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850" windowHeight="6885"/>
  </bookViews>
  <sheets>
    <sheet name="ԱՄՓՈՓ" sheetId="7" r:id="rId1"/>
    <sheet name="ԴԱՏԱՎՈՐ" sheetId="1" r:id="rId2"/>
    <sheet name="Ինքնավար, հայեցող., վարչ. պաշտ." sheetId="14" r:id="rId3"/>
    <sheet name="ԾԱՌԱՅՈՂ" sheetId="2" r:id="rId4"/>
    <sheet name="ՏԵԽՆԻԿԱԿԱՆ" sheetId="3" r:id="rId5"/>
    <sheet name="ԿԱՐԳԱԴՐԻՉ" sheetId="10" r:id="rId6"/>
    <sheet name="ԿԱՐԳԱԴՐԻՉ,,," sheetId="4" state="hidden" r:id="rId7"/>
    <sheet name="ՀԵՐԹԱՊԱՀՈՒԹՅՈՒՆ" sheetId="5" state="hidden" r:id="rId8"/>
    <sheet name="ՀԵՐԹԱՊԱՀՈՒԹՅՈՒՆ (2)" sheetId="16" r:id="rId9"/>
    <sheet name="4113 ՊԱՐԳԵՎԱՏՐՈՒՄ" sheetId="11" r:id="rId10"/>
    <sheet name="4112 Պարգևատրում" sheetId="15" r:id="rId11"/>
    <sheet name="ԱՄՓՈՓ ԵՆԹԱԽՈՒՄԲ" sheetId="6" r:id="rId12"/>
    <sheet name="ԵՆԹԱԽՈՒՄԲ" sheetId="9" r:id="rId13"/>
    <sheet name="ՍԱՆԴՂԱԿ" sheetId="8" state="hidden" r:id="rId14"/>
    <sheet name="Sheet2" sheetId="13" state="hidden" r:id="rId15"/>
  </sheets>
  <definedNames>
    <definedName name="_xlnm._FilterDatabase" localSheetId="1" hidden="1">ԴԱՏԱՎՈՐ!$A$1:$BH$432</definedName>
    <definedName name="_xlnm._FilterDatabase" localSheetId="2" hidden="1">'Ինքնավար, հայեցող., վարչ. պաշտ.'!$A$1:$AX$466</definedName>
    <definedName name="_xlnm._FilterDatabase" localSheetId="3" hidden="1">ԾԱՌԱՅՈՂ!$A$1:$AX$1046</definedName>
    <definedName name="_xlnm._FilterDatabase" localSheetId="5" hidden="1">ԿԱՐԳԱԴՐԻՉ!$B$1:$B$968</definedName>
    <definedName name="_xlnm._FilterDatabase" localSheetId="4" hidden="1">ՏԵԽՆԻԿԱԿԱՆ!$I$1:$I$674</definedName>
    <definedName name="_xlnm.Print_Area" localSheetId="9">'4113 ՊԱՐԳԵՎԱՏՐՈՒՄ'!$A$1:$B$24</definedName>
    <definedName name="_xlnm.Print_Area" localSheetId="0">ԱՄՓՈՓ!$A$1:$CI$29</definedName>
    <definedName name="_xlnm.Print_Area" localSheetId="11">'ԱՄՓՈՓ ԵՆԹԱԽՈՒՄԲ'!$A$1:$AF$32</definedName>
    <definedName name="_xlnm.Print_Area" localSheetId="1">ԴԱՏԱՎՈՐ!$A$1:$BH$433</definedName>
    <definedName name="_xlnm.Print_Area" localSheetId="5">ԿԱՐԳԱԴՐԻՉ!$A$1:$AV$822</definedName>
    <definedName name="_xlnm.Print_Titles" localSheetId="11">'ԱՄՓՈՓ ԵՆԹԱԽՈՒՄԲ'!$A:$B</definedName>
    <definedName name="_xlnm.Print_Titles" localSheetId="1">ԴԱՏԱՎՈՐ!$A:$C</definedName>
    <definedName name="_xlnm.Print_Titles" localSheetId="2">'Ինքնավար, հայեցող., վարչ. պաշտ.'!$A:$C</definedName>
    <definedName name="_xlnm.Print_Titles" localSheetId="3">ԾԱՌԱՅՈՂ!$B:$D</definedName>
    <definedName name="_xlnm.Print_Titles" localSheetId="5">ԿԱՐԳԱԴՐԻՉ!$A:$C</definedName>
    <definedName name="_xlnm.Print_Titles" localSheetId="7">ՀԵՐԹԱՊԱՀՈՒԹՅՈՒՆ!$A:$C</definedName>
    <definedName name="_xlnm.Print_Titles" localSheetId="8">'ՀԵՐԹԱՊԱՀՈՒԹՅՈՒՆ (2)'!$A:$C</definedName>
    <definedName name="_xlnm.Print_Titles" localSheetId="4">ՏԵԽՆԻԿԱԿԱՆ!$A:$C</definedName>
  </definedNames>
  <calcPr calcId="162913"/>
</workbook>
</file>

<file path=xl/calcChain.xml><?xml version="1.0" encoding="utf-8"?>
<calcChain xmlns="http://schemas.openxmlformats.org/spreadsheetml/2006/main">
  <c r="M12" i="14" l="1"/>
  <c r="M13" i="14"/>
  <c r="M14" i="14"/>
  <c r="M15" i="14"/>
  <c r="M11" i="14"/>
  <c r="L12" i="14"/>
  <c r="L13" i="14"/>
  <c r="L14" i="14"/>
  <c r="L15" i="14"/>
  <c r="L11" i="14"/>
  <c r="AR12" i="14" l="1"/>
  <c r="AF12" i="14"/>
  <c r="T12" i="14"/>
  <c r="U12" i="14" s="1"/>
  <c r="Q12" i="14"/>
  <c r="AC12" i="14" s="1"/>
  <c r="AO12" i="14" s="1"/>
  <c r="O12" i="14"/>
  <c r="P12" i="14" s="1"/>
  <c r="I12" i="14"/>
  <c r="F12" i="14"/>
  <c r="AS12" i="14" l="1"/>
  <c r="AG12" i="14"/>
  <c r="J12" i="14"/>
  <c r="K12" i="14" s="1"/>
  <c r="N12" i="14" s="1"/>
  <c r="AA12" i="14"/>
  <c r="V12" i="14" l="1"/>
  <c r="W12" i="14" s="1"/>
  <c r="Y12" i="14" s="1"/>
  <c r="Z12" i="14" s="1"/>
  <c r="AB12" i="14"/>
  <c r="AM12" i="14"/>
  <c r="AN12" i="14" s="1"/>
  <c r="AH12" i="14" l="1"/>
  <c r="AI12" i="14" s="1"/>
  <c r="AK12" i="14" s="1"/>
  <c r="AL12" i="14" s="1"/>
  <c r="AT12" i="14" l="1"/>
  <c r="AU12" i="14" s="1"/>
  <c r="AW12" i="14" s="1"/>
  <c r="AX12" i="14" s="1"/>
  <c r="W24" i="2" l="1"/>
  <c r="AI24" i="2" s="1"/>
  <c r="AU24" i="2" s="1"/>
  <c r="P24" i="2"/>
  <c r="AB24" i="2" s="1"/>
  <c r="AN24" i="2" s="1"/>
  <c r="O24" i="2"/>
  <c r="AA24" i="2" s="1"/>
  <c r="G24" i="2"/>
  <c r="M24" i="2" s="1"/>
  <c r="N24" i="2" s="1"/>
  <c r="AC24" i="2" l="1"/>
  <c r="AE24" i="2" s="1"/>
  <c r="AM24" i="2"/>
  <c r="AO24" i="2" s="1"/>
  <c r="AQ24" i="2" s="1"/>
  <c r="Q24" i="2"/>
  <c r="S24" i="2" s="1"/>
  <c r="L24" i="2"/>
  <c r="Y24" i="2" l="1"/>
  <c r="Z24" i="2" s="1"/>
  <c r="X24" i="2"/>
  <c r="AW24" i="2"/>
  <c r="AX24" i="2" s="1"/>
  <c r="AV24" i="2"/>
  <c r="AK24" i="2"/>
  <c r="AL24" i="2" s="1"/>
  <c r="AJ24" i="2"/>
  <c r="AH153" i="10" l="1"/>
  <c r="AT153" i="10" s="1"/>
  <c r="AB153" i="10"/>
  <c r="AN153" i="10" s="1"/>
  <c r="V153" i="10"/>
  <c r="P153" i="10"/>
  <c r="Q153" i="10" s="1"/>
  <c r="S153" i="10" s="1"/>
  <c r="U153" i="10" s="1"/>
  <c r="W153" i="10" s="1"/>
  <c r="X153" i="10" s="1"/>
  <c r="N153" i="10"/>
  <c r="Z153" i="10" s="1"/>
  <c r="AL153" i="10" s="1"/>
  <c r="G153" i="10"/>
  <c r="I153" i="10" s="1"/>
  <c r="K153" i="10" s="1"/>
  <c r="L153" i="10" s="1"/>
  <c r="AH165" i="10"/>
  <c r="AT165" i="10" s="1"/>
  <c r="V165" i="10"/>
  <c r="P165" i="10"/>
  <c r="AB165" i="10" s="1"/>
  <c r="N165" i="10"/>
  <c r="Z165" i="10" s="1"/>
  <c r="AL165" i="10" s="1"/>
  <c r="G165" i="10"/>
  <c r="I165" i="10" s="1"/>
  <c r="K165" i="10" s="1"/>
  <c r="L165" i="10" s="1"/>
  <c r="V164" i="10"/>
  <c r="AH164" i="10" s="1"/>
  <c r="P164" i="10"/>
  <c r="Q164" i="10" s="1"/>
  <c r="S164" i="10" s="1"/>
  <c r="U164" i="10" s="1"/>
  <c r="N164" i="10"/>
  <c r="Z164" i="10" s="1"/>
  <c r="AL164" i="10" s="1"/>
  <c r="G164" i="10"/>
  <c r="I164" i="10" s="1"/>
  <c r="K164" i="10" s="1"/>
  <c r="L164" i="10" s="1"/>
  <c r="AH163" i="10"/>
  <c r="AT163" i="10" s="1"/>
  <c r="Z163" i="10"/>
  <c r="AL163" i="10" s="1"/>
  <c r="V163" i="10"/>
  <c r="P163" i="10"/>
  <c r="Q163" i="10" s="1"/>
  <c r="S163" i="10" s="1"/>
  <c r="U163" i="10" s="1"/>
  <c r="N163" i="10"/>
  <c r="G163" i="10"/>
  <c r="I163" i="10" s="1"/>
  <c r="K163" i="10" s="1"/>
  <c r="L163" i="10" s="1"/>
  <c r="AH162" i="10"/>
  <c r="AT162" i="10" s="1"/>
  <c r="V162" i="10"/>
  <c r="P162" i="10"/>
  <c r="AB162" i="10" s="1"/>
  <c r="N162" i="10"/>
  <c r="Z162" i="10" s="1"/>
  <c r="AL162" i="10" s="1"/>
  <c r="G162" i="10"/>
  <c r="I162" i="10" s="1"/>
  <c r="K162" i="10" s="1"/>
  <c r="L162" i="10" s="1"/>
  <c r="V161" i="10"/>
  <c r="AH161" i="10" s="1"/>
  <c r="P161" i="10"/>
  <c r="N161" i="10"/>
  <c r="Z161" i="10" s="1"/>
  <c r="AL161" i="10" s="1"/>
  <c r="G161" i="10"/>
  <c r="I161" i="10" s="1"/>
  <c r="K161" i="10" s="1"/>
  <c r="L161" i="10" s="1"/>
  <c r="AT160" i="10"/>
  <c r="AH160" i="10"/>
  <c r="AB160" i="10"/>
  <c r="AN160" i="10" s="1"/>
  <c r="V160" i="10"/>
  <c r="P160" i="10"/>
  <c r="N160" i="10"/>
  <c r="Z160" i="10" s="1"/>
  <c r="AL160" i="10" s="1"/>
  <c r="G160" i="10"/>
  <c r="I160" i="10" s="1"/>
  <c r="K160" i="10" s="1"/>
  <c r="L160" i="10" s="1"/>
  <c r="V159" i="10"/>
  <c r="AH159" i="10" s="1"/>
  <c r="AT159" i="10" s="1"/>
  <c r="P159" i="10"/>
  <c r="AB159" i="10" s="1"/>
  <c r="N159" i="10"/>
  <c r="Z159" i="10" s="1"/>
  <c r="AL159" i="10" s="1"/>
  <c r="G159" i="10"/>
  <c r="I159" i="10" s="1"/>
  <c r="K159" i="10" s="1"/>
  <c r="L159" i="10" s="1"/>
  <c r="V158" i="10"/>
  <c r="AH158" i="10" s="1"/>
  <c r="P158" i="10"/>
  <c r="N158" i="10"/>
  <c r="Z158" i="10" s="1"/>
  <c r="AL158" i="10" s="1"/>
  <c r="G158" i="10"/>
  <c r="I158" i="10" s="1"/>
  <c r="K158" i="10" s="1"/>
  <c r="L158" i="10" s="1"/>
  <c r="AB157" i="10"/>
  <c r="AN157" i="10" s="1"/>
  <c r="Z157" i="10"/>
  <c r="AL157" i="10" s="1"/>
  <c r="V157" i="10"/>
  <c r="AH157" i="10" s="1"/>
  <c r="AT157" i="10" s="1"/>
  <c r="P157" i="10"/>
  <c r="Q157" i="10" s="1"/>
  <c r="S157" i="10" s="1"/>
  <c r="U157" i="10" s="1"/>
  <c r="N157" i="10"/>
  <c r="G157" i="10"/>
  <c r="I157" i="10" s="1"/>
  <c r="K157" i="10" s="1"/>
  <c r="L157" i="10" s="1"/>
  <c r="V156" i="10"/>
  <c r="AH156" i="10" s="1"/>
  <c r="AT156" i="10" s="1"/>
  <c r="Q156" i="10"/>
  <c r="S156" i="10" s="1"/>
  <c r="U156" i="10" s="1"/>
  <c r="P156" i="10"/>
  <c r="AB156" i="10" s="1"/>
  <c r="N156" i="10"/>
  <c r="Z156" i="10" s="1"/>
  <c r="AL156" i="10" s="1"/>
  <c r="G156" i="10"/>
  <c r="I156" i="10" s="1"/>
  <c r="K156" i="10" s="1"/>
  <c r="L156" i="10" s="1"/>
  <c r="AN155" i="10"/>
  <c r="AB155" i="10"/>
  <c r="V155" i="10"/>
  <c r="AH155" i="10" s="1"/>
  <c r="P155" i="10"/>
  <c r="N155" i="10"/>
  <c r="Z155" i="10" s="1"/>
  <c r="AL155" i="10" s="1"/>
  <c r="G155" i="10"/>
  <c r="I155" i="10" s="1"/>
  <c r="K155" i="10" s="1"/>
  <c r="L155" i="10" s="1"/>
  <c r="AB154" i="10"/>
  <c r="AN154" i="10" s="1"/>
  <c r="Z154" i="10"/>
  <c r="AL154" i="10" s="1"/>
  <c r="V154" i="10"/>
  <c r="AH154" i="10" s="1"/>
  <c r="AT154" i="10" s="1"/>
  <c r="P154" i="10"/>
  <c r="N154" i="10"/>
  <c r="G154" i="10"/>
  <c r="I154" i="10" s="1"/>
  <c r="K154" i="10" s="1"/>
  <c r="L154" i="10" s="1"/>
  <c r="AH152" i="10"/>
  <c r="AT152" i="10" s="1"/>
  <c r="V152" i="10"/>
  <c r="P152" i="10"/>
  <c r="AB152" i="10" s="1"/>
  <c r="N152" i="10"/>
  <c r="Z152" i="10" s="1"/>
  <c r="AL152" i="10" s="1"/>
  <c r="G152" i="10"/>
  <c r="I152" i="10" s="1"/>
  <c r="K152" i="10" s="1"/>
  <c r="L152" i="10" s="1"/>
  <c r="AN151" i="10"/>
  <c r="AB151" i="10"/>
  <c r="V151" i="10"/>
  <c r="AH151" i="10" s="1"/>
  <c r="P151" i="10"/>
  <c r="N151" i="10"/>
  <c r="Q151" i="10" s="1"/>
  <c r="S151" i="10" s="1"/>
  <c r="U151" i="10" s="1"/>
  <c r="W151" i="10" s="1"/>
  <c r="X151" i="10" s="1"/>
  <c r="G151" i="10"/>
  <c r="I151" i="10" s="1"/>
  <c r="K151" i="10" s="1"/>
  <c r="L151" i="10" s="1"/>
  <c r="V150" i="10"/>
  <c r="AH150" i="10" s="1"/>
  <c r="AT150" i="10" s="1"/>
  <c r="P150" i="10"/>
  <c r="Q150" i="10" s="1"/>
  <c r="S150" i="10" s="1"/>
  <c r="U150" i="10" s="1"/>
  <c r="W150" i="10" s="1"/>
  <c r="X150" i="10" s="1"/>
  <c r="N150" i="10"/>
  <c r="Z150" i="10" s="1"/>
  <c r="AL150" i="10" s="1"/>
  <c r="G150" i="10"/>
  <c r="I150" i="10" s="1"/>
  <c r="K150" i="10" s="1"/>
  <c r="L150" i="10" s="1"/>
  <c r="AH149" i="10"/>
  <c r="AT149" i="10" s="1"/>
  <c r="V149" i="10"/>
  <c r="P149" i="10"/>
  <c r="AB149" i="10" s="1"/>
  <c r="N149" i="10"/>
  <c r="Z149" i="10" s="1"/>
  <c r="AL149" i="10" s="1"/>
  <c r="G149" i="10"/>
  <c r="I149" i="10" s="1"/>
  <c r="K149" i="10" s="1"/>
  <c r="L149" i="10" s="1"/>
  <c r="AB148" i="10"/>
  <c r="V148" i="10"/>
  <c r="AH148" i="10" s="1"/>
  <c r="P148" i="10"/>
  <c r="N148" i="10"/>
  <c r="Q148" i="10" s="1"/>
  <c r="S148" i="10" s="1"/>
  <c r="U148" i="10" s="1"/>
  <c r="G148" i="10"/>
  <c r="I148" i="10" s="1"/>
  <c r="K148" i="10" s="1"/>
  <c r="L148" i="10" s="1"/>
  <c r="I632" i="3"/>
  <c r="I624" i="3"/>
  <c r="I631" i="3"/>
  <c r="I630" i="3"/>
  <c r="AB997" i="2"/>
  <c r="AN997" i="2" s="1"/>
  <c r="AA997" i="2"/>
  <c r="AM997" i="2" s="1"/>
  <c r="AO997" i="2" s="1"/>
  <c r="AQ997" i="2" s="1"/>
  <c r="W997" i="2"/>
  <c r="AI997" i="2" s="1"/>
  <c r="AU997" i="2" s="1"/>
  <c r="P997" i="2"/>
  <c r="O997" i="2"/>
  <c r="Q997" i="2" s="1"/>
  <c r="S997" i="2" s="1"/>
  <c r="G997" i="2"/>
  <c r="M997" i="2" s="1"/>
  <c r="N997" i="2" s="1"/>
  <c r="Q165" i="10" l="1"/>
  <c r="S165" i="10" s="1"/>
  <c r="U165" i="10" s="1"/>
  <c r="Z151" i="10"/>
  <c r="AL151" i="10" s="1"/>
  <c r="AO151" i="10" s="1"/>
  <c r="AQ151" i="10" s="1"/>
  <c r="AS151" i="10" s="1"/>
  <c r="Q160" i="10"/>
  <c r="S160" i="10" s="1"/>
  <c r="U160" i="10" s="1"/>
  <c r="AO155" i="10"/>
  <c r="AQ155" i="10" s="1"/>
  <c r="AS155" i="10" s="1"/>
  <c r="Q159" i="10"/>
  <c r="S159" i="10" s="1"/>
  <c r="U159" i="10" s="1"/>
  <c r="W159" i="10" s="1"/>
  <c r="X159" i="10" s="1"/>
  <c r="Q155" i="10"/>
  <c r="S155" i="10" s="1"/>
  <c r="U155" i="10" s="1"/>
  <c r="Q161" i="10"/>
  <c r="S161" i="10" s="1"/>
  <c r="U161" i="10" s="1"/>
  <c r="AB164" i="10"/>
  <c r="AB150" i="10"/>
  <c r="Q158" i="10"/>
  <c r="S158" i="10" s="1"/>
  <c r="U158" i="10" s="1"/>
  <c r="W158" i="10" s="1"/>
  <c r="X158" i="10" s="1"/>
  <c r="AB158" i="10"/>
  <c r="AB161" i="10"/>
  <c r="W163" i="10"/>
  <c r="X163" i="10" s="1"/>
  <c r="Q149" i="10"/>
  <c r="S149" i="10" s="1"/>
  <c r="U149" i="10" s="1"/>
  <c r="W149" i="10" s="1"/>
  <c r="X149" i="10" s="1"/>
  <c r="AC155" i="10"/>
  <c r="AE155" i="10" s="1"/>
  <c r="AG155" i="10" s="1"/>
  <c r="AI155" i="10" s="1"/>
  <c r="AJ155" i="10" s="1"/>
  <c r="Z148" i="10"/>
  <c r="AL148" i="10" s="1"/>
  <c r="Q154" i="10"/>
  <c r="S154" i="10" s="1"/>
  <c r="U154" i="10" s="1"/>
  <c r="W154" i="10" s="1"/>
  <c r="X154" i="10" s="1"/>
  <c r="AB163" i="10"/>
  <c r="AO157" i="10"/>
  <c r="AQ157" i="10" s="1"/>
  <c r="AS157" i="10" s="1"/>
  <c r="AU157" i="10" s="1"/>
  <c r="AV157" i="10" s="1"/>
  <c r="AO160" i="10"/>
  <c r="AQ160" i="10" s="1"/>
  <c r="AS160" i="10" s="1"/>
  <c r="AN148" i="10"/>
  <c r="AO154" i="10"/>
  <c r="AQ154" i="10" s="1"/>
  <c r="AS154" i="10" s="1"/>
  <c r="AU154" i="10" s="1"/>
  <c r="AV154" i="10" s="1"/>
  <c r="AO153" i="10"/>
  <c r="AQ153" i="10" s="1"/>
  <c r="AS153" i="10" s="1"/>
  <c r="AU153" i="10" s="1"/>
  <c r="AV153" i="10" s="1"/>
  <c r="AC153" i="10"/>
  <c r="AE153" i="10" s="1"/>
  <c r="AG153" i="10" s="1"/>
  <c r="AI153" i="10" s="1"/>
  <c r="AJ153" i="10" s="1"/>
  <c r="AU160" i="10"/>
  <c r="AV160" i="10" s="1"/>
  <c r="W160" i="10"/>
  <c r="X160" i="10" s="1"/>
  <c r="AT161" i="10"/>
  <c r="AC159" i="10"/>
  <c r="AE159" i="10" s="1"/>
  <c r="AG159" i="10" s="1"/>
  <c r="AI159" i="10" s="1"/>
  <c r="AJ159" i="10" s="1"/>
  <c r="AN159" i="10"/>
  <c r="AO159" i="10" s="1"/>
  <c r="AQ159" i="10" s="1"/>
  <c r="AS159" i="10" s="1"/>
  <c r="AU159" i="10" s="1"/>
  <c r="AV159" i="10" s="1"/>
  <c r="W161" i="10"/>
  <c r="X161" i="10" s="1"/>
  <c r="W152" i="10"/>
  <c r="X152" i="10" s="1"/>
  <c r="AC154" i="10"/>
  <c r="AE154" i="10" s="1"/>
  <c r="AG154" i="10" s="1"/>
  <c r="AI154" i="10" s="1"/>
  <c r="AJ154" i="10" s="1"/>
  <c r="AC160" i="10"/>
  <c r="AE160" i="10" s="1"/>
  <c r="AG160" i="10" s="1"/>
  <c r="AI160" i="10" s="1"/>
  <c r="AJ160" i="10" s="1"/>
  <c r="AC152" i="10"/>
  <c r="AE152" i="10" s="1"/>
  <c r="AG152" i="10" s="1"/>
  <c r="AI152" i="10" s="1"/>
  <c r="AJ152" i="10" s="1"/>
  <c r="AN152" i="10"/>
  <c r="AO152" i="10" s="1"/>
  <c r="AQ152" i="10" s="1"/>
  <c r="AS152" i="10" s="1"/>
  <c r="AU152" i="10" s="1"/>
  <c r="AV152" i="10" s="1"/>
  <c r="W157" i="10"/>
  <c r="X157" i="10" s="1"/>
  <c r="AT158" i="10"/>
  <c r="AC149" i="10"/>
  <c r="AE149" i="10" s="1"/>
  <c r="AG149" i="10" s="1"/>
  <c r="AI149" i="10" s="1"/>
  <c r="AJ149" i="10" s="1"/>
  <c r="AN149" i="10"/>
  <c r="AO149" i="10" s="1"/>
  <c r="AQ149" i="10" s="1"/>
  <c r="AS149" i="10" s="1"/>
  <c r="AU149" i="10" s="1"/>
  <c r="AV149" i="10" s="1"/>
  <c r="Q152" i="10"/>
  <c r="S152" i="10" s="1"/>
  <c r="U152" i="10" s="1"/>
  <c r="AC156" i="10"/>
  <c r="AE156" i="10" s="1"/>
  <c r="AG156" i="10" s="1"/>
  <c r="AI156" i="10" s="1"/>
  <c r="AJ156" i="10" s="1"/>
  <c r="AN156" i="10"/>
  <c r="AO156" i="10" s="1"/>
  <c r="AQ156" i="10" s="1"/>
  <c r="AS156" i="10" s="1"/>
  <c r="AU156" i="10" s="1"/>
  <c r="AV156" i="10" s="1"/>
  <c r="AC165" i="10"/>
  <c r="AE165" i="10" s="1"/>
  <c r="AG165" i="10" s="1"/>
  <c r="AI165" i="10" s="1"/>
  <c r="AJ165" i="10" s="1"/>
  <c r="AN165" i="10"/>
  <c r="AO165" i="10" s="1"/>
  <c r="AQ165" i="10" s="1"/>
  <c r="AS165" i="10" s="1"/>
  <c r="AU165" i="10" s="1"/>
  <c r="AV165" i="10" s="1"/>
  <c r="AT148" i="10"/>
  <c r="W148" i="10"/>
  <c r="X148" i="10" s="1"/>
  <c r="AT151" i="10"/>
  <c r="W156" i="10"/>
  <c r="X156" i="10" s="1"/>
  <c r="AC157" i="10"/>
  <c r="AE157" i="10" s="1"/>
  <c r="AG157" i="10" s="1"/>
  <c r="AI157" i="10" s="1"/>
  <c r="AJ157" i="10" s="1"/>
  <c r="W165" i="10"/>
  <c r="X165" i="10" s="1"/>
  <c r="AT155" i="10"/>
  <c r="AT164" i="10"/>
  <c r="W155" i="10"/>
  <c r="X155" i="10" s="1"/>
  <c r="AC162" i="10"/>
  <c r="AE162" i="10" s="1"/>
  <c r="AG162" i="10" s="1"/>
  <c r="AI162" i="10" s="1"/>
  <c r="AJ162" i="10" s="1"/>
  <c r="AN162" i="10"/>
  <c r="AO162" i="10" s="1"/>
  <c r="AQ162" i="10" s="1"/>
  <c r="AS162" i="10" s="1"/>
  <c r="AU162" i="10" s="1"/>
  <c r="AV162" i="10" s="1"/>
  <c r="W164" i="10"/>
  <c r="X164" i="10" s="1"/>
  <c r="Q162" i="10"/>
  <c r="S162" i="10" s="1"/>
  <c r="U162" i="10" s="1"/>
  <c r="W162" i="10" s="1"/>
  <c r="X162" i="10" s="1"/>
  <c r="Y997" i="2"/>
  <c r="Z997" i="2" s="1"/>
  <c r="X997" i="2"/>
  <c r="AW997" i="2"/>
  <c r="AX997" i="2" s="1"/>
  <c r="AV997" i="2"/>
  <c r="L997" i="2"/>
  <c r="AC997" i="2"/>
  <c r="AE997" i="2" s="1"/>
  <c r="AU151" i="10" l="1"/>
  <c r="AV151" i="10" s="1"/>
  <c r="AC151" i="10"/>
  <c r="AE151" i="10" s="1"/>
  <c r="AG151" i="10" s="1"/>
  <c r="AI151" i="10" s="1"/>
  <c r="AJ151" i="10" s="1"/>
  <c r="AU155" i="10"/>
  <c r="AV155" i="10" s="1"/>
  <c r="AO148" i="10"/>
  <c r="AQ148" i="10" s="1"/>
  <c r="AS148" i="10" s="1"/>
  <c r="AU148" i="10" s="1"/>
  <c r="AV148" i="10" s="1"/>
  <c r="AC158" i="10"/>
  <c r="AE158" i="10" s="1"/>
  <c r="AG158" i="10" s="1"/>
  <c r="AI158" i="10" s="1"/>
  <c r="AJ158" i="10" s="1"/>
  <c r="AN158" i="10"/>
  <c r="AO158" i="10" s="1"/>
  <c r="AQ158" i="10" s="1"/>
  <c r="AS158" i="10" s="1"/>
  <c r="AU158" i="10" s="1"/>
  <c r="AV158" i="10" s="1"/>
  <c r="AC161" i="10"/>
  <c r="AE161" i="10" s="1"/>
  <c r="AG161" i="10" s="1"/>
  <c r="AI161" i="10" s="1"/>
  <c r="AJ161" i="10" s="1"/>
  <c r="AN161" i="10"/>
  <c r="AO161" i="10" s="1"/>
  <c r="AQ161" i="10" s="1"/>
  <c r="AS161" i="10" s="1"/>
  <c r="AU161" i="10" s="1"/>
  <c r="AV161" i="10" s="1"/>
  <c r="AN150" i="10"/>
  <c r="AO150" i="10" s="1"/>
  <c r="AQ150" i="10" s="1"/>
  <c r="AS150" i="10" s="1"/>
  <c r="AU150" i="10" s="1"/>
  <c r="AV150" i="10" s="1"/>
  <c r="AC150" i="10"/>
  <c r="AE150" i="10" s="1"/>
  <c r="AG150" i="10" s="1"/>
  <c r="AI150" i="10" s="1"/>
  <c r="AJ150" i="10" s="1"/>
  <c r="AC164" i="10"/>
  <c r="AE164" i="10" s="1"/>
  <c r="AG164" i="10" s="1"/>
  <c r="AI164" i="10" s="1"/>
  <c r="AJ164" i="10" s="1"/>
  <c r="AN164" i="10"/>
  <c r="AO164" i="10" s="1"/>
  <c r="AQ164" i="10" s="1"/>
  <c r="AS164" i="10" s="1"/>
  <c r="AU164" i="10" s="1"/>
  <c r="AV164" i="10" s="1"/>
  <c r="AN163" i="10"/>
  <c r="AO163" i="10" s="1"/>
  <c r="AQ163" i="10" s="1"/>
  <c r="AS163" i="10" s="1"/>
  <c r="AU163" i="10" s="1"/>
  <c r="AV163" i="10" s="1"/>
  <c r="AC163" i="10"/>
  <c r="AE163" i="10" s="1"/>
  <c r="AG163" i="10" s="1"/>
  <c r="AI163" i="10" s="1"/>
  <c r="AJ163" i="10" s="1"/>
  <c r="AC148" i="10"/>
  <c r="AE148" i="10" s="1"/>
  <c r="AG148" i="10" s="1"/>
  <c r="AI148" i="10" s="1"/>
  <c r="AJ148" i="10" s="1"/>
  <c r="AK997" i="2"/>
  <c r="AL997" i="2" s="1"/>
  <c r="AJ997" i="2"/>
  <c r="BA220" i="1" l="1"/>
  <c r="AM220" i="1"/>
  <c r="X220" i="1"/>
  <c r="Y220" i="1" s="1"/>
  <c r="U220" i="1"/>
  <c r="AJ220" i="1" s="1"/>
  <c r="AX220" i="1" s="1"/>
  <c r="S220" i="1"/>
  <c r="T220" i="1" s="1"/>
  <c r="K220" i="1"/>
  <c r="I220" i="1"/>
  <c r="N220" i="1" s="1"/>
  <c r="P220" i="1" s="1"/>
  <c r="Q220" i="1" s="1"/>
  <c r="F220" i="1"/>
  <c r="AK19" i="1"/>
  <c r="AY19" i="1" s="1"/>
  <c r="AK27" i="1"/>
  <c r="AY27" i="1" s="1"/>
  <c r="V10" i="1"/>
  <c r="AK10" i="1" s="1"/>
  <c r="AY10" i="1" s="1"/>
  <c r="V11" i="1"/>
  <c r="AK11" i="1" s="1"/>
  <c r="AY11" i="1" s="1"/>
  <c r="V12" i="1"/>
  <c r="AK12" i="1" s="1"/>
  <c r="AY12" i="1" s="1"/>
  <c r="V13" i="1"/>
  <c r="AK13" i="1" s="1"/>
  <c r="AY13" i="1" s="1"/>
  <c r="V14" i="1"/>
  <c r="AK14" i="1" s="1"/>
  <c r="AY14" i="1" s="1"/>
  <c r="V15" i="1"/>
  <c r="AK15" i="1" s="1"/>
  <c r="AY15" i="1" s="1"/>
  <c r="V16" i="1"/>
  <c r="AK16" i="1" s="1"/>
  <c r="AY16" i="1" s="1"/>
  <c r="V17" i="1"/>
  <c r="AK17" i="1" s="1"/>
  <c r="AY17" i="1" s="1"/>
  <c r="V18" i="1"/>
  <c r="AK18" i="1" s="1"/>
  <c r="AY18" i="1" s="1"/>
  <c r="V19" i="1"/>
  <c r="V20" i="1"/>
  <c r="AK20" i="1" s="1"/>
  <c r="AY20" i="1" s="1"/>
  <c r="V21" i="1"/>
  <c r="AK21" i="1" s="1"/>
  <c r="AY21" i="1" s="1"/>
  <c r="V22" i="1"/>
  <c r="AK22" i="1" s="1"/>
  <c r="AY22" i="1" s="1"/>
  <c r="V23" i="1"/>
  <c r="AK23" i="1" s="1"/>
  <c r="AY23" i="1" s="1"/>
  <c r="V24" i="1"/>
  <c r="AK24" i="1" s="1"/>
  <c r="AY24" i="1" s="1"/>
  <c r="V25" i="1"/>
  <c r="AK25" i="1" s="1"/>
  <c r="AY25" i="1" s="1"/>
  <c r="V26" i="1"/>
  <c r="AK26" i="1" s="1"/>
  <c r="AY26" i="1" s="1"/>
  <c r="V27" i="1"/>
  <c r="V28" i="1"/>
  <c r="AK28" i="1" s="1"/>
  <c r="AY28" i="1" s="1"/>
  <c r="V29" i="1"/>
  <c r="AK29" i="1" s="1"/>
  <c r="AY29" i="1" s="1"/>
  <c r="V30" i="1"/>
  <c r="AK30" i="1" s="1"/>
  <c r="AY30" i="1" s="1"/>
  <c r="V31" i="1"/>
  <c r="AK31" i="1" s="1"/>
  <c r="AY31" i="1" s="1"/>
  <c r="V32" i="1"/>
  <c r="AK32" i="1" s="1"/>
  <c r="AY32" i="1" s="1"/>
  <c r="V33" i="1"/>
  <c r="AK33" i="1" s="1"/>
  <c r="AY33" i="1" s="1"/>
  <c r="V34" i="1"/>
  <c r="AK34" i="1" s="1"/>
  <c r="AY34" i="1" s="1"/>
  <c r="V35" i="1"/>
  <c r="AK35" i="1" s="1"/>
  <c r="AY35" i="1" s="1"/>
  <c r="V36" i="1"/>
  <c r="AK36" i="1" s="1"/>
  <c r="AY36" i="1" s="1"/>
  <c r="V37" i="1"/>
  <c r="AK37" i="1" s="1"/>
  <c r="AY37" i="1" s="1"/>
  <c r="V38" i="1"/>
  <c r="AK38" i="1" s="1"/>
  <c r="AY38" i="1" s="1"/>
  <c r="V9" i="1"/>
  <c r="AK9" i="1" s="1"/>
  <c r="AY9" i="1" s="1"/>
  <c r="AA220" i="1" l="1"/>
  <c r="Z220" i="1" s="1"/>
  <c r="BB220" i="1"/>
  <c r="AN220" i="1"/>
  <c r="L220" i="1"/>
  <c r="AH220" i="1"/>
  <c r="AC220" i="1" l="1"/>
  <c r="AE220" i="1" s="1"/>
  <c r="AF220" i="1" s="1"/>
  <c r="AI220" i="1"/>
  <c r="AO220" i="1" s="1"/>
  <c r="AQ220" i="1" s="1"/>
  <c r="AS220" i="1" s="1"/>
  <c r="AT220" i="1" s="1"/>
  <c r="AV220" i="1"/>
  <c r="AW220" i="1" s="1"/>
  <c r="BC220" i="1" l="1"/>
  <c r="BE220" i="1" s="1"/>
  <c r="BG220" i="1" s="1"/>
  <c r="BH220" i="1" s="1"/>
  <c r="AH89" i="3" l="1"/>
  <c r="AI89" i="3" s="1"/>
  <c r="AG89" i="3"/>
  <c r="Z89" i="3"/>
  <c r="AA89" i="3" s="1"/>
  <c r="Y89" i="3"/>
  <c r="R89" i="3"/>
  <c r="S89" i="3" s="1"/>
  <c r="Q89" i="3"/>
  <c r="J89" i="3"/>
  <c r="K89" i="3" s="1"/>
  <c r="I89" i="3"/>
  <c r="J398" i="3" l="1"/>
  <c r="V172" i="10" l="1"/>
  <c r="AH172" i="10" s="1"/>
  <c r="AT172" i="10" s="1"/>
  <c r="P172" i="10"/>
  <c r="AB172" i="10" s="1"/>
  <c r="N172" i="10"/>
  <c r="Z172" i="10" s="1"/>
  <c r="AL172" i="10" s="1"/>
  <c r="G172" i="10"/>
  <c r="I172" i="10" s="1"/>
  <c r="K172" i="10" s="1"/>
  <c r="L172" i="10" s="1"/>
  <c r="V171" i="10"/>
  <c r="AH171" i="10" s="1"/>
  <c r="P171" i="10"/>
  <c r="N171" i="10"/>
  <c r="Z171" i="10" s="1"/>
  <c r="AL171" i="10" s="1"/>
  <c r="G171" i="10"/>
  <c r="I171" i="10" s="1"/>
  <c r="K171" i="10" s="1"/>
  <c r="L171" i="10" s="1"/>
  <c r="AH136" i="3"/>
  <c r="AI136" i="3" s="1"/>
  <c r="AG136" i="3"/>
  <c r="Z136" i="3"/>
  <c r="AA136" i="3" s="1"/>
  <c r="Y136" i="3"/>
  <c r="R136" i="3"/>
  <c r="S136" i="3" s="1"/>
  <c r="Q136" i="3"/>
  <c r="J136" i="3"/>
  <c r="K136" i="3" s="1"/>
  <c r="I136" i="3"/>
  <c r="AH135" i="3"/>
  <c r="AI135" i="3" s="1"/>
  <c r="AG135" i="3"/>
  <c r="Z135" i="3"/>
  <c r="AA135" i="3" s="1"/>
  <c r="Y135" i="3"/>
  <c r="R135" i="3"/>
  <c r="S135" i="3" s="1"/>
  <c r="Q135" i="3"/>
  <c r="J135" i="3"/>
  <c r="K135" i="3" s="1"/>
  <c r="I135" i="3"/>
  <c r="AH134" i="3"/>
  <c r="AI134" i="3" s="1"/>
  <c r="AG134" i="3"/>
  <c r="Z134" i="3"/>
  <c r="AA134" i="3" s="1"/>
  <c r="Y134" i="3"/>
  <c r="R134" i="3"/>
  <c r="S134" i="3" s="1"/>
  <c r="Q134" i="3"/>
  <c r="J134" i="3"/>
  <c r="K134" i="3" s="1"/>
  <c r="I134" i="3"/>
  <c r="AH133" i="3"/>
  <c r="AI133" i="3" s="1"/>
  <c r="AG133" i="3"/>
  <c r="Z133" i="3"/>
  <c r="AA133" i="3" s="1"/>
  <c r="Y133" i="3"/>
  <c r="R133" i="3"/>
  <c r="S133" i="3" s="1"/>
  <c r="Q133" i="3"/>
  <c r="J133" i="3"/>
  <c r="K133" i="3" s="1"/>
  <c r="I133" i="3"/>
  <c r="AH132" i="3"/>
  <c r="AI132" i="3" s="1"/>
  <c r="AG132" i="3"/>
  <c r="Z132" i="3"/>
  <c r="AA132" i="3" s="1"/>
  <c r="Y132" i="3"/>
  <c r="R132" i="3"/>
  <c r="S132" i="3" s="1"/>
  <c r="Q132" i="3"/>
  <c r="J132" i="3"/>
  <c r="K132" i="3" s="1"/>
  <c r="I132" i="3"/>
  <c r="AH98" i="3"/>
  <c r="AI98" i="3" s="1"/>
  <c r="AG98" i="3"/>
  <c r="Z98" i="3"/>
  <c r="AA98" i="3" s="1"/>
  <c r="Y98" i="3"/>
  <c r="R98" i="3"/>
  <c r="S98" i="3" s="1"/>
  <c r="Q98" i="3"/>
  <c r="J98" i="3"/>
  <c r="K98" i="3" s="1"/>
  <c r="I98" i="3"/>
  <c r="AH88" i="3"/>
  <c r="AI88" i="3" s="1"/>
  <c r="AG88" i="3"/>
  <c r="Z88" i="3"/>
  <c r="AA88" i="3" s="1"/>
  <c r="Y88" i="3"/>
  <c r="R88" i="3"/>
  <c r="S88" i="3" s="1"/>
  <c r="Q88" i="3"/>
  <c r="J88" i="3"/>
  <c r="K88" i="3" s="1"/>
  <c r="I88" i="3"/>
  <c r="I123" i="3"/>
  <c r="J123" i="3"/>
  <c r="K123" i="3" s="1"/>
  <c r="Q123" i="3"/>
  <c r="R123" i="3"/>
  <c r="S123" i="3" s="1"/>
  <c r="Y123" i="3"/>
  <c r="Z123" i="3"/>
  <c r="AA123" i="3" s="1"/>
  <c r="AG123" i="3"/>
  <c r="AH123" i="3"/>
  <c r="AI123" i="3" s="1"/>
  <c r="AH91" i="3"/>
  <c r="AI91" i="3" s="1"/>
  <c r="AG91" i="3"/>
  <c r="Z91" i="3"/>
  <c r="AA91" i="3" s="1"/>
  <c r="Y91" i="3"/>
  <c r="R91" i="3"/>
  <c r="S91" i="3" s="1"/>
  <c r="Q91" i="3"/>
  <c r="J91" i="3"/>
  <c r="K91" i="3" s="1"/>
  <c r="I91" i="3"/>
  <c r="Q171" i="10" l="1"/>
  <c r="S171" i="10" s="1"/>
  <c r="U171" i="10" s="1"/>
  <c r="W171" i="10" s="1"/>
  <c r="X171" i="10" s="1"/>
  <c r="AT171" i="10"/>
  <c r="AC172" i="10"/>
  <c r="AE172" i="10" s="1"/>
  <c r="AG172" i="10" s="1"/>
  <c r="AI172" i="10" s="1"/>
  <c r="AJ172" i="10" s="1"/>
  <c r="AN172" i="10"/>
  <c r="AO172" i="10" s="1"/>
  <c r="AQ172" i="10" s="1"/>
  <c r="AS172" i="10" s="1"/>
  <c r="AU172" i="10" s="1"/>
  <c r="AV172" i="10" s="1"/>
  <c r="Q172" i="10"/>
  <c r="S172" i="10" s="1"/>
  <c r="U172" i="10" s="1"/>
  <c r="W172" i="10" s="1"/>
  <c r="X172" i="10" s="1"/>
  <c r="AB171" i="10"/>
  <c r="AC171" i="10" l="1"/>
  <c r="AE171" i="10" s="1"/>
  <c r="AG171" i="10" s="1"/>
  <c r="AI171" i="10" s="1"/>
  <c r="AJ171" i="10" s="1"/>
  <c r="AN171" i="10"/>
  <c r="AO171" i="10" s="1"/>
  <c r="AQ171" i="10" s="1"/>
  <c r="AS171" i="10" s="1"/>
  <c r="AU171" i="10" s="1"/>
  <c r="AV171" i="10" s="1"/>
  <c r="W295" i="2" l="1"/>
  <c r="AI295" i="2" s="1"/>
  <c r="AU295" i="2" s="1"/>
  <c r="P295" i="2"/>
  <c r="AB295" i="2" s="1"/>
  <c r="AN295" i="2" s="1"/>
  <c r="O295" i="2"/>
  <c r="AA295" i="2" s="1"/>
  <c r="G295" i="2"/>
  <c r="L295" i="2" s="1"/>
  <c r="W283" i="2"/>
  <c r="AI283" i="2" s="1"/>
  <c r="AU283" i="2" s="1"/>
  <c r="P283" i="2"/>
  <c r="AB283" i="2" s="1"/>
  <c r="AN283" i="2" s="1"/>
  <c r="O283" i="2"/>
  <c r="AA283" i="2" s="1"/>
  <c r="AM283" i="2" s="1"/>
  <c r="G283" i="2"/>
  <c r="L283" i="2" s="1"/>
  <c r="W239" i="2"/>
  <c r="AI239" i="2" s="1"/>
  <c r="AU239" i="2" s="1"/>
  <c r="P239" i="2"/>
  <c r="AB239" i="2" s="1"/>
  <c r="AN239" i="2" s="1"/>
  <c r="O239" i="2"/>
  <c r="AA239" i="2" s="1"/>
  <c r="G239" i="2"/>
  <c r="M239" i="2" s="1"/>
  <c r="N239" i="2" s="1"/>
  <c r="W222" i="2"/>
  <c r="AI222" i="2" s="1"/>
  <c r="AU222" i="2" s="1"/>
  <c r="P222" i="2"/>
  <c r="AB222" i="2" s="1"/>
  <c r="AN222" i="2" s="1"/>
  <c r="O222" i="2"/>
  <c r="G222" i="2"/>
  <c r="M222" i="2" s="1"/>
  <c r="N222" i="2" s="1"/>
  <c r="Q222" i="2" l="1"/>
  <c r="S222" i="2" s="1"/>
  <c r="Y222" i="2" s="1"/>
  <c r="Z222" i="2" s="1"/>
  <c r="AA222" i="2"/>
  <c r="AM222" i="2" s="1"/>
  <c r="AO222" i="2" s="1"/>
  <c r="AQ222" i="2" s="1"/>
  <c r="Q283" i="2"/>
  <c r="S283" i="2" s="1"/>
  <c r="Y283" i="2" s="1"/>
  <c r="Z283" i="2" s="1"/>
  <c r="AM295" i="2"/>
  <c r="AO295" i="2" s="1"/>
  <c r="AQ295" i="2" s="1"/>
  <c r="AC295" i="2"/>
  <c r="AE295" i="2" s="1"/>
  <c r="M295" i="2"/>
  <c r="N295" i="2" s="1"/>
  <c r="Q295" i="2"/>
  <c r="S295" i="2" s="1"/>
  <c r="AO283" i="2"/>
  <c r="AQ283" i="2" s="1"/>
  <c r="M283" i="2"/>
  <c r="N283" i="2" s="1"/>
  <c r="AC283" i="2"/>
  <c r="AE283" i="2" s="1"/>
  <c r="AC239" i="2"/>
  <c r="AE239" i="2" s="1"/>
  <c r="AM239" i="2"/>
  <c r="AO239" i="2" s="1"/>
  <c r="AQ239" i="2" s="1"/>
  <c r="Q239" i="2"/>
  <c r="S239" i="2" s="1"/>
  <c r="L239" i="2"/>
  <c r="L222" i="2"/>
  <c r="X222" i="2" l="1"/>
  <c r="AC222" i="2"/>
  <c r="AE222" i="2" s="1"/>
  <c r="AK222" i="2" s="1"/>
  <c r="AL222" i="2" s="1"/>
  <c r="X283" i="2"/>
  <c r="Y295" i="2"/>
  <c r="Z295" i="2" s="1"/>
  <c r="X295" i="2"/>
  <c r="AK295" i="2"/>
  <c r="AL295" i="2" s="1"/>
  <c r="AJ295" i="2"/>
  <c r="AV295" i="2"/>
  <c r="AW295" i="2"/>
  <c r="AX295" i="2" s="1"/>
  <c r="AV283" i="2"/>
  <c r="AW283" i="2"/>
  <c r="AX283" i="2" s="1"/>
  <c r="AK283" i="2"/>
  <c r="AL283" i="2" s="1"/>
  <c r="AJ283" i="2"/>
  <c r="AK239" i="2"/>
  <c r="AL239" i="2" s="1"/>
  <c r="AJ239" i="2"/>
  <c r="Y239" i="2"/>
  <c r="Z239" i="2" s="1"/>
  <c r="X239" i="2"/>
  <c r="AW239" i="2"/>
  <c r="AX239" i="2" s="1"/>
  <c r="AV239" i="2"/>
  <c r="AW222" i="2"/>
  <c r="AX222" i="2" s="1"/>
  <c r="AV222" i="2"/>
  <c r="AJ222" i="2" l="1"/>
  <c r="E183" i="2"/>
  <c r="W126" i="2" l="1"/>
  <c r="AI126" i="2" s="1"/>
  <c r="AU126" i="2" s="1"/>
  <c r="P126" i="2"/>
  <c r="AB126" i="2" s="1"/>
  <c r="AN126" i="2" s="1"/>
  <c r="O126" i="2"/>
  <c r="AA126" i="2" s="1"/>
  <c r="G126" i="2"/>
  <c r="M126" i="2" s="1"/>
  <c r="N126" i="2" s="1"/>
  <c r="W125" i="2"/>
  <c r="AI125" i="2" s="1"/>
  <c r="AU125" i="2" s="1"/>
  <c r="P125" i="2"/>
  <c r="AB125" i="2" s="1"/>
  <c r="AN125" i="2" s="1"/>
  <c r="O125" i="2"/>
  <c r="AA125" i="2" s="1"/>
  <c r="G125" i="2"/>
  <c r="L125" i="2" s="1"/>
  <c r="AM126" i="2" l="1"/>
  <c r="AO126" i="2" s="1"/>
  <c r="AQ126" i="2" s="1"/>
  <c r="AC126" i="2"/>
  <c r="AE126" i="2" s="1"/>
  <c r="L126" i="2"/>
  <c r="Q126" i="2"/>
  <c r="S126" i="2" s="1"/>
  <c r="AM125" i="2"/>
  <c r="AO125" i="2" s="1"/>
  <c r="AQ125" i="2" s="1"/>
  <c r="AC125" i="2"/>
  <c r="AE125" i="2" s="1"/>
  <c r="M125" i="2"/>
  <c r="N125" i="2" s="1"/>
  <c r="Q125" i="2"/>
  <c r="S125" i="2" s="1"/>
  <c r="AW126" i="2" l="1"/>
  <c r="AX126" i="2" s="1"/>
  <c r="AV126" i="2"/>
  <c r="X126" i="2"/>
  <c r="Y126" i="2"/>
  <c r="Z126" i="2" s="1"/>
  <c r="AJ126" i="2"/>
  <c r="AK126" i="2"/>
  <c r="AL126" i="2" s="1"/>
  <c r="AV125" i="2"/>
  <c r="AW125" i="2"/>
  <c r="AX125" i="2" s="1"/>
  <c r="Y125" i="2"/>
  <c r="Z125" i="2" s="1"/>
  <c r="X125" i="2"/>
  <c r="AK125" i="2"/>
  <c r="AL125" i="2" s="1"/>
  <c r="AJ125" i="2"/>
  <c r="W40" i="2" l="1"/>
  <c r="AI40" i="2" s="1"/>
  <c r="AU40" i="2" s="1"/>
  <c r="P40" i="2"/>
  <c r="AB40" i="2" s="1"/>
  <c r="AN40" i="2" s="1"/>
  <c r="O40" i="2"/>
  <c r="AA40" i="2" s="1"/>
  <c r="G40" i="2"/>
  <c r="L40" i="2" s="1"/>
  <c r="W37" i="2"/>
  <c r="AI37" i="2" s="1"/>
  <c r="AU37" i="2" s="1"/>
  <c r="P37" i="2"/>
  <c r="AB37" i="2" s="1"/>
  <c r="AN37" i="2" s="1"/>
  <c r="O37" i="2"/>
  <c r="AA37" i="2" s="1"/>
  <c r="AM37" i="2" s="1"/>
  <c r="G37" i="2"/>
  <c r="M37" i="2" s="1"/>
  <c r="N37" i="2" s="1"/>
  <c r="W30" i="2"/>
  <c r="AI30" i="2" s="1"/>
  <c r="AU30" i="2" s="1"/>
  <c r="P30" i="2"/>
  <c r="AB30" i="2" s="1"/>
  <c r="AN30" i="2" s="1"/>
  <c r="O30" i="2"/>
  <c r="AA30" i="2" s="1"/>
  <c r="G30" i="2"/>
  <c r="M30" i="2" s="1"/>
  <c r="N30" i="2" s="1"/>
  <c r="G31" i="2"/>
  <c r="L31" i="2" s="1"/>
  <c r="O31" i="2"/>
  <c r="AA31" i="2" s="1"/>
  <c r="AM31" i="2" s="1"/>
  <c r="P31" i="2"/>
  <c r="AB31" i="2" s="1"/>
  <c r="AN31" i="2" s="1"/>
  <c r="W31" i="2"/>
  <c r="AI31" i="2" s="1"/>
  <c r="AU31" i="2" s="1"/>
  <c r="J200" i="1"/>
  <c r="W470" i="2"/>
  <c r="AI470" i="2" s="1"/>
  <c r="AU470" i="2" s="1"/>
  <c r="P470" i="2"/>
  <c r="AB470" i="2" s="1"/>
  <c r="AN470" i="2" s="1"/>
  <c r="O470" i="2"/>
  <c r="AA470" i="2" s="1"/>
  <c r="G470" i="2"/>
  <c r="L470" i="2" s="1"/>
  <c r="W469" i="2"/>
  <c r="AI469" i="2" s="1"/>
  <c r="AU469" i="2" s="1"/>
  <c r="P469" i="2"/>
  <c r="AB469" i="2" s="1"/>
  <c r="AN469" i="2" s="1"/>
  <c r="O469" i="2"/>
  <c r="AA469" i="2" s="1"/>
  <c r="G469" i="2"/>
  <c r="L469" i="2" s="1"/>
  <c r="W468" i="2"/>
  <c r="AI468" i="2" s="1"/>
  <c r="AU468" i="2" s="1"/>
  <c r="P468" i="2"/>
  <c r="AB468" i="2" s="1"/>
  <c r="AN468" i="2" s="1"/>
  <c r="O468" i="2"/>
  <c r="AA468" i="2" s="1"/>
  <c r="G468" i="2"/>
  <c r="M468" i="2" s="1"/>
  <c r="N468" i="2" s="1"/>
  <c r="AP255" i="14"/>
  <c r="AR255" i="14" s="1"/>
  <c r="AD255" i="14"/>
  <c r="AF255" i="14" s="1"/>
  <c r="X255" i="14"/>
  <c r="AJ255" i="14" s="1"/>
  <c r="AV255" i="14" s="1"/>
  <c r="R255" i="14"/>
  <c r="T255" i="14" s="1"/>
  <c r="Q255" i="14"/>
  <c r="AC255" i="14" s="1"/>
  <c r="AO255" i="14" s="1"/>
  <c r="O255" i="14"/>
  <c r="AA255" i="14" s="1"/>
  <c r="AM255" i="14" s="1"/>
  <c r="I255" i="14"/>
  <c r="K255" i="14" s="1"/>
  <c r="M255" i="14" s="1"/>
  <c r="N255" i="14" s="1"/>
  <c r="AP254" i="14"/>
  <c r="AR254" i="14" s="1"/>
  <c r="AD254" i="14"/>
  <c r="AF254" i="14" s="1"/>
  <c r="AG254" i="14" s="1"/>
  <c r="X254" i="14"/>
  <c r="AJ254" i="14" s="1"/>
  <c r="AV254" i="14" s="1"/>
  <c r="R254" i="14"/>
  <c r="T254" i="14" s="1"/>
  <c r="U254" i="14" s="1"/>
  <c r="Q254" i="14"/>
  <c r="AC254" i="14" s="1"/>
  <c r="AO254" i="14" s="1"/>
  <c r="O254" i="14"/>
  <c r="AA254" i="14" s="1"/>
  <c r="AM254" i="14" s="1"/>
  <c r="I254" i="14"/>
  <c r="K254" i="14" s="1"/>
  <c r="M254" i="14" s="1"/>
  <c r="N254" i="14" s="1"/>
  <c r="V198" i="1"/>
  <c r="AK198" i="1" s="1"/>
  <c r="U198" i="1"/>
  <c r="AJ198" i="1" s="1"/>
  <c r="AX198" i="1" s="1"/>
  <c r="S198" i="1"/>
  <c r="T198" i="1" s="1"/>
  <c r="K198" i="1"/>
  <c r="I198" i="1"/>
  <c r="L198" i="1" s="1"/>
  <c r="F198" i="1"/>
  <c r="V197" i="1"/>
  <c r="X197" i="1" s="1"/>
  <c r="U197" i="1"/>
  <c r="AJ197" i="1" s="1"/>
  <c r="AX197" i="1" s="1"/>
  <c r="S197" i="1"/>
  <c r="T197" i="1" s="1"/>
  <c r="K197" i="1"/>
  <c r="I197" i="1"/>
  <c r="N197" i="1" s="1"/>
  <c r="P197" i="1" s="1"/>
  <c r="Q197" i="1" s="1"/>
  <c r="F197" i="1"/>
  <c r="Y197" i="1" l="1"/>
  <c r="AA197" i="1" s="1"/>
  <c r="AK197" i="1"/>
  <c r="AY197" i="1" s="1"/>
  <c r="BA197" i="1" s="1"/>
  <c r="BB197" i="1" s="1"/>
  <c r="AH197" i="1"/>
  <c r="AH198" i="1"/>
  <c r="U255" i="14"/>
  <c r="V255" i="14" s="1"/>
  <c r="W255" i="14" s="1"/>
  <c r="Y255" i="14" s="1"/>
  <c r="Z255" i="14" s="1"/>
  <c r="AS254" i="14"/>
  <c r="Q37" i="2"/>
  <c r="S37" i="2" s="1"/>
  <c r="X37" i="2" s="1"/>
  <c r="AO37" i="2"/>
  <c r="AQ37" i="2" s="1"/>
  <c r="AW37" i="2" s="1"/>
  <c r="AX37" i="2" s="1"/>
  <c r="AM40" i="2"/>
  <c r="AO40" i="2" s="1"/>
  <c r="AQ40" i="2" s="1"/>
  <c r="AC40" i="2"/>
  <c r="AE40" i="2" s="1"/>
  <c r="M40" i="2"/>
  <c r="N40" i="2" s="1"/>
  <c r="Q40" i="2"/>
  <c r="S40" i="2" s="1"/>
  <c r="X40" i="2" s="1"/>
  <c r="AO31" i="2"/>
  <c r="AQ31" i="2" s="1"/>
  <c r="AV31" i="2" s="1"/>
  <c r="Q31" i="2"/>
  <c r="S31" i="2" s="1"/>
  <c r="X31" i="2" s="1"/>
  <c r="L37" i="2"/>
  <c r="AC37" i="2"/>
  <c r="AE37" i="2" s="1"/>
  <c r="L30" i="2"/>
  <c r="Q30" i="2"/>
  <c r="S30" i="2" s="1"/>
  <c r="X30" i="2" s="1"/>
  <c r="AC31" i="2"/>
  <c r="AE31" i="2" s="1"/>
  <c r="AC30" i="2"/>
  <c r="AE30" i="2" s="1"/>
  <c r="AM30" i="2"/>
  <c r="AO30" i="2" s="1"/>
  <c r="AQ30" i="2" s="1"/>
  <c r="M31" i="2"/>
  <c r="N31" i="2" s="1"/>
  <c r="AC470" i="2"/>
  <c r="AE470" i="2" s="1"/>
  <c r="AM470" i="2"/>
  <c r="AO470" i="2" s="1"/>
  <c r="AQ470" i="2" s="1"/>
  <c r="Q470" i="2"/>
  <c r="S470" i="2" s="1"/>
  <c r="M470" i="2"/>
  <c r="N470" i="2" s="1"/>
  <c r="AM469" i="2"/>
  <c r="AO469" i="2" s="1"/>
  <c r="AQ469" i="2" s="1"/>
  <c r="AC469" i="2"/>
  <c r="AE469" i="2" s="1"/>
  <c r="AC468" i="2"/>
  <c r="AE468" i="2" s="1"/>
  <c r="AM468" i="2"/>
  <c r="AO468" i="2" s="1"/>
  <c r="AQ468" i="2" s="1"/>
  <c r="M469" i="2"/>
  <c r="N469" i="2" s="1"/>
  <c r="Q468" i="2"/>
  <c r="S468" i="2" s="1"/>
  <c r="Q469" i="2"/>
  <c r="S469" i="2" s="1"/>
  <c r="L468" i="2"/>
  <c r="V254" i="14"/>
  <c r="AH254" i="14" s="1"/>
  <c r="AG255" i="14"/>
  <c r="AS255" i="14"/>
  <c r="AM198" i="1"/>
  <c r="AN198" i="1" s="1"/>
  <c r="AY198" i="1"/>
  <c r="BA198" i="1" s="1"/>
  <c r="BB198" i="1" s="1"/>
  <c r="X198" i="1"/>
  <c r="Y198" i="1" s="1"/>
  <c r="AA198" i="1" s="1"/>
  <c r="N198" i="1"/>
  <c r="P198" i="1" s="1"/>
  <c r="Q198" i="1" s="1"/>
  <c r="L197" i="1"/>
  <c r="AM197" i="1" l="1"/>
  <c r="AN197" i="1" s="1"/>
  <c r="Z197" i="1"/>
  <c r="AC197" i="1"/>
  <c r="AE197" i="1" s="1"/>
  <c r="AF197" i="1" s="1"/>
  <c r="AI197" i="1"/>
  <c r="AO197" i="1" s="1"/>
  <c r="AQ197" i="1" s="1"/>
  <c r="AS197" i="1" s="1"/>
  <c r="AT197" i="1" s="1"/>
  <c r="AV197" i="1"/>
  <c r="AW197" i="1" s="1"/>
  <c r="AI198" i="1"/>
  <c r="AO198" i="1" s="1"/>
  <c r="AQ198" i="1" s="1"/>
  <c r="AS198" i="1" s="1"/>
  <c r="AT198" i="1" s="1"/>
  <c r="AV198" i="1"/>
  <c r="AW198" i="1" s="1"/>
  <c r="Y37" i="2"/>
  <c r="Z37" i="2" s="1"/>
  <c r="AV37" i="2"/>
  <c r="AK40" i="2"/>
  <c r="AL40" i="2" s="1"/>
  <c r="AJ40" i="2"/>
  <c r="AV40" i="2"/>
  <c r="AW40" i="2"/>
  <c r="AX40" i="2" s="1"/>
  <c r="Y40" i="2"/>
  <c r="Z40" i="2" s="1"/>
  <c r="Y31" i="2"/>
  <c r="Z31" i="2" s="1"/>
  <c r="AK37" i="2"/>
  <c r="AL37" i="2" s="1"/>
  <c r="AJ37" i="2"/>
  <c r="AW31" i="2"/>
  <c r="AX31" i="2" s="1"/>
  <c r="Y30" i="2"/>
  <c r="Z30" i="2" s="1"/>
  <c r="AJ31" i="2"/>
  <c r="AK31" i="2"/>
  <c r="AL31" i="2" s="1"/>
  <c r="AK30" i="2"/>
  <c r="AL30" i="2" s="1"/>
  <c r="AJ30" i="2"/>
  <c r="AW30" i="2"/>
  <c r="AX30" i="2" s="1"/>
  <c r="AV30" i="2"/>
  <c r="AK470" i="2"/>
  <c r="AL470" i="2" s="1"/>
  <c r="AJ470" i="2"/>
  <c r="AV470" i="2"/>
  <c r="AW470" i="2"/>
  <c r="AX470" i="2" s="1"/>
  <c r="X470" i="2"/>
  <c r="Y470" i="2"/>
  <c r="Z470" i="2" s="1"/>
  <c r="AV468" i="2"/>
  <c r="AW468" i="2"/>
  <c r="AX468" i="2" s="1"/>
  <c r="AW469" i="2"/>
  <c r="AX469" i="2" s="1"/>
  <c r="AV469" i="2"/>
  <c r="Y469" i="2"/>
  <c r="Z469" i="2" s="1"/>
  <c r="X469" i="2"/>
  <c r="Y468" i="2"/>
  <c r="Z468" i="2" s="1"/>
  <c r="X468" i="2"/>
  <c r="AK468" i="2"/>
  <c r="AL468" i="2" s="1"/>
  <c r="AJ468" i="2"/>
  <c r="AK469" i="2"/>
  <c r="AL469" i="2" s="1"/>
  <c r="AJ469" i="2"/>
  <c r="AI254" i="14"/>
  <c r="AK254" i="14" s="1"/>
  <c r="AL254" i="14" s="1"/>
  <c r="AT254" i="14"/>
  <c r="AU254" i="14" s="1"/>
  <c r="AW254" i="14" s="1"/>
  <c r="AX254" i="14" s="1"/>
  <c r="AH255" i="14"/>
  <c r="AI255" i="14" s="1"/>
  <c r="AK255" i="14" s="1"/>
  <c r="AL255" i="14" s="1"/>
  <c r="W254" i="14"/>
  <c r="Y254" i="14" s="1"/>
  <c r="Z254" i="14" s="1"/>
  <c r="Z198" i="1"/>
  <c r="AC198" i="1"/>
  <c r="AE198" i="1" s="1"/>
  <c r="AF198" i="1" s="1"/>
  <c r="BC197" i="1" l="1"/>
  <c r="BE197" i="1" s="1"/>
  <c r="BG197" i="1" s="1"/>
  <c r="BH197" i="1" s="1"/>
  <c r="AT255" i="14"/>
  <c r="AU255" i="14" s="1"/>
  <c r="AW255" i="14" s="1"/>
  <c r="AX255" i="14" s="1"/>
  <c r="BC198" i="1"/>
  <c r="BE198" i="1" s="1"/>
  <c r="BG198" i="1" s="1"/>
  <c r="BH198" i="1" s="1"/>
  <c r="CF8" i="7" l="1"/>
  <c r="CG8" i="7"/>
  <c r="BI8" i="7"/>
  <c r="BJ8" i="7"/>
  <c r="AL8" i="7"/>
  <c r="AM8" i="7"/>
  <c r="V168" i="10" l="1"/>
  <c r="AH168" i="10" s="1"/>
  <c r="AT168" i="10" s="1"/>
  <c r="P168" i="10"/>
  <c r="Q168" i="10" s="1"/>
  <c r="S168" i="10" s="1"/>
  <c r="U168" i="10" s="1"/>
  <c r="N168" i="10"/>
  <c r="Z168" i="10" s="1"/>
  <c r="AL168" i="10" s="1"/>
  <c r="G168" i="10"/>
  <c r="I168" i="10" s="1"/>
  <c r="K168" i="10" s="1"/>
  <c r="L168" i="10" s="1"/>
  <c r="AH650" i="3"/>
  <c r="AI650" i="3" s="1"/>
  <c r="AG650" i="3"/>
  <c r="Z650" i="3"/>
  <c r="AA650" i="3" s="1"/>
  <c r="Y650" i="3"/>
  <c r="R650" i="3"/>
  <c r="S650" i="3" s="1"/>
  <c r="Q650" i="3"/>
  <c r="J650" i="3"/>
  <c r="K650" i="3" s="1"/>
  <c r="I650" i="3"/>
  <c r="AA1062" i="2"/>
  <c r="AM1062" i="2" s="1"/>
  <c r="W1062" i="2"/>
  <c r="Q1062" i="2" s="1"/>
  <c r="S1062" i="2" s="1"/>
  <c r="P1062" i="2"/>
  <c r="AB1062" i="2" s="1"/>
  <c r="AN1062" i="2" s="1"/>
  <c r="G1062" i="2"/>
  <c r="M1062" i="2" s="1"/>
  <c r="N1062" i="2" s="1"/>
  <c r="AA1061" i="2"/>
  <c r="W1061" i="2"/>
  <c r="Q1061" i="2" s="1"/>
  <c r="S1061" i="2" s="1"/>
  <c r="P1061" i="2"/>
  <c r="AB1061" i="2" s="1"/>
  <c r="AN1061" i="2" s="1"/>
  <c r="G1061" i="2"/>
  <c r="M1061" i="2" s="1"/>
  <c r="N1061" i="2" s="1"/>
  <c r="W1053" i="2"/>
  <c r="AI1053" i="2" s="1"/>
  <c r="AU1053" i="2" s="1"/>
  <c r="P1053" i="2"/>
  <c r="AB1053" i="2" s="1"/>
  <c r="AN1053" i="2" s="1"/>
  <c r="O1053" i="2"/>
  <c r="AA1053" i="2" s="1"/>
  <c r="G1053" i="2"/>
  <c r="M1053" i="2" s="1"/>
  <c r="N1053" i="2" s="1"/>
  <c r="W294" i="2"/>
  <c r="AI294" i="2" s="1"/>
  <c r="AU294" i="2" s="1"/>
  <c r="P294" i="2"/>
  <c r="AB294" i="2" s="1"/>
  <c r="AN294" i="2" s="1"/>
  <c r="O294" i="2"/>
  <c r="AA294" i="2" s="1"/>
  <c r="G294" i="2"/>
  <c r="L294" i="2" s="1"/>
  <c r="W284" i="2"/>
  <c r="AI284" i="2" s="1"/>
  <c r="AU284" i="2" s="1"/>
  <c r="P284" i="2"/>
  <c r="AB284" i="2" s="1"/>
  <c r="AN284" i="2" s="1"/>
  <c r="O284" i="2"/>
  <c r="AA284" i="2" s="1"/>
  <c r="G284" i="2"/>
  <c r="M284" i="2" s="1"/>
  <c r="N284" i="2" s="1"/>
  <c r="W225" i="2"/>
  <c r="AI225" i="2" s="1"/>
  <c r="AU225" i="2" s="1"/>
  <c r="P225" i="2"/>
  <c r="AB225" i="2" s="1"/>
  <c r="AN225" i="2" s="1"/>
  <c r="O225" i="2"/>
  <c r="AA225" i="2" s="1"/>
  <c r="AM225" i="2" s="1"/>
  <c r="G225" i="2"/>
  <c r="M225" i="2" s="1"/>
  <c r="N225" i="2" s="1"/>
  <c r="W240" i="2"/>
  <c r="AI240" i="2" s="1"/>
  <c r="AU240" i="2" s="1"/>
  <c r="P240" i="2"/>
  <c r="AB240" i="2" s="1"/>
  <c r="AN240" i="2" s="1"/>
  <c r="O240" i="2"/>
  <c r="AA240" i="2" s="1"/>
  <c r="G240" i="2"/>
  <c r="L240" i="2" s="1"/>
  <c r="W163" i="2"/>
  <c r="AI163" i="2" s="1"/>
  <c r="AU163" i="2" s="1"/>
  <c r="P163" i="2"/>
  <c r="O163" i="2"/>
  <c r="AA163" i="2" s="1"/>
  <c r="AM163" i="2" s="1"/>
  <c r="G163" i="2"/>
  <c r="M163" i="2" s="1"/>
  <c r="N163" i="2" s="1"/>
  <c r="AB168" i="10" l="1"/>
  <c r="AC168" i="10" s="1"/>
  <c r="AE168" i="10" s="1"/>
  <c r="AG168" i="10" s="1"/>
  <c r="AI168" i="10" s="1"/>
  <c r="AJ168" i="10" s="1"/>
  <c r="Q225" i="2"/>
  <c r="S225" i="2" s="1"/>
  <c r="Y225" i="2" s="1"/>
  <c r="Z225" i="2" s="1"/>
  <c r="AI1061" i="2"/>
  <c r="AU1061" i="2" s="1"/>
  <c r="AM1061" i="2"/>
  <c r="W168" i="10"/>
  <c r="X168" i="10" s="1"/>
  <c r="Y1061" i="2"/>
  <c r="Z1061" i="2" s="1"/>
  <c r="X1061" i="2"/>
  <c r="Y1062" i="2"/>
  <c r="Z1062" i="2" s="1"/>
  <c r="X1062" i="2"/>
  <c r="AI1062" i="2"/>
  <c r="L1061" i="2"/>
  <c r="L1062" i="2"/>
  <c r="AC1053" i="2"/>
  <c r="AE1053" i="2" s="1"/>
  <c r="AM1053" i="2"/>
  <c r="AO1053" i="2" s="1"/>
  <c r="AQ1053" i="2" s="1"/>
  <c r="Q1053" i="2"/>
  <c r="S1053" i="2" s="1"/>
  <c r="L1053" i="2"/>
  <c r="AC294" i="2"/>
  <c r="AE294" i="2" s="1"/>
  <c r="AM294" i="2"/>
  <c r="AO294" i="2" s="1"/>
  <c r="AQ294" i="2" s="1"/>
  <c r="Q294" i="2"/>
  <c r="S294" i="2" s="1"/>
  <c r="M294" i="2"/>
  <c r="N294" i="2" s="1"/>
  <c r="AM284" i="2"/>
  <c r="AO284" i="2" s="1"/>
  <c r="AQ284" i="2" s="1"/>
  <c r="AC284" i="2"/>
  <c r="AE284" i="2" s="1"/>
  <c r="L284" i="2"/>
  <c r="Q284" i="2"/>
  <c r="S284" i="2" s="1"/>
  <c r="AO225" i="2"/>
  <c r="AQ225" i="2" s="1"/>
  <c r="L225" i="2"/>
  <c r="AC225" i="2"/>
  <c r="AE225" i="2" s="1"/>
  <c r="AC240" i="2"/>
  <c r="AE240" i="2" s="1"/>
  <c r="AM240" i="2"/>
  <c r="AO240" i="2" s="1"/>
  <c r="AQ240" i="2" s="1"/>
  <c r="Q163" i="2"/>
  <c r="S163" i="2" s="1"/>
  <c r="X163" i="2" s="1"/>
  <c r="Q240" i="2"/>
  <c r="S240" i="2" s="1"/>
  <c r="M240" i="2"/>
  <c r="N240" i="2" s="1"/>
  <c r="AB163" i="2"/>
  <c r="AN163" i="2" s="1"/>
  <c r="AO163" i="2" s="1"/>
  <c r="AQ163" i="2" s="1"/>
  <c r="L163" i="2"/>
  <c r="N53" i="3"/>
  <c r="Q53" i="3" s="1"/>
  <c r="J53" i="3"/>
  <c r="K53" i="3" s="1"/>
  <c r="I53" i="3"/>
  <c r="AH52" i="3"/>
  <c r="AI52" i="3" s="1"/>
  <c r="AG52" i="3"/>
  <c r="Z52" i="3"/>
  <c r="AA52" i="3" s="1"/>
  <c r="Y52" i="3"/>
  <c r="R52" i="3"/>
  <c r="S52" i="3" s="1"/>
  <c r="Q52" i="3"/>
  <c r="J52" i="3"/>
  <c r="K52" i="3" s="1"/>
  <c r="I52" i="3"/>
  <c r="AH651" i="3"/>
  <c r="AG651" i="3"/>
  <c r="AH648" i="3"/>
  <c r="AG648" i="3"/>
  <c r="AH647" i="3"/>
  <c r="AG647" i="3"/>
  <c r="AH646" i="3"/>
  <c r="AG646" i="3"/>
  <c r="AH645" i="3"/>
  <c r="AG645" i="3"/>
  <c r="AH644" i="3"/>
  <c r="AG644" i="3"/>
  <c r="AH643" i="3"/>
  <c r="AG643" i="3"/>
  <c r="AH642" i="3"/>
  <c r="AG642" i="3"/>
  <c r="AH641" i="3"/>
  <c r="AG641" i="3"/>
  <c r="Z651" i="3"/>
  <c r="Y651" i="3"/>
  <c r="Z648" i="3"/>
  <c r="Y648" i="3"/>
  <c r="Z647" i="3"/>
  <c r="Y647" i="3"/>
  <c r="Z646" i="3"/>
  <c r="Y646" i="3"/>
  <c r="Z645" i="3"/>
  <c r="Y645" i="3"/>
  <c r="Z644" i="3"/>
  <c r="Y644" i="3"/>
  <c r="Z643" i="3"/>
  <c r="Y643" i="3"/>
  <c r="Z642" i="3"/>
  <c r="Y642" i="3"/>
  <c r="Z641" i="3"/>
  <c r="Y641" i="3"/>
  <c r="R651" i="3"/>
  <c r="Q651" i="3"/>
  <c r="R648" i="3"/>
  <c r="Q648" i="3"/>
  <c r="R647" i="3"/>
  <c r="Q647" i="3"/>
  <c r="R646" i="3"/>
  <c r="Q646" i="3"/>
  <c r="R645" i="3"/>
  <c r="Q645" i="3"/>
  <c r="R644" i="3"/>
  <c r="Q644" i="3"/>
  <c r="R643" i="3"/>
  <c r="Q643" i="3"/>
  <c r="R642" i="3"/>
  <c r="Q642" i="3"/>
  <c r="R641" i="3"/>
  <c r="Q641" i="3"/>
  <c r="AH602" i="3"/>
  <c r="AG602" i="3"/>
  <c r="AH601" i="3"/>
  <c r="AG601" i="3"/>
  <c r="AH600" i="3"/>
  <c r="AH599" i="3"/>
  <c r="AG599" i="3"/>
  <c r="AH598" i="3"/>
  <c r="AG598" i="3"/>
  <c r="AH597" i="3"/>
  <c r="AG597" i="3"/>
  <c r="AH596" i="3"/>
  <c r="AG596" i="3"/>
  <c r="AH595" i="3"/>
  <c r="AG595" i="3"/>
  <c r="AH594" i="3"/>
  <c r="AG594" i="3"/>
  <c r="AH593" i="3"/>
  <c r="AG593" i="3"/>
  <c r="AH592" i="3"/>
  <c r="AG592" i="3"/>
  <c r="AH591" i="3"/>
  <c r="AG591" i="3"/>
  <c r="AH590" i="3"/>
  <c r="AG590" i="3"/>
  <c r="AH589" i="3"/>
  <c r="AG589" i="3"/>
  <c r="AH588" i="3"/>
  <c r="AG588" i="3"/>
  <c r="AH587" i="3"/>
  <c r="AG587" i="3"/>
  <c r="AH586" i="3"/>
  <c r="AG586" i="3"/>
  <c r="AH585" i="3"/>
  <c r="AG585" i="3"/>
  <c r="AH584" i="3"/>
  <c r="AG584" i="3"/>
  <c r="AH583" i="3"/>
  <c r="AG583" i="3"/>
  <c r="AH582" i="3"/>
  <c r="AG582" i="3"/>
  <c r="AH581" i="3"/>
  <c r="AG581" i="3"/>
  <c r="AH580" i="3"/>
  <c r="AG580" i="3"/>
  <c r="AH579" i="3"/>
  <c r="AG579" i="3"/>
  <c r="AH578" i="3"/>
  <c r="AG578" i="3"/>
  <c r="Z602" i="3"/>
  <c r="Y602" i="3"/>
  <c r="Z601" i="3"/>
  <c r="Y601" i="3"/>
  <c r="Z600" i="3"/>
  <c r="Z599" i="3"/>
  <c r="Y599" i="3"/>
  <c r="Z598" i="3"/>
  <c r="Y598" i="3"/>
  <c r="Z597" i="3"/>
  <c r="Y597" i="3"/>
  <c r="Z596" i="3"/>
  <c r="Y596" i="3"/>
  <c r="Z595" i="3"/>
  <c r="Y595" i="3"/>
  <c r="Z594" i="3"/>
  <c r="Y594" i="3"/>
  <c r="Z593" i="3"/>
  <c r="Y593" i="3"/>
  <c r="Z592" i="3"/>
  <c r="Y592" i="3"/>
  <c r="Z591" i="3"/>
  <c r="Y591" i="3"/>
  <c r="Z590" i="3"/>
  <c r="Y590" i="3"/>
  <c r="Z589" i="3"/>
  <c r="Y589" i="3"/>
  <c r="Z588" i="3"/>
  <c r="Y588" i="3"/>
  <c r="Z587" i="3"/>
  <c r="Y587" i="3"/>
  <c r="Z586" i="3"/>
  <c r="Y586" i="3"/>
  <c r="Z585" i="3"/>
  <c r="Y585" i="3"/>
  <c r="Z584" i="3"/>
  <c r="Y584" i="3"/>
  <c r="Z583" i="3"/>
  <c r="Y583" i="3"/>
  <c r="Z582" i="3"/>
  <c r="Y582" i="3"/>
  <c r="Z581" i="3"/>
  <c r="Y581" i="3"/>
  <c r="Z580" i="3"/>
  <c r="Y580" i="3"/>
  <c r="Z579" i="3"/>
  <c r="Y579" i="3"/>
  <c r="Z578" i="3"/>
  <c r="Y578" i="3"/>
  <c r="R602" i="3"/>
  <c r="Q602" i="3"/>
  <c r="R601" i="3"/>
  <c r="Q601" i="3"/>
  <c r="R600" i="3"/>
  <c r="R599" i="3"/>
  <c r="Q599" i="3"/>
  <c r="R598" i="3"/>
  <c r="Q598" i="3"/>
  <c r="R597" i="3"/>
  <c r="Q597" i="3"/>
  <c r="R596" i="3"/>
  <c r="Q596" i="3"/>
  <c r="R595" i="3"/>
  <c r="Q595" i="3"/>
  <c r="R594" i="3"/>
  <c r="Q594" i="3"/>
  <c r="R593" i="3"/>
  <c r="Q593" i="3"/>
  <c r="R592" i="3"/>
  <c r="Q592" i="3"/>
  <c r="R591" i="3"/>
  <c r="Q591" i="3"/>
  <c r="R590" i="3"/>
  <c r="Q590" i="3"/>
  <c r="R589" i="3"/>
  <c r="Q589" i="3"/>
  <c r="R588" i="3"/>
  <c r="Q588" i="3"/>
  <c r="R587" i="3"/>
  <c r="Q587" i="3"/>
  <c r="R586" i="3"/>
  <c r="Q586" i="3"/>
  <c r="R585" i="3"/>
  <c r="Q585" i="3"/>
  <c r="R584" i="3"/>
  <c r="Q584" i="3"/>
  <c r="R583" i="3"/>
  <c r="Q583" i="3"/>
  <c r="R582" i="3"/>
  <c r="Q582" i="3"/>
  <c r="R581" i="3"/>
  <c r="Q581" i="3"/>
  <c r="R580" i="3"/>
  <c r="Q580" i="3"/>
  <c r="R579" i="3"/>
  <c r="Q579" i="3"/>
  <c r="R578" i="3"/>
  <c r="Q578" i="3"/>
  <c r="AH570" i="3"/>
  <c r="AH569" i="3"/>
  <c r="AH568" i="3"/>
  <c r="AH567" i="3"/>
  <c r="AG567" i="3"/>
  <c r="AH566" i="3"/>
  <c r="AG566" i="3"/>
  <c r="AH565" i="3"/>
  <c r="AG565" i="3"/>
  <c r="AH564" i="3"/>
  <c r="AG564" i="3"/>
  <c r="AH563" i="3"/>
  <c r="AG563" i="3"/>
  <c r="AH562" i="3"/>
  <c r="AG562" i="3"/>
  <c r="AH561" i="3"/>
  <c r="AG561" i="3"/>
  <c r="AH560" i="3"/>
  <c r="AG560" i="3"/>
  <c r="AH559" i="3"/>
  <c r="AG559" i="3"/>
  <c r="AH558" i="3"/>
  <c r="AG558" i="3"/>
  <c r="AH557" i="3"/>
  <c r="AG557" i="3"/>
  <c r="AH556" i="3"/>
  <c r="AG556" i="3"/>
  <c r="AH555" i="3"/>
  <c r="AG555" i="3"/>
  <c r="AH554" i="3"/>
  <c r="AG554" i="3"/>
  <c r="AH553" i="3"/>
  <c r="AG553" i="3"/>
  <c r="AH552" i="3"/>
  <c r="AG552" i="3"/>
  <c r="AH551" i="3"/>
  <c r="AG551" i="3"/>
  <c r="AH550" i="3"/>
  <c r="AG550" i="3"/>
  <c r="AH549" i="3"/>
  <c r="AG549" i="3"/>
  <c r="AH548" i="3"/>
  <c r="AG548" i="3"/>
  <c r="AH547" i="3"/>
  <c r="AG547" i="3"/>
  <c r="Z570" i="3"/>
  <c r="Z569" i="3"/>
  <c r="Z568" i="3"/>
  <c r="Z567" i="3"/>
  <c r="Y567" i="3"/>
  <c r="Z566" i="3"/>
  <c r="Y566" i="3"/>
  <c r="Z565" i="3"/>
  <c r="Y565" i="3"/>
  <c r="Z564" i="3"/>
  <c r="Y564" i="3"/>
  <c r="Z563" i="3"/>
  <c r="Y563" i="3"/>
  <c r="Z562" i="3"/>
  <c r="Y562" i="3"/>
  <c r="Z561" i="3"/>
  <c r="Y561" i="3"/>
  <c r="Z560" i="3"/>
  <c r="Y560" i="3"/>
  <c r="Z559" i="3"/>
  <c r="Y559" i="3"/>
  <c r="Z558" i="3"/>
  <c r="Y558" i="3"/>
  <c r="Z557" i="3"/>
  <c r="Y557" i="3"/>
  <c r="Z556" i="3"/>
  <c r="Y556" i="3"/>
  <c r="Z555" i="3"/>
  <c r="Y555" i="3"/>
  <c r="Z554" i="3"/>
  <c r="Y554" i="3"/>
  <c r="Z553" i="3"/>
  <c r="Y553" i="3"/>
  <c r="Z552" i="3"/>
  <c r="Y552" i="3"/>
  <c r="Z551" i="3"/>
  <c r="Y551" i="3"/>
  <c r="Z550" i="3"/>
  <c r="Y550" i="3"/>
  <c r="Z549" i="3"/>
  <c r="Y549" i="3"/>
  <c r="Z548" i="3"/>
  <c r="Y548" i="3"/>
  <c r="Z547" i="3"/>
  <c r="Y547" i="3"/>
  <c r="R570" i="3"/>
  <c r="R569" i="3"/>
  <c r="R568" i="3"/>
  <c r="R567" i="3"/>
  <c r="Q567" i="3"/>
  <c r="R566" i="3"/>
  <c r="Q566" i="3"/>
  <c r="R565" i="3"/>
  <c r="Q565" i="3"/>
  <c r="R564" i="3"/>
  <c r="Q564" i="3"/>
  <c r="R563" i="3"/>
  <c r="Q563" i="3"/>
  <c r="R562" i="3"/>
  <c r="Q562" i="3"/>
  <c r="R561" i="3"/>
  <c r="Q561" i="3"/>
  <c r="R560" i="3"/>
  <c r="Q560" i="3"/>
  <c r="R559" i="3"/>
  <c r="Q559" i="3"/>
  <c r="R558" i="3"/>
  <c r="Q558" i="3"/>
  <c r="R557" i="3"/>
  <c r="Q557" i="3"/>
  <c r="R556" i="3"/>
  <c r="Q556" i="3"/>
  <c r="R555" i="3"/>
  <c r="Q555" i="3"/>
  <c r="R554" i="3"/>
  <c r="Q554" i="3"/>
  <c r="R553" i="3"/>
  <c r="Q553" i="3"/>
  <c r="R552" i="3"/>
  <c r="Q552" i="3"/>
  <c r="R551" i="3"/>
  <c r="Q551" i="3"/>
  <c r="R550" i="3"/>
  <c r="Q550" i="3"/>
  <c r="R549" i="3"/>
  <c r="Q549" i="3"/>
  <c r="R548" i="3"/>
  <c r="Q548" i="3"/>
  <c r="R547" i="3"/>
  <c r="Q547" i="3"/>
  <c r="AH538" i="3"/>
  <c r="AH537" i="3"/>
  <c r="AG537" i="3"/>
  <c r="AH535" i="3"/>
  <c r="AG535" i="3"/>
  <c r="AH533" i="3"/>
  <c r="AG533" i="3"/>
  <c r="AH532" i="3"/>
  <c r="AG532" i="3"/>
  <c r="AH531" i="3"/>
  <c r="AG531" i="3"/>
  <c r="AH530" i="3"/>
  <c r="AG530" i="3"/>
  <c r="AH529" i="3"/>
  <c r="AG529" i="3"/>
  <c r="AH527" i="3"/>
  <c r="AG527" i="3"/>
  <c r="AH526" i="3"/>
  <c r="AG526" i="3"/>
  <c r="AH525" i="3"/>
  <c r="AG525" i="3"/>
  <c r="AH524" i="3"/>
  <c r="AG524" i="3"/>
  <c r="AH523" i="3"/>
  <c r="AG523" i="3"/>
  <c r="AH522" i="3"/>
  <c r="AG522" i="3"/>
  <c r="AH521" i="3"/>
  <c r="AG521" i="3"/>
  <c r="AH520" i="3"/>
  <c r="AG520" i="3"/>
  <c r="AH519" i="3"/>
  <c r="AG519" i="3"/>
  <c r="AH518" i="3"/>
  <c r="AG518" i="3"/>
  <c r="AH517" i="3"/>
  <c r="AG517" i="3"/>
  <c r="AH516" i="3"/>
  <c r="AG516" i="3"/>
  <c r="AH515" i="3"/>
  <c r="AG515" i="3"/>
  <c r="AH514" i="3"/>
  <c r="AG514" i="3"/>
  <c r="AH513" i="3"/>
  <c r="AG513" i="3"/>
  <c r="Z538" i="3"/>
  <c r="Z537" i="3"/>
  <c r="Y537" i="3"/>
  <c r="Z535" i="3"/>
  <c r="Y535" i="3"/>
  <c r="Z533" i="3"/>
  <c r="Y533" i="3"/>
  <c r="Z532" i="3"/>
  <c r="Y532" i="3"/>
  <c r="Z531" i="3"/>
  <c r="Y531" i="3"/>
  <c r="Z530" i="3"/>
  <c r="Y530" i="3"/>
  <c r="Z529" i="3"/>
  <c r="Y529" i="3"/>
  <c r="Z527" i="3"/>
  <c r="Y527" i="3"/>
  <c r="Z526" i="3"/>
  <c r="Y526" i="3"/>
  <c r="Z525" i="3"/>
  <c r="Y525" i="3"/>
  <c r="Z524" i="3"/>
  <c r="Y524" i="3"/>
  <c r="Z523" i="3"/>
  <c r="Y523" i="3"/>
  <c r="Z522" i="3"/>
  <c r="Y522" i="3"/>
  <c r="Z521" i="3"/>
  <c r="Y521" i="3"/>
  <c r="Z520" i="3"/>
  <c r="Y520" i="3"/>
  <c r="Z519" i="3"/>
  <c r="Y519" i="3"/>
  <c r="Z518" i="3"/>
  <c r="Y518" i="3"/>
  <c r="Z517" i="3"/>
  <c r="Y517" i="3"/>
  <c r="Z516" i="3"/>
  <c r="Y516" i="3"/>
  <c r="Z515" i="3"/>
  <c r="Y515" i="3"/>
  <c r="Z514" i="3"/>
  <c r="Y514" i="3"/>
  <c r="Z513" i="3"/>
  <c r="Y513" i="3"/>
  <c r="R538" i="3"/>
  <c r="R537" i="3"/>
  <c r="Q537" i="3"/>
  <c r="R535" i="3"/>
  <c r="Q535" i="3"/>
  <c r="R533" i="3"/>
  <c r="Q533" i="3"/>
  <c r="R532" i="3"/>
  <c r="Q532" i="3"/>
  <c r="R531" i="3"/>
  <c r="Q531" i="3"/>
  <c r="R530" i="3"/>
  <c r="Q530" i="3"/>
  <c r="R529" i="3"/>
  <c r="Q529" i="3"/>
  <c r="R527" i="3"/>
  <c r="Q527" i="3"/>
  <c r="R526" i="3"/>
  <c r="Q526" i="3"/>
  <c r="R525" i="3"/>
  <c r="Q525" i="3"/>
  <c r="R524" i="3"/>
  <c r="Q524" i="3"/>
  <c r="R523" i="3"/>
  <c r="Q523" i="3"/>
  <c r="R522" i="3"/>
  <c r="Q522" i="3"/>
  <c r="R521" i="3"/>
  <c r="Q521" i="3"/>
  <c r="R520" i="3"/>
  <c r="Q520" i="3"/>
  <c r="R519" i="3"/>
  <c r="Q519" i="3"/>
  <c r="R518" i="3"/>
  <c r="Q518" i="3"/>
  <c r="R517" i="3"/>
  <c r="Q517" i="3"/>
  <c r="R516" i="3"/>
  <c r="Q516" i="3"/>
  <c r="R515" i="3"/>
  <c r="Q515" i="3"/>
  <c r="R514" i="3"/>
  <c r="Q514" i="3"/>
  <c r="R513" i="3"/>
  <c r="Q513" i="3"/>
  <c r="AH505" i="3"/>
  <c r="AH504" i="3"/>
  <c r="AH503" i="3"/>
  <c r="AH502" i="3"/>
  <c r="AH501" i="3"/>
  <c r="AG501" i="3"/>
  <c r="AH500" i="3"/>
  <c r="AG500" i="3"/>
  <c r="AH499" i="3"/>
  <c r="AG499" i="3"/>
  <c r="AH498" i="3"/>
  <c r="AG498" i="3"/>
  <c r="AH497" i="3"/>
  <c r="AG497" i="3"/>
  <c r="AH496" i="3"/>
  <c r="AG496" i="3"/>
  <c r="AH495" i="3"/>
  <c r="AG495" i="3"/>
  <c r="AH494" i="3"/>
  <c r="AG494" i="3"/>
  <c r="AH493" i="3"/>
  <c r="AG493" i="3"/>
  <c r="AH492" i="3"/>
  <c r="AG492" i="3"/>
  <c r="AH491" i="3"/>
  <c r="AG491" i="3"/>
  <c r="AH490" i="3"/>
  <c r="AG490" i="3"/>
  <c r="AH489" i="3"/>
  <c r="AG489" i="3"/>
  <c r="AH488" i="3"/>
  <c r="AG488" i="3"/>
  <c r="AH487" i="3"/>
  <c r="AG487" i="3"/>
  <c r="AH486" i="3"/>
  <c r="AG486" i="3"/>
  <c r="AH485" i="3"/>
  <c r="AG485" i="3"/>
  <c r="AH484" i="3"/>
  <c r="AG484" i="3"/>
  <c r="AH483" i="3"/>
  <c r="AG483" i="3"/>
  <c r="AH482" i="3"/>
  <c r="AG482" i="3"/>
  <c r="AH481" i="3"/>
  <c r="AG481" i="3"/>
  <c r="AH480" i="3"/>
  <c r="AG480" i="3"/>
  <c r="AH479" i="3"/>
  <c r="AG479" i="3"/>
  <c r="AH478" i="3"/>
  <c r="AG478" i="3"/>
  <c r="AH477" i="3"/>
  <c r="AG477" i="3"/>
  <c r="AH476" i="3"/>
  <c r="AG476" i="3"/>
  <c r="Z505" i="3"/>
  <c r="Z504" i="3"/>
  <c r="Z503" i="3"/>
  <c r="Z502" i="3"/>
  <c r="Z501" i="3"/>
  <c r="Y501" i="3"/>
  <c r="Z500" i="3"/>
  <c r="Y500" i="3"/>
  <c r="Z499" i="3"/>
  <c r="Y499" i="3"/>
  <c r="Z498" i="3"/>
  <c r="Y498" i="3"/>
  <c r="Z497" i="3"/>
  <c r="Y497" i="3"/>
  <c r="Z496" i="3"/>
  <c r="Y496" i="3"/>
  <c r="Z495" i="3"/>
  <c r="Y495" i="3"/>
  <c r="Z494" i="3"/>
  <c r="Y494" i="3"/>
  <c r="Z493" i="3"/>
  <c r="Y493" i="3"/>
  <c r="Z492" i="3"/>
  <c r="Y492" i="3"/>
  <c r="Z491" i="3"/>
  <c r="Y491" i="3"/>
  <c r="Z490" i="3"/>
  <c r="Y490" i="3"/>
  <c r="Z489" i="3"/>
  <c r="Y489" i="3"/>
  <c r="Z488" i="3"/>
  <c r="Y488" i="3"/>
  <c r="Z487" i="3"/>
  <c r="Y487" i="3"/>
  <c r="Z486" i="3"/>
  <c r="Y486" i="3"/>
  <c r="Z485" i="3"/>
  <c r="Y485" i="3"/>
  <c r="Z484" i="3"/>
  <c r="Y484" i="3"/>
  <c r="Z483" i="3"/>
  <c r="Y483" i="3"/>
  <c r="Z482" i="3"/>
  <c r="Y482" i="3"/>
  <c r="Z481" i="3"/>
  <c r="Y481" i="3"/>
  <c r="Z480" i="3"/>
  <c r="Y480" i="3"/>
  <c r="Z479" i="3"/>
  <c r="Y479" i="3"/>
  <c r="Z478" i="3"/>
  <c r="Y478" i="3"/>
  <c r="Z477" i="3"/>
  <c r="Y477" i="3"/>
  <c r="Z476" i="3"/>
  <c r="Y476" i="3"/>
  <c r="R505" i="3"/>
  <c r="R504" i="3"/>
  <c r="R503" i="3"/>
  <c r="R502" i="3"/>
  <c r="R501" i="3"/>
  <c r="Q501" i="3"/>
  <c r="R500" i="3"/>
  <c r="Q500" i="3"/>
  <c r="R499" i="3"/>
  <c r="Q499" i="3"/>
  <c r="R498" i="3"/>
  <c r="Q498" i="3"/>
  <c r="R497" i="3"/>
  <c r="Q497" i="3"/>
  <c r="R496" i="3"/>
  <c r="Q496" i="3"/>
  <c r="R495" i="3"/>
  <c r="Q495" i="3"/>
  <c r="R494" i="3"/>
  <c r="Q494" i="3"/>
  <c r="R493" i="3"/>
  <c r="Q493" i="3"/>
  <c r="R492" i="3"/>
  <c r="Q492" i="3"/>
  <c r="R491" i="3"/>
  <c r="Q491" i="3"/>
  <c r="R490" i="3"/>
  <c r="Q490" i="3"/>
  <c r="R489" i="3"/>
  <c r="Q489" i="3"/>
  <c r="R488" i="3"/>
  <c r="Q488" i="3"/>
  <c r="R487" i="3"/>
  <c r="Q487" i="3"/>
  <c r="R486" i="3"/>
  <c r="Q486" i="3"/>
  <c r="R485" i="3"/>
  <c r="Q485" i="3"/>
  <c r="R484" i="3"/>
  <c r="Q484" i="3"/>
  <c r="R483" i="3"/>
  <c r="Q483" i="3"/>
  <c r="R482" i="3"/>
  <c r="Q482" i="3"/>
  <c r="R481" i="3"/>
  <c r="Q481" i="3"/>
  <c r="R480" i="3"/>
  <c r="Q480" i="3"/>
  <c r="R479" i="3"/>
  <c r="Q479" i="3"/>
  <c r="R478" i="3"/>
  <c r="Q478" i="3"/>
  <c r="R477" i="3"/>
  <c r="Q477" i="3"/>
  <c r="R476" i="3"/>
  <c r="Q476" i="3"/>
  <c r="AH438" i="3"/>
  <c r="AH437" i="3"/>
  <c r="AH436" i="3"/>
  <c r="AH435" i="3"/>
  <c r="AH434" i="3"/>
  <c r="AH433" i="3"/>
  <c r="AG433" i="3"/>
  <c r="AH432" i="3"/>
  <c r="AG432" i="3"/>
  <c r="AH431" i="3"/>
  <c r="AG431" i="3"/>
  <c r="AH430" i="3"/>
  <c r="AG430" i="3"/>
  <c r="AH429" i="3"/>
  <c r="AG429" i="3"/>
  <c r="AH428" i="3"/>
  <c r="AG428" i="3"/>
  <c r="AH427" i="3"/>
  <c r="AG427" i="3"/>
  <c r="AH426" i="3"/>
  <c r="AG426" i="3"/>
  <c r="AH425" i="3"/>
  <c r="AG425" i="3"/>
  <c r="AH424" i="3"/>
  <c r="AG424" i="3"/>
  <c r="AH423" i="3"/>
  <c r="AG423" i="3"/>
  <c r="AH422" i="3"/>
  <c r="AG422" i="3"/>
  <c r="AH421" i="3"/>
  <c r="AG421" i="3"/>
  <c r="AH420" i="3"/>
  <c r="AG420" i="3"/>
  <c r="AH419" i="3"/>
  <c r="AG419" i="3"/>
  <c r="AH418" i="3"/>
  <c r="AG418" i="3"/>
  <c r="AH417" i="3"/>
  <c r="AG417" i="3"/>
  <c r="AH416" i="3"/>
  <c r="AG416" i="3"/>
  <c r="AH415" i="3"/>
  <c r="AG415" i="3"/>
  <c r="AH414" i="3"/>
  <c r="AG414" i="3"/>
  <c r="AH413" i="3"/>
  <c r="AG413" i="3"/>
  <c r="AH412" i="3"/>
  <c r="AG412" i="3"/>
  <c r="AH411" i="3"/>
  <c r="AG411" i="3"/>
  <c r="AH410" i="3"/>
  <c r="AG410" i="3"/>
  <c r="AH409" i="3"/>
  <c r="AG409" i="3"/>
  <c r="AH408" i="3"/>
  <c r="AG408" i="3"/>
  <c r="Z438" i="3"/>
  <c r="Z437" i="3"/>
  <c r="Z436" i="3"/>
  <c r="Z435" i="3"/>
  <c r="Z434" i="3"/>
  <c r="Z433" i="3"/>
  <c r="Y433" i="3"/>
  <c r="Z432" i="3"/>
  <c r="Y432" i="3"/>
  <c r="Z431" i="3"/>
  <c r="Y431" i="3"/>
  <c r="Z430" i="3"/>
  <c r="Y430" i="3"/>
  <c r="Z429" i="3"/>
  <c r="Y429" i="3"/>
  <c r="Z428" i="3"/>
  <c r="Y428" i="3"/>
  <c r="Z427" i="3"/>
  <c r="Y427" i="3"/>
  <c r="Z426" i="3"/>
  <c r="Y426" i="3"/>
  <c r="Z425" i="3"/>
  <c r="Y425" i="3"/>
  <c r="Z424" i="3"/>
  <c r="Y424" i="3"/>
  <c r="Z423" i="3"/>
  <c r="Y423" i="3"/>
  <c r="Z422" i="3"/>
  <c r="Y422" i="3"/>
  <c r="Z421" i="3"/>
  <c r="Y421" i="3"/>
  <c r="Z420" i="3"/>
  <c r="Y420" i="3"/>
  <c r="Z419" i="3"/>
  <c r="Y419" i="3"/>
  <c r="Z418" i="3"/>
  <c r="Y418" i="3"/>
  <c r="Z417" i="3"/>
  <c r="Y417" i="3"/>
  <c r="Z416" i="3"/>
  <c r="Y416" i="3"/>
  <c r="Z415" i="3"/>
  <c r="Y415" i="3"/>
  <c r="Z414" i="3"/>
  <c r="Y414" i="3"/>
  <c r="Z413" i="3"/>
  <c r="Y413" i="3"/>
  <c r="Z412" i="3"/>
  <c r="Y412" i="3"/>
  <c r="Z411" i="3"/>
  <c r="Y411" i="3"/>
  <c r="Z410" i="3"/>
  <c r="Y410" i="3"/>
  <c r="Z409" i="3"/>
  <c r="Y409" i="3"/>
  <c r="Z408" i="3"/>
  <c r="Y408" i="3"/>
  <c r="R438" i="3"/>
  <c r="R437" i="3"/>
  <c r="R436" i="3"/>
  <c r="R435" i="3"/>
  <c r="R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6" i="3"/>
  <c r="Q426" i="3"/>
  <c r="R425" i="3"/>
  <c r="Q425" i="3"/>
  <c r="R424" i="3"/>
  <c r="Q424" i="3"/>
  <c r="R423" i="3"/>
  <c r="Q423" i="3"/>
  <c r="R422" i="3"/>
  <c r="Q422" i="3"/>
  <c r="R421" i="3"/>
  <c r="Q421" i="3"/>
  <c r="R420" i="3"/>
  <c r="Q420" i="3"/>
  <c r="R419" i="3"/>
  <c r="Q419" i="3"/>
  <c r="R418" i="3"/>
  <c r="Q418" i="3"/>
  <c r="R417" i="3"/>
  <c r="Q417" i="3"/>
  <c r="R416" i="3"/>
  <c r="Q416" i="3"/>
  <c r="R415" i="3"/>
  <c r="Q415" i="3"/>
  <c r="R414" i="3"/>
  <c r="Q414" i="3"/>
  <c r="R413" i="3"/>
  <c r="Q413" i="3"/>
  <c r="R412" i="3"/>
  <c r="Q412" i="3"/>
  <c r="R411" i="3"/>
  <c r="Q411" i="3"/>
  <c r="R410" i="3"/>
  <c r="Q410" i="3"/>
  <c r="R409" i="3"/>
  <c r="Q409" i="3"/>
  <c r="R408" i="3"/>
  <c r="Q408" i="3"/>
  <c r="AG396" i="3"/>
  <c r="AG395" i="3"/>
  <c r="AG394" i="3"/>
  <c r="AG393" i="3"/>
  <c r="AG392" i="3"/>
  <c r="AG391" i="3"/>
  <c r="AG390" i="3"/>
  <c r="AG389" i="3"/>
  <c r="AG388" i="3"/>
  <c r="AG387" i="3"/>
  <c r="AG386" i="3"/>
  <c r="AG385" i="3"/>
  <c r="AG384" i="3"/>
  <c r="AG383" i="3"/>
  <c r="AG382" i="3"/>
  <c r="AG381" i="3"/>
  <c r="AG380" i="3"/>
  <c r="AG379" i="3"/>
  <c r="AG378" i="3"/>
  <c r="AG377" i="3"/>
  <c r="AG376" i="3"/>
  <c r="AG375" i="3"/>
  <c r="AG374" i="3"/>
  <c r="AG373" i="3"/>
  <c r="AG372" i="3"/>
  <c r="AG371" i="3"/>
  <c r="Y396" i="3"/>
  <c r="Y395" i="3"/>
  <c r="Y394" i="3"/>
  <c r="Y393" i="3"/>
  <c r="Y392" i="3"/>
  <c r="Y391" i="3"/>
  <c r="Y390" i="3"/>
  <c r="Y389" i="3"/>
  <c r="Y388" i="3"/>
  <c r="Y387" i="3"/>
  <c r="Y386" i="3"/>
  <c r="Y385" i="3"/>
  <c r="Y384" i="3"/>
  <c r="Y383" i="3"/>
  <c r="Y382" i="3"/>
  <c r="Y381" i="3"/>
  <c r="Y380" i="3"/>
  <c r="Y379" i="3"/>
  <c r="Y378" i="3"/>
  <c r="Y377" i="3"/>
  <c r="Y376" i="3"/>
  <c r="Y375" i="3"/>
  <c r="Y374" i="3"/>
  <c r="Y373" i="3"/>
  <c r="Y372" i="3"/>
  <c r="Y371" i="3"/>
  <c r="Q396" i="3"/>
  <c r="Q395" i="3"/>
  <c r="Q394" i="3"/>
  <c r="Q393" i="3"/>
  <c r="Q392" i="3"/>
  <c r="Q391" i="3"/>
  <c r="Q390" i="3"/>
  <c r="Q389" i="3"/>
  <c r="Q388" i="3"/>
  <c r="Q387" i="3"/>
  <c r="Q386" i="3"/>
  <c r="Q385" i="3"/>
  <c r="Q384" i="3"/>
  <c r="Q383" i="3"/>
  <c r="Q382" i="3"/>
  <c r="Q381" i="3"/>
  <c r="Q380" i="3"/>
  <c r="Q379" i="3"/>
  <c r="Q378" i="3"/>
  <c r="Q377" i="3"/>
  <c r="Q376" i="3"/>
  <c r="Q375" i="3"/>
  <c r="Q374" i="3"/>
  <c r="Q373" i="3"/>
  <c r="Q372" i="3"/>
  <c r="Q371" i="3"/>
  <c r="Z398" i="3"/>
  <c r="Z397" i="3"/>
  <c r="Z396" i="3"/>
  <c r="Z395" i="3"/>
  <c r="Z394" i="3"/>
  <c r="Z393" i="3"/>
  <c r="Z392" i="3"/>
  <c r="Z391" i="3"/>
  <c r="Z390" i="3"/>
  <c r="Z389" i="3"/>
  <c r="Z388" i="3"/>
  <c r="Z387" i="3"/>
  <c r="Z386" i="3"/>
  <c r="Z385" i="3"/>
  <c r="Z384" i="3"/>
  <c r="Z383" i="3"/>
  <c r="Z382" i="3"/>
  <c r="Z381" i="3"/>
  <c r="Z380" i="3"/>
  <c r="Z379" i="3"/>
  <c r="Z378" i="3"/>
  <c r="Z377" i="3"/>
  <c r="Z376" i="3"/>
  <c r="Z375" i="3"/>
  <c r="Z374" i="3"/>
  <c r="Z373" i="3"/>
  <c r="Z372" i="3"/>
  <c r="Z371" i="3"/>
  <c r="Z370" i="3"/>
  <c r="R398" i="3"/>
  <c r="R397" i="3"/>
  <c r="R396" i="3"/>
  <c r="R395" i="3"/>
  <c r="R394" i="3"/>
  <c r="R393" i="3"/>
  <c r="R392" i="3"/>
  <c r="R391" i="3"/>
  <c r="R390" i="3"/>
  <c r="R389" i="3"/>
  <c r="R388" i="3"/>
  <c r="R387" i="3"/>
  <c r="R386" i="3"/>
  <c r="R385" i="3"/>
  <c r="R384" i="3"/>
  <c r="R383" i="3"/>
  <c r="R382" i="3"/>
  <c r="R381" i="3"/>
  <c r="R380" i="3"/>
  <c r="R379" i="3"/>
  <c r="R378" i="3"/>
  <c r="R377" i="3"/>
  <c r="R376" i="3"/>
  <c r="R375" i="3"/>
  <c r="R374" i="3"/>
  <c r="R373" i="3"/>
  <c r="R372" i="3"/>
  <c r="R371" i="3"/>
  <c r="R370" i="3"/>
  <c r="AH300" i="3"/>
  <c r="AH299" i="3"/>
  <c r="AG299" i="3"/>
  <c r="AH298" i="3"/>
  <c r="AG298" i="3"/>
  <c r="AH297" i="3"/>
  <c r="AG297" i="3"/>
  <c r="AH296" i="3"/>
  <c r="AG296" i="3"/>
  <c r="AH295" i="3"/>
  <c r="AG295" i="3"/>
  <c r="AH294" i="3"/>
  <c r="AG294" i="3"/>
  <c r="AH293" i="3"/>
  <c r="AG293" i="3"/>
  <c r="AH292" i="3"/>
  <c r="AG292" i="3"/>
  <c r="AH291" i="3"/>
  <c r="AG291" i="3"/>
  <c r="AH290" i="3"/>
  <c r="AG290" i="3"/>
  <c r="AH289" i="3"/>
  <c r="AG289" i="3"/>
  <c r="AH288" i="3"/>
  <c r="AG288" i="3"/>
  <c r="AH287" i="3"/>
  <c r="AG287" i="3"/>
  <c r="AH286" i="3"/>
  <c r="AG286" i="3"/>
  <c r="AH285" i="3"/>
  <c r="AG285" i="3"/>
  <c r="AH284" i="3"/>
  <c r="AG284" i="3"/>
  <c r="AH283" i="3"/>
  <c r="AG283" i="3"/>
  <c r="AH282" i="3"/>
  <c r="AG282" i="3"/>
  <c r="AH281" i="3"/>
  <c r="AG281" i="3"/>
  <c r="AH280" i="3"/>
  <c r="AG280" i="3"/>
  <c r="Z300" i="3"/>
  <c r="Z299" i="3"/>
  <c r="Y299" i="3"/>
  <c r="Z298" i="3"/>
  <c r="Y298" i="3"/>
  <c r="Z297" i="3"/>
  <c r="Y297" i="3"/>
  <c r="Z296" i="3"/>
  <c r="Y296" i="3"/>
  <c r="Z295" i="3"/>
  <c r="Y295" i="3"/>
  <c r="Z294" i="3"/>
  <c r="Y294" i="3"/>
  <c r="Z293" i="3"/>
  <c r="Y293" i="3"/>
  <c r="Z292" i="3"/>
  <c r="Y292" i="3"/>
  <c r="Z291" i="3"/>
  <c r="Y291" i="3"/>
  <c r="Z290" i="3"/>
  <c r="Y290" i="3"/>
  <c r="Z289" i="3"/>
  <c r="Y289" i="3"/>
  <c r="Z288" i="3"/>
  <c r="Y288" i="3"/>
  <c r="Z287" i="3"/>
  <c r="Y287" i="3"/>
  <c r="Z286" i="3"/>
  <c r="Y286" i="3"/>
  <c r="Z285" i="3"/>
  <c r="Y285" i="3"/>
  <c r="Z284" i="3"/>
  <c r="Y284" i="3"/>
  <c r="Z283" i="3"/>
  <c r="Y283" i="3"/>
  <c r="Z282" i="3"/>
  <c r="Y282" i="3"/>
  <c r="Z281" i="3"/>
  <c r="Y281" i="3"/>
  <c r="Z280" i="3"/>
  <c r="Y280" i="3"/>
  <c r="R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90" i="3"/>
  <c r="Q290" i="3"/>
  <c r="R289" i="3"/>
  <c r="Q289" i="3"/>
  <c r="R288" i="3"/>
  <c r="Q288" i="3"/>
  <c r="R287" i="3"/>
  <c r="Q287" i="3"/>
  <c r="R286" i="3"/>
  <c r="Q286" i="3"/>
  <c r="R285" i="3"/>
  <c r="Q285" i="3"/>
  <c r="R284" i="3"/>
  <c r="Q284" i="3"/>
  <c r="R283" i="3"/>
  <c r="Q283" i="3"/>
  <c r="R282" i="3"/>
  <c r="Q282" i="3"/>
  <c r="R281" i="3"/>
  <c r="Q281" i="3"/>
  <c r="R280" i="3"/>
  <c r="Q280" i="3"/>
  <c r="AH271" i="3"/>
  <c r="AH270" i="3"/>
  <c r="AH269" i="3"/>
  <c r="AH268" i="3"/>
  <c r="AH267" i="3"/>
  <c r="AH266" i="3"/>
  <c r="AH265" i="3"/>
  <c r="AH264" i="3"/>
  <c r="AG264" i="3"/>
  <c r="AH263" i="3"/>
  <c r="AG263" i="3"/>
  <c r="AH262" i="3"/>
  <c r="AG262" i="3"/>
  <c r="AH261" i="3"/>
  <c r="AG261" i="3"/>
  <c r="AH260" i="3"/>
  <c r="AG260" i="3"/>
  <c r="AH259" i="3"/>
  <c r="AG259" i="3"/>
  <c r="AH258" i="3"/>
  <c r="AG258" i="3"/>
  <c r="AH257" i="3"/>
  <c r="AG257" i="3"/>
  <c r="AH256" i="3"/>
  <c r="AG256" i="3"/>
  <c r="AH255" i="3"/>
  <c r="AG255" i="3"/>
  <c r="AH254" i="3"/>
  <c r="AG254" i="3"/>
  <c r="AH253" i="3"/>
  <c r="AG253" i="3"/>
  <c r="AH252" i="3"/>
  <c r="AG252" i="3"/>
  <c r="AH251" i="3"/>
  <c r="AG251" i="3"/>
  <c r="AH250" i="3"/>
  <c r="AG250" i="3"/>
  <c r="AH249" i="3"/>
  <c r="AG249" i="3"/>
  <c r="AH248" i="3"/>
  <c r="AG248" i="3"/>
  <c r="AH247" i="3"/>
  <c r="AG247" i="3"/>
  <c r="AH246" i="3"/>
  <c r="AG246" i="3"/>
  <c r="AH245" i="3"/>
  <c r="AG245" i="3"/>
  <c r="AH236" i="3"/>
  <c r="AG236" i="3"/>
  <c r="AH235" i="3"/>
  <c r="AG235" i="3"/>
  <c r="AH234" i="3"/>
  <c r="AG234" i="3"/>
  <c r="AH233" i="3"/>
  <c r="AG233" i="3"/>
  <c r="AH232" i="3"/>
  <c r="AG232" i="3"/>
  <c r="AH231" i="3"/>
  <c r="AG231" i="3"/>
  <c r="AH230" i="3"/>
  <c r="AG230" i="3"/>
  <c r="AH229" i="3"/>
  <c r="AG229" i="3"/>
  <c r="AH228" i="3"/>
  <c r="AG228" i="3"/>
  <c r="AH227" i="3"/>
  <c r="AG227" i="3"/>
  <c r="AH226" i="3"/>
  <c r="AG226" i="3"/>
  <c r="AH225" i="3"/>
  <c r="AG225" i="3"/>
  <c r="AH224" i="3"/>
  <c r="AG224" i="3"/>
  <c r="AH223" i="3"/>
  <c r="AG223" i="3"/>
  <c r="AH222" i="3"/>
  <c r="AG222" i="3"/>
  <c r="AH221" i="3"/>
  <c r="AG221" i="3"/>
  <c r="AH220" i="3"/>
  <c r="AG220" i="3"/>
  <c r="AH219" i="3"/>
  <c r="AG219" i="3"/>
  <c r="AH218" i="3"/>
  <c r="AG218" i="3"/>
  <c r="AH217" i="3"/>
  <c r="AG217" i="3"/>
  <c r="AH216" i="3"/>
  <c r="AG216" i="3"/>
  <c r="AH215" i="3"/>
  <c r="AG215" i="3"/>
  <c r="AH214" i="3"/>
  <c r="AG214" i="3"/>
  <c r="AH213" i="3"/>
  <c r="AG213" i="3"/>
  <c r="AH212" i="3"/>
  <c r="AG212" i="3"/>
  <c r="AH211" i="3"/>
  <c r="AG211" i="3"/>
  <c r="AH210" i="3"/>
  <c r="AG210" i="3"/>
  <c r="AH209" i="3"/>
  <c r="AG209" i="3"/>
  <c r="AH208" i="3"/>
  <c r="AG208" i="3"/>
  <c r="AH207" i="3"/>
  <c r="AG207" i="3"/>
  <c r="AH206" i="3"/>
  <c r="AG206" i="3"/>
  <c r="AH205" i="3"/>
  <c r="AG205" i="3"/>
  <c r="AH204" i="3"/>
  <c r="AG204" i="3"/>
  <c r="AH203" i="3"/>
  <c r="AG203" i="3"/>
  <c r="AH202" i="3"/>
  <c r="AG202" i="3"/>
  <c r="AH201" i="3"/>
  <c r="AG201" i="3"/>
  <c r="AH200" i="3"/>
  <c r="AG200" i="3"/>
  <c r="AH199" i="3"/>
  <c r="AG199" i="3"/>
  <c r="AH198" i="3"/>
  <c r="AG198" i="3"/>
  <c r="AH197" i="3"/>
  <c r="AG197" i="3"/>
  <c r="AH196" i="3"/>
  <c r="AG196" i="3"/>
  <c r="AH195" i="3"/>
  <c r="AG195" i="3"/>
  <c r="AH194" i="3"/>
  <c r="AG194" i="3"/>
  <c r="AH193" i="3"/>
  <c r="AG193" i="3"/>
  <c r="AH192" i="3"/>
  <c r="AG192" i="3"/>
  <c r="AH191" i="3"/>
  <c r="AG191" i="3"/>
  <c r="AH190" i="3"/>
  <c r="AG190" i="3"/>
  <c r="AH189" i="3"/>
  <c r="AG189" i="3"/>
  <c r="AH188" i="3"/>
  <c r="AG188" i="3"/>
  <c r="AH187" i="3"/>
  <c r="AG187" i="3"/>
  <c r="AH186" i="3"/>
  <c r="AG186" i="3"/>
  <c r="AH185" i="3"/>
  <c r="AG185" i="3"/>
  <c r="AH184" i="3"/>
  <c r="AG184" i="3"/>
  <c r="AH183" i="3"/>
  <c r="AG183" i="3"/>
  <c r="AH182" i="3"/>
  <c r="AG182" i="3"/>
  <c r="AH181" i="3"/>
  <c r="AG181" i="3"/>
  <c r="AH180" i="3"/>
  <c r="AG180" i="3"/>
  <c r="AH179" i="3"/>
  <c r="AG179" i="3"/>
  <c r="AH178" i="3"/>
  <c r="AG178" i="3"/>
  <c r="AH177" i="3"/>
  <c r="AG177" i="3"/>
  <c r="AH176" i="3"/>
  <c r="AG176" i="3"/>
  <c r="AH175" i="3"/>
  <c r="AG175" i="3"/>
  <c r="AH174" i="3"/>
  <c r="AG174" i="3"/>
  <c r="AH173" i="3"/>
  <c r="AG173" i="3"/>
  <c r="AH172" i="3"/>
  <c r="AG172" i="3"/>
  <c r="AH171" i="3"/>
  <c r="AG171" i="3"/>
  <c r="AH170" i="3"/>
  <c r="AG170" i="3"/>
  <c r="AH169" i="3"/>
  <c r="AG169" i="3"/>
  <c r="AH168" i="3"/>
  <c r="AG168" i="3"/>
  <c r="AH167" i="3"/>
  <c r="AG167" i="3"/>
  <c r="AH166" i="3"/>
  <c r="AG166" i="3"/>
  <c r="AH165" i="3"/>
  <c r="AG165" i="3"/>
  <c r="AH164" i="3"/>
  <c r="AG164" i="3"/>
  <c r="AH163" i="3"/>
  <c r="AG163" i="3"/>
  <c r="AH162" i="3"/>
  <c r="AG162" i="3"/>
  <c r="Z271" i="3"/>
  <c r="Z270" i="3"/>
  <c r="Z269" i="3"/>
  <c r="Z268" i="3"/>
  <c r="Z267" i="3"/>
  <c r="Z266" i="3"/>
  <c r="Z265" i="3"/>
  <c r="Z264" i="3"/>
  <c r="Y264" i="3"/>
  <c r="Z263" i="3"/>
  <c r="Y263" i="3"/>
  <c r="Z262" i="3"/>
  <c r="Y262" i="3"/>
  <c r="Z261" i="3"/>
  <c r="Y261" i="3"/>
  <c r="Z260" i="3"/>
  <c r="Y260" i="3"/>
  <c r="Z259" i="3"/>
  <c r="Y259" i="3"/>
  <c r="Z258" i="3"/>
  <c r="Y258" i="3"/>
  <c r="Z257" i="3"/>
  <c r="Y257" i="3"/>
  <c r="Z256" i="3"/>
  <c r="Y256" i="3"/>
  <c r="Z255" i="3"/>
  <c r="Y255" i="3"/>
  <c r="Z254" i="3"/>
  <c r="Y254" i="3"/>
  <c r="Z253" i="3"/>
  <c r="Y253" i="3"/>
  <c r="Z252" i="3"/>
  <c r="Y252" i="3"/>
  <c r="Z251" i="3"/>
  <c r="Y251" i="3"/>
  <c r="Z250" i="3"/>
  <c r="Y250" i="3"/>
  <c r="Z249" i="3"/>
  <c r="Y249" i="3"/>
  <c r="Z248" i="3"/>
  <c r="Y248" i="3"/>
  <c r="Z247" i="3"/>
  <c r="Y247" i="3"/>
  <c r="Z246" i="3"/>
  <c r="Y246" i="3"/>
  <c r="Z245" i="3"/>
  <c r="Y245" i="3"/>
  <c r="Z236" i="3"/>
  <c r="Y236" i="3"/>
  <c r="Z235" i="3"/>
  <c r="Y235" i="3"/>
  <c r="Z234" i="3"/>
  <c r="Y234" i="3"/>
  <c r="Z233" i="3"/>
  <c r="Y233" i="3"/>
  <c r="Z232" i="3"/>
  <c r="Y232" i="3"/>
  <c r="Z231" i="3"/>
  <c r="Y231" i="3"/>
  <c r="Z230" i="3"/>
  <c r="Y230" i="3"/>
  <c r="Z229" i="3"/>
  <c r="Y229" i="3"/>
  <c r="Z228" i="3"/>
  <c r="Y228" i="3"/>
  <c r="Z227" i="3"/>
  <c r="Y227" i="3"/>
  <c r="Z226" i="3"/>
  <c r="Y226" i="3"/>
  <c r="Z225" i="3"/>
  <c r="Y225" i="3"/>
  <c r="Z224" i="3"/>
  <c r="Y224" i="3"/>
  <c r="Z223" i="3"/>
  <c r="Y223" i="3"/>
  <c r="Z222" i="3"/>
  <c r="Y222" i="3"/>
  <c r="Z221" i="3"/>
  <c r="Y221" i="3"/>
  <c r="Z220" i="3"/>
  <c r="Y220" i="3"/>
  <c r="Z219" i="3"/>
  <c r="Y219" i="3"/>
  <c r="Z218" i="3"/>
  <c r="Y218" i="3"/>
  <c r="Z217" i="3"/>
  <c r="Y217" i="3"/>
  <c r="Z216" i="3"/>
  <c r="Y216" i="3"/>
  <c r="Z215" i="3"/>
  <c r="Y215" i="3"/>
  <c r="Z214" i="3"/>
  <c r="Y214" i="3"/>
  <c r="Z213" i="3"/>
  <c r="Y213" i="3"/>
  <c r="Z212" i="3"/>
  <c r="Y212" i="3"/>
  <c r="Z211" i="3"/>
  <c r="Y211" i="3"/>
  <c r="Z210" i="3"/>
  <c r="Y210" i="3"/>
  <c r="Z209" i="3"/>
  <c r="Y209" i="3"/>
  <c r="Z208" i="3"/>
  <c r="Y208" i="3"/>
  <c r="Z207" i="3"/>
  <c r="Y207" i="3"/>
  <c r="Z206" i="3"/>
  <c r="Y206" i="3"/>
  <c r="Z205" i="3"/>
  <c r="Y205" i="3"/>
  <c r="Z204" i="3"/>
  <c r="Y204" i="3"/>
  <c r="Z203" i="3"/>
  <c r="Y203" i="3"/>
  <c r="Z202" i="3"/>
  <c r="Y202" i="3"/>
  <c r="Z201" i="3"/>
  <c r="Y201" i="3"/>
  <c r="Z200" i="3"/>
  <c r="Y200" i="3"/>
  <c r="Z199" i="3"/>
  <c r="Y199" i="3"/>
  <c r="Z198" i="3"/>
  <c r="Y198" i="3"/>
  <c r="Z197" i="3"/>
  <c r="Y197" i="3"/>
  <c r="Z196" i="3"/>
  <c r="Y196" i="3"/>
  <c r="Z195" i="3"/>
  <c r="Y195" i="3"/>
  <c r="Z194" i="3"/>
  <c r="Y194" i="3"/>
  <c r="Z193" i="3"/>
  <c r="Y193" i="3"/>
  <c r="Z192" i="3"/>
  <c r="Y192" i="3"/>
  <c r="Z191" i="3"/>
  <c r="Y191" i="3"/>
  <c r="Z190" i="3"/>
  <c r="Y190" i="3"/>
  <c r="Z189" i="3"/>
  <c r="Y189" i="3"/>
  <c r="Z188" i="3"/>
  <c r="Y188" i="3"/>
  <c r="Z187" i="3"/>
  <c r="Y187" i="3"/>
  <c r="Z186" i="3"/>
  <c r="Y186" i="3"/>
  <c r="Z185" i="3"/>
  <c r="Y185" i="3"/>
  <c r="Z184" i="3"/>
  <c r="Y184" i="3"/>
  <c r="Z183" i="3"/>
  <c r="Y183" i="3"/>
  <c r="Z182" i="3"/>
  <c r="Y182" i="3"/>
  <c r="Z181" i="3"/>
  <c r="Y181" i="3"/>
  <c r="Z180" i="3"/>
  <c r="Y180" i="3"/>
  <c r="Z179" i="3"/>
  <c r="Y179" i="3"/>
  <c r="Z178" i="3"/>
  <c r="Y178" i="3"/>
  <c r="Z177" i="3"/>
  <c r="Y177" i="3"/>
  <c r="Z176" i="3"/>
  <c r="Y176" i="3"/>
  <c r="Z175" i="3"/>
  <c r="Y175" i="3"/>
  <c r="Z174" i="3"/>
  <c r="Y174" i="3"/>
  <c r="Z173" i="3"/>
  <c r="Y173" i="3"/>
  <c r="Z172" i="3"/>
  <c r="Y172" i="3"/>
  <c r="Z171" i="3"/>
  <c r="Y171" i="3"/>
  <c r="Z170" i="3"/>
  <c r="Y170" i="3"/>
  <c r="Z169" i="3"/>
  <c r="Y169" i="3"/>
  <c r="Z168" i="3"/>
  <c r="Y168" i="3"/>
  <c r="Z167" i="3"/>
  <c r="Y167" i="3"/>
  <c r="Z166" i="3"/>
  <c r="Y166" i="3"/>
  <c r="Z165" i="3"/>
  <c r="Y165" i="3"/>
  <c r="Z164" i="3"/>
  <c r="Y164" i="3"/>
  <c r="Z163" i="3"/>
  <c r="Y163" i="3"/>
  <c r="Z162" i="3"/>
  <c r="Y162" i="3"/>
  <c r="R271" i="3"/>
  <c r="R270" i="3"/>
  <c r="R269" i="3"/>
  <c r="R268" i="3"/>
  <c r="R267" i="3"/>
  <c r="R266" i="3"/>
  <c r="R265" i="3"/>
  <c r="R264" i="3"/>
  <c r="Q264" i="3"/>
  <c r="R263" i="3"/>
  <c r="Q263" i="3"/>
  <c r="R262" i="3"/>
  <c r="Q262" i="3"/>
  <c r="R261" i="3"/>
  <c r="Q261" i="3"/>
  <c r="R260" i="3"/>
  <c r="Q260" i="3"/>
  <c r="R259" i="3"/>
  <c r="Q259" i="3"/>
  <c r="R258" i="3"/>
  <c r="Q258" i="3"/>
  <c r="R257" i="3"/>
  <c r="Q257" i="3"/>
  <c r="R256" i="3"/>
  <c r="Q256" i="3"/>
  <c r="R255" i="3"/>
  <c r="Q255" i="3"/>
  <c r="R254" i="3"/>
  <c r="Q254" i="3"/>
  <c r="R253" i="3"/>
  <c r="Q253" i="3"/>
  <c r="R252" i="3"/>
  <c r="Q252" i="3"/>
  <c r="R251" i="3"/>
  <c r="Q251" i="3"/>
  <c r="R250" i="3"/>
  <c r="Q250" i="3"/>
  <c r="R249" i="3"/>
  <c r="Q249" i="3"/>
  <c r="R248" i="3"/>
  <c r="Q248" i="3"/>
  <c r="R247" i="3"/>
  <c r="Q247" i="3"/>
  <c r="R246" i="3"/>
  <c r="Q246" i="3"/>
  <c r="R245" i="3"/>
  <c r="Q245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20" i="3"/>
  <c r="Q220" i="3"/>
  <c r="R219" i="3"/>
  <c r="Q219" i="3"/>
  <c r="R218" i="3"/>
  <c r="Q218" i="3"/>
  <c r="R217" i="3"/>
  <c r="Q217" i="3"/>
  <c r="R216" i="3"/>
  <c r="Q216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9" i="3"/>
  <c r="Q209" i="3"/>
  <c r="R208" i="3"/>
  <c r="Q208" i="3"/>
  <c r="R207" i="3"/>
  <c r="Q207" i="3"/>
  <c r="R206" i="3"/>
  <c r="Q206" i="3"/>
  <c r="R205" i="3"/>
  <c r="Q205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3" i="3"/>
  <c r="Q193" i="3"/>
  <c r="R192" i="3"/>
  <c r="Q192" i="3"/>
  <c r="R191" i="3"/>
  <c r="Q191" i="3"/>
  <c r="R190" i="3"/>
  <c r="Q190" i="3"/>
  <c r="R189" i="3"/>
  <c r="Q189" i="3"/>
  <c r="R188" i="3"/>
  <c r="Q188" i="3"/>
  <c r="R187" i="3"/>
  <c r="Q187" i="3"/>
  <c r="R186" i="3"/>
  <c r="Q186" i="3"/>
  <c r="R185" i="3"/>
  <c r="Q185" i="3"/>
  <c r="R184" i="3"/>
  <c r="Q184" i="3"/>
  <c r="R183" i="3"/>
  <c r="Q183" i="3"/>
  <c r="R182" i="3"/>
  <c r="Q182" i="3"/>
  <c r="R181" i="3"/>
  <c r="Q181" i="3"/>
  <c r="R180" i="3"/>
  <c r="Q180" i="3"/>
  <c r="R179" i="3"/>
  <c r="Q179" i="3"/>
  <c r="R178" i="3"/>
  <c r="Q178" i="3"/>
  <c r="R177" i="3"/>
  <c r="Q177" i="3"/>
  <c r="R176" i="3"/>
  <c r="Q176" i="3"/>
  <c r="R175" i="3"/>
  <c r="Q175" i="3"/>
  <c r="R174" i="3"/>
  <c r="Q174" i="3"/>
  <c r="R173" i="3"/>
  <c r="Q173" i="3"/>
  <c r="R172" i="3"/>
  <c r="Q172" i="3"/>
  <c r="R171" i="3"/>
  <c r="Q171" i="3"/>
  <c r="R170" i="3"/>
  <c r="Q170" i="3"/>
  <c r="R169" i="3"/>
  <c r="Q169" i="3"/>
  <c r="R168" i="3"/>
  <c r="Q168" i="3"/>
  <c r="R167" i="3"/>
  <c r="Q167" i="3"/>
  <c r="R166" i="3"/>
  <c r="Q166" i="3"/>
  <c r="R165" i="3"/>
  <c r="Q165" i="3"/>
  <c r="R164" i="3"/>
  <c r="Q164" i="3"/>
  <c r="R163" i="3"/>
  <c r="Q163" i="3"/>
  <c r="R162" i="3"/>
  <c r="Q162" i="3"/>
  <c r="AH154" i="3"/>
  <c r="AH153" i="3"/>
  <c r="AG153" i="3"/>
  <c r="AH152" i="3"/>
  <c r="AG152" i="3"/>
  <c r="AH151" i="3"/>
  <c r="AG151" i="3"/>
  <c r="AH150" i="3"/>
  <c r="AG150" i="3"/>
  <c r="AH148" i="3"/>
  <c r="AG148" i="3"/>
  <c r="AH147" i="3"/>
  <c r="AG147" i="3"/>
  <c r="AH146" i="3"/>
  <c r="AG146" i="3"/>
  <c r="Z154" i="3"/>
  <c r="Z153" i="3"/>
  <c r="Y153" i="3"/>
  <c r="Z152" i="3"/>
  <c r="Y152" i="3"/>
  <c r="Z151" i="3"/>
  <c r="Y151" i="3"/>
  <c r="Z150" i="3"/>
  <c r="Y150" i="3"/>
  <c r="Z148" i="3"/>
  <c r="Y148" i="3"/>
  <c r="Z147" i="3"/>
  <c r="Y147" i="3"/>
  <c r="Z146" i="3"/>
  <c r="Y146" i="3"/>
  <c r="R154" i="3"/>
  <c r="R153" i="3"/>
  <c r="Q153" i="3"/>
  <c r="R152" i="3"/>
  <c r="Q152" i="3"/>
  <c r="R151" i="3"/>
  <c r="Q151" i="3"/>
  <c r="R150" i="3"/>
  <c r="Q150" i="3"/>
  <c r="R148" i="3"/>
  <c r="Q148" i="3"/>
  <c r="R147" i="3"/>
  <c r="Q147" i="3"/>
  <c r="R146" i="3"/>
  <c r="Q146" i="3"/>
  <c r="AH138" i="3"/>
  <c r="AH137" i="3"/>
  <c r="AG137" i="3"/>
  <c r="AH102" i="3"/>
  <c r="AG102" i="3"/>
  <c r="AH101" i="3"/>
  <c r="AG101" i="3"/>
  <c r="AH100" i="3"/>
  <c r="AG100" i="3"/>
  <c r="AH99" i="3"/>
  <c r="AG99" i="3"/>
  <c r="AH131" i="3"/>
  <c r="AG131" i="3"/>
  <c r="AH130" i="3"/>
  <c r="AG130" i="3"/>
  <c r="AH129" i="3"/>
  <c r="AG129" i="3"/>
  <c r="AH128" i="3"/>
  <c r="AG128" i="3"/>
  <c r="AH127" i="3"/>
  <c r="AG127" i="3"/>
  <c r="AH126" i="3"/>
  <c r="AG126" i="3"/>
  <c r="AH125" i="3"/>
  <c r="AG125" i="3"/>
  <c r="AH124" i="3"/>
  <c r="AG124" i="3"/>
  <c r="AH122" i="3"/>
  <c r="AG122" i="3"/>
  <c r="AH121" i="3"/>
  <c r="AG121" i="3"/>
  <c r="AH120" i="3"/>
  <c r="AG120" i="3"/>
  <c r="AH118" i="3"/>
  <c r="AG118" i="3"/>
  <c r="AH117" i="3"/>
  <c r="AG117" i="3"/>
  <c r="AH116" i="3"/>
  <c r="AG116" i="3"/>
  <c r="Z138" i="3"/>
  <c r="Z137" i="3"/>
  <c r="Y137" i="3"/>
  <c r="Z102" i="3"/>
  <c r="Y102" i="3"/>
  <c r="Z101" i="3"/>
  <c r="Y101" i="3"/>
  <c r="Z100" i="3"/>
  <c r="Y100" i="3"/>
  <c r="Z99" i="3"/>
  <c r="Y99" i="3"/>
  <c r="Z131" i="3"/>
  <c r="Y131" i="3"/>
  <c r="Z130" i="3"/>
  <c r="Y130" i="3"/>
  <c r="Z129" i="3"/>
  <c r="Y129" i="3"/>
  <c r="Z128" i="3"/>
  <c r="Y128" i="3"/>
  <c r="Z127" i="3"/>
  <c r="Y127" i="3"/>
  <c r="Z126" i="3"/>
  <c r="Y126" i="3"/>
  <c r="Z125" i="3"/>
  <c r="Y125" i="3"/>
  <c r="Z124" i="3"/>
  <c r="Y124" i="3"/>
  <c r="Z122" i="3"/>
  <c r="Y122" i="3"/>
  <c r="Z121" i="3"/>
  <c r="Y121" i="3"/>
  <c r="Z120" i="3"/>
  <c r="Y120" i="3"/>
  <c r="Z118" i="3"/>
  <c r="Y118" i="3"/>
  <c r="Z117" i="3"/>
  <c r="Y117" i="3"/>
  <c r="Z116" i="3"/>
  <c r="Y116" i="3"/>
  <c r="R138" i="3"/>
  <c r="R137" i="3"/>
  <c r="Q137" i="3"/>
  <c r="R102" i="3"/>
  <c r="Q102" i="3"/>
  <c r="R101" i="3"/>
  <c r="Q101" i="3"/>
  <c r="R100" i="3"/>
  <c r="Q100" i="3"/>
  <c r="R99" i="3"/>
  <c r="Q99" i="3"/>
  <c r="R131" i="3"/>
  <c r="Q131" i="3"/>
  <c r="R130" i="3"/>
  <c r="Q130" i="3"/>
  <c r="R129" i="3"/>
  <c r="Q129" i="3"/>
  <c r="R128" i="3"/>
  <c r="Q128" i="3"/>
  <c r="R127" i="3"/>
  <c r="Q127" i="3"/>
  <c r="R126" i="3"/>
  <c r="Q126" i="3"/>
  <c r="R125" i="3"/>
  <c r="Q125" i="3"/>
  <c r="R124" i="3"/>
  <c r="Q124" i="3"/>
  <c r="R122" i="3"/>
  <c r="Q122" i="3"/>
  <c r="R121" i="3"/>
  <c r="Q121" i="3"/>
  <c r="R120" i="3"/>
  <c r="Q120" i="3"/>
  <c r="R118" i="3"/>
  <c r="Q118" i="3"/>
  <c r="R117" i="3"/>
  <c r="Q117" i="3"/>
  <c r="R116" i="3"/>
  <c r="Q116" i="3"/>
  <c r="AH78" i="3"/>
  <c r="AG78" i="3"/>
  <c r="AG77" i="3"/>
  <c r="AH77" i="3" s="1"/>
  <c r="AH76" i="3"/>
  <c r="AG76" i="3"/>
  <c r="AH74" i="3"/>
  <c r="AG74" i="3"/>
  <c r="AH73" i="3"/>
  <c r="AH55" i="3"/>
  <c r="AG55" i="3"/>
  <c r="AH54" i="3"/>
  <c r="AG54" i="3"/>
  <c r="AH51" i="3"/>
  <c r="AG51" i="3"/>
  <c r="AH50" i="3"/>
  <c r="AG50" i="3"/>
  <c r="AH48" i="3"/>
  <c r="AG48" i="3"/>
  <c r="AH47" i="3"/>
  <c r="AG47" i="3"/>
  <c r="AH46" i="3"/>
  <c r="AG46" i="3"/>
  <c r="Z78" i="3"/>
  <c r="Y78" i="3"/>
  <c r="Y77" i="3"/>
  <c r="Z77" i="3" s="1"/>
  <c r="Z76" i="3"/>
  <c r="Y76" i="3"/>
  <c r="Z74" i="3"/>
  <c r="Y74" i="3"/>
  <c r="Z73" i="3"/>
  <c r="Z55" i="3"/>
  <c r="Y55" i="3"/>
  <c r="Z54" i="3"/>
  <c r="Y54" i="3"/>
  <c r="Z51" i="3"/>
  <c r="Y51" i="3"/>
  <c r="Z50" i="3"/>
  <c r="Y50" i="3"/>
  <c r="Z48" i="3"/>
  <c r="Y48" i="3"/>
  <c r="Z47" i="3"/>
  <c r="Y47" i="3"/>
  <c r="Z46" i="3"/>
  <c r="Y46" i="3"/>
  <c r="Q77" i="3"/>
  <c r="Q78" i="3"/>
  <c r="AH16" i="3"/>
  <c r="AH15" i="3"/>
  <c r="Z16" i="3"/>
  <c r="Z15" i="3"/>
  <c r="R16" i="3"/>
  <c r="R15" i="3"/>
  <c r="AG37" i="3"/>
  <c r="AG36" i="3"/>
  <c r="AG35" i="3"/>
  <c r="AG34" i="3"/>
  <c r="AG33" i="3"/>
  <c r="AG32" i="3"/>
  <c r="AG31" i="3"/>
  <c r="AG30" i="3"/>
  <c r="AG29" i="3"/>
  <c r="AG27" i="3"/>
  <c r="AG26" i="3"/>
  <c r="AG25" i="3"/>
  <c r="AG24" i="3"/>
  <c r="AG23" i="3"/>
  <c r="AG22" i="3"/>
  <c r="AG21" i="3"/>
  <c r="AG20" i="3"/>
  <c r="AG19" i="3"/>
  <c r="AG18" i="3"/>
  <c r="AG14" i="3"/>
  <c r="AG13" i="3"/>
  <c r="AG12" i="3"/>
  <c r="Y37" i="3"/>
  <c r="Y36" i="3"/>
  <c r="Y35" i="3"/>
  <c r="Y34" i="3"/>
  <c r="Y33" i="3"/>
  <c r="Y32" i="3"/>
  <c r="Y31" i="3"/>
  <c r="Y30" i="3"/>
  <c r="Y29" i="3"/>
  <c r="Y27" i="3"/>
  <c r="Y26" i="3"/>
  <c r="Y25" i="3"/>
  <c r="Y24" i="3"/>
  <c r="Y23" i="3"/>
  <c r="Y22" i="3"/>
  <c r="Y21" i="3"/>
  <c r="Y20" i="3"/>
  <c r="Y19" i="3"/>
  <c r="Y18" i="3"/>
  <c r="Y14" i="3"/>
  <c r="Y13" i="3"/>
  <c r="Y12" i="3"/>
  <c r="Q13" i="3"/>
  <c r="Q14" i="3"/>
  <c r="Q18" i="3"/>
  <c r="Q19" i="3"/>
  <c r="Q20" i="3"/>
  <c r="Q21" i="3"/>
  <c r="Q22" i="3"/>
  <c r="Q23" i="3"/>
  <c r="Q24" i="3"/>
  <c r="Q25" i="3"/>
  <c r="Q26" i="3"/>
  <c r="Q27" i="3"/>
  <c r="Q29" i="3"/>
  <c r="Q30" i="3"/>
  <c r="Q31" i="3"/>
  <c r="Q32" i="3"/>
  <c r="Q33" i="3"/>
  <c r="Q34" i="3"/>
  <c r="Q35" i="3"/>
  <c r="Q36" i="3"/>
  <c r="Q37" i="3"/>
  <c r="J651" i="3"/>
  <c r="Y129" i="2"/>
  <c r="AK129" i="2" s="1"/>
  <c r="AW129" i="2" s="1"/>
  <c r="X129" i="2"/>
  <c r="AJ129" i="2" s="1"/>
  <c r="AV129" i="2" s="1"/>
  <c r="N129" i="2"/>
  <c r="Z129" i="2" s="1"/>
  <c r="AL129" i="2" s="1"/>
  <c r="AX129" i="2" s="1"/>
  <c r="AN168" i="10" l="1"/>
  <c r="AO168" i="10" s="1"/>
  <c r="AQ168" i="10" s="1"/>
  <c r="AS168" i="10" s="1"/>
  <c r="AU168" i="10" s="1"/>
  <c r="AV168" i="10" s="1"/>
  <c r="AO1061" i="2"/>
  <c r="AQ1061" i="2" s="1"/>
  <c r="AW1061" i="2" s="1"/>
  <c r="AX1061" i="2" s="1"/>
  <c r="X225" i="2"/>
  <c r="AC1061" i="2"/>
  <c r="AE1061" i="2" s="1"/>
  <c r="AC1062" i="2"/>
  <c r="AE1062" i="2" s="1"/>
  <c r="AU1062" i="2"/>
  <c r="AO1062" i="2" s="1"/>
  <c r="AQ1062" i="2" s="1"/>
  <c r="AV1061" i="2"/>
  <c r="Y1053" i="2"/>
  <c r="Z1053" i="2" s="1"/>
  <c r="X1053" i="2"/>
  <c r="AW1053" i="2"/>
  <c r="AX1053" i="2" s="1"/>
  <c r="AV1053" i="2"/>
  <c r="AK1053" i="2"/>
  <c r="AL1053" i="2" s="1"/>
  <c r="AJ1053" i="2"/>
  <c r="Y294" i="2"/>
  <c r="Z294" i="2" s="1"/>
  <c r="X294" i="2"/>
  <c r="AW294" i="2"/>
  <c r="AX294" i="2" s="1"/>
  <c r="AV294" i="2"/>
  <c r="AK294" i="2"/>
  <c r="AL294" i="2" s="1"/>
  <c r="AJ294" i="2"/>
  <c r="X284" i="2"/>
  <c r="Y284" i="2"/>
  <c r="Z284" i="2" s="1"/>
  <c r="AK284" i="2"/>
  <c r="AL284" i="2" s="1"/>
  <c r="AJ284" i="2"/>
  <c r="AW284" i="2"/>
  <c r="AX284" i="2" s="1"/>
  <c r="AV284" i="2"/>
  <c r="AK225" i="2"/>
  <c r="AL225" i="2" s="1"/>
  <c r="AJ225" i="2"/>
  <c r="AW225" i="2"/>
  <c r="AX225" i="2" s="1"/>
  <c r="AV225" i="2"/>
  <c r="Y163" i="2"/>
  <c r="Z163" i="2" s="1"/>
  <c r="Y240" i="2"/>
  <c r="Z240" i="2" s="1"/>
  <c r="X240" i="2"/>
  <c r="AW240" i="2"/>
  <c r="AX240" i="2" s="1"/>
  <c r="AV240" i="2"/>
  <c r="AK240" i="2"/>
  <c r="AL240" i="2" s="1"/>
  <c r="AJ240" i="2"/>
  <c r="AW163" i="2"/>
  <c r="AX163" i="2" s="1"/>
  <c r="AV163" i="2"/>
  <c r="AC163" i="2"/>
  <c r="AE163" i="2" s="1"/>
  <c r="AK163" i="2" s="1"/>
  <c r="AL163" i="2" s="1"/>
  <c r="R53" i="3"/>
  <c r="S53" i="3" s="1"/>
  <c r="V53" i="3"/>
  <c r="AK1061" i="2" l="1"/>
  <c r="AL1061" i="2" s="1"/>
  <c r="AJ1061" i="2"/>
  <c r="AW1062" i="2"/>
  <c r="AX1062" i="2" s="1"/>
  <c r="AV1062" i="2"/>
  <c r="AK1062" i="2"/>
  <c r="AL1062" i="2" s="1"/>
  <c r="AJ1062" i="2"/>
  <c r="AJ163" i="2"/>
  <c r="AD53" i="3"/>
  <c r="Z53" i="3"/>
  <c r="AA53" i="3" s="1"/>
  <c r="Y53" i="3"/>
  <c r="AH53" i="3" l="1"/>
  <c r="AI53" i="3" s="1"/>
  <c r="AG53" i="3"/>
  <c r="W164" i="2" l="1"/>
  <c r="AI164" i="2" s="1"/>
  <c r="AU164" i="2" s="1"/>
  <c r="P164" i="2"/>
  <c r="AB164" i="2" s="1"/>
  <c r="AN164" i="2" s="1"/>
  <c r="O164" i="2"/>
  <c r="AA164" i="2" s="1"/>
  <c r="G164" i="2"/>
  <c r="M164" i="2" s="1"/>
  <c r="N164" i="2" s="1"/>
  <c r="W178" i="2"/>
  <c r="AI178" i="2" s="1"/>
  <c r="AU178" i="2" s="1"/>
  <c r="P178" i="2"/>
  <c r="AB178" i="2" s="1"/>
  <c r="AN178" i="2" s="1"/>
  <c r="O178" i="2"/>
  <c r="G178" i="2"/>
  <c r="L178" i="2" s="1"/>
  <c r="W177" i="2"/>
  <c r="AI177" i="2" s="1"/>
  <c r="P177" i="2"/>
  <c r="AB177" i="2" s="1"/>
  <c r="AN177" i="2" s="1"/>
  <c r="O177" i="2"/>
  <c r="G177" i="2"/>
  <c r="L177" i="2" s="1"/>
  <c r="W176" i="2"/>
  <c r="AI176" i="2" s="1"/>
  <c r="AU176" i="2" s="1"/>
  <c r="P176" i="2"/>
  <c r="AB176" i="2" s="1"/>
  <c r="AN176" i="2" s="1"/>
  <c r="O176" i="2"/>
  <c r="AA176" i="2" s="1"/>
  <c r="G176" i="2"/>
  <c r="L176" i="2" s="1"/>
  <c r="W175" i="2"/>
  <c r="AI175" i="2" s="1"/>
  <c r="AU175" i="2" s="1"/>
  <c r="P175" i="2"/>
  <c r="AB175" i="2" s="1"/>
  <c r="AN175" i="2" s="1"/>
  <c r="O175" i="2"/>
  <c r="AA175" i="2" s="1"/>
  <c r="G175" i="2"/>
  <c r="M175" i="2" s="1"/>
  <c r="N175" i="2" s="1"/>
  <c r="W168" i="2"/>
  <c r="AI168" i="2" s="1"/>
  <c r="P168" i="2"/>
  <c r="AB168" i="2" s="1"/>
  <c r="AN168" i="2" s="1"/>
  <c r="O168" i="2"/>
  <c r="AA168" i="2" s="1"/>
  <c r="AM168" i="2" s="1"/>
  <c r="G168" i="2"/>
  <c r="L168" i="2" s="1"/>
  <c r="W156" i="2"/>
  <c r="AI156" i="2" s="1"/>
  <c r="P156" i="2"/>
  <c r="AB156" i="2" s="1"/>
  <c r="AN156" i="2" s="1"/>
  <c r="O156" i="2"/>
  <c r="G156" i="2"/>
  <c r="L156" i="2" s="1"/>
  <c r="W157" i="2"/>
  <c r="AI157" i="2" s="1"/>
  <c r="AU157" i="2" s="1"/>
  <c r="P157" i="2"/>
  <c r="AB157" i="2" s="1"/>
  <c r="AN157" i="2" s="1"/>
  <c r="O157" i="2"/>
  <c r="AA157" i="2" s="1"/>
  <c r="G157" i="2"/>
  <c r="M157" i="2" s="1"/>
  <c r="N157" i="2" s="1"/>
  <c r="W158" i="2"/>
  <c r="AI158" i="2" s="1"/>
  <c r="AU158" i="2" s="1"/>
  <c r="P158" i="2"/>
  <c r="AB158" i="2" s="1"/>
  <c r="AN158" i="2" s="1"/>
  <c r="O158" i="2"/>
  <c r="AA158" i="2" s="1"/>
  <c r="G158" i="2"/>
  <c r="M158" i="2" s="1"/>
  <c r="N158" i="2" s="1"/>
  <c r="W149" i="2"/>
  <c r="P149" i="2"/>
  <c r="AB149" i="2" s="1"/>
  <c r="AN149" i="2" s="1"/>
  <c r="O149" i="2"/>
  <c r="AA149" i="2" s="1"/>
  <c r="G149" i="2"/>
  <c r="M149" i="2" s="1"/>
  <c r="N149" i="2" s="1"/>
  <c r="W150" i="2"/>
  <c r="AI150" i="2" s="1"/>
  <c r="AU150" i="2" s="1"/>
  <c r="P150" i="2"/>
  <c r="AB150" i="2" s="1"/>
  <c r="AN150" i="2" s="1"/>
  <c r="O150" i="2"/>
  <c r="G150" i="2"/>
  <c r="L150" i="2" s="1"/>
  <c r="W151" i="2"/>
  <c r="P151" i="2"/>
  <c r="AB151" i="2" s="1"/>
  <c r="AN151" i="2" s="1"/>
  <c r="O151" i="2"/>
  <c r="AA151" i="2" s="1"/>
  <c r="AM151" i="2" s="1"/>
  <c r="G151" i="2"/>
  <c r="L151" i="2" s="1"/>
  <c r="W138" i="2"/>
  <c r="AI138" i="2" s="1"/>
  <c r="AU138" i="2" s="1"/>
  <c r="P138" i="2"/>
  <c r="AB138" i="2" s="1"/>
  <c r="AN138" i="2" s="1"/>
  <c r="O138" i="2"/>
  <c r="AA138" i="2" s="1"/>
  <c r="AM138" i="2" s="1"/>
  <c r="G138" i="2"/>
  <c r="M138" i="2" s="1"/>
  <c r="N138" i="2" s="1"/>
  <c r="W140" i="2"/>
  <c r="AI140" i="2" s="1"/>
  <c r="AU140" i="2" s="1"/>
  <c r="P140" i="2"/>
  <c r="AB140" i="2" s="1"/>
  <c r="AN140" i="2" s="1"/>
  <c r="O140" i="2"/>
  <c r="G140" i="2"/>
  <c r="M140" i="2" s="1"/>
  <c r="N140" i="2" s="1"/>
  <c r="AP95" i="14"/>
  <c r="AR95" i="14" s="1"/>
  <c r="AJ95" i="14"/>
  <c r="AV95" i="14" s="1"/>
  <c r="AD95" i="14"/>
  <c r="AF95" i="14" s="1"/>
  <c r="X95" i="14"/>
  <c r="R95" i="14"/>
  <c r="T95" i="14" s="1"/>
  <c r="Q95" i="14"/>
  <c r="AC95" i="14" s="1"/>
  <c r="AO95" i="14" s="1"/>
  <c r="O95" i="14"/>
  <c r="AA95" i="14" s="1"/>
  <c r="AM95" i="14" s="1"/>
  <c r="I95" i="14"/>
  <c r="K95" i="14" s="1"/>
  <c r="M95" i="14" s="1"/>
  <c r="N95" i="14" s="1"/>
  <c r="U95" i="14" l="1"/>
  <c r="V95" i="14" s="1"/>
  <c r="W95" i="14" s="1"/>
  <c r="Y95" i="14" s="1"/>
  <c r="Z95" i="14" s="1"/>
  <c r="Q140" i="2"/>
  <c r="S140" i="2" s="1"/>
  <c r="Q156" i="2"/>
  <c r="S156" i="2" s="1"/>
  <c r="Y156" i="2" s="1"/>
  <c r="Z156" i="2" s="1"/>
  <c r="Q149" i="2"/>
  <c r="S149" i="2" s="1"/>
  <c r="Q168" i="2"/>
  <c r="S168" i="2" s="1"/>
  <c r="Q175" i="2"/>
  <c r="S175" i="2" s="1"/>
  <c r="X175" i="2" s="1"/>
  <c r="AI149" i="2"/>
  <c r="AU149" i="2" s="1"/>
  <c r="AA140" i="2"/>
  <c r="AM140" i="2" s="1"/>
  <c r="AO140" i="2" s="1"/>
  <c r="AQ140" i="2" s="1"/>
  <c r="Q178" i="2"/>
  <c r="S178" i="2" s="1"/>
  <c r="Y178" i="2" s="1"/>
  <c r="Z178" i="2" s="1"/>
  <c r="Q151" i="2"/>
  <c r="S151" i="2" s="1"/>
  <c r="Y151" i="2" s="1"/>
  <c r="Z151" i="2" s="1"/>
  <c r="AA178" i="2"/>
  <c r="AM178" i="2" s="1"/>
  <c r="AO178" i="2" s="1"/>
  <c r="AQ178" i="2" s="1"/>
  <c r="Q177" i="2"/>
  <c r="S177" i="2" s="1"/>
  <c r="Y177" i="2" s="1"/>
  <c r="Z177" i="2" s="1"/>
  <c r="Q138" i="2"/>
  <c r="S138" i="2" s="1"/>
  <c r="X138" i="2" s="1"/>
  <c r="AA156" i="2"/>
  <c r="AM156" i="2" s="1"/>
  <c r="AA177" i="2"/>
  <c r="AM177" i="2" s="1"/>
  <c r="AM164" i="2"/>
  <c r="AO164" i="2" s="1"/>
  <c r="AQ164" i="2" s="1"/>
  <c r="AC164" i="2"/>
  <c r="AE164" i="2" s="1"/>
  <c r="L164" i="2"/>
  <c r="Q164" i="2"/>
  <c r="S164" i="2" s="1"/>
  <c r="M178" i="2"/>
  <c r="N178" i="2" s="1"/>
  <c r="M176" i="2"/>
  <c r="N176" i="2" s="1"/>
  <c r="AU177" i="2"/>
  <c r="M177" i="2"/>
  <c r="N177" i="2" s="1"/>
  <c r="AC176" i="2"/>
  <c r="AE176" i="2" s="1"/>
  <c r="AM176" i="2"/>
  <c r="AO176" i="2" s="1"/>
  <c r="AQ176" i="2" s="1"/>
  <c r="Q176" i="2"/>
  <c r="S176" i="2" s="1"/>
  <c r="AM175" i="2"/>
  <c r="AO175" i="2" s="1"/>
  <c r="AQ175" i="2" s="1"/>
  <c r="AC175" i="2"/>
  <c r="AE175" i="2" s="1"/>
  <c r="L175" i="2"/>
  <c r="AU168" i="2"/>
  <c r="AO168" i="2" s="1"/>
  <c r="AQ168" i="2" s="1"/>
  <c r="AC168" i="2"/>
  <c r="AE168" i="2" s="1"/>
  <c r="X168" i="2"/>
  <c r="Y168" i="2"/>
  <c r="Z168" i="2" s="1"/>
  <c r="M168" i="2"/>
  <c r="N168" i="2" s="1"/>
  <c r="AU156" i="2"/>
  <c r="AO156" i="2" s="1"/>
  <c r="AQ156" i="2" s="1"/>
  <c r="AC156" i="2"/>
  <c r="AE156" i="2" s="1"/>
  <c r="X156" i="2"/>
  <c r="M156" i="2"/>
  <c r="N156" i="2" s="1"/>
  <c r="AC157" i="2"/>
  <c r="AE157" i="2" s="1"/>
  <c r="AM157" i="2"/>
  <c r="AO157" i="2" s="1"/>
  <c r="AQ157" i="2" s="1"/>
  <c r="Q157" i="2"/>
  <c r="S157" i="2" s="1"/>
  <c r="L157" i="2"/>
  <c r="AC158" i="2"/>
  <c r="AE158" i="2" s="1"/>
  <c r="AM158" i="2"/>
  <c r="AO158" i="2" s="1"/>
  <c r="AQ158" i="2" s="1"/>
  <c r="Q150" i="2"/>
  <c r="S150" i="2" s="1"/>
  <c r="X150" i="2" s="1"/>
  <c r="L158" i="2"/>
  <c r="Q158" i="2"/>
  <c r="S158" i="2" s="1"/>
  <c r="X149" i="2"/>
  <c r="Y149" i="2"/>
  <c r="Z149" i="2" s="1"/>
  <c r="L149" i="2"/>
  <c r="AM149" i="2"/>
  <c r="AO149" i="2" s="1"/>
  <c r="AQ149" i="2" s="1"/>
  <c r="AA150" i="2"/>
  <c r="AM150" i="2" s="1"/>
  <c r="AO150" i="2" s="1"/>
  <c r="AQ150" i="2" s="1"/>
  <c r="AV150" i="2" s="1"/>
  <c r="M150" i="2"/>
  <c r="N150" i="2" s="1"/>
  <c r="AI151" i="2"/>
  <c r="AU151" i="2" s="1"/>
  <c r="AO151" i="2" s="1"/>
  <c r="AQ151" i="2" s="1"/>
  <c r="M151" i="2"/>
  <c r="N151" i="2" s="1"/>
  <c r="AO138" i="2"/>
  <c r="AQ138" i="2" s="1"/>
  <c r="L138" i="2"/>
  <c r="AC138" i="2"/>
  <c r="AE138" i="2" s="1"/>
  <c r="Y140" i="2"/>
  <c r="Z140" i="2" s="1"/>
  <c r="X140" i="2"/>
  <c r="AC140" i="2"/>
  <c r="AE140" i="2" s="1"/>
  <c r="L140" i="2"/>
  <c r="AG95" i="14"/>
  <c r="AS95" i="14"/>
  <c r="AO177" i="2" l="1"/>
  <c r="AQ177" i="2" s="1"/>
  <c r="AV177" i="2" s="1"/>
  <c r="Y138" i="2"/>
  <c r="Z138" i="2" s="1"/>
  <c r="AC149" i="2"/>
  <c r="AE149" i="2" s="1"/>
  <c r="AC178" i="2"/>
  <c r="AE178" i="2" s="1"/>
  <c r="AK178" i="2" s="1"/>
  <c r="AL178" i="2" s="1"/>
  <c r="X151" i="2"/>
  <c r="AW140" i="2"/>
  <c r="AX140" i="2" s="1"/>
  <c r="AV140" i="2"/>
  <c r="Y175" i="2"/>
  <c r="Z175" i="2" s="1"/>
  <c r="X178" i="2"/>
  <c r="X177" i="2"/>
  <c r="AC177" i="2"/>
  <c r="AE177" i="2" s="1"/>
  <c r="AK177" i="2" s="1"/>
  <c r="AL177" i="2" s="1"/>
  <c r="AC151" i="2"/>
  <c r="AE151" i="2" s="1"/>
  <c r="AK151" i="2" s="1"/>
  <c r="AL151" i="2" s="1"/>
  <c r="AV164" i="2"/>
  <c r="AW164" i="2"/>
  <c r="AX164" i="2" s="1"/>
  <c r="Y164" i="2"/>
  <c r="Z164" i="2" s="1"/>
  <c r="X164" i="2"/>
  <c r="AK164" i="2"/>
  <c r="AL164" i="2" s="1"/>
  <c r="AJ164" i="2"/>
  <c r="AV178" i="2"/>
  <c r="AW178" i="2"/>
  <c r="AX178" i="2" s="1"/>
  <c r="AW176" i="2"/>
  <c r="AX176" i="2" s="1"/>
  <c r="AV176" i="2"/>
  <c r="AK176" i="2"/>
  <c r="AL176" i="2" s="1"/>
  <c r="AJ176" i="2"/>
  <c r="X176" i="2"/>
  <c r="Y176" i="2"/>
  <c r="Z176" i="2" s="1"/>
  <c r="AK175" i="2"/>
  <c r="AL175" i="2" s="1"/>
  <c r="AJ175" i="2"/>
  <c r="AV175" i="2"/>
  <c r="AW175" i="2"/>
  <c r="AX175" i="2" s="1"/>
  <c r="AV168" i="2"/>
  <c r="AW168" i="2"/>
  <c r="AX168" i="2" s="1"/>
  <c r="AK168" i="2"/>
  <c r="AL168" i="2" s="1"/>
  <c r="AJ168" i="2"/>
  <c r="AV156" i="2"/>
  <c r="AW156" i="2"/>
  <c r="AX156" i="2" s="1"/>
  <c r="AK156" i="2"/>
  <c r="AL156" i="2" s="1"/>
  <c r="AJ156" i="2"/>
  <c r="AK157" i="2"/>
  <c r="AL157" i="2" s="1"/>
  <c r="AJ157" i="2"/>
  <c r="AC150" i="2"/>
  <c r="AE150" i="2" s="1"/>
  <c r="AJ150" i="2" s="1"/>
  <c r="AW157" i="2"/>
  <c r="AX157" i="2" s="1"/>
  <c r="AV157" i="2"/>
  <c r="Y157" i="2"/>
  <c r="Z157" i="2" s="1"/>
  <c r="X157" i="2"/>
  <c r="Y150" i="2"/>
  <c r="Z150" i="2" s="1"/>
  <c r="Y158" i="2"/>
  <c r="Z158" i="2" s="1"/>
  <c r="X158" i="2"/>
  <c r="AV158" i="2"/>
  <c r="AW158" i="2"/>
  <c r="AX158" i="2" s="1"/>
  <c r="AK158" i="2"/>
  <c r="AL158" i="2" s="1"/>
  <c r="AJ158" i="2"/>
  <c r="AW150" i="2"/>
  <c r="AX150" i="2" s="1"/>
  <c r="AV149" i="2"/>
  <c r="AW149" i="2"/>
  <c r="AX149" i="2" s="1"/>
  <c r="AW151" i="2"/>
  <c r="AX151" i="2" s="1"/>
  <c r="AV151" i="2"/>
  <c r="AV138" i="2"/>
  <c r="AW138" i="2"/>
  <c r="AX138" i="2" s="1"/>
  <c r="AK138" i="2"/>
  <c r="AL138" i="2" s="1"/>
  <c r="AJ138" i="2"/>
  <c r="AK140" i="2"/>
  <c r="AL140" i="2" s="1"/>
  <c r="AJ140" i="2"/>
  <c r="AH95" i="14"/>
  <c r="AI95" i="14" s="1"/>
  <c r="AK95" i="14" s="1"/>
  <c r="AL95" i="14" s="1"/>
  <c r="AW177" i="2" l="1"/>
  <c r="AX177" i="2" s="1"/>
  <c r="AJ149" i="2"/>
  <c r="AK149" i="2"/>
  <c r="AL149" i="2" s="1"/>
  <c r="AJ178" i="2"/>
  <c r="AJ151" i="2"/>
  <c r="AJ177" i="2"/>
  <c r="AK150" i="2"/>
  <c r="AL150" i="2" s="1"/>
  <c r="AT95" i="14"/>
  <c r="AU95" i="14" s="1"/>
  <c r="AW95" i="14" s="1"/>
  <c r="AX95" i="14" s="1"/>
  <c r="AP77" i="14" l="1"/>
  <c r="AR77" i="14" s="1"/>
  <c r="AD77" i="14"/>
  <c r="AF77" i="14" s="1"/>
  <c r="X77" i="14"/>
  <c r="AJ77" i="14" s="1"/>
  <c r="AV77" i="14" s="1"/>
  <c r="R77" i="14"/>
  <c r="T77" i="14" s="1"/>
  <c r="Q77" i="14"/>
  <c r="AC77" i="14" s="1"/>
  <c r="AO77" i="14" s="1"/>
  <c r="O77" i="14"/>
  <c r="AA77" i="14" s="1"/>
  <c r="AM77" i="14" s="1"/>
  <c r="I77" i="14"/>
  <c r="K77" i="14" s="1"/>
  <c r="M77" i="14" s="1"/>
  <c r="N77" i="14" s="1"/>
  <c r="AP76" i="14"/>
  <c r="AR76" i="14" s="1"/>
  <c r="AD76" i="14"/>
  <c r="AF76" i="14" s="1"/>
  <c r="X76" i="14"/>
  <c r="AJ76" i="14" s="1"/>
  <c r="AV76" i="14" s="1"/>
  <c r="R76" i="14"/>
  <c r="T76" i="14" s="1"/>
  <c r="Q76" i="14"/>
  <c r="AC76" i="14" s="1"/>
  <c r="AO76" i="14" s="1"/>
  <c r="O76" i="14"/>
  <c r="AA76" i="14" s="1"/>
  <c r="AM76" i="14" s="1"/>
  <c r="I76" i="14"/>
  <c r="K76" i="14" s="1"/>
  <c r="M76" i="14" s="1"/>
  <c r="N76" i="14" s="1"/>
  <c r="AP75" i="14"/>
  <c r="AR75" i="14" s="1"/>
  <c r="AD75" i="14"/>
  <c r="AF75" i="14" s="1"/>
  <c r="X75" i="14"/>
  <c r="AJ75" i="14" s="1"/>
  <c r="AV75" i="14" s="1"/>
  <c r="R75" i="14"/>
  <c r="T75" i="14" s="1"/>
  <c r="Q75" i="14"/>
  <c r="AC75" i="14" s="1"/>
  <c r="AO75" i="14" s="1"/>
  <c r="O75" i="14"/>
  <c r="AA75" i="14" s="1"/>
  <c r="AM75" i="14" s="1"/>
  <c r="I75" i="14"/>
  <c r="K75" i="14" s="1"/>
  <c r="M75" i="14" s="1"/>
  <c r="N75" i="14" s="1"/>
  <c r="AP74" i="14"/>
  <c r="AR74" i="14" s="1"/>
  <c r="AD74" i="14"/>
  <c r="AF74" i="14" s="1"/>
  <c r="X74" i="14"/>
  <c r="AJ74" i="14" s="1"/>
  <c r="AV74" i="14" s="1"/>
  <c r="R74" i="14"/>
  <c r="T74" i="14" s="1"/>
  <c r="U74" i="14" s="1"/>
  <c r="Q74" i="14"/>
  <c r="AC74" i="14" s="1"/>
  <c r="AO74" i="14" s="1"/>
  <c r="O74" i="14"/>
  <c r="AA74" i="14" s="1"/>
  <c r="AM74" i="14" s="1"/>
  <c r="I74" i="14"/>
  <c r="K74" i="14" s="1"/>
  <c r="M74" i="14" s="1"/>
  <c r="N74" i="14" s="1"/>
  <c r="AP73" i="14"/>
  <c r="AR73" i="14" s="1"/>
  <c r="AD73" i="14"/>
  <c r="AF73" i="14" s="1"/>
  <c r="X73" i="14"/>
  <c r="AJ73" i="14" s="1"/>
  <c r="AV73" i="14" s="1"/>
  <c r="R73" i="14"/>
  <c r="T73" i="14" s="1"/>
  <c r="Q73" i="14"/>
  <c r="AC73" i="14" s="1"/>
  <c r="AO73" i="14" s="1"/>
  <c r="O73" i="14"/>
  <c r="AA73" i="14" s="1"/>
  <c r="AM73" i="14" s="1"/>
  <c r="I73" i="14"/>
  <c r="K73" i="14" s="1"/>
  <c r="M73" i="14" s="1"/>
  <c r="N73" i="14" s="1"/>
  <c r="AP72" i="14"/>
  <c r="AR72" i="14" s="1"/>
  <c r="AD72" i="14"/>
  <c r="AF72" i="14" s="1"/>
  <c r="X72" i="14"/>
  <c r="AJ72" i="14" s="1"/>
  <c r="AV72" i="14" s="1"/>
  <c r="R72" i="14"/>
  <c r="T72" i="14" s="1"/>
  <c r="Q72" i="14"/>
  <c r="AC72" i="14" s="1"/>
  <c r="AO72" i="14" s="1"/>
  <c r="O72" i="14"/>
  <c r="AA72" i="14" s="1"/>
  <c r="AM72" i="14" s="1"/>
  <c r="I72" i="14"/>
  <c r="K72" i="14" s="1"/>
  <c r="M72" i="14" s="1"/>
  <c r="N72" i="14" s="1"/>
  <c r="AP71" i="14"/>
  <c r="AR71" i="14" s="1"/>
  <c r="AD71" i="14"/>
  <c r="AF71" i="14" s="1"/>
  <c r="X71" i="14"/>
  <c r="AJ71" i="14" s="1"/>
  <c r="AV71" i="14" s="1"/>
  <c r="R71" i="14"/>
  <c r="T71" i="14" s="1"/>
  <c r="Q71" i="14"/>
  <c r="AC71" i="14" s="1"/>
  <c r="AO71" i="14" s="1"/>
  <c r="O71" i="14"/>
  <c r="AA71" i="14" s="1"/>
  <c r="AM71" i="14" s="1"/>
  <c r="I71" i="14"/>
  <c r="K71" i="14" s="1"/>
  <c r="M71" i="14" s="1"/>
  <c r="N71" i="14" s="1"/>
  <c r="AP87" i="14"/>
  <c r="AR87" i="14" s="1"/>
  <c r="AD87" i="14"/>
  <c r="AF87" i="14" s="1"/>
  <c r="X87" i="14"/>
  <c r="AJ87" i="14" s="1"/>
  <c r="AV87" i="14" s="1"/>
  <c r="R87" i="14"/>
  <c r="T87" i="14" s="1"/>
  <c r="Q87" i="14"/>
  <c r="AC87" i="14" s="1"/>
  <c r="AO87" i="14" s="1"/>
  <c r="O87" i="14"/>
  <c r="AA87" i="14" s="1"/>
  <c r="AM87" i="14" s="1"/>
  <c r="I87" i="14"/>
  <c r="K87" i="14" s="1"/>
  <c r="M87" i="14" s="1"/>
  <c r="N87" i="14" s="1"/>
  <c r="AP86" i="14"/>
  <c r="AR86" i="14" s="1"/>
  <c r="AD86" i="14"/>
  <c r="AF86" i="14" s="1"/>
  <c r="AG86" i="14" s="1"/>
  <c r="X86" i="14"/>
  <c r="AJ86" i="14" s="1"/>
  <c r="AV86" i="14" s="1"/>
  <c r="R86" i="14"/>
  <c r="T86" i="14" s="1"/>
  <c r="U86" i="14" s="1"/>
  <c r="Q86" i="14"/>
  <c r="AC86" i="14" s="1"/>
  <c r="AO86" i="14" s="1"/>
  <c r="O86" i="14"/>
  <c r="AA86" i="14" s="1"/>
  <c r="AM86" i="14" s="1"/>
  <c r="I86" i="14"/>
  <c r="K86" i="14" s="1"/>
  <c r="M86" i="14" s="1"/>
  <c r="N86" i="14" s="1"/>
  <c r="AP85" i="14"/>
  <c r="AR85" i="14" s="1"/>
  <c r="AD85" i="14"/>
  <c r="AF85" i="14" s="1"/>
  <c r="X85" i="14"/>
  <c r="AJ85" i="14" s="1"/>
  <c r="AV85" i="14" s="1"/>
  <c r="R85" i="14"/>
  <c r="T85" i="14" s="1"/>
  <c r="Q85" i="14"/>
  <c r="AC85" i="14" s="1"/>
  <c r="AO85" i="14" s="1"/>
  <c r="O85" i="14"/>
  <c r="AA85" i="14" s="1"/>
  <c r="AM85" i="14" s="1"/>
  <c r="I85" i="14"/>
  <c r="K85" i="14" s="1"/>
  <c r="M85" i="14" s="1"/>
  <c r="N85" i="14" s="1"/>
  <c r="AP84" i="14"/>
  <c r="AR84" i="14" s="1"/>
  <c r="AD84" i="14"/>
  <c r="AF84" i="14" s="1"/>
  <c r="X84" i="14"/>
  <c r="AJ84" i="14" s="1"/>
  <c r="AV84" i="14" s="1"/>
  <c r="R84" i="14"/>
  <c r="T84" i="14" s="1"/>
  <c r="U84" i="14" s="1"/>
  <c r="Q84" i="14"/>
  <c r="AC84" i="14" s="1"/>
  <c r="AO84" i="14" s="1"/>
  <c r="O84" i="14"/>
  <c r="AA84" i="14" s="1"/>
  <c r="AM84" i="14" s="1"/>
  <c r="I84" i="14"/>
  <c r="K84" i="14" s="1"/>
  <c r="M84" i="14" s="1"/>
  <c r="N84" i="14" s="1"/>
  <c r="AP83" i="14"/>
  <c r="AR83" i="14" s="1"/>
  <c r="AD83" i="14"/>
  <c r="AF83" i="14" s="1"/>
  <c r="X83" i="14"/>
  <c r="AJ83" i="14" s="1"/>
  <c r="AV83" i="14" s="1"/>
  <c r="R83" i="14"/>
  <c r="T83" i="14" s="1"/>
  <c r="Q83" i="14"/>
  <c r="AC83" i="14" s="1"/>
  <c r="AO83" i="14" s="1"/>
  <c r="O83" i="14"/>
  <c r="AA83" i="14" s="1"/>
  <c r="AM83" i="14" s="1"/>
  <c r="I83" i="14"/>
  <c r="K83" i="14" s="1"/>
  <c r="M83" i="14" s="1"/>
  <c r="N83" i="14" s="1"/>
  <c r="AP82" i="14"/>
  <c r="AR82" i="14" s="1"/>
  <c r="AD82" i="14"/>
  <c r="AF82" i="14" s="1"/>
  <c r="X82" i="14"/>
  <c r="AJ82" i="14" s="1"/>
  <c r="AV82" i="14" s="1"/>
  <c r="R82" i="14"/>
  <c r="T82" i="14" s="1"/>
  <c r="Q82" i="14"/>
  <c r="AC82" i="14" s="1"/>
  <c r="O82" i="14"/>
  <c r="AA82" i="14" s="1"/>
  <c r="AM82" i="14" s="1"/>
  <c r="I82" i="14"/>
  <c r="K82" i="14" s="1"/>
  <c r="M82" i="14" s="1"/>
  <c r="N82" i="14" s="1"/>
  <c r="AP81" i="14"/>
  <c r="AR81" i="14" s="1"/>
  <c r="AD81" i="14"/>
  <c r="AF81" i="14" s="1"/>
  <c r="X81" i="14"/>
  <c r="AJ81" i="14" s="1"/>
  <c r="AV81" i="14" s="1"/>
  <c r="R81" i="14"/>
  <c r="T81" i="14" s="1"/>
  <c r="Q81" i="14"/>
  <c r="AC81" i="14" s="1"/>
  <c r="AO81" i="14" s="1"/>
  <c r="O81" i="14"/>
  <c r="AA81" i="14" s="1"/>
  <c r="AM81" i="14" s="1"/>
  <c r="I81" i="14"/>
  <c r="K81" i="14" s="1"/>
  <c r="M81" i="14" s="1"/>
  <c r="N81" i="14" s="1"/>
  <c r="AP80" i="14"/>
  <c r="AR80" i="14" s="1"/>
  <c r="AD80" i="14"/>
  <c r="AF80" i="14" s="1"/>
  <c r="X80" i="14"/>
  <c r="AJ80" i="14" s="1"/>
  <c r="AV80" i="14" s="1"/>
  <c r="R80" i="14"/>
  <c r="T80" i="14" s="1"/>
  <c r="Q80" i="14"/>
  <c r="AC80" i="14" s="1"/>
  <c r="AO80" i="14" s="1"/>
  <c r="O80" i="14"/>
  <c r="AA80" i="14" s="1"/>
  <c r="AM80" i="14" s="1"/>
  <c r="I80" i="14"/>
  <c r="K80" i="14" s="1"/>
  <c r="M80" i="14" s="1"/>
  <c r="N80" i="14" s="1"/>
  <c r="AP79" i="14"/>
  <c r="AR79" i="14" s="1"/>
  <c r="AD79" i="14"/>
  <c r="AF79" i="14" s="1"/>
  <c r="X79" i="14"/>
  <c r="AJ79" i="14" s="1"/>
  <c r="AV79" i="14" s="1"/>
  <c r="R79" i="14"/>
  <c r="T79" i="14" s="1"/>
  <c r="Q79" i="14"/>
  <c r="AC79" i="14" s="1"/>
  <c r="AO79" i="14" s="1"/>
  <c r="O79" i="14"/>
  <c r="AA79" i="14" s="1"/>
  <c r="AM79" i="14" s="1"/>
  <c r="I79" i="14"/>
  <c r="K79" i="14" s="1"/>
  <c r="M79" i="14" s="1"/>
  <c r="N79" i="14" s="1"/>
  <c r="AP78" i="14"/>
  <c r="AR78" i="14" s="1"/>
  <c r="AD78" i="14"/>
  <c r="AF78" i="14" s="1"/>
  <c r="X78" i="14"/>
  <c r="AJ78" i="14" s="1"/>
  <c r="AV78" i="14" s="1"/>
  <c r="R78" i="14"/>
  <c r="T78" i="14" s="1"/>
  <c r="Q78" i="14"/>
  <c r="AC78" i="14" s="1"/>
  <c r="AO78" i="14" s="1"/>
  <c r="O78" i="14"/>
  <c r="AA78" i="14" s="1"/>
  <c r="AM78" i="14" s="1"/>
  <c r="I78" i="14"/>
  <c r="K78" i="14" s="1"/>
  <c r="M78" i="14" s="1"/>
  <c r="N78" i="14" s="1"/>
  <c r="AP92" i="14"/>
  <c r="AR92" i="14" s="1"/>
  <c r="AD92" i="14"/>
  <c r="AF92" i="14" s="1"/>
  <c r="X92" i="14"/>
  <c r="AJ92" i="14" s="1"/>
  <c r="AV92" i="14" s="1"/>
  <c r="R92" i="14"/>
  <c r="T92" i="14" s="1"/>
  <c r="Q92" i="14"/>
  <c r="AC92" i="14" s="1"/>
  <c r="AO92" i="14" s="1"/>
  <c r="O92" i="14"/>
  <c r="AA92" i="14" s="1"/>
  <c r="AM92" i="14" s="1"/>
  <c r="I92" i="14"/>
  <c r="K92" i="14" s="1"/>
  <c r="M92" i="14" s="1"/>
  <c r="N92" i="14" s="1"/>
  <c r="AP91" i="14"/>
  <c r="AR91" i="14" s="1"/>
  <c r="AD91" i="14"/>
  <c r="AF91" i="14" s="1"/>
  <c r="X91" i="14"/>
  <c r="AJ91" i="14" s="1"/>
  <c r="AV91" i="14" s="1"/>
  <c r="R91" i="14"/>
  <c r="T91" i="14" s="1"/>
  <c r="Q91" i="14"/>
  <c r="AC91" i="14" s="1"/>
  <c r="AO91" i="14" s="1"/>
  <c r="O91" i="14"/>
  <c r="AA91" i="14" s="1"/>
  <c r="AM91" i="14" s="1"/>
  <c r="I91" i="14"/>
  <c r="K91" i="14" s="1"/>
  <c r="M91" i="14" s="1"/>
  <c r="N91" i="14" s="1"/>
  <c r="AP90" i="14"/>
  <c r="AR90" i="14" s="1"/>
  <c r="AD90" i="14"/>
  <c r="AF90" i="14" s="1"/>
  <c r="X90" i="14"/>
  <c r="AJ90" i="14" s="1"/>
  <c r="AV90" i="14" s="1"/>
  <c r="R90" i="14"/>
  <c r="T90" i="14" s="1"/>
  <c r="Q90" i="14"/>
  <c r="AC90" i="14" s="1"/>
  <c r="AO90" i="14" s="1"/>
  <c r="O90" i="14"/>
  <c r="AA90" i="14" s="1"/>
  <c r="AM90" i="14" s="1"/>
  <c r="I90" i="14"/>
  <c r="K90" i="14" s="1"/>
  <c r="M90" i="14" s="1"/>
  <c r="N90" i="14" s="1"/>
  <c r="AP89" i="14"/>
  <c r="AR89" i="14" s="1"/>
  <c r="AD89" i="14"/>
  <c r="AF89" i="14" s="1"/>
  <c r="AG89" i="14" s="1"/>
  <c r="X89" i="14"/>
  <c r="AJ89" i="14" s="1"/>
  <c r="AV89" i="14" s="1"/>
  <c r="R89" i="14"/>
  <c r="T89" i="14" s="1"/>
  <c r="U89" i="14" s="1"/>
  <c r="Q89" i="14"/>
  <c r="AC89" i="14" s="1"/>
  <c r="AO89" i="14" s="1"/>
  <c r="O89" i="14"/>
  <c r="AA89" i="14" s="1"/>
  <c r="AM89" i="14" s="1"/>
  <c r="I89" i="14"/>
  <c r="K89" i="14" s="1"/>
  <c r="M89" i="14" s="1"/>
  <c r="N89" i="14" s="1"/>
  <c r="AP88" i="14"/>
  <c r="AR88" i="14" s="1"/>
  <c r="AD88" i="14"/>
  <c r="AF88" i="14" s="1"/>
  <c r="X88" i="14"/>
  <c r="AJ88" i="14" s="1"/>
  <c r="AV88" i="14" s="1"/>
  <c r="R88" i="14"/>
  <c r="T88" i="14" s="1"/>
  <c r="Q88" i="14"/>
  <c r="AC88" i="14" s="1"/>
  <c r="AO88" i="14" s="1"/>
  <c r="O88" i="14"/>
  <c r="AA88" i="14" s="1"/>
  <c r="AM88" i="14" s="1"/>
  <c r="I88" i="14"/>
  <c r="K88" i="14" s="1"/>
  <c r="M88" i="14" s="1"/>
  <c r="N88" i="14" s="1"/>
  <c r="BA25" i="1"/>
  <c r="AM25" i="1"/>
  <c r="X25" i="1"/>
  <c r="U25" i="1"/>
  <c r="AJ25" i="1" s="1"/>
  <c r="AX25" i="1" s="1"/>
  <c r="S25" i="1"/>
  <c r="T25" i="1" s="1"/>
  <c r="K25" i="1"/>
  <c r="I25" i="1"/>
  <c r="F25" i="1"/>
  <c r="L25" i="1" l="1"/>
  <c r="M25" i="1"/>
  <c r="BB25" i="1"/>
  <c r="U91" i="14"/>
  <c r="U77" i="14"/>
  <c r="U78" i="14"/>
  <c r="V78" i="14" s="1"/>
  <c r="W78" i="14" s="1"/>
  <c r="Y78" i="14" s="1"/>
  <c r="Z78" i="14" s="1"/>
  <c r="AG76" i="14"/>
  <c r="U90" i="14"/>
  <c r="AG71" i="14"/>
  <c r="AS76" i="14"/>
  <c r="U71" i="14"/>
  <c r="V71" i="14" s="1"/>
  <c r="AH71" i="14" s="1"/>
  <c r="AS71" i="14"/>
  <c r="U92" i="14"/>
  <c r="V92" i="14" s="1"/>
  <c r="W92" i="14" s="1"/>
  <c r="Y92" i="14" s="1"/>
  <c r="Z92" i="14" s="1"/>
  <c r="U72" i="14"/>
  <c r="V72" i="14" s="1"/>
  <c r="U76" i="14"/>
  <c r="V76" i="14" s="1"/>
  <c r="W76" i="14" s="1"/>
  <c r="Y76" i="14" s="1"/>
  <c r="Z76" i="14" s="1"/>
  <c r="U80" i="14"/>
  <c r="U85" i="14"/>
  <c r="V85" i="14" s="1"/>
  <c r="W85" i="14" s="1"/>
  <c r="Y85" i="14" s="1"/>
  <c r="Z85" i="14" s="1"/>
  <c r="U88" i="14"/>
  <c r="V88" i="14" s="1"/>
  <c r="W88" i="14" s="1"/>
  <c r="Y88" i="14" s="1"/>
  <c r="Z88" i="14" s="1"/>
  <c r="U87" i="14"/>
  <c r="U81" i="14"/>
  <c r="V81" i="14" s="1"/>
  <c r="W81" i="14" s="1"/>
  <c r="Y81" i="14" s="1"/>
  <c r="Z81" i="14" s="1"/>
  <c r="AH25" i="1"/>
  <c r="AI25" i="1" s="1"/>
  <c r="AN25" i="1"/>
  <c r="V90" i="14"/>
  <c r="W90" i="14" s="1"/>
  <c r="Y90" i="14" s="1"/>
  <c r="Z90" i="14" s="1"/>
  <c r="AS89" i="14"/>
  <c r="AS72" i="14"/>
  <c r="AG75" i="14"/>
  <c r="AS88" i="14"/>
  <c r="AG91" i="14"/>
  <c r="U82" i="14"/>
  <c r="V82" i="14" s="1"/>
  <c r="W82" i="14" s="1"/>
  <c r="Y82" i="14" s="1"/>
  <c r="Z82" i="14" s="1"/>
  <c r="AS90" i="14"/>
  <c r="AG74" i="14"/>
  <c r="U73" i="14"/>
  <c r="V73" i="14" s="1"/>
  <c r="AG90" i="14"/>
  <c r="AS81" i="14"/>
  <c r="AG87" i="14"/>
  <c r="AS92" i="14"/>
  <c r="AG85" i="14"/>
  <c r="AG73" i="14"/>
  <c r="U75" i="14"/>
  <c r="V75" i="14" s="1"/>
  <c r="AH75" i="14" s="1"/>
  <c r="AI75" i="14" s="1"/>
  <c r="AK75" i="14" s="1"/>
  <c r="AL75" i="14" s="1"/>
  <c r="AG77" i="14"/>
  <c r="AS86" i="14"/>
  <c r="AG72" i="14"/>
  <c r="U83" i="14"/>
  <c r="V83" i="14" s="1"/>
  <c r="W83" i="14" s="1"/>
  <c r="Y83" i="14" s="1"/>
  <c r="Z83" i="14" s="1"/>
  <c r="AS77" i="14"/>
  <c r="V74" i="14"/>
  <c r="W74" i="14" s="1"/>
  <c r="Y74" i="14" s="1"/>
  <c r="Z74" i="14" s="1"/>
  <c r="V77" i="14"/>
  <c r="W77" i="14" s="1"/>
  <c r="Y77" i="14" s="1"/>
  <c r="Z77" i="14" s="1"/>
  <c r="AS75" i="14"/>
  <c r="AG79" i="14"/>
  <c r="AS74" i="14"/>
  <c r="AS73" i="14"/>
  <c r="AS78" i="14"/>
  <c r="U79" i="14"/>
  <c r="V79" i="14" s="1"/>
  <c r="W79" i="14" s="1"/>
  <c r="Y79" i="14" s="1"/>
  <c r="Z79" i="14" s="1"/>
  <c r="AG82" i="14"/>
  <c r="AG81" i="14"/>
  <c r="V84" i="14"/>
  <c r="W84" i="14" s="1"/>
  <c r="Y84" i="14" s="1"/>
  <c r="Z84" i="14" s="1"/>
  <c r="AG84" i="14"/>
  <c r="AG78" i="14"/>
  <c r="AS84" i="14"/>
  <c r="AS85" i="14"/>
  <c r="AG83" i="14"/>
  <c r="AS83" i="14"/>
  <c r="V87" i="14"/>
  <c r="W87" i="14" s="1"/>
  <c r="Y87" i="14" s="1"/>
  <c r="Z87" i="14" s="1"/>
  <c r="AS79" i="14"/>
  <c r="AG80" i="14"/>
  <c r="V86" i="14"/>
  <c r="W86" i="14" s="1"/>
  <c r="Y86" i="14" s="1"/>
  <c r="Z86" i="14" s="1"/>
  <c r="AS80" i="14"/>
  <c r="AS87" i="14"/>
  <c r="V80" i="14"/>
  <c r="W80" i="14" s="1"/>
  <c r="Y80" i="14" s="1"/>
  <c r="Z80" i="14" s="1"/>
  <c r="AO82" i="14"/>
  <c r="AS82" i="14" s="1"/>
  <c r="AS91" i="14"/>
  <c r="AG88" i="14"/>
  <c r="V91" i="14"/>
  <c r="W91" i="14" s="1"/>
  <c r="Y91" i="14" s="1"/>
  <c r="Z91" i="14" s="1"/>
  <c r="AG92" i="14"/>
  <c r="V89" i="14"/>
  <c r="AH89" i="14" s="1"/>
  <c r="AT89" i="14" s="1"/>
  <c r="AU89" i="14" s="1"/>
  <c r="AW89" i="14" s="1"/>
  <c r="AX89" i="14" s="1"/>
  <c r="N25" i="1"/>
  <c r="P25" i="1" s="1"/>
  <c r="Q25" i="1" s="1"/>
  <c r="Y25" i="1"/>
  <c r="BD25" i="1"/>
  <c r="BA30" i="1"/>
  <c r="AM30" i="1"/>
  <c r="X30" i="1"/>
  <c r="U30" i="1"/>
  <c r="AJ30" i="1" s="1"/>
  <c r="S30" i="1"/>
  <c r="T30" i="1" s="1"/>
  <c r="K30" i="1"/>
  <c r="I30" i="1"/>
  <c r="F30" i="1"/>
  <c r="BA34" i="1"/>
  <c r="AM34" i="1"/>
  <c r="X34" i="1"/>
  <c r="U34" i="1"/>
  <c r="AJ34" i="1" s="1"/>
  <c r="AX34" i="1" s="1"/>
  <c r="S34" i="1"/>
  <c r="T34" i="1" s="1"/>
  <c r="K34" i="1"/>
  <c r="I34" i="1"/>
  <c r="F34" i="1"/>
  <c r="BA33" i="1"/>
  <c r="AM33" i="1"/>
  <c r="X33" i="1"/>
  <c r="U33" i="1"/>
  <c r="S33" i="1"/>
  <c r="T33" i="1" s="1"/>
  <c r="K33" i="1"/>
  <c r="I33" i="1"/>
  <c r="M33" i="1" s="1"/>
  <c r="F33" i="1"/>
  <c r="BA32" i="1"/>
  <c r="AM32" i="1"/>
  <c r="X32" i="1"/>
  <c r="U32" i="1"/>
  <c r="AJ32" i="1" s="1"/>
  <c r="AX32" i="1" s="1"/>
  <c r="S32" i="1"/>
  <c r="AH32" i="1" s="1"/>
  <c r="AI32" i="1" s="1"/>
  <c r="K32" i="1"/>
  <c r="I32" i="1"/>
  <c r="M32" i="1" s="1"/>
  <c r="F32" i="1"/>
  <c r="BA31" i="1"/>
  <c r="AM31" i="1"/>
  <c r="X31" i="1"/>
  <c r="U31" i="1"/>
  <c r="AJ31" i="1" s="1"/>
  <c r="AX31" i="1" s="1"/>
  <c r="BB31" i="1" s="1"/>
  <c r="S31" i="1"/>
  <c r="AH31" i="1" s="1"/>
  <c r="K31" i="1"/>
  <c r="I31" i="1"/>
  <c r="M31" i="1" s="1"/>
  <c r="F31" i="1"/>
  <c r="BA35" i="1"/>
  <c r="AM35" i="1"/>
  <c r="X35" i="1"/>
  <c r="U35" i="1"/>
  <c r="AJ35" i="1" s="1"/>
  <c r="AX35" i="1" s="1"/>
  <c r="S35" i="1"/>
  <c r="T35" i="1" s="1"/>
  <c r="K35" i="1"/>
  <c r="I35" i="1"/>
  <c r="M35" i="1" s="1"/>
  <c r="F35" i="1"/>
  <c r="BA29" i="1"/>
  <c r="AM29" i="1"/>
  <c r="X29" i="1"/>
  <c r="U29" i="1"/>
  <c r="AJ29" i="1" s="1"/>
  <c r="AX29" i="1" s="1"/>
  <c r="S29" i="1"/>
  <c r="T29" i="1" s="1"/>
  <c r="K29" i="1"/>
  <c r="I29" i="1"/>
  <c r="F29" i="1"/>
  <c r="BA28" i="1"/>
  <c r="AM28" i="1"/>
  <c r="X28" i="1"/>
  <c r="U28" i="1"/>
  <c r="AJ28" i="1" s="1"/>
  <c r="AX28" i="1" s="1"/>
  <c r="BB28" i="1" s="1"/>
  <c r="S28" i="1"/>
  <c r="AH28" i="1" s="1"/>
  <c r="AI28" i="1" s="1"/>
  <c r="K28" i="1"/>
  <c r="I28" i="1"/>
  <c r="M28" i="1" s="1"/>
  <c r="F28" i="1"/>
  <c r="BA36" i="1"/>
  <c r="AM36" i="1"/>
  <c r="X36" i="1"/>
  <c r="U36" i="1"/>
  <c r="AJ36" i="1" s="1"/>
  <c r="AX36" i="1" s="1"/>
  <c r="S36" i="1"/>
  <c r="T36" i="1" s="1"/>
  <c r="K36" i="1"/>
  <c r="I36" i="1"/>
  <c r="F36" i="1"/>
  <c r="BA26" i="1"/>
  <c r="AM26" i="1"/>
  <c r="X26" i="1"/>
  <c r="U26" i="1"/>
  <c r="AJ26" i="1" s="1"/>
  <c r="S26" i="1"/>
  <c r="T26" i="1" s="1"/>
  <c r="K26" i="1"/>
  <c r="I26" i="1"/>
  <c r="M26" i="1" s="1"/>
  <c r="F26" i="1"/>
  <c r="AO129" i="1"/>
  <c r="V190" i="1"/>
  <c r="AK190" i="1" s="1"/>
  <c r="AY190" i="1" s="1"/>
  <c r="V191" i="1"/>
  <c r="AK191" i="1" s="1"/>
  <c r="AY191" i="1" s="1"/>
  <c r="V192" i="1"/>
  <c r="AK192" i="1" s="1"/>
  <c r="AY192" i="1" s="1"/>
  <c r="V193" i="1"/>
  <c r="AK193" i="1" s="1"/>
  <c r="AY193" i="1" s="1"/>
  <c r="V194" i="1"/>
  <c r="AK194" i="1" s="1"/>
  <c r="AY194" i="1" s="1"/>
  <c r="V195" i="1"/>
  <c r="AK195" i="1" s="1"/>
  <c r="AY195" i="1" s="1"/>
  <c r="V196" i="1"/>
  <c r="AK196" i="1" s="1"/>
  <c r="AY196" i="1" s="1"/>
  <c r="V199" i="1"/>
  <c r="AK199" i="1" s="1"/>
  <c r="AY199" i="1" s="1"/>
  <c r="AV25" i="1" l="1"/>
  <c r="AW25" i="1" s="1"/>
  <c r="M36" i="1"/>
  <c r="N36" i="1" s="1"/>
  <c r="P36" i="1" s="1"/>
  <c r="Q36" i="1" s="1"/>
  <c r="T32" i="1"/>
  <c r="L34" i="1"/>
  <c r="M34" i="1"/>
  <c r="AP25" i="1"/>
  <c r="AB25" i="1"/>
  <c r="AA25" i="1"/>
  <c r="AO25" i="1" s="1"/>
  <c r="BC25" i="1" s="1"/>
  <c r="M29" i="1"/>
  <c r="N29" i="1" s="1"/>
  <c r="P29" i="1" s="1"/>
  <c r="Q29" i="1" s="1"/>
  <c r="M30" i="1"/>
  <c r="N30" i="1" s="1"/>
  <c r="P30" i="1" s="1"/>
  <c r="Q30" i="1" s="1"/>
  <c r="BB32" i="1"/>
  <c r="BD32" i="1" s="1"/>
  <c r="Y32" i="1"/>
  <c r="Y31" i="1"/>
  <c r="AB31" i="1" s="1"/>
  <c r="Y26" i="1"/>
  <c r="AB26" i="1" s="1"/>
  <c r="Y35" i="1"/>
  <c r="AA35" i="1" s="1"/>
  <c r="Z35" i="1" s="1"/>
  <c r="AH87" i="14"/>
  <c r="AI87" i="14" s="1"/>
  <c r="AK87" i="14" s="1"/>
  <c r="AL87" i="14" s="1"/>
  <c r="AH90" i="14"/>
  <c r="AT90" i="14" s="1"/>
  <c r="AU90" i="14" s="1"/>
  <c r="AW90" i="14" s="1"/>
  <c r="AX90" i="14" s="1"/>
  <c r="AH73" i="14"/>
  <c r="AI73" i="14" s="1"/>
  <c r="AK73" i="14" s="1"/>
  <c r="AL73" i="14" s="1"/>
  <c r="AH74" i="14"/>
  <c r="AI74" i="14" s="1"/>
  <c r="AK74" i="14" s="1"/>
  <c r="AL74" i="14" s="1"/>
  <c r="AH77" i="14"/>
  <c r="AI77" i="14" s="1"/>
  <c r="AK77" i="14" s="1"/>
  <c r="AL77" i="14" s="1"/>
  <c r="Y29" i="1"/>
  <c r="L30" i="1"/>
  <c r="Y30" i="1"/>
  <c r="AB30" i="1" s="1"/>
  <c r="AN29" i="1"/>
  <c r="AP29" i="1" s="1"/>
  <c r="L33" i="1"/>
  <c r="Y34" i="1"/>
  <c r="AB34" i="1" s="1"/>
  <c r="AH34" i="1"/>
  <c r="AI34" i="1" s="1"/>
  <c r="AH72" i="14"/>
  <c r="AI72" i="14" s="1"/>
  <c r="AK72" i="14" s="1"/>
  <c r="AL72" i="14" s="1"/>
  <c r="AH81" i="14"/>
  <c r="AT81" i="14" s="1"/>
  <c r="AU81" i="14" s="1"/>
  <c r="AW81" i="14" s="1"/>
  <c r="AX81" i="14" s="1"/>
  <c r="AH79" i="14"/>
  <c r="AI79" i="14" s="1"/>
  <c r="AK79" i="14" s="1"/>
  <c r="AL79" i="14" s="1"/>
  <c r="AH82" i="14"/>
  <c r="AI82" i="14" s="1"/>
  <c r="AK82" i="14" s="1"/>
  <c r="AL82" i="14" s="1"/>
  <c r="AI90" i="14"/>
  <c r="AK90" i="14" s="1"/>
  <c r="AL90" i="14" s="1"/>
  <c r="AH91" i="14"/>
  <c r="AI91" i="14" s="1"/>
  <c r="AK91" i="14" s="1"/>
  <c r="AL91" i="14" s="1"/>
  <c r="AI71" i="14"/>
  <c r="AK71" i="14" s="1"/>
  <c r="AL71" i="14" s="1"/>
  <c r="AT71" i="14"/>
  <c r="AU71" i="14" s="1"/>
  <c r="AW71" i="14" s="1"/>
  <c r="AX71" i="14" s="1"/>
  <c r="W75" i="14"/>
  <c r="Y75" i="14" s="1"/>
  <c r="Z75" i="14" s="1"/>
  <c r="W72" i="14"/>
  <c r="Y72" i="14" s="1"/>
  <c r="Z72" i="14" s="1"/>
  <c r="W73" i="14"/>
  <c r="Y73" i="14" s="1"/>
  <c r="Z73" i="14" s="1"/>
  <c r="AH76" i="14"/>
  <c r="AT75" i="14"/>
  <c r="AU75" i="14" s="1"/>
  <c r="AW75" i="14" s="1"/>
  <c r="AX75" i="14" s="1"/>
  <c r="W71" i="14"/>
  <c r="Y71" i="14" s="1"/>
  <c r="Z71" i="14" s="1"/>
  <c r="AH85" i="14"/>
  <c r="AI85" i="14" s="1"/>
  <c r="AK85" i="14" s="1"/>
  <c r="AL85" i="14" s="1"/>
  <c r="AT79" i="14"/>
  <c r="AU79" i="14" s="1"/>
  <c r="AW79" i="14" s="1"/>
  <c r="AX79" i="14" s="1"/>
  <c r="AI81" i="14"/>
  <c r="AK81" i="14" s="1"/>
  <c r="AL81" i="14" s="1"/>
  <c r="AH78" i="14"/>
  <c r="AT78" i="14" s="1"/>
  <c r="AU78" i="14" s="1"/>
  <c r="AW78" i="14" s="1"/>
  <c r="AX78" i="14" s="1"/>
  <c r="AH84" i="14"/>
  <c r="AT84" i="14" s="1"/>
  <c r="AU84" i="14" s="1"/>
  <c r="AW84" i="14" s="1"/>
  <c r="AX84" i="14" s="1"/>
  <c r="AH86" i="14"/>
  <c r="AH80" i="14"/>
  <c r="AI80" i="14" s="1"/>
  <c r="AK80" i="14" s="1"/>
  <c r="AL80" i="14" s="1"/>
  <c r="AH83" i="14"/>
  <c r="AT83" i="14" s="1"/>
  <c r="AU83" i="14" s="1"/>
  <c r="AW83" i="14" s="1"/>
  <c r="AX83" i="14" s="1"/>
  <c r="AI89" i="14"/>
  <c r="AK89" i="14" s="1"/>
  <c r="AL89" i="14" s="1"/>
  <c r="AH88" i="14"/>
  <c r="AT88" i="14" s="1"/>
  <c r="AU88" i="14" s="1"/>
  <c r="AW88" i="14" s="1"/>
  <c r="AX88" i="14" s="1"/>
  <c r="AT91" i="14"/>
  <c r="AU91" i="14" s="1"/>
  <c r="AW91" i="14" s="1"/>
  <c r="AX91" i="14" s="1"/>
  <c r="AH92" i="14"/>
  <c r="AT92" i="14" s="1"/>
  <c r="AU92" i="14" s="1"/>
  <c r="AW92" i="14" s="1"/>
  <c r="AX92" i="14" s="1"/>
  <c r="W89" i="14"/>
  <c r="Y89" i="14" s="1"/>
  <c r="Z89" i="14" s="1"/>
  <c r="L36" i="1"/>
  <c r="T31" i="1"/>
  <c r="AN32" i="1"/>
  <c r="BB34" i="1"/>
  <c r="BD34" i="1" s="1"/>
  <c r="Y36" i="1"/>
  <c r="AB36" i="1" s="1"/>
  <c r="AN31" i="1"/>
  <c r="AP31" i="1" s="1"/>
  <c r="AH30" i="1"/>
  <c r="AI30" i="1" s="1"/>
  <c r="AH36" i="1"/>
  <c r="AI36" i="1" s="1"/>
  <c r="AN34" i="1"/>
  <c r="AP34" i="1" s="1"/>
  <c r="AN35" i="1"/>
  <c r="AP35" i="1" s="1"/>
  <c r="N33" i="1"/>
  <c r="P33" i="1" s="1"/>
  <c r="Q33" i="1" s="1"/>
  <c r="AH33" i="1"/>
  <c r="AV33" i="1" s="1"/>
  <c r="AW33" i="1" s="1"/>
  <c r="Y33" i="1"/>
  <c r="AA33" i="1" s="1"/>
  <c r="AN30" i="1"/>
  <c r="AX30" i="1"/>
  <c r="BB30" i="1" s="1"/>
  <c r="Y28" i="1"/>
  <c r="AB28" i="1" s="1"/>
  <c r="AN28" i="1"/>
  <c r="AP28" i="1" s="1"/>
  <c r="AI31" i="1"/>
  <c r="AV31" i="1"/>
  <c r="AW31" i="1" s="1"/>
  <c r="BD31" i="1"/>
  <c r="N34" i="1"/>
  <c r="P34" i="1" s="1"/>
  <c r="Q34" i="1" s="1"/>
  <c r="L31" i="1"/>
  <c r="AJ33" i="1"/>
  <c r="AX33" i="1" s="1"/>
  <c r="BB33" i="1" s="1"/>
  <c r="N31" i="1"/>
  <c r="P31" i="1" s="1"/>
  <c r="Q31" i="1" s="1"/>
  <c r="L32" i="1"/>
  <c r="T28" i="1"/>
  <c r="L29" i="1"/>
  <c r="N32" i="1"/>
  <c r="P32" i="1" s="1"/>
  <c r="Q32" i="1" s="1"/>
  <c r="AV32" i="1"/>
  <c r="AW32" i="1" s="1"/>
  <c r="AH35" i="1"/>
  <c r="AI35" i="1" s="1"/>
  <c r="BB29" i="1"/>
  <c r="BD28" i="1"/>
  <c r="BB35" i="1"/>
  <c r="L35" i="1"/>
  <c r="AB35" i="1"/>
  <c r="AH29" i="1"/>
  <c r="N35" i="1"/>
  <c r="P35" i="1" s="1"/>
  <c r="Q35" i="1" s="1"/>
  <c r="L28" i="1"/>
  <c r="N28" i="1"/>
  <c r="P28" i="1" s="1"/>
  <c r="Q28" i="1" s="1"/>
  <c r="AV28" i="1"/>
  <c r="AW28" i="1" s="1"/>
  <c r="AN36" i="1"/>
  <c r="BB36" i="1"/>
  <c r="N26" i="1"/>
  <c r="P26" i="1" s="1"/>
  <c r="Q26" i="1" s="1"/>
  <c r="AX26" i="1"/>
  <c r="BB26" i="1" s="1"/>
  <c r="AN26" i="1"/>
  <c r="L26" i="1"/>
  <c r="AH26" i="1"/>
  <c r="AA129" i="1"/>
  <c r="AA50" i="1"/>
  <c r="AT82" i="14" l="1"/>
  <c r="AU82" i="14" s="1"/>
  <c r="AW82" i="14" s="1"/>
  <c r="AX82" i="14" s="1"/>
  <c r="AT87" i="14"/>
  <c r="AU87" i="14" s="1"/>
  <c r="AW87" i="14" s="1"/>
  <c r="AX87" i="14" s="1"/>
  <c r="AT73" i="14"/>
  <c r="AU73" i="14" s="1"/>
  <c r="AW73" i="14" s="1"/>
  <c r="AX73" i="14" s="1"/>
  <c r="AT74" i="14"/>
  <c r="AU74" i="14" s="1"/>
  <c r="AW74" i="14" s="1"/>
  <c r="AX74" i="14" s="1"/>
  <c r="AA26" i="1"/>
  <c r="Z26" i="1" s="1"/>
  <c r="AA36" i="1"/>
  <c r="AO36" i="1" s="1"/>
  <c r="AC25" i="1"/>
  <c r="AE25" i="1" s="1"/>
  <c r="AF25" i="1" s="1"/>
  <c r="AA32" i="1"/>
  <c r="AO32" i="1" s="1"/>
  <c r="BC32" i="1" s="1"/>
  <c r="BE32" i="1" s="1"/>
  <c r="BG32" i="1" s="1"/>
  <c r="BH32" i="1" s="1"/>
  <c r="AA31" i="1"/>
  <c r="AO31" i="1" s="1"/>
  <c r="AA29" i="1"/>
  <c r="AC29" i="1" s="1"/>
  <c r="AE29" i="1" s="1"/>
  <c r="AF29" i="1" s="1"/>
  <c r="AA34" i="1"/>
  <c r="AO34" i="1" s="1"/>
  <c r="AO35" i="1"/>
  <c r="AQ35" i="1" s="1"/>
  <c r="AS35" i="1" s="1"/>
  <c r="AT35" i="1" s="1"/>
  <c r="AA28" i="1"/>
  <c r="AO28" i="1" s="1"/>
  <c r="BC28" i="1" s="1"/>
  <c r="Z33" i="1"/>
  <c r="AB32" i="1"/>
  <c r="AA30" i="1"/>
  <c r="AO30" i="1" s="1"/>
  <c r="AV30" i="1"/>
  <c r="AW30" i="1" s="1"/>
  <c r="AV36" i="1"/>
  <c r="AW36" i="1" s="1"/>
  <c r="AB29" i="1"/>
  <c r="AT77" i="14"/>
  <c r="AU77" i="14" s="1"/>
  <c r="AW77" i="14" s="1"/>
  <c r="AX77" i="14" s="1"/>
  <c r="AT72" i="14"/>
  <c r="AU72" i="14" s="1"/>
  <c r="AW72" i="14" s="1"/>
  <c r="AX72" i="14" s="1"/>
  <c r="AV34" i="1"/>
  <c r="AW34" i="1" s="1"/>
  <c r="AP32" i="1"/>
  <c r="AT85" i="14"/>
  <c r="AU85" i="14" s="1"/>
  <c r="AW85" i="14" s="1"/>
  <c r="AX85" i="14" s="1"/>
  <c r="AT80" i="14"/>
  <c r="AU80" i="14" s="1"/>
  <c r="AW80" i="14" s="1"/>
  <c r="AX80" i="14" s="1"/>
  <c r="AI78" i="14"/>
  <c r="AK78" i="14" s="1"/>
  <c r="AL78" i="14" s="1"/>
  <c r="AI76" i="14"/>
  <c r="AK76" i="14" s="1"/>
  <c r="AL76" i="14" s="1"/>
  <c r="AT76" i="14"/>
  <c r="AU76" i="14" s="1"/>
  <c r="AW76" i="14" s="1"/>
  <c r="AX76" i="14" s="1"/>
  <c r="AI84" i="14"/>
  <c r="AK84" i="14" s="1"/>
  <c r="AL84" i="14" s="1"/>
  <c r="AI83" i="14"/>
  <c r="AK83" i="14" s="1"/>
  <c r="AL83" i="14" s="1"/>
  <c r="AT86" i="14"/>
  <c r="AU86" i="14" s="1"/>
  <c r="AW86" i="14" s="1"/>
  <c r="AX86" i="14" s="1"/>
  <c r="AI86" i="14"/>
  <c r="AK86" i="14" s="1"/>
  <c r="AL86" i="14" s="1"/>
  <c r="AI92" i="14"/>
  <c r="AK92" i="14" s="1"/>
  <c r="AL92" i="14" s="1"/>
  <c r="AI88" i="14"/>
  <c r="AK88" i="14" s="1"/>
  <c r="AL88" i="14" s="1"/>
  <c r="Z36" i="1"/>
  <c r="Z25" i="1"/>
  <c r="AB33" i="1"/>
  <c r="AC33" i="1" s="1"/>
  <c r="AE33" i="1" s="1"/>
  <c r="AF33" i="1" s="1"/>
  <c r="AI33" i="1"/>
  <c r="AP30" i="1"/>
  <c r="BD30" i="1"/>
  <c r="BD33" i="1"/>
  <c r="AN33" i="1"/>
  <c r="AV35" i="1"/>
  <c r="AW35" i="1" s="1"/>
  <c r="AC35" i="1"/>
  <c r="AE35" i="1" s="1"/>
  <c r="AF35" i="1" s="1"/>
  <c r="BD29" i="1"/>
  <c r="AV29" i="1"/>
  <c r="AW29" i="1" s="1"/>
  <c r="AI29" i="1"/>
  <c r="BD35" i="1"/>
  <c r="BD36" i="1"/>
  <c r="AP36" i="1"/>
  <c r="BD26" i="1"/>
  <c r="AI26" i="1"/>
  <c r="AV26" i="1"/>
  <c r="AW26" i="1" s="1"/>
  <c r="AC26" i="1"/>
  <c r="AE26" i="1" s="1"/>
  <c r="AF26" i="1" s="1"/>
  <c r="AP26" i="1"/>
  <c r="AO26" i="1" l="1"/>
  <c r="AC31" i="1"/>
  <c r="AE31" i="1" s="1"/>
  <c r="AF31" i="1" s="1"/>
  <c r="AC28" i="1"/>
  <c r="AE28" i="1" s="1"/>
  <c r="AF28" i="1" s="1"/>
  <c r="AC32" i="1"/>
  <c r="AE32" i="1" s="1"/>
  <c r="AF32" i="1" s="1"/>
  <c r="BC36" i="1"/>
  <c r="BE36" i="1" s="1"/>
  <c r="BG36" i="1" s="1"/>
  <c r="BH36" i="1" s="1"/>
  <c r="BC26" i="1"/>
  <c r="Z31" i="1"/>
  <c r="BC31" i="1"/>
  <c r="BE31" i="1" s="1"/>
  <c r="BG31" i="1" s="1"/>
  <c r="BH31" i="1" s="1"/>
  <c r="AQ31" i="1"/>
  <c r="AS31" i="1" s="1"/>
  <c r="AT31" i="1" s="1"/>
  <c r="Z34" i="1"/>
  <c r="AC34" i="1"/>
  <c r="AE34" i="1" s="1"/>
  <c r="AF34" i="1" s="1"/>
  <c r="AQ32" i="1"/>
  <c r="AS32" i="1" s="1"/>
  <c r="AT32" i="1" s="1"/>
  <c r="Z29" i="1"/>
  <c r="AQ28" i="1"/>
  <c r="AS28" i="1" s="1"/>
  <c r="AT28" i="1" s="1"/>
  <c r="Z32" i="1"/>
  <c r="AO33" i="1"/>
  <c r="BC33" i="1" s="1"/>
  <c r="BE33" i="1" s="1"/>
  <c r="BG33" i="1" s="1"/>
  <c r="BH33" i="1" s="1"/>
  <c r="Z28" i="1"/>
  <c r="BC35" i="1"/>
  <c r="BE35" i="1" s="1"/>
  <c r="BG35" i="1" s="1"/>
  <c r="BH35" i="1" s="1"/>
  <c r="BC34" i="1"/>
  <c r="BE34" i="1" s="1"/>
  <c r="BG34" i="1" s="1"/>
  <c r="BH34" i="1" s="1"/>
  <c r="AO29" i="1"/>
  <c r="AQ29" i="1" s="1"/>
  <c r="AS29" i="1" s="1"/>
  <c r="AT29" i="1" s="1"/>
  <c r="BC30" i="1"/>
  <c r="AQ26" i="1"/>
  <c r="AS26" i="1" s="1"/>
  <c r="AT26" i="1" s="1"/>
  <c r="AQ34" i="1"/>
  <c r="AS34" i="1" s="1"/>
  <c r="AT34" i="1" s="1"/>
  <c r="Z30" i="1"/>
  <c r="AC30" i="1"/>
  <c r="AE30" i="1" s="1"/>
  <c r="AF30" i="1" s="1"/>
  <c r="AC36" i="1"/>
  <c r="AE36" i="1" s="1"/>
  <c r="AF36" i="1" s="1"/>
  <c r="BE28" i="1"/>
  <c r="BG28" i="1" s="1"/>
  <c r="BH28" i="1" s="1"/>
  <c r="AQ25" i="1"/>
  <c r="AS25" i="1" s="1"/>
  <c r="AT25" i="1" s="1"/>
  <c r="BE25" i="1"/>
  <c r="BG25" i="1" s="1"/>
  <c r="BH25" i="1" s="1"/>
  <c r="AP33" i="1"/>
  <c r="BE26" i="1"/>
  <c r="BG26" i="1" s="1"/>
  <c r="BH26" i="1" s="1"/>
  <c r="BY8" i="7"/>
  <c r="AU265" i="1"/>
  <c r="AR265" i="1"/>
  <c r="AG265" i="1"/>
  <c r="BB8" i="7"/>
  <c r="Q431" i="1"/>
  <c r="Q430" i="1"/>
  <c r="Q429" i="1"/>
  <c r="Q427" i="1"/>
  <c r="Q426" i="1"/>
  <c r="P432" i="1"/>
  <c r="BC29" i="1" l="1"/>
  <c r="BE29" i="1" s="1"/>
  <c r="BG29" i="1" s="1"/>
  <c r="BH29" i="1" s="1"/>
  <c r="AQ33" i="1"/>
  <c r="AS33" i="1" s="1"/>
  <c r="AT33" i="1" s="1"/>
  <c r="AQ36" i="1"/>
  <c r="AS36" i="1" s="1"/>
  <c r="AT36" i="1" s="1"/>
  <c r="Q432" i="1"/>
  <c r="AQ30" i="1"/>
  <c r="AS30" i="1" s="1"/>
  <c r="AT30" i="1" s="1"/>
  <c r="BE30" i="1"/>
  <c r="BG30" i="1" s="1"/>
  <c r="BH30" i="1" s="1"/>
  <c r="X35" i="16"/>
  <c r="Y35" i="16" s="1"/>
  <c r="Z35" i="16" s="1"/>
  <c r="S35" i="16"/>
  <c r="T35" i="16" s="1"/>
  <c r="U35" i="16" s="1"/>
  <c r="L35" i="16"/>
  <c r="M35" i="16" s="1"/>
  <c r="K35" i="16"/>
  <c r="H35" i="16"/>
  <c r="G35" i="16"/>
  <c r="Y34" i="16"/>
  <c r="Z34" i="16" s="1"/>
  <c r="X34" i="16"/>
  <c r="S34" i="16"/>
  <c r="T34" i="16" s="1"/>
  <c r="U34" i="16" s="1"/>
  <c r="N34" i="16"/>
  <c r="K34" i="16"/>
  <c r="L34" i="16" s="1"/>
  <c r="M34" i="16" s="1"/>
  <c r="G34" i="16"/>
  <c r="H34" i="16" s="1"/>
  <c r="B34" i="16"/>
  <c r="O34" i="16" s="1"/>
  <c r="N32" i="16"/>
  <c r="B32" i="16"/>
  <c r="O32" i="16" s="1"/>
  <c r="N30" i="16"/>
  <c r="B30" i="16"/>
  <c r="O30" i="16" s="1"/>
  <c r="N28" i="16"/>
  <c r="B28" i="16"/>
  <c r="O28" i="16" s="1"/>
  <c r="N26" i="16"/>
  <c r="B26" i="16"/>
  <c r="O26" i="16" s="1"/>
  <c r="N24" i="16"/>
  <c r="B24" i="16"/>
  <c r="O24" i="16" s="1"/>
  <c r="N22" i="16"/>
  <c r="B22" i="16"/>
  <c r="O22" i="16" s="1"/>
  <c r="N20" i="16"/>
  <c r="B20" i="16"/>
  <c r="O20" i="16" s="1"/>
  <c r="N18" i="16"/>
  <c r="B18" i="16"/>
  <c r="O18" i="16" s="1"/>
  <c r="N16" i="16"/>
  <c r="B16" i="16"/>
  <c r="O16" i="16" s="1"/>
  <c r="M1097" i="2" l="1"/>
  <c r="L1045" i="2"/>
  <c r="M1045" i="2" s="1"/>
  <c r="L989" i="2"/>
  <c r="M989" i="2" s="1"/>
  <c r="L913" i="2"/>
  <c r="M913" i="2" s="1"/>
  <c r="L881" i="2"/>
  <c r="M881" i="2" s="1"/>
  <c r="L843" i="2"/>
  <c r="M843" i="2" s="1"/>
  <c r="L800" i="2"/>
  <c r="M800" i="2" s="1"/>
  <c r="L716" i="2"/>
  <c r="M716" i="2" s="1"/>
  <c r="L678" i="2"/>
  <c r="M678" i="2" s="1"/>
  <c r="L642" i="2"/>
  <c r="M642" i="2" s="1"/>
  <c r="N642" i="2" s="1"/>
  <c r="L597" i="2"/>
  <c r="L566" i="2"/>
  <c r="M566" i="2" s="1"/>
  <c r="L340" i="2"/>
  <c r="M340" i="2" s="1"/>
  <c r="L303" i="2"/>
  <c r="M303" i="2" s="1"/>
  <c r="L241" i="2"/>
  <c r="M241" i="2" s="1"/>
  <c r="I38" i="3"/>
  <c r="I652" i="3"/>
  <c r="I635" i="3"/>
  <c r="I613" i="3"/>
  <c r="I604" i="3"/>
  <c r="I571" i="3"/>
  <c r="I539" i="3"/>
  <c r="I506" i="3"/>
  <c r="I469" i="3"/>
  <c r="I439" i="3"/>
  <c r="I399" i="3"/>
  <c r="I363" i="3"/>
  <c r="I336" i="3"/>
  <c r="I301" i="3"/>
  <c r="I272" i="3"/>
  <c r="I155" i="3"/>
  <c r="I139" i="3"/>
  <c r="I109" i="3"/>
  <c r="I79" i="3"/>
  <c r="J819" i="10"/>
  <c r="AE8" i="7"/>
  <c r="I655" i="3" l="1"/>
  <c r="V147" i="10"/>
  <c r="P147" i="10"/>
  <c r="AB147" i="10" s="1"/>
  <c r="N147" i="10"/>
  <c r="Z147" i="10" s="1"/>
  <c r="AL147" i="10" s="1"/>
  <c r="G147" i="10"/>
  <c r="I147" i="10" s="1"/>
  <c r="K147" i="10" s="1"/>
  <c r="L147" i="10" s="1"/>
  <c r="V199" i="10"/>
  <c r="AH199" i="10" s="1"/>
  <c r="P199" i="10"/>
  <c r="N199" i="10"/>
  <c r="Z199" i="10" s="1"/>
  <c r="AL199" i="10" s="1"/>
  <c r="G199" i="10"/>
  <c r="I199" i="10" s="1"/>
  <c r="K199" i="10" s="1"/>
  <c r="L199" i="10" s="1"/>
  <c r="V198" i="10"/>
  <c r="P198" i="10"/>
  <c r="AB198" i="10" s="1"/>
  <c r="AN198" i="10" s="1"/>
  <c r="N198" i="10"/>
  <c r="G198" i="10"/>
  <c r="I198" i="10" s="1"/>
  <c r="K198" i="10" s="1"/>
  <c r="L198" i="10" s="1"/>
  <c r="V197" i="10"/>
  <c r="AH197" i="10" s="1"/>
  <c r="AT197" i="10" s="1"/>
  <c r="P197" i="10"/>
  <c r="AB197" i="10" s="1"/>
  <c r="N197" i="10"/>
  <c r="Z197" i="10" s="1"/>
  <c r="AL197" i="10" s="1"/>
  <c r="G197" i="10"/>
  <c r="I197" i="10" s="1"/>
  <c r="K197" i="10" s="1"/>
  <c r="L197" i="10" s="1"/>
  <c r="V196" i="10"/>
  <c r="AH196" i="10" s="1"/>
  <c r="P196" i="10"/>
  <c r="N196" i="10"/>
  <c r="Z196" i="10" s="1"/>
  <c r="AL196" i="10" s="1"/>
  <c r="G196" i="10"/>
  <c r="I196" i="10" s="1"/>
  <c r="K196" i="10" s="1"/>
  <c r="L196" i="10" s="1"/>
  <c r="V195" i="10"/>
  <c r="P195" i="10"/>
  <c r="AB195" i="10" s="1"/>
  <c r="AN195" i="10" s="1"/>
  <c r="N195" i="10"/>
  <c r="G195" i="10"/>
  <c r="I195" i="10" s="1"/>
  <c r="K195" i="10" s="1"/>
  <c r="L195" i="10" s="1"/>
  <c r="V194" i="10"/>
  <c r="AH194" i="10" s="1"/>
  <c r="AT194" i="10" s="1"/>
  <c r="P194" i="10"/>
  <c r="AB194" i="10" s="1"/>
  <c r="N194" i="10"/>
  <c r="G194" i="10"/>
  <c r="I194" i="10" s="1"/>
  <c r="K194" i="10" s="1"/>
  <c r="L194" i="10" s="1"/>
  <c r="V193" i="10"/>
  <c r="AH193" i="10" s="1"/>
  <c r="P193" i="10"/>
  <c r="N193" i="10"/>
  <c r="Z193" i="10" s="1"/>
  <c r="AL193" i="10" s="1"/>
  <c r="G193" i="10"/>
  <c r="I193" i="10" s="1"/>
  <c r="K193" i="10" s="1"/>
  <c r="L193" i="10" s="1"/>
  <c r="V192" i="10"/>
  <c r="P192" i="10"/>
  <c r="AB192" i="10" s="1"/>
  <c r="AN192" i="10" s="1"/>
  <c r="N192" i="10"/>
  <c r="G192" i="10"/>
  <c r="I192" i="10" s="1"/>
  <c r="K192" i="10" s="1"/>
  <c r="L192" i="10" s="1"/>
  <c r="V191" i="10"/>
  <c r="AH191" i="10" s="1"/>
  <c r="AT191" i="10" s="1"/>
  <c r="P191" i="10"/>
  <c r="AB191" i="10" s="1"/>
  <c r="N191" i="10"/>
  <c r="Z191" i="10" s="1"/>
  <c r="AL191" i="10" s="1"/>
  <c r="G191" i="10"/>
  <c r="I191" i="10" s="1"/>
  <c r="K191" i="10" s="1"/>
  <c r="L191" i="10" s="1"/>
  <c r="V190" i="10"/>
  <c r="AH190" i="10" s="1"/>
  <c r="P190" i="10"/>
  <c r="N190" i="10"/>
  <c r="Z190" i="10" s="1"/>
  <c r="AL190" i="10" s="1"/>
  <c r="G190" i="10"/>
  <c r="I190" i="10" s="1"/>
  <c r="K190" i="10" s="1"/>
  <c r="L190" i="10" s="1"/>
  <c r="V189" i="10"/>
  <c r="P189" i="10"/>
  <c r="AB189" i="10" s="1"/>
  <c r="AN189" i="10" s="1"/>
  <c r="N189" i="10"/>
  <c r="G189" i="10"/>
  <c r="I189" i="10" s="1"/>
  <c r="K189" i="10" s="1"/>
  <c r="L189" i="10" s="1"/>
  <c r="V170" i="10"/>
  <c r="AH170" i="10" s="1"/>
  <c r="AT170" i="10" s="1"/>
  <c r="P170" i="10"/>
  <c r="AB170" i="10" s="1"/>
  <c r="N170" i="10"/>
  <c r="Z170" i="10" s="1"/>
  <c r="AL170" i="10" s="1"/>
  <c r="G170" i="10"/>
  <c r="I170" i="10" s="1"/>
  <c r="K170" i="10" s="1"/>
  <c r="L170" i="10" s="1"/>
  <c r="V169" i="10"/>
  <c r="AH169" i="10" s="1"/>
  <c r="P169" i="10"/>
  <c r="N169" i="10"/>
  <c r="Z169" i="10" s="1"/>
  <c r="AL169" i="10" s="1"/>
  <c r="G169" i="10"/>
  <c r="I169" i="10" s="1"/>
  <c r="K169" i="10" s="1"/>
  <c r="L169" i="10" s="1"/>
  <c r="V302" i="10"/>
  <c r="P302" i="10"/>
  <c r="AB302" i="10" s="1"/>
  <c r="N302" i="10"/>
  <c r="Z302" i="10" s="1"/>
  <c r="AL302" i="10" s="1"/>
  <c r="G302" i="10"/>
  <c r="I302" i="10" s="1"/>
  <c r="K302" i="10" s="1"/>
  <c r="L302" i="10" s="1"/>
  <c r="V301" i="10"/>
  <c r="AH301" i="10" s="1"/>
  <c r="P301" i="10"/>
  <c r="AB301" i="10" s="1"/>
  <c r="N301" i="10"/>
  <c r="G301" i="10"/>
  <c r="I301" i="10" s="1"/>
  <c r="K301" i="10" s="1"/>
  <c r="L301" i="10" s="1"/>
  <c r="V300" i="10"/>
  <c r="AH300" i="10" s="1"/>
  <c r="P300" i="10"/>
  <c r="N300" i="10"/>
  <c r="Z300" i="10" s="1"/>
  <c r="AL300" i="10" s="1"/>
  <c r="G300" i="10"/>
  <c r="I300" i="10" s="1"/>
  <c r="K300" i="10" s="1"/>
  <c r="L300" i="10" s="1"/>
  <c r="V299" i="10"/>
  <c r="P299" i="10"/>
  <c r="AB299" i="10" s="1"/>
  <c r="N299" i="10"/>
  <c r="Z299" i="10" s="1"/>
  <c r="AL299" i="10" s="1"/>
  <c r="G299" i="10"/>
  <c r="I299" i="10" s="1"/>
  <c r="K299" i="10" s="1"/>
  <c r="L299" i="10" s="1"/>
  <c r="V298" i="10"/>
  <c r="AH298" i="10" s="1"/>
  <c r="P298" i="10"/>
  <c r="AB298" i="10" s="1"/>
  <c r="N298" i="10"/>
  <c r="G298" i="10"/>
  <c r="I298" i="10" s="1"/>
  <c r="K298" i="10" s="1"/>
  <c r="L298" i="10" s="1"/>
  <c r="V297" i="10"/>
  <c r="AH297" i="10" s="1"/>
  <c r="P297" i="10"/>
  <c r="N297" i="10"/>
  <c r="Z297" i="10" s="1"/>
  <c r="AL297" i="10" s="1"/>
  <c r="G297" i="10"/>
  <c r="I297" i="10" s="1"/>
  <c r="K297" i="10" s="1"/>
  <c r="L297" i="10" s="1"/>
  <c r="V296" i="10"/>
  <c r="P296" i="10"/>
  <c r="AB296" i="10" s="1"/>
  <c r="N296" i="10"/>
  <c r="Z296" i="10" s="1"/>
  <c r="AL296" i="10" s="1"/>
  <c r="G296" i="10"/>
  <c r="I296" i="10" s="1"/>
  <c r="K296" i="10" s="1"/>
  <c r="L296" i="10" s="1"/>
  <c r="V295" i="10"/>
  <c r="AH295" i="10" s="1"/>
  <c r="P295" i="10"/>
  <c r="AB295" i="10" s="1"/>
  <c r="N295" i="10"/>
  <c r="G295" i="10"/>
  <c r="I295" i="10" s="1"/>
  <c r="K295" i="10" s="1"/>
  <c r="L295" i="10" s="1"/>
  <c r="V294" i="10"/>
  <c r="AH294" i="10" s="1"/>
  <c r="P294" i="10"/>
  <c r="N294" i="10"/>
  <c r="Z294" i="10" s="1"/>
  <c r="AL294" i="10" s="1"/>
  <c r="G294" i="10"/>
  <c r="I294" i="10" s="1"/>
  <c r="K294" i="10" s="1"/>
  <c r="L294" i="10" s="1"/>
  <c r="V293" i="10"/>
  <c r="P293" i="10"/>
  <c r="AB293" i="10" s="1"/>
  <c r="N293" i="10"/>
  <c r="Z293" i="10" s="1"/>
  <c r="AL293" i="10" s="1"/>
  <c r="G293" i="10"/>
  <c r="I293" i="10" s="1"/>
  <c r="K293" i="10" s="1"/>
  <c r="L293" i="10" s="1"/>
  <c r="V292" i="10"/>
  <c r="AH292" i="10" s="1"/>
  <c r="P292" i="10"/>
  <c r="AB292" i="10" s="1"/>
  <c r="N292" i="10"/>
  <c r="G292" i="10"/>
  <c r="I292" i="10" s="1"/>
  <c r="K292" i="10" s="1"/>
  <c r="L292" i="10" s="1"/>
  <c r="V291" i="10"/>
  <c r="AH291" i="10" s="1"/>
  <c r="P291" i="10"/>
  <c r="N291" i="10"/>
  <c r="Z291" i="10" s="1"/>
  <c r="AL291" i="10" s="1"/>
  <c r="G291" i="10"/>
  <c r="I291" i="10" s="1"/>
  <c r="K291" i="10" s="1"/>
  <c r="L291" i="10" s="1"/>
  <c r="V290" i="10"/>
  <c r="P290" i="10"/>
  <c r="AB290" i="10" s="1"/>
  <c r="N290" i="10"/>
  <c r="Z290" i="10" s="1"/>
  <c r="AL290" i="10" s="1"/>
  <c r="G290" i="10"/>
  <c r="I290" i="10" s="1"/>
  <c r="K290" i="10" s="1"/>
  <c r="L290" i="10" s="1"/>
  <c r="V289" i="10"/>
  <c r="AH289" i="10" s="1"/>
  <c r="P289" i="10"/>
  <c r="AB289" i="10" s="1"/>
  <c r="N289" i="10"/>
  <c r="G289" i="10"/>
  <c r="I289" i="10" s="1"/>
  <c r="K289" i="10" s="1"/>
  <c r="L289" i="10" s="1"/>
  <c r="V288" i="10"/>
  <c r="AH288" i="10" s="1"/>
  <c r="P288" i="10"/>
  <c r="N288" i="10"/>
  <c r="Z288" i="10" s="1"/>
  <c r="AL288" i="10" s="1"/>
  <c r="G288" i="10"/>
  <c r="I288" i="10" s="1"/>
  <c r="K288" i="10" s="1"/>
  <c r="L288" i="10" s="1"/>
  <c r="V287" i="10"/>
  <c r="AH287" i="10" s="1"/>
  <c r="P287" i="10"/>
  <c r="AB287" i="10" s="1"/>
  <c r="N287" i="10"/>
  <c r="G287" i="10"/>
  <c r="I287" i="10" s="1"/>
  <c r="K287" i="10" s="1"/>
  <c r="L287" i="10" s="1"/>
  <c r="V286" i="10"/>
  <c r="AH286" i="10" s="1"/>
  <c r="P286" i="10"/>
  <c r="N286" i="10"/>
  <c r="Z286" i="10" s="1"/>
  <c r="AL286" i="10" s="1"/>
  <c r="G286" i="10"/>
  <c r="I286" i="10" s="1"/>
  <c r="K286" i="10" s="1"/>
  <c r="L286" i="10" s="1"/>
  <c r="V285" i="10"/>
  <c r="P285" i="10"/>
  <c r="AB285" i="10" s="1"/>
  <c r="N285" i="10"/>
  <c r="Z285" i="10" s="1"/>
  <c r="AL285" i="10" s="1"/>
  <c r="G285" i="10"/>
  <c r="I285" i="10" s="1"/>
  <c r="K285" i="10" s="1"/>
  <c r="L285" i="10" s="1"/>
  <c r="V284" i="10"/>
  <c r="AH284" i="10" s="1"/>
  <c r="P284" i="10"/>
  <c r="N284" i="10"/>
  <c r="Z284" i="10" s="1"/>
  <c r="AL284" i="10" s="1"/>
  <c r="G284" i="10"/>
  <c r="I284" i="10" s="1"/>
  <c r="K284" i="10" s="1"/>
  <c r="L284" i="10" s="1"/>
  <c r="V221" i="10"/>
  <c r="AH221" i="10" s="1"/>
  <c r="AT221" i="10" s="1"/>
  <c r="P221" i="10"/>
  <c r="AB221" i="10" s="1"/>
  <c r="N221" i="10"/>
  <c r="Z221" i="10" s="1"/>
  <c r="AL221" i="10" s="1"/>
  <c r="G221" i="10"/>
  <c r="I221" i="10" s="1"/>
  <c r="K221" i="10" s="1"/>
  <c r="L221" i="10" s="1"/>
  <c r="V670" i="10"/>
  <c r="AH670" i="10" s="1"/>
  <c r="AT670" i="10" s="1"/>
  <c r="P670" i="10"/>
  <c r="N670" i="10"/>
  <c r="Z670" i="10" s="1"/>
  <c r="AL670" i="10" s="1"/>
  <c r="G670" i="10"/>
  <c r="I670" i="10" s="1"/>
  <c r="K670" i="10" s="1"/>
  <c r="L670" i="10" s="1"/>
  <c r="V669" i="10"/>
  <c r="AH669" i="10" s="1"/>
  <c r="P669" i="10"/>
  <c r="N669" i="10"/>
  <c r="Z669" i="10" s="1"/>
  <c r="AL669" i="10" s="1"/>
  <c r="G669" i="10"/>
  <c r="I669" i="10" s="1"/>
  <c r="K669" i="10" s="1"/>
  <c r="L669" i="10" s="1"/>
  <c r="V668" i="10"/>
  <c r="AH668" i="10" s="1"/>
  <c r="P668" i="10"/>
  <c r="AB668" i="10" s="1"/>
  <c r="AN668" i="10" s="1"/>
  <c r="N668" i="10"/>
  <c r="Z668" i="10" s="1"/>
  <c r="AL668" i="10" s="1"/>
  <c r="G668" i="10"/>
  <c r="I668" i="10" s="1"/>
  <c r="K668" i="10" s="1"/>
  <c r="L668" i="10" s="1"/>
  <c r="V377" i="10"/>
  <c r="P377" i="10"/>
  <c r="AB377" i="10" s="1"/>
  <c r="N377" i="10"/>
  <c r="Z377" i="10" s="1"/>
  <c r="AL377" i="10" s="1"/>
  <c r="G377" i="10"/>
  <c r="I377" i="10" s="1"/>
  <c r="K377" i="10" s="1"/>
  <c r="L377" i="10" s="1"/>
  <c r="V516" i="10"/>
  <c r="AH516" i="10" s="1"/>
  <c r="AT516" i="10" s="1"/>
  <c r="P516" i="10"/>
  <c r="AB516" i="10" s="1"/>
  <c r="N516" i="10"/>
  <c r="Z516" i="10" s="1"/>
  <c r="AL516" i="10" s="1"/>
  <c r="G516" i="10"/>
  <c r="I516" i="10" s="1"/>
  <c r="K516" i="10" s="1"/>
  <c r="L516" i="10" s="1"/>
  <c r="V493" i="10"/>
  <c r="AH493" i="10" s="1"/>
  <c r="AT493" i="10" s="1"/>
  <c r="P493" i="10"/>
  <c r="AB493" i="10" s="1"/>
  <c r="N493" i="10"/>
  <c r="Z493" i="10" s="1"/>
  <c r="AL493" i="10" s="1"/>
  <c r="G493" i="10"/>
  <c r="I493" i="10" s="1"/>
  <c r="K493" i="10" s="1"/>
  <c r="L493" i="10" s="1"/>
  <c r="V608" i="10"/>
  <c r="AH608" i="10" s="1"/>
  <c r="AT608" i="10" s="1"/>
  <c r="P608" i="10"/>
  <c r="AB608" i="10" s="1"/>
  <c r="N608" i="10"/>
  <c r="Z608" i="10" s="1"/>
  <c r="AL608" i="10" s="1"/>
  <c r="G608" i="10"/>
  <c r="I608" i="10" s="1"/>
  <c r="K608" i="10" s="1"/>
  <c r="L608" i="10" s="1"/>
  <c r="V607" i="10"/>
  <c r="AH607" i="10" s="1"/>
  <c r="P607" i="10"/>
  <c r="N607" i="10"/>
  <c r="Z607" i="10" s="1"/>
  <c r="AL607" i="10" s="1"/>
  <c r="G607" i="10"/>
  <c r="I607" i="10" s="1"/>
  <c r="K607" i="10" s="1"/>
  <c r="L607" i="10" s="1"/>
  <c r="V606" i="10"/>
  <c r="P606" i="10"/>
  <c r="AB606" i="10" s="1"/>
  <c r="AN606" i="10" s="1"/>
  <c r="N606" i="10"/>
  <c r="G606" i="10"/>
  <c r="I606" i="10" s="1"/>
  <c r="K606" i="10" s="1"/>
  <c r="L606" i="10" s="1"/>
  <c r="V605" i="10"/>
  <c r="AH605" i="10" s="1"/>
  <c r="AT605" i="10" s="1"/>
  <c r="P605" i="10"/>
  <c r="AB605" i="10" s="1"/>
  <c r="N605" i="10"/>
  <c r="Z605" i="10" s="1"/>
  <c r="AL605" i="10" s="1"/>
  <c r="G605" i="10"/>
  <c r="I605" i="10" s="1"/>
  <c r="K605" i="10" s="1"/>
  <c r="L605" i="10" s="1"/>
  <c r="V604" i="10"/>
  <c r="AH604" i="10" s="1"/>
  <c r="P604" i="10"/>
  <c r="N604" i="10"/>
  <c r="Z604" i="10" s="1"/>
  <c r="AL604" i="10" s="1"/>
  <c r="G604" i="10"/>
  <c r="I604" i="10" s="1"/>
  <c r="K604" i="10" s="1"/>
  <c r="L604" i="10" s="1"/>
  <c r="V603" i="10"/>
  <c r="P603" i="10"/>
  <c r="AB603" i="10" s="1"/>
  <c r="AN603" i="10" s="1"/>
  <c r="N603" i="10"/>
  <c r="G603" i="10"/>
  <c r="I603" i="10" s="1"/>
  <c r="K603" i="10" s="1"/>
  <c r="L603" i="10" s="1"/>
  <c r="V565" i="10"/>
  <c r="AH565" i="10" s="1"/>
  <c r="AT565" i="10" s="1"/>
  <c r="P565" i="10"/>
  <c r="AB565" i="10" s="1"/>
  <c r="N565" i="10"/>
  <c r="Z565" i="10" s="1"/>
  <c r="AL565" i="10" s="1"/>
  <c r="G565" i="10"/>
  <c r="I565" i="10" s="1"/>
  <c r="K565" i="10" s="1"/>
  <c r="L565" i="10" s="1"/>
  <c r="V793" i="10"/>
  <c r="AH793" i="10" s="1"/>
  <c r="AT793" i="10" s="1"/>
  <c r="P793" i="10"/>
  <c r="AB793" i="10" s="1"/>
  <c r="N793" i="10"/>
  <c r="Z793" i="10" s="1"/>
  <c r="AL793" i="10" s="1"/>
  <c r="G793" i="10"/>
  <c r="I793" i="10" s="1"/>
  <c r="K793" i="10" s="1"/>
  <c r="L793" i="10" s="1"/>
  <c r="V786" i="10"/>
  <c r="AH786" i="10" s="1"/>
  <c r="AT786" i="10" s="1"/>
  <c r="P786" i="10"/>
  <c r="AB786" i="10" s="1"/>
  <c r="N786" i="10"/>
  <c r="Z786" i="10" s="1"/>
  <c r="AL786" i="10" s="1"/>
  <c r="G786" i="10"/>
  <c r="I786" i="10" s="1"/>
  <c r="K786" i="10" s="1"/>
  <c r="L786" i="10" s="1"/>
  <c r="V785" i="10"/>
  <c r="AH785" i="10" s="1"/>
  <c r="P785" i="10"/>
  <c r="N785" i="10"/>
  <c r="Z785" i="10" s="1"/>
  <c r="AL785" i="10" s="1"/>
  <c r="G785" i="10"/>
  <c r="I785" i="10" s="1"/>
  <c r="K785" i="10" s="1"/>
  <c r="L785" i="10" s="1"/>
  <c r="V433" i="10"/>
  <c r="AH433" i="10" s="1"/>
  <c r="AT433" i="10" s="1"/>
  <c r="P433" i="10"/>
  <c r="AB433" i="10" s="1"/>
  <c r="N433" i="10"/>
  <c r="Z433" i="10" s="1"/>
  <c r="AL433" i="10" s="1"/>
  <c r="G433" i="10"/>
  <c r="I433" i="10" s="1"/>
  <c r="K433" i="10" s="1"/>
  <c r="L433" i="10" s="1"/>
  <c r="V555" i="10"/>
  <c r="AH555" i="10" s="1"/>
  <c r="AT555" i="10" s="1"/>
  <c r="P555" i="10"/>
  <c r="AB555" i="10" s="1"/>
  <c r="N555" i="10"/>
  <c r="Z555" i="10" s="1"/>
  <c r="AL555" i="10" s="1"/>
  <c r="G555" i="10"/>
  <c r="I555" i="10" s="1"/>
  <c r="K555" i="10" s="1"/>
  <c r="L555" i="10" s="1"/>
  <c r="V554" i="10"/>
  <c r="AH554" i="10" s="1"/>
  <c r="P554" i="10"/>
  <c r="N554" i="10"/>
  <c r="Z554" i="10" s="1"/>
  <c r="AL554" i="10" s="1"/>
  <c r="G554" i="10"/>
  <c r="I554" i="10" s="1"/>
  <c r="K554" i="10" s="1"/>
  <c r="L554" i="10" s="1"/>
  <c r="V553" i="10"/>
  <c r="P553" i="10"/>
  <c r="N553" i="10"/>
  <c r="Z553" i="10" s="1"/>
  <c r="AL553" i="10" s="1"/>
  <c r="G553" i="10"/>
  <c r="I553" i="10" s="1"/>
  <c r="K553" i="10" s="1"/>
  <c r="L553" i="10" s="1"/>
  <c r="V733" i="10"/>
  <c r="AH733" i="10" s="1"/>
  <c r="AT733" i="10" s="1"/>
  <c r="P733" i="10"/>
  <c r="AB733" i="10" s="1"/>
  <c r="N733" i="10"/>
  <c r="Z733" i="10" s="1"/>
  <c r="AL733" i="10" s="1"/>
  <c r="G733" i="10"/>
  <c r="I733" i="10" s="1"/>
  <c r="K733" i="10" s="1"/>
  <c r="L733" i="10" s="1"/>
  <c r="V732" i="10"/>
  <c r="AH732" i="10" s="1"/>
  <c r="P732" i="10"/>
  <c r="N732" i="10"/>
  <c r="Z732" i="10" s="1"/>
  <c r="AL732" i="10" s="1"/>
  <c r="G732" i="10"/>
  <c r="I732" i="10" s="1"/>
  <c r="K732" i="10" s="1"/>
  <c r="L732" i="10" s="1"/>
  <c r="V731" i="10"/>
  <c r="P731" i="10"/>
  <c r="AB731" i="10" s="1"/>
  <c r="AN731" i="10" s="1"/>
  <c r="N731" i="10"/>
  <c r="G731" i="10"/>
  <c r="I731" i="10" s="1"/>
  <c r="K731" i="10" s="1"/>
  <c r="L731" i="10" s="1"/>
  <c r="V730" i="10"/>
  <c r="AH730" i="10" s="1"/>
  <c r="AT730" i="10" s="1"/>
  <c r="P730" i="10"/>
  <c r="AB730" i="10" s="1"/>
  <c r="N730" i="10"/>
  <c r="Z730" i="10" s="1"/>
  <c r="AL730" i="10" s="1"/>
  <c r="G730" i="10"/>
  <c r="I730" i="10" s="1"/>
  <c r="K730" i="10" s="1"/>
  <c r="L730" i="10" s="1"/>
  <c r="V683" i="10"/>
  <c r="AH683" i="10" s="1"/>
  <c r="AT683" i="10" s="1"/>
  <c r="P683" i="10"/>
  <c r="AB683" i="10" s="1"/>
  <c r="N683" i="10"/>
  <c r="Z683" i="10" s="1"/>
  <c r="AL683" i="10" s="1"/>
  <c r="G683" i="10"/>
  <c r="I683" i="10" s="1"/>
  <c r="K683" i="10" s="1"/>
  <c r="L683" i="10" s="1"/>
  <c r="V283" i="10"/>
  <c r="AH283" i="10" s="1"/>
  <c r="AT283" i="10" s="1"/>
  <c r="P283" i="10"/>
  <c r="AB283" i="10" s="1"/>
  <c r="N283" i="10"/>
  <c r="Z283" i="10" s="1"/>
  <c r="AL283" i="10" s="1"/>
  <c r="G283" i="10"/>
  <c r="I283" i="10" s="1"/>
  <c r="K283" i="10" s="1"/>
  <c r="L283" i="10" s="1"/>
  <c r="V282" i="10"/>
  <c r="AH282" i="10" s="1"/>
  <c r="P282" i="10"/>
  <c r="AB282" i="10" s="1"/>
  <c r="N282" i="10"/>
  <c r="Z282" i="10" s="1"/>
  <c r="AL282" i="10" s="1"/>
  <c r="G282" i="10"/>
  <c r="I282" i="10" s="1"/>
  <c r="K282" i="10" s="1"/>
  <c r="L282" i="10" s="1"/>
  <c r="V281" i="10"/>
  <c r="AH281" i="10" s="1"/>
  <c r="P281" i="10"/>
  <c r="AB281" i="10" s="1"/>
  <c r="AN281" i="10" s="1"/>
  <c r="N281" i="10"/>
  <c r="G281" i="10"/>
  <c r="I281" i="10" s="1"/>
  <c r="K281" i="10" s="1"/>
  <c r="L281" i="10" s="1"/>
  <c r="V280" i="10"/>
  <c r="AH280" i="10" s="1"/>
  <c r="AT280" i="10" s="1"/>
  <c r="P280" i="10"/>
  <c r="AB280" i="10" s="1"/>
  <c r="N280" i="10"/>
  <c r="Z280" i="10" s="1"/>
  <c r="AL280" i="10" s="1"/>
  <c r="G280" i="10"/>
  <c r="I280" i="10" s="1"/>
  <c r="K280" i="10" s="1"/>
  <c r="L280" i="10" s="1"/>
  <c r="V279" i="10"/>
  <c r="AH279" i="10" s="1"/>
  <c r="P279" i="10"/>
  <c r="AB279" i="10" s="1"/>
  <c r="N279" i="10"/>
  <c r="Z279" i="10" s="1"/>
  <c r="AL279" i="10" s="1"/>
  <c r="G279" i="10"/>
  <c r="I279" i="10" s="1"/>
  <c r="K279" i="10" s="1"/>
  <c r="L279" i="10" s="1"/>
  <c r="V278" i="10"/>
  <c r="AH278" i="10" s="1"/>
  <c r="P278" i="10"/>
  <c r="AB278" i="10" s="1"/>
  <c r="AN278" i="10" s="1"/>
  <c r="N278" i="10"/>
  <c r="G278" i="10"/>
  <c r="I278" i="10" s="1"/>
  <c r="K278" i="10" s="1"/>
  <c r="L278" i="10" s="1"/>
  <c r="V277" i="10"/>
  <c r="AH277" i="10" s="1"/>
  <c r="AT277" i="10" s="1"/>
  <c r="P277" i="10"/>
  <c r="AB277" i="10" s="1"/>
  <c r="N277" i="10"/>
  <c r="Z277" i="10" s="1"/>
  <c r="AL277" i="10" s="1"/>
  <c r="G277" i="10"/>
  <c r="I277" i="10" s="1"/>
  <c r="K277" i="10" s="1"/>
  <c r="L277" i="10" s="1"/>
  <c r="V276" i="10"/>
  <c r="AH276" i="10" s="1"/>
  <c r="P276" i="10"/>
  <c r="AB276" i="10" s="1"/>
  <c r="N276" i="10"/>
  <c r="Z276" i="10" s="1"/>
  <c r="AL276" i="10" s="1"/>
  <c r="G276" i="10"/>
  <c r="I276" i="10" s="1"/>
  <c r="K276" i="10" s="1"/>
  <c r="L276" i="10" s="1"/>
  <c r="V275" i="10"/>
  <c r="AH275" i="10" s="1"/>
  <c r="P275" i="10"/>
  <c r="AB275" i="10" s="1"/>
  <c r="AN275" i="10" s="1"/>
  <c r="N275" i="10"/>
  <c r="G275" i="10"/>
  <c r="I275" i="10" s="1"/>
  <c r="K275" i="10" s="1"/>
  <c r="L275" i="10" s="1"/>
  <c r="V274" i="10"/>
  <c r="AH274" i="10" s="1"/>
  <c r="AT274" i="10" s="1"/>
  <c r="P274" i="10"/>
  <c r="AB274" i="10" s="1"/>
  <c r="N274" i="10"/>
  <c r="Z274" i="10" s="1"/>
  <c r="AL274" i="10" s="1"/>
  <c r="G274" i="10"/>
  <c r="I274" i="10" s="1"/>
  <c r="K274" i="10" s="1"/>
  <c r="L274" i="10" s="1"/>
  <c r="V262" i="10"/>
  <c r="AH262" i="10" s="1"/>
  <c r="AT262" i="10" s="1"/>
  <c r="P262" i="10"/>
  <c r="AB262" i="10" s="1"/>
  <c r="N262" i="10"/>
  <c r="Z262" i="10" s="1"/>
  <c r="AL262" i="10" s="1"/>
  <c r="G262" i="10"/>
  <c r="I262" i="10" s="1"/>
  <c r="K262" i="10" s="1"/>
  <c r="L262" i="10" s="1"/>
  <c r="V258" i="10"/>
  <c r="AH258" i="10" s="1"/>
  <c r="AT258" i="10" s="1"/>
  <c r="P258" i="10"/>
  <c r="AB258" i="10" s="1"/>
  <c r="N258" i="10"/>
  <c r="Z258" i="10" s="1"/>
  <c r="AL258" i="10" s="1"/>
  <c r="G258" i="10"/>
  <c r="I258" i="10" s="1"/>
  <c r="K258" i="10" s="1"/>
  <c r="L258" i="10" s="1"/>
  <c r="V124" i="10"/>
  <c r="AH124" i="10" s="1"/>
  <c r="P124" i="10"/>
  <c r="N124" i="10"/>
  <c r="Z124" i="10" s="1"/>
  <c r="AL124" i="10" s="1"/>
  <c r="G124" i="10"/>
  <c r="I124" i="10" s="1"/>
  <c r="K124" i="10" s="1"/>
  <c r="L124" i="10" s="1"/>
  <c r="AC147" i="10" l="1"/>
  <c r="AE147" i="10" s="1"/>
  <c r="AG147" i="10" s="1"/>
  <c r="AN147" i="10"/>
  <c r="AO147" i="10" s="1"/>
  <c r="AQ147" i="10" s="1"/>
  <c r="AS147" i="10" s="1"/>
  <c r="AH147" i="10"/>
  <c r="Q147" i="10"/>
  <c r="S147" i="10" s="1"/>
  <c r="U147" i="10" s="1"/>
  <c r="W147" i="10" s="1"/>
  <c r="X147" i="10" s="1"/>
  <c r="Q189" i="10"/>
  <c r="S189" i="10" s="1"/>
  <c r="U189" i="10" s="1"/>
  <c r="W189" i="10" s="1"/>
  <c r="X189" i="10" s="1"/>
  <c r="Q194" i="10"/>
  <c r="S194" i="10" s="1"/>
  <c r="U194" i="10" s="1"/>
  <c r="W194" i="10" s="1"/>
  <c r="X194" i="10" s="1"/>
  <c r="AC197" i="10"/>
  <c r="AE197" i="10" s="1"/>
  <c r="AG197" i="10" s="1"/>
  <c r="AI197" i="10" s="1"/>
  <c r="AJ197" i="10" s="1"/>
  <c r="Q191" i="10"/>
  <c r="S191" i="10" s="1"/>
  <c r="U191" i="10" s="1"/>
  <c r="W191" i="10" s="1"/>
  <c r="X191" i="10" s="1"/>
  <c r="Q300" i="10"/>
  <c r="S300" i="10" s="1"/>
  <c r="U300" i="10" s="1"/>
  <c r="W300" i="10" s="1"/>
  <c r="X300" i="10" s="1"/>
  <c r="Z194" i="10"/>
  <c r="AL194" i="10" s="1"/>
  <c r="Z189" i="10"/>
  <c r="AL189" i="10" s="1"/>
  <c r="AO189" i="10" s="1"/>
  <c r="AQ189" i="10" s="1"/>
  <c r="AS189" i="10" s="1"/>
  <c r="Q193" i="10"/>
  <c r="S193" i="10" s="1"/>
  <c r="U193" i="10" s="1"/>
  <c r="W193" i="10" s="1"/>
  <c r="X193" i="10" s="1"/>
  <c r="Q195" i="10"/>
  <c r="S195" i="10" s="1"/>
  <c r="U195" i="10" s="1"/>
  <c r="W195" i="10" s="1"/>
  <c r="X195" i="10" s="1"/>
  <c r="Z195" i="10"/>
  <c r="Q197" i="10"/>
  <c r="S197" i="10" s="1"/>
  <c r="U197" i="10" s="1"/>
  <c r="W197" i="10" s="1"/>
  <c r="X197" i="10" s="1"/>
  <c r="Q192" i="10"/>
  <c r="S192" i="10" s="1"/>
  <c r="U192" i="10" s="1"/>
  <c r="W192" i="10" s="1"/>
  <c r="X192" i="10" s="1"/>
  <c r="Q198" i="10"/>
  <c r="S198" i="10" s="1"/>
  <c r="U198" i="10" s="1"/>
  <c r="W198" i="10" s="1"/>
  <c r="X198" i="10" s="1"/>
  <c r="Q170" i="10"/>
  <c r="S170" i="10" s="1"/>
  <c r="U170" i="10" s="1"/>
  <c r="W170" i="10" s="1"/>
  <c r="X170" i="10" s="1"/>
  <c r="Q196" i="10"/>
  <c r="S196" i="10" s="1"/>
  <c r="U196" i="10" s="1"/>
  <c r="W196" i="10" s="1"/>
  <c r="X196" i="10" s="1"/>
  <c r="AC170" i="10"/>
  <c r="AE170" i="10" s="1"/>
  <c r="AG170" i="10" s="1"/>
  <c r="AI170" i="10" s="1"/>
  <c r="AJ170" i="10" s="1"/>
  <c r="Q199" i="10"/>
  <c r="S199" i="10" s="1"/>
  <c r="U199" i="10" s="1"/>
  <c r="W199" i="10" s="1"/>
  <c r="X199" i="10" s="1"/>
  <c r="Q190" i="10"/>
  <c r="S190" i="10" s="1"/>
  <c r="U190" i="10" s="1"/>
  <c r="W190" i="10" s="1"/>
  <c r="X190" i="10" s="1"/>
  <c r="Z198" i="10"/>
  <c r="Q169" i="10"/>
  <c r="S169" i="10" s="1"/>
  <c r="U169" i="10" s="1"/>
  <c r="W169" i="10" s="1"/>
  <c r="X169" i="10" s="1"/>
  <c r="Z192" i="10"/>
  <c r="AC191" i="10"/>
  <c r="AE191" i="10" s="1"/>
  <c r="AG191" i="10" s="1"/>
  <c r="AI191" i="10" s="1"/>
  <c r="AJ191" i="10" s="1"/>
  <c r="AB169" i="10"/>
  <c r="AT169" i="10"/>
  <c r="AN170" i="10"/>
  <c r="AO170" i="10" s="1"/>
  <c r="AQ170" i="10" s="1"/>
  <c r="AS170" i="10" s="1"/>
  <c r="AU170" i="10" s="1"/>
  <c r="AV170" i="10" s="1"/>
  <c r="AH189" i="10"/>
  <c r="AB190" i="10"/>
  <c r="AT190" i="10"/>
  <c r="AN191" i="10"/>
  <c r="AO191" i="10" s="1"/>
  <c r="AQ191" i="10" s="1"/>
  <c r="AS191" i="10" s="1"/>
  <c r="AU191" i="10" s="1"/>
  <c r="AV191" i="10" s="1"/>
  <c r="AH192" i="10"/>
  <c r="AB193" i="10"/>
  <c r="AT193" i="10"/>
  <c r="AN194" i="10"/>
  <c r="AH195" i="10"/>
  <c r="AB196" i="10"/>
  <c r="AT196" i="10"/>
  <c r="AN197" i="10"/>
  <c r="AO197" i="10" s="1"/>
  <c r="AQ197" i="10" s="1"/>
  <c r="AS197" i="10" s="1"/>
  <c r="AU197" i="10" s="1"/>
  <c r="AV197" i="10" s="1"/>
  <c r="AH198" i="10"/>
  <c r="AB199" i="10"/>
  <c r="AT199" i="10"/>
  <c r="AO668" i="10"/>
  <c r="AQ668" i="10" s="1"/>
  <c r="AS668" i="10" s="1"/>
  <c r="Q286" i="10"/>
  <c r="S286" i="10" s="1"/>
  <c r="U286" i="10" s="1"/>
  <c r="W286" i="10" s="1"/>
  <c r="X286" i="10" s="1"/>
  <c r="Q670" i="10"/>
  <c r="S670" i="10" s="1"/>
  <c r="U670" i="10" s="1"/>
  <c r="W670" i="10" s="1"/>
  <c r="X670" i="10" s="1"/>
  <c r="Q291" i="10"/>
  <c r="S291" i="10" s="1"/>
  <c r="U291" i="10" s="1"/>
  <c r="W291" i="10" s="1"/>
  <c r="X291" i="10" s="1"/>
  <c r="Q297" i="10"/>
  <c r="S297" i="10" s="1"/>
  <c r="U297" i="10" s="1"/>
  <c r="W297" i="10" s="1"/>
  <c r="X297" i="10" s="1"/>
  <c r="Q604" i="10"/>
  <c r="S604" i="10" s="1"/>
  <c r="U604" i="10" s="1"/>
  <c r="W604" i="10" s="1"/>
  <c r="X604" i="10" s="1"/>
  <c r="Q669" i="10"/>
  <c r="S669" i="10" s="1"/>
  <c r="U669" i="10" s="1"/>
  <c r="W669" i="10" s="1"/>
  <c r="X669" i="10" s="1"/>
  <c r="Q288" i="10"/>
  <c r="S288" i="10" s="1"/>
  <c r="U288" i="10" s="1"/>
  <c r="W288" i="10" s="1"/>
  <c r="X288" i="10" s="1"/>
  <c r="AB670" i="10"/>
  <c r="AC670" i="10" s="1"/>
  <c r="AE670" i="10" s="1"/>
  <c r="AG670" i="10" s="1"/>
  <c r="AI670" i="10" s="1"/>
  <c r="AJ670" i="10" s="1"/>
  <c r="Q296" i="10"/>
  <c r="S296" i="10" s="1"/>
  <c r="U296" i="10" s="1"/>
  <c r="W296" i="10" s="1"/>
  <c r="X296" i="10" s="1"/>
  <c r="Q294" i="10"/>
  <c r="S294" i="10" s="1"/>
  <c r="U294" i="10" s="1"/>
  <c r="W294" i="10" s="1"/>
  <c r="X294" i="10" s="1"/>
  <c r="Q301" i="10"/>
  <c r="S301" i="10" s="1"/>
  <c r="U301" i="10" s="1"/>
  <c r="W301" i="10" s="1"/>
  <c r="X301" i="10" s="1"/>
  <c r="Q290" i="10"/>
  <c r="S290" i="10" s="1"/>
  <c r="U290" i="10" s="1"/>
  <c r="W290" i="10" s="1"/>
  <c r="X290" i="10" s="1"/>
  <c r="Q285" i="10"/>
  <c r="S285" i="10" s="1"/>
  <c r="U285" i="10" s="1"/>
  <c r="W285" i="10" s="1"/>
  <c r="X285" i="10" s="1"/>
  <c r="Q299" i="10"/>
  <c r="S299" i="10" s="1"/>
  <c r="U299" i="10" s="1"/>
  <c r="W299" i="10" s="1"/>
  <c r="X299" i="10" s="1"/>
  <c r="Q284" i="10"/>
  <c r="S284" i="10" s="1"/>
  <c r="U284" i="10" s="1"/>
  <c r="W284" i="10" s="1"/>
  <c r="X284" i="10" s="1"/>
  <c r="Q293" i="10"/>
  <c r="S293" i="10" s="1"/>
  <c r="U293" i="10" s="1"/>
  <c r="W293" i="10" s="1"/>
  <c r="X293" i="10" s="1"/>
  <c r="Q302" i="10"/>
  <c r="S302" i="10" s="1"/>
  <c r="U302" i="10" s="1"/>
  <c r="W302" i="10" s="1"/>
  <c r="X302" i="10" s="1"/>
  <c r="Q298" i="10"/>
  <c r="S298" i="10" s="1"/>
  <c r="U298" i="10" s="1"/>
  <c r="W298" i="10" s="1"/>
  <c r="X298" i="10" s="1"/>
  <c r="AT287" i="10"/>
  <c r="Q292" i="10"/>
  <c r="S292" i="10" s="1"/>
  <c r="U292" i="10" s="1"/>
  <c r="W292" i="10" s="1"/>
  <c r="X292" i="10" s="1"/>
  <c r="Z292" i="10"/>
  <c r="AL292" i="10" s="1"/>
  <c r="AC302" i="10"/>
  <c r="AE302" i="10" s="1"/>
  <c r="AG302" i="10" s="1"/>
  <c r="AN302" i="10"/>
  <c r="AO302" i="10" s="1"/>
  <c r="AQ302" i="10" s="1"/>
  <c r="AS302" i="10" s="1"/>
  <c r="AT298" i="10"/>
  <c r="AC290" i="10"/>
  <c r="AE290" i="10" s="1"/>
  <c r="AG290" i="10" s="1"/>
  <c r="AN290" i="10"/>
  <c r="AO290" i="10" s="1"/>
  <c r="AQ290" i="10" s="1"/>
  <c r="AS290" i="10" s="1"/>
  <c r="AC296" i="10"/>
  <c r="AE296" i="10" s="1"/>
  <c r="AG296" i="10" s="1"/>
  <c r="AN296" i="10"/>
  <c r="AO296" i="10" s="1"/>
  <c r="AQ296" i="10" s="1"/>
  <c r="AS296" i="10" s="1"/>
  <c r="AT292" i="10"/>
  <c r="AC299" i="10"/>
  <c r="AE299" i="10" s="1"/>
  <c r="AG299" i="10" s="1"/>
  <c r="AN299" i="10"/>
  <c r="AO299" i="10" s="1"/>
  <c r="AQ299" i="10" s="1"/>
  <c r="AS299" i="10" s="1"/>
  <c r="AT301" i="10"/>
  <c r="Q289" i="10"/>
  <c r="S289" i="10" s="1"/>
  <c r="U289" i="10" s="1"/>
  <c r="W289" i="10" s="1"/>
  <c r="X289" i="10" s="1"/>
  <c r="Z289" i="10"/>
  <c r="AL289" i="10" s="1"/>
  <c r="Q295" i="10"/>
  <c r="S295" i="10" s="1"/>
  <c r="U295" i="10" s="1"/>
  <c r="W295" i="10" s="1"/>
  <c r="X295" i="10" s="1"/>
  <c r="Z295" i="10"/>
  <c r="AL295" i="10" s="1"/>
  <c r="AC285" i="10"/>
  <c r="AE285" i="10" s="1"/>
  <c r="AG285" i="10" s="1"/>
  <c r="AN285" i="10"/>
  <c r="AO285" i="10" s="1"/>
  <c r="AQ285" i="10" s="1"/>
  <c r="AS285" i="10" s="1"/>
  <c r="AT289" i="10"/>
  <c r="AC293" i="10"/>
  <c r="AE293" i="10" s="1"/>
  <c r="AG293" i="10" s="1"/>
  <c r="AN293" i="10"/>
  <c r="AO293" i="10" s="1"/>
  <c r="AQ293" i="10" s="1"/>
  <c r="AS293" i="10" s="1"/>
  <c r="AT295" i="10"/>
  <c r="Z287" i="10"/>
  <c r="AL287" i="10" s="1"/>
  <c r="Q287" i="10"/>
  <c r="S287" i="10" s="1"/>
  <c r="U287" i="10" s="1"/>
  <c r="W287" i="10" s="1"/>
  <c r="X287" i="10" s="1"/>
  <c r="AB284" i="10"/>
  <c r="AT284" i="10"/>
  <c r="AH285" i="10"/>
  <c r="AB286" i="10"/>
  <c r="AT286" i="10"/>
  <c r="AN287" i="10"/>
  <c r="AB288" i="10"/>
  <c r="AT288" i="10"/>
  <c r="AN289" i="10"/>
  <c r="AH290" i="10"/>
  <c r="AB291" i="10"/>
  <c r="AT291" i="10"/>
  <c r="AN292" i="10"/>
  <c r="AH293" i="10"/>
  <c r="AB294" i="10"/>
  <c r="AT294" i="10"/>
  <c r="AN295" i="10"/>
  <c r="AH296" i="10"/>
  <c r="AB297" i="10"/>
  <c r="AT297" i="10"/>
  <c r="AN298" i="10"/>
  <c r="AH299" i="10"/>
  <c r="AB300" i="10"/>
  <c r="AT300" i="10"/>
  <c r="AN301" i="10"/>
  <c r="AH302" i="10"/>
  <c r="Z298" i="10"/>
  <c r="AL298" i="10" s="1"/>
  <c r="Z301" i="10"/>
  <c r="AL301" i="10" s="1"/>
  <c r="Q553" i="10"/>
  <c r="S553" i="10" s="1"/>
  <c r="U553" i="10" s="1"/>
  <c r="W553" i="10" s="1"/>
  <c r="X553" i="10" s="1"/>
  <c r="Q785" i="10"/>
  <c r="S785" i="10" s="1"/>
  <c r="U785" i="10" s="1"/>
  <c r="W785" i="10" s="1"/>
  <c r="X785" i="10" s="1"/>
  <c r="AC221" i="10"/>
  <c r="AE221" i="10" s="1"/>
  <c r="AG221" i="10" s="1"/>
  <c r="AI221" i="10" s="1"/>
  <c r="AJ221" i="10" s="1"/>
  <c r="AN221" i="10"/>
  <c r="AO221" i="10" s="1"/>
  <c r="AQ221" i="10" s="1"/>
  <c r="AS221" i="10" s="1"/>
  <c r="AU221" i="10" s="1"/>
  <c r="AV221" i="10" s="1"/>
  <c r="Q221" i="10"/>
  <c r="S221" i="10" s="1"/>
  <c r="U221" i="10" s="1"/>
  <c r="W221" i="10" s="1"/>
  <c r="X221" i="10" s="1"/>
  <c r="Q668" i="10"/>
  <c r="S668" i="10" s="1"/>
  <c r="U668" i="10" s="1"/>
  <c r="W668" i="10" s="1"/>
  <c r="X668" i="10" s="1"/>
  <c r="AC668" i="10"/>
  <c r="AE668" i="10" s="1"/>
  <c r="AG668" i="10" s="1"/>
  <c r="AI668" i="10" s="1"/>
  <c r="AJ668" i="10" s="1"/>
  <c r="AT668" i="10"/>
  <c r="AB669" i="10"/>
  <c r="AT669" i="10"/>
  <c r="Q603" i="10"/>
  <c r="S603" i="10" s="1"/>
  <c r="U603" i="10" s="1"/>
  <c r="W603" i="10" s="1"/>
  <c r="X603" i="10" s="1"/>
  <c r="Q606" i="10"/>
  <c r="S606" i="10" s="1"/>
  <c r="U606" i="10" s="1"/>
  <c r="W606" i="10" s="1"/>
  <c r="X606" i="10" s="1"/>
  <c r="AN377" i="10"/>
  <c r="AO377" i="10" s="1"/>
  <c r="AQ377" i="10" s="1"/>
  <c r="AS377" i="10" s="1"/>
  <c r="AC377" i="10"/>
  <c r="AE377" i="10" s="1"/>
  <c r="AG377" i="10" s="1"/>
  <c r="AH377" i="10"/>
  <c r="Q377" i="10"/>
  <c r="S377" i="10" s="1"/>
  <c r="U377" i="10" s="1"/>
  <c r="W377" i="10" s="1"/>
  <c r="X377" i="10" s="1"/>
  <c r="AC516" i="10"/>
  <c r="AE516" i="10" s="1"/>
  <c r="AG516" i="10" s="1"/>
  <c r="AI516" i="10" s="1"/>
  <c r="AJ516" i="10" s="1"/>
  <c r="Q516" i="10"/>
  <c r="S516" i="10" s="1"/>
  <c r="U516" i="10" s="1"/>
  <c r="W516" i="10" s="1"/>
  <c r="X516" i="10" s="1"/>
  <c r="AC493" i="10"/>
  <c r="AE493" i="10" s="1"/>
  <c r="AG493" i="10" s="1"/>
  <c r="AI493" i="10" s="1"/>
  <c r="AJ493" i="10" s="1"/>
  <c r="Q493" i="10"/>
  <c r="S493" i="10" s="1"/>
  <c r="U493" i="10" s="1"/>
  <c r="W493" i="10" s="1"/>
  <c r="X493" i="10" s="1"/>
  <c r="AN516" i="10"/>
  <c r="AO516" i="10" s="1"/>
  <c r="AQ516" i="10" s="1"/>
  <c r="AS516" i="10" s="1"/>
  <c r="AU516" i="10" s="1"/>
  <c r="AV516" i="10" s="1"/>
  <c r="AN493" i="10"/>
  <c r="AO493" i="10" s="1"/>
  <c r="AQ493" i="10" s="1"/>
  <c r="AS493" i="10" s="1"/>
  <c r="AU493" i="10" s="1"/>
  <c r="AV493" i="10" s="1"/>
  <c r="Z606" i="10"/>
  <c r="AL606" i="10" s="1"/>
  <c r="AO606" i="10" s="1"/>
  <c r="AQ606" i="10" s="1"/>
  <c r="AS606" i="10" s="1"/>
  <c r="Q607" i="10"/>
  <c r="S607" i="10" s="1"/>
  <c r="U607" i="10" s="1"/>
  <c r="W607" i="10" s="1"/>
  <c r="X607" i="10" s="1"/>
  <c r="Z603" i="10"/>
  <c r="AL603" i="10" s="1"/>
  <c r="AO603" i="10" s="1"/>
  <c r="AQ603" i="10" s="1"/>
  <c r="AS603" i="10" s="1"/>
  <c r="AT604" i="10"/>
  <c r="AC605" i="10"/>
  <c r="AE605" i="10" s="1"/>
  <c r="AG605" i="10" s="1"/>
  <c r="AI605" i="10" s="1"/>
  <c r="AJ605" i="10" s="1"/>
  <c r="AN605" i="10"/>
  <c r="AO605" i="10" s="1"/>
  <c r="AQ605" i="10" s="1"/>
  <c r="AS605" i="10" s="1"/>
  <c r="AU605" i="10" s="1"/>
  <c r="AV605" i="10" s="1"/>
  <c r="AT607" i="10"/>
  <c r="AC608" i="10"/>
  <c r="AE608" i="10" s="1"/>
  <c r="AG608" i="10" s="1"/>
  <c r="AI608" i="10" s="1"/>
  <c r="AJ608" i="10" s="1"/>
  <c r="AN608" i="10"/>
  <c r="AO608" i="10" s="1"/>
  <c r="AQ608" i="10" s="1"/>
  <c r="AS608" i="10" s="1"/>
  <c r="AU608" i="10" s="1"/>
  <c r="AV608" i="10" s="1"/>
  <c r="Q605" i="10"/>
  <c r="S605" i="10" s="1"/>
  <c r="U605" i="10" s="1"/>
  <c r="W605" i="10" s="1"/>
  <c r="X605" i="10" s="1"/>
  <c r="Q608" i="10"/>
  <c r="S608" i="10" s="1"/>
  <c r="U608" i="10" s="1"/>
  <c r="W608" i="10" s="1"/>
  <c r="X608" i="10" s="1"/>
  <c r="AH603" i="10"/>
  <c r="AB604" i="10"/>
  <c r="AH606" i="10"/>
  <c r="AB607" i="10"/>
  <c r="AC565" i="10"/>
  <c r="AE565" i="10" s="1"/>
  <c r="AG565" i="10" s="1"/>
  <c r="AI565" i="10" s="1"/>
  <c r="AJ565" i="10" s="1"/>
  <c r="AN565" i="10"/>
  <c r="AO565" i="10" s="1"/>
  <c r="AQ565" i="10" s="1"/>
  <c r="AS565" i="10" s="1"/>
  <c r="AU565" i="10" s="1"/>
  <c r="AV565" i="10" s="1"/>
  <c r="Q565" i="10"/>
  <c r="S565" i="10" s="1"/>
  <c r="U565" i="10" s="1"/>
  <c r="W565" i="10" s="1"/>
  <c r="X565" i="10" s="1"/>
  <c r="Q731" i="10"/>
  <c r="S731" i="10" s="1"/>
  <c r="U731" i="10" s="1"/>
  <c r="W731" i="10" s="1"/>
  <c r="X731" i="10" s="1"/>
  <c r="Q793" i="10"/>
  <c r="S793" i="10" s="1"/>
  <c r="U793" i="10" s="1"/>
  <c r="W793" i="10" s="1"/>
  <c r="X793" i="10" s="1"/>
  <c r="AC793" i="10"/>
  <c r="AE793" i="10" s="1"/>
  <c r="AG793" i="10" s="1"/>
  <c r="AI793" i="10" s="1"/>
  <c r="AJ793" i="10" s="1"/>
  <c r="AN793" i="10"/>
  <c r="AO793" i="10" s="1"/>
  <c r="AQ793" i="10" s="1"/>
  <c r="AS793" i="10" s="1"/>
  <c r="AU793" i="10" s="1"/>
  <c r="AV793" i="10" s="1"/>
  <c r="Q786" i="10"/>
  <c r="S786" i="10" s="1"/>
  <c r="U786" i="10" s="1"/>
  <c r="W786" i="10" s="1"/>
  <c r="X786" i="10" s="1"/>
  <c r="AC786" i="10"/>
  <c r="AE786" i="10" s="1"/>
  <c r="AG786" i="10" s="1"/>
  <c r="AI786" i="10" s="1"/>
  <c r="AJ786" i="10" s="1"/>
  <c r="AB785" i="10"/>
  <c r="AT785" i="10"/>
  <c r="AN786" i="10"/>
  <c r="AO786" i="10" s="1"/>
  <c r="AQ786" i="10" s="1"/>
  <c r="AS786" i="10" s="1"/>
  <c r="AU786" i="10" s="1"/>
  <c r="AV786" i="10" s="1"/>
  <c r="Q554" i="10"/>
  <c r="S554" i="10" s="1"/>
  <c r="U554" i="10" s="1"/>
  <c r="W554" i="10" s="1"/>
  <c r="X554" i="10" s="1"/>
  <c r="Q278" i="10"/>
  <c r="S278" i="10" s="1"/>
  <c r="U278" i="10" s="1"/>
  <c r="W278" i="10" s="1"/>
  <c r="X278" i="10" s="1"/>
  <c r="Q732" i="10"/>
  <c r="S732" i="10" s="1"/>
  <c r="U732" i="10" s="1"/>
  <c r="W732" i="10" s="1"/>
  <c r="X732" i="10" s="1"/>
  <c r="AB553" i="10"/>
  <c r="AN553" i="10" s="1"/>
  <c r="AO553" i="10" s="1"/>
  <c r="AQ553" i="10" s="1"/>
  <c r="AS553" i="10" s="1"/>
  <c r="AC433" i="10"/>
  <c r="AE433" i="10" s="1"/>
  <c r="AG433" i="10" s="1"/>
  <c r="AI433" i="10" s="1"/>
  <c r="AJ433" i="10" s="1"/>
  <c r="Q433" i="10"/>
  <c r="S433" i="10" s="1"/>
  <c r="U433" i="10" s="1"/>
  <c r="W433" i="10" s="1"/>
  <c r="X433" i="10" s="1"/>
  <c r="AN433" i="10"/>
  <c r="AO433" i="10" s="1"/>
  <c r="AQ433" i="10" s="1"/>
  <c r="AS433" i="10" s="1"/>
  <c r="AU433" i="10" s="1"/>
  <c r="AV433" i="10" s="1"/>
  <c r="AT554" i="10"/>
  <c r="AC555" i="10"/>
  <c r="AE555" i="10" s="1"/>
  <c r="AG555" i="10" s="1"/>
  <c r="AI555" i="10" s="1"/>
  <c r="AJ555" i="10" s="1"/>
  <c r="AN555" i="10"/>
  <c r="AO555" i="10" s="1"/>
  <c r="AQ555" i="10" s="1"/>
  <c r="AS555" i="10" s="1"/>
  <c r="AU555" i="10" s="1"/>
  <c r="AV555" i="10" s="1"/>
  <c r="Q555" i="10"/>
  <c r="S555" i="10" s="1"/>
  <c r="U555" i="10" s="1"/>
  <c r="W555" i="10" s="1"/>
  <c r="X555" i="10" s="1"/>
  <c r="AH553" i="10"/>
  <c r="AB554" i="10"/>
  <c r="Z731" i="10"/>
  <c r="AL731" i="10" s="1"/>
  <c r="AO731" i="10" s="1"/>
  <c r="AQ731" i="10" s="1"/>
  <c r="AS731" i="10" s="1"/>
  <c r="AC733" i="10"/>
  <c r="AE733" i="10" s="1"/>
  <c r="AG733" i="10" s="1"/>
  <c r="AI733" i="10" s="1"/>
  <c r="AJ733" i="10" s="1"/>
  <c r="AN733" i="10"/>
  <c r="AO733" i="10" s="1"/>
  <c r="AQ733" i="10" s="1"/>
  <c r="AS733" i="10" s="1"/>
  <c r="AU733" i="10" s="1"/>
  <c r="AV733" i="10" s="1"/>
  <c r="AC730" i="10"/>
  <c r="AE730" i="10" s="1"/>
  <c r="AG730" i="10" s="1"/>
  <c r="AI730" i="10" s="1"/>
  <c r="AJ730" i="10" s="1"/>
  <c r="AN730" i="10"/>
  <c r="AO730" i="10" s="1"/>
  <c r="AQ730" i="10" s="1"/>
  <c r="AS730" i="10" s="1"/>
  <c r="AU730" i="10" s="1"/>
  <c r="AV730" i="10" s="1"/>
  <c r="AT732" i="10"/>
  <c r="Q730" i="10"/>
  <c r="S730" i="10" s="1"/>
  <c r="U730" i="10" s="1"/>
  <c r="W730" i="10" s="1"/>
  <c r="X730" i="10" s="1"/>
  <c r="Q733" i="10"/>
  <c r="S733" i="10" s="1"/>
  <c r="U733" i="10" s="1"/>
  <c r="W733" i="10" s="1"/>
  <c r="X733" i="10" s="1"/>
  <c r="AH731" i="10"/>
  <c r="AB732" i="10"/>
  <c r="AC683" i="10"/>
  <c r="AE683" i="10" s="1"/>
  <c r="AG683" i="10" s="1"/>
  <c r="AI683" i="10" s="1"/>
  <c r="AJ683" i="10" s="1"/>
  <c r="AN683" i="10"/>
  <c r="AO683" i="10" s="1"/>
  <c r="AQ683" i="10" s="1"/>
  <c r="AS683" i="10" s="1"/>
  <c r="AU683" i="10" s="1"/>
  <c r="AV683" i="10" s="1"/>
  <c r="Q683" i="10"/>
  <c r="S683" i="10" s="1"/>
  <c r="U683" i="10" s="1"/>
  <c r="W683" i="10" s="1"/>
  <c r="X683" i="10" s="1"/>
  <c r="Q276" i="10"/>
  <c r="S276" i="10" s="1"/>
  <c r="U276" i="10" s="1"/>
  <c r="W276" i="10" s="1"/>
  <c r="X276" i="10" s="1"/>
  <c r="Q281" i="10"/>
  <c r="S281" i="10" s="1"/>
  <c r="U281" i="10" s="1"/>
  <c r="W281" i="10" s="1"/>
  <c r="X281" i="10" s="1"/>
  <c r="Q279" i="10"/>
  <c r="S279" i="10" s="1"/>
  <c r="U279" i="10" s="1"/>
  <c r="W279" i="10" s="1"/>
  <c r="X279" i="10" s="1"/>
  <c r="Q275" i="10"/>
  <c r="S275" i="10" s="1"/>
  <c r="U275" i="10" s="1"/>
  <c r="W275" i="10" s="1"/>
  <c r="X275" i="10" s="1"/>
  <c r="Q282" i="10"/>
  <c r="S282" i="10" s="1"/>
  <c r="U282" i="10" s="1"/>
  <c r="W282" i="10" s="1"/>
  <c r="X282" i="10" s="1"/>
  <c r="AN277" i="10"/>
  <c r="AO277" i="10" s="1"/>
  <c r="AQ277" i="10" s="1"/>
  <c r="AS277" i="10" s="1"/>
  <c r="AU277" i="10" s="1"/>
  <c r="AV277" i="10" s="1"/>
  <c r="AC277" i="10"/>
  <c r="AE277" i="10" s="1"/>
  <c r="AG277" i="10" s="1"/>
  <c r="AI277" i="10" s="1"/>
  <c r="AJ277" i="10" s="1"/>
  <c r="AC282" i="10"/>
  <c r="AE282" i="10" s="1"/>
  <c r="AG282" i="10" s="1"/>
  <c r="AI282" i="10" s="1"/>
  <c r="AJ282" i="10" s="1"/>
  <c r="AN282" i="10"/>
  <c r="AO282" i="10" s="1"/>
  <c r="AQ282" i="10" s="1"/>
  <c r="AS282" i="10" s="1"/>
  <c r="AC280" i="10"/>
  <c r="AE280" i="10" s="1"/>
  <c r="AG280" i="10" s="1"/>
  <c r="AI280" i="10" s="1"/>
  <c r="AJ280" i="10" s="1"/>
  <c r="AN280" i="10"/>
  <c r="AO280" i="10" s="1"/>
  <c r="AQ280" i="10" s="1"/>
  <c r="AS280" i="10" s="1"/>
  <c r="AU280" i="10" s="1"/>
  <c r="AV280" i="10" s="1"/>
  <c r="AT282" i="10"/>
  <c r="AC276" i="10"/>
  <c r="AE276" i="10" s="1"/>
  <c r="AG276" i="10" s="1"/>
  <c r="AI276" i="10" s="1"/>
  <c r="AJ276" i="10" s="1"/>
  <c r="AN276" i="10"/>
  <c r="AO276" i="10" s="1"/>
  <c r="AQ276" i="10" s="1"/>
  <c r="AS276" i="10" s="1"/>
  <c r="AT278" i="10"/>
  <c r="AT279" i="10"/>
  <c r="AT275" i="10"/>
  <c r="AC274" i="10"/>
  <c r="AE274" i="10" s="1"/>
  <c r="AG274" i="10" s="1"/>
  <c r="AI274" i="10" s="1"/>
  <c r="AJ274" i="10" s="1"/>
  <c r="AN274" i="10"/>
  <c r="AO274" i="10" s="1"/>
  <c r="AQ274" i="10" s="1"/>
  <c r="AS274" i="10" s="1"/>
  <c r="AU274" i="10" s="1"/>
  <c r="AV274" i="10" s="1"/>
  <c r="AT276" i="10"/>
  <c r="AC283" i="10"/>
  <c r="AE283" i="10" s="1"/>
  <c r="AG283" i="10" s="1"/>
  <c r="AI283" i="10" s="1"/>
  <c r="AJ283" i="10" s="1"/>
  <c r="AN283" i="10"/>
  <c r="AO283" i="10" s="1"/>
  <c r="AQ283" i="10" s="1"/>
  <c r="AS283" i="10" s="1"/>
  <c r="AU283" i="10" s="1"/>
  <c r="AV283" i="10" s="1"/>
  <c r="AC279" i="10"/>
  <c r="AE279" i="10" s="1"/>
  <c r="AG279" i="10" s="1"/>
  <c r="AI279" i="10" s="1"/>
  <c r="AJ279" i="10" s="1"/>
  <c r="AN279" i="10"/>
  <c r="AO279" i="10" s="1"/>
  <c r="AQ279" i="10" s="1"/>
  <c r="AS279" i="10" s="1"/>
  <c r="AT281" i="10"/>
  <c r="Z275" i="10"/>
  <c r="AL275" i="10" s="1"/>
  <c r="AO275" i="10" s="1"/>
  <c r="AQ275" i="10" s="1"/>
  <c r="AS275" i="10" s="1"/>
  <c r="Z281" i="10"/>
  <c r="AL281" i="10" s="1"/>
  <c r="AO281" i="10" s="1"/>
  <c r="AQ281" i="10" s="1"/>
  <c r="AS281" i="10" s="1"/>
  <c r="Q274" i="10"/>
  <c r="S274" i="10" s="1"/>
  <c r="U274" i="10" s="1"/>
  <c r="W274" i="10" s="1"/>
  <c r="X274" i="10" s="1"/>
  <c r="Q277" i="10"/>
  <c r="S277" i="10" s="1"/>
  <c r="U277" i="10" s="1"/>
  <c r="W277" i="10" s="1"/>
  <c r="X277" i="10" s="1"/>
  <c r="Q280" i="10"/>
  <c r="S280" i="10" s="1"/>
  <c r="U280" i="10" s="1"/>
  <c r="W280" i="10" s="1"/>
  <c r="X280" i="10" s="1"/>
  <c r="Q283" i="10"/>
  <c r="S283" i="10" s="1"/>
  <c r="U283" i="10" s="1"/>
  <c r="W283" i="10" s="1"/>
  <c r="X283" i="10" s="1"/>
  <c r="Z278" i="10"/>
  <c r="AL278" i="10" s="1"/>
  <c r="AO278" i="10" s="1"/>
  <c r="AQ278" i="10" s="1"/>
  <c r="AS278" i="10" s="1"/>
  <c r="AC262" i="10"/>
  <c r="AE262" i="10" s="1"/>
  <c r="AG262" i="10" s="1"/>
  <c r="AI262" i="10" s="1"/>
  <c r="AJ262" i="10" s="1"/>
  <c r="AN262" i="10"/>
  <c r="AO262" i="10" s="1"/>
  <c r="AQ262" i="10" s="1"/>
  <c r="AS262" i="10" s="1"/>
  <c r="AU262" i="10" s="1"/>
  <c r="AV262" i="10" s="1"/>
  <c r="Q262" i="10"/>
  <c r="S262" i="10" s="1"/>
  <c r="U262" i="10" s="1"/>
  <c r="W262" i="10" s="1"/>
  <c r="X262" i="10" s="1"/>
  <c r="AC258" i="10"/>
  <c r="AE258" i="10" s="1"/>
  <c r="AG258" i="10" s="1"/>
  <c r="AI258" i="10" s="1"/>
  <c r="AJ258" i="10" s="1"/>
  <c r="AN258" i="10"/>
  <c r="AO258" i="10" s="1"/>
  <c r="AQ258" i="10" s="1"/>
  <c r="AS258" i="10" s="1"/>
  <c r="AU258" i="10" s="1"/>
  <c r="AV258" i="10" s="1"/>
  <c r="Q258" i="10"/>
  <c r="S258" i="10" s="1"/>
  <c r="U258" i="10" s="1"/>
  <c r="W258" i="10" s="1"/>
  <c r="X258" i="10" s="1"/>
  <c r="Q124" i="10"/>
  <c r="S124" i="10" s="1"/>
  <c r="U124" i="10" s="1"/>
  <c r="W124" i="10" s="1"/>
  <c r="X124" i="10" s="1"/>
  <c r="AT124" i="10"/>
  <c r="AB124" i="10"/>
  <c r="AT147" i="10" l="1"/>
  <c r="AU147" i="10" s="1"/>
  <c r="AV147" i="10" s="1"/>
  <c r="AI147" i="10"/>
  <c r="AJ147" i="10" s="1"/>
  <c r="AO194" i="10"/>
  <c r="AQ194" i="10" s="1"/>
  <c r="AS194" i="10" s="1"/>
  <c r="AU194" i="10" s="1"/>
  <c r="AV194" i="10" s="1"/>
  <c r="AC194" i="10"/>
  <c r="AE194" i="10" s="1"/>
  <c r="AG194" i="10" s="1"/>
  <c r="AI194" i="10" s="1"/>
  <c r="AJ194" i="10" s="1"/>
  <c r="AU668" i="10"/>
  <c r="AV668" i="10" s="1"/>
  <c r="AC195" i="10"/>
  <c r="AE195" i="10" s="1"/>
  <c r="AG195" i="10" s="1"/>
  <c r="AI195" i="10" s="1"/>
  <c r="AJ195" i="10" s="1"/>
  <c r="AL195" i="10"/>
  <c r="AO195" i="10" s="1"/>
  <c r="AQ195" i="10" s="1"/>
  <c r="AS195" i="10" s="1"/>
  <c r="AC189" i="10"/>
  <c r="AE189" i="10" s="1"/>
  <c r="AG189" i="10" s="1"/>
  <c r="AI189" i="10" s="1"/>
  <c r="AJ189" i="10" s="1"/>
  <c r="AL198" i="10"/>
  <c r="AO198" i="10" s="1"/>
  <c r="AQ198" i="10" s="1"/>
  <c r="AS198" i="10" s="1"/>
  <c r="AC198" i="10"/>
  <c r="AE198" i="10" s="1"/>
  <c r="AG198" i="10" s="1"/>
  <c r="AI198" i="10" s="1"/>
  <c r="AJ198" i="10" s="1"/>
  <c r="AC192" i="10"/>
  <c r="AE192" i="10" s="1"/>
  <c r="AG192" i="10" s="1"/>
  <c r="AI192" i="10" s="1"/>
  <c r="AJ192" i="10" s="1"/>
  <c r="AL192" i="10"/>
  <c r="AO192" i="10" s="1"/>
  <c r="AQ192" i="10" s="1"/>
  <c r="AS192" i="10" s="1"/>
  <c r="AT189" i="10"/>
  <c r="AU189" i="10" s="1"/>
  <c r="AV189" i="10" s="1"/>
  <c r="AC199" i="10"/>
  <c r="AE199" i="10" s="1"/>
  <c r="AG199" i="10" s="1"/>
  <c r="AI199" i="10" s="1"/>
  <c r="AJ199" i="10" s="1"/>
  <c r="AN199" i="10"/>
  <c r="AO199" i="10" s="1"/>
  <c r="AQ199" i="10" s="1"/>
  <c r="AS199" i="10" s="1"/>
  <c r="AU199" i="10" s="1"/>
  <c r="AV199" i="10" s="1"/>
  <c r="AT198" i="10"/>
  <c r="AC190" i="10"/>
  <c r="AE190" i="10" s="1"/>
  <c r="AG190" i="10" s="1"/>
  <c r="AI190" i="10" s="1"/>
  <c r="AJ190" i="10" s="1"/>
  <c r="AN190" i="10"/>
  <c r="AO190" i="10" s="1"/>
  <c r="AQ190" i="10" s="1"/>
  <c r="AS190" i="10" s="1"/>
  <c r="AU190" i="10" s="1"/>
  <c r="AV190" i="10" s="1"/>
  <c r="AC196" i="10"/>
  <c r="AE196" i="10" s="1"/>
  <c r="AG196" i="10" s="1"/>
  <c r="AI196" i="10" s="1"/>
  <c r="AJ196" i="10" s="1"/>
  <c r="AN196" i="10"/>
  <c r="AO196" i="10" s="1"/>
  <c r="AQ196" i="10" s="1"/>
  <c r="AS196" i="10" s="1"/>
  <c r="AU196" i="10" s="1"/>
  <c r="AV196" i="10" s="1"/>
  <c r="AC169" i="10"/>
  <c r="AE169" i="10" s="1"/>
  <c r="AG169" i="10" s="1"/>
  <c r="AI169" i="10" s="1"/>
  <c r="AJ169" i="10" s="1"/>
  <c r="AN169" i="10"/>
  <c r="AO169" i="10" s="1"/>
  <c r="AQ169" i="10" s="1"/>
  <c r="AS169" i="10" s="1"/>
  <c r="AU169" i="10" s="1"/>
  <c r="AV169" i="10" s="1"/>
  <c r="AT195" i="10"/>
  <c r="AC193" i="10"/>
  <c r="AE193" i="10" s="1"/>
  <c r="AG193" i="10" s="1"/>
  <c r="AI193" i="10" s="1"/>
  <c r="AJ193" i="10" s="1"/>
  <c r="AN193" i="10"/>
  <c r="AO193" i="10" s="1"/>
  <c r="AQ193" i="10" s="1"/>
  <c r="AS193" i="10" s="1"/>
  <c r="AU193" i="10" s="1"/>
  <c r="AV193" i="10" s="1"/>
  <c r="AT192" i="10"/>
  <c r="AC295" i="10"/>
  <c r="AE295" i="10" s="1"/>
  <c r="AG295" i="10" s="1"/>
  <c r="AI295" i="10" s="1"/>
  <c r="AJ295" i="10" s="1"/>
  <c r="AO301" i="10"/>
  <c r="AQ301" i="10" s="1"/>
  <c r="AS301" i="10" s="1"/>
  <c r="AU301" i="10" s="1"/>
  <c r="AV301" i="10" s="1"/>
  <c r="AO289" i="10"/>
  <c r="AQ289" i="10" s="1"/>
  <c r="AS289" i="10" s="1"/>
  <c r="AU289" i="10" s="1"/>
  <c r="AV289" i="10" s="1"/>
  <c r="AC292" i="10"/>
  <c r="AE292" i="10" s="1"/>
  <c r="AG292" i="10" s="1"/>
  <c r="AI292" i="10" s="1"/>
  <c r="AJ292" i="10" s="1"/>
  <c r="AN670" i="10"/>
  <c r="AO670" i="10" s="1"/>
  <c r="AQ670" i="10" s="1"/>
  <c r="AS670" i="10" s="1"/>
  <c r="AU670" i="10" s="1"/>
  <c r="AV670" i="10" s="1"/>
  <c r="AO292" i="10"/>
  <c r="AQ292" i="10" s="1"/>
  <c r="AS292" i="10" s="1"/>
  <c r="AU292" i="10" s="1"/>
  <c r="AV292" i="10" s="1"/>
  <c r="AO295" i="10"/>
  <c r="AQ295" i="10" s="1"/>
  <c r="AS295" i="10" s="1"/>
  <c r="AU295" i="10" s="1"/>
  <c r="AV295" i="10" s="1"/>
  <c r="AC553" i="10"/>
  <c r="AE553" i="10" s="1"/>
  <c r="AG553" i="10" s="1"/>
  <c r="AI553" i="10" s="1"/>
  <c r="AJ553" i="10" s="1"/>
  <c r="AO298" i="10"/>
  <c r="AQ298" i="10" s="1"/>
  <c r="AS298" i="10" s="1"/>
  <c r="AU298" i="10" s="1"/>
  <c r="AV298" i="10" s="1"/>
  <c r="AC298" i="10"/>
  <c r="AE298" i="10" s="1"/>
  <c r="AG298" i="10" s="1"/>
  <c r="AI298" i="10" s="1"/>
  <c r="AJ298" i="10" s="1"/>
  <c r="AO287" i="10"/>
  <c r="AQ287" i="10" s="1"/>
  <c r="AS287" i="10" s="1"/>
  <c r="AU287" i="10" s="1"/>
  <c r="AV287" i="10" s="1"/>
  <c r="AN294" i="10"/>
  <c r="AO294" i="10" s="1"/>
  <c r="AQ294" i="10" s="1"/>
  <c r="AS294" i="10" s="1"/>
  <c r="AU294" i="10" s="1"/>
  <c r="AV294" i="10" s="1"/>
  <c r="AC294" i="10"/>
  <c r="AE294" i="10" s="1"/>
  <c r="AG294" i="10" s="1"/>
  <c r="AI294" i="10" s="1"/>
  <c r="AJ294" i="10" s="1"/>
  <c r="AC287" i="10"/>
  <c r="AE287" i="10" s="1"/>
  <c r="AG287" i="10" s="1"/>
  <c r="AI287" i="10" s="1"/>
  <c r="AJ287" i="10" s="1"/>
  <c r="AN288" i="10"/>
  <c r="AO288" i="10" s="1"/>
  <c r="AQ288" i="10" s="1"/>
  <c r="AS288" i="10" s="1"/>
  <c r="AU288" i="10" s="1"/>
  <c r="AV288" i="10" s="1"/>
  <c r="AC288" i="10"/>
  <c r="AE288" i="10" s="1"/>
  <c r="AG288" i="10" s="1"/>
  <c r="AI288" i="10" s="1"/>
  <c r="AJ288" i="10" s="1"/>
  <c r="AC301" i="10"/>
  <c r="AE301" i="10" s="1"/>
  <c r="AG301" i="10" s="1"/>
  <c r="AI301" i="10" s="1"/>
  <c r="AJ301" i="10" s="1"/>
  <c r="AN286" i="10"/>
  <c r="AO286" i="10" s="1"/>
  <c r="AQ286" i="10" s="1"/>
  <c r="AS286" i="10" s="1"/>
  <c r="AU286" i="10" s="1"/>
  <c r="AV286" i="10" s="1"/>
  <c r="AC286" i="10"/>
  <c r="AE286" i="10" s="1"/>
  <c r="AG286" i="10" s="1"/>
  <c r="AI286" i="10" s="1"/>
  <c r="AJ286" i="10" s="1"/>
  <c r="AN297" i="10"/>
  <c r="AO297" i="10" s="1"/>
  <c r="AQ297" i="10" s="1"/>
  <c r="AS297" i="10" s="1"/>
  <c r="AU297" i="10" s="1"/>
  <c r="AV297" i="10" s="1"/>
  <c r="AC297" i="10"/>
  <c r="AE297" i="10" s="1"/>
  <c r="AG297" i="10" s="1"/>
  <c r="AI297" i="10" s="1"/>
  <c r="AJ297" i="10" s="1"/>
  <c r="AT296" i="10"/>
  <c r="AU296" i="10" s="1"/>
  <c r="AV296" i="10" s="1"/>
  <c r="AI296" i="10"/>
  <c r="AJ296" i="10" s="1"/>
  <c r="AT299" i="10"/>
  <c r="AU299" i="10" s="1"/>
  <c r="AV299" i="10" s="1"/>
  <c r="AI299" i="10"/>
  <c r="AJ299" i="10" s="1"/>
  <c r="AT290" i="10"/>
  <c r="AU290" i="10" s="1"/>
  <c r="AV290" i="10" s="1"/>
  <c r="AI290" i="10"/>
  <c r="AJ290" i="10" s="1"/>
  <c r="AT302" i="10"/>
  <c r="AU302" i="10" s="1"/>
  <c r="AV302" i="10" s="1"/>
  <c r="AI302" i="10"/>
  <c r="AJ302" i="10" s="1"/>
  <c r="AT293" i="10"/>
  <c r="AU293" i="10" s="1"/>
  <c r="AV293" i="10" s="1"/>
  <c r="AI293" i="10"/>
  <c r="AJ293" i="10" s="1"/>
  <c r="AT285" i="10"/>
  <c r="AU285" i="10" s="1"/>
  <c r="AV285" i="10" s="1"/>
  <c r="AI285" i="10"/>
  <c r="AJ285" i="10" s="1"/>
  <c r="AN300" i="10"/>
  <c r="AO300" i="10" s="1"/>
  <c r="AQ300" i="10" s="1"/>
  <c r="AS300" i="10" s="1"/>
  <c r="AU300" i="10" s="1"/>
  <c r="AV300" i="10" s="1"/>
  <c r="AC300" i="10"/>
  <c r="AE300" i="10" s="1"/>
  <c r="AG300" i="10" s="1"/>
  <c r="AI300" i="10" s="1"/>
  <c r="AJ300" i="10" s="1"/>
  <c r="AN291" i="10"/>
  <c r="AO291" i="10" s="1"/>
  <c r="AQ291" i="10" s="1"/>
  <c r="AS291" i="10" s="1"/>
  <c r="AU291" i="10" s="1"/>
  <c r="AV291" i="10" s="1"/>
  <c r="AC291" i="10"/>
  <c r="AE291" i="10" s="1"/>
  <c r="AG291" i="10" s="1"/>
  <c r="AI291" i="10" s="1"/>
  <c r="AJ291" i="10" s="1"/>
  <c r="AN284" i="10"/>
  <c r="AO284" i="10" s="1"/>
  <c r="AQ284" i="10" s="1"/>
  <c r="AS284" i="10" s="1"/>
  <c r="AU284" i="10" s="1"/>
  <c r="AV284" i="10" s="1"/>
  <c r="AC284" i="10"/>
  <c r="AE284" i="10" s="1"/>
  <c r="AG284" i="10" s="1"/>
  <c r="AI284" i="10" s="1"/>
  <c r="AJ284" i="10" s="1"/>
  <c r="AC289" i="10"/>
  <c r="AE289" i="10" s="1"/>
  <c r="AG289" i="10" s="1"/>
  <c r="AI289" i="10" s="1"/>
  <c r="AJ289" i="10" s="1"/>
  <c r="AC603" i="10"/>
  <c r="AE603" i="10" s="1"/>
  <c r="AG603" i="10" s="1"/>
  <c r="AI603" i="10" s="1"/>
  <c r="AJ603" i="10" s="1"/>
  <c r="AC669" i="10"/>
  <c r="AE669" i="10" s="1"/>
  <c r="AG669" i="10" s="1"/>
  <c r="AI669" i="10" s="1"/>
  <c r="AJ669" i="10" s="1"/>
  <c r="AN669" i="10"/>
  <c r="AO669" i="10" s="1"/>
  <c r="AQ669" i="10" s="1"/>
  <c r="AS669" i="10" s="1"/>
  <c r="AU669" i="10" s="1"/>
  <c r="AV669" i="10" s="1"/>
  <c r="AC606" i="10"/>
  <c r="AE606" i="10" s="1"/>
  <c r="AG606" i="10" s="1"/>
  <c r="AI606" i="10" s="1"/>
  <c r="AJ606" i="10" s="1"/>
  <c r="AT377" i="10"/>
  <c r="AU377" i="10" s="1"/>
  <c r="AV377" i="10" s="1"/>
  <c r="AI377" i="10"/>
  <c r="AJ377" i="10" s="1"/>
  <c r="AT603" i="10"/>
  <c r="AU603" i="10" s="1"/>
  <c r="AV603" i="10" s="1"/>
  <c r="AC607" i="10"/>
  <c r="AE607" i="10" s="1"/>
  <c r="AG607" i="10" s="1"/>
  <c r="AI607" i="10" s="1"/>
  <c r="AJ607" i="10" s="1"/>
  <c r="AN607" i="10"/>
  <c r="AO607" i="10" s="1"/>
  <c r="AQ607" i="10" s="1"/>
  <c r="AS607" i="10" s="1"/>
  <c r="AU607" i="10" s="1"/>
  <c r="AV607" i="10" s="1"/>
  <c r="AT606" i="10"/>
  <c r="AU606" i="10" s="1"/>
  <c r="AV606" i="10" s="1"/>
  <c r="AC604" i="10"/>
  <c r="AE604" i="10" s="1"/>
  <c r="AG604" i="10" s="1"/>
  <c r="AI604" i="10" s="1"/>
  <c r="AJ604" i="10" s="1"/>
  <c r="AN604" i="10"/>
  <c r="AO604" i="10" s="1"/>
  <c r="AQ604" i="10" s="1"/>
  <c r="AS604" i="10" s="1"/>
  <c r="AU604" i="10" s="1"/>
  <c r="AV604" i="10" s="1"/>
  <c r="AC785" i="10"/>
  <c r="AE785" i="10" s="1"/>
  <c r="AG785" i="10" s="1"/>
  <c r="AI785" i="10" s="1"/>
  <c r="AJ785" i="10" s="1"/>
  <c r="AN785" i="10"/>
  <c r="AO785" i="10" s="1"/>
  <c r="AQ785" i="10" s="1"/>
  <c r="AS785" i="10" s="1"/>
  <c r="AU785" i="10" s="1"/>
  <c r="AV785" i="10" s="1"/>
  <c r="AC731" i="10"/>
  <c r="AE731" i="10" s="1"/>
  <c r="AG731" i="10" s="1"/>
  <c r="AI731" i="10" s="1"/>
  <c r="AJ731" i="10" s="1"/>
  <c r="AC554" i="10"/>
  <c r="AE554" i="10" s="1"/>
  <c r="AG554" i="10" s="1"/>
  <c r="AI554" i="10" s="1"/>
  <c r="AJ554" i="10" s="1"/>
  <c r="AN554" i="10"/>
  <c r="AO554" i="10" s="1"/>
  <c r="AQ554" i="10" s="1"/>
  <c r="AS554" i="10" s="1"/>
  <c r="AU554" i="10" s="1"/>
  <c r="AV554" i="10" s="1"/>
  <c r="AT553" i="10"/>
  <c r="AU553" i="10" s="1"/>
  <c r="AV553" i="10" s="1"/>
  <c r="AC732" i="10"/>
  <c r="AE732" i="10" s="1"/>
  <c r="AG732" i="10" s="1"/>
  <c r="AI732" i="10" s="1"/>
  <c r="AJ732" i="10" s="1"/>
  <c r="AN732" i="10"/>
  <c r="AO732" i="10" s="1"/>
  <c r="AQ732" i="10" s="1"/>
  <c r="AS732" i="10" s="1"/>
  <c r="AU732" i="10" s="1"/>
  <c r="AV732" i="10" s="1"/>
  <c r="AT731" i="10"/>
  <c r="AU731" i="10" s="1"/>
  <c r="AV731" i="10" s="1"/>
  <c r="AU276" i="10"/>
  <c r="AV276" i="10" s="1"/>
  <c r="AC278" i="10"/>
  <c r="AE278" i="10" s="1"/>
  <c r="AG278" i="10" s="1"/>
  <c r="AI278" i="10" s="1"/>
  <c r="AJ278" i="10" s="1"/>
  <c r="AC281" i="10"/>
  <c r="AE281" i="10" s="1"/>
  <c r="AG281" i="10" s="1"/>
  <c r="AI281" i="10" s="1"/>
  <c r="AJ281" i="10" s="1"/>
  <c r="AU275" i="10"/>
  <c r="AV275" i="10" s="1"/>
  <c r="AU282" i="10"/>
  <c r="AV282" i="10" s="1"/>
  <c r="AU281" i="10"/>
  <c r="AV281" i="10" s="1"/>
  <c r="AU279" i="10"/>
  <c r="AV279" i="10" s="1"/>
  <c r="AU278" i="10"/>
  <c r="AV278" i="10" s="1"/>
  <c r="AC275" i="10"/>
  <c r="AE275" i="10" s="1"/>
  <c r="AG275" i="10" s="1"/>
  <c r="AI275" i="10" s="1"/>
  <c r="AJ275" i="10" s="1"/>
  <c r="AC124" i="10"/>
  <c r="AE124" i="10" s="1"/>
  <c r="AG124" i="10" s="1"/>
  <c r="AI124" i="10" s="1"/>
  <c r="AJ124" i="10" s="1"/>
  <c r="AN124" i="10"/>
  <c r="AO124" i="10" s="1"/>
  <c r="AQ124" i="10" s="1"/>
  <c r="AS124" i="10" s="1"/>
  <c r="AU124" i="10" s="1"/>
  <c r="AV124" i="10" s="1"/>
  <c r="AU195" i="10" l="1"/>
  <c r="AV195" i="10" s="1"/>
  <c r="AU192" i="10"/>
  <c r="AV192" i="10" s="1"/>
  <c r="AU198" i="10"/>
  <c r="AV198" i="10" s="1"/>
  <c r="G305" i="10" l="1"/>
  <c r="G304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I320" i="10" s="1"/>
  <c r="K320" i="10" s="1"/>
  <c r="L320" i="10" s="1"/>
  <c r="G321" i="10"/>
  <c r="I321" i="10" s="1"/>
  <c r="K321" i="10" s="1"/>
  <c r="L321" i="10" s="1"/>
  <c r="G322" i="10"/>
  <c r="I322" i="10" s="1"/>
  <c r="K322" i="10" s="1"/>
  <c r="L322" i="10" s="1"/>
  <c r="G323" i="10"/>
  <c r="I323" i="10" s="1"/>
  <c r="K323" i="10" s="1"/>
  <c r="L323" i="10" s="1"/>
  <c r="G324" i="10"/>
  <c r="I324" i="10" s="1"/>
  <c r="K324" i="10" s="1"/>
  <c r="L324" i="10" s="1"/>
  <c r="G325" i="10"/>
  <c r="I325" i="10" s="1"/>
  <c r="K325" i="10" s="1"/>
  <c r="L325" i="10" s="1"/>
  <c r="G326" i="10"/>
  <c r="I326" i="10" s="1"/>
  <c r="K326" i="10" s="1"/>
  <c r="L326" i="10" s="1"/>
  <c r="N320" i="10"/>
  <c r="Z320" i="10" s="1"/>
  <c r="AL320" i="10" s="1"/>
  <c r="P320" i="10"/>
  <c r="AB320" i="10" s="1"/>
  <c r="V320" i="10"/>
  <c r="AH320" i="10" s="1"/>
  <c r="N321" i="10"/>
  <c r="Z321" i="10" s="1"/>
  <c r="AL321" i="10" s="1"/>
  <c r="P321" i="10"/>
  <c r="AB321" i="10" s="1"/>
  <c r="V321" i="10"/>
  <c r="N322" i="10"/>
  <c r="Z322" i="10" s="1"/>
  <c r="AL322" i="10" s="1"/>
  <c r="P322" i="10"/>
  <c r="V322" i="10"/>
  <c r="AH322" i="10" s="1"/>
  <c r="N323" i="10"/>
  <c r="Z323" i="10" s="1"/>
  <c r="AL323" i="10" s="1"/>
  <c r="P323" i="10"/>
  <c r="AB323" i="10" s="1"/>
  <c r="V323" i="10"/>
  <c r="AH323" i="10" s="1"/>
  <c r="N324" i="10"/>
  <c r="Z324" i="10" s="1"/>
  <c r="AL324" i="10" s="1"/>
  <c r="P324" i="10"/>
  <c r="AB324" i="10" s="1"/>
  <c r="V324" i="10"/>
  <c r="N325" i="10"/>
  <c r="Z325" i="10" s="1"/>
  <c r="AL325" i="10" s="1"/>
  <c r="P325" i="10"/>
  <c r="V325" i="10"/>
  <c r="AH325" i="10" s="1"/>
  <c r="N326" i="10"/>
  <c r="Z326" i="10" s="1"/>
  <c r="AL326" i="10" s="1"/>
  <c r="P326" i="10"/>
  <c r="AB326" i="10" s="1"/>
  <c r="V326" i="10"/>
  <c r="AH326" i="10" s="1"/>
  <c r="G91" i="10"/>
  <c r="Q323" i="10" l="1"/>
  <c r="S323" i="10" s="1"/>
  <c r="U323" i="10" s="1"/>
  <c r="W323" i="10" s="1"/>
  <c r="X323" i="10" s="1"/>
  <c r="Q325" i="10"/>
  <c r="S325" i="10" s="1"/>
  <c r="U325" i="10" s="1"/>
  <c r="W325" i="10" s="1"/>
  <c r="X325" i="10" s="1"/>
  <c r="Q322" i="10"/>
  <c r="S322" i="10" s="1"/>
  <c r="U322" i="10" s="1"/>
  <c r="W322" i="10" s="1"/>
  <c r="X322" i="10" s="1"/>
  <c r="AC323" i="10"/>
  <c r="AE323" i="10" s="1"/>
  <c r="AG323" i="10" s="1"/>
  <c r="AI323" i="10" s="1"/>
  <c r="AJ323" i="10" s="1"/>
  <c r="Q320" i="10"/>
  <c r="S320" i="10" s="1"/>
  <c r="U320" i="10" s="1"/>
  <c r="W320" i="10" s="1"/>
  <c r="X320" i="10" s="1"/>
  <c r="AC326" i="10"/>
  <c r="AE326" i="10" s="1"/>
  <c r="AG326" i="10" s="1"/>
  <c r="AI326" i="10" s="1"/>
  <c r="AJ326" i="10" s="1"/>
  <c r="AC320" i="10"/>
  <c r="AE320" i="10" s="1"/>
  <c r="AG320" i="10" s="1"/>
  <c r="AI320" i="10" s="1"/>
  <c r="AJ320" i="10" s="1"/>
  <c r="Q326" i="10"/>
  <c r="S326" i="10" s="1"/>
  <c r="U326" i="10" s="1"/>
  <c r="W326" i="10" s="1"/>
  <c r="X326" i="10" s="1"/>
  <c r="AT323" i="10"/>
  <c r="AT326" i="10"/>
  <c r="AN321" i="10"/>
  <c r="AO321" i="10" s="1"/>
  <c r="AQ321" i="10" s="1"/>
  <c r="AS321" i="10" s="1"/>
  <c r="AC321" i="10"/>
  <c r="AE321" i="10" s="1"/>
  <c r="AG321" i="10" s="1"/>
  <c r="AT320" i="10"/>
  <c r="AN324" i="10"/>
  <c r="AO324" i="10" s="1"/>
  <c r="AQ324" i="10" s="1"/>
  <c r="AS324" i="10" s="1"/>
  <c r="AC324" i="10"/>
  <c r="AE324" i="10" s="1"/>
  <c r="AG324" i="10" s="1"/>
  <c r="Q324" i="10"/>
  <c r="S324" i="10" s="1"/>
  <c r="U324" i="10" s="1"/>
  <c r="W324" i="10" s="1"/>
  <c r="X324" i="10" s="1"/>
  <c r="Q321" i="10"/>
  <c r="S321" i="10" s="1"/>
  <c r="U321" i="10" s="1"/>
  <c r="W321" i="10" s="1"/>
  <c r="X321" i="10" s="1"/>
  <c r="AN326" i="10"/>
  <c r="AO326" i="10" s="1"/>
  <c r="AQ326" i="10" s="1"/>
  <c r="AS326" i="10" s="1"/>
  <c r="AT325" i="10"/>
  <c r="AB325" i="10"/>
  <c r="AH324" i="10"/>
  <c r="AN323" i="10"/>
  <c r="AO323" i="10" s="1"/>
  <c r="AQ323" i="10" s="1"/>
  <c r="AS323" i="10" s="1"/>
  <c r="AT322" i="10"/>
  <c r="AB322" i="10"/>
  <c r="AH321" i="10"/>
  <c r="AN320" i="10"/>
  <c r="AO320" i="10" s="1"/>
  <c r="AQ320" i="10" s="1"/>
  <c r="AS320" i="10" s="1"/>
  <c r="AN325" i="10" l="1"/>
  <c r="AO325" i="10" s="1"/>
  <c r="AQ325" i="10" s="1"/>
  <c r="AS325" i="10" s="1"/>
  <c r="AU325" i="10" s="1"/>
  <c r="AV325" i="10" s="1"/>
  <c r="AC325" i="10"/>
  <c r="AE325" i="10" s="1"/>
  <c r="AG325" i="10" s="1"/>
  <c r="AI325" i="10" s="1"/>
  <c r="AJ325" i="10" s="1"/>
  <c r="AT324" i="10"/>
  <c r="AU324" i="10" s="1"/>
  <c r="AV324" i="10" s="1"/>
  <c r="AI324" i="10"/>
  <c r="AJ324" i="10" s="1"/>
  <c r="AN322" i="10"/>
  <c r="AO322" i="10" s="1"/>
  <c r="AQ322" i="10" s="1"/>
  <c r="AS322" i="10" s="1"/>
  <c r="AU322" i="10" s="1"/>
  <c r="AV322" i="10" s="1"/>
  <c r="AC322" i="10"/>
  <c r="AE322" i="10" s="1"/>
  <c r="AG322" i="10" s="1"/>
  <c r="AI322" i="10" s="1"/>
  <c r="AJ322" i="10" s="1"/>
  <c r="AU326" i="10"/>
  <c r="AV326" i="10" s="1"/>
  <c r="AU323" i="10"/>
  <c r="AV323" i="10" s="1"/>
  <c r="AU320" i="10"/>
  <c r="AV320" i="10" s="1"/>
  <c r="AT321" i="10"/>
  <c r="AU321" i="10" s="1"/>
  <c r="AV321" i="10" s="1"/>
  <c r="AI321" i="10"/>
  <c r="AJ321" i="10" s="1"/>
  <c r="J396" i="3" l="1"/>
  <c r="J397" i="3"/>
  <c r="J16" i="3"/>
  <c r="J17" i="3"/>
  <c r="J25" i="3"/>
  <c r="J15" i="3"/>
  <c r="AI647" i="3" l="1"/>
  <c r="J648" i="3"/>
  <c r="K648" i="3" s="1"/>
  <c r="K651" i="3"/>
  <c r="I651" i="3"/>
  <c r="I648" i="3"/>
  <c r="I647" i="3"/>
  <c r="I646" i="3"/>
  <c r="I645" i="3"/>
  <c r="I644" i="3"/>
  <c r="I643" i="3"/>
  <c r="I642" i="3"/>
  <c r="AF653" i="3"/>
  <c r="AE653" i="3"/>
  <c r="AB653" i="3"/>
  <c r="X653" i="3"/>
  <c r="W653" i="3"/>
  <c r="T653" i="3"/>
  <c r="P653" i="3"/>
  <c r="O653" i="3"/>
  <c r="L653" i="3"/>
  <c r="H653" i="3"/>
  <c r="G653" i="3"/>
  <c r="F653" i="3"/>
  <c r="E653" i="3"/>
  <c r="D653" i="3"/>
  <c r="AD28" i="7" s="1"/>
  <c r="AG652" i="3"/>
  <c r="AH652" i="3" s="1"/>
  <c r="AI652" i="3" s="1"/>
  <c r="Y652" i="3"/>
  <c r="Z652" i="3" s="1"/>
  <c r="AA652" i="3" s="1"/>
  <c r="Q652" i="3"/>
  <c r="J652" i="3"/>
  <c r="K652" i="3" s="1"/>
  <c r="S651" i="3"/>
  <c r="AI649" i="3"/>
  <c r="AA649" i="3"/>
  <c r="S649" i="3"/>
  <c r="K649" i="3"/>
  <c r="J647" i="3"/>
  <c r="K647" i="3" s="1"/>
  <c r="S646" i="3"/>
  <c r="J646" i="3"/>
  <c r="K646" i="3" s="1"/>
  <c r="S645" i="3"/>
  <c r="J645" i="3"/>
  <c r="K645" i="3" s="1"/>
  <c r="J644" i="3"/>
  <c r="K644" i="3" s="1"/>
  <c r="J643" i="3"/>
  <c r="K643" i="3" s="1"/>
  <c r="N653" i="3"/>
  <c r="S642" i="3"/>
  <c r="J642" i="3"/>
  <c r="K642" i="3" s="1"/>
  <c r="J641" i="3"/>
  <c r="K641" i="3" s="1"/>
  <c r="I641" i="3"/>
  <c r="R652" i="3" l="1"/>
  <c r="S652" i="3" s="1"/>
  <c r="Q653" i="3"/>
  <c r="BX28" i="7"/>
  <c r="BA28" i="7"/>
  <c r="AA651" i="3"/>
  <c r="AA642" i="3"/>
  <c r="AA646" i="3"/>
  <c r="M653" i="3"/>
  <c r="AA645" i="3"/>
  <c r="AI644" i="3"/>
  <c r="AA644" i="3"/>
  <c r="AA647" i="3"/>
  <c r="U653" i="3"/>
  <c r="S648" i="3"/>
  <c r="S643" i="3"/>
  <c r="S647" i="3"/>
  <c r="I653" i="3"/>
  <c r="AA648" i="3"/>
  <c r="AI643" i="3"/>
  <c r="J653" i="3"/>
  <c r="AI648" i="3"/>
  <c r="AD653" i="3"/>
  <c r="AA641" i="3"/>
  <c r="AI646" i="3"/>
  <c r="AI645" i="3"/>
  <c r="S644" i="3"/>
  <c r="V653" i="3"/>
  <c r="AA643" i="3"/>
  <c r="K653" i="3"/>
  <c r="S641" i="3"/>
  <c r="AI651" i="3" l="1"/>
  <c r="Y653" i="3"/>
  <c r="AI641" i="3"/>
  <c r="AI642" i="3"/>
  <c r="AA653" i="3"/>
  <c r="BG28" i="7" s="1"/>
  <c r="S653" i="3"/>
  <c r="AJ28" i="7" s="1"/>
  <c r="R653" i="3"/>
  <c r="AI653" i="3" l="1"/>
  <c r="CD28" i="7" s="1"/>
  <c r="AG653" i="3"/>
  <c r="Z653" i="3"/>
  <c r="AC653" i="3"/>
  <c r="J600" i="3"/>
  <c r="AH653" i="3" l="1"/>
  <c r="J502" i="3"/>
  <c r="J503" i="3"/>
  <c r="I289" i="3"/>
  <c r="AI121" i="3" l="1"/>
  <c r="S121" i="3"/>
  <c r="J121" i="3"/>
  <c r="K121" i="3" s="1"/>
  <c r="I121" i="3"/>
  <c r="I137" i="3"/>
  <c r="J137" i="3"/>
  <c r="K137" i="3" s="1"/>
  <c r="AI137" i="3"/>
  <c r="J138" i="3"/>
  <c r="K138" i="3" s="1"/>
  <c r="S138" i="3"/>
  <c r="AA138" i="3"/>
  <c r="AI138" i="3"/>
  <c r="S137" i="3" l="1"/>
  <c r="AA137" i="3"/>
  <c r="AA121" i="3"/>
  <c r="AD94" i="3"/>
  <c r="AG94" i="3" s="1"/>
  <c r="V94" i="3"/>
  <c r="Z94" i="3" s="1"/>
  <c r="AA94" i="3" s="1"/>
  <c r="N94" i="3"/>
  <c r="R94" i="3" s="1"/>
  <c r="S94" i="3" s="1"/>
  <c r="J94" i="3"/>
  <c r="K94" i="3" s="1"/>
  <c r="I94" i="3"/>
  <c r="AH94" i="3" l="1"/>
  <c r="AI94" i="3" s="1"/>
  <c r="Q94" i="3"/>
  <c r="Y94" i="3"/>
  <c r="J14" i="3" l="1"/>
  <c r="I24" i="3"/>
  <c r="J24" i="3" s="1"/>
  <c r="I30" i="3"/>
  <c r="I31" i="3"/>
  <c r="I32" i="3"/>
  <c r="I33" i="3"/>
  <c r="I34" i="3"/>
  <c r="I37" i="3"/>
  <c r="I49" i="3"/>
  <c r="I59" i="3"/>
  <c r="I60" i="3"/>
  <c r="I61" i="3"/>
  <c r="I62" i="3"/>
  <c r="I63" i="3"/>
  <c r="I64" i="3"/>
  <c r="I66" i="3"/>
  <c r="I67" i="3"/>
  <c r="I68" i="3"/>
  <c r="I69" i="3"/>
  <c r="I70" i="3"/>
  <c r="I71" i="3"/>
  <c r="I72" i="3"/>
  <c r="I75" i="3"/>
  <c r="I90" i="3"/>
  <c r="I103" i="3"/>
  <c r="I104" i="3"/>
  <c r="I105" i="3"/>
  <c r="I106" i="3"/>
  <c r="I107" i="3"/>
  <c r="I108" i="3"/>
  <c r="I120" i="3"/>
  <c r="I124" i="3"/>
  <c r="I125" i="3"/>
  <c r="I126" i="3"/>
  <c r="I127" i="3"/>
  <c r="I128" i="3"/>
  <c r="I129" i="3"/>
  <c r="I130" i="3"/>
  <c r="I131" i="3"/>
  <c r="I99" i="3"/>
  <c r="I100" i="3"/>
  <c r="I101" i="3"/>
  <c r="I102" i="3"/>
  <c r="I153" i="3"/>
  <c r="I148" i="3"/>
  <c r="I151" i="3"/>
  <c r="G1065" i="2" l="1"/>
  <c r="L1065" i="2" s="1"/>
  <c r="P1065" i="2"/>
  <c r="AB1065" i="2" s="1"/>
  <c r="AN1065" i="2" s="1"/>
  <c r="W1065" i="2"/>
  <c r="Q1065" i="2" s="1"/>
  <c r="S1065" i="2" s="1"/>
  <c r="AA1065" i="2"/>
  <c r="AA1059" i="2"/>
  <c r="AM1059" i="2" s="1"/>
  <c r="W1059" i="2"/>
  <c r="P1059" i="2"/>
  <c r="AB1059" i="2" s="1"/>
  <c r="AN1059" i="2" s="1"/>
  <c r="G1059" i="2"/>
  <c r="M1059" i="2" s="1"/>
  <c r="N1059" i="2" s="1"/>
  <c r="AA1057" i="2"/>
  <c r="W1057" i="2"/>
  <c r="AI1057" i="2" s="1"/>
  <c r="AU1057" i="2" s="1"/>
  <c r="P1057" i="2"/>
  <c r="AB1057" i="2" s="1"/>
  <c r="AN1057" i="2" s="1"/>
  <c r="G1057" i="2"/>
  <c r="M1057" i="2" s="1"/>
  <c r="N1057" i="2" s="1"/>
  <c r="AI1065" i="2" l="1"/>
  <c r="AU1065" i="2" s="1"/>
  <c r="Y1065" i="2"/>
  <c r="Z1065" i="2" s="1"/>
  <c r="X1065" i="2"/>
  <c r="AM1065" i="2"/>
  <c r="M1065" i="2"/>
  <c r="N1065" i="2" s="1"/>
  <c r="Q1059" i="2"/>
  <c r="S1059" i="2" s="1"/>
  <c r="X1059" i="2" s="1"/>
  <c r="L1059" i="2"/>
  <c r="AI1059" i="2"/>
  <c r="AU1059" i="2" s="1"/>
  <c r="AO1059" i="2" s="1"/>
  <c r="AQ1059" i="2" s="1"/>
  <c r="AC1057" i="2"/>
  <c r="AE1057" i="2" s="1"/>
  <c r="Q1057" i="2"/>
  <c r="S1057" i="2" s="1"/>
  <c r="AM1057" i="2"/>
  <c r="AO1057" i="2" s="1"/>
  <c r="AQ1057" i="2" s="1"/>
  <c r="L1057" i="2"/>
  <c r="AC1065" i="2" l="1"/>
  <c r="AE1065" i="2" s="1"/>
  <c r="AJ1065" i="2" s="1"/>
  <c r="AO1065" i="2"/>
  <c r="AQ1065" i="2" s="1"/>
  <c r="AW1065" i="2" s="1"/>
  <c r="AX1065" i="2" s="1"/>
  <c r="Y1059" i="2"/>
  <c r="Z1059" i="2" s="1"/>
  <c r="AC1059" i="2"/>
  <c r="AE1059" i="2" s="1"/>
  <c r="AK1059" i="2" s="1"/>
  <c r="AL1059" i="2" s="1"/>
  <c r="AV1059" i="2"/>
  <c r="AW1059" i="2"/>
  <c r="AX1059" i="2" s="1"/>
  <c r="AW1057" i="2"/>
  <c r="AX1057" i="2" s="1"/>
  <c r="AV1057" i="2"/>
  <c r="Y1057" i="2"/>
  <c r="Z1057" i="2" s="1"/>
  <c r="X1057" i="2"/>
  <c r="AK1057" i="2"/>
  <c r="AL1057" i="2" s="1"/>
  <c r="AJ1057" i="2"/>
  <c r="AK1065" i="2" l="1"/>
  <c r="AL1065" i="2" s="1"/>
  <c r="AV1065" i="2"/>
  <c r="AJ1059" i="2"/>
  <c r="AT1098" i="2" l="1"/>
  <c r="AR1098" i="2"/>
  <c r="AH1098" i="2"/>
  <c r="AF1098" i="2"/>
  <c r="V1098" i="2"/>
  <c r="T1098" i="2"/>
  <c r="O1098" i="2"/>
  <c r="K1098" i="2"/>
  <c r="J1098" i="2"/>
  <c r="H1098" i="2"/>
  <c r="F1098" i="2"/>
  <c r="E1098" i="2"/>
  <c r="AC28" i="7" s="1"/>
  <c r="Y1097" i="2"/>
  <c r="AK1097" i="2" s="1"/>
  <c r="AW1097" i="2" s="1"/>
  <c r="X1097" i="2"/>
  <c r="AJ1097" i="2" s="1"/>
  <c r="AV1097" i="2" s="1"/>
  <c r="N1097" i="2"/>
  <c r="Z1097" i="2" s="1"/>
  <c r="AL1097" i="2" s="1"/>
  <c r="AX1097" i="2" s="1"/>
  <c r="AA1096" i="2"/>
  <c r="AM1096" i="2" s="1"/>
  <c r="W1096" i="2"/>
  <c r="AI1096" i="2" s="1"/>
  <c r="AU1096" i="2" s="1"/>
  <c r="P1096" i="2"/>
  <c r="AB1096" i="2" s="1"/>
  <c r="AN1096" i="2" s="1"/>
  <c r="G1096" i="2"/>
  <c r="AA1095" i="2"/>
  <c r="AM1095" i="2" s="1"/>
  <c r="W1095" i="2"/>
  <c r="AI1095" i="2" s="1"/>
  <c r="P1095" i="2"/>
  <c r="AB1095" i="2" s="1"/>
  <c r="AN1095" i="2" s="1"/>
  <c r="G1095" i="2"/>
  <c r="M1095" i="2" s="1"/>
  <c r="N1095" i="2" s="1"/>
  <c r="AA1094" i="2"/>
  <c r="AM1094" i="2" s="1"/>
  <c r="W1094" i="2"/>
  <c r="P1094" i="2"/>
  <c r="AB1094" i="2" s="1"/>
  <c r="AN1094" i="2" s="1"/>
  <c r="G1094" i="2"/>
  <c r="L1094" i="2" s="1"/>
  <c r="AA1093" i="2"/>
  <c r="AM1093" i="2" s="1"/>
  <c r="W1093" i="2"/>
  <c r="P1093" i="2"/>
  <c r="AB1093" i="2" s="1"/>
  <c r="AN1093" i="2" s="1"/>
  <c r="G1093" i="2"/>
  <c r="M1093" i="2" s="1"/>
  <c r="N1093" i="2" s="1"/>
  <c r="AA1092" i="2"/>
  <c r="AM1092" i="2" s="1"/>
  <c r="W1092" i="2"/>
  <c r="AI1092" i="2" s="1"/>
  <c r="AU1092" i="2" s="1"/>
  <c r="P1092" i="2"/>
  <c r="AB1092" i="2" s="1"/>
  <c r="AN1092" i="2" s="1"/>
  <c r="G1092" i="2"/>
  <c r="M1092" i="2" s="1"/>
  <c r="N1092" i="2" s="1"/>
  <c r="AA1091" i="2"/>
  <c r="AM1091" i="2" s="1"/>
  <c r="W1091" i="2"/>
  <c r="Q1091" i="2" s="1"/>
  <c r="S1091" i="2" s="1"/>
  <c r="Y1091" i="2" s="1"/>
  <c r="Z1091" i="2" s="1"/>
  <c r="P1091" i="2"/>
  <c r="AB1091" i="2" s="1"/>
  <c r="AN1091" i="2" s="1"/>
  <c r="G1091" i="2"/>
  <c r="M1091" i="2" s="1"/>
  <c r="N1091" i="2" s="1"/>
  <c r="AA1090" i="2"/>
  <c r="W1090" i="2"/>
  <c r="P1090" i="2"/>
  <c r="AB1090" i="2" s="1"/>
  <c r="AN1090" i="2" s="1"/>
  <c r="G1090" i="2"/>
  <c r="L1090" i="2" s="1"/>
  <c r="AA1089" i="2"/>
  <c r="AM1089" i="2" s="1"/>
  <c r="W1089" i="2"/>
  <c r="P1089" i="2"/>
  <c r="AB1089" i="2" s="1"/>
  <c r="AN1089" i="2" s="1"/>
  <c r="G1089" i="2"/>
  <c r="M1089" i="2" s="1"/>
  <c r="N1089" i="2" s="1"/>
  <c r="AA1088" i="2"/>
  <c r="AM1088" i="2" s="1"/>
  <c r="W1088" i="2"/>
  <c r="AI1088" i="2" s="1"/>
  <c r="AU1088" i="2" s="1"/>
  <c r="P1088" i="2"/>
  <c r="AB1088" i="2" s="1"/>
  <c r="G1088" i="2"/>
  <c r="M1088" i="2" s="1"/>
  <c r="N1088" i="2" s="1"/>
  <c r="AA1087" i="2"/>
  <c r="AM1087" i="2" s="1"/>
  <c r="W1087" i="2"/>
  <c r="P1087" i="2"/>
  <c r="AB1087" i="2" s="1"/>
  <c r="AN1087" i="2" s="1"/>
  <c r="G1087" i="2"/>
  <c r="M1087" i="2" s="1"/>
  <c r="N1087" i="2" s="1"/>
  <c r="AA1086" i="2"/>
  <c r="AM1086" i="2" s="1"/>
  <c r="W1086" i="2"/>
  <c r="AI1086" i="2" s="1"/>
  <c r="AU1086" i="2" s="1"/>
  <c r="P1086" i="2"/>
  <c r="AB1086" i="2" s="1"/>
  <c r="AN1086" i="2" s="1"/>
  <c r="G1086" i="2"/>
  <c r="AA1085" i="2"/>
  <c r="AM1085" i="2" s="1"/>
  <c r="W1085" i="2"/>
  <c r="AI1085" i="2" s="1"/>
  <c r="AU1085" i="2" s="1"/>
  <c r="P1085" i="2"/>
  <c r="AB1085" i="2" s="1"/>
  <c r="AN1085" i="2" s="1"/>
  <c r="G1085" i="2"/>
  <c r="M1085" i="2" s="1"/>
  <c r="N1085" i="2" s="1"/>
  <c r="AA1084" i="2"/>
  <c r="AM1084" i="2" s="1"/>
  <c r="W1084" i="2"/>
  <c r="AI1084" i="2" s="1"/>
  <c r="P1084" i="2"/>
  <c r="AB1084" i="2" s="1"/>
  <c r="AN1084" i="2" s="1"/>
  <c r="G1084" i="2"/>
  <c r="L1084" i="2" s="1"/>
  <c r="AA1083" i="2"/>
  <c r="AM1083" i="2" s="1"/>
  <c r="W1083" i="2"/>
  <c r="P1083" i="2"/>
  <c r="AB1083" i="2" s="1"/>
  <c r="AN1083" i="2" s="1"/>
  <c r="G1083" i="2"/>
  <c r="L1083" i="2" s="1"/>
  <c r="AA1082" i="2"/>
  <c r="AM1082" i="2" s="1"/>
  <c r="W1082" i="2"/>
  <c r="P1082" i="2"/>
  <c r="AB1082" i="2" s="1"/>
  <c r="AN1082" i="2" s="1"/>
  <c r="G1082" i="2"/>
  <c r="AA1081" i="2"/>
  <c r="AM1081" i="2" s="1"/>
  <c r="W1081" i="2"/>
  <c r="P1081" i="2"/>
  <c r="AB1081" i="2" s="1"/>
  <c r="AN1081" i="2" s="1"/>
  <c r="G1081" i="2"/>
  <c r="M1081" i="2" s="1"/>
  <c r="N1081" i="2" s="1"/>
  <c r="AA1080" i="2"/>
  <c r="AM1080" i="2" s="1"/>
  <c r="W1080" i="2"/>
  <c r="P1080" i="2"/>
  <c r="AB1080" i="2" s="1"/>
  <c r="AN1080" i="2" s="1"/>
  <c r="G1080" i="2"/>
  <c r="AA1079" i="2"/>
  <c r="AM1079" i="2" s="1"/>
  <c r="W1079" i="2"/>
  <c r="AI1079" i="2" s="1"/>
  <c r="AU1079" i="2" s="1"/>
  <c r="P1079" i="2"/>
  <c r="AB1079" i="2" s="1"/>
  <c r="G1079" i="2"/>
  <c r="M1079" i="2" s="1"/>
  <c r="N1079" i="2" s="1"/>
  <c r="AA1078" i="2"/>
  <c r="AM1078" i="2" s="1"/>
  <c r="W1078" i="2"/>
  <c r="AI1078" i="2" s="1"/>
  <c r="AU1078" i="2" s="1"/>
  <c r="P1078" i="2"/>
  <c r="G1078" i="2"/>
  <c r="AA1077" i="2"/>
  <c r="AM1077" i="2" s="1"/>
  <c r="W1077" i="2"/>
  <c r="P1077" i="2"/>
  <c r="AB1077" i="2" s="1"/>
  <c r="AN1077" i="2" s="1"/>
  <c r="G1077" i="2"/>
  <c r="M1077" i="2" s="1"/>
  <c r="N1077" i="2" s="1"/>
  <c r="AA1076" i="2"/>
  <c r="AM1076" i="2" s="1"/>
  <c r="W1076" i="2"/>
  <c r="P1076" i="2"/>
  <c r="AB1076" i="2" s="1"/>
  <c r="AN1076" i="2" s="1"/>
  <c r="G1076" i="2"/>
  <c r="AA1075" i="2"/>
  <c r="AM1075" i="2" s="1"/>
  <c r="W1075" i="2"/>
  <c r="AI1075" i="2" s="1"/>
  <c r="P1075" i="2"/>
  <c r="AB1075" i="2" s="1"/>
  <c r="AN1075" i="2" s="1"/>
  <c r="G1075" i="2"/>
  <c r="M1075" i="2" s="1"/>
  <c r="N1075" i="2" s="1"/>
  <c r="AA1074" i="2"/>
  <c r="AM1074" i="2" s="1"/>
  <c r="W1074" i="2"/>
  <c r="AI1074" i="2" s="1"/>
  <c r="AU1074" i="2" s="1"/>
  <c r="P1074" i="2"/>
  <c r="G1074" i="2"/>
  <c r="M1074" i="2" s="1"/>
  <c r="N1074" i="2" s="1"/>
  <c r="AA1073" i="2"/>
  <c r="AM1073" i="2" s="1"/>
  <c r="W1073" i="2"/>
  <c r="AI1073" i="2" s="1"/>
  <c r="AU1073" i="2" s="1"/>
  <c r="P1073" i="2"/>
  <c r="AB1073" i="2" s="1"/>
  <c r="AN1073" i="2" s="1"/>
  <c r="G1073" i="2"/>
  <c r="M1073" i="2" s="1"/>
  <c r="N1073" i="2" s="1"/>
  <c r="AA1072" i="2"/>
  <c r="W1072" i="2"/>
  <c r="P1072" i="2"/>
  <c r="AB1072" i="2" s="1"/>
  <c r="AN1072" i="2" s="1"/>
  <c r="G1072" i="2"/>
  <c r="L1072" i="2" s="1"/>
  <c r="AA1071" i="2"/>
  <c r="AM1071" i="2" s="1"/>
  <c r="W1071" i="2"/>
  <c r="P1071" i="2"/>
  <c r="AB1071" i="2" s="1"/>
  <c r="AN1071" i="2" s="1"/>
  <c r="G1071" i="2"/>
  <c r="M1071" i="2" s="1"/>
  <c r="N1071" i="2" s="1"/>
  <c r="AA1070" i="2"/>
  <c r="AM1070" i="2" s="1"/>
  <c r="W1070" i="2"/>
  <c r="AI1070" i="2" s="1"/>
  <c r="P1070" i="2"/>
  <c r="G1070" i="2"/>
  <c r="M1070" i="2" s="1"/>
  <c r="N1070" i="2" s="1"/>
  <c r="AA1069" i="2"/>
  <c r="AM1069" i="2" s="1"/>
  <c r="W1069" i="2"/>
  <c r="AI1069" i="2" s="1"/>
  <c r="P1069" i="2"/>
  <c r="AB1069" i="2" s="1"/>
  <c r="AN1069" i="2" s="1"/>
  <c r="G1069" i="2"/>
  <c r="M1069" i="2" s="1"/>
  <c r="N1069" i="2" s="1"/>
  <c r="AA1068" i="2"/>
  <c r="W1068" i="2"/>
  <c r="P1068" i="2"/>
  <c r="AB1068" i="2" s="1"/>
  <c r="AN1068" i="2" s="1"/>
  <c r="G1068" i="2"/>
  <c r="L1068" i="2" s="1"/>
  <c r="AA1067" i="2"/>
  <c r="AM1067" i="2" s="1"/>
  <c r="W1067" i="2"/>
  <c r="AI1067" i="2" s="1"/>
  <c r="P1067" i="2"/>
  <c r="AB1067" i="2" s="1"/>
  <c r="AN1067" i="2" s="1"/>
  <c r="G1067" i="2"/>
  <c r="M1067" i="2" s="1"/>
  <c r="N1067" i="2" s="1"/>
  <c r="AA1066" i="2"/>
  <c r="AM1066" i="2" s="1"/>
  <c r="W1066" i="2"/>
  <c r="AI1066" i="2" s="1"/>
  <c r="AU1066" i="2" s="1"/>
  <c r="P1066" i="2"/>
  <c r="AB1066" i="2" s="1"/>
  <c r="AN1066" i="2" s="1"/>
  <c r="G1066" i="2"/>
  <c r="M1066" i="2" s="1"/>
  <c r="N1066" i="2" s="1"/>
  <c r="AA1064" i="2"/>
  <c r="AM1064" i="2" s="1"/>
  <c r="W1064" i="2"/>
  <c r="AI1064" i="2" s="1"/>
  <c r="AU1064" i="2" s="1"/>
  <c r="P1064" i="2"/>
  <c r="AB1064" i="2" s="1"/>
  <c r="G1064" i="2"/>
  <c r="M1064" i="2" s="1"/>
  <c r="N1064" i="2" s="1"/>
  <c r="AA1063" i="2"/>
  <c r="AM1063" i="2" s="1"/>
  <c r="W1063" i="2"/>
  <c r="P1063" i="2"/>
  <c r="AB1063" i="2" s="1"/>
  <c r="AN1063" i="2" s="1"/>
  <c r="G1063" i="2"/>
  <c r="M1063" i="2" s="1"/>
  <c r="N1063" i="2" s="1"/>
  <c r="AA1060" i="2"/>
  <c r="W1060" i="2"/>
  <c r="P1060" i="2"/>
  <c r="AB1060" i="2" s="1"/>
  <c r="AN1060" i="2" s="1"/>
  <c r="G1060" i="2"/>
  <c r="L1060" i="2" s="1"/>
  <c r="AA1058" i="2"/>
  <c r="AM1058" i="2" s="1"/>
  <c r="W1058" i="2"/>
  <c r="AI1058" i="2" s="1"/>
  <c r="AU1058" i="2" s="1"/>
  <c r="P1058" i="2"/>
  <c r="AB1058" i="2" s="1"/>
  <c r="AN1058" i="2" s="1"/>
  <c r="G1058" i="2"/>
  <c r="L1058" i="2" s="1"/>
  <c r="AA1056" i="2"/>
  <c r="W1056" i="2"/>
  <c r="AI1056" i="2" s="1"/>
  <c r="AU1056" i="2" s="1"/>
  <c r="P1056" i="2"/>
  <c r="AB1056" i="2" s="1"/>
  <c r="AN1056" i="2" s="1"/>
  <c r="G1056" i="2"/>
  <c r="L1056" i="2" s="1"/>
  <c r="AA1055" i="2"/>
  <c r="AM1055" i="2" s="1"/>
  <c r="W1055" i="2"/>
  <c r="AI1055" i="2" s="1"/>
  <c r="P1055" i="2"/>
  <c r="AB1055" i="2" s="1"/>
  <c r="AN1055" i="2" s="1"/>
  <c r="G1055" i="2"/>
  <c r="AA1054" i="2"/>
  <c r="W1054" i="2"/>
  <c r="AI1054" i="2" s="1"/>
  <c r="AU1054" i="2" s="1"/>
  <c r="P1054" i="2"/>
  <c r="G1054" i="2"/>
  <c r="AA1052" i="2"/>
  <c r="AM1052" i="2" s="1"/>
  <c r="W1052" i="2"/>
  <c r="AI1052" i="2" s="1"/>
  <c r="P1052" i="2"/>
  <c r="AB1052" i="2" s="1"/>
  <c r="AN1052" i="2" s="1"/>
  <c r="G1052" i="2"/>
  <c r="M1052" i="2" s="1"/>
  <c r="N1052" i="2" s="1"/>
  <c r="AA1051" i="2"/>
  <c r="AM1051" i="2" s="1"/>
  <c r="W1051" i="2"/>
  <c r="AI1051" i="2" s="1"/>
  <c r="P1051" i="2"/>
  <c r="AB1051" i="2" s="1"/>
  <c r="G1051" i="2"/>
  <c r="M1051" i="2" s="1"/>
  <c r="N1051" i="2" s="1"/>
  <c r="Q1071" i="2" l="1"/>
  <c r="S1071" i="2" s="1"/>
  <c r="Q1082" i="2"/>
  <c r="S1082" i="2" s="1"/>
  <c r="Q1088" i="2"/>
  <c r="S1088" i="2" s="1"/>
  <c r="Q1068" i="2"/>
  <c r="S1068" i="2" s="1"/>
  <c r="X1068" i="2" s="1"/>
  <c r="Q1085" i="2"/>
  <c r="S1085" i="2" s="1"/>
  <c r="Q1093" i="2"/>
  <c r="S1093" i="2" s="1"/>
  <c r="X1093" i="2" s="1"/>
  <c r="Q1078" i="2"/>
  <c r="S1078" i="2" s="1"/>
  <c r="L1087" i="2"/>
  <c r="AO1092" i="2"/>
  <c r="AQ1092" i="2" s="1"/>
  <c r="AW1092" i="2" s="1"/>
  <c r="AX1092" i="2" s="1"/>
  <c r="Q1076" i="2"/>
  <c r="S1076" i="2" s="1"/>
  <c r="L1093" i="2"/>
  <c r="AU1069" i="2"/>
  <c r="AO1069" i="2" s="1"/>
  <c r="AQ1069" i="2" s="1"/>
  <c r="AC1069" i="2"/>
  <c r="AE1069" i="2" s="1"/>
  <c r="Q1092" i="2"/>
  <c r="S1092" i="2" s="1"/>
  <c r="Q1096" i="2"/>
  <c r="S1096" i="2" s="1"/>
  <c r="Q1052" i="2"/>
  <c r="S1052" i="2" s="1"/>
  <c r="L1066" i="2"/>
  <c r="AI1071" i="2"/>
  <c r="AU1071" i="2" s="1"/>
  <c r="AO1071" i="2" s="1"/>
  <c r="AQ1071" i="2" s="1"/>
  <c r="AV1071" i="2" s="1"/>
  <c r="L1085" i="2"/>
  <c r="Q1066" i="2"/>
  <c r="S1066" i="2" s="1"/>
  <c r="X1066" i="2" s="1"/>
  <c r="Q1074" i="2"/>
  <c r="S1074" i="2" s="1"/>
  <c r="Y1074" i="2" s="1"/>
  <c r="Z1074" i="2" s="1"/>
  <c r="AC1064" i="2"/>
  <c r="AE1064" i="2" s="1"/>
  <c r="AJ1064" i="2" s="1"/>
  <c r="AO1066" i="2"/>
  <c r="AQ1066" i="2" s="1"/>
  <c r="AW1066" i="2" s="1"/>
  <c r="AX1066" i="2" s="1"/>
  <c r="AI1076" i="2"/>
  <c r="AU1076" i="2" s="1"/>
  <c r="AO1076" i="2" s="1"/>
  <c r="AQ1076" i="2" s="1"/>
  <c r="L1081" i="2"/>
  <c r="Q1054" i="2"/>
  <c r="S1054" i="2" s="1"/>
  <c r="Y1054" i="2" s="1"/>
  <c r="Z1054" i="2" s="1"/>
  <c r="AI1068" i="2"/>
  <c r="AU1068" i="2" s="1"/>
  <c r="Q1079" i="2"/>
  <c r="S1079" i="2" s="1"/>
  <c r="AO1085" i="2"/>
  <c r="AQ1085" i="2" s="1"/>
  <c r="AI1091" i="2"/>
  <c r="Q1060" i="2"/>
  <c r="S1060" i="2" s="1"/>
  <c r="X1060" i="2" s="1"/>
  <c r="Q1067" i="2"/>
  <c r="S1067" i="2" s="1"/>
  <c r="X1067" i="2" s="1"/>
  <c r="AN1088" i="2"/>
  <c r="AO1088" i="2" s="1"/>
  <c r="AQ1088" i="2" s="1"/>
  <c r="AC1088" i="2"/>
  <c r="AE1088" i="2" s="1"/>
  <c r="AC1079" i="2"/>
  <c r="AE1079" i="2" s="1"/>
  <c r="AN1079" i="2"/>
  <c r="AO1079" i="2" s="1"/>
  <c r="AQ1079" i="2" s="1"/>
  <c r="AN1064" i="2"/>
  <c r="AO1064" i="2" s="1"/>
  <c r="AQ1064" i="2" s="1"/>
  <c r="AV1064" i="2" s="1"/>
  <c r="Q1077" i="2"/>
  <c r="S1077" i="2" s="1"/>
  <c r="L1079" i="2"/>
  <c r="Q1084" i="2"/>
  <c r="S1084" i="2" s="1"/>
  <c r="X1084" i="2" s="1"/>
  <c r="AC1052" i="2"/>
  <c r="AE1052" i="2" s="1"/>
  <c r="AJ1052" i="2" s="1"/>
  <c r="M1058" i="2"/>
  <c r="N1058" i="2" s="1"/>
  <c r="Q1063" i="2"/>
  <c r="S1063" i="2" s="1"/>
  <c r="Y1063" i="2" s="1"/>
  <c r="Z1063" i="2" s="1"/>
  <c r="Y1068" i="2"/>
  <c r="Z1068" i="2" s="1"/>
  <c r="L1070" i="2"/>
  <c r="Q1073" i="2"/>
  <c r="S1073" i="2" s="1"/>
  <c r="L1086" i="2"/>
  <c r="M1086" i="2"/>
  <c r="N1086" i="2" s="1"/>
  <c r="M1090" i="2"/>
  <c r="N1090" i="2" s="1"/>
  <c r="Q1058" i="2"/>
  <c r="S1058" i="2" s="1"/>
  <c r="X1058" i="2" s="1"/>
  <c r="L1067" i="2"/>
  <c r="L1075" i="2"/>
  <c r="Q1080" i="2"/>
  <c r="S1080" i="2" s="1"/>
  <c r="Y1080" i="2" s="1"/>
  <c r="Z1080" i="2" s="1"/>
  <c r="I1098" i="2"/>
  <c r="Q1087" i="2"/>
  <c r="S1087" i="2" s="1"/>
  <c r="Y1087" i="2" s="1"/>
  <c r="Z1087" i="2" s="1"/>
  <c r="L1095" i="2"/>
  <c r="M1060" i="2"/>
  <c r="N1060" i="2" s="1"/>
  <c r="AC1073" i="2"/>
  <c r="AE1073" i="2" s="1"/>
  <c r="AK1073" i="2" s="1"/>
  <c r="AL1073" i="2" s="1"/>
  <c r="M1083" i="2"/>
  <c r="N1083" i="2" s="1"/>
  <c r="Q1086" i="2"/>
  <c r="S1086" i="2" s="1"/>
  <c r="X1086" i="2" s="1"/>
  <c r="M1056" i="2"/>
  <c r="N1056" i="2" s="1"/>
  <c r="Q1075" i="2"/>
  <c r="S1075" i="2" s="1"/>
  <c r="AB1078" i="2"/>
  <c r="L1089" i="2"/>
  <c r="L1091" i="2"/>
  <c r="L1071" i="2"/>
  <c r="L1077" i="2"/>
  <c r="AB1054" i="2"/>
  <c r="AN1054" i="2" s="1"/>
  <c r="Q1089" i="2"/>
  <c r="S1089" i="2" s="1"/>
  <c r="X1089" i="2" s="1"/>
  <c r="AC1092" i="2"/>
  <c r="AE1092" i="2" s="1"/>
  <c r="M1094" i="2"/>
  <c r="N1094" i="2" s="1"/>
  <c r="AK1052" i="2"/>
  <c r="AL1052" i="2" s="1"/>
  <c r="Q1051" i="2"/>
  <c r="AU1067" i="2"/>
  <c r="AO1067" i="2" s="1"/>
  <c r="AQ1067" i="2" s="1"/>
  <c r="AC1067" i="2"/>
  <c r="AE1067" i="2" s="1"/>
  <c r="AM1090" i="2"/>
  <c r="Q1056" i="2"/>
  <c r="S1056" i="2" s="1"/>
  <c r="Q1064" i="2"/>
  <c r="S1064" i="2" s="1"/>
  <c r="Y1076" i="2"/>
  <c r="Z1076" i="2" s="1"/>
  <c r="X1076" i="2"/>
  <c r="X1085" i="2"/>
  <c r="Y1085" i="2"/>
  <c r="Z1085" i="2" s="1"/>
  <c r="AC1055" i="2"/>
  <c r="AE1055" i="2" s="1"/>
  <c r="AU1055" i="2"/>
  <c r="AO1055" i="2" s="1"/>
  <c r="AQ1055" i="2" s="1"/>
  <c r="L1052" i="2"/>
  <c r="X1063" i="2"/>
  <c r="P1098" i="2"/>
  <c r="AM1054" i="2"/>
  <c r="Y1052" i="2"/>
  <c r="Z1052" i="2" s="1"/>
  <c r="X1052" i="2"/>
  <c r="AB1070" i="2"/>
  <c r="AN1070" i="2" s="1"/>
  <c r="Q1070" i="2"/>
  <c r="S1070" i="2" s="1"/>
  <c r="X1071" i="2"/>
  <c r="Y1071" i="2"/>
  <c r="Z1071" i="2" s="1"/>
  <c r="AN1051" i="2"/>
  <c r="Y1082" i="2"/>
  <c r="Z1082" i="2" s="1"/>
  <c r="X1082" i="2"/>
  <c r="W1098" i="2"/>
  <c r="Q1072" i="2"/>
  <c r="S1072" i="2" s="1"/>
  <c r="AI1072" i="2"/>
  <c r="AU1072" i="2" s="1"/>
  <c r="AC1056" i="2"/>
  <c r="AE1056" i="2" s="1"/>
  <c r="AI1063" i="2"/>
  <c r="AI1077" i="2"/>
  <c r="AU1077" i="2" s="1"/>
  <c r="AO1077" i="2" s="1"/>
  <c r="AQ1077" i="2" s="1"/>
  <c r="Y1084" i="2"/>
  <c r="Z1084" i="2" s="1"/>
  <c r="X1079" i="2"/>
  <c r="Y1079" i="2"/>
  <c r="Z1079" i="2" s="1"/>
  <c r="AU1052" i="2"/>
  <c r="AO1052" i="2" s="1"/>
  <c r="AQ1052" i="2" s="1"/>
  <c r="Y1066" i="2"/>
  <c r="Z1066" i="2" s="1"/>
  <c r="L1073" i="2"/>
  <c r="L1063" i="2"/>
  <c r="AV1085" i="2"/>
  <c r="AW1085" i="2"/>
  <c r="AX1085" i="2" s="1"/>
  <c r="AU1051" i="2"/>
  <c r="M1055" i="2"/>
  <c r="N1055" i="2" s="1"/>
  <c r="L1055" i="2"/>
  <c r="AM1072" i="2"/>
  <c r="L1076" i="2"/>
  <c r="M1076" i="2"/>
  <c r="N1076" i="2" s="1"/>
  <c r="M1054" i="2"/>
  <c r="N1054" i="2" s="1"/>
  <c r="L1054" i="2"/>
  <c r="AM1060" i="2"/>
  <c r="AU1070" i="2"/>
  <c r="AU1075" i="2"/>
  <c r="AO1075" i="2" s="1"/>
  <c r="AQ1075" i="2" s="1"/>
  <c r="AC1075" i="2"/>
  <c r="AE1075" i="2" s="1"/>
  <c r="AC1058" i="2"/>
  <c r="AE1058" i="2" s="1"/>
  <c r="Q1055" i="2"/>
  <c r="S1055" i="2" s="1"/>
  <c r="AO1058" i="2"/>
  <c r="AQ1058" i="2" s="1"/>
  <c r="AO1073" i="2"/>
  <c r="AQ1073" i="2" s="1"/>
  <c r="M1078" i="2"/>
  <c r="N1078" i="2" s="1"/>
  <c r="L1078" i="2"/>
  <c r="L1082" i="2"/>
  <c r="M1082" i="2"/>
  <c r="N1082" i="2" s="1"/>
  <c r="AK1069" i="2"/>
  <c r="AL1069" i="2" s="1"/>
  <c r="AJ1069" i="2"/>
  <c r="Y1078" i="2"/>
  <c r="Z1078" i="2" s="1"/>
  <c r="X1078" i="2"/>
  <c r="L1080" i="2"/>
  <c r="M1080" i="2"/>
  <c r="N1080" i="2" s="1"/>
  <c r="M1096" i="2"/>
  <c r="N1096" i="2" s="1"/>
  <c r="L1096" i="2"/>
  <c r="Q1081" i="2"/>
  <c r="S1081" i="2" s="1"/>
  <c r="AM1056" i="2"/>
  <c r="AO1056" i="2" s="1"/>
  <c r="AQ1056" i="2" s="1"/>
  <c r="AI1060" i="2"/>
  <c r="AU1060" i="2" s="1"/>
  <c r="L1069" i="2"/>
  <c r="AI1080" i="2"/>
  <c r="AU1080" i="2" s="1"/>
  <c r="AO1080" i="2" s="1"/>
  <c r="AQ1080" i="2" s="1"/>
  <c r="AI1082" i="2"/>
  <c r="AU1082" i="2" s="1"/>
  <c r="AO1082" i="2" s="1"/>
  <c r="AQ1082" i="2" s="1"/>
  <c r="L1088" i="2"/>
  <c r="AC1068" i="2"/>
  <c r="AE1068" i="2" s="1"/>
  <c r="AB1074" i="2"/>
  <c r="AI1083" i="2"/>
  <c r="Q1083" i="2"/>
  <c r="S1083" i="2" s="1"/>
  <c r="L1092" i="2"/>
  <c r="Y1096" i="2"/>
  <c r="Z1096" i="2" s="1"/>
  <c r="X1096" i="2"/>
  <c r="Y1088" i="2"/>
  <c r="Z1088" i="2" s="1"/>
  <c r="X1088" i="2"/>
  <c r="M1084" i="2"/>
  <c r="N1084" i="2" s="1"/>
  <c r="AC1086" i="2"/>
  <c r="AE1086" i="2" s="1"/>
  <c r="Y1092" i="2"/>
  <c r="Z1092" i="2" s="1"/>
  <c r="X1092" i="2"/>
  <c r="Q1095" i="2"/>
  <c r="S1095" i="2" s="1"/>
  <c r="AO1096" i="2"/>
  <c r="AQ1096" i="2" s="1"/>
  <c r="AA1098" i="2"/>
  <c r="AZ28" i="7" s="1"/>
  <c r="M1068" i="2"/>
  <c r="N1068" i="2" s="1"/>
  <c r="Q1069" i="2"/>
  <c r="S1069" i="2" s="1"/>
  <c r="M1072" i="2"/>
  <c r="N1072" i="2" s="1"/>
  <c r="L1074" i="2"/>
  <c r="AI1081" i="2"/>
  <c r="AM1068" i="2"/>
  <c r="AO1068" i="2" s="1"/>
  <c r="AQ1068" i="2" s="1"/>
  <c r="AC1071" i="2"/>
  <c r="AE1071" i="2" s="1"/>
  <c r="AC1096" i="2"/>
  <c r="AE1096" i="2" s="1"/>
  <c r="G1098" i="2"/>
  <c r="L1051" i="2"/>
  <c r="AC1051" i="2"/>
  <c r="L1064" i="2"/>
  <c r="AC1066" i="2"/>
  <c r="AE1066" i="2" s="1"/>
  <c r="AO1086" i="2"/>
  <c r="AQ1086" i="2" s="1"/>
  <c r="AI1087" i="2"/>
  <c r="X1091" i="2"/>
  <c r="Y1093" i="2"/>
  <c r="Z1093" i="2" s="1"/>
  <c r="Q1094" i="2"/>
  <c r="S1094" i="2" s="1"/>
  <c r="AI1094" i="2"/>
  <c r="AU1094" i="2" s="1"/>
  <c r="AO1094" i="2" s="1"/>
  <c r="AQ1094" i="2" s="1"/>
  <c r="AC1095" i="2"/>
  <c r="AE1095" i="2" s="1"/>
  <c r="AU1095" i="2"/>
  <c r="AO1095" i="2" s="1"/>
  <c r="AQ1095" i="2" s="1"/>
  <c r="AC1084" i="2"/>
  <c r="AE1084" i="2" s="1"/>
  <c r="AU1084" i="2"/>
  <c r="AO1084" i="2" s="1"/>
  <c r="AQ1084" i="2" s="1"/>
  <c r="AC1085" i="2"/>
  <c r="AE1085" i="2" s="1"/>
  <c r="Q1090" i="2"/>
  <c r="S1090" i="2" s="1"/>
  <c r="AI1090" i="2"/>
  <c r="AU1090" i="2" s="1"/>
  <c r="AC1091" i="2"/>
  <c r="AE1091" i="2" s="1"/>
  <c r="AU1091" i="2"/>
  <c r="AO1091" i="2" s="1"/>
  <c r="AQ1091" i="2" s="1"/>
  <c r="AI1089" i="2"/>
  <c r="AI1093" i="2"/>
  <c r="AC1076" i="2" l="1"/>
  <c r="AE1076" i="2" s="1"/>
  <c r="AW1064" i="2"/>
  <c r="AX1064" i="2" s="1"/>
  <c r="Y1089" i="2"/>
  <c r="Z1089" i="2" s="1"/>
  <c r="AK1064" i="2"/>
  <c r="AL1064" i="2" s="1"/>
  <c r="AV1066" i="2"/>
  <c r="Y1067" i="2"/>
  <c r="Z1067" i="2" s="1"/>
  <c r="Y1058" i="2"/>
  <c r="Z1058" i="2" s="1"/>
  <c r="AV1092" i="2"/>
  <c r="X1074" i="2"/>
  <c r="X1087" i="2"/>
  <c r="X1080" i="2"/>
  <c r="X1054" i="2"/>
  <c r="AC1094" i="2"/>
  <c r="AE1094" i="2" s="1"/>
  <c r="AK1094" i="2" s="1"/>
  <c r="AL1094" i="2" s="1"/>
  <c r="AW1071" i="2"/>
  <c r="AX1071" i="2" s="1"/>
  <c r="AW1088" i="2"/>
  <c r="AX1088" i="2" s="1"/>
  <c r="AV1088" i="2"/>
  <c r="AO1072" i="2"/>
  <c r="AQ1072" i="2" s="1"/>
  <c r="AW1072" i="2" s="1"/>
  <c r="AX1072" i="2" s="1"/>
  <c r="AC1072" i="2"/>
  <c r="AE1072" i="2" s="1"/>
  <c r="AK1072" i="2" s="1"/>
  <c r="AL1072" i="2" s="1"/>
  <c r="AV1079" i="2"/>
  <c r="AW1079" i="2"/>
  <c r="AX1079" i="2" s="1"/>
  <c r="AJ1073" i="2"/>
  <c r="AC1070" i="2"/>
  <c r="AE1070" i="2" s="1"/>
  <c r="AK1070" i="2" s="1"/>
  <c r="AL1070" i="2" s="1"/>
  <c r="AC1054" i="2"/>
  <c r="AE1054" i="2" s="1"/>
  <c r="AJ1054" i="2" s="1"/>
  <c r="AO1054" i="2"/>
  <c r="AQ1054" i="2" s="1"/>
  <c r="AW1054" i="2" s="1"/>
  <c r="AX1054" i="2" s="1"/>
  <c r="Y1060" i="2"/>
  <c r="Z1060" i="2" s="1"/>
  <c r="AC1060" i="2"/>
  <c r="AE1060" i="2" s="1"/>
  <c r="AJ1060" i="2" s="1"/>
  <c r="AC1077" i="2"/>
  <c r="AE1077" i="2" s="1"/>
  <c r="AJ1077" i="2" s="1"/>
  <c r="N1098" i="2"/>
  <c r="Y1086" i="2"/>
  <c r="Z1086" i="2" s="1"/>
  <c r="X1077" i="2"/>
  <c r="Y1077" i="2"/>
  <c r="Z1077" i="2" s="1"/>
  <c r="Y1073" i="2"/>
  <c r="Z1073" i="2" s="1"/>
  <c r="X1073" i="2"/>
  <c r="AN1078" i="2"/>
  <c r="AO1078" i="2" s="1"/>
  <c r="AQ1078" i="2" s="1"/>
  <c r="AW1078" i="2" s="1"/>
  <c r="AX1078" i="2" s="1"/>
  <c r="AC1078" i="2"/>
  <c r="AE1078" i="2" s="1"/>
  <c r="X1075" i="2"/>
  <c r="Y1075" i="2"/>
  <c r="Z1075" i="2" s="1"/>
  <c r="AJ1079" i="2"/>
  <c r="AK1079" i="2"/>
  <c r="AL1079" i="2" s="1"/>
  <c r="AO1070" i="2"/>
  <c r="AQ1070" i="2" s="1"/>
  <c r="AW1070" i="2" s="1"/>
  <c r="AX1070" i="2" s="1"/>
  <c r="AJ1088" i="2"/>
  <c r="AK1088" i="2"/>
  <c r="AL1088" i="2" s="1"/>
  <c r="AJ1092" i="2"/>
  <c r="AK1092" i="2"/>
  <c r="AL1092" i="2" s="1"/>
  <c r="AW1094" i="2"/>
  <c r="AX1094" i="2" s="1"/>
  <c r="AV1094" i="2"/>
  <c r="AV1075" i="2"/>
  <c r="AW1075" i="2"/>
  <c r="AX1075" i="2" s="1"/>
  <c r="AC1083" i="2"/>
  <c r="AE1083" i="2" s="1"/>
  <c r="AU1083" i="2"/>
  <c r="AO1083" i="2" s="1"/>
  <c r="AQ1083" i="2" s="1"/>
  <c r="AM1098" i="2"/>
  <c r="BW28" i="7" s="1"/>
  <c r="Y1064" i="2"/>
  <c r="Z1064" i="2" s="1"/>
  <c r="X1064" i="2"/>
  <c r="AW1058" i="2"/>
  <c r="AX1058" i="2" s="1"/>
  <c r="AV1058" i="2"/>
  <c r="AU1081" i="2"/>
  <c r="AO1081" i="2" s="1"/>
  <c r="AQ1081" i="2" s="1"/>
  <c r="AC1081" i="2"/>
  <c r="AE1081" i="2" s="1"/>
  <c r="AU1087" i="2"/>
  <c r="AO1087" i="2" s="1"/>
  <c r="AQ1087" i="2" s="1"/>
  <c r="AC1087" i="2"/>
  <c r="AE1087" i="2" s="1"/>
  <c r="X1081" i="2"/>
  <c r="Y1081" i="2"/>
  <c r="Z1081" i="2" s="1"/>
  <c r="AW1069" i="2"/>
  <c r="AX1069" i="2" s="1"/>
  <c r="AV1069" i="2"/>
  <c r="AI1098" i="2"/>
  <c r="AW1067" i="2"/>
  <c r="AX1067" i="2" s="1"/>
  <c r="AV1067" i="2"/>
  <c r="AJ1071" i="2"/>
  <c r="AK1071" i="2"/>
  <c r="AL1071" i="2" s="1"/>
  <c r="X1055" i="2"/>
  <c r="Y1055" i="2"/>
  <c r="Z1055" i="2" s="1"/>
  <c r="AW1077" i="2"/>
  <c r="AX1077" i="2" s="1"/>
  <c r="AV1077" i="2"/>
  <c r="AV1086" i="2"/>
  <c r="AW1086" i="2"/>
  <c r="AX1086" i="2" s="1"/>
  <c r="Y1069" i="2"/>
  <c r="Z1069" i="2" s="1"/>
  <c r="X1069" i="2"/>
  <c r="AW1091" i="2"/>
  <c r="AX1091" i="2" s="1"/>
  <c r="AV1091" i="2"/>
  <c r="Y1070" i="2"/>
  <c r="Z1070" i="2" s="1"/>
  <c r="X1070" i="2"/>
  <c r="AJ1085" i="2"/>
  <c r="AK1085" i="2"/>
  <c r="AL1085" i="2" s="1"/>
  <c r="AJ1055" i="2"/>
  <c r="AK1055" i="2"/>
  <c r="AL1055" i="2" s="1"/>
  <c r="X1056" i="2"/>
  <c r="Y1056" i="2"/>
  <c r="Z1056" i="2" s="1"/>
  <c r="Y1072" i="2"/>
  <c r="Z1072" i="2" s="1"/>
  <c r="X1072" i="2"/>
  <c r="S1051" i="2"/>
  <c r="Q1098" i="2"/>
  <c r="AW1055" i="2"/>
  <c r="AX1055" i="2" s="1"/>
  <c r="AV1055" i="2"/>
  <c r="AW1084" i="2"/>
  <c r="AX1084" i="2" s="1"/>
  <c r="AV1084" i="2"/>
  <c r="AE1051" i="2"/>
  <c r="AO1060" i="2"/>
  <c r="AQ1060" i="2" s="1"/>
  <c r="AC1063" i="2"/>
  <c r="AE1063" i="2" s="1"/>
  <c r="AU1063" i="2"/>
  <c r="AO1063" i="2" s="1"/>
  <c r="AQ1063" i="2" s="1"/>
  <c r="AO1090" i="2"/>
  <c r="AQ1090" i="2" s="1"/>
  <c r="AW1056" i="2"/>
  <c r="AX1056" i="2" s="1"/>
  <c r="AV1056" i="2"/>
  <c r="Y1090" i="2"/>
  <c r="Z1090" i="2" s="1"/>
  <c r="X1090" i="2"/>
  <c r="AW1076" i="2"/>
  <c r="AX1076" i="2" s="1"/>
  <c r="AV1076" i="2"/>
  <c r="AK1068" i="2"/>
  <c r="AL1068" i="2" s="1"/>
  <c r="AJ1068" i="2"/>
  <c r="AC1093" i="2"/>
  <c r="AE1093" i="2" s="1"/>
  <c r="AU1093" i="2"/>
  <c r="AO1093" i="2" s="1"/>
  <c r="AQ1093" i="2" s="1"/>
  <c r="AC1090" i="2"/>
  <c r="AE1090" i="2" s="1"/>
  <c r="Y1094" i="2"/>
  <c r="Z1094" i="2" s="1"/>
  <c r="X1094" i="2"/>
  <c r="AW1082" i="2"/>
  <c r="AX1082" i="2" s="1"/>
  <c r="AV1082" i="2"/>
  <c r="AW1080" i="2"/>
  <c r="AX1080" i="2" s="1"/>
  <c r="AV1080" i="2"/>
  <c r="AK1084" i="2"/>
  <c r="AL1084" i="2" s="1"/>
  <c r="AJ1084" i="2"/>
  <c r="L1098" i="2"/>
  <c r="AC1089" i="2"/>
  <c r="AE1089" i="2" s="1"/>
  <c r="AU1089" i="2"/>
  <c r="AO1089" i="2" s="1"/>
  <c r="AQ1089" i="2" s="1"/>
  <c r="AW1096" i="2"/>
  <c r="AX1096" i="2" s="1"/>
  <c r="AV1096" i="2"/>
  <c r="M1098" i="2"/>
  <c r="AJ1056" i="2"/>
  <c r="AK1056" i="2"/>
  <c r="AL1056" i="2" s="1"/>
  <c r="AB1098" i="2"/>
  <c r="AC1080" i="2"/>
  <c r="AE1080" i="2" s="1"/>
  <c r="AK1091" i="2"/>
  <c r="AL1091" i="2" s="1"/>
  <c r="AJ1091" i="2"/>
  <c r="AW1068" i="2"/>
  <c r="AX1068" i="2" s="1"/>
  <c r="AV1068" i="2"/>
  <c r="AN1074" i="2"/>
  <c r="AO1074" i="2" s="1"/>
  <c r="AQ1074" i="2" s="1"/>
  <c r="AC1074" i="2"/>
  <c r="AE1074" i="2" s="1"/>
  <c r="AK1058" i="2"/>
  <c r="AL1058" i="2" s="1"/>
  <c r="AJ1058" i="2"/>
  <c r="AK1095" i="2"/>
  <c r="AL1095" i="2" s="1"/>
  <c r="AJ1095" i="2"/>
  <c r="Y1095" i="2"/>
  <c r="Z1095" i="2" s="1"/>
  <c r="X1095" i="2"/>
  <c r="AV1073" i="2"/>
  <c r="AW1073" i="2"/>
  <c r="AX1073" i="2" s="1"/>
  <c r="AJ1075" i="2"/>
  <c r="AK1075" i="2"/>
  <c r="AL1075" i="2" s="1"/>
  <c r="AV1052" i="2"/>
  <c r="AW1052" i="2"/>
  <c r="AX1052" i="2" s="1"/>
  <c r="AJ1067" i="2"/>
  <c r="AK1067" i="2"/>
  <c r="AL1067" i="2" s="1"/>
  <c r="AJ1086" i="2"/>
  <c r="AK1086" i="2"/>
  <c r="AL1086" i="2" s="1"/>
  <c r="AO1051" i="2"/>
  <c r="AK1066" i="2"/>
  <c r="AL1066" i="2" s="1"/>
  <c r="AJ1066" i="2"/>
  <c r="AW1095" i="2"/>
  <c r="AX1095" i="2" s="1"/>
  <c r="AV1095" i="2"/>
  <c r="AJ1096" i="2"/>
  <c r="AK1096" i="2"/>
  <c r="AL1096" i="2" s="1"/>
  <c r="AK1076" i="2"/>
  <c r="AL1076" i="2" s="1"/>
  <c r="AJ1076" i="2"/>
  <c r="X1083" i="2"/>
  <c r="AC1082" i="2"/>
  <c r="AE1082" i="2" s="1"/>
  <c r="AJ1094" i="2" l="1"/>
  <c r="AK1060" i="2"/>
  <c r="AL1060" i="2" s="1"/>
  <c r="AV1054" i="2"/>
  <c r="AV1072" i="2"/>
  <c r="U1098" i="2"/>
  <c r="AJ1072" i="2"/>
  <c r="AK1054" i="2"/>
  <c r="AL1054" i="2" s="1"/>
  <c r="AJ1070" i="2"/>
  <c r="AV1078" i="2"/>
  <c r="AK1077" i="2"/>
  <c r="AL1077" i="2" s="1"/>
  <c r="AV1070" i="2"/>
  <c r="AN1098" i="2"/>
  <c r="AK1078" i="2"/>
  <c r="AL1078" i="2" s="1"/>
  <c r="AJ1078" i="2"/>
  <c r="AV1063" i="2"/>
  <c r="AW1063" i="2"/>
  <c r="AX1063" i="2" s="1"/>
  <c r="AV1081" i="2"/>
  <c r="AW1081" i="2"/>
  <c r="AX1081" i="2" s="1"/>
  <c r="AK1089" i="2"/>
  <c r="AL1089" i="2" s="1"/>
  <c r="AJ1089" i="2"/>
  <c r="AK1063" i="2"/>
  <c r="AL1063" i="2" s="1"/>
  <c r="AJ1063" i="2"/>
  <c r="AW1060" i="2"/>
  <c r="AX1060" i="2" s="1"/>
  <c r="AV1060" i="2"/>
  <c r="AK1080" i="2"/>
  <c r="AL1080" i="2" s="1"/>
  <c r="AJ1080" i="2"/>
  <c r="X1051" i="2"/>
  <c r="X1098" i="2" s="1"/>
  <c r="Y1051" i="2"/>
  <c r="AK1051" i="2"/>
  <c r="AJ1051" i="2"/>
  <c r="AG1098" i="2"/>
  <c r="AJ1083" i="2"/>
  <c r="AV1087" i="2"/>
  <c r="AW1087" i="2"/>
  <c r="AX1087" i="2" s="1"/>
  <c r="AK1090" i="2"/>
  <c r="AL1090" i="2" s="1"/>
  <c r="AJ1090" i="2"/>
  <c r="AK1087" i="2"/>
  <c r="AL1087" i="2" s="1"/>
  <c r="AJ1087" i="2"/>
  <c r="AW1090" i="2"/>
  <c r="AX1090" i="2" s="1"/>
  <c r="AV1090" i="2"/>
  <c r="AW1089" i="2"/>
  <c r="AX1089" i="2" s="1"/>
  <c r="AV1089" i="2"/>
  <c r="AC1098" i="2"/>
  <c r="AK1082" i="2"/>
  <c r="AL1082" i="2" s="1"/>
  <c r="AJ1082" i="2"/>
  <c r="AK1074" i="2"/>
  <c r="AL1074" i="2" s="1"/>
  <c r="AJ1074" i="2"/>
  <c r="AS1098" i="2"/>
  <c r="AV1083" i="2"/>
  <c r="AW1074" i="2"/>
  <c r="AX1074" i="2" s="1"/>
  <c r="AV1074" i="2"/>
  <c r="AW1093" i="2"/>
  <c r="AX1093" i="2" s="1"/>
  <c r="AV1093" i="2"/>
  <c r="AO1098" i="2"/>
  <c r="AQ1051" i="2"/>
  <c r="AK1093" i="2"/>
  <c r="AL1093" i="2" s="1"/>
  <c r="AJ1093" i="2"/>
  <c r="Y1083" i="2"/>
  <c r="Z1083" i="2" s="1"/>
  <c r="AU1098" i="2"/>
  <c r="AK1081" i="2"/>
  <c r="AL1081" i="2" s="1"/>
  <c r="AJ1081" i="2"/>
  <c r="AW1083" i="2" l="1"/>
  <c r="AX1083" i="2" s="1"/>
  <c r="AK1083" i="2"/>
  <c r="AL1083" i="2" s="1"/>
  <c r="AW1051" i="2"/>
  <c r="AV1051" i="2"/>
  <c r="AV1098" i="2" s="1"/>
  <c r="AL1051" i="2"/>
  <c r="AJ1098" i="2"/>
  <c r="Y1098" i="2"/>
  <c r="Z1051" i="2"/>
  <c r="Z1098" i="2" s="1"/>
  <c r="AI28" i="7" s="1"/>
  <c r="AO28" i="7" s="1"/>
  <c r="E22" i="15" l="1"/>
  <c r="B22" i="11"/>
  <c r="AL1098" i="2"/>
  <c r="BF28" i="7" s="1"/>
  <c r="BL28" i="7" s="1"/>
  <c r="AW1098" i="2"/>
  <c r="AX1051" i="2"/>
  <c r="AX1098" i="2" s="1"/>
  <c r="CC28" i="7" s="1"/>
  <c r="CI28" i="7" s="1"/>
  <c r="AK1098" i="2"/>
  <c r="G22" i="15" l="1"/>
  <c r="D22" i="11"/>
  <c r="F22" i="15"/>
  <c r="C22" i="11"/>
  <c r="W166" i="2" l="1"/>
  <c r="AI166" i="2" s="1"/>
  <c r="AU166" i="2" s="1"/>
  <c r="P166" i="2"/>
  <c r="AB166" i="2" s="1"/>
  <c r="AN166" i="2" s="1"/>
  <c r="O166" i="2"/>
  <c r="AA166" i="2" s="1"/>
  <c r="G166" i="2"/>
  <c r="L166" i="2" s="1"/>
  <c r="W179" i="2"/>
  <c r="AI179" i="2" s="1"/>
  <c r="AU179" i="2" s="1"/>
  <c r="P179" i="2"/>
  <c r="AB179" i="2" s="1"/>
  <c r="AN179" i="2" s="1"/>
  <c r="O179" i="2"/>
  <c r="G179" i="2"/>
  <c r="M179" i="2" s="1"/>
  <c r="N179" i="2" s="1"/>
  <c r="Q179" i="2" l="1"/>
  <c r="S179" i="2" s="1"/>
  <c r="Y179" i="2" s="1"/>
  <c r="Z179" i="2" s="1"/>
  <c r="AM166" i="2"/>
  <c r="AO166" i="2" s="1"/>
  <c r="AQ166" i="2" s="1"/>
  <c r="AC166" i="2"/>
  <c r="AE166" i="2" s="1"/>
  <c r="M166" i="2"/>
  <c r="N166" i="2" s="1"/>
  <c r="Q166" i="2"/>
  <c r="S166" i="2" s="1"/>
  <c r="AA179" i="2"/>
  <c r="L179" i="2"/>
  <c r="X179" i="2" l="1"/>
  <c r="AV166" i="2"/>
  <c r="AW166" i="2"/>
  <c r="AX166" i="2" s="1"/>
  <c r="Y166" i="2"/>
  <c r="Z166" i="2" s="1"/>
  <c r="X166" i="2"/>
  <c r="AK166" i="2"/>
  <c r="AL166" i="2" s="1"/>
  <c r="AJ166" i="2"/>
  <c r="AC179" i="2"/>
  <c r="AE179" i="2" s="1"/>
  <c r="AM179" i="2"/>
  <c r="AO179" i="2" s="1"/>
  <c r="AQ179" i="2" s="1"/>
  <c r="AW179" i="2" l="1"/>
  <c r="AX179" i="2" s="1"/>
  <c r="AV179" i="2"/>
  <c r="AK179" i="2"/>
  <c r="AL179" i="2" s="1"/>
  <c r="AJ179" i="2"/>
  <c r="G986" i="2" l="1"/>
  <c r="G900" i="2" l="1"/>
  <c r="G880" i="2"/>
  <c r="G574" i="2" l="1"/>
  <c r="G354" i="2"/>
  <c r="L354" i="2" s="1"/>
  <c r="O354" i="2"/>
  <c r="AA354" i="2" s="1"/>
  <c r="P354" i="2"/>
  <c r="AB354" i="2" s="1"/>
  <c r="AN354" i="2" s="1"/>
  <c r="W354" i="2"/>
  <c r="AI354" i="2" s="1"/>
  <c r="AU354" i="2" s="1"/>
  <c r="G370" i="2"/>
  <c r="L370" i="2" s="1"/>
  <c r="O370" i="2"/>
  <c r="AA370" i="2" s="1"/>
  <c r="P370" i="2"/>
  <c r="AB370" i="2" s="1"/>
  <c r="AN370" i="2" s="1"/>
  <c r="W370" i="2"/>
  <c r="AI370" i="2" s="1"/>
  <c r="AU370" i="2" s="1"/>
  <c r="G416" i="2"/>
  <c r="L416" i="2" s="1"/>
  <c r="O416" i="2"/>
  <c r="P416" i="2"/>
  <c r="AB416" i="2" s="1"/>
  <c r="AN416" i="2" s="1"/>
  <c r="W416" i="2"/>
  <c r="AI416" i="2" s="1"/>
  <c r="AU416" i="2" s="1"/>
  <c r="G523" i="2"/>
  <c r="L523" i="2" s="1"/>
  <c r="O523" i="2"/>
  <c r="P523" i="2"/>
  <c r="AB523" i="2" s="1"/>
  <c r="AN523" i="2" s="1"/>
  <c r="W523" i="2"/>
  <c r="AI523" i="2" s="1"/>
  <c r="AU523" i="2" s="1"/>
  <c r="G474" i="2"/>
  <c r="L474" i="2" s="1"/>
  <c r="O474" i="2"/>
  <c r="P474" i="2"/>
  <c r="AB474" i="2" s="1"/>
  <c r="AN474" i="2" s="1"/>
  <c r="W474" i="2"/>
  <c r="AI474" i="2" s="1"/>
  <c r="AU474" i="2" s="1"/>
  <c r="W286" i="2"/>
  <c r="AI286" i="2" s="1"/>
  <c r="AU286" i="2" s="1"/>
  <c r="P286" i="2"/>
  <c r="AB286" i="2" s="1"/>
  <c r="AN286" i="2" s="1"/>
  <c r="O286" i="2"/>
  <c r="AA286" i="2" s="1"/>
  <c r="G286" i="2"/>
  <c r="M286" i="2" s="1"/>
  <c r="N286" i="2" s="1"/>
  <c r="W301" i="2"/>
  <c r="P301" i="2"/>
  <c r="AB301" i="2" s="1"/>
  <c r="AN301" i="2" s="1"/>
  <c r="O301" i="2"/>
  <c r="AA301" i="2" s="1"/>
  <c r="AM301" i="2" s="1"/>
  <c r="G301" i="2"/>
  <c r="M301" i="2" s="1"/>
  <c r="N301" i="2" s="1"/>
  <c r="W280" i="2"/>
  <c r="AI280" i="2" s="1"/>
  <c r="AU280" i="2" s="1"/>
  <c r="P280" i="2"/>
  <c r="AB280" i="2" s="1"/>
  <c r="AN280" i="2" s="1"/>
  <c r="O280" i="2"/>
  <c r="AA280" i="2" s="1"/>
  <c r="G280" i="2"/>
  <c r="M280" i="2" s="1"/>
  <c r="N280" i="2" s="1"/>
  <c r="W279" i="2"/>
  <c r="AI279" i="2" s="1"/>
  <c r="AU279" i="2" s="1"/>
  <c r="P279" i="2"/>
  <c r="AB279" i="2" s="1"/>
  <c r="AN279" i="2" s="1"/>
  <c r="O279" i="2"/>
  <c r="G279" i="2"/>
  <c r="M279" i="2" s="1"/>
  <c r="N279" i="2" s="1"/>
  <c r="W278" i="2"/>
  <c r="AI278" i="2" s="1"/>
  <c r="AU278" i="2" s="1"/>
  <c r="P278" i="2"/>
  <c r="AB278" i="2" s="1"/>
  <c r="AN278" i="2" s="1"/>
  <c r="O278" i="2"/>
  <c r="AA278" i="2" s="1"/>
  <c r="AM278" i="2" s="1"/>
  <c r="G278" i="2"/>
  <c r="M278" i="2" s="1"/>
  <c r="N278" i="2" s="1"/>
  <c r="W277" i="2"/>
  <c r="AI277" i="2" s="1"/>
  <c r="AU277" i="2" s="1"/>
  <c r="P277" i="2"/>
  <c r="AB277" i="2" s="1"/>
  <c r="AN277" i="2" s="1"/>
  <c r="O277" i="2"/>
  <c r="AA277" i="2" s="1"/>
  <c r="G277" i="2"/>
  <c r="M277" i="2" s="1"/>
  <c r="N277" i="2" s="1"/>
  <c r="W276" i="2"/>
  <c r="AI276" i="2" s="1"/>
  <c r="AU276" i="2" s="1"/>
  <c r="P276" i="2"/>
  <c r="AB276" i="2" s="1"/>
  <c r="AN276" i="2" s="1"/>
  <c r="O276" i="2"/>
  <c r="G276" i="2"/>
  <c r="M276" i="2" s="1"/>
  <c r="N276" i="2" s="1"/>
  <c r="W275" i="2"/>
  <c r="AI275" i="2" s="1"/>
  <c r="AU275" i="2" s="1"/>
  <c r="P275" i="2"/>
  <c r="AB275" i="2" s="1"/>
  <c r="AN275" i="2" s="1"/>
  <c r="O275" i="2"/>
  <c r="G275" i="2"/>
  <c r="M275" i="2" s="1"/>
  <c r="N275" i="2" s="1"/>
  <c r="G264" i="2"/>
  <c r="L264" i="2" s="1"/>
  <c r="O264" i="2"/>
  <c r="AA264" i="2" s="1"/>
  <c r="P264" i="2"/>
  <c r="AB264" i="2" s="1"/>
  <c r="AN264" i="2" s="1"/>
  <c r="W264" i="2"/>
  <c r="AI264" i="2" s="1"/>
  <c r="AU264" i="2" s="1"/>
  <c r="AC354" i="2" l="1"/>
  <c r="AE354" i="2" s="1"/>
  <c r="AJ354" i="2" s="1"/>
  <c r="Q354" i="2"/>
  <c r="S354" i="2" s="1"/>
  <c r="Y354" i="2" s="1"/>
  <c r="Z354" i="2" s="1"/>
  <c r="AM354" i="2"/>
  <c r="AO354" i="2" s="1"/>
  <c r="AQ354" i="2" s="1"/>
  <c r="M354" i="2"/>
  <c r="N354" i="2" s="1"/>
  <c r="AC370" i="2"/>
  <c r="AE370" i="2" s="1"/>
  <c r="AM370" i="2"/>
  <c r="AO370" i="2" s="1"/>
  <c r="AQ370" i="2" s="1"/>
  <c r="Q370" i="2"/>
  <c r="S370" i="2" s="1"/>
  <c r="M370" i="2"/>
  <c r="N370" i="2" s="1"/>
  <c r="Q416" i="2"/>
  <c r="S416" i="2" s="1"/>
  <c r="X416" i="2" s="1"/>
  <c r="AA416" i="2"/>
  <c r="AC416" i="2" s="1"/>
  <c r="AE416" i="2" s="1"/>
  <c r="AJ416" i="2" s="1"/>
  <c r="M416" i="2"/>
  <c r="N416" i="2" s="1"/>
  <c r="Q523" i="2"/>
  <c r="S523" i="2" s="1"/>
  <c r="X523" i="2" s="1"/>
  <c r="AA523" i="2"/>
  <c r="AC523" i="2" s="1"/>
  <c r="AE523" i="2" s="1"/>
  <c r="M523" i="2"/>
  <c r="N523" i="2" s="1"/>
  <c r="Q474" i="2"/>
  <c r="S474" i="2" s="1"/>
  <c r="X474" i="2" s="1"/>
  <c r="AA474" i="2"/>
  <c r="AM474" i="2" s="1"/>
  <c r="AO474" i="2" s="1"/>
  <c r="AQ474" i="2" s="1"/>
  <c r="AV474" i="2" s="1"/>
  <c r="M474" i="2"/>
  <c r="N474" i="2" s="1"/>
  <c r="L301" i="2"/>
  <c r="Q301" i="2"/>
  <c r="S301" i="2" s="1"/>
  <c r="Y301" i="2" s="1"/>
  <c r="Z301" i="2" s="1"/>
  <c r="AC286" i="2"/>
  <c r="AE286" i="2" s="1"/>
  <c r="AM286" i="2"/>
  <c r="AO286" i="2" s="1"/>
  <c r="AQ286" i="2" s="1"/>
  <c r="Q286" i="2"/>
  <c r="S286" i="2" s="1"/>
  <c r="L286" i="2"/>
  <c r="AI301" i="2"/>
  <c r="AU301" i="2" s="1"/>
  <c r="AO301" i="2" s="1"/>
  <c r="AQ301" i="2" s="1"/>
  <c r="Q275" i="2"/>
  <c r="S275" i="2" s="1"/>
  <c r="Y275" i="2" s="1"/>
  <c r="Z275" i="2" s="1"/>
  <c r="AA275" i="2"/>
  <c r="AM275" i="2" s="1"/>
  <c r="AO275" i="2" s="1"/>
  <c r="AQ275" i="2" s="1"/>
  <c r="AV275" i="2" s="1"/>
  <c r="Q278" i="2"/>
  <c r="S278" i="2" s="1"/>
  <c r="Y278" i="2" s="1"/>
  <c r="Z278" i="2" s="1"/>
  <c r="Q276" i="2"/>
  <c r="S276" i="2" s="1"/>
  <c r="Y276" i="2" s="1"/>
  <c r="Z276" i="2" s="1"/>
  <c r="Q279" i="2"/>
  <c r="S279" i="2" s="1"/>
  <c r="Y279" i="2" s="1"/>
  <c r="Z279" i="2" s="1"/>
  <c r="AO278" i="2"/>
  <c r="AQ278" i="2" s="1"/>
  <c r="AC264" i="2"/>
  <c r="AE264" i="2" s="1"/>
  <c r="AK264" i="2" s="1"/>
  <c r="AL264" i="2" s="1"/>
  <c r="AC277" i="2"/>
  <c r="AE277" i="2" s="1"/>
  <c r="AM277" i="2"/>
  <c r="AO277" i="2" s="1"/>
  <c r="AQ277" i="2" s="1"/>
  <c r="AC280" i="2"/>
  <c r="AE280" i="2" s="1"/>
  <c r="AM280" i="2"/>
  <c r="AO280" i="2" s="1"/>
  <c r="AQ280" i="2" s="1"/>
  <c r="L275" i="2"/>
  <c r="L278" i="2"/>
  <c r="Q277" i="2"/>
  <c r="S277" i="2" s="1"/>
  <c r="AC278" i="2"/>
  <c r="AE278" i="2" s="1"/>
  <c r="Q280" i="2"/>
  <c r="S280" i="2" s="1"/>
  <c r="AA276" i="2"/>
  <c r="AA279" i="2"/>
  <c r="L276" i="2"/>
  <c r="L279" i="2"/>
  <c r="L277" i="2"/>
  <c r="L280" i="2"/>
  <c r="Q264" i="2"/>
  <c r="S264" i="2" s="1"/>
  <c r="X264" i="2" s="1"/>
  <c r="AM264" i="2"/>
  <c r="AO264" i="2" s="1"/>
  <c r="AQ264" i="2" s="1"/>
  <c r="M264" i="2"/>
  <c r="N264" i="2" s="1"/>
  <c r="X354" i="2" l="1"/>
  <c r="AK354" i="2"/>
  <c r="AL354" i="2" s="1"/>
  <c r="AV354" i="2"/>
  <c r="AW354" i="2"/>
  <c r="AX354" i="2" s="1"/>
  <c r="AM416" i="2"/>
  <c r="AO416" i="2" s="1"/>
  <c r="AQ416" i="2" s="1"/>
  <c r="AV416" i="2" s="1"/>
  <c r="X370" i="2"/>
  <c r="Y370" i="2"/>
  <c r="Z370" i="2" s="1"/>
  <c r="AV370" i="2"/>
  <c r="AW370" i="2"/>
  <c r="AX370" i="2" s="1"/>
  <c r="AJ370" i="2"/>
  <c r="AK370" i="2"/>
  <c r="AL370" i="2" s="1"/>
  <c r="Y416" i="2"/>
  <c r="Z416" i="2" s="1"/>
  <c r="AK416" i="2"/>
  <c r="AL416" i="2" s="1"/>
  <c r="AM523" i="2"/>
  <c r="AO523" i="2" s="1"/>
  <c r="AQ523" i="2" s="1"/>
  <c r="AV523" i="2" s="1"/>
  <c r="Y523" i="2"/>
  <c r="Z523" i="2" s="1"/>
  <c r="AJ523" i="2"/>
  <c r="AK523" i="2"/>
  <c r="AL523" i="2" s="1"/>
  <c r="Y474" i="2"/>
  <c r="Z474" i="2" s="1"/>
  <c r="AC474" i="2"/>
  <c r="AE474" i="2" s="1"/>
  <c r="AJ474" i="2" s="1"/>
  <c r="AW474" i="2"/>
  <c r="AX474" i="2" s="1"/>
  <c r="X301" i="2"/>
  <c r="X275" i="2"/>
  <c r="AW275" i="2"/>
  <c r="AX275" i="2" s="1"/>
  <c r="Y286" i="2"/>
  <c r="Z286" i="2" s="1"/>
  <c r="X286" i="2"/>
  <c r="AW286" i="2"/>
  <c r="AX286" i="2" s="1"/>
  <c r="AV286" i="2"/>
  <c r="AK286" i="2"/>
  <c r="AL286" i="2" s="1"/>
  <c r="AJ286" i="2"/>
  <c r="AC275" i="2"/>
  <c r="AE275" i="2" s="1"/>
  <c r="AK275" i="2" s="1"/>
  <c r="AL275" i="2" s="1"/>
  <c r="X276" i="2"/>
  <c r="X278" i="2"/>
  <c r="X279" i="2"/>
  <c r="AW301" i="2"/>
  <c r="AX301" i="2" s="1"/>
  <c r="AV301" i="2"/>
  <c r="AJ264" i="2"/>
  <c r="AC301" i="2"/>
  <c r="AE301" i="2" s="1"/>
  <c r="Y264" i="2"/>
  <c r="Z264" i="2" s="1"/>
  <c r="Y280" i="2"/>
  <c r="Z280" i="2" s="1"/>
  <c r="X280" i="2"/>
  <c r="AK280" i="2"/>
  <c r="AL280" i="2" s="1"/>
  <c r="AJ280" i="2"/>
  <c r="AK278" i="2"/>
  <c r="AL278" i="2" s="1"/>
  <c r="AJ278" i="2"/>
  <c r="Y277" i="2"/>
  <c r="Z277" i="2" s="1"/>
  <c r="X277" i="2"/>
  <c r="AW277" i="2"/>
  <c r="AX277" i="2" s="1"/>
  <c r="AV277" i="2"/>
  <c r="AC279" i="2"/>
  <c r="AE279" i="2" s="1"/>
  <c r="AM279" i="2"/>
  <c r="AO279" i="2" s="1"/>
  <c r="AQ279" i="2" s="1"/>
  <c r="AK277" i="2"/>
  <c r="AL277" i="2" s="1"/>
  <c r="AJ277" i="2"/>
  <c r="AW280" i="2"/>
  <c r="AX280" i="2" s="1"/>
  <c r="AV280" i="2"/>
  <c r="AM276" i="2"/>
  <c r="AO276" i="2" s="1"/>
  <c r="AQ276" i="2" s="1"/>
  <c r="AC276" i="2"/>
  <c r="AE276" i="2" s="1"/>
  <c r="AW278" i="2"/>
  <c r="AX278" i="2" s="1"/>
  <c r="AV278" i="2"/>
  <c r="AV264" i="2"/>
  <c r="AW264" i="2"/>
  <c r="AX264" i="2" s="1"/>
  <c r="AW416" i="2" l="1"/>
  <c r="AX416" i="2" s="1"/>
  <c r="AW523" i="2"/>
  <c r="AX523" i="2" s="1"/>
  <c r="AK474" i="2"/>
  <c r="AL474" i="2" s="1"/>
  <c r="AJ275" i="2"/>
  <c r="AK301" i="2"/>
  <c r="AL301" i="2" s="1"/>
  <c r="AJ301" i="2"/>
  <c r="AW279" i="2"/>
  <c r="AX279" i="2" s="1"/>
  <c r="AV279" i="2"/>
  <c r="AK279" i="2"/>
  <c r="AL279" i="2" s="1"/>
  <c r="AJ279" i="2"/>
  <c r="AW276" i="2"/>
  <c r="AX276" i="2" s="1"/>
  <c r="AV276" i="2"/>
  <c r="AK276" i="2"/>
  <c r="AL276" i="2" s="1"/>
  <c r="AJ276" i="2"/>
  <c r="W238" i="2" l="1"/>
  <c r="AI238" i="2" s="1"/>
  <c r="AU238" i="2" s="1"/>
  <c r="P238" i="2"/>
  <c r="AB238" i="2" s="1"/>
  <c r="AN238" i="2" s="1"/>
  <c r="O238" i="2"/>
  <c r="AA238" i="2" s="1"/>
  <c r="G238" i="2"/>
  <c r="M238" i="2" s="1"/>
  <c r="N238" i="2" s="1"/>
  <c r="AC238" i="2" l="1"/>
  <c r="AE238" i="2" s="1"/>
  <c r="AM238" i="2"/>
  <c r="AO238" i="2" s="1"/>
  <c r="AQ238" i="2" s="1"/>
  <c r="Q238" i="2"/>
  <c r="S238" i="2" s="1"/>
  <c r="L238" i="2"/>
  <c r="Y238" i="2" l="1"/>
  <c r="Z238" i="2" s="1"/>
  <c r="X238" i="2"/>
  <c r="AW238" i="2"/>
  <c r="AX238" i="2" s="1"/>
  <c r="AV238" i="2"/>
  <c r="AK238" i="2"/>
  <c r="AL238" i="2" s="1"/>
  <c r="AJ238" i="2"/>
  <c r="W220" i="2" l="1"/>
  <c r="AI220" i="2" s="1"/>
  <c r="AU220" i="2" s="1"/>
  <c r="P220" i="2"/>
  <c r="AB220" i="2" s="1"/>
  <c r="AN220" i="2" s="1"/>
  <c r="O220" i="2"/>
  <c r="AA220" i="2" s="1"/>
  <c r="G220" i="2"/>
  <c r="M220" i="2" s="1"/>
  <c r="N220" i="2" s="1"/>
  <c r="W219" i="2"/>
  <c r="AI219" i="2" s="1"/>
  <c r="AU219" i="2" s="1"/>
  <c r="P219" i="2"/>
  <c r="AB219" i="2" s="1"/>
  <c r="AN219" i="2" s="1"/>
  <c r="O219" i="2"/>
  <c r="G219" i="2"/>
  <c r="M219" i="2" s="1"/>
  <c r="N219" i="2" s="1"/>
  <c r="W218" i="2"/>
  <c r="AI218" i="2" s="1"/>
  <c r="AU218" i="2" s="1"/>
  <c r="P218" i="2"/>
  <c r="AB218" i="2" s="1"/>
  <c r="AN218" i="2" s="1"/>
  <c r="O218" i="2"/>
  <c r="G218" i="2"/>
  <c r="L218" i="2" s="1"/>
  <c r="W217" i="2"/>
  <c r="AI217" i="2" s="1"/>
  <c r="AU217" i="2" s="1"/>
  <c r="P217" i="2"/>
  <c r="AB217" i="2" s="1"/>
  <c r="AN217" i="2" s="1"/>
  <c r="O217" i="2"/>
  <c r="AA217" i="2" s="1"/>
  <c r="G217" i="2"/>
  <c r="M217" i="2" s="1"/>
  <c r="N217" i="2" s="1"/>
  <c r="W216" i="2"/>
  <c r="AI216" i="2" s="1"/>
  <c r="AU216" i="2" s="1"/>
  <c r="P216" i="2"/>
  <c r="AB216" i="2" s="1"/>
  <c r="AN216" i="2" s="1"/>
  <c r="O216" i="2"/>
  <c r="G216" i="2"/>
  <c r="M216" i="2" s="1"/>
  <c r="N216" i="2" s="1"/>
  <c r="W215" i="2"/>
  <c r="AI215" i="2" s="1"/>
  <c r="AU215" i="2" s="1"/>
  <c r="P215" i="2"/>
  <c r="AB215" i="2" s="1"/>
  <c r="AN215" i="2" s="1"/>
  <c r="O215" i="2"/>
  <c r="G215" i="2"/>
  <c r="L215" i="2" s="1"/>
  <c r="Q219" i="2" l="1"/>
  <c r="S219" i="2" s="1"/>
  <c r="Y219" i="2" s="1"/>
  <c r="Z219" i="2" s="1"/>
  <c r="Q218" i="2"/>
  <c r="S218" i="2" s="1"/>
  <c r="Y218" i="2" s="1"/>
  <c r="Z218" i="2" s="1"/>
  <c r="Q217" i="2"/>
  <c r="S217" i="2" s="1"/>
  <c r="X217" i="2" s="1"/>
  <c r="Q215" i="2"/>
  <c r="S215" i="2" s="1"/>
  <c r="X215" i="2" s="1"/>
  <c r="Q220" i="2"/>
  <c r="S220" i="2" s="1"/>
  <c r="X220" i="2" s="1"/>
  <c r="Q216" i="2"/>
  <c r="S216" i="2" s="1"/>
  <c r="Y216" i="2" s="1"/>
  <c r="Z216" i="2" s="1"/>
  <c r="M218" i="2"/>
  <c r="N218" i="2" s="1"/>
  <c r="AC217" i="2"/>
  <c r="AE217" i="2" s="1"/>
  <c r="AK217" i="2" s="1"/>
  <c r="AL217" i="2" s="1"/>
  <c r="M215" i="2"/>
  <c r="N215" i="2" s="1"/>
  <c r="X219" i="2"/>
  <c r="Y217" i="2"/>
  <c r="Z217" i="2" s="1"/>
  <c r="AC220" i="2"/>
  <c r="AE220" i="2" s="1"/>
  <c r="AA215" i="2"/>
  <c r="AA218" i="2"/>
  <c r="AA216" i="2"/>
  <c r="AM217" i="2"/>
  <c r="AO217" i="2" s="1"/>
  <c r="AQ217" i="2" s="1"/>
  <c r="AA219" i="2"/>
  <c r="AM220" i="2"/>
  <c r="AO220" i="2" s="1"/>
  <c r="AQ220" i="2" s="1"/>
  <c r="L216" i="2"/>
  <c r="L219" i="2"/>
  <c r="L217" i="2"/>
  <c r="L220" i="2"/>
  <c r="F278" i="1"/>
  <c r="I278" i="1"/>
  <c r="N278" i="1" s="1"/>
  <c r="P278" i="1" s="1"/>
  <c r="Q278" i="1" s="1"/>
  <c r="K278" i="1"/>
  <c r="S278" i="1"/>
  <c r="AH278" i="1" s="1"/>
  <c r="U278" i="1"/>
  <c r="AJ278" i="1" s="1"/>
  <c r="AX278" i="1" s="1"/>
  <c r="X278" i="1"/>
  <c r="Y278" i="1" s="1"/>
  <c r="AM278" i="1"/>
  <c r="BA278" i="1"/>
  <c r="F248" i="1"/>
  <c r="I248" i="1"/>
  <c r="L248" i="1" s="1"/>
  <c r="K248" i="1"/>
  <c r="S248" i="1"/>
  <c r="T248" i="1" s="1"/>
  <c r="U248" i="1"/>
  <c r="AJ248" i="1" s="1"/>
  <c r="X248" i="1"/>
  <c r="AM248" i="1"/>
  <c r="BA248" i="1"/>
  <c r="BA240" i="1"/>
  <c r="AM240" i="1"/>
  <c r="X240" i="1"/>
  <c r="U240" i="1"/>
  <c r="S240" i="1"/>
  <c r="T240" i="1" s="1"/>
  <c r="K240" i="1"/>
  <c r="I240" i="1"/>
  <c r="N240" i="1" s="1"/>
  <c r="P240" i="1" s="1"/>
  <c r="Q240" i="1" s="1"/>
  <c r="F240" i="1"/>
  <c r="Y215" i="2" l="1"/>
  <c r="Z215" i="2" s="1"/>
  <c r="X218" i="2"/>
  <c r="Y220" i="2"/>
  <c r="Z220" i="2" s="1"/>
  <c r="X216" i="2"/>
  <c r="AJ217" i="2"/>
  <c r="AK220" i="2"/>
  <c r="AL220" i="2" s="1"/>
  <c r="AJ220" i="2"/>
  <c r="AM218" i="2"/>
  <c r="AO218" i="2" s="1"/>
  <c r="AQ218" i="2" s="1"/>
  <c r="AC218" i="2"/>
  <c r="AE218" i="2" s="1"/>
  <c r="AM215" i="2"/>
  <c r="AO215" i="2" s="1"/>
  <c r="AQ215" i="2" s="1"/>
  <c r="AC215" i="2"/>
  <c r="AE215" i="2" s="1"/>
  <c r="AW220" i="2"/>
  <c r="AX220" i="2" s="1"/>
  <c r="AV220" i="2"/>
  <c r="AC219" i="2"/>
  <c r="AE219" i="2" s="1"/>
  <c r="AM219" i="2"/>
  <c r="AO219" i="2" s="1"/>
  <c r="AQ219" i="2" s="1"/>
  <c r="AW217" i="2"/>
  <c r="AX217" i="2" s="1"/>
  <c r="AV217" i="2"/>
  <c r="AC216" i="2"/>
  <c r="AE216" i="2" s="1"/>
  <c r="AM216" i="2"/>
  <c r="AO216" i="2" s="1"/>
  <c r="AQ216" i="2" s="1"/>
  <c r="L278" i="1"/>
  <c r="BB278" i="1"/>
  <c r="AN278" i="1"/>
  <c r="AV278" i="1"/>
  <c r="AW278" i="1" s="1"/>
  <c r="AI278" i="1"/>
  <c r="T278" i="1"/>
  <c r="AA278" i="1" s="1"/>
  <c r="Z278" i="1" s="1"/>
  <c r="N248" i="1"/>
  <c r="P248" i="1" s="1"/>
  <c r="Q248" i="1" s="1"/>
  <c r="AN248" i="1"/>
  <c r="AH248" i="1"/>
  <c r="AV248" i="1" s="1"/>
  <c r="AW248" i="1" s="1"/>
  <c r="Y248" i="1"/>
  <c r="AA248" i="1" s="1"/>
  <c r="Z248" i="1" s="1"/>
  <c r="Y240" i="1"/>
  <c r="AA240" i="1" s="1"/>
  <c r="Z240" i="1" s="1"/>
  <c r="AJ240" i="1"/>
  <c r="AN240" i="1" s="1"/>
  <c r="L240" i="1"/>
  <c r="AX248" i="1"/>
  <c r="BB248" i="1" s="1"/>
  <c r="AH240" i="1"/>
  <c r="AK216" i="2" l="1"/>
  <c r="AL216" i="2" s="1"/>
  <c r="AJ216" i="2"/>
  <c r="AK219" i="2"/>
  <c r="AL219" i="2" s="1"/>
  <c r="AJ219" i="2"/>
  <c r="AK215" i="2"/>
  <c r="AL215" i="2" s="1"/>
  <c r="AJ215" i="2"/>
  <c r="AW215" i="2"/>
  <c r="AX215" i="2" s="1"/>
  <c r="AV215" i="2"/>
  <c r="AW219" i="2"/>
  <c r="AX219" i="2" s="1"/>
  <c r="AV219" i="2"/>
  <c r="AW218" i="2"/>
  <c r="AX218" i="2" s="1"/>
  <c r="AV218" i="2"/>
  <c r="AK218" i="2"/>
  <c r="AL218" i="2" s="1"/>
  <c r="AJ218" i="2"/>
  <c r="AW216" i="2"/>
  <c r="AX216" i="2" s="1"/>
  <c r="AV216" i="2"/>
  <c r="AO278" i="1"/>
  <c r="AQ278" i="1" s="1"/>
  <c r="AS278" i="1" s="1"/>
  <c r="AT278" i="1" s="1"/>
  <c r="AC278" i="1"/>
  <c r="AE278" i="1" s="1"/>
  <c r="AF278" i="1" s="1"/>
  <c r="AI248" i="1"/>
  <c r="AO248" i="1" s="1"/>
  <c r="BC248" i="1" s="1"/>
  <c r="BE248" i="1" s="1"/>
  <c r="BG248" i="1" s="1"/>
  <c r="BH248" i="1" s="1"/>
  <c r="AX240" i="1"/>
  <c r="BB240" i="1" s="1"/>
  <c r="AC248" i="1"/>
  <c r="AE248" i="1" s="1"/>
  <c r="AF248" i="1" s="1"/>
  <c r="AC240" i="1"/>
  <c r="AE240" i="1" s="1"/>
  <c r="AF240" i="1" s="1"/>
  <c r="AI240" i="1"/>
  <c r="AO240" i="1" s="1"/>
  <c r="AQ240" i="1" s="1"/>
  <c r="AS240" i="1" s="1"/>
  <c r="AT240" i="1" s="1"/>
  <c r="AV240" i="1"/>
  <c r="AW240" i="1" s="1"/>
  <c r="AQ466" i="14"/>
  <c r="AN466" i="14"/>
  <c r="AE466" i="14"/>
  <c r="AB466" i="14"/>
  <c r="S466" i="14"/>
  <c r="P466" i="14"/>
  <c r="L466" i="14"/>
  <c r="J466" i="14"/>
  <c r="H466" i="14"/>
  <c r="G466" i="14"/>
  <c r="F466" i="14"/>
  <c r="E466" i="14"/>
  <c r="D466" i="14"/>
  <c r="AP465" i="14"/>
  <c r="AR465" i="14" s="1"/>
  <c r="AD465" i="14"/>
  <c r="AF465" i="14" s="1"/>
  <c r="X465" i="14"/>
  <c r="AJ465" i="14" s="1"/>
  <c r="AV465" i="14" s="1"/>
  <c r="R465" i="14"/>
  <c r="T465" i="14" s="1"/>
  <c r="Q465" i="14"/>
  <c r="AC465" i="14" s="1"/>
  <c r="AO465" i="14" s="1"/>
  <c r="O465" i="14"/>
  <c r="AA465" i="14" s="1"/>
  <c r="AM465" i="14" s="1"/>
  <c r="I465" i="14"/>
  <c r="K465" i="14" s="1"/>
  <c r="M465" i="14" s="1"/>
  <c r="N465" i="14" s="1"/>
  <c r="AP464" i="14"/>
  <c r="AR464" i="14" s="1"/>
  <c r="AD464" i="14"/>
  <c r="AF464" i="14" s="1"/>
  <c r="X464" i="14"/>
  <c r="AJ464" i="14" s="1"/>
  <c r="AV464" i="14" s="1"/>
  <c r="R464" i="14"/>
  <c r="T464" i="14" s="1"/>
  <c r="Q464" i="14"/>
  <c r="AC464" i="14" s="1"/>
  <c r="AO464" i="14" s="1"/>
  <c r="O464" i="14"/>
  <c r="AA464" i="14" s="1"/>
  <c r="AM464" i="14" s="1"/>
  <c r="I464" i="14"/>
  <c r="K464" i="14" s="1"/>
  <c r="M464" i="14" s="1"/>
  <c r="N464" i="14" s="1"/>
  <c r="AP463" i="14"/>
  <c r="AR463" i="14" s="1"/>
  <c r="AD463" i="14"/>
  <c r="AF463" i="14" s="1"/>
  <c r="X463" i="14"/>
  <c r="AJ463" i="14" s="1"/>
  <c r="AV463" i="14" s="1"/>
  <c r="R463" i="14"/>
  <c r="T463" i="14" s="1"/>
  <c r="Q463" i="14"/>
  <c r="AC463" i="14" s="1"/>
  <c r="AO463" i="14" s="1"/>
  <c r="O463" i="14"/>
  <c r="AA463" i="14" s="1"/>
  <c r="AM463" i="14" s="1"/>
  <c r="I463" i="14"/>
  <c r="K463" i="14" s="1"/>
  <c r="M463" i="14" s="1"/>
  <c r="N463" i="14" s="1"/>
  <c r="AP462" i="14"/>
  <c r="AR462" i="14" s="1"/>
  <c r="AD462" i="14"/>
  <c r="AF462" i="14" s="1"/>
  <c r="X462" i="14"/>
  <c r="AJ462" i="14" s="1"/>
  <c r="AV462" i="14" s="1"/>
  <c r="R462" i="14"/>
  <c r="T462" i="14" s="1"/>
  <c r="Q462" i="14"/>
  <c r="AC462" i="14" s="1"/>
  <c r="AO462" i="14" s="1"/>
  <c r="O462" i="14"/>
  <c r="AA462" i="14" s="1"/>
  <c r="AM462" i="14" s="1"/>
  <c r="I462" i="14"/>
  <c r="K462" i="14" s="1"/>
  <c r="M462" i="14" s="1"/>
  <c r="N462" i="14" s="1"/>
  <c r="AP461" i="14"/>
  <c r="AR461" i="14" s="1"/>
  <c r="AD461" i="14"/>
  <c r="AF461" i="14" s="1"/>
  <c r="X461" i="14"/>
  <c r="AJ461" i="14" s="1"/>
  <c r="AV461" i="14" s="1"/>
  <c r="R461" i="14"/>
  <c r="T461" i="14" s="1"/>
  <c r="Q461" i="14"/>
  <c r="AC461" i="14" s="1"/>
  <c r="AO461" i="14" s="1"/>
  <c r="O461" i="14"/>
  <c r="AA461" i="14" s="1"/>
  <c r="AM461" i="14" s="1"/>
  <c r="I461" i="14"/>
  <c r="K461" i="14" s="1"/>
  <c r="M461" i="14" s="1"/>
  <c r="N461" i="14" s="1"/>
  <c r="AP460" i="14"/>
  <c r="AR460" i="14" s="1"/>
  <c r="AD460" i="14"/>
  <c r="AF460" i="14" s="1"/>
  <c r="X460" i="14"/>
  <c r="AJ460" i="14" s="1"/>
  <c r="AV460" i="14" s="1"/>
  <c r="R460" i="14"/>
  <c r="T460" i="14" s="1"/>
  <c r="Q460" i="14"/>
  <c r="AC460" i="14" s="1"/>
  <c r="AO460" i="14" s="1"/>
  <c r="O460" i="14"/>
  <c r="AA460" i="14" s="1"/>
  <c r="AM460" i="14" s="1"/>
  <c r="I460" i="14"/>
  <c r="K460" i="14" s="1"/>
  <c r="M460" i="14" s="1"/>
  <c r="N460" i="14" s="1"/>
  <c r="AP459" i="14"/>
  <c r="AR459" i="14" s="1"/>
  <c r="AD459" i="14"/>
  <c r="AF459" i="14" s="1"/>
  <c r="X459" i="14"/>
  <c r="AJ459" i="14" s="1"/>
  <c r="AV459" i="14" s="1"/>
  <c r="R459" i="14"/>
  <c r="T459" i="14" s="1"/>
  <c r="Q459" i="14"/>
  <c r="AC459" i="14" s="1"/>
  <c r="AO459" i="14" s="1"/>
  <c r="O459" i="14"/>
  <c r="AA459" i="14" s="1"/>
  <c r="AM459" i="14" s="1"/>
  <c r="I459" i="14"/>
  <c r="K459" i="14" s="1"/>
  <c r="M459" i="14" s="1"/>
  <c r="N459" i="14" s="1"/>
  <c r="AP458" i="14"/>
  <c r="AR458" i="14" s="1"/>
  <c r="AD458" i="14"/>
  <c r="AF458" i="14" s="1"/>
  <c r="X458" i="14"/>
  <c r="AJ458" i="14" s="1"/>
  <c r="AV458" i="14" s="1"/>
  <c r="R458" i="14"/>
  <c r="T458" i="14" s="1"/>
  <c r="Q458" i="14"/>
  <c r="AC458" i="14" s="1"/>
  <c r="AO458" i="14" s="1"/>
  <c r="O458" i="14"/>
  <c r="AA458" i="14" s="1"/>
  <c r="AM458" i="14" s="1"/>
  <c r="I458" i="14"/>
  <c r="K458" i="14" s="1"/>
  <c r="M458" i="14" s="1"/>
  <c r="N458" i="14" s="1"/>
  <c r="AP457" i="14"/>
  <c r="AR457" i="14" s="1"/>
  <c r="AD457" i="14"/>
  <c r="AF457" i="14" s="1"/>
  <c r="X457" i="14"/>
  <c r="AJ457" i="14" s="1"/>
  <c r="AV457" i="14" s="1"/>
  <c r="R457" i="14"/>
  <c r="T457" i="14" s="1"/>
  <c r="Q457" i="14"/>
  <c r="AC457" i="14" s="1"/>
  <c r="AO457" i="14" s="1"/>
  <c r="O457" i="14"/>
  <c r="AA457" i="14" s="1"/>
  <c r="AM457" i="14" s="1"/>
  <c r="I457" i="14"/>
  <c r="K457" i="14" s="1"/>
  <c r="M457" i="14" s="1"/>
  <c r="N457" i="14" s="1"/>
  <c r="AP456" i="14"/>
  <c r="AR456" i="14" s="1"/>
  <c r="AD456" i="14"/>
  <c r="AF456" i="14" s="1"/>
  <c r="X456" i="14"/>
  <c r="AJ456" i="14" s="1"/>
  <c r="AV456" i="14" s="1"/>
  <c r="R456" i="14"/>
  <c r="T456" i="14" s="1"/>
  <c r="Q456" i="14"/>
  <c r="AC456" i="14" s="1"/>
  <c r="AO456" i="14" s="1"/>
  <c r="O456" i="14"/>
  <c r="AA456" i="14" s="1"/>
  <c r="AM456" i="14" s="1"/>
  <c r="I456" i="14"/>
  <c r="K456" i="14" s="1"/>
  <c r="M456" i="14" s="1"/>
  <c r="N456" i="14" s="1"/>
  <c r="AP455" i="14"/>
  <c r="AR455" i="14" s="1"/>
  <c r="AD455" i="14"/>
  <c r="AF455" i="14" s="1"/>
  <c r="X455" i="14"/>
  <c r="AJ455" i="14" s="1"/>
  <c r="AV455" i="14" s="1"/>
  <c r="R455" i="14"/>
  <c r="T455" i="14" s="1"/>
  <c r="Q455" i="14"/>
  <c r="AC455" i="14" s="1"/>
  <c r="AO455" i="14" s="1"/>
  <c r="O455" i="14"/>
  <c r="AA455" i="14" s="1"/>
  <c r="AM455" i="14" s="1"/>
  <c r="I455" i="14"/>
  <c r="K455" i="14" s="1"/>
  <c r="M455" i="14" s="1"/>
  <c r="N455" i="14" s="1"/>
  <c r="AP454" i="14"/>
  <c r="AR454" i="14" s="1"/>
  <c r="AD454" i="14"/>
  <c r="AF454" i="14" s="1"/>
  <c r="X454" i="14"/>
  <c r="AJ454" i="14" s="1"/>
  <c r="AV454" i="14" s="1"/>
  <c r="R454" i="14"/>
  <c r="T454" i="14" s="1"/>
  <c r="Q454" i="14"/>
  <c r="AC454" i="14" s="1"/>
  <c r="AO454" i="14" s="1"/>
  <c r="O454" i="14"/>
  <c r="AA454" i="14" s="1"/>
  <c r="AM454" i="14" s="1"/>
  <c r="I454" i="14"/>
  <c r="K454" i="14" s="1"/>
  <c r="M454" i="14" s="1"/>
  <c r="N454" i="14" s="1"/>
  <c r="AP453" i="14"/>
  <c r="AR453" i="14" s="1"/>
  <c r="AD453" i="14"/>
  <c r="X453" i="14"/>
  <c r="AJ453" i="14" s="1"/>
  <c r="AV453" i="14" s="1"/>
  <c r="R453" i="14"/>
  <c r="T453" i="14" s="1"/>
  <c r="Q453" i="14"/>
  <c r="AC453" i="14" s="1"/>
  <c r="AO453" i="14" s="1"/>
  <c r="O453" i="14"/>
  <c r="AA453" i="14" s="1"/>
  <c r="AM453" i="14" s="1"/>
  <c r="I453" i="14"/>
  <c r="K453" i="14" s="1"/>
  <c r="M453" i="14" s="1"/>
  <c r="N453" i="14" s="1"/>
  <c r="AP452" i="14"/>
  <c r="AD452" i="14"/>
  <c r="AF452" i="14" s="1"/>
  <c r="X452" i="14"/>
  <c r="AJ452" i="14" s="1"/>
  <c r="AV452" i="14" s="1"/>
  <c r="R452" i="14"/>
  <c r="T452" i="14" s="1"/>
  <c r="Q452" i="14"/>
  <c r="AC452" i="14" s="1"/>
  <c r="AO452" i="14" s="1"/>
  <c r="O452" i="14"/>
  <c r="I452" i="14"/>
  <c r="K452" i="14" s="1"/>
  <c r="M452" i="14" s="1"/>
  <c r="N452" i="14" s="1"/>
  <c r="AP451" i="14"/>
  <c r="AR451" i="14" s="1"/>
  <c r="AD451" i="14"/>
  <c r="AF451" i="14" s="1"/>
  <c r="X451" i="14"/>
  <c r="R451" i="14"/>
  <c r="Q451" i="14"/>
  <c r="O451" i="14"/>
  <c r="AA451" i="14" s="1"/>
  <c r="I451" i="14"/>
  <c r="P450" i="14"/>
  <c r="AB450" i="14" s="1"/>
  <c r="AN450" i="14" s="1"/>
  <c r="O450" i="14"/>
  <c r="AA450" i="14" s="1"/>
  <c r="AM450" i="14" s="1"/>
  <c r="O448" i="14"/>
  <c r="AA448" i="14" s="1"/>
  <c r="AM448" i="14" s="1"/>
  <c r="U465" i="14" l="1"/>
  <c r="U456" i="14"/>
  <c r="AS465" i="14"/>
  <c r="AY28" i="7"/>
  <c r="BV28" i="7"/>
  <c r="AB28" i="7"/>
  <c r="BC278" i="1"/>
  <c r="BE278" i="1" s="1"/>
  <c r="BG278" i="1" s="1"/>
  <c r="BH278" i="1" s="1"/>
  <c r="AQ248" i="1"/>
  <c r="AS248" i="1" s="1"/>
  <c r="AT248" i="1" s="1"/>
  <c r="BC240" i="1"/>
  <c r="BE240" i="1" s="1"/>
  <c r="BG240" i="1" s="1"/>
  <c r="BH240" i="1" s="1"/>
  <c r="U452" i="14"/>
  <c r="V452" i="14" s="1"/>
  <c r="U458" i="14"/>
  <c r="V458" i="14" s="1"/>
  <c r="W458" i="14" s="1"/>
  <c r="Y458" i="14" s="1"/>
  <c r="Z458" i="14" s="1"/>
  <c r="U455" i="14"/>
  <c r="V455" i="14" s="1"/>
  <c r="W455" i="14" s="1"/>
  <c r="Y455" i="14" s="1"/>
  <c r="Z455" i="14" s="1"/>
  <c r="AG454" i="14"/>
  <c r="AS457" i="14"/>
  <c r="U464" i="14"/>
  <c r="V464" i="14" s="1"/>
  <c r="W464" i="14" s="1"/>
  <c r="Y464" i="14" s="1"/>
  <c r="Z464" i="14" s="1"/>
  <c r="AS453" i="14"/>
  <c r="AG457" i="14"/>
  <c r="U459" i="14"/>
  <c r="U453" i="14"/>
  <c r="V453" i="14" s="1"/>
  <c r="W453" i="14" s="1"/>
  <c r="Y453" i="14" s="1"/>
  <c r="Z453" i="14" s="1"/>
  <c r="U461" i="14"/>
  <c r="V461" i="14" s="1"/>
  <c r="O466" i="14"/>
  <c r="AM451" i="14"/>
  <c r="AG464" i="14"/>
  <c r="R466" i="14"/>
  <c r="U457" i="14"/>
  <c r="V457" i="14" s="1"/>
  <c r="U460" i="14"/>
  <c r="V460" i="14" s="1"/>
  <c r="W460" i="14" s="1"/>
  <c r="Y460" i="14" s="1"/>
  <c r="Z460" i="14" s="1"/>
  <c r="AA452" i="14"/>
  <c r="AM452" i="14" s="1"/>
  <c r="U462" i="14"/>
  <c r="V462" i="14" s="1"/>
  <c r="W462" i="14" s="1"/>
  <c r="Y462" i="14" s="1"/>
  <c r="Z462" i="14" s="1"/>
  <c r="AG455" i="14"/>
  <c r="AG461" i="14"/>
  <c r="AS459" i="14"/>
  <c r="AS460" i="14"/>
  <c r="AS458" i="14"/>
  <c r="AG452" i="14"/>
  <c r="AG458" i="14"/>
  <c r="AS455" i="14"/>
  <c r="AS461" i="14"/>
  <c r="AP466" i="14"/>
  <c r="AR452" i="14"/>
  <c r="AS452" i="14" s="1"/>
  <c r="AS454" i="14"/>
  <c r="AS456" i="14"/>
  <c r="AG462" i="14"/>
  <c r="AG463" i="14"/>
  <c r="AF453" i="14"/>
  <c r="AG453" i="14" s="1"/>
  <c r="AD466" i="14"/>
  <c r="AS464" i="14"/>
  <c r="V459" i="14"/>
  <c r="W459" i="14" s="1"/>
  <c r="Y459" i="14" s="1"/>
  <c r="Z459" i="14" s="1"/>
  <c r="AS462" i="14"/>
  <c r="V465" i="14"/>
  <c r="W465" i="14" s="1"/>
  <c r="Y465" i="14" s="1"/>
  <c r="Z465" i="14" s="1"/>
  <c r="Q466" i="14"/>
  <c r="AC451" i="14"/>
  <c r="AG451" i="14" s="1"/>
  <c r="U454" i="14"/>
  <c r="V456" i="14"/>
  <c r="W456" i="14" s="1"/>
  <c r="Y456" i="14" s="1"/>
  <c r="Z456" i="14" s="1"/>
  <c r="AS463" i="14"/>
  <c r="U463" i="14"/>
  <c r="K451" i="14"/>
  <c r="I466" i="14"/>
  <c r="X466" i="14"/>
  <c r="AJ451" i="14"/>
  <c r="AG459" i="14"/>
  <c r="AG460" i="14"/>
  <c r="AG465" i="14"/>
  <c r="AG456" i="14"/>
  <c r="T451" i="14"/>
  <c r="AH461" i="14" l="1"/>
  <c r="AT461" i="14" s="1"/>
  <c r="AU461" i="14" s="1"/>
  <c r="AW461" i="14" s="1"/>
  <c r="AX461" i="14" s="1"/>
  <c r="AH464" i="14"/>
  <c r="AI464" i="14" s="1"/>
  <c r="AK464" i="14" s="1"/>
  <c r="AL464" i="14" s="1"/>
  <c r="AH452" i="14"/>
  <c r="AI452" i="14" s="1"/>
  <c r="AK452" i="14" s="1"/>
  <c r="AL452" i="14" s="1"/>
  <c r="AH458" i="14"/>
  <c r="AT458" i="14" s="1"/>
  <c r="AU458" i="14" s="1"/>
  <c r="AW458" i="14" s="1"/>
  <c r="AX458" i="14" s="1"/>
  <c r="AM466" i="14"/>
  <c r="AA466" i="14"/>
  <c r="AH455" i="14"/>
  <c r="AI455" i="14" s="1"/>
  <c r="AK455" i="14" s="1"/>
  <c r="AL455" i="14" s="1"/>
  <c r="W457" i="14"/>
  <c r="Y457" i="14" s="1"/>
  <c r="Z457" i="14" s="1"/>
  <c r="AH457" i="14"/>
  <c r="AI457" i="14" s="1"/>
  <c r="AK457" i="14" s="1"/>
  <c r="AL457" i="14" s="1"/>
  <c r="W461" i="14"/>
  <c r="Y461" i="14" s="1"/>
  <c r="Z461" i="14" s="1"/>
  <c r="W452" i="14"/>
  <c r="Y452" i="14" s="1"/>
  <c r="Z452" i="14" s="1"/>
  <c r="AF466" i="14"/>
  <c r="AG466" i="14"/>
  <c r="M451" i="14"/>
  <c r="K466" i="14"/>
  <c r="V463" i="14"/>
  <c r="AH463" i="14" s="1"/>
  <c r="AH456" i="14"/>
  <c r="AI456" i="14" s="1"/>
  <c r="AK456" i="14" s="1"/>
  <c r="AL456" i="14" s="1"/>
  <c r="AO451" i="14"/>
  <c r="AC466" i="14"/>
  <c r="T466" i="14"/>
  <c r="U451" i="14"/>
  <c r="AH453" i="14"/>
  <c r="AT453" i="14" s="1"/>
  <c r="AU453" i="14" s="1"/>
  <c r="AW453" i="14" s="1"/>
  <c r="AX453" i="14" s="1"/>
  <c r="AH462" i="14"/>
  <c r="AI462" i="14" s="1"/>
  <c r="AK462" i="14" s="1"/>
  <c r="AL462" i="14" s="1"/>
  <c r="AJ466" i="14"/>
  <c r="AV451" i="14"/>
  <c r="AV466" i="14" s="1"/>
  <c r="AH465" i="14"/>
  <c r="AT465" i="14" s="1"/>
  <c r="AU465" i="14" s="1"/>
  <c r="AW465" i="14" s="1"/>
  <c r="AX465" i="14" s="1"/>
  <c r="AH460" i="14"/>
  <c r="AT460" i="14" s="1"/>
  <c r="AU460" i="14" s="1"/>
  <c r="AW460" i="14" s="1"/>
  <c r="AX460" i="14" s="1"/>
  <c r="AR466" i="14"/>
  <c r="AH459" i="14"/>
  <c r="AT459" i="14" s="1"/>
  <c r="AU459" i="14" s="1"/>
  <c r="AW459" i="14" s="1"/>
  <c r="AX459" i="14" s="1"/>
  <c r="V454" i="14"/>
  <c r="AH454" i="14" s="1"/>
  <c r="AI454" i="14" s="1"/>
  <c r="AK454" i="14" s="1"/>
  <c r="AL454" i="14" s="1"/>
  <c r="AT464" i="14" l="1"/>
  <c r="AU464" i="14" s="1"/>
  <c r="AW464" i="14" s="1"/>
  <c r="AX464" i="14" s="1"/>
  <c r="AT455" i="14"/>
  <c r="AU455" i="14" s="1"/>
  <c r="AW455" i="14" s="1"/>
  <c r="AX455" i="14" s="1"/>
  <c r="AT457" i="14"/>
  <c r="AU457" i="14" s="1"/>
  <c r="AW457" i="14" s="1"/>
  <c r="AX457" i="14" s="1"/>
  <c r="AT452" i="14"/>
  <c r="AU452" i="14" s="1"/>
  <c r="AW452" i="14" s="1"/>
  <c r="AX452" i="14" s="1"/>
  <c r="AI458" i="14"/>
  <c r="AK458" i="14" s="1"/>
  <c r="AL458" i="14" s="1"/>
  <c r="AI461" i="14"/>
  <c r="AK461" i="14" s="1"/>
  <c r="AL461" i="14" s="1"/>
  <c r="W463" i="14"/>
  <c r="Y463" i="14" s="1"/>
  <c r="Z463" i="14" s="1"/>
  <c r="AT456" i="14"/>
  <c r="AU456" i="14" s="1"/>
  <c r="AW456" i="14" s="1"/>
  <c r="AX456" i="14" s="1"/>
  <c r="AI460" i="14"/>
  <c r="AK460" i="14" s="1"/>
  <c r="AL460" i="14" s="1"/>
  <c r="AI463" i="14"/>
  <c r="AK463" i="14" s="1"/>
  <c r="AL463" i="14" s="1"/>
  <c r="AT463" i="14"/>
  <c r="AU463" i="14" s="1"/>
  <c r="AW463" i="14" s="1"/>
  <c r="AX463" i="14" s="1"/>
  <c r="AI465" i="14"/>
  <c r="AK465" i="14" s="1"/>
  <c r="AL465" i="14" s="1"/>
  <c r="AT462" i="14"/>
  <c r="AU462" i="14" s="1"/>
  <c r="AW462" i="14" s="1"/>
  <c r="AX462" i="14" s="1"/>
  <c r="U466" i="14"/>
  <c r="V451" i="14"/>
  <c r="W451" i="14" s="1"/>
  <c r="W454" i="14"/>
  <c r="Y454" i="14" s="1"/>
  <c r="Z454" i="14" s="1"/>
  <c r="AO466" i="14"/>
  <c r="AS451" i="14"/>
  <c r="AT454" i="14"/>
  <c r="AU454" i="14" s="1"/>
  <c r="AW454" i="14" s="1"/>
  <c r="AX454" i="14" s="1"/>
  <c r="AI459" i="14"/>
  <c r="AK459" i="14" s="1"/>
  <c r="AL459" i="14" s="1"/>
  <c r="AI453" i="14"/>
  <c r="AK453" i="14" s="1"/>
  <c r="AL453" i="14" s="1"/>
  <c r="M466" i="14"/>
  <c r="N451" i="14"/>
  <c r="N466" i="14" s="1"/>
  <c r="W466" i="14" l="1"/>
  <c r="Y451" i="14"/>
  <c r="AS466" i="14"/>
  <c r="V466" i="14"/>
  <c r="AH451" i="14"/>
  <c r="Y466" i="14" l="1"/>
  <c r="Z451" i="14"/>
  <c r="Z466" i="14" s="1"/>
  <c r="AH28" i="7" s="1"/>
  <c r="AH466" i="14"/>
  <c r="AI451" i="14"/>
  <c r="AT451" i="14"/>
  <c r="AT466" i="14" l="1"/>
  <c r="AU451" i="14"/>
  <c r="AI466" i="14"/>
  <c r="AK451" i="14"/>
  <c r="AK466" i="14" l="1"/>
  <c r="AL451" i="14"/>
  <c r="AL466" i="14" s="1"/>
  <c r="BE28" i="7" s="1"/>
  <c r="AU466" i="14"/>
  <c r="AW451" i="14"/>
  <c r="AW466" i="14" l="1"/>
  <c r="AX451" i="14"/>
  <c r="AX466" i="14" s="1"/>
  <c r="CB28" i="7" s="1"/>
  <c r="AP159" i="14" l="1"/>
  <c r="AR159" i="14" s="1"/>
  <c r="AD159" i="14"/>
  <c r="AF159" i="14" s="1"/>
  <c r="X159" i="14"/>
  <c r="AJ159" i="14" s="1"/>
  <c r="AV159" i="14" s="1"/>
  <c r="R159" i="14"/>
  <c r="T159" i="14" s="1"/>
  <c r="Q159" i="14"/>
  <c r="AC159" i="14" s="1"/>
  <c r="AO159" i="14" s="1"/>
  <c r="O159" i="14"/>
  <c r="AA159" i="14" s="1"/>
  <c r="AM159" i="14" s="1"/>
  <c r="I159" i="14"/>
  <c r="K159" i="14" s="1"/>
  <c r="M159" i="14" s="1"/>
  <c r="N159" i="14" s="1"/>
  <c r="AP158" i="14"/>
  <c r="AR158" i="14" s="1"/>
  <c r="AD158" i="14"/>
  <c r="AF158" i="14" s="1"/>
  <c r="X158" i="14"/>
  <c r="AJ158" i="14" s="1"/>
  <c r="AV158" i="14" s="1"/>
  <c r="R158" i="14"/>
  <c r="T158" i="14" s="1"/>
  <c r="Q158" i="14"/>
  <c r="AC158" i="14" s="1"/>
  <c r="AO158" i="14" s="1"/>
  <c r="O158" i="14"/>
  <c r="AA158" i="14" s="1"/>
  <c r="AM158" i="14" s="1"/>
  <c r="I158" i="14"/>
  <c r="K158" i="14" s="1"/>
  <c r="M158" i="14" s="1"/>
  <c r="N158" i="14" s="1"/>
  <c r="AP157" i="14"/>
  <c r="AR157" i="14" s="1"/>
  <c r="AD157" i="14"/>
  <c r="AF157" i="14" s="1"/>
  <c r="X157" i="14"/>
  <c r="AJ157" i="14" s="1"/>
  <c r="AV157" i="14" s="1"/>
  <c r="R157" i="14"/>
  <c r="T157" i="14" s="1"/>
  <c r="Q157" i="14"/>
  <c r="AC157" i="14" s="1"/>
  <c r="O157" i="14"/>
  <c r="AA157" i="14" s="1"/>
  <c r="AM157" i="14" s="1"/>
  <c r="I157" i="14"/>
  <c r="K157" i="14" s="1"/>
  <c r="M157" i="14" s="1"/>
  <c r="N157" i="14" s="1"/>
  <c r="AP154" i="14"/>
  <c r="AR154" i="14" s="1"/>
  <c r="AD154" i="14"/>
  <c r="AF154" i="14" s="1"/>
  <c r="X154" i="14"/>
  <c r="AJ154" i="14" s="1"/>
  <c r="AV154" i="14" s="1"/>
  <c r="R154" i="14"/>
  <c r="T154" i="14" s="1"/>
  <c r="Q154" i="14"/>
  <c r="AC154" i="14" s="1"/>
  <c r="AO154" i="14" s="1"/>
  <c r="O154" i="14"/>
  <c r="AA154" i="14" s="1"/>
  <c r="AM154" i="14" s="1"/>
  <c r="I154" i="14"/>
  <c r="K154" i="14" s="1"/>
  <c r="M154" i="14" s="1"/>
  <c r="N154" i="14" s="1"/>
  <c r="AP153" i="14"/>
  <c r="AR153" i="14" s="1"/>
  <c r="AD153" i="14"/>
  <c r="AF153" i="14" s="1"/>
  <c r="X153" i="14"/>
  <c r="AJ153" i="14" s="1"/>
  <c r="AV153" i="14" s="1"/>
  <c r="R153" i="14"/>
  <c r="T153" i="14" s="1"/>
  <c r="Q153" i="14"/>
  <c r="AC153" i="14" s="1"/>
  <c r="AO153" i="14" s="1"/>
  <c r="O153" i="14"/>
  <c r="AA153" i="14" s="1"/>
  <c r="AM153" i="14" s="1"/>
  <c r="I153" i="14"/>
  <c r="K153" i="14" s="1"/>
  <c r="M153" i="14" s="1"/>
  <c r="N153" i="14" s="1"/>
  <c r="AP152" i="14"/>
  <c r="AR152" i="14" s="1"/>
  <c r="AD152" i="14"/>
  <c r="AF152" i="14" s="1"/>
  <c r="X152" i="14"/>
  <c r="AJ152" i="14" s="1"/>
  <c r="AV152" i="14" s="1"/>
  <c r="R152" i="14"/>
  <c r="T152" i="14" s="1"/>
  <c r="Q152" i="14"/>
  <c r="AC152" i="14" s="1"/>
  <c r="AO152" i="14" s="1"/>
  <c r="O152" i="14"/>
  <c r="AA152" i="14" s="1"/>
  <c r="AM152" i="14" s="1"/>
  <c r="I152" i="14"/>
  <c r="K152" i="14" s="1"/>
  <c r="M152" i="14" s="1"/>
  <c r="N152" i="14" s="1"/>
  <c r="AP127" i="14"/>
  <c r="AR127" i="14" s="1"/>
  <c r="AD127" i="14"/>
  <c r="AF127" i="14" s="1"/>
  <c r="X127" i="14"/>
  <c r="AJ127" i="14" s="1"/>
  <c r="AV127" i="14" s="1"/>
  <c r="R127" i="14"/>
  <c r="T127" i="14" s="1"/>
  <c r="Q127" i="14"/>
  <c r="AC127" i="14" s="1"/>
  <c r="AO127" i="14" s="1"/>
  <c r="O127" i="14"/>
  <c r="AA127" i="14" s="1"/>
  <c r="AM127" i="14" s="1"/>
  <c r="I127" i="14"/>
  <c r="K127" i="14" s="1"/>
  <c r="M127" i="14" s="1"/>
  <c r="N127" i="14" s="1"/>
  <c r="AP126" i="14"/>
  <c r="AR126" i="14" s="1"/>
  <c r="AD126" i="14"/>
  <c r="AF126" i="14" s="1"/>
  <c r="X126" i="14"/>
  <c r="AJ126" i="14" s="1"/>
  <c r="AV126" i="14" s="1"/>
  <c r="R126" i="14"/>
  <c r="T126" i="14" s="1"/>
  <c r="Q126" i="14"/>
  <c r="AC126" i="14" s="1"/>
  <c r="AO126" i="14" s="1"/>
  <c r="O126" i="14"/>
  <c r="AA126" i="14" s="1"/>
  <c r="AM126" i="14" s="1"/>
  <c r="I126" i="14"/>
  <c r="K126" i="14" s="1"/>
  <c r="M126" i="14" s="1"/>
  <c r="N126" i="14" s="1"/>
  <c r="AP125" i="14"/>
  <c r="AR125" i="14" s="1"/>
  <c r="AD125" i="14"/>
  <c r="AF125" i="14" s="1"/>
  <c r="X125" i="14"/>
  <c r="AJ125" i="14" s="1"/>
  <c r="AV125" i="14" s="1"/>
  <c r="R125" i="14"/>
  <c r="T125" i="14" s="1"/>
  <c r="Q125" i="14"/>
  <c r="AC125" i="14" s="1"/>
  <c r="AO125" i="14" s="1"/>
  <c r="O125" i="14"/>
  <c r="AA125" i="14" s="1"/>
  <c r="AM125" i="14" s="1"/>
  <c r="I125" i="14"/>
  <c r="K125" i="14" s="1"/>
  <c r="M125" i="14" s="1"/>
  <c r="N125" i="14" s="1"/>
  <c r="AP124" i="14"/>
  <c r="AR124" i="14" s="1"/>
  <c r="AD124" i="14"/>
  <c r="AF124" i="14" s="1"/>
  <c r="X124" i="14"/>
  <c r="AJ124" i="14" s="1"/>
  <c r="AV124" i="14" s="1"/>
  <c r="R124" i="14"/>
  <c r="T124" i="14" s="1"/>
  <c r="Q124" i="14"/>
  <c r="AC124" i="14" s="1"/>
  <c r="AO124" i="14" s="1"/>
  <c r="O124" i="14"/>
  <c r="AA124" i="14" s="1"/>
  <c r="AM124" i="14" s="1"/>
  <c r="I124" i="14"/>
  <c r="K124" i="14" s="1"/>
  <c r="M124" i="14" s="1"/>
  <c r="N124" i="14" s="1"/>
  <c r="AP123" i="14"/>
  <c r="AR123" i="14" s="1"/>
  <c r="AD123" i="14"/>
  <c r="AF123" i="14" s="1"/>
  <c r="X123" i="14"/>
  <c r="AJ123" i="14" s="1"/>
  <c r="AV123" i="14" s="1"/>
  <c r="R123" i="14"/>
  <c r="T123" i="14" s="1"/>
  <c r="Q123" i="14"/>
  <c r="AC123" i="14" s="1"/>
  <c r="AO123" i="14" s="1"/>
  <c r="O123" i="14"/>
  <c r="AA123" i="14" s="1"/>
  <c r="AM123" i="14" s="1"/>
  <c r="I123" i="14"/>
  <c r="K123" i="14" s="1"/>
  <c r="M123" i="14" s="1"/>
  <c r="N123" i="14" s="1"/>
  <c r="AP122" i="14"/>
  <c r="AR122" i="14" s="1"/>
  <c r="AD122" i="14"/>
  <c r="AF122" i="14" s="1"/>
  <c r="X122" i="14"/>
  <c r="AJ122" i="14" s="1"/>
  <c r="AV122" i="14" s="1"/>
  <c r="R122" i="14"/>
  <c r="T122" i="14" s="1"/>
  <c r="Q122" i="14"/>
  <c r="AC122" i="14" s="1"/>
  <c r="AO122" i="14" s="1"/>
  <c r="O122" i="14"/>
  <c r="AA122" i="14" s="1"/>
  <c r="AM122" i="14" s="1"/>
  <c r="I122" i="14"/>
  <c r="K122" i="14" s="1"/>
  <c r="M122" i="14" s="1"/>
  <c r="N122" i="14" s="1"/>
  <c r="AP120" i="14"/>
  <c r="AR120" i="14" s="1"/>
  <c r="AD120" i="14"/>
  <c r="AF120" i="14" s="1"/>
  <c r="X120" i="14"/>
  <c r="AJ120" i="14" s="1"/>
  <c r="AV120" i="14" s="1"/>
  <c r="R120" i="14"/>
  <c r="T120" i="14" s="1"/>
  <c r="Q120" i="14"/>
  <c r="AC120" i="14" s="1"/>
  <c r="AO120" i="14" s="1"/>
  <c r="O120" i="14"/>
  <c r="AA120" i="14" s="1"/>
  <c r="AM120" i="14" s="1"/>
  <c r="I120" i="14"/>
  <c r="K120" i="14" s="1"/>
  <c r="M120" i="14" s="1"/>
  <c r="N120" i="14" s="1"/>
  <c r="AP116" i="14"/>
  <c r="AR116" i="14" s="1"/>
  <c r="AD116" i="14"/>
  <c r="AF116" i="14" s="1"/>
  <c r="X116" i="14"/>
  <c r="AJ116" i="14" s="1"/>
  <c r="AV116" i="14" s="1"/>
  <c r="R116" i="14"/>
  <c r="T116" i="14" s="1"/>
  <c r="Q116" i="14"/>
  <c r="AC116" i="14" s="1"/>
  <c r="AO116" i="14" s="1"/>
  <c r="O116" i="14"/>
  <c r="AA116" i="14" s="1"/>
  <c r="AM116" i="14" s="1"/>
  <c r="I116" i="14"/>
  <c r="K116" i="14" s="1"/>
  <c r="M116" i="14" s="1"/>
  <c r="N116" i="14" s="1"/>
  <c r="AP114" i="14"/>
  <c r="AR114" i="14" s="1"/>
  <c r="AD114" i="14"/>
  <c r="AF114" i="14" s="1"/>
  <c r="X114" i="14"/>
  <c r="AJ114" i="14" s="1"/>
  <c r="AV114" i="14" s="1"/>
  <c r="R114" i="14"/>
  <c r="T114" i="14" s="1"/>
  <c r="Q114" i="14"/>
  <c r="AC114" i="14" s="1"/>
  <c r="AO114" i="14" s="1"/>
  <c r="O114" i="14"/>
  <c r="AA114" i="14" s="1"/>
  <c r="AM114" i="14" s="1"/>
  <c r="I114" i="14"/>
  <c r="K114" i="14" s="1"/>
  <c r="M114" i="14" s="1"/>
  <c r="N114" i="14" s="1"/>
  <c r="AP113" i="14"/>
  <c r="AR113" i="14" s="1"/>
  <c r="AD113" i="14"/>
  <c r="AF113" i="14" s="1"/>
  <c r="X113" i="14"/>
  <c r="AJ113" i="14" s="1"/>
  <c r="AV113" i="14" s="1"/>
  <c r="R113" i="14"/>
  <c r="T113" i="14" s="1"/>
  <c r="Q113" i="14"/>
  <c r="AC113" i="14" s="1"/>
  <c r="AO113" i="14" s="1"/>
  <c r="O113" i="14"/>
  <c r="AA113" i="14" s="1"/>
  <c r="AM113" i="14" s="1"/>
  <c r="I113" i="14"/>
  <c r="K113" i="14" s="1"/>
  <c r="M113" i="14" s="1"/>
  <c r="N113" i="14" s="1"/>
  <c r="AP96" i="14"/>
  <c r="AR96" i="14" s="1"/>
  <c r="AD96" i="14"/>
  <c r="AF96" i="14" s="1"/>
  <c r="X96" i="14"/>
  <c r="AJ96" i="14" s="1"/>
  <c r="AV96" i="14" s="1"/>
  <c r="R96" i="14"/>
  <c r="T96" i="14" s="1"/>
  <c r="Q96" i="14"/>
  <c r="AC96" i="14" s="1"/>
  <c r="AO96" i="14" s="1"/>
  <c r="O96" i="14"/>
  <c r="AA96" i="14" s="1"/>
  <c r="AM96" i="14" s="1"/>
  <c r="I96" i="14"/>
  <c r="K96" i="14" s="1"/>
  <c r="M96" i="14" s="1"/>
  <c r="N96" i="14" s="1"/>
  <c r="AP94" i="14"/>
  <c r="AR94" i="14" s="1"/>
  <c r="AD94" i="14"/>
  <c r="AF94" i="14" s="1"/>
  <c r="X94" i="14"/>
  <c r="AJ94" i="14" s="1"/>
  <c r="AV94" i="14" s="1"/>
  <c r="R94" i="14"/>
  <c r="T94" i="14" s="1"/>
  <c r="Q94" i="14"/>
  <c r="AC94" i="14" s="1"/>
  <c r="AO94" i="14" s="1"/>
  <c r="O94" i="14"/>
  <c r="AA94" i="14" s="1"/>
  <c r="AM94" i="14" s="1"/>
  <c r="I94" i="14"/>
  <c r="K94" i="14" s="1"/>
  <c r="M94" i="14" s="1"/>
  <c r="N94" i="14" s="1"/>
  <c r="AP93" i="14"/>
  <c r="AR93" i="14" s="1"/>
  <c r="AD93" i="14"/>
  <c r="AF93" i="14" s="1"/>
  <c r="X93" i="14"/>
  <c r="AJ93" i="14" s="1"/>
  <c r="AV93" i="14" s="1"/>
  <c r="R93" i="14"/>
  <c r="T93" i="14" s="1"/>
  <c r="Q93" i="14"/>
  <c r="AC93" i="14" s="1"/>
  <c r="AO93" i="14" s="1"/>
  <c r="O93" i="14"/>
  <c r="AA93" i="14" s="1"/>
  <c r="AM93" i="14" s="1"/>
  <c r="I93" i="14"/>
  <c r="K93" i="14" s="1"/>
  <c r="M93" i="14" s="1"/>
  <c r="N93" i="14" s="1"/>
  <c r="AP70" i="14"/>
  <c r="AR70" i="14" s="1"/>
  <c r="AD70" i="14"/>
  <c r="AF70" i="14" s="1"/>
  <c r="X70" i="14"/>
  <c r="AJ70" i="14" s="1"/>
  <c r="AV70" i="14" s="1"/>
  <c r="R70" i="14"/>
  <c r="T70" i="14" s="1"/>
  <c r="Q70" i="14"/>
  <c r="AC70" i="14" s="1"/>
  <c r="AO70" i="14" s="1"/>
  <c r="O70" i="14"/>
  <c r="AA70" i="14" s="1"/>
  <c r="AM70" i="14" s="1"/>
  <c r="I70" i="14"/>
  <c r="K70" i="14" s="1"/>
  <c r="M70" i="14" s="1"/>
  <c r="N70" i="14" s="1"/>
  <c r="V2" i="1"/>
  <c r="W2" i="1"/>
  <c r="AK2" i="1"/>
  <c r="AY2" i="1"/>
  <c r="AZ2" i="1"/>
  <c r="U153" i="14" l="1"/>
  <c r="U159" i="14"/>
  <c r="U127" i="14"/>
  <c r="V127" i="14" s="1"/>
  <c r="W127" i="14" s="1"/>
  <c r="Y127" i="14" s="1"/>
  <c r="Z127" i="14" s="1"/>
  <c r="U123" i="14"/>
  <c r="V123" i="14" s="1"/>
  <c r="W123" i="14" s="1"/>
  <c r="Y123" i="14" s="1"/>
  <c r="Z123" i="14" s="1"/>
  <c r="U158" i="14"/>
  <c r="V158" i="14" s="1"/>
  <c r="U152" i="14"/>
  <c r="AS127" i="14"/>
  <c r="AG123" i="14"/>
  <c r="AG159" i="14"/>
  <c r="AS159" i="14"/>
  <c r="AS158" i="14"/>
  <c r="AG153" i="14"/>
  <c r="AG154" i="14"/>
  <c r="U122" i="14"/>
  <c r="V122" i="14" s="1"/>
  <c r="W122" i="14" s="1"/>
  <c r="Y122" i="14" s="1"/>
  <c r="Z122" i="14" s="1"/>
  <c r="AS153" i="14"/>
  <c r="U157" i="14"/>
  <c r="V157" i="14" s="1"/>
  <c r="W157" i="14" s="1"/>
  <c r="Y157" i="14" s="1"/>
  <c r="Z157" i="14" s="1"/>
  <c r="AS154" i="14"/>
  <c r="U154" i="14"/>
  <c r="V154" i="14" s="1"/>
  <c r="W154" i="14" s="1"/>
  <c r="Y154" i="14" s="1"/>
  <c r="Z154" i="14" s="1"/>
  <c r="AG158" i="14"/>
  <c r="V152" i="14"/>
  <c r="W152" i="14" s="1"/>
  <c r="Y152" i="14" s="1"/>
  <c r="Z152" i="14" s="1"/>
  <c r="AG152" i="14"/>
  <c r="AS152" i="14"/>
  <c r="V159" i="14"/>
  <c r="W159" i="14" s="1"/>
  <c r="Y159" i="14" s="1"/>
  <c r="Z159" i="14" s="1"/>
  <c r="AG157" i="14"/>
  <c r="AO157" i="14"/>
  <c r="AS157" i="14" s="1"/>
  <c r="V153" i="14"/>
  <c r="W153" i="14" s="1"/>
  <c r="Y153" i="14" s="1"/>
  <c r="Z153" i="14" s="1"/>
  <c r="U116" i="14"/>
  <c r="V116" i="14" s="1"/>
  <c r="W116" i="14" s="1"/>
  <c r="Y116" i="14" s="1"/>
  <c r="Z116" i="14" s="1"/>
  <c r="AG124" i="14"/>
  <c r="U126" i="14"/>
  <c r="V126" i="14" s="1"/>
  <c r="U125" i="14"/>
  <c r="V125" i="14" s="1"/>
  <c r="W125" i="14" s="1"/>
  <c r="Y125" i="14" s="1"/>
  <c r="Z125" i="14" s="1"/>
  <c r="U124" i="14"/>
  <c r="V124" i="14" s="1"/>
  <c r="AG126" i="14"/>
  <c r="AG125" i="14"/>
  <c r="AS126" i="14"/>
  <c r="AS120" i="14"/>
  <c r="U120" i="14"/>
  <c r="V120" i="14" s="1"/>
  <c r="W120" i="14" s="1"/>
  <c r="Y120" i="14" s="1"/>
  <c r="Z120" i="14" s="1"/>
  <c r="AG122" i="14"/>
  <c r="AS124" i="14"/>
  <c r="AS125" i="14"/>
  <c r="AG120" i="14"/>
  <c r="AS123" i="14"/>
  <c r="AS122" i="14"/>
  <c r="AG127" i="14"/>
  <c r="U96" i="14"/>
  <c r="V96" i="14" s="1"/>
  <c r="U114" i="14"/>
  <c r="V114" i="14" s="1"/>
  <c r="W114" i="14" s="1"/>
  <c r="Y114" i="14" s="1"/>
  <c r="Z114" i="14" s="1"/>
  <c r="AG116" i="14"/>
  <c r="AS116" i="14"/>
  <c r="U70" i="14"/>
  <c r="V70" i="14" s="1"/>
  <c r="W70" i="14" s="1"/>
  <c r="Y70" i="14" s="1"/>
  <c r="Z70" i="14" s="1"/>
  <c r="AG70" i="14"/>
  <c r="U94" i="14"/>
  <c r="V94" i="14" s="1"/>
  <c r="U113" i="14"/>
  <c r="V113" i="14" s="1"/>
  <c r="W113" i="14" s="1"/>
  <c r="Y113" i="14" s="1"/>
  <c r="Z113" i="14" s="1"/>
  <c r="AG114" i="14"/>
  <c r="AS114" i="14"/>
  <c r="U93" i="14"/>
  <c r="V93" i="14" s="1"/>
  <c r="W93" i="14" s="1"/>
  <c r="Y93" i="14" s="1"/>
  <c r="Z93" i="14" s="1"/>
  <c r="AS113" i="14"/>
  <c r="AG96" i="14"/>
  <c r="AG94" i="14"/>
  <c r="AS96" i="14"/>
  <c r="AS93" i="14"/>
  <c r="AS94" i="14"/>
  <c r="AG113" i="14"/>
  <c r="AS70" i="14"/>
  <c r="AG93" i="14"/>
  <c r="AH158" i="14" l="1"/>
  <c r="AT158" i="14" s="1"/>
  <c r="AU158" i="14" s="1"/>
  <c r="AW158" i="14" s="1"/>
  <c r="AX158" i="14" s="1"/>
  <c r="AH159" i="14"/>
  <c r="AI159" i="14" s="1"/>
  <c r="AK159" i="14" s="1"/>
  <c r="AL159" i="14" s="1"/>
  <c r="AH154" i="14"/>
  <c r="AT154" i="14" s="1"/>
  <c r="AU154" i="14" s="1"/>
  <c r="AW154" i="14" s="1"/>
  <c r="AX154" i="14" s="1"/>
  <c r="AH152" i="14"/>
  <c r="AI152" i="14" s="1"/>
  <c r="AK152" i="14" s="1"/>
  <c r="AL152" i="14" s="1"/>
  <c r="AH124" i="14"/>
  <c r="AI124" i="14" s="1"/>
  <c r="AK124" i="14" s="1"/>
  <c r="AL124" i="14" s="1"/>
  <c r="W158" i="14"/>
  <c r="Y158" i="14" s="1"/>
  <c r="Z158" i="14" s="1"/>
  <c r="AH153" i="14"/>
  <c r="AH157" i="14"/>
  <c r="AT157" i="14" s="1"/>
  <c r="AU157" i="14" s="1"/>
  <c r="AW157" i="14" s="1"/>
  <c r="AX157" i="14" s="1"/>
  <c r="AH126" i="14"/>
  <c r="AT126" i="14" s="1"/>
  <c r="AU126" i="14" s="1"/>
  <c r="AW126" i="14" s="1"/>
  <c r="AX126" i="14" s="1"/>
  <c r="AH94" i="14"/>
  <c r="AT94" i="14" s="1"/>
  <c r="AU94" i="14" s="1"/>
  <c r="AW94" i="14" s="1"/>
  <c r="AX94" i="14" s="1"/>
  <c r="AH122" i="14"/>
  <c r="AI122" i="14" s="1"/>
  <c r="AK122" i="14" s="1"/>
  <c r="AL122" i="14" s="1"/>
  <c r="AH96" i="14"/>
  <c r="AT96" i="14" s="1"/>
  <c r="AU96" i="14" s="1"/>
  <c r="AW96" i="14" s="1"/>
  <c r="AX96" i="14" s="1"/>
  <c r="W124" i="14"/>
  <c r="Y124" i="14" s="1"/>
  <c r="Z124" i="14" s="1"/>
  <c r="AH125" i="14"/>
  <c r="W126" i="14"/>
  <c r="Y126" i="14" s="1"/>
  <c r="Z126" i="14" s="1"/>
  <c r="AH123" i="14"/>
  <c r="AH127" i="14"/>
  <c r="AT127" i="14" s="1"/>
  <c r="AU127" i="14" s="1"/>
  <c r="AW127" i="14" s="1"/>
  <c r="AX127" i="14" s="1"/>
  <c r="AH120" i="14"/>
  <c r="AH116" i="14"/>
  <c r="AI116" i="14" s="1"/>
  <c r="AK116" i="14" s="1"/>
  <c r="AL116" i="14" s="1"/>
  <c r="AH114" i="14"/>
  <c r="AT114" i="14" s="1"/>
  <c r="AU114" i="14" s="1"/>
  <c r="AW114" i="14" s="1"/>
  <c r="AX114" i="14" s="1"/>
  <c r="AH70" i="14"/>
  <c r="AI70" i="14" s="1"/>
  <c r="AK70" i="14" s="1"/>
  <c r="AL70" i="14" s="1"/>
  <c r="AH113" i="14"/>
  <c r="W94" i="14"/>
  <c r="Y94" i="14" s="1"/>
  <c r="Z94" i="14" s="1"/>
  <c r="W96" i="14"/>
  <c r="Y96" i="14" s="1"/>
  <c r="Z96" i="14" s="1"/>
  <c r="AH93" i="14"/>
  <c r="AT93" i="14" s="1"/>
  <c r="AU93" i="14" s="1"/>
  <c r="AW93" i="14" s="1"/>
  <c r="AX93" i="14" s="1"/>
  <c r="AI158" i="14" l="1"/>
  <c r="AK158" i="14" s="1"/>
  <c r="AL158" i="14" s="1"/>
  <c r="AT159" i="14"/>
  <c r="AU159" i="14" s="1"/>
  <c r="AW159" i="14" s="1"/>
  <c r="AX159" i="14" s="1"/>
  <c r="AI154" i="14"/>
  <c r="AK154" i="14" s="1"/>
  <c r="AL154" i="14" s="1"/>
  <c r="AI94" i="14"/>
  <c r="AK94" i="14" s="1"/>
  <c r="AL94" i="14" s="1"/>
  <c r="AI126" i="14"/>
  <c r="AK126" i="14" s="1"/>
  <c r="AL126" i="14" s="1"/>
  <c r="AI157" i="14"/>
  <c r="AK157" i="14" s="1"/>
  <c r="AL157" i="14" s="1"/>
  <c r="AI153" i="14"/>
  <c r="AK153" i="14" s="1"/>
  <c r="AL153" i="14" s="1"/>
  <c r="AT153" i="14"/>
  <c r="AU153" i="14" s="1"/>
  <c r="AW153" i="14" s="1"/>
  <c r="AX153" i="14" s="1"/>
  <c r="AT152" i="14"/>
  <c r="AU152" i="14" s="1"/>
  <c r="AW152" i="14" s="1"/>
  <c r="AX152" i="14" s="1"/>
  <c r="AT124" i="14"/>
  <c r="AU124" i="14" s="1"/>
  <c r="AW124" i="14" s="1"/>
  <c r="AX124" i="14" s="1"/>
  <c r="AT122" i="14"/>
  <c r="AU122" i="14" s="1"/>
  <c r="AW122" i="14" s="1"/>
  <c r="AX122" i="14" s="1"/>
  <c r="AI96" i="14"/>
  <c r="AK96" i="14" s="1"/>
  <c r="AL96" i="14" s="1"/>
  <c r="AI123" i="14"/>
  <c r="AK123" i="14" s="1"/>
  <c r="AL123" i="14" s="1"/>
  <c r="AT123" i="14"/>
  <c r="AU123" i="14" s="1"/>
  <c r="AW123" i="14" s="1"/>
  <c r="AX123" i="14" s="1"/>
  <c r="AI127" i="14"/>
  <c r="AK127" i="14" s="1"/>
  <c r="AL127" i="14" s="1"/>
  <c r="AT125" i="14"/>
  <c r="AU125" i="14" s="1"/>
  <c r="AW125" i="14" s="1"/>
  <c r="AX125" i="14" s="1"/>
  <c r="AI125" i="14"/>
  <c r="AK125" i="14" s="1"/>
  <c r="AL125" i="14" s="1"/>
  <c r="AI120" i="14"/>
  <c r="AK120" i="14" s="1"/>
  <c r="AL120" i="14" s="1"/>
  <c r="AT120" i="14"/>
  <c r="AU120" i="14" s="1"/>
  <c r="AW120" i="14" s="1"/>
  <c r="AX120" i="14" s="1"/>
  <c r="AT116" i="14"/>
  <c r="AU116" i="14" s="1"/>
  <c r="AW116" i="14" s="1"/>
  <c r="AX116" i="14" s="1"/>
  <c r="AT70" i="14"/>
  <c r="AU70" i="14" s="1"/>
  <c r="AW70" i="14" s="1"/>
  <c r="AX70" i="14" s="1"/>
  <c r="AI114" i="14"/>
  <c r="AK114" i="14" s="1"/>
  <c r="AL114" i="14" s="1"/>
  <c r="AI113" i="14"/>
  <c r="AK113" i="14" s="1"/>
  <c r="AL113" i="14" s="1"/>
  <c r="AT113" i="14"/>
  <c r="AU113" i="14" s="1"/>
  <c r="AW113" i="14" s="1"/>
  <c r="AX113" i="14" s="1"/>
  <c r="AI93" i="14"/>
  <c r="AK93" i="14" s="1"/>
  <c r="AL93" i="14" s="1"/>
  <c r="BF422" i="1" l="1"/>
  <c r="AU422" i="1"/>
  <c r="BU28" i="7" s="1"/>
  <c r="BT28" i="7" s="1"/>
  <c r="AR422" i="1"/>
  <c r="AG422" i="1"/>
  <c r="AX28" i="7" s="1"/>
  <c r="AW28" i="7" s="1"/>
  <c r="AD422" i="1"/>
  <c r="R422" i="1"/>
  <c r="O422" i="1"/>
  <c r="J422" i="1"/>
  <c r="H422" i="1"/>
  <c r="G422" i="1"/>
  <c r="E422" i="1"/>
  <c r="D422" i="1"/>
  <c r="AA28" i="7" s="1"/>
  <c r="Z28" i="7" s="1"/>
  <c r="BA421" i="1"/>
  <c r="AM421" i="1"/>
  <c r="X421" i="1"/>
  <c r="U421" i="1"/>
  <c r="AJ421" i="1" s="1"/>
  <c r="AX421" i="1" s="1"/>
  <c r="S421" i="1"/>
  <c r="AH421" i="1" s="1"/>
  <c r="K421" i="1"/>
  <c r="I421" i="1"/>
  <c r="F421" i="1"/>
  <c r="BA420" i="1"/>
  <c r="AM420" i="1"/>
  <c r="X420" i="1"/>
  <c r="U420" i="1"/>
  <c r="AJ420" i="1" s="1"/>
  <c r="AX420" i="1" s="1"/>
  <c r="S420" i="1"/>
  <c r="AH420" i="1" s="1"/>
  <c r="K420" i="1"/>
  <c r="I420" i="1"/>
  <c r="F420" i="1"/>
  <c r="BA419" i="1"/>
  <c r="AM419" i="1"/>
  <c r="X419" i="1"/>
  <c r="U419" i="1"/>
  <c r="AJ419" i="1" s="1"/>
  <c r="S419" i="1"/>
  <c r="AH419" i="1" s="1"/>
  <c r="K419" i="1"/>
  <c r="I419" i="1"/>
  <c r="F419" i="1"/>
  <c r="BA418" i="1"/>
  <c r="AM418" i="1"/>
  <c r="X418" i="1"/>
  <c r="U418" i="1"/>
  <c r="AJ418" i="1" s="1"/>
  <c r="AX418" i="1" s="1"/>
  <c r="S418" i="1"/>
  <c r="T418" i="1" s="1"/>
  <c r="K418" i="1"/>
  <c r="I418" i="1"/>
  <c r="F418" i="1"/>
  <c r="BA417" i="1"/>
  <c r="AM417" i="1"/>
  <c r="X417" i="1"/>
  <c r="U417" i="1"/>
  <c r="AJ417" i="1" s="1"/>
  <c r="AX417" i="1" s="1"/>
  <c r="S417" i="1"/>
  <c r="T417" i="1" s="1"/>
  <c r="K417" i="1"/>
  <c r="I417" i="1"/>
  <c r="F417" i="1"/>
  <c r="BA416" i="1"/>
  <c r="AM416" i="1"/>
  <c r="X416" i="1"/>
  <c r="U416" i="1"/>
  <c r="AJ416" i="1" s="1"/>
  <c r="AX416" i="1" s="1"/>
  <c r="S416" i="1"/>
  <c r="T416" i="1" s="1"/>
  <c r="K416" i="1"/>
  <c r="I416" i="1"/>
  <c r="F416" i="1"/>
  <c r="BA415" i="1"/>
  <c r="AM415" i="1"/>
  <c r="X415" i="1"/>
  <c r="U415" i="1"/>
  <c r="AJ415" i="1" s="1"/>
  <c r="S415" i="1"/>
  <c r="AH415" i="1" s="1"/>
  <c r="AI415" i="1" s="1"/>
  <c r="K415" i="1"/>
  <c r="I415" i="1"/>
  <c r="F415" i="1"/>
  <c r="BA414" i="1"/>
  <c r="AM414" i="1"/>
  <c r="X414" i="1"/>
  <c r="U414" i="1"/>
  <c r="AJ414" i="1" s="1"/>
  <c r="S414" i="1"/>
  <c r="AH414" i="1" s="1"/>
  <c r="AV414" i="1" s="1"/>
  <c r="AW414" i="1" s="1"/>
  <c r="K414" i="1"/>
  <c r="I414" i="1"/>
  <c r="F414" i="1"/>
  <c r="BA413" i="1"/>
  <c r="AM413" i="1"/>
  <c r="X413" i="1"/>
  <c r="U413" i="1"/>
  <c r="AJ413" i="1" s="1"/>
  <c r="AX413" i="1" s="1"/>
  <c r="BB413" i="1" s="1"/>
  <c r="S413" i="1"/>
  <c r="AH413" i="1" s="1"/>
  <c r="K413" i="1"/>
  <c r="I413" i="1"/>
  <c r="F413" i="1"/>
  <c r="BA412" i="1"/>
  <c r="AM412" i="1"/>
  <c r="X412" i="1"/>
  <c r="U412" i="1"/>
  <c r="AJ412" i="1" s="1"/>
  <c r="AX412" i="1" s="1"/>
  <c r="S412" i="1"/>
  <c r="T412" i="1" s="1"/>
  <c r="K412" i="1"/>
  <c r="I412" i="1"/>
  <c r="F412" i="1"/>
  <c r="BA411" i="1"/>
  <c r="AM411" i="1"/>
  <c r="X411" i="1"/>
  <c r="U411" i="1"/>
  <c r="AJ411" i="1" s="1"/>
  <c r="AX411" i="1" s="1"/>
  <c r="S411" i="1"/>
  <c r="AH411" i="1" s="1"/>
  <c r="K411" i="1"/>
  <c r="I411" i="1"/>
  <c r="F411" i="1"/>
  <c r="BA410" i="1"/>
  <c r="AM410" i="1"/>
  <c r="X410" i="1"/>
  <c r="U410" i="1"/>
  <c r="AJ410" i="1" s="1"/>
  <c r="AX410" i="1" s="1"/>
  <c r="S410" i="1"/>
  <c r="T410" i="1" s="1"/>
  <c r="K410" i="1"/>
  <c r="I410" i="1"/>
  <c r="F410" i="1"/>
  <c r="BA409" i="1"/>
  <c r="AM409" i="1"/>
  <c r="X409" i="1"/>
  <c r="U409" i="1"/>
  <c r="AJ409" i="1" s="1"/>
  <c r="S409" i="1"/>
  <c r="AH409" i="1" s="1"/>
  <c r="AI409" i="1" s="1"/>
  <c r="K409" i="1"/>
  <c r="I409" i="1"/>
  <c r="F409" i="1"/>
  <c r="BA408" i="1"/>
  <c r="AM408" i="1"/>
  <c r="X408" i="1"/>
  <c r="U408" i="1"/>
  <c r="AJ408" i="1" s="1"/>
  <c r="AX408" i="1" s="1"/>
  <c r="S408" i="1"/>
  <c r="AH408" i="1" s="1"/>
  <c r="AV408" i="1" s="1"/>
  <c r="AW408" i="1" s="1"/>
  <c r="K408" i="1"/>
  <c r="I408" i="1"/>
  <c r="F408" i="1"/>
  <c r="BA407" i="1"/>
  <c r="AM407" i="1"/>
  <c r="X407" i="1"/>
  <c r="U407" i="1"/>
  <c r="S407" i="1"/>
  <c r="AH407" i="1" s="1"/>
  <c r="K407" i="1"/>
  <c r="I407" i="1"/>
  <c r="F407" i="1"/>
  <c r="T406" i="1"/>
  <c r="AI406" i="1" s="1"/>
  <c r="AW406" i="1" s="1"/>
  <c r="S406" i="1"/>
  <c r="AH406" i="1" s="1"/>
  <c r="AV406" i="1" s="1"/>
  <c r="M416" i="1" l="1"/>
  <c r="N416" i="1" s="1"/>
  <c r="P416" i="1" s="1"/>
  <c r="Q416" i="1" s="1"/>
  <c r="M419" i="1"/>
  <c r="N419" i="1" s="1"/>
  <c r="P419" i="1" s="1"/>
  <c r="Q419" i="1" s="1"/>
  <c r="M413" i="1"/>
  <c r="N413" i="1" s="1"/>
  <c r="P413" i="1" s="1"/>
  <c r="Q413" i="1" s="1"/>
  <c r="BD413" i="1"/>
  <c r="M415" i="1"/>
  <c r="N415" i="1" s="1"/>
  <c r="P415" i="1" s="1"/>
  <c r="Q415" i="1" s="1"/>
  <c r="M412" i="1"/>
  <c r="N412" i="1"/>
  <c r="P412" i="1" s="1"/>
  <c r="Q412" i="1" s="1"/>
  <c r="M418" i="1"/>
  <c r="N418" i="1" s="1"/>
  <c r="P418" i="1" s="1"/>
  <c r="Q418" i="1" s="1"/>
  <c r="M421" i="1"/>
  <c r="N421" i="1" s="1"/>
  <c r="P421" i="1" s="1"/>
  <c r="Q421" i="1" s="1"/>
  <c r="M408" i="1"/>
  <c r="N408" i="1" s="1"/>
  <c r="P408" i="1" s="1"/>
  <c r="Q408" i="1" s="1"/>
  <c r="M411" i="1"/>
  <c r="N411" i="1" s="1"/>
  <c r="P411" i="1" s="1"/>
  <c r="Q411" i="1" s="1"/>
  <c r="L414" i="1"/>
  <c r="M414" i="1"/>
  <c r="N414" i="1" s="1"/>
  <c r="P414" i="1" s="1"/>
  <c r="Q414" i="1" s="1"/>
  <c r="M417" i="1"/>
  <c r="N417" i="1" s="1"/>
  <c r="P417" i="1" s="1"/>
  <c r="Q417" i="1" s="1"/>
  <c r="M420" i="1"/>
  <c r="N420" i="1" s="1"/>
  <c r="P420" i="1" s="1"/>
  <c r="Q420" i="1" s="1"/>
  <c r="M409" i="1"/>
  <c r="N409" i="1" s="1"/>
  <c r="P409" i="1" s="1"/>
  <c r="Q409" i="1" s="1"/>
  <c r="M407" i="1"/>
  <c r="N407" i="1"/>
  <c r="Y408" i="1"/>
  <c r="M410" i="1"/>
  <c r="N410" i="1" s="1"/>
  <c r="P410" i="1" s="1"/>
  <c r="Q410" i="1" s="1"/>
  <c r="Y407" i="1"/>
  <c r="Y413" i="1"/>
  <c r="L418" i="1"/>
  <c r="T414" i="1"/>
  <c r="Y409" i="1"/>
  <c r="L413" i="1"/>
  <c r="L421" i="1"/>
  <c r="AN408" i="1"/>
  <c r="Y412" i="1"/>
  <c r="L416" i="1"/>
  <c r="Y417" i="1"/>
  <c r="BB408" i="1"/>
  <c r="Y411" i="1"/>
  <c r="L420" i="1"/>
  <c r="AN412" i="1"/>
  <c r="Y421" i="1"/>
  <c r="Y410" i="1"/>
  <c r="AN411" i="1"/>
  <c r="BB416" i="1"/>
  <c r="BA422" i="1"/>
  <c r="L419" i="1"/>
  <c r="AH412" i="1"/>
  <c r="AV412" i="1" s="1"/>
  <c r="AW412" i="1" s="1"/>
  <c r="AH410" i="1"/>
  <c r="AV410" i="1" s="1"/>
  <c r="AW410" i="1" s="1"/>
  <c r="T420" i="1"/>
  <c r="T408" i="1"/>
  <c r="AI407" i="1"/>
  <c r="AV407" i="1"/>
  <c r="AW407" i="1" s="1"/>
  <c r="AV420" i="1"/>
  <c r="AW420" i="1" s="1"/>
  <c r="AI420" i="1"/>
  <c r="AN421" i="1"/>
  <c r="AN414" i="1"/>
  <c r="AX414" i="1"/>
  <c r="BB414" i="1" s="1"/>
  <c r="T415" i="1"/>
  <c r="Y414" i="1"/>
  <c r="Y420" i="1"/>
  <c r="BB411" i="1"/>
  <c r="Y415" i="1"/>
  <c r="Y416" i="1"/>
  <c r="AA416" i="1" s="1"/>
  <c r="Z416" i="1" s="1"/>
  <c r="AH417" i="1"/>
  <c r="AI417" i="1" s="1"/>
  <c r="Y418" i="1"/>
  <c r="L410" i="1"/>
  <c r="AH416" i="1"/>
  <c r="AV416" i="1" s="1"/>
  <c r="AW416" i="1" s="1"/>
  <c r="AH418" i="1"/>
  <c r="AV418" i="1" s="1"/>
  <c r="AW418" i="1" s="1"/>
  <c r="T407" i="1"/>
  <c r="AV415" i="1"/>
  <c r="AW415" i="1" s="1"/>
  <c r="AN418" i="1"/>
  <c r="AN420" i="1"/>
  <c r="T409" i="1"/>
  <c r="T411" i="1"/>
  <c r="BB417" i="1"/>
  <c r="BB418" i="1"/>
  <c r="BB420" i="1"/>
  <c r="AN409" i="1"/>
  <c r="BB412" i="1"/>
  <c r="BB421" i="1"/>
  <c r="AI408" i="1"/>
  <c r="AI419" i="1"/>
  <c r="AV419" i="1"/>
  <c r="AW419" i="1" s="1"/>
  <c r="BB410" i="1"/>
  <c r="AV413" i="1"/>
  <c r="AW413" i="1" s="1"/>
  <c r="AI413" i="1"/>
  <c r="AN415" i="1"/>
  <c r="AX415" i="1"/>
  <c r="BB415" i="1" s="1"/>
  <c r="AN419" i="1"/>
  <c r="AX419" i="1"/>
  <c r="BB419" i="1" s="1"/>
  <c r="AV421" i="1"/>
  <c r="AW421" i="1" s="1"/>
  <c r="AI421" i="1"/>
  <c r="AI411" i="1"/>
  <c r="AV411" i="1"/>
  <c r="AW411" i="1" s="1"/>
  <c r="AN413" i="1"/>
  <c r="T419" i="1"/>
  <c r="L408" i="1"/>
  <c r="T413" i="1"/>
  <c r="T421" i="1"/>
  <c r="AV409" i="1"/>
  <c r="AW409" i="1" s="1"/>
  <c r="L412" i="1"/>
  <c r="AN416" i="1"/>
  <c r="Y419" i="1"/>
  <c r="X422" i="1"/>
  <c r="S422" i="1"/>
  <c r="AN410" i="1"/>
  <c r="AI414" i="1"/>
  <c r="F422" i="1"/>
  <c r="L417" i="1"/>
  <c r="L407" i="1"/>
  <c r="L409" i="1"/>
  <c r="L411" i="1"/>
  <c r="I422" i="1"/>
  <c r="U422" i="1"/>
  <c r="AJ407" i="1"/>
  <c r="AN407" i="1" s="1"/>
  <c r="L415" i="1"/>
  <c r="AX409" i="1"/>
  <c r="BB409" i="1" s="1"/>
  <c r="AM422" i="1"/>
  <c r="AN417" i="1"/>
  <c r="E5" i="1"/>
  <c r="BA355" i="1"/>
  <c r="AM355" i="1"/>
  <c r="X355" i="1"/>
  <c r="U355" i="1"/>
  <c r="AJ355" i="1" s="1"/>
  <c r="AX355" i="1" s="1"/>
  <c r="S355" i="1"/>
  <c r="AH355" i="1" s="1"/>
  <c r="K355" i="1"/>
  <c r="I355" i="1"/>
  <c r="L355" i="1" s="1"/>
  <c r="F355" i="1"/>
  <c r="AA421" i="1" l="1"/>
  <c r="Z421" i="1" s="1"/>
  <c r="AA413" i="1"/>
  <c r="Z413" i="1" s="1"/>
  <c r="AA407" i="1"/>
  <c r="BB355" i="1"/>
  <c r="AI412" i="1"/>
  <c r="M422" i="1"/>
  <c r="AA412" i="1"/>
  <c r="AB412" i="1"/>
  <c r="AB408" i="1"/>
  <c r="AB419" i="1"/>
  <c r="BD414" i="1"/>
  <c r="AP408" i="1"/>
  <c r="AP414" i="1"/>
  <c r="BD416" i="1"/>
  <c r="AP421" i="1"/>
  <c r="AP411" i="1"/>
  <c r="AP407" i="1"/>
  <c r="BD421" i="1"/>
  <c r="AP416" i="1"/>
  <c r="BD419" i="1"/>
  <c r="AP419" i="1"/>
  <c r="BD420" i="1"/>
  <c r="AA418" i="1"/>
  <c r="Z418" i="1" s="1"/>
  <c r="AB418" i="1"/>
  <c r="AB410" i="1"/>
  <c r="AA410" i="1"/>
  <c r="Z410" i="1" s="1"/>
  <c r="AB409" i="1"/>
  <c r="AB421" i="1"/>
  <c r="AC421" i="1" s="1"/>
  <c r="AE421" i="1" s="1"/>
  <c r="AF421" i="1" s="1"/>
  <c r="BD412" i="1"/>
  <c r="AP415" i="1"/>
  <c r="BD417" i="1"/>
  <c r="AB416" i="1"/>
  <c r="AC416" i="1" s="1"/>
  <c r="AE416" i="1" s="1"/>
  <c r="AF416" i="1" s="1"/>
  <c r="AP412" i="1"/>
  <c r="AO413" i="1"/>
  <c r="BC413" i="1" s="1"/>
  <c r="BE413" i="1" s="1"/>
  <c r="AB415" i="1"/>
  <c r="AA415" i="1"/>
  <c r="AB413" i="1"/>
  <c r="AP417" i="1"/>
  <c r="BD411" i="1"/>
  <c r="AA408" i="1"/>
  <c r="Z408" i="1" s="1"/>
  <c r="AB411" i="1"/>
  <c r="AB407" i="1"/>
  <c r="BD415" i="1"/>
  <c r="AP413" i="1"/>
  <c r="BD410" i="1"/>
  <c r="AP420" i="1"/>
  <c r="AB420" i="1"/>
  <c r="BD408" i="1"/>
  <c r="AP409" i="1"/>
  <c r="BD418" i="1"/>
  <c r="BD409" i="1"/>
  <c r="AP410" i="1"/>
  <c r="AP418" i="1"/>
  <c r="AA414" i="1"/>
  <c r="Z414" i="1" s="1"/>
  <c r="AB414" i="1"/>
  <c r="AA417" i="1"/>
  <c r="Z417" i="1" s="1"/>
  <c r="AB417" i="1"/>
  <c r="AA409" i="1"/>
  <c r="Z409" i="1" s="1"/>
  <c r="AA419" i="1"/>
  <c r="Z419" i="1" s="1"/>
  <c r="AA420" i="1"/>
  <c r="Z420" i="1" s="1"/>
  <c r="AA411" i="1"/>
  <c r="Z411" i="1" s="1"/>
  <c r="AI410" i="1"/>
  <c r="AI416" i="1"/>
  <c r="AI418" i="1"/>
  <c r="AV417" i="1"/>
  <c r="AW417" i="1" s="1"/>
  <c r="AH422" i="1"/>
  <c r="AO421" i="1"/>
  <c r="AX407" i="1"/>
  <c r="AJ422" i="1"/>
  <c r="Z407" i="1"/>
  <c r="Y422" i="1"/>
  <c r="N422" i="1"/>
  <c r="P407" i="1"/>
  <c r="AN422" i="1"/>
  <c r="AO407" i="1"/>
  <c r="T422" i="1"/>
  <c r="Y355" i="1"/>
  <c r="N355" i="1"/>
  <c r="P355" i="1" s="1"/>
  <c r="Q355" i="1" s="1"/>
  <c r="AN355" i="1"/>
  <c r="AV355" i="1"/>
  <c r="AW355" i="1" s="1"/>
  <c r="AI355" i="1"/>
  <c r="T355" i="1"/>
  <c r="AC413" i="1" l="1"/>
  <c r="AE413" i="1" s="1"/>
  <c r="AF413" i="1" s="1"/>
  <c r="AC412" i="1"/>
  <c r="AE412" i="1" s="1"/>
  <c r="AF412" i="1" s="1"/>
  <c r="AO408" i="1"/>
  <c r="Z412" i="1"/>
  <c r="AC417" i="1"/>
  <c r="AE417" i="1" s="1"/>
  <c r="AF417" i="1" s="1"/>
  <c r="AO418" i="1"/>
  <c r="BC418" i="1" s="1"/>
  <c r="BE418" i="1" s="1"/>
  <c r="BG418" i="1" s="1"/>
  <c r="BH418" i="1" s="1"/>
  <c r="AQ421" i="1"/>
  <c r="AS421" i="1" s="1"/>
  <c r="AT421" i="1" s="1"/>
  <c r="AO412" i="1"/>
  <c r="BC412" i="1" s="1"/>
  <c r="BE412" i="1" s="1"/>
  <c r="BG412" i="1" s="1"/>
  <c r="BH412" i="1" s="1"/>
  <c r="AP422" i="1"/>
  <c r="AO410" i="1"/>
  <c r="BC410" i="1" s="1"/>
  <c r="BE410" i="1" s="1"/>
  <c r="BG410" i="1" s="1"/>
  <c r="BH410" i="1" s="1"/>
  <c r="AC420" i="1"/>
  <c r="AE420" i="1" s="1"/>
  <c r="AF420" i="1" s="1"/>
  <c r="AQ413" i="1"/>
  <c r="AS413" i="1" s="1"/>
  <c r="AT413" i="1" s="1"/>
  <c r="AQ407" i="1"/>
  <c r="AS407" i="1" s="1"/>
  <c r="AO419" i="1"/>
  <c r="AQ419" i="1" s="1"/>
  <c r="AS419" i="1" s="1"/>
  <c r="AT419" i="1" s="1"/>
  <c r="AC407" i="1"/>
  <c r="AE407" i="1" s="1"/>
  <c r="AF407" i="1" s="1"/>
  <c r="AB422" i="1"/>
  <c r="AC414" i="1"/>
  <c r="AE414" i="1" s="1"/>
  <c r="AF414" i="1" s="1"/>
  <c r="AC411" i="1"/>
  <c r="AE411" i="1" s="1"/>
  <c r="AF411" i="1" s="1"/>
  <c r="Z415" i="1"/>
  <c r="AO415" i="1"/>
  <c r="BC408" i="1"/>
  <c r="BE408" i="1" s="1"/>
  <c r="BG408" i="1" s="1"/>
  <c r="BH408" i="1" s="1"/>
  <c r="AC415" i="1"/>
  <c r="AE415" i="1" s="1"/>
  <c r="AF415" i="1" s="1"/>
  <c r="AC409" i="1"/>
  <c r="AE409" i="1" s="1"/>
  <c r="AF409" i="1" s="1"/>
  <c r="AO409" i="1"/>
  <c r="AC419" i="1"/>
  <c r="AE419" i="1" s="1"/>
  <c r="AF419" i="1" s="1"/>
  <c r="AC410" i="1"/>
  <c r="AE410" i="1" s="1"/>
  <c r="AF410" i="1" s="1"/>
  <c r="AC408" i="1"/>
  <c r="AE408" i="1" s="1"/>
  <c r="AF408" i="1" s="1"/>
  <c r="AO417" i="1"/>
  <c r="AQ417" i="1" s="1"/>
  <c r="AO414" i="1"/>
  <c r="AC418" i="1"/>
  <c r="AE418" i="1" s="1"/>
  <c r="AF418" i="1" s="1"/>
  <c r="BC421" i="1"/>
  <c r="BE421" i="1" s="1"/>
  <c r="BG421" i="1" s="1"/>
  <c r="BH421" i="1" s="1"/>
  <c r="AW422" i="1"/>
  <c r="BC417" i="1"/>
  <c r="BE417" i="1" s="1"/>
  <c r="BG417" i="1" s="1"/>
  <c r="BH417" i="1" s="1"/>
  <c r="AO411" i="1"/>
  <c r="AQ408" i="1"/>
  <c r="AS408" i="1" s="1"/>
  <c r="AT408" i="1" s="1"/>
  <c r="AO420" i="1"/>
  <c r="AA422" i="1"/>
  <c r="AI422" i="1"/>
  <c r="AO416" i="1"/>
  <c r="BG413" i="1"/>
  <c r="BH413" i="1" s="1"/>
  <c r="AV422" i="1"/>
  <c r="AS417" i="1"/>
  <c r="AT417" i="1" s="1"/>
  <c r="AX422" i="1"/>
  <c r="BB407" i="1"/>
  <c r="P422" i="1"/>
  <c r="Q407" i="1"/>
  <c r="Q422" i="1" s="1"/>
  <c r="AA355" i="1"/>
  <c r="AC355" i="1" s="1"/>
  <c r="AE355" i="1" s="1"/>
  <c r="AF355" i="1" s="1"/>
  <c r="AQ418" i="1" l="1"/>
  <c r="AS418" i="1" s="1"/>
  <c r="AT418" i="1" s="1"/>
  <c r="AQ410" i="1"/>
  <c r="AS410" i="1" s="1"/>
  <c r="AT410" i="1" s="1"/>
  <c r="AQ412" i="1"/>
  <c r="AS412" i="1" s="1"/>
  <c r="AT412" i="1" s="1"/>
  <c r="BC419" i="1"/>
  <c r="BE419" i="1" s="1"/>
  <c r="BG419" i="1" s="1"/>
  <c r="BH419" i="1" s="1"/>
  <c r="BC411" i="1"/>
  <c r="BE411" i="1" s="1"/>
  <c r="BG411" i="1" s="1"/>
  <c r="BH411" i="1" s="1"/>
  <c r="AQ411" i="1"/>
  <c r="AS411" i="1" s="1"/>
  <c r="AT411" i="1" s="1"/>
  <c r="AQ409" i="1"/>
  <c r="AS409" i="1" s="1"/>
  <c r="BC409" i="1"/>
  <c r="BE409" i="1" s="1"/>
  <c r="BG409" i="1" s="1"/>
  <c r="BH409" i="1" s="1"/>
  <c r="AC422" i="1"/>
  <c r="BC414" i="1"/>
  <c r="BE414" i="1" s="1"/>
  <c r="BG414" i="1" s="1"/>
  <c r="BH414" i="1" s="1"/>
  <c r="AQ414" i="1"/>
  <c r="AS414" i="1" s="1"/>
  <c r="AT414" i="1" s="1"/>
  <c r="AE422" i="1"/>
  <c r="AF422" i="1"/>
  <c r="AG28" i="7" s="1"/>
  <c r="B22" i="15" s="1"/>
  <c r="H22" i="15" s="1"/>
  <c r="K22" i="15" s="1"/>
  <c r="AQ420" i="1"/>
  <c r="AS420" i="1" s="1"/>
  <c r="AT420" i="1" s="1"/>
  <c r="BC420" i="1"/>
  <c r="BE420" i="1" s="1"/>
  <c r="BG420" i="1" s="1"/>
  <c r="BH420" i="1" s="1"/>
  <c r="BD407" i="1"/>
  <c r="BD422" i="1" s="1"/>
  <c r="BC415" i="1"/>
  <c r="BE415" i="1" s="1"/>
  <c r="BG415" i="1" s="1"/>
  <c r="BH415" i="1" s="1"/>
  <c r="AQ415" i="1"/>
  <c r="AS415" i="1" s="1"/>
  <c r="AT415" i="1" s="1"/>
  <c r="BC416" i="1"/>
  <c r="BE416" i="1" s="1"/>
  <c r="BG416" i="1" s="1"/>
  <c r="BH416" i="1" s="1"/>
  <c r="AQ416" i="1"/>
  <c r="AS416" i="1" s="1"/>
  <c r="AT416" i="1" s="1"/>
  <c r="AO422" i="1"/>
  <c r="AT407" i="1"/>
  <c r="BB422" i="1"/>
  <c r="BC407" i="1"/>
  <c r="AO355" i="1"/>
  <c r="BC355" i="1" s="1"/>
  <c r="BE355" i="1" s="1"/>
  <c r="BG355" i="1" s="1"/>
  <c r="BH355" i="1" s="1"/>
  <c r="Z355" i="1"/>
  <c r="AQ422" i="1" l="1"/>
  <c r="AT409" i="1"/>
  <c r="AS422" i="1"/>
  <c r="AN28" i="7"/>
  <c r="AF28" i="7" s="1"/>
  <c r="BC422" i="1"/>
  <c r="AT422" i="1"/>
  <c r="BD28" i="7" s="1"/>
  <c r="BE407" i="1"/>
  <c r="BK28" i="7"/>
  <c r="BC28" i="7" s="1"/>
  <c r="C22" i="15"/>
  <c r="I22" i="15" s="1"/>
  <c r="L22" i="15" s="1"/>
  <c r="AQ355" i="1"/>
  <c r="AS355" i="1" s="1"/>
  <c r="AT355" i="1" s="1"/>
  <c r="BE422" i="1" l="1"/>
  <c r="BG407" i="1"/>
  <c r="BG422" i="1" l="1"/>
  <c r="BH407" i="1"/>
  <c r="BH422" i="1" s="1"/>
  <c r="CA28" i="7" s="1"/>
  <c r="CH28" i="7" l="1"/>
  <c r="BZ28" i="7" s="1"/>
  <c r="D22" i="15"/>
  <c r="J22" i="15" s="1"/>
  <c r="M22" i="15" s="1"/>
  <c r="J320" i="1"/>
  <c r="BA316" i="1"/>
  <c r="AM316" i="1"/>
  <c r="X316" i="1"/>
  <c r="U316" i="1"/>
  <c r="AJ316" i="1" s="1"/>
  <c r="AX316" i="1" s="1"/>
  <c r="S316" i="1"/>
  <c r="T316" i="1" s="1"/>
  <c r="K316" i="1"/>
  <c r="I316" i="1"/>
  <c r="N316" i="1" s="1"/>
  <c r="P316" i="1" s="1"/>
  <c r="Q316" i="1" s="1"/>
  <c r="F316" i="1"/>
  <c r="BA307" i="1"/>
  <c r="AM307" i="1"/>
  <c r="X307" i="1"/>
  <c r="U307" i="1"/>
  <c r="AJ307" i="1" s="1"/>
  <c r="AX307" i="1" s="1"/>
  <c r="S307" i="1"/>
  <c r="T307" i="1" s="1"/>
  <c r="K307" i="1"/>
  <c r="I307" i="1"/>
  <c r="F307" i="1"/>
  <c r="BA290" i="1"/>
  <c r="AM290" i="1"/>
  <c r="X290" i="1"/>
  <c r="U290" i="1"/>
  <c r="AJ290" i="1" s="1"/>
  <c r="S290" i="1"/>
  <c r="T290" i="1" s="1"/>
  <c r="K290" i="1"/>
  <c r="I290" i="1"/>
  <c r="F290" i="1"/>
  <c r="BA282" i="1"/>
  <c r="AM282" i="1"/>
  <c r="X282" i="1"/>
  <c r="U282" i="1"/>
  <c r="AJ282" i="1" s="1"/>
  <c r="S282" i="1"/>
  <c r="T282" i="1" s="1"/>
  <c r="K282" i="1"/>
  <c r="I282" i="1"/>
  <c r="N282" i="1" s="1"/>
  <c r="P282" i="1" s="1"/>
  <c r="Q282" i="1" s="1"/>
  <c r="F282" i="1"/>
  <c r="BA292" i="1"/>
  <c r="AM292" i="1"/>
  <c r="X292" i="1"/>
  <c r="U292" i="1"/>
  <c r="AJ292" i="1" s="1"/>
  <c r="AX292" i="1" s="1"/>
  <c r="S292" i="1"/>
  <c r="AH292" i="1" s="1"/>
  <c r="K292" i="1"/>
  <c r="I292" i="1"/>
  <c r="N292" i="1" s="1"/>
  <c r="P292" i="1" s="1"/>
  <c r="Q292" i="1" s="1"/>
  <c r="F292" i="1"/>
  <c r="N307" i="1" l="1"/>
  <c r="P307" i="1" s="1"/>
  <c r="Q307" i="1" s="1"/>
  <c r="N290" i="1"/>
  <c r="P290" i="1" s="1"/>
  <c r="Q290" i="1" s="1"/>
  <c r="Y316" i="1"/>
  <c r="AA316" i="1" s="1"/>
  <c r="Z316" i="1" s="1"/>
  <c r="AN316" i="1"/>
  <c r="BB316" i="1"/>
  <c r="L316" i="1"/>
  <c r="AH316" i="1"/>
  <c r="BB307" i="1"/>
  <c r="Y307" i="1"/>
  <c r="AN307" i="1"/>
  <c r="L307" i="1"/>
  <c r="AH307" i="1"/>
  <c r="Y292" i="1"/>
  <c r="AN290" i="1"/>
  <c r="Y282" i="1"/>
  <c r="Y290" i="1"/>
  <c r="AA290" i="1" s="1"/>
  <c r="Z290" i="1" s="1"/>
  <c r="T292" i="1"/>
  <c r="BB292" i="1"/>
  <c r="AH282" i="1"/>
  <c r="L290" i="1"/>
  <c r="L292" i="1"/>
  <c r="AX290" i="1"/>
  <c r="BB290" i="1" s="1"/>
  <c r="AH290" i="1"/>
  <c r="AN282" i="1"/>
  <c r="AX282" i="1"/>
  <c r="BB282" i="1" s="1"/>
  <c r="L282" i="1"/>
  <c r="AI292" i="1"/>
  <c r="AV292" i="1"/>
  <c r="AW292" i="1" s="1"/>
  <c r="AN292" i="1"/>
  <c r="AC316" i="1" l="1"/>
  <c r="AE316" i="1" s="1"/>
  <c r="AF316" i="1" s="1"/>
  <c r="AI316" i="1"/>
  <c r="AO316" i="1" s="1"/>
  <c r="AQ316" i="1" s="1"/>
  <c r="AS316" i="1" s="1"/>
  <c r="AT316" i="1" s="1"/>
  <c r="AV316" i="1"/>
  <c r="AW316" i="1" s="1"/>
  <c r="AA307" i="1"/>
  <c r="Z307" i="1" s="1"/>
  <c r="AI307" i="1"/>
  <c r="AV307" i="1"/>
  <c r="AW307" i="1" s="1"/>
  <c r="AA292" i="1"/>
  <c r="Z292" i="1" s="1"/>
  <c r="AA282" i="1"/>
  <c r="Z282" i="1" s="1"/>
  <c r="AC290" i="1"/>
  <c r="AE290" i="1" s="1"/>
  <c r="AF290" i="1" s="1"/>
  <c r="AV282" i="1"/>
  <c r="AW282" i="1" s="1"/>
  <c r="AI282" i="1"/>
  <c r="AI290" i="1"/>
  <c r="AO290" i="1" s="1"/>
  <c r="AQ290" i="1" s="1"/>
  <c r="AS290" i="1" s="1"/>
  <c r="AT290" i="1" s="1"/>
  <c r="AV290" i="1"/>
  <c r="AW290" i="1" s="1"/>
  <c r="BC316" i="1" l="1"/>
  <c r="BE316" i="1" s="1"/>
  <c r="BG316" i="1" s="1"/>
  <c r="BH316" i="1" s="1"/>
  <c r="AO307" i="1"/>
  <c r="AQ307" i="1" s="1"/>
  <c r="AS307" i="1" s="1"/>
  <c r="AT307" i="1" s="1"/>
  <c r="AC307" i="1"/>
  <c r="AE307" i="1" s="1"/>
  <c r="AF307" i="1" s="1"/>
  <c r="AC292" i="1"/>
  <c r="AE292" i="1" s="1"/>
  <c r="AF292" i="1" s="1"/>
  <c r="AO292" i="1"/>
  <c r="AQ292" i="1" s="1"/>
  <c r="AS292" i="1" s="1"/>
  <c r="AT292" i="1" s="1"/>
  <c r="AC282" i="1"/>
  <c r="AE282" i="1" s="1"/>
  <c r="AF282" i="1" s="1"/>
  <c r="AO282" i="1"/>
  <c r="AQ282" i="1" s="1"/>
  <c r="AS282" i="1" s="1"/>
  <c r="AT282" i="1" s="1"/>
  <c r="BC290" i="1"/>
  <c r="BE290" i="1" s="1"/>
  <c r="BG290" i="1" s="1"/>
  <c r="BH290" i="1" s="1"/>
  <c r="BC307" i="1" l="1"/>
  <c r="BE307" i="1" s="1"/>
  <c r="BG307" i="1" s="1"/>
  <c r="BH307" i="1" s="1"/>
  <c r="BC292" i="1"/>
  <c r="BE292" i="1" s="1"/>
  <c r="BG292" i="1" s="1"/>
  <c r="BH292" i="1" s="1"/>
  <c r="BC282" i="1"/>
  <c r="BE282" i="1" s="1"/>
  <c r="BG282" i="1" s="1"/>
  <c r="BH282" i="1" s="1"/>
  <c r="BA221" i="1" l="1"/>
  <c r="AM221" i="1"/>
  <c r="X221" i="1"/>
  <c r="U221" i="1"/>
  <c r="AJ221" i="1" s="1"/>
  <c r="AX221" i="1" s="1"/>
  <c r="S221" i="1"/>
  <c r="T221" i="1" s="1"/>
  <c r="K221" i="1"/>
  <c r="I221" i="1"/>
  <c r="N221" i="1" s="1"/>
  <c r="P221" i="1" s="1"/>
  <c r="Q221" i="1" s="1"/>
  <c r="F221" i="1"/>
  <c r="Y221" i="1" l="1"/>
  <c r="AA221" i="1"/>
  <c r="Z221" i="1" s="1"/>
  <c r="AH221" i="1"/>
  <c r="AI221" i="1" s="1"/>
  <c r="AN221" i="1"/>
  <c r="BB221" i="1"/>
  <c r="L221" i="1"/>
  <c r="AV221" i="1" l="1"/>
  <c r="AW221" i="1" s="1"/>
  <c r="AC221" i="1"/>
  <c r="AE221" i="1" s="1"/>
  <c r="AF221" i="1" s="1"/>
  <c r="AO221" i="1"/>
  <c r="AQ221" i="1" s="1"/>
  <c r="AS221" i="1" s="1"/>
  <c r="AT221" i="1" s="1"/>
  <c r="BC221" i="1" l="1"/>
  <c r="BE221" i="1" s="1"/>
  <c r="BG221" i="1" s="1"/>
  <c r="BH221" i="1" s="1"/>
  <c r="F208" i="1" l="1"/>
  <c r="I208" i="1"/>
  <c r="L208" i="1" s="1"/>
  <c r="K208" i="1"/>
  <c r="S208" i="1"/>
  <c r="T208" i="1" s="1"/>
  <c r="U208" i="1"/>
  <c r="AJ208" i="1" s="1"/>
  <c r="X208" i="1"/>
  <c r="Y208" i="1" s="1"/>
  <c r="AM208" i="1"/>
  <c r="BA208" i="1"/>
  <c r="BA160" i="1"/>
  <c r="AM160" i="1"/>
  <c r="X160" i="1"/>
  <c r="U160" i="1"/>
  <c r="AJ160" i="1" s="1"/>
  <c r="AX160" i="1" s="1"/>
  <c r="S160" i="1"/>
  <c r="T160" i="1" s="1"/>
  <c r="K160" i="1"/>
  <c r="I160" i="1"/>
  <c r="N160" i="1" s="1"/>
  <c r="P160" i="1" s="1"/>
  <c r="Q160" i="1" s="1"/>
  <c r="F160" i="1"/>
  <c r="BA187" i="1"/>
  <c r="AM187" i="1"/>
  <c r="X187" i="1"/>
  <c r="U187" i="1"/>
  <c r="AJ187" i="1" s="1"/>
  <c r="AX187" i="1" s="1"/>
  <c r="S187" i="1"/>
  <c r="T187" i="1" s="1"/>
  <c r="K187" i="1"/>
  <c r="I187" i="1"/>
  <c r="N187" i="1" s="1"/>
  <c r="P187" i="1" s="1"/>
  <c r="Q187" i="1" s="1"/>
  <c r="F187" i="1"/>
  <c r="BA167" i="1"/>
  <c r="AM167" i="1"/>
  <c r="X167" i="1"/>
  <c r="U167" i="1"/>
  <c r="AJ167" i="1" s="1"/>
  <c r="AX167" i="1" s="1"/>
  <c r="S167" i="1"/>
  <c r="AH167" i="1" s="1"/>
  <c r="K167" i="1"/>
  <c r="I167" i="1"/>
  <c r="L167" i="1" s="1"/>
  <c r="F167" i="1"/>
  <c r="Y187" i="1" l="1"/>
  <c r="AH208" i="1"/>
  <c r="Y167" i="1"/>
  <c r="AA208" i="1"/>
  <c r="Z208" i="1" s="1"/>
  <c r="N208" i="1"/>
  <c r="P208" i="1" s="1"/>
  <c r="Q208" i="1" s="1"/>
  <c r="AX208" i="1"/>
  <c r="BB208" i="1" s="1"/>
  <c r="AN208" i="1"/>
  <c r="BB160" i="1"/>
  <c r="AN160" i="1"/>
  <c r="Y160" i="1"/>
  <c r="AA160" i="1" s="1"/>
  <c r="AH160" i="1"/>
  <c r="L160" i="1"/>
  <c r="AH187" i="1"/>
  <c r="AI187" i="1" s="1"/>
  <c r="AA187" i="1"/>
  <c r="Z187" i="1" s="1"/>
  <c r="AV187" i="1"/>
  <c r="AW187" i="1" s="1"/>
  <c r="AN187" i="1"/>
  <c r="BB187" i="1"/>
  <c r="L187" i="1"/>
  <c r="AN167" i="1"/>
  <c r="BB167" i="1"/>
  <c r="AI167" i="1"/>
  <c r="AV167" i="1"/>
  <c r="AW167" i="1" s="1"/>
  <c r="T167" i="1"/>
  <c r="N167" i="1"/>
  <c r="P167" i="1" s="1"/>
  <c r="Q167" i="1" s="1"/>
  <c r="AC208" i="1" l="1"/>
  <c r="AE208" i="1" s="1"/>
  <c r="AF208" i="1" s="1"/>
  <c r="AI208" i="1"/>
  <c r="AO208" i="1" s="1"/>
  <c r="BC208" i="1" s="1"/>
  <c r="BE208" i="1" s="1"/>
  <c r="BG208" i="1" s="1"/>
  <c r="BH208" i="1" s="1"/>
  <c r="AV208" i="1"/>
  <c r="AW208" i="1" s="1"/>
  <c r="AA167" i="1"/>
  <c r="Z167" i="1" s="1"/>
  <c r="Z160" i="1"/>
  <c r="AC160" i="1"/>
  <c r="AE160" i="1" s="1"/>
  <c r="AF160" i="1" s="1"/>
  <c r="AV160" i="1"/>
  <c r="AW160" i="1" s="1"/>
  <c r="AI160" i="1"/>
  <c r="AO160" i="1" s="1"/>
  <c r="AQ160" i="1" s="1"/>
  <c r="AS160" i="1" s="1"/>
  <c r="AT160" i="1" s="1"/>
  <c r="AC187" i="1"/>
  <c r="AE187" i="1" s="1"/>
  <c r="AF187" i="1" s="1"/>
  <c r="AO187" i="1"/>
  <c r="BC187" i="1" s="1"/>
  <c r="BE187" i="1" s="1"/>
  <c r="BG187" i="1" s="1"/>
  <c r="BH187" i="1" s="1"/>
  <c r="AQ208" i="1" l="1"/>
  <c r="AS208" i="1" s="1"/>
  <c r="AT208" i="1" s="1"/>
  <c r="AC167" i="1"/>
  <c r="AE167" i="1" s="1"/>
  <c r="AF167" i="1" s="1"/>
  <c r="AO167" i="1"/>
  <c r="AQ167" i="1" s="1"/>
  <c r="AS167" i="1" s="1"/>
  <c r="AT167" i="1" s="1"/>
  <c r="BC160" i="1"/>
  <c r="BE160" i="1" s="1"/>
  <c r="BG160" i="1" s="1"/>
  <c r="BH160" i="1" s="1"/>
  <c r="AQ187" i="1"/>
  <c r="AS187" i="1" s="1"/>
  <c r="AT187" i="1" s="1"/>
  <c r="BC167" i="1" l="1"/>
  <c r="BE167" i="1" s="1"/>
  <c r="BG167" i="1" s="1"/>
  <c r="BH167" i="1" s="1"/>
  <c r="BA150" i="1"/>
  <c r="AM150" i="1"/>
  <c r="X150" i="1"/>
  <c r="U150" i="1"/>
  <c r="AJ150" i="1" s="1"/>
  <c r="AX150" i="1" s="1"/>
  <c r="S150" i="1"/>
  <c r="T150" i="1" s="1"/>
  <c r="K150" i="1"/>
  <c r="I150" i="1"/>
  <c r="N150" i="1" s="1"/>
  <c r="P150" i="1" s="1"/>
  <c r="Q150" i="1" s="1"/>
  <c r="F150" i="1"/>
  <c r="F178" i="1"/>
  <c r="AH150" i="1" l="1"/>
  <c r="AI150" i="1" s="1"/>
  <c r="Y150" i="1"/>
  <c r="BB150" i="1"/>
  <c r="AA150" i="1"/>
  <c r="Z150" i="1" s="1"/>
  <c r="AV150" i="1"/>
  <c r="AW150" i="1" s="1"/>
  <c r="AN150" i="1"/>
  <c r="L150" i="1"/>
  <c r="BA121" i="1"/>
  <c r="AM121" i="1"/>
  <c r="X121" i="1"/>
  <c r="U121" i="1"/>
  <c r="AJ121" i="1" s="1"/>
  <c r="S121" i="1"/>
  <c r="AH121" i="1" s="1"/>
  <c r="K121" i="1"/>
  <c r="I121" i="1"/>
  <c r="N121" i="1" s="1"/>
  <c r="P121" i="1" s="1"/>
  <c r="Q121" i="1" s="1"/>
  <c r="F121" i="1"/>
  <c r="BA120" i="1"/>
  <c r="AM120" i="1"/>
  <c r="X120" i="1"/>
  <c r="U120" i="1"/>
  <c r="AJ120" i="1" s="1"/>
  <c r="AX120" i="1" s="1"/>
  <c r="S120" i="1"/>
  <c r="T120" i="1" s="1"/>
  <c r="K120" i="1"/>
  <c r="I120" i="1"/>
  <c r="N120" i="1" s="1"/>
  <c r="P120" i="1" s="1"/>
  <c r="Q120" i="1" s="1"/>
  <c r="F120" i="1"/>
  <c r="BA118" i="1"/>
  <c r="AM118" i="1"/>
  <c r="X118" i="1"/>
  <c r="U118" i="1"/>
  <c r="AJ118" i="1" s="1"/>
  <c r="AX118" i="1" s="1"/>
  <c r="S118" i="1"/>
  <c r="T118" i="1" s="1"/>
  <c r="K118" i="1"/>
  <c r="I118" i="1"/>
  <c r="F118" i="1"/>
  <c r="BA119" i="1"/>
  <c r="AM119" i="1"/>
  <c r="X119" i="1"/>
  <c r="U119" i="1"/>
  <c r="AJ119" i="1" s="1"/>
  <c r="AX119" i="1" s="1"/>
  <c r="S119" i="1"/>
  <c r="T119" i="1" s="1"/>
  <c r="K119" i="1"/>
  <c r="I119" i="1"/>
  <c r="N119" i="1" s="1"/>
  <c r="P119" i="1" s="1"/>
  <c r="Q119" i="1" s="1"/>
  <c r="F119" i="1"/>
  <c r="BA96" i="1"/>
  <c r="AM96" i="1"/>
  <c r="X96" i="1"/>
  <c r="U96" i="1"/>
  <c r="AJ96" i="1" s="1"/>
  <c r="S96" i="1"/>
  <c r="T96" i="1" s="1"/>
  <c r="K96" i="1"/>
  <c r="I96" i="1"/>
  <c r="N96" i="1" s="1"/>
  <c r="P96" i="1" s="1"/>
  <c r="Q96" i="1" s="1"/>
  <c r="F96" i="1"/>
  <c r="BA95" i="1"/>
  <c r="AM95" i="1"/>
  <c r="X95" i="1"/>
  <c r="U95" i="1"/>
  <c r="AJ95" i="1" s="1"/>
  <c r="AX95" i="1" s="1"/>
  <c r="S95" i="1"/>
  <c r="T95" i="1" s="1"/>
  <c r="K95" i="1"/>
  <c r="I95" i="1"/>
  <c r="N95" i="1" s="1"/>
  <c r="P95" i="1" s="1"/>
  <c r="Q95" i="1" s="1"/>
  <c r="F95" i="1"/>
  <c r="BA94" i="1"/>
  <c r="AM94" i="1"/>
  <c r="X94" i="1"/>
  <c r="U94" i="1"/>
  <c r="AJ94" i="1" s="1"/>
  <c r="S94" i="1"/>
  <c r="T94" i="1" s="1"/>
  <c r="K94" i="1"/>
  <c r="I94" i="1"/>
  <c r="N94" i="1" s="1"/>
  <c r="P94" i="1" s="1"/>
  <c r="Q94" i="1" s="1"/>
  <c r="F94" i="1"/>
  <c r="BA99" i="1"/>
  <c r="AM99" i="1"/>
  <c r="X99" i="1"/>
  <c r="U99" i="1"/>
  <c r="AJ99" i="1" s="1"/>
  <c r="S99" i="1"/>
  <c r="AH99" i="1" s="1"/>
  <c r="K99" i="1"/>
  <c r="I99" i="1"/>
  <c r="F99" i="1"/>
  <c r="BA98" i="1"/>
  <c r="AM98" i="1"/>
  <c r="X98" i="1"/>
  <c r="U98" i="1"/>
  <c r="AJ98" i="1" s="1"/>
  <c r="AX98" i="1" s="1"/>
  <c r="S98" i="1"/>
  <c r="AH98" i="1" s="1"/>
  <c r="K98" i="1"/>
  <c r="I98" i="1"/>
  <c r="F98" i="1"/>
  <c r="BA97" i="1"/>
  <c r="AM97" i="1"/>
  <c r="X97" i="1"/>
  <c r="U97" i="1"/>
  <c r="AJ97" i="1" s="1"/>
  <c r="AX97" i="1" s="1"/>
  <c r="S97" i="1"/>
  <c r="AH97" i="1" s="1"/>
  <c r="K97" i="1"/>
  <c r="I97" i="1"/>
  <c r="F97" i="1"/>
  <c r="M98" i="1" l="1"/>
  <c r="N98" i="1" s="1"/>
  <c r="P98" i="1" s="1"/>
  <c r="Q98" i="1" s="1"/>
  <c r="M99" i="1"/>
  <c r="N99" i="1" s="1"/>
  <c r="P99" i="1" s="1"/>
  <c r="Q99" i="1" s="1"/>
  <c r="M97" i="1"/>
  <c r="BB120" i="1"/>
  <c r="AC150" i="1"/>
  <c r="AE150" i="1" s="1"/>
  <c r="AF150" i="1" s="1"/>
  <c r="Y119" i="1"/>
  <c r="AA119" i="1" s="1"/>
  <c r="Z119" i="1" s="1"/>
  <c r="AH119" i="1"/>
  <c r="AI119" i="1" s="1"/>
  <c r="T121" i="1"/>
  <c r="Y94" i="1"/>
  <c r="AA94" i="1" s="1"/>
  <c r="Z94" i="1" s="1"/>
  <c r="BB98" i="1"/>
  <c r="AN119" i="1"/>
  <c r="Y121" i="1"/>
  <c r="AA121" i="1" s="1"/>
  <c r="Z121" i="1" s="1"/>
  <c r="L119" i="1"/>
  <c r="Y120" i="1"/>
  <c r="AA120" i="1" s="1"/>
  <c r="Z120" i="1" s="1"/>
  <c r="AN120" i="1"/>
  <c r="Y118" i="1"/>
  <c r="AN118" i="1"/>
  <c r="AO150" i="1"/>
  <c r="BC150" i="1" s="1"/>
  <c r="BE150" i="1" s="1"/>
  <c r="BG150" i="1" s="1"/>
  <c r="BH150" i="1" s="1"/>
  <c r="L118" i="1"/>
  <c r="N118" i="1"/>
  <c r="P118" i="1" s="1"/>
  <c r="Q118" i="1" s="1"/>
  <c r="AI121" i="1"/>
  <c r="AV121" i="1"/>
  <c r="AW121" i="1" s="1"/>
  <c r="AN121" i="1"/>
  <c r="AX121" i="1"/>
  <c r="BB121" i="1" s="1"/>
  <c r="BE121" i="1" s="1"/>
  <c r="BG121" i="1" s="1"/>
  <c r="BH121" i="1" s="1"/>
  <c r="L121" i="1"/>
  <c r="AH120" i="1"/>
  <c r="L120" i="1"/>
  <c r="AH118" i="1"/>
  <c r="BB118" i="1"/>
  <c r="BB119" i="1"/>
  <c r="Y96" i="1"/>
  <c r="AA96" i="1" s="1"/>
  <c r="Z96" i="1" s="1"/>
  <c r="Y95" i="1"/>
  <c r="AA95" i="1" s="1"/>
  <c r="Z95" i="1" s="1"/>
  <c r="AN95" i="1"/>
  <c r="T98" i="1"/>
  <c r="AI99" i="1"/>
  <c r="AV99" i="1"/>
  <c r="AW99" i="1" s="1"/>
  <c r="L98" i="1"/>
  <c r="AH95" i="1"/>
  <c r="AH96" i="1"/>
  <c r="T99" i="1"/>
  <c r="Y99" i="1"/>
  <c r="BB95" i="1"/>
  <c r="Y98" i="1"/>
  <c r="Y97" i="1"/>
  <c r="AN97" i="1"/>
  <c r="BB97" i="1"/>
  <c r="L99" i="1"/>
  <c r="AN96" i="1"/>
  <c r="AX96" i="1"/>
  <c r="BB96" i="1" s="1"/>
  <c r="AX94" i="1"/>
  <c r="BB94" i="1" s="1"/>
  <c r="AN94" i="1"/>
  <c r="L96" i="1"/>
  <c r="L95" i="1"/>
  <c r="L94" i="1"/>
  <c r="AH94" i="1"/>
  <c r="AN99" i="1"/>
  <c r="AX99" i="1"/>
  <c r="BB99" i="1" s="1"/>
  <c r="AI98" i="1"/>
  <c r="AV98" i="1"/>
  <c r="AW98" i="1" s="1"/>
  <c r="AI97" i="1"/>
  <c r="AV97" i="1"/>
  <c r="AW97" i="1" s="1"/>
  <c r="AN98" i="1"/>
  <c r="T97" i="1"/>
  <c r="L97" i="1"/>
  <c r="N97" i="1" l="1"/>
  <c r="P97" i="1" s="1"/>
  <c r="Q97" i="1" s="1"/>
  <c r="AV119" i="1"/>
  <c r="AW119" i="1" s="1"/>
  <c r="AP98" i="1"/>
  <c r="BD97" i="1"/>
  <c r="AP99" i="1"/>
  <c r="AO121" i="1"/>
  <c r="AQ121" i="1" s="1"/>
  <c r="AS121" i="1" s="1"/>
  <c r="AT121" i="1" s="1"/>
  <c r="AA118" i="1"/>
  <c r="Z118" i="1" s="1"/>
  <c r="AB98" i="1"/>
  <c r="BD98" i="1"/>
  <c r="BD99" i="1"/>
  <c r="AB99" i="1"/>
  <c r="AC99" i="1" s="1"/>
  <c r="AP97" i="1"/>
  <c r="AB97" i="1"/>
  <c r="AO119" i="1"/>
  <c r="AQ119" i="1" s="1"/>
  <c r="AS119" i="1" s="1"/>
  <c r="AT119" i="1" s="1"/>
  <c r="AC119" i="1"/>
  <c r="AE119" i="1" s="1"/>
  <c r="AF119" i="1" s="1"/>
  <c r="AQ150" i="1"/>
  <c r="AS150" i="1" s="1"/>
  <c r="AT150" i="1" s="1"/>
  <c r="AA98" i="1"/>
  <c r="Z98" i="1" s="1"/>
  <c r="AC121" i="1"/>
  <c r="AE121" i="1" s="1"/>
  <c r="AF121" i="1" s="1"/>
  <c r="AV120" i="1"/>
  <c r="AW120" i="1" s="1"/>
  <c r="AI120" i="1"/>
  <c r="AO120" i="1" s="1"/>
  <c r="AC120" i="1"/>
  <c r="AE120" i="1" s="1"/>
  <c r="AF120" i="1" s="1"/>
  <c r="AI118" i="1"/>
  <c r="AO118" i="1" s="1"/>
  <c r="AQ118" i="1" s="1"/>
  <c r="AS118" i="1" s="1"/>
  <c r="AT118" i="1" s="1"/>
  <c r="AV118" i="1"/>
  <c r="AW118" i="1" s="1"/>
  <c r="AA97" i="1"/>
  <c r="Z97" i="1" s="1"/>
  <c r="AA99" i="1"/>
  <c r="Z99" i="1" s="1"/>
  <c r="AI96" i="1"/>
  <c r="AO96" i="1" s="1"/>
  <c r="AV96" i="1"/>
  <c r="AW96" i="1" s="1"/>
  <c r="AI95" i="1"/>
  <c r="AO95" i="1" s="1"/>
  <c r="AV95" i="1"/>
  <c r="AW95" i="1" s="1"/>
  <c r="AC96" i="1"/>
  <c r="AE96" i="1" s="1"/>
  <c r="AF96" i="1" s="1"/>
  <c r="AC95" i="1"/>
  <c r="AE95" i="1" s="1"/>
  <c r="AF95" i="1" s="1"/>
  <c r="AI94" i="1"/>
  <c r="AO94" i="1" s="1"/>
  <c r="AQ94" i="1" s="1"/>
  <c r="AS94" i="1" s="1"/>
  <c r="AT94" i="1" s="1"/>
  <c r="AV94" i="1"/>
  <c r="AW94" i="1" s="1"/>
  <c r="AC94" i="1"/>
  <c r="AE94" i="1" s="1"/>
  <c r="AF94" i="1" s="1"/>
  <c r="BC119" i="1" l="1"/>
  <c r="BE119" i="1" s="1"/>
  <c r="BG119" i="1" s="1"/>
  <c r="BH119" i="1" s="1"/>
  <c r="BC118" i="1"/>
  <c r="BE118" i="1" s="1"/>
  <c r="BG118" i="1" s="1"/>
  <c r="BH118" i="1" s="1"/>
  <c r="AC118" i="1"/>
  <c r="AE118" i="1" s="1"/>
  <c r="AF118" i="1" s="1"/>
  <c r="AC97" i="1"/>
  <c r="AE97" i="1" s="1"/>
  <c r="AF97" i="1" s="1"/>
  <c r="AC98" i="1"/>
  <c r="AO98" i="1"/>
  <c r="AE98" i="1"/>
  <c r="AF98" i="1" s="1"/>
  <c r="BC96" i="1"/>
  <c r="BE96" i="1" s="1"/>
  <c r="BG96" i="1" s="1"/>
  <c r="BH96" i="1" s="1"/>
  <c r="BC120" i="1"/>
  <c r="BE120" i="1" s="1"/>
  <c r="BG120" i="1" s="1"/>
  <c r="BH120" i="1" s="1"/>
  <c r="AQ120" i="1"/>
  <c r="AS120" i="1" s="1"/>
  <c r="AT120" i="1" s="1"/>
  <c r="AE99" i="1"/>
  <c r="AF99" i="1" s="1"/>
  <c r="AO99" i="1"/>
  <c r="AO97" i="1"/>
  <c r="AQ96" i="1"/>
  <c r="AS96" i="1" s="1"/>
  <c r="AT96" i="1" s="1"/>
  <c r="BC94" i="1"/>
  <c r="BE94" i="1" s="1"/>
  <c r="BG94" i="1" s="1"/>
  <c r="BH94" i="1" s="1"/>
  <c r="AQ95" i="1"/>
  <c r="AS95" i="1" s="1"/>
  <c r="AT95" i="1" s="1"/>
  <c r="BC95" i="1"/>
  <c r="BE95" i="1" s="1"/>
  <c r="BG95" i="1" s="1"/>
  <c r="BH95" i="1" s="1"/>
  <c r="AQ99" i="1" l="1"/>
  <c r="AS99" i="1" s="1"/>
  <c r="AT99" i="1" s="1"/>
  <c r="BC98" i="1"/>
  <c r="AQ98" i="1"/>
  <c r="AS98" i="1" s="1"/>
  <c r="AT98" i="1" s="1"/>
  <c r="AQ97" i="1"/>
  <c r="AS97" i="1" s="1"/>
  <c r="AT97" i="1" s="1"/>
  <c r="BC99" i="1"/>
  <c r="BC97" i="1"/>
  <c r="BE99" i="1" l="1"/>
  <c r="BG99" i="1" s="1"/>
  <c r="BH99" i="1" s="1"/>
  <c r="BE97" i="1"/>
  <c r="BG97" i="1" s="1"/>
  <c r="BH97" i="1" s="1"/>
  <c r="BE98" i="1"/>
  <c r="BG98" i="1" s="1"/>
  <c r="BH98" i="1" s="1"/>
  <c r="BA66" i="1"/>
  <c r="AM66" i="1"/>
  <c r="X66" i="1"/>
  <c r="U66" i="1"/>
  <c r="AJ66" i="1" s="1"/>
  <c r="AX66" i="1" s="1"/>
  <c r="S66" i="1"/>
  <c r="T66" i="1" s="1"/>
  <c r="K66" i="1"/>
  <c r="I66" i="1"/>
  <c r="F66" i="1"/>
  <c r="BA65" i="1"/>
  <c r="AM65" i="1"/>
  <c r="X65" i="1"/>
  <c r="U65" i="1"/>
  <c r="AJ65" i="1" s="1"/>
  <c r="AX65" i="1" s="1"/>
  <c r="S65" i="1"/>
  <c r="T65" i="1" s="1"/>
  <c r="K65" i="1"/>
  <c r="I65" i="1"/>
  <c r="F65" i="1"/>
  <c r="BA64" i="1"/>
  <c r="AM64" i="1"/>
  <c r="X64" i="1"/>
  <c r="U64" i="1"/>
  <c r="AJ64" i="1" s="1"/>
  <c r="S64" i="1"/>
  <c r="T64" i="1" s="1"/>
  <c r="K64" i="1"/>
  <c r="I64" i="1"/>
  <c r="F64" i="1"/>
  <c r="BA63" i="1"/>
  <c r="AM63" i="1"/>
  <c r="X63" i="1"/>
  <c r="U63" i="1"/>
  <c r="AJ63" i="1" s="1"/>
  <c r="AX63" i="1" s="1"/>
  <c r="S63" i="1"/>
  <c r="AH63" i="1" s="1"/>
  <c r="K63" i="1"/>
  <c r="I63" i="1"/>
  <c r="N63" i="1" s="1"/>
  <c r="P63" i="1" s="1"/>
  <c r="Q63" i="1" s="1"/>
  <c r="F63" i="1"/>
  <c r="I62" i="1"/>
  <c r="N62" i="1" s="1"/>
  <c r="P62" i="1" s="1"/>
  <c r="Q62" i="1" s="1"/>
  <c r="V62" i="1"/>
  <c r="X62" i="1" s="1"/>
  <c r="U62" i="1"/>
  <c r="AJ62" i="1" s="1"/>
  <c r="AX62" i="1" s="1"/>
  <c r="S62" i="1"/>
  <c r="T62" i="1" s="1"/>
  <c r="K62" i="1"/>
  <c r="F62" i="1"/>
  <c r="BA61" i="1"/>
  <c r="AM61" i="1"/>
  <c r="X61" i="1"/>
  <c r="U61" i="1"/>
  <c r="AJ61" i="1" s="1"/>
  <c r="AX61" i="1" s="1"/>
  <c r="S61" i="1"/>
  <c r="T61" i="1" s="1"/>
  <c r="K61" i="1"/>
  <c r="I61" i="1"/>
  <c r="N61" i="1" s="1"/>
  <c r="P61" i="1" s="1"/>
  <c r="Q61" i="1" s="1"/>
  <c r="F61" i="1"/>
  <c r="BA60" i="1"/>
  <c r="AM60" i="1"/>
  <c r="X60" i="1"/>
  <c r="U60" i="1"/>
  <c r="AJ60" i="1" s="1"/>
  <c r="S60" i="1"/>
  <c r="T60" i="1" s="1"/>
  <c r="K60" i="1"/>
  <c r="I60" i="1"/>
  <c r="N60" i="1" s="1"/>
  <c r="P60" i="1" s="1"/>
  <c r="Q60" i="1" s="1"/>
  <c r="F60" i="1"/>
  <c r="BA45" i="1"/>
  <c r="AM45" i="1"/>
  <c r="X45" i="1"/>
  <c r="U45" i="1"/>
  <c r="AJ45" i="1" s="1"/>
  <c r="AX45" i="1" s="1"/>
  <c r="S45" i="1"/>
  <c r="T45" i="1" s="1"/>
  <c r="K45" i="1"/>
  <c r="I45" i="1"/>
  <c r="N45" i="1" s="1"/>
  <c r="P45" i="1" s="1"/>
  <c r="Q45" i="1" s="1"/>
  <c r="F45" i="1"/>
  <c r="BA38" i="1"/>
  <c r="AM38" i="1"/>
  <c r="X38" i="1"/>
  <c r="U38" i="1"/>
  <c r="AJ38" i="1" s="1"/>
  <c r="AX38" i="1" s="1"/>
  <c r="S38" i="1"/>
  <c r="T38" i="1" s="1"/>
  <c r="K38" i="1"/>
  <c r="I38" i="1"/>
  <c r="M38" i="1" s="1"/>
  <c r="F38" i="1"/>
  <c r="BA37" i="1"/>
  <c r="AM37" i="1"/>
  <c r="X37" i="1"/>
  <c r="Y37" i="1" s="1"/>
  <c r="AB37" i="1" s="1"/>
  <c r="U37" i="1"/>
  <c r="AJ37" i="1" s="1"/>
  <c r="AX37" i="1" s="1"/>
  <c r="S37" i="1"/>
  <c r="T37" i="1" s="1"/>
  <c r="K37" i="1"/>
  <c r="I37" i="1"/>
  <c r="M37" i="1" s="1"/>
  <c r="F37" i="1"/>
  <c r="BA24" i="1"/>
  <c r="AM24" i="1"/>
  <c r="X24" i="1"/>
  <c r="U24" i="1"/>
  <c r="AJ24" i="1" s="1"/>
  <c r="AX24" i="1" s="1"/>
  <c r="S24" i="1"/>
  <c r="T24" i="1" s="1"/>
  <c r="K24" i="1"/>
  <c r="I24" i="1"/>
  <c r="M24" i="1" s="1"/>
  <c r="F24" i="1"/>
  <c r="BA22" i="1"/>
  <c r="AM22" i="1"/>
  <c r="X22" i="1"/>
  <c r="U22" i="1"/>
  <c r="AJ22" i="1" s="1"/>
  <c r="AX22" i="1" s="1"/>
  <c r="S22" i="1"/>
  <c r="T22" i="1" s="1"/>
  <c r="K22" i="1"/>
  <c r="I22" i="1"/>
  <c r="M22" i="1" s="1"/>
  <c r="F22" i="1"/>
  <c r="AA37" i="1" l="1"/>
  <c r="BB45" i="1"/>
  <c r="M65" i="1"/>
  <c r="N65" i="1" s="1"/>
  <c r="P65" i="1" s="1"/>
  <c r="Q65" i="1" s="1"/>
  <c r="L37" i="1"/>
  <c r="N37" i="1"/>
  <c r="P37" i="1" s="1"/>
  <c r="Q37" i="1" s="1"/>
  <c r="M64" i="1"/>
  <c r="N38" i="1"/>
  <c r="P38" i="1" s="1"/>
  <c r="Q38" i="1" s="1"/>
  <c r="M66" i="1"/>
  <c r="N66" i="1" s="1"/>
  <c r="P66" i="1" s="1"/>
  <c r="Q66" i="1" s="1"/>
  <c r="N22" i="1"/>
  <c r="P22" i="1" s="1"/>
  <c r="Q22" i="1" s="1"/>
  <c r="L24" i="1"/>
  <c r="N24" i="1"/>
  <c r="P24" i="1" s="1"/>
  <c r="Q24" i="1" s="1"/>
  <c r="Y24" i="1"/>
  <c r="AB24" i="1" s="1"/>
  <c r="Y62" i="1"/>
  <c r="Y66" i="1"/>
  <c r="AN37" i="1"/>
  <c r="AP37" i="1" s="1"/>
  <c r="Y60" i="1"/>
  <c r="BB37" i="1"/>
  <c r="BD37" i="1" s="1"/>
  <c r="AH60" i="1"/>
  <c r="AV60" i="1" s="1"/>
  <c r="AW60" i="1" s="1"/>
  <c r="T63" i="1"/>
  <c r="Y45" i="1"/>
  <c r="AA45" i="1" s="1"/>
  <c r="Z45" i="1" s="1"/>
  <c r="Y22" i="1"/>
  <c r="AA22" i="1" s="1"/>
  <c r="Y63" i="1"/>
  <c r="L66" i="1"/>
  <c r="AN45" i="1"/>
  <c r="Y38" i="1"/>
  <c r="AA38" i="1" s="1"/>
  <c r="AN38" i="1"/>
  <c r="AP38" i="1" s="1"/>
  <c r="Y65" i="1"/>
  <c r="AH65" i="1"/>
  <c r="AH66" i="1"/>
  <c r="BB38" i="1"/>
  <c r="BD38" i="1" s="1"/>
  <c r="AA60" i="1"/>
  <c r="Z60" i="1" s="1"/>
  <c r="Y64" i="1"/>
  <c r="AN63" i="1"/>
  <c r="BB63" i="1"/>
  <c r="AN65" i="1"/>
  <c r="AN66" i="1"/>
  <c r="AN64" i="1"/>
  <c r="AX64" i="1"/>
  <c r="BB64" i="1" s="1"/>
  <c r="BB65" i="1"/>
  <c r="AI63" i="1"/>
  <c r="AV63" i="1"/>
  <c r="AW63" i="1" s="1"/>
  <c r="BB66" i="1"/>
  <c r="Y61" i="1"/>
  <c r="AA61" i="1" s="1"/>
  <c r="AN61" i="1"/>
  <c r="L65" i="1"/>
  <c r="L64" i="1"/>
  <c r="BB61" i="1"/>
  <c r="L63" i="1"/>
  <c r="AH64" i="1"/>
  <c r="AH62" i="1"/>
  <c r="AI62" i="1" s="1"/>
  <c r="L62" i="1"/>
  <c r="AA62" i="1"/>
  <c r="Z62" i="1" s="1"/>
  <c r="AK62" i="1"/>
  <c r="AH61" i="1"/>
  <c r="AI61" i="1" s="1"/>
  <c r="L61" i="1"/>
  <c r="AN60" i="1"/>
  <c r="AX60" i="1"/>
  <c r="BB60" i="1" s="1"/>
  <c r="L60" i="1"/>
  <c r="L45" i="1"/>
  <c r="AH45" i="1"/>
  <c r="AH38" i="1"/>
  <c r="AH37" i="1"/>
  <c r="L38" i="1"/>
  <c r="AH24" i="1"/>
  <c r="AI24" i="1" s="1"/>
  <c r="AN24" i="1"/>
  <c r="AP24" i="1" s="1"/>
  <c r="BB24" i="1"/>
  <c r="BD24" i="1" s="1"/>
  <c r="AH22" i="1"/>
  <c r="AN22" i="1"/>
  <c r="AP22" i="1" s="1"/>
  <c r="BB22" i="1"/>
  <c r="BD22" i="1" s="1"/>
  <c r="L22" i="1"/>
  <c r="V188" i="10"/>
  <c r="P188" i="10"/>
  <c r="N188" i="10"/>
  <c r="Z188" i="10" s="1"/>
  <c r="AL188" i="10" s="1"/>
  <c r="G188" i="10"/>
  <c r="I188" i="10" s="1"/>
  <c r="K188" i="10" s="1"/>
  <c r="L188" i="10" s="1"/>
  <c r="V187" i="10"/>
  <c r="AH187" i="10" s="1"/>
  <c r="P187" i="10"/>
  <c r="AB187" i="10" s="1"/>
  <c r="N187" i="10"/>
  <c r="Z187" i="10" s="1"/>
  <c r="AL187" i="10" s="1"/>
  <c r="G187" i="10"/>
  <c r="I187" i="10" s="1"/>
  <c r="K187" i="10" s="1"/>
  <c r="L187" i="10" s="1"/>
  <c r="V167" i="10"/>
  <c r="AH167" i="10" s="1"/>
  <c r="AT167" i="10" s="1"/>
  <c r="P167" i="10"/>
  <c r="AB167" i="10" s="1"/>
  <c r="N167" i="10"/>
  <c r="Z167" i="10" s="1"/>
  <c r="AL167" i="10" s="1"/>
  <c r="G167" i="10"/>
  <c r="I167" i="10" s="1"/>
  <c r="K167" i="10" s="1"/>
  <c r="L167" i="10" s="1"/>
  <c r="V146" i="10"/>
  <c r="AH146" i="10" s="1"/>
  <c r="AT146" i="10" s="1"/>
  <c r="P146" i="10"/>
  <c r="AB146" i="10" s="1"/>
  <c r="N146" i="10"/>
  <c r="Z146" i="10" s="1"/>
  <c r="AL146" i="10" s="1"/>
  <c r="G146" i="10"/>
  <c r="I146" i="10" s="1"/>
  <c r="K146" i="10" s="1"/>
  <c r="L146" i="10" s="1"/>
  <c r="V105" i="10"/>
  <c r="AH105" i="10" s="1"/>
  <c r="P105" i="10"/>
  <c r="Q105" i="10" s="1"/>
  <c r="S105" i="10" s="1"/>
  <c r="U105" i="10" s="1"/>
  <c r="N105" i="10"/>
  <c r="Z105" i="10" s="1"/>
  <c r="AL105" i="10" s="1"/>
  <c r="G105" i="10"/>
  <c r="I105" i="10" s="1"/>
  <c r="K105" i="10" s="1"/>
  <c r="L105" i="10" s="1"/>
  <c r="AA24" i="1" l="1"/>
  <c r="AO24" i="1" s="1"/>
  <c r="N64" i="1"/>
  <c r="P64" i="1" s="1"/>
  <c r="Q64" i="1" s="1"/>
  <c r="AA65" i="1"/>
  <c r="Z65" i="1" s="1"/>
  <c r="AB65" i="1"/>
  <c r="AA66" i="1"/>
  <c r="Z66" i="1" s="1"/>
  <c r="AB66" i="1"/>
  <c r="AP64" i="1"/>
  <c r="Z38" i="1"/>
  <c r="AB38" i="1"/>
  <c r="BD65" i="1"/>
  <c r="AP66" i="1"/>
  <c r="AP65" i="1"/>
  <c r="BD66" i="1"/>
  <c r="BD64" i="1"/>
  <c r="AA64" i="1"/>
  <c r="Z64" i="1" s="1"/>
  <c r="AB64" i="1"/>
  <c r="Z37" i="1"/>
  <c r="AC37" i="1"/>
  <c r="Z24" i="1"/>
  <c r="Z22" i="1"/>
  <c r="AB22" i="1"/>
  <c r="AE37" i="1"/>
  <c r="AF37" i="1" s="1"/>
  <c r="Q188" i="10"/>
  <c r="S188" i="10" s="1"/>
  <c r="U188" i="10" s="1"/>
  <c r="W188" i="10" s="1"/>
  <c r="X188" i="10" s="1"/>
  <c r="AB188" i="10"/>
  <c r="AC188" i="10" s="1"/>
  <c r="AE188" i="10" s="1"/>
  <c r="AG188" i="10" s="1"/>
  <c r="AA63" i="1"/>
  <c r="Z63" i="1" s="1"/>
  <c r="AV62" i="1"/>
  <c r="AW62" i="1" s="1"/>
  <c r="AI60" i="1"/>
  <c r="AO60" i="1" s="1"/>
  <c r="BC60" i="1" s="1"/>
  <c r="BE60" i="1" s="1"/>
  <c r="BG60" i="1" s="1"/>
  <c r="BH60" i="1" s="1"/>
  <c r="AV24" i="1"/>
  <c r="AW24" i="1" s="1"/>
  <c r="AI65" i="1"/>
  <c r="AO65" i="1" s="1"/>
  <c r="AV65" i="1"/>
  <c r="AW65" i="1" s="1"/>
  <c r="AC60" i="1"/>
  <c r="AE60" i="1" s="1"/>
  <c r="AF60" i="1" s="1"/>
  <c r="AI66" i="1"/>
  <c r="AO66" i="1" s="1"/>
  <c r="AV66" i="1"/>
  <c r="AW66" i="1" s="1"/>
  <c r="Z61" i="1"/>
  <c r="AC61" i="1"/>
  <c r="AE61" i="1" s="1"/>
  <c r="AF61" i="1" s="1"/>
  <c r="AO61" i="1"/>
  <c r="AQ61" i="1" s="1"/>
  <c r="AS61" i="1" s="1"/>
  <c r="AT61" i="1" s="1"/>
  <c r="AI64" i="1"/>
  <c r="AV64" i="1"/>
  <c r="AW64" i="1" s="1"/>
  <c r="AM62" i="1"/>
  <c r="AN62" i="1" s="1"/>
  <c r="AY62" i="1"/>
  <c r="BA62" i="1" s="1"/>
  <c r="BB62" i="1" s="1"/>
  <c r="AC62" i="1"/>
  <c r="AE62" i="1" s="1"/>
  <c r="AF62" i="1" s="1"/>
  <c r="AV61" i="1"/>
  <c r="AW61" i="1" s="1"/>
  <c r="AC45" i="1"/>
  <c r="AE45" i="1" s="1"/>
  <c r="AF45" i="1" s="1"/>
  <c r="AI45" i="1"/>
  <c r="AO45" i="1" s="1"/>
  <c r="AQ45" i="1" s="1"/>
  <c r="AS45" i="1" s="1"/>
  <c r="AT45" i="1" s="1"/>
  <c r="AV45" i="1"/>
  <c r="AW45" i="1" s="1"/>
  <c r="AI38" i="1"/>
  <c r="AO38" i="1" s="1"/>
  <c r="AV38" i="1"/>
  <c r="AW38" i="1" s="1"/>
  <c r="AI37" i="1"/>
  <c r="AO37" i="1" s="1"/>
  <c r="AV37" i="1"/>
  <c r="AW37" i="1" s="1"/>
  <c r="AI22" i="1"/>
  <c r="AO22" i="1" s="1"/>
  <c r="AV22" i="1"/>
  <c r="AW22" i="1" s="1"/>
  <c r="AC187" i="10"/>
  <c r="AE187" i="10" s="1"/>
  <c r="AG187" i="10" s="1"/>
  <c r="AI187" i="10" s="1"/>
  <c r="AJ187" i="10" s="1"/>
  <c r="AN187" i="10"/>
  <c r="AO187" i="10" s="1"/>
  <c r="AQ187" i="10" s="1"/>
  <c r="AS187" i="10" s="1"/>
  <c r="AH188" i="10"/>
  <c r="Q187" i="10"/>
  <c r="S187" i="10" s="1"/>
  <c r="U187" i="10" s="1"/>
  <c r="W187" i="10" s="1"/>
  <c r="X187" i="10" s="1"/>
  <c r="AT187" i="10"/>
  <c r="AN167" i="10"/>
  <c r="AO167" i="10" s="1"/>
  <c r="AQ167" i="10" s="1"/>
  <c r="AS167" i="10" s="1"/>
  <c r="AU167" i="10" s="1"/>
  <c r="AV167" i="10" s="1"/>
  <c r="AC167" i="10"/>
  <c r="AE167" i="10" s="1"/>
  <c r="AG167" i="10" s="1"/>
  <c r="AI167" i="10" s="1"/>
  <c r="AJ167" i="10" s="1"/>
  <c r="Q167" i="10"/>
  <c r="S167" i="10" s="1"/>
  <c r="U167" i="10" s="1"/>
  <c r="W167" i="10" s="1"/>
  <c r="X167" i="10" s="1"/>
  <c r="AC146" i="10"/>
  <c r="AE146" i="10" s="1"/>
  <c r="AG146" i="10" s="1"/>
  <c r="AI146" i="10" s="1"/>
  <c r="AJ146" i="10" s="1"/>
  <c r="AN146" i="10"/>
  <c r="AO146" i="10" s="1"/>
  <c r="AQ146" i="10" s="1"/>
  <c r="AS146" i="10" s="1"/>
  <c r="AU146" i="10" s="1"/>
  <c r="AV146" i="10" s="1"/>
  <c r="Q146" i="10"/>
  <c r="S146" i="10" s="1"/>
  <c r="U146" i="10" s="1"/>
  <c r="W146" i="10" s="1"/>
  <c r="X146" i="10" s="1"/>
  <c r="AT105" i="10"/>
  <c r="W105" i="10"/>
  <c r="X105" i="10" s="1"/>
  <c r="AB105" i="10"/>
  <c r="BC22" i="1" l="1"/>
  <c r="BC38" i="1"/>
  <c r="BC24" i="1"/>
  <c r="BC37" i="1"/>
  <c r="AQ38" i="1"/>
  <c r="AS38" i="1" s="1"/>
  <c r="AT38" i="1" s="1"/>
  <c r="AQ66" i="1"/>
  <c r="AQ65" i="1"/>
  <c r="AS65" i="1" s="1"/>
  <c r="AT65" i="1" s="1"/>
  <c r="AQ22" i="1"/>
  <c r="AS22" i="1" s="1"/>
  <c r="AT22" i="1" s="1"/>
  <c r="AN188" i="10"/>
  <c r="AO188" i="10" s="1"/>
  <c r="AQ188" i="10" s="1"/>
  <c r="AS188" i="10" s="1"/>
  <c r="AC64" i="1"/>
  <c r="AE64" i="1" s="1"/>
  <c r="AF64" i="1" s="1"/>
  <c r="AC38" i="1"/>
  <c r="AE38" i="1" s="1"/>
  <c r="AF38" i="1" s="1"/>
  <c r="AC66" i="1"/>
  <c r="AE66" i="1" s="1"/>
  <c r="AF66" i="1" s="1"/>
  <c r="AO64" i="1"/>
  <c r="BC64" i="1" s="1"/>
  <c r="AC65" i="1"/>
  <c r="AE65" i="1" s="1"/>
  <c r="AF65" i="1" s="1"/>
  <c r="AQ24" i="1"/>
  <c r="AS24" i="1" s="1"/>
  <c r="AT24" i="1" s="1"/>
  <c r="AC22" i="1"/>
  <c r="AE22" i="1" s="1"/>
  <c r="AF22" i="1" s="1"/>
  <c r="AQ37" i="1"/>
  <c r="AS37" i="1" s="1"/>
  <c r="AT37" i="1" s="1"/>
  <c r="AC24" i="1"/>
  <c r="AE24" i="1" s="1"/>
  <c r="AF24" i="1" s="1"/>
  <c r="AO63" i="1"/>
  <c r="AQ63" i="1" s="1"/>
  <c r="AS63" i="1" s="1"/>
  <c r="AT63" i="1" s="1"/>
  <c r="AC63" i="1"/>
  <c r="AE63" i="1" s="1"/>
  <c r="AF63" i="1" s="1"/>
  <c r="BC65" i="1"/>
  <c r="BC61" i="1"/>
  <c r="BE61" i="1" s="1"/>
  <c r="BG61" i="1" s="1"/>
  <c r="BH61" i="1" s="1"/>
  <c r="AS66" i="1"/>
  <c r="AT66" i="1" s="1"/>
  <c r="BC66" i="1"/>
  <c r="AQ60" i="1"/>
  <c r="AS60" i="1" s="1"/>
  <c r="AT60" i="1" s="1"/>
  <c r="AO62" i="1"/>
  <c r="BC62" i="1" s="1"/>
  <c r="BE62" i="1" s="1"/>
  <c r="BG62" i="1" s="1"/>
  <c r="BH62" i="1" s="1"/>
  <c r="BC45" i="1"/>
  <c r="BE45" i="1" s="1"/>
  <c r="BG45" i="1" s="1"/>
  <c r="BH45" i="1" s="1"/>
  <c r="AT188" i="10"/>
  <c r="AI188" i="10"/>
  <c r="AJ188" i="10" s="1"/>
  <c r="AU187" i="10"/>
  <c r="AV187" i="10" s="1"/>
  <c r="AC105" i="10"/>
  <c r="AE105" i="10" s="1"/>
  <c r="AG105" i="10" s="1"/>
  <c r="AI105" i="10" s="1"/>
  <c r="AJ105" i="10" s="1"/>
  <c r="AN105" i="10"/>
  <c r="AO105" i="10" s="1"/>
  <c r="AQ105" i="10" s="1"/>
  <c r="AS105" i="10" s="1"/>
  <c r="AU105" i="10" s="1"/>
  <c r="AV105" i="10" s="1"/>
  <c r="AU188" i="10" l="1"/>
  <c r="AV188" i="10" s="1"/>
  <c r="AQ64" i="1"/>
  <c r="AS64" i="1" s="1"/>
  <c r="AT64" i="1" s="1"/>
  <c r="BE64" i="1"/>
  <c r="BG64" i="1" s="1"/>
  <c r="BH64" i="1" s="1"/>
  <c r="BE65" i="1"/>
  <c r="BG65" i="1" s="1"/>
  <c r="BH65" i="1" s="1"/>
  <c r="BE66" i="1"/>
  <c r="BG66" i="1" s="1"/>
  <c r="BH66" i="1" s="1"/>
  <c r="BC63" i="1"/>
  <c r="BE63" i="1" s="1"/>
  <c r="BG63" i="1" s="1"/>
  <c r="BH63" i="1" s="1"/>
  <c r="BE37" i="1"/>
  <c r="BG37" i="1" s="1"/>
  <c r="BH37" i="1" s="1"/>
  <c r="BE38" i="1"/>
  <c r="BG38" i="1" s="1"/>
  <c r="BH38" i="1" s="1"/>
  <c r="BE24" i="1"/>
  <c r="BG24" i="1" s="1"/>
  <c r="BH24" i="1" s="1"/>
  <c r="BE22" i="1"/>
  <c r="BG22" i="1" s="1"/>
  <c r="BH22" i="1" s="1"/>
  <c r="AQ62" i="1"/>
  <c r="AS62" i="1" s="1"/>
  <c r="AT62" i="1" s="1"/>
  <c r="W911" i="2"/>
  <c r="AI911" i="2" s="1"/>
  <c r="AU911" i="2" s="1"/>
  <c r="P911" i="2"/>
  <c r="AB911" i="2" s="1"/>
  <c r="AN911" i="2" s="1"/>
  <c r="O911" i="2"/>
  <c r="AA911" i="2" s="1"/>
  <c r="G911" i="2"/>
  <c r="M911" i="2" s="1"/>
  <c r="N911" i="2" s="1"/>
  <c r="W904" i="2"/>
  <c r="AI904" i="2" s="1"/>
  <c r="AU904" i="2" s="1"/>
  <c r="P904" i="2"/>
  <c r="AB904" i="2" s="1"/>
  <c r="AN904" i="2" s="1"/>
  <c r="O904" i="2"/>
  <c r="AA904" i="2" s="1"/>
  <c r="G904" i="2"/>
  <c r="M904" i="2" s="1"/>
  <c r="N904" i="2" s="1"/>
  <c r="W869" i="2"/>
  <c r="AI869" i="2" s="1"/>
  <c r="AU869" i="2" s="1"/>
  <c r="P869" i="2"/>
  <c r="AB869" i="2" s="1"/>
  <c r="AN869" i="2" s="1"/>
  <c r="O869" i="2"/>
  <c r="AA869" i="2" s="1"/>
  <c r="G869" i="2"/>
  <c r="M869" i="2" s="1"/>
  <c r="N869" i="2" s="1"/>
  <c r="W879" i="2"/>
  <c r="AI879" i="2" s="1"/>
  <c r="AU879" i="2" s="1"/>
  <c r="P879" i="2"/>
  <c r="AB879" i="2" s="1"/>
  <c r="AN879" i="2" s="1"/>
  <c r="O879" i="2"/>
  <c r="AA879" i="2" s="1"/>
  <c r="G879" i="2"/>
  <c r="L879" i="2" s="1"/>
  <c r="W828" i="2"/>
  <c r="AI828" i="2" s="1"/>
  <c r="AU828" i="2" s="1"/>
  <c r="P828" i="2"/>
  <c r="AB828" i="2" s="1"/>
  <c r="AN828" i="2" s="1"/>
  <c r="O828" i="2"/>
  <c r="AA828" i="2" s="1"/>
  <c r="G828" i="2"/>
  <c r="M828" i="2" s="1"/>
  <c r="N828" i="2" s="1"/>
  <c r="W841" i="2"/>
  <c r="AI841" i="2" s="1"/>
  <c r="AU841" i="2" s="1"/>
  <c r="P841" i="2"/>
  <c r="AB841" i="2" s="1"/>
  <c r="AN841" i="2" s="1"/>
  <c r="O841" i="2"/>
  <c r="AA841" i="2" s="1"/>
  <c r="G841" i="2"/>
  <c r="M841" i="2" s="1"/>
  <c r="N841" i="2" s="1"/>
  <c r="W798" i="2"/>
  <c r="AI798" i="2" s="1"/>
  <c r="AU798" i="2" s="1"/>
  <c r="P798" i="2"/>
  <c r="AB798" i="2" s="1"/>
  <c r="AN798" i="2" s="1"/>
  <c r="O798" i="2"/>
  <c r="AA798" i="2" s="1"/>
  <c r="G798" i="2"/>
  <c r="M798" i="2" s="1"/>
  <c r="N798" i="2" s="1"/>
  <c r="W787" i="2"/>
  <c r="AI787" i="2" s="1"/>
  <c r="AU787" i="2" s="1"/>
  <c r="P787" i="2"/>
  <c r="AB787" i="2" s="1"/>
  <c r="AN787" i="2" s="1"/>
  <c r="O787" i="2"/>
  <c r="AA787" i="2" s="1"/>
  <c r="G787" i="2"/>
  <c r="M787" i="2" s="1"/>
  <c r="N787" i="2" s="1"/>
  <c r="G769" i="2"/>
  <c r="L769" i="2" s="1"/>
  <c r="O769" i="2"/>
  <c r="AA769" i="2" s="1"/>
  <c r="P769" i="2"/>
  <c r="AB769" i="2" s="1"/>
  <c r="AN769" i="2" s="1"/>
  <c r="W769" i="2"/>
  <c r="AI769" i="2" s="1"/>
  <c r="AU769" i="2" s="1"/>
  <c r="W758" i="2"/>
  <c r="AI758" i="2" s="1"/>
  <c r="AU758" i="2" s="1"/>
  <c r="P758" i="2"/>
  <c r="AB758" i="2" s="1"/>
  <c r="AN758" i="2" s="1"/>
  <c r="O758" i="2"/>
  <c r="AA758" i="2" s="1"/>
  <c r="G758" i="2"/>
  <c r="M758" i="2" s="1"/>
  <c r="N758" i="2" s="1"/>
  <c r="W744" i="2"/>
  <c r="AI744" i="2" s="1"/>
  <c r="AU744" i="2" s="1"/>
  <c r="P744" i="2"/>
  <c r="AB744" i="2" s="1"/>
  <c r="AN744" i="2" s="1"/>
  <c r="O744" i="2"/>
  <c r="AA744" i="2" s="1"/>
  <c r="G744" i="2"/>
  <c r="L744" i="2" s="1"/>
  <c r="W707" i="2"/>
  <c r="AI707" i="2" s="1"/>
  <c r="AU707" i="2" s="1"/>
  <c r="P707" i="2"/>
  <c r="AB707" i="2" s="1"/>
  <c r="AN707" i="2" s="1"/>
  <c r="O707" i="2"/>
  <c r="AA707" i="2" s="1"/>
  <c r="G707" i="2"/>
  <c r="L707" i="2" s="1"/>
  <c r="G708" i="2"/>
  <c r="L708" i="2" s="1"/>
  <c r="O708" i="2"/>
  <c r="AA708" i="2" s="1"/>
  <c r="AM708" i="2" s="1"/>
  <c r="P708" i="2"/>
  <c r="AB708" i="2" s="1"/>
  <c r="AN708" i="2" s="1"/>
  <c r="W708" i="2"/>
  <c r="AI708" i="2" s="1"/>
  <c r="AU708" i="2" s="1"/>
  <c r="W697" i="2"/>
  <c r="AI697" i="2" s="1"/>
  <c r="AU697" i="2" s="1"/>
  <c r="P697" i="2"/>
  <c r="AB697" i="2" s="1"/>
  <c r="AN697" i="2" s="1"/>
  <c r="O697" i="2"/>
  <c r="AA697" i="2" s="1"/>
  <c r="G697" i="2"/>
  <c r="L697" i="2" s="1"/>
  <c r="AA676" i="2"/>
  <c r="AM676" i="2" s="1"/>
  <c r="W676" i="2"/>
  <c r="AI676" i="2" s="1"/>
  <c r="AU676" i="2" s="1"/>
  <c r="P676" i="2"/>
  <c r="AB676" i="2" s="1"/>
  <c r="AN676" i="2" s="1"/>
  <c r="G676" i="2"/>
  <c r="M676" i="2" s="1"/>
  <c r="N676" i="2" s="1"/>
  <c r="W666" i="2"/>
  <c r="AI666" i="2" s="1"/>
  <c r="AU666" i="2" s="1"/>
  <c r="P666" i="2"/>
  <c r="AB666" i="2" s="1"/>
  <c r="AN666" i="2" s="1"/>
  <c r="O666" i="2"/>
  <c r="AA666" i="2" s="1"/>
  <c r="G666" i="2"/>
  <c r="M666" i="2" s="1"/>
  <c r="N666" i="2" s="1"/>
  <c r="AA627" i="2"/>
  <c r="W627" i="2"/>
  <c r="AI627" i="2" s="1"/>
  <c r="AU627" i="2" s="1"/>
  <c r="P627" i="2"/>
  <c r="AB627" i="2" s="1"/>
  <c r="AN627" i="2" s="1"/>
  <c r="G627" i="2"/>
  <c r="L627" i="2" s="1"/>
  <c r="AA639" i="2"/>
  <c r="AM639" i="2" s="1"/>
  <c r="W639" i="2"/>
  <c r="P639" i="2"/>
  <c r="AB639" i="2" s="1"/>
  <c r="AN639" i="2" s="1"/>
  <c r="G639" i="2"/>
  <c r="M639" i="2" s="1"/>
  <c r="N639" i="2" s="1"/>
  <c r="W583" i="2"/>
  <c r="AI583" i="2" s="1"/>
  <c r="AU583" i="2" s="1"/>
  <c r="P583" i="2"/>
  <c r="AB583" i="2" s="1"/>
  <c r="AN583" i="2" s="1"/>
  <c r="O583" i="2"/>
  <c r="AA583" i="2" s="1"/>
  <c r="G583" i="2"/>
  <c r="M583" i="2" s="1"/>
  <c r="N583" i="2" s="1"/>
  <c r="W591" i="2"/>
  <c r="AI591" i="2" s="1"/>
  <c r="AU591" i="2" s="1"/>
  <c r="P591" i="2"/>
  <c r="AB591" i="2" s="1"/>
  <c r="AN591" i="2" s="1"/>
  <c r="O591" i="2"/>
  <c r="AA591" i="2" s="1"/>
  <c r="G591" i="2"/>
  <c r="M591" i="2" s="1"/>
  <c r="N591" i="2" s="1"/>
  <c r="AA199" i="3"/>
  <c r="S199" i="3"/>
  <c r="J199" i="3"/>
  <c r="K199" i="3" s="1"/>
  <c r="I199" i="3"/>
  <c r="AI198" i="3"/>
  <c r="AA198" i="3"/>
  <c r="S198" i="3"/>
  <c r="J198" i="3"/>
  <c r="K198" i="3" s="1"/>
  <c r="I198" i="3"/>
  <c r="S197" i="3"/>
  <c r="J197" i="3"/>
  <c r="K197" i="3" s="1"/>
  <c r="I197" i="3"/>
  <c r="AI196" i="3"/>
  <c r="AA196" i="3"/>
  <c r="S196" i="3"/>
  <c r="J196" i="3"/>
  <c r="K196" i="3" s="1"/>
  <c r="I196" i="3"/>
  <c r="AA195" i="3"/>
  <c r="S195" i="3"/>
  <c r="J195" i="3"/>
  <c r="K195" i="3" s="1"/>
  <c r="I195" i="3"/>
  <c r="AI194" i="3"/>
  <c r="AA194" i="3"/>
  <c r="S194" i="3"/>
  <c r="J194" i="3"/>
  <c r="K194" i="3" s="1"/>
  <c r="I194" i="3"/>
  <c r="AI193" i="3"/>
  <c r="S193" i="3"/>
  <c r="J193" i="3"/>
  <c r="K193" i="3" s="1"/>
  <c r="I193" i="3"/>
  <c r="AA192" i="3"/>
  <c r="S192" i="3"/>
  <c r="J192" i="3"/>
  <c r="K192" i="3" s="1"/>
  <c r="I192" i="3"/>
  <c r="AI254" i="3"/>
  <c r="AA254" i="3"/>
  <c r="S254" i="3"/>
  <c r="J254" i="3"/>
  <c r="K254" i="3" s="1"/>
  <c r="I254" i="3"/>
  <c r="AI176" i="3"/>
  <c r="AA176" i="3"/>
  <c r="S176" i="3"/>
  <c r="J176" i="3"/>
  <c r="K176" i="3" s="1"/>
  <c r="I176" i="3"/>
  <c r="AI244" i="3"/>
  <c r="AA244" i="3"/>
  <c r="S244" i="3"/>
  <c r="K244" i="3"/>
  <c r="W565" i="2"/>
  <c r="AI565" i="2" s="1"/>
  <c r="AU565" i="2" s="1"/>
  <c r="P565" i="2"/>
  <c r="AB565" i="2" s="1"/>
  <c r="AN565" i="2" s="1"/>
  <c r="O565" i="2"/>
  <c r="AA565" i="2" s="1"/>
  <c r="G565" i="2"/>
  <c r="M565" i="2" s="1"/>
  <c r="N565" i="2" s="1"/>
  <c r="W564" i="2"/>
  <c r="AI564" i="2" s="1"/>
  <c r="AU564" i="2" s="1"/>
  <c r="P564" i="2"/>
  <c r="AB564" i="2" s="1"/>
  <c r="AN564" i="2" s="1"/>
  <c r="O564" i="2"/>
  <c r="G564" i="2"/>
  <c r="M564" i="2" s="1"/>
  <c r="N564" i="2" s="1"/>
  <c r="W397" i="2"/>
  <c r="AI397" i="2" s="1"/>
  <c r="AU397" i="2" s="1"/>
  <c r="P397" i="2"/>
  <c r="AB397" i="2" s="1"/>
  <c r="AN397" i="2" s="1"/>
  <c r="O397" i="2"/>
  <c r="AA397" i="2" s="1"/>
  <c r="G397" i="2"/>
  <c r="M397" i="2" s="1"/>
  <c r="N397" i="2" s="1"/>
  <c r="W395" i="2"/>
  <c r="AI395" i="2" s="1"/>
  <c r="AU395" i="2" s="1"/>
  <c r="P395" i="2"/>
  <c r="AB395" i="2" s="1"/>
  <c r="AN395" i="2" s="1"/>
  <c r="O395" i="2"/>
  <c r="G395" i="2"/>
  <c r="M395" i="2" s="1"/>
  <c r="N395" i="2" s="1"/>
  <c r="W394" i="2"/>
  <c r="AI394" i="2" s="1"/>
  <c r="AU394" i="2" s="1"/>
  <c r="P394" i="2"/>
  <c r="AB394" i="2" s="1"/>
  <c r="AN394" i="2" s="1"/>
  <c r="O394" i="2"/>
  <c r="G394" i="2"/>
  <c r="M394" i="2" s="1"/>
  <c r="N394" i="2" s="1"/>
  <c r="W381" i="2"/>
  <c r="AI381" i="2" s="1"/>
  <c r="AU381" i="2" s="1"/>
  <c r="P381" i="2"/>
  <c r="AB381" i="2" s="1"/>
  <c r="AN381" i="2" s="1"/>
  <c r="O381" i="2"/>
  <c r="G381" i="2"/>
  <c r="M381" i="2" s="1"/>
  <c r="N381" i="2" s="1"/>
  <c r="W471" i="2"/>
  <c r="AI471" i="2" s="1"/>
  <c r="AU471" i="2" s="1"/>
  <c r="P471" i="2"/>
  <c r="AB471" i="2" s="1"/>
  <c r="AN471" i="2" s="1"/>
  <c r="O471" i="2"/>
  <c r="AA471" i="2" s="1"/>
  <c r="G471" i="2"/>
  <c r="M471" i="2" s="1"/>
  <c r="N471" i="2" s="1"/>
  <c r="W540" i="2"/>
  <c r="AI540" i="2" s="1"/>
  <c r="AU540" i="2" s="1"/>
  <c r="P540" i="2"/>
  <c r="AB540" i="2" s="1"/>
  <c r="AN540" i="2" s="1"/>
  <c r="O540" i="2"/>
  <c r="G540" i="2"/>
  <c r="M540" i="2" s="1"/>
  <c r="N540" i="2" s="1"/>
  <c r="W539" i="2"/>
  <c r="AI539" i="2" s="1"/>
  <c r="AU539" i="2" s="1"/>
  <c r="P539" i="2"/>
  <c r="AB539" i="2" s="1"/>
  <c r="AN539" i="2" s="1"/>
  <c r="O539" i="2"/>
  <c r="G539" i="2"/>
  <c r="M539" i="2" s="1"/>
  <c r="N539" i="2" s="1"/>
  <c r="W538" i="2"/>
  <c r="AI538" i="2" s="1"/>
  <c r="AU538" i="2" s="1"/>
  <c r="P538" i="2"/>
  <c r="AB538" i="2" s="1"/>
  <c r="AN538" i="2" s="1"/>
  <c r="O538" i="2"/>
  <c r="AA538" i="2" s="1"/>
  <c r="G538" i="2"/>
  <c r="M538" i="2" s="1"/>
  <c r="N538" i="2" s="1"/>
  <c r="W537" i="2"/>
  <c r="AI537" i="2" s="1"/>
  <c r="AU537" i="2" s="1"/>
  <c r="P537" i="2"/>
  <c r="AB537" i="2" s="1"/>
  <c r="AN537" i="2" s="1"/>
  <c r="O537" i="2"/>
  <c r="G537" i="2"/>
  <c r="M537" i="2" s="1"/>
  <c r="N537" i="2" s="1"/>
  <c r="W536" i="2"/>
  <c r="AI536" i="2" s="1"/>
  <c r="AU536" i="2" s="1"/>
  <c r="P536" i="2"/>
  <c r="AB536" i="2" s="1"/>
  <c r="AN536" i="2" s="1"/>
  <c r="O536" i="2"/>
  <c r="AA536" i="2" s="1"/>
  <c r="AM536" i="2" s="1"/>
  <c r="G536" i="2"/>
  <c r="M536" i="2" s="1"/>
  <c r="N536" i="2" s="1"/>
  <c r="W535" i="2"/>
  <c r="AI535" i="2" s="1"/>
  <c r="AU535" i="2" s="1"/>
  <c r="P535" i="2"/>
  <c r="AB535" i="2" s="1"/>
  <c r="AN535" i="2" s="1"/>
  <c r="O535" i="2"/>
  <c r="AA535" i="2" s="1"/>
  <c r="G535" i="2"/>
  <c r="M535" i="2" s="1"/>
  <c r="N535" i="2" s="1"/>
  <c r="W534" i="2"/>
  <c r="AI534" i="2" s="1"/>
  <c r="AU534" i="2" s="1"/>
  <c r="P534" i="2"/>
  <c r="AB534" i="2" s="1"/>
  <c r="AN534" i="2" s="1"/>
  <c r="O534" i="2"/>
  <c r="G534" i="2"/>
  <c r="M534" i="2" s="1"/>
  <c r="N534" i="2" s="1"/>
  <c r="W398" i="2"/>
  <c r="AI398" i="2" s="1"/>
  <c r="AU398" i="2" s="1"/>
  <c r="P398" i="2"/>
  <c r="AB398" i="2" s="1"/>
  <c r="AN398" i="2" s="1"/>
  <c r="O398" i="2"/>
  <c r="AA398" i="2" s="1"/>
  <c r="G398" i="2"/>
  <c r="M398" i="2" s="1"/>
  <c r="N398" i="2" s="1"/>
  <c r="W467" i="2"/>
  <c r="AI467" i="2" s="1"/>
  <c r="AU467" i="2" s="1"/>
  <c r="P467" i="2"/>
  <c r="AB467" i="2" s="1"/>
  <c r="AN467" i="2" s="1"/>
  <c r="O467" i="2"/>
  <c r="G467" i="2"/>
  <c r="M467" i="2" s="1"/>
  <c r="N467" i="2" s="1"/>
  <c r="W466" i="2"/>
  <c r="AI466" i="2" s="1"/>
  <c r="AU466" i="2" s="1"/>
  <c r="P466" i="2"/>
  <c r="AB466" i="2" s="1"/>
  <c r="AN466" i="2" s="1"/>
  <c r="O466" i="2"/>
  <c r="G466" i="2"/>
  <c r="M466" i="2" s="1"/>
  <c r="N466" i="2" s="1"/>
  <c r="W465" i="2"/>
  <c r="AI465" i="2" s="1"/>
  <c r="AU465" i="2" s="1"/>
  <c r="P465" i="2"/>
  <c r="AB465" i="2" s="1"/>
  <c r="AN465" i="2" s="1"/>
  <c r="O465" i="2"/>
  <c r="AA465" i="2" s="1"/>
  <c r="G465" i="2"/>
  <c r="M465" i="2" s="1"/>
  <c r="N465" i="2" s="1"/>
  <c r="W464" i="2"/>
  <c r="AI464" i="2" s="1"/>
  <c r="AU464" i="2" s="1"/>
  <c r="P464" i="2"/>
  <c r="AB464" i="2" s="1"/>
  <c r="AN464" i="2" s="1"/>
  <c r="O464" i="2"/>
  <c r="G464" i="2"/>
  <c r="M464" i="2" s="1"/>
  <c r="N464" i="2" s="1"/>
  <c r="W463" i="2"/>
  <c r="AI463" i="2" s="1"/>
  <c r="AU463" i="2" s="1"/>
  <c r="P463" i="2"/>
  <c r="AB463" i="2" s="1"/>
  <c r="AN463" i="2" s="1"/>
  <c r="O463" i="2"/>
  <c r="AA463" i="2" s="1"/>
  <c r="AM463" i="2" s="1"/>
  <c r="G463" i="2"/>
  <c r="M463" i="2" s="1"/>
  <c r="N463" i="2" s="1"/>
  <c r="W462" i="2"/>
  <c r="AI462" i="2" s="1"/>
  <c r="AU462" i="2" s="1"/>
  <c r="P462" i="2"/>
  <c r="AB462" i="2" s="1"/>
  <c r="AN462" i="2" s="1"/>
  <c r="O462" i="2"/>
  <c r="AA462" i="2" s="1"/>
  <c r="G462" i="2"/>
  <c r="M462" i="2" s="1"/>
  <c r="N462" i="2" s="1"/>
  <c r="W461" i="2"/>
  <c r="AI461" i="2" s="1"/>
  <c r="AU461" i="2" s="1"/>
  <c r="P461" i="2"/>
  <c r="AB461" i="2" s="1"/>
  <c r="AN461" i="2" s="1"/>
  <c r="O461" i="2"/>
  <c r="G461" i="2"/>
  <c r="M461" i="2" s="1"/>
  <c r="N461" i="2" s="1"/>
  <c r="AD631" i="3"/>
  <c r="AH631" i="3" s="1"/>
  <c r="AI631" i="3" s="1"/>
  <c r="V631" i="3"/>
  <c r="Z631" i="3" s="1"/>
  <c r="AA631" i="3" s="1"/>
  <c r="N631" i="3"/>
  <c r="Q631" i="3" s="1"/>
  <c r="J631" i="3"/>
  <c r="K631" i="3" s="1"/>
  <c r="AD624" i="3"/>
  <c r="AH624" i="3" s="1"/>
  <c r="AI624" i="3" s="1"/>
  <c r="V624" i="3"/>
  <c r="Y624" i="3" s="1"/>
  <c r="N624" i="3"/>
  <c r="R624" i="3" s="1"/>
  <c r="S624" i="3" s="1"/>
  <c r="K624" i="3"/>
  <c r="K632" i="3"/>
  <c r="N632" i="3"/>
  <c r="R632" i="3" s="1"/>
  <c r="S632" i="3" s="1"/>
  <c r="V632" i="3"/>
  <c r="Y632" i="3" s="1"/>
  <c r="AD632" i="3"/>
  <c r="AG632" i="3" s="1"/>
  <c r="K633" i="3"/>
  <c r="S633" i="3"/>
  <c r="AA633" i="3"/>
  <c r="AI633" i="3"/>
  <c r="AA1011" i="2"/>
  <c r="AM1011" i="2" s="1"/>
  <c r="W1011" i="2"/>
  <c r="P1011" i="2"/>
  <c r="AB1011" i="2" s="1"/>
  <c r="AN1011" i="2" s="1"/>
  <c r="G1011" i="2"/>
  <c r="M1011" i="2" s="1"/>
  <c r="N1011" i="2" s="1"/>
  <c r="AA1010" i="2"/>
  <c r="W1010" i="2"/>
  <c r="P1010" i="2"/>
  <c r="AB1010" i="2" s="1"/>
  <c r="AN1010" i="2" s="1"/>
  <c r="G1010" i="2"/>
  <c r="L1010" i="2" s="1"/>
  <c r="AA1006" i="2"/>
  <c r="AM1006" i="2" s="1"/>
  <c r="W1006" i="2"/>
  <c r="AI1006" i="2" s="1"/>
  <c r="P1006" i="2"/>
  <c r="AB1006" i="2" s="1"/>
  <c r="AN1006" i="2" s="1"/>
  <c r="G1006" i="2"/>
  <c r="M1006" i="2" s="1"/>
  <c r="N1006" i="2" s="1"/>
  <c r="AA1005" i="2"/>
  <c r="W1005" i="2"/>
  <c r="AI1005" i="2" s="1"/>
  <c r="AU1005" i="2" s="1"/>
  <c r="P1005" i="2"/>
  <c r="AB1005" i="2" s="1"/>
  <c r="AN1005" i="2" s="1"/>
  <c r="G1005" i="2"/>
  <c r="M1005" i="2" s="1"/>
  <c r="N1005" i="2" s="1"/>
  <c r="AA1028" i="2"/>
  <c r="AM1028" i="2" s="1"/>
  <c r="W1028" i="2"/>
  <c r="P1028" i="2"/>
  <c r="AB1028" i="2" s="1"/>
  <c r="AN1028" i="2" s="1"/>
  <c r="G1028" i="2"/>
  <c r="M1028" i="2" s="1"/>
  <c r="N1028" i="2" s="1"/>
  <c r="AA1027" i="2"/>
  <c r="AM1027" i="2" s="1"/>
  <c r="W1027" i="2"/>
  <c r="P1027" i="2"/>
  <c r="AB1027" i="2" s="1"/>
  <c r="AN1027" i="2" s="1"/>
  <c r="G1027" i="2"/>
  <c r="M1027" i="2" s="1"/>
  <c r="N1027" i="2" s="1"/>
  <c r="AA1026" i="2"/>
  <c r="AM1026" i="2" s="1"/>
  <c r="W1026" i="2"/>
  <c r="P1026" i="2"/>
  <c r="AB1026" i="2" s="1"/>
  <c r="AN1026" i="2" s="1"/>
  <c r="G1026" i="2"/>
  <c r="L1026" i="2" s="1"/>
  <c r="AA1025" i="2"/>
  <c r="AM1025" i="2" s="1"/>
  <c r="W1025" i="2"/>
  <c r="P1025" i="2"/>
  <c r="AB1025" i="2" s="1"/>
  <c r="AN1025" i="2" s="1"/>
  <c r="G1025" i="2"/>
  <c r="M1025" i="2" s="1"/>
  <c r="N1025" i="2" s="1"/>
  <c r="AA1043" i="2"/>
  <c r="W1043" i="2"/>
  <c r="P1043" i="2"/>
  <c r="AB1043" i="2" s="1"/>
  <c r="AN1043" i="2" s="1"/>
  <c r="G1043" i="2"/>
  <c r="M1043" i="2" s="1"/>
  <c r="N1043" i="2" s="1"/>
  <c r="AA1042" i="2"/>
  <c r="AM1042" i="2" s="1"/>
  <c r="W1042" i="2"/>
  <c r="AI1042" i="2" s="1"/>
  <c r="P1042" i="2"/>
  <c r="AB1042" i="2" s="1"/>
  <c r="AN1042" i="2" s="1"/>
  <c r="G1042" i="2"/>
  <c r="M1042" i="2" s="1"/>
  <c r="N1042" i="2" s="1"/>
  <c r="AA1041" i="2"/>
  <c r="AM1041" i="2" s="1"/>
  <c r="W1041" i="2"/>
  <c r="P1041" i="2"/>
  <c r="AB1041" i="2" s="1"/>
  <c r="AN1041" i="2" s="1"/>
  <c r="G1041" i="2"/>
  <c r="M1041" i="2" s="1"/>
  <c r="N1041" i="2" s="1"/>
  <c r="AA1040" i="2"/>
  <c r="AM1040" i="2" s="1"/>
  <c r="W1040" i="2"/>
  <c r="AI1040" i="2" s="1"/>
  <c r="AU1040" i="2" s="1"/>
  <c r="P1040" i="2"/>
  <c r="AB1040" i="2" s="1"/>
  <c r="AN1040" i="2" s="1"/>
  <c r="G1040" i="2"/>
  <c r="M1040" i="2" s="1"/>
  <c r="N1040" i="2" s="1"/>
  <c r="F156" i="3"/>
  <c r="AI154" i="3"/>
  <c r="AA154" i="3"/>
  <c r="S154" i="3"/>
  <c r="J154" i="3"/>
  <c r="K154" i="3" s="1"/>
  <c r="W338" i="2"/>
  <c r="AI338" i="2" s="1"/>
  <c r="AU338" i="2" s="1"/>
  <c r="P338" i="2"/>
  <c r="AB338" i="2" s="1"/>
  <c r="AN338" i="2" s="1"/>
  <c r="O338" i="2"/>
  <c r="AA338" i="2" s="1"/>
  <c r="G338" i="2"/>
  <c r="M338" i="2" s="1"/>
  <c r="N338" i="2" s="1"/>
  <c r="W336" i="2"/>
  <c r="AI336" i="2" s="1"/>
  <c r="AU336" i="2" s="1"/>
  <c r="P336" i="2"/>
  <c r="AB336" i="2" s="1"/>
  <c r="AN336" i="2" s="1"/>
  <c r="O336" i="2"/>
  <c r="AA336" i="2" s="1"/>
  <c r="G336" i="2"/>
  <c r="M336" i="2" s="1"/>
  <c r="N336" i="2" s="1"/>
  <c r="W332" i="2"/>
  <c r="AI332" i="2" s="1"/>
  <c r="AU332" i="2" s="1"/>
  <c r="P332" i="2"/>
  <c r="AB332" i="2" s="1"/>
  <c r="AN332" i="2" s="1"/>
  <c r="O332" i="2"/>
  <c r="AA332" i="2" s="1"/>
  <c r="G332" i="2"/>
  <c r="M332" i="2" s="1"/>
  <c r="N332" i="2" s="1"/>
  <c r="W331" i="2"/>
  <c r="AI331" i="2" s="1"/>
  <c r="AU331" i="2" s="1"/>
  <c r="P331" i="2"/>
  <c r="AB331" i="2" s="1"/>
  <c r="AN331" i="2" s="1"/>
  <c r="O331" i="2"/>
  <c r="G331" i="2"/>
  <c r="M331" i="2" s="1"/>
  <c r="N331" i="2" s="1"/>
  <c r="W330" i="2"/>
  <c r="AI330" i="2" s="1"/>
  <c r="AU330" i="2" s="1"/>
  <c r="P330" i="2"/>
  <c r="AB330" i="2" s="1"/>
  <c r="AN330" i="2" s="1"/>
  <c r="O330" i="2"/>
  <c r="G330" i="2"/>
  <c r="M330" i="2" s="1"/>
  <c r="N330" i="2" s="1"/>
  <c r="W319" i="2"/>
  <c r="AI319" i="2" s="1"/>
  <c r="P319" i="2"/>
  <c r="AB319" i="2" s="1"/>
  <c r="AN319" i="2" s="1"/>
  <c r="O319" i="2"/>
  <c r="AA319" i="2" s="1"/>
  <c r="AM319" i="2" s="1"/>
  <c r="G319" i="2"/>
  <c r="M319" i="2" s="1"/>
  <c r="N319" i="2" s="1"/>
  <c r="W293" i="2"/>
  <c r="AI293" i="2" s="1"/>
  <c r="AU293" i="2" s="1"/>
  <c r="P293" i="2"/>
  <c r="AB293" i="2" s="1"/>
  <c r="AN293" i="2" s="1"/>
  <c r="O293" i="2"/>
  <c r="AA293" i="2" s="1"/>
  <c r="G293" i="2"/>
  <c r="M293" i="2" s="1"/>
  <c r="N293" i="2" s="1"/>
  <c r="W300" i="2"/>
  <c r="AI300" i="2" s="1"/>
  <c r="AU300" i="2" s="1"/>
  <c r="P300" i="2"/>
  <c r="AB300" i="2" s="1"/>
  <c r="AN300" i="2" s="1"/>
  <c r="O300" i="2"/>
  <c r="AA300" i="2" s="1"/>
  <c r="G300" i="2"/>
  <c r="M300" i="2" s="1"/>
  <c r="N300" i="2" s="1"/>
  <c r="W274" i="2"/>
  <c r="AI274" i="2" s="1"/>
  <c r="AU274" i="2" s="1"/>
  <c r="P274" i="2"/>
  <c r="AB274" i="2" s="1"/>
  <c r="AN274" i="2" s="1"/>
  <c r="O274" i="2"/>
  <c r="AA274" i="2" s="1"/>
  <c r="G274" i="2"/>
  <c r="M274" i="2" s="1"/>
  <c r="N274" i="2" s="1"/>
  <c r="W273" i="2"/>
  <c r="P273" i="2"/>
  <c r="AB273" i="2" s="1"/>
  <c r="AN273" i="2" s="1"/>
  <c r="O273" i="2"/>
  <c r="AA273" i="2" s="1"/>
  <c r="AM273" i="2" s="1"/>
  <c r="G273" i="2"/>
  <c r="M273" i="2" s="1"/>
  <c r="N273" i="2" s="1"/>
  <c r="W272" i="2"/>
  <c r="AI272" i="2" s="1"/>
  <c r="AU272" i="2" s="1"/>
  <c r="P272" i="2"/>
  <c r="AB272" i="2" s="1"/>
  <c r="AN272" i="2" s="1"/>
  <c r="O272" i="2"/>
  <c r="AA272" i="2" s="1"/>
  <c r="AM272" i="2" s="1"/>
  <c r="G272" i="2"/>
  <c r="M272" i="2" s="1"/>
  <c r="N272" i="2" s="1"/>
  <c r="AI77" i="3"/>
  <c r="AA77" i="3"/>
  <c r="R77" i="3"/>
  <c r="S77" i="3" s="1"/>
  <c r="J77" i="3"/>
  <c r="K77" i="3" s="1"/>
  <c r="J48" i="3"/>
  <c r="W224" i="2"/>
  <c r="AI224" i="2" s="1"/>
  <c r="AU224" i="2" s="1"/>
  <c r="P224" i="2"/>
  <c r="AB224" i="2" s="1"/>
  <c r="AN224" i="2" s="1"/>
  <c r="O224" i="2"/>
  <c r="AA224" i="2" s="1"/>
  <c r="G224" i="2"/>
  <c r="L224" i="2" s="1"/>
  <c r="W232" i="2"/>
  <c r="AI232" i="2" s="1"/>
  <c r="AU232" i="2" s="1"/>
  <c r="P232" i="2"/>
  <c r="AB232" i="2" s="1"/>
  <c r="AN232" i="2" s="1"/>
  <c r="O232" i="2"/>
  <c r="AA232" i="2" s="1"/>
  <c r="G232" i="2"/>
  <c r="M232" i="2" s="1"/>
  <c r="N232" i="2" s="1"/>
  <c r="W237" i="2"/>
  <c r="AI237" i="2" s="1"/>
  <c r="AU237" i="2" s="1"/>
  <c r="P237" i="2"/>
  <c r="AB237" i="2" s="1"/>
  <c r="AN237" i="2" s="1"/>
  <c r="O237" i="2"/>
  <c r="AA237" i="2" s="1"/>
  <c r="G237" i="2"/>
  <c r="M237" i="2" s="1"/>
  <c r="N237" i="2" s="1"/>
  <c r="W214" i="2"/>
  <c r="AI214" i="2" s="1"/>
  <c r="AU214" i="2" s="1"/>
  <c r="P214" i="2"/>
  <c r="AB214" i="2" s="1"/>
  <c r="AN214" i="2" s="1"/>
  <c r="O214" i="2"/>
  <c r="G214" i="2"/>
  <c r="M214" i="2" s="1"/>
  <c r="N214" i="2" s="1"/>
  <c r="W213" i="2"/>
  <c r="AI213" i="2" s="1"/>
  <c r="AU213" i="2" s="1"/>
  <c r="P213" i="2"/>
  <c r="AB213" i="2" s="1"/>
  <c r="AN213" i="2" s="1"/>
  <c r="O213" i="2"/>
  <c r="G213" i="2"/>
  <c r="M213" i="2" s="1"/>
  <c r="N213" i="2" s="1"/>
  <c r="W212" i="2"/>
  <c r="AI212" i="2" s="1"/>
  <c r="AU212" i="2" s="1"/>
  <c r="P212" i="2"/>
  <c r="AB212" i="2" s="1"/>
  <c r="AN212" i="2" s="1"/>
  <c r="O212" i="2"/>
  <c r="G212" i="2"/>
  <c r="M212" i="2" s="1"/>
  <c r="N212" i="2" s="1"/>
  <c r="W161" i="2"/>
  <c r="AI161" i="2" s="1"/>
  <c r="AU161" i="2" s="1"/>
  <c r="P161" i="2"/>
  <c r="AB161" i="2" s="1"/>
  <c r="AN161" i="2" s="1"/>
  <c r="O161" i="2"/>
  <c r="AA161" i="2" s="1"/>
  <c r="AM161" i="2" s="1"/>
  <c r="G161" i="2"/>
  <c r="M161" i="2" s="1"/>
  <c r="N161" i="2" s="1"/>
  <c r="W155" i="2"/>
  <c r="AI155" i="2" s="1"/>
  <c r="AU155" i="2" s="1"/>
  <c r="P155" i="2"/>
  <c r="AB155" i="2" s="1"/>
  <c r="AN155" i="2" s="1"/>
  <c r="O155" i="2"/>
  <c r="AA155" i="2" s="1"/>
  <c r="G155" i="2"/>
  <c r="M155" i="2" s="1"/>
  <c r="N155" i="2" s="1"/>
  <c r="W154" i="2"/>
  <c r="AI154" i="2" s="1"/>
  <c r="AU154" i="2" s="1"/>
  <c r="P154" i="2"/>
  <c r="AB154" i="2" s="1"/>
  <c r="AN154" i="2" s="1"/>
  <c r="O154" i="2"/>
  <c r="AA154" i="2" s="1"/>
  <c r="AM154" i="2" s="1"/>
  <c r="G154" i="2"/>
  <c r="M154" i="2" s="1"/>
  <c r="N154" i="2" s="1"/>
  <c r="AG624" i="3" l="1"/>
  <c r="AI192" i="3"/>
  <c r="Q632" i="3"/>
  <c r="AA197" i="3"/>
  <c r="AI195" i="3"/>
  <c r="Z624" i="3"/>
  <c r="AA624" i="3" s="1"/>
  <c r="R631" i="3"/>
  <c r="S631" i="3" s="1"/>
  <c r="AI197" i="3"/>
  <c r="AI199" i="3"/>
  <c r="AA193" i="3"/>
  <c r="AG631" i="3"/>
  <c r="AC911" i="2"/>
  <c r="AE911" i="2" s="1"/>
  <c r="AM911" i="2"/>
  <c r="AO911" i="2" s="1"/>
  <c r="AQ911" i="2" s="1"/>
  <c r="Q911" i="2"/>
  <c r="S911" i="2" s="1"/>
  <c r="L911" i="2"/>
  <c r="AC904" i="2"/>
  <c r="AE904" i="2" s="1"/>
  <c r="AM904" i="2"/>
  <c r="AO904" i="2" s="1"/>
  <c r="AQ904" i="2" s="1"/>
  <c r="Q904" i="2"/>
  <c r="S904" i="2" s="1"/>
  <c r="L904" i="2"/>
  <c r="M879" i="2"/>
  <c r="N879" i="2" s="1"/>
  <c r="AC869" i="2"/>
  <c r="AE869" i="2" s="1"/>
  <c r="AM869" i="2"/>
  <c r="AO869" i="2" s="1"/>
  <c r="AQ869" i="2" s="1"/>
  <c r="Q869" i="2"/>
  <c r="S869" i="2" s="1"/>
  <c r="L869" i="2"/>
  <c r="AC879" i="2"/>
  <c r="AE879" i="2" s="1"/>
  <c r="AM879" i="2"/>
  <c r="AO879" i="2" s="1"/>
  <c r="AQ879" i="2" s="1"/>
  <c r="Q879" i="2"/>
  <c r="S879" i="2" s="1"/>
  <c r="AC828" i="2"/>
  <c r="AE828" i="2" s="1"/>
  <c r="AM828" i="2"/>
  <c r="AO828" i="2" s="1"/>
  <c r="AQ828" i="2" s="1"/>
  <c r="Q828" i="2"/>
  <c r="S828" i="2" s="1"/>
  <c r="L828" i="2"/>
  <c r="L841" i="2"/>
  <c r="AC841" i="2"/>
  <c r="AE841" i="2" s="1"/>
  <c r="AM841" i="2"/>
  <c r="AO841" i="2" s="1"/>
  <c r="AQ841" i="2" s="1"/>
  <c r="Q841" i="2"/>
  <c r="S841" i="2" s="1"/>
  <c r="AC798" i="2"/>
  <c r="AE798" i="2" s="1"/>
  <c r="AM798" i="2"/>
  <c r="AO798" i="2" s="1"/>
  <c r="AQ798" i="2" s="1"/>
  <c r="Q798" i="2"/>
  <c r="S798" i="2" s="1"/>
  <c r="L798" i="2"/>
  <c r="AC787" i="2"/>
  <c r="AE787" i="2" s="1"/>
  <c r="AM787" i="2"/>
  <c r="AO787" i="2" s="1"/>
  <c r="AQ787" i="2" s="1"/>
  <c r="Q787" i="2"/>
  <c r="S787" i="2" s="1"/>
  <c r="L787" i="2"/>
  <c r="M769" i="2"/>
  <c r="N769" i="2" s="1"/>
  <c r="AC769" i="2"/>
  <c r="AE769" i="2" s="1"/>
  <c r="AM769" i="2"/>
  <c r="AO769" i="2" s="1"/>
  <c r="AQ769" i="2" s="1"/>
  <c r="Q1028" i="2"/>
  <c r="S1028" i="2" s="1"/>
  <c r="Y1028" i="2" s="1"/>
  <c r="Z1028" i="2" s="1"/>
  <c r="Q769" i="2"/>
  <c r="S769" i="2" s="1"/>
  <c r="Q1011" i="2"/>
  <c r="S1011" i="2" s="1"/>
  <c r="Y1011" i="2" s="1"/>
  <c r="Z1011" i="2" s="1"/>
  <c r="M744" i="2"/>
  <c r="N744" i="2" s="1"/>
  <c r="Q639" i="2"/>
  <c r="S639" i="2" s="1"/>
  <c r="Y639" i="2" s="1"/>
  <c r="Z639" i="2" s="1"/>
  <c r="M707" i="2"/>
  <c r="N707" i="2" s="1"/>
  <c r="M697" i="2"/>
  <c r="N697" i="2" s="1"/>
  <c r="AC758" i="2"/>
  <c r="AE758" i="2" s="1"/>
  <c r="AM758" i="2"/>
  <c r="AO758" i="2" s="1"/>
  <c r="AQ758" i="2" s="1"/>
  <c r="Q758" i="2"/>
  <c r="S758" i="2" s="1"/>
  <c r="AO708" i="2"/>
  <c r="AQ708" i="2" s="1"/>
  <c r="AV708" i="2" s="1"/>
  <c r="L758" i="2"/>
  <c r="AC744" i="2"/>
  <c r="AE744" i="2" s="1"/>
  <c r="AM744" i="2"/>
  <c r="AO744" i="2" s="1"/>
  <c r="AQ744" i="2" s="1"/>
  <c r="Q744" i="2"/>
  <c r="S744" i="2" s="1"/>
  <c r="AC707" i="2"/>
  <c r="AE707" i="2" s="1"/>
  <c r="AM707" i="2"/>
  <c r="AO707" i="2" s="1"/>
  <c r="AQ707" i="2" s="1"/>
  <c r="Q708" i="2"/>
  <c r="S708" i="2" s="1"/>
  <c r="Q707" i="2"/>
  <c r="S707" i="2" s="1"/>
  <c r="AC708" i="2"/>
  <c r="AE708" i="2" s="1"/>
  <c r="M708" i="2"/>
  <c r="N708" i="2" s="1"/>
  <c r="AC697" i="2"/>
  <c r="AE697" i="2" s="1"/>
  <c r="AM697" i="2"/>
  <c r="AO697" i="2" s="1"/>
  <c r="AQ697" i="2" s="1"/>
  <c r="Q697" i="2"/>
  <c r="S697" i="2" s="1"/>
  <c r="Q1043" i="2"/>
  <c r="S1043" i="2" s="1"/>
  <c r="Y1043" i="2" s="1"/>
  <c r="Z1043" i="2" s="1"/>
  <c r="AI1028" i="2"/>
  <c r="AC1028" i="2" s="1"/>
  <c r="AE1028" i="2" s="1"/>
  <c r="AK1028" i="2" s="1"/>
  <c r="AL1028" i="2" s="1"/>
  <c r="AI1011" i="2"/>
  <c r="AC1011" i="2" s="1"/>
  <c r="AE1011" i="2" s="1"/>
  <c r="Q676" i="2"/>
  <c r="S676" i="2" s="1"/>
  <c r="Y676" i="2" s="1"/>
  <c r="Z676" i="2" s="1"/>
  <c r="Q627" i="2"/>
  <c r="S627" i="2" s="1"/>
  <c r="Y627" i="2" s="1"/>
  <c r="Z627" i="2" s="1"/>
  <c r="AC676" i="2"/>
  <c r="AE676" i="2" s="1"/>
  <c r="AO676" i="2"/>
  <c r="AQ676" i="2" s="1"/>
  <c r="L676" i="2"/>
  <c r="AC666" i="2"/>
  <c r="AE666" i="2" s="1"/>
  <c r="AM666" i="2"/>
  <c r="AO666" i="2" s="1"/>
  <c r="AQ666" i="2" s="1"/>
  <c r="Q666" i="2"/>
  <c r="S666" i="2" s="1"/>
  <c r="L666" i="2"/>
  <c r="Q1042" i="2"/>
  <c r="S1042" i="2" s="1"/>
  <c r="Y1042" i="2" s="1"/>
  <c r="Z1042" i="2" s="1"/>
  <c r="Q461" i="2"/>
  <c r="S461" i="2" s="1"/>
  <c r="Y461" i="2" s="1"/>
  <c r="Z461" i="2" s="1"/>
  <c r="AI639" i="2"/>
  <c r="AC639" i="2" s="1"/>
  <c r="AE639" i="2" s="1"/>
  <c r="AK639" i="2" s="1"/>
  <c r="AL639" i="2" s="1"/>
  <c r="M627" i="2"/>
  <c r="N627" i="2" s="1"/>
  <c r="Q1027" i="2"/>
  <c r="S1027" i="2" s="1"/>
  <c r="Y1027" i="2" s="1"/>
  <c r="Z1027" i="2" s="1"/>
  <c r="Q1025" i="2"/>
  <c r="S1025" i="2" s="1"/>
  <c r="X1025" i="2" s="1"/>
  <c r="AC627" i="2"/>
  <c r="AE627" i="2" s="1"/>
  <c r="AM627" i="2"/>
  <c r="AO627" i="2" s="1"/>
  <c r="AQ627" i="2" s="1"/>
  <c r="L639" i="2"/>
  <c r="L1027" i="2"/>
  <c r="Q1010" i="2"/>
  <c r="S1010" i="2" s="1"/>
  <c r="Y1010" i="2" s="1"/>
  <c r="Z1010" i="2" s="1"/>
  <c r="AI1027" i="2"/>
  <c r="AC1027" i="2" s="1"/>
  <c r="AE1027" i="2" s="1"/>
  <c r="Q1026" i="2"/>
  <c r="S1026" i="2" s="1"/>
  <c r="Y1026" i="2" s="1"/>
  <c r="Z1026" i="2" s="1"/>
  <c r="M1010" i="2"/>
  <c r="N1010" i="2" s="1"/>
  <c r="Q466" i="2"/>
  <c r="S466" i="2" s="1"/>
  <c r="Y466" i="2" s="1"/>
  <c r="Z466" i="2" s="1"/>
  <c r="M1026" i="2"/>
  <c r="N1026" i="2" s="1"/>
  <c r="Q1041" i="2"/>
  <c r="S1041" i="2" s="1"/>
  <c r="X1041" i="2" s="1"/>
  <c r="AI1010" i="2"/>
  <c r="AU1010" i="2" s="1"/>
  <c r="AI1041" i="2"/>
  <c r="AC1041" i="2" s="1"/>
  <c r="AE1041" i="2" s="1"/>
  <c r="AK1041" i="2" s="1"/>
  <c r="AL1041" i="2" s="1"/>
  <c r="Q381" i="2"/>
  <c r="S381" i="2" s="1"/>
  <c r="Y381" i="2" s="1"/>
  <c r="Z381" i="2" s="1"/>
  <c r="L338" i="2"/>
  <c r="Q464" i="2"/>
  <c r="S464" i="2" s="1"/>
  <c r="Y464" i="2" s="1"/>
  <c r="Z464" i="2" s="1"/>
  <c r="AI1043" i="2"/>
  <c r="AU1043" i="2" s="1"/>
  <c r="AA466" i="2"/>
  <c r="AM466" i="2" s="1"/>
  <c r="AO466" i="2" s="1"/>
  <c r="AQ466" i="2" s="1"/>
  <c r="AV466" i="2" s="1"/>
  <c r="L336" i="2"/>
  <c r="Q1040" i="2"/>
  <c r="S1040" i="2" s="1"/>
  <c r="Y1040" i="2" s="1"/>
  <c r="Z1040" i="2" s="1"/>
  <c r="Q463" i="2"/>
  <c r="S463" i="2" s="1"/>
  <c r="X463" i="2" s="1"/>
  <c r="Q467" i="2"/>
  <c r="S467" i="2" s="1"/>
  <c r="Y467" i="2" s="1"/>
  <c r="Z467" i="2" s="1"/>
  <c r="AC583" i="2"/>
  <c r="AE583" i="2" s="1"/>
  <c r="AM583" i="2"/>
  <c r="AO583" i="2" s="1"/>
  <c r="AQ583" i="2" s="1"/>
  <c r="Q583" i="2"/>
  <c r="S583" i="2" s="1"/>
  <c r="L565" i="2"/>
  <c r="L583" i="2"/>
  <c r="AC591" i="2"/>
  <c r="AE591" i="2" s="1"/>
  <c r="AM591" i="2"/>
  <c r="AO591" i="2" s="1"/>
  <c r="AQ591" i="2" s="1"/>
  <c r="Q591" i="2"/>
  <c r="S591" i="2" s="1"/>
  <c r="Q394" i="2"/>
  <c r="S394" i="2" s="1"/>
  <c r="Y394" i="2" s="1"/>
  <c r="Z394" i="2" s="1"/>
  <c r="Q564" i="2"/>
  <c r="S564" i="2" s="1"/>
  <c r="Y564" i="2" s="1"/>
  <c r="Z564" i="2" s="1"/>
  <c r="L591" i="2"/>
  <c r="AC565" i="2"/>
  <c r="AE565" i="2" s="1"/>
  <c r="AM565" i="2"/>
  <c r="AO565" i="2" s="1"/>
  <c r="AQ565" i="2" s="1"/>
  <c r="Q565" i="2"/>
  <c r="S565" i="2" s="1"/>
  <c r="AA394" i="2"/>
  <c r="AM394" i="2" s="1"/>
  <c r="AO394" i="2" s="1"/>
  <c r="AQ394" i="2" s="1"/>
  <c r="AA564" i="2"/>
  <c r="L564" i="2"/>
  <c r="Q395" i="2"/>
  <c r="S395" i="2" s="1"/>
  <c r="Y395" i="2" s="1"/>
  <c r="Z395" i="2" s="1"/>
  <c r="AC397" i="2"/>
  <c r="AE397" i="2" s="1"/>
  <c r="AM397" i="2"/>
  <c r="AO397" i="2" s="1"/>
  <c r="AQ397" i="2" s="1"/>
  <c r="L394" i="2"/>
  <c r="Q397" i="2"/>
  <c r="S397" i="2" s="1"/>
  <c r="Q534" i="2"/>
  <c r="S534" i="2" s="1"/>
  <c r="Y534" i="2" s="1"/>
  <c r="Z534" i="2" s="1"/>
  <c r="AA395" i="2"/>
  <c r="Q537" i="2"/>
  <c r="S537" i="2" s="1"/>
  <c r="Y537" i="2" s="1"/>
  <c r="Z537" i="2" s="1"/>
  <c r="L395" i="2"/>
  <c r="L397" i="2"/>
  <c r="AO536" i="2"/>
  <c r="AQ536" i="2" s="1"/>
  <c r="AV536" i="2" s="1"/>
  <c r="Q539" i="2"/>
  <c r="S539" i="2" s="1"/>
  <c r="Y539" i="2" s="1"/>
  <c r="Z539" i="2" s="1"/>
  <c r="AA381" i="2"/>
  <c r="AA539" i="2"/>
  <c r="AM539" i="2" s="1"/>
  <c r="AO539" i="2" s="1"/>
  <c r="AQ539" i="2" s="1"/>
  <c r="L381" i="2"/>
  <c r="Q540" i="2"/>
  <c r="S540" i="2" s="1"/>
  <c r="Y540" i="2" s="1"/>
  <c r="Z540" i="2" s="1"/>
  <c r="Q536" i="2"/>
  <c r="S536" i="2" s="1"/>
  <c r="Y536" i="2" s="1"/>
  <c r="Z536" i="2" s="1"/>
  <c r="AC535" i="2"/>
  <c r="AE535" i="2" s="1"/>
  <c r="AM535" i="2"/>
  <c r="AO535" i="2" s="1"/>
  <c r="AQ535" i="2" s="1"/>
  <c r="AC538" i="2"/>
  <c r="AE538" i="2" s="1"/>
  <c r="AM538" i="2"/>
  <c r="AO538" i="2" s="1"/>
  <c r="AQ538" i="2" s="1"/>
  <c r="AC471" i="2"/>
  <c r="AE471" i="2" s="1"/>
  <c r="AM471" i="2"/>
  <c r="AO471" i="2" s="1"/>
  <c r="AQ471" i="2" s="1"/>
  <c r="L536" i="2"/>
  <c r="L539" i="2"/>
  <c r="Q535" i="2"/>
  <c r="S535" i="2" s="1"/>
  <c r="AC536" i="2"/>
  <c r="AE536" i="2" s="1"/>
  <c r="Q538" i="2"/>
  <c r="S538" i="2" s="1"/>
  <c r="Q471" i="2"/>
  <c r="S471" i="2" s="1"/>
  <c r="AA534" i="2"/>
  <c r="AA537" i="2"/>
  <c r="AA540" i="2"/>
  <c r="L534" i="2"/>
  <c r="L537" i="2"/>
  <c r="L540" i="2"/>
  <c r="L535" i="2"/>
  <c r="L538" i="2"/>
  <c r="L471" i="2"/>
  <c r="AC465" i="2"/>
  <c r="AE465" i="2" s="1"/>
  <c r="AM465" i="2"/>
  <c r="AO465" i="2" s="1"/>
  <c r="AQ465" i="2" s="1"/>
  <c r="AO463" i="2"/>
  <c r="AQ463" i="2" s="1"/>
  <c r="AC398" i="2"/>
  <c r="AE398" i="2" s="1"/>
  <c r="AM398" i="2"/>
  <c r="AO398" i="2" s="1"/>
  <c r="AQ398" i="2" s="1"/>
  <c r="AC462" i="2"/>
  <c r="AE462" i="2" s="1"/>
  <c r="AM462" i="2"/>
  <c r="AO462" i="2" s="1"/>
  <c r="AQ462" i="2" s="1"/>
  <c r="L463" i="2"/>
  <c r="L466" i="2"/>
  <c r="Q462" i="2"/>
  <c r="S462" i="2" s="1"/>
  <c r="AC463" i="2"/>
  <c r="AE463" i="2" s="1"/>
  <c r="Q465" i="2"/>
  <c r="S465" i="2" s="1"/>
  <c r="Q398" i="2"/>
  <c r="S398" i="2" s="1"/>
  <c r="AA461" i="2"/>
  <c r="AA464" i="2"/>
  <c r="AA467" i="2"/>
  <c r="L461" i="2"/>
  <c r="L464" i="2"/>
  <c r="L467" i="2"/>
  <c r="L462" i="2"/>
  <c r="L465" i="2"/>
  <c r="L398" i="2"/>
  <c r="Y631" i="3"/>
  <c r="Q624" i="3"/>
  <c r="Z632" i="3"/>
  <c r="AA632" i="3" s="1"/>
  <c r="AH632" i="3"/>
  <c r="AI632" i="3" s="1"/>
  <c r="Q1006" i="2"/>
  <c r="S1006" i="2" s="1"/>
  <c r="Y1006" i="2" s="1"/>
  <c r="Z1006" i="2" s="1"/>
  <c r="AM1010" i="2"/>
  <c r="AC1006" i="2"/>
  <c r="AE1006" i="2" s="1"/>
  <c r="AJ1006" i="2" s="1"/>
  <c r="Q1005" i="2"/>
  <c r="S1005" i="2" s="1"/>
  <c r="Y1005" i="2" s="1"/>
  <c r="Z1005" i="2" s="1"/>
  <c r="AC1005" i="2"/>
  <c r="AE1005" i="2" s="1"/>
  <c r="AK1005" i="2" s="1"/>
  <c r="AL1005" i="2" s="1"/>
  <c r="L1011" i="2"/>
  <c r="AM1005" i="2"/>
  <c r="AO1005" i="2" s="1"/>
  <c r="AQ1005" i="2" s="1"/>
  <c r="L1005" i="2"/>
  <c r="AU1006" i="2"/>
  <c r="AO1006" i="2" s="1"/>
  <c r="AQ1006" i="2" s="1"/>
  <c r="L1006" i="2"/>
  <c r="L1025" i="2"/>
  <c r="AI1025" i="2"/>
  <c r="AU1025" i="2" s="1"/>
  <c r="AO1025" i="2" s="1"/>
  <c r="AQ1025" i="2" s="1"/>
  <c r="AI1026" i="2"/>
  <c r="AU1026" i="2" s="1"/>
  <c r="AO1026" i="2" s="1"/>
  <c r="AQ1026" i="2" s="1"/>
  <c r="AU1028" i="2"/>
  <c r="AO1028" i="2" s="1"/>
  <c r="AQ1028" i="2" s="1"/>
  <c r="L1028" i="2"/>
  <c r="AO1040" i="2"/>
  <c r="AQ1040" i="2" s="1"/>
  <c r="AC1042" i="2"/>
  <c r="AE1042" i="2" s="1"/>
  <c r="L1040" i="2"/>
  <c r="AC1040" i="2"/>
  <c r="AE1040" i="2" s="1"/>
  <c r="Q330" i="2"/>
  <c r="S330" i="2" s="1"/>
  <c r="Y330" i="2" s="1"/>
  <c r="Z330" i="2" s="1"/>
  <c r="L1041" i="2"/>
  <c r="AM1043" i="2"/>
  <c r="AU1042" i="2"/>
  <c r="AO1042" i="2" s="1"/>
  <c r="AQ1042" i="2" s="1"/>
  <c r="L1042" i="2"/>
  <c r="L1043" i="2"/>
  <c r="AC338" i="2"/>
  <c r="AE338" i="2" s="1"/>
  <c r="AM338" i="2"/>
  <c r="AO338" i="2" s="1"/>
  <c r="AQ338" i="2" s="1"/>
  <c r="Q338" i="2"/>
  <c r="S338" i="2" s="1"/>
  <c r="AC336" i="2"/>
  <c r="AE336" i="2" s="1"/>
  <c r="AM336" i="2"/>
  <c r="AO336" i="2" s="1"/>
  <c r="AQ336" i="2" s="1"/>
  <c r="Q336" i="2"/>
  <c r="S336" i="2" s="1"/>
  <c r="AA330" i="2"/>
  <c r="AM330" i="2" s="1"/>
  <c r="AO330" i="2" s="1"/>
  <c r="AQ330" i="2" s="1"/>
  <c r="AV330" i="2" s="1"/>
  <c r="L331" i="2"/>
  <c r="Q331" i="2"/>
  <c r="S331" i="2" s="1"/>
  <c r="X331" i="2" s="1"/>
  <c r="AC332" i="2"/>
  <c r="AE332" i="2" s="1"/>
  <c r="AM332" i="2"/>
  <c r="AO332" i="2" s="1"/>
  <c r="AQ332" i="2" s="1"/>
  <c r="L330" i="2"/>
  <c r="Q332" i="2"/>
  <c r="S332" i="2" s="1"/>
  <c r="AA331" i="2"/>
  <c r="L332" i="2"/>
  <c r="Q319" i="2"/>
  <c r="S319" i="2" s="1"/>
  <c r="X319" i="2" s="1"/>
  <c r="M224" i="2"/>
  <c r="N224" i="2" s="1"/>
  <c r="L293" i="2"/>
  <c r="Q161" i="2"/>
  <c r="S161" i="2" s="1"/>
  <c r="X161" i="2" s="1"/>
  <c r="AC319" i="2"/>
  <c r="AE319" i="2" s="1"/>
  <c r="AU319" i="2"/>
  <c r="AO319" i="2" s="1"/>
  <c r="AQ319" i="2" s="1"/>
  <c r="L319" i="2"/>
  <c r="AC293" i="2"/>
  <c r="AE293" i="2" s="1"/>
  <c r="AM293" i="2"/>
  <c r="AO293" i="2" s="1"/>
  <c r="AQ293" i="2" s="1"/>
  <c r="Q293" i="2"/>
  <c r="S293" i="2" s="1"/>
  <c r="AO272" i="2"/>
  <c r="AQ272" i="2" s="1"/>
  <c r="AW272" i="2" s="1"/>
  <c r="AX272" i="2" s="1"/>
  <c r="AC300" i="2"/>
  <c r="AE300" i="2" s="1"/>
  <c r="AM300" i="2"/>
  <c r="AO300" i="2" s="1"/>
  <c r="AQ300" i="2" s="1"/>
  <c r="L274" i="2"/>
  <c r="Q300" i="2"/>
  <c r="S300" i="2" s="1"/>
  <c r="Q273" i="2"/>
  <c r="S273" i="2" s="1"/>
  <c r="Y273" i="2" s="1"/>
  <c r="Z273" i="2" s="1"/>
  <c r="L300" i="2"/>
  <c r="Q272" i="2"/>
  <c r="S272" i="2" s="1"/>
  <c r="Y272" i="2" s="1"/>
  <c r="Z272" i="2" s="1"/>
  <c r="AC274" i="2"/>
  <c r="AE274" i="2" s="1"/>
  <c r="AM274" i="2"/>
  <c r="AO274" i="2" s="1"/>
  <c r="AQ274" i="2" s="1"/>
  <c r="L272" i="2"/>
  <c r="AC272" i="2"/>
  <c r="AE272" i="2" s="1"/>
  <c r="Q274" i="2"/>
  <c r="S274" i="2" s="1"/>
  <c r="L273" i="2"/>
  <c r="AI273" i="2"/>
  <c r="AU273" i="2" s="1"/>
  <c r="AO273" i="2" s="1"/>
  <c r="AQ273" i="2" s="1"/>
  <c r="AC224" i="2"/>
  <c r="AE224" i="2" s="1"/>
  <c r="AM224" i="2"/>
  <c r="AO224" i="2" s="1"/>
  <c r="AQ224" i="2" s="1"/>
  <c r="Q224" i="2"/>
  <c r="S224" i="2" s="1"/>
  <c r="Q214" i="2"/>
  <c r="S214" i="2" s="1"/>
  <c r="Y214" i="2" s="1"/>
  <c r="Z214" i="2" s="1"/>
  <c r="AC232" i="2"/>
  <c r="AE232" i="2" s="1"/>
  <c r="AM232" i="2"/>
  <c r="AO232" i="2" s="1"/>
  <c r="AQ232" i="2" s="1"/>
  <c r="Q232" i="2"/>
  <c r="S232" i="2" s="1"/>
  <c r="Q212" i="2"/>
  <c r="S212" i="2" s="1"/>
  <c r="Y212" i="2" s="1"/>
  <c r="Z212" i="2" s="1"/>
  <c r="AA212" i="2"/>
  <c r="AM212" i="2" s="1"/>
  <c r="AO212" i="2" s="1"/>
  <c r="AQ212" i="2" s="1"/>
  <c r="L232" i="2"/>
  <c r="AC237" i="2"/>
  <c r="AE237" i="2" s="1"/>
  <c r="AM237" i="2"/>
  <c r="AO237" i="2" s="1"/>
  <c r="AQ237" i="2" s="1"/>
  <c r="Q237" i="2"/>
  <c r="S237" i="2" s="1"/>
  <c r="L213" i="2"/>
  <c r="AA214" i="2"/>
  <c r="AC214" i="2" s="1"/>
  <c r="AE214" i="2" s="1"/>
  <c r="AK214" i="2" s="1"/>
  <c r="AL214" i="2" s="1"/>
  <c r="Q213" i="2"/>
  <c r="S213" i="2" s="1"/>
  <c r="Y213" i="2" s="1"/>
  <c r="Z213" i="2" s="1"/>
  <c r="L237" i="2"/>
  <c r="L212" i="2"/>
  <c r="AA213" i="2"/>
  <c r="L214" i="2"/>
  <c r="AO161" i="2"/>
  <c r="AQ161" i="2" s="1"/>
  <c r="L161" i="2"/>
  <c r="AC161" i="2"/>
  <c r="AE161" i="2" s="1"/>
  <c r="Q154" i="2"/>
  <c r="S154" i="2" s="1"/>
  <c r="X154" i="2" s="1"/>
  <c r="AC154" i="2"/>
  <c r="AE154" i="2" s="1"/>
  <c r="AO154" i="2"/>
  <c r="AQ154" i="2" s="1"/>
  <c r="AC155" i="2"/>
  <c r="AE155" i="2" s="1"/>
  <c r="AM155" i="2"/>
  <c r="AO155" i="2" s="1"/>
  <c r="AQ155" i="2" s="1"/>
  <c r="Q155" i="2"/>
  <c r="S155" i="2" s="1"/>
  <c r="L154" i="2"/>
  <c r="L155" i="2"/>
  <c r="X1011" i="2" l="1"/>
  <c r="Y911" i="2"/>
  <c r="Z911" i="2" s="1"/>
  <c r="X911" i="2"/>
  <c r="AW911" i="2"/>
  <c r="AX911" i="2" s="1"/>
  <c r="AV911" i="2"/>
  <c r="AK911" i="2"/>
  <c r="AL911" i="2" s="1"/>
  <c r="AJ911" i="2"/>
  <c r="Y904" i="2"/>
  <c r="Z904" i="2" s="1"/>
  <c r="X904" i="2"/>
  <c r="AW904" i="2"/>
  <c r="AX904" i="2" s="1"/>
  <c r="AV904" i="2"/>
  <c r="AK904" i="2"/>
  <c r="AL904" i="2" s="1"/>
  <c r="AJ904" i="2"/>
  <c r="Y869" i="2"/>
  <c r="Z869" i="2" s="1"/>
  <c r="X869" i="2"/>
  <c r="AW869" i="2"/>
  <c r="AX869" i="2" s="1"/>
  <c r="AV869" i="2"/>
  <c r="AK869" i="2"/>
  <c r="AL869" i="2" s="1"/>
  <c r="AJ869" i="2"/>
  <c r="Y879" i="2"/>
  <c r="Z879" i="2" s="1"/>
  <c r="X879" i="2"/>
  <c r="AW879" i="2"/>
  <c r="AX879" i="2" s="1"/>
  <c r="AV879" i="2"/>
  <c r="AK879" i="2"/>
  <c r="AL879" i="2" s="1"/>
  <c r="AJ879" i="2"/>
  <c r="Y828" i="2"/>
  <c r="Z828" i="2" s="1"/>
  <c r="X828" i="2"/>
  <c r="AW828" i="2"/>
  <c r="AX828" i="2" s="1"/>
  <c r="AV828" i="2"/>
  <c r="AK828" i="2"/>
  <c r="AL828" i="2" s="1"/>
  <c r="AJ828" i="2"/>
  <c r="X1026" i="2"/>
  <c r="Y841" i="2"/>
  <c r="Z841" i="2" s="1"/>
  <c r="X841" i="2"/>
  <c r="AW841" i="2"/>
  <c r="AX841" i="2" s="1"/>
  <c r="AV841" i="2"/>
  <c r="AK841" i="2"/>
  <c r="AL841" i="2" s="1"/>
  <c r="AJ841" i="2"/>
  <c r="X1028" i="2"/>
  <c r="X1043" i="2"/>
  <c r="Y798" i="2"/>
  <c r="Z798" i="2" s="1"/>
  <c r="X798" i="2"/>
  <c r="AW798" i="2"/>
  <c r="AX798" i="2" s="1"/>
  <c r="AV798" i="2"/>
  <c r="AK798" i="2"/>
  <c r="AL798" i="2" s="1"/>
  <c r="AJ798" i="2"/>
  <c r="Y787" i="2"/>
  <c r="Z787" i="2" s="1"/>
  <c r="X787" i="2"/>
  <c r="AW787" i="2"/>
  <c r="AX787" i="2" s="1"/>
  <c r="AV787" i="2"/>
  <c r="AK787" i="2"/>
  <c r="AL787" i="2" s="1"/>
  <c r="AJ787" i="2"/>
  <c r="X1027" i="2"/>
  <c r="Y1025" i="2"/>
  <c r="Z1025" i="2" s="1"/>
  <c r="X769" i="2"/>
  <c r="Y769" i="2"/>
  <c r="Z769" i="2" s="1"/>
  <c r="AV769" i="2"/>
  <c r="AW769" i="2"/>
  <c r="AX769" i="2" s="1"/>
  <c r="AJ769" i="2"/>
  <c r="AK769" i="2"/>
  <c r="AL769" i="2" s="1"/>
  <c r="Y1041" i="2"/>
  <c r="Z1041" i="2" s="1"/>
  <c r="X461" i="2"/>
  <c r="AK1011" i="2"/>
  <c r="AL1011" i="2" s="1"/>
  <c r="AJ1011" i="2"/>
  <c r="AO1043" i="2"/>
  <c r="AQ1043" i="2" s="1"/>
  <c r="AV1043" i="2" s="1"/>
  <c r="AU639" i="2"/>
  <c r="AO639" i="2" s="1"/>
  <c r="AQ639" i="2" s="1"/>
  <c r="AW639" i="2" s="1"/>
  <c r="AX639" i="2" s="1"/>
  <c r="AU1011" i="2"/>
  <c r="AO1011" i="2" s="1"/>
  <c r="AQ1011" i="2" s="1"/>
  <c r="AW1011" i="2" s="1"/>
  <c r="AX1011" i="2" s="1"/>
  <c r="X639" i="2"/>
  <c r="AW708" i="2"/>
  <c r="AX708" i="2" s="1"/>
  <c r="Y758" i="2"/>
  <c r="Z758" i="2" s="1"/>
  <c r="X758" i="2"/>
  <c r="AW758" i="2"/>
  <c r="AX758" i="2" s="1"/>
  <c r="AV758" i="2"/>
  <c r="AJ758" i="2"/>
  <c r="AK758" i="2"/>
  <c r="AL758" i="2" s="1"/>
  <c r="Y744" i="2"/>
  <c r="Z744" i="2" s="1"/>
  <c r="X744" i="2"/>
  <c r="AW744" i="2"/>
  <c r="AX744" i="2" s="1"/>
  <c r="AV744" i="2"/>
  <c r="AK744" i="2"/>
  <c r="AL744" i="2" s="1"/>
  <c r="AJ744" i="2"/>
  <c r="AJ708" i="2"/>
  <c r="AK708" i="2"/>
  <c r="AL708" i="2" s="1"/>
  <c r="Y707" i="2"/>
  <c r="Z707" i="2" s="1"/>
  <c r="X707" i="2"/>
  <c r="X708" i="2"/>
  <c r="Y708" i="2"/>
  <c r="Z708" i="2" s="1"/>
  <c r="AW707" i="2"/>
  <c r="AX707" i="2" s="1"/>
  <c r="AV707" i="2"/>
  <c r="AK707" i="2"/>
  <c r="AL707" i="2" s="1"/>
  <c r="AJ707" i="2"/>
  <c r="Y697" i="2"/>
  <c r="Z697" i="2" s="1"/>
  <c r="X697" i="2"/>
  <c r="AW697" i="2"/>
  <c r="AX697" i="2" s="1"/>
  <c r="AV697" i="2"/>
  <c r="AK697" i="2"/>
  <c r="AL697" i="2" s="1"/>
  <c r="AJ697" i="2"/>
  <c r="AJ1028" i="2"/>
  <c r="AU1027" i="2"/>
  <c r="AO1027" i="2" s="1"/>
  <c r="AQ1027" i="2" s="1"/>
  <c r="AW1027" i="2" s="1"/>
  <c r="AX1027" i="2" s="1"/>
  <c r="X627" i="2"/>
  <c r="X676" i="2"/>
  <c r="Y161" i="2"/>
  <c r="Z161" i="2" s="1"/>
  <c r="AC466" i="2"/>
  <c r="AE466" i="2" s="1"/>
  <c r="AK466" i="2" s="1"/>
  <c r="AL466" i="2" s="1"/>
  <c r="AW676" i="2"/>
  <c r="AX676" i="2" s="1"/>
  <c r="AV676" i="2"/>
  <c r="AK676" i="2"/>
  <c r="AL676" i="2" s="1"/>
  <c r="AJ676" i="2"/>
  <c r="Y666" i="2"/>
  <c r="Z666" i="2" s="1"/>
  <c r="X666" i="2"/>
  <c r="AW466" i="2"/>
  <c r="AX466" i="2" s="1"/>
  <c r="AW666" i="2"/>
  <c r="AX666" i="2" s="1"/>
  <c r="AV666" i="2"/>
  <c r="AK666" i="2"/>
  <c r="AL666" i="2" s="1"/>
  <c r="AJ666" i="2"/>
  <c r="X1010" i="2"/>
  <c r="X467" i="2"/>
  <c r="X1042" i="2"/>
  <c r="Y463" i="2"/>
  <c r="Z463" i="2" s="1"/>
  <c r="AJ639" i="2"/>
  <c r="X466" i="2"/>
  <c r="X537" i="2"/>
  <c r="AC394" i="2"/>
  <c r="AE394" i="2" s="1"/>
  <c r="AK394" i="2" s="1"/>
  <c r="AL394" i="2" s="1"/>
  <c r="AW627" i="2"/>
  <c r="AX627" i="2" s="1"/>
  <c r="AV627" i="2"/>
  <c r="AK627" i="2"/>
  <c r="AL627" i="2" s="1"/>
  <c r="AJ627" i="2"/>
  <c r="X464" i="2"/>
  <c r="AJ1041" i="2"/>
  <c r="X381" i="2"/>
  <c r="Y319" i="2"/>
  <c r="Z319" i="2" s="1"/>
  <c r="AU1041" i="2"/>
  <c r="AO1041" i="2" s="1"/>
  <c r="AQ1041" i="2" s="1"/>
  <c r="AW1041" i="2" s="1"/>
  <c r="AX1041" i="2" s="1"/>
  <c r="AC1025" i="2"/>
  <c r="AE1025" i="2" s="1"/>
  <c r="AJ1025" i="2" s="1"/>
  <c r="AO1010" i="2"/>
  <c r="AQ1010" i="2" s="1"/>
  <c r="AW1010" i="2" s="1"/>
  <c r="AX1010" i="2" s="1"/>
  <c r="X1040" i="2"/>
  <c r="AC1043" i="2"/>
  <c r="AE1043" i="2" s="1"/>
  <c r="AK1006" i="2"/>
  <c r="AL1006" i="2" s="1"/>
  <c r="AC1026" i="2"/>
  <c r="AE1026" i="2" s="1"/>
  <c r="AK1026" i="2" s="1"/>
  <c r="AL1026" i="2" s="1"/>
  <c r="AC1010" i="2"/>
  <c r="AE1010" i="2" s="1"/>
  <c r="X536" i="2"/>
  <c r="X395" i="2"/>
  <c r="Y583" i="2"/>
  <c r="Z583" i="2" s="1"/>
  <c r="X583" i="2"/>
  <c r="AW583" i="2"/>
  <c r="AX583" i="2" s="1"/>
  <c r="AV583" i="2"/>
  <c r="AK583" i="2"/>
  <c r="AL583" i="2" s="1"/>
  <c r="AJ583" i="2"/>
  <c r="X564" i="2"/>
  <c r="X394" i="2"/>
  <c r="AW536" i="2"/>
  <c r="AX536" i="2" s="1"/>
  <c r="Y591" i="2"/>
  <c r="Z591" i="2" s="1"/>
  <c r="X591" i="2"/>
  <c r="AW591" i="2"/>
  <c r="AX591" i="2" s="1"/>
  <c r="AV591" i="2"/>
  <c r="AK591" i="2"/>
  <c r="AL591" i="2" s="1"/>
  <c r="AJ591" i="2"/>
  <c r="AC564" i="2"/>
  <c r="AE564" i="2" s="1"/>
  <c r="AM564" i="2"/>
  <c r="AO564" i="2" s="1"/>
  <c r="AQ564" i="2" s="1"/>
  <c r="Y565" i="2"/>
  <c r="Z565" i="2" s="1"/>
  <c r="X565" i="2"/>
  <c r="AW565" i="2"/>
  <c r="AX565" i="2" s="1"/>
  <c r="AV565" i="2"/>
  <c r="AK565" i="2"/>
  <c r="AL565" i="2" s="1"/>
  <c r="AJ565" i="2"/>
  <c r="Y397" i="2"/>
  <c r="Z397" i="2" s="1"/>
  <c r="X397" i="2"/>
  <c r="AC395" i="2"/>
  <c r="AE395" i="2" s="1"/>
  <c r="AM395" i="2"/>
  <c r="AO395" i="2" s="1"/>
  <c r="AQ395" i="2" s="1"/>
  <c r="X539" i="2"/>
  <c r="AW394" i="2"/>
  <c r="AX394" i="2" s="1"/>
  <c r="AV394" i="2"/>
  <c r="AW397" i="2"/>
  <c r="AX397" i="2" s="1"/>
  <c r="AV397" i="2"/>
  <c r="AK397" i="2"/>
  <c r="AL397" i="2" s="1"/>
  <c r="AJ397" i="2"/>
  <c r="X534" i="2"/>
  <c r="AC539" i="2"/>
  <c r="AE539" i="2" s="1"/>
  <c r="AK539" i="2" s="1"/>
  <c r="AL539" i="2" s="1"/>
  <c r="AM381" i="2"/>
  <c r="AO381" i="2" s="1"/>
  <c r="AQ381" i="2" s="1"/>
  <c r="AC381" i="2"/>
  <c r="AE381" i="2" s="1"/>
  <c r="X540" i="2"/>
  <c r="AC534" i="2"/>
  <c r="AE534" i="2" s="1"/>
  <c r="AM534" i="2"/>
  <c r="AO534" i="2" s="1"/>
  <c r="AQ534" i="2" s="1"/>
  <c r="Y471" i="2"/>
  <c r="Z471" i="2" s="1"/>
  <c r="X471" i="2"/>
  <c r="AW471" i="2"/>
  <c r="AX471" i="2" s="1"/>
  <c r="AV471" i="2"/>
  <c r="AC540" i="2"/>
  <c r="AE540" i="2" s="1"/>
  <c r="AM540" i="2"/>
  <c r="AO540" i="2" s="1"/>
  <c r="AQ540" i="2" s="1"/>
  <c r="AC537" i="2"/>
  <c r="AE537" i="2" s="1"/>
  <c r="AM537" i="2"/>
  <c r="AO537" i="2" s="1"/>
  <c r="AQ537" i="2" s="1"/>
  <c r="Y535" i="2"/>
  <c r="Z535" i="2" s="1"/>
  <c r="X535" i="2"/>
  <c r="AK471" i="2"/>
  <c r="AL471" i="2" s="1"/>
  <c r="AJ471" i="2"/>
  <c r="AW535" i="2"/>
  <c r="AX535" i="2" s="1"/>
  <c r="AV535" i="2"/>
  <c r="Y538" i="2"/>
  <c r="Z538" i="2" s="1"/>
  <c r="X538" i="2"/>
  <c r="AW539" i="2"/>
  <c r="AX539" i="2" s="1"/>
  <c r="AV539" i="2"/>
  <c r="AK536" i="2"/>
  <c r="AL536" i="2" s="1"/>
  <c r="AJ536" i="2"/>
  <c r="AW538" i="2"/>
  <c r="AX538" i="2" s="1"/>
  <c r="AV538" i="2"/>
  <c r="AK538" i="2"/>
  <c r="AL538" i="2" s="1"/>
  <c r="AJ538" i="2"/>
  <c r="AK535" i="2"/>
  <c r="AL535" i="2" s="1"/>
  <c r="AJ535" i="2"/>
  <c r="AK463" i="2"/>
  <c r="AL463" i="2" s="1"/>
  <c r="AJ463" i="2"/>
  <c r="Y462" i="2"/>
  <c r="Z462" i="2" s="1"/>
  <c r="X462" i="2"/>
  <c r="AK398" i="2"/>
  <c r="AL398" i="2" s="1"/>
  <c r="AJ398" i="2"/>
  <c r="AW463" i="2"/>
  <c r="AX463" i="2" s="1"/>
  <c r="AV463" i="2"/>
  <c r="Y465" i="2"/>
  <c r="Z465" i="2" s="1"/>
  <c r="X465" i="2"/>
  <c r="AW398" i="2"/>
  <c r="AX398" i="2" s="1"/>
  <c r="AV398" i="2"/>
  <c r="AK465" i="2"/>
  <c r="AL465" i="2" s="1"/>
  <c r="AJ465" i="2"/>
  <c r="AC467" i="2"/>
  <c r="AE467" i="2" s="1"/>
  <c r="AM467" i="2"/>
  <c r="AO467" i="2" s="1"/>
  <c r="AQ467" i="2" s="1"/>
  <c r="AC464" i="2"/>
  <c r="AE464" i="2" s="1"/>
  <c r="AM464" i="2"/>
  <c r="AO464" i="2" s="1"/>
  <c r="AQ464" i="2" s="1"/>
  <c r="AC461" i="2"/>
  <c r="AE461" i="2" s="1"/>
  <c r="AM461" i="2"/>
  <c r="AO461" i="2" s="1"/>
  <c r="AQ461" i="2" s="1"/>
  <c r="AW462" i="2"/>
  <c r="AX462" i="2" s="1"/>
  <c r="AV462" i="2"/>
  <c r="Y398" i="2"/>
  <c r="Z398" i="2" s="1"/>
  <c r="X398" i="2"/>
  <c r="AK462" i="2"/>
  <c r="AL462" i="2" s="1"/>
  <c r="AJ462" i="2"/>
  <c r="AW465" i="2"/>
  <c r="AX465" i="2" s="1"/>
  <c r="AV465" i="2"/>
  <c r="X1005" i="2"/>
  <c r="X1006" i="2"/>
  <c r="AJ1005" i="2"/>
  <c r="AW1006" i="2"/>
  <c r="AX1006" i="2" s="1"/>
  <c r="AV1006" i="2"/>
  <c r="AW1005" i="2"/>
  <c r="AX1005" i="2" s="1"/>
  <c r="AV1005" i="2"/>
  <c r="X330" i="2"/>
  <c r="AW1026" i="2"/>
  <c r="AX1026" i="2" s="1"/>
  <c r="AV1026" i="2"/>
  <c r="AW1028" i="2"/>
  <c r="AX1028" i="2" s="1"/>
  <c r="AV1028" i="2"/>
  <c r="AV1025" i="2"/>
  <c r="AW1025" i="2"/>
  <c r="AX1025" i="2" s="1"/>
  <c r="AK1027" i="2"/>
  <c r="AL1027" i="2" s="1"/>
  <c r="AJ1027" i="2"/>
  <c r="AW1042" i="2"/>
  <c r="AX1042" i="2" s="1"/>
  <c r="AV1042" i="2"/>
  <c r="Y331" i="2"/>
  <c r="Z331" i="2" s="1"/>
  <c r="AK1042" i="2"/>
  <c r="AL1042" i="2" s="1"/>
  <c r="AJ1042" i="2"/>
  <c r="AK1040" i="2"/>
  <c r="AL1040" i="2" s="1"/>
  <c r="AJ1040" i="2"/>
  <c r="AV1040" i="2"/>
  <c r="AW1040" i="2"/>
  <c r="AX1040" i="2" s="1"/>
  <c r="AW330" i="2"/>
  <c r="AX330" i="2" s="1"/>
  <c r="AC330" i="2"/>
  <c r="AE330" i="2" s="1"/>
  <c r="AK330" i="2" s="1"/>
  <c r="AL330" i="2" s="1"/>
  <c r="Y338" i="2"/>
  <c r="Z338" i="2" s="1"/>
  <c r="X338" i="2"/>
  <c r="AW338" i="2"/>
  <c r="AX338" i="2" s="1"/>
  <c r="AV338" i="2"/>
  <c r="AK338" i="2"/>
  <c r="AL338" i="2" s="1"/>
  <c r="AJ338" i="2"/>
  <c r="AW336" i="2"/>
  <c r="AX336" i="2" s="1"/>
  <c r="AV336" i="2"/>
  <c r="AK336" i="2"/>
  <c r="AL336" i="2" s="1"/>
  <c r="AJ336" i="2"/>
  <c r="Y336" i="2"/>
  <c r="Z336" i="2" s="1"/>
  <c r="X336" i="2"/>
  <c r="Y332" i="2"/>
  <c r="Z332" i="2" s="1"/>
  <c r="X332" i="2"/>
  <c r="AC331" i="2"/>
  <c r="AE331" i="2" s="1"/>
  <c r="AM331" i="2"/>
  <c r="AO331" i="2" s="1"/>
  <c r="AQ331" i="2" s="1"/>
  <c r="AW332" i="2"/>
  <c r="AX332" i="2" s="1"/>
  <c r="AV332" i="2"/>
  <c r="AK332" i="2"/>
  <c r="AL332" i="2" s="1"/>
  <c r="AJ332" i="2"/>
  <c r="AW319" i="2"/>
  <c r="AX319" i="2" s="1"/>
  <c r="AV319" i="2"/>
  <c r="AK319" i="2"/>
  <c r="AL319" i="2" s="1"/>
  <c r="AJ319" i="2"/>
  <c r="AW293" i="2"/>
  <c r="AX293" i="2" s="1"/>
  <c r="AV293" i="2"/>
  <c r="AK293" i="2"/>
  <c r="AL293" i="2" s="1"/>
  <c r="AJ293" i="2"/>
  <c r="Y293" i="2"/>
  <c r="Z293" i="2" s="1"/>
  <c r="X293" i="2"/>
  <c r="AV272" i="2"/>
  <c r="X273" i="2"/>
  <c r="X272" i="2"/>
  <c r="Y300" i="2"/>
  <c r="Z300" i="2" s="1"/>
  <c r="X300" i="2"/>
  <c r="AW300" i="2"/>
  <c r="AX300" i="2" s="1"/>
  <c r="AV300" i="2"/>
  <c r="AK300" i="2"/>
  <c r="AL300" i="2" s="1"/>
  <c r="AJ300" i="2"/>
  <c r="AW273" i="2"/>
  <c r="AX273" i="2" s="1"/>
  <c r="AV273" i="2"/>
  <c r="AW274" i="2"/>
  <c r="AX274" i="2" s="1"/>
  <c r="AV274" i="2"/>
  <c r="AK274" i="2"/>
  <c r="AL274" i="2" s="1"/>
  <c r="AJ274" i="2"/>
  <c r="AK272" i="2"/>
  <c r="AL272" i="2" s="1"/>
  <c r="AJ272" i="2"/>
  <c r="AC273" i="2"/>
  <c r="AE273" i="2" s="1"/>
  <c r="Y274" i="2"/>
  <c r="Z274" i="2" s="1"/>
  <c r="X274" i="2"/>
  <c r="X212" i="2"/>
  <c r="X214" i="2"/>
  <c r="AC212" i="2"/>
  <c r="AE212" i="2" s="1"/>
  <c r="AK212" i="2" s="1"/>
  <c r="AL212" i="2" s="1"/>
  <c r="Y224" i="2"/>
  <c r="Z224" i="2" s="1"/>
  <c r="X224" i="2"/>
  <c r="AW224" i="2"/>
  <c r="AX224" i="2" s="1"/>
  <c r="AV224" i="2"/>
  <c r="AK224" i="2"/>
  <c r="AL224" i="2" s="1"/>
  <c r="AJ224" i="2"/>
  <c r="AM214" i="2"/>
  <c r="AO214" i="2" s="1"/>
  <c r="AQ214" i="2" s="1"/>
  <c r="AW214" i="2" s="1"/>
  <c r="AX214" i="2" s="1"/>
  <c r="AK232" i="2"/>
  <c r="AL232" i="2" s="1"/>
  <c r="AJ232" i="2"/>
  <c r="Y232" i="2"/>
  <c r="Z232" i="2" s="1"/>
  <c r="X232" i="2"/>
  <c r="AJ214" i="2"/>
  <c r="AW232" i="2"/>
  <c r="AX232" i="2" s="1"/>
  <c r="AV232" i="2"/>
  <c r="Y237" i="2"/>
  <c r="Z237" i="2" s="1"/>
  <c r="X237" i="2"/>
  <c r="AW237" i="2"/>
  <c r="AX237" i="2" s="1"/>
  <c r="AV237" i="2"/>
  <c r="X213" i="2"/>
  <c r="AK237" i="2"/>
  <c r="AL237" i="2" s="1"/>
  <c r="AJ237" i="2"/>
  <c r="AC213" i="2"/>
  <c r="AE213" i="2" s="1"/>
  <c r="AM213" i="2"/>
  <c r="AO213" i="2" s="1"/>
  <c r="AQ213" i="2" s="1"/>
  <c r="AW212" i="2"/>
  <c r="AX212" i="2" s="1"/>
  <c r="AV212" i="2"/>
  <c r="AW161" i="2"/>
  <c r="AX161" i="2" s="1"/>
  <c r="AV161" i="2"/>
  <c r="AK161" i="2"/>
  <c r="AL161" i="2" s="1"/>
  <c r="AJ161" i="2"/>
  <c r="Y154" i="2"/>
  <c r="Z154" i="2" s="1"/>
  <c r="Y155" i="2"/>
  <c r="Z155" i="2" s="1"/>
  <c r="X155" i="2"/>
  <c r="AW155" i="2"/>
  <c r="AX155" i="2" s="1"/>
  <c r="AV155" i="2"/>
  <c r="AK155" i="2"/>
  <c r="AL155" i="2" s="1"/>
  <c r="AJ155" i="2"/>
  <c r="AK154" i="2"/>
  <c r="AL154" i="2" s="1"/>
  <c r="AJ154" i="2"/>
  <c r="AW154" i="2"/>
  <c r="AX154" i="2" s="1"/>
  <c r="AV154" i="2"/>
  <c r="AV1011" i="2" l="1"/>
  <c r="AW1043" i="2"/>
  <c r="AX1043" i="2" s="1"/>
  <c r="AV1027" i="2"/>
  <c r="AV639" i="2"/>
  <c r="AJ466" i="2"/>
  <c r="AV1041" i="2"/>
  <c r="AK1025" i="2"/>
  <c r="AL1025" i="2" s="1"/>
  <c r="AJ394" i="2"/>
  <c r="AJ1026" i="2"/>
  <c r="AV1010" i="2"/>
  <c r="AK1010" i="2"/>
  <c r="AL1010" i="2" s="1"/>
  <c r="AJ1010" i="2"/>
  <c r="AK1043" i="2"/>
  <c r="AL1043" i="2" s="1"/>
  <c r="AJ1043" i="2"/>
  <c r="AJ539" i="2"/>
  <c r="AW564" i="2"/>
  <c r="AX564" i="2" s="1"/>
  <c r="AV564" i="2"/>
  <c r="AK564" i="2"/>
  <c r="AL564" i="2" s="1"/>
  <c r="AJ564" i="2"/>
  <c r="AW395" i="2"/>
  <c r="AX395" i="2" s="1"/>
  <c r="AV395" i="2"/>
  <c r="AK395" i="2"/>
  <c r="AL395" i="2" s="1"/>
  <c r="AJ395" i="2"/>
  <c r="AK381" i="2"/>
  <c r="AL381" i="2" s="1"/>
  <c r="AJ381" i="2"/>
  <c r="AW381" i="2"/>
  <c r="AX381" i="2" s="1"/>
  <c r="AV381" i="2"/>
  <c r="AK537" i="2"/>
  <c r="AL537" i="2" s="1"/>
  <c r="AJ537" i="2"/>
  <c r="AW540" i="2"/>
  <c r="AX540" i="2" s="1"/>
  <c r="AV540" i="2"/>
  <c r="AK540" i="2"/>
  <c r="AL540" i="2" s="1"/>
  <c r="AJ540" i="2"/>
  <c r="AK534" i="2"/>
  <c r="AL534" i="2" s="1"/>
  <c r="AJ534" i="2"/>
  <c r="AW537" i="2"/>
  <c r="AX537" i="2" s="1"/>
  <c r="AV537" i="2"/>
  <c r="AW534" i="2"/>
  <c r="AX534" i="2" s="1"/>
  <c r="AV534" i="2"/>
  <c r="AW461" i="2"/>
  <c r="AX461" i="2" s="1"/>
  <c r="AV461" i="2"/>
  <c r="AK461" i="2"/>
  <c r="AL461" i="2" s="1"/>
  <c r="AJ461" i="2"/>
  <c r="AW464" i="2"/>
  <c r="AX464" i="2" s="1"/>
  <c r="AV464" i="2"/>
  <c r="AK464" i="2"/>
  <c r="AL464" i="2" s="1"/>
  <c r="AJ464" i="2"/>
  <c r="AW467" i="2"/>
  <c r="AX467" i="2" s="1"/>
  <c r="AV467" i="2"/>
  <c r="AK467" i="2"/>
  <c r="AL467" i="2" s="1"/>
  <c r="AJ467" i="2"/>
  <c r="AJ330" i="2"/>
  <c r="AW331" i="2"/>
  <c r="AX331" i="2" s="1"/>
  <c r="AV331" i="2"/>
  <c r="AK331" i="2"/>
  <c r="AL331" i="2" s="1"/>
  <c r="AJ331" i="2"/>
  <c r="AK273" i="2"/>
  <c r="AL273" i="2" s="1"/>
  <c r="AJ273" i="2"/>
  <c r="AJ212" i="2"/>
  <c r="AV214" i="2"/>
  <c r="AW213" i="2"/>
  <c r="AX213" i="2" s="1"/>
  <c r="AV213" i="2"/>
  <c r="AK213" i="2"/>
  <c r="AL213" i="2" s="1"/>
  <c r="AJ213" i="2"/>
  <c r="AR31" i="14" l="1"/>
  <c r="AF31" i="14"/>
  <c r="T31" i="14"/>
  <c r="Q31" i="14"/>
  <c r="AC31" i="14" s="1"/>
  <c r="I31" i="14"/>
  <c r="K31" i="14" s="1"/>
  <c r="M31" i="14" s="1"/>
  <c r="N31" i="14" s="1"/>
  <c r="AR30" i="14"/>
  <c r="AF30" i="14"/>
  <c r="T30" i="14"/>
  <c r="Q30" i="14"/>
  <c r="AC30" i="14" s="1"/>
  <c r="AO30" i="14" s="1"/>
  <c r="I30" i="14"/>
  <c r="K30" i="14" s="1"/>
  <c r="M30" i="14" s="1"/>
  <c r="N30" i="14" s="1"/>
  <c r="AR32" i="14"/>
  <c r="AF32" i="14"/>
  <c r="T32" i="14"/>
  <c r="Q32" i="14"/>
  <c r="AC32" i="14" s="1"/>
  <c r="AO32" i="14" s="1"/>
  <c r="K32" i="14"/>
  <c r="M32" i="14" s="1"/>
  <c r="N32" i="14" s="1"/>
  <c r="U31" i="14" l="1"/>
  <c r="U30" i="14"/>
  <c r="AO31" i="14"/>
  <c r="AS31" i="14" s="1"/>
  <c r="AG31" i="14"/>
  <c r="V31" i="14"/>
  <c r="W31" i="14" s="1"/>
  <c r="Y31" i="14" s="1"/>
  <c r="Z31" i="14" s="1"/>
  <c r="V30" i="14"/>
  <c r="W30" i="14" s="1"/>
  <c r="Y30" i="14" s="1"/>
  <c r="Z30" i="14" s="1"/>
  <c r="AG30" i="14"/>
  <c r="AS30" i="14"/>
  <c r="V32" i="14"/>
  <c r="W32" i="14" s="1"/>
  <c r="Y32" i="14" s="1"/>
  <c r="Z32" i="14" s="1"/>
  <c r="AH31" i="14" l="1"/>
  <c r="AT31" i="14" s="1"/>
  <c r="AU31" i="14" s="1"/>
  <c r="AW31" i="14" s="1"/>
  <c r="AX31" i="14" s="1"/>
  <c r="AH32" i="14"/>
  <c r="AH30" i="14"/>
  <c r="AI30" i="14" s="1"/>
  <c r="AK30" i="14" s="1"/>
  <c r="AL30" i="14" s="1"/>
  <c r="AI31" i="14" l="1"/>
  <c r="AK31" i="14" s="1"/>
  <c r="AL31" i="14" s="1"/>
  <c r="AI32" i="14"/>
  <c r="AK32" i="14" s="1"/>
  <c r="AL32" i="14" s="1"/>
  <c r="AT32" i="14"/>
  <c r="AU32" i="14" s="1"/>
  <c r="AW32" i="14" s="1"/>
  <c r="AX32" i="14" s="1"/>
  <c r="AT30" i="14"/>
  <c r="AU30" i="14" s="1"/>
  <c r="AW30" i="14" s="1"/>
  <c r="AX30" i="14" s="1"/>
  <c r="AP444" i="14" l="1"/>
  <c r="AR444" i="14" s="1"/>
  <c r="AD444" i="14"/>
  <c r="AF444" i="14" s="1"/>
  <c r="X444" i="14"/>
  <c r="AJ444" i="14" s="1"/>
  <c r="AV444" i="14" s="1"/>
  <c r="R444" i="14"/>
  <c r="T444" i="14" s="1"/>
  <c r="Q444" i="14"/>
  <c r="AC444" i="14" s="1"/>
  <c r="AO444" i="14" s="1"/>
  <c r="O444" i="14"/>
  <c r="AA444" i="14" s="1"/>
  <c r="AM444" i="14" s="1"/>
  <c r="I444" i="14"/>
  <c r="K444" i="14" s="1"/>
  <c r="M444" i="14" s="1"/>
  <c r="N444" i="14" s="1"/>
  <c r="AP443" i="14"/>
  <c r="AR443" i="14" s="1"/>
  <c r="AD443" i="14"/>
  <c r="AF443" i="14" s="1"/>
  <c r="X443" i="14"/>
  <c r="AJ443" i="14" s="1"/>
  <c r="AV443" i="14" s="1"/>
  <c r="R443" i="14"/>
  <c r="T443" i="14" s="1"/>
  <c r="Q443" i="14"/>
  <c r="AC443" i="14" s="1"/>
  <c r="AO443" i="14" s="1"/>
  <c r="O443" i="14"/>
  <c r="AA443" i="14" s="1"/>
  <c r="AM443" i="14" s="1"/>
  <c r="I443" i="14"/>
  <c r="K443" i="14" s="1"/>
  <c r="M443" i="14" s="1"/>
  <c r="N443" i="14" s="1"/>
  <c r="AP442" i="14"/>
  <c r="AR442" i="14" s="1"/>
  <c r="AD442" i="14"/>
  <c r="AF442" i="14" s="1"/>
  <c r="X442" i="14"/>
  <c r="AJ442" i="14" s="1"/>
  <c r="AV442" i="14" s="1"/>
  <c r="R442" i="14"/>
  <c r="T442" i="14" s="1"/>
  <c r="Q442" i="14"/>
  <c r="AC442" i="14" s="1"/>
  <c r="AO442" i="14" s="1"/>
  <c r="O442" i="14"/>
  <c r="AA442" i="14" s="1"/>
  <c r="AM442" i="14" s="1"/>
  <c r="I442" i="14"/>
  <c r="K442" i="14" s="1"/>
  <c r="M442" i="14" s="1"/>
  <c r="N442" i="14" s="1"/>
  <c r="AP441" i="14"/>
  <c r="AR441" i="14" s="1"/>
  <c r="AD441" i="14"/>
  <c r="AF441" i="14" s="1"/>
  <c r="X441" i="14"/>
  <c r="AJ441" i="14" s="1"/>
  <c r="AV441" i="14" s="1"/>
  <c r="R441" i="14"/>
  <c r="T441" i="14" s="1"/>
  <c r="Q441" i="14"/>
  <c r="AC441" i="14" s="1"/>
  <c r="AO441" i="14" s="1"/>
  <c r="O441" i="14"/>
  <c r="AA441" i="14" s="1"/>
  <c r="AM441" i="14" s="1"/>
  <c r="I441" i="14"/>
  <c r="K441" i="14" s="1"/>
  <c r="M441" i="14" s="1"/>
  <c r="N441" i="14" s="1"/>
  <c r="AP395" i="14"/>
  <c r="AR395" i="14" s="1"/>
  <c r="AD395" i="14"/>
  <c r="AF395" i="14" s="1"/>
  <c r="X395" i="14"/>
  <c r="AJ395" i="14" s="1"/>
  <c r="AV395" i="14" s="1"/>
  <c r="R395" i="14"/>
  <c r="T395" i="14" s="1"/>
  <c r="Q395" i="14"/>
  <c r="AC395" i="14" s="1"/>
  <c r="AO395" i="14" s="1"/>
  <c r="O395" i="14"/>
  <c r="AA395" i="14" s="1"/>
  <c r="AM395" i="14" s="1"/>
  <c r="I395" i="14"/>
  <c r="K395" i="14" s="1"/>
  <c r="M395" i="14" s="1"/>
  <c r="N395" i="14" s="1"/>
  <c r="AP383" i="14"/>
  <c r="AR383" i="14" s="1"/>
  <c r="AD383" i="14"/>
  <c r="AF383" i="14" s="1"/>
  <c r="X383" i="14"/>
  <c r="AJ383" i="14" s="1"/>
  <c r="AV383" i="14" s="1"/>
  <c r="R383" i="14"/>
  <c r="T383" i="14" s="1"/>
  <c r="Q383" i="14"/>
  <c r="AC383" i="14" s="1"/>
  <c r="AO383" i="14" s="1"/>
  <c r="O383" i="14"/>
  <c r="AA383" i="14" s="1"/>
  <c r="AM383" i="14" s="1"/>
  <c r="I383" i="14"/>
  <c r="K383" i="14" s="1"/>
  <c r="M383" i="14" s="1"/>
  <c r="N383" i="14" s="1"/>
  <c r="AP368" i="14"/>
  <c r="AR368" i="14" s="1"/>
  <c r="AD368" i="14"/>
  <c r="AF368" i="14" s="1"/>
  <c r="X368" i="14"/>
  <c r="AJ368" i="14" s="1"/>
  <c r="AV368" i="14" s="1"/>
  <c r="R368" i="14"/>
  <c r="T368" i="14" s="1"/>
  <c r="Q368" i="14"/>
  <c r="AC368" i="14" s="1"/>
  <c r="AO368" i="14" s="1"/>
  <c r="O368" i="14"/>
  <c r="AA368" i="14" s="1"/>
  <c r="AM368" i="14" s="1"/>
  <c r="I368" i="14"/>
  <c r="K368" i="14" s="1"/>
  <c r="M368" i="14" s="1"/>
  <c r="N368" i="14" s="1"/>
  <c r="AP350" i="14"/>
  <c r="AR350" i="14" s="1"/>
  <c r="AD350" i="14"/>
  <c r="AF350" i="14" s="1"/>
  <c r="X350" i="14"/>
  <c r="AJ350" i="14" s="1"/>
  <c r="AV350" i="14" s="1"/>
  <c r="R350" i="14"/>
  <c r="T350" i="14" s="1"/>
  <c r="Q350" i="14"/>
  <c r="AC350" i="14" s="1"/>
  <c r="AO350" i="14" s="1"/>
  <c r="O350" i="14"/>
  <c r="AA350" i="14" s="1"/>
  <c r="AM350" i="14" s="1"/>
  <c r="I350" i="14"/>
  <c r="K350" i="14" s="1"/>
  <c r="M350" i="14" s="1"/>
  <c r="N350" i="14" s="1"/>
  <c r="AP333" i="14"/>
  <c r="AR333" i="14" s="1"/>
  <c r="AD333" i="14"/>
  <c r="AF333" i="14" s="1"/>
  <c r="X333" i="14"/>
  <c r="AJ333" i="14" s="1"/>
  <c r="AV333" i="14" s="1"/>
  <c r="R333" i="14"/>
  <c r="T333" i="14" s="1"/>
  <c r="Q333" i="14"/>
  <c r="AC333" i="14" s="1"/>
  <c r="AO333" i="14" s="1"/>
  <c r="O333" i="14"/>
  <c r="AA333" i="14" s="1"/>
  <c r="AM333" i="14" s="1"/>
  <c r="I333" i="14"/>
  <c r="K333" i="14" s="1"/>
  <c r="M333" i="14" s="1"/>
  <c r="N333" i="14" s="1"/>
  <c r="AP316" i="14"/>
  <c r="AR316" i="14" s="1"/>
  <c r="AD316" i="14"/>
  <c r="AF316" i="14" s="1"/>
  <c r="X316" i="14"/>
  <c r="AJ316" i="14" s="1"/>
  <c r="AV316" i="14" s="1"/>
  <c r="R316" i="14"/>
  <c r="T316" i="14" s="1"/>
  <c r="Q316" i="14"/>
  <c r="AC316" i="14" s="1"/>
  <c r="AO316" i="14" s="1"/>
  <c r="O316" i="14"/>
  <c r="AA316" i="14" s="1"/>
  <c r="AM316" i="14" s="1"/>
  <c r="I316" i="14"/>
  <c r="K316" i="14" s="1"/>
  <c r="M316" i="14" s="1"/>
  <c r="N316" i="14" s="1"/>
  <c r="I301" i="14"/>
  <c r="K301" i="14" s="1"/>
  <c r="M301" i="14" s="1"/>
  <c r="N301" i="14" s="1"/>
  <c r="O301" i="14"/>
  <c r="AA301" i="14" s="1"/>
  <c r="AM301" i="14" s="1"/>
  <c r="Q301" i="14"/>
  <c r="AC301" i="14" s="1"/>
  <c r="AO301" i="14" s="1"/>
  <c r="R301" i="14"/>
  <c r="T301" i="14" s="1"/>
  <c r="X301" i="14"/>
  <c r="AJ301" i="14" s="1"/>
  <c r="AV301" i="14" s="1"/>
  <c r="AD301" i="14"/>
  <c r="AF301" i="14" s="1"/>
  <c r="AP301" i="14"/>
  <c r="AR301" i="14" s="1"/>
  <c r="AP286" i="14"/>
  <c r="AR286" i="14" s="1"/>
  <c r="AD286" i="14"/>
  <c r="AF286" i="14" s="1"/>
  <c r="X286" i="14"/>
  <c r="AJ286" i="14" s="1"/>
  <c r="AV286" i="14" s="1"/>
  <c r="R286" i="14"/>
  <c r="T286" i="14" s="1"/>
  <c r="Q286" i="14"/>
  <c r="AC286" i="14" s="1"/>
  <c r="AO286" i="14" s="1"/>
  <c r="O286" i="14"/>
  <c r="AA286" i="14" s="1"/>
  <c r="AM286" i="14" s="1"/>
  <c r="I286" i="14"/>
  <c r="K286" i="14" s="1"/>
  <c r="M286" i="14" s="1"/>
  <c r="N286" i="14" s="1"/>
  <c r="AP268" i="14"/>
  <c r="AR268" i="14" s="1"/>
  <c r="AD268" i="14"/>
  <c r="AF268" i="14" s="1"/>
  <c r="X268" i="14"/>
  <c r="AJ268" i="14" s="1"/>
  <c r="AV268" i="14" s="1"/>
  <c r="R268" i="14"/>
  <c r="T268" i="14" s="1"/>
  <c r="Q268" i="14"/>
  <c r="AC268" i="14" s="1"/>
  <c r="AO268" i="14" s="1"/>
  <c r="O268" i="14"/>
  <c r="AA268" i="14" s="1"/>
  <c r="AM268" i="14" s="1"/>
  <c r="I268" i="14"/>
  <c r="K268" i="14" s="1"/>
  <c r="M268" i="14" s="1"/>
  <c r="N268" i="14" s="1"/>
  <c r="AP253" i="14"/>
  <c r="AR253" i="14" s="1"/>
  <c r="AD253" i="14"/>
  <c r="AF253" i="14" s="1"/>
  <c r="X253" i="14"/>
  <c r="AJ253" i="14" s="1"/>
  <c r="AV253" i="14" s="1"/>
  <c r="R253" i="14"/>
  <c r="T253" i="14" s="1"/>
  <c r="Q253" i="14"/>
  <c r="AC253" i="14" s="1"/>
  <c r="AO253" i="14" s="1"/>
  <c r="O253" i="14"/>
  <c r="AA253" i="14" s="1"/>
  <c r="AM253" i="14" s="1"/>
  <c r="I253" i="14"/>
  <c r="K253" i="14" s="1"/>
  <c r="M253" i="14" s="1"/>
  <c r="N253" i="14" s="1"/>
  <c r="AP252" i="14"/>
  <c r="AR252" i="14" s="1"/>
  <c r="AD252" i="14"/>
  <c r="AF252" i="14" s="1"/>
  <c r="X252" i="14"/>
  <c r="AJ252" i="14" s="1"/>
  <c r="AV252" i="14" s="1"/>
  <c r="R252" i="14"/>
  <c r="T252" i="14" s="1"/>
  <c r="Q252" i="14"/>
  <c r="AC252" i="14" s="1"/>
  <c r="AO252" i="14" s="1"/>
  <c r="O252" i="14"/>
  <c r="AA252" i="14" s="1"/>
  <c r="AM252" i="14" s="1"/>
  <c r="I252" i="14"/>
  <c r="K252" i="14" s="1"/>
  <c r="M252" i="14" s="1"/>
  <c r="N252" i="14" s="1"/>
  <c r="AP251" i="14"/>
  <c r="AR251" i="14" s="1"/>
  <c r="AD251" i="14"/>
  <c r="AF251" i="14" s="1"/>
  <c r="X251" i="14"/>
  <c r="AJ251" i="14" s="1"/>
  <c r="AV251" i="14" s="1"/>
  <c r="R251" i="14"/>
  <c r="T251" i="14" s="1"/>
  <c r="Q251" i="14"/>
  <c r="AC251" i="14" s="1"/>
  <c r="O251" i="14"/>
  <c r="AA251" i="14" s="1"/>
  <c r="AM251" i="14" s="1"/>
  <c r="I251" i="14"/>
  <c r="K251" i="14" s="1"/>
  <c r="M251" i="14" s="1"/>
  <c r="N251" i="14" s="1"/>
  <c r="AP250" i="14"/>
  <c r="AR250" i="14" s="1"/>
  <c r="AD250" i="14"/>
  <c r="AF250" i="14" s="1"/>
  <c r="X250" i="14"/>
  <c r="AJ250" i="14" s="1"/>
  <c r="AV250" i="14" s="1"/>
  <c r="R250" i="14"/>
  <c r="T250" i="14" s="1"/>
  <c r="Q250" i="14"/>
  <c r="AC250" i="14" s="1"/>
  <c r="AO250" i="14" s="1"/>
  <c r="O250" i="14"/>
  <c r="AA250" i="14" s="1"/>
  <c r="AM250" i="14" s="1"/>
  <c r="I250" i="14"/>
  <c r="K250" i="14" s="1"/>
  <c r="M250" i="14" s="1"/>
  <c r="N250" i="14" s="1"/>
  <c r="AP249" i="14"/>
  <c r="AR249" i="14" s="1"/>
  <c r="AD249" i="14"/>
  <c r="AF249" i="14" s="1"/>
  <c r="X249" i="14"/>
  <c r="AJ249" i="14" s="1"/>
  <c r="AV249" i="14" s="1"/>
  <c r="R249" i="14"/>
  <c r="T249" i="14" s="1"/>
  <c r="Q249" i="14"/>
  <c r="AC249" i="14" s="1"/>
  <c r="AO249" i="14" s="1"/>
  <c r="O249" i="14"/>
  <c r="AA249" i="14" s="1"/>
  <c r="AM249" i="14" s="1"/>
  <c r="I249" i="14"/>
  <c r="K249" i="14" s="1"/>
  <c r="M249" i="14" s="1"/>
  <c r="N249" i="14" s="1"/>
  <c r="AP248" i="14"/>
  <c r="AR248" i="14" s="1"/>
  <c r="AD248" i="14"/>
  <c r="AF248" i="14" s="1"/>
  <c r="X248" i="14"/>
  <c r="AJ248" i="14" s="1"/>
  <c r="AV248" i="14" s="1"/>
  <c r="R248" i="14"/>
  <c r="T248" i="14" s="1"/>
  <c r="Q248" i="14"/>
  <c r="AC248" i="14" s="1"/>
  <c r="AO248" i="14" s="1"/>
  <c r="O248" i="14"/>
  <c r="AA248" i="14" s="1"/>
  <c r="AM248" i="14" s="1"/>
  <c r="I248" i="14"/>
  <c r="K248" i="14" s="1"/>
  <c r="M248" i="14" s="1"/>
  <c r="N248" i="14" s="1"/>
  <c r="AP247" i="14"/>
  <c r="AR247" i="14" s="1"/>
  <c r="AD247" i="14"/>
  <c r="AF247" i="14" s="1"/>
  <c r="X247" i="14"/>
  <c r="AJ247" i="14" s="1"/>
  <c r="AV247" i="14" s="1"/>
  <c r="R247" i="14"/>
  <c r="T247" i="14" s="1"/>
  <c r="Q247" i="14"/>
  <c r="AC247" i="14" s="1"/>
  <c r="AO247" i="14" s="1"/>
  <c r="O247" i="14"/>
  <c r="AA247" i="14" s="1"/>
  <c r="AM247" i="14" s="1"/>
  <c r="I247" i="14"/>
  <c r="K247" i="14" s="1"/>
  <c r="M247" i="14" s="1"/>
  <c r="N247" i="14" s="1"/>
  <c r="AP246" i="14"/>
  <c r="AR246" i="14" s="1"/>
  <c r="AD246" i="14"/>
  <c r="AF246" i="14" s="1"/>
  <c r="X246" i="14"/>
  <c r="AJ246" i="14" s="1"/>
  <c r="AV246" i="14" s="1"/>
  <c r="R246" i="14"/>
  <c r="T246" i="14" s="1"/>
  <c r="Q246" i="14"/>
  <c r="AC246" i="14" s="1"/>
  <c r="AO246" i="14" s="1"/>
  <c r="O246" i="14"/>
  <c r="AA246" i="14" s="1"/>
  <c r="AM246" i="14" s="1"/>
  <c r="I246" i="14"/>
  <c r="K246" i="14" s="1"/>
  <c r="M246" i="14" s="1"/>
  <c r="N246" i="14" s="1"/>
  <c r="AP178" i="14"/>
  <c r="AR178" i="14" s="1"/>
  <c r="AD178" i="14"/>
  <c r="AF178" i="14" s="1"/>
  <c r="X178" i="14"/>
  <c r="AJ178" i="14" s="1"/>
  <c r="AV178" i="14" s="1"/>
  <c r="R178" i="14"/>
  <c r="T178" i="14" s="1"/>
  <c r="Q178" i="14"/>
  <c r="AC178" i="14" s="1"/>
  <c r="AO178" i="14" s="1"/>
  <c r="O178" i="14"/>
  <c r="AA178" i="14" s="1"/>
  <c r="AM178" i="14" s="1"/>
  <c r="I178" i="14"/>
  <c r="K178" i="14" s="1"/>
  <c r="M178" i="14" s="1"/>
  <c r="N178" i="14" s="1"/>
  <c r="AP177" i="14"/>
  <c r="AR177" i="14" s="1"/>
  <c r="AD177" i="14"/>
  <c r="AF177" i="14" s="1"/>
  <c r="X177" i="14"/>
  <c r="AJ177" i="14" s="1"/>
  <c r="AV177" i="14" s="1"/>
  <c r="R177" i="14"/>
  <c r="T177" i="14" s="1"/>
  <c r="Q177" i="14"/>
  <c r="AC177" i="14" s="1"/>
  <c r="AO177" i="14" s="1"/>
  <c r="O177" i="14"/>
  <c r="AA177" i="14" s="1"/>
  <c r="AM177" i="14" s="1"/>
  <c r="I177" i="14"/>
  <c r="K177" i="14" s="1"/>
  <c r="M177" i="14" s="1"/>
  <c r="N177" i="14" s="1"/>
  <c r="AP176" i="14"/>
  <c r="AR176" i="14" s="1"/>
  <c r="AD176" i="14"/>
  <c r="AF176" i="14" s="1"/>
  <c r="X176" i="14"/>
  <c r="AJ176" i="14" s="1"/>
  <c r="AV176" i="14" s="1"/>
  <c r="R176" i="14"/>
  <c r="T176" i="14" s="1"/>
  <c r="Q176" i="14"/>
  <c r="AC176" i="14" s="1"/>
  <c r="AO176" i="14" s="1"/>
  <c r="O176" i="14"/>
  <c r="AA176" i="14" s="1"/>
  <c r="AM176" i="14" s="1"/>
  <c r="I176" i="14"/>
  <c r="K176" i="14" s="1"/>
  <c r="M176" i="14" s="1"/>
  <c r="N176" i="14" s="1"/>
  <c r="AP151" i="14"/>
  <c r="AR151" i="14" s="1"/>
  <c r="AD151" i="14"/>
  <c r="AF151" i="14" s="1"/>
  <c r="X151" i="14"/>
  <c r="AJ151" i="14" s="1"/>
  <c r="AV151" i="14" s="1"/>
  <c r="R151" i="14"/>
  <c r="T151" i="14" s="1"/>
  <c r="Q151" i="14"/>
  <c r="AC151" i="14" s="1"/>
  <c r="AO151" i="14" s="1"/>
  <c r="O151" i="14"/>
  <c r="AA151" i="14" s="1"/>
  <c r="AM151" i="14" s="1"/>
  <c r="I151" i="14"/>
  <c r="K151" i="14" s="1"/>
  <c r="M151" i="14" s="1"/>
  <c r="N151" i="14" s="1"/>
  <c r="AP150" i="14"/>
  <c r="AR150" i="14" s="1"/>
  <c r="AD150" i="14"/>
  <c r="AF150" i="14" s="1"/>
  <c r="X150" i="14"/>
  <c r="AJ150" i="14" s="1"/>
  <c r="AV150" i="14" s="1"/>
  <c r="R150" i="14"/>
  <c r="T150" i="14" s="1"/>
  <c r="Q150" i="14"/>
  <c r="AC150" i="14" s="1"/>
  <c r="AO150" i="14" s="1"/>
  <c r="O150" i="14"/>
  <c r="AA150" i="14" s="1"/>
  <c r="AM150" i="14" s="1"/>
  <c r="I150" i="14"/>
  <c r="K150" i="14" s="1"/>
  <c r="M150" i="14" s="1"/>
  <c r="N150" i="14" s="1"/>
  <c r="I160" i="14"/>
  <c r="K160" i="14" s="1"/>
  <c r="M160" i="14" s="1"/>
  <c r="N160" i="14" s="1"/>
  <c r="O160" i="14"/>
  <c r="AA160" i="14" s="1"/>
  <c r="AM160" i="14" s="1"/>
  <c r="Q160" i="14"/>
  <c r="AC160" i="14" s="1"/>
  <c r="AO160" i="14" s="1"/>
  <c r="R160" i="14"/>
  <c r="T160" i="14" s="1"/>
  <c r="X160" i="14"/>
  <c r="AJ160" i="14" s="1"/>
  <c r="AV160" i="14" s="1"/>
  <c r="AD160" i="14"/>
  <c r="AF160" i="14" s="1"/>
  <c r="AP160" i="14"/>
  <c r="AR160" i="14" s="1"/>
  <c r="D161" i="14"/>
  <c r="E161" i="14"/>
  <c r="F161" i="14"/>
  <c r="G161" i="14"/>
  <c r="H161" i="14"/>
  <c r="J161" i="14"/>
  <c r="L161" i="14"/>
  <c r="P161" i="14"/>
  <c r="S161" i="14"/>
  <c r="AB161" i="14"/>
  <c r="AE161" i="14"/>
  <c r="AN161" i="14"/>
  <c r="AQ161" i="14"/>
  <c r="AP121" i="14"/>
  <c r="AR121" i="14" s="1"/>
  <c r="AD121" i="14"/>
  <c r="AF121" i="14" s="1"/>
  <c r="X121" i="14"/>
  <c r="AJ121" i="14" s="1"/>
  <c r="AV121" i="14" s="1"/>
  <c r="R121" i="14"/>
  <c r="T121" i="14" s="1"/>
  <c r="Q121" i="14"/>
  <c r="AC121" i="14" s="1"/>
  <c r="AO121" i="14" s="1"/>
  <c r="O121" i="14"/>
  <c r="AA121" i="14" s="1"/>
  <c r="AM121" i="14" s="1"/>
  <c r="I121" i="14"/>
  <c r="K121" i="14" s="1"/>
  <c r="M121" i="14" s="1"/>
  <c r="N121" i="14" s="1"/>
  <c r="AP149" i="14"/>
  <c r="AR149" i="14" s="1"/>
  <c r="AD149" i="14"/>
  <c r="AF149" i="14" s="1"/>
  <c r="X149" i="14"/>
  <c r="AJ149" i="14" s="1"/>
  <c r="AV149" i="14" s="1"/>
  <c r="R149" i="14"/>
  <c r="T149" i="14" s="1"/>
  <c r="Q149" i="14"/>
  <c r="AC149" i="14" s="1"/>
  <c r="AO149" i="14" s="1"/>
  <c r="O149" i="14"/>
  <c r="AA149" i="14" s="1"/>
  <c r="AM149" i="14" s="1"/>
  <c r="I149" i="14"/>
  <c r="K149" i="14" s="1"/>
  <c r="M149" i="14" s="1"/>
  <c r="N149" i="14" s="1"/>
  <c r="AP128" i="14"/>
  <c r="AR128" i="14" s="1"/>
  <c r="AD128" i="14"/>
  <c r="AF128" i="14" s="1"/>
  <c r="X128" i="14"/>
  <c r="AJ128" i="14" s="1"/>
  <c r="AV128" i="14" s="1"/>
  <c r="R128" i="14"/>
  <c r="T128" i="14" s="1"/>
  <c r="Q128" i="14"/>
  <c r="AC128" i="14" s="1"/>
  <c r="AO128" i="14" s="1"/>
  <c r="O128" i="14"/>
  <c r="AA128" i="14" s="1"/>
  <c r="AM128" i="14" s="1"/>
  <c r="I128" i="14"/>
  <c r="K128" i="14" s="1"/>
  <c r="M128" i="14" s="1"/>
  <c r="N128" i="14" s="1"/>
  <c r="BA400" i="1"/>
  <c r="AM400" i="1"/>
  <c r="X400" i="1"/>
  <c r="U400" i="1"/>
  <c r="AJ400" i="1" s="1"/>
  <c r="AX400" i="1" s="1"/>
  <c r="S400" i="1"/>
  <c r="T400" i="1" s="1"/>
  <c r="K400" i="1"/>
  <c r="I400" i="1"/>
  <c r="N400" i="1" s="1"/>
  <c r="P400" i="1" s="1"/>
  <c r="Q400" i="1" s="1"/>
  <c r="F400" i="1"/>
  <c r="BA399" i="1"/>
  <c r="AM399" i="1"/>
  <c r="X399" i="1"/>
  <c r="U399" i="1"/>
  <c r="AJ399" i="1" s="1"/>
  <c r="S399" i="1"/>
  <c r="T399" i="1" s="1"/>
  <c r="K399" i="1"/>
  <c r="I399" i="1"/>
  <c r="N399" i="1" s="1"/>
  <c r="P399" i="1" s="1"/>
  <c r="Q399" i="1" s="1"/>
  <c r="F399" i="1"/>
  <c r="BA398" i="1"/>
  <c r="AM398" i="1"/>
  <c r="X398" i="1"/>
  <c r="U398" i="1"/>
  <c r="AJ398" i="1" s="1"/>
  <c r="S398" i="1"/>
  <c r="T398" i="1" s="1"/>
  <c r="K398" i="1"/>
  <c r="I398" i="1"/>
  <c r="N398" i="1" s="1"/>
  <c r="P398" i="1" s="1"/>
  <c r="Q398" i="1" s="1"/>
  <c r="F398" i="1"/>
  <c r="BA397" i="1"/>
  <c r="AM397" i="1"/>
  <c r="X397" i="1"/>
  <c r="U397" i="1"/>
  <c r="AJ397" i="1" s="1"/>
  <c r="AX397" i="1" s="1"/>
  <c r="S397" i="1"/>
  <c r="AH397" i="1" s="1"/>
  <c r="K397" i="1"/>
  <c r="I397" i="1"/>
  <c r="N397" i="1" s="1"/>
  <c r="P397" i="1" s="1"/>
  <c r="Q397" i="1" s="1"/>
  <c r="F397" i="1"/>
  <c r="BA396" i="1"/>
  <c r="AM396" i="1"/>
  <c r="X396" i="1"/>
  <c r="U396" i="1"/>
  <c r="AJ396" i="1" s="1"/>
  <c r="AX396" i="1" s="1"/>
  <c r="S396" i="1"/>
  <c r="AH396" i="1" s="1"/>
  <c r="K396" i="1"/>
  <c r="I396" i="1"/>
  <c r="N396" i="1" s="1"/>
  <c r="P396" i="1" s="1"/>
  <c r="Q396" i="1" s="1"/>
  <c r="F396" i="1"/>
  <c r="BA348" i="1"/>
  <c r="AM348" i="1"/>
  <c r="X348" i="1"/>
  <c r="Y348" i="1" s="1"/>
  <c r="U348" i="1"/>
  <c r="AJ348" i="1" s="1"/>
  <c r="AX348" i="1" s="1"/>
  <c r="S348" i="1"/>
  <c r="T348" i="1" s="1"/>
  <c r="K348" i="1"/>
  <c r="I348" i="1"/>
  <c r="N348" i="1" s="1"/>
  <c r="P348" i="1" s="1"/>
  <c r="Q348" i="1" s="1"/>
  <c r="F348" i="1"/>
  <c r="BA347" i="1"/>
  <c r="AM347" i="1"/>
  <c r="X347" i="1"/>
  <c r="U347" i="1"/>
  <c r="AJ347" i="1" s="1"/>
  <c r="S347" i="1"/>
  <c r="AH347" i="1" s="1"/>
  <c r="K347" i="1"/>
  <c r="I347" i="1"/>
  <c r="N347" i="1" s="1"/>
  <c r="P347" i="1" s="1"/>
  <c r="Q347" i="1" s="1"/>
  <c r="F347" i="1"/>
  <c r="BA335" i="1"/>
  <c r="AM335" i="1"/>
  <c r="X335" i="1"/>
  <c r="U335" i="1"/>
  <c r="AJ335" i="1" s="1"/>
  <c r="AX335" i="1" s="1"/>
  <c r="S335" i="1"/>
  <c r="T335" i="1" s="1"/>
  <c r="K335" i="1"/>
  <c r="I335" i="1"/>
  <c r="L335" i="1" s="1"/>
  <c r="F335" i="1"/>
  <c r="BA318" i="1"/>
  <c r="AM318" i="1"/>
  <c r="X318" i="1"/>
  <c r="U318" i="1"/>
  <c r="S318" i="1"/>
  <c r="T318" i="1" s="1"/>
  <c r="K318" i="1"/>
  <c r="I318" i="1"/>
  <c r="N318" i="1" s="1"/>
  <c r="P318" i="1" s="1"/>
  <c r="Q318" i="1" s="1"/>
  <c r="F318" i="1"/>
  <c r="BA300" i="1"/>
  <c r="AM300" i="1"/>
  <c r="X300" i="1"/>
  <c r="U300" i="1"/>
  <c r="AJ300" i="1" s="1"/>
  <c r="AX300" i="1" s="1"/>
  <c r="S300" i="1"/>
  <c r="T300" i="1" s="1"/>
  <c r="K300" i="1"/>
  <c r="I300" i="1"/>
  <c r="N300" i="1" s="1"/>
  <c r="P300" i="1" s="1"/>
  <c r="Q300" i="1" s="1"/>
  <c r="F300" i="1"/>
  <c r="BA299" i="1"/>
  <c r="AM299" i="1"/>
  <c r="X299" i="1"/>
  <c r="U299" i="1"/>
  <c r="AJ299" i="1" s="1"/>
  <c r="AN299" i="1" s="1"/>
  <c r="S299" i="1"/>
  <c r="T299" i="1" s="1"/>
  <c r="K299" i="1"/>
  <c r="I299" i="1"/>
  <c r="N299" i="1" s="1"/>
  <c r="P299" i="1" s="1"/>
  <c r="Q299" i="1" s="1"/>
  <c r="F299" i="1"/>
  <c r="BA283" i="1"/>
  <c r="AM283" i="1"/>
  <c r="X283" i="1"/>
  <c r="U283" i="1"/>
  <c r="AJ283" i="1" s="1"/>
  <c r="S283" i="1"/>
  <c r="AH283" i="1" s="1"/>
  <c r="AI283" i="1" s="1"/>
  <c r="K283" i="1"/>
  <c r="I283" i="1"/>
  <c r="L283" i="1" s="1"/>
  <c r="F283" i="1"/>
  <c r="BA281" i="1"/>
  <c r="AM281" i="1"/>
  <c r="X281" i="1"/>
  <c r="U281" i="1"/>
  <c r="AJ281" i="1" s="1"/>
  <c r="AX281" i="1" s="1"/>
  <c r="S281" i="1"/>
  <c r="T281" i="1" s="1"/>
  <c r="K281" i="1"/>
  <c r="I281" i="1"/>
  <c r="N281" i="1" s="1"/>
  <c r="P281" i="1" s="1"/>
  <c r="Q281" i="1" s="1"/>
  <c r="F281" i="1"/>
  <c r="BA264" i="1"/>
  <c r="AM264" i="1"/>
  <c r="X264" i="1"/>
  <c r="U264" i="1"/>
  <c r="AJ264" i="1" s="1"/>
  <c r="S264" i="1"/>
  <c r="T264" i="1" s="1"/>
  <c r="K264" i="1"/>
  <c r="I264" i="1"/>
  <c r="N264" i="1" s="1"/>
  <c r="P264" i="1" s="1"/>
  <c r="Q264" i="1" s="1"/>
  <c r="F264" i="1"/>
  <c r="BA259" i="1"/>
  <c r="AM259" i="1"/>
  <c r="X259" i="1"/>
  <c r="U259" i="1"/>
  <c r="AJ259" i="1" s="1"/>
  <c r="AX259" i="1" s="1"/>
  <c r="S259" i="1"/>
  <c r="AH259" i="1" s="1"/>
  <c r="K259" i="1"/>
  <c r="I259" i="1"/>
  <c r="L259" i="1" s="1"/>
  <c r="F259" i="1"/>
  <c r="BA247" i="1"/>
  <c r="AM247" i="1"/>
  <c r="X247" i="1"/>
  <c r="U247" i="1"/>
  <c r="AJ247" i="1" s="1"/>
  <c r="AX247" i="1" s="1"/>
  <c r="S247" i="1"/>
  <c r="T247" i="1" s="1"/>
  <c r="K247" i="1"/>
  <c r="I247" i="1"/>
  <c r="N247" i="1" s="1"/>
  <c r="P247" i="1" s="1"/>
  <c r="Q247" i="1" s="1"/>
  <c r="F247" i="1"/>
  <c r="BA246" i="1"/>
  <c r="AM246" i="1"/>
  <c r="X246" i="1"/>
  <c r="U246" i="1"/>
  <c r="AJ246" i="1" s="1"/>
  <c r="AX246" i="1" s="1"/>
  <c r="S246" i="1"/>
  <c r="T246" i="1" s="1"/>
  <c r="K246" i="1"/>
  <c r="I246" i="1"/>
  <c r="N246" i="1" s="1"/>
  <c r="P246" i="1" s="1"/>
  <c r="Q246" i="1" s="1"/>
  <c r="F246" i="1"/>
  <c r="BA232" i="1"/>
  <c r="AM232" i="1"/>
  <c r="X232" i="1"/>
  <c r="U232" i="1"/>
  <c r="AJ232" i="1" s="1"/>
  <c r="AX232" i="1" s="1"/>
  <c r="S232" i="1"/>
  <c r="T232" i="1" s="1"/>
  <c r="K232" i="1"/>
  <c r="I232" i="1"/>
  <c r="N232" i="1" s="1"/>
  <c r="P232" i="1" s="1"/>
  <c r="Q232" i="1" s="1"/>
  <c r="F232" i="1"/>
  <c r="BA212" i="1"/>
  <c r="AM212" i="1"/>
  <c r="X212" i="1"/>
  <c r="U212" i="1"/>
  <c r="AJ212" i="1" s="1"/>
  <c r="AX212" i="1" s="1"/>
  <c r="S212" i="1"/>
  <c r="AH212" i="1" s="1"/>
  <c r="K212" i="1"/>
  <c r="I212" i="1"/>
  <c r="N212" i="1" s="1"/>
  <c r="P212" i="1" s="1"/>
  <c r="Q212" i="1" s="1"/>
  <c r="F212" i="1"/>
  <c r="BA206" i="1"/>
  <c r="AM206" i="1"/>
  <c r="X206" i="1"/>
  <c r="U206" i="1"/>
  <c r="AJ206" i="1" s="1"/>
  <c r="S206" i="1"/>
  <c r="AH206" i="1" s="1"/>
  <c r="K206" i="1"/>
  <c r="I206" i="1"/>
  <c r="F206" i="1"/>
  <c r="D200" i="1"/>
  <c r="BA199" i="1"/>
  <c r="AM199" i="1"/>
  <c r="X199" i="1"/>
  <c r="U199" i="1"/>
  <c r="AJ199" i="1" s="1"/>
  <c r="AX199" i="1" s="1"/>
  <c r="S199" i="1"/>
  <c r="AH199" i="1" s="1"/>
  <c r="K199" i="1"/>
  <c r="I199" i="1"/>
  <c r="N199" i="1" s="1"/>
  <c r="P199" i="1" s="1"/>
  <c r="Q199" i="1" s="1"/>
  <c r="F199" i="1"/>
  <c r="BA196" i="1"/>
  <c r="AM196" i="1"/>
  <c r="X196" i="1"/>
  <c r="U196" i="1"/>
  <c r="AJ196" i="1" s="1"/>
  <c r="S196" i="1"/>
  <c r="T196" i="1" s="1"/>
  <c r="K196" i="1"/>
  <c r="I196" i="1"/>
  <c r="N196" i="1" s="1"/>
  <c r="P196" i="1" s="1"/>
  <c r="Q196" i="1" s="1"/>
  <c r="F196" i="1"/>
  <c r="BA195" i="1"/>
  <c r="AM195" i="1"/>
  <c r="X195" i="1"/>
  <c r="U195" i="1"/>
  <c r="AJ195" i="1" s="1"/>
  <c r="S195" i="1"/>
  <c r="T195" i="1" s="1"/>
  <c r="K195" i="1"/>
  <c r="I195" i="1"/>
  <c r="N195" i="1" s="1"/>
  <c r="P195" i="1" s="1"/>
  <c r="Q195" i="1" s="1"/>
  <c r="F195" i="1"/>
  <c r="BA194" i="1"/>
  <c r="AM194" i="1"/>
  <c r="X194" i="1"/>
  <c r="U194" i="1"/>
  <c r="AJ194" i="1" s="1"/>
  <c r="AX194" i="1" s="1"/>
  <c r="S194" i="1"/>
  <c r="T194" i="1" s="1"/>
  <c r="K194" i="1"/>
  <c r="I194" i="1"/>
  <c r="N194" i="1" s="1"/>
  <c r="P194" i="1" s="1"/>
  <c r="Q194" i="1" s="1"/>
  <c r="F194" i="1"/>
  <c r="BA193" i="1"/>
  <c r="AM193" i="1"/>
  <c r="X193" i="1"/>
  <c r="U193" i="1"/>
  <c r="AJ193" i="1" s="1"/>
  <c r="AX193" i="1" s="1"/>
  <c r="S193" i="1"/>
  <c r="AH193" i="1" s="1"/>
  <c r="K193" i="1"/>
  <c r="I193" i="1"/>
  <c r="L193" i="1" s="1"/>
  <c r="F193" i="1"/>
  <c r="BA192" i="1"/>
  <c r="AM192" i="1"/>
  <c r="X192" i="1"/>
  <c r="U192" i="1"/>
  <c r="AJ192" i="1" s="1"/>
  <c r="S192" i="1"/>
  <c r="AH192" i="1" s="1"/>
  <c r="K192" i="1"/>
  <c r="I192" i="1"/>
  <c r="N192" i="1" s="1"/>
  <c r="P192" i="1" s="1"/>
  <c r="Q192" i="1" s="1"/>
  <c r="F192" i="1"/>
  <c r="BA191" i="1"/>
  <c r="AM191" i="1"/>
  <c r="X191" i="1"/>
  <c r="U191" i="1"/>
  <c r="AJ191" i="1" s="1"/>
  <c r="AX191" i="1" s="1"/>
  <c r="S191" i="1"/>
  <c r="AH191" i="1" s="1"/>
  <c r="AV191" i="1" s="1"/>
  <c r="AW191" i="1" s="1"/>
  <c r="K191" i="1"/>
  <c r="I191" i="1"/>
  <c r="N191" i="1" s="1"/>
  <c r="P191" i="1" s="1"/>
  <c r="Q191" i="1" s="1"/>
  <c r="F191" i="1"/>
  <c r="BA190" i="1"/>
  <c r="AM190" i="1"/>
  <c r="X190" i="1"/>
  <c r="U190" i="1"/>
  <c r="AJ190" i="1" s="1"/>
  <c r="S190" i="1"/>
  <c r="AH190" i="1" s="1"/>
  <c r="K190" i="1"/>
  <c r="I190" i="1"/>
  <c r="L190" i="1" s="1"/>
  <c r="F190" i="1"/>
  <c r="V189" i="1"/>
  <c r="X189" i="1" s="1"/>
  <c r="U189" i="1"/>
  <c r="AJ189" i="1" s="1"/>
  <c r="AX189" i="1" s="1"/>
  <c r="S189" i="1"/>
  <c r="AH189" i="1" s="1"/>
  <c r="AI189" i="1" s="1"/>
  <c r="K189" i="1"/>
  <c r="I189" i="1"/>
  <c r="L189" i="1" s="1"/>
  <c r="F189" i="1"/>
  <c r="BA117" i="1"/>
  <c r="AM117" i="1"/>
  <c r="X117" i="1"/>
  <c r="U117" i="1"/>
  <c r="AJ117" i="1" s="1"/>
  <c r="S117" i="1"/>
  <c r="T117" i="1" s="1"/>
  <c r="K117" i="1"/>
  <c r="I117" i="1"/>
  <c r="N117" i="1" s="1"/>
  <c r="P117" i="1" s="1"/>
  <c r="Q117" i="1" s="1"/>
  <c r="F117" i="1"/>
  <c r="BA102" i="1"/>
  <c r="AM102" i="1"/>
  <c r="X102" i="1"/>
  <c r="U102" i="1"/>
  <c r="AJ102" i="1" s="1"/>
  <c r="AX102" i="1" s="1"/>
  <c r="S102" i="1"/>
  <c r="AH102" i="1" s="1"/>
  <c r="AI102" i="1" s="1"/>
  <c r="K102" i="1"/>
  <c r="I102" i="1"/>
  <c r="F102" i="1"/>
  <c r="BA101" i="1"/>
  <c r="AM101" i="1"/>
  <c r="X101" i="1"/>
  <c r="U101" i="1"/>
  <c r="AJ101" i="1" s="1"/>
  <c r="AX101" i="1" s="1"/>
  <c r="S101" i="1"/>
  <c r="AH101" i="1" s="1"/>
  <c r="K101" i="1"/>
  <c r="I101" i="1"/>
  <c r="F101" i="1"/>
  <c r="BA100" i="1"/>
  <c r="AM100" i="1"/>
  <c r="X100" i="1"/>
  <c r="U100" i="1"/>
  <c r="AJ100" i="1" s="1"/>
  <c r="AX100" i="1" s="1"/>
  <c r="S100" i="1"/>
  <c r="AH100" i="1" s="1"/>
  <c r="K100" i="1"/>
  <c r="I100" i="1"/>
  <c r="F100" i="1"/>
  <c r="BA93" i="1"/>
  <c r="AM93" i="1"/>
  <c r="X93" i="1"/>
  <c r="U93" i="1"/>
  <c r="AJ93" i="1" s="1"/>
  <c r="S93" i="1"/>
  <c r="T93" i="1" s="1"/>
  <c r="K93" i="1"/>
  <c r="I93" i="1"/>
  <c r="L93" i="1" s="1"/>
  <c r="F93" i="1"/>
  <c r="BA68" i="1"/>
  <c r="AM68" i="1"/>
  <c r="X68" i="1"/>
  <c r="U68" i="1"/>
  <c r="AJ68" i="1" s="1"/>
  <c r="AX68" i="1" s="1"/>
  <c r="S68" i="1"/>
  <c r="T68" i="1" s="1"/>
  <c r="K68" i="1"/>
  <c r="I68" i="1"/>
  <c r="M68" i="1" s="1"/>
  <c r="N68" i="1" s="1"/>
  <c r="F68" i="1"/>
  <c r="BA67" i="1"/>
  <c r="AM67" i="1"/>
  <c r="X67" i="1"/>
  <c r="U67" i="1"/>
  <c r="AJ67" i="1" s="1"/>
  <c r="AX67" i="1" s="1"/>
  <c r="S67" i="1"/>
  <c r="T67" i="1" s="1"/>
  <c r="K67" i="1"/>
  <c r="I67" i="1"/>
  <c r="M67" i="1" s="1"/>
  <c r="F67" i="1"/>
  <c r="BA55" i="1"/>
  <c r="AM55" i="1"/>
  <c r="X55" i="1"/>
  <c r="U55" i="1"/>
  <c r="AJ55" i="1" s="1"/>
  <c r="S55" i="1"/>
  <c r="T55" i="1" s="1"/>
  <c r="K55" i="1"/>
  <c r="I55" i="1"/>
  <c r="F55" i="1"/>
  <c r="N67" i="1" l="1"/>
  <c r="M102" i="1"/>
  <c r="N102" i="1" s="1"/>
  <c r="P102" i="1" s="1"/>
  <c r="Q102" i="1" s="1"/>
  <c r="N206" i="1"/>
  <c r="P206" i="1" s="1"/>
  <c r="Q206" i="1" s="1"/>
  <c r="M101" i="1"/>
  <c r="N101" i="1" s="1"/>
  <c r="P101" i="1" s="1"/>
  <c r="Q101" i="1" s="1"/>
  <c r="M100" i="1"/>
  <c r="U441" i="14"/>
  <c r="V441" i="14" s="1"/>
  <c r="W441" i="14" s="1"/>
  <c r="Y441" i="14" s="1"/>
  <c r="Z441" i="14" s="1"/>
  <c r="U444" i="14"/>
  <c r="V444" i="14" s="1"/>
  <c r="Y102" i="1"/>
  <c r="Y318" i="1"/>
  <c r="Y397" i="1"/>
  <c r="Y400" i="1"/>
  <c r="AA400" i="1" s="1"/>
  <c r="Z400" i="1" s="1"/>
  <c r="Y396" i="1"/>
  <c r="Y399" i="1"/>
  <c r="AA399" i="1" s="1"/>
  <c r="Z399" i="1" s="1"/>
  <c r="AN397" i="1"/>
  <c r="Y335" i="1"/>
  <c r="AA335" i="1" s="1"/>
  <c r="Z335" i="1" s="1"/>
  <c r="AH335" i="1"/>
  <c r="AI335" i="1" s="1"/>
  <c r="L192" i="1"/>
  <c r="AH400" i="1"/>
  <c r="AI400" i="1" s="1"/>
  <c r="BB396" i="1"/>
  <c r="AH399" i="1"/>
  <c r="AI399" i="1" s="1"/>
  <c r="L102" i="1"/>
  <c r="N193" i="1"/>
  <c r="P193" i="1" s="1"/>
  <c r="Q193" i="1" s="1"/>
  <c r="T397" i="1"/>
  <c r="AA397" i="1" s="1"/>
  <c r="P67" i="1"/>
  <c r="Q67" i="1" s="1"/>
  <c r="N55" i="1"/>
  <c r="P55" i="1" s="1"/>
  <c r="Q55" i="1" s="1"/>
  <c r="L68" i="1"/>
  <c r="P68" i="1"/>
  <c r="Q68" i="1" s="1"/>
  <c r="AI347" i="1"/>
  <c r="AV347" i="1"/>
  <c r="AW347" i="1" s="1"/>
  <c r="Y398" i="1"/>
  <c r="AA398" i="1" s="1"/>
  <c r="Z398" i="1" s="1"/>
  <c r="AH398" i="1"/>
  <c r="AJ318" i="1"/>
  <c r="AX318" i="1" s="1"/>
  <c r="BB318" i="1" s="1"/>
  <c r="AN400" i="1"/>
  <c r="L396" i="1"/>
  <c r="Y55" i="1"/>
  <c r="AA55" i="1" s="1"/>
  <c r="Z55" i="1" s="1"/>
  <c r="BB400" i="1"/>
  <c r="T396" i="1"/>
  <c r="T347" i="1"/>
  <c r="BB397" i="1"/>
  <c r="Y347" i="1"/>
  <c r="AH348" i="1"/>
  <c r="AS441" i="14"/>
  <c r="AG383" i="14"/>
  <c r="AG444" i="14"/>
  <c r="U443" i="14"/>
  <c r="V443" i="14" s="1"/>
  <c r="U442" i="14"/>
  <c r="V442" i="14" s="1"/>
  <c r="AG443" i="14"/>
  <c r="AS443" i="14"/>
  <c r="AS444" i="14"/>
  <c r="AG441" i="14"/>
  <c r="AG442" i="14"/>
  <c r="AS442" i="14"/>
  <c r="U368" i="14"/>
  <c r="V368" i="14" s="1"/>
  <c r="W368" i="14" s="1"/>
  <c r="Y368" i="14" s="1"/>
  <c r="Z368" i="14" s="1"/>
  <c r="U395" i="14"/>
  <c r="V395" i="14" s="1"/>
  <c r="W395" i="14" s="1"/>
  <c r="Y395" i="14" s="1"/>
  <c r="Z395" i="14" s="1"/>
  <c r="AG395" i="14"/>
  <c r="AS395" i="14"/>
  <c r="U301" i="14"/>
  <c r="V301" i="14" s="1"/>
  <c r="W301" i="14" s="1"/>
  <c r="Y301" i="14" s="1"/>
  <c r="Z301" i="14" s="1"/>
  <c r="U383" i="14"/>
  <c r="V383" i="14" s="1"/>
  <c r="AH383" i="14" s="1"/>
  <c r="AI383" i="14" s="1"/>
  <c r="AK383" i="14" s="1"/>
  <c r="AL383" i="14" s="1"/>
  <c r="AS383" i="14"/>
  <c r="AS368" i="14"/>
  <c r="AS333" i="14"/>
  <c r="U350" i="14"/>
  <c r="V350" i="14" s="1"/>
  <c r="W350" i="14" s="1"/>
  <c r="Y350" i="14" s="1"/>
  <c r="Z350" i="14" s="1"/>
  <c r="AG368" i="14"/>
  <c r="AS350" i="14"/>
  <c r="AG350" i="14"/>
  <c r="U333" i="14"/>
  <c r="V333" i="14" s="1"/>
  <c r="W333" i="14" s="1"/>
  <c r="Y333" i="14" s="1"/>
  <c r="Z333" i="14" s="1"/>
  <c r="AG316" i="14"/>
  <c r="AG333" i="14"/>
  <c r="AS316" i="14"/>
  <c r="U316" i="14"/>
  <c r="V316" i="14" s="1"/>
  <c r="AG301" i="14"/>
  <c r="AS301" i="14"/>
  <c r="AG268" i="14"/>
  <c r="AG149" i="14"/>
  <c r="AS268" i="14"/>
  <c r="AS286" i="14"/>
  <c r="U286" i="14"/>
  <c r="V286" i="14" s="1"/>
  <c r="AG286" i="14"/>
  <c r="U246" i="14"/>
  <c r="V246" i="14" s="1"/>
  <c r="U248" i="14"/>
  <c r="V248" i="14" s="1"/>
  <c r="W248" i="14" s="1"/>
  <c r="Y248" i="14" s="1"/>
  <c r="Z248" i="14" s="1"/>
  <c r="AS253" i="14"/>
  <c r="U176" i="14"/>
  <c r="V176" i="14" s="1"/>
  <c r="U251" i="14"/>
  <c r="V251" i="14" s="1"/>
  <c r="W251" i="14" s="1"/>
  <c r="Y251" i="14" s="1"/>
  <c r="Z251" i="14" s="1"/>
  <c r="U252" i="14"/>
  <c r="V252" i="14" s="1"/>
  <c r="W252" i="14" s="1"/>
  <c r="Y252" i="14" s="1"/>
  <c r="Z252" i="14" s="1"/>
  <c r="AG253" i="14"/>
  <c r="U247" i="14"/>
  <c r="V247" i="14" s="1"/>
  <c r="U250" i="14"/>
  <c r="V250" i="14" s="1"/>
  <c r="W250" i="14" s="1"/>
  <c r="Y250" i="14" s="1"/>
  <c r="Z250" i="14" s="1"/>
  <c r="U268" i="14"/>
  <c r="V268" i="14" s="1"/>
  <c r="W268" i="14" s="1"/>
  <c r="Y268" i="14" s="1"/>
  <c r="Z268" i="14" s="1"/>
  <c r="AG246" i="14"/>
  <c r="U249" i="14"/>
  <c r="V249" i="14" s="1"/>
  <c r="W249" i="14" s="1"/>
  <c r="Y249" i="14" s="1"/>
  <c r="Z249" i="14" s="1"/>
  <c r="U253" i="14"/>
  <c r="V253" i="14" s="1"/>
  <c r="AG247" i="14"/>
  <c r="AS252" i="14"/>
  <c r="AS246" i="14"/>
  <c r="AG249" i="14"/>
  <c r="AS250" i="14"/>
  <c r="AG250" i="14"/>
  <c r="AG252" i="14"/>
  <c r="AS249" i="14"/>
  <c r="AS248" i="14"/>
  <c r="AG248" i="14"/>
  <c r="AS247" i="14"/>
  <c r="AO251" i="14"/>
  <c r="AS251" i="14" s="1"/>
  <c r="AG251" i="14"/>
  <c r="U160" i="14"/>
  <c r="V160" i="14" s="1"/>
  <c r="AS177" i="14"/>
  <c r="AG177" i="14"/>
  <c r="AG128" i="14"/>
  <c r="AG176" i="14"/>
  <c r="AS176" i="14"/>
  <c r="U177" i="14"/>
  <c r="V177" i="14" s="1"/>
  <c r="U178" i="14"/>
  <c r="V178" i="14" s="1"/>
  <c r="W178" i="14" s="1"/>
  <c r="Y178" i="14" s="1"/>
  <c r="Z178" i="14" s="1"/>
  <c r="U149" i="14"/>
  <c r="V149" i="14" s="1"/>
  <c r="AS178" i="14"/>
  <c r="AG178" i="14"/>
  <c r="AG160" i="14"/>
  <c r="U150" i="14"/>
  <c r="V150" i="14" s="1"/>
  <c r="W150" i="14" s="1"/>
  <c r="Y150" i="14" s="1"/>
  <c r="Z150" i="14" s="1"/>
  <c r="U151" i="14"/>
  <c r="V151" i="14" s="1"/>
  <c r="W151" i="14" s="1"/>
  <c r="Y151" i="14" s="1"/>
  <c r="Z151" i="14" s="1"/>
  <c r="AG150" i="14"/>
  <c r="AS150" i="14"/>
  <c r="AS160" i="14"/>
  <c r="AG151" i="14"/>
  <c r="AS151" i="14"/>
  <c r="U121" i="14"/>
  <c r="V121" i="14" s="1"/>
  <c r="W121" i="14" s="1"/>
  <c r="Y121" i="14" s="1"/>
  <c r="Z121" i="14" s="1"/>
  <c r="AG121" i="14"/>
  <c r="AS121" i="14"/>
  <c r="AS149" i="14"/>
  <c r="U128" i="14"/>
  <c r="V128" i="14" s="1"/>
  <c r="W128" i="14" s="1"/>
  <c r="Y128" i="14" s="1"/>
  <c r="Z128" i="14" s="1"/>
  <c r="AS128" i="14"/>
  <c r="AN399" i="1"/>
  <c r="AX399" i="1"/>
  <c r="BB399" i="1" s="1"/>
  <c r="AN398" i="1"/>
  <c r="AX398" i="1"/>
  <c r="BB398" i="1" s="1"/>
  <c r="AI397" i="1"/>
  <c r="AV397" i="1"/>
  <c r="AW397" i="1" s="1"/>
  <c r="L400" i="1"/>
  <c r="L399" i="1"/>
  <c r="L398" i="1"/>
  <c r="L397" i="1"/>
  <c r="AI396" i="1"/>
  <c r="AV396" i="1"/>
  <c r="AW396" i="1" s="1"/>
  <c r="AN396" i="1"/>
  <c r="BB348" i="1"/>
  <c r="L347" i="1"/>
  <c r="AA348" i="1"/>
  <c r="Z348" i="1" s="1"/>
  <c r="AN348" i="1"/>
  <c r="L348" i="1"/>
  <c r="AN347" i="1"/>
  <c r="AX347" i="1"/>
  <c r="BB347" i="1" s="1"/>
  <c r="Y300" i="1"/>
  <c r="AI199" i="1"/>
  <c r="AV199" i="1"/>
  <c r="AW199" i="1" s="1"/>
  <c r="Y68" i="1"/>
  <c r="AH194" i="1"/>
  <c r="AI194" i="1" s="1"/>
  <c r="T199" i="1"/>
  <c r="T283" i="1"/>
  <c r="N335" i="1"/>
  <c r="P335" i="1" s="1"/>
  <c r="Q335" i="1" s="1"/>
  <c r="Y67" i="1"/>
  <c r="BB281" i="1"/>
  <c r="T191" i="1"/>
  <c r="L195" i="1"/>
  <c r="AH300" i="1"/>
  <c r="AI300" i="1" s="1"/>
  <c r="BB335" i="1"/>
  <c r="AN335" i="1"/>
  <c r="AA318" i="1"/>
  <c r="Z318" i="1" s="1"/>
  <c r="Y283" i="1"/>
  <c r="L264" i="1"/>
  <c r="Y281" i="1"/>
  <c r="AA281" i="1" s="1"/>
  <c r="Z281" i="1" s="1"/>
  <c r="L318" i="1"/>
  <c r="AH318" i="1"/>
  <c r="Y299" i="1"/>
  <c r="AA299" i="1" s="1"/>
  <c r="Z299" i="1" s="1"/>
  <c r="AN300" i="1"/>
  <c r="BB300" i="1"/>
  <c r="L300" i="1"/>
  <c r="L299" i="1"/>
  <c r="AX299" i="1"/>
  <c r="BB299" i="1" s="1"/>
  <c r="AH299" i="1"/>
  <c r="AN281" i="1"/>
  <c r="AV283" i="1"/>
  <c r="AW283" i="1" s="1"/>
  <c r="AN283" i="1"/>
  <c r="AX283" i="1"/>
  <c r="BB283" i="1" s="1"/>
  <c r="N283" i="1"/>
  <c r="P283" i="1" s="1"/>
  <c r="Q283" i="1" s="1"/>
  <c r="AN259" i="1"/>
  <c r="Y247" i="1"/>
  <c r="AH247" i="1"/>
  <c r="AI247" i="1" s="1"/>
  <c r="L281" i="1"/>
  <c r="AH246" i="1"/>
  <c r="AI246" i="1" s="1"/>
  <c r="AN246" i="1"/>
  <c r="AH281" i="1"/>
  <c r="T259" i="1"/>
  <c r="AH264" i="1"/>
  <c r="AI264" i="1" s="1"/>
  <c r="AN264" i="1"/>
  <c r="AX264" i="1"/>
  <c r="BB264" i="1" s="1"/>
  <c r="Y264" i="1"/>
  <c r="AI259" i="1"/>
  <c r="AV259" i="1"/>
  <c r="AW259" i="1" s="1"/>
  <c r="BB259" i="1"/>
  <c r="Y259" i="1"/>
  <c r="Y191" i="1"/>
  <c r="T212" i="1"/>
  <c r="N259" i="1"/>
  <c r="P259" i="1" s="1"/>
  <c r="Q259" i="1" s="1"/>
  <c r="Y194" i="1"/>
  <c r="AA194" i="1" s="1"/>
  <c r="Z194" i="1" s="1"/>
  <c r="T206" i="1"/>
  <c r="L246" i="1"/>
  <c r="Y232" i="1"/>
  <c r="AN247" i="1"/>
  <c r="BB247" i="1"/>
  <c r="L247" i="1"/>
  <c r="BB246" i="1"/>
  <c r="BB232" i="1"/>
  <c r="Y246" i="1"/>
  <c r="AA246" i="1" s="1"/>
  <c r="Z246" i="1" s="1"/>
  <c r="Y192" i="1"/>
  <c r="AH232" i="1"/>
  <c r="AN232" i="1"/>
  <c r="L232" i="1"/>
  <c r="AI212" i="1"/>
  <c r="AV212" i="1"/>
  <c r="AW212" i="1" s="1"/>
  <c r="AI206" i="1"/>
  <c r="AV206" i="1"/>
  <c r="AW206" i="1" s="1"/>
  <c r="Y190" i="1"/>
  <c r="Y195" i="1"/>
  <c r="AA195" i="1" s="1"/>
  <c r="Z195" i="1" s="1"/>
  <c r="BB212" i="1"/>
  <c r="L206" i="1"/>
  <c r="BB102" i="1"/>
  <c r="Y189" i="1"/>
  <c r="Y212" i="1"/>
  <c r="AN212" i="1"/>
  <c r="Y199" i="1"/>
  <c r="AN196" i="1"/>
  <c r="L212" i="1"/>
  <c r="AN206" i="1"/>
  <c r="AX206" i="1"/>
  <c r="BB206" i="1" s="1"/>
  <c r="AI190" i="1"/>
  <c r="AV190" i="1"/>
  <c r="AW190" i="1" s="1"/>
  <c r="N93" i="1"/>
  <c r="P93" i="1" s="1"/>
  <c r="Q93" i="1" s="1"/>
  <c r="AN100" i="1"/>
  <c r="Y206" i="1"/>
  <c r="L117" i="1"/>
  <c r="N189" i="1"/>
  <c r="P189" i="1" s="1"/>
  <c r="Q189" i="1" s="1"/>
  <c r="T190" i="1"/>
  <c r="Y193" i="1"/>
  <c r="Y117" i="1"/>
  <c r="AA117" i="1" s="1"/>
  <c r="Z117" i="1" s="1"/>
  <c r="T189" i="1"/>
  <c r="AN193" i="1"/>
  <c r="T102" i="1"/>
  <c r="Y196" i="1"/>
  <c r="AA196" i="1" s="1"/>
  <c r="Z196" i="1" s="1"/>
  <c r="AN191" i="1"/>
  <c r="Y100" i="1"/>
  <c r="BB191" i="1"/>
  <c r="AI193" i="1"/>
  <c r="AV193" i="1"/>
  <c r="AW193" i="1" s="1"/>
  <c r="AX192" i="1"/>
  <c r="BB192" i="1" s="1"/>
  <c r="AN192" i="1"/>
  <c r="BB194" i="1"/>
  <c r="AN194" i="1"/>
  <c r="AN199" i="1"/>
  <c r="AV192" i="1"/>
  <c r="AW192" i="1" s="1"/>
  <c r="AI192" i="1"/>
  <c r="BB193" i="1"/>
  <c r="AX195" i="1"/>
  <c r="BB195" i="1" s="1"/>
  <c r="AN195" i="1"/>
  <c r="BB199" i="1"/>
  <c r="T193" i="1"/>
  <c r="AI191" i="1"/>
  <c r="T192" i="1"/>
  <c r="L199" i="1"/>
  <c r="L196" i="1"/>
  <c r="AX196" i="1"/>
  <c r="BB196" i="1" s="1"/>
  <c r="L194" i="1"/>
  <c r="AH196" i="1"/>
  <c r="AH195" i="1"/>
  <c r="L191" i="1"/>
  <c r="AN190" i="1"/>
  <c r="AX190" i="1"/>
  <c r="BB190" i="1" s="1"/>
  <c r="N190" i="1"/>
  <c r="P190" i="1" s="1"/>
  <c r="Q190" i="1" s="1"/>
  <c r="AV189" i="1"/>
  <c r="AW189" i="1" s="1"/>
  <c r="L101" i="1"/>
  <c r="AK189" i="1"/>
  <c r="AX117" i="1"/>
  <c r="BB117" i="1" s="1"/>
  <c r="AN117" i="1"/>
  <c r="BB100" i="1"/>
  <c r="AN101" i="1"/>
  <c r="AN102" i="1"/>
  <c r="Y93" i="1"/>
  <c r="AA93" i="1" s="1"/>
  <c r="Z93" i="1" s="1"/>
  <c r="AH117" i="1"/>
  <c r="Y101" i="1"/>
  <c r="BB101" i="1"/>
  <c r="AI101" i="1"/>
  <c r="AV101" i="1"/>
  <c r="AW101" i="1" s="1"/>
  <c r="AI100" i="1"/>
  <c r="AV100" i="1"/>
  <c r="AW100" i="1" s="1"/>
  <c r="T101" i="1"/>
  <c r="T100" i="1"/>
  <c r="AV102" i="1"/>
  <c r="AW102" i="1" s="1"/>
  <c r="L100" i="1"/>
  <c r="AX93" i="1"/>
  <c r="BB93" i="1" s="1"/>
  <c r="AN93" i="1"/>
  <c r="AN68" i="1"/>
  <c r="BB67" i="1"/>
  <c r="BB68" i="1"/>
  <c r="AN67" i="1"/>
  <c r="AH55" i="1"/>
  <c r="AI55" i="1" s="1"/>
  <c r="AH93" i="1"/>
  <c r="AX55" i="1"/>
  <c r="BB55" i="1" s="1"/>
  <c r="AN55" i="1"/>
  <c r="L67" i="1"/>
  <c r="L55" i="1"/>
  <c r="AH68" i="1"/>
  <c r="AH67" i="1"/>
  <c r="AH444" i="14" l="1"/>
  <c r="N100" i="1"/>
  <c r="P100" i="1" s="1"/>
  <c r="Q100" i="1" s="1"/>
  <c r="M103" i="1"/>
  <c r="AA102" i="1"/>
  <c r="Z102" i="1" s="1"/>
  <c r="AH441" i="14"/>
  <c r="AI441" i="14" s="1"/>
  <c r="AK441" i="14" s="1"/>
  <c r="AL441" i="14" s="1"/>
  <c r="AB100" i="1"/>
  <c r="AP100" i="1"/>
  <c r="AA67" i="1"/>
  <c r="Z67" i="1" s="1"/>
  <c r="AB67" i="1"/>
  <c r="BD102" i="1"/>
  <c r="AP101" i="1"/>
  <c r="AP68" i="1"/>
  <c r="AA68" i="1"/>
  <c r="Z68" i="1" s="1"/>
  <c r="AB68" i="1"/>
  <c r="AB101" i="1"/>
  <c r="AP102" i="1"/>
  <c r="BD100" i="1"/>
  <c r="AP67" i="1"/>
  <c r="BD68" i="1"/>
  <c r="AB102" i="1"/>
  <c r="AC102" i="1" s="1"/>
  <c r="AE102" i="1" s="1"/>
  <c r="AF102" i="1" s="1"/>
  <c r="BD67" i="1"/>
  <c r="BD101" i="1"/>
  <c r="AA300" i="1"/>
  <c r="Z300" i="1" s="1"/>
  <c r="AA247" i="1"/>
  <c r="Z247" i="1" s="1"/>
  <c r="AA232" i="1"/>
  <c r="Z232" i="1" s="1"/>
  <c r="AV194" i="1"/>
  <c r="AW194" i="1" s="1"/>
  <c r="W443" i="14"/>
  <c r="Y443" i="14" s="1"/>
  <c r="Z443" i="14" s="1"/>
  <c r="AH443" i="14"/>
  <c r="AT443" i="14" s="1"/>
  <c r="AU443" i="14" s="1"/>
  <c r="AW443" i="14" s="1"/>
  <c r="AX443" i="14" s="1"/>
  <c r="W444" i="14"/>
  <c r="Y444" i="14" s="1"/>
  <c r="Z444" i="14" s="1"/>
  <c r="AH442" i="14"/>
  <c r="AI442" i="14" s="1"/>
  <c r="AK442" i="14" s="1"/>
  <c r="AL442" i="14" s="1"/>
  <c r="AA396" i="1"/>
  <c r="Z396" i="1" s="1"/>
  <c r="AC399" i="1"/>
  <c r="AE399" i="1" s="1"/>
  <c r="AF399" i="1" s="1"/>
  <c r="AV400" i="1"/>
  <c r="AW400" i="1" s="1"/>
  <c r="AV335" i="1"/>
  <c r="AW335" i="1" s="1"/>
  <c r="AO399" i="1"/>
  <c r="AQ399" i="1" s="1"/>
  <c r="AS399" i="1" s="1"/>
  <c r="AT399" i="1" s="1"/>
  <c r="AV399" i="1"/>
  <c r="AW399" i="1" s="1"/>
  <c r="AN318" i="1"/>
  <c r="AA347" i="1"/>
  <c r="Z347" i="1" s="1"/>
  <c r="AC398" i="1"/>
  <c r="AE398" i="1" s="1"/>
  <c r="AF398" i="1" s="1"/>
  <c r="Z397" i="1"/>
  <c r="AC397" i="1"/>
  <c r="AE397" i="1" s="1"/>
  <c r="AF397" i="1" s="1"/>
  <c r="AC348" i="1"/>
  <c r="AE348" i="1" s="1"/>
  <c r="AF348" i="1" s="1"/>
  <c r="AI348" i="1"/>
  <c r="AO348" i="1" s="1"/>
  <c r="AQ348" i="1" s="1"/>
  <c r="AS348" i="1" s="1"/>
  <c r="AT348" i="1" s="1"/>
  <c r="AV348" i="1"/>
  <c r="AW348" i="1" s="1"/>
  <c r="AI398" i="1"/>
  <c r="AO398" i="1" s="1"/>
  <c r="AV398" i="1"/>
  <c r="AW398" i="1" s="1"/>
  <c r="AO397" i="1"/>
  <c r="AQ397" i="1" s="1"/>
  <c r="AS397" i="1" s="1"/>
  <c r="AT397" i="1" s="1"/>
  <c r="AI444" i="14"/>
  <c r="AK444" i="14" s="1"/>
  <c r="AL444" i="14" s="1"/>
  <c r="AT444" i="14"/>
  <c r="AU444" i="14" s="1"/>
  <c r="AW444" i="14" s="1"/>
  <c r="AX444" i="14" s="1"/>
  <c r="W442" i="14"/>
  <c r="Y442" i="14" s="1"/>
  <c r="Z442" i="14" s="1"/>
  <c r="AH395" i="14"/>
  <c r="AT395" i="14" s="1"/>
  <c r="AU395" i="14" s="1"/>
  <c r="AW395" i="14" s="1"/>
  <c r="AX395" i="14" s="1"/>
  <c r="AH301" i="14"/>
  <c r="AI301" i="14" s="1"/>
  <c r="AK301" i="14" s="1"/>
  <c r="AL301" i="14" s="1"/>
  <c r="W383" i="14"/>
  <c r="Y383" i="14" s="1"/>
  <c r="Z383" i="14" s="1"/>
  <c r="AT383" i="14"/>
  <c r="AU383" i="14" s="1"/>
  <c r="AW383" i="14" s="1"/>
  <c r="AX383" i="14" s="1"/>
  <c r="AH368" i="14"/>
  <c r="AT368" i="14" s="1"/>
  <c r="AU368" i="14" s="1"/>
  <c r="AW368" i="14" s="1"/>
  <c r="AX368" i="14" s="1"/>
  <c r="AH149" i="14"/>
  <c r="AI149" i="14" s="1"/>
  <c r="AK149" i="14" s="1"/>
  <c r="AL149" i="14" s="1"/>
  <c r="AH350" i="14"/>
  <c r="AT350" i="14" s="1"/>
  <c r="AU350" i="14" s="1"/>
  <c r="AW350" i="14" s="1"/>
  <c r="AX350" i="14" s="1"/>
  <c r="AH316" i="14"/>
  <c r="AI316" i="14" s="1"/>
  <c r="AK316" i="14" s="1"/>
  <c r="AL316" i="14" s="1"/>
  <c r="AH333" i="14"/>
  <c r="AT333" i="14" s="1"/>
  <c r="AU333" i="14" s="1"/>
  <c r="AW333" i="14" s="1"/>
  <c r="AX333" i="14" s="1"/>
  <c r="W316" i="14"/>
  <c r="Y316" i="14" s="1"/>
  <c r="Z316" i="14" s="1"/>
  <c r="W246" i="14"/>
  <c r="Y246" i="14" s="1"/>
  <c r="Z246" i="14" s="1"/>
  <c r="W286" i="14"/>
  <c r="Y286" i="14" s="1"/>
  <c r="Z286" i="14" s="1"/>
  <c r="AH247" i="14"/>
  <c r="AI247" i="14" s="1"/>
  <c r="AK247" i="14" s="1"/>
  <c r="AL247" i="14" s="1"/>
  <c r="AH246" i="14"/>
  <c r="AT246" i="14" s="1"/>
  <c r="AU246" i="14" s="1"/>
  <c r="AW246" i="14" s="1"/>
  <c r="AX246" i="14" s="1"/>
  <c r="AH253" i="14"/>
  <c r="AI253" i="14" s="1"/>
  <c r="AK253" i="14" s="1"/>
  <c r="AL253" i="14" s="1"/>
  <c r="AH286" i="14"/>
  <c r="AT286" i="14" s="1"/>
  <c r="AU286" i="14" s="1"/>
  <c r="AW286" i="14" s="1"/>
  <c r="AX286" i="14" s="1"/>
  <c r="W253" i="14"/>
  <c r="Y253" i="14" s="1"/>
  <c r="Z253" i="14" s="1"/>
  <c r="AH160" i="14"/>
  <c r="AI160" i="14" s="1"/>
  <c r="AK160" i="14" s="1"/>
  <c r="AL160" i="14" s="1"/>
  <c r="AH268" i="14"/>
  <c r="AH150" i="14"/>
  <c r="AT150" i="14" s="1"/>
  <c r="AU150" i="14" s="1"/>
  <c r="AW150" i="14" s="1"/>
  <c r="AX150" i="14" s="1"/>
  <c r="W177" i="14"/>
  <c r="Y177" i="14" s="1"/>
  <c r="Z177" i="14" s="1"/>
  <c r="AH177" i="14"/>
  <c r="AI177" i="14" s="1"/>
  <c r="AK177" i="14" s="1"/>
  <c r="AL177" i="14" s="1"/>
  <c r="AH249" i="14"/>
  <c r="AH248" i="14"/>
  <c r="AT248" i="14" s="1"/>
  <c r="AU248" i="14" s="1"/>
  <c r="AW248" i="14" s="1"/>
  <c r="AX248" i="14" s="1"/>
  <c r="W247" i="14"/>
  <c r="Y247" i="14" s="1"/>
  <c r="Z247" i="14" s="1"/>
  <c r="AH251" i="14"/>
  <c r="AI251" i="14" s="1"/>
  <c r="AK251" i="14" s="1"/>
  <c r="AL251" i="14" s="1"/>
  <c r="AH250" i="14"/>
  <c r="AH176" i="14"/>
  <c r="AT176" i="14" s="1"/>
  <c r="AU176" i="14" s="1"/>
  <c r="AW176" i="14" s="1"/>
  <c r="AX176" i="14" s="1"/>
  <c r="AH252" i="14"/>
  <c r="W149" i="14"/>
  <c r="Y149" i="14" s="1"/>
  <c r="Z149" i="14" s="1"/>
  <c r="W176" i="14"/>
  <c r="Y176" i="14" s="1"/>
  <c r="Z176" i="14" s="1"/>
  <c r="AH178" i="14"/>
  <c r="AT178" i="14" s="1"/>
  <c r="AU178" i="14" s="1"/>
  <c r="AW178" i="14" s="1"/>
  <c r="AX178" i="14" s="1"/>
  <c r="W160" i="14"/>
  <c r="Y160" i="14" s="1"/>
  <c r="Z160" i="14" s="1"/>
  <c r="AH151" i="14"/>
  <c r="AT151" i="14" s="1"/>
  <c r="AU151" i="14" s="1"/>
  <c r="AW151" i="14" s="1"/>
  <c r="AX151" i="14" s="1"/>
  <c r="AH121" i="14"/>
  <c r="AT121" i="14" s="1"/>
  <c r="AU121" i="14" s="1"/>
  <c r="AW121" i="14" s="1"/>
  <c r="AX121" i="14" s="1"/>
  <c r="AH128" i="14"/>
  <c r="AC400" i="1"/>
  <c r="AE400" i="1" s="1"/>
  <c r="AF400" i="1" s="1"/>
  <c r="AO400" i="1"/>
  <c r="AQ400" i="1" s="1"/>
  <c r="AS400" i="1" s="1"/>
  <c r="AT400" i="1" s="1"/>
  <c r="AA199" i="1"/>
  <c r="Z199" i="1" s="1"/>
  <c r="AA191" i="1"/>
  <c r="AC191" i="1" s="1"/>
  <c r="AE191" i="1" s="1"/>
  <c r="AF191" i="1" s="1"/>
  <c r="AA283" i="1"/>
  <c r="Z283" i="1" s="1"/>
  <c r="AV300" i="1"/>
  <c r="AW300" i="1" s="1"/>
  <c r="AC335" i="1"/>
  <c r="AE335" i="1" s="1"/>
  <c r="AF335" i="1" s="1"/>
  <c r="AC318" i="1"/>
  <c r="AE318" i="1" s="1"/>
  <c r="AF318" i="1" s="1"/>
  <c r="AO335" i="1"/>
  <c r="AV246" i="1"/>
  <c r="AW246" i="1" s="1"/>
  <c r="AC281" i="1"/>
  <c r="AE281" i="1" s="1"/>
  <c r="AF281" i="1" s="1"/>
  <c r="AC299" i="1"/>
  <c r="AE299" i="1" s="1"/>
  <c r="AF299" i="1" s="1"/>
  <c r="AI318" i="1"/>
  <c r="AV318" i="1"/>
  <c r="AW318" i="1" s="1"/>
  <c r="AI299" i="1"/>
  <c r="AO299" i="1" s="1"/>
  <c r="AQ299" i="1" s="1"/>
  <c r="AS299" i="1" s="1"/>
  <c r="AT299" i="1" s="1"/>
  <c r="AV299" i="1"/>
  <c r="AW299" i="1" s="1"/>
  <c r="AA212" i="1"/>
  <c r="Z212" i="1" s="1"/>
  <c r="AI281" i="1"/>
  <c r="AO281" i="1" s="1"/>
  <c r="AQ281" i="1" s="1"/>
  <c r="AS281" i="1" s="1"/>
  <c r="AT281" i="1" s="1"/>
  <c r="AV281" i="1"/>
  <c r="AW281" i="1" s="1"/>
  <c r="AA193" i="1"/>
  <c r="Z193" i="1" s="1"/>
  <c r="AV247" i="1"/>
  <c r="AW247" i="1" s="1"/>
  <c r="AV264" i="1"/>
  <c r="AW264" i="1" s="1"/>
  <c r="AA264" i="1"/>
  <c r="AC232" i="1"/>
  <c r="AE232" i="1" s="1"/>
  <c r="AF232" i="1" s="1"/>
  <c r="AA259" i="1"/>
  <c r="Z259" i="1" s="1"/>
  <c r="AA192" i="1"/>
  <c r="Z192" i="1" s="1"/>
  <c r="AI232" i="1"/>
  <c r="AO232" i="1" s="1"/>
  <c r="AQ232" i="1" s="1"/>
  <c r="AS232" i="1" s="1"/>
  <c r="AT232" i="1" s="1"/>
  <c r="AV232" i="1"/>
  <c r="AW232" i="1" s="1"/>
  <c r="AA189" i="1"/>
  <c r="AC189" i="1" s="1"/>
  <c r="AE189" i="1" s="1"/>
  <c r="AF189" i="1" s="1"/>
  <c r="AC246" i="1"/>
  <c r="AE246" i="1" s="1"/>
  <c r="AF246" i="1" s="1"/>
  <c r="AA190" i="1"/>
  <c r="Z190" i="1" s="1"/>
  <c r="AO246" i="1"/>
  <c r="AA100" i="1"/>
  <c r="Z100" i="1" s="1"/>
  <c r="AA101" i="1"/>
  <c r="Z101" i="1" s="1"/>
  <c r="AO55" i="1"/>
  <c r="AQ55" i="1" s="1"/>
  <c r="AS55" i="1" s="1"/>
  <c r="AT55" i="1" s="1"/>
  <c r="AC117" i="1"/>
  <c r="AE117" i="1" s="1"/>
  <c r="AF117" i="1" s="1"/>
  <c r="AC196" i="1"/>
  <c r="AE196" i="1" s="1"/>
  <c r="AF196" i="1" s="1"/>
  <c r="AC194" i="1"/>
  <c r="AE194" i="1" s="1"/>
  <c r="AF194" i="1" s="1"/>
  <c r="AA206" i="1"/>
  <c r="AI196" i="1"/>
  <c r="AO196" i="1" s="1"/>
  <c r="AQ196" i="1" s="1"/>
  <c r="AS196" i="1" s="1"/>
  <c r="AT196" i="1" s="1"/>
  <c r="AV196" i="1"/>
  <c r="AW196" i="1" s="1"/>
  <c r="AI195" i="1"/>
  <c r="AO195" i="1" s="1"/>
  <c r="AQ195" i="1" s="1"/>
  <c r="AS195" i="1" s="1"/>
  <c r="AT195" i="1" s="1"/>
  <c r="AV195" i="1"/>
  <c r="AW195" i="1" s="1"/>
  <c r="AO194" i="1"/>
  <c r="BC194" i="1" s="1"/>
  <c r="BE194" i="1" s="1"/>
  <c r="BG194" i="1" s="1"/>
  <c r="BH194" i="1" s="1"/>
  <c r="AC195" i="1"/>
  <c r="AE195" i="1" s="1"/>
  <c r="AF195" i="1" s="1"/>
  <c r="AM189" i="1"/>
  <c r="AN189" i="1" s="1"/>
  <c r="AY189" i="1"/>
  <c r="BA189" i="1" s="1"/>
  <c r="BB189" i="1" s="1"/>
  <c r="AC55" i="1"/>
  <c r="AE55" i="1" s="1"/>
  <c r="AF55" i="1" s="1"/>
  <c r="AV117" i="1"/>
  <c r="AW117" i="1" s="1"/>
  <c r="AI117" i="1"/>
  <c r="AO117" i="1" s="1"/>
  <c r="AQ117" i="1" s="1"/>
  <c r="AS117" i="1" s="1"/>
  <c r="AT117" i="1" s="1"/>
  <c r="AV55" i="1"/>
  <c r="AW55" i="1" s="1"/>
  <c r="AO102" i="1"/>
  <c r="AQ102" i="1" s="1"/>
  <c r="AV93" i="1"/>
  <c r="AW93" i="1" s="1"/>
  <c r="AI93" i="1"/>
  <c r="AO93" i="1" s="1"/>
  <c r="AQ93" i="1" s="1"/>
  <c r="AS93" i="1" s="1"/>
  <c r="AT93" i="1" s="1"/>
  <c r="AC93" i="1"/>
  <c r="AE93" i="1" s="1"/>
  <c r="AF93" i="1" s="1"/>
  <c r="AI68" i="1"/>
  <c r="AV68" i="1"/>
  <c r="AW68" i="1" s="1"/>
  <c r="AI67" i="1"/>
  <c r="AV67" i="1"/>
  <c r="AW67" i="1" s="1"/>
  <c r="AO67" i="1" l="1"/>
  <c r="AQ67" i="1" s="1"/>
  <c r="AO300" i="1"/>
  <c r="AQ300" i="1" s="1"/>
  <c r="AS300" i="1" s="1"/>
  <c r="AT300" i="1" s="1"/>
  <c r="AO247" i="1"/>
  <c r="AC247" i="1"/>
  <c r="AE247" i="1" s="1"/>
  <c r="AF247" i="1" s="1"/>
  <c r="AC396" i="1"/>
  <c r="AE396" i="1" s="1"/>
  <c r="AF396" i="1" s="1"/>
  <c r="BC117" i="1"/>
  <c r="BE117" i="1" s="1"/>
  <c r="BG117" i="1" s="1"/>
  <c r="BH117" i="1" s="1"/>
  <c r="AO396" i="1"/>
  <c r="BC396" i="1" s="1"/>
  <c r="BE396" i="1" s="1"/>
  <c r="BG396" i="1" s="1"/>
  <c r="BH396" i="1" s="1"/>
  <c r="AT441" i="14"/>
  <c r="AU441" i="14" s="1"/>
  <c r="AW441" i="14" s="1"/>
  <c r="AX441" i="14" s="1"/>
  <c r="AP103" i="1"/>
  <c r="AO68" i="1"/>
  <c r="AQ68" i="1" s="1"/>
  <c r="AS68" i="1" s="1"/>
  <c r="AT68" i="1" s="1"/>
  <c r="BD103" i="1"/>
  <c r="AB103" i="1"/>
  <c r="AC101" i="1"/>
  <c r="AE101" i="1" s="1"/>
  <c r="AF101" i="1" s="1"/>
  <c r="AC68" i="1"/>
  <c r="AE68" i="1" s="1"/>
  <c r="AF68" i="1" s="1"/>
  <c r="AC67" i="1"/>
  <c r="AE67" i="1" s="1"/>
  <c r="AF67" i="1" s="1"/>
  <c r="AS67" i="1"/>
  <c r="AT67" i="1" s="1"/>
  <c r="AS102" i="1"/>
  <c r="AT102" i="1" s="1"/>
  <c r="AC100" i="1"/>
  <c r="AE100" i="1" s="1"/>
  <c r="AF100" i="1" s="1"/>
  <c r="AC300" i="1"/>
  <c r="AE300" i="1" s="1"/>
  <c r="AF300" i="1" s="1"/>
  <c r="BC398" i="1"/>
  <c r="BE398" i="1" s="1"/>
  <c r="BG398" i="1" s="1"/>
  <c r="BH398" i="1" s="1"/>
  <c r="BC335" i="1"/>
  <c r="BE335" i="1" s="1"/>
  <c r="BG335" i="1" s="1"/>
  <c r="BH335" i="1" s="1"/>
  <c r="AT442" i="14"/>
  <c r="AU442" i="14" s="1"/>
  <c r="AW442" i="14" s="1"/>
  <c r="AX442" i="14" s="1"/>
  <c r="AI443" i="14"/>
  <c r="AK443" i="14" s="1"/>
  <c r="AL443" i="14" s="1"/>
  <c r="AO318" i="1"/>
  <c r="AQ318" i="1" s="1"/>
  <c r="AS318" i="1" s="1"/>
  <c r="AT318" i="1" s="1"/>
  <c r="AO347" i="1"/>
  <c r="BC347" i="1" s="1"/>
  <c r="BE347" i="1" s="1"/>
  <c r="BG347" i="1" s="1"/>
  <c r="BH347" i="1" s="1"/>
  <c r="BC399" i="1"/>
  <c r="BE399" i="1" s="1"/>
  <c r="BG399" i="1" s="1"/>
  <c r="BH399" i="1" s="1"/>
  <c r="BC400" i="1"/>
  <c r="BE400" i="1" s="1"/>
  <c r="BG400" i="1" s="1"/>
  <c r="BH400" i="1" s="1"/>
  <c r="AC283" i="1"/>
  <c r="AE283" i="1" s="1"/>
  <c r="AF283" i="1" s="1"/>
  <c r="AO191" i="1"/>
  <c r="BC191" i="1" s="1"/>
  <c r="BE191" i="1" s="1"/>
  <c r="BG191" i="1" s="1"/>
  <c r="BH191" i="1" s="1"/>
  <c r="AC347" i="1"/>
  <c r="AE347" i="1" s="1"/>
  <c r="AF347" i="1" s="1"/>
  <c r="BC348" i="1"/>
  <c r="BE348" i="1" s="1"/>
  <c r="BG348" i="1" s="1"/>
  <c r="BH348" i="1" s="1"/>
  <c r="AO199" i="1"/>
  <c r="BC199" i="1" s="1"/>
  <c r="BE199" i="1" s="1"/>
  <c r="BG199" i="1" s="1"/>
  <c r="BH199" i="1" s="1"/>
  <c r="BC397" i="1"/>
  <c r="BE397" i="1" s="1"/>
  <c r="BG397" i="1" s="1"/>
  <c r="BH397" i="1" s="1"/>
  <c r="AC199" i="1"/>
  <c r="AE199" i="1" s="1"/>
  <c r="AF199" i="1" s="1"/>
  <c r="Z191" i="1"/>
  <c r="AI395" i="14"/>
  <c r="AK395" i="14" s="1"/>
  <c r="AL395" i="14" s="1"/>
  <c r="AT301" i="14"/>
  <c r="AU301" i="14" s="1"/>
  <c r="AW301" i="14" s="1"/>
  <c r="AX301" i="14" s="1"/>
  <c r="AI368" i="14"/>
  <c r="AK368" i="14" s="1"/>
  <c r="AL368" i="14" s="1"/>
  <c r="AT247" i="14"/>
  <c r="AU247" i="14" s="1"/>
  <c r="AW247" i="14" s="1"/>
  <c r="AX247" i="14" s="1"/>
  <c r="AT149" i="14"/>
  <c r="AU149" i="14" s="1"/>
  <c r="AW149" i="14" s="1"/>
  <c r="AX149" i="14" s="1"/>
  <c r="AI350" i="14"/>
  <c r="AK350" i="14" s="1"/>
  <c r="AL350" i="14" s="1"/>
  <c r="AT316" i="14"/>
  <c r="AU316" i="14" s="1"/>
  <c r="AW316" i="14" s="1"/>
  <c r="AX316" i="14" s="1"/>
  <c r="AI333" i="14"/>
  <c r="AK333" i="14" s="1"/>
  <c r="AL333" i="14" s="1"/>
  <c r="AT160" i="14"/>
  <c r="AU160" i="14" s="1"/>
  <c r="AW160" i="14" s="1"/>
  <c r="AX160" i="14" s="1"/>
  <c r="AI286" i="14"/>
  <c r="AK286" i="14" s="1"/>
  <c r="AL286" i="14" s="1"/>
  <c r="AI246" i="14"/>
  <c r="AK246" i="14" s="1"/>
  <c r="AL246" i="14" s="1"/>
  <c r="AT253" i="14"/>
  <c r="AU253" i="14" s="1"/>
  <c r="AW253" i="14" s="1"/>
  <c r="AX253" i="14" s="1"/>
  <c r="AT177" i="14"/>
  <c r="AU177" i="14" s="1"/>
  <c r="AW177" i="14" s="1"/>
  <c r="AX177" i="14" s="1"/>
  <c r="AI150" i="14"/>
  <c r="AK150" i="14" s="1"/>
  <c r="AL150" i="14" s="1"/>
  <c r="AT268" i="14"/>
  <c r="AU268" i="14" s="1"/>
  <c r="AW268" i="14" s="1"/>
  <c r="AX268" i="14" s="1"/>
  <c r="AI268" i="14"/>
  <c r="AK268" i="14" s="1"/>
  <c r="AL268" i="14" s="1"/>
  <c r="AI176" i="14"/>
  <c r="AK176" i="14" s="1"/>
  <c r="AL176" i="14" s="1"/>
  <c r="AI248" i="14"/>
  <c r="AK248" i="14" s="1"/>
  <c r="AL248" i="14" s="1"/>
  <c r="AT251" i="14"/>
  <c r="AU251" i="14" s="1"/>
  <c r="AW251" i="14" s="1"/>
  <c r="AX251" i="14" s="1"/>
  <c r="AT249" i="14"/>
  <c r="AU249" i="14" s="1"/>
  <c r="AW249" i="14" s="1"/>
  <c r="AX249" i="14" s="1"/>
  <c r="AI249" i="14"/>
  <c r="AK249" i="14" s="1"/>
  <c r="AL249" i="14" s="1"/>
  <c r="AT252" i="14"/>
  <c r="AU252" i="14" s="1"/>
  <c r="AW252" i="14" s="1"/>
  <c r="AX252" i="14" s="1"/>
  <c r="AI252" i="14"/>
  <c r="AK252" i="14" s="1"/>
  <c r="AL252" i="14" s="1"/>
  <c r="AT250" i="14"/>
  <c r="AU250" i="14" s="1"/>
  <c r="AW250" i="14" s="1"/>
  <c r="AX250" i="14" s="1"/>
  <c r="AI250" i="14"/>
  <c r="AK250" i="14" s="1"/>
  <c r="AL250" i="14" s="1"/>
  <c r="AI178" i="14"/>
  <c r="AK178" i="14" s="1"/>
  <c r="AL178" i="14" s="1"/>
  <c r="AI151" i="14"/>
  <c r="AK151" i="14" s="1"/>
  <c r="AL151" i="14" s="1"/>
  <c r="AI121" i="14"/>
  <c r="AK121" i="14" s="1"/>
  <c r="AL121" i="14" s="1"/>
  <c r="AT128" i="14"/>
  <c r="AU128" i="14" s="1"/>
  <c r="AW128" i="14" s="1"/>
  <c r="AX128" i="14" s="1"/>
  <c r="AI128" i="14"/>
  <c r="AK128" i="14" s="1"/>
  <c r="AL128" i="14" s="1"/>
  <c r="AQ398" i="1"/>
  <c r="AS398" i="1" s="1"/>
  <c r="AT398" i="1" s="1"/>
  <c r="BC300" i="1"/>
  <c r="BE300" i="1" s="1"/>
  <c r="BG300" i="1" s="1"/>
  <c r="BH300" i="1" s="1"/>
  <c r="AQ396" i="1"/>
  <c r="AS396" i="1" s="1"/>
  <c r="AT396" i="1" s="1"/>
  <c r="AO283" i="1"/>
  <c r="BC283" i="1" s="1"/>
  <c r="BE283" i="1" s="1"/>
  <c r="BG283" i="1" s="1"/>
  <c r="BH283" i="1" s="1"/>
  <c r="AO193" i="1"/>
  <c r="AQ193" i="1" s="1"/>
  <c r="AS193" i="1" s="1"/>
  <c r="AT193" i="1" s="1"/>
  <c r="AQ335" i="1"/>
  <c r="AS335" i="1" s="1"/>
  <c r="AT335" i="1" s="1"/>
  <c r="AO101" i="1"/>
  <c r="Z189" i="1"/>
  <c r="AC193" i="1"/>
  <c r="AE193" i="1" s="1"/>
  <c r="AF193" i="1" s="1"/>
  <c r="BC247" i="1"/>
  <c r="BE247" i="1" s="1"/>
  <c r="BG247" i="1" s="1"/>
  <c r="BH247" i="1" s="1"/>
  <c r="BC299" i="1"/>
  <c r="BE299" i="1" s="1"/>
  <c r="BG299" i="1" s="1"/>
  <c r="BH299" i="1" s="1"/>
  <c r="AO212" i="1"/>
  <c r="AQ212" i="1" s="1"/>
  <c r="AS212" i="1" s="1"/>
  <c r="AT212" i="1" s="1"/>
  <c r="AO259" i="1"/>
  <c r="AQ259" i="1" s="1"/>
  <c r="AS259" i="1" s="1"/>
  <c r="AT259" i="1" s="1"/>
  <c r="BC196" i="1"/>
  <c r="BE196" i="1" s="1"/>
  <c r="BG196" i="1" s="1"/>
  <c r="BH196" i="1" s="1"/>
  <c r="AO192" i="1"/>
  <c r="AQ192" i="1" s="1"/>
  <c r="AS192" i="1" s="1"/>
  <c r="AT192" i="1" s="1"/>
  <c r="AC212" i="1"/>
  <c r="AE212" i="1" s="1"/>
  <c r="AF212" i="1" s="1"/>
  <c r="BC281" i="1"/>
  <c r="BE281" i="1" s="1"/>
  <c r="BG281" i="1" s="1"/>
  <c r="BH281" i="1" s="1"/>
  <c r="Z264" i="1"/>
  <c r="AO264" i="1"/>
  <c r="AC264" i="1"/>
  <c r="AE264" i="1" s="1"/>
  <c r="AF264" i="1" s="1"/>
  <c r="BC55" i="1"/>
  <c r="BE55" i="1" s="1"/>
  <c r="BG55" i="1" s="1"/>
  <c r="BH55" i="1" s="1"/>
  <c r="AC259" i="1"/>
  <c r="AE259" i="1" s="1"/>
  <c r="AF259" i="1" s="1"/>
  <c r="AC192" i="1"/>
  <c r="AE192" i="1" s="1"/>
  <c r="AF192" i="1" s="1"/>
  <c r="AQ247" i="1"/>
  <c r="AS247" i="1" s="1"/>
  <c r="AT247" i="1" s="1"/>
  <c r="AQ246" i="1"/>
  <c r="AS246" i="1" s="1"/>
  <c r="AT246" i="1" s="1"/>
  <c r="BC246" i="1"/>
  <c r="BE246" i="1" s="1"/>
  <c r="BG246" i="1" s="1"/>
  <c r="BH246" i="1" s="1"/>
  <c r="AC190" i="1"/>
  <c r="AE190" i="1" s="1"/>
  <c r="AF190" i="1" s="1"/>
  <c r="AO190" i="1"/>
  <c r="BC232" i="1"/>
  <c r="BE232" i="1" s="1"/>
  <c r="BG232" i="1" s="1"/>
  <c r="BH232" i="1" s="1"/>
  <c r="AO100" i="1"/>
  <c r="Z206" i="1"/>
  <c r="AO206" i="1"/>
  <c r="AC206" i="1"/>
  <c r="AE206" i="1" s="1"/>
  <c r="AF206" i="1" s="1"/>
  <c r="AQ194" i="1"/>
  <c r="AS194" i="1" s="1"/>
  <c r="AT194" i="1" s="1"/>
  <c r="BC195" i="1"/>
  <c r="BE195" i="1" s="1"/>
  <c r="BG195" i="1" s="1"/>
  <c r="BH195" i="1" s="1"/>
  <c r="AO189" i="1"/>
  <c r="BC189" i="1" s="1"/>
  <c r="BE189" i="1" s="1"/>
  <c r="BG189" i="1" s="1"/>
  <c r="BH189" i="1" s="1"/>
  <c r="BC102" i="1"/>
  <c r="BC93" i="1"/>
  <c r="BE93" i="1" s="1"/>
  <c r="BG93" i="1" s="1"/>
  <c r="BH93" i="1" s="1"/>
  <c r="BC67" i="1"/>
  <c r="BC68" i="1" l="1"/>
  <c r="AQ100" i="1"/>
  <c r="AS100" i="1" s="1"/>
  <c r="AT100" i="1" s="1"/>
  <c r="BE67" i="1"/>
  <c r="BG67" i="1" s="1"/>
  <c r="BH67" i="1" s="1"/>
  <c r="BE68" i="1"/>
  <c r="BG68" i="1" s="1"/>
  <c r="BH68" i="1" s="1"/>
  <c r="BE102" i="1"/>
  <c r="BG102" i="1" s="1"/>
  <c r="BH102" i="1" s="1"/>
  <c r="AQ101" i="1"/>
  <c r="AS101" i="1" s="1"/>
  <c r="AT101" i="1" s="1"/>
  <c r="AQ191" i="1"/>
  <c r="AS191" i="1" s="1"/>
  <c r="AT191" i="1" s="1"/>
  <c r="AQ347" i="1"/>
  <c r="AS347" i="1" s="1"/>
  <c r="AT347" i="1" s="1"/>
  <c r="BC318" i="1"/>
  <c r="BE318" i="1" s="1"/>
  <c r="BG318" i="1" s="1"/>
  <c r="BH318" i="1" s="1"/>
  <c r="AQ199" i="1"/>
  <c r="AS199" i="1" s="1"/>
  <c r="AT199" i="1" s="1"/>
  <c r="AQ283" i="1"/>
  <c r="AS283" i="1" s="1"/>
  <c r="AT283" i="1" s="1"/>
  <c r="BC193" i="1"/>
  <c r="BE193" i="1" s="1"/>
  <c r="BG193" i="1" s="1"/>
  <c r="BH193" i="1" s="1"/>
  <c r="BC101" i="1"/>
  <c r="BC192" i="1"/>
  <c r="BE192" i="1" s="1"/>
  <c r="BG192" i="1" s="1"/>
  <c r="BH192" i="1" s="1"/>
  <c r="BC259" i="1"/>
  <c r="BE259" i="1" s="1"/>
  <c r="BG259" i="1" s="1"/>
  <c r="BH259" i="1" s="1"/>
  <c r="BC212" i="1"/>
  <c r="BE212" i="1" s="1"/>
  <c r="BG212" i="1" s="1"/>
  <c r="BH212" i="1" s="1"/>
  <c r="BC264" i="1"/>
  <c r="BE264" i="1" s="1"/>
  <c r="BG264" i="1" s="1"/>
  <c r="BH264" i="1" s="1"/>
  <c r="AQ264" i="1"/>
  <c r="AS264" i="1" s="1"/>
  <c r="AT264" i="1" s="1"/>
  <c r="BC190" i="1"/>
  <c r="BE190" i="1" s="1"/>
  <c r="BG190" i="1" s="1"/>
  <c r="BH190" i="1" s="1"/>
  <c r="AQ190" i="1"/>
  <c r="AS190" i="1" s="1"/>
  <c r="AT190" i="1" s="1"/>
  <c r="BC100" i="1"/>
  <c r="BC206" i="1"/>
  <c r="BE206" i="1" s="1"/>
  <c r="BG206" i="1" s="1"/>
  <c r="BH206" i="1" s="1"/>
  <c r="AQ206" i="1"/>
  <c r="AS206" i="1" s="1"/>
  <c r="AT206" i="1" s="1"/>
  <c r="AQ189" i="1"/>
  <c r="AS189" i="1" s="1"/>
  <c r="AT189" i="1" s="1"/>
  <c r="BE101" i="1" l="1"/>
  <c r="BG101" i="1" s="1"/>
  <c r="BH101" i="1" s="1"/>
  <c r="BE100" i="1"/>
  <c r="BG100" i="1" s="1"/>
  <c r="BH100" i="1" s="1"/>
  <c r="N1" i="2"/>
  <c r="D265" i="1" l="1"/>
  <c r="E265" i="1"/>
  <c r="G265" i="1"/>
  <c r="H265" i="1"/>
  <c r="J265" i="1"/>
  <c r="O265" i="1"/>
  <c r="R265" i="1"/>
  <c r="AD265" i="1"/>
  <c r="AL265" i="1"/>
  <c r="AL2" i="1" s="1"/>
  <c r="BF265" i="1"/>
  <c r="R26" i="7" l="1"/>
  <c r="R25" i="7"/>
  <c r="R24" i="7"/>
  <c r="R23" i="7"/>
  <c r="R22" i="7"/>
  <c r="R21" i="7"/>
  <c r="R20" i="7"/>
  <c r="R19" i="7"/>
  <c r="R18" i="7"/>
  <c r="R17" i="7"/>
  <c r="R16" i="7"/>
  <c r="R27" i="7"/>
  <c r="R15" i="7"/>
  <c r="R14" i="7"/>
  <c r="R13" i="7"/>
  <c r="R12" i="7"/>
  <c r="R29" i="7"/>
  <c r="R11" i="7"/>
  <c r="Q26" i="7"/>
  <c r="Q25" i="7"/>
  <c r="Q24" i="7"/>
  <c r="Q23" i="7"/>
  <c r="Q22" i="7"/>
  <c r="Q21" i="7"/>
  <c r="Q20" i="7"/>
  <c r="Q19" i="7"/>
  <c r="Q18" i="7"/>
  <c r="Q17" i="7"/>
  <c r="Q16" i="7"/>
  <c r="Q27" i="7"/>
  <c r="Q15" i="7"/>
  <c r="Q14" i="7"/>
  <c r="Q13" i="7"/>
  <c r="Q12" i="7"/>
  <c r="Q29" i="7"/>
  <c r="Q11" i="7"/>
  <c r="AI451" i="3"/>
  <c r="AA451" i="3"/>
  <c r="S451" i="3"/>
  <c r="E446" i="14" l="1"/>
  <c r="F446" i="14"/>
  <c r="G446" i="14"/>
  <c r="H446" i="14"/>
  <c r="J446" i="14"/>
  <c r="L446" i="14"/>
  <c r="P446" i="14"/>
  <c r="S446" i="14"/>
  <c r="AB446" i="14"/>
  <c r="AE446" i="14"/>
  <c r="AN446" i="14"/>
  <c r="AQ446" i="14"/>
  <c r="D446" i="14"/>
  <c r="E425" i="14"/>
  <c r="F425" i="14"/>
  <c r="G425" i="14"/>
  <c r="H425" i="14"/>
  <c r="J425" i="14"/>
  <c r="L425" i="14"/>
  <c r="P425" i="14"/>
  <c r="S425" i="14"/>
  <c r="AB425" i="14"/>
  <c r="AE425" i="14"/>
  <c r="AN425" i="14"/>
  <c r="AQ425" i="14"/>
  <c r="D425" i="14"/>
  <c r="E351" i="14"/>
  <c r="F351" i="14"/>
  <c r="G351" i="14"/>
  <c r="H351" i="14"/>
  <c r="J351" i="14"/>
  <c r="L351" i="14"/>
  <c r="P351" i="14"/>
  <c r="S351" i="14"/>
  <c r="AB351" i="14"/>
  <c r="AE351" i="14"/>
  <c r="AN351" i="14"/>
  <c r="AQ351" i="14"/>
  <c r="D351" i="14"/>
  <c r="E302" i="14"/>
  <c r="F302" i="14"/>
  <c r="G302" i="14"/>
  <c r="H302" i="14"/>
  <c r="J302" i="14"/>
  <c r="L302" i="14"/>
  <c r="P302" i="14"/>
  <c r="S302" i="14"/>
  <c r="AB302" i="14"/>
  <c r="AE302" i="14"/>
  <c r="AN302" i="14"/>
  <c r="AQ302" i="14"/>
  <c r="D302" i="14"/>
  <c r="O174" i="14"/>
  <c r="BC389" i="1" l="1"/>
  <c r="Z388" i="1"/>
  <c r="Z393" i="1"/>
  <c r="Z359" i="1"/>
  <c r="Z362" i="1"/>
  <c r="Z145" i="1"/>
  <c r="X9" i="1"/>
  <c r="I367" i="1"/>
  <c r="N34" i="10" l="1"/>
  <c r="J820" i="10" l="1"/>
  <c r="V44" i="10"/>
  <c r="AH44" i="10" s="1"/>
  <c r="AT44" i="10" s="1"/>
  <c r="V45" i="10"/>
  <c r="AH45" i="10" s="1"/>
  <c r="AT45" i="10" s="1"/>
  <c r="V60" i="10"/>
  <c r="AH60" i="10" s="1"/>
  <c r="AT60" i="10" s="1"/>
  <c r="V61" i="10"/>
  <c r="AH61" i="10" s="1"/>
  <c r="AT61" i="10" s="1"/>
  <c r="V62" i="10"/>
  <c r="AH62" i="10" s="1"/>
  <c r="AT62" i="10" s="1"/>
  <c r="V63" i="10"/>
  <c r="AH63" i="10" s="1"/>
  <c r="AT63" i="10" s="1"/>
  <c r="V64" i="10"/>
  <c r="AH64" i="10" s="1"/>
  <c r="AT64" i="10" s="1"/>
  <c r="V65" i="10"/>
  <c r="AH65" i="10" s="1"/>
  <c r="AT65" i="10" s="1"/>
  <c r="V66" i="10"/>
  <c r="AH66" i="10" s="1"/>
  <c r="AT66" i="10" s="1"/>
  <c r="V67" i="10"/>
  <c r="AH67" i="10" s="1"/>
  <c r="AT67" i="10" s="1"/>
  <c r="V68" i="10"/>
  <c r="AH68" i="10" s="1"/>
  <c r="AT68" i="10" s="1"/>
  <c r="V69" i="10"/>
  <c r="AH69" i="10" s="1"/>
  <c r="AT69" i="10" s="1"/>
  <c r="V70" i="10"/>
  <c r="AH70" i="10" s="1"/>
  <c r="AT70" i="10" s="1"/>
  <c r="V71" i="10"/>
  <c r="AH71" i="10" s="1"/>
  <c r="AT71" i="10" s="1"/>
  <c r="V72" i="10"/>
  <c r="AH72" i="10" s="1"/>
  <c r="AT72" i="10" s="1"/>
  <c r="V52" i="10"/>
  <c r="AH52" i="10" s="1"/>
  <c r="AT52" i="10" s="1"/>
  <c r="V53" i="10"/>
  <c r="AH53" i="10" s="1"/>
  <c r="AT53" i="10" s="1"/>
  <c r="V54" i="10"/>
  <c r="AH54" i="10" s="1"/>
  <c r="AT54" i="10" s="1"/>
  <c r="V55" i="10"/>
  <c r="AH55" i="10" s="1"/>
  <c r="AT55" i="10" s="1"/>
  <c r="V56" i="10"/>
  <c r="AH56" i="10" s="1"/>
  <c r="AT56" i="10" s="1"/>
  <c r="V57" i="10"/>
  <c r="AH57" i="10" s="1"/>
  <c r="AT57" i="10" s="1"/>
  <c r="V46" i="10"/>
  <c r="AH46" i="10" s="1"/>
  <c r="AT46" i="10" s="1"/>
  <c r="V47" i="10"/>
  <c r="AH47" i="10" s="1"/>
  <c r="AT47" i="10" s="1"/>
  <c r="V48" i="10"/>
  <c r="AH48" i="10" s="1"/>
  <c r="AT48" i="10" s="1"/>
  <c r="V49" i="10"/>
  <c r="AH49" i="10" s="1"/>
  <c r="AT49" i="10" s="1"/>
  <c r="V50" i="10"/>
  <c r="AH50" i="10" s="1"/>
  <c r="AT50" i="10" s="1"/>
  <c r="V51" i="10"/>
  <c r="AH51" i="10" s="1"/>
  <c r="AT51" i="10" s="1"/>
  <c r="V58" i="10"/>
  <c r="AH58" i="10" s="1"/>
  <c r="AT58" i="10" s="1"/>
  <c r="V59" i="10"/>
  <c r="AH59" i="10" s="1"/>
  <c r="AT59" i="10" s="1"/>
  <c r="V73" i="10"/>
  <c r="AH73" i="10" s="1"/>
  <c r="AT73" i="10" s="1"/>
  <c r="V74" i="10"/>
  <c r="AH74" i="10" s="1"/>
  <c r="AT74" i="10" s="1"/>
  <c r="V75" i="10"/>
  <c r="AH75" i="10" s="1"/>
  <c r="AT75" i="10" s="1"/>
  <c r="V76" i="10"/>
  <c r="AH76" i="10" s="1"/>
  <c r="AT76" i="10" s="1"/>
  <c r="V77" i="10"/>
  <c r="AH77" i="10" s="1"/>
  <c r="AT77" i="10" s="1"/>
  <c r="V78" i="10"/>
  <c r="AH78" i="10" s="1"/>
  <c r="AT78" i="10" s="1"/>
  <c r="V79" i="10"/>
  <c r="AH79" i="10" s="1"/>
  <c r="AT79" i="10" s="1"/>
  <c r="V80" i="10"/>
  <c r="AH80" i="10" s="1"/>
  <c r="AT80" i="10" s="1"/>
  <c r="V81" i="10"/>
  <c r="AH81" i="10" s="1"/>
  <c r="AT81" i="10" s="1"/>
  <c r="V82" i="10"/>
  <c r="AH82" i="10" s="1"/>
  <c r="AT82" i="10" s="1"/>
  <c r="V83" i="10"/>
  <c r="AH83" i="10" s="1"/>
  <c r="AT83" i="10" s="1"/>
  <c r="V84" i="10"/>
  <c r="AH84" i="10" s="1"/>
  <c r="AT84" i="10" s="1"/>
  <c r="V85" i="10"/>
  <c r="AH85" i="10" s="1"/>
  <c r="AT85" i="10" s="1"/>
  <c r="V86" i="10"/>
  <c r="AH86" i="10" s="1"/>
  <c r="AT86" i="10" s="1"/>
  <c r="V87" i="10"/>
  <c r="AH87" i="10" s="1"/>
  <c r="AT87" i="10" s="1"/>
  <c r="V88" i="10"/>
  <c r="AH88" i="10" s="1"/>
  <c r="AT88" i="10" s="1"/>
  <c r="V89" i="10"/>
  <c r="AH89" i="10" s="1"/>
  <c r="AT89" i="10" s="1"/>
  <c r="V90" i="10"/>
  <c r="AH90" i="10" s="1"/>
  <c r="AT90" i="10" s="1"/>
  <c r="V91" i="10"/>
  <c r="AH91" i="10" s="1"/>
  <c r="AT91" i="10" s="1"/>
  <c r="V92" i="10"/>
  <c r="AH92" i="10" s="1"/>
  <c r="AT92" i="10" s="1"/>
  <c r="V93" i="10"/>
  <c r="AH93" i="10" s="1"/>
  <c r="AT93" i="10" s="1"/>
  <c r="V94" i="10"/>
  <c r="AH94" i="10" s="1"/>
  <c r="AT94" i="10" s="1"/>
  <c r="V95" i="10"/>
  <c r="AH95" i="10" s="1"/>
  <c r="AT95" i="10" s="1"/>
  <c r="V96" i="10"/>
  <c r="AH96" i="10" s="1"/>
  <c r="AT96" i="10" s="1"/>
  <c r="V97" i="10"/>
  <c r="AH97" i="10" s="1"/>
  <c r="AT97" i="10" s="1"/>
  <c r="V98" i="10"/>
  <c r="AH98" i="10" s="1"/>
  <c r="AT98" i="10" s="1"/>
  <c r="V99" i="10"/>
  <c r="AH99" i="10" s="1"/>
  <c r="AT99" i="10" s="1"/>
  <c r="V100" i="10"/>
  <c r="AH100" i="10" s="1"/>
  <c r="AT100" i="10" s="1"/>
  <c r="V101" i="10"/>
  <c r="AH101" i="10" s="1"/>
  <c r="AT101" i="10" s="1"/>
  <c r="V102" i="10"/>
  <c r="AH102" i="10" s="1"/>
  <c r="AT102" i="10" s="1"/>
  <c r="V103" i="10"/>
  <c r="AH103" i="10" s="1"/>
  <c r="AT103" i="10" s="1"/>
  <c r="V104" i="10"/>
  <c r="AH104" i="10" s="1"/>
  <c r="AT104" i="10" s="1"/>
  <c r="V106" i="10"/>
  <c r="AH106" i="10" s="1"/>
  <c r="AT106" i="10" s="1"/>
  <c r="V107" i="10"/>
  <c r="AH107" i="10" s="1"/>
  <c r="AT107" i="10" s="1"/>
  <c r="V108" i="10"/>
  <c r="AH108" i="10" s="1"/>
  <c r="AT108" i="10" s="1"/>
  <c r="V109" i="10"/>
  <c r="AH109" i="10" s="1"/>
  <c r="AT109" i="10" s="1"/>
  <c r="V110" i="10"/>
  <c r="AH110" i="10" s="1"/>
  <c r="AT110" i="10" s="1"/>
  <c r="V111" i="10"/>
  <c r="AH111" i="10" s="1"/>
  <c r="AT111" i="10" s="1"/>
  <c r="V112" i="10"/>
  <c r="AH112" i="10" s="1"/>
  <c r="AT112" i="10" s="1"/>
  <c r="V113" i="10"/>
  <c r="AH113" i="10" s="1"/>
  <c r="AT113" i="10" s="1"/>
  <c r="V114" i="10"/>
  <c r="AH114" i="10" s="1"/>
  <c r="AT114" i="10" s="1"/>
  <c r="V115" i="10"/>
  <c r="AH115" i="10" s="1"/>
  <c r="AT115" i="10" s="1"/>
  <c r="V116" i="10"/>
  <c r="AH116" i="10" s="1"/>
  <c r="AT116" i="10" s="1"/>
  <c r="V117" i="10"/>
  <c r="AH117" i="10" s="1"/>
  <c r="AT117" i="10" s="1"/>
  <c r="V118" i="10"/>
  <c r="AH118" i="10" s="1"/>
  <c r="AT118" i="10" s="1"/>
  <c r="V119" i="10"/>
  <c r="AH119" i="10" s="1"/>
  <c r="AT119" i="10" s="1"/>
  <c r="V120" i="10"/>
  <c r="AH120" i="10" s="1"/>
  <c r="AT120" i="10" s="1"/>
  <c r="V121" i="10"/>
  <c r="AH121" i="10" s="1"/>
  <c r="AT121" i="10" s="1"/>
  <c r="V122" i="10"/>
  <c r="AH122" i="10" s="1"/>
  <c r="AT122" i="10" s="1"/>
  <c r="V123" i="10"/>
  <c r="AH123" i="10" s="1"/>
  <c r="AT123" i="10" s="1"/>
  <c r="V125" i="10"/>
  <c r="AH125" i="10" s="1"/>
  <c r="AT125" i="10" s="1"/>
  <c r="V126" i="10"/>
  <c r="AH126" i="10" s="1"/>
  <c r="AT126" i="10" s="1"/>
  <c r="V127" i="10"/>
  <c r="AH127" i="10" s="1"/>
  <c r="AT127" i="10" s="1"/>
  <c r="V128" i="10"/>
  <c r="AH128" i="10" s="1"/>
  <c r="AT128" i="10" s="1"/>
  <c r="V129" i="10"/>
  <c r="AH129" i="10" s="1"/>
  <c r="AT129" i="10" s="1"/>
  <c r="V130" i="10"/>
  <c r="AH130" i="10" s="1"/>
  <c r="AT130" i="10" s="1"/>
  <c r="V131" i="10"/>
  <c r="AH131" i="10" s="1"/>
  <c r="AT131" i="10" s="1"/>
  <c r="V132" i="10"/>
  <c r="AH132" i="10" s="1"/>
  <c r="AT132" i="10" s="1"/>
  <c r="V133" i="10"/>
  <c r="AH133" i="10" s="1"/>
  <c r="AT133" i="10" s="1"/>
  <c r="V134" i="10"/>
  <c r="AH134" i="10" s="1"/>
  <c r="AT134" i="10" s="1"/>
  <c r="V135" i="10"/>
  <c r="AH135" i="10" s="1"/>
  <c r="AT135" i="10" s="1"/>
  <c r="V136" i="10"/>
  <c r="AH136" i="10" s="1"/>
  <c r="AT136" i="10" s="1"/>
  <c r="V137" i="10"/>
  <c r="AH137" i="10" s="1"/>
  <c r="AT137" i="10" s="1"/>
  <c r="V138" i="10"/>
  <c r="AH138" i="10" s="1"/>
  <c r="AT138" i="10" s="1"/>
  <c r="V139" i="10"/>
  <c r="AH139" i="10" s="1"/>
  <c r="AT139" i="10" s="1"/>
  <c r="V140" i="10"/>
  <c r="AH140" i="10" s="1"/>
  <c r="AT140" i="10" s="1"/>
  <c r="V141" i="10"/>
  <c r="AH141" i="10" s="1"/>
  <c r="AT141" i="10" s="1"/>
  <c r="V142" i="10"/>
  <c r="AH142" i="10" s="1"/>
  <c r="AT142" i="10" s="1"/>
  <c r="V143" i="10"/>
  <c r="AH143" i="10" s="1"/>
  <c r="AT143" i="10" s="1"/>
  <c r="V144" i="10"/>
  <c r="AH144" i="10" s="1"/>
  <c r="AT144" i="10" s="1"/>
  <c r="V145" i="10"/>
  <c r="AH145" i="10" s="1"/>
  <c r="AT145" i="10" s="1"/>
  <c r="V166" i="10"/>
  <c r="AH166" i="10" s="1"/>
  <c r="AT166" i="10" s="1"/>
  <c r="V173" i="10"/>
  <c r="AH173" i="10" s="1"/>
  <c r="AT173" i="10" s="1"/>
  <c r="V174" i="10"/>
  <c r="AH174" i="10" s="1"/>
  <c r="AT174" i="10" s="1"/>
  <c r="V175" i="10"/>
  <c r="AH175" i="10" s="1"/>
  <c r="AT175" i="10" s="1"/>
  <c r="V176" i="10"/>
  <c r="AH176" i="10" s="1"/>
  <c r="AT176" i="10" s="1"/>
  <c r="V177" i="10"/>
  <c r="AH177" i="10" s="1"/>
  <c r="AT177" i="10" s="1"/>
  <c r="V178" i="10"/>
  <c r="AH178" i="10" s="1"/>
  <c r="AT178" i="10" s="1"/>
  <c r="V179" i="10"/>
  <c r="AH179" i="10" s="1"/>
  <c r="AT179" i="10" s="1"/>
  <c r="V180" i="10"/>
  <c r="AH180" i="10" s="1"/>
  <c r="AT180" i="10" s="1"/>
  <c r="V181" i="10"/>
  <c r="AH181" i="10" s="1"/>
  <c r="AT181" i="10" s="1"/>
  <c r="V182" i="10"/>
  <c r="AH182" i="10" s="1"/>
  <c r="AT182" i="10" s="1"/>
  <c r="V183" i="10"/>
  <c r="AH183" i="10" s="1"/>
  <c r="AT183" i="10" s="1"/>
  <c r="V184" i="10"/>
  <c r="AH184" i="10" s="1"/>
  <c r="AT184" i="10" s="1"/>
  <c r="V185" i="10"/>
  <c r="AH185" i="10" s="1"/>
  <c r="AT185" i="10" s="1"/>
  <c r="V186" i="10"/>
  <c r="AH186" i="10" s="1"/>
  <c r="AT186" i="10" s="1"/>
  <c r="V303" i="10"/>
  <c r="AH303" i="10" s="1"/>
  <c r="AT303" i="10" s="1"/>
  <c r="V304" i="10"/>
  <c r="AH304" i="10" s="1"/>
  <c r="AT304" i="10" s="1"/>
  <c r="V305" i="10"/>
  <c r="AH305" i="10" s="1"/>
  <c r="AT305" i="10" s="1"/>
  <c r="V306" i="10"/>
  <c r="AH306" i="10" s="1"/>
  <c r="AT306" i="10" s="1"/>
  <c r="V307" i="10"/>
  <c r="AH307" i="10" s="1"/>
  <c r="AT307" i="10" s="1"/>
  <c r="V308" i="10"/>
  <c r="AH308" i="10" s="1"/>
  <c r="AT308" i="10" s="1"/>
  <c r="V309" i="10"/>
  <c r="AH309" i="10" s="1"/>
  <c r="AT309" i="10" s="1"/>
  <c r="V310" i="10"/>
  <c r="AH310" i="10" s="1"/>
  <c r="AT310" i="10" s="1"/>
  <c r="V311" i="10"/>
  <c r="AH311" i="10" s="1"/>
  <c r="AT311" i="10" s="1"/>
  <c r="V312" i="10"/>
  <c r="AH312" i="10" s="1"/>
  <c r="AT312" i="10" s="1"/>
  <c r="V313" i="10"/>
  <c r="AH313" i="10" s="1"/>
  <c r="AT313" i="10" s="1"/>
  <c r="V314" i="10"/>
  <c r="AH314" i="10" s="1"/>
  <c r="AT314" i="10" s="1"/>
  <c r="V315" i="10"/>
  <c r="AH315" i="10" s="1"/>
  <c r="AT315" i="10" s="1"/>
  <c r="V316" i="10"/>
  <c r="AH316" i="10" s="1"/>
  <c r="AT316" i="10" s="1"/>
  <c r="V317" i="10"/>
  <c r="AH317" i="10" s="1"/>
  <c r="AT317" i="10" s="1"/>
  <c r="V318" i="10"/>
  <c r="AH318" i="10" s="1"/>
  <c r="AT318" i="10" s="1"/>
  <c r="V319" i="10"/>
  <c r="AH319" i="10" s="1"/>
  <c r="AT319" i="10" s="1"/>
  <c r="V345" i="10"/>
  <c r="AH345" i="10" s="1"/>
  <c r="AT345" i="10" s="1"/>
  <c r="V346" i="10"/>
  <c r="AH346" i="10" s="1"/>
  <c r="AT346" i="10" s="1"/>
  <c r="V347" i="10"/>
  <c r="AH347" i="10" s="1"/>
  <c r="AT347" i="10" s="1"/>
  <c r="V348" i="10"/>
  <c r="AH348" i="10" s="1"/>
  <c r="AT348" i="10" s="1"/>
  <c r="V349" i="10"/>
  <c r="AH349" i="10" s="1"/>
  <c r="AT349" i="10" s="1"/>
  <c r="V350" i="10"/>
  <c r="AH350" i="10" s="1"/>
  <c r="AT350" i="10" s="1"/>
  <c r="V351" i="10"/>
  <c r="AH351" i="10" s="1"/>
  <c r="AT351" i="10" s="1"/>
  <c r="V352" i="10"/>
  <c r="AH352" i="10" s="1"/>
  <c r="AT352" i="10" s="1"/>
  <c r="V353" i="10"/>
  <c r="AH353" i="10" s="1"/>
  <c r="AT353" i="10" s="1"/>
  <c r="V354" i="10"/>
  <c r="AH354" i="10" s="1"/>
  <c r="AT354" i="10" s="1"/>
  <c r="V355" i="10"/>
  <c r="AH355" i="10" s="1"/>
  <c r="AT355" i="10" s="1"/>
  <c r="V356" i="10"/>
  <c r="AH356" i="10" s="1"/>
  <c r="AT356" i="10" s="1"/>
  <c r="V357" i="10"/>
  <c r="AH357" i="10" s="1"/>
  <c r="AT357" i="10" s="1"/>
  <c r="V358" i="10"/>
  <c r="AH358" i="10" s="1"/>
  <c r="AT358" i="10" s="1"/>
  <c r="V359" i="10"/>
  <c r="AH359" i="10" s="1"/>
  <c r="AT359" i="10" s="1"/>
  <c r="V360" i="10"/>
  <c r="AH360" i="10" s="1"/>
  <c r="AT360" i="10" s="1"/>
  <c r="V361" i="10"/>
  <c r="AH361" i="10" s="1"/>
  <c r="AT361" i="10" s="1"/>
  <c r="V362" i="10"/>
  <c r="AH362" i="10" s="1"/>
  <c r="AT362" i="10" s="1"/>
  <c r="V363" i="10"/>
  <c r="AH363" i="10" s="1"/>
  <c r="AT363" i="10" s="1"/>
  <c r="V364" i="10"/>
  <c r="AH364" i="10" s="1"/>
  <c r="AT364" i="10" s="1"/>
  <c r="V365" i="10"/>
  <c r="AH365" i="10" s="1"/>
  <c r="AT365" i="10" s="1"/>
  <c r="V366" i="10"/>
  <c r="AH366" i="10" s="1"/>
  <c r="AT366" i="10" s="1"/>
  <c r="V200" i="10"/>
  <c r="AH200" i="10" s="1"/>
  <c r="AT200" i="10" s="1"/>
  <c r="V201" i="10"/>
  <c r="AH201" i="10" s="1"/>
  <c r="AT201" i="10" s="1"/>
  <c r="V202" i="10"/>
  <c r="AH202" i="10" s="1"/>
  <c r="AT202" i="10" s="1"/>
  <c r="V203" i="10"/>
  <c r="AH203" i="10" s="1"/>
  <c r="AT203" i="10" s="1"/>
  <c r="V204" i="10"/>
  <c r="AH204" i="10" s="1"/>
  <c r="AT204" i="10" s="1"/>
  <c r="V205" i="10"/>
  <c r="AH205" i="10" s="1"/>
  <c r="AT205" i="10" s="1"/>
  <c r="V206" i="10"/>
  <c r="AH206" i="10" s="1"/>
  <c r="AT206" i="10" s="1"/>
  <c r="V207" i="10"/>
  <c r="AH207" i="10" s="1"/>
  <c r="AT207" i="10" s="1"/>
  <c r="V208" i="10"/>
  <c r="AH208" i="10" s="1"/>
  <c r="AT208" i="10" s="1"/>
  <c r="V209" i="10"/>
  <c r="AH209" i="10" s="1"/>
  <c r="AT209" i="10" s="1"/>
  <c r="V210" i="10"/>
  <c r="AH210" i="10" s="1"/>
  <c r="AT210" i="10" s="1"/>
  <c r="V211" i="10"/>
  <c r="AH211" i="10" s="1"/>
  <c r="AT211" i="10" s="1"/>
  <c r="V212" i="10"/>
  <c r="AH212" i="10" s="1"/>
  <c r="AT212" i="10" s="1"/>
  <c r="V213" i="10"/>
  <c r="AH213" i="10" s="1"/>
  <c r="AT213" i="10" s="1"/>
  <c r="V214" i="10"/>
  <c r="AH214" i="10" s="1"/>
  <c r="AT214" i="10" s="1"/>
  <c r="V215" i="10"/>
  <c r="AH215" i="10" s="1"/>
  <c r="AT215" i="10" s="1"/>
  <c r="V216" i="10"/>
  <c r="AH216" i="10" s="1"/>
  <c r="AT216" i="10" s="1"/>
  <c r="V217" i="10"/>
  <c r="AH217" i="10" s="1"/>
  <c r="AT217" i="10" s="1"/>
  <c r="V257" i="10"/>
  <c r="AH257" i="10" s="1"/>
  <c r="AT257" i="10" s="1"/>
  <c r="V259" i="10"/>
  <c r="AH259" i="10" s="1"/>
  <c r="AT259" i="10" s="1"/>
  <c r="V260" i="10"/>
  <c r="AH260" i="10" s="1"/>
  <c r="AT260" i="10" s="1"/>
  <c r="V261" i="10"/>
  <c r="AH261" i="10" s="1"/>
  <c r="AT261" i="10" s="1"/>
  <c r="V263" i="10"/>
  <c r="AH263" i="10" s="1"/>
  <c r="AT263" i="10" s="1"/>
  <c r="V264" i="10"/>
  <c r="AH264" i="10" s="1"/>
  <c r="AT264" i="10" s="1"/>
  <c r="V265" i="10"/>
  <c r="AH265" i="10" s="1"/>
  <c r="AT265" i="10" s="1"/>
  <c r="V266" i="10"/>
  <c r="AH266" i="10" s="1"/>
  <c r="AT266" i="10" s="1"/>
  <c r="V267" i="10"/>
  <c r="AH267" i="10" s="1"/>
  <c r="AT267" i="10" s="1"/>
  <c r="V268" i="10"/>
  <c r="AH268" i="10" s="1"/>
  <c r="AT268" i="10" s="1"/>
  <c r="V269" i="10"/>
  <c r="AH269" i="10" s="1"/>
  <c r="AT269" i="10" s="1"/>
  <c r="V270" i="10"/>
  <c r="AH270" i="10" s="1"/>
  <c r="AT270" i="10" s="1"/>
  <c r="V271" i="10"/>
  <c r="AH271" i="10" s="1"/>
  <c r="AT271" i="10" s="1"/>
  <c r="V272" i="10"/>
  <c r="AH272" i="10" s="1"/>
  <c r="AT272" i="10" s="1"/>
  <c r="V273" i="10"/>
  <c r="AH273" i="10" s="1"/>
  <c r="AT273" i="10" s="1"/>
  <c r="V327" i="10"/>
  <c r="AH327" i="10" s="1"/>
  <c r="AT327" i="10" s="1"/>
  <c r="V328" i="10"/>
  <c r="AH328" i="10" s="1"/>
  <c r="AT328" i="10" s="1"/>
  <c r="V329" i="10"/>
  <c r="AH329" i="10" s="1"/>
  <c r="AT329" i="10" s="1"/>
  <c r="V330" i="10"/>
  <c r="AH330" i="10" s="1"/>
  <c r="AT330" i="10" s="1"/>
  <c r="V331" i="10"/>
  <c r="AH331" i="10" s="1"/>
  <c r="AT331" i="10" s="1"/>
  <c r="V332" i="10"/>
  <c r="AH332" i="10" s="1"/>
  <c r="AT332" i="10" s="1"/>
  <c r="V333" i="10"/>
  <c r="AH333" i="10" s="1"/>
  <c r="AT333" i="10" s="1"/>
  <c r="V334" i="10"/>
  <c r="AH334" i="10" s="1"/>
  <c r="AT334" i="10" s="1"/>
  <c r="V335" i="10"/>
  <c r="AH335" i="10" s="1"/>
  <c r="AT335" i="10" s="1"/>
  <c r="V336" i="10"/>
  <c r="AH336" i="10" s="1"/>
  <c r="AT336" i="10" s="1"/>
  <c r="V337" i="10"/>
  <c r="AH337" i="10" s="1"/>
  <c r="AT337" i="10" s="1"/>
  <c r="V338" i="10"/>
  <c r="AH338" i="10" s="1"/>
  <c r="AT338" i="10" s="1"/>
  <c r="V339" i="10"/>
  <c r="AH339" i="10" s="1"/>
  <c r="AT339" i="10" s="1"/>
  <c r="V340" i="10"/>
  <c r="AH340" i="10" s="1"/>
  <c r="AT340" i="10" s="1"/>
  <c r="V341" i="10"/>
  <c r="AH341" i="10" s="1"/>
  <c r="AT341" i="10" s="1"/>
  <c r="V342" i="10"/>
  <c r="AH342" i="10" s="1"/>
  <c r="AT342" i="10" s="1"/>
  <c r="V343" i="10"/>
  <c r="AH343" i="10" s="1"/>
  <c r="AT343" i="10" s="1"/>
  <c r="V344" i="10"/>
  <c r="AH344" i="10" s="1"/>
  <c r="AT344" i="10" s="1"/>
  <c r="V671" i="10"/>
  <c r="AH671" i="10" s="1"/>
  <c r="AT671" i="10" s="1"/>
  <c r="V672" i="10"/>
  <c r="AH672" i="10" s="1"/>
  <c r="AT672" i="10" s="1"/>
  <c r="V673" i="10"/>
  <c r="AH673" i="10" s="1"/>
  <c r="AT673" i="10" s="1"/>
  <c r="V674" i="10"/>
  <c r="AH674" i="10" s="1"/>
  <c r="AT674" i="10" s="1"/>
  <c r="V675" i="10"/>
  <c r="AH675" i="10" s="1"/>
  <c r="AT675" i="10" s="1"/>
  <c r="V676" i="10"/>
  <c r="AH676" i="10" s="1"/>
  <c r="AT676" i="10" s="1"/>
  <c r="V677" i="10"/>
  <c r="AH677" i="10" s="1"/>
  <c r="AT677" i="10" s="1"/>
  <c r="V678" i="10"/>
  <c r="AH678" i="10" s="1"/>
  <c r="AT678" i="10" s="1"/>
  <c r="V679" i="10"/>
  <c r="AH679" i="10" s="1"/>
  <c r="AT679" i="10" s="1"/>
  <c r="V680" i="10"/>
  <c r="AH680" i="10" s="1"/>
  <c r="AT680" i="10" s="1"/>
  <c r="V681" i="10"/>
  <c r="AH681" i="10" s="1"/>
  <c r="AT681" i="10" s="1"/>
  <c r="V682" i="10"/>
  <c r="AH682" i="10" s="1"/>
  <c r="AT682" i="10" s="1"/>
  <c r="V684" i="10"/>
  <c r="AH684" i="10" s="1"/>
  <c r="AT684" i="10" s="1"/>
  <c r="V685" i="10"/>
  <c r="AH685" i="10" s="1"/>
  <c r="AT685" i="10" s="1"/>
  <c r="V686" i="10"/>
  <c r="AH686" i="10" s="1"/>
  <c r="AT686" i="10" s="1"/>
  <c r="V687" i="10"/>
  <c r="AH687" i="10" s="1"/>
  <c r="AT687" i="10" s="1"/>
  <c r="V688" i="10"/>
  <c r="AH688" i="10" s="1"/>
  <c r="AT688" i="10" s="1"/>
  <c r="V689" i="10"/>
  <c r="AH689" i="10" s="1"/>
  <c r="AT689" i="10" s="1"/>
  <c r="V690" i="10"/>
  <c r="AH690" i="10" s="1"/>
  <c r="AT690" i="10" s="1"/>
  <c r="V691" i="10"/>
  <c r="AH691" i="10" s="1"/>
  <c r="AT691" i="10" s="1"/>
  <c r="V692" i="10"/>
  <c r="AH692" i="10" s="1"/>
  <c r="AT692" i="10" s="1"/>
  <c r="V693" i="10"/>
  <c r="AH693" i="10" s="1"/>
  <c r="AT693" i="10" s="1"/>
  <c r="V694" i="10"/>
  <c r="AH694" i="10" s="1"/>
  <c r="AT694" i="10" s="1"/>
  <c r="V695" i="10"/>
  <c r="AH695" i="10" s="1"/>
  <c r="AT695" i="10" s="1"/>
  <c r="V696" i="10"/>
  <c r="AH696" i="10" s="1"/>
  <c r="AT696" i="10" s="1"/>
  <c r="V697" i="10"/>
  <c r="AH697" i="10" s="1"/>
  <c r="AT697" i="10" s="1"/>
  <c r="V698" i="10"/>
  <c r="AH698" i="10" s="1"/>
  <c r="AT698" i="10" s="1"/>
  <c r="V699" i="10"/>
  <c r="AH699" i="10" s="1"/>
  <c r="AT699" i="10" s="1"/>
  <c r="V700" i="10"/>
  <c r="AH700" i="10" s="1"/>
  <c r="AT700" i="10" s="1"/>
  <c r="V701" i="10"/>
  <c r="AH701" i="10" s="1"/>
  <c r="AT701" i="10" s="1"/>
  <c r="V702" i="10"/>
  <c r="AH702" i="10" s="1"/>
  <c r="AT702" i="10" s="1"/>
  <c r="V703" i="10"/>
  <c r="AH703" i="10" s="1"/>
  <c r="AT703" i="10" s="1"/>
  <c r="V704" i="10"/>
  <c r="AH704" i="10" s="1"/>
  <c r="AT704" i="10" s="1"/>
  <c r="V705" i="10"/>
  <c r="AH705" i="10" s="1"/>
  <c r="AT705" i="10" s="1"/>
  <c r="V706" i="10"/>
  <c r="AH706" i="10" s="1"/>
  <c r="AT706" i="10" s="1"/>
  <c r="V707" i="10"/>
  <c r="AH707" i="10" s="1"/>
  <c r="AT707" i="10" s="1"/>
  <c r="V708" i="10"/>
  <c r="AH708" i="10" s="1"/>
  <c r="AT708" i="10" s="1"/>
  <c r="V709" i="10"/>
  <c r="AH709" i="10" s="1"/>
  <c r="AT709" i="10" s="1"/>
  <c r="V710" i="10"/>
  <c r="AH710" i="10" s="1"/>
  <c r="AT710" i="10" s="1"/>
  <c r="V711" i="10"/>
  <c r="AH711" i="10" s="1"/>
  <c r="AT711" i="10" s="1"/>
  <c r="V712" i="10"/>
  <c r="AH712" i="10" s="1"/>
  <c r="AT712" i="10" s="1"/>
  <c r="V713" i="10"/>
  <c r="AH713" i="10" s="1"/>
  <c r="AT713" i="10" s="1"/>
  <c r="V714" i="10"/>
  <c r="AH714" i="10" s="1"/>
  <c r="AT714" i="10" s="1"/>
  <c r="V715" i="10"/>
  <c r="AH715" i="10" s="1"/>
  <c r="AT715" i="10" s="1"/>
  <c r="V716" i="10"/>
  <c r="AH716" i="10" s="1"/>
  <c r="AT716" i="10" s="1"/>
  <c r="V717" i="10"/>
  <c r="AH717" i="10" s="1"/>
  <c r="AT717" i="10" s="1"/>
  <c r="V718" i="10"/>
  <c r="AH718" i="10" s="1"/>
  <c r="AT718" i="10" s="1"/>
  <c r="V719" i="10"/>
  <c r="AH719" i="10" s="1"/>
  <c r="AT719" i="10" s="1"/>
  <c r="V720" i="10"/>
  <c r="AH720" i="10" s="1"/>
  <c r="AT720" i="10" s="1"/>
  <c r="V721" i="10"/>
  <c r="AH721" i="10" s="1"/>
  <c r="AT721" i="10" s="1"/>
  <c r="V722" i="10"/>
  <c r="AH722" i="10" s="1"/>
  <c r="AT722" i="10" s="1"/>
  <c r="V723" i="10"/>
  <c r="AH723" i="10" s="1"/>
  <c r="AT723" i="10" s="1"/>
  <c r="V724" i="10"/>
  <c r="AH724" i="10" s="1"/>
  <c r="AT724" i="10" s="1"/>
  <c r="V725" i="10"/>
  <c r="AH725" i="10" s="1"/>
  <c r="AT725" i="10" s="1"/>
  <c r="V726" i="10"/>
  <c r="AH726" i="10" s="1"/>
  <c r="AT726" i="10" s="1"/>
  <c r="V727" i="10"/>
  <c r="AH727" i="10" s="1"/>
  <c r="AT727" i="10" s="1"/>
  <c r="V728" i="10"/>
  <c r="AH728" i="10" s="1"/>
  <c r="AT728" i="10" s="1"/>
  <c r="V729" i="10"/>
  <c r="AH729" i="10" s="1"/>
  <c r="AT729" i="10" s="1"/>
  <c r="V517" i="10"/>
  <c r="AH517" i="10" s="1"/>
  <c r="AT517" i="10" s="1"/>
  <c r="V518" i="10"/>
  <c r="AH518" i="10" s="1"/>
  <c r="AT518" i="10" s="1"/>
  <c r="V519" i="10"/>
  <c r="AH519" i="10" s="1"/>
  <c r="AT519" i="10" s="1"/>
  <c r="V520" i="10"/>
  <c r="AH520" i="10" s="1"/>
  <c r="AT520" i="10" s="1"/>
  <c r="V521" i="10"/>
  <c r="AH521" i="10" s="1"/>
  <c r="AT521" i="10" s="1"/>
  <c r="V522" i="10"/>
  <c r="AH522" i="10" s="1"/>
  <c r="AT522" i="10" s="1"/>
  <c r="V523" i="10"/>
  <c r="AH523" i="10" s="1"/>
  <c r="AT523" i="10" s="1"/>
  <c r="V524" i="10"/>
  <c r="AH524" i="10" s="1"/>
  <c r="AT524" i="10" s="1"/>
  <c r="V525" i="10"/>
  <c r="AH525" i="10" s="1"/>
  <c r="AT525" i="10" s="1"/>
  <c r="V526" i="10"/>
  <c r="AH526" i="10" s="1"/>
  <c r="AT526" i="10" s="1"/>
  <c r="V527" i="10"/>
  <c r="AH527" i="10" s="1"/>
  <c r="AT527" i="10" s="1"/>
  <c r="V528" i="10"/>
  <c r="AH528" i="10" s="1"/>
  <c r="AT528" i="10" s="1"/>
  <c r="V529" i="10"/>
  <c r="AH529" i="10" s="1"/>
  <c r="AT529" i="10" s="1"/>
  <c r="V530" i="10"/>
  <c r="AH530" i="10" s="1"/>
  <c r="AT530" i="10" s="1"/>
  <c r="V531" i="10"/>
  <c r="AH531" i="10" s="1"/>
  <c r="AT531" i="10" s="1"/>
  <c r="V532" i="10"/>
  <c r="AH532" i="10" s="1"/>
  <c r="AT532" i="10" s="1"/>
  <c r="V533" i="10"/>
  <c r="AH533" i="10" s="1"/>
  <c r="AT533" i="10" s="1"/>
  <c r="V534" i="10"/>
  <c r="AH534" i="10" s="1"/>
  <c r="AT534" i="10" s="1"/>
  <c r="V535" i="10"/>
  <c r="AH535" i="10" s="1"/>
  <c r="AT535" i="10" s="1"/>
  <c r="V536" i="10"/>
  <c r="AH536" i="10" s="1"/>
  <c r="AT536" i="10" s="1"/>
  <c r="V537" i="10"/>
  <c r="AH537" i="10" s="1"/>
  <c r="AT537" i="10" s="1"/>
  <c r="V538" i="10"/>
  <c r="AH538" i="10" s="1"/>
  <c r="AT538" i="10" s="1"/>
  <c r="V539" i="10"/>
  <c r="AH539" i="10" s="1"/>
  <c r="AT539" i="10" s="1"/>
  <c r="V540" i="10"/>
  <c r="AH540" i="10" s="1"/>
  <c r="AT540" i="10" s="1"/>
  <c r="V541" i="10"/>
  <c r="AH541" i="10" s="1"/>
  <c r="AT541" i="10" s="1"/>
  <c r="V542" i="10"/>
  <c r="AH542" i="10" s="1"/>
  <c r="AT542" i="10" s="1"/>
  <c r="V543" i="10"/>
  <c r="AH543" i="10" s="1"/>
  <c r="AT543" i="10" s="1"/>
  <c r="V544" i="10"/>
  <c r="AH544" i="10" s="1"/>
  <c r="AT544" i="10" s="1"/>
  <c r="V545" i="10"/>
  <c r="AH545" i="10" s="1"/>
  <c r="AT545" i="10" s="1"/>
  <c r="V546" i="10"/>
  <c r="AH546" i="10" s="1"/>
  <c r="AT546" i="10" s="1"/>
  <c r="V547" i="10"/>
  <c r="AH547" i="10" s="1"/>
  <c r="AT547" i="10" s="1"/>
  <c r="V548" i="10"/>
  <c r="AH548" i="10" s="1"/>
  <c r="AT548" i="10" s="1"/>
  <c r="V549" i="10"/>
  <c r="AH549" i="10" s="1"/>
  <c r="AT549" i="10" s="1"/>
  <c r="V550" i="10"/>
  <c r="AH550" i="10" s="1"/>
  <c r="AT550" i="10" s="1"/>
  <c r="V551" i="10"/>
  <c r="AH551" i="10" s="1"/>
  <c r="AT551" i="10" s="1"/>
  <c r="V552" i="10"/>
  <c r="AH552" i="10" s="1"/>
  <c r="AT552" i="10" s="1"/>
  <c r="V420" i="10"/>
  <c r="AH420" i="10" s="1"/>
  <c r="AT420" i="10" s="1"/>
  <c r="V421" i="10"/>
  <c r="AH421" i="10" s="1"/>
  <c r="AT421" i="10" s="1"/>
  <c r="V422" i="10"/>
  <c r="AH422" i="10" s="1"/>
  <c r="AT422" i="10" s="1"/>
  <c r="V423" i="10"/>
  <c r="AH423" i="10" s="1"/>
  <c r="AT423" i="10" s="1"/>
  <c r="V424" i="10"/>
  <c r="AH424" i="10" s="1"/>
  <c r="AT424" i="10" s="1"/>
  <c r="V425" i="10"/>
  <c r="AH425" i="10" s="1"/>
  <c r="AT425" i="10" s="1"/>
  <c r="V426" i="10"/>
  <c r="AH426" i="10" s="1"/>
  <c r="AT426" i="10" s="1"/>
  <c r="V427" i="10"/>
  <c r="AH427" i="10" s="1"/>
  <c r="AT427" i="10" s="1"/>
  <c r="V428" i="10"/>
  <c r="AH428" i="10" s="1"/>
  <c r="AT428" i="10" s="1"/>
  <c r="V429" i="10"/>
  <c r="AH429" i="10" s="1"/>
  <c r="AT429" i="10" s="1"/>
  <c r="V430" i="10"/>
  <c r="AH430" i="10" s="1"/>
  <c r="AT430" i="10" s="1"/>
  <c r="V431" i="10"/>
  <c r="AH431" i="10" s="1"/>
  <c r="AT431" i="10" s="1"/>
  <c r="V432" i="10"/>
  <c r="AH432" i="10" s="1"/>
  <c r="AT432" i="10" s="1"/>
  <c r="V434" i="10"/>
  <c r="AH434" i="10" s="1"/>
  <c r="AT434" i="10" s="1"/>
  <c r="V435" i="10"/>
  <c r="AH435" i="10" s="1"/>
  <c r="AT435" i="10" s="1"/>
  <c r="V436" i="10"/>
  <c r="AH436" i="10" s="1"/>
  <c r="AT436" i="10" s="1"/>
  <c r="V437" i="10"/>
  <c r="AH437" i="10" s="1"/>
  <c r="AT437" i="10" s="1"/>
  <c r="V438" i="10"/>
  <c r="AH438" i="10" s="1"/>
  <c r="AT438" i="10" s="1"/>
  <c r="V439" i="10"/>
  <c r="AH439" i="10" s="1"/>
  <c r="AT439" i="10" s="1"/>
  <c r="V440" i="10"/>
  <c r="AH440" i="10" s="1"/>
  <c r="AT440" i="10" s="1"/>
  <c r="V441" i="10"/>
  <c r="AH441" i="10" s="1"/>
  <c r="AT441" i="10" s="1"/>
  <c r="V442" i="10"/>
  <c r="AH442" i="10" s="1"/>
  <c r="AT442" i="10" s="1"/>
  <c r="V443" i="10"/>
  <c r="AH443" i="10" s="1"/>
  <c r="AT443" i="10" s="1"/>
  <c r="V444" i="10"/>
  <c r="AH444" i="10" s="1"/>
  <c r="AT444" i="10" s="1"/>
  <c r="V445" i="10"/>
  <c r="AH445" i="10" s="1"/>
  <c r="AT445" i="10" s="1"/>
  <c r="V446" i="10"/>
  <c r="AH446" i="10" s="1"/>
  <c r="AT446" i="10" s="1"/>
  <c r="V447" i="10"/>
  <c r="AH447" i="10" s="1"/>
  <c r="AT447" i="10" s="1"/>
  <c r="V448" i="10"/>
  <c r="AH448" i="10" s="1"/>
  <c r="AT448" i="10" s="1"/>
  <c r="V449" i="10"/>
  <c r="AH449" i="10" s="1"/>
  <c r="AT449" i="10" s="1"/>
  <c r="V450" i="10"/>
  <c r="AH450" i="10" s="1"/>
  <c r="AT450" i="10" s="1"/>
  <c r="V451" i="10"/>
  <c r="AH451" i="10" s="1"/>
  <c r="AT451" i="10" s="1"/>
  <c r="V452" i="10"/>
  <c r="AH452" i="10" s="1"/>
  <c r="AT452" i="10" s="1"/>
  <c r="V453" i="10"/>
  <c r="AH453" i="10" s="1"/>
  <c r="AT453" i="10" s="1"/>
  <c r="V454" i="10"/>
  <c r="AH454" i="10" s="1"/>
  <c r="AT454" i="10" s="1"/>
  <c r="V455" i="10"/>
  <c r="AH455" i="10" s="1"/>
  <c r="AT455" i="10" s="1"/>
  <c r="V456" i="10"/>
  <c r="AH456" i="10" s="1"/>
  <c r="AT456" i="10" s="1"/>
  <c r="V457" i="10"/>
  <c r="AH457" i="10" s="1"/>
  <c r="AT457" i="10" s="1"/>
  <c r="V458" i="10"/>
  <c r="AH458" i="10" s="1"/>
  <c r="AT458" i="10" s="1"/>
  <c r="V459" i="10"/>
  <c r="AH459" i="10" s="1"/>
  <c r="AT459" i="10" s="1"/>
  <c r="V460" i="10"/>
  <c r="AH460" i="10" s="1"/>
  <c r="AT460" i="10" s="1"/>
  <c r="V461" i="10"/>
  <c r="AH461" i="10" s="1"/>
  <c r="AT461" i="10" s="1"/>
  <c r="V462" i="10"/>
  <c r="AH462" i="10" s="1"/>
  <c r="AT462" i="10" s="1"/>
  <c r="V463" i="10"/>
  <c r="AH463" i="10" s="1"/>
  <c r="AT463" i="10" s="1"/>
  <c r="V464" i="10"/>
  <c r="AH464" i="10" s="1"/>
  <c r="AT464" i="10" s="1"/>
  <c r="V465" i="10"/>
  <c r="AH465" i="10" s="1"/>
  <c r="AT465" i="10" s="1"/>
  <c r="V466" i="10"/>
  <c r="AH466" i="10" s="1"/>
  <c r="AT466" i="10" s="1"/>
  <c r="V467" i="10"/>
  <c r="AH467" i="10" s="1"/>
  <c r="AT467" i="10" s="1"/>
  <c r="V468" i="10"/>
  <c r="AH468" i="10" s="1"/>
  <c r="AT468" i="10" s="1"/>
  <c r="V469" i="10"/>
  <c r="AH469" i="10" s="1"/>
  <c r="AT469" i="10" s="1"/>
  <c r="V470" i="10"/>
  <c r="AH470" i="10" s="1"/>
  <c r="AT470" i="10" s="1"/>
  <c r="V471" i="10"/>
  <c r="AH471" i="10" s="1"/>
  <c r="AT471" i="10" s="1"/>
  <c r="V472" i="10"/>
  <c r="AH472" i="10" s="1"/>
  <c r="AT472" i="10" s="1"/>
  <c r="V473" i="10"/>
  <c r="AH473" i="10" s="1"/>
  <c r="AT473" i="10" s="1"/>
  <c r="V474" i="10"/>
  <c r="AH474" i="10" s="1"/>
  <c r="AT474" i="10" s="1"/>
  <c r="V475" i="10"/>
  <c r="AH475" i="10" s="1"/>
  <c r="AT475" i="10" s="1"/>
  <c r="V476" i="10"/>
  <c r="AH476" i="10" s="1"/>
  <c r="AT476" i="10" s="1"/>
  <c r="V477" i="10"/>
  <c r="AH477" i="10" s="1"/>
  <c r="AT477" i="10" s="1"/>
  <c r="V478" i="10"/>
  <c r="AH478" i="10" s="1"/>
  <c r="AT478" i="10" s="1"/>
  <c r="V479" i="10"/>
  <c r="AH479" i="10" s="1"/>
  <c r="AT479" i="10" s="1"/>
  <c r="V480" i="10"/>
  <c r="AH480" i="10" s="1"/>
  <c r="AT480" i="10" s="1"/>
  <c r="V481" i="10"/>
  <c r="AH481" i="10" s="1"/>
  <c r="AT481" i="10" s="1"/>
  <c r="V482" i="10"/>
  <c r="AH482" i="10" s="1"/>
  <c r="AT482" i="10" s="1"/>
  <c r="V483" i="10"/>
  <c r="AH483" i="10" s="1"/>
  <c r="AT483" i="10" s="1"/>
  <c r="V484" i="10"/>
  <c r="AH484" i="10" s="1"/>
  <c r="AT484" i="10" s="1"/>
  <c r="V485" i="10"/>
  <c r="AH485" i="10" s="1"/>
  <c r="AT485" i="10" s="1"/>
  <c r="V734" i="10"/>
  <c r="AH734" i="10" s="1"/>
  <c r="AT734" i="10" s="1"/>
  <c r="V735" i="10"/>
  <c r="AH735" i="10" s="1"/>
  <c r="AT735" i="10" s="1"/>
  <c r="V736" i="10"/>
  <c r="AH736" i="10" s="1"/>
  <c r="AT736" i="10" s="1"/>
  <c r="V737" i="10"/>
  <c r="AH737" i="10" s="1"/>
  <c r="AT737" i="10" s="1"/>
  <c r="V738" i="10"/>
  <c r="AH738" i="10" s="1"/>
  <c r="AT738" i="10" s="1"/>
  <c r="V739" i="10"/>
  <c r="AH739" i="10" s="1"/>
  <c r="AT739" i="10" s="1"/>
  <c r="V740" i="10"/>
  <c r="AH740" i="10" s="1"/>
  <c r="AT740" i="10" s="1"/>
  <c r="V741" i="10"/>
  <c r="AH741" i="10" s="1"/>
  <c r="AT741" i="10" s="1"/>
  <c r="V742" i="10"/>
  <c r="AH742" i="10" s="1"/>
  <c r="AT742" i="10" s="1"/>
  <c r="V743" i="10"/>
  <c r="AH743" i="10" s="1"/>
  <c r="AT743" i="10" s="1"/>
  <c r="V744" i="10"/>
  <c r="AH744" i="10" s="1"/>
  <c r="AT744" i="10" s="1"/>
  <c r="V745" i="10"/>
  <c r="AH745" i="10" s="1"/>
  <c r="AT745" i="10" s="1"/>
  <c r="V746" i="10"/>
  <c r="AH746" i="10" s="1"/>
  <c r="AT746" i="10" s="1"/>
  <c r="V747" i="10"/>
  <c r="AH747" i="10" s="1"/>
  <c r="AT747" i="10" s="1"/>
  <c r="V748" i="10"/>
  <c r="AH748" i="10" s="1"/>
  <c r="AT748" i="10" s="1"/>
  <c r="V749" i="10"/>
  <c r="AH749" i="10" s="1"/>
  <c r="AT749" i="10" s="1"/>
  <c r="V750" i="10"/>
  <c r="AH750" i="10" s="1"/>
  <c r="AT750" i="10" s="1"/>
  <c r="V751" i="10"/>
  <c r="AH751" i="10" s="1"/>
  <c r="AT751" i="10" s="1"/>
  <c r="V752" i="10"/>
  <c r="AH752" i="10" s="1"/>
  <c r="AT752" i="10" s="1"/>
  <c r="V753" i="10"/>
  <c r="AH753" i="10" s="1"/>
  <c r="AT753" i="10" s="1"/>
  <c r="V754" i="10"/>
  <c r="AH754" i="10" s="1"/>
  <c r="AT754" i="10" s="1"/>
  <c r="V755" i="10"/>
  <c r="AH755" i="10" s="1"/>
  <c r="AT755" i="10" s="1"/>
  <c r="V756" i="10"/>
  <c r="AH756" i="10" s="1"/>
  <c r="AT756" i="10" s="1"/>
  <c r="V757" i="10"/>
  <c r="AH757" i="10" s="1"/>
  <c r="AT757" i="10" s="1"/>
  <c r="V758" i="10"/>
  <c r="AH758" i="10" s="1"/>
  <c r="AT758" i="10" s="1"/>
  <c r="V759" i="10"/>
  <c r="AH759" i="10" s="1"/>
  <c r="AT759" i="10" s="1"/>
  <c r="V760" i="10"/>
  <c r="AH760" i="10" s="1"/>
  <c r="AT760" i="10" s="1"/>
  <c r="V761" i="10"/>
  <c r="AH761" i="10" s="1"/>
  <c r="AT761" i="10" s="1"/>
  <c r="V762" i="10"/>
  <c r="AH762" i="10" s="1"/>
  <c r="AT762" i="10" s="1"/>
  <c r="V763" i="10"/>
  <c r="AH763" i="10" s="1"/>
  <c r="AT763" i="10" s="1"/>
  <c r="V764" i="10"/>
  <c r="AH764" i="10" s="1"/>
  <c r="AT764" i="10" s="1"/>
  <c r="V765" i="10"/>
  <c r="AH765" i="10" s="1"/>
  <c r="AT765" i="10" s="1"/>
  <c r="V766" i="10"/>
  <c r="AH766" i="10" s="1"/>
  <c r="AT766" i="10" s="1"/>
  <c r="V767" i="10"/>
  <c r="AH767" i="10" s="1"/>
  <c r="AT767" i="10" s="1"/>
  <c r="V768" i="10"/>
  <c r="AH768" i="10" s="1"/>
  <c r="AT768" i="10" s="1"/>
  <c r="V769" i="10"/>
  <c r="AH769" i="10" s="1"/>
  <c r="AT769" i="10" s="1"/>
  <c r="V770" i="10"/>
  <c r="AH770" i="10" s="1"/>
  <c r="AT770" i="10" s="1"/>
  <c r="V771" i="10"/>
  <c r="AH771" i="10" s="1"/>
  <c r="AT771" i="10" s="1"/>
  <c r="V772" i="10"/>
  <c r="AH772" i="10" s="1"/>
  <c r="AT772" i="10" s="1"/>
  <c r="V773" i="10"/>
  <c r="AH773" i="10" s="1"/>
  <c r="AT773" i="10" s="1"/>
  <c r="V774" i="10"/>
  <c r="AH774" i="10" s="1"/>
  <c r="AT774" i="10" s="1"/>
  <c r="V775" i="10"/>
  <c r="AH775" i="10" s="1"/>
  <c r="AT775" i="10" s="1"/>
  <c r="V776" i="10"/>
  <c r="AH776" i="10" s="1"/>
  <c r="AT776" i="10" s="1"/>
  <c r="V777" i="10"/>
  <c r="AH777" i="10" s="1"/>
  <c r="AT777" i="10" s="1"/>
  <c r="V778" i="10"/>
  <c r="AH778" i="10" s="1"/>
  <c r="AT778" i="10" s="1"/>
  <c r="V779" i="10"/>
  <c r="AH779" i="10" s="1"/>
  <c r="AT779" i="10" s="1"/>
  <c r="V780" i="10"/>
  <c r="AH780" i="10" s="1"/>
  <c r="AT780" i="10" s="1"/>
  <c r="V781" i="10"/>
  <c r="AH781" i="10" s="1"/>
  <c r="AT781" i="10" s="1"/>
  <c r="V782" i="10"/>
  <c r="AH782" i="10" s="1"/>
  <c r="AT782" i="10" s="1"/>
  <c r="V783" i="10"/>
  <c r="AH783" i="10" s="1"/>
  <c r="AT783" i="10" s="1"/>
  <c r="V784" i="10"/>
  <c r="AH784" i="10" s="1"/>
  <c r="AT784" i="10" s="1"/>
  <c r="V787" i="10"/>
  <c r="AH787" i="10" s="1"/>
  <c r="AT787" i="10" s="1"/>
  <c r="V788" i="10"/>
  <c r="AH788" i="10" s="1"/>
  <c r="AT788" i="10" s="1"/>
  <c r="V789" i="10"/>
  <c r="AH789" i="10" s="1"/>
  <c r="AT789" i="10" s="1"/>
  <c r="V790" i="10"/>
  <c r="AH790" i="10" s="1"/>
  <c r="AT790" i="10" s="1"/>
  <c r="V791" i="10"/>
  <c r="AH791" i="10" s="1"/>
  <c r="AT791" i="10" s="1"/>
  <c r="V792" i="10"/>
  <c r="AH792" i="10" s="1"/>
  <c r="AT792" i="10" s="1"/>
  <c r="V794" i="10"/>
  <c r="AH794" i="10" s="1"/>
  <c r="AT794" i="10" s="1"/>
  <c r="V795" i="10"/>
  <c r="AH795" i="10" s="1"/>
  <c r="AT795" i="10" s="1"/>
  <c r="V796" i="10"/>
  <c r="AH796" i="10" s="1"/>
  <c r="AT796" i="10" s="1"/>
  <c r="V797" i="10"/>
  <c r="AH797" i="10" s="1"/>
  <c r="AT797" i="10" s="1"/>
  <c r="V798" i="10"/>
  <c r="AH798" i="10" s="1"/>
  <c r="AT798" i="10" s="1"/>
  <c r="V799" i="10"/>
  <c r="AH799" i="10" s="1"/>
  <c r="AT799" i="10" s="1"/>
  <c r="V800" i="10"/>
  <c r="AH800" i="10" s="1"/>
  <c r="AT800" i="10" s="1"/>
  <c r="V801" i="10"/>
  <c r="AH801" i="10" s="1"/>
  <c r="AT801" i="10" s="1"/>
  <c r="V802" i="10"/>
  <c r="AH802" i="10" s="1"/>
  <c r="AT802" i="10" s="1"/>
  <c r="V803" i="10"/>
  <c r="AH803" i="10" s="1"/>
  <c r="AT803" i="10" s="1"/>
  <c r="V804" i="10"/>
  <c r="AH804" i="10" s="1"/>
  <c r="AT804" i="10" s="1"/>
  <c r="V805" i="10"/>
  <c r="AH805" i="10" s="1"/>
  <c r="AT805" i="10" s="1"/>
  <c r="V806" i="10"/>
  <c r="AH806" i="10" s="1"/>
  <c r="AT806" i="10" s="1"/>
  <c r="V807" i="10"/>
  <c r="AH807" i="10" s="1"/>
  <c r="AT807" i="10" s="1"/>
  <c r="V808" i="10"/>
  <c r="AH808" i="10" s="1"/>
  <c r="AT808" i="10" s="1"/>
  <c r="V809" i="10"/>
  <c r="AH809" i="10" s="1"/>
  <c r="AT809" i="10" s="1"/>
  <c r="V810" i="10"/>
  <c r="AH810" i="10" s="1"/>
  <c r="AT810" i="10" s="1"/>
  <c r="V811" i="10"/>
  <c r="AH811" i="10" s="1"/>
  <c r="AT811" i="10" s="1"/>
  <c r="V812" i="10"/>
  <c r="AH812" i="10" s="1"/>
  <c r="AT812" i="10" s="1"/>
  <c r="V813" i="10"/>
  <c r="AH813" i="10" s="1"/>
  <c r="AT813" i="10" s="1"/>
  <c r="V814" i="10"/>
  <c r="AH814" i="10" s="1"/>
  <c r="AT814" i="10" s="1"/>
  <c r="V815" i="10"/>
  <c r="AH815" i="10" s="1"/>
  <c r="AT815" i="10" s="1"/>
  <c r="V816" i="10"/>
  <c r="AH816" i="10" s="1"/>
  <c r="AT816" i="10" s="1"/>
  <c r="V817" i="10"/>
  <c r="AH817" i="10" s="1"/>
  <c r="AT817" i="10" s="1"/>
  <c r="V818" i="10"/>
  <c r="AH818" i="10" s="1"/>
  <c r="AT818" i="10" s="1"/>
  <c r="V556" i="10"/>
  <c r="AH556" i="10" s="1"/>
  <c r="AT556" i="10" s="1"/>
  <c r="V557" i="10"/>
  <c r="AH557" i="10" s="1"/>
  <c r="AT557" i="10" s="1"/>
  <c r="V558" i="10"/>
  <c r="AH558" i="10" s="1"/>
  <c r="AT558" i="10" s="1"/>
  <c r="V559" i="10"/>
  <c r="AH559" i="10" s="1"/>
  <c r="AT559" i="10" s="1"/>
  <c r="V560" i="10"/>
  <c r="AH560" i="10" s="1"/>
  <c r="AT560" i="10" s="1"/>
  <c r="V561" i="10"/>
  <c r="AH561" i="10" s="1"/>
  <c r="AT561" i="10" s="1"/>
  <c r="V562" i="10"/>
  <c r="AH562" i="10" s="1"/>
  <c r="AT562" i="10" s="1"/>
  <c r="V563" i="10"/>
  <c r="AH563" i="10" s="1"/>
  <c r="AT563" i="10" s="1"/>
  <c r="V564" i="10"/>
  <c r="AH564" i="10" s="1"/>
  <c r="AT564" i="10" s="1"/>
  <c r="V566" i="10"/>
  <c r="AH566" i="10" s="1"/>
  <c r="AT566" i="10" s="1"/>
  <c r="V567" i="10"/>
  <c r="AH567" i="10" s="1"/>
  <c r="AT567" i="10" s="1"/>
  <c r="V568" i="10"/>
  <c r="AH568" i="10" s="1"/>
  <c r="AT568" i="10" s="1"/>
  <c r="V569" i="10"/>
  <c r="AH569" i="10" s="1"/>
  <c r="AT569" i="10" s="1"/>
  <c r="V570" i="10"/>
  <c r="AH570" i="10" s="1"/>
  <c r="AT570" i="10" s="1"/>
  <c r="V571" i="10"/>
  <c r="AH571" i="10" s="1"/>
  <c r="AT571" i="10" s="1"/>
  <c r="V572" i="10"/>
  <c r="AH572" i="10" s="1"/>
  <c r="AT572" i="10" s="1"/>
  <c r="V573" i="10"/>
  <c r="AH573" i="10" s="1"/>
  <c r="AT573" i="10" s="1"/>
  <c r="V574" i="10"/>
  <c r="AH574" i="10" s="1"/>
  <c r="AT574" i="10" s="1"/>
  <c r="V575" i="10"/>
  <c r="AH575" i="10" s="1"/>
  <c r="AT575" i="10" s="1"/>
  <c r="V576" i="10"/>
  <c r="AH576" i="10" s="1"/>
  <c r="AT576" i="10" s="1"/>
  <c r="V577" i="10"/>
  <c r="AH577" i="10" s="1"/>
  <c r="AT577" i="10" s="1"/>
  <c r="V578" i="10"/>
  <c r="AH578" i="10" s="1"/>
  <c r="AT578" i="10" s="1"/>
  <c r="V579" i="10"/>
  <c r="AH579" i="10" s="1"/>
  <c r="AT579" i="10" s="1"/>
  <c r="V580" i="10"/>
  <c r="AH580" i="10" s="1"/>
  <c r="AT580" i="10" s="1"/>
  <c r="V581" i="10"/>
  <c r="AH581" i="10" s="1"/>
  <c r="AT581" i="10" s="1"/>
  <c r="V582" i="10"/>
  <c r="AH582" i="10" s="1"/>
  <c r="AT582" i="10" s="1"/>
  <c r="V583" i="10"/>
  <c r="AH583" i="10" s="1"/>
  <c r="AT583" i="10" s="1"/>
  <c r="V584" i="10"/>
  <c r="AH584" i="10" s="1"/>
  <c r="AT584" i="10" s="1"/>
  <c r="V585" i="10"/>
  <c r="AH585" i="10" s="1"/>
  <c r="AT585" i="10" s="1"/>
  <c r="V586" i="10"/>
  <c r="AH586" i="10" s="1"/>
  <c r="AT586" i="10" s="1"/>
  <c r="V587" i="10"/>
  <c r="AH587" i="10" s="1"/>
  <c r="AT587" i="10" s="1"/>
  <c r="V588" i="10"/>
  <c r="AH588" i="10" s="1"/>
  <c r="AT588" i="10" s="1"/>
  <c r="V589" i="10"/>
  <c r="AH589" i="10" s="1"/>
  <c r="AT589" i="10" s="1"/>
  <c r="V590" i="10"/>
  <c r="AH590" i="10" s="1"/>
  <c r="AT590" i="10" s="1"/>
  <c r="V591" i="10"/>
  <c r="AH591" i="10" s="1"/>
  <c r="AT591" i="10" s="1"/>
  <c r="V592" i="10"/>
  <c r="AH592" i="10" s="1"/>
  <c r="AT592" i="10" s="1"/>
  <c r="V593" i="10"/>
  <c r="AH593" i="10" s="1"/>
  <c r="AT593" i="10" s="1"/>
  <c r="V594" i="10"/>
  <c r="AH594" i="10" s="1"/>
  <c r="AT594" i="10" s="1"/>
  <c r="V595" i="10"/>
  <c r="AH595" i="10" s="1"/>
  <c r="AT595" i="10" s="1"/>
  <c r="V596" i="10"/>
  <c r="AH596" i="10" s="1"/>
  <c r="AT596" i="10" s="1"/>
  <c r="V597" i="10"/>
  <c r="AH597" i="10" s="1"/>
  <c r="AT597" i="10" s="1"/>
  <c r="V598" i="10"/>
  <c r="AH598" i="10" s="1"/>
  <c r="AT598" i="10" s="1"/>
  <c r="V599" i="10"/>
  <c r="AH599" i="10" s="1"/>
  <c r="AT599" i="10" s="1"/>
  <c r="V600" i="10"/>
  <c r="AH600" i="10" s="1"/>
  <c r="AT600" i="10" s="1"/>
  <c r="V601" i="10"/>
  <c r="AH601" i="10" s="1"/>
  <c r="AT601" i="10" s="1"/>
  <c r="V602" i="10"/>
  <c r="AH602" i="10" s="1"/>
  <c r="AT602" i="10" s="1"/>
  <c r="V486" i="10"/>
  <c r="AH486" i="10" s="1"/>
  <c r="AT486" i="10" s="1"/>
  <c r="V487" i="10"/>
  <c r="AH487" i="10" s="1"/>
  <c r="AT487" i="10" s="1"/>
  <c r="V488" i="10"/>
  <c r="AH488" i="10" s="1"/>
  <c r="AT488" i="10" s="1"/>
  <c r="V489" i="10"/>
  <c r="AH489" i="10" s="1"/>
  <c r="AT489" i="10" s="1"/>
  <c r="V490" i="10"/>
  <c r="AH490" i="10" s="1"/>
  <c r="AT490" i="10" s="1"/>
  <c r="V491" i="10"/>
  <c r="AH491" i="10" s="1"/>
  <c r="AT491" i="10" s="1"/>
  <c r="V492" i="10"/>
  <c r="AH492" i="10" s="1"/>
  <c r="AT492" i="10" s="1"/>
  <c r="V494" i="10"/>
  <c r="AH494" i="10" s="1"/>
  <c r="AT494" i="10" s="1"/>
  <c r="V495" i="10"/>
  <c r="AH495" i="10" s="1"/>
  <c r="AT495" i="10" s="1"/>
  <c r="V496" i="10"/>
  <c r="AH496" i="10" s="1"/>
  <c r="AT496" i="10" s="1"/>
  <c r="V497" i="10"/>
  <c r="AH497" i="10" s="1"/>
  <c r="AT497" i="10" s="1"/>
  <c r="V498" i="10"/>
  <c r="AH498" i="10" s="1"/>
  <c r="AT498" i="10" s="1"/>
  <c r="V499" i="10"/>
  <c r="AH499" i="10" s="1"/>
  <c r="AT499" i="10" s="1"/>
  <c r="V500" i="10"/>
  <c r="AH500" i="10" s="1"/>
  <c r="AT500" i="10" s="1"/>
  <c r="V501" i="10"/>
  <c r="AH501" i="10" s="1"/>
  <c r="AT501" i="10" s="1"/>
  <c r="V502" i="10"/>
  <c r="AH502" i="10" s="1"/>
  <c r="AT502" i="10" s="1"/>
  <c r="V503" i="10"/>
  <c r="AH503" i="10" s="1"/>
  <c r="AT503" i="10" s="1"/>
  <c r="V504" i="10"/>
  <c r="AH504" i="10" s="1"/>
  <c r="AT504" i="10" s="1"/>
  <c r="V505" i="10"/>
  <c r="AH505" i="10" s="1"/>
  <c r="AT505" i="10" s="1"/>
  <c r="V506" i="10"/>
  <c r="AH506" i="10" s="1"/>
  <c r="AT506" i="10" s="1"/>
  <c r="V507" i="10"/>
  <c r="AH507" i="10" s="1"/>
  <c r="AT507" i="10" s="1"/>
  <c r="V508" i="10"/>
  <c r="AH508" i="10" s="1"/>
  <c r="AT508" i="10" s="1"/>
  <c r="V509" i="10"/>
  <c r="AH509" i="10" s="1"/>
  <c r="AT509" i="10" s="1"/>
  <c r="V510" i="10"/>
  <c r="AH510" i="10" s="1"/>
  <c r="AT510" i="10" s="1"/>
  <c r="V511" i="10"/>
  <c r="AH511" i="10" s="1"/>
  <c r="AT511" i="10" s="1"/>
  <c r="V512" i="10"/>
  <c r="AH512" i="10" s="1"/>
  <c r="AT512" i="10" s="1"/>
  <c r="V513" i="10"/>
  <c r="AH513" i="10" s="1"/>
  <c r="AT513" i="10" s="1"/>
  <c r="V514" i="10"/>
  <c r="AH514" i="10" s="1"/>
  <c r="AT514" i="10" s="1"/>
  <c r="V515" i="10"/>
  <c r="AH515" i="10" s="1"/>
  <c r="AT515" i="10" s="1"/>
  <c r="V367" i="10"/>
  <c r="AH367" i="10" s="1"/>
  <c r="AT367" i="10" s="1"/>
  <c r="V368" i="10"/>
  <c r="AH368" i="10" s="1"/>
  <c r="AT368" i="10" s="1"/>
  <c r="V369" i="10"/>
  <c r="AH369" i="10" s="1"/>
  <c r="AT369" i="10" s="1"/>
  <c r="V370" i="10"/>
  <c r="AH370" i="10" s="1"/>
  <c r="AT370" i="10" s="1"/>
  <c r="V371" i="10"/>
  <c r="AH371" i="10" s="1"/>
  <c r="AT371" i="10" s="1"/>
  <c r="V372" i="10"/>
  <c r="AH372" i="10" s="1"/>
  <c r="AT372" i="10" s="1"/>
  <c r="V373" i="10"/>
  <c r="AH373" i="10" s="1"/>
  <c r="AT373" i="10" s="1"/>
  <c r="V374" i="10"/>
  <c r="AH374" i="10" s="1"/>
  <c r="AT374" i="10" s="1"/>
  <c r="V375" i="10"/>
  <c r="AH375" i="10" s="1"/>
  <c r="AT375" i="10" s="1"/>
  <c r="V376" i="10"/>
  <c r="AH376" i="10" s="1"/>
  <c r="AT376" i="10" s="1"/>
  <c r="V378" i="10"/>
  <c r="AH378" i="10" s="1"/>
  <c r="AT378" i="10" s="1"/>
  <c r="V379" i="10"/>
  <c r="AH379" i="10" s="1"/>
  <c r="AT379" i="10" s="1"/>
  <c r="V380" i="10"/>
  <c r="AH380" i="10" s="1"/>
  <c r="AT380" i="10" s="1"/>
  <c r="V381" i="10"/>
  <c r="AH381" i="10" s="1"/>
  <c r="AT381" i="10" s="1"/>
  <c r="V382" i="10"/>
  <c r="AH382" i="10" s="1"/>
  <c r="AT382" i="10" s="1"/>
  <c r="V383" i="10"/>
  <c r="AH383" i="10" s="1"/>
  <c r="AT383" i="10" s="1"/>
  <c r="V384" i="10"/>
  <c r="AH384" i="10" s="1"/>
  <c r="AT384" i="10" s="1"/>
  <c r="V385" i="10"/>
  <c r="AH385" i="10" s="1"/>
  <c r="AT385" i="10" s="1"/>
  <c r="V386" i="10"/>
  <c r="AH386" i="10" s="1"/>
  <c r="AT386" i="10" s="1"/>
  <c r="V387" i="10"/>
  <c r="AH387" i="10" s="1"/>
  <c r="AT387" i="10" s="1"/>
  <c r="V388" i="10"/>
  <c r="AH388" i="10" s="1"/>
  <c r="AT388" i="10" s="1"/>
  <c r="V389" i="10"/>
  <c r="AH389" i="10" s="1"/>
  <c r="AT389" i="10" s="1"/>
  <c r="V390" i="10"/>
  <c r="AH390" i="10" s="1"/>
  <c r="AT390" i="10" s="1"/>
  <c r="V391" i="10"/>
  <c r="AH391" i="10" s="1"/>
  <c r="AT391" i="10" s="1"/>
  <c r="V392" i="10"/>
  <c r="AH392" i="10" s="1"/>
  <c r="AT392" i="10" s="1"/>
  <c r="V393" i="10"/>
  <c r="AH393" i="10" s="1"/>
  <c r="AT393" i="10" s="1"/>
  <c r="V394" i="10"/>
  <c r="AH394" i="10" s="1"/>
  <c r="AT394" i="10" s="1"/>
  <c r="V395" i="10"/>
  <c r="AH395" i="10" s="1"/>
  <c r="AT395" i="10" s="1"/>
  <c r="V396" i="10"/>
  <c r="AH396" i="10" s="1"/>
  <c r="AT396" i="10" s="1"/>
  <c r="V397" i="10"/>
  <c r="AH397" i="10" s="1"/>
  <c r="AT397" i="10" s="1"/>
  <c r="V398" i="10"/>
  <c r="AH398" i="10" s="1"/>
  <c r="AT398" i="10" s="1"/>
  <c r="V399" i="10"/>
  <c r="AH399" i="10" s="1"/>
  <c r="AT399" i="10" s="1"/>
  <c r="V400" i="10"/>
  <c r="AH400" i="10" s="1"/>
  <c r="AT400" i="10" s="1"/>
  <c r="V401" i="10"/>
  <c r="AH401" i="10" s="1"/>
  <c r="AT401" i="10" s="1"/>
  <c r="V402" i="10"/>
  <c r="AH402" i="10" s="1"/>
  <c r="AT402" i="10" s="1"/>
  <c r="V403" i="10"/>
  <c r="AH403" i="10" s="1"/>
  <c r="AT403" i="10" s="1"/>
  <c r="V404" i="10"/>
  <c r="AH404" i="10" s="1"/>
  <c r="AT404" i="10" s="1"/>
  <c r="V405" i="10"/>
  <c r="AH405" i="10" s="1"/>
  <c r="AT405" i="10" s="1"/>
  <c r="V406" i="10"/>
  <c r="AH406" i="10" s="1"/>
  <c r="AT406" i="10" s="1"/>
  <c r="V407" i="10"/>
  <c r="AH407" i="10" s="1"/>
  <c r="AT407" i="10" s="1"/>
  <c r="V408" i="10"/>
  <c r="AH408" i="10" s="1"/>
  <c r="AT408" i="10" s="1"/>
  <c r="V409" i="10"/>
  <c r="AH409" i="10" s="1"/>
  <c r="AT409" i="10" s="1"/>
  <c r="V410" i="10"/>
  <c r="AH410" i="10" s="1"/>
  <c r="AT410" i="10" s="1"/>
  <c r="V411" i="10"/>
  <c r="AH411" i="10" s="1"/>
  <c r="AT411" i="10" s="1"/>
  <c r="V412" i="10"/>
  <c r="AH412" i="10" s="1"/>
  <c r="AT412" i="10" s="1"/>
  <c r="V413" i="10"/>
  <c r="AH413" i="10" s="1"/>
  <c r="AT413" i="10" s="1"/>
  <c r="V414" i="10"/>
  <c r="AH414" i="10" s="1"/>
  <c r="AT414" i="10" s="1"/>
  <c r="V415" i="10"/>
  <c r="AH415" i="10" s="1"/>
  <c r="AT415" i="10" s="1"/>
  <c r="V416" i="10"/>
  <c r="AH416" i="10" s="1"/>
  <c r="AT416" i="10" s="1"/>
  <c r="V417" i="10"/>
  <c r="AH417" i="10" s="1"/>
  <c r="AT417" i="10" s="1"/>
  <c r="V418" i="10"/>
  <c r="AH418" i="10" s="1"/>
  <c r="AT418" i="10" s="1"/>
  <c r="V419" i="10"/>
  <c r="AH419" i="10" s="1"/>
  <c r="AT419" i="10" s="1"/>
  <c r="V609" i="10"/>
  <c r="AH609" i="10" s="1"/>
  <c r="AT609" i="10" s="1"/>
  <c r="V610" i="10"/>
  <c r="AH610" i="10" s="1"/>
  <c r="AT610" i="10" s="1"/>
  <c r="V611" i="10"/>
  <c r="AH611" i="10" s="1"/>
  <c r="AT611" i="10" s="1"/>
  <c r="V612" i="10"/>
  <c r="AH612" i="10" s="1"/>
  <c r="AT612" i="10" s="1"/>
  <c r="V613" i="10"/>
  <c r="AH613" i="10" s="1"/>
  <c r="AT613" i="10" s="1"/>
  <c r="V614" i="10"/>
  <c r="AH614" i="10" s="1"/>
  <c r="AT614" i="10" s="1"/>
  <c r="V615" i="10"/>
  <c r="AH615" i="10" s="1"/>
  <c r="AT615" i="10" s="1"/>
  <c r="V616" i="10"/>
  <c r="AH616" i="10" s="1"/>
  <c r="AT616" i="10" s="1"/>
  <c r="V617" i="10"/>
  <c r="AH617" i="10" s="1"/>
  <c r="AT617" i="10" s="1"/>
  <c r="V618" i="10"/>
  <c r="AH618" i="10" s="1"/>
  <c r="AT618" i="10" s="1"/>
  <c r="V619" i="10"/>
  <c r="AH619" i="10" s="1"/>
  <c r="AT619" i="10" s="1"/>
  <c r="V620" i="10"/>
  <c r="AH620" i="10" s="1"/>
  <c r="AT620" i="10" s="1"/>
  <c r="V621" i="10"/>
  <c r="AH621" i="10" s="1"/>
  <c r="AT621" i="10" s="1"/>
  <c r="V622" i="10"/>
  <c r="AH622" i="10" s="1"/>
  <c r="AT622" i="10" s="1"/>
  <c r="V623" i="10"/>
  <c r="AH623" i="10" s="1"/>
  <c r="AT623" i="10" s="1"/>
  <c r="V624" i="10"/>
  <c r="AH624" i="10" s="1"/>
  <c r="AT624" i="10" s="1"/>
  <c r="V625" i="10"/>
  <c r="AH625" i="10" s="1"/>
  <c r="AT625" i="10" s="1"/>
  <c r="V626" i="10"/>
  <c r="AH626" i="10" s="1"/>
  <c r="AT626" i="10" s="1"/>
  <c r="V627" i="10"/>
  <c r="AH627" i="10" s="1"/>
  <c r="AT627" i="10" s="1"/>
  <c r="V628" i="10"/>
  <c r="AH628" i="10" s="1"/>
  <c r="AT628" i="10" s="1"/>
  <c r="V629" i="10"/>
  <c r="AH629" i="10" s="1"/>
  <c r="AT629" i="10" s="1"/>
  <c r="V630" i="10"/>
  <c r="AH630" i="10" s="1"/>
  <c r="AT630" i="10" s="1"/>
  <c r="V631" i="10"/>
  <c r="AH631" i="10" s="1"/>
  <c r="AT631" i="10" s="1"/>
  <c r="V632" i="10"/>
  <c r="AH632" i="10" s="1"/>
  <c r="AT632" i="10" s="1"/>
  <c r="V633" i="10"/>
  <c r="AH633" i="10" s="1"/>
  <c r="AT633" i="10" s="1"/>
  <c r="V634" i="10"/>
  <c r="AH634" i="10" s="1"/>
  <c r="AT634" i="10" s="1"/>
  <c r="V635" i="10"/>
  <c r="AH635" i="10" s="1"/>
  <c r="AT635" i="10" s="1"/>
  <c r="V636" i="10"/>
  <c r="AH636" i="10" s="1"/>
  <c r="AT636" i="10" s="1"/>
  <c r="V637" i="10"/>
  <c r="AH637" i="10" s="1"/>
  <c r="AT637" i="10" s="1"/>
  <c r="V638" i="10"/>
  <c r="AH638" i="10" s="1"/>
  <c r="AT638" i="10" s="1"/>
  <c r="V639" i="10"/>
  <c r="AH639" i="10" s="1"/>
  <c r="AT639" i="10" s="1"/>
  <c r="V640" i="10"/>
  <c r="AH640" i="10" s="1"/>
  <c r="AT640" i="10" s="1"/>
  <c r="V641" i="10"/>
  <c r="AH641" i="10" s="1"/>
  <c r="AT641" i="10" s="1"/>
  <c r="V642" i="10"/>
  <c r="AH642" i="10" s="1"/>
  <c r="AT642" i="10" s="1"/>
  <c r="V643" i="10"/>
  <c r="AH643" i="10" s="1"/>
  <c r="AT643" i="10" s="1"/>
  <c r="V644" i="10"/>
  <c r="AH644" i="10" s="1"/>
  <c r="AT644" i="10" s="1"/>
  <c r="V645" i="10"/>
  <c r="AH645" i="10" s="1"/>
  <c r="AT645" i="10" s="1"/>
  <c r="V646" i="10"/>
  <c r="AH646" i="10" s="1"/>
  <c r="AT646" i="10" s="1"/>
  <c r="V647" i="10"/>
  <c r="AH647" i="10" s="1"/>
  <c r="AT647" i="10" s="1"/>
  <c r="V648" i="10"/>
  <c r="AH648" i="10" s="1"/>
  <c r="AT648" i="10" s="1"/>
  <c r="V649" i="10"/>
  <c r="AH649" i="10" s="1"/>
  <c r="AT649" i="10" s="1"/>
  <c r="V650" i="10"/>
  <c r="AH650" i="10" s="1"/>
  <c r="AT650" i="10" s="1"/>
  <c r="V651" i="10"/>
  <c r="AH651" i="10" s="1"/>
  <c r="AT651" i="10" s="1"/>
  <c r="V652" i="10"/>
  <c r="AH652" i="10" s="1"/>
  <c r="AT652" i="10" s="1"/>
  <c r="V653" i="10"/>
  <c r="AH653" i="10" s="1"/>
  <c r="AT653" i="10" s="1"/>
  <c r="V654" i="10"/>
  <c r="AH654" i="10" s="1"/>
  <c r="AT654" i="10" s="1"/>
  <c r="V655" i="10"/>
  <c r="AH655" i="10" s="1"/>
  <c r="AT655" i="10" s="1"/>
  <c r="V656" i="10"/>
  <c r="AH656" i="10" s="1"/>
  <c r="AT656" i="10" s="1"/>
  <c r="V657" i="10"/>
  <c r="AH657" i="10" s="1"/>
  <c r="AT657" i="10" s="1"/>
  <c r="V658" i="10"/>
  <c r="AH658" i="10" s="1"/>
  <c r="AT658" i="10" s="1"/>
  <c r="V659" i="10"/>
  <c r="AH659" i="10" s="1"/>
  <c r="AT659" i="10" s="1"/>
  <c r="V660" i="10"/>
  <c r="AH660" i="10" s="1"/>
  <c r="AT660" i="10" s="1"/>
  <c r="V661" i="10"/>
  <c r="AH661" i="10" s="1"/>
  <c r="AT661" i="10" s="1"/>
  <c r="V662" i="10"/>
  <c r="AH662" i="10" s="1"/>
  <c r="AT662" i="10" s="1"/>
  <c r="V663" i="10"/>
  <c r="AH663" i="10" s="1"/>
  <c r="AT663" i="10" s="1"/>
  <c r="V664" i="10"/>
  <c r="AH664" i="10" s="1"/>
  <c r="AT664" i="10" s="1"/>
  <c r="V665" i="10"/>
  <c r="AH665" i="10" s="1"/>
  <c r="AT665" i="10" s="1"/>
  <c r="V666" i="10"/>
  <c r="AH666" i="10" s="1"/>
  <c r="AT666" i="10" s="1"/>
  <c r="V667" i="10"/>
  <c r="AH667" i="10" s="1"/>
  <c r="AT667" i="10" s="1"/>
  <c r="V218" i="10"/>
  <c r="AH218" i="10" s="1"/>
  <c r="AT218" i="10" s="1"/>
  <c r="V219" i="10"/>
  <c r="AH219" i="10" s="1"/>
  <c r="AT219" i="10" s="1"/>
  <c r="V220" i="10"/>
  <c r="AH220" i="10" s="1"/>
  <c r="AT220" i="10" s="1"/>
  <c r="V222" i="10"/>
  <c r="AH222" i="10" s="1"/>
  <c r="AT222" i="10" s="1"/>
  <c r="V223" i="10"/>
  <c r="AH223" i="10" s="1"/>
  <c r="AT223" i="10" s="1"/>
  <c r="V224" i="10"/>
  <c r="AH224" i="10" s="1"/>
  <c r="AT224" i="10" s="1"/>
  <c r="V225" i="10"/>
  <c r="AH225" i="10" s="1"/>
  <c r="AT225" i="10" s="1"/>
  <c r="V226" i="10"/>
  <c r="AH226" i="10" s="1"/>
  <c r="AT226" i="10" s="1"/>
  <c r="V227" i="10"/>
  <c r="AH227" i="10" s="1"/>
  <c r="AT227" i="10" s="1"/>
  <c r="V228" i="10"/>
  <c r="AH228" i="10" s="1"/>
  <c r="AT228" i="10" s="1"/>
  <c r="V229" i="10"/>
  <c r="AH229" i="10" s="1"/>
  <c r="AT229" i="10" s="1"/>
  <c r="V230" i="10"/>
  <c r="AH230" i="10" s="1"/>
  <c r="AT230" i="10" s="1"/>
  <c r="V231" i="10"/>
  <c r="AH231" i="10" s="1"/>
  <c r="AT231" i="10" s="1"/>
  <c r="V232" i="10"/>
  <c r="AH232" i="10" s="1"/>
  <c r="AT232" i="10" s="1"/>
  <c r="V233" i="10"/>
  <c r="AH233" i="10" s="1"/>
  <c r="AT233" i="10" s="1"/>
  <c r="V234" i="10"/>
  <c r="AH234" i="10" s="1"/>
  <c r="AT234" i="10" s="1"/>
  <c r="V235" i="10"/>
  <c r="AH235" i="10" s="1"/>
  <c r="AT235" i="10" s="1"/>
  <c r="V236" i="10"/>
  <c r="AH236" i="10" s="1"/>
  <c r="AT236" i="10" s="1"/>
  <c r="V237" i="10"/>
  <c r="AH237" i="10" s="1"/>
  <c r="AT237" i="10" s="1"/>
  <c r="V238" i="10"/>
  <c r="AH238" i="10" s="1"/>
  <c r="AT238" i="10" s="1"/>
  <c r="V239" i="10"/>
  <c r="AH239" i="10" s="1"/>
  <c r="AT239" i="10" s="1"/>
  <c r="V240" i="10"/>
  <c r="AH240" i="10" s="1"/>
  <c r="AT240" i="10" s="1"/>
  <c r="V241" i="10"/>
  <c r="AH241" i="10" s="1"/>
  <c r="AT241" i="10" s="1"/>
  <c r="V242" i="10"/>
  <c r="AH242" i="10" s="1"/>
  <c r="AT242" i="10" s="1"/>
  <c r="V243" i="10"/>
  <c r="AH243" i="10" s="1"/>
  <c r="AT243" i="10" s="1"/>
  <c r="V244" i="10"/>
  <c r="AH244" i="10" s="1"/>
  <c r="AT244" i="10" s="1"/>
  <c r="V245" i="10"/>
  <c r="AH245" i="10" s="1"/>
  <c r="AT245" i="10" s="1"/>
  <c r="V246" i="10"/>
  <c r="AH246" i="10" s="1"/>
  <c r="AT246" i="10" s="1"/>
  <c r="V247" i="10"/>
  <c r="AH247" i="10" s="1"/>
  <c r="AT247" i="10" s="1"/>
  <c r="V248" i="10"/>
  <c r="AH248" i="10" s="1"/>
  <c r="AT248" i="10" s="1"/>
  <c r="V249" i="10"/>
  <c r="AH249" i="10" s="1"/>
  <c r="AT249" i="10" s="1"/>
  <c r="V250" i="10"/>
  <c r="AH250" i="10" s="1"/>
  <c r="AT250" i="10" s="1"/>
  <c r="V251" i="10"/>
  <c r="AH251" i="10" s="1"/>
  <c r="AT251" i="10" s="1"/>
  <c r="V252" i="10"/>
  <c r="AH252" i="10" s="1"/>
  <c r="AT252" i="10" s="1"/>
  <c r="V253" i="10"/>
  <c r="AH253" i="10" s="1"/>
  <c r="AT253" i="10" s="1"/>
  <c r="V254" i="10"/>
  <c r="AH254" i="10" s="1"/>
  <c r="AT254" i="10" s="1"/>
  <c r="V255" i="10"/>
  <c r="AH255" i="10" s="1"/>
  <c r="AT255" i="10" s="1"/>
  <c r="V256" i="10"/>
  <c r="AH256" i="10" s="1"/>
  <c r="AT256" i="10" s="1"/>
  <c r="V43" i="10"/>
  <c r="AH43" i="10" s="1"/>
  <c r="AT43" i="10" s="1"/>
  <c r="N44" i="10"/>
  <c r="Z44" i="10" s="1"/>
  <c r="N45" i="10"/>
  <c r="Z45" i="10" s="1"/>
  <c r="N60" i="10"/>
  <c r="Z60" i="10" s="1"/>
  <c r="N61" i="10"/>
  <c r="Z61" i="10" s="1"/>
  <c r="N62" i="10"/>
  <c r="Z62" i="10" s="1"/>
  <c r="N63" i="10"/>
  <c r="Z63" i="10" s="1"/>
  <c r="N64" i="10"/>
  <c r="Z64" i="10" s="1"/>
  <c r="N65" i="10"/>
  <c r="Z65" i="10" s="1"/>
  <c r="N66" i="10"/>
  <c r="Z66" i="10" s="1"/>
  <c r="N67" i="10"/>
  <c r="Z67" i="10" s="1"/>
  <c r="N68" i="10"/>
  <c r="Z68" i="10" s="1"/>
  <c r="N69" i="10"/>
  <c r="Z69" i="10" s="1"/>
  <c r="N70" i="10"/>
  <c r="Z70" i="10" s="1"/>
  <c r="N71" i="10"/>
  <c r="Z71" i="10" s="1"/>
  <c r="N72" i="10"/>
  <c r="Z72" i="10" s="1"/>
  <c r="N52" i="10"/>
  <c r="Z52" i="10" s="1"/>
  <c r="N53" i="10"/>
  <c r="Z53" i="10" s="1"/>
  <c r="N54" i="10"/>
  <c r="Z54" i="10" s="1"/>
  <c r="N55" i="10"/>
  <c r="Z55" i="10" s="1"/>
  <c r="N56" i="10"/>
  <c r="Z56" i="10" s="1"/>
  <c r="N57" i="10"/>
  <c r="Z57" i="10" s="1"/>
  <c r="N46" i="10"/>
  <c r="Z46" i="10" s="1"/>
  <c r="N47" i="10"/>
  <c r="Z47" i="10" s="1"/>
  <c r="N48" i="10"/>
  <c r="Z48" i="10" s="1"/>
  <c r="N49" i="10"/>
  <c r="Z49" i="10" s="1"/>
  <c r="N50" i="10"/>
  <c r="Z50" i="10" s="1"/>
  <c r="N51" i="10"/>
  <c r="Z51" i="10" s="1"/>
  <c r="N58" i="10"/>
  <c r="Z58" i="10" s="1"/>
  <c r="N59" i="10"/>
  <c r="Z59" i="10" s="1"/>
  <c r="N73" i="10"/>
  <c r="Z73" i="10" s="1"/>
  <c r="N74" i="10"/>
  <c r="Z74" i="10" s="1"/>
  <c r="N75" i="10"/>
  <c r="Z75" i="10" s="1"/>
  <c r="N76" i="10"/>
  <c r="Z76" i="10" s="1"/>
  <c r="N77" i="10"/>
  <c r="Z77" i="10" s="1"/>
  <c r="N78" i="10"/>
  <c r="Z78" i="10" s="1"/>
  <c r="N79" i="10"/>
  <c r="Z79" i="10" s="1"/>
  <c r="N80" i="10"/>
  <c r="Z80" i="10" s="1"/>
  <c r="N81" i="10"/>
  <c r="Z81" i="10" s="1"/>
  <c r="N82" i="10"/>
  <c r="Z82" i="10" s="1"/>
  <c r="N83" i="10"/>
  <c r="Z83" i="10" s="1"/>
  <c r="N84" i="10"/>
  <c r="Z84" i="10" s="1"/>
  <c r="N85" i="10"/>
  <c r="Z85" i="10" s="1"/>
  <c r="N86" i="10"/>
  <c r="Z86" i="10" s="1"/>
  <c r="N87" i="10"/>
  <c r="Z87" i="10" s="1"/>
  <c r="N88" i="10"/>
  <c r="Z88" i="10" s="1"/>
  <c r="N89" i="10"/>
  <c r="Z89" i="10" s="1"/>
  <c r="N90" i="10"/>
  <c r="Z90" i="10" s="1"/>
  <c r="N91" i="10"/>
  <c r="Z91" i="10" s="1"/>
  <c r="N92" i="10"/>
  <c r="Z92" i="10" s="1"/>
  <c r="N93" i="10"/>
  <c r="Z93" i="10" s="1"/>
  <c r="N94" i="10"/>
  <c r="Z94" i="10" s="1"/>
  <c r="N95" i="10"/>
  <c r="Z95" i="10" s="1"/>
  <c r="N96" i="10"/>
  <c r="Z96" i="10" s="1"/>
  <c r="N97" i="10"/>
  <c r="Z97" i="10" s="1"/>
  <c r="N98" i="10"/>
  <c r="Z98" i="10" s="1"/>
  <c r="N99" i="10"/>
  <c r="Z99" i="10" s="1"/>
  <c r="N100" i="10"/>
  <c r="Z100" i="10" s="1"/>
  <c r="N101" i="10"/>
  <c r="Z101" i="10" s="1"/>
  <c r="N102" i="10"/>
  <c r="Z102" i="10" s="1"/>
  <c r="N103" i="10"/>
  <c r="Z103" i="10" s="1"/>
  <c r="N104" i="10"/>
  <c r="Z104" i="10" s="1"/>
  <c r="N106" i="10"/>
  <c r="Z106" i="10" s="1"/>
  <c r="N107" i="10"/>
  <c r="Z107" i="10" s="1"/>
  <c r="N108" i="10"/>
  <c r="Z108" i="10" s="1"/>
  <c r="N109" i="10"/>
  <c r="Z109" i="10" s="1"/>
  <c r="N110" i="10"/>
  <c r="Z110" i="10" s="1"/>
  <c r="N111" i="10"/>
  <c r="Z111" i="10" s="1"/>
  <c r="N112" i="10"/>
  <c r="Z112" i="10" s="1"/>
  <c r="N113" i="10"/>
  <c r="Z113" i="10" s="1"/>
  <c r="N114" i="10"/>
  <c r="Z114" i="10" s="1"/>
  <c r="N115" i="10"/>
  <c r="Z115" i="10" s="1"/>
  <c r="N116" i="10"/>
  <c r="Z116" i="10" s="1"/>
  <c r="N117" i="10"/>
  <c r="Z117" i="10" s="1"/>
  <c r="N118" i="10"/>
  <c r="Z118" i="10" s="1"/>
  <c r="N119" i="10"/>
  <c r="Z119" i="10" s="1"/>
  <c r="N120" i="10"/>
  <c r="Z120" i="10" s="1"/>
  <c r="N121" i="10"/>
  <c r="Z121" i="10" s="1"/>
  <c r="N122" i="10"/>
  <c r="Z122" i="10" s="1"/>
  <c r="N123" i="10"/>
  <c r="Z123" i="10" s="1"/>
  <c r="N125" i="10"/>
  <c r="Z125" i="10" s="1"/>
  <c r="N126" i="10"/>
  <c r="Z126" i="10" s="1"/>
  <c r="N127" i="10"/>
  <c r="Z127" i="10" s="1"/>
  <c r="N128" i="10"/>
  <c r="Z128" i="10" s="1"/>
  <c r="N129" i="10"/>
  <c r="Z129" i="10" s="1"/>
  <c r="N130" i="10"/>
  <c r="Z130" i="10" s="1"/>
  <c r="N131" i="10"/>
  <c r="Z131" i="10" s="1"/>
  <c r="N132" i="10"/>
  <c r="Z132" i="10" s="1"/>
  <c r="N133" i="10"/>
  <c r="Z133" i="10" s="1"/>
  <c r="N134" i="10"/>
  <c r="Z134" i="10" s="1"/>
  <c r="N135" i="10"/>
  <c r="Z135" i="10" s="1"/>
  <c r="N136" i="10"/>
  <c r="Z136" i="10" s="1"/>
  <c r="N137" i="10"/>
  <c r="Z137" i="10" s="1"/>
  <c r="N138" i="10"/>
  <c r="Z138" i="10" s="1"/>
  <c r="N139" i="10"/>
  <c r="Z139" i="10" s="1"/>
  <c r="N140" i="10"/>
  <c r="Z140" i="10" s="1"/>
  <c r="N141" i="10"/>
  <c r="Z141" i="10" s="1"/>
  <c r="N142" i="10"/>
  <c r="Z142" i="10" s="1"/>
  <c r="N143" i="10"/>
  <c r="Z143" i="10" s="1"/>
  <c r="N144" i="10"/>
  <c r="Z144" i="10" s="1"/>
  <c r="N145" i="10"/>
  <c r="Z145" i="10" s="1"/>
  <c r="N166" i="10"/>
  <c r="Z166" i="10" s="1"/>
  <c r="N173" i="10"/>
  <c r="Z173" i="10" s="1"/>
  <c r="N174" i="10"/>
  <c r="Z174" i="10" s="1"/>
  <c r="N175" i="10"/>
  <c r="Z175" i="10" s="1"/>
  <c r="N176" i="10"/>
  <c r="Z176" i="10" s="1"/>
  <c r="N177" i="10"/>
  <c r="Z177" i="10" s="1"/>
  <c r="N178" i="10"/>
  <c r="Z178" i="10" s="1"/>
  <c r="N179" i="10"/>
  <c r="Z179" i="10" s="1"/>
  <c r="N180" i="10"/>
  <c r="Z180" i="10" s="1"/>
  <c r="N181" i="10"/>
  <c r="Z181" i="10" s="1"/>
  <c r="N182" i="10"/>
  <c r="Z182" i="10" s="1"/>
  <c r="N183" i="10"/>
  <c r="Z183" i="10" s="1"/>
  <c r="N184" i="10"/>
  <c r="Z184" i="10" s="1"/>
  <c r="N185" i="10"/>
  <c r="Z185" i="10" s="1"/>
  <c r="N186" i="10"/>
  <c r="Z186" i="10" s="1"/>
  <c r="N303" i="10"/>
  <c r="Z303" i="10" s="1"/>
  <c r="N304" i="10"/>
  <c r="Z304" i="10" s="1"/>
  <c r="N305" i="10"/>
  <c r="Z305" i="10" s="1"/>
  <c r="N306" i="10"/>
  <c r="Z306" i="10" s="1"/>
  <c r="N307" i="10"/>
  <c r="Z307" i="10" s="1"/>
  <c r="N308" i="10"/>
  <c r="Z308" i="10" s="1"/>
  <c r="N309" i="10"/>
  <c r="Z309" i="10" s="1"/>
  <c r="N310" i="10"/>
  <c r="Z310" i="10" s="1"/>
  <c r="N311" i="10"/>
  <c r="Z311" i="10" s="1"/>
  <c r="N312" i="10"/>
  <c r="Z312" i="10" s="1"/>
  <c r="N313" i="10"/>
  <c r="Z313" i="10" s="1"/>
  <c r="N314" i="10"/>
  <c r="Z314" i="10" s="1"/>
  <c r="N315" i="10"/>
  <c r="Z315" i="10" s="1"/>
  <c r="N316" i="10"/>
  <c r="Z316" i="10" s="1"/>
  <c r="N317" i="10"/>
  <c r="Z317" i="10" s="1"/>
  <c r="N318" i="10"/>
  <c r="Z318" i="10" s="1"/>
  <c r="N319" i="10"/>
  <c r="Z319" i="10" s="1"/>
  <c r="N345" i="10"/>
  <c r="Z345" i="10" s="1"/>
  <c r="N346" i="10"/>
  <c r="Z346" i="10" s="1"/>
  <c r="N347" i="10"/>
  <c r="Z347" i="10" s="1"/>
  <c r="N348" i="10"/>
  <c r="Z348" i="10" s="1"/>
  <c r="N349" i="10"/>
  <c r="Z349" i="10" s="1"/>
  <c r="N350" i="10"/>
  <c r="Z350" i="10" s="1"/>
  <c r="N351" i="10"/>
  <c r="Z351" i="10" s="1"/>
  <c r="N352" i="10"/>
  <c r="Z352" i="10" s="1"/>
  <c r="N353" i="10"/>
  <c r="Z353" i="10" s="1"/>
  <c r="N354" i="10"/>
  <c r="Z354" i="10" s="1"/>
  <c r="N355" i="10"/>
  <c r="Z355" i="10" s="1"/>
  <c r="N356" i="10"/>
  <c r="Z356" i="10" s="1"/>
  <c r="N357" i="10"/>
  <c r="Z357" i="10" s="1"/>
  <c r="N358" i="10"/>
  <c r="Z358" i="10" s="1"/>
  <c r="N359" i="10"/>
  <c r="Z359" i="10" s="1"/>
  <c r="N360" i="10"/>
  <c r="Z360" i="10" s="1"/>
  <c r="N361" i="10"/>
  <c r="Z361" i="10" s="1"/>
  <c r="N362" i="10"/>
  <c r="Z362" i="10" s="1"/>
  <c r="N363" i="10"/>
  <c r="Z363" i="10" s="1"/>
  <c r="N364" i="10"/>
  <c r="Z364" i="10" s="1"/>
  <c r="N365" i="10"/>
  <c r="Z365" i="10" s="1"/>
  <c r="N366" i="10"/>
  <c r="Z366" i="10" s="1"/>
  <c r="N200" i="10"/>
  <c r="Z200" i="10" s="1"/>
  <c r="N201" i="10"/>
  <c r="Z201" i="10" s="1"/>
  <c r="N202" i="10"/>
  <c r="Z202" i="10" s="1"/>
  <c r="N203" i="10"/>
  <c r="Z203" i="10" s="1"/>
  <c r="N204" i="10"/>
  <c r="Z204" i="10" s="1"/>
  <c r="N205" i="10"/>
  <c r="Z205" i="10" s="1"/>
  <c r="N206" i="10"/>
  <c r="Z206" i="10" s="1"/>
  <c r="N207" i="10"/>
  <c r="Z207" i="10" s="1"/>
  <c r="N208" i="10"/>
  <c r="Z208" i="10" s="1"/>
  <c r="N209" i="10"/>
  <c r="Z209" i="10" s="1"/>
  <c r="N210" i="10"/>
  <c r="Z210" i="10" s="1"/>
  <c r="N211" i="10"/>
  <c r="Z211" i="10" s="1"/>
  <c r="N212" i="10"/>
  <c r="Z212" i="10" s="1"/>
  <c r="N213" i="10"/>
  <c r="Z213" i="10" s="1"/>
  <c r="N214" i="10"/>
  <c r="Z214" i="10" s="1"/>
  <c r="N215" i="10"/>
  <c r="Z215" i="10" s="1"/>
  <c r="N216" i="10"/>
  <c r="Z216" i="10" s="1"/>
  <c r="N217" i="10"/>
  <c r="Z217" i="10" s="1"/>
  <c r="N257" i="10"/>
  <c r="Z257" i="10" s="1"/>
  <c r="N259" i="10"/>
  <c r="Z259" i="10" s="1"/>
  <c r="N260" i="10"/>
  <c r="Z260" i="10" s="1"/>
  <c r="N261" i="10"/>
  <c r="Z261" i="10" s="1"/>
  <c r="N263" i="10"/>
  <c r="Z263" i="10" s="1"/>
  <c r="N264" i="10"/>
  <c r="Z264" i="10" s="1"/>
  <c r="N265" i="10"/>
  <c r="Z265" i="10" s="1"/>
  <c r="N266" i="10"/>
  <c r="Z266" i="10" s="1"/>
  <c r="N267" i="10"/>
  <c r="Z267" i="10" s="1"/>
  <c r="N268" i="10"/>
  <c r="Z268" i="10" s="1"/>
  <c r="N269" i="10"/>
  <c r="Z269" i="10" s="1"/>
  <c r="N270" i="10"/>
  <c r="Z270" i="10" s="1"/>
  <c r="N271" i="10"/>
  <c r="Z271" i="10" s="1"/>
  <c r="N272" i="10"/>
  <c r="Z272" i="10" s="1"/>
  <c r="N273" i="10"/>
  <c r="Z273" i="10" s="1"/>
  <c r="N327" i="10"/>
  <c r="Z327" i="10" s="1"/>
  <c r="N328" i="10"/>
  <c r="Z328" i="10" s="1"/>
  <c r="N329" i="10"/>
  <c r="Z329" i="10" s="1"/>
  <c r="N330" i="10"/>
  <c r="Z330" i="10" s="1"/>
  <c r="N331" i="10"/>
  <c r="Z331" i="10" s="1"/>
  <c r="N332" i="10"/>
  <c r="Z332" i="10" s="1"/>
  <c r="N333" i="10"/>
  <c r="Z333" i="10" s="1"/>
  <c r="N334" i="10"/>
  <c r="Z334" i="10" s="1"/>
  <c r="N335" i="10"/>
  <c r="Z335" i="10" s="1"/>
  <c r="N336" i="10"/>
  <c r="Z336" i="10" s="1"/>
  <c r="N337" i="10"/>
  <c r="Z337" i="10" s="1"/>
  <c r="N338" i="10"/>
  <c r="Z338" i="10" s="1"/>
  <c r="N339" i="10"/>
  <c r="Z339" i="10" s="1"/>
  <c r="N340" i="10"/>
  <c r="Z340" i="10" s="1"/>
  <c r="N341" i="10"/>
  <c r="Z341" i="10" s="1"/>
  <c r="N342" i="10"/>
  <c r="Z342" i="10" s="1"/>
  <c r="N343" i="10"/>
  <c r="Z343" i="10" s="1"/>
  <c r="N344" i="10"/>
  <c r="Z344" i="10" s="1"/>
  <c r="N671" i="10"/>
  <c r="Z671" i="10" s="1"/>
  <c r="N672" i="10"/>
  <c r="Z672" i="10" s="1"/>
  <c r="N673" i="10"/>
  <c r="Z673" i="10" s="1"/>
  <c r="N674" i="10"/>
  <c r="Z674" i="10" s="1"/>
  <c r="N675" i="10"/>
  <c r="Z675" i="10" s="1"/>
  <c r="N676" i="10"/>
  <c r="Z676" i="10" s="1"/>
  <c r="N677" i="10"/>
  <c r="Z677" i="10" s="1"/>
  <c r="N678" i="10"/>
  <c r="Z678" i="10" s="1"/>
  <c r="N679" i="10"/>
  <c r="Z679" i="10" s="1"/>
  <c r="N680" i="10"/>
  <c r="Z680" i="10" s="1"/>
  <c r="N681" i="10"/>
  <c r="Z681" i="10" s="1"/>
  <c r="N682" i="10"/>
  <c r="Z682" i="10" s="1"/>
  <c r="N684" i="10"/>
  <c r="Z684" i="10" s="1"/>
  <c r="N685" i="10"/>
  <c r="Z685" i="10" s="1"/>
  <c r="N686" i="10"/>
  <c r="Z686" i="10" s="1"/>
  <c r="N687" i="10"/>
  <c r="Z687" i="10" s="1"/>
  <c r="N688" i="10"/>
  <c r="Z688" i="10" s="1"/>
  <c r="N689" i="10"/>
  <c r="Z689" i="10" s="1"/>
  <c r="N690" i="10"/>
  <c r="Z690" i="10" s="1"/>
  <c r="N691" i="10"/>
  <c r="Z691" i="10" s="1"/>
  <c r="N692" i="10"/>
  <c r="Z692" i="10" s="1"/>
  <c r="N693" i="10"/>
  <c r="Z693" i="10" s="1"/>
  <c r="N694" i="10"/>
  <c r="Z694" i="10" s="1"/>
  <c r="N695" i="10"/>
  <c r="Z695" i="10" s="1"/>
  <c r="N696" i="10"/>
  <c r="Z696" i="10" s="1"/>
  <c r="N697" i="10"/>
  <c r="Z697" i="10" s="1"/>
  <c r="N698" i="10"/>
  <c r="Z698" i="10" s="1"/>
  <c r="N699" i="10"/>
  <c r="Z699" i="10" s="1"/>
  <c r="N700" i="10"/>
  <c r="Z700" i="10" s="1"/>
  <c r="N701" i="10"/>
  <c r="Z701" i="10" s="1"/>
  <c r="N702" i="10"/>
  <c r="Z702" i="10" s="1"/>
  <c r="N703" i="10"/>
  <c r="Z703" i="10" s="1"/>
  <c r="N704" i="10"/>
  <c r="Z704" i="10" s="1"/>
  <c r="N705" i="10"/>
  <c r="Z705" i="10" s="1"/>
  <c r="N706" i="10"/>
  <c r="Z706" i="10" s="1"/>
  <c r="N707" i="10"/>
  <c r="Z707" i="10" s="1"/>
  <c r="N708" i="10"/>
  <c r="Z708" i="10" s="1"/>
  <c r="N709" i="10"/>
  <c r="Z709" i="10" s="1"/>
  <c r="N710" i="10"/>
  <c r="Z710" i="10" s="1"/>
  <c r="N711" i="10"/>
  <c r="Z711" i="10" s="1"/>
  <c r="N712" i="10"/>
  <c r="Z712" i="10" s="1"/>
  <c r="N713" i="10"/>
  <c r="Z713" i="10" s="1"/>
  <c r="N714" i="10"/>
  <c r="Z714" i="10" s="1"/>
  <c r="N715" i="10"/>
  <c r="Z715" i="10" s="1"/>
  <c r="N716" i="10"/>
  <c r="Z716" i="10" s="1"/>
  <c r="N717" i="10"/>
  <c r="Z717" i="10" s="1"/>
  <c r="N718" i="10"/>
  <c r="Z718" i="10" s="1"/>
  <c r="N719" i="10"/>
  <c r="Z719" i="10" s="1"/>
  <c r="N720" i="10"/>
  <c r="Z720" i="10" s="1"/>
  <c r="N721" i="10"/>
  <c r="Z721" i="10" s="1"/>
  <c r="N722" i="10"/>
  <c r="Z722" i="10" s="1"/>
  <c r="N723" i="10"/>
  <c r="Z723" i="10" s="1"/>
  <c r="N724" i="10"/>
  <c r="Z724" i="10" s="1"/>
  <c r="N725" i="10"/>
  <c r="Z725" i="10" s="1"/>
  <c r="N726" i="10"/>
  <c r="Z726" i="10" s="1"/>
  <c r="N727" i="10"/>
  <c r="Z727" i="10" s="1"/>
  <c r="N728" i="10"/>
  <c r="Z728" i="10" s="1"/>
  <c r="N729" i="10"/>
  <c r="Z729" i="10" s="1"/>
  <c r="N517" i="10"/>
  <c r="Z517" i="10" s="1"/>
  <c r="N518" i="10"/>
  <c r="Z518" i="10" s="1"/>
  <c r="N519" i="10"/>
  <c r="Z519" i="10" s="1"/>
  <c r="N520" i="10"/>
  <c r="Z520" i="10" s="1"/>
  <c r="N521" i="10"/>
  <c r="Z521" i="10" s="1"/>
  <c r="N522" i="10"/>
  <c r="Z522" i="10" s="1"/>
  <c r="N523" i="10"/>
  <c r="Z523" i="10" s="1"/>
  <c r="N524" i="10"/>
  <c r="Z524" i="10" s="1"/>
  <c r="N525" i="10"/>
  <c r="Z525" i="10" s="1"/>
  <c r="N526" i="10"/>
  <c r="Z526" i="10" s="1"/>
  <c r="N527" i="10"/>
  <c r="Z527" i="10" s="1"/>
  <c r="N528" i="10"/>
  <c r="Z528" i="10" s="1"/>
  <c r="N529" i="10"/>
  <c r="Z529" i="10" s="1"/>
  <c r="N530" i="10"/>
  <c r="Z530" i="10" s="1"/>
  <c r="N531" i="10"/>
  <c r="Z531" i="10" s="1"/>
  <c r="N532" i="10"/>
  <c r="Z532" i="10" s="1"/>
  <c r="N533" i="10"/>
  <c r="Z533" i="10" s="1"/>
  <c r="N534" i="10"/>
  <c r="Z534" i="10" s="1"/>
  <c r="N535" i="10"/>
  <c r="Z535" i="10" s="1"/>
  <c r="N536" i="10"/>
  <c r="Z536" i="10" s="1"/>
  <c r="N537" i="10"/>
  <c r="Z537" i="10" s="1"/>
  <c r="N538" i="10"/>
  <c r="Z538" i="10" s="1"/>
  <c r="N539" i="10"/>
  <c r="Z539" i="10" s="1"/>
  <c r="N540" i="10"/>
  <c r="Z540" i="10" s="1"/>
  <c r="N541" i="10"/>
  <c r="Z541" i="10" s="1"/>
  <c r="N542" i="10"/>
  <c r="Z542" i="10" s="1"/>
  <c r="N543" i="10"/>
  <c r="Z543" i="10" s="1"/>
  <c r="N544" i="10"/>
  <c r="Z544" i="10" s="1"/>
  <c r="N545" i="10"/>
  <c r="Z545" i="10" s="1"/>
  <c r="N546" i="10"/>
  <c r="Z546" i="10" s="1"/>
  <c r="N547" i="10"/>
  <c r="Z547" i="10" s="1"/>
  <c r="N548" i="10"/>
  <c r="Z548" i="10" s="1"/>
  <c r="N549" i="10"/>
  <c r="Z549" i="10" s="1"/>
  <c r="N550" i="10"/>
  <c r="Z550" i="10" s="1"/>
  <c r="N551" i="10"/>
  <c r="Z551" i="10" s="1"/>
  <c r="N552" i="10"/>
  <c r="Z552" i="10" s="1"/>
  <c r="N420" i="10"/>
  <c r="Z420" i="10" s="1"/>
  <c r="N421" i="10"/>
  <c r="Z421" i="10" s="1"/>
  <c r="N422" i="10"/>
  <c r="Z422" i="10" s="1"/>
  <c r="N423" i="10"/>
  <c r="Z423" i="10" s="1"/>
  <c r="N424" i="10"/>
  <c r="Z424" i="10" s="1"/>
  <c r="N425" i="10"/>
  <c r="Z425" i="10" s="1"/>
  <c r="N426" i="10"/>
  <c r="Z426" i="10" s="1"/>
  <c r="N427" i="10"/>
  <c r="Z427" i="10" s="1"/>
  <c r="N428" i="10"/>
  <c r="Z428" i="10" s="1"/>
  <c r="N429" i="10"/>
  <c r="Z429" i="10" s="1"/>
  <c r="N430" i="10"/>
  <c r="Z430" i="10" s="1"/>
  <c r="N431" i="10"/>
  <c r="Z431" i="10" s="1"/>
  <c r="N432" i="10"/>
  <c r="Z432" i="10" s="1"/>
  <c r="N434" i="10"/>
  <c r="Z434" i="10" s="1"/>
  <c r="N435" i="10"/>
  <c r="Z435" i="10" s="1"/>
  <c r="N436" i="10"/>
  <c r="Z436" i="10" s="1"/>
  <c r="N437" i="10"/>
  <c r="Z437" i="10" s="1"/>
  <c r="N438" i="10"/>
  <c r="Z438" i="10" s="1"/>
  <c r="N439" i="10"/>
  <c r="Z439" i="10" s="1"/>
  <c r="N440" i="10"/>
  <c r="Z440" i="10" s="1"/>
  <c r="N441" i="10"/>
  <c r="Z441" i="10" s="1"/>
  <c r="N442" i="10"/>
  <c r="Z442" i="10" s="1"/>
  <c r="N443" i="10"/>
  <c r="Z443" i="10" s="1"/>
  <c r="N444" i="10"/>
  <c r="Z444" i="10" s="1"/>
  <c r="N445" i="10"/>
  <c r="Z445" i="10" s="1"/>
  <c r="N446" i="10"/>
  <c r="Z446" i="10" s="1"/>
  <c r="N447" i="10"/>
  <c r="Z447" i="10" s="1"/>
  <c r="N448" i="10"/>
  <c r="Z448" i="10" s="1"/>
  <c r="N449" i="10"/>
  <c r="Z449" i="10" s="1"/>
  <c r="N450" i="10"/>
  <c r="Z450" i="10" s="1"/>
  <c r="N451" i="10"/>
  <c r="Z451" i="10" s="1"/>
  <c r="N452" i="10"/>
  <c r="Z452" i="10" s="1"/>
  <c r="N453" i="10"/>
  <c r="Z453" i="10" s="1"/>
  <c r="N454" i="10"/>
  <c r="Z454" i="10" s="1"/>
  <c r="N455" i="10"/>
  <c r="Z455" i="10" s="1"/>
  <c r="N456" i="10"/>
  <c r="Z456" i="10" s="1"/>
  <c r="N457" i="10"/>
  <c r="Z457" i="10" s="1"/>
  <c r="N458" i="10"/>
  <c r="Z458" i="10" s="1"/>
  <c r="N459" i="10"/>
  <c r="Z459" i="10" s="1"/>
  <c r="N460" i="10"/>
  <c r="Z460" i="10" s="1"/>
  <c r="N461" i="10"/>
  <c r="Z461" i="10" s="1"/>
  <c r="N462" i="10"/>
  <c r="Z462" i="10" s="1"/>
  <c r="N463" i="10"/>
  <c r="Z463" i="10" s="1"/>
  <c r="N464" i="10"/>
  <c r="Z464" i="10" s="1"/>
  <c r="N465" i="10"/>
  <c r="Z465" i="10" s="1"/>
  <c r="N466" i="10"/>
  <c r="Z466" i="10" s="1"/>
  <c r="N467" i="10"/>
  <c r="Z467" i="10" s="1"/>
  <c r="N468" i="10"/>
  <c r="Z468" i="10" s="1"/>
  <c r="N469" i="10"/>
  <c r="Z469" i="10" s="1"/>
  <c r="N470" i="10"/>
  <c r="Z470" i="10" s="1"/>
  <c r="N471" i="10"/>
  <c r="Z471" i="10" s="1"/>
  <c r="N472" i="10"/>
  <c r="Z472" i="10" s="1"/>
  <c r="N473" i="10"/>
  <c r="Z473" i="10" s="1"/>
  <c r="N474" i="10"/>
  <c r="Z474" i="10" s="1"/>
  <c r="N475" i="10"/>
  <c r="Z475" i="10" s="1"/>
  <c r="N476" i="10"/>
  <c r="Z476" i="10" s="1"/>
  <c r="N477" i="10"/>
  <c r="Z477" i="10" s="1"/>
  <c r="N478" i="10"/>
  <c r="Z478" i="10" s="1"/>
  <c r="N479" i="10"/>
  <c r="Z479" i="10" s="1"/>
  <c r="N480" i="10"/>
  <c r="Z480" i="10" s="1"/>
  <c r="N481" i="10"/>
  <c r="Z481" i="10" s="1"/>
  <c r="N482" i="10"/>
  <c r="Z482" i="10" s="1"/>
  <c r="N483" i="10"/>
  <c r="Z483" i="10" s="1"/>
  <c r="N484" i="10"/>
  <c r="Z484" i="10" s="1"/>
  <c r="N485" i="10"/>
  <c r="Z485" i="10" s="1"/>
  <c r="N734" i="10"/>
  <c r="Z734" i="10" s="1"/>
  <c r="N735" i="10"/>
  <c r="Z735" i="10" s="1"/>
  <c r="N736" i="10"/>
  <c r="Z736" i="10" s="1"/>
  <c r="N737" i="10"/>
  <c r="Z737" i="10" s="1"/>
  <c r="N738" i="10"/>
  <c r="Z738" i="10" s="1"/>
  <c r="N739" i="10"/>
  <c r="Z739" i="10" s="1"/>
  <c r="N740" i="10"/>
  <c r="Z740" i="10" s="1"/>
  <c r="N741" i="10"/>
  <c r="Z741" i="10" s="1"/>
  <c r="N742" i="10"/>
  <c r="Z742" i="10" s="1"/>
  <c r="N743" i="10"/>
  <c r="Z743" i="10" s="1"/>
  <c r="N744" i="10"/>
  <c r="Z744" i="10" s="1"/>
  <c r="N745" i="10"/>
  <c r="Z745" i="10" s="1"/>
  <c r="N746" i="10"/>
  <c r="Z746" i="10" s="1"/>
  <c r="N747" i="10"/>
  <c r="Z747" i="10" s="1"/>
  <c r="N748" i="10"/>
  <c r="Z748" i="10" s="1"/>
  <c r="N749" i="10"/>
  <c r="Z749" i="10" s="1"/>
  <c r="N750" i="10"/>
  <c r="Z750" i="10" s="1"/>
  <c r="N751" i="10"/>
  <c r="Z751" i="10" s="1"/>
  <c r="N752" i="10"/>
  <c r="Z752" i="10" s="1"/>
  <c r="N753" i="10"/>
  <c r="Z753" i="10" s="1"/>
  <c r="N754" i="10"/>
  <c r="Z754" i="10" s="1"/>
  <c r="N755" i="10"/>
  <c r="Z755" i="10" s="1"/>
  <c r="N756" i="10"/>
  <c r="Z756" i="10" s="1"/>
  <c r="N757" i="10"/>
  <c r="Z757" i="10" s="1"/>
  <c r="N758" i="10"/>
  <c r="Z758" i="10" s="1"/>
  <c r="N759" i="10"/>
  <c r="Z759" i="10" s="1"/>
  <c r="N760" i="10"/>
  <c r="Z760" i="10" s="1"/>
  <c r="N761" i="10"/>
  <c r="Z761" i="10" s="1"/>
  <c r="N762" i="10"/>
  <c r="Z762" i="10" s="1"/>
  <c r="N763" i="10"/>
  <c r="Z763" i="10" s="1"/>
  <c r="N764" i="10"/>
  <c r="Z764" i="10" s="1"/>
  <c r="N765" i="10"/>
  <c r="Z765" i="10" s="1"/>
  <c r="N766" i="10"/>
  <c r="Z766" i="10" s="1"/>
  <c r="N767" i="10"/>
  <c r="Z767" i="10" s="1"/>
  <c r="N768" i="10"/>
  <c r="Z768" i="10" s="1"/>
  <c r="N769" i="10"/>
  <c r="Z769" i="10" s="1"/>
  <c r="N770" i="10"/>
  <c r="Z770" i="10" s="1"/>
  <c r="N771" i="10"/>
  <c r="Z771" i="10" s="1"/>
  <c r="N772" i="10"/>
  <c r="Z772" i="10" s="1"/>
  <c r="N773" i="10"/>
  <c r="Z773" i="10" s="1"/>
  <c r="N774" i="10"/>
  <c r="Z774" i="10" s="1"/>
  <c r="N775" i="10"/>
  <c r="Z775" i="10" s="1"/>
  <c r="N776" i="10"/>
  <c r="Z776" i="10" s="1"/>
  <c r="N777" i="10"/>
  <c r="Z777" i="10" s="1"/>
  <c r="N778" i="10"/>
  <c r="Z778" i="10" s="1"/>
  <c r="N779" i="10"/>
  <c r="Z779" i="10" s="1"/>
  <c r="N780" i="10"/>
  <c r="Z780" i="10" s="1"/>
  <c r="N781" i="10"/>
  <c r="Z781" i="10" s="1"/>
  <c r="N782" i="10"/>
  <c r="Z782" i="10" s="1"/>
  <c r="N783" i="10"/>
  <c r="Z783" i="10" s="1"/>
  <c r="N784" i="10"/>
  <c r="Z784" i="10" s="1"/>
  <c r="N787" i="10"/>
  <c r="Z787" i="10" s="1"/>
  <c r="N788" i="10"/>
  <c r="Z788" i="10" s="1"/>
  <c r="N789" i="10"/>
  <c r="Z789" i="10" s="1"/>
  <c r="N790" i="10"/>
  <c r="Z790" i="10" s="1"/>
  <c r="N791" i="10"/>
  <c r="Z791" i="10" s="1"/>
  <c r="N792" i="10"/>
  <c r="Z792" i="10" s="1"/>
  <c r="N794" i="10"/>
  <c r="Z794" i="10" s="1"/>
  <c r="N795" i="10"/>
  <c r="Z795" i="10" s="1"/>
  <c r="N796" i="10"/>
  <c r="Z796" i="10" s="1"/>
  <c r="N797" i="10"/>
  <c r="Z797" i="10" s="1"/>
  <c r="N798" i="10"/>
  <c r="Z798" i="10" s="1"/>
  <c r="N799" i="10"/>
  <c r="Z799" i="10" s="1"/>
  <c r="N800" i="10"/>
  <c r="Z800" i="10" s="1"/>
  <c r="N801" i="10"/>
  <c r="Z801" i="10" s="1"/>
  <c r="N802" i="10"/>
  <c r="Z802" i="10" s="1"/>
  <c r="N803" i="10"/>
  <c r="Z803" i="10" s="1"/>
  <c r="N804" i="10"/>
  <c r="Z804" i="10" s="1"/>
  <c r="N805" i="10"/>
  <c r="Z805" i="10" s="1"/>
  <c r="N806" i="10"/>
  <c r="Z806" i="10" s="1"/>
  <c r="N807" i="10"/>
  <c r="Z807" i="10" s="1"/>
  <c r="N808" i="10"/>
  <c r="Z808" i="10" s="1"/>
  <c r="N809" i="10"/>
  <c r="Z809" i="10" s="1"/>
  <c r="N810" i="10"/>
  <c r="Z810" i="10" s="1"/>
  <c r="N811" i="10"/>
  <c r="Z811" i="10" s="1"/>
  <c r="N812" i="10"/>
  <c r="Z812" i="10" s="1"/>
  <c r="N813" i="10"/>
  <c r="Z813" i="10" s="1"/>
  <c r="N814" i="10"/>
  <c r="Z814" i="10" s="1"/>
  <c r="N815" i="10"/>
  <c r="Z815" i="10" s="1"/>
  <c r="N816" i="10"/>
  <c r="Z816" i="10" s="1"/>
  <c r="N817" i="10"/>
  <c r="Z817" i="10" s="1"/>
  <c r="N818" i="10"/>
  <c r="Z818" i="10" s="1"/>
  <c r="N556" i="10"/>
  <c r="Z556" i="10" s="1"/>
  <c r="N557" i="10"/>
  <c r="Z557" i="10" s="1"/>
  <c r="N558" i="10"/>
  <c r="Z558" i="10" s="1"/>
  <c r="N559" i="10"/>
  <c r="Z559" i="10" s="1"/>
  <c r="N560" i="10"/>
  <c r="Z560" i="10" s="1"/>
  <c r="N561" i="10"/>
  <c r="Z561" i="10" s="1"/>
  <c r="N562" i="10"/>
  <c r="Z562" i="10" s="1"/>
  <c r="N563" i="10"/>
  <c r="Z563" i="10" s="1"/>
  <c r="N564" i="10"/>
  <c r="Z564" i="10" s="1"/>
  <c r="N566" i="10"/>
  <c r="Z566" i="10" s="1"/>
  <c r="N567" i="10"/>
  <c r="Z567" i="10" s="1"/>
  <c r="N568" i="10"/>
  <c r="Z568" i="10" s="1"/>
  <c r="N569" i="10"/>
  <c r="Z569" i="10" s="1"/>
  <c r="N570" i="10"/>
  <c r="Z570" i="10" s="1"/>
  <c r="N571" i="10"/>
  <c r="Z571" i="10" s="1"/>
  <c r="N572" i="10"/>
  <c r="Z572" i="10" s="1"/>
  <c r="N573" i="10"/>
  <c r="Z573" i="10" s="1"/>
  <c r="N574" i="10"/>
  <c r="Z574" i="10" s="1"/>
  <c r="N575" i="10"/>
  <c r="Z575" i="10" s="1"/>
  <c r="N576" i="10"/>
  <c r="Z576" i="10" s="1"/>
  <c r="N577" i="10"/>
  <c r="Z577" i="10" s="1"/>
  <c r="N578" i="10"/>
  <c r="Z578" i="10" s="1"/>
  <c r="N579" i="10"/>
  <c r="Z579" i="10" s="1"/>
  <c r="N580" i="10"/>
  <c r="Z580" i="10" s="1"/>
  <c r="N581" i="10"/>
  <c r="Z581" i="10" s="1"/>
  <c r="N582" i="10"/>
  <c r="Z582" i="10" s="1"/>
  <c r="N583" i="10"/>
  <c r="Z583" i="10" s="1"/>
  <c r="N584" i="10"/>
  <c r="Z584" i="10" s="1"/>
  <c r="N585" i="10"/>
  <c r="Z585" i="10" s="1"/>
  <c r="N586" i="10"/>
  <c r="Z586" i="10" s="1"/>
  <c r="N587" i="10"/>
  <c r="Z587" i="10" s="1"/>
  <c r="N588" i="10"/>
  <c r="Z588" i="10" s="1"/>
  <c r="N589" i="10"/>
  <c r="Z589" i="10" s="1"/>
  <c r="N590" i="10"/>
  <c r="Z590" i="10" s="1"/>
  <c r="N591" i="10"/>
  <c r="Z591" i="10" s="1"/>
  <c r="N592" i="10"/>
  <c r="Z592" i="10" s="1"/>
  <c r="N593" i="10"/>
  <c r="Z593" i="10" s="1"/>
  <c r="N594" i="10"/>
  <c r="Z594" i="10" s="1"/>
  <c r="N595" i="10"/>
  <c r="Z595" i="10" s="1"/>
  <c r="N596" i="10"/>
  <c r="Z596" i="10" s="1"/>
  <c r="N597" i="10"/>
  <c r="Z597" i="10" s="1"/>
  <c r="N598" i="10"/>
  <c r="Z598" i="10" s="1"/>
  <c r="N599" i="10"/>
  <c r="Z599" i="10" s="1"/>
  <c r="N600" i="10"/>
  <c r="Z600" i="10" s="1"/>
  <c r="N601" i="10"/>
  <c r="Z601" i="10" s="1"/>
  <c r="N602" i="10"/>
  <c r="Z602" i="10" s="1"/>
  <c r="N486" i="10"/>
  <c r="Z486" i="10" s="1"/>
  <c r="N487" i="10"/>
  <c r="Z487" i="10" s="1"/>
  <c r="N488" i="10"/>
  <c r="Z488" i="10" s="1"/>
  <c r="N489" i="10"/>
  <c r="Z489" i="10" s="1"/>
  <c r="N490" i="10"/>
  <c r="Z490" i="10" s="1"/>
  <c r="N491" i="10"/>
  <c r="Z491" i="10" s="1"/>
  <c r="N492" i="10"/>
  <c r="Z492" i="10" s="1"/>
  <c r="N494" i="10"/>
  <c r="Z494" i="10" s="1"/>
  <c r="N495" i="10"/>
  <c r="Z495" i="10" s="1"/>
  <c r="N496" i="10"/>
  <c r="Z496" i="10" s="1"/>
  <c r="N497" i="10"/>
  <c r="Z497" i="10" s="1"/>
  <c r="N498" i="10"/>
  <c r="Z498" i="10" s="1"/>
  <c r="N499" i="10"/>
  <c r="Z499" i="10" s="1"/>
  <c r="N500" i="10"/>
  <c r="Z500" i="10" s="1"/>
  <c r="N501" i="10"/>
  <c r="Z501" i="10" s="1"/>
  <c r="N502" i="10"/>
  <c r="Z502" i="10" s="1"/>
  <c r="N503" i="10"/>
  <c r="Z503" i="10" s="1"/>
  <c r="N504" i="10"/>
  <c r="Z504" i="10" s="1"/>
  <c r="N505" i="10"/>
  <c r="Z505" i="10" s="1"/>
  <c r="N506" i="10"/>
  <c r="Z506" i="10" s="1"/>
  <c r="N507" i="10"/>
  <c r="Z507" i="10" s="1"/>
  <c r="N508" i="10"/>
  <c r="Z508" i="10" s="1"/>
  <c r="N509" i="10"/>
  <c r="Z509" i="10" s="1"/>
  <c r="N510" i="10"/>
  <c r="Z510" i="10" s="1"/>
  <c r="N511" i="10"/>
  <c r="Z511" i="10" s="1"/>
  <c r="N512" i="10"/>
  <c r="Z512" i="10" s="1"/>
  <c r="N513" i="10"/>
  <c r="Z513" i="10" s="1"/>
  <c r="N514" i="10"/>
  <c r="Z514" i="10" s="1"/>
  <c r="N515" i="10"/>
  <c r="Z515" i="10" s="1"/>
  <c r="N367" i="10"/>
  <c r="Z367" i="10" s="1"/>
  <c r="N368" i="10"/>
  <c r="Z368" i="10" s="1"/>
  <c r="N369" i="10"/>
  <c r="Z369" i="10" s="1"/>
  <c r="N370" i="10"/>
  <c r="Z370" i="10" s="1"/>
  <c r="N371" i="10"/>
  <c r="Z371" i="10" s="1"/>
  <c r="N372" i="10"/>
  <c r="Z372" i="10" s="1"/>
  <c r="N373" i="10"/>
  <c r="Z373" i="10" s="1"/>
  <c r="N374" i="10"/>
  <c r="Z374" i="10" s="1"/>
  <c r="N375" i="10"/>
  <c r="Z375" i="10" s="1"/>
  <c r="N376" i="10"/>
  <c r="Z376" i="10" s="1"/>
  <c r="N378" i="10"/>
  <c r="Z378" i="10" s="1"/>
  <c r="N379" i="10"/>
  <c r="Z379" i="10" s="1"/>
  <c r="N380" i="10"/>
  <c r="Z380" i="10" s="1"/>
  <c r="N381" i="10"/>
  <c r="Z381" i="10" s="1"/>
  <c r="N382" i="10"/>
  <c r="Z382" i="10" s="1"/>
  <c r="N383" i="10"/>
  <c r="Z383" i="10" s="1"/>
  <c r="N384" i="10"/>
  <c r="Z384" i="10" s="1"/>
  <c r="N385" i="10"/>
  <c r="Z385" i="10" s="1"/>
  <c r="N386" i="10"/>
  <c r="Z386" i="10" s="1"/>
  <c r="N387" i="10"/>
  <c r="Z387" i="10" s="1"/>
  <c r="N388" i="10"/>
  <c r="Z388" i="10" s="1"/>
  <c r="N389" i="10"/>
  <c r="Z389" i="10" s="1"/>
  <c r="N390" i="10"/>
  <c r="Z390" i="10" s="1"/>
  <c r="N391" i="10"/>
  <c r="Z391" i="10" s="1"/>
  <c r="N392" i="10"/>
  <c r="Z392" i="10" s="1"/>
  <c r="N393" i="10"/>
  <c r="Z393" i="10" s="1"/>
  <c r="N394" i="10"/>
  <c r="Z394" i="10" s="1"/>
  <c r="N395" i="10"/>
  <c r="Z395" i="10" s="1"/>
  <c r="N396" i="10"/>
  <c r="Z396" i="10" s="1"/>
  <c r="N397" i="10"/>
  <c r="Z397" i="10" s="1"/>
  <c r="N398" i="10"/>
  <c r="Z398" i="10" s="1"/>
  <c r="N399" i="10"/>
  <c r="Z399" i="10" s="1"/>
  <c r="N400" i="10"/>
  <c r="Z400" i="10" s="1"/>
  <c r="N401" i="10"/>
  <c r="Z401" i="10" s="1"/>
  <c r="N402" i="10"/>
  <c r="Z402" i="10" s="1"/>
  <c r="N403" i="10"/>
  <c r="Z403" i="10" s="1"/>
  <c r="N404" i="10"/>
  <c r="Z404" i="10" s="1"/>
  <c r="N405" i="10"/>
  <c r="Z405" i="10" s="1"/>
  <c r="N406" i="10"/>
  <c r="Z406" i="10" s="1"/>
  <c r="N407" i="10"/>
  <c r="Z407" i="10" s="1"/>
  <c r="N408" i="10"/>
  <c r="Z408" i="10" s="1"/>
  <c r="N409" i="10"/>
  <c r="Z409" i="10" s="1"/>
  <c r="N410" i="10"/>
  <c r="Z410" i="10" s="1"/>
  <c r="N411" i="10"/>
  <c r="Z411" i="10" s="1"/>
  <c r="N412" i="10"/>
  <c r="Z412" i="10" s="1"/>
  <c r="N413" i="10"/>
  <c r="Z413" i="10" s="1"/>
  <c r="N414" i="10"/>
  <c r="Z414" i="10" s="1"/>
  <c r="N415" i="10"/>
  <c r="Z415" i="10" s="1"/>
  <c r="N416" i="10"/>
  <c r="Z416" i="10" s="1"/>
  <c r="N417" i="10"/>
  <c r="Z417" i="10" s="1"/>
  <c r="N418" i="10"/>
  <c r="Z418" i="10" s="1"/>
  <c r="N419" i="10"/>
  <c r="Z419" i="10" s="1"/>
  <c r="N609" i="10"/>
  <c r="Z609" i="10" s="1"/>
  <c r="N610" i="10"/>
  <c r="Z610" i="10" s="1"/>
  <c r="N611" i="10"/>
  <c r="Z611" i="10" s="1"/>
  <c r="N612" i="10"/>
  <c r="Z612" i="10" s="1"/>
  <c r="N613" i="10"/>
  <c r="Z613" i="10" s="1"/>
  <c r="N614" i="10"/>
  <c r="Z614" i="10" s="1"/>
  <c r="N615" i="10"/>
  <c r="Z615" i="10" s="1"/>
  <c r="N616" i="10"/>
  <c r="Z616" i="10" s="1"/>
  <c r="N617" i="10"/>
  <c r="Z617" i="10" s="1"/>
  <c r="N618" i="10"/>
  <c r="Z618" i="10" s="1"/>
  <c r="N619" i="10"/>
  <c r="Z619" i="10" s="1"/>
  <c r="N620" i="10"/>
  <c r="Z620" i="10" s="1"/>
  <c r="N621" i="10"/>
  <c r="Z621" i="10" s="1"/>
  <c r="N622" i="10"/>
  <c r="Z622" i="10" s="1"/>
  <c r="N623" i="10"/>
  <c r="Z623" i="10" s="1"/>
  <c r="N624" i="10"/>
  <c r="Z624" i="10" s="1"/>
  <c r="N625" i="10"/>
  <c r="Z625" i="10" s="1"/>
  <c r="N626" i="10"/>
  <c r="Z626" i="10" s="1"/>
  <c r="N627" i="10"/>
  <c r="Z627" i="10" s="1"/>
  <c r="N628" i="10"/>
  <c r="Z628" i="10" s="1"/>
  <c r="N629" i="10"/>
  <c r="Z629" i="10" s="1"/>
  <c r="N630" i="10"/>
  <c r="Z630" i="10" s="1"/>
  <c r="N631" i="10"/>
  <c r="Z631" i="10" s="1"/>
  <c r="N632" i="10"/>
  <c r="Z632" i="10" s="1"/>
  <c r="N633" i="10"/>
  <c r="Z633" i="10" s="1"/>
  <c r="N634" i="10"/>
  <c r="Z634" i="10" s="1"/>
  <c r="N635" i="10"/>
  <c r="Z635" i="10" s="1"/>
  <c r="N636" i="10"/>
  <c r="Z636" i="10" s="1"/>
  <c r="N637" i="10"/>
  <c r="Z637" i="10" s="1"/>
  <c r="N638" i="10"/>
  <c r="Z638" i="10" s="1"/>
  <c r="N639" i="10"/>
  <c r="Z639" i="10" s="1"/>
  <c r="N640" i="10"/>
  <c r="Z640" i="10" s="1"/>
  <c r="N641" i="10"/>
  <c r="Z641" i="10" s="1"/>
  <c r="N642" i="10"/>
  <c r="Z642" i="10" s="1"/>
  <c r="N643" i="10"/>
  <c r="Z643" i="10" s="1"/>
  <c r="N644" i="10"/>
  <c r="Z644" i="10" s="1"/>
  <c r="N645" i="10"/>
  <c r="Z645" i="10" s="1"/>
  <c r="N646" i="10"/>
  <c r="Z646" i="10" s="1"/>
  <c r="N647" i="10"/>
  <c r="Z647" i="10" s="1"/>
  <c r="N648" i="10"/>
  <c r="Z648" i="10" s="1"/>
  <c r="N649" i="10"/>
  <c r="Z649" i="10" s="1"/>
  <c r="N650" i="10"/>
  <c r="Z650" i="10" s="1"/>
  <c r="N651" i="10"/>
  <c r="Z651" i="10" s="1"/>
  <c r="N652" i="10"/>
  <c r="Z652" i="10" s="1"/>
  <c r="N653" i="10"/>
  <c r="Z653" i="10" s="1"/>
  <c r="N654" i="10"/>
  <c r="Z654" i="10" s="1"/>
  <c r="N655" i="10"/>
  <c r="Z655" i="10" s="1"/>
  <c r="N656" i="10"/>
  <c r="Z656" i="10" s="1"/>
  <c r="N657" i="10"/>
  <c r="Z657" i="10" s="1"/>
  <c r="N658" i="10"/>
  <c r="Z658" i="10" s="1"/>
  <c r="N659" i="10"/>
  <c r="Z659" i="10" s="1"/>
  <c r="N660" i="10"/>
  <c r="Z660" i="10" s="1"/>
  <c r="N661" i="10"/>
  <c r="Z661" i="10" s="1"/>
  <c r="N662" i="10"/>
  <c r="Z662" i="10" s="1"/>
  <c r="N663" i="10"/>
  <c r="Z663" i="10" s="1"/>
  <c r="N664" i="10"/>
  <c r="Z664" i="10" s="1"/>
  <c r="N665" i="10"/>
  <c r="Z665" i="10" s="1"/>
  <c r="N666" i="10"/>
  <c r="Z666" i="10" s="1"/>
  <c r="N667" i="10"/>
  <c r="Z667" i="10" s="1"/>
  <c r="N218" i="10"/>
  <c r="Z218" i="10" s="1"/>
  <c r="N219" i="10"/>
  <c r="Z219" i="10" s="1"/>
  <c r="N220" i="10"/>
  <c r="Z220" i="10" s="1"/>
  <c r="N222" i="10"/>
  <c r="Z222" i="10" s="1"/>
  <c r="N223" i="10"/>
  <c r="Z223" i="10" s="1"/>
  <c r="N224" i="10"/>
  <c r="Z224" i="10" s="1"/>
  <c r="N225" i="10"/>
  <c r="Z225" i="10" s="1"/>
  <c r="N226" i="10"/>
  <c r="Z226" i="10" s="1"/>
  <c r="N227" i="10"/>
  <c r="Z227" i="10" s="1"/>
  <c r="N228" i="10"/>
  <c r="Z228" i="10" s="1"/>
  <c r="N229" i="10"/>
  <c r="Z229" i="10" s="1"/>
  <c r="N230" i="10"/>
  <c r="Z230" i="10" s="1"/>
  <c r="N231" i="10"/>
  <c r="Z231" i="10" s="1"/>
  <c r="N232" i="10"/>
  <c r="Z232" i="10" s="1"/>
  <c r="N233" i="10"/>
  <c r="Z233" i="10" s="1"/>
  <c r="N234" i="10"/>
  <c r="Z234" i="10" s="1"/>
  <c r="N235" i="10"/>
  <c r="Z235" i="10" s="1"/>
  <c r="N236" i="10"/>
  <c r="Z236" i="10" s="1"/>
  <c r="N237" i="10"/>
  <c r="Z237" i="10" s="1"/>
  <c r="N238" i="10"/>
  <c r="Z238" i="10" s="1"/>
  <c r="N239" i="10"/>
  <c r="Z239" i="10" s="1"/>
  <c r="N240" i="10"/>
  <c r="Z240" i="10" s="1"/>
  <c r="N241" i="10"/>
  <c r="Z241" i="10" s="1"/>
  <c r="N242" i="10"/>
  <c r="Z242" i="10" s="1"/>
  <c r="N243" i="10"/>
  <c r="Z243" i="10" s="1"/>
  <c r="N244" i="10"/>
  <c r="Z244" i="10" s="1"/>
  <c r="N245" i="10"/>
  <c r="Z245" i="10" s="1"/>
  <c r="N246" i="10"/>
  <c r="Z246" i="10" s="1"/>
  <c r="N247" i="10"/>
  <c r="Z247" i="10" s="1"/>
  <c r="N248" i="10"/>
  <c r="Z248" i="10" s="1"/>
  <c r="N249" i="10"/>
  <c r="Z249" i="10" s="1"/>
  <c r="N250" i="10"/>
  <c r="Z250" i="10" s="1"/>
  <c r="N251" i="10"/>
  <c r="Z251" i="10" s="1"/>
  <c r="N252" i="10"/>
  <c r="Z252" i="10" s="1"/>
  <c r="N253" i="10"/>
  <c r="Z253" i="10" s="1"/>
  <c r="N254" i="10"/>
  <c r="Z254" i="10" s="1"/>
  <c r="N255" i="10"/>
  <c r="Z255" i="10" s="1"/>
  <c r="N256" i="10"/>
  <c r="Z256" i="10" s="1"/>
  <c r="AU819" i="10" l="1"/>
  <c r="AI819" i="10"/>
  <c r="W819" i="10"/>
  <c r="K819" i="10"/>
  <c r="L819" i="10" s="1"/>
  <c r="G494" i="10" l="1"/>
  <c r="G495" i="10"/>
  <c r="G496" i="10"/>
  <c r="G497" i="10"/>
  <c r="G498" i="10"/>
  <c r="G499" i="10"/>
  <c r="G500" i="10"/>
  <c r="G501" i="10"/>
  <c r="G502" i="10"/>
  <c r="G503" i="10"/>
  <c r="G504" i="10"/>
  <c r="AT820" i="10" l="1"/>
  <c r="AH820" i="10"/>
  <c r="V820" i="10"/>
  <c r="N182" i="2" l="1"/>
  <c r="N241" i="2"/>
  <c r="K395" i="1"/>
  <c r="K394" i="1"/>
  <c r="K393" i="1"/>
  <c r="K392" i="1"/>
  <c r="K391" i="1"/>
  <c r="K390" i="1"/>
  <c r="K389" i="1"/>
  <c r="K388" i="1"/>
  <c r="K387" i="1"/>
  <c r="K385" i="1"/>
  <c r="K386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46" i="1"/>
  <c r="K344" i="1"/>
  <c r="K342" i="1"/>
  <c r="K343" i="1"/>
  <c r="K345" i="1"/>
  <c r="K333" i="1"/>
  <c r="K334" i="1"/>
  <c r="K332" i="1"/>
  <c r="K331" i="1"/>
  <c r="K330" i="1"/>
  <c r="K329" i="1"/>
  <c r="K326" i="1"/>
  <c r="K328" i="1"/>
  <c r="K327" i="1"/>
  <c r="K319" i="1"/>
  <c r="K317" i="1"/>
  <c r="K315" i="1"/>
  <c r="K314" i="1"/>
  <c r="K313" i="1"/>
  <c r="K312" i="1"/>
  <c r="K311" i="1"/>
  <c r="K310" i="1"/>
  <c r="K309" i="1"/>
  <c r="K308" i="1"/>
  <c r="K298" i="1"/>
  <c r="K297" i="1"/>
  <c r="K296" i="1"/>
  <c r="K295" i="1"/>
  <c r="K294" i="1"/>
  <c r="K293" i="1"/>
  <c r="K291" i="1"/>
  <c r="K276" i="1"/>
  <c r="K280" i="1"/>
  <c r="K277" i="1"/>
  <c r="K279" i="1"/>
  <c r="K274" i="1"/>
  <c r="K273" i="1"/>
  <c r="K271" i="1"/>
  <c r="K275" i="1"/>
  <c r="K272" i="1"/>
  <c r="K260" i="1"/>
  <c r="K263" i="1"/>
  <c r="K262" i="1"/>
  <c r="K257" i="1"/>
  <c r="K255" i="1"/>
  <c r="K258" i="1"/>
  <c r="K256" i="1"/>
  <c r="K261" i="1"/>
  <c r="K245" i="1"/>
  <c r="K243" i="1"/>
  <c r="K241" i="1"/>
  <c r="K242" i="1"/>
  <c r="K244" i="1"/>
  <c r="K239" i="1"/>
  <c r="K230" i="1"/>
  <c r="K229" i="1"/>
  <c r="K228" i="1"/>
  <c r="K227" i="1"/>
  <c r="K226" i="1"/>
  <c r="K225" i="1"/>
  <c r="K224" i="1"/>
  <c r="K223" i="1"/>
  <c r="K222" i="1"/>
  <c r="K231" i="1"/>
  <c r="K211" i="1"/>
  <c r="K210" i="1"/>
  <c r="K209" i="1"/>
  <c r="K207" i="1"/>
  <c r="K188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6" i="1"/>
  <c r="K165" i="1"/>
  <c r="K164" i="1"/>
  <c r="K163" i="1"/>
  <c r="K162" i="1"/>
  <c r="K161" i="1"/>
  <c r="K159" i="1"/>
  <c r="K158" i="1"/>
  <c r="K157" i="1"/>
  <c r="K156" i="1"/>
  <c r="K155" i="1"/>
  <c r="K154" i="1"/>
  <c r="K153" i="1"/>
  <c r="K152" i="1"/>
  <c r="K151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8" i="1"/>
  <c r="K129" i="1"/>
  <c r="K116" i="1"/>
  <c r="K115" i="1"/>
  <c r="K114" i="1"/>
  <c r="K113" i="1"/>
  <c r="K109" i="1"/>
  <c r="K112" i="1"/>
  <c r="K111" i="1"/>
  <c r="K110" i="1"/>
  <c r="K92" i="1"/>
  <c r="K91" i="1"/>
  <c r="K90" i="1"/>
  <c r="K76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69" i="1"/>
  <c r="K52" i="1"/>
  <c r="K48" i="1"/>
  <c r="K58" i="1"/>
  <c r="K57" i="1"/>
  <c r="K49" i="1"/>
  <c r="K59" i="1"/>
  <c r="K53" i="1"/>
  <c r="K54" i="1"/>
  <c r="K46" i="1"/>
  <c r="K51" i="1"/>
  <c r="K47" i="1"/>
  <c r="K50" i="1"/>
  <c r="K56" i="1"/>
  <c r="K16" i="1"/>
  <c r="K18" i="1"/>
  <c r="K19" i="1"/>
  <c r="K13" i="1"/>
  <c r="K14" i="1"/>
  <c r="K21" i="1"/>
  <c r="K12" i="1"/>
  <c r="K17" i="1"/>
  <c r="K20" i="1"/>
  <c r="K27" i="1"/>
  <c r="K15" i="1"/>
  <c r="K11" i="1"/>
  <c r="K23" i="1"/>
  <c r="K10" i="1"/>
  <c r="K9" i="1"/>
  <c r="K39" i="1" l="1"/>
  <c r="K265" i="1"/>
  <c r="AH28" i="3"/>
  <c r="AH27" i="3"/>
  <c r="AH26" i="3"/>
  <c r="AH23" i="3"/>
  <c r="AH13" i="3"/>
  <c r="AH22" i="3"/>
  <c r="AH21" i="3"/>
  <c r="AH20" i="3"/>
  <c r="AH19" i="3"/>
  <c r="AH18" i="3"/>
  <c r="AH14" i="3"/>
  <c r="AH12" i="3"/>
  <c r="Z28" i="3"/>
  <c r="Z27" i="3"/>
  <c r="Z26" i="3"/>
  <c r="Z23" i="3"/>
  <c r="Z13" i="3"/>
  <c r="Z22" i="3"/>
  <c r="Z21" i="3"/>
  <c r="Z20" i="3"/>
  <c r="Z19" i="3"/>
  <c r="Z18" i="3"/>
  <c r="Z14" i="3"/>
  <c r="Z12" i="3"/>
  <c r="R28" i="3"/>
  <c r="R27" i="3"/>
  <c r="R26" i="3"/>
  <c r="R23" i="3"/>
  <c r="R13" i="3"/>
  <c r="R22" i="3"/>
  <c r="R21" i="3"/>
  <c r="R20" i="3"/>
  <c r="R19" i="3"/>
  <c r="R18" i="3"/>
  <c r="R14" i="3"/>
  <c r="R12" i="3"/>
  <c r="Q12" i="3"/>
  <c r="R73" i="3"/>
  <c r="R48" i="3"/>
  <c r="Q48" i="3"/>
  <c r="R47" i="3"/>
  <c r="Q47" i="3"/>
  <c r="R76" i="3"/>
  <c r="Q76" i="3"/>
  <c r="R74" i="3"/>
  <c r="Q74" i="3"/>
  <c r="R78" i="3"/>
  <c r="R55" i="3"/>
  <c r="Q55" i="3"/>
  <c r="R54" i="3"/>
  <c r="Q54" i="3"/>
  <c r="R51" i="3"/>
  <c r="Q51" i="3"/>
  <c r="R50" i="3"/>
  <c r="Q50" i="3"/>
  <c r="R46" i="3"/>
  <c r="Q46" i="3"/>
  <c r="AH97" i="3"/>
  <c r="AG97" i="3"/>
  <c r="AH96" i="3"/>
  <c r="AG96" i="3"/>
  <c r="AH95" i="3"/>
  <c r="AG95" i="3"/>
  <c r="AH86" i="3"/>
  <c r="AG86" i="3"/>
  <c r="Z97" i="3"/>
  <c r="Y97" i="3"/>
  <c r="Z96" i="3"/>
  <c r="Y96" i="3"/>
  <c r="Z95" i="3"/>
  <c r="Y95" i="3"/>
  <c r="Z86" i="3"/>
  <c r="Y86" i="3"/>
  <c r="R97" i="3"/>
  <c r="Q97" i="3"/>
  <c r="R96" i="3"/>
  <c r="Q96" i="3"/>
  <c r="R95" i="3"/>
  <c r="Q95" i="3"/>
  <c r="R86" i="3"/>
  <c r="Q86" i="3"/>
  <c r="AH335" i="3"/>
  <c r="AH333" i="3"/>
  <c r="AG333" i="3"/>
  <c r="AH320" i="3"/>
  <c r="AG320" i="3"/>
  <c r="AH319" i="3"/>
  <c r="AG319" i="3"/>
  <c r="AH318" i="3"/>
  <c r="AG318" i="3"/>
  <c r="AH317" i="3"/>
  <c r="AG317" i="3"/>
  <c r="AH316" i="3"/>
  <c r="AG316" i="3"/>
  <c r="AH315" i="3"/>
  <c r="AG315" i="3"/>
  <c r="AH309" i="3"/>
  <c r="AG309" i="3"/>
  <c r="Z335" i="3"/>
  <c r="Z333" i="3"/>
  <c r="Y333" i="3"/>
  <c r="Z320" i="3"/>
  <c r="Y320" i="3"/>
  <c r="Z319" i="3"/>
  <c r="Y319" i="3"/>
  <c r="Z318" i="3"/>
  <c r="Y318" i="3"/>
  <c r="Z317" i="3"/>
  <c r="Y317" i="3"/>
  <c r="Z316" i="3"/>
  <c r="Y316" i="3"/>
  <c r="Z315" i="3"/>
  <c r="Y315" i="3"/>
  <c r="Z309" i="3"/>
  <c r="Y309" i="3"/>
  <c r="R335" i="3"/>
  <c r="R333" i="3"/>
  <c r="Q333" i="3"/>
  <c r="R320" i="3"/>
  <c r="Q320" i="3"/>
  <c r="R319" i="3"/>
  <c r="Q319" i="3"/>
  <c r="R318" i="3"/>
  <c r="Q318" i="3"/>
  <c r="R317" i="3"/>
  <c r="Q317" i="3"/>
  <c r="R316" i="3"/>
  <c r="Q316" i="3"/>
  <c r="R315" i="3"/>
  <c r="Q315" i="3"/>
  <c r="R309" i="3"/>
  <c r="Q309" i="3"/>
  <c r="AH359" i="3"/>
  <c r="AH358" i="3"/>
  <c r="AH348" i="3"/>
  <c r="AG348" i="3"/>
  <c r="AH347" i="3"/>
  <c r="AG347" i="3"/>
  <c r="AH346" i="3"/>
  <c r="AG346" i="3"/>
  <c r="AH345" i="3"/>
  <c r="AG345" i="3"/>
  <c r="AH343" i="3"/>
  <c r="AG343" i="3"/>
  <c r="Z359" i="3"/>
  <c r="Z358" i="3"/>
  <c r="Z348" i="3"/>
  <c r="Y348" i="3"/>
  <c r="Z347" i="3"/>
  <c r="Y347" i="3"/>
  <c r="Z346" i="3"/>
  <c r="Y346" i="3"/>
  <c r="Z345" i="3"/>
  <c r="Y345" i="3"/>
  <c r="Z343" i="3"/>
  <c r="Y343" i="3"/>
  <c r="R359" i="3"/>
  <c r="R358" i="3"/>
  <c r="R348" i="3"/>
  <c r="Q348" i="3"/>
  <c r="R347" i="3"/>
  <c r="Q347" i="3"/>
  <c r="R346" i="3"/>
  <c r="Q346" i="3"/>
  <c r="R345" i="3"/>
  <c r="Q345" i="3"/>
  <c r="R343" i="3"/>
  <c r="Q343" i="3"/>
  <c r="AH398" i="3"/>
  <c r="AH397" i="3"/>
  <c r="AH383" i="3"/>
  <c r="AH377" i="3"/>
  <c r="AH376" i="3"/>
  <c r="AH375" i="3"/>
  <c r="AH374" i="3"/>
  <c r="AH373" i="3"/>
  <c r="AH372" i="3"/>
  <c r="AH371" i="3"/>
  <c r="AH370" i="3"/>
  <c r="AH468" i="3"/>
  <c r="AI468" i="3" s="1"/>
  <c r="AH467" i="3"/>
  <c r="AI467" i="3" s="1"/>
  <c r="AH454" i="3"/>
  <c r="AI454" i="3" s="1"/>
  <c r="AG454" i="3"/>
  <c r="AH452" i="3"/>
  <c r="AI452" i="3" s="1"/>
  <c r="AG452" i="3"/>
  <c r="AH450" i="3"/>
  <c r="AI450" i="3" s="1"/>
  <c r="AG450" i="3"/>
  <c r="AH449" i="3"/>
  <c r="AI449" i="3" s="1"/>
  <c r="AG449" i="3"/>
  <c r="AH448" i="3"/>
  <c r="AI448" i="3" s="1"/>
  <c r="AG448" i="3"/>
  <c r="AH447" i="3"/>
  <c r="AI447" i="3" s="1"/>
  <c r="AG447" i="3"/>
  <c r="AH446" i="3"/>
  <c r="AI446" i="3" s="1"/>
  <c r="AG446" i="3"/>
  <c r="Z468" i="3"/>
  <c r="AA468" i="3" s="1"/>
  <c r="Z467" i="3"/>
  <c r="AA467" i="3" s="1"/>
  <c r="Z454" i="3"/>
  <c r="AA454" i="3" s="1"/>
  <c r="Y454" i="3"/>
  <c r="Z452" i="3"/>
  <c r="AA452" i="3" s="1"/>
  <c r="Y452" i="3"/>
  <c r="Z450" i="3"/>
  <c r="AA450" i="3" s="1"/>
  <c r="Y450" i="3"/>
  <c r="Z449" i="3"/>
  <c r="AA449" i="3" s="1"/>
  <c r="Y449" i="3"/>
  <c r="Z448" i="3"/>
  <c r="AA448" i="3" s="1"/>
  <c r="Y448" i="3"/>
  <c r="Z447" i="3"/>
  <c r="AA447" i="3" s="1"/>
  <c r="Y447" i="3"/>
  <c r="Z446" i="3"/>
  <c r="AA446" i="3" s="1"/>
  <c r="Y446" i="3"/>
  <c r="R468" i="3"/>
  <c r="S468" i="3" s="1"/>
  <c r="R467" i="3"/>
  <c r="S467" i="3" s="1"/>
  <c r="R454" i="3"/>
  <c r="S454" i="3" s="1"/>
  <c r="Q454" i="3"/>
  <c r="R452" i="3"/>
  <c r="S452" i="3" s="1"/>
  <c r="Q452" i="3"/>
  <c r="R450" i="3"/>
  <c r="S450" i="3" s="1"/>
  <c r="Q450" i="3"/>
  <c r="R449" i="3"/>
  <c r="S449" i="3" s="1"/>
  <c r="Q449" i="3"/>
  <c r="R448" i="3"/>
  <c r="S448" i="3" s="1"/>
  <c r="Q448" i="3"/>
  <c r="R447" i="3"/>
  <c r="S447" i="3" s="1"/>
  <c r="Q447" i="3"/>
  <c r="R446" i="3"/>
  <c r="S446" i="3" s="1"/>
  <c r="Q446" i="3"/>
  <c r="R611" i="3"/>
  <c r="Q611" i="3"/>
  <c r="R610" i="3"/>
  <c r="Q610" i="3"/>
  <c r="AH611" i="3"/>
  <c r="AG611" i="3"/>
  <c r="AH610" i="3"/>
  <c r="AG610" i="3"/>
  <c r="Z611" i="3"/>
  <c r="Y611" i="3"/>
  <c r="Z610" i="3"/>
  <c r="Y610" i="3"/>
  <c r="AH625" i="3"/>
  <c r="AG625" i="3"/>
  <c r="AH621" i="3"/>
  <c r="AG621" i="3"/>
  <c r="AH620" i="3"/>
  <c r="AG620" i="3"/>
  <c r="AH619" i="3"/>
  <c r="AG619" i="3"/>
  <c r="Z625" i="3"/>
  <c r="Y625" i="3"/>
  <c r="Z621" i="3"/>
  <c r="Y621" i="3"/>
  <c r="Z620" i="3"/>
  <c r="Y620" i="3"/>
  <c r="Z619" i="3"/>
  <c r="Y619" i="3"/>
  <c r="R625" i="3"/>
  <c r="Q625" i="3"/>
  <c r="R621" i="3"/>
  <c r="Q621" i="3"/>
  <c r="R620" i="3"/>
  <c r="Q620" i="3"/>
  <c r="R619" i="3"/>
  <c r="Q619" i="3"/>
  <c r="AG635" i="3"/>
  <c r="Y635" i="3"/>
  <c r="Q635" i="3"/>
  <c r="K2" i="1" l="1"/>
  <c r="J584" i="3"/>
  <c r="J592" i="3"/>
  <c r="J484" i="3" l="1"/>
  <c r="I414" i="3"/>
  <c r="I416" i="3"/>
  <c r="J370" i="3"/>
  <c r="J286" i="3"/>
  <c r="J293" i="3"/>
  <c r="J294" i="3"/>
  <c r="J283" i="3"/>
  <c r="J186" i="3"/>
  <c r="I179" i="3"/>
  <c r="J179" i="3"/>
  <c r="K179" i="3" s="1"/>
  <c r="S179" i="3" l="1"/>
  <c r="AA179" i="3"/>
  <c r="AI179" i="3"/>
  <c r="I65" i="3"/>
  <c r="J383" i="3"/>
  <c r="J18" i="3"/>
  <c r="I217" i="14" l="1"/>
  <c r="K217" i="14" s="1"/>
  <c r="M217" i="14" s="1"/>
  <c r="N217" i="14" s="1"/>
  <c r="I218" i="14"/>
  <c r="K218" i="14" s="1"/>
  <c r="M218" i="14" s="1"/>
  <c r="N218" i="14" s="1"/>
  <c r="I219" i="14"/>
  <c r="K219" i="14" s="1"/>
  <c r="M219" i="14" s="1"/>
  <c r="N219" i="14" s="1"/>
  <c r="I220" i="14"/>
  <c r="K220" i="14" s="1"/>
  <c r="M220" i="14" s="1"/>
  <c r="N220" i="14" s="1"/>
  <c r="I221" i="14"/>
  <c r="K221" i="14" s="1"/>
  <c r="M221" i="14" s="1"/>
  <c r="N221" i="14" s="1"/>
  <c r="I222" i="14"/>
  <c r="K222" i="14" s="1"/>
  <c r="M222" i="14" s="1"/>
  <c r="N222" i="14" s="1"/>
  <c r="I223" i="14"/>
  <c r="K223" i="14" s="1"/>
  <c r="M223" i="14" s="1"/>
  <c r="N223" i="14" s="1"/>
  <c r="I224" i="14"/>
  <c r="K224" i="14" s="1"/>
  <c r="M224" i="14" s="1"/>
  <c r="N224" i="14" s="1"/>
  <c r="I226" i="14"/>
  <c r="K226" i="14" s="1"/>
  <c r="M226" i="14" s="1"/>
  <c r="N226" i="14" s="1"/>
  <c r="I202" i="14"/>
  <c r="K202" i="14" s="1"/>
  <c r="M202" i="14" s="1"/>
  <c r="N202" i="14" s="1"/>
  <c r="I227" i="14"/>
  <c r="K227" i="14" s="1"/>
  <c r="M227" i="14" s="1"/>
  <c r="N227" i="14" s="1"/>
  <c r="I228" i="14"/>
  <c r="K228" i="14" s="1"/>
  <c r="M228" i="14" s="1"/>
  <c r="N228" i="14" s="1"/>
  <c r="I229" i="14"/>
  <c r="K229" i="14" s="1"/>
  <c r="M229" i="14" s="1"/>
  <c r="N229" i="14" s="1"/>
  <c r="I230" i="14"/>
  <c r="K230" i="14" s="1"/>
  <c r="M230" i="14" s="1"/>
  <c r="N230" i="14" s="1"/>
  <c r="I231" i="14"/>
  <c r="K231" i="14" s="1"/>
  <c r="M231" i="14" s="1"/>
  <c r="N231" i="14" s="1"/>
  <c r="I232" i="14"/>
  <c r="K232" i="14" s="1"/>
  <c r="M232" i="14" s="1"/>
  <c r="N232" i="14" s="1"/>
  <c r="I233" i="14"/>
  <c r="K233" i="14" s="1"/>
  <c r="M233" i="14" s="1"/>
  <c r="N233" i="14" s="1"/>
  <c r="I234" i="14"/>
  <c r="K234" i="14" s="1"/>
  <c r="M234" i="14" s="1"/>
  <c r="N234" i="14" s="1"/>
  <c r="I235" i="14"/>
  <c r="K235" i="14" s="1"/>
  <c r="M235" i="14" s="1"/>
  <c r="N235" i="14" s="1"/>
  <c r="I236" i="14"/>
  <c r="K236" i="14" s="1"/>
  <c r="M236" i="14" s="1"/>
  <c r="N236" i="14" s="1"/>
  <c r="I237" i="14"/>
  <c r="K237" i="14" s="1"/>
  <c r="M237" i="14" s="1"/>
  <c r="N237" i="14" s="1"/>
  <c r="I238" i="14"/>
  <c r="K238" i="14" s="1"/>
  <c r="M238" i="14" s="1"/>
  <c r="N238" i="14" s="1"/>
  <c r="I239" i="14"/>
  <c r="K239" i="14" s="1"/>
  <c r="M239" i="14" s="1"/>
  <c r="N239" i="14" s="1"/>
  <c r="I240" i="14"/>
  <c r="K240" i="14" s="1"/>
  <c r="M240" i="14" s="1"/>
  <c r="N240" i="14" s="1"/>
  <c r="I241" i="14"/>
  <c r="K241" i="14" s="1"/>
  <c r="M241" i="14" s="1"/>
  <c r="N241" i="14" s="1"/>
  <c r="I242" i="14"/>
  <c r="K242" i="14" s="1"/>
  <c r="M242" i="14" s="1"/>
  <c r="N242" i="14" s="1"/>
  <c r="I243" i="14"/>
  <c r="K243" i="14" s="1"/>
  <c r="M243" i="14" s="1"/>
  <c r="N243" i="14" s="1"/>
  <c r="I244" i="14"/>
  <c r="K244" i="14" s="1"/>
  <c r="M244" i="14" s="1"/>
  <c r="N244" i="14" s="1"/>
  <c r="I245" i="14"/>
  <c r="K245" i="14" s="1"/>
  <c r="M245" i="14" s="1"/>
  <c r="N245" i="14" s="1"/>
  <c r="I256" i="14"/>
  <c r="K256" i="14" s="1"/>
  <c r="M256" i="14" s="1"/>
  <c r="N256" i="14" s="1"/>
  <c r="D257" i="14"/>
  <c r="E257" i="14"/>
  <c r="F257" i="14"/>
  <c r="G257" i="14"/>
  <c r="H257" i="14"/>
  <c r="J257" i="14"/>
  <c r="L257" i="14"/>
  <c r="I262" i="14"/>
  <c r="K262" i="14" s="1"/>
  <c r="I263" i="14"/>
  <c r="K263" i="14" s="1"/>
  <c r="M263" i="14" s="1"/>
  <c r="N263" i="14" s="1"/>
  <c r="I264" i="14"/>
  <c r="K264" i="14" s="1"/>
  <c r="M264" i="14" s="1"/>
  <c r="N264" i="14" s="1"/>
  <c r="I265" i="14"/>
  <c r="K265" i="14" s="1"/>
  <c r="M265" i="14" s="1"/>
  <c r="N265" i="14" s="1"/>
  <c r="I266" i="14"/>
  <c r="K266" i="14" s="1"/>
  <c r="M266" i="14" s="1"/>
  <c r="N266" i="14" s="1"/>
  <c r="I267" i="14"/>
  <c r="K267" i="14" s="1"/>
  <c r="M267" i="14" s="1"/>
  <c r="N267" i="14" s="1"/>
  <c r="D269" i="14"/>
  <c r="E269" i="14"/>
  <c r="F269" i="14"/>
  <c r="G269" i="14"/>
  <c r="H269" i="14"/>
  <c r="J269" i="14"/>
  <c r="L269" i="14"/>
  <c r="I274" i="14"/>
  <c r="K274" i="14" s="1"/>
  <c r="M274" i="14" s="1"/>
  <c r="I275" i="14"/>
  <c r="K275" i="14" s="1"/>
  <c r="M275" i="14" s="1"/>
  <c r="N275" i="14" s="1"/>
  <c r="I276" i="14"/>
  <c r="K276" i="14" s="1"/>
  <c r="M276" i="14" s="1"/>
  <c r="N276" i="14" s="1"/>
  <c r="I277" i="14"/>
  <c r="K277" i="14" s="1"/>
  <c r="M277" i="14" s="1"/>
  <c r="N277" i="14" s="1"/>
  <c r="I278" i="14"/>
  <c r="K278" i="14" s="1"/>
  <c r="M278" i="14" s="1"/>
  <c r="N278" i="14" s="1"/>
  <c r="I279" i="14"/>
  <c r="K279" i="14" s="1"/>
  <c r="M279" i="14" s="1"/>
  <c r="N279" i="14" s="1"/>
  <c r="I280" i="14"/>
  <c r="K280" i="14" s="1"/>
  <c r="M280" i="14" s="1"/>
  <c r="N280" i="14" s="1"/>
  <c r="I281" i="14"/>
  <c r="K281" i="14" s="1"/>
  <c r="M281" i="14" s="1"/>
  <c r="N281" i="14" s="1"/>
  <c r="I282" i="14"/>
  <c r="K282" i="14" s="1"/>
  <c r="M282" i="14" s="1"/>
  <c r="N282" i="14" s="1"/>
  <c r="I283" i="14"/>
  <c r="K283" i="14" s="1"/>
  <c r="M283" i="14" s="1"/>
  <c r="N283" i="14" s="1"/>
  <c r="I284" i="14"/>
  <c r="K284" i="14" s="1"/>
  <c r="M284" i="14" s="1"/>
  <c r="N284" i="14" s="1"/>
  <c r="I285" i="14"/>
  <c r="K285" i="14" s="1"/>
  <c r="M285" i="14" s="1"/>
  <c r="N285" i="14" s="1"/>
  <c r="D287" i="14"/>
  <c r="E287" i="14"/>
  <c r="F287" i="14"/>
  <c r="G287" i="14"/>
  <c r="H287" i="14"/>
  <c r="J287" i="14"/>
  <c r="L287" i="14"/>
  <c r="G584" i="2"/>
  <c r="I287" i="14" l="1"/>
  <c r="M262" i="14"/>
  <c r="K269" i="14"/>
  <c r="N274" i="14"/>
  <c r="N287" i="14" s="1"/>
  <c r="M287" i="14"/>
  <c r="K287" i="14"/>
  <c r="I269" i="14"/>
  <c r="AP285" i="14"/>
  <c r="AR285" i="14" s="1"/>
  <c r="AD285" i="14"/>
  <c r="AF285" i="14" s="1"/>
  <c r="X285" i="14"/>
  <c r="AJ285" i="14" s="1"/>
  <c r="AV285" i="14" s="1"/>
  <c r="R285" i="14"/>
  <c r="T285" i="14" s="1"/>
  <c r="Q285" i="14"/>
  <c r="AC285" i="14" s="1"/>
  <c r="AO285" i="14" s="1"/>
  <c r="O285" i="14"/>
  <c r="AA285" i="14" s="1"/>
  <c r="AM285" i="14" s="1"/>
  <c r="G369" i="14"/>
  <c r="I365" i="14"/>
  <c r="K365" i="14" s="1"/>
  <c r="M365" i="14" s="1"/>
  <c r="N365" i="14" s="1"/>
  <c r="O365" i="14"/>
  <c r="AA365" i="14" s="1"/>
  <c r="AM365" i="14" s="1"/>
  <c r="Q365" i="14"/>
  <c r="AC365" i="14" s="1"/>
  <c r="AO365" i="14" s="1"/>
  <c r="R365" i="14"/>
  <c r="T365" i="14" s="1"/>
  <c r="X365" i="14"/>
  <c r="AJ365" i="14" s="1"/>
  <c r="AV365" i="14" s="1"/>
  <c r="AD365" i="14"/>
  <c r="AF365" i="14" s="1"/>
  <c r="AP365" i="14"/>
  <c r="AR365" i="14" s="1"/>
  <c r="N262" i="14" l="1"/>
  <c r="N269" i="14" s="1"/>
  <c r="M269" i="14"/>
  <c r="U285" i="14"/>
  <c r="V285" i="14" s="1"/>
  <c r="W285" i="14" s="1"/>
  <c r="Y285" i="14" s="1"/>
  <c r="Z285" i="14" s="1"/>
  <c r="AG285" i="14"/>
  <c r="AS285" i="14"/>
  <c r="AG365" i="14"/>
  <c r="U365" i="14"/>
  <c r="V365" i="14" s="1"/>
  <c r="W365" i="14" s="1"/>
  <c r="Y365" i="14" s="1"/>
  <c r="Z365" i="14" s="1"/>
  <c r="AS365" i="14"/>
  <c r="G979" i="2"/>
  <c r="L979" i="2" s="1"/>
  <c r="O979" i="2"/>
  <c r="AA979" i="2" s="1"/>
  <c r="AM979" i="2" s="1"/>
  <c r="P979" i="2"/>
  <c r="AB979" i="2" s="1"/>
  <c r="AN979" i="2" s="1"/>
  <c r="W979" i="2"/>
  <c r="AI979" i="2" s="1"/>
  <c r="G939" i="2"/>
  <c r="L939" i="2" s="1"/>
  <c r="O939" i="2"/>
  <c r="AA939" i="2" s="1"/>
  <c r="AM939" i="2" s="1"/>
  <c r="P939" i="2"/>
  <c r="AB939" i="2" s="1"/>
  <c r="AN939" i="2" s="1"/>
  <c r="W939" i="2"/>
  <c r="AI939" i="2" s="1"/>
  <c r="AH285" i="14" l="1"/>
  <c r="AI285" i="14" s="1"/>
  <c r="AK285" i="14" s="1"/>
  <c r="AL285" i="14" s="1"/>
  <c r="AH365" i="14"/>
  <c r="AI365" i="14" s="1"/>
  <c r="AK365" i="14" s="1"/>
  <c r="AL365" i="14" s="1"/>
  <c r="Q979" i="2"/>
  <c r="S979" i="2" s="1"/>
  <c r="Y979" i="2" s="1"/>
  <c r="Z979" i="2" s="1"/>
  <c r="AU979" i="2"/>
  <c r="AO979" i="2" s="1"/>
  <c r="AQ979" i="2" s="1"/>
  <c r="AC979" i="2"/>
  <c r="AE979" i="2" s="1"/>
  <c r="M979" i="2"/>
  <c r="N979" i="2" s="1"/>
  <c r="AU939" i="2"/>
  <c r="AO939" i="2" s="1"/>
  <c r="AQ939" i="2" s="1"/>
  <c r="AC939" i="2"/>
  <c r="AE939" i="2" s="1"/>
  <c r="M939" i="2"/>
  <c r="N939" i="2" s="1"/>
  <c r="Q939" i="2"/>
  <c r="S939" i="2" s="1"/>
  <c r="AT285" i="14" l="1"/>
  <c r="AU285" i="14" s="1"/>
  <c r="AW285" i="14" s="1"/>
  <c r="AX285" i="14" s="1"/>
  <c r="AT365" i="14"/>
  <c r="AU365" i="14" s="1"/>
  <c r="AW365" i="14" s="1"/>
  <c r="AX365" i="14" s="1"/>
  <c r="X979" i="2"/>
  <c r="AV979" i="2"/>
  <c r="AW979" i="2"/>
  <c r="AX979" i="2" s="1"/>
  <c r="AK979" i="2"/>
  <c r="AL979" i="2" s="1"/>
  <c r="AJ979" i="2"/>
  <c r="AV939" i="2"/>
  <c r="AW939" i="2"/>
  <c r="AX939" i="2" s="1"/>
  <c r="AK939" i="2"/>
  <c r="AL939" i="2" s="1"/>
  <c r="AJ939" i="2"/>
  <c r="X939" i="2"/>
  <c r="Y939" i="2"/>
  <c r="Z939" i="2" s="1"/>
  <c r="G773" i="2" l="1"/>
  <c r="L773" i="2" s="1"/>
  <c r="O773" i="2"/>
  <c r="AA773" i="2" s="1"/>
  <c r="P773" i="2"/>
  <c r="AB773" i="2" s="1"/>
  <c r="AN773" i="2" s="1"/>
  <c r="W773" i="2"/>
  <c r="AI773" i="2" s="1"/>
  <c r="AU773" i="2" s="1"/>
  <c r="G774" i="2"/>
  <c r="L774" i="2" s="1"/>
  <c r="O774" i="2"/>
  <c r="AA774" i="2" s="1"/>
  <c r="P774" i="2"/>
  <c r="AB774" i="2" s="1"/>
  <c r="AN774" i="2" s="1"/>
  <c r="W774" i="2"/>
  <c r="AI774" i="2" s="1"/>
  <c r="AU774" i="2" s="1"/>
  <c r="G784" i="2"/>
  <c r="G785" i="2"/>
  <c r="G756" i="2"/>
  <c r="L756" i="2" s="1"/>
  <c r="O756" i="2"/>
  <c r="AA756" i="2" s="1"/>
  <c r="P756" i="2"/>
  <c r="AB756" i="2" s="1"/>
  <c r="AN756" i="2" s="1"/>
  <c r="W756" i="2"/>
  <c r="AI756" i="2" s="1"/>
  <c r="AU756" i="2" s="1"/>
  <c r="G699" i="2"/>
  <c r="L699" i="2" s="1"/>
  <c r="O699" i="2"/>
  <c r="AA699" i="2" s="1"/>
  <c r="P699" i="2"/>
  <c r="AB699" i="2" s="1"/>
  <c r="AN699" i="2" s="1"/>
  <c r="W699" i="2"/>
  <c r="AI699" i="2" s="1"/>
  <c r="AU699" i="2" s="1"/>
  <c r="G703" i="2"/>
  <c r="L703" i="2" s="1"/>
  <c r="O703" i="2"/>
  <c r="P703" i="2"/>
  <c r="AB703" i="2" s="1"/>
  <c r="AN703" i="2" s="1"/>
  <c r="W703" i="2"/>
  <c r="AI703" i="2" s="1"/>
  <c r="M774" i="2" l="1"/>
  <c r="N774" i="2" s="1"/>
  <c r="AC773" i="2"/>
  <c r="AE773" i="2" s="1"/>
  <c r="AM773" i="2"/>
  <c r="AO773" i="2" s="1"/>
  <c r="AQ773" i="2" s="1"/>
  <c r="Q773" i="2"/>
  <c r="S773" i="2" s="1"/>
  <c r="M773" i="2"/>
  <c r="N773" i="2" s="1"/>
  <c r="AC774" i="2"/>
  <c r="AE774" i="2" s="1"/>
  <c r="AM774" i="2"/>
  <c r="AO774" i="2" s="1"/>
  <c r="AQ774" i="2" s="1"/>
  <c r="Q774" i="2"/>
  <c r="S774" i="2" s="1"/>
  <c r="Q756" i="2"/>
  <c r="S756" i="2" s="1"/>
  <c r="X756" i="2" s="1"/>
  <c r="AC756" i="2"/>
  <c r="AE756" i="2" s="1"/>
  <c r="AM756" i="2"/>
  <c r="AO756" i="2" s="1"/>
  <c r="AQ756" i="2" s="1"/>
  <c r="M756" i="2"/>
  <c r="N756" i="2" s="1"/>
  <c r="AM699" i="2"/>
  <c r="AO699" i="2" s="1"/>
  <c r="AQ699" i="2" s="1"/>
  <c r="AC699" i="2"/>
  <c r="AE699" i="2" s="1"/>
  <c r="Q699" i="2"/>
  <c r="S699" i="2" s="1"/>
  <c r="M699" i="2"/>
  <c r="N699" i="2" s="1"/>
  <c r="Q703" i="2"/>
  <c r="S703" i="2" s="1"/>
  <c r="X703" i="2" s="1"/>
  <c r="AA703" i="2"/>
  <c r="AM703" i="2" s="1"/>
  <c r="AU703" i="2"/>
  <c r="M703" i="2"/>
  <c r="N703" i="2" s="1"/>
  <c r="AV773" i="2" l="1"/>
  <c r="AW773" i="2"/>
  <c r="AX773" i="2" s="1"/>
  <c r="X773" i="2"/>
  <c r="Y773" i="2"/>
  <c r="Z773" i="2" s="1"/>
  <c r="AJ773" i="2"/>
  <c r="AK773" i="2"/>
  <c r="AL773" i="2" s="1"/>
  <c r="AJ774" i="2"/>
  <c r="AK774" i="2"/>
  <c r="AL774" i="2" s="1"/>
  <c r="X774" i="2"/>
  <c r="Y774" i="2"/>
  <c r="Z774" i="2" s="1"/>
  <c r="AV774" i="2"/>
  <c r="AW774" i="2"/>
  <c r="AX774" i="2" s="1"/>
  <c r="Y756" i="2"/>
  <c r="Z756" i="2" s="1"/>
  <c r="AV756" i="2"/>
  <c r="AW756" i="2"/>
  <c r="AX756" i="2" s="1"/>
  <c r="AJ756" i="2"/>
  <c r="AK756" i="2"/>
  <c r="AL756" i="2" s="1"/>
  <c r="AV699" i="2"/>
  <c r="AW699" i="2"/>
  <c r="AX699" i="2" s="1"/>
  <c r="AK699" i="2"/>
  <c r="AL699" i="2" s="1"/>
  <c r="AJ699" i="2"/>
  <c r="X699" i="2"/>
  <c r="Y699" i="2"/>
  <c r="Z699" i="2" s="1"/>
  <c r="Y703" i="2"/>
  <c r="Z703" i="2" s="1"/>
  <c r="AC703" i="2"/>
  <c r="AE703" i="2" s="1"/>
  <c r="AJ703" i="2" s="1"/>
  <c r="AO703" i="2"/>
  <c r="AQ703" i="2" s="1"/>
  <c r="AW703" i="2" s="1"/>
  <c r="AX703" i="2" s="1"/>
  <c r="AV703" i="2" l="1"/>
  <c r="AK703" i="2"/>
  <c r="AL703" i="2" s="1"/>
  <c r="G694" i="2" l="1"/>
  <c r="L694" i="2" s="1"/>
  <c r="O694" i="2"/>
  <c r="AA694" i="2" s="1"/>
  <c r="P694" i="2"/>
  <c r="AB694" i="2" s="1"/>
  <c r="AN694" i="2" s="1"/>
  <c r="W694" i="2"/>
  <c r="AI694" i="2" s="1"/>
  <c r="AU694" i="2" s="1"/>
  <c r="W658" i="2"/>
  <c r="AI658" i="2" s="1"/>
  <c r="AU658" i="2" s="1"/>
  <c r="P658" i="2"/>
  <c r="AB658" i="2" s="1"/>
  <c r="AN658" i="2" s="1"/>
  <c r="O658" i="2"/>
  <c r="AA658" i="2" s="1"/>
  <c r="G658" i="2"/>
  <c r="M658" i="2" s="1"/>
  <c r="N658" i="2" s="1"/>
  <c r="G546" i="2"/>
  <c r="L546" i="2" s="1"/>
  <c r="O546" i="2"/>
  <c r="AA546" i="2" s="1"/>
  <c r="P546" i="2"/>
  <c r="AB546" i="2" s="1"/>
  <c r="AN546" i="2" s="1"/>
  <c r="W546" i="2"/>
  <c r="AI546" i="2" s="1"/>
  <c r="AU546" i="2" s="1"/>
  <c r="G528" i="2"/>
  <c r="L528" i="2" s="1"/>
  <c r="O528" i="2"/>
  <c r="AA528" i="2" s="1"/>
  <c r="AM528" i="2" s="1"/>
  <c r="P528" i="2"/>
  <c r="AB528" i="2" s="1"/>
  <c r="AN528" i="2" s="1"/>
  <c r="W528" i="2"/>
  <c r="AI528" i="2" s="1"/>
  <c r="AU528" i="2" s="1"/>
  <c r="G425" i="2"/>
  <c r="L425" i="2" s="1"/>
  <c r="O425" i="2"/>
  <c r="AA425" i="2" s="1"/>
  <c r="AM425" i="2" s="1"/>
  <c r="P425" i="2"/>
  <c r="AB425" i="2" s="1"/>
  <c r="AN425" i="2" s="1"/>
  <c r="W425" i="2"/>
  <c r="AI425" i="2" s="1"/>
  <c r="AU425" i="2" s="1"/>
  <c r="G339" i="2"/>
  <c r="G263" i="2"/>
  <c r="M694" i="2" l="1"/>
  <c r="N694" i="2" s="1"/>
  <c r="AC694" i="2"/>
  <c r="AE694" i="2" s="1"/>
  <c r="AM694" i="2"/>
  <c r="AO694" i="2" s="1"/>
  <c r="AQ694" i="2" s="1"/>
  <c r="Q694" i="2"/>
  <c r="S694" i="2" s="1"/>
  <c r="AC658" i="2"/>
  <c r="AE658" i="2" s="1"/>
  <c r="AM658" i="2"/>
  <c r="AO658" i="2" s="1"/>
  <c r="AQ658" i="2" s="1"/>
  <c r="Q658" i="2"/>
  <c r="S658" i="2" s="1"/>
  <c r="L658" i="2"/>
  <c r="M546" i="2"/>
  <c r="N546" i="2" s="1"/>
  <c r="AC546" i="2"/>
  <c r="AE546" i="2" s="1"/>
  <c r="AM546" i="2"/>
  <c r="AO546" i="2" s="1"/>
  <c r="AQ546" i="2" s="1"/>
  <c r="Q546" i="2"/>
  <c r="S546" i="2" s="1"/>
  <c r="AO528" i="2"/>
  <c r="AQ528" i="2" s="1"/>
  <c r="AV528" i="2" s="1"/>
  <c r="AC528" i="2"/>
  <c r="AE528" i="2" s="1"/>
  <c r="Q528" i="2"/>
  <c r="S528" i="2" s="1"/>
  <c r="M528" i="2"/>
  <c r="N528" i="2" s="1"/>
  <c r="AO425" i="2"/>
  <c r="AQ425" i="2" s="1"/>
  <c r="AW425" i="2" s="1"/>
  <c r="AX425" i="2" s="1"/>
  <c r="AC425" i="2"/>
  <c r="AE425" i="2" s="1"/>
  <c r="Q425" i="2"/>
  <c r="S425" i="2" s="1"/>
  <c r="M425" i="2"/>
  <c r="N425" i="2" s="1"/>
  <c r="X694" i="2" l="1"/>
  <c r="Y694" i="2"/>
  <c r="Z694" i="2" s="1"/>
  <c r="AV694" i="2"/>
  <c r="AW694" i="2"/>
  <c r="AX694" i="2" s="1"/>
  <c r="AJ694" i="2"/>
  <c r="AK694" i="2"/>
  <c r="AL694" i="2" s="1"/>
  <c r="AW658" i="2"/>
  <c r="AX658" i="2" s="1"/>
  <c r="AV658" i="2"/>
  <c r="Y658" i="2"/>
  <c r="Z658" i="2" s="1"/>
  <c r="X658" i="2"/>
  <c r="AK658" i="2"/>
  <c r="AL658" i="2" s="1"/>
  <c r="AJ658" i="2"/>
  <c r="X546" i="2"/>
  <c r="Y546" i="2"/>
  <c r="Z546" i="2" s="1"/>
  <c r="AV546" i="2"/>
  <c r="AW546" i="2"/>
  <c r="AX546" i="2" s="1"/>
  <c r="AJ546" i="2"/>
  <c r="AK546" i="2"/>
  <c r="AL546" i="2" s="1"/>
  <c r="AW528" i="2"/>
  <c r="AX528" i="2" s="1"/>
  <c r="AJ528" i="2"/>
  <c r="AK528" i="2"/>
  <c r="AL528" i="2" s="1"/>
  <c r="Y528" i="2"/>
  <c r="Z528" i="2" s="1"/>
  <c r="X528" i="2"/>
  <c r="AV425" i="2"/>
  <c r="X425" i="2"/>
  <c r="Y425" i="2"/>
  <c r="Z425" i="2" s="1"/>
  <c r="AJ425" i="2"/>
  <c r="AK425" i="2"/>
  <c r="AL425" i="2" s="1"/>
  <c r="J401" i="1" l="1"/>
  <c r="BA334" i="1" l="1"/>
  <c r="AM334" i="1"/>
  <c r="X334" i="1"/>
  <c r="U334" i="1"/>
  <c r="AJ334" i="1" s="1"/>
  <c r="AX334" i="1" s="1"/>
  <c r="S334" i="1"/>
  <c r="T334" i="1" s="1"/>
  <c r="I334" i="1"/>
  <c r="F334" i="1"/>
  <c r="I319" i="1"/>
  <c r="L319" i="1" s="1"/>
  <c r="F319" i="1"/>
  <c r="I313" i="1"/>
  <c r="L313" i="1" s="1"/>
  <c r="F313" i="1"/>
  <c r="BA258" i="1"/>
  <c r="AM258" i="1"/>
  <c r="X258" i="1"/>
  <c r="U258" i="1"/>
  <c r="AJ258" i="1" s="1"/>
  <c r="AX258" i="1" s="1"/>
  <c r="S258" i="1"/>
  <c r="T258" i="1" s="1"/>
  <c r="I258" i="1"/>
  <c r="L258" i="1" s="1"/>
  <c r="F258" i="1"/>
  <c r="BA245" i="1"/>
  <c r="AM245" i="1"/>
  <c r="X245" i="1"/>
  <c r="U245" i="1"/>
  <c r="AJ245" i="1" s="1"/>
  <c r="AX245" i="1" s="1"/>
  <c r="S245" i="1"/>
  <c r="T245" i="1" s="1"/>
  <c r="I245" i="1"/>
  <c r="F245" i="1"/>
  <c r="BA239" i="1"/>
  <c r="AM239" i="1"/>
  <c r="X239" i="1"/>
  <c r="U239" i="1"/>
  <c r="AJ239" i="1" s="1"/>
  <c r="AX239" i="1" s="1"/>
  <c r="S239" i="1"/>
  <c r="T239" i="1" s="1"/>
  <c r="I239" i="1"/>
  <c r="F239" i="1"/>
  <c r="BA227" i="1"/>
  <c r="AM227" i="1"/>
  <c r="X227" i="1"/>
  <c r="U227" i="1"/>
  <c r="AJ227" i="1" s="1"/>
  <c r="AX227" i="1" s="1"/>
  <c r="S227" i="1"/>
  <c r="T227" i="1" s="1"/>
  <c r="I227" i="1"/>
  <c r="F227" i="1"/>
  <c r="BA162" i="1"/>
  <c r="AM162" i="1"/>
  <c r="X162" i="1"/>
  <c r="U162" i="1"/>
  <c r="AJ162" i="1" s="1"/>
  <c r="AX162" i="1" s="1"/>
  <c r="S162" i="1"/>
  <c r="T162" i="1" s="1"/>
  <c r="I162" i="1"/>
  <c r="F162" i="1"/>
  <c r="BA148" i="1"/>
  <c r="AM148" i="1"/>
  <c r="X148" i="1"/>
  <c r="U148" i="1"/>
  <c r="AJ148" i="1" s="1"/>
  <c r="AX148" i="1" s="1"/>
  <c r="S148" i="1"/>
  <c r="T148" i="1" s="1"/>
  <c r="I148" i="1"/>
  <c r="F148" i="1"/>
  <c r="BA141" i="1"/>
  <c r="AM141" i="1"/>
  <c r="X141" i="1"/>
  <c r="U141" i="1"/>
  <c r="AJ141" i="1" s="1"/>
  <c r="S141" i="1"/>
  <c r="AH141" i="1" s="1"/>
  <c r="I141" i="1"/>
  <c r="F141" i="1"/>
  <c r="BA137" i="1"/>
  <c r="AM137" i="1"/>
  <c r="X137" i="1"/>
  <c r="U137" i="1"/>
  <c r="AJ137" i="1" s="1"/>
  <c r="S137" i="1"/>
  <c r="AH137" i="1" s="1"/>
  <c r="I137" i="1"/>
  <c r="F137" i="1"/>
  <c r="Z129" i="1"/>
  <c r="AW1" i="14"/>
  <c r="N258" i="1" l="1"/>
  <c r="P258" i="1" s="1"/>
  <c r="Q258" i="1" s="1"/>
  <c r="Y227" i="1"/>
  <c r="AA227" i="1" s="1"/>
  <c r="BB334" i="1"/>
  <c r="N334" i="1"/>
  <c r="P334" i="1" s="1"/>
  <c r="Q334" i="1" s="1"/>
  <c r="L334" i="1"/>
  <c r="AN258" i="1"/>
  <c r="N245" i="1"/>
  <c r="P245" i="1" s="1"/>
  <c r="Q245" i="1" s="1"/>
  <c r="L245" i="1"/>
  <c r="Y334" i="1"/>
  <c r="N162" i="1"/>
  <c r="P162" i="1" s="1"/>
  <c r="Q162" i="1" s="1"/>
  <c r="L162" i="1"/>
  <c r="Y245" i="1"/>
  <c r="AA245" i="1" s="1"/>
  <c r="AH334" i="1"/>
  <c r="AV334" i="1" s="1"/>
  <c r="AW334" i="1" s="1"/>
  <c r="N239" i="1"/>
  <c r="P239" i="1" s="1"/>
  <c r="Q239" i="1" s="1"/>
  <c r="L239" i="1"/>
  <c r="AH245" i="1"/>
  <c r="AI245" i="1" s="1"/>
  <c r="N141" i="1"/>
  <c r="P141" i="1" s="1"/>
  <c r="Q141" i="1" s="1"/>
  <c r="L141" i="1"/>
  <c r="N137" i="1"/>
  <c r="P137" i="1" s="1"/>
  <c r="Q137" i="1" s="1"/>
  <c r="L137" i="1"/>
  <c r="AN334" i="1"/>
  <c r="N148" i="1"/>
  <c r="P148" i="1" s="1"/>
  <c r="Q148" i="1" s="1"/>
  <c r="L148" i="1"/>
  <c r="Y239" i="1"/>
  <c r="Y258" i="1"/>
  <c r="AA258" i="1" s="1"/>
  <c r="N227" i="1"/>
  <c r="P227" i="1" s="1"/>
  <c r="Q227" i="1" s="1"/>
  <c r="L227" i="1"/>
  <c r="AH239" i="1"/>
  <c r="AI239" i="1" s="1"/>
  <c r="AN227" i="1"/>
  <c r="AH258" i="1"/>
  <c r="AI258" i="1" s="1"/>
  <c r="BB258" i="1"/>
  <c r="AN239" i="1"/>
  <c r="AN245" i="1"/>
  <c r="BB239" i="1"/>
  <c r="BB245" i="1"/>
  <c r="BB227" i="1"/>
  <c r="AH227" i="1"/>
  <c r="Y148" i="1"/>
  <c r="AH162" i="1"/>
  <c r="AI162" i="1" s="1"/>
  <c r="BB148" i="1"/>
  <c r="T137" i="1"/>
  <c r="Y162" i="1"/>
  <c r="AN162" i="1"/>
  <c r="AN148" i="1"/>
  <c r="BB162" i="1"/>
  <c r="Y141" i="1"/>
  <c r="AH148" i="1"/>
  <c r="T141" i="1"/>
  <c r="AI141" i="1"/>
  <c r="AV141" i="1"/>
  <c r="AW141" i="1" s="1"/>
  <c r="AN141" i="1"/>
  <c r="AX141" i="1"/>
  <c r="BB141" i="1" s="1"/>
  <c r="AI137" i="1"/>
  <c r="AV137" i="1"/>
  <c r="AW137" i="1" s="1"/>
  <c r="AN137" i="1"/>
  <c r="AX137" i="1"/>
  <c r="BB137" i="1" s="1"/>
  <c r="Y137" i="1"/>
  <c r="AT1" i="1"/>
  <c r="AA239" i="1" l="1"/>
  <c r="AC258" i="1"/>
  <c r="AE258" i="1" s="1"/>
  <c r="AF258" i="1" s="1"/>
  <c r="Z258" i="1"/>
  <c r="AC227" i="1"/>
  <c r="AE227" i="1" s="1"/>
  <c r="AF227" i="1" s="1"/>
  <c r="Z227" i="1"/>
  <c r="AC245" i="1"/>
  <c r="AE245" i="1" s="1"/>
  <c r="AF245" i="1" s="1"/>
  <c r="Z245" i="1"/>
  <c r="AC239" i="1"/>
  <c r="AE239" i="1" s="1"/>
  <c r="AF239" i="1" s="1"/>
  <c r="Z239" i="1"/>
  <c r="AI334" i="1"/>
  <c r="AV239" i="1"/>
  <c r="AW239" i="1" s="1"/>
  <c r="AV245" i="1"/>
  <c r="AW245" i="1" s="1"/>
  <c r="AO258" i="1"/>
  <c r="AQ258" i="1" s="1"/>
  <c r="AS258" i="1" s="1"/>
  <c r="AT258" i="1" s="1"/>
  <c r="AO239" i="1"/>
  <c r="AQ239" i="1" s="1"/>
  <c r="AS239" i="1" s="1"/>
  <c r="AT239" i="1" s="1"/>
  <c r="AA334" i="1"/>
  <c r="Z334" i="1" s="1"/>
  <c r="AO245" i="1"/>
  <c r="AQ245" i="1" s="1"/>
  <c r="AS245" i="1" s="1"/>
  <c r="AT245" i="1" s="1"/>
  <c r="AV258" i="1"/>
  <c r="AW258" i="1" s="1"/>
  <c r="AI227" i="1"/>
  <c r="AO227" i="1" s="1"/>
  <c r="AQ227" i="1" s="1"/>
  <c r="AS227" i="1" s="1"/>
  <c r="AT227" i="1" s="1"/>
  <c r="AV227" i="1"/>
  <c r="AW227" i="1" s="1"/>
  <c r="AA148" i="1"/>
  <c r="AV162" i="1"/>
  <c r="AW162" i="1" s="1"/>
  <c r="AA162" i="1"/>
  <c r="AA141" i="1"/>
  <c r="AI148" i="1"/>
  <c r="AV148" i="1"/>
  <c r="AW148" i="1" s="1"/>
  <c r="AA137" i="1"/>
  <c r="AC148" i="1" l="1"/>
  <c r="AE148" i="1" s="1"/>
  <c r="AF148" i="1" s="1"/>
  <c r="Z148" i="1"/>
  <c r="AO137" i="1"/>
  <c r="BC137" i="1" s="1"/>
  <c r="BE137" i="1" s="1"/>
  <c r="BG137" i="1" s="1"/>
  <c r="BH137" i="1" s="1"/>
  <c r="Z137" i="1"/>
  <c r="AC141" i="1"/>
  <c r="AE141" i="1" s="1"/>
  <c r="AF141" i="1" s="1"/>
  <c r="Z141" i="1"/>
  <c r="AO162" i="1"/>
  <c r="BC162" i="1" s="1"/>
  <c r="BE162" i="1" s="1"/>
  <c r="BG162" i="1" s="1"/>
  <c r="BH162" i="1" s="1"/>
  <c r="Z162" i="1"/>
  <c r="AO334" i="1"/>
  <c r="AQ334" i="1" s="1"/>
  <c r="AS334" i="1" s="1"/>
  <c r="AT334" i="1" s="1"/>
  <c r="BC245" i="1"/>
  <c r="BE245" i="1" s="1"/>
  <c r="BG245" i="1" s="1"/>
  <c r="BH245" i="1" s="1"/>
  <c r="BC239" i="1"/>
  <c r="BE239" i="1" s="1"/>
  <c r="BG239" i="1" s="1"/>
  <c r="BH239" i="1" s="1"/>
  <c r="BC258" i="1"/>
  <c r="BE258" i="1" s="1"/>
  <c r="BG258" i="1" s="1"/>
  <c r="BH258" i="1" s="1"/>
  <c r="AC334" i="1"/>
  <c r="AE334" i="1" s="1"/>
  <c r="AF334" i="1" s="1"/>
  <c r="BC227" i="1"/>
  <c r="BE227" i="1" s="1"/>
  <c r="BG227" i="1" s="1"/>
  <c r="BH227" i="1" s="1"/>
  <c r="AO141" i="1"/>
  <c r="BC141" i="1" s="1"/>
  <c r="BE141" i="1" s="1"/>
  <c r="BG141" i="1" s="1"/>
  <c r="BH141" i="1" s="1"/>
  <c r="AO148" i="1"/>
  <c r="AQ148" i="1" s="1"/>
  <c r="AS148" i="1" s="1"/>
  <c r="AT148" i="1" s="1"/>
  <c r="AC162" i="1"/>
  <c r="AE162" i="1" s="1"/>
  <c r="AF162" i="1" s="1"/>
  <c r="AQ137" i="1"/>
  <c r="AS137" i="1" s="1"/>
  <c r="AT137" i="1" s="1"/>
  <c r="AC137" i="1"/>
  <c r="AE137" i="1" s="1"/>
  <c r="AF137" i="1" s="1"/>
  <c r="O9" i="6"/>
  <c r="Q9" i="7"/>
  <c r="Q8" i="7"/>
  <c r="D396" i="14"/>
  <c r="AY25" i="7" s="1"/>
  <c r="D384" i="14"/>
  <c r="AY24" i="7" s="1"/>
  <c r="D369" i="14"/>
  <c r="F23" i="7" s="1"/>
  <c r="F22" i="7"/>
  <c r="D335" i="14"/>
  <c r="BV21" i="7" s="1"/>
  <c r="D317" i="14"/>
  <c r="BV20" i="7" s="1"/>
  <c r="BV19" i="7"/>
  <c r="BV18" i="7"/>
  <c r="F17" i="7"/>
  <c r="BV16" i="7"/>
  <c r="D179" i="14"/>
  <c r="AB15" i="7" s="1"/>
  <c r="AY14" i="7"/>
  <c r="D129" i="14"/>
  <c r="AY13" i="7" s="1"/>
  <c r="D99" i="14"/>
  <c r="AY12" i="7" s="1"/>
  <c r="O427" i="14"/>
  <c r="AA427" i="14" s="1"/>
  <c r="AM427" i="14" s="1"/>
  <c r="O398" i="14"/>
  <c r="AA398" i="14" s="1"/>
  <c r="AM398" i="14" s="1"/>
  <c r="O386" i="14"/>
  <c r="AA386" i="14" s="1"/>
  <c r="AM386" i="14" s="1"/>
  <c r="O371" i="14"/>
  <c r="AA371" i="14" s="1"/>
  <c r="AM371" i="14" s="1"/>
  <c r="O353" i="14"/>
  <c r="AA353" i="14" s="1"/>
  <c r="AM353" i="14" s="1"/>
  <c r="O337" i="14"/>
  <c r="AA337" i="14" s="1"/>
  <c r="AM337" i="14" s="1"/>
  <c r="O319" i="14"/>
  <c r="AA319" i="14" s="1"/>
  <c r="AM319" i="14" s="1"/>
  <c r="O304" i="14"/>
  <c r="AA304" i="14" s="1"/>
  <c r="AM304" i="14" s="1"/>
  <c r="O289" i="14"/>
  <c r="AA289" i="14" s="1"/>
  <c r="AM289" i="14" s="1"/>
  <c r="O271" i="14"/>
  <c r="AA271" i="14" s="1"/>
  <c r="AM271" i="14" s="1"/>
  <c r="O259" i="14"/>
  <c r="AA259" i="14" s="1"/>
  <c r="AM259" i="14" s="1"/>
  <c r="O181" i="14"/>
  <c r="AA181" i="14" s="1"/>
  <c r="AM181" i="14" s="1"/>
  <c r="O163" i="14"/>
  <c r="AA163" i="14" s="1"/>
  <c r="AM163" i="14" s="1"/>
  <c r="O131" i="14"/>
  <c r="AA131" i="14" s="1"/>
  <c r="AM131" i="14" s="1"/>
  <c r="O101" i="14"/>
  <c r="AA101" i="14" s="1"/>
  <c r="AM101" i="14" s="1"/>
  <c r="O35" i="14"/>
  <c r="AA35" i="14" s="1"/>
  <c r="AM35" i="14" s="1"/>
  <c r="E99" i="14"/>
  <c r="F99" i="14"/>
  <c r="G99" i="14"/>
  <c r="H99" i="14"/>
  <c r="J99" i="14"/>
  <c r="L99" i="14"/>
  <c r="P99" i="14"/>
  <c r="S99" i="14"/>
  <c r="AB99" i="14"/>
  <c r="AE99" i="14"/>
  <c r="AN99" i="14"/>
  <c r="AQ99" i="14"/>
  <c r="E129" i="14"/>
  <c r="F129" i="14"/>
  <c r="G129" i="14"/>
  <c r="H129" i="14"/>
  <c r="J129" i="14"/>
  <c r="L129" i="14"/>
  <c r="P129" i="14"/>
  <c r="S129" i="14"/>
  <c r="AB129" i="14"/>
  <c r="AE129" i="14"/>
  <c r="AN129" i="14"/>
  <c r="AQ129" i="14"/>
  <c r="E179" i="14"/>
  <c r="F179" i="14"/>
  <c r="G179" i="14"/>
  <c r="H179" i="14"/>
  <c r="J179" i="14"/>
  <c r="L179" i="14"/>
  <c r="P179" i="14"/>
  <c r="S179" i="14"/>
  <c r="AB179" i="14"/>
  <c r="AE179" i="14"/>
  <c r="AN179" i="14"/>
  <c r="AQ179" i="14"/>
  <c r="P257" i="14"/>
  <c r="S257" i="14"/>
  <c r="AB257" i="14"/>
  <c r="AE257" i="14"/>
  <c r="AN257" i="14"/>
  <c r="AQ257" i="14"/>
  <c r="P269" i="14"/>
  <c r="S269" i="14"/>
  <c r="AB269" i="14"/>
  <c r="AE269" i="14"/>
  <c r="AN269" i="14"/>
  <c r="AQ269" i="14"/>
  <c r="P287" i="14"/>
  <c r="S287" i="14"/>
  <c r="AB287" i="14"/>
  <c r="AE287" i="14"/>
  <c r="AN287" i="14"/>
  <c r="AQ287" i="14"/>
  <c r="E317" i="14"/>
  <c r="F317" i="14"/>
  <c r="G317" i="14"/>
  <c r="H317" i="14"/>
  <c r="J317" i="14"/>
  <c r="L317" i="14"/>
  <c r="P317" i="14"/>
  <c r="S317" i="14"/>
  <c r="AB317" i="14"/>
  <c r="AE317" i="14"/>
  <c r="AN317" i="14"/>
  <c r="AQ317" i="14"/>
  <c r="E335" i="14"/>
  <c r="F335" i="14"/>
  <c r="G335" i="14"/>
  <c r="H335" i="14"/>
  <c r="J335" i="14"/>
  <c r="L335" i="14"/>
  <c r="P335" i="14"/>
  <c r="S335" i="14"/>
  <c r="AB335" i="14"/>
  <c r="AE335" i="14"/>
  <c r="AN335" i="14"/>
  <c r="AQ335" i="14"/>
  <c r="E369" i="14"/>
  <c r="F369" i="14"/>
  <c r="H369" i="14"/>
  <c r="J369" i="14"/>
  <c r="L369" i="14"/>
  <c r="P369" i="14"/>
  <c r="S369" i="14"/>
  <c r="AB369" i="14"/>
  <c r="AE369" i="14"/>
  <c r="AN369" i="14"/>
  <c r="AQ369" i="14"/>
  <c r="E384" i="14"/>
  <c r="F384" i="14"/>
  <c r="G384" i="14"/>
  <c r="H384" i="14"/>
  <c r="J384" i="14"/>
  <c r="L384" i="14"/>
  <c r="P384" i="14"/>
  <c r="S384" i="14"/>
  <c r="AB384" i="14"/>
  <c r="AE384" i="14"/>
  <c r="AN384" i="14"/>
  <c r="AQ384" i="14"/>
  <c r="E396" i="14"/>
  <c r="F396" i="14"/>
  <c r="G396" i="14"/>
  <c r="H396" i="14"/>
  <c r="J396" i="14"/>
  <c r="L396" i="14"/>
  <c r="P396" i="14"/>
  <c r="S396" i="14"/>
  <c r="AB396" i="14"/>
  <c r="AE396" i="14"/>
  <c r="AN396" i="14"/>
  <c r="AQ396" i="14"/>
  <c r="P429" i="14"/>
  <c r="AB429" i="14" s="1"/>
  <c r="AN429" i="14" s="1"/>
  <c r="O429" i="14"/>
  <c r="AA429" i="14" s="1"/>
  <c r="AM429" i="14" s="1"/>
  <c r="P400" i="14"/>
  <c r="AB400" i="14" s="1"/>
  <c r="AN400" i="14" s="1"/>
  <c r="O400" i="14"/>
  <c r="AA400" i="14" s="1"/>
  <c r="AM400" i="14" s="1"/>
  <c r="P388" i="14"/>
  <c r="AB388" i="14" s="1"/>
  <c r="AN388" i="14" s="1"/>
  <c r="O388" i="14"/>
  <c r="AA388" i="14" s="1"/>
  <c r="AM388" i="14" s="1"/>
  <c r="P373" i="14"/>
  <c r="AB373" i="14" s="1"/>
  <c r="AN373" i="14" s="1"/>
  <c r="O373" i="14"/>
  <c r="AA373" i="14" s="1"/>
  <c r="AM373" i="14" s="1"/>
  <c r="P355" i="14"/>
  <c r="AB355" i="14" s="1"/>
  <c r="AN355" i="14" s="1"/>
  <c r="O355" i="14"/>
  <c r="AA355" i="14" s="1"/>
  <c r="AM355" i="14" s="1"/>
  <c r="P339" i="14"/>
  <c r="AB339" i="14" s="1"/>
  <c r="AN339" i="14" s="1"/>
  <c r="O339" i="14"/>
  <c r="AA339" i="14" s="1"/>
  <c r="AM339" i="14" s="1"/>
  <c r="P321" i="14"/>
  <c r="AB321" i="14" s="1"/>
  <c r="AN321" i="14" s="1"/>
  <c r="O321" i="14"/>
  <c r="AA321" i="14" s="1"/>
  <c r="AM321" i="14" s="1"/>
  <c r="P306" i="14"/>
  <c r="AB306" i="14" s="1"/>
  <c r="AN306" i="14" s="1"/>
  <c r="O306" i="14"/>
  <c r="AA306" i="14" s="1"/>
  <c r="AM306" i="14" s="1"/>
  <c r="P291" i="14"/>
  <c r="AB291" i="14" s="1"/>
  <c r="AN291" i="14" s="1"/>
  <c r="O291" i="14"/>
  <c r="AA291" i="14" s="1"/>
  <c r="AM291" i="14" s="1"/>
  <c r="P273" i="14"/>
  <c r="AB273" i="14" s="1"/>
  <c r="AN273" i="14" s="1"/>
  <c r="O273" i="14"/>
  <c r="AA273" i="14" s="1"/>
  <c r="AM273" i="14" s="1"/>
  <c r="P261" i="14"/>
  <c r="AB261" i="14" s="1"/>
  <c r="AN261" i="14" s="1"/>
  <c r="O261" i="14"/>
  <c r="AA261" i="14" s="1"/>
  <c r="AM261" i="14" s="1"/>
  <c r="P183" i="14"/>
  <c r="AB183" i="14" s="1"/>
  <c r="AN183" i="14" s="1"/>
  <c r="O183" i="14"/>
  <c r="AA183" i="14" s="1"/>
  <c r="AM183" i="14" s="1"/>
  <c r="P165" i="14"/>
  <c r="AB165" i="14" s="1"/>
  <c r="AN165" i="14" s="1"/>
  <c r="O165" i="14"/>
  <c r="AA165" i="14" s="1"/>
  <c r="AM165" i="14" s="1"/>
  <c r="P133" i="14"/>
  <c r="AB133" i="14" s="1"/>
  <c r="AN133" i="14" s="1"/>
  <c r="O133" i="14"/>
  <c r="AA133" i="14" s="1"/>
  <c r="AM133" i="14" s="1"/>
  <c r="P103" i="14"/>
  <c r="AB103" i="14" s="1"/>
  <c r="AN103" i="14" s="1"/>
  <c r="O103" i="14"/>
  <c r="AA103" i="14" s="1"/>
  <c r="AM103" i="14" s="1"/>
  <c r="I104" i="14"/>
  <c r="K104" i="14" s="1"/>
  <c r="M104" i="14" s="1"/>
  <c r="N104" i="14" s="1"/>
  <c r="O104" i="14"/>
  <c r="AA104" i="14" s="1"/>
  <c r="Q104" i="14"/>
  <c r="R104" i="14"/>
  <c r="X104" i="14"/>
  <c r="AD104" i="14"/>
  <c r="AF104" i="14" s="1"/>
  <c r="AP104" i="14"/>
  <c r="AR104" i="14" s="1"/>
  <c r="I105" i="14"/>
  <c r="K105" i="14" s="1"/>
  <c r="M105" i="14" s="1"/>
  <c r="N105" i="14" s="1"/>
  <c r="O105" i="14"/>
  <c r="AA105" i="14" s="1"/>
  <c r="AM105" i="14" s="1"/>
  <c r="Q105" i="14"/>
  <c r="AC105" i="14" s="1"/>
  <c r="AO105" i="14" s="1"/>
  <c r="R105" i="14"/>
  <c r="T105" i="14" s="1"/>
  <c r="X105" i="14"/>
  <c r="AJ105" i="14" s="1"/>
  <c r="AV105" i="14" s="1"/>
  <c r="AD105" i="14"/>
  <c r="AF105" i="14" s="1"/>
  <c r="AP105" i="14"/>
  <c r="I106" i="14"/>
  <c r="K106" i="14" s="1"/>
  <c r="M106" i="14" s="1"/>
  <c r="N106" i="14" s="1"/>
  <c r="O106" i="14"/>
  <c r="AA106" i="14" s="1"/>
  <c r="AM106" i="14" s="1"/>
  <c r="Q106" i="14"/>
  <c r="AC106" i="14" s="1"/>
  <c r="AO106" i="14" s="1"/>
  <c r="R106" i="14"/>
  <c r="T106" i="14" s="1"/>
  <c r="X106" i="14"/>
  <c r="AJ106" i="14" s="1"/>
  <c r="AV106" i="14" s="1"/>
  <c r="AD106" i="14"/>
  <c r="AF106" i="14" s="1"/>
  <c r="AP106" i="14"/>
  <c r="AR106" i="14" s="1"/>
  <c r="I107" i="14"/>
  <c r="K107" i="14" s="1"/>
  <c r="M107" i="14" s="1"/>
  <c r="N107" i="14" s="1"/>
  <c r="O107" i="14"/>
  <c r="AA107" i="14" s="1"/>
  <c r="AM107" i="14" s="1"/>
  <c r="Q107" i="14"/>
  <c r="AC107" i="14" s="1"/>
  <c r="AO107" i="14" s="1"/>
  <c r="R107" i="14"/>
  <c r="T107" i="14" s="1"/>
  <c r="X107" i="14"/>
  <c r="AJ107" i="14" s="1"/>
  <c r="AV107" i="14" s="1"/>
  <c r="AD107" i="14"/>
  <c r="AF107" i="14" s="1"/>
  <c r="AP107" i="14"/>
  <c r="AR107" i="14" s="1"/>
  <c r="I108" i="14"/>
  <c r="K108" i="14" s="1"/>
  <c r="M108" i="14" s="1"/>
  <c r="N108" i="14" s="1"/>
  <c r="O108" i="14"/>
  <c r="AA108" i="14" s="1"/>
  <c r="AM108" i="14" s="1"/>
  <c r="Q108" i="14"/>
  <c r="AC108" i="14" s="1"/>
  <c r="AO108" i="14" s="1"/>
  <c r="R108" i="14"/>
  <c r="T108" i="14" s="1"/>
  <c r="X108" i="14"/>
  <c r="AJ108" i="14" s="1"/>
  <c r="AV108" i="14" s="1"/>
  <c r="AD108" i="14"/>
  <c r="AF108" i="14" s="1"/>
  <c r="AP108" i="14"/>
  <c r="AR108" i="14" s="1"/>
  <c r="AQ33" i="14"/>
  <c r="AQ2" i="14" s="1"/>
  <c r="AP33" i="14"/>
  <c r="AE33" i="14"/>
  <c r="AE2" i="14" s="1"/>
  <c r="AD33" i="14"/>
  <c r="S33" i="14"/>
  <c r="R33" i="14"/>
  <c r="H33" i="14"/>
  <c r="H2" i="14" s="1"/>
  <c r="G33" i="14"/>
  <c r="E33" i="14"/>
  <c r="E2" i="14" s="1"/>
  <c r="D33" i="14"/>
  <c r="O262" i="14"/>
  <c r="AA262" i="14" s="1"/>
  <c r="AM262" i="14" s="1"/>
  <c r="Q262" i="14"/>
  <c r="AC262" i="14" s="1"/>
  <c r="AO262" i="14" s="1"/>
  <c r="R262" i="14"/>
  <c r="T262" i="14" s="1"/>
  <c r="X262" i="14"/>
  <c r="AD262" i="14"/>
  <c r="AF262" i="14" s="1"/>
  <c r="AP262" i="14"/>
  <c r="AR262" i="14" s="1"/>
  <c r="O264" i="14"/>
  <c r="AA264" i="14" s="1"/>
  <c r="AM264" i="14" s="1"/>
  <c r="Q264" i="14"/>
  <c r="AC264" i="14" s="1"/>
  <c r="R264" i="14"/>
  <c r="T264" i="14" s="1"/>
  <c r="X264" i="14"/>
  <c r="AJ264" i="14" s="1"/>
  <c r="AV264" i="14" s="1"/>
  <c r="AD264" i="14"/>
  <c r="AF264" i="14" s="1"/>
  <c r="AP264" i="14"/>
  <c r="AR264" i="14" s="1"/>
  <c r="O263" i="14"/>
  <c r="AA263" i="14" s="1"/>
  <c r="AM263" i="14" s="1"/>
  <c r="Q263" i="14"/>
  <c r="R263" i="14"/>
  <c r="T263" i="14" s="1"/>
  <c r="X263" i="14"/>
  <c r="AJ263" i="14" s="1"/>
  <c r="AV263" i="14" s="1"/>
  <c r="AD263" i="14"/>
  <c r="AF263" i="14" s="1"/>
  <c r="AP263" i="14"/>
  <c r="AR263" i="14" s="1"/>
  <c r="O265" i="14"/>
  <c r="AA265" i="14" s="1"/>
  <c r="AM265" i="14" s="1"/>
  <c r="Q265" i="14"/>
  <c r="AC265" i="14" s="1"/>
  <c r="R265" i="14"/>
  <c r="T265" i="14" s="1"/>
  <c r="X265" i="14"/>
  <c r="AJ265" i="14" s="1"/>
  <c r="AV265" i="14" s="1"/>
  <c r="AD265" i="14"/>
  <c r="AF265" i="14" s="1"/>
  <c r="AP265" i="14"/>
  <c r="AR265" i="14" s="1"/>
  <c r="O266" i="14"/>
  <c r="AA266" i="14" s="1"/>
  <c r="AM266" i="14" s="1"/>
  <c r="Q266" i="14"/>
  <c r="R266" i="14"/>
  <c r="T266" i="14" s="1"/>
  <c r="X266" i="14"/>
  <c r="AJ266" i="14" s="1"/>
  <c r="AV266" i="14" s="1"/>
  <c r="AD266" i="14"/>
  <c r="AF266" i="14" s="1"/>
  <c r="AP266" i="14"/>
  <c r="AR266" i="14" s="1"/>
  <c r="P37" i="14"/>
  <c r="AB37" i="14" s="1"/>
  <c r="AN37" i="14" s="1"/>
  <c r="O37" i="14"/>
  <c r="AA37" i="14" s="1"/>
  <c r="AM37" i="14" s="1"/>
  <c r="AP417" i="14"/>
  <c r="AR417" i="14" s="1"/>
  <c r="AD417" i="14"/>
  <c r="AF417" i="14" s="1"/>
  <c r="X417" i="14"/>
  <c r="AJ417" i="14" s="1"/>
  <c r="AV417" i="14" s="1"/>
  <c r="R417" i="14"/>
  <c r="T417" i="14" s="1"/>
  <c r="Q417" i="14"/>
  <c r="AC417" i="14" s="1"/>
  <c r="AO417" i="14" s="1"/>
  <c r="O417" i="14"/>
  <c r="AA417" i="14" s="1"/>
  <c r="AM417" i="14" s="1"/>
  <c r="I417" i="14"/>
  <c r="K417" i="14" s="1"/>
  <c r="M417" i="14" s="1"/>
  <c r="N417" i="14" s="1"/>
  <c r="AP401" i="14"/>
  <c r="AD401" i="14"/>
  <c r="X401" i="14"/>
  <c r="R401" i="14"/>
  <c r="Q401" i="14"/>
  <c r="O401" i="14"/>
  <c r="I401" i="14"/>
  <c r="AP414" i="14"/>
  <c r="AR414" i="14" s="1"/>
  <c r="AD414" i="14"/>
  <c r="AF414" i="14" s="1"/>
  <c r="X414" i="14"/>
  <c r="AJ414" i="14" s="1"/>
  <c r="AV414" i="14" s="1"/>
  <c r="R414" i="14"/>
  <c r="T414" i="14" s="1"/>
  <c r="Q414" i="14"/>
  <c r="AC414" i="14" s="1"/>
  <c r="AO414" i="14" s="1"/>
  <c r="O414" i="14"/>
  <c r="AA414" i="14" s="1"/>
  <c r="AM414" i="14" s="1"/>
  <c r="I414" i="14"/>
  <c r="K414" i="14" s="1"/>
  <c r="M414" i="14" s="1"/>
  <c r="N414" i="14" s="1"/>
  <c r="AP416" i="14"/>
  <c r="AR416" i="14" s="1"/>
  <c r="AD416" i="14"/>
  <c r="AF416" i="14" s="1"/>
  <c r="X416" i="14"/>
  <c r="AJ416" i="14" s="1"/>
  <c r="AV416" i="14" s="1"/>
  <c r="R416" i="14"/>
  <c r="T416" i="14" s="1"/>
  <c r="Q416" i="14"/>
  <c r="AC416" i="14" s="1"/>
  <c r="AO416" i="14" s="1"/>
  <c r="O416" i="14"/>
  <c r="AA416" i="14" s="1"/>
  <c r="AM416" i="14" s="1"/>
  <c r="I416" i="14"/>
  <c r="K416" i="14" s="1"/>
  <c r="M416" i="14" s="1"/>
  <c r="N416" i="14" s="1"/>
  <c r="AP412" i="14"/>
  <c r="AR412" i="14" s="1"/>
  <c r="AD412" i="14"/>
  <c r="AF412" i="14" s="1"/>
  <c r="X412" i="14"/>
  <c r="AJ412" i="14" s="1"/>
  <c r="AV412" i="14" s="1"/>
  <c r="R412" i="14"/>
  <c r="T412" i="14" s="1"/>
  <c r="Q412" i="14"/>
  <c r="AC412" i="14" s="1"/>
  <c r="AO412" i="14" s="1"/>
  <c r="O412" i="14"/>
  <c r="AA412" i="14" s="1"/>
  <c r="AM412" i="14" s="1"/>
  <c r="I412" i="14"/>
  <c r="K412" i="14" s="1"/>
  <c r="M412" i="14" s="1"/>
  <c r="N412" i="14" s="1"/>
  <c r="AP410" i="14"/>
  <c r="AR410" i="14" s="1"/>
  <c r="AD410" i="14"/>
  <c r="AF410" i="14" s="1"/>
  <c r="X410" i="14"/>
  <c r="AJ410" i="14" s="1"/>
  <c r="AV410" i="14" s="1"/>
  <c r="R410" i="14"/>
  <c r="T410" i="14" s="1"/>
  <c r="Q410" i="14"/>
  <c r="AC410" i="14" s="1"/>
  <c r="AO410" i="14" s="1"/>
  <c r="O410" i="14"/>
  <c r="AA410" i="14" s="1"/>
  <c r="AM410" i="14" s="1"/>
  <c r="I410" i="14"/>
  <c r="K410" i="14" s="1"/>
  <c r="M410" i="14" s="1"/>
  <c r="N410" i="14" s="1"/>
  <c r="AP409" i="14"/>
  <c r="AR409" i="14" s="1"/>
  <c r="AD409" i="14"/>
  <c r="AF409" i="14" s="1"/>
  <c r="X409" i="14"/>
  <c r="AJ409" i="14" s="1"/>
  <c r="AV409" i="14" s="1"/>
  <c r="R409" i="14"/>
  <c r="T409" i="14" s="1"/>
  <c r="Q409" i="14"/>
  <c r="AC409" i="14" s="1"/>
  <c r="AO409" i="14" s="1"/>
  <c r="O409" i="14"/>
  <c r="AA409" i="14" s="1"/>
  <c r="AM409" i="14" s="1"/>
  <c r="I409" i="14"/>
  <c r="K409" i="14" s="1"/>
  <c r="M409" i="14" s="1"/>
  <c r="N409" i="14" s="1"/>
  <c r="AP408" i="14"/>
  <c r="AR408" i="14" s="1"/>
  <c r="AD408" i="14"/>
  <c r="AF408" i="14" s="1"/>
  <c r="X408" i="14"/>
  <c r="AJ408" i="14" s="1"/>
  <c r="AV408" i="14" s="1"/>
  <c r="R408" i="14"/>
  <c r="T408" i="14" s="1"/>
  <c r="Q408" i="14"/>
  <c r="AC408" i="14" s="1"/>
  <c r="AO408" i="14" s="1"/>
  <c r="O408" i="14"/>
  <c r="AA408" i="14" s="1"/>
  <c r="AM408" i="14" s="1"/>
  <c r="I408" i="14"/>
  <c r="K408" i="14" s="1"/>
  <c r="M408" i="14" s="1"/>
  <c r="N408" i="14" s="1"/>
  <c r="AP407" i="14"/>
  <c r="AR407" i="14" s="1"/>
  <c r="AD407" i="14"/>
  <c r="AF407" i="14" s="1"/>
  <c r="X407" i="14"/>
  <c r="AJ407" i="14" s="1"/>
  <c r="AV407" i="14" s="1"/>
  <c r="R407" i="14"/>
  <c r="T407" i="14" s="1"/>
  <c r="Q407" i="14"/>
  <c r="AC407" i="14" s="1"/>
  <c r="AO407" i="14" s="1"/>
  <c r="O407" i="14"/>
  <c r="AA407" i="14" s="1"/>
  <c r="AM407" i="14" s="1"/>
  <c r="I407" i="14"/>
  <c r="K407" i="14" s="1"/>
  <c r="M407" i="14" s="1"/>
  <c r="N407" i="14" s="1"/>
  <c r="AP406" i="14"/>
  <c r="AR406" i="14" s="1"/>
  <c r="AD406" i="14"/>
  <c r="AF406" i="14" s="1"/>
  <c r="X406" i="14"/>
  <c r="AJ406" i="14" s="1"/>
  <c r="AV406" i="14" s="1"/>
  <c r="R406" i="14"/>
  <c r="T406" i="14" s="1"/>
  <c r="Q406" i="14"/>
  <c r="AC406" i="14" s="1"/>
  <c r="AO406" i="14" s="1"/>
  <c r="O406" i="14"/>
  <c r="AA406" i="14" s="1"/>
  <c r="AM406" i="14" s="1"/>
  <c r="I406" i="14"/>
  <c r="K406" i="14" s="1"/>
  <c r="M406" i="14" s="1"/>
  <c r="N406" i="14" s="1"/>
  <c r="AP405" i="14"/>
  <c r="AR405" i="14" s="1"/>
  <c r="AD405" i="14"/>
  <c r="AF405" i="14" s="1"/>
  <c r="X405" i="14"/>
  <c r="AJ405" i="14" s="1"/>
  <c r="AV405" i="14" s="1"/>
  <c r="R405" i="14"/>
  <c r="T405" i="14" s="1"/>
  <c r="Q405" i="14"/>
  <c r="AC405" i="14" s="1"/>
  <c r="AO405" i="14" s="1"/>
  <c r="O405" i="14"/>
  <c r="AA405" i="14" s="1"/>
  <c r="AM405" i="14" s="1"/>
  <c r="I405" i="14"/>
  <c r="K405" i="14" s="1"/>
  <c r="M405" i="14" s="1"/>
  <c r="N405" i="14" s="1"/>
  <c r="AP404" i="14"/>
  <c r="AR404" i="14" s="1"/>
  <c r="AD404" i="14"/>
  <c r="AF404" i="14" s="1"/>
  <c r="X404" i="14"/>
  <c r="AJ404" i="14" s="1"/>
  <c r="AV404" i="14" s="1"/>
  <c r="R404" i="14"/>
  <c r="T404" i="14" s="1"/>
  <c r="Q404" i="14"/>
  <c r="AC404" i="14" s="1"/>
  <c r="AO404" i="14" s="1"/>
  <c r="O404" i="14"/>
  <c r="AA404" i="14" s="1"/>
  <c r="AM404" i="14" s="1"/>
  <c r="I404" i="14"/>
  <c r="K404" i="14" s="1"/>
  <c r="M404" i="14" s="1"/>
  <c r="N404" i="14" s="1"/>
  <c r="AP403" i="14"/>
  <c r="AR403" i="14" s="1"/>
  <c r="AD403" i="14"/>
  <c r="AF403" i="14" s="1"/>
  <c r="X403" i="14"/>
  <c r="AJ403" i="14" s="1"/>
  <c r="AV403" i="14" s="1"/>
  <c r="R403" i="14"/>
  <c r="T403" i="14" s="1"/>
  <c r="Q403" i="14"/>
  <c r="AC403" i="14" s="1"/>
  <c r="AO403" i="14" s="1"/>
  <c r="O403" i="14"/>
  <c r="AA403" i="14" s="1"/>
  <c r="AM403" i="14" s="1"/>
  <c r="I403" i="14"/>
  <c r="K403" i="14" s="1"/>
  <c r="M403" i="14" s="1"/>
  <c r="N403" i="14" s="1"/>
  <c r="AP435" i="14"/>
  <c r="AR435" i="14" s="1"/>
  <c r="AD435" i="14"/>
  <c r="AF435" i="14" s="1"/>
  <c r="X435" i="14"/>
  <c r="AJ435" i="14" s="1"/>
  <c r="AV435" i="14" s="1"/>
  <c r="R435" i="14"/>
  <c r="T435" i="14" s="1"/>
  <c r="Q435" i="14"/>
  <c r="AC435" i="14" s="1"/>
  <c r="AO435" i="14" s="1"/>
  <c r="O435" i="14"/>
  <c r="AA435" i="14" s="1"/>
  <c r="AM435" i="14" s="1"/>
  <c r="I435" i="14"/>
  <c r="K435" i="14" s="1"/>
  <c r="M435" i="14" s="1"/>
  <c r="N435" i="14" s="1"/>
  <c r="AP436" i="14"/>
  <c r="AR436" i="14" s="1"/>
  <c r="AD436" i="14"/>
  <c r="AF436" i="14" s="1"/>
  <c r="X436" i="14"/>
  <c r="AJ436" i="14" s="1"/>
  <c r="AV436" i="14" s="1"/>
  <c r="R436" i="14"/>
  <c r="T436" i="14" s="1"/>
  <c r="Q436" i="14"/>
  <c r="AC436" i="14" s="1"/>
  <c r="AO436" i="14" s="1"/>
  <c r="O436" i="14"/>
  <c r="AA436" i="14" s="1"/>
  <c r="AM436" i="14" s="1"/>
  <c r="I436" i="14"/>
  <c r="K436" i="14" s="1"/>
  <c r="M436" i="14" s="1"/>
  <c r="N436" i="14" s="1"/>
  <c r="AP440" i="14"/>
  <c r="AR440" i="14" s="1"/>
  <c r="AD440" i="14"/>
  <c r="AF440" i="14" s="1"/>
  <c r="X440" i="14"/>
  <c r="AJ440" i="14" s="1"/>
  <c r="AV440" i="14" s="1"/>
  <c r="R440" i="14"/>
  <c r="T440" i="14" s="1"/>
  <c r="Q440" i="14"/>
  <c r="AC440" i="14" s="1"/>
  <c r="AO440" i="14" s="1"/>
  <c r="O440" i="14"/>
  <c r="AA440" i="14" s="1"/>
  <c r="AM440" i="14" s="1"/>
  <c r="I440" i="14"/>
  <c r="K440" i="14" s="1"/>
  <c r="M440" i="14" s="1"/>
  <c r="N440" i="14" s="1"/>
  <c r="AP415" i="14"/>
  <c r="AR415" i="14" s="1"/>
  <c r="AD415" i="14"/>
  <c r="AF415" i="14" s="1"/>
  <c r="X415" i="14"/>
  <c r="AJ415" i="14" s="1"/>
  <c r="AV415" i="14" s="1"/>
  <c r="R415" i="14"/>
  <c r="T415" i="14" s="1"/>
  <c r="Q415" i="14"/>
  <c r="AC415" i="14" s="1"/>
  <c r="AO415" i="14" s="1"/>
  <c r="O415" i="14"/>
  <c r="AA415" i="14" s="1"/>
  <c r="AM415" i="14" s="1"/>
  <c r="I415" i="14"/>
  <c r="K415" i="14" s="1"/>
  <c r="M415" i="14" s="1"/>
  <c r="N415" i="14" s="1"/>
  <c r="AP424" i="14"/>
  <c r="AR424" i="14" s="1"/>
  <c r="AD424" i="14"/>
  <c r="AF424" i="14" s="1"/>
  <c r="X424" i="14"/>
  <c r="AJ424" i="14" s="1"/>
  <c r="AV424" i="14" s="1"/>
  <c r="R424" i="14"/>
  <c r="T424" i="14" s="1"/>
  <c r="Q424" i="14"/>
  <c r="AC424" i="14" s="1"/>
  <c r="AO424" i="14" s="1"/>
  <c r="O424" i="14"/>
  <c r="AA424" i="14" s="1"/>
  <c r="AM424" i="14" s="1"/>
  <c r="I424" i="14"/>
  <c r="K424" i="14" s="1"/>
  <c r="M424" i="14" s="1"/>
  <c r="N424" i="14" s="1"/>
  <c r="AP423" i="14"/>
  <c r="AR423" i="14" s="1"/>
  <c r="AD423" i="14"/>
  <c r="AF423" i="14" s="1"/>
  <c r="X423" i="14"/>
  <c r="AJ423" i="14" s="1"/>
  <c r="AV423" i="14" s="1"/>
  <c r="R423" i="14"/>
  <c r="T423" i="14" s="1"/>
  <c r="Q423" i="14"/>
  <c r="AC423" i="14" s="1"/>
  <c r="O423" i="14"/>
  <c r="AA423" i="14" s="1"/>
  <c r="AM423" i="14" s="1"/>
  <c r="I423" i="14"/>
  <c r="K423" i="14" s="1"/>
  <c r="M423" i="14" s="1"/>
  <c r="N423" i="14" s="1"/>
  <c r="AP422" i="14"/>
  <c r="AR422" i="14" s="1"/>
  <c r="AD422" i="14"/>
  <c r="AF422" i="14" s="1"/>
  <c r="X422" i="14"/>
  <c r="AJ422" i="14" s="1"/>
  <c r="AV422" i="14" s="1"/>
  <c r="R422" i="14"/>
  <c r="T422" i="14" s="1"/>
  <c r="Q422" i="14"/>
  <c r="AC422" i="14" s="1"/>
  <c r="AO422" i="14" s="1"/>
  <c r="O422" i="14"/>
  <c r="AA422" i="14" s="1"/>
  <c r="AM422" i="14" s="1"/>
  <c r="I422" i="14"/>
  <c r="K422" i="14" s="1"/>
  <c r="M422" i="14" s="1"/>
  <c r="N422" i="14" s="1"/>
  <c r="AP421" i="14"/>
  <c r="AR421" i="14" s="1"/>
  <c r="AD421" i="14"/>
  <c r="AF421" i="14" s="1"/>
  <c r="X421" i="14"/>
  <c r="AJ421" i="14" s="1"/>
  <c r="AV421" i="14" s="1"/>
  <c r="R421" i="14"/>
  <c r="T421" i="14" s="1"/>
  <c r="Q421" i="14"/>
  <c r="AC421" i="14" s="1"/>
  <c r="AO421" i="14" s="1"/>
  <c r="O421" i="14"/>
  <c r="AA421" i="14" s="1"/>
  <c r="AM421" i="14" s="1"/>
  <c r="I421" i="14"/>
  <c r="K421" i="14" s="1"/>
  <c r="M421" i="14" s="1"/>
  <c r="N421" i="14" s="1"/>
  <c r="AP411" i="14"/>
  <c r="AR411" i="14" s="1"/>
  <c r="AD411" i="14"/>
  <c r="AF411" i="14" s="1"/>
  <c r="X411" i="14"/>
  <c r="AJ411" i="14" s="1"/>
  <c r="AV411" i="14" s="1"/>
  <c r="R411" i="14"/>
  <c r="T411" i="14" s="1"/>
  <c r="Q411" i="14"/>
  <c r="O411" i="14"/>
  <c r="AA411" i="14" s="1"/>
  <c r="AM411" i="14" s="1"/>
  <c r="I411" i="14"/>
  <c r="K411" i="14" s="1"/>
  <c r="M411" i="14" s="1"/>
  <c r="N411" i="14" s="1"/>
  <c r="AP420" i="14"/>
  <c r="AR420" i="14" s="1"/>
  <c r="AD420" i="14"/>
  <c r="AF420" i="14" s="1"/>
  <c r="X420" i="14"/>
  <c r="AJ420" i="14" s="1"/>
  <c r="AV420" i="14" s="1"/>
  <c r="R420" i="14"/>
  <c r="T420" i="14" s="1"/>
  <c r="Q420" i="14"/>
  <c r="AC420" i="14" s="1"/>
  <c r="AO420" i="14" s="1"/>
  <c r="O420" i="14"/>
  <c r="AA420" i="14" s="1"/>
  <c r="AM420" i="14" s="1"/>
  <c r="I420" i="14"/>
  <c r="K420" i="14" s="1"/>
  <c r="M420" i="14" s="1"/>
  <c r="N420" i="14" s="1"/>
  <c r="AP419" i="14"/>
  <c r="AR419" i="14" s="1"/>
  <c r="AD419" i="14"/>
  <c r="AF419" i="14" s="1"/>
  <c r="X419" i="14"/>
  <c r="AJ419" i="14" s="1"/>
  <c r="AV419" i="14" s="1"/>
  <c r="R419" i="14"/>
  <c r="T419" i="14" s="1"/>
  <c r="Q419" i="14"/>
  <c r="AC419" i="14" s="1"/>
  <c r="O419" i="14"/>
  <c r="AA419" i="14" s="1"/>
  <c r="AM419" i="14" s="1"/>
  <c r="I419" i="14"/>
  <c r="K419" i="14" s="1"/>
  <c r="M419" i="14" s="1"/>
  <c r="N419" i="14" s="1"/>
  <c r="AP418" i="14"/>
  <c r="AR418" i="14" s="1"/>
  <c r="AD418" i="14"/>
  <c r="AF418" i="14" s="1"/>
  <c r="X418" i="14"/>
  <c r="AJ418" i="14" s="1"/>
  <c r="AV418" i="14" s="1"/>
  <c r="R418" i="14"/>
  <c r="T418" i="14" s="1"/>
  <c r="Q418" i="14"/>
  <c r="AC418" i="14" s="1"/>
  <c r="AO418" i="14" s="1"/>
  <c r="O418" i="14"/>
  <c r="AA418" i="14" s="1"/>
  <c r="AM418" i="14" s="1"/>
  <c r="I418" i="14"/>
  <c r="K418" i="14" s="1"/>
  <c r="M418" i="14" s="1"/>
  <c r="N418" i="14" s="1"/>
  <c r="AP413" i="14"/>
  <c r="AR413" i="14" s="1"/>
  <c r="AD413" i="14"/>
  <c r="AF413" i="14" s="1"/>
  <c r="X413" i="14"/>
  <c r="AJ413" i="14" s="1"/>
  <c r="AV413" i="14" s="1"/>
  <c r="R413" i="14"/>
  <c r="T413" i="14" s="1"/>
  <c r="Q413" i="14"/>
  <c r="AC413" i="14" s="1"/>
  <c r="AO413" i="14" s="1"/>
  <c r="O413" i="14"/>
  <c r="AA413" i="14" s="1"/>
  <c r="AM413" i="14" s="1"/>
  <c r="I413" i="14"/>
  <c r="K413" i="14" s="1"/>
  <c r="M413" i="14" s="1"/>
  <c r="N413" i="14" s="1"/>
  <c r="X38" i="14"/>
  <c r="AJ38" i="14" s="1"/>
  <c r="AV38" i="14" s="1"/>
  <c r="X39" i="14"/>
  <c r="AJ39" i="14" s="1"/>
  <c r="AV39" i="14" s="1"/>
  <c r="X40" i="14"/>
  <c r="AJ40" i="14" s="1"/>
  <c r="AV40" i="14" s="1"/>
  <c r="X41" i="14"/>
  <c r="AJ41" i="14" s="1"/>
  <c r="AV41" i="14" s="1"/>
  <c r="X42" i="14"/>
  <c r="AJ42" i="14" s="1"/>
  <c r="AV42" i="14" s="1"/>
  <c r="X43" i="14"/>
  <c r="AJ43" i="14" s="1"/>
  <c r="AV43" i="14" s="1"/>
  <c r="X44" i="14"/>
  <c r="AJ44" i="14" s="1"/>
  <c r="AV44" i="14" s="1"/>
  <c r="X45" i="14"/>
  <c r="AJ45" i="14" s="1"/>
  <c r="AV45" i="14" s="1"/>
  <c r="X46" i="14"/>
  <c r="AJ46" i="14" s="1"/>
  <c r="AV46" i="14" s="1"/>
  <c r="X47" i="14"/>
  <c r="AJ47" i="14" s="1"/>
  <c r="AV47" i="14" s="1"/>
  <c r="X48" i="14"/>
  <c r="AJ48" i="14" s="1"/>
  <c r="AV48" i="14" s="1"/>
  <c r="X49" i="14"/>
  <c r="AJ49" i="14" s="1"/>
  <c r="AV49" i="14" s="1"/>
  <c r="X50" i="14"/>
  <c r="AJ50" i="14" s="1"/>
  <c r="AV50" i="14" s="1"/>
  <c r="X51" i="14"/>
  <c r="AJ51" i="14" s="1"/>
  <c r="AV51" i="14" s="1"/>
  <c r="X52" i="14"/>
  <c r="AJ52" i="14" s="1"/>
  <c r="AV52" i="14" s="1"/>
  <c r="X53" i="14"/>
  <c r="AJ53" i="14" s="1"/>
  <c r="AV53" i="14" s="1"/>
  <c r="X54" i="14"/>
  <c r="X55" i="14"/>
  <c r="AJ55" i="14" s="1"/>
  <c r="AV55" i="14" s="1"/>
  <c r="X56" i="14"/>
  <c r="AJ56" i="14" s="1"/>
  <c r="AV56" i="14" s="1"/>
  <c r="X57" i="14"/>
  <c r="AJ57" i="14" s="1"/>
  <c r="AV57" i="14" s="1"/>
  <c r="X58" i="14"/>
  <c r="AJ58" i="14" s="1"/>
  <c r="AV58" i="14" s="1"/>
  <c r="X59" i="14"/>
  <c r="AJ59" i="14" s="1"/>
  <c r="AV59" i="14" s="1"/>
  <c r="X60" i="14"/>
  <c r="AJ60" i="14" s="1"/>
  <c r="AV60" i="14" s="1"/>
  <c r="X61" i="14"/>
  <c r="AJ61" i="14" s="1"/>
  <c r="AV61" i="14" s="1"/>
  <c r="X62" i="14"/>
  <c r="AJ62" i="14" s="1"/>
  <c r="AV62" i="14" s="1"/>
  <c r="X63" i="14"/>
  <c r="AJ63" i="14" s="1"/>
  <c r="AV63" i="14" s="1"/>
  <c r="X64" i="14"/>
  <c r="AJ64" i="14" s="1"/>
  <c r="AV64" i="14" s="1"/>
  <c r="X65" i="14"/>
  <c r="AJ65" i="14" s="1"/>
  <c r="AV65" i="14" s="1"/>
  <c r="X66" i="14"/>
  <c r="AJ66" i="14" s="1"/>
  <c r="AV66" i="14" s="1"/>
  <c r="X67" i="14"/>
  <c r="AJ67" i="14" s="1"/>
  <c r="AV67" i="14" s="1"/>
  <c r="X68" i="14"/>
  <c r="AJ68" i="14" s="1"/>
  <c r="AV68" i="14" s="1"/>
  <c r="X69" i="14"/>
  <c r="AJ69" i="14" s="1"/>
  <c r="AV69" i="14" s="1"/>
  <c r="X97" i="14"/>
  <c r="AJ97" i="14" s="1"/>
  <c r="AV97" i="14" s="1"/>
  <c r="X98" i="14"/>
  <c r="AJ98" i="14" s="1"/>
  <c r="AV98" i="14" s="1"/>
  <c r="X109" i="14"/>
  <c r="AJ109" i="14" s="1"/>
  <c r="AV109" i="14" s="1"/>
  <c r="X110" i="14"/>
  <c r="AJ110" i="14" s="1"/>
  <c r="AV110" i="14" s="1"/>
  <c r="X111" i="14"/>
  <c r="AJ111" i="14" s="1"/>
  <c r="AV111" i="14" s="1"/>
  <c r="X112" i="14"/>
  <c r="AJ112" i="14" s="1"/>
  <c r="AV112" i="14" s="1"/>
  <c r="X115" i="14"/>
  <c r="AJ115" i="14" s="1"/>
  <c r="AV115" i="14" s="1"/>
  <c r="X117" i="14"/>
  <c r="AJ117" i="14" s="1"/>
  <c r="AV117" i="14" s="1"/>
  <c r="X118" i="14"/>
  <c r="AJ118" i="14" s="1"/>
  <c r="AV118" i="14" s="1"/>
  <c r="X119" i="14"/>
  <c r="AJ119" i="14" s="1"/>
  <c r="AV119" i="14" s="1"/>
  <c r="X134" i="14"/>
  <c r="X135" i="14"/>
  <c r="AJ135" i="14" s="1"/>
  <c r="AV135" i="14" s="1"/>
  <c r="X136" i="14"/>
  <c r="AJ136" i="14" s="1"/>
  <c r="AV136" i="14" s="1"/>
  <c r="X155" i="14"/>
  <c r="AJ155" i="14" s="1"/>
  <c r="AV155" i="14" s="1"/>
  <c r="X137" i="14"/>
  <c r="AJ137" i="14" s="1"/>
  <c r="AV137" i="14" s="1"/>
  <c r="X156" i="14"/>
  <c r="AJ156" i="14" s="1"/>
  <c r="AV156" i="14" s="1"/>
  <c r="X138" i="14"/>
  <c r="AJ138" i="14" s="1"/>
  <c r="AV138" i="14" s="1"/>
  <c r="X139" i="14"/>
  <c r="AJ139" i="14" s="1"/>
  <c r="AV139" i="14" s="1"/>
  <c r="X143" i="14"/>
  <c r="AJ143" i="14" s="1"/>
  <c r="AV143" i="14" s="1"/>
  <c r="X144" i="14"/>
  <c r="AJ144" i="14" s="1"/>
  <c r="AV144" i="14" s="1"/>
  <c r="X145" i="14"/>
  <c r="AJ145" i="14" s="1"/>
  <c r="AV145" i="14" s="1"/>
  <c r="X146" i="14"/>
  <c r="AJ146" i="14" s="1"/>
  <c r="AV146" i="14" s="1"/>
  <c r="X140" i="14"/>
  <c r="AJ140" i="14" s="1"/>
  <c r="AV140" i="14" s="1"/>
  <c r="X141" i="14"/>
  <c r="AJ141" i="14" s="1"/>
  <c r="AV141" i="14" s="1"/>
  <c r="X147" i="14"/>
  <c r="AJ147" i="14" s="1"/>
  <c r="AV147" i="14" s="1"/>
  <c r="X148" i="14"/>
  <c r="AJ148" i="14" s="1"/>
  <c r="AV148" i="14" s="1"/>
  <c r="X142" i="14"/>
  <c r="AJ142" i="14" s="1"/>
  <c r="AV142" i="14" s="1"/>
  <c r="X166" i="14"/>
  <c r="AJ166" i="14" s="1"/>
  <c r="AV166" i="14" s="1"/>
  <c r="X167" i="14"/>
  <c r="AJ167" i="14" s="1"/>
  <c r="AV167" i="14" s="1"/>
  <c r="X168" i="14"/>
  <c r="AJ168" i="14" s="1"/>
  <c r="AV168" i="14" s="1"/>
  <c r="X169" i="14"/>
  <c r="AJ169" i="14" s="1"/>
  <c r="AV169" i="14" s="1"/>
  <c r="X170" i="14"/>
  <c r="AJ170" i="14" s="1"/>
  <c r="AV170" i="14" s="1"/>
  <c r="X171" i="14"/>
  <c r="AJ171" i="14" s="1"/>
  <c r="AV171" i="14" s="1"/>
  <c r="X172" i="14"/>
  <c r="AJ172" i="14" s="1"/>
  <c r="AV172" i="14" s="1"/>
  <c r="X173" i="14"/>
  <c r="AJ173" i="14" s="1"/>
  <c r="AV173" i="14" s="1"/>
  <c r="X174" i="14"/>
  <c r="AJ174" i="14" s="1"/>
  <c r="AV174" i="14" s="1"/>
  <c r="X175" i="14"/>
  <c r="AJ175" i="14" s="1"/>
  <c r="AV175" i="14" s="1"/>
  <c r="X184" i="14"/>
  <c r="AJ184" i="14" s="1"/>
  <c r="AV184" i="14" s="1"/>
  <c r="X186" i="14"/>
  <c r="AJ186" i="14" s="1"/>
  <c r="AV186" i="14" s="1"/>
  <c r="X187" i="14"/>
  <c r="AJ187" i="14" s="1"/>
  <c r="AV187" i="14" s="1"/>
  <c r="X188" i="14"/>
  <c r="AJ188" i="14" s="1"/>
  <c r="AV188" i="14" s="1"/>
  <c r="X189" i="14"/>
  <c r="AJ189" i="14" s="1"/>
  <c r="AV189" i="14" s="1"/>
  <c r="X190" i="14"/>
  <c r="AJ190" i="14" s="1"/>
  <c r="AV190" i="14" s="1"/>
  <c r="X191" i="14"/>
  <c r="AJ191" i="14" s="1"/>
  <c r="AV191" i="14" s="1"/>
  <c r="X192" i="14"/>
  <c r="AJ192" i="14" s="1"/>
  <c r="AV192" i="14" s="1"/>
  <c r="X193" i="14"/>
  <c r="AJ193" i="14" s="1"/>
  <c r="AV193" i="14" s="1"/>
  <c r="X194" i="14"/>
  <c r="AJ194" i="14" s="1"/>
  <c r="AV194" i="14" s="1"/>
  <c r="X195" i="14"/>
  <c r="AJ195" i="14" s="1"/>
  <c r="AV195" i="14" s="1"/>
  <c r="X196" i="14"/>
  <c r="AJ196" i="14" s="1"/>
  <c r="AV196" i="14" s="1"/>
  <c r="X197" i="14"/>
  <c r="AJ197" i="14" s="1"/>
  <c r="AV197" i="14" s="1"/>
  <c r="X198" i="14"/>
  <c r="AJ198" i="14" s="1"/>
  <c r="AV198" i="14" s="1"/>
  <c r="X199" i="14"/>
  <c r="AJ199" i="14" s="1"/>
  <c r="AV199" i="14" s="1"/>
  <c r="X200" i="14"/>
  <c r="AJ200" i="14" s="1"/>
  <c r="AV200" i="14" s="1"/>
  <c r="X201" i="14"/>
  <c r="AJ201" i="14" s="1"/>
  <c r="AV201" i="14" s="1"/>
  <c r="X203" i="14"/>
  <c r="AJ203" i="14" s="1"/>
  <c r="AV203" i="14" s="1"/>
  <c r="X204" i="14"/>
  <c r="AJ204" i="14" s="1"/>
  <c r="AV204" i="14" s="1"/>
  <c r="X205" i="14"/>
  <c r="AJ205" i="14" s="1"/>
  <c r="AV205" i="14" s="1"/>
  <c r="X206" i="14"/>
  <c r="AJ206" i="14" s="1"/>
  <c r="AV206" i="14" s="1"/>
  <c r="X207" i="14"/>
  <c r="AJ207" i="14" s="1"/>
  <c r="AV207" i="14" s="1"/>
  <c r="X208" i="14"/>
  <c r="AJ208" i="14" s="1"/>
  <c r="AV208" i="14" s="1"/>
  <c r="X209" i="14"/>
  <c r="AJ209" i="14" s="1"/>
  <c r="AV209" i="14" s="1"/>
  <c r="X210" i="14"/>
  <c r="AJ210" i="14" s="1"/>
  <c r="AV210" i="14" s="1"/>
  <c r="X211" i="14"/>
  <c r="AJ211" i="14" s="1"/>
  <c r="AV211" i="14" s="1"/>
  <c r="X212" i="14"/>
  <c r="AJ212" i="14" s="1"/>
  <c r="AV212" i="14" s="1"/>
  <c r="X213" i="14"/>
  <c r="AJ213" i="14" s="1"/>
  <c r="AV213" i="14" s="1"/>
  <c r="X214" i="14"/>
  <c r="AJ214" i="14" s="1"/>
  <c r="AV214" i="14" s="1"/>
  <c r="X225" i="14"/>
  <c r="AJ225" i="14" s="1"/>
  <c r="AV225" i="14" s="1"/>
  <c r="X215" i="14"/>
  <c r="AJ215" i="14" s="1"/>
  <c r="AV215" i="14" s="1"/>
  <c r="X216" i="14"/>
  <c r="AJ216" i="14" s="1"/>
  <c r="AV216" i="14" s="1"/>
  <c r="X217" i="14"/>
  <c r="AJ217" i="14" s="1"/>
  <c r="AV217" i="14" s="1"/>
  <c r="X218" i="14"/>
  <c r="AJ218" i="14" s="1"/>
  <c r="AV218" i="14" s="1"/>
  <c r="X219" i="14"/>
  <c r="AJ219" i="14" s="1"/>
  <c r="AV219" i="14" s="1"/>
  <c r="X220" i="14"/>
  <c r="AJ220" i="14" s="1"/>
  <c r="AV220" i="14" s="1"/>
  <c r="X221" i="14"/>
  <c r="AJ221" i="14" s="1"/>
  <c r="AV221" i="14" s="1"/>
  <c r="X222" i="14"/>
  <c r="AJ222" i="14" s="1"/>
  <c r="AV222" i="14" s="1"/>
  <c r="X223" i="14"/>
  <c r="AJ223" i="14" s="1"/>
  <c r="AV223" i="14" s="1"/>
  <c r="X224" i="14"/>
  <c r="AJ224" i="14" s="1"/>
  <c r="AV224" i="14" s="1"/>
  <c r="X226" i="14"/>
  <c r="AJ226" i="14" s="1"/>
  <c r="AV226" i="14" s="1"/>
  <c r="X202" i="14"/>
  <c r="AJ202" i="14" s="1"/>
  <c r="AV202" i="14" s="1"/>
  <c r="X227" i="14"/>
  <c r="AJ227" i="14" s="1"/>
  <c r="AV227" i="14" s="1"/>
  <c r="X228" i="14"/>
  <c r="AJ228" i="14" s="1"/>
  <c r="AV228" i="14" s="1"/>
  <c r="X229" i="14"/>
  <c r="AJ229" i="14" s="1"/>
  <c r="AV229" i="14" s="1"/>
  <c r="X230" i="14"/>
  <c r="AJ230" i="14" s="1"/>
  <c r="AV230" i="14" s="1"/>
  <c r="X231" i="14"/>
  <c r="AJ231" i="14" s="1"/>
  <c r="AV231" i="14" s="1"/>
  <c r="X232" i="14"/>
  <c r="AJ232" i="14" s="1"/>
  <c r="AV232" i="14" s="1"/>
  <c r="X233" i="14"/>
  <c r="AJ233" i="14" s="1"/>
  <c r="AV233" i="14" s="1"/>
  <c r="X234" i="14"/>
  <c r="AJ234" i="14" s="1"/>
  <c r="AV234" i="14" s="1"/>
  <c r="X235" i="14"/>
  <c r="AJ235" i="14" s="1"/>
  <c r="AV235" i="14" s="1"/>
  <c r="X236" i="14"/>
  <c r="AJ236" i="14" s="1"/>
  <c r="AV236" i="14" s="1"/>
  <c r="X237" i="14"/>
  <c r="AJ237" i="14" s="1"/>
  <c r="AV237" i="14" s="1"/>
  <c r="X238" i="14"/>
  <c r="AJ238" i="14" s="1"/>
  <c r="AV238" i="14" s="1"/>
  <c r="X239" i="14"/>
  <c r="AJ239" i="14" s="1"/>
  <c r="AV239" i="14" s="1"/>
  <c r="X240" i="14"/>
  <c r="AJ240" i="14" s="1"/>
  <c r="AV240" i="14" s="1"/>
  <c r="X241" i="14"/>
  <c r="AJ241" i="14" s="1"/>
  <c r="AV241" i="14" s="1"/>
  <c r="X242" i="14"/>
  <c r="AJ242" i="14" s="1"/>
  <c r="AV242" i="14" s="1"/>
  <c r="X243" i="14"/>
  <c r="AJ243" i="14" s="1"/>
  <c r="AV243" i="14" s="1"/>
  <c r="X244" i="14"/>
  <c r="AJ244" i="14" s="1"/>
  <c r="AV244" i="14" s="1"/>
  <c r="X245" i="14"/>
  <c r="AJ245" i="14" s="1"/>
  <c r="AV245" i="14" s="1"/>
  <c r="X256" i="14"/>
  <c r="AJ256" i="14" s="1"/>
  <c r="AV256" i="14" s="1"/>
  <c r="X267" i="14"/>
  <c r="AJ267" i="14" s="1"/>
  <c r="AV267" i="14" s="1"/>
  <c r="X274" i="14"/>
  <c r="AJ274" i="14" s="1"/>
  <c r="AV274" i="14" s="1"/>
  <c r="X275" i="14"/>
  <c r="AJ275" i="14" s="1"/>
  <c r="AV275" i="14" s="1"/>
  <c r="X276" i="14"/>
  <c r="AJ276" i="14" s="1"/>
  <c r="AV276" i="14" s="1"/>
  <c r="X277" i="14"/>
  <c r="AJ277" i="14" s="1"/>
  <c r="AV277" i="14" s="1"/>
  <c r="X278" i="14"/>
  <c r="AJ278" i="14" s="1"/>
  <c r="AV278" i="14" s="1"/>
  <c r="X279" i="14"/>
  <c r="AJ279" i="14" s="1"/>
  <c r="AV279" i="14" s="1"/>
  <c r="X280" i="14"/>
  <c r="AJ280" i="14" s="1"/>
  <c r="AV280" i="14" s="1"/>
  <c r="X281" i="14"/>
  <c r="AJ281" i="14" s="1"/>
  <c r="AV281" i="14" s="1"/>
  <c r="X282" i="14"/>
  <c r="AJ282" i="14" s="1"/>
  <c r="AV282" i="14" s="1"/>
  <c r="X283" i="14"/>
  <c r="AJ283" i="14" s="1"/>
  <c r="AV283" i="14" s="1"/>
  <c r="X284" i="14"/>
  <c r="AJ284" i="14" s="1"/>
  <c r="AV284" i="14" s="1"/>
  <c r="X293" i="14"/>
  <c r="AJ293" i="14" s="1"/>
  <c r="AV293" i="14" s="1"/>
  <c r="X295" i="14"/>
  <c r="AJ295" i="14" s="1"/>
  <c r="AV295" i="14" s="1"/>
  <c r="X300" i="14"/>
  <c r="AJ300" i="14" s="1"/>
  <c r="AV300" i="14" s="1"/>
  <c r="X292" i="14"/>
  <c r="X297" i="14"/>
  <c r="AJ297" i="14" s="1"/>
  <c r="AV297" i="14" s="1"/>
  <c r="X296" i="14"/>
  <c r="AJ296" i="14" s="1"/>
  <c r="AV296" i="14" s="1"/>
  <c r="X294" i="14"/>
  <c r="AJ294" i="14" s="1"/>
  <c r="AV294" i="14" s="1"/>
  <c r="X299" i="14"/>
  <c r="AJ299" i="14" s="1"/>
  <c r="AV299" i="14" s="1"/>
  <c r="X298" i="14"/>
  <c r="AJ298" i="14" s="1"/>
  <c r="AV298" i="14" s="1"/>
  <c r="X307" i="14"/>
  <c r="AJ307" i="14" s="1"/>
  <c r="AV307" i="14" s="1"/>
  <c r="X309" i="14"/>
  <c r="AJ309" i="14" s="1"/>
  <c r="AV309" i="14" s="1"/>
  <c r="X310" i="14"/>
  <c r="AJ310" i="14" s="1"/>
  <c r="AV310" i="14" s="1"/>
  <c r="X311" i="14"/>
  <c r="AJ311" i="14" s="1"/>
  <c r="AV311" i="14" s="1"/>
  <c r="X312" i="14"/>
  <c r="AJ312" i="14" s="1"/>
  <c r="AV312" i="14" s="1"/>
  <c r="X313" i="14"/>
  <c r="AJ313" i="14" s="1"/>
  <c r="AV313" i="14" s="1"/>
  <c r="X314" i="14"/>
  <c r="AJ314" i="14" s="1"/>
  <c r="AV314" i="14" s="1"/>
  <c r="X315" i="14"/>
  <c r="AJ315" i="14" s="1"/>
  <c r="AV315" i="14" s="1"/>
  <c r="X308" i="14"/>
  <c r="AJ308" i="14" s="1"/>
  <c r="AV308" i="14" s="1"/>
  <c r="X322" i="14"/>
  <c r="AJ322" i="14" s="1"/>
  <c r="AV322" i="14" s="1"/>
  <c r="X323" i="14"/>
  <c r="AJ323" i="14" s="1"/>
  <c r="AV323" i="14" s="1"/>
  <c r="X324" i="14"/>
  <c r="AJ324" i="14" s="1"/>
  <c r="AV324" i="14" s="1"/>
  <c r="X331" i="14"/>
  <c r="AJ331" i="14" s="1"/>
  <c r="AV331" i="14" s="1"/>
  <c r="X325" i="14"/>
  <c r="AJ325" i="14" s="1"/>
  <c r="AV325" i="14" s="1"/>
  <c r="X328" i="14"/>
  <c r="AJ328" i="14" s="1"/>
  <c r="AV328" i="14" s="1"/>
  <c r="X326" i="14"/>
  <c r="AJ326" i="14" s="1"/>
  <c r="AV326" i="14" s="1"/>
  <c r="X330" i="14"/>
  <c r="AJ330" i="14" s="1"/>
  <c r="AV330" i="14" s="1"/>
  <c r="X327" i="14"/>
  <c r="AJ327" i="14" s="1"/>
  <c r="AV327" i="14" s="1"/>
  <c r="X329" i="14"/>
  <c r="AJ329" i="14" s="1"/>
  <c r="AV329" i="14" s="1"/>
  <c r="X332" i="14"/>
  <c r="AJ332" i="14" s="1"/>
  <c r="AV332" i="14" s="1"/>
  <c r="X334" i="14"/>
  <c r="AJ334" i="14" s="1"/>
  <c r="AV334" i="14" s="1"/>
  <c r="X343" i="14"/>
  <c r="AJ343" i="14" s="1"/>
  <c r="AV343" i="14" s="1"/>
  <c r="X341" i="14"/>
  <c r="AJ341" i="14" s="1"/>
  <c r="AV341" i="14" s="1"/>
  <c r="X342" i="14"/>
  <c r="AJ342" i="14" s="1"/>
  <c r="AV342" i="14" s="1"/>
  <c r="X340" i="14"/>
  <c r="X344" i="14"/>
  <c r="AJ344" i="14" s="1"/>
  <c r="AV344" i="14" s="1"/>
  <c r="X348" i="14"/>
  <c r="AJ348" i="14" s="1"/>
  <c r="AV348" i="14" s="1"/>
  <c r="X347" i="14"/>
  <c r="AJ347" i="14" s="1"/>
  <c r="AV347" i="14" s="1"/>
  <c r="X346" i="14"/>
  <c r="AJ346" i="14" s="1"/>
  <c r="AV346" i="14" s="1"/>
  <c r="X349" i="14"/>
  <c r="AJ349" i="14" s="1"/>
  <c r="AV349" i="14" s="1"/>
  <c r="X345" i="14"/>
  <c r="AJ345" i="14" s="1"/>
  <c r="AV345" i="14" s="1"/>
  <c r="X356" i="14"/>
  <c r="AJ356" i="14" s="1"/>
  <c r="AV356" i="14" s="1"/>
  <c r="X357" i="14"/>
  <c r="AJ357" i="14" s="1"/>
  <c r="AV357" i="14" s="1"/>
  <c r="X359" i="14"/>
  <c r="AJ359" i="14" s="1"/>
  <c r="AV359" i="14" s="1"/>
  <c r="X360" i="14"/>
  <c r="AJ360" i="14" s="1"/>
  <c r="AV360" i="14" s="1"/>
  <c r="X361" i="14"/>
  <c r="AJ361" i="14" s="1"/>
  <c r="AV361" i="14" s="1"/>
  <c r="X362" i="14"/>
  <c r="AJ362" i="14" s="1"/>
  <c r="AV362" i="14" s="1"/>
  <c r="X363" i="14"/>
  <c r="AJ363" i="14" s="1"/>
  <c r="AV363" i="14" s="1"/>
  <c r="X364" i="14"/>
  <c r="AJ364" i="14" s="1"/>
  <c r="AV364" i="14" s="1"/>
  <c r="X366" i="14"/>
  <c r="AJ366" i="14" s="1"/>
  <c r="AV366" i="14" s="1"/>
  <c r="X358" i="14"/>
  <c r="AJ358" i="14" s="1"/>
  <c r="AV358" i="14" s="1"/>
  <c r="X367" i="14"/>
  <c r="AJ367" i="14" s="1"/>
  <c r="AV367" i="14" s="1"/>
  <c r="X374" i="14"/>
  <c r="AJ374" i="14" s="1"/>
  <c r="AV374" i="14" s="1"/>
  <c r="X376" i="14"/>
  <c r="AJ376" i="14" s="1"/>
  <c r="AV376" i="14" s="1"/>
  <c r="X377" i="14"/>
  <c r="AJ377" i="14" s="1"/>
  <c r="AV377" i="14" s="1"/>
  <c r="X378" i="14"/>
  <c r="AJ378" i="14" s="1"/>
  <c r="AV378" i="14" s="1"/>
  <c r="X379" i="14"/>
  <c r="AJ379" i="14" s="1"/>
  <c r="AV379" i="14" s="1"/>
  <c r="X380" i="14"/>
  <c r="AJ380" i="14" s="1"/>
  <c r="AV380" i="14" s="1"/>
  <c r="X381" i="14"/>
  <c r="AJ381" i="14" s="1"/>
  <c r="AV381" i="14" s="1"/>
  <c r="X382" i="14"/>
  <c r="AJ382" i="14" s="1"/>
  <c r="AV382" i="14" s="1"/>
  <c r="X375" i="14"/>
  <c r="AJ375" i="14" s="1"/>
  <c r="AV375" i="14" s="1"/>
  <c r="X389" i="14"/>
  <c r="AJ389" i="14" s="1"/>
  <c r="AV389" i="14" s="1"/>
  <c r="X390" i="14"/>
  <c r="AJ390" i="14" s="1"/>
  <c r="AV390" i="14" s="1"/>
  <c r="X391" i="14"/>
  <c r="AJ391" i="14" s="1"/>
  <c r="AV391" i="14" s="1"/>
  <c r="X392" i="14"/>
  <c r="AJ392" i="14" s="1"/>
  <c r="AV392" i="14" s="1"/>
  <c r="X393" i="14"/>
  <c r="AJ393" i="14" s="1"/>
  <c r="AV393" i="14" s="1"/>
  <c r="X394" i="14"/>
  <c r="AJ394" i="14" s="1"/>
  <c r="AV394" i="14" s="1"/>
  <c r="X402" i="14"/>
  <c r="AJ402" i="14" s="1"/>
  <c r="AV402" i="14" s="1"/>
  <c r="X437" i="14"/>
  <c r="AJ437" i="14" s="1"/>
  <c r="AV437" i="14" s="1"/>
  <c r="X430" i="14"/>
  <c r="X431" i="14"/>
  <c r="AJ431" i="14" s="1"/>
  <c r="AV431" i="14" s="1"/>
  <c r="X432" i="14"/>
  <c r="AJ432" i="14" s="1"/>
  <c r="AV432" i="14" s="1"/>
  <c r="X439" i="14"/>
  <c r="AJ439" i="14" s="1"/>
  <c r="AV439" i="14" s="1"/>
  <c r="X445" i="14"/>
  <c r="AJ445" i="14" s="1"/>
  <c r="AV445" i="14" s="1"/>
  <c r="X438" i="14"/>
  <c r="AJ438" i="14" s="1"/>
  <c r="AV438" i="14" s="1"/>
  <c r="X433" i="14"/>
  <c r="AJ433" i="14" s="1"/>
  <c r="AV433" i="14" s="1"/>
  <c r="X434" i="14"/>
  <c r="AJ434" i="14" s="1"/>
  <c r="AV434" i="14" s="1"/>
  <c r="X185" i="14"/>
  <c r="AJ185" i="14" s="1"/>
  <c r="AV185" i="14" s="1"/>
  <c r="AP42" i="14"/>
  <c r="AR42" i="14" s="1"/>
  <c r="AP43" i="14"/>
  <c r="AR43" i="14" s="1"/>
  <c r="AP44" i="14"/>
  <c r="AR44" i="14" s="1"/>
  <c r="AP45" i="14"/>
  <c r="AR45" i="14" s="1"/>
  <c r="AP46" i="14"/>
  <c r="AR46" i="14" s="1"/>
  <c r="AP47" i="14"/>
  <c r="AR47" i="14" s="1"/>
  <c r="AP48" i="14"/>
  <c r="AR48" i="14" s="1"/>
  <c r="AP49" i="14"/>
  <c r="AR49" i="14" s="1"/>
  <c r="AP50" i="14"/>
  <c r="AR50" i="14" s="1"/>
  <c r="AP51" i="14"/>
  <c r="AR51" i="14" s="1"/>
  <c r="AP52" i="14"/>
  <c r="AR52" i="14" s="1"/>
  <c r="AP53" i="14"/>
  <c r="AR53" i="14" s="1"/>
  <c r="AP54" i="14"/>
  <c r="AP55" i="14"/>
  <c r="AR55" i="14" s="1"/>
  <c r="AP56" i="14"/>
  <c r="AR56" i="14" s="1"/>
  <c r="AP57" i="14"/>
  <c r="AR57" i="14" s="1"/>
  <c r="AP58" i="14"/>
  <c r="AR58" i="14" s="1"/>
  <c r="AP59" i="14"/>
  <c r="AR59" i="14" s="1"/>
  <c r="AP60" i="14"/>
  <c r="AR60" i="14" s="1"/>
  <c r="AP61" i="14"/>
  <c r="AR61" i="14" s="1"/>
  <c r="AP62" i="14"/>
  <c r="AR62" i="14" s="1"/>
  <c r="AP63" i="14"/>
  <c r="AR63" i="14" s="1"/>
  <c r="AP64" i="14"/>
  <c r="AR64" i="14" s="1"/>
  <c r="AP65" i="14"/>
  <c r="AR65" i="14" s="1"/>
  <c r="AP66" i="14"/>
  <c r="AR66" i="14" s="1"/>
  <c r="AP67" i="14"/>
  <c r="AR67" i="14" s="1"/>
  <c r="AP68" i="14"/>
  <c r="AR68" i="14" s="1"/>
  <c r="AP69" i="14"/>
  <c r="AR69" i="14" s="1"/>
  <c r="AP97" i="14"/>
  <c r="AR97" i="14" s="1"/>
  <c r="AP98" i="14"/>
  <c r="AR98" i="14" s="1"/>
  <c r="AP109" i="14"/>
  <c r="AR109" i="14" s="1"/>
  <c r="AP110" i="14"/>
  <c r="AR110" i="14" s="1"/>
  <c r="AP111" i="14"/>
  <c r="AR111" i="14" s="1"/>
  <c r="AP112" i="14"/>
  <c r="AR112" i="14" s="1"/>
  <c r="AP115" i="14"/>
  <c r="AR115" i="14" s="1"/>
  <c r="AP117" i="14"/>
  <c r="AR117" i="14" s="1"/>
  <c r="AP118" i="14"/>
  <c r="AR118" i="14" s="1"/>
  <c r="AP119" i="14"/>
  <c r="AR119" i="14" s="1"/>
  <c r="AP134" i="14"/>
  <c r="AP135" i="14"/>
  <c r="AR135" i="14" s="1"/>
  <c r="AP136" i="14"/>
  <c r="AR136" i="14" s="1"/>
  <c r="AP155" i="14"/>
  <c r="AR155" i="14" s="1"/>
  <c r="AP137" i="14"/>
  <c r="AR137" i="14" s="1"/>
  <c r="AP156" i="14"/>
  <c r="AR156" i="14" s="1"/>
  <c r="AP138" i="14"/>
  <c r="AR138" i="14" s="1"/>
  <c r="AP139" i="14"/>
  <c r="AR139" i="14" s="1"/>
  <c r="AP143" i="14"/>
  <c r="AR143" i="14" s="1"/>
  <c r="AP144" i="14"/>
  <c r="AR144" i="14" s="1"/>
  <c r="AP145" i="14"/>
  <c r="AR145" i="14" s="1"/>
  <c r="AP146" i="14"/>
  <c r="AR146" i="14" s="1"/>
  <c r="AP140" i="14"/>
  <c r="AR140" i="14" s="1"/>
  <c r="AP141" i="14"/>
  <c r="AR141" i="14" s="1"/>
  <c r="AP147" i="14"/>
  <c r="AR147" i="14" s="1"/>
  <c r="AP148" i="14"/>
  <c r="AR148" i="14" s="1"/>
  <c r="AP142" i="14"/>
  <c r="AR142" i="14" s="1"/>
  <c r="AP166" i="14"/>
  <c r="AR166" i="14" s="1"/>
  <c r="AP167" i="14"/>
  <c r="AR167" i="14" s="1"/>
  <c r="AP168" i="14"/>
  <c r="AR168" i="14" s="1"/>
  <c r="AP169" i="14"/>
  <c r="AR169" i="14" s="1"/>
  <c r="AP170" i="14"/>
  <c r="AR170" i="14" s="1"/>
  <c r="AP171" i="14"/>
  <c r="AR171" i="14" s="1"/>
  <c r="AP172" i="14"/>
  <c r="AR172" i="14" s="1"/>
  <c r="AP173" i="14"/>
  <c r="AR173" i="14" s="1"/>
  <c r="AP174" i="14"/>
  <c r="AR174" i="14" s="1"/>
  <c r="AP175" i="14"/>
  <c r="AR175" i="14" s="1"/>
  <c r="AP184" i="14"/>
  <c r="AR184" i="14" s="1"/>
  <c r="AP185" i="14"/>
  <c r="AR185" i="14" s="1"/>
  <c r="AP186" i="14"/>
  <c r="AR186" i="14" s="1"/>
  <c r="AP187" i="14"/>
  <c r="AR187" i="14" s="1"/>
  <c r="AP188" i="14"/>
  <c r="AR188" i="14" s="1"/>
  <c r="AP189" i="14"/>
  <c r="AR189" i="14" s="1"/>
  <c r="AP190" i="14"/>
  <c r="AR190" i="14" s="1"/>
  <c r="AP191" i="14"/>
  <c r="AR191" i="14" s="1"/>
  <c r="AP192" i="14"/>
  <c r="AR192" i="14" s="1"/>
  <c r="AP193" i="14"/>
  <c r="AR193" i="14" s="1"/>
  <c r="AP194" i="14"/>
  <c r="AR194" i="14" s="1"/>
  <c r="AP195" i="14"/>
  <c r="AR195" i="14" s="1"/>
  <c r="AP196" i="14"/>
  <c r="AR196" i="14" s="1"/>
  <c r="AP197" i="14"/>
  <c r="AR197" i="14" s="1"/>
  <c r="AP198" i="14"/>
  <c r="AR198" i="14" s="1"/>
  <c r="AP199" i="14"/>
  <c r="AR199" i="14" s="1"/>
  <c r="AP200" i="14"/>
  <c r="AR200" i="14" s="1"/>
  <c r="AP201" i="14"/>
  <c r="AR201" i="14" s="1"/>
  <c r="AP203" i="14"/>
  <c r="AR203" i="14" s="1"/>
  <c r="AP204" i="14"/>
  <c r="AR204" i="14" s="1"/>
  <c r="AP205" i="14"/>
  <c r="AR205" i="14" s="1"/>
  <c r="AP206" i="14"/>
  <c r="AR206" i="14" s="1"/>
  <c r="AP207" i="14"/>
  <c r="AR207" i="14" s="1"/>
  <c r="AP208" i="14"/>
  <c r="AR208" i="14" s="1"/>
  <c r="AP209" i="14"/>
  <c r="AR209" i="14" s="1"/>
  <c r="AP210" i="14"/>
  <c r="AR210" i="14" s="1"/>
  <c r="AP211" i="14"/>
  <c r="AR211" i="14" s="1"/>
  <c r="AP212" i="14"/>
  <c r="AR212" i="14" s="1"/>
  <c r="AP213" i="14"/>
  <c r="AR213" i="14" s="1"/>
  <c r="AP214" i="14"/>
  <c r="AR214" i="14" s="1"/>
  <c r="AP225" i="14"/>
  <c r="AR225" i="14" s="1"/>
  <c r="AP215" i="14"/>
  <c r="AR215" i="14" s="1"/>
  <c r="AP216" i="14"/>
  <c r="AR216" i="14" s="1"/>
  <c r="AP217" i="14"/>
  <c r="AR217" i="14" s="1"/>
  <c r="AP218" i="14"/>
  <c r="AR218" i="14" s="1"/>
  <c r="AP219" i="14"/>
  <c r="AR219" i="14" s="1"/>
  <c r="AP220" i="14"/>
  <c r="AR220" i="14" s="1"/>
  <c r="AP221" i="14"/>
  <c r="AR221" i="14" s="1"/>
  <c r="AP222" i="14"/>
  <c r="AR222" i="14" s="1"/>
  <c r="AP223" i="14"/>
  <c r="AR223" i="14" s="1"/>
  <c r="AP224" i="14"/>
  <c r="AR224" i="14" s="1"/>
  <c r="AP226" i="14"/>
  <c r="AR226" i="14" s="1"/>
  <c r="AP202" i="14"/>
  <c r="AR202" i="14" s="1"/>
  <c r="AP227" i="14"/>
  <c r="AR227" i="14" s="1"/>
  <c r="AP228" i="14"/>
  <c r="AR228" i="14" s="1"/>
  <c r="AP229" i="14"/>
  <c r="AR229" i="14" s="1"/>
  <c r="AP230" i="14"/>
  <c r="AR230" i="14" s="1"/>
  <c r="AP231" i="14"/>
  <c r="AR231" i="14" s="1"/>
  <c r="AP232" i="14"/>
  <c r="AR232" i="14" s="1"/>
  <c r="AP233" i="14"/>
  <c r="AR233" i="14" s="1"/>
  <c r="AP234" i="14"/>
  <c r="AR234" i="14" s="1"/>
  <c r="AP235" i="14"/>
  <c r="AR235" i="14" s="1"/>
  <c r="AP236" i="14"/>
  <c r="AR236" i="14" s="1"/>
  <c r="AP237" i="14"/>
  <c r="AR237" i="14" s="1"/>
  <c r="AP238" i="14"/>
  <c r="AR238" i="14" s="1"/>
  <c r="AP239" i="14"/>
  <c r="AR239" i="14" s="1"/>
  <c r="AP240" i="14"/>
  <c r="AR240" i="14" s="1"/>
  <c r="AP241" i="14"/>
  <c r="AR241" i="14" s="1"/>
  <c r="AP242" i="14"/>
  <c r="AR242" i="14" s="1"/>
  <c r="AP243" i="14"/>
  <c r="AR243" i="14" s="1"/>
  <c r="AP244" i="14"/>
  <c r="AR244" i="14" s="1"/>
  <c r="AP245" i="14"/>
  <c r="AR245" i="14" s="1"/>
  <c r="AP256" i="14"/>
  <c r="AR256" i="14" s="1"/>
  <c r="AP267" i="14"/>
  <c r="AR267" i="14" s="1"/>
  <c r="AP274" i="14"/>
  <c r="AR274" i="14" s="1"/>
  <c r="AP275" i="14"/>
  <c r="AR275" i="14" s="1"/>
  <c r="AP276" i="14"/>
  <c r="AR276" i="14" s="1"/>
  <c r="AP277" i="14"/>
  <c r="AR277" i="14" s="1"/>
  <c r="AP278" i="14"/>
  <c r="AR278" i="14" s="1"/>
  <c r="AP279" i="14"/>
  <c r="AR279" i="14" s="1"/>
  <c r="AP280" i="14"/>
  <c r="AR280" i="14" s="1"/>
  <c r="AP281" i="14"/>
  <c r="AR281" i="14" s="1"/>
  <c r="AP282" i="14"/>
  <c r="AR282" i="14" s="1"/>
  <c r="AP283" i="14"/>
  <c r="AR283" i="14" s="1"/>
  <c r="AP284" i="14"/>
  <c r="AR284" i="14" s="1"/>
  <c r="AP293" i="14"/>
  <c r="AR293" i="14" s="1"/>
  <c r="AP295" i="14"/>
  <c r="AR295" i="14" s="1"/>
  <c r="AP300" i="14"/>
  <c r="AR300" i="14" s="1"/>
  <c r="AP292" i="14"/>
  <c r="AP297" i="14"/>
  <c r="AR297" i="14" s="1"/>
  <c r="AP296" i="14"/>
  <c r="AR296" i="14" s="1"/>
  <c r="AP294" i="14"/>
  <c r="AR294" i="14" s="1"/>
  <c r="AP299" i="14"/>
  <c r="AR299" i="14" s="1"/>
  <c r="AP298" i="14"/>
  <c r="AR298" i="14" s="1"/>
  <c r="AP307" i="14"/>
  <c r="AR307" i="14" s="1"/>
  <c r="AP309" i="14"/>
  <c r="AR309" i="14" s="1"/>
  <c r="AP310" i="14"/>
  <c r="AR310" i="14" s="1"/>
  <c r="AP311" i="14"/>
  <c r="AR311" i="14" s="1"/>
  <c r="AP312" i="14"/>
  <c r="AR312" i="14" s="1"/>
  <c r="AP313" i="14"/>
  <c r="AR313" i="14" s="1"/>
  <c r="AP314" i="14"/>
  <c r="AR314" i="14" s="1"/>
  <c r="AP315" i="14"/>
  <c r="AR315" i="14" s="1"/>
  <c r="AP308" i="14"/>
  <c r="AR308" i="14" s="1"/>
  <c r="AP322" i="14"/>
  <c r="AR322" i="14" s="1"/>
  <c r="AP323" i="14"/>
  <c r="AR323" i="14" s="1"/>
  <c r="AP324" i="14"/>
  <c r="AR324" i="14" s="1"/>
  <c r="AP331" i="14"/>
  <c r="AR331" i="14" s="1"/>
  <c r="AP325" i="14"/>
  <c r="AR325" i="14" s="1"/>
  <c r="AP328" i="14"/>
  <c r="AR328" i="14" s="1"/>
  <c r="AP326" i="14"/>
  <c r="AR326" i="14" s="1"/>
  <c r="AP330" i="14"/>
  <c r="AR330" i="14" s="1"/>
  <c r="AP327" i="14"/>
  <c r="AR327" i="14" s="1"/>
  <c r="AP329" i="14"/>
  <c r="AR329" i="14" s="1"/>
  <c r="AP332" i="14"/>
  <c r="AR332" i="14" s="1"/>
  <c r="AP334" i="14"/>
  <c r="AR334" i="14" s="1"/>
  <c r="AP343" i="14"/>
  <c r="AR343" i="14" s="1"/>
  <c r="AP341" i="14"/>
  <c r="AR341" i="14" s="1"/>
  <c r="AP342" i="14"/>
  <c r="AR342" i="14" s="1"/>
  <c r="AP340" i="14"/>
  <c r="AP344" i="14"/>
  <c r="AR344" i="14" s="1"/>
  <c r="AP348" i="14"/>
  <c r="AR348" i="14" s="1"/>
  <c r="AP347" i="14"/>
  <c r="AR347" i="14" s="1"/>
  <c r="AP346" i="14"/>
  <c r="AR346" i="14" s="1"/>
  <c r="AP349" i="14"/>
  <c r="AR349" i="14" s="1"/>
  <c r="AP345" i="14"/>
  <c r="AR345" i="14" s="1"/>
  <c r="AP356" i="14"/>
  <c r="AR356" i="14" s="1"/>
  <c r="AP357" i="14"/>
  <c r="AR357" i="14" s="1"/>
  <c r="AP359" i="14"/>
  <c r="AR359" i="14" s="1"/>
  <c r="AP360" i="14"/>
  <c r="AR360" i="14" s="1"/>
  <c r="AP361" i="14"/>
  <c r="AR361" i="14" s="1"/>
  <c r="AP362" i="14"/>
  <c r="AR362" i="14" s="1"/>
  <c r="AP363" i="14"/>
  <c r="AR363" i="14" s="1"/>
  <c r="AP364" i="14"/>
  <c r="AR364" i="14" s="1"/>
  <c r="AP366" i="14"/>
  <c r="AR366" i="14" s="1"/>
  <c r="AP358" i="14"/>
  <c r="AR358" i="14" s="1"/>
  <c r="AP367" i="14"/>
  <c r="AR367" i="14" s="1"/>
  <c r="AP374" i="14"/>
  <c r="AR374" i="14" s="1"/>
  <c r="AP376" i="14"/>
  <c r="AR376" i="14" s="1"/>
  <c r="AP377" i="14"/>
  <c r="AR377" i="14" s="1"/>
  <c r="AP378" i="14"/>
  <c r="AR378" i="14" s="1"/>
  <c r="AP379" i="14"/>
  <c r="AR379" i="14" s="1"/>
  <c r="AP380" i="14"/>
  <c r="AR380" i="14" s="1"/>
  <c r="AP381" i="14"/>
  <c r="AR381" i="14" s="1"/>
  <c r="AP382" i="14"/>
  <c r="AR382" i="14" s="1"/>
  <c r="AP375" i="14"/>
  <c r="AR375" i="14" s="1"/>
  <c r="AP389" i="14"/>
  <c r="AR389" i="14" s="1"/>
  <c r="AP390" i="14"/>
  <c r="AR390" i="14" s="1"/>
  <c r="AP391" i="14"/>
  <c r="AR391" i="14" s="1"/>
  <c r="AP392" i="14"/>
  <c r="AR392" i="14" s="1"/>
  <c r="AP393" i="14"/>
  <c r="AR393" i="14" s="1"/>
  <c r="AP394" i="14"/>
  <c r="AR394" i="14" s="1"/>
  <c r="AP402" i="14"/>
  <c r="AR402" i="14" s="1"/>
  <c r="AP437" i="14"/>
  <c r="AR437" i="14" s="1"/>
  <c r="AP430" i="14"/>
  <c r="AP431" i="14"/>
  <c r="AR431" i="14" s="1"/>
  <c r="AP432" i="14"/>
  <c r="AR432" i="14" s="1"/>
  <c r="AP439" i="14"/>
  <c r="AR439" i="14" s="1"/>
  <c r="AP445" i="14"/>
  <c r="AR445" i="14" s="1"/>
  <c r="AP438" i="14"/>
  <c r="AR438" i="14" s="1"/>
  <c r="AP433" i="14"/>
  <c r="AR433" i="14" s="1"/>
  <c r="AP434" i="14"/>
  <c r="AR434" i="14" s="1"/>
  <c r="AP39" i="14"/>
  <c r="AR39" i="14" s="1"/>
  <c r="AP40" i="14"/>
  <c r="AR40" i="14" s="1"/>
  <c r="AP41" i="14"/>
  <c r="AR41" i="14" s="1"/>
  <c r="AP38" i="14"/>
  <c r="AR38" i="14" s="1"/>
  <c r="AD39" i="14"/>
  <c r="AF39" i="14" s="1"/>
  <c r="AD40" i="14"/>
  <c r="AF40" i="14" s="1"/>
  <c r="AD41" i="14"/>
  <c r="AF41" i="14" s="1"/>
  <c r="AD42" i="14"/>
  <c r="AF42" i="14" s="1"/>
  <c r="AD43" i="14"/>
  <c r="AF43" i="14" s="1"/>
  <c r="AD44" i="14"/>
  <c r="AF44" i="14" s="1"/>
  <c r="AD45" i="14"/>
  <c r="AF45" i="14" s="1"/>
  <c r="AD46" i="14"/>
  <c r="AF46" i="14" s="1"/>
  <c r="AD47" i="14"/>
  <c r="AF47" i="14" s="1"/>
  <c r="AD48" i="14"/>
  <c r="AF48" i="14" s="1"/>
  <c r="AD49" i="14"/>
  <c r="AF49" i="14" s="1"/>
  <c r="AD50" i="14"/>
  <c r="AF50" i="14" s="1"/>
  <c r="AD51" i="14"/>
  <c r="AF51" i="14" s="1"/>
  <c r="AD52" i="14"/>
  <c r="AF52" i="14" s="1"/>
  <c r="AD53" i="14"/>
  <c r="AF53" i="14" s="1"/>
  <c r="AD54" i="14"/>
  <c r="AF54" i="14" s="1"/>
  <c r="AD55" i="14"/>
  <c r="AF55" i="14" s="1"/>
  <c r="AD56" i="14"/>
  <c r="AF56" i="14" s="1"/>
  <c r="AD57" i="14"/>
  <c r="AF57" i="14" s="1"/>
  <c r="AD58" i="14"/>
  <c r="AF58" i="14" s="1"/>
  <c r="AD59" i="14"/>
  <c r="AF59" i="14" s="1"/>
  <c r="AD60" i="14"/>
  <c r="AF60" i="14" s="1"/>
  <c r="AD61" i="14"/>
  <c r="AF61" i="14" s="1"/>
  <c r="AD62" i="14"/>
  <c r="AF62" i="14" s="1"/>
  <c r="AD63" i="14"/>
  <c r="AF63" i="14" s="1"/>
  <c r="AD64" i="14"/>
  <c r="AF64" i="14" s="1"/>
  <c r="AD65" i="14"/>
  <c r="AF65" i="14" s="1"/>
  <c r="AD66" i="14"/>
  <c r="AF66" i="14" s="1"/>
  <c r="AD67" i="14"/>
  <c r="AF67" i="14" s="1"/>
  <c r="AD68" i="14"/>
  <c r="AF68" i="14" s="1"/>
  <c r="AD69" i="14"/>
  <c r="AF69" i="14" s="1"/>
  <c r="AD97" i="14"/>
  <c r="AF97" i="14" s="1"/>
  <c r="AD98" i="14"/>
  <c r="AF98" i="14" s="1"/>
  <c r="AD109" i="14"/>
  <c r="AF109" i="14" s="1"/>
  <c r="AD110" i="14"/>
  <c r="AF110" i="14" s="1"/>
  <c r="AD111" i="14"/>
  <c r="AF111" i="14" s="1"/>
  <c r="AD112" i="14"/>
  <c r="AF112" i="14" s="1"/>
  <c r="AD115" i="14"/>
  <c r="AF115" i="14" s="1"/>
  <c r="AD117" i="14"/>
  <c r="AF117" i="14" s="1"/>
  <c r="AD118" i="14"/>
  <c r="AF118" i="14" s="1"/>
  <c r="AD119" i="14"/>
  <c r="AF119" i="14" s="1"/>
  <c r="AD134" i="14"/>
  <c r="AD135" i="14"/>
  <c r="AF135" i="14" s="1"/>
  <c r="AD136" i="14"/>
  <c r="AF136" i="14" s="1"/>
  <c r="AD155" i="14"/>
  <c r="AF155" i="14" s="1"/>
  <c r="AD137" i="14"/>
  <c r="AF137" i="14" s="1"/>
  <c r="AD156" i="14"/>
  <c r="AF156" i="14" s="1"/>
  <c r="AD138" i="14"/>
  <c r="AF138" i="14" s="1"/>
  <c r="AD139" i="14"/>
  <c r="AF139" i="14" s="1"/>
  <c r="AD143" i="14"/>
  <c r="AF143" i="14" s="1"/>
  <c r="AD144" i="14"/>
  <c r="AF144" i="14" s="1"/>
  <c r="AD145" i="14"/>
  <c r="AF145" i="14" s="1"/>
  <c r="AD146" i="14"/>
  <c r="AF146" i="14" s="1"/>
  <c r="AD140" i="14"/>
  <c r="AF140" i="14" s="1"/>
  <c r="AD141" i="14"/>
  <c r="AF141" i="14" s="1"/>
  <c r="AD147" i="14"/>
  <c r="AF147" i="14" s="1"/>
  <c r="AD148" i="14"/>
  <c r="AF148" i="14" s="1"/>
  <c r="AD142" i="14"/>
  <c r="AF142" i="14" s="1"/>
  <c r="AD166" i="14"/>
  <c r="AF166" i="14" s="1"/>
  <c r="AD167" i="14"/>
  <c r="AF167" i="14" s="1"/>
  <c r="AD168" i="14"/>
  <c r="AF168" i="14" s="1"/>
  <c r="AD169" i="14"/>
  <c r="AF169" i="14" s="1"/>
  <c r="AD170" i="14"/>
  <c r="AF170" i="14" s="1"/>
  <c r="AD171" i="14"/>
  <c r="AF171" i="14" s="1"/>
  <c r="AD172" i="14"/>
  <c r="AF172" i="14" s="1"/>
  <c r="AD173" i="14"/>
  <c r="AF173" i="14" s="1"/>
  <c r="AD174" i="14"/>
  <c r="AF174" i="14" s="1"/>
  <c r="AD175" i="14"/>
  <c r="AF175" i="14" s="1"/>
  <c r="AD184" i="14"/>
  <c r="AF184" i="14" s="1"/>
  <c r="AD185" i="14"/>
  <c r="AF185" i="14" s="1"/>
  <c r="AD186" i="14"/>
  <c r="AF186" i="14" s="1"/>
  <c r="AD187" i="14"/>
  <c r="AF187" i="14" s="1"/>
  <c r="AD188" i="14"/>
  <c r="AF188" i="14" s="1"/>
  <c r="AD189" i="14"/>
  <c r="AF189" i="14" s="1"/>
  <c r="AD190" i="14"/>
  <c r="AF190" i="14" s="1"/>
  <c r="AD191" i="14"/>
  <c r="AF191" i="14" s="1"/>
  <c r="AD192" i="14"/>
  <c r="AF192" i="14" s="1"/>
  <c r="AD193" i="14"/>
  <c r="AF193" i="14" s="1"/>
  <c r="AD194" i="14"/>
  <c r="AF194" i="14" s="1"/>
  <c r="AD195" i="14"/>
  <c r="AF195" i="14" s="1"/>
  <c r="AD196" i="14"/>
  <c r="AF196" i="14" s="1"/>
  <c r="AD197" i="14"/>
  <c r="AF197" i="14" s="1"/>
  <c r="AD198" i="14"/>
  <c r="AF198" i="14" s="1"/>
  <c r="AD199" i="14"/>
  <c r="AF199" i="14" s="1"/>
  <c r="AD200" i="14"/>
  <c r="AF200" i="14" s="1"/>
  <c r="AD201" i="14"/>
  <c r="AF201" i="14" s="1"/>
  <c r="AD203" i="14"/>
  <c r="AF203" i="14" s="1"/>
  <c r="AD204" i="14"/>
  <c r="AF204" i="14" s="1"/>
  <c r="AD205" i="14"/>
  <c r="AF205" i="14" s="1"/>
  <c r="AD206" i="14"/>
  <c r="AF206" i="14" s="1"/>
  <c r="AD207" i="14"/>
  <c r="AF207" i="14" s="1"/>
  <c r="AD208" i="14"/>
  <c r="AF208" i="14" s="1"/>
  <c r="AD209" i="14"/>
  <c r="AF209" i="14" s="1"/>
  <c r="AD210" i="14"/>
  <c r="AF210" i="14" s="1"/>
  <c r="AD211" i="14"/>
  <c r="AF211" i="14" s="1"/>
  <c r="AD212" i="14"/>
  <c r="AF212" i="14" s="1"/>
  <c r="AD213" i="14"/>
  <c r="AF213" i="14" s="1"/>
  <c r="AD214" i="14"/>
  <c r="AF214" i="14" s="1"/>
  <c r="AD225" i="14"/>
  <c r="AF225" i="14" s="1"/>
  <c r="AD215" i="14"/>
  <c r="AF215" i="14" s="1"/>
  <c r="AD216" i="14"/>
  <c r="AF216" i="14" s="1"/>
  <c r="AD217" i="14"/>
  <c r="AF217" i="14" s="1"/>
  <c r="AD218" i="14"/>
  <c r="AF218" i="14" s="1"/>
  <c r="AD219" i="14"/>
  <c r="AF219" i="14" s="1"/>
  <c r="AD220" i="14"/>
  <c r="AF220" i="14" s="1"/>
  <c r="AD221" i="14"/>
  <c r="AF221" i="14" s="1"/>
  <c r="AD222" i="14"/>
  <c r="AF222" i="14" s="1"/>
  <c r="AD223" i="14"/>
  <c r="AF223" i="14" s="1"/>
  <c r="AD224" i="14"/>
  <c r="AF224" i="14" s="1"/>
  <c r="AD226" i="14"/>
  <c r="AF226" i="14" s="1"/>
  <c r="AD202" i="14"/>
  <c r="AF202" i="14" s="1"/>
  <c r="AD227" i="14"/>
  <c r="AF227" i="14" s="1"/>
  <c r="AD228" i="14"/>
  <c r="AF228" i="14" s="1"/>
  <c r="AD229" i="14"/>
  <c r="AF229" i="14" s="1"/>
  <c r="AD230" i="14"/>
  <c r="AF230" i="14" s="1"/>
  <c r="AD231" i="14"/>
  <c r="AF231" i="14" s="1"/>
  <c r="AD232" i="14"/>
  <c r="AF232" i="14" s="1"/>
  <c r="AD233" i="14"/>
  <c r="AF233" i="14" s="1"/>
  <c r="AD234" i="14"/>
  <c r="AF234" i="14" s="1"/>
  <c r="AD235" i="14"/>
  <c r="AF235" i="14" s="1"/>
  <c r="AD236" i="14"/>
  <c r="AF236" i="14" s="1"/>
  <c r="AD237" i="14"/>
  <c r="AF237" i="14" s="1"/>
  <c r="AD238" i="14"/>
  <c r="AF238" i="14" s="1"/>
  <c r="AD239" i="14"/>
  <c r="AF239" i="14" s="1"/>
  <c r="AD240" i="14"/>
  <c r="AF240" i="14" s="1"/>
  <c r="AD241" i="14"/>
  <c r="AF241" i="14" s="1"/>
  <c r="AD242" i="14"/>
  <c r="AF242" i="14" s="1"/>
  <c r="AD243" i="14"/>
  <c r="AF243" i="14" s="1"/>
  <c r="AD244" i="14"/>
  <c r="AF244" i="14" s="1"/>
  <c r="AD245" i="14"/>
  <c r="AF245" i="14" s="1"/>
  <c r="AD256" i="14"/>
  <c r="AF256" i="14" s="1"/>
  <c r="AD267" i="14"/>
  <c r="AF267" i="14" s="1"/>
  <c r="AD274" i="14"/>
  <c r="AF274" i="14" s="1"/>
  <c r="AD275" i="14"/>
  <c r="AF275" i="14" s="1"/>
  <c r="AD276" i="14"/>
  <c r="AF276" i="14" s="1"/>
  <c r="AD277" i="14"/>
  <c r="AF277" i="14" s="1"/>
  <c r="AD278" i="14"/>
  <c r="AF278" i="14" s="1"/>
  <c r="AD279" i="14"/>
  <c r="AF279" i="14" s="1"/>
  <c r="AD280" i="14"/>
  <c r="AF280" i="14" s="1"/>
  <c r="AD281" i="14"/>
  <c r="AF281" i="14" s="1"/>
  <c r="AD282" i="14"/>
  <c r="AF282" i="14" s="1"/>
  <c r="AD283" i="14"/>
  <c r="AF283" i="14" s="1"/>
  <c r="AD284" i="14"/>
  <c r="AF284" i="14" s="1"/>
  <c r="AD293" i="14"/>
  <c r="AF293" i="14" s="1"/>
  <c r="AD295" i="14"/>
  <c r="AF295" i="14" s="1"/>
  <c r="AD300" i="14"/>
  <c r="AF300" i="14" s="1"/>
  <c r="AD292" i="14"/>
  <c r="AD297" i="14"/>
  <c r="AF297" i="14" s="1"/>
  <c r="AD296" i="14"/>
  <c r="AF296" i="14" s="1"/>
  <c r="AD294" i="14"/>
  <c r="AF294" i="14" s="1"/>
  <c r="AD299" i="14"/>
  <c r="AF299" i="14" s="1"/>
  <c r="AD298" i="14"/>
  <c r="AF298" i="14" s="1"/>
  <c r="AD307" i="14"/>
  <c r="AF307" i="14" s="1"/>
  <c r="AD309" i="14"/>
  <c r="AF309" i="14" s="1"/>
  <c r="AD310" i="14"/>
  <c r="AF310" i="14" s="1"/>
  <c r="AD311" i="14"/>
  <c r="AF311" i="14" s="1"/>
  <c r="AD312" i="14"/>
  <c r="AF312" i="14" s="1"/>
  <c r="AD313" i="14"/>
  <c r="AF313" i="14" s="1"/>
  <c r="AD314" i="14"/>
  <c r="AF314" i="14" s="1"/>
  <c r="AD315" i="14"/>
  <c r="AF315" i="14" s="1"/>
  <c r="AD308" i="14"/>
  <c r="AF308" i="14" s="1"/>
  <c r="AD322" i="14"/>
  <c r="AF322" i="14" s="1"/>
  <c r="AD323" i="14"/>
  <c r="AF323" i="14" s="1"/>
  <c r="AD324" i="14"/>
  <c r="AF324" i="14" s="1"/>
  <c r="AD331" i="14"/>
  <c r="AF331" i="14" s="1"/>
  <c r="AD325" i="14"/>
  <c r="AF325" i="14" s="1"/>
  <c r="AD328" i="14"/>
  <c r="AF328" i="14" s="1"/>
  <c r="AD326" i="14"/>
  <c r="AF326" i="14" s="1"/>
  <c r="AD330" i="14"/>
  <c r="AF330" i="14" s="1"/>
  <c r="AD327" i="14"/>
  <c r="AF327" i="14" s="1"/>
  <c r="AD329" i="14"/>
  <c r="AF329" i="14" s="1"/>
  <c r="AD332" i="14"/>
  <c r="AF332" i="14" s="1"/>
  <c r="AD334" i="14"/>
  <c r="AF334" i="14" s="1"/>
  <c r="AD343" i="14"/>
  <c r="AF343" i="14" s="1"/>
  <c r="AD341" i="14"/>
  <c r="AF341" i="14" s="1"/>
  <c r="AD342" i="14"/>
  <c r="AF342" i="14" s="1"/>
  <c r="AD340" i="14"/>
  <c r="AD344" i="14"/>
  <c r="AF344" i="14" s="1"/>
  <c r="AD348" i="14"/>
  <c r="AF348" i="14" s="1"/>
  <c r="AD347" i="14"/>
  <c r="AF347" i="14" s="1"/>
  <c r="AD346" i="14"/>
  <c r="AF346" i="14" s="1"/>
  <c r="AD349" i="14"/>
  <c r="AF349" i="14" s="1"/>
  <c r="AD345" i="14"/>
  <c r="AF345" i="14" s="1"/>
  <c r="AD356" i="14"/>
  <c r="AF356" i="14" s="1"/>
  <c r="AD357" i="14"/>
  <c r="AF357" i="14" s="1"/>
  <c r="AD359" i="14"/>
  <c r="AF359" i="14" s="1"/>
  <c r="AD360" i="14"/>
  <c r="AF360" i="14" s="1"/>
  <c r="AD361" i="14"/>
  <c r="AF361" i="14" s="1"/>
  <c r="AD362" i="14"/>
  <c r="AF362" i="14" s="1"/>
  <c r="AD363" i="14"/>
  <c r="AF363" i="14" s="1"/>
  <c r="AD364" i="14"/>
  <c r="AF364" i="14" s="1"/>
  <c r="AD366" i="14"/>
  <c r="AF366" i="14" s="1"/>
  <c r="AD358" i="14"/>
  <c r="AF358" i="14" s="1"/>
  <c r="AD367" i="14"/>
  <c r="AF367" i="14" s="1"/>
  <c r="AD374" i="14"/>
  <c r="AF374" i="14" s="1"/>
  <c r="AD376" i="14"/>
  <c r="AF376" i="14" s="1"/>
  <c r="AD377" i="14"/>
  <c r="AF377" i="14" s="1"/>
  <c r="AD378" i="14"/>
  <c r="AF378" i="14" s="1"/>
  <c r="AD379" i="14"/>
  <c r="AF379" i="14" s="1"/>
  <c r="AD380" i="14"/>
  <c r="AF380" i="14" s="1"/>
  <c r="AD381" i="14"/>
  <c r="AF381" i="14" s="1"/>
  <c r="AD382" i="14"/>
  <c r="AF382" i="14" s="1"/>
  <c r="AD375" i="14"/>
  <c r="AF375" i="14" s="1"/>
  <c r="AD389" i="14"/>
  <c r="AF389" i="14" s="1"/>
  <c r="AD390" i="14"/>
  <c r="AF390" i="14" s="1"/>
  <c r="AD391" i="14"/>
  <c r="AF391" i="14" s="1"/>
  <c r="AD392" i="14"/>
  <c r="AF392" i="14" s="1"/>
  <c r="AD393" i="14"/>
  <c r="AF393" i="14" s="1"/>
  <c r="AD394" i="14"/>
  <c r="AF394" i="14" s="1"/>
  <c r="AD402" i="14"/>
  <c r="AF402" i="14" s="1"/>
  <c r="AD437" i="14"/>
  <c r="AF437" i="14" s="1"/>
  <c r="AD430" i="14"/>
  <c r="AD431" i="14"/>
  <c r="AF431" i="14" s="1"/>
  <c r="AD432" i="14"/>
  <c r="AF432" i="14" s="1"/>
  <c r="AD439" i="14"/>
  <c r="AF439" i="14" s="1"/>
  <c r="AD445" i="14"/>
  <c r="AF445" i="14" s="1"/>
  <c r="AD438" i="14"/>
  <c r="AF438" i="14" s="1"/>
  <c r="AD433" i="14"/>
  <c r="AF433" i="14" s="1"/>
  <c r="AD434" i="14"/>
  <c r="AF434" i="14" s="1"/>
  <c r="AD38" i="14"/>
  <c r="AF38" i="14" s="1"/>
  <c r="R39" i="14"/>
  <c r="T39" i="14" s="1"/>
  <c r="R40" i="14"/>
  <c r="T40" i="14" s="1"/>
  <c r="R41" i="14"/>
  <c r="T41" i="14" s="1"/>
  <c r="R42" i="14"/>
  <c r="T42" i="14" s="1"/>
  <c r="R43" i="14"/>
  <c r="T43" i="14" s="1"/>
  <c r="R44" i="14"/>
  <c r="T44" i="14" s="1"/>
  <c r="R45" i="14"/>
  <c r="T45" i="14" s="1"/>
  <c r="R46" i="14"/>
  <c r="T46" i="14" s="1"/>
  <c r="R47" i="14"/>
  <c r="T47" i="14" s="1"/>
  <c r="R48" i="14"/>
  <c r="T48" i="14" s="1"/>
  <c r="R49" i="14"/>
  <c r="T49" i="14" s="1"/>
  <c r="R50" i="14"/>
  <c r="T50" i="14" s="1"/>
  <c r="R51" i="14"/>
  <c r="T51" i="14" s="1"/>
  <c r="R52" i="14"/>
  <c r="T52" i="14" s="1"/>
  <c r="R53" i="14"/>
  <c r="R54" i="14"/>
  <c r="T54" i="14" s="1"/>
  <c r="R55" i="14"/>
  <c r="T55" i="14" s="1"/>
  <c r="R56" i="14"/>
  <c r="T56" i="14" s="1"/>
  <c r="R57" i="14"/>
  <c r="T57" i="14" s="1"/>
  <c r="R58" i="14"/>
  <c r="T58" i="14" s="1"/>
  <c r="R59" i="14"/>
  <c r="T59" i="14" s="1"/>
  <c r="R60" i="14"/>
  <c r="T60" i="14" s="1"/>
  <c r="R61" i="14"/>
  <c r="T61" i="14" s="1"/>
  <c r="R62" i="14"/>
  <c r="T62" i="14" s="1"/>
  <c r="R63" i="14"/>
  <c r="T63" i="14" s="1"/>
  <c r="R64" i="14"/>
  <c r="T64" i="14" s="1"/>
  <c r="R65" i="14"/>
  <c r="T65" i="14" s="1"/>
  <c r="R66" i="14"/>
  <c r="T66" i="14" s="1"/>
  <c r="R67" i="14"/>
  <c r="T67" i="14" s="1"/>
  <c r="R68" i="14"/>
  <c r="T68" i="14" s="1"/>
  <c r="R69" i="14"/>
  <c r="T69" i="14" s="1"/>
  <c r="R97" i="14"/>
  <c r="T97" i="14" s="1"/>
  <c r="R98" i="14"/>
  <c r="T98" i="14" s="1"/>
  <c r="R109" i="14"/>
  <c r="T109" i="14" s="1"/>
  <c r="R110" i="14"/>
  <c r="T110" i="14" s="1"/>
  <c r="R111" i="14"/>
  <c r="T111" i="14" s="1"/>
  <c r="R112" i="14"/>
  <c r="T112" i="14" s="1"/>
  <c r="R115" i="14"/>
  <c r="T115" i="14" s="1"/>
  <c r="R117" i="14"/>
  <c r="T117" i="14" s="1"/>
  <c r="R118" i="14"/>
  <c r="T118" i="14" s="1"/>
  <c r="R119" i="14"/>
  <c r="T119" i="14" s="1"/>
  <c r="R134" i="14"/>
  <c r="R135" i="14"/>
  <c r="R136" i="14"/>
  <c r="T136" i="14" s="1"/>
  <c r="R155" i="14"/>
  <c r="T155" i="14" s="1"/>
  <c r="R137" i="14"/>
  <c r="T137" i="14" s="1"/>
  <c r="R156" i="14"/>
  <c r="T156" i="14" s="1"/>
  <c r="R138" i="14"/>
  <c r="T138" i="14" s="1"/>
  <c r="R139" i="14"/>
  <c r="T139" i="14" s="1"/>
  <c r="R143" i="14"/>
  <c r="T143" i="14" s="1"/>
  <c r="R144" i="14"/>
  <c r="T144" i="14" s="1"/>
  <c r="R145" i="14"/>
  <c r="T145" i="14" s="1"/>
  <c r="R146" i="14"/>
  <c r="T146" i="14" s="1"/>
  <c r="R140" i="14"/>
  <c r="T140" i="14" s="1"/>
  <c r="R141" i="14"/>
  <c r="T141" i="14" s="1"/>
  <c r="R147" i="14"/>
  <c r="T147" i="14" s="1"/>
  <c r="R148" i="14"/>
  <c r="T148" i="14" s="1"/>
  <c r="R142" i="14"/>
  <c r="T142" i="14" s="1"/>
  <c r="R166" i="14"/>
  <c r="T166" i="14" s="1"/>
  <c r="R167" i="14"/>
  <c r="T167" i="14" s="1"/>
  <c r="R168" i="14"/>
  <c r="T168" i="14" s="1"/>
  <c r="R169" i="14"/>
  <c r="T169" i="14" s="1"/>
  <c r="R170" i="14"/>
  <c r="T170" i="14" s="1"/>
  <c r="R171" i="14"/>
  <c r="T171" i="14" s="1"/>
  <c r="R172" i="14"/>
  <c r="T172" i="14" s="1"/>
  <c r="R173" i="14"/>
  <c r="T173" i="14" s="1"/>
  <c r="R174" i="14"/>
  <c r="T174" i="14" s="1"/>
  <c r="R175" i="14"/>
  <c r="T175" i="14" s="1"/>
  <c r="R184" i="14"/>
  <c r="T184" i="14" s="1"/>
  <c r="R185" i="14"/>
  <c r="T185" i="14" s="1"/>
  <c r="R186" i="14"/>
  <c r="T186" i="14" s="1"/>
  <c r="R187" i="14"/>
  <c r="T187" i="14" s="1"/>
  <c r="R188" i="14"/>
  <c r="T188" i="14" s="1"/>
  <c r="R189" i="14"/>
  <c r="T189" i="14" s="1"/>
  <c r="R190" i="14"/>
  <c r="T190" i="14" s="1"/>
  <c r="R191" i="14"/>
  <c r="T191" i="14" s="1"/>
  <c r="R192" i="14"/>
  <c r="T192" i="14" s="1"/>
  <c r="R193" i="14"/>
  <c r="T193" i="14" s="1"/>
  <c r="R194" i="14"/>
  <c r="T194" i="14" s="1"/>
  <c r="R195" i="14"/>
  <c r="T195" i="14" s="1"/>
  <c r="R196" i="14"/>
  <c r="T196" i="14" s="1"/>
  <c r="R197" i="14"/>
  <c r="T197" i="14" s="1"/>
  <c r="R198" i="14"/>
  <c r="T198" i="14" s="1"/>
  <c r="R199" i="14"/>
  <c r="T199" i="14" s="1"/>
  <c r="R200" i="14"/>
  <c r="T200" i="14" s="1"/>
  <c r="R201" i="14"/>
  <c r="T201" i="14" s="1"/>
  <c r="R203" i="14"/>
  <c r="T203" i="14" s="1"/>
  <c r="R204" i="14"/>
  <c r="T204" i="14" s="1"/>
  <c r="R205" i="14"/>
  <c r="T205" i="14" s="1"/>
  <c r="R206" i="14"/>
  <c r="T206" i="14" s="1"/>
  <c r="R207" i="14"/>
  <c r="T207" i="14" s="1"/>
  <c r="R208" i="14"/>
  <c r="T208" i="14" s="1"/>
  <c r="R209" i="14"/>
  <c r="T209" i="14" s="1"/>
  <c r="R210" i="14"/>
  <c r="T210" i="14" s="1"/>
  <c r="R211" i="14"/>
  <c r="T211" i="14" s="1"/>
  <c r="R212" i="14"/>
  <c r="T212" i="14" s="1"/>
  <c r="R213" i="14"/>
  <c r="T213" i="14" s="1"/>
  <c r="R214" i="14"/>
  <c r="T214" i="14" s="1"/>
  <c r="R225" i="14"/>
  <c r="T225" i="14" s="1"/>
  <c r="R215" i="14"/>
  <c r="T215" i="14" s="1"/>
  <c r="R216" i="14"/>
  <c r="T216" i="14" s="1"/>
  <c r="R217" i="14"/>
  <c r="T217" i="14" s="1"/>
  <c r="R218" i="14"/>
  <c r="T218" i="14" s="1"/>
  <c r="R219" i="14"/>
  <c r="T219" i="14" s="1"/>
  <c r="R220" i="14"/>
  <c r="T220" i="14" s="1"/>
  <c r="R221" i="14"/>
  <c r="T221" i="14" s="1"/>
  <c r="R222" i="14"/>
  <c r="T222" i="14" s="1"/>
  <c r="R223" i="14"/>
  <c r="T223" i="14" s="1"/>
  <c r="R224" i="14"/>
  <c r="T224" i="14" s="1"/>
  <c r="R226" i="14"/>
  <c r="T226" i="14" s="1"/>
  <c r="R202" i="14"/>
  <c r="T202" i="14" s="1"/>
  <c r="R227" i="14"/>
  <c r="T227" i="14" s="1"/>
  <c r="R228" i="14"/>
  <c r="T228" i="14" s="1"/>
  <c r="R229" i="14"/>
  <c r="T229" i="14" s="1"/>
  <c r="R230" i="14"/>
  <c r="T230" i="14" s="1"/>
  <c r="R231" i="14"/>
  <c r="T231" i="14" s="1"/>
  <c r="R232" i="14"/>
  <c r="T232" i="14" s="1"/>
  <c r="R233" i="14"/>
  <c r="T233" i="14" s="1"/>
  <c r="R234" i="14"/>
  <c r="T234" i="14" s="1"/>
  <c r="R235" i="14"/>
  <c r="T235" i="14" s="1"/>
  <c r="R236" i="14"/>
  <c r="T236" i="14" s="1"/>
  <c r="R237" i="14"/>
  <c r="T237" i="14" s="1"/>
  <c r="R238" i="14"/>
  <c r="T238" i="14" s="1"/>
  <c r="R239" i="14"/>
  <c r="T239" i="14" s="1"/>
  <c r="R240" i="14"/>
  <c r="T240" i="14" s="1"/>
  <c r="R241" i="14"/>
  <c r="T241" i="14" s="1"/>
  <c r="R242" i="14"/>
  <c r="T242" i="14" s="1"/>
  <c r="R243" i="14"/>
  <c r="T243" i="14" s="1"/>
  <c r="R244" i="14"/>
  <c r="T244" i="14" s="1"/>
  <c r="R245" i="14"/>
  <c r="T245" i="14" s="1"/>
  <c r="R256" i="14"/>
  <c r="T256" i="14" s="1"/>
  <c r="R267" i="14"/>
  <c r="T267" i="14" s="1"/>
  <c r="R274" i="14"/>
  <c r="T274" i="14" s="1"/>
  <c r="R275" i="14"/>
  <c r="T275" i="14" s="1"/>
  <c r="R276" i="14"/>
  <c r="T276" i="14" s="1"/>
  <c r="R277" i="14"/>
  <c r="T277" i="14" s="1"/>
  <c r="R278" i="14"/>
  <c r="T278" i="14" s="1"/>
  <c r="R279" i="14"/>
  <c r="T279" i="14" s="1"/>
  <c r="R280" i="14"/>
  <c r="T280" i="14" s="1"/>
  <c r="R281" i="14"/>
  <c r="T281" i="14" s="1"/>
  <c r="R282" i="14"/>
  <c r="T282" i="14" s="1"/>
  <c r="R283" i="14"/>
  <c r="T283" i="14" s="1"/>
  <c r="R284" i="14"/>
  <c r="T284" i="14" s="1"/>
  <c r="R293" i="14"/>
  <c r="T293" i="14" s="1"/>
  <c r="R295" i="14"/>
  <c r="T295" i="14" s="1"/>
  <c r="R300" i="14"/>
  <c r="T300" i="14" s="1"/>
  <c r="R292" i="14"/>
  <c r="R297" i="14"/>
  <c r="T297" i="14" s="1"/>
  <c r="R296" i="14"/>
  <c r="T296" i="14" s="1"/>
  <c r="R294" i="14"/>
  <c r="T294" i="14" s="1"/>
  <c r="R299" i="14"/>
  <c r="T299" i="14" s="1"/>
  <c r="R298" i="14"/>
  <c r="T298" i="14" s="1"/>
  <c r="R307" i="14"/>
  <c r="T307" i="14" s="1"/>
  <c r="R309" i="14"/>
  <c r="T309" i="14" s="1"/>
  <c r="R310" i="14"/>
  <c r="T310" i="14" s="1"/>
  <c r="R311" i="14"/>
  <c r="T311" i="14" s="1"/>
  <c r="R312" i="14"/>
  <c r="T312" i="14" s="1"/>
  <c r="R313" i="14"/>
  <c r="T313" i="14" s="1"/>
  <c r="R314" i="14"/>
  <c r="T314" i="14" s="1"/>
  <c r="R315" i="14"/>
  <c r="T315" i="14" s="1"/>
  <c r="R308" i="14"/>
  <c r="T308" i="14" s="1"/>
  <c r="R322" i="14"/>
  <c r="T322" i="14" s="1"/>
  <c r="R323" i="14"/>
  <c r="T323" i="14" s="1"/>
  <c r="R324" i="14"/>
  <c r="T324" i="14" s="1"/>
  <c r="R331" i="14"/>
  <c r="T331" i="14" s="1"/>
  <c r="R325" i="14"/>
  <c r="T325" i="14" s="1"/>
  <c r="R328" i="14"/>
  <c r="T328" i="14" s="1"/>
  <c r="R326" i="14"/>
  <c r="T326" i="14" s="1"/>
  <c r="R330" i="14"/>
  <c r="T330" i="14" s="1"/>
  <c r="R327" i="14"/>
  <c r="T327" i="14" s="1"/>
  <c r="R329" i="14"/>
  <c r="T329" i="14" s="1"/>
  <c r="R332" i="14"/>
  <c r="T332" i="14" s="1"/>
  <c r="R334" i="14"/>
  <c r="T334" i="14" s="1"/>
  <c r="R343" i="14"/>
  <c r="T343" i="14" s="1"/>
  <c r="R341" i="14"/>
  <c r="T341" i="14" s="1"/>
  <c r="R342" i="14"/>
  <c r="T342" i="14" s="1"/>
  <c r="R340" i="14"/>
  <c r="R344" i="14"/>
  <c r="T344" i="14" s="1"/>
  <c r="R348" i="14"/>
  <c r="T348" i="14" s="1"/>
  <c r="R347" i="14"/>
  <c r="T347" i="14" s="1"/>
  <c r="R346" i="14"/>
  <c r="T346" i="14" s="1"/>
  <c r="R349" i="14"/>
  <c r="T349" i="14" s="1"/>
  <c r="R345" i="14"/>
  <c r="T345" i="14" s="1"/>
  <c r="R356" i="14"/>
  <c r="T356" i="14" s="1"/>
  <c r="R357" i="14"/>
  <c r="T357" i="14" s="1"/>
  <c r="R359" i="14"/>
  <c r="T359" i="14" s="1"/>
  <c r="R360" i="14"/>
  <c r="T360" i="14" s="1"/>
  <c r="R361" i="14"/>
  <c r="T361" i="14" s="1"/>
  <c r="R362" i="14"/>
  <c r="T362" i="14" s="1"/>
  <c r="R363" i="14"/>
  <c r="T363" i="14" s="1"/>
  <c r="R364" i="14"/>
  <c r="T364" i="14" s="1"/>
  <c r="R366" i="14"/>
  <c r="T366" i="14" s="1"/>
  <c r="R358" i="14"/>
  <c r="T358" i="14" s="1"/>
  <c r="R367" i="14"/>
  <c r="T367" i="14" s="1"/>
  <c r="R374" i="14"/>
  <c r="T374" i="14" s="1"/>
  <c r="R376" i="14"/>
  <c r="T376" i="14" s="1"/>
  <c r="R377" i="14"/>
  <c r="T377" i="14" s="1"/>
  <c r="R378" i="14"/>
  <c r="T378" i="14" s="1"/>
  <c r="R379" i="14"/>
  <c r="T379" i="14" s="1"/>
  <c r="R380" i="14"/>
  <c r="T380" i="14" s="1"/>
  <c r="R381" i="14"/>
  <c r="T381" i="14" s="1"/>
  <c r="R382" i="14"/>
  <c r="T382" i="14" s="1"/>
  <c r="R375" i="14"/>
  <c r="T375" i="14" s="1"/>
  <c r="R389" i="14"/>
  <c r="T389" i="14" s="1"/>
  <c r="R390" i="14"/>
  <c r="T390" i="14" s="1"/>
  <c r="R391" i="14"/>
  <c r="T391" i="14" s="1"/>
  <c r="R392" i="14"/>
  <c r="T392" i="14" s="1"/>
  <c r="R393" i="14"/>
  <c r="T393" i="14" s="1"/>
  <c r="R394" i="14"/>
  <c r="T394" i="14" s="1"/>
  <c r="R402" i="14"/>
  <c r="T402" i="14" s="1"/>
  <c r="R437" i="14"/>
  <c r="T437" i="14" s="1"/>
  <c r="R430" i="14"/>
  <c r="R431" i="14"/>
  <c r="T431" i="14" s="1"/>
  <c r="R432" i="14"/>
  <c r="T432" i="14" s="1"/>
  <c r="R439" i="14"/>
  <c r="T439" i="14" s="1"/>
  <c r="R445" i="14"/>
  <c r="T445" i="14" s="1"/>
  <c r="R438" i="14"/>
  <c r="T438" i="14" s="1"/>
  <c r="R433" i="14"/>
  <c r="T433" i="14" s="1"/>
  <c r="R434" i="14"/>
  <c r="T434" i="14" s="1"/>
  <c r="R38" i="14"/>
  <c r="T38" i="14" s="1"/>
  <c r="Q434" i="14"/>
  <c r="AC434" i="14" s="1"/>
  <c r="AO434" i="14" s="1"/>
  <c r="O434" i="14"/>
  <c r="AA434" i="14" s="1"/>
  <c r="AM434" i="14" s="1"/>
  <c r="I434" i="14"/>
  <c r="K434" i="14" s="1"/>
  <c r="M434" i="14" s="1"/>
  <c r="N434" i="14" s="1"/>
  <c r="Q433" i="14"/>
  <c r="AC433" i="14" s="1"/>
  <c r="AO433" i="14" s="1"/>
  <c r="O433" i="14"/>
  <c r="AA433" i="14" s="1"/>
  <c r="AM433" i="14" s="1"/>
  <c r="I433" i="14"/>
  <c r="K433" i="14" s="1"/>
  <c r="M433" i="14" s="1"/>
  <c r="N433" i="14" s="1"/>
  <c r="Q438" i="14"/>
  <c r="AC438" i="14" s="1"/>
  <c r="AO438" i="14" s="1"/>
  <c r="O438" i="14"/>
  <c r="AA438" i="14" s="1"/>
  <c r="AM438" i="14" s="1"/>
  <c r="I438" i="14"/>
  <c r="K438" i="14" s="1"/>
  <c r="M438" i="14" s="1"/>
  <c r="N438" i="14" s="1"/>
  <c r="Q445" i="14"/>
  <c r="AC445" i="14" s="1"/>
  <c r="O445" i="14"/>
  <c r="AA445" i="14" s="1"/>
  <c r="AM445" i="14" s="1"/>
  <c r="I445" i="14"/>
  <c r="K445" i="14" s="1"/>
  <c r="M445" i="14" s="1"/>
  <c r="N445" i="14" s="1"/>
  <c r="Q439" i="14"/>
  <c r="AC439" i="14" s="1"/>
  <c r="O439" i="14"/>
  <c r="AA439" i="14" s="1"/>
  <c r="AM439" i="14" s="1"/>
  <c r="I439" i="14"/>
  <c r="K439" i="14" s="1"/>
  <c r="M439" i="14" s="1"/>
  <c r="N439" i="14" s="1"/>
  <c r="Q432" i="14"/>
  <c r="AC432" i="14" s="1"/>
  <c r="AO432" i="14" s="1"/>
  <c r="O432" i="14"/>
  <c r="AA432" i="14" s="1"/>
  <c r="AM432" i="14" s="1"/>
  <c r="I432" i="14"/>
  <c r="K432" i="14" s="1"/>
  <c r="M432" i="14" s="1"/>
  <c r="N432" i="14" s="1"/>
  <c r="Q431" i="14"/>
  <c r="AC431" i="14" s="1"/>
  <c r="AO431" i="14" s="1"/>
  <c r="O431" i="14"/>
  <c r="AA431" i="14" s="1"/>
  <c r="AM431" i="14" s="1"/>
  <c r="I431" i="14"/>
  <c r="K431" i="14" s="1"/>
  <c r="M431" i="14" s="1"/>
  <c r="N431" i="14" s="1"/>
  <c r="Q430" i="14"/>
  <c r="O430" i="14"/>
  <c r="I430" i="14"/>
  <c r="Q437" i="14"/>
  <c r="AC437" i="14" s="1"/>
  <c r="AO437" i="14" s="1"/>
  <c r="O437" i="14"/>
  <c r="AA437" i="14" s="1"/>
  <c r="AM437" i="14" s="1"/>
  <c r="I437" i="14"/>
  <c r="K437" i="14" s="1"/>
  <c r="M437" i="14" s="1"/>
  <c r="N437" i="14" s="1"/>
  <c r="Q402" i="14"/>
  <c r="AC402" i="14" s="1"/>
  <c r="O402" i="14"/>
  <c r="AA402" i="14" s="1"/>
  <c r="AM402" i="14" s="1"/>
  <c r="I402" i="14"/>
  <c r="K402" i="14" s="1"/>
  <c r="M402" i="14" s="1"/>
  <c r="N402" i="14" s="1"/>
  <c r="Q394" i="14"/>
  <c r="AC394" i="14" s="1"/>
  <c r="AO394" i="14" s="1"/>
  <c r="O394" i="14"/>
  <c r="AA394" i="14" s="1"/>
  <c r="AM394" i="14" s="1"/>
  <c r="I394" i="14"/>
  <c r="K394" i="14" s="1"/>
  <c r="M394" i="14" s="1"/>
  <c r="N394" i="14" s="1"/>
  <c r="Q393" i="14"/>
  <c r="AC393" i="14" s="1"/>
  <c r="O393" i="14"/>
  <c r="AA393" i="14" s="1"/>
  <c r="AM393" i="14" s="1"/>
  <c r="I393" i="14"/>
  <c r="K393" i="14" s="1"/>
  <c r="M393" i="14" s="1"/>
  <c r="N393" i="14" s="1"/>
  <c r="Q392" i="14"/>
  <c r="AC392" i="14" s="1"/>
  <c r="AO392" i="14" s="1"/>
  <c r="O392" i="14"/>
  <c r="AA392" i="14" s="1"/>
  <c r="AM392" i="14" s="1"/>
  <c r="I392" i="14"/>
  <c r="K392" i="14" s="1"/>
  <c r="M392" i="14" s="1"/>
  <c r="N392" i="14" s="1"/>
  <c r="Q391" i="14"/>
  <c r="AC391" i="14" s="1"/>
  <c r="AO391" i="14" s="1"/>
  <c r="O391" i="14"/>
  <c r="AA391" i="14" s="1"/>
  <c r="AM391" i="14" s="1"/>
  <c r="I391" i="14"/>
  <c r="K391" i="14" s="1"/>
  <c r="M391" i="14" s="1"/>
  <c r="N391" i="14" s="1"/>
  <c r="Q390" i="14"/>
  <c r="AC390" i="14" s="1"/>
  <c r="AO390" i="14" s="1"/>
  <c r="O390" i="14"/>
  <c r="AA390" i="14" s="1"/>
  <c r="AM390" i="14" s="1"/>
  <c r="I390" i="14"/>
  <c r="K390" i="14" s="1"/>
  <c r="M390" i="14" s="1"/>
  <c r="N390" i="14" s="1"/>
  <c r="Q389" i="14"/>
  <c r="O389" i="14"/>
  <c r="AA389" i="14" s="1"/>
  <c r="AM389" i="14" s="1"/>
  <c r="I389" i="14"/>
  <c r="K389" i="14" s="1"/>
  <c r="M389" i="14" s="1"/>
  <c r="N389" i="14" s="1"/>
  <c r="Q375" i="14"/>
  <c r="AC375" i="14" s="1"/>
  <c r="AO375" i="14" s="1"/>
  <c r="O375" i="14"/>
  <c r="AA375" i="14" s="1"/>
  <c r="AM375" i="14" s="1"/>
  <c r="I375" i="14"/>
  <c r="K375" i="14" s="1"/>
  <c r="M375" i="14" s="1"/>
  <c r="N375" i="14" s="1"/>
  <c r="Q382" i="14"/>
  <c r="O382" i="14"/>
  <c r="AA382" i="14" s="1"/>
  <c r="AM382" i="14" s="1"/>
  <c r="I382" i="14"/>
  <c r="K382" i="14" s="1"/>
  <c r="M382" i="14" s="1"/>
  <c r="N382" i="14" s="1"/>
  <c r="Q381" i="14"/>
  <c r="AC381" i="14" s="1"/>
  <c r="AO381" i="14" s="1"/>
  <c r="O381" i="14"/>
  <c r="AA381" i="14" s="1"/>
  <c r="AM381" i="14" s="1"/>
  <c r="I381" i="14"/>
  <c r="K381" i="14" s="1"/>
  <c r="M381" i="14" s="1"/>
  <c r="N381" i="14" s="1"/>
  <c r="Q380" i="14"/>
  <c r="O380" i="14"/>
  <c r="AA380" i="14" s="1"/>
  <c r="AM380" i="14" s="1"/>
  <c r="I380" i="14"/>
  <c r="K380" i="14" s="1"/>
  <c r="M380" i="14" s="1"/>
  <c r="N380" i="14" s="1"/>
  <c r="Q379" i="14"/>
  <c r="AC379" i="14" s="1"/>
  <c r="AO379" i="14" s="1"/>
  <c r="O379" i="14"/>
  <c r="AA379" i="14" s="1"/>
  <c r="AM379" i="14" s="1"/>
  <c r="I379" i="14"/>
  <c r="K379" i="14" s="1"/>
  <c r="M379" i="14" s="1"/>
  <c r="N379" i="14" s="1"/>
  <c r="Q378" i="14"/>
  <c r="AC378" i="14" s="1"/>
  <c r="O378" i="14"/>
  <c r="AA378" i="14" s="1"/>
  <c r="AM378" i="14" s="1"/>
  <c r="I378" i="14"/>
  <c r="K378" i="14" s="1"/>
  <c r="M378" i="14" s="1"/>
  <c r="N378" i="14" s="1"/>
  <c r="Q377" i="14"/>
  <c r="AC377" i="14" s="1"/>
  <c r="O377" i="14"/>
  <c r="AA377" i="14" s="1"/>
  <c r="AM377" i="14" s="1"/>
  <c r="I377" i="14"/>
  <c r="K377" i="14" s="1"/>
  <c r="M377" i="14" s="1"/>
  <c r="N377" i="14" s="1"/>
  <c r="Q376" i="14"/>
  <c r="O376" i="14"/>
  <c r="AA376" i="14" s="1"/>
  <c r="AM376" i="14" s="1"/>
  <c r="I376" i="14"/>
  <c r="K376" i="14" s="1"/>
  <c r="M376" i="14" s="1"/>
  <c r="N376" i="14" s="1"/>
  <c r="Q374" i="14"/>
  <c r="AC374" i="14" s="1"/>
  <c r="AO374" i="14" s="1"/>
  <c r="O374" i="14"/>
  <c r="AA374" i="14" s="1"/>
  <c r="AM374" i="14" s="1"/>
  <c r="I374" i="14"/>
  <c r="K374" i="14" s="1"/>
  <c r="M374" i="14" s="1"/>
  <c r="N374" i="14" s="1"/>
  <c r="Q367" i="14"/>
  <c r="AC367" i="14" s="1"/>
  <c r="O367" i="14"/>
  <c r="AA367" i="14" s="1"/>
  <c r="AM367" i="14" s="1"/>
  <c r="I367" i="14"/>
  <c r="K367" i="14" s="1"/>
  <c r="M367" i="14" s="1"/>
  <c r="N367" i="14" s="1"/>
  <c r="Q358" i="14"/>
  <c r="AC358" i="14" s="1"/>
  <c r="AO358" i="14" s="1"/>
  <c r="O358" i="14"/>
  <c r="AA358" i="14" s="1"/>
  <c r="AM358" i="14" s="1"/>
  <c r="I358" i="14"/>
  <c r="K358" i="14" s="1"/>
  <c r="M358" i="14" s="1"/>
  <c r="N358" i="14" s="1"/>
  <c r="Q366" i="14"/>
  <c r="O366" i="14"/>
  <c r="AA366" i="14" s="1"/>
  <c r="AM366" i="14" s="1"/>
  <c r="I366" i="14"/>
  <c r="K366" i="14" s="1"/>
  <c r="M366" i="14" s="1"/>
  <c r="N366" i="14" s="1"/>
  <c r="Q364" i="14"/>
  <c r="AC364" i="14" s="1"/>
  <c r="AO364" i="14" s="1"/>
  <c r="O364" i="14"/>
  <c r="AA364" i="14" s="1"/>
  <c r="AM364" i="14" s="1"/>
  <c r="I364" i="14"/>
  <c r="K364" i="14" s="1"/>
  <c r="M364" i="14" s="1"/>
  <c r="N364" i="14" s="1"/>
  <c r="Q363" i="14"/>
  <c r="AC363" i="14" s="1"/>
  <c r="O363" i="14"/>
  <c r="AA363" i="14" s="1"/>
  <c r="AM363" i="14" s="1"/>
  <c r="I363" i="14"/>
  <c r="K363" i="14" s="1"/>
  <c r="M363" i="14" s="1"/>
  <c r="N363" i="14" s="1"/>
  <c r="Q362" i="14"/>
  <c r="AC362" i="14" s="1"/>
  <c r="AO362" i="14" s="1"/>
  <c r="O362" i="14"/>
  <c r="AA362" i="14" s="1"/>
  <c r="AM362" i="14" s="1"/>
  <c r="I362" i="14"/>
  <c r="K362" i="14" s="1"/>
  <c r="M362" i="14" s="1"/>
  <c r="N362" i="14" s="1"/>
  <c r="Q361" i="14"/>
  <c r="O361" i="14"/>
  <c r="AA361" i="14" s="1"/>
  <c r="AM361" i="14" s="1"/>
  <c r="I361" i="14"/>
  <c r="K361" i="14" s="1"/>
  <c r="M361" i="14" s="1"/>
  <c r="N361" i="14" s="1"/>
  <c r="Q360" i="14"/>
  <c r="AC360" i="14" s="1"/>
  <c r="AO360" i="14" s="1"/>
  <c r="O360" i="14"/>
  <c r="AA360" i="14" s="1"/>
  <c r="AM360" i="14" s="1"/>
  <c r="I360" i="14"/>
  <c r="K360" i="14" s="1"/>
  <c r="M360" i="14" s="1"/>
  <c r="N360" i="14" s="1"/>
  <c r="Q359" i="14"/>
  <c r="AC359" i="14" s="1"/>
  <c r="O359" i="14"/>
  <c r="AA359" i="14" s="1"/>
  <c r="AM359" i="14" s="1"/>
  <c r="I359" i="14"/>
  <c r="K359" i="14" s="1"/>
  <c r="M359" i="14" s="1"/>
  <c r="N359" i="14" s="1"/>
  <c r="Q357" i="14"/>
  <c r="AC357" i="14" s="1"/>
  <c r="O357" i="14"/>
  <c r="AA357" i="14" s="1"/>
  <c r="AM357" i="14" s="1"/>
  <c r="I357" i="14"/>
  <c r="K357" i="14" s="1"/>
  <c r="M357" i="14" s="1"/>
  <c r="N357" i="14" s="1"/>
  <c r="Q356" i="14"/>
  <c r="O356" i="14"/>
  <c r="AA356" i="14" s="1"/>
  <c r="AM356" i="14" s="1"/>
  <c r="I356" i="14"/>
  <c r="K356" i="14" s="1"/>
  <c r="M356" i="14" s="1"/>
  <c r="N356" i="14" s="1"/>
  <c r="Q345" i="14"/>
  <c r="O345" i="14"/>
  <c r="AA345" i="14" s="1"/>
  <c r="AM345" i="14" s="1"/>
  <c r="I345" i="14"/>
  <c r="K345" i="14" s="1"/>
  <c r="M345" i="14" s="1"/>
  <c r="N345" i="14" s="1"/>
  <c r="Q349" i="14"/>
  <c r="O349" i="14"/>
  <c r="AA349" i="14" s="1"/>
  <c r="AM349" i="14" s="1"/>
  <c r="I349" i="14"/>
  <c r="K349" i="14" s="1"/>
  <c r="M349" i="14" s="1"/>
  <c r="N349" i="14" s="1"/>
  <c r="Q346" i="14"/>
  <c r="O346" i="14"/>
  <c r="AA346" i="14" s="1"/>
  <c r="AM346" i="14" s="1"/>
  <c r="I346" i="14"/>
  <c r="K346" i="14" s="1"/>
  <c r="M346" i="14" s="1"/>
  <c r="N346" i="14" s="1"/>
  <c r="Q347" i="14"/>
  <c r="O347" i="14"/>
  <c r="AA347" i="14" s="1"/>
  <c r="AM347" i="14" s="1"/>
  <c r="I347" i="14"/>
  <c r="K347" i="14" s="1"/>
  <c r="M347" i="14" s="1"/>
  <c r="N347" i="14" s="1"/>
  <c r="Q348" i="14"/>
  <c r="O348" i="14"/>
  <c r="AA348" i="14" s="1"/>
  <c r="AM348" i="14" s="1"/>
  <c r="I348" i="14"/>
  <c r="K348" i="14" s="1"/>
  <c r="M348" i="14" s="1"/>
  <c r="N348" i="14" s="1"/>
  <c r="Q344" i="14"/>
  <c r="O344" i="14"/>
  <c r="AA344" i="14" s="1"/>
  <c r="AM344" i="14" s="1"/>
  <c r="I344" i="14"/>
  <c r="K344" i="14" s="1"/>
  <c r="M344" i="14" s="1"/>
  <c r="N344" i="14" s="1"/>
  <c r="Q340" i="14"/>
  <c r="O340" i="14"/>
  <c r="I340" i="14"/>
  <c r="Q342" i="14"/>
  <c r="O342" i="14"/>
  <c r="AA342" i="14" s="1"/>
  <c r="AM342" i="14" s="1"/>
  <c r="I342" i="14"/>
  <c r="K342" i="14" s="1"/>
  <c r="M342" i="14" s="1"/>
  <c r="N342" i="14" s="1"/>
  <c r="Q341" i="14"/>
  <c r="O341" i="14"/>
  <c r="AA341" i="14" s="1"/>
  <c r="AM341" i="14" s="1"/>
  <c r="I341" i="14"/>
  <c r="K341" i="14" s="1"/>
  <c r="M341" i="14" s="1"/>
  <c r="N341" i="14" s="1"/>
  <c r="Q343" i="14"/>
  <c r="O343" i="14"/>
  <c r="AA343" i="14" s="1"/>
  <c r="AM343" i="14" s="1"/>
  <c r="I343" i="14"/>
  <c r="K343" i="14" s="1"/>
  <c r="M343" i="14" s="1"/>
  <c r="N343" i="14" s="1"/>
  <c r="Q334" i="14"/>
  <c r="AC334" i="14" s="1"/>
  <c r="O334" i="14"/>
  <c r="AA334" i="14" s="1"/>
  <c r="AM334" i="14" s="1"/>
  <c r="I334" i="14"/>
  <c r="K334" i="14" s="1"/>
  <c r="M334" i="14" s="1"/>
  <c r="N334" i="14" s="1"/>
  <c r="Q332" i="14"/>
  <c r="O332" i="14"/>
  <c r="AA332" i="14" s="1"/>
  <c r="AM332" i="14" s="1"/>
  <c r="I332" i="14"/>
  <c r="K332" i="14" s="1"/>
  <c r="M332" i="14" s="1"/>
  <c r="N332" i="14" s="1"/>
  <c r="Q329" i="14"/>
  <c r="O329" i="14"/>
  <c r="AA329" i="14" s="1"/>
  <c r="AM329" i="14" s="1"/>
  <c r="I329" i="14"/>
  <c r="K329" i="14" s="1"/>
  <c r="M329" i="14" s="1"/>
  <c r="N329" i="14" s="1"/>
  <c r="Q327" i="14"/>
  <c r="O327" i="14"/>
  <c r="AA327" i="14" s="1"/>
  <c r="AM327" i="14" s="1"/>
  <c r="I327" i="14"/>
  <c r="K327" i="14" s="1"/>
  <c r="M327" i="14" s="1"/>
  <c r="N327" i="14" s="1"/>
  <c r="Q330" i="14"/>
  <c r="O330" i="14"/>
  <c r="AA330" i="14" s="1"/>
  <c r="AM330" i="14" s="1"/>
  <c r="I330" i="14"/>
  <c r="K330" i="14" s="1"/>
  <c r="M330" i="14" s="1"/>
  <c r="N330" i="14" s="1"/>
  <c r="Q326" i="14"/>
  <c r="O326" i="14"/>
  <c r="AA326" i="14" s="1"/>
  <c r="AM326" i="14" s="1"/>
  <c r="I326" i="14"/>
  <c r="K326" i="14" s="1"/>
  <c r="M326" i="14" s="1"/>
  <c r="N326" i="14" s="1"/>
  <c r="Q328" i="14"/>
  <c r="O328" i="14"/>
  <c r="AA328" i="14" s="1"/>
  <c r="AM328" i="14" s="1"/>
  <c r="I328" i="14"/>
  <c r="K328" i="14" s="1"/>
  <c r="M328" i="14" s="1"/>
  <c r="N328" i="14" s="1"/>
  <c r="Q325" i="14"/>
  <c r="O325" i="14"/>
  <c r="AA325" i="14" s="1"/>
  <c r="AM325" i="14" s="1"/>
  <c r="I325" i="14"/>
  <c r="K325" i="14" s="1"/>
  <c r="M325" i="14" s="1"/>
  <c r="N325" i="14" s="1"/>
  <c r="Q331" i="14"/>
  <c r="O331" i="14"/>
  <c r="AA331" i="14" s="1"/>
  <c r="AM331" i="14" s="1"/>
  <c r="I331" i="14"/>
  <c r="K331" i="14" s="1"/>
  <c r="M331" i="14" s="1"/>
  <c r="N331" i="14" s="1"/>
  <c r="Q324" i="14"/>
  <c r="O324" i="14"/>
  <c r="AA324" i="14" s="1"/>
  <c r="AM324" i="14" s="1"/>
  <c r="I324" i="14"/>
  <c r="K324" i="14" s="1"/>
  <c r="M324" i="14" s="1"/>
  <c r="N324" i="14" s="1"/>
  <c r="Q323" i="14"/>
  <c r="AC323" i="14" s="1"/>
  <c r="O323" i="14"/>
  <c r="AA323" i="14" s="1"/>
  <c r="AM323" i="14" s="1"/>
  <c r="I323" i="14"/>
  <c r="K323" i="14" s="1"/>
  <c r="M323" i="14" s="1"/>
  <c r="N323" i="14" s="1"/>
  <c r="Q322" i="14"/>
  <c r="O322" i="14"/>
  <c r="AA322" i="14" s="1"/>
  <c r="AM322" i="14" s="1"/>
  <c r="I322" i="14"/>
  <c r="K322" i="14" s="1"/>
  <c r="M322" i="14" s="1"/>
  <c r="N322" i="14" s="1"/>
  <c r="Q308" i="14"/>
  <c r="O308" i="14"/>
  <c r="AA308" i="14" s="1"/>
  <c r="AM308" i="14" s="1"/>
  <c r="I308" i="14"/>
  <c r="K308" i="14" s="1"/>
  <c r="M308" i="14" s="1"/>
  <c r="N308" i="14" s="1"/>
  <c r="Q315" i="14"/>
  <c r="O315" i="14"/>
  <c r="AA315" i="14" s="1"/>
  <c r="AM315" i="14" s="1"/>
  <c r="I315" i="14"/>
  <c r="K315" i="14" s="1"/>
  <c r="M315" i="14" s="1"/>
  <c r="N315" i="14" s="1"/>
  <c r="Q314" i="14"/>
  <c r="O314" i="14"/>
  <c r="AA314" i="14" s="1"/>
  <c r="AM314" i="14" s="1"/>
  <c r="I314" i="14"/>
  <c r="K314" i="14" s="1"/>
  <c r="M314" i="14" s="1"/>
  <c r="N314" i="14" s="1"/>
  <c r="Q313" i="14"/>
  <c r="O313" i="14"/>
  <c r="AA313" i="14" s="1"/>
  <c r="AM313" i="14" s="1"/>
  <c r="I313" i="14"/>
  <c r="K313" i="14" s="1"/>
  <c r="M313" i="14" s="1"/>
  <c r="N313" i="14" s="1"/>
  <c r="Q312" i="14"/>
  <c r="O312" i="14"/>
  <c r="AA312" i="14" s="1"/>
  <c r="AM312" i="14" s="1"/>
  <c r="I312" i="14"/>
  <c r="K312" i="14" s="1"/>
  <c r="M312" i="14" s="1"/>
  <c r="N312" i="14" s="1"/>
  <c r="Q311" i="14"/>
  <c r="O311" i="14"/>
  <c r="AA311" i="14" s="1"/>
  <c r="AM311" i="14" s="1"/>
  <c r="I311" i="14"/>
  <c r="K311" i="14" s="1"/>
  <c r="M311" i="14" s="1"/>
  <c r="N311" i="14" s="1"/>
  <c r="Q310" i="14"/>
  <c r="AC310" i="14" s="1"/>
  <c r="O310" i="14"/>
  <c r="AA310" i="14" s="1"/>
  <c r="AM310" i="14" s="1"/>
  <c r="I310" i="14"/>
  <c r="K310" i="14" s="1"/>
  <c r="M310" i="14" s="1"/>
  <c r="N310" i="14" s="1"/>
  <c r="Q309" i="14"/>
  <c r="O309" i="14"/>
  <c r="AA309" i="14" s="1"/>
  <c r="AM309" i="14" s="1"/>
  <c r="I309" i="14"/>
  <c r="K309" i="14" s="1"/>
  <c r="M309" i="14" s="1"/>
  <c r="N309" i="14" s="1"/>
  <c r="Q307" i="14"/>
  <c r="AC307" i="14" s="1"/>
  <c r="O307" i="14"/>
  <c r="AA307" i="14" s="1"/>
  <c r="AM307" i="14" s="1"/>
  <c r="I307" i="14"/>
  <c r="K307" i="14" s="1"/>
  <c r="M307" i="14" s="1"/>
  <c r="N307" i="14" s="1"/>
  <c r="Q298" i="14"/>
  <c r="O298" i="14"/>
  <c r="AA298" i="14" s="1"/>
  <c r="AM298" i="14" s="1"/>
  <c r="I298" i="14"/>
  <c r="K298" i="14" s="1"/>
  <c r="M298" i="14" s="1"/>
  <c r="N298" i="14" s="1"/>
  <c r="Q299" i="14"/>
  <c r="O299" i="14"/>
  <c r="AA299" i="14" s="1"/>
  <c r="AM299" i="14" s="1"/>
  <c r="I299" i="14"/>
  <c r="K299" i="14" s="1"/>
  <c r="M299" i="14" s="1"/>
  <c r="N299" i="14" s="1"/>
  <c r="Q294" i="14"/>
  <c r="O294" i="14"/>
  <c r="AA294" i="14" s="1"/>
  <c r="AM294" i="14" s="1"/>
  <c r="I294" i="14"/>
  <c r="K294" i="14" s="1"/>
  <c r="M294" i="14" s="1"/>
  <c r="N294" i="14" s="1"/>
  <c r="Q296" i="14"/>
  <c r="AC296" i="14" s="1"/>
  <c r="O296" i="14"/>
  <c r="AA296" i="14" s="1"/>
  <c r="AM296" i="14" s="1"/>
  <c r="I296" i="14"/>
  <c r="K296" i="14" s="1"/>
  <c r="M296" i="14" s="1"/>
  <c r="N296" i="14" s="1"/>
  <c r="Q297" i="14"/>
  <c r="O297" i="14"/>
  <c r="AA297" i="14" s="1"/>
  <c r="AM297" i="14" s="1"/>
  <c r="I297" i="14"/>
  <c r="K297" i="14" s="1"/>
  <c r="M297" i="14" s="1"/>
  <c r="N297" i="14" s="1"/>
  <c r="Q292" i="14"/>
  <c r="O292" i="14"/>
  <c r="I292" i="14"/>
  <c r="Q300" i="14"/>
  <c r="O300" i="14"/>
  <c r="AA300" i="14" s="1"/>
  <c r="AM300" i="14" s="1"/>
  <c r="I300" i="14"/>
  <c r="K300" i="14" s="1"/>
  <c r="M300" i="14" s="1"/>
  <c r="N300" i="14" s="1"/>
  <c r="Q295" i="14"/>
  <c r="O295" i="14"/>
  <c r="AA295" i="14" s="1"/>
  <c r="AM295" i="14" s="1"/>
  <c r="I295" i="14"/>
  <c r="K295" i="14" s="1"/>
  <c r="M295" i="14" s="1"/>
  <c r="N295" i="14" s="1"/>
  <c r="Q293" i="14"/>
  <c r="O293" i="14"/>
  <c r="AA293" i="14" s="1"/>
  <c r="AM293" i="14" s="1"/>
  <c r="I293" i="14"/>
  <c r="K293" i="14" s="1"/>
  <c r="M293" i="14" s="1"/>
  <c r="N293" i="14" s="1"/>
  <c r="Q284" i="14"/>
  <c r="O284" i="14"/>
  <c r="AA284" i="14" s="1"/>
  <c r="AM284" i="14" s="1"/>
  <c r="Q283" i="14"/>
  <c r="O283" i="14"/>
  <c r="AA283" i="14" s="1"/>
  <c r="AM283" i="14" s="1"/>
  <c r="Q282" i="14"/>
  <c r="AC282" i="14" s="1"/>
  <c r="O282" i="14"/>
  <c r="AA282" i="14" s="1"/>
  <c r="AM282" i="14" s="1"/>
  <c r="Q281" i="14"/>
  <c r="O281" i="14"/>
  <c r="AA281" i="14" s="1"/>
  <c r="AM281" i="14" s="1"/>
  <c r="Q280" i="14"/>
  <c r="AC280" i="14" s="1"/>
  <c r="O280" i="14"/>
  <c r="AA280" i="14" s="1"/>
  <c r="AM280" i="14" s="1"/>
  <c r="Q279" i="14"/>
  <c r="O279" i="14"/>
  <c r="AA279" i="14" s="1"/>
  <c r="AM279" i="14" s="1"/>
  <c r="Q278" i="14"/>
  <c r="O278" i="14"/>
  <c r="AA278" i="14" s="1"/>
  <c r="AM278" i="14" s="1"/>
  <c r="Q277" i="14"/>
  <c r="O277" i="14"/>
  <c r="AA277" i="14" s="1"/>
  <c r="AM277" i="14" s="1"/>
  <c r="Q276" i="14"/>
  <c r="O276" i="14"/>
  <c r="AA276" i="14" s="1"/>
  <c r="AM276" i="14" s="1"/>
  <c r="Q275" i="14"/>
  <c r="O275" i="14"/>
  <c r="AA275" i="14" s="1"/>
  <c r="AM275" i="14" s="1"/>
  <c r="Q274" i="14"/>
  <c r="O274" i="14"/>
  <c r="AA274" i="14" s="1"/>
  <c r="AM274" i="14" s="1"/>
  <c r="Q267" i="14"/>
  <c r="O267" i="14"/>
  <c r="AA267" i="14" s="1"/>
  <c r="AM267" i="14" s="1"/>
  <c r="Q256" i="14"/>
  <c r="O256" i="14"/>
  <c r="AA256" i="14" s="1"/>
  <c r="AM256" i="14" s="1"/>
  <c r="Q245" i="14"/>
  <c r="O245" i="14"/>
  <c r="AA245" i="14" s="1"/>
  <c r="AM245" i="14" s="1"/>
  <c r="Q244" i="14"/>
  <c r="O244" i="14"/>
  <c r="AA244" i="14" s="1"/>
  <c r="AM244" i="14" s="1"/>
  <c r="Q243" i="14"/>
  <c r="O243" i="14"/>
  <c r="AA243" i="14" s="1"/>
  <c r="AM243" i="14" s="1"/>
  <c r="Q242" i="14"/>
  <c r="O242" i="14"/>
  <c r="AA242" i="14" s="1"/>
  <c r="AM242" i="14" s="1"/>
  <c r="Q241" i="14"/>
  <c r="O241" i="14"/>
  <c r="AA241" i="14" s="1"/>
  <c r="AM241" i="14" s="1"/>
  <c r="Q240" i="14"/>
  <c r="O240" i="14"/>
  <c r="AA240" i="14" s="1"/>
  <c r="AM240" i="14" s="1"/>
  <c r="Q239" i="14"/>
  <c r="O239" i="14"/>
  <c r="AA239" i="14" s="1"/>
  <c r="AM239" i="14" s="1"/>
  <c r="Q238" i="14"/>
  <c r="O238" i="14"/>
  <c r="AA238" i="14" s="1"/>
  <c r="AM238" i="14" s="1"/>
  <c r="Q237" i="14"/>
  <c r="O237" i="14"/>
  <c r="AA237" i="14" s="1"/>
  <c r="AM237" i="14" s="1"/>
  <c r="Q236" i="14"/>
  <c r="O236" i="14"/>
  <c r="AA236" i="14" s="1"/>
  <c r="AM236" i="14" s="1"/>
  <c r="Q235" i="14"/>
  <c r="O235" i="14"/>
  <c r="AA235" i="14" s="1"/>
  <c r="AM235" i="14" s="1"/>
  <c r="Q234" i="14"/>
  <c r="O234" i="14"/>
  <c r="AA234" i="14" s="1"/>
  <c r="AM234" i="14" s="1"/>
  <c r="Q233" i="14"/>
  <c r="O233" i="14"/>
  <c r="AA233" i="14" s="1"/>
  <c r="AM233" i="14" s="1"/>
  <c r="Q232" i="14"/>
  <c r="O232" i="14"/>
  <c r="AA232" i="14" s="1"/>
  <c r="AM232" i="14" s="1"/>
  <c r="Q231" i="14"/>
  <c r="O231" i="14"/>
  <c r="AA231" i="14" s="1"/>
  <c r="AM231" i="14" s="1"/>
  <c r="Q230" i="14"/>
  <c r="O230" i="14"/>
  <c r="AA230" i="14" s="1"/>
  <c r="AM230" i="14" s="1"/>
  <c r="Q229" i="14"/>
  <c r="O229" i="14"/>
  <c r="AA229" i="14" s="1"/>
  <c r="AM229" i="14" s="1"/>
  <c r="Q228" i="14"/>
  <c r="O228" i="14"/>
  <c r="AA228" i="14" s="1"/>
  <c r="AM228" i="14" s="1"/>
  <c r="Q227" i="14"/>
  <c r="O227" i="14"/>
  <c r="AA227" i="14" s="1"/>
  <c r="AM227" i="14" s="1"/>
  <c r="Q202" i="14"/>
  <c r="O202" i="14"/>
  <c r="AA202" i="14" s="1"/>
  <c r="AM202" i="14" s="1"/>
  <c r="Q226" i="14"/>
  <c r="O226" i="14"/>
  <c r="AA226" i="14" s="1"/>
  <c r="AM226" i="14" s="1"/>
  <c r="Q224" i="14"/>
  <c r="O224" i="14"/>
  <c r="AA224" i="14" s="1"/>
  <c r="AM224" i="14" s="1"/>
  <c r="Q223" i="14"/>
  <c r="O223" i="14"/>
  <c r="AA223" i="14" s="1"/>
  <c r="AM223" i="14" s="1"/>
  <c r="Q222" i="14"/>
  <c r="O222" i="14"/>
  <c r="AA222" i="14" s="1"/>
  <c r="AM222" i="14" s="1"/>
  <c r="Q221" i="14"/>
  <c r="O221" i="14"/>
  <c r="AA221" i="14" s="1"/>
  <c r="AM221" i="14" s="1"/>
  <c r="Q220" i="14"/>
  <c r="O220" i="14"/>
  <c r="AA220" i="14" s="1"/>
  <c r="AM220" i="14" s="1"/>
  <c r="Q219" i="14"/>
  <c r="O219" i="14"/>
  <c r="AA219" i="14" s="1"/>
  <c r="AM219" i="14" s="1"/>
  <c r="Q218" i="14"/>
  <c r="O218" i="14"/>
  <c r="AA218" i="14" s="1"/>
  <c r="AM218" i="14" s="1"/>
  <c r="Q217" i="14"/>
  <c r="O217" i="14"/>
  <c r="AA217" i="14" s="1"/>
  <c r="AM217" i="14" s="1"/>
  <c r="Q216" i="14"/>
  <c r="O216" i="14"/>
  <c r="AA216" i="14" s="1"/>
  <c r="AM216" i="14" s="1"/>
  <c r="I216" i="14"/>
  <c r="K216" i="14" s="1"/>
  <c r="M216" i="14" s="1"/>
  <c r="N216" i="14" s="1"/>
  <c r="Q215" i="14"/>
  <c r="O215" i="14"/>
  <c r="AA215" i="14" s="1"/>
  <c r="AM215" i="14" s="1"/>
  <c r="I215" i="14"/>
  <c r="K215" i="14" s="1"/>
  <c r="M215" i="14" s="1"/>
  <c r="N215" i="14" s="1"/>
  <c r="Q225" i="14"/>
  <c r="O225" i="14"/>
  <c r="AA225" i="14" s="1"/>
  <c r="AM225" i="14" s="1"/>
  <c r="I225" i="14"/>
  <c r="K225" i="14" s="1"/>
  <c r="M225" i="14" s="1"/>
  <c r="N225" i="14" s="1"/>
  <c r="Q214" i="14"/>
  <c r="O214" i="14"/>
  <c r="AA214" i="14" s="1"/>
  <c r="AM214" i="14" s="1"/>
  <c r="I214" i="14"/>
  <c r="K214" i="14" s="1"/>
  <c r="M214" i="14" s="1"/>
  <c r="N214" i="14" s="1"/>
  <c r="Q213" i="14"/>
  <c r="O213" i="14"/>
  <c r="AA213" i="14" s="1"/>
  <c r="AM213" i="14" s="1"/>
  <c r="I213" i="14"/>
  <c r="K213" i="14" s="1"/>
  <c r="M213" i="14" s="1"/>
  <c r="N213" i="14" s="1"/>
  <c r="Q212" i="14"/>
  <c r="O212" i="14"/>
  <c r="AA212" i="14" s="1"/>
  <c r="AM212" i="14" s="1"/>
  <c r="I212" i="14"/>
  <c r="K212" i="14" s="1"/>
  <c r="M212" i="14" s="1"/>
  <c r="N212" i="14" s="1"/>
  <c r="Q211" i="14"/>
  <c r="O211" i="14"/>
  <c r="AA211" i="14" s="1"/>
  <c r="AM211" i="14" s="1"/>
  <c r="I211" i="14"/>
  <c r="K211" i="14" s="1"/>
  <c r="M211" i="14" s="1"/>
  <c r="N211" i="14" s="1"/>
  <c r="Q210" i="14"/>
  <c r="O210" i="14"/>
  <c r="AA210" i="14" s="1"/>
  <c r="AM210" i="14" s="1"/>
  <c r="I210" i="14"/>
  <c r="K210" i="14" s="1"/>
  <c r="M210" i="14" s="1"/>
  <c r="N210" i="14" s="1"/>
  <c r="Q209" i="14"/>
  <c r="O209" i="14"/>
  <c r="AA209" i="14" s="1"/>
  <c r="AM209" i="14" s="1"/>
  <c r="I209" i="14"/>
  <c r="K209" i="14" s="1"/>
  <c r="M209" i="14" s="1"/>
  <c r="N209" i="14" s="1"/>
  <c r="Q208" i="14"/>
  <c r="O208" i="14"/>
  <c r="AA208" i="14" s="1"/>
  <c r="AM208" i="14" s="1"/>
  <c r="I208" i="14"/>
  <c r="K208" i="14" s="1"/>
  <c r="M208" i="14" s="1"/>
  <c r="N208" i="14" s="1"/>
  <c r="Q207" i="14"/>
  <c r="O207" i="14"/>
  <c r="AA207" i="14" s="1"/>
  <c r="AM207" i="14" s="1"/>
  <c r="I207" i="14"/>
  <c r="K207" i="14" s="1"/>
  <c r="M207" i="14" s="1"/>
  <c r="N207" i="14" s="1"/>
  <c r="Q206" i="14"/>
  <c r="O206" i="14"/>
  <c r="AA206" i="14" s="1"/>
  <c r="AM206" i="14" s="1"/>
  <c r="I206" i="14"/>
  <c r="K206" i="14" s="1"/>
  <c r="M206" i="14" s="1"/>
  <c r="N206" i="14" s="1"/>
  <c r="Q205" i="14"/>
  <c r="O205" i="14"/>
  <c r="AA205" i="14" s="1"/>
  <c r="AM205" i="14" s="1"/>
  <c r="I205" i="14"/>
  <c r="K205" i="14" s="1"/>
  <c r="M205" i="14" s="1"/>
  <c r="N205" i="14" s="1"/>
  <c r="Q204" i="14"/>
  <c r="O204" i="14"/>
  <c r="AA204" i="14" s="1"/>
  <c r="AM204" i="14" s="1"/>
  <c r="I204" i="14"/>
  <c r="K204" i="14" s="1"/>
  <c r="M204" i="14" s="1"/>
  <c r="N204" i="14" s="1"/>
  <c r="Q203" i="14"/>
  <c r="O203" i="14"/>
  <c r="AA203" i="14" s="1"/>
  <c r="AM203" i="14" s="1"/>
  <c r="I203" i="14"/>
  <c r="K203" i="14" s="1"/>
  <c r="M203" i="14" s="1"/>
  <c r="N203" i="14" s="1"/>
  <c r="Q201" i="14"/>
  <c r="O201" i="14"/>
  <c r="AA201" i="14" s="1"/>
  <c r="AM201" i="14" s="1"/>
  <c r="I201" i="14"/>
  <c r="K201" i="14" s="1"/>
  <c r="M201" i="14" s="1"/>
  <c r="N201" i="14" s="1"/>
  <c r="Q200" i="14"/>
  <c r="O200" i="14"/>
  <c r="AA200" i="14" s="1"/>
  <c r="AM200" i="14" s="1"/>
  <c r="I200" i="14"/>
  <c r="K200" i="14" s="1"/>
  <c r="M200" i="14" s="1"/>
  <c r="N200" i="14" s="1"/>
  <c r="Q199" i="14"/>
  <c r="O199" i="14"/>
  <c r="AA199" i="14" s="1"/>
  <c r="AM199" i="14" s="1"/>
  <c r="I199" i="14"/>
  <c r="K199" i="14" s="1"/>
  <c r="M199" i="14" s="1"/>
  <c r="N199" i="14" s="1"/>
  <c r="Q198" i="14"/>
  <c r="O198" i="14"/>
  <c r="AA198" i="14" s="1"/>
  <c r="AM198" i="14" s="1"/>
  <c r="I198" i="14"/>
  <c r="K198" i="14" s="1"/>
  <c r="M198" i="14" s="1"/>
  <c r="N198" i="14" s="1"/>
  <c r="Q197" i="14"/>
  <c r="O197" i="14"/>
  <c r="AA197" i="14" s="1"/>
  <c r="AM197" i="14" s="1"/>
  <c r="I197" i="14"/>
  <c r="K197" i="14" s="1"/>
  <c r="M197" i="14" s="1"/>
  <c r="N197" i="14" s="1"/>
  <c r="Q196" i="14"/>
  <c r="O196" i="14"/>
  <c r="AA196" i="14" s="1"/>
  <c r="AM196" i="14" s="1"/>
  <c r="I196" i="14"/>
  <c r="K196" i="14" s="1"/>
  <c r="M196" i="14" s="1"/>
  <c r="N196" i="14" s="1"/>
  <c r="Q195" i="14"/>
  <c r="O195" i="14"/>
  <c r="AA195" i="14" s="1"/>
  <c r="AM195" i="14" s="1"/>
  <c r="I195" i="14"/>
  <c r="K195" i="14" s="1"/>
  <c r="M195" i="14" s="1"/>
  <c r="N195" i="14" s="1"/>
  <c r="Q194" i="14"/>
  <c r="O194" i="14"/>
  <c r="AA194" i="14" s="1"/>
  <c r="AM194" i="14" s="1"/>
  <c r="I194" i="14"/>
  <c r="K194" i="14" s="1"/>
  <c r="M194" i="14" s="1"/>
  <c r="N194" i="14" s="1"/>
  <c r="Q193" i="14"/>
  <c r="O193" i="14"/>
  <c r="AA193" i="14" s="1"/>
  <c r="AM193" i="14" s="1"/>
  <c r="I193" i="14"/>
  <c r="K193" i="14" s="1"/>
  <c r="M193" i="14" s="1"/>
  <c r="N193" i="14" s="1"/>
  <c r="Q192" i="14"/>
  <c r="O192" i="14"/>
  <c r="AA192" i="14" s="1"/>
  <c r="AM192" i="14" s="1"/>
  <c r="I192" i="14"/>
  <c r="K192" i="14" s="1"/>
  <c r="M192" i="14" s="1"/>
  <c r="N192" i="14" s="1"/>
  <c r="Q191" i="14"/>
  <c r="O191" i="14"/>
  <c r="AA191" i="14" s="1"/>
  <c r="AM191" i="14" s="1"/>
  <c r="I191" i="14"/>
  <c r="K191" i="14" s="1"/>
  <c r="M191" i="14" s="1"/>
  <c r="N191" i="14" s="1"/>
  <c r="Q190" i="14"/>
  <c r="O190" i="14"/>
  <c r="AA190" i="14" s="1"/>
  <c r="AM190" i="14" s="1"/>
  <c r="I190" i="14"/>
  <c r="K190" i="14" s="1"/>
  <c r="M190" i="14" s="1"/>
  <c r="N190" i="14" s="1"/>
  <c r="Q189" i="14"/>
  <c r="O189" i="14"/>
  <c r="AA189" i="14" s="1"/>
  <c r="AM189" i="14" s="1"/>
  <c r="I189" i="14"/>
  <c r="K189" i="14" s="1"/>
  <c r="M189" i="14" s="1"/>
  <c r="N189" i="14" s="1"/>
  <c r="Q188" i="14"/>
  <c r="O188" i="14"/>
  <c r="AA188" i="14" s="1"/>
  <c r="AM188" i="14" s="1"/>
  <c r="I188" i="14"/>
  <c r="K188" i="14" s="1"/>
  <c r="M188" i="14" s="1"/>
  <c r="N188" i="14" s="1"/>
  <c r="Q187" i="14"/>
  <c r="O187" i="14"/>
  <c r="AA187" i="14" s="1"/>
  <c r="AM187" i="14" s="1"/>
  <c r="I187" i="14"/>
  <c r="K187" i="14" s="1"/>
  <c r="M187" i="14" s="1"/>
  <c r="N187" i="14" s="1"/>
  <c r="Q186" i="14"/>
  <c r="AC186" i="14" s="1"/>
  <c r="AO186" i="14" s="1"/>
  <c r="O186" i="14"/>
  <c r="AA186" i="14" s="1"/>
  <c r="AM186" i="14" s="1"/>
  <c r="I186" i="14"/>
  <c r="K186" i="14" s="1"/>
  <c r="M186" i="14" s="1"/>
  <c r="N186" i="14" s="1"/>
  <c r="Q185" i="14"/>
  <c r="AC185" i="14" s="1"/>
  <c r="AO185" i="14" s="1"/>
  <c r="O185" i="14"/>
  <c r="AA185" i="14" s="1"/>
  <c r="AM185" i="14" s="1"/>
  <c r="I185" i="14"/>
  <c r="K185" i="14" s="1"/>
  <c r="M185" i="14" s="1"/>
  <c r="N185" i="14" s="1"/>
  <c r="Q184" i="14"/>
  <c r="O184" i="14"/>
  <c r="AA184" i="14" s="1"/>
  <c r="AM184" i="14" s="1"/>
  <c r="I184" i="14"/>
  <c r="Q175" i="14"/>
  <c r="O175" i="14"/>
  <c r="AA175" i="14" s="1"/>
  <c r="AM175" i="14" s="1"/>
  <c r="I175" i="14"/>
  <c r="K175" i="14" s="1"/>
  <c r="M175" i="14" s="1"/>
  <c r="N175" i="14" s="1"/>
  <c r="Q174" i="14"/>
  <c r="AC174" i="14" s="1"/>
  <c r="AO174" i="14" s="1"/>
  <c r="AA174" i="14"/>
  <c r="AM174" i="14" s="1"/>
  <c r="I174" i="14"/>
  <c r="K174" i="14" s="1"/>
  <c r="M174" i="14" s="1"/>
  <c r="N174" i="14" s="1"/>
  <c r="Q173" i="14"/>
  <c r="AC173" i="14" s="1"/>
  <c r="AO173" i="14" s="1"/>
  <c r="O173" i="14"/>
  <c r="AA173" i="14" s="1"/>
  <c r="AM173" i="14" s="1"/>
  <c r="I173" i="14"/>
  <c r="K173" i="14" s="1"/>
  <c r="M173" i="14" s="1"/>
  <c r="N173" i="14" s="1"/>
  <c r="Q172" i="14"/>
  <c r="O172" i="14"/>
  <c r="AA172" i="14" s="1"/>
  <c r="AM172" i="14" s="1"/>
  <c r="I172" i="14"/>
  <c r="K172" i="14" s="1"/>
  <c r="M172" i="14" s="1"/>
  <c r="N172" i="14" s="1"/>
  <c r="Q171" i="14"/>
  <c r="O171" i="14"/>
  <c r="AA171" i="14" s="1"/>
  <c r="AM171" i="14" s="1"/>
  <c r="I171" i="14"/>
  <c r="K171" i="14" s="1"/>
  <c r="M171" i="14" s="1"/>
  <c r="N171" i="14" s="1"/>
  <c r="Q170" i="14"/>
  <c r="AC170" i="14" s="1"/>
  <c r="AO170" i="14" s="1"/>
  <c r="O170" i="14"/>
  <c r="AA170" i="14" s="1"/>
  <c r="AM170" i="14" s="1"/>
  <c r="I170" i="14"/>
  <c r="K170" i="14" s="1"/>
  <c r="M170" i="14" s="1"/>
  <c r="N170" i="14" s="1"/>
  <c r="Q169" i="14"/>
  <c r="AC169" i="14" s="1"/>
  <c r="AO169" i="14" s="1"/>
  <c r="O169" i="14"/>
  <c r="AA169" i="14" s="1"/>
  <c r="AM169" i="14" s="1"/>
  <c r="I169" i="14"/>
  <c r="K169" i="14" s="1"/>
  <c r="M169" i="14" s="1"/>
  <c r="N169" i="14" s="1"/>
  <c r="Q168" i="14"/>
  <c r="O168" i="14"/>
  <c r="AA168" i="14" s="1"/>
  <c r="AM168" i="14" s="1"/>
  <c r="I168" i="14"/>
  <c r="K168" i="14" s="1"/>
  <c r="M168" i="14" s="1"/>
  <c r="N168" i="14" s="1"/>
  <c r="Q167" i="14"/>
  <c r="O167" i="14"/>
  <c r="AA167" i="14" s="1"/>
  <c r="AM167" i="14" s="1"/>
  <c r="I167" i="14"/>
  <c r="K167" i="14" s="1"/>
  <c r="M167" i="14" s="1"/>
  <c r="N167" i="14" s="1"/>
  <c r="Q166" i="14"/>
  <c r="AC166" i="14" s="1"/>
  <c r="AO166" i="14" s="1"/>
  <c r="O166" i="14"/>
  <c r="AA166" i="14" s="1"/>
  <c r="AM166" i="14" s="1"/>
  <c r="I166" i="14"/>
  <c r="K166" i="14" s="1"/>
  <c r="M166" i="14" s="1"/>
  <c r="N166" i="14" s="1"/>
  <c r="Q142" i="14"/>
  <c r="O142" i="14"/>
  <c r="AA142" i="14" s="1"/>
  <c r="AM142" i="14" s="1"/>
  <c r="I142" i="14"/>
  <c r="K142" i="14" s="1"/>
  <c r="M142" i="14" s="1"/>
  <c r="N142" i="14" s="1"/>
  <c r="Q148" i="14"/>
  <c r="O148" i="14"/>
  <c r="AA148" i="14" s="1"/>
  <c r="AM148" i="14" s="1"/>
  <c r="I148" i="14"/>
  <c r="K148" i="14" s="1"/>
  <c r="M148" i="14" s="1"/>
  <c r="N148" i="14" s="1"/>
  <c r="Q147" i="14"/>
  <c r="AC147" i="14" s="1"/>
  <c r="AO147" i="14" s="1"/>
  <c r="O147" i="14"/>
  <c r="AA147" i="14" s="1"/>
  <c r="AM147" i="14" s="1"/>
  <c r="I147" i="14"/>
  <c r="K147" i="14" s="1"/>
  <c r="M147" i="14" s="1"/>
  <c r="N147" i="14" s="1"/>
  <c r="Q141" i="14"/>
  <c r="AC141" i="14" s="1"/>
  <c r="AO141" i="14" s="1"/>
  <c r="O141" i="14"/>
  <c r="AA141" i="14" s="1"/>
  <c r="AM141" i="14" s="1"/>
  <c r="I141" i="14"/>
  <c r="K141" i="14" s="1"/>
  <c r="M141" i="14" s="1"/>
  <c r="N141" i="14" s="1"/>
  <c r="Q140" i="14"/>
  <c r="O140" i="14"/>
  <c r="AA140" i="14" s="1"/>
  <c r="AM140" i="14" s="1"/>
  <c r="I140" i="14"/>
  <c r="K140" i="14" s="1"/>
  <c r="M140" i="14" s="1"/>
  <c r="N140" i="14" s="1"/>
  <c r="Q146" i="14"/>
  <c r="O146" i="14"/>
  <c r="AA146" i="14" s="1"/>
  <c r="AM146" i="14" s="1"/>
  <c r="I146" i="14"/>
  <c r="K146" i="14" s="1"/>
  <c r="M146" i="14" s="1"/>
  <c r="N146" i="14" s="1"/>
  <c r="Q145" i="14"/>
  <c r="AC145" i="14" s="1"/>
  <c r="AO145" i="14" s="1"/>
  <c r="O145" i="14"/>
  <c r="AA145" i="14" s="1"/>
  <c r="AM145" i="14" s="1"/>
  <c r="I145" i="14"/>
  <c r="K145" i="14" s="1"/>
  <c r="M145" i="14" s="1"/>
  <c r="N145" i="14" s="1"/>
  <c r="Q144" i="14"/>
  <c r="AC144" i="14" s="1"/>
  <c r="AO144" i="14" s="1"/>
  <c r="O144" i="14"/>
  <c r="AA144" i="14" s="1"/>
  <c r="AM144" i="14" s="1"/>
  <c r="I144" i="14"/>
  <c r="K144" i="14" s="1"/>
  <c r="M144" i="14" s="1"/>
  <c r="N144" i="14" s="1"/>
  <c r="Q143" i="14"/>
  <c r="O143" i="14"/>
  <c r="AA143" i="14" s="1"/>
  <c r="AM143" i="14" s="1"/>
  <c r="I143" i="14"/>
  <c r="K143" i="14" s="1"/>
  <c r="M143" i="14" s="1"/>
  <c r="N143" i="14" s="1"/>
  <c r="Q139" i="14"/>
  <c r="O139" i="14"/>
  <c r="AA139" i="14" s="1"/>
  <c r="AM139" i="14" s="1"/>
  <c r="I139" i="14"/>
  <c r="K139" i="14" s="1"/>
  <c r="M139" i="14" s="1"/>
  <c r="N139" i="14" s="1"/>
  <c r="Q138" i="14"/>
  <c r="AC138" i="14" s="1"/>
  <c r="AO138" i="14" s="1"/>
  <c r="O138" i="14"/>
  <c r="AA138" i="14" s="1"/>
  <c r="AM138" i="14" s="1"/>
  <c r="I138" i="14"/>
  <c r="K138" i="14" s="1"/>
  <c r="M138" i="14" s="1"/>
  <c r="N138" i="14" s="1"/>
  <c r="Q156" i="14"/>
  <c r="AC156" i="14" s="1"/>
  <c r="AO156" i="14" s="1"/>
  <c r="O156" i="14"/>
  <c r="AA156" i="14" s="1"/>
  <c r="AM156" i="14" s="1"/>
  <c r="I156" i="14"/>
  <c r="K156" i="14" s="1"/>
  <c r="M156" i="14" s="1"/>
  <c r="N156" i="14" s="1"/>
  <c r="Q137" i="14"/>
  <c r="O137" i="14"/>
  <c r="AA137" i="14" s="1"/>
  <c r="AM137" i="14" s="1"/>
  <c r="I137" i="14"/>
  <c r="K137" i="14" s="1"/>
  <c r="M137" i="14" s="1"/>
  <c r="N137" i="14" s="1"/>
  <c r="Q155" i="14"/>
  <c r="O155" i="14"/>
  <c r="AA155" i="14" s="1"/>
  <c r="AM155" i="14" s="1"/>
  <c r="I155" i="14"/>
  <c r="Q136" i="14"/>
  <c r="AC136" i="14" s="1"/>
  <c r="AO136" i="14" s="1"/>
  <c r="O136" i="14"/>
  <c r="AA136" i="14" s="1"/>
  <c r="AM136" i="14" s="1"/>
  <c r="I136" i="14"/>
  <c r="K136" i="14" s="1"/>
  <c r="M136" i="14" s="1"/>
  <c r="N136" i="14" s="1"/>
  <c r="Q135" i="14"/>
  <c r="AC135" i="14" s="1"/>
  <c r="AO135" i="14" s="1"/>
  <c r="O135" i="14"/>
  <c r="AA135" i="14" s="1"/>
  <c r="AM135" i="14" s="1"/>
  <c r="I135" i="14"/>
  <c r="K135" i="14" s="1"/>
  <c r="M135" i="14" s="1"/>
  <c r="N135" i="14" s="1"/>
  <c r="Q134" i="14"/>
  <c r="O134" i="14"/>
  <c r="I134" i="14"/>
  <c r="Q119" i="14"/>
  <c r="O119" i="14"/>
  <c r="AA119" i="14" s="1"/>
  <c r="AM119" i="14" s="1"/>
  <c r="I119" i="14"/>
  <c r="K119" i="14" s="1"/>
  <c r="M119" i="14" s="1"/>
  <c r="N119" i="14" s="1"/>
  <c r="Q118" i="14"/>
  <c r="AC118" i="14" s="1"/>
  <c r="AO118" i="14" s="1"/>
  <c r="O118" i="14"/>
  <c r="AA118" i="14" s="1"/>
  <c r="AM118" i="14" s="1"/>
  <c r="I118" i="14"/>
  <c r="K118" i="14" s="1"/>
  <c r="M118" i="14" s="1"/>
  <c r="N118" i="14" s="1"/>
  <c r="Q117" i="14"/>
  <c r="AC117" i="14" s="1"/>
  <c r="AO117" i="14" s="1"/>
  <c r="O117" i="14"/>
  <c r="AA117" i="14" s="1"/>
  <c r="AM117" i="14" s="1"/>
  <c r="I117" i="14"/>
  <c r="K117" i="14" s="1"/>
  <c r="M117" i="14" s="1"/>
  <c r="N117" i="14" s="1"/>
  <c r="Q115" i="14"/>
  <c r="O115" i="14"/>
  <c r="AA115" i="14" s="1"/>
  <c r="AM115" i="14" s="1"/>
  <c r="I115" i="14"/>
  <c r="K115" i="14" s="1"/>
  <c r="M115" i="14" s="1"/>
  <c r="N115" i="14" s="1"/>
  <c r="Q112" i="14"/>
  <c r="O112" i="14"/>
  <c r="AA112" i="14" s="1"/>
  <c r="AM112" i="14" s="1"/>
  <c r="I112" i="14"/>
  <c r="K112" i="14" s="1"/>
  <c r="M112" i="14" s="1"/>
  <c r="N112" i="14" s="1"/>
  <c r="Q111" i="14"/>
  <c r="O111" i="14"/>
  <c r="AA111" i="14" s="1"/>
  <c r="AM111" i="14" s="1"/>
  <c r="I111" i="14"/>
  <c r="K111" i="14" s="1"/>
  <c r="M111" i="14" s="1"/>
  <c r="N111" i="14" s="1"/>
  <c r="Q110" i="14"/>
  <c r="AC110" i="14" s="1"/>
  <c r="AO110" i="14" s="1"/>
  <c r="O110" i="14"/>
  <c r="AA110" i="14" s="1"/>
  <c r="AM110" i="14" s="1"/>
  <c r="I110" i="14"/>
  <c r="K110" i="14" s="1"/>
  <c r="M110" i="14" s="1"/>
  <c r="N110" i="14" s="1"/>
  <c r="Q109" i="14"/>
  <c r="AC109" i="14" s="1"/>
  <c r="AO109" i="14" s="1"/>
  <c r="O109" i="14"/>
  <c r="AA109" i="14" s="1"/>
  <c r="AM109" i="14" s="1"/>
  <c r="I109" i="14"/>
  <c r="K109" i="14" s="1"/>
  <c r="M109" i="14" s="1"/>
  <c r="N109" i="14" s="1"/>
  <c r="Q98" i="14"/>
  <c r="O98" i="14"/>
  <c r="AA98" i="14" s="1"/>
  <c r="AM98" i="14" s="1"/>
  <c r="I98" i="14"/>
  <c r="K98" i="14" s="1"/>
  <c r="M98" i="14" s="1"/>
  <c r="N98" i="14" s="1"/>
  <c r="Q97" i="14"/>
  <c r="AC97" i="14" s="1"/>
  <c r="AO97" i="14" s="1"/>
  <c r="O97" i="14"/>
  <c r="AA97" i="14" s="1"/>
  <c r="AM97" i="14" s="1"/>
  <c r="I97" i="14"/>
  <c r="K97" i="14" s="1"/>
  <c r="M97" i="14" s="1"/>
  <c r="N97" i="14" s="1"/>
  <c r="Q69" i="14"/>
  <c r="AC69" i="14" s="1"/>
  <c r="AO69" i="14" s="1"/>
  <c r="O69" i="14"/>
  <c r="AA69" i="14" s="1"/>
  <c r="AM69" i="14" s="1"/>
  <c r="I69" i="14"/>
  <c r="K69" i="14" s="1"/>
  <c r="M69" i="14" s="1"/>
  <c r="N69" i="14" s="1"/>
  <c r="Q68" i="14"/>
  <c r="O68" i="14"/>
  <c r="AA68" i="14" s="1"/>
  <c r="AM68" i="14" s="1"/>
  <c r="I68" i="14"/>
  <c r="K68" i="14" s="1"/>
  <c r="M68" i="14" s="1"/>
  <c r="N68" i="14" s="1"/>
  <c r="Q67" i="14"/>
  <c r="O67" i="14"/>
  <c r="AA67" i="14" s="1"/>
  <c r="AM67" i="14" s="1"/>
  <c r="I67" i="14"/>
  <c r="K67" i="14" s="1"/>
  <c r="M67" i="14" s="1"/>
  <c r="N67" i="14" s="1"/>
  <c r="Q66" i="14"/>
  <c r="AC66" i="14" s="1"/>
  <c r="AO66" i="14" s="1"/>
  <c r="O66" i="14"/>
  <c r="AA66" i="14" s="1"/>
  <c r="AM66" i="14" s="1"/>
  <c r="I66" i="14"/>
  <c r="K66" i="14" s="1"/>
  <c r="M66" i="14" s="1"/>
  <c r="N66" i="14" s="1"/>
  <c r="Q65" i="14"/>
  <c r="O65" i="14"/>
  <c r="AA65" i="14" s="1"/>
  <c r="AM65" i="14" s="1"/>
  <c r="I65" i="14"/>
  <c r="K65" i="14" s="1"/>
  <c r="M65" i="14" s="1"/>
  <c r="N65" i="14" s="1"/>
  <c r="Q64" i="14"/>
  <c r="O64" i="14"/>
  <c r="AA64" i="14" s="1"/>
  <c r="AM64" i="14" s="1"/>
  <c r="I64" i="14"/>
  <c r="K64" i="14" s="1"/>
  <c r="M64" i="14" s="1"/>
  <c r="N64" i="14" s="1"/>
  <c r="Q63" i="14"/>
  <c r="O63" i="14"/>
  <c r="AA63" i="14" s="1"/>
  <c r="AM63" i="14" s="1"/>
  <c r="I63" i="14"/>
  <c r="K63" i="14" s="1"/>
  <c r="M63" i="14" s="1"/>
  <c r="N63" i="14" s="1"/>
  <c r="Q62" i="14"/>
  <c r="AC62" i="14" s="1"/>
  <c r="AO62" i="14" s="1"/>
  <c r="O62" i="14"/>
  <c r="AA62" i="14" s="1"/>
  <c r="AM62" i="14" s="1"/>
  <c r="I62" i="14"/>
  <c r="K62" i="14" s="1"/>
  <c r="M62" i="14" s="1"/>
  <c r="N62" i="14" s="1"/>
  <c r="Q61" i="14"/>
  <c r="AC61" i="14" s="1"/>
  <c r="AO61" i="14" s="1"/>
  <c r="O61" i="14"/>
  <c r="AA61" i="14" s="1"/>
  <c r="AM61" i="14" s="1"/>
  <c r="I61" i="14"/>
  <c r="K61" i="14" s="1"/>
  <c r="M61" i="14" s="1"/>
  <c r="N61" i="14" s="1"/>
  <c r="Q60" i="14"/>
  <c r="AC60" i="14" s="1"/>
  <c r="AO60" i="14" s="1"/>
  <c r="O60" i="14"/>
  <c r="AA60" i="14" s="1"/>
  <c r="AM60" i="14" s="1"/>
  <c r="I60" i="14"/>
  <c r="K60" i="14" s="1"/>
  <c r="M60" i="14" s="1"/>
  <c r="N60" i="14" s="1"/>
  <c r="Q59" i="14"/>
  <c r="AC59" i="14" s="1"/>
  <c r="AO59" i="14" s="1"/>
  <c r="O59" i="14"/>
  <c r="AA59" i="14" s="1"/>
  <c r="AM59" i="14" s="1"/>
  <c r="I59" i="14"/>
  <c r="K59" i="14" s="1"/>
  <c r="M59" i="14" s="1"/>
  <c r="N59" i="14" s="1"/>
  <c r="Q58" i="14"/>
  <c r="AC58" i="14" s="1"/>
  <c r="AO58" i="14" s="1"/>
  <c r="O58" i="14"/>
  <c r="AA58" i="14" s="1"/>
  <c r="AM58" i="14" s="1"/>
  <c r="I58" i="14"/>
  <c r="K58" i="14" s="1"/>
  <c r="M58" i="14" s="1"/>
  <c r="N58" i="14" s="1"/>
  <c r="Q57" i="14"/>
  <c r="AC57" i="14" s="1"/>
  <c r="AO57" i="14" s="1"/>
  <c r="O57" i="14"/>
  <c r="AA57" i="14" s="1"/>
  <c r="AM57" i="14" s="1"/>
  <c r="I57" i="14"/>
  <c r="K57" i="14" s="1"/>
  <c r="M57" i="14" s="1"/>
  <c r="N57" i="14" s="1"/>
  <c r="Q56" i="14"/>
  <c r="AC56" i="14" s="1"/>
  <c r="AO56" i="14" s="1"/>
  <c r="O56" i="14"/>
  <c r="AA56" i="14" s="1"/>
  <c r="AM56" i="14" s="1"/>
  <c r="I56" i="14"/>
  <c r="K56" i="14" s="1"/>
  <c r="M56" i="14" s="1"/>
  <c r="N56" i="14" s="1"/>
  <c r="Q55" i="14"/>
  <c r="AC55" i="14" s="1"/>
  <c r="AO55" i="14" s="1"/>
  <c r="O55" i="14"/>
  <c r="AA55" i="14" s="1"/>
  <c r="AM55" i="14" s="1"/>
  <c r="I55" i="14"/>
  <c r="K55" i="14" s="1"/>
  <c r="M55" i="14" s="1"/>
  <c r="N55" i="14" s="1"/>
  <c r="Q54" i="14"/>
  <c r="AC54" i="14" s="1"/>
  <c r="AO54" i="14" s="1"/>
  <c r="O54" i="14"/>
  <c r="AA54" i="14" s="1"/>
  <c r="AM54" i="14" s="1"/>
  <c r="I54" i="14"/>
  <c r="K54" i="14" s="1"/>
  <c r="M54" i="14" s="1"/>
  <c r="N54" i="14" s="1"/>
  <c r="Q53" i="14"/>
  <c r="AC53" i="14" s="1"/>
  <c r="AO53" i="14" s="1"/>
  <c r="O53" i="14"/>
  <c r="I53" i="14"/>
  <c r="K53" i="14" s="1"/>
  <c r="M53" i="14" s="1"/>
  <c r="N53" i="14" s="1"/>
  <c r="Q52" i="14"/>
  <c r="AC52" i="14" s="1"/>
  <c r="AO52" i="14" s="1"/>
  <c r="O52" i="14"/>
  <c r="AA52" i="14" s="1"/>
  <c r="AM52" i="14" s="1"/>
  <c r="I52" i="14"/>
  <c r="K52" i="14" s="1"/>
  <c r="M52" i="14" s="1"/>
  <c r="N52" i="14" s="1"/>
  <c r="Q51" i="14"/>
  <c r="AC51" i="14" s="1"/>
  <c r="AO51" i="14" s="1"/>
  <c r="O51" i="14"/>
  <c r="AA51" i="14" s="1"/>
  <c r="AM51" i="14" s="1"/>
  <c r="I51" i="14"/>
  <c r="K51" i="14" s="1"/>
  <c r="M51" i="14" s="1"/>
  <c r="N51" i="14" s="1"/>
  <c r="Q50" i="14"/>
  <c r="AC50" i="14" s="1"/>
  <c r="AO50" i="14" s="1"/>
  <c r="O50" i="14"/>
  <c r="AA50" i="14" s="1"/>
  <c r="AM50" i="14" s="1"/>
  <c r="I50" i="14"/>
  <c r="K50" i="14" s="1"/>
  <c r="M50" i="14" s="1"/>
  <c r="N50" i="14" s="1"/>
  <c r="Q49" i="14"/>
  <c r="AC49" i="14" s="1"/>
  <c r="AO49" i="14" s="1"/>
  <c r="O49" i="14"/>
  <c r="AA49" i="14" s="1"/>
  <c r="AM49" i="14" s="1"/>
  <c r="I49" i="14"/>
  <c r="K49" i="14" s="1"/>
  <c r="M49" i="14" s="1"/>
  <c r="N49" i="14" s="1"/>
  <c r="Q48" i="14"/>
  <c r="AC48" i="14" s="1"/>
  <c r="AO48" i="14" s="1"/>
  <c r="O48" i="14"/>
  <c r="AA48" i="14" s="1"/>
  <c r="AM48" i="14" s="1"/>
  <c r="I48" i="14"/>
  <c r="K48" i="14" s="1"/>
  <c r="M48" i="14" s="1"/>
  <c r="N48" i="14" s="1"/>
  <c r="Q47" i="14"/>
  <c r="AC47" i="14" s="1"/>
  <c r="AO47" i="14" s="1"/>
  <c r="O47" i="14"/>
  <c r="AA47" i="14" s="1"/>
  <c r="AM47" i="14" s="1"/>
  <c r="I47" i="14"/>
  <c r="K47" i="14" s="1"/>
  <c r="M47" i="14" s="1"/>
  <c r="N47" i="14" s="1"/>
  <c r="Q46" i="14"/>
  <c r="AC46" i="14" s="1"/>
  <c r="AO46" i="14" s="1"/>
  <c r="O46" i="14"/>
  <c r="AA46" i="14" s="1"/>
  <c r="AM46" i="14" s="1"/>
  <c r="I46" i="14"/>
  <c r="K46" i="14" s="1"/>
  <c r="M46" i="14" s="1"/>
  <c r="N46" i="14" s="1"/>
  <c r="Q45" i="14"/>
  <c r="AC45" i="14" s="1"/>
  <c r="AO45" i="14" s="1"/>
  <c r="O45" i="14"/>
  <c r="AA45" i="14" s="1"/>
  <c r="AM45" i="14" s="1"/>
  <c r="I45" i="14"/>
  <c r="K45" i="14" s="1"/>
  <c r="M45" i="14" s="1"/>
  <c r="N45" i="14" s="1"/>
  <c r="Q44" i="14"/>
  <c r="AC44" i="14" s="1"/>
  <c r="AO44" i="14" s="1"/>
  <c r="O44" i="14"/>
  <c r="AA44" i="14" s="1"/>
  <c r="AM44" i="14" s="1"/>
  <c r="I44" i="14"/>
  <c r="K44" i="14" s="1"/>
  <c r="M44" i="14" s="1"/>
  <c r="N44" i="14" s="1"/>
  <c r="Q43" i="14"/>
  <c r="AC43" i="14" s="1"/>
  <c r="AO43" i="14" s="1"/>
  <c r="O43" i="14"/>
  <c r="AA43" i="14" s="1"/>
  <c r="AM43" i="14" s="1"/>
  <c r="I43" i="14"/>
  <c r="K43" i="14" s="1"/>
  <c r="M43" i="14" s="1"/>
  <c r="N43" i="14" s="1"/>
  <c r="Q42" i="14"/>
  <c r="AC42" i="14" s="1"/>
  <c r="AO42" i="14" s="1"/>
  <c r="O42" i="14"/>
  <c r="AA42" i="14" s="1"/>
  <c r="AM42" i="14" s="1"/>
  <c r="I42" i="14"/>
  <c r="K42" i="14" s="1"/>
  <c r="M42" i="14" s="1"/>
  <c r="N42" i="14" s="1"/>
  <c r="Q41" i="14"/>
  <c r="AC41" i="14" s="1"/>
  <c r="AO41" i="14" s="1"/>
  <c r="O41" i="14"/>
  <c r="AA41" i="14" s="1"/>
  <c r="AM41" i="14" s="1"/>
  <c r="I41" i="14"/>
  <c r="K41" i="14" s="1"/>
  <c r="M41" i="14" s="1"/>
  <c r="N41" i="14" s="1"/>
  <c r="Q40" i="14"/>
  <c r="AC40" i="14" s="1"/>
  <c r="AO40" i="14" s="1"/>
  <c r="O40" i="14"/>
  <c r="AA40" i="14" s="1"/>
  <c r="AM40" i="14" s="1"/>
  <c r="I40" i="14"/>
  <c r="K40" i="14" s="1"/>
  <c r="M40" i="14" s="1"/>
  <c r="N40" i="14" s="1"/>
  <c r="Q39" i="14"/>
  <c r="AC39" i="14" s="1"/>
  <c r="AO39" i="14" s="1"/>
  <c r="O39" i="14"/>
  <c r="AA39" i="14" s="1"/>
  <c r="AM39" i="14" s="1"/>
  <c r="I39" i="14"/>
  <c r="K39" i="14" s="1"/>
  <c r="M39" i="14" s="1"/>
  <c r="N39" i="14" s="1"/>
  <c r="Q38" i="14"/>
  <c r="AC38" i="14" s="1"/>
  <c r="AO38" i="14" s="1"/>
  <c r="O38" i="14"/>
  <c r="AA38" i="14" s="1"/>
  <c r="AM38" i="14" s="1"/>
  <c r="I38" i="14"/>
  <c r="K38" i="14" s="1"/>
  <c r="M38" i="14" s="1"/>
  <c r="N38" i="14" s="1"/>
  <c r="AR29" i="14"/>
  <c r="AF29" i="14"/>
  <c r="T29" i="14"/>
  <c r="Q29" i="14"/>
  <c r="AC29" i="14" s="1"/>
  <c r="AO29" i="14" s="1"/>
  <c r="I29" i="14"/>
  <c r="K29" i="14" s="1"/>
  <c r="M29" i="14" s="1"/>
  <c r="N29" i="14" s="1"/>
  <c r="E15" i="16" l="1"/>
  <c r="F15" i="16" s="1"/>
  <c r="G15" i="16" s="1"/>
  <c r="G11" i="16" s="1"/>
  <c r="G2" i="14"/>
  <c r="F11" i="7"/>
  <c r="D2" i="14"/>
  <c r="S2" i="14"/>
  <c r="AP302" i="14"/>
  <c r="Q161" i="14"/>
  <c r="AR134" i="14"/>
  <c r="AR161" i="14" s="1"/>
  <c r="AP161" i="14"/>
  <c r="AD161" i="14"/>
  <c r="X161" i="14"/>
  <c r="T134" i="14"/>
  <c r="U134" i="14" s="1"/>
  <c r="R161" i="14"/>
  <c r="K134" i="14"/>
  <c r="I161" i="14"/>
  <c r="AA134" i="14"/>
  <c r="O161" i="14"/>
  <c r="O351" i="14"/>
  <c r="I302" i="14"/>
  <c r="AD302" i="14"/>
  <c r="AA401" i="14"/>
  <c r="O425" i="14"/>
  <c r="O302" i="14"/>
  <c r="AC401" i="14"/>
  <c r="Q425" i="14"/>
  <c r="Q302" i="14"/>
  <c r="T401" i="14"/>
  <c r="T425" i="14" s="1"/>
  <c r="R425" i="14"/>
  <c r="AJ430" i="14"/>
  <c r="X446" i="14"/>
  <c r="K430" i="14"/>
  <c r="I446" i="14"/>
  <c r="AJ401" i="14"/>
  <c r="X425" i="14"/>
  <c r="AA430" i="14"/>
  <c r="O446" i="14"/>
  <c r="R302" i="14"/>
  <c r="X302" i="14"/>
  <c r="AF401" i="14"/>
  <c r="AF425" i="14" s="1"/>
  <c r="AD425" i="14"/>
  <c r="Q446" i="14"/>
  <c r="AP351" i="14"/>
  <c r="AR401" i="14"/>
  <c r="AR425" i="14" s="1"/>
  <c r="AP425" i="14"/>
  <c r="I351" i="14"/>
  <c r="AD351" i="14"/>
  <c r="AR430" i="14"/>
  <c r="AR446" i="14" s="1"/>
  <c r="AP446" i="14"/>
  <c r="AF430" i="14"/>
  <c r="AF446" i="14" s="1"/>
  <c r="AD446" i="14"/>
  <c r="K401" i="14"/>
  <c r="I425" i="14"/>
  <c r="Q351" i="14"/>
  <c r="T430" i="14"/>
  <c r="T446" i="14" s="1"/>
  <c r="R446" i="14"/>
  <c r="R351" i="14"/>
  <c r="X351" i="14"/>
  <c r="AQ162" i="1"/>
  <c r="AS162" i="1" s="1"/>
  <c r="AT162" i="1" s="1"/>
  <c r="BC334" i="1"/>
  <c r="BE334" i="1" s="1"/>
  <c r="BG334" i="1" s="1"/>
  <c r="BH334" i="1" s="1"/>
  <c r="AR340" i="14"/>
  <c r="AR351" i="14" s="1"/>
  <c r="K340" i="14"/>
  <c r="K351" i="14" s="1"/>
  <c r="AF340" i="14"/>
  <c r="AF351" i="14" s="1"/>
  <c r="AA340" i="14"/>
  <c r="AA351" i="14" s="1"/>
  <c r="T340" i="14"/>
  <c r="T351" i="14" s="1"/>
  <c r="AJ340" i="14"/>
  <c r="AJ351" i="14" s="1"/>
  <c r="K184" i="14"/>
  <c r="I257" i="14"/>
  <c r="K292" i="14"/>
  <c r="K302" i="14" s="1"/>
  <c r="AA292" i="14"/>
  <c r="AA302" i="14" s="1"/>
  <c r="AF292" i="14"/>
  <c r="AF302" i="14" s="1"/>
  <c r="AR292" i="14"/>
  <c r="AR302" i="14" s="1"/>
  <c r="T292" i="14"/>
  <c r="T302" i="14" s="1"/>
  <c r="AJ292" i="14"/>
  <c r="AJ302" i="14" s="1"/>
  <c r="U105" i="14"/>
  <c r="U108" i="14"/>
  <c r="V108" i="14" s="1"/>
  <c r="W108" i="14" s="1"/>
  <c r="Y108" i="14" s="1"/>
  <c r="Z108" i="14" s="1"/>
  <c r="AQ141" i="1"/>
  <c r="AS141" i="1" s="1"/>
  <c r="AT141" i="1" s="1"/>
  <c r="BC148" i="1"/>
  <c r="BE148" i="1" s="1"/>
  <c r="BG148" i="1" s="1"/>
  <c r="BH148" i="1" s="1"/>
  <c r="AM369" i="14"/>
  <c r="AM384" i="14"/>
  <c r="AM396" i="14"/>
  <c r="AG262" i="14"/>
  <c r="U106" i="14"/>
  <c r="V106" i="14" s="1"/>
  <c r="W106" i="14" s="1"/>
  <c r="Y106" i="14" s="1"/>
  <c r="Z106" i="14" s="1"/>
  <c r="X269" i="14"/>
  <c r="T287" i="14"/>
  <c r="AF179" i="14"/>
  <c r="AV384" i="14"/>
  <c r="AV335" i="14"/>
  <c r="AV287" i="14"/>
  <c r="F18" i="7"/>
  <c r="N179" i="14"/>
  <c r="L15" i="7" s="1"/>
  <c r="U107" i="14"/>
  <c r="V107" i="14" s="1"/>
  <c r="AB18" i="7"/>
  <c r="AB21" i="7"/>
  <c r="AY18" i="7"/>
  <c r="AM335" i="14"/>
  <c r="N396" i="14"/>
  <c r="L25" i="7" s="1"/>
  <c r="AF257" i="14"/>
  <c r="R129" i="14"/>
  <c r="N317" i="14"/>
  <c r="L20" i="7" s="1"/>
  <c r="AM179" i="14"/>
  <c r="AM317" i="14"/>
  <c r="T179" i="14"/>
  <c r="AR317" i="14"/>
  <c r="AV369" i="14"/>
  <c r="R269" i="14"/>
  <c r="AG107" i="14"/>
  <c r="O129" i="14"/>
  <c r="AY15" i="7"/>
  <c r="Q129" i="14"/>
  <c r="T317" i="14"/>
  <c r="AP257" i="14"/>
  <c r="F12" i="7"/>
  <c r="N369" i="14"/>
  <c r="L23" i="7" s="1"/>
  <c r="N384" i="14"/>
  <c r="L24" i="7" s="1"/>
  <c r="AF335" i="14"/>
  <c r="AM269" i="14"/>
  <c r="AS108" i="14"/>
  <c r="I129" i="14"/>
  <c r="F15" i="7"/>
  <c r="AY21" i="7"/>
  <c r="T269" i="14"/>
  <c r="AR335" i="14"/>
  <c r="AV396" i="14"/>
  <c r="BV15" i="7"/>
  <c r="T257" i="14"/>
  <c r="AR257" i="14"/>
  <c r="N335" i="14"/>
  <c r="L21" i="7" s="1"/>
  <c r="Q369" i="14"/>
  <c r="T335" i="14"/>
  <c r="AF384" i="14"/>
  <c r="AF369" i="14"/>
  <c r="F19" i="7"/>
  <c r="BV17" i="7"/>
  <c r="AR179" i="14"/>
  <c r="L18" i="7"/>
  <c r="AR384" i="14"/>
  <c r="AR369" i="14"/>
  <c r="AV179" i="14"/>
  <c r="AP129" i="14"/>
  <c r="F20" i="7"/>
  <c r="AF317" i="14"/>
  <c r="AM287" i="14"/>
  <c r="Q335" i="14"/>
  <c r="T384" i="14"/>
  <c r="T369" i="14"/>
  <c r="AD129" i="14"/>
  <c r="F21" i="7"/>
  <c r="Q287" i="14"/>
  <c r="Q396" i="14"/>
  <c r="AF396" i="14"/>
  <c r="AV317" i="14"/>
  <c r="AV257" i="14"/>
  <c r="F24" i="7"/>
  <c r="AM257" i="14"/>
  <c r="AF287" i="14"/>
  <c r="AR396" i="14"/>
  <c r="AJ262" i="14"/>
  <c r="AV262" i="14" s="1"/>
  <c r="AV269" i="14" s="1"/>
  <c r="X129" i="14"/>
  <c r="N99" i="14"/>
  <c r="L12" i="7" s="1"/>
  <c r="Q257" i="14"/>
  <c r="T396" i="14"/>
  <c r="AR287" i="14"/>
  <c r="T104" i="14"/>
  <c r="U104" i="14" s="1"/>
  <c r="V104" i="14" s="1"/>
  <c r="AB17" i="7"/>
  <c r="N129" i="14"/>
  <c r="L13" i="7" s="1"/>
  <c r="AF99" i="14"/>
  <c r="AR269" i="14"/>
  <c r="AA129" i="14"/>
  <c r="AJ384" i="14"/>
  <c r="AP335" i="14"/>
  <c r="X287" i="14"/>
  <c r="AM104" i="14"/>
  <c r="AM129" i="14" s="1"/>
  <c r="M396" i="14"/>
  <c r="K384" i="14"/>
  <c r="I369" i="14"/>
  <c r="AA317" i="14"/>
  <c r="O317" i="14"/>
  <c r="Q179" i="14"/>
  <c r="M129" i="14"/>
  <c r="K99" i="14"/>
  <c r="F13" i="7"/>
  <c r="F25" i="7"/>
  <c r="AB22" i="7"/>
  <c r="AY16" i="7"/>
  <c r="BV22" i="7"/>
  <c r="X384" i="14"/>
  <c r="AP179" i="14"/>
  <c r="X99" i="14"/>
  <c r="AJ104" i="14"/>
  <c r="AJ396" i="14"/>
  <c r="X396" i="14"/>
  <c r="AF269" i="14"/>
  <c r="AD257" i="14"/>
  <c r="R257" i="14"/>
  <c r="F14" i="7"/>
  <c r="AB11" i="7"/>
  <c r="AB23" i="7"/>
  <c r="AY17" i="7"/>
  <c r="BV11" i="7"/>
  <c r="BV23" i="7"/>
  <c r="AJ287" i="14"/>
  <c r="AD179" i="14"/>
  <c r="K396" i="14"/>
  <c r="I384" i="14"/>
  <c r="AA335" i="14"/>
  <c r="O335" i="14"/>
  <c r="M317" i="14"/>
  <c r="AA179" i="14"/>
  <c r="O179" i="14"/>
  <c r="K129" i="14"/>
  <c r="I99" i="14"/>
  <c r="AB12" i="7"/>
  <c r="AB24" i="7"/>
  <c r="BV12" i="7"/>
  <c r="BV24" i="7"/>
  <c r="AD335" i="14"/>
  <c r="R179" i="14"/>
  <c r="AP369" i="14"/>
  <c r="AD369" i="14"/>
  <c r="R369" i="14"/>
  <c r="AJ317" i="14"/>
  <c r="X317" i="14"/>
  <c r="AP269" i="14"/>
  <c r="AD269" i="14"/>
  <c r="F16" i="7"/>
  <c r="AB13" i="7"/>
  <c r="AB25" i="7"/>
  <c r="AY19" i="7"/>
  <c r="BV13" i="7"/>
  <c r="BV25" i="7"/>
  <c r="R335" i="14"/>
  <c r="AC104" i="14"/>
  <c r="AG104" i="14" s="1"/>
  <c r="I396" i="14"/>
  <c r="M335" i="14"/>
  <c r="K317" i="14"/>
  <c r="Q269" i="14"/>
  <c r="AA257" i="14"/>
  <c r="O257" i="14"/>
  <c r="M179" i="14"/>
  <c r="AB14" i="7"/>
  <c r="AY20" i="7"/>
  <c r="BV14" i="7"/>
  <c r="AP384" i="14"/>
  <c r="AD384" i="14"/>
  <c r="R384" i="14"/>
  <c r="AJ335" i="14"/>
  <c r="X335" i="14"/>
  <c r="AP287" i="14"/>
  <c r="AD287" i="14"/>
  <c r="R287" i="14"/>
  <c r="AJ179" i="14"/>
  <c r="X179" i="14"/>
  <c r="AF129" i="14"/>
  <c r="AP99" i="14"/>
  <c r="AD99" i="14"/>
  <c r="R99" i="14"/>
  <c r="AR105" i="14"/>
  <c r="AR129" i="14" s="1"/>
  <c r="Q384" i="14"/>
  <c r="AA369" i="14"/>
  <c r="O369" i="14"/>
  <c r="K335" i="14"/>
  <c r="I317" i="14"/>
  <c r="AA269" i="14"/>
  <c r="O269" i="14"/>
  <c r="K179" i="14"/>
  <c r="Q99" i="14"/>
  <c r="AB16" i="7"/>
  <c r="AY22" i="7"/>
  <c r="AP396" i="14"/>
  <c r="AD396" i="14"/>
  <c r="R396" i="14"/>
  <c r="AJ257" i="14"/>
  <c r="X257" i="14"/>
  <c r="AY11" i="7"/>
  <c r="AY23" i="7"/>
  <c r="AA384" i="14"/>
  <c r="O384" i="14"/>
  <c r="M369" i="14"/>
  <c r="I335" i="14"/>
  <c r="AA287" i="14"/>
  <c r="O287" i="14"/>
  <c r="I179" i="14"/>
  <c r="O99" i="14"/>
  <c r="AG105" i="14"/>
  <c r="AJ369" i="14"/>
  <c r="X369" i="14"/>
  <c r="AP317" i="14"/>
  <c r="AD317" i="14"/>
  <c r="R317" i="14"/>
  <c r="BV27" i="7"/>
  <c r="F27" i="7"/>
  <c r="AY27" i="7"/>
  <c r="AB27" i="7"/>
  <c r="AB19" i="7"/>
  <c r="AA396" i="14"/>
  <c r="O396" i="14"/>
  <c r="M384" i="14"/>
  <c r="K369" i="14"/>
  <c r="Q317" i="14"/>
  <c r="M99" i="14"/>
  <c r="BV26" i="7"/>
  <c r="F26" i="7"/>
  <c r="AY26" i="7"/>
  <c r="AB26" i="7"/>
  <c r="AB20" i="7"/>
  <c r="Q7" i="7"/>
  <c r="AS107" i="14"/>
  <c r="V105" i="14"/>
  <c r="W105" i="14" s="1"/>
  <c r="Y105" i="14" s="1"/>
  <c r="Z105" i="14" s="1"/>
  <c r="AG108" i="14"/>
  <c r="AS106" i="14"/>
  <c r="AG106" i="14"/>
  <c r="U423" i="14"/>
  <c r="V423" i="14" s="1"/>
  <c r="U435" i="14"/>
  <c r="V435" i="14" s="1"/>
  <c r="AG435" i="14"/>
  <c r="T135" i="14"/>
  <c r="U135" i="14" s="1"/>
  <c r="V135" i="14" s="1"/>
  <c r="W135" i="14" s="1"/>
  <c r="Y135" i="14" s="1"/>
  <c r="Z135" i="14" s="1"/>
  <c r="T53" i="14"/>
  <c r="T99" i="14" s="1"/>
  <c r="AF134" i="14"/>
  <c r="AF161" i="14" s="1"/>
  <c r="AR54" i="14"/>
  <c r="AR99" i="14" s="1"/>
  <c r="AJ134" i="14"/>
  <c r="AJ161" i="14" s="1"/>
  <c r="K155" i="14"/>
  <c r="AS422" i="14"/>
  <c r="AJ54" i="14"/>
  <c r="AJ99" i="14" s="1"/>
  <c r="AA53" i="14"/>
  <c r="AM53" i="14" s="1"/>
  <c r="AM99" i="14" s="1"/>
  <c r="U265" i="14"/>
  <c r="V265" i="14" s="1"/>
  <c r="W265" i="14" s="1"/>
  <c r="Y265" i="14" s="1"/>
  <c r="Z265" i="14" s="1"/>
  <c r="U264" i="14"/>
  <c r="V264" i="14" s="1"/>
  <c r="W264" i="14" s="1"/>
  <c r="Y264" i="14" s="1"/>
  <c r="Z264" i="14" s="1"/>
  <c r="AS262" i="14"/>
  <c r="AG422" i="14"/>
  <c r="U436" i="14"/>
  <c r="V436" i="14" s="1"/>
  <c r="W436" i="14" s="1"/>
  <c r="Y436" i="14" s="1"/>
  <c r="Z436" i="14" s="1"/>
  <c r="U421" i="14"/>
  <c r="V421" i="14" s="1"/>
  <c r="U422" i="14"/>
  <c r="V422" i="14" s="1"/>
  <c r="W422" i="14" s="1"/>
  <c r="Y422" i="14" s="1"/>
  <c r="Z422" i="14" s="1"/>
  <c r="AG403" i="14"/>
  <c r="AO265" i="14"/>
  <c r="AS265" i="14" s="1"/>
  <c r="AG265" i="14"/>
  <c r="AC263" i="14"/>
  <c r="AO263" i="14" s="1"/>
  <c r="AS263" i="14" s="1"/>
  <c r="U263" i="14"/>
  <c r="AC266" i="14"/>
  <c r="AO266" i="14" s="1"/>
  <c r="AS266" i="14" s="1"/>
  <c r="U266" i="14"/>
  <c r="AO264" i="14"/>
  <c r="AS264" i="14" s="1"/>
  <c r="AG264" i="14"/>
  <c r="U262" i="14"/>
  <c r="AG405" i="14"/>
  <c r="U412" i="14"/>
  <c r="V412" i="14" s="1"/>
  <c r="W412" i="14" s="1"/>
  <c r="Y412" i="14" s="1"/>
  <c r="Z412" i="14" s="1"/>
  <c r="AS406" i="14"/>
  <c r="AS404" i="14"/>
  <c r="AG417" i="14"/>
  <c r="U406" i="14"/>
  <c r="V406" i="14" s="1"/>
  <c r="W406" i="14" s="1"/>
  <c r="Y406" i="14" s="1"/>
  <c r="Z406" i="14" s="1"/>
  <c r="U405" i="14"/>
  <c r="V405" i="14" s="1"/>
  <c r="AG415" i="14"/>
  <c r="AG407" i="14"/>
  <c r="AS415" i="14"/>
  <c r="AS436" i="14"/>
  <c r="AG408" i="14"/>
  <c r="U424" i="14"/>
  <c r="V424" i="14" s="1"/>
  <c r="W424" i="14" s="1"/>
  <c r="Y424" i="14" s="1"/>
  <c r="Z424" i="14" s="1"/>
  <c r="AS424" i="14"/>
  <c r="U415" i="14"/>
  <c r="V415" i="14" s="1"/>
  <c r="AG418" i="14"/>
  <c r="AG420" i="14"/>
  <c r="U418" i="14"/>
  <c r="V418" i="14" s="1"/>
  <c r="AS418" i="14"/>
  <c r="AG424" i="14"/>
  <c r="AG440" i="14"/>
  <c r="AG404" i="14"/>
  <c r="AS408" i="14"/>
  <c r="AG409" i="14"/>
  <c r="U410" i="14"/>
  <c r="V410" i="14" s="1"/>
  <c r="AG412" i="14"/>
  <c r="U414" i="14"/>
  <c r="V414" i="14" s="1"/>
  <c r="U401" i="14"/>
  <c r="U420" i="14"/>
  <c r="V420" i="14" s="1"/>
  <c r="AS420" i="14"/>
  <c r="U440" i="14"/>
  <c r="AS435" i="14"/>
  <c r="U403" i="14"/>
  <c r="V403" i="14" s="1"/>
  <c r="W403" i="14" s="1"/>
  <c r="Y403" i="14" s="1"/>
  <c r="Z403" i="14" s="1"/>
  <c r="AS403" i="14"/>
  <c r="U404" i="14"/>
  <c r="V404" i="14" s="1"/>
  <c r="W404" i="14" s="1"/>
  <c r="Y404" i="14" s="1"/>
  <c r="Z404" i="14" s="1"/>
  <c r="U408" i="14"/>
  <c r="V408" i="14" s="1"/>
  <c r="AG410" i="14"/>
  <c r="U416" i="14"/>
  <c r="V416" i="14" s="1"/>
  <c r="W416" i="14" s="1"/>
  <c r="Y416" i="14" s="1"/>
  <c r="Z416" i="14" s="1"/>
  <c r="AG414" i="14"/>
  <c r="AG419" i="14"/>
  <c r="AS410" i="14"/>
  <c r="AS416" i="14"/>
  <c r="U407" i="14"/>
  <c r="AS417" i="14"/>
  <c r="AG406" i="14"/>
  <c r="U409" i="14"/>
  <c r="AS409" i="14"/>
  <c r="AS405" i="14"/>
  <c r="AS414" i="14"/>
  <c r="AS407" i="14"/>
  <c r="AG416" i="14"/>
  <c r="U417" i="14"/>
  <c r="AS412" i="14"/>
  <c r="AG413" i="14"/>
  <c r="AC411" i="14"/>
  <c r="U411" i="14"/>
  <c r="U413" i="14"/>
  <c r="AS413" i="14"/>
  <c r="U419" i="14"/>
  <c r="AS421" i="14"/>
  <c r="AS440" i="14"/>
  <c r="AO419" i="14"/>
  <c r="AS419" i="14" s="1"/>
  <c r="AG421" i="14"/>
  <c r="AG436" i="14"/>
  <c r="AO423" i="14"/>
  <c r="AS423" i="14" s="1"/>
  <c r="AG423" i="14"/>
  <c r="AS38" i="14"/>
  <c r="AS40" i="14"/>
  <c r="AS50" i="14"/>
  <c r="AS49" i="14"/>
  <c r="AS138" i="14"/>
  <c r="U376" i="14"/>
  <c r="AS169" i="14"/>
  <c r="U283" i="14"/>
  <c r="V283" i="14" s="1"/>
  <c r="W283" i="14" s="1"/>
  <c r="Y283" i="14" s="1"/>
  <c r="Z283" i="14" s="1"/>
  <c r="U293" i="14"/>
  <c r="AS360" i="14"/>
  <c r="AS110" i="14"/>
  <c r="U360" i="14"/>
  <c r="V360" i="14" s="1"/>
  <c r="W360" i="14" s="1"/>
  <c r="Y360" i="14" s="1"/>
  <c r="Z360" i="14" s="1"/>
  <c r="U48" i="14"/>
  <c r="V48" i="14" s="1"/>
  <c r="U58" i="14"/>
  <c r="V58" i="14" s="1"/>
  <c r="W58" i="14" s="1"/>
  <c r="Y58" i="14" s="1"/>
  <c r="Z58" i="14" s="1"/>
  <c r="AS170" i="14"/>
  <c r="AG432" i="14"/>
  <c r="AG433" i="14"/>
  <c r="AS109" i="14"/>
  <c r="AS156" i="14"/>
  <c r="AG50" i="14"/>
  <c r="U67" i="14"/>
  <c r="V67" i="14" s="1"/>
  <c r="W67" i="14" s="1"/>
  <c r="Y67" i="14" s="1"/>
  <c r="Z67" i="14" s="1"/>
  <c r="AS69" i="14"/>
  <c r="AS118" i="14"/>
  <c r="AS141" i="14"/>
  <c r="AS186" i="14"/>
  <c r="U194" i="14"/>
  <c r="V194" i="14" s="1"/>
  <c r="W194" i="14" s="1"/>
  <c r="Y194" i="14" s="1"/>
  <c r="Z194" i="14" s="1"/>
  <c r="U200" i="14"/>
  <c r="V200" i="14" s="1"/>
  <c r="W200" i="14" s="1"/>
  <c r="Y200" i="14" s="1"/>
  <c r="Z200" i="14" s="1"/>
  <c r="U203" i="14"/>
  <c r="V203" i="14" s="1"/>
  <c r="W203" i="14" s="1"/>
  <c r="Y203" i="14" s="1"/>
  <c r="Z203" i="14" s="1"/>
  <c r="U209" i="14"/>
  <c r="V209" i="14" s="1"/>
  <c r="W209" i="14" s="1"/>
  <c r="Y209" i="14" s="1"/>
  <c r="Z209" i="14" s="1"/>
  <c r="U211" i="14"/>
  <c r="V211" i="14" s="1"/>
  <c r="W211" i="14" s="1"/>
  <c r="Y211" i="14" s="1"/>
  <c r="Z211" i="14" s="1"/>
  <c r="U216" i="14"/>
  <c r="V216" i="14" s="1"/>
  <c r="W216" i="14" s="1"/>
  <c r="Y216" i="14" s="1"/>
  <c r="Z216" i="14" s="1"/>
  <c r="U218" i="14"/>
  <c r="V218" i="14" s="1"/>
  <c r="W218" i="14" s="1"/>
  <c r="Y218" i="14" s="1"/>
  <c r="Z218" i="14" s="1"/>
  <c r="U224" i="14"/>
  <c r="V224" i="14" s="1"/>
  <c r="W224" i="14" s="1"/>
  <c r="Y224" i="14" s="1"/>
  <c r="Z224" i="14" s="1"/>
  <c r="U202" i="14"/>
  <c r="V202" i="14" s="1"/>
  <c r="W202" i="14" s="1"/>
  <c r="Y202" i="14" s="1"/>
  <c r="Z202" i="14" s="1"/>
  <c r="U232" i="14"/>
  <c r="V232" i="14" s="1"/>
  <c r="W232" i="14" s="1"/>
  <c r="Y232" i="14" s="1"/>
  <c r="Z232" i="14" s="1"/>
  <c r="U234" i="14"/>
  <c r="V234" i="14" s="1"/>
  <c r="W234" i="14" s="1"/>
  <c r="Y234" i="14" s="1"/>
  <c r="Z234" i="14" s="1"/>
  <c r="U240" i="14"/>
  <c r="V240" i="14" s="1"/>
  <c r="W240" i="14" s="1"/>
  <c r="Y240" i="14" s="1"/>
  <c r="Z240" i="14" s="1"/>
  <c r="U242" i="14"/>
  <c r="V242" i="14" s="1"/>
  <c r="W242" i="14" s="1"/>
  <c r="Y242" i="14" s="1"/>
  <c r="Z242" i="14" s="1"/>
  <c r="U276" i="14"/>
  <c r="V276" i="14" s="1"/>
  <c r="W276" i="14" s="1"/>
  <c r="Y276" i="14" s="1"/>
  <c r="Z276" i="14" s="1"/>
  <c r="U313" i="14"/>
  <c r="V313" i="14" s="1"/>
  <c r="U324" i="14"/>
  <c r="V324" i="14" s="1"/>
  <c r="W324" i="14" s="1"/>
  <c r="Y324" i="14" s="1"/>
  <c r="Z324" i="14" s="1"/>
  <c r="U327" i="14"/>
  <c r="V327" i="14" s="1"/>
  <c r="W327" i="14" s="1"/>
  <c r="Y327" i="14" s="1"/>
  <c r="Z327" i="14" s="1"/>
  <c r="U364" i="14"/>
  <c r="V364" i="14" s="1"/>
  <c r="AS379" i="14"/>
  <c r="AS375" i="14"/>
  <c r="AG434" i="14"/>
  <c r="AS62" i="14"/>
  <c r="AS66" i="14"/>
  <c r="AS97" i="14"/>
  <c r="AS117" i="14"/>
  <c r="AS147" i="14"/>
  <c r="AS185" i="14"/>
  <c r="U277" i="14"/>
  <c r="V277" i="14" s="1"/>
  <c r="W277" i="14" s="1"/>
  <c r="Y277" i="14" s="1"/>
  <c r="Z277" i="14" s="1"/>
  <c r="U314" i="14"/>
  <c r="V314" i="14" s="1"/>
  <c r="W314" i="14" s="1"/>
  <c r="Y314" i="14" s="1"/>
  <c r="Z314" i="14" s="1"/>
  <c r="U342" i="14"/>
  <c r="V342" i="14" s="1"/>
  <c r="W342" i="14" s="1"/>
  <c r="Y342" i="14" s="1"/>
  <c r="Z342" i="14" s="1"/>
  <c r="U392" i="14"/>
  <c r="V392" i="14" s="1"/>
  <c r="W392" i="14" s="1"/>
  <c r="Y392" i="14" s="1"/>
  <c r="Z392" i="14" s="1"/>
  <c r="AS394" i="14"/>
  <c r="U402" i="14"/>
  <c r="U431" i="14"/>
  <c r="V431" i="14" s="1"/>
  <c r="W431" i="14" s="1"/>
  <c r="Y431" i="14" s="1"/>
  <c r="Z431" i="14" s="1"/>
  <c r="U434" i="14"/>
  <c r="V434" i="14" s="1"/>
  <c r="U29" i="14"/>
  <c r="V29" i="14" s="1"/>
  <c r="W29" i="14" s="1"/>
  <c r="Y29" i="14" s="1"/>
  <c r="Z29" i="14" s="1"/>
  <c r="U39" i="14"/>
  <c r="V39" i="14" s="1"/>
  <c r="U61" i="14"/>
  <c r="V61" i="14" s="1"/>
  <c r="AC67" i="14"/>
  <c r="AO67" i="14" s="1"/>
  <c r="AS67" i="14" s="1"/>
  <c r="U394" i="14"/>
  <c r="V394" i="14" s="1"/>
  <c r="AG39" i="14"/>
  <c r="U63" i="14"/>
  <c r="V63" i="14" s="1"/>
  <c r="W63" i="14" s="1"/>
  <c r="Y63" i="14" s="1"/>
  <c r="Z63" i="14" s="1"/>
  <c r="U65" i="14"/>
  <c r="V65" i="14" s="1"/>
  <c r="W65" i="14" s="1"/>
  <c r="Y65" i="14" s="1"/>
  <c r="Z65" i="14" s="1"/>
  <c r="AS135" i="14"/>
  <c r="AS145" i="14"/>
  <c r="AS174" i="14"/>
  <c r="U195" i="14"/>
  <c r="V195" i="14" s="1"/>
  <c r="W195" i="14" s="1"/>
  <c r="Y195" i="14" s="1"/>
  <c r="Z195" i="14" s="1"/>
  <c r="U197" i="14"/>
  <c r="V197" i="14" s="1"/>
  <c r="W197" i="14" s="1"/>
  <c r="Y197" i="14" s="1"/>
  <c r="Z197" i="14" s="1"/>
  <c r="U206" i="14"/>
  <c r="V206" i="14" s="1"/>
  <c r="W206" i="14" s="1"/>
  <c r="Y206" i="14" s="1"/>
  <c r="Z206" i="14" s="1"/>
  <c r="U212" i="14"/>
  <c r="V212" i="14" s="1"/>
  <c r="W212" i="14" s="1"/>
  <c r="Y212" i="14" s="1"/>
  <c r="Z212" i="14" s="1"/>
  <c r="U214" i="14"/>
  <c r="V214" i="14" s="1"/>
  <c r="W214" i="14" s="1"/>
  <c r="Y214" i="14" s="1"/>
  <c r="Z214" i="14" s="1"/>
  <c r="U221" i="14"/>
  <c r="V221" i="14" s="1"/>
  <c r="W221" i="14" s="1"/>
  <c r="Y221" i="14" s="1"/>
  <c r="Z221" i="14" s="1"/>
  <c r="U227" i="14"/>
  <c r="V227" i="14" s="1"/>
  <c r="W227" i="14" s="1"/>
  <c r="Y227" i="14" s="1"/>
  <c r="Z227" i="14" s="1"/>
  <c r="U229" i="14"/>
  <c r="V229" i="14" s="1"/>
  <c r="W229" i="14" s="1"/>
  <c r="Y229" i="14" s="1"/>
  <c r="Z229" i="14" s="1"/>
  <c r="U237" i="14"/>
  <c r="V237" i="14" s="1"/>
  <c r="W237" i="14" s="1"/>
  <c r="Y237" i="14" s="1"/>
  <c r="Z237" i="14" s="1"/>
  <c r="U243" i="14"/>
  <c r="V243" i="14" s="1"/>
  <c r="W243" i="14" s="1"/>
  <c r="Y243" i="14" s="1"/>
  <c r="Z243" i="14" s="1"/>
  <c r="U245" i="14"/>
  <c r="V245" i="14" s="1"/>
  <c r="W245" i="14" s="1"/>
  <c r="Y245" i="14" s="1"/>
  <c r="Z245" i="14" s="1"/>
  <c r="U378" i="14"/>
  <c r="V378" i="14" s="1"/>
  <c r="U380" i="14"/>
  <c r="V380" i="14" s="1"/>
  <c r="W380" i="14" s="1"/>
  <c r="Y380" i="14" s="1"/>
  <c r="Z380" i="14" s="1"/>
  <c r="AG394" i="14"/>
  <c r="U437" i="14"/>
  <c r="V437" i="14" s="1"/>
  <c r="U45" i="14"/>
  <c r="V45" i="14" s="1"/>
  <c r="W45" i="14" s="1"/>
  <c r="Y45" i="14" s="1"/>
  <c r="Z45" i="14" s="1"/>
  <c r="AS136" i="14"/>
  <c r="AS144" i="14"/>
  <c r="AS166" i="14"/>
  <c r="AS173" i="14"/>
  <c r="U325" i="14"/>
  <c r="V325" i="14" s="1"/>
  <c r="W325" i="14" s="1"/>
  <c r="Y325" i="14" s="1"/>
  <c r="Z325" i="14" s="1"/>
  <c r="U341" i="14"/>
  <c r="V341" i="14" s="1"/>
  <c r="W341" i="14" s="1"/>
  <c r="Y341" i="14" s="1"/>
  <c r="Z341" i="14" s="1"/>
  <c r="U329" i="14"/>
  <c r="V329" i="14" s="1"/>
  <c r="W329" i="14" s="1"/>
  <c r="Y329" i="14" s="1"/>
  <c r="Z329" i="14" s="1"/>
  <c r="AC329" i="14"/>
  <c r="AO329" i="14" s="1"/>
  <c r="AS329" i="14" s="1"/>
  <c r="U359" i="14"/>
  <c r="V359" i="14" s="1"/>
  <c r="W359" i="14" s="1"/>
  <c r="Y359" i="14" s="1"/>
  <c r="Z359" i="14" s="1"/>
  <c r="U438" i="14"/>
  <c r="V438" i="14" s="1"/>
  <c r="U44" i="14"/>
  <c r="V44" i="14" s="1"/>
  <c r="U49" i="14"/>
  <c r="V49" i="14" s="1"/>
  <c r="AG58" i="14"/>
  <c r="U60" i="14"/>
  <c r="V60" i="14" s="1"/>
  <c r="AG363" i="14"/>
  <c r="U445" i="14"/>
  <c r="V445" i="14" s="1"/>
  <c r="W445" i="14" s="1"/>
  <c r="Y445" i="14" s="1"/>
  <c r="Z445" i="14" s="1"/>
  <c r="AS45" i="14"/>
  <c r="AG49" i="14"/>
  <c r="U57" i="14"/>
  <c r="V57" i="14" s="1"/>
  <c r="U59" i="14"/>
  <c r="V59" i="14" s="1"/>
  <c r="AG60" i="14"/>
  <c r="U300" i="14"/>
  <c r="V300" i="14" s="1"/>
  <c r="W300" i="14" s="1"/>
  <c r="Y300" i="14" s="1"/>
  <c r="Z300" i="14" s="1"/>
  <c r="U315" i="14"/>
  <c r="V315" i="14" s="1"/>
  <c r="W315" i="14" s="1"/>
  <c r="Y315" i="14" s="1"/>
  <c r="Z315" i="14" s="1"/>
  <c r="U347" i="14"/>
  <c r="V347" i="14" s="1"/>
  <c r="W347" i="14" s="1"/>
  <c r="Y347" i="14" s="1"/>
  <c r="Z347" i="14" s="1"/>
  <c r="U363" i="14"/>
  <c r="AG367" i="14"/>
  <c r="AG377" i="14"/>
  <c r="AG381" i="14"/>
  <c r="U155" i="14"/>
  <c r="V155" i="14" s="1"/>
  <c r="W155" i="14" s="1"/>
  <c r="Y155" i="14" s="1"/>
  <c r="Z155" i="14" s="1"/>
  <c r="AC155" i="14"/>
  <c r="AO155" i="14" s="1"/>
  <c r="AS155" i="14" s="1"/>
  <c r="U143" i="14"/>
  <c r="V143" i="14" s="1"/>
  <c r="W143" i="14" s="1"/>
  <c r="Y143" i="14" s="1"/>
  <c r="Z143" i="14" s="1"/>
  <c r="AC143" i="14"/>
  <c r="AO143" i="14" s="1"/>
  <c r="AS143" i="14" s="1"/>
  <c r="U172" i="14"/>
  <c r="V172" i="14" s="1"/>
  <c r="W172" i="14" s="1"/>
  <c r="Y172" i="14" s="1"/>
  <c r="Z172" i="14" s="1"/>
  <c r="AC172" i="14"/>
  <c r="AO172" i="14" s="1"/>
  <c r="AS172" i="14" s="1"/>
  <c r="U175" i="14"/>
  <c r="V175" i="14" s="1"/>
  <c r="W175" i="14" s="1"/>
  <c r="Y175" i="14" s="1"/>
  <c r="Z175" i="14" s="1"/>
  <c r="AC175" i="14"/>
  <c r="AO175" i="14" s="1"/>
  <c r="AS175" i="14" s="1"/>
  <c r="U188" i="14"/>
  <c r="V188" i="14" s="1"/>
  <c r="W188" i="14" s="1"/>
  <c r="Y188" i="14" s="1"/>
  <c r="Z188" i="14" s="1"/>
  <c r="AC188" i="14"/>
  <c r="AO188" i="14" s="1"/>
  <c r="AS188" i="14" s="1"/>
  <c r="AC340" i="14"/>
  <c r="U43" i="14"/>
  <c r="V43" i="14" s="1"/>
  <c r="U56" i="14"/>
  <c r="V56" i="14" s="1"/>
  <c r="U278" i="14"/>
  <c r="V278" i="14" s="1"/>
  <c r="W278" i="14" s="1"/>
  <c r="Y278" i="14" s="1"/>
  <c r="Z278" i="14" s="1"/>
  <c r="AC278" i="14"/>
  <c r="AG278" i="14" s="1"/>
  <c r="U312" i="14"/>
  <c r="V312" i="14" s="1"/>
  <c r="AC312" i="14"/>
  <c r="AO312" i="14" s="1"/>
  <c r="AS312" i="14" s="1"/>
  <c r="U331" i="14"/>
  <c r="V331" i="14" s="1"/>
  <c r="W331" i="14" s="1"/>
  <c r="Y331" i="14" s="1"/>
  <c r="Z331" i="14" s="1"/>
  <c r="AC331" i="14"/>
  <c r="AG331" i="14" s="1"/>
  <c r="AO439" i="14"/>
  <c r="AS439" i="14" s="1"/>
  <c r="AG439" i="14"/>
  <c r="U38" i="14"/>
  <c r="U40" i="14"/>
  <c r="V40" i="14" s="1"/>
  <c r="W40" i="14" s="1"/>
  <c r="Y40" i="14" s="1"/>
  <c r="Z40" i="14" s="1"/>
  <c r="AG43" i="14"/>
  <c r="U46" i="14"/>
  <c r="V46" i="14" s="1"/>
  <c r="AG47" i="14"/>
  <c r="AG52" i="14"/>
  <c r="U54" i="14"/>
  <c r="V54" i="14" s="1"/>
  <c r="AC63" i="14"/>
  <c r="AO63" i="14" s="1"/>
  <c r="AS63" i="14" s="1"/>
  <c r="U68" i="14"/>
  <c r="V68" i="14" s="1"/>
  <c r="W68" i="14" s="1"/>
  <c r="Y68" i="14" s="1"/>
  <c r="Z68" i="14" s="1"/>
  <c r="AC68" i="14"/>
  <c r="AO68" i="14" s="1"/>
  <c r="AS68" i="14" s="1"/>
  <c r="U98" i="14"/>
  <c r="V98" i="14" s="1"/>
  <c r="W98" i="14" s="1"/>
  <c r="Y98" i="14" s="1"/>
  <c r="Z98" i="14" s="1"/>
  <c r="AC98" i="14"/>
  <c r="AO98" i="14" s="1"/>
  <c r="AS98" i="14" s="1"/>
  <c r="U111" i="14"/>
  <c r="V111" i="14" s="1"/>
  <c r="W111" i="14" s="1"/>
  <c r="Y111" i="14" s="1"/>
  <c r="Z111" i="14" s="1"/>
  <c r="AC111" i="14"/>
  <c r="AO111" i="14" s="1"/>
  <c r="AS111" i="14" s="1"/>
  <c r="U119" i="14"/>
  <c r="V119" i="14" s="1"/>
  <c r="W119" i="14" s="1"/>
  <c r="Y119" i="14" s="1"/>
  <c r="Z119" i="14" s="1"/>
  <c r="AC119" i="14"/>
  <c r="AO119" i="14" s="1"/>
  <c r="AS119" i="14" s="1"/>
  <c r="U137" i="14"/>
  <c r="V137" i="14" s="1"/>
  <c r="W137" i="14" s="1"/>
  <c r="Y137" i="14" s="1"/>
  <c r="Z137" i="14" s="1"/>
  <c r="AC137" i="14"/>
  <c r="AO137" i="14" s="1"/>
  <c r="AS137" i="14" s="1"/>
  <c r="U139" i="14"/>
  <c r="V139" i="14" s="1"/>
  <c r="W139" i="14" s="1"/>
  <c r="Y139" i="14" s="1"/>
  <c r="Z139" i="14" s="1"/>
  <c r="AC139" i="14"/>
  <c r="AO139" i="14" s="1"/>
  <c r="AS139" i="14" s="1"/>
  <c r="U140" i="14"/>
  <c r="V140" i="14" s="1"/>
  <c r="W140" i="14" s="1"/>
  <c r="Y140" i="14" s="1"/>
  <c r="Z140" i="14" s="1"/>
  <c r="AC140" i="14"/>
  <c r="AO140" i="14" s="1"/>
  <c r="AS140" i="14" s="1"/>
  <c r="U148" i="14"/>
  <c r="V148" i="14" s="1"/>
  <c r="W148" i="14" s="1"/>
  <c r="Y148" i="14" s="1"/>
  <c r="Z148" i="14" s="1"/>
  <c r="AC148" i="14"/>
  <c r="AO148" i="14" s="1"/>
  <c r="AS148" i="14" s="1"/>
  <c r="U168" i="14"/>
  <c r="V168" i="14" s="1"/>
  <c r="W168" i="14" s="1"/>
  <c r="Y168" i="14" s="1"/>
  <c r="Z168" i="14" s="1"/>
  <c r="AC168" i="14"/>
  <c r="AO168" i="14" s="1"/>
  <c r="AS168" i="14" s="1"/>
  <c r="U171" i="14"/>
  <c r="V171" i="14" s="1"/>
  <c r="W171" i="14" s="1"/>
  <c r="Y171" i="14" s="1"/>
  <c r="Z171" i="14" s="1"/>
  <c r="AC171" i="14"/>
  <c r="AO171" i="14" s="1"/>
  <c r="AS171" i="14" s="1"/>
  <c r="U184" i="14"/>
  <c r="AC184" i="14"/>
  <c r="U187" i="14"/>
  <c r="V187" i="14" s="1"/>
  <c r="W187" i="14" s="1"/>
  <c r="Y187" i="14" s="1"/>
  <c r="Z187" i="14" s="1"/>
  <c r="AC187" i="14"/>
  <c r="AO187" i="14" s="1"/>
  <c r="AS187" i="14" s="1"/>
  <c r="U204" i="14"/>
  <c r="V204" i="14" s="1"/>
  <c r="W204" i="14" s="1"/>
  <c r="Y204" i="14" s="1"/>
  <c r="Z204" i="14" s="1"/>
  <c r="U219" i="14"/>
  <c r="V219" i="14" s="1"/>
  <c r="W219" i="14" s="1"/>
  <c r="Y219" i="14" s="1"/>
  <c r="Z219" i="14" s="1"/>
  <c r="U235" i="14"/>
  <c r="V235" i="14" s="1"/>
  <c r="W235" i="14" s="1"/>
  <c r="Y235" i="14" s="1"/>
  <c r="Z235" i="14" s="1"/>
  <c r="U284" i="14"/>
  <c r="AC292" i="14"/>
  <c r="U328" i="14"/>
  <c r="U389" i="14"/>
  <c r="AC389" i="14"/>
  <c r="AS432" i="14"/>
  <c r="U439" i="14"/>
  <c r="V439" i="14" s="1"/>
  <c r="U112" i="14"/>
  <c r="V112" i="14" s="1"/>
  <c r="W112" i="14" s="1"/>
  <c r="Y112" i="14" s="1"/>
  <c r="Z112" i="14" s="1"/>
  <c r="AC112" i="14"/>
  <c r="AO112" i="14" s="1"/>
  <c r="AS112" i="14" s="1"/>
  <c r="U115" i="14"/>
  <c r="V115" i="14" s="1"/>
  <c r="W115" i="14" s="1"/>
  <c r="Y115" i="14" s="1"/>
  <c r="Z115" i="14" s="1"/>
  <c r="AC115" i="14"/>
  <c r="AO115" i="14" s="1"/>
  <c r="AS115" i="14" s="1"/>
  <c r="AC134" i="14"/>
  <c r="U146" i="14"/>
  <c r="V146" i="14" s="1"/>
  <c r="W146" i="14" s="1"/>
  <c r="Y146" i="14" s="1"/>
  <c r="Z146" i="14" s="1"/>
  <c r="AC146" i="14"/>
  <c r="AO146" i="14" s="1"/>
  <c r="AS146" i="14" s="1"/>
  <c r="U142" i="14"/>
  <c r="V142" i="14" s="1"/>
  <c r="W142" i="14" s="1"/>
  <c r="Y142" i="14" s="1"/>
  <c r="Z142" i="14" s="1"/>
  <c r="AC142" i="14"/>
  <c r="AO142" i="14" s="1"/>
  <c r="AS142" i="14" s="1"/>
  <c r="U167" i="14"/>
  <c r="V167" i="14" s="1"/>
  <c r="W167" i="14" s="1"/>
  <c r="Y167" i="14" s="1"/>
  <c r="Z167" i="14" s="1"/>
  <c r="AC167" i="14"/>
  <c r="AO167" i="14" s="1"/>
  <c r="AS167" i="14" s="1"/>
  <c r="AS364" i="14"/>
  <c r="AO377" i="14"/>
  <c r="AS377" i="14" s="1"/>
  <c r="AO378" i="14"/>
  <c r="AS378" i="14" s="1"/>
  <c r="AG378" i="14"/>
  <c r="U41" i="14"/>
  <c r="V41" i="14" s="1"/>
  <c r="U42" i="14"/>
  <c r="V42" i="14" s="1"/>
  <c r="U47" i="14"/>
  <c r="V47" i="14" s="1"/>
  <c r="W47" i="14" s="1"/>
  <c r="Y47" i="14" s="1"/>
  <c r="Z47" i="14" s="1"/>
  <c r="U51" i="14"/>
  <c r="V51" i="14" s="1"/>
  <c r="U55" i="14"/>
  <c r="V55" i="14" s="1"/>
  <c r="AG38" i="14"/>
  <c r="AS43" i="14"/>
  <c r="AS52" i="14"/>
  <c r="AS56" i="14"/>
  <c r="U64" i="14"/>
  <c r="V64" i="14" s="1"/>
  <c r="W64" i="14" s="1"/>
  <c r="Y64" i="14" s="1"/>
  <c r="Z64" i="14" s="1"/>
  <c r="AC64" i="14"/>
  <c r="AO64" i="14" s="1"/>
  <c r="AS64" i="14" s="1"/>
  <c r="AC65" i="14"/>
  <c r="AO65" i="14" s="1"/>
  <c r="AS65" i="14" s="1"/>
  <c r="U295" i="14"/>
  <c r="V295" i="14" s="1"/>
  <c r="W295" i="14" s="1"/>
  <c r="Y295" i="14" s="1"/>
  <c r="Z295" i="14" s="1"/>
  <c r="AC295" i="14"/>
  <c r="AO295" i="14" s="1"/>
  <c r="AS295" i="14" s="1"/>
  <c r="U308" i="14"/>
  <c r="V308" i="14" s="1"/>
  <c r="W308" i="14" s="1"/>
  <c r="Y308" i="14" s="1"/>
  <c r="Z308" i="14" s="1"/>
  <c r="AC308" i="14"/>
  <c r="AO308" i="14" s="1"/>
  <c r="AS308" i="14" s="1"/>
  <c r="U344" i="14"/>
  <c r="U366" i="14"/>
  <c r="V366" i="14" s="1"/>
  <c r="W366" i="14" s="1"/>
  <c r="Y366" i="14" s="1"/>
  <c r="Z366" i="14" s="1"/>
  <c r="AC366" i="14"/>
  <c r="AG366" i="14" s="1"/>
  <c r="U382" i="14"/>
  <c r="V382" i="14" s="1"/>
  <c r="AC382" i="14"/>
  <c r="AO382" i="14" s="1"/>
  <c r="AS382" i="14" s="1"/>
  <c r="AG45" i="14"/>
  <c r="AS47" i="14"/>
  <c r="U50" i="14"/>
  <c r="V50" i="14" s="1"/>
  <c r="U52" i="14"/>
  <c r="V52" i="14" s="1"/>
  <c r="AG54" i="14"/>
  <c r="AG56" i="14"/>
  <c r="AS58" i="14"/>
  <c r="AS60" i="14"/>
  <c r="U62" i="14"/>
  <c r="U66" i="14"/>
  <c r="V66" i="14" s="1"/>
  <c r="U97" i="14"/>
  <c r="V97" i="14" s="1"/>
  <c r="W97" i="14" s="1"/>
  <c r="Y97" i="14" s="1"/>
  <c r="Z97" i="14" s="1"/>
  <c r="U110" i="14"/>
  <c r="V110" i="14" s="1"/>
  <c r="U118" i="14"/>
  <c r="V118" i="14" s="1"/>
  <c r="W118" i="14" s="1"/>
  <c r="Y118" i="14" s="1"/>
  <c r="Z118" i="14" s="1"/>
  <c r="U136" i="14"/>
  <c r="V136" i="14" s="1"/>
  <c r="U138" i="14"/>
  <c r="U145" i="14"/>
  <c r="V145" i="14" s="1"/>
  <c r="U147" i="14"/>
  <c r="U166" i="14"/>
  <c r="U170" i="14"/>
  <c r="V170" i="14" s="1"/>
  <c r="U174" i="14"/>
  <c r="V174" i="14" s="1"/>
  <c r="U186" i="14"/>
  <c r="V186" i="14" s="1"/>
  <c r="W186" i="14" s="1"/>
  <c r="Y186" i="14" s="1"/>
  <c r="Z186" i="14" s="1"/>
  <c r="U199" i="14"/>
  <c r="V199" i="14" s="1"/>
  <c r="W199" i="14" s="1"/>
  <c r="Y199" i="14" s="1"/>
  <c r="Z199" i="14" s="1"/>
  <c r="U208" i="14"/>
  <c r="V208" i="14" s="1"/>
  <c r="W208" i="14" s="1"/>
  <c r="Y208" i="14" s="1"/>
  <c r="Z208" i="14" s="1"/>
  <c r="U215" i="14"/>
  <c r="V215" i="14" s="1"/>
  <c r="W215" i="14" s="1"/>
  <c r="Y215" i="14" s="1"/>
  <c r="Z215" i="14" s="1"/>
  <c r="U223" i="14"/>
  <c r="V223" i="14" s="1"/>
  <c r="W223" i="14" s="1"/>
  <c r="Y223" i="14" s="1"/>
  <c r="Z223" i="14" s="1"/>
  <c r="U231" i="14"/>
  <c r="V231" i="14" s="1"/>
  <c r="W231" i="14" s="1"/>
  <c r="Y231" i="14" s="1"/>
  <c r="Z231" i="14" s="1"/>
  <c r="U239" i="14"/>
  <c r="V239" i="14" s="1"/>
  <c r="W239" i="14" s="1"/>
  <c r="Y239" i="14" s="1"/>
  <c r="Z239" i="14" s="1"/>
  <c r="U275" i="14"/>
  <c r="V275" i="14" s="1"/>
  <c r="W275" i="14" s="1"/>
  <c r="Y275" i="14" s="1"/>
  <c r="Z275" i="14" s="1"/>
  <c r="U279" i="14"/>
  <c r="V279" i="14" s="1"/>
  <c r="W279" i="14" s="1"/>
  <c r="Y279" i="14" s="1"/>
  <c r="Z279" i="14" s="1"/>
  <c r="U280" i="14"/>
  <c r="V280" i="14" s="1"/>
  <c r="W280" i="14" s="1"/>
  <c r="Y280" i="14" s="1"/>
  <c r="Z280" i="14" s="1"/>
  <c r="U297" i="14"/>
  <c r="V297" i="14" s="1"/>
  <c r="W297" i="14" s="1"/>
  <c r="Y297" i="14" s="1"/>
  <c r="Z297" i="14" s="1"/>
  <c r="U296" i="14"/>
  <c r="V296" i="14" s="1"/>
  <c r="W296" i="14" s="1"/>
  <c r="Y296" i="14" s="1"/>
  <c r="Z296" i="14" s="1"/>
  <c r="U309" i="14"/>
  <c r="V309" i="14" s="1"/>
  <c r="W309" i="14" s="1"/>
  <c r="Y309" i="14" s="1"/>
  <c r="Z309" i="14" s="1"/>
  <c r="U310" i="14"/>
  <c r="V310" i="14" s="1"/>
  <c r="W310" i="14" s="1"/>
  <c r="Y310" i="14" s="1"/>
  <c r="Z310" i="14" s="1"/>
  <c r="U311" i="14"/>
  <c r="V311" i="14" s="1"/>
  <c r="W311" i="14" s="1"/>
  <c r="Y311" i="14" s="1"/>
  <c r="Z311" i="14" s="1"/>
  <c r="U330" i="14"/>
  <c r="V330" i="14" s="1"/>
  <c r="W330" i="14" s="1"/>
  <c r="Y330" i="14" s="1"/>
  <c r="Z330" i="14" s="1"/>
  <c r="AC330" i="14"/>
  <c r="AO330" i="14" s="1"/>
  <c r="AS330" i="14" s="1"/>
  <c r="U343" i="14"/>
  <c r="U346" i="14"/>
  <c r="V346" i="14" s="1"/>
  <c r="W346" i="14" s="1"/>
  <c r="Y346" i="14" s="1"/>
  <c r="Z346" i="14" s="1"/>
  <c r="AC346" i="14"/>
  <c r="AG346" i="14" s="1"/>
  <c r="U361" i="14"/>
  <c r="V361" i="14" s="1"/>
  <c r="AC361" i="14"/>
  <c r="AG361" i="14" s="1"/>
  <c r="AO363" i="14"/>
  <c r="U367" i="14"/>
  <c r="V367" i="14" s="1"/>
  <c r="AS374" i="14"/>
  <c r="U375" i="14"/>
  <c r="V375" i="14" s="1"/>
  <c r="AG391" i="14"/>
  <c r="AC430" i="14"/>
  <c r="U432" i="14"/>
  <c r="U69" i="14"/>
  <c r="V69" i="14" s="1"/>
  <c r="W69" i="14" s="1"/>
  <c r="Y69" i="14" s="1"/>
  <c r="Z69" i="14" s="1"/>
  <c r="U109" i="14"/>
  <c r="U117" i="14"/>
  <c r="V117" i="14" s="1"/>
  <c r="W117" i="14" s="1"/>
  <c r="Y117" i="14" s="1"/>
  <c r="Z117" i="14" s="1"/>
  <c r="U156" i="14"/>
  <c r="U144" i="14"/>
  <c r="V144" i="14" s="1"/>
  <c r="U141" i="14"/>
  <c r="V141" i="14" s="1"/>
  <c r="W141" i="14" s="1"/>
  <c r="Y141" i="14" s="1"/>
  <c r="Z141" i="14" s="1"/>
  <c r="U169" i="14"/>
  <c r="U173" i="14"/>
  <c r="V173" i="14" s="1"/>
  <c r="U185" i="14"/>
  <c r="V185" i="14" s="1"/>
  <c r="W185" i="14" s="1"/>
  <c r="Y185" i="14" s="1"/>
  <c r="Z185" i="14" s="1"/>
  <c r="U189" i="14"/>
  <c r="V189" i="14" s="1"/>
  <c r="W189" i="14" s="1"/>
  <c r="Y189" i="14" s="1"/>
  <c r="Z189" i="14" s="1"/>
  <c r="U190" i="14"/>
  <c r="V190" i="14" s="1"/>
  <c r="W190" i="14" s="1"/>
  <c r="Y190" i="14" s="1"/>
  <c r="Z190" i="14" s="1"/>
  <c r="U191" i="14"/>
  <c r="V191" i="14" s="1"/>
  <c r="W191" i="14" s="1"/>
  <c r="Y191" i="14" s="1"/>
  <c r="Z191" i="14" s="1"/>
  <c r="U192" i="14"/>
  <c r="V192" i="14" s="1"/>
  <c r="W192" i="14" s="1"/>
  <c r="Y192" i="14" s="1"/>
  <c r="Z192" i="14" s="1"/>
  <c r="U193" i="14"/>
  <c r="V193" i="14" s="1"/>
  <c r="W193" i="14" s="1"/>
  <c r="Y193" i="14" s="1"/>
  <c r="Z193" i="14" s="1"/>
  <c r="U196" i="14"/>
  <c r="V196" i="14" s="1"/>
  <c r="W196" i="14" s="1"/>
  <c r="Y196" i="14" s="1"/>
  <c r="Z196" i="14" s="1"/>
  <c r="U198" i="14"/>
  <c r="V198" i="14" s="1"/>
  <c r="W198" i="14" s="1"/>
  <c r="Y198" i="14" s="1"/>
  <c r="Z198" i="14" s="1"/>
  <c r="U201" i="14"/>
  <c r="V201" i="14" s="1"/>
  <c r="W201" i="14" s="1"/>
  <c r="Y201" i="14" s="1"/>
  <c r="Z201" i="14" s="1"/>
  <c r="U205" i="14"/>
  <c r="V205" i="14" s="1"/>
  <c r="W205" i="14" s="1"/>
  <c r="Y205" i="14" s="1"/>
  <c r="Z205" i="14" s="1"/>
  <c r="U207" i="14"/>
  <c r="V207" i="14" s="1"/>
  <c r="W207" i="14" s="1"/>
  <c r="Y207" i="14" s="1"/>
  <c r="Z207" i="14" s="1"/>
  <c r="U210" i="14"/>
  <c r="V210" i="14" s="1"/>
  <c r="W210" i="14" s="1"/>
  <c r="Y210" i="14" s="1"/>
  <c r="Z210" i="14" s="1"/>
  <c r="U213" i="14"/>
  <c r="V213" i="14" s="1"/>
  <c r="W213" i="14" s="1"/>
  <c r="Y213" i="14" s="1"/>
  <c r="Z213" i="14" s="1"/>
  <c r="U225" i="14"/>
  <c r="V225" i="14" s="1"/>
  <c r="W225" i="14" s="1"/>
  <c r="Y225" i="14" s="1"/>
  <c r="Z225" i="14" s="1"/>
  <c r="U217" i="14"/>
  <c r="V217" i="14" s="1"/>
  <c r="W217" i="14" s="1"/>
  <c r="Y217" i="14" s="1"/>
  <c r="Z217" i="14" s="1"/>
  <c r="U220" i="14"/>
  <c r="V220" i="14" s="1"/>
  <c r="W220" i="14" s="1"/>
  <c r="Y220" i="14" s="1"/>
  <c r="Z220" i="14" s="1"/>
  <c r="U222" i="14"/>
  <c r="V222" i="14" s="1"/>
  <c r="W222" i="14" s="1"/>
  <c r="Y222" i="14" s="1"/>
  <c r="Z222" i="14" s="1"/>
  <c r="U226" i="14"/>
  <c r="V226" i="14" s="1"/>
  <c r="W226" i="14" s="1"/>
  <c r="Y226" i="14" s="1"/>
  <c r="Z226" i="14" s="1"/>
  <c r="U228" i="14"/>
  <c r="V228" i="14" s="1"/>
  <c r="W228" i="14" s="1"/>
  <c r="Y228" i="14" s="1"/>
  <c r="Z228" i="14" s="1"/>
  <c r="U230" i="14"/>
  <c r="V230" i="14" s="1"/>
  <c r="W230" i="14" s="1"/>
  <c r="Y230" i="14" s="1"/>
  <c r="Z230" i="14" s="1"/>
  <c r="U233" i="14"/>
  <c r="V233" i="14" s="1"/>
  <c r="W233" i="14" s="1"/>
  <c r="Y233" i="14" s="1"/>
  <c r="Z233" i="14" s="1"/>
  <c r="U236" i="14"/>
  <c r="V236" i="14" s="1"/>
  <c r="W236" i="14" s="1"/>
  <c r="Y236" i="14" s="1"/>
  <c r="Z236" i="14" s="1"/>
  <c r="U238" i="14"/>
  <c r="V238" i="14" s="1"/>
  <c r="W238" i="14" s="1"/>
  <c r="Y238" i="14" s="1"/>
  <c r="Z238" i="14" s="1"/>
  <c r="U241" i="14"/>
  <c r="V241" i="14" s="1"/>
  <c r="W241" i="14" s="1"/>
  <c r="Y241" i="14" s="1"/>
  <c r="Z241" i="14" s="1"/>
  <c r="U244" i="14"/>
  <c r="V244" i="14" s="1"/>
  <c r="W244" i="14" s="1"/>
  <c r="Y244" i="14" s="1"/>
  <c r="Z244" i="14" s="1"/>
  <c r="U256" i="14"/>
  <c r="V256" i="14" s="1"/>
  <c r="W256" i="14" s="1"/>
  <c r="Y256" i="14" s="1"/>
  <c r="Z256" i="14" s="1"/>
  <c r="U267" i="14"/>
  <c r="V267" i="14" s="1"/>
  <c r="W267" i="14" s="1"/>
  <c r="Y267" i="14" s="1"/>
  <c r="Z267" i="14" s="1"/>
  <c r="U274" i="14"/>
  <c r="V274" i="14" s="1"/>
  <c r="W274" i="14" s="1"/>
  <c r="Y274" i="14" s="1"/>
  <c r="Z274" i="14" s="1"/>
  <c r="U281" i="14"/>
  <c r="V281" i="14" s="1"/>
  <c r="W281" i="14" s="1"/>
  <c r="Y281" i="14" s="1"/>
  <c r="Z281" i="14" s="1"/>
  <c r="U282" i="14"/>
  <c r="U326" i="14"/>
  <c r="V326" i="14" s="1"/>
  <c r="W326" i="14" s="1"/>
  <c r="Y326" i="14" s="1"/>
  <c r="Z326" i="14" s="1"/>
  <c r="U348" i="14"/>
  <c r="V348" i="14" s="1"/>
  <c r="W348" i="14" s="1"/>
  <c r="Y348" i="14" s="1"/>
  <c r="Z348" i="14" s="1"/>
  <c r="AC348" i="14"/>
  <c r="AO348" i="14" s="1"/>
  <c r="AS348" i="14" s="1"/>
  <c r="AO359" i="14"/>
  <c r="AS359" i="14" s="1"/>
  <c r="AG359" i="14"/>
  <c r="AS438" i="14"/>
  <c r="U294" i="14"/>
  <c r="U299" i="14"/>
  <c r="U298" i="14"/>
  <c r="V298" i="14" s="1"/>
  <c r="W298" i="14" s="1"/>
  <c r="Y298" i="14" s="1"/>
  <c r="Z298" i="14" s="1"/>
  <c r="U307" i="14"/>
  <c r="U322" i="14"/>
  <c r="U323" i="14"/>
  <c r="V323" i="14" s="1"/>
  <c r="W323" i="14" s="1"/>
  <c r="Y323" i="14" s="1"/>
  <c r="Z323" i="14" s="1"/>
  <c r="U332" i="14"/>
  <c r="V332" i="14" s="1"/>
  <c r="W332" i="14" s="1"/>
  <c r="Y332" i="14" s="1"/>
  <c r="Z332" i="14" s="1"/>
  <c r="U334" i="14"/>
  <c r="V334" i="14" s="1"/>
  <c r="W334" i="14" s="1"/>
  <c r="Y334" i="14" s="1"/>
  <c r="Z334" i="14" s="1"/>
  <c r="U349" i="14"/>
  <c r="U345" i="14"/>
  <c r="U356" i="14"/>
  <c r="U357" i="14"/>
  <c r="V357" i="14" s="1"/>
  <c r="W357" i="14" s="1"/>
  <c r="Y357" i="14" s="1"/>
  <c r="Z357" i="14" s="1"/>
  <c r="AG360" i="14"/>
  <c r="AG362" i="14"/>
  <c r="AG358" i="14"/>
  <c r="U374" i="14"/>
  <c r="U377" i="14"/>
  <c r="V377" i="14" s="1"/>
  <c r="U379" i="14"/>
  <c r="V379" i="14" s="1"/>
  <c r="W379" i="14" s="1"/>
  <c r="Y379" i="14" s="1"/>
  <c r="Z379" i="14" s="1"/>
  <c r="U391" i="14"/>
  <c r="V391" i="14" s="1"/>
  <c r="AS392" i="14"/>
  <c r="U393" i="14"/>
  <c r="V393" i="14" s="1"/>
  <c r="W393" i="14" s="1"/>
  <c r="Y393" i="14" s="1"/>
  <c r="Z393" i="14" s="1"/>
  <c r="AS431" i="14"/>
  <c r="U433" i="14"/>
  <c r="V433" i="14" s="1"/>
  <c r="W433" i="14" s="1"/>
  <c r="Y433" i="14" s="1"/>
  <c r="Z433" i="14" s="1"/>
  <c r="AS433" i="14"/>
  <c r="AS434" i="14"/>
  <c r="AG375" i="14"/>
  <c r="AG390" i="14"/>
  <c r="AS437" i="14"/>
  <c r="AG437" i="14"/>
  <c r="AG438" i="14"/>
  <c r="AC196" i="14"/>
  <c r="AC200" i="14"/>
  <c r="AC205" i="14"/>
  <c r="AC209" i="14"/>
  <c r="AC213" i="14"/>
  <c r="AC216" i="14"/>
  <c r="AC220" i="14"/>
  <c r="AC224" i="14"/>
  <c r="AC228" i="14"/>
  <c r="AC232" i="14"/>
  <c r="AC236" i="14"/>
  <c r="AC240" i="14"/>
  <c r="AC244" i="14"/>
  <c r="AC267" i="14"/>
  <c r="AO307" i="14"/>
  <c r="AG307" i="14"/>
  <c r="AO357" i="14"/>
  <c r="AS357" i="14" s="1"/>
  <c r="AG357" i="14"/>
  <c r="AS358" i="14"/>
  <c r="AO393" i="14"/>
  <c r="AS393" i="14" s="1"/>
  <c r="AG393" i="14"/>
  <c r="AC189" i="14"/>
  <c r="AC191" i="14"/>
  <c r="AC193" i="14"/>
  <c r="AC197" i="14"/>
  <c r="AC201" i="14"/>
  <c r="AC206" i="14"/>
  <c r="AC210" i="14"/>
  <c r="AC214" i="14"/>
  <c r="AC217" i="14"/>
  <c r="AC221" i="14"/>
  <c r="AC226" i="14"/>
  <c r="AC229" i="14"/>
  <c r="AC233" i="14"/>
  <c r="AC237" i="14"/>
  <c r="AC241" i="14"/>
  <c r="AC245" i="14"/>
  <c r="AO280" i="14"/>
  <c r="AS280" i="14" s="1"/>
  <c r="AG280" i="14"/>
  <c r="AO310" i="14"/>
  <c r="AS310" i="14" s="1"/>
  <c r="AG310" i="14"/>
  <c r="AO323" i="14"/>
  <c r="AS323" i="14" s="1"/>
  <c r="AG323" i="14"/>
  <c r="U358" i="14"/>
  <c r="AG431" i="14"/>
  <c r="AG62" i="14"/>
  <c r="AG66" i="14"/>
  <c r="AG69" i="14"/>
  <c r="AG97" i="14"/>
  <c r="AG109" i="14"/>
  <c r="AG110" i="14"/>
  <c r="AG117" i="14"/>
  <c r="AG118" i="14"/>
  <c r="AG135" i="14"/>
  <c r="AG136" i="14"/>
  <c r="AG156" i="14"/>
  <c r="AG138" i="14"/>
  <c r="AG144" i="14"/>
  <c r="AG145" i="14"/>
  <c r="AG141" i="14"/>
  <c r="AG147" i="14"/>
  <c r="AG166" i="14"/>
  <c r="AG169" i="14"/>
  <c r="AG170" i="14"/>
  <c r="AG173" i="14"/>
  <c r="AG174" i="14"/>
  <c r="AG185" i="14"/>
  <c r="AG186" i="14"/>
  <c r="AC194" i="14"/>
  <c r="AC198" i="14"/>
  <c r="AC203" i="14"/>
  <c r="AC207" i="14"/>
  <c r="AC211" i="14"/>
  <c r="AC225" i="14"/>
  <c r="AC218" i="14"/>
  <c r="AC222" i="14"/>
  <c r="AC202" i="14"/>
  <c r="AC230" i="14"/>
  <c r="AC234" i="14"/>
  <c r="AC238" i="14"/>
  <c r="AC242" i="14"/>
  <c r="AC256" i="14"/>
  <c r="AC274" i="14"/>
  <c r="AO282" i="14"/>
  <c r="AS282" i="14" s="1"/>
  <c r="AG282" i="14"/>
  <c r="AO296" i="14"/>
  <c r="AS296" i="14" s="1"/>
  <c r="AG296" i="14"/>
  <c r="AO334" i="14"/>
  <c r="AS334" i="14" s="1"/>
  <c r="AG334" i="14"/>
  <c r="AO367" i="14"/>
  <c r="AS367" i="14" s="1"/>
  <c r="AS390" i="14"/>
  <c r="AC190" i="14"/>
  <c r="AC192" i="14"/>
  <c r="AC195" i="14"/>
  <c r="AC199" i="14"/>
  <c r="AC204" i="14"/>
  <c r="AC208" i="14"/>
  <c r="AC212" i="14"/>
  <c r="AC215" i="14"/>
  <c r="AC219" i="14"/>
  <c r="AC223" i="14"/>
  <c r="AC227" i="14"/>
  <c r="AC231" i="14"/>
  <c r="AC235" i="14"/>
  <c r="AC239" i="14"/>
  <c r="AC243" i="14"/>
  <c r="AC275" i="14"/>
  <c r="AC276" i="14"/>
  <c r="AC284" i="14"/>
  <c r="AC299" i="14"/>
  <c r="AC314" i="14"/>
  <c r="AC328" i="14"/>
  <c r="AC341" i="14"/>
  <c r="AC345" i="14"/>
  <c r="AS362" i="14"/>
  <c r="AG379" i="14"/>
  <c r="AO402" i="14"/>
  <c r="AG402" i="14"/>
  <c r="U362" i="14"/>
  <c r="AG374" i="14"/>
  <c r="AC380" i="14"/>
  <c r="AS381" i="14"/>
  <c r="U390" i="14"/>
  <c r="AS391" i="14"/>
  <c r="AC277" i="14"/>
  <c r="AC279" i="14"/>
  <c r="AC281" i="14"/>
  <c r="AC283" i="14"/>
  <c r="AC293" i="14"/>
  <c r="AC300" i="14"/>
  <c r="AC297" i="14"/>
  <c r="AC294" i="14"/>
  <c r="AC298" i="14"/>
  <c r="AC309" i="14"/>
  <c r="AC311" i="14"/>
  <c r="AC313" i="14"/>
  <c r="AC315" i="14"/>
  <c r="AC322" i="14"/>
  <c r="AC324" i="14"/>
  <c r="AC325" i="14"/>
  <c r="AC326" i="14"/>
  <c r="AC327" i="14"/>
  <c r="AC332" i="14"/>
  <c r="AC343" i="14"/>
  <c r="AC342" i="14"/>
  <c r="AC344" i="14"/>
  <c r="AC347" i="14"/>
  <c r="AC349" i="14"/>
  <c r="AC356" i="14"/>
  <c r="AG364" i="14"/>
  <c r="AC376" i="14"/>
  <c r="U381" i="14"/>
  <c r="AG392" i="14"/>
  <c r="AO445" i="14"/>
  <c r="AS445" i="14" s="1"/>
  <c r="AG445" i="14"/>
  <c r="AG40" i="14"/>
  <c r="AS39" i="14"/>
  <c r="AS41" i="14"/>
  <c r="AG41" i="14"/>
  <c r="AG42" i="14"/>
  <c r="AS42" i="14"/>
  <c r="AG46" i="14"/>
  <c r="AS46" i="14"/>
  <c r="AG44" i="14"/>
  <c r="AS44" i="14"/>
  <c r="AG48" i="14"/>
  <c r="AS48" i="14"/>
  <c r="AG53" i="14"/>
  <c r="AS53" i="14"/>
  <c r="AG57" i="14"/>
  <c r="AS57" i="14"/>
  <c r="AG61" i="14"/>
  <c r="AS61" i="14"/>
  <c r="AG51" i="14"/>
  <c r="AS51" i="14"/>
  <c r="AG55" i="14"/>
  <c r="AS55" i="14"/>
  <c r="AG59" i="14"/>
  <c r="AS59" i="14"/>
  <c r="AG29" i="14"/>
  <c r="AS29" i="14"/>
  <c r="AI536" i="3"/>
  <c r="AA536" i="3"/>
  <c r="S536" i="3"/>
  <c r="K536" i="3"/>
  <c r="AI503" i="3"/>
  <c r="AI502" i="3"/>
  <c r="AA503" i="3"/>
  <c r="AA502" i="3"/>
  <c r="S503" i="3"/>
  <c r="S502" i="3"/>
  <c r="K502" i="3"/>
  <c r="K503" i="3"/>
  <c r="K451" i="3"/>
  <c r="AI406" i="3"/>
  <c r="AA406" i="3"/>
  <c r="S406" i="3"/>
  <c r="K406" i="3"/>
  <c r="AI279" i="3"/>
  <c r="AA279" i="3"/>
  <c r="S279" i="3"/>
  <c r="K279" i="3"/>
  <c r="AI242" i="3"/>
  <c r="AI241" i="3"/>
  <c r="AI239" i="3"/>
  <c r="AI238" i="3"/>
  <c r="AA242" i="3"/>
  <c r="AA241" i="3"/>
  <c r="AA239" i="3"/>
  <c r="AA238" i="3"/>
  <c r="S242" i="3"/>
  <c r="S241" i="3"/>
  <c r="S239" i="3"/>
  <c r="S238" i="3"/>
  <c r="K186" i="3"/>
  <c r="K238" i="3"/>
  <c r="K239" i="3"/>
  <c r="K241" i="3"/>
  <c r="K242" i="3"/>
  <c r="AI119" i="3"/>
  <c r="AA119" i="3"/>
  <c r="S119" i="3"/>
  <c r="K119" i="3"/>
  <c r="AI45" i="3"/>
  <c r="AA45" i="3"/>
  <c r="S45" i="3"/>
  <c r="K45" i="3"/>
  <c r="AI17" i="3"/>
  <c r="AI16" i="3"/>
  <c r="AA17" i="3"/>
  <c r="AA16" i="3"/>
  <c r="S17" i="3"/>
  <c r="S16" i="3"/>
  <c r="K16" i="3"/>
  <c r="K17" i="3"/>
  <c r="J12" i="3"/>
  <c r="K12" i="3" s="1"/>
  <c r="U292" i="14" l="1"/>
  <c r="H15" i="16"/>
  <c r="H11" i="16" s="1"/>
  <c r="R2" i="14"/>
  <c r="AD2" i="14"/>
  <c r="AP2" i="14"/>
  <c r="AY8" i="7"/>
  <c r="J15" i="16"/>
  <c r="K15" i="16" s="1"/>
  <c r="L15" i="16" s="1"/>
  <c r="BV8" i="7"/>
  <c r="AB8" i="7"/>
  <c r="U340" i="14"/>
  <c r="AG401" i="14"/>
  <c r="AC161" i="14"/>
  <c r="AM134" i="14"/>
  <c r="AM161" i="14" s="1"/>
  <c r="AA161" i="14"/>
  <c r="U161" i="14"/>
  <c r="M134" i="14"/>
  <c r="K161" i="14"/>
  <c r="T161" i="14"/>
  <c r="U351" i="14"/>
  <c r="AV430" i="14"/>
  <c r="AV446" i="14" s="1"/>
  <c r="AJ446" i="14"/>
  <c r="U430" i="14"/>
  <c r="AG430" i="14"/>
  <c r="AG446" i="14" s="1"/>
  <c r="AC446" i="14"/>
  <c r="M401" i="14"/>
  <c r="K425" i="14"/>
  <c r="AO401" i="14"/>
  <c r="AC425" i="14"/>
  <c r="AM430" i="14"/>
  <c r="AM446" i="14" s="1"/>
  <c r="AA446" i="14"/>
  <c r="AC302" i="14"/>
  <c r="AV401" i="14"/>
  <c r="AV425" i="14" s="1"/>
  <c r="AJ425" i="14"/>
  <c r="AM401" i="14"/>
  <c r="AM425" i="14" s="1"/>
  <c r="AA425" i="14"/>
  <c r="U302" i="14"/>
  <c r="V401" i="14"/>
  <c r="U425" i="14"/>
  <c r="AC351" i="14"/>
  <c r="M430" i="14"/>
  <c r="K446" i="14"/>
  <c r="AV340" i="14"/>
  <c r="AV351" i="14" s="1"/>
  <c r="AM340" i="14"/>
  <c r="AM351" i="14" s="1"/>
  <c r="AO340" i="14"/>
  <c r="V340" i="14"/>
  <c r="M340" i="14"/>
  <c r="M351" i="14" s="1"/>
  <c r="M184" i="14"/>
  <c r="K257" i="14"/>
  <c r="AV292" i="14"/>
  <c r="AV302" i="14" s="1"/>
  <c r="AO292" i="14"/>
  <c r="V292" i="14"/>
  <c r="AM292" i="14"/>
  <c r="AM302" i="14" s="1"/>
  <c r="M292" i="14"/>
  <c r="M302" i="14" s="1"/>
  <c r="AH414" i="14"/>
  <c r="AI414" i="14" s="1"/>
  <c r="AK414" i="14" s="1"/>
  <c r="AL414" i="14" s="1"/>
  <c r="AC369" i="14"/>
  <c r="U53" i="14"/>
  <c r="U99" i="14" s="1"/>
  <c r="T129" i="14"/>
  <c r="AH408" i="14"/>
  <c r="AI408" i="14" s="1"/>
  <c r="AK408" i="14" s="1"/>
  <c r="AL408" i="14" s="1"/>
  <c r="U129" i="14"/>
  <c r="AH105" i="14"/>
  <c r="AI105" i="14" s="1"/>
  <c r="AK105" i="14" s="1"/>
  <c r="AL105" i="14" s="1"/>
  <c r="AJ269" i="14"/>
  <c r="AC384" i="14"/>
  <c r="AC335" i="14"/>
  <c r="AH107" i="14"/>
  <c r="AI107" i="14" s="1"/>
  <c r="AK107" i="14" s="1"/>
  <c r="AL107" i="14" s="1"/>
  <c r="AG263" i="14"/>
  <c r="AC317" i="14"/>
  <c r="V389" i="14"/>
  <c r="U396" i="14"/>
  <c r="V166" i="14"/>
  <c r="W166" i="14" s="1"/>
  <c r="U179" i="14"/>
  <c r="V307" i="14"/>
  <c r="AH307" i="14" s="1"/>
  <c r="U317" i="14"/>
  <c r="U287" i="14"/>
  <c r="U269" i="14"/>
  <c r="AH104" i="14"/>
  <c r="AI104" i="14" s="1"/>
  <c r="AA99" i="14"/>
  <c r="AV104" i="14"/>
  <c r="AV129" i="14" s="1"/>
  <c r="AJ129" i="14"/>
  <c r="V38" i="14"/>
  <c r="AH38" i="14" s="1"/>
  <c r="AS105" i="14"/>
  <c r="AS179" i="14"/>
  <c r="V402" i="14"/>
  <c r="AH402" i="14" s="1"/>
  <c r="AC129" i="14"/>
  <c r="AO104" i="14"/>
  <c r="AO179" i="14"/>
  <c r="V293" i="14"/>
  <c r="V440" i="14"/>
  <c r="W440" i="14" s="1"/>
  <c r="AC179" i="14"/>
  <c r="V356" i="14"/>
  <c r="U369" i="14"/>
  <c r="AC99" i="14"/>
  <c r="V374" i="14"/>
  <c r="W374" i="14" s="1"/>
  <c r="U384" i="14"/>
  <c r="AS307" i="14"/>
  <c r="AO99" i="14"/>
  <c r="AS402" i="14"/>
  <c r="AC287" i="14"/>
  <c r="AO184" i="14"/>
  <c r="AC257" i="14"/>
  <c r="V322" i="14"/>
  <c r="U335" i="14"/>
  <c r="AG389" i="14"/>
  <c r="AG396" i="14" s="1"/>
  <c r="AC396" i="14"/>
  <c r="V184" i="14"/>
  <c r="U257" i="14"/>
  <c r="AH415" i="14"/>
  <c r="AT415" i="14" s="1"/>
  <c r="AU415" i="14" s="1"/>
  <c r="AW415" i="14" s="1"/>
  <c r="AX415" i="14" s="1"/>
  <c r="AC269" i="14"/>
  <c r="L17" i="7"/>
  <c r="V376" i="14"/>
  <c r="V363" i="14"/>
  <c r="AH363" i="14" s="1"/>
  <c r="AS363" i="14"/>
  <c r="V344" i="14"/>
  <c r="AH367" i="14"/>
  <c r="AI367" i="14" s="1"/>
  <c r="AK367" i="14" s="1"/>
  <c r="AL367" i="14" s="1"/>
  <c r="AH106" i="14"/>
  <c r="AI106" i="14" s="1"/>
  <c r="AK106" i="14" s="1"/>
  <c r="AL106" i="14" s="1"/>
  <c r="AH108" i="14"/>
  <c r="AT108" i="14" s="1"/>
  <c r="AU108" i="14" s="1"/>
  <c r="AW108" i="14" s="1"/>
  <c r="AX108" i="14" s="1"/>
  <c r="W104" i="14"/>
  <c r="W107" i="14"/>
  <c r="Y107" i="14" s="1"/>
  <c r="Z107" i="14" s="1"/>
  <c r="AH420" i="14"/>
  <c r="AI420" i="14" s="1"/>
  <c r="AK420" i="14" s="1"/>
  <c r="AL420" i="14" s="1"/>
  <c r="AS54" i="14"/>
  <c r="AS99" i="14" s="1"/>
  <c r="W423" i="14"/>
  <c r="Y423" i="14" s="1"/>
  <c r="Z423" i="14" s="1"/>
  <c r="AH435" i="14"/>
  <c r="AI435" i="14" s="1"/>
  <c r="AK435" i="14" s="1"/>
  <c r="AL435" i="14" s="1"/>
  <c r="W420" i="14"/>
  <c r="Y420" i="14" s="1"/>
  <c r="Z420" i="14" s="1"/>
  <c r="W61" i="14"/>
  <c r="Y61" i="14" s="1"/>
  <c r="Z61" i="14" s="1"/>
  <c r="W421" i="14"/>
  <c r="Y421" i="14" s="1"/>
  <c r="Z421" i="14" s="1"/>
  <c r="AG266" i="14"/>
  <c r="M155" i="14"/>
  <c r="AV134" i="14"/>
  <c r="AV161" i="14" s="1"/>
  <c r="AV54" i="14"/>
  <c r="AV99" i="14" s="1"/>
  <c r="W415" i="14"/>
  <c r="Y415" i="14" s="1"/>
  <c r="Z415" i="14" s="1"/>
  <c r="AH264" i="14"/>
  <c r="AT264" i="14" s="1"/>
  <c r="AU264" i="14" s="1"/>
  <c r="AW264" i="14" s="1"/>
  <c r="AX264" i="14" s="1"/>
  <c r="AH265" i="14"/>
  <c r="AI265" i="14" s="1"/>
  <c r="AK265" i="14" s="1"/>
  <c r="AL265" i="14" s="1"/>
  <c r="V266" i="14"/>
  <c r="V263" i="14"/>
  <c r="V262" i="14"/>
  <c r="V147" i="14"/>
  <c r="AH147" i="14" s="1"/>
  <c r="AO134" i="14"/>
  <c r="AO161" i="14" s="1"/>
  <c r="AH405" i="14"/>
  <c r="AI405" i="14" s="1"/>
  <c r="AK405" i="14" s="1"/>
  <c r="AL405" i="14" s="1"/>
  <c r="V134" i="14"/>
  <c r="W59" i="14"/>
  <c r="Y59" i="14" s="1"/>
  <c r="Z59" i="14" s="1"/>
  <c r="W405" i="14"/>
  <c r="Y405" i="14" s="1"/>
  <c r="Z405" i="14" s="1"/>
  <c r="W48" i="14"/>
  <c r="Y48" i="14" s="1"/>
  <c r="Z48" i="14" s="1"/>
  <c r="AH412" i="14"/>
  <c r="AI412" i="14" s="1"/>
  <c r="AK412" i="14" s="1"/>
  <c r="AL412" i="14" s="1"/>
  <c r="AH434" i="14"/>
  <c r="AT434" i="14" s="1"/>
  <c r="AU434" i="14" s="1"/>
  <c r="AW434" i="14" s="1"/>
  <c r="AX434" i="14" s="1"/>
  <c r="AH410" i="14"/>
  <c r="AI410" i="14" s="1"/>
  <c r="AK410" i="14" s="1"/>
  <c r="AL410" i="14" s="1"/>
  <c r="AH404" i="14"/>
  <c r="AI404" i="14" s="1"/>
  <c r="AK404" i="14" s="1"/>
  <c r="AL404" i="14" s="1"/>
  <c r="W418" i="14"/>
  <c r="Y418" i="14" s="1"/>
  <c r="Z418" i="14" s="1"/>
  <c r="AH418" i="14"/>
  <c r="AO331" i="14"/>
  <c r="AS331" i="14" s="1"/>
  <c r="W51" i="14"/>
  <c r="Y51" i="14" s="1"/>
  <c r="Z51" i="14" s="1"/>
  <c r="AG292" i="14"/>
  <c r="W414" i="14"/>
  <c r="Y414" i="14" s="1"/>
  <c r="Z414" i="14" s="1"/>
  <c r="AH422" i="14"/>
  <c r="W410" i="14"/>
  <c r="Y410" i="14" s="1"/>
  <c r="Z410" i="14" s="1"/>
  <c r="V417" i="14"/>
  <c r="AH417" i="14" s="1"/>
  <c r="AI417" i="14" s="1"/>
  <c r="AK417" i="14" s="1"/>
  <c r="AL417" i="14" s="1"/>
  <c r="AH403" i="14"/>
  <c r="W408" i="14"/>
  <c r="Y408" i="14" s="1"/>
  <c r="Z408" i="14" s="1"/>
  <c r="AH416" i="14"/>
  <c r="AT416" i="14" s="1"/>
  <c r="AU416" i="14" s="1"/>
  <c r="AW416" i="14" s="1"/>
  <c r="AX416" i="14" s="1"/>
  <c r="V409" i="14"/>
  <c r="AH409" i="14" s="1"/>
  <c r="AI409" i="14" s="1"/>
  <c r="AK409" i="14" s="1"/>
  <c r="AL409" i="14" s="1"/>
  <c r="V407" i="14"/>
  <c r="AH406" i="14"/>
  <c r="AT406" i="14" s="1"/>
  <c r="AU406" i="14" s="1"/>
  <c r="AW406" i="14" s="1"/>
  <c r="AX406" i="14" s="1"/>
  <c r="AH423" i="14"/>
  <c r="AI423" i="14" s="1"/>
  <c r="AK423" i="14" s="1"/>
  <c r="AL423" i="14" s="1"/>
  <c r="AH424" i="14"/>
  <c r="V419" i="14"/>
  <c r="AH419" i="14" s="1"/>
  <c r="AI419" i="14" s="1"/>
  <c r="AK419" i="14" s="1"/>
  <c r="AL419" i="14" s="1"/>
  <c r="W435" i="14"/>
  <c r="Y435" i="14" s="1"/>
  <c r="Z435" i="14" s="1"/>
  <c r="AH436" i="14"/>
  <c r="AT436" i="14" s="1"/>
  <c r="AU436" i="14" s="1"/>
  <c r="AW436" i="14" s="1"/>
  <c r="AX436" i="14" s="1"/>
  <c r="AH421" i="14"/>
  <c r="AI421" i="14" s="1"/>
  <c r="AK421" i="14" s="1"/>
  <c r="AL421" i="14" s="1"/>
  <c r="V413" i="14"/>
  <c r="W413" i="14" s="1"/>
  <c r="Y413" i="14" s="1"/>
  <c r="Z413" i="14" s="1"/>
  <c r="V411" i="14"/>
  <c r="W411" i="14" s="1"/>
  <c r="Y411" i="14" s="1"/>
  <c r="Z411" i="14" s="1"/>
  <c r="AO411" i="14"/>
  <c r="AS411" i="14" s="1"/>
  <c r="AG411" i="14"/>
  <c r="AG425" i="14" s="1"/>
  <c r="AH43" i="14"/>
  <c r="AI43" i="14" s="1"/>
  <c r="AK43" i="14" s="1"/>
  <c r="AL43" i="14" s="1"/>
  <c r="W42" i="14"/>
  <c r="Y42" i="14" s="1"/>
  <c r="Z42" i="14" s="1"/>
  <c r="AO366" i="14"/>
  <c r="AS366" i="14" s="1"/>
  <c r="AG329" i="14"/>
  <c r="AH329" i="14" s="1"/>
  <c r="AT329" i="14" s="1"/>
  <c r="AU329" i="14" s="1"/>
  <c r="AW329" i="14" s="1"/>
  <c r="AX329" i="14" s="1"/>
  <c r="AH56" i="14"/>
  <c r="AT56" i="14" s="1"/>
  <c r="AU56" i="14" s="1"/>
  <c r="AW56" i="14" s="1"/>
  <c r="AX56" i="14" s="1"/>
  <c r="AH39" i="14"/>
  <c r="AI39" i="14" s="1"/>
  <c r="AK39" i="14" s="1"/>
  <c r="AL39" i="14" s="1"/>
  <c r="AH60" i="14"/>
  <c r="AT60" i="14" s="1"/>
  <c r="AU60" i="14" s="1"/>
  <c r="AW60" i="14" s="1"/>
  <c r="AX60" i="14" s="1"/>
  <c r="AG67" i="14"/>
  <c r="AH67" i="14" s="1"/>
  <c r="AT67" i="14" s="1"/>
  <c r="AU67" i="14" s="1"/>
  <c r="AW67" i="14" s="1"/>
  <c r="AX67" i="14" s="1"/>
  <c r="AH438" i="14"/>
  <c r="AI438" i="14" s="1"/>
  <c r="AK438" i="14" s="1"/>
  <c r="AL438" i="14" s="1"/>
  <c r="AG139" i="14"/>
  <c r="AH139" i="14" s="1"/>
  <c r="AT139" i="14" s="1"/>
  <c r="AU139" i="14" s="1"/>
  <c r="AW139" i="14" s="1"/>
  <c r="AX139" i="14" s="1"/>
  <c r="AO278" i="14"/>
  <c r="AS278" i="14" s="1"/>
  <c r="AH50" i="14"/>
  <c r="AT50" i="14" s="1"/>
  <c r="AU50" i="14" s="1"/>
  <c r="AW50" i="14" s="1"/>
  <c r="AX50" i="14" s="1"/>
  <c r="AG175" i="14"/>
  <c r="AH175" i="14" s="1"/>
  <c r="AT175" i="14" s="1"/>
  <c r="AU175" i="14" s="1"/>
  <c r="AW175" i="14" s="1"/>
  <c r="AX175" i="14" s="1"/>
  <c r="AG330" i="14"/>
  <c r="AH330" i="14" s="1"/>
  <c r="AI330" i="14" s="1"/>
  <c r="AK330" i="14" s="1"/>
  <c r="AL330" i="14" s="1"/>
  <c r="AO430" i="14"/>
  <c r="AO446" i="14" s="1"/>
  <c r="AG295" i="14"/>
  <c r="AH295" i="14" s="1"/>
  <c r="AT295" i="14" s="1"/>
  <c r="AU295" i="14" s="1"/>
  <c r="AW295" i="14" s="1"/>
  <c r="AX295" i="14" s="1"/>
  <c r="W41" i="14"/>
  <c r="Y41" i="14" s="1"/>
  <c r="Z41" i="14" s="1"/>
  <c r="AG348" i="14"/>
  <c r="AH348" i="14" s="1"/>
  <c r="AI348" i="14" s="1"/>
  <c r="AK348" i="14" s="1"/>
  <c r="AL348" i="14" s="1"/>
  <c r="AG340" i="14"/>
  <c r="AH437" i="14"/>
  <c r="AI437" i="14" s="1"/>
  <c r="AK437" i="14" s="1"/>
  <c r="AL437" i="14" s="1"/>
  <c r="AH377" i="14"/>
  <c r="AI377" i="14" s="1"/>
  <c r="AK377" i="14" s="1"/>
  <c r="AL377" i="14" s="1"/>
  <c r="AH360" i="14"/>
  <c r="AT360" i="14" s="1"/>
  <c r="AU360" i="14" s="1"/>
  <c r="AW360" i="14" s="1"/>
  <c r="AX360" i="14" s="1"/>
  <c r="W313" i="14"/>
  <c r="Y313" i="14" s="1"/>
  <c r="Z313" i="14" s="1"/>
  <c r="W394" i="14"/>
  <c r="Y394" i="14" s="1"/>
  <c r="Z394" i="14" s="1"/>
  <c r="AH394" i="14"/>
  <c r="AI394" i="14" s="1"/>
  <c r="AK394" i="14" s="1"/>
  <c r="AL394" i="14" s="1"/>
  <c r="W44" i="14"/>
  <c r="Y44" i="14" s="1"/>
  <c r="Z44" i="14" s="1"/>
  <c r="W434" i="14"/>
  <c r="Y434" i="14" s="1"/>
  <c r="Z434" i="14" s="1"/>
  <c r="AG148" i="14"/>
  <c r="AH148" i="14" s="1"/>
  <c r="AT148" i="14" s="1"/>
  <c r="AU148" i="14" s="1"/>
  <c r="AW148" i="14" s="1"/>
  <c r="AX148" i="14" s="1"/>
  <c r="AG64" i="14"/>
  <c r="AH64" i="14" s="1"/>
  <c r="AT64" i="14" s="1"/>
  <c r="AU64" i="14" s="1"/>
  <c r="AW64" i="14" s="1"/>
  <c r="AX64" i="14" s="1"/>
  <c r="AH439" i="14"/>
  <c r="AT439" i="14" s="1"/>
  <c r="AU439" i="14" s="1"/>
  <c r="AW439" i="14" s="1"/>
  <c r="AX439" i="14" s="1"/>
  <c r="W364" i="14"/>
  <c r="Y364" i="14" s="1"/>
  <c r="Z364" i="14" s="1"/>
  <c r="AG308" i="14"/>
  <c r="AH308" i="14" s="1"/>
  <c r="AT308" i="14" s="1"/>
  <c r="AU308" i="14" s="1"/>
  <c r="AW308" i="14" s="1"/>
  <c r="AX308" i="14" s="1"/>
  <c r="W170" i="14"/>
  <c r="Y170" i="14" s="1"/>
  <c r="Z170" i="14" s="1"/>
  <c r="W110" i="14"/>
  <c r="Y110" i="14" s="1"/>
  <c r="Z110" i="14" s="1"/>
  <c r="AH45" i="14"/>
  <c r="AT45" i="14" s="1"/>
  <c r="AU45" i="14" s="1"/>
  <c r="AW45" i="14" s="1"/>
  <c r="AX45" i="14" s="1"/>
  <c r="W437" i="14"/>
  <c r="Y437" i="14" s="1"/>
  <c r="Z437" i="14" s="1"/>
  <c r="AG146" i="14"/>
  <c r="AH146" i="14" s="1"/>
  <c r="AT146" i="14" s="1"/>
  <c r="AU146" i="14" s="1"/>
  <c r="AW146" i="14" s="1"/>
  <c r="AX146" i="14" s="1"/>
  <c r="AG98" i="14"/>
  <c r="AH98" i="14" s="1"/>
  <c r="AT98" i="14" s="1"/>
  <c r="AU98" i="14" s="1"/>
  <c r="AW98" i="14" s="1"/>
  <c r="AX98" i="14" s="1"/>
  <c r="V62" i="14"/>
  <c r="W62" i="14" s="1"/>
  <c r="Y62" i="14" s="1"/>
  <c r="Z62" i="14" s="1"/>
  <c r="W391" i="14"/>
  <c r="Y391" i="14" s="1"/>
  <c r="Z391" i="14" s="1"/>
  <c r="AH58" i="14"/>
  <c r="AI58" i="14" s="1"/>
  <c r="AK58" i="14" s="1"/>
  <c r="AL58" i="14" s="1"/>
  <c r="AG187" i="14"/>
  <c r="AH187" i="14" s="1"/>
  <c r="AT187" i="14" s="1"/>
  <c r="AU187" i="14" s="1"/>
  <c r="AW187" i="14" s="1"/>
  <c r="AX187" i="14" s="1"/>
  <c r="AG168" i="14"/>
  <c r="AH168" i="14" s="1"/>
  <c r="AT168" i="14" s="1"/>
  <c r="AU168" i="14" s="1"/>
  <c r="AW168" i="14" s="1"/>
  <c r="AX168" i="14" s="1"/>
  <c r="AG155" i="14"/>
  <c r="AH155" i="14" s="1"/>
  <c r="AT155" i="14" s="1"/>
  <c r="AU155" i="14" s="1"/>
  <c r="AW155" i="14" s="1"/>
  <c r="AX155" i="14" s="1"/>
  <c r="AG111" i="14"/>
  <c r="AH111" i="14" s="1"/>
  <c r="AT111" i="14" s="1"/>
  <c r="AU111" i="14" s="1"/>
  <c r="AW111" i="14" s="1"/>
  <c r="AX111" i="14" s="1"/>
  <c r="AO361" i="14"/>
  <c r="AS361" i="14" s="1"/>
  <c r="V138" i="14"/>
  <c r="AH138" i="14" s="1"/>
  <c r="AT138" i="14" s="1"/>
  <c r="AU138" i="14" s="1"/>
  <c r="AW138" i="14" s="1"/>
  <c r="AX138" i="14" s="1"/>
  <c r="W49" i="14"/>
  <c r="Y49" i="14" s="1"/>
  <c r="Z49" i="14" s="1"/>
  <c r="AH49" i="14"/>
  <c r="AT49" i="14" s="1"/>
  <c r="AU49" i="14" s="1"/>
  <c r="AW49" i="14" s="1"/>
  <c r="AX49" i="14" s="1"/>
  <c r="W173" i="14"/>
  <c r="Y173" i="14" s="1"/>
  <c r="Z173" i="14" s="1"/>
  <c r="W144" i="14"/>
  <c r="Y144" i="14" s="1"/>
  <c r="Z144" i="14" s="1"/>
  <c r="W367" i="14"/>
  <c r="Y367" i="14" s="1"/>
  <c r="Z367" i="14" s="1"/>
  <c r="W50" i="14"/>
  <c r="Y50" i="14" s="1"/>
  <c r="Z50" i="14" s="1"/>
  <c r="AH54" i="14"/>
  <c r="AI54" i="14" s="1"/>
  <c r="AK54" i="14" s="1"/>
  <c r="AL54" i="14" s="1"/>
  <c r="W60" i="14"/>
  <c r="Y60" i="14" s="1"/>
  <c r="Z60" i="14" s="1"/>
  <c r="W439" i="14"/>
  <c r="Y439" i="14" s="1"/>
  <c r="Z439" i="14" s="1"/>
  <c r="AG184" i="14"/>
  <c r="AG171" i="14"/>
  <c r="AH171" i="14" s="1"/>
  <c r="AT171" i="14" s="1"/>
  <c r="AU171" i="14" s="1"/>
  <c r="AW171" i="14" s="1"/>
  <c r="AX171" i="14" s="1"/>
  <c r="AG167" i="14"/>
  <c r="AH167" i="14" s="1"/>
  <c r="AG68" i="14"/>
  <c r="AH68" i="14" s="1"/>
  <c r="AT68" i="14" s="1"/>
  <c r="AU68" i="14" s="1"/>
  <c r="AW68" i="14" s="1"/>
  <c r="AX68" i="14" s="1"/>
  <c r="AG63" i="14"/>
  <c r="AH63" i="14" s="1"/>
  <c r="AT63" i="14" s="1"/>
  <c r="AU63" i="14" s="1"/>
  <c r="AW63" i="14" s="1"/>
  <c r="AX63" i="14" s="1"/>
  <c r="AO389" i="14"/>
  <c r="W174" i="14"/>
  <c r="Y174" i="14" s="1"/>
  <c r="Z174" i="14" s="1"/>
  <c r="W145" i="14"/>
  <c r="Y145" i="14" s="1"/>
  <c r="Z145" i="14" s="1"/>
  <c r="W66" i="14"/>
  <c r="Y66" i="14" s="1"/>
  <c r="Z66" i="14" s="1"/>
  <c r="W56" i="14"/>
  <c r="Y56" i="14" s="1"/>
  <c r="Z56" i="14" s="1"/>
  <c r="W57" i="14"/>
  <c r="Y57" i="14" s="1"/>
  <c r="Z57" i="14" s="1"/>
  <c r="AG140" i="14"/>
  <c r="AH140" i="14" s="1"/>
  <c r="AT140" i="14" s="1"/>
  <c r="AU140" i="14" s="1"/>
  <c r="AW140" i="14" s="1"/>
  <c r="AX140" i="14" s="1"/>
  <c r="AG143" i="14"/>
  <c r="AH143" i="14" s="1"/>
  <c r="AT143" i="14" s="1"/>
  <c r="AU143" i="14" s="1"/>
  <c r="AW143" i="14" s="1"/>
  <c r="AX143" i="14" s="1"/>
  <c r="AG137" i="14"/>
  <c r="AH137" i="14" s="1"/>
  <c r="AT137" i="14" s="1"/>
  <c r="AU137" i="14" s="1"/>
  <c r="AW137" i="14" s="1"/>
  <c r="AX137" i="14" s="1"/>
  <c r="AG119" i="14"/>
  <c r="AH119" i="14" s="1"/>
  <c r="AT119" i="14" s="1"/>
  <c r="AU119" i="14" s="1"/>
  <c r="AW119" i="14" s="1"/>
  <c r="AX119" i="14" s="1"/>
  <c r="AG115" i="14"/>
  <c r="AH391" i="14"/>
  <c r="AI391" i="14" s="1"/>
  <c r="AK391" i="14" s="1"/>
  <c r="AL391" i="14" s="1"/>
  <c r="W361" i="14"/>
  <c r="Y361" i="14" s="1"/>
  <c r="Z361" i="14" s="1"/>
  <c r="W136" i="14"/>
  <c r="Y136" i="14" s="1"/>
  <c r="Z136" i="14" s="1"/>
  <c r="AH47" i="14"/>
  <c r="AT47" i="14" s="1"/>
  <c r="AU47" i="14" s="1"/>
  <c r="AW47" i="14" s="1"/>
  <c r="AX47" i="14" s="1"/>
  <c r="AG382" i="14"/>
  <c r="AH382" i="14" s="1"/>
  <c r="W312" i="14"/>
  <c r="Y312" i="14" s="1"/>
  <c r="Z312" i="14" s="1"/>
  <c r="W43" i="14"/>
  <c r="Y43" i="14" s="1"/>
  <c r="Z43" i="14" s="1"/>
  <c r="AH52" i="14"/>
  <c r="AT52" i="14" s="1"/>
  <c r="AU52" i="14" s="1"/>
  <c r="AW52" i="14" s="1"/>
  <c r="AX52" i="14" s="1"/>
  <c r="W52" i="14"/>
  <c r="Y52" i="14" s="1"/>
  <c r="Z52" i="14" s="1"/>
  <c r="W55" i="14"/>
  <c r="Y55" i="14" s="1"/>
  <c r="Z55" i="14" s="1"/>
  <c r="W54" i="14"/>
  <c r="Y54" i="14" s="1"/>
  <c r="Z54" i="14" s="1"/>
  <c r="W39" i="14"/>
  <c r="Y39" i="14" s="1"/>
  <c r="Z39" i="14" s="1"/>
  <c r="V432" i="14"/>
  <c r="AH432" i="14" s="1"/>
  <c r="AI432" i="14" s="1"/>
  <c r="AK432" i="14" s="1"/>
  <c r="AL432" i="14" s="1"/>
  <c r="W377" i="14"/>
  <c r="Y377" i="14" s="1"/>
  <c r="Z377" i="14" s="1"/>
  <c r="AG312" i="14"/>
  <c r="AH312" i="14" s="1"/>
  <c r="AI312" i="14" s="1"/>
  <c r="AK312" i="14" s="1"/>
  <c r="AL312" i="14" s="1"/>
  <c r="V294" i="14"/>
  <c r="W294" i="14" s="1"/>
  <c r="Y294" i="14" s="1"/>
  <c r="Z294" i="14" s="1"/>
  <c r="W46" i="14"/>
  <c r="Y46" i="14" s="1"/>
  <c r="Z46" i="14" s="1"/>
  <c r="W382" i="14"/>
  <c r="Y382" i="14" s="1"/>
  <c r="Z382" i="14" s="1"/>
  <c r="V282" i="14"/>
  <c r="W282" i="14" s="1"/>
  <c r="Y282" i="14" s="1"/>
  <c r="Z282" i="14" s="1"/>
  <c r="AO346" i="14"/>
  <c r="AS346" i="14" s="1"/>
  <c r="AG65" i="14"/>
  <c r="AH65" i="14" s="1"/>
  <c r="AT65" i="14" s="1"/>
  <c r="AU65" i="14" s="1"/>
  <c r="AW65" i="14" s="1"/>
  <c r="AX65" i="14" s="1"/>
  <c r="V345" i="14"/>
  <c r="W345" i="14" s="1"/>
  <c r="Y345" i="14" s="1"/>
  <c r="Z345" i="14" s="1"/>
  <c r="V328" i="14"/>
  <c r="W328" i="14" s="1"/>
  <c r="Y328" i="14" s="1"/>
  <c r="Z328" i="14" s="1"/>
  <c r="V299" i="14"/>
  <c r="W299" i="14" s="1"/>
  <c r="Y299" i="14" s="1"/>
  <c r="Z299" i="14" s="1"/>
  <c r="V284" i="14"/>
  <c r="W284" i="14" s="1"/>
  <c r="Y284" i="14" s="1"/>
  <c r="Z284" i="14" s="1"/>
  <c r="V169" i="14"/>
  <c r="AH169" i="14" s="1"/>
  <c r="V156" i="14"/>
  <c r="AH156" i="14" s="1"/>
  <c r="V109" i="14"/>
  <c r="W109" i="14" s="1"/>
  <c r="Y109" i="14" s="1"/>
  <c r="Z109" i="14" s="1"/>
  <c r="V343" i="14"/>
  <c r="AH433" i="14"/>
  <c r="AT433" i="14" s="1"/>
  <c r="AU433" i="14" s="1"/>
  <c r="AW433" i="14" s="1"/>
  <c r="AX433" i="14" s="1"/>
  <c r="V349" i="14"/>
  <c r="AG188" i="14"/>
  <c r="AH188" i="14" s="1"/>
  <c r="AT188" i="14" s="1"/>
  <c r="AU188" i="14" s="1"/>
  <c r="AW188" i="14" s="1"/>
  <c r="AX188" i="14" s="1"/>
  <c r="AG172" i="14"/>
  <c r="AH172" i="14" s="1"/>
  <c r="AT172" i="14" s="1"/>
  <c r="AU172" i="14" s="1"/>
  <c r="AW172" i="14" s="1"/>
  <c r="AX172" i="14" s="1"/>
  <c r="AG142" i="14"/>
  <c r="AH142" i="14" s="1"/>
  <c r="AT142" i="14" s="1"/>
  <c r="AU142" i="14" s="1"/>
  <c r="AW142" i="14" s="1"/>
  <c r="AX142" i="14" s="1"/>
  <c r="AG134" i="14"/>
  <c r="AG112" i="14"/>
  <c r="AH112" i="14" s="1"/>
  <c r="AT112" i="14" s="1"/>
  <c r="AU112" i="14" s="1"/>
  <c r="AW112" i="14" s="1"/>
  <c r="AX112" i="14" s="1"/>
  <c r="AH392" i="14"/>
  <c r="AT392" i="14" s="1"/>
  <c r="AU392" i="14" s="1"/>
  <c r="AW392" i="14" s="1"/>
  <c r="AX392" i="14" s="1"/>
  <c r="AO376" i="14"/>
  <c r="AG376" i="14"/>
  <c r="AO356" i="14"/>
  <c r="AG356" i="14"/>
  <c r="AG369" i="14" s="1"/>
  <c r="AO342" i="14"/>
  <c r="AS342" i="14" s="1"/>
  <c r="AG342" i="14"/>
  <c r="AO326" i="14"/>
  <c r="AS326" i="14" s="1"/>
  <c r="AG326" i="14"/>
  <c r="AO315" i="14"/>
  <c r="AS315" i="14" s="1"/>
  <c r="AG315" i="14"/>
  <c r="AO298" i="14"/>
  <c r="AS298" i="14" s="1"/>
  <c r="AG298" i="14"/>
  <c r="AO293" i="14"/>
  <c r="AG293" i="14"/>
  <c r="AO277" i="14"/>
  <c r="AS277" i="14" s="1"/>
  <c r="AG277" i="14"/>
  <c r="V390" i="14"/>
  <c r="AH390" i="14" s="1"/>
  <c r="AI390" i="14" s="1"/>
  <c r="AK390" i="14" s="1"/>
  <c r="AL390" i="14" s="1"/>
  <c r="AO284" i="14"/>
  <c r="AS284" i="14" s="1"/>
  <c r="AG284" i="14"/>
  <c r="AO275" i="14"/>
  <c r="AS275" i="14" s="1"/>
  <c r="AG275" i="14"/>
  <c r="AO239" i="14"/>
  <c r="AS239" i="14" s="1"/>
  <c r="AG239" i="14"/>
  <c r="AO223" i="14"/>
  <c r="AS223" i="14" s="1"/>
  <c r="AG223" i="14"/>
  <c r="AO208" i="14"/>
  <c r="AS208" i="14" s="1"/>
  <c r="AG208" i="14"/>
  <c r="AO192" i="14"/>
  <c r="AS192" i="14" s="1"/>
  <c r="AG192" i="14"/>
  <c r="AH185" i="14"/>
  <c r="AH173" i="14"/>
  <c r="AT173" i="14" s="1"/>
  <c r="AU173" i="14" s="1"/>
  <c r="AW173" i="14" s="1"/>
  <c r="AX173" i="14" s="1"/>
  <c r="AH141" i="14"/>
  <c r="AT141" i="14" s="1"/>
  <c r="AU141" i="14" s="1"/>
  <c r="AW141" i="14" s="1"/>
  <c r="AX141" i="14" s="1"/>
  <c r="AH144" i="14"/>
  <c r="AT144" i="14" s="1"/>
  <c r="AU144" i="14" s="1"/>
  <c r="AW144" i="14" s="1"/>
  <c r="AX144" i="14" s="1"/>
  <c r="AH135" i="14"/>
  <c r="AT135" i="14" s="1"/>
  <c r="AU135" i="14" s="1"/>
  <c r="AW135" i="14" s="1"/>
  <c r="AX135" i="14" s="1"/>
  <c r="AH117" i="14"/>
  <c r="AT117" i="14" s="1"/>
  <c r="AU117" i="14" s="1"/>
  <c r="AW117" i="14" s="1"/>
  <c r="AX117" i="14" s="1"/>
  <c r="AH69" i="14"/>
  <c r="AT69" i="14" s="1"/>
  <c r="AU69" i="14" s="1"/>
  <c r="AW69" i="14" s="1"/>
  <c r="AX69" i="14" s="1"/>
  <c r="AH323" i="14"/>
  <c r="AI323" i="14" s="1"/>
  <c r="AK323" i="14" s="1"/>
  <c r="AL323" i="14" s="1"/>
  <c r="AO237" i="14"/>
  <c r="AS237" i="14" s="1"/>
  <c r="AG237" i="14"/>
  <c r="AO221" i="14"/>
  <c r="AS221" i="14" s="1"/>
  <c r="AG221" i="14"/>
  <c r="AO206" i="14"/>
  <c r="AS206" i="14" s="1"/>
  <c r="AG206" i="14"/>
  <c r="AO191" i="14"/>
  <c r="AS191" i="14" s="1"/>
  <c r="AG191" i="14"/>
  <c r="V362" i="14"/>
  <c r="AH362" i="14" s="1"/>
  <c r="AI362" i="14" s="1"/>
  <c r="AK362" i="14" s="1"/>
  <c r="AL362" i="14" s="1"/>
  <c r="AH379" i="14"/>
  <c r="AT379" i="14" s="1"/>
  <c r="AU379" i="14" s="1"/>
  <c r="AW379" i="14" s="1"/>
  <c r="AX379" i="14" s="1"/>
  <c r="AO341" i="14"/>
  <c r="AS341" i="14" s="1"/>
  <c r="AG341" i="14"/>
  <c r="AO235" i="14"/>
  <c r="AS235" i="14" s="1"/>
  <c r="AG235" i="14"/>
  <c r="AO219" i="14"/>
  <c r="AS219" i="14" s="1"/>
  <c r="AG219" i="14"/>
  <c r="AO204" i="14"/>
  <c r="AS204" i="14" s="1"/>
  <c r="AG204" i="14"/>
  <c r="AO190" i="14"/>
  <c r="AS190" i="14" s="1"/>
  <c r="AG190" i="14"/>
  <c r="AH431" i="14"/>
  <c r="AT431" i="14" s="1"/>
  <c r="AU431" i="14" s="1"/>
  <c r="AW431" i="14" s="1"/>
  <c r="AX431" i="14" s="1"/>
  <c r="AH280" i="14"/>
  <c r="AI280" i="14" s="1"/>
  <c r="AK280" i="14" s="1"/>
  <c r="AL280" i="14" s="1"/>
  <c r="AH359" i="14"/>
  <c r="AI359" i="14" s="1"/>
  <c r="AK359" i="14" s="1"/>
  <c r="AL359" i="14" s="1"/>
  <c r="AO232" i="14"/>
  <c r="AS232" i="14" s="1"/>
  <c r="AG232" i="14"/>
  <c r="AO216" i="14"/>
  <c r="AS216" i="14" s="1"/>
  <c r="AG216" i="14"/>
  <c r="AO200" i="14"/>
  <c r="AS200" i="14" s="1"/>
  <c r="AG200" i="14"/>
  <c r="V381" i="14"/>
  <c r="AH381" i="14" s="1"/>
  <c r="AI381" i="14" s="1"/>
  <c r="AK381" i="14" s="1"/>
  <c r="AL381" i="14" s="1"/>
  <c r="AO347" i="14"/>
  <c r="AS347" i="14" s="1"/>
  <c r="AG347" i="14"/>
  <c r="AO332" i="14"/>
  <c r="AS332" i="14" s="1"/>
  <c r="AG332" i="14"/>
  <c r="AO324" i="14"/>
  <c r="AS324" i="14" s="1"/>
  <c r="AG324" i="14"/>
  <c r="AO311" i="14"/>
  <c r="AS311" i="14" s="1"/>
  <c r="AG311" i="14"/>
  <c r="AO297" i="14"/>
  <c r="AS297" i="14" s="1"/>
  <c r="AG297" i="14"/>
  <c r="AO281" i="14"/>
  <c r="AS281" i="14" s="1"/>
  <c r="AG281" i="14"/>
  <c r="AO380" i="14"/>
  <c r="AS380" i="14" s="1"/>
  <c r="AG380" i="14"/>
  <c r="AO299" i="14"/>
  <c r="AS299" i="14" s="1"/>
  <c r="AG299" i="14"/>
  <c r="AO231" i="14"/>
  <c r="AS231" i="14" s="1"/>
  <c r="AG231" i="14"/>
  <c r="AO215" i="14"/>
  <c r="AS215" i="14" s="1"/>
  <c r="AG215" i="14"/>
  <c r="AO199" i="14"/>
  <c r="AS199" i="14" s="1"/>
  <c r="AG199" i="14"/>
  <c r="AH361" i="14"/>
  <c r="AI361" i="14" s="1"/>
  <c r="AK361" i="14" s="1"/>
  <c r="AL361" i="14" s="1"/>
  <c r="AO245" i="14"/>
  <c r="AS245" i="14" s="1"/>
  <c r="AG245" i="14"/>
  <c r="AO229" i="14"/>
  <c r="AS229" i="14" s="1"/>
  <c r="AG229" i="14"/>
  <c r="AO214" i="14"/>
  <c r="AS214" i="14" s="1"/>
  <c r="AG214" i="14"/>
  <c r="AO197" i="14"/>
  <c r="AS197" i="14" s="1"/>
  <c r="AG197" i="14"/>
  <c r="AH393" i="14"/>
  <c r="AT393" i="14" s="1"/>
  <c r="AU393" i="14" s="1"/>
  <c r="AW393" i="14" s="1"/>
  <c r="AX393" i="14" s="1"/>
  <c r="W375" i="14"/>
  <c r="Y375" i="14" s="1"/>
  <c r="Z375" i="14" s="1"/>
  <c r="AH375" i="14"/>
  <c r="AO344" i="14"/>
  <c r="AG344" i="14"/>
  <c r="AO327" i="14"/>
  <c r="AS327" i="14" s="1"/>
  <c r="AG327" i="14"/>
  <c r="AO322" i="14"/>
  <c r="AG322" i="14"/>
  <c r="AO309" i="14"/>
  <c r="AS309" i="14" s="1"/>
  <c r="AG309" i="14"/>
  <c r="AO300" i="14"/>
  <c r="AS300" i="14" s="1"/>
  <c r="AG300" i="14"/>
  <c r="AO279" i="14"/>
  <c r="AS279" i="14" s="1"/>
  <c r="AG279" i="14"/>
  <c r="W438" i="14"/>
  <c r="Y438" i="14" s="1"/>
  <c r="Z438" i="14" s="1"/>
  <c r="AO345" i="14"/>
  <c r="AS345" i="14" s="1"/>
  <c r="AG345" i="14"/>
  <c r="AO314" i="14"/>
  <c r="AS314" i="14" s="1"/>
  <c r="AG314" i="14"/>
  <c r="AH346" i="14"/>
  <c r="AI346" i="14" s="1"/>
  <c r="AK346" i="14" s="1"/>
  <c r="AL346" i="14" s="1"/>
  <c r="AH334" i="14"/>
  <c r="AI334" i="14" s="1"/>
  <c r="AK334" i="14" s="1"/>
  <c r="AL334" i="14" s="1"/>
  <c r="AH331" i="14"/>
  <c r="AI331" i="14" s="1"/>
  <c r="AK331" i="14" s="1"/>
  <c r="AL331" i="14" s="1"/>
  <c r="V358" i="14"/>
  <c r="AH358" i="14" s="1"/>
  <c r="AI358" i="14" s="1"/>
  <c r="AK358" i="14" s="1"/>
  <c r="AL358" i="14" s="1"/>
  <c r="AH310" i="14"/>
  <c r="AT310" i="14" s="1"/>
  <c r="AU310" i="14" s="1"/>
  <c r="AW310" i="14" s="1"/>
  <c r="AX310" i="14" s="1"/>
  <c r="AO240" i="14"/>
  <c r="AS240" i="14" s="1"/>
  <c r="AG240" i="14"/>
  <c r="AO224" i="14"/>
  <c r="AS224" i="14" s="1"/>
  <c r="AG224" i="14"/>
  <c r="AO209" i="14"/>
  <c r="AS209" i="14" s="1"/>
  <c r="AG209" i="14"/>
  <c r="AH378" i="14"/>
  <c r="W378" i="14"/>
  <c r="Y378" i="14" s="1"/>
  <c r="Z378" i="14" s="1"/>
  <c r="AH445" i="14"/>
  <c r="AT445" i="14" s="1"/>
  <c r="AU445" i="14" s="1"/>
  <c r="AW445" i="14" s="1"/>
  <c r="AX445" i="14" s="1"/>
  <c r="AH364" i="14"/>
  <c r="AT364" i="14" s="1"/>
  <c r="AU364" i="14" s="1"/>
  <c r="AW364" i="14" s="1"/>
  <c r="AX364" i="14" s="1"/>
  <c r="AO349" i="14"/>
  <c r="AG349" i="14"/>
  <c r="AO343" i="14"/>
  <c r="AG343" i="14"/>
  <c r="AO325" i="14"/>
  <c r="AS325" i="14" s="1"/>
  <c r="AG325" i="14"/>
  <c r="AO313" i="14"/>
  <c r="AS313" i="14" s="1"/>
  <c r="AG313" i="14"/>
  <c r="AO294" i="14"/>
  <c r="AS294" i="14" s="1"/>
  <c r="AG294" i="14"/>
  <c r="AO283" i="14"/>
  <c r="AS283" i="14" s="1"/>
  <c r="AG283" i="14"/>
  <c r="AO328" i="14"/>
  <c r="AS328" i="14" s="1"/>
  <c r="AG328" i="14"/>
  <c r="AO276" i="14"/>
  <c r="AS276" i="14" s="1"/>
  <c r="AG276" i="14"/>
  <c r="AO243" i="14"/>
  <c r="AS243" i="14" s="1"/>
  <c r="AG243" i="14"/>
  <c r="AO227" i="14"/>
  <c r="AS227" i="14" s="1"/>
  <c r="AG227" i="14"/>
  <c r="AO212" i="14"/>
  <c r="AS212" i="14" s="1"/>
  <c r="AG212" i="14"/>
  <c r="AO195" i="14"/>
  <c r="AS195" i="14" s="1"/>
  <c r="AG195" i="14"/>
  <c r="AO242" i="14"/>
  <c r="AS242" i="14" s="1"/>
  <c r="AG242" i="14"/>
  <c r="AO234" i="14"/>
  <c r="AS234" i="14" s="1"/>
  <c r="AG234" i="14"/>
  <c r="AO202" i="14"/>
  <c r="AS202" i="14" s="1"/>
  <c r="AG202" i="14"/>
  <c r="AO218" i="14"/>
  <c r="AS218" i="14" s="1"/>
  <c r="AG218" i="14"/>
  <c r="AO211" i="14"/>
  <c r="AS211" i="14" s="1"/>
  <c r="AG211" i="14"/>
  <c r="AO203" i="14"/>
  <c r="AS203" i="14" s="1"/>
  <c r="AG203" i="14"/>
  <c r="AO194" i="14"/>
  <c r="AS194" i="14" s="1"/>
  <c r="AG194" i="14"/>
  <c r="AO233" i="14"/>
  <c r="AS233" i="14" s="1"/>
  <c r="AG233" i="14"/>
  <c r="AO217" i="14"/>
  <c r="AS217" i="14" s="1"/>
  <c r="AG217" i="14"/>
  <c r="AO201" i="14"/>
  <c r="AS201" i="14" s="1"/>
  <c r="AG201" i="14"/>
  <c r="AO189" i="14"/>
  <c r="AS189" i="14" s="1"/>
  <c r="AG189" i="14"/>
  <c r="AO244" i="14"/>
  <c r="AS244" i="14" s="1"/>
  <c r="AG244" i="14"/>
  <c r="AO228" i="14"/>
  <c r="AS228" i="14" s="1"/>
  <c r="AG228" i="14"/>
  <c r="AO213" i="14"/>
  <c r="AS213" i="14" s="1"/>
  <c r="AG213" i="14"/>
  <c r="AO196" i="14"/>
  <c r="AS196" i="14" s="1"/>
  <c r="AG196" i="14"/>
  <c r="AH296" i="14"/>
  <c r="AI296" i="14" s="1"/>
  <c r="AK296" i="14" s="1"/>
  <c r="AL296" i="14" s="1"/>
  <c r="AO274" i="14"/>
  <c r="AS274" i="14" s="1"/>
  <c r="AG274" i="14"/>
  <c r="AO256" i="14"/>
  <c r="AS256" i="14" s="1"/>
  <c r="AG256" i="14"/>
  <c r="AO238" i="14"/>
  <c r="AS238" i="14" s="1"/>
  <c r="AG238" i="14"/>
  <c r="AO230" i="14"/>
  <c r="AS230" i="14" s="1"/>
  <c r="AG230" i="14"/>
  <c r="AO222" i="14"/>
  <c r="AS222" i="14" s="1"/>
  <c r="AG222" i="14"/>
  <c r="AO225" i="14"/>
  <c r="AS225" i="14" s="1"/>
  <c r="AG225" i="14"/>
  <c r="AO207" i="14"/>
  <c r="AS207" i="14" s="1"/>
  <c r="AG207" i="14"/>
  <c r="AO198" i="14"/>
  <c r="AS198" i="14" s="1"/>
  <c r="AG198" i="14"/>
  <c r="AH186" i="14"/>
  <c r="AT186" i="14" s="1"/>
  <c r="AU186" i="14" s="1"/>
  <c r="AW186" i="14" s="1"/>
  <c r="AX186" i="14" s="1"/>
  <c r="AH174" i="14"/>
  <c r="AT174" i="14" s="1"/>
  <c r="AU174" i="14" s="1"/>
  <c r="AW174" i="14" s="1"/>
  <c r="AX174" i="14" s="1"/>
  <c r="AH170" i="14"/>
  <c r="AT170" i="14" s="1"/>
  <c r="AU170" i="14" s="1"/>
  <c r="AW170" i="14" s="1"/>
  <c r="AX170" i="14" s="1"/>
  <c r="AH145" i="14"/>
  <c r="AT145" i="14" s="1"/>
  <c r="AU145" i="14" s="1"/>
  <c r="AW145" i="14" s="1"/>
  <c r="AX145" i="14" s="1"/>
  <c r="AH136" i="14"/>
  <c r="AT136" i="14" s="1"/>
  <c r="AU136" i="14" s="1"/>
  <c r="AW136" i="14" s="1"/>
  <c r="AX136" i="14" s="1"/>
  <c r="AH118" i="14"/>
  <c r="AT118" i="14" s="1"/>
  <c r="AU118" i="14" s="1"/>
  <c r="AW118" i="14" s="1"/>
  <c r="AX118" i="14" s="1"/>
  <c r="AH110" i="14"/>
  <c r="AT110" i="14" s="1"/>
  <c r="AU110" i="14" s="1"/>
  <c r="AW110" i="14" s="1"/>
  <c r="AX110" i="14" s="1"/>
  <c r="AH97" i="14"/>
  <c r="AT97" i="14" s="1"/>
  <c r="AU97" i="14" s="1"/>
  <c r="AW97" i="14" s="1"/>
  <c r="AX97" i="14" s="1"/>
  <c r="AH66" i="14"/>
  <c r="AT66" i="14" s="1"/>
  <c r="AU66" i="14" s="1"/>
  <c r="AW66" i="14" s="1"/>
  <c r="AX66" i="14" s="1"/>
  <c r="AH366" i="14"/>
  <c r="AI366" i="14" s="1"/>
  <c r="AK366" i="14" s="1"/>
  <c r="AL366" i="14" s="1"/>
  <c r="AO241" i="14"/>
  <c r="AS241" i="14" s="1"/>
  <c r="AG241" i="14"/>
  <c r="AO226" i="14"/>
  <c r="AS226" i="14" s="1"/>
  <c r="AG226" i="14"/>
  <c r="AO210" i="14"/>
  <c r="AS210" i="14" s="1"/>
  <c r="AG210" i="14"/>
  <c r="AO193" i="14"/>
  <c r="AS193" i="14" s="1"/>
  <c r="AG193" i="14"/>
  <c r="AH357" i="14"/>
  <c r="AI357" i="14" s="1"/>
  <c r="AK357" i="14" s="1"/>
  <c r="AL357" i="14" s="1"/>
  <c r="AH278" i="14"/>
  <c r="AI278" i="14" s="1"/>
  <c r="AK278" i="14" s="1"/>
  <c r="AL278" i="14" s="1"/>
  <c r="AO267" i="14"/>
  <c r="AG267" i="14"/>
  <c r="AO236" i="14"/>
  <c r="AS236" i="14" s="1"/>
  <c r="AG236" i="14"/>
  <c r="AO220" i="14"/>
  <c r="AS220" i="14" s="1"/>
  <c r="AG220" i="14"/>
  <c r="AO205" i="14"/>
  <c r="AS205" i="14" s="1"/>
  <c r="AG205" i="14"/>
  <c r="AH51" i="14"/>
  <c r="AI51" i="14" s="1"/>
  <c r="AK51" i="14" s="1"/>
  <c r="AL51" i="14" s="1"/>
  <c r="AH55" i="14"/>
  <c r="AI55" i="14" s="1"/>
  <c r="AK55" i="14" s="1"/>
  <c r="AL55" i="14" s="1"/>
  <c r="AH44" i="14"/>
  <c r="AI44" i="14" s="1"/>
  <c r="AK44" i="14" s="1"/>
  <c r="AL44" i="14" s="1"/>
  <c r="AH42" i="14"/>
  <c r="AI42" i="14" s="1"/>
  <c r="AK42" i="14" s="1"/>
  <c r="AL42" i="14" s="1"/>
  <c r="AH41" i="14"/>
  <c r="AT41" i="14" s="1"/>
  <c r="AU41" i="14" s="1"/>
  <c r="AW41" i="14" s="1"/>
  <c r="AX41" i="14" s="1"/>
  <c r="AH59" i="14"/>
  <c r="AI59" i="14" s="1"/>
  <c r="AK59" i="14" s="1"/>
  <c r="AL59" i="14" s="1"/>
  <c r="AH57" i="14"/>
  <c r="AT57" i="14" s="1"/>
  <c r="AU57" i="14" s="1"/>
  <c r="AW57" i="14" s="1"/>
  <c r="AX57" i="14" s="1"/>
  <c r="AH61" i="14"/>
  <c r="AT61" i="14" s="1"/>
  <c r="AU61" i="14" s="1"/>
  <c r="AW61" i="14" s="1"/>
  <c r="AX61" i="14" s="1"/>
  <c r="AH48" i="14"/>
  <c r="AT48" i="14" s="1"/>
  <c r="AU48" i="14" s="1"/>
  <c r="AW48" i="14" s="1"/>
  <c r="AX48" i="14" s="1"/>
  <c r="AH46" i="14"/>
  <c r="AT46" i="14" s="1"/>
  <c r="AU46" i="14" s="1"/>
  <c r="AW46" i="14" s="1"/>
  <c r="AX46" i="14" s="1"/>
  <c r="AH40" i="14"/>
  <c r="AT40" i="14" s="1"/>
  <c r="AU40" i="14" s="1"/>
  <c r="AW40" i="14" s="1"/>
  <c r="AX40" i="14" s="1"/>
  <c r="AH29" i="14"/>
  <c r="AT29" i="14" s="1"/>
  <c r="AU29" i="14" s="1"/>
  <c r="AW29" i="14" s="1"/>
  <c r="AX29" i="14" s="1"/>
  <c r="G241" i="10"/>
  <c r="G255" i="10"/>
  <c r="G254" i="10"/>
  <c r="G253" i="10"/>
  <c r="G248" i="10"/>
  <c r="G240" i="10"/>
  <c r="G242" i="10"/>
  <c r="G243" i="10"/>
  <c r="G244" i="10"/>
  <c r="G234" i="10"/>
  <c r="G233" i="10"/>
  <c r="G228" i="10"/>
  <c r="G222" i="10"/>
  <c r="G223" i="10"/>
  <c r="G224" i="10"/>
  <c r="G219" i="10"/>
  <c r="G655" i="10"/>
  <c r="G656" i="10"/>
  <c r="G653" i="10"/>
  <c r="G652" i="10"/>
  <c r="G651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28" i="10"/>
  <c r="G627" i="10"/>
  <c r="G626" i="10"/>
  <c r="G625" i="10"/>
  <c r="G624" i="10"/>
  <c r="G622" i="10"/>
  <c r="G413" i="10"/>
  <c r="G392" i="10"/>
  <c r="G393" i="10"/>
  <c r="G394" i="10"/>
  <c r="G395" i="10"/>
  <c r="G396" i="10"/>
  <c r="G397" i="10"/>
  <c r="G398" i="10"/>
  <c r="G389" i="10"/>
  <c r="G390" i="10"/>
  <c r="G391" i="10"/>
  <c r="G388" i="10"/>
  <c r="G383" i="10"/>
  <c r="G384" i="10"/>
  <c r="G385" i="10"/>
  <c r="G386" i="10"/>
  <c r="G380" i="10"/>
  <c r="G381" i="10"/>
  <c r="G378" i="10"/>
  <c r="G374" i="10"/>
  <c r="G372" i="10"/>
  <c r="G490" i="10"/>
  <c r="G489" i="10"/>
  <c r="G488" i="10"/>
  <c r="G602" i="10"/>
  <c r="G598" i="10"/>
  <c r="G587" i="10"/>
  <c r="G588" i="10"/>
  <c r="G589" i="10"/>
  <c r="G590" i="10"/>
  <c r="G591" i="10"/>
  <c r="G592" i="10"/>
  <c r="G593" i="10"/>
  <c r="G594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69" i="10"/>
  <c r="G568" i="10"/>
  <c r="G567" i="10"/>
  <c r="G560" i="10"/>
  <c r="G817" i="10"/>
  <c r="G811" i="10"/>
  <c r="G812" i="10"/>
  <c r="G813" i="10"/>
  <c r="G814" i="10"/>
  <c r="G815" i="10"/>
  <c r="G816" i="10"/>
  <c r="G810" i="10"/>
  <c r="G807" i="10"/>
  <c r="G808" i="10"/>
  <c r="G809" i="10"/>
  <c r="G806" i="10"/>
  <c r="G805" i="10"/>
  <c r="G803" i="10"/>
  <c r="G798" i="10"/>
  <c r="G799" i="10"/>
  <c r="G797" i="10"/>
  <c r="G796" i="10"/>
  <c r="G794" i="10"/>
  <c r="G777" i="10"/>
  <c r="G746" i="10"/>
  <c r="G747" i="10"/>
  <c r="G748" i="10"/>
  <c r="G749" i="10"/>
  <c r="G763" i="10"/>
  <c r="G760" i="10"/>
  <c r="G761" i="10"/>
  <c r="G762" i="10"/>
  <c r="G759" i="10"/>
  <c r="G758" i="10"/>
  <c r="G757" i="10"/>
  <c r="G756" i="10"/>
  <c r="G755" i="10"/>
  <c r="G754" i="10"/>
  <c r="G753" i="10"/>
  <c r="G752" i="10"/>
  <c r="G751" i="10"/>
  <c r="G750" i="10"/>
  <c r="G745" i="10"/>
  <c r="G484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56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37" i="10"/>
  <c r="G438" i="10"/>
  <c r="G435" i="10"/>
  <c r="G434" i="10"/>
  <c r="G424" i="10"/>
  <c r="G545" i="10"/>
  <c r="G534" i="10"/>
  <c r="G535" i="10"/>
  <c r="G536" i="10"/>
  <c r="G529" i="10"/>
  <c r="G530" i="10"/>
  <c r="G531" i="10"/>
  <c r="G532" i="10"/>
  <c r="G533" i="10"/>
  <c r="G528" i="10"/>
  <c r="G525" i="10"/>
  <c r="G526" i="10"/>
  <c r="G527" i="10"/>
  <c r="G722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696" i="10"/>
  <c r="G697" i="10"/>
  <c r="G698" i="10"/>
  <c r="G699" i="10"/>
  <c r="G700" i="10"/>
  <c r="G695" i="10"/>
  <c r="G689" i="10"/>
  <c r="G690" i="10"/>
  <c r="G691" i="10"/>
  <c r="G692" i="10"/>
  <c r="G693" i="10"/>
  <c r="G694" i="10"/>
  <c r="G688" i="10"/>
  <c r="G686" i="10"/>
  <c r="G687" i="10"/>
  <c r="G685" i="10"/>
  <c r="G684" i="10"/>
  <c r="G677" i="10"/>
  <c r="G678" i="10"/>
  <c r="G341" i="10"/>
  <c r="G342" i="10"/>
  <c r="G343" i="10"/>
  <c r="G337" i="10"/>
  <c r="G338" i="10"/>
  <c r="G336" i="10"/>
  <c r="G334" i="10"/>
  <c r="G335" i="10"/>
  <c r="G331" i="10"/>
  <c r="AH401" i="14" l="1"/>
  <c r="AT185" i="14"/>
  <c r="AU185" i="14" s="1"/>
  <c r="AW185" i="14" s="1"/>
  <c r="AX185" i="14" s="1"/>
  <c r="R15" i="16"/>
  <c r="S15" i="16" s="1"/>
  <c r="T15" i="16" s="1"/>
  <c r="L11" i="16"/>
  <c r="M15" i="16"/>
  <c r="M11" i="16" s="1"/>
  <c r="V161" i="14"/>
  <c r="AG161" i="14"/>
  <c r="N134" i="14"/>
  <c r="M161" i="14"/>
  <c r="AG351" i="14"/>
  <c r="N430" i="14"/>
  <c r="N446" i="14" s="1"/>
  <c r="L26" i="7" s="1"/>
  <c r="M446" i="14"/>
  <c r="V302" i="14"/>
  <c r="AO425" i="14"/>
  <c r="AS401" i="14"/>
  <c r="AS425" i="14" s="1"/>
  <c r="AO302" i="14"/>
  <c r="W401" i="14"/>
  <c r="V425" i="14"/>
  <c r="AG302" i="14"/>
  <c r="N401" i="14"/>
  <c r="N425" i="14" s="1"/>
  <c r="L27" i="7" s="1"/>
  <c r="M425" i="14"/>
  <c r="V351" i="14"/>
  <c r="V430" i="14"/>
  <c r="U446" i="14"/>
  <c r="AO351" i="14"/>
  <c r="N340" i="14"/>
  <c r="W340" i="14"/>
  <c r="AS340" i="14"/>
  <c r="AH340" i="14"/>
  <c r="AI340" i="14" s="1"/>
  <c r="N184" i="14"/>
  <c r="N257" i="14" s="1"/>
  <c r="L16" i="7" s="1"/>
  <c r="M257" i="14"/>
  <c r="N292" i="14"/>
  <c r="W292" i="14"/>
  <c r="AS292" i="14"/>
  <c r="AH292" i="14"/>
  <c r="AT414" i="14"/>
  <c r="AU414" i="14" s="1"/>
  <c r="AW414" i="14" s="1"/>
  <c r="AX414" i="14" s="1"/>
  <c r="AI47" i="14"/>
  <c r="AK47" i="14" s="1"/>
  <c r="AL47" i="14" s="1"/>
  <c r="AH263" i="14"/>
  <c r="AT263" i="14" s="1"/>
  <c r="AU263" i="14" s="1"/>
  <c r="AW263" i="14" s="1"/>
  <c r="AX263" i="14" s="1"/>
  <c r="V53" i="14"/>
  <c r="W53" i="14" s="1"/>
  <c r="Y53" i="14" s="1"/>
  <c r="AT107" i="14"/>
  <c r="AU107" i="14" s="1"/>
  <c r="AW107" i="14" s="1"/>
  <c r="AX107" i="14" s="1"/>
  <c r="AT408" i="14"/>
  <c r="AU408" i="14" s="1"/>
  <c r="AW408" i="14" s="1"/>
  <c r="AX408" i="14" s="1"/>
  <c r="AI108" i="14"/>
  <c r="AK108" i="14" s="1"/>
  <c r="AL108" i="14" s="1"/>
  <c r="AH440" i="14"/>
  <c r="AT440" i="14" s="1"/>
  <c r="AU440" i="14" s="1"/>
  <c r="AT404" i="14"/>
  <c r="AU404" i="14" s="1"/>
  <c r="AW404" i="14" s="1"/>
  <c r="AX404" i="14" s="1"/>
  <c r="AT105" i="14"/>
  <c r="AU105" i="14" s="1"/>
  <c r="AW105" i="14" s="1"/>
  <c r="AX105" i="14" s="1"/>
  <c r="AG317" i="14"/>
  <c r="AT435" i="14"/>
  <c r="AU435" i="14" s="1"/>
  <c r="AW435" i="14" s="1"/>
  <c r="AX435" i="14" s="1"/>
  <c r="AH166" i="14"/>
  <c r="AT166" i="14" s="1"/>
  <c r="AT367" i="14"/>
  <c r="AU367" i="14" s="1"/>
  <c r="AW367" i="14" s="1"/>
  <c r="AX367" i="14" s="1"/>
  <c r="AG384" i="14"/>
  <c r="AH389" i="14"/>
  <c r="AI389" i="14" s="1"/>
  <c r="AG269" i="14"/>
  <c r="AH374" i="14"/>
  <c r="AT374" i="14" s="1"/>
  <c r="AS317" i="14"/>
  <c r="AK104" i="14"/>
  <c r="Y440" i="14"/>
  <c r="AS267" i="14"/>
  <c r="AS269" i="14" s="1"/>
  <c r="AO269" i="14"/>
  <c r="Y374" i="14"/>
  <c r="W322" i="14"/>
  <c r="V335" i="14"/>
  <c r="W293" i="14"/>
  <c r="AS389" i="14"/>
  <c r="AS396" i="14" s="1"/>
  <c r="AO396" i="14"/>
  <c r="Y104" i="14"/>
  <c r="W129" i="14"/>
  <c r="AO129" i="14"/>
  <c r="AS104" i="14"/>
  <c r="V287" i="14"/>
  <c r="AI307" i="14"/>
  <c r="AS430" i="14"/>
  <c r="AS446" i="14" s="1"/>
  <c r="AS184" i="14"/>
  <c r="AO257" i="14"/>
  <c r="V384" i="14"/>
  <c r="W38" i="14"/>
  <c r="AT420" i="14"/>
  <c r="AU420" i="14" s="1"/>
  <c r="AW420" i="14" s="1"/>
  <c r="AX420" i="14" s="1"/>
  <c r="AG335" i="14"/>
  <c r="AG287" i="14"/>
  <c r="AI402" i="14"/>
  <c r="AH262" i="14"/>
  <c r="AI262" i="14" s="1"/>
  <c r="V269" i="14"/>
  <c r="W307" i="14"/>
  <c r="V317" i="14"/>
  <c r="Y166" i="14"/>
  <c r="AS322" i="14"/>
  <c r="AS335" i="14" s="1"/>
  <c r="AO335" i="14"/>
  <c r="AS287" i="14"/>
  <c r="AO287" i="14"/>
  <c r="AH184" i="14"/>
  <c r="AI184" i="14" s="1"/>
  <c r="AG257" i="14"/>
  <c r="W356" i="14"/>
  <c r="V369" i="14"/>
  <c r="W402" i="14"/>
  <c r="W343" i="14"/>
  <c r="AI415" i="14"/>
  <c r="AK415" i="14" s="1"/>
  <c r="AL415" i="14" s="1"/>
  <c r="W184" i="14"/>
  <c r="V257" i="14"/>
  <c r="V179" i="14"/>
  <c r="AS356" i="14"/>
  <c r="AS369" i="14" s="1"/>
  <c r="AO369" i="14"/>
  <c r="AG179" i="14"/>
  <c r="AG129" i="14"/>
  <c r="V129" i="14"/>
  <c r="W389" i="14"/>
  <c r="V396" i="14"/>
  <c r="AS343" i="14"/>
  <c r="AS293" i="14"/>
  <c r="AO384" i="14"/>
  <c r="AG99" i="14"/>
  <c r="AO317" i="14"/>
  <c r="AH407" i="14"/>
  <c r="AT407" i="14" s="1"/>
  <c r="AS376" i="14"/>
  <c r="AS384" i="14" s="1"/>
  <c r="W376" i="14"/>
  <c r="AI363" i="14"/>
  <c r="W363" i="14"/>
  <c r="AS349" i="14"/>
  <c r="W349" i="14"/>
  <c r="AS344" i="14"/>
  <c r="W344" i="14"/>
  <c r="AT106" i="14"/>
  <c r="AU106" i="14" s="1"/>
  <c r="AW106" i="14" s="1"/>
  <c r="AX106" i="14" s="1"/>
  <c r="AH266" i="14"/>
  <c r="AT266" i="14" s="1"/>
  <c r="AU266" i="14" s="1"/>
  <c r="AW266" i="14" s="1"/>
  <c r="AX266" i="14" s="1"/>
  <c r="AT39" i="14"/>
  <c r="AU39" i="14" s="1"/>
  <c r="AW39" i="14" s="1"/>
  <c r="AX39" i="14" s="1"/>
  <c r="AI436" i="14"/>
  <c r="AK436" i="14" s="1"/>
  <c r="AL436" i="14" s="1"/>
  <c r="AT412" i="14"/>
  <c r="AU412" i="14" s="1"/>
  <c r="AW412" i="14" s="1"/>
  <c r="AX412" i="14" s="1"/>
  <c r="N155" i="14"/>
  <c r="W262" i="14"/>
  <c r="W266" i="14"/>
  <c r="Y266" i="14" s="1"/>
  <c r="Z266" i="14" s="1"/>
  <c r="AI264" i="14"/>
  <c r="AK264" i="14" s="1"/>
  <c r="AL264" i="14" s="1"/>
  <c r="AT265" i="14"/>
  <c r="AU265" i="14" s="1"/>
  <c r="AW265" i="14" s="1"/>
  <c r="AX265" i="14" s="1"/>
  <c r="W263" i="14"/>
  <c r="Y263" i="14" s="1"/>
  <c r="Z263" i="14" s="1"/>
  <c r="AT147" i="14"/>
  <c r="AT405" i="14"/>
  <c r="AU405" i="14" s="1"/>
  <c r="AW405" i="14" s="1"/>
  <c r="AX405" i="14" s="1"/>
  <c r="AH134" i="14"/>
  <c r="AH161" i="14" s="1"/>
  <c r="W147" i="14"/>
  <c r="AI434" i="14"/>
  <c r="AK434" i="14" s="1"/>
  <c r="AL434" i="14" s="1"/>
  <c r="W134" i="14"/>
  <c r="AS134" i="14"/>
  <c r="AS161" i="14" s="1"/>
  <c r="AT43" i="14"/>
  <c r="AU43" i="14" s="1"/>
  <c r="AW43" i="14" s="1"/>
  <c r="AX43" i="14" s="1"/>
  <c r="AT410" i="14"/>
  <c r="AU410" i="14" s="1"/>
  <c r="AW410" i="14" s="1"/>
  <c r="AX410" i="14" s="1"/>
  <c r="W409" i="14"/>
  <c r="Y409" i="14" s="1"/>
  <c r="Z409" i="14" s="1"/>
  <c r="AH413" i="14"/>
  <c r="AT418" i="14"/>
  <c r="AU418" i="14" s="1"/>
  <c r="AW418" i="14" s="1"/>
  <c r="AX418" i="14" s="1"/>
  <c r="AI418" i="14"/>
  <c r="AK418" i="14" s="1"/>
  <c r="AL418" i="14" s="1"/>
  <c r="AI60" i="14"/>
  <c r="AK60" i="14" s="1"/>
  <c r="AL60" i="14" s="1"/>
  <c r="AT377" i="14"/>
  <c r="AU377" i="14" s="1"/>
  <c r="AW377" i="14" s="1"/>
  <c r="AX377" i="14" s="1"/>
  <c r="AT423" i="14"/>
  <c r="AU423" i="14" s="1"/>
  <c r="AW423" i="14" s="1"/>
  <c r="AX423" i="14" s="1"/>
  <c r="W407" i="14"/>
  <c r="AI422" i="14"/>
  <c r="AK422" i="14" s="1"/>
  <c r="AL422" i="14" s="1"/>
  <c r="AT422" i="14"/>
  <c r="AU422" i="14" s="1"/>
  <c r="AW422" i="14" s="1"/>
  <c r="AX422" i="14" s="1"/>
  <c r="AI416" i="14"/>
  <c r="AK416" i="14" s="1"/>
  <c r="AL416" i="14" s="1"/>
  <c r="W417" i="14"/>
  <c r="Y417" i="14" s="1"/>
  <c r="Z417" i="14" s="1"/>
  <c r="AT417" i="14"/>
  <c r="AU417" i="14" s="1"/>
  <c r="AW417" i="14" s="1"/>
  <c r="AX417" i="14" s="1"/>
  <c r="AI401" i="14"/>
  <c r="AI406" i="14"/>
  <c r="AK406" i="14" s="1"/>
  <c r="AL406" i="14" s="1"/>
  <c r="AI403" i="14"/>
  <c r="AK403" i="14" s="1"/>
  <c r="AL403" i="14" s="1"/>
  <c r="AT403" i="14"/>
  <c r="AU403" i="14" s="1"/>
  <c r="AW403" i="14" s="1"/>
  <c r="AX403" i="14" s="1"/>
  <c r="AT409" i="14"/>
  <c r="AU409" i="14" s="1"/>
  <c r="AW409" i="14" s="1"/>
  <c r="AX409" i="14" s="1"/>
  <c r="AI424" i="14"/>
  <c r="AK424" i="14" s="1"/>
  <c r="AL424" i="14" s="1"/>
  <c r="AT424" i="14"/>
  <c r="AU424" i="14" s="1"/>
  <c r="AW424" i="14" s="1"/>
  <c r="AX424" i="14" s="1"/>
  <c r="AT419" i="14"/>
  <c r="AU419" i="14" s="1"/>
  <c r="AW419" i="14" s="1"/>
  <c r="AX419" i="14" s="1"/>
  <c r="AT421" i="14"/>
  <c r="AU421" i="14" s="1"/>
  <c r="AW421" i="14" s="1"/>
  <c r="AX421" i="14" s="1"/>
  <c r="AH411" i="14"/>
  <c r="AT411" i="14" s="1"/>
  <c r="AU411" i="14" s="1"/>
  <c r="AW411" i="14" s="1"/>
  <c r="AX411" i="14" s="1"/>
  <c r="W419" i="14"/>
  <c r="Y419" i="14" s="1"/>
  <c r="Z419" i="14" s="1"/>
  <c r="AT363" i="14"/>
  <c r="AT438" i="14"/>
  <c r="AU438" i="14" s="1"/>
  <c r="AW438" i="14" s="1"/>
  <c r="AX438" i="14" s="1"/>
  <c r="AI56" i="14"/>
  <c r="AK56" i="14" s="1"/>
  <c r="AL56" i="14" s="1"/>
  <c r="AT58" i="14"/>
  <c r="AU58" i="14" s="1"/>
  <c r="AW58" i="14" s="1"/>
  <c r="AX58" i="14" s="1"/>
  <c r="AI50" i="14"/>
  <c r="AK50" i="14" s="1"/>
  <c r="AL50" i="14" s="1"/>
  <c r="AI49" i="14"/>
  <c r="AK49" i="14" s="1"/>
  <c r="AL49" i="14" s="1"/>
  <c r="AT54" i="14"/>
  <c r="AU54" i="14" s="1"/>
  <c r="AW54" i="14" s="1"/>
  <c r="AX54" i="14" s="1"/>
  <c r="AI392" i="14"/>
  <c r="AK392" i="14" s="1"/>
  <c r="AL392" i="14" s="1"/>
  <c r="AI57" i="14"/>
  <c r="AK57" i="14" s="1"/>
  <c r="AL57" i="14" s="1"/>
  <c r="AT437" i="14"/>
  <c r="AU437" i="14" s="1"/>
  <c r="AW437" i="14" s="1"/>
  <c r="AX437" i="14" s="1"/>
  <c r="AI439" i="14"/>
  <c r="AK439" i="14" s="1"/>
  <c r="AL439" i="14" s="1"/>
  <c r="AI155" i="14"/>
  <c r="AK155" i="14" s="1"/>
  <c r="AL155" i="14" s="1"/>
  <c r="W138" i="14"/>
  <c r="Y138" i="14" s="1"/>
  <c r="Z138" i="14" s="1"/>
  <c r="AI360" i="14"/>
  <c r="AK360" i="14" s="1"/>
  <c r="AL360" i="14" s="1"/>
  <c r="AI45" i="14"/>
  <c r="AK45" i="14" s="1"/>
  <c r="AL45" i="14" s="1"/>
  <c r="AI393" i="14"/>
  <c r="AK393" i="14" s="1"/>
  <c r="AL393" i="14" s="1"/>
  <c r="AT432" i="14"/>
  <c r="AU432" i="14" s="1"/>
  <c r="AW432" i="14" s="1"/>
  <c r="AX432" i="14" s="1"/>
  <c r="AH109" i="14"/>
  <c r="AT109" i="14" s="1"/>
  <c r="AU109" i="14" s="1"/>
  <c r="AW109" i="14" s="1"/>
  <c r="AX109" i="14" s="1"/>
  <c r="AI144" i="14"/>
  <c r="AK144" i="14" s="1"/>
  <c r="AL144" i="14" s="1"/>
  <c r="AT394" i="14"/>
  <c r="AU394" i="14" s="1"/>
  <c r="AW394" i="14" s="1"/>
  <c r="AX394" i="14" s="1"/>
  <c r="AT323" i="14"/>
  <c r="AU323" i="14" s="1"/>
  <c r="AW323" i="14" s="1"/>
  <c r="AX323" i="14" s="1"/>
  <c r="AI382" i="14"/>
  <c r="AK382" i="14" s="1"/>
  <c r="AL382" i="14" s="1"/>
  <c r="AT382" i="14"/>
  <c r="AU382" i="14" s="1"/>
  <c r="AW382" i="14" s="1"/>
  <c r="AX382" i="14" s="1"/>
  <c r="AH62" i="14"/>
  <c r="AT62" i="14" s="1"/>
  <c r="AU62" i="14" s="1"/>
  <c r="AW62" i="14" s="1"/>
  <c r="AX62" i="14" s="1"/>
  <c r="AT348" i="14"/>
  <c r="AU348" i="14" s="1"/>
  <c r="AW348" i="14" s="1"/>
  <c r="AX348" i="14" s="1"/>
  <c r="AI65" i="14"/>
  <c r="AK65" i="14" s="1"/>
  <c r="AL65" i="14" s="1"/>
  <c r="AI40" i="14"/>
  <c r="AK40" i="14" s="1"/>
  <c r="AL40" i="14" s="1"/>
  <c r="AT391" i="14"/>
  <c r="AU391" i="14" s="1"/>
  <c r="AW391" i="14" s="1"/>
  <c r="AX391" i="14" s="1"/>
  <c r="AI445" i="14"/>
  <c r="AK445" i="14" s="1"/>
  <c r="AL445" i="14" s="1"/>
  <c r="AH115" i="14"/>
  <c r="AT115" i="14" s="1"/>
  <c r="AU115" i="14" s="1"/>
  <c r="AW115" i="14" s="1"/>
  <c r="AX115" i="14" s="1"/>
  <c r="AI433" i="14"/>
  <c r="AK433" i="14" s="1"/>
  <c r="AL433" i="14" s="1"/>
  <c r="AI135" i="14"/>
  <c r="AK135" i="14" s="1"/>
  <c r="AL135" i="14" s="1"/>
  <c r="W432" i="14"/>
  <c r="Y432" i="14" s="1"/>
  <c r="Z432" i="14" s="1"/>
  <c r="AT167" i="14"/>
  <c r="AU167" i="14" s="1"/>
  <c r="AW167" i="14" s="1"/>
  <c r="AX167" i="14" s="1"/>
  <c r="AI167" i="14"/>
  <c r="AK167" i="14" s="1"/>
  <c r="AL167" i="14" s="1"/>
  <c r="AI41" i="14"/>
  <c r="AK41" i="14" s="1"/>
  <c r="AL41" i="14" s="1"/>
  <c r="AI52" i="14"/>
  <c r="AK52" i="14" s="1"/>
  <c r="AL52" i="14" s="1"/>
  <c r="AI175" i="14"/>
  <c r="AK175" i="14" s="1"/>
  <c r="AL175" i="14" s="1"/>
  <c r="AI48" i="14"/>
  <c r="AK48" i="14" s="1"/>
  <c r="AL48" i="14" s="1"/>
  <c r="AT59" i="14"/>
  <c r="AU59" i="14" s="1"/>
  <c r="AW59" i="14" s="1"/>
  <c r="AX59" i="14" s="1"/>
  <c r="AT42" i="14"/>
  <c r="AU42" i="14" s="1"/>
  <c r="AW42" i="14" s="1"/>
  <c r="AX42" i="14" s="1"/>
  <c r="AH282" i="14"/>
  <c r="AI282" i="14" s="1"/>
  <c r="AK282" i="14" s="1"/>
  <c r="AI67" i="14"/>
  <c r="AK67" i="14" s="1"/>
  <c r="AL67" i="14" s="1"/>
  <c r="AI146" i="14"/>
  <c r="AK146" i="14" s="1"/>
  <c r="AL146" i="14" s="1"/>
  <c r="AI173" i="14"/>
  <c r="AK173" i="14" s="1"/>
  <c r="AL173" i="14" s="1"/>
  <c r="AT169" i="14"/>
  <c r="AU169" i="14" s="1"/>
  <c r="AW169" i="14" s="1"/>
  <c r="AX169" i="14" s="1"/>
  <c r="AI169" i="14"/>
  <c r="AK169" i="14" s="1"/>
  <c r="AL169" i="14" s="1"/>
  <c r="AT156" i="14"/>
  <c r="AU156" i="14" s="1"/>
  <c r="AW156" i="14" s="1"/>
  <c r="AX156" i="14" s="1"/>
  <c r="AI156" i="14"/>
  <c r="AK156" i="14" s="1"/>
  <c r="AL156" i="14" s="1"/>
  <c r="AT381" i="14"/>
  <c r="AU381" i="14" s="1"/>
  <c r="AW381" i="14" s="1"/>
  <c r="AX381" i="14" s="1"/>
  <c r="AT361" i="14"/>
  <c r="AU361" i="14" s="1"/>
  <c r="AW361" i="14" s="1"/>
  <c r="AX361" i="14" s="1"/>
  <c r="AT292" i="14"/>
  <c r="AT358" i="14"/>
  <c r="AU358" i="14" s="1"/>
  <c r="AW358" i="14" s="1"/>
  <c r="AX358" i="14" s="1"/>
  <c r="AI431" i="14"/>
  <c r="AK431" i="14" s="1"/>
  <c r="AL431" i="14" s="1"/>
  <c r="W156" i="14"/>
  <c r="Y156" i="14" s="1"/>
  <c r="Z156" i="14" s="1"/>
  <c r="AI46" i="14"/>
  <c r="AK46" i="14" s="1"/>
  <c r="AL46" i="14" s="1"/>
  <c r="AI61" i="14"/>
  <c r="AK61" i="14" s="1"/>
  <c r="AL61" i="14" s="1"/>
  <c r="AT362" i="14"/>
  <c r="AU362" i="14" s="1"/>
  <c r="AW362" i="14" s="1"/>
  <c r="AX362" i="14" s="1"/>
  <c r="AI69" i="14"/>
  <c r="AK69" i="14" s="1"/>
  <c r="AL69" i="14" s="1"/>
  <c r="AI117" i="14"/>
  <c r="AK117" i="14" s="1"/>
  <c r="AL117" i="14" s="1"/>
  <c r="AI141" i="14"/>
  <c r="AK141" i="14" s="1"/>
  <c r="AL141" i="14" s="1"/>
  <c r="AI185" i="14"/>
  <c r="AK185" i="14" s="1"/>
  <c r="AL185" i="14" s="1"/>
  <c r="W169" i="14"/>
  <c r="Y169" i="14" s="1"/>
  <c r="Z169" i="14" s="1"/>
  <c r="AT390" i="14"/>
  <c r="AU390" i="14" s="1"/>
  <c r="AW390" i="14" s="1"/>
  <c r="AX390" i="14" s="1"/>
  <c r="AI63" i="14"/>
  <c r="AK63" i="14" s="1"/>
  <c r="AL63" i="14" s="1"/>
  <c r="AI98" i="14"/>
  <c r="AK98" i="14" s="1"/>
  <c r="AL98" i="14" s="1"/>
  <c r="AI111" i="14"/>
  <c r="AK111" i="14" s="1"/>
  <c r="AL111" i="14" s="1"/>
  <c r="AI119" i="14"/>
  <c r="AK119" i="14" s="1"/>
  <c r="AL119" i="14" s="1"/>
  <c r="AI139" i="14"/>
  <c r="AK139" i="14" s="1"/>
  <c r="AL139" i="14" s="1"/>
  <c r="AI148" i="14"/>
  <c r="AK148" i="14" s="1"/>
  <c r="AL148" i="14" s="1"/>
  <c r="AI171" i="14"/>
  <c r="AK171" i="14" s="1"/>
  <c r="AL171" i="14" s="1"/>
  <c r="AI187" i="14"/>
  <c r="AK187" i="14" s="1"/>
  <c r="AL187" i="14" s="1"/>
  <c r="W381" i="14"/>
  <c r="Y381" i="14" s="1"/>
  <c r="Z381" i="14" s="1"/>
  <c r="W390" i="14"/>
  <c r="Y390" i="14" s="1"/>
  <c r="Z390" i="14" s="1"/>
  <c r="AH279" i="14"/>
  <c r="AI279" i="14" s="1"/>
  <c r="AK279" i="14" s="1"/>
  <c r="AL279" i="14" s="1"/>
  <c r="AH309" i="14"/>
  <c r="AI309" i="14" s="1"/>
  <c r="AK309" i="14" s="1"/>
  <c r="AL309" i="14" s="1"/>
  <c r="AH327" i="14"/>
  <c r="AT327" i="14" s="1"/>
  <c r="AU327" i="14" s="1"/>
  <c r="AW327" i="14" s="1"/>
  <c r="AH214" i="14"/>
  <c r="AI214" i="14" s="1"/>
  <c r="AK214" i="14" s="1"/>
  <c r="AL214" i="14" s="1"/>
  <c r="AH245" i="14"/>
  <c r="AI245" i="14" s="1"/>
  <c r="AK245" i="14" s="1"/>
  <c r="AL245" i="14" s="1"/>
  <c r="AH215" i="14"/>
  <c r="AI215" i="14" s="1"/>
  <c r="AK215" i="14" s="1"/>
  <c r="AL215" i="14" s="1"/>
  <c r="AH281" i="14"/>
  <c r="AI281" i="14" s="1"/>
  <c r="AK281" i="14" s="1"/>
  <c r="AL281" i="14" s="1"/>
  <c r="AH311" i="14"/>
  <c r="AT311" i="14" s="1"/>
  <c r="AU311" i="14" s="1"/>
  <c r="AW311" i="14" s="1"/>
  <c r="AX311" i="14" s="1"/>
  <c r="AH332" i="14"/>
  <c r="AI332" i="14" s="1"/>
  <c r="AK332" i="14" s="1"/>
  <c r="AL332" i="14" s="1"/>
  <c r="AH200" i="14"/>
  <c r="AT200" i="14" s="1"/>
  <c r="AU200" i="14" s="1"/>
  <c r="AW200" i="14" s="1"/>
  <c r="AX200" i="14" s="1"/>
  <c r="AH232" i="14"/>
  <c r="AI232" i="14" s="1"/>
  <c r="AK232" i="14" s="1"/>
  <c r="AL232" i="14" s="1"/>
  <c r="AT278" i="14"/>
  <c r="AU278" i="14" s="1"/>
  <c r="AW278" i="14" s="1"/>
  <c r="AX278" i="14" s="1"/>
  <c r="AT307" i="14"/>
  <c r="AT330" i="14"/>
  <c r="AU330" i="14" s="1"/>
  <c r="AW330" i="14" s="1"/>
  <c r="AX330" i="14" s="1"/>
  <c r="AT366" i="14"/>
  <c r="AU366" i="14" s="1"/>
  <c r="AW366" i="14" s="1"/>
  <c r="AX366" i="14" s="1"/>
  <c r="AH206" i="14"/>
  <c r="AI206" i="14" s="1"/>
  <c r="AK206" i="14" s="1"/>
  <c r="AL206" i="14" s="1"/>
  <c r="AH237" i="14"/>
  <c r="AI237" i="14" s="1"/>
  <c r="AK237" i="14" s="1"/>
  <c r="AL237" i="14" s="1"/>
  <c r="AT296" i="14"/>
  <c r="AU296" i="14" s="1"/>
  <c r="AW296" i="14" s="1"/>
  <c r="AX296" i="14" s="1"/>
  <c r="AT331" i="14"/>
  <c r="AU331" i="14" s="1"/>
  <c r="AW331" i="14" s="1"/>
  <c r="AX331" i="14" s="1"/>
  <c r="AT346" i="14"/>
  <c r="AU346" i="14" s="1"/>
  <c r="AW346" i="14" s="1"/>
  <c r="AX346" i="14" s="1"/>
  <c r="AH208" i="14"/>
  <c r="AI208" i="14" s="1"/>
  <c r="AK208" i="14" s="1"/>
  <c r="AL208" i="14" s="1"/>
  <c r="AH239" i="14"/>
  <c r="AI239" i="14" s="1"/>
  <c r="AK239" i="14" s="1"/>
  <c r="AL239" i="14" s="1"/>
  <c r="AH284" i="14"/>
  <c r="AI284" i="14" s="1"/>
  <c r="AK284" i="14" s="1"/>
  <c r="AL284" i="14" s="1"/>
  <c r="AH277" i="14"/>
  <c r="AI277" i="14" s="1"/>
  <c r="AK277" i="14" s="1"/>
  <c r="AL277" i="14" s="1"/>
  <c r="AH298" i="14"/>
  <c r="AI298" i="14" s="1"/>
  <c r="AK298" i="14" s="1"/>
  <c r="AL298" i="14" s="1"/>
  <c r="AH326" i="14"/>
  <c r="AI326" i="14" s="1"/>
  <c r="AK326" i="14" s="1"/>
  <c r="AL326" i="14" s="1"/>
  <c r="AH356" i="14"/>
  <c r="AH220" i="14"/>
  <c r="AI220" i="14" s="1"/>
  <c r="AK220" i="14" s="1"/>
  <c r="AL220" i="14" s="1"/>
  <c r="AH267" i="14"/>
  <c r="AI267" i="14" s="1"/>
  <c r="AK267" i="14" s="1"/>
  <c r="AL267" i="14" s="1"/>
  <c r="AI295" i="14"/>
  <c r="AK295" i="14" s="1"/>
  <c r="AL295" i="14" s="1"/>
  <c r="AI308" i="14"/>
  <c r="AK308" i="14" s="1"/>
  <c r="AL308" i="14" s="1"/>
  <c r="AH210" i="14"/>
  <c r="AI210" i="14" s="1"/>
  <c r="AK210" i="14" s="1"/>
  <c r="AL210" i="14" s="1"/>
  <c r="AH241" i="14"/>
  <c r="AI241" i="14" s="1"/>
  <c r="AK241" i="14" s="1"/>
  <c r="AL241" i="14" s="1"/>
  <c r="AI97" i="14"/>
  <c r="AK97" i="14" s="1"/>
  <c r="AL97" i="14" s="1"/>
  <c r="AI110" i="14"/>
  <c r="AK110" i="14" s="1"/>
  <c r="AL110" i="14" s="1"/>
  <c r="AI118" i="14"/>
  <c r="AK118" i="14" s="1"/>
  <c r="AL118" i="14" s="1"/>
  <c r="AI138" i="14"/>
  <c r="AK138" i="14" s="1"/>
  <c r="AL138" i="14" s="1"/>
  <c r="AI147" i="14"/>
  <c r="AI170" i="14"/>
  <c r="AK170" i="14" s="1"/>
  <c r="AL170" i="14" s="1"/>
  <c r="AI186" i="14"/>
  <c r="AK186" i="14" s="1"/>
  <c r="AL186" i="14" s="1"/>
  <c r="AH207" i="14"/>
  <c r="AI207" i="14" s="1"/>
  <c r="AK207" i="14" s="1"/>
  <c r="AL207" i="14" s="1"/>
  <c r="AH222" i="14"/>
  <c r="AT222" i="14" s="1"/>
  <c r="AU222" i="14" s="1"/>
  <c r="AW222" i="14" s="1"/>
  <c r="AX222" i="14" s="1"/>
  <c r="AH238" i="14"/>
  <c r="AI238" i="14" s="1"/>
  <c r="AK238" i="14" s="1"/>
  <c r="AL238" i="14" s="1"/>
  <c r="AH274" i="14"/>
  <c r="AI274" i="14" s="1"/>
  <c r="AK274" i="14" s="1"/>
  <c r="AL274" i="14" s="1"/>
  <c r="AH213" i="14"/>
  <c r="AI213" i="14" s="1"/>
  <c r="AK213" i="14" s="1"/>
  <c r="AL213" i="14" s="1"/>
  <c r="AH244" i="14"/>
  <c r="AT244" i="14" s="1"/>
  <c r="AU244" i="14" s="1"/>
  <c r="AW244" i="14" s="1"/>
  <c r="AX244" i="14" s="1"/>
  <c r="AH189" i="14"/>
  <c r="AI189" i="14" s="1"/>
  <c r="AK189" i="14" s="1"/>
  <c r="AL189" i="14" s="1"/>
  <c r="AH217" i="14"/>
  <c r="AI217" i="14" s="1"/>
  <c r="AK217" i="14" s="1"/>
  <c r="AL217" i="14" s="1"/>
  <c r="AI68" i="14"/>
  <c r="AK68" i="14" s="1"/>
  <c r="AL68" i="14" s="1"/>
  <c r="AI137" i="14"/>
  <c r="AK137" i="14" s="1"/>
  <c r="AL137" i="14" s="1"/>
  <c r="AI140" i="14"/>
  <c r="AK140" i="14" s="1"/>
  <c r="AL140" i="14" s="1"/>
  <c r="AI168" i="14"/>
  <c r="AK168" i="14" s="1"/>
  <c r="AL168" i="14" s="1"/>
  <c r="AH194" i="14"/>
  <c r="AI194" i="14" s="1"/>
  <c r="AK194" i="14" s="1"/>
  <c r="AL194" i="14" s="1"/>
  <c r="AH211" i="14"/>
  <c r="AI211" i="14" s="1"/>
  <c r="AK211" i="14" s="1"/>
  <c r="AL211" i="14" s="1"/>
  <c r="AH202" i="14"/>
  <c r="AI202" i="14" s="1"/>
  <c r="AK202" i="14" s="1"/>
  <c r="AL202" i="14" s="1"/>
  <c r="AH242" i="14"/>
  <c r="AI242" i="14" s="1"/>
  <c r="AK242" i="14" s="1"/>
  <c r="AL242" i="14" s="1"/>
  <c r="AH195" i="14"/>
  <c r="AI195" i="14" s="1"/>
  <c r="AK195" i="14" s="1"/>
  <c r="AL195" i="14" s="1"/>
  <c r="AH227" i="14"/>
  <c r="AI227" i="14" s="1"/>
  <c r="AK227" i="14" s="1"/>
  <c r="AL227" i="14" s="1"/>
  <c r="AH276" i="14"/>
  <c r="AI276" i="14" s="1"/>
  <c r="AK276" i="14" s="1"/>
  <c r="AL276" i="14" s="1"/>
  <c r="AH294" i="14"/>
  <c r="AI294" i="14" s="1"/>
  <c r="AK294" i="14" s="1"/>
  <c r="AL294" i="14" s="1"/>
  <c r="AH325" i="14"/>
  <c r="AI325" i="14" s="1"/>
  <c r="AK325" i="14" s="1"/>
  <c r="AL325" i="14" s="1"/>
  <c r="AH349" i="14"/>
  <c r="AH224" i="14"/>
  <c r="AI224" i="14" s="1"/>
  <c r="AK224" i="14" s="1"/>
  <c r="AL224" i="14" s="1"/>
  <c r="AI310" i="14"/>
  <c r="AK310" i="14" s="1"/>
  <c r="AL310" i="14" s="1"/>
  <c r="AH314" i="14"/>
  <c r="AI314" i="14" s="1"/>
  <c r="AK314" i="14" s="1"/>
  <c r="AL314" i="14" s="1"/>
  <c r="AT359" i="14"/>
  <c r="AU359" i="14" s="1"/>
  <c r="AW359" i="14" s="1"/>
  <c r="AX359" i="14" s="1"/>
  <c r="AT357" i="14"/>
  <c r="AU357" i="14" s="1"/>
  <c r="AW357" i="14" s="1"/>
  <c r="AX357" i="14" s="1"/>
  <c r="AI329" i="14"/>
  <c r="AK329" i="14" s="1"/>
  <c r="AL329" i="14" s="1"/>
  <c r="AH204" i="14"/>
  <c r="AI204" i="14" s="1"/>
  <c r="AK204" i="14" s="1"/>
  <c r="AL204" i="14" s="1"/>
  <c r="AH235" i="14"/>
  <c r="AI235" i="14" s="1"/>
  <c r="AK235" i="14" s="1"/>
  <c r="AL235" i="14" s="1"/>
  <c r="AH341" i="14"/>
  <c r="AI341" i="14" s="1"/>
  <c r="AK341" i="14" s="1"/>
  <c r="AL341" i="14" s="1"/>
  <c r="AT402" i="14"/>
  <c r="AT378" i="14"/>
  <c r="AU378" i="14" s="1"/>
  <c r="AW378" i="14" s="1"/>
  <c r="AX378" i="14" s="1"/>
  <c r="AI378" i="14"/>
  <c r="AK378" i="14" s="1"/>
  <c r="AL378" i="14" s="1"/>
  <c r="AH300" i="14"/>
  <c r="AI300" i="14" s="1"/>
  <c r="AK300" i="14" s="1"/>
  <c r="AL300" i="14" s="1"/>
  <c r="AH322" i="14"/>
  <c r="AH344" i="14"/>
  <c r="AT375" i="14"/>
  <c r="AU375" i="14" s="1"/>
  <c r="AW375" i="14" s="1"/>
  <c r="AX375" i="14" s="1"/>
  <c r="AI375" i="14"/>
  <c r="AK375" i="14" s="1"/>
  <c r="AL375" i="14" s="1"/>
  <c r="AH197" i="14"/>
  <c r="AI197" i="14" s="1"/>
  <c r="AK197" i="14" s="1"/>
  <c r="AL197" i="14" s="1"/>
  <c r="AH229" i="14"/>
  <c r="AI229" i="14" s="1"/>
  <c r="AK229" i="14" s="1"/>
  <c r="AL229" i="14" s="1"/>
  <c r="AH199" i="14"/>
  <c r="AT199" i="14" s="1"/>
  <c r="AU199" i="14" s="1"/>
  <c r="AW199" i="14" s="1"/>
  <c r="AX199" i="14" s="1"/>
  <c r="AH231" i="14"/>
  <c r="AI231" i="14" s="1"/>
  <c r="AK231" i="14" s="1"/>
  <c r="AL231" i="14" s="1"/>
  <c r="AH299" i="14"/>
  <c r="AI299" i="14" s="1"/>
  <c r="AK299" i="14" s="1"/>
  <c r="AL299" i="14" s="1"/>
  <c r="AH380" i="14"/>
  <c r="AI380" i="14" s="1"/>
  <c r="AK380" i="14" s="1"/>
  <c r="AL380" i="14" s="1"/>
  <c r="AH297" i="14"/>
  <c r="AT297" i="14" s="1"/>
  <c r="AU297" i="14" s="1"/>
  <c r="AW297" i="14" s="1"/>
  <c r="AH324" i="14"/>
  <c r="AI324" i="14" s="1"/>
  <c r="AK324" i="14" s="1"/>
  <c r="AL324" i="14" s="1"/>
  <c r="AH347" i="14"/>
  <c r="AI347" i="14" s="1"/>
  <c r="AK347" i="14" s="1"/>
  <c r="AL347" i="14" s="1"/>
  <c r="AH216" i="14"/>
  <c r="AI216" i="14" s="1"/>
  <c r="AK216" i="14" s="1"/>
  <c r="AL216" i="14" s="1"/>
  <c r="AH191" i="14"/>
  <c r="AI191" i="14" s="1"/>
  <c r="AK191" i="14" s="1"/>
  <c r="AL191" i="14" s="1"/>
  <c r="AH221" i="14"/>
  <c r="AI221" i="14" s="1"/>
  <c r="AK221" i="14" s="1"/>
  <c r="AL221" i="14" s="1"/>
  <c r="AT312" i="14"/>
  <c r="AU312" i="14" s="1"/>
  <c r="AW312" i="14" s="1"/>
  <c r="AX312" i="14" s="1"/>
  <c r="AT334" i="14"/>
  <c r="AU334" i="14" s="1"/>
  <c r="AW334" i="14" s="1"/>
  <c r="AX334" i="14" s="1"/>
  <c r="AH192" i="14"/>
  <c r="AI192" i="14" s="1"/>
  <c r="AK192" i="14" s="1"/>
  <c r="AL192" i="14" s="1"/>
  <c r="AH223" i="14"/>
  <c r="AI223" i="14" s="1"/>
  <c r="AK223" i="14" s="1"/>
  <c r="AL223" i="14" s="1"/>
  <c r="AH275" i="14"/>
  <c r="AI275" i="14" s="1"/>
  <c r="AK275" i="14" s="1"/>
  <c r="AL275" i="14" s="1"/>
  <c r="AH293" i="14"/>
  <c r="AH315" i="14"/>
  <c r="AI315" i="14" s="1"/>
  <c r="AK315" i="14" s="1"/>
  <c r="AH342" i="14"/>
  <c r="AI342" i="14" s="1"/>
  <c r="AK342" i="14" s="1"/>
  <c r="AL342" i="14" s="1"/>
  <c r="AH376" i="14"/>
  <c r="AH205" i="14"/>
  <c r="AI205" i="14" s="1"/>
  <c r="AK205" i="14" s="1"/>
  <c r="AL205" i="14" s="1"/>
  <c r="AH236" i="14"/>
  <c r="AI236" i="14" s="1"/>
  <c r="AK236" i="14" s="1"/>
  <c r="AL236" i="14" s="1"/>
  <c r="AH193" i="14"/>
  <c r="AI193" i="14" s="1"/>
  <c r="AK193" i="14" s="1"/>
  <c r="AL193" i="14" s="1"/>
  <c r="AH226" i="14"/>
  <c r="AI226" i="14" s="1"/>
  <c r="AK226" i="14" s="1"/>
  <c r="AL226" i="14" s="1"/>
  <c r="AI66" i="14"/>
  <c r="AK66" i="14" s="1"/>
  <c r="AL66" i="14" s="1"/>
  <c r="AI136" i="14"/>
  <c r="AK136" i="14" s="1"/>
  <c r="AL136" i="14" s="1"/>
  <c r="AI145" i="14"/>
  <c r="AK145" i="14" s="1"/>
  <c r="AL145" i="14" s="1"/>
  <c r="AI174" i="14"/>
  <c r="AK174" i="14" s="1"/>
  <c r="AL174" i="14" s="1"/>
  <c r="AH198" i="14"/>
  <c r="AT198" i="14" s="1"/>
  <c r="AU198" i="14" s="1"/>
  <c r="AW198" i="14" s="1"/>
  <c r="AX198" i="14" s="1"/>
  <c r="AH225" i="14"/>
  <c r="AI225" i="14" s="1"/>
  <c r="AK225" i="14" s="1"/>
  <c r="AL225" i="14" s="1"/>
  <c r="AH230" i="14"/>
  <c r="AT230" i="14" s="1"/>
  <c r="AU230" i="14" s="1"/>
  <c r="AW230" i="14" s="1"/>
  <c r="AX230" i="14" s="1"/>
  <c r="AH256" i="14"/>
  <c r="AT256" i="14" s="1"/>
  <c r="AU256" i="14" s="1"/>
  <c r="AW256" i="14" s="1"/>
  <c r="AX256" i="14" s="1"/>
  <c r="AH196" i="14"/>
  <c r="AT196" i="14" s="1"/>
  <c r="AU196" i="14" s="1"/>
  <c r="AW196" i="14" s="1"/>
  <c r="AX196" i="14" s="1"/>
  <c r="AH228" i="14"/>
  <c r="AI228" i="14" s="1"/>
  <c r="AK228" i="14" s="1"/>
  <c r="AL228" i="14" s="1"/>
  <c r="AH201" i="14"/>
  <c r="AT201" i="14" s="1"/>
  <c r="AU201" i="14" s="1"/>
  <c r="AW201" i="14" s="1"/>
  <c r="AX201" i="14" s="1"/>
  <c r="AH233" i="14"/>
  <c r="AT233" i="14" s="1"/>
  <c r="AU233" i="14" s="1"/>
  <c r="AW233" i="14" s="1"/>
  <c r="AX233" i="14" s="1"/>
  <c r="AT280" i="14"/>
  <c r="AU280" i="14" s="1"/>
  <c r="AW280" i="14" s="1"/>
  <c r="AX280" i="14" s="1"/>
  <c r="AI64" i="14"/>
  <c r="AK64" i="14" s="1"/>
  <c r="AL64" i="14" s="1"/>
  <c r="AI112" i="14"/>
  <c r="AK112" i="14" s="1"/>
  <c r="AL112" i="14" s="1"/>
  <c r="AI143" i="14"/>
  <c r="AK143" i="14" s="1"/>
  <c r="AL143" i="14" s="1"/>
  <c r="AI142" i="14"/>
  <c r="AK142" i="14" s="1"/>
  <c r="AL142" i="14" s="1"/>
  <c r="AI172" i="14"/>
  <c r="AK172" i="14" s="1"/>
  <c r="AL172" i="14" s="1"/>
  <c r="AI188" i="14"/>
  <c r="AK188" i="14" s="1"/>
  <c r="AL188" i="14" s="1"/>
  <c r="AH203" i="14"/>
  <c r="AI203" i="14" s="1"/>
  <c r="AK203" i="14" s="1"/>
  <c r="AL203" i="14" s="1"/>
  <c r="AH218" i="14"/>
  <c r="AI218" i="14" s="1"/>
  <c r="AK218" i="14" s="1"/>
  <c r="AL218" i="14" s="1"/>
  <c r="AH234" i="14"/>
  <c r="AI234" i="14" s="1"/>
  <c r="AK234" i="14" s="1"/>
  <c r="AL234" i="14" s="1"/>
  <c r="AH212" i="14"/>
  <c r="AI212" i="14" s="1"/>
  <c r="AK212" i="14" s="1"/>
  <c r="AL212" i="14" s="1"/>
  <c r="AH243" i="14"/>
  <c r="AI243" i="14" s="1"/>
  <c r="AK243" i="14" s="1"/>
  <c r="AL243" i="14" s="1"/>
  <c r="AH328" i="14"/>
  <c r="AI328" i="14" s="1"/>
  <c r="AK328" i="14" s="1"/>
  <c r="AL328" i="14" s="1"/>
  <c r="AH283" i="14"/>
  <c r="AI283" i="14" s="1"/>
  <c r="AK283" i="14" s="1"/>
  <c r="AL283" i="14" s="1"/>
  <c r="AH313" i="14"/>
  <c r="AT313" i="14" s="1"/>
  <c r="AU313" i="14" s="1"/>
  <c r="AW313" i="14" s="1"/>
  <c r="AX313" i="14" s="1"/>
  <c r="AH343" i="14"/>
  <c r="AI364" i="14"/>
  <c r="AK364" i="14" s="1"/>
  <c r="AL364" i="14" s="1"/>
  <c r="AH209" i="14"/>
  <c r="AT209" i="14" s="1"/>
  <c r="AU209" i="14" s="1"/>
  <c r="AW209" i="14" s="1"/>
  <c r="AX209" i="14" s="1"/>
  <c r="AH240" i="14"/>
  <c r="AI240" i="14" s="1"/>
  <c r="AK240" i="14" s="1"/>
  <c r="AL240" i="14" s="1"/>
  <c r="W358" i="14"/>
  <c r="Y358" i="14" s="1"/>
  <c r="Z358" i="14" s="1"/>
  <c r="AH345" i="14"/>
  <c r="AT345" i="14" s="1"/>
  <c r="AU345" i="14" s="1"/>
  <c r="AW345" i="14" s="1"/>
  <c r="AX345" i="14" s="1"/>
  <c r="AH190" i="14"/>
  <c r="AT190" i="14" s="1"/>
  <c r="AU190" i="14" s="1"/>
  <c r="AW190" i="14" s="1"/>
  <c r="AX190" i="14" s="1"/>
  <c r="AH219" i="14"/>
  <c r="AI219" i="14" s="1"/>
  <c r="AK219" i="14" s="1"/>
  <c r="AL219" i="14" s="1"/>
  <c r="AI379" i="14"/>
  <c r="AK379" i="14" s="1"/>
  <c r="AL379" i="14" s="1"/>
  <c r="W362" i="14"/>
  <c r="Y362" i="14" s="1"/>
  <c r="Z362" i="14" s="1"/>
  <c r="AT55" i="14"/>
  <c r="AU55" i="14" s="1"/>
  <c r="AW55" i="14" s="1"/>
  <c r="AX55" i="14" s="1"/>
  <c r="AT44" i="14"/>
  <c r="AU44" i="14" s="1"/>
  <c r="AW44" i="14" s="1"/>
  <c r="AX44" i="14" s="1"/>
  <c r="AT51" i="14"/>
  <c r="AU51" i="14" s="1"/>
  <c r="AW51" i="14" s="1"/>
  <c r="AX51" i="14" s="1"/>
  <c r="AI38" i="14"/>
  <c r="AT38" i="14"/>
  <c r="AI29" i="14"/>
  <c r="AK29" i="14" s="1"/>
  <c r="AL29" i="14" s="1"/>
  <c r="G329" i="10"/>
  <c r="G272" i="10"/>
  <c r="G264" i="10"/>
  <c r="G263" i="10"/>
  <c r="G217" i="10"/>
  <c r="G210" i="10"/>
  <c r="G203" i="10"/>
  <c r="G202" i="10"/>
  <c r="G353" i="10"/>
  <c r="G354" i="10"/>
  <c r="G350" i="10"/>
  <c r="G349" i="10"/>
  <c r="G181" i="10"/>
  <c r="G177" i="10"/>
  <c r="G178" i="10"/>
  <c r="G179" i="10"/>
  <c r="G175" i="10"/>
  <c r="G174" i="10"/>
  <c r="G173" i="10"/>
  <c r="G130" i="10"/>
  <c r="G131" i="10"/>
  <c r="G132" i="10"/>
  <c r="G127" i="10"/>
  <c r="G128" i="10"/>
  <c r="G115" i="10"/>
  <c r="G116" i="10"/>
  <c r="G111" i="10"/>
  <c r="G106" i="10"/>
  <c r="G107" i="10"/>
  <c r="G97" i="10"/>
  <c r="G92" i="10"/>
  <c r="G93" i="10"/>
  <c r="G81" i="10"/>
  <c r="G78" i="10"/>
  <c r="AS257" i="14" l="1"/>
  <c r="W15" i="16"/>
  <c r="X15" i="16" s="1"/>
  <c r="Y15" i="16" s="1"/>
  <c r="T11" i="16"/>
  <c r="U15" i="16"/>
  <c r="U11" i="16" s="1"/>
  <c r="W161" i="14"/>
  <c r="N161" i="14"/>
  <c r="L14" i="7" s="1"/>
  <c r="AH351" i="14"/>
  <c r="AS351" i="14"/>
  <c r="W351" i="14"/>
  <c r="Y401" i="14"/>
  <c r="W425" i="14"/>
  <c r="N351" i="14"/>
  <c r="L22" i="7" s="1"/>
  <c r="AH425" i="14"/>
  <c r="AK401" i="14"/>
  <c r="AH302" i="14"/>
  <c r="AT401" i="14"/>
  <c r="AS302" i="14"/>
  <c r="W302" i="14"/>
  <c r="W430" i="14"/>
  <c r="V446" i="14"/>
  <c r="AH430" i="14"/>
  <c r="N302" i="14"/>
  <c r="L19" i="7" s="1"/>
  <c r="AK340" i="14"/>
  <c r="AT340" i="14"/>
  <c r="Y340" i="14"/>
  <c r="AI374" i="14"/>
  <c r="AK374" i="14" s="1"/>
  <c r="AU292" i="14"/>
  <c r="AI292" i="14"/>
  <c r="Y292" i="14"/>
  <c r="AI263" i="14"/>
  <c r="AK263" i="14" s="1"/>
  <c r="AL263" i="14" s="1"/>
  <c r="AI166" i="14"/>
  <c r="AK166" i="14" s="1"/>
  <c r="AI440" i="14"/>
  <c r="AH384" i="14"/>
  <c r="AH396" i="14"/>
  <c r="AH53" i="14"/>
  <c r="AH99" i="14" s="1"/>
  <c r="V99" i="14"/>
  <c r="AH179" i="14"/>
  <c r="AI266" i="14"/>
  <c r="AK266" i="14" s="1"/>
  <c r="AL266" i="14" s="1"/>
  <c r="W384" i="14"/>
  <c r="AH269" i="14"/>
  <c r="AT389" i="14"/>
  <c r="AU389" i="14" s="1"/>
  <c r="AW440" i="14"/>
  <c r="AT343" i="14"/>
  <c r="AI322" i="14"/>
  <c r="AH335" i="14"/>
  <c r="AU166" i="14"/>
  <c r="AT179" i="14"/>
  <c r="Y402" i="14"/>
  <c r="Y307" i="14"/>
  <c r="W317" i="14"/>
  <c r="Y322" i="14"/>
  <c r="W335" i="14"/>
  <c r="AI134" i="14"/>
  <c r="AI161" i="14" s="1"/>
  <c r="Z104" i="14"/>
  <c r="Z129" i="14" s="1"/>
  <c r="AH13" i="7" s="1"/>
  <c r="Y129" i="14"/>
  <c r="Z374" i="14"/>
  <c r="AU374" i="14"/>
  <c r="AS129" i="14"/>
  <c r="AT104" i="14"/>
  <c r="AU402" i="14"/>
  <c r="AT184" i="14"/>
  <c r="AH257" i="14"/>
  <c r="AK402" i="14"/>
  <c r="AI356" i="14"/>
  <c r="AH369" i="14"/>
  <c r="AH129" i="14"/>
  <c r="Y389" i="14"/>
  <c r="W396" i="14"/>
  <c r="AH317" i="14"/>
  <c r="Z166" i="14"/>
  <c r="Z179" i="14" s="1"/>
  <c r="AH15" i="7" s="1"/>
  <c r="Y179" i="14"/>
  <c r="AK184" i="14"/>
  <c r="Y184" i="14"/>
  <c r="W257" i="14"/>
  <c r="AK307" i="14"/>
  <c r="AK389" i="14"/>
  <c r="AI396" i="14"/>
  <c r="Z440" i="14"/>
  <c r="AK262" i="14"/>
  <c r="Y343" i="14"/>
  <c r="Y356" i="14"/>
  <c r="W369" i="14"/>
  <c r="AH287" i="14"/>
  <c r="AU307" i="14"/>
  <c r="Y262" i="14"/>
  <c r="W269" i="14"/>
  <c r="AK38" i="14"/>
  <c r="AI293" i="14"/>
  <c r="AU38" i="14"/>
  <c r="AT262" i="14"/>
  <c r="W179" i="14"/>
  <c r="Y38" i="14"/>
  <c r="W99" i="14"/>
  <c r="W287" i="14"/>
  <c r="Y293" i="14"/>
  <c r="AL104" i="14"/>
  <c r="AU407" i="14"/>
  <c r="Y407" i="14"/>
  <c r="AI407" i="14"/>
  <c r="AI376" i="14"/>
  <c r="Y376" i="14"/>
  <c r="Y384" i="14" s="1"/>
  <c r="AK363" i="14"/>
  <c r="AU363" i="14"/>
  <c r="Y363" i="14"/>
  <c r="AI349" i="14"/>
  <c r="Y349" i="14"/>
  <c r="AX327" i="14"/>
  <c r="AT344" i="14"/>
  <c r="Y344" i="14"/>
  <c r="AL315" i="14"/>
  <c r="AX297" i="14"/>
  <c r="AL282" i="14"/>
  <c r="Y147" i="14"/>
  <c r="AU147" i="14"/>
  <c r="AK147" i="14"/>
  <c r="AT232" i="14"/>
  <c r="AU232" i="14" s="1"/>
  <c r="AW232" i="14" s="1"/>
  <c r="AX232" i="14" s="1"/>
  <c r="Y134" i="14"/>
  <c r="Y161" i="14" s="1"/>
  <c r="AT134" i="14"/>
  <c r="AT161" i="14" s="1"/>
  <c r="Z53" i="14"/>
  <c r="AT284" i="14"/>
  <c r="AU284" i="14" s="1"/>
  <c r="AW284" i="14" s="1"/>
  <c r="AX284" i="14" s="1"/>
  <c r="AT413" i="14"/>
  <c r="AU413" i="14" s="1"/>
  <c r="AW413" i="14" s="1"/>
  <c r="AX413" i="14" s="1"/>
  <c r="AI413" i="14"/>
  <c r="AK413" i="14" s="1"/>
  <c r="AL413" i="14" s="1"/>
  <c r="AI411" i="14"/>
  <c r="AK411" i="14" s="1"/>
  <c r="AL411" i="14" s="1"/>
  <c r="AT294" i="14"/>
  <c r="AU294" i="14" s="1"/>
  <c r="AW294" i="14" s="1"/>
  <c r="AX294" i="14" s="1"/>
  <c r="AT322" i="14"/>
  <c r="AT238" i="14"/>
  <c r="AU238" i="14" s="1"/>
  <c r="AW238" i="14" s="1"/>
  <c r="AX238" i="14" s="1"/>
  <c r="AT206" i="14"/>
  <c r="AU206" i="14" s="1"/>
  <c r="AW206" i="14" s="1"/>
  <c r="AX206" i="14" s="1"/>
  <c r="AI196" i="14"/>
  <c r="AK196" i="14" s="1"/>
  <c r="AL196" i="14" s="1"/>
  <c r="AT356" i="14"/>
  <c r="AT299" i="14"/>
  <c r="AU299" i="14" s="1"/>
  <c r="AW299" i="14" s="1"/>
  <c r="AX299" i="14" s="1"/>
  <c r="AT282" i="14"/>
  <c r="AU282" i="14" s="1"/>
  <c r="AW282" i="14" s="1"/>
  <c r="AT242" i="14"/>
  <c r="AU242" i="14" s="1"/>
  <c r="AW242" i="14" s="1"/>
  <c r="AX242" i="14" s="1"/>
  <c r="AT237" i="14"/>
  <c r="AU237" i="14" s="1"/>
  <c r="AW237" i="14" s="1"/>
  <c r="AX237" i="14" s="1"/>
  <c r="AT214" i="14"/>
  <c r="AU214" i="14" s="1"/>
  <c r="AW214" i="14" s="1"/>
  <c r="AX214" i="14" s="1"/>
  <c r="AT221" i="14"/>
  <c r="AU221" i="14" s="1"/>
  <c r="AW221" i="14" s="1"/>
  <c r="AX221" i="14" s="1"/>
  <c r="AI190" i="14"/>
  <c r="AK190" i="14" s="1"/>
  <c r="AL190" i="14" s="1"/>
  <c r="AT197" i="14"/>
  <c r="AU197" i="14" s="1"/>
  <c r="AW197" i="14" s="1"/>
  <c r="AX197" i="14" s="1"/>
  <c r="AI313" i="14"/>
  <c r="AK313" i="14" s="1"/>
  <c r="AL313" i="14" s="1"/>
  <c r="AI198" i="14"/>
  <c r="AK198" i="14" s="1"/>
  <c r="AL198" i="14" s="1"/>
  <c r="AI297" i="14"/>
  <c r="AK297" i="14" s="1"/>
  <c r="AI62" i="14"/>
  <c r="AK62" i="14" s="1"/>
  <c r="AL62" i="14" s="1"/>
  <c r="AI109" i="14"/>
  <c r="AT275" i="14"/>
  <c r="AU275" i="14" s="1"/>
  <c r="AW275" i="14" s="1"/>
  <c r="AX275" i="14" s="1"/>
  <c r="AT216" i="14"/>
  <c r="AU216" i="14" s="1"/>
  <c r="AW216" i="14" s="1"/>
  <c r="AX216" i="14" s="1"/>
  <c r="AT241" i="14"/>
  <c r="AU241" i="14" s="1"/>
  <c r="AW241" i="14" s="1"/>
  <c r="AX241" i="14" s="1"/>
  <c r="AI222" i="14"/>
  <c r="AK222" i="14" s="1"/>
  <c r="AL222" i="14" s="1"/>
  <c r="AI200" i="14"/>
  <c r="AK200" i="14" s="1"/>
  <c r="AL200" i="14" s="1"/>
  <c r="AT314" i="14"/>
  <c r="AU314" i="14" s="1"/>
  <c r="AW314" i="14" s="1"/>
  <c r="AX314" i="14" s="1"/>
  <c r="AT298" i="14"/>
  <c r="AU298" i="14" s="1"/>
  <c r="AW298" i="14" s="1"/>
  <c r="AX298" i="14" s="1"/>
  <c r="AT210" i="14"/>
  <c r="AU210" i="14" s="1"/>
  <c r="AW210" i="14" s="1"/>
  <c r="AX210" i="14" s="1"/>
  <c r="AT281" i="14"/>
  <c r="AU281" i="14" s="1"/>
  <c r="AW281" i="14" s="1"/>
  <c r="AX281" i="14" s="1"/>
  <c r="AT324" i="14"/>
  <c r="AU324" i="14" s="1"/>
  <c r="AW324" i="14" s="1"/>
  <c r="AX324" i="14" s="1"/>
  <c r="AT300" i="14"/>
  <c r="AU300" i="14" s="1"/>
  <c r="AW300" i="14" s="1"/>
  <c r="AX300" i="14" s="1"/>
  <c r="AI199" i="14"/>
  <c r="AK199" i="14" s="1"/>
  <c r="AL199" i="14" s="1"/>
  <c r="AT213" i="14"/>
  <c r="AU213" i="14" s="1"/>
  <c r="AW213" i="14" s="1"/>
  <c r="AX213" i="14" s="1"/>
  <c r="AT267" i="14"/>
  <c r="AU267" i="14" s="1"/>
  <c r="AW267" i="14" s="1"/>
  <c r="AX267" i="14" s="1"/>
  <c r="AT208" i="14"/>
  <c r="AU208" i="14" s="1"/>
  <c r="AW208" i="14" s="1"/>
  <c r="AX208" i="14" s="1"/>
  <c r="AT279" i="14"/>
  <c r="AU279" i="14" s="1"/>
  <c r="AW279" i="14" s="1"/>
  <c r="AX279" i="14" s="1"/>
  <c r="AI244" i="14"/>
  <c r="AK244" i="14" s="1"/>
  <c r="AL244" i="14" s="1"/>
  <c r="AT219" i="14"/>
  <c r="AU219" i="14" s="1"/>
  <c r="AW219" i="14" s="1"/>
  <c r="AX219" i="14" s="1"/>
  <c r="AI327" i="14"/>
  <c r="AK327" i="14" s="1"/>
  <c r="AL327" i="14" s="1"/>
  <c r="AT228" i="14"/>
  <c r="AU228" i="14" s="1"/>
  <c r="AW228" i="14" s="1"/>
  <c r="AX228" i="14" s="1"/>
  <c r="AI115" i="14"/>
  <c r="AK115" i="14" s="1"/>
  <c r="AL115" i="14" s="1"/>
  <c r="AT223" i="14"/>
  <c r="AU223" i="14" s="1"/>
  <c r="AW223" i="14" s="1"/>
  <c r="AX223" i="14" s="1"/>
  <c r="AT380" i="14"/>
  <c r="AU380" i="14" s="1"/>
  <c r="AW380" i="14" s="1"/>
  <c r="AX380" i="14" s="1"/>
  <c r="AI230" i="14"/>
  <c r="AK230" i="14" s="1"/>
  <c r="AL230" i="14" s="1"/>
  <c r="AT195" i="14"/>
  <c r="AU195" i="14" s="1"/>
  <c r="AW195" i="14" s="1"/>
  <c r="AX195" i="14" s="1"/>
  <c r="AT217" i="14"/>
  <c r="AU217" i="14" s="1"/>
  <c r="AW217" i="14" s="1"/>
  <c r="AX217" i="14" s="1"/>
  <c r="AT207" i="14"/>
  <c r="AU207" i="14" s="1"/>
  <c r="AW207" i="14" s="1"/>
  <c r="AX207" i="14" s="1"/>
  <c r="AT220" i="14"/>
  <c r="AU220" i="14" s="1"/>
  <c r="AW220" i="14" s="1"/>
  <c r="AX220" i="14" s="1"/>
  <c r="AT277" i="14"/>
  <c r="AU277" i="14" s="1"/>
  <c r="AW277" i="14" s="1"/>
  <c r="AX277" i="14" s="1"/>
  <c r="AT245" i="14"/>
  <c r="AU245" i="14" s="1"/>
  <c r="AW245" i="14" s="1"/>
  <c r="AX245" i="14" s="1"/>
  <c r="AT309" i="14"/>
  <c r="AU309" i="14" s="1"/>
  <c r="AW309" i="14" s="1"/>
  <c r="AX309" i="14" s="1"/>
  <c r="AT342" i="14"/>
  <c r="AU342" i="14" s="1"/>
  <c r="AW342" i="14" s="1"/>
  <c r="AX342" i="14" s="1"/>
  <c r="AT347" i="14"/>
  <c r="AU347" i="14" s="1"/>
  <c r="AW347" i="14" s="1"/>
  <c r="AX347" i="14" s="1"/>
  <c r="AT229" i="14"/>
  <c r="AU229" i="14" s="1"/>
  <c r="AW229" i="14" s="1"/>
  <c r="AX229" i="14" s="1"/>
  <c r="AI345" i="14"/>
  <c r="AK345" i="14" s="1"/>
  <c r="AL345" i="14" s="1"/>
  <c r="AI201" i="14"/>
  <c r="AK201" i="14" s="1"/>
  <c r="AL201" i="14" s="1"/>
  <c r="AT341" i="14"/>
  <c r="AU341" i="14" s="1"/>
  <c r="AW341" i="14" s="1"/>
  <c r="AX341" i="14" s="1"/>
  <c r="AI344" i="14"/>
  <c r="AT325" i="14"/>
  <c r="AU325" i="14" s="1"/>
  <c r="AW325" i="14" s="1"/>
  <c r="AX325" i="14" s="1"/>
  <c r="AT194" i="14"/>
  <c r="AU194" i="14" s="1"/>
  <c r="AW194" i="14" s="1"/>
  <c r="AX194" i="14" s="1"/>
  <c r="AT274" i="14"/>
  <c r="AU274" i="14" s="1"/>
  <c r="AW274" i="14" s="1"/>
  <c r="AX274" i="14" s="1"/>
  <c r="AT326" i="14"/>
  <c r="AU326" i="14" s="1"/>
  <c r="AW326" i="14" s="1"/>
  <c r="AX326" i="14" s="1"/>
  <c r="AT239" i="14"/>
  <c r="AU239" i="14" s="1"/>
  <c r="AW239" i="14" s="1"/>
  <c r="AX239" i="14" s="1"/>
  <c r="AT332" i="14"/>
  <c r="AU332" i="14" s="1"/>
  <c r="AW332" i="14" s="1"/>
  <c r="AX332" i="14" s="1"/>
  <c r="AT215" i="14"/>
  <c r="AU215" i="14" s="1"/>
  <c r="AW215" i="14" s="1"/>
  <c r="AX215" i="14" s="1"/>
  <c r="AI311" i="14"/>
  <c r="AK311" i="14" s="1"/>
  <c r="AL311" i="14" s="1"/>
  <c r="AT225" i="14"/>
  <c r="AU225" i="14" s="1"/>
  <c r="AW225" i="14" s="1"/>
  <c r="AX225" i="14" s="1"/>
  <c r="AT202" i="14"/>
  <c r="AU202" i="14" s="1"/>
  <c r="AW202" i="14" s="1"/>
  <c r="AX202" i="14" s="1"/>
  <c r="AT283" i="14"/>
  <c r="AU283" i="14" s="1"/>
  <c r="AW283" i="14" s="1"/>
  <c r="AX283" i="14" s="1"/>
  <c r="AT315" i="14"/>
  <c r="AU315" i="14" s="1"/>
  <c r="AW315" i="14" s="1"/>
  <c r="AT192" i="14"/>
  <c r="AU192" i="14" s="1"/>
  <c r="AW192" i="14" s="1"/>
  <c r="AX192" i="14" s="1"/>
  <c r="AT231" i="14"/>
  <c r="AU231" i="14" s="1"/>
  <c r="AW231" i="14" s="1"/>
  <c r="AX231" i="14" s="1"/>
  <c r="AI233" i="14"/>
  <c r="AK233" i="14" s="1"/>
  <c r="AL233" i="14" s="1"/>
  <c r="AI256" i="14"/>
  <c r="AK256" i="14" s="1"/>
  <c r="AL256" i="14" s="1"/>
  <c r="AT235" i="14"/>
  <c r="AU235" i="14" s="1"/>
  <c r="AW235" i="14" s="1"/>
  <c r="AX235" i="14" s="1"/>
  <c r="AT349" i="14"/>
  <c r="AT227" i="14"/>
  <c r="AU227" i="14" s="1"/>
  <c r="AW227" i="14" s="1"/>
  <c r="AX227" i="14" s="1"/>
  <c r="AT211" i="14"/>
  <c r="AU211" i="14" s="1"/>
  <c r="AW211" i="14" s="1"/>
  <c r="AX211" i="14" s="1"/>
  <c r="AT189" i="14"/>
  <c r="AU189" i="14" s="1"/>
  <c r="AW189" i="14" s="1"/>
  <c r="AX189" i="14" s="1"/>
  <c r="AT191" i="14"/>
  <c r="AU191" i="14" s="1"/>
  <c r="AW191" i="14" s="1"/>
  <c r="AX191" i="14" s="1"/>
  <c r="AT276" i="14"/>
  <c r="AU276" i="14" s="1"/>
  <c r="AW276" i="14" s="1"/>
  <c r="AX276" i="14" s="1"/>
  <c r="AT293" i="14"/>
  <c r="AI343" i="14"/>
  <c r="AT204" i="14"/>
  <c r="AU204" i="14" s="1"/>
  <c r="AW204" i="14" s="1"/>
  <c r="AX204" i="14" s="1"/>
  <c r="AT224" i="14"/>
  <c r="AU224" i="14" s="1"/>
  <c r="AW224" i="14" s="1"/>
  <c r="AX224" i="14" s="1"/>
  <c r="AT240" i="14"/>
  <c r="AU240" i="14" s="1"/>
  <c r="AW240" i="14" s="1"/>
  <c r="AX240" i="14" s="1"/>
  <c r="AT243" i="14"/>
  <c r="AU243" i="14" s="1"/>
  <c r="AW243" i="14" s="1"/>
  <c r="AX243" i="14" s="1"/>
  <c r="AT218" i="14"/>
  <c r="AU218" i="14" s="1"/>
  <c r="AW218" i="14" s="1"/>
  <c r="AX218" i="14" s="1"/>
  <c r="AT226" i="14"/>
  <c r="AU226" i="14" s="1"/>
  <c r="AW226" i="14" s="1"/>
  <c r="AX226" i="14" s="1"/>
  <c r="AT236" i="14"/>
  <c r="AU236" i="14" s="1"/>
  <c r="AW236" i="14" s="1"/>
  <c r="AX236" i="14" s="1"/>
  <c r="AT376" i="14"/>
  <c r="AI209" i="14"/>
  <c r="AK209" i="14" s="1"/>
  <c r="AL209" i="14" s="1"/>
  <c r="AT328" i="14"/>
  <c r="AU328" i="14" s="1"/>
  <c r="AW328" i="14" s="1"/>
  <c r="AX328" i="14" s="1"/>
  <c r="AT212" i="14"/>
  <c r="AU212" i="14" s="1"/>
  <c r="AW212" i="14" s="1"/>
  <c r="AX212" i="14" s="1"/>
  <c r="AT234" i="14"/>
  <c r="AU234" i="14" s="1"/>
  <c r="AW234" i="14" s="1"/>
  <c r="AX234" i="14" s="1"/>
  <c r="AT203" i="14"/>
  <c r="AU203" i="14" s="1"/>
  <c r="AW203" i="14" s="1"/>
  <c r="AX203" i="14" s="1"/>
  <c r="AT193" i="14"/>
  <c r="AU193" i="14" s="1"/>
  <c r="AW193" i="14" s="1"/>
  <c r="AX193" i="14" s="1"/>
  <c r="AT205" i="14"/>
  <c r="AU205" i="14" s="1"/>
  <c r="AW205" i="14" s="1"/>
  <c r="AX205" i="14" s="1"/>
  <c r="AI570" i="3"/>
  <c r="AI569" i="3"/>
  <c r="AI568" i="3"/>
  <c r="AI538" i="3"/>
  <c r="AI505" i="3"/>
  <c r="AI504" i="3"/>
  <c r="AI438" i="3"/>
  <c r="AI437" i="3"/>
  <c r="AI436" i="3"/>
  <c r="AI435" i="3"/>
  <c r="AI434" i="3"/>
  <c r="AI398" i="3"/>
  <c r="AI397" i="3"/>
  <c r="AI359" i="3"/>
  <c r="AI358" i="3"/>
  <c r="AI335" i="3"/>
  <c r="AI300" i="3"/>
  <c r="AI271" i="3"/>
  <c r="AI270" i="3"/>
  <c r="AI269" i="3"/>
  <c r="AI268" i="3"/>
  <c r="AI267" i="3"/>
  <c r="AI266" i="3"/>
  <c r="AI265" i="3"/>
  <c r="AI73" i="3"/>
  <c r="AI28" i="3"/>
  <c r="AI634" i="3"/>
  <c r="AA28" i="3"/>
  <c r="AA73" i="3"/>
  <c r="AA271" i="3"/>
  <c r="AA270" i="3"/>
  <c r="AA269" i="3"/>
  <c r="AA268" i="3"/>
  <c r="AA267" i="3"/>
  <c r="AA266" i="3"/>
  <c r="AA265" i="3"/>
  <c r="AA300" i="3"/>
  <c r="AA335" i="3"/>
  <c r="AA359" i="3"/>
  <c r="AA358" i="3"/>
  <c r="AA398" i="3"/>
  <c r="AA397" i="3"/>
  <c r="AA438" i="3"/>
  <c r="AA437" i="3"/>
  <c r="AA436" i="3"/>
  <c r="AA435" i="3"/>
  <c r="AA434" i="3"/>
  <c r="AA504" i="3"/>
  <c r="AA505" i="3"/>
  <c r="AA538" i="3"/>
  <c r="AA568" i="3"/>
  <c r="AA569" i="3"/>
  <c r="AA570" i="3"/>
  <c r="AA634" i="3"/>
  <c r="S634" i="3"/>
  <c r="S570" i="3"/>
  <c r="S569" i="3"/>
  <c r="S568" i="3"/>
  <c r="S538" i="3"/>
  <c r="S505" i="3"/>
  <c r="S504" i="3"/>
  <c r="S438" i="3"/>
  <c r="S437" i="3"/>
  <c r="S436" i="3"/>
  <c r="S435" i="3"/>
  <c r="S434" i="3"/>
  <c r="S398" i="3"/>
  <c r="S397" i="3"/>
  <c r="S359" i="3"/>
  <c r="S358" i="3"/>
  <c r="S335" i="3"/>
  <c r="S300" i="3"/>
  <c r="S271" i="3"/>
  <c r="S270" i="3"/>
  <c r="S269" i="3"/>
  <c r="S268" i="3"/>
  <c r="S267" i="3"/>
  <c r="S266" i="3"/>
  <c r="S265" i="3"/>
  <c r="S73" i="3"/>
  <c r="S28" i="3"/>
  <c r="K634" i="3"/>
  <c r="J570" i="3"/>
  <c r="K570" i="3" s="1"/>
  <c r="J569" i="3"/>
  <c r="K569" i="3" s="1"/>
  <c r="J568" i="3"/>
  <c r="K568" i="3" s="1"/>
  <c r="J538" i="3"/>
  <c r="K538" i="3" s="1"/>
  <c r="J505" i="3"/>
  <c r="K505" i="3" s="1"/>
  <c r="J504" i="3"/>
  <c r="K504" i="3" s="1"/>
  <c r="J468" i="3"/>
  <c r="K468" i="3" s="1"/>
  <c r="J467" i="3"/>
  <c r="K467" i="3" s="1"/>
  <c r="J438" i="3"/>
  <c r="K438" i="3" s="1"/>
  <c r="J437" i="3"/>
  <c r="K437" i="3" s="1"/>
  <c r="J436" i="3"/>
  <c r="K436" i="3" s="1"/>
  <c r="J435" i="3"/>
  <c r="K435" i="3" s="1"/>
  <c r="J434" i="3"/>
  <c r="K434" i="3" s="1"/>
  <c r="K398" i="3"/>
  <c r="K397" i="3"/>
  <c r="J359" i="3"/>
  <c r="K359" i="3" s="1"/>
  <c r="J358" i="3"/>
  <c r="K358" i="3" s="1"/>
  <c r="J335" i="3"/>
  <c r="K335" i="3" s="1"/>
  <c r="J300" i="3"/>
  <c r="K300" i="3" s="1"/>
  <c r="J271" i="3"/>
  <c r="K271" i="3" s="1"/>
  <c r="J270" i="3"/>
  <c r="K270" i="3" s="1"/>
  <c r="J269" i="3"/>
  <c r="K269" i="3" s="1"/>
  <c r="J268" i="3"/>
  <c r="K268" i="3" s="1"/>
  <c r="J267" i="3"/>
  <c r="K267" i="3" s="1"/>
  <c r="J266" i="3"/>
  <c r="K266" i="3" s="1"/>
  <c r="J265" i="3"/>
  <c r="K265" i="3" s="1"/>
  <c r="J73" i="3"/>
  <c r="K73" i="3" s="1"/>
  <c r="J28" i="3"/>
  <c r="K28" i="3" s="1"/>
  <c r="AD464" i="3"/>
  <c r="AD460" i="3"/>
  <c r="AD456" i="3"/>
  <c r="AD455" i="3"/>
  <c r="AD453" i="3"/>
  <c r="AD356" i="3"/>
  <c r="AD362" i="3"/>
  <c r="AD361" i="3"/>
  <c r="AD330" i="3"/>
  <c r="AD312" i="3"/>
  <c r="AD310" i="3"/>
  <c r="AD93" i="3"/>
  <c r="AD92" i="3"/>
  <c r="V464" i="3"/>
  <c r="V460" i="3"/>
  <c r="V456" i="3"/>
  <c r="V455" i="3"/>
  <c r="V453" i="3"/>
  <c r="V356" i="3"/>
  <c r="V362" i="3"/>
  <c r="V361" i="3"/>
  <c r="V330" i="3"/>
  <c r="V312" i="3"/>
  <c r="V310" i="3"/>
  <c r="V93" i="3"/>
  <c r="V92" i="3"/>
  <c r="N464" i="3"/>
  <c r="N460" i="3"/>
  <c r="N456" i="3"/>
  <c r="N455" i="3"/>
  <c r="N453" i="3"/>
  <c r="N356" i="3"/>
  <c r="N362" i="3"/>
  <c r="N361" i="3"/>
  <c r="N330" i="3"/>
  <c r="N312" i="3"/>
  <c r="N310" i="3"/>
  <c r="N93" i="3"/>
  <c r="N92" i="3"/>
  <c r="N58" i="3"/>
  <c r="V58" i="3" s="1"/>
  <c r="N57" i="3"/>
  <c r="V57" i="3" s="1"/>
  <c r="N56" i="3"/>
  <c r="V56" i="3" s="1"/>
  <c r="AD630" i="3"/>
  <c r="AD629" i="3"/>
  <c r="AD628" i="3"/>
  <c r="AD627" i="3"/>
  <c r="AD626" i="3"/>
  <c r="AD623" i="3"/>
  <c r="AD622" i="3"/>
  <c r="AD612" i="3"/>
  <c r="AD466" i="3"/>
  <c r="AD465" i="3"/>
  <c r="AD463" i="3"/>
  <c r="AD462" i="3"/>
  <c r="AD461" i="3"/>
  <c r="AD459" i="3"/>
  <c r="AD458" i="3"/>
  <c r="AD457" i="3"/>
  <c r="AD353" i="3"/>
  <c r="AD357" i="3"/>
  <c r="AD354" i="3"/>
  <c r="AD352" i="3"/>
  <c r="AD355" i="3"/>
  <c r="AD351" i="3"/>
  <c r="AD350" i="3"/>
  <c r="AD349" i="3"/>
  <c r="AD360" i="3"/>
  <c r="AD334" i="3"/>
  <c r="AD332" i="3"/>
  <c r="AD331" i="3"/>
  <c r="AD329" i="3"/>
  <c r="AD328" i="3"/>
  <c r="AD327" i="3"/>
  <c r="AD326" i="3"/>
  <c r="AD325" i="3"/>
  <c r="AD324" i="3"/>
  <c r="AD323" i="3"/>
  <c r="AD322" i="3"/>
  <c r="AD321" i="3"/>
  <c r="AD314" i="3"/>
  <c r="AD313" i="3"/>
  <c r="AD311" i="3"/>
  <c r="AD108" i="3"/>
  <c r="AD107" i="3"/>
  <c r="AD106" i="3"/>
  <c r="AD105" i="3"/>
  <c r="AD104" i="3"/>
  <c r="AD103" i="3"/>
  <c r="AD90" i="3"/>
  <c r="V612" i="3"/>
  <c r="V630" i="3"/>
  <c r="V629" i="3"/>
  <c r="V628" i="3"/>
  <c r="V627" i="3"/>
  <c r="V626" i="3"/>
  <c r="V623" i="3"/>
  <c r="V622" i="3"/>
  <c r="V466" i="3"/>
  <c r="V465" i="3"/>
  <c r="V463" i="3"/>
  <c r="V462" i="3"/>
  <c r="V461" i="3"/>
  <c r="V459" i="3"/>
  <c r="V458" i="3"/>
  <c r="V457" i="3"/>
  <c r="V353" i="3"/>
  <c r="V357" i="3"/>
  <c r="V354" i="3"/>
  <c r="V352" i="3"/>
  <c r="V355" i="3"/>
  <c r="V351" i="3"/>
  <c r="V350" i="3"/>
  <c r="V349" i="3"/>
  <c r="V360" i="3"/>
  <c r="V334" i="3"/>
  <c r="V332" i="3"/>
  <c r="V331" i="3"/>
  <c r="V329" i="3"/>
  <c r="V328" i="3"/>
  <c r="V327" i="3"/>
  <c r="V326" i="3"/>
  <c r="V325" i="3"/>
  <c r="V324" i="3"/>
  <c r="V323" i="3"/>
  <c r="V322" i="3"/>
  <c r="V321" i="3"/>
  <c r="V314" i="3"/>
  <c r="V313" i="3"/>
  <c r="V311" i="3"/>
  <c r="V108" i="3"/>
  <c r="V107" i="3"/>
  <c r="V106" i="3"/>
  <c r="V105" i="3"/>
  <c r="V104" i="3"/>
  <c r="V103" i="3"/>
  <c r="V90" i="3"/>
  <c r="N630" i="3"/>
  <c r="N629" i="3"/>
  <c r="N628" i="3"/>
  <c r="N627" i="3"/>
  <c r="N626" i="3"/>
  <c r="N623" i="3"/>
  <c r="N622" i="3"/>
  <c r="N612" i="3"/>
  <c r="N466" i="3"/>
  <c r="N465" i="3"/>
  <c r="N463" i="3"/>
  <c r="N462" i="3"/>
  <c r="N461" i="3"/>
  <c r="N459" i="3"/>
  <c r="N458" i="3"/>
  <c r="N457" i="3"/>
  <c r="N353" i="3"/>
  <c r="N357" i="3"/>
  <c r="N354" i="3"/>
  <c r="N352" i="3"/>
  <c r="N355" i="3"/>
  <c r="N351" i="3"/>
  <c r="N350" i="3"/>
  <c r="N349" i="3"/>
  <c r="N360" i="3"/>
  <c r="N334" i="3"/>
  <c r="N332" i="3"/>
  <c r="N331" i="3"/>
  <c r="N329" i="3"/>
  <c r="N328" i="3"/>
  <c r="N327" i="3"/>
  <c r="N326" i="3"/>
  <c r="N325" i="3"/>
  <c r="N324" i="3"/>
  <c r="N323" i="3"/>
  <c r="N322" i="3"/>
  <c r="N321" i="3"/>
  <c r="N314" i="3"/>
  <c r="N313" i="3"/>
  <c r="N311" i="3"/>
  <c r="N108" i="3"/>
  <c r="N107" i="3"/>
  <c r="N106" i="3"/>
  <c r="N105" i="3"/>
  <c r="N104" i="3"/>
  <c r="N103" i="3"/>
  <c r="N90" i="3"/>
  <c r="N75" i="3"/>
  <c r="V75" i="3" s="1"/>
  <c r="N49" i="3"/>
  <c r="V49" i="3" s="1"/>
  <c r="N72" i="3"/>
  <c r="V72" i="3" s="1"/>
  <c r="N71" i="3"/>
  <c r="V71" i="3" s="1"/>
  <c r="N70" i="3"/>
  <c r="V70" i="3" s="1"/>
  <c r="N69" i="3"/>
  <c r="V69" i="3" s="1"/>
  <c r="N68" i="3"/>
  <c r="V68" i="3" s="1"/>
  <c r="N67" i="3"/>
  <c r="V67" i="3" s="1"/>
  <c r="N66" i="3"/>
  <c r="V66" i="3" s="1"/>
  <c r="N65" i="3"/>
  <c r="V65" i="3" s="1"/>
  <c r="N64" i="3"/>
  <c r="V64" i="3" s="1"/>
  <c r="N63" i="3"/>
  <c r="V63" i="3" s="1"/>
  <c r="N62" i="3"/>
  <c r="V62" i="3" s="1"/>
  <c r="N61" i="3"/>
  <c r="V61" i="3" s="1"/>
  <c r="N60" i="3"/>
  <c r="V60" i="3" s="1"/>
  <c r="N59" i="3"/>
  <c r="V59" i="3" s="1"/>
  <c r="Z60" i="3" l="1"/>
  <c r="AD60" i="3"/>
  <c r="Y60" i="3"/>
  <c r="Z72" i="3"/>
  <c r="AD72" i="3"/>
  <c r="Y72" i="3"/>
  <c r="Z56" i="3"/>
  <c r="AD56" i="3"/>
  <c r="Y56" i="3"/>
  <c r="Z61" i="3"/>
  <c r="AD61" i="3"/>
  <c r="Y61" i="3"/>
  <c r="Z49" i="3"/>
  <c r="AD49" i="3"/>
  <c r="Y49" i="3"/>
  <c r="Z57" i="3"/>
  <c r="AD57" i="3"/>
  <c r="Y57" i="3"/>
  <c r="Z62" i="3"/>
  <c r="AD62" i="3"/>
  <c r="Y62" i="3"/>
  <c r="Z75" i="3"/>
  <c r="AD75" i="3"/>
  <c r="Y75" i="3"/>
  <c r="Z58" i="3"/>
  <c r="AD58" i="3"/>
  <c r="Y58" i="3"/>
  <c r="Z63" i="3"/>
  <c r="AD63" i="3"/>
  <c r="Y63" i="3"/>
  <c r="Z64" i="3"/>
  <c r="AD64" i="3"/>
  <c r="Y64" i="3"/>
  <c r="Z65" i="3"/>
  <c r="AD65" i="3"/>
  <c r="Y65" i="3"/>
  <c r="Z66" i="3"/>
  <c r="AD66" i="3"/>
  <c r="Y66" i="3"/>
  <c r="Z67" i="3"/>
  <c r="AD67" i="3"/>
  <c r="Y67" i="3"/>
  <c r="Z68" i="3"/>
  <c r="AD68" i="3"/>
  <c r="Y68" i="3"/>
  <c r="Z69" i="3"/>
  <c r="AD69" i="3"/>
  <c r="Y69" i="3"/>
  <c r="Z70" i="3"/>
  <c r="Y70" i="3"/>
  <c r="AD70" i="3"/>
  <c r="Z59" i="3"/>
  <c r="AD59" i="3"/>
  <c r="Y59" i="3"/>
  <c r="Z71" i="3"/>
  <c r="AD71" i="3"/>
  <c r="Y71" i="3"/>
  <c r="Z15" i="16"/>
  <c r="Z11" i="16" s="1"/>
  <c r="Y11" i="16"/>
  <c r="R66" i="3"/>
  <c r="Q66" i="3"/>
  <c r="Q627" i="3"/>
  <c r="R627" i="3"/>
  <c r="AA186" i="3"/>
  <c r="Y355" i="3"/>
  <c r="Z355" i="3"/>
  <c r="AH357" i="3"/>
  <c r="AG357" i="3"/>
  <c r="Q628" i="3"/>
  <c r="R628" i="3"/>
  <c r="Y326" i="3"/>
  <c r="Z326" i="3"/>
  <c r="Q68" i="3"/>
  <c r="R68" i="3"/>
  <c r="Y327" i="3"/>
  <c r="Z327" i="3"/>
  <c r="AH378" i="3"/>
  <c r="AH457" i="3"/>
  <c r="AI457" i="3" s="1"/>
  <c r="AG457" i="3"/>
  <c r="R36" i="3"/>
  <c r="R69" i="3"/>
  <c r="Q69" i="3"/>
  <c r="Q108" i="3"/>
  <c r="R108" i="3"/>
  <c r="S186" i="3"/>
  <c r="R325" i="3"/>
  <c r="Q325" i="3"/>
  <c r="R355" i="3"/>
  <c r="Q355" i="3"/>
  <c r="R466" i="3"/>
  <c r="S466" i="3" s="1"/>
  <c r="Q466" i="3"/>
  <c r="R630" i="3"/>
  <c r="Q630" i="3"/>
  <c r="Y328" i="3"/>
  <c r="Z328" i="3"/>
  <c r="Z357" i="3"/>
  <c r="Y357" i="3"/>
  <c r="AH29" i="3"/>
  <c r="AH90" i="3"/>
  <c r="AG90" i="3"/>
  <c r="AH313" i="3"/>
  <c r="AG313" i="3"/>
  <c r="AG332" i="3"/>
  <c r="AH332" i="3"/>
  <c r="AH381" i="3"/>
  <c r="AH458" i="3"/>
  <c r="AI458" i="3" s="1"/>
  <c r="AG458" i="3"/>
  <c r="AG622" i="3"/>
  <c r="AH622" i="3"/>
  <c r="Q57" i="3"/>
  <c r="R57" i="3"/>
  <c r="R330" i="3"/>
  <c r="Q330" i="3"/>
  <c r="Z312" i="3"/>
  <c r="Y312" i="3"/>
  <c r="AH310" i="3"/>
  <c r="AG310" i="3"/>
  <c r="AH395" i="3"/>
  <c r="AH612" i="3"/>
  <c r="AG612" i="3"/>
  <c r="Y329" i="3"/>
  <c r="Z329" i="3"/>
  <c r="Z353" i="3"/>
  <c r="Y353" i="3"/>
  <c r="AH30" i="3"/>
  <c r="AH103" i="3"/>
  <c r="AG103" i="3"/>
  <c r="AG314" i="3"/>
  <c r="AH314" i="3"/>
  <c r="AH334" i="3"/>
  <c r="AG334" i="3"/>
  <c r="AH385" i="3"/>
  <c r="AH459" i="3"/>
  <c r="AI459" i="3" s="1"/>
  <c r="AG459" i="3"/>
  <c r="AH623" i="3"/>
  <c r="AG623" i="3"/>
  <c r="R58" i="3"/>
  <c r="Q58" i="3"/>
  <c r="R361" i="3"/>
  <c r="Q361" i="3"/>
  <c r="Z330" i="3"/>
  <c r="Y330" i="3"/>
  <c r="AH312" i="3"/>
  <c r="AG312" i="3"/>
  <c r="Y108" i="3"/>
  <c r="Z108" i="3"/>
  <c r="Z464" i="3"/>
  <c r="AA464" i="3" s="1"/>
  <c r="Y464" i="3"/>
  <c r="R323" i="3"/>
  <c r="Q323" i="3"/>
  <c r="Q56" i="3"/>
  <c r="R56" i="3"/>
  <c r="Z25" i="3"/>
  <c r="Y311" i="3"/>
  <c r="Z311" i="3"/>
  <c r="Z331" i="3"/>
  <c r="Y331" i="3"/>
  <c r="Z457" i="3"/>
  <c r="AA457" i="3" s="1"/>
  <c r="Y457" i="3"/>
  <c r="Z622" i="3"/>
  <c r="Y622" i="3"/>
  <c r="AH31" i="3"/>
  <c r="AH104" i="3"/>
  <c r="AG104" i="3"/>
  <c r="AH321" i="3"/>
  <c r="AG321" i="3"/>
  <c r="AH360" i="3"/>
  <c r="AG360" i="3"/>
  <c r="AH386" i="3"/>
  <c r="AH461" i="3"/>
  <c r="AI461" i="3" s="1"/>
  <c r="AG461" i="3"/>
  <c r="AG626" i="3"/>
  <c r="AH626" i="3"/>
  <c r="Q92" i="3"/>
  <c r="R92" i="3"/>
  <c r="R362" i="3"/>
  <c r="Q362" i="3"/>
  <c r="Z361" i="3"/>
  <c r="Y361" i="3"/>
  <c r="AH330" i="3"/>
  <c r="AG330" i="3"/>
  <c r="R462" i="3"/>
  <c r="S462" i="3" s="1"/>
  <c r="Q462" i="3"/>
  <c r="AH328" i="3"/>
  <c r="AG328" i="3"/>
  <c r="Q67" i="3"/>
  <c r="R67" i="3"/>
  <c r="R463" i="3"/>
  <c r="S463" i="3" s="1"/>
  <c r="Q463" i="3"/>
  <c r="Y612" i="3"/>
  <c r="Z612" i="3"/>
  <c r="AH396" i="3"/>
  <c r="R352" i="3"/>
  <c r="Q352" i="3"/>
  <c r="R357" i="3"/>
  <c r="Q357" i="3"/>
  <c r="Z29" i="3"/>
  <c r="Z90" i="3"/>
  <c r="Y90" i="3"/>
  <c r="Z313" i="3"/>
  <c r="Y313" i="3"/>
  <c r="Y332" i="3"/>
  <c r="Z332" i="3"/>
  <c r="Z458" i="3"/>
  <c r="AA458" i="3" s="1"/>
  <c r="Y458" i="3"/>
  <c r="Z623" i="3"/>
  <c r="Y623" i="3"/>
  <c r="AH32" i="3"/>
  <c r="AH105" i="3"/>
  <c r="AG105" i="3"/>
  <c r="AH322" i="3"/>
  <c r="AG322" i="3"/>
  <c r="AH349" i="3"/>
  <c r="AG349" i="3"/>
  <c r="AH387" i="3"/>
  <c r="AH462" i="3"/>
  <c r="AI462" i="3" s="1"/>
  <c r="AG462" i="3"/>
  <c r="AH627" i="3"/>
  <c r="AG627" i="3"/>
  <c r="R93" i="3"/>
  <c r="Q93" i="3"/>
  <c r="R356" i="3"/>
  <c r="Q356" i="3"/>
  <c r="Z92" i="3"/>
  <c r="Y92" i="3"/>
  <c r="Z362" i="3"/>
  <c r="Y362" i="3"/>
  <c r="AG361" i="3"/>
  <c r="AH361" i="3"/>
  <c r="R349" i="3"/>
  <c r="Q349" i="3"/>
  <c r="Z37" i="3"/>
  <c r="AH329" i="3"/>
  <c r="AG329" i="3"/>
  <c r="AH35" i="3"/>
  <c r="AH389" i="3"/>
  <c r="R326" i="3"/>
  <c r="Q326" i="3"/>
  <c r="R59" i="3"/>
  <c r="Q59" i="3"/>
  <c r="R354" i="3"/>
  <c r="Q354" i="3"/>
  <c r="Z24" i="3"/>
  <c r="Q61" i="3"/>
  <c r="R61" i="3"/>
  <c r="Q49" i="3"/>
  <c r="R49" i="3"/>
  <c r="R329" i="3"/>
  <c r="Q329" i="3"/>
  <c r="R353" i="3"/>
  <c r="Q353" i="3"/>
  <c r="Z30" i="3"/>
  <c r="Z103" i="3"/>
  <c r="Y103" i="3"/>
  <c r="Y314" i="3"/>
  <c r="Z314" i="3"/>
  <c r="Y334" i="3"/>
  <c r="Z334" i="3"/>
  <c r="Z459" i="3"/>
  <c r="AA459" i="3" s="1"/>
  <c r="Y459" i="3"/>
  <c r="Y626" i="3"/>
  <c r="Z626" i="3"/>
  <c r="AH33" i="3"/>
  <c r="AG106" i="3"/>
  <c r="AH106" i="3"/>
  <c r="AH323" i="3"/>
  <c r="AG323" i="3"/>
  <c r="AH350" i="3"/>
  <c r="AG350" i="3"/>
  <c r="AH388" i="3"/>
  <c r="AH463" i="3"/>
  <c r="AI463" i="3" s="1"/>
  <c r="AG463" i="3"/>
  <c r="AG628" i="3"/>
  <c r="AH628" i="3"/>
  <c r="R453" i="3"/>
  <c r="S453" i="3" s="1"/>
  <c r="Q453" i="3"/>
  <c r="Z93" i="3"/>
  <c r="Y93" i="3"/>
  <c r="Z356" i="3"/>
  <c r="Y356" i="3"/>
  <c r="AH92" i="3"/>
  <c r="AG92" i="3"/>
  <c r="AH362" i="3"/>
  <c r="AG362" i="3"/>
  <c r="Z325" i="3"/>
  <c r="Y325" i="3"/>
  <c r="Z35" i="3"/>
  <c r="R106" i="3"/>
  <c r="Q106" i="3"/>
  <c r="AH353" i="3"/>
  <c r="AG353" i="3"/>
  <c r="R351" i="3"/>
  <c r="Q351" i="3"/>
  <c r="R24" i="3"/>
  <c r="R60" i="3"/>
  <c r="Q60" i="3"/>
  <c r="R25" i="3"/>
  <c r="R75" i="3"/>
  <c r="Q75" i="3"/>
  <c r="R311" i="3"/>
  <c r="Q311" i="3"/>
  <c r="R331" i="3"/>
  <c r="Q331" i="3"/>
  <c r="R457" i="3"/>
  <c r="S457" i="3" s="1"/>
  <c r="Q457" i="3"/>
  <c r="Q612" i="3"/>
  <c r="R612" i="3"/>
  <c r="Z31" i="3"/>
  <c r="Z104" i="3"/>
  <c r="Y104" i="3"/>
  <c r="Y321" i="3"/>
  <c r="Z321" i="3"/>
  <c r="Z360" i="3"/>
  <c r="Y360" i="3"/>
  <c r="Z461" i="3"/>
  <c r="AA461" i="3" s="1"/>
  <c r="Y461" i="3"/>
  <c r="Y627" i="3"/>
  <c r="Z627" i="3"/>
  <c r="AH34" i="3"/>
  <c r="AG107" i="3"/>
  <c r="AH107" i="3"/>
  <c r="AH324" i="3"/>
  <c r="AG324" i="3"/>
  <c r="AH351" i="3"/>
  <c r="AG351" i="3"/>
  <c r="AH390" i="3"/>
  <c r="AH465" i="3"/>
  <c r="AI465" i="3" s="1"/>
  <c r="AG465" i="3"/>
  <c r="AG629" i="3"/>
  <c r="AH629" i="3"/>
  <c r="R455" i="3"/>
  <c r="S455" i="3" s="1"/>
  <c r="Q455" i="3"/>
  <c r="Z453" i="3"/>
  <c r="AA453" i="3" s="1"/>
  <c r="Y453" i="3"/>
  <c r="AH93" i="3"/>
  <c r="AG93" i="3"/>
  <c r="AH356" i="3"/>
  <c r="AG356" i="3"/>
  <c r="R322" i="3"/>
  <c r="Q322" i="3"/>
  <c r="AH394" i="3"/>
  <c r="AH460" i="3"/>
  <c r="AI460" i="3" s="1"/>
  <c r="AG460" i="3"/>
  <c r="R350" i="3"/>
  <c r="Q350" i="3"/>
  <c r="Z352" i="3"/>
  <c r="Y352" i="3"/>
  <c r="R34" i="3"/>
  <c r="R107" i="3"/>
  <c r="Q107" i="3"/>
  <c r="R465" i="3"/>
  <c r="S465" i="3" s="1"/>
  <c r="Q465" i="3"/>
  <c r="Z354" i="3"/>
  <c r="Y354" i="3"/>
  <c r="AH25" i="3"/>
  <c r="AH331" i="3"/>
  <c r="AG331" i="3"/>
  <c r="R70" i="3"/>
  <c r="Q70" i="3"/>
  <c r="R71" i="3"/>
  <c r="Q71" i="3"/>
  <c r="R327" i="3"/>
  <c r="Q327" i="3"/>
  <c r="R328" i="3"/>
  <c r="Q328" i="3"/>
  <c r="AH24" i="3"/>
  <c r="Q62" i="3"/>
  <c r="R62" i="3"/>
  <c r="R29" i="3"/>
  <c r="R63" i="3"/>
  <c r="Q63" i="3"/>
  <c r="N110" i="3"/>
  <c r="Q90" i="3"/>
  <c r="R90" i="3"/>
  <c r="R313" i="3"/>
  <c r="Q313" i="3"/>
  <c r="Q332" i="3"/>
  <c r="R332" i="3"/>
  <c r="R458" i="3"/>
  <c r="S458" i="3" s="1"/>
  <c r="Q458" i="3"/>
  <c r="Q622" i="3"/>
  <c r="R622" i="3"/>
  <c r="Z32" i="3"/>
  <c r="Z105" i="3"/>
  <c r="Y105" i="3"/>
  <c r="Y322" i="3"/>
  <c r="Z322" i="3"/>
  <c r="Z349" i="3"/>
  <c r="Y349" i="3"/>
  <c r="Z462" i="3"/>
  <c r="AA462" i="3" s="1"/>
  <c r="Y462" i="3"/>
  <c r="Y628" i="3"/>
  <c r="Z628" i="3"/>
  <c r="AH36" i="3"/>
  <c r="AH108" i="3"/>
  <c r="AG108" i="3"/>
  <c r="AI186" i="3"/>
  <c r="AH325" i="3"/>
  <c r="AG325" i="3"/>
  <c r="AH355" i="3"/>
  <c r="AG355" i="3"/>
  <c r="AH391" i="3"/>
  <c r="AH466" i="3"/>
  <c r="AI466" i="3" s="1"/>
  <c r="AG466" i="3"/>
  <c r="AH630" i="3"/>
  <c r="AG630" i="3"/>
  <c r="R456" i="3"/>
  <c r="S456" i="3" s="1"/>
  <c r="Q456" i="3"/>
  <c r="Z455" i="3"/>
  <c r="AA455" i="3" s="1"/>
  <c r="Y455" i="3"/>
  <c r="AH379" i="3"/>
  <c r="AH453" i="3"/>
  <c r="AI453" i="3" s="1"/>
  <c r="AG453" i="3"/>
  <c r="R32" i="3"/>
  <c r="Z36" i="3"/>
  <c r="AH384" i="3"/>
  <c r="R310" i="3"/>
  <c r="Q310" i="3"/>
  <c r="R629" i="3"/>
  <c r="Q629" i="3"/>
  <c r="AH311" i="3"/>
  <c r="AG311" i="3"/>
  <c r="Y310" i="3"/>
  <c r="Z310" i="3"/>
  <c r="R72" i="3"/>
  <c r="Q72" i="3"/>
  <c r="R30" i="3"/>
  <c r="R64" i="3"/>
  <c r="Q64" i="3"/>
  <c r="Q103" i="3"/>
  <c r="R103" i="3"/>
  <c r="Q314" i="3"/>
  <c r="R314" i="3"/>
  <c r="R334" i="3"/>
  <c r="Q334" i="3"/>
  <c r="R459" i="3"/>
  <c r="S459" i="3" s="1"/>
  <c r="Q459" i="3"/>
  <c r="R623" i="3"/>
  <c r="Q623" i="3"/>
  <c r="Z33" i="3"/>
  <c r="Z106" i="3"/>
  <c r="Y106" i="3"/>
  <c r="Y323" i="3"/>
  <c r="Z323" i="3"/>
  <c r="Z350" i="3"/>
  <c r="Y350" i="3"/>
  <c r="Z463" i="3"/>
  <c r="AA463" i="3" s="1"/>
  <c r="Y463" i="3"/>
  <c r="Y629" i="3"/>
  <c r="Z629" i="3"/>
  <c r="AH37" i="3"/>
  <c r="AG326" i="3"/>
  <c r="AH326" i="3"/>
  <c r="AH352" i="3"/>
  <c r="AG352" i="3"/>
  <c r="AH392" i="3"/>
  <c r="R460" i="3"/>
  <c r="S460" i="3" s="1"/>
  <c r="Q460" i="3"/>
  <c r="Z456" i="3"/>
  <c r="AA456" i="3" s="1"/>
  <c r="Y456" i="3"/>
  <c r="AH380" i="3"/>
  <c r="AH455" i="3"/>
  <c r="AI455" i="3" s="1"/>
  <c r="AG455" i="3"/>
  <c r="R105" i="3"/>
  <c r="Q105" i="3"/>
  <c r="Z466" i="3"/>
  <c r="AA466" i="3" s="1"/>
  <c r="Y466" i="3"/>
  <c r="R33" i="3"/>
  <c r="AH464" i="3"/>
  <c r="AI464" i="3" s="1"/>
  <c r="AG464" i="3"/>
  <c r="R324" i="3"/>
  <c r="Q324" i="3"/>
  <c r="R312" i="3"/>
  <c r="Q312" i="3"/>
  <c r="R31" i="3"/>
  <c r="R65" i="3"/>
  <c r="Q65" i="3"/>
  <c r="R104" i="3"/>
  <c r="Q104" i="3"/>
  <c r="R321" i="3"/>
  <c r="Q321" i="3"/>
  <c r="R360" i="3"/>
  <c r="Q360" i="3"/>
  <c r="R461" i="3"/>
  <c r="S461" i="3" s="1"/>
  <c r="Q461" i="3"/>
  <c r="Q626" i="3"/>
  <c r="R626" i="3"/>
  <c r="Z34" i="3"/>
  <c r="Y107" i="3"/>
  <c r="Z107" i="3"/>
  <c r="Z324" i="3"/>
  <c r="Y324" i="3"/>
  <c r="Z351" i="3"/>
  <c r="Y351" i="3"/>
  <c r="Z465" i="3"/>
  <c r="AA465" i="3" s="1"/>
  <c r="Y465" i="3"/>
  <c r="Z630" i="3"/>
  <c r="Y630" i="3"/>
  <c r="AH327" i="3"/>
  <c r="AG327" i="3"/>
  <c r="AH354" i="3"/>
  <c r="AG354" i="3"/>
  <c r="AH393" i="3"/>
  <c r="R35" i="3"/>
  <c r="R464" i="3"/>
  <c r="S464" i="3" s="1"/>
  <c r="Q464" i="3"/>
  <c r="Z460" i="3"/>
  <c r="AA460" i="3" s="1"/>
  <c r="Y460" i="3"/>
  <c r="AH382" i="3"/>
  <c r="AH456" i="3"/>
  <c r="AI456" i="3" s="1"/>
  <c r="AG456" i="3"/>
  <c r="AI351" i="14"/>
  <c r="AT302" i="14"/>
  <c r="Y351" i="14"/>
  <c r="AI384" i="14"/>
  <c r="AI425" i="14"/>
  <c r="AT351" i="14"/>
  <c r="AL401" i="14"/>
  <c r="AH446" i="14"/>
  <c r="AI430" i="14"/>
  <c r="Y430" i="14"/>
  <c r="W446" i="14"/>
  <c r="Z401" i="14"/>
  <c r="Y425" i="14"/>
  <c r="Y302" i="14"/>
  <c r="AT430" i="14"/>
  <c r="AI302" i="14"/>
  <c r="AU401" i="14"/>
  <c r="AT425" i="14"/>
  <c r="Z340" i="14"/>
  <c r="AU340" i="14"/>
  <c r="AL340" i="14"/>
  <c r="Z292" i="14"/>
  <c r="AK292" i="14"/>
  <c r="AW292" i="14"/>
  <c r="AK440" i="14"/>
  <c r="AI179" i="14"/>
  <c r="AI269" i="14"/>
  <c r="AT396" i="14"/>
  <c r="AT384" i="14"/>
  <c r="AI53" i="14"/>
  <c r="AK53" i="14" s="1"/>
  <c r="AK99" i="14" s="1"/>
  <c r="AT53" i="14"/>
  <c r="AK134" i="14"/>
  <c r="AK161" i="14" s="1"/>
  <c r="Z307" i="14"/>
  <c r="Z317" i="14" s="1"/>
  <c r="AH20" i="7" s="1"/>
  <c r="Y317" i="14"/>
  <c r="Z287" i="14"/>
  <c r="AH18" i="7" s="1"/>
  <c r="Y287" i="14"/>
  <c r="Z262" i="14"/>
  <c r="Z269" i="14" s="1"/>
  <c r="AH17" i="7" s="1"/>
  <c r="Y269" i="14"/>
  <c r="AL402" i="14"/>
  <c r="AL374" i="14"/>
  <c r="AT317" i="14"/>
  <c r="AL166" i="14"/>
  <c r="AL179" i="14" s="1"/>
  <c r="BE15" i="7" s="1"/>
  <c r="AK179" i="14"/>
  <c r="Z402" i="14"/>
  <c r="AU322" i="14"/>
  <c r="AT335" i="14"/>
  <c r="AK343" i="14"/>
  <c r="Z38" i="14"/>
  <c r="Z99" i="14" s="1"/>
  <c r="AH12" i="7" s="1"/>
  <c r="Y99" i="14"/>
  <c r="AW307" i="14"/>
  <c r="AU317" i="14"/>
  <c r="AL389" i="14"/>
  <c r="AL396" i="14" s="1"/>
  <c r="BE25" i="7" s="1"/>
  <c r="AK396" i="14"/>
  <c r="Z389" i="14"/>
  <c r="Z396" i="14" s="1"/>
  <c r="AH25" i="7" s="1"/>
  <c r="Y396" i="14"/>
  <c r="AU184" i="14"/>
  <c r="AT257" i="14"/>
  <c r="AT287" i="14"/>
  <c r="AI317" i="14"/>
  <c r="AW166" i="14"/>
  <c r="AU179" i="14"/>
  <c r="AU262" i="14"/>
  <c r="AT269" i="14"/>
  <c r="AI287" i="14"/>
  <c r="AL307" i="14"/>
  <c r="AL317" i="14" s="1"/>
  <c r="BE20" i="7" s="1"/>
  <c r="AK317" i="14"/>
  <c r="AW389" i="14"/>
  <c r="AU396" i="14"/>
  <c r="AW402" i="14"/>
  <c r="AK322" i="14"/>
  <c r="AI335" i="14"/>
  <c r="AU293" i="14"/>
  <c r="AU302" i="14" s="1"/>
  <c r="AW38" i="14"/>
  <c r="Z356" i="14"/>
  <c r="Y369" i="14"/>
  <c r="Z184" i="14"/>
  <c r="Z257" i="14" s="1"/>
  <c r="AH16" i="7" s="1"/>
  <c r="Y257" i="14"/>
  <c r="AU104" i="14"/>
  <c r="AT129" i="14"/>
  <c r="AK109" i="14"/>
  <c r="AI129" i="14"/>
  <c r="AU356" i="14"/>
  <c r="AT369" i="14"/>
  <c r="AI257" i="14"/>
  <c r="AK356" i="14"/>
  <c r="AI369" i="14"/>
  <c r="AU343" i="14"/>
  <c r="AK293" i="14"/>
  <c r="Z343" i="14"/>
  <c r="AL184" i="14"/>
  <c r="AL257" i="14" s="1"/>
  <c r="BE16" i="7" s="1"/>
  <c r="AK257" i="14"/>
  <c r="AW374" i="14"/>
  <c r="Z322" i="14"/>
  <c r="Z335" i="14" s="1"/>
  <c r="AH21" i="7" s="1"/>
  <c r="Y335" i="14"/>
  <c r="AX440" i="14"/>
  <c r="Z293" i="14"/>
  <c r="AL38" i="14"/>
  <c r="AL262" i="14"/>
  <c r="AL269" i="14" s="1"/>
  <c r="BE17" i="7" s="1"/>
  <c r="AK269" i="14"/>
  <c r="Z407" i="14"/>
  <c r="AK407" i="14"/>
  <c r="AK425" i="14" s="1"/>
  <c r="AW407" i="14"/>
  <c r="AU376" i="14"/>
  <c r="AU384" i="14" s="1"/>
  <c r="Z376" i="14"/>
  <c r="Z384" i="14" s="1"/>
  <c r="AH24" i="7" s="1"/>
  <c r="AK376" i="14"/>
  <c r="AK384" i="14" s="1"/>
  <c r="AW363" i="14"/>
  <c r="Z363" i="14"/>
  <c r="AL363" i="14"/>
  <c r="AU349" i="14"/>
  <c r="Z349" i="14"/>
  <c r="AK349" i="14"/>
  <c r="AU344" i="14"/>
  <c r="AK344" i="14"/>
  <c r="Z344" i="14"/>
  <c r="AX315" i="14"/>
  <c r="AL297" i="14"/>
  <c r="AX282" i="14"/>
  <c r="AW147" i="14"/>
  <c r="AL147" i="14"/>
  <c r="Z147" i="14"/>
  <c r="Z134" i="14"/>
  <c r="AU134" i="14"/>
  <c r="AU161" i="14" s="1"/>
  <c r="AX1" i="2"/>
  <c r="Y1045" i="2"/>
  <c r="AK1045" i="2" s="1"/>
  <c r="AW1045" i="2" s="1"/>
  <c r="X1045" i="2"/>
  <c r="AJ1045" i="2" s="1"/>
  <c r="AV1045" i="2" s="1"/>
  <c r="Y989" i="2"/>
  <c r="AK989" i="2" s="1"/>
  <c r="AW989" i="2" s="1"/>
  <c r="X989" i="2"/>
  <c r="AJ989" i="2" s="1"/>
  <c r="AV989" i="2" s="1"/>
  <c r="Y913" i="2"/>
  <c r="AK913" i="2" s="1"/>
  <c r="AW913" i="2" s="1"/>
  <c r="X913" i="2"/>
  <c r="AJ913" i="2" s="1"/>
  <c r="AV913" i="2" s="1"/>
  <c r="Y881" i="2"/>
  <c r="AK881" i="2" s="1"/>
  <c r="AW881" i="2" s="1"/>
  <c r="X881" i="2"/>
  <c r="AJ881" i="2" s="1"/>
  <c r="AV881" i="2" s="1"/>
  <c r="Y843" i="2"/>
  <c r="AK843" i="2" s="1"/>
  <c r="AW843" i="2" s="1"/>
  <c r="X843" i="2"/>
  <c r="AJ843" i="2" s="1"/>
  <c r="AV843" i="2" s="1"/>
  <c r="Y800" i="2"/>
  <c r="AK800" i="2" s="1"/>
  <c r="AW800" i="2" s="1"/>
  <c r="X800" i="2"/>
  <c r="AJ800" i="2" s="1"/>
  <c r="AV800" i="2" s="1"/>
  <c r="Y760" i="2"/>
  <c r="AK760" i="2" s="1"/>
  <c r="AW760" i="2" s="1"/>
  <c r="X760" i="2"/>
  <c r="AJ760" i="2" s="1"/>
  <c r="AV760" i="2" s="1"/>
  <c r="Y716" i="2"/>
  <c r="AK716" i="2" s="1"/>
  <c r="AW716" i="2" s="1"/>
  <c r="X716" i="2"/>
  <c r="AJ716" i="2" s="1"/>
  <c r="AV716" i="2" s="1"/>
  <c r="Y678" i="2"/>
  <c r="AK678" i="2" s="1"/>
  <c r="AW678" i="2" s="1"/>
  <c r="X678" i="2"/>
  <c r="AJ678" i="2" s="1"/>
  <c r="AV678" i="2" s="1"/>
  <c r="Y642" i="2"/>
  <c r="AK642" i="2" s="1"/>
  <c r="AW642" i="2" s="1"/>
  <c r="X642" i="2"/>
  <c r="AJ642" i="2" s="1"/>
  <c r="AV642" i="2" s="1"/>
  <c r="Y566" i="2"/>
  <c r="AK566" i="2" s="1"/>
  <c r="AW566" i="2" s="1"/>
  <c r="Y340" i="2"/>
  <c r="AK340" i="2" s="1"/>
  <c r="AW340" i="2" s="1"/>
  <c r="X340" i="2"/>
  <c r="AJ340" i="2" s="1"/>
  <c r="AV340" i="2" s="1"/>
  <c r="Y303" i="2"/>
  <c r="AK303" i="2" s="1"/>
  <c r="AW303" i="2" s="1"/>
  <c r="X303" i="2"/>
  <c r="AJ303" i="2" s="1"/>
  <c r="AV303" i="2" s="1"/>
  <c r="Y241" i="2"/>
  <c r="AK241" i="2" s="1"/>
  <c r="AW241" i="2" s="1"/>
  <c r="X241" i="2"/>
  <c r="AJ241" i="2" s="1"/>
  <c r="AV241" i="2" s="1"/>
  <c r="AK182" i="2"/>
  <c r="AW182" i="2" s="1"/>
  <c r="X182" i="2"/>
  <c r="AJ182" i="2" s="1"/>
  <c r="AV182" i="2" s="1"/>
  <c r="AH69" i="3" l="1"/>
  <c r="AG69" i="3"/>
  <c r="AH65" i="3"/>
  <c r="AG65" i="3"/>
  <c r="AH75" i="3"/>
  <c r="AG75" i="3"/>
  <c r="AH61" i="3"/>
  <c r="AG61" i="3"/>
  <c r="AH71" i="3"/>
  <c r="AG71" i="3"/>
  <c r="AH68" i="3"/>
  <c r="AG68" i="3"/>
  <c r="AH64" i="3"/>
  <c r="AG64" i="3"/>
  <c r="AH62" i="3"/>
  <c r="AG62" i="3"/>
  <c r="AH56" i="3"/>
  <c r="AG56" i="3"/>
  <c r="AH59" i="3"/>
  <c r="AG59" i="3"/>
  <c r="AH67" i="3"/>
  <c r="AG67" i="3"/>
  <c r="AH63" i="3"/>
  <c r="AG63" i="3"/>
  <c r="AH57" i="3"/>
  <c r="AG57" i="3"/>
  <c r="AH72" i="3"/>
  <c r="AG72" i="3"/>
  <c r="AH70" i="3"/>
  <c r="AG70" i="3"/>
  <c r="AH66" i="3"/>
  <c r="AG66" i="3"/>
  <c r="AH58" i="3"/>
  <c r="AG58" i="3"/>
  <c r="AG49" i="3"/>
  <c r="AH49" i="3"/>
  <c r="AH60" i="3"/>
  <c r="AG60" i="3"/>
  <c r="Z161" i="14"/>
  <c r="AK351" i="14"/>
  <c r="AK302" i="14"/>
  <c r="Z425" i="14"/>
  <c r="AH27" i="7" s="1"/>
  <c r="Z302" i="14"/>
  <c r="AH19" i="7" s="1"/>
  <c r="Z430" i="14"/>
  <c r="Z446" i="14" s="1"/>
  <c r="Y446" i="14"/>
  <c r="AU351" i="14"/>
  <c r="AK430" i="14"/>
  <c r="AI446" i="14"/>
  <c r="Z351" i="14"/>
  <c r="AH22" i="7" s="1"/>
  <c r="AW401" i="14"/>
  <c r="AU425" i="14"/>
  <c r="AU430" i="14"/>
  <c r="AT446" i="14"/>
  <c r="AW340" i="14"/>
  <c r="AL292" i="14"/>
  <c r="AX292" i="14"/>
  <c r="AL440" i="14"/>
  <c r="AL53" i="14"/>
  <c r="AL99" i="14" s="1"/>
  <c r="BE12" i="7" s="1"/>
  <c r="AL134" i="14"/>
  <c r="AI99" i="14"/>
  <c r="AU53" i="14"/>
  <c r="AT99" i="14"/>
  <c r="AH14" i="7"/>
  <c r="AW356" i="14"/>
  <c r="AU369" i="14"/>
  <c r="AW293" i="14"/>
  <c r="AW302" i="14" s="1"/>
  <c r="AW262" i="14"/>
  <c r="AU269" i="14"/>
  <c r="AX374" i="14"/>
  <c r="AX38" i="14"/>
  <c r="AL109" i="14"/>
  <c r="AL129" i="14" s="1"/>
  <c r="BE13" i="7" s="1"/>
  <c r="AK129" i="14"/>
  <c r="AL322" i="14"/>
  <c r="AL335" i="14" s="1"/>
  <c r="BE21" i="7" s="1"/>
  <c r="AK335" i="14"/>
  <c r="AX166" i="14"/>
  <c r="AX179" i="14" s="1"/>
  <c r="CB15" i="7" s="1"/>
  <c r="AW179" i="14"/>
  <c r="AX307" i="14"/>
  <c r="AX317" i="14" s="1"/>
  <c r="CB20" i="7" s="1"/>
  <c r="AW317" i="14"/>
  <c r="AL293" i="14"/>
  <c r="AW104" i="14"/>
  <c r="AU129" i="14"/>
  <c r="AX402" i="14"/>
  <c r="AX389" i="14"/>
  <c r="AX396" i="14" s="1"/>
  <c r="CB25" i="7" s="1"/>
  <c r="AW396" i="14"/>
  <c r="AU287" i="14"/>
  <c r="AL343" i="14"/>
  <c r="AW343" i="14"/>
  <c r="Z369" i="14"/>
  <c r="AH23" i="7" s="1"/>
  <c r="AW184" i="14"/>
  <c r="AU257" i="14"/>
  <c r="AW322" i="14"/>
  <c r="AU335" i="14"/>
  <c r="AL287" i="14"/>
  <c r="BE18" i="7" s="1"/>
  <c r="AK287" i="14"/>
  <c r="AL356" i="14"/>
  <c r="AL369" i="14" s="1"/>
  <c r="BE23" i="7" s="1"/>
  <c r="AK369" i="14"/>
  <c r="AL407" i="14"/>
  <c r="AX407" i="14"/>
  <c r="AL376" i="14"/>
  <c r="AL384" i="14" s="1"/>
  <c r="BE24" i="7" s="1"/>
  <c r="AW376" i="14"/>
  <c r="AW384" i="14" s="1"/>
  <c r="AX363" i="14"/>
  <c r="AL349" i="14"/>
  <c r="AW349" i="14"/>
  <c r="AL344" i="14"/>
  <c r="AW344" i="14"/>
  <c r="AX147" i="14"/>
  <c r="AW134" i="14"/>
  <c r="AW161" i="14" s="1"/>
  <c r="AP130" i="2"/>
  <c r="AD882" i="2"/>
  <c r="AD130" i="2"/>
  <c r="AL161" i="14" l="1"/>
  <c r="BE14" i="7" s="1"/>
  <c r="AL351" i="14"/>
  <c r="BE22" i="7" s="1"/>
  <c r="AL430" i="14"/>
  <c r="AL446" i="14" s="1"/>
  <c r="AK446" i="14"/>
  <c r="BE26" i="7"/>
  <c r="AL302" i="14"/>
  <c r="BE19" i="7" s="1"/>
  <c r="AH26" i="7"/>
  <c r="AW351" i="14"/>
  <c r="AW430" i="14"/>
  <c r="AU446" i="14"/>
  <c r="AL425" i="14"/>
  <c r="BE27" i="7" s="1"/>
  <c r="AX401" i="14"/>
  <c r="AX425" i="14" s="1"/>
  <c r="CB27" i="7" s="1"/>
  <c r="AW425" i="14"/>
  <c r="AX340" i="14"/>
  <c r="AW53" i="14"/>
  <c r="AU99" i="14"/>
  <c r="AX343" i="14"/>
  <c r="AX104" i="14"/>
  <c r="AX129" i="14" s="1"/>
  <c r="CB13" i="7" s="1"/>
  <c r="AW129" i="14"/>
  <c r="AX287" i="14"/>
  <c r="CB18" i="7" s="1"/>
  <c r="AW287" i="14"/>
  <c r="AX262" i="14"/>
  <c r="AX269" i="14" s="1"/>
  <c r="CB17" i="7" s="1"/>
  <c r="AW269" i="14"/>
  <c r="AX322" i="14"/>
  <c r="AX335" i="14" s="1"/>
  <c r="CB21" i="7" s="1"/>
  <c r="AW335" i="14"/>
  <c r="AX293" i="14"/>
  <c r="AX302" i="14" s="1"/>
  <c r="AX184" i="14"/>
  <c r="AX257" i="14" s="1"/>
  <c r="CB16" i="7" s="1"/>
  <c r="AW257" i="14"/>
  <c r="AX356" i="14"/>
  <c r="AX369" i="14" s="1"/>
  <c r="CB23" i="7" s="1"/>
  <c r="AW369" i="14"/>
  <c r="AX376" i="14"/>
  <c r="AX384" i="14" s="1"/>
  <c r="CB24" i="7" s="1"/>
  <c r="AX349" i="14"/>
  <c r="AX344" i="14"/>
  <c r="AX134" i="14"/>
  <c r="F567" i="2"/>
  <c r="H567" i="2"/>
  <c r="K567" i="2"/>
  <c r="R567" i="2"/>
  <c r="T567" i="2"/>
  <c r="AD567" i="2"/>
  <c r="AF567" i="2"/>
  <c r="AP567" i="2"/>
  <c r="AR567" i="2"/>
  <c r="E567" i="2"/>
  <c r="AX161" i="14" l="1"/>
  <c r="CB14" i="7" s="1"/>
  <c r="AX430" i="14"/>
  <c r="AX446" i="14" s="1"/>
  <c r="CB26" i="7" s="1"/>
  <c r="AW446" i="14"/>
  <c r="AX351" i="14"/>
  <c r="CB22" i="7" s="1"/>
  <c r="CB19" i="7"/>
  <c r="AW99" i="14"/>
  <c r="AX53" i="14"/>
  <c r="AX99" i="14" s="1"/>
  <c r="CB12" i="7" s="1"/>
  <c r="I582" i="10"/>
  <c r="K582" i="10" s="1"/>
  <c r="L582" i="10" s="1"/>
  <c r="G345" i="10"/>
  <c r="G346" i="10"/>
  <c r="G87" i="10"/>
  <c r="F11" i="14" l="1"/>
  <c r="AA1009" i="2" l="1"/>
  <c r="W1009" i="2"/>
  <c r="P1009" i="2"/>
  <c r="AB1009" i="2" s="1"/>
  <c r="AN1009" i="2" s="1"/>
  <c r="G1009" i="2"/>
  <c r="M1009" i="2" s="1"/>
  <c r="N1009" i="2" s="1"/>
  <c r="G953" i="2"/>
  <c r="G941" i="2"/>
  <c r="AM1009" i="2" l="1"/>
  <c r="AI1009" i="2"/>
  <c r="AU1009" i="2" s="1"/>
  <c r="Q1009" i="2"/>
  <c r="S1009" i="2" s="1"/>
  <c r="X1009" i="2" s="1"/>
  <c r="L1009" i="2"/>
  <c r="G255" i="2"/>
  <c r="G266" i="2"/>
  <c r="G201" i="2"/>
  <c r="X566" i="2"/>
  <c r="AJ566" i="2" s="1"/>
  <c r="AV566" i="2" s="1"/>
  <c r="M597" i="2" l="1"/>
  <c r="X597" i="2"/>
  <c r="AJ597" i="2" s="1"/>
  <c r="AV597" i="2" s="1"/>
  <c r="Y1009" i="2"/>
  <c r="Z1009" i="2" s="1"/>
  <c r="AC1009" i="2"/>
  <c r="AE1009" i="2" s="1"/>
  <c r="AO1009" i="2"/>
  <c r="AQ1009" i="2" s="1"/>
  <c r="G382" i="2"/>
  <c r="M382" i="2" s="1"/>
  <c r="N382" i="2" s="1"/>
  <c r="O382" i="2"/>
  <c r="P382" i="2"/>
  <c r="AB382" i="2" s="1"/>
  <c r="AN382" i="2" s="1"/>
  <c r="W382" i="2"/>
  <c r="AI382" i="2" s="1"/>
  <c r="AU382" i="2" s="1"/>
  <c r="Z182" i="2"/>
  <c r="AL182" i="2" s="1"/>
  <c r="AX182" i="2" s="1"/>
  <c r="Y597" i="2" l="1"/>
  <c r="H16" i="2"/>
  <c r="AK1009" i="2"/>
  <c r="AL1009" i="2" s="1"/>
  <c r="AJ1009" i="2"/>
  <c r="AW1009" i="2"/>
  <c r="AX1009" i="2" s="1"/>
  <c r="AV1009" i="2"/>
  <c r="AA382" i="2"/>
  <c r="Q382" i="2"/>
  <c r="S382" i="2" s="1"/>
  <c r="X382" i="2" s="1"/>
  <c r="L382" i="2"/>
  <c r="BA342" i="1"/>
  <c r="AM342" i="1"/>
  <c r="X342" i="1"/>
  <c r="U342" i="1"/>
  <c r="AJ342" i="1" s="1"/>
  <c r="S342" i="1"/>
  <c r="T342" i="1" s="1"/>
  <c r="I342" i="1"/>
  <c r="F342" i="1"/>
  <c r="BA331" i="1"/>
  <c r="AM331" i="1"/>
  <c r="X331" i="1"/>
  <c r="U331" i="1"/>
  <c r="AJ331" i="1" s="1"/>
  <c r="S331" i="1"/>
  <c r="AH331" i="1" s="1"/>
  <c r="AV331" i="1" s="1"/>
  <c r="AW331" i="1" s="1"/>
  <c r="I331" i="1"/>
  <c r="F331" i="1"/>
  <c r="BA315" i="1"/>
  <c r="AM315" i="1"/>
  <c r="X315" i="1"/>
  <c r="U315" i="1"/>
  <c r="AJ315" i="1" s="1"/>
  <c r="S315" i="1"/>
  <c r="T315" i="1" s="1"/>
  <c r="I315" i="1"/>
  <c r="F315" i="1"/>
  <c r="BA293" i="1"/>
  <c r="AM293" i="1"/>
  <c r="X293" i="1"/>
  <c r="U293" i="1"/>
  <c r="AJ293" i="1" s="1"/>
  <c r="S293" i="1"/>
  <c r="T293" i="1" s="1"/>
  <c r="I293" i="1"/>
  <c r="F293" i="1"/>
  <c r="V131" i="1"/>
  <c r="X131" i="1" s="1"/>
  <c r="U131" i="1"/>
  <c r="AJ131" i="1" s="1"/>
  <c r="AX131" i="1" s="1"/>
  <c r="S131" i="1"/>
  <c r="AH131" i="1" s="1"/>
  <c r="I131" i="1"/>
  <c r="F131" i="1"/>
  <c r="V132" i="1"/>
  <c r="X132" i="1" s="1"/>
  <c r="U132" i="1"/>
  <c r="AJ132" i="1" s="1"/>
  <c r="AX132" i="1" s="1"/>
  <c r="S132" i="1"/>
  <c r="AH132" i="1" s="1"/>
  <c r="I132" i="1"/>
  <c r="F132" i="1"/>
  <c r="BC129" i="1"/>
  <c r="V128" i="1"/>
  <c r="X128" i="1" s="1"/>
  <c r="V130" i="1"/>
  <c r="X130" i="1" s="1"/>
  <c r="V133" i="1"/>
  <c r="X133" i="1" s="1"/>
  <c r="V134" i="1"/>
  <c r="V135" i="1"/>
  <c r="X135" i="1" s="1"/>
  <c r="V136" i="1"/>
  <c r="X136" i="1" s="1"/>
  <c r="V138" i="1"/>
  <c r="V139" i="1"/>
  <c r="X139" i="1" s="1"/>
  <c r="V140" i="1"/>
  <c r="X140" i="1" s="1"/>
  <c r="V142" i="1"/>
  <c r="V143" i="1"/>
  <c r="X143" i="1" s="1"/>
  <c r="V144" i="1"/>
  <c r="AK144" i="1" s="1"/>
  <c r="V145" i="1"/>
  <c r="V146" i="1"/>
  <c r="X146" i="1" s="1"/>
  <c r="V147" i="1"/>
  <c r="AK147" i="1" s="1"/>
  <c r="AM147" i="1" s="1"/>
  <c r="V149" i="1"/>
  <c r="V151" i="1"/>
  <c r="AK151" i="1" s="1"/>
  <c r="V152" i="1"/>
  <c r="X152" i="1" s="1"/>
  <c r="V153" i="1"/>
  <c r="V154" i="1"/>
  <c r="X154" i="1" s="1"/>
  <c r="V155" i="1"/>
  <c r="AK155" i="1" s="1"/>
  <c r="V156" i="1"/>
  <c r="AK156" i="1" s="1"/>
  <c r="V157" i="1"/>
  <c r="V158" i="1"/>
  <c r="X158" i="1" s="1"/>
  <c r="V159" i="1"/>
  <c r="AK159" i="1" s="1"/>
  <c r="V161" i="1"/>
  <c r="V163" i="1"/>
  <c r="X163" i="1" s="1"/>
  <c r="V164" i="1"/>
  <c r="AK164" i="1" s="1"/>
  <c r="V165" i="1"/>
  <c r="V166" i="1"/>
  <c r="X166" i="1" s="1"/>
  <c r="V168" i="1"/>
  <c r="X168" i="1" s="1"/>
  <c r="V169" i="1"/>
  <c r="V170" i="1"/>
  <c r="X170" i="1" s="1"/>
  <c r="V171" i="1"/>
  <c r="X171" i="1" s="1"/>
  <c r="V172" i="1"/>
  <c r="AK172" i="1" s="1"/>
  <c r="V173" i="1"/>
  <c r="V174" i="1"/>
  <c r="X174" i="1" s="1"/>
  <c r="V175" i="1"/>
  <c r="AK175" i="1" s="1"/>
  <c r="V176" i="1"/>
  <c r="X176" i="1" s="1"/>
  <c r="V177" i="1"/>
  <c r="V178" i="1"/>
  <c r="X178" i="1" s="1"/>
  <c r="V179" i="1"/>
  <c r="X179" i="1" s="1"/>
  <c r="V180" i="1"/>
  <c r="V181" i="1"/>
  <c r="X181" i="1" s="1"/>
  <c r="V182" i="1"/>
  <c r="AK182" i="1" s="1"/>
  <c r="V183" i="1"/>
  <c r="X183" i="1" s="1"/>
  <c r="V184" i="1"/>
  <c r="V185" i="1"/>
  <c r="X185" i="1" s="1"/>
  <c r="V186" i="1"/>
  <c r="X186" i="1" s="1"/>
  <c r="V188" i="1"/>
  <c r="V129" i="1"/>
  <c r="AK129" i="1" s="1"/>
  <c r="U128" i="1"/>
  <c r="AJ128" i="1" s="1"/>
  <c r="S128" i="1"/>
  <c r="T128" i="1" s="1"/>
  <c r="I128" i="1"/>
  <c r="F128" i="1"/>
  <c r="F130" i="1"/>
  <c r="I130" i="1"/>
  <c r="S130" i="1"/>
  <c r="T130" i="1" s="1"/>
  <c r="U130" i="1"/>
  <c r="AJ130" i="1" s="1"/>
  <c r="AX130" i="1" s="1"/>
  <c r="BA83" i="1"/>
  <c r="AM83" i="1"/>
  <c r="X83" i="1"/>
  <c r="U83" i="1"/>
  <c r="AJ83" i="1" s="1"/>
  <c r="S83" i="1"/>
  <c r="AH83" i="1" s="1"/>
  <c r="AV83" i="1" s="1"/>
  <c r="AW83" i="1" s="1"/>
  <c r="I83" i="1"/>
  <c r="F83" i="1"/>
  <c r="AK597" i="2" l="1"/>
  <c r="U16" i="2"/>
  <c r="N131" i="1"/>
  <c r="P131" i="1" s="1"/>
  <c r="Q131" i="1" s="1"/>
  <c r="L131" i="1"/>
  <c r="N315" i="1"/>
  <c r="P315" i="1" s="1"/>
  <c r="Q315" i="1" s="1"/>
  <c r="L315" i="1"/>
  <c r="N130" i="1"/>
  <c r="P130" i="1" s="1"/>
  <c r="Q130" i="1" s="1"/>
  <c r="L130" i="1"/>
  <c r="N128" i="1"/>
  <c r="P128" i="1" s="1"/>
  <c r="Q128" i="1" s="1"/>
  <c r="L128" i="1"/>
  <c r="N293" i="1"/>
  <c r="P293" i="1" s="1"/>
  <c r="Q293" i="1" s="1"/>
  <c r="L293" i="1"/>
  <c r="N132" i="1"/>
  <c r="P132" i="1" s="1"/>
  <c r="Q132" i="1" s="1"/>
  <c r="L132" i="1"/>
  <c r="N331" i="1"/>
  <c r="P331" i="1" s="1"/>
  <c r="Q331" i="1" s="1"/>
  <c r="L331" i="1"/>
  <c r="N342" i="1"/>
  <c r="P342" i="1" s="1"/>
  <c r="Q342" i="1" s="1"/>
  <c r="L342" i="1"/>
  <c r="N83" i="1"/>
  <c r="P83" i="1" s="1"/>
  <c r="Q83" i="1" s="1"/>
  <c r="L83" i="1"/>
  <c r="Y382" i="2"/>
  <c r="Z382" i="2" s="1"/>
  <c r="AM382" i="2"/>
  <c r="AO382" i="2" s="1"/>
  <c r="AQ382" i="2" s="1"/>
  <c r="AC382" i="2"/>
  <c r="AE382" i="2" s="1"/>
  <c r="AX342" i="1"/>
  <c r="BB342" i="1" s="1"/>
  <c r="AN342" i="1"/>
  <c r="Y342" i="1"/>
  <c r="T331" i="1"/>
  <c r="AH342" i="1"/>
  <c r="AV342" i="1" s="1"/>
  <c r="AW342" i="1" s="1"/>
  <c r="Y331" i="1"/>
  <c r="AX331" i="1"/>
  <c r="BB331" i="1" s="1"/>
  <c r="AN331" i="1"/>
  <c r="AI331" i="1"/>
  <c r="AH315" i="1"/>
  <c r="AV315" i="1" s="1"/>
  <c r="AW315" i="1" s="1"/>
  <c r="AN315" i="1"/>
  <c r="Y315" i="1"/>
  <c r="AA315" i="1" s="1"/>
  <c r="Z315" i="1" s="1"/>
  <c r="AX315" i="1"/>
  <c r="BB315" i="1" s="1"/>
  <c r="Y293" i="1"/>
  <c r="AA293" i="1" s="1"/>
  <c r="Z293" i="1" s="1"/>
  <c r="AH293" i="1"/>
  <c r="AV293" i="1" s="1"/>
  <c r="AW293" i="1" s="1"/>
  <c r="AX293" i="1"/>
  <c r="BB293" i="1" s="1"/>
  <c r="AN293" i="1"/>
  <c r="T83" i="1"/>
  <c r="Y83" i="1"/>
  <c r="AK131" i="1"/>
  <c r="AY131" i="1" s="1"/>
  <c r="BA131" i="1" s="1"/>
  <c r="BB131" i="1" s="1"/>
  <c r="Y131" i="1"/>
  <c r="AI131" i="1"/>
  <c r="AV131" i="1"/>
  <c r="AW131" i="1" s="1"/>
  <c r="T131" i="1"/>
  <c r="AK132" i="1"/>
  <c r="AY132" i="1" s="1"/>
  <c r="BA132" i="1" s="1"/>
  <c r="BB132" i="1" s="1"/>
  <c r="Y132" i="1"/>
  <c r="AI132" i="1"/>
  <c r="AV132" i="1"/>
  <c r="AW132" i="1" s="1"/>
  <c r="T132" i="1"/>
  <c r="X144" i="1"/>
  <c r="AK163" i="1"/>
  <c r="AM163" i="1" s="1"/>
  <c r="X182" i="1"/>
  <c r="X175" i="1"/>
  <c r="AK171" i="1"/>
  <c r="AM171" i="1" s="1"/>
  <c r="X151" i="1"/>
  <c r="AK136" i="1"/>
  <c r="AM136" i="1" s="1"/>
  <c r="X159" i="1"/>
  <c r="AM182" i="1"/>
  <c r="AY182" i="1"/>
  <c r="AM155" i="1"/>
  <c r="AY155" i="1"/>
  <c r="AM151" i="1"/>
  <c r="AY151" i="1"/>
  <c r="AY129" i="1"/>
  <c r="AM129" i="1"/>
  <c r="AY172" i="1"/>
  <c r="AM172" i="1"/>
  <c r="AY164" i="1"/>
  <c r="AM164" i="1"/>
  <c r="AY156" i="1"/>
  <c r="AM156" i="1"/>
  <c r="AK179" i="1"/>
  <c r="AK152" i="1"/>
  <c r="AY152" i="1" s="1"/>
  <c r="AK186" i="1"/>
  <c r="AK168" i="1"/>
  <c r="AY168" i="1" s="1"/>
  <c r="AK133" i="1"/>
  <c r="AY133" i="1" s="1"/>
  <c r="X172" i="1"/>
  <c r="X164" i="1"/>
  <c r="X156" i="1"/>
  <c r="Y128" i="1"/>
  <c r="AA128" i="1" s="1"/>
  <c r="Z128" i="1" s="1"/>
  <c r="AK183" i="1"/>
  <c r="AY183" i="1" s="1"/>
  <c r="AK176" i="1"/>
  <c r="AK140" i="1"/>
  <c r="AK130" i="1"/>
  <c r="AM130" i="1" s="1"/>
  <c r="AN130" i="1" s="1"/>
  <c r="X155" i="1"/>
  <c r="X147" i="1"/>
  <c r="AH128" i="1"/>
  <c r="AV128" i="1" s="1"/>
  <c r="AW128" i="1" s="1"/>
  <c r="AM159" i="1"/>
  <c r="AY159" i="1"/>
  <c r="AM144" i="1"/>
  <c r="AY144" i="1"/>
  <c r="AM175" i="1"/>
  <c r="AY175" i="1"/>
  <c r="X184" i="1"/>
  <c r="AK184" i="1"/>
  <c r="X180" i="1"/>
  <c r="AK180" i="1"/>
  <c r="X177" i="1"/>
  <c r="AK177" i="1"/>
  <c r="X173" i="1"/>
  <c r="AK173" i="1"/>
  <c r="X169" i="1"/>
  <c r="AK169" i="1"/>
  <c r="X165" i="1"/>
  <c r="AK165" i="1"/>
  <c r="X157" i="1"/>
  <c r="AK157" i="1"/>
  <c r="X153" i="1"/>
  <c r="AK153" i="1"/>
  <c r="X149" i="1"/>
  <c r="AK149" i="1"/>
  <c r="X145" i="1"/>
  <c r="AK145" i="1"/>
  <c r="X142" i="1"/>
  <c r="AK142" i="1"/>
  <c r="X138" i="1"/>
  <c r="AK138" i="1"/>
  <c r="X134" i="1"/>
  <c r="AK134" i="1"/>
  <c r="AK178" i="1"/>
  <c r="AK146" i="1"/>
  <c r="AK128" i="1"/>
  <c r="AK181" i="1"/>
  <c r="AK166" i="1"/>
  <c r="AK135" i="1"/>
  <c r="AK185" i="1"/>
  <c r="AK170" i="1"/>
  <c r="AK154" i="1"/>
  <c r="AK139" i="1"/>
  <c r="AY147" i="1"/>
  <c r="AK158" i="1"/>
  <c r="AK174" i="1"/>
  <c r="AK143" i="1"/>
  <c r="X188" i="1"/>
  <c r="AK188" i="1"/>
  <c r="X161" i="1"/>
  <c r="AK161" i="1"/>
  <c r="Y130" i="1"/>
  <c r="AA130" i="1" s="1"/>
  <c r="Z130" i="1" s="1"/>
  <c r="AX128" i="1"/>
  <c r="AH130" i="1"/>
  <c r="AX83" i="1"/>
  <c r="BB83" i="1" s="1"/>
  <c r="AN83" i="1"/>
  <c r="AI83" i="1"/>
  <c r="AA342" i="1" l="1"/>
  <c r="Z342" i="1" s="1"/>
  <c r="AW597" i="2"/>
  <c r="AS16" i="2" s="1"/>
  <c r="AG16" i="2"/>
  <c r="AI342" i="1"/>
  <c r="AO342" i="1" s="1"/>
  <c r="AQ342" i="1" s="1"/>
  <c r="AS342" i="1" s="1"/>
  <c r="AT342" i="1" s="1"/>
  <c r="AJ382" i="2"/>
  <c r="AK382" i="2"/>
  <c r="AL382" i="2" s="1"/>
  <c r="AV382" i="2"/>
  <c r="AW382" i="2"/>
  <c r="AX382" i="2" s="1"/>
  <c r="AA131" i="1"/>
  <c r="AC130" i="1"/>
  <c r="AE130" i="1" s="1"/>
  <c r="AF130" i="1" s="1"/>
  <c r="AC293" i="1"/>
  <c r="AE293" i="1" s="1"/>
  <c r="AF293" i="1" s="1"/>
  <c r="AC342" i="1"/>
  <c r="AE342" i="1" s="1"/>
  <c r="AF342" i="1" s="1"/>
  <c r="AC128" i="1"/>
  <c r="AE128" i="1" s="1"/>
  <c r="AF128" i="1" s="1"/>
  <c r="AA331" i="1"/>
  <c r="Z331" i="1" s="1"/>
  <c r="AA132" i="1"/>
  <c r="Z132" i="1" s="1"/>
  <c r="AI315" i="1"/>
  <c r="AO315" i="1" s="1"/>
  <c r="AQ315" i="1" s="1"/>
  <c r="AS315" i="1" s="1"/>
  <c r="AT315" i="1" s="1"/>
  <c r="AC315" i="1"/>
  <c r="AE315" i="1" s="1"/>
  <c r="AF315" i="1" s="1"/>
  <c r="AI293" i="1"/>
  <c r="AO293" i="1" s="1"/>
  <c r="BC293" i="1" s="1"/>
  <c r="BE293" i="1" s="1"/>
  <c r="BG293" i="1" s="1"/>
  <c r="BH293" i="1" s="1"/>
  <c r="AY163" i="1"/>
  <c r="AA83" i="1"/>
  <c r="Z83" i="1" s="1"/>
  <c r="AM131" i="1"/>
  <c r="AN131" i="1" s="1"/>
  <c r="AM132" i="1"/>
  <c r="AN132" i="1" s="1"/>
  <c r="AY136" i="1"/>
  <c r="AM152" i="1"/>
  <c r="AM168" i="1"/>
  <c r="AM183" i="1"/>
  <c r="AM133" i="1"/>
  <c r="AY130" i="1"/>
  <c r="BA130" i="1" s="1"/>
  <c r="BB130" i="1" s="1"/>
  <c r="AY171" i="1"/>
  <c r="AY176" i="1"/>
  <c r="AM176" i="1"/>
  <c r="AY179" i="1"/>
  <c r="AM179" i="1"/>
  <c r="AM186" i="1"/>
  <c r="AY186" i="1"/>
  <c r="AI128" i="1"/>
  <c r="AM140" i="1"/>
  <c r="AY140" i="1"/>
  <c r="AM139" i="1"/>
  <c r="AY139" i="1"/>
  <c r="AM135" i="1"/>
  <c r="AY135" i="1"/>
  <c r="AM166" i="1"/>
  <c r="AY166" i="1"/>
  <c r="AM138" i="1"/>
  <c r="AY138" i="1"/>
  <c r="AM145" i="1"/>
  <c r="AY145" i="1"/>
  <c r="AY153" i="1"/>
  <c r="AM153" i="1"/>
  <c r="AY165" i="1"/>
  <c r="AM165" i="1"/>
  <c r="AM173" i="1"/>
  <c r="AY173" i="1"/>
  <c r="AY180" i="1"/>
  <c r="AM180" i="1"/>
  <c r="AM161" i="1"/>
  <c r="AY161" i="1"/>
  <c r="AY143" i="1"/>
  <c r="AM143" i="1"/>
  <c r="AY158" i="1"/>
  <c r="AM158" i="1"/>
  <c r="AY154" i="1"/>
  <c r="AM154" i="1"/>
  <c r="AM181" i="1"/>
  <c r="AY181" i="1"/>
  <c r="AY178" i="1"/>
  <c r="AM178" i="1"/>
  <c r="AY174" i="1"/>
  <c r="AM174" i="1"/>
  <c r="AY170" i="1"/>
  <c r="AM170" i="1"/>
  <c r="AY128" i="1"/>
  <c r="BA128" i="1" s="1"/>
  <c r="BB128" i="1" s="1"/>
  <c r="AM128" i="1"/>
  <c r="AN128" i="1" s="1"/>
  <c r="AM134" i="1"/>
  <c r="AY134" i="1"/>
  <c r="AM142" i="1"/>
  <c r="AY142" i="1"/>
  <c r="AY149" i="1"/>
  <c r="AM149" i="1"/>
  <c r="AM157" i="1"/>
  <c r="AY157" i="1"/>
  <c r="AY169" i="1"/>
  <c r="AM169" i="1"/>
  <c r="AM177" i="1"/>
  <c r="AY177" i="1"/>
  <c r="AY184" i="1"/>
  <c r="AM184" i="1"/>
  <c r="AY188" i="1"/>
  <c r="AM188" i="1"/>
  <c r="AY185" i="1"/>
  <c r="AM185" i="1"/>
  <c r="AM146" i="1"/>
  <c r="AY146" i="1"/>
  <c r="AI130" i="1"/>
  <c r="AO130" i="1" s="1"/>
  <c r="AQ130" i="1" s="1"/>
  <c r="AS130" i="1" s="1"/>
  <c r="AT130" i="1" s="1"/>
  <c r="AV130" i="1"/>
  <c r="AW130" i="1" s="1"/>
  <c r="AC131" i="1" l="1"/>
  <c r="AE131" i="1" s="1"/>
  <c r="AF131" i="1" s="1"/>
  <c r="Z131" i="1"/>
  <c r="AO131" i="1"/>
  <c r="AQ131" i="1" s="1"/>
  <c r="AS131" i="1" s="1"/>
  <c r="AT131" i="1" s="1"/>
  <c r="AO132" i="1"/>
  <c r="AQ132" i="1" s="1"/>
  <c r="AS132" i="1" s="1"/>
  <c r="AT132" i="1" s="1"/>
  <c r="BC342" i="1"/>
  <c r="BE342" i="1" s="1"/>
  <c r="BG342" i="1" s="1"/>
  <c r="BH342" i="1" s="1"/>
  <c r="AC83" i="1"/>
  <c r="AE83" i="1" s="1"/>
  <c r="AF83" i="1" s="1"/>
  <c r="AC132" i="1"/>
  <c r="AE132" i="1" s="1"/>
  <c r="AF132" i="1" s="1"/>
  <c r="AC331" i="1"/>
  <c r="AE331" i="1" s="1"/>
  <c r="AF331" i="1" s="1"/>
  <c r="AO331" i="1"/>
  <c r="BC315" i="1"/>
  <c r="BE315" i="1" s="1"/>
  <c r="BG315" i="1" s="1"/>
  <c r="BH315" i="1" s="1"/>
  <c r="AQ293" i="1"/>
  <c r="AS293" i="1" s="1"/>
  <c r="AT293" i="1" s="1"/>
  <c r="AO83" i="1"/>
  <c r="AO128" i="1"/>
  <c r="BC130" i="1"/>
  <c r="BE130" i="1" s="1"/>
  <c r="BG130" i="1" s="1"/>
  <c r="BH130" i="1" s="1"/>
  <c r="BC131" i="1" l="1"/>
  <c r="BE131" i="1" s="1"/>
  <c r="BG131" i="1" s="1"/>
  <c r="BH131" i="1" s="1"/>
  <c r="BC132" i="1"/>
  <c r="BE132" i="1" s="1"/>
  <c r="BG132" i="1" s="1"/>
  <c r="BH132" i="1" s="1"/>
  <c r="AQ128" i="1"/>
  <c r="AS128" i="1" s="1"/>
  <c r="AT128" i="1" s="1"/>
  <c r="BC331" i="1"/>
  <c r="AQ331" i="1"/>
  <c r="AS331" i="1" s="1"/>
  <c r="AT331" i="1" s="1"/>
  <c r="BC83" i="1"/>
  <c r="BE83" i="1" s="1"/>
  <c r="BG83" i="1" s="1"/>
  <c r="BH83" i="1" s="1"/>
  <c r="AQ83" i="1"/>
  <c r="AS83" i="1" s="1"/>
  <c r="AT83" i="1" s="1"/>
  <c r="BC128" i="1"/>
  <c r="BE128" i="1" s="1"/>
  <c r="BG128" i="1" s="1"/>
  <c r="BH128" i="1" s="1"/>
  <c r="BE331" i="1" l="1"/>
  <c r="BG331" i="1" s="1"/>
  <c r="BH331" i="1" s="1"/>
  <c r="Z50" i="1"/>
  <c r="P1" i="1" l="1"/>
  <c r="W174" i="2" l="1"/>
  <c r="AI174" i="2" s="1"/>
  <c r="AU174" i="2" s="1"/>
  <c r="P174" i="2"/>
  <c r="AB174" i="2" s="1"/>
  <c r="AN174" i="2" s="1"/>
  <c r="O174" i="2"/>
  <c r="G174" i="2"/>
  <c r="M174" i="2" s="1"/>
  <c r="N174" i="2" s="1"/>
  <c r="W128" i="2"/>
  <c r="AI128" i="2" s="1"/>
  <c r="AU128" i="2" s="1"/>
  <c r="P128" i="2"/>
  <c r="AB128" i="2" s="1"/>
  <c r="AN128" i="2" s="1"/>
  <c r="O128" i="2"/>
  <c r="G128" i="2"/>
  <c r="BA333" i="1"/>
  <c r="AM333" i="1"/>
  <c r="X333" i="1"/>
  <c r="U333" i="1"/>
  <c r="AJ333" i="1" s="1"/>
  <c r="AX333" i="1" s="1"/>
  <c r="S333" i="1"/>
  <c r="AH333" i="1" s="1"/>
  <c r="I333" i="1"/>
  <c r="F333" i="1"/>
  <c r="BA69" i="1"/>
  <c r="AM69" i="1"/>
  <c r="X69" i="1"/>
  <c r="U69" i="1"/>
  <c r="AJ69" i="1" s="1"/>
  <c r="AX69" i="1" s="1"/>
  <c r="S69" i="1"/>
  <c r="AH69" i="1" s="1"/>
  <c r="I69" i="1"/>
  <c r="M69" i="1" s="1"/>
  <c r="F69" i="1"/>
  <c r="N69" i="1" l="1"/>
  <c r="P69" i="1"/>
  <c r="Q69" i="1" s="1"/>
  <c r="L69" i="1"/>
  <c r="N333" i="1"/>
  <c r="P333" i="1" s="1"/>
  <c r="Q333" i="1" s="1"/>
  <c r="L333" i="1"/>
  <c r="AA128" i="2"/>
  <c r="AC128" i="2" s="1"/>
  <c r="AE128" i="2" s="1"/>
  <c r="Q128" i="2"/>
  <c r="S128" i="2" s="1"/>
  <c r="AA174" i="2"/>
  <c r="Q174" i="2"/>
  <c r="S174" i="2" s="1"/>
  <c r="Y174" i="2" s="1"/>
  <c r="Z174" i="2" s="1"/>
  <c r="M128" i="2"/>
  <c r="N128" i="2" s="1"/>
  <c r="Y69" i="1"/>
  <c r="BB333" i="1"/>
  <c r="AN69" i="1"/>
  <c r="Y333" i="1"/>
  <c r="AN333" i="1"/>
  <c r="L128" i="2"/>
  <c r="L174" i="2"/>
  <c r="AV333" i="1"/>
  <c r="AW333" i="1" s="1"/>
  <c r="AI333" i="1"/>
  <c r="T333" i="1"/>
  <c r="AV69" i="1"/>
  <c r="AW69" i="1" s="1"/>
  <c r="AI69" i="1"/>
  <c r="BB69" i="1"/>
  <c r="T69" i="1"/>
  <c r="AR28" i="14"/>
  <c r="AR27" i="14"/>
  <c r="AR26" i="14"/>
  <c r="AR25" i="14"/>
  <c r="AR24" i="14"/>
  <c r="AR23" i="14"/>
  <c r="AR22" i="14"/>
  <c r="AR21" i="14"/>
  <c r="AR20" i="14"/>
  <c r="AR19" i="14"/>
  <c r="AR18" i="14"/>
  <c r="AR17" i="14"/>
  <c r="AR16" i="14"/>
  <c r="AR15" i="14"/>
  <c r="AR14" i="14"/>
  <c r="AR13" i="14"/>
  <c r="AR11" i="14"/>
  <c r="AF28" i="14"/>
  <c r="AF27" i="14"/>
  <c r="AF26" i="14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1" i="14"/>
  <c r="T13" i="14"/>
  <c r="T14" i="14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T28" i="14"/>
  <c r="T11" i="14"/>
  <c r="AA1039" i="2"/>
  <c r="W1039" i="2"/>
  <c r="P1039" i="2"/>
  <c r="AB1039" i="2" s="1"/>
  <c r="AN1039" i="2" s="1"/>
  <c r="G1039" i="2"/>
  <c r="M1039" i="2" s="1"/>
  <c r="N1039" i="2" s="1"/>
  <c r="AB69" i="1" l="1"/>
  <c r="AB70" i="1" s="1"/>
  <c r="AP69" i="1"/>
  <c r="AP70" i="1" s="1"/>
  <c r="BD69" i="1"/>
  <c r="BD70" i="1" s="1"/>
  <c r="AR33" i="14"/>
  <c r="AR2" i="14" s="1"/>
  <c r="T33" i="14"/>
  <c r="T2" i="14" s="1"/>
  <c r="AF33" i="14"/>
  <c r="AF2" i="14" s="1"/>
  <c r="X174" i="2"/>
  <c r="AK128" i="2"/>
  <c r="AL128" i="2" s="1"/>
  <c r="AM128" i="2"/>
  <c r="AO128" i="2" s="1"/>
  <c r="AQ128" i="2" s="1"/>
  <c r="AM1039" i="2"/>
  <c r="X128" i="2"/>
  <c r="Y128" i="2"/>
  <c r="Z128" i="2" s="1"/>
  <c r="AI1039" i="2"/>
  <c r="AU1039" i="2" s="1"/>
  <c r="Q1039" i="2"/>
  <c r="S1039" i="2" s="1"/>
  <c r="Y1039" i="2" s="1"/>
  <c r="Z1039" i="2" s="1"/>
  <c r="AM174" i="2"/>
  <c r="AO174" i="2" s="1"/>
  <c r="AQ174" i="2" s="1"/>
  <c r="AC174" i="2"/>
  <c r="AE174" i="2" s="1"/>
  <c r="AJ128" i="2"/>
  <c r="AA69" i="1"/>
  <c r="Z69" i="1" s="1"/>
  <c r="AA333" i="1"/>
  <c r="Z333" i="1" s="1"/>
  <c r="L1039" i="2"/>
  <c r="AC69" i="1" l="1"/>
  <c r="AO1039" i="2"/>
  <c r="AQ1039" i="2" s="1"/>
  <c r="AW1039" i="2" s="1"/>
  <c r="AX1039" i="2" s="1"/>
  <c r="AV128" i="2"/>
  <c r="AW128" i="2"/>
  <c r="AX128" i="2" s="1"/>
  <c r="AJ174" i="2"/>
  <c r="AK174" i="2"/>
  <c r="AL174" i="2" s="1"/>
  <c r="X1039" i="2"/>
  <c r="AW174" i="2"/>
  <c r="AX174" i="2" s="1"/>
  <c r="AV174" i="2"/>
  <c r="AC1039" i="2"/>
  <c r="AE1039" i="2" s="1"/>
  <c r="AE69" i="1"/>
  <c r="AF69" i="1" s="1"/>
  <c r="AC333" i="1"/>
  <c r="AE333" i="1" s="1"/>
  <c r="AF333" i="1" s="1"/>
  <c r="AO69" i="1"/>
  <c r="AO333" i="1"/>
  <c r="AQ333" i="1" s="1"/>
  <c r="AS333" i="1" s="1"/>
  <c r="AT333" i="1" s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44" i="1"/>
  <c r="X346" i="1"/>
  <c r="X326" i="1"/>
  <c r="X329" i="1"/>
  <c r="X330" i="1"/>
  <c r="X332" i="1"/>
  <c r="X310" i="1"/>
  <c r="X311" i="1"/>
  <c r="X312" i="1"/>
  <c r="X313" i="1"/>
  <c r="X314" i="1"/>
  <c r="X317" i="1"/>
  <c r="X319" i="1"/>
  <c r="X294" i="1"/>
  <c r="X295" i="1"/>
  <c r="X296" i="1"/>
  <c r="X297" i="1"/>
  <c r="X298" i="1"/>
  <c r="X275" i="1"/>
  <c r="X271" i="1"/>
  <c r="X273" i="1"/>
  <c r="X274" i="1"/>
  <c r="X279" i="1"/>
  <c r="X277" i="1"/>
  <c r="X280" i="1"/>
  <c r="X276" i="1"/>
  <c r="X255" i="1"/>
  <c r="X257" i="1"/>
  <c r="X262" i="1"/>
  <c r="X263" i="1"/>
  <c r="X260" i="1"/>
  <c r="X244" i="1"/>
  <c r="X242" i="1"/>
  <c r="X241" i="1"/>
  <c r="X243" i="1"/>
  <c r="X222" i="1"/>
  <c r="X223" i="1"/>
  <c r="X224" i="1"/>
  <c r="X225" i="1"/>
  <c r="X226" i="1"/>
  <c r="X228" i="1"/>
  <c r="X229" i="1"/>
  <c r="X230" i="1"/>
  <c r="X209" i="1"/>
  <c r="X210" i="1"/>
  <c r="X211" i="1"/>
  <c r="X111" i="1"/>
  <c r="X112" i="1"/>
  <c r="X109" i="1"/>
  <c r="X113" i="1"/>
  <c r="X114" i="1"/>
  <c r="X115" i="1"/>
  <c r="X116" i="1"/>
  <c r="X79" i="1"/>
  <c r="X80" i="1"/>
  <c r="X81" i="1"/>
  <c r="X82" i="1"/>
  <c r="X84" i="1"/>
  <c r="X85" i="1"/>
  <c r="X86" i="1"/>
  <c r="X87" i="1"/>
  <c r="X88" i="1"/>
  <c r="X89" i="1"/>
  <c r="X76" i="1"/>
  <c r="X90" i="1"/>
  <c r="X91" i="1"/>
  <c r="X92" i="1"/>
  <c r="X50" i="1"/>
  <c r="X47" i="1"/>
  <c r="X51" i="1"/>
  <c r="X46" i="1"/>
  <c r="X54" i="1"/>
  <c r="X53" i="1"/>
  <c r="X59" i="1"/>
  <c r="X49" i="1"/>
  <c r="X57" i="1"/>
  <c r="X58" i="1"/>
  <c r="X48" i="1"/>
  <c r="X52" i="1"/>
  <c r="X23" i="1"/>
  <c r="X11" i="1"/>
  <c r="X15" i="1"/>
  <c r="X27" i="1"/>
  <c r="X20" i="1"/>
  <c r="X17" i="1"/>
  <c r="X12" i="1"/>
  <c r="X21" i="1"/>
  <c r="X14" i="1"/>
  <c r="X13" i="1"/>
  <c r="X19" i="1"/>
  <c r="X18" i="1"/>
  <c r="X16" i="1"/>
  <c r="BA16" i="1"/>
  <c r="BA18" i="1"/>
  <c r="BA19" i="1"/>
  <c r="BA13" i="1"/>
  <c r="BA14" i="1"/>
  <c r="BA21" i="1"/>
  <c r="BA12" i="1"/>
  <c r="BA17" i="1"/>
  <c r="BA20" i="1"/>
  <c r="BA27" i="1"/>
  <c r="BA15" i="1"/>
  <c r="BA11" i="1"/>
  <c r="BA23" i="1"/>
  <c r="BA10" i="1"/>
  <c r="BA9" i="1"/>
  <c r="BA52" i="1"/>
  <c r="BA48" i="1"/>
  <c r="BA58" i="1"/>
  <c r="BA57" i="1"/>
  <c r="BA49" i="1"/>
  <c r="BA59" i="1"/>
  <c r="BA53" i="1"/>
  <c r="BA54" i="1"/>
  <c r="BA46" i="1"/>
  <c r="BA51" i="1"/>
  <c r="BA47" i="1"/>
  <c r="BA50" i="1"/>
  <c r="BA56" i="1"/>
  <c r="BA92" i="1"/>
  <c r="BA91" i="1"/>
  <c r="BA90" i="1"/>
  <c r="BA76" i="1"/>
  <c r="BA89" i="1"/>
  <c r="BA88" i="1"/>
  <c r="BA87" i="1"/>
  <c r="BA86" i="1"/>
  <c r="BA85" i="1"/>
  <c r="BA84" i="1"/>
  <c r="BA82" i="1"/>
  <c r="BA81" i="1"/>
  <c r="BA80" i="1"/>
  <c r="BA79" i="1"/>
  <c r="BA78" i="1"/>
  <c r="BA77" i="1"/>
  <c r="BA116" i="1"/>
  <c r="BA115" i="1"/>
  <c r="BA114" i="1"/>
  <c r="BA113" i="1"/>
  <c r="BA109" i="1"/>
  <c r="BA112" i="1"/>
  <c r="BA111" i="1"/>
  <c r="BA110" i="1"/>
  <c r="BA188" i="1"/>
  <c r="BA186" i="1"/>
  <c r="BA185" i="1"/>
  <c r="BA184" i="1"/>
  <c r="BA183" i="1"/>
  <c r="BA182" i="1"/>
  <c r="BA181" i="1"/>
  <c r="BA180" i="1"/>
  <c r="BA179" i="1"/>
  <c r="BA178" i="1"/>
  <c r="BA177" i="1"/>
  <c r="BA176" i="1"/>
  <c r="BA175" i="1"/>
  <c r="BA174" i="1"/>
  <c r="BA173" i="1"/>
  <c r="BA172" i="1"/>
  <c r="BA171" i="1"/>
  <c r="BA170" i="1"/>
  <c r="BA169" i="1"/>
  <c r="BA168" i="1"/>
  <c r="BA166" i="1"/>
  <c r="BA165" i="1"/>
  <c r="BA164" i="1"/>
  <c r="BA163" i="1"/>
  <c r="BA161" i="1"/>
  <c r="BA159" i="1"/>
  <c r="BA158" i="1"/>
  <c r="BA157" i="1"/>
  <c r="BA156" i="1"/>
  <c r="BA155" i="1"/>
  <c r="BA154" i="1"/>
  <c r="BA153" i="1"/>
  <c r="BA152" i="1"/>
  <c r="BA151" i="1"/>
  <c r="BA149" i="1"/>
  <c r="BA147" i="1"/>
  <c r="BA146" i="1"/>
  <c r="BA145" i="1"/>
  <c r="BA144" i="1"/>
  <c r="BA143" i="1"/>
  <c r="BA142" i="1"/>
  <c r="BA140" i="1"/>
  <c r="BA139" i="1"/>
  <c r="BA138" i="1"/>
  <c r="BA136" i="1"/>
  <c r="BA135" i="1"/>
  <c r="BA134" i="1"/>
  <c r="BA133" i="1"/>
  <c r="BA129" i="1"/>
  <c r="BA211" i="1"/>
  <c r="BA210" i="1"/>
  <c r="BA209" i="1"/>
  <c r="BA207" i="1"/>
  <c r="BA230" i="1"/>
  <c r="BA229" i="1"/>
  <c r="BA228" i="1"/>
  <c r="BA226" i="1"/>
  <c r="BA225" i="1"/>
  <c r="BA224" i="1"/>
  <c r="BA223" i="1"/>
  <c r="BA222" i="1"/>
  <c r="BA231" i="1"/>
  <c r="BA243" i="1"/>
  <c r="BA241" i="1"/>
  <c r="BA242" i="1"/>
  <c r="BA244" i="1"/>
  <c r="BA260" i="1"/>
  <c r="BA263" i="1"/>
  <c r="BA262" i="1"/>
  <c r="BA257" i="1"/>
  <c r="BA255" i="1"/>
  <c r="BA261" i="1"/>
  <c r="BA256" i="1"/>
  <c r="BA276" i="1"/>
  <c r="BA280" i="1"/>
  <c r="BA277" i="1"/>
  <c r="BA279" i="1"/>
  <c r="BA274" i="1"/>
  <c r="BA273" i="1"/>
  <c r="BA271" i="1"/>
  <c r="BA275" i="1"/>
  <c r="BA272" i="1"/>
  <c r="BA298" i="1"/>
  <c r="BA297" i="1"/>
  <c r="BA296" i="1"/>
  <c r="BA295" i="1"/>
  <c r="BA294" i="1"/>
  <c r="BA291" i="1"/>
  <c r="BA319" i="1"/>
  <c r="BA317" i="1"/>
  <c r="BA314" i="1"/>
  <c r="BA313" i="1"/>
  <c r="BA312" i="1"/>
  <c r="BA311" i="1"/>
  <c r="BA310" i="1"/>
  <c r="BA309" i="1"/>
  <c r="BA308" i="1"/>
  <c r="BA332" i="1"/>
  <c r="BA330" i="1"/>
  <c r="BA329" i="1"/>
  <c r="BA326" i="1"/>
  <c r="BA328" i="1"/>
  <c r="BA327" i="1"/>
  <c r="BA346" i="1"/>
  <c r="BA344" i="1"/>
  <c r="BA343" i="1"/>
  <c r="BA345" i="1"/>
  <c r="BA378" i="1"/>
  <c r="BA377" i="1"/>
  <c r="BA376" i="1"/>
  <c r="BA375" i="1"/>
  <c r="BA374" i="1"/>
  <c r="BA373" i="1"/>
  <c r="BA372" i="1"/>
  <c r="BA371" i="1"/>
  <c r="BA370" i="1"/>
  <c r="BA369" i="1"/>
  <c r="BA368" i="1"/>
  <c r="BA367" i="1"/>
  <c r="BA366" i="1"/>
  <c r="BA365" i="1"/>
  <c r="BA364" i="1"/>
  <c r="BA363" i="1"/>
  <c r="BA362" i="1"/>
  <c r="BA361" i="1"/>
  <c r="BA360" i="1"/>
  <c r="BA359" i="1"/>
  <c r="BA358" i="1"/>
  <c r="BA357" i="1"/>
  <c r="BA356" i="1"/>
  <c r="BA395" i="1"/>
  <c r="BA394" i="1"/>
  <c r="BA393" i="1"/>
  <c r="BA392" i="1"/>
  <c r="BA391" i="1"/>
  <c r="BA390" i="1"/>
  <c r="BA389" i="1"/>
  <c r="BA388" i="1"/>
  <c r="BA387" i="1"/>
  <c r="BA385" i="1"/>
  <c r="BA386" i="1"/>
  <c r="AM387" i="1"/>
  <c r="AM388" i="1"/>
  <c r="AM389" i="1"/>
  <c r="AM390" i="1"/>
  <c r="AM391" i="1"/>
  <c r="AM392" i="1"/>
  <c r="AM393" i="1"/>
  <c r="AM394" i="1"/>
  <c r="AM395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44" i="1"/>
  <c r="AM346" i="1"/>
  <c r="AM326" i="1"/>
  <c r="AM329" i="1"/>
  <c r="AM330" i="1"/>
  <c r="AM332" i="1"/>
  <c r="AM310" i="1"/>
  <c r="AM311" i="1"/>
  <c r="AM312" i="1"/>
  <c r="AM313" i="1"/>
  <c r="AM314" i="1"/>
  <c r="AM317" i="1"/>
  <c r="AM319" i="1"/>
  <c r="AM294" i="1"/>
  <c r="AM295" i="1"/>
  <c r="AM296" i="1"/>
  <c r="AM297" i="1"/>
  <c r="AM298" i="1"/>
  <c r="AM275" i="1"/>
  <c r="AM271" i="1"/>
  <c r="AM273" i="1"/>
  <c r="AM274" i="1"/>
  <c r="AM279" i="1"/>
  <c r="AM277" i="1"/>
  <c r="AM280" i="1"/>
  <c r="AM276" i="1"/>
  <c r="AM255" i="1"/>
  <c r="AM257" i="1"/>
  <c r="AM262" i="1"/>
  <c r="AM263" i="1"/>
  <c r="AM260" i="1"/>
  <c r="AM244" i="1"/>
  <c r="AM242" i="1"/>
  <c r="AM241" i="1"/>
  <c r="AM243" i="1"/>
  <c r="AM222" i="1"/>
  <c r="AM223" i="1"/>
  <c r="AM224" i="1"/>
  <c r="AM225" i="1"/>
  <c r="AM226" i="1"/>
  <c r="AM228" i="1"/>
  <c r="AM229" i="1"/>
  <c r="AM230" i="1"/>
  <c r="AM209" i="1"/>
  <c r="AM210" i="1"/>
  <c r="AM211" i="1"/>
  <c r="AM111" i="1"/>
  <c r="AM112" i="1"/>
  <c r="AM109" i="1"/>
  <c r="AM113" i="1"/>
  <c r="AM114" i="1"/>
  <c r="AM115" i="1"/>
  <c r="AM116" i="1"/>
  <c r="AM79" i="1"/>
  <c r="AM80" i="1"/>
  <c r="AM81" i="1"/>
  <c r="AM82" i="1"/>
  <c r="AM84" i="1"/>
  <c r="AM85" i="1"/>
  <c r="AM86" i="1"/>
  <c r="AM87" i="1"/>
  <c r="AM88" i="1"/>
  <c r="AM89" i="1"/>
  <c r="AM76" i="1"/>
  <c r="AM90" i="1"/>
  <c r="AM91" i="1"/>
  <c r="AM92" i="1"/>
  <c r="AM50" i="1"/>
  <c r="AM47" i="1"/>
  <c r="AM51" i="1"/>
  <c r="AM46" i="1"/>
  <c r="AM54" i="1"/>
  <c r="AM53" i="1"/>
  <c r="AM59" i="1"/>
  <c r="AM49" i="1"/>
  <c r="AM57" i="1"/>
  <c r="AM58" i="1"/>
  <c r="AM48" i="1"/>
  <c r="AM52" i="1"/>
  <c r="AM23" i="1"/>
  <c r="AM11" i="1"/>
  <c r="AM15" i="1"/>
  <c r="AM27" i="1"/>
  <c r="AM20" i="1"/>
  <c r="AM17" i="1"/>
  <c r="AM12" i="1"/>
  <c r="AM21" i="1"/>
  <c r="AM14" i="1"/>
  <c r="AM13" i="1"/>
  <c r="AM19" i="1"/>
  <c r="AM18" i="1"/>
  <c r="AM16" i="1"/>
  <c r="AM385" i="1"/>
  <c r="AM386" i="1"/>
  <c r="AM357" i="1"/>
  <c r="AM356" i="1"/>
  <c r="AM343" i="1"/>
  <c r="AM345" i="1"/>
  <c r="AM328" i="1"/>
  <c r="AM327" i="1"/>
  <c r="AM309" i="1"/>
  <c r="AM308" i="1"/>
  <c r="AM291" i="1"/>
  <c r="AM272" i="1"/>
  <c r="AM261" i="1"/>
  <c r="AM256" i="1"/>
  <c r="AM231" i="1"/>
  <c r="AM207" i="1"/>
  <c r="AM110" i="1"/>
  <c r="AM78" i="1"/>
  <c r="AM77" i="1"/>
  <c r="AM56" i="1"/>
  <c r="AM10" i="1"/>
  <c r="AM9" i="1"/>
  <c r="BE1" i="1"/>
  <c r="AQ69" i="1" l="1"/>
  <c r="AS69" i="1" s="1"/>
  <c r="AT69" i="1" s="1"/>
  <c r="AM265" i="1"/>
  <c r="AV1039" i="2"/>
  <c r="AJ1039" i="2"/>
  <c r="AK1039" i="2"/>
  <c r="AL1039" i="2" s="1"/>
  <c r="BC69" i="1"/>
  <c r="BE69" i="1" s="1"/>
  <c r="BC333" i="1"/>
  <c r="BE333" i="1" s="1"/>
  <c r="BG333" i="1" s="1"/>
  <c r="BH333" i="1" s="1"/>
  <c r="X10" i="1"/>
  <c r="X56" i="1"/>
  <c r="X78" i="1"/>
  <c r="X77" i="1"/>
  <c r="X110" i="1"/>
  <c r="X129" i="1"/>
  <c r="X207" i="1"/>
  <c r="X231" i="1"/>
  <c r="X261" i="1"/>
  <c r="X256" i="1"/>
  <c r="X272" i="1"/>
  <c r="X291" i="1"/>
  <c r="X309" i="1"/>
  <c r="X308" i="1"/>
  <c r="X328" i="1"/>
  <c r="X327" i="1"/>
  <c r="X343" i="1"/>
  <c r="X345" i="1"/>
  <c r="X357" i="1"/>
  <c r="X356" i="1"/>
  <c r="X385" i="1"/>
  <c r="X387" i="1"/>
  <c r="X388" i="1"/>
  <c r="X389" i="1"/>
  <c r="X390" i="1"/>
  <c r="X391" i="1"/>
  <c r="X392" i="1"/>
  <c r="X393" i="1"/>
  <c r="X394" i="1"/>
  <c r="X395" i="1"/>
  <c r="X386" i="1"/>
  <c r="T1" i="2"/>
  <c r="BG69" i="1" l="1"/>
  <c r="BH69" i="1" s="1"/>
  <c r="G968" i="2"/>
  <c r="G973" i="2"/>
  <c r="G959" i="2"/>
  <c r="G969" i="2"/>
  <c r="G957" i="2"/>
  <c r="G962" i="2"/>
  <c r="G963" i="2"/>
  <c r="G967" i="2"/>
  <c r="G965" i="2"/>
  <c r="G960" i="2"/>
  <c r="G964" i="2"/>
  <c r="G971" i="2"/>
  <c r="G958" i="2"/>
  <c r="G970" i="2"/>
  <c r="G974" i="2"/>
  <c r="G966" i="2"/>
  <c r="G972" i="2"/>
  <c r="G975" i="2"/>
  <c r="G976" i="2"/>
  <c r="G978" i="2"/>
  <c r="G977" i="2"/>
  <c r="G961" i="2"/>
  <c r="G956" i="2"/>
  <c r="I815" i="2" l="1"/>
  <c r="G791" i="2"/>
  <c r="G629" i="2" l="1"/>
  <c r="G630" i="2"/>
  <c r="G631" i="2"/>
  <c r="G632" i="2"/>
  <c r="G633" i="2"/>
  <c r="G634" i="2"/>
  <c r="G635" i="2"/>
  <c r="G636" i="2"/>
  <c r="G637" i="2"/>
  <c r="G638" i="2"/>
  <c r="G590" i="2"/>
  <c r="G586" i="2"/>
  <c r="G459" i="2" l="1"/>
  <c r="G458" i="2"/>
  <c r="G457" i="2"/>
  <c r="G456" i="2"/>
  <c r="G455" i="2"/>
  <c r="G452" i="2"/>
  <c r="G433" i="2"/>
  <c r="G454" i="2"/>
  <c r="G453" i="2"/>
  <c r="G427" i="2"/>
  <c r="G451" i="2"/>
  <c r="G450" i="2"/>
  <c r="G449" i="2"/>
  <c r="G448" i="2"/>
  <c r="G447" i="2"/>
  <c r="G446" i="2"/>
  <c r="G445" i="2"/>
  <c r="G444" i="2"/>
  <c r="G443" i="2"/>
  <c r="G441" i="2"/>
  <c r="G442" i="2"/>
  <c r="G440" i="2"/>
  <c r="G439" i="2"/>
  <c r="G438" i="2"/>
  <c r="G437" i="2"/>
  <c r="G432" i="2"/>
  <c r="G436" i="2"/>
  <c r="G435" i="2"/>
  <c r="G429" i="2"/>
  <c r="G428" i="2"/>
  <c r="G431" i="2"/>
  <c r="G426" i="2"/>
  <c r="G430" i="2"/>
  <c r="G424" i="2"/>
  <c r="G423" i="2"/>
  <c r="G422" i="2"/>
  <c r="G420" i="2"/>
  <c r="G419" i="2"/>
  <c r="G418" i="2"/>
  <c r="G417" i="2"/>
  <c r="G421" i="2"/>
  <c r="G414" i="2"/>
  <c r="G415" i="2"/>
  <c r="G413" i="2"/>
  <c r="G412" i="2"/>
  <c r="G411" i="2"/>
  <c r="I411" i="2" s="1"/>
  <c r="G410" i="2"/>
  <c r="G434" i="2"/>
  <c r="G409" i="2"/>
  <c r="G460" i="2"/>
  <c r="G408" i="2"/>
  <c r="G407" i="2"/>
  <c r="G406" i="2"/>
  <c r="G405" i="2"/>
  <c r="G404" i="2"/>
  <c r="G403" i="2"/>
  <c r="G402" i="2"/>
  <c r="G401" i="2"/>
  <c r="G400" i="2"/>
  <c r="AT1046" i="2" l="1"/>
  <c r="AR1046" i="2"/>
  <c r="AH1046" i="2"/>
  <c r="AF1046" i="2"/>
  <c r="V1046" i="2"/>
  <c r="T1046" i="2"/>
  <c r="O1046" i="2"/>
  <c r="K1046" i="2"/>
  <c r="J1046" i="2"/>
  <c r="H1046" i="2"/>
  <c r="F1046" i="2"/>
  <c r="E1046" i="2"/>
  <c r="N1045" i="2"/>
  <c r="Z1045" i="2" s="1"/>
  <c r="AL1045" i="2" s="1"/>
  <c r="AX1045" i="2" s="1"/>
  <c r="AA1038" i="2"/>
  <c r="W1038" i="2"/>
  <c r="P1038" i="2"/>
  <c r="AB1038" i="2" s="1"/>
  <c r="AN1038" i="2" s="1"/>
  <c r="G1038" i="2"/>
  <c r="AA1037" i="2"/>
  <c r="W1037" i="2"/>
  <c r="P1037" i="2"/>
  <c r="AB1037" i="2" s="1"/>
  <c r="AN1037" i="2" s="1"/>
  <c r="G1037" i="2"/>
  <c r="M1037" i="2" s="1"/>
  <c r="N1037" i="2" s="1"/>
  <c r="AA1044" i="2"/>
  <c r="W1044" i="2"/>
  <c r="P1044" i="2"/>
  <c r="G1044" i="2"/>
  <c r="AA1036" i="2"/>
  <c r="W1036" i="2"/>
  <c r="P1036" i="2"/>
  <c r="AB1036" i="2" s="1"/>
  <c r="AN1036" i="2" s="1"/>
  <c r="G1036" i="2"/>
  <c r="AA1035" i="2"/>
  <c r="W1035" i="2"/>
  <c r="P1035" i="2"/>
  <c r="G1035" i="2"/>
  <c r="AA1034" i="2"/>
  <c r="W1034" i="2"/>
  <c r="P1034" i="2"/>
  <c r="G1034" i="2"/>
  <c r="AA1033" i="2"/>
  <c r="W1033" i="2"/>
  <c r="P1033" i="2"/>
  <c r="AB1033" i="2" s="1"/>
  <c r="AN1033" i="2" s="1"/>
  <c r="G1033" i="2"/>
  <c r="AA1032" i="2"/>
  <c r="W1032" i="2"/>
  <c r="P1032" i="2"/>
  <c r="AB1032" i="2" s="1"/>
  <c r="AN1032" i="2" s="1"/>
  <c r="G1032" i="2"/>
  <c r="L1032" i="2" s="1"/>
  <c r="AA1031" i="2"/>
  <c r="W1031" i="2"/>
  <c r="P1031" i="2"/>
  <c r="G1031" i="2"/>
  <c r="AA1030" i="2"/>
  <c r="W1030" i="2"/>
  <c r="P1030" i="2"/>
  <c r="AB1030" i="2" s="1"/>
  <c r="AN1030" i="2" s="1"/>
  <c r="G1030" i="2"/>
  <c r="M1030" i="2" s="1"/>
  <c r="N1030" i="2" s="1"/>
  <c r="AA1029" i="2"/>
  <c r="W1029" i="2"/>
  <c r="P1029" i="2"/>
  <c r="AB1029" i="2" s="1"/>
  <c r="AN1029" i="2" s="1"/>
  <c r="G1029" i="2"/>
  <c r="AA1024" i="2"/>
  <c r="W1024" i="2"/>
  <c r="P1024" i="2"/>
  <c r="G1024" i="2"/>
  <c r="AA1023" i="2"/>
  <c r="W1023" i="2"/>
  <c r="P1023" i="2"/>
  <c r="G1023" i="2"/>
  <c r="AA1022" i="2"/>
  <c r="W1022" i="2"/>
  <c r="P1022" i="2"/>
  <c r="G1022" i="2"/>
  <c r="AA1021" i="2"/>
  <c r="W1021" i="2"/>
  <c r="P1021" i="2"/>
  <c r="G1021" i="2"/>
  <c r="AA1020" i="2"/>
  <c r="W1020" i="2"/>
  <c r="P1020" i="2"/>
  <c r="AB1020" i="2" s="1"/>
  <c r="AN1020" i="2" s="1"/>
  <c r="G1020" i="2"/>
  <c r="M1020" i="2" s="1"/>
  <c r="N1020" i="2" s="1"/>
  <c r="AA1019" i="2"/>
  <c r="W1019" i="2"/>
  <c r="P1019" i="2"/>
  <c r="AB1019" i="2" s="1"/>
  <c r="AN1019" i="2" s="1"/>
  <c r="G1019" i="2"/>
  <c r="AA1018" i="2"/>
  <c r="W1018" i="2"/>
  <c r="P1018" i="2"/>
  <c r="AB1018" i="2" s="1"/>
  <c r="AN1018" i="2" s="1"/>
  <c r="G1018" i="2"/>
  <c r="M1018" i="2" s="1"/>
  <c r="N1018" i="2" s="1"/>
  <c r="AA1017" i="2"/>
  <c r="W1017" i="2"/>
  <c r="P1017" i="2"/>
  <c r="AB1017" i="2" s="1"/>
  <c r="AN1017" i="2" s="1"/>
  <c r="G1017" i="2"/>
  <c r="AA1016" i="2"/>
  <c r="W1016" i="2"/>
  <c r="P1016" i="2"/>
  <c r="AB1016" i="2" s="1"/>
  <c r="AN1016" i="2" s="1"/>
  <c r="G1016" i="2"/>
  <c r="M1016" i="2" s="1"/>
  <c r="N1016" i="2" s="1"/>
  <c r="AA1015" i="2"/>
  <c r="W1015" i="2"/>
  <c r="P1015" i="2"/>
  <c r="AB1015" i="2" s="1"/>
  <c r="AN1015" i="2" s="1"/>
  <c r="G1015" i="2"/>
  <c r="AA1014" i="2"/>
  <c r="W1014" i="2"/>
  <c r="P1014" i="2"/>
  <c r="AB1014" i="2" s="1"/>
  <c r="AN1014" i="2" s="1"/>
  <c r="G1014" i="2"/>
  <c r="M1014" i="2" s="1"/>
  <c r="N1014" i="2" s="1"/>
  <c r="AA1013" i="2"/>
  <c r="W1013" i="2"/>
  <c r="P1013" i="2"/>
  <c r="AB1013" i="2" s="1"/>
  <c r="AN1013" i="2" s="1"/>
  <c r="G1013" i="2"/>
  <c r="AA1012" i="2"/>
  <c r="W1012" i="2"/>
  <c r="P1012" i="2"/>
  <c r="AB1012" i="2" s="1"/>
  <c r="AN1012" i="2" s="1"/>
  <c r="G1012" i="2"/>
  <c r="AA1008" i="2"/>
  <c r="W1008" i="2"/>
  <c r="P1008" i="2"/>
  <c r="AB1008" i="2" s="1"/>
  <c r="AN1008" i="2" s="1"/>
  <c r="G1008" i="2"/>
  <c r="M1008" i="2" s="1"/>
  <c r="N1008" i="2" s="1"/>
  <c r="AA1007" i="2"/>
  <c r="W1007" i="2"/>
  <c r="P1007" i="2"/>
  <c r="AB1007" i="2" s="1"/>
  <c r="AN1007" i="2" s="1"/>
  <c r="G1007" i="2"/>
  <c r="AA1004" i="2"/>
  <c r="W1004" i="2"/>
  <c r="P1004" i="2"/>
  <c r="AB1004" i="2" s="1"/>
  <c r="AN1004" i="2" s="1"/>
  <c r="G1004" i="2"/>
  <c r="M1004" i="2" s="1"/>
  <c r="N1004" i="2" s="1"/>
  <c r="AA1003" i="2"/>
  <c r="W1003" i="2"/>
  <c r="P1003" i="2"/>
  <c r="AB1003" i="2" s="1"/>
  <c r="AN1003" i="2" s="1"/>
  <c r="G1003" i="2"/>
  <c r="AA1002" i="2"/>
  <c r="W1002" i="2"/>
  <c r="P1002" i="2"/>
  <c r="AB1002" i="2" s="1"/>
  <c r="AN1002" i="2" s="1"/>
  <c r="G1002" i="2"/>
  <c r="M1002" i="2" s="1"/>
  <c r="N1002" i="2" s="1"/>
  <c r="AA1001" i="2"/>
  <c r="W1001" i="2"/>
  <c r="P1001" i="2"/>
  <c r="AB1001" i="2" s="1"/>
  <c r="AN1001" i="2" s="1"/>
  <c r="G1001" i="2"/>
  <c r="AA1000" i="2"/>
  <c r="W1000" i="2"/>
  <c r="P1000" i="2"/>
  <c r="AB1000" i="2" s="1"/>
  <c r="AN1000" i="2" s="1"/>
  <c r="G1000" i="2"/>
  <c r="AA999" i="2"/>
  <c r="W999" i="2"/>
  <c r="P999" i="2"/>
  <c r="AB999" i="2" s="1"/>
  <c r="AN999" i="2" s="1"/>
  <c r="G999" i="2"/>
  <c r="AA998" i="2"/>
  <c r="W998" i="2"/>
  <c r="P998" i="2"/>
  <c r="AB998" i="2" s="1"/>
  <c r="AN998" i="2" s="1"/>
  <c r="G998" i="2"/>
  <c r="L998" i="2" s="1"/>
  <c r="AA996" i="2"/>
  <c r="W996" i="2"/>
  <c r="P996" i="2"/>
  <c r="AB996" i="2" s="1"/>
  <c r="AN996" i="2" s="1"/>
  <c r="G996" i="2"/>
  <c r="AA995" i="2"/>
  <c r="W995" i="2"/>
  <c r="P995" i="2"/>
  <c r="AB995" i="2" s="1"/>
  <c r="G995" i="2"/>
  <c r="M995" i="2" s="1"/>
  <c r="N995" i="2" s="1"/>
  <c r="AT990" i="2"/>
  <c r="AR990" i="2"/>
  <c r="AH990" i="2"/>
  <c r="AF990" i="2"/>
  <c r="V990" i="2"/>
  <c r="T990" i="2"/>
  <c r="K990" i="2"/>
  <c r="J990" i="2"/>
  <c r="H990" i="2"/>
  <c r="F990" i="2"/>
  <c r="E990" i="2"/>
  <c r="N989" i="2"/>
  <c r="Z989" i="2" s="1"/>
  <c r="AL989" i="2" s="1"/>
  <c r="AX989" i="2" s="1"/>
  <c r="W988" i="2"/>
  <c r="AI988" i="2" s="1"/>
  <c r="AU988" i="2" s="1"/>
  <c r="P988" i="2"/>
  <c r="AB988" i="2" s="1"/>
  <c r="AN988" i="2" s="1"/>
  <c r="O988" i="2"/>
  <c r="G988" i="2"/>
  <c r="L988" i="2" s="1"/>
  <c r="W987" i="2"/>
  <c r="AI987" i="2" s="1"/>
  <c r="AU987" i="2" s="1"/>
  <c r="P987" i="2"/>
  <c r="AB987" i="2" s="1"/>
  <c r="AN987" i="2" s="1"/>
  <c r="O987" i="2"/>
  <c r="G987" i="2"/>
  <c r="W986" i="2"/>
  <c r="AI986" i="2" s="1"/>
  <c r="AU986" i="2" s="1"/>
  <c r="P986" i="2"/>
  <c r="AB986" i="2" s="1"/>
  <c r="AN986" i="2" s="1"/>
  <c r="O986" i="2"/>
  <c r="W985" i="2"/>
  <c r="P985" i="2"/>
  <c r="AB985" i="2" s="1"/>
  <c r="AN985" i="2" s="1"/>
  <c r="O985" i="2"/>
  <c r="G985" i="2"/>
  <c r="M985" i="2" s="1"/>
  <c r="N985" i="2" s="1"/>
  <c r="W984" i="2"/>
  <c r="AI984" i="2" s="1"/>
  <c r="AU984" i="2" s="1"/>
  <c r="P984" i="2"/>
  <c r="O984" i="2"/>
  <c r="G984" i="2"/>
  <c r="W983" i="2"/>
  <c r="AI983" i="2" s="1"/>
  <c r="AU983" i="2" s="1"/>
  <c r="P983" i="2"/>
  <c r="AB983" i="2" s="1"/>
  <c r="AN983" i="2" s="1"/>
  <c r="O983" i="2"/>
  <c r="G983" i="2"/>
  <c r="W982" i="2"/>
  <c r="AI982" i="2" s="1"/>
  <c r="AU982" i="2" s="1"/>
  <c r="P982" i="2"/>
  <c r="AB982" i="2" s="1"/>
  <c r="AN982" i="2" s="1"/>
  <c r="O982" i="2"/>
  <c r="G982" i="2"/>
  <c r="W981" i="2"/>
  <c r="P981" i="2"/>
  <c r="AB981" i="2" s="1"/>
  <c r="AN981" i="2" s="1"/>
  <c r="O981" i="2"/>
  <c r="G981" i="2"/>
  <c r="M981" i="2" s="1"/>
  <c r="N981" i="2" s="1"/>
  <c r="W980" i="2"/>
  <c r="AI980" i="2" s="1"/>
  <c r="AU980" i="2" s="1"/>
  <c r="P980" i="2"/>
  <c r="AB980" i="2" s="1"/>
  <c r="AN980" i="2" s="1"/>
  <c r="O980" i="2"/>
  <c r="G980" i="2"/>
  <c r="W961" i="2"/>
  <c r="AI961" i="2" s="1"/>
  <c r="AU961" i="2" s="1"/>
  <c r="P961" i="2"/>
  <c r="AB961" i="2" s="1"/>
  <c r="AN961" i="2" s="1"/>
  <c r="O961" i="2"/>
  <c r="W977" i="2"/>
  <c r="AI977" i="2" s="1"/>
  <c r="AU977" i="2" s="1"/>
  <c r="P977" i="2"/>
  <c r="AB977" i="2" s="1"/>
  <c r="AN977" i="2" s="1"/>
  <c r="O977" i="2"/>
  <c r="L977" i="2"/>
  <c r="M977" i="2"/>
  <c r="N977" i="2" s="1"/>
  <c r="W978" i="2"/>
  <c r="AI978" i="2" s="1"/>
  <c r="AU978" i="2" s="1"/>
  <c r="P978" i="2"/>
  <c r="AB978" i="2" s="1"/>
  <c r="AN978" i="2" s="1"/>
  <c r="O978" i="2"/>
  <c r="L978" i="2"/>
  <c r="W976" i="2"/>
  <c r="AI976" i="2" s="1"/>
  <c r="AU976" i="2" s="1"/>
  <c r="P976" i="2"/>
  <c r="AB976" i="2" s="1"/>
  <c r="AN976" i="2" s="1"/>
  <c r="O976" i="2"/>
  <c r="W975" i="2"/>
  <c r="AI975" i="2" s="1"/>
  <c r="AU975" i="2" s="1"/>
  <c r="P975" i="2"/>
  <c r="AB975" i="2" s="1"/>
  <c r="AN975" i="2" s="1"/>
  <c r="O975" i="2"/>
  <c r="M975" i="2"/>
  <c r="N975" i="2" s="1"/>
  <c r="W972" i="2"/>
  <c r="AI972" i="2" s="1"/>
  <c r="AU972" i="2" s="1"/>
  <c r="P972" i="2"/>
  <c r="AB972" i="2" s="1"/>
  <c r="O972" i="2"/>
  <c r="M972" i="2"/>
  <c r="N972" i="2" s="1"/>
  <c r="W966" i="2"/>
  <c r="AI966" i="2" s="1"/>
  <c r="AU966" i="2" s="1"/>
  <c r="P966" i="2"/>
  <c r="AB966" i="2" s="1"/>
  <c r="AN966" i="2" s="1"/>
  <c r="O966" i="2"/>
  <c r="L966" i="2"/>
  <c r="W974" i="2"/>
  <c r="AI974" i="2" s="1"/>
  <c r="AU974" i="2" s="1"/>
  <c r="P974" i="2"/>
  <c r="AB974" i="2" s="1"/>
  <c r="AN974" i="2" s="1"/>
  <c r="O974" i="2"/>
  <c r="W970" i="2"/>
  <c r="AI970" i="2" s="1"/>
  <c r="AU970" i="2" s="1"/>
  <c r="P970" i="2"/>
  <c r="AB970" i="2" s="1"/>
  <c r="AN970" i="2" s="1"/>
  <c r="O970" i="2"/>
  <c r="M970" i="2"/>
  <c r="N970" i="2" s="1"/>
  <c r="W958" i="2"/>
  <c r="AI958" i="2" s="1"/>
  <c r="AU958" i="2" s="1"/>
  <c r="P958" i="2"/>
  <c r="AB958" i="2" s="1"/>
  <c r="AN958" i="2" s="1"/>
  <c r="O958" i="2"/>
  <c r="W971" i="2"/>
  <c r="AI971" i="2" s="1"/>
  <c r="AU971" i="2" s="1"/>
  <c r="P971" i="2"/>
  <c r="AB971" i="2" s="1"/>
  <c r="AN971" i="2" s="1"/>
  <c r="O971" i="2"/>
  <c r="W964" i="2"/>
  <c r="AI964" i="2" s="1"/>
  <c r="AU964" i="2" s="1"/>
  <c r="P964" i="2"/>
  <c r="AB964" i="2" s="1"/>
  <c r="AN964" i="2" s="1"/>
  <c r="O964" i="2"/>
  <c r="W960" i="2"/>
  <c r="AI960" i="2" s="1"/>
  <c r="AU960" i="2" s="1"/>
  <c r="P960" i="2"/>
  <c r="AB960" i="2" s="1"/>
  <c r="AN960" i="2" s="1"/>
  <c r="O960" i="2"/>
  <c r="L960" i="2"/>
  <c r="M960" i="2"/>
  <c r="N960" i="2" s="1"/>
  <c r="W965" i="2"/>
  <c r="AI965" i="2" s="1"/>
  <c r="AU965" i="2" s="1"/>
  <c r="P965" i="2"/>
  <c r="AB965" i="2" s="1"/>
  <c r="AN965" i="2" s="1"/>
  <c r="O965" i="2"/>
  <c r="L965" i="2"/>
  <c r="W967" i="2"/>
  <c r="AI967" i="2" s="1"/>
  <c r="AU967" i="2" s="1"/>
  <c r="P967" i="2"/>
  <c r="AB967" i="2" s="1"/>
  <c r="AN967" i="2" s="1"/>
  <c r="O967" i="2"/>
  <c r="W963" i="2"/>
  <c r="AI963" i="2" s="1"/>
  <c r="AU963" i="2" s="1"/>
  <c r="P963" i="2"/>
  <c r="AB963" i="2" s="1"/>
  <c r="AN963" i="2" s="1"/>
  <c r="O963" i="2"/>
  <c r="M963" i="2"/>
  <c r="N963" i="2" s="1"/>
  <c r="W962" i="2"/>
  <c r="AI962" i="2" s="1"/>
  <c r="AU962" i="2" s="1"/>
  <c r="P962" i="2"/>
  <c r="AB962" i="2" s="1"/>
  <c r="AN962" i="2" s="1"/>
  <c r="O962" i="2"/>
  <c r="L962" i="2"/>
  <c r="W957" i="2"/>
  <c r="AI957" i="2" s="1"/>
  <c r="AU957" i="2" s="1"/>
  <c r="P957" i="2"/>
  <c r="AB957" i="2" s="1"/>
  <c r="AN957" i="2" s="1"/>
  <c r="O957" i="2"/>
  <c r="W969" i="2"/>
  <c r="AI969" i="2" s="1"/>
  <c r="AU969" i="2" s="1"/>
  <c r="P969" i="2"/>
  <c r="AB969" i="2" s="1"/>
  <c r="AN969" i="2" s="1"/>
  <c r="O969" i="2"/>
  <c r="W959" i="2"/>
  <c r="AI959" i="2" s="1"/>
  <c r="AU959" i="2" s="1"/>
  <c r="P959" i="2"/>
  <c r="AB959" i="2" s="1"/>
  <c r="AN959" i="2" s="1"/>
  <c r="O959" i="2"/>
  <c r="W973" i="2"/>
  <c r="AI973" i="2" s="1"/>
  <c r="AU973" i="2" s="1"/>
  <c r="P973" i="2"/>
  <c r="AB973" i="2" s="1"/>
  <c r="AN973" i="2" s="1"/>
  <c r="O973" i="2"/>
  <c r="W968" i="2"/>
  <c r="AI968" i="2" s="1"/>
  <c r="AU968" i="2" s="1"/>
  <c r="P968" i="2"/>
  <c r="AB968" i="2" s="1"/>
  <c r="AN968" i="2" s="1"/>
  <c r="O968" i="2"/>
  <c r="W956" i="2"/>
  <c r="AI956" i="2" s="1"/>
  <c r="AU956" i="2" s="1"/>
  <c r="P956" i="2"/>
  <c r="AB956" i="2" s="1"/>
  <c r="AN956" i="2" s="1"/>
  <c r="O956" i="2"/>
  <c r="L956" i="2"/>
  <c r="W951" i="2"/>
  <c r="AI951" i="2" s="1"/>
  <c r="AU951" i="2" s="1"/>
  <c r="P951" i="2"/>
  <c r="AB951" i="2" s="1"/>
  <c r="AN951" i="2" s="1"/>
  <c r="O951" i="2"/>
  <c r="G951" i="2"/>
  <c r="M951" i="2" s="1"/>
  <c r="N951" i="2" s="1"/>
  <c r="W945" i="2"/>
  <c r="AI945" i="2" s="1"/>
  <c r="AU945" i="2" s="1"/>
  <c r="P945" i="2"/>
  <c r="AB945" i="2" s="1"/>
  <c r="AN945" i="2" s="1"/>
  <c r="O945" i="2"/>
  <c r="G945" i="2"/>
  <c r="M945" i="2" s="1"/>
  <c r="N945" i="2" s="1"/>
  <c r="W952" i="2"/>
  <c r="AI952" i="2" s="1"/>
  <c r="AU952" i="2" s="1"/>
  <c r="P952" i="2"/>
  <c r="AB952" i="2" s="1"/>
  <c r="AN952" i="2" s="1"/>
  <c r="O952" i="2"/>
  <c r="G952" i="2"/>
  <c r="L952" i="2" s="1"/>
  <c r="W953" i="2"/>
  <c r="AI953" i="2" s="1"/>
  <c r="AU953" i="2" s="1"/>
  <c r="P953" i="2"/>
  <c r="AB953" i="2" s="1"/>
  <c r="AN953" i="2" s="1"/>
  <c r="O953" i="2"/>
  <c r="W949" i="2"/>
  <c r="AI949" i="2" s="1"/>
  <c r="AU949" i="2" s="1"/>
  <c r="P949" i="2"/>
  <c r="AB949" i="2" s="1"/>
  <c r="AN949" i="2" s="1"/>
  <c r="O949" i="2"/>
  <c r="G949" i="2"/>
  <c r="W940" i="2"/>
  <c r="AI940" i="2" s="1"/>
  <c r="AU940" i="2" s="1"/>
  <c r="P940" i="2"/>
  <c r="O940" i="2"/>
  <c r="G940" i="2"/>
  <c r="M940" i="2" s="1"/>
  <c r="N940" i="2" s="1"/>
  <c r="W954" i="2"/>
  <c r="P954" i="2"/>
  <c r="AB954" i="2" s="1"/>
  <c r="AN954" i="2" s="1"/>
  <c r="O954" i="2"/>
  <c r="G954" i="2"/>
  <c r="L954" i="2" s="1"/>
  <c r="W950" i="2"/>
  <c r="AI950" i="2" s="1"/>
  <c r="AU950" i="2" s="1"/>
  <c r="P950" i="2"/>
  <c r="AB950" i="2" s="1"/>
  <c r="AN950" i="2" s="1"/>
  <c r="O950" i="2"/>
  <c r="G950" i="2"/>
  <c r="W955" i="2"/>
  <c r="AI955" i="2" s="1"/>
  <c r="AU955" i="2" s="1"/>
  <c r="P955" i="2"/>
  <c r="AB955" i="2" s="1"/>
  <c r="AN955" i="2" s="1"/>
  <c r="O955" i="2"/>
  <c r="G955" i="2"/>
  <c r="W947" i="2"/>
  <c r="AI947" i="2" s="1"/>
  <c r="AU947" i="2" s="1"/>
  <c r="P947" i="2"/>
  <c r="AB947" i="2" s="1"/>
  <c r="AN947" i="2" s="1"/>
  <c r="O947" i="2"/>
  <c r="G947" i="2"/>
  <c r="W948" i="2"/>
  <c r="AI948" i="2" s="1"/>
  <c r="AU948" i="2" s="1"/>
  <c r="P948" i="2"/>
  <c r="AB948" i="2" s="1"/>
  <c r="AN948" i="2" s="1"/>
  <c r="O948" i="2"/>
  <c r="G948" i="2"/>
  <c r="M948" i="2" s="1"/>
  <c r="N948" i="2" s="1"/>
  <c r="W932" i="2"/>
  <c r="AI932" i="2" s="1"/>
  <c r="AU932" i="2" s="1"/>
  <c r="P932" i="2"/>
  <c r="AB932" i="2" s="1"/>
  <c r="AN932" i="2" s="1"/>
  <c r="O932" i="2"/>
  <c r="G932" i="2"/>
  <c r="W943" i="2"/>
  <c r="AI943" i="2" s="1"/>
  <c r="AU943" i="2" s="1"/>
  <c r="P943" i="2"/>
  <c r="AB943" i="2" s="1"/>
  <c r="AN943" i="2" s="1"/>
  <c r="O943" i="2"/>
  <c r="G943" i="2"/>
  <c r="M943" i="2" s="1"/>
  <c r="N943" i="2" s="1"/>
  <c r="W944" i="2"/>
  <c r="AI944" i="2" s="1"/>
  <c r="P944" i="2"/>
  <c r="AB944" i="2" s="1"/>
  <c r="AN944" i="2" s="1"/>
  <c r="O944" i="2"/>
  <c r="G944" i="2"/>
  <c r="W933" i="2"/>
  <c r="AI933" i="2" s="1"/>
  <c r="AU933" i="2" s="1"/>
  <c r="P933" i="2"/>
  <c r="AB933" i="2" s="1"/>
  <c r="AN933" i="2" s="1"/>
  <c r="O933" i="2"/>
  <c r="G933" i="2"/>
  <c r="M933" i="2" s="1"/>
  <c r="N933" i="2" s="1"/>
  <c r="W942" i="2"/>
  <c r="AI942" i="2" s="1"/>
  <c r="AU942" i="2" s="1"/>
  <c r="P942" i="2"/>
  <c r="AB942" i="2" s="1"/>
  <c r="AN942" i="2" s="1"/>
  <c r="O942" i="2"/>
  <c r="G942" i="2"/>
  <c r="W941" i="2"/>
  <c r="AI941" i="2" s="1"/>
  <c r="AU941" i="2" s="1"/>
  <c r="P941" i="2"/>
  <c r="AB941" i="2" s="1"/>
  <c r="AN941" i="2" s="1"/>
  <c r="O941" i="2"/>
  <c r="L941" i="2"/>
  <c r="W938" i="2"/>
  <c r="AI938" i="2" s="1"/>
  <c r="AU938" i="2" s="1"/>
  <c r="P938" i="2"/>
  <c r="AB938" i="2" s="1"/>
  <c r="AN938" i="2" s="1"/>
  <c r="O938" i="2"/>
  <c r="G938" i="2"/>
  <c r="M938" i="2" s="1"/>
  <c r="N938" i="2" s="1"/>
  <c r="W937" i="2"/>
  <c r="AI937" i="2" s="1"/>
  <c r="AU937" i="2" s="1"/>
  <c r="P937" i="2"/>
  <c r="AB937" i="2" s="1"/>
  <c r="AN937" i="2" s="1"/>
  <c r="O937" i="2"/>
  <c r="G937" i="2"/>
  <c r="W936" i="2"/>
  <c r="AI936" i="2" s="1"/>
  <c r="AU936" i="2" s="1"/>
  <c r="P936" i="2"/>
  <c r="AB936" i="2" s="1"/>
  <c r="AN936" i="2" s="1"/>
  <c r="O936" i="2"/>
  <c r="G936" i="2"/>
  <c r="M936" i="2" s="1"/>
  <c r="N936" i="2" s="1"/>
  <c r="W935" i="2"/>
  <c r="AI935" i="2" s="1"/>
  <c r="AU935" i="2" s="1"/>
  <c r="P935" i="2"/>
  <c r="O935" i="2"/>
  <c r="G935" i="2"/>
  <c r="L935" i="2" s="1"/>
  <c r="W934" i="2"/>
  <c r="P934" i="2"/>
  <c r="AB934" i="2" s="1"/>
  <c r="AN934" i="2" s="1"/>
  <c r="O934" i="2"/>
  <c r="G934" i="2"/>
  <c r="W946" i="2"/>
  <c r="AI946" i="2" s="1"/>
  <c r="AU946" i="2" s="1"/>
  <c r="P946" i="2"/>
  <c r="AB946" i="2" s="1"/>
  <c r="AN946" i="2" s="1"/>
  <c r="O946" i="2"/>
  <c r="G946" i="2"/>
  <c r="W931" i="2"/>
  <c r="AI931" i="2" s="1"/>
  <c r="AU931" i="2" s="1"/>
  <c r="P931" i="2"/>
  <c r="AB931" i="2" s="1"/>
  <c r="AN931" i="2" s="1"/>
  <c r="O931" i="2"/>
  <c r="G931" i="2"/>
  <c r="M931" i="2" s="1"/>
  <c r="N931" i="2" s="1"/>
  <c r="W930" i="2"/>
  <c r="AI930" i="2" s="1"/>
  <c r="AU930" i="2" s="1"/>
  <c r="P930" i="2"/>
  <c r="AB930" i="2" s="1"/>
  <c r="AN930" i="2" s="1"/>
  <c r="O930" i="2"/>
  <c r="G930" i="2"/>
  <c r="W929" i="2"/>
  <c r="AI929" i="2" s="1"/>
  <c r="AU929" i="2" s="1"/>
  <c r="P929" i="2"/>
  <c r="AB929" i="2" s="1"/>
  <c r="AN929" i="2" s="1"/>
  <c r="O929" i="2"/>
  <c r="G929" i="2"/>
  <c r="M929" i="2" s="1"/>
  <c r="N929" i="2" s="1"/>
  <c r="W928" i="2"/>
  <c r="P928" i="2"/>
  <c r="AB928" i="2" s="1"/>
  <c r="AN928" i="2" s="1"/>
  <c r="O928" i="2"/>
  <c r="G928" i="2"/>
  <c r="M928" i="2" s="1"/>
  <c r="N928" i="2" s="1"/>
  <c r="W927" i="2"/>
  <c r="P927" i="2"/>
  <c r="AB927" i="2" s="1"/>
  <c r="AN927" i="2" s="1"/>
  <c r="O927" i="2"/>
  <c r="G927" i="2"/>
  <c r="L927" i="2" s="1"/>
  <c r="W926" i="2"/>
  <c r="AI926" i="2" s="1"/>
  <c r="AU926" i="2" s="1"/>
  <c r="P926" i="2"/>
  <c r="AB926" i="2" s="1"/>
  <c r="AN926" i="2" s="1"/>
  <c r="O926" i="2"/>
  <c r="G926" i="2"/>
  <c r="W925" i="2"/>
  <c r="P925" i="2"/>
  <c r="AB925" i="2" s="1"/>
  <c r="AN925" i="2" s="1"/>
  <c r="O925" i="2"/>
  <c r="G925" i="2"/>
  <c r="L925" i="2" s="1"/>
  <c r="W924" i="2"/>
  <c r="AI924" i="2" s="1"/>
  <c r="AU924" i="2" s="1"/>
  <c r="P924" i="2"/>
  <c r="O924" i="2"/>
  <c r="G924" i="2"/>
  <c r="M924" i="2" s="1"/>
  <c r="N924" i="2" s="1"/>
  <c r="W923" i="2"/>
  <c r="AI923" i="2" s="1"/>
  <c r="AU923" i="2" s="1"/>
  <c r="P923" i="2"/>
  <c r="AB923" i="2" s="1"/>
  <c r="AN923" i="2" s="1"/>
  <c r="O923" i="2"/>
  <c r="G923" i="2"/>
  <c r="L923" i="2" s="1"/>
  <c r="W922" i="2"/>
  <c r="AI922" i="2" s="1"/>
  <c r="AU922" i="2" s="1"/>
  <c r="P922" i="2"/>
  <c r="AB922" i="2" s="1"/>
  <c r="AN922" i="2" s="1"/>
  <c r="O922" i="2"/>
  <c r="G922" i="2"/>
  <c r="W921" i="2"/>
  <c r="AI921" i="2" s="1"/>
  <c r="AU921" i="2" s="1"/>
  <c r="P921" i="2"/>
  <c r="O921" i="2"/>
  <c r="G921" i="2"/>
  <c r="W920" i="2"/>
  <c r="AI920" i="2" s="1"/>
  <c r="AU920" i="2" s="1"/>
  <c r="P920" i="2"/>
  <c r="AB920" i="2" s="1"/>
  <c r="O920" i="2"/>
  <c r="G920" i="2"/>
  <c r="M920" i="2" s="1"/>
  <c r="N920" i="2" s="1"/>
  <c r="Y919" i="2"/>
  <c r="AK919" i="2" s="1"/>
  <c r="AW919" i="2" s="1"/>
  <c r="AT914" i="2"/>
  <c r="AR914" i="2"/>
  <c r="AH914" i="2"/>
  <c r="AF914" i="2"/>
  <c r="V914" i="2"/>
  <c r="T914" i="2"/>
  <c r="K914" i="2"/>
  <c r="J914" i="2"/>
  <c r="H914" i="2"/>
  <c r="F914" i="2"/>
  <c r="E914" i="2"/>
  <c r="N913" i="2"/>
  <c r="Z913" i="2" s="1"/>
  <c r="AL913" i="2" s="1"/>
  <c r="AX913" i="2" s="1"/>
  <c r="W897" i="2"/>
  <c r="AI897" i="2" s="1"/>
  <c r="AU897" i="2" s="1"/>
  <c r="P897" i="2"/>
  <c r="AB897" i="2" s="1"/>
  <c r="AN897" i="2" s="1"/>
  <c r="O897" i="2"/>
  <c r="G897" i="2"/>
  <c r="W896" i="2"/>
  <c r="AI896" i="2" s="1"/>
  <c r="AU896" i="2" s="1"/>
  <c r="P896" i="2"/>
  <c r="AB896" i="2" s="1"/>
  <c r="AN896" i="2" s="1"/>
  <c r="O896" i="2"/>
  <c r="G896" i="2"/>
  <c r="M896" i="2" s="1"/>
  <c r="N896" i="2" s="1"/>
  <c r="W895" i="2"/>
  <c r="AI895" i="2" s="1"/>
  <c r="AU895" i="2" s="1"/>
  <c r="P895" i="2"/>
  <c r="O895" i="2"/>
  <c r="G895" i="2"/>
  <c r="M895" i="2" s="1"/>
  <c r="N895" i="2" s="1"/>
  <c r="W894" i="2"/>
  <c r="P894" i="2"/>
  <c r="AB894" i="2" s="1"/>
  <c r="AN894" i="2" s="1"/>
  <c r="O894" i="2"/>
  <c r="G894" i="2"/>
  <c r="M894" i="2" s="1"/>
  <c r="N894" i="2" s="1"/>
  <c r="W903" i="2"/>
  <c r="AI903" i="2" s="1"/>
  <c r="AU903" i="2" s="1"/>
  <c r="P903" i="2"/>
  <c r="AB903" i="2" s="1"/>
  <c r="AN903" i="2" s="1"/>
  <c r="O903" i="2"/>
  <c r="G903" i="2"/>
  <c r="W900" i="2"/>
  <c r="AI900" i="2" s="1"/>
  <c r="AU900" i="2" s="1"/>
  <c r="P900" i="2"/>
  <c r="AB900" i="2" s="1"/>
  <c r="AN900" i="2" s="1"/>
  <c r="O900" i="2"/>
  <c r="L900" i="2"/>
  <c r="M900" i="2"/>
  <c r="N900" i="2" s="1"/>
  <c r="W902" i="2"/>
  <c r="AI902" i="2" s="1"/>
  <c r="AU902" i="2" s="1"/>
  <c r="P902" i="2"/>
  <c r="AB902" i="2" s="1"/>
  <c r="AN902" i="2" s="1"/>
  <c r="O902" i="2"/>
  <c r="G902" i="2"/>
  <c r="L902" i="2" s="1"/>
  <c r="W901" i="2"/>
  <c r="AI901" i="2" s="1"/>
  <c r="AU901" i="2" s="1"/>
  <c r="P901" i="2"/>
  <c r="AB901" i="2" s="1"/>
  <c r="AN901" i="2" s="1"/>
  <c r="O901" i="2"/>
  <c r="G901" i="2"/>
  <c r="W898" i="2"/>
  <c r="AI898" i="2" s="1"/>
  <c r="AU898" i="2" s="1"/>
  <c r="P898" i="2"/>
  <c r="AB898" i="2" s="1"/>
  <c r="AN898" i="2" s="1"/>
  <c r="O898" i="2"/>
  <c r="G898" i="2"/>
  <c r="M898" i="2" s="1"/>
  <c r="N898" i="2" s="1"/>
  <c r="W899" i="2"/>
  <c r="AI899" i="2" s="1"/>
  <c r="P899" i="2"/>
  <c r="AB899" i="2" s="1"/>
  <c r="AN899" i="2" s="1"/>
  <c r="O899" i="2"/>
  <c r="G899" i="2"/>
  <c r="L899" i="2" s="1"/>
  <c r="W912" i="2"/>
  <c r="AI912" i="2" s="1"/>
  <c r="AU912" i="2" s="1"/>
  <c r="P912" i="2"/>
  <c r="AB912" i="2" s="1"/>
  <c r="AN912" i="2" s="1"/>
  <c r="O912" i="2"/>
  <c r="G912" i="2"/>
  <c r="M912" i="2" s="1"/>
  <c r="N912" i="2" s="1"/>
  <c r="W910" i="2"/>
  <c r="AI910" i="2" s="1"/>
  <c r="AU910" i="2" s="1"/>
  <c r="P910" i="2"/>
  <c r="AB910" i="2" s="1"/>
  <c r="AN910" i="2" s="1"/>
  <c r="O910" i="2"/>
  <c r="G910" i="2"/>
  <c r="W909" i="2"/>
  <c r="AI909" i="2" s="1"/>
  <c r="AU909" i="2" s="1"/>
  <c r="P909" i="2"/>
  <c r="AB909" i="2" s="1"/>
  <c r="AN909" i="2" s="1"/>
  <c r="O909" i="2"/>
  <c r="G909" i="2"/>
  <c r="M909" i="2" s="1"/>
  <c r="N909" i="2" s="1"/>
  <c r="W908" i="2"/>
  <c r="AI908" i="2" s="1"/>
  <c r="AU908" i="2" s="1"/>
  <c r="P908" i="2"/>
  <c r="O908" i="2"/>
  <c r="G908" i="2"/>
  <c r="L908" i="2" s="1"/>
  <c r="W907" i="2"/>
  <c r="P907" i="2"/>
  <c r="AB907" i="2" s="1"/>
  <c r="AN907" i="2" s="1"/>
  <c r="O907" i="2"/>
  <c r="G907" i="2"/>
  <c r="M907" i="2" s="1"/>
  <c r="N907" i="2" s="1"/>
  <c r="W906" i="2"/>
  <c r="AI906" i="2" s="1"/>
  <c r="AU906" i="2" s="1"/>
  <c r="P906" i="2"/>
  <c r="AB906" i="2" s="1"/>
  <c r="AN906" i="2" s="1"/>
  <c r="O906" i="2"/>
  <c r="G906" i="2"/>
  <c r="W905" i="2"/>
  <c r="AI905" i="2" s="1"/>
  <c r="AU905" i="2" s="1"/>
  <c r="P905" i="2"/>
  <c r="AB905" i="2" s="1"/>
  <c r="AN905" i="2" s="1"/>
  <c r="O905" i="2"/>
  <c r="G905" i="2"/>
  <c r="W893" i="2"/>
  <c r="AI893" i="2" s="1"/>
  <c r="AU893" i="2" s="1"/>
  <c r="P893" i="2"/>
  <c r="AB893" i="2" s="1"/>
  <c r="AN893" i="2" s="1"/>
  <c r="O893" i="2"/>
  <c r="G893" i="2"/>
  <c r="L893" i="2" s="1"/>
  <c r="W892" i="2"/>
  <c r="P892" i="2"/>
  <c r="AB892" i="2" s="1"/>
  <c r="AN892" i="2" s="1"/>
  <c r="O892" i="2"/>
  <c r="G892" i="2"/>
  <c r="M892" i="2" s="1"/>
  <c r="N892" i="2" s="1"/>
  <c r="W891" i="2"/>
  <c r="AI891" i="2" s="1"/>
  <c r="AU891" i="2" s="1"/>
  <c r="P891" i="2"/>
  <c r="AB891" i="2" s="1"/>
  <c r="AN891" i="2" s="1"/>
  <c r="O891" i="2"/>
  <c r="G891" i="2"/>
  <c r="W889" i="2"/>
  <c r="AI889" i="2" s="1"/>
  <c r="AU889" i="2" s="1"/>
  <c r="P889" i="2"/>
  <c r="AB889" i="2" s="1"/>
  <c r="AN889" i="2" s="1"/>
  <c r="O889" i="2"/>
  <c r="G889" i="2"/>
  <c r="M889" i="2" s="1"/>
  <c r="N889" i="2" s="1"/>
  <c r="W890" i="2"/>
  <c r="AI890" i="2" s="1"/>
  <c r="AU890" i="2" s="1"/>
  <c r="P890" i="2"/>
  <c r="AB890" i="2" s="1"/>
  <c r="AN890" i="2" s="1"/>
  <c r="O890" i="2"/>
  <c r="G890" i="2"/>
  <c r="W888" i="2"/>
  <c r="P888" i="2"/>
  <c r="AB888" i="2" s="1"/>
  <c r="O888" i="2"/>
  <c r="G888" i="2"/>
  <c r="L888" i="2" s="1"/>
  <c r="Y887" i="2"/>
  <c r="AK887" i="2" s="1"/>
  <c r="AW887" i="2" s="1"/>
  <c r="AT882" i="2"/>
  <c r="AS882" i="2"/>
  <c r="AR882" i="2"/>
  <c r="AH882" i="2"/>
  <c r="AG882" i="2"/>
  <c r="AF882" i="2"/>
  <c r="V882" i="2"/>
  <c r="U882" i="2"/>
  <c r="T882" i="2"/>
  <c r="K882" i="2"/>
  <c r="J882" i="2"/>
  <c r="I882" i="2"/>
  <c r="H882" i="2"/>
  <c r="F882" i="2"/>
  <c r="E882" i="2"/>
  <c r="N881" i="2"/>
  <c r="Z881" i="2" s="1"/>
  <c r="AL881" i="2" s="1"/>
  <c r="AX881" i="2" s="1"/>
  <c r="W858" i="2"/>
  <c r="AI858" i="2" s="1"/>
  <c r="AU858" i="2" s="1"/>
  <c r="P858" i="2"/>
  <c r="AB858" i="2" s="1"/>
  <c r="AN858" i="2" s="1"/>
  <c r="O858" i="2"/>
  <c r="G858" i="2"/>
  <c r="M858" i="2" s="1"/>
  <c r="N858" i="2" s="1"/>
  <c r="W859" i="2"/>
  <c r="P859" i="2"/>
  <c r="AB859" i="2" s="1"/>
  <c r="AN859" i="2" s="1"/>
  <c r="O859" i="2"/>
  <c r="G859" i="2"/>
  <c r="L859" i="2" s="1"/>
  <c r="W857" i="2"/>
  <c r="AI857" i="2" s="1"/>
  <c r="AU857" i="2" s="1"/>
  <c r="P857" i="2"/>
  <c r="AB857" i="2" s="1"/>
  <c r="AN857" i="2" s="1"/>
  <c r="O857" i="2"/>
  <c r="G857" i="2"/>
  <c r="L857" i="2" s="1"/>
  <c r="W856" i="2"/>
  <c r="AI856" i="2" s="1"/>
  <c r="AU856" i="2" s="1"/>
  <c r="P856" i="2"/>
  <c r="AB856" i="2" s="1"/>
  <c r="AN856" i="2" s="1"/>
  <c r="O856" i="2"/>
  <c r="G856" i="2"/>
  <c r="W855" i="2"/>
  <c r="AI855" i="2" s="1"/>
  <c r="AU855" i="2" s="1"/>
  <c r="P855" i="2"/>
  <c r="AB855" i="2" s="1"/>
  <c r="AN855" i="2" s="1"/>
  <c r="O855" i="2"/>
  <c r="G855" i="2"/>
  <c r="M855" i="2" s="1"/>
  <c r="N855" i="2" s="1"/>
  <c r="W880" i="2"/>
  <c r="AI880" i="2" s="1"/>
  <c r="P880" i="2"/>
  <c r="AB880" i="2" s="1"/>
  <c r="AN880" i="2" s="1"/>
  <c r="O880" i="2"/>
  <c r="L880" i="2"/>
  <c r="W868" i="2"/>
  <c r="AI868" i="2" s="1"/>
  <c r="AU868" i="2" s="1"/>
  <c r="P868" i="2"/>
  <c r="AB868" i="2" s="1"/>
  <c r="AN868" i="2" s="1"/>
  <c r="O868" i="2"/>
  <c r="G868" i="2"/>
  <c r="M868" i="2" s="1"/>
  <c r="N868" i="2" s="1"/>
  <c r="W867" i="2"/>
  <c r="AI867" i="2" s="1"/>
  <c r="AU867" i="2" s="1"/>
  <c r="P867" i="2"/>
  <c r="AB867" i="2" s="1"/>
  <c r="AN867" i="2" s="1"/>
  <c r="O867" i="2"/>
  <c r="G867" i="2"/>
  <c r="W866" i="2"/>
  <c r="AI866" i="2" s="1"/>
  <c r="AU866" i="2" s="1"/>
  <c r="P866" i="2"/>
  <c r="AB866" i="2" s="1"/>
  <c r="AN866" i="2" s="1"/>
  <c r="O866" i="2"/>
  <c r="G866" i="2"/>
  <c r="M866" i="2" s="1"/>
  <c r="N866" i="2" s="1"/>
  <c r="W865" i="2"/>
  <c r="AI865" i="2" s="1"/>
  <c r="AU865" i="2" s="1"/>
  <c r="P865" i="2"/>
  <c r="O865" i="2"/>
  <c r="G865" i="2"/>
  <c r="L865" i="2" s="1"/>
  <c r="W864" i="2"/>
  <c r="P864" i="2"/>
  <c r="AB864" i="2" s="1"/>
  <c r="AN864" i="2" s="1"/>
  <c r="O864" i="2"/>
  <c r="G864" i="2"/>
  <c r="M864" i="2" s="1"/>
  <c r="N864" i="2" s="1"/>
  <c r="W863" i="2"/>
  <c r="AI863" i="2" s="1"/>
  <c r="AU863" i="2" s="1"/>
  <c r="P863" i="2"/>
  <c r="AB863" i="2" s="1"/>
  <c r="AN863" i="2" s="1"/>
  <c r="O863" i="2"/>
  <c r="G863" i="2"/>
  <c r="W862" i="2"/>
  <c r="AI862" i="2" s="1"/>
  <c r="AU862" i="2" s="1"/>
  <c r="P862" i="2"/>
  <c r="AB862" i="2" s="1"/>
  <c r="AN862" i="2" s="1"/>
  <c r="O862" i="2"/>
  <c r="G862" i="2"/>
  <c r="W861" i="2"/>
  <c r="AI861" i="2" s="1"/>
  <c r="AU861" i="2" s="1"/>
  <c r="P861" i="2"/>
  <c r="AB861" i="2" s="1"/>
  <c r="AN861" i="2" s="1"/>
  <c r="O861" i="2"/>
  <c r="G861" i="2"/>
  <c r="M861" i="2" s="1"/>
  <c r="N861" i="2" s="1"/>
  <c r="W860" i="2"/>
  <c r="P860" i="2"/>
  <c r="AB860" i="2" s="1"/>
  <c r="AN860" i="2" s="1"/>
  <c r="O860" i="2"/>
  <c r="G860" i="2"/>
  <c r="M860" i="2" s="1"/>
  <c r="N860" i="2" s="1"/>
  <c r="W876" i="2"/>
  <c r="AI876" i="2" s="1"/>
  <c r="AU876" i="2" s="1"/>
  <c r="P876" i="2"/>
  <c r="AB876" i="2" s="1"/>
  <c r="AN876" i="2" s="1"/>
  <c r="O876" i="2"/>
  <c r="G876" i="2"/>
  <c r="W878" i="2"/>
  <c r="AI878" i="2" s="1"/>
  <c r="AU878" i="2" s="1"/>
  <c r="P878" i="2"/>
  <c r="AB878" i="2" s="1"/>
  <c r="AN878" i="2" s="1"/>
  <c r="O878" i="2"/>
  <c r="G878" i="2"/>
  <c r="M878" i="2" s="1"/>
  <c r="N878" i="2" s="1"/>
  <c r="W875" i="2"/>
  <c r="AI875" i="2" s="1"/>
  <c r="P875" i="2"/>
  <c r="AB875" i="2" s="1"/>
  <c r="AN875" i="2" s="1"/>
  <c r="O875" i="2"/>
  <c r="G875" i="2"/>
  <c r="L875" i="2" s="1"/>
  <c r="W877" i="2"/>
  <c r="P877" i="2"/>
  <c r="AB877" i="2" s="1"/>
  <c r="AN877" i="2" s="1"/>
  <c r="O877" i="2"/>
  <c r="G877" i="2"/>
  <c r="L877" i="2" s="1"/>
  <c r="W874" i="2"/>
  <c r="AI874" i="2" s="1"/>
  <c r="AU874" i="2" s="1"/>
  <c r="P874" i="2"/>
  <c r="AB874" i="2" s="1"/>
  <c r="AN874" i="2" s="1"/>
  <c r="O874" i="2"/>
  <c r="G874" i="2"/>
  <c r="W873" i="2"/>
  <c r="AI873" i="2" s="1"/>
  <c r="AU873" i="2" s="1"/>
  <c r="P873" i="2"/>
  <c r="AB873" i="2" s="1"/>
  <c r="AN873" i="2" s="1"/>
  <c r="O873" i="2"/>
  <c r="G873" i="2"/>
  <c r="M873" i="2" s="1"/>
  <c r="N873" i="2" s="1"/>
  <c r="W872" i="2"/>
  <c r="AI872" i="2" s="1"/>
  <c r="AU872" i="2" s="1"/>
  <c r="P872" i="2"/>
  <c r="AB872" i="2" s="1"/>
  <c r="AN872" i="2" s="1"/>
  <c r="O872" i="2"/>
  <c r="G872" i="2"/>
  <c r="M872" i="2" s="1"/>
  <c r="N872" i="2" s="1"/>
  <c r="W871" i="2"/>
  <c r="AI871" i="2" s="1"/>
  <c r="AU871" i="2" s="1"/>
  <c r="P871" i="2"/>
  <c r="AB871" i="2" s="1"/>
  <c r="AN871" i="2" s="1"/>
  <c r="O871" i="2"/>
  <c r="G871" i="2"/>
  <c r="L871" i="2" s="1"/>
  <c r="W870" i="2"/>
  <c r="AI870" i="2" s="1"/>
  <c r="AU870" i="2" s="1"/>
  <c r="P870" i="2"/>
  <c r="AB870" i="2" s="1"/>
  <c r="AN870" i="2" s="1"/>
  <c r="O870" i="2"/>
  <c r="G870" i="2"/>
  <c r="W854" i="2"/>
  <c r="AI854" i="2" s="1"/>
  <c r="AU854" i="2" s="1"/>
  <c r="P854" i="2"/>
  <c r="AB854" i="2" s="1"/>
  <c r="AN854" i="2" s="1"/>
  <c r="O854" i="2"/>
  <c r="G854" i="2"/>
  <c r="M854" i="2" s="1"/>
  <c r="N854" i="2" s="1"/>
  <c r="W853" i="2"/>
  <c r="AI853" i="2" s="1"/>
  <c r="AU853" i="2" s="1"/>
  <c r="P853" i="2"/>
  <c r="AB853" i="2" s="1"/>
  <c r="AN853" i="2" s="1"/>
  <c r="O853" i="2"/>
  <c r="G853" i="2"/>
  <c r="L853" i="2" s="1"/>
  <c r="W851" i="2"/>
  <c r="AI851" i="2" s="1"/>
  <c r="AU851" i="2" s="1"/>
  <c r="P851" i="2"/>
  <c r="AB851" i="2" s="1"/>
  <c r="AN851" i="2" s="1"/>
  <c r="O851" i="2"/>
  <c r="G851" i="2"/>
  <c r="W852" i="2"/>
  <c r="AI852" i="2" s="1"/>
  <c r="AU852" i="2" s="1"/>
  <c r="P852" i="2"/>
  <c r="AB852" i="2" s="1"/>
  <c r="AN852" i="2" s="1"/>
  <c r="O852" i="2"/>
  <c r="G852" i="2"/>
  <c r="M852" i="2" s="1"/>
  <c r="N852" i="2" s="1"/>
  <c r="W850" i="2"/>
  <c r="AI850" i="2" s="1"/>
  <c r="AU850" i="2" s="1"/>
  <c r="P850" i="2"/>
  <c r="O850" i="2"/>
  <c r="G850" i="2"/>
  <c r="Y849" i="2"/>
  <c r="AK849" i="2" s="1"/>
  <c r="AW849" i="2" s="1"/>
  <c r="AT844" i="2"/>
  <c r="AR844" i="2"/>
  <c r="AH844" i="2"/>
  <c r="AF844" i="2"/>
  <c r="V844" i="2"/>
  <c r="T844" i="2"/>
  <c r="K844" i="2"/>
  <c r="J844" i="2"/>
  <c r="H844" i="2"/>
  <c r="F844" i="2"/>
  <c r="E844" i="2"/>
  <c r="N843" i="2"/>
  <c r="Z843" i="2" s="1"/>
  <c r="AL843" i="2" s="1"/>
  <c r="AX843" i="2" s="1"/>
  <c r="W826" i="2"/>
  <c r="AI826" i="2" s="1"/>
  <c r="P826" i="2"/>
  <c r="AB826" i="2" s="1"/>
  <c r="AN826" i="2" s="1"/>
  <c r="O826" i="2"/>
  <c r="G826" i="2"/>
  <c r="M826" i="2" s="1"/>
  <c r="N826" i="2" s="1"/>
  <c r="W827" i="2"/>
  <c r="AI827" i="2" s="1"/>
  <c r="AU827" i="2" s="1"/>
  <c r="P827" i="2"/>
  <c r="AB827" i="2" s="1"/>
  <c r="AN827" i="2" s="1"/>
  <c r="O827" i="2"/>
  <c r="G827" i="2"/>
  <c r="W823" i="2"/>
  <c r="AI823" i="2" s="1"/>
  <c r="AU823" i="2" s="1"/>
  <c r="P823" i="2"/>
  <c r="AB823" i="2" s="1"/>
  <c r="AN823" i="2" s="1"/>
  <c r="O823" i="2"/>
  <c r="G823" i="2"/>
  <c r="M823" i="2" s="1"/>
  <c r="N823" i="2" s="1"/>
  <c r="W824" i="2"/>
  <c r="AI824" i="2" s="1"/>
  <c r="P824" i="2"/>
  <c r="AB824" i="2" s="1"/>
  <c r="AN824" i="2" s="1"/>
  <c r="O824" i="2"/>
  <c r="G824" i="2"/>
  <c r="W821" i="2"/>
  <c r="P821" i="2"/>
  <c r="AB821" i="2" s="1"/>
  <c r="AN821" i="2" s="1"/>
  <c r="O821" i="2"/>
  <c r="G821" i="2"/>
  <c r="L821" i="2" s="1"/>
  <c r="W822" i="2"/>
  <c r="AI822" i="2" s="1"/>
  <c r="AU822" i="2" s="1"/>
  <c r="P822" i="2"/>
  <c r="AB822" i="2" s="1"/>
  <c r="AN822" i="2" s="1"/>
  <c r="O822" i="2"/>
  <c r="G822" i="2"/>
  <c r="W818" i="2"/>
  <c r="AI818" i="2" s="1"/>
  <c r="AU818" i="2" s="1"/>
  <c r="P818" i="2"/>
  <c r="AB818" i="2" s="1"/>
  <c r="AN818" i="2" s="1"/>
  <c r="O818" i="2"/>
  <c r="L818" i="2"/>
  <c r="I818" i="2"/>
  <c r="M818" i="2" s="1"/>
  <c r="N818" i="2" s="1"/>
  <c r="W816" i="2"/>
  <c r="AI816" i="2" s="1"/>
  <c r="AU816" i="2" s="1"/>
  <c r="P816" i="2"/>
  <c r="O816" i="2"/>
  <c r="G816" i="2"/>
  <c r="M816" i="2" s="1"/>
  <c r="N816" i="2" s="1"/>
  <c r="W825" i="2"/>
  <c r="P825" i="2"/>
  <c r="AB825" i="2" s="1"/>
  <c r="AN825" i="2" s="1"/>
  <c r="O825" i="2"/>
  <c r="G825" i="2"/>
  <c r="M825" i="2" s="1"/>
  <c r="N825" i="2" s="1"/>
  <c r="W819" i="2"/>
  <c r="AI819" i="2" s="1"/>
  <c r="AU819" i="2" s="1"/>
  <c r="P819" i="2"/>
  <c r="AB819" i="2" s="1"/>
  <c r="AN819" i="2" s="1"/>
  <c r="O819" i="2"/>
  <c r="G819" i="2"/>
  <c r="W820" i="2"/>
  <c r="AI820" i="2" s="1"/>
  <c r="AU820" i="2" s="1"/>
  <c r="P820" i="2"/>
  <c r="AB820" i="2" s="1"/>
  <c r="AN820" i="2" s="1"/>
  <c r="O820" i="2"/>
  <c r="G820" i="2"/>
  <c r="W817" i="2"/>
  <c r="P817" i="2"/>
  <c r="AB817" i="2" s="1"/>
  <c r="AN817" i="2" s="1"/>
  <c r="O817" i="2"/>
  <c r="G817" i="2"/>
  <c r="L817" i="2" s="1"/>
  <c r="W842" i="2"/>
  <c r="AI842" i="2" s="1"/>
  <c r="AU842" i="2" s="1"/>
  <c r="P842" i="2"/>
  <c r="O842" i="2"/>
  <c r="G842" i="2"/>
  <c r="L842" i="2" s="1"/>
  <c r="W815" i="2"/>
  <c r="AI815" i="2" s="1"/>
  <c r="AU815" i="2" s="1"/>
  <c r="P815" i="2"/>
  <c r="AB815" i="2" s="1"/>
  <c r="AN815" i="2" s="1"/>
  <c r="O815" i="2"/>
  <c r="L815" i="2"/>
  <c r="M815" i="2"/>
  <c r="N815" i="2" s="1"/>
  <c r="W814" i="2"/>
  <c r="AI814" i="2" s="1"/>
  <c r="AU814" i="2" s="1"/>
  <c r="P814" i="2"/>
  <c r="AB814" i="2" s="1"/>
  <c r="AN814" i="2" s="1"/>
  <c r="O814" i="2"/>
  <c r="G814" i="2"/>
  <c r="I814" i="2" s="1"/>
  <c r="W813" i="2"/>
  <c r="AI813" i="2" s="1"/>
  <c r="AU813" i="2" s="1"/>
  <c r="P813" i="2"/>
  <c r="AB813" i="2" s="1"/>
  <c r="AN813" i="2" s="1"/>
  <c r="O813" i="2"/>
  <c r="G813" i="2"/>
  <c r="M813" i="2" s="1"/>
  <c r="N813" i="2" s="1"/>
  <c r="W812" i="2"/>
  <c r="AI812" i="2" s="1"/>
  <c r="AU812" i="2" s="1"/>
  <c r="P812" i="2"/>
  <c r="AB812" i="2" s="1"/>
  <c r="AN812" i="2" s="1"/>
  <c r="O812" i="2"/>
  <c r="G812" i="2"/>
  <c r="M812" i="2" s="1"/>
  <c r="N812" i="2" s="1"/>
  <c r="W837" i="2"/>
  <c r="AI837" i="2" s="1"/>
  <c r="AU837" i="2" s="1"/>
  <c r="P837" i="2"/>
  <c r="AB837" i="2" s="1"/>
  <c r="AN837" i="2" s="1"/>
  <c r="O837" i="2"/>
  <c r="G837" i="2"/>
  <c r="M837" i="2" s="1"/>
  <c r="N837" i="2" s="1"/>
  <c r="W836" i="2"/>
  <c r="AI836" i="2" s="1"/>
  <c r="AU836" i="2" s="1"/>
  <c r="P836" i="2"/>
  <c r="AB836" i="2" s="1"/>
  <c r="AN836" i="2" s="1"/>
  <c r="O836" i="2"/>
  <c r="G836" i="2"/>
  <c r="M836" i="2" s="1"/>
  <c r="N836" i="2" s="1"/>
  <c r="W840" i="2"/>
  <c r="AI840" i="2" s="1"/>
  <c r="AU840" i="2" s="1"/>
  <c r="P840" i="2"/>
  <c r="AB840" i="2" s="1"/>
  <c r="AN840" i="2" s="1"/>
  <c r="O840" i="2"/>
  <c r="G840" i="2"/>
  <c r="M840" i="2" s="1"/>
  <c r="N840" i="2" s="1"/>
  <c r="W835" i="2"/>
  <c r="AI835" i="2" s="1"/>
  <c r="AU835" i="2" s="1"/>
  <c r="P835" i="2"/>
  <c r="AB835" i="2" s="1"/>
  <c r="AN835" i="2" s="1"/>
  <c r="O835" i="2"/>
  <c r="G835" i="2"/>
  <c r="W834" i="2"/>
  <c r="AI834" i="2" s="1"/>
  <c r="AU834" i="2" s="1"/>
  <c r="P834" i="2"/>
  <c r="AB834" i="2" s="1"/>
  <c r="AN834" i="2" s="1"/>
  <c r="O834" i="2"/>
  <c r="G834" i="2"/>
  <c r="W833" i="2"/>
  <c r="AI833" i="2" s="1"/>
  <c r="P833" i="2"/>
  <c r="AB833" i="2" s="1"/>
  <c r="AN833" i="2" s="1"/>
  <c r="O833" i="2"/>
  <c r="G833" i="2"/>
  <c r="M833" i="2" s="1"/>
  <c r="N833" i="2" s="1"/>
  <c r="W831" i="2"/>
  <c r="AI831" i="2" s="1"/>
  <c r="AU831" i="2" s="1"/>
  <c r="P831" i="2"/>
  <c r="AB831" i="2" s="1"/>
  <c r="AN831" i="2" s="1"/>
  <c r="O831" i="2"/>
  <c r="G831" i="2"/>
  <c r="L831" i="2" s="1"/>
  <c r="W832" i="2"/>
  <c r="AI832" i="2" s="1"/>
  <c r="AU832" i="2" s="1"/>
  <c r="P832" i="2"/>
  <c r="AB832" i="2" s="1"/>
  <c r="AN832" i="2" s="1"/>
  <c r="O832" i="2"/>
  <c r="G832" i="2"/>
  <c r="L832" i="2" s="1"/>
  <c r="W839" i="2"/>
  <c r="AI839" i="2" s="1"/>
  <c r="AU839" i="2" s="1"/>
  <c r="P839" i="2"/>
  <c r="AB839" i="2" s="1"/>
  <c r="AN839" i="2" s="1"/>
  <c r="O839" i="2"/>
  <c r="G839" i="2"/>
  <c r="M839" i="2" s="1"/>
  <c r="N839" i="2" s="1"/>
  <c r="W830" i="2"/>
  <c r="AI830" i="2" s="1"/>
  <c r="AU830" i="2" s="1"/>
  <c r="P830" i="2"/>
  <c r="O830" i="2"/>
  <c r="G830" i="2"/>
  <c r="M830" i="2" s="1"/>
  <c r="N830" i="2" s="1"/>
  <c r="W829" i="2"/>
  <c r="AI829" i="2" s="1"/>
  <c r="AU829" i="2" s="1"/>
  <c r="P829" i="2"/>
  <c r="O829" i="2"/>
  <c r="G829" i="2"/>
  <c r="L829" i="2" s="1"/>
  <c r="W838" i="2"/>
  <c r="P838" i="2"/>
  <c r="AB838" i="2" s="1"/>
  <c r="AN838" i="2" s="1"/>
  <c r="O838" i="2"/>
  <c r="G838" i="2"/>
  <c r="W811" i="2"/>
  <c r="AI811" i="2" s="1"/>
  <c r="AU811" i="2" s="1"/>
  <c r="P811" i="2"/>
  <c r="AB811" i="2" s="1"/>
  <c r="AN811" i="2" s="1"/>
  <c r="O811" i="2"/>
  <c r="G811" i="2"/>
  <c r="W810" i="2"/>
  <c r="AI810" i="2" s="1"/>
  <c r="AU810" i="2" s="1"/>
  <c r="P810" i="2"/>
  <c r="AB810" i="2" s="1"/>
  <c r="AN810" i="2" s="1"/>
  <c r="O810" i="2"/>
  <c r="G810" i="2"/>
  <c r="W808" i="2"/>
  <c r="AI808" i="2" s="1"/>
  <c r="AU808" i="2" s="1"/>
  <c r="P808" i="2"/>
  <c r="O808" i="2"/>
  <c r="G808" i="2"/>
  <c r="M808" i="2" s="1"/>
  <c r="N808" i="2" s="1"/>
  <c r="W809" i="2"/>
  <c r="P809" i="2"/>
  <c r="AB809" i="2" s="1"/>
  <c r="AN809" i="2" s="1"/>
  <c r="O809" i="2"/>
  <c r="G809" i="2"/>
  <c r="M809" i="2" s="1"/>
  <c r="N809" i="2" s="1"/>
  <c r="W807" i="2"/>
  <c r="AI807" i="2" s="1"/>
  <c r="P807" i="2"/>
  <c r="AB807" i="2" s="1"/>
  <c r="AN807" i="2" s="1"/>
  <c r="O807" i="2"/>
  <c r="G807" i="2"/>
  <c r="Y806" i="2"/>
  <c r="AK806" i="2" s="1"/>
  <c r="AW806" i="2" s="1"/>
  <c r="AT801" i="2"/>
  <c r="AR801" i="2"/>
  <c r="AH801" i="2"/>
  <c r="AF801" i="2"/>
  <c r="V801" i="2"/>
  <c r="T801" i="2"/>
  <c r="K801" i="2"/>
  <c r="J801" i="2"/>
  <c r="H801" i="2"/>
  <c r="F801" i="2"/>
  <c r="E801" i="2"/>
  <c r="N800" i="2"/>
  <c r="Z800" i="2" s="1"/>
  <c r="AL800" i="2" s="1"/>
  <c r="AX800" i="2" s="1"/>
  <c r="W776" i="2"/>
  <c r="AI776" i="2" s="1"/>
  <c r="AU776" i="2" s="1"/>
  <c r="P776" i="2"/>
  <c r="AB776" i="2" s="1"/>
  <c r="AN776" i="2" s="1"/>
  <c r="O776" i="2"/>
  <c r="G776" i="2"/>
  <c r="W775" i="2"/>
  <c r="AI775" i="2" s="1"/>
  <c r="AU775" i="2" s="1"/>
  <c r="P775" i="2"/>
  <c r="AB775" i="2" s="1"/>
  <c r="AN775" i="2" s="1"/>
  <c r="O775" i="2"/>
  <c r="G775" i="2"/>
  <c r="M775" i="2" s="1"/>
  <c r="N775" i="2" s="1"/>
  <c r="W772" i="2"/>
  <c r="AI772" i="2" s="1"/>
  <c r="AU772" i="2" s="1"/>
  <c r="P772" i="2"/>
  <c r="AB772" i="2" s="1"/>
  <c r="AN772" i="2" s="1"/>
  <c r="O772" i="2"/>
  <c r="L772" i="2"/>
  <c r="I772" i="2"/>
  <c r="M772" i="2" s="1"/>
  <c r="N772" i="2" s="1"/>
  <c r="W799" i="2"/>
  <c r="AI799" i="2" s="1"/>
  <c r="AU799" i="2" s="1"/>
  <c r="P799" i="2"/>
  <c r="AB799" i="2" s="1"/>
  <c r="AN799" i="2" s="1"/>
  <c r="O799" i="2"/>
  <c r="G799" i="2"/>
  <c r="M799" i="2" s="1"/>
  <c r="N799" i="2" s="1"/>
  <c r="W791" i="2"/>
  <c r="AI791" i="2" s="1"/>
  <c r="AU791" i="2" s="1"/>
  <c r="P791" i="2"/>
  <c r="AB791" i="2" s="1"/>
  <c r="AN791" i="2" s="1"/>
  <c r="O791" i="2"/>
  <c r="M791" i="2"/>
  <c r="N791" i="2" s="1"/>
  <c r="L791" i="2"/>
  <c r="W792" i="2"/>
  <c r="P792" i="2"/>
  <c r="AB792" i="2" s="1"/>
  <c r="AN792" i="2" s="1"/>
  <c r="O792" i="2"/>
  <c r="G792" i="2"/>
  <c r="M792" i="2" s="1"/>
  <c r="N792" i="2" s="1"/>
  <c r="W797" i="2"/>
  <c r="AI797" i="2" s="1"/>
  <c r="AU797" i="2" s="1"/>
  <c r="P797" i="2"/>
  <c r="AB797" i="2" s="1"/>
  <c r="AN797" i="2" s="1"/>
  <c r="O797" i="2"/>
  <c r="G797" i="2"/>
  <c r="W796" i="2"/>
  <c r="AI796" i="2" s="1"/>
  <c r="AU796" i="2" s="1"/>
  <c r="P796" i="2"/>
  <c r="AB796" i="2" s="1"/>
  <c r="AN796" i="2" s="1"/>
  <c r="O796" i="2"/>
  <c r="L796" i="2"/>
  <c r="I796" i="2"/>
  <c r="M796" i="2" s="1"/>
  <c r="N796" i="2" s="1"/>
  <c r="W794" i="2"/>
  <c r="P794" i="2"/>
  <c r="AB794" i="2" s="1"/>
  <c r="AN794" i="2" s="1"/>
  <c r="O794" i="2"/>
  <c r="G794" i="2"/>
  <c r="M794" i="2" s="1"/>
  <c r="N794" i="2" s="1"/>
  <c r="W795" i="2"/>
  <c r="P795" i="2"/>
  <c r="AB795" i="2" s="1"/>
  <c r="AN795" i="2" s="1"/>
  <c r="O795" i="2"/>
  <c r="G795" i="2"/>
  <c r="L795" i="2" s="1"/>
  <c r="W793" i="2"/>
  <c r="AI793" i="2" s="1"/>
  <c r="AU793" i="2" s="1"/>
  <c r="P793" i="2"/>
  <c r="AB793" i="2" s="1"/>
  <c r="AN793" i="2" s="1"/>
  <c r="O793" i="2"/>
  <c r="G793" i="2"/>
  <c r="W789" i="2"/>
  <c r="AI789" i="2" s="1"/>
  <c r="AU789" i="2" s="1"/>
  <c r="P789" i="2"/>
  <c r="AB789" i="2" s="1"/>
  <c r="AN789" i="2" s="1"/>
  <c r="O789" i="2"/>
  <c r="G789" i="2"/>
  <c r="M789" i="2" s="1"/>
  <c r="N789" i="2" s="1"/>
  <c r="W790" i="2"/>
  <c r="AI790" i="2" s="1"/>
  <c r="AU790" i="2" s="1"/>
  <c r="P790" i="2"/>
  <c r="AB790" i="2" s="1"/>
  <c r="AN790" i="2" s="1"/>
  <c r="O790" i="2"/>
  <c r="G790" i="2"/>
  <c r="M790" i="2" s="1"/>
  <c r="N790" i="2" s="1"/>
  <c r="W788" i="2"/>
  <c r="AI788" i="2" s="1"/>
  <c r="AU788" i="2" s="1"/>
  <c r="P788" i="2"/>
  <c r="AB788" i="2" s="1"/>
  <c r="AN788" i="2" s="1"/>
  <c r="O788" i="2"/>
  <c r="G788" i="2"/>
  <c r="L788" i="2" s="1"/>
  <c r="W786" i="2"/>
  <c r="AI786" i="2" s="1"/>
  <c r="AU786" i="2" s="1"/>
  <c r="P786" i="2"/>
  <c r="AB786" i="2" s="1"/>
  <c r="AN786" i="2" s="1"/>
  <c r="O786" i="2"/>
  <c r="G786" i="2"/>
  <c r="W782" i="2"/>
  <c r="AI782" i="2" s="1"/>
  <c r="AU782" i="2" s="1"/>
  <c r="P782" i="2"/>
  <c r="AB782" i="2" s="1"/>
  <c r="AN782" i="2" s="1"/>
  <c r="O782" i="2"/>
  <c r="G782" i="2"/>
  <c r="W777" i="2"/>
  <c r="AI777" i="2" s="1"/>
  <c r="AU777" i="2" s="1"/>
  <c r="P777" i="2"/>
  <c r="O777" i="2"/>
  <c r="G777" i="2"/>
  <c r="L777" i="2" s="1"/>
  <c r="W778" i="2"/>
  <c r="P778" i="2"/>
  <c r="AB778" i="2" s="1"/>
  <c r="AN778" i="2" s="1"/>
  <c r="O778" i="2"/>
  <c r="G778" i="2"/>
  <c r="M778" i="2" s="1"/>
  <c r="N778" i="2" s="1"/>
  <c r="W781" i="2"/>
  <c r="AI781" i="2" s="1"/>
  <c r="AU781" i="2" s="1"/>
  <c r="P781" i="2"/>
  <c r="AB781" i="2" s="1"/>
  <c r="AN781" i="2" s="1"/>
  <c r="O781" i="2"/>
  <c r="G781" i="2"/>
  <c r="W780" i="2"/>
  <c r="AI780" i="2" s="1"/>
  <c r="AU780" i="2" s="1"/>
  <c r="P780" i="2"/>
  <c r="AB780" i="2" s="1"/>
  <c r="AN780" i="2" s="1"/>
  <c r="O780" i="2"/>
  <c r="G780" i="2"/>
  <c r="W783" i="2"/>
  <c r="AI783" i="2" s="1"/>
  <c r="AU783" i="2" s="1"/>
  <c r="P783" i="2"/>
  <c r="AB783" i="2" s="1"/>
  <c r="AN783" i="2" s="1"/>
  <c r="O783" i="2"/>
  <c r="G783" i="2"/>
  <c r="M783" i="2" s="1"/>
  <c r="N783" i="2" s="1"/>
  <c r="W779" i="2"/>
  <c r="P779" i="2"/>
  <c r="AB779" i="2" s="1"/>
  <c r="AN779" i="2" s="1"/>
  <c r="O779" i="2"/>
  <c r="G779" i="2"/>
  <c r="L779" i="2" s="1"/>
  <c r="W785" i="2"/>
  <c r="AI785" i="2" s="1"/>
  <c r="AU785" i="2" s="1"/>
  <c r="P785" i="2"/>
  <c r="AB785" i="2" s="1"/>
  <c r="AN785" i="2" s="1"/>
  <c r="O785" i="2"/>
  <c r="L785" i="2"/>
  <c r="W784" i="2"/>
  <c r="AI784" i="2" s="1"/>
  <c r="AU784" i="2" s="1"/>
  <c r="P784" i="2"/>
  <c r="AB784" i="2" s="1"/>
  <c r="AN784" i="2" s="1"/>
  <c r="O784" i="2"/>
  <c r="M784" i="2"/>
  <c r="N784" i="2" s="1"/>
  <c r="W771" i="2"/>
  <c r="AI771" i="2" s="1"/>
  <c r="P771" i="2"/>
  <c r="AB771" i="2" s="1"/>
  <c r="AN771" i="2" s="1"/>
  <c r="O771" i="2"/>
  <c r="G771" i="2"/>
  <c r="L771" i="2" s="1"/>
  <c r="W770" i="2"/>
  <c r="AI770" i="2" s="1"/>
  <c r="AU770" i="2" s="1"/>
  <c r="P770" i="2"/>
  <c r="AB770" i="2" s="1"/>
  <c r="AN770" i="2" s="1"/>
  <c r="O770" i="2"/>
  <c r="G770" i="2"/>
  <c r="W768" i="2"/>
  <c r="AI768" i="2" s="1"/>
  <c r="AU768" i="2" s="1"/>
  <c r="P768" i="2"/>
  <c r="AB768" i="2" s="1"/>
  <c r="AN768" i="2" s="1"/>
  <c r="O768" i="2"/>
  <c r="G768" i="2"/>
  <c r="L768" i="2" s="1"/>
  <c r="W767" i="2"/>
  <c r="P767" i="2"/>
  <c r="AB767" i="2" s="1"/>
  <c r="AN767" i="2" s="1"/>
  <c r="O767" i="2"/>
  <c r="G767" i="2"/>
  <c r="Y766" i="2"/>
  <c r="AK766" i="2" s="1"/>
  <c r="AW766" i="2" s="1"/>
  <c r="AT761" i="2"/>
  <c r="AR761" i="2"/>
  <c r="AH761" i="2"/>
  <c r="AF761" i="2"/>
  <c r="V761" i="2"/>
  <c r="T761" i="2"/>
  <c r="K761" i="2"/>
  <c r="J761" i="2"/>
  <c r="H761" i="2"/>
  <c r="F761" i="2"/>
  <c r="E761" i="2"/>
  <c r="O760" i="2"/>
  <c r="AA760" i="2" s="1"/>
  <c r="AM760" i="2" s="1"/>
  <c r="N760" i="2"/>
  <c r="Z760" i="2" s="1"/>
  <c r="AL760" i="2" s="1"/>
  <c r="AX760" i="2" s="1"/>
  <c r="W732" i="2"/>
  <c r="AI732" i="2" s="1"/>
  <c r="AU732" i="2" s="1"/>
  <c r="P732" i="2"/>
  <c r="AB732" i="2" s="1"/>
  <c r="AN732" i="2" s="1"/>
  <c r="O732" i="2"/>
  <c r="G732" i="2"/>
  <c r="L732" i="2" s="1"/>
  <c r="W731" i="2"/>
  <c r="AI731" i="2" s="1"/>
  <c r="AU731" i="2" s="1"/>
  <c r="P731" i="2"/>
  <c r="AB731" i="2" s="1"/>
  <c r="AN731" i="2" s="1"/>
  <c r="O731" i="2"/>
  <c r="G731" i="2"/>
  <c r="I731" i="2" s="1"/>
  <c r="W730" i="2"/>
  <c r="AI730" i="2" s="1"/>
  <c r="AU730" i="2" s="1"/>
  <c r="P730" i="2"/>
  <c r="AB730" i="2" s="1"/>
  <c r="AN730" i="2" s="1"/>
  <c r="O730" i="2"/>
  <c r="G730" i="2"/>
  <c r="M730" i="2" s="1"/>
  <c r="N730" i="2" s="1"/>
  <c r="W729" i="2"/>
  <c r="AI729" i="2" s="1"/>
  <c r="AU729" i="2" s="1"/>
  <c r="P729" i="2"/>
  <c r="AB729" i="2" s="1"/>
  <c r="AN729" i="2" s="1"/>
  <c r="O729" i="2"/>
  <c r="G729" i="2"/>
  <c r="L729" i="2" s="1"/>
  <c r="W728" i="2"/>
  <c r="AI728" i="2" s="1"/>
  <c r="AU728" i="2" s="1"/>
  <c r="P728" i="2"/>
  <c r="AB728" i="2" s="1"/>
  <c r="AN728" i="2" s="1"/>
  <c r="O728" i="2"/>
  <c r="G728" i="2"/>
  <c r="M728" i="2" s="1"/>
  <c r="N728" i="2" s="1"/>
  <c r="W759" i="2"/>
  <c r="AI759" i="2" s="1"/>
  <c r="AU759" i="2" s="1"/>
  <c r="P759" i="2"/>
  <c r="AB759" i="2" s="1"/>
  <c r="AN759" i="2" s="1"/>
  <c r="O759" i="2"/>
  <c r="G759" i="2"/>
  <c r="W755" i="2"/>
  <c r="AI755" i="2" s="1"/>
  <c r="AU755" i="2" s="1"/>
  <c r="P755" i="2"/>
  <c r="AB755" i="2" s="1"/>
  <c r="AN755" i="2" s="1"/>
  <c r="O755" i="2"/>
  <c r="G755" i="2"/>
  <c r="M755" i="2" s="1"/>
  <c r="N755" i="2" s="1"/>
  <c r="W753" i="2"/>
  <c r="AI753" i="2" s="1"/>
  <c r="AU753" i="2" s="1"/>
  <c r="P753" i="2"/>
  <c r="O753" i="2"/>
  <c r="G753" i="2"/>
  <c r="L753" i="2" s="1"/>
  <c r="W754" i="2"/>
  <c r="P754" i="2"/>
  <c r="AB754" i="2" s="1"/>
  <c r="AN754" i="2" s="1"/>
  <c r="O754" i="2"/>
  <c r="G754" i="2"/>
  <c r="M754" i="2" s="1"/>
  <c r="N754" i="2" s="1"/>
  <c r="W752" i="2"/>
  <c r="AI752" i="2" s="1"/>
  <c r="AU752" i="2" s="1"/>
  <c r="P752" i="2"/>
  <c r="AB752" i="2" s="1"/>
  <c r="AN752" i="2" s="1"/>
  <c r="O752" i="2"/>
  <c r="G752" i="2"/>
  <c r="W751" i="2"/>
  <c r="AI751" i="2" s="1"/>
  <c r="AU751" i="2" s="1"/>
  <c r="P751" i="2"/>
  <c r="AB751" i="2" s="1"/>
  <c r="AN751" i="2" s="1"/>
  <c r="O751" i="2"/>
  <c r="G751" i="2"/>
  <c r="W750" i="2"/>
  <c r="AI750" i="2" s="1"/>
  <c r="AU750" i="2" s="1"/>
  <c r="P750" i="2"/>
  <c r="AB750" i="2" s="1"/>
  <c r="AN750" i="2" s="1"/>
  <c r="O750" i="2"/>
  <c r="G750" i="2"/>
  <c r="L750" i="2" s="1"/>
  <c r="W757" i="2"/>
  <c r="P757" i="2"/>
  <c r="AB757" i="2" s="1"/>
  <c r="AN757" i="2" s="1"/>
  <c r="O757" i="2"/>
  <c r="G757" i="2"/>
  <c r="L757" i="2" s="1"/>
  <c r="W749" i="2"/>
  <c r="AI749" i="2" s="1"/>
  <c r="AU749" i="2" s="1"/>
  <c r="P749" i="2"/>
  <c r="AB749" i="2" s="1"/>
  <c r="AN749" i="2" s="1"/>
  <c r="O749" i="2"/>
  <c r="G749" i="2"/>
  <c r="M749" i="2" s="1"/>
  <c r="N749" i="2" s="1"/>
  <c r="W748" i="2"/>
  <c r="AI748" i="2" s="1"/>
  <c r="AU748" i="2" s="1"/>
  <c r="P748" i="2"/>
  <c r="AB748" i="2" s="1"/>
  <c r="AN748" i="2" s="1"/>
  <c r="O748" i="2"/>
  <c r="G748" i="2"/>
  <c r="M748" i="2" s="1"/>
  <c r="N748" i="2" s="1"/>
  <c r="W747" i="2"/>
  <c r="AI747" i="2" s="1"/>
  <c r="AU747" i="2" s="1"/>
  <c r="P747" i="2"/>
  <c r="AB747" i="2" s="1"/>
  <c r="AN747" i="2" s="1"/>
  <c r="O747" i="2"/>
  <c r="G747" i="2"/>
  <c r="M747" i="2" s="1"/>
  <c r="N747" i="2" s="1"/>
  <c r="W746" i="2"/>
  <c r="AI746" i="2" s="1"/>
  <c r="AU746" i="2" s="1"/>
  <c r="P746" i="2"/>
  <c r="AB746" i="2" s="1"/>
  <c r="AN746" i="2" s="1"/>
  <c r="O746" i="2"/>
  <c r="G746" i="2"/>
  <c r="L746" i="2" s="1"/>
  <c r="W745" i="2"/>
  <c r="AI745" i="2" s="1"/>
  <c r="AU745" i="2" s="1"/>
  <c r="P745" i="2"/>
  <c r="AB745" i="2" s="1"/>
  <c r="AN745" i="2" s="1"/>
  <c r="O745" i="2"/>
  <c r="G745" i="2"/>
  <c r="W743" i="2"/>
  <c r="AI743" i="2" s="1"/>
  <c r="AU743" i="2" s="1"/>
  <c r="P743" i="2"/>
  <c r="AB743" i="2" s="1"/>
  <c r="AN743" i="2" s="1"/>
  <c r="O743" i="2"/>
  <c r="G743" i="2"/>
  <c r="W741" i="2"/>
  <c r="AI741" i="2" s="1"/>
  <c r="AU741" i="2" s="1"/>
  <c r="P741" i="2"/>
  <c r="O741" i="2"/>
  <c r="G741" i="2"/>
  <c r="L741" i="2" s="1"/>
  <c r="W735" i="2"/>
  <c r="AI735" i="2" s="1"/>
  <c r="AU735" i="2" s="1"/>
  <c r="P735" i="2"/>
  <c r="AB735" i="2" s="1"/>
  <c r="AN735" i="2" s="1"/>
  <c r="O735" i="2"/>
  <c r="G735" i="2"/>
  <c r="L735" i="2" s="1"/>
  <c r="W736" i="2"/>
  <c r="AI736" i="2" s="1"/>
  <c r="AU736" i="2" s="1"/>
  <c r="P736" i="2"/>
  <c r="AB736" i="2" s="1"/>
  <c r="AN736" i="2" s="1"/>
  <c r="O736" i="2"/>
  <c r="G736" i="2"/>
  <c r="W742" i="2"/>
  <c r="AI742" i="2" s="1"/>
  <c r="P742" i="2"/>
  <c r="O742" i="2"/>
  <c r="G742" i="2"/>
  <c r="M742" i="2" s="1"/>
  <c r="N742" i="2" s="1"/>
  <c r="W737" i="2"/>
  <c r="AI737" i="2" s="1"/>
  <c r="AU737" i="2" s="1"/>
  <c r="P737" i="2"/>
  <c r="AB737" i="2" s="1"/>
  <c r="AN737" i="2" s="1"/>
  <c r="O737" i="2"/>
  <c r="G737" i="2"/>
  <c r="L737" i="2" s="1"/>
  <c r="W740" i="2"/>
  <c r="AI740" i="2" s="1"/>
  <c r="AU740" i="2" s="1"/>
  <c r="P740" i="2"/>
  <c r="AB740" i="2" s="1"/>
  <c r="AN740" i="2" s="1"/>
  <c r="O740" i="2"/>
  <c r="G740" i="2"/>
  <c r="W739" i="2"/>
  <c r="AI739" i="2" s="1"/>
  <c r="AU739" i="2" s="1"/>
  <c r="P739" i="2"/>
  <c r="AB739" i="2" s="1"/>
  <c r="AN739" i="2" s="1"/>
  <c r="O739" i="2"/>
  <c r="G739" i="2"/>
  <c r="M739" i="2" s="1"/>
  <c r="N739" i="2" s="1"/>
  <c r="W738" i="2"/>
  <c r="AI738" i="2" s="1"/>
  <c r="AU738" i="2" s="1"/>
  <c r="P738" i="2"/>
  <c r="AB738" i="2" s="1"/>
  <c r="O738" i="2"/>
  <c r="G738" i="2"/>
  <c r="M738" i="2" s="1"/>
  <c r="N738" i="2" s="1"/>
  <c r="W734" i="2"/>
  <c r="AI734" i="2" s="1"/>
  <c r="AU734" i="2" s="1"/>
  <c r="P734" i="2"/>
  <c r="AB734" i="2" s="1"/>
  <c r="AN734" i="2" s="1"/>
  <c r="O734" i="2"/>
  <c r="G734" i="2"/>
  <c r="L734" i="2" s="1"/>
  <c r="W733" i="2"/>
  <c r="AI733" i="2" s="1"/>
  <c r="AU733" i="2" s="1"/>
  <c r="P733" i="2"/>
  <c r="AB733" i="2" s="1"/>
  <c r="AN733" i="2" s="1"/>
  <c r="O733" i="2"/>
  <c r="G733" i="2"/>
  <c r="W727" i="2"/>
  <c r="AI727" i="2" s="1"/>
  <c r="AU727" i="2" s="1"/>
  <c r="P727" i="2"/>
  <c r="AB727" i="2" s="1"/>
  <c r="AN727" i="2" s="1"/>
  <c r="O727" i="2"/>
  <c r="L727" i="2"/>
  <c r="I727" i="2"/>
  <c r="W726" i="2"/>
  <c r="AI726" i="2" s="1"/>
  <c r="P726" i="2"/>
  <c r="O726" i="2"/>
  <c r="G726" i="2"/>
  <c r="L726" i="2" s="1"/>
  <c r="W724" i="2"/>
  <c r="AI724" i="2" s="1"/>
  <c r="AU724" i="2" s="1"/>
  <c r="P724" i="2"/>
  <c r="AB724" i="2" s="1"/>
  <c r="AN724" i="2" s="1"/>
  <c r="O724" i="2"/>
  <c r="G724" i="2"/>
  <c r="L724" i="2" s="1"/>
  <c r="W725" i="2"/>
  <c r="AI725" i="2" s="1"/>
  <c r="AU725" i="2" s="1"/>
  <c r="P725" i="2"/>
  <c r="AB725" i="2" s="1"/>
  <c r="AN725" i="2" s="1"/>
  <c r="O725" i="2"/>
  <c r="G725" i="2"/>
  <c r="W723" i="2"/>
  <c r="AI723" i="2" s="1"/>
  <c r="AU723" i="2" s="1"/>
  <c r="P723" i="2"/>
  <c r="O723" i="2"/>
  <c r="G723" i="2"/>
  <c r="Y722" i="2"/>
  <c r="AK722" i="2" s="1"/>
  <c r="AW722" i="2" s="1"/>
  <c r="AT717" i="2"/>
  <c r="AS717" i="2"/>
  <c r="AR717" i="2"/>
  <c r="AH717" i="2"/>
  <c r="AG717" i="2"/>
  <c r="AF717" i="2"/>
  <c r="V717" i="2"/>
  <c r="U717" i="2"/>
  <c r="T717" i="2"/>
  <c r="K717" i="2"/>
  <c r="J717" i="2"/>
  <c r="I717" i="2"/>
  <c r="H717" i="2"/>
  <c r="F717" i="2"/>
  <c r="E717" i="2"/>
  <c r="N716" i="2"/>
  <c r="Z716" i="2" s="1"/>
  <c r="AL716" i="2" s="1"/>
  <c r="AX716" i="2" s="1"/>
  <c r="W715" i="2"/>
  <c r="AI715" i="2" s="1"/>
  <c r="AU715" i="2" s="1"/>
  <c r="P715" i="2"/>
  <c r="AB715" i="2" s="1"/>
  <c r="AN715" i="2" s="1"/>
  <c r="O715" i="2"/>
  <c r="G715" i="2"/>
  <c r="W713" i="2"/>
  <c r="AI713" i="2" s="1"/>
  <c r="P713" i="2"/>
  <c r="O713" i="2"/>
  <c r="G713" i="2"/>
  <c r="L713" i="2" s="1"/>
  <c r="W714" i="2"/>
  <c r="AI714" i="2" s="1"/>
  <c r="AU714" i="2" s="1"/>
  <c r="P714" i="2"/>
  <c r="AB714" i="2" s="1"/>
  <c r="AN714" i="2" s="1"/>
  <c r="O714" i="2"/>
  <c r="G714" i="2"/>
  <c r="W712" i="2"/>
  <c r="AI712" i="2" s="1"/>
  <c r="AU712" i="2" s="1"/>
  <c r="P712" i="2"/>
  <c r="AB712" i="2" s="1"/>
  <c r="AN712" i="2" s="1"/>
  <c r="O712" i="2"/>
  <c r="G712" i="2"/>
  <c r="W711" i="2"/>
  <c r="AI711" i="2" s="1"/>
  <c r="AU711" i="2" s="1"/>
  <c r="P711" i="2"/>
  <c r="AB711" i="2" s="1"/>
  <c r="AN711" i="2" s="1"/>
  <c r="O711" i="2"/>
  <c r="G711" i="2"/>
  <c r="M711" i="2" s="1"/>
  <c r="N711" i="2" s="1"/>
  <c r="W710" i="2"/>
  <c r="AI710" i="2" s="1"/>
  <c r="AU710" i="2" s="1"/>
  <c r="P710" i="2"/>
  <c r="AB710" i="2" s="1"/>
  <c r="O710" i="2"/>
  <c r="G710" i="2"/>
  <c r="M710" i="2" s="1"/>
  <c r="N710" i="2" s="1"/>
  <c r="W709" i="2"/>
  <c r="AI709" i="2" s="1"/>
  <c r="AU709" i="2" s="1"/>
  <c r="P709" i="2"/>
  <c r="AB709" i="2" s="1"/>
  <c r="AN709" i="2" s="1"/>
  <c r="O709" i="2"/>
  <c r="G709" i="2"/>
  <c r="L709" i="2" s="1"/>
  <c r="W706" i="2"/>
  <c r="AI706" i="2" s="1"/>
  <c r="AU706" i="2" s="1"/>
  <c r="P706" i="2"/>
  <c r="AB706" i="2" s="1"/>
  <c r="AN706" i="2" s="1"/>
  <c r="O706" i="2"/>
  <c r="G706" i="2"/>
  <c r="M706" i="2" s="1"/>
  <c r="N706" i="2" s="1"/>
  <c r="W700" i="2"/>
  <c r="AI700" i="2" s="1"/>
  <c r="AU700" i="2" s="1"/>
  <c r="P700" i="2"/>
  <c r="AB700" i="2" s="1"/>
  <c r="AN700" i="2" s="1"/>
  <c r="O700" i="2"/>
  <c r="G700" i="2"/>
  <c r="L700" i="2" s="1"/>
  <c r="W704" i="2"/>
  <c r="AI704" i="2" s="1"/>
  <c r="AU704" i="2" s="1"/>
  <c r="P704" i="2"/>
  <c r="AB704" i="2" s="1"/>
  <c r="AN704" i="2" s="1"/>
  <c r="O704" i="2"/>
  <c r="G704" i="2"/>
  <c r="W698" i="2"/>
  <c r="AI698" i="2" s="1"/>
  <c r="AU698" i="2" s="1"/>
  <c r="P698" i="2"/>
  <c r="AB698" i="2" s="1"/>
  <c r="AN698" i="2" s="1"/>
  <c r="O698" i="2"/>
  <c r="G698" i="2"/>
  <c r="M698" i="2" s="1"/>
  <c r="N698" i="2" s="1"/>
  <c r="W705" i="2"/>
  <c r="AI705" i="2" s="1"/>
  <c r="AU705" i="2" s="1"/>
  <c r="P705" i="2"/>
  <c r="AB705" i="2" s="1"/>
  <c r="AN705" i="2" s="1"/>
  <c r="O705" i="2"/>
  <c r="G705" i="2"/>
  <c r="W702" i="2"/>
  <c r="P702" i="2"/>
  <c r="AB702" i="2" s="1"/>
  <c r="AN702" i="2" s="1"/>
  <c r="O702" i="2"/>
  <c r="G702" i="2"/>
  <c r="L702" i="2" s="1"/>
  <c r="W701" i="2"/>
  <c r="AI701" i="2" s="1"/>
  <c r="AU701" i="2" s="1"/>
  <c r="P701" i="2"/>
  <c r="AB701" i="2" s="1"/>
  <c r="AN701" i="2" s="1"/>
  <c r="O701" i="2"/>
  <c r="G701" i="2"/>
  <c r="W693" i="2"/>
  <c r="AI693" i="2" s="1"/>
  <c r="P693" i="2"/>
  <c r="O693" i="2"/>
  <c r="G693" i="2"/>
  <c r="L693" i="2" s="1"/>
  <c r="W692" i="2"/>
  <c r="AI692" i="2" s="1"/>
  <c r="AU692" i="2" s="1"/>
  <c r="P692" i="2"/>
  <c r="AB692" i="2" s="1"/>
  <c r="AN692" i="2" s="1"/>
  <c r="O692" i="2"/>
  <c r="G692" i="2"/>
  <c r="L692" i="2" s="1"/>
  <c r="W695" i="2"/>
  <c r="AI695" i="2" s="1"/>
  <c r="AU695" i="2" s="1"/>
  <c r="P695" i="2"/>
  <c r="AB695" i="2" s="1"/>
  <c r="AN695" i="2" s="1"/>
  <c r="O695" i="2"/>
  <c r="G695" i="2"/>
  <c r="W696" i="2"/>
  <c r="AI696" i="2" s="1"/>
  <c r="AU696" i="2" s="1"/>
  <c r="P696" i="2"/>
  <c r="AB696" i="2" s="1"/>
  <c r="AN696" i="2" s="1"/>
  <c r="O696" i="2"/>
  <c r="G696" i="2"/>
  <c r="M696" i="2" s="1"/>
  <c r="N696" i="2" s="1"/>
  <c r="W691" i="2"/>
  <c r="AI691" i="2" s="1"/>
  <c r="AU691" i="2" s="1"/>
  <c r="P691" i="2"/>
  <c r="O691" i="2"/>
  <c r="G691" i="2"/>
  <c r="W690" i="2"/>
  <c r="AI690" i="2" s="1"/>
  <c r="AU690" i="2" s="1"/>
  <c r="P690" i="2"/>
  <c r="AB690" i="2" s="1"/>
  <c r="AN690" i="2" s="1"/>
  <c r="O690" i="2"/>
  <c r="G690" i="2"/>
  <c r="L690" i="2" s="1"/>
  <c r="W689" i="2"/>
  <c r="AI689" i="2" s="1"/>
  <c r="AU689" i="2" s="1"/>
  <c r="P689" i="2"/>
  <c r="AB689" i="2" s="1"/>
  <c r="AN689" i="2" s="1"/>
  <c r="O689" i="2"/>
  <c r="G689" i="2"/>
  <c r="M689" i="2" s="1"/>
  <c r="N689" i="2" s="1"/>
  <c r="W688" i="2"/>
  <c r="AI688" i="2" s="1"/>
  <c r="AU688" i="2" s="1"/>
  <c r="P688" i="2"/>
  <c r="AB688" i="2" s="1"/>
  <c r="AN688" i="2" s="1"/>
  <c r="O688" i="2"/>
  <c r="G688" i="2"/>
  <c r="M688" i="2" s="1"/>
  <c r="N688" i="2" s="1"/>
  <c r="W687" i="2"/>
  <c r="AI687" i="2" s="1"/>
  <c r="AU687" i="2" s="1"/>
  <c r="P687" i="2"/>
  <c r="AB687" i="2" s="1"/>
  <c r="AN687" i="2" s="1"/>
  <c r="O687" i="2"/>
  <c r="G687" i="2"/>
  <c r="W686" i="2"/>
  <c r="AI686" i="2" s="1"/>
  <c r="AU686" i="2" s="1"/>
  <c r="P686" i="2"/>
  <c r="AB686" i="2" s="1"/>
  <c r="AN686" i="2" s="1"/>
  <c r="O686" i="2"/>
  <c r="G686" i="2"/>
  <c r="W685" i="2"/>
  <c r="AI685" i="2" s="1"/>
  <c r="AU685" i="2" s="1"/>
  <c r="P685" i="2"/>
  <c r="O685" i="2"/>
  <c r="G685" i="2"/>
  <c r="M685" i="2" s="1"/>
  <c r="N685" i="2" s="1"/>
  <c r="Y684" i="2"/>
  <c r="AK684" i="2" s="1"/>
  <c r="AW684" i="2" s="1"/>
  <c r="AT679" i="2"/>
  <c r="AS679" i="2"/>
  <c r="AR679" i="2"/>
  <c r="AH679" i="2"/>
  <c r="AG679" i="2"/>
  <c r="AF679" i="2"/>
  <c r="V679" i="2"/>
  <c r="U679" i="2"/>
  <c r="T679" i="2"/>
  <c r="K679" i="2"/>
  <c r="J679" i="2"/>
  <c r="H679" i="2"/>
  <c r="F679" i="2"/>
  <c r="E679" i="2"/>
  <c r="N678" i="2"/>
  <c r="Z678" i="2" s="1"/>
  <c r="AL678" i="2" s="1"/>
  <c r="AX678" i="2" s="1"/>
  <c r="W656" i="2"/>
  <c r="AI656" i="2" s="1"/>
  <c r="AU656" i="2" s="1"/>
  <c r="P656" i="2"/>
  <c r="O656" i="2"/>
  <c r="G656" i="2"/>
  <c r="W655" i="2"/>
  <c r="AI655" i="2" s="1"/>
  <c r="AU655" i="2" s="1"/>
  <c r="P655" i="2"/>
  <c r="AB655" i="2" s="1"/>
  <c r="AN655" i="2" s="1"/>
  <c r="O655" i="2"/>
  <c r="G655" i="2"/>
  <c r="W654" i="2"/>
  <c r="AI654" i="2" s="1"/>
  <c r="AU654" i="2" s="1"/>
  <c r="P654" i="2"/>
  <c r="AB654" i="2" s="1"/>
  <c r="AN654" i="2" s="1"/>
  <c r="O654" i="2"/>
  <c r="G654" i="2"/>
  <c r="W677" i="2"/>
  <c r="AI677" i="2" s="1"/>
  <c r="AU677" i="2" s="1"/>
  <c r="P677" i="2"/>
  <c r="AB677" i="2" s="1"/>
  <c r="AN677" i="2" s="1"/>
  <c r="O677" i="2"/>
  <c r="G677" i="2"/>
  <c r="M677" i="2" s="1"/>
  <c r="N677" i="2" s="1"/>
  <c r="AA670" i="2"/>
  <c r="W670" i="2"/>
  <c r="P670" i="2"/>
  <c r="AB670" i="2" s="1"/>
  <c r="AN670" i="2" s="1"/>
  <c r="G670" i="2"/>
  <c r="W675" i="2"/>
  <c r="AI675" i="2" s="1"/>
  <c r="P675" i="2"/>
  <c r="O675" i="2"/>
  <c r="G675" i="2"/>
  <c r="W674" i="2"/>
  <c r="AI674" i="2" s="1"/>
  <c r="AU674" i="2" s="1"/>
  <c r="P674" i="2"/>
  <c r="AB674" i="2" s="1"/>
  <c r="AN674" i="2" s="1"/>
  <c r="O674" i="2"/>
  <c r="G674" i="2"/>
  <c r="W673" i="2"/>
  <c r="AI673" i="2" s="1"/>
  <c r="AU673" i="2" s="1"/>
  <c r="P673" i="2"/>
  <c r="AB673" i="2" s="1"/>
  <c r="AN673" i="2" s="1"/>
  <c r="O673" i="2"/>
  <c r="G673" i="2"/>
  <c r="W668" i="2"/>
  <c r="AI668" i="2" s="1"/>
  <c r="AU668" i="2" s="1"/>
  <c r="P668" i="2"/>
  <c r="AB668" i="2" s="1"/>
  <c r="AN668" i="2" s="1"/>
  <c r="O668" i="2"/>
  <c r="G668" i="2"/>
  <c r="W672" i="2"/>
  <c r="AI672" i="2" s="1"/>
  <c r="AU672" i="2" s="1"/>
  <c r="P672" i="2"/>
  <c r="AB672" i="2" s="1"/>
  <c r="O672" i="2"/>
  <c r="G672" i="2"/>
  <c r="W671" i="2"/>
  <c r="AI671" i="2" s="1"/>
  <c r="AU671" i="2" s="1"/>
  <c r="P671" i="2"/>
  <c r="AB671" i="2" s="1"/>
  <c r="AN671" i="2" s="1"/>
  <c r="O671" i="2"/>
  <c r="G671" i="2"/>
  <c r="L671" i="2" s="1"/>
  <c r="W667" i="2"/>
  <c r="AI667" i="2" s="1"/>
  <c r="AU667" i="2" s="1"/>
  <c r="P667" i="2"/>
  <c r="AB667" i="2" s="1"/>
  <c r="AN667" i="2" s="1"/>
  <c r="O667" i="2"/>
  <c r="G667" i="2"/>
  <c r="W669" i="2"/>
  <c r="AI669" i="2" s="1"/>
  <c r="AU669" i="2" s="1"/>
  <c r="P669" i="2"/>
  <c r="AB669" i="2" s="1"/>
  <c r="AN669" i="2" s="1"/>
  <c r="O669" i="2"/>
  <c r="G669" i="2"/>
  <c r="AA663" i="2"/>
  <c r="W663" i="2"/>
  <c r="P663" i="2"/>
  <c r="AB663" i="2" s="1"/>
  <c r="AN663" i="2" s="1"/>
  <c r="G663" i="2"/>
  <c r="W662" i="2"/>
  <c r="AI662" i="2" s="1"/>
  <c r="P662" i="2"/>
  <c r="O662" i="2"/>
  <c r="G662" i="2"/>
  <c r="M662" i="2" s="1"/>
  <c r="N662" i="2" s="1"/>
  <c r="W660" i="2"/>
  <c r="AI660" i="2" s="1"/>
  <c r="AU660" i="2" s="1"/>
  <c r="P660" i="2"/>
  <c r="AB660" i="2" s="1"/>
  <c r="AN660" i="2" s="1"/>
  <c r="O660" i="2"/>
  <c r="G660" i="2"/>
  <c r="L660" i="2" s="1"/>
  <c r="W665" i="2"/>
  <c r="AI665" i="2" s="1"/>
  <c r="AU665" i="2" s="1"/>
  <c r="P665" i="2"/>
  <c r="AB665" i="2" s="1"/>
  <c r="AN665" i="2" s="1"/>
  <c r="O665" i="2"/>
  <c r="G665" i="2"/>
  <c r="W661" i="2"/>
  <c r="AI661" i="2" s="1"/>
  <c r="AU661" i="2" s="1"/>
  <c r="P661" i="2"/>
  <c r="AB661" i="2" s="1"/>
  <c r="AN661" i="2" s="1"/>
  <c r="O661" i="2"/>
  <c r="G661" i="2"/>
  <c r="W659" i="2"/>
  <c r="AI659" i="2" s="1"/>
  <c r="AU659" i="2" s="1"/>
  <c r="P659" i="2"/>
  <c r="O659" i="2"/>
  <c r="G659" i="2"/>
  <c r="L659" i="2" s="1"/>
  <c r="W664" i="2"/>
  <c r="AI664" i="2" s="1"/>
  <c r="AU664" i="2" s="1"/>
  <c r="P664" i="2"/>
  <c r="AB664" i="2" s="1"/>
  <c r="AN664" i="2" s="1"/>
  <c r="O664" i="2"/>
  <c r="G664" i="2"/>
  <c r="W657" i="2"/>
  <c r="AI657" i="2" s="1"/>
  <c r="AU657" i="2" s="1"/>
  <c r="P657" i="2"/>
  <c r="AB657" i="2" s="1"/>
  <c r="AN657" i="2" s="1"/>
  <c r="O657" i="2"/>
  <c r="G657" i="2"/>
  <c r="M657" i="2" s="1"/>
  <c r="N657" i="2" s="1"/>
  <c r="W653" i="2"/>
  <c r="AI653" i="2" s="1"/>
  <c r="AU653" i="2" s="1"/>
  <c r="P653" i="2"/>
  <c r="AB653" i="2" s="1"/>
  <c r="AN653" i="2" s="1"/>
  <c r="O653" i="2"/>
  <c r="G653" i="2"/>
  <c r="M653" i="2" s="1"/>
  <c r="N653" i="2" s="1"/>
  <c r="W652" i="2"/>
  <c r="AI652" i="2" s="1"/>
  <c r="AU652" i="2" s="1"/>
  <c r="P652" i="2"/>
  <c r="AB652" i="2" s="1"/>
  <c r="AN652" i="2" s="1"/>
  <c r="O652" i="2"/>
  <c r="G652" i="2"/>
  <c r="L652" i="2" s="1"/>
  <c r="W650" i="2"/>
  <c r="AI650" i="2" s="1"/>
  <c r="AU650" i="2" s="1"/>
  <c r="P650" i="2"/>
  <c r="AB650" i="2" s="1"/>
  <c r="AN650" i="2" s="1"/>
  <c r="O650" i="2"/>
  <c r="G650" i="2"/>
  <c r="W651" i="2"/>
  <c r="AI651" i="2" s="1"/>
  <c r="AU651" i="2" s="1"/>
  <c r="P651" i="2"/>
  <c r="AB651" i="2" s="1"/>
  <c r="AN651" i="2" s="1"/>
  <c r="O651" i="2"/>
  <c r="G651" i="2"/>
  <c r="W649" i="2"/>
  <c r="AI649" i="2" s="1"/>
  <c r="P649" i="2"/>
  <c r="O649" i="2"/>
  <c r="G649" i="2"/>
  <c r="M649" i="2" s="1"/>
  <c r="N649" i="2" s="1"/>
  <c r="Y648" i="2"/>
  <c r="AK648" i="2" s="1"/>
  <c r="AW648" i="2" s="1"/>
  <c r="AT643" i="2"/>
  <c r="AR643" i="2"/>
  <c r="AH643" i="2"/>
  <c r="AF643" i="2"/>
  <c r="V643" i="2"/>
  <c r="T643" i="2"/>
  <c r="K643" i="2"/>
  <c r="J643" i="2"/>
  <c r="H643" i="2"/>
  <c r="F643" i="2"/>
  <c r="E643" i="2"/>
  <c r="Z642" i="2"/>
  <c r="AL642" i="2" s="1"/>
  <c r="AX642" i="2" s="1"/>
  <c r="W614" i="2"/>
  <c r="AI614" i="2" s="1"/>
  <c r="AU614" i="2" s="1"/>
  <c r="P614" i="2"/>
  <c r="O614" i="2"/>
  <c r="G614" i="2"/>
  <c r="L614" i="2" s="1"/>
  <c r="W613" i="2"/>
  <c r="P613" i="2"/>
  <c r="AB613" i="2" s="1"/>
  <c r="AN613" i="2" s="1"/>
  <c r="O613" i="2"/>
  <c r="G613" i="2"/>
  <c r="L613" i="2" s="1"/>
  <c r="W612" i="2"/>
  <c r="AI612" i="2" s="1"/>
  <c r="AU612" i="2" s="1"/>
  <c r="P612" i="2"/>
  <c r="AB612" i="2" s="1"/>
  <c r="AN612" i="2" s="1"/>
  <c r="O612" i="2"/>
  <c r="G612" i="2"/>
  <c r="W611" i="2"/>
  <c r="AI611" i="2" s="1"/>
  <c r="AU611" i="2" s="1"/>
  <c r="P611" i="2"/>
  <c r="AB611" i="2" s="1"/>
  <c r="AN611" i="2" s="1"/>
  <c r="O611" i="2"/>
  <c r="G611" i="2"/>
  <c r="M611" i="2" s="1"/>
  <c r="N611" i="2" s="1"/>
  <c r="W610" i="2"/>
  <c r="P610" i="2"/>
  <c r="AB610" i="2" s="1"/>
  <c r="AN610" i="2" s="1"/>
  <c r="O610" i="2"/>
  <c r="G610" i="2"/>
  <c r="L610" i="2" s="1"/>
  <c r="W641" i="2"/>
  <c r="AI641" i="2" s="1"/>
  <c r="AU641" i="2" s="1"/>
  <c r="P641" i="2"/>
  <c r="AB641" i="2" s="1"/>
  <c r="AN641" i="2" s="1"/>
  <c r="O641" i="2"/>
  <c r="G641" i="2"/>
  <c r="I641" i="2" s="1"/>
  <c r="AA640" i="2"/>
  <c r="W640" i="2"/>
  <c r="P640" i="2"/>
  <c r="AB640" i="2" s="1"/>
  <c r="AN640" i="2" s="1"/>
  <c r="G640" i="2"/>
  <c r="L640" i="2" s="1"/>
  <c r="W638" i="2"/>
  <c r="AI638" i="2" s="1"/>
  <c r="AU638" i="2" s="1"/>
  <c r="P638" i="2"/>
  <c r="AB638" i="2" s="1"/>
  <c r="AN638" i="2" s="1"/>
  <c r="O638" i="2"/>
  <c r="W637" i="2"/>
  <c r="AI637" i="2" s="1"/>
  <c r="AU637" i="2" s="1"/>
  <c r="P637" i="2"/>
  <c r="AB637" i="2" s="1"/>
  <c r="AN637" i="2" s="1"/>
  <c r="O637" i="2"/>
  <c r="W636" i="2"/>
  <c r="AI636" i="2" s="1"/>
  <c r="AU636" i="2" s="1"/>
  <c r="P636" i="2"/>
  <c r="AB636" i="2" s="1"/>
  <c r="AN636" i="2" s="1"/>
  <c r="O636" i="2"/>
  <c r="L636" i="2"/>
  <c r="W635" i="2"/>
  <c r="AI635" i="2" s="1"/>
  <c r="AU635" i="2" s="1"/>
  <c r="P635" i="2"/>
  <c r="AB635" i="2" s="1"/>
  <c r="AN635" i="2" s="1"/>
  <c r="O635" i="2"/>
  <c r="L635" i="2"/>
  <c r="W634" i="2"/>
  <c r="AI634" i="2" s="1"/>
  <c r="AU634" i="2" s="1"/>
  <c r="P634" i="2"/>
  <c r="AB634" i="2" s="1"/>
  <c r="O634" i="2"/>
  <c r="W633" i="2"/>
  <c r="AI633" i="2" s="1"/>
  <c r="AU633" i="2" s="1"/>
  <c r="P633" i="2"/>
  <c r="AB633" i="2" s="1"/>
  <c r="AN633" i="2" s="1"/>
  <c r="O633" i="2"/>
  <c r="M633" i="2"/>
  <c r="N633" i="2" s="1"/>
  <c r="W632" i="2"/>
  <c r="AI632" i="2" s="1"/>
  <c r="AU632" i="2" s="1"/>
  <c r="P632" i="2"/>
  <c r="AB632" i="2" s="1"/>
  <c r="AN632" i="2" s="1"/>
  <c r="O632" i="2"/>
  <c r="M632" i="2"/>
  <c r="N632" i="2" s="1"/>
  <c r="W631" i="2"/>
  <c r="AI631" i="2" s="1"/>
  <c r="AU631" i="2" s="1"/>
  <c r="P631" i="2"/>
  <c r="AB631" i="2" s="1"/>
  <c r="AN631" i="2" s="1"/>
  <c r="O631" i="2"/>
  <c r="M631" i="2"/>
  <c r="N631" i="2" s="1"/>
  <c r="W630" i="2"/>
  <c r="AI630" i="2" s="1"/>
  <c r="AU630" i="2" s="1"/>
  <c r="P630" i="2"/>
  <c r="AB630" i="2" s="1"/>
  <c r="AN630" i="2" s="1"/>
  <c r="O630" i="2"/>
  <c r="W629" i="2"/>
  <c r="AI629" i="2" s="1"/>
  <c r="AU629" i="2" s="1"/>
  <c r="P629" i="2"/>
  <c r="AB629" i="2" s="1"/>
  <c r="AN629" i="2" s="1"/>
  <c r="O629" i="2"/>
  <c r="M629" i="2"/>
  <c r="N629" i="2" s="1"/>
  <c r="W628" i="2"/>
  <c r="AI628" i="2" s="1"/>
  <c r="AU628" i="2" s="1"/>
  <c r="P628" i="2"/>
  <c r="AB628" i="2" s="1"/>
  <c r="AN628" i="2" s="1"/>
  <c r="O628" i="2"/>
  <c r="G628" i="2"/>
  <c r="L628" i="2" s="1"/>
  <c r="AA626" i="2"/>
  <c r="W626" i="2"/>
  <c r="P626" i="2"/>
  <c r="AB626" i="2" s="1"/>
  <c r="AN626" i="2" s="1"/>
  <c r="G626" i="2"/>
  <c r="L626" i="2" s="1"/>
  <c r="W625" i="2"/>
  <c r="P625" i="2"/>
  <c r="AB625" i="2" s="1"/>
  <c r="AN625" i="2" s="1"/>
  <c r="O625" i="2"/>
  <c r="G625" i="2"/>
  <c r="M625" i="2" s="1"/>
  <c r="N625" i="2" s="1"/>
  <c r="W624" i="2"/>
  <c r="AI624" i="2" s="1"/>
  <c r="AU624" i="2" s="1"/>
  <c r="P624" i="2"/>
  <c r="AB624" i="2" s="1"/>
  <c r="AN624" i="2" s="1"/>
  <c r="O624" i="2"/>
  <c r="G624" i="2"/>
  <c r="W622" i="2"/>
  <c r="AI622" i="2" s="1"/>
  <c r="AU622" i="2" s="1"/>
  <c r="P622" i="2"/>
  <c r="AB622" i="2" s="1"/>
  <c r="AN622" i="2" s="1"/>
  <c r="O622" i="2"/>
  <c r="G622" i="2"/>
  <c r="M622" i="2" s="1"/>
  <c r="N622" i="2" s="1"/>
  <c r="W621" i="2"/>
  <c r="AI621" i="2" s="1"/>
  <c r="AU621" i="2" s="1"/>
  <c r="P621" i="2"/>
  <c r="AB621" i="2" s="1"/>
  <c r="AN621" i="2" s="1"/>
  <c r="O621" i="2"/>
  <c r="G621" i="2"/>
  <c r="M621" i="2" s="1"/>
  <c r="N621" i="2" s="1"/>
  <c r="W620" i="2"/>
  <c r="AI620" i="2" s="1"/>
  <c r="AU620" i="2" s="1"/>
  <c r="P620" i="2"/>
  <c r="AB620" i="2" s="1"/>
  <c r="AN620" i="2" s="1"/>
  <c r="O620" i="2"/>
  <c r="G620" i="2"/>
  <c r="M620" i="2" s="1"/>
  <c r="N620" i="2" s="1"/>
  <c r="W623" i="2"/>
  <c r="AI623" i="2" s="1"/>
  <c r="AU623" i="2" s="1"/>
  <c r="P623" i="2"/>
  <c r="AB623" i="2" s="1"/>
  <c r="AN623" i="2" s="1"/>
  <c r="O623" i="2"/>
  <c r="G623" i="2"/>
  <c r="W619" i="2"/>
  <c r="AI619" i="2" s="1"/>
  <c r="AU619" i="2" s="1"/>
  <c r="P619" i="2"/>
  <c r="AB619" i="2" s="1"/>
  <c r="AN619" i="2" s="1"/>
  <c r="O619" i="2"/>
  <c r="G619" i="2"/>
  <c r="M619" i="2" s="1"/>
  <c r="N619" i="2" s="1"/>
  <c r="W618" i="2"/>
  <c r="AI618" i="2" s="1"/>
  <c r="AU618" i="2" s="1"/>
  <c r="P618" i="2"/>
  <c r="O618" i="2"/>
  <c r="G618" i="2"/>
  <c r="L618" i="2" s="1"/>
  <c r="W617" i="2"/>
  <c r="AI617" i="2" s="1"/>
  <c r="AU617" i="2" s="1"/>
  <c r="P617" i="2"/>
  <c r="AB617" i="2" s="1"/>
  <c r="AN617" i="2" s="1"/>
  <c r="O617" i="2"/>
  <c r="G617" i="2"/>
  <c r="L617" i="2" s="1"/>
  <c r="W616" i="2"/>
  <c r="AI616" i="2" s="1"/>
  <c r="AU616" i="2" s="1"/>
  <c r="P616" i="2"/>
  <c r="AB616" i="2" s="1"/>
  <c r="AN616" i="2" s="1"/>
  <c r="O616" i="2"/>
  <c r="G616" i="2"/>
  <c r="W615" i="2"/>
  <c r="AI615" i="2" s="1"/>
  <c r="AU615" i="2" s="1"/>
  <c r="P615" i="2"/>
  <c r="AB615" i="2" s="1"/>
  <c r="AN615" i="2" s="1"/>
  <c r="O615" i="2"/>
  <c r="G615" i="2"/>
  <c r="M615" i="2" s="1"/>
  <c r="N615" i="2" s="1"/>
  <c r="W609" i="2"/>
  <c r="AI609" i="2" s="1"/>
  <c r="AU609" i="2" s="1"/>
  <c r="P609" i="2"/>
  <c r="AB609" i="2" s="1"/>
  <c r="AN609" i="2" s="1"/>
  <c r="O609" i="2"/>
  <c r="G609" i="2"/>
  <c r="I609" i="2" s="1"/>
  <c r="W608" i="2"/>
  <c r="AI608" i="2" s="1"/>
  <c r="AU608" i="2" s="1"/>
  <c r="P608" i="2"/>
  <c r="O608" i="2"/>
  <c r="G608" i="2"/>
  <c r="L608" i="2" s="1"/>
  <c r="W607" i="2"/>
  <c r="AI607" i="2" s="1"/>
  <c r="P607" i="2"/>
  <c r="AB607" i="2" s="1"/>
  <c r="AN607" i="2" s="1"/>
  <c r="O607" i="2"/>
  <c r="G607" i="2"/>
  <c r="L607" i="2" s="1"/>
  <c r="W606" i="2"/>
  <c r="P606" i="2"/>
  <c r="AB606" i="2" s="1"/>
  <c r="AN606" i="2" s="1"/>
  <c r="O606" i="2"/>
  <c r="G606" i="2"/>
  <c r="W605" i="2"/>
  <c r="AI605" i="2" s="1"/>
  <c r="AU605" i="2" s="1"/>
  <c r="P605" i="2"/>
  <c r="AB605" i="2" s="1"/>
  <c r="AN605" i="2" s="1"/>
  <c r="O605" i="2"/>
  <c r="G605" i="2"/>
  <c r="M605" i="2" s="1"/>
  <c r="N605" i="2" s="1"/>
  <c r="W604" i="2"/>
  <c r="AI604" i="2" s="1"/>
  <c r="P604" i="2"/>
  <c r="O604" i="2"/>
  <c r="G604" i="2"/>
  <c r="L604" i="2" s="1"/>
  <c r="AU603" i="2"/>
  <c r="AU648" i="2" s="1"/>
  <c r="AU684" i="2" s="1"/>
  <c r="AU722" i="2" s="1"/>
  <c r="AU766" i="2" s="1"/>
  <c r="AU806" i="2" s="1"/>
  <c r="AU849" i="2" s="1"/>
  <c r="AU887" i="2" s="1"/>
  <c r="AU919" i="2" s="1"/>
  <c r="AT603" i="2"/>
  <c r="AT648" i="2" s="1"/>
  <c r="AT684" i="2" s="1"/>
  <c r="AT722" i="2" s="1"/>
  <c r="AT766" i="2" s="1"/>
  <c r="AT806" i="2" s="1"/>
  <c r="AT849" i="2" s="1"/>
  <c r="AT887" i="2" s="1"/>
  <c r="AT919" i="2" s="1"/>
  <c r="AS603" i="2"/>
  <c r="AS648" i="2" s="1"/>
  <c r="AS684" i="2" s="1"/>
  <c r="AS722" i="2" s="1"/>
  <c r="AS766" i="2" s="1"/>
  <c r="AS806" i="2" s="1"/>
  <c r="AS849" i="2" s="1"/>
  <c r="AS887" i="2" s="1"/>
  <c r="AS919" i="2" s="1"/>
  <c r="AI603" i="2"/>
  <c r="AI648" i="2" s="1"/>
  <c r="AI684" i="2" s="1"/>
  <c r="AI722" i="2" s="1"/>
  <c r="AI766" i="2" s="1"/>
  <c r="AI806" i="2" s="1"/>
  <c r="AI849" i="2" s="1"/>
  <c r="AI887" i="2" s="1"/>
  <c r="AI919" i="2" s="1"/>
  <c r="AH603" i="2"/>
  <c r="AH648" i="2" s="1"/>
  <c r="AH684" i="2" s="1"/>
  <c r="AH722" i="2" s="1"/>
  <c r="AH766" i="2" s="1"/>
  <c r="AH806" i="2" s="1"/>
  <c r="AH849" i="2" s="1"/>
  <c r="AH887" i="2" s="1"/>
  <c r="AH919" i="2" s="1"/>
  <c r="AG603" i="2"/>
  <c r="AG648" i="2" s="1"/>
  <c r="AG684" i="2" s="1"/>
  <c r="AG722" i="2" s="1"/>
  <c r="AG766" i="2" s="1"/>
  <c r="AG806" i="2" s="1"/>
  <c r="AG849" i="2" s="1"/>
  <c r="AG887" i="2" s="1"/>
  <c r="AG919" i="2" s="1"/>
  <c r="Y603" i="2"/>
  <c r="AK603" i="2" s="1"/>
  <c r="AW603" i="2" s="1"/>
  <c r="W603" i="2"/>
  <c r="W648" i="2" s="1"/>
  <c r="W684" i="2" s="1"/>
  <c r="W722" i="2" s="1"/>
  <c r="W766" i="2" s="1"/>
  <c r="W806" i="2" s="1"/>
  <c r="W849" i="2" s="1"/>
  <c r="W887" i="2" s="1"/>
  <c r="W919" i="2" s="1"/>
  <c r="V603" i="2"/>
  <c r="V648" i="2" s="1"/>
  <c r="V684" i="2" s="1"/>
  <c r="V722" i="2" s="1"/>
  <c r="V766" i="2" s="1"/>
  <c r="V806" i="2" s="1"/>
  <c r="V849" i="2" s="1"/>
  <c r="V887" i="2" s="1"/>
  <c r="V919" i="2" s="1"/>
  <c r="U603" i="2"/>
  <c r="U648" i="2" s="1"/>
  <c r="U684" i="2" s="1"/>
  <c r="U722" i="2" s="1"/>
  <c r="U766" i="2" s="1"/>
  <c r="U806" i="2" s="1"/>
  <c r="U849" i="2" s="1"/>
  <c r="U887" i="2" s="1"/>
  <c r="U919" i="2" s="1"/>
  <c r="K603" i="2"/>
  <c r="K648" i="2" s="1"/>
  <c r="K684" i="2" s="1"/>
  <c r="K722" i="2" s="1"/>
  <c r="K766" i="2" s="1"/>
  <c r="K806" i="2" s="1"/>
  <c r="K849" i="2" s="1"/>
  <c r="K887" i="2" s="1"/>
  <c r="K919" i="2" s="1"/>
  <c r="J603" i="2"/>
  <c r="J648" i="2" s="1"/>
  <c r="J684" i="2" s="1"/>
  <c r="J722" i="2" s="1"/>
  <c r="J766" i="2" s="1"/>
  <c r="J806" i="2" s="1"/>
  <c r="J849" i="2" s="1"/>
  <c r="J887" i="2" s="1"/>
  <c r="J919" i="2" s="1"/>
  <c r="I603" i="2"/>
  <c r="I648" i="2" s="1"/>
  <c r="I684" i="2" s="1"/>
  <c r="I722" i="2" s="1"/>
  <c r="I766" i="2" s="1"/>
  <c r="I806" i="2" s="1"/>
  <c r="I849" i="2" s="1"/>
  <c r="I887" i="2" s="1"/>
  <c r="I919" i="2" s="1"/>
  <c r="AT598" i="2"/>
  <c r="AR598" i="2"/>
  <c r="AH598" i="2"/>
  <c r="AF598" i="2"/>
  <c r="V598" i="2"/>
  <c r="T598" i="2"/>
  <c r="K598" i="2"/>
  <c r="J598" i="2"/>
  <c r="H598" i="2"/>
  <c r="F598" i="2"/>
  <c r="E598" i="2"/>
  <c r="N597" i="2"/>
  <c r="Z597" i="2" s="1"/>
  <c r="AL597" i="2" s="1"/>
  <c r="AX597" i="2" s="1"/>
  <c r="W596" i="2"/>
  <c r="AI596" i="2" s="1"/>
  <c r="AU596" i="2" s="1"/>
  <c r="P596" i="2"/>
  <c r="AB596" i="2" s="1"/>
  <c r="AN596" i="2" s="1"/>
  <c r="O596" i="2"/>
  <c r="G596" i="2"/>
  <c r="M596" i="2" s="1"/>
  <c r="N596" i="2" s="1"/>
  <c r="W595" i="2"/>
  <c r="AI595" i="2" s="1"/>
  <c r="AU595" i="2" s="1"/>
  <c r="P595" i="2"/>
  <c r="AB595" i="2" s="1"/>
  <c r="AN595" i="2" s="1"/>
  <c r="O595" i="2"/>
  <c r="G595" i="2"/>
  <c r="M595" i="2" s="1"/>
  <c r="N595" i="2" s="1"/>
  <c r="W594" i="2"/>
  <c r="AI594" i="2" s="1"/>
  <c r="AU594" i="2" s="1"/>
  <c r="P594" i="2"/>
  <c r="AB594" i="2" s="1"/>
  <c r="O594" i="2"/>
  <c r="G594" i="2"/>
  <c r="W593" i="2"/>
  <c r="AI593" i="2" s="1"/>
  <c r="AU593" i="2" s="1"/>
  <c r="P593" i="2"/>
  <c r="AB593" i="2" s="1"/>
  <c r="AN593" i="2" s="1"/>
  <c r="O593" i="2"/>
  <c r="G593" i="2"/>
  <c r="W592" i="2"/>
  <c r="AI592" i="2" s="1"/>
  <c r="AU592" i="2" s="1"/>
  <c r="P592" i="2"/>
  <c r="AB592" i="2" s="1"/>
  <c r="AN592" i="2" s="1"/>
  <c r="O592" i="2"/>
  <c r="G592" i="2"/>
  <c r="M592" i="2" s="1"/>
  <c r="N592" i="2" s="1"/>
  <c r="W585" i="2"/>
  <c r="AI585" i="2" s="1"/>
  <c r="AU585" i="2" s="1"/>
  <c r="P585" i="2"/>
  <c r="AB585" i="2" s="1"/>
  <c r="AN585" i="2" s="1"/>
  <c r="O585" i="2"/>
  <c r="G585" i="2"/>
  <c r="L585" i="2" s="1"/>
  <c r="W589" i="2"/>
  <c r="AI589" i="2" s="1"/>
  <c r="AU589" i="2" s="1"/>
  <c r="P589" i="2"/>
  <c r="AB589" i="2" s="1"/>
  <c r="AN589" i="2" s="1"/>
  <c r="O589" i="2"/>
  <c r="G589" i="2"/>
  <c r="I589" i="2" s="1"/>
  <c r="W588" i="2"/>
  <c r="AI588" i="2" s="1"/>
  <c r="AU588" i="2" s="1"/>
  <c r="P588" i="2"/>
  <c r="AB588" i="2" s="1"/>
  <c r="AN588" i="2" s="1"/>
  <c r="O588" i="2"/>
  <c r="G588" i="2"/>
  <c r="W587" i="2"/>
  <c r="AI587" i="2" s="1"/>
  <c r="AU587" i="2" s="1"/>
  <c r="P587" i="2"/>
  <c r="AB587" i="2" s="1"/>
  <c r="AN587" i="2" s="1"/>
  <c r="O587" i="2"/>
  <c r="G587" i="2"/>
  <c r="M587" i="2" s="1"/>
  <c r="N587" i="2" s="1"/>
  <c r="W586" i="2"/>
  <c r="AI586" i="2" s="1"/>
  <c r="AU586" i="2" s="1"/>
  <c r="P586" i="2"/>
  <c r="AB586" i="2" s="1"/>
  <c r="AN586" i="2" s="1"/>
  <c r="O586" i="2"/>
  <c r="L586" i="2"/>
  <c r="M586" i="2"/>
  <c r="N586" i="2" s="1"/>
  <c r="W590" i="2"/>
  <c r="AI590" i="2" s="1"/>
  <c r="AU590" i="2" s="1"/>
  <c r="P590" i="2"/>
  <c r="AB590" i="2" s="1"/>
  <c r="AN590" i="2" s="1"/>
  <c r="O590" i="2"/>
  <c r="L590" i="2"/>
  <c r="W584" i="2"/>
  <c r="AI584" i="2" s="1"/>
  <c r="AU584" i="2" s="1"/>
  <c r="P584" i="2"/>
  <c r="AB584" i="2" s="1"/>
  <c r="AN584" i="2" s="1"/>
  <c r="O584" i="2"/>
  <c r="M584" i="2"/>
  <c r="N584" i="2" s="1"/>
  <c r="W582" i="2"/>
  <c r="AI582" i="2" s="1"/>
  <c r="AU582" i="2" s="1"/>
  <c r="P582" i="2"/>
  <c r="AB582" i="2" s="1"/>
  <c r="AN582" i="2" s="1"/>
  <c r="O582" i="2"/>
  <c r="G582" i="2"/>
  <c r="M582" i="2" s="1"/>
  <c r="N582" i="2" s="1"/>
  <c r="W581" i="2"/>
  <c r="AI581" i="2" s="1"/>
  <c r="AU581" i="2" s="1"/>
  <c r="P581" i="2"/>
  <c r="AB581" i="2" s="1"/>
  <c r="AN581" i="2" s="1"/>
  <c r="O581" i="2"/>
  <c r="G581" i="2"/>
  <c r="M581" i="2" s="1"/>
  <c r="N581" i="2" s="1"/>
  <c r="W580" i="2"/>
  <c r="AI580" i="2" s="1"/>
  <c r="AU580" i="2" s="1"/>
  <c r="P580" i="2"/>
  <c r="AB580" i="2" s="1"/>
  <c r="AN580" i="2" s="1"/>
  <c r="O580" i="2"/>
  <c r="G580" i="2"/>
  <c r="W579" i="2"/>
  <c r="AI579" i="2" s="1"/>
  <c r="AU579" i="2" s="1"/>
  <c r="P579" i="2"/>
  <c r="AB579" i="2" s="1"/>
  <c r="AN579" i="2" s="1"/>
  <c r="O579" i="2"/>
  <c r="G579" i="2"/>
  <c r="W578" i="2"/>
  <c r="AI578" i="2" s="1"/>
  <c r="AU578" i="2" s="1"/>
  <c r="P578" i="2"/>
  <c r="O578" i="2"/>
  <c r="G578" i="2"/>
  <c r="L578" i="2" s="1"/>
  <c r="W577" i="2"/>
  <c r="AI577" i="2" s="1"/>
  <c r="AU577" i="2" s="1"/>
  <c r="P577" i="2"/>
  <c r="AB577" i="2" s="1"/>
  <c r="AN577" i="2" s="1"/>
  <c r="O577" i="2"/>
  <c r="G577" i="2"/>
  <c r="I577" i="2" s="1"/>
  <c r="M577" i="2" s="1"/>
  <c r="N577" i="2" s="1"/>
  <c r="W576" i="2"/>
  <c r="AI576" i="2" s="1"/>
  <c r="AU576" i="2" s="1"/>
  <c r="P576" i="2"/>
  <c r="AB576" i="2" s="1"/>
  <c r="AN576" i="2" s="1"/>
  <c r="O576" i="2"/>
  <c r="G576" i="2"/>
  <c r="W575" i="2"/>
  <c r="AI575" i="2" s="1"/>
  <c r="AU575" i="2" s="1"/>
  <c r="P575" i="2"/>
  <c r="AB575" i="2" s="1"/>
  <c r="AN575" i="2" s="1"/>
  <c r="O575" i="2"/>
  <c r="G575" i="2"/>
  <c r="W574" i="2"/>
  <c r="AI574" i="2" s="1"/>
  <c r="AU574" i="2" s="1"/>
  <c r="P574" i="2"/>
  <c r="AB574" i="2" s="1"/>
  <c r="AN574" i="2" s="1"/>
  <c r="O574" i="2"/>
  <c r="L574" i="2"/>
  <c r="M574" i="2"/>
  <c r="N574" i="2" s="1"/>
  <c r="W573" i="2"/>
  <c r="AI573" i="2" s="1"/>
  <c r="P573" i="2"/>
  <c r="O573" i="2"/>
  <c r="G573" i="2"/>
  <c r="M573" i="2" s="1"/>
  <c r="N573" i="2" s="1"/>
  <c r="N566" i="2"/>
  <c r="Z566" i="2" s="1"/>
  <c r="AL566" i="2" s="1"/>
  <c r="AX566" i="2" s="1"/>
  <c r="W562" i="2"/>
  <c r="AI562" i="2" s="1"/>
  <c r="AU562" i="2" s="1"/>
  <c r="P562" i="2"/>
  <c r="AB562" i="2" s="1"/>
  <c r="AN562" i="2" s="1"/>
  <c r="O562" i="2"/>
  <c r="G562" i="2"/>
  <c r="W459" i="2"/>
  <c r="AI459" i="2" s="1"/>
  <c r="AU459" i="2" s="1"/>
  <c r="P459" i="2"/>
  <c r="AB459" i="2" s="1"/>
  <c r="AN459" i="2" s="1"/>
  <c r="O459" i="2"/>
  <c r="L459" i="2"/>
  <c r="W458" i="2"/>
  <c r="P458" i="2"/>
  <c r="AB458" i="2" s="1"/>
  <c r="AN458" i="2" s="1"/>
  <c r="O458" i="2"/>
  <c r="L458" i="2"/>
  <c r="W457" i="2"/>
  <c r="AI457" i="2" s="1"/>
  <c r="AU457" i="2" s="1"/>
  <c r="P457" i="2"/>
  <c r="AB457" i="2" s="1"/>
  <c r="AN457" i="2" s="1"/>
  <c r="O457" i="2"/>
  <c r="W456" i="2"/>
  <c r="AI456" i="2" s="1"/>
  <c r="AU456" i="2" s="1"/>
  <c r="P456" i="2"/>
  <c r="AB456" i="2" s="1"/>
  <c r="AN456" i="2" s="1"/>
  <c r="O456" i="2"/>
  <c r="M456" i="2"/>
  <c r="N456" i="2" s="1"/>
  <c r="W455" i="2"/>
  <c r="AI455" i="2" s="1"/>
  <c r="AU455" i="2" s="1"/>
  <c r="P455" i="2"/>
  <c r="O455" i="2"/>
  <c r="L455" i="2"/>
  <c r="W452" i="2"/>
  <c r="P452" i="2"/>
  <c r="AB452" i="2" s="1"/>
  <c r="AN452" i="2" s="1"/>
  <c r="O452" i="2"/>
  <c r="M452" i="2"/>
  <c r="N452" i="2" s="1"/>
  <c r="W433" i="2"/>
  <c r="AI433" i="2" s="1"/>
  <c r="AU433" i="2" s="1"/>
  <c r="P433" i="2"/>
  <c r="AB433" i="2" s="1"/>
  <c r="AN433" i="2" s="1"/>
  <c r="O433" i="2"/>
  <c r="W529" i="2"/>
  <c r="AI529" i="2" s="1"/>
  <c r="AU529" i="2" s="1"/>
  <c r="P529" i="2"/>
  <c r="AB529" i="2" s="1"/>
  <c r="AN529" i="2" s="1"/>
  <c r="O529" i="2"/>
  <c r="G529" i="2"/>
  <c r="W532" i="2"/>
  <c r="AI532" i="2" s="1"/>
  <c r="AU532" i="2" s="1"/>
  <c r="P532" i="2"/>
  <c r="AB532" i="2" s="1"/>
  <c r="AN532" i="2" s="1"/>
  <c r="O532" i="2"/>
  <c r="G532" i="2"/>
  <c r="W531" i="2"/>
  <c r="AI531" i="2" s="1"/>
  <c r="AU531" i="2" s="1"/>
  <c r="P531" i="2"/>
  <c r="AB531" i="2" s="1"/>
  <c r="AN531" i="2" s="1"/>
  <c r="O531" i="2"/>
  <c r="G531" i="2"/>
  <c r="M531" i="2" s="1"/>
  <c r="N531" i="2" s="1"/>
  <c r="W524" i="2"/>
  <c r="AI524" i="2" s="1"/>
  <c r="AU524" i="2" s="1"/>
  <c r="P524" i="2"/>
  <c r="AB524" i="2" s="1"/>
  <c r="AN524" i="2" s="1"/>
  <c r="O524" i="2"/>
  <c r="G524" i="2"/>
  <c r="W525" i="2"/>
  <c r="AI525" i="2" s="1"/>
  <c r="AU525" i="2" s="1"/>
  <c r="P525" i="2"/>
  <c r="AB525" i="2" s="1"/>
  <c r="AN525" i="2" s="1"/>
  <c r="O525" i="2"/>
  <c r="G525" i="2"/>
  <c r="W530" i="2"/>
  <c r="AI530" i="2" s="1"/>
  <c r="AU530" i="2" s="1"/>
  <c r="P530" i="2"/>
  <c r="AB530" i="2" s="1"/>
  <c r="AN530" i="2" s="1"/>
  <c r="O530" i="2"/>
  <c r="G530" i="2"/>
  <c r="W526" i="2"/>
  <c r="P526" i="2"/>
  <c r="AB526" i="2" s="1"/>
  <c r="AN526" i="2" s="1"/>
  <c r="O526" i="2"/>
  <c r="G526" i="2"/>
  <c r="W393" i="2"/>
  <c r="AI393" i="2" s="1"/>
  <c r="AU393" i="2" s="1"/>
  <c r="P393" i="2"/>
  <c r="AB393" i="2" s="1"/>
  <c r="AN393" i="2" s="1"/>
  <c r="O393" i="2"/>
  <c r="G393" i="2"/>
  <c r="W379" i="2"/>
  <c r="AI379" i="2" s="1"/>
  <c r="AU379" i="2" s="1"/>
  <c r="P379" i="2"/>
  <c r="AB379" i="2" s="1"/>
  <c r="AN379" i="2" s="1"/>
  <c r="O379" i="2"/>
  <c r="G379" i="2"/>
  <c r="M379" i="2" s="1"/>
  <c r="N379" i="2" s="1"/>
  <c r="W374" i="2"/>
  <c r="AI374" i="2" s="1"/>
  <c r="AU374" i="2" s="1"/>
  <c r="P374" i="2"/>
  <c r="AB374" i="2" s="1"/>
  <c r="AN374" i="2" s="1"/>
  <c r="O374" i="2"/>
  <c r="G374" i="2"/>
  <c r="I374" i="2" s="1"/>
  <c r="W380" i="2"/>
  <c r="AI380" i="2" s="1"/>
  <c r="AU380" i="2" s="1"/>
  <c r="P380" i="2"/>
  <c r="O380" i="2"/>
  <c r="G380" i="2"/>
  <c r="W350" i="2"/>
  <c r="AI350" i="2" s="1"/>
  <c r="AU350" i="2" s="1"/>
  <c r="P350" i="2"/>
  <c r="AB350" i="2" s="1"/>
  <c r="AN350" i="2" s="1"/>
  <c r="O350" i="2"/>
  <c r="G350" i="2"/>
  <c r="W563" i="2"/>
  <c r="AI563" i="2" s="1"/>
  <c r="AU563" i="2" s="1"/>
  <c r="P563" i="2"/>
  <c r="AB563" i="2" s="1"/>
  <c r="AN563" i="2" s="1"/>
  <c r="O563" i="2"/>
  <c r="G563" i="2"/>
  <c r="M563" i="2" s="1"/>
  <c r="N563" i="2" s="1"/>
  <c r="W561" i="2"/>
  <c r="AI561" i="2" s="1"/>
  <c r="AU561" i="2" s="1"/>
  <c r="P561" i="2"/>
  <c r="AB561" i="2" s="1"/>
  <c r="O561" i="2"/>
  <c r="G561" i="2"/>
  <c r="L561" i="2" s="1"/>
  <c r="W557" i="2"/>
  <c r="AI557" i="2" s="1"/>
  <c r="AU557" i="2" s="1"/>
  <c r="P557" i="2"/>
  <c r="AB557" i="2" s="1"/>
  <c r="AN557" i="2" s="1"/>
  <c r="O557" i="2"/>
  <c r="G557" i="2"/>
  <c r="W545" i="2"/>
  <c r="AI545" i="2" s="1"/>
  <c r="AU545" i="2" s="1"/>
  <c r="P545" i="2"/>
  <c r="AB545" i="2" s="1"/>
  <c r="AN545" i="2" s="1"/>
  <c r="O545" i="2"/>
  <c r="G545" i="2"/>
  <c r="W454" i="2"/>
  <c r="AI454" i="2" s="1"/>
  <c r="AU454" i="2" s="1"/>
  <c r="P454" i="2"/>
  <c r="AB454" i="2" s="1"/>
  <c r="AN454" i="2" s="1"/>
  <c r="O454" i="2"/>
  <c r="M454" i="2"/>
  <c r="N454" i="2" s="1"/>
  <c r="W453" i="2"/>
  <c r="P453" i="2"/>
  <c r="AB453" i="2" s="1"/>
  <c r="AN453" i="2" s="1"/>
  <c r="O453" i="2"/>
  <c r="M453" i="2"/>
  <c r="N453" i="2" s="1"/>
  <c r="W427" i="2"/>
  <c r="AI427" i="2" s="1"/>
  <c r="AU427" i="2" s="1"/>
  <c r="P427" i="2"/>
  <c r="AB427" i="2" s="1"/>
  <c r="AN427" i="2" s="1"/>
  <c r="O427" i="2"/>
  <c r="W451" i="2"/>
  <c r="AI451" i="2" s="1"/>
  <c r="AU451" i="2" s="1"/>
  <c r="P451" i="2"/>
  <c r="AB451" i="2" s="1"/>
  <c r="AN451" i="2" s="1"/>
  <c r="O451" i="2"/>
  <c r="W450" i="2"/>
  <c r="AI450" i="2" s="1"/>
  <c r="AU450" i="2" s="1"/>
  <c r="P450" i="2"/>
  <c r="AB450" i="2" s="1"/>
  <c r="AN450" i="2" s="1"/>
  <c r="O450" i="2"/>
  <c r="M450" i="2"/>
  <c r="N450" i="2" s="1"/>
  <c r="W449" i="2"/>
  <c r="AI449" i="2" s="1"/>
  <c r="AU449" i="2" s="1"/>
  <c r="P449" i="2"/>
  <c r="AB449" i="2" s="1"/>
  <c r="AN449" i="2" s="1"/>
  <c r="O449" i="2"/>
  <c r="W448" i="2"/>
  <c r="P448" i="2"/>
  <c r="AB448" i="2" s="1"/>
  <c r="AN448" i="2" s="1"/>
  <c r="O448" i="2"/>
  <c r="L448" i="2"/>
  <c r="W527" i="2"/>
  <c r="AI527" i="2" s="1"/>
  <c r="AU527" i="2" s="1"/>
  <c r="P527" i="2"/>
  <c r="AB527" i="2" s="1"/>
  <c r="AN527" i="2" s="1"/>
  <c r="O527" i="2"/>
  <c r="G527" i="2"/>
  <c r="W516" i="2"/>
  <c r="AI516" i="2" s="1"/>
  <c r="P516" i="2"/>
  <c r="O516" i="2"/>
  <c r="G516" i="2"/>
  <c r="M516" i="2" s="1"/>
  <c r="N516" i="2" s="1"/>
  <c r="W521" i="2"/>
  <c r="AI521" i="2" s="1"/>
  <c r="AU521" i="2" s="1"/>
  <c r="P521" i="2"/>
  <c r="AB521" i="2" s="1"/>
  <c r="AN521" i="2" s="1"/>
  <c r="O521" i="2"/>
  <c r="G521" i="2"/>
  <c r="W520" i="2"/>
  <c r="AI520" i="2" s="1"/>
  <c r="AU520" i="2" s="1"/>
  <c r="P520" i="2"/>
  <c r="AB520" i="2" s="1"/>
  <c r="AN520" i="2" s="1"/>
  <c r="O520" i="2"/>
  <c r="G520" i="2"/>
  <c r="W519" i="2"/>
  <c r="AI519" i="2" s="1"/>
  <c r="AU519" i="2" s="1"/>
  <c r="P519" i="2"/>
  <c r="AB519" i="2" s="1"/>
  <c r="O519" i="2"/>
  <c r="G519" i="2"/>
  <c r="M519" i="2" s="1"/>
  <c r="N519" i="2" s="1"/>
  <c r="W396" i="2"/>
  <c r="AI396" i="2" s="1"/>
  <c r="AU396" i="2" s="1"/>
  <c r="P396" i="2"/>
  <c r="AB396" i="2" s="1"/>
  <c r="AN396" i="2" s="1"/>
  <c r="O396" i="2"/>
  <c r="G396" i="2"/>
  <c r="W378" i="2"/>
  <c r="AI378" i="2" s="1"/>
  <c r="AU378" i="2" s="1"/>
  <c r="P378" i="2"/>
  <c r="AB378" i="2" s="1"/>
  <c r="AN378" i="2" s="1"/>
  <c r="O378" i="2"/>
  <c r="G378" i="2"/>
  <c r="M378" i="2" s="1"/>
  <c r="N378" i="2" s="1"/>
  <c r="W377" i="2"/>
  <c r="AI377" i="2" s="1"/>
  <c r="AU377" i="2" s="1"/>
  <c r="P377" i="2"/>
  <c r="O377" i="2"/>
  <c r="G377" i="2"/>
  <c r="W355" i="2"/>
  <c r="AI355" i="2" s="1"/>
  <c r="AU355" i="2" s="1"/>
  <c r="P355" i="2"/>
  <c r="AB355" i="2" s="1"/>
  <c r="AN355" i="2" s="1"/>
  <c r="O355" i="2"/>
  <c r="G355" i="2"/>
  <c r="W560" i="2"/>
  <c r="AI560" i="2" s="1"/>
  <c r="AU560" i="2" s="1"/>
  <c r="P560" i="2"/>
  <c r="AB560" i="2" s="1"/>
  <c r="AN560" i="2" s="1"/>
  <c r="O560" i="2"/>
  <c r="G560" i="2"/>
  <c r="W559" i="2"/>
  <c r="AI559" i="2" s="1"/>
  <c r="AU559" i="2" s="1"/>
  <c r="P559" i="2"/>
  <c r="AB559" i="2" s="1"/>
  <c r="AN559" i="2" s="1"/>
  <c r="O559" i="2"/>
  <c r="G559" i="2"/>
  <c r="W558" i="2"/>
  <c r="AI558" i="2" s="1"/>
  <c r="AU558" i="2" s="1"/>
  <c r="P558" i="2"/>
  <c r="AB558" i="2" s="1"/>
  <c r="AN558" i="2" s="1"/>
  <c r="O558" i="2"/>
  <c r="G558" i="2"/>
  <c r="L558" i="2" s="1"/>
  <c r="W544" i="2"/>
  <c r="AI544" i="2" s="1"/>
  <c r="AU544" i="2" s="1"/>
  <c r="P544" i="2"/>
  <c r="AB544" i="2" s="1"/>
  <c r="AN544" i="2" s="1"/>
  <c r="O544" i="2"/>
  <c r="G544" i="2"/>
  <c r="W447" i="2"/>
  <c r="P447" i="2"/>
  <c r="AB447" i="2" s="1"/>
  <c r="AN447" i="2" s="1"/>
  <c r="M447" i="2"/>
  <c r="N447" i="2" s="1"/>
  <c r="W446" i="2"/>
  <c r="P446" i="2"/>
  <c r="W445" i="2"/>
  <c r="AI445" i="2" s="1"/>
  <c r="AU445" i="2" s="1"/>
  <c r="P445" i="2"/>
  <c r="AB445" i="2" s="1"/>
  <c r="AN445" i="2" s="1"/>
  <c r="O445" i="2"/>
  <c r="W444" i="2"/>
  <c r="AI444" i="2" s="1"/>
  <c r="P444" i="2"/>
  <c r="O444" i="2"/>
  <c r="W443" i="2"/>
  <c r="AI443" i="2" s="1"/>
  <c r="AU443" i="2" s="1"/>
  <c r="P443" i="2"/>
  <c r="AB443" i="2" s="1"/>
  <c r="AN443" i="2" s="1"/>
  <c r="O443" i="2"/>
  <c r="L443" i="2"/>
  <c r="W441" i="2"/>
  <c r="AI441" i="2" s="1"/>
  <c r="AU441" i="2" s="1"/>
  <c r="P441" i="2"/>
  <c r="AB441" i="2" s="1"/>
  <c r="AN441" i="2" s="1"/>
  <c r="O441" i="2"/>
  <c r="W442" i="2"/>
  <c r="AI442" i="2" s="1"/>
  <c r="AU442" i="2" s="1"/>
  <c r="P442" i="2"/>
  <c r="AB442" i="2" s="1"/>
  <c r="AN442" i="2" s="1"/>
  <c r="O442" i="2"/>
  <c r="W440" i="2"/>
  <c r="AI440" i="2" s="1"/>
  <c r="AU440" i="2" s="1"/>
  <c r="P440" i="2"/>
  <c r="AB440" i="2" s="1"/>
  <c r="O440" i="2"/>
  <c r="M440" i="2"/>
  <c r="N440" i="2" s="1"/>
  <c r="W439" i="2"/>
  <c r="P439" i="2"/>
  <c r="AB439" i="2" s="1"/>
  <c r="AN439" i="2" s="1"/>
  <c r="O439" i="2"/>
  <c r="L439" i="2"/>
  <c r="W438" i="2"/>
  <c r="AI438" i="2" s="1"/>
  <c r="AU438" i="2" s="1"/>
  <c r="P438" i="2"/>
  <c r="AB438" i="2" s="1"/>
  <c r="AN438" i="2" s="1"/>
  <c r="O438" i="2"/>
  <c r="W437" i="2"/>
  <c r="AI437" i="2" s="1"/>
  <c r="AU437" i="2" s="1"/>
  <c r="P437" i="2"/>
  <c r="AB437" i="2" s="1"/>
  <c r="AN437" i="2" s="1"/>
  <c r="O437" i="2"/>
  <c r="W432" i="2"/>
  <c r="AI432" i="2" s="1"/>
  <c r="AU432" i="2" s="1"/>
  <c r="P432" i="2"/>
  <c r="AB432" i="2" s="1"/>
  <c r="AN432" i="2" s="1"/>
  <c r="O432" i="2"/>
  <c r="L432" i="2"/>
  <c r="M432" i="2"/>
  <c r="N432" i="2" s="1"/>
  <c r="W518" i="2"/>
  <c r="P518" i="2"/>
  <c r="G518" i="2"/>
  <c r="W515" i="2"/>
  <c r="P515" i="2"/>
  <c r="AB515" i="2" s="1"/>
  <c r="AN515" i="2" s="1"/>
  <c r="G515" i="2"/>
  <c r="W484" i="2"/>
  <c r="P484" i="2"/>
  <c r="AB484" i="2" s="1"/>
  <c r="AN484" i="2" s="1"/>
  <c r="O484" i="2"/>
  <c r="G484" i="2"/>
  <c r="W517" i="2"/>
  <c r="AI517" i="2" s="1"/>
  <c r="AU517" i="2" s="1"/>
  <c r="P517" i="2"/>
  <c r="AB517" i="2" s="1"/>
  <c r="AN517" i="2" s="1"/>
  <c r="O517" i="2"/>
  <c r="G517" i="2"/>
  <c r="W513" i="2"/>
  <c r="AI513" i="2" s="1"/>
  <c r="AU513" i="2" s="1"/>
  <c r="P513" i="2"/>
  <c r="AB513" i="2" s="1"/>
  <c r="AN513" i="2" s="1"/>
  <c r="O513" i="2"/>
  <c r="G513" i="2"/>
  <c r="W512" i="2"/>
  <c r="AI512" i="2" s="1"/>
  <c r="P512" i="2"/>
  <c r="O512" i="2"/>
  <c r="G512" i="2"/>
  <c r="W511" i="2"/>
  <c r="AI511" i="2" s="1"/>
  <c r="AU511" i="2" s="1"/>
  <c r="P511" i="2"/>
  <c r="AB511" i="2" s="1"/>
  <c r="AN511" i="2" s="1"/>
  <c r="O511" i="2"/>
  <c r="G511" i="2"/>
  <c r="W508" i="2"/>
  <c r="AI508" i="2" s="1"/>
  <c r="AU508" i="2" s="1"/>
  <c r="P508" i="2"/>
  <c r="AB508" i="2" s="1"/>
  <c r="AN508" i="2" s="1"/>
  <c r="O508" i="2"/>
  <c r="G508" i="2"/>
  <c r="W509" i="2"/>
  <c r="AI509" i="2" s="1"/>
  <c r="AU509" i="2" s="1"/>
  <c r="P509" i="2"/>
  <c r="AB509" i="2" s="1"/>
  <c r="AN509" i="2" s="1"/>
  <c r="O509" i="2"/>
  <c r="G509" i="2"/>
  <c r="M509" i="2" s="1"/>
  <c r="N509" i="2" s="1"/>
  <c r="W514" i="2"/>
  <c r="P514" i="2"/>
  <c r="AB514" i="2" s="1"/>
  <c r="O514" i="2"/>
  <c r="G514" i="2"/>
  <c r="W510" i="2"/>
  <c r="AI510" i="2" s="1"/>
  <c r="AU510" i="2" s="1"/>
  <c r="P510" i="2"/>
  <c r="AB510" i="2" s="1"/>
  <c r="AN510" i="2" s="1"/>
  <c r="O510" i="2"/>
  <c r="G510" i="2"/>
  <c r="W507" i="2"/>
  <c r="AI507" i="2" s="1"/>
  <c r="AU507" i="2" s="1"/>
  <c r="P507" i="2"/>
  <c r="AB507" i="2" s="1"/>
  <c r="AN507" i="2" s="1"/>
  <c r="O507" i="2"/>
  <c r="G507" i="2"/>
  <c r="W391" i="2"/>
  <c r="AI391" i="2" s="1"/>
  <c r="AU391" i="2" s="1"/>
  <c r="P391" i="2"/>
  <c r="AB391" i="2" s="1"/>
  <c r="AN391" i="2" s="1"/>
  <c r="O391" i="2"/>
  <c r="G391" i="2"/>
  <c r="W385" i="2"/>
  <c r="P385" i="2"/>
  <c r="AB385" i="2" s="1"/>
  <c r="AN385" i="2" s="1"/>
  <c r="O385" i="2"/>
  <c r="G385" i="2"/>
  <c r="L385" i="2" s="1"/>
  <c r="W386" i="2"/>
  <c r="AI386" i="2" s="1"/>
  <c r="AU386" i="2" s="1"/>
  <c r="P386" i="2"/>
  <c r="AB386" i="2" s="1"/>
  <c r="AN386" i="2" s="1"/>
  <c r="O386" i="2"/>
  <c r="G386" i="2"/>
  <c r="L386" i="2" s="1"/>
  <c r="W376" i="2"/>
  <c r="AI376" i="2" s="1"/>
  <c r="AU376" i="2" s="1"/>
  <c r="P376" i="2"/>
  <c r="AB376" i="2" s="1"/>
  <c r="AN376" i="2" s="1"/>
  <c r="O376" i="2"/>
  <c r="G376" i="2"/>
  <c r="W375" i="2"/>
  <c r="AI375" i="2" s="1"/>
  <c r="AU375" i="2" s="1"/>
  <c r="P375" i="2"/>
  <c r="AB375" i="2" s="1"/>
  <c r="AN375" i="2" s="1"/>
  <c r="O375" i="2"/>
  <c r="G375" i="2"/>
  <c r="W362" i="2"/>
  <c r="AI362" i="2" s="1"/>
  <c r="AU362" i="2" s="1"/>
  <c r="P362" i="2"/>
  <c r="AB362" i="2" s="1"/>
  <c r="AN362" i="2" s="1"/>
  <c r="O362" i="2"/>
  <c r="G362" i="2"/>
  <c r="W353" i="2"/>
  <c r="AI353" i="2" s="1"/>
  <c r="AU353" i="2" s="1"/>
  <c r="P353" i="2"/>
  <c r="AB353" i="2" s="1"/>
  <c r="AN353" i="2" s="1"/>
  <c r="O353" i="2"/>
  <c r="G353" i="2"/>
  <c r="W505" i="2"/>
  <c r="AI505" i="2" s="1"/>
  <c r="AU505" i="2" s="1"/>
  <c r="P505" i="2"/>
  <c r="AB505" i="2" s="1"/>
  <c r="AN505" i="2" s="1"/>
  <c r="O505" i="2"/>
  <c r="G505" i="2"/>
  <c r="W504" i="2"/>
  <c r="AI504" i="2" s="1"/>
  <c r="P504" i="2"/>
  <c r="O504" i="2"/>
  <c r="G504" i="2"/>
  <c r="W503" i="2"/>
  <c r="AI503" i="2" s="1"/>
  <c r="AU503" i="2" s="1"/>
  <c r="P503" i="2"/>
  <c r="AB503" i="2" s="1"/>
  <c r="AN503" i="2" s="1"/>
  <c r="O503" i="2"/>
  <c r="G503" i="2"/>
  <c r="W502" i="2"/>
  <c r="AI502" i="2" s="1"/>
  <c r="AU502" i="2" s="1"/>
  <c r="P502" i="2"/>
  <c r="AB502" i="2" s="1"/>
  <c r="AN502" i="2" s="1"/>
  <c r="O502" i="2"/>
  <c r="G502" i="2"/>
  <c r="W501" i="2"/>
  <c r="AI501" i="2" s="1"/>
  <c r="AU501" i="2" s="1"/>
  <c r="P501" i="2"/>
  <c r="AB501" i="2" s="1"/>
  <c r="AN501" i="2" s="1"/>
  <c r="O501" i="2"/>
  <c r="G501" i="2"/>
  <c r="M501" i="2" s="1"/>
  <c r="N501" i="2" s="1"/>
  <c r="W500" i="2"/>
  <c r="AI500" i="2" s="1"/>
  <c r="AU500" i="2" s="1"/>
  <c r="P500" i="2"/>
  <c r="AB500" i="2" s="1"/>
  <c r="O500" i="2"/>
  <c r="G500" i="2"/>
  <c r="W499" i="2"/>
  <c r="AI499" i="2" s="1"/>
  <c r="AU499" i="2" s="1"/>
  <c r="P499" i="2"/>
  <c r="AB499" i="2" s="1"/>
  <c r="AN499" i="2" s="1"/>
  <c r="O499" i="2"/>
  <c r="G499" i="2"/>
  <c r="W498" i="2"/>
  <c r="AI498" i="2" s="1"/>
  <c r="AU498" i="2" s="1"/>
  <c r="P498" i="2"/>
  <c r="AB498" i="2" s="1"/>
  <c r="AN498" i="2" s="1"/>
  <c r="O498" i="2"/>
  <c r="G498" i="2"/>
  <c r="W497" i="2"/>
  <c r="AI497" i="2" s="1"/>
  <c r="AU497" i="2" s="1"/>
  <c r="P497" i="2"/>
  <c r="AB497" i="2" s="1"/>
  <c r="AN497" i="2" s="1"/>
  <c r="O497" i="2"/>
  <c r="G497" i="2"/>
  <c r="W496" i="2"/>
  <c r="P496" i="2"/>
  <c r="AB496" i="2" s="1"/>
  <c r="AN496" i="2" s="1"/>
  <c r="O496" i="2"/>
  <c r="G496" i="2"/>
  <c r="M496" i="2" s="1"/>
  <c r="N496" i="2" s="1"/>
  <c r="W556" i="2"/>
  <c r="AI556" i="2" s="1"/>
  <c r="AU556" i="2" s="1"/>
  <c r="P556" i="2"/>
  <c r="AB556" i="2" s="1"/>
  <c r="AN556" i="2" s="1"/>
  <c r="O556" i="2"/>
  <c r="G556" i="2"/>
  <c r="W392" i="2"/>
  <c r="AI392" i="2" s="1"/>
  <c r="AU392" i="2" s="1"/>
  <c r="P392" i="2"/>
  <c r="AB392" i="2" s="1"/>
  <c r="AN392" i="2" s="1"/>
  <c r="O392" i="2"/>
  <c r="G392" i="2"/>
  <c r="W389" i="2"/>
  <c r="AI389" i="2" s="1"/>
  <c r="AU389" i="2" s="1"/>
  <c r="P389" i="2"/>
  <c r="AB389" i="2" s="1"/>
  <c r="AN389" i="2" s="1"/>
  <c r="O389" i="2"/>
  <c r="G389" i="2"/>
  <c r="M389" i="2" s="1"/>
  <c r="N389" i="2" s="1"/>
  <c r="W373" i="2"/>
  <c r="AI373" i="2" s="1"/>
  <c r="AU373" i="2" s="1"/>
  <c r="P373" i="2"/>
  <c r="AB373" i="2" s="1"/>
  <c r="AN373" i="2" s="1"/>
  <c r="O373" i="2"/>
  <c r="G373" i="2"/>
  <c r="M373" i="2" s="1"/>
  <c r="N373" i="2" s="1"/>
  <c r="W543" i="2"/>
  <c r="P543" i="2"/>
  <c r="AB543" i="2" s="1"/>
  <c r="AN543" i="2" s="1"/>
  <c r="O543" i="2"/>
  <c r="G543" i="2"/>
  <c r="L543" i="2" s="1"/>
  <c r="W372" i="2"/>
  <c r="AI372" i="2" s="1"/>
  <c r="AU372" i="2" s="1"/>
  <c r="P372" i="2"/>
  <c r="AB372" i="2" s="1"/>
  <c r="AN372" i="2" s="1"/>
  <c r="O372" i="2"/>
  <c r="G372" i="2"/>
  <c r="W436" i="2"/>
  <c r="AI436" i="2" s="1"/>
  <c r="AU436" i="2" s="1"/>
  <c r="P436" i="2"/>
  <c r="AB436" i="2" s="1"/>
  <c r="AN436" i="2" s="1"/>
  <c r="O436" i="2"/>
  <c r="L436" i="2"/>
  <c r="M436" i="2"/>
  <c r="N436" i="2" s="1"/>
  <c r="W435" i="2"/>
  <c r="AI435" i="2" s="1"/>
  <c r="AU435" i="2" s="1"/>
  <c r="P435" i="2"/>
  <c r="AB435" i="2" s="1"/>
  <c r="AN435" i="2" s="1"/>
  <c r="O435" i="2"/>
  <c r="L435" i="2"/>
  <c r="W429" i="2"/>
  <c r="AI429" i="2" s="1"/>
  <c r="AU429" i="2" s="1"/>
  <c r="P429" i="2"/>
  <c r="AB429" i="2" s="1"/>
  <c r="AN429" i="2" s="1"/>
  <c r="O429" i="2"/>
  <c r="W428" i="2"/>
  <c r="AI428" i="2" s="1"/>
  <c r="AU428" i="2" s="1"/>
  <c r="P428" i="2"/>
  <c r="AB428" i="2" s="1"/>
  <c r="AN428" i="2" s="1"/>
  <c r="O428" i="2"/>
  <c r="W431" i="2"/>
  <c r="AI431" i="2" s="1"/>
  <c r="P431" i="2"/>
  <c r="O431" i="2"/>
  <c r="W426" i="2"/>
  <c r="AI426" i="2" s="1"/>
  <c r="AU426" i="2" s="1"/>
  <c r="P426" i="2"/>
  <c r="AB426" i="2" s="1"/>
  <c r="AN426" i="2" s="1"/>
  <c r="O426" i="2"/>
  <c r="L426" i="2"/>
  <c r="W430" i="2"/>
  <c r="AI430" i="2" s="1"/>
  <c r="AU430" i="2" s="1"/>
  <c r="P430" i="2"/>
  <c r="AB430" i="2" s="1"/>
  <c r="AN430" i="2" s="1"/>
  <c r="O430" i="2"/>
  <c r="W424" i="2"/>
  <c r="AI424" i="2" s="1"/>
  <c r="AU424" i="2" s="1"/>
  <c r="P424" i="2"/>
  <c r="AB424" i="2" s="1"/>
  <c r="AN424" i="2" s="1"/>
  <c r="O424" i="2"/>
  <c r="W423" i="2"/>
  <c r="AI423" i="2" s="1"/>
  <c r="AU423" i="2" s="1"/>
  <c r="P423" i="2"/>
  <c r="AB423" i="2" s="1"/>
  <c r="O423" i="2"/>
  <c r="M423" i="2"/>
  <c r="N423" i="2" s="1"/>
  <c r="W371" i="2"/>
  <c r="AI371" i="2" s="1"/>
  <c r="AU371" i="2" s="1"/>
  <c r="P371" i="2"/>
  <c r="AB371" i="2" s="1"/>
  <c r="AN371" i="2" s="1"/>
  <c r="O371" i="2"/>
  <c r="G371" i="2"/>
  <c r="I371" i="2" s="1"/>
  <c r="I567" i="2" s="1"/>
  <c r="W352" i="2"/>
  <c r="AI352" i="2" s="1"/>
  <c r="AU352" i="2" s="1"/>
  <c r="P352" i="2"/>
  <c r="AB352" i="2" s="1"/>
  <c r="O352" i="2"/>
  <c r="G352" i="2"/>
  <c r="W555" i="2"/>
  <c r="AI555" i="2" s="1"/>
  <c r="AU555" i="2" s="1"/>
  <c r="P555" i="2"/>
  <c r="AB555" i="2" s="1"/>
  <c r="AN555" i="2" s="1"/>
  <c r="O555" i="2"/>
  <c r="G555" i="2"/>
  <c r="W554" i="2"/>
  <c r="AI554" i="2" s="1"/>
  <c r="AU554" i="2" s="1"/>
  <c r="P554" i="2"/>
  <c r="AB554" i="2" s="1"/>
  <c r="AN554" i="2" s="1"/>
  <c r="O554" i="2"/>
  <c r="G554" i="2"/>
  <c r="W542" i="2"/>
  <c r="AI542" i="2" s="1"/>
  <c r="AU542" i="2" s="1"/>
  <c r="P542" i="2"/>
  <c r="AB542" i="2" s="1"/>
  <c r="AN542" i="2" s="1"/>
  <c r="O542" i="2"/>
  <c r="G542" i="2"/>
  <c r="W495" i="2"/>
  <c r="P495" i="2"/>
  <c r="AB495" i="2" s="1"/>
  <c r="AN495" i="2" s="1"/>
  <c r="G495" i="2"/>
  <c r="W493" i="2"/>
  <c r="P493" i="2"/>
  <c r="AB493" i="2" s="1"/>
  <c r="AN493" i="2" s="1"/>
  <c r="G493" i="2"/>
  <c r="M493" i="2" s="1"/>
  <c r="N493" i="2" s="1"/>
  <c r="W492" i="2"/>
  <c r="AI492" i="2" s="1"/>
  <c r="AU492" i="2" s="1"/>
  <c r="P492" i="2"/>
  <c r="AB492" i="2" s="1"/>
  <c r="AN492" i="2" s="1"/>
  <c r="O492" i="2"/>
  <c r="G492" i="2"/>
  <c r="L492" i="2" s="1"/>
  <c r="W522" i="2"/>
  <c r="P522" i="2"/>
  <c r="AB522" i="2" s="1"/>
  <c r="AN522" i="2" s="1"/>
  <c r="O522" i="2"/>
  <c r="G522" i="2"/>
  <c r="L522" i="2" s="1"/>
  <c r="W491" i="2"/>
  <c r="AI491" i="2" s="1"/>
  <c r="AU491" i="2" s="1"/>
  <c r="P491" i="2"/>
  <c r="AB491" i="2" s="1"/>
  <c r="AN491" i="2" s="1"/>
  <c r="O491" i="2"/>
  <c r="G491" i="2"/>
  <c r="W490" i="2"/>
  <c r="AI490" i="2" s="1"/>
  <c r="AU490" i="2" s="1"/>
  <c r="P490" i="2"/>
  <c r="AB490" i="2" s="1"/>
  <c r="AN490" i="2" s="1"/>
  <c r="O490" i="2"/>
  <c r="G490" i="2"/>
  <c r="W489" i="2"/>
  <c r="AI489" i="2" s="1"/>
  <c r="P489" i="2"/>
  <c r="O489" i="2"/>
  <c r="G489" i="2"/>
  <c r="W422" i="2"/>
  <c r="P422" i="2"/>
  <c r="W420" i="2"/>
  <c r="AI420" i="2" s="1"/>
  <c r="AU420" i="2" s="1"/>
  <c r="P420" i="2"/>
  <c r="AB420" i="2" s="1"/>
  <c r="AN420" i="2" s="1"/>
  <c r="O420" i="2"/>
  <c r="M420" i="2"/>
  <c r="N420" i="2" s="1"/>
  <c r="W419" i="2"/>
  <c r="AI419" i="2" s="1"/>
  <c r="AU419" i="2" s="1"/>
  <c r="P419" i="2"/>
  <c r="AB419" i="2" s="1"/>
  <c r="AN419" i="2" s="1"/>
  <c r="O419" i="2"/>
  <c r="L419" i="2"/>
  <c r="W418" i="2"/>
  <c r="P418" i="2"/>
  <c r="AB418" i="2" s="1"/>
  <c r="AN418" i="2" s="1"/>
  <c r="O418" i="2"/>
  <c r="L418" i="2"/>
  <c r="W417" i="2"/>
  <c r="AI417" i="2" s="1"/>
  <c r="AU417" i="2" s="1"/>
  <c r="P417" i="2"/>
  <c r="AB417" i="2" s="1"/>
  <c r="AN417" i="2" s="1"/>
  <c r="O417" i="2"/>
  <c r="W421" i="2"/>
  <c r="AI421" i="2" s="1"/>
  <c r="P421" i="2"/>
  <c r="O421" i="2"/>
  <c r="M421" i="2"/>
  <c r="N421" i="2" s="1"/>
  <c r="W390" i="2"/>
  <c r="AI390" i="2" s="1"/>
  <c r="AU390" i="2" s="1"/>
  <c r="P390" i="2"/>
  <c r="AB390" i="2" s="1"/>
  <c r="AN390" i="2" s="1"/>
  <c r="O390" i="2"/>
  <c r="G390" i="2"/>
  <c r="W388" i="2"/>
  <c r="AI388" i="2" s="1"/>
  <c r="AU388" i="2" s="1"/>
  <c r="P388" i="2"/>
  <c r="AB388" i="2" s="1"/>
  <c r="AN388" i="2" s="1"/>
  <c r="O388" i="2"/>
  <c r="G388" i="2"/>
  <c r="M388" i="2" s="1"/>
  <c r="N388" i="2" s="1"/>
  <c r="W367" i="2"/>
  <c r="AI367" i="2" s="1"/>
  <c r="P367" i="2"/>
  <c r="AB367" i="2" s="1"/>
  <c r="AN367" i="2" s="1"/>
  <c r="O367" i="2"/>
  <c r="G367" i="2"/>
  <c r="L367" i="2" s="1"/>
  <c r="W369" i="2"/>
  <c r="AI369" i="2" s="1"/>
  <c r="AU369" i="2" s="1"/>
  <c r="P369" i="2"/>
  <c r="O369" i="2"/>
  <c r="G369" i="2"/>
  <c r="W351" i="2"/>
  <c r="AI351" i="2" s="1"/>
  <c r="AU351" i="2" s="1"/>
  <c r="P351" i="2"/>
  <c r="AB351" i="2" s="1"/>
  <c r="AN351" i="2" s="1"/>
  <c r="O351" i="2"/>
  <c r="G351" i="2"/>
  <c r="W553" i="2"/>
  <c r="AI553" i="2" s="1"/>
  <c r="AU553" i="2" s="1"/>
  <c r="P553" i="2"/>
  <c r="AB553" i="2" s="1"/>
  <c r="AN553" i="2" s="1"/>
  <c r="O553" i="2"/>
  <c r="G553" i="2"/>
  <c r="M553" i="2" s="1"/>
  <c r="N553" i="2" s="1"/>
  <c r="W552" i="2"/>
  <c r="AI552" i="2" s="1"/>
  <c r="AU552" i="2" s="1"/>
  <c r="P552" i="2"/>
  <c r="AB552" i="2" s="1"/>
  <c r="O552" i="2"/>
  <c r="G552" i="2"/>
  <c r="W551" i="2"/>
  <c r="AI551" i="2" s="1"/>
  <c r="AU551" i="2" s="1"/>
  <c r="P551" i="2"/>
  <c r="AB551" i="2" s="1"/>
  <c r="AN551" i="2" s="1"/>
  <c r="O551" i="2"/>
  <c r="G551" i="2"/>
  <c r="L551" i="2" s="1"/>
  <c r="W550" i="2"/>
  <c r="AI550" i="2" s="1"/>
  <c r="AU550" i="2" s="1"/>
  <c r="P550" i="2"/>
  <c r="AB550" i="2" s="1"/>
  <c r="AN550" i="2" s="1"/>
  <c r="O550" i="2"/>
  <c r="G550" i="2"/>
  <c r="W547" i="2"/>
  <c r="AI547" i="2" s="1"/>
  <c r="AU547" i="2" s="1"/>
  <c r="P547" i="2"/>
  <c r="AB547" i="2" s="1"/>
  <c r="AN547" i="2" s="1"/>
  <c r="O547" i="2"/>
  <c r="G547" i="2"/>
  <c r="W488" i="2"/>
  <c r="AI488" i="2" s="1"/>
  <c r="AU488" i="2" s="1"/>
  <c r="P488" i="2"/>
  <c r="AB488" i="2" s="1"/>
  <c r="AN488" i="2" s="1"/>
  <c r="O488" i="2"/>
  <c r="G488" i="2"/>
  <c r="L488" i="2" s="1"/>
  <c r="W487" i="2"/>
  <c r="P487" i="2"/>
  <c r="AB487" i="2" s="1"/>
  <c r="AN487" i="2" s="1"/>
  <c r="O487" i="2"/>
  <c r="G487" i="2"/>
  <c r="L487" i="2" s="1"/>
  <c r="W486" i="2"/>
  <c r="AI486" i="2" s="1"/>
  <c r="AU486" i="2" s="1"/>
  <c r="P486" i="2"/>
  <c r="AB486" i="2" s="1"/>
  <c r="AN486" i="2" s="1"/>
  <c r="O486" i="2"/>
  <c r="G486" i="2"/>
  <c r="W494" i="2"/>
  <c r="AI494" i="2" s="1"/>
  <c r="AU494" i="2" s="1"/>
  <c r="P494" i="2"/>
  <c r="AB494" i="2" s="1"/>
  <c r="AN494" i="2" s="1"/>
  <c r="O494" i="2"/>
  <c r="G494" i="2"/>
  <c r="W485" i="2"/>
  <c r="AI485" i="2" s="1"/>
  <c r="P485" i="2"/>
  <c r="O485" i="2"/>
  <c r="G485" i="2"/>
  <c r="M485" i="2" s="1"/>
  <c r="N485" i="2" s="1"/>
  <c r="W483" i="2"/>
  <c r="AI483" i="2" s="1"/>
  <c r="AU483" i="2" s="1"/>
  <c r="P483" i="2"/>
  <c r="AB483" i="2" s="1"/>
  <c r="AN483" i="2" s="1"/>
  <c r="O483" i="2"/>
  <c r="G483" i="2"/>
  <c r="W482" i="2"/>
  <c r="AI482" i="2" s="1"/>
  <c r="AU482" i="2" s="1"/>
  <c r="P482" i="2"/>
  <c r="AB482" i="2" s="1"/>
  <c r="AN482" i="2" s="1"/>
  <c r="O482" i="2"/>
  <c r="G482" i="2"/>
  <c r="W481" i="2"/>
  <c r="AI481" i="2" s="1"/>
  <c r="AU481" i="2" s="1"/>
  <c r="P481" i="2"/>
  <c r="AB481" i="2" s="1"/>
  <c r="AN481" i="2" s="1"/>
  <c r="O481" i="2"/>
  <c r="G481" i="2"/>
  <c r="W506" i="2"/>
  <c r="AI506" i="2" s="1"/>
  <c r="AU506" i="2" s="1"/>
  <c r="P506" i="2"/>
  <c r="AB506" i="2" s="1"/>
  <c r="AN506" i="2" s="1"/>
  <c r="O506" i="2"/>
  <c r="G506" i="2"/>
  <c r="L506" i="2" s="1"/>
  <c r="W480" i="2"/>
  <c r="P480" i="2"/>
  <c r="AB480" i="2" s="1"/>
  <c r="AN480" i="2" s="1"/>
  <c r="O480" i="2"/>
  <c r="G480" i="2"/>
  <c r="W479" i="2"/>
  <c r="AI479" i="2" s="1"/>
  <c r="AU479" i="2" s="1"/>
  <c r="P479" i="2"/>
  <c r="AB479" i="2" s="1"/>
  <c r="AN479" i="2" s="1"/>
  <c r="O479" i="2"/>
  <c r="G479" i="2"/>
  <c r="W477" i="2"/>
  <c r="AI477" i="2" s="1"/>
  <c r="AU477" i="2" s="1"/>
  <c r="P477" i="2"/>
  <c r="AB477" i="2" s="1"/>
  <c r="AN477" i="2" s="1"/>
  <c r="O477" i="2"/>
  <c r="G477" i="2"/>
  <c r="W414" i="2"/>
  <c r="P414" i="2"/>
  <c r="AB414" i="2" s="1"/>
  <c r="AN414" i="2" s="1"/>
  <c r="O414" i="2"/>
  <c r="L414" i="2"/>
  <c r="W415" i="2"/>
  <c r="AI415" i="2" s="1"/>
  <c r="AU415" i="2" s="1"/>
  <c r="P415" i="2"/>
  <c r="AB415" i="2" s="1"/>
  <c r="AN415" i="2" s="1"/>
  <c r="O415" i="2"/>
  <c r="W413" i="2"/>
  <c r="AI413" i="2" s="1"/>
  <c r="AU413" i="2" s="1"/>
  <c r="P413" i="2"/>
  <c r="AB413" i="2" s="1"/>
  <c r="AN413" i="2" s="1"/>
  <c r="O413" i="2"/>
  <c r="M413" i="2"/>
  <c r="N413" i="2" s="1"/>
  <c r="W412" i="2"/>
  <c r="AI412" i="2" s="1"/>
  <c r="AU412" i="2" s="1"/>
  <c r="P412" i="2"/>
  <c r="AB412" i="2" s="1"/>
  <c r="AN412" i="2" s="1"/>
  <c r="O412" i="2"/>
  <c r="W411" i="2"/>
  <c r="AI411" i="2" s="1"/>
  <c r="AU411" i="2" s="1"/>
  <c r="P411" i="2"/>
  <c r="AB411" i="2" s="1"/>
  <c r="AN411" i="2" s="1"/>
  <c r="O411" i="2"/>
  <c r="L411" i="2"/>
  <c r="M411" i="2"/>
  <c r="N411" i="2" s="1"/>
  <c r="W410" i="2"/>
  <c r="P410" i="2"/>
  <c r="AB410" i="2" s="1"/>
  <c r="AN410" i="2" s="1"/>
  <c r="O410" i="2"/>
  <c r="L410" i="2"/>
  <c r="W434" i="2"/>
  <c r="AI434" i="2" s="1"/>
  <c r="AU434" i="2" s="1"/>
  <c r="P434" i="2"/>
  <c r="AB434" i="2" s="1"/>
  <c r="AN434" i="2" s="1"/>
  <c r="O434" i="2"/>
  <c r="W409" i="2"/>
  <c r="AI409" i="2" s="1"/>
  <c r="AU409" i="2" s="1"/>
  <c r="P409" i="2"/>
  <c r="AB409" i="2" s="1"/>
  <c r="AN409" i="2" s="1"/>
  <c r="O409" i="2"/>
  <c r="W460" i="2"/>
  <c r="P460" i="2"/>
  <c r="AB460" i="2" s="1"/>
  <c r="AN460" i="2" s="1"/>
  <c r="O460" i="2"/>
  <c r="W408" i="2"/>
  <c r="AI408" i="2" s="1"/>
  <c r="AU408" i="2" s="1"/>
  <c r="P408" i="2"/>
  <c r="AB408" i="2" s="1"/>
  <c r="AN408" i="2" s="1"/>
  <c r="O408" i="2"/>
  <c r="W407" i="2"/>
  <c r="AI407" i="2" s="1"/>
  <c r="AU407" i="2" s="1"/>
  <c r="P407" i="2"/>
  <c r="AB407" i="2" s="1"/>
  <c r="AN407" i="2" s="1"/>
  <c r="O407" i="2"/>
  <c r="M407" i="2"/>
  <c r="N407" i="2" s="1"/>
  <c r="W406" i="2"/>
  <c r="AI406" i="2" s="1"/>
  <c r="AU406" i="2" s="1"/>
  <c r="P406" i="2"/>
  <c r="AB406" i="2" s="1"/>
  <c r="AN406" i="2" s="1"/>
  <c r="O406" i="2"/>
  <c r="W405" i="2"/>
  <c r="AI405" i="2" s="1"/>
  <c r="AU405" i="2" s="1"/>
  <c r="P405" i="2"/>
  <c r="AB405" i="2" s="1"/>
  <c r="AN405" i="2" s="1"/>
  <c r="O405" i="2"/>
  <c r="W387" i="2"/>
  <c r="AI387" i="2" s="1"/>
  <c r="AU387" i="2" s="1"/>
  <c r="P387" i="2"/>
  <c r="AB387" i="2" s="1"/>
  <c r="AN387" i="2" s="1"/>
  <c r="O387" i="2"/>
  <c r="G387" i="2"/>
  <c r="L387" i="2" s="1"/>
  <c r="W384" i="2"/>
  <c r="AI384" i="2" s="1"/>
  <c r="AU384" i="2" s="1"/>
  <c r="P384" i="2"/>
  <c r="AB384" i="2" s="1"/>
  <c r="AN384" i="2" s="1"/>
  <c r="O384" i="2"/>
  <c r="G384" i="2"/>
  <c r="W366" i="2"/>
  <c r="AI366" i="2" s="1"/>
  <c r="AU366" i="2" s="1"/>
  <c r="P366" i="2"/>
  <c r="AB366" i="2" s="1"/>
  <c r="AN366" i="2" s="1"/>
  <c r="O366" i="2"/>
  <c r="G366" i="2"/>
  <c r="L366" i="2" s="1"/>
  <c r="W364" i="2"/>
  <c r="AI364" i="2" s="1"/>
  <c r="AU364" i="2" s="1"/>
  <c r="P364" i="2"/>
  <c r="AB364" i="2" s="1"/>
  <c r="AN364" i="2" s="1"/>
  <c r="O364" i="2"/>
  <c r="G364" i="2"/>
  <c r="L364" i="2" s="1"/>
  <c r="W360" i="2"/>
  <c r="AI360" i="2" s="1"/>
  <c r="AU360" i="2" s="1"/>
  <c r="P360" i="2"/>
  <c r="AB360" i="2" s="1"/>
  <c r="AN360" i="2" s="1"/>
  <c r="O360" i="2"/>
  <c r="G360" i="2"/>
  <c r="L360" i="2" s="1"/>
  <c r="W359" i="2"/>
  <c r="AI359" i="2" s="1"/>
  <c r="AU359" i="2" s="1"/>
  <c r="P359" i="2"/>
  <c r="AB359" i="2" s="1"/>
  <c r="AN359" i="2" s="1"/>
  <c r="O359" i="2"/>
  <c r="G359" i="2"/>
  <c r="W358" i="2"/>
  <c r="AI358" i="2" s="1"/>
  <c r="AU358" i="2" s="1"/>
  <c r="P358" i="2"/>
  <c r="AB358" i="2" s="1"/>
  <c r="AN358" i="2" s="1"/>
  <c r="O358" i="2"/>
  <c r="G358" i="2"/>
  <c r="W357" i="2"/>
  <c r="AI357" i="2" s="1"/>
  <c r="AU357" i="2" s="1"/>
  <c r="P357" i="2"/>
  <c r="AB357" i="2" s="1"/>
  <c r="O357" i="2"/>
  <c r="G357" i="2"/>
  <c r="W368" i="2"/>
  <c r="AI368" i="2" s="1"/>
  <c r="AU368" i="2" s="1"/>
  <c r="P368" i="2"/>
  <c r="AB368" i="2" s="1"/>
  <c r="AN368" i="2" s="1"/>
  <c r="O368" i="2"/>
  <c r="G368" i="2"/>
  <c r="W349" i="2"/>
  <c r="AI349" i="2" s="1"/>
  <c r="AU349" i="2" s="1"/>
  <c r="P349" i="2"/>
  <c r="AB349" i="2" s="1"/>
  <c r="AN349" i="2" s="1"/>
  <c r="O349" i="2"/>
  <c r="G349" i="2"/>
  <c r="W348" i="2"/>
  <c r="AI348" i="2" s="1"/>
  <c r="AU348" i="2" s="1"/>
  <c r="P348" i="2"/>
  <c r="AB348" i="2" s="1"/>
  <c r="AN348" i="2" s="1"/>
  <c r="O348" i="2"/>
  <c r="G348" i="2"/>
  <c r="L348" i="2" s="1"/>
  <c r="W347" i="2"/>
  <c r="P347" i="2"/>
  <c r="O347" i="2"/>
  <c r="G347" i="2"/>
  <c r="W549" i="2"/>
  <c r="AI549" i="2" s="1"/>
  <c r="AU549" i="2" s="1"/>
  <c r="P549" i="2"/>
  <c r="AB549" i="2" s="1"/>
  <c r="AN549" i="2" s="1"/>
  <c r="O549" i="2"/>
  <c r="G549" i="2"/>
  <c r="W548" i="2"/>
  <c r="AI548" i="2" s="1"/>
  <c r="AU548" i="2" s="1"/>
  <c r="P548" i="2"/>
  <c r="AB548" i="2" s="1"/>
  <c r="AN548" i="2" s="1"/>
  <c r="O548" i="2"/>
  <c r="G548" i="2"/>
  <c r="M548" i="2" s="1"/>
  <c r="N548" i="2" s="1"/>
  <c r="W541" i="2"/>
  <c r="AI541" i="2" s="1"/>
  <c r="AU541" i="2" s="1"/>
  <c r="P541" i="2"/>
  <c r="AB541" i="2" s="1"/>
  <c r="AN541" i="2" s="1"/>
  <c r="O541" i="2"/>
  <c r="G541" i="2"/>
  <c r="L541" i="2" s="1"/>
  <c r="W383" i="2"/>
  <c r="AI383" i="2" s="1"/>
  <c r="AU383" i="2" s="1"/>
  <c r="P383" i="2"/>
  <c r="AB383" i="2" s="1"/>
  <c r="AN383" i="2" s="1"/>
  <c r="O383" i="2"/>
  <c r="G383" i="2"/>
  <c r="L383" i="2" s="1"/>
  <c r="W404" i="2"/>
  <c r="AI404" i="2" s="1"/>
  <c r="AU404" i="2" s="1"/>
  <c r="P404" i="2"/>
  <c r="AB404" i="2" s="1"/>
  <c r="AN404" i="2" s="1"/>
  <c r="O404" i="2"/>
  <c r="M404" i="2"/>
  <c r="N404" i="2" s="1"/>
  <c r="W403" i="2"/>
  <c r="AI403" i="2" s="1"/>
  <c r="AU403" i="2" s="1"/>
  <c r="P403" i="2"/>
  <c r="AB403" i="2" s="1"/>
  <c r="AN403" i="2" s="1"/>
  <c r="O403" i="2"/>
  <c r="L403" i="2"/>
  <c r="W402" i="2"/>
  <c r="AI402" i="2" s="1"/>
  <c r="AU402" i="2" s="1"/>
  <c r="P402" i="2"/>
  <c r="AB402" i="2" s="1"/>
  <c r="AN402" i="2" s="1"/>
  <c r="O402" i="2"/>
  <c r="L402" i="2"/>
  <c r="W401" i="2"/>
  <c r="AI401" i="2" s="1"/>
  <c r="AU401" i="2" s="1"/>
  <c r="P401" i="2"/>
  <c r="AB401" i="2" s="1"/>
  <c r="AN401" i="2" s="1"/>
  <c r="O401" i="2"/>
  <c r="W400" i="2"/>
  <c r="AI400" i="2" s="1"/>
  <c r="AU400" i="2" s="1"/>
  <c r="P400" i="2"/>
  <c r="AB400" i="2" s="1"/>
  <c r="AN400" i="2" s="1"/>
  <c r="O400" i="2"/>
  <c r="M400" i="2"/>
  <c r="N400" i="2" s="1"/>
  <c r="W399" i="2"/>
  <c r="P399" i="2"/>
  <c r="AB399" i="2" s="1"/>
  <c r="AN399" i="2" s="1"/>
  <c r="O399" i="2"/>
  <c r="G399" i="2"/>
  <c r="M399" i="2" s="1"/>
  <c r="N399" i="2" s="1"/>
  <c r="W476" i="2"/>
  <c r="AI476" i="2" s="1"/>
  <c r="AU476" i="2" s="1"/>
  <c r="P476" i="2"/>
  <c r="AB476" i="2" s="1"/>
  <c r="AN476" i="2" s="1"/>
  <c r="O476" i="2"/>
  <c r="G476" i="2"/>
  <c r="W475" i="2"/>
  <c r="AI475" i="2" s="1"/>
  <c r="AU475" i="2" s="1"/>
  <c r="P475" i="2"/>
  <c r="AB475" i="2" s="1"/>
  <c r="AN475" i="2" s="1"/>
  <c r="O475" i="2"/>
  <c r="G475" i="2"/>
  <c r="M475" i="2" s="1"/>
  <c r="N475" i="2" s="1"/>
  <c r="W472" i="2"/>
  <c r="AI472" i="2" s="1"/>
  <c r="P472" i="2"/>
  <c r="AB472" i="2" s="1"/>
  <c r="AN472" i="2" s="1"/>
  <c r="O472" i="2"/>
  <c r="G472" i="2"/>
  <c r="M472" i="2" s="1"/>
  <c r="N472" i="2" s="1"/>
  <c r="W478" i="2"/>
  <c r="P478" i="2"/>
  <c r="AB478" i="2" s="1"/>
  <c r="AN478" i="2" s="1"/>
  <c r="O478" i="2"/>
  <c r="G478" i="2"/>
  <c r="L478" i="2" s="1"/>
  <c r="W473" i="2"/>
  <c r="AI473" i="2" s="1"/>
  <c r="AU473" i="2" s="1"/>
  <c r="P473" i="2"/>
  <c r="AB473" i="2" s="1"/>
  <c r="AN473" i="2" s="1"/>
  <c r="O473" i="2"/>
  <c r="G473" i="2"/>
  <c r="W533" i="2"/>
  <c r="AI533" i="2" s="1"/>
  <c r="AU533" i="2" s="1"/>
  <c r="P533" i="2"/>
  <c r="AB533" i="2" s="1"/>
  <c r="AN533" i="2" s="1"/>
  <c r="O533" i="2"/>
  <c r="G533" i="2"/>
  <c r="M533" i="2" s="1"/>
  <c r="N533" i="2" s="1"/>
  <c r="W365" i="2"/>
  <c r="AI365" i="2" s="1"/>
  <c r="AU365" i="2" s="1"/>
  <c r="P365" i="2"/>
  <c r="AB365" i="2" s="1"/>
  <c r="AN365" i="2" s="1"/>
  <c r="O365" i="2"/>
  <c r="G365" i="2"/>
  <c r="M365" i="2" s="1"/>
  <c r="N365" i="2" s="1"/>
  <c r="W363" i="2"/>
  <c r="AI363" i="2" s="1"/>
  <c r="AU363" i="2" s="1"/>
  <c r="P363" i="2"/>
  <c r="AB363" i="2" s="1"/>
  <c r="AN363" i="2" s="1"/>
  <c r="O363" i="2"/>
  <c r="G363" i="2"/>
  <c r="L363" i="2" s="1"/>
  <c r="W361" i="2"/>
  <c r="AI361" i="2" s="1"/>
  <c r="AU361" i="2" s="1"/>
  <c r="P361" i="2"/>
  <c r="AB361" i="2" s="1"/>
  <c r="AN361" i="2" s="1"/>
  <c r="O361" i="2"/>
  <c r="G361" i="2"/>
  <c r="W356" i="2"/>
  <c r="AI356" i="2" s="1"/>
  <c r="AU356" i="2" s="1"/>
  <c r="P356" i="2"/>
  <c r="AB356" i="2" s="1"/>
  <c r="AN356" i="2" s="1"/>
  <c r="O356" i="2"/>
  <c r="G356" i="2"/>
  <c r="M356" i="2" s="1"/>
  <c r="N356" i="2" s="1"/>
  <c r="Y346" i="2"/>
  <c r="AK346" i="2" s="1"/>
  <c r="AW346" i="2" s="1"/>
  <c r="AT341" i="2"/>
  <c r="AR341" i="2"/>
  <c r="AH341" i="2"/>
  <c r="AF341" i="2"/>
  <c r="V341" i="2"/>
  <c r="T341" i="2"/>
  <c r="K341" i="2"/>
  <c r="J341" i="2"/>
  <c r="H341" i="2"/>
  <c r="F341" i="2"/>
  <c r="E341" i="2"/>
  <c r="N340" i="2"/>
  <c r="Z340" i="2" s="1"/>
  <c r="AL340" i="2" s="1"/>
  <c r="AX340" i="2" s="1"/>
  <c r="W339" i="2"/>
  <c r="AI339" i="2" s="1"/>
  <c r="AU339" i="2" s="1"/>
  <c r="P339" i="2"/>
  <c r="AB339" i="2" s="1"/>
  <c r="AN339" i="2" s="1"/>
  <c r="O339" i="2"/>
  <c r="L339" i="2"/>
  <c r="M339" i="2"/>
  <c r="N339" i="2" s="1"/>
  <c r="W337" i="2"/>
  <c r="AI337" i="2" s="1"/>
  <c r="AU337" i="2" s="1"/>
  <c r="P337" i="2"/>
  <c r="AB337" i="2" s="1"/>
  <c r="AN337" i="2" s="1"/>
  <c r="O337" i="2"/>
  <c r="G337" i="2"/>
  <c r="W335" i="2"/>
  <c r="AI335" i="2" s="1"/>
  <c r="AU335" i="2" s="1"/>
  <c r="P335" i="2"/>
  <c r="AB335" i="2" s="1"/>
  <c r="AN335" i="2" s="1"/>
  <c r="O335" i="2"/>
  <c r="G335" i="2"/>
  <c r="W334" i="2"/>
  <c r="AI334" i="2" s="1"/>
  <c r="AU334" i="2" s="1"/>
  <c r="P334" i="2"/>
  <c r="AB334" i="2" s="1"/>
  <c r="AN334" i="2" s="1"/>
  <c r="O334" i="2"/>
  <c r="G334" i="2"/>
  <c r="M334" i="2" s="1"/>
  <c r="N334" i="2" s="1"/>
  <c r="W333" i="2"/>
  <c r="AI333" i="2" s="1"/>
  <c r="AU333" i="2" s="1"/>
  <c r="P333" i="2"/>
  <c r="AB333" i="2" s="1"/>
  <c r="AN333" i="2" s="1"/>
  <c r="O333" i="2"/>
  <c r="G333" i="2"/>
  <c r="L333" i="2" s="1"/>
  <c r="W329" i="2"/>
  <c r="AI329" i="2" s="1"/>
  <c r="AU329" i="2" s="1"/>
  <c r="P329" i="2"/>
  <c r="O329" i="2"/>
  <c r="G329" i="2"/>
  <c r="L329" i="2" s="1"/>
  <c r="W328" i="2"/>
  <c r="AI328" i="2" s="1"/>
  <c r="AU328" i="2" s="1"/>
  <c r="P328" i="2"/>
  <c r="AB328" i="2" s="1"/>
  <c r="AN328" i="2" s="1"/>
  <c r="O328" i="2"/>
  <c r="G328" i="2"/>
  <c r="W327" i="2"/>
  <c r="AI327" i="2" s="1"/>
  <c r="AU327" i="2" s="1"/>
  <c r="P327" i="2"/>
  <c r="AB327" i="2" s="1"/>
  <c r="AN327" i="2" s="1"/>
  <c r="O327" i="2"/>
  <c r="G327" i="2"/>
  <c r="M327" i="2" s="1"/>
  <c r="N327" i="2" s="1"/>
  <c r="W326" i="2"/>
  <c r="AI326" i="2" s="1"/>
  <c r="AU326" i="2" s="1"/>
  <c r="P326" i="2"/>
  <c r="AB326" i="2" s="1"/>
  <c r="AN326" i="2" s="1"/>
  <c r="O326" i="2"/>
  <c r="G326" i="2"/>
  <c r="M326" i="2" s="1"/>
  <c r="N326" i="2" s="1"/>
  <c r="W325" i="2"/>
  <c r="P325" i="2"/>
  <c r="AB325" i="2" s="1"/>
  <c r="AN325" i="2" s="1"/>
  <c r="O325" i="2"/>
  <c r="G325" i="2"/>
  <c r="L325" i="2" s="1"/>
  <c r="W324" i="2"/>
  <c r="AI324" i="2" s="1"/>
  <c r="AU324" i="2" s="1"/>
  <c r="P324" i="2"/>
  <c r="AB324" i="2" s="1"/>
  <c r="AN324" i="2" s="1"/>
  <c r="O324" i="2"/>
  <c r="G324" i="2"/>
  <c r="W323" i="2"/>
  <c r="AI323" i="2" s="1"/>
  <c r="AU323" i="2" s="1"/>
  <c r="P323" i="2"/>
  <c r="AB323" i="2" s="1"/>
  <c r="AN323" i="2" s="1"/>
  <c r="O323" i="2"/>
  <c r="G323" i="2"/>
  <c r="M323" i="2" s="1"/>
  <c r="N323" i="2" s="1"/>
  <c r="W322" i="2"/>
  <c r="AI322" i="2" s="1"/>
  <c r="AU322" i="2" s="1"/>
  <c r="P322" i="2"/>
  <c r="AB322" i="2" s="1"/>
  <c r="AN322" i="2" s="1"/>
  <c r="O322" i="2"/>
  <c r="G322" i="2"/>
  <c r="M322" i="2" s="1"/>
  <c r="N322" i="2" s="1"/>
  <c r="W321" i="2"/>
  <c r="AI321" i="2" s="1"/>
  <c r="AU321" i="2" s="1"/>
  <c r="P321" i="2"/>
  <c r="AB321" i="2" s="1"/>
  <c r="AN321" i="2" s="1"/>
  <c r="O321" i="2"/>
  <c r="G321" i="2"/>
  <c r="W320" i="2"/>
  <c r="AI320" i="2" s="1"/>
  <c r="AU320" i="2" s="1"/>
  <c r="P320" i="2"/>
  <c r="AB320" i="2" s="1"/>
  <c r="AN320" i="2" s="1"/>
  <c r="O320" i="2"/>
  <c r="G320" i="2"/>
  <c r="W318" i="2"/>
  <c r="AI318" i="2" s="1"/>
  <c r="AU318" i="2" s="1"/>
  <c r="P318" i="2"/>
  <c r="AB318" i="2" s="1"/>
  <c r="AN318" i="2" s="1"/>
  <c r="O318" i="2"/>
  <c r="G318" i="2"/>
  <c r="M318" i="2" s="1"/>
  <c r="N318" i="2" s="1"/>
  <c r="W317" i="2"/>
  <c r="AI317" i="2" s="1"/>
  <c r="AU317" i="2" s="1"/>
  <c r="P317" i="2"/>
  <c r="AB317" i="2" s="1"/>
  <c r="AN317" i="2" s="1"/>
  <c r="O317" i="2"/>
  <c r="G317" i="2"/>
  <c r="M317" i="2" s="1"/>
  <c r="N317" i="2" s="1"/>
  <c r="W316" i="2"/>
  <c r="AI316" i="2" s="1"/>
  <c r="AU316" i="2" s="1"/>
  <c r="P316" i="2"/>
  <c r="AB316" i="2" s="1"/>
  <c r="AN316" i="2" s="1"/>
  <c r="O316" i="2"/>
  <c r="G316" i="2"/>
  <c r="W314" i="2"/>
  <c r="AI314" i="2" s="1"/>
  <c r="AU314" i="2" s="1"/>
  <c r="P314" i="2"/>
  <c r="AB314" i="2" s="1"/>
  <c r="AN314" i="2" s="1"/>
  <c r="O314" i="2"/>
  <c r="G314" i="2"/>
  <c r="W313" i="2"/>
  <c r="AI313" i="2" s="1"/>
  <c r="AU313" i="2" s="1"/>
  <c r="P313" i="2"/>
  <c r="AB313" i="2" s="1"/>
  <c r="AN313" i="2" s="1"/>
  <c r="O313" i="2"/>
  <c r="G313" i="2"/>
  <c r="M313" i="2" s="1"/>
  <c r="N313" i="2" s="1"/>
  <c r="W312" i="2"/>
  <c r="AI312" i="2" s="1"/>
  <c r="AU312" i="2" s="1"/>
  <c r="P312" i="2"/>
  <c r="AB312" i="2" s="1"/>
  <c r="AN312" i="2" s="1"/>
  <c r="O312" i="2"/>
  <c r="G312" i="2"/>
  <c r="M312" i="2" s="1"/>
  <c r="N312" i="2" s="1"/>
  <c r="W315" i="2"/>
  <c r="AI315" i="2" s="1"/>
  <c r="AU315" i="2" s="1"/>
  <c r="P315" i="2"/>
  <c r="AB315" i="2" s="1"/>
  <c r="AN315" i="2" s="1"/>
  <c r="O315" i="2"/>
  <c r="G315" i="2"/>
  <c r="L315" i="2" s="1"/>
  <c r="W311" i="2"/>
  <c r="AI311" i="2" s="1"/>
  <c r="AU311" i="2" s="1"/>
  <c r="P311" i="2"/>
  <c r="AB311" i="2" s="1"/>
  <c r="AN311" i="2" s="1"/>
  <c r="O311" i="2"/>
  <c r="G311" i="2"/>
  <c r="W310" i="2"/>
  <c r="AI310" i="2" s="1"/>
  <c r="P310" i="2"/>
  <c r="O310" i="2"/>
  <c r="G310" i="2"/>
  <c r="Y309" i="2"/>
  <c r="AK309" i="2" s="1"/>
  <c r="AW309" i="2" s="1"/>
  <c r="AT304" i="2"/>
  <c r="AR304" i="2"/>
  <c r="AH304" i="2"/>
  <c r="AF304" i="2"/>
  <c r="V304" i="2"/>
  <c r="T304" i="2"/>
  <c r="K304" i="2"/>
  <c r="J304" i="2"/>
  <c r="H304" i="2"/>
  <c r="F304" i="2"/>
  <c r="E304" i="2"/>
  <c r="N303" i="2"/>
  <c r="Z303" i="2" s="1"/>
  <c r="AL303" i="2" s="1"/>
  <c r="AX303" i="2" s="1"/>
  <c r="W302" i="2"/>
  <c r="AI302" i="2" s="1"/>
  <c r="AU302" i="2" s="1"/>
  <c r="P302" i="2"/>
  <c r="AB302" i="2" s="1"/>
  <c r="AN302" i="2" s="1"/>
  <c r="O302" i="2"/>
  <c r="G302" i="2"/>
  <c r="M302" i="2" s="1"/>
  <c r="N302" i="2" s="1"/>
  <c r="W299" i="2"/>
  <c r="AI299" i="2" s="1"/>
  <c r="AU299" i="2" s="1"/>
  <c r="P299" i="2"/>
  <c r="AB299" i="2" s="1"/>
  <c r="AN299" i="2" s="1"/>
  <c r="O299" i="2"/>
  <c r="G299" i="2"/>
  <c r="M299" i="2" s="1"/>
  <c r="N299" i="2" s="1"/>
  <c r="W298" i="2"/>
  <c r="AI298" i="2" s="1"/>
  <c r="AU298" i="2" s="1"/>
  <c r="P298" i="2"/>
  <c r="AB298" i="2" s="1"/>
  <c r="AN298" i="2" s="1"/>
  <c r="O298" i="2"/>
  <c r="G298" i="2"/>
  <c r="M298" i="2" s="1"/>
  <c r="N298" i="2" s="1"/>
  <c r="W297" i="2"/>
  <c r="AI297" i="2" s="1"/>
  <c r="AU297" i="2" s="1"/>
  <c r="P297" i="2"/>
  <c r="AB297" i="2" s="1"/>
  <c r="AN297" i="2" s="1"/>
  <c r="O297" i="2"/>
  <c r="G297" i="2"/>
  <c r="W296" i="2"/>
  <c r="AI296" i="2" s="1"/>
  <c r="AU296" i="2" s="1"/>
  <c r="P296" i="2"/>
  <c r="AB296" i="2" s="1"/>
  <c r="AN296" i="2" s="1"/>
  <c r="O296" i="2"/>
  <c r="G296" i="2"/>
  <c r="M296" i="2" s="1"/>
  <c r="N296" i="2" s="1"/>
  <c r="W292" i="2"/>
  <c r="AI292" i="2" s="1"/>
  <c r="AU292" i="2" s="1"/>
  <c r="P292" i="2"/>
  <c r="AB292" i="2" s="1"/>
  <c r="AN292" i="2" s="1"/>
  <c r="O292" i="2"/>
  <c r="G292" i="2"/>
  <c r="L292" i="2" s="1"/>
  <c r="W291" i="2"/>
  <c r="AI291" i="2" s="1"/>
  <c r="AU291" i="2" s="1"/>
  <c r="P291" i="2"/>
  <c r="AB291" i="2" s="1"/>
  <c r="AN291" i="2" s="1"/>
  <c r="O291" i="2"/>
  <c r="G291" i="2"/>
  <c r="W290" i="2"/>
  <c r="AI290" i="2" s="1"/>
  <c r="AU290" i="2" s="1"/>
  <c r="P290" i="2"/>
  <c r="AB290" i="2" s="1"/>
  <c r="AN290" i="2" s="1"/>
  <c r="O290" i="2"/>
  <c r="G290" i="2"/>
  <c r="W289" i="2"/>
  <c r="AI289" i="2" s="1"/>
  <c r="AU289" i="2" s="1"/>
  <c r="P289" i="2"/>
  <c r="AB289" i="2" s="1"/>
  <c r="AN289" i="2" s="1"/>
  <c r="O289" i="2"/>
  <c r="G289" i="2"/>
  <c r="L289" i="2" s="1"/>
  <c r="W288" i="2"/>
  <c r="AI288" i="2" s="1"/>
  <c r="AU288" i="2" s="1"/>
  <c r="P288" i="2"/>
  <c r="AB288" i="2" s="1"/>
  <c r="AN288" i="2" s="1"/>
  <c r="O288" i="2"/>
  <c r="G288" i="2"/>
  <c r="M288" i="2" s="1"/>
  <c r="N288" i="2" s="1"/>
  <c r="W287" i="2"/>
  <c r="AI287" i="2" s="1"/>
  <c r="AU287" i="2" s="1"/>
  <c r="P287" i="2"/>
  <c r="AB287" i="2" s="1"/>
  <c r="AN287" i="2" s="1"/>
  <c r="O287" i="2"/>
  <c r="G287" i="2"/>
  <c r="W285" i="2"/>
  <c r="AI285" i="2" s="1"/>
  <c r="AU285" i="2" s="1"/>
  <c r="P285" i="2"/>
  <c r="AB285" i="2" s="1"/>
  <c r="AN285" i="2" s="1"/>
  <c r="O285" i="2"/>
  <c r="G285" i="2"/>
  <c r="M285" i="2" s="1"/>
  <c r="N285" i="2" s="1"/>
  <c r="W282" i="2"/>
  <c r="AI282" i="2" s="1"/>
  <c r="AU282" i="2" s="1"/>
  <c r="P282" i="2"/>
  <c r="AB282" i="2" s="1"/>
  <c r="AN282" i="2" s="1"/>
  <c r="O282" i="2"/>
  <c r="G282" i="2"/>
  <c r="L282" i="2" s="1"/>
  <c r="W281" i="2"/>
  <c r="AI281" i="2" s="1"/>
  <c r="AU281" i="2" s="1"/>
  <c r="P281" i="2"/>
  <c r="AB281" i="2" s="1"/>
  <c r="AN281" i="2" s="1"/>
  <c r="O281" i="2"/>
  <c r="G281" i="2"/>
  <c r="L281" i="2" s="1"/>
  <c r="W253" i="2"/>
  <c r="AI253" i="2" s="1"/>
  <c r="AU253" i="2" s="1"/>
  <c r="P253" i="2"/>
  <c r="AB253" i="2" s="1"/>
  <c r="AN253" i="2" s="1"/>
  <c r="O253" i="2"/>
  <c r="G253" i="2"/>
  <c r="M253" i="2" s="1"/>
  <c r="N253" i="2" s="1"/>
  <c r="W252" i="2"/>
  <c r="AI252" i="2" s="1"/>
  <c r="AU252" i="2" s="1"/>
  <c r="P252" i="2"/>
  <c r="AB252" i="2" s="1"/>
  <c r="AN252" i="2" s="1"/>
  <c r="O252" i="2"/>
  <c r="G252" i="2"/>
  <c r="L252" i="2" s="1"/>
  <c r="W251" i="2"/>
  <c r="AI251" i="2" s="1"/>
  <c r="AU251" i="2" s="1"/>
  <c r="P251" i="2"/>
  <c r="AB251" i="2" s="1"/>
  <c r="AN251" i="2" s="1"/>
  <c r="O251" i="2"/>
  <c r="G251" i="2"/>
  <c r="W259" i="2"/>
  <c r="AI259" i="2" s="1"/>
  <c r="AU259" i="2" s="1"/>
  <c r="P259" i="2"/>
  <c r="AB259" i="2" s="1"/>
  <c r="AN259" i="2" s="1"/>
  <c r="O259" i="2"/>
  <c r="G259" i="2"/>
  <c r="M259" i="2" s="1"/>
  <c r="N259" i="2" s="1"/>
  <c r="W263" i="2"/>
  <c r="AI263" i="2" s="1"/>
  <c r="AU263" i="2" s="1"/>
  <c r="P263" i="2"/>
  <c r="AB263" i="2" s="1"/>
  <c r="AN263" i="2" s="1"/>
  <c r="O263" i="2"/>
  <c r="L263" i="2"/>
  <c r="W271" i="2"/>
  <c r="AI271" i="2" s="1"/>
  <c r="AU271" i="2" s="1"/>
  <c r="P271" i="2"/>
  <c r="AB271" i="2" s="1"/>
  <c r="AN271" i="2" s="1"/>
  <c r="O271" i="2"/>
  <c r="G271" i="2"/>
  <c r="M271" i="2" s="1"/>
  <c r="N271" i="2" s="1"/>
  <c r="W258" i="2"/>
  <c r="AI258" i="2" s="1"/>
  <c r="AU258" i="2" s="1"/>
  <c r="P258" i="2"/>
  <c r="AB258" i="2" s="1"/>
  <c r="AN258" i="2" s="1"/>
  <c r="O258" i="2"/>
  <c r="G258" i="2"/>
  <c r="W270" i="2"/>
  <c r="AI270" i="2" s="1"/>
  <c r="AU270" i="2" s="1"/>
  <c r="P270" i="2"/>
  <c r="AB270" i="2" s="1"/>
  <c r="AN270" i="2" s="1"/>
  <c r="O270" i="2"/>
  <c r="G270" i="2"/>
  <c r="M270" i="2" s="1"/>
  <c r="N270" i="2" s="1"/>
  <c r="W262" i="2"/>
  <c r="AI262" i="2" s="1"/>
  <c r="AU262" i="2" s="1"/>
  <c r="P262" i="2"/>
  <c r="AB262" i="2" s="1"/>
  <c r="AN262" i="2" s="1"/>
  <c r="O262" i="2"/>
  <c r="G262" i="2"/>
  <c r="L262" i="2" s="1"/>
  <c r="W257" i="2"/>
  <c r="AI257" i="2" s="1"/>
  <c r="AU257" i="2" s="1"/>
  <c r="P257" i="2"/>
  <c r="AB257" i="2" s="1"/>
  <c r="AN257" i="2" s="1"/>
  <c r="O257" i="2"/>
  <c r="G257" i="2"/>
  <c r="L257" i="2" s="1"/>
  <c r="W260" i="2"/>
  <c r="AI260" i="2" s="1"/>
  <c r="AU260" i="2" s="1"/>
  <c r="P260" i="2"/>
  <c r="AB260" i="2" s="1"/>
  <c r="AN260" i="2" s="1"/>
  <c r="O260" i="2"/>
  <c r="G260" i="2"/>
  <c r="W269" i="2"/>
  <c r="AI269" i="2" s="1"/>
  <c r="AU269" i="2" s="1"/>
  <c r="P269" i="2"/>
  <c r="AB269" i="2" s="1"/>
  <c r="AN269" i="2" s="1"/>
  <c r="O269" i="2"/>
  <c r="G269" i="2"/>
  <c r="M269" i="2" s="1"/>
  <c r="N269" i="2" s="1"/>
  <c r="W256" i="2"/>
  <c r="AI256" i="2" s="1"/>
  <c r="AU256" i="2" s="1"/>
  <c r="P256" i="2"/>
  <c r="AB256" i="2" s="1"/>
  <c r="AN256" i="2" s="1"/>
  <c r="O256" i="2"/>
  <c r="G256" i="2"/>
  <c r="L256" i="2" s="1"/>
  <c r="W255" i="2"/>
  <c r="AI255" i="2" s="1"/>
  <c r="AU255" i="2" s="1"/>
  <c r="P255" i="2"/>
  <c r="AB255" i="2" s="1"/>
  <c r="AN255" i="2" s="1"/>
  <c r="O255" i="2"/>
  <c r="M255" i="2"/>
  <c r="N255" i="2" s="1"/>
  <c r="L255" i="2"/>
  <c r="W268" i="2"/>
  <c r="AI268" i="2" s="1"/>
  <c r="AU268" i="2" s="1"/>
  <c r="P268" i="2"/>
  <c r="AB268" i="2" s="1"/>
  <c r="AN268" i="2" s="1"/>
  <c r="O268" i="2"/>
  <c r="G268" i="2"/>
  <c r="W267" i="2"/>
  <c r="AI267" i="2" s="1"/>
  <c r="AU267" i="2" s="1"/>
  <c r="P267" i="2"/>
  <c r="AB267" i="2" s="1"/>
  <c r="AN267" i="2" s="1"/>
  <c r="O267" i="2"/>
  <c r="G267" i="2"/>
  <c r="M267" i="2" s="1"/>
  <c r="N267" i="2" s="1"/>
  <c r="W254" i="2"/>
  <c r="AI254" i="2" s="1"/>
  <c r="AU254" i="2" s="1"/>
  <c r="P254" i="2"/>
  <c r="AB254" i="2" s="1"/>
  <c r="AN254" i="2" s="1"/>
  <c r="O254" i="2"/>
  <c r="G254" i="2"/>
  <c r="M254" i="2" s="1"/>
  <c r="N254" i="2" s="1"/>
  <c r="W266" i="2"/>
  <c r="AI266" i="2" s="1"/>
  <c r="AU266" i="2" s="1"/>
  <c r="P266" i="2"/>
  <c r="AB266" i="2" s="1"/>
  <c r="AN266" i="2" s="1"/>
  <c r="O266" i="2"/>
  <c r="M266" i="2"/>
  <c r="N266" i="2" s="1"/>
  <c r="L266" i="2"/>
  <c r="W265" i="2"/>
  <c r="AI265" i="2" s="1"/>
  <c r="AU265" i="2" s="1"/>
  <c r="P265" i="2"/>
  <c r="AB265" i="2" s="1"/>
  <c r="AN265" i="2" s="1"/>
  <c r="O265" i="2"/>
  <c r="G265" i="2"/>
  <c r="W261" i="2"/>
  <c r="AI261" i="2" s="1"/>
  <c r="AU261" i="2" s="1"/>
  <c r="P261" i="2"/>
  <c r="AB261" i="2" s="1"/>
  <c r="AN261" i="2" s="1"/>
  <c r="O261" i="2"/>
  <c r="G261" i="2"/>
  <c r="M261" i="2" s="1"/>
  <c r="N261" i="2" s="1"/>
  <c r="W250" i="2"/>
  <c r="AI250" i="2" s="1"/>
  <c r="AU250" i="2" s="1"/>
  <c r="P250" i="2"/>
  <c r="AB250" i="2" s="1"/>
  <c r="AN250" i="2" s="1"/>
  <c r="O250" i="2"/>
  <c r="G250" i="2"/>
  <c r="L250" i="2" s="1"/>
  <c r="W249" i="2"/>
  <c r="AI249" i="2" s="1"/>
  <c r="AU249" i="2" s="1"/>
  <c r="P249" i="2"/>
  <c r="AB249" i="2" s="1"/>
  <c r="AN249" i="2" s="1"/>
  <c r="O249" i="2"/>
  <c r="G249" i="2"/>
  <c r="W248" i="2"/>
  <c r="AI248" i="2" s="1"/>
  <c r="P248" i="2"/>
  <c r="AB248" i="2" s="1"/>
  <c r="O248" i="2"/>
  <c r="G248" i="2"/>
  <c r="L248" i="2" s="1"/>
  <c r="Y247" i="2"/>
  <c r="AK247" i="2" s="1"/>
  <c r="AW247" i="2" s="1"/>
  <c r="AT242" i="2"/>
  <c r="AR242" i="2"/>
  <c r="AH242" i="2"/>
  <c r="AF242" i="2"/>
  <c r="V242" i="2"/>
  <c r="T242" i="2"/>
  <c r="K242" i="2"/>
  <c r="J242" i="2"/>
  <c r="H242" i="2"/>
  <c r="F242" i="2"/>
  <c r="E242" i="2"/>
  <c r="Z241" i="2"/>
  <c r="AL241" i="2" s="1"/>
  <c r="AX241" i="2" s="1"/>
  <c r="W236" i="2"/>
  <c r="AI236" i="2" s="1"/>
  <c r="AU236" i="2" s="1"/>
  <c r="P236" i="2"/>
  <c r="AB236" i="2" s="1"/>
  <c r="AN236" i="2" s="1"/>
  <c r="O236" i="2"/>
  <c r="G236" i="2"/>
  <c r="L236" i="2" s="1"/>
  <c r="W235" i="2"/>
  <c r="AI235" i="2" s="1"/>
  <c r="AU235" i="2" s="1"/>
  <c r="P235" i="2"/>
  <c r="AB235" i="2" s="1"/>
  <c r="AN235" i="2" s="1"/>
  <c r="O235" i="2"/>
  <c r="G235" i="2"/>
  <c r="M235" i="2" s="1"/>
  <c r="N235" i="2" s="1"/>
  <c r="W234" i="2"/>
  <c r="AI234" i="2" s="1"/>
  <c r="AU234" i="2" s="1"/>
  <c r="P234" i="2"/>
  <c r="AB234" i="2" s="1"/>
  <c r="AN234" i="2" s="1"/>
  <c r="O234" i="2"/>
  <c r="G234" i="2"/>
  <c r="W233" i="2"/>
  <c r="AI233" i="2" s="1"/>
  <c r="AU233" i="2" s="1"/>
  <c r="P233" i="2"/>
  <c r="AB233" i="2" s="1"/>
  <c r="AN233" i="2" s="1"/>
  <c r="O233" i="2"/>
  <c r="G233" i="2"/>
  <c r="M233" i="2" s="1"/>
  <c r="N233" i="2" s="1"/>
  <c r="W231" i="2"/>
  <c r="AI231" i="2" s="1"/>
  <c r="AU231" i="2" s="1"/>
  <c r="P231" i="2"/>
  <c r="AB231" i="2" s="1"/>
  <c r="AN231" i="2" s="1"/>
  <c r="O231" i="2"/>
  <c r="G231" i="2"/>
  <c r="M231" i="2" s="1"/>
  <c r="N231" i="2" s="1"/>
  <c r="W230" i="2"/>
  <c r="AI230" i="2" s="1"/>
  <c r="AU230" i="2" s="1"/>
  <c r="P230" i="2"/>
  <c r="AB230" i="2" s="1"/>
  <c r="AN230" i="2" s="1"/>
  <c r="O230" i="2"/>
  <c r="G230" i="2"/>
  <c r="L230" i="2" s="1"/>
  <c r="W229" i="2"/>
  <c r="AI229" i="2" s="1"/>
  <c r="AU229" i="2" s="1"/>
  <c r="P229" i="2"/>
  <c r="AB229" i="2" s="1"/>
  <c r="AN229" i="2" s="1"/>
  <c r="O229" i="2"/>
  <c r="G229" i="2"/>
  <c r="W228" i="2"/>
  <c r="AI228" i="2" s="1"/>
  <c r="AU228" i="2" s="1"/>
  <c r="P228" i="2"/>
  <c r="AB228" i="2" s="1"/>
  <c r="AN228" i="2" s="1"/>
  <c r="O228" i="2"/>
  <c r="G228" i="2"/>
  <c r="W227" i="2"/>
  <c r="AI227" i="2" s="1"/>
  <c r="AU227" i="2" s="1"/>
  <c r="P227" i="2"/>
  <c r="AB227" i="2" s="1"/>
  <c r="AN227" i="2" s="1"/>
  <c r="O227" i="2"/>
  <c r="G227" i="2"/>
  <c r="L227" i="2" s="1"/>
  <c r="W226" i="2"/>
  <c r="AI226" i="2" s="1"/>
  <c r="AU226" i="2" s="1"/>
  <c r="P226" i="2"/>
  <c r="AB226" i="2" s="1"/>
  <c r="AN226" i="2" s="1"/>
  <c r="O226" i="2"/>
  <c r="G226" i="2"/>
  <c r="W223" i="2"/>
  <c r="AI223" i="2" s="1"/>
  <c r="AU223" i="2" s="1"/>
  <c r="P223" i="2"/>
  <c r="AB223" i="2" s="1"/>
  <c r="AN223" i="2" s="1"/>
  <c r="O223" i="2"/>
  <c r="G223" i="2"/>
  <c r="W221" i="2"/>
  <c r="AI221" i="2" s="1"/>
  <c r="AU221" i="2" s="1"/>
  <c r="P221" i="2"/>
  <c r="AB221" i="2" s="1"/>
  <c r="AN221" i="2" s="1"/>
  <c r="O221" i="2"/>
  <c r="G221" i="2"/>
  <c r="I221" i="2" s="1"/>
  <c r="W211" i="2"/>
  <c r="AI211" i="2" s="1"/>
  <c r="AU211" i="2" s="1"/>
  <c r="P211" i="2"/>
  <c r="AB211" i="2" s="1"/>
  <c r="AN211" i="2" s="1"/>
  <c r="O211" i="2"/>
  <c r="G211" i="2"/>
  <c r="W210" i="2"/>
  <c r="AI210" i="2" s="1"/>
  <c r="AU210" i="2" s="1"/>
  <c r="P210" i="2"/>
  <c r="AB210" i="2" s="1"/>
  <c r="AN210" i="2" s="1"/>
  <c r="O210" i="2"/>
  <c r="G210" i="2"/>
  <c r="W209" i="2"/>
  <c r="AI209" i="2" s="1"/>
  <c r="AU209" i="2" s="1"/>
  <c r="P209" i="2"/>
  <c r="AB209" i="2" s="1"/>
  <c r="AN209" i="2" s="1"/>
  <c r="O209" i="2"/>
  <c r="G209" i="2"/>
  <c r="W208" i="2"/>
  <c r="AI208" i="2" s="1"/>
  <c r="AU208" i="2" s="1"/>
  <c r="P208" i="2"/>
  <c r="AB208" i="2" s="1"/>
  <c r="AN208" i="2" s="1"/>
  <c r="O208" i="2"/>
  <c r="G208" i="2"/>
  <c r="M208" i="2" s="1"/>
  <c r="N208" i="2" s="1"/>
  <c r="W207" i="2"/>
  <c r="AI207" i="2" s="1"/>
  <c r="AU207" i="2" s="1"/>
  <c r="P207" i="2"/>
  <c r="AB207" i="2" s="1"/>
  <c r="AN207" i="2" s="1"/>
  <c r="O207" i="2"/>
  <c r="G207" i="2"/>
  <c r="W206" i="2"/>
  <c r="AI206" i="2" s="1"/>
  <c r="AU206" i="2" s="1"/>
  <c r="P206" i="2"/>
  <c r="AB206" i="2" s="1"/>
  <c r="AN206" i="2" s="1"/>
  <c r="O206" i="2"/>
  <c r="G206" i="2"/>
  <c r="M206" i="2" s="1"/>
  <c r="N206" i="2" s="1"/>
  <c r="W205" i="2"/>
  <c r="AI205" i="2" s="1"/>
  <c r="AU205" i="2" s="1"/>
  <c r="P205" i="2"/>
  <c r="AB205" i="2" s="1"/>
  <c r="AN205" i="2" s="1"/>
  <c r="O205" i="2"/>
  <c r="G205" i="2"/>
  <c r="W204" i="2"/>
  <c r="AI204" i="2" s="1"/>
  <c r="AU204" i="2" s="1"/>
  <c r="P204" i="2"/>
  <c r="AB204" i="2" s="1"/>
  <c r="AN204" i="2" s="1"/>
  <c r="O204" i="2"/>
  <c r="G204" i="2"/>
  <c r="M204" i="2" s="1"/>
  <c r="N204" i="2" s="1"/>
  <c r="W203" i="2"/>
  <c r="AI203" i="2" s="1"/>
  <c r="AU203" i="2" s="1"/>
  <c r="P203" i="2"/>
  <c r="AB203" i="2" s="1"/>
  <c r="AN203" i="2" s="1"/>
  <c r="O203" i="2"/>
  <c r="G203" i="2"/>
  <c r="M203" i="2" s="1"/>
  <c r="N203" i="2" s="1"/>
  <c r="W202" i="2"/>
  <c r="AI202" i="2" s="1"/>
  <c r="AU202" i="2" s="1"/>
  <c r="P202" i="2"/>
  <c r="AB202" i="2" s="1"/>
  <c r="AN202" i="2" s="1"/>
  <c r="O202" i="2"/>
  <c r="G202" i="2"/>
  <c r="M202" i="2" s="1"/>
  <c r="N202" i="2" s="1"/>
  <c r="W201" i="2"/>
  <c r="AI201" i="2" s="1"/>
  <c r="AU201" i="2" s="1"/>
  <c r="P201" i="2"/>
  <c r="AB201" i="2" s="1"/>
  <c r="AN201" i="2" s="1"/>
  <c r="O201" i="2"/>
  <c r="L201" i="2"/>
  <c r="M201" i="2"/>
  <c r="N201" i="2" s="1"/>
  <c r="W200" i="2"/>
  <c r="AI200" i="2" s="1"/>
  <c r="AU200" i="2" s="1"/>
  <c r="P200" i="2"/>
  <c r="AB200" i="2" s="1"/>
  <c r="AN200" i="2" s="1"/>
  <c r="O200" i="2"/>
  <c r="G200" i="2"/>
  <c r="M200" i="2" s="1"/>
  <c r="N200" i="2" s="1"/>
  <c r="W199" i="2"/>
  <c r="AI199" i="2" s="1"/>
  <c r="AU199" i="2" s="1"/>
  <c r="P199" i="2"/>
  <c r="AB199" i="2" s="1"/>
  <c r="AN199" i="2" s="1"/>
  <c r="O199" i="2"/>
  <c r="G199" i="2"/>
  <c r="L199" i="2" s="1"/>
  <c r="W198" i="2"/>
  <c r="AI198" i="2" s="1"/>
  <c r="AU198" i="2" s="1"/>
  <c r="P198" i="2"/>
  <c r="AB198" i="2" s="1"/>
  <c r="AN198" i="2" s="1"/>
  <c r="O198" i="2"/>
  <c r="G198" i="2"/>
  <c r="M198" i="2" s="1"/>
  <c r="N198" i="2" s="1"/>
  <c r="W197" i="2"/>
  <c r="AI197" i="2" s="1"/>
  <c r="AU197" i="2" s="1"/>
  <c r="P197" i="2"/>
  <c r="AB197" i="2" s="1"/>
  <c r="AN197" i="2" s="1"/>
  <c r="O197" i="2"/>
  <c r="G197" i="2"/>
  <c r="W196" i="2"/>
  <c r="AI196" i="2" s="1"/>
  <c r="AU196" i="2" s="1"/>
  <c r="P196" i="2"/>
  <c r="AB196" i="2" s="1"/>
  <c r="AN196" i="2" s="1"/>
  <c r="O196" i="2"/>
  <c r="G196" i="2"/>
  <c r="M196" i="2" s="1"/>
  <c r="N196" i="2" s="1"/>
  <c r="W195" i="2"/>
  <c r="AI195" i="2" s="1"/>
  <c r="AU195" i="2" s="1"/>
  <c r="P195" i="2"/>
  <c r="AB195" i="2" s="1"/>
  <c r="AN195" i="2" s="1"/>
  <c r="O195" i="2"/>
  <c r="G195" i="2"/>
  <c r="W194" i="2"/>
  <c r="AI194" i="2" s="1"/>
  <c r="AU194" i="2" s="1"/>
  <c r="P194" i="2"/>
  <c r="AB194" i="2" s="1"/>
  <c r="AN194" i="2" s="1"/>
  <c r="O194" i="2"/>
  <c r="G194" i="2"/>
  <c r="W193" i="2"/>
  <c r="AI193" i="2" s="1"/>
  <c r="AU193" i="2" s="1"/>
  <c r="P193" i="2"/>
  <c r="AB193" i="2" s="1"/>
  <c r="AN193" i="2" s="1"/>
  <c r="O193" i="2"/>
  <c r="G193" i="2"/>
  <c r="M193" i="2" s="1"/>
  <c r="N193" i="2" s="1"/>
  <c r="W192" i="2"/>
  <c r="AI192" i="2" s="1"/>
  <c r="AU192" i="2" s="1"/>
  <c r="P192" i="2"/>
  <c r="AB192" i="2" s="1"/>
  <c r="AN192" i="2" s="1"/>
  <c r="O192" i="2"/>
  <c r="G192" i="2"/>
  <c r="L192" i="2" s="1"/>
  <c r="W191" i="2"/>
  <c r="AI191" i="2" s="1"/>
  <c r="AU191" i="2" s="1"/>
  <c r="P191" i="2"/>
  <c r="AB191" i="2" s="1"/>
  <c r="AN191" i="2" s="1"/>
  <c r="O191" i="2"/>
  <c r="G191" i="2"/>
  <c r="M191" i="2" s="1"/>
  <c r="N191" i="2" s="1"/>
  <c r="W190" i="2"/>
  <c r="AI190" i="2" s="1"/>
  <c r="AU190" i="2" s="1"/>
  <c r="P190" i="2"/>
  <c r="AB190" i="2" s="1"/>
  <c r="AN190" i="2" s="1"/>
  <c r="O190" i="2"/>
  <c r="G190" i="2"/>
  <c r="M190" i="2" s="1"/>
  <c r="N190" i="2" s="1"/>
  <c r="W189" i="2"/>
  <c r="AI189" i="2" s="1"/>
  <c r="P189" i="2"/>
  <c r="AB189" i="2" s="1"/>
  <c r="O189" i="2"/>
  <c r="G189" i="2"/>
  <c r="Y188" i="2"/>
  <c r="AK188" i="2" s="1"/>
  <c r="AW188" i="2" s="1"/>
  <c r="AR183" i="2"/>
  <c r="AF183" i="2"/>
  <c r="T183" i="2"/>
  <c r="K183" i="2"/>
  <c r="H183" i="2"/>
  <c r="F183" i="2"/>
  <c r="W181" i="2"/>
  <c r="AI181" i="2" s="1"/>
  <c r="AU181" i="2" s="1"/>
  <c r="P181" i="2"/>
  <c r="AB181" i="2" s="1"/>
  <c r="AN181" i="2" s="1"/>
  <c r="O181" i="2"/>
  <c r="G181" i="2"/>
  <c r="W169" i="2"/>
  <c r="AI169" i="2" s="1"/>
  <c r="AU169" i="2" s="1"/>
  <c r="P169" i="2"/>
  <c r="AB169" i="2" s="1"/>
  <c r="AN169" i="2" s="1"/>
  <c r="O169" i="2"/>
  <c r="G169" i="2"/>
  <c r="M169" i="2" s="1"/>
  <c r="N169" i="2" s="1"/>
  <c r="W167" i="2"/>
  <c r="AI167" i="2" s="1"/>
  <c r="AU167" i="2" s="1"/>
  <c r="P167" i="2"/>
  <c r="AB167" i="2" s="1"/>
  <c r="AN167" i="2" s="1"/>
  <c r="O167" i="2"/>
  <c r="G167" i="2"/>
  <c r="L167" i="2" s="1"/>
  <c r="W173" i="2"/>
  <c r="AI173" i="2" s="1"/>
  <c r="AU173" i="2" s="1"/>
  <c r="P173" i="2"/>
  <c r="AB173" i="2" s="1"/>
  <c r="AN173" i="2" s="1"/>
  <c r="O173" i="2"/>
  <c r="G173" i="2"/>
  <c r="L173" i="2" s="1"/>
  <c r="W172" i="2"/>
  <c r="AI172" i="2" s="1"/>
  <c r="AU172" i="2" s="1"/>
  <c r="P172" i="2"/>
  <c r="AB172" i="2" s="1"/>
  <c r="AN172" i="2" s="1"/>
  <c r="O172" i="2"/>
  <c r="G172" i="2"/>
  <c r="W180" i="2"/>
  <c r="AI180" i="2" s="1"/>
  <c r="AU180" i="2" s="1"/>
  <c r="P180" i="2"/>
  <c r="AB180" i="2" s="1"/>
  <c r="AN180" i="2" s="1"/>
  <c r="O180" i="2"/>
  <c r="G180" i="2"/>
  <c r="L180" i="2" s="1"/>
  <c r="W171" i="2"/>
  <c r="AI171" i="2" s="1"/>
  <c r="AU171" i="2" s="1"/>
  <c r="P171" i="2"/>
  <c r="AB171" i="2" s="1"/>
  <c r="AN171" i="2" s="1"/>
  <c r="O171" i="2"/>
  <c r="G171" i="2"/>
  <c r="L171" i="2" s="1"/>
  <c r="W165" i="2"/>
  <c r="AI165" i="2" s="1"/>
  <c r="AU165" i="2" s="1"/>
  <c r="P165" i="2"/>
  <c r="AB165" i="2" s="1"/>
  <c r="AN165" i="2" s="1"/>
  <c r="O165" i="2"/>
  <c r="G165" i="2"/>
  <c r="W170" i="2"/>
  <c r="AI170" i="2" s="1"/>
  <c r="AU170" i="2" s="1"/>
  <c r="P170" i="2"/>
  <c r="AB170" i="2" s="1"/>
  <c r="AN170" i="2" s="1"/>
  <c r="O170" i="2"/>
  <c r="G170" i="2"/>
  <c r="M170" i="2" s="1"/>
  <c r="N170" i="2" s="1"/>
  <c r="W162" i="2"/>
  <c r="AI162" i="2" s="1"/>
  <c r="AU162" i="2" s="1"/>
  <c r="P162" i="2"/>
  <c r="AB162" i="2" s="1"/>
  <c r="AN162" i="2" s="1"/>
  <c r="O162" i="2"/>
  <c r="G162" i="2"/>
  <c r="W160" i="2"/>
  <c r="AI160" i="2" s="1"/>
  <c r="AU160" i="2" s="1"/>
  <c r="P160" i="2"/>
  <c r="AB160" i="2" s="1"/>
  <c r="AN160" i="2" s="1"/>
  <c r="O160" i="2"/>
  <c r="G160" i="2"/>
  <c r="M160" i="2" s="1"/>
  <c r="N160" i="2" s="1"/>
  <c r="W159" i="2"/>
  <c r="AI159" i="2" s="1"/>
  <c r="AU159" i="2" s="1"/>
  <c r="P159" i="2"/>
  <c r="AB159" i="2" s="1"/>
  <c r="AN159" i="2" s="1"/>
  <c r="O159" i="2"/>
  <c r="G159" i="2"/>
  <c r="L159" i="2" s="1"/>
  <c r="W153" i="2"/>
  <c r="AI153" i="2" s="1"/>
  <c r="AU153" i="2" s="1"/>
  <c r="P153" i="2"/>
  <c r="AB153" i="2" s="1"/>
  <c r="AN153" i="2" s="1"/>
  <c r="O153" i="2"/>
  <c r="G153" i="2"/>
  <c r="L153" i="2" s="1"/>
  <c r="W152" i="2"/>
  <c r="AI152" i="2" s="1"/>
  <c r="AU152" i="2" s="1"/>
  <c r="P152" i="2"/>
  <c r="AB152" i="2" s="1"/>
  <c r="AN152" i="2" s="1"/>
  <c r="O152" i="2"/>
  <c r="G152" i="2"/>
  <c r="W148" i="2"/>
  <c r="AI148" i="2" s="1"/>
  <c r="AU148" i="2" s="1"/>
  <c r="P148" i="2"/>
  <c r="AB148" i="2" s="1"/>
  <c r="AN148" i="2" s="1"/>
  <c r="O148" i="2"/>
  <c r="G148" i="2"/>
  <c r="M148" i="2" s="1"/>
  <c r="N148" i="2" s="1"/>
  <c r="W147" i="2"/>
  <c r="AI147" i="2" s="1"/>
  <c r="AU147" i="2" s="1"/>
  <c r="P147" i="2"/>
  <c r="AB147" i="2" s="1"/>
  <c r="AN147" i="2" s="1"/>
  <c r="O147" i="2"/>
  <c r="G147" i="2"/>
  <c r="M147" i="2" s="1"/>
  <c r="N147" i="2" s="1"/>
  <c r="W141" i="2"/>
  <c r="AI141" i="2" s="1"/>
  <c r="AU141" i="2" s="1"/>
  <c r="P141" i="2"/>
  <c r="AB141" i="2" s="1"/>
  <c r="AN141" i="2" s="1"/>
  <c r="O141" i="2"/>
  <c r="G141" i="2"/>
  <c r="L141" i="2" s="1"/>
  <c r="W145" i="2"/>
  <c r="AI145" i="2" s="1"/>
  <c r="AU145" i="2" s="1"/>
  <c r="P145" i="2"/>
  <c r="AB145" i="2" s="1"/>
  <c r="AN145" i="2" s="1"/>
  <c r="O145" i="2"/>
  <c r="G145" i="2"/>
  <c r="W144" i="2"/>
  <c r="AI144" i="2" s="1"/>
  <c r="AU144" i="2" s="1"/>
  <c r="P144" i="2"/>
  <c r="AB144" i="2" s="1"/>
  <c r="AN144" i="2" s="1"/>
  <c r="O144" i="2"/>
  <c r="G144" i="2"/>
  <c r="M144" i="2" s="1"/>
  <c r="N144" i="2" s="1"/>
  <c r="W146" i="2"/>
  <c r="AI146" i="2" s="1"/>
  <c r="AU146" i="2" s="1"/>
  <c r="P146" i="2"/>
  <c r="AB146" i="2" s="1"/>
  <c r="AN146" i="2" s="1"/>
  <c r="O146" i="2"/>
  <c r="G146" i="2"/>
  <c r="M146" i="2" s="1"/>
  <c r="N146" i="2" s="1"/>
  <c r="W139" i="2"/>
  <c r="AI139" i="2" s="1"/>
  <c r="AU139" i="2" s="1"/>
  <c r="P139" i="2"/>
  <c r="AB139" i="2" s="1"/>
  <c r="AN139" i="2" s="1"/>
  <c r="O139" i="2"/>
  <c r="G139" i="2"/>
  <c r="L139" i="2" s="1"/>
  <c r="W142" i="2"/>
  <c r="AI142" i="2" s="1"/>
  <c r="AU142" i="2" s="1"/>
  <c r="P142" i="2"/>
  <c r="AB142" i="2" s="1"/>
  <c r="AN142" i="2" s="1"/>
  <c r="O142" i="2"/>
  <c r="G142" i="2"/>
  <c r="W143" i="2"/>
  <c r="AI143" i="2" s="1"/>
  <c r="AU143" i="2" s="1"/>
  <c r="P143" i="2"/>
  <c r="AB143" i="2" s="1"/>
  <c r="AN143" i="2" s="1"/>
  <c r="O143" i="2"/>
  <c r="G143" i="2"/>
  <c r="M143" i="2" s="1"/>
  <c r="N143" i="2" s="1"/>
  <c r="W137" i="2"/>
  <c r="AI137" i="2" s="1"/>
  <c r="AU137" i="2" s="1"/>
  <c r="P137" i="2"/>
  <c r="AB137" i="2" s="1"/>
  <c r="AN137" i="2" s="1"/>
  <c r="O137" i="2"/>
  <c r="G137" i="2"/>
  <c r="L137" i="2" s="1"/>
  <c r="W136" i="2"/>
  <c r="P136" i="2"/>
  <c r="AB136" i="2" s="1"/>
  <c r="O136" i="2"/>
  <c r="G136" i="2"/>
  <c r="AU135" i="2"/>
  <c r="AU188" i="2" s="1"/>
  <c r="AU247" i="2" s="1"/>
  <c r="AU309" i="2" s="1"/>
  <c r="AU346" i="2" s="1"/>
  <c r="AT135" i="2"/>
  <c r="AT188" i="2" s="1"/>
  <c r="AT247" i="2" s="1"/>
  <c r="AT309" i="2" s="1"/>
  <c r="AT346" i="2" s="1"/>
  <c r="AS135" i="2"/>
  <c r="AS188" i="2" s="1"/>
  <c r="AS247" i="2" s="1"/>
  <c r="AS309" i="2" s="1"/>
  <c r="AS346" i="2" s="1"/>
  <c r="AI135" i="2"/>
  <c r="AI188" i="2" s="1"/>
  <c r="AI247" i="2" s="1"/>
  <c r="AI309" i="2" s="1"/>
  <c r="AI346" i="2" s="1"/>
  <c r="AH135" i="2"/>
  <c r="AH188" i="2" s="1"/>
  <c r="AH247" i="2" s="1"/>
  <c r="AH309" i="2" s="1"/>
  <c r="AH346" i="2" s="1"/>
  <c r="AG135" i="2"/>
  <c r="AG188" i="2" s="1"/>
  <c r="AG247" i="2" s="1"/>
  <c r="AG309" i="2" s="1"/>
  <c r="AG346" i="2" s="1"/>
  <c r="Y135" i="2"/>
  <c r="AK135" i="2" s="1"/>
  <c r="AW135" i="2" s="1"/>
  <c r="W135" i="2"/>
  <c r="W188" i="2" s="1"/>
  <c r="W247" i="2" s="1"/>
  <c r="W309" i="2" s="1"/>
  <c r="W346" i="2" s="1"/>
  <c r="V135" i="2"/>
  <c r="V188" i="2" s="1"/>
  <c r="V247" i="2" s="1"/>
  <c r="V309" i="2" s="1"/>
  <c r="V346" i="2" s="1"/>
  <c r="U135" i="2"/>
  <c r="U188" i="2" s="1"/>
  <c r="U247" i="2" s="1"/>
  <c r="U309" i="2" s="1"/>
  <c r="U346" i="2" s="1"/>
  <c r="K135" i="2"/>
  <c r="K188" i="2" s="1"/>
  <c r="K247" i="2" s="1"/>
  <c r="K309" i="2" s="1"/>
  <c r="K346" i="2" s="1"/>
  <c r="J135" i="2"/>
  <c r="J188" i="2" s="1"/>
  <c r="J247" i="2" s="1"/>
  <c r="J309" i="2" s="1"/>
  <c r="J346" i="2" s="1"/>
  <c r="I135" i="2"/>
  <c r="I188" i="2" s="1"/>
  <c r="I247" i="2" s="1"/>
  <c r="I309" i="2" s="1"/>
  <c r="I346" i="2" s="1"/>
  <c r="AR130" i="2"/>
  <c r="AF130" i="2"/>
  <c r="T130" i="2"/>
  <c r="K130" i="2"/>
  <c r="H130" i="2"/>
  <c r="F130" i="2"/>
  <c r="E130" i="2"/>
  <c r="W127" i="2"/>
  <c r="AI127" i="2" s="1"/>
  <c r="AU127" i="2" s="1"/>
  <c r="P127" i="2"/>
  <c r="AB127" i="2" s="1"/>
  <c r="AN127" i="2" s="1"/>
  <c r="O127" i="2"/>
  <c r="G127" i="2"/>
  <c r="M127" i="2" s="1"/>
  <c r="N127" i="2" s="1"/>
  <c r="W124" i="2"/>
  <c r="AI124" i="2" s="1"/>
  <c r="AU124" i="2" s="1"/>
  <c r="P124" i="2"/>
  <c r="AB124" i="2" s="1"/>
  <c r="AN124" i="2" s="1"/>
  <c r="O124" i="2"/>
  <c r="G124" i="2"/>
  <c r="M124" i="2" s="1"/>
  <c r="N124" i="2" s="1"/>
  <c r="W123" i="2"/>
  <c r="AI123" i="2" s="1"/>
  <c r="AU123" i="2" s="1"/>
  <c r="P123" i="2"/>
  <c r="AB123" i="2" s="1"/>
  <c r="AN123" i="2" s="1"/>
  <c r="O123" i="2"/>
  <c r="G123" i="2"/>
  <c r="W122" i="2"/>
  <c r="AI122" i="2" s="1"/>
  <c r="AU122" i="2" s="1"/>
  <c r="P122" i="2"/>
  <c r="AB122" i="2" s="1"/>
  <c r="AN122" i="2" s="1"/>
  <c r="O122" i="2"/>
  <c r="G122" i="2"/>
  <c r="I122" i="2" s="1"/>
  <c r="W121" i="2"/>
  <c r="AI121" i="2" s="1"/>
  <c r="AU121" i="2" s="1"/>
  <c r="P121" i="2"/>
  <c r="AB121" i="2" s="1"/>
  <c r="AN121" i="2" s="1"/>
  <c r="O121" i="2"/>
  <c r="G121" i="2"/>
  <c r="M121" i="2" s="1"/>
  <c r="N121" i="2" s="1"/>
  <c r="W120" i="2"/>
  <c r="AI120" i="2" s="1"/>
  <c r="AU120" i="2" s="1"/>
  <c r="P120" i="2"/>
  <c r="AB120" i="2" s="1"/>
  <c r="AN120" i="2" s="1"/>
  <c r="O120" i="2"/>
  <c r="G120" i="2"/>
  <c r="W119" i="2"/>
  <c r="AI119" i="2" s="1"/>
  <c r="AU119" i="2" s="1"/>
  <c r="P119" i="2"/>
  <c r="AB119" i="2" s="1"/>
  <c r="AN119" i="2" s="1"/>
  <c r="O119" i="2"/>
  <c r="G119" i="2"/>
  <c r="L119" i="2" s="1"/>
  <c r="W118" i="2"/>
  <c r="AI118" i="2" s="1"/>
  <c r="AU118" i="2" s="1"/>
  <c r="P118" i="2"/>
  <c r="AB118" i="2" s="1"/>
  <c r="AN118" i="2" s="1"/>
  <c r="O118" i="2"/>
  <c r="G118" i="2"/>
  <c r="W117" i="2"/>
  <c r="AI117" i="2" s="1"/>
  <c r="AU117" i="2" s="1"/>
  <c r="P117" i="2"/>
  <c r="AB117" i="2" s="1"/>
  <c r="AN117" i="2" s="1"/>
  <c r="O117" i="2"/>
  <c r="G117" i="2"/>
  <c r="M117" i="2" s="1"/>
  <c r="N117" i="2" s="1"/>
  <c r="W116" i="2"/>
  <c r="AI116" i="2" s="1"/>
  <c r="AU116" i="2" s="1"/>
  <c r="P116" i="2"/>
  <c r="AB116" i="2" s="1"/>
  <c r="AN116" i="2" s="1"/>
  <c r="O116" i="2"/>
  <c r="G116" i="2"/>
  <c r="W115" i="2"/>
  <c r="AI115" i="2" s="1"/>
  <c r="AU115" i="2" s="1"/>
  <c r="P115" i="2"/>
  <c r="AB115" i="2" s="1"/>
  <c r="AN115" i="2" s="1"/>
  <c r="O115" i="2"/>
  <c r="G115" i="2"/>
  <c r="L115" i="2" s="1"/>
  <c r="W114" i="2"/>
  <c r="AI114" i="2" s="1"/>
  <c r="AU114" i="2" s="1"/>
  <c r="P114" i="2"/>
  <c r="AB114" i="2" s="1"/>
  <c r="AN114" i="2" s="1"/>
  <c r="O114" i="2"/>
  <c r="G114" i="2"/>
  <c r="W113" i="2"/>
  <c r="AI113" i="2" s="1"/>
  <c r="AU113" i="2" s="1"/>
  <c r="P113" i="2"/>
  <c r="AB113" i="2" s="1"/>
  <c r="AN113" i="2" s="1"/>
  <c r="O113" i="2"/>
  <c r="G113" i="2"/>
  <c r="W112" i="2"/>
  <c r="AI112" i="2" s="1"/>
  <c r="AU112" i="2" s="1"/>
  <c r="P112" i="2"/>
  <c r="AB112" i="2" s="1"/>
  <c r="AN112" i="2" s="1"/>
  <c r="O112" i="2"/>
  <c r="G112" i="2"/>
  <c r="L112" i="2" s="1"/>
  <c r="W111" i="2"/>
  <c r="AI111" i="2" s="1"/>
  <c r="AU111" i="2" s="1"/>
  <c r="P111" i="2"/>
  <c r="AB111" i="2" s="1"/>
  <c r="AN111" i="2" s="1"/>
  <c r="O111" i="2"/>
  <c r="G111" i="2"/>
  <c r="L111" i="2" s="1"/>
  <c r="W110" i="2"/>
  <c r="AI110" i="2" s="1"/>
  <c r="AU110" i="2" s="1"/>
  <c r="P110" i="2"/>
  <c r="AB110" i="2" s="1"/>
  <c r="AN110" i="2" s="1"/>
  <c r="O110" i="2"/>
  <c r="G110" i="2"/>
  <c r="W109" i="2"/>
  <c r="AI109" i="2" s="1"/>
  <c r="AU109" i="2" s="1"/>
  <c r="P109" i="2"/>
  <c r="AB109" i="2" s="1"/>
  <c r="AN109" i="2" s="1"/>
  <c r="O109" i="2"/>
  <c r="G109" i="2"/>
  <c r="M109" i="2" s="1"/>
  <c r="N109" i="2" s="1"/>
  <c r="W108" i="2"/>
  <c r="AI108" i="2" s="1"/>
  <c r="AU108" i="2" s="1"/>
  <c r="P108" i="2"/>
  <c r="AB108" i="2" s="1"/>
  <c r="AN108" i="2" s="1"/>
  <c r="O108" i="2"/>
  <c r="G108" i="2"/>
  <c r="M108" i="2" s="1"/>
  <c r="N108" i="2" s="1"/>
  <c r="W107" i="2"/>
  <c r="AI107" i="2" s="1"/>
  <c r="AU107" i="2" s="1"/>
  <c r="P107" i="2"/>
  <c r="AB107" i="2" s="1"/>
  <c r="AN107" i="2" s="1"/>
  <c r="O107" i="2"/>
  <c r="G107" i="2"/>
  <c r="W106" i="2"/>
  <c r="AI106" i="2" s="1"/>
  <c r="AU106" i="2" s="1"/>
  <c r="P106" i="2"/>
  <c r="AB106" i="2" s="1"/>
  <c r="AN106" i="2" s="1"/>
  <c r="O106" i="2"/>
  <c r="G106" i="2"/>
  <c r="W105" i="2"/>
  <c r="AI105" i="2" s="1"/>
  <c r="AU105" i="2" s="1"/>
  <c r="P105" i="2"/>
  <c r="AB105" i="2" s="1"/>
  <c r="AN105" i="2" s="1"/>
  <c r="O105" i="2"/>
  <c r="G105" i="2"/>
  <c r="W104" i="2"/>
  <c r="AI104" i="2" s="1"/>
  <c r="AU104" i="2" s="1"/>
  <c r="P104" i="2"/>
  <c r="AB104" i="2" s="1"/>
  <c r="AN104" i="2" s="1"/>
  <c r="O104" i="2"/>
  <c r="G104" i="2"/>
  <c r="M104" i="2" s="1"/>
  <c r="N104" i="2" s="1"/>
  <c r="W103" i="2"/>
  <c r="AI103" i="2" s="1"/>
  <c r="AU103" i="2" s="1"/>
  <c r="P103" i="2"/>
  <c r="AB103" i="2" s="1"/>
  <c r="AN103" i="2" s="1"/>
  <c r="O103" i="2"/>
  <c r="G103" i="2"/>
  <c r="M103" i="2" s="1"/>
  <c r="N103" i="2" s="1"/>
  <c r="W102" i="2"/>
  <c r="AI102" i="2" s="1"/>
  <c r="AU102" i="2" s="1"/>
  <c r="P102" i="2"/>
  <c r="AB102" i="2" s="1"/>
  <c r="AN102" i="2" s="1"/>
  <c r="O102" i="2"/>
  <c r="G102" i="2"/>
  <c r="W101" i="2"/>
  <c r="AI101" i="2" s="1"/>
  <c r="AU101" i="2" s="1"/>
  <c r="P101" i="2"/>
  <c r="AB101" i="2" s="1"/>
  <c r="AN101" i="2" s="1"/>
  <c r="O101" i="2"/>
  <c r="G101" i="2"/>
  <c r="M101" i="2" s="1"/>
  <c r="N101" i="2" s="1"/>
  <c r="W100" i="2"/>
  <c r="AI100" i="2" s="1"/>
  <c r="AU100" i="2" s="1"/>
  <c r="P100" i="2"/>
  <c r="AB100" i="2" s="1"/>
  <c r="AN100" i="2" s="1"/>
  <c r="O100" i="2"/>
  <c r="G100" i="2"/>
  <c r="M100" i="2" s="1"/>
  <c r="N100" i="2" s="1"/>
  <c r="W99" i="2"/>
  <c r="AI99" i="2" s="1"/>
  <c r="AU99" i="2" s="1"/>
  <c r="P99" i="2"/>
  <c r="AB99" i="2" s="1"/>
  <c r="AN99" i="2" s="1"/>
  <c r="O99" i="2"/>
  <c r="G99" i="2"/>
  <c r="L99" i="2" s="1"/>
  <c r="W98" i="2"/>
  <c r="AI98" i="2" s="1"/>
  <c r="AU98" i="2" s="1"/>
  <c r="P98" i="2"/>
  <c r="AB98" i="2" s="1"/>
  <c r="AN98" i="2" s="1"/>
  <c r="O98" i="2"/>
  <c r="G98" i="2"/>
  <c r="W97" i="2"/>
  <c r="AI97" i="2" s="1"/>
  <c r="AU97" i="2" s="1"/>
  <c r="P97" i="2"/>
  <c r="AB97" i="2" s="1"/>
  <c r="AN97" i="2" s="1"/>
  <c r="O97" i="2"/>
  <c r="G97" i="2"/>
  <c r="M97" i="2" s="1"/>
  <c r="N97" i="2" s="1"/>
  <c r="W96" i="2"/>
  <c r="AI96" i="2" s="1"/>
  <c r="AU96" i="2" s="1"/>
  <c r="P96" i="2"/>
  <c r="AB96" i="2" s="1"/>
  <c r="AN96" i="2" s="1"/>
  <c r="O96" i="2"/>
  <c r="G96" i="2"/>
  <c r="M96" i="2" s="1"/>
  <c r="N96" i="2" s="1"/>
  <c r="W95" i="2"/>
  <c r="AI95" i="2" s="1"/>
  <c r="AU95" i="2" s="1"/>
  <c r="P95" i="2"/>
  <c r="AB95" i="2" s="1"/>
  <c r="AN95" i="2" s="1"/>
  <c r="O95" i="2"/>
  <c r="G95" i="2"/>
  <c r="L95" i="2" s="1"/>
  <c r="W94" i="2"/>
  <c r="AI94" i="2" s="1"/>
  <c r="AU94" i="2" s="1"/>
  <c r="P94" i="2"/>
  <c r="AB94" i="2" s="1"/>
  <c r="AN94" i="2" s="1"/>
  <c r="O94" i="2"/>
  <c r="G94" i="2"/>
  <c r="W93" i="2"/>
  <c r="AI93" i="2" s="1"/>
  <c r="AU93" i="2" s="1"/>
  <c r="P93" i="2"/>
  <c r="AB93" i="2" s="1"/>
  <c r="AN93" i="2" s="1"/>
  <c r="O93" i="2"/>
  <c r="G93" i="2"/>
  <c r="M93" i="2" s="1"/>
  <c r="N93" i="2" s="1"/>
  <c r="W92" i="2"/>
  <c r="AI92" i="2" s="1"/>
  <c r="AU92" i="2" s="1"/>
  <c r="P92" i="2"/>
  <c r="AB92" i="2" s="1"/>
  <c r="AN92" i="2" s="1"/>
  <c r="O92" i="2"/>
  <c r="G92" i="2"/>
  <c r="L92" i="2" s="1"/>
  <c r="W91" i="2"/>
  <c r="AI91" i="2" s="1"/>
  <c r="AU91" i="2" s="1"/>
  <c r="P91" i="2"/>
  <c r="AB91" i="2" s="1"/>
  <c r="AN91" i="2" s="1"/>
  <c r="O91" i="2"/>
  <c r="G91" i="2"/>
  <c r="L91" i="2" s="1"/>
  <c r="W90" i="2"/>
  <c r="AI90" i="2" s="1"/>
  <c r="AU90" i="2" s="1"/>
  <c r="P90" i="2"/>
  <c r="AB90" i="2" s="1"/>
  <c r="AN90" i="2" s="1"/>
  <c r="O90" i="2"/>
  <c r="G90" i="2"/>
  <c r="W89" i="2"/>
  <c r="AI89" i="2" s="1"/>
  <c r="AU89" i="2" s="1"/>
  <c r="P89" i="2"/>
  <c r="AB89" i="2" s="1"/>
  <c r="AN89" i="2" s="1"/>
  <c r="O89" i="2"/>
  <c r="G89" i="2"/>
  <c r="M89" i="2" s="1"/>
  <c r="N89" i="2" s="1"/>
  <c r="W88" i="2"/>
  <c r="AI88" i="2" s="1"/>
  <c r="AU88" i="2" s="1"/>
  <c r="P88" i="2"/>
  <c r="AB88" i="2" s="1"/>
  <c r="AN88" i="2" s="1"/>
  <c r="O88" i="2"/>
  <c r="G88" i="2"/>
  <c r="M88" i="2" s="1"/>
  <c r="N88" i="2" s="1"/>
  <c r="W87" i="2"/>
  <c r="P87" i="2"/>
  <c r="AB87" i="2" s="1"/>
  <c r="AN87" i="2" s="1"/>
  <c r="G87" i="2"/>
  <c r="W86" i="2"/>
  <c r="P86" i="2"/>
  <c r="AB86" i="2" s="1"/>
  <c r="AN86" i="2" s="1"/>
  <c r="G86" i="2"/>
  <c r="W85" i="2"/>
  <c r="AI85" i="2" s="1"/>
  <c r="AU85" i="2" s="1"/>
  <c r="P85" i="2"/>
  <c r="AB85" i="2" s="1"/>
  <c r="AN85" i="2" s="1"/>
  <c r="O85" i="2"/>
  <c r="G85" i="2"/>
  <c r="W84" i="2"/>
  <c r="AI84" i="2" s="1"/>
  <c r="AU84" i="2" s="1"/>
  <c r="P84" i="2"/>
  <c r="AB84" i="2" s="1"/>
  <c r="AN84" i="2" s="1"/>
  <c r="O84" i="2"/>
  <c r="G84" i="2"/>
  <c r="W83" i="2"/>
  <c r="AI83" i="2" s="1"/>
  <c r="AU83" i="2" s="1"/>
  <c r="P83" i="2"/>
  <c r="AB83" i="2" s="1"/>
  <c r="AN83" i="2" s="1"/>
  <c r="O83" i="2"/>
  <c r="G83" i="2"/>
  <c r="W82" i="2"/>
  <c r="AI82" i="2" s="1"/>
  <c r="AU82" i="2" s="1"/>
  <c r="P82" i="2"/>
  <c r="AB82" i="2" s="1"/>
  <c r="AN82" i="2" s="1"/>
  <c r="O82" i="2"/>
  <c r="G82" i="2"/>
  <c r="W81" i="2"/>
  <c r="AI81" i="2" s="1"/>
  <c r="AU81" i="2" s="1"/>
  <c r="P81" i="2"/>
  <c r="AB81" i="2" s="1"/>
  <c r="AN81" i="2" s="1"/>
  <c r="O81" i="2"/>
  <c r="G81" i="2"/>
  <c r="L81" i="2" s="1"/>
  <c r="W80" i="2"/>
  <c r="AI80" i="2" s="1"/>
  <c r="AU80" i="2" s="1"/>
  <c r="P80" i="2"/>
  <c r="AB80" i="2" s="1"/>
  <c r="AN80" i="2" s="1"/>
  <c r="O80" i="2"/>
  <c r="G80" i="2"/>
  <c r="W79" i="2"/>
  <c r="AI79" i="2" s="1"/>
  <c r="AU79" i="2" s="1"/>
  <c r="P79" i="2"/>
  <c r="AB79" i="2" s="1"/>
  <c r="AN79" i="2" s="1"/>
  <c r="O79" i="2"/>
  <c r="G79" i="2"/>
  <c r="W78" i="2"/>
  <c r="AI78" i="2" s="1"/>
  <c r="AU78" i="2" s="1"/>
  <c r="P78" i="2"/>
  <c r="AB78" i="2" s="1"/>
  <c r="AN78" i="2" s="1"/>
  <c r="O78" i="2"/>
  <c r="G78" i="2"/>
  <c r="W77" i="2"/>
  <c r="AI77" i="2" s="1"/>
  <c r="AU77" i="2" s="1"/>
  <c r="P77" i="2"/>
  <c r="AB77" i="2" s="1"/>
  <c r="AN77" i="2" s="1"/>
  <c r="O77" i="2"/>
  <c r="G77" i="2"/>
  <c r="M77" i="2" s="1"/>
  <c r="N77" i="2" s="1"/>
  <c r="W76" i="2"/>
  <c r="AI76" i="2" s="1"/>
  <c r="AU76" i="2" s="1"/>
  <c r="P76" i="2"/>
  <c r="AB76" i="2" s="1"/>
  <c r="AN76" i="2" s="1"/>
  <c r="O76" i="2"/>
  <c r="G76" i="2"/>
  <c r="W75" i="2"/>
  <c r="AI75" i="2" s="1"/>
  <c r="AU75" i="2" s="1"/>
  <c r="P75" i="2"/>
  <c r="AB75" i="2" s="1"/>
  <c r="AN75" i="2" s="1"/>
  <c r="O75" i="2"/>
  <c r="G75" i="2"/>
  <c r="M75" i="2" s="1"/>
  <c r="N75" i="2" s="1"/>
  <c r="W74" i="2"/>
  <c r="AI74" i="2" s="1"/>
  <c r="AU74" i="2" s="1"/>
  <c r="P74" i="2"/>
  <c r="AB74" i="2" s="1"/>
  <c r="AN74" i="2" s="1"/>
  <c r="O74" i="2"/>
  <c r="G74" i="2"/>
  <c r="W73" i="2"/>
  <c r="AI73" i="2" s="1"/>
  <c r="AU73" i="2" s="1"/>
  <c r="P73" i="2"/>
  <c r="AB73" i="2" s="1"/>
  <c r="AN73" i="2" s="1"/>
  <c r="O73" i="2"/>
  <c r="G73" i="2"/>
  <c r="W72" i="2"/>
  <c r="AI72" i="2" s="1"/>
  <c r="AU72" i="2" s="1"/>
  <c r="P72" i="2"/>
  <c r="AB72" i="2" s="1"/>
  <c r="AN72" i="2" s="1"/>
  <c r="O72" i="2"/>
  <c r="G72" i="2"/>
  <c r="W71" i="2"/>
  <c r="AI71" i="2" s="1"/>
  <c r="AU71" i="2" s="1"/>
  <c r="P71" i="2"/>
  <c r="AB71" i="2" s="1"/>
  <c r="AN71" i="2" s="1"/>
  <c r="O71" i="2"/>
  <c r="G71" i="2"/>
  <c r="M71" i="2" s="1"/>
  <c r="N71" i="2" s="1"/>
  <c r="W70" i="2"/>
  <c r="AI70" i="2" s="1"/>
  <c r="AU70" i="2" s="1"/>
  <c r="P70" i="2"/>
  <c r="AB70" i="2" s="1"/>
  <c r="AN70" i="2" s="1"/>
  <c r="O70" i="2"/>
  <c r="G70" i="2"/>
  <c r="W69" i="2"/>
  <c r="AI69" i="2" s="1"/>
  <c r="AU69" i="2" s="1"/>
  <c r="P69" i="2"/>
  <c r="AB69" i="2" s="1"/>
  <c r="AN69" i="2" s="1"/>
  <c r="O69" i="2"/>
  <c r="G69" i="2"/>
  <c r="W68" i="2"/>
  <c r="AI68" i="2" s="1"/>
  <c r="AU68" i="2" s="1"/>
  <c r="P68" i="2"/>
  <c r="AB68" i="2" s="1"/>
  <c r="AN68" i="2" s="1"/>
  <c r="O68" i="2"/>
  <c r="G68" i="2"/>
  <c r="W67" i="2"/>
  <c r="AI67" i="2" s="1"/>
  <c r="AU67" i="2" s="1"/>
  <c r="P67" i="2"/>
  <c r="AB67" i="2" s="1"/>
  <c r="AN67" i="2" s="1"/>
  <c r="O67" i="2"/>
  <c r="G67" i="2"/>
  <c r="M67" i="2" s="1"/>
  <c r="N67" i="2" s="1"/>
  <c r="W66" i="2"/>
  <c r="AI66" i="2" s="1"/>
  <c r="AU66" i="2" s="1"/>
  <c r="P66" i="2"/>
  <c r="AB66" i="2" s="1"/>
  <c r="AN66" i="2" s="1"/>
  <c r="O66" i="2"/>
  <c r="G66" i="2"/>
  <c r="W65" i="2"/>
  <c r="AI65" i="2" s="1"/>
  <c r="AU65" i="2" s="1"/>
  <c r="P65" i="2"/>
  <c r="AB65" i="2" s="1"/>
  <c r="AN65" i="2" s="1"/>
  <c r="O65" i="2"/>
  <c r="G65" i="2"/>
  <c r="W64" i="2"/>
  <c r="AI64" i="2" s="1"/>
  <c r="AU64" i="2" s="1"/>
  <c r="P64" i="2"/>
  <c r="AB64" i="2" s="1"/>
  <c r="AN64" i="2" s="1"/>
  <c r="O64" i="2"/>
  <c r="G64" i="2"/>
  <c r="W63" i="2"/>
  <c r="AI63" i="2" s="1"/>
  <c r="AU63" i="2" s="1"/>
  <c r="P63" i="2"/>
  <c r="AB63" i="2" s="1"/>
  <c r="AN63" i="2" s="1"/>
  <c r="O63" i="2"/>
  <c r="G63" i="2"/>
  <c r="M63" i="2" s="1"/>
  <c r="N63" i="2" s="1"/>
  <c r="W62" i="2"/>
  <c r="AI62" i="2" s="1"/>
  <c r="AU62" i="2" s="1"/>
  <c r="P62" i="2"/>
  <c r="AB62" i="2" s="1"/>
  <c r="AN62" i="2" s="1"/>
  <c r="O62" i="2"/>
  <c r="G62" i="2"/>
  <c r="W61" i="2"/>
  <c r="AI61" i="2" s="1"/>
  <c r="AU61" i="2" s="1"/>
  <c r="P61" i="2"/>
  <c r="AB61" i="2" s="1"/>
  <c r="AN61" i="2" s="1"/>
  <c r="O61" i="2"/>
  <c r="G61" i="2"/>
  <c r="W60" i="2"/>
  <c r="AI60" i="2" s="1"/>
  <c r="AU60" i="2" s="1"/>
  <c r="P60" i="2"/>
  <c r="AB60" i="2" s="1"/>
  <c r="AN60" i="2" s="1"/>
  <c r="O60" i="2"/>
  <c r="G60" i="2"/>
  <c r="W59" i="2"/>
  <c r="AI59" i="2" s="1"/>
  <c r="AU59" i="2" s="1"/>
  <c r="P59" i="2"/>
  <c r="AB59" i="2" s="1"/>
  <c r="AN59" i="2" s="1"/>
  <c r="O59" i="2"/>
  <c r="G59" i="2"/>
  <c r="M59" i="2" s="1"/>
  <c r="N59" i="2" s="1"/>
  <c r="W58" i="2"/>
  <c r="AI58" i="2" s="1"/>
  <c r="AU58" i="2" s="1"/>
  <c r="P58" i="2"/>
  <c r="AB58" i="2" s="1"/>
  <c r="AN58" i="2" s="1"/>
  <c r="O58" i="2"/>
  <c r="G58" i="2"/>
  <c r="L58" i="2" s="1"/>
  <c r="W57" i="2"/>
  <c r="AI57" i="2" s="1"/>
  <c r="AU57" i="2" s="1"/>
  <c r="P57" i="2"/>
  <c r="AB57" i="2" s="1"/>
  <c r="AN57" i="2" s="1"/>
  <c r="O57" i="2"/>
  <c r="G57" i="2"/>
  <c r="W56" i="2"/>
  <c r="AI56" i="2" s="1"/>
  <c r="AU56" i="2" s="1"/>
  <c r="P56" i="2"/>
  <c r="AB56" i="2" s="1"/>
  <c r="AN56" i="2" s="1"/>
  <c r="O56" i="2"/>
  <c r="G56" i="2"/>
  <c r="W55" i="2"/>
  <c r="AI55" i="2" s="1"/>
  <c r="AU55" i="2" s="1"/>
  <c r="P55" i="2"/>
  <c r="AB55" i="2" s="1"/>
  <c r="AN55" i="2" s="1"/>
  <c r="O55" i="2"/>
  <c r="G55" i="2"/>
  <c r="W54" i="2"/>
  <c r="AI54" i="2" s="1"/>
  <c r="AU54" i="2" s="1"/>
  <c r="P54" i="2"/>
  <c r="AB54" i="2" s="1"/>
  <c r="AN54" i="2" s="1"/>
  <c r="O54" i="2"/>
  <c r="G54" i="2"/>
  <c r="M54" i="2" s="1"/>
  <c r="N54" i="2" s="1"/>
  <c r="W53" i="2"/>
  <c r="AI53" i="2" s="1"/>
  <c r="AU53" i="2" s="1"/>
  <c r="P53" i="2"/>
  <c r="AB53" i="2" s="1"/>
  <c r="AN53" i="2" s="1"/>
  <c r="O53" i="2"/>
  <c r="G53" i="2"/>
  <c r="W52" i="2"/>
  <c r="AI52" i="2" s="1"/>
  <c r="AU52" i="2" s="1"/>
  <c r="P52" i="2"/>
  <c r="AB52" i="2" s="1"/>
  <c r="AN52" i="2" s="1"/>
  <c r="O52" i="2"/>
  <c r="G52" i="2"/>
  <c r="W51" i="2"/>
  <c r="AI51" i="2" s="1"/>
  <c r="AU51" i="2" s="1"/>
  <c r="P51" i="2"/>
  <c r="AB51" i="2" s="1"/>
  <c r="AN51" i="2" s="1"/>
  <c r="O51" i="2"/>
  <c r="G51" i="2"/>
  <c r="M51" i="2" s="1"/>
  <c r="N51" i="2" s="1"/>
  <c r="W50" i="2"/>
  <c r="AI50" i="2" s="1"/>
  <c r="AU50" i="2" s="1"/>
  <c r="P50" i="2"/>
  <c r="AB50" i="2" s="1"/>
  <c r="AN50" i="2" s="1"/>
  <c r="O50" i="2"/>
  <c r="G50" i="2"/>
  <c r="L50" i="2" s="1"/>
  <c r="W49" i="2"/>
  <c r="AI49" i="2" s="1"/>
  <c r="AU49" i="2" s="1"/>
  <c r="P49" i="2"/>
  <c r="AB49" i="2" s="1"/>
  <c r="AN49" i="2" s="1"/>
  <c r="O49" i="2"/>
  <c r="G49" i="2"/>
  <c r="M49" i="2" s="1"/>
  <c r="N49" i="2" s="1"/>
  <c r="W48" i="2"/>
  <c r="AI48" i="2" s="1"/>
  <c r="AU48" i="2" s="1"/>
  <c r="P48" i="2"/>
  <c r="AB48" i="2" s="1"/>
  <c r="AN48" i="2" s="1"/>
  <c r="O48" i="2"/>
  <c r="G48" i="2"/>
  <c r="W47" i="2"/>
  <c r="AI47" i="2" s="1"/>
  <c r="AU47" i="2" s="1"/>
  <c r="P47" i="2"/>
  <c r="AB47" i="2" s="1"/>
  <c r="AN47" i="2" s="1"/>
  <c r="O47" i="2"/>
  <c r="G47" i="2"/>
  <c r="M47" i="2" s="1"/>
  <c r="N47" i="2" s="1"/>
  <c r="W46" i="2"/>
  <c r="AI46" i="2" s="1"/>
  <c r="AU46" i="2" s="1"/>
  <c r="P46" i="2"/>
  <c r="AB46" i="2" s="1"/>
  <c r="AN46" i="2" s="1"/>
  <c r="O46" i="2"/>
  <c r="G46" i="2"/>
  <c r="M46" i="2" s="1"/>
  <c r="N46" i="2" s="1"/>
  <c r="W45" i="2"/>
  <c r="AI45" i="2" s="1"/>
  <c r="AU45" i="2" s="1"/>
  <c r="P45" i="2"/>
  <c r="AB45" i="2" s="1"/>
  <c r="AN45" i="2" s="1"/>
  <c r="O45" i="2"/>
  <c r="G45" i="2"/>
  <c r="L45" i="2" s="1"/>
  <c r="W44" i="2"/>
  <c r="AI44" i="2" s="1"/>
  <c r="AU44" i="2" s="1"/>
  <c r="P44" i="2"/>
  <c r="AB44" i="2" s="1"/>
  <c r="AN44" i="2" s="1"/>
  <c r="O44" i="2"/>
  <c r="G44" i="2"/>
  <c r="W43" i="2"/>
  <c r="AI43" i="2" s="1"/>
  <c r="AU43" i="2" s="1"/>
  <c r="P43" i="2"/>
  <c r="AB43" i="2" s="1"/>
  <c r="AN43" i="2" s="1"/>
  <c r="O43" i="2"/>
  <c r="G43" i="2"/>
  <c r="M43" i="2" s="1"/>
  <c r="N43" i="2" s="1"/>
  <c r="W42" i="2"/>
  <c r="AI42" i="2" s="1"/>
  <c r="AU42" i="2" s="1"/>
  <c r="P42" i="2"/>
  <c r="AB42" i="2" s="1"/>
  <c r="AN42" i="2" s="1"/>
  <c r="O42" i="2"/>
  <c r="G42" i="2"/>
  <c r="I42" i="2" s="1"/>
  <c r="W41" i="2"/>
  <c r="AI41" i="2" s="1"/>
  <c r="AU41" i="2" s="1"/>
  <c r="P41" i="2"/>
  <c r="AB41" i="2" s="1"/>
  <c r="AN41" i="2" s="1"/>
  <c r="O41" i="2"/>
  <c r="G41" i="2"/>
  <c r="W39" i="2"/>
  <c r="AI39" i="2" s="1"/>
  <c r="AU39" i="2" s="1"/>
  <c r="P39" i="2"/>
  <c r="AB39" i="2" s="1"/>
  <c r="AN39" i="2" s="1"/>
  <c r="O39" i="2"/>
  <c r="G39" i="2"/>
  <c r="W38" i="2"/>
  <c r="AI38" i="2" s="1"/>
  <c r="AU38" i="2" s="1"/>
  <c r="P38" i="2"/>
  <c r="AB38" i="2" s="1"/>
  <c r="AN38" i="2" s="1"/>
  <c r="O38" i="2"/>
  <c r="G38" i="2"/>
  <c r="W36" i="2"/>
  <c r="AI36" i="2" s="1"/>
  <c r="AU36" i="2" s="1"/>
  <c r="P36" i="2"/>
  <c r="AB36" i="2" s="1"/>
  <c r="AN36" i="2" s="1"/>
  <c r="O36" i="2"/>
  <c r="G36" i="2"/>
  <c r="L36" i="2" s="1"/>
  <c r="W35" i="2"/>
  <c r="AI35" i="2" s="1"/>
  <c r="AU35" i="2" s="1"/>
  <c r="P35" i="2"/>
  <c r="AB35" i="2" s="1"/>
  <c r="AN35" i="2" s="1"/>
  <c r="O35" i="2"/>
  <c r="G35" i="2"/>
  <c r="L35" i="2" s="1"/>
  <c r="W34" i="2"/>
  <c r="AI34" i="2" s="1"/>
  <c r="AU34" i="2" s="1"/>
  <c r="P34" i="2"/>
  <c r="AB34" i="2" s="1"/>
  <c r="AN34" i="2" s="1"/>
  <c r="O34" i="2"/>
  <c r="G34" i="2"/>
  <c r="W33" i="2"/>
  <c r="AI33" i="2" s="1"/>
  <c r="AU33" i="2" s="1"/>
  <c r="P33" i="2"/>
  <c r="AB33" i="2" s="1"/>
  <c r="AN33" i="2" s="1"/>
  <c r="O33" i="2"/>
  <c r="G33" i="2"/>
  <c r="M33" i="2" s="1"/>
  <c r="W32" i="2"/>
  <c r="AI32" i="2" s="1"/>
  <c r="AU32" i="2" s="1"/>
  <c r="P32" i="2"/>
  <c r="AB32" i="2" s="1"/>
  <c r="AN32" i="2" s="1"/>
  <c r="O32" i="2"/>
  <c r="G32" i="2"/>
  <c r="L32" i="2" s="1"/>
  <c r="W29" i="2"/>
  <c r="AI29" i="2" s="1"/>
  <c r="AU29" i="2" s="1"/>
  <c r="P29" i="2"/>
  <c r="AB29" i="2" s="1"/>
  <c r="AN29" i="2" s="1"/>
  <c r="O29" i="2"/>
  <c r="G29" i="2"/>
  <c r="W28" i="2"/>
  <c r="P28" i="2"/>
  <c r="AB28" i="2" s="1"/>
  <c r="AN28" i="2" s="1"/>
  <c r="G28" i="2"/>
  <c r="I28" i="2" s="1"/>
  <c r="W27" i="2"/>
  <c r="P27" i="2"/>
  <c r="AB27" i="2" s="1"/>
  <c r="AN27" i="2" s="1"/>
  <c r="G27" i="2"/>
  <c r="W26" i="2"/>
  <c r="AI26" i="2" s="1"/>
  <c r="AU26" i="2" s="1"/>
  <c r="P26" i="2"/>
  <c r="AB26" i="2" s="1"/>
  <c r="AN26" i="2" s="1"/>
  <c r="O26" i="2"/>
  <c r="G26" i="2"/>
  <c r="W25" i="2"/>
  <c r="AI25" i="2" s="1"/>
  <c r="AU25" i="2" s="1"/>
  <c r="P25" i="2"/>
  <c r="AB25" i="2" s="1"/>
  <c r="AN25" i="2" s="1"/>
  <c r="O25" i="2"/>
  <c r="G25" i="2"/>
  <c r="M25" i="2" s="1"/>
  <c r="N25" i="2" s="1"/>
  <c r="W23" i="2"/>
  <c r="P23" i="2"/>
  <c r="AB23" i="2" s="1"/>
  <c r="AN23" i="2" s="1"/>
  <c r="O23" i="2"/>
  <c r="G23" i="2"/>
  <c r="L23" i="2" s="1"/>
  <c r="W22" i="2"/>
  <c r="P22" i="2"/>
  <c r="AB22" i="2" s="1"/>
  <c r="O22" i="2"/>
  <c r="G22" i="2"/>
  <c r="Y21" i="2"/>
  <c r="AR3" i="2"/>
  <c r="AF3" i="2"/>
  <c r="T3" i="2"/>
  <c r="H3" i="2"/>
  <c r="AV1" i="2"/>
  <c r="AT1" i="2"/>
  <c r="AS1" i="2"/>
  <c r="AR1" i="2"/>
  <c r="AL1" i="2"/>
  <c r="AJ1" i="2"/>
  <c r="AH1" i="2"/>
  <c r="AG1" i="2"/>
  <c r="AF1" i="2"/>
  <c r="Z1" i="2"/>
  <c r="X1" i="2"/>
  <c r="V1" i="2"/>
  <c r="U1" i="2"/>
  <c r="M1" i="2"/>
  <c r="L1" i="2"/>
  <c r="J1" i="2"/>
  <c r="I1" i="2"/>
  <c r="H1" i="2"/>
  <c r="E1" i="2"/>
  <c r="O1" i="2" s="1"/>
  <c r="AA1" i="2" s="1"/>
  <c r="AM1" i="2" s="1"/>
  <c r="Q1015" i="2" l="1"/>
  <c r="S1015" i="2" s="1"/>
  <c r="I290" i="2"/>
  <c r="I304" i="2" s="1"/>
  <c r="I210" i="2"/>
  <c r="M210" i="2" s="1"/>
  <c r="N210" i="2" s="1"/>
  <c r="G12" i="7"/>
  <c r="E2" i="2"/>
  <c r="AI23" i="2"/>
  <c r="K2" i="2"/>
  <c r="K3" i="2" s="1"/>
  <c r="E12" i="2"/>
  <c r="I12" i="2"/>
  <c r="E11" i="2"/>
  <c r="E8" i="2"/>
  <c r="I15" i="2"/>
  <c r="E9" i="2"/>
  <c r="H15" i="2"/>
  <c r="H12" i="2"/>
  <c r="E5" i="2"/>
  <c r="E10" i="2"/>
  <c r="E15" i="2"/>
  <c r="E6" i="2"/>
  <c r="E14" i="2"/>
  <c r="E7" i="2"/>
  <c r="E13" i="2"/>
  <c r="I16" i="2"/>
  <c r="N33" i="2"/>
  <c r="Q998" i="2"/>
  <c r="S998" i="2" s="1"/>
  <c r="Q1001" i="2"/>
  <c r="S1001" i="2" s="1"/>
  <c r="Q1004" i="2"/>
  <c r="S1004" i="2" s="1"/>
  <c r="Y1004" i="2" s="1"/>
  <c r="Z1004" i="2" s="1"/>
  <c r="Q996" i="2"/>
  <c r="S996" i="2" s="1"/>
  <c r="Q1000" i="2"/>
  <c r="S1000" i="2" s="1"/>
  <c r="Q1008" i="2"/>
  <c r="S1008" i="2" s="1"/>
  <c r="Q1020" i="2"/>
  <c r="S1020" i="2" s="1"/>
  <c r="Q1030" i="2"/>
  <c r="S1030" i="2" s="1"/>
  <c r="Q1033" i="2"/>
  <c r="S1033" i="2" s="1"/>
  <c r="Q1036" i="2"/>
  <c r="S1036" i="2" s="1"/>
  <c r="Y1036" i="2" s="1"/>
  <c r="Z1036" i="2" s="1"/>
  <c r="Q1038" i="2"/>
  <c r="S1038" i="2" s="1"/>
  <c r="X1038" i="2" s="1"/>
  <c r="Q999" i="2"/>
  <c r="S999" i="2" s="1"/>
  <c r="Y999" i="2" s="1"/>
  <c r="Z999" i="2" s="1"/>
  <c r="Q1002" i="2"/>
  <c r="S1002" i="2" s="1"/>
  <c r="Q1016" i="2"/>
  <c r="S1016" i="2" s="1"/>
  <c r="X1016" i="2" s="1"/>
  <c r="Q1019" i="2"/>
  <c r="S1019" i="2" s="1"/>
  <c r="X1019" i="2" s="1"/>
  <c r="Q1032" i="2"/>
  <c r="S1032" i="2" s="1"/>
  <c r="Q204" i="2"/>
  <c r="S204" i="2" s="1"/>
  <c r="Q208" i="2"/>
  <c r="S208" i="2" s="1"/>
  <c r="Q209" i="2"/>
  <c r="S209" i="2" s="1"/>
  <c r="Q211" i="2"/>
  <c r="S211" i="2" s="1"/>
  <c r="X211" i="2" s="1"/>
  <c r="Q221" i="2"/>
  <c r="S221" i="2" s="1"/>
  <c r="U221" i="2" s="1"/>
  <c r="Q223" i="2"/>
  <c r="S223" i="2" s="1"/>
  <c r="Y223" i="2" s="1"/>
  <c r="Z223" i="2" s="1"/>
  <c r="Q227" i="2"/>
  <c r="S227" i="2" s="1"/>
  <c r="U227" i="2" s="1"/>
  <c r="Q228" i="2"/>
  <c r="S228" i="2" s="1"/>
  <c r="Q229" i="2"/>
  <c r="S229" i="2" s="1"/>
  <c r="Q233" i="2"/>
  <c r="S233" i="2" s="1"/>
  <c r="Q234" i="2"/>
  <c r="S234" i="2" s="1"/>
  <c r="Q415" i="2"/>
  <c r="S415" i="2" s="1"/>
  <c r="Q477" i="2"/>
  <c r="S477" i="2" s="1"/>
  <c r="Q479" i="2"/>
  <c r="S479" i="2" s="1"/>
  <c r="Q506" i="2"/>
  <c r="S506" i="2" s="1"/>
  <c r="Y506" i="2" s="1"/>
  <c r="Z506" i="2" s="1"/>
  <c r="Q481" i="2"/>
  <c r="S481" i="2" s="1"/>
  <c r="Q482" i="2"/>
  <c r="S482" i="2" s="1"/>
  <c r="Y482" i="2" s="1"/>
  <c r="Z482" i="2" s="1"/>
  <c r="Q494" i="2"/>
  <c r="S494" i="2" s="1"/>
  <c r="X494" i="2" s="1"/>
  <c r="Q486" i="2"/>
  <c r="S486" i="2" s="1"/>
  <c r="Q547" i="2"/>
  <c r="S547" i="2" s="1"/>
  <c r="Q550" i="2"/>
  <c r="S550" i="2" s="1"/>
  <c r="Y550" i="2" s="1"/>
  <c r="Z550" i="2" s="1"/>
  <c r="Q553" i="2"/>
  <c r="S553" i="2" s="1"/>
  <c r="Q351" i="2"/>
  <c r="S351" i="2" s="1"/>
  <c r="Q388" i="2"/>
  <c r="S388" i="2" s="1"/>
  <c r="Q390" i="2"/>
  <c r="S390" i="2" s="1"/>
  <c r="Q417" i="2"/>
  <c r="S417" i="2" s="1"/>
  <c r="Q420" i="2"/>
  <c r="S420" i="2" s="1"/>
  <c r="Q542" i="2"/>
  <c r="S542" i="2" s="1"/>
  <c r="Q554" i="2"/>
  <c r="S554" i="2" s="1"/>
  <c r="Y554" i="2" s="1"/>
  <c r="Z554" i="2" s="1"/>
  <c r="Q248" i="2"/>
  <c r="S248" i="2" s="1"/>
  <c r="Q249" i="2"/>
  <c r="S249" i="2" s="1"/>
  <c r="Y249" i="2" s="1"/>
  <c r="Z249" i="2" s="1"/>
  <c r="Q261" i="2"/>
  <c r="S261" i="2" s="1"/>
  <c r="Q265" i="2"/>
  <c r="S265" i="2" s="1"/>
  <c r="Q412" i="2"/>
  <c r="S412" i="2" s="1"/>
  <c r="Q413" i="2"/>
  <c r="S413" i="2" s="1"/>
  <c r="Q442" i="2"/>
  <c r="S442" i="2" s="1"/>
  <c r="Q451" i="2"/>
  <c r="S451" i="2" s="1"/>
  <c r="Q636" i="2"/>
  <c r="S636" i="2" s="1"/>
  <c r="Q797" i="2"/>
  <c r="S797" i="2" s="1"/>
  <c r="Q969" i="2"/>
  <c r="S969" i="2" s="1"/>
  <c r="Q428" i="2"/>
  <c r="S428" i="2" s="1"/>
  <c r="Q441" i="2"/>
  <c r="S441" i="2" s="1"/>
  <c r="Y441" i="2" s="1"/>
  <c r="Z441" i="2" s="1"/>
  <c r="Q454" i="2"/>
  <c r="S454" i="2" s="1"/>
  <c r="Q563" i="2"/>
  <c r="S563" i="2" s="1"/>
  <c r="Q350" i="2"/>
  <c r="S350" i="2" s="1"/>
  <c r="Y350" i="2" s="1"/>
  <c r="Z350" i="2" s="1"/>
  <c r="Q374" i="2"/>
  <c r="S374" i="2" s="1"/>
  <c r="Q379" i="2"/>
  <c r="S379" i="2" s="1"/>
  <c r="Q393" i="2"/>
  <c r="S393" i="2" s="1"/>
  <c r="Q530" i="2"/>
  <c r="S530" i="2" s="1"/>
  <c r="Q525" i="2"/>
  <c r="S525" i="2" s="1"/>
  <c r="Q524" i="2"/>
  <c r="S524" i="2" s="1"/>
  <c r="Q529" i="2"/>
  <c r="S529" i="2" s="1"/>
  <c r="Q575" i="2"/>
  <c r="S575" i="2" s="1"/>
  <c r="Q579" i="2"/>
  <c r="S579" i="2" s="1"/>
  <c r="Q580" i="2"/>
  <c r="S580" i="2" s="1"/>
  <c r="Q584" i="2"/>
  <c r="S584" i="2" s="1"/>
  <c r="Q626" i="2"/>
  <c r="S626" i="2" s="1"/>
  <c r="Y626" i="2" s="1"/>
  <c r="Z626" i="2" s="1"/>
  <c r="Q637" i="2"/>
  <c r="S637" i="2" s="1"/>
  <c r="X637" i="2" s="1"/>
  <c r="Q640" i="2"/>
  <c r="S640" i="2" s="1"/>
  <c r="Q651" i="2"/>
  <c r="S651" i="2" s="1"/>
  <c r="Q650" i="2"/>
  <c r="S650" i="2" s="1"/>
  <c r="Q657" i="2"/>
  <c r="S657" i="2" s="1"/>
  <c r="Q664" i="2"/>
  <c r="S664" i="2" s="1"/>
  <c r="Q661" i="2"/>
  <c r="S661" i="2" s="1"/>
  <c r="Q665" i="2"/>
  <c r="S665" i="2" s="1"/>
  <c r="Q669" i="2"/>
  <c r="S669" i="2" s="1"/>
  <c r="Q668" i="2"/>
  <c r="S668" i="2" s="1"/>
  <c r="Q673" i="2"/>
  <c r="S673" i="2" s="1"/>
  <c r="X673" i="2" s="1"/>
  <c r="Q677" i="2"/>
  <c r="S677" i="2" s="1"/>
  <c r="Q654" i="2"/>
  <c r="S654" i="2" s="1"/>
  <c r="Q686" i="2"/>
  <c r="S686" i="2" s="1"/>
  <c r="Q687" i="2"/>
  <c r="S687" i="2" s="1"/>
  <c r="Y687" i="2" s="1"/>
  <c r="Z687" i="2" s="1"/>
  <c r="Q689" i="2"/>
  <c r="S689" i="2" s="1"/>
  <c r="Q696" i="2"/>
  <c r="S696" i="2" s="1"/>
  <c r="Q695" i="2"/>
  <c r="S695" i="2" s="1"/>
  <c r="Q701" i="2"/>
  <c r="S701" i="2" s="1"/>
  <c r="Q698" i="2"/>
  <c r="S698" i="2" s="1"/>
  <c r="Q704" i="2"/>
  <c r="S704" i="2" s="1"/>
  <c r="Q723" i="2"/>
  <c r="S723" i="2" s="1"/>
  <c r="Q725" i="2"/>
  <c r="S725" i="2" s="1"/>
  <c r="Q724" i="2"/>
  <c r="S724" i="2" s="1"/>
  <c r="Y724" i="2" s="1"/>
  <c r="Z724" i="2" s="1"/>
  <c r="Q807" i="2"/>
  <c r="S807" i="2" s="1"/>
  <c r="Q810" i="2"/>
  <c r="S810" i="2" s="1"/>
  <c r="Q832" i="2"/>
  <c r="S832" i="2" s="1"/>
  <c r="X832" i="2" s="1"/>
  <c r="Q834" i="2"/>
  <c r="S834" i="2" s="1"/>
  <c r="Q835" i="2"/>
  <c r="S835" i="2" s="1"/>
  <c r="Q837" i="2"/>
  <c r="S837" i="2" s="1"/>
  <c r="Q814" i="2"/>
  <c r="S814" i="2" s="1"/>
  <c r="U814" i="2" s="1"/>
  <c r="Q963" i="2"/>
  <c r="S963" i="2" s="1"/>
  <c r="Q26" i="2"/>
  <c r="S26" i="2" s="1"/>
  <c r="Q88" i="2"/>
  <c r="S88" i="2" s="1"/>
  <c r="X88" i="2" s="1"/>
  <c r="Q89" i="2"/>
  <c r="S89" i="2" s="1"/>
  <c r="Q90" i="2"/>
  <c r="S90" i="2" s="1"/>
  <c r="Q93" i="2"/>
  <c r="S93" i="2" s="1"/>
  <c r="Q94" i="2"/>
  <c r="S94" i="2" s="1"/>
  <c r="Y94" i="2" s="1"/>
  <c r="Z94" i="2" s="1"/>
  <c r="Q96" i="2"/>
  <c r="S96" i="2" s="1"/>
  <c r="X96" i="2" s="1"/>
  <c r="Q98" i="2"/>
  <c r="S98" i="2" s="1"/>
  <c r="Q101" i="2"/>
  <c r="S101" i="2" s="1"/>
  <c r="Q102" i="2"/>
  <c r="S102" i="2" s="1"/>
  <c r="Y102" i="2" s="1"/>
  <c r="Z102" i="2" s="1"/>
  <c r="Q105" i="2"/>
  <c r="S105" i="2" s="1"/>
  <c r="Q106" i="2"/>
  <c r="S106" i="2" s="1"/>
  <c r="Q109" i="2"/>
  <c r="S109" i="2" s="1"/>
  <c r="Q110" i="2"/>
  <c r="S110" i="2" s="1"/>
  <c r="X110" i="2" s="1"/>
  <c r="Q113" i="2"/>
  <c r="S113" i="2" s="1"/>
  <c r="Q117" i="2"/>
  <c r="S117" i="2" s="1"/>
  <c r="Q118" i="2"/>
  <c r="S118" i="2" s="1"/>
  <c r="Q121" i="2"/>
  <c r="S121" i="2" s="1"/>
  <c r="Q122" i="2"/>
  <c r="S122" i="2" s="1"/>
  <c r="U122" i="2" s="1"/>
  <c r="Q127" i="2"/>
  <c r="S127" i="2" s="1"/>
  <c r="Q267" i="2"/>
  <c r="S267" i="2" s="1"/>
  <c r="Q268" i="2"/>
  <c r="S268" i="2" s="1"/>
  <c r="Q409" i="2"/>
  <c r="S409" i="2" s="1"/>
  <c r="Q515" i="2"/>
  <c r="S515" i="2" s="1"/>
  <c r="X515" i="2" s="1"/>
  <c r="Q799" i="2"/>
  <c r="S799" i="2" s="1"/>
  <c r="Q923" i="2"/>
  <c r="S923" i="2" s="1"/>
  <c r="Y923" i="2" s="1"/>
  <c r="Z923" i="2" s="1"/>
  <c r="Q929" i="2"/>
  <c r="S929" i="2" s="1"/>
  <c r="Q930" i="2"/>
  <c r="S930" i="2" s="1"/>
  <c r="Q942" i="2"/>
  <c r="S942" i="2" s="1"/>
  <c r="Q944" i="2"/>
  <c r="S944" i="2" s="1"/>
  <c r="X944" i="2" s="1"/>
  <c r="Q943" i="2"/>
  <c r="S943" i="2" s="1"/>
  <c r="Q932" i="2"/>
  <c r="S932" i="2" s="1"/>
  <c r="Q955" i="2"/>
  <c r="S955" i="2" s="1"/>
  <c r="Q950" i="2"/>
  <c r="S950" i="2" s="1"/>
  <c r="Q949" i="2"/>
  <c r="S949" i="2" s="1"/>
  <c r="Q971" i="2"/>
  <c r="S971" i="2" s="1"/>
  <c r="Y971" i="2" s="1"/>
  <c r="Z971" i="2" s="1"/>
  <c r="Q22" i="2"/>
  <c r="S22" i="2" s="1"/>
  <c r="Q97" i="2"/>
  <c r="S97" i="2" s="1"/>
  <c r="Q401" i="2"/>
  <c r="S401" i="2" s="1"/>
  <c r="Y401" i="2" s="1"/>
  <c r="Z401" i="2" s="1"/>
  <c r="Q404" i="2"/>
  <c r="S404" i="2" s="1"/>
  <c r="Q548" i="2"/>
  <c r="S548" i="2" s="1"/>
  <c r="Q549" i="2"/>
  <c r="S549" i="2" s="1"/>
  <c r="Q347" i="2"/>
  <c r="S347" i="2" s="1"/>
  <c r="Q348" i="2"/>
  <c r="S348" i="2" s="1"/>
  <c r="Q359" i="2"/>
  <c r="S359" i="2" s="1"/>
  <c r="Q360" i="2"/>
  <c r="S360" i="2" s="1"/>
  <c r="Q366" i="2"/>
  <c r="S366" i="2" s="1"/>
  <c r="Y366" i="2" s="1"/>
  <c r="Z366" i="2" s="1"/>
  <c r="Q384" i="2"/>
  <c r="S384" i="2" s="1"/>
  <c r="Q387" i="2"/>
  <c r="S387" i="2" s="1"/>
  <c r="Q372" i="2"/>
  <c r="S372" i="2" s="1"/>
  <c r="Q389" i="2"/>
  <c r="S389" i="2" s="1"/>
  <c r="Q392" i="2"/>
  <c r="S392" i="2" s="1"/>
  <c r="Q497" i="2"/>
  <c r="S497" i="2" s="1"/>
  <c r="Q498" i="2"/>
  <c r="S498" i="2" s="1"/>
  <c r="X498" i="2" s="1"/>
  <c r="Q499" i="2"/>
  <c r="S499" i="2" s="1"/>
  <c r="Y499" i="2" s="1"/>
  <c r="Z499" i="2" s="1"/>
  <c r="Q501" i="2"/>
  <c r="S501" i="2" s="1"/>
  <c r="Q502" i="2"/>
  <c r="S502" i="2" s="1"/>
  <c r="X502" i="2" s="1"/>
  <c r="Q505" i="2"/>
  <c r="S505" i="2" s="1"/>
  <c r="Q353" i="2"/>
  <c r="S353" i="2" s="1"/>
  <c r="Q376" i="2"/>
  <c r="S376" i="2" s="1"/>
  <c r="Q767" i="2"/>
  <c r="S767" i="2" s="1"/>
  <c r="Q770" i="2"/>
  <c r="S770" i="2" s="1"/>
  <c r="Q784" i="2"/>
  <c r="S784" i="2" s="1"/>
  <c r="Q850" i="2"/>
  <c r="S850" i="2" s="1"/>
  <c r="Q852" i="2"/>
  <c r="S852" i="2" s="1"/>
  <c r="Q851" i="2"/>
  <c r="S851" i="2" s="1"/>
  <c r="Q854" i="2"/>
  <c r="S854" i="2" s="1"/>
  <c r="Q870" i="2"/>
  <c r="S870" i="2" s="1"/>
  <c r="Y870" i="2" s="1"/>
  <c r="Z870" i="2" s="1"/>
  <c r="Q873" i="2"/>
  <c r="S873" i="2" s="1"/>
  <c r="Q874" i="2"/>
  <c r="S874" i="2" s="1"/>
  <c r="Q878" i="2"/>
  <c r="S878" i="2" s="1"/>
  <c r="Q876" i="2"/>
  <c r="S876" i="2" s="1"/>
  <c r="Q862" i="2"/>
  <c r="S862" i="2" s="1"/>
  <c r="Q863" i="2"/>
  <c r="S863" i="2" s="1"/>
  <c r="Y863" i="2" s="1"/>
  <c r="Z863" i="2" s="1"/>
  <c r="Q866" i="2"/>
  <c r="S866" i="2" s="1"/>
  <c r="Q855" i="2"/>
  <c r="S855" i="2" s="1"/>
  <c r="Q856" i="2"/>
  <c r="S856" i="2" s="1"/>
  <c r="Q857" i="2"/>
  <c r="S857" i="2" s="1"/>
  <c r="X857" i="2" s="1"/>
  <c r="Q858" i="2"/>
  <c r="S858" i="2" s="1"/>
  <c r="Q931" i="2"/>
  <c r="S931" i="2" s="1"/>
  <c r="Q946" i="2"/>
  <c r="S946" i="2" s="1"/>
  <c r="Y946" i="2" s="1"/>
  <c r="Z946" i="2" s="1"/>
  <c r="Q936" i="2"/>
  <c r="S936" i="2" s="1"/>
  <c r="Q937" i="2"/>
  <c r="S937" i="2" s="1"/>
  <c r="Y937" i="2" s="1"/>
  <c r="Z937" i="2" s="1"/>
  <c r="Q964" i="2"/>
  <c r="S964" i="2" s="1"/>
  <c r="Q976" i="2"/>
  <c r="S976" i="2" s="1"/>
  <c r="Y976" i="2" s="1"/>
  <c r="Z976" i="2" s="1"/>
  <c r="AA203" i="2"/>
  <c r="Q203" i="2"/>
  <c r="S203" i="2" s="1"/>
  <c r="AA226" i="2"/>
  <c r="AC226" i="2" s="1"/>
  <c r="AE226" i="2" s="1"/>
  <c r="AK226" i="2" s="1"/>
  <c r="AL226" i="2" s="1"/>
  <c r="Q226" i="2"/>
  <c r="S226" i="2" s="1"/>
  <c r="Y226" i="2" s="1"/>
  <c r="Z226" i="2" s="1"/>
  <c r="AA236" i="2"/>
  <c r="AC236" i="2" s="1"/>
  <c r="AE236" i="2" s="1"/>
  <c r="AK236" i="2" s="1"/>
  <c r="AL236" i="2" s="1"/>
  <c r="Q236" i="2"/>
  <c r="S236" i="2" s="1"/>
  <c r="AA649" i="2"/>
  <c r="Q649" i="2"/>
  <c r="AA652" i="2"/>
  <c r="Q652" i="2"/>
  <c r="S652" i="2" s="1"/>
  <c r="Y652" i="2" s="1"/>
  <c r="Z652" i="2" s="1"/>
  <c r="AA653" i="2"/>
  <c r="AC653" i="2" s="1"/>
  <c r="AE653" i="2" s="1"/>
  <c r="AK653" i="2" s="1"/>
  <c r="AL653" i="2" s="1"/>
  <c r="Q653" i="2"/>
  <c r="S653" i="2" s="1"/>
  <c r="X653" i="2" s="1"/>
  <c r="AA659" i="2"/>
  <c r="Q659" i="2"/>
  <c r="S659" i="2" s="1"/>
  <c r="AA660" i="2"/>
  <c r="Q660" i="2"/>
  <c r="S660" i="2" s="1"/>
  <c r="Y660" i="2" s="1"/>
  <c r="Z660" i="2" s="1"/>
  <c r="AA662" i="2"/>
  <c r="Q662" i="2"/>
  <c r="S662" i="2" s="1"/>
  <c r="AA667" i="2"/>
  <c r="AC667" i="2" s="1"/>
  <c r="AE667" i="2" s="1"/>
  <c r="Q667" i="2"/>
  <c r="S667" i="2" s="1"/>
  <c r="Y667" i="2" s="1"/>
  <c r="Z667" i="2" s="1"/>
  <c r="AA671" i="2"/>
  <c r="Q671" i="2"/>
  <c r="S671" i="2" s="1"/>
  <c r="X671" i="2" s="1"/>
  <c r="AA672" i="2"/>
  <c r="Q672" i="2"/>
  <c r="S672" i="2" s="1"/>
  <c r="X672" i="2" s="1"/>
  <c r="AA674" i="2"/>
  <c r="AC674" i="2" s="1"/>
  <c r="AE674" i="2" s="1"/>
  <c r="Q674" i="2"/>
  <c r="S674" i="2" s="1"/>
  <c r="Y674" i="2" s="1"/>
  <c r="Z674" i="2" s="1"/>
  <c r="AA675" i="2"/>
  <c r="Q675" i="2"/>
  <c r="S675" i="2" s="1"/>
  <c r="AA655" i="2"/>
  <c r="AC655" i="2" s="1"/>
  <c r="AE655" i="2" s="1"/>
  <c r="Q655" i="2"/>
  <c r="S655" i="2" s="1"/>
  <c r="X655" i="2" s="1"/>
  <c r="AA656" i="2"/>
  <c r="Q656" i="2"/>
  <c r="S656" i="2" s="1"/>
  <c r="AA685" i="2"/>
  <c r="Q685" i="2"/>
  <c r="AA688" i="2"/>
  <c r="Q688" i="2"/>
  <c r="S688" i="2" s="1"/>
  <c r="X688" i="2" s="1"/>
  <c r="AA690" i="2"/>
  <c r="AC690" i="2" s="1"/>
  <c r="AE690" i="2" s="1"/>
  <c r="Q690" i="2"/>
  <c r="S690" i="2" s="1"/>
  <c r="X690" i="2" s="1"/>
  <c r="AA691" i="2"/>
  <c r="Q691" i="2"/>
  <c r="S691" i="2" s="1"/>
  <c r="AA692" i="2"/>
  <c r="Q692" i="2"/>
  <c r="S692" i="2" s="1"/>
  <c r="X692" i="2" s="1"/>
  <c r="AA693" i="2"/>
  <c r="Q693" i="2"/>
  <c r="S693" i="2" s="1"/>
  <c r="AA702" i="2"/>
  <c r="Q702" i="2"/>
  <c r="S702" i="2" s="1"/>
  <c r="Y702" i="2" s="1"/>
  <c r="Z702" i="2" s="1"/>
  <c r="AA705" i="2"/>
  <c r="Q705" i="2"/>
  <c r="S705" i="2" s="1"/>
  <c r="AA700" i="2"/>
  <c r="AC700" i="2" s="1"/>
  <c r="AE700" i="2" s="1"/>
  <c r="Q700" i="2"/>
  <c r="S700" i="2" s="1"/>
  <c r="Y700" i="2" s="1"/>
  <c r="Z700" i="2" s="1"/>
  <c r="AA706" i="2"/>
  <c r="Q706" i="2"/>
  <c r="S706" i="2" s="1"/>
  <c r="X706" i="2" s="1"/>
  <c r="AA726" i="2"/>
  <c r="Q726" i="2"/>
  <c r="S726" i="2" s="1"/>
  <c r="AA809" i="2"/>
  <c r="Q809" i="2"/>
  <c r="S809" i="2" s="1"/>
  <c r="AA808" i="2"/>
  <c r="Q808" i="2"/>
  <c r="S808" i="2" s="1"/>
  <c r="AA811" i="2"/>
  <c r="Q811" i="2"/>
  <c r="S811" i="2" s="1"/>
  <c r="U811" i="2" s="1"/>
  <c r="AA838" i="2"/>
  <c r="Q838" i="2"/>
  <c r="S838" i="2" s="1"/>
  <c r="AA829" i="2"/>
  <c r="AM829" i="2" s="1"/>
  <c r="Q829" i="2"/>
  <c r="S829" i="2" s="1"/>
  <c r="AA830" i="2"/>
  <c r="Q830" i="2"/>
  <c r="S830" i="2" s="1"/>
  <c r="AA839" i="2"/>
  <c r="AC839" i="2" s="1"/>
  <c r="AE839" i="2" s="1"/>
  <c r="Q839" i="2"/>
  <c r="S839" i="2" s="1"/>
  <c r="AA831" i="2"/>
  <c r="AC831" i="2" s="1"/>
  <c r="AE831" i="2" s="1"/>
  <c r="Q831" i="2"/>
  <c r="S831" i="2" s="1"/>
  <c r="AA833" i="2"/>
  <c r="Q833" i="2"/>
  <c r="S833" i="2" s="1"/>
  <c r="X833" i="2" s="1"/>
  <c r="AA840" i="2"/>
  <c r="Q840" i="2"/>
  <c r="S840" i="2" s="1"/>
  <c r="AA836" i="2"/>
  <c r="Q836" i="2"/>
  <c r="S836" i="2" s="1"/>
  <c r="AA812" i="2"/>
  <c r="AC812" i="2" s="1"/>
  <c r="AE812" i="2" s="1"/>
  <c r="Q812" i="2"/>
  <c r="S812" i="2" s="1"/>
  <c r="X812" i="2" s="1"/>
  <c r="AA813" i="2"/>
  <c r="AC813" i="2" s="1"/>
  <c r="AE813" i="2" s="1"/>
  <c r="AK813" i="2" s="1"/>
  <c r="AL813" i="2" s="1"/>
  <c r="Q813" i="2"/>
  <c r="S813" i="2" s="1"/>
  <c r="Y813" i="2" s="1"/>
  <c r="Z813" i="2" s="1"/>
  <c r="AA818" i="2"/>
  <c r="Q818" i="2"/>
  <c r="S818" i="2" s="1"/>
  <c r="U818" i="2" s="1"/>
  <c r="AA826" i="2"/>
  <c r="Q826" i="2"/>
  <c r="S826" i="2" s="1"/>
  <c r="X826" i="2" s="1"/>
  <c r="AA920" i="2"/>
  <c r="Q920" i="2"/>
  <c r="AA921" i="2"/>
  <c r="Q921" i="2"/>
  <c r="S921" i="2" s="1"/>
  <c r="AA922" i="2"/>
  <c r="AC922" i="2" s="1"/>
  <c r="AE922" i="2" s="1"/>
  <c r="Q922" i="2"/>
  <c r="S922" i="2" s="1"/>
  <c r="AA924" i="2"/>
  <c r="AM924" i="2" s="1"/>
  <c r="Q924" i="2"/>
  <c r="S924" i="2" s="1"/>
  <c r="AA925" i="2"/>
  <c r="Q925" i="2"/>
  <c r="S925" i="2" s="1"/>
  <c r="Y925" i="2" s="1"/>
  <c r="Z925" i="2" s="1"/>
  <c r="AA926" i="2"/>
  <c r="Q926" i="2"/>
  <c r="S926" i="2" s="1"/>
  <c r="AA927" i="2"/>
  <c r="Q927" i="2"/>
  <c r="S927" i="2" s="1"/>
  <c r="X927" i="2" s="1"/>
  <c r="AA928" i="2"/>
  <c r="Q928" i="2"/>
  <c r="S928" i="2" s="1"/>
  <c r="X928" i="2" s="1"/>
  <c r="AA933" i="2"/>
  <c r="AC933" i="2" s="1"/>
  <c r="AE933" i="2" s="1"/>
  <c r="Q933" i="2"/>
  <c r="S933" i="2" s="1"/>
  <c r="Y933" i="2" s="1"/>
  <c r="Z933" i="2" s="1"/>
  <c r="AA948" i="2"/>
  <c r="Q948" i="2"/>
  <c r="S948" i="2" s="1"/>
  <c r="Y948" i="2" s="1"/>
  <c r="Z948" i="2" s="1"/>
  <c r="AA947" i="2"/>
  <c r="AC947" i="2" s="1"/>
  <c r="AE947" i="2" s="1"/>
  <c r="Q947" i="2"/>
  <c r="S947" i="2" s="1"/>
  <c r="AA954" i="2"/>
  <c r="Q954" i="2"/>
  <c r="S954" i="2" s="1"/>
  <c r="AA940" i="2"/>
  <c r="AM940" i="2" s="1"/>
  <c r="Q940" i="2"/>
  <c r="S940" i="2" s="1"/>
  <c r="AA968" i="2"/>
  <c r="AC968" i="2" s="1"/>
  <c r="AE968" i="2" s="1"/>
  <c r="Q968" i="2"/>
  <c r="S968" i="2" s="1"/>
  <c r="X968" i="2" s="1"/>
  <c r="AA957" i="2"/>
  <c r="AC957" i="2" s="1"/>
  <c r="AE957" i="2" s="1"/>
  <c r="Q957" i="2"/>
  <c r="S957" i="2" s="1"/>
  <c r="X957" i="2" s="1"/>
  <c r="AA962" i="2"/>
  <c r="AC962" i="2" s="1"/>
  <c r="AE962" i="2" s="1"/>
  <c r="AK962" i="2" s="1"/>
  <c r="AL962" i="2" s="1"/>
  <c r="Q962" i="2"/>
  <c r="S962" i="2" s="1"/>
  <c r="X962" i="2" s="1"/>
  <c r="AA960" i="2"/>
  <c r="Q960" i="2"/>
  <c r="S960" i="2" s="1"/>
  <c r="AI995" i="2"/>
  <c r="AU995" i="2" s="1"/>
  <c r="Q995" i="2"/>
  <c r="AI1003" i="2"/>
  <c r="AU1003" i="2" s="1"/>
  <c r="Q1003" i="2"/>
  <c r="S1003" i="2" s="1"/>
  <c r="AI1007" i="2"/>
  <c r="AU1007" i="2" s="1"/>
  <c r="Q1007" i="2"/>
  <c r="S1007" i="2" s="1"/>
  <c r="AI1012" i="2"/>
  <c r="AU1012" i="2" s="1"/>
  <c r="Q1012" i="2"/>
  <c r="S1012" i="2" s="1"/>
  <c r="X1012" i="2" s="1"/>
  <c r="AI1013" i="2"/>
  <c r="AU1013" i="2" s="1"/>
  <c r="Q1013" i="2"/>
  <c r="S1013" i="2" s="1"/>
  <c r="AI1014" i="2"/>
  <c r="AU1014" i="2" s="1"/>
  <c r="Q1014" i="2"/>
  <c r="S1014" i="2" s="1"/>
  <c r="Y1014" i="2" s="1"/>
  <c r="Z1014" i="2" s="1"/>
  <c r="AI1017" i="2"/>
  <c r="AC1017" i="2" s="1"/>
  <c r="AE1017" i="2" s="1"/>
  <c r="Q1017" i="2"/>
  <c r="S1017" i="2" s="1"/>
  <c r="X1017" i="2" s="1"/>
  <c r="AI1018" i="2"/>
  <c r="AU1018" i="2" s="1"/>
  <c r="Q1018" i="2"/>
  <c r="S1018" i="2" s="1"/>
  <c r="X1018" i="2" s="1"/>
  <c r="AI1021" i="2"/>
  <c r="AU1021" i="2" s="1"/>
  <c r="Q1021" i="2"/>
  <c r="S1021" i="2" s="1"/>
  <c r="AI1022" i="2"/>
  <c r="AU1022" i="2" s="1"/>
  <c r="Q1022" i="2"/>
  <c r="S1022" i="2" s="1"/>
  <c r="AI1023" i="2"/>
  <c r="AU1023" i="2" s="1"/>
  <c r="Q1023" i="2"/>
  <c r="S1023" i="2" s="1"/>
  <c r="AI1024" i="2"/>
  <c r="AU1024" i="2" s="1"/>
  <c r="Q1024" i="2"/>
  <c r="S1024" i="2" s="1"/>
  <c r="AI1029" i="2"/>
  <c r="AU1029" i="2" s="1"/>
  <c r="Q1029" i="2"/>
  <c r="S1029" i="2" s="1"/>
  <c r="X1029" i="2" s="1"/>
  <c r="AI1031" i="2"/>
  <c r="AU1031" i="2" s="1"/>
  <c r="Q1031" i="2"/>
  <c r="S1031" i="2" s="1"/>
  <c r="U1031" i="2" s="1"/>
  <c r="AI1034" i="2"/>
  <c r="AU1034" i="2" s="1"/>
  <c r="Q1034" i="2"/>
  <c r="S1034" i="2" s="1"/>
  <c r="U1034" i="2" s="1"/>
  <c r="AI1035" i="2"/>
  <c r="AU1035" i="2" s="1"/>
  <c r="Q1035" i="2"/>
  <c r="S1035" i="2" s="1"/>
  <c r="AI1044" i="2"/>
  <c r="AU1044" i="2" s="1"/>
  <c r="Q1044" i="2"/>
  <c r="S1044" i="2" s="1"/>
  <c r="AI1037" i="2"/>
  <c r="AU1037" i="2" s="1"/>
  <c r="Q1037" i="2"/>
  <c r="S1037" i="2" s="1"/>
  <c r="Y1037" i="2" s="1"/>
  <c r="Z1037" i="2" s="1"/>
  <c r="AM1038" i="2"/>
  <c r="AA414" i="2"/>
  <c r="Q414" i="2"/>
  <c r="S414" i="2" s="1"/>
  <c r="X414" i="2" s="1"/>
  <c r="AA480" i="2"/>
  <c r="AM480" i="2" s="1"/>
  <c r="Q480" i="2"/>
  <c r="S480" i="2" s="1"/>
  <c r="Y480" i="2" s="1"/>
  <c r="Z480" i="2" s="1"/>
  <c r="AA483" i="2"/>
  <c r="AC483" i="2" s="1"/>
  <c r="AE483" i="2" s="1"/>
  <c r="AK483" i="2" s="1"/>
  <c r="AL483" i="2" s="1"/>
  <c r="Q483" i="2"/>
  <c r="S483" i="2" s="1"/>
  <c r="Y483" i="2" s="1"/>
  <c r="Z483" i="2" s="1"/>
  <c r="AA485" i="2"/>
  <c r="Q485" i="2"/>
  <c r="S485" i="2" s="1"/>
  <c r="AA369" i="2"/>
  <c r="AM369" i="2" s="1"/>
  <c r="Q369" i="2"/>
  <c r="S369" i="2" s="1"/>
  <c r="AA367" i="2"/>
  <c r="Q367" i="2"/>
  <c r="S367" i="2" s="1"/>
  <c r="AA418" i="2"/>
  <c r="AM418" i="2" s="1"/>
  <c r="Q418" i="2"/>
  <c r="S418" i="2" s="1"/>
  <c r="Y418" i="2" s="1"/>
  <c r="Z418" i="2" s="1"/>
  <c r="AA419" i="2"/>
  <c r="AC419" i="2" s="1"/>
  <c r="AE419" i="2" s="1"/>
  <c r="AK419" i="2" s="1"/>
  <c r="AL419" i="2" s="1"/>
  <c r="Q419" i="2"/>
  <c r="S419" i="2" s="1"/>
  <c r="AA443" i="2"/>
  <c r="Q443" i="2"/>
  <c r="S443" i="2" s="1"/>
  <c r="Y443" i="2" s="1"/>
  <c r="Z443" i="2" s="1"/>
  <c r="AA427" i="2"/>
  <c r="AC427" i="2" s="1"/>
  <c r="AE427" i="2" s="1"/>
  <c r="Q427" i="2"/>
  <c r="S427" i="2" s="1"/>
  <c r="AA453" i="2"/>
  <c r="Q453" i="2"/>
  <c r="S453" i="2" s="1"/>
  <c r="X453" i="2" s="1"/>
  <c r="AA526" i="2"/>
  <c r="Q526" i="2"/>
  <c r="S526" i="2" s="1"/>
  <c r="AA576" i="2"/>
  <c r="AC576" i="2" s="1"/>
  <c r="AE576" i="2" s="1"/>
  <c r="Q576" i="2"/>
  <c r="S576" i="2" s="1"/>
  <c r="X576" i="2" s="1"/>
  <c r="AA577" i="2"/>
  <c r="Q577" i="2"/>
  <c r="S577" i="2" s="1"/>
  <c r="U577" i="2" s="1"/>
  <c r="AA578" i="2"/>
  <c r="AM578" i="2" s="1"/>
  <c r="Q578" i="2"/>
  <c r="S578" i="2" s="1"/>
  <c r="AA581" i="2"/>
  <c r="Q581" i="2"/>
  <c r="S581" i="2" s="1"/>
  <c r="Y581" i="2" s="1"/>
  <c r="Z581" i="2" s="1"/>
  <c r="AA586" i="2"/>
  <c r="Q586" i="2"/>
  <c r="S586" i="2" s="1"/>
  <c r="AA431" i="2"/>
  <c r="Q431" i="2"/>
  <c r="S431" i="2" s="1"/>
  <c r="AA500" i="2"/>
  <c r="Q500" i="2"/>
  <c r="S500" i="2" s="1"/>
  <c r="AA503" i="2"/>
  <c r="Q503" i="2"/>
  <c r="S503" i="2" s="1"/>
  <c r="Y503" i="2" s="1"/>
  <c r="Z503" i="2" s="1"/>
  <c r="AA504" i="2"/>
  <c r="Q504" i="2"/>
  <c r="S504" i="2" s="1"/>
  <c r="AA362" i="2"/>
  <c r="Q362" i="2"/>
  <c r="S362" i="2" s="1"/>
  <c r="AA375" i="2"/>
  <c r="AC375" i="2" s="1"/>
  <c r="AE375" i="2" s="1"/>
  <c r="AK375" i="2" s="1"/>
  <c r="AL375" i="2" s="1"/>
  <c r="Q375" i="2"/>
  <c r="S375" i="2" s="1"/>
  <c r="Y375" i="2" s="1"/>
  <c r="Z375" i="2" s="1"/>
  <c r="AA590" i="2"/>
  <c r="Q590" i="2"/>
  <c r="S590" i="2" s="1"/>
  <c r="AM626" i="2"/>
  <c r="AA634" i="2"/>
  <c r="Q634" i="2"/>
  <c r="S634" i="2" s="1"/>
  <c r="Y634" i="2" s="1"/>
  <c r="Z634" i="2" s="1"/>
  <c r="AA635" i="2"/>
  <c r="Q635" i="2"/>
  <c r="S635" i="2" s="1"/>
  <c r="X635" i="2" s="1"/>
  <c r="AI663" i="2"/>
  <c r="AU663" i="2" s="1"/>
  <c r="Q663" i="2"/>
  <c r="S663" i="2" s="1"/>
  <c r="Y663" i="2" s="1"/>
  <c r="Z663" i="2" s="1"/>
  <c r="Q670" i="2"/>
  <c r="S670" i="2" s="1"/>
  <c r="X670" i="2" s="1"/>
  <c r="AA727" i="2"/>
  <c r="Q727" i="2"/>
  <c r="S727" i="2" s="1"/>
  <c r="U727" i="2" s="1"/>
  <c r="AA771" i="2"/>
  <c r="Q771" i="2"/>
  <c r="S771" i="2" s="1"/>
  <c r="X771" i="2" s="1"/>
  <c r="AA792" i="2"/>
  <c r="Q792" i="2"/>
  <c r="S792" i="2" s="1"/>
  <c r="AA815" i="2"/>
  <c r="Q815" i="2"/>
  <c r="S815" i="2" s="1"/>
  <c r="U815" i="2" s="1"/>
  <c r="AA872" i="2"/>
  <c r="AC872" i="2" s="1"/>
  <c r="AE872" i="2" s="1"/>
  <c r="AK872" i="2" s="1"/>
  <c r="AL872" i="2" s="1"/>
  <c r="Q872" i="2"/>
  <c r="S872" i="2" s="1"/>
  <c r="Y872" i="2" s="1"/>
  <c r="Z872" i="2" s="1"/>
  <c r="AA877" i="2"/>
  <c r="AM877" i="2" s="1"/>
  <c r="Q877" i="2"/>
  <c r="S877" i="2" s="1"/>
  <c r="X877" i="2" s="1"/>
  <c r="AA875" i="2"/>
  <c r="Q875" i="2"/>
  <c r="S875" i="2" s="1"/>
  <c r="X875" i="2" s="1"/>
  <c r="AA860" i="2"/>
  <c r="Q860" i="2"/>
  <c r="S860" i="2" s="1"/>
  <c r="AA861" i="2"/>
  <c r="AC861" i="2" s="1"/>
  <c r="AE861" i="2" s="1"/>
  <c r="Q861" i="2"/>
  <c r="S861" i="2" s="1"/>
  <c r="X861" i="2" s="1"/>
  <c r="AA864" i="2"/>
  <c r="Q864" i="2"/>
  <c r="S864" i="2" s="1"/>
  <c r="AA865" i="2"/>
  <c r="Q865" i="2"/>
  <c r="S865" i="2" s="1"/>
  <c r="AA859" i="2"/>
  <c r="AM859" i="2" s="1"/>
  <c r="Q859" i="2"/>
  <c r="S859" i="2" s="1"/>
  <c r="X859" i="2" s="1"/>
  <c r="AA900" i="2"/>
  <c r="Q900" i="2"/>
  <c r="S900" i="2" s="1"/>
  <c r="AA941" i="2"/>
  <c r="Q941" i="2"/>
  <c r="S941" i="2" s="1"/>
  <c r="Y941" i="2" s="1"/>
  <c r="Z941" i="2" s="1"/>
  <c r="AA978" i="2"/>
  <c r="Q978" i="2"/>
  <c r="S978" i="2" s="1"/>
  <c r="Y978" i="2" s="1"/>
  <c r="Z978" i="2" s="1"/>
  <c r="AM995" i="2"/>
  <c r="AM998" i="2"/>
  <c r="AM999" i="2"/>
  <c r="AM1000" i="2"/>
  <c r="AM1002" i="2"/>
  <c r="AM1004" i="2"/>
  <c r="AM1008" i="2"/>
  <c r="AM1013" i="2"/>
  <c r="AM1016" i="2"/>
  <c r="AM1019" i="2"/>
  <c r="AM1021" i="2"/>
  <c r="AM1023" i="2"/>
  <c r="AM1032" i="2"/>
  <c r="AA136" i="2"/>
  <c r="AM136" i="2" s="1"/>
  <c r="Q136" i="2"/>
  <c r="Q137" i="2"/>
  <c r="S137" i="2" s="1"/>
  <c r="X137" i="2" s="1"/>
  <c r="Q143" i="2"/>
  <c r="S143" i="2" s="1"/>
  <c r="Q142" i="2"/>
  <c r="S142" i="2" s="1"/>
  <c r="Q139" i="2"/>
  <c r="S139" i="2" s="1"/>
  <c r="Y139" i="2" s="1"/>
  <c r="Z139" i="2" s="1"/>
  <c r="AA146" i="2"/>
  <c r="Q146" i="2"/>
  <c r="S146" i="2" s="1"/>
  <c r="Q144" i="2"/>
  <c r="S144" i="2" s="1"/>
  <c r="Q145" i="2"/>
  <c r="S145" i="2" s="1"/>
  <c r="Q141" i="2"/>
  <c r="S141" i="2" s="1"/>
  <c r="Y141" i="2" s="1"/>
  <c r="Z141" i="2" s="1"/>
  <c r="AA147" i="2"/>
  <c r="AC147" i="2" s="1"/>
  <c r="AE147" i="2" s="1"/>
  <c r="AJ147" i="2" s="1"/>
  <c r="Q147" i="2"/>
  <c r="S147" i="2" s="1"/>
  <c r="Q148" i="2"/>
  <c r="S148" i="2" s="1"/>
  <c r="AA152" i="2"/>
  <c r="Q152" i="2"/>
  <c r="S152" i="2" s="1"/>
  <c r="X152" i="2" s="1"/>
  <c r="AA153" i="2"/>
  <c r="AC153" i="2" s="1"/>
  <c r="AE153" i="2" s="1"/>
  <c r="AK153" i="2" s="1"/>
  <c r="AL153" i="2" s="1"/>
  <c r="Q153" i="2"/>
  <c r="S153" i="2" s="1"/>
  <c r="Y153" i="2" s="1"/>
  <c r="Z153" i="2" s="1"/>
  <c r="AA159" i="2"/>
  <c r="Q159" i="2"/>
  <c r="S159" i="2" s="1"/>
  <c r="Q160" i="2"/>
  <c r="S160" i="2" s="1"/>
  <c r="Q162" i="2"/>
  <c r="S162" i="2" s="1"/>
  <c r="Q170" i="2"/>
  <c r="S170" i="2" s="1"/>
  <c r="Q165" i="2"/>
  <c r="S165" i="2" s="1"/>
  <c r="Y165" i="2" s="1"/>
  <c r="Z165" i="2" s="1"/>
  <c r="AA171" i="2"/>
  <c r="AC171" i="2" s="1"/>
  <c r="AE171" i="2" s="1"/>
  <c r="AK171" i="2" s="1"/>
  <c r="AL171" i="2" s="1"/>
  <c r="Q171" i="2"/>
  <c r="S171" i="2" s="1"/>
  <c r="Y171" i="2" s="1"/>
  <c r="Z171" i="2" s="1"/>
  <c r="AA180" i="2"/>
  <c r="Q180" i="2"/>
  <c r="S180" i="2" s="1"/>
  <c r="X180" i="2" s="1"/>
  <c r="Q172" i="2"/>
  <c r="S172" i="2" s="1"/>
  <c r="AA173" i="2"/>
  <c r="Q173" i="2"/>
  <c r="S173" i="2" s="1"/>
  <c r="Q167" i="2"/>
  <c r="S167" i="2" s="1"/>
  <c r="Q169" i="2"/>
  <c r="S169" i="2" s="1"/>
  <c r="Q181" i="2"/>
  <c r="S181" i="2" s="1"/>
  <c r="Y181" i="2" s="1"/>
  <c r="Z181" i="2" s="1"/>
  <c r="Q189" i="2"/>
  <c r="AA190" i="2"/>
  <c r="AC190" i="2" s="1"/>
  <c r="AE190" i="2" s="1"/>
  <c r="AK190" i="2" s="1"/>
  <c r="AL190" i="2" s="1"/>
  <c r="Q190" i="2"/>
  <c r="S190" i="2" s="1"/>
  <c r="X190" i="2" s="1"/>
  <c r="AA191" i="2"/>
  <c r="Q191" i="2"/>
  <c r="S191" i="2" s="1"/>
  <c r="X191" i="2" s="1"/>
  <c r="AA192" i="2"/>
  <c r="AC192" i="2" s="1"/>
  <c r="AE192" i="2" s="1"/>
  <c r="AK192" i="2" s="1"/>
  <c r="AL192" i="2" s="1"/>
  <c r="Q192" i="2"/>
  <c r="S192" i="2" s="1"/>
  <c r="X192" i="2" s="1"/>
  <c r="AA193" i="2"/>
  <c r="Q193" i="2"/>
  <c r="S193" i="2" s="1"/>
  <c r="Q194" i="2"/>
  <c r="S194" i="2" s="1"/>
  <c r="Q195" i="2"/>
  <c r="S195" i="2" s="1"/>
  <c r="Q196" i="2"/>
  <c r="S196" i="2" s="1"/>
  <c r="Q197" i="2"/>
  <c r="S197" i="2" s="1"/>
  <c r="AA198" i="2"/>
  <c r="Q198" i="2"/>
  <c r="S198" i="2" s="1"/>
  <c r="X198" i="2" s="1"/>
  <c r="AA199" i="2"/>
  <c r="AC199" i="2" s="1"/>
  <c r="AE199" i="2" s="1"/>
  <c r="AJ199" i="2" s="1"/>
  <c r="Q199" i="2"/>
  <c r="S199" i="2" s="1"/>
  <c r="Q200" i="2"/>
  <c r="S200" i="2" s="1"/>
  <c r="AA266" i="2"/>
  <c r="Q266" i="2"/>
  <c r="S266" i="2" s="1"/>
  <c r="Q310" i="2"/>
  <c r="Q311" i="2"/>
  <c r="S311" i="2" s="1"/>
  <c r="X311" i="2" s="1"/>
  <c r="Q315" i="2"/>
  <c r="S315" i="2" s="1"/>
  <c r="X315" i="2" s="1"/>
  <c r="AA312" i="2"/>
  <c r="Q312" i="2"/>
  <c r="S312" i="2" s="1"/>
  <c r="Q313" i="2"/>
  <c r="S313" i="2" s="1"/>
  <c r="Q314" i="2"/>
  <c r="S314" i="2" s="1"/>
  <c r="AA316" i="2"/>
  <c r="AC316" i="2" s="1"/>
  <c r="AE316" i="2" s="1"/>
  <c r="AK316" i="2" s="1"/>
  <c r="AL316" i="2" s="1"/>
  <c r="Q316" i="2"/>
  <c r="S316" i="2" s="1"/>
  <c r="X316" i="2" s="1"/>
  <c r="AA317" i="2"/>
  <c r="Q317" i="2"/>
  <c r="S317" i="2" s="1"/>
  <c r="Q318" i="2"/>
  <c r="S318" i="2" s="1"/>
  <c r="Q320" i="2"/>
  <c r="S320" i="2" s="1"/>
  <c r="AA321" i="2"/>
  <c r="AC321" i="2" s="1"/>
  <c r="AE321" i="2" s="1"/>
  <c r="Q321" i="2"/>
  <c r="S321" i="2" s="1"/>
  <c r="Y321" i="2" s="1"/>
  <c r="Z321" i="2" s="1"/>
  <c r="AA322" i="2"/>
  <c r="Q322" i="2"/>
  <c r="S322" i="2" s="1"/>
  <c r="Q323" i="2"/>
  <c r="S323" i="2" s="1"/>
  <c r="Q324" i="2"/>
  <c r="S324" i="2" s="1"/>
  <c r="AA325" i="2"/>
  <c r="AM325" i="2" s="1"/>
  <c r="Q325" i="2"/>
  <c r="S325" i="2" s="1"/>
  <c r="X325" i="2" s="1"/>
  <c r="AA326" i="2"/>
  <c r="Q326" i="2"/>
  <c r="S326" i="2" s="1"/>
  <c r="Q327" i="2"/>
  <c r="S327" i="2" s="1"/>
  <c r="Q328" i="2"/>
  <c r="S328" i="2" s="1"/>
  <c r="AA329" i="2"/>
  <c r="Q329" i="2"/>
  <c r="S329" i="2" s="1"/>
  <c r="Y329" i="2" s="1"/>
  <c r="Z329" i="2" s="1"/>
  <c r="Q333" i="2"/>
  <c r="S333" i="2" s="1"/>
  <c r="X333" i="2" s="1"/>
  <c r="Q334" i="2"/>
  <c r="S334" i="2" s="1"/>
  <c r="AA335" i="2"/>
  <c r="AC335" i="2" s="1"/>
  <c r="AE335" i="2" s="1"/>
  <c r="Q335" i="2"/>
  <c r="S335" i="2" s="1"/>
  <c r="Y335" i="2" s="1"/>
  <c r="Z335" i="2" s="1"/>
  <c r="AA337" i="2"/>
  <c r="Q337" i="2"/>
  <c r="S337" i="2" s="1"/>
  <c r="Y337" i="2" s="1"/>
  <c r="Z337" i="2" s="1"/>
  <c r="Q356" i="2"/>
  <c r="S356" i="2" s="1"/>
  <c r="AA361" i="2"/>
  <c r="Q361" i="2"/>
  <c r="S361" i="2" s="1"/>
  <c r="X361" i="2" s="1"/>
  <c r="Q363" i="2"/>
  <c r="S363" i="2" s="1"/>
  <c r="X363" i="2" s="1"/>
  <c r="Q365" i="2"/>
  <c r="S365" i="2" s="1"/>
  <c r="X365" i="2" s="1"/>
  <c r="Q533" i="2"/>
  <c r="S533" i="2" s="1"/>
  <c r="Q473" i="2"/>
  <c r="S473" i="2" s="1"/>
  <c r="AA478" i="2"/>
  <c r="Q478" i="2"/>
  <c r="S478" i="2" s="1"/>
  <c r="Y478" i="2" s="1"/>
  <c r="Z478" i="2" s="1"/>
  <c r="AA472" i="2"/>
  <c r="Q472" i="2"/>
  <c r="S472" i="2" s="1"/>
  <c r="Q475" i="2"/>
  <c r="S475" i="2" s="1"/>
  <c r="Q476" i="2"/>
  <c r="S476" i="2" s="1"/>
  <c r="AA399" i="2"/>
  <c r="Q399" i="2"/>
  <c r="S399" i="2" s="1"/>
  <c r="X399" i="2" s="1"/>
  <c r="Q400" i="2"/>
  <c r="S400" i="2" s="1"/>
  <c r="AA408" i="2"/>
  <c r="AC408" i="2" s="1"/>
  <c r="AE408" i="2" s="1"/>
  <c r="Q408" i="2"/>
  <c r="S408" i="2" s="1"/>
  <c r="AA421" i="2"/>
  <c r="Q421" i="2"/>
  <c r="S421" i="2" s="1"/>
  <c r="AA489" i="2"/>
  <c r="Q489" i="2"/>
  <c r="S489" i="2" s="1"/>
  <c r="Q490" i="2"/>
  <c r="S490" i="2" s="1"/>
  <c r="Q491" i="2"/>
  <c r="S491" i="2" s="1"/>
  <c r="AA522" i="2"/>
  <c r="AM522" i="2" s="1"/>
  <c r="Q522" i="2"/>
  <c r="S522" i="2" s="1"/>
  <c r="Y522" i="2" s="1"/>
  <c r="Z522" i="2" s="1"/>
  <c r="AA492" i="2"/>
  <c r="AC492" i="2" s="1"/>
  <c r="AE492" i="2" s="1"/>
  <c r="AJ492" i="2" s="1"/>
  <c r="Q492" i="2"/>
  <c r="S492" i="2" s="1"/>
  <c r="Q495" i="2"/>
  <c r="S495" i="2" s="1"/>
  <c r="Q430" i="2"/>
  <c r="S430" i="2" s="1"/>
  <c r="X430" i="2" s="1"/>
  <c r="Q426" i="2"/>
  <c r="S426" i="2" s="1"/>
  <c r="Y426" i="2" s="1"/>
  <c r="Z426" i="2" s="1"/>
  <c r="AA435" i="2"/>
  <c r="AC435" i="2" s="1"/>
  <c r="AE435" i="2" s="1"/>
  <c r="AK435" i="2" s="1"/>
  <c r="AL435" i="2" s="1"/>
  <c r="Q435" i="2"/>
  <c r="S435" i="2" s="1"/>
  <c r="AA432" i="2"/>
  <c r="Q432" i="2"/>
  <c r="S432" i="2" s="1"/>
  <c r="Q438" i="2"/>
  <c r="S438" i="2" s="1"/>
  <c r="Y438" i="2" s="1"/>
  <c r="Z438" i="2" s="1"/>
  <c r="AA439" i="2"/>
  <c r="Q439" i="2"/>
  <c r="S439" i="2" s="1"/>
  <c r="Y439" i="2" s="1"/>
  <c r="Z439" i="2" s="1"/>
  <c r="Q440" i="2"/>
  <c r="S440" i="2" s="1"/>
  <c r="X440" i="2" s="1"/>
  <c r="Q445" i="2"/>
  <c r="S445" i="2" s="1"/>
  <c r="AI446" i="2"/>
  <c r="Q446" i="2"/>
  <c r="S446" i="2" s="1"/>
  <c r="AA449" i="2"/>
  <c r="AC449" i="2" s="1"/>
  <c r="AE449" i="2" s="1"/>
  <c r="AK449" i="2" s="1"/>
  <c r="AL449" i="2" s="1"/>
  <c r="Q449" i="2"/>
  <c r="S449" i="2" s="1"/>
  <c r="Q450" i="2"/>
  <c r="S450" i="2" s="1"/>
  <c r="Q457" i="2"/>
  <c r="S457" i="2" s="1"/>
  <c r="X457" i="2" s="1"/>
  <c r="AA458" i="2"/>
  <c r="AM458" i="2" s="1"/>
  <c r="Q458" i="2"/>
  <c r="S458" i="2" s="1"/>
  <c r="X458" i="2" s="1"/>
  <c r="AA459" i="2"/>
  <c r="Q459" i="2"/>
  <c r="S459" i="2" s="1"/>
  <c r="Q562" i="2"/>
  <c r="S562" i="2" s="1"/>
  <c r="AA587" i="2"/>
  <c r="AC587" i="2" s="1"/>
  <c r="AE587" i="2" s="1"/>
  <c r="Q587" i="2"/>
  <c r="S587" i="2" s="1"/>
  <c r="Q588" i="2"/>
  <c r="S588" i="2" s="1"/>
  <c r="Q589" i="2"/>
  <c r="S589" i="2" s="1"/>
  <c r="U589" i="2" s="1"/>
  <c r="AA585" i="2"/>
  <c r="Q585" i="2"/>
  <c r="S585" i="2" s="1"/>
  <c r="AA592" i="2"/>
  <c r="Q592" i="2"/>
  <c r="S592" i="2" s="1"/>
  <c r="Y592" i="2" s="1"/>
  <c r="Z592" i="2" s="1"/>
  <c r="Q593" i="2"/>
  <c r="S593" i="2" s="1"/>
  <c r="AA594" i="2"/>
  <c r="Q594" i="2"/>
  <c r="S594" i="2" s="1"/>
  <c r="AA595" i="2"/>
  <c r="Q595" i="2"/>
  <c r="S595" i="2" s="1"/>
  <c r="X595" i="2" s="1"/>
  <c r="AA596" i="2"/>
  <c r="AC596" i="2" s="1"/>
  <c r="AE596" i="2" s="1"/>
  <c r="Q596" i="2"/>
  <c r="S596" i="2" s="1"/>
  <c r="Q630" i="2"/>
  <c r="S630" i="2" s="1"/>
  <c r="AA631" i="2"/>
  <c r="AC631" i="2" s="1"/>
  <c r="AE631" i="2" s="1"/>
  <c r="Q631" i="2"/>
  <c r="S631" i="2" s="1"/>
  <c r="Y631" i="2" s="1"/>
  <c r="Z631" i="2" s="1"/>
  <c r="AA632" i="2"/>
  <c r="Q632" i="2"/>
  <c r="S632" i="2" s="1"/>
  <c r="Y632" i="2" s="1"/>
  <c r="Z632" i="2" s="1"/>
  <c r="Q633" i="2"/>
  <c r="S633" i="2" s="1"/>
  <c r="AM663" i="2"/>
  <c r="AA785" i="2"/>
  <c r="Q785" i="2"/>
  <c r="S785" i="2" s="1"/>
  <c r="AA779" i="2"/>
  <c r="Q779" i="2"/>
  <c r="S779" i="2" s="1"/>
  <c r="AA783" i="2"/>
  <c r="AC783" i="2" s="1"/>
  <c r="AE783" i="2" s="1"/>
  <c r="Q783" i="2"/>
  <c r="S783" i="2" s="1"/>
  <c r="Q780" i="2"/>
  <c r="S780" i="2" s="1"/>
  <c r="Q781" i="2"/>
  <c r="S781" i="2" s="1"/>
  <c r="AA778" i="2"/>
  <c r="Q778" i="2"/>
  <c r="S778" i="2" s="1"/>
  <c r="AA777" i="2"/>
  <c r="Q777" i="2"/>
  <c r="S777" i="2" s="1"/>
  <c r="Q782" i="2"/>
  <c r="S782" i="2" s="1"/>
  <c r="Q786" i="2"/>
  <c r="S786" i="2" s="1"/>
  <c r="Y786" i="2" s="1"/>
  <c r="Z786" i="2" s="1"/>
  <c r="Q788" i="2"/>
  <c r="S788" i="2" s="1"/>
  <c r="Y788" i="2" s="1"/>
  <c r="Z788" i="2" s="1"/>
  <c r="AA790" i="2"/>
  <c r="Q790" i="2"/>
  <c r="S790" i="2" s="1"/>
  <c r="Q789" i="2"/>
  <c r="S789" i="2" s="1"/>
  <c r="Q793" i="2"/>
  <c r="S793" i="2" s="1"/>
  <c r="AA795" i="2"/>
  <c r="AM795" i="2" s="1"/>
  <c r="Q795" i="2"/>
  <c r="S795" i="2" s="1"/>
  <c r="X795" i="2" s="1"/>
  <c r="AA794" i="2"/>
  <c r="Q794" i="2"/>
  <c r="S794" i="2" s="1"/>
  <c r="Y794" i="2" s="1"/>
  <c r="Z794" i="2" s="1"/>
  <c r="AA791" i="2"/>
  <c r="Q791" i="2"/>
  <c r="S791" i="2" s="1"/>
  <c r="Q822" i="2"/>
  <c r="S822" i="2" s="1"/>
  <c r="AA821" i="2"/>
  <c r="AM821" i="2" s="1"/>
  <c r="Q821" i="2"/>
  <c r="S821" i="2" s="1"/>
  <c r="Y821" i="2" s="1"/>
  <c r="Z821" i="2" s="1"/>
  <c r="AA824" i="2"/>
  <c r="Q824" i="2"/>
  <c r="S824" i="2" s="1"/>
  <c r="X824" i="2" s="1"/>
  <c r="Q823" i="2"/>
  <c r="S823" i="2" s="1"/>
  <c r="AA827" i="2"/>
  <c r="Q827" i="2"/>
  <c r="S827" i="2" s="1"/>
  <c r="Q888" i="2"/>
  <c r="AA890" i="2"/>
  <c r="AC890" i="2" s="1"/>
  <c r="AE890" i="2" s="1"/>
  <c r="Q890" i="2"/>
  <c r="S890" i="2" s="1"/>
  <c r="X890" i="2" s="1"/>
  <c r="AA889" i="2"/>
  <c r="AC889" i="2" s="1"/>
  <c r="AE889" i="2" s="1"/>
  <c r="Q889" i="2"/>
  <c r="S889" i="2" s="1"/>
  <c r="Q891" i="2"/>
  <c r="S891" i="2" s="1"/>
  <c r="AA892" i="2"/>
  <c r="Q892" i="2"/>
  <c r="S892" i="2" s="1"/>
  <c r="Q893" i="2"/>
  <c r="S893" i="2" s="1"/>
  <c r="X893" i="2" s="1"/>
  <c r="Q905" i="2"/>
  <c r="S905" i="2" s="1"/>
  <c r="Q906" i="2"/>
  <c r="S906" i="2" s="1"/>
  <c r="Y906" i="2" s="1"/>
  <c r="Z906" i="2" s="1"/>
  <c r="AA907" i="2"/>
  <c r="Q907" i="2"/>
  <c r="S907" i="2" s="1"/>
  <c r="AA908" i="2"/>
  <c r="Q908" i="2"/>
  <c r="S908" i="2" s="1"/>
  <c r="Q909" i="2"/>
  <c r="S909" i="2" s="1"/>
  <c r="AA910" i="2"/>
  <c r="AC910" i="2" s="1"/>
  <c r="AE910" i="2" s="1"/>
  <c r="Q910" i="2"/>
  <c r="S910" i="2" s="1"/>
  <c r="Y910" i="2" s="1"/>
  <c r="Z910" i="2" s="1"/>
  <c r="AA912" i="2"/>
  <c r="AC912" i="2" s="1"/>
  <c r="AE912" i="2" s="1"/>
  <c r="Q912" i="2"/>
  <c r="S912" i="2" s="1"/>
  <c r="AA899" i="2"/>
  <c r="Q899" i="2"/>
  <c r="S899" i="2" s="1"/>
  <c r="Q898" i="2"/>
  <c r="S898" i="2" s="1"/>
  <c r="Q901" i="2"/>
  <c r="S901" i="2" s="1"/>
  <c r="AA902" i="2"/>
  <c r="Q902" i="2"/>
  <c r="S902" i="2" s="1"/>
  <c r="Q959" i="2"/>
  <c r="S959" i="2" s="1"/>
  <c r="Q974" i="2"/>
  <c r="S974" i="2" s="1"/>
  <c r="Y974" i="2" s="1"/>
  <c r="Z974" i="2" s="1"/>
  <c r="Q966" i="2"/>
  <c r="S966" i="2" s="1"/>
  <c r="X966" i="2" s="1"/>
  <c r="AA972" i="2"/>
  <c r="Q972" i="2"/>
  <c r="S972" i="2" s="1"/>
  <c r="Y972" i="2" s="1"/>
  <c r="Z972" i="2" s="1"/>
  <c r="Q975" i="2"/>
  <c r="S975" i="2" s="1"/>
  <c r="AA977" i="2"/>
  <c r="Q977" i="2"/>
  <c r="S977" i="2" s="1"/>
  <c r="AI86" i="2"/>
  <c r="AC86" i="2" s="1"/>
  <c r="AE86" i="2" s="1"/>
  <c r="Q86" i="2"/>
  <c r="S86" i="2" s="1"/>
  <c r="AA202" i="2"/>
  <c r="Q202" i="2"/>
  <c r="S202" i="2" s="1"/>
  <c r="AA205" i="2"/>
  <c r="AC205" i="2" s="1"/>
  <c r="AE205" i="2" s="1"/>
  <c r="Q205" i="2"/>
  <c r="S205" i="2" s="1"/>
  <c r="Y205" i="2" s="1"/>
  <c r="Z205" i="2" s="1"/>
  <c r="AA206" i="2"/>
  <c r="AC206" i="2" s="1"/>
  <c r="AE206" i="2" s="1"/>
  <c r="AK206" i="2" s="1"/>
  <c r="AL206" i="2" s="1"/>
  <c r="Q206" i="2"/>
  <c r="S206" i="2" s="1"/>
  <c r="X206" i="2" s="1"/>
  <c r="AA207" i="2"/>
  <c r="Q207" i="2"/>
  <c r="S207" i="2" s="1"/>
  <c r="AA210" i="2"/>
  <c r="AC210" i="2" s="1"/>
  <c r="AE210" i="2" s="1"/>
  <c r="Q210" i="2"/>
  <c r="S210" i="2" s="1"/>
  <c r="AA230" i="2"/>
  <c r="AC230" i="2" s="1"/>
  <c r="AE230" i="2" s="1"/>
  <c r="AK230" i="2" s="1"/>
  <c r="AL230" i="2" s="1"/>
  <c r="Q230" i="2"/>
  <c r="S230" i="2" s="1"/>
  <c r="X230" i="2" s="1"/>
  <c r="AA231" i="2"/>
  <c r="Q231" i="2"/>
  <c r="S231" i="2" s="1"/>
  <c r="X231" i="2" s="1"/>
  <c r="AA235" i="2"/>
  <c r="Q235" i="2"/>
  <c r="S235" i="2" s="1"/>
  <c r="X235" i="2" s="1"/>
  <c r="AA254" i="2"/>
  <c r="AC254" i="2" s="1"/>
  <c r="AE254" i="2" s="1"/>
  <c r="AK254" i="2" s="1"/>
  <c r="AL254" i="2" s="1"/>
  <c r="Q254" i="2"/>
  <c r="S254" i="2" s="1"/>
  <c r="AA405" i="2"/>
  <c r="Q405" i="2"/>
  <c r="S405" i="2" s="1"/>
  <c r="AA411" i="2"/>
  <c r="Q411" i="2"/>
  <c r="S411" i="2" s="1"/>
  <c r="U411" i="2" s="1"/>
  <c r="AA487" i="2"/>
  <c r="AM487" i="2" s="1"/>
  <c r="Q487" i="2"/>
  <c r="S487" i="2" s="1"/>
  <c r="X487" i="2" s="1"/>
  <c r="AA488" i="2"/>
  <c r="AC488" i="2" s="1"/>
  <c r="AE488" i="2" s="1"/>
  <c r="AK488" i="2" s="1"/>
  <c r="AL488" i="2" s="1"/>
  <c r="Q488" i="2"/>
  <c r="S488" i="2" s="1"/>
  <c r="Y488" i="2" s="1"/>
  <c r="Z488" i="2" s="1"/>
  <c r="AA551" i="2"/>
  <c r="AC551" i="2" s="1"/>
  <c r="AE551" i="2" s="1"/>
  <c r="Q551" i="2"/>
  <c r="S551" i="2" s="1"/>
  <c r="X551" i="2" s="1"/>
  <c r="AA552" i="2"/>
  <c r="Q552" i="2"/>
  <c r="S552" i="2" s="1"/>
  <c r="AI422" i="2"/>
  <c r="Q422" i="2"/>
  <c r="S422" i="2" s="1"/>
  <c r="AA555" i="2"/>
  <c r="AC555" i="2" s="1"/>
  <c r="AE555" i="2" s="1"/>
  <c r="AJ555" i="2" s="1"/>
  <c r="Q555" i="2"/>
  <c r="S555" i="2" s="1"/>
  <c r="Y555" i="2" s="1"/>
  <c r="Z555" i="2" s="1"/>
  <c r="AA352" i="2"/>
  <c r="Q352" i="2"/>
  <c r="S352" i="2" s="1"/>
  <c r="AA371" i="2"/>
  <c r="Q371" i="2"/>
  <c r="S371" i="2" s="1"/>
  <c r="U371" i="2" s="1"/>
  <c r="AA423" i="2"/>
  <c r="Q423" i="2"/>
  <c r="S423" i="2" s="1"/>
  <c r="AA545" i="2"/>
  <c r="AC545" i="2" s="1"/>
  <c r="AE545" i="2" s="1"/>
  <c r="Q545" i="2"/>
  <c r="S545" i="2" s="1"/>
  <c r="Y545" i="2" s="1"/>
  <c r="Z545" i="2" s="1"/>
  <c r="AA557" i="2"/>
  <c r="Q557" i="2"/>
  <c r="S557" i="2" s="1"/>
  <c r="X557" i="2" s="1"/>
  <c r="AA561" i="2"/>
  <c r="Q561" i="2"/>
  <c r="S561" i="2" s="1"/>
  <c r="X561" i="2" s="1"/>
  <c r="AA380" i="2"/>
  <c r="AM380" i="2" s="1"/>
  <c r="Q380" i="2"/>
  <c r="S380" i="2" s="1"/>
  <c r="AA531" i="2"/>
  <c r="Q531" i="2"/>
  <c r="S531" i="2" s="1"/>
  <c r="Y531" i="2" s="1"/>
  <c r="Z531" i="2" s="1"/>
  <c r="AA532" i="2"/>
  <c r="AC532" i="2" s="1"/>
  <c r="AE532" i="2" s="1"/>
  <c r="Q532" i="2"/>
  <c r="S532" i="2" s="1"/>
  <c r="AA574" i="2"/>
  <c r="Q574" i="2"/>
  <c r="S574" i="2" s="1"/>
  <c r="X574" i="2" s="1"/>
  <c r="AA582" i="2"/>
  <c r="Q582" i="2"/>
  <c r="S582" i="2" s="1"/>
  <c r="X582" i="2" s="1"/>
  <c r="AA23" i="2"/>
  <c r="AC23" i="2" s="1"/>
  <c r="AE23" i="2" s="1"/>
  <c r="Q23" i="2"/>
  <c r="S23" i="2" s="1"/>
  <c r="X23" i="2" s="1"/>
  <c r="AA25" i="2"/>
  <c r="AC25" i="2" s="1"/>
  <c r="AE25" i="2" s="1"/>
  <c r="AJ25" i="2" s="1"/>
  <c r="Q25" i="2"/>
  <c r="S25" i="2" s="1"/>
  <c r="AI28" i="2"/>
  <c r="AC28" i="2" s="1"/>
  <c r="AE28" i="2" s="1"/>
  <c r="AG28" i="2" s="1"/>
  <c r="Q28" i="2"/>
  <c r="S28" i="2" s="1"/>
  <c r="U28" i="2" s="1"/>
  <c r="AA91" i="2"/>
  <c r="AC91" i="2" s="1"/>
  <c r="AE91" i="2" s="1"/>
  <c r="Q91" i="2"/>
  <c r="S91" i="2" s="1"/>
  <c r="AA92" i="2"/>
  <c r="AC92" i="2" s="1"/>
  <c r="AE92" i="2" s="1"/>
  <c r="Q92" i="2"/>
  <c r="S92" i="2" s="1"/>
  <c r="AA95" i="2"/>
  <c r="AC95" i="2" s="1"/>
  <c r="AE95" i="2" s="1"/>
  <c r="AJ95" i="2" s="1"/>
  <c r="Q95" i="2"/>
  <c r="S95" i="2" s="1"/>
  <c r="X95" i="2" s="1"/>
  <c r="AA99" i="2"/>
  <c r="AC99" i="2" s="1"/>
  <c r="AE99" i="2" s="1"/>
  <c r="Q99" i="2"/>
  <c r="S99" i="2" s="1"/>
  <c r="AA100" i="2"/>
  <c r="AC100" i="2" s="1"/>
  <c r="AE100" i="2" s="1"/>
  <c r="AK100" i="2" s="1"/>
  <c r="AL100" i="2" s="1"/>
  <c r="Q100" i="2"/>
  <c r="S100" i="2" s="1"/>
  <c r="AA103" i="2"/>
  <c r="AC103" i="2" s="1"/>
  <c r="AE103" i="2" s="1"/>
  <c r="AJ103" i="2" s="1"/>
  <c r="Q103" i="2"/>
  <c r="S103" i="2" s="1"/>
  <c r="X103" i="2" s="1"/>
  <c r="AA104" i="2"/>
  <c r="AC104" i="2" s="1"/>
  <c r="AE104" i="2" s="1"/>
  <c r="Q104" i="2"/>
  <c r="S104" i="2" s="1"/>
  <c r="AA107" i="2"/>
  <c r="AC107" i="2" s="1"/>
  <c r="AE107" i="2" s="1"/>
  <c r="Q107" i="2"/>
  <c r="S107" i="2" s="1"/>
  <c r="X107" i="2" s="1"/>
  <c r="AA108" i="2"/>
  <c r="AC108" i="2" s="1"/>
  <c r="AE108" i="2" s="1"/>
  <c r="AJ108" i="2" s="1"/>
  <c r="Q108" i="2"/>
  <c r="S108" i="2" s="1"/>
  <c r="AA111" i="2"/>
  <c r="AC111" i="2" s="1"/>
  <c r="AE111" i="2" s="1"/>
  <c r="AK111" i="2" s="1"/>
  <c r="AL111" i="2" s="1"/>
  <c r="Q111" i="2"/>
  <c r="S111" i="2" s="1"/>
  <c r="Y111" i="2" s="1"/>
  <c r="Z111" i="2" s="1"/>
  <c r="AA112" i="2"/>
  <c r="AC112" i="2" s="1"/>
  <c r="AE112" i="2" s="1"/>
  <c r="Q112" i="2"/>
  <c r="S112" i="2" s="1"/>
  <c r="AA114" i="2"/>
  <c r="AC114" i="2" s="1"/>
  <c r="AE114" i="2" s="1"/>
  <c r="AH114" i="2" s="1"/>
  <c r="Q114" i="2"/>
  <c r="S114" i="2" s="1"/>
  <c r="V114" i="2" s="1"/>
  <c r="AA115" i="2"/>
  <c r="AC115" i="2" s="1"/>
  <c r="AE115" i="2" s="1"/>
  <c r="AK115" i="2" s="1"/>
  <c r="AL115" i="2" s="1"/>
  <c r="Q115" i="2"/>
  <c r="S115" i="2" s="1"/>
  <c r="Y115" i="2" s="1"/>
  <c r="Z115" i="2" s="1"/>
  <c r="AA116" i="2"/>
  <c r="AC116" i="2" s="1"/>
  <c r="AE116" i="2" s="1"/>
  <c r="Q116" i="2"/>
  <c r="S116" i="2" s="1"/>
  <c r="AA119" i="2"/>
  <c r="AC119" i="2" s="1"/>
  <c r="AE119" i="2" s="1"/>
  <c r="Q119" i="2"/>
  <c r="S119" i="2" s="1"/>
  <c r="Y119" i="2" s="1"/>
  <c r="Z119" i="2" s="1"/>
  <c r="AA120" i="2"/>
  <c r="AC120" i="2" s="1"/>
  <c r="AE120" i="2" s="1"/>
  <c r="AK120" i="2" s="1"/>
  <c r="AL120" i="2" s="1"/>
  <c r="Q120" i="2"/>
  <c r="S120" i="2" s="1"/>
  <c r="AA123" i="2"/>
  <c r="AC123" i="2" s="1"/>
  <c r="AE123" i="2" s="1"/>
  <c r="Q123" i="2"/>
  <c r="S123" i="2" s="1"/>
  <c r="AA124" i="2"/>
  <c r="AC124" i="2" s="1"/>
  <c r="AE124" i="2" s="1"/>
  <c r="AK124" i="2" s="1"/>
  <c r="AL124" i="2" s="1"/>
  <c r="Q124" i="2"/>
  <c r="S124" i="2" s="1"/>
  <c r="AA250" i="2"/>
  <c r="Q250" i="2"/>
  <c r="S250" i="2" s="1"/>
  <c r="AA255" i="2"/>
  <c r="Q255" i="2"/>
  <c r="S255" i="2" s="1"/>
  <c r="AA402" i="2"/>
  <c r="AC402" i="2" s="1"/>
  <c r="AE402" i="2" s="1"/>
  <c r="Q402" i="2"/>
  <c r="S402" i="2" s="1"/>
  <c r="Y402" i="2" s="1"/>
  <c r="Z402" i="2" s="1"/>
  <c r="AA403" i="2"/>
  <c r="Q403" i="2"/>
  <c r="S403" i="2" s="1"/>
  <c r="AA383" i="2"/>
  <c r="AC383" i="2" s="1"/>
  <c r="AE383" i="2" s="1"/>
  <c r="Q383" i="2"/>
  <c r="S383" i="2" s="1"/>
  <c r="Y383" i="2" s="1"/>
  <c r="Z383" i="2" s="1"/>
  <c r="AA541" i="2"/>
  <c r="Q541" i="2"/>
  <c r="S541" i="2" s="1"/>
  <c r="AA349" i="2"/>
  <c r="AC349" i="2" s="1"/>
  <c r="AE349" i="2" s="1"/>
  <c r="Q349" i="2"/>
  <c r="S349" i="2" s="1"/>
  <c r="AA368" i="2"/>
  <c r="Q368" i="2"/>
  <c r="S368" i="2" s="1"/>
  <c r="AA357" i="2"/>
  <c r="Q357" i="2"/>
  <c r="S357" i="2" s="1"/>
  <c r="AA358" i="2"/>
  <c r="AC358" i="2" s="1"/>
  <c r="AE358" i="2" s="1"/>
  <c r="AJ358" i="2" s="1"/>
  <c r="Q358" i="2"/>
  <c r="S358" i="2" s="1"/>
  <c r="X358" i="2" s="1"/>
  <c r="AA364" i="2"/>
  <c r="AC364" i="2" s="1"/>
  <c r="AE364" i="2" s="1"/>
  <c r="Q364" i="2"/>
  <c r="S364" i="2" s="1"/>
  <c r="AA460" i="2"/>
  <c r="Q460" i="2"/>
  <c r="S460" i="2" s="1"/>
  <c r="X460" i="2" s="1"/>
  <c r="AA543" i="2"/>
  <c r="Q543" i="2"/>
  <c r="S543" i="2" s="1"/>
  <c r="X543" i="2" s="1"/>
  <c r="AA373" i="2"/>
  <c r="Q373" i="2"/>
  <c r="S373" i="2" s="1"/>
  <c r="AA556" i="2"/>
  <c r="AC556" i="2" s="1"/>
  <c r="AE556" i="2" s="1"/>
  <c r="Q556" i="2"/>
  <c r="S556" i="2" s="1"/>
  <c r="X556" i="2" s="1"/>
  <c r="AA496" i="2"/>
  <c r="Q496" i="2"/>
  <c r="S496" i="2" s="1"/>
  <c r="Y496" i="2" s="1"/>
  <c r="Z496" i="2" s="1"/>
  <c r="Q447" i="2"/>
  <c r="S447" i="2" s="1"/>
  <c r="Y447" i="2" s="1"/>
  <c r="Z447" i="2" s="1"/>
  <c r="AA768" i="2"/>
  <c r="AC768" i="2" s="1"/>
  <c r="AE768" i="2" s="1"/>
  <c r="Q768" i="2"/>
  <c r="S768" i="2" s="1"/>
  <c r="AA772" i="2"/>
  <c r="Q772" i="2"/>
  <c r="S772" i="2" s="1"/>
  <c r="U772" i="2" s="1"/>
  <c r="AA853" i="2"/>
  <c r="AC853" i="2" s="1"/>
  <c r="AE853" i="2" s="1"/>
  <c r="Q853" i="2"/>
  <c r="S853" i="2" s="1"/>
  <c r="Y853" i="2" s="1"/>
  <c r="Z853" i="2" s="1"/>
  <c r="AA871" i="2"/>
  <c r="AC871" i="2" s="1"/>
  <c r="AE871" i="2" s="1"/>
  <c r="Q871" i="2"/>
  <c r="S871" i="2" s="1"/>
  <c r="AA867" i="2"/>
  <c r="AC867" i="2" s="1"/>
  <c r="AE867" i="2" s="1"/>
  <c r="Q867" i="2"/>
  <c r="S867" i="2" s="1"/>
  <c r="X867" i="2" s="1"/>
  <c r="AA868" i="2"/>
  <c r="AC868" i="2" s="1"/>
  <c r="AE868" i="2" s="1"/>
  <c r="Q868" i="2"/>
  <c r="S868" i="2" s="1"/>
  <c r="AA880" i="2"/>
  <c r="Q880" i="2"/>
  <c r="S880" i="2" s="1"/>
  <c r="AA934" i="2"/>
  <c r="Q934" i="2"/>
  <c r="S934" i="2" s="1"/>
  <c r="AA935" i="2"/>
  <c r="Q935" i="2"/>
  <c r="S935" i="2" s="1"/>
  <c r="AA938" i="2"/>
  <c r="Q938" i="2"/>
  <c r="S938" i="2" s="1"/>
  <c r="X938" i="2" s="1"/>
  <c r="AM996" i="2"/>
  <c r="AM1003" i="2"/>
  <c r="AM1007" i="2"/>
  <c r="AM1012" i="2"/>
  <c r="AM1014" i="2"/>
  <c r="AM1015" i="2"/>
  <c r="AM1017" i="2"/>
  <c r="AM1018" i="2"/>
  <c r="AM1020" i="2"/>
  <c r="AM1022" i="2"/>
  <c r="AM1024" i="2"/>
  <c r="AM1030" i="2"/>
  <c r="AM1031" i="2"/>
  <c r="AM1033" i="2"/>
  <c r="AM1034" i="2"/>
  <c r="AM1035" i="2"/>
  <c r="AM1044" i="2"/>
  <c r="Q27" i="2"/>
  <c r="S27" i="2" s="1"/>
  <c r="Y27" i="2" s="1"/>
  <c r="Z27" i="2" s="1"/>
  <c r="Q29" i="2"/>
  <c r="S29" i="2" s="1"/>
  <c r="AA32" i="2"/>
  <c r="AC32" i="2" s="1"/>
  <c r="AE32" i="2" s="1"/>
  <c r="AJ32" i="2" s="1"/>
  <c r="Q32" i="2"/>
  <c r="S32" i="2" s="1"/>
  <c r="Q33" i="2"/>
  <c r="S33" i="2" s="1"/>
  <c r="AA34" i="2"/>
  <c r="AC34" i="2" s="1"/>
  <c r="AE34" i="2" s="1"/>
  <c r="AJ34" i="2" s="1"/>
  <c r="Q34" i="2"/>
  <c r="S34" i="2" s="1"/>
  <c r="X34" i="2" s="1"/>
  <c r="AA35" i="2"/>
  <c r="AC35" i="2" s="1"/>
  <c r="AE35" i="2" s="1"/>
  <c r="AK35" i="2" s="1"/>
  <c r="AL35" i="2" s="1"/>
  <c r="Q35" i="2"/>
  <c r="S35" i="2" s="1"/>
  <c r="Y35" i="2" s="1"/>
  <c r="Z35" i="2" s="1"/>
  <c r="Q36" i="2"/>
  <c r="S36" i="2" s="1"/>
  <c r="X36" i="2" s="1"/>
  <c r="AA38" i="2"/>
  <c r="AC38" i="2" s="1"/>
  <c r="AE38" i="2" s="1"/>
  <c r="Q38" i="2"/>
  <c r="S38" i="2" s="1"/>
  <c r="Q39" i="2"/>
  <c r="S39" i="2" s="1"/>
  <c r="Y39" i="2" s="1"/>
  <c r="Z39" i="2" s="1"/>
  <c r="Q41" i="2"/>
  <c r="S41" i="2" s="1"/>
  <c r="X41" i="2" s="1"/>
  <c r="Q42" i="2"/>
  <c r="S42" i="2" s="1"/>
  <c r="U42" i="2" s="1"/>
  <c r="Q43" i="2"/>
  <c r="S43" i="2" s="1"/>
  <c r="Q44" i="2"/>
  <c r="S44" i="2" s="1"/>
  <c r="AA45" i="2"/>
  <c r="AC45" i="2" s="1"/>
  <c r="AE45" i="2" s="1"/>
  <c r="Q45" i="2"/>
  <c r="S45" i="2" s="1"/>
  <c r="AA46" i="2"/>
  <c r="AC46" i="2" s="1"/>
  <c r="AE46" i="2" s="1"/>
  <c r="AK46" i="2" s="1"/>
  <c r="AL46" i="2" s="1"/>
  <c r="Q46" i="2"/>
  <c r="S46" i="2" s="1"/>
  <c r="X46" i="2" s="1"/>
  <c r="Q47" i="2"/>
  <c r="S47" i="2" s="1"/>
  <c r="AA48" i="2"/>
  <c r="AC48" i="2" s="1"/>
  <c r="AE48" i="2" s="1"/>
  <c r="Q48" i="2"/>
  <c r="S48" i="2" s="1"/>
  <c r="AA49" i="2"/>
  <c r="AC49" i="2" s="1"/>
  <c r="AE49" i="2" s="1"/>
  <c r="Q49" i="2"/>
  <c r="S49" i="2" s="1"/>
  <c r="Y49" i="2" s="1"/>
  <c r="Z49" i="2" s="1"/>
  <c r="Q50" i="2"/>
  <c r="S50" i="2" s="1"/>
  <c r="U50" i="2" s="1"/>
  <c r="Q51" i="2"/>
  <c r="S51" i="2" s="1"/>
  <c r="Q52" i="2"/>
  <c r="S52" i="2" s="1"/>
  <c r="X52" i="2" s="1"/>
  <c r="AA53" i="2"/>
  <c r="AC53" i="2" s="1"/>
  <c r="AE53" i="2" s="1"/>
  <c r="AK53" i="2" s="1"/>
  <c r="AL53" i="2" s="1"/>
  <c r="Q53" i="2"/>
  <c r="S53" i="2" s="1"/>
  <c r="X53" i="2" s="1"/>
  <c r="AA54" i="2"/>
  <c r="AC54" i="2" s="1"/>
  <c r="AE54" i="2" s="1"/>
  <c r="Q54" i="2"/>
  <c r="S54" i="2" s="1"/>
  <c r="Q55" i="2"/>
  <c r="S55" i="2" s="1"/>
  <c r="Q56" i="2"/>
  <c r="S56" i="2" s="1"/>
  <c r="Y56" i="2" s="1"/>
  <c r="Z56" i="2" s="1"/>
  <c r="AA57" i="2"/>
  <c r="AC57" i="2" s="1"/>
  <c r="AE57" i="2" s="1"/>
  <c r="AH57" i="2" s="1"/>
  <c r="Q57" i="2"/>
  <c r="S57" i="2" s="1"/>
  <c r="V57" i="2" s="1"/>
  <c r="AA58" i="2"/>
  <c r="AC58" i="2" s="1"/>
  <c r="AE58" i="2" s="1"/>
  <c r="AJ58" i="2" s="1"/>
  <c r="Q58" i="2"/>
  <c r="S58" i="2" s="1"/>
  <c r="Q59" i="2"/>
  <c r="S59" i="2" s="1"/>
  <c r="Q60" i="2"/>
  <c r="S60" i="2" s="1"/>
  <c r="X60" i="2" s="1"/>
  <c r="Q61" i="2"/>
  <c r="S61" i="2" s="1"/>
  <c r="Y61" i="2" s="1"/>
  <c r="Z61" i="2" s="1"/>
  <c r="Q62" i="2"/>
  <c r="S62" i="2" s="1"/>
  <c r="X62" i="2" s="1"/>
  <c r="Q63" i="2"/>
  <c r="S63" i="2" s="1"/>
  <c r="Q64" i="2"/>
  <c r="S64" i="2" s="1"/>
  <c r="AA65" i="2"/>
  <c r="AC65" i="2" s="1"/>
  <c r="AE65" i="2" s="1"/>
  <c r="Q65" i="2"/>
  <c r="S65" i="2" s="1"/>
  <c r="AA66" i="2"/>
  <c r="AC66" i="2" s="1"/>
  <c r="AE66" i="2" s="1"/>
  <c r="AK66" i="2" s="1"/>
  <c r="AL66" i="2" s="1"/>
  <c r="Q66" i="2"/>
  <c r="S66" i="2" s="1"/>
  <c r="Q67" i="2"/>
  <c r="S67" i="2" s="1"/>
  <c r="Q68" i="2"/>
  <c r="S68" i="2" s="1"/>
  <c r="V68" i="2" s="1"/>
  <c r="AA69" i="2"/>
  <c r="AC69" i="2" s="1"/>
  <c r="AE69" i="2" s="1"/>
  <c r="AJ69" i="2" s="1"/>
  <c r="Q69" i="2"/>
  <c r="S69" i="2" s="1"/>
  <c r="Y69" i="2" s="1"/>
  <c r="Z69" i="2" s="1"/>
  <c r="Q70" i="2"/>
  <c r="S70" i="2" s="1"/>
  <c r="X70" i="2" s="1"/>
  <c r="Q71" i="2"/>
  <c r="S71" i="2" s="1"/>
  <c r="Q72" i="2"/>
  <c r="S72" i="2" s="1"/>
  <c r="AA73" i="2"/>
  <c r="AC73" i="2" s="1"/>
  <c r="AE73" i="2" s="1"/>
  <c r="Q73" i="2"/>
  <c r="S73" i="2" s="1"/>
  <c r="AA74" i="2"/>
  <c r="AC74" i="2" s="1"/>
  <c r="AE74" i="2" s="1"/>
  <c r="Q74" i="2"/>
  <c r="S74" i="2" s="1"/>
  <c r="Q75" i="2"/>
  <c r="S75" i="2" s="1"/>
  <c r="Q76" i="2"/>
  <c r="S76" i="2" s="1"/>
  <c r="Y76" i="2" s="1"/>
  <c r="Z76" i="2" s="1"/>
  <c r="AA77" i="2"/>
  <c r="AC77" i="2" s="1"/>
  <c r="AE77" i="2" s="1"/>
  <c r="AJ77" i="2" s="1"/>
  <c r="Q77" i="2"/>
  <c r="S77" i="2" s="1"/>
  <c r="Y77" i="2" s="1"/>
  <c r="Z77" i="2" s="1"/>
  <c r="AA78" i="2"/>
  <c r="AC78" i="2" s="1"/>
  <c r="AE78" i="2" s="1"/>
  <c r="Q78" i="2"/>
  <c r="S78" i="2" s="1"/>
  <c r="Q79" i="2"/>
  <c r="S79" i="2" s="1"/>
  <c r="Q80" i="2"/>
  <c r="S80" i="2" s="1"/>
  <c r="AA81" i="2"/>
  <c r="AC81" i="2" s="1"/>
  <c r="AE81" i="2" s="1"/>
  <c r="Q81" i="2"/>
  <c r="S81" i="2" s="1"/>
  <c r="Y81" i="2" s="1"/>
  <c r="Z81" i="2" s="1"/>
  <c r="AA82" i="2"/>
  <c r="AC82" i="2" s="1"/>
  <c r="AE82" i="2" s="1"/>
  <c r="AJ82" i="2" s="1"/>
  <c r="Q82" i="2"/>
  <c r="S82" i="2" s="1"/>
  <c r="Q83" i="2"/>
  <c r="S83" i="2" s="1"/>
  <c r="Q84" i="2"/>
  <c r="S84" i="2" s="1"/>
  <c r="Q85" i="2"/>
  <c r="S85" i="2" s="1"/>
  <c r="U85" i="2" s="1"/>
  <c r="AI87" i="2"/>
  <c r="AC87" i="2" s="1"/>
  <c r="AE87" i="2" s="1"/>
  <c r="Q87" i="2"/>
  <c r="S87" i="2" s="1"/>
  <c r="AA201" i="2"/>
  <c r="Q201" i="2"/>
  <c r="S201" i="2" s="1"/>
  <c r="X201" i="2" s="1"/>
  <c r="AA256" i="2"/>
  <c r="Q256" i="2"/>
  <c r="S256" i="2" s="1"/>
  <c r="Q269" i="2"/>
  <c r="S269" i="2" s="1"/>
  <c r="Q260" i="2"/>
  <c r="S260" i="2" s="1"/>
  <c r="Y260" i="2" s="1"/>
  <c r="Z260" i="2" s="1"/>
  <c r="AA257" i="2"/>
  <c r="AC257" i="2" s="1"/>
  <c r="AE257" i="2" s="1"/>
  <c r="AK257" i="2" s="1"/>
  <c r="AL257" i="2" s="1"/>
  <c r="Q257" i="2"/>
  <c r="S257" i="2" s="1"/>
  <c r="X257" i="2" s="1"/>
  <c r="AA262" i="2"/>
  <c r="Q262" i="2"/>
  <c r="S262" i="2" s="1"/>
  <c r="Q270" i="2"/>
  <c r="S270" i="2" s="1"/>
  <c r="Q258" i="2"/>
  <c r="S258" i="2" s="1"/>
  <c r="Q271" i="2"/>
  <c r="S271" i="2" s="1"/>
  <c r="X271" i="2" s="1"/>
  <c r="AA263" i="2"/>
  <c r="Q263" i="2"/>
  <c r="S263" i="2" s="1"/>
  <c r="X263" i="2" s="1"/>
  <c r="Q259" i="2"/>
  <c r="S259" i="2" s="1"/>
  <c r="Q251" i="2"/>
  <c r="S251" i="2" s="1"/>
  <c r="Q252" i="2"/>
  <c r="S252" i="2" s="1"/>
  <c r="X252" i="2" s="1"/>
  <c r="AA253" i="2"/>
  <c r="Q253" i="2"/>
  <c r="S253" i="2" s="1"/>
  <c r="Q281" i="2"/>
  <c r="S281" i="2" s="1"/>
  <c r="Y281" i="2" s="1"/>
  <c r="Z281" i="2" s="1"/>
  <c r="AA282" i="2"/>
  <c r="Q282" i="2"/>
  <c r="S282" i="2" s="1"/>
  <c r="X282" i="2" s="1"/>
  <c r="Q285" i="2"/>
  <c r="S285" i="2" s="1"/>
  <c r="Q287" i="2"/>
  <c r="S287" i="2" s="1"/>
  <c r="AA288" i="2"/>
  <c r="Q288" i="2"/>
  <c r="S288" i="2" s="1"/>
  <c r="Y288" i="2" s="1"/>
  <c r="Z288" i="2" s="1"/>
  <c r="AA289" i="2"/>
  <c r="AC289" i="2" s="1"/>
  <c r="AE289" i="2" s="1"/>
  <c r="AK289" i="2" s="1"/>
  <c r="AL289" i="2" s="1"/>
  <c r="Q289" i="2"/>
  <c r="S289" i="2" s="1"/>
  <c r="Q290" i="2"/>
  <c r="S290" i="2" s="1"/>
  <c r="U290" i="2" s="1"/>
  <c r="U304" i="2" s="1"/>
  <c r="Q291" i="2"/>
  <c r="S291" i="2" s="1"/>
  <c r="AA292" i="2"/>
  <c r="Q292" i="2"/>
  <c r="S292" i="2" s="1"/>
  <c r="Q296" i="2"/>
  <c r="S296" i="2" s="1"/>
  <c r="Q297" i="2"/>
  <c r="S297" i="2" s="1"/>
  <c r="Y297" i="2" s="1"/>
  <c r="Z297" i="2" s="1"/>
  <c r="AA298" i="2"/>
  <c r="AC298" i="2" s="1"/>
  <c r="AE298" i="2" s="1"/>
  <c r="AK298" i="2" s="1"/>
  <c r="AL298" i="2" s="1"/>
  <c r="Q298" i="2"/>
  <c r="S298" i="2" s="1"/>
  <c r="Y298" i="2" s="1"/>
  <c r="Z298" i="2" s="1"/>
  <c r="AA299" i="2"/>
  <c r="Q299" i="2"/>
  <c r="S299" i="2" s="1"/>
  <c r="Q302" i="2"/>
  <c r="S302" i="2" s="1"/>
  <c r="AA339" i="2"/>
  <c r="Q339" i="2"/>
  <c r="S339" i="2" s="1"/>
  <c r="Q406" i="2"/>
  <c r="S406" i="2" s="1"/>
  <c r="Q407" i="2"/>
  <c r="S407" i="2" s="1"/>
  <c r="Q434" i="2"/>
  <c r="S434" i="2" s="1"/>
  <c r="X434" i="2" s="1"/>
  <c r="AA410" i="2"/>
  <c r="AM410" i="2" s="1"/>
  <c r="Q410" i="2"/>
  <c r="S410" i="2" s="1"/>
  <c r="X410" i="2" s="1"/>
  <c r="Q493" i="2"/>
  <c r="S493" i="2" s="1"/>
  <c r="X493" i="2" s="1"/>
  <c r="Q424" i="2"/>
  <c r="S424" i="2" s="1"/>
  <c r="Q429" i="2"/>
  <c r="S429" i="2" s="1"/>
  <c r="AA436" i="2"/>
  <c r="Q436" i="2"/>
  <c r="S436" i="2" s="1"/>
  <c r="AA386" i="2"/>
  <c r="AC386" i="2" s="1"/>
  <c r="AE386" i="2" s="1"/>
  <c r="Q386" i="2"/>
  <c r="S386" i="2" s="1"/>
  <c r="AA385" i="2"/>
  <c r="Q385" i="2"/>
  <c r="S385" i="2" s="1"/>
  <c r="X385" i="2" s="1"/>
  <c r="Q391" i="2"/>
  <c r="S391" i="2" s="1"/>
  <c r="Q507" i="2"/>
  <c r="S507" i="2" s="1"/>
  <c r="Y507" i="2" s="1"/>
  <c r="Z507" i="2" s="1"/>
  <c r="AA510" i="2"/>
  <c r="AC510" i="2" s="1"/>
  <c r="AE510" i="2" s="1"/>
  <c r="AK510" i="2" s="1"/>
  <c r="AL510" i="2" s="1"/>
  <c r="Q510" i="2"/>
  <c r="S510" i="2" s="1"/>
  <c r="Y510" i="2" s="1"/>
  <c r="Z510" i="2" s="1"/>
  <c r="AA514" i="2"/>
  <c r="Q514" i="2"/>
  <c r="S514" i="2" s="1"/>
  <c r="X514" i="2" s="1"/>
  <c r="Q509" i="2"/>
  <c r="S509" i="2" s="1"/>
  <c r="Q508" i="2"/>
  <c r="S508" i="2" s="1"/>
  <c r="Y508" i="2" s="1"/>
  <c r="Z508" i="2" s="1"/>
  <c r="AA511" i="2"/>
  <c r="AC511" i="2" s="1"/>
  <c r="AE511" i="2" s="1"/>
  <c r="AK511" i="2" s="1"/>
  <c r="AL511" i="2" s="1"/>
  <c r="Q511" i="2"/>
  <c r="S511" i="2" s="1"/>
  <c r="X511" i="2" s="1"/>
  <c r="AA512" i="2"/>
  <c r="Q512" i="2"/>
  <c r="S512" i="2" s="1"/>
  <c r="Q513" i="2"/>
  <c r="S513" i="2" s="1"/>
  <c r="Q517" i="2"/>
  <c r="S517" i="2" s="1"/>
  <c r="AA484" i="2"/>
  <c r="AM484" i="2" s="1"/>
  <c r="Q484" i="2"/>
  <c r="S484" i="2" s="1"/>
  <c r="X484" i="2" s="1"/>
  <c r="AI518" i="2"/>
  <c r="Q518" i="2"/>
  <c r="S518" i="2" s="1"/>
  <c r="Q437" i="2"/>
  <c r="S437" i="2" s="1"/>
  <c r="AA444" i="2"/>
  <c r="Q444" i="2"/>
  <c r="S444" i="2" s="1"/>
  <c r="Q544" i="2"/>
  <c r="S544" i="2" s="1"/>
  <c r="AA558" i="2"/>
  <c r="AC558" i="2" s="1"/>
  <c r="AE558" i="2" s="1"/>
  <c r="Q558" i="2"/>
  <c r="S558" i="2" s="1"/>
  <c r="X558" i="2" s="1"/>
  <c r="AA559" i="2"/>
  <c r="AC559" i="2" s="1"/>
  <c r="AE559" i="2" s="1"/>
  <c r="AJ559" i="2" s="1"/>
  <c r="Q559" i="2"/>
  <c r="S559" i="2" s="1"/>
  <c r="X559" i="2" s="1"/>
  <c r="Q560" i="2"/>
  <c r="S560" i="2" s="1"/>
  <c r="Q355" i="2"/>
  <c r="S355" i="2" s="1"/>
  <c r="Y355" i="2" s="1"/>
  <c r="Z355" i="2" s="1"/>
  <c r="AA377" i="2"/>
  <c r="AM377" i="2" s="1"/>
  <c r="Q377" i="2"/>
  <c r="S377" i="2" s="1"/>
  <c r="AA378" i="2"/>
  <c r="Q378" i="2"/>
  <c r="S378" i="2" s="1"/>
  <c r="AA396" i="2"/>
  <c r="AC396" i="2" s="1"/>
  <c r="AE396" i="2" s="1"/>
  <c r="Q396" i="2"/>
  <c r="S396" i="2" s="1"/>
  <c r="Y396" i="2" s="1"/>
  <c r="Z396" i="2" s="1"/>
  <c r="AA519" i="2"/>
  <c r="Q519" i="2"/>
  <c r="S519" i="2" s="1"/>
  <c r="Q520" i="2"/>
  <c r="S520" i="2" s="1"/>
  <c r="Q521" i="2"/>
  <c r="S521" i="2" s="1"/>
  <c r="AA516" i="2"/>
  <c r="Q516" i="2"/>
  <c r="S516" i="2" s="1"/>
  <c r="Q527" i="2"/>
  <c r="S527" i="2" s="1"/>
  <c r="AA448" i="2"/>
  <c r="AM448" i="2" s="1"/>
  <c r="Q448" i="2"/>
  <c r="S448" i="2" s="1"/>
  <c r="X448" i="2" s="1"/>
  <c r="Q433" i="2"/>
  <c r="S433" i="2" s="1"/>
  <c r="AA452" i="2"/>
  <c r="Q452" i="2"/>
  <c r="S452" i="2" s="1"/>
  <c r="AA455" i="2"/>
  <c r="Q455" i="2"/>
  <c r="S455" i="2" s="1"/>
  <c r="Q456" i="2"/>
  <c r="S456" i="2" s="1"/>
  <c r="AA573" i="2"/>
  <c r="Q573" i="2"/>
  <c r="Q604" i="2"/>
  <c r="Q605" i="2"/>
  <c r="S605" i="2" s="1"/>
  <c r="Q606" i="2"/>
  <c r="S606" i="2" s="1"/>
  <c r="AA607" i="2"/>
  <c r="Q607" i="2"/>
  <c r="S607" i="2" s="1"/>
  <c r="X607" i="2" s="1"/>
  <c r="AA608" i="2"/>
  <c r="Q608" i="2"/>
  <c r="S608" i="2" s="1"/>
  <c r="Q609" i="2"/>
  <c r="S609" i="2" s="1"/>
  <c r="U609" i="2" s="1"/>
  <c r="Q615" i="2"/>
  <c r="S615" i="2" s="1"/>
  <c r="AA616" i="2"/>
  <c r="AC616" i="2" s="1"/>
  <c r="AE616" i="2" s="1"/>
  <c r="Q616" i="2"/>
  <c r="S616" i="2" s="1"/>
  <c r="Y616" i="2" s="1"/>
  <c r="Z616" i="2" s="1"/>
  <c r="AA617" i="2"/>
  <c r="AC617" i="2" s="1"/>
  <c r="AE617" i="2" s="1"/>
  <c r="Q617" i="2"/>
  <c r="S617" i="2" s="1"/>
  <c r="Y617" i="2" s="1"/>
  <c r="Z617" i="2" s="1"/>
  <c r="AA618" i="2"/>
  <c r="Q618" i="2"/>
  <c r="S618" i="2" s="1"/>
  <c r="Q619" i="2"/>
  <c r="S619" i="2" s="1"/>
  <c r="Q623" i="2"/>
  <c r="S623" i="2" s="1"/>
  <c r="AA620" i="2"/>
  <c r="AC620" i="2" s="1"/>
  <c r="AE620" i="2" s="1"/>
  <c r="Q620" i="2"/>
  <c r="S620" i="2" s="1"/>
  <c r="X620" i="2" s="1"/>
  <c r="AA621" i="2"/>
  <c r="Q621" i="2"/>
  <c r="S621" i="2" s="1"/>
  <c r="X621" i="2" s="1"/>
  <c r="Q622" i="2"/>
  <c r="S622" i="2" s="1"/>
  <c r="Q624" i="2"/>
  <c r="S624" i="2" s="1"/>
  <c r="AA625" i="2"/>
  <c r="Q625" i="2"/>
  <c r="S625" i="2" s="1"/>
  <c r="AA628" i="2"/>
  <c r="Q628" i="2"/>
  <c r="S628" i="2" s="1"/>
  <c r="Q629" i="2"/>
  <c r="S629" i="2" s="1"/>
  <c r="Q638" i="2"/>
  <c r="S638" i="2" s="1"/>
  <c r="AA641" i="2"/>
  <c r="Q641" i="2"/>
  <c r="S641" i="2" s="1"/>
  <c r="U641" i="2" s="1"/>
  <c r="AA610" i="2"/>
  <c r="Q610" i="2"/>
  <c r="S610" i="2" s="1"/>
  <c r="Y610" i="2" s="1"/>
  <c r="Z610" i="2" s="1"/>
  <c r="Q611" i="2"/>
  <c r="S611" i="2" s="1"/>
  <c r="Q612" i="2"/>
  <c r="S612" i="2" s="1"/>
  <c r="AA613" i="2"/>
  <c r="Q613" i="2"/>
  <c r="S613" i="2" s="1"/>
  <c r="AA614" i="2"/>
  <c r="AM614" i="2" s="1"/>
  <c r="Q614" i="2"/>
  <c r="S614" i="2" s="1"/>
  <c r="AA709" i="2"/>
  <c r="Q709" i="2"/>
  <c r="S709" i="2" s="1"/>
  <c r="Y709" i="2" s="1"/>
  <c r="Z709" i="2" s="1"/>
  <c r="AA710" i="2"/>
  <c r="Q710" i="2"/>
  <c r="S710" i="2" s="1"/>
  <c r="Y710" i="2" s="1"/>
  <c r="Z710" i="2" s="1"/>
  <c r="Q711" i="2"/>
  <c r="S711" i="2" s="1"/>
  <c r="Q712" i="2"/>
  <c r="S712" i="2" s="1"/>
  <c r="AA714" i="2"/>
  <c r="Q714" i="2"/>
  <c r="S714" i="2" s="1"/>
  <c r="Y714" i="2" s="1"/>
  <c r="Z714" i="2" s="1"/>
  <c r="AA713" i="2"/>
  <c r="Q713" i="2"/>
  <c r="S713" i="2" s="1"/>
  <c r="Q715" i="2"/>
  <c r="S715" i="2" s="1"/>
  <c r="Q733" i="2"/>
  <c r="S733" i="2" s="1"/>
  <c r="Y733" i="2" s="1"/>
  <c r="Z733" i="2" s="1"/>
  <c r="AA734" i="2"/>
  <c r="Q734" i="2"/>
  <c r="S734" i="2" s="1"/>
  <c r="X734" i="2" s="1"/>
  <c r="AA738" i="2"/>
  <c r="Q738" i="2"/>
  <c r="S738" i="2" s="1"/>
  <c r="Q739" i="2"/>
  <c r="S739" i="2" s="1"/>
  <c r="Q740" i="2"/>
  <c r="S740" i="2" s="1"/>
  <c r="Q737" i="2"/>
  <c r="S737" i="2" s="1"/>
  <c r="Y737" i="2" s="1"/>
  <c r="Z737" i="2" s="1"/>
  <c r="AA742" i="2"/>
  <c r="Q742" i="2"/>
  <c r="S742" i="2" s="1"/>
  <c r="Q736" i="2"/>
  <c r="S736" i="2" s="1"/>
  <c r="AA735" i="2"/>
  <c r="AC735" i="2" s="1"/>
  <c r="AE735" i="2" s="1"/>
  <c r="Q735" i="2"/>
  <c r="S735" i="2" s="1"/>
  <c r="Y735" i="2" s="1"/>
  <c r="Z735" i="2" s="1"/>
  <c r="AA741" i="2"/>
  <c r="Q741" i="2"/>
  <c r="S741" i="2" s="1"/>
  <c r="AA743" i="2"/>
  <c r="Q743" i="2"/>
  <c r="S743" i="2" s="1"/>
  <c r="AA745" i="2"/>
  <c r="AC745" i="2" s="1"/>
  <c r="AE745" i="2" s="1"/>
  <c r="Q745" i="2"/>
  <c r="S745" i="2" s="1"/>
  <c r="AA746" i="2"/>
  <c r="AC746" i="2" s="1"/>
  <c r="AE746" i="2" s="1"/>
  <c r="Q746" i="2"/>
  <c r="S746" i="2" s="1"/>
  <c r="Y746" i="2" s="1"/>
  <c r="Z746" i="2" s="1"/>
  <c r="AA747" i="2"/>
  <c r="AC747" i="2" s="1"/>
  <c r="AE747" i="2" s="1"/>
  <c r="Q747" i="2"/>
  <c r="S747" i="2" s="1"/>
  <c r="Y747" i="2" s="1"/>
  <c r="Z747" i="2" s="1"/>
  <c r="AA748" i="2"/>
  <c r="Q748" i="2"/>
  <c r="S748" i="2" s="1"/>
  <c r="Y748" i="2" s="1"/>
  <c r="Z748" i="2" s="1"/>
  <c r="Q749" i="2"/>
  <c r="S749" i="2" s="1"/>
  <c r="AA757" i="2"/>
  <c r="Q757" i="2"/>
  <c r="S757" i="2" s="1"/>
  <c r="AA750" i="2"/>
  <c r="AC750" i="2" s="1"/>
  <c r="AE750" i="2" s="1"/>
  <c r="Q750" i="2"/>
  <c r="S750" i="2" s="1"/>
  <c r="Q751" i="2"/>
  <c r="S751" i="2" s="1"/>
  <c r="Q752" i="2"/>
  <c r="S752" i="2" s="1"/>
  <c r="AA754" i="2"/>
  <c r="Q754" i="2"/>
  <c r="S754" i="2" s="1"/>
  <c r="AA753" i="2"/>
  <c r="Q753" i="2"/>
  <c r="S753" i="2" s="1"/>
  <c r="Q755" i="2"/>
  <c r="S755" i="2" s="1"/>
  <c r="AA759" i="2"/>
  <c r="AC759" i="2" s="1"/>
  <c r="AE759" i="2" s="1"/>
  <c r="Q759" i="2"/>
  <c r="S759" i="2" s="1"/>
  <c r="X759" i="2" s="1"/>
  <c r="AA728" i="2"/>
  <c r="Q728" i="2"/>
  <c r="S728" i="2" s="1"/>
  <c r="X728" i="2" s="1"/>
  <c r="AA729" i="2"/>
  <c r="Q729" i="2"/>
  <c r="S729" i="2" s="1"/>
  <c r="Q730" i="2"/>
  <c r="S730" i="2" s="1"/>
  <c r="Q731" i="2"/>
  <c r="S731" i="2" s="1"/>
  <c r="U731" i="2" s="1"/>
  <c r="AA732" i="2"/>
  <c r="Q732" i="2"/>
  <c r="S732" i="2" s="1"/>
  <c r="AA796" i="2"/>
  <c r="Q796" i="2"/>
  <c r="S796" i="2" s="1"/>
  <c r="U796" i="2" s="1"/>
  <c r="Q775" i="2"/>
  <c r="S775" i="2" s="1"/>
  <c r="Q776" i="2"/>
  <c r="S776" i="2" s="1"/>
  <c r="AA842" i="2"/>
  <c r="AM842" i="2" s="1"/>
  <c r="Q842" i="2"/>
  <c r="S842" i="2" s="1"/>
  <c r="U842" i="2" s="1"/>
  <c r="AA817" i="2"/>
  <c r="Q817" i="2"/>
  <c r="S817" i="2" s="1"/>
  <c r="X817" i="2" s="1"/>
  <c r="Q820" i="2"/>
  <c r="S820" i="2" s="1"/>
  <c r="Q819" i="2"/>
  <c r="S819" i="2" s="1"/>
  <c r="AA825" i="2"/>
  <c r="Q825" i="2"/>
  <c r="S825" i="2" s="1"/>
  <c r="AA816" i="2"/>
  <c r="Q816" i="2"/>
  <c r="S816" i="2" s="1"/>
  <c r="Q903" i="2"/>
  <c r="S903" i="2" s="1"/>
  <c r="Y903" i="2" s="1"/>
  <c r="Z903" i="2" s="1"/>
  <c r="AA894" i="2"/>
  <c r="Q894" i="2"/>
  <c r="S894" i="2" s="1"/>
  <c r="AA895" i="2"/>
  <c r="Q895" i="2"/>
  <c r="S895" i="2" s="1"/>
  <c r="Q896" i="2"/>
  <c r="S896" i="2" s="1"/>
  <c r="AA897" i="2"/>
  <c r="AC897" i="2" s="1"/>
  <c r="AE897" i="2" s="1"/>
  <c r="Q897" i="2"/>
  <c r="S897" i="2" s="1"/>
  <c r="Y897" i="2" s="1"/>
  <c r="Z897" i="2" s="1"/>
  <c r="Q953" i="2"/>
  <c r="S953" i="2" s="1"/>
  <c r="AA952" i="2"/>
  <c r="Q952" i="2"/>
  <c r="S952" i="2" s="1"/>
  <c r="X952" i="2" s="1"/>
  <c r="AA945" i="2"/>
  <c r="Q945" i="2"/>
  <c r="S945" i="2" s="1"/>
  <c r="Y945" i="2" s="1"/>
  <c r="Z945" i="2" s="1"/>
  <c r="Q951" i="2"/>
  <c r="S951" i="2" s="1"/>
  <c r="AA956" i="2"/>
  <c r="Q956" i="2"/>
  <c r="S956" i="2" s="1"/>
  <c r="Q973" i="2"/>
  <c r="S973" i="2" s="1"/>
  <c r="X973" i="2" s="1"/>
  <c r="AA967" i="2"/>
  <c r="AC967" i="2" s="1"/>
  <c r="AE967" i="2" s="1"/>
  <c r="Q967" i="2"/>
  <c r="S967" i="2" s="1"/>
  <c r="Y967" i="2" s="1"/>
  <c r="Z967" i="2" s="1"/>
  <c r="AA965" i="2"/>
  <c r="AC965" i="2" s="1"/>
  <c r="AE965" i="2" s="1"/>
  <c r="Q965" i="2"/>
  <c r="S965" i="2" s="1"/>
  <c r="Y965" i="2" s="1"/>
  <c r="Z965" i="2" s="1"/>
  <c r="AA958" i="2"/>
  <c r="AC958" i="2" s="1"/>
  <c r="AE958" i="2" s="1"/>
  <c r="Q958" i="2"/>
  <c r="S958" i="2" s="1"/>
  <c r="X958" i="2" s="1"/>
  <c r="Q970" i="2"/>
  <c r="S970" i="2" s="1"/>
  <c r="Q961" i="2"/>
  <c r="S961" i="2" s="1"/>
  <c r="Q980" i="2"/>
  <c r="S980" i="2" s="1"/>
  <c r="AA981" i="2"/>
  <c r="Q981" i="2"/>
  <c r="S981" i="2" s="1"/>
  <c r="X981" i="2" s="1"/>
  <c r="Q982" i="2"/>
  <c r="S982" i="2" s="1"/>
  <c r="Q983" i="2"/>
  <c r="S983" i="2" s="1"/>
  <c r="Y983" i="2" s="1"/>
  <c r="Z983" i="2" s="1"/>
  <c r="AA984" i="2"/>
  <c r="Q984" i="2"/>
  <c r="S984" i="2" s="1"/>
  <c r="Y984" i="2" s="1"/>
  <c r="Z984" i="2" s="1"/>
  <c r="AA985" i="2"/>
  <c r="Q985" i="2"/>
  <c r="S985" i="2" s="1"/>
  <c r="X985" i="2" s="1"/>
  <c r="AA986" i="2"/>
  <c r="Q986" i="2"/>
  <c r="S986" i="2" s="1"/>
  <c r="Q987" i="2"/>
  <c r="S987" i="2" s="1"/>
  <c r="AA988" i="2"/>
  <c r="AC988" i="2" s="1"/>
  <c r="AE988" i="2" s="1"/>
  <c r="Q988" i="2"/>
  <c r="S988" i="2" s="1"/>
  <c r="Y988" i="2" s="1"/>
  <c r="Z988" i="2" s="1"/>
  <c r="M83" i="2"/>
  <c r="N83" i="2" s="1"/>
  <c r="AI347" i="2"/>
  <c r="W567" i="2"/>
  <c r="J567" i="2"/>
  <c r="G567" i="2"/>
  <c r="AA347" i="2"/>
  <c r="O567" i="2"/>
  <c r="AB347" i="2"/>
  <c r="P567" i="2"/>
  <c r="M593" i="2"/>
  <c r="N593" i="2" s="1"/>
  <c r="M58" i="2"/>
  <c r="N58" i="2" s="1"/>
  <c r="M32" i="2"/>
  <c r="N32" i="2" s="1"/>
  <c r="M36" i="2"/>
  <c r="N36" i="2" s="1"/>
  <c r="L117" i="2"/>
  <c r="L86" i="2"/>
  <c r="L108" i="2"/>
  <c r="L1030" i="2"/>
  <c r="M23" i="2"/>
  <c r="L42" i="2"/>
  <c r="M92" i="2"/>
  <c r="N92" i="2" s="1"/>
  <c r="L96" i="2"/>
  <c r="L104" i="2"/>
  <c r="M112" i="2"/>
  <c r="N112" i="2" s="1"/>
  <c r="M35" i="2"/>
  <c r="N35" i="2" s="1"/>
  <c r="M91" i="2"/>
  <c r="N91" i="2" s="1"/>
  <c r="L53" i="2"/>
  <c r="M53" i="2"/>
  <c r="N53" i="2" s="1"/>
  <c r="AA96" i="2"/>
  <c r="AC96" i="2" s="1"/>
  <c r="M996" i="2"/>
  <c r="N996" i="2" s="1"/>
  <c r="L996" i="2"/>
  <c r="L999" i="2"/>
  <c r="M999" i="2"/>
  <c r="N999" i="2" s="1"/>
  <c r="AA36" i="2"/>
  <c r="AC36" i="2" s="1"/>
  <c r="L41" i="2"/>
  <c r="M41" i="2"/>
  <c r="J57" i="2"/>
  <c r="M57" i="2" s="1"/>
  <c r="N57" i="2" s="1"/>
  <c r="L57" i="2"/>
  <c r="L77" i="2"/>
  <c r="I85" i="2"/>
  <c r="M85" i="2" s="1"/>
  <c r="N85" i="2" s="1"/>
  <c r="L85" i="2"/>
  <c r="L88" i="2"/>
  <c r="L103" i="2"/>
  <c r="AA68" i="2"/>
  <c r="AC68" i="2" s="1"/>
  <c r="AI1038" i="2"/>
  <c r="AU1038" i="2" s="1"/>
  <c r="M45" i="2"/>
  <c r="N45" i="2" s="1"/>
  <c r="L107" i="2"/>
  <c r="M107" i="2"/>
  <c r="N107" i="2" s="1"/>
  <c r="AA85" i="2"/>
  <c r="AC85" i="2" s="1"/>
  <c r="M123" i="2"/>
  <c r="N123" i="2" s="1"/>
  <c r="L123" i="2"/>
  <c r="L25" i="2"/>
  <c r="L28" i="2"/>
  <c r="AA61" i="2"/>
  <c r="M79" i="2"/>
  <c r="N79" i="2" s="1"/>
  <c r="L79" i="2"/>
  <c r="M111" i="2"/>
  <c r="N111" i="2" s="1"/>
  <c r="M1007" i="2"/>
  <c r="N1007" i="2" s="1"/>
  <c r="L1007" i="2"/>
  <c r="M1013" i="2"/>
  <c r="N1013" i="2" s="1"/>
  <c r="L1013" i="2"/>
  <c r="Y1016" i="2"/>
  <c r="Z1016" i="2" s="1"/>
  <c r="M1033" i="2"/>
  <c r="N1033" i="2" s="1"/>
  <c r="L1033" i="2"/>
  <c r="AM1037" i="2"/>
  <c r="L995" i="2"/>
  <c r="L1004" i="2"/>
  <c r="L46" i="2"/>
  <c r="L54" i="2"/>
  <c r="M99" i="2"/>
  <c r="N99" i="2" s="1"/>
  <c r="M998" i="2"/>
  <c r="N998" i="2" s="1"/>
  <c r="L1014" i="2"/>
  <c r="L73" i="2"/>
  <c r="M73" i="2"/>
  <c r="N73" i="2" s="1"/>
  <c r="M105" i="2"/>
  <c r="N105" i="2" s="1"/>
  <c r="L105" i="2"/>
  <c r="M116" i="2"/>
  <c r="N116" i="2" s="1"/>
  <c r="L116" i="2"/>
  <c r="M1001" i="2"/>
  <c r="N1001" i="2" s="1"/>
  <c r="L1001" i="2"/>
  <c r="AI1002" i="2"/>
  <c r="AC1002" i="2" s="1"/>
  <c r="AE1002" i="2" s="1"/>
  <c r="AI1008" i="2"/>
  <c r="AU1008" i="2" s="1"/>
  <c r="M1036" i="2"/>
  <c r="N1036" i="2" s="1"/>
  <c r="L1036" i="2"/>
  <c r="AI27" i="2"/>
  <c r="AC27" i="2" s="1"/>
  <c r="M70" i="2"/>
  <c r="N70" i="2" s="1"/>
  <c r="L70" i="2"/>
  <c r="L100" i="2"/>
  <c r="L838" i="2"/>
  <c r="M838" i="2"/>
  <c r="N838" i="2" s="1"/>
  <c r="M1003" i="2"/>
  <c r="N1003" i="2" s="1"/>
  <c r="L1003" i="2"/>
  <c r="AI1004" i="2"/>
  <c r="AC1004" i="2" s="1"/>
  <c r="AE1004" i="2" s="1"/>
  <c r="AI1015" i="2"/>
  <c r="AC1015" i="2" s="1"/>
  <c r="AE1015" i="2" s="1"/>
  <c r="X1015" i="2"/>
  <c r="L1044" i="2"/>
  <c r="M1044" i="2"/>
  <c r="N1044" i="2" s="1"/>
  <c r="M28" i="2"/>
  <c r="N28" i="2" s="1"/>
  <c r="L49" i="2"/>
  <c r="I50" i="2"/>
  <c r="M50" i="2" s="1"/>
  <c r="N50" i="2" s="1"/>
  <c r="M62" i="2"/>
  <c r="N62" i="2" s="1"/>
  <c r="L62" i="2"/>
  <c r="M66" i="2"/>
  <c r="N66" i="2" s="1"/>
  <c r="L66" i="2"/>
  <c r="AA70" i="2"/>
  <c r="M95" i="2"/>
  <c r="N95" i="2" s="1"/>
  <c r="M115" i="2"/>
  <c r="N115" i="2" s="1"/>
  <c r="L872" i="2"/>
  <c r="M1000" i="2"/>
  <c r="N1000" i="2" s="1"/>
  <c r="L1000" i="2"/>
  <c r="L1002" i="2"/>
  <c r="L1008" i="2"/>
  <c r="AI1036" i="2"/>
  <c r="AU1036" i="2" s="1"/>
  <c r="L1038" i="2"/>
  <c r="M1038" i="2"/>
  <c r="N1038" i="2" s="1"/>
  <c r="L61" i="2"/>
  <c r="M61" i="2"/>
  <c r="N61" i="2" s="1"/>
  <c r="M78" i="2"/>
  <c r="N78" i="2" s="1"/>
  <c r="L78" i="2"/>
  <c r="X1000" i="2"/>
  <c r="AI1000" i="2"/>
  <c r="AU1000" i="2" s="1"/>
  <c r="L1035" i="2"/>
  <c r="M1035" i="2"/>
  <c r="N1035" i="2" s="1"/>
  <c r="AK21" i="2"/>
  <c r="Y1" i="2"/>
  <c r="M55" i="2"/>
  <c r="N55" i="2" s="1"/>
  <c r="L55" i="2"/>
  <c r="L65" i="2"/>
  <c r="M65" i="2"/>
  <c r="N65" i="2" s="1"/>
  <c r="M74" i="2"/>
  <c r="N74" i="2" s="1"/>
  <c r="L74" i="2"/>
  <c r="M81" i="2"/>
  <c r="N81" i="2" s="1"/>
  <c r="M119" i="2"/>
  <c r="N119" i="2" s="1"/>
  <c r="L124" i="2"/>
  <c r="AA41" i="2"/>
  <c r="AC41" i="2" s="1"/>
  <c r="AA62" i="2"/>
  <c r="L69" i="2"/>
  <c r="M69" i="2"/>
  <c r="N69" i="2" s="1"/>
  <c r="M82" i="2"/>
  <c r="N82" i="2" s="1"/>
  <c r="L82" i="2"/>
  <c r="AA88" i="2"/>
  <c r="M120" i="2"/>
  <c r="N120" i="2" s="1"/>
  <c r="L120" i="2"/>
  <c r="M824" i="2"/>
  <c r="N824" i="2" s="1"/>
  <c r="L824" i="2"/>
  <c r="M1012" i="2"/>
  <c r="N1012" i="2" s="1"/>
  <c r="L1012" i="2"/>
  <c r="M1017" i="2"/>
  <c r="N1017" i="2" s="1"/>
  <c r="L1017" i="2"/>
  <c r="AM1036" i="2"/>
  <c r="O130" i="2"/>
  <c r="M661" i="2"/>
  <c r="N661" i="2" s="1"/>
  <c r="M669" i="2"/>
  <c r="N669" i="2" s="1"/>
  <c r="L672" i="2"/>
  <c r="M672" i="2"/>
  <c r="N672" i="2" s="1"/>
  <c r="M668" i="2"/>
  <c r="N668" i="2" s="1"/>
  <c r="L674" i="2"/>
  <c r="M674" i="2"/>
  <c r="N674" i="2" s="1"/>
  <c r="L675" i="2"/>
  <c r="M675" i="2"/>
  <c r="N675" i="2" s="1"/>
  <c r="L655" i="2"/>
  <c r="M655" i="2"/>
  <c r="N655" i="2" s="1"/>
  <c r="L656" i="2"/>
  <c r="M656" i="2"/>
  <c r="N656" i="2" s="1"/>
  <c r="AI1020" i="2"/>
  <c r="AC1020" i="2" s="1"/>
  <c r="AE1020" i="2" s="1"/>
  <c r="AI1030" i="2"/>
  <c r="AU1030" i="2" s="1"/>
  <c r="M86" i="2"/>
  <c r="N86" i="2" s="1"/>
  <c r="AI1016" i="2"/>
  <c r="AC1016" i="2" s="1"/>
  <c r="AE1016" i="2" s="1"/>
  <c r="AI1019" i="2"/>
  <c r="AC1019" i="2" s="1"/>
  <c r="AE1019" i="2" s="1"/>
  <c r="M927" i="2"/>
  <c r="N927" i="2" s="1"/>
  <c r="L929" i="2"/>
  <c r="L928" i="2"/>
  <c r="M941" i="2"/>
  <c r="N941" i="2" s="1"/>
  <c r="M954" i="2"/>
  <c r="N954" i="2" s="1"/>
  <c r="L931" i="2"/>
  <c r="L933" i="2"/>
  <c r="L975" i="2"/>
  <c r="L924" i="2"/>
  <c r="L945" i="2"/>
  <c r="M962" i="2"/>
  <c r="N962" i="2" s="1"/>
  <c r="L970" i="2"/>
  <c r="M925" i="2"/>
  <c r="N925" i="2" s="1"/>
  <c r="L940" i="2"/>
  <c r="L972" i="2"/>
  <c r="L985" i="2"/>
  <c r="M935" i="2"/>
  <c r="N935" i="2" s="1"/>
  <c r="M952" i="2"/>
  <c r="N952" i="2" s="1"/>
  <c r="AA923" i="2"/>
  <c r="M934" i="2"/>
  <c r="N934" i="2" s="1"/>
  <c r="L934" i="2"/>
  <c r="L984" i="2"/>
  <c r="M984" i="2"/>
  <c r="N984" i="2" s="1"/>
  <c r="AI985" i="2"/>
  <c r="L920" i="2"/>
  <c r="AI925" i="2"/>
  <c r="AU925" i="2" s="1"/>
  <c r="L948" i="2"/>
  <c r="M973" i="2"/>
  <c r="N973" i="2" s="1"/>
  <c r="L973" i="2"/>
  <c r="AA973" i="2"/>
  <c r="AC973" i="2" s="1"/>
  <c r="AE973" i="2" s="1"/>
  <c r="M959" i="2"/>
  <c r="N959" i="2" s="1"/>
  <c r="L959" i="2"/>
  <c r="M965" i="2"/>
  <c r="N965" i="2" s="1"/>
  <c r="L958" i="2"/>
  <c r="M958" i="2"/>
  <c r="N958" i="2" s="1"/>
  <c r="M978" i="2"/>
  <c r="N978" i="2" s="1"/>
  <c r="L981" i="2"/>
  <c r="AB984" i="2"/>
  <c r="AN984" i="2" s="1"/>
  <c r="AI928" i="2"/>
  <c r="M944" i="2"/>
  <c r="N944" i="2" s="1"/>
  <c r="L944" i="2"/>
  <c r="L957" i="2"/>
  <c r="M957" i="2"/>
  <c r="N957" i="2" s="1"/>
  <c r="M961" i="2"/>
  <c r="N961" i="2" s="1"/>
  <c r="L961" i="2"/>
  <c r="M923" i="2"/>
  <c r="N923" i="2" s="1"/>
  <c r="M926" i="2"/>
  <c r="N926" i="2" s="1"/>
  <c r="L926" i="2"/>
  <c r="L938" i="2"/>
  <c r="AA944" i="2"/>
  <c r="AU944" i="2"/>
  <c r="M947" i="2"/>
  <c r="N947" i="2" s="1"/>
  <c r="L947" i="2"/>
  <c r="L968" i="2"/>
  <c r="M968" i="2"/>
  <c r="N968" i="2" s="1"/>
  <c r="AA966" i="2"/>
  <c r="L951" i="2"/>
  <c r="L963" i="2"/>
  <c r="M966" i="2"/>
  <c r="N966" i="2" s="1"/>
  <c r="M988" i="2"/>
  <c r="N988" i="2" s="1"/>
  <c r="L909" i="2"/>
  <c r="L907" i="2"/>
  <c r="M899" i="2"/>
  <c r="N899" i="2" s="1"/>
  <c r="AU899" i="2"/>
  <c r="L892" i="2"/>
  <c r="I914" i="2"/>
  <c r="M908" i="2"/>
  <c r="N908" i="2" s="1"/>
  <c r="L912" i="2"/>
  <c r="L894" i="2"/>
  <c r="M902" i="2"/>
  <c r="N902" i="2" s="1"/>
  <c r="L889" i="2"/>
  <c r="L898" i="2"/>
  <c r="L895" i="2"/>
  <c r="L896" i="2"/>
  <c r="L866" i="2"/>
  <c r="M880" i="2"/>
  <c r="N880" i="2" s="1"/>
  <c r="M859" i="2"/>
  <c r="N859" i="2" s="1"/>
  <c r="G882" i="2"/>
  <c r="L878" i="2"/>
  <c r="M877" i="2"/>
  <c r="N877" i="2" s="1"/>
  <c r="M853" i="2"/>
  <c r="N853" i="2" s="1"/>
  <c r="L868" i="2"/>
  <c r="AU880" i="2"/>
  <c r="L860" i="2"/>
  <c r="L861" i="2"/>
  <c r="L864" i="2"/>
  <c r="M850" i="2"/>
  <c r="N850" i="2" s="1"/>
  <c r="M871" i="2"/>
  <c r="N871" i="2" s="1"/>
  <c r="AI877" i="2"/>
  <c r="AU877" i="2" s="1"/>
  <c r="M875" i="2"/>
  <c r="N875" i="2" s="1"/>
  <c r="M865" i="2"/>
  <c r="N865" i="2" s="1"/>
  <c r="M857" i="2"/>
  <c r="N857" i="2" s="1"/>
  <c r="AI859" i="2"/>
  <c r="AU859" i="2" s="1"/>
  <c r="W882" i="2"/>
  <c r="L855" i="2"/>
  <c r="AA857" i="2"/>
  <c r="L850" i="2"/>
  <c r="L852" i="2"/>
  <c r="L854" i="2"/>
  <c r="AA870" i="2"/>
  <c r="L873" i="2"/>
  <c r="L858" i="2"/>
  <c r="L809" i="2"/>
  <c r="L837" i="2"/>
  <c r="L840" i="2"/>
  <c r="M842" i="2"/>
  <c r="N842" i="2" s="1"/>
  <c r="M829" i="2"/>
  <c r="N829" i="2" s="1"/>
  <c r="M831" i="2"/>
  <c r="N831" i="2" s="1"/>
  <c r="L826" i="2"/>
  <c r="L833" i="2"/>
  <c r="L812" i="2"/>
  <c r="L825" i="2"/>
  <c r="M821" i="2"/>
  <c r="N821" i="2" s="1"/>
  <c r="AA832" i="2"/>
  <c r="AC832" i="2" s="1"/>
  <c r="AE832" i="2" s="1"/>
  <c r="M817" i="2"/>
  <c r="N817" i="2" s="1"/>
  <c r="AI821" i="2"/>
  <c r="AU821" i="2" s="1"/>
  <c r="L808" i="2"/>
  <c r="L836" i="2"/>
  <c r="L813" i="2"/>
  <c r="L816" i="2"/>
  <c r="AI817" i="2"/>
  <c r="AU817" i="2" s="1"/>
  <c r="M832" i="2"/>
  <c r="N832" i="2" s="1"/>
  <c r="L823" i="2"/>
  <c r="L799" i="2"/>
  <c r="M795" i="2"/>
  <c r="N795" i="2" s="1"/>
  <c r="L792" i="2"/>
  <c r="M771" i="2"/>
  <c r="N771" i="2" s="1"/>
  <c r="M779" i="2"/>
  <c r="N779" i="2" s="1"/>
  <c r="AI794" i="2"/>
  <c r="AU794" i="2" s="1"/>
  <c r="M768" i="2"/>
  <c r="N768" i="2" s="1"/>
  <c r="L778" i="2"/>
  <c r="L794" i="2"/>
  <c r="L783" i="2"/>
  <c r="L790" i="2"/>
  <c r="G801" i="2"/>
  <c r="M777" i="2"/>
  <c r="N777" i="2" s="1"/>
  <c r="M788" i="2"/>
  <c r="N788" i="2" s="1"/>
  <c r="AI795" i="2"/>
  <c r="AU795" i="2" s="1"/>
  <c r="AA788" i="2"/>
  <c r="AA786" i="2"/>
  <c r="L789" i="2"/>
  <c r="M750" i="2"/>
  <c r="N750" i="2" s="1"/>
  <c r="M726" i="2"/>
  <c r="N726" i="2" s="1"/>
  <c r="L739" i="2"/>
  <c r="L747" i="2"/>
  <c r="L754" i="2"/>
  <c r="L730" i="2"/>
  <c r="M734" i="2"/>
  <c r="N734" i="2" s="1"/>
  <c r="M737" i="2"/>
  <c r="N737" i="2" s="1"/>
  <c r="L738" i="2"/>
  <c r="M741" i="2"/>
  <c r="N741" i="2" s="1"/>
  <c r="L748" i="2"/>
  <c r="L728" i="2"/>
  <c r="M732" i="2"/>
  <c r="N732" i="2" s="1"/>
  <c r="M724" i="2"/>
  <c r="N724" i="2" s="1"/>
  <c r="L742" i="2"/>
  <c r="M757" i="2"/>
  <c r="N757" i="2" s="1"/>
  <c r="M753" i="2"/>
  <c r="N753" i="2" s="1"/>
  <c r="M729" i="2"/>
  <c r="N729" i="2" s="1"/>
  <c r="AA724" i="2"/>
  <c r="AA737" i="2"/>
  <c r="M735" i="2"/>
  <c r="N735" i="2" s="1"/>
  <c r="AA733" i="2"/>
  <c r="M746" i="2"/>
  <c r="N746" i="2" s="1"/>
  <c r="M713" i="2"/>
  <c r="N713" i="2" s="1"/>
  <c r="L688" i="2"/>
  <c r="M693" i="2"/>
  <c r="N693" i="2" s="1"/>
  <c r="L706" i="2"/>
  <c r="L710" i="2"/>
  <c r="L689" i="2"/>
  <c r="M700" i="2"/>
  <c r="N700" i="2" s="1"/>
  <c r="M691" i="2"/>
  <c r="N691" i="2" s="1"/>
  <c r="L691" i="2"/>
  <c r="M705" i="2"/>
  <c r="N705" i="2" s="1"/>
  <c r="L705" i="2"/>
  <c r="M690" i="2"/>
  <c r="N690" i="2" s="1"/>
  <c r="M692" i="2"/>
  <c r="N692" i="2" s="1"/>
  <c r="M702" i="2"/>
  <c r="N702" i="2" s="1"/>
  <c r="L714" i="2"/>
  <c r="M714" i="2"/>
  <c r="N714" i="2" s="1"/>
  <c r="G717" i="2"/>
  <c r="M709" i="2"/>
  <c r="N709" i="2" s="1"/>
  <c r="L685" i="2"/>
  <c r="L711" i="2"/>
  <c r="M660" i="2"/>
  <c r="N660" i="2" s="1"/>
  <c r="AI670" i="2"/>
  <c r="AU670" i="2" s="1"/>
  <c r="L677" i="2"/>
  <c r="L649" i="2"/>
  <c r="L653" i="2"/>
  <c r="L657" i="2"/>
  <c r="L662" i="2"/>
  <c r="L669" i="2"/>
  <c r="M659" i="2"/>
  <c r="N659" i="2" s="1"/>
  <c r="AA673" i="2"/>
  <c r="AM670" i="2"/>
  <c r="M652" i="2"/>
  <c r="N652" i="2" s="1"/>
  <c r="M671" i="2"/>
  <c r="N671" i="2" s="1"/>
  <c r="L615" i="2"/>
  <c r="L620" i="2"/>
  <c r="L621" i="2"/>
  <c r="M626" i="2"/>
  <c r="N626" i="2" s="1"/>
  <c r="L631" i="2"/>
  <c r="AI626" i="2"/>
  <c r="AU626" i="2" s="1"/>
  <c r="M617" i="2"/>
  <c r="N617" i="2" s="1"/>
  <c r="L625" i="2"/>
  <c r="L632" i="2"/>
  <c r="M608" i="2"/>
  <c r="N608" i="2" s="1"/>
  <c r="L629" i="2"/>
  <c r="M636" i="2"/>
  <c r="N636" i="2" s="1"/>
  <c r="M607" i="2"/>
  <c r="N607" i="2" s="1"/>
  <c r="L619" i="2"/>
  <c r="M640" i="2"/>
  <c r="N640" i="2" s="1"/>
  <c r="M604" i="2"/>
  <c r="N604" i="2" s="1"/>
  <c r="M618" i="2"/>
  <c r="N618" i="2" s="1"/>
  <c r="M628" i="2"/>
  <c r="N628" i="2" s="1"/>
  <c r="M635" i="2"/>
  <c r="N635" i="2" s="1"/>
  <c r="L641" i="2"/>
  <c r="M610" i="2"/>
  <c r="N610" i="2" s="1"/>
  <c r="M614" i="2"/>
  <c r="N614" i="2" s="1"/>
  <c r="M641" i="2"/>
  <c r="N641" i="2" s="1"/>
  <c r="AI610" i="2"/>
  <c r="AU610" i="2" s="1"/>
  <c r="M613" i="2"/>
  <c r="N613" i="2" s="1"/>
  <c r="L577" i="2"/>
  <c r="L587" i="2"/>
  <c r="L573" i="2"/>
  <c r="L582" i="2"/>
  <c r="L595" i="2"/>
  <c r="M578" i="2"/>
  <c r="N578" i="2" s="1"/>
  <c r="L581" i="2"/>
  <c r="L584" i="2"/>
  <c r="M585" i="2"/>
  <c r="N585" i="2" s="1"/>
  <c r="L592" i="2"/>
  <c r="L596" i="2"/>
  <c r="L531" i="2"/>
  <c r="M522" i="2"/>
  <c r="N522" i="2" s="1"/>
  <c r="M561" i="2"/>
  <c r="N561" i="2" s="1"/>
  <c r="L399" i="2"/>
  <c r="L454" i="2"/>
  <c r="L563" i="2"/>
  <c r="M506" i="2"/>
  <c r="N506" i="2" s="1"/>
  <c r="M435" i="2"/>
  <c r="N435" i="2" s="1"/>
  <c r="M386" i="2"/>
  <c r="N386" i="2" s="1"/>
  <c r="L378" i="2"/>
  <c r="L485" i="2"/>
  <c r="M459" i="2"/>
  <c r="N459" i="2" s="1"/>
  <c r="M363" i="2"/>
  <c r="N363" i="2" s="1"/>
  <c r="L421" i="2"/>
  <c r="M492" i="2"/>
  <c r="N492" i="2" s="1"/>
  <c r="L362" i="2"/>
  <c r="L519" i="2"/>
  <c r="M448" i="2"/>
  <c r="N448" i="2" s="1"/>
  <c r="L452" i="2"/>
  <c r="L423" i="2"/>
  <c r="L496" i="2"/>
  <c r="M439" i="2"/>
  <c r="N439" i="2" s="1"/>
  <c r="L516" i="2"/>
  <c r="M543" i="2"/>
  <c r="N543" i="2" s="1"/>
  <c r="M487" i="2"/>
  <c r="N487" i="2" s="1"/>
  <c r="M367" i="2"/>
  <c r="N367" i="2" s="1"/>
  <c r="M419" i="2"/>
  <c r="N419" i="2" s="1"/>
  <c r="M385" i="2"/>
  <c r="N385" i="2" s="1"/>
  <c r="L440" i="2"/>
  <c r="L447" i="2"/>
  <c r="M558" i="2"/>
  <c r="N558" i="2" s="1"/>
  <c r="L453" i="2"/>
  <c r="M458" i="2"/>
  <c r="N458" i="2" s="1"/>
  <c r="M551" i="2"/>
  <c r="N551" i="2" s="1"/>
  <c r="M418" i="2"/>
  <c r="N418" i="2" s="1"/>
  <c r="M426" i="2"/>
  <c r="N426" i="2" s="1"/>
  <c r="L373" i="2"/>
  <c r="M443" i="2"/>
  <c r="N443" i="2" s="1"/>
  <c r="M455" i="2"/>
  <c r="N455" i="2" s="1"/>
  <c r="L460" i="2"/>
  <c r="M460" i="2"/>
  <c r="N460" i="2" s="1"/>
  <c r="M488" i="2"/>
  <c r="N488" i="2" s="1"/>
  <c r="M547" i="2"/>
  <c r="N547" i="2" s="1"/>
  <c r="L547" i="2"/>
  <c r="M497" i="2"/>
  <c r="N497" i="2" s="1"/>
  <c r="L497" i="2"/>
  <c r="M357" i="2"/>
  <c r="N357" i="2" s="1"/>
  <c r="L357" i="2"/>
  <c r="L405" i="2"/>
  <c r="M405" i="2"/>
  <c r="N405" i="2" s="1"/>
  <c r="L552" i="2"/>
  <c r="M552" i="2"/>
  <c r="N552" i="2" s="1"/>
  <c r="L511" i="2"/>
  <c r="M511" i="2"/>
  <c r="N511" i="2" s="1"/>
  <c r="AI515" i="2"/>
  <c r="M520" i="2"/>
  <c r="N520" i="2" s="1"/>
  <c r="L520" i="2"/>
  <c r="AI458" i="2"/>
  <c r="AU458" i="2" s="1"/>
  <c r="L406" i="2"/>
  <c r="M406" i="2"/>
  <c r="N406" i="2" s="1"/>
  <c r="M424" i="2"/>
  <c r="N424" i="2" s="1"/>
  <c r="L424" i="2"/>
  <c r="M369" i="2"/>
  <c r="N369" i="2" s="1"/>
  <c r="L369" i="2"/>
  <c r="L484" i="2"/>
  <c r="M484" i="2"/>
  <c r="N484" i="2" s="1"/>
  <c r="L365" i="2"/>
  <c r="M414" i="2"/>
  <c r="N414" i="2" s="1"/>
  <c r="L499" i="2"/>
  <c r="M499" i="2"/>
  <c r="N499" i="2" s="1"/>
  <c r="L503" i="2"/>
  <c r="M503" i="2"/>
  <c r="N503" i="2" s="1"/>
  <c r="L515" i="2"/>
  <c r="M515" i="2"/>
  <c r="N515" i="2" s="1"/>
  <c r="M559" i="2"/>
  <c r="N559" i="2" s="1"/>
  <c r="L559" i="2"/>
  <c r="L347" i="2"/>
  <c r="M364" i="2"/>
  <c r="N364" i="2" s="1"/>
  <c r="L412" i="2"/>
  <c r="M412" i="2"/>
  <c r="N412" i="2" s="1"/>
  <c r="L480" i="2"/>
  <c r="M480" i="2"/>
  <c r="N480" i="2" s="1"/>
  <c r="M489" i="2"/>
  <c r="N489" i="2" s="1"/>
  <c r="L489" i="2"/>
  <c r="L444" i="2"/>
  <c r="M444" i="2"/>
  <c r="N444" i="2" s="1"/>
  <c r="AI453" i="2"/>
  <c r="AU453" i="2" s="1"/>
  <c r="L379" i="2"/>
  <c r="M393" i="2"/>
  <c r="N393" i="2" s="1"/>
  <c r="L393" i="2"/>
  <c r="L526" i="2"/>
  <c r="M526" i="2"/>
  <c r="N526" i="2" s="1"/>
  <c r="M532" i="2"/>
  <c r="N532" i="2" s="1"/>
  <c r="L532" i="2"/>
  <c r="M362" i="2"/>
  <c r="N362" i="2" s="1"/>
  <c r="AU472" i="2"/>
  <c r="AI410" i="2"/>
  <c r="AU410" i="2" s="1"/>
  <c r="M384" i="2"/>
  <c r="N384" i="2" s="1"/>
  <c r="L384" i="2"/>
  <c r="M478" i="2"/>
  <c r="N478" i="2" s="1"/>
  <c r="L472" i="2"/>
  <c r="M541" i="2"/>
  <c r="N541" i="2" s="1"/>
  <c r="AI487" i="2"/>
  <c r="AU487" i="2" s="1"/>
  <c r="AI493" i="2"/>
  <c r="AA554" i="2"/>
  <c r="M504" i="2"/>
  <c r="N504" i="2" s="1"/>
  <c r="L504" i="2"/>
  <c r="L512" i="2"/>
  <c r="M512" i="2"/>
  <c r="N512" i="2" s="1"/>
  <c r="AI399" i="2"/>
  <c r="AU399" i="2" s="1"/>
  <c r="M348" i="2"/>
  <c r="N348" i="2" s="1"/>
  <c r="M360" i="2"/>
  <c r="N360" i="2" s="1"/>
  <c r="M366" i="2"/>
  <c r="N366" i="2" s="1"/>
  <c r="L483" i="2"/>
  <c r="M483" i="2"/>
  <c r="N483" i="2" s="1"/>
  <c r="AU367" i="2"/>
  <c r="L495" i="2"/>
  <c r="M495" i="2"/>
  <c r="N495" i="2" s="1"/>
  <c r="AA426" i="2"/>
  <c r="M431" i="2"/>
  <c r="N431" i="2" s="1"/>
  <c r="L431" i="2"/>
  <c r="AA499" i="2"/>
  <c r="AC499" i="2" s="1"/>
  <c r="AE499" i="2" s="1"/>
  <c r="M375" i="2"/>
  <c r="N375" i="2" s="1"/>
  <c r="L375" i="2"/>
  <c r="L557" i="2"/>
  <c r="M557" i="2"/>
  <c r="N557" i="2" s="1"/>
  <c r="AA374" i="2"/>
  <c r="AA457" i="2"/>
  <c r="AI496" i="2"/>
  <c r="AU496" i="2" s="1"/>
  <c r="AI514" i="2"/>
  <c r="AU514" i="2" s="1"/>
  <c r="AA440" i="2"/>
  <c r="AA363" i="2"/>
  <c r="AC363" i="2" s="1"/>
  <c r="AE363" i="2" s="1"/>
  <c r="AA365" i="2"/>
  <c r="AC365" i="2" s="1"/>
  <c r="AE365" i="2" s="1"/>
  <c r="L400" i="2"/>
  <c r="M402" i="2"/>
  <c r="N402" i="2" s="1"/>
  <c r="M403" i="2"/>
  <c r="N403" i="2" s="1"/>
  <c r="M383" i="2"/>
  <c r="N383" i="2" s="1"/>
  <c r="AA506" i="2"/>
  <c r="AC506" i="2" s="1"/>
  <c r="AE506" i="2" s="1"/>
  <c r="L555" i="2"/>
  <c r="M555" i="2"/>
  <c r="N555" i="2" s="1"/>
  <c r="M500" i="2"/>
  <c r="N500" i="2" s="1"/>
  <c r="L500" i="2"/>
  <c r="L514" i="2"/>
  <c r="M514" i="2"/>
  <c r="N514" i="2" s="1"/>
  <c r="AA366" i="2"/>
  <c r="AI480" i="2"/>
  <c r="AU480" i="2" s="1"/>
  <c r="M542" i="2"/>
  <c r="N542" i="2" s="1"/>
  <c r="L542" i="2"/>
  <c r="M352" i="2"/>
  <c r="N352" i="2" s="1"/>
  <c r="L352" i="2"/>
  <c r="L556" i="2"/>
  <c r="M556" i="2"/>
  <c r="N556" i="2" s="1"/>
  <c r="L449" i="2"/>
  <c r="M449" i="2"/>
  <c r="N449" i="2" s="1"/>
  <c r="M376" i="2"/>
  <c r="N376" i="2" s="1"/>
  <c r="L376" i="2"/>
  <c r="AI385" i="2"/>
  <c r="AA507" i="2"/>
  <c r="L510" i="2"/>
  <c r="M510" i="2"/>
  <c r="N510" i="2" s="1"/>
  <c r="M437" i="2"/>
  <c r="N437" i="2" s="1"/>
  <c r="L437" i="2"/>
  <c r="AA438" i="2"/>
  <c r="AI439" i="2"/>
  <c r="AU439" i="2" s="1"/>
  <c r="M442" i="2"/>
  <c r="N442" i="2" s="1"/>
  <c r="L442" i="2"/>
  <c r="L427" i="2"/>
  <c r="M427" i="2"/>
  <c r="N427" i="2" s="1"/>
  <c r="M380" i="2"/>
  <c r="N380" i="2" s="1"/>
  <c r="L380" i="2"/>
  <c r="AI526" i="2"/>
  <c r="M391" i="2"/>
  <c r="N391" i="2" s="1"/>
  <c r="L391" i="2"/>
  <c r="AI447" i="2"/>
  <c r="AC447" i="2" s="1"/>
  <c r="AE447" i="2" s="1"/>
  <c r="M377" i="2"/>
  <c r="N377" i="2" s="1"/>
  <c r="L377" i="2"/>
  <c r="L396" i="2"/>
  <c r="M396" i="2"/>
  <c r="N396" i="2" s="1"/>
  <c r="L374" i="2"/>
  <c r="M374" i="2"/>
  <c r="N374" i="2" s="1"/>
  <c r="L312" i="2"/>
  <c r="L326" i="2"/>
  <c r="M333" i="2"/>
  <c r="N333" i="2" s="1"/>
  <c r="L337" i="2"/>
  <c r="M337" i="2"/>
  <c r="N337" i="2" s="1"/>
  <c r="P341" i="2"/>
  <c r="AA315" i="2"/>
  <c r="AC315" i="2" s="1"/>
  <c r="AE315" i="2" s="1"/>
  <c r="L316" i="2"/>
  <c r="M316" i="2"/>
  <c r="N316" i="2" s="1"/>
  <c r="L321" i="2"/>
  <c r="M321" i="2"/>
  <c r="N321" i="2" s="1"/>
  <c r="AB329" i="2"/>
  <c r="AN329" i="2" s="1"/>
  <c r="AA333" i="2"/>
  <c r="AC333" i="2" s="1"/>
  <c r="AE333" i="2" s="1"/>
  <c r="L317" i="2"/>
  <c r="L322" i="2"/>
  <c r="M329" i="2"/>
  <c r="N329" i="2" s="1"/>
  <c r="I341" i="2"/>
  <c r="M315" i="2"/>
  <c r="N315" i="2" s="1"/>
  <c r="M325" i="2"/>
  <c r="N325" i="2" s="1"/>
  <c r="L334" i="2"/>
  <c r="L298" i="2"/>
  <c r="L270" i="2"/>
  <c r="M282" i="2"/>
  <c r="N282" i="2" s="1"/>
  <c r="M289" i="2"/>
  <c r="N289" i="2" s="1"/>
  <c r="M262" i="2"/>
  <c r="N262" i="2" s="1"/>
  <c r="M281" i="2"/>
  <c r="N281" i="2" s="1"/>
  <c r="M252" i="2"/>
  <c r="N252" i="2" s="1"/>
  <c r="M256" i="2"/>
  <c r="N256" i="2" s="1"/>
  <c r="M263" i="2"/>
  <c r="N263" i="2" s="1"/>
  <c r="AA271" i="2"/>
  <c r="AA252" i="2"/>
  <c r="L253" i="2"/>
  <c r="AA281" i="2"/>
  <c r="L288" i="2"/>
  <c r="M250" i="2"/>
  <c r="N250" i="2" s="1"/>
  <c r="L254" i="2"/>
  <c r="M257" i="2"/>
  <c r="N257" i="2" s="1"/>
  <c r="L271" i="2"/>
  <c r="M292" i="2"/>
  <c r="N292" i="2" s="1"/>
  <c r="L299" i="2"/>
  <c r="L302" i="2"/>
  <c r="L202" i="2"/>
  <c r="M230" i="2"/>
  <c r="N230" i="2" s="1"/>
  <c r="L235" i="2"/>
  <c r="L198" i="2"/>
  <c r="I227" i="2"/>
  <c r="M227" i="2" s="1"/>
  <c r="N227" i="2" s="1"/>
  <c r="L231" i="2"/>
  <c r="M236" i="2"/>
  <c r="N236" i="2" s="1"/>
  <c r="L206" i="2"/>
  <c r="M199" i="2"/>
  <c r="N199" i="2" s="1"/>
  <c r="M207" i="2"/>
  <c r="N207" i="2" s="1"/>
  <c r="L207" i="2"/>
  <c r="M226" i="2"/>
  <c r="N226" i="2" s="1"/>
  <c r="L226" i="2"/>
  <c r="M228" i="2"/>
  <c r="N228" i="2" s="1"/>
  <c r="L228" i="2"/>
  <c r="L193" i="2"/>
  <c r="M211" i="2"/>
  <c r="N211" i="2" s="1"/>
  <c r="L211" i="2"/>
  <c r="L190" i="2"/>
  <c r="L191" i="2"/>
  <c r="M192" i="2"/>
  <c r="N192" i="2" s="1"/>
  <c r="M194" i="2"/>
  <c r="N194" i="2" s="1"/>
  <c r="L194" i="2"/>
  <c r="L203" i="2"/>
  <c r="AA211" i="2"/>
  <c r="AC211" i="2" s="1"/>
  <c r="AE211" i="2" s="1"/>
  <c r="L210" i="2"/>
  <c r="L208" i="2"/>
  <c r="M159" i="2"/>
  <c r="N159" i="2" s="1"/>
  <c r="M137" i="2"/>
  <c r="N137" i="2" s="1"/>
  <c r="M139" i="2"/>
  <c r="N139" i="2" s="1"/>
  <c r="M141" i="2"/>
  <c r="N141" i="2" s="1"/>
  <c r="AA137" i="2"/>
  <c r="AC137" i="2" s="1"/>
  <c r="AE137" i="2" s="1"/>
  <c r="AA141" i="2"/>
  <c r="L147" i="2"/>
  <c r="L160" i="2"/>
  <c r="M180" i="2"/>
  <c r="N180" i="2" s="1"/>
  <c r="AA139" i="2"/>
  <c r="AC139" i="2" s="1"/>
  <c r="AE139" i="2" s="1"/>
  <c r="L146" i="2"/>
  <c r="M171" i="2"/>
  <c r="N171" i="2" s="1"/>
  <c r="M173" i="2"/>
  <c r="N173" i="2" s="1"/>
  <c r="M167" i="2"/>
  <c r="N167" i="2" s="1"/>
  <c r="L144" i="2"/>
  <c r="M153" i="2"/>
  <c r="N153" i="2" s="1"/>
  <c r="AN248" i="2"/>
  <c r="AN304" i="2" s="1"/>
  <c r="AB304" i="2"/>
  <c r="AN357" i="2"/>
  <c r="AB130" i="2"/>
  <c r="AA39" i="2"/>
  <c r="M44" i="2"/>
  <c r="N44" i="2" s="1"/>
  <c r="L44" i="2"/>
  <c r="AA47" i="2"/>
  <c r="AA56" i="2"/>
  <c r="AA63" i="2"/>
  <c r="AA71" i="2"/>
  <c r="AA76" i="2"/>
  <c r="AA94" i="2"/>
  <c r="M98" i="2"/>
  <c r="N98" i="2" s="1"/>
  <c r="L98" i="2"/>
  <c r="AA181" i="2"/>
  <c r="AC181" i="2" s="1"/>
  <c r="AE181" i="2" s="1"/>
  <c r="G183" i="2"/>
  <c r="AB242" i="2"/>
  <c r="AA196" i="2"/>
  <c r="AC196" i="2" s="1"/>
  <c r="AE196" i="2" s="1"/>
  <c r="AA233" i="2"/>
  <c r="AC233" i="2" s="1"/>
  <c r="AE233" i="2" s="1"/>
  <c r="M265" i="2"/>
  <c r="N265" i="2" s="1"/>
  <c r="L265" i="2"/>
  <c r="AA260" i="2"/>
  <c r="AC260" i="2" s="1"/>
  <c r="AE260" i="2" s="1"/>
  <c r="AA259" i="2"/>
  <c r="AC259" i="2" s="1"/>
  <c r="AE259" i="2" s="1"/>
  <c r="M251" i="2"/>
  <c r="N251" i="2" s="1"/>
  <c r="L251" i="2"/>
  <c r="M287" i="2"/>
  <c r="N287" i="2" s="1"/>
  <c r="L287" i="2"/>
  <c r="AB310" i="2"/>
  <c r="AA327" i="2"/>
  <c r="AC327" i="2" s="1"/>
  <c r="AE327" i="2" s="1"/>
  <c r="AA356" i="2"/>
  <c r="AC356" i="2" s="1"/>
  <c r="AE356" i="2" s="1"/>
  <c r="M473" i="2"/>
  <c r="N473" i="2" s="1"/>
  <c r="L473" i="2"/>
  <c r="AI478" i="2"/>
  <c r="AU478" i="2" s="1"/>
  <c r="M409" i="2"/>
  <c r="N409" i="2" s="1"/>
  <c r="L409" i="2"/>
  <c r="AA434" i="2"/>
  <c r="AC434" i="2" s="1"/>
  <c r="AE434" i="2" s="1"/>
  <c r="M477" i="2"/>
  <c r="N477" i="2" s="1"/>
  <c r="L477" i="2"/>
  <c r="AA482" i="2"/>
  <c r="AC482" i="2" s="1"/>
  <c r="AE482" i="2" s="1"/>
  <c r="M486" i="2"/>
  <c r="N486" i="2" s="1"/>
  <c r="L486" i="2"/>
  <c r="AA388" i="2"/>
  <c r="AC388" i="2" s="1"/>
  <c r="AE388" i="2" s="1"/>
  <c r="AN352" i="2"/>
  <c r="AA391" i="2"/>
  <c r="AC391" i="2" s="1"/>
  <c r="AE391" i="2" s="1"/>
  <c r="AA508" i="2"/>
  <c r="AC508" i="2" s="1"/>
  <c r="AE508" i="2" s="1"/>
  <c r="AB516" i="2"/>
  <c r="AN516" i="2" s="1"/>
  <c r="AI448" i="2"/>
  <c r="AU448" i="2" s="1"/>
  <c r="AN634" i="2"/>
  <c r="AA651" i="2"/>
  <c r="AC651" i="2" s="1"/>
  <c r="AE651" i="2" s="1"/>
  <c r="AB659" i="2"/>
  <c r="AB656" i="2"/>
  <c r="AB685" i="2"/>
  <c r="P717" i="2"/>
  <c r="AA687" i="2"/>
  <c r="AC687" i="2" s="1"/>
  <c r="AE687" i="2" s="1"/>
  <c r="AB691" i="2"/>
  <c r="AI702" i="2"/>
  <c r="AU702" i="2" s="1"/>
  <c r="M704" i="2"/>
  <c r="N704" i="2" s="1"/>
  <c r="L704" i="2"/>
  <c r="M723" i="2"/>
  <c r="N723" i="2" s="1"/>
  <c r="G761" i="2"/>
  <c r="L723" i="2"/>
  <c r="AU726" i="2"/>
  <c r="M22" i="2"/>
  <c r="L22" i="2"/>
  <c r="L26" i="2"/>
  <c r="AA26" i="2"/>
  <c r="AA50" i="2"/>
  <c r="AA55" i="2"/>
  <c r="M80" i="2"/>
  <c r="N80" i="2" s="1"/>
  <c r="L80" i="2"/>
  <c r="L93" i="2"/>
  <c r="L101" i="2"/>
  <c r="AA105" i="2"/>
  <c r="M106" i="2"/>
  <c r="N106" i="2" s="1"/>
  <c r="L106" i="2"/>
  <c r="AA110" i="2"/>
  <c r="AA122" i="2"/>
  <c r="L127" i="2"/>
  <c r="AA144" i="2"/>
  <c r="AC144" i="2" s="1"/>
  <c r="AE144" i="2" s="1"/>
  <c r="M145" i="2"/>
  <c r="N145" i="2" s="1"/>
  <c r="L145" i="2"/>
  <c r="AA160" i="2"/>
  <c r="AC160" i="2" s="1"/>
  <c r="AE160" i="2" s="1"/>
  <c r="L169" i="2"/>
  <c r="P183" i="2"/>
  <c r="G242" i="2"/>
  <c r="M189" i="2"/>
  <c r="N189" i="2" s="1"/>
  <c r="L189" i="2"/>
  <c r="AU189" i="2"/>
  <c r="AA194" i="2"/>
  <c r="AC194" i="2" s="1"/>
  <c r="AE194" i="2" s="1"/>
  <c r="AA208" i="2"/>
  <c r="AC208" i="2" s="1"/>
  <c r="AE208" i="2" s="1"/>
  <c r="AA270" i="2"/>
  <c r="AC270" i="2" s="1"/>
  <c r="AE270" i="2" s="1"/>
  <c r="AA302" i="2"/>
  <c r="AC302" i="2" s="1"/>
  <c r="AE302" i="2" s="1"/>
  <c r="G341" i="2"/>
  <c r="M310" i="2"/>
  <c r="N310" i="2" s="1"/>
  <c r="AU310" i="2"/>
  <c r="AA311" i="2"/>
  <c r="AC311" i="2" s="1"/>
  <c r="AE311" i="2" s="1"/>
  <c r="AA314" i="2"/>
  <c r="AC314" i="2" s="1"/>
  <c r="AE314" i="2" s="1"/>
  <c r="AA320" i="2"/>
  <c r="AC320" i="2" s="1"/>
  <c r="AE320" i="2" s="1"/>
  <c r="M328" i="2"/>
  <c r="N328" i="2" s="1"/>
  <c r="L328" i="2"/>
  <c r="AA334" i="2"/>
  <c r="AC334" i="2" s="1"/>
  <c r="AE334" i="2" s="1"/>
  <c r="M476" i="2"/>
  <c r="N476" i="2" s="1"/>
  <c r="L476" i="2"/>
  <c r="AA400" i="2"/>
  <c r="AC400" i="2" s="1"/>
  <c r="AE400" i="2" s="1"/>
  <c r="L359" i="2"/>
  <c r="AA359" i="2"/>
  <c r="AC359" i="2" s="1"/>
  <c r="AE359" i="2" s="1"/>
  <c r="AA406" i="2"/>
  <c r="AC406" i="2" s="1"/>
  <c r="AE406" i="2" s="1"/>
  <c r="AA409" i="2"/>
  <c r="AC409" i="2" s="1"/>
  <c r="AE409" i="2" s="1"/>
  <c r="AN552" i="2"/>
  <c r="AU421" i="2"/>
  <c r="M422" i="2"/>
  <c r="N422" i="2" s="1"/>
  <c r="L422" i="2"/>
  <c r="M490" i="2"/>
  <c r="N490" i="2" s="1"/>
  <c r="L490" i="2"/>
  <c r="AA542" i="2"/>
  <c r="AC542" i="2" s="1"/>
  <c r="AE542" i="2" s="1"/>
  <c r="M505" i="2"/>
  <c r="N505" i="2" s="1"/>
  <c r="L505" i="2"/>
  <c r="M517" i="2"/>
  <c r="N517" i="2" s="1"/>
  <c r="L517" i="2"/>
  <c r="AB444" i="2"/>
  <c r="AN444" i="2" s="1"/>
  <c r="AA433" i="2"/>
  <c r="AC433" i="2" s="1"/>
  <c r="AE433" i="2" s="1"/>
  <c r="M630" i="2"/>
  <c r="N630" i="2" s="1"/>
  <c r="L630" i="2"/>
  <c r="AB614" i="2"/>
  <c r="AN614" i="2" s="1"/>
  <c r="AU649" i="2"/>
  <c r="L668" i="2"/>
  <c r="W679" i="2"/>
  <c r="M26" i="2"/>
  <c r="AA29" i="2"/>
  <c r="AA33" i="2"/>
  <c r="L34" i="2"/>
  <c r="M34" i="2"/>
  <c r="N34" i="2" s="1"/>
  <c r="L38" i="2"/>
  <c r="M39" i="2"/>
  <c r="N39" i="2" s="1"/>
  <c r="L39" i="2"/>
  <c r="AA42" i="2"/>
  <c r="AA44" i="2"/>
  <c r="L51" i="2"/>
  <c r="M56" i="2"/>
  <c r="N56" i="2" s="1"/>
  <c r="L56" i="2"/>
  <c r="AA59" i="2"/>
  <c r="M60" i="2"/>
  <c r="N60" i="2" s="1"/>
  <c r="L60" i="2"/>
  <c r="AA64" i="2"/>
  <c r="AA67" i="2"/>
  <c r="L68" i="2"/>
  <c r="J68" i="2"/>
  <c r="M68" i="2" s="1"/>
  <c r="N68" i="2" s="1"/>
  <c r="AA72" i="2"/>
  <c r="AA75" i="2"/>
  <c r="M76" i="2"/>
  <c r="N76" i="2" s="1"/>
  <c r="L76" i="2"/>
  <c r="AA90" i="2"/>
  <c r="AA93" i="2"/>
  <c r="M94" i="2"/>
  <c r="N94" i="2" s="1"/>
  <c r="L94" i="2"/>
  <c r="AA98" i="2"/>
  <c r="AA101" i="2"/>
  <c r="M102" i="2"/>
  <c r="N102" i="2" s="1"/>
  <c r="L102" i="2"/>
  <c r="L109" i="2"/>
  <c r="L121" i="2"/>
  <c r="AA127" i="2"/>
  <c r="G130" i="2"/>
  <c r="W183" i="2"/>
  <c r="AA143" i="2"/>
  <c r="AC143" i="2" s="1"/>
  <c r="AE143" i="2" s="1"/>
  <c r="L148" i="2"/>
  <c r="AA170" i="2"/>
  <c r="AC170" i="2" s="1"/>
  <c r="AE170" i="2" s="1"/>
  <c r="M165" i="2"/>
  <c r="N165" i="2" s="1"/>
  <c r="L165" i="2"/>
  <c r="AA172" i="2"/>
  <c r="AC172" i="2" s="1"/>
  <c r="AE172" i="2" s="1"/>
  <c r="AA169" i="2"/>
  <c r="AC169" i="2" s="1"/>
  <c r="AE169" i="2" s="1"/>
  <c r="M181" i="2"/>
  <c r="N181" i="2" s="1"/>
  <c r="L181" i="2"/>
  <c r="AA197" i="2"/>
  <c r="AC197" i="2" s="1"/>
  <c r="AE197" i="2" s="1"/>
  <c r="L200" i="2"/>
  <c r="AA204" i="2"/>
  <c r="AC204" i="2" s="1"/>
  <c r="AE204" i="2" s="1"/>
  <c r="M205" i="2"/>
  <c r="N205" i="2" s="1"/>
  <c r="L205" i="2"/>
  <c r="L221" i="2"/>
  <c r="AA221" i="2"/>
  <c r="AC221" i="2" s="1"/>
  <c r="AE221" i="2" s="1"/>
  <c r="AG221" i="2" s="1"/>
  <c r="M223" i="2"/>
  <c r="N223" i="2" s="1"/>
  <c r="L223" i="2"/>
  <c r="AA234" i="2"/>
  <c r="AC234" i="2" s="1"/>
  <c r="AE234" i="2" s="1"/>
  <c r="AA265" i="2"/>
  <c r="AC265" i="2" s="1"/>
  <c r="AE265" i="2" s="1"/>
  <c r="L267" i="2"/>
  <c r="AA269" i="2"/>
  <c r="AC269" i="2" s="1"/>
  <c r="AE269" i="2" s="1"/>
  <c r="M260" i="2"/>
  <c r="N260" i="2" s="1"/>
  <c r="L260" i="2"/>
  <c r="AA251" i="2"/>
  <c r="AC251" i="2" s="1"/>
  <c r="AE251" i="2" s="1"/>
  <c r="AA287" i="2"/>
  <c r="AC287" i="2" s="1"/>
  <c r="AE287" i="2" s="1"/>
  <c r="L290" i="2"/>
  <c r="AA296" i="2"/>
  <c r="AC296" i="2" s="1"/>
  <c r="AE296" i="2" s="1"/>
  <c r="M297" i="2"/>
  <c r="N297" i="2" s="1"/>
  <c r="L297" i="2"/>
  <c r="P304" i="2"/>
  <c r="L310" i="2"/>
  <c r="AA313" i="2"/>
  <c r="AC313" i="2" s="1"/>
  <c r="AE313" i="2" s="1"/>
  <c r="AA318" i="2"/>
  <c r="AC318" i="2" s="1"/>
  <c r="AE318" i="2" s="1"/>
  <c r="L323" i="2"/>
  <c r="AA324" i="2"/>
  <c r="AC324" i="2" s="1"/>
  <c r="AE324" i="2" s="1"/>
  <c r="M335" i="2"/>
  <c r="N335" i="2" s="1"/>
  <c r="L335" i="2"/>
  <c r="L533" i="2"/>
  <c r="AA473" i="2"/>
  <c r="AC473" i="2" s="1"/>
  <c r="AE473" i="2" s="1"/>
  <c r="M401" i="2"/>
  <c r="N401" i="2" s="1"/>
  <c r="L401" i="2"/>
  <c r="AA404" i="2"/>
  <c r="AC404" i="2" s="1"/>
  <c r="AE404" i="2" s="1"/>
  <c r="L548" i="2"/>
  <c r="AA549" i="2"/>
  <c r="AC549" i="2" s="1"/>
  <c r="AE549" i="2" s="1"/>
  <c r="AA348" i="2"/>
  <c r="AC348" i="2" s="1"/>
  <c r="AE348" i="2" s="1"/>
  <c r="L349" i="2"/>
  <c r="L368" i="2"/>
  <c r="M368" i="2"/>
  <c r="N368" i="2" s="1"/>
  <c r="M359" i="2"/>
  <c r="N359" i="2" s="1"/>
  <c r="AA387" i="2"/>
  <c r="AC387" i="2" s="1"/>
  <c r="AE387" i="2" s="1"/>
  <c r="AA407" i="2"/>
  <c r="AC407" i="2" s="1"/>
  <c r="AE407" i="2" s="1"/>
  <c r="M410" i="2"/>
  <c r="N410" i="2" s="1"/>
  <c r="AA412" i="2"/>
  <c r="AC412" i="2" s="1"/>
  <c r="AE412" i="2" s="1"/>
  <c r="L415" i="2"/>
  <c r="M415" i="2"/>
  <c r="N415" i="2" s="1"/>
  <c r="AB485" i="2"/>
  <c r="AN485" i="2" s="1"/>
  <c r="AA547" i="2"/>
  <c r="AC547" i="2" s="1"/>
  <c r="AE547" i="2" s="1"/>
  <c r="AA351" i="2"/>
  <c r="AC351" i="2" s="1"/>
  <c r="AE351" i="2" s="1"/>
  <c r="AB369" i="2"/>
  <c r="AN369" i="2" s="1"/>
  <c r="M390" i="2"/>
  <c r="N390" i="2" s="1"/>
  <c r="L390" i="2"/>
  <c r="AN423" i="2"/>
  <c r="AU431" i="2"/>
  <c r="M428" i="2"/>
  <c r="N428" i="2" s="1"/>
  <c r="L428" i="2"/>
  <c r="M372" i="2"/>
  <c r="N372" i="2" s="1"/>
  <c r="L372" i="2"/>
  <c r="AA389" i="2"/>
  <c r="AC389" i="2" s="1"/>
  <c r="AE389" i="2" s="1"/>
  <c r="AA497" i="2"/>
  <c r="AC497" i="2" s="1"/>
  <c r="AE497" i="2" s="1"/>
  <c r="AA502" i="2"/>
  <c r="AC502" i="2" s="1"/>
  <c r="AE502" i="2" s="1"/>
  <c r="AB512" i="2"/>
  <c r="AN512" i="2" s="1"/>
  <c r="AI484" i="2"/>
  <c r="AU484" i="2" s="1"/>
  <c r="AN440" i="2"/>
  <c r="AU444" i="2"/>
  <c r="M445" i="2"/>
  <c r="N445" i="2" s="1"/>
  <c r="L445" i="2"/>
  <c r="AA521" i="2"/>
  <c r="AC521" i="2" s="1"/>
  <c r="AE521" i="2" s="1"/>
  <c r="AN561" i="2"/>
  <c r="AA530" i="2"/>
  <c r="AC530" i="2" s="1"/>
  <c r="AE530" i="2" s="1"/>
  <c r="AB578" i="2"/>
  <c r="AN578" i="2" s="1"/>
  <c r="AA580" i="2"/>
  <c r="AC580" i="2" s="1"/>
  <c r="AE580" i="2" s="1"/>
  <c r="AA584" i="2"/>
  <c r="AC584" i="2" s="1"/>
  <c r="AE584" i="2" s="1"/>
  <c r="AA589" i="2"/>
  <c r="AC589" i="2" s="1"/>
  <c r="AE589" i="2" s="1"/>
  <c r="AG589" i="2" s="1"/>
  <c r="AA593" i="2"/>
  <c r="AC593" i="2" s="1"/>
  <c r="AE593" i="2" s="1"/>
  <c r="AI606" i="2"/>
  <c r="AU606" i="2" s="1"/>
  <c r="W643" i="2"/>
  <c r="AB608" i="2"/>
  <c r="M624" i="2"/>
  <c r="N624" i="2" s="1"/>
  <c r="L624" i="2"/>
  <c r="AA664" i="2"/>
  <c r="AC664" i="2" s="1"/>
  <c r="AE664" i="2" s="1"/>
  <c r="AU662" i="2"/>
  <c r="AA654" i="2"/>
  <c r="AC654" i="2" s="1"/>
  <c r="AE654" i="2" s="1"/>
  <c r="AU693" i="2"/>
  <c r="AB713" i="2"/>
  <c r="AN713" i="2" s="1"/>
  <c r="AB742" i="2"/>
  <c r="AN742" i="2" s="1"/>
  <c r="AB753" i="2"/>
  <c r="AN753" i="2" s="1"/>
  <c r="AU771" i="2"/>
  <c r="AB830" i="2"/>
  <c r="AN830" i="2" s="1"/>
  <c r="M862" i="2"/>
  <c r="N862" i="2" s="1"/>
  <c r="L862" i="2"/>
  <c r="AB865" i="2"/>
  <c r="AN865" i="2" s="1"/>
  <c r="AA980" i="2"/>
  <c r="AC980" i="2" s="1"/>
  <c r="AE980" i="2" s="1"/>
  <c r="M29" i="2"/>
  <c r="N29" i="2" s="1"/>
  <c r="L29" i="2"/>
  <c r="AA43" i="2"/>
  <c r="L48" i="2"/>
  <c r="M48" i="2"/>
  <c r="N48" i="2" s="1"/>
  <c r="AA60" i="2"/>
  <c r="M64" i="2"/>
  <c r="N64" i="2" s="1"/>
  <c r="L64" i="2"/>
  <c r="M72" i="2"/>
  <c r="N72" i="2" s="1"/>
  <c r="L72" i="2"/>
  <c r="AA83" i="2"/>
  <c r="AA89" i="2"/>
  <c r="M90" i="2"/>
  <c r="N90" i="2" s="1"/>
  <c r="L90" i="2"/>
  <c r="AA97" i="2"/>
  <c r="AA102" i="2"/>
  <c r="AA165" i="2"/>
  <c r="AC165" i="2" s="1"/>
  <c r="AE165" i="2" s="1"/>
  <c r="M172" i="2"/>
  <c r="N172" i="2" s="1"/>
  <c r="L172" i="2"/>
  <c r="AA167" i="2"/>
  <c r="AC167" i="2" s="1"/>
  <c r="AE167" i="2" s="1"/>
  <c r="O183" i="2"/>
  <c r="AC12" i="7" s="1"/>
  <c r="M197" i="2"/>
  <c r="N197" i="2" s="1"/>
  <c r="L197" i="2"/>
  <c r="AA223" i="2"/>
  <c r="AC223" i="2" s="1"/>
  <c r="AE223" i="2" s="1"/>
  <c r="M234" i="2"/>
  <c r="N234" i="2" s="1"/>
  <c r="L234" i="2"/>
  <c r="AA261" i="2"/>
  <c r="AC261" i="2" s="1"/>
  <c r="AE261" i="2" s="1"/>
  <c r="AA285" i="2"/>
  <c r="AC285" i="2" s="1"/>
  <c r="AE285" i="2" s="1"/>
  <c r="AA297" i="2"/>
  <c r="AC297" i="2" s="1"/>
  <c r="AE297" i="2" s="1"/>
  <c r="M324" i="2"/>
  <c r="N324" i="2" s="1"/>
  <c r="L324" i="2"/>
  <c r="AI325" i="2"/>
  <c r="AU325" i="2" s="1"/>
  <c r="AA475" i="2"/>
  <c r="AC475" i="2" s="1"/>
  <c r="AE475" i="2" s="1"/>
  <c r="AA401" i="2"/>
  <c r="AC401" i="2" s="1"/>
  <c r="AE401" i="2" s="1"/>
  <c r="M549" i="2"/>
  <c r="N549" i="2" s="1"/>
  <c r="L549" i="2"/>
  <c r="AI460" i="2"/>
  <c r="AI414" i="2"/>
  <c r="AA494" i="2"/>
  <c r="AC494" i="2" s="1"/>
  <c r="AE494" i="2" s="1"/>
  <c r="AB421" i="2"/>
  <c r="AN421" i="2" s="1"/>
  <c r="AI418" i="2"/>
  <c r="AU418" i="2" s="1"/>
  <c r="AB489" i="2"/>
  <c r="AN489" i="2" s="1"/>
  <c r="AI522" i="2"/>
  <c r="AU522" i="2" s="1"/>
  <c r="M429" i="2"/>
  <c r="N429" i="2" s="1"/>
  <c r="L429" i="2"/>
  <c r="M392" i="2"/>
  <c r="N392" i="2" s="1"/>
  <c r="L392" i="2"/>
  <c r="AB504" i="2"/>
  <c r="AN504" i="2" s="1"/>
  <c r="AA376" i="2"/>
  <c r="AC376" i="2" s="1"/>
  <c r="AE376" i="2" s="1"/>
  <c r="M446" i="2"/>
  <c r="N446" i="2" s="1"/>
  <c r="L446" i="2"/>
  <c r="AA355" i="2"/>
  <c r="AC355" i="2" s="1"/>
  <c r="AE355" i="2" s="1"/>
  <c r="AB377" i="2"/>
  <c r="AN377" i="2" s="1"/>
  <c r="AA393" i="2"/>
  <c r="AC393" i="2" s="1"/>
  <c r="AE393" i="2" s="1"/>
  <c r="M590" i="2"/>
  <c r="N590" i="2" s="1"/>
  <c r="AA629" i="2"/>
  <c r="AC629" i="2" s="1"/>
  <c r="AE629" i="2" s="1"/>
  <c r="AA669" i="2"/>
  <c r="AC669" i="2" s="1"/>
  <c r="AE669" i="2" s="1"/>
  <c r="M905" i="2"/>
  <c r="N905" i="2" s="1"/>
  <c r="L905" i="2"/>
  <c r="AI22" i="2"/>
  <c r="W130" i="2"/>
  <c r="M27" i="2"/>
  <c r="N27" i="2" s="1"/>
  <c r="L27" i="2"/>
  <c r="L33" i="2"/>
  <c r="AA52" i="2"/>
  <c r="L59" i="2"/>
  <c r="L67" i="2"/>
  <c r="L75" i="2"/>
  <c r="AA79" i="2"/>
  <c r="M84" i="2"/>
  <c r="N84" i="2" s="1"/>
  <c r="L84" i="2"/>
  <c r="L87" i="2"/>
  <c r="M87" i="2"/>
  <c r="N87" i="2" s="1"/>
  <c r="AA117" i="2"/>
  <c r="M118" i="2"/>
  <c r="N118" i="2" s="1"/>
  <c r="L118" i="2"/>
  <c r="L143" i="2"/>
  <c r="AA142" i="2"/>
  <c r="AC142" i="2" s="1"/>
  <c r="AE142" i="2" s="1"/>
  <c r="M162" i="2"/>
  <c r="N162" i="2" s="1"/>
  <c r="L162" i="2"/>
  <c r="L170" i="2"/>
  <c r="M195" i="2"/>
  <c r="N195" i="2" s="1"/>
  <c r="L195" i="2"/>
  <c r="L204" i="2"/>
  <c r="M209" i="2"/>
  <c r="N209" i="2" s="1"/>
  <c r="L209" i="2"/>
  <c r="AA228" i="2"/>
  <c r="AC228" i="2" s="1"/>
  <c r="AE228" i="2" s="1"/>
  <c r="M229" i="2"/>
  <c r="N229" i="2" s="1"/>
  <c r="L229" i="2"/>
  <c r="G304" i="2"/>
  <c r="M248" i="2"/>
  <c r="N248" i="2" s="1"/>
  <c r="AI304" i="2"/>
  <c r="AU248" i="2"/>
  <c r="AA249" i="2"/>
  <c r="AC249" i="2" s="1"/>
  <c r="AE249" i="2" s="1"/>
  <c r="AA268" i="2"/>
  <c r="AC268" i="2" s="1"/>
  <c r="AE268" i="2" s="1"/>
  <c r="L269" i="2"/>
  <c r="M258" i="2"/>
  <c r="N258" i="2" s="1"/>
  <c r="L258" i="2"/>
  <c r="AA291" i="2"/>
  <c r="AC291" i="2" s="1"/>
  <c r="AE291" i="2" s="1"/>
  <c r="L296" i="2"/>
  <c r="L313" i="2"/>
  <c r="L318" i="2"/>
  <c r="L361" i="2"/>
  <c r="M361" i="2"/>
  <c r="N361" i="2" s="1"/>
  <c r="L404" i="2"/>
  <c r="L358" i="2"/>
  <c r="M358" i="2"/>
  <c r="N358" i="2" s="1"/>
  <c r="M408" i="2"/>
  <c r="N408" i="2" s="1"/>
  <c r="L408" i="2"/>
  <c r="AA477" i="2"/>
  <c r="AC477" i="2" s="1"/>
  <c r="AE477" i="2" s="1"/>
  <c r="AU489" i="2"/>
  <c r="M371" i="2"/>
  <c r="N371" i="2" s="1"/>
  <c r="L371" i="2"/>
  <c r="AB431" i="2"/>
  <c r="AN431" i="2" s="1"/>
  <c r="AN500" i="2"/>
  <c r="AU504" i="2"/>
  <c r="L509" i="2"/>
  <c r="AN519" i="2"/>
  <c r="AU516" i="2"/>
  <c r="M451" i="2"/>
  <c r="N451" i="2" s="1"/>
  <c r="L451" i="2"/>
  <c r="M530" i="2"/>
  <c r="N530" i="2" s="1"/>
  <c r="L530" i="2"/>
  <c r="AB618" i="2"/>
  <c r="AI625" i="2"/>
  <c r="AU625" i="2" s="1"/>
  <c r="M638" i="2"/>
  <c r="N638" i="2" s="1"/>
  <c r="L638" i="2"/>
  <c r="M663" i="2"/>
  <c r="N663" i="2" s="1"/>
  <c r="L663" i="2"/>
  <c r="M701" i="2"/>
  <c r="N701" i="2" s="1"/>
  <c r="L701" i="2"/>
  <c r="AA725" i="2"/>
  <c r="AC725" i="2" s="1"/>
  <c r="AE725" i="2" s="1"/>
  <c r="M743" i="2"/>
  <c r="N743" i="2" s="1"/>
  <c r="L743" i="2"/>
  <c r="AB850" i="2"/>
  <c r="P882" i="2"/>
  <c r="AA22" i="2"/>
  <c r="AN22" i="2"/>
  <c r="AN130" i="2" s="1"/>
  <c r="M38" i="2"/>
  <c r="N38" i="2" s="1"/>
  <c r="M42" i="2"/>
  <c r="N42" i="2" s="1"/>
  <c r="L43" i="2"/>
  <c r="L47" i="2"/>
  <c r="AA51" i="2"/>
  <c r="M52" i="2"/>
  <c r="N52" i="2" s="1"/>
  <c r="L52" i="2"/>
  <c r="L63" i="2"/>
  <c r="L71" i="2"/>
  <c r="AA80" i="2"/>
  <c r="L83" i="2"/>
  <c r="AA84" i="2"/>
  <c r="L89" i="2"/>
  <c r="L97" i="2"/>
  <c r="AA106" i="2"/>
  <c r="AA109" i="2"/>
  <c r="M110" i="2"/>
  <c r="N110" i="2" s="1"/>
  <c r="L110" i="2"/>
  <c r="M113" i="2"/>
  <c r="N113" i="2" s="1"/>
  <c r="L113" i="2"/>
  <c r="AA113" i="2"/>
  <c r="L114" i="2"/>
  <c r="J114" i="2"/>
  <c r="M114" i="2" s="1"/>
  <c r="N114" i="2" s="1"/>
  <c r="AA118" i="2"/>
  <c r="AA121" i="2"/>
  <c r="M122" i="2"/>
  <c r="N122" i="2" s="1"/>
  <c r="L122" i="2"/>
  <c r="P130" i="2"/>
  <c r="L136" i="2"/>
  <c r="AB183" i="2"/>
  <c r="AN136" i="2"/>
  <c r="AN183" i="2" s="1"/>
  <c r="M142" i="2"/>
  <c r="N142" i="2" s="1"/>
  <c r="L142" i="2"/>
  <c r="AA145" i="2"/>
  <c r="AC145" i="2" s="1"/>
  <c r="AE145" i="2" s="1"/>
  <c r="AA148" i="2"/>
  <c r="AC148" i="2" s="1"/>
  <c r="AE148" i="2" s="1"/>
  <c r="L152" i="2"/>
  <c r="AA162" i="2"/>
  <c r="AC162" i="2" s="1"/>
  <c r="AE162" i="2" s="1"/>
  <c r="O242" i="2"/>
  <c r="AA189" i="2"/>
  <c r="AC189" i="2" s="1"/>
  <c r="AN189" i="2"/>
  <c r="AN242" i="2" s="1"/>
  <c r="AA195" i="2"/>
  <c r="AC195" i="2" s="1"/>
  <c r="AE195" i="2" s="1"/>
  <c r="L196" i="2"/>
  <c r="AA200" i="2"/>
  <c r="AC200" i="2" s="1"/>
  <c r="AE200" i="2" s="1"/>
  <c r="AA209" i="2"/>
  <c r="AC209" i="2" s="1"/>
  <c r="AE209" i="2" s="1"/>
  <c r="M221" i="2"/>
  <c r="N221" i="2" s="1"/>
  <c r="AA227" i="2"/>
  <c r="AC227" i="2" s="1"/>
  <c r="AE227" i="2" s="1"/>
  <c r="AG227" i="2" s="1"/>
  <c r="AA229" i="2"/>
  <c r="AC229" i="2" s="1"/>
  <c r="AE229" i="2" s="1"/>
  <c r="L233" i="2"/>
  <c r="P242" i="2"/>
  <c r="W242" i="2"/>
  <c r="O304" i="2"/>
  <c r="AA248" i="2"/>
  <c r="AC248" i="2" s="1"/>
  <c r="M249" i="2"/>
  <c r="N249" i="2" s="1"/>
  <c r="L249" i="2"/>
  <c r="L261" i="2"/>
  <c r="AA267" i="2"/>
  <c r="AC267" i="2" s="1"/>
  <c r="AE267" i="2" s="1"/>
  <c r="M268" i="2"/>
  <c r="N268" i="2" s="1"/>
  <c r="L268" i="2"/>
  <c r="AA258" i="2"/>
  <c r="AC258" i="2" s="1"/>
  <c r="AE258" i="2" s="1"/>
  <c r="L259" i="2"/>
  <c r="L285" i="2"/>
  <c r="AA290" i="2"/>
  <c r="AC290" i="2" s="1"/>
  <c r="AE290" i="2" s="1"/>
  <c r="AG290" i="2" s="1"/>
  <c r="M291" i="2"/>
  <c r="N291" i="2" s="1"/>
  <c r="L291" i="2"/>
  <c r="W304" i="2"/>
  <c r="AA310" i="2"/>
  <c r="O341" i="2"/>
  <c r="M311" i="2"/>
  <c r="N311" i="2" s="1"/>
  <c r="L311" i="2"/>
  <c r="M314" i="2"/>
  <c r="N314" i="2" s="1"/>
  <c r="L314" i="2"/>
  <c r="M320" i="2"/>
  <c r="N320" i="2" s="1"/>
  <c r="L320" i="2"/>
  <c r="AA323" i="2"/>
  <c r="AC323" i="2" s="1"/>
  <c r="AE323" i="2" s="1"/>
  <c r="L327" i="2"/>
  <c r="AA328" i="2"/>
  <c r="AC328" i="2" s="1"/>
  <c r="AE328" i="2" s="1"/>
  <c r="W341" i="2"/>
  <c r="L356" i="2"/>
  <c r="AA533" i="2"/>
  <c r="AC533" i="2" s="1"/>
  <c r="AE533" i="2" s="1"/>
  <c r="L475" i="2"/>
  <c r="AA476" i="2"/>
  <c r="AC476" i="2" s="1"/>
  <c r="AE476" i="2" s="1"/>
  <c r="AA548" i="2"/>
  <c r="AC548" i="2" s="1"/>
  <c r="AE548" i="2" s="1"/>
  <c r="AA360" i="2"/>
  <c r="AC360" i="2" s="1"/>
  <c r="AE360" i="2" s="1"/>
  <c r="M434" i="2"/>
  <c r="N434" i="2" s="1"/>
  <c r="L434" i="2"/>
  <c r="AA413" i="2"/>
  <c r="AC413" i="2" s="1"/>
  <c r="AE413" i="2" s="1"/>
  <c r="AA415" i="2"/>
  <c r="AC415" i="2" s="1"/>
  <c r="AE415" i="2" s="1"/>
  <c r="M479" i="2"/>
  <c r="N479" i="2" s="1"/>
  <c r="L479" i="2"/>
  <c r="AU485" i="2"/>
  <c r="L494" i="2"/>
  <c r="M494" i="2"/>
  <c r="N494" i="2" s="1"/>
  <c r="AA550" i="2"/>
  <c r="AC550" i="2" s="1"/>
  <c r="AE550" i="2" s="1"/>
  <c r="L553" i="2"/>
  <c r="M417" i="2"/>
  <c r="N417" i="2" s="1"/>
  <c r="L417" i="2"/>
  <c r="AA420" i="2"/>
  <c r="AC420" i="2" s="1"/>
  <c r="AE420" i="2" s="1"/>
  <c r="M491" i="2"/>
  <c r="N491" i="2" s="1"/>
  <c r="L491" i="2"/>
  <c r="AA430" i="2"/>
  <c r="AC430" i="2" s="1"/>
  <c r="AE430" i="2" s="1"/>
  <c r="AI543" i="2"/>
  <c r="AU543" i="2" s="1"/>
  <c r="AA498" i="2"/>
  <c r="AC498" i="2" s="1"/>
  <c r="AE498" i="2" s="1"/>
  <c r="L501" i="2"/>
  <c r="M353" i="2"/>
  <c r="N353" i="2" s="1"/>
  <c r="L353" i="2"/>
  <c r="AN514" i="2"/>
  <c r="AU512" i="2"/>
  <c r="M513" i="2"/>
  <c r="N513" i="2" s="1"/>
  <c r="L513" i="2"/>
  <c r="AB518" i="2"/>
  <c r="AA437" i="2"/>
  <c r="AC437" i="2" s="1"/>
  <c r="AE437" i="2" s="1"/>
  <c r="AA441" i="2"/>
  <c r="AC441" i="2" s="1"/>
  <c r="AE441" i="2" s="1"/>
  <c r="M544" i="2"/>
  <c r="N544" i="2" s="1"/>
  <c r="L544" i="2"/>
  <c r="M527" i="2"/>
  <c r="N527" i="2" s="1"/>
  <c r="L527" i="2"/>
  <c r="AA450" i="2"/>
  <c r="AC450" i="2" s="1"/>
  <c r="AE450" i="2" s="1"/>
  <c r="AA454" i="2"/>
  <c r="AC454" i="2" s="1"/>
  <c r="AE454" i="2" s="1"/>
  <c r="AA350" i="2"/>
  <c r="AC350" i="2" s="1"/>
  <c r="AE350" i="2" s="1"/>
  <c r="AB380" i="2"/>
  <c r="AN380" i="2" s="1"/>
  <c r="AA525" i="2"/>
  <c r="AC525" i="2" s="1"/>
  <c r="AE525" i="2" s="1"/>
  <c r="AI452" i="2"/>
  <c r="AU452" i="2" s="1"/>
  <c r="M579" i="2"/>
  <c r="N579" i="2" s="1"/>
  <c r="L579" i="2"/>
  <c r="L594" i="2"/>
  <c r="M594" i="2"/>
  <c r="N594" i="2" s="1"/>
  <c r="M606" i="2"/>
  <c r="N606" i="2" s="1"/>
  <c r="L606" i="2"/>
  <c r="AU607" i="2"/>
  <c r="AA637" i="2"/>
  <c r="AC637" i="2" s="1"/>
  <c r="AE637" i="2" s="1"/>
  <c r="AB662" i="2"/>
  <c r="AN662" i="2" s="1"/>
  <c r="M686" i="2"/>
  <c r="N686" i="2" s="1"/>
  <c r="L686" i="2"/>
  <c r="AB693" i="2"/>
  <c r="AN693" i="2" s="1"/>
  <c r="M745" i="2"/>
  <c r="N745" i="2" s="1"/>
  <c r="L745" i="2"/>
  <c r="M751" i="2"/>
  <c r="N751" i="2" s="1"/>
  <c r="L751" i="2"/>
  <c r="O801" i="2"/>
  <c r="M782" i="2"/>
  <c r="N782" i="2" s="1"/>
  <c r="L782" i="2"/>
  <c r="AA789" i="2"/>
  <c r="AC789" i="2" s="1"/>
  <c r="AE789" i="2" s="1"/>
  <c r="O844" i="2"/>
  <c r="AA807" i="2"/>
  <c r="AC807" i="2" s="1"/>
  <c r="AU833" i="2"/>
  <c r="AB921" i="2"/>
  <c r="AN921" i="2" s="1"/>
  <c r="P990" i="2"/>
  <c r="AA929" i="2"/>
  <c r="AC929" i="2" s="1"/>
  <c r="AE929" i="2" s="1"/>
  <c r="AA950" i="2"/>
  <c r="AC950" i="2" s="1"/>
  <c r="AE950" i="2" s="1"/>
  <c r="AI136" i="2"/>
  <c r="M550" i="2"/>
  <c r="N550" i="2" s="1"/>
  <c r="L550" i="2"/>
  <c r="AA553" i="2"/>
  <c r="AC553" i="2" s="1"/>
  <c r="AE553" i="2" s="1"/>
  <c r="AA417" i="2"/>
  <c r="AC417" i="2" s="1"/>
  <c r="AE417" i="2" s="1"/>
  <c r="AA491" i="2"/>
  <c r="AC491" i="2" s="1"/>
  <c r="AE491" i="2" s="1"/>
  <c r="M554" i="2"/>
  <c r="N554" i="2" s="1"/>
  <c r="L554" i="2"/>
  <c r="AA424" i="2"/>
  <c r="AC424" i="2" s="1"/>
  <c r="AE424" i="2" s="1"/>
  <c r="AA429" i="2"/>
  <c r="AC429" i="2" s="1"/>
  <c r="AE429" i="2" s="1"/>
  <c r="AA372" i="2"/>
  <c r="AC372" i="2" s="1"/>
  <c r="AE372" i="2" s="1"/>
  <c r="M498" i="2"/>
  <c r="N498" i="2" s="1"/>
  <c r="L498" i="2"/>
  <c r="AA501" i="2"/>
  <c r="AC501" i="2" s="1"/>
  <c r="AE501" i="2" s="1"/>
  <c r="AA353" i="2"/>
  <c r="AC353" i="2" s="1"/>
  <c r="AE353" i="2" s="1"/>
  <c r="M507" i="2"/>
  <c r="N507" i="2" s="1"/>
  <c r="L507" i="2"/>
  <c r="AA509" i="2"/>
  <c r="AC509" i="2" s="1"/>
  <c r="AE509" i="2" s="1"/>
  <c r="AA517" i="2"/>
  <c r="AC517" i="2" s="1"/>
  <c r="AE517" i="2" s="1"/>
  <c r="M438" i="2"/>
  <c r="N438" i="2" s="1"/>
  <c r="L438" i="2"/>
  <c r="AA442" i="2"/>
  <c r="AC442" i="2" s="1"/>
  <c r="AE442" i="2" s="1"/>
  <c r="AB446" i="2"/>
  <c r="AA520" i="2"/>
  <c r="AC520" i="2" s="1"/>
  <c r="AE520" i="2" s="1"/>
  <c r="AA527" i="2"/>
  <c r="AC527" i="2" s="1"/>
  <c r="AE527" i="2" s="1"/>
  <c r="M545" i="2"/>
  <c r="N545" i="2" s="1"/>
  <c r="L545" i="2"/>
  <c r="AA563" i="2"/>
  <c r="AC563" i="2" s="1"/>
  <c r="AE563" i="2" s="1"/>
  <c r="AB455" i="2"/>
  <c r="AN455" i="2" s="1"/>
  <c r="M562" i="2"/>
  <c r="N562" i="2" s="1"/>
  <c r="L562" i="2"/>
  <c r="M575" i="2"/>
  <c r="N575" i="2" s="1"/>
  <c r="L575" i="2"/>
  <c r="M588" i="2"/>
  <c r="N588" i="2" s="1"/>
  <c r="L588" i="2"/>
  <c r="W598" i="2"/>
  <c r="AA605" i="2"/>
  <c r="AC605" i="2" s="1"/>
  <c r="AE605" i="2" s="1"/>
  <c r="AA622" i="2"/>
  <c r="AC622" i="2" s="1"/>
  <c r="AE622" i="2" s="1"/>
  <c r="L634" i="2"/>
  <c r="M634" i="2"/>
  <c r="N634" i="2" s="1"/>
  <c r="AM640" i="2"/>
  <c r="M612" i="2"/>
  <c r="N612" i="2" s="1"/>
  <c r="L612" i="2"/>
  <c r="O679" i="2"/>
  <c r="AA657" i="2"/>
  <c r="AC657" i="2" s="1"/>
  <c r="AE657" i="2" s="1"/>
  <c r="AA665" i="2"/>
  <c r="AC665" i="2" s="1"/>
  <c r="AE665" i="2" s="1"/>
  <c r="AB675" i="2"/>
  <c r="AN675" i="2" s="1"/>
  <c r="AA677" i="2"/>
  <c r="AC677" i="2" s="1"/>
  <c r="AE677" i="2" s="1"/>
  <c r="AA689" i="2"/>
  <c r="AC689" i="2" s="1"/>
  <c r="AE689" i="2" s="1"/>
  <c r="AA695" i="2"/>
  <c r="AC695" i="2" s="1"/>
  <c r="AE695" i="2" s="1"/>
  <c r="AN710" i="2"/>
  <c r="AU713" i="2"/>
  <c r="M715" i="2"/>
  <c r="N715" i="2" s="1"/>
  <c r="L715" i="2"/>
  <c r="M727" i="2"/>
  <c r="N727" i="2" s="1"/>
  <c r="AN738" i="2"/>
  <c r="AU742" i="2"/>
  <c r="M736" i="2"/>
  <c r="N736" i="2" s="1"/>
  <c r="L736" i="2"/>
  <c r="AA730" i="2"/>
  <c r="AC730" i="2" s="1"/>
  <c r="AE730" i="2" s="1"/>
  <c r="AA784" i="2"/>
  <c r="AC784" i="2" s="1"/>
  <c r="AE784" i="2" s="1"/>
  <c r="AI779" i="2"/>
  <c r="AU779" i="2" s="1"/>
  <c r="M793" i="2"/>
  <c r="N793" i="2" s="1"/>
  <c r="L793" i="2"/>
  <c r="AB808" i="2"/>
  <c r="AN808" i="2" s="1"/>
  <c r="AB829" i="2"/>
  <c r="AN829" i="2" s="1"/>
  <c r="M820" i="2"/>
  <c r="N820" i="2" s="1"/>
  <c r="L820" i="2"/>
  <c r="AI825" i="2"/>
  <c r="AU825" i="2" s="1"/>
  <c r="AU824" i="2"/>
  <c r="M827" i="2"/>
  <c r="N827" i="2" s="1"/>
  <c r="L827" i="2"/>
  <c r="AU875" i="2"/>
  <c r="AB908" i="2"/>
  <c r="AN908" i="2" s="1"/>
  <c r="AA384" i="2"/>
  <c r="AC384" i="2" s="1"/>
  <c r="AE384" i="2" s="1"/>
  <c r="M387" i="2"/>
  <c r="N387" i="2" s="1"/>
  <c r="L407" i="2"/>
  <c r="L413" i="2"/>
  <c r="AA479" i="2"/>
  <c r="AC479" i="2" s="1"/>
  <c r="AE479" i="2" s="1"/>
  <c r="M481" i="2"/>
  <c r="N481" i="2" s="1"/>
  <c r="L481" i="2"/>
  <c r="AA481" i="2"/>
  <c r="AC481" i="2" s="1"/>
  <c r="AE481" i="2" s="1"/>
  <c r="M482" i="2"/>
  <c r="N482" i="2" s="1"/>
  <c r="L482" i="2"/>
  <c r="AA486" i="2"/>
  <c r="AC486" i="2" s="1"/>
  <c r="AE486" i="2" s="1"/>
  <c r="M351" i="2"/>
  <c r="N351" i="2" s="1"/>
  <c r="L351" i="2"/>
  <c r="L388" i="2"/>
  <c r="AA390" i="2"/>
  <c r="AC390" i="2" s="1"/>
  <c r="AE390" i="2" s="1"/>
  <c r="L420" i="2"/>
  <c r="AB422" i="2"/>
  <c r="AN422" i="2" s="1"/>
  <c r="AA490" i="2"/>
  <c r="AC490" i="2" s="1"/>
  <c r="AE490" i="2" s="1"/>
  <c r="L493" i="2"/>
  <c r="AI495" i="2"/>
  <c r="AC495" i="2" s="1"/>
  <c r="AE495" i="2" s="1"/>
  <c r="M430" i="2"/>
  <c r="N430" i="2" s="1"/>
  <c r="L430" i="2"/>
  <c r="AA428" i="2"/>
  <c r="AC428" i="2" s="1"/>
  <c r="AE428" i="2" s="1"/>
  <c r="L389" i="2"/>
  <c r="AA392" i="2"/>
  <c r="AC392" i="2" s="1"/>
  <c r="AE392" i="2" s="1"/>
  <c r="M502" i="2"/>
  <c r="N502" i="2" s="1"/>
  <c r="L502" i="2"/>
  <c r="AA505" i="2"/>
  <c r="AC505" i="2" s="1"/>
  <c r="AE505" i="2" s="1"/>
  <c r="M508" i="2"/>
  <c r="N508" i="2" s="1"/>
  <c r="L508" i="2"/>
  <c r="AA513" i="2"/>
  <c r="AC513" i="2" s="1"/>
  <c r="AE513" i="2" s="1"/>
  <c r="M518" i="2"/>
  <c r="N518" i="2" s="1"/>
  <c r="L518" i="2"/>
  <c r="M441" i="2"/>
  <c r="N441" i="2" s="1"/>
  <c r="L441" i="2"/>
  <c r="AA445" i="2"/>
  <c r="AC445" i="2" s="1"/>
  <c r="AE445" i="2" s="1"/>
  <c r="AA544" i="2"/>
  <c r="AC544" i="2" s="1"/>
  <c r="AE544" i="2" s="1"/>
  <c r="M560" i="2"/>
  <c r="N560" i="2" s="1"/>
  <c r="L560" i="2"/>
  <c r="AA560" i="2"/>
  <c r="AC560" i="2" s="1"/>
  <c r="AE560" i="2" s="1"/>
  <c r="M355" i="2"/>
  <c r="N355" i="2" s="1"/>
  <c r="L355" i="2"/>
  <c r="M521" i="2"/>
  <c r="N521" i="2" s="1"/>
  <c r="L521" i="2"/>
  <c r="L450" i="2"/>
  <c r="AA451" i="2"/>
  <c r="AC451" i="2" s="1"/>
  <c r="AE451" i="2" s="1"/>
  <c r="M350" i="2"/>
  <c r="N350" i="2" s="1"/>
  <c r="L350" i="2"/>
  <c r="AA379" i="2"/>
  <c r="AC379" i="2" s="1"/>
  <c r="AE379" i="2" s="1"/>
  <c r="M525" i="2"/>
  <c r="N525" i="2" s="1"/>
  <c r="L525" i="2"/>
  <c r="M524" i="2"/>
  <c r="N524" i="2" s="1"/>
  <c r="L524" i="2"/>
  <c r="M529" i="2"/>
  <c r="N529" i="2" s="1"/>
  <c r="L529" i="2"/>
  <c r="L456" i="2"/>
  <c r="P598" i="2"/>
  <c r="AU573" i="2"/>
  <c r="AN594" i="2"/>
  <c r="AU604" i="2"/>
  <c r="AA619" i="2"/>
  <c r="AC619" i="2" s="1"/>
  <c r="AE619" i="2" s="1"/>
  <c r="M623" i="2"/>
  <c r="N623" i="2" s="1"/>
  <c r="L623" i="2"/>
  <c r="AA633" i="2"/>
  <c r="AC633" i="2" s="1"/>
  <c r="AE633" i="2" s="1"/>
  <c r="AA636" i="2"/>
  <c r="AC636" i="2" s="1"/>
  <c r="AE636" i="2" s="1"/>
  <c r="L637" i="2"/>
  <c r="M637" i="2"/>
  <c r="N637" i="2" s="1"/>
  <c r="AA611" i="2"/>
  <c r="AC611" i="2" s="1"/>
  <c r="AE611" i="2" s="1"/>
  <c r="AI613" i="2"/>
  <c r="AU613" i="2" s="1"/>
  <c r="M650" i="2"/>
  <c r="N650" i="2" s="1"/>
  <c r="L650" i="2"/>
  <c r="L661" i="2"/>
  <c r="AN672" i="2"/>
  <c r="AU675" i="2"/>
  <c r="M670" i="2"/>
  <c r="N670" i="2" s="1"/>
  <c r="L670" i="2"/>
  <c r="L696" i="2"/>
  <c r="AA698" i="2"/>
  <c r="AC698" i="2" s="1"/>
  <c r="AE698" i="2" s="1"/>
  <c r="AA712" i="2"/>
  <c r="AC712" i="2" s="1"/>
  <c r="AE712" i="2" s="1"/>
  <c r="W717" i="2"/>
  <c r="AB726" i="2"/>
  <c r="AN726" i="2" s="1"/>
  <c r="AA740" i="2"/>
  <c r="AC740" i="2" s="1"/>
  <c r="AE740" i="2" s="1"/>
  <c r="AB741" i="2"/>
  <c r="AN741" i="2" s="1"/>
  <c r="AI757" i="2"/>
  <c r="AU757" i="2" s="1"/>
  <c r="L755" i="2"/>
  <c r="M731" i="2"/>
  <c r="N731" i="2" s="1"/>
  <c r="L731" i="2"/>
  <c r="M785" i="2"/>
  <c r="N785" i="2" s="1"/>
  <c r="I801" i="2"/>
  <c r="M780" i="2"/>
  <c r="N780" i="2" s="1"/>
  <c r="L780" i="2"/>
  <c r="AB777" i="2"/>
  <c r="AN777" i="2" s="1"/>
  <c r="AA799" i="2"/>
  <c r="AC799" i="2" s="1"/>
  <c r="AE799" i="2" s="1"/>
  <c r="P914" i="2"/>
  <c r="AI892" i="2"/>
  <c r="AU892" i="2" s="1"/>
  <c r="AB895" i="2"/>
  <c r="AN895" i="2" s="1"/>
  <c r="AA524" i="2"/>
  <c r="AC524" i="2" s="1"/>
  <c r="AE524" i="2" s="1"/>
  <c r="AA456" i="2"/>
  <c r="AC456" i="2" s="1"/>
  <c r="AE456" i="2" s="1"/>
  <c r="M457" i="2"/>
  <c r="N457" i="2" s="1"/>
  <c r="L457" i="2"/>
  <c r="AA579" i="2"/>
  <c r="AC579" i="2" s="1"/>
  <c r="AE579" i="2" s="1"/>
  <c r="M580" i="2"/>
  <c r="N580" i="2" s="1"/>
  <c r="L580" i="2"/>
  <c r="O643" i="2"/>
  <c r="AA606" i="2"/>
  <c r="AA615" i="2"/>
  <c r="AC615" i="2" s="1"/>
  <c r="AE615" i="2" s="1"/>
  <c r="M616" i="2"/>
  <c r="N616" i="2" s="1"/>
  <c r="L616" i="2"/>
  <c r="AA624" i="2"/>
  <c r="AC624" i="2" s="1"/>
  <c r="AE624" i="2" s="1"/>
  <c r="AA612" i="2"/>
  <c r="AC612" i="2" s="1"/>
  <c r="AE612" i="2" s="1"/>
  <c r="G679" i="2"/>
  <c r="P679" i="2"/>
  <c r="AB649" i="2"/>
  <c r="M664" i="2"/>
  <c r="N664" i="2" s="1"/>
  <c r="L664" i="2"/>
  <c r="AA661" i="2"/>
  <c r="AC661" i="2" s="1"/>
  <c r="AE661" i="2" s="1"/>
  <c r="M667" i="2"/>
  <c r="N667" i="2" s="1"/>
  <c r="L667" i="2"/>
  <c r="AA668" i="2"/>
  <c r="AC668" i="2" s="1"/>
  <c r="AE668" i="2" s="1"/>
  <c r="M654" i="2"/>
  <c r="N654" i="2" s="1"/>
  <c r="L654" i="2"/>
  <c r="AA686" i="2"/>
  <c r="AC686" i="2" s="1"/>
  <c r="AE686" i="2" s="1"/>
  <c r="AA696" i="2"/>
  <c r="AC696" i="2" s="1"/>
  <c r="AE696" i="2" s="1"/>
  <c r="AA711" i="2"/>
  <c r="AC711" i="2" s="1"/>
  <c r="AE711" i="2" s="1"/>
  <c r="AA723" i="2"/>
  <c r="O761" i="2"/>
  <c r="M733" i="2"/>
  <c r="N733" i="2" s="1"/>
  <c r="L733" i="2"/>
  <c r="AA739" i="2"/>
  <c r="AC739" i="2" s="1"/>
  <c r="AE739" i="2" s="1"/>
  <c r="AA749" i="2"/>
  <c r="AC749" i="2" s="1"/>
  <c r="AE749" i="2" s="1"/>
  <c r="AI754" i="2"/>
  <c r="AU754" i="2" s="1"/>
  <c r="AI778" i="2"/>
  <c r="AU778" i="2" s="1"/>
  <c r="AI792" i="2"/>
  <c r="AU792" i="2" s="1"/>
  <c r="M776" i="2"/>
  <c r="N776" i="2" s="1"/>
  <c r="L776" i="2"/>
  <c r="AI838" i="2"/>
  <c r="AU838" i="2" s="1"/>
  <c r="AA837" i="2"/>
  <c r="AC837" i="2" s="1"/>
  <c r="AE837" i="2" s="1"/>
  <c r="AB842" i="2"/>
  <c r="AN842" i="2" s="1"/>
  <c r="M822" i="2"/>
  <c r="N822" i="2" s="1"/>
  <c r="L822" i="2"/>
  <c r="AU826" i="2"/>
  <c r="AA963" i="2"/>
  <c r="AC963" i="2" s="1"/>
  <c r="AE963" i="2" s="1"/>
  <c r="L987" i="2"/>
  <c r="I990" i="2"/>
  <c r="AA529" i="2"/>
  <c r="AC529" i="2" s="1"/>
  <c r="AE529" i="2" s="1"/>
  <c r="M433" i="2"/>
  <c r="N433" i="2" s="1"/>
  <c r="L433" i="2"/>
  <c r="AA562" i="2"/>
  <c r="AC562" i="2" s="1"/>
  <c r="AE562" i="2" s="1"/>
  <c r="G598" i="2"/>
  <c r="O598" i="2"/>
  <c r="AA575" i="2"/>
  <c r="AC575" i="2" s="1"/>
  <c r="AE575" i="2" s="1"/>
  <c r="M576" i="2"/>
  <c r="N576" i="2" s="1"/>
  <c r="L576" i="2"/>
  <c r="AA588" i="2"/>
  <c r="AC588" i="2" s="1"/>
  <c r="AE588" i="2" s="1"/>
  <c r="M589" i="2"/>
  <c r="N589" i="2" s="1"/>
  <c r="L589" i="2"/>
  <c r="L593" i="2"/>
  <c r="G643" i="2"/>
  <c r="P643" i="2"/>
  <c r="AB604" i="2"/>
  <c r="L605" i="2"/>
  <c r="M609" i="2"/>
  <c r="N609" i="2" s="1"/>
  <c r="L609" i="2"/>
  <c r="AA609" i="2"/>
  <c r="AC609" i="2" s="1"/>
  <c r="AE609" i="2" s="1"/>
  <c r="AG609" i="2" s="1"/>
  <c r="AA623" i="2"/>
  <c r="AC623" i="2" s="1"/>
  <c r="AE623" i="2" s="1"/>
  <c r="L622" i="2"/>
  <c r="AA630" i="2"/>
  <c r="AC630" i="2" s="1"/>
  <c r="AE630" i="2" s="1"/>
  <c r="L633" i="2"/>
  <c r="AA638" i="2"/>
  <c r="AC638" i="2" s="1"/>
  <c r="AE638" i="2" s="1"/>
  <c r="AI640" i="2"/>
  <c r="AU640" i="2" s="1"/>
  <c r="L611" i="2"/>
  <c r="L651" i="2"/>
  <c r="AA650" i="2"/>
  <c r="AC650" i="2" s="1"/>
  <c r="AE650" i="2" s="1"/>
  <c r="M665" i="2"/>
  <c r="N665" i="2" s="1"/>
  <c r="L665" i="2"/>
  <c r="M673" i="2"/>
  <c r="N673" i="2" s="1"/>
  <c r="L673" i="2"/>
  <c r="O717" i="2"/>
  <c r="M687" i="2"/>
  <c r="N687" i="2" s="1"/>
  <c r="L687" i="2"/>
  <c r="M695" i="2"/>
  <c r="N695" i="2" s="1"/>
  <c r="L695" i="2"/>
  <c r="AA701" i="2"/>
  <c r="AC701" i="2" s="1"/>
  <c r="AE701" i="2" s="1"/>
  <c r="L698" i="2"/>
  <c r="AA704" i="2"/>
  <c r="AC704" i="2" s="1"/>
  <c r="AE704" i="2" s="1"/>
  <c r="M712" i="2"/>
  <c r="N712" i="2" s="1"/>
  <c r="L712" i="2"/>
  <c r="AA715" i="2"/>
  <c r="AC715" i="2" s="1"/>
  <c r="AE715" i="2" s="1"/>
  <c r="P761" i="2"/>
  <c r="AB723" i="2"/>
  <c r="M725" i="2"/>
  <c r="N725" i="2" s="1"/>
  <c r="L725" i="2"/>
  <c r="M740" i="2"/>
  <c r="N740" i="2" s="1"/>
  <c r="L740" i="2"/>
  <c r="AA736" i="2"/>
  <c r="AC736" i="2" s="1"/>
  <c r="AE736" i="2" s="1"/>
  <c r="AA752" i="2"/>
  <c r="AC752" i="2" s="1"/>
  <c r="AE752" i="2" s="1"/>
  <c r="M767" i="2"/>
  <c r="N767" i="2" s="1"/>
  <c r="L767" i="2"/>
  <c r="AI767" i="2"/>
  <c r="W801" i="2"/>
  <c r="M770" i="2"/>
  <c r="N770" i="2" s="1"/>
  <c r="L770" i="2"/>
  <c r="AA781" i="2"/>
  <c r="AC781" i="2" s="1"/>
  <c r="AE781" i="2" s="1"/>
  <c r="AA797" i="2"/>
  <c r="AC797" i="2" s="1"/>
  <c r="AE797" i="2" s="1"/>
  <c r="AA775" i="2"/>
  <c r="AC775" i="2" s="1"/>
  <c r="AE775" i="2" s="1"/>
  <c r="AI809" i="2"/>
  <c r="AU809" i="2" s="1"/>
  <c r="M810" i="2"/>
  <c r="N810" i="2" s="1"/>
  <c r="L810" i="2"/>
  <c r="AA835" i="2"/>
  <c r="AC835" i="2" s="1"/>
  <c r="AE835" i="2" s="1"/>
  <c r="AI860" i="2"/>
  <c r="AU860" i="2" s="1"/>
  <c r="AA893" i="2"/>
  <c r="AC893" i="2" s="1"/>
  <c r="AE893" i="2" s="1"/>
  <c r="AB924" i="2"/>
  <c r="AN924" i="2" s="1"/>
  <c r="L936" i="2"/>
  <c r="M949" i="2"/>
  <c r="N949" i="2" s="1"/>
  <c r="L949" i="2"/>
  <c r="AA969" i="2"/>
  <c r="AC969" i="2" s="1"/>
  <c r="AE969" i="2" s="1"/>
  <c r="AI998" i="2"/>
  <c r="AU998" i="2" s="1"/>
  <c r="AB573" i="2"/>
  <c r="AA604" i="2"/>
  <c r="AA755" i="2"/>
  <c r="AC755" i="2" s="1"/>
  <c r="AE755" i="2" s="1"/>
  <c r="M759" i="2"/>
  <c r="N759" i="2" s="1"/>
  <c r="L759" i="2"/>
  <c r="AA767" i="2"/>
  <c r="AA782" i="2"/>
  <c r="AC782" i="2" s="1"/>
  <c r="AE782" i="2" s="1"/>
  <c r="M786" i="2"/>
  <c r="N786" i="2" s="1"/>
  <c r="L786" i="2"/>
  <c r="AA776" i="2"/>
  <c r="AC776" i="2" s="1"/>
  <c r="AE776" i="2" s="1"/>
  <c r="P801" i="2"/>
  <c r="AA814" i="2"/>
  <c r="AC814" i="2" s="1"/>
  <c r="AE814" i="2" s="1"/>
  <c r="AG814" i="2" s="1"/>
  <c r="AA819" i="2"/>
  <c r="AC819" i="2" s="1"/>
  <c r="AE819" i="2" s="1"/>
  <c r="AA823" i="2"/>
  <c r="AC823" i="2" s="1"/>
  <c r="AE823" i="2" s="1"/>
  <c r="W844" i="2"/>
  <c r="AA852" i="2"/>
  <c r="AC852" i="2" s="1"/>
  <c r="AE852" i="2" s="1"/>
  <c r="M851" i="2"/>
  <c r="N851" i="2" s="1"/>
  <c r="L851" i="2"/>
  <c r="AA873" i="2"/>
  <c r="AC873" i="2" s="1"/>
  <c r="AE873" i="2" s="1"/>
  <c r="M874" i="2"/>
  <c r="N874" i="2" s="1"/>
  <c r="L874" i="2"/>
  <c r="M876" i="2"/>
  <c r="N876" i="2" s="1"/>
  <c r="L876" i="2"/>
  <c r="AI864" i="2"/>
  <c r="AU864" i="2" s="1"/>
  <c r="AA855" i="2"/>
  <c r="AC855" i="2" s="1"/>
  <c r="AE855" i="2" s="1"/>
  <c r="M856" i="2"/>
  <c r="N856" i="2" s="1"/>
  <c r="L856" i="2"/>
  <c r="AN888" i="2"/>
  <c r="M891" i="2"/>
  <c r="N891" i="2" s="1"/>
  <c r="L891" i="2"/>
  <c r="AI907" i="2"/>
  <c r="AU907" i="2" s="1"/>
  <c r="AA898" i="2"/>
  <c r="AC898" i="2" s="1"/>
  <c r="AE898" i="2" s="1"/>
  <c r="M901" i="2"/>
  <c r="N901" i="2" s="1"/>
  <c r="L901" i="2"/>
  <c r="AI894" i="2"/>
  <c r="AU894" i="2" s="1"/>
  <c r="AI927" i="2"/>
  <c r="AU927" i="2" s="1"/>
  <c r="M956" i="2"/>
  <c r="N956" i="2" s="1"/>
  <c r="AN995" i="2"/>
  <c r="W761" i="2"/>
  <c r="L749" i="2"/>
  <c r="AA751" i="2"/>
  <c r="AC751" i="2" s="1"/>
  <c r="AE751" i="2" s="1"/>
  <c r="M752" i="2"/>
  <c r="N752" i="2" s="1"/>
  <c r="L752" i="2"/>
  <c r="AA731" i="2"/>
  <c r="AC731" i="2" s="1"/>
  <c r="AE731" i="2" s="1"/>
  <c r="AG731" i="2" s="1"/>
  <c r="AA770" i="2"/>
  <c r="AC770" i="2" s="1"/>
  <c r="AE770" i="2" s="1"/>
  <c r="L784" i="2"/>
  <c r="AA780" i="2"/>
  <c r="AC780" i="2" s="1"/>
  <c r="AE780" i="2" s="1"/>
  <c r="M781" i="2"/>
  <c r="N781" i="2" s="1"/>
  <c r="L781" i="2"/>
  <c r="AA793" i="2"/>
  <c r="AC793" i="2" s="1"/>
  <c r="AE793" i="2" s="1"/>
  <c r="M797" i="2"/>
  <c r="N797" i="2" s="1"/>
  <c r="L797" i="2"/>
  <c r="L775" i="2"/>
  <c r="G844" i="2"/>
  <c r="M807" i="2"/>
  <c r="N807" i="2" s="1"/>
  <c r="L807" i="2"/>
  <c r="AU807" i="2"/>
  <c r="AA810" i="2"/>
  <c r="AC810" i="2" s="1"/>
  <c r="AE810" i="2" s="1"/>
  <c r="L811" i="2"/>
  <c r="I811" i="2"/>
  <c r="L830" i="2"/>
  <c r="L839" i="2"/>
  <c r="AA834" i="2"/>
  <c r="AC834" i="2" s="1"/>
  <c r="AE834" i="2" s="1"/>
  <c r="AB816" i="2"/>
  <c r="AN816" i="2" s="1"/>
  <c r="AA878" i="2"/>
  <c r="AC878" i="2" s="1"/>
  <c r="AE878" i="2" s="1"/>
  <c r="AA863" i="2"/>
  <c r="AC863" i="2" s="1"/>
  <c r="AE863" i="2" s="1"/>
  <c r="AA858" i="2"/>
  <c r="AC858" i="2" s="1"/>
  <c r="AE858" i="2" s="1"/>
  <c r="M888" i="2"/>
  <c r="N888" i="2" s="1"/>
  <c r="G914" i="2"/>
  <c r="W914" i="2"/>
  <c r="AA906" i="2"/>
  <c r="AC906" i="2" s="1"/>
  <c r="AE906" i="2" s="1"/>
  <c r="AA903" i="2"/>
  <c r="AC903" i="2" s="1"/>
  <c r="AE903" i="2" s="1"/>
  <c r="G990" i="2"/>
  <c r="M921" i="2"/>
  <c r="N921" i="2" s="1"/>
  <c r="L921" i="2"/>
  <c r="M922" i="2"/>
  <c r="N922" i="2" s="1"/>
  <c r="L922" i="2"/>
  <c r="M942" i="2"/>
  <c r="N942" i="2" s="1"/>
  <c r="L942" i="2"/>
  <c r="L980" i="2"/>
  <c r="M980" i="2"/>
  <c r="N980" i="2" s="1"/>
  <c r="P844" i="2"/>
  <c r="M834" i="2"/>
  <c r="N834" i="2" s="1"/>
  <c r="L834" i="2"/>
  <c r="M835" i="2"/>
  <c r="N835" i="2" s="1"/>
  <c r="L835" i="2"/>
  <c r="M814" i="2"/>
  <c r="N814" i="2" s="1"/>
  <c r="L814" i="2"/>
  <c r="AA854" i="2"/>
  <c r="AC854" i="2" s="1"/>
  <c r="AE854" i="2" s="1"/>
  <c r="M870" i="2"/>
  <c r="N870" i="2" s="1"/>
  <c r="L870" i="2"/>
  <c r="AA876" i="2"/>
  <c r="AC876" i="2" s="1"/>
  <c r="AE876" i="2" s="1"/>
  <c r="AA866" i="2"/>
  <c r="AC866" i="2" s="1"/>
  <c r="AE866" i="2" s="1"/>
  <c r="M867" i="2"/>
  <c r="N867" i="2" s="1"/>
  <c r="L867" i="2"/>
  <c r="AA888" i="2"/>
  <c r="M890" i="2"/>
  <c r="N890" i="2" s="1"/>
  <c r="L890" i="2"/>
  <c r="AA891" i="2"/>
  <c r="AC891" i="2" s="1"/>
  <c r="AE891" i="2" s="1"/>
  <c r="AA909" i="2"/>
  <c r="AC909" i="2" s="1"/>
  <c r="AE909" i="2" s="1"/>
  <c r="M910" i="2"/>
  <c r="N910" i="2" s="1"/>
  <c r="L910" i="2"/>
  <c r="AA896" i="2"/>
  <c r="AC896" i="2" s="1"/>
  <c r="AE896" i="2" s="1"/>
  <c r="M897" i="2"/>
  <c r="N897" i="2" s="1"/>
  <c r="L897" i="2"/>
  <c r="AA951" i="2"/>
  <c r="AC951" i="2" s="1"/>
  <c r="AE951" i="2" s="1"/>
  <c r="AA961" i="2"/>
  <c r="AC961" i="2" s="1"/>
  <c r="AE961" i="2" s="1"/>
  <c r="AA820" i="2"/>
  <c r="AC820" i="2" s="1"/>
  <c r="AE820" i="2" s="1"/>
  <c r="M819" i="2"/>
  <c r="N819" i="2" s="1"/>
  <c r="L819" i="2"/>
  <c r="AA822" i="2"/>
  <c r="AC822" i="2" s="1"/>
  <c r="AE822" i="2" s="1"/>
  <c r="O882" i="2"/>
  <c r="AA851" i="2"/>
  <c r="AC851" i="2" s="1"/>
  <c r="AE851" i="2" s="1"/>
  <c r="AA874" i="2"/>
  <c r="AC874" i="2" s="1"/>
  <c r="AE874" i="2" s="1"/>
  <c r="AA862" i="2"/>
  <c r="AC862" i="2" s="1"/>
  <c r="AE862" i="2" s="1"/>
  <c r="M863" i="2"/>
  <c r="N863" i="2" s="1"/>
  <c r="L863" i="2"/>
  <c r="AA856" i="2"/>
  <c r="AC856" i="2" s="1"/>
  <c r="AE856" i="2" s="1"/>
  <c r="AA905" i="2"/>
  <c r="AC905" i="2" s="1"/>
  <c r="AE905" i="2" s="1"/>
  <c r="M906" i="2"/>
  <c r="N906" i="2" s="1"/>
  <c r="L906" i="2"/>
  <c r="AA901" i="2"/>
  <c r="AC901" i="2" s="1"/>
  <c r="AE901" i="2" s="1"/>
  <c r="M903" i="2"/>
  <c r="N903" i="2" s="1"/>
  <c r="L903" i="2"/>
  <c r="O914" i="2"/>
  <c r="AN920" i="2"/>
  <c r="M930" i="2"/>
  <c r="N930" i="2" s="1"/>
  <c r="L930" i="2"/>
  <c r="AB935" i="2"/>
  <c r="AN935" i="2" s="1"/>
  <c r="AB940" i="2"/>
  <c r="AN940" i="2" s="1"/>
  <c r="AA953" i="2"/>
  <c r="AC953" i="2" s="1"/>
  <c r="AE953" i="2" s="1"/>
  <c r="AA971" i="2"/>
  <c r="AC971" i="2" s="1"/>
  <c r="AE971" i="2" s="1"/>
  <c r="M983" i="2"/>
  <c r="N983" i="2" s="1"/>
  <c r="L983" i="2"/>
  <c r="M986" i="2"/>
  <c r="N986" i="2" s="1"/>
  <c r="L986" i="2"/>
  <c r="AA850" i="2"/>
  <c r="AI888" i="2"/>
  <c r="AI934" i="2"/>
  <c r="AU934" i="2" s="1"/>
  <c r="AA937" i="2"/>
  <c r="AC937" i="2" s="1"/>
  <c r="AE937" i="2" s="1"/>
  <c r="M932" i="2"/>
  <c r="N932" i="2" s="1"/>
  <c r="L932" i="2"/>
  <c r="M955" i="2"/>
  <c r="N955" i="2" s="1"/>
  <c r="L955" i="2"/>
  <c r="AA974" i="2"/>
  <c r="AC974" i="2" s="1"/>
  <c r="AE974" i="2" s="1"/>
  <c r="AN972" i="2"/>
  <c r="Y1015" i="2"/>
  <c r="Z1015" i="2" s="1"/>
  <c r="L1031" i="2"/>
  <c r="I1031" i="2"/>
  <c r="M1031" i="2" s="1"/>
  <c r="N1031" i="2" s="1"/>
  <c r="W990" i="2"/>
  <c r="AA930" i="2"/>
  <c r="AC930" i="2" s="1"/>
  <c r="AE930" i="2" s="1"/>
  <c r="AA946" i="2"/>
  <c r="AC946" i="2" s="1"/>
  <c r="AE946" i="2" s="1"/>
  <c r="AA943" i="2"/>
  <c r="AC943" i="2" s="1"/>
  <c r="AE943" i="2" s="1"/>
  <c r="AI954" i="2"/>
  <c r="AU954" i="2" s="1"/>
  <c r="AA959" i="2"/>
  <c r="AC959" i="2" s="1"/>
  <c r="AE959" i="2" s="1"/>
  <c r="M964" i="2"/>
  <c r="N964" i="2" s="1"/>
  <c r="L964" i="2"/>
  <c r="AA976" i="2"/>
  <c r="AC976" i="2" s="1"/>
  <c r="AE976" i="2" s="1"/>
  <c r="W1046" i="2"/>
  <c r="Y1000" i="2"/>
  <c r="Z1000" i="2" s="1"/>
  <c r="AA936" i="2"/>
  <c r="AC936" i="2" s="1"/>
  <c r="AE936" i="2" s="1"/>
  <c r="M937" i="2"/>
  <c r="N937" i="2" s="1"/>
  <c r="L937" i="2"/>
  <c r="AA932" i="2"/>
  <c r="AC932" i="2" s="1"/>
  <c r="AE932" i="2" s="1"/>
  <c r="AA949" i="2"/>
  <c r="AC949" i="2" s="1"/>
  <c r="AE949" i="2" s="1"/>
  <c r="M953" i="2"/>
  <c r="N953" i="2" s="1"/>
  <c r="L953" i="2"/>
  <c r="M969" i="2"/>
  <c r="N969" i="2" s="1"/>
  <c r="L969" i="2"/>
  <c r="M967" i="2"/>
  <c r="N967" i="2" s="1"/>
  <c r="L967" i="2"/>
  <c r="AA970" i="2"/>
  <c r="AC970" i="2" s="1"/>
  <c r="AE970" i="2" s="1"/>
  <c r="AA975" i="2"/>
  <c r="AC975" i="2" s="1"/>
  <c r="AE975" i="2" s="1"/>
  <c r="AI981" i="2"/>
  <c r="M982" i="2"/>
  <c r="N982" i="2" s="1"/>
  <c r="L982" i="2"/>
  <c r="AA983" i="2"/>
  <c r="AC983" i="2" s="1"/>
  <c r="AE983" i="2" s="1"/>
  <c r="AB1044" i="2"/>
  <c r="AN1044" i="2" s="1"/>
  <c r="O990" i="2"/>
  <c r="AA931" i="2"/>
  <c r="AC931" i="2" s="1"/>
  <c r="AE931" i="2" s="1"/>
  <c r="M946" i="2"/>
  <c r="N946" i="2" s="1"/>
  <c r="L946" i="2"/>
  <c r="AA942" i="2"/>
  <c r="AC942" i="2" s="1"/>
  <c r="AE942" i="2" s="1"/>
  <c r="L943" i="2"/>
  <c r="AA955" i="2"/>
  <c r="AC955" i="2" s="1"/>
  <c r="AE955" i="2" s="1"/>
  <c r="M950" i="2"/>
  <c r="N950" i="2" s="1"/>
  <c r="L950" i="2"/>
  <c r="AA964" i="2"/>
  <c r="AC964" i="2" s="1"/>
  <c r="AE964" i="2" s="1"/>
  <c r="M971" i="2"/>
  <c r="N971" i="2" s="1"/>
  <c r="L971" i="2"/>
  <c r="M974" i="2"/>
  <c r="N974" i="2" s="1"/>
  <c r="L974" i="2"/>
  <c r="M976" i="2"/>
  <c r="N976" i="2" s="1"/>
  <c r="L976" i="2"/>
  <c r="AA982" i="2"/>
  <c r="AC982" i="2" s="1"/>
  <c r="AE982" i="2" s="1"/>
  <c r="AA987" i="2"/>
  <c r="AC987" i="2" s="1"/>
  <c r="AE987" i="2" s="1"/>
  <c r="AI996" i="2"/>
  <c r="AU996" i="2" s="1"/>
  <c r="AI999" i="2"/>
  <c r="AU999" i="2" s="1"/>
  <c r="AI1001" i="2"/>
  <c r="AU1001" i="2" s="1"/>
  <c r="M1019" i="2"/>
  <c r="N1019" i="2" s="1"/>
  <c r="L1019" i="2"/>
  <c r="AB1023" i="2"/>
  <c r="AB1024" i="2"/>
  <c r="AA1046" i="2"/>
  <c r="AM1001" i="2"/>
  <c r="M1015" i="2"/>
  <c r="N1015" i="2" s="1"/>
  <c r="L1015" i="2"/>
  <c r="L1018" i="2"/>
  <c r="G1046" i="2"/>
  <c r="P1046" i="2"/>
  <c r="AB1022" i="2"/>
  <c r="X1030" i="2"/>
  <c r="Y1030" i="2"/>
  <c r="Z1030" i="2" s="1"/>
  <c r="L1016" i="2"/>
  <c r="L1020" i="2"/>
  <c r="AB1021" i="2"/>
  <c r="AM1029" i="2"/>
  <c r="AB1034" i="2"/>
  <c r="AI1032" i="2"/>
  <c r="AC1032" i="2" s="1"/>
  <c r="AE1032" i="2" s="1"/>
  <c r="AB1035" i="2"/>
  <c r="AN1035" i="2" s="1"/>
  <c r="M1021" i="2"/>
  <c r="N1021" i="2" s="1"/>
  <c r="L1021" i="2"/>
  <c r="M1022" i="2"/>
  <c r="N1022" i="2" s="1"/>
  <c r="L1022" i="2"/>
  <c r="M1023" i="2"/>
  <c r="N1023" i="2" s="1"/>
  <c r="L1023" i="2"/>
  <c r="M1024" i="2"/>
  <c r="N1024" i="2" s="1"/>
  <c r="L1024" i="2"/>
  <c r="M1029" i="2"/>
  <c r="N1029" i="2" s="1"/>
  <c r="L1029" i="2"/>
  <c r="AB1031" i="2"/>
  <c r="AN1031" i="2" s="1"/>
  <c r="AI1033" i="2"/>
  <c r="AC1033" i="2" s="1"/>
  <c r="AE1033" i="2" s="1"/>
  <c r="L1034" i="2"/>
  <c r="I1034" i="2"/>
  <c r="M1034" i="2" s="1"/>
  <c r="N1034" i="2" s="1"/>
  <c r="L1037" i="2"/>
  <c r="M1032" i="2"/>
  <c r="N1032" i="2" s="1"/>
  <c r="E19" i="16" l="1"/>
  <c r="F19" i="16" s="1"/>
  <c r="G19" i="16" s="1"/>
  <c r="H19" i="16" s="1"/>
  <c r="E33" i="16"/>
  <c r="F33" i="16" s="1"/>
  <c r="G33" i="16" s="1"/>
  <c r="H33" i="16" s="1"/>
  <c r="E14" i="16"/>
  <c r="F14" i="16" s="1"/>
  <c r="G14" i="16" s="1"/>
  <c r="E25" i="16"/>
  <c r="F25" i="16" s="1"/>
  <c r="G25" i="16" s="1"/>
  <c r="H25" i="16" s="1"/>
  <c r="E17" i="16"/>
  <c r="F17" i="16" s="1"/>
  <c r="G17" i="16" s="1"/>
  <c r="H17" i="16" s="1"/>
  <c r="U374" i="2"/>
  <c r="Y374" i="2" s="1"/>
  <c r="Z374" i="2" s="1"/>
  <c r="E21" i="16"/>
  <c r="F21" i="16" s="1"/>
  <c r="G21" i="16" s="1"/>
  <c r="H21" i="16" s="1"/>
  <c r="E27" i="16"/>
  <c r="F27" i="16" s="1"/>
  <c r="G27" i="16" s="1"/>
  <c r="H27" i="16" s="1"/>
  <c r="X210" i="2"/>
  <c r="U210" i="2"/>
  <c r="E29" i="16"/>
  <c r="F29" i="16" s="1"/>
  <c r="G29" i="16" s="1"/>
  <c r="H29" i="16" s="1"/>
  <c r="AG210" i="2"/>
  <c r="AK210" i="2" s="1"/>
  <c r="AL210" i="2" s="1"/>
  <c r="E23" i="16"/>
  <c r="F23" i="16" s="1"/>
  <c r="G23" i="16" s="1"/>
  <c r="H23" i="16" s="1"/>
  <c r="M290" i="2"/>
  <c r="N290" i="2" s="1"/>
  <c r="E31" i="16"/>
  <c r="F31" i="16" s="1"/>
  <c r="G31" i="16" s="1"/>
  <c r="H31" i="16" s="1"/>
  <c r="E17" i="2"/>
  <c r="T15" i="2"/>
  <c r="T8" i="2"/>
  <c r="AU23" i="2"/>
  <c r="T9" i="2"/>
  <c r="T14" i="2"/>
  <c r="T10" i="2"/>
  <c r="U15" i="2"/>
  <c r="N23" i="2"/>
  <c r="T11" i="2"/>
  <c r="T5" i="2"/>
  <c r="T12" i="2"/>
  <c r="W2" i="2"/>
  <c r="W3" i="2" s="1"/>
  <c r="T6" i="2"/>
  <c r="T13" i="2"/>
  <c r="V12" i="2"/>
  <c r="U12" i="2"/>
  <c r="T7" i="2"/>
  <c r="V15" i="2"/>
  <c r="V16" i="2"/>
  <c r="N41" i="2"/>
  <c r="H13" i="2"/>
  <c r="I13" i="2"/>
  <c r="I9" i="2"/>
  <c r="H9" i="2"/>
  <c r="N26" i="2"/>
  <c r="N22" i="2"/>
  <c r="I5" i="2" s="1"/>
  <c r="H5" i="2"/>
  <c r="X1036" i="2"/>
  <c r="L567" i="2"/>
  <c r="Y1019" i="2"/>
  <c r="Z1019" i="2" s="1"/>
  <c r="AO663" i="2"/>
  <c r="AQ663" i="2" s="1"/>
  <c r="AW663" i="2" s="1"/>
  <c r="AX663" i="2" s="1"/>
  <c r="AM922" i="2"/>
  <c r="AO922" i="2" s="1"/>
  <c r="AQ922" i="2" s="1"/>
  <c r="AV922" i="2" s="1"/>
  <c r="AC1023" i="2"/>
  <c r="AE1023" i="2" s="1"/>
  <c r="AM383" i="2"/>
  <c r="AO383" i="2" s="1"/>
  <c r="AQ383" i="2" s="1"/>
  <c r="AV383" i="2" s="1"/>
  <c r="AM321" i="2"/>
  <c r="AO321" i="2" s="1"/>
  <c r="AQ321" i="2" s="1"/>
  <c r="AV321" i="2" s="1"/>
  <c r="AM813" i="2"/>
  <c r="AO813" i="2" s="1"/>
  <c r="AQ813" i="2" s="1"/>
  <c r="AW813" i="2" s="1"/>
  <c r="AX813" i="2" s="1"/>
  <c r="AC663" i="2"/>
  <c r="AE663" i="2" s="1"/>
  <c r="AJ663" i="2" s="1"/>
  <c r="AM210" i="2"/>
  <c r="AO210" i="2" s="1"/>
  <c r="AQ210" i="2" s="1"/>
  <c r="AM254" i="2"/>
  <c r="AO254" i="2" s="1"/>
  <c r="AQ254" i="2" s="1"/>
  <c r="AW254" i="2" s="1"/>
  <c r="AX254" i="2" s="1"/>
  <c r="AM349" i="2"/>
  <c r="AO349" i="2" s="1"/>
  <c r="AQ349" i="2" s="1"/>
  <c r="AV349" i="2" s="1"/>
  <c r="AM965" i="2"/>
  <c r="AO965" i="2" s="1"/>
  <c r="AQ965" i="2" s="1"/>
  <c r="AV965" i="2" s="1"/>
  <c r="AM933" i="2"/>
  <c r="AO933" i="2" s="1"/>
  <c r="AQ933" i="2" s="1"/>
  <c r="AW933" i="2" s="1"/>
  <c r="AX933" i="2" s="1"/>
  <c r="AM587" i="2"/>
  <c r="AO587" i="2" s="1"/>
  <c r="AQ587" i="2" s="1"/>
  <c r="AV587" i="2" s="1"/>
  <c r="Y52" i="2"/>
  <c r="Z52" i="2" s="1"/>
  <c r="AC1014" i="2"/>
  <c r="AE1014" i="2" s="1"/>
  <c r="AK1014" i="2" s="1"/>
  <c r="AL1014" i="2" s="1"/>
  <c r="X1037" i="2"/>
  <c r="AM35" i="2"/>
  <c r="AO35" i="2" s="1"/>
  <c r="AQ35" i="2" s="1"/>
  <c r="AV35" i="2" s="1"/>
  <c r="AM897" i="2"/>
  <c r="AO897" i="2" s="1"/>
  <c r="AQ897" i="2" s="1"/>
  <c r="AV897" i="2" s="1"/>
  <c r="AM617" i="2"/>
  <c r="AO617" i="2" s="1"/>
  <c r="AQ617" i="2" s="1"/>
  <c r="AV617" i="2" s="1"/>
  <c r="AM596" i="2"/>
  <c r="AO596" i="2" s="1"/>
  <c r="AQ596" i="2" s="1"/>
  <c r="AV596" i="2" s="1"/>
  <c r="X77" i="2"/>
  <c r="X111" i="2"/>
  <c r="X48" i="2"/>
  <c r="AM746" i="2"/>
  <c r="AO746" i="2" s="1"/>
  <c r="AQ746" i="2" s="1"/>
  <c r="AW746" i="2" s="1"/>
  <c r="AX746" i="2" s="1"/>
  <c r="AM735" i="2"/>
  <c r="AO735" i="2" s="1"/>
  <c r="AQ735" i="2" s="1"/>
  <c r="AW735" i="2" s="1"/>
  <c r="AX735" i="2" s="1"/>
  <c r="AM69" i="2"/>
  <c r="AO69" i="2" s="1"/>
  <c r="AQ69" i="2" s="1"/>
  <c r="AV69" i="2" s="1"/>
  <c r="AM375" i="2"/>
  <c r="AO375" i="2" s="1"/>
  <c r="AQ375" i="2" s="1"/>
  <c r="AM54" i="2"/>
  <c r="AO54" i="2" s="1"/>
  <c r="AQ54" i="2" s="1"/>
  <c r="Y574" i="2"/>
  <c r="Z574" i="2" s="1"/>
  <c r="AM66" i="2"/>
  <c r="AO66" i="2" s="1"/>
  <c r="AQ66" i="2" s="1"/>
  <c r="AV66" i="2" s="1"/>
  <c r="AM57" i="2"/>
  <c r="AO57" i="2" s="1"/>
  <c r="AQ57" i="2" s="1"/>
  <c r="AT57" i="2" s="1"/>
  <c r="AM46" i="2"/>
  <c r="AO46" i="2" s="1"/>
  <c r="AQ46" i="2" s="1"/>
  <c r="AW46" i="2" s="1"/>
  <c r="AX46" i="2" s="1"/>
  <c r="AO369" i="2"/>
  <c r="AQ369" i="2" s="1"/>
  <c r="AV369" i="2" s="1"/>
  <c r="AM510" i="2"/>
  <c r="AO510" i="2" s="1"/>
  <c r="AQ510" i="2" s="1"/>
  <c r="X714" i="2"/>
  <c r="AM910" i="2"/>
  <c r="AO910" i="2" s="1"/>
  <c r="AQ910" i="2" s="1"/>
  <c r="AW910" i="2" s="1"/>
  <c r="AX910" i="2" s="1"/>
  <c r="AM427" i="2"/>
  <c r="AO427" i="2" s="1"/>
  <c r="AQ427" i="2" s="1"/>
  <c r="AV427" i="2" s="1"/>
  <c r="AM655" i="2"/>
  <c r="AO655" i="2" s="1"/>
  <c r="AQ655" i="2" s="1"/>
  <c r="AW655" i="2" s="1"/>
  <c r="AX655" i="2" s="1"/>
  <c r="AM236" i="2"/>
  <c r="AO236" i="2" s="1"/>
  <c r="AQ236" i="2" s="1"/>
  <c r="AW236" i="2" s="1"/>
  <c r="AX236" i="2" s="1"/>
  <c r="X1014" i="2"/>
  <c r="X56" i="2"/>
  <c r="AM358" i="2"/>
  <c r="AO358" i="2" s="1"/>
  <c r="AQ358" i="2" s="1"/>
  <c r="AW358" i="2" s="1"/>
  <c r="AX358" i="2" s="1"/>
  <c r="AO1029" i="2"/>
  <c r="AQ1029" i="2" s="1"/>
  <c r="AW1029" i="2" s="1"/>
  <c r="AX1029" i="2" s="1"/>
  <c r="X115" i="2"/>
  <c r="X589" i="2"/>
  <c r="AM74" i="2"/>
  <c r="AO74" i="2" s="1"/>
  <c r="AQ74" i="2" s="1"/>
  <c r="AV74" i="2" s="1"/>
  <c r="AO1007" i="2"/>
  <c r="AQ1007" i="2" s="1"/>
  <c r="AV1007" i="2" s="1"/>
  <c r="AM958" i="2"/>
  <c r="AO958" i="2" s="1"/>
  <c r="AQ958" i="2" s="1"/>
  <c r="AV958" i="2" s="1"/>
  <c r="X636" i="2"/>
  <c r="X119" i="2"/>
  <c r="AM912" i="2"/>
  <c r="AO912" i="2" s="1"/>
  <c r="AQ912" i="2" s="1"/>
  <c r="AW912" i="2" s="1"/>
  <c r="AX912" i="2" s="1"/>
  <c r="Y36" i="2"/>
  <c r="Z36" i="2" s="1"/>
  <c r="AM316" i="2"/>
  <c r="AO316" i="2" s="1"/>
  <c r="AQ316" i="2" s="1"/>
  <c r="AW316" i="2" s="1"/>
  <c r="AX316" i="2" s="1"/>
  <c r="Y95" i="2"/>
  <c r="Z95" i="2" s="1"/>
  <c r="AM119" i="2"/>
  <c r="AO119" i="2" s="1"/>
  <c r="AQ119" i="2" s="1"/>
  <c r="AW119" i="2" s="1"/>
  <c r="AX119" i="2" s="1"/>
  <c r="AC767" i="2"/>
  <c r="AE767" i="2" s="1"/>
  <c r="AM890" i="2"/>
  <c r="AO890" i="2" s="1"/>
  <c r="AQ890" i="2" s="1"/>
  <c r="AV890" i="2" s="1"/>
  <c r="AM558" i="2"/>
  <c r="AO558" i="2" s="1"/>
  <c r="AQ558" i="2" s="1"/>
  <c r="AW558" i="2" s="1"/>
  <c r="AX558" i="2" s="1"/>
  <c r="AM768" i="2"/>
  <c r="AO768" i="2" s="1"/>
  <c r="AQ768" i="2" s="1"/>
  <c r="AV768" i="2" s="1"/>
  <c r="AM551" i="2"/>
  <c r="AO551" i="2" s="1"/>
  <c r="AQ551" i="2" s="1"/>
  <c r="AW551" i="2" s="1"/>
  <c r="AX551" i="2" s="1"/>
  <c r="X35" i="2"/>
  <c r="AM555" i="2"/>
  <c r="AO555" i="2" s="1"/>
  <c r="AQ555" i="2" s="1"/>
  <c r="AV555" i="2" s="1"/>
  <c r="Y96" i="2"/>
  <c r="Z96" i="2" s="1"/>
  <c r="AM206" i="2"/>
  <c r="AO206" i="2" s="1"/>
  <c r="AQ206" i="2" s="1"/>
  <c r="AV206" i="2" s="1"/>
  <c r="AM449" i="2"/>
  <c r="AO449" i="2" s="1"/>
  <c r="AQ449" i="2" s="1"/>
  <c r="AV449" i="2" s="1"/>
  <c r="AM559" i="2"/>
  <c r="AO559" i="2" s="1"/>
  <c r="AQ559" i="2" s="1"/>
  <c r="AW559" i="2" s="1"/>
  <c r="AX559" i="2" s="1"/>
  <c r="Y1012" i="2"/>
  <c r="Z1012" i="2" s="1"/>
  <c r="AO377" i="2"/>
  <c r="AQ377" i="2" s="1"/>
  <c r="AV377" i="2" s="1"/>
  <c r="AO418" i="2"/>
  <c r="AQ418" i="2" s="1"/>
  <c r="AW418" i="2" s="1"/>
  <c r="AX418" i="2" s="1"/>
  <c r="Y1029" i="2"/>
  <c r="Z1029" i="2" s="1"/>
  <c r="AM871" i="2"/>
  <c r="AO871" i="2" s="1"/>
  <c r="AQ871" i="2" s="1"/>
  <c r="AW871" i="2" s="1"/>
  <c r="AX871" i="2" s="1"/>
  <c r="AM867" i="2"/>
  <c r="AO867" i="2" s="1"/>
  <c r="AQ867" i="2" s="1"/>
  <c r="AV867" i="2" s="1"/>
  <c r="AM532" i="2"/>
  <c r="AO532" i="2" s="1"/>
  <c r="AQ532" i="2" s="1"/>
  <c r="AV532" i="2" s="1"/>
  <c r="AJ254" i="2"/>
  <c r="Y811" i="2"/>
  <c r="Z811" i="2" s="1"/>
  <c r="AM77" i="2"/>
  <c r="AO77" i="2" s="1"/>
  <c r="AQ77" i="2" s="1"/>
  <c r="AW77" i="2" s="1"/>
  <c r="AX77" i="2" s="1"/>
  <c r="AM82" i="2"/>
  <c r="AO82" i="2" s="1"/>
  <c r="AQ82" i="2" s="1"/>
  <c r="AV82" i="2" s="1"/>
  <c r="AM114" i="2"/>
  <c r="AO114" i="2" s="1"/>
  <c r="AQ114" i="2" s="1"/>
  <c r="AT114" i="2" s="1"/>
  <c r="AM700" i="2"/>
  <c r="AO700" i="2" s="1"/>
  <c r="AQ700" i="2" s="1"/>
  <c r="AV700" i="2" s="1"/>
  <c r="AM667" i="2"/>
  <c r="AO667" i="2" s="1"/>
  <c r="AQ667" i="2" s="1"/>
  <c r="AV667" i="2" s="1"/>
  <c r="AM868" i="2"/>
  <c r="AO868" i="2" s="1"/>
  <c r="AQ868" i="2" s="1"/>
  <c r="AW868" i="2" s="1"/>
  <c r="AX868" i="2" s="1"/>
  <c r="AM488" i="2"/>
  <c r="AO488" i="2" s="1"/>
  <c r="AQ488" i="2" s="1"/>
  <c r="Y53" i="2"/>
  <c r="Z53" i="2" s="1"/>
  <c r="AM111" i="2"/>
  <c r="AO111" i="2" s="1"/>
  <c r="AQ111" i="2" s="1"/>
  <c r="AV111" i="2" s="1"/>
  <c r="Y60" i="2"/>
  <c r="Z60" i="2" s="1"/>
  <c r="AM81" i="2"/>
  <c r="AO81" i="2" s="1"/>
  <c r="AQ81" i="2" s="1"/>
  <c r="AW81" i="2" s="1"/>
  <c r="AX81" i="2" s="1"/>
  <c r="AM48" i="2"/>
  <c r="AO48" i="2" s="1"/>
  <c r="AQ48" i="2" s="1"/>
  <c r="AM99" i="2"/>
  <c r="AO99" i="2" s="1"/>
  <c r="AQ99" i="2" s="1"/>
  <c r="AV99" i="2" s="1"/>
  <c r="AU28" i="2"/>
  <c r="AO28" i="2" s="1"/>
  <c r="AQ28" i="2" s="1"/>
  <c r="AS28" i="2" s="1"/>
  <c r="AC984" i="2"/>
  <c r="AE984" i="2" s="1"/>
  <c r="AJ984" i="2" s="1"/>
  <c r="AC817" i="2"/>
  <c r="AE817" i="2" s="1"/>
  <c r="AK817" i="2" s="1"/>
  <c r="AL817" i="2" s="1"/>
  <c r="AO448" i="2"/>
  <c r="AQ448" i="2" s="1"/>
  <c r="AV448" i="2" s="1"/>
  <c r="AO795" i="2"/>
  <c r="AQ795" i="2" s="1"/>
  <c r="AW795" i="2" s="1"/>
  <c r="AX795" i="2" s="1"/>
  <c r="AO325" i="2"/>
  <c r="AQ325" i="2" s="1"/>
  <c r="AC1029" i="2"/>
  <c r="AE1029" i="2" s="1"/>
  <c r="AJ1029" i="2" s="1"/>
  <c r="AC1021" i="2"/>
  <c r="AE1021" i="2" s="1"/>
  <c r="AM967" i="2"/>
  <c r="AO967" i="2" s="1"/>
  <c r="AQ967" i="2" s="1"/>
  <c r="AW967" i="2" s="1"/>
  <c r="AX967" i="2" s="1"/>
  <c r="AM783" i="2"/>
  <c r="AO783" i="2" s="1"/>
  <c r="AQ783" i="2" s="1"/>
  <c r="AW783" i="2" s="1"/>
  <c r="AX783" i="2" s="1"/>
  <c r="AM853" i="2"/>
  <c r="AO853" i="2" s="1"/>
  <c r="AQ853" i="2" s="1"/>
  <c r="AW853" i="2" s="1"/>
  <c r="AX853" i="2" s="1"/>
  <c r="AC310" i="2"/>
  <c r="AE310" i="2" s="1"/>
  <c r="X85" i="2"/>
  <c r="AM32" i="2"/>
  <c r="AO32" i="2" s="1"/>
  <c r="AQ32" i="2" s="1"/>
  <c r="AV32" i="2" s="1"/>
  <c r="X167" i="2"/>
  <c r="AM192" i="2"/>
  <c r="AO192" i="2" s="1"/>
  <c r="AQ192" i="2" s="1"/>
  <c r="AV192" i="2" s="1"/>
  <c r="AU1017" i="2"/>
  <c r="AO1017" i="2" s="1"/>
  <c r="AQ1017" i="2" s="1"/>
  <c r="AM839" i="2"/>
  <c r="AO839" i="2" s="1"/>
  <c r="AQ839" i="2" s="1"/>
  <c r="AW839" i="2" s="1"/>
  <c r="AX839" i="2" s="1"/>
  <c r="AM968" i="2"/>
  <c r="AO968" i="2" s="1"/>
  <c r="AQ968" i="2" s="1"/>
  <c r="AW968" i="2" s="1"/>
  <c r="AX968" i="2" s="1"/>
  <c r="AM759" i="2"/>
  <c r="AO759" i="2" s="1"/>
  <c r="AQ759" i="2" s="1"/>
  <c r="AV759" i="2" s="1"/>
  <c r="AM631" i="2"/>
  <c r="AO631" i="2" s="1"/>
  <c r="AQ631" i="2" s="1"/>
  <c r="AV631" i="2" s="1"/>
  <c r="AO484" i="2"/>
  <c r="AQ484" i="2" s="1"/>
  <c r="AV484" i="2" s="1"/>
  <c r="AM511" i="2"/>
  <c r="AO511" i="2" s="1"/>
  <c r="AQ511" i="2" s="1"/>
  <c r="AW511" i="2" s="1"/>
  <c r="AX511" i="2" s="1"/>
  <c r="AM190" i="2"/>
  <c r="AO190" i="2" s="1"/>
  <c r="AQ190" i="2" s="1"/>
  <c r="AW190" i="2" s="1"/>
  <c r="AX190" i="2" s="1"/>
  <c r="AC22" i="2"/>
  <c r="AE22" i="2" s="1"/>
  <c r="Y167" i="2"/>
  <c r="Z167" i="2" s="1"/>
  <c r="X26" i="2"/>
  <c r="AM289" i="2"/>
  <c r="AO289" i="2" s="1"/>
  <c r="AQ289" i="2" s="1"/>
  <c r="AW289" i="2" s="1"/>
  <c r="AX289" i="2" s="1"/>
  <c r="AM690" i="2"/>
  <c r="AO690" i="2" s="1"/>
  <c r="AQ690" i="2" s="1"/>
  <c r="AV690" i="2" s="1"/>
  <c r="AM124" i="2"/>
  <c r="AO124" i="2" s="1"/>
  <c r="AQ124" i="2" s="1"/>
  <c r="AW124" i="2" s="1"/>
  <c r="AX124" i="2" s="1"/>
  <c r="X27" i="2"/>
  <c r="AM226" i="2"/>
  <c r="AO226" i="2" s="1"/>
  <c r="AQ226" i="2" s="1"/>
  <c r="AW226" i="2" s="1"/>
  <c r="AX226" i="2" s="1"/>
  <c r="AM962" i="2"/>
  <c r="AO962" i="2" s="1"/>
  <c r="AQ962" i="2" s="1"/>
  <c r="Y85" i="2"/>
  <c r="Z85" i="2" s="1"/>
  <c r="AM116" i="2"/>
  <c r="AO116" i="2" s="1"/>
  <c r="AQ116" i="2" s="1"/>
  <c r="AM107" i="2"/>
  <c r="AO107" i="2" s="1"/>
  <c r="AQ107" i="2" s="1"/>
  <c r="AW107" i="2" s="1"/>
  <c r="AX107" i="2" s="1"/>
  <c r="AC347" i="2"/>
  <c r="AE347" i="2" s="1"/>
  <c r="AC1013" i="2"/>
  <c r="AE1013" i="2" s="1"/>
  <c r="AK1013" i="2" s="1"/>
  <c r="AL1013" i="2" s="1"/>
  <c r="AC995" i="2"/>
  <c r="AE995" i="2" s="1"/>
  <c r="AO626" i="2"/>
  <c r="AQ626" i="2" s="1"/>
  <c r="AW626" i="2" s="1"/>
  <c r="AX626" i="2" s="1"/>
  <c r="AC1034" i="2"/>
  <c r="AE1034" i="2" s="1"/>
  <c r="AG1034" i="2" s="1"/>
  <c r="AM889" i="2"/>
  <c r="AO889" i="2" s="1"/>
  <c r="AQ889" i="2" s="1"/>
  <c r="AW889" i="2" s="1"/>
  <c r="AX889" i="2" s="1"/>
  <c r="AC606" i="2"/>
  <c r="AE606" i="2" s="1"/>
  <c r="AM386" i="2"/>
  <c r="AO386" i="2" s="1"/>
  <c r="AQ386" i="2" s="1"/>
  <c r="AW386" i="2" s="1"/>
  <c r="AX386" i="2" s="1"/>
  <c r="AM408" i="2"/>
  <c r="AO408" i="2" s="1"/>
  <c r="AQ408" i="2" s="1"/>
  <c r="AW408" i="2" s="1"/>
  <c r="AX408" i="2" s="1"/>
  <c r="AM171" i="2"/>
  <c r="AO171" i="2" s="1"/>
  <c r="AQ171" i="2" s="1"/>
  <c r="AV171" i="2" s="1"/>
  <c r="AM120" i="2"/>
  <c r="AO120" i="2" s="1"/>
  <c r="AQ120" i="2" s="1"/>
  <c r="AW120" i="2" s="1"/>
  <c r="AX120" i="2" s="1"/>
  <c r="AM545" i="2"/>
  <c r="AO545" i="2" s="1"/>
  <c r="AQ545" i="2" s="1"/>
  <c r="AV545" i="2" s="1"/>
  <c r="AM205" i="2"/>
  <c r="AO205" i="2" s="1"/>
  <c r="AQ205" i="2" s="1"/>
  <c r="AW205" i="2" s="1"/>
  <c r="AX205" i="2" s="1"/>
  <c r="AM38" i="2"/>
  <c r="AO38" i="2" s="1"/>
  <c r="AQ38" i="2" s="1"/>
  <c r="AM492" i="2"/>
  <c r="AO492" i="2" s="1"/>
  <c r="AQ492" i="2" s="1"/>
  <c r="AV492" i="2" s="1"/>
  <c r="AM103" i="2"/>
  <c r="AO103" i="2" s="1"/>
  <c r="AQ103" i="2" s="1"/>
  <c r="AV103" i="2" s="1"/>
  <c r="X50" i="2"/>
  <c r="AM92" i="2"/>
  <c r="AO92" i="2" s="1"/>
  <c r="AQ92" i="2" s="1"/>
  <c r="AW92" i="2" s="1"/>
  <c r="AX92" i="2" s="1"/>
  <c r="AM23" i="2"/>
  <c r="AO23" i="2" s="1"/>
  <c r="AQ23" i="2" s="1"/>
  <c r="AW23" i="2" s="1"/>
  <c r="AX23" i="2" s="1"/>
  <c r="AC1007" i="2"/>
  <c r="AE1007" i="2" s="1"/>
  <c r="AK1007" i="2" s="1"/>
  <c r="AL1007" i="2" s="1"/>
  <c r="AC1038" i="2"/>
  <c r="AE1038" i="2" s="1"/>
  <c r="AK1038" i="2" s="1"/>
  <c r="AL1038" i="2" s="1"/>
  <c r="X114" i="2"/>
  <c r="Y122" i="2"/>
  <c r="Z122" i="2" s="1"/>
  <c r="AC1024" i="2"/>
  <c r="AE1024" i="2" s="1"/>
  <c r="AC996" i="2"/>
  <c r="AE996" i="2" s="1"/>
  <c r="AJ996" i="2" s="1"/>
  <c r="AC422" i="2"/>
  <c r="AE422" i="2" s="1"/>
  <c r="AC487" i="2"/>
  <c r="AE487" i="2" s="1"/>
  <c r="AJ487" i="2" s="1"/>
  <c r="AC850" i="2"/>
  <c r="AE850" i="2" s="1"/>
  <c r="AO487" i="2"/>
  <c r="AQ487" i="2" s="1"/>
  <c r="AW487" i="2" s="1"/>
  <c r="AX487" i="2" s="1"/>
  <c r="AO842" i="2"/>
  <c r="AQ842" i="2" s="1"/>
  <c r="AS842" i="2" s="1"/>
  <c r="AC578" i="2"/>
  <c r="AE578" i="2" s="1"/>
  <c r="AK578" i="2" s="1"/>
  <c r="AL578" i="2" s="1"/>
  <c r="AC940" i="2"/>
  <c r="AE940" i="2" s="1"/>
  <c r="AO829" i="2"/>
  <c r="AQ829" i="2" s="1"/>
  <c r="AM750" i="2"/>
  <c r="AO750" i="2" s="1"/>
  <c r="AQ750" i="2" s="1"/>
  <c r="AM616" i="2"/>
  <c r="AO616" i="2" s="1"/>
  <c r="AQ616" i="2" s="1"/>
  <c r="AW616" i="2" s="1"/>
  <c r="AX616" i="2" s="1"/>
  <c r="X61" i="2"/>
  <c r="AO380" i="2"/>
  <c r="AQ380" i="2" s="1"/>
  <c r="AM199" i="2"/>
  <c r="AO199" i="2" s="1"/>
  <c r="AQ199" i="2" s="1"/>
  <c r="AW199" i="2" s="1"/>
  <c r="AX199" i="2" s="1"/>
  <c r="AM364" i="2"/>
  <c r="AO364" i="2" s="1"/>
  <c r="AQ364" i="2" s="1"/>
  <c r="AV364" i="2" s="1"/>
  <c r="AM153" i="2"/>
  <c r="AO153" i="2" s="1"/>
  <c r="AQ153" i="2" s="1"/>
  <c r="AW153" i="2" s="1"/>
  <c r="AX153" i="2" s="1"/>
  <c r="AM91" i="2"/>
  <c r="AO91" i="2" s="1"/>
  <c r="AQ91" i="2" s="1"/>
  <c r="AW91" i="2" s="1"/>
  <c r="AX91" i="2" s="1"/>
  <c r="AO1014" i="2"/>
  <c r="AQ1014" i="2" s="1"/>
  <c r="AW1014" i="2" s="1"/>
  <c r="AX1014" i="2" s="1"/>
  <c r="AC458" i="2"/>
  <c r="AE458" i="2" s="1"/>
  <c r="AJ458" i="2" s="1"/>
  <c r="AC999" i="2"/>
  <c r="AE999" i="2" s="1"/>
  <c r="AO940" i="2"/>
  <c r="AQ940" i="2" s="1"/>
  <c r="AO924" i="2"/>
  <c r="AQ924" i="2" s="1"/>
  <c r="AO578" i="2"/>
  <c r="AQ578" i="2" s="1"/>
  <c r="AV578" i="2" s="1"/>
  <c r="AC448" i="2"/>
  <c r="AE448" i="2" s="1"/>
  <c r="AC369" i="2"/>
  <c r="AE369" i="2" s="1"/>
  <c r="AK369" i="2" s="1"/>
  <c r="AL369" i="2" s="1"/>
  <c r="AO1001" i="2"/>
  <c r="AQ1001" i="2" s="1"/>
  <c r="AV1001" i="2" s="1"/>
  <c r="AM396" i="2"/>
  <c r="AO396" i="2" s="1"/>
  <c r="AQ396" i="2" s="1"/>
  <c r="AM984" i="2"/>
  <c r="AO984" i="2" s="1"/>
  <c r="AQ984" i="2" s="1"/>
  <c r="AV984" i="2" s="1"/>
  <c r="AM957" i="2"/>
  <c r="AO957" i="2" s="1"/>
  <c r="AQ957" i="2" s="1"/>
  <c r="AV957" i="2" s="1"/>
  <c r="AM831" i="2"/>
  <c r="AO831" i="2" s="1"/>
  <c r="AQ831" i="2" s="1"/>
  <c r="AV831" i="2" s="1"/>
  <c r="AM817" i="2"/>
  <c r="AO817" i="2" s="1"/>
  <c r="AQ817" i="2" s="1"/>
  <c r="AW817" i="2" s="1"/>
  <c r="AX817" i="2" s="1"/>
  <c r="AM674" i="2"/>
  <c r="AO674" i="2" s="1"/>
  <c r="AQ674" i="2" s="1"/>
  <c r="AW674" i="2" s="1"/>
  <c r="AX674" i="2" s="1"/>
  <c r="AM95" i="2"/>
  <c r="AO95" i="2" s="1"/>
  <c r="AQ95" i="2" s="1"/>
  <c r="AO458" i="2"/>
  <c r="AQ458" i="2" s="1"/>
  <c r="AV458" i="2" s="1"/>
  <c r="AM576" i="2"/>
  <c r="AO576" i="2" s="1"/>
  <c r="AQ576" i="2" s="1"/>
  <c r="AV576" i="2" s="1"/>
  <c r="AM257" i="2"/>
  <c r="AO257" i="2" s="1"/>
  <c r="AQ257" i="2" s="1"/>
  <c r="AW257" i="2" s="1"/>
  <c r="AX257" i="2" s="1"/>
  <c r="Y577" i="2"/>
  <c r="Z577" i="2" s="1"/>
  <c r="AM653" i="2"/>
  <c r="AO653" i="2" s="1"/>
  <c r="AQ653" i="2" s="1"/>
  <c r="AO1037" i="2"/>
  <c r="AQ1037" i="2" s="1"/>
  <c r="AV1037" i="2" s="1"/>
  <c r="X122" i="2"/>
  <c r="AO1013" i="2"/>
  <c r="AQ1013" i="2" s="1"/>
  <c r="AV1013" i="2" s="1"/>
  <c r="AC97" i="2"/>
  <c r="AE97" i="2" s="1"/>
  <c r="AC60" i="2"/>
  <c r="AE60" i="2" s="1"/>
  <c r="AC122" i="2"/>
  <c r="AE122" i="2" s="1"/>
  <c r="AG122" i="2" s="1"/>
  <c r="AC105" i="2"/>
  <c r="AE105" i="2" s="1"/>
  <c r="AC50" i="2"/>
  <c r="AE50" i="2" s="1"/>
  <c r="AG50" i="2" s="1"/>
  <c r="AO614" i="2"/>
  <c r="AQ614" i="2" s="1"/>
  <c r="AC63" i="2"/>
  <c r="AE63" i="2" s="1"/>
  <c r="AM141" i="2"/>
  <c r="AO141" i="2" s="1"/>
  <c r="AQ141" i="2" s="1"/>
  <c r="AW141" i="2" s="1"/>
  <c r="AX141" i="2" s="1"/>
  <c r="AC141" i="2"/>
  <c r="AE141" i="2" s="1"/>
  <c r="AJ141" i="2" s="1"/>
  <c r="AM252" i="2"/>
  <c r="AO252" i="2" s="1"/>
  <c r="AQ252" i="2" s="1"/>
  <c r="AW252" i="2" s="1"/>
  <c r="AX252" i="2" s="1"/>
  <c r="AC252" i="2"/>
  <c r="AE252" i="2" s="1"/>
  <c r="AJ252" i="2" s="1"/>
  <c r="AM438" i="2"/>
  <c r="AO438" i="2" s="1"/>
  <c r="AQ438" i="2" s="1"/>
  <c r="AV438" i="2" s="1"/>
  <c r="AC438" i="2"/>
  <c r="AE438" i="2" s="1"/>
  <c r="AJ438" i="2" s="1"/>
  <c r="AM440" i="2"/>
  <c r="AO440" i="2" s="1"/>
  <c r="AQ440" i="2" s="1"/>
  <c r="AV440" i="2" s="1"/>
  <c r="AC440" i="2"/>
  <c r="AE440" i="2" s="1"/>
  <c r="AK440" i="2" s="1"/>
  <c r="AL440" i="2" s="1"/>
  <c r="AM457" i="2"/>
  <c r="AO457" i="2" s="1"/>
  <c r="AQ457" i="2" s="1"/>
  <c r="AW457" i="2" s="1"/>
  <c r="AX457" i="2" s="1"/>
  <c r="AC457" i="2"/>
  <c r="AE457" i="2" s="1"/>
  <c r="AJ457" i="2" s="1"/>
  <c r="AM554" i="2"/>
  <c r="AO554" i="2" s="1"/>
  <c r="AQ554" i="2" s="1"/>
  <c r="AV554" i="2" s="1"/>
  <c r="AC554" i="2"/>
  <c r="AE554" i="2" s="1"/>
  <c r="AK554" i="2" s="1"/>
  <c r="AL554" i="2" s="1"/>
  <c r="AC724" i="2"/>
  <c r="AE724" i="2" s="1"/>
  <c r="AM786" i="2"/>
  <c r="AO786" i="2" s="1"/>
  <c r="AQ786" i="2" s="1"/>
  <c r="AW786" i="2" s="1"/>
  <c r="AX786" i="2" s="1"/>
  <c r="AC786" i="2"/>
  <c r="AE786" i="2" s="1"/>
  <c r="AK786" i="2" s="1"/>
  <c r="AL786" i="2" s="1"/>
  <c r="AC88" i="2"/>
  <c r="AE88" i="2" s="1"/>
  <c r="AC61" i="2"/>
  <c r="AE61" i="2" s="1"/>
  <c r="AM986" i="2"/>
  <c r="AO986" i="2" s="1"/>
  <c r="AQ986" i="2" s="1"/>
  <c r="AV986" i="2" s="1"/>
  <c r="AC986" i="2"/>
  <c r="AE986" i="2" s="1"/>
  <c r="AK986" i="2" s="1"/>
  <c r="AL986" i="2" s="1"/>
  <c r="AM981" i="2"/>
  <c r="AC981" i="2"/>
  <c r="AE981" i="2" s="1"/>
  <c r="AM825" i="2"/>
  <c r="AO825" i="2" s="1"/>
  <c r="AQ825" i="2" s="1"/>
  <c r="AC825" i="2"/>
  <c r="AE825" i="2" s="1"/>
  <c r="Y796" i="2"/>
  <c r="Z796" i="2" s="1"/>
  <c r="X796" i="2"/>
  <c r="AM754" i="2"/>
  <c r="AO754" i="2" s="1"/>
  <c r="AQ754" i="2" s="1"/>
  <c r="AC754" i="2"/>
  <c r="AE754" i="2" s="1"/>
  <c r="AK754" i="2" s="1"/>
  <c r="AL754" i="2" s="1"/>
  <c r="AM741" i="2"/>
  <c r="AO741" i="2" s="1"/>
  <c r="AQ741" i="2" s="1"/>
  <c r="AV741" i="2" s="1"/>
  <c r="AC741" i="2"/>
  <c r="AE741" i="2" s="1"/>
  <c r="AK741" i="2" s="1"/>
  <c r="AL741" i="2" s="1"/>
  <c r="AM734" i="2"/>
  <c r="AO734" i="2" s="1"/>
  <c r="AQ734" i="2" s="1"/>
  <c r="AW734" i="2" s="1"/>
  <c r="AX734" i="2" s="1"/>
  <c r="AC734" i="2"/>
  <c r="AE734" i="2" s="1"/>
  <c r="AK734" i="2" s="1"/>
  <c r="AL734" i="2" s="1"/>
  <c r="AM713" i="2"/>
  <c r="AO713" i="2" s="1"/>
  <c r="AQ713" i="2" s="1"/>
  <c r="AV713" i="2" s="1"/>
  <c r="AC713" i="2"/>
  <c r="AE713" i="2" s="1"/>
  <c r="AJ713" i="2" s="1"/>
  <c r="AM709" i="2"/>
  <c r="AO709" i="2" s="1"/>
  <c r="AQ709" i="2" s="1"/>
  <c r="AW709" i="2" s="1"/>
  <c r="AX709" i="2" s="1"/>
  <c r="AC709" i="2"/>
  <c r="AE709" i="2" s="1"/>
  <c r="AK709" i="2" s="1"/>
  <c r="AL709" i="2" s="1"/>
  <c r="AC614" i="2"/>
  <c r="AE614" i="2" s="1"/>
  <c r="AK614" i="2" s="1"/>
  <c r="AL614" i="2" s="1"/>
  <c r="AM641" i="2"/>
  <c r="AO641" i="2" s="1"/>
  <c r="AQ641" i="2" s="1"/>
  <c r="AS641" i="2" s="1"/>
  <c r="AC641" i="2"/>
  <c r="AE641" i="2" s="1"/>
  <c r="AG641" i="2" s="1"/>
  <c r="AM628" i="2"/>
  <c r="AO628" i="2" s="1"/>
  <c r="AQ628" i="2" s="1"/>
  <c r="AC628" i="2"/>
  <c r="AE628" i="2" s="1"/>
  <c r="AK628" i="2" s="1"/>
  <c r="AL628" i="2" s="1"/>
  <c r="AM618" i="2"/>
  <c r="AC618" i="2"/>
  <c r="AE618" i="2" s="1"/>
  <c r="AC573" i="2"/>
  <c r="AM516" i="2"/>
  <c r="AO516" i="2" s="1"/>
  <c r="AQ516" i="2" s="1"/>
  <c r="AW516" i="2" s="1"/>
  <c r="AX516" i="2" s="1"/>
  <c r="AC516" i="2"/>
  <c r="AE516" i="2" s="1"/>
  <c r="AJ516" i="2" s="1"/>
  <c r="AM444" i="2"/>
  <c r="AO444" i="2" s="1"/>
  <c r="AQ444" i="2" s="1"/>
  <c r="AV444" i="2" s="1"/>
  <c r="AC444" i="2"/>
  <c r="AE444" i="2" s="1"/>
  <c r="AK444" i="2" s="1"/>
  <c r="AL444" i="2" s="1"/>
  <c r="AM339" i="2"/>
  <c r="AO339" i="2" s="1"/>
  <c r="AQ339" i="2" s="1"/>
  <c r="AC339" i="2"/>
  <c r="AE339" i="2" s="1"/>
  <c r="AM253" i="2"/>
  <c r="AO253" i="2" s="1"/>
  <c r="AQ253" i="2" s="1"/>
  <c r="AW253" i="2" s="1"/>
  <c r="AX253" i="2" s="1"/>
  <c r="AC253" i="2"/>
  <c r="AE253" i="2" s="1"/>
  <c r="AJ253" i="2" s="1"/>
  <c r="AM256" i="2"/>
  <c r="AO256" i="2" s="1"/>
  <c r="AQ256" i="2" s="1"/>
  <c r="AC256" i="2"/>
  <c r="AE256" i="2" s="1"/>
  <c r="AK256" i="2" s="1"/>
  <c r="AL256" i="2" s="1"/>
  <c r="AC1044" i="2"/>
  <c r="AE1044" i="2" s="1"/>
  <c r="AJ1044" i="2" s="1"/>
  <c r="AC1031" i="2"/>
  <c r="AE1031" i="2" s="1"/>
  <c r="AG1031" i="2" s="1"/>
  <c r="AC1001" i="2"/>
  <c r="AE1001" i="2" s="1"/>
  <c r="AM938" i="2"/>
  <c r="AO938" i="2" s="1"/>
  <c r="AQ938" i="2" s="1"/>
  <c r="AV938" i="2" s="1"/>
  <c r="AC938" i="2"/>
  <c r="AE938" i="2" s="1"/>
  <c r="AK938" i="2" s="1"/>
  <c r="AL938" i="2" s="1"/>
  <c r="AM934" i="2"/>
  <c r="AO934" i="2" s="1"/>
  <c r="AQ934" i="2" s="1"/>
  <c r="AV934" i="2" s="1"/>
  <c r="AC934" i="2"/>
  <c r="AE934" i="2" s="1"/>
  <c r="AK934" i="2" s="1"/>
  <c r="AL934" i="2" s="1"/>
  <c r="AM772" i="2"/>
  <c r="AO772" i="2" s="1"/>
  <c r="AQ772" i="2" s="1"/>
  <c r="AS772" i="2" s="1"/>
  <c r="AC772" i="2"/>
  <c r="AE772" i="2" s="1"/>
  <c r="AG772" i="2" s="1"/>
  <c r="AM902" i="2"/>
  <c r="AO902" i="2" s="1"/>
  <c r="AQ902" i="2" s="1"/>
  <c r="AC902" i="2"/>
  <c r="AE902" i="2" s="1"/>
  <c r="AM899" i="2"/>
  <c r="AO899" i="2" s="1"/>
  <c r="AQ899" i="2" s="1"/>
  <c r="AW899" i="2" s="1"/>
  <c r="AX899" i="2" s="1"/>
  <c r="AC899" i="2"/>
  <c r="AE899" i="2" s="1"/>
  <c r="Q914" i="2"/>
  <c r="S888" i="2"/>
  <c r="X888" i="2" s="1"/>
  <c r="AM794" i="2"/>
  <c r="AO794" i="2" s="1"/>
  <c r="AQ794" i="2" s="1"/>
  <c r="AV794" i="2" s="1"/>
  <c r="AC794" i="2"/>
  <c r="AE794" i="2" s="1"/>
  <c r="X785" i="2"/>
  <c r="AM632" i="2"/>
  <c r="AO632" i="2" s="1"/>
  <c r="AQ632" i="2" s="1"/>
  <c r="AV632" i="2" s="1"/>
  <c r="AC632" i="2"/>
  <c r="AE632" i="2" s="1"/>
  <c r="AJ632" i="2" s="1"/>
  <c r="AM592" i="2"/>
  <c r="AO592" i="2" s="1"/>
  <c r="AQ592" i="2" s="1"/>
  <c r="AV592" i="2" s="1"/>
  <c r="AC592" i="2"/>
  <c r="AE592" i="2" s="1"/>
  <c r="X432" i="2"/>
  <c r="Y432" i="2"/>
  <c r="Z432" i="2" s="1"/>
  <c r="AM421" i="2"/>
  <c r="AO421" i="2" s="1"/>
  <c r="AQ421" i="2" s="1"/>
  <c r="AV421" i="2" s="1"/>
  <c r="AC421" i="2"/>
  <c r="AE421" i="2" s="1"/>
  <c r="AC478" i="2"/>
  <c r="AE478" i="2" s="1"/>
  <c r="S567" i="2"/>
  <c r="AM266" i="2"/>
  <c r="AO266" i="2" s="1"/>
  <c r="AQ266" i="2" s="1"/>
  <c r="AC266" i="2"/>
  <c r="AE266" i="2" s="1"/>
  <c r="AM193" i="2"/>
  <c r="AO193" i="2" s="1"/>
  <c r="AQ193" i="2" s="1"/>
  <c r="AW193" i="2" s="1"/>
  <c r="AX193" i="2" s="1"/>
  <c r="AC193" i="2"/>
  <c r="AE193" i="2" s="1"/>
  <c r="AK193" i="2" s="1"/>
  <c r="AL193" i="2" s="1"/>
  <c r="AM191" i="2"/>
  <c r="AO191" i="2" s="1"/>
  <c r="AQ191" i="2" s="1"/>
  <c r="AC191" i="2"/>
  <c r="AE191" i="2" s="1"/>
  <c r="AO1000" i="2"/>
  <c r="AQ1000" i="2" s="1"/>
  <c r="AW1000" i="2" s="1"/>
  <c r="AX1000" i="2" s="1"/>
  <c r="AO998" i="2"/>
  <c r="AQ998" i="2" s="1"/>
  <c r="AM978" i="2"/>
  <c r="AO978" i="2" s="1"/>
  <c r="AQ978" i="2" s="1"/>
  <c r="AV978" i="2" s="1"/>
  <c r="AC978" i="2"/>
  <c r="AE978" i="2" s="1"/>
  <c r="AJ978" i="2" s="1"/>
  <c r="AM900" i="2"/>
  <c r="AO900" i="2" s="1"/>
  <c r="AQ900" i="2" s="1"/>
  <c r="AC900" i="2"/>
  <c r="AE900" i="2" s="1"/>
  <c r="AM865" i="2"/>
  <c r="AO865" i="2" s="1"/>
  <c r="AQ865" i="2" s="1"/>
  <c r="AV865" i="2" s="1"/>
  <c r="AC865" i="2"/>
  <c r="AE865" i="2" s="1"/>
  <c r="AJ865" i="2" s="1"/>
  <c r="AM875" i="2"/>
  <c r="AO875" i="2" s="1"/>
  <c r="AQ875" i="2" s="1"/>
  <c r="AW875" i="2" s="1"/>
  <c r="AX875" i="2" s="1"/>
  <c r="AC875" i="2"/>
  <c r="AE875" i="2" s="1"/>
  <c r="AK875" i="2" s="1"/>
  <c r="AL875" i="2" s="1"/>
  <c r="AM792" i="2"/>
  <c r="AO792" i="2" s="1"/>
  <c r="AQ792" i="2" s="1"/>
  <c r="AC792" i="2"/>
  <c r="AE792" i="2" s="1"/>
  <c r="AK792" i="2" s="1"/>
  <c r="AL792" i="2" s="1"/>
  <c r="AM727" i="2"/>
  <c r="AO727" i="2" s="1"/>
  <c r="AQ727" i="2" s="1"/>
  <c r="AS727" i="2" s="1"/>
  <c r="AC727" i="2"/>
  <c r="AE727" i="2" s="1"/>
  <c r="AG727" i="2" s="1"/>
  <c r="AM635" i="2"/>
  <c r="AO635" i="2" s="1"/>
  <c r="AQ635" i="2" s="1"/>
  <c r="AV635" i="2" s="1"/>
  <c r="AC635" i="2"/>
  <c r="AE635" i="2" s="1"/>
  <c r="AK635" i="2" s="1"/>
  <c r="AL635" i="2" s="1"/>
  <c r="AM362" i="2"/>
  <c r="AO362" i="2" s="1"/>
  <c r="AQ362" i="2" s="1"/>
  <c r="AC362" i="2"/>
  <c r="AE362" i="2" s="1"/>
  <c r="AJ362" i="2" s="1"/>
  <c r="AM503" i="2"/>
  <c r="AO503" i="2" s="1"/>
  <c r="AQ503" i="2" s="1"/>
  <c r="AW503" i="2" s="1"/>
  <c r="AX503" i="2" s="1"/>
  <c r="AC503" i="2"/>
  <c r="AE503" i="2" s="1"/>
  <c r="AK503" i="2" s="1"/>
  <c r="AL503" i="2" s="1"/>
  <c r="AM431" i="2"/>
  <c r="AO431" i="2" s="1"/>
  <c r="AQ431" i="2" s="1"/>
  <c r="AV431" i="2" s="1"/>
  <c r="AC431" i="2"/>
  <c r="AE431" i="2" s="1"/>
  <c r="AM586" i="2"/>
  <c r="AO586" i="2" s="1"/>
  <c r="AQ586" i="2" s="1"/>
  <c r="AC586" i="2"/>
  <c r="AE586" i="2" s="1"/>
  <c r="AC453" i="2"/>
  <c r="AE453" i="2" s="1"/>
  <c r="AM443" i="2"/>
  <c r="AO443" i="2" s="1"/>
  <c r="AQ443" i="2" s="1"/>
  <c r="AC443" i="2"/>
  <c r="AE443" i="2" s="1"/>
  <c r="AJ443" i="2" s="1"/>
  <c r="AM414" i="2"/>
  <c r="AC414" i="2"/>
  <c r="AE414" i="2" s="1"/>
  <c r="Y960" i="2"/>
  <c r="Z960" i="2" s="1"/>
  <c r="X960" i="2"/>
  <c r="Q990" i="2"/>
  <c r="S920" i="2"/>
  <c r="Y818" i="2"/>
  <c r="Z818" i="2" s="1"/>
  <c r="X818" i="2"/>
  <c r="Q679" i="2"/>
  <c r="S649" i="2"/>
  <c r="AM399" i="2"/>
  <c r="AO399" i="2" s="1"/>
  <c r="AQ399" i="2" s="1"/>
  <c r="AW399" i="2" s="1"/>
  <c r="AX399" i="2" s="1"/>
  <c r="AC399" i="2"/>
  <c r="AE399" i="2" s="1"/>
  <c r="AC329" i="2"/>
  <c r="AE329" i="2" s="1"/>
  <c r="AK329" i="2" s="1"/>
  <c r="AL329" i="2" s="1"/>
  <c r="AM326" i="2"/>
  <c r="AO326" i="2" s="1"/>
  <c r="AQ326" i="2" s="1"/>
  <c r="AV326" i="2" s="1"/>
  <c r="AC326" i="2"/>
  <c r="AE326" i="2" s="1"/>
  <c r="AJ326" i="2" s="1"/>
  <c r="AC1008" i="2"/>
  <c r="AE1008" i="2" s="1"/>
  <c r="AJ1008" i="2" s="1"/>
  <c r="Y815" i="2"/>
  <c r="Z815" i="2" s="1"/>
  <c r="X815" i="2"/>
  <c r="AM960" i="2"/>
  <c r="AO960" i="2" s="1"/>
  <c r="AQ960" i="2" s="1"/>
  <c r="AC960" i="2"/>
  <c r="AE960" i="2" s="1"/>
  <c r="AC927" i="2"/>
  <c r="AE927" i="2" s="1"/>
  <c r="AK927" i="2" s="1"/>
  <c r="AL927" i="2" s="1"/>
  <c r="AM925" i="2"/>
  <c r="AO925" i="2" s="1"/>
  <c r="AQ925" i="2" s="1"/>
  <c r="AW925" i="2" s="1"/>
  <c r="AX925" i="2" s="1"/>
  <c r="AC925" i="2"/>
  <c r="AE925" i="2" s="1"/>
  <c r="AK925" i="2" s="1"/>
  <c r="AL925" i="2" s="1"/>
  <c r="AM920" i="2"/>
  <c r="AO920" i="2" s="1"/>
  <c r="AC920" i="2"/>
  <c r="AM818" i="2"/>
  <c r="AO818" i="2" s="1"/>
  <c r="AQ818" i="2" s="1"/>
  <c r="AS818" i="2" s="1"/>
  <c r="AC818" i="2"/>
  <c r="AE818" i="2" s="1"/>
  <c r="AG818" i="2" s="1"/>
  <c r="AM840" i="2"/>
  <c r="AO840" i="2" s="1"/>
  <c r="AQ840" i="2" s="1"/>
  <c r="AW840" i="2" s="1"/>
  <c r="AX840" i="2" s="1"/>
  <c r="AC840" i="2"/>
  <c r="AE840" i="2" s="1"/>
  <c r="AK840" i="2" s="1"/>
  <c r="AL840" i="2" s="1"/>
  <c r="AM830" i="2"/>
  <c r="AO830" i="2" s="1"/>
  <c r="AQ830" i="2" s="1"/>
  <c r="AW830" i="2" s="1"/>
  <c r="AX830" i="2" s="1"/>
  <c r="AC830" i="2"/>
  <c r="AE830" i="2" s="1"/>
  <c r="AJ830" i="2" s="1"/>
  <c r="AM838" i="2"/>
  <c r="AO838" i="2" s="1"/>
  <c r="AQ838" i="2" s="1"/>
  <c r="AW838" i="2" s="1"/>
  <c r="AX838" i="2" s="1"/>
  <c r="AC838" i="2"/>
  <c r="AE838" i="2" s="1"/>
  <c r="AJ838" i="2" s="1"/>
  <c r="AC808" i="2"/>
  <c r="AE808" i="2" s="1"/>
  <c r="AJ808" i="2" s="1"/>
  <c r="Q844" i="2"/>
  <c r="Q761" i="2"/>
  <c r="AC702" i="2"/>
  <c r="AE702" i="2" s="1"/>
  <c r="AK702" i="2" s="1"/>
  <c r="AL702" i="2" s="1"/>
  <c r="AM692" i="2"/>
  <c r="AO692" i="2" s="1"/>
  <c r="AQ692" i="2" s="1"/>
  <c r="AW692" i="2" s="1"/>
  <c r="AX692" i="2" s="1"/>
  <c r="AC692" i="2"/>
  <c r="AE692" i="2" s="1"/>
  <c r="AM656" i="2"/>
  <c r="AC656" i="2"/>
  <c r="AE656" i="2" s="1"/>
  <c r="AM675" i="2"/>
  <c r="AO675" i="2" s="1"/>
  <c r="AQ675" i="2" s="1"/>
  <c r="AW675" i="2" s="1"/>
  <c r="AX675" i="2" s="1"/>
  <c r="AC675" i="2"/>
  <c r="AE675" i="2" s="1"/>
  <c r="AM672" i="2"/>
  <c r="AO672" i="2" s="1"/>
  <c r="AQ672" i="2" s="1"/>
  <c r="AV672" i="2" s="1"/>
  <c r="AC672" i="2"/>
  <c r="AE672" i="2" s="1"/>
  <c r="AM660" i="2"/>
  <c r="AO660" i="2" s="1"/>
  <c r="AQ660" i="2" s="1"/>
  <c r="AW660" i="2" s="1"/>
  <c r="AX660" i="2" s="1"/>
  <c r="AC660" i="2"/>
  <c r="AE660" i="2" s="1"/>
  <c r="AK660" i="2" s="1"/>
  <c r="AL660" i="2" s="1"/>
  <c r="AM649" i="2"/>
  <c r="AC649" i="2"/>
  <c r="AM927" i="2"/>
  <c r="AO927" i="2" s="1"/>
  <c r="AQ927" i="2" s="1"/>
  <c r="AW927" i="2" s="1"/>
  <c r="AX927" i="2" s="1"/>
  <c r="AC888" i="2"/>
  <c r="AC604" i="2"/>
  <c r="AO821" i="2"/>
  <c r="AQ821" i="2" s="1"/>
  <c r="AW821" i="2" s="1"/>
  <c r="AX821" i="2" s="1"/>
  <c r="AM747" i="2"/>
  <c r="AO747" i="2" s="1"/>
  <c r="AQ747" i="2" s="1"/>
  <c r="AW747" i="2" s="1"/>
  <c r="AX747" i="2" s="1"/>
  <c r="AM702" i="2"/>
  <c r="AO702" i="2" s="1"/>
  <c r="AQ702" i="2" s="1"/>
  <c r="AV702" i="2" s="1"/>
  <c r="AM988" i="2"/>
  <c r="AO988" i="2" s="1"/>
  <c r="AQ988" i="2" s="1"/>
  <c r="AV988" i="2" s="1"/>
  <c r="AM573" i="2"/>
  <c r="AO522" i="2"/>
  <c r="AQ522" i="2" s="1"/>
  <c r="AV522" i="2" s="1"/>
  <c r="AM483" i="2"/>
  <c r="AO483" i="2" s="1"/>
  <c r="AQ483" i="2" s="1"/>
  <c r="AW483" i="2" s="1"/>
  <c r="AX483" i="2" s="1"/>
  <c r="AM329" i="2"/>
  <c r="AO329" i="2" s="1"/>
  <c r="AQ329" i="2" s="1"/>
  <c r="AV329" i="2" s="1"/>
  <c r="AM230" i="2"/>
  <c r="AO230" i="2" s="1"/>
  <c r="AQ230" i="2" s="1"/>
  <c r="X181" i="2"/>
  <c r="AC118" i="2"/>
  <c r="AE118" i="2" s="1"/>
  <c r="AC109" i="2"/>
  <c r="AE109" i="2" s="1"/>
  <c r="AC80" i="2"/>
  <c r="AE80" i="2" s="1"/>
  <c r="AC51" i="2"/>
  <c r="AE51" i="2" s="1"/>
  <c r="X39" i="2"/>
  <c r="AU422" i="2"/>
  <c r="AO422" i="2" s="1"/>
  <c r="AQ422" i="2" s="1"/>
  <c r="AV422" i="2" s="1"/>
  <c r="AC117" i="2"/>
  <c r="AE117" i="2" s="1"/>
  <c r="AO877" i="2"/>
  <c r="AQ877" i="2" s="1"/>
  <c r="AV877" i="2" s="1"/>
  <c r="AM402" i="2"/>
  <c r="AO402" i="2" s="1"/>
  <c r="AQ402" i="2" s="1"/>
  <c r="AW402" i="2" s="1"/>
  <c r="AX402" i="2" s="1"/>
  <c r="AM335" i="2"/>
  <c r="AO335" i="2" s="1"/>
  <c r="AQ335" i="2" s="1"/>
  <c r="AW335" i="2" s="1"/>
  <c r="AX335" i="2" s="1"/>
  <c r="X81" i="2"/>
  <c r="AM478" i="2"/>
  <c r="AO478" i="2" s="1"/>
  <c r="AQ478" i="2" s="1"/>
  <c r="AM108" i="2"/>
  <c r="AO108" i="2" s="1"/>
  <c r="AQ108" i="2" s="1"/>
  <c r="AC101" i="2"/>
  <c r="AE101" i="2" s="1"/>
  <c r="AC72" i="2"/>
  <c r="AE72" i="2" s="1"/>
  <c r="AC64" i="2"/>
  <c r="AE64" i="2" s="1"/>
  <c r="AM25" i="2"/>
  <c r="AO25" i="2" s="1"/>
  <c r="AQ25" i="2" s="1"/>
  <c r="AM100" i="2"/>
  <c r="AO100" i="2" s="1"/>
  <c r="AQ100" i="2" s="1"/>
  <c r="AV100" i="2" s="1"/>
  <c r="AM58" i="2"/>
  <c r="AO58" i="2" s="1"/>
  <c r="AQ58" i="2" s="1"/>
  <c r="AV58" i="2" s="1"/>
  <c r="AC76" i="2"/>
  <c r="AE76" i="2" s="1"/>
  <c r="X49" i="2"/>
  <c r="AC39" i="2"/>
  <c r="AE39" i="2" s="1"/>
  <c r="AC281" i="2"/>
  <c r="AE281" i="2" s="1"/>
  <c r="AM419" i="2"/>
  <c r="AO419" i="2" s="1"/>
  <c r="AQ419" i="2" s="1"/>
  <c r="AW419" i="2" s="1"/>
  <c r="AX419" i="2" s="1"/>
  <c r="AC374" i="2"/>
  <c r="AE374" i="2" s="1"/>
  <c r="AU493" i="2"/>
  <c r="AO493" i="2" s="1"/>
  <c r="AQ493" i="2" s="1"/>
  <c r="AW493" i="2" s="1"/>
  <c r="AX493" i="2" s="1"/>
  <c r="AC493" i="2"/>
  <c r="AE493" i="2" s="1"/>
  <c r="AJ493" i="2" s="1"/>
  <c r="AM435" i="2"/>
  <c r="AO435" i="2" s="1"/>
  <c r="AQ435" i="2" s="1"/>
  <c r="AW435" i="2" s="1"/>
  <c r="AX435" i="2" s="1"/>
  <c r="AO670" i="2"/>
  <c r="AQ670" i="2" s="1"/>
  <c r="AM857" i="2"/>
  <c r="AO857" i="2" s="1"/>
  <c r="AQ857" i="2" s="1"/>
  <c r="AV857" i="2" s="1"/>
  <c r="AC857" i="2"/>
  <c r="AE857" i="2" s="1"/>
  <c r="AK857" i="2" s="1"/>
  <c r="AL857" i="2" s="1"/>
  <c r="AM872" i="2"/>
  <c r="AO872" i="2" s="1"/>
  <c r="AQ872" i="2" s="1"/>
  <c r="AW872" i="2" s="1"/>
  <c r="AX872" i="2" s="1"/>
  <c r="AM944" i="2"/>
  <c r="AO944" i="2" s="1"/>
  <c r="AQ944" i="2" s="1"/>
  <c r="AW944" i="2" s="1"/>
  <c r="AX944" i="2" s="1"/>
  <c r="AC944" i="2"/>
  <c r="AE944" i="2" s="1"/>
  <c r="AO1036" i="2"/>
  <c r="AQ1036" i="2" s="1"/>
  <c r="AV1036" i="2" s="1"/>
  <c r="AC70" i="2"/>
  <c r="AE70" i="2" s="1"/>
  <c r="AM78" i="2"/>
  <c r="AO78" i="2" s="1"/>
  <c r="AQ78" i="2" s="1"/>
  <c r="AW78" i="2" s="1"/>
  <c r="AX78" i="2" s="1"/>
  <c r="AM123" i="2"/>
  <c r="AO123" i="2" s="1"/>
  <c r="AQ123" i="2" s="1"/>
  <c r="AV123" i="2" s="1"/>
  <c r="AM112" i="2"/>
  <c r="AO112" i="2" s="1"/>
  <c r="AQ112" i="2" s="1"/>
  <c r="AM104" i="2"/>
  <c r="AO104" i="2" s="1"/>
  <c r="AQ104" i="2" s="1"/>
  <c r="AU86" i="2"/>
  <c r="AO86" i="2" s="1"/>
  <c r="AQ86" i="2" s="1"/>
  <c r="AM985" i="2"/>
  <c r="AC985" i="2"/>
  <c r="AE985" i="2" s="1"/>
  <c r="AK985" i="2" s="1"/>
  <c r="AL985" i="2" s="1"/>
  <c r="AM956" i="2"/>
  <c r="AO956" i="2" s="1"/>
  <c r="AQ956" i="2" s="1"/>
  <c r="AC956" i="2"/>
  <c r="AE956" i="2" s="1"/>
  <c r="AM816" i="2"/>
  <c r="AO816" i="2" s="1"/>
  <c r="AQ816" i="2" s="1"/>
  <c r="AC816" i="2"/>
  <c r="AE816" i="2" s="1"/>
  <c r="AK816" i="2" s="1"/>
  <c r="AL816" i="2" s="1"/>
  <c r="AC842" i="2"/>
  <c r="AE842" i="2" s="1"/>
  <c r="AG842" i="2" s="1"/>
  <c r="AM753" i="2"/>
  <c r="AO753" i="2" s="1"/>
  <c r="AQ753" i="2" s="1"/>
  <c r="AW753" i="2" s="1"/>
  <c r="AX753" i="2" s="1"/>
  <c r="AC753" i="2"/>
  <c r="AE753" i="2" s="1"/>
  <c r="AJ753" i="2" s="1"/>
  <c r="AM757" i="2"/>
  <c r="AO757" i="2" s="1"/>
  <c r="AQ757" i="2" s="1"/>
  <c r="AV757" i="2" s="1"/>
  <c r="AC757" i="2"/>
  <c r="AE757" i="2" s="1"/>
  <c r="AJ757" i="2" s="1"/>
  <c r="AM748" i="2"/>
  <c r="AO748" i="2" s="1"/>
  <c r="AQ748" i="2" s="1"/>
  <c r="AC748" i="2"/>
  <c r="AE748" i="2" s="1"/>
  <c r="AM743" i="2"/>
  <c r="AO743" i="2" s="1"/>
  <c r="AQ743" i="2" s="1"/>
  <c r="AW743" i="2" s="1"/>
  <c r="AX743" i="2" s="1"/>
  <c r="AC743" i="2"/>
  <c r="AE743" i="2" s="1"/>
  <c r="AJ743" i="2" s="1"/>
  <c r="AM738" i="2"/>
  <c r="AO738" i="2" s="1"/>
  <c r="AQ738" i="2" s="1"/>
  <c r="AV738" i="2" s="1"/>
  <c r="AC738" i="2"/>
  <c r="AE738" i="2" s="1"/>
  <c r="AM714" i="2"/>
  <c r="AO714" i="2" s="1"/>
  <c r="AQ714" i="2" s="1"/>
  <c r="AW714" i="2" s="1"/>
  <c r="AX714" i="2" s="1"/>
  <c r="AC714" i="2"/>
  <c r="AE714" i="2" s="1"/>
  <c r="AK714" i="2" s="1"/>
  <c r="AL714" i="2" s="1"/>
  <c r="AM710" i="2"/>
  <c r="AO710" i="2" s="1"/>
  <c r="AQ710" i="2" s="1"/>
  <c r="AW710" i="2" s="1"/>
  <c r="AX710" i="2" s="1"/>
  <c r="AC710" i="2"/>
  <c r="AE710" i="2" s="1"/>
  <c r="AK710" i="2" s="1"/>
  <c r="AL710" i="2" s="1"/>
  <c r="AM613" i="2"/>
  <c r="AO613" i="2" s="1"/>
  <c r="AQ613" i="2" s="1"/>
  <c r="AV613" i="2" s="1"/>
  <c r="AC613" i="2"/>
  <c r="AE613" i="2" s="1"/>
  <c r="AK613" i="2" s="1"/>
  <c r="AL613" i="2" s="1"/>
  <c r="AM610" i="2"/>
  <c r="AO610" i="2" s="1"/>
  <c r="AQ610" i="2" s="1"/>
  <c r="AW610" i="2" s="1"/>
  <c r="AX610" i="2" s="1"/>
  <c r="AC610" i="2"/>
  <c r="AE610" i="2" s="1"/>
  <c r="AM625" i="2"/>
  <c r="AO625" i="2" s="1"/>
  <c r="AQ625" i="2" s="1"/>
  <c r="AV625" i="2" s="1"/>
  <c r="AC625" i="2"/>
  <c r="AE625" i="2" s="1"/>
  <c r="AM621" i="2"/>
  <c r="AO621" i="2" s="1"/>
  <c r="AQ621" i="2" s="1"/>
  <c r="AW621" i="2" s="1"/>
  <c r="AX621" i="2" s="1"/>
  <c r="AC621" i="2"/>
  <c r="AE621" i="2" s="1"/>
  <c r="Q643" i="2"/>
  <c r="S604" i="2"/>
  <c r="AM519" i="2"/>
  <c r="AO519" i="2" s="1"/>
  <c r="AQ519" i="2" s="1"/>
  <c r="AC519" i="2"/>
  <c r="AE519" i="2" s="1"/>
  <c r="AK519" i="2" s="1"/>
  <c r="AL519" i="2" s="1"/>
  <c r="AM436" i="2"/>
  <c r="AO436" i="2" s="1"/>
  <c r="AQ436" i="2" s="1"/>
  <c r="AC436" i="2"/>
  <c r="AE436" i="2" s="1"/>
  <c r="AM262" i="2"/>
  <c r="AO262" i="2" s="1"/>
  <c r="AQ262" i="2" s="1"/>
  <c r="AC262" i="2"/>
  <c r="AE262" i="2" s="1"/>
  <c r="AJ262" i="2" s="1"/>
  <c r="AM201" i="2"/>
  <c r="AO201" i="2" s="1"/>
  <c r="AQ201" i="2" s="1"/>
  <c r="AC201" i="2"/>
  <c r="AE201" i="2" s="1"/>
  <c r="AC1035" i="2"/>
  <c r="AE1035" i="2" s="1"/>
  <c r="AC1030" i="2"/>
  <c r="AE1030" i="2" s="1"/>
  <c r="AJ1030" i="2" s="1"/>
  <c r="AC1022" i="2"/>
  <c r="AE1022" i="2" s="1"/>
  <c r="AC1018" i="2"/>
  <c r="AE1018" i="2" s="1"/>
  <c r="AC1012" i="2"/>
  <c r="AE1012" i="2" s="1"/>
  <c r="AJ1012" i="2" s="1"/>
  <c r="AC1003" i="2"/>
  <c r="AE1003" i="2" s="1"/>
  <c r="AJ1003" i="2" s="1"/>
  <c r="AO996" i="2"/>
  <c r="AQ996" i="2" s="1"/>
  <c r="AW996" i="2" s="1"/>
  <c r="AX996" i="2" s="1"/>
  <c r="AM935" i="2"/>
  <c r="AO935" i="2" s="1"/>
  <c r="AQ935" i="2" s="1"/>
  <c r="AC935" i="2"/>
  <c r="AE935" i="2" s="1"/>
  <c r="AM880" i="2"/>
  <c r="AO880" i="2" s="1"/>
  <c r="AQ880" i="2" s="1"/>
  <c r="AW880" i="2" s="1"/>
  <c r="AX880" i="2" s="1"/>
  <c r="AC880" i="2"/>
  <c r="AE880" i="2" s="1"/>
  <c r="Q882" i="2"/>
  <c r="Y255" i="2"/>
  <c r="Z255" i="2" s="1"/>
  <c r="X255" i="2"/>
  <c r="Y411" i="2"/>
  <c r="Z411" i="2" s="1"/>
  <c r="X411" i="2"/>
  <c r="X977" i="2"/>
  <c r="Y977" i="2"/>
  <c r="Z977" i="2" s="1"/>
  <c r="AM972" i="2"/>
  <c r="AO972" i="2" s="1"/>
  <c r="AQ972" i="2" s="1"/>
  <c r="AV972" i="2" s="1"/>
  <c r="AC972" i="2"/>
  <c r="AE972" i="2" s="1"/>
  <c r="AK972" i="2" s="1"/>
  <c r="AL972" i="2" s="1"/>
  <c r="AM892" i="2"/>
  <c r="AO892" i="2" s="1"/>
  <c r="AQ892" i="2" s="1"/>
  <c r="AV892" i="2" s="1"/>
  <c r="AC892" i="2"/>
  <c r="AE892" i="2" s="1"/>
  <c r="AM827" i="2"/>
  <c r="AO827" i="2" s="1"/>
  <c r="AQ827" i="2" s="1"/>
  <c r="AC827" i="2"/>
  <c r="AE827" i="2" s="1"/>
  <c r="AM791" i="2"/>
  <c r="AO791" i="2" s="1"/>
  <c r="AQ791" i="2" s="1"/>
  <c r="AC791" i="2"/>
  <c r="AE791" i="2" s="1"/>
  <c r="AC795" i="2"/>
  <c r="AE795" i="2" s="1"/>
  <c r="AJ795" i="2" s="1"/>
  <c r="AM790" i="2"/>
  <c r="AO790" i="2" s="1"/>
  <c r="AQ790" i="2" s="1"/>
  <c r="AC790" i="2"/>
  <c r="AE790" i="2" s="1"/>
  <c r="AJ790" i="2" s="1"/>
  <c r="AC670" i="2"/>
  <c r="AE670" i="2" s="1"/>
  <c r="AK670" i="2" s="1"/>
  <c r="AL670" i="2" s="1"/>
  <c r="AM585" i="2"/>
  <c r="AO585" i="2" s="1"/>
  <c r="AQ585" i="2" s="1"/>
  <c r="AC585" i="2"/>
  <c r="AE585" i="2" s="1"/>
  <c r="AJ585" i="2" s="1"/>
  <c r="AM459" i="2"/>
  <c r="AO459" i="2" s="1"/>
  <c r="AQ459" i="2" s="1"/>
  <c r="AC459" i="2"/>
  <c r="AE459" i="2" s="1"/>
  <c r="AJ459" i="2" s="1"/>
  <c r="AU446" i="2"/>
  <c r="AC446" i="2"/>
  <c r="AE446" i="2" s="1"/>
  <c r="AM439" i="2"/>
  <c r="AO439" i="2" s="1"/>
  <c r="AQ439" i="2" s="1"/>
  <c r="AV439" i="2" s="1"/>
  <c r="AC439" i="2"/>
  <c r="AE439" i="2" s="1"/>
  <c r="AK439" i="2" s="1"/>
  <c r="AL439" i="2" s="1"/>
  <c r="AC522" i="2"/>
  <c r="AE522" i="2" s="1"/>
  <c r="AJ522" i="2" s="1"/>
  <c r="AM489" i="2"/>
  <c r="AO489" i="2" s="1"/>
  <c r="AQ489" i="2" s="1"/>
  <c r="AW489" i="2" s="1"/>
  <c r="AX489" i="2" s="1"/>
  <c r="AC489" i="2"/>
  <c r="AE489" i="2" s="1"/>
  <c r="AK489" i="2" s="1"/>
  <c r="AL489" i="2" s="1"/>
  <c r="AM472" i="2"/>
  <c r="AO472" i="2" s="1"/>
  <c r="AQ472" i="2" s="1"/>
  <c r="AV472" i="2" s="1"/>
  <c r="AC472" i="2"/>
  <c r="AE472" i="2" s="1"/>
  <c r="AK472" i="2" s="1"/>
  <c r="AL472" i="2" s="1"/>
  <c r="AM361" i="2"/>
  <c r="AO361" i="2" s="1"/>
  <c r="AQ361" i="2" s="1"/>
  <c r="AC361" i="2"/>
  <c r="AE361" i="2" s="1"/>
  <c r="AJ361" i="2" s="1"/>
  <c r="Q341" i="2"/>
  <c r="S310" i="2"/>
  <c r="X310" i="2" s="1"/>
  <c r="AM159" i="2"/>
  <c r="AO159" i="2" s="1"/>
  <c r="AQ159" i="2" s="1"/>
  <c r="AC159" i="2"/>
  <c r="AE159" i="2" s="1"/>
  <c r="AK159" i="2" s="1"/>
  <c r="AL159" i="2" s="1"/>
  <c r="AM152" i="2"/>
  <c r="AO152" i="2" s="1"/>
  <c r="AQ152" i="2" s="1"/>
  <c r="AC152" i="2"/>
  <c r="AE152" i="2" s="1"/>
  <c r="AJ152" i="2" s="1"/>
  <c r="AM146" i="2"/>
  <c r="AO146" i="2" s="1"/>
  <c r="AQ146" i="2" s="1"/>
  <c r="AV146" i="2" s="1"/>
  <c r="AC146" i="2"/>
  <c r="AE146" i="2" s="1"/>
  <c r="AK146" i="2" s="1"/>
  <c r="AL146" i="2" s="1"/>
  <c r="AC136" i="2"/>
  <c r="AO1008" i="2"/>
  <c r="AQ1008" i="2" s="1"/>
  <c r="AW1008" i="2" s="1"/>
  <c r="AX1008" i="2" s="1"/>
  <c r="AO999" i="2"/>
  <c r="AQ999" i="2" s="1"/>
  <c r="AV999" i="2" s="1"/>
  <c r="AO995" i="2"/>
  <c r="AM941" i="2"/>
  <c r="AO941" i="2" s="1"/>
  <c r="AQ941" i="2" s="1"/>
  <c r="AW941" i="2" s="1"/>
  <c r="AX941" i="2" s="1"/>
  <c r="AC941" i="2"/>
  <c r="AE941" i="2" s="1"/>
  <c r="AC859" i="2"/>
  <c r="AE859" i="2" s="1"/>
  <c r="AM864" i="2"/>
  <c r="AO864" i="2" s="1"/>
  <c r="AQ864" i="2" s="1"/>
  <c r="AV864" i="2" s="1"/>
  <c r="AC864" i="2"/>
  <c r="AE864" i="2" s="1"/>
  <c r="AJ864" i="2" s="1"/>
  <c r="AM860" i="2"/>
  <c r="AO860" i="2" s="1"/>
  <c r="AQ860" i="2" s="1"/>
  <c r="AC860" i="2"/>
  <c r="AE860" i="2" s="1"/>
  <c r="AK860" i="2" s="1"/>
  <c r="AL860" i="2" s="1"/>
  <c r="AC877" i="2"/>
  <c r="AE877" i="2" s="1"/>
  <c r="AK877" i="2" s="1"/>
  <c r="AL877" i="2" s="1"/>
  <c r="AM815" i="2"/>
  <c r="AO815" i="2" s="1"/>
  <c r="AQ815" i="2" s="1"/>
  <c r="AS815" i="2" s="1"/>
  <c r="AC815" i="2"/>
  <c r="AE815" i="2" s="1"/>
  <c r="AG815" i="2" s="1"/>
  <c r="AM771" i="2"/>
  <c r="AO771" i="2" s="1"/>
  <c r="AQ771" i="2" s="1"/>
  <c r="AW771" i="2" s="1"/>
  <c r="AX771" i="2" s="1"/>
  <c r="AC771" i="2"/>
  <c r="AE771" i="2" s="1"/>
  <c r="Q801" i="2"/>
  <c r="AC640" i="2"/>
  <c r="AE640" i="2" s="1"/>
  <c r="AM634" i="2"/>
  <c r="AO634" i="2" s="1"/>
  <c r="AQ634" i="2" s="1"/>
  <c r="AV634" i="2" s="1"/>
  <c r="AC634" i="2"/>
  <c r="AE634" i="2" s="1"/>
  <c r="AK634" i="2" s="1"/>
  <c r="AL634" i="2" s="1"/>
  <c r="AM590" i="2"/>
  <c r="AO590" i="2" s="1"/>
  <c r="AQ590" i="2" s="1"/>
  <c r="AC590" i="2"/>
  <c r="AE590" i="2" s="1"/>
  <c r="AM504" i="2"/>
  <c r="AO504" i="2" s="1"/>
  <c r="AQ504" i="2" s="1"/>
  <c r="AW504" i="2" s="1"/>
  <c r="AX504" i="2" s="1"/>
  <c r="AC504" i="2"/>
  <c r="AE504" i="2" s="1"/>
  <c r="AJ504" i="2" s="1"/>
  <c r="AM500" i="2"/>
  <c r="AO500" i="2" s="1"/>
  <c r="AQ500" i="2" s="1"/>
  <c r="AV500" i="2" s="1"/>
  <c r="AC500" i="2"/>
  <c r="AE500" i="2" s="1"/>
  <c r="AK500" i="2" s="1"/>
  <c r="AL500" i="2" s="1"/>
  <c r="AM581" i="2"/>
  <c r="AO581" i="2" s="1"/>
  <c r="AQ581" i="2" s="1"/>
  <c r="AW581" i="2" s="1"/>
  <c r="AX581" i="2" s="1"/>
  <c r="AC581" i="2"/>
  <c r="AE581" i="2" s="1"/>
  <c r="AJ581" i="2" s="1"/>
  <c r="AM577" i="2"/>
  <c r="AO577" i="2" s="1"/>
  <c r="AQ577" i="2" s="1"/>
  <c r="AS577" i="2" s="1"/>
  <c r="AC577" i="2"/>
  <c r="AE577" i="2" s="1"/>
  <c r="AG577" i="2" s="1"/>
  <c r="AM526" i="2"/>
  <c r="AC526" i="2"/>
  <c r="AE526" i="2" s="1"/>
  <c r="AJ526" i="2" s="1"/>
  <c r="AC418" i="2"/>
  <c r="AE418" i="2" s="1"/>
  <c r="AK418" i="2" s="1"/>
  <c r="AL418" i="2" s="1"/>
  <c r="AM367" i="2"/>
  <c r="AO367" i="2" s="1"/>
  <c r="AQ367" i="2" s="1"/>
  <c r="AW367" i="2" s="1"/>
  <c r="AX367" i="2" s="1"/>
  <c r="AC367" i="2"/>
  <c r="AE367" i="2" s="1"/>
  <c r="AM485" i="2"/>
  <c r="AO485" i="2" s="1"/>
  <c r="AQ485" i="2" s="1"/>
  <c r="AV485" i="2" s="1"/>
  <c r="AC485" i="2"/>
  <c r="AE485" i="2" s="1"/>
  <c r="AK485" i="2" s="1"/>
  <c r="AL485" i="2" s="1"/>
  <c r="AC480" i="2"/>
  <c r="AE480" i="2" s="1"/>
  <c r="AJ480" i="2" s="1"/>
  <c r="AO1038" i="2"/>
  <c r="AQ1038" i="2" s="1"/>
  <c r="AV1038" i="2" s="1"/>
  <c r="Q1046" i="2"/>
  <c r="S995" i="2"/>
  <c r="Y995" i="2" s="1"/>
  <c r="Z995" i="2" s="1"/>
  <c r="Q717" i="2"/>
  <c r="S685" i="2"/>
  <c r="X685" i="2" s="1"/>
  <c r="AE248" i="2"/>
  <c r="AE189" i="2"/>
  <c r="AC84" i="2"/>
  <c r="AE84" i="2" s="1"/>
  <c r="AC52" i="2"/>
  <c r="AE52" i="2" s="1"/>
  <c r="AC90" i="2"/>
  <c r="AE90" i="2" s="1"/>
  <c r="AC42" i="2"/>
  <c r="AE42" i="2" s="1"/>
  <c r="AG42" i="2" s="1"/>
  <c r="AC29" i="2"/>
  <c r="AE29" i="2" s="1"/>
  <c r="AC723" i="2"/>
  <c r="AC121" i="2"/>
  <c r="AE121" i="2" s="1"/>
  <c r="AC113" i="2"/>
  <c r="AE113" i="2" s="1"/>
  <c r="AC79" i="2"/>
  <c r="AE79" i="2" s="1"/>
  <c r="AC83" i="2"/>
  <c r="AE83" i="2" s="1"/>
  <c r="AC127" i="2"/>
  <c r="AE127" i="2" s="1"/>
  <c r="AC75" i="2"/>
  <c r="AE75" i="2" s="1"/>
  <c r="AC67" i="2"/>
  <c r="AE67" i="2" s="1"/>
  <c r="AC59" i="2"/>
  <c r="AE59" i="2" s="1"/>
  <c r="AC110" i="2"/>
  <c r="AE110" i="2" s="1"/>
  <c r="AC94" i="2"/>
  <c r="AE94" i="2" s="1"/>
  <c r="AC56" i="2"/>
  <c r="AE56" i="2" s="1"/>
  <c r="AC271" i="2"/>
  <c r="AE271" i="2" s="1"/>
  <c r="AJ271" i="2" s="1"/>
  <c r="AM507" i="2"/>
  <c r="AO507" i="2" s="1"/>
  <c r="AQ507" i="2" s="1"/>
  <c r="AV507" i="2" s="1"/>
  <c r="AC507" i="2"/>
  <c r="AE507" i="2" s="1"/>
  <c r="AK507" i="2" s="1"/>
  <c r="AL507" i="2" s="1"/>
  <c r="AM426" i="2"/>
  <c r="AO426" i="2" s="1"/>
  <c r="AQ426" i="2" s="1"/>
  <c r="AC426" i="2"/>
  <c r="AE426" i="2" s="1"/>
  <c r="AJ426" i="2" s="1"/>
  <c r="AU515" i="2"/>
  <c r="AO515" i="2" s="1"/>
  <c r="AQ515" i="2" s="1"/>
  <c r="AV515" i="2" s="1"/>
  <c r="AC515" i="2"/>
  <c r="AE515" i="2" s="1"/>
  <c r="AJ515" i="2" s="1"/>
  <c r="AM788" i="2"/>
  <c r="AO788" i="2" s="1"/>
  <c r="AQ788" i="2" s="1"/>
  <c r="AV788" i="2" s="1"/>
  <c r="AC788" i="2"/>
  <c r="AE788" i="2" s="1"/>
  <c r="AK788" i="2" s="1"/>
  <c r="AL788" i="2" s="1"/>
  <c r="AM870" i="2"/>
  <c r="AO870" i="2" s="1"/>
  <c r="AQ870" i="2" s="1"/>
  <c r="AC870" i="2"/>
  <c r="AE870" i="2" s="1"/>
  <c r="AJ870" i="2" s="1"/>
  <c r="AO859" i="2"/>
  <c r="AQ859" i="2" s="1"/>
  <c r="AW859" i="2" s="1"/>
  <c r="AX859" i="2" s="1"/>
  <c r="AM45" i="2"/>
  <c r="AO45" i="2" s="1"/>
  <c r="AQ45" i="2" s="1"/>
  <c r="AM34" i="2"/>
  <c r="AO34" i="2" s="1"/>
  <c r="AQ34" i="2" s="1"/>
  <c r="X956" i="2"/>
  <c r="Y956" i="2"/>
  <c r="Z956" i="2" s="1"/>
  <c r="AM945" i="2"/>
  <c r="AO945" i="2" s="1"/>
  <c r="AQ945" i="2" s="1"/>
  <c r="AV945" i="2" s="1"/>
  <c r="AC945" i="2"/>
  <c r="AE945" i="2" s="1"/>
  <c r="AK945" i="2" s="1"/>
  <c r="AL945" i="2" s="1"/>
  <c r="AM895" i="2"/>
  <c r="AO895" i="2" s="1"/>
  <c r="AQ895" i="2" s="1"/>
  <c r="AW895" i="2" s="1"/>
  <c r="AX895" i="2" s="1"/>
  <c r="AC895" i="2"/>
  <c r="AE895" i="2" s="1"/>
  <c r="AK895" i="2" s="1"/>
  <c r="AL895" i="2" s="1"/>
  <c r="AM796" i="2"/>
  <c r="AO796" i="2" s="1"/>
  <c r="AQ796" i="2" s="1"/>
  <c r="AS796" i="2" s="1"/>
  <c r="AC796" i="2"/>
  <c r="AE796" i="2" s="1"/>
  <c r="AG796" i="2" s="1"/>
  <c r="AM728" i="2"/>
  <c r="AO728" i="2" s="1"/>
  <c r="AQ728" i="2" s="1"/>
  <c r="AW728" i="2" s="1"/>
  <c r="AX728" i="2" s="1"/>
  <c r="AC728" i="2"/>
  <c r="AE728" i="2" s="1"/>
  <c r="AM742" i="2"/>
  <c r="AO742" i="2" s="1"/>
  <c r="AQ742" i="2" s="1"/>
  <c r="AV742" i="2" s="1"/>
  <c r="AC742" i="2"/>
  <c r="AE742" i="2" s="1"/>
  <c r="AM608" i="2"/>
  <c r="AC608" i="2"/>
  <c r="AE608" i="2" s="1"/>
  <c r="AM452" i="2"/>
  <c r="AO452" i="2" s="1"/>
  <c r="AQ452" i="2" s="1"/>
  <c r="AC452" i="2"/>
  <c r="AE452" i="2" s="1"/>
  <c r="AK452" i="2" s="1"/>
  <c r="AL452" i="2" s="1"/>
  <c r="AM378" i="2"/>
  <c r="AO378" i="2" s="1"/>
  <c r="AQ378" i="2" s="1"/>
  <c r="AW378" i="2" s="1"/>
  <c r="AX378" i="2" s="1"/>
  <c r="AC378" i="2"/>
  <c r="AE378" i="2" s="1"/>
  <c r="AC484" i="2"/>
  <c r="AE484" i="2" s="1"/>
  <c r="AM512" i="2"/>
  <c r="AO512" i="2" s="1"/>
  <c r="AQ512" i="2" s="1"/>
  <c r="AW512" i="2" s="1"/>
  <c r="AX512" i="2" s="1"/>
  <c r="AC512" i="2"/>
  <c r="AE512" i="2" s="1"/>
  <c r="AJ512" i="2" s="1"/>
  <c r="AM385" i="2"/>
  <c r="AC385" i="2"/>
  <c r="AE385" i="2" s="1"/>
  <c r="X436" i="2"/>
  <c r="Y436" i="2"/>
  <c r="Z436" i="2" s="1"/>
  <c r="AM288" i="2"/>
  <c r="AO288" i="2" s="1"/>
  <c r="AQ288" i="2" s="1"/>
  <c r="AV288" i="2" s="1"/>
  <c r="AC288" i="2"/>
  <c r="AE288" i="2" s="1"/>
  <c r="AK288" i="2" s="1"/>
  <c r="AL288" i="2" s="1"/>
  <c r="AM282" i="2"/>
  <c r="AO282" i="2" s="1"/>
  <c r="AQ282" i="2" s="1"/>
  <c r="AC282" i="2"/>
  <c r="AE282" i="2" s="1"/>
  <c r="AJ282" i="2" s="1"/>
  <c r="AM263" i="2"/>
  <c r="AO263" i="2" s="1"/>
  <c r="AQ263" i="2" s="1"/>
  <c r="AC263" i="2"/>
  <c r="AE263" i="2" s="1"/>
  <c r="AO1044" i="2"/>
  <c r="AQ1044" i="2" s="1"/>
  <c r="AW1044" i="2" s="1"/>
  <c r="AX1044" i="2" s="1"/>
  <c r="AO1031" i="2"/>
  <c r="AQ1031" i="2" s="1"/>
  <c r="AS1031" i="2" s="1"/>
  <c r="AC543" i="2"/>
  <c r="AE543" i="2" s="1"/>
  <c r="AM460" i="2"/>
  <c r="AC460" i="2"/>
  <c r="AE460" i="2" s="1"/>
  <c r="AM368" i="2"/>
  <c r="AO368" i="2" s="1"/>
  <c r="AQ368" i="2" s="1"/>
  <c r="AC368" i="2"/>
  <c r="AE368" i="2" s="1"/>
  <c r="AJ368" i="2" s="1"/>
  <c r="Q567" i="2"/>
  <c r="Q304" i="2"/>
  <c r="Q130" i="2"/>
  <c r="AM574" i="2"/>
  <c r="AO574" i="2" s="1"/>
  <c r="AQ574" i="2" s="1"/>
  <c r="AC574" i="2"/>
  <c r="AE574" i="2" s="1"/>
  <c r="AM531" i="2"/>
  <c r="AO531" i="2" s="1"/>
  <c r="AQ531" i="2" s="1"/>
  <c r="AV531" i="2" s="1"/>
  <c r="AC531" i="2"/>
  <c r="AE531" i="2" s="1"/>
  <c r="AK531" i="2" s="1"/>
  <c r="AL531" i="2" s="1"/>
  <c r="AM561" i="2"/>
  <c r="AO561" i="2" s="1"/>
  <c r="AQ561" i="2" s="1"/>
  <c r="AW561" i="2" s="1"/>
  <c r="AX561" i="2" s="1"/>
  <c r="AC561" i="2"/>
  <c r="AE561" i="2" s="1"/>
  <c r="AJ561" i="2" s="1"/>
  <c r="AM423" i="2"/>
  <c r="AO423" i="2" s="1"/>
  <c r="AQ423" i="2" s="1"/>
  <c r="AC423" i="2"/>
  <c r="AE423" i="2" s="1"/>
  <c r="AK423" i="2" s="1"/>
  <c r="AL423" i="2" s="1"/>
  <c r="AM352" i="2"/>
  <c r="AO352" i="2" s="1"/>
  <c r="AQ352" i="2" s="1"/>
  <c r="AV352" i="2" s="1"/>
  <c r="AC352" i="2"/>
  <c r="AE352" i="2" s="1"/>
  <c r="AK352" i="2" s="1"/>
  <c r="AL352" i="2" s="1"/>
  <c r="AM405" i="2"/>
  <c r="AO405" i="2" s="1"/>
  <c r="AQ405" i="2" s="1"/>
  <c r="AW405" i="2" s="1"/>
  <c r="AX405" i="2" s="1"/>
  <c r="AC405" i="2"/>
  <c r="AE405" i="2" s="1"/>
  <c r="AM235" i="2"/>
  <c r="AO235" i="2" s="1"/>
  <c r="AQ235" i="2" s="1"/>
  <c r="AW235" i="2" s="1"/>
  <c r="AX235" i="2" s="1"/>
  <c r="AC235" i="2"/>
  <c r="AE235" i="2" s="1"/>
  <c r="AK235" i="2" s="1"/>
  <c r="AL235" i="2" s="1"/>
  <c r="AM207" i="2"/>
  <c r="AO207" i="2" s="1"/>
  <c r="AQ207" i="2" s="1"/>
  <c r="AC207" i="2"/>
  <c r="AE207" i="2" s="1"/>
  <c r="AM907" i="2"/>
  <c r="AO907" i="2" s="1"/>
  <c r="AQ907" i="2" s="1"/>
  <c r="AW907" i="2" s="1"/>
  <c r="AX907" i="2" s="1"/>
  <c r="AC907" i="2"/>
  <c r="AE907" i="2" s="1"/>
  <c r="X827" i="2"/>
  <c r="Y827" i="2"/>
  <c r="Z827" i="2" s="1"/>
  <c r="AM824" i="2"/>
  <c r="AO824" i="2" s="1"/>
  <c r="AQ824" i="2" s="1"/>
  <c r="AW824" i="2" s="1"/>
  <c r="AX824" i="2" s="1"/>
  <c r="AC824" i="2"/>
  <c r="AE824" i="2" s="1"/>
  <c r="AK824" i="2" s="1"/>
  <c r="AL824" i="2" s="1"/>
  <c r="X791" i="2"/>
  <c r="Y791" i="2"/>
  <c r="Z791" i="2" s="1"/>
  <c r="AM778" i="2"/>
  <c r="AO778" i="2" s="1"/>
  <c r="AQ778" i="2" s="1"/>
  <c r="AW778" i="2" s="1"/>
  <c r="AX778" i="2" s="1"/>
  <c r="AC778" i="2"/>
  <c r="AE778" i="2" s="1"/>
  <c r="AJ778" i="2" s="1"/>
  <c r="AM785" i="2"/>
  <c r="AO785" i="2" s="1"/>
  <c r="AQ785" i="2" s="1"/>
  <c r="AC785" i="2"/>
  <c r="AE785" i="2" s="1"/>
  <c r="AM594" i="2"/>
  <c r="AO594" i="2" s="1"/>
  <c r="AQ594" i="2" s="1"/>
  <c r="AW594" i="2" s="1"/>
  <c r="AX594" i="2" s="1"/>
  <c r="AC594" i="2"/>
  <c r="AE594" i="2" s="1"/>
  <c r="AJ594" i="2" s="1"/>
  <c r="AM432" i="2"/>
  <c r="AO432" i="2" s="1"/>
  <c r="AQ432" i="2" s="1"/>
  <c r="AC432" i="2"/>
  <c r="AE432" i="2" s="1"/>
  <c r="AM317" i="2"/>
  <c r="AO317" i="2" s="1"/>
  <c r="AQ317" i="2" s="1"/>
  <c r="AV317" i="2" s="1"/>
  <c r="AC317" i="2"/>
  <c r="AE317" i="2" s="1"/>
  <c r="AK317" i="2" s="1"/>
  <c r="AL317" i="2" s="1"/>
  <c r="AM198" i="2"/>
  <c r="AO198" i="2" s="1"/>
  <c r="AQ198" i="2" s="1"/>
  <c r="AV198" i="2" s="1"/>
  <c r="AC198" i="2"/>
  <c r="AE198" i="2" s="1"/>
  <c r="AK198" i="2" s="1"/>
  <c r="AL198" i="2" s="1"/>
  <c r="AM173" i="2"/>
  <c r="AO173" i="2" s="1"/>
  <c r="AQ173" i="2" s="1"/>
  <c r="AW173" i="2" s="1"/>
  <c r="AX173" i="2" s="1"/>
  <c r="AC173" i="2"/>
  <c r="AE173" i="2" s="1"/>
  <c r="AJ173" i="2" s="1"/>
  <c r="AM180" i="2"/>
  <c r="AO180" i="2" s="1"/>
  <c r="AQ180" i="2" s="1"/>
  <c r="AC180" i="2"/>
  <c r="AE180" i="2" s="1"/>
  <c r="Q183" i="2"/>
  <c r="S136" i="2"/>
  <c r="X136" i="2" s="1"/>
  <c r="X590" i="2"/>
  <c r="AM947" i="2"/>
  <c r="AO947" i="2" s="1"/>
  <c r="AQ947" i="2" s="1"/>
  <c r="AV947" i="2" s="1"/>
  <c r="AM812" i="2"/>
  <c r="AO812" i="2" s="1"/>
  <c r="AQ812" i="2" s="1"/>
  <c r="AV812" i="2" s="1"/>
  <c r="AM861" i="2"/>
  <c r="AO861" i="2" s="1"/>
  <c r="AQ861" i="2" s="1"/>
  <c r="AV861" i="2" s="1"/>
  <c r="AM745" i="2"/>
  <c r="AO745" i="2" s="1"/>
  <c r="AQ745" i="2" s="1"/>
  <c r="AV745" i="2" s="1"/>
  <c r="AM556" i="2"/>
  <c r="AO556" i="2" s="1"/>
  <c r="AQ556" i="2" s="1"/>
  <c r="AV556" i="2" s="1"/>
  <c r="AO480" i="2"/>
  <c r="AQ480" i="2" s="1"/>
  <c r="AV480" i="2" s="1"/>
  <c r="AO640" i="2"/>
  <c r="AQ640" i="2" s="1"/>
  <c r="AW640" i="2" s="1"/>
  <c r="AX640" i="2" s="1"/>
  <c r="AM620" i="2"/>
  <c r="AO620" i="2" s="1"/>
  <c r="AQ620" i="2" s="1"/>
  <c r="AW620" i="2" s="1"/>
  <c r="AX620" i="2" s="1"/>
  <c r="AM543" i="2"/>
  <c r="AO543" i="2" s="1"/>
  <c r="AQ543" i="2" s="1"/>
  <c r="AV543" i="2" s="1"/>
  <c r="Y201" i="2"/>
  <c r="Z201" i="2" s="1"/>
  <c r="AE807" i="2"/>
  <c r="AC106" i="2"/>
  <c r="AE106" i="2" s="1"/>
  <c r="AU87" i="2"/>
  <c r="AO87" i="2" s="1"/>
  <c r="AQ87" i="2" s="1"/>
  <c r="AC102" i="2"/>
  <c r="AE102" i="2" s="1"/>
  <c r="AC89" i="2"/>
  <c r="AE89" i="2" s="1"/>
  <c r="AC43" i="2"/>
  <c r="AE43" i="2" s="1"/>
  <c r="AM147" i="2"/>
  <c r="AO147" i="2" s="1"/>
  <c r="AQ147" i="2" s="1"/>
  <c r="AV147" i="2" s="1"/>
  <c r="AC98" i="2"/>
  <c r="AE98" i="2" s="1"/>
  <c r="AC93" i="2"/>
  <c r="AE93" i="2" s="1"/>
  <c r="AC44" i="2"/>
  <c r="AE44" i="2" s="1"/>
  <c r="AC33" i="2"/>
  <c r="AE33" i="2" s="1"/>
  <c r="AM808" i="2"/>
  <c r="AO808" i="2" s="1"/>
  <c r="AQ808" i="2" s="1"/>
  <c r="AV808" i="2" s="1"/>
  <c r="AC55" i="2"/>
  <c r="AE55" i="2" s="1"/>
  <c r="AC26" i="2"/>
  <c r="AE26" i="2" s="1"/>
  <c r="AO410" i="2"/>
  <c r="AQ410" i="2" s="1"/>
  <c r="AW410" i="2" s="1"/>
  <c r="AX410" i="2" s="1"/>
  <c r="AC71" i="2"/>
  <c r="AE71" i="2" s="1"/>
  <c r="AC47" i="2"/>
  <c r="AE47" i="2" s="1"/>
  <c r="AM298" i="2"/>
  <c r="AO298" i="2" s="1"/>
  <c r="AQ298" i="2" s="1"/>
  <c r="AV298" i="2" s="1"/>
  <c r="AM453" i="2"/>
  <c r="AO453" i="2" s="1"/>
  <c r="AQ453" i="2" s="1"/>
  <c r="AV453" i="2" s="1"/>
  <c r="AM366" i="2"/>
  <c r="AC366" i="2"/>
  <c r="AE366" i="2" s="1"/>
  <c r="AK366" i="2" s="1"/>
  <c r="AL366" i="2" s="1"/>
  <c r="Y430" i="2"/>
  <c r="Z430" i="2" s="1"/>
  <c r="AM673" i="2"/>
  <c r="AO673" i="2" s="1"/>
  <c r="AQ673" i="2" s="1"/>
  <c r="AW673" i="2" s="1"/>
  <c r="AX673" i="2" s="1"/>
  <c r="AC673" i="2"/>
  <c r="AE673" i="2" s="1"/>
  <c r="AK673" i="2" s="1"/>
  <c r="AL673" i="2" s="1"/>
  <c r="AM733" i="2"/>
  <c r="AO733" i="2" s="1"/>
  <c r="AQ733" i="2" s="1"/>
  <c r="AC733" i="2"/>
  <c r="AE733" i="2" s="1"/>
  <c r="AJ733" i="2" s="1"/>
  <c r="AM737" i="2"/>
  <c r="AO737" i="2" s="1"/>
  <c r="AQ737" i="2" s="1"/>
  <c r="AW737" i="2" s="1"/>
  <c r="AX737" i="2" s="1"/>
  <c r="AC737" i="2"/>
  <c r="AE737" i="2" s="1"/>
  <c r="AK737" i="2" s="1"/>
  <c r="AL737" i="2" s="1"/>
  <c r="AM966" i="2"/>
  <c r="AO966" i="2" s="1"/>
  <c r="AQ966" i="2" s="1"/>
  <c r="AC966" i="2"/>
  <c r="AE966" i="2" s="1"/>
  <c r="AK966" i="2" s="1"/>
  <c r="AL966" i="2" s="1"/>
  <c r="AM923" i="2"/>
  <c r="AC923" i="2"/>
  <c r="AE923" i="2" s="1"/>
  <c r="AJ923" i="2" s="1"/>
  <c r="AM115" i="2"/>
  <c r="AO115" i="2" s="1"/>
  <c r="AQ115" i="2" s="1"/>
  <c r="AC62" i="2"/>
  <c r="AE62" i="2" s="1"/>
  <c r="AM53" i="2"/>
  <c r="AO53" i="2" s="1"/>
  <c r="AQ53" i="2" s="1"/>
  <c r="AV53" i="2" s="1"/>
  <c r="AM73" i="2"/>
  <c r="AO73" i="2" s="1"/>
  <c r="AQ73" i="2" s="1"/>
  <c r="AV73" i="2" s="1"/>
  <c r="AM65" i="2"/>
  <c r="AO65" i="2" s="1"/>
  <c r="AQ65" i="2" s="1"/>
  <c r="AV65" i="2" s="1"/>
  <c r="AM49" i="2"/>
  <c r="AO49" i="2" s="1"/>
  <c r="AQ49" i="2" s="1"/>
  <c r="AJ114" i="2"/>
  <c r="AK114" i="2"/>
  <c r="AL114" i="2" s="1"/>
  <c r="AM952" i="2"/>
  <c r="AO952" i="2" s="1"/>
  <c r="AQ952" i="2" s="1"/>
  <c r="AC952" i="2"/>
  <c r="AE952" i="2" s="1"/>
  <c r="AM894" i="2"/>
  <c r="AO894" i="2" s="1"/>
  <c r="AQ894" i="2" s="1"/>
  <c r="AV894" i="2" s="1"/>
  <c r="AC894" i="2"/>
  <c r="AE894" i="2" s="1"/>
  <c r="AK894" i="2" s="1"/>
  <c r="AL894" i="2" s="1"/>
  <c r="AM732" i="2"/>
  <c r="AO732" i="2" s="1"/>
  <c r="AQ732" i="2" s="1"/>
  <c r="AV732" i="2" s="1"/>
  <c r="AC732" i="2"/>
  <c r="AE732" i="2" s="1"/>
  <c r="AJ732" i="2" s="1"/>
  <c r="AM729" i="2"/>
  <c r="AO729" i="2" s="1"/>
  <c r="AQ729" i="2" s="1"/>
  <c r="AC729" i="2"/>
  <c r="AE729" i="2" s="1"/>
  <c r="AK729" i="2" s="1"/>
  <c r="AL729" i="2" s="1"/>
  <c r="AM607" i="2"/>
  <c r="AO607" i="2" s="1"/>
  <c r="AQ607" i="2" s="1"/>
  <c r="AW607" i="2" s="1"/>
  <c r="AX607" i="2" s="1"/>
  <c r="AC607" i="2"/>
  <c r="AE607" i="2" s="1"/>
  <c r="Q598" i="2"/>
  <c r="S573" i="2"/>
  <c r="Y573" i="2" s="1"/>
  <c r="Z573" i="2" s="1"/>
  <c r="AM455" i="2"/>
  <c r="AO455" i="2" s="1"/>
  <c r="AQ455" i="2" s="1"/>
  <c r="AW455" i="2" s="1"/>
  <c r="AX455" i="2" s="1"/>
  <c r="AC455" i="2"/>
  <c r="AE455" i="2" s="1"/>
  <c r="AK455" i="2" s="1"/>
  <c r="AL455" i="2" s="1"/>
  <c r="AC377" i="2"/>
  <c r="AE377" i="2" s="1"/>
  <c r="AK377" i="2" s="1"/>
  <c r="AL377" i="2" s="1"/>
  <c r="AU518" i="2"/>
  <c r="AC518" i="2"/>
  <c r="AE518" i="2" s="1"/>
  <c r="AM514" i="2"/>
  <c r="AO514" i="2" s="1"/>
  <c r="AQ514" i="2" s="1"/>
  <c r="AV514" i="2" s="1"/>
  <c r="AC514" i="2"/>
  <c r="AE514" i="2" s="1"/>
  <c r="AK514" i="2" s="1"/>
  <c r="AL514" i="2" s="1"/>
  <c r="AC410" i="2"/>
  <c r="AE410" i="2" s="1"/>
  <c r="AK410" i="2" s="1"/>
  <c r="AL410" i="2" s="1"/>
  <c r="X339" i="2"/>
  <c r="AM299" i="2"/>
  <c r="AO299" i="2" s="1"/>
  <c r="AQ299" i="2" s="1"/>
  <c r="AC299" i="2"/>
  <c r="AE299" i="2" s="1"/>
  <c r="AK299" i="2" s="1"/>
  <c r="AL299" i="2" s="1"/>
  <c r="AM292" i="2"/>
  <c r="AO292" i="2" s="1"/>
  <c r="AQ292" i="2" s="1"/>
  <c r="AV292" i="2" s="1"/>
  <c r="AC292" i="2"/>
  <c r="AE292" i="2" s="1"/>
  <c r="AO1035" i="2"/>
  <c r="AQ1035" i="2" s="1"/>
  <c r="AV1035" i="2" s="1"/>
  <c r="AO1030" i="2"/>
  <c r="AQ1030" i="2" s="1"/>
  <c r="AV1030" i="2" s="1"/>
  <c r="AO1018" i="2"/>
  <c r="AQ1018" i="2" s="1"/>
  <c r="AO1012" i="2"/>
  <c r="AQ1012" i="2" s="1"/>
  <c r="AV1012" i="2" s="1"/>
  <c r="AO1003" i="2"/>
  <c r="AQ1003" i="2" s="1"/>
  <c r="Y772" i="2"/>
  <c r="Z772" i="2" s="1"/>
  <c r="X772" i="2"/>
  <c r="AM496" i="2"/>
  <c r="AO496" i="2" s="1"/>
  <c r="AQ496" i="2" s="1"/>
  <c r="AC496" i="2"/>
  <c r="AE496" i="2" s="1"/>
  <c r="AM373" i="2"/>
  <c r="AO373" i="2" s="1"/>
  <c r="AQ373" i="2" s="1"/>
  <c r="AV373" i="2" s="1"/>
  <c r="AC373" i="2"/>
  <c r="AE373" i="2" s="1"/>
  <c r="AM357" i="2"/>
  <c r="AO357" i="2" s="1"/>
  <c r="AQ357" i="2" s="1"/>
  <c r="AC357" i="2"/>
  <c r="AE357" i="2" s="1"/>
  <c r="AK357" i="2" s="1"/>
  <c r="AL357" i="2" s="1"/>
  <c r="AM541" i="2"/>
  <c r="AO541" i="2" s="1"/>
  <c r="AQ541" i="2" s="1"/>
  <c r="AW541" i="2" s="1"/>
  <c r="AX541" i="2" s="1"/>
  <c r="AC541" i="2"/>
  <c r="AE541" i="2" s="1"/>
  <c r="AJ541" i="2" s="1"/>
  <c r="AM403" i="2"/>
  <c r="AO403" i="2" s="1"/>
  <c r="AQ403" i="2" s="1"/>
  <c r="AC403" i="2"/>
  <c r="AE403" i="2" s="1"/>
  <c r="AJ403" i="2" s="1"/>
  <c r="AM255" i="2"/>
  <c r="AO255" i="2" s="1"/>
  <c r="AQ255" i="2" s="1"/>
  <c r="AC255" i="2"/>
  <c r="AE255" i="2" s="1"/>
  <c r="AM250" i="2"/>
  <c r="AO250" i="2" s="1"/>
  <c r="AQ250" i="2" s="1"/>
  <c r="AC250" i="2"/>
  <c r="AE250" i="2" s="1"/>
  <c r="AJ250" i="2" s="1"/>
  <c r="AM582" i="2"/>
  <c r="AO582" i="2" s="1"/>
  <c r="AQ582" i="2" s="1"/>
  <c r="AC582" i="2"/>
  <c r="AE582" i="2" s="1"/>
  <c r="AK582" i="2" s="1"/>
  <c r="AL582" i="2" s="1"/>
  <c r="AC380" i="2"/>
  <c r="AE380" i="2" s="1"/>
  <c r="AM557" i="2"/>
  <c r="AO557" i="2" s="1"/>
  <c r="AQ557" i="2" s="1"/>
  <c r="AC557" i="2"/>
  <c r="AE557" i="2" s="1"/>
  <c r="AM371" i="2"/>
  <c r="AO371" i="2" s="1"/>
  <c r="AQ371" i="2" s="1"/>
  <c r="AS371" i="2" s="1"/>
  <c r="AC371" i="2"/>
  <c r="AE371" i="2" s="1"/>
  <c r="AM552" i="2"/>
  <c r="AO552" i="2" s="1"/>
  <c r="AQ552" i="2" s="1"/>
  <c r="AW552" i="2" s="1"/>
  <c r="AX552" i="2" s="1"/>
  <c r="AC552" i="2"/>
  <c r="AE552" i="2" s="1"/>
  <c r="AM411" i="2"/>
  <c r="AO411" i="2" s="1"/>
  <c r="AQ411" i="2" s="1"/>
  <c r="AS411" i="2" s="1"/>
  <c r="AC411" i="2"/>
  <c r="AE411" i="2" s="1"/>
  <c r="AG411" i="2" s="1"/>
  <c r="AM231" i="2"/>
  <c r="AO231" i="2" s="1"/>
  <c r="AQ231" i="2" s="1"/>
  <c r="AW231" i="2" s="1"/>
  <c r="AX231" i="2" s="1"/>
  <c r="AC231" i="2"/>
  <c r="AE231" i="2" s="1"/>
  <c r="AM202" i="2"/>
  <c r="AO202" i="2" s="1"/>
  <c r="AQ202" i="2" s="1"/>
  <c r="AW202" i="2" s="1"/>
  <c r="AX202" i="2" s="1"/>
  <c r="AC202" i="2"/>
  <c r="AE202" i="2" s="1"/>
  <c r="AK202" i="2" s="1"/>
  <c r="AL202" i="2" s="1"/>
  <c r="AM977" i="2"/>
  <c r="AO977" i="2" s="1"/>
  <c r="AQ977" i="2" s="1"/>
  <c r="AC977" i="2"/>
  <c r="AE977" i="2" s="1"/>
  <c r="X902" i="2"/>
  <c r="Y902" i="2"/>
  <c r="Z902" i="2" s="1"/>
  <c r="AM908" i="2"/>
  <c r="AO908" i="2" s="1"/>
  <c r="AQ908" i="2" s="1"/>
  <c r="AW908" i="2" s="1"/>
  <c r="AX908" i="2" s="1"/>
  <c r="AC908" i="2"/>
  <c r="AE908" i="2" s="1"/>
  <c r="AC821" i="2"/>
  <c r="AE821" i="2" s="1"/>
  <c r="AK821" i="2" s="1"/>
  <c r="AL821" i="2" s="1"/>
  <c r="AM777" i="2"/>
  <c r="AO777" i="2" s="1"/>
  <c r="AQ777" i="2" s="1"/>
  <c r="AC777" i="2"/>
  <c r="AE777" i="2" s="1"/>
  <c r="AK777" i="2" s="1"/>
  <c r="AL777" i="2" s="1"/>
  <c r="AM779" i="2"/>
  <c r="AO779" i="2" s="1"/>
  <c r="AQ779" i="2" s="1"/>
  <c r="AW779" i="2" s="1"/>
  <c r="AX779" i="2" s="1"/>
  <c r="AC779" i="2"/>
  <c r="AE779" i="2" s="1"/>
  <c r="AJ779" i="2" s="1"/>
  <c r="AM595" i="2"/>
  <c r="AO595" i="2" s="1"/>
  <c r="AQ595" i="2" s="1"/>
  <c r="AC595" i="2"/>
  <c r="AE595" i="2" s="1"/>
  <c r="AK595" i="2" s="1"/>
  <c r="AL595" i="2" s="1"/>
  <c r="AM337" i="2"/>
  <c r="AO337" i="2" s="1"/>
  <c r="AQ337" i="2" s="1"/>
  <c r="AW337" i="2" s="1"/>
  <c r="AX337" i="2" s="1"/>
  <c r="AC337" i="2"/>
  <c r="AE337" i="2" s="1"/>
  <c r="AK337" i="2" s="1"/>
  <c r="AL337" i="2" s="1"/>
  <c r="AC325" i="2"/>
  <c r="AE325" i="2" s="1"/>
  <c r="AM322" i="2"/>
  <c r="AO322" i="2" s="1"/>
  <c r="AQ322" i="2" s="1"/>
  <c r="AV322" i="2" s="1"/>
  <c r="AC322" i="2"/>
  <c r="AE322" i="2" s="1"/>
  <c r="AM312" i="2"/>
  <c r="AO312" i="2" s="1"/>
  <c r="AQ312" i="2" s="1"/>
  <c r="AW312" i="2" s="1"/>
  <c r="AX312" i="2" s="1"/>
  <c r="AC312" i="2"/>
  <c r="X266" i="2"/>
  <c r="Y266" i="2"/>
  <c r="Z266" i="2" s="1"/>
  <c r="Q242" i="2"/>
  <c r="S189" i="2"/>
  <c r="X189" i="2" s="1"/>
  <c r="AC1036" i="2"/>
  <c r="AE1036" i="2" s="1"/>
  <c r="AK1036" i="2" s="1"/>
  <c r="AL1036" i="2" s="1"/>
  <c r="AC1000" i="2"/>
  <c r="AE1000" i="2" s="1"/>
  <c r="AJ1000" i="2" s="1"/>
  <c r="AC998" i="2"/>
  <c r="X900" i="2"/>
  <c r="Y727" i="2"/>
  <c r="Z727" i="2" s="1"/>
  <c r="X727" i="2"/>
  <c r="AC626" i="2"/>
  <c r="AE626" i="2" s="1"/>
  <c r="AJ626" i="2" s="1"/>
  <c r="Y586" i="2"/>
  <c r="Z586" i="2" s="1"/>
  <c r="X586" i="2"/>
  <c r="AC1037" i="2"/>
  <c r="AE1037" i="2" s="1"/>
  <c r="AK1037" i="2" s="1"/>
  <c r="AL1037" i="2" s="1"/>
  <c r="AM954" i="2"/>
  <c r="AO954" i="2" s="1"/>
  <c r="AQ954" i="2" s="1"/>
  <c r="AC954" i="2"/>
  <c r="AE954" i="2" s="1"/>
  <c r="AK954" i="2" s="1"/>
  <c r="AL954" i="2" s="1"/>
  <c r="AM948" i="2"/>
  <c r="AO948" i="2" s="1"/>
  <c r="AQ948" i="2" s="1"/>
  <c r="AV948" i="2" s="1"/>
  <c r="AC948" i="2"/>
  <c r="AE948" i="2" s="1"/>
  <c r="AJ948" i="2" s="1"/>
  <c r="AM928" i="2"/>
  <c r="AC928" i="2"/>
  <c r="AE928" i="2" s="1"/>
  <c r="AM926" i="2"/>
  <c r="AO926" i="2" s="1"/>
  <c r="AQ926" i="2" s="1"/>
  <c r="AV926" i="2" s="1"/>
  <c r="AC926" i="2"/>
  <c r="AE926" i="2" s="1"/>
  <c r="AJ926" i="2" s="1"/>
  <c r="AC924" i="2"/>
  <c r="AE924" i="2" s="1"/>
  <c r="AJ924" i="2" s="1"/>
  <c r="AM921" i="2"/>
  <c r="AO921" i="2" s="1"/>
  <c r="AQ921" i="2" s="1"/>
  <c r="AW921" i="2" s="1"/>
  <c r="AX921" i="2" s="1"/>
  <c r="AC921" i="2"/>
  <c r="AE921" i="2" s="1"/>
  <c r="AM826" i="2"/>
  <c r="AO826" i="2" s="1"/>
  <c r="AQ826" i="2" s="1"/>
  <c r="AV826" i="2" s="1"/>
  <c r="AC826" i="2"/>
  <c r="AE826" i="2" s="1"/>
  <c r="AK826" i="2" s="1"/>
  <c r="AL826" i="2" s="1"/>
  <c r="AM836" i="2"/>
  <c r="AO836" i="2" s="1"/>
  <c r="AQ836" i="2" s="1"/>
  <c r="AW836" i="2" s="1"/>
  <c r="AX836" i="2" s="1"/>
  <c r="AC836" i="2"/>
  <c r="AE836" i="2" s="1"/>
  <c r="AJ836" i="2" s="1"/>
  <c r="AM833" i="2"/>
  <c r="AO833" i="2" s="1"/>
  <c r="AQ833" i="2" s="1"/>
  <c r="AV833" i="2" s="1"/>
  <c r="AC833" i="2"/>
  <c r="AE833" i="2" s="1"/>
  <c r="AC829" i="2"/>
  <c r="AE829" i="2" s="1"/>
  <c r="AM811" i="2"/>
  <c r="AO811" i="2" s="1"/>
  <c r="AQ811" i="2" s="1"/>
  <c r="AS811" i="2" s="1"/>
  <c r="AC811" i="2"/>
  <c r="AE811" i="2" s="1"/>
  <c r="AG811" i="2" s="1"/>
  <c r="AM809" i="2"/>
  <c r="AO809" i="2" s="1"/>
  <c r="AQ809" i="2" s="1"/>
  <c r="AC809" i="2"/>
  <c r="AM726" i="2"/>
  <c r="AO726" i="2" s="1"/>
  <c r="AQ726" i="2" s="1"/>
  <c r="AV726" i="2" s="1"/>
  <c r="AC726" i="2"/>
  <c r="AE726" i="2" s="1"/>
  <c r="AJ726" i="2" s="1"/>
  <c r="AM706" i="2"/>
  <c r="AO706" i="2" s="1"/>
  <c r="AQ706" i="2" s="1"/>
  <c r="AV706" i="2" s="1"/>
  <c r="AC706" i="2"/>
  <c r="AE706" i="2" s="1"/>
  <c r="AM705" i="2"/>
  <c r="AO705" i="2" s="1"/>
  <c r="AQ705" i="2" s="1"/>
  <c r="AW705" i="2" s="1"/>
  <c r="AX705" i="2" s="1"/>
  <c r="AC705" i="2"/>
  <c r="AE705" i="2" s="1"/>
  <c r="AK705" i="2" s="1"/>
  <c r="AL705" i="2" s="1"/>
  <c r="AM693" i="2"/>
  <c r="AO693" i="2" s="1"/>
  <c r="AQ693" i="2" s="1"/>
  <c r="AW693" i="2" s="1"/>
  <c r="AX693" i="2" s="1"/>
  <c r="AC693" i="2"/>
  <c r="AE693" i="2" s="1"/>
  <c r="AM691" i="2"/>
  <c r="AC691" i="2"/>
  <c r="AE691" i="2" s="1"/>
  <c r="AM688" i="2"/>
  <c r="AO688" i="2" s="1"/>
  <c r="AQ688" i="2" s="1"/>
  <c r="AC688" i="2"/>
  <c r="AE688" i="2" s="1"/>
  <c r="AM685" i="2"/>
  <c r="AC685" i="2"/>
  <c r="AM671" i="2"/>
  <c r="AO671" i="2" s="1"/>
  <c r="AQ671" i="2" s="1"/>
  <c r="AW671" i="2" s="1"/>
  <c r="AX671" i="2" s="1"/>
  <c r="AC671" i="2"/>
  <c r="AE671" i="2" s="1"/>
  <c r="AJ671" i="2" s="1"/>
  <c r="AM662" i="2"/>
  <c r="AO662" i="2" s="1"/>
  <c r="AQ662" i="2" s="1"/>
  <c r="AV662" i="2" s="1"/>
  <c r="AC662" i="2"/>
  <c r="AE662" i="2" s="1"/>
  <c r="AJ662" i="2" s="1"/>
  <c r="AM659" i="2"/>
  <c r="AC659" i="2"/>
  <c r="AE659" i="2" s="1"/>
  <c r="AM652" i="2"/>
  <c r="AO652" i="2" s="1"/>
  <c r="AQ652" i="2" s="1"/>
  <c r="AC652" i="2"/>
  <c r="AE652" i="2" s="1"/>
  <c r="AM203" i="2"/>
  <c r="AO203" i="2" s="1"/>
  <c r="AQ203" i="2" s="1"/>
  <c r="AW203" i="2" s="1"/>
  <c r="AX203" i="2" s="1"/>
  <c r="AC203" i="2"/>
  <c r="AE203" i="2" s="1"/>
  <c r="AK203" i="2" s="1"/>
  <c r="AL203" i="2" s="1"/>
  <c r="M347" i="2"/>
  <c r="N347" i="2" s="1"/>
  <c r="AM347" i="2"/>
  <c r="AA567" i="2"/>
  <c r="Y408" i="2"/>
  <c r="Z408" i="2" s="1"/>
  <c r="AU347" i="2"/>
  <c r="AI567" i="2"/>
  <c r="AN347" i="2"/>
  <c r="AB567" i="2"/>
  <c r="AK108" i="2"/>
  <c r="AL108" i="2" s="1"/>
  <c r="AK25" i="2"/>
  <c r="AL25" i="2" s="1"/>
  <c r="AJ124" i="2"/>
  <c r="AK95" i="2"/>
  <c r="AL95" i="2" s="1"/>
  <c r="AJ46" i="2"/>
  <c r="AK103" i="2"/>
  <c r="AL103" i="2" s="1"/>
  <c r="AK32" i="2"/>
  <c r="AL32" i="2" s="1"/>
  <c r="AK82" i="2"/>
  <c r="AL82" i="2" s="1"/>
  <c r="AK58" i="2"/>
  <c r="AL58" i="2" s="1"/>
  <c r="AK69" i="2"/>
  <c r="AL69" i="2" s="1"/>
  <c r="AM68" i="2"/>
  <c r="AE68" i="2"/>
  <c r="AH68" i="2" s="1"/>
  <c r="AM36" i="2"/>
  <c r="AO36" i="2" s="1"/>
  <c r="AQ36" i="2" s="1"/>
  <c r="AW36" i="2" s="1"/>
  <c r="AX36" i="2" s="1"/>
  <c r="AE36" i="2"/>
  <c r="AM96" i="2"/>
  <c r="AO96" i="2" s="1"/>
  <c r="AQ96" i="2" s="1"/>
  <c r="AE96" i="2"/>
  <c r="AK96" i="2" s="1"/>
  <c r="AL96" i="2" s="1"/>
  <c r="AE41" i="2"/>
  <c r="AJ41" i="2" s="1"/>
  <c r="AU27" i="2"/>
  <c r="AE27" i="2"/>
  <c r="AK27" i="2" s="1"/>
  <c r="AL27" i="2" s="1"/>
  <c r="AK77" i="2"/>
  <c r="AL77" i="2" s="1"/>
  <c r="AM85" i="2"/>
  <c r="AO85" i="2" s="1"/>
  <c r="AQ85" i="2" s="1"/>
  <c r="AS85" i="2" s="1"/>
  <c r="AE85" i="2"/>
  <c r="AG85" i="2" s="1"/>
  <c r="X94" i="2"/>
  <c r="X139" i="2"/>
  <c r="Y635" i="2"/>
  <c r="Z635" i="2" s="1"/>
  <c r="Y110" i="2"/>
  <c r="Z110" i="2" s="1"/>
  <c r="Y1018" i="2"/>
  <c r="Z1018" i="2" s="1"/>
  <c r="AJ115" i="2"/>
  <c r="Y26" i="2"/>
  <c r="Y50" i="2"/>
  <c r="Z50" i="2" s="1"/>
  <c r="Y34" i="2"/>
  <c r="Z34" i="2" s="1"/>
  <c r="Y636" i="2"/>
  <c r="Z636" i="2" s="1"/>
  <c r="AJ111" i="2"/>
  <c r="Y107" i="2"/>
  <c r="Z107" i="2" s="1"/>
  <c r="X999" i="2"/>
  <c r="X22" i="2"/>
  <c r="Y22" i="2"/>
  <c r="X102" i="2"/>
  <c r="AJ53" i="2"/>
  <c r="Y498" i="2"/>
  <c r="Z498" i="2" s="1"/>
  <c r="Y23" i="2"/>
  <c r="Y316" i="2"/>
  <c r="Z316" i="2" s="1"/>
  <c r="X631" i="2"/>
  <c r="X663" i="2"/>
  <c r="AM61" i="2"/>
  <c r="Y670" i="2"/>
  <c r="Z670" i="2" s="1"/>
  <c r="AU1002" i="2"/>
  <c r="Y957" i="2"/>
  <c r="Z957" i="2" s="1"/>
  <c r="Y190" i="2"/>
  <c r="Z190" i="2" s="1"/>
  <c r="X205" i="2"/>
  <c r="Y103" i="2"/>
  <c r="Z103" i="2" s="1"/>
  <c r="Y87" i="2"/>
  <c r="Z87" i="2" s="1"/>
  <c r="Y41" i="2"/>
  <c r="Y1017" i="2"/>
  <c r="Z1017" i="2" s="1"/>
  <c r="Y1001" i="2"/>
  <c r="Z1001" i="2" s="1"/>
  <c r="X1001" i="2"/>
  <c r="X1004" i="2"/>
  <c r="X68" i="2"/>
  <c r="Y68" i="2"/>
  <c r="Z68" i="2" s="1"/>
  <c r="L1046" i="2"/>
  <c r="L643" i="2"/>
  <c r="Y1038" i="2"/>
  <c r="Z1038" i="2" s="1"/>
  <c r="V183" i="2"/>
  <c r="AK34" i="2"/>
  <c r="AL34" i="2" s="1"/>
  <c r="AJ120" i="2"/>
  <c r="AJ100" i="2"/>
  <c r="Y230" i="2"/>
  <c r="Z230" i="2" s="1"/>
  <c r="Y70" i="2"/>
  <c r="Z70" i="2" s="1"/>
  <c r="Y48" i="2"/>
  <c r="Z48" i="2" s="1"/>
  <c r="Y1020" i="2"/>
  <c r="Z1020" i="2" s="1"/>
  <c r="X1020" i="2"/>
  <c r="X1033" i="2"/>
  <c r="Y1033" i="2"/>
  <c r="Z1033" i="2" s="1"/>
  <c r="Y1007" i="2"/>
  <c r="Z1007" i="2" s="1"/>
  <c r="X1007" i="2"/>
  <c r="AW21" i="2"/>
  <c r="AW1" i="2" s="1"/>
  <c r="AK1" i="2"/>
  <c r="AM70" i="2"/>
  <c r="AO70" i="2" s="1"/>
  <c r="AQ70" i="2" s="1"/>
  <c r="AU1004" i="2"/>
  <c r="AO1004" i="2" s="1"/>
  <c r="AQ1004" i="2" s="1"/>
  <c r="L801" i="2"/>
  <c r="X153" i="2"/>
  <c r="I679" i="2"/>
  <c r="Y734" i="2"/>
  <c r="Z734" i="2" s="1"/>
  <c r="X69" i="2"/>
  <c r="Y137" i="2"/>
  <c r="Z137" i="2" s="1"/>
  <c r="Y88" i="2"/>
  <c r="Z88" i="2" s="1"/>
  <c r="AJ66" i="2"/>
  <c r="M651" i="2"/>
  <c r="H8" i="2" s="1"/>
  <c r="AM62" i="2"/>
  <c r="AO62" i="2" s="1"/>
  <c r="AQ62" i="2" s="1"/>
  <c r="Y1008" i="2"/>
  <c r="Z1008" i="2" s="1"/>
  <c r="X1008" i="2"/>
  <c r="AU1019" i="2"/>
  <c r="AO1019" i="2" s="1"/>
  <c r="AQ1019" i="2" s="1"/>
  <c r="Y1013" i="2"/>
  <c r="Z1013" i="2" s="1"/>
  <c r="X1013" i="2"/>
  <c r="Y1002" i="2"/>
  <c r="Z1002" i="2" s="1"/>
  <c r="X1002" i="2"/>
  <c r="AM724" i="2"/>
  <c r="AJ35" i="2"/>
  <c r="Y1003" i="2"/>
  <c r="Z1003" i="2" s="1"/>
  <c r="X1003" i="2"/>
  <c r="AM88" i="2"/>
  <c r="AO88" i="2" s="1"/>
  <c r="AQ88" i="2" s="1"/>
  <c r="AU1015" i="2"/>
  <c r="AO1015" i="2" s="1"/>
  <c r="AQ1015" i="2" s="1"/>
  <c r="X788" i="2"/>
  <c r="Y771" i="2"/>
  <c r="Z771" i="2" s="1"/>
  <c r="X634" i="2"/>
  <c r="X76" i="2"/>
  <c r="AM41" i="2"/>
  <c r="X577" i="2"/>
  <c r="Y114" i="2"/>
  <c r="Z114" i="2" s="1"/>
  <c r="Y576" i="2"/>
  <c r="Z576" i="2" s="1"/>
  <c r="X87" i="2"/>
  <c r="Y62" i="2"/>
  <c r="Z62" i="2" s="1"/>
  <c r="Y46" i="2"/>
  <c r="Z46" i="2" s="1"/>
  <c r="AU1016" i="2"/>
  <c r="AO1016" i="2" s="1"/>
  <c r="AQ1016" i="2" s="1"/>
  <c r="AU1020" i="2"/>
  <c r="AO1020" i="2" s="1"/>
  <c r="AQ1020" i="2" s="1"/>
  <c r="Y996" i="2"/>
  <c r="Z996" i="2" s="1"/>
  <c r="X996" i="2"/>
  <c r="X941" i="2"/>
  <c r="X945" i="2"/>
  <c r="X965" i="2"/>
  <c r="X978" i="2"/>
  <c r="Y938" i="2"/>
  <c r="Z938" i="2" s="1"/>
  <c r="Y973" i="2"/>
  <c r="Z973" i="2" s="1"/>
  <c r="AJ962" i="2"/>
  <c r="X984" i="2"/>
  <c r="X971" i="2"/>
  <c r="AU985" i="2"/>
  <c r="Y981" i="2"/>
  <c r="Z981" i="2" s="1"/>
  <c r="Y958" i="2"/>
  <c r="Z958" i="2" s="1"/>
  <c r="X983" i="2"/>
  <c r="Y928" i="2"/>
  <c r="Z928" i="2" s="1"/>
  <c r="Y966" i="2"/>
  <c r="Z966" i="2" s="1"/>
  <c r="X925" i="2"/>
  <c r="Y968" i="2"/>
  <c r="Z968" i="2" s="1"/>
  <c r="X933" i="2"/>
  <c r="X946" i="2"/>
  <c r="Y927" i="2"/>
  <c r="Z927" i="2" s="1"/>
  <c r="Y952" i="2"/>
  <c r="Z952" i="2" s="1"/>
  <c r="X967" i="2"/>
  <c r="Y985" i="2"/>
  <c r="Z985" i="2" s="1"/>
  <c r="X948" i="2"/>
  <c r="X923" i="2"/>
  <c r="X974" i="2"/>
  <c r="X972" i="2"/>
  <c r="AM973" i="2"/>
  <c r="X988" i="2"/>
  <c r="Y962" i="2"/>
  <c r="Z962" i="2" s="1"/>
  <c r="X937" i="2"/>
  <c r="Y944" i="2"/>
  <c r="Z944" i="2" s="1"/>
  <c r="AI990" i="2"/>
  <c r="AU928" i="2"/>
  <c r="L990" i="2"/>
  <c r="X976" i="2"/>
  <c r="X906" i="2"/>
  <c r="M893" i="2"/>
  <c r="N893" i="2" s="1"/>
  <c r="X903" i="2"/>
  <c r="Y890" i="2"/>
  <c r="Z890" i="2" s="1"/>
  <c r="L914" i="2"/>
  <c r="X897" i="2"/>
  <c r="X910" i="2"/>
  <c r="Y877" i="2"/>
  <c r="Z877" i="2" s="1"/>
  <c r="AU882" i="2"/>
  <c r="Y859" i="2"/>
  <c r="Z859" i="2" s="1"/>
  <c r="Y875" i="2"/>
  <c r="Z875" i="2" s="1"/>
  <c r="Y861" i="2"/>
  <c r="Z861" i="2" s="1"/>
  <c r="X863" i="2"/>
  <c r="Y857" i="2"/>
  <c r="Z857" i="2" s="1"/>
  <c r="AJ872" i="2"/>
  <c r="X872" i="2"/>
  <c r="X870" i="2"/>
  <c r="X853" i="2"/>
  <c r="N882" i="2"/>
  <c r="Y867" i="2"/>
  <c r="Z867" i="2" s="1"/>
  <c r="L882" i="2"/>
  <c r="Y833" i="2"/>
  <c r="Z833" i="2" s="1"/>
  <c r="AM832" i="2"/>
  <c r="X821" i="2"/>
  <c r="Y832" i="2"/>
  <c r="Z832" i="2" s="1"/>
  <c r="X811" i="2"/>
  <c r="X813" i="2"/>
  <c r="Y812" i="2"/>
  <c r="Z812" i="2" s="1"/>
  <c r="Y817" i="2"/>
  <c r="Z817" i="2" s="1"/>
  <c r="Y824" i="2"/>
  <c r="Z824" i="2" s="1"/>
  <c r="AJ813" i="2"/>
  <c r="Y826" i="2"/>
  <c r="Z826" i="2" s="1"/>
  <c r="AI844" i="2"/>
  <c r="AN844" i="2"/>
  <c r="Y819" i="2"/>
  <c r="Z819" i="2" s="1"/>
  <c r="X819" i="2"/>
  <c r="X794" i="2"/>
  <c r="Y795" i="2"/>
  <c r="Z795" i="2" s="1"/>
  <c r="X786" i="2"/>
  <c r="Y781" i="2"/>
  <c r="Z781" i="2" s="1"/>
  <c r="X781" i="2"/>
  <c r="Y797" i="2"/>
  <c r="Z797" i="2" s="1"/>
  <c r="X797" i="2"/>
  <c r="AB801" i="2"/>
  <c r="X732" i="2"/>
  <c r="Y728" i="2"/>
  <c r="Z728" i="2" s="1"/>
  <c r="Y759" i="2"/>
  <c r="Z759" i="2" s="1"/>
  <c r="X733" i="2"/>
  <c r="X724" i="2"/>
  <c r="X746" i="2"/>
  <c r="X737" i="2"/>
  <c r="X747" i="2"/>
  <c r="X748" i="2"/>
  <c r="X735" i="2"/>
  <c r="I761" i="2"/>
  <c r="AU761" i="2"/>
  <c r="Y752" i="2"/>
  <c r="Z752" i="2" s="1"/>
  <c r="X752" i="2"/>
  <c r="Y740" i="2"/>
  <c r="Z740" i="2" s="1"/>
  <c r="X740" i="2"/>
  <c r="Y725" i="2"/>
  <c r="Z725" i="2" s="1"/>
  <c r="X725" i="2"/>
  <c r="Y690" i="2"/>
  <c r="Z690" i="2" s="1"/>
  <c r="Y692" i="2"/>
  <c r="Z692" i="2" s="1"/>
  <c r="Y688" i="2"/>
  <c r="Z688" i="2" s="1"/>
  <c r="X700" i="2"/>
  <c r="X710" i="2"/>
  <c r="X687" i="2"/>
  <c r="X709" i="2"/>
  <c r="Y706" i="2"/>
  <c r="Z706" i="2" s="1"/>
  <c r="X702" i="2"/>
  <c r="AI717" i="2"/>
  <c r="Y695" i="2"/>
  <c r="Z695" i="2" s="1"/>
  <c r="X695" i="2"/>
  <c r="L717" i="2"/>
  <c r="AU717" i="2"/>
  <c r="N717" i="2"/>
  <c r="Y712" i="2"/>
  <c r="Z712" i="2" s="1"/>
  <c r="X712" i="2"/>
  <c r="Y673" i="2"/>
  <c r="Z673" i="2" s="1"/>
  <c r="AJ653" i="2"/>
  <c r="X660" i="2"/>
  <c r="Y672" i="2"/>
  <c r="Z672" i="2" s="1"/>
  <c r="X667" i="2"/>
  <c r="Y653" i="2"/>
  <c r="Z653" i="2" s="1"/>
  <c r="X652" i="2"/>
  <c r="X674" i="2"/>
  <c r="AI679" i="2"/>
  <c r="AV663" i="2"/>
  <c r="Y655" i="2"/>
  <c r="Z655" i="2" s="1"/>
  <c r="Y671" i="2"/>
  <c r="Z671" i="2" s="1"/>
  <c r="L679" i="2"/>
  <c r="Y665" i="2"/>
  <c r="Z665" i="2" s="1"/>
  <c r="X665" i="2"/>
  <c r="X617" i="2"/>
  <c r="X610" i="2"/>
  <c r="X632" i="2"/>
  <c r="X626" i="2"/>
  <c r="Y620" i="2"/>
  <c r="Z620" i="2" s="1"/>
  <c r="Y637" i="2"/>
  <c r="Z637" i="2" s="1"/>
  <c r="X616" i="2"/>
  <c r="Y607" i="2"/>
  <c r="Z607" i="2" s="1"/>
  <c r="Y621" i="2"/>
  <c r="Z621" i="2" s="1"/>
  <c r="I643" i="2"/>
  <c r="AU643" i="2"/>
  <c r="Y595" i="2"/>
  <c r="Z595" i="2" s="1"/>
  <c r="Y589" i="2"/>
  <c r="Z589" i="2" s="1"/>
  <c r="AU598" i="2"/>
  <c r="X592" i="2"/>
  <c r="Y582" i="2"/>
  <c r="Z582" i="2" s="1"/>
  <c r="X581" i="2"/>
  <c r="AI598" i="2"/>
  <c r="Y594" i="2"/>
  <c r="Z594" i="2" s="1"/>
  <c r="X594" i="2"/>
  <c r="L598" i="2"/>
  <c r="X374" i="2"/>
  <c r="Y410" i="2"/>
  <c r="Z410" i="2" s="1"/>
  <c r="Y361" i="2"/>
  <c r="Z361" i="2" s="1"/>
  <c r="X359" i="2"/>
  <c r="Y511" i="2"/>
  <c r="Z511" i="2" s="1"/>
  <c r="AJ449" i="2"/>
  <c r="Y385" i="2"/>
  <c r="Z385" i="2" s="1"/>
  <c r="AJ419" i="2"/>
  <c r="AM499" i="2"/>
  <c r="X483" i="2"/>
  <c r="AJ435" i="2"/>
  <c r="X503" i="2"/>
  <c r="Y448" i="2"/>
  <c r="Z448" i="2" s="1"/>
  <c r="Y558" i="2"/>
  <c r="Z558" i="2" s="1"/>
  <c r="X438" i="2"/>
  <c r="Y363" i="2"/>
  <c r="Z363" i="2" s="1"/>
  <c r="X554" i="2"/>
  <c r="Y358" i="2"/>
  <c r="Z358" i="2" s="1"/>
  <c r="AJ375" i="2"/>
  <c r="Y514" i="2"/>
  <c r="Z514" i="2" s="1"/>
  <c r="X418" i="2"/>
  <c r="AK492" i="2"/>
  <c r="AL492" i="2" s="1"/>
  <c r="Y457" i="2"/>
  <c r="Z457" i="2" s="1"/>
  <c r="Y559" i="2"/>
  <c r="Z559" i="2" s="1"/>
  <c r="X531" i="2"/>
  <c r="Y502" i="2"/>
  <c r="Z502" i="2" s="1"/>
  <c r="Y494" i="2"/>
  <c r="Z494" i="2" s="1"/>
  <c r="AJ483" i="2"/>
  <c r="X441" i="2"/>
  <c r="AK555" i="2"/>
  <c r="AL555" i="2" s="1"/>
  <c r="Y458" i="2"/>
  <c r="Z458" i="2" s="1"/>
  <c r="X402" i="2"/>
  <c r="X510" i="2"/>
  <c r="Y556" i="2"/>
  <c r="Z556" i="2" s="1"/>
  <c r="AK559" i="2"/>
  <c r="AL559" i="2" s="1"/>
  <c r="Y515" i="2"/>
  <c r="Z515" i="2" s="1"/>
  <c r="Y484" i="2"/>
  <c r="Z484" i="2" s="1"/>
  <c r="X555" i="2"/>
  <c r="X396" i="2"/>
  <c r="X383" i="2"/>
  <c r="X506" i="2"/>
  <c r="X478" i="2"/>
  <c r="Y561" i="2"/>
  <c r="Z561" i="2" s="1"/>
  <c r="Y434" i="2"/>
  <c r="Z434" i="2" s="1"/>
  <c r="AU526" i="2"/>
  <c r="X375" i="2"/>
  <c r="X550" i="2"/>
  <c r="Y453" i="2"/>
  <c r="Z453" i="2" s="1"/>
  <c r="Y399" i="2"/>
  <c r="Z399" i="2" s="1"/>
  <c r="X522" i="2"/>
  <c r="AK358" i="2"/>
  <c r="AL358" i="2" s="1"/>
  <c r="X443" i="2"/>
  <c r="X488" i="2"/>
  <c r="Y557" i="2"/>
  <c r="Z557" i="2" s="1"/>
  <c r="X366" i="2"/>
  <c r="X545" i="2"/>
  <c r="AJ510" i="2"/>
  <c r="X480" i="2"/>
  <c r="Y365" i="2"/>
  <c r="Z365" i="2" s="1"/>
  <c r="X408" i="2"/>
  <c r="X508" i="2"/>
  <c r="X401" i="2"/>
  <c r="X496" i="2"/>
  <c r="X439" i="2"/>
  <c r="AJ511" i="2"/>
  <c r="X355" i="2"/>
  <c r="X499" i="2"/>
  <c r="AM374" i="2"/>
  <c r="AM506" i="2"/>
  <c r="AO506" i="2" s="1"/>
  <c r="AQ506" i="2" s="1"/>
  <c r="AM365" i="2"/>
  <c r="AO365" i="2" s="1"/>
  <c r="AQ365" i="2" s="1"/>
  <c r="X447" i="2"/>
  <c r="Y359" i="2"/>
  <c r="Z359" i="2" s="1"/>
  <c r="Y433" i="2"/>
  <c r="Z433" i="2" s="1"/>
  <c r="X433" i="2"/>
  <c r="Y543" i="2"/>
  <c r="Z543" i="2" s="1"/>
  <c r="Y551" i="2"/>
  <c r="Z551" i="2" s="1"/>
  <c r="X482" i="2"/>
  <c r="Y493" i="2"/>
  <c r="Z493" i="2" s="1"/>
  <c r="AU447" i="2"/>
  <c r="X507" i="2"/>
  <c r="Y487" i="2"/>
  <c r="Z487" i="2" s="1"/>
  <c r="AJ488" i="2"/>
  <c r="Y351" i="2"/>
  <c r="Z351" i="2" s="1"/>
  <c r="X351" i="2"/>
  <c r="Y521" i="2"/>
  <c r="Z521" i="2" s="1"/>
  <c r="X521" i="2"/>
  <c r="X426" i="2"/>
  <c r="Y440" i="2"/>
  <c r="Z440" i="2" s="1"/>
  <c r="AM363" i="2"/>
  <c r="Y414" i="2"/>
  <c r="Z414" i="2" s="1"/>
  <c r="X350" i="2"/>
  <c r="M349" i="2"/>
  <c r="N349" i="2" s="1"/>
  <c r="Y460" i="2"/>
  <c r="Z460" i="2" s="1"/>
  <c r="X526" i="2"/>
  <c r="Y526" i="2"/>
  <c r="Z526" i="2" s="1"/>
  <c r="AU385" i="2"/>
  <c r="X368" i="2"/>
  <c r="Y368" i="2"/>
  <c r="Z368" i="2" s="1"/>
  <c r="X321" i="2"/>
  <c r="X329" i="2"/>
  <c r="Y315" i="2"/>
  <c r="Z315" i="2" s="1"/>
  <c r="AJ316" i="2"/>
  <c r="X337" i="2"/>
  <c r="Y311" i="2"/>
  <c r="Z311" i="2" s="1"/>
  <c r="Y333" i="2"/>
  <c r="Z333" i="2" s="1"/>
  <c r="X335" i="2"/>
  <c r="Y325" i="2"/>
  <c r="Z325" i="2" s="1"/>
  <c r="Y314" i="2"/>
  <c r="Z314" i="2" s="1"/>
  <c r="X314" i="2"/>
  <c r="Y320" i="2"/>
  <c r="Z320" i="2" s="1"/>
  <c r="X320" i="2"/>
  <c r="AM315" i="2"/>
  <c r="AI341" i="2"/>
  <c r="AM333" i="2"/>
  <c r="AO333" i="2" s="1"/>
  <c r="AQ333" i="2" s="1"/>
  <c r="X297" i="2"/>
  <c r="Y257" i="2"/>
  <c r="Z257" i="2" s="1"/>
  <c r="AM281" i="2"/>
  <c r="X281" i="2"/>
  <c r="X249" i="2"/>
  <c r="AU304" i="2"/>
  <c r="Y252" i="2"/>
  <c r="Z252" i="2" s="1"/>
  <c r="AJ257" i="2"/>
  <c r="X298" i="2"/>
  <c r="Y271" i="2"/>
  <c r="Z271" i="2" s="1"/>
  <c r="Y263" i="2"/>
  <c r="Z263" i="2" s="1"/>
  <c r="X288" i="2"/>
  <c r="Y282" i="2"/>
  <c r="Z282" i="2" s="1"/>
  <c r="Y268" i="2"/>
  <c r="Z268" i="2" s="1"/>
  <c r="X268" i="2"/>
  <c r="AJ298" i="2"/>
  <c r="AJ289" i="2"/>
  <c r="AM271" i="2"/>
  <c r="X260" i="2"/>
  <c r="L304" i="2"/>
  <c r="Y291" i="2"/>
  <c r="Z291" i="2" s="1"/>
  <c r="X291" i="2"/>
  <c r="X226" i="2"/>
  <c r="AJ236" i="2"/>
  <c r="AJ210" i="2"/>
  <c r="X223" i="2"/>
  <c r="Y231" i="2"/>
  <c r="Z231" i="2" s="1"/>
  <c r="AK199" i="2"/>
  <c r="AL199" i="2" s="1"/>
  <c r="Y211" i="2"/>
  <c r="Z211" i="2" s="1"/>
  <c r="Y198" i="2"/>
  <c r="Z198" i="2" s="1"/>
  <c r="Y206" i="2"/>
  <c r="Z206" i="2" s="1"/>
  <c r="AJ230" i="2"/>
  <c r="AJ190" i="2"/>
  <c r="AJ206" i="2"/>
  <c r="Y210" i="2"/>
  <c r="Z210" i="2" s="1"/>
  <c r="Y192" i="2"/>
  <c r="Z192" i="2" s="1"/>
  <c r="Y235" i="2"/>
  <c r="Z235" i="2" s="1"/>
  <c r="AJ226" i="2"/>
  <c r="AJ192" i="2"/>
  <c r="Y191" i="2"/>
  <c r="Z191" i="2" s="1"/>
  <c r="AU242" i="2"/>
  <c r="AM211" i="2"/>
  <c r="AO211" i="2" s="1"/>
  <c r="AQ211" i="2" s="1"/>
  <c r="X171" i="2"/>
  <c r="Y152" i="2"/>
  <c r="Z152" i="2" s="1"/>
  <c r="X141" i="2"/>
  <c r="AJ171" i="2"/>
  <c r="AK147" i="2"/>
  <c r="AL147" i="2" s="1"/>
  <c r="Y142" i="2"/>
  <c r="Z142" i="2" s="1"/>
  <c r="X142" i="2"/>
  <c r="AJ153" i="2"/>
  <c r="AM139" i="2"/>
  <c r="AO139" i="2" s="1"/>
  <c r="AQ139" i="2" s="1"/>
  <c r="AM137" i="2"/>
  <c r="AA183" i="2"/>
  <c r="X165" i="2"/>
  <c r="Y180" i="2"/>
  <c r="Z180" i="2" s="1"/>
  <c r="Y117" i="2"/>
  <c r="Z117" i="2" s="1"/>
  <c r="X117" i="2"/>
  <c r="X112" i="2"/>
  <c r="Y112" i="2"/>
  <c r="Z112" i="2" s="1"/>
  <c r="AK87" i="2"/>
  <c r="AL87" i="2" s="1"/>
  <c r="AJ87" i="2"/>
  <c r="X78" i="2"/>
  <c r="Y78" i="2"/>
  <c r="Z78" i="2" s="1"/>
  <c r="X38" i="2"/>
  <c r="Y38" i="2"/>
  <c r="Z38" i="2" s="1"/>
  <c r="AM629" i="2"/>
  <c r="AO629" i="2" s="1"/>
  <c r="AQ629" i="2" s="1"/>
  <c r="M643" i="2"/>
  <c r="X393" i="2"/>
  <c r="Y393" i="2"/>
  <c r="Z393" i="2" s="1"/>
  <c r="Y377" i="2"/>
  <c r="Z377" i="2" s="1"/>
  <c r="X377" i="2"/>
  <c r="AM376" i="2"/>
  <c r="AO376" i="2" s="1"/>
  <c r="AQ376" i="2" s="1"/>
  <c r="X489" i="2"/>
  <c r="Y489" i="2"/>
  <c r="Z489" i="2" s="1"/>
  <c r="AU460" i="2"/>
  <c r="AK402" i="2"/>
  <c r="AL402" i="2" s="1"/>
  <c r="AJ402" i="2"/>
  <c r="X261" i="2"/>
  <c r="Y261" i="2"/>
  <c r="Z261" i="2" s="1"/>
  <c r="AM102" i="2"/>
  <c r="AO102" i="2" s="1"/>
  <c r="AQ102" i="2" s="1"/>
  <c r="AM89" i="2"/>
  <c r="AO89" i="2" s="1"/>
  <c r="AQ89" i="2" s="1"/>
  <c r="Y980" i="2"/>
  <c r="Z980" i="2" s="1"/>
  <c r="X980" i="2"/>
  <c r="X865" i="2"/>
  <c r="Y865" i="2"/>
  <c r="Z865" i="2" s="1"/>
  <c r="AM654" i="2"/>
  <c r="AO654" i="2" s="1"/>
  <c r="AQ654" i="2" s="1"/>
  <c r="X608" i="2"/>
  <c r="Y608" i="2"/>
  <c r="Z608" i="2" s="1"/>
  <c r="Y584" i="2"/>
  <c r="Z584" i="2" s="1"/>
  <c r="X584" i="2"/>
  <c r="AM580" i="2"/>
  <c r="AO580" i="2" s="1"/>
  <c r="AQ580" i="2" s="1"/>
  <c r="AM530" i="2"/>
  <c r="AO530" i="2" s="1"/>
  <c r="AQ530" i="2" s="1"/>
  <c r="X519" i="2"/>
  <c r="Y519" i="2"/>
  <c r="Z519" i="2" s="1"/>
  <c r="X497" i="2"/>
  <c r="Y497" i="2"/>
  <c r="Z497" i="2" s="1"/>
  <c r="X389" i="2"/>
  <c r="Y389" i="2"/>
  <c r="Z389" i="2" s="1"/>
  <c r="X552" i="2"/>
  <c r="Y552" i="2"/>
  <c r="Z552" i="2" s="1"/>
  <c r="Y387" i="2"/>
  <c r="Z387" i="2" s="1"/>
  <c r="X387" i="2"/>
  <c r="AM549" i="2"/>
  <c r="AO549" i="2" s="1"/>
  <c r="AQ549" i="2" s="1"/>
  <c r="X541" i="2"/>
  <c r="Y541" i="2"/>
  <c r="Z541" i="2" s="1"/>
  <c r="AM404" i="2"/>
  <c r="AO404" i="2" s="1"/>
  <c r="AQ404" i="2" s="1"/>
  <c r="AM473" i="2"/>
  <c r="AO473" i="2" s="1"/>
  <c r="AQ473" i="2" s="1"/>
  <c r="AM324" i="2"/>
  <c r="AO324" i="2" s="1"/>
  <c r="AQ324" i="2" s="1"/>
  <c r="X322" i="2"/>
  <c r="Y322" i="2"/>
  <c r="Z322" i="2" s="1"/>
  <c r="AM318" i="2"/>
  <c r="AO318" i="2" s="1"/>
  <c r="AQ318" i="2" s="1"/>
  <c r="X313" i="2"/>
  <c r="Y313" i="2"/>
  <c r="Z313" i="2" s="1"/>
  <c r="X296" i="2"/>
  <c r="Y296" i="2"/>
  <c r="Z296" i="2" s="1"/>
  <c r="AM287" i="2"/>
  <c r="AO287" i="2" s="1"/>
  <c r="AQ287" i="2" s="1"/>
  <c r="AM265" i="2"/>
  <c r="AO265" i="2" s="1"/>
  <c r="AQ265" i="2" s="1"/>
  <c r="I242" i="2"/>
  <c r="AM234" i="2"/>
  <c r="AO234" i="2" s="1"/>
  <c r="AQ234" i="2" s="1"/>
  <c r="AM221" i="2"/>
  <c r="AO221" i="2" s="1"/>
  <c r="AQ221" i="2" s="1"/>
  <c r="AS221" i="2" s="1"/>
  <c r="AM172" i="2"/>
  <c r="AO172" i="2" s="1"/>
  <c r="AQ172" i="2" s="1"/>
  <c r="AK123" i="2"/>
  <c r="AL123" i="2" s="1"/>
  <c r="AJ123" i="2"/>
  <c r="AK99" i="2"/>
  <c r="AL99" i="2" s="1"/>
  <c r="AJ99" i="2"/>
  <c r="AM93" i="2"/>
  <c r="AO93" i="2" s="1"/>
  <c r="AQ93" i="2" s="1"/>
  <c r="AM90" i="2"/>
  <c r="AO90" i="2" s="1"/>
  <c r="AQ90" i="2" s="1"/>
  <c r="Y75" i="2"/>
  <c r="Z75" i="2" s="1"/>
  <c r="X75" i="2"/>
  <c r="AK73" i="2"/>
  <c r="AL73" i="2" s="1"/>
  <c r="AJ73" i="2"/>
  <c r="AK65" i="2"/>
  <c r="AL65" i="2" s="1"/>
  <c r="AJ65" i="2"/>
  <c r="X58" i="2"/>
  <c r="Y58" i="2"/>
  <c r="Z58" i="2" s="1"/>
  <c r="AM44" i="2"/>
  <c r="AO44" i="2" s="1"/>
  <c r="AQ44" i="2" s="1"/>
  <c r="AM33" i="2"/>
  <c r="AO33" i="2" s="1"/>
  <c r="AQ33" i="2" s="1"/>
  <c r="Y29" i="2"/>
  <c r="Z29" i="2" s="1"/>
  <c r="X29" i="2"/>
  <c r="AK690" i="2"/>
  <c r="AL690" i="2" s="1"/>
  <c r="AJ690" i="2"/>
  <c r="AM433" i="2"/>
  <c r="AO433" i="2" s="1"/>
  <c r="AQ433" i="2" s="1"/>
  <c r="AK396" i="2"/>
  <c r="AL396" i="2" s="1"/>
  <c r="AJ396" i="2"/>
  <c r="X542" i="2"/>
  <c r="Y542" i="2"/>
  <c r="Z542" i="2" s="1"/>
  <c r="Y357" i="2"/>
  <c r="Z357" i="2" s="1"/>
  <c r="X357" i="2"/>
  <c r="X403" i="2"/>
  <c r="Y403" i="2"/>
  <c r="Z403" i="2" s="1"/>
  <c r="AM334" i="2"/>
  <c r="AO334" i="2" s="1"/>
  <c r="AQ334" i="2" s="1"/>
  <c r="X317" i="2"/>
  <c r="Y317" i="2"/>
  <c r="Z317" i="2" s="1"/>
  <c r="AM302" i="2"/>
  <c r="AO302" i="2" s="1"/>
  <c r="AQ302" i="2" s="1"/>
  <c r="X193" i="2"/>
  <c r="Y193" i="2"/>
  <c r="Z193" i="2" s="1"/>
  <c r="M242" i="2"/>
  <c r="N242" i="2"/>
  <c r="AM144" i="2"/>
  <c r="AO144" i="2" s="1"/>
  <c r="AQ144" i="2" s="1"/>
  <c r="AM110" i="2"/>
  <c r="AO110" i="2" s="1"/>
  <c r="AQ110" i="2" s="1"/>
  <c r="AM105" i="2"/>
  <c r="AO105" i="2" s="1"/>
  <c r="AQ105" i="2" s="1"/>
  <c r="AK78" i="2"/>
  <c r="AL78" i="2" s="1"/>
  <c r="AJ78" i="2"/>
  <c r="AK54" i="2"/>
  <c r="AL54" i="2" s="1"/>
  <c r="AJ54" i="2"/>
  <c r="AJ28" i="2"/>
  <c r="AK28" i="2"/>
  <c r="AL28" i="2" s="1"/>
  <c r="AN691" i="2"/>
  <c r="X659" i="2"/>
  <c r="Y659" i="2"/>
  <c r="Z659" i="2" s="1"/>
  <c r="AK532" i="2"/>
  <c r="AL532" i="2" s="1"/>
  <c r="AJ532" i="2"/>
  <c r="X391" i="2"/>
  <c r="Y391" i="2"/>
  <c r="Z391" i="2" s="1"/>
  <c r="AM482" i="2"/>
  <c r="AO482" i="2" s="1"/>
  <c r="AQ482" i="2" s="1"/>
  <c r="AK364" i="2"/>
  <c r="AL364" i="2" s="1"/>
  <c r="AJ364" i="2"/>
  <c r="AM327" i="2"/>
  <c r="AO327" i="2" s="1"/>
  <c r="AQ327" i="2" s="1"/>
  <c r="AN310" i="2"/>
  <c r="AN341" i="2" s="1"/>
  <c r="AB341" i="2"/>
  <c r="X71" i="2"/>
  <c r="Y71" i="2"/>
  <c r="Z71" i="2" s="1"/>
  <c r="X63" i="2"/>
  <c r="Y63" i="2"/>
  <c r="Z63" i="2" s="1"/>
  <c r="AJ349" i="2"/>
  <c r="AK349" i="2"/>
  <c r="AL349" i="2" s="1"/>
  <c r="Y1031" i="2"/>
  <c r="Z1031" i="2" s="1"/>
  <c r="X1031" i="2"/>
  <c r="AN1021" i="2"/>
  <c r="AO1021" i="2" s="1"/>
  <c r="AQ1021" i="2" s="1"/>
  <c r="Y936" i="2"/>
  <c r="Z936" i="2" s="1"/>
  <c r="X936" i="2"/>
  <c r="AM974" i="2"/>
  <c r="AO974" i="2" s="1"/>
  <c r="AQ974" i="2" s="1"/>
  <c r="AM937" i="2"/>
  <c r="AO937" i="2" s="1"/>
  <c r="AQ937" i="2" s="1"/>
  <c r="Y953" i="2"/>
  <c r="Z953" i="2" s="1"/>
  <c r="X953" i="2"/>
  <c r="Y905" i="2"/>
  <c r="Z905" i="2" s="1"/>
  <c r="X905" i="2"/>
  <c r="AM856" i="2"/>
  <c r="AO856" i="2" s="1"/>
  <c r="AQ856" i="2" s="1"/>
  <c r="AM851" i="2"/>
  <c r="AO851" i="2" s="1"/>
  <c r="AQ851" i="2" s="1"/>
  <c r="AK958" i="2"/>
  <c r="AL958" i="2" s="1"/>
  <c r="AJ958" i="2"/>
  <c r="Y909" i="2"/>
  <c r="Z909" i="2" s="1"/>
  <c r="X909" i="2"/>
  <c r="AM891" i="2"/>
  <c r="AO891" i="2" s="1"/>
  <c r="AQ891" i="2" s="1"/>
  <c r="Y840" i="2"/>
  <c r="Z840" i="2" s="1"/>
  <c r="X840" i="2"/>
  <c r="AK812" i="2"/>
  <c r="AL812" i="2" s="1"/>
  <c r="AJ812" i="2"/>
  <c r="Y810" i="2"/>
  <c r="Z810" i="2" s="1"/>
  <c r="X810" i="2"/>
  <c r="Y770" i="2"/>
  <c r="Z770" i="2" s="1"/>
  <c r="X770" i="2"/>
  <c r="Y855" i="2"/>
  <c r="Z855" i="2" s="1"/>
  <c r="X855" i="2"/>
  <c r="AM873" i="2"/>
  <c r="AO873" i="2" s="1"/>
  <c r="AQ873" i="2" s="1"/>
  <c r="X814" i="2"/>
  <c r="Y814" i="2"/>
  <c r="Z814" i="2" s="1"/>
  <c r="X880" i="2"/>
  <c r="Y880" i="2"/>
  <c r="Z880" i="2" s="1"/>
  <c r="Y809" i="2"/>
  <c r="Z809" i="2" s="1"/>
  <c r="X809" i="2"/>
  <c r="AM775" i="2"/>
  <c r="AO775" i="2" s="1"/>
  <c r="AQ775" i="2" s="1"/>
  <c r="Y736" i="2"/>
  <c r="Z736" i="2" s="1"/>
  <c r="X736" i="2"/>
  <c r="X705" i="2"/>
  <c r="Y705" i="2"/>
  <c r="Z705" i="2" s="1"/>
  <c r="AM650" i="2"/>
  <c r="AO650" i="2" s="1"/>
  <c r="AQ650" i="2" s="1"/>
  <c r="Y638" i="2"/>
  <c r="Z638" i="2" s="1"/>
  <c r="X638" i="2"/>
  <c r="Y630" i="2"/>
  <c r="Z630" i="2" s="1"/>
  <c r="X630" i="2"/>
  <c r="X585" i="2"/>
  <c r="AM588" i="2"/>
  <c r="AO588" i="2" s="1"/>
  <c r="AQ588" i="2" s="1"/>
  <c r="Y778" i="2"/>
  <c r="Z778" i="2" s="1"/>
  <c r="X778" i="2"/>
  <c r="Y696" i="2"/>
  <c r="Z696" i="2" s="1"/>
  <c r="X696" i="2"/>
  <c r="Y624" i="2"/>
  <c r="Z624" i="2" s="1"/>
  <c r="X624" i="2"/>
  <c r="AM579" i="2"/>
  <c r="AO579" i="2" s="1"/>
  <c r="AQ579" i="2" s="1"/>
  <c r="AJ988" i="2"/>
  <c r="AK988" i="2"/>
  <c r="AL988" i="2" s="1"/>
  <c r="AM799" i="2"/>
  <c r="AO799" i="2" s="1"/>
  <c r="AQ799" i="2" s="1"/>
  <c r="X698" i="2"/>
  <c r="Y698" i="2"/>
  <c r="Z698" i="2" s="1"/>
  <c r="X611" i="2"/>
  <c r="Y611" i="2"/>
  <c r="Z611" i="2" s="1"/>
  <c r="AK427" i="2"/>
  <c r="AL427" i="2" s="1"/>
  <c r="AJ427" i="2"/>
  <c r="X378" i="2"/>
  <c r="Y378" i="2"/>
  <c r="Z378" i="2" s="1"/>
  <c r="AM544" i="2"/>
  <c r="AO544" i="2" s="1"/>
  <c r="AQ544" i="2" s="1"/>
  <c r="AM445" i="2"/>
  <c r="AO445" i="2" s="1"/>
  <c r="AQ445" i="2" s="1"/>
  <c r="AM392" i="2"/>
  <c r="AO392" i="2" s="1"/>
  <c r="AQ392" i="2" s="1"/>
  <c r="AM428" i="2"/>
  <c r="AO428" i="2" s="1"/>
  <c r="AQ428" i="2" s="1"/>
  <c r="Y490" i="2"/>
  <c r="Z490" i="2" s="1"/>
  <c r="X490" i="2"/>
  <c r="X829" i="2"/>
  <c r="Y829" i="2"/>
  <c r="Z829" i="2" s="1"/>
  <c r="X784" i="2"/>
  <c r="Y784" i="2"/>
  <c r="Z784" i="2" s="1"/>
  <c r="AM730" i="2"/>
  <c r="AO730" i="2" s="1"/>
  <c r="AQ730" i="2" s="1"/>
  <c r="AM657" i="2"/>
  <c r="AO657" i="2" s="1"/>
  <c r="AQ657" i="2" s="1"/>
  <c r="Y527" i="2"/>
  <c r="Z527" i="2" s="1"/>
  <c r="X527" i="2"/>
  <c r="Y520" i="2"/>
  <c r="Z520" i="2" s="1"/>
  <c r="X520" i="2"/>
  <c r="Y509" i="2"/>
  <c r="Z509" i="2" s="1"/>
  <c r="X509" i="2"/>
  <c r="Y372" i="2"/>
  <c r="Z372" i="2" s="1"/>
  <c r="X372" i="2"/>
  <c r="Y429" i="2"/>
  <c r="Z429" i="2" s="1"/>
  <c r="X429" i="2"/>
  <c r="AM491" i="2"/>
  <c r="AO491" i="2" s="1"/>
  <c r="AQ491" i="2" s="1"/>
  <c r="AM950" i="2"/>
  <c r="AO950" i="2" s="1"/>
  <c r="AQ950" i="2" s="1"/>
  <c r="X789" i="2"/>
  <c r="Y789" i="2"/>
  <c r="Z789" i="2" s="1"/>
  <c r="X693" i="2"/>
  <c r="Y693" i="2"/>
  <c r="Z693" i="2" s="1"/>
  <c r="AM525" i="2"/>
  <c r="AO525" i="2" s="1"/>
  <c r="AQ525" i="2" s="1"/>
  <c r="X450" i="2"/>
  <c r="Y450" i="2"/>
  <c r="Z450" i="2" s="1"/>
  <c r="AM437" i="2"/>
  <c r="AO437" i="2" s="1"/>
  <c r="AQ437" i="2" s="1"/>
  <c r="X420" i="2"/>
  <c r="Y420" i="2"/>
  <c r="Z420" i="2" s="1"/>
  <c r="Y548" i="2"/>
  <c r="Z548" i="2" s="1"/>
  <c r="X548" i="2"/>
  <c r="AM476" i="2"/>
  <c r="AO476" i="2" s="1"/>
  <c r="AQ476" i="2" s="1"/>
  <c r="Y323" i="2"/>
  <c r="Z323" i="2" s="1"/>
  <c r="X323" i="2"/>
  <c r="X289" i="2"/>
  <c r="Y289" i="2"/>
  <c r="Z289" i="2" s="1"/>
  <c r="AM267" i="2"/>
  <c r="AO267" i="2" s="1"/>
  <c r="AQ267" i="2" s="1"/>
  <c r="AM200" i="2"/>
  <c r="AO200" i="2" s="1"/>
  <c r="AQ200" i="2" s="1"/>
  <c r="Y173" i="2"/>
  <c r="Z173" i="2" s="1"/>
  <c r="X173" i="2"/>
  <c r="X147" i="2"/>
  <c r="Y147" i="2"/>
  <c r="Z147" i="2" s="1"/>
  <c r="L183" i="2"/>
  <c r="X120" i="2"/>
  <c r="Y120" i="2"/>
  <c r="Z120" i="2" s="1"/>
  <c r="Y109" i="2"/>
  <c r="Z109" i="2" s="1"/>
  <c r="X109" i="2"/>
  <c r="AM106" i="2"/>
  <c r="AO106" i="2" s="1"/>
  <c r="AQ106" i="2" s="1"/>
  <c r="Y99" i="2"/>
  <c r="Z99" i="2" s="1"/>
  <c r="X99" i="2"/>
  <c r="Y91" i="2"/>
  <c r="Z91" i="2" s="1"/>
  <c r="X91" i="2"/>
  <c r="AM80" i="2"/>
  <c r="AO80" i="2" s="1"/>
  <c r="AQ80" i="2" s="1"/>
  <c r="Y73" i="2"/>
  <c r="Z73" i="2" s="1"/>
  <c r="X73" i="2"/>
  <c r="Y65" i="2"/>
  <c r="Z65" i="2" s="1"/>
  <c r="X65" i="2"/>
  <c r="Y51" i="2"/>
  <c r="Z51" i="2" s="1"/>
  <c r="X51" i="2"/>
  <c r="Y45" i="2"/>
  <c r="Z45" i="2" s="1"/>
  <c r="X45" i="2"/>
  <c r="AK23" i="2"/>
  <c r="AL23" i="2" s="1"/>
  <c r="AJ23" i="2"/>
  <c r="X431" i="2"/>
  <c r="Y431" i="2"/>
  <c r="Z431" i="2" s="1"/>
  <c r="X349" i="2"/>
  <c r="Y349" i="2"/>
  <c r="Z349" i="2" s="1"/>
  <c r="X299" i="2"/>
  <c r="Y299" i="2"/>
  <c r="Z299" i="2" s="1"/>
  <c r="AM268" i="2"/>
  <c r="AO268" i="2" s="1"/>
  <c r="AQ268" i="2" s="1"/>
  <c r="Y228" i="2"/>
  <c r="Z228" i="2" s="1"/>
  <c r="X228" i="2"/>
  <c r="X1035" i="2"/>
  <c r="Y1035" i="2"/>
  <c r="Z1035" i="2" s="1"/>
  <c r="X1021" i="2"/>
  <c r="Y1021" i="2"/>
  <c r="Z1021" i="2" s="1"/>
  <c r="AN1022" i="2"/>
  <c r="AO1022" i="2" s="1"/>
  <c r="AQ1022" i="2" s="1"/>
  <c r="AN1024" i="2"/>
  <c r="AO1024" i="2" s="1"/>
  <c r="AQ1024" i="2" s="1"/>
  <c r="Y964" i="2"/>
  <c r="Z964" i="2" s="1"/>
  <c r="X964" i="2"/>
  <c r="X1044" i="2"/>
  <c r="Y1044" i="2"/>
  <c r="Z1044" i="2" s="1"/>
  <c r="AM1046" i="2"/>
  <c r="Y970" i="2"/>
  <c r="Z970" i="2" s="1"/>
  <c r="X970" i="2"/>
  <c r="AJ1002" i="2"/>
  <c r="AK1002" i="2"/>
  <c r="AL1002" i="2" s="1"/>
  <c r="AK947" i="2"/>
  <c r="AL947" i="2" s="1"/>
  <c r="AJ947" i="2"/>
  <c r="Y922" i="2"/>
  <c r="Z922" i="2" s="1"/>
  <c r="X922" i="2"/>
  <c r="AU888" i="2"/>
  <c r="AU914" i="2" s="1"/>
  <c r="AI914" i="2"/>
  <c r="X940" i="2"/>
  <c r="Y940" i="2"/>
  <c r="Z940" i="2" s="1"/>
  <c r="Y901" i="2"/>
  <c r="Z901" i="2" s="1"/>
  <c r="X901" i="2"/>
  <c r="AM905" i="2"/>
  <c r="AO905" i="2" s="1"/>
  <c r="AQ905" i="2" s="1"/>
  <c r="Y856" i="2"/>
  <c r="Z856" i="2" s="1"/>
  <c r="X856" i="2"/>
  <c r="AM862" i="2"/>
  <c r="AO862" i="2" s="1"/>
  <c r="AQ862" i="2" s="1"/>
  <c r="Y851" i="2"/>
  <c r="Z851" i="2" s="1"/>
  <c r="X851" i="2"/>
  <c r="AM822" i="2"/>
  <c r="AO822" i="2" s="1"/>
  <c r="AQ822" i="2" s="1"/>
  <c r="Y912" i="2"/>
  <c r="Z912" i="2" s="1"/>
  <c r="X912" i="2"/>
  <c r="AM909" i="2"/>
  <c r="AO909" i="2" s="1"/>
  <c r="AQ909" i="2" s="1"/>
  <c r="AM876" i="2"/>
  <c r="AO876" i="2" s="1"/>
  <c r="AQ876" i="2" s="1"/>
  <c r="X816" i="2"/>
  <c r="Y816" i="2"/>
  <c r="Z816" i="2" s="1"/>
  <c r="X836" i="2"/>
  <c r="Y836" i="2"/>
  <c r="Z836" i="2" s="1"/>
  <c r="AM810" i="2"/>
  <c r="AO810" i="2" s="1"/>
  <c r="AQ810" i="2" s="1"/>
  <c r="L844" i="2"/>
  <c r="Y751" i="2"/>
  <c r="Z751" i="2" s="1"/>
  <c r="X751" i="2"/>
  <c r="Y894" i="2"/>
  <c r="Z894" i="2" s="1"/>
  <c r="X894" i="2"/>
  <c r="AM855" i="2"/>
  <c r="AO855" i="2" s="1"/>
  <c r="AQ855" i="2" s="1"/>
  <c r="X823" i="2"/>
  <c r="Y823" i="2"/>
  <c r="Z823" i="2" s="1"/>
  <c r="Y776" i="2"/>
  <c r="Z776" i="2" s="1"/>
  <c r="X776" i="2"/>
  <c r="Y998" i="2"/>
  <c r="Z998" i="2" s="1"/>
  <c r="X998" i="2"/>
  <c r="AU767" i="2"/>
  <c r="AU801" i="2" s="1"/>
  <c r="AI801" i="2"/>
  <c r="M717" i="2"/>
  <c r="Y704" i="2"/>
  <c r="Z704" i="2" s="1"/>
  <c r="X704" i="2"/>
  <c r="Y640" i="2"/>
  <c r="Z640" i="2" s="1"/>
  <c r="X640" i="2"/>
  <c r="X596" i="2"/>
  <c r="Y596" i="2"/>
  <c r="Y792" i="2"/>
  <c r="Z792" i="2" s="1"/>
  <c r="X792" i="2"/>
  <c r="AA761" i="2"/>
  <c r="AM723" i="2"/>
  <c r="AN649" i="2"/>
  <c r="AB679" i="2"/>
  <c r="Y615" i="2"/>
  <c r="Z615" i="2" s="1"/>
  <c r="X615" i="2"/>
  <c r="Y456" i="2"/>
  <c r="Z456" i="2" s="1"/>
  <c r="X456" i="2"/>
  <c r="AM524" i="2"/>
  <c r="AO524" i="2" s="1"/>
  <c r="AQ524" i="2" s="1"/>
  <c r="AM698" i="2"/>
  <c r="AO698" i="2" s="1"/>
  <c r="AQ698" i="2" s="1"/>
  <c r="AK631" i="2"/>
  <c r="AL631" i="2" s="1"/>
  <c r="AJ631" i="2"/>
  <c r="X449" i="2"/>
  <c r="Y449" i="2"/>
  <c r="Z449" i="2" s="1"/>
  <c r="Y362" i="2"/>
  <c r="Z362" i="2" s="1"/>
  <c r="X362" i="2"/>
  <c r="Y392" i="2"/>
  <c r="Z392" i="2" s="1"/>
  <c r="X392" i="2"/>
  <c r="AM390" i="2"/>
  <c r="AO390" i="2" s="1"/>
  <c r="AQ390" i="2" s="1"/>
  <c r="AM784" i="2"/>
  <c r="AO784" i="2" s="1"/>
  <c r="AQ784" i="2" s="1"/>
  <c r="AM695" i="2"/>
  <c r="AO695" i="2" s="1"/>
  <c r="AQ695" i="2" s="1"/>
  <c r="AK620" i="2"/>
  <c r="AL620" i="2" s="1"/>
  <c r="AJ620" i="2"/>
  <c r="AA598" i="2"/>
  <c r="X455" i="2"/>
  <c r="Y455" i="2"/>
  <c r="Z455" i="2" s="1"/>
  <c r="Y446" i="2"/>
  <c r="Z446" i="2" s="1"/>
  <c r="X446" i="2"/>
  <c r="AM509" i="2"/>
  <c r="AO509" i="2" s="1"/>
  <c r="AQ509" i="2" s="1"/>
  <c r="Y491" i="2"/>
  <c r="Z491" i="2" s="1"/>
  <c r="X491" i="2"/>
  <c r="AM417" i="2"/>
  <c r="AO417" i="2" s="1"/>
  <c r="AQ417" i="2" s="1"/>
  <c r="X481" i="2"/>
  <c r="Y481" i="2"/>
  <c r="Z481" i="2" s="1"/>
  <c r="Y950" i="2"/>
  <c r="Z950" i="2" s="1"/>
  <c r="X950" i="2"/>
  <c r="AM789" i="2"/>
  <c r="AO789" i="2" s="1"/>
  <c r="AQ789" i="2" s="1"/>
  <c r="AK616" i="2"/>
  <c r="AL616" i="2" s="1"/>
  <c r="AJ616" i="2"/>
  <c r="M598" i="2"/>
  <c r="Y452" i="2"/>
  <c r="Z452" i="2" s="1"/>
  <c r="X452" i="2"/>
  <c r="Y454" i="2"/>
  <c r="Z454" i="2" s="1"/>
  <c r="X454" i="2"/>
  <c r="AM450" i="2"/>
  <c r="AO450" i="2" s="1"/>
  <c r="AQ450" i="2" s="1"/>
  <c r="X518" i="2"/>
  <c r="Y518" i="2"/>
  <c r="Z518" i="2" s="1"/>
  <c r="AM420" i="2"/>
  <c r="AO420" i="2" s="1"/>
  <c r="AQ420" i="2" s="1"/>
  <c r="AK408" i="2"/>
  <c r="AL408" i="2" s="1"/>
  <c r="AJ408" i="2"/>
  <c r="Y533" i="2"/>
  <c r="Z533" i="2" s="1"/>
  <c r="X533" i="2"/>
  <c r="X254" i="2"/>
  <c r="Y254" i="2"/>
  <c r="Z254" i="2" s="1"/>
  <c r="Y227" i="2"/>
  <c r="Z227" i="2" s="1"/>
  <c r="X227" i="2"/>
  <c r="X199" i="2"/>
  <c r="Y199" i="2"/>
  <c r="Z199" i="2" s="1"/>
  <c r="AM195" i="2"/>
  <c r="AO195" i="2" s="1"/>
  <c r="AQ195" i="2" s="1"/>
  <c r="Y625" i="2"/>
  <c r="Z625" i="2" s="1"/>
  <c r="X625" i="2"/>
  <c r="AM477" i="2"/>
  <c r="AO477" i="2" s="1"/>
  <c r="AQ477" i="2" s="1"/>
  <c r="AM228" i="2"/>
  <c r="AO228" i="2" s="1"/>
  <c r="AQ228" i="2" s="1"/>
  <c r="AM142" i="2"/>
  <c r="AO142" i="2" s="1"/>
  <c r="AQ142" i="2" s="1"/>
  <c r="X104" i="2"/>
  <c r="Y104" i="2"/>
  <c r="Z104" i="2" s="1"/>
  <c r="AM393" i="2"/>
  <c r="AO393" i="2" s="1"/>
  <c r="AQ393" i="2" s="1"/>
  <c r="AM494" i="2"/>
  <c r="AO494" i="2" s="1"/>
  <c r="AQ494" i="2" s="1"/>
  <c r="AM980" i="2"/>
  <c r="AO980" i="2" s="1"/>
  <c r="AQ980" i="2" s="1"/>
  <c r="Y654" i="2"/>
  <c r="Z654" i="2" s="1"/>
  <c r="X654" i="2"/>
  <c r="AK596" i="2"/>
  <c r="AL596" i="2" s="1"/>
  <c r="AJ596" i="2"/>
  <c r="AM584" i="2"/>
  <c r="AO584" i="2" s="1"/>
  <c r="AQ584" i="2" s="1"/>
  <c r="X790" i="2"/>
  <c r="Y790" i="2"/>
  <c r="Z790" i="2" s="1"/>
  <c r="AM781" i="2"/>
  <c r="AO781" i="2" s="1"/>
  <c r="AQ781" i="2" s="1"/>
  <c r="Y715" i="2"/>
  <c r="Z715" i="2" s="1"/>
  <c r="X715" i="2"/>
  <c r="AM701" i="2"/>
  <c r="AO701" i="2" s="1"/>
  <c r="AQ701" i="2" s="1"/>
  <c r="AM609" i="2"/>
  <c r="AO609" i="2" s="1"/>
  <c r="AQ609" i="2" s="1"/>
  <c r="AS609" i="2" s="1"/>
  <c r="AN604" i="2"/>
  <c r="AB643" i="2"/>
  <c r="Y575" i="2"/>
  <c r="Z575" i="2" s="1"/>
  <c r="X575" i="2"/>
  <c r="AM562" i="2"/>
  <c r="AO562" i="2" s="1"/>
  <c r="AQ562" i="2" s="1"/>
  <c r="Y529" i="2"/>
  <c r="Z529" i="2" s="1"/>
  <c r="X529" i="2"/>
  <c r="AM963" i="2"/>
  <c r="AO963" i="2" s="1"/>
  <c r="AQ963" i="2" s="1"/>
  <c r="AK861" i="2"/>
  <c r="AL861" i="2" s="1"/>
  <c r="AJ861" i="2"/>
  <c r="AM837" i="2"/>
  <c r="AO837" i="2" s="1"/>
  <c r="AQ837" i="2" s="1"/>
  <c r="AJ832" i="2"/>
  <c r="AK832" i="2"/>
  <c r="AL832" i="2" s="1"/>
  <c r="AK750" i="2"/>
  <c r="AL750" i="2" s="1"/>
  <c r="AJ750" i="2"/>
  <c r="AK747" i="2"/>
  <c r="AL747" i="2" s="1"/>
  <c r="AJ747" i="2"/>
  <c r="AK735" i="2"/>
  <c r="AL735" i="2" s="1"/>
  <c r="AJ735" i="2"/>
  <c r="Y739" i="2"/>
  <c r="Z739" i="2" s="1"/>
  <c r="X739" i="2"/>
  <c r="AM711" i="2"/>
  <c r="AO711" i="2" s="1"/>
  <c r="AQ711" i="2" s="1"/>
  <c r="Y661" i="2"/>
  <c r="Z661" i="2" s="1"/>
  <c r="X661" i="2"/>
  <c r="Y612" i="2"/>
  <c r="Z612" i="2" s="1"/>
  <c r="X612" i="2"/>
  <c r="AM615" i="2"/>
  <c r="AO615" i="2" s="1"/>
  <c r="AQ615" i="2" s="1"/>
  <c r="X609" i="2"/>
  <c r="Y609" i="2"/>
  <c r="Z609" i="2" s="1"/>
  <c r="AM456" i="2"/>
  <c r="AO456" i="2" s="1"/>
  <c r="AQ456" i="2" s="1"/>
  <c r="Y524" i="2"/>
  <c r="Z524" i="2" s="1"/>
  <c r="X524" i="2"/>
  <c r="Y892" i="2"/>
  <c r="Z892" i="2" s="1"/>
  <c r="X892" i="2"/>
  <c r="AK871" i="2"/>
  <c r="AL871" i="2" s="1"/>
  <c r="AJ871" i="2"/>
  <c r="AK853" i="2"/>
  <c r="AL853" i="2" s="1"/>
  <c r="AJ853" i="2"/>
  <c r="AN801" i="2"/>
  <c r="X743" i="2"/>
  <c r="Y743" i="2"/>
  <c r="Z743" i="2" s="1"/>
  <c r="AM740" i="2"/>
  <c r="AO740" i="2" s="1"/>
  <c r="AQ740" i="2" s="1"/>
  <c r="X726" i="2"/>
  <c r="Y726" i="2"/>
  <c r="Z726" i="2" s="1"/>
  <c r="AM712" i="2"/>
  <c r="AO712" i="2" s="1"/>
  <c r="AQ712" i="2" s="1"/>
  <c r="Y613" i="2"/>
  <c r="Z613" i="2" s="1"/>
  <c r="X613" i="2"/>
  <c r="AM636" i="2"/>
  <c r="AO636" i="2" s="1"/>
  <c r="AQ636" i="2" s="1"/>
  <c r="X633" i="2"/>
  <c r="Y633" i="2"/>
  <c r="Z633" i="2" s="1"/>
  <c r="X628" i="2"/>
  <c r="Y628" i="2"/>
  <c r="Z628" i="2" s="1"/>
  <c r="Y451" i="2"/>
  <c r="Z451" i="2" s="1"/>
  <c r="X451" i="2"/>
  <c r="Y513" i="2"/>
  <c r="Z513" i="2" s="1"/>
  <c r="X513" i="2"/>
  <c r="Y505" i="2"/>
  <c r="Z505" i="2" s="1"/>
  <c r="X505" i="2"/>
  <c r="X435" i="2"/>
  <c r="Y435" i="2"/>
  <c r="Z435" i="2" s="1"/>
  <c r="X371" i="2"/>
  <c r="Y371" i="2"/>
  <c r="Z371" i="2" s="1"/>
  <c r="Y422" i="2"/>
  <c r="Z422" i="2" s="1"/>
  <c r="X422" i="2"/>
  <c r="X419" i="2"/>
  <c r="Y419" i="2"/>
  <c r="Z419" i="2" s="1"/>
  <c r="Y390" i="2"/>
  <c r="Z390" i="2" s="1"/>
  <c r="X390" i="2"/>
  <c r="AM486" i="2"/>
  <c r="AO486" i="2" s="1"/>
  <c r="AQ486" i="2" s="1"/>
  <c r="AM481" i="2"/>
  <c r="AO481" i="2" s="1"/>
  <c r="AQ481" i="2" s="1"/>
  <c r="X808" i="2"/>
  <c r="Y808" i="2"/>
  <c r="Z808" i="2" s="1"/>
  <c r="Y732" i="2"/>
  <c r="Z732" i="2" s="1"/>
  <c r="Y689" i="2"/>
  <c r="Z689" i="2" s="1"/>
  <c r="X689" i="2"/>
  <c r="Y677" i="2"/>
  <c r="Z677" i="2" s="1"/>
  <c r="X677" i="2"/>
  <c r="X675" i="2"/>
  <c r="Y675" i="2"/>
  <c r="Z675" i="2" s="1"/>
  <c r="AM665" i="2"/>
  <c r="AO665" i="2" s="1"/>
  <c r="AQ665" i="2" s="1"/>
  <c r="X622" i="2"/>
  <c r="Y622" i="2"/>
  <c r="Z622" i="2" s="1"/>
  <c r="AM605" i="2"/>
  <c r="AO605" i="2" s="1"/>
  <c r="AQ605" i="2" s="1"/>
  <c r="AM563" i="2"/>
  <c r="AO563" i="2" s="1"/>
  <c r="AQ563" i="2" s="1"/>
  <c r="AN446" i="2"/>
  <c r="Y442" i="2"/>
  <c r="Z442" i="2" s="1"/>
  <c r="X442" i="2"/>
  <c r="AM501" i="2"/>
  <c r="AO501" i="2" s="1"/>
  <c r="AQ501" i="2" s="1"/>
  <c r="Y417" i="2"/>
  <c r="Z417" i="2" s="1"/>
  <c r="X417" i="2"/>
  <c r="Y553" i="2"/>
  <c r="Z553" i="2" s="1"/>
  <c r="X553" i="2"/>
  <c r="Y384" i="2"/>
  <c r="Z384" i="2" s="1"/>
  <c r="X384" i="2"/>
  <c r="X921" i="2"/>
  <c r="Y921" i="2"/>
  <c r="Z921" i="2" s="1"/>
  <c r="AK768" i="2"/>
  <c r="AL768" i="2" s="1"/>
  <c r="AJ768" i="2"/>
  <c r="AK674" i="2"/>
  <c r="AL674" i="2" s="1"/>
  <c r="AJ674" i="2"/>
  <c r="AM637" i="2"/>
  <c r="AO637" i="2" s="1"/>
  <c r="AQ637" i="2" s="1"/>
  <c r="AM350" i="2"/>
  <c r="AO350" i="2" s="1"/>
  <c r="AQ350" i="2" s="1"/>
  <c r="AM454" i="2"/>
  <c r="AO454" i="2" s="1"/>
  <c r="AQ454" i="2" s="1"/>
  <c r="AN518" i="2"/>
  <c r="AM498" i="2"/>
  <c r="AO498" i="2" s="1"/>
  <c r="AQ498" i="2" s="1"/>
  <c r="AM550" i="2"/>
  <c r="AO550" i="2" s="1"/>
  <c r="AQ550" i="2" s="1"/>
  <c r="Y415" i="2"/>
  <c r="Z415" i="2" s="1"/>
  <c r="X415" i="2"/>
  <c r="AM360" i="2"/>
  <c r="AO360" i="2" s="1"/>
  <c r="AQ360" i="2" s="1"/>
  <c r="AM533" i="2"/>
  <c r="AO533" i="2" s="1"/>
  <c r="AQ533" i="2" s="1"/>
  <c r="Y290" i="2"/>
  <c r="Z290" i="2" s="1"/>
  <c r="X290" i="2"/>
  <c r="Y258" i="2"/>
  <c r="Z258" i="2" s="1"/>
  <c r="X258" i="2"/>
  <c r="Y248" i="2"/>
  <c r="Z248" i="2" s="1"/>
  <c r="X248" i="2"/>
  <c r="X236" i="2"/>
  <c r="Y236" i="2"/>
  <c r="Z236" i="2" s="1"/>
  <c r="AM229" i="2"/>
  <c r="AO229" i="2" s="1"/>
  <c r="AQ229" i="2" s="1"/>
  <c r="AM209" i="2"/>
  <c r="AO209" i="2" s="1"/>
  <c r="AQ209" i="2" s="1"/>
  <c r="Y202" i="2"/>
  <c r="Z202" i="2" s="1"/>
  <c r="X202" i="2"/>
  <c r="Y195" i="2"/>
  <c r="Z195" i="2" s="1"/>
  <c r="X195" i="2"/>
  <c r="AM189" i="2"/>
  <c r="AO189" i="2" s="1"/>
  <c r="AA242" i="2"/>
  <c r="AM162" i="2"/>
  <c r="AO162" i="2" s="1"/>
  <c r="AQ162" i="2" s="1"/>
  <c r="Y148" i="2"/>
  <c r="Z148" i="2" s="1"/>
  <c r="X148" i="2"/>
  <c r="AM145" i="2"/>
  <c r="AO145" i="2" s="1"/>
  <c r="AQ145" i="2" s="1"/>
  <c r="Y121" i="2"/>
  <c r="Z121" i="2" s="1"/>
  <c r="X121" i="2"/>
  <c r="AM118" i="2"/>
  <c r="AO118" i="2" s="1"/>
  <c r="AQ118" i="2" s="1"/>
  <c r="AM113" i="2"/>
  <c r="AO113" i="2" s="1"/>
  <c r="AQ113" i="2" s="1"/>
  <c r="X108" i="2"/>
  <c r="Y108" i="2"/>
  <c r="Z108" i="2" s="1"/>
  <c r="AM84" i="2"/>
  <c r="AO84" i="2" s="1"/>
  <c r="AQ84" i="2" s="1"/>
  <c r="X82" i="2"/>
  <c r="Y82" i="2"/>
  <c r="Z82" i="2" s="1"/>
  <c r="AK49" i="2"/>
  <c r="AL49" i="2" s="1"/>
  <c r="AJ49" i="2"/>
  <c r="AM22" i="2"/>
  <c r="AA130" i="2"/>
  <c r="AK868" i="2"/>
  <c r="AL868" i="2" s="1"/>
  <c r="AJ868" i="2"/>
  <c r="AV655" i="2"/>
  <c r="X618" i="2"/>
  <c r="Y618" i="2"/>
  <c r="Z618" i="2" s="1"/>
  <c r="X262" i="2"/>
  <c r="Y262" i="2"/>
  <c r="Z262" i="2" s="1"/>
  <c r="M304" i="2"/>
  <c r="X207" i="2"/>
  <c r="Y207" i="2"/>
  <c r="Z207" i="2" s="1"/>
  <c r="AK116" i="2"/>
  <c r="AL116" i="2" s="1"/>
  <c r="AJ116" i="2"/>
  <c r="Y79" i="2"/>
  <c r="Z79" i="2" s="1"/>
  <c r="X79" i="2"/>
  <c r="X54" i="2"/>
  <c r="Y54" i="2"/>
  <c r="Z54" i="2" s="1"/>
  <c r="X28" i="2"/>
  <c r="X669" i="2"/>
  <c r="Y669" i="2"/>
  <c r="Z669" i="2" s="1"/>
  <c r="I598" i="2"/>
  <c r="AM355" i="2"/>
  <c r="AO355" i="2" s="1"/>
  <c r="AQ355" i="2" s="1"/>
  <c r="X475" i="2"/>
  <c r="Y475" i="2"/>
  <c r="Z475" i="2" s="1"/>
  <c r="AM297" i="2"/>
  <c r="AO297" i="2" s="1"/>
  <c r="AQ297" i="2" s="1"/>
  <c r="AM285" i="2"/>
  <c r="AO285" i="2" s="1"/>
  <c r="AQ285" i="2" s="1"/>
  <c r="AM165" i="2"/>
  <c r="AO165" i="2" s="1"/>
  <c r="AQ165" i="2" s="1"/>
  <c r="AM97" i="2"/>
  <c r="AO97" i="2" s="1"/>
  <c r="AQ97" i="2" s="1"/>
  <c r="AM83" i="2"/>
  <c r="AO83" i="2" s="1"/>
  <c r="AQ83" i="2" s="1"/>
  <c r="AM60" i="2"/>
  <c r="AO60" i="2" s="1"/>
  <c r="AQ60" i="2" s="1"/>
  <c r="X43" i="2"/>
  <c r="Y43" i="2"/>
  <c r="Z43" i="2" s="1"/>
  <c r="X830" i="2"/>
  <c r="Y830" i="2"/>
  <c r="Z830" i="2" s="1"/>
  <c r="AB844" i="2"/>
  <c r="AM664" i="2"/>
  <c r="AO664" i="2" s="1"/>
  <c r="AQ664" i="2" s="1"/>
  <c r="AK617" i="2"/>
  <c r="AL617" i="2" s="1"/>
  <c r="AJ617" i="2"/>
  <c r="X593" i="2"/>
  <c r="Y593" i="2"/>
  <c r="Z593" i="2" s="1"/>
  <c r="X578" i="2"/>
  <c r="Y578" i="2"/>
  <c r="Z578" i="2" s="1"/>
  <c r="AM502" i="2"/>
  <c r="AO502" i="2" s="1"/>
  <c r="AQ502" i="2" s="1"/>
  <c r="AM547" i="2"/>
  <c r="AO547" i="2" s="1"/>
  <c r="AQ547" i="2" s="1"/>
  <c r="Y412" i="2"/>
  <c r="Z412" i="2" s="1"/>
  <c r="X412" i="2"/>
  <c r="Y407" i="2"/>
  <c r="Z407" i="2" s="1"/>
  <c r="X407" i="2"/>
  <c r="Y348" i="2"/>
  <c r="Z348" i="2" s="1"/>
  <c r="X348" i="2"/>
  <c r="Y251" i="2"/>
  <c r="Z251" i="2" s="1"/>
  <c r="X251" i="2"/>
  <c r="X269" i="2"/>
  <c r="Y269" i="2"/>
  <c r="Z269" i="2" s="1"/>
  <c r="X204" i="2"/>
  <c r="Y204" i="2"/>
  <c r="Z204" i="2" s="1"/>
  <c r="AM197" i="2"/>
  <c r="AO197" i="2" s="1"/>
  <c r="AQ197" i="2" s="1"/>
  <c r="AM169" i="2"/>
  <c r="AO169" i="2" s="1"/>
  <c r="AQ169" i="2" s="1"/>
  <c r="X170" i="2"/>
  <c r="Y170" i="2"/>
  <c r="Z170" i="2" s="1"/>
  <c r="AM143" i="2"/>
  <c r="AO143" i="2" s="1"/>
  <c r="AQ143" i="2" s="1"/>
  <c r="AM127" i="2"/>
  <c r="AO127" i="2" s="1"/>
  <c r="AQ127" i="2" s="1"/>
  <c r="AM101" i="2"/>
  <c r="AO101" i="2" s="1"/>
  <c r="AQ101" i="2" s="1"/>
  <c r="Y98" i="2"/>
  <c r="Z98" i="2" s="1"/>
  <c r="X98" i="2"/>
  <c r="X92" i="2"/>
  <c r="Y92" i="2"/>
  <c r="Z92" i="2" s="1"/>
  <c r="Y86" i="2"/>
  <c r="Z86" i="2" s="1"/>
  <c r="X86" i="2"/>
  <c r="AK74" i="2"/>
  <c r="AL74" i="2" s="1"/>
  <c r="AJ74" i="2"/>
  <c r="Y72" i="2"/>
  <c r="Z72" i="2" s="1"/>
  <c r="X72" i="2"/>
  <c r="AM67" i="2"/>
  <c r="AO67" i="2" s="1"/>
  <c r="AQ67" i="2" s="1"/>
  <c r="Y64" i="2"/>
  <c r="Z64" i="2" s="1"/>
  <c r="X64" i="2"/>
  <c r="Y59" i="2"/>
  <c r="Z59" i="2" s="1"/>
  <c r="X59" i="2"/>
  <c r="AM42" i="2"/>
  <c r="AO42" i="2" s="1"/>
  <c r="AQ42" i="2" s="1"/>
  <c r="AS42" i="2" s="1"/>
  <c r="AU679" i="2"/>
  <c r="Y409" i="2"/>
  <c r="Z409" i="2" s="1"/>
  <c r="X409" i="2"/>
  <c r="Y406" i="2"/>
  <c r="Z406" i="2" s="1"/>
  <c r="X406" i="2"/>
  <c r="AK383" i="2"/>
  <c r="AL383" i="2" s="1"/>
  <c r="AJ383" i="2"/>
  <c r="AM400" i="2"/>
  <c r="AO400" i="2" s="1"/>
  <c r="AQ400" i="2" s="1"/>
  <c r="AK321" i="2"/>
  <c r="AL321" i="2" s="1"/>
  <c r="AJ321" i="2"/>
  <c r="AM311" i="2"/>
  <c r="AO311" i="2" s="1"/>
  <c r="AQ311" i="2" s="1"/>
  <c r="Y270" i="2"/>
  <c r="Z270" i="2" s="1"/>
  <c r="X270" i="2"/>
  <c r="Y208" i="2"/>
  <c r="Z208" i="2" s="1"/>
  <c r="X208" i="2"/>
  <c r="AM194" i="2"/>
  <c r="AO194" i="2" s="1"/>
  <c r="AQ194" i="2" s="1"/>
  <c r="AI242" i="2"/>
  <c r="AM160" i="2"/>
  <c r="AO160" i="2" s="1"/>
  <c r="AQ160" i="2" s="1"/>
  <c r="X116" i="2"/>
  <c r="Y116" i="2"/>
  <c r="Z116" i="2" s="1"/>
  <c r="Y55" i="2"/>
  <c r="Z55" i="2" s="1"/>
  <c r="X55" i="2"/>
  <c r="AM26" i="2"/>
  <c r="AO26" i="2" s="1"/>
  <c r="AQ26" i="2" s="1"/>
  <c r="M130" i="2"/>
  <c r="X656" i="2"/>
  <c r="Y656" i="2"/>
  <c r="Z656" i="2" s="1"/>
  <c r="AM651" i="2"/>
  <c r="AO651" i="2" s="1"/>
  <c r="AQ651" i="2" s="1"/>
  <c r="AA679" i="2"/>
  <c r="X516" i="2"/>
  <c r="Y516" i="2"/>
  <c r="Z516" i="2" s="1"/>
  <c r="AM388" i="2"/>
  <c r="AO388" i="2" s="1"/>
  <c r="AQ388" i="2" s="1"/>
  <c r="X356" i="2"/>
  <c r="Y356" i="2"/>
  <c r="Z356" i="2" s="1"/>
  <c r="AM259" i="2"/>
  <c r="AO259" i="2" s="1"/>
  <c r="AQ259" i="2" s="1"/>
  <c r="X233" i="2"/>
  <c r="Y233" i="2"/>
  <c r="Z233" i="2" s="1"/>
  <c r="X196" i="2"/>
  <c r="Y196" i="2"/>
  <c r="Z196" i="2" s="1"/>
  <c r="AM181" i="2"/>
  <c r="AO181" i="2" s="1"/>
  <c r="AQ181" i="2" s="1"/>
  <c r="AM56" i="2"/>
  <c r="AO56" i="2" s="1"/>
  <c r="AQ56" i="2" s="1"/>
  <c r="X47" i="2"/>
  <c r="Y47" i="2"/>
  <c r="Z47" i="2" s="1"/>
  <c r="AK45" i="2"/>
  <c r="AL45" i="2" s="1"/>
  <c r="AJ45" i="2"/>
  <c r="AJ38" i="2"/>
  <c r="AK38" i="2"/>
  <c r="AL38" i="2" s="1"/>
  <c r="Y1032" i="2"/>
  <c r="Z1032" i="2" s="1"/>
  <c r="X1032" i="2"/>
  <c r="AN1034" i="2"/>
  <c r="AO1034" i="2" s="1"/>
  <c r="AQ1034" i="2" s="1"/>
  <c r="AS1034" i="2" s="1"/>
  <c r="X1024" i="2"/>
  <c r="Y1024" i="2"/>
  <c r="Z1024" i="2" s="1"/>
  <c r="AM987" i="2"/>
  <c r="AO987" i="2" s="1"/>
  <c r="AQ987" i="2" s="1"/>
  <c r="AM982" i="2"/>
  <c r="AO982" i="2" s="1"/>
  <c r="AQ982" i="2" s="1"/>
  <c r="AM901" i="2"/>
  <c r="AO901" i="2" s="1"/>
  <c r="AQ901" i="2" s="1"/>
  <c r="Y862" i="2"/>
  <c r="Z862" i="2" s="1"/>
  <c r="X862" i="2"/>
  <c r="AM874" i="2"/>
  <c r="AO874" i="2" s="1"/>
  <c r="AQ874" i="2" s="1"/>
  <c r="X961" i="2"/>
  <c r="Y961" i="2"/>
  <c r="Z961" i="2" s="1"/>
  <c r="AM906" i="2"/>
  <c r="AO906" i="2" s="1"/>
  <c r="AQ906" i="2" s="1"/>
  <c r="X858" i="2"/>
  <c r="Y858" i="2"/>
  <c r="Z858" i="2" s="1"/>
  <c r="X834" i="2"/>
  <c r="Y834" i="2"/>
  <c r="Z834" i="2" s="1"/>
  <c r="Y793" i="2"/>
  <c r="Z793" i="2" s="1"/>
  <c r="X793" i="2"/>
  <c r="AM780" i="2"/>
  <c r="AO780" i="2" s="1"/>
  <c r="AQ780" i="2" s="1"/>
  <c r="AK968" i="2"/>
  <c r="AL968" i="2" s="1"/>
  <c r="AJ968" i="2"/>
  <c r="Y907" i="2"/>
  <c r="Z907" i="2" s="1"/>
  <c r="X907" i="2"/>
  <c r="AK831" i="2"/>
  <c r="AL831" i="2" s="1"/>
  <c r="AJ831" i="2"/>
  <c r="AM776" i="2"/>
  <c r="AO776" i="2" s="1"/>
  <c r="AQ776" i="2" s="1"/>
  <c r="AM782" i="2"/>
  <c r="AO782" i="2" s="1"/>
  <c r="AQ782" i="2" s="1"/>
  <c r="Y767" i="2"/>
  <c r="Z767" i="2" s="1"/>
  <c r="X767" i="2"/>
  <c r="AM604" i="2"/>
  <c r="AA643" i="2"/>
  <c r="X899" i="2"/>
  <c r="Y899" i="2"/>
  <c r="Z899" i="2" s="1"/>
  <c r="AK746" i="2"/>
  <c r="AL746" i="2" s="1"/>
  <c r="AJ746" i="2"/>
  <c r="AM704" i="2"/>
  <c r="AO704" i="2" s="1"/>
  <c r="AQ704" i="2" s="1"/>
  <c r="Y641" i="2"/>
  <c r="Z641" i="2" s="1"/>
  <c r="X641" i="2"/>
  <c r="Y623" i="2"/>
  <c r="Z623" i="2" s="1"/>
  <c r="X623" i="2"/>
  <c r="X532" i="2"/>
  <c r="Y532" i="2"/>
  <c r="Z532" i="2" s="1"/>
  <c r="AK889" i="2"/>
  <c r="AL889" i="2" s="1"/>
  <c r="AJ889" i="2"/>
  <c r="Y838" i="2"/>
  <c r="Z838" i="2" s="1"/>
  <c r="X838" i="2"/>
  <c r="AM749" i="2"/>
  <c r="AO749" i="2" s="1"/>
  <c r="AQ749" i="2" s="1"/>
  <c r="AM686" i="2"/>
  <c r="AO686" i="2" s="1"/>
  <c r="AQ686" i="2" s="1"/>
  <c r="AA717" i="2"/>
  <c r="AM668" i="2"/>
  <c r="AO668" i="2" s="1"/>
  <c r="AQ668" i="2" s="1"/>
  <c r="Y606" i="2"/>
  <c r="Z606" i="2" s="1"/>
  <c r="X606" i="2"/>
  <c r="X777" i="2"/>
  <c r="Y777" i="2"/>
  <c r="Z777" i="2" s="1"/>
  <c r="AM619" i="2"/>
  <c r="AO619" i="2" s="1"/>
  <c r="AQ619" i="2" s="1"/>
  <c r="AM379" i="2"/>
  <c r="AO379" i="2" s="1"/>
  <c r="AQ379" i="2" s="1"/>
  <c r="X373" i="2"/>
  <c r="Y373" i="2"/>
  <c r="Z373" i="2" s="1"/>
  <c r="Y495" i="2"/>
  <c r="Z495" i="2" s="1"/>
  <c r="X495" i="2"/>
  <c r="Y479" i="2"/>
  <c r="Z479" i="2" s="1"/>
  <c r="X479" i="2"/>
  <c r="AM384" i="2"/>
  <c r="AO384" i="2" s="1"/>
  <c r="AQ384" i="2" s="1"/>
  <c r="X560" i="2"/>
  <c r="Y560" i="2"/>
  <c r="Z560" i="2" s="1"/>
  <c r="Y517" i="2"/>
  <c r="Z517" i="2" s="1"/>
  <c r="X517" i="2"/>
  <c r="AM353" i="2"/>
  <c r="AO353" i="2" s="1"/>
  <c r="AQ353" i="2" s="1"/>
  <c r="Y424" i="2"/>
  <c r="Z424" i="2" s="1"/>
  <c r="X424" i="2"/>
  <c r="X929" i="2"/>
  <c r="Y929" i="2"/>
  <c r="Z929" i="2" s="1"/>
  <c r="Y807" i="2"/>
  <c r="Z807" i="2" s="1"/>
  <c r="X807" i="2"/>
  <c r="N598" i="2"/>
  <c r="Y380" i="2"/>
  <c r="Z380" i="2" s="1"/>
  <c r="X380" i="2"/>
  <c r="AM441" i="2"/>
  <c r="AO441" i="2" s="1"/>
  <c r="AQ441" i="2" s="1"/>
  <c r="X423" i="2"/>
  <c r="Y423" i="2"/>
  <c r="Z423" i="2" s="1"/>
  <c r="AM413" i="2"/>
  <c r="AO413" i="2" s="1"/>
  <c r="AQ413" i="2" s="1"/>
  <c r="X472" i="2"/>
  <c r="Y472" i="2"/>
  <c r="Z472" i="2" s="1"/>
  <c r="Y328" i="2"/>
  <c r="Z328" i="2" s="1"/>
  <c r="X328" i="2"/>
  <c r="AM227" i="2"/>
  <c r="AO227" i="2" s="1"/>
  <c r="AQ227" i="2" s="1"/>
  <c r="AS227" i="2" s="1"/>
  <c r="I183" i="2"/>
  <c r="M152" i="2"/>
  <c r="AK499" i="2"/>
  <c r="AL499" i="2" s="1"/>
  <c r="AJ499" i="2"/>
  <c r="X477" i="2"/>
  <c r="Y477" i="2"/>
  <c r="Z477" i="2" s="1"/>
  <c r="Y955" i="2"/>
  <c r="Z955" i="2" s="1"/>
  <c r="X955" i="2"/>
  <c r="Y975" i="2"/>
  <c r="Z975" i="2" s="1"/>
  <c r="X975" i="2"/>
  <c r="AM936" i="2"/>
  <c r="AO936" i="2" s="1"/>
  <c r="AQ936" i="2" s="1"/>
  <c r="AM976" i="2"/>
  <c r="AO976" i="2" s="1"/>
  <c r="AQ976" i="2" s="1"/>
  <c r="AK933" i="2"/>
  <c r="AL933" i="2" s="1"/>
  <c r="AJ933" i="2"/>
  <c r="Y926" i="2"/>
  <c r="Z926" i="2" s="1"/>
  <c r="X926" i="2"/>
  <c r="Y874" i="2"/>
  <c r="Z874" i="2" s="1"/>
  <c r="X874" i="2"/>
  <c r="Y820" i="2"/>
  <c r="Z820" i="2" s="1"/>
  <c r="X820" i="2"/>
  <c r="Y891" i="2"/>
  <c r="Z891" i="2" s="1"/>
  <c r="X891" i="2"/>
  <c r="AM858" i="2"/>
  <c r="AO858" i="2" s="1"/>
  <c r="AQ858" i="2" s="1"/>
  <c r="AM863" i="2"/>
  <c r="AO863" i="2" s="1"/>
  <c r="AQ863" i="2" s="1"/>
  <c r="X831" i="2"/>
  <c r="Y831" i="2"/>
  <c r="Z831" i="2" s="1"/>
  <c r="X783" i="2"/>
  <c r="Y783" i="2"/>
  <c r="Z783" i="2" s="1"/>
  <c r="AM770" i="2"/>
  <c r="AO770" i="2" s="1"/>
  <c r="AQ770" i="2" s="1"/>
  <c r="AM731" i="2"/>
  <c r="AO731" i="2" s="1"/>
  <c r="AQ731" i="2" s="1"/>
  <c r="AS731" i="2" s="1"/>
  <c r="AK967" i="2"/>
  <c r="AL967" i="2" s="1"/>
  <c r="AJ967" i="2"/>
  <c r="X729" i="2"/>
  <c r="Y729" i="2"/>
  <c r="Z729" i="2" s="1"/>
  <c r="AM752" i="2"/>
  <c r="AO752" i="2" s="1"/>
  <c r="AQ752" i="2" s="1"/>
  <c r="AM736" i="2"/>
  <c r="AO736" i="2" s="1"/>
  <c r="AQ736" i="2" s="1"/>
  <c r="Y701" i="2"/>
  <c r="Z701" i="2" s="1"/>
  <c r="X701" i="2"/>
  <c r="Y650" i="2"/>
  <c r="Z650" i="2" s="1"/>
  <c r="X650" i="2"/>
  <c r="X587" i="2"/>
  <c r="Y587" i="2"/>
  <c r="Z587" i="2" s="1"/>
  <c r="M987" i="2"/>
  <c r="N987" i="2" s="1"/>
  <c r="I14" i="2" s="1"/>
  <c r="X963" i="2"/>
  <c r="Y963" i="2"/>
  <c r="Z963" i="2" s="1"/>
  <c r="AK890" i="2"/>
  <c r="AL890" i="2" s="1"/>
  <c r="AJ890" i="2"/>
  <c r="Y842" i="2"/>
  <c r="Z842" i="2" s="1"/>
  <c r="X842" i="2"/>
  <c r="X837" i="2"/>
  <c r="Y837" i="2"/>
  <c r="Z837" i="2" s="1"/>
  <c r="Y711" i="2"/>
  <c r="Z711" i="2" s="1"/>
  <c r="X711" i="2"/>
  <c r="AM696" i="2"/>
  <c r="AO696" i="2" s="1"/>
  <c r="AQ696" i="2" s="1"/>
  <c r="AM612" i="2"/>
  <c r="AO612" i="2" s="1"/>
  <c r="AQ612" i="2" s="1"/>
  <c r="X895" i="2"/>
  <c r="Y895" i="2"/>
  <c r="Z895" i="2" s="1"/>
  <c r="AM611" i="2"/>
  <c r="AO611" i="2" s="1"/>
  <c r="AQ611" i="2" s="1"/>
  <c r="Y379" i="2"/>
  <c r="Z379" i="2" s="1"/>
  <c r="X379" i="2"/>
  <c r="AM451" i="2"/>
  <c r="AO451" i="2" s="1"/>
  <c r="AQ451" i="2" s="1"/>
  <c r="Y544" i="2"/>
  <c r="Z544" i="2" s="1"/>
  <c r="X544" i="2"/>
  <c r="AM490" i="2"/>
  <c r="AO490" i="2" s="1"/>
  <c r="AQ490" i="2" s="1"/>
  <c r="X367" i="2"/>
  <c r="Y367" i="2"/>
  <c r="Z367" i="2" s="1"/>
  <c r="X605" i="2"/>
  <c r="Y605" i="2"/>
  <c r="Z605" i="2" s="1"/>
  <c r="Y563" i="2"/>
  <c r="Z563" i="2" s="1"/>
  <c r="X563" i="2"/>
  <c r="AM520" i="2"/>
  <c r="AO520" i="2" s="1"/>
  <c r="AQ520" i="2" s="1"/>
  <c r="Y353" i="2"/>
  <c r="Z353" i="2" s="1"/>
  <c r="X353" i="2"/>
  <c r="Y501" i="2"/>
  <c r="Z501" i="2" s="1"/>
  <c r="X501" i="2"/>
  <c r="AM424" i="2"/>
  <c r="AO424" i="2" s="1"/>
  <c r="AQ424" i="2" s="1"/>
  <c r="AM929" i="2"/>
  <c r="AO929" i="2" s="1"/>
  <c r="AQ929" i="2" s="1"/>
  <c r="X662" i="2"/>
  <c r="Y662" i="2"/>
  <c r="Z662" i="2" s="1"/>
  <c r="Y413" i="2"/>
  <c r="Z413" i="2" s="1"/>
  <c r="X413" i="2"/>
  <c r="AM548" i="2"/>
  <c r="AO548" i="2" s="1"/>
  <c r="AQ548" i="2" s="1"/>
  <c r="Y476" i="2"/>
  <c r="Z476" i="2" s="1"/>
  <c r="X476" i="2"/>
  <c r="AM323" i="2"/>
  <c r="AO323" i="2" s="1"/>
  <c r="AQ323" i="2" s="1"/>
  <c r="X253" i="2"/>
  <c r="Y253" i="2"/>
  <c r="Z253" i="2" s="1"/>
  <c r="AM258" i="2"/>
  <c r="AO258" i="2" s="1"/>
  <c r="AQ258" i="2" s="1"/>
  <c r="AK119" i="2"/>
  <c r="AL119" i="2" s="1"/>
  <c r="AJ119" i="2"/>
  <c r="AM109" i="2"/>
  <c r="AO109" i="2" s="1"/>
  <c r="AQ109" i="2" s="1"/>
  <c r="Y106" i="2"/>
  <c r="Z106" i="2" s="1"/>
  <c r="X106" i="2"/>
  <c r="Y80" i="2"/>
  <c r="Z80" i="2" s="1"/>
  <c r="X80" i="2"/>
  <c r="AM51" i="2"/>
  <c r="AO51" i="2" s="1"/>
  <c r="AQ51" i="2" s="1"/>
  <c r="AK897" i="2"/>
  <c r="AL897" i="2" s="1"/>
  <c r="AJ897" i="2"/>
  <c r="X850" i="2"/>
  <c r="Y850" i="2"/>
  <c r="Z850" i="2" s="1"/>
  <c r="AK551" i="2"/>
  <c r="AL551" i="2" s="1"/>
  <c r="AJ551" i="2"/>
  <c r="AM117" i="2"/>
  <c r="AO117" i="2" s="1"/>
  <c r="AQ117" i="2" s="1"/>
  <c r="AU22" i="2"/>
  <c r="AI130" i="2"/>
  <c r="N643" i="2"/>
  <c r="X504" i="2"/>
  <c r="Y504" i="2"/>
  <c r="Z504" i="2" s="1"/>
  <c r="AM401" i="2"/>
  <c r="AO401" i="2" s="1"/>
  <c r="AQ401" i="2" s="1"/>
  <c r="X285" i="2"/>
  <c r="Y285" i="2"/>
  <c r="Z285" i="2" s="1"/>
  <c r="AM261" i="2"/>
  <c r="AO261" i="2" s="1"/>
  <c r="AQ261" i="2" s="1"/>
  <c r="AM167" i="2"/>
  <c r="AO167" i="2" s="1"/>
  <c r="AQ167" i="2" s="1"/>
  <c r="X97" i="2"/>
  <c r="Y97" i="2"/>
  <c r="Z97" i="2" s="1"/>
  <c r="X83" i="2"/>
  <c r="Y83" i="2"/>
  <c r="Z83" i="2" s="1"/>
  <c r="X753" i="2"/>
  <c r="Y753" i="2"/>
  <c r="Z753" i="2" s="1"/>
  <c r="X713" i="2"/>
  <c r="Y713" i="2"/>
  <c r="Z713" i="2" s="1"/>
  <c r="AN608" i="2"/>
  <c r="Y580" i="2"/>
  <c r="Z580" i="2" s="1"/>
  <c r="X580" i="2"/>
  <c r="Y427" i="2"/>
  <c r="Z427" i="2" s="1"/>
  <c r="X427" i="2"/>
  <c r="AM497" i="2"/>
  <c r="AO497" i="2" s="1"/>
  <c r="AQ497" i="2" s="1"/>
  <c r="AM389" i="2"/>
  <c r="AO389" i="2" s="1"/>
  <c r="AQ389" i="2" s="1"/>
  <c r="Y369" i="2"/>
  <c r="Z369" i="2" s="1"/>
  <c r="X369" i="2"/>
  <c r="X547" i="2"/>
  <c r="Y547" i="2"/>
  <c r="Z547" i="2" s="1"/>
  <c r="X485" i="2"/>
  <c r="Y485" i="2"/>
  <c r="Z485" i="2" s="1"/>
  <c r="AM407" i="2"/>
  <c r="AO407" i="2" s="1"/>
  <c r="AQ407" i="2" s="1"/>
  <c r="AM387" i="2"/>
  <c r="AO387" i="2" s="1"/>
  <c r="AQ387" i="2" s="1"/>
  <c r="AM348" i="2"/>
  <c r="AO348" i="2" s="1"/>
  <c r="AQ348" i="2" s="1"/>
  <c r="Y549" i="2"/>
  <c r="Z549" i="2" s="1"/>
  <c r="X549" i="2"/>
  <c r="Y473" i="2"/>
  <c r="Z473" i="2" s="1"/>
  <c r="X473" i="2"/>
  <c r="Y324" i="2"/>
  <c r="Z324" i="2" s="1"/>
  <c r="X324" i="2"/>
  <c r="AM313" i="2"/>
  <c r="AO313" i="2" s="1"/>
  <c r="AQ313" i="2" s="1"/>
  <c r="L341" i="2"/>
  <c r="AM296" i="2"/>
  <c r="AO296" i="2" s="1"/>
  <c r="AQ296" i="2" s="1"/>
  <c r="Y287" i="2"/>
  <c r="Z287" i="2" s="1"/>
  <c r="X287" i="2"/>
  <c r="AM251" i="2"/>
  <c r="AO251" i="2" s="1"/>
  <c r="AQ251" i="2" s="1"/>
  <c r="X256" i="2"/>
  <c r="Y256" i="2"/>
  <c r="Z256" i="2" s="1"/>
  <c r="Y265" i="2"/>
  <c r="Z265" i="2" s="1"/>
  <c r="X265" i="2"/>
  <c r="Y234" i="2"/>
  <c r="Z234" i="2" s="1"/>
  <c r="X234" i="2"/>
  <c r="X203" i="2"/>
  <c r="Y203" i="2"/>
  <c r="Z203" i="2" s="1"/>
  <c r="Y169" i="2"/>
  <c r="Z169" i="2" s="1"/>
  <c r="X169" i="2"/>
  <c r="Y172" i="2"/>
  <c r="Z172" i="2" s="1"/>
  <c r="X172" i="2"/>
  <c r="Y143" i="2"/>
  <c r="Z143" i="2" s="1"/>
  <c r="X143" i="2"/>
  <c r="X127" i="2"/>
  <c r="Y127" i="2"/>
  <c r="Z127" i="2" s="1"/>
  <c r="X113" i="2"/>
  <c r="Y113" i="2"/>
  <c r="Z113" i="2" s="1"/>
  <c r="X101" i="2"/>
  <c r="Y101" i="2"/>
  <c r="Z101" i="2" s="1"/>
  <c r="AM98" i="2"/>
  <c r="AO98" i="2" s="1"/>
  <c r="AQ98" i="2" s="1"/>
  <c r="AK92" i="2"/>
  <c r="AL92" i="2" s="1"/>
  <c r="AJ92" i="2"/>
  <c r="Y90" i="2"/>
  <c r="Z90" i="2" s="1"/>
  <c r="X90" i="2"/>
  <c r="AJ86" i="2"/>
  <c r="AK86" i="2"/>
  <c r="AL86" i="2" s="1"/>
  <c r="AM75" i="2"/>
  <c r="AO75" i="2" s="1"/>
  <c r="AQ75" i="2" s="1"/>
  <c r="AM72" i="2"/>
  <c r="AO72" i="2" s="1"/>
  <c r="AQ72" i="2" s="1"/>
  <c r="Y67" i="2"/>
  <c r="Z67" i="2" s="1"/>
  <c r="X67" i="2"/>
  <c r="AM64" i="2"/>
  <c r="AO64" i="2" s="1"/>
  <c r="AQ64" i="2" s="1"/>
  <c r="AK57" i="2"/>
  <c r="AL57" i="2" s="1"/>
  <c r="AJ57" i="2"/>
  <c r="AJ48" i="2"/>
  <c r="AK48" i="2"/>
  <c r="AL48" i="2" s="1"/>
  <c r="Y44" i="2"/>
  <c r="Z44" i="2" s="1"/>
  <c r="X44" i="2"/>
  <c r="X32" i="2"/>
  <c r="Y32" i="2"/>
  <c r="Z32" i="2" s="1"/>
  <c r="I130" i="2"/>
  <c r="X614" i="2"/>
  <c r="Y614" i="2"/>
  <c r="Z614" i="2" s="1"/>
  <c r="AJ576" i="2"/>
  <c r="AK576" i="2"/>
  <c r="AL576" i="2" s="1"/>
  <c r="X444" i="2"/>
  <c r="Y444" i="2"/>
  <c r="Z444" i="2" s="1"/>
  <c r="AM542" i="2"/>
  <c r="AO542" i="2" s="1"/>
  <c r="AQ542" i="2" s="1"/>
  <c r="X364" i="2"/>
  <c r="Y364" i="2"/>
  <c r="Z364" i="2" s="1"/>
  <c r="AM359" i="2"/>
  <c r="AO359" i="2" s="1"/>
  <c r="AQ359" i="2" s="1"/>
  <c r="Y400" i="2"/>
  <c r="Z400" i="2" s="1"/>
  <c r="X400" i="2"/>
  <c r="AM314" i="2"/>
  <c r="AO314" i="2" s="1"/>
  <c r="AQ314" i="2" s="1"/>
  <c r="N341" i="2"/>
  <c r="M341" i="2"/>
  <c r="X221" i="2"/>
  <c r="Y194" i="2"/>
  <c r="Z194" i="2" s="1"/>
  <c r="X194" i="2"/>
  <c r="Y160" i="2"/>
  <c r="Z160" i="2" s="1"/>
  <c r="X160" i="2"/>
  <c r="X146" i="2"/>
  <c r="Y146" i="2"/>
  <c r="Z146" i="2" s="1"/>
  <c r="AM122" i="2"/>
  <c r="AO122" i="2" s="1"/>
  <c r="AQ122" i="2" s="1"/>
  <c r="AS122" i="2" s="1"/>
  <c r="AK104" i="2"/>
  <c r="AL104" i="2" s="1"/>
  <c r="AJ104" i="2"/>
  <c r="X57" i="2"/>
  <c r="AM50" i="2"/>
  <c r="AO50" i="2" s="1"/>
  <c r="AQ50" i="2" s="1"/>
  <c r="AS50" i="2" s="1"/>
  <c r="L130" i="2"/>
  <c r="M761" i="2"/>
  <c r="N761" i="2"/>
  <c r="AB717" i="2"/>
  <c r="AN685" i="2"/>
  <c r="AN659" i="2"/>
  <c r="X651" i="2"/>
  <c r="Y651" i="2"/>
  <c r="Z651" i="2" s="1"/>
  <c r="AM508" i="2"/>
  <c r="AO508" i="2" s="1"/>
  <c r="AQ508" i="2" s="1"/>
  <c r="AM391" i="2"/>
  <c r="AO391" i="2" s="1"/>
  <c r="AQ391" i="2" s="1"/>
  <c r="X388" i="2"/>
  <c r="Y388" i="2"/>
  <c r="Z388" i="2" s="1"/>
  <c r="X259" i="2"/>
  <c r="Y259" i="2"/>
  <c r="Z259" i="2" s="1"/>
  <c r="AM260" i="2"/>
  <c r="AO260" i="2" s="1"/>
  <c r="AQ260" i="2" s="1"/>
  <c r="AK205" i="2"/>
  <c r="AL205" i="2" s="1"/>
  <c r="AJ205" i="2"/>
  <c r="AM94" i="2"/>
  <c r="AO94" i="2" s="1"/>
  <c r="AQ94" i="2" s="1"/>
  <c r="AM71" i="2"/>
  <c r="AO71" i="2" s="1"/>
  <c r="AQ71" i="2" s="1"/>
  <c r="AM63" i="2"/>
  <c r="AO63" i="2" s="1"/>
  <c r="AQ63" i="2" s="1"/>
  <c r="AM39" i="2"/>
  <c r="AO39" i="2" s="1"/>
  <c r="AQ39" i="2" s="1"/>
  <c r="X1022" i="2"/>
  <c r="Y1022" i="2"/>
  <c r="Z1022" i="2" s="1"/>
  <c r="AN1023" i="2"/>
  <c r="AO1023" i="2" s="1"/>
  <c r="AQ1023" i="2" s="1"/>
  <c r="N1046" i="2"/>
  <c r="AM964" i="2"/>
  <c r="AO964" i="2" s="1"/>
  <c r="AQ964" i="2" s="1"/>
  <c r="AM955" i="2"/>
  <c r="AO955" i="2" s="1"/>
  <c r="AQ955" i="2" s="1"/>
  <c r="AM942" i="2"/>
  <c r="AO942" i="2" s="1"/>
  <c r="AQ942" i="2" s="1"/>
  <c r="Y931" i="2"/>
  <c r="Z931" i="2" s="1"/>
  <c r="X931" i="2"/>
  <c r="M1046" i="2"/>
  <c r="AU981" i="2"/>
  <c r="AM975" i="2"/>
  <c r="AO975" i="2" s="1"/>
  <c r="AQ975" i="2" s="1"/>
  <c r="AM970" i="2"/>
  <c r="AO970" i="2" s="1"/>
  <c r="AQ970" i="2" s="1"/>
  <c r="Y949" i="2"/>
  <c r="Z949" i="2" s="1"/>
  <c r="X949" i="2"/>
  <c r="AM932" i="2"/>
  <c r="AO932" i="2" s="1"/>
  <c r="AQ932" i="2" s="1"/>
  <c r="Y959" i="2"/>
  <c r="Z959" i="2" s="1"/>
  <c r="X959" i="2"/>
  <c r="Y954" i="2"/>
  <c r="Z954" i="2" s="1"/>
  <c r="X954" i="2"/>
  <c r="X943" i="2"/>
  <c r="Y943" i="2"/>
  <c r="Z943" i="2" s="1"/>
  <c r="AM930" i="2"/>
  <c r="AO930" i="2" s="1"/>
  <c r="AQ930" i="2" s="1"/>
  <c r="AK957" i="2"/>
  <c r="AL957" i="2" s="1"/>
  <c r="AJ957" i="2"/>
  <c r="Y934" i="2"/>
  <c r="Z934" i="2" s="1"/>
  <c r="X934" i="2"/>
  <c r="AA882" i="2"/>
  <c r="AM850" i="2"/>
  <c r="AM971" i="2"/>
  <c r="AO971" i="2" s="1"/>
  <c r="AQ971" i="2" s="1"/>
  <c r="M882" i="2"/>
  <c r="Y822" i="2"/>
  <c r="Z822" i="2" s="1"/>
  <c r="X822" i="2"/>
  <c r="AM820" i="2"/>
  <c r="AO820" i="2" s="1"/>
  <c r="AQ820" i="2" s="1"/>
  <c r="Y951" i="2"/>
  <c r="Z951" i="2" s="1"/>
  <c r="X951" i="2"/>
  <c r="AJ922" i="2"/>
  <c r="AK922" i="2"/>
  <c r="AL922" i="2" s="1"/>
  <c r="Y896" i="2"/>
  <c r="Z896" i="2" s="1"/>
  <c r="X896" i="2"/>
  <c r="Y889" i="2"/>
  <c r="Z889" i="2" s="1"/>
  <c r="X889" i="2"/>
  <c r="AA914" i="2"/>
  <c r="AM888" i="2"/>
  <c r="Y866" i="2"/>
  <c r="Z866" i="2" s="1"/>
  <c r="X866" i="2"/>
  <c r="Y876" i="2"/>
  <c r="Z876" i="2" s="1"/>
  <c r="X876" i="2"/>
  <c r="Y854" i="2"/>
  <c r="Z854" i="2" s="1"/>
  <c r="X854" i="2"/>
  <c r="AM903" i="2"/>
  <c r="AO903" i="2" s="1"/>
  <c r="AQ903" i="2" s="1"/>
  <c r="X878" i="2"/>
  <c r="Y878" i="2"/>
  <c r="Z878" i="2" s="1"/>
  <c r="AJ839" i="2"/>
  <c r="AK839" i="2"/>
  <c r="AL839" i="2" s="1"/>
  <c r="I844" i="2"/>
  <c r="M811" i="2"/>
  <c r="N811" i="2" s="1"/>
  <c r="I11" i="2" s="1"/>
  <c r="X768" i="2"/>
  <c r="Y768" i="2"/>
  <c r="Z768" i="2" s="1"/>
  <c r="Y731" i="2"/>
  <c r="Z731" i="2" s="1"/>
  <c r="X731" i="2"/>
  <c r="AM751" i="2"/>
  <c r="AO751" i="2" s="1"/>
  <c r="AQ751" i="2" s="1"/>
  <c r="Y745" i="2"/>
  <c r="Z745" i="2" s="1"/>
  <c r="X745" i="2"/>
  <c r="Y898" i="2"/>
  <c r="Z898" i="2" s="1"/>
  <c r="X898" i="2"/>
  <c r="Y864" i="2"/>
  <c r="Z864" i="2" s="1"/>
  <c r="X864" i="2"/>
  <c r="Y852" i="2"/>
  <c r="Z852" i="2" s="1"/>
  <c r="X852" i="2"/>
  <c r="AM823" i="2"/>
  <c r="AO823" i="2" s="1"/>
  <c r="AQ823" i="2" s="1"/>
  <c r="AM819" i="2"/>
  <c r="AO819" i="2" s="1"/>
  <c r="AQ819" i="2" s="1"/>
  <c r="Y755" i="2"/>
  <c r="Z755" i="2" s="1"/>
  <c r="X755" i="2"/>
  <c r="AB598" i="2"/>
  <c r="AN573" i="2"/>
  <c r="AM969" i="2"/>
  <c r="AO969" i="2" s="1"/>
  <c r="AQ969" i="2" s="1"/>
  <c r="AM893" i="2"/>
  <c r="AO893" i="2" s="1"/>
  <c r="AQ893" i="2" s="1"/>
  <c r="AM835" i="2"/>
  <c r="AO835" i="2" s="1"/>
  <c r="AQ835" i="2" s="1"/>
  <c r="AU1033" i="2"/>
  <c r="AO1033" i="2" s="1"/>
  <c r="AQ1033" i="2" s="1"/>
  <c r="AU1032" i="2"/>
  <c r="AO1032" i="2" s="1"/>
  <c r="AQ1032" i="2" s="1"/>
  <c r="Y1034" i="2"/>
  <c r="Z1034" i="2" s="1"/>
  <c r="X1034" i="2"/>
  <c r="AJ1017" i="2"/>
  <c r="AK1017" i="2"/>
  <c r="AL1017" i="2" s="1"/>
  <c r="X1023" i="2"/>
  <c r="Y1023" i="2"/>
  <c r="Z1023" i="2" s="1"/>
  <c r="X987" i="2"/>
  <c r="U990" i="2"/>
  <c r="Y982" i="2"/>
  <c r="Z982" i="2" s="1"/>
  <c r="X982" i="2"/>
  <c r="X947" i="2"/>
  <c r="Y947" i="2"/>
  <c r="Z947" i="2" s="1"/>
  <c r="Y942" i="2"/>
  <c r="Z942" i="2" s="1"/>
  <c r="X942" i="2"/>
  <c r="AM931" i="2"/>
  <c r="AO931" i="2" s="1"/>
  <c r="AQ931" i="2" s="1"/>
  <c r="AM983" i="2"/>
  <c r="AO983" i="2" s="1"/>
  <c r="AQ983" i="2" s="1"/>
  <c r="AM949" i="2"/>
  <c r="AO949" i="2" s="1"/>
  <c r="AQ949" i="2" s="1"/>
  <c r="Y932" i="2"/>
  <c r="Z932" i="2" s="1"/>
  <c r="X932" i="2"/>
  <c r="X986" i="2"/>
  <c r="Y986" i="2"/>
  <c r="Z986" i="2" s="1"/>
  <c r="AK965" i="2"/>
  <c r="AL965" i="2" s="1"/>
  <c r="AJ965" i="2"/>
  <c r="AM959" i="2"/>
  <c r="AO959" i="2" s="1"/>
  <c r="AQ959" i="2" s="1"/>
  <c r="AM943" i="2"/>
  <c r="AO943" i="2" s="1"/>
  <c r="AQ943" i="2" s="1"/>
  <c r="AM946" i="2"/>
  <c r="AO946" i="2" s="1"/>
  <c r="AQ946" i="2" s="1"/>
  <c r="Y930" i="2"/>
  <c r="Z930" i="2" s="1"/>
  <c r="X930" i="2"/>
  <c r="I1046" i="2"/>
  <c r="AI1046" i="2"/>
  <c r="AA990" i="2"/>
  <c r="AM953" i="2"/>
  <c r="AO953" i="2" s="1"/>
  <c r="AQ953" i="2" s="1"/>
  <c r="X935" i="2"/>
  <c r="Y935" i="2"/>
  <c r="Z935" i="2" s="1"/>
  <c r="AB990" i="2"/>
  <c r="Y839" i="2"/>
  <c r="Z839" i="2" s="1"/>
  <c r="X839" i="2"/>
  <c r="AM961" i="2"/>
  <c r="AO961" i="2" s="1"/>
  <c r="AQ961" i="2" s="1"/>
  <c r="AM951" i="2"/>
  <c r="AO951" i="2" s="1"/>
  <c r="AQ951" i="2" s="1"/>
  <c r="AM896" i="2"/>
  <c r="AO896" i="2" s="1"/>
  <c r="AQ896" i="2" s="1"/>
  <c r="Y868" i="2"/>
  <c r="Z868" i="2" s="1"/>
  <c r="X868" i="2"/>
  <c r="AM866" i="2"/>
  <c r="AO866" i="2" s="1"/>
  <c r="AQ866" i="2" s="1"/>
  <c r="Y871" i="2"/>
  <c r="Z871" i="2" s="1"/>
  <c r="X871" i="2"/>
  <c r="AM854" i="2"/>
  <c r="AO854" i="2" s="1"/>
  <c r="AQ854" i="2" s="1"/>
  <c r="AI882" i="2"/>
  <c r="AM878" i="2"/>
  <c r="AO878" i="2" s="1"/>
  <c r="AQ878" i="2" s="1"/>
  <c r="AM834" i="2"/>
  <c r="AO834" i="2" s="1"/>
  <c r="AQ834" i="2" s="1"/>
  <c r="AM793" i="2"/>
  <c r="AO793" i="2" s="1"/>
  <c r="AQ793" i="2" s="1"/>
  <c r="Y780" i="2"/>
  <c r="Z780" i="2" s="1"/>
  <c r="X780" i="2"/>
  <c r="X750" i="2"/>
  <c r="Y750" i="2"/>
  <c r="Z750" i="2" s="1"/>
  <c r="AB1046" i="2"/>
  <c r="AM898" i="2"/>
  <c r="AO898" i="2" s="1"/>
  <c r="AQ898" i="2" s="1"/>
  <c r="AB914" i="2"/>
  <c r="Y873" i="2"/>
  <c r="Z873" i="2" s="1"/>
  <c r="X873" i="2"/>
  <c r="AM852" i="2"/>
  <c r="AO852" i="2" s="1"/>
  <c r="AQ852" i="2" s="1"/>
  <c r="AM814" i="2"/>
  <c r="AO814" i="2" s="1"/>
  <c r="AQ814" i="2" s="1"/>
  <c r="AS814" i="2" s="1"/>
  <c r="Y782" i="2"/>
  <c r="Z782" i="2" s="1"/>
  <c r="X782" i="2"/>
  <c r="AM767" i="2"/>
  <c r="AA801" i="2"/>
  <c r="AM755" i="2"/>
  <c r="AO755" i="2" s="1"/>
  <c r="AQ755" i="2" s="1"/>
  <c r="Y969" i="2"/>
  <c r="Z969" i="2" s="1"/>
  <c r="X969" i="2"/>
  <c r="X924" i="2"/>
  <c r="Y924" i="2"/>
  <c r="Z924" i="2" s="1"/>
  <c r="Y860" i="2"/>
  <c r="Z860" i="2" s="1"/>
  <c r="X860" i="2"/>
  <c r="Y835" i="2"/>
  <c r="Z835" i="2" s="1"/>
  <c r="X835" i="2"/>
  <c r="X775" i="2"/>
  <c r="Y775" i="2"/>
  <c r="Z775" i="2" s="1"/>
  <c r="AM797" i="2"/>
  <c r="AO797" i="2" s="1"/>
  <c r="AQ797" i="2" s="1"/>
  <c r="M801" i="2"/>
  <c r="N801" i="2"/>
  <c r="AB761" i="2"/>
  <c r="AN723" i="2"/>
  <c r="AM715" i="2"/>
  <c r="AO715" i="2" s="1"/>
  <c r="AQ715" i="2" s="1"/>
  <c r="AK700" i="2"/>
  <c r="AL700" i="2" s="1"/>
  <c r="AJ700" i="2"/>
  <c r="AM638" i="2"/>
  <c r="AO638" i="2" s="1"/>
  <c r="AQ638" i="2" s="1"/>
  <c r="AM630" i="2"/>
  <c r="AO630" i="2" s="1"/>
  <c r="AQ630" i="2" s="1"/>
  <c r="AM623" i="2"/>
  <c r="AO623" i="2" s="1"/>
  <c r="AQ623" i="2" s="1"/>
  <c r="Y588" i="2"/>
  <c r="Z588" i="2" s="1"/>
  <c r="X588" i="2"/>
  <c r="AM575" i="2"/>
  <c r="AO575" i="2" s="1"/>
  <c r="AQ575" i="2" s="1"/>
  <c r="Y562" i="2"/>
  <c r="Z562" i="2" s="1"/>
  <c r="X562" i="2"/>
  <c r="AM529" i="2"/>
  <c r="AO529" i="2" s="1"/>
  <c r="AQ529" i="2" s="1"/>
  <c r="AK783" i="2"/>
  <c r="AL783" i="2" s="1"/>
  <c r="AJ783" i="2"/>
  <c r="AK759" i="2"/>
  <c r="AL759" i="2" s="1"/>
  <c r="AJ759" i="2"/>
  <c r="Y754" i="2"/>
  <c r="Z754" i="2" s="1"/>
  <c r="X754" i="2"/>
  <c r="X749" i="2"/>
  <c r="Y749" i="2"/>
  <c r="Z749" i="2" s="1"/>
  <c r="AJ745" i="2"/>
  <c r="AK745" i="2"/>
  <c r="AL745" i="2" s="1"/>
  <c r="AM739" i="2"/>
  <c r="AO739" i="2" s="1"/>
  <c r="AQ739" i="2" s="1"/>
  <c r="Y723" i="2"/>
  <c r="Z723" i="2" s="1"/>
  <c r="X723" i="2"/>
  <c r="Y686" i="2"/>
  <c r="Z686" i="2" s="1"/>
  <c r="X686" i="2"/>
  <c r="Y668" i="2"/>
  <c r="Z668" i="2" s="1"/>
  <c r="X668" i="2"/>
  <c r="AM661" i="2"/>
  <c r="AO661" i="2" s="1"/>
  <c r="AQ661" i="2" s="1"/>
  <c r="AM624" i="2"/>
  <c r="AO624" i="2" s="1"/>
  <c r="AQ624" i="2" s="1"/>
  <c r="AM606" i="2"/>
  <c r="AO606" i="2" s="1"/>
  <c r="AQ606" i="2" s="1"/>
  <c r="Y579" i="2"/>
  <c r="Z579" i="2" s="1"/>
  <c r="X579" i="2"/>
  <c r="AK910" i="2"/>
  <c r="AL910" i="2" s="1"/>
  <c r="AJ910" i="2"/>
  <c r="Y799" i="2"/>
  <c r="Z799" i="2" s="1"/>
  <c r="X799" i="2"/>
  <c r="Y757" i="2"/>
  <c r="Z757" i="2" s="1"/>
  <c r="X757" i="2"/>
  <c r="X741" i="2"/>
  <c r="Y741" i="2"/>
  <c r="Z741" i="2" s="1"/>
  <c r="X738" i="2"/>
  <c r="Y738" i="2"/>
  <c r="Z738" i="2" s="1"/>
  <c r="AM633" i="2"/>
  <c r="AO633" i="2" s="1"/>
  <c r="AQ633" i="2" s="1"/>
  <c r="Y619" i="2"/>
  <c r="Z619" i="2" s="1"/>
  <c r="X619" i="2"/>
  <c r="AK587" i="2"/>
  <c r="AL587" i="2" s="1"/>
  <c r="AJ587" i="2"/>
  <c r="AM560" i="2"/>
  <c r="AO560" i="2" s="1"/>
  <c r="AQ560" i="2" s="1"/>
  <c r="AK558" i="2"/>
  <c r="AL558" i="2" s="1"/>
  <c r="AJ558" i="2"/>
  <c r="Y445" i="2"/>
  <c r="Z445" i="2" s="1"/>
  <c r="X445" i="2"/>
  <c r="AM513" i="2"/>
  <c r="AO513" i="2" s="1"/>
  <c r="AQ513" i="2" s="1"/>
  <c r="AK386" i="2"/>
  <c r="AL386" i="2" s="1"/>
  <c r="AJ386" i="2"/>
  <c r="AM505" i="2"/>
  <c r="AO505" i="2" s="1"/>
  <c r="AQ505" i="2" s="1"/>
  <c r="AK556" i="2"/>
  <c r="AL556" i="2" s="1"/>
  <c r="AJ556" i="2"/>
  <c r="Y428" i="2"/>
  <c r="Z428" i="2" s="1"/>
  <c r="X428" i="2"/>
  <c r="AU495" i="2"/>
  <c r="AO495" i="2" s="1"/>
  <c r="AQ495" i="2" s="1"/>
  <c r="X492" i="2"/>
  <c r="Y492" i="2"/>
  <c r="Z492" i="2" s="1"/>
  <c r="Y486" i="2"/>
  <c r="Z486" i="2" s="1"/>
  <c r="X486" i="2"/>
  <c r="AM479" i="2"/>
  <c r="AO479" i="2" s="1"/>
  <c r="AQ479" i="2" s="1"/>
  <c r="X908" i="2"/>
  <c r="Y908" i="2"/>
  <c r="Z908" i="2" s="1"/>
  <c r="AK867" i="2"/>
  <c r="AL867" i="2" s="1"/>
  <c r="AJ867" i="2"/>
  <c r="Y825" i="2"/>
  <c r="Z825" i="2" s="1"/>
  <c r="X825" i="2"/>
  <c r="Y779" i="2"/>
  <c r="Z779" i="2" s="1"/>
  <c r="X779" i="2"/>
  <c r="X730" i="2"/>
  <c r="Y730" i="2"/>
  <c r="Z730" i="2" s="1"/>
  <c r="AM689" i="2"/>
  <c r="AO689" i="2" s="1"/>
  <c r="AQ689" i="2" s="1"/>
  <c r="AM677" i="2"/>
  <c r="AO677" i="2" s="1"/>
  <c r="AQ677" i="2" s="1"/>
  <c r="Y657" i="2"/>
  <c r="Z657" i="2" s="1"/>
  <c r="X657" i="2"/>
  <c r="AM622" i="2"/>
  <c r="AO622" i="2" s="1"/>
  <c r="AQ622" i="2" s="1"/>
  <c r="AI643" i="2"/>
  <c r="AM527" i="2"/>
  <c r="AO527" i="2" s="1"/>
  <c r="AQ527" i="2" s="1"/>
  <c r="AM442" i="2"/>
  <c r="AO442" i="2" s="1"/>
  <c r="AQ442" i="2" s="1"/>
  <c r="AM517" i="2"/>
  <c r="AO517" i="2" s="1"/>
  <c r="AQ517" i="2" s="1"/>
  <c r="AM372" i="2"/>
  <c r="AO372" i="2" s="1"/>
  <c r="AQ372" i="2" s="1"/>
  <c r="AM429" i="2"/>
  <c r="AO429" i="2" s="1"/>
  <c r="AQ429" i="2" s="1"/>
  <c r="AM553" i="2"/>
  <c r="AO553" i="2" s="1"/>
  <c r="AQ553" i="2" s="1"/>
  <c r="AU136" i="2"/>
  <c r="AI183" i="2"/>
  <c r="AA844" i="2"/>
  <c r="AM807" i="2"/>
  <c r="AO807" i="2" s="1"/>
  <c r="AI761" i="2"/>
  <c r="AK667" i="2"/>
  <c r="AL667" i="2" s="1"/>
  <c r="AJ667" i="2"/>
  <c r="X525" i="2"/>
  <c r="Y525" i="2"/>
  <c r="Z525" i="2" s="1"/>
  <c r="Y437" i="2"/>
  <c r="Z437" i="2" s="1"/>
  <c r="X437" i="2"/>
  <c r="Y386" i="2"/>
  <c r="Z386" i="2" s="1"/>
  <c r="X386" i="2"/>
  <c r="AM430" i="2"/>
  <c r="AO430" i="2" s="1"/>
  <c r="AQ430" i="2" s="1"/>
  <c r="AM415" i="2"/>
  <c r="AO415" i="2" s="1"/>
  <c r="AQ415" i="2" s="1"/>
  <c r="Y360" i="2"/>
  <c r="Z360" i="2" s="1"/>
  <c r="X360" i="2"/>
  <c r="X347" i="2"/>
  <c r="AK363" i="2"/>
  <c r="AL363" i="2" s="1"/>
  <c r="AJ363" i="2"/>
  <c r="AM328" i="2"/>
  <c r="AO328" i="2" s="1"/>
  <c r="AQ328" i="2" s="1"/>
  <c r="X326" i="2"/>
  <c r="Y326" i="2"/>
  <c r="Z326" i="2" s="1"/>
  <c r="AM310" i="2"/>
  <c r="AA341" i="2"/>
  <c r="Y292" i="2"/>
  <c r="Z292" i="2" s="1"/>
  <c r="X292" i="2"/>
  <c r="AM290" i="2"/>
  <c r="AO290" i="2" s="1"/>
  <c r="AQ290" i="2" s="1"/>
  <c r="AS290" i="2" s="1"/>
  <c r="Y267" i="2"/>
  <c r="Z267" i="2" s="1"/>
  <c r="X267" i="2"/>
  <c r="Y250" i="2"/>
  <c r="Z250" i="2" s="1"/>
  <c r="X250" i="2"/>
  <c r="AM248" i="2"/>
  <c r="AO248" i="2" s="1"/>
  <c r="AA304" i="2"/>
  <c r="Y229" i="2"/>
  <c r="Z229" i="2" s="1"/>
  <c r="X229" i="2"/>
  <c r="Y209" i="2"/>
  <c r="Z209" i="2" s="1"/>
  <c r="X209" i="2"/>
  <c r="Y200" i="2"/>
  <c r="Z200" i="2" s="1"/>
  <c r="X200" i="2"/>
  <c r="Y162" i="2"/>
  <c r="Z162" i="2" s="1"/>
  <c r="X162" i="2"/>
  <c r="AM148" i="2"/>
  <c r="AO148" i="2" s="1"/>
  <c r="AQ148" i="2" s="1"/>
  <c r="Y145" i="2"/>
  <c r="Z145" i="2" s="1"/>
  <c r="X145" i="2"/>
  <c r="J183" i="2"/>
  <c r="M136" i="2"/>
  <c r="N136" i="2" s="1"/>
  <c r="Y123" i="2"/>
  <c r="Z123" i="2" s="1"/>
  <c r="X123" i="2"/>
  <c r="AM121" i="2"/>
  <c r="AO121" i="2" s="1"/>
  <c r="AQ121" i="2" s="1"/>
  <c r="Y118" i="2"/>
  <c r="Z118" i="2" s="1"/>
  <c r="X118" i="2"/>
  <c r="AK107" i="2"/>
  <c r="AL107" i="2" s="1"/>
  <c r="AJ107" i="2"/>
  <c r="Y84" i="2"/>
  <c r="Z84" i="2" s="1"/>
  <c r="X84" i="2"/>
  <c r="AK81" i="2"/>
  <c r="AL81" i="2" s="1"/>
  <c r="AJ81" i="2"/>
  <c r="X25" i="2"/>
  <c r="Y25" i="2"/>
  <c r="Z25" i="2" s="1"/>
  <c r="AB882" i="2"/>
  <c r="AN850" i="2"/>
  <c r="AN882" i="2" s="1"/>
  <c r="AM725" i="2"/>
  <c r="AO725" i="2" s="1"/>
  <c r="AQ725" i="2" s="1"/>
  <c r="AK655" i="2"/>
  <c r="AL655" i="2" s="1"/>
  <c r="AJ655" i="2"/>
  <c r="AN618" i="2"/>
  <c r="X312" i="2"/>
  <c r="Y312" i="2"/>
  <c r="Z312" i="2" s="1"/>
  <c r="AM291" i="2"/>
  <c r="AO291" i="2" s="1"/>
  <c r="AQ291" i="2" s="1"/>
  <c r="AM249" i="2"/>
  <c r="AO249" i="2" s="1"/>
  <c r="AQ249" i="2" s="1"/>
  <c r="X159" i="2"/>
  <c r="Y159" i="2"/>
  <c r="Z159" i="2" s="1"/>
  <c r="AM79" i="2"/>
  <c r="AO79" i="2" s="1"/>
  <c r="AQ79" i="2" s="1"/>
  <c r="AM52" i="2"/>
  <c r="AO52" i="2" s="1"/>
  <c r="AQ52" i="2" s="1"/>
  <c r="AM669" i="2"/>
  <c r="AO669" i="2" s="1"/>
  <c r="AQ669" i="2" s="1"/>
  <c r="X629" i="2"/>
  <c r="Y629" i="2"/>
  <c r="Z629" i="2" s="1"/>
  <c r="X376" i="2"/>
  <c r="Y376" i="2"/>
  <c r="Z376" i="2" s="1"/>
  <c r="X421" i="2"/>
  <c r="Y421" i="2"/>
  <c r="Z421" i="2" s="1"/>
  <c r="AU414" i="2"/>
  <c r="AM475" i="2"/>
  <c r="AO475" i="2" s="1"/>
  <c r="AQ475" i="2" s="1"/>
  <c r="AK335" i="2"/>
  <c r="AL335" i="2" s="1"/>
  <c r="AJ335" i="2"/>
  <c r="AM223" i="2"/>
  <c r="AO223" i="2" s="1"/>
  <c r="AQ223" i="2" s="1"/>
  <c r="X89" i="2"/>
  <c r="Y89" i="2"/>
  <c r="Z89" i="2" s="1"/>
  <c r="J130" i="2"/>
  <c r="AM43" i="2"/>
  <c r="AO43" i="2" s="1"/>
  <c r="AQ43" i="2" s="1"/>
  <c r="AK912" i="2"/>
  <c r="AL912" i="2" s="1"/>
  <c r="AJ912" i="2"/>
  <c r="X742" i="2"/>
  <c r="Y742" i="2"/>
  <c r="Z742" i="2" s="1"/>
  <c r="Y664" i="2"/>
  <c r="Z664" i="2" s="1"/>
  <c r="X664" i="2"/>
  <c r="AM593" i="2"/>
  <c r="AO593" i="2" s="1"/>
  <c r="AQ593" i="2" s="1"/>
  <c r="AM589" i="2"/>
  <c r="AO589" i="2" s="1"/>
  <c r="AQ589" i="2" s="1"/>
  <c r="AS589" i="2" s="1"/>
  <c r="Y530" i="2"/>
  <c r="Z530" i="2" s="1"/>
  <c r="X530" i="2"/>
  <c r="AM521" i="2"/>
  <c r="AO521" i="2" s="1"/>
  <c r="AQ521" i="2" s="1"/>
  <c r="AK447" i="2"/>
  <c r="AL447" i="2" s="1"/>
  <c r="AJ447" i="2"/>
  <c r="X512" i="2"/>
  <c r="Y512" i="2"/>
  <c r="Z512" i="2" s="1"/>
  <c r="X500" i="2"/>
  <c r="Y500" i="2"/>
  <c r="Z500" i="2" s="1"/>
  <c r="AM351" i="2"/>
  <c r="AO351" i="2" s="1"/>
  <c r="AQ351" i="2" s="1"/>
  <c r="AM412" i="2"/>
  <c r="AO412" i="2" s="1"/>
  <c r="AQ412" i="2" s="1"/>
  <c r="X405" i="2"/>
  <c r="Y405" i="2"/>
  <c r="Z405" i="2" s="1"/>
  <c r="X404" i="2"/>
  <c r="Y404" i="2"/>
  <c r="Z404" i="2" s="1"/>
  <c r="X318" i="2"/>
  <c r="Y318" i="2"/>
  <c r="Z318" i="2" s="1"/>
  <c r="AM269" i="2"/>
  <c r="AO269" i="2" s="1"/>
  <c r="AQ269" i="2" s="1"/>
  <c r="AM204" i="2"/>
  <c r="AO204" i="2" s="1"/>
  <c r="AQ204" i="2" s="1"/>
  <c r="Y197" i="2"/>
  <c r="Z197" i="2" s="1"/>
  <c r="X197" i="2"/>
  <c r="AM170" i="2"/>
  <c r="AO170" i="2" s="1"/>
  <c r="AQ170" i="2" s="1"/>
  <c r="X124" i="2"/>
  <c r="Y124" i="2"/>
  <c r="Z124" i="2" s="1"/>
  <c r="X100" i="2"/>
  <c r="Y100" i="2"/>
  <c r="Z100" i="2" s="1"/>
  <c r="X93" i="2"/>
  <c r="Y93" i="2"/>
  <c r="Z93" i="2" s="1"/>
  <c r="AK91" i="2"/>
  <c r="AL91" i="2" s="1"/>
  <c r="AJ91" i="2"/>
  <c r="X74" i="2"/>
  <c r="Y74" i="2"/>
  <c r="Z74" i="2" s="1"/>
  <c r="X66" i="2"/>
  <c r="Y66" i="2"/>
  <c r="Z66" i="2" s="1"/>
  <c r="AM59" i="2"/>
  <c r="AO59" i="2" s="1"/>
  <c r="AQ59" i="2" s="1"/>
  <c r="Y42" i="2"/>
  <c r="Z42" i="2" s="1"/>
  <c r="X42" i="2"/>
  <c r="Y33" i="2"/>
  <c r="X33" i="2"/>
  <c r="AM29" i="2"/>
  <c r="AO29" i="2" s="1"/>
  <c r="AQ29" i="2" s="1"/>
  <c r="X459" i="2"/>
  <c r="Y459" i="2"/>
  <c r="Z459" i="2" s="1"/>
  <c r="X352" i="2"/>
  <c r="Y352" i="2"/>
  <c r="Z352" i="2" s="1"/>
  <c r="AM409" i="2"/>
  <c r="AO409" i="2" s="1"/>
  <c r="AQ409" i="2" s="1"/>
  <c r="AM406" i="2"/>
  <c r="AO406" i="2" s="1"/>
  <c r="AQ406" i="2" s="1"/>
  <c r="X334" i="2"/>
  <c r="Y334" i="2"/>
  <c r="Z334" i="2" s="1"/>
  <c r="AM320" i="2"/>
  <c r="AO320" i="2" s="1"/>
  <c r="AQ320" i="2" s="1"/>
  <c r="AU341" i="2"/>
  <c r="Y302" i="2"/>
  <c r="Z302" i="2" s="1"/>
  <c r="X302" i="2"/>
  <c r="AM270" i="2"/>
  <c r="AO270" i="2" s="1"/>
  <c r="AQ270" i="2" s="1"/>
  <c r="AM208" i="2"/>
  <c r="AO208" i="2" s="1"/>
  <c r="AQ208" i="2" s="1"/>
  <c r="L242" i="2"/>
  <c r="Y144" i="2"/>
  <c r="Z144" i="2" s="1"/>
  <c r="X144" i="2"/>
  <c r="AK112" i="2"/>
  <c r="AL112" i="2" s="1"/>
  <c r="AJ112" i="2"/>
  <c r="Y105" i="2"/>
  <c r="Z105" i="2" s="1"/>
  <c r="X105" i="2"/>
  <c r="AM55" i="2"/>
  <c r="AO55" i="2" s="1"/>
  <c r="AQ55" i="2" s="1"/>
  <c r="L761" i="2"/>
  <c r="X691" i="2"/>
  <c r="Y691" i="2"/>
  <c r="Z691" i="2" s="1"/>
  <c r="AM687" i="2"/>
  <c r="AO687" i="2" s="1"/>
  <c r="AQ687" i="2" s="1"/>
  <c r="AN656" i="2"/>
  <c r="AK545" i="2"/>
  <c r="AL545" i="2" s="1"/>
  <c r="AJ545" i="2"/>
  <c r="AM434" i="2"/>
  <c r="AO434" i="2" s="1"/>
  <c r="AQ434" i="2" s="1"/>
  <c r="AM356" i="2"/>
  <c r="AO356" i="2" s="1"/>
  <c r="AQ356" i="2" s="1"/>
  <c r="X327" i="2"/>
  <c r="Y327" i="2"/>
  <c r="Z327" i="2" s="1"/>
  <c r="AM233" i="2"/>
  <c r="AO233" i="2" s="1"/>
  <c r="AQ233" i="2" s="1"/>
  <c r="AM196" i="2"/>
  <c r="AO196" i="2" s="1"/>
  <c r="AQ196" i="2" s="1"/>
  <c r="AM76" i="2"/>
  <c r="AO76" i="2" s="1"/>
  <c r="AQ76" i="2" s="1"/>
  <c r="AM47" i="2"/>
  <c r="AO47" i="2" s="1"/>
  <c r="AQ47" i="2" s="1"/>
  <c r="J2" i="2" l="1"/>
  <c r="J25" i="16"/>
  <c r="K25" i="16" s="1"/>
  <c r="L25" i="16" s="1"/>
  <c r="M25" i="16" s="1"/>
  <c r="J31" i="16"/>
  <c r="K31" i="16" s="1"/>
  <c r="L31" i="16" s="1"/>
  <c r="M31" i="16" s="1"/>
  <c r="J27" i="16"/>
  <c r="K27" i="16" s="1"/>
  <c r="L27" i="16" s="1"/>
  <c r="M27" i="16" s="1"/>
  <c r="AS210" i="2"/>
  <c r="AW210" i="2" s="1"/>
  <c r="AX210" i="2" s="1"/>
  <c r="H14" i="2"/>
  <c r="J29" i="16"/>
  <c r="K29" i="16" s="1"/>
  <c r="L29" i="16" s="1"/>
  <c r="M29" i="16" s="1"/>
  <c r="J23" i="16"/>
  <c r="K23" i="16" s="1"/>
  <c r="L23" i="16" s="1"/>
  <c r="M23" i="16" s="1"/>
  <c r="AG374" i="2"/>
  <c r="AK374" i="2" s="1"/>
  <c r="AL374" i="2" s="1"/>
  <c r="J14" i="16"/>
  <c r="K14" i="16" s="1"/>
  <c r="L14" i="16" s="1"/>
  <c r="AG371" i="2"/>
  <c r="AK371" i="2" s="1"/>
  <c r="AL371" i="2" s="1"/>
  <c r="J33" i="16"/>
  <c r="K33" i="16" s="1"/>
  <c r="L33" i="16" s="1"/>
  <c r="M33" i="16" s="1"/>
  <c r="H7" i="2"/>
  <c r="I7" i="2"/>
  <c r="H11" i="2"/>
  <c r="AG12" i="2"/>
  <c r="H14" i="16"/>
  <c r="H10" i="16" s="1"/>
  <c r="G10" i="16"/>
  <c r="AF8" i="2"/>
  <c r="Z23" i="2"/>
  <c r="AF9" i="2"/>
  <c r="AH15" i="2"/>
  <c r="H6" i="2"/>
  <c r="AF14" i="2"/>
  <c r="AF10" i="2"/>
  <c r="I6" i="2"/>
  <c r="N152" i="2"/>
  <c r="I10" i="2" s="1"/>
  <c r="H10" i="2"/>
  <c r="AF13" i="2"/>
  <c r="AF5" i="2"/>
  <c r="AF6" i="2"/>
  <c r="AF15" i="2"/>
  <c r="AF11" i="2"/>
  <c r="AF7" i="2"/>
  <c r="AF12" i="2"/>
  <c r="I2" i="2"/>
  <c r="I3" i="2" s="1"/>
  <c r="AI2" i="2"/>
  <c r="AI3" i="2" s="1"/>
  <c r="AH12" i="2"/>
  <c r="AG15" i="2"/>
  <c r="Z596" i="2"/>
  <c r="L2" i="2"/>
  <c r="L3" i="2" s="1"/>
  <c r="AT16" i="2"/>
  <c r="AH16" i="2"/>
  <c r="Z33" i="2"/>
  <c r="Z41" i="2"/>
  <c r="V9" i="2"/>
  <c r="U9" i="2"/>
  <c r="Z26" i="2"/>
  <c r="Z22" i="2"/>
  <c r="V5" i="2" s="1"/>
  <c r="U5" i="2"/>
  <c r="AV87" i="2"/>
  <c r="AW87" i="2"/>
  <c r="AX87" i="2" s="1"/>
  <c r="AW38" i="2"/>
  <c r="AX38" i="2" s="1"/>
  <c r="AV114" i="2"/>
  <c r="AW114" i="2"/>
  <c r="AX114" i="2" s="1"/>
  <c r="AJ347" i="2"/>
  <c r="AK347" i="2"/>
  <c r="AL347" i="2" s="1"/>
  <c r="AV86" i="2"/>
  <c r="AW86" i="2"/>
  <c r="AX86" i="2" s="1"/>
  <c r="AV641" i="2"/>
  <c r="AW641" i="2"/>
  <c r="AX641" i="2" s="1"/>
  <c r="AV254" i="2"/>
  <c r="AW922" i="2"/>
  <c r="AX922" i="2" s="1"/>
  <c r="AJ577" i="2"/>
  <c r="AK585" i="2"/>
  <c r="AL585" i="2" s="1"/>
  <c r="AV335" i="2"/>
  <c r="AW321" i="2"/>
  <c r="AX321" i="2" s="1"/>
  <c r="AJ235" i="2"/>
  <c r="AW69" i="2"/>
  <c r="AX69" i="2" s="1"/>
  <c r="AK443" i="2"/>
  <c r="AL443" i="2" s="1"/>
  <c r="AJ945" i="2"/>
  <c r="AW965" i="2"/>
  <c r="AX965" i="2" s="1"/>
  <c r="AK663" i="2"/>
  <c r="AL663" i="2" s="1"/>
  <c r="AV541" i="2"/>
  <c r="AV673" i="2"/>
  <c r="AW833" i="2"/>
  <c r="AX833" i="2" s="1"/>
  <c r="AV813" i="2"/>
  <c r="AV408" i="2"/>
  <c r="AJ1037" i="2"/>
  <c r="AV210" i="2"/>
  <c r="AJ1014" i="2"/>
  <c r="AW500" i="2"/>
  <c r="AX500" i="2" s="1"/>
  <c r="AW453" i="2"/>
  <c r="AX453" i="2" s="1"/>
  <c r="AW383" i="2"/>
  <c r="AX383" i="2" s="1"/>
  <c r="AV193" i="2"/>
  <c r="AV779" i="2"/>
  <c r="AW349" i="2"/>
  <c r="AX349" i="2" s="1"/>
  <c r="AJ519" i="2"/>
  <c r="AW635" i="2"/>
  <c r="AX635" i="2" s="1"/>
  <c r="AV933" i="2"/>
  <c r="Y685" i="2"/>
  <c r="Z685" i="2" s="1"/>
  <c r="Z717" i="2" s="1"/>
  <c r="AK403" i="2"/>
  <c r="AL403" i="2" s="1"/>
  <c r="AV607" i="2"/>
  <c r="AW757" i="2"/>
  <c r="AX757" i="2" s="1"/>
  <c r="AV771" i="2"/>
  <c r="AW831" i="2"/>
  <c r="AX831" i="2" s="1"/>
  <c r="AJ986" i="2"/>
  <c r="AK561" i="2"/>
  <c r="AL561" i="2" s="1"/>
  <c r="AW1013" i="2"/>
  <c r="AX1013" i="2" s="1"/>
  <c r="AJ634" i="2"/>
  <c r="AV257" i="2"/>
  <c r="AV1029" i="2"/>
  <c r="AK1008" i="2"/>
  <c r="AL1008" i="2" s="1"/>
  <c r="AV1008" i="2"/>
  <c r="AW35" i="2"/>
  <c r="AX35" i="2" s="1"/>
  <c r="AK948" i="2"/>
  <c r="AL948" i="2" s="1"/>
  <c r="AJ203" i="2"/>
  <c r="AW288" i="2"/>
  <c r="AX288" i="2" s="1"/>
  <c r="AW373" i="2"/>
  <c r="AX373" i="2" s="1"/>
  <c r="AV912" i="2"/>
  <c r="AW587" i="2"/>
  <c r="AX587" i="2" s="1"/>
  <c r="AK790" i="2"/>
  <c r="AL790" i="2" s="1"/>
  <c r="AW892" i="2"/>
  <c r="AX892" i="2" s="1"/>
  <c r="AW532" i="2"/>
  <c r="AX532" i="2" s="1"/>
  <c r="AV57" i="2"/>
  <c r="AW897" i="2"/>
  <c r="AX897" i="2" s="1"/>
  <c r="AJ423" i="2"/>
  <c r="AW472" i="2"/>
  <c r="AX472" i="2" s="1"/>
  <c r="AJ500" i="2"/>
  <c r="AV830" i="2"/>
  <c r="AV610" i="2"/>
  <c r="AV674" i="2"/>
  <c r="AV735" i="2"/>
  <c r="AW66" i="2"/>
  <c r="AX66" i="2" s="1"/>
  <c r="AW100" i="2"/>
  <c r="AX100" i="2" s="1"/>
  <c r="AV119" i="2"/>
  <c r="AW576" i="2"/>
  <c r="AX576" i="2" s="1"/>
  <c r="AW768" i="2"/>
  <c r="AX768" i="2" s="1"/>
  <c r="AV786" i="2"/>
  <c r="AV746" i="2"/>
  <c r="AW738" i="2"/>
  <c r="AX738" i="2" s="1"/>
  <c r="AK1044" i="2"/>
  <c r="AL1044" i="2" s="1"/>
  <c r="AW745" i="2"/>
  <c r="AX745" i="2" s="1"/>
  <c r="AW192" i="2"/>
  <c r="AX192" i="2" s="1"/>
  <c r="AV511" i="2"/>
  <c r="AK459" i="2"/>
  <c r="AL459" i="2" s="1"/>
  <c r="AV840" i="2"/>
  <c r="AW812" i="2"/>
  <c r="AX812" i="2" s="1"/>
  <c r="AW634" i="2"/>
  <c r="AX634" i="2" s="1"/>
  <c r="AV236" i="2"/>
  <c r="AJ595" i="2"/>
  <c r="AW596" i="2"/>
  <c r="AX596" i="2" s="1"/>
  <c r="AJ614" i="2"/>
  <c r="AV36" i="2"/>
  <c r="AK1012" i="2"/>
  <c r="AL1012" i="2" s="1"/>
  <c r="AW1038" i="2"/>
  <c r="AX1038" i="2" s="1"/>
  <c r="AW667" i="2"/>
  <c r="AX667" i="2" s="1"/>
  <c r="AK594" i="2"/>
  <c r="AL594" i="2" s="1"/>
  <c r="AV910" i="2"/>
  <c r="AV141" i="2"/>
  <c r="AJ824" i="2"/>
  <c r="AW958" i="2"/>
  <c r="AX958" i="2" s="1"/>
  <c r="AJ1013" i="2"/>
  <c r="AW1007" i="2"/>
  <c r="AX1007" i="2" s="1"/>
  <c r="AW617" i="2"/>
  <c r="AX617" i="2" s="1"/>
  <c r="AV747" i="2"/>
  <c r="AJ198" i="2"/>
  <c r="AV558" i="2"/>
  <c r="AK671" i="2"/>
  <c r="AL671" i="2" s="1"/>
  <c r="AW146" i="2"/>
  <c r="AX146" i="2" s="1"/>
  <c r="AV190" i="2"/>
  <c r="AV838" i="2"/>
  <c r="AV92" i="2"/>
  <c r="AW488" i="2"/>
  <c r="AX488" i="2" s="1"/>
  <c r="AV488" i="2"/>
  <c r="AK250" i="2"/>
  <c r="AL250" i="2" s="1"/>
  <c r="AW592" i="2"/>
  <c r="AX592" i="2" s="1"/>
  <c r="AJ709" i="2"/>
  <c r="AW706" i="2"/>
  <c r="AX706" i="2" s="1"/>
  <c r="AV705" i="2"/>
  <c r="AJ1038" i="2"/>
  <c r="AK1000" i="2"/>
  <c r="AL1000" i="2" s="1"/>
  <c r="AK1029" i="2"/>
  <c r="AL1029" i="2" s="1"/>
  <c r="AW948" i="2"/>
  <c r="AX948" i="2" s="1"/>
  <c r="AV205" i="2"/>
  <c r="AW65" i="2"/>
  <c r="AX65" i="2" s="1"/>
  <c r="AW978" i="2"/>
  <c r="AX978" i="2" s="1"/>
  <c r="AW58" i="2"/>
  <c r="AX58" i="2" s="1"/>
  <c r="AK262" i="2"/>
  <c r="AL262" i="2" s="1"/>
  <c r="AW808" i="2"/>
  <c r="AX808" i="2" s="1"/>
  <c r="AV252" i="2"/>
  <c r="AV626" i="2"/>
  <c r="AW74" i="2"/>
  <c r="AX74" i="2" s="1"/>
  <c r="AV46" i="2"/>
  <c r="AW53" i="2"/>
  <c r="AX53" i="2" s="1"/>
  <c r="AV107" i="2"/>
  <c r="AW632" i="2"/>
  <c r="AX632" i="2" s="1"/>
  <c r="AW427" i="2"/>
  <c r="AX427" i="2" s="1"/>
  <c r="AV968" i="2"/>
  <c r="AK1030" i="2"/>
  <c r="AL1030" i="2" s="1"/>
  <c r="AW123" i="2"/>
  <c r="AX123" i="2" s="1"/>
  <c r="AW82" i="2"/>
  <c r="AX82" i="2" s="1"/>
  <c r="AW631" i="2"/>
  <c r="AX631" i="2" s="1"/>
  <c r="AW894" i="2"/>
  <c r="AX894" i="2" s="1"/>
  <c r="AW206" i="2"/>
  <c r="AX206" i="2" s="1"/>
  <c r="AW438" i="2"/>
  <c r="AX438" i="2" s="1"/>
  <c r="AV783" i="2"/>
  <c r="AJ714" i="2"/>
  <c r="AV1044" i="2"/>
  <c r="AW926" i="2"/>
  <c r="AX926" i="2" s="1"/>
  <c r="AV836" i="2"/>
  <c r="AV85" i="2"/>
  <c r="AK173" i="2"/>
  <c r="AL173" i="2" s="1"/>
  <c r="AK743" i="2"/>
  <c r="AL743" i="2" s="1"/>
  <c r="AK1003" i="2"/>
  <c r="AL1003" i="2" s="1"/>
  <c r="AW73" i="2"/>
  <c r="AX73" i="2" s="1"/>
  <c r="AJ299" i="2"/>
  <c r="AV435" i="2"/>
  <c r="AJ531" i="2"/>
  <c r="AW972" i="2"/>
  <c r="AX972" i="2" s="1"/>
  <c r="AW1001" i="2"/>
  <c r="AX1001" i="2" s="1"/>
  <c r="AV493" i="2"/>
  <c r="AV620" i="2"/>
  <c r="AV337" i="2"/>
  <c r="AW57" i="2"/>
  <c r="AX57" i="2" s="1"/>
  <c r="AW556" i="2"/>
  <c r="AX556" i="2" s="1"/>
  <c r="AV868" i="2"/>
  <c r="AV199" i="2"/>
  <c r="AV908" i="2"/>
  <c r="AW826" i="2"/>
  <c r="AX826" i="2" s="1"/>
  <c r="AW85" i="2"/>
  <c r="AX85" i="2" s="1"/>
  <c r="AW54" i="2"/>
  <c r="AX54" i="2" s="1"/>
  <c r="AV54" i="2"/>
  <c r="AW32" i="2"/>
  <c r="AX32" i="2" s="1"/>
  <c r="AJ159" i="2"/>
  <c r="AJ193" i="2"/>
  <c r="AW103" i="2"/>
  <c r="AX103" i="2" s="1"/>
  <c r="Y189" i="2"/>
  <c r="Z189" i="2" s="1"/>
  <c r="AV734" i="2"/>
  <c r="AW857" i="2"/>
  <c r="AX857" i="2" s="1"/>
  <c r="AV880" i="2"/>
  <c r="AV38" i="2"/>
  <c r="AJ352" i="2"/>
  <c r="AW147" i="2"/>
  <c r="AX147" i="2" s="1"/>
  <c r="AV358" i="2"/>
  <c r="Y310" i="2"/>
  <c r="Z310" i="2" s="1"/>
  <c r="AJ729" i="2"/>
  <c r="AW864" i="2"/>
  <c r="AX864" i="2" s="1"/>
  <c r="AK361" i="2"/>
  <c r="AL361" i="2" s="1"/>
  <c r="AV367" i="2"/>
  <c r="AV81" i="2"/>
  <c r="AV120" i="2"/>
  <c r="AV316" i="2"/>
  <c r="AK926" i="2"/>
  <c r="AL926" i="2" s="1"/>
  <c r="AJ146" i="2"/>
  <c r="AW1030" i="2"/>
  <c r="AX1030" i="2" s="1"/>
  <c r="AK326" i="2"/>
  <c r="AL326" i="2" s="1"/>
  <c r="AW439" i="2"/>
  <c r="AX439" i="2" s="1"/>
  <c r="X573" i="2"/>
  <c r="AK778" i="2"/>
  <c r="AL778" i="2" s="1"/>
  <c r="AW1017" i="2"/>
  <c r="AX1017" i="2" s="1"/>
  <c r="AV1017" i="2"/>
  <c r="AJ357" i="2"/>
  <c r="AV640" i="2"/>
  <c r="AW690" i="2"/>
  <c r="AX690" i="2" s="1"/>
  <c r="AV23" i="2"/>
  <c r="AV235" i="2"/>
  <c r="AW322" i="2"/>
  <c r="AX322" i="2" s="1"/>
  <c r="AV91" i="2"/>
  <c r="AK870" i="2"/>
  <c r="AL870" i="2" s="1"/>
  <c r="AV889" i="2"/>
  <c r="AJ985" i="2"/>
  <c r="AK836" i="2"/>
  <c r="AL836" i="2" s="1"/>
  <c r="AW613" i="2"/>
  <c r="AX613" i="2" s="1"/>
  <c r="AV753" i="2"/>
  <c r="AW865" i="2"/>
  <c r="AX865" i="2" s="1"/>
  <c r="AJ972" i="2"/>
  <c r="AK864" i="2"/>
  <c r="AL864" i="2" s="1"/>
  <c r="AV824" i="2"/>
  <c r="AW947" i="2"/>
  <c r="AX947" i="2" s="1"/>
  <c r="AJ337" i="2"/>
  <c r="AW171" i="2"/>
  <c r="AX171" i="2" s="1"/>
  <c r="AW326" i="2"/>
  <c r="AX326" i="2" s="1"/>
  <c r="U761" i="2"/>
  <c r="AW298" i="2"/>
  <c r="AX298" i="2" s="1"/>
  <c r="AJ371" i="2"/>
  <c r="AV996" i="2"/>
  <c r="AW625" i="2"/>
  <c r="AX625" i="2" s="1"/>
  <c r="AK271" i="2"/>
  <c r="AL271" i="2" s="1"/>
  <c r="X995" i="2"/>
  <c r="X1046" i="2" s="1"/>
  <c r="AV710" i="2"/>
  <c r="AV737" i="2"/>
  <c r="AK581" i="2"/>
  <c r="AL581" i="2" s="1"/>
  <c r="AJ202" i="2"/>
  <c r="AV312" i="2"/>
  <c r="AV616" i="2"/>
  <c r="AW957" i="2"/>
  <c r="AX957" i="2" s="1"/>
  <c r="AV714" i="2"/>
  <c r="AJ582" i="2"/>
  <c r="AW1035" i="2"/>
  <c r="AX1035" i="2" s="1"/>
  <c r="AJ256" i="2"/>
  <c r="AV203" i="2"/>
  <c r="AV743" i="2"/>
  <c r="AW788" i="2"/>
  <c r="AX788" i="2" s="1"/>
  <c r="AW986" i="2"/>
  <c r="AX986" i="2" s="1"/>
  <c r="AV895" i="2"/>
  <c r="AK141" i="2"/>
  <c r="AL141" i="2" s="1"/>
  <c r="AK577" i="2"/>
  <c r="AL577" i="2" s="1"/>
  <c r="AW531" i="2"/>
  <c r="AX531" i="2" s="1"/>
  <c r="AV457" i="2"/>
  <c r="AK541" i="2"/>
  <c r="AL541" i="2" s="1"/>
  <c r="AW890" i="2"/>
  <c r="AX890" i="2" s="1"/>
  <c r="AV594" i="2"/>
  <c r="AV872" i="2"/>
  <c r="AV124" i="2"/>
  <c r="AV561" i="2"/>
  <c r="AV559" i="2"/>
  <c r="AV621" i="2"/>
  <c r="AV78" i="2"/>
  <c r="AJ374" i="2"/>
  <c r="AW999" i="2"/>
  <c r="AX999" i="2" s="1"/>
  <c r="AW515" i="2"/>
  <c r="AX515" i="2" s="1"/>
  <c r="AV551" i="2"/>
  <c r="AV378" i="2"/>
  <c r="AW988" i="2"/>
  <c r="AX988" i="2" s="1"/>
  <c r="AV967" i="2"/>
  <c r="AJ840" i="2"/>
  <c r="AV660" i="2"/>
  <c r="AK526" i="2"/>
  <c r="AL526" i="2" s="1"/>
  <c r="AW449" i="2"/>
  <c r="AX449" i="2" s="1"/>
  <c r="AV941" i="2"/>
  <c r="AV77" i="2"/>
  <c r="AW507" i="2"/>
  <c r="AX507" i="2" s="1"/>
  <c r="AW555" i="2"/>
  <c r="AX555" i="2" s="1"/>
  <c r="AV419" i="2"/>
  <c r="AK362" i="2"/>
  <c r="AL362" i="2" s="1"/>
  <c r="AV1031" i="2"/>
  <c r="AV778" i="2"/>
  <c r="AV962" i="2"/>
  <c r="AW962" i="2"/>
  <c r="AX962" i="2" s="1"/>
  <c r="AW861" i="2"/>
  <c r="AX861" i="2" s="1"/>
  <c r="AW742" i="2"/>
  <c r="AX742" i="2" s="1"/>
  <c r="AK368" i="2"/>
  <c r="AL368" i="2" s="1"/>
  <c r="AW180" i="2"/>
  <c r="AX180" i="2" s="1"/>
  <c r="AV180" i="2"/>
  <c r="AV34" i="2"/>
  <c r="AW34" i="2"/>
  <c r="AX34" i="2" s="1"/>
  <c r="AV426" i="2"/>
  <c r="AW426" i="2"/>
  <c r="AX426" i="2" s="1"/>
  <c r="AV998" i="2"/>
  <c r="AW998" i="2"/>
  <c r="AX998" i="2" s="1"/>
  <c r="AV402" i="2"/>
  <c r="AV839" i="2"/>
  <c r="AJ938" i="2"/>
  <c r="AV871" i="2"/>
  <c r="AK996" i="2"/>
  <c r="AL996" i="2" s="1"/>
  <c r="AW1037" i="2"/>
  <c r="AX1037" i="2" s="1"/>
  <c r="AW317" i="2"/>
  <c r="AX317" i="2" s="1"/>
  <c r="AW759" i="2"/>
  <c r="AX759" i="2" s="1"/>
  <c r="AV692" i="2"/>
  <c r="AW492" i="2"/>
  <c r="AX492" i="2" s="1"/>
  <c r="AV386" i="2"/>
  <c r="AJ288" i="2"/>
  <c r="AJ875" i="2"/>
  <c r="AW672" i="2"/>
  <c r="AX672" i="2" s="1"/>
  <c r="AW867" i="2"/>
  <c r="AX867" i="2" s="1"/>
  <c r="AV173" i="2"/>
  <c r="AW741" i="2"/>
  <c r="AX741" i="2" s="1"/>
  <c r="AW945" i="2"/>
  <c r="AX945" i="2" s="1"/>
  <c r="AK811" i="2"/>
  <c r="AL811" i="2" s="1"/>
  <c r="AJ811" i="2"/>
  <c r="AV250" i="2"/>
  <c r="AW250" i="2"/>
  <c r="AX250" i="2" s="1"/>
  <c r="AJ771" i="2"/>
  <c r="AK771" i="2"/>
  <c r="AL771" i="2" s="1"/>
  <c r="AV459" i="2"/>
  <c r="AW459" i="2"/>
  <c r="AX459" i="2" s="1"/>
  <c r="AV935" i="2"/>
  <c r="AW935" i="2"/>
  <c r="AX935" i="2" s="1"/>
  <c r="AJ1018" i="2"/>
  <c r="AK1018" i="2"/>
  <c r="AL1018" i="2" s="1"/>
  <c r="AW452" i="2"/>
  <c r="AX452" i="2" s="1"/>
  <c r="AV452" i="2"/>
  <c r="AV870" i="2"/>
  <c r="AW870" i="2"/>
  <c r="AX870" i="2" s="1"/>
  <c r="AV750" i="2"/>
  <c r="AW750" i="2"/>
  <c r="AX750" i="2" s="1"/>
  <c r="AV709" i="2"/>
  <c r="AW364" i="2"/>
  <c r="AX364" i="2" s="1"/>
  <c r="AW198" i="2"/>
  <c r="AX198" i="2" s="1"/>
  <c r="AJ503" i="2"/>
  <c r="AJ635" i="2"/>
  <c r="AV728" i="2"/>
  <c r="AK978" i="2"/>
  <c r="AL978" i="2" s="1"/>
  <c r="AV289" i="2"/>
  <c r="AW99" i="2"/>
  <c r="AX99" i="2" s="1"/>
  <c r="AW700" i="2"/>
  <c r="AX700" i="2" s="1"/>
  <c r="AW352" i="2"/>
  <c r="AX352" i="2" s="1"/>
  <c r="AV853" i="2"/>
  <c r="Y888" i="2"/>
  <c r="Z888" i="2" s="1"/>
  <c r="AJ628" i="2"/>
  <c r="AW111" i="2"/>
  <c r="AX111" i="2" s="1"/>
  <c r="AV226" i="2"/>
  <c r="AV153" i="2"/>
  <c r="AV907" i="2"/>
  <c r="AV399" i="2"/>
  <c r="AK632" i="2"/>
  <c r="AL632" i="2" s="1"/>
  <c r="AK838" i="2"/>
  <c r="AL838" i="2" s="1"/>
  <c r="AV253" i="2"/>
  <c r="AJ322" i="2"/>
  <c r="AK322" i="2"/>
  <c r="AL322" i="2" s="1"/>
  <c r="AW403" i="2"/>
  <c r="AX403" i="2" s="1"/>
  <c r="AV403" i="2"/>
  <c r="AV357" i="2"/>
  <c r="AW357" i="2"/>
  <c r="AX357" i="2" s="1"/>
  <c r="AJ607" i="2"/>
  <c r="AK607" i="2"/>
  <c r="AL607" i="2" s="1"/>
  <c r="AV860" i="2"/>
  <c r="AW860" i="2"/>
  <c r="AX860" i="2" s="1"/>
  <c r="AJ941" i="2"/>
  <c r="AK941" i="2"/>
  <c r="AL941" i="2" s="1"/>
  <c r="AW816" i="2"/>
  <c r="AX816" i="2" s="1"/>
  <c r="AV816" i="2"/>
  <c r="AV25" i="2"/>
  <c r="AW25" i="2"/>
  <c r="AX25" i="2" s="1"/>
  <c r="AV108" i="2"/>
  <c r="AW108" i="2"/>
  <c r="AX108" i="2" s="1"/>
  <c r="AO604" i="2"/>
  <c r="AQ604" i="2" s="1"/>
  <c r="AK692" i="2"/>
  <c r="AL692" i="2" s="1"/>
  <c r="AJ692" i="2"/>
  <c r="AJ995" i="2"/>
  <c r="AK995" i="2"/>
  <c r="AL995" i="2" s="1"/>
  <c r="AV191" i="2"/>
  <c r="AW191" i="2"/>
  <c r="AX191" i="2" s="1"/>
  <c r="AW628" i="2"/>
  <c r="AX628" i="2" s="1"/>
  <c r="AV628" i="2"/>
  <c r="AW116" i="2"/>
  <c r="AX116" i="2" s="1"/>
  <c r="AV116" i="2"/>
  <c r="AW48" i="2"/>
  <c r="AX48" i="2" s="1"/>
  <c r="AV48" i="2"/>
  <c r="AV1000" i="2"/>
  <c r="AV503" i="2"/>
  <c r="AV925" i="2"/>
  <c r="AV115" i="2"/>
  <c r="AW115" i="2"/>
  <c r="AX115" i="2" s="1"/>
  <c r="AW577" i="2"/>
  <c r="AX577" i="2" s="1"/>
  <c r="AV577" i="2"/>
  <c r="AW794" i="2"/>
  <c r="AX794" i="2" s="1"/>
  <c r="AV899" i="2"/>
  <c r="AW545" i="2"/>
  <c r="AX545" i="2" s="1"/>
  <c r="AW938" i="2"/>
  <c r="AX938" i="2" s="1"/>
  <c r="AW263" i="2"/>
  <c r="AX263" i="2" s="1"/>
  <c r="AV263" i="2"/>
  <c r="AW45" i="2"/>
  <c r="AX45" i="2" s="1"/>
  <c r="AV45" i="2"/>
  <c r="AJ1007" i="2"/>
  <c r="AV483" i="2"/>
  <c r="AJ734" i="2"/>
  <c r="AV139" i="2"/>
  <c r="AW139" i="2"/>
  <c r="AX139" i="2" s="1"/>
  <c r="AJ652" i="2"/>
  <c r="AK652" i="2"/>
  <c r="AL652" i="2" s="1"/>
  <c r="AW371" i="2"/>
  <c r="AX371" i="2" s="1"/>
  <c r="AV371" i="2"/>
  <c r="AW496" i="2"/>
  <c r="AX496" i="2" s="1"/>
  <c r="AV496" i="2"/>
  <c r="AO767" i="2"/>
  <c r="AQ767" i="2" s="1"/>
  <c r="AW292" i="2"/>
  <c r="AX292" i="2" s="1"/>
  <c r="AJ710" i="2"/>
  <c r="AV552" i="2"/>
  <c r="AJ472" i="2"/>
  <c r="N651" i="2"/>
  <c r="N679" i="2" s="1"/>
  <c r="AO385" i="2"/>
  <c r="AQ385" i="2" s="1"/>
  <c r="AV385" i="2" s="1"/>
  <c r="AV28" i="2"/>
  <c r="AW28" i="2"/>
  <c r="AX28" i="2" s="1"/>
  <c r="AK152" i="2"/>
  <c r="AL152" i="2" s="1"/>
  <c r="AJ705" i="2"/>
  <c r="AV1014" i="2"/>
  <c r="AJ724" i="2"/>
  <c r="AK724" i="2"/>
  <c r="AL724" i="2" s="1"/>
  <c r="AW653" i="2"/>
  <c r="AX653" i="2" s="1"/>
  <c r="AV653" i="2"/>
  <c r="AV95" i="2"/>
  <c r="AW95" i="2"/>
  <c r="AX95" i="2" s="1"/>
  <c r="AW396" i="2"/>
  <c r="AX396" i="2" s="1"/>
  <c r="AV396" i="2"/>
  <c r="AV96" i="2"/>
  <c r="AW96" i="2"/>
  <c r="AX96" i="2" s="1"/>
  <c r="AW652" i="2"/>
  <c r="AX652" i="2" s="1"/>
  <c r="AV652" i="2"/>
  <c r="AW688" i="2"/>
  <c r="AX688" i="2" s="1"/>
  <c r="AV688" i="2"/>
  <c r="AW809" i="2"/>
  <c r="AX809" i="2" s="1"/>
  <c r="AV809" i="2"/>
  <c r="AK833" i="2"/>
  <c r="AL833" i="2" s="1"/>
  <c r="AJ833" i="2"/>
  <c r="AO928" i="2"/>
  <c r="AQ928" i="2" s="1"/>
  <c r="AW928" i="2" s="1"/>
  <c r="AX928" i="2" s="1"/>
  <c r="AV954" i="2"/>
  <c r="AW954" i="2"/>
  <c r="AX954" i="2" s="1"/>
  <c r="Y900" i="2"/>
  <c r="Z900" i="2" s="1"/>
  <c r="U914" i="2"/>
  <c r="AW595" i="2"/>
  <c r="AX595" i="2" s="1"/>
  <c r="AV595" i="2"/>
  <c r="AV777" i="2"/>
  <c r="AW777" i="2"/>
  <c r="AX777" i="2" s="1"/>
  <c r="AJ231" i="2"/>
  <c r="AK231" i="2"/>
  <c r="AL231" i="2" s="1"/>
  <c r="AK552" i="2"/>
  <c r="AL552" i="2" s="1"/>
  <c r="AJ552" i="2"/>
  <c r="AJ557" i="2"/>
  <c r="AK557" i="2"/>
  <c r="AL557" i="2" s="1"/>
  <c r="AK373" i="2"/>
  <c r="AL373" i="2" s="1"/>
  <c r="AJ373" i="2"/>
  <c r="AJ292" i="2"/>
  <c r="AK292" i="2"/>
  <c r="AL292" i="2" s="1"/>
  <c r="AK952" i="2"/>
  <c r="AL952" i="2" s="1"/>
  <c r="AJ952" i="2"/>
  <c r="AV49" i="2"/>
  <c r="AW49" i="2"/>
  <c r="AX49" i="2" s="1"/>
  <c r="AV966" i="2"/>
  <c r="AW966" i="2"/>
  <c r="AX966" i="2" s="1"/>
  <c r="AV733" i="2"/>
  <c r="AW733" i="2"/>
  <c r="AX733" i="2" s="1"/>
  <c r="AK592" i="2"/>
  <c r="AL592" i="2" s="1"/>
  <c r="AJ592" i="2"/>
  <c r="AK1001" i="2"/>
  <c r="AL1001" i="2" s="1"/>
  <c r="AJ1001" i="2"/>
  <c r="AK641" i="2"/>
  <c r="AL641" i="2" s="1"/>
  <c r="AJ641" i="2"/>
  <c r="AJ61" i="2"/>
  <c r="AK61" i="2"/>
  <c r="AL61" i="2" s="1"/>
  <c r="AJ207" i="2"/>
  <c r="AK207" i="2"/>
  <c r="AL207" i="2" s="1"/>
  <c r="AJ405" i="2"/>
  <c r="AK405" i="2"/>
  <c r="AL405" i="2" s="1"/>
  <c r="AJ728" i="2"/>
  <c r="AK728" i="2"/>
  <c r="AL728" i="2" s="1"/>
  <c r="AJ738" i="2"/>
  <c r="AK738" i="2"/>
  <c r="AL738" i="2" s="1"/>
  <c r="AJ748" i="2"/>
  <c r="AK748" i="2"/>
  <c r="AL748" i="2" s="1"/>
  <c r="AW375" i="2"/>
  <c r="AX375" i="2" s="1"/>
  <c r="AV375" i="2"/>
  <c r="AV230" i="2"/>
  <c r="AW230" i="2"/>
  <c r="AX230" i="2" s="1"/>
  <c r="AJ672" i="2"/>
  <c r="AK672" i="2"/>
  <c r="AL672" i="2" s="1"/>
  <c r="X649" i="2"/>
  <c r="Y649" i="2"/>
  <c r="AV362" i="2"/>
  <c r="AW362" i="2"/>
  <c r="AX362" i="2" s="1"/>
  <c r="AW792" i="2"/>
  <c r="AX792" i="2" s="1"/>
  <c r="AV792" i="2"/>
  <c r="AV202" i="2"/>
  <c r="AW1031" i="2"/>
  <c r="AX1031" i="2" s="1"/>
  <c r="AW952" i="2"/>
  <c r="AX952" i="2" s="1"/>
  <c r="AV952" i="2"/>
  <c r="Y590" i="2"/>
  <c r="Z590" i="2" s="1"/>
  <c r="U598" i="2"/>
  <c r="AW423" i="2"/>
  <c r="AX423" i="2" s="1"/>
  <c r="AV423" i="2"/>
  <c r="AV152" i="2"/>
  <c r="AW152" i="2"/>
  <c r="AX152" i="2" s="1"/>
  <c r="AW748" i="2"/>
  <c r="AX748" i="2" s="1"/>
  <c r="AV748" i="2"/>
  <c r="AW443" i="2"/>
  <c r="AX443" i="2" s="1"/>
  <c r="AV443" i="2"/>
  <c r="AO888" i="2"/>
  <c r="AQ888" i="2" s="1"/>
  <c r="AW1012" i="2"/>
  <c r="AX1012" i="2" s="1"/>
  <c r="AV455" i="2"/>
  <c r="AV921" i="2"/>
  <c r="AK282" i="2"/>
  <c r="AL282" i="2" s="1"/>
  <c r="AV585" i="2"/>
  <c r="AW585" i="2"/>
  <c r="AX585" i="2" s="1"/>
  <c r="AO723" i="2"/>
  <c r="AQ723" i="2" s="1"/>
  <c r="AE882" i="2"/>
  <c r="AO526" i="2"/>
  <c r="AQ526" i="2" s="1"/>
  <c r="AW526" i="2" s="1"/>
  <c r="AX526" i="2" s="1"/>
  <c r="AO374" i="2"/>
  <c r="AQ374" i="2" s="1"/>
  <c r="AO499" i="2"/>
  <c r="AQ499" i="2" s="1"/>
  <c r="AW499" i="2" s="1"/>
  <c r="AX499" i="2" s="1"/>
  <c r="AO61" i="2"/>
  <c r="AQ61" i="2" s="1"/>
  <c r="AV61" i="2" s="1"/>
  <c r="AO68" i="2"/>
  <c r="AQ68" i="2" s="1"/>
  <c r="AT68" i="2" s="1"/>
  <c r="AK688" i="2"/>
  <c r="AL688" i="2" s="1"/>
  <c r="AJ688" i="2"/>
  <c r="AK706" i="2"/>
  <c r="AL706" i="2" s="1"/>
  <c r="AJ706" i="2"/>
  <c r="AE809" i="2"/>
  <c r="AJ809" i="2" s="1"/>
  <c r="AC844" i="2"/>
  <c r="AW1018" i="2"/>
  <c r="AX1018" i="2" s="1"/>
  <c r="AV1018" i="2"/>
  <c r="AC130" i="2"/>
  <c r="AK263" i="2"/>
  <c r="AL263" i="2" s="1"/>
  <c r="AJ263" i="2"/>
  <c r="AO608" i="2"/>
  <c r="AQ608" i="2" s="1"/>
  <c r="AW608" i="2" s="1"/>
  <c r="AX608" i="2" s="1"/>
  <c r="AC567" i="2"/>
  <c r="AW510" i="2"/>
  <c r="AX510" i="2" s="1"/>
  <c r="AV510" i="2"/>
  <c r="AV791" i="2"/>
  <c r="AW791" i="2"/>
  <c r="AX791" i="2" s="1"/>
  <c r="AK880" i="2"/>
  <c r="AL880" i="2" s="1"/>
  <c r="AJ880" i="2"/>
  <c r="AW262" i="2"/>
  <c r="AX262" i="2" s="1"/>
  <c r="AV262" i="2"/>
  <c r="AV519" i="2"/>
  <c r="AW519" i="2"/>
  <c r="AX519" i="2" s="1"/>
  <c r="AJ956" i="2"/>
  <c r="AK956" i="2"/>
  <c r="AL956" i="2" s="1"/>
  <c r="AK281" i="2"/>
  <c r="AL281" i="2" s="1"/>
  <c r="AJ281" i="2"/>
  <c r="AJ902" i="2"/>
  <c r="AK902" i="2"/>
  <c r="AL902" i="2" s="1"/>
  <c r="AV256" i="2"/>
  <c r="AW256" i="2"/>
  <c r="AX256" i="2" s="1"/>
  <c r="AS341" i="2"/>
  <c r="AV339" i="2"/>
  <c r="AW754" i="2"/>
  <c r="AX754" i="2" s="1"/>
  <c r="AV754" i="2"/>
  <c r="AU183" i="2"/>
  <c r="AO136" i="2"/>
  <c r="AJ85" i="2"/>
  <c r="AK85" i="2"/>
  <c r="AL85" i="2" s="1"/>
  <c r="AO27" i="2"/>
  <c r="AQ27" i="2" s="1"/>
  <c r="AW27" i="2" s="1"/>
  <c r="AX27" i="2" s="1"/>
  <c r="AE130" i="2"/>
  <c r="AO659" i="2"/>
  <c r="AQ659" i="2" s="1"/>
  <c r="AW659" i="2" s="1"/>
  <c r="AX659" i="2" s="1"/>
  <c r="AK180" i="2"/>
  <c r="AL180" i="2" s="1"/>
  <c r="AJ180" i="2"/>
  <c r="AK432" i="2"/>
  <c r="AL432" i="2" s="1"/>
  <c r="AJ432" i="2"/>
  <c r="AV368" i="2"/>
  <c r="AW368" i="2"/>
  <c r="AX368" i="2" s="1"/>
  <c r="AK960" i="2"/>
  <c r="AL960" i="2" s="1"/>
  <c r="AJ960" i="2"/>
  <c r="U801" i="2"/>
  <c r="Y785" i="2"/>
  <c r="Z785" i="2" s="1"/>
  <c r="Z801" i="2" s="1"/>
  <c r="AW902" i="2"/>
  <c r="AX902" i="2" s="1"/>
  <c r="AV902" i="2"/>
  <c r="AO618" i="2"/>
  <c r="AQ618" i="2" s="1"/>
  <c r="AV618" i="2" s="1"/>
  <c r="AW825" i="2"/>
  <c r="AX825" i="2" s="1"/>
  <c r="AV825" i="2"/>
  <c r="AO981" i="2"/>
  <c r="AQ981" i="2" s="1"/>
  <c r="AO850" i="2"/>
  <c r="AJ317" i="2"/>
  <c r="AJ826" i="2"/>
  <c r="AW934" i="2"/>
  <c r="AX934" i="2" s="1"/>
  <c r="AK253" i="2"/>
  <c r="AL253" i="2" s="1"/>
  <c r="AW554" i="2"/>
  <c r="AX554" i="2" s="1"/>
  <c r="AJ660" i="2"/>
  <c r="AV671" i="2"/>
  <c r="AE998" i="2"/>
  <c r="AK998" i="2" s="1"/>
  <c r="AL998" i="2" s="1"/>
  <c r="AC1046" i="2"/>
  <c r="AE312" i="2"/>
  <c r="AC341" i="2"/>
  <c r="AW977" i="2"/>
  <c r="AX977" i="2" s="1"/>
  <c r="AV977" i="2"/>
  <c r="AW557" i="2"/>
  <c r="AX557" i="2" s="1"/>
  <c r="AV557" i="2"/>
  <c r="AW255" i="2"/>
  <c r="AX255" i="2" s="1"/>
  <c r="AV255" i="2"/>
  <c r="AW432" i="2"/>
  <c r="AX432" i="2" s="1"/>
  <c r="AV432" i="2"/>
  <c r="AW785" i="2"/>
  <c r="AX785" i="2" s="1"/>
  <c r="AV785" i="2"/>
  <c r="AW207" i="2"/>
  <c r="AX207" i="2" s="1"/>
  <c r="AV207" i="2"/>
  <c r="AV574" i="2"/>
  <c r="AW574" i="2"/>
  <c r="AX574" i="2" s="1"/>
  <c r="AC882" i="2"/>
  <c r="AQ995" i="2"/>
  <c r="AC990" i="2"/>
  <c r="AE920" i="2"/>
  <c r="AW960" i="2"/>
  <c r="AX960" i="2" s="1"/>
  <c r="AV960" i="2"/>
  <c r="AJ191" i="2"/>
  <c r="AK191" i="2"/>
  <c r="AL191" i="2" s="1"/>
  <c r="AJ266" i="2"/>
  <c r="AK266" i="2"/>
  <c r="AL266" i="2" s="1"/>
  <c r="AO242" i="2"/>
  <c r="AQ189" i="2"/>
  <c r="AQ248" i="2"/>
  <c r="AO315" i="2"/>
  <c r="AQ315" i="2" s="1"/>
  <c r="AV315" i="2" s="1"/>
  <c r="AK785" i="2"/>
  <c r="AL785" i="2" s="1"/>
  <c r="AJ785" i="2"/>
  <c r="AJ574" i="2"/>
  <c r="AK574" i="2"/>
  <c r="AL574" i="2" s="1"/>
  <c r="AC801" i="2"/>
  <c r="AK367" i="2"/>
  <c r="AL367" i="2" s="1"/>
  <c r="AJ367" i="2"/>
  <c r="AW815" i="2"/>
  <c r="AX815" i="2" s="1"/>
  <c r="AV815" i="2"/>
  <c r="AW818" i="2"/>
  <c r="AX818" i="2" s="1"/>
  <c r="AV818" i="2"/>
  <c r="AO310" i="2"/>
  <c r="AQ807" i="2"/>
  <c r="AV231" i="2"/>
  <c r="AV405" i="2"/>
  <c r="AV581" i="2"/>
  <c r="AW1020" i="2"/>
  <c r="AX1020" i="2" s="1"/>
  <c r="AK411" i="2"/>
  <c r="AL411" i="2" s="1"/>
  <c r="AJ411" i="2"/>
  <c r="AW299" i="2"/>
  <c r="AX299" i="2" s="1"/>
  <c r="AV299" i="2"/>
  <c r="AW729" i="2"/>
  <c r="AX729" i="2" s="1"/>
  <c r="AV729" i="2"/>
  <c r="AO366" i="2"/>
  <c r="AQ366" i="2" s="1"/>
  <c r="AV366" i="2" s="1"/>
  <c r="AV282" i="2"/>
  <c r="AW282" i="2"/>
  <c r="AX282" i="2" s="1"/>
  <c r="AK378" i="2"/>
  <c r="AL378" i="2" s="1"/>
  <c r="AJ378" i="2"/>
  <c r="AE567" i="2"/>
  <c r="AC242" i="2"/>
  <c r="AW159" i="2"/>
  <c r="AX159" i="2" s="1"/>
  <c r="AV159" i="2"/>
  <c r="AV361" i="2"/>
  <c r="AW361" i="2"/>
  <c r="AX361" i="2" s="1"/>
  <c r="AJ791" i="2"/>
  <c r="AK791" i="2"/>
  <c r="AL791" i="2" s="1"/>
  <c r="X604" i="2"/>
  <c r="Y604" i="2"/>
  <c r="Z604" i="2" s="1"/>
  <c r="Z643" i="2" s="1"/>
  <c r="AO985" i="2"/>
  <c r="AQ985" i="2" s="1"/>
  <c r="AV985" i="2" s="1"/>
  <c r="Y920" i="2"/>
  <c r="Z920" i="2" s="1"/>
  <c r="X920" i="2"/>
  <c r="X990" i="2" s="1"/>
  <c r="AO137" i="2"/>
  <c r="AQ137" i="2" s="1"/>
  <c r="AV137" i="2" s="1"/>
  <c r="AO271" i="2"/>
  <c r="AQ271" i="2" s="1"/>
  <c r="AV271" i="2" s="1"/>
  <c r="AO281" i="2"/>
  <c r="AQ281" i="2" s="1"/>
  <c r="AW281" i="2" s="1"/>
  <c r="AX281" i="2" s="1"/>
  <c r="AO363" i="2"/>
  <c r="AQ363" i="2" s="1"/>
  <c r="AW363" i="2" s="1"/>
  <c r="AX363" i="2" s="1"/>
  <c r="AO832" i="2"/>
  <c r="AQ832" i="2" s="1"/>
  <c r="AW832" i="2" s="1"/>
  <c r="AX832" i="2" s="1"/>
  <c r="AO973" i="2"/>
  <c r="AQ973" i="2" s="1"/>
  <c r="AV973" i="2" s="1"/>
  <c r="AO724" i="2"/>
  <c r="AQ724" i="2" s="1"/>
  <c r="AV724" i="2" s="1"/>
  <c r="AO347" i="2"/>
  <c r="AO685" i="2"/>
  <c r="AO691" i="2"/>
  <c r="AQ691" i="2" s="1"/>
  <c r="AW691" i="2" s="1"/>
  <c r="AX691" i="2" s="1"/>
  <c r="AW811" i="2"/>
  <c r="AX811" i="2" s="1"/>
  <c r="AV811" i="2"/>
  <c r="AK977" i="2"/>
  <c r="AL977" i="2" s="1"/>
  <c r="AJ977" i="2"/>
  <c r="AK255" i="2"/>
  <c r="AL255" i="2" s="1"/>
  <c r="AJ255" i="2"/>
  <c r="AO518" i="2"/>
  <c r="AQ518" i="2" s="1"/>
  <c r="AV518" i="2" s="1"/>
  <c r="AO923" i="2"/>
  <c r="AQ923" i="2" s="1"/>
  <c r="AV923" i="2" s="1"/>
  <c r="AW796" i="2"/>
  <c r="AX796" i="2" s="1"/>
  <c r="AV796" i="2"/>
  <c r="AC761" i="2"/>
  <c r="AE723" i="2"/>
  <c r="AK723" i="2" s="1"/>
  <c r="AL723" i="2" s="1"/>
  <c r="AC304" i="2"/>
  <c r="AW590" i="2"/>
  <c r="AX590" i="2" s="1"/>
  <c r="AV590" i="2"/>
  <c r="AK815" i="2"/>
  <c r="AL815" i="2" s="1"/>
  <c r="AJ815" i="2"/>
  <c r="AO1002" i="2"/>
  <c r="AQ1002" i="2" s="1"/>
  <c r="AV1002" i="2" s="1"/>
  <c r="AO446" i="2"/>
  <c r="AQ446" i="2" s="1"/>
  <c r="AW446" i="2" s="1"/>
  <c r="AX446" i="2" s="1"/>
  <c r="AW827" i="2"/>
  <c r="AX827" i="2" s="1"/>
  <c r="AV827" i="2"/>
  <c r="AW201" i="2"/>
  <c r="AX201" i="2" s="1"/>
  <c r="AV201" i="2"/>
  <c r="AV436" i="2"/>
  <c r="AW436" i="2"/>
  <c r="AX436" i="2" s="1"/>
  <c r="AV112" i="2"/>
  <c r="AW112" i="2"/>
  <c r="AX112" i="2" s="1"/>
  <c r="AC914" i="2"/>
  <c r="AE888" i="2"/>
  <c r="AK888" i="2" s="1"/>
  <c r="AL888" i="2" s="1"/>
  <c r="AO649" i="2"/>
  <c r="AO656" i="2"/>
  <c r="AQ656" i="2" s="1"/>
  <c r="AV656" i="2" s="1"/>
  <c r="AK818" i="2"/>
  <c r="AL818" i="2" s="1"/>
  <c r="AJ818" i="2"/>
  <c r="AW586" i="2"/>
  <c r="AX586" i="2" s="1"/>
  <c r="AV586" i="2"/>
  <c r="AS761" i="2"/>
  <c r="AV727" i="2"/>
  <c r="AW900" i="2"/>
  <c r="AX900" i="2" s="1"/>
  <c r="AV900" i="2"/>
  <c r="AW772" i="2"/>
  <c r="AX772" i="2" s="1"/>
  <c r="AV772" i="2"/>
  <c r="AG341" i="2"/>
  <c r="AJ339" i="2"/>
  <c r="AC598" i="2"/>
  <c r="AE573" i="2"/>
  <c r="AJ573" i="2" s="1"/>
  <c r="AO447" i="2"/>
  <c r="AQ447" i="2" s="1"/>
  <c r="AV447" i="2" s="1"/>
  <c r="AO41" i="2"/>
  <c r="AQ41" i="2" s="1"/>
  <c r="AV41" i="2" s="1"/>
  <c r="AC717" i="2"/>
  <c r="AE685" i="2"/>
  <c r="AJ685" i="2" s="1"/>
  <c r="AW411" i="2"/>
  <c r="AX411" i="2" s="1"/>
  <c r="AV411" i="2"/>
  <c r="AW582" i="2"/>
  <c r="AX582" i="2" s="1"/>
  <c r="AV582" i="2"/>
  <c r="AV1003" i="2"/>
  <c r="AW1003" i="2"/>
  <c r="AX1003" i="2" s="1"/>
  <c r="U341" i="2"/>
  <c r="Y339" i="2"/>
  <c r="Z339" i="2" s="1"/>
  <c r="AO460" i="2"/>
  <c r="AQ460" i="2" s="1"/>
  <c r="AW460" i="2" s="1"/>
  <c r="AX460" i="2" s="1"/>
  <c r="AK796" i="2"/>
  <c r="AL796" i="2" s="1"/>
  <c r="AJ796" i="2"/>
  <c r="AK590" i="2"/>
  <c r="AL590" i="2" s="1"/>
  <c r="AJ590" i="2"/>
  <c r="AC183" i="2"/>
  <c r="AE136" i="2"/>
  <c r="AJ136" i="2" s="1"/>
  <c r="AV790" i="2"/>
  <c r="AW790" i="2"/>
  <c r="AX790" i="2" s="1"/>
  <c r="AJ827" i="2"/>
  <c r="AK827" i="2"/>
  <c r="AL827" i="2" s="1"/>
  <c r="AK201" i="2"/>
  <c r="AL201" i="2" s="1"/>
  <c r="AJ201" i="2"/>
  <c r="AK436" i="2"/>
  <c r="AL436" i="2" s="1"/>
  <c r="AJ436" i="2"/>
  <c r="AK621" i="2"/>
  <c r="AL621" i="2" s="1"/>
  <c r="AJ621" i="2"/>
  <c r="AV956" i="2"/>
  <c r="AW956" i="2"/>
  <c r="AX956" i="2" s="1"/>
  <c r="AV104" i="2"/>
  <c r="AW104" i="2"/>
  <c r="AX104" i="2" s="1"/>
  <c r="AO573" i="2"/>
  <c r="AC643" i="2"/>
  <c r="AE604" i="2"/>
  <c r="AK604" i="2" s="1"/>
  <c r="AL604" i="2" s="1"/>
  <c r="AC679" i="2"/>
  <c r="AE649" i="2"/>
  <c r="AK649" i="2" s="1"/>
  <c r="AL649" i="2" s="1"/>
  <c r="AQ920" i="2"/>
  <c r="AV920" i="2" s="1"/>
  <c r="AO414" i="2"/>
  <c r="AQ414" i="2" s="1"/>
  <c r="AK586" i="2"/>
  <c r="AL586" i="2" s="1"/>
  <c r="AJ586" i="2"/>
  <c r="AG761" i="2"/>
  <c r="AJ727" i="2"/>
  <c r="AK900" i="2"/>
  <c r="AL900" i="2" s="1"/>
  <c r="AJ900" i="2"/>
  <c r="AV266" i="2"/>
  <c r="AW266" i="2"/>
  <c r="AX266" i="2" s="1"/>
  <c r="AJ899" i="2"/>
  <c r="AK899" i="2"/>
  <c r="AL899" i="2" s="1"/>
  <c r="AK772" i="2"/>
  <c r="AL772" i="2" s="1"/>
  <c r="AJ772" i="2"/>
  <c r="AO22" i="2"/>
  <c r="X567" i="2"/>
  <c r="AU567" i="2"/>
  <c r="AM567" i="2"/>
  <c r="Y347" i="2"/>
  <c r="V567" i="2"/>
  <c r="U567" i="2"/>
  <c r="M567" i="2"/>
  <c r="AN567" i="2"/>
  <c r="N567" i="2"/>
  <c r="AK41" i="2"/>
  <c r="AJ27" i="2"/>
  <c r="AV1020" i="2"/>
  <c r="AW578" i="2"/>
  <c r="AX578" i="2" s="1"/>
  <c r="AJ860" i="2"/>
  <c r="Y136" i="2"/>
  <c r="AJ1036" i="2"/>
  <c r="AW1036" i="2"/>
  <c r="AX1036" i="2" s="1"/>
  <c r="AN1046" i="2"/>
  <c r="AJ68" i="2"/>
  <c r="AK68" i="2"/>
  <c r="AL68" i="2" s="1"/>
  <c r="AJ96" i="2"/>
  <c r="AJ36" i="2"/>
  <c r="AK36" i="2"/>
  <c r="AL36" i="2" s="1"/>
  <c r="AW877" i="2"/>
  <c r="AX877" i="2" s="1"/>
  <c r="AV675" i="2"/>
  <c r="AJ925" i="2"/>
  <c r="AJ934" i="2"/>
  <c r="V130" i="2"/>
  <c r="AJ70" i="2"/>
  <c r="AK70" i="2"/>
  <c r="AL70" i="2" s="1"/>
  <c r="AW70" i="2"/>
  <c r="AX70" i="2" s="1"/>
  <c r="AV70" i="2"/>
  <c r="AJ1020" i="2"/>
  <c r="AK1020" i="2"/>
  <c r="AL1020" i="2" s="1"/>
  <c r="AW1016" i="2"/>
  <c r="AX1016" i="2" s="1"/>
  <c r="AV1016" i="2"/>
  <c r="AW1015" i="2"/>
  <c r="AX1015" i="2" s="1"/>
  <c r="AV1015" i="2"/>
  <c r="Y57" i="2"/>
  <c r="Z57" i="2" s="1"/>
  <c r="AK795" i="2"/>
  <c r="AL795" i="2" s="1"/>
  <c r="M679" i="2"/>
  <c r="AK830" i="2"/>
  <c r="AL830" i="2" s="1"/>
  <c r="AK1016" i="2"/>
  <c r="AL1016" i="2" s="1"/>
  <c r="AJ1016" i="2"/>
  <c r="AJ1015" i="2"/>
  <c r="AK1015" i="2"/>
  <c r="AL1015" i="2" s="1"/>
  <c r="AV1019" i="2"/>
  <c r="AW1019" i="2"/>
  <c r="AX1019" i="2" s="1"/>
  <c r="AW1004" i="2"/>
  <c r="AX1004" i="2" s="1"/>
  <c r="AV1004" i="2"/>
  <c r="AV88" i="2"/>
  <c r="AW88" i="2"/>
  <c r="AX88" i="2" s="1"/>
  <c r="AW62" i="2"/>
  <c r="AX62" i="2" s="1"/>
  <c r="AV62" i="2"/>
  <c r="U183" i="2"/>
  <c r="AK808" i="2"/>
  <c r="AL808" i="2" s="1"/>
  <c r="AK88" i="2"/>
  <c r="AL88" i="2" s="1"/>
  <c r="AJ88" i="2"/>
  <c r="AJ1019" i="2"/>
  <c r="AK1019" i="2"/>
  <c r="AL1019" i="2" s="1"/>
  <c r="AK62" i="2"/>
  <c r="AL62" i="2" s="1"/>
  <c r="AJ62" i="2"/>
  <c r="AJ1004" i="2"/>
  <c r="AK1004" i="2"/>
  <c r="AL1004" i="2" s="1"/>
  <c r="AK458" i="2"/>
  <c r="AL458" i="2" s="1"/>
  <c r="AK923" i="2"/>
  <c r="AL923" i="2" s="1"/>
  <c r="AW984" i="2"/>
  <c r="AX984" i="2" s="1"/>
  <c r="AV927" i="2"/>
  <c r="AJ966" i="2"/>
  <c r="AV944" i="2"/>
  <c r="AJ954" i="2"/>
  <c r="AK984" i="2"/>
  <c r="AL984" i="2" s="1"/>
  <c r="AK924" i="2"/>
  <c r="AL924" i="2" s="1"/>
  <c r="AJ927" i="2"/>
  <c r="AN990" i="2"/>
  <c r="AK928" i="2"/>
  <c r="AL928" i="2" s="1"/>
  <c r="AJ928" i="2"/>
  <c r="AK973" i="2"/>
  <c r="AL973" i="2" s="1"/>
  <c r="AJ973" i="2"/>
  <c r="AK944" i="2"/>
  <c r="AL944" i="2" s="1"/>
  <c r="AJ944" i="2"/>
  <c r="AJ895" i="2"/>
  <c r="M914" i="2"/>
  <c r="N914" i="2"/>
  <c r="AJ894" i="2"/>
  <c r="Y893" i="2"/>
  <c r="U11" i="2" s="1"/>
  <c r="AN914" i="2"/>
  <c r="AJ877" i="2"/>
  <c r="AJ857" i="2"/>
  <c r="AV875" i="2"/>
  <c r="AV859" i="2"/>
  <c r="AK865" i="2"/>
  <c r="AL865" i="2" s="1"/>
  <c r="AK859" i="2"/>
  <c r="AL859" i="2" s="1"/>
  <c r="AJ859" i="2"/>
  <c r="AU844" i="2"/>
  <c r="AV821" i="2"/>
  <c r="AV817" i="2"/>
  <c r="AJ817" i="2"/>
  <c r="AJ821" i="2"/>
  <c r="AJ816" i="2"/>
  <c r="U844" i="2"/>
  <c r="AJ786" i="2"/>
  <c r="AV795" i="2"/>
  <c r="AJ788" i="2"/>
  <c r="AK779" i="2"/>
  <c r="AL779" i="2" s="1"/>
  <c r="AJ777" i="2"/>
  <c r="AK794" i="2"/>
  <c r="AL794" i="2" s="1"/>
  <c r="AJ794" i="2"/>
  <c r="AJ792" i="2"/>
  <c r="AK753" i="2"/>
  <c r="AL753" i="2" s="1"/>
  <c r="AK757" i="2"/>
  <c r="AL757" i="2" s="1"/>
  <c r="AK732" i="2"/>
  <c r="AL732" i="2" s="1"/>
  <c r="AW726" i="2"/>
  <c r="AX726" i="2" s="1"/>
  <c r="AK733" i="2"/>
  <c r="AL733" i="2" s="1"/>
  <c r="AJ737" i="2"/>
  <c r="AJ741" i="2"/>
  <c r="AJ754" i="2"/>
  <c r="AK726" i="2"/>
  <c r="AL726" i="2" s="1"/>
  <c r="AN761" i="2"/>
  <c r="AW702" i="2"/>
  <c r="AX702" i="2" s="1"/>
  <c r="AW713" i="2"/>
  <c r="AX713" i="2" s="1"/>
  <c r="AJ702" i="2"/>
  <c r="AV693" i="2"/>
  <c r="AK713" i="2"/>
  <c r="AL713" i="2" s="1"/>
  <c r="AJ673" i="2"/>
  <c r="AK662" i="2"/>
  <c r="AL662" i="2" s="1"/>
  <c r="AJ670" i="2"/>
  <c r="AW662" i="2"/>
  <c r="AX662" i="2" s="1"/>
  <c r="AV670" i="2"/>
  <c r="AW670" i="2"/>
  <c r="AX670" i="2" s="1"/>
  <c r="AK626" i="2"/>
  <c r="AL626" i="2" s="1"/>
  <c r="AJ613" i="2"/>
  <c r="AJ610" i="2"/>
  <c r="AK610" i="2"/>
  <c r="AL610" i="2" s="1"/>
  <c r="U643" i="2"/>
  <c r="Y585" i="2"/>
  <c r="Z585" i="2" s="1"/>
  <c r="AJ578" i="2"/>
  <c r="AJ366" i="2"/>
  <c r="AJ418" i="2"/>
  <c r="AK480" i="2"/>
  <c r="AL480" i="2" s="1"/>
  <c r="AW369" i="2"/>
  <c r="AX369" i="2" s="1"/>
  <c r="AW514" i="2"/>
  <c r="AX514" i="2" s="1"/>
  <c r="AV418" i="2"/>
  <c r="AJ369" i="2"/>
  <c r="AW458" i="2"/>
  <c r="AX458" i="2" s="1"/>
  <c r="AJ439" i="2"/>
  <c r="AK504" i="2"/>
  <c r="AL504" i="2" s="1"/>
  <c r="AK426" i="2"/>
  <c r="AL426" i="2" s="1"/>
  <c r="AJ377" i="2"/>
  <c r="AJ444" i="2"/>
  <c r="AK438" i="2"/>
  <c r="AL438" i="2" s="1"/>
  <c r="AW485" i="2"/>
  <c r="AX485" i="2" s="1"/>
  <c r="AW377" i="2"/>
  <c r="AX377" i="2" s="1"/>
  <c r="AW431" i="2"/>
  <c r="AX431" i="2" s="1"/>
  <c r="AW444" i="2"/>
  <c r="AX444" i="2" s="1"/>
  <c r="AJ440" i="2"/>
  <c r="AK515" i="2"/>
  <c r="AL515" i="2" s="1"/>
  <c r="AK516" i="2"/>
  <c r="AL516" i="2" s="1"/>
  <c r="AW440" i="2"/>
  <c r="AX440" i="2" s="1"/>
  <c r="AJ489" i="2"/>
  <c r="AJ455" i="2"/>
  <c r="AJ452" i="2"/>
  <c r="AJ507" i="2"/>
  <c r="AW484" i="2"/>
  <c r="AX484" i="2" s="1"/>
  <c r="AK487" i="2"/>
  <c r="AL487" i="2" s="1"/>
  <c r="AW421" i="2"/>
  <c r="AX421" i="2" s="1"/>
  <c r="AK493" i="2"/>
  <c r="AL493" i="2" s="1"/>
  <c r="AW422" i="2"/>
  <c r="AX422" i="2" s="1"/>
  <c r="AJ485" i="2"/>
  <c r="AK457" i="2"/>
  <c r="AL457" i="2" s="1"/>
  <c r="AV512" i="2"/>
  <c r="AV410" i="2"/>
  <c r="AW480" i="2"/>
  <c r="AX480" i="2" s="1"/>
  <c r="AW522" i="2"/>
  <c r="AX522" i="2" s="1"/>
  <c r="AV487" i="2"/>
  <c r="AW543" i="2"/>
  <c r="AX543" i="2" s="1"/>
  <c r="AK522" i="2"/>
  <c r="AL522" i="2" s="1"/>
  <c r="AJ554" i="2"/>
  <c r="AV516" i="2"/>
  <c r="AJ410" i="2"/>
  <c r="AV504" i="2"/>
  <c r="AJ453" i="2"/>
  <c r="AK453" i="2"/>
  <c r="AL453" i="2" s="1"/>
  <c r="AW448" i="2"/>
  <c r="AX448" i="2" s="1"/>
  <c r="AK512" i="2"/>
  <c r="AL512" i="2" s="1"/>
  <c r="AJ514" i="2"/>
  <c r="AK399" i="2"/>
  <c r="AL399" i="2" s="1"/>
  <c r="AJ399" i="2"/>
  <c r="AV489" i="2"/>
  <c r="AJ506" i="2"/>
  <c r="AK506" i="2"/>
  <c r="AL506" i="2" s="1"/>
  <c r="AV506" i="2"/>
  <c r="AW506" i="2"/>
  <c r="AX506" i="2" s="1"/>
  <c r="AJ385" i="2"/>
  <c r="AK385" i="2"/>
  <c r="AL385" i="2" s="1"/>
  <c r="AK365" i="2"/>
  <c r="AL365" i="2" s="1"/>
  <c r="AJ365" i="2"/>
  <c r="AJ496" i="2"/>
  <c r="AK496" i="2"/>
  <c r="AL496" i="2" s="1"/>
  <c r="AW365" i="2"/>
  <c r="AX365" i="2" s="1"/>
  <c r="AV365" i="2"/>
  <c r="AW329" i="2"/>
  <c r="AX329" i="2" s="1"/>
  <c r="AJ329" i="2"/>
  <c r="AW333" i="2"/>
  <c r="AX333" i="2" s="1"/>
  <c r="AV333" i="2"/>
  <c r="AK315" i="2"/>
  <c r="AL315" i="2" s="1"/>
  <c r="AJ315" i="2"/>
  <c r="AK333" i="2"/>
  <c r="AL333" i="2" s="1"/>
  <c r="AJ333" i="2"/>
  <c r="AK252" i="2"/>
  <c r="AL252" i="2" s="1"/>
  <c r="U242" i="2"/>
  <c r="Y221" i="2"/>
  <c r="Z221" i="2" s="1"/>
  <c r="V10" i="2" s="1"/>
  <c r="AV211" i="2"/>
  <c r="AW211" i="2"/>
  <c r="AX211" i="2" s="1"/>
  <c r="AJ211" i="2"/>
  <c r="AK211" i="2"/>
  <c r="AL211" i="2" s="1"/>
  <c r="AT183" i="2"/>
  <c r="AK137" i="2"/>
  <c r="AL137" i="2" s="1"/>
  <c r="AJ137" i="2"/>
  <c r="X183" i="2"/>
  <c r="AK139" i="2"/>
  <c r="AL139" i="2" s="1"/>
  <c r="AJ139" i="2"/>
  <c r="T17" i="2"/>
  <c r="AW170" i="2"/>
  <c r="AX170" i="2" s="1"/>
  <c r="AV170" i="2"/>
  <c r="AW593" i="2"/>
  <c r="AV593" i="2"/>
  <c r="AW43" i="2"/>
  <c r="AX43" i="2" s="1"/>
  <c r="AV43" i="2"/>
  <c r="AJ475" i="2"/>
  <c r="AK475" i="2"/>
  <c r="AL475" i="2" s="1"/>
  <c r="AK414" i="2"/>
  <c r="AL414" i="2" s="1"/>
  <c r="AJ414" i="2"/>
  <c r="AV52" i="2"/>
  <c r="AW52" i="2"/>
  <c r="AX52" i="2" s="1"/>
  <c r="AK618" i="2"/>
  <c r="AL618" i="2" s="1"/>
  <c r="AJ618" i="2"/>
  <c r="AW148" i="2"/>
  <c r="AX148" i="2" s="1"/>
  <c r="AV148" i="2"/>
  <c r="X242" i="2"/>
  <c r="AM304" i="2"/>
  <c r="AJ328" i="2"/>
  <c r="AK328" i="2"/>
  <c r="AL328" i="2" s="1"/>
  <c r="AM844" i="2"/>
  <c r="AJ372" i="2"/>
  <c r="AK372" i="2"/>
  <c r="AL372" i="2" s="1"/>
  <c r="AJ442" i="2"/>
  <c r="AK442" i="2"/>
  <c r="AL442" i="2" s="1"/>
  <c r="AJ622" i="2"/>
  <c r="AK622" i="2"/>
  <c r="AL622" i="2" s="1"/>
  <c r="AJ640" i="2"/>
  <c r="AK640" i="2"/>
  <c r="AL640" i="2" s="1"/>
  <c r="AW689" i="2"/>
  <c r="AX689" i="2" s="1"/>
  <c r="AV689" i="2"/>
  <c r="AK479" i="2"/>
  <c r="AL479" i="2" s="1"/>
  <c r="AJ479" i="2"/>
  <c r="AJ513" i="2"/>
  <c r="AK513" i="2"/>
  <c r="AL513" i="2" s="1"/>
  <c r="AW633" i="2"/>
  <c r="AX633" i="2" s="1"/>
  <c r="AV633" i="2"/>
  <c r="AK606" i="2"/>
  <c r="AL606" i="2" s="1"/>
  <c r="AJ606" i="2"/>
  <c r="AJ661" i="2"/>
  <c r="AK661" i="2"/>
  <c r="AL661" i="2" s="1"/>
  <c r="AW715" i="2"/>
  <c r="AX715" i="2" s="1"/>
  <c r="AV715" i="2"/>
  <c r="AM801" i="2"/>
  <c r="AW852" i="2"/>
  <c r="AX852" i="2" s="1"/>
  <c r="AV852" i="2"/>
  <c r="AV834" i="2"/>
  <c r="AW834" i="2"/>
  <c r="AX834" i="2" s="1"/>
  <c r="AK961" i="2"/>
  <c r="AL961" i="2" s="1"/>
  <c r="AJ961" i="2"/>
  <c r="AV953" i="2"/>
  <c r="AW953" i="2"/>
  <c r="AX953" i="2" s="1"/>
  <c r="AW943" i="2"/>
  <c r="AX943" i="2" s="1"/>
  <c r="AV943" i="2"/>
  <c r="AW949" i="2"/>
  <c r="AX949" i="2" s="1"/>
  <c r="AV949" i="2"/>
  <c r="AK999" i="2"/>
  <c r="AL999" i="2" s="1"/>
  <c r="AJ999" i="2"/>
  <c r="AK835" i="2"/>
  <c r="AL835" i="2" s="1"/>
  <c r="AJ835" i="2"/>
  <c r="AK907" i="2"/>
  <c r="AL907" i="2" s="1"/>
  <c r="AJ907" i="2"/>
  <c r="AJ820" i="2"/>
  <c r="AK820" i="2"/>
  <c r="AL820" i="2" s="1"/>
  <c r="AK930" i="2"/>
  <c r="AL930" i="2" s="1"/>
  <c r="AJ930" i="2"/>
  <c r="Y1046" i="2"/>
  <c r="Z1046" i="2"/>
  <c r="AW955" i="2"/>
  <c r="AX955" i="2" s="1"/>
  <c r="AV955" i="2"/>
  <c r="AV612" i="2"/>
  <c r="AW612" i="2"/>
  <c r="AX612" i="2" s="1"/>
  <c r="AW696" i="2"/>
  <c r="AX696" i="2" s="1"/>
  <c r="AV696" i="2"/>
  <c r="N990" i="2"/>
  <c r="AV752" i="2"/>
  <c r="AW752" i="2"/>
  <c r="AX752" i="2" s="1"/>
  <c r="AW770" i="2"/>
  <c r="AX770" i="2" s="1"/>
  <c r="AV770" i="2"/>
  <c r="AV863" i="2"/>
  <c r="AW863" i="2"/>
  <c r="AX863" i="2" s="1"/>
  <c r="AV353" i="2"/>
  <c r="AW353" i="2"/>
  <c r="AX353" i="2" s="1"/>
  <c r="AW379" i="2"/>
  <c r="AX379" i="2" s="1"/>
  <c r="AV379" i="2"/>
  <c r="AJ668" i="2"/>
  <c r="AK668" i="2"/>
  <c r="AL668" i="2" s="1"/>
  <c r="AM717" i="2"/>
  <c r="AV776" i="2"/>
  <c r="AW776" i="2"/>
  <c r="AX776" i="2" s="1"/>
  <c r="AW780" i="2"/>
  <c r="AX780" i="2" s="1"/>
  <c r="AV780" i="2"/>
  <c r="AK56" i="2"/>
  <c r="AL56" i="2" s="1"/>
  <c r="AJ56" i="2"/>
  <c r="AW67" i="2"/>
  <c r="AX67" i="2" s="1"/>
  <c r="AV67" i="2"/>
  <c r="AW143" i="2"/>
  <c r="AX143" i="2" s="1"/>
  <c r="AV143" i="2"/>
  <c r="AV197" i="2"/>
  <c r="AW197" i="2"/>
  <c r="AX197" i="2" s="1"/>
  <c r="AW478" i="2"/>
  <c r="AX478" i="2" s="1"/>
  <c r="AV478" i="2"/>
  <c r="AW547" i="2"/>
  <c r="AX547" i="2" s="1"/>
  <c r="AV547" i="2"/>
  <c r="AK693" i="2"/>
  <c r="AL693" i="2" s="1"/>
  <c r="AJ693" i="2"/>
  <c r="AJ83" i="2"/>
  <c r="AK83" i="2"/>
  <c r="AL83" i="2" s="1"/>
  <c r="AW963" i="2"/>
  <c r="AX963" i="2" s="1"/>
  <c r="AV963" i="2"/>
  <c r="AW701" i="2"/>
  <c r="AX701" i="2" s="1"/>
  <c r="AV701" i="2"/>
  <c r="AK380" i="2"/>
  <c r="AL380" i="2" s="1"/>
  <c r="AJ380" i="2"/>
  <c r="AW477" i="2"/>
  <c r="AX477" i="2" s="1"/>
  <c r="AV477" i="2"/>
  <c r="AV195" i="2"/>
  <c r="AW195" i="2"/>
  <c r="AX195" i="2" s="1"/>
  <c r="AV476" i="2"/>
  <c r="AW476" i="2"/>
  <c r="AX476" i="2" s="1"/>
  <c r="AW144" i="2"/>
  <c r="AX144" i="2" s="1"/>
  <c r="AV144" i="2"/>
  <c r="AJ233" i="2"/>
  <c r="AK233" i="2"/>
  <c r="AL233" i="2" s="1"/>
  <c r="AJ356" i="2"/>
  <c r="AK356" i="2"/>
  <c r="AL356" i="2" s="1"/>
  <c r="AW614" i="2"/>
  <c r="AX614" i="2" s="1"/>
  <c r="AV614" i="2"/>
  <c r="AW208" i="2"/>
  <c r="AX208" i="2" s="1"/>
  <c r="AV208" i="2"/>
  <c r="AJ320" i="2"/>
  <c r="AK320" i="2"/>
  <c r="AL320" i="2" s="1"/>
  <c r="AW406" i="2"/>
  <c r="AX406" i="2" s="1"/>
  <c r="AV406" i="2"/>
  <c r="AJ59" i="2"/>
  <c r="AK59" i="2"/>
  <c r="AL59" i="2" s="1"/>
  <c r="AW204" i="2"/>
  <c r="AX204" i="2" s="1"/>
  <c r="AV204" i="2"/>
  <c r="AK325" i="2"/>
  <c r="AL325" i="2" s="1"/>
  <c r="AJ325" i="2"/>
  <c r="AJ412" i="2"/>
  <c r="AK412" i="2"/>
  <c r="AL412" i="2" s="1"/>
  <c r="AV521" i="2"/>
  <c r="AW521" i="2"/>
  <c r="AX521" i="2" s="1"/>
  <c r="AV589" i="2"/>
  <c r="AW589" i="2"/>
  <c r="AX589" i="2" s="1"/>
  <c r="AK223" i="2"/>
  <c r="AL223" i="2" s="1"/>
  <c r="AJ223" i="2"/>
  <c r="AJ669" i="2"/>
  <c r="AK669" i="2"/>
  <c r="AL669" i="2" s="1"/>
  <c r="AW79" i="2"/>
  <c r="AX79" i="2" s="1"/>
  <c r="AV79" i="2"/>
  <c r="X130" i="2"/>
  <c r="AJ47" i="2"/>
  <c r="AK47" i="2"/>
  <c r="AL47" i="2" s="1"/>
  <c r="AK76" i="2"/>
  <c r="AL76" i="2" s="1"/>
  <c r="AJ76" i="2"/>
  <c r="AW233" i="2"/>
  <c r="AX233" i="2" s="1"/>
  <c r="AV233" i="2"/>
  <c r="AJ687" i="2"/>
  <c r="AK687" i="2"/>
  <c r="AL687" i="2" s="1"/>
  <c r="AJ270" i="2"/>
  <c r="AK270" i="2"/>
  <c r="AL270" i="2" s="1"/>
  <c r="AV320" i="2"/>
  <c r="AW320" i="2"/>
  <c r="AX320" i="2" s="1"/>
  <c r="AJ406" i="2"/>
  <c r="AK406" i="2"/>
  <c r="AL406" i="2" s="1"/>
  <c r="X717" i="2"/>
  <c r="AJ29" i="2"/>
  <c r="AK29" i="2"/>
  <c r="AL29" i="2" s="1"/>
  <c r="AW59" i="2"/>
  <c r="AX59" i="2" s="1"/>
  <c r="AV59" i="2"/>
  <c r="AM183" i="2"/>
  <c r="AJ170" i="2"/>
  <c r="AK170" i="2"/>
  <c r="AL170" i="2" s="1"/>
  <c r="AJ269" i="2"/>
  <c r="AK269" i="2"/>
  <c r="AL269" i="2" s="1"/>
  <c r="AJ351" i="2"/>
  <c r="AK351" i="2"/>
  <c r="AL351" i="2" s="1"/>
  <c r="AJ593" i="2"/>
  <c r="AK593" i="2"/>
  <c r="AJ43" i="2"/>
  <c r="AK43" i="2"/>
  <c r="AL43" i="2" s="1"/>
  <c r="AV223" i="2"/>
  <c r="AW223" i="2"/>
  <c r="AX223" i="2" s="1"/>
  <c r="AW669" i="2"/>
  <c r="AX669" i="2" s="1"/>
  <c r="AV669" i="2"/>
  <c r="AJ52" i="2"/>
  <c r="AK52" i="2"/>
  <c r="AL52" i="2" s="1"/>
  <c r="AJ249" i="2"/>
  <c r="AK249" i="2"/>
  <c r="AL249" i="2" s="1"/>
  <c r="AK422" i="2"/>
  <c r="AL422" i="2" s="1"/>
  <c r="AJ422" i="2"/>
  <c r="AJ121" i="2"/>
  <c r="AK121" i="2"/>
  <c r="AL121" i="2" s="1"/>
  <c r="M183" i="2"/>
  <c r="AJ148" i="2"/>
  <c r="AK148" i="2"/>
  <c r="AL148" i="2" s="1"/>
  <c r="AM341" i="2"/>
  <c r="AV430" i="2"/>
  <c r="AW430" i="2"/>
  <c r="AX430" i="2" s="1"/>
  <c r="AJ807" i="2"/>
  <c r="AK807" i="2"/>
  <c r="AL807" i="2" s="1"/>
  <c r="AW553" i="2"/>
  <c r="AX553" i="2" s="1"/>
  <c r="AV553" i="2"/>
  <c r="AV429" i="2"/>
  <c r="AW429" i="2"/>
  <c r="AX429" i="2" s="1"/>
  <c r="AV517" i="2"/>
  <c r="AW517" i="2"/>
  <c r="AX517" i="2" s="1"/>
  <c r="AJ677" i="2"/>
  <c r="AK677" i="2"/>
  <c r="AL677" i="2" s="1"/>
  <c r="AJ689" i="2"/>
  <c r="AK689" i="2"/>
  <c r="AL689" i="2" s="1"/>
  <c r="AK742" i="2"/>
  <c r="AL742" i="2" s="1"/>
  <c r="AJ742" i="2"/>
  <c r="AJ495" i="2"/>
  <c r="AK495" i="2"/>
  <c r="AL495" i="2" s="1"/>
  <c r="AJ560" i="2"/>
  <c r="AK560" i="2"/>
  <c r="AL560" i="2" s="1"/>
  <c r="AJ633" i="2"/>
  <c r="AK633" i="2"/>
  <c r="AL633" i="2" s="1"/>
  <c r="Y761" i="2"/>
  <c r="Z761" i="2"/>
  <c r="AJ739" i="2"/>
  <c r="AK739" i="2"/>
  <c r="AL739" i="2" s="1"/>
  <c r="AK630" i="2"/>
  <c r="AL630" i="2" s="1"/>
  <c r="AJ630" i="2"/>
  <c r="AJ715" i="2"/>
  <c r="AK715" i="2"/>
  <c r="AL715" i="2" s="1"/>
  <c r="AJ852" i="2"/>
  <c r="AK852" i="2"/>
  <c r="AL852" i="2" s="1"/>
  <c r="AW878" i="2"/>
  <c r="AX878" i="2" s="1"/>
  <c r="AV878" i="2"/>
  <c r="AK940" i="2"/>
  <c r="AL940" i="2" s="1"/>
  <c r="AJ940" i="2"/>
  <c r="AK953" i="2"/>
  <c r="AL953" i="2" s="1"/>
  <c r="AJ953" i="2"/>
  <c r="AJ943" i="2"/>
  <c r="AK943" i="2"/>
  <c r="AL943" i="2" s="1"/>
  <c r="AJ959" i="2"/>
  <c r="AK959" i="2"/>
  <c r="AL959" i="2" s="1"/>
  <c r="AJ949" i="2"/>
  <c r="AK949" i="2"/>
  <c r="AL949" i="2" s="1"/>
  <c r="AK1032" i="2"/>
  <c r="AL1032" i="2" s="1"/>
  <c r="AJ1032" i="2"/>
  <c r="AK829" i="2"/>
  <c r="AL829" i="2" s="1"/>
  <c r="AJ829" i="2"/>
  <c r="AJ893" i="2"/>
  <c r="AN598" i="2"/>
  <c r="AV819" i="2"/>
  <c r="AW819" i="2"/>
  <c r="AX819" i="2" s="1"/>
  <c r="AW751" i="2"/>
  <c r="AX751" i="2" s="1"/>
  <c r="AV751" i="2"/>
  <c r="M844" i="2"/>
  <c r="AJ903" i="2"/>
  <c r="AK903" i="2"/>
  <c r="AL903" i="2" s="1"/>
  <c r="AW940" i="2"/>
  <c r="AX940" i="2" s="1"/>
  <c r="AV940" i="2"/>
  <c r="AK850" i="2"/>
  <c r="AL850" i="2" s="1"/>
  <c r="AJ850" i="2"/>
  <c r="AJ921" i="2"/>
  <c r="AK921" i="2"/>
  <c r="AL921" i="2" s="1"/>
  <c r="AV932" i="2"/>
  <c r="AW932" i="2"/>
  <c r="AX932" i="2" s="1"/>
  <c r="AW970" i="2"/>
  <c r="AX970" i="2" s="1"/>
  <c r="AV970" i="2"/>
  <c r="AU990" i="2"/>
  <c r="AJ955" i="2"/>
  <c r="AK955" i="2"/>
  <c r="AL955" i="2" s="1"/>
  <c r="AW1023" i="2"/>
  <c r="AX1023" i="2" s="1"/>
  <c r="AV1023" i="2"/>
  <c r="AK1031" i="2"/>
  <c r="AL1031" i="2" s="1"/>
  <c r="AJ1031" i="2"/>
  <c r="AJ63" i="2"/>
  <c r="AK63" i="2"/>
  <c r="AL63" i="2" s="1"/>
  <c r="AK94" i="2"/>
  <c r="AL94" i="2" s="1"/>
  <c r="AJ94" i="2"/>
  <c r="AV260" i="2"/>
  <c r="AW260" i="2"/>
  <c r="AX260" i="2" s="1"/>
  <c r="AW391" i="2"/>
  <c r="AX391" i="2" s="1"/>
  <c r="AV391" i="2"/>
  <c r="AK659" i="2"/>
  <c r="AL659" i="2" s="1"/>
  <c r="AJ659" i="2"/>
  <c r="AK50" i="2"/>
  <c r="AL50" i="2" s="1"/>
  <c r="AJ50" i="2"/>
  <c r="AW359" i="2"/>
  <c r="AX359" i="2" s="1"/>
  <c r="AV359" i="2"/>
  <c r="AK64" i="2"/>
  <c r="AL64" i="2" s="1"/>
  <c r="AJ64" i="2"/>
  <c r="AK72" i="2"/>
  <c r="AL72" i="2" s="1"/>
  <c r="AJ72" i="2"/>
  <c r="AV98" i="2"/>
  <c r="AW98" i="2"/>
  <c r="AX98" i="2" s="1"/>
  <c r="AK348" i="2"/>
  <c r="AL348" i="2" s="1"/>
  <c r="AJ348" i="2"/>
  <c r="AK387" i="2"/>
  <c r="AL387" i="2" s="1"/>
  <c r="AJ387" i="2"/>
  <c r="AJ497" i="2"/>
  <c r="AK497" i="2"/>
  <c r="AL497" i="2" s="1"/>
  <c r="AG183" i="2"/>
  <c r="AJ167" i="2"/>
  <c r="AV401" i="2"/>
  <c r="AW401" i="2"/>
  <c r="AX401" i="2" s="1"/>
  <c r="AV258" i="2"/>
  <c r="AW258" i="2"/>
  <c r="AX258" i="2" s="1"/>
  <c r="AJ929" i="2"/>
  <c r="AK929" i="2"/>
  <c r="AL929" i="2" s="1"/>
  <c r="AJ424" i="2"/>
  <c r="AK424" i="2"/>
  <c r="AL424" i="2" s="1"/>
  <c r="AK451" i="2"/>
  <c r="AL451" i="2" s="1"/>
  <c r="AJ451" i="2"/>
  <c r="AK612" i="2"/>
  <c r="AL612" i="2" s="1"/>
  <c r="AJ612" i="2"/>
  <c r="AJ696" i="2"/>
  <c r="AK696" i="2"/>
  <c r="AL696" i="2" s="1"/>
  <c r="AJ752" i="2"/>
  <c r="AK752" i="2"/>
  <c r="AL752" i="2" s="1"/>
  <c r="AJ770" i="2"/>
  <c r="AK770" i="2"/>
  <c r="AL770" i="2" s="1"/>
  <c r="AJ863" i="2"/>
  <c r="AK863" i="2"/>
  <c r="AL863" i="2" s="1"/>
  <c r="AK825" i="2"/>
  <c r="AL825" i="2" s="1"/>
  <c r="AJ825" i="2"/>
  <c r="AV976" i="2"/>
  <c r="AW976" i="2"/>
  <c r="AX976" i="2" s="1"/>
  <c r="AW936" i="2"/>
  <c r="AX936" i="2" s="1"/>
  <c r="AV936" i="2"/>
  <c r="AK227" i="2"/>
  <c r="AL227" i="2" s="1"/>
  <c r="AJ227" i="2"/>
  <c r="AV413" i="2"/>
  <c r="AW413" i="2"/>
  <c r="AX413" i="2" s="1"/>
  <c r="AV441" i="2"/>
  <c r="AW441" i="2"/>
  <c r="AX441" i="2" s="1"/>
  <c r="Y844" i="2"/>
  <c r="Z844" i="2"/>
  <c r="AK353" i="2"/>
  <c r="AL353" i="2" s="1"/>
  <c r="AJ353" i="2"/>
  <c r="AV384" i="2"/>
  <c r="AW384" i="2"/>
  <c r="AX384" i="2" s="1"/>
  <c r="AW619" i="2"/>
  <c r="AX619" i="2" s="1"/>
  <c r="AV619" i="2"/>
  <c r="AV704" i="2"/>
  <c r="AW704" i="2"/>
  <c r="AX704" i="2" s="1"/>
  <c r="AK776" i="2"/>
  <c r="AL776" i="2" s="1"/>
  <c r="AJ776" i="2"/>
  <c r="AJ780" i="2"/>
  <c r="AK780" i="2"/>
  <c r="AL780" i="2" s="1"/>
  <c r="AW982" i="2"/>
  <c r="AX982" i="2" s="1"/>
  <c r="AV982" i="2"/>
  <c r="AV181" i="2"/>
  <c r="AW181" i="2"/>
  <c r="AX181" i="2" s="1"/>
  <c r="AM679" i="2"/>
  <c r="AW194" i="2"/>
  <c r="AX194" i="2" s="1"/>
  <c r="AV194" i="2"/>
  <c r="AV311" i="2"/>
  <c r="AW311" i="2"/>
  <c r="AX311" i="2" s="1"/>
  <c r="AK421" i="2"/>
  <c r="AL421" i="2" s="1"/>
  <c r="AJ421" i="2"/>
  <c r="AJ67" i="2"/>
  <c r="AK67" i="2"/>
  <c r="AL67" i="2" s="1"/>
  <c r="AW101" i="2"/>
  <c r="AX101" i="2" s="1"/>
  <c r="AV101" i="2"/>
  <c r="AJ143" i="2"/>
  <c r="AK143" i="2"/>
  <c r="AL143" i="2" s="1"/>
  <c r="AW169" i="2"/>
  <c r="AX169" i="2" s="1"/>
  <c r="AV169" i="2"/>
  <c r="AJ197" i="2"/>
  <c r="AK197" i="2"/>
  <c r="AL197" i="2" s="1"/>
  <c r="AW325" i="2"/>
  <c r="AX325" i="2" s="1"/>
  <c r="AV325" i="2"/>
  <c r="AJ547" i="2"/>
  <c r="AK547" i="2"/>
  <c r="AL547" i="2" s="1"/>
  <c r="AJ502" i="2"/>
  <c r="AK502" i="2"/>
  <c r="AL502" i="2" s="1"/>
  <c r="AW380" i="2"/>
  <c r="AX380" i="2" s="1"/>
  <c r="AV380" i="2"/>
  <c r="AV664" i="2"/>
  <c r="AW664" i="2"/>
  <c r="AX664" i="2" s="1"/>
  <c r="AV60" i="2"/>
  <c r="AW60" i="2"/>
  <c r="AX60" i="2" s="1"/>
  <c r="AW97" i="2"/>
  <c r="AX97" i="2" s="1"/>
  <c r="AV97" i="2"/>
  <c r="AV165" i="2"/>
  <c r="AW165" i="2"/>
  <c r="AX165" i="2" s="1"/>
  <c r="AV297" i="2"/>
  <c r="AW297" i="2"/>
  <c r="AX297" i="2" s="1"/>
  <c r="AV355" i="2"/>
  <c r="AW355" i="2"/>
  <c r="AX355" i="2" s="1"/>
  <c r="AK486" i="2"/>
  <c r="AL486" i="2" s="1"/>
  <c r="AJ486" i="2"/>
  <c r="AJ420" i="2"/>
  <c r="AK420" i="2"/>
  <c r="AL420" i="2" s="1"/>
  <c r="AJ525" i="2"/>
  <c r="AK525" i="2"/>
  <c r="AL525" i="2" s="1"/>
  <c r="AJ302" i="2"/>
  <c r="AK302" i="2"/>
  <c r="AL302" i="2" s="1"/>
  <c r="AK44" i="2"/>
  <c r="AL44" i="2" s="1"/>
  <c r="AJ44" i="2"/>
  <c r="AK90" i="2"/>
  <c r="AL90" i="2" s="1"/>
  <c r="AJ90" i="2"/>
  <c r="AV234" i="2"/>
  <c r="AW234" i="2"/>
  <c r="AX234" i="2" s="1"/>
  <c r="AK287" i="2"/>
  <c r="AL287" i="2" s="1"/>
  <c r="AJ287" i="2"/>
  <c r="AW404" i="2"/>
  <c r="AX404" i="2" s="1"/>
  <c r="AV404" i="2"/>
  <c r="AV549" i="2"/>
  <c r="AW549" i="2"/>
  <c r="AX549" i="2" s="1"/>
  <c r="AV580" i="2"/>
  <c r="AW580" i="2"/>
  <c r="AX580" i="2" s="1"/>
  <c r="AK654" i="2"/>
  <c r="AL654" i="2" s="1"/>
  <c r="AJ654" i="2"/>
  <c r="AK102" i="2"/>
  <c r="AL102" i="2" s="1"/>
  <c r="AJ102" i="2"/>
  <c r="AJ376" i="2"/>
  <c r="AK376" i="2"/>
  <c r="AL376" i="2" s="1"/>
  <c r="AW47" i="2"/>
  <c r="AX47" i="2" s="1"/>
  <c r="AV47" i="2"/>
  <c r="AV76" i="2"/>
  <c r="AW76" i="2"/>
  <c r="AX76" i="2" s="1"/>
  <c r="AJ196" i="2"/>
  <c r="AK196" i="2"/>
  <c r="AL196" i="2" s="1"/>
  <c r="AJ434" i="2"/>
  <c r="AK434" i="2"/>
  <c r="AL434" i="2" s="1"/>
  <c r="AV687" i="2"/>
  <c r="AW687" i="2"/>
  <c r="AX687" i="2" s="1"/>
  <c r="AJ55" i="2"/>
  <c r="AK55" i="2"/>
  <c r="AL55" i="2" s="1"/>
  <c r="AW270" i="2"/>
  <c r="AX270" i="2" s="1"/>
  <c r="AV270" i="2"/>
  <c r="AW409" i="2"/>
  <c r="AX409" i="2" s="1"/>
  <c r="AV409" i="2"/>
  <c r="AV29" i="2"/>
  <c r="AW29" i="2"/>
  <c r="AX29" i="2" s="1"/>
  <c r="AW269" i="2"/>
  <c r="AX269" i="2" s="1"/>
  <c r="AV269" i="2"/>
  <c r="AV351" i="2"/>
  <c r="AW351" i="2"/>
  <c r="AX351" i="2" s="1"/>
  <c r="AW63" i="2"/>
  <c r="AX63" i="2" s="1"/>
  <c r="AV63" i="2"/>
  <c r="AV94" i="2"/>
  <c r="AW94" i="2"/>
  <c r="AX94" i="2" s="1"/>
  <c r="AJ508" i="2"/>
  <c r="AK508" i="2"/>
  <c r="AL508" i="2" s="1"/>
  <c r="AJ314" i="2"/>
  <c r="AK314" i="2"/>
  <c r="AL314" i="2" s="1"/>
  <c r="AK359" i="2"/>
  <c r="AL359" i="2" s="1"/>
  <c r="AJ359" i="2"/>
  <c r="AV64" i="2"/>
  <c r="AW64" i="2"/>
  <c r="AX64" i="2" s="1"/>
  <c r="AV72" i="2"/>
  <c r="AW72" i="2"/>
  <c r="AX72" i="2" s="1"/>
  <c r="AJ313" i="2"/>
  <c r="AK313" i="2"/>
  <c r="AL313" i="2" s="1"/>
  <c r="AK407" i="2"/>
  <c r="AL407" i="2" s="1"/>
  <c r="AJ407" i="2"/>
  <c r="AW497" i="2"/>
  <c r="AX497" i="2" s="1"/>
  <c r="AV497" i="2"/>
  <c r="AK608" i="2"/>
  <c r="AL608" i="2" s="1"/>
  <c r="AJ608" i="2"/>
  <c r="AJ261" i="2"/>
  <c r="AK261" i="2"/>
  <c r="AL261" i="2" s="1"/>
  <c r="AW196" i="2"/>
  <c r="AX196" i="2" s="1"/>
  <c r="AV196" i="2"/>
  <c r="AV434" i="2"/>
  <c r="AW434" i="2"/>
  <c r="AX434" i="2" s="1"/>
  <c r="AK656" i="2"/>
  <c r="AL656" i="2" s="1"/>
  <c r="AJ656" i="2"/>
  <c r="AW55" i="2"/>
  <c r="AX55" i="2" s="1"/>
  <c r="AV55" i="2"/>
  <c r="AJ208" i="2"/>
  <c r="AK208" i="2"/>
  <c r="AL208" i="2" s="1"/>
  <c r="AJ409" i="2"/>
  <c r="AK409" i="2"/>
  <c r="AL409" i="2" s="1"/>
  <c r="AJ204" i="2"/>
  <c r="AK204" i="2"/>
  <c r="AL204" i="2" s="1"/>
  <c r="AK478" i="2"/>
  <c r="AL478" i="2" s="1"/>
  <c r="AJ478" i="2"/>
  <c r="AW412" i="2"/>
  <c r="AX412" i="2" s="1"/>
  <c r="AV412" i="2"/>
  <c r="AJ521" i="2"/>
  <c r="AK521" i="2"/>
  <c r="AL521" i="2" s="1"/>
  <c r="AJ589" i="2"/>
  <c r="AK589" i="2"/>
  <c r="AL589" i="2" s="1"/>
  <c r="J3" i="2"/>
  <c r="AW475" i="2"/>
  <c r="AX475" i="2" s="1"/>
  <c r="AV475" i="2"/>
  <c r="AJ79" i="2"/>
  <c r="AK79" i="2"/>
  <c r="AL79" i="2" s="1"/>
  <c r="AJ291" i="2"/>
  <c r="AK291" i="2"/>
  <c r="AL291" i="2" s="1"/>
  <c r="AV725" i="2"/>
  <c r="AW725" i="2"/>
  <c r="AX725" i="2" s="1"/>
  <c r="AJ290" i="2"/>
  <c r="AK290" i="2"/>
  <c r="AL290" i="2" s="1"/>
  <c r="AJ310" i="2"/>
  <c r="AK310" i="2"/>
  <c r="AL310" i="2" s="1"/>
  <c r="AV328" i="2"/>
  <c r="AW328" i="2"/>
  <c r="AX328" i="2" s="1"/>
  <c r="AK415" i="2"/>
  <c r="AL415" i="2" s="1"/>
  <c r="AJ415" i="2"/>
  <c r="AV372" i="2"/>
  <c r="AW372" i="2"/>
  <c r="AX372" i="2" s="1"/>
  <c r="AW442" i="2"/>
  <c r="AX442" i="2" s="1"/>
  <c r="AV442" i="2"/>
  <c r="AV527" i="2"/>
  <c r="AW527" i="2"/>
  <c r="AX527" i="2" s="1"/>
  <c r="AW622" i="2"/>
  <c r="AX622" i="2" s="1"/>
  <c r="AV622" i="2"/>
  <c r="AV479" i="2"/>
  <c r="AW479" i="2"/>
  <c r="AX479" i="2" s="1"/>
  <c r="AW505" i="2"/>
  <c r="AX505" i="2" s="1"/>
  <c r="AV505" i="2"/>
  <c r="AW513" i="2"/>
  <c r="AX513" i="2" s="1"/>
  <c r="AV513" i="2"/>
  <c r="AV606" i="2"/>
  <c r="AW606" i="2"/>
  <c r="AX606" i="2" s="1"/>
  <c r="AV624" i="2"/>
  <c r="AW624" i="2"/>
  <c r="AX624" i="2" s="1"/>
  <c r="AW661" i="2"/>
  <c r="AX661" i="2" s="1"/>
  <c r="AV661" i="2"/>
  <c r="AJ529" i="2"/>
  <c r="AK529" i="2"/>
  <c r="AL529" i="2" s="1"/>
  <c r="AJ575" i="2"/>
  <c r="AK575" i="2"/>
  <c r="AL575" i="2" s="1"/>
  <c r="AK623" i="2"/>
  <c r="AL623" i="2" s="1"/>
  <c r="AJ623" i="2"/>
  <c r="AK638" i="2"/>
  <c r="AL638" i="2" s="1"/>
  <c r="AJ638" i="2"/>
  <c r="AJ797" i="2"/>
  <c r="AK797" i="2"/>
  <c r="AL797" i="2" s="1"/>
  <c r="AW829" i="2"/>
  <c r="AX829" i="2" s="1"/>
  <c r="AV829" i="2"/>
  <c r="AW755" i="2"/>
  <c r="AX755" i="2" s="1"/>
  <c r="AV755" i="2"/>
  <c r="AV814" i="2"/>
  <c r="AW814" i="2"/>
  <c r="AX814" i="2" s="1"/>
  <c r="AW898" i="2"/>
  <c r="AX898" i="2" s="1"/>
  <c r="AV898" i="2"/>
  <c r="AK793" i="2"/>
  <c r="AL793" i="2" s="1"/>
  <c r="AJ793" i="2"/>
  <c r="AJ834" i="2"/>
  <c r="AK834" i="2"/>
  <c r="AL834" i="2" s="1"/>
  <c r="AJ854" i="2"/>
  <c r="AK854" i="2"/>
  <c r="AL854" i="2" s="1"/>
  <c r="AJ866" i="2"/>
  <c r="AK866" i="2"/>
  <c r="AL866" i="2" s="1"/>
  <c r="AJ896" i="2"/>
  <c r="AK896" i="2"/>
  <c r="AL896" i="2" s="1"/>
  <c r="AW951" i="2"/>
  <c r="AX951" i="2" s="1"/>
  <c r="AV951" i="2"/>
  <c r="AV961" i="2"/>
  <c r="AW961" i="2"/>
  <c r="AX961" i="2" s="1"/>
  <c r="AJ946" i="2"/>
  <c r="AK946" i="2"/>
  <c r="AL946" i="2" s="1"/>
  <c r="AJ983" i="2"/>
  <c r="AK983" i="2"/>
  <c r="AL983" i="2" s="1"/>
  <c r="AJ931" i="2"/>
  <c r="AK931" i="2"/>
  <c r="AL931" i="2" s="1"/>
  <c r="Y987" i="2"/>
  <c r="Z987" i="2" s="1"/>
  <c r="AV1033" i="2"/>
  <c r="AW1033" i="2"/>
  <c r="AX1033" i="2" s="1"/>
  <c r="AV835" i="2"/>
  <c r="AW835" i="2"/>
  <c r="AX835" i="2" s="1"/>
  <c r="AK969" i="2"/>
  <c r="AL969" i="2" s="1"/>
  <c r="AJ969" i="2"/>
  <c r="AW823" i="2"/>
  <c r="AX823" i="2" s="1"/>
  <c r="AV823" i="2"/>
  <c r="AW820" i="2"/>
  <c r="AX820" i="2" s="1"/>
  <c r="AV820" i="2"/>
  <c r="AK892" i="2"/>
  <c r="AL892" i="2" s="1"/>
  <c r="AJ892" i="2"/>
  <c r="AJ971" i="2"/>
  <c r="AK971" i="2"/>
  <c r="AL971" i="2" s="1"/>
  <c r="AV930" i="2"/>
  <c r="AW930" i="2"/>
  <c r="AX930" i="2" s="1"/>
  <c r="AW975" i="2"/>
  <c r="AX975" i="2" s="1"/>
  <c r="AV975" i="2"/>
  <c r="AK942" i="2"/>
  <c r="AL942" i="2" s="1"/>
  <c r="AJ942" i="2"/>
  <c r="AJ964" i="2"/>
  <c r="AK964" i="2"/>
  <c r="AL964" i="2" s="1"/>
  <c r="AK39" i="2"/>
  <c r="AL39" i="2" s="1"/>
  <c r="AJ39" i="2"/>
  <c r="AJ71" i="2"/>
  <c r="AK71" i="2"/>
  <c r="AL71" i="2" s="1"/>
  <c r="AV508" i="2"/>
  <c r="AW508" i="2"/>
  <c r="AX508" i="2" s="1"/>
  <c r="AJ122" i="2"/>
  <c r="AK122" i="2"/>
  <c r="AL122" i="2" s="1"/>
  <c r="AV314" i="2"/>
  <c r="AW314" i="2"/>
  <c r="AX314" i="2" s="1"/>
  <c r="AJ542" i="2"/>
  <c r="AK542" i="2"/>
  <c r="AL542" i="2" s="1"/>
  <c r="AJ75" i="2"/>
  <c r="AK75" i="2"/>
  <c r="AL75" i="2" s="1"/>
  <c r="AK251" i="2"/>
  <c r="AL251" i="2" s="1"/>
  <c r="AJ251" i="2"/>
  <c r="AJ296" i="2"/>
  <c r="AK296" i="2"/>
  <c r="AL296" i="2" s="1"/>
  <c r="AW313" i="2"/>
  <c r="AX313" i="2" s="1"/>
  <c r="AV313" i="2"/>
  <c r="AV407" i="2"/>
  <c r="AW407" i="2"/>
  <c r="AX407" i="2" s="1"/>
  <c r="AJ389" i="2"/>
  <c r="AK389" i="2"/>
  <c r="AL389" i="2" s="1"/>
  <c r="AJ117" i="2"/>
  <c r="AK117" i="2"/>
  <c r="AL117" i="2" s="1"/>
  <c r="X882" i="2"/>
  <c r="AW51" i="2"/>
  <c r="AX51" i="2" s="1"/>
  <c r="AV51" i="2"/>
  <c r="AW109" i="2"/>
  <c r="AX109" i="2" s="1"/>
  <c r="AV109" i="2"/>
  <c r="AJ323" i="2"/>
  <c r="AK323" i="2"/>
  <c r="AL323" i="2" s="1"/>
  <c r="AJ548" i="2"/>
  <c r="AK548" i="2"/>
  <c r="AL548" i="2" s="1"/>
  <c r="AJ520" i="2"/>
  <c r="AK520" i="2"/>
  <c r="AL520" i="2" s="1"/>
  <c r="AJ490" i="2"/>
  <c r="AK490" i="2"/>
  <c r="AL490" i="2" s="1"/>
  <c r="AJ611" i="2"/>
  <c r="AK611" i="2"/>
  <c r="AL611" i="2" s="1"/>
  <c r="AJ736" i="2"/>
  <c r="AK736" i="2"/>
  <c r="AL736" i="2" s="1"/>
  <c r="AK731" i="2"/>
  <c r="AL731" i="2" s="1"/>
  <c r="AJ731" i="2"/>
  <c r="AJ858" i="2"/>
  <c r="AK858" i="2"/>
  <c r="AL858" i="2" s="1"/>
  <c r="AK379" i="2"/>
  <c r="AL379" i="2" s="1"/>
  <c r="AJ379" i="2"/>
  <c r="AJ906" i="2"/>
  <c r="AK906" i="2"/>
  <c r="AL906" i="2" s="1"/>
  <c r="AK874" i="2"/>
  <c r="AL874" i="2" s="1"/>
  <c r="AJ874" i="2"/>
  <c r="AK901" i="2"/>
  <c r="AL901" i="2" s="1"/>
  <c r="AJ901" i="2"/>
  <c r="M990" i="2"/>
  <c r="AJ987" i="2"/>
  <c r="AG990" i="2"/>
  <c r="AK1034" i="2"/>
  <c r="AL1034" i="2" s="1"/>
  <c r="AJ1034" i="2"/>
  <c r="AV56" i="2"/>
  <c r="AW56" i="2"/>
  <c r="AX56" i="2" s="1"/>
  <c r="AW259" i="2"/>
  <c r="AX259" i="2" s="1"/>
  <c r="AV259" i="2"/>
  <c r="AJ388" i="2"/>
  <c r="AK388" i="2"/>
  <c r="AL388" i="2" s="1"/>
  <c r="AJ651" i="2"/>
  <c r="AK651" i="2"/>
  <c r="AL651" i="2" s="1"/>
  <c r="AV26" i="2"/>
  <c r="AW26" i="2"/>
  <c r="AJ160" i="2"/>
  <c r="AK160" i="2"/>
  <c r="AL160" i="2" s="1"/>
  <c r="AJ400" i="2"/>
  <c r="AK400" i="2"/>
  <c r="AL400" i="2" s="1"/>
  <c r="N304" i="2"/>
  <c r="AJ118" i="2"/>
  <c r="AK118" i="2"/>
  <c r="AL118" i="2" s="1"/>
  <c r="AK145" i="2"/>
  <c r="AL145" i="2" s="1"/>
  <c r="AJ145" i="2"/>
  <c r="AK162" i="2"/>
  <c r="AL162" i="2" s="1"/>
  <c r="AJ162" i="2"/>
  <c r="AJ229" i="2"/>
  <c r="AK229" i="2"/>
  <c r="AL229" i="2" s="1"/>
  <c r="X304" i="2"/>
  <c r="AW533" i="2"/>
  <c r="AX533" i="2" s="1"/>
  <c r="AV533" i="2"/>
  <c r="AK498" i="2"/>
  <c r="AL498" i="2" s="1"/>
  <c r="AJ498" i="2"/>
  <c r="AJ350" i="2"/>
  <c r="AK350" i="2"/>
  <c r="AL350" i="2" s="1"/>
  <c r="AV637" i="2"/>
  <c r="AW637" i="2"/>
  <c r="AX637" i="2" s="1"/>
  <c r="AK543" i="2"/>
  <c r="AL543" i="2" s="1"/>
  <c r="AJ543" i="2"/>
  <c r="AK448" i="2"/>
  <c r="AL448" i="2" s="1"/>
  <c r="AJ448" i="2"/>
  <c r="AW855" i="2"/>
  <c r="AX855" i="2" s="1"/>
  <c r="AV855" i="2"/>
  <c r="AJ810" i="2"/>
  <c r="AK810" i="2"/>
  <c r="AL810" i="2" s="1"/>
  <c r="AW924" i="2"/>
  <c r="AX924" i="2" s="1"/>
  <c r="AV924" i="2"/>
  <c r="AV876" i="2"/>
  <c r="AW876" i="2"/>
  <c r="AX876" i="2" s="1"/>
  <c r="AJ909" i="2"/>
  <c r="AK909" i="2"/>
  <c r="AL909" i="2" s="1"/>
  <c r="AW1022" i="2"/>
  <c r="AX1022" i="2" s="1"/>
  <c r="AV1022" i="2"/>
  <c r="AV268" i="2"/>
  <c r="AW268" i="2"/>
  <c r="AX268" i="2" s="1"/>
  <c r="AJ873" i="2"/>
  <c r="AK873" i="2"/>
  <c r="AL873" i="2" s="1"/>
  <c r="AK851" i="2"/>
  <c r="AL851" i="2" s="1"/>
  <c r="AJ851" i="2"/>
  <c r="AK856" i="2"/>
  <c r="AL856" i="2" s="1"/>
  <c r="AJ856" i="2"/>
  <c r="AK937" i="2"/>
  <c r="AL937" i="2" s="1"/>
  <c r="AJ937" i="2"/>
  <c r="AW1021" i="2"/>
  <c r="AX1021" i="2" s="1"/>
  <c r="AV1021" i="2"/>
  <c r="AV249" i="2"/>
  <c r="AW249" i="2"/>
  <c r="AX249" i="2" s="1"/>
  <c r="AJ725" i="2"/>
  <c r="AK725" i="2"/>
  <c r="AL725" i="2" s="1"/>
  <c r="AW121" i="2"/>
  <c r="AX121" i="2" s="1"/>
  <c r="AV121" i="2"/>
  <c r="AW415" i="2"/>
  <c r="AX415" i="2" s="1"/>
  <c r="AV415" i="2"/>
  <c r="AW842" i="2"/>
  <c r="AX842" i="2" s="1"/>
  <c r="AV842" i="2"/>
  <c r="AK527" i="2"/>
  <c r="AL527" i="2" s="1"/>
  <c r="AJ527" i="2"/>
  <c r="AW677" i="2"/>
  <c r="AX677" i="2" s="1"/>
  <c r="AV677" i="2"/>
  <c r="AJ505" i="2"/>
  <c r="AK505" i="2"/>
  <c r="AL505" i="2" s="1"/>
  <c r="AJ624" i="2"/>
  <c r="AK624" i="2"/>
  <c r="AL624" i="2" s="1"/>
  <c r="AW739" i="2"/>
  <c r="AX739" i="2" s="1"/>
  <c r="AV739" i="2"/>
  <c r="AV630" i="2"/>
  <c r="AW630" i="2"/>
  <c r="AX630" i="2" s="1"/>
  <c r="AJ755" i="2"/>
  <c r="AK755" i="2"/>
  <c r="AL755" i="2" s="1"/>
  <c r="AJ898" i="2"/>
  <c r="AK898" i="2"/>
  <c r="AL898" i="2" s="1"/>
  <c r="AJ951" i="2"/>
  <c r="AK951" i="2"/>
  <c r="AL951" i="2" s="1"/>
  <c r="AW959" i="2"/>
  <c r="AX959" i="2" s="1"/>
  <c r="AV959" i="2"/>
  <c r="AK1033" i="2"/>
  <c r="AL1033" i="2" s="1"/>
  <c r="AJ1033" i="2"/>
  <c r="AJ823" i="2"/>
  <c r="AK823" i="2"/>
  <c r="AL823" i="2" s="1"/>
  <c r="AV903" i="2"/>
  <c r="AW903" i="2"/>
  <c r="AX903" i="2" s="1"/>
  <c r="AM914" i="2"/>
  <c r="AM882" i="2"/>
  <c r="AJ975" i="2"/>
  <c r="AK975" i="2"/>
  <c r="AL975" i="2" s="1"/>
  <c r="AU130" i="2"/>
  <c r="AJ259" i="2"/>
  <c r="AK259" i="2"/>
  <c r="AL259" i="2" s="1"/>
  <c r="AJ127" i="2"/>
  <c r="AK127" i="2"/>
  <c r="AL127" i="2" s="1"/>
  <c r="AV502" i="2"/>
  <c r="AW502" i="2"/>
  <c r="AX502" i="2" s="1"/>
  <c r="AJ285" i="2"/>
  <c r="AK285" i="2"/>
  <c r="AL285" i="2" s="1"/>
  <c r="AJ615" i="2"/>
  <c r="AK615" i="2"/>
  <c r="AL615" i="2" s="1"/>
  <c r="AW837" i="2"/>
  <c r="AX837" i="2" s="1"/>
  <c r="AV837" i="2"/>
  <c r="AJ609" i="2"/>
  <c r="AK609" i="2"/>
  <c r="AL609" i="2" s="1"/>
  <c r="AW584" i="2"/>
  <c r="AX584" i="2" s="1"/>
  <c r="AV584" i="2"/>
  <c r="AW393" i="2"/>
  <c r="AX393" i="2" s="1"/>
  <c r="AV393" i="2"/>
  <c r="AV142" i="2"/>
  <c r="AW142" i="2"/>
  <c r="AX142" i="2" s="1"/>
  <c r="AV110" i="2"/>
  <c r="AW110" i="2"/>
  <c r="AX110" i="2" s="1"/>
  <c r="AV291" i="2"/>
  <c r="AW291" i="2"/>
  <c r="AX291" i="2" s="1"/>
  <c r="AJ248" i="2"/>
  <c r="AK248" i="2"/>
  <c r="AL248" i="2" s="1"/>
  <c r="AW290" i="2"/>
  <c r="AX290" i="2" s="1"/>
  <c r="AV290" i="2"/>
  <c r="AJ430" i="2"/>
  <c r="AK430" i="2"/>
  <c r="AL430" i="2" s="1"/>
  <c r="AH183" i="2"/>
  <c r="AJ553" i="2"/>
  <c r="AK553" i="2"/>
  <c r="AL553" i="2" s="1"/>
  <c r="AJ429" i="2"/>
  <c r="AK429" i="2"/>
  <c r="AL429" i="2" s="1"/>
  <c r="AK517" i="2"/>
  <c r="AL517" i="2" s="1"/>
  <c r="AJ517" i="2"/>
  <c r="AW495" i="2"/>
  <c r="AX495" i="2" s="1"/>
  <c r="AV495" i="2"/>
  <c r="AV560" i="2"/>
  <c r="AW560" i="2"/>
  <c r="AX560" i="2" s="1"/>
  <c r="X761" i="2"/>
  <c r="AW529" i="2"/>
  <c r="AX529" i="2" s="1"/>
  <c r="AV529" i="2"/>
  <c r="AM598" i="2"/>
  <c r="AV623" i="2"/>
  <c r="AW623" i="2"/>
  <c r="AX623" i="2" s="1"/>
  <c r="AV638" i="2"/>
  <c r="AW638" i="2"/>
  <c r="AX638" i="2" s="1"/>
  <c r="AV797" i="2"/>
  <c r="AW797" i="2"/>
  <c r="AX797" i="2" s="1"/>
  <c r="AK767" i="2"/>
  <c r="AL767" i="2" s="1"/>
  <c r="AJ767" i="2"/>
  <c r="AJ814" i="2"/>
  <c r="AK814" i="2"/>
  <c r="AL814" i="2" s="1"/>
  <c r="AV793" i="2"/>
  <c r="AW793" i="2"/>
  <c r="AX793" i="2" s="1"/>
  <c r="AJ878" i="2"/>
  <c r="AK878" i="2"/>
  <c r="AL878" i="2" s="1"/>
  <c r="AK908" i="2"/>
  <c r="AL908" i="2" s="1"/>
  <c r="AJ908" i="2"/>
  <c r="AW854" i="2"/>
  <c r="AX854" i="2" s="1"/>
  <c r="AV854" i="2"/>
  <c r="AW866" i="2"/>
  <c r="AX866" i="2" s="1"/>
  <c r="AV866" i="2"/>
  <c r="AW896" i="2"/>
  <c r="AX896" i="2" s="1"/>
  <c r="AV896" i="2"/>
  <c r="AV946" i="2"/>
  <c r="AW946" i="2"/>
  <c r="AX946" i="2" s="1"/>
  <c r="AV983" i="2"/>
  <c r="AW983" i="2"/>
  <c r="AX983" i="2" s="1"/>
  <c r="AW931" i="2"/>
  <c r="AX931" i="2" s="1"/>
  <c r="AV931" i="2"/>
  <c r="AW1032" i="2"/>
  <c r="AX1032" i="2" s="1"/>
  <c r="AV1032" i="2"/>
  <c r="AK1035" i="2"/>
  <c r="AL1035" i="2" s="1"/>
  <c r="AJ1035" i="2"/>
  <c r="AV893" i="2"/>
  <c r="AV969" i="2"/>
  <c r="AW969" i="2"/>
  <c r="AX969" i="2" s="1"/>
  <c r="AJ819" i="2"/>
  <c r="AK819" i="2"/>
  <c r="AL819" i="2" s="1"/>
  <c r="AJ751" i="2"/>
  <c r="AK751" i="2"/>
  <c r="AL751" i="2" s="1"/>
  <c r="AV971" i="2"/>
  <c r="AW971" i="2"/>
  <c r="AX971" i="2" s="1"/>
  <c r="AU1046" i="2"/>
  <c r="AK935" i="2"/>
  <c r="AL935" i="2" s="1"/>
  <c r="AJ935" i="2"/>
  <c r="AK932" i="2"/>
  <c r="AL932" i="2" s="1"/>
  <c r="AJ932" i="2"/>
  <c r="AJ970" i="2"/>
  <c r="AK970" i="2"/>
  <c r="AL970" i="2" s="1"/>
  <c r="AK981" i="2"/>
  <c r="AL981" i="2" s="1"/>
  <c r="AJ981" i="2"/>
  <c r="AV942" i="2"/>
  <c r="AW942" i="2"/>
  <c r="AX942" i="2" s="1"/>
  <c r="AW964" i="2"/>
  <c r="AX964" i="2" s="1"/>
  <c r="AV964" i="2"/>
  <c r="AJ1023" i="2"/>
  <c r="AK1023" i="2"/>
  <c r="AL1023" i="2" s="1"/>
  <c r="AV39" i="2"/>
  <c r="AW39" i="2"/>
  <c r="AX39" i="2" s="1"/>
  <c r="AW71" i="2"/>
  <c r="AX71" i="2" s="1"/>
  <c r="AV71" i="2"/>
  <c r="AK260" i="2"/>
  <c r="AL260" i="2" s="1"/>
  <c r="AJ260" i="2"/>
  <c r="AJ391" i="2"/>
  <c r="AK391" i="2"/>
  <c r="AL391" i="2" s="1"/>
  <c r="AN717" i="2"/>
  <c r="AW50" i="2"/>
  <c r="AX50" i="2" s="1"/>
  <c r="AV50" i="2"/>
  <c r="AV122" i="2"/>
  <c r="AW122" i="2"/>
  <c r="AX122" i="2" s="1"/>
  <c r="AW542" i="2"/>
  <c r="AX542" i="2" s="1"/>
  <c r="AV542" i="2"/>
  <c r="AW75" i="2"/>
  <c r="AX75" i="2" s="1"/>
  <c r="AV75" i="2"/>
  <c r="AK98" i="2"/>
  <c r="AL98" i="2" s="1"/>
  <c r="AJ98" i="2"/>
  <c r="AV251" i="2"/>
  <c r="AW251" i="2"/>
  <c r="AX251" i="2" s="1"/>
  <c r="AW296" i="2"/>
  <c r="AX296" i="2" s="1"/>
  <c r="AV296" i="2"/>
  <c r="AW348" i="2"/>
  <c r="AX348" i="2" s="1"/>
  <c r="AV348" i="2"/>
  <c r="AV387" i="2"/>
  <c r="AW387" i="2"/>
  <c r="AX387" i="2" s="1"/>
  <c r="AW389" i="2"/>
  <c r="AX389" i="2" s="1"/>
  <c r="AV389" i="2"/>
  <c r="AS183" i="2"/>
  <c r="AV167" i="2"/>
  <c r="AK401" i="2"/>
  <c r="AL401" i="2" s="1"/>
  <c r="AJ401" i="2"/>
  <c r="AW117" i="2"/>
  <c r="AX117" i="2" s="1"/>
  <c r="AV117" i="2"/>
  <c r="AJ258" i="2"/>
  <c r="AK258" i="2"/>
  <c r="AL258" i="2" s="1"/>
  <c r="X341" i="2"/>
  <c r="AW323" i="2"/>
  <c r="AX323" i="2" s="1"/>
  <c r="AV323" i="2"/>
  <c r="AW548" i="2"/>
  <c r="AX548" i="2" s="1"/>
  <c r="AV548" i="2"/>
  <c r="AW520" i="2"/>
  <c r="AX520" i="2" s="1"/>
  <c r="AV520" i="2"/>
  <c r="AW490" i="2"/>
  <c r="AX490" i="2" s="1"/>
  <c r="AV490" i="2"/>
  <c r="AW611" i="2"/>
  <c r="AX611" i="2" s="1"/>
  <c r="AV611" i="2"/>
  <c r="AJ619" i="2"/>
  <c r="AK619" i="2"/>
  <c r="AL619" i="2" s="1"/>
  <c r="AJ686" i="2"/>
  <c r="AK686" i="2"/>
  <c r="AL686" i="2" s="1"/>
  <c r="AW749" i="2"/>
  <c r="AX749" i="2" s="1"/>
  <c r="AV749" i="2"/>
  <c r="AK704" i="2"/>
  <c r="AL704" i="2" s="1"/>
  <c r="AJ704" i="2"/>
  <c r="AW732" i="2"/>
  <c r="AX732" i="2" s="1"/>
  <c r="X801" i="2"/>
  <c r="AW782" i="2"/>
  <c r="AX782" i="2" s="1"/>
  <c r="AV782" i="2"/>
  <c r="AV906" i="2"/>
  <c r="AW906" i="2"/>
  <c r="AX906" i="2" s="1"/>
  <c r="AV874" i="2"/>
  <c r="AW874" i="2"/>
  <c r="AX874" i="2" s="1"/>
  <c r="AV901" i="2"/>
  <c r="AW901" i="2"/>
  <c r="AX901" i="2" s="1"/>
  <c r="AJ982" i="2"/>
  <c r="AK982" i="2"/>
  <c r="AL982" i="2" s="1"/>
  <c r="AK42" i="2"/>
  <c r="AL42" i="2" s="1"/>
  <c r="AJ42" i="2"/>
  <c r="AJ101" i="2"/>
  <c r="AK101" i="2"/>
  <c r="AL101" i="2" s="1"/>
  <c r="AJ169" i="2"/>
  <c r="AK169" i="2"/>
  <c r="AL169" i="2" s="1"/>
  <c r="AK664" i="2"/>
  <c r="AL664" i="2" s="1"/>
  <c r="AJ664" i="2"/>
  <c r="AK60" i="2"/>
  <c r="AL60" i="2" s="1"/>
  <c r="AJ60" i="2"/>
  <c r="AJ97" i="2"/>
  <c r="AK97" i="2"/>
  <c r="AL97" i="2" s="1"/>
  <c r="AK165" i="2"/>
  <c r="AL165" i="2" s="1"/>
  <c r="AJ165" i="2"/>
  <c r="AK297" i="2"/>
  <c r="AL297" i="2" s="1"/>
  <c r="AJ297" i="2"/>
  <c r="AJ355" i="2"/>
  <c r="AK355" i="2"/>
  <c r="AL355" i="2" s="1"/>
  <c r="U130" i="2"/>
  <c r="Y28" i="2"/>
  <c r="Z28" i="2" s="1"/>
  <c r="AM130" i="2"/>
  <c r="AV118" i="2"/>
  <c r="AW118" i="2"/>
  <c r="AX118" i="2" s="1"/>
  <c r="AV145" i="2"/>
  <c r="AW145" i="2"/>
  <c r="AX145" i="2" s="1"/>
  <c r="AK636" i="2"/>
  <c r="AL636" i="2" s="1"/>
  <c r="AJ636" i="2"/>
  <c r="AV712" i="2"/>
  <c r="AW712" i="2"/>
  <c r="AX712" i="2" s="1"/>
  <c r="AV740" i="2"/>
  <c r="AW740" i="2"/>
  <c r="AX740" i="2" s="1"/>
  <c r="AK417" i="2"/>
  <c r="AL417" i="2" s="1"/>
  <c r="AJ417" i="2"/>
  <c r="AV390" i="2"/>
  <c r="AW390" i="2"/>
  <c r="AX390" i="2" s="1"/>
  <c r="AK491" i="2"/>
  <c r="AL491" i="2" s="1"/>
  <c r="AJ491" i="2"/>
  <c r="AJ657" i="2"/>
  <c r="AK657" i="2"/>
  <c r="AL657" i="2" s="1"/>
  <c r="AJ428" i="2"/>
  <c r="AK428" i="2"/>
  <c r="AL428" i="2" s="1"/>
  <c r="AJ445" i="2"/>
  <c r="AK445" i="2"/>
  <c r="AL445" i="2" s="1"/>
  <c r="AJ579" i="2"/>
  <c r="AK579" i="2"/>
  <c r="AL579" i="2" s="1"/>
  <c r="AV650" i="2"/>
  <c r="AW650" i="2"/>
  <c r="AX650" i="2" s="1"/>
  <c r="AW775" i="2"/>
  <c r="AX775" i="2" s="1"/>
  <c r="AV775" i="2"/>
  <c r="AJ629" i="2"/>
  <c r="AK629" i="2"/>
  <c r="AL629" i="2" s="1"/>
  <c r="AW261" i="2"/>
  <c r="AX261" i="2" s="1"/>
  <c r="AV261" i="2"/>
  <c r="Y882" i="2"/>
  <c r="Z882" i="2"/>
  <c r="AJ51" i="2"/>
  <c r="AK51" i="2"/>
  <c r="AL51" i="2" s="1"/>
  <c r="AJ109" i="2"/>
  <c r="AK109" i="2"/>
  <c r="AL109" i="2" s="1"/>
  <c r="AM990" i="2"/>
  <c r="AW424" i="2"/>
  <c r="AX424" i="2" s="1"/>
  <c r="AV424" i="2"/>
  <c r="AV451" i="2"/>
  <c r="AW451" i="2"/>
  <c r="AX451" i="2" s="1"/>
  <c r="AV736" i="2"/>
  <c r="AW736" i="2"/>
  <c r="AX736" i="2" s="1"/>
  <c r="AV731" i="2"/>
  <c r="AW731" i="2"/>
  <c r="AX731" i="2" s="1"/>
  <c r="AW858" i="2"/>
  <c r="AX858" i="2" s="1"/>
  <c r="AV858" i="2"/>
  <c r="AJ976" i="2"/>
  <c r="AK976" i="2"/>
  <c r="AL976" i="2" s="1"/>
  <c r="AJ936" i="2"/>
  <c r="AK936" i="2"/>
  <c r="AL936" i="2" s="1"/>
  <c r="AW227" i="2"/>
  <c r="AX227" i="2" s="1"/>
  <c r="AV227" i="2"/>
  <c r="AK413" i="2"/>
  <c r="AL413" i="2" s="1"/>
  <c r="AJ413" i="2"/>
  <c r="AJ441" i="2"/>
  <c r="AK441" i="2"/>
  <c r="AL441" i="2" s="1"/>
  <c r="X844" i="2"/>
  <c r="AK384" i="2"/>
  <c r="AL384" i="2" s="1"/>
  <c r="AJ384" i="2"/>
  <c r="AW668" i="2"/>
  <c r="AX668" i="2" s="1"/>
  <c r="AV668" i="2"/>
  <c r="AJ749" i="2"/>
  <c r="AK749" i="2"/>
  <c r="AL749" i="2" s="1"/>
  <c r="AM643" i="2"/>
  <c r="AJ782" i="2"/>
  <c r="AK782" i="2"/>
  <c r="AL782" i="2" s="1"/>
  <c r="AV987" i="2"/>
  <c r="AS990" i="2"/>
  <c r="AV1034" i="2"/>
  <c r="AK181" i="2"/>
  <c r="AL181" i="2" s="1"/>
  <c r="AJ181" i="2"/>
  <c r="AW388" i="2"/>
  <c r="AX388" i="2" s="1"/>
  <c r="AV388" i="2"/>
  <c r="N130" i="2"/>
  <c r="AJ26" i="2"/>
  <c r="AK26" i="2"/>
  <c r="AW160" i="2"/>
  <c r="AX160" i="2" s="1"/>
  <c r="AV160" i="2"/>
  <c r="AJ194" i="2"/>
  <c r="AK194" i="2"/>
  <c r="AL194" i="2" s="1"/>
  <c r="AJ311" i="2"/>
  <c r="AK311" i="2"/>
  <c r="AL311" i="2" s="1"/>
  <c r="AW400" i="2"/>
  <c r="AX400" i="2" s="1"/>
  <c r="AV400" i="2"/>
  <c r="AW42" i="2"/>
  <c r="AX42" i="2" s="1"/>
  <c r="AV42" i="2"/>
  <c r="AW127" i="2"/>
  <c r="AX127" i="2" s="1"/>
  <c r="AV127" i="2"/>
  <c r="AW83" i="2"/>
  <c r="AX83" i="2" s="1"/>
  <c r="AV83" i="2"/>
  <c r="AW285" i="2"/>
  <c r="AX285" i="2" s="1"/>
  <c r="AV285" i="2"/>
  <c r="AJ22" i="2"/>
  <c r="AK22" i="2"/>
  <c r="AV84" i="2"/>
  <c r="AW84" i="2"/>
  <c r="AX84" i="2" s="1"/>
  <c r="AJ113" i="2"/>
  <c r="AK113" i="2"/>
  <c r="AL113" i="2" s="1"/>
  <c r="AM242" i="2"/>
  <c r="AV209" i="2"/>
  <c r="AW209" i="2"/>
  <c r="AX209" i="2" s="1"/>
  <c r="AJ533" i="2"/>
  <c r="AK533" i="2"/>
  <c r="AL533" i="2" s="1"/>
  <c r="AV550" i="2"/>
  <c r="AW550" i="2"/>
  <c r="AX550" i="2" s="1"/>
  <c r="AW454" i="2"/>
  <c r="AX454" i="2" s="1"/>
  <c r="AV454" i="2"/>
  <c r="AK484" i="2"/>
  <c r="AL484" i="2" s="1"/>
  <c r="AJ484" i="2"/>
  <c r="AK446" i="2"/>
  <c r="AL446" i="2" s="1"/>
  <c r="AJ446" i="2"/>
  <c r="AV665" i="2"/>
  <c r="AW665" i="2"/>
  <c r="AX665" i="2" s="1"/>
  <c r="AJ481" i="2"/>
  <c r="AK481" i="2"/>
  <c r="AL481" i="2" s="1"/>
  <c r="AW636" i="2"/>
  <c r="AX636" i="2" s="1"/>
  <c r="AV636" i="2"/>
  <c r="AJ712" i="2"/>
  <c r="AK712" i="2"/>
  <c r="AL712" i="2" s="1"/>
  <c r="AJ740" i="2"/>
  <c r="AK740" i="2"/>
  <c r="AL740" i="2" s="1"/>
  <c r="AW456" i="2"/>
  <c r="AX456" i="2" s="1"/>
  <c r="AV456" i="2"/>
  <c r="AW711" i="2"/>
  <c r="AX711" i="2" s="1"/>
  <c r="AV711" i="2"/>
  <c r="AJ837" i="2"/>
  <c r="AK837" i="2"/>
  <c r="AL837" i="2" s="1"/>
  <c r="AJ963" i="2"/>
  <c r="AK963" i="2"/>
  <c r="AL963" i="2" s="1"/>
  <c r="AV609" i="2"/>
  <c r="AW609" i="2"/>
  <c r="AX609" i="2" s="1"/>
  <c r="AJ701" i="2"/>
  <c r="AK701" i="2"/>
  <c r="AL701" i="2" s="1"/>
  <c r="AV781" i="2"/>
  <c r="AW781" i="2"/>
  <c r="AX781" i="2" s="1"/>
  <c r="AJ584" i="2"/>
  <c r="AK584" i="2"/>
  <c r="AL584" i="2" s="1"/>
  <c r="AJ393" i="2"/>
  <c r="AK393" i="2"/>
  <c r="AL393" i="2" s="1"/>
  <c r="AJ142" i="2"/>
  <c r="AK142" i="2"/>
  <c r="AL142" i="2" s="1"/>
  <c r="AJ477" i="2"/>
  <c r="AK477" i="2"/>
  <c r="AL477" i="2" s="1"/>
  <c r="AK195" i="2"/>
  <c r="AL195" i="2" s="1"/>
  <c r="AJ195" i="2"/>
  <c r="AW450" i="2"/>
  <c r="AX450" i="2" s="1"/>
  <c r="AV450" i="2"/>
  <c r="AW509" i="2"/>
  <c r="AX509" i="2" s="1"/>
  <c r="AV509" i="2"/>
  <c r="AK390" i="2"/>
  <c r="AL390" i="2" s="1"/>
  <c r="AJ390" i="2"/>
  <c r="AW698" i="2"/>
  <c r="AX698" i="2" s="1"/>
  <c r="AV698" i="2"/>
  <c r="AV524" i="2"/>
  <c r="AW524" i="2"/>
  <c r="AX524" i="2" s="1"/>
  <c r="AM761" i="2"/>
  <c r="AK625" i="2"/>
  <c r="AL625" i="2" s="1"/>
  <c r="AJ625" i="2"/>
  <c r="AJ855" i="2"/>
  <c r="AK855" i="2"/>
  <c r="AL855" i="2" s="1"/>
  <c r="AK876" i="2"/>
  <c r="AL876" i="2" s="1"/>
  <c r="AJ876" i="2"/>
  <c r="AV822" i="2"/>
  <c r="AW822" i="2"/>
  <c r="AX822" i="2" s="1"/>
  <c r="AW862" i="2"/>
  <c r="AX862" i="2" s="1"/>
  <c r="AV862" i="2"/>
  <c r="AW905" i="2"/>
  <c r="AX905" i="2" s="1"/>
  <c r="AV905" i="2"/>
  <c r="AJ1022" i="2"/>
  <c r="AK1022" i="2"/>
  <c r="AL1022" i="2" s="1"/>
  <c r="AJ268" i="2"/>
  <c r="AK268" i="2"/>
  <c r="AL268" i="2" s="1"/>
  <c r="AV80" i="2"/>
  <c r="AW80" i="2"/>
  <c r="AX80" i="2" s="1"/>
  <c r="AV106" i="2"/>
  <c r="AW106" i="2"/>
  <c r="AX106" i="2" s="1"/>
  <c r="AJ476" i="2"/>
  <c r="AK476" i="2"/>
  <c r="AL476" i="2" s="1"/>
  <c r="AW437" i="2"/>
  <c r="AX437" i="2" s="1"/>
  <c r="AV437" i="2"/>
  <c r="AV950" i="2"/>
  <c r="AW950" i="2"/>
  <c r="AX950" i="2" s="1"/>
  <c r="AW730" i="2"/>
  <c r="AX730" i="2" s="1"/>
  <c r="AV730" i="2"/>
  <c r="AV392" i="2"/>
  <c r="AW392" i="2"/>
  <c r="AX392" i="2" s="1"/>
  <c r="AV544" i="2"/>
  <c r="AW544" i="2"/>
  <c r="AX544" i="2" s="1"/>
  <c r="AW799" i="2"/>
  <c r="AX799" i="2" s="1"/>
  <c r="AV799" i="2"/>
  <c r="AW588" i="2"/>
  <c r="AX588" i="2" s="1"/>
  <c r="AV588" i="2"/>
  <c r="AK650" i="2"/>
  <c r="AL650" i="2" s="1"/>
  <c r="AJ650" i="2"/>
  <c r="AJ775" i="2"/>
  <c r="AK775" i="2"/>
  <c r="AL775" i="2" s="1"/>
  <c r="AV891" i="2"/>
  <c r="AW891" i="2"/>
  <c r="AX891" i="2" s="1"/>
  <c r="AV974" i="2"/>
  <c r="AW974" i="2"/>
  <c r="AX974" i="2" s="1"/>
  <c r="AJ1021" i="2"/>
  <c r="AK1021" i="2"/>
  <c r="AL1021" i="2" s="1"/>
  <c r="U1046" i="2"/>
  <c r="AJ110" i="2"/>
  <c r="AK110" i="2"/>
  <c r="AL110" i="2" s="1"/>
  <c r="AJ144" i="2"/>
  <c r="AK144" i="2"/>
  <c r="AL144" i="2" s="1"/>
  <c r="AW334" i="2"/>
  <c r="AX334" i="2" s="1"/>
  <c r="AV334" i="2"/>
  <c r="AW33" i="2"/>
  <c r="AV33" i="2"/>
  <c r="AW93" i="2"/>
  <c r="AX93" i="2" s="1"/>
  <c r="AV93" i="2"/>
  <c r="AV172" i="2"/>
  <c r="AW172" i="2"/>
  <c r="AX172" i="2" s="1"/>
  <c r="AK234" i="2"/>
  <c r="AL234" i="2" s="1"/>
  <c r="AJ234" i="2"/>
  <c r="AS304" i="2"/>
  <c r="AV265" i="2"/>
  <c r="AW265" i="2"/>
  <c r="AX265" i="2" s="1"/>
  <c r="AW318" i="2"/>
  <c r="AX318" i="2" s="1"/>
  <c r="AV318" i="2"/>
  <c r="AV324" i="2"/>
  <c r="AW324" i="2"/>
  <c r="AX324" i="2" s="1"/>
  <c r="AJ404" i="2"/>
  <c r="AK404" i="2"/>
  <c r="AL404" i="2" s="1"/>
  <c r="AK549" i="2"/>
  <c r="AL549" i="2" s="1"/>
  <c r="AJ549" i="2"/>
  <c r="AK431" i="2"/>
  <c r="AL431" i="2" s="1"/>
  <c r="AJ431" i="2"/>
  <c r="AK580" i="2"/>
  <c r="AL580" i="2" s="1"/>
  <c r="AJ580" i="2"/>
  <c r="AW89" i="2"/>
  <c r="AX89" i="2" s="1"/>
  <c r="AV89" i="2"/>
  <c r="AV162" i="2"/>
  <c r="AW162" i="2"/>
  <c r="AX162" i="2" s="1"/>
  <c r="AV229" i="2"/>
  <c r="AW229" i="2"/>
  <c r="AX229" i="2" s="1"/>
  <c r="Y304" i="2"/>
  <c r="Z304" i="2"/>
  <c r="AK360" i="2"/>
  <c r="AL360" i="2" s="1"/>
  <c r="AJ360" i="2"/>
  <c r="AV498" i="2"/>
  <c r="AW498" i="2"/>
  <c r="AX498" i="2" s="1"/>
  <c r="AK518" i="2"/>
  <c r="AL518" i="2" s="1"/>
  <c r="AJ518" i="2"/>
  <c r="AV350" i="2"/>
  <c r="AW350" i="2"/>
  <c r="AX350" i="2" s="1"/>
  <c r="AJ637" i="2"/>
  <c r="AK637" i="2"/>
  <c r="AL637" i="2" s="1"/>
  <c r="AK842" i="2"/>
  <c r="AL842" i="2" s="1"/>
  <c r="AJ842" i="2"/>
  <c r="AJ501" i="2"/>
  <c r="AK501" i="2"/>
  <c r="AL501" i="2" s="1"/>
  <c r="AJ563" i="2"/>
  <c r="AK563" i="2"/>
  <c r="AL563" i="2" s="1"/>
  <c r="AJ605" i="2"/>
  <c r="AK605" i="2"/>
  <c r="AL605" i="2" s="1"/>
  <c r="AV486" i="2"/>
  <c r="AW486" i="2"/>
  <c r="AX486" i="2" s="1"/>
  <c r="AW615" i="2"/>
  <c r="AX615" i="2" s="1"/>
  <c r="AV615" i="2"/>
  <c r="AK562" i="2"/>
  <c r="AL562" i="2" s="1"/>
  <c r="AJ562" i="2"/>
  <c r="AW980" i="2"/>
  <c r="AX980" i="2" s="1"/>
  <c r="AV980" i="2"/>
  <c r="AV494" i="2"/>
  <c r="AW494" i="2"/>
  <c r="AX494" i="2" s="1"/>
  <c r="AJ228" i="2"/>
  <c r="AK228" i="2"/>
  <c r="AL228" i="2" s="1"/>
  <c r="AW420" i="2"/>
  <c r="AX420" i="2" s="1"/>
  <c r="AV420" i="2"/>
  <c r="AJ789" i="2"/>
  <c r="AK789" i="2"/>
  <c r="AL789" i="2" s="1"/>
  <c r="AV417" i="2"/>
  <c r="AW417" i="2"/>
  <c r="AX417" i="2" s="1"/>
  <c r="AJ695" i="2"/>
  <c r="AK695" i="2"/>
  <c r="AL695" i="2" s="1"/>
  <c r="AJ784" i="2"/>
  <c r="AK784" i="2"/>
  <c r="AL784" i="2" s="1"/>
  <c r="AN679" i="2"/>
  <c r="AW810" i="2"/>
  <c r="AX810" i="2" s="1"/>
  <c r="AV810" i="2"/>
  <c r="X914" i="2"/>
  <c r="AW909" i="2"/>
  <c r="AX909" i="2" s="1"/>
  <c r="AV909" i="2"/>
  <c r="AV1024" i="2"/>
  <c r="AW1024" i="2"/>
  <c r="AX1024" i="2" s="1"/>
  <c r="AJ200" i="2"/>
  <c r="AK200" i="2"/>
  <c r="AL200" i="2" s="1"/>
  <c r="AJ267" i="2"/>
  <c r="AK267" i="2"/>
  <c r="AL267" i="2" s="1"/>
  <c r="AW525" i="2"/>
  <c r="AX525" i="2" s="1"/>
  <c r="AV525" i="2"/>
  <c r="AV491" i="2"/>
  <c r="AW491" i="2"/>
  <c r="AX491" i="2" s="1"/>
  <c r="AW657" i="2"/>
  <c r="AX657" i="2" s="1"/>
  <c r="AV657" i="2"/>
  <c r="AW428" i="2"/>
  <c r="AX428" i="2" s="1"/>
  <c r="AV428" i="2"/>
  <c r="AW445" i="2"/>
  <c r="AX445" i="2" s="1"/>
  <c r="AV445" i="2"/>
  <c r="AW579" i="2"/>
  <c r="AX579" i="2" s="1"/>
  <c r="AV579" i="2"/>
  <c r="AW873" i="2"/>
  <c r="AX873" i="2" s="1"/>
  <c r="AV873" i="2"/>
  <c r="AV851" i="2"/>
  <c r="AW851" i="2"/>
  <c r="AX851" i="2" s="1"/>
  <c r="AV856" i="2"/>
  <c r="AW856" i="2"/>
  <c r="AX856" i="2" s="1"/>
  <c r="AV937" i="2"/>
  <c r="AW937" i="2"/>
  <c r="AX937" i="2" s="1"/>
  <c r="AJ327" i="2"/>
  <c r="AK327" i="2"/>
  <c r="AL327" i="2" s="1"/>
  <c r="AJ482" i="2"/>
  <c r="AK482" i="2"/>
  <c r="AL482" i="2" s="1"/>
  <c r="AJ105" i="2"/>
  <c r="AK105" i="2"/>
  <c r="AL105" i="2" s="1"/>
  <c r="AW302" i="2"/>
  <c r="AX302" i="2" s="1"/>
  <c r="AV302" i="2"/>
  <c r="AJ433" i="2"/>
  <c r="AK433" i="2"/>
  <c r="AL433" i="2" s="1"/>
  <c r="AV44" i="2"/>
  <c r="AW44" i="2"/>
  <c r="AX44" i="2" s="1"/>
  <c r="AV90" i="2"/>
  <c r="AW90" i="2"/>
  <c r="AX90" i="2" s="1"/>
  <c r="AV221" i="2"/>
  <c r="AW221" i="2"/>
  <c r="AX221" i="2" s="1"/>
  <c r="AV287" i="2"/>
  <c r="AW287" i="2"/>
  <c r="AX287" i="2" s="1"/>
  <c r="AK473" i="2"/>
  <c r="AL473" i="2" s="1"/>
  <c r="AJ473" i="2"/>
  <c r="AW530" i="2"/>
  <c r="AX530" i="2" s="1"/>
  <c r="AV530" i="2"/>
  <c r="AV654" i="2"/>
  <c r="AW654" i="2"/>
  <c r="AX654" i="2" s="1"/>
  <c r="AV102" i="2"/>
  <c r="AW102" i="2"/>
  <c r="AX102" i="2" s="1"/>
  <c r="AW376" i="2"/>
  <c r="AX376" i="2" s="1"/>
  <c r="AV376" i="2"/>
  <c r="AW629" i="2"/>
  <c r="AX629" i="2" s="1"/>
  <c r="AV629" i="2"/>
  <c r="AJ84" i="2"/>
  <c r="AK84" i="2"/>
  <c r="AL84" i="2" s="1"/>
  <c r="AV113" i="2"/>
  <c r="AW113" i="2"/>
  <c r="AX113" i="2" s="1"/>
  <c r="AK189" i="2"/>
  <c r="AL189" i="2" s="1"/>
  <c r="AJ189" i="2"/>
  <c r="AK209" i="2"/>
  <c r="AL209" i="2" s="1"/>
  <c r="AJ209" i="2"/>
  <c r="AV360" i="2"/>
  <c r="AW360" i="2"/>
  <c r="AX360" i="2" s="1"/>
  <c r="AK550" i="2"/>
  <c r="AL550" i="2" s="1"/>
  <c r="AJ550" i="2"/>
  <c r="AJ454" i="2"/>
  <c r="AK454" i="2"/>
  <c r="AL454" i="2" s="1"/>
  <c r="AW501" i="2"/>
  <c r="AX501" i="2" s="1"/>
  <c r="AV501" i="2"/>
  <c r="AW563" i="2"/>
  <c r="AX563" i="2" s="1"/>
  <c r="AV563" i="2"/>
  <c r="AW605" i="2"/>
  <c r="AX605" i="2" s="1"/>
  <c r="AV605" i="2"/>
  <c r="AJ665" i="2"/>
  <c r="AK665" i="2"/>
  <c r="AL665" i="2" s="1"/>
  <c r="AV481" i="2"/>
  <c r="AW481" i="2"/>
  <c r="AX481" i="2" s="1"/>
  <c r="AK675" i="2"/>
  <c r="AL675" i="2" s="1"/>
  <c r="AJ675" i="2"/>
  <c r="AJ456" i="2"/>
  <c r="AK456" i="2"/>
  <c r="AL456" i="2" s="1"/>
  <c r="AJ711" i="2"/>
  <c r="AK711" i="2"/>
  <c r="AL711" i="2" s="1"/>
  <c r="AV562" i="2"/>
  <c r="AW562" i="2"/>
  <c r="AX562" i="2" s="1"/>
  <c r="AN643" i="2"/>
  <c r="AJ781" i="2"/>
  <c r="AK781" i="2"/>
  <c r="AL781" i="2" s="1"/>
  <c r="AK980" i="2"/>
  <c r="AL980" i="2" s="1"/>
  <c r="AJ980" i="2"/>
  <c r="AJ494" i="2"/>
  <c r="AW228" i="2"/>
  <c r="AX228" i="2" s="1"/>
  <c r="AV228" i="2"/>
  <c r="AJ450" i="2"/>
  <c r="AK450" i="2"/>
  <c r="AL450" i="2" s="1"/>
  <c r="AW789" i="2"/>
  <c r="AX789" i="2" s="1"/>
  <c r="AV789" i="2"/>
  <c r="AJ509" i="2"/>
  <c r="AK509" i="2"/>
  <c r="AL509" i="2" s="1"/>
  <c r="AV695" i="2"/>
  <c r="AW695" i="2"/>
  <c r="AX695" i="2" s="1"/>
  <c r="AW784" i="2"/>
  <c r="AX784" i="2" s="1"/>
  <c r="AV784" i="2"/>
  <c r="AJ698" i="2"/>
  <c r="AK698" i="2"/>
  <c r="AL698" i="2" s="1"/>
  <c r="AK524" i="2"/>
  <c r="AL524" i="2" s="1"/>
  <c r="AJ524" i="2"/>
  <c r="AK822" i="2"/>
  <c r="AL822" i="2" s="1"/>
  <c r="AJ822" i="2"/>
  <c r="AJ862" i="2"/>
  <c r="AK862" i="2"/>
  <c r="AL862" i="2" s="1"/>
  <c r="AJ905" i="2"/>
  <c r="AK905" i="2"/>
  <c r="AL905" i="2" s="1"/>
  <c r="AK1024" i="2"/>
  <c r="AL1024" i="2" s="1"/>
  <c r="AJ1024" i="2"/>
  <c r="AK80" i="2"/>
  <c r="AL80" i="2" s="1"/>
  <c r="AJ80" i="2"/>
  <c r="AK106" i="2"/>
  <c r="AL106" i="2" s="1"/>
  <c r="AJ106" i="2"/>
  <c r="AW200" i="2"/>
  <c r="AX200" i="2" s="1"/>
  <c r="AV200" i="2"/>
  <c r="AW267" i="2"/>
  <c r="AX267" i="2" s="1"/>
  <c r="AV267" i="2"/>
  <c r="AJ437" i="2"/>
  <c r="AK437" i="2"/>
  <c r="AL437" i="2" s="1"/>
  <c r="AJ950" i="2"/>
  <c r="AK950" i="2"/>
  <c r="AL950" i="2" s="1"/>
  <c r="AJ730" i="2"/>
  <c r="AK730" i="2"/>
  <c r="AL730" i="2" s="1"/>
  <c r="AK392" i="2"/>
  <c r="AL392" i="2" s="1"/>
  <c r="AJ392" i="2"/>
  <c r="AK544" i="2"/>
  <c r="AL544" i="2" s="1"/>
  <c r="AJ544" i="2"/>
  <c r="AJ799" i="2"/>
  <c r="AK799" i="2"/>
  <c r="AL799" i="2" s="1"/>
  <c r="AJ588" i="2"/>
  <c r="AK588" i="2"/>
  <c r="AL588" i="2" s="1"/>
  <c r="AK891" i="2"/>
  <c r="AL891" i="2" s="1"/>
  <c r="AJ891" i="2"/>
  <c r="AJ974" i="2"/>
  <c r="AK974" i="2"/>
  <c r="AL974" i="2" s="1"/>
  <c r="AW327" i="2"/>
  <c r="AX327" i="2" s="1"/>
  <c r="AV327" i="2"/>
  <c r="AV482" i="2"/>
  <c r="AW482" i="2"/>
  <c r="AX482" i="2" s="1"/>
  <c r="AK691" i="2"/>
  <c r="AL691" i="2" s="1"/>
  <c r="AJ691" i="2"/>
  <c r="AW105" i="2"/>
  <c r="AX105" i="2" s="1"/>
  <c r="AV105" i="2"/>
  <c r="AJ334" i="2"/>
  <c r="AK334" i="2"/>
  <c r="AL334" i="2" s="1"/>
  <c r="AV433" i="2"/>
  <c r="AW433" i="2"/>
  <c r="AX433" i="2" s="1"/>
  <c r="AJ33" i="2"/>
  <c r="AK33" i="2"/>
  <c r="AJ93" i="2"/>
  <c r="AK93" i="2"/>
  <c r="AL93" i="2" s="1"/>
  <c r="AK172" i="2"/>
  <c r="AL172" i="2" s="1"/>
  <c r="AJ172" i="2"/>
  <c r="AJ221" i="2"/>
  <c r="AK221" i="2"/>
  <c r="AL221" i="2" s="1"/>
  <c r="AG304" i="2"/>
  <c r="AK265" i="2"/>
  <c r="AL265" i="2" s="1"/>
  <c r="AJ265" i="2"/>
  <c r="AJ318" i="2"/>
  <c r="AK318" i="2"/>
  <c r="AL318" i="2" s="1"/>
  <c r="AK324" i="2"/>
  <c r="AL324" i="2" s="1"/>
  <c r="AJ324" i="2"/>
  <c r="AV473" i="2"/>
  <c r="AW473" i="2"/>
  <c r="AX473" i="2" s="1"/>
  <c r="AJ530" i="2"/>
  <c r="AK530" i="2"/>
  <c r="AL530" i="2" s="1"/>
  <c r="AJ89" i="2"/>
  <c r="AK89" i="2"/>
  <c r="AL89" i="2" s="1"/>
  <c r="AK460" i="2"/>
  <c r="AL460" i="2" s="1"/>
  <c r="AJ460" i="2"/>
  <c r="Z136" i="2" l="1"/>
  <c r="Y183" i="2"/>
  <c r="X679" i="2"/>
  <c r="J21" i="16"/>
  <c r="K21" i="16" s="1"/>
  <c r="L21" i="16" s="1"/>
  <c r="M21" i="16" s="1"/>
  <c r="U14" i="2"/>
  <c r="M14" i="16"/>
  <c r="V14" i="2"/>
  <c r="R17" i="16"/>
  <c r="S17" i="16" s="1"/>
  <c r="T17" i="16" s="1"/>
  <c r="U17" i="16" s="1"/>
  <c r="R29" i="16"/>
  <c r="S29" i="16" s="1"/>
  <c r="T29" i="16" s="1"/>
  <c r="U29" i="16" s="1"/>
  <c r="R31" i="16"/>
  <c r="S31" i="16" s="1"/>
  <c r="T31" i="16" s="1"/>
  <c r="U31" i="16" s="1"/>
  <c r="AV374" i="2"/>
  <c r="AS374" i="2"/>
  <c r="X598" i="2"/>
  <c r="J17" i="16"/>
  <c r="K17" i="16" s="1"/>
  <c r="L17" i="16" s="1"/>
  <c r="M17" i="16" s="1"/>
  <c r="I8" i="2"/>
  <c r="X643" i="2"/>
  <c r="J19" i="16"/>
  <c r="K19" i="16" s="1"/>
  <c r="L19" i="16" s="1"/>
  <c r="M19" i="16" s="1"/>
  <c r="R14" i="16"/>
  <c r="S14" i="16" s="1"/>
  <c r="T14" i="16" s="1"/>
  <c r="R27" i="16"/>
  <c r="S27" i="16" s="1"/>
  <c r="T27" i="16" s="1"/>
  <c r="U27" i="16" s="1"/>
  <c r="R23" i="16"/>
  <c r="S23" i="16" s="1"/>
  <c r="T23" i="16" s="1"/>
  <c r="U23" i="16" s="1"/>
  <c r="U10" i="2"/>
  <c r="U13" i="2"/>
  <c r="V13" i="2"/>
  <c r="V2" i="2"/>
  <c r="U2" i="2"/>
  <c r="AS12" i="2"/>
  <c r="AT15" i="2"/>
  <c r="AR8" i="2"/>
  <c r="AS15" i="2"/>
  <c r="AR9" i="2"/>
  <c r="AR14" i="2"/>
  <c r="AR10" i="2"/>
  <c r="AR15" i="2"/>
  <c r="AU2" i="2"/>
  <c r="AU3" i="2" s="1"/>
  <c r="AR5" i="2"/>
  <c r="AR11" i="2"/>
  <c r="AR6" i="2"/>
  <c r="AR12" i="2"/>
  <c r="U6" i="2"/>
  <c r="AT12" i="2"/>
  <c r="AR7" i="2"/>
  <c r="AR13" i="2"/>
  <c r="AX593" i="2"/>
  <c r="AL593" i="2"/>
  <c r="M2" i="2"/>
  <c r="M3" i="2" s="1"/>
  <c r="X2" i="2"/>
  <c r="X3" i="2" s="1"/>
  <c r="AL33" i="2"/>
  <c r="AG9" i="2"/>
  <c r="AH9" i="2"/>
  <c r="AX33" i="2"/>
  <c r="U7" i="2"/>
  <c r="AL41" i="2"/>
  <c r="AL26" i="2"/>
  <c r="AX26" i="2"/>
  <c r="U8" i="2"/>
  <c r="V8" i="2"/>
  <c r="AL22" i="2"/>
  <c r="AH5" i="2" s="1"/>
  <c r="AG5" i="2"/>
  <c r="AL242" i="2"/>
  <c r="AL801" i="2"/>
  <c r="AL304" i="2"/>
  <c r="AL679" i="2"/>
  <c r="AV68" i="2"/>
  <c r="AT130" i="2"/>
  <c r="AL882" i="2"/>
  <c r="AL643" i="2"/>
  <c r="AG598" i="2"/>
  <c r="AV446" i="2"/>
  <c r="Y717" i="2"/>
  <c r="AV659" i="2"/>
  <c r="AV526" i="2"/>
  <c r="AW920" i="2"/>
  <c r="AX920" i="2" s="1"/>
  <c r="AJ723" i="2"/>
  <c r="AV363" i="2"/>
  <c r="Z341" i="2"/>
  <c r="AJ604" i="2"/>
  <c r="AJ888" i="2"/>
  <c r="AV460" i="2"/>
  <c r="AK685" i="2"/>
  <c r="AL685" i="2" s="1"/>
  <c r="AL717" i="2" s="1"/>
  <c r="AW618" i="2"/>
  <c r="AX618" i="2" s="1"/>
  <c r="AW518" i="2"/>
  <c r="AX518" i="2" s="1"/>
  <c r="AW656" i="2"/>
  <c r="AX656" i="2" s="1"/>
  <c r="AK809" i="2"/>
  <c r="AL809" i="2" s="1"/>
  <c r="AL844" i="2" s="1"/>
  <c r="AV928" i="2"/>
  <c r="AW985" i="2"/>
  <c r="AX985" i="2" s="1"/>
  <c r="AS914" i="2"/>
  <c r="AV691" i="2"/>
  <c r="AV281" i="2"/>
  <c r="AW385" i="2"/>
  <c r="AX385" i="2" s="1"/>
  <c r="AV608" i="2"/>
  <c r="AS598" i="2"/>
  <c r="Y801" i="2"/>
  <c r="AW447" i="2"/>
  <c r="AX447" i="2" s="1"/>
  <c r="AW973" i="2"/>
  <c r="AX973" i="2" s="1"/>
  <c r="AO801" i="2"/>
  <c r="Y341" i="2"/>
  <c r="Y567" i="2"/>
  <c r="Z347" i="2"/>
  <c r="Z567" i="2" s="1"/>
  <c r="Y679" i="2"/>
  <c r="Z649" i="2"/>
  <c r="Z679" i="2" s="1"/>
  <c r="Y643" i="2"/>
  <c r="Z893" i="2"/>
  <c r="V11" i="2" s="1"/>
  <c r="AW374" i="2"/>
  <c r="AX374" i="2" s="1"/>
  <c r="AJ649" i="2"/>
  <c r="Z598" i="2"/>
  <c r="AV832" i="2"/>
  <c r="AW315" i="2"/>
  <c r="AX315" i="2" s="1"/>
  <c r="AV27" i="2"/>
  <c r="AG914" i="2"/>
  <c r="AJ998" i="2"/>
  <c r="AJ1046" i="2" s="1"/>
  <c r="AK573" i="2"/>
  <c r="AL573" i="2" s="1"/>
  <c r="AL598" i="2" s="1"/>
  <c r="AW137" i="2"/>
  <c r="AX137" i="2" s="1"/>
  <c r="AK727" i="2"/>
  <c r="AL727" i="2" s="1"/>
  <c r="AL761" i="2" s="1"/>
  <c r="AO598" i="2"/>
  <c r="AQ573" i="2"/>
  <c r="AW573" i="2" s="1"/>
  <c r="AX573" i="2" s="1"/>
  <c r="AW41" i="2"/>
  <c r="AW727" i="2"/>
  <c r="AX727" i="2" s="1"/>
  <c r="AW1002" i="2"/>
  <c r="AO341" i="2"/>
  <c r="AQ310" i="2"/>
  <c r="AW310" i="2" s="1"/>
  <c r="AX310" i="2" s="1"/>
  <c r="AG801" i="2"/>
  <c r="AO761" i="2"/>
  <c r="AO914" i="2"/>
  <c r="AO882" i="2"/>
  <c r="AQ850" i="2"/>
  <c r="AW850" i="2" s="1"/>
  <c r="AX850" i="2" s="1"/>
  <c r="AX882" i="2" s="1"/>
  <c r="AO183" i="2"/>
  <c r="AQ136" i="2"/>
  <c r="AV136" i="2" s="1"/>
  <c r="AW339" i="2"/>
  <c r="AX339" i="2" s="1"/>
  <c r="AQ22" i="2"/>
  <c r="AQ130" i="2" s="1"/>
  <c r="AO130" i="2"/>
  <c r="AO679" i="2"/>
  <c r="AQ649" i="2"/>
  <c r="AW649" i="2" s="1"/>
  <c r="AX649" i="2" s="1"/>
  <c r="AV995" i="2"/>
  <c r="AV1046" i="2" s="1"/>
  <c r="AW995" i="2"/>
  <c r="AX995" i="2" s="1"/>
  <c r="AW271" i="2"/>
  <c r="AX271" i="2" s="1"/>
  <c r="AW724" i="2"/>
  <c r="AX724" i="2" s="1"/>
  <c r="AW923" i="2"/>
  <c r="AX923" i="2" s="1"/>
  <c r="AO717" i="2"/>
  <c r="AQ685" i="2"/>
  <c r="AV685" i="2" s="1"/>
  <c r="AW366" i="2"/>
  <c r="AX366" i="2" s="1"/>
  <c r="AO304" i="2"/>
  <c r="AO1046" i="2"/>
  <c r="AS801" i="2"/>
  <c r="AJ312" i="2"/>
  <c r="AJ341" i="2" s="1"/>
  <c r="AK312" i="2"/>
  <c r="AL312" i="2" s="1"/>
  <c r="AW61" i="2"/>
  <c r="AX61" i="2" s="1"/>
  <c r="AV499" i="2"/>
  <c r="AO990" i="2"/>
  <c r="AK339" i="2"/>
  <c r="AL339" i="2" s="1"/>
  <c r="AO567" i="2"/>
  <c r="AQ347" i="2"/>
  <c r="AO844" i="2"/>
  <c r="AK920" i="2"/>
  <c r="AL920" i="2" s="1"/>
  <c r="AJ920" i="2"/>
  <c r="AJ990" i="2" s="1"/>
  <c r="AO643" i="2"/>
  <c r="Z990" i="2"/>
  <c r="AS567" i="2"/>
  <c r="AJ567" i="2"/>
  <c r="AH567" i="2"/>
  <c r="AG567" i="2"/>
  <c r="AS1046" i="2"/>
  <c r="AW1034" i="2"/>
  <c r="AX1034" i="2" s="1"/>
  <c r="V3" i="2"/>
  <c r="AW167" i="2"/>
  <c r="AX167" i="2" s="1"/>
  <c r="Y990" i="2"/>
  <c r="AG130" i="2"/>
  <c r="Y914" i="2"/>
  <c r="AW893" i="2"/>
  <c r="AX893" i="2" s="1"/>
  <c r="AK893" i="2"/>
  <c r="AL893" i="2" s="1"/>
  <c r="AL914" i="2" s="1"/>
  <c r="N844" i="2"/>
  <c r="AS643" i="2"/>
  <c r="AG643" i="2"/>
  <c r="Y598" i="2"/>
  <c r="Y242" i="2"/>
  <c r="AG242" i="2"/>
  <c r="AK167" i="2"/>
  <c r="AL167" i="2" s="1"/>
  <c r="AH10" i="2" s="1"/>
  <c r="Z183" i="2"/>
  <c r="H17" i="2"/>
  <c r="AW651" i="2"/>
  <c r="AX651" i="2" s="1"/>
  <c r="AV651" i="2"/>
  <c r="AV981" i="2"/>
  <c r="AW981" i="2"/>
  <c r="AX981" i="2" s="1"/>
  <c r="AK494" i="2"/>
  <c r="AL494" i="2" s="1"/>
  <c r="AL567" i="2" s="1"/>
  <c r="AW929" i="2"/>
  <c r="AX929" i="2" s="1"/>
  <c r="AV929" i="2"/>
  <c r="AH130" i="2"/>
  <c r="AW888" i="2"/>
  <c r="AX888" i="2" s="1"/>
  <c r="AV888" i="2"/>
  <c r="W33" i="16" s="1"/>
  <c r="X33" i="16" s="1"/>
  <c r="Y33" i="16" s="1"/>
  <c r="Z33" i="16" s="1"/>
  <c r="AV414" i="2"/>
  <c r="AW414" i="2"/>
  <c r="AX414" i="2" s="1"/>
  <c r="AJ242" i="2"/>
  <c r="AW723" i="2"/>
  <c r="AX723" i="2" s="1"/>
  <c r="AV723" i="2"/>
  <c r="W25" i="16" s="1"/>
  <c r="X25" i="16" s="1"/>
  <c r="Y25" i="16" s="1"/>
  <c r="Z25" i="16" s="1"/>
  <c r="AV189" i="2"/>
  <c r="AV242" i="2" s="1"/>
  <c r="AW189" i="2"/>
  <c r="AX189" i="2" s="1"/>
  <c r="AX242" i="2" s="1"/>
  <c r="AK130" i="2"/>
  <c r="AW987" i="2"/>
  <c r="AX987" i="2" s="1"/>
  <c r="AW604" i="2"/>
  <c r="AX604" i="2" s="1"/>
  <c r="AV604" i="2"/>
  <c r="U3" i="2"/>
  <c r="AW575" i="2"/>
  <c r="AX575" i="2" s="1"/>
  <c r="AV575" i="2"/>
  <c r="AK136" i="2"/>
  <c r="Z242" i="2"/>
  <c r="AK987" i="2"/>
  <c r="AK1046" i="2"/>
  <c r="N183" i="2"/>
  <c r="AS242" i="2"/>
  <c r="AS844" i="2"/>
  <c r="AJ717" i="2"/>
  <c r="AG844" i="2"/>
  <c r="AK643" i="2"/>
  <c r="Y130" i="2"/>
  <c r="AK679" i="2"/>
  <c r="AK242" i="2"/>
  <c r="AJ130" i="2"/>
  <c r="AK801" i="2"/>
  <c r="AJ183" i="2"/>
  <c r="AJ304" i="2"/>
  <c r="AG1046" i="2"/>
  <c r="AJ882" i="2"/>
  <c r="AW356" i="2"/>
  <c r="AX356" i="2" s="1"/>
  <c r="AV356" i="2"/>
  <c r="AW248" i="2"/>
  <c r="AX248" i="2" s="1"/>
  <c r="AV248" i="2"/>
  <c r="AJ801" i="2"/>
  <c r="AV767" i="2"/>
  <c r="W27" i="16" s="1"/>
  <c r="X27" i="16" s="1"/>
  <c r="Y27" i="16" s="1"/>
  <c r="Z27" i="16" s="1"/>
  <c r="AW767" i="2"/>
  <c r="AX767" i="2" s="1"/>
  <c r="AX801" i="2" s="1"/>
  <c r="AV807" i="2"/>
  <c r="AW807" i="2"/>
  <c r="AX807" i="2" s="1"/>
  <c r="AX844" i="2" s="1"/>
  <c r="AS130" i="2"/>
  <c r="AL1046" i="2"/>
  <c r="AK882" i="2"/>
  <c r="AJ844" i="2"/>
  <c r="AW686" i="2"/>
  <c r="AX686" i="2" s="1"/>
  <c r="AV686" i="2"/>
  <c r="AF17" i="2"/>
  <c r="AJ598" i="2"/>
  <c r="W19" i="16" l="1"/>
  <c r="X19" i="16" s="1"/>
  <c r="Y19" i="16" s="1"/>
  <c r="Z19" i="16" s="1"/>
  <c r="V7" i="2"/>
  <c r="V6" i="2"/>
  <c r="AX304" i="2"/>
  <c r="AH2" i="2"/>
  <c r="AT11" i="2"/>
  <c r="AS13" i="2"/>
  <c r="AT8" i="2"/>
  <c r="AG8" i="2"/>
  <c r="AH8" i="2"/>
  <c r="W29" i="16"/>
  <c r="X29" i="16" s="1"/>
  <c r="Y29" i="16" s="1"/>
  <c r="Z29" i="16" s="1"/>
  <c r="AS14" i="2"/>
  <c r="AJ679" i="2"/>
  <c r="R21" i="16"/>
  <c r="S21" i="16" s="1"/>
  <c r="T21" i="16" s="1"/>
  <c r="U21" i="16" s="1"/>
  <c r="AJ761" i="2"/>
  <c r="R25" i="16"/>
  <c r="S25" i="16" s="1"/>
  <c r="T25" i="16" s="1"/>
  <c r="U25" i="16" s="1"/>
  <c r="AT14" i="2"/>
  <c r="AH11" i="2"/>
  <c r="U14" i="16"/>
  <c r="L10" i="16"/>
  <c r="M10" i="16"/>
  <c r="W23" i="16"/>
  <c r="X23" i="16" s="1"/>
  <c r="Y23" i="16" s="1"/>
  <c r="Z23" i="16" s="1"/>
  <c r="AJ643" i="2"/>
  <c r="R19" i="16"/>
  <c r="S19" i="16" s="1"/>
  <c r="T19" i="16" s="1"/>
  <c r="U19" i="16" s="1"/>
  <c r="AG11" i="2"/>
  <c r="AS8" i="2"/>
  <c r="AJ914" i="2"/>
  <c r="R33" i="16"/>
  <c r="S33" i="16" s="1"/>
  <c r="T33" i="16" s="1"/>
  <c r="U33" i="16" s="1"/>
  <c r="AG14" i="2"/>
  <c r="AX643" i="2"/>
  <c r="AH7" i="2"/>
  <c r="AG7" i="2"/>
  <c r="AT13" i="2"/>
  <c r="AS11" i="2"/>
  <c r="AS10" i="2"/>
  <c r="AG13" i="2"/>
  <c r="AH13" i="2"/>
  <c r="AS2" i="2"/>
  <c r="AS3" i="2" s="1"/>
  <c r="AG2" i="2"/>
  <c r="AG3" i="2" s="1"/>
  <c r="AG10" i="2"/>
  <c r="AL136" i="2"/>
  <c r="AH6" i="2" s="1"/>
  <c r="AG6" i="2"/>
  <c r="N2" i="2"/>
  <c r="N3" i="2" s="1"/>
  <c r="Y2" i="2"/>
  <c r="Y3" i="2" s="1"/>
  <c r="AJ2" i="2"/>
  <c r="AJ3" i="2" s="1"/>
  <c r="AX41" i="2"/>
  <c r="AT7" i="2" s="1"/>
  <c r="AX914" i="2"/>
  <c r="AX341" i="2"/>
  <c r="AL341" i="2"/>
  <c r="AX761" i="2"/>
  <c r="AX679" i="2"/>
  <c r="AX990" i="2"/>
  <c r="AX598" i="2"/>
  <c r="AW136" i="2"/>
  <c r="AV801" i="2"/>
  <c r="AV844" i="2"/>
  <c r="AV761" i="2"/>
  <c r="AK717" i="2"/>
  <c r="AK844" i="2"/>
  <c r="AK761" i="2"/>
  <c r="AV310" i="2"/>
  <c r="AV341" i="2" s="1"/>
  <c r="AV914" i="2"/>
  <c r="AW68" i="2"/>
  <c r="AX68" i="2" s="1"/>
  <c r="AT9" i="2" s="1"/>
  <c r="AL987" i="2"/>
  <c r="AL990" i="2" s="1"/>
  <c r="I17" i="2"/>
  <c r="AV304" i="2"/>
  <c r="AV649" i="2"/>
  <c r="Z914" i="2"/>
  <c r="AX1002" i="2"/>
  <c r="AT10" i="2" s="1"/>
  <c r="AV643" i="2"/>
  <c r="AK341" i="2"/>
  <c r="AV573" i="2"/>
  <c r="AW685" i="2"/>
  <c r="AX685" i="2" s="1"/>
  <c r="AX717" i="2" s="1"/>
  <c r="AV183" i="2"/>
  <c r="AV850" i="2"/>
  <c r="AV22" i="2"/>
  <c r="AV130" i="2" s="1"/>
  <c r="AT567" i="2"/>
  <c r="AQ567" i="2"/>
  <c r="AV347" i="2"/>
  <c r="AW22" i="2"/>
  <c r="AK567" i="2"/>
  <c r="AK598" i="2"/>
  <c r="AW1046" i="2"/>
  <c r="AK304" i="2"/>
  <c r="AK914" i="2"/>
  <c r="AW990" i="2"/>
  <c r="AV990" i="2"/>
  <c r="AH3" i="2"/>
  <c r="U17" i="2"/>
  <c r="AW598" i="2"/>
  <c r="AW801" i="2"/>
  <c r="AW643" i="2"/>
  <c r="AW242" i="2"/>
  <c r="AR17" i="2"/>
  <c r="AW761" i="2"/>
  <c r="AW914" i="2"/>
  <c r="AW882" i="2"/>
  <c r="AK990" i="2"/>
  <c r="AW341" i="2"/>
  <c r="AK183" i="2"/>
  <c r="AL130" i="2"/>
  <c r="AW844" i="2"/>
  <c r="AW304" i="2"/>
  <c r="AV717" i="2"/>
  <c r="AW679" i="2"/>
  <c r="Z130" i="2"/>
  <c r="AS7" i="2" l="1"/>
  <c r="AH14" i="2"/>
  <c r="AL183" i="2"/>
  <c r="AL2" i="2" s="1"/>
  <c r="AL3" i="2" s="1"/>
  <c r="U10" i="16"/>
  <c r="AV598" i="2"/>
  <c r="W17" i="16"/>
  <c r="X17" i="16" s="1"/>
  <c r="Y17" i="16" s="1"/>
  <c r="Z17" i="16" s="1"/>
  <c r="Z2" i="2"/>
  <c r="Z3" i="2" s="1"/>
  <c r="AV567" i="2"/>
  <c r="W14" i="16"/>
  <c r="X14" i="16" s="1"/>
  <c r="Y14" i="16" s="1"/>
  <c r="AV679" i="2"/>
  <c r="W21" i="16"/>
  <c r="X21" i="16" s="1"/>
  <c r="Y21" i="16" s="1"/>
  <c r="Z21" i="16" s="1"/>
  <c r="AS9" i="2"/>
  <c r="AV882" i="2"/>
  <c r="W31" i="16"/>
  <c r="X31" i="16" s="1"/>
  <c r="Y31" i="16" s="1"/>
  <c r="Z31" i="16" s="1"/>
  <c r="T10" i="16"/>
  <c r="AT2" i="2"/>
  <c r="AT3" i="2" s="1"/>
  <c r="AX136" i="2"/>
  <c r="AS6" i="2"/>
  <c r="AK2" i="2"/>
  <c r="AK3" i="2" s="1"/>
  <c r="AX22" i="2"/>
  <c r="AT5" i="2" s="1"/>
  <c r="AS5" i="2"/>
  <c r="AW183" i="2"/>
  <c r="AW717" i="2"/>
  <c r="AX1046" i="2"/>
  <c r="V17" i="2"/>
  <c r="AW130" i="2"/>
  <c r="AW347" i="2"/>
  <c r="AX347" i="2" s="1"/>
  <c r="AX567" i="2" s="1"/>
  <c r="AG17" i="2"/>
  <c r="AV2" i="2" l="1"/>
  <c r="AV3" i="2" s="1"/>
  <c r="AX130" i="2"/>
  <c r="Z14" i="16"/>
  <c r="Z10" i="16" s="1"/>
  <c r="Y10" i="16"/>
  <c r="AX183" i="2"/>
  <c r="AT6" i="2"/>
  <c r="AH17" i="2"/>
  <c r="AW567" i="2"/>
  <c r="AS17" i="2"/>
  <c r="B46" i="5"/>
  <c r="O46" i="5" s="1"/>
  <c r="G46" i="5"/>
  <c r="H46" i="5" s="1"/>
  <c r="K46" i="5"/>
  <c r="L46" i="5"/>
  <c r="M46" i="5" s="1"/>
  <c r="N46" i="5"/>
  <c r="S46" i="5"/>
  <c r="T46" i="5" s="1"/>
  <c r="U46" i="5" s="1"/>
  <c r="X46" i="5"/>
  <c r="Y46" i="5" s="1"/>
  <c r="Z46" i="5" s="1"/>
  <c r="G47" i="5"/>
  <c r="H47" i="5" s="1"/>
  <c r="K47" i="5"/>
  <c r="L47" i="5" s="1"/>
  <c r="M47" i="5" s="1"/>
  <c r="S47" i="5"/>
  <c r="T47" i="5" s="1"/>
  <c r="U47" i="5" s="1"/>
  <c r="X47" i="5"/>
  <c r="Y47" i="5" s="1"/>
  <c r="Z47" i="5" s="1"/>
  <c r="P44" i="10"/>
  <c r="Q44" i="10" s="1"/>
  <c r="S44" i="10" s="1"/>
  <c r="P45" i="10"/>
  <c r="Q45" i="10" s="1"/>
  <c r="S45" i="10" s="1"/>
  <c r="P60" i="10"/>
  <c r="Q60" i="10" s="1"/>
  <c r="S60" i="10" s="1"/>
  <c r="P62" i="10"/>
  <c r="Q62" i="10" s="1"/>
  <c r="S62" i="10" s="1"/>
  <c r="P63" i="10"/>
  <c r="Q63" i="10" s="1"/>
  <c r="S63" i="10" s="1"/>
  <c r="P64" i="10"/>
  <c r="Q64" i="10" s="1"/>
  <c r="S64" i="10" s="1"/>
  <c r="P65" i="10"/>
  <c r="Q65" i="10" s="1"/>
  <c r="S65" i="10" s="1"/>
  <c r="P66" i="10"/>
  <c r="Q66" i="10" s="1"/>
  <c r="S66" i="10" s="1"/>
  <c r="P67" i="10"/>
  <c r="Q67" i="10" s="1"/>
  <c r="S67" i="10" s="1"/>
  <c r="P68" i="10"/>
  <c r="Q68" i="10" s="1"/>
  <c r="S68" i="10" s="1"/>
  <c r="P69" i="10"/>
  <c r="Q69" i="10" s="1"/>
  <c r="S69" i="10" s="1"/>
  <c r="P70" i="10"/>
  <c r="Q70" i="10" s="1"/>
  <c r="S70" i="10" s="1"/>
  <c r="P71" i="10"/>
  <c r="Q71" i="10" s="1"/>
  <c r="S71" i="10" s="1"/>
  <c r="P72" i="10"/>
  <c r="Q72" i="10" s="1"/>
  <c r="S72" i="10" s="1"/>
  <c r="P52" i="10"/>
  <c r="Q52" i="10" s="1"/>
  <c r="S52" i="10" s="1"/>
  <c r="P53" i="10"/>
  <c r="Q53" i="10" s="1"/>
  <c r="S53" i="10" s="1"/>
  <c r="P54" i="10"/>
  <c r="Q54" i="10" s="1"/>
  <c r="S54" i="10" s="1"/>
  <c r="P55" i="10"/>
  <c r="Q55" i="10" s="1"/>
  <c r="S55" i="10" s="1"/>
  <c r="P56" i="10"/>
  <c r="Q56" i="10" s="1"/>
  <c r="S56" i="10" s="1"/>
  <c r="P57" i="10"/>
  <c r="Q57" i="10" s="1"/>
  <c r="S57" i="10" s="1"/>
  <c r="P46" i="10"/>
  <c r="Q46" i="10" s="1"/>
  <c r="S46" i="10" s="1"/>
  <c r="P47" i="10"/>
  <c r="Q47" i="10" s="1"/>
  <c r="S47" i="10" s="1"/>
  <c r="P48" i="10"/>
  <c r="Q48" i="10" s="1"/>
  <c r="S48" i="10" s="1"/>
  <c r="P49" i="10"/>
  <c r="Q49" i="10" s="1"/>
  <c r="S49" i="10" s="1"/>
  <c r="P50" i="10"/>
  <c r="Q50" i="10" s="1"/>
  <c r="S50" i="10" s="1"/>
  <c r="P51" i="10"/>
  <c r="Q51" i="10" s="1"/>
  <c r="S51" i="10" s="1"/>
  <c r="P58" i="10"/>
  <c r="Q58" i="10" s="1"/>
  <c r="S58" i="10" s="1"/>
  <c r="P59" i="10"/>
  <c r="Q59" i="10" s="1"/>
  <c r="S59" i="10" s="1"/>
  <c r="P73" i="10"/>
  <c r="Q73" i="10" s="1"/>
  <c r="S73" i="10" s="1"/>
  <c r="P74" i="10"/>
  <c r="Q74" i="10" s="1"/>
  <c r="S74" i="10" s="1"/>
  <c r="P75" i="10"/>
  <c r="Q75" i="10" s="1"/>
  <c r="S75" i="10" s="1"/>
  <c r="P76" i="10"/>
  <c r="Q76" i="10" s="1"/>
  <c r="S76" i="10" s="1"/>
  <c r="P77" i="10"/>
  <c r="Q77" i="10" s="1"/>
  <c r="S77" i="10" s="1"/>
  <c r="P78" i="10"/>
  <c r="Q78" i="10" s="1"/>
  <c r="S78" i="10" s="1"/>
  <c r="P79" i="10"/>
  <c r="Q79" i="10" s="1"/>
  <c r="S79" i="10" s="1"/>
  <c r="P80" i="10"/>
  <c r="Q80" i="10" s="1"/>
  <c r="S80" i="10" s="1"/>
  <c r="P81" i="10"/>
  <c r="Q81" i="10" s="1"/>
  <c r="S81" i="10" s="1"/>
  <c r="P82" i="10"/>
  <c r="Q82" i="10" s="1"/>
  <c r="S82" i="10" s="1"/>
  <c r="P83" i="10"/>
  <c r="Q83" i="10" s="1"/>
  <c r="S83" i="10" s="1"/>
  <c r="P84" i="10"/>
  <c r="Q84" i="10" s="1"/>
  <c r="S84" i="10" s="1"/>
  <c r="P85" i="10"/>
  <c r="Q85" i="10" s="1"/>
  <c r="S85" i="10" s="1"/>
  <c r="P86" i="10"/>
  <c r="Q86" i="10" s="1"/>
  <c r="S86" i="10" s="1"/>
  <c r="P87" i="10"/>
  <c r="Q87" i="10" s="1"/>
  <c r="S87" i="10" s="1"/>
  <c r="P88" i="10"/>
  <c r="Q88" i="10" s="1"/>
  <c r="S88" i="10" s="1"/>
  <c r="P89" i="10"/>
  <c r="Q89" i="10" s="1"/>
  <c r="S89" i="10" s="1"/>
  <c r="P90" i="10"/>
  <c r="Q90" i="10" s="1"/>
  <c r="S90" i="10" s="1"/>
  <c r="P91" i="10"/>
  <c r="Q91" i="10" s="1"/>
  <c r="S91" i="10" s="1"/>
  <c r="P92" i="10"/>
  <c r="Q92" i="10" s="1"/>
  <c r="S92" i="10" s="1"/>
  <c r="P93" i="10"/>
  <c r="Q93" i="10" s="1"/>
  <c r="S93" i="10" s="1"/>
  <c r="P94" i="10"/>
  <c r="Q94" i="10" s="1"/>
  <c r="S94" i="10" s="1"/>
  <c r="P95" i="10"/>
  <c r="Q95" i="10" s="1"/>
  <c r="S95" i="10" s="1"/>
  <c r="P96" i="10"/>
  <c r="Q96" i="10" s="1"/>
  <c r="S96" i="10" s="1"/>
  <c r="P97" i="10"/>
  <c r="Q97" i="10" s="1"/>
  <c r="S97" i="10" s="1"/>
  <c r="P98" i="10"/>
  <c r="Q98" i="10" s="1"/>
  <c r="S98" i="10" s="1"/>
  <c r="P99" i="10"/>
  <c r="Q99" i="10" s="1"/>
  <c r="S99" i="10" s="1"/>
  <c r="P61" i="10"/>
  <c r="Q61" i="10" s="1"/>
  <c r="S61" i="10" s="1"/>
  <c r="P100" i="10"/>
  <c r="Q100" i="10" s="1"/>
  <c r="S100" i="10" s="1"/>
  <c r="P101" i="10"/>
  <c r="Q101" i="10" s="1"/>
  <c r="S101" i="10" s="1"/>
  <c r="P102" i="10"/>
  <c r="Q102" i="10" s="1"/>
  <c r="S102" i="10" s="1"/>
  <c r="P103" i="10"/>
  <c r="Q103" i="10" s="1"/>
  <c r="S103" i="10" s="1"/>
  <c r="P104" i="10"/>
  <c r="Q104" i="10" s="1"/>
  <c r="S104" i="10" s="1"/>
  <c r="P106" i="10"/>
  <c r="Q106" i="10" s="1"/>
  <c r="S106" i="10" s="1"/>
  <c r="P107" i="10"/>
  <c r="Q107" i="10" s="1"/>
  <c r="S107" i="10" s="1"/>
  <c r="P108" i="10"/>
  <c r="Q108" i="10" s="1"/>
  <c r="S108" i="10" s="1"/>
  <c r="P109" i="10"/>
  <c r="Q109" i="10" s="1"/>
  <c r="S109" i="10" s="1"/>
  <c r="P110" i="10"/>
  <c r="Q110" i="10" s="1"/>
  <c r="S110" i="10" s="1"/>
  <c r="P111" i="10"/>
  <c r="Q111" i="10" s="1"/>
  <c r="S111" i="10" s="1"/>
  <c r="P112" i="10"/>
  <c r="Q112" i="10" s="1"/>
  <c r="S112" i="10" s="1"/>
  <c r="P113" i="10"/>
  <c r="Q113" i="10" s="1"/>
  <c r="S113" i="10" s="1"/>
  <c r="P114" i="10"/>
  <c r="Q114" i="10" s="1"/>
  <c r="S114" i="10" s="1"/>
  <c r="P115" i="10"/>
  <c r="Q115" i="10" s="1"/>
  <c r="S115" i="10" s="1"/>
  <c r="P116" i="10"/>
  <c r="Q116" i="10" s="1"/>
  <c r="S116" i="10" s="1"/>
  <c r="P117" i="10"/>
  <c r="Q117" i="10" s="1"/>
  <c r="S117" i="10" s="1"/>
  <c r="P118" i="10"/>
  <c r="Q118" i="10" s="1"/>
  <c r="S118" i="10" s="1"/>
  <c r="P119" i="10"/>
  <c r="Q119" i="10" s="1"/>
  <c r="S119" i="10" s="1"/>
  <c r="P120" i="10"/>
  <c r="Q120" i="10" s="1"/>
  <c r="S120" i="10" s="1"/>
  <c r="P121" i="10"/>
  <c r="Q121" i="10" s="1"/>
  <c r="S121" i="10" s="1"/>
  <c r="P122" i="10"/>
  <c r="Q122" i="10" s="1"/>
  <c r="S122" i="10" s="1"/>
  <c r="P123" i="10"/>
  <c r="Q123" i="10" s="1"/>
  <c r="S123" i="10" s="1"/>
  <c r="P125" i="10"/>
  <c r="Q125" i="10" s="1"/>
  <c r="S125" i="10" s="1"/>
  <c r="P126" i="10"/>
  <c r="Q126" i="10" s="1"/>
  <c r="S126" i="10" s="1"/>
  <c r="P127" i="10"/>
  <c r="Q127" i="10" s="1"/>
  <c r="S127" i="10" s="1"/>
  <c r="P128" i="10"/>
  <c r="Q128" i="10" s="1"/>
  <c r="S128" i="10" s="1"/>
  <c r="P129" i="10"/>
  <c r="Q129" i="10" s="1"/>
  <c r="S129" i="10" s="1"/>
  <c r="P130" i="10"/>
  <c r="Q130" i="10" s="1"/>
  <c r="S130" i="10" s="1"/>
  <c r="P131" i="10"/>
  <c r="Q131" i="10" s="1"/>
  <c r="S131" i="10" s="1"/>
  <c r="P132" i="10"/>
  <c r="Q132" i="10" s="1"/>
  <c r="S132" i="10" s="1"/>
  <c r="P133" i="10"/>
  <c r="Q133" i="10" s="1"/>
  <c r="S133" i="10" s="1"/>
  <c r="P134" i="10"/>
  <c r="Q134" i="10" s="1"/>
  <c r="S134" i="10" s="1"/>
  <c r="P135" i="10"/>
  <c r="Q135" i="10" s="1"/>
  <c r="S135" i="10" s="1"/>
  <c r="P136" i="10"/>
  <c r="Q136" i="10" s="1"/>
  <c r="S136" i="10" s="1"/>
  <c r="P137" i="10"/>
  <c r="Q137" i="10" s="1"/>
  <c r="S137" i="10" s="1"/>
  <c r="P138" i="10"/>
  <c r="Q138" i="10" s="1"/>
  <c r="S138" i="10" s="1"/>
  <c r="P139" i="10"/>
  <c r="Q139" i="10" s="1"/>
  <c r="S139" i="10" s="1"/>
  <c r="P140" i="10"/>
  <c r="Q140" i="10" s="1"/>
  <c r="S140" i="10" s="1"/>
  <c r="P141" i="10"/>
  <c r="Q141" i="10" s="1"/>
  <c r="S141" i="10" s="1"/>
  <c r="P142" i="10"/>
  <c r="Q142" i="10" s="1"/>
  <c r="S142" i="10" s="1"/>
  <c r="P143" i="10"/>
  <c r="Q143" i="10" s="1"/>
  <c r="S143" i="10" s="1"/>
  <c r="P144" i="10"/>
  <c r="Q144" i="10" s="1"/>
  <c r="S144" i="10" s="1"/>
  <c r="P145" i="10"/>
  <c r="Q145" i="10" s="1"/>
  <c r="S145" i="10" s="1"/>
  <c r="P166" i="10"/>
  <c r="Q166" i="10" s="1"/>
  <c r="S166" i="10" s="1"/>
  <c r="P173" i="10"/>
  <c r="Q173" i="10" s="1"/>
  <c r="S173" i="10" s="1"/>
  <c r="P174" i="10"/>
  <c r="Q174" i="10" s="1"/>
  <c r="S174" i="10" s="1"/>
  <c r="P175" i="10"/>
  <c r="Q175" i="10" s="1"/>
  <c r="S175" i="10" s="1"/>
  <c r="P176" i="10"/>
  <c r="Q176" i="10" s="1"/>
  <c r="S176" i="10" s="1"/>
  <c r="P177" i="10"/>
  <c r="Q177" i="10" s="1"/>
  <c r="S177" i="10" s="1"/>
  <c r="P178" i="10"/>
  <c r="Q178" i="10" s="1"/>
  <c r="S178" i="10" s="1"/>
  <c r="P179" i="10"/>
  <c r="Q179" i="10" s="1"/>
  <c r="S179" i="10" s="1"/>
  <c r="P180" i="10"/>
  <c r="Q180" i="10" s="1"/>
  <c r="S180" i="10" s="1"/>
  <c r="P181" i="10"/>
  <c r="Q181" i="10" s="1"/>
  <c r="S181" i="10" s="1"/>
  <c r="P182" i="10"/>
  <c r="Q182" i="10" s="1"/>
  <c r="S182" i="10" s="1"/>
  <c r="P183" i="10"/>
  <c r="Q183" i="10" s="1"/>
  <c r="S183" i="10" s="1"/>
  <c r="P184" i="10"/>
  <c r="Q184" i="10" s="1"/>
  <c r="S184" i="10" s="1"/>
  <c r="P185" i="10"/>
  <c r="Q185" i="10" s="1"/>
  <c r="S185" i="10" s="1"/>
  <c r="P186" i="10"/>
  <c r="Q186" i="10" s="1"/>
  <c r="S186" i="10" s="1"/>
  <c r="P303" i="10"/>
  <c r="Q303" i="10" s="1"/>
  <c r="S303" i="10" s="1"/>
  <c r="P304" i="10"/>
  <c r="Q304" i="10" s="1"/>
  <c r="S304" i="10" s="1"/>
  <c r="P305" i="10"/>
  <c r="Q305" i="10" s="1"/>
  <c r="S305" i="10" s="1"/>
  <c r="P306" i="10"/>
  <c r="Q306" i="10" s="1"/>
  <c r="S306" i="10" s="1"/>
  <c r="P307" i="10"/>
  <c r="Q307" i="10" s="1"/>
  <c r="S307" i="10" s="1"/>
  <c r="P308" i="10"/>
  <c r="Q308" i="10" s="1"/>
  <c r="S308" i="10" s="1"/>
  <c r="P309" i="10"/>
  <c r="Q309" i="10" s="1"/>
  <c r="S309" i="10" s="1"/>
  <c r="P310" i="10"/>
  <c r="Q310" i="10" s="1"/>
  <c r="S310" i="10" s="1"/>
  <c r="P311" i="10"/>
  <c r="Q311" i="10" s="1"/>
  <c r="S311" i="10" s="1"/>
  <c r="P312" i="10"/>
  <c r="Q312" i="10" s="1"/>
  <c r="S312" i="10" s="1"/>
  <c r="P313" i="10"/>
  <c r="Q313" i="10" s="1"/>
  <c r="S313" i="10" s="1"/>
  <c r="P314" i="10"/>
  <c r="Q314" i="10" s="1"/>
  <c r="S314" i="10" s="1"/>
  <c r="P315" i="10"/>
  <c r="Q315" i="10" s="1"/>
  <c r="S315" i="10" s="1"/>
  <c r="P316" i="10"/>
  <c r="Q316" i="10" s="1"/>
  <c r="S316" i="10" s="1"/>
  <c r="P317" i="10"/>
  <c r="Q317" i="10" s="1"/>
  <c r="S317" i="10" s="1"/>
  <c r="P318" i="10"/>
  <c r="Q318" i="10" s="1"/>
  <c r="S318" i="10" s="1"/>
  <c r="P319" i="10"/>
  <c r="Q319" i="10" s="1"/>
  <c r="S319" i="10" s="1"/>
  <c r="P345" i="10"/>
  <c r="Q345" i="10" s="1"/>
  <c r="S345" i="10" s="1"/>
  <c r="P346" i="10"/>
  <c r="Q346" i="10" s="1"/>
  <c r="S346" i="10" s="1"/>
  <c r="P347" i="10"/>
  <c r="Q347" i="10" s="1"/>
  <c r="S347" i="10" s="1"/>
  <c r="P348" i="10"/>
  <c r="Q348" i="10" s="1"/>
  <c r="S348" i="10" s="1"/>
  <c r="P349" i="10"/>
  <c r="Q349" i="10" s="1"/>
  <c r="S349" i="10" s="1"/>
  <c r="P350" i="10"/>
  <c r="Q350" i="10" s="1"/>
  <c r="S350" i="10" s="1"/>
  <c r="P351" i="10"/>
  <c r="Q351" i="10" s="1"/>
  <c r="S351" i="10" s="1"/>
  <c r="P352" i="10"/>
  <c r="Q352" i="10" s="1"/>
  <c r="S352" i="10" s="1"/>
  <c r="P353" i="10"/>
  <c r="Q353" i="10" s="1"/>
  <c r="S353" i="10" s="1"/>
  <c r="P354" i="10"/>
  <c r="Q354" i="10" s="1"/>
  <c r="S354" i="10" s="1"/>
  <c r="P355" i="10"/>
  <c r="Q355" i="10" s="1"/>
  <c r="S355" i="10" s="1"/>
  <c r="P356" i="10"/>
  <c r="Q356" i="10" s="1"/>
  <c r="S356" i="10" s="1"/>
  <c r="P357" i="10"/>
  <c r="Q357" i="10" s="1"/>
  <c r="S357" i="10" s="1"/>
  <c r="P358" i="10"/>
  <c r="Q358" i="10" s="1"/>
  <c r="S358" i="10" s="1"/>
  <c r="P359" i="10"/>
  <c r="Q359" i="10" s="1"/>
  <c r="S359" i="10" s="1"/>
  <c r="P360" i="10"/>
  <c r="Q360" i="10" s="1"/>
  <c r="S360" i="10" s="1"/>
  <c r="P361" i="10"/>
  <c r="Q361" i="10" s="1"/>
  <c r="S361" i="10" s="1"/>
  <c r="P362" i="10"/>
  <c r="Q362" i="10" s="1"/>
  <c r="S362" i="10" s="1"/>
  <c r="P363" i="10"/>
  <c r="Q363" i="10" s="1"/>
  <c r="S363" i="10" s="1"/>
  <c r="P364" i="10"/>
  <c r="Q364" i="10" s="1"/>
  <c r="S364" i="10" s="1"/>
  <c r="P365" i="10"/>
  <c r="Q365" i="10" s="1"/>
  <c r="S365" i="10" s="1"/>
  <c r="P366" i="10"/>
  <c r="Q366" i="10" s="1"/>
  <c r="S366" i="10" s="1"/>
  <c r="P200" i="10"/>
  <c r="Q200" i="10" s="1"/>
  <c r="S200" i="10" s="1"/>
  <c r="P201" i="10"/>
  <c r="Q201" i="10" s="1"/>
  <c r="S201" i="10" s="1"/>
  <c r="P202" i="10"/>
  <c r="Q202" i="10" s="1"/>
  <c r="S202" i="10" s="1"/>
  <c r="P203" i="10"/>
  <c r="Q203" i="10" s="1"/>
  <c r="S203" i="10" s="1"/>
  <c r="P204" i="10"/>
  <c r="Q204" i="10" s="1"/>
  <c r="S204" i="10" s="1"/>
  <c r="P205" i="10"/>
  <c r="Q205" i="10" s="1"/>
  <c r="S205" i="10" s="1"/>
  <c r="P206" i="10"/>
  <c r="Q206" i="10" s="1"/>
  <c r="S206" i="10" s="1"/>
  <c r="P207" i="10"/>
  <c r="Q207" i="10" s="1"/>
  <c r="S207" i="10" s="1"/>
  <c r="P208" i="10"/>
  <c r="Q208" i="10" s="1"/>
  <c r="S208" i="10" s="1"/>
  <c r="P209" i="10"/>
  <c r="Q209" i="10" s="1"/>
  <c r="S209" i="10" s="1"/>
  <c r="P210" i="10"/>
  <c r="Q210" i="10" s="1"/>
  <c r="S210" i="10" s="1"/>
  <c r="P211" i="10"/>
  <c r="Q211" i="10" s="1"/>
  <c r="S211" i="10" s="1"/>
  <c r="P212" i="10"/>
  <c r="Q212" i="10" s="1"/>
  <c r="S212" i="10" s="1"/>
  <c r="P213" i="10"/>
  <c r="Q213" i="10" s="1"/>
  <c r="S213" i="10" s="1"/>
  <c r="P214" i="10"/>
  <c r="Q214" i="10" s="1"/>
  <c r="S214" i="10" s="1"/>
  <c r="P215" i="10"/>
  <c r="Q215" i="10" s="1"/>
  <c r="S215" i="10" s="1"/>
  <c r="P216" i="10"/>
  <c r="Q216" i="10" s="1"/>
  <c r="S216" i="10" s="1"/>
  <c r="P217" i="10"/>
  <c r="Q217" i="10" s="1"/>
  <c r="S217" i="10" s="1"/>
  <c r="P257" i="10"/>
  <c r="Q257" i="10" s="1"/>
  <c r="S257" i="10" s="1"/>
  <c r="P259" i="10"/>
  <c r="Q259" i="10" s="1"/>
  <c r="S259" i="10" s="1"/>
  <c r="P260" i="10"/>
  <c r="Q260" i="10" s="1"/>
  <c r="S260" i="10" s="1"/>
  <c r="P261" i="10"/>
  <c r="Q261" i="10" s="1"/>
  <c r="S261" i="10" s="1"/>
  <c r="P263" i="10"/>
  <c r="Q263" i="10" s="1"/>
  <c r="S263" i="10" s="1"/>
  <c r="P264" i="10"/>
  <c r="Q264" i="10" s="1"/>
  <c r="S264" i="10" s="1"/>
  <c r="P265" i="10"/>
  <c r="Q265" i="10" s="1"/>
  <c r="S265" i="10" s="1"/>
  <c r="P266" i="10"/>
  <c r="Q266" i="10" s="1"/>
  <c r="S266" i="10" s="1"/>
  <c r="P267" i="10"/>
  <c r="Q267" i="10" s="1"/>
  <c r="S267" i="10" s="1"/>
  <c r="P268" i="10"/>
  <c r="Q268" i="10" s="1"/>
  <c r="S268" i="10" s="1"/>
  <c r="P269" i="10"/>
  <c r="Q269" i="10" s="1"/>
  <c r="S269" i="10" s="1"/>
  <c r="P270" i="10"/>
  <c r="Q270" i="10" s="1"/>
  <c r="S270" i="10" s="1"/>
  <c r="P271" i="10"/>
  <c r="Q271" i="10" s="1"/>
  <c r="S271" i="10" s="1"/>
  <c r="P272" i="10"/>
  <c r="Q272" i="10" s="1"/>
  <c r="S272" i="10" s="1"/>
  <c r="P273" i="10"/>
  <c r="Q273" i="10" s="1"/>
  <c r="S273" i="10" s="1"/>
  <c r="P327" i="10"/>
  <c r="Q327" i="10" s="1"/>
  <c r="S327" i="10" s="1"/>
  <c r="P328" i="10"/>
  <c r="Q328" i="10" s="1"/>
  <c r="S328" i="10" s="1"/>
  <c r="P329" i="10"/>
  <c r="Q329" i="10" s="1"/>
  <c r="S329" i="10" s="1"/>
  <c r="P330" i="10"/>
  <c r="Q330" i="10" s="1"/>
  <c r="S330" i="10" s="1"/>
  <c r="P331" i="10"/>
  <c r="Q331" i="10" s="1"/>
  <c r="S331" i="10" s="1"/>
  <c r="P332" i="10"/>
  <c r="Q332" i="10" s="1"/>
  <c r="S332" i="10" s="1"/>
  <c r="P333" i="10"/>
  <c r="Q333" i="10" s="1"/>
  <c r="S333" i="10" s="1"/>
  <c r="P334" i="10"/>
  <c r="Q334" i="10" s="1"/>
  <c r="S334" i="10" s="1"/>
  <c r="P335" i="10"/>
  <c r="Q335" i="10" s="1"/>
  <c r="S335" i="10" s="1"/>
  <c r="P336" i="10"/>
  <c r="Q336" i="10" s="1"/>
  <c r="S336" i="10" s="1"/>
  <c r="P337" i="10"/>
  <c r="Q337" i="10" s="1"/>
  <c r="S337" i="10" s="1"/>
  <c r="P338" i="10"/>
  <c r="Q338" i="10" s="1"/>
  <c r="S338" i="10" s="1"/>
  <c r="P339" i="10"/>
  <c r="Q339" i="10" s="1"/>
  <c r="S339" i="10" s="1"/>
  <c r="P340" i="10"/>
  <c r="Q340" i="10" s="1"/>
  <c r="S340" i="10" s="1"/>
  <c r="P341" i="10"/>
  <c r="Q341" i="10" s="1"/>
  <c r="S341" i="10" s="1"/>
  <c r="P342" i="10"/>
  <c r="Q342" i="10" s="1"/>
  <c r="S342" i="10" s="1"/>
  <c r="P343" i="10"/>
  <c r="Q343" i="10" s="1"/>
  <c r="S343" i="10" s="1"/>
  <c r="P344" i="10"/>
  <c r="Q344" i="10" s="1"/>
  <c r="S344" i="10" s="1"/>
  <c r="P671" i="10"/>
  <c r="Q671" i="10" s="1"/>
  <c r="S671" i="10" s="1"/>
  <c r="P672" i="10"/>
  <c r="Q672" i="10" s="1"/>
  <c r="S672" i="10" s="1"/>
  <c r="P673" i="10"/>
  <c r="Q673" i="10" s="1"/>
  <c r="S673" i="10" s="1"/>
  <c r="P674" i="10"/>
  <c r="Q674" i="10" s="1"/>
  <c r="S674" i="10" s="1"/>
  <c r="P675" i="10"/>
  <c r="Q675" i="10" s="1"/>
  <c r="S675" i="10" s="1"/>
  <c r="P676" i="10"/>
  <c r="Q676" i="10" s="1"/>
  <c r="S676" i="10" s="1"/>
  <c r="P677" i="10"/>
  <c r="Q677" i="10" s="1"/>
  <c r="S677" i="10" s="1"/>
  <c r="P678" i="10"/>
  <c r="Q678" i="10" s="1"/>
  <c r="S678" i="10" s="1"/>
  <c r="P679" i="10"/>
  <c r="Q679" i="10" s="1"/>
  <c r="S679" i="10" s="1"/>
  <c r="P680" i="10"/>
  <c r="Q680" i="10" s="1"/>
  <c r="S680" i="10" s="1"/>
  <c r="P681" i="10"/>
  <c r="Q681" i="10" s="1"/>
  <c r="S681" i="10" s="1"/>
  <c r="P682" i="10"/>
  <c r="Q682" i="10" s="1"/>
  <c r="S682" i="10" s="1"/>
  <c r="P684" i="10"/>
  <c r="Q684" i="10" s="1"/>
  <c r="S684" i="10" s="1"/>
  <c r="P685" i="10"/>
  <c r="Q685" i="10" s="1"/>
  <c r="S685" i="10" s="1"/>
  <c r="P686" i="10"/>
  <c r="Q686" i="10" s="1"/>
  <c r="S686" i="10" s="1"/>
  <c r="P687" i="10"/>
  <c r="Q687" i="10" s="1"/>
  <c r="S687" i="10" s="1"/>
  <c r="P688" i="10"/>
  <c r="Q688" i="10" s="1"/>
  <c r="S688" i="10" s="1"/>
  <c r="P689" i="10"/>
  <c r="Q689" i="10" s="1"/>
  <c r="S689" i="10" s="1"/>
  <c r="P690" i="10"/>
  <c r="Q690" i="10" s="1"/>
  <c r="S690" i="10" s="1"/>
  <c r="P691" i="10"/>
  <c r="Q691" i="10" s="1"/>
  <c r="S691" i="10" s="1"/>
  <c r="P692" i="10"/>
  <c r="Q692" i="10" s="1"/>
  <c r="S692" i="10" s="1"/>
  <c r="P693" i="10"/>
  <c r="Q693" i="10" s="1"/>
  <c r="S693" i="10" s="1"/>
  <c r="P694" i="10"/>
  <c r="Q694" i="10" s="1"/>
  <c r="S694" i="10" s="1"/>
  <c r="P695" i="10"/>
  <c r="Q695" i="10" s="1"/>
  <c r="S695" i="10" s="1"/>
  <c r="P696" i="10"/>
  <c r="Q696" i="10" s="1"/>
  <c r="S696" i="10" s="1"/>
  <c r="P697" i="10"/>
  <c r="Q697" i="10" s="1"/>
  <c r="S697" i="10" s="1"/>
  <c r="P698" i="10"/>
  <c r="Q698" i="10" s="1"/>
  <c r="S698" i="10" s="1"/>
  <c r="P699" i="10"/>
  <c r="Q699" i="10" s="1"/>
  <c r="S699" i="10" s="1"/>
  <c r="P700" i="10"/>
  <c r="Q700" i="10" s="1"/>
  <c r="S700" i="10" s="1"/>
  <c r="P701" i="10"/>
  <c r="Q701" i="10" s="1"/>
  <c r="S701" i="10" s="1"/>
  <c r="P702" i="10"/>
  <c r="Q702" i="10" s="1"/>
  <c r="S702" i="10" s="1"/>
  <c r="P703" i="10"/>
  <c r="Q703" i="10" s="1"/>
  <c r="S703" i="10" s="1"/>
  <c r="P704" i="10"/>
  <c r="Q704" i="10" s="1"/>
  <c r="S704" i="10" s="1"/>
  <c r="P705" i="10"/>
  <c r="Q705" i="10" s="1"/>
  <c r="S705" i="10" s="1"/>
  <c r="P706" i="10"/>
  <c r="Q706" i="10" s="1"/>
  <c r="S706" i="10" s="1"/>
  <c r="P707" i="10"/>
  <c r="Q707" i="10" s="1"/>
  <c r="S707" i="10" s="1"/>
  <c r="P708" i="10"/>
  <c r="Q708" i="10" s="1"/>
  <c r="S708" i="10" s="1"/>
  <c r="P709" i="10"/>
  <c r="Q709" i="10" s="1"/>
  <c r="S709" i="10" s="1"/>
  <c r="P710" i="10"/>
  <c r="Q710" i="10" s="1"/>
  <c r="S710" i="10" s="1"/>
  <c r="P711" i="10"/>
  <c r="Q711" i="10" s="1"/>
  <c r="S711" i="10" s="1"/>
  <c r="P712" i="10"/>
  <c r="Q712" i="10" s="1"/>
  <c r="S712" i="10" s="1"/>
  <c r="P713" i="10"/>
  <c r="Q713" i="10" s="1"/>
  <c r="S713" i="10" s="1"/>
  <c r="P714" i="10"/>
  <c r="Q714" i="10" s="1"/>
  <c r="S714" i="10" s="1"/>
  <c r="P715" i="10"/>
  <c r="Q715" i="10" s="1"/>
  <c r="S715" i="10" s="1"/>
  <c r="P716" i="10"/>
  <c r="Q716" i="10" s="1"/>
  <c r="S716" i="10" s="1"/>
  <c r="P717" i="10"/>
  <c r="Q717" i="10" s="1"/>
  <c r="S717" i="10" s="1"/>
  <c r="P718" i="10"/>
  <c r="Q718" i="10" s="1"/>
  <c r="S718" i="10" s="1"/>
  <c r="P719" i="10"/>
  <c r="Q719" i="10" s="1"/>
  <c r="S719" i="10" s="1"/>
  <c r="P720" i="10"/>
  <c r="Q720" i="10" s="1"/>
  <c r="S720" i="10" s="1"/>
  <c r="P721" i="10"/>
  <c r="Q721" i="10" s="1"/>
  <c r="S721" i="10" s="1"/>
  <c r="P722" i="10"/>
  <c r="Q722" i="10" s="1"/>
  <c r="S722" i="10" s="1"/>
  <c r="P723" i="10"/>
  <c r="Q723" i="10" s="1"/>
  <c r="S723" i="10" s="1"/>
  <c r="P724" i="10"/>
  <c r="Q724" i="10" s="1"/>
  <c r="S724" i="10" s="1"/>
  <c r="P725" i="10"/>
  <c r="Q725" i="10" s="1"/>
  <c r="S725" i="10" s="1"/>
  <c r="P726" i="10"/>
  <c r="Q726" i="10" s="1"/>
  <c r="S726" i="10" s="1"/>
  <c r="P727" i="10"/>
  <c r="Q727" i="10" s="1"/>
  <c r="S727" i="10" s="1"/>
  <c r="P728" i="10"/>
  <c r="Q728" i="10" s="1"/>
  <c r="S728" i="10" s="1"/>
  <c r="P729" i="10"/>
  <c r="Q729" i="10" s="1"/>
  <c r="S729" i="10" s="1"/>
  <c r="P517" i="10"/>
  <c r="Q517" i="10" s="1"/>
  <c r="S517" i="10" s="1"/>
  <c r="P518" i="10"/>
  <c r="Q518" i="10" s="1"/>
  <c r="S518" i="10" s="1"/>
  <c r="P519" i="10"/>
  <c r="Q519" i="10" s="1"/>
  <c r="S519" i="10" s="1"/>
  <c r="P520" i="10"/>
  <c r="Q520" i="10" s="1"/>
  <c r="S520" i="10" s="1"/>
  <c r="P521" i="10"/>
  <c r="Q521" i="10" s="1"/>
  <c r="S521" i="10" s="1"/>
  <c r="P522" i="10"/>
  <c r="Q522" i="10" s="1"/>
  <c r="S522" i="10" s="1"/>
  <c r="P523" i="10"/>
  <c r="Q523" i="10" s="1"/>
  <c r="S523" i="10" s="1"/>
  <c r="P524" i="10"/>
  <c r="Q524" i="10" s="1"/>
  <c r="S524" i="10" s="1"/>
  <c r="P525" i="10"/>
  <c r="Q525" i="10" s="1"/>
  <c r="S525" i="10" s="1"/>
  <c r="P526" i="10"/>
  <c r="Q526" i="10" s="1"/>
  <c r="S526" i="10" s="1"/>
  <c r="P527" i="10"/>
  <c r="Q527" i="10" s="1"/>
  <c r="S527" i="10" s="1"/>
  <c r="P528" i="10"/>
  <c r="Q528" i="10" s="1"/>
  <c r="S528" i="10" s="1"/>
  <c r="P529" i="10"/>
  <c r="Q529" i="10" s="1"/>
  <c r="S529" i="10" s="1"/>
  <c r="P530" i="10"/>
  <c r="Q530" i="10" s="1"/>
  <c r="S530" i="10" s="1"/>
  <c r="P531" i="10"/>
  <c r="Q531" i="10" s="1"/>
  <c r="S531" i="10" s="1"/>
  <c r="P532" i="10"/>
  <c r="Q532" i="10" s="1"/>
  <c r="S532" i="10" s="1"/>
  <c r="P533" i="10"/>
  <c r="Q533" i="10" s="1"/>
  <c r="S533" i="10" s="1"/>
  <c r="P534" i="10"/>
  <c r="Q534" i="10" s="1"/>
  <c r="S534" i="10" s="1"/>
  <c r="P535" i="10"/>
  <c r="Q535" i="10" s="1"/>
  <c r="S535" i="10" s="1"/>
  <c r="P536" i="10"/>
  <c r="Q536" i="10" s="1"/>
  <c r="S536" i="10" s="1"/>
  <c r="P537" i="10"/>
  <c r="Q537" i="10" s="1"/>
  <c r="S537" i="10" s="1"/>
  <c r="P538" i="10"/>
  <c r="Q538" i="10" s="1"/>
  <c r="S538" i="10" s="1"/>
  <c r="P539" i="10"/>
  <c r="Q539" i="10" s="1"/>
  <c r="S539" i="10" s="1"/>
  <c r="P540" i="10"/>
  <c r="Q540" i="10" s="1"/>
  <c r="S540" i="10" s="1"/>
  <c r="P541" i="10"/>
  <c r="Q541" i="10" s="1"/>
  <c r="S541" i="10" s="1"/>
  <c r="P542" i="10"/>
  <c r="Q542" i="10" s="1"/>
  <c r="S542" i="10" s="1"/>
  <c r="P543" i="10"/>
  <c r="Q543" i="10" s="1"/>
  <c r="S543" i="10" s="1"/>
  <c r="P544" i="10"/>
  <c r="Q544" i="10" s="1"/>
  <c r="S544" i="10" s="1"/>
  <c r="P545" i="10"/>
  <c r="Q545" i="10" s="1"/>
  <c r="S545" i="10" s="1"/>
  <c r="P546" i="10"/>
  <c r="Q546" i="10" s="1"/>
  <c r="S546" i="10" s="1"/>
  <c r="P547" i="10"/>
  <c r="Q547" i="10" s="1"/>
  <c r="S547" i="10" s="1"/>
  <c r="P548" i="10"/>
  <c r="Q548" i="10" s="1"/>
  <c r="S548" i="10" s="1"/>
  <c r="P549" i="10"/>
  <c r="Q549" i="10" s="1"/>
  <c r="S549" i="10" s="1"/>
  <c r="P550" i="10"/>
  <c r="Q550" i="10" s="1"/>
  <c r="S550" i="10" s="1"/>
  <c r="P551" i="10"/>
  <c r="Q551" i="10" s="1"/>
  <c r="S551" i="10" s="1"/>
  <c r="P552" i="10"/>
  <c r="Q552" i="10" s="1"/>
  <c r="S552" i="10" s="1"/>
  <c r="P420" i="10"/>
  <c r="Q420" i="10" s="1"/>
  <c r="S420" i="10" s="1"/>
  <c r="P421" i="10"/>
  <c r="Q421" i="10" s="1"/>
  <c r="S421" i="10" s="1"/>
  <c r="P422" i="10"/>
  <c r="Q422" i="10" s="1"/>
  <c r="S422" i="10" s="1"/>
  <c r="P423" i="10"/>
  <c r="Q423" i="10" s="1"/>
  <c r="S423" i="10" s="1"/>
  <c r="P424" i="10"/>
  <c r="Q424" i="10" s="1"/>
  <c r="S424" i="10" s="1"/>
  <c r="P425" i="10"/>
  <c r="Q425" i="10" s="1"/>
  <c r="S425" i="10" s="1"/>
  <c r="P426" i="10"/>
  <c r="Q426" i="10" s="1"/>
  <c r="S426" i="10" s="1"/>
  <c r="P427" i="10"/>
  <c r="Q427" i="10" s="1"/>
  <c r="S427" i="10" s="1"/>
  <c r="P428" i="10"/>
  <c r="Q428" i="10" s="1"/>
  <c r="S428" i="10" s="1"/>
  <c r="P429" i="10"/>
  <c r="Q429" i="10" s="1"/>
  <c r="S429" i="10" s="1"/>
  <c r="P430" i="10"/>
  <c r="Q430" i="10" s="1"/>
  <c r="S430" i="10" s="1"/>
  <c r="P431" i="10"/>
  <c r="Q431" i="10" s="1"/>
  <c r="S431" i="10" s="1"/>
  <c r="P432" i="10"/>
  <c r="Q432" i="10" s="1"/>
  <c r="S432" i="10" s="1"/>
  <c r="P434" i="10"/>
  <c r="Q434" i="10" s="1"/>
  <c r="S434" i="10" s="1"/>
  <c r="P435" i="10"/>
  <c r="Q435" i="10" s="1"/>
  <c r="S435" i="10" s="1"/>
  <c r="P436" i="10"/>
  <c r="Q436" i="10" s="1"/>
  <c r="S436" i="10" s="1"/>
  <c r="P437" i="10"/>
  <c r="Q437" i="10" s="1"/>
  <c r="S437" i="10" s="1"/>
  <c r="P438" i="10"/>
  <c r="Q438" i="10" s="1"/>
  <c r="S438" i="10" s="1"/>
  <c r="P439" i="10"/>
  <c r="Q439" i="10" s="1"/>
  <c r="S439" i="10" s="1"/>
  <c r="P440" i="10"/>
  <c r="Q440" i="10" s="1"/>
  <c r="S440" i="10" s="1"/>
  <c r="P441" i="10"/>
  <c r="Q441" i="10" s="1"/>
  <c r="S441" i="10" s="1"/>
  <c r="P442" i="10"/>
  <c r="Q442" i="10" s="1"/>
  <c r="S442" i="10" s="1"/>
  <c r="P443" i="10"/>
  <c r="Q443" i="10" s="1"/>
  <c r="S443" i="10" s="1"/>
  <c r="P444" i="10"/>
  <c r="Q444" i="10" s="1"/>
  <c r="S444" i="10" s="1"/>
  <c r="P445" i="10"/>
  <c r="Q445" i="10" s="1"/>
  <c r="S445" i="10" s="1"/>
  <c r="P446" i="10"/>
  <c r="Q446" i="10" s="1"/>
  <c r="S446" i="10" s="1"/>
  <c r="P447" i="10"/>
  <c r="Q447" i="10" s="1"/>
  <c r="S447" i="10" s="1"/>
  <c r="P448" i="10"/>
  <c r="Q448" i="10" s="1"/>
  <c r="S448" i="10" s="1"/>
  <c r="P449" i="10"/>
  <c r="Q449" i="10" s="1"/>
  <c r="S449" i="10" s="1"/>
  <c r="P450" i="10"/>
  <c r="Q450" i="10" s="1"/>
  <c r="S450" i="10" s="1"/>
  <c r="P451" i="10"/>
  <c r="Q451" i="10" s="1"/>
  <c r="S451" i="10" s="1"/>
  <c r="P452" i="10"/>
  <c r="Q452" i="10" s="1"/>
  <c r="S452" i="10" s="1"/>
  <c r="P453" i="10"/>
  <c r="Q453" i="10" s="1"/>
  <c r="S453" i="10" s="1"/>
  <c r="P454" i="10"/>
  <c r="Q454" i="10" s="1"/>
  <c r="S454" i="10" s="1"/>
  <c r="P455" i="10"/>
  <c r="Q455" i="10" s="1"/>
  <c r="S455" i="10" s="1"/>
  <c r="P456" i="10"/>
  <c r="Q456" i="10" s="1"/>
  <c r="S456" i="10" s="1"/>
  <c r="P457" i="10"/>
  <c r="Q457" i="10" s="1"/>
  <c r="S457" i="10" s="1"/>
  <c r="P458" i="10"/>
  <c r="Q458" i="10" s="1"/>
  <c r="S458" i="10" s="1"/>
  <c r="P459" i="10"/>
  <c r="Q459" i="10" s="1"/>
  <c r="S459" i="10" s="1"/>
  <c r="P460" i="10"/>
  <c r="Q460" i="10" s="1"/>
  <c r="S460" i="10" s="1"/>
  <c r="P461" i="10"/>
  <c r="Q461" i="10" s="1"/>
  <c r="S461" i="10" s="1"/>
  <c r="P462" i="10"/>
  <c r="Q462" i="10" s="1"/>
  <c r="S462" i="10" s="1"/>
  <c r="P463" i="10"/>
  <c r="Q463" i="10" s="1"/>
  <c r="S463" i="10" s="1"/>
  <c r="P464" i="10"/>
  <c r="Q464" i="10" s="1"/>
  <c r="S464" i="10" s="1"/>
  <c r="P465" i="10"/>
  <c r="Q465" i="10" s="1"/>
  <c r="S465" i="10" s="1"/>
  <c r="P466" i="10"/>
  <c r="Q466" i="10" s="1"/>
  <c r="S466" i="10" s="1"/>
  <c r="P467" i="10"/>
  <c r="Q467" i="10" s="1"/>
  <c r="S467" i="10" s="1"/>
  <c r="P468" i="10"/>
  <c r="Q468" i="10" s="1"/>
  <c r="S468" i="10" s="1"/>
  <c r="P469" i="10"/>
  <c r="Q469" i="10" s="1"/>
  <c r="S469" i="10" s="1"/>
  <c r="P470" i="10"/>
  <c r="Q470" i="10" s="1"/>
  <c r="S470" i="10" s="1"/>
  <c r="P471" i="10"/>
  <c r="Q471" i="10" s="1"/>
  <c r="S471" i="10" s="1"/>
  <c r="P472" i="10"/>
  <c r="Q472" i="10" s="1"/>
  <c r="S472" i="10" s="1"/>
  <c r="P473" i="10"/>
  <c r="Q473" i="10" s="1"/>
  <c r="S473" i="10" s="1"/>
  <c r="P474" i="10"/>
  <c r="Q474" i="10" s="1"/>
  <c r="S474" i="10" s="1"/>
  <c r="P475" i="10"/>
  <c r="Q475" i="10" s="1"/>
  <c r="S475" i="10" s="1"/>
  <c r="P476" i="10"/>
  <c r="Q476" i="10" s="1"/>
  <c r="S476" i="10" s="1"/>
  <c r="P477" i="10"/>
  <c r="Q477" i="10" s="1"/>
  <c r="S477" i="10" s="1"/>
  <c r="P478" i="10"/>
  <c r="Q478" i="10" s="1"/>
  <c r="S478" i="10" s="1"/>
  <c r="P479" i="10"/>
  <c r="Q479" i="10" s="1"/>
  <c r="S479" i="10" s="1"/>
  <c r="P480" i="10"/>
  <c r="Q480" i="10" s="1"/>
  <c r="S480" i="10" s="1"/>
  <c r="P481" i="10"/>
  <c r="Q481" i="10" s="1"/>
  <c r="S481" i="10" s="1"/>
  <c r="P482" i="10"/>
  <c r="Q482" i="10" s="1"/>
  <c r="S482" i="10" s="1"/>
  <c r="P483" i="10"/>
  <c r="Q483" i="10" s="1"/>
  <c r="S483" i="10" s="1"/>
  <c r="P484" i="10"/>
  <c r="Q484" i="10" s="1"/>
  <c r="S484" i="10" s="1"/>
  <c r="P485" i="10"/>
  <c r="Q485" i="10" s="1"/>
  <c r="S485" i="10" s="1"/>
  <c r="P734" i="10"/>
  <c r="Q734" i="10" s="1"/>
  <c r="S734" i="10" s="1"/>
  <c r="P735" i="10"/>
  <c r="Q735" i="10" s="1"/>
  <c r="S735" i="10" s="1"/>
  <c r="P736" i="10"/>
  <c r="Q736" i="10" s="1"/>
  <c r="S736" i="10" s="1"/>
  <c r="P737" i="10"/>
  <c r="Q737" i="10" s="1"/>
  <c r="S737" i="10" s="1"/>
  <c r="P738" i="10"/>
  <c r="Q738" i="10" s="1"/>
  <c r="S738" i="10" s="1"/>
  <c r="P739" i="10"/>
  <c r="Q739" i="10" s="1"/>
  <c r="S739" i="10" s="1"/>
  <c r="P740" i="10"/>
  <c r="Q740" i="10" s="1"/>
  <c r="S740" i="10" s="1"/>
  <c r="P741" i="10"/>
  <c r="Q741" i="10" s="1"/>
  <c r="S741" i="10" s="1"/>
  <c r="P742" i="10"/>
  <c r="Q742" i="10" s="1"/>
  <c r="S742" i="10" s="1"/>
  <c r="P743" i="10"/>
  <c r="Q743" i="10" s="1"/>
  <c r="S743" i="10" s="1"/>
  <c r="P744" i="10"/>
  <c r="Q744" i="10" s="1"/>
  <c r="S744" i="10" s="1"/>
  <c r="P745" i="10"/>
  <c r="Q745" i="10" s="1"/>
  <c r="S745" i="10" s="1"/>
  <c r="P746" i="10"/>
  <c r="Q746" i="10" s="1"/>
  <c r="S746" i="10" s="1"/>
  <c r="P747" i="10"/>
  <c r="Q747" i="10" s="1"/>
  <c r="S747" i="10" s="1"/>
  <c r="P748" i="10"/>
  <c r="Q748" i="10" s="1"/>
  <c r="S748" i="10" s="1"/>
  <c r="P749" i="10"/>
  <c r="Q749" i="10" s="1"/>
  <c r="S749" i="10" s="1"/>
  <c r="P750" i="10"/>
  <c r="Q750" i="10" s="1"/>
  <c r="S750" i="10" s="1"/>
  <c r="P751" i="10"/>
  <c r="Q751" i="10" s="1"/>
  <c r="S751" i="10" s="1"/>
  <c r="P752" i="10"/>
  <c r="Q752" i="10" s="1"/>
  <c r="S752" i="10" s="1"/>
  <c r="P753" i="10"/>
  <c r="Q753" i="10" s="1"/>
  <c r="S753" i="10" s="1"/>
  <c r="P754" i="10"/>
  <c r="Q754" i="10" s="1"/>
  <c r="S754" i="10" s="1"/>
  <c r="P755" i="10"/>
  <c r="Q755" i="10" s="1"/>
  <c r="S755" i="10" s="1"/>
  <c r="P756" i="10"/>
  <c r="Q756" i="10" s="1"/>
  <c r="S756" i="10" s="1"/>
  <c r="P757" i="10"/>
  <c r="Q757" i="10" s="1"/>
  <c r="S757" i="10" s="1"/>
  <c r="P758" i="10"/>
  <c r="Q758" i="10" s="1"/>
  <c r="S758" i="10" s="1"/>
  <c r="P759" i="10"/>
  <c r="Q759" i="10" s="1"/>
  <c r="S759" i="10" s="1"/>
  <c r="P760" i="10"/>
  <c r="Q760" i="10" s="1"/>
  <c r="S760" i="10" s="1"/>
  <c r="P761" i="10"/>
  <c r="Q761" i="10" s="1"/>
  <c r="S761" i="10" s="1"/>
  <c r="P762" i="10"/>
  <c r="Q762" i="10" s="1"/>
  <c r="S762" i="10" s="1"/>
  <c r="P763" i="10"/>
  <c r="Q763" i="10" s="1"/>
  <c r="S763" i="10" s="1"/>
  <c r="P764" i="10"/>
  <c r="Q764" i="10" s="1"/>
  <c r="S764" i="10" s="1"/>
  <c r="P765" i="10"/>
  <c r="Q765" i="10" s="1"/>
  <c r="S765" i="10" s="1"/>
  <c r="P766" i="10"/>
  <c r="Q766" i="10" s="1"/>
  <c r="S766" i="10" s="1"/>
  <c r="P767" i="10"/>
  <c r="Q767" i="10" s="1"/>
  <c r="S767" i="10" s="1"/>
  <c r="P768" i="10"/>
  <c r="Q768" i="10" s="1"/>
  <c r="S768" i="10" s="1"/>
  <c r="P769" i="10"/>
  <c r="Q769" i="10" s="1"/>
  <c r="S769" i="10" s="1"/>
  <c r="P770" i="10"/>
  <c r="Q770" i="10" s="1"/>
  <c r="S770" i="10" s="1"/>
  <c r="P771" i="10"/>
  <c r="Q771" i="10" s="1"/>
  <c r="S771" i="10" s="1"/>
  <c r="P772" i="10"/>
  <c r="Q772" i="10" s="1"/>
  <c r="S772" i="10" s="1"/>
  <c r="P773" i="10"/>
  <c r="Q773" i="10" s="1"/>
  <c r="S773" i="10" s="1"/>
  <c r="P774" i="10"/>
  <c r="Q774" i="10" s="1"/>
  <c r="S774" i="10" s="1"/>
  <c r="P775" i="10"/>
  <c r="Q775" i="10" s="1"/>
  <c r="S775" i="10" s="1"/>
  <c r="P776" i="10"/>
  <c r="Q776" i="10" s="1"/>
  <c r="S776" i="10" s="1"/>
  <c r="P777" i="10"/>
  <c r="Q777" i="10" s="1"/>
  <c r="S777" i="10" s="1"/>
  <c r="P778" i="10"/>
  <c r="Q778" i="10" s="1"/>
  <c r="S778" i="10" s="1"/>
  <c r="P779" i="10"/>
  <c r="Q779" i="10" s="1"/>
  <c r="S779" i="10" s="1"/>
  <c r="P780" i="10"/>
  <c r="Q780" i="10" s="1"/>
  <c r="S780" i="10" s="1"/>
  <c r="P781" i="10"/>
  <c r="Q781" i="10" s="1"/>
  <c r="S781" i="10" s="1"/>
  <c r="P782" i="10"/>
  <c r="Q782" i="10" s="1"/>
  <c r="S782" i="10" s="1"/>
  <c r="P783" i="10"/>
  <c r="Q783" i="10" s="1"/>
  <c r="S783" i="10" s="1"/>
  <c r="P784" i="10"/>
  <c r="Q784" i="10" s="1"/>
  <c r="S784" i="10" s="1"/>
  <c r="P787" i="10"/>
  <c r="Q787" i="10" s="1"/>
  <c r="S787" i="10" s="1"/>
  <c r="P788" i="10"/>
  <c r="Q788" i="10" s="1"/>
  <c r="S788" i="10" s="1"/>
  <c r="P789" i="10"/>
  <c r="Q789" i="10" s="1"/>
  <c r="S789" i="10" s="1"/>
  <c r="P790" i="10"/>
  <c r="Q790" i="10" s="1"/>
  <c r="S790" i="10" s="1"/>
  <c r="P791" i="10"/>
  <c r="Q791" i="10" s="1"/>
  <c r="S791" i="10" s="1"/>
  <c r="P792" i="10"/>
  <c r="Q792" i="10" s="1"/>
  <c r="S792" i="10" s="1"/>
  <c r="P794" i="10"/>
  <c r="Q794" i="10" s="1"/>
  <c r="S794" i="10" s="1"/>
  <c r="P795" i="10"/>
  <c r="Q795" i="10" s="1"/>
  <c r="S795" i="10" s="1"/>
  <c r="P796" i="10"/>
  <c r="Q796" i="10" s="1"/>
  <c r="S796" i="10" s="1"/>
  <c r="P797" i="10"/>
  <c r="Q797" i="10" s="1"/>
  <c r="S797" i="10" s="1"/>
  <c r="P798" i="10"/>
  <c r="Q798" i="10" s="1"/>
  <c r="S798" i="10" s="1"/>
  <c r="P799" i="10"/>
  <c r="Q799" i="10" s="1"/>
  <c r="S799" i="10" s="1"/>
  <c r="P800" i="10"/>
  <c r="Q800" i="10" s="1"/>
  <c r="S800" i="10" s="1"/>
  <c r="P801" i="10"/>
  <c r="Q801" i="10" s="1"/>
  <c r="S801" i="10" s="1"/>
  <c r="P802" i="10"/>
  <c r="Q802" i="10" s="1"/>
  <c r="S802" i="10" s="1"/>
  <c r="P803" i="10"/>
  <c r="Q803" i="10" s="1"/>
  <c r="S803" i="10" s="1"/>
  <c r="P804" i="10"/>
  <c r="Q804" i="10" s="1"/>
  <c r="S804" i="10" s="1"/>
  <c r="P805" i="10"/>
  <c r="Q805" i="10" s="1"/>
  <c r="S805" i="10" s="1"/>
  <c r="P806" i="10"/>
  <c r="Q806" i="10" s="1"/>
  <c r="S806" i="10" s="1"/>
  <c r="P807" i="10"/>
  <c r="Q807" i="10" s="1"/>
  <c r="S807" i="10" s="1"/>
  <c r="P808" i="10"/>
  <c r="Q808" i="10" s="1"/>
  <c r="S808" i="10" s="1"/>
  <c r="P809" i="10"/>
  <c r="Q809" i="10" s="1"/>
  <c r="S809" i="10" s="1"/>
  <c r="P810" i="10"/>
  <c r="Q810" i="10" s="1"/>
  <c r="S810" i="10" s="1"/>
  <c r="P811" i="10"/>
  <c r="Q811" i="10" s="1"/>
  <c r="S811" i="10" s="1"/>
  <c r="P812" i="10"/>
  <c r="Q812" i="10" s="1"/>
  <c r="S812" i="10" s="1"/>
  <c r="P813" i="10"/>
  <c r="Q813" i="10" s="1"/>
  <c r="S813" i="10" s="1"/>
  <c r="P814" i="10"/>
  <c r="Q814" i="10" s="1"/>
  <c r="S814" i="10" s="1"/>
  <c r="P815" i="10"/>
  <c r="Q815" i="10" s="1"/>
  <c r="S815" i="10" s="1"/>
  <c r="P816" i="10"/>
  <c r="Q816" i="10" s="1"/>
  <c r="S816" i="10" s="1"/>
  <c r="P817" i="10"/>
  <c r="Q817" i="10" s="1"/>
  <c r="S817" i="10" s="1"/>
  <c r="P818" i="10"/>
  <c r="Q818" i="10" s="1"/>
  <c r="S818" i="10" s="1"/>
  <c r="P556" i="10"/>
  <c r="Q556" i="10" s="1"/>
  <c r="S556" i="10" s="1"/>
  <c r="P557" i="10"/>
  <c r="Q557" i="10" s="1"/>
  <c r="S557" i="10" s="1"/>
  <c r="P558" i="10"/>
  <c r="Q558" i="10" s="1"/>
  <c r="S558" i="10" s="1"/>
  <c r="P559" i="10"/>
  <c r="Q559" i="10" s="1"/>
  <c r="S559" i="10" s="1"/>
  <c r="P560" i="10"/>
  <c r="Q560" i="10" s="1"/>
  <c r="S560" i="10" s="1"/>
  <c r="P561" i="10"/>
  <c r="Q561" i="10" s="1"/>
  <c r="S561" i="10" s="1"/>
  <c r="P562" i="10"/>
  <c r="Q562" i="10" s="1"/>
  <c r="S562" i="10" s="1"/>
  <c r="P563" i="10"/>
  <c r="Q563" i="10" s="1"/>
  <c r="S563" i="10" s="1"/>
  <c r="P564" i="10"/>
  <c r="Q564" i="10" s="1"/>
  <c r="S564" i="10" s="1"/>
  <c r="P566" i="10"/>
  <c r="Q566" i="10" s="1"/>
  <c r="S566" i="10" s="1"/>
  <c r="P567" i="10"/>
  <c r="Q567" i="10" s="1"/>
  <c r="S567" i="10" s="1"/>
  <c r="P568" i="10"/>
  <c r="Q568" i="10" s="1"/>
  <c r="S568" i="10" s="1"/>
  <c r="P569" i="10"/>
  <c r="Q569" i="10" s="1"/>
  <c r="S569" i="10" s="1"/>
  <c r="P570" i="10"/>
  <c r="Q570" i="10" s="1"/>
  <c r="S570" i="10" s="1"/>
  <c r="P571" i="10"/>
  <c r="Q571" i="10" s="1"/>
  <c r="S571" i="10" s="1"/>
  <c r="P572" i="10"/>
  <c r="Q572" i="10" s="1"/>
  <c r="S572" i="10" s="1"/>
  <c r="P573" i="10"/>
  <c r="Q573" i="10" s="1"/>
  <c r="S573" i="10" s="1"/>
  <c r="P574" i="10"/>
  <c r="Q574" i="10" s="1"/>
  <c r="S574" i="10" s="1"/>
  <c r="P575" i="10"/>
  <c r="Q575" i="10" s="1"/>
  <c r="S575" i="10" s="1"/>
  <c r="P576" i="10"/>
  <c r="Q576" i="10" s="1"/>
  <c r="S576" i="10" s="1"/>
  <c r="P577" i="10"/>
  <c r="Q577" i="10" s="1"/>
  <c r="S577" i="10" s="1"/>
  <c r="P578" i="10"/>
  <c r="Q578" i="10" s="1"/>
  <c r="S578" i="10" s="1"/>
  <c r="P579" i="10"/>
  <c r="Q579" i="10" s="1"/>
  <c r="S579" i="10" s="1"/>
  <c r="P580" i="10"/>
  <c r="Q580" i="10" s="1"/>
  <c r="S580" i="10" s="1"/>
  <c r="P581" i="10"/>
  <c r="Q581" i="10" s="1"/>
  <c r="S581" i="10" s="1"/>
  <c r="P582" i="10"/>
  <c r="Q582" i="10" s="1"/>
  <c r="S582" i="10" s="1"/>
  <c r="P583" i="10"/>
  <c r="Q583" i="10" s="1"/>
  <c r="S583" i="10" s="1"/>
  <c r="P584" i="10"/>
  <c r="Q584" i="10" s="1"/>
  <c r="S584" i="10" s="1"/>
  <c r="P585" i="10"/>
  <c r="Q585" i="10" s="1"/>
  <c r="S585" i="10" s="1"/>
  <c r="P586" i="10"/>
  <c r="Q586" i="10" s="1"/>
  <c r="S586" i="10" s="1"/>
  <c r="P587" i="10"/>
  <c r="Q587" i="10" s="1"/>
  <c r="S587" i="10" s="1"/>
  <c r="P588" i="10"/>
  <c r="Q588" i="10" s="1"/>
  <c r="S588" i="10" s="1"/>
  <c r="P589" i="10"/>
  <c r="Q589" i="10" s="1"/>
  <c r="S589" i="10" s="1"/>
  <c r="P590" i="10"/>
  <c r="Q590" i="10" s="1"/>
  <c r="S590" i="10" s="1"/>
  <c r="P591" i="10"/>
  <c r="Q591" i="10" s="1"/>
  <c r="S591" i="10" s="1"/>
  <c r="P592" i="10"/>
  <c r="Q592" i="10" s="1"/>
  <c r="S592" i="10" s="1"/>
  <c r="P593" i="10"/>
  <c r="Q593" i="10" s="1"/>
  <c r="S593" i="10" s="1"/>
  <c r="P594" i="10"/>
  <c r="Q594" i="10" s="1"/>
  <c r="S594" i="10" s="1"/>
  <c r="P595" i="10"/>
  <c r="Q595" i="10" s="1"/>
  <c r="S595" i="10" s="1"/>
  <c r="P596" i="10"/>
  <c r="Q596" i="10" s="1"/>
  <c r="S596" i="10" s="1"/>
  <c r="P597" i="10"/>
  <c r="Q597" i="10" s="1"/>
  <c r="S597" i="10" s="1"/>
  <c r="P598" i="10"/>
  <c r="Q598" i="10" s="1"/>
  <c r="S598" i="10" s="1"/>
  <c r="P599" i="10"/>
  <c r="Q599" i="10" s="1"/>
  <c r="S599" i="10" s="1"/>
  <c r="P600" i="10"/>
  <c r="Q600" i="10" s="1"/>
  <c r="S600" i="10" s="1"/>
  <c r="P601" i="10"/>
  <c r="Q601" i="10" s="1"/>
  <c r="S601" i="10" s="1"/>
  <c r="P602" i="10"/>
  <c r="Q602" i="10" s="1"/>
  <c r="S602" i="10" s="1"/>
  <c r="P486" i="10"/>
  <c r="Q486" i="10" s="1"/>
  <c r="S486" i="10" s="1"/>
  <c r="P487" i="10"/>
  <c r="Q487" i="10" s="1"/>
  <c r="S487" i="10" s="1"/>
  <c r="P488" i="10"/>
  <c r="Q488" i="10" s="1"/>
  <c r="S488" i="10" s="1"/>
  <c r="P489" i="10"/>
  <c r="Q489" i="10" s="1"/>
  <c r="S489" i="10" s="1"/>
  <c r="P490" i="10"/>
  <c r="Q490" i="10" s="1"/>
  <c r="S490" i="10" s="1"/>
  <c r="P491" i="10"/>
  <c r="Q491" i="10" s="1"/>
  <c r="S491" i="10" s="1"/>
  <c r="P492" i="10"/>
  <c r="Q492" i="10" s="1"/>
  <c r="S492" i="10" s="1"/>
  <c r="P494" i="10"/>
  <c r="Q494" i="10" s="1"/>
  <c r="S494" i="10" s="1"/>
  <c r="P495" i="10"/>
  <c r="Q495" i="10" s="1"/>
  <c r="S495" i="10" s="1"/>
  <c r="P496" i="10"/>
  <c r="Q496" i="10" s="1"/>
  <c r="S496" i="10" s="1"/>
  <c r="P497" i="10"/>
  <c r="Q497" i="10" s="1"/>
  <c r="S497" i="10" s="1"/>
  <c r="P498" i="10"/>
  <c r="Q498" i="10" s="1"/>
  <c r="S498" i="10" s="1"/>
  <c r="P499" i="10"/>
  <c r="Q499" i="10" s="1"/>
  <c r="S499" i="10" s="1"/>
  <c r="P500" i="10"/>
  <c r="Q500" i="10" s="1"/>
  <c r="S500" i="10" s="1"/>
  <c r="P501" i="10"/>
  <c r="Q501" i="10" s="1"/>
  <c r="S501" i="10" s="1"/>
  <c r="P502" i="10"/>
  <c r="Q502" i="10" s="1"/>
  <c r="S502" i="10" s="1"/>
  <c r="P503" i="10"/>
  <c r="Q503" i="10" s="1"/>
  <c r="S503" i="10" s="1"/>
  <c r="P504" i="10"/>
  <c r="Q504" i="10" s="1"/>
  <c r="S504" i="10" s="1"/>
  <c r="P505" i="10"/>
  <c r="Q505" i="10" s="1"/>
  <c r="S505" i="10" s="1"/>
  <c r="P506" i="10"/>
  <c r="Q506" i="10" s="1"/>
  <c r="S506" i="10" s="1"/>
  <c r="P507" i="10"/>
  <c r="Q507" i="10" s="1"/>
  <c r="S507" i="10" s="1"/>
  <c r="P508" i="10"/>
  <c r="Q508" i="10" s="1"/>
  <c r="S508" i="10" s="1"/>
  <c r="P509" i="10"/>
  <c r="Q509" i="10" s="1"/>
  <c r="S509" i="10" s="1"/>
  <c r="P510" i="10"/>
  <c r="Q510" i="10" s="1"/>
  <c r="S510" i="10" s="1"/>
  <c r="P511" i="10"/>
  <c r="Q511" i="10" s="1"/>
  <c r="S511" i="10" s="1"/>
  <c r="P512" i="10"/>
  <c r="Q512" i="10" s="1"/>
  <c r="S512" i="10" s="1"/>
  <c r="P513" i="10"/>
  <c r="Q513" i="10" s="1"/>
  <c r="S513" i="10" s="1"/>
  <c r="P514" i="10"/>
  <c r="Q514" i="10" s="1"/>
  <c r="S514" i="10" s="1"/>
  <c r="P515" i="10"/>
  <c r="Q515" i="10" s="1"/>
  <c r="S515" i="10" s="1"/>
  <c r="P367" i="10"/>
  <c r="Q367" i="10" s="1"/>
  <c r="S367" i="10" s="1"/>
  <c r="P368" i="10"/>
  <c r="Q368" i="10" s="1"/>
  <c r="S368" i="10" s="1"/>
  <c r="P369" i="10"/>
  <c r="Q369" i="10" s="1"/>
  <c r="S369" i="10" s="1"/>
  <c r="P370" i="10"/>
  <c r="Q370" i="10" s="1"/>
  <c r="S370" i="10" s="1"/>
  <c r="P371" i="10"/>
  <c r="Q371" i="10" s="1"/>
  <c r="S371" i="10" s="1"/>
  <c r="P372" i="10"/>
  <c r="Q372" i="10" s="1"/>
  <c r="S372" i="10" s="1"/>
  <c r="P373" i="10"/>
  <c r="Q373" i="10" s="1"/>
  <c r="S373" i="10" s="1"/>
  <c r="P374" i="10"/>
  <c r="Q374" i="10" s="1"/>
  <c r="S374" i="10" s="1"/>
  <c r="P375" i="10"/>
  <c r="Q375" i="10" s="1"/>
  <c r="S375" i="10" s="1"/>
  <c r="P376" i="10"/>
  <c r="Q376" i="10" s="1"/>
  <c r="S376" i="10" s="1"/>
  <c r="P378" i="10"/>
  <c r="Q378" i="10" s="1"/>
  <c r="S378" i="10" s="1"/>
  <c r="P379" i="10"/>
  <c r="Q379" i="10" s="1"/>
  <c r="S379" i="10" s="1"/>
  <c r="P380" i="10"/>
  <c r="Q380" i="10" s="1"/>
  <c r="S380" i="10" s="1"/>
  <c r="P381" i="10"/>
  <c r="Q381" i="10" s="1"/>
  <c r="S381" i="10" s="1"/>
  <c r="P382" i="10"/>
  <c r="Q382" i="10" s="1"/>
  <c r="S382" i="10" s="1"/>
  <c r="P383" i="10"/>
  <c r="Q383" i="10" s="1"/>
  <c r="S383" i="10" s="1"/>
  <c r="P384" i="10"/>
  <c r="Q384" i="10" s="1"/>
  <c r="S384" i="10" s="1"/>
  <c r="P385" i="10"/>
  <c r="Q385" i="10" s="1"/>
  <c r="S385" i="10" s="1"/>
  <c r="P386" i="10"/>
  <c r="Q386" i="10" s="1"/>
  <c r="S386" i="10" s="1"/>
  <c r="P387" i="10"/>
  <c r="Q387" i="10" s="1"/>
  <c r="S387" i="10" s="1"/>
  <c r="P388" i="10"/>
  <c r="Q388" i="10" s="1"/>
  <c r="S388" i="10" s="1"/>
  <c r="P389" i="10"/>
  <c r="Q389" i="10" s="1"/>
  <c r="S389" i="10" s="1"/>
  <c r="P390" i="10"/>
  <c r="Q390" i="10" s="1"/>
  <c r="S390" i="10" s="1"/>
  <c r="P391" i="10"/>
  <c r="Q391" i="10" s="1"/>
  <c r="S391" i="10" s="1"/>
  <c r="P392" i="10"/>
  <c r="Q392" i="10" s="1"/>
  <c r="S392" i="10" s="1"/>
  <c r="P393" i="10"/>
  <c r="Q393" i="10" s="1"/>
  <c r="S393" i="10" s="1"/>
  <c r="P394" i="10"/>
  <c r="Q394" i="10" s="1"/>
  <c r="S394" i="10" s="1"/>
  <c r="P395" i="10"/>
  <c r="Q395" i="10" s="1"/>
  <c r="S395" i="10" s="1"/>
  <c r="P396" i="10"/>
  <c r="Q396" i="10" s="1"/>
  <c r="S396" i="10" s="1"/>
  <c r="P397" i="10"/>
  <c r="Q397" i="10" s="1"/>
  <c r="S397" i="10" s="1"/>
  <c r="P398" i="10"/>
  <c r="Q398" i="10" s="1"/>
  <c r="S398" i="10" s="1"/>
  <c r="P399" i="10"/>
  <c r="Q399" i="10" s="1"/>
  <c r="S399" i="10" s="1"/>
  <c r="P400" i="10"/>
  <c r="Q400" i="10" s="1"/>
  <c r="S400" i="10" s="1"/>
  <c r="P401" i="10"/>
  <c r="Q401" i="10" s="1"/>
  <c r="S401" i="10" s="1"/>
  <c r="P402" i="10"/>
  <c r="Q402" i="10" s="1"/>
  <c r="S402" i="10" s="1"/>
  <c r="P403" i="10"/>
  <c r="Q403" i="10" s="1"/>
  <c r="S403" i="10" s="1"/>
  <c r="P404" i="10"/>
  <c r="Q404" i="10" s="1"/>
  <c r="S404" i="10" s="1"/>
  <c r="P405" i="10"/>
  <c r="Q405" i="10" s="1"/>
  <c r="S405" i="10" s="1"/>
  <c r="P406" i="10"/>
  <c r="Q406" i="10" s="1"/>
  <c r="S406" i="10" s="1"/>
  <c r="P407" i="10"/>
  <c r="Q407" i="10" s="1"/>
  <c r="S407" i="10" s="1"/>
  <c r="P408" i="10"/>
  <c r="Q408" i="10" s="1"/>
  <c r="S408" i="10" s="1"/>
  <c r="P409" i="10"/>
  <c r="Q409" i="10" s="1"/>
  <c r="S409" i="10" s="1"/>
  <c r="P410" i="10"/>
  <c r="Q410" i="10" s="1"/>
  <c r="S410" i="10" s="1"/>
  <c r="P411" i="10"/>
  <c r="Q411" i="10" s="1"/>
  <c r="S411" i="10" s="1"/>
  <c r="P412" i="10"/>
  <c r="Q412" i="10" s="1"/>
  <c r="S412" i="10" s="1"/>
  <c r="P413" i="10"/>
  <c r="Q413" i="10" s="1"/>
  <c r="S413" i="10" s="1"/>
  <c r="P414" i="10"/>
  <c r="Q414" i="10" s="1"/>
  <c r="S414" i="10" s="1"/>
  <c r="P415" i="10"/>
  <c r="Q415" i="10" s="1"/>
  <c r="S415" i="10" s="1"/>
  <c r="P416" i="10"/>
  <c r="Q416" i="10" s="1"/>
  <c r="S416" i="10" s="1"/>
  <c r="P417" i="10"/>
  <c r="Q417" i="10" s="1"/>
  <c r="S417" i="10" s="1"/>
  <c r="P418" i="10"/>
  <c r="Q418" i="10" s="1"/>
  <c r="S418" i="10" s="1"/>
  <c r="P419" i="10"/>
  <c r="Q419" i="10" s="1"/>
  <c r="S419" i="10" s="1"/>
  <c r="P609" i="10"/>
  <c r="Q609" i="10" s="1"/>
  <c r="S609" i="10" s="1"/>
  <c r="P610" i="10"/>
  <c r="Q610" i="10" s="1"/>
  <c r="S610" i="10" s="1"/>
  <c r="P611" i="10"/>
  <c r="Q611" i="10" s="1"/>
  <c r="S611" i="10" s="1"/>
  <c r="P612" i="10"/>
  <c r="Q612" i="10" s="1"/>
  <c r="S612" i="10" s="1"/>
  <c r="P613" i="10"/>
  <c r="Q613" i="10" s="1"/>
  <c r="S613" i="10" s="1"/>
  <c r="P614" i="10"/>
  <c r="Q614" i="10" s="1"/>
  <c r="S614" i="10" s="1"/>
  <c r="P615" i="10"/>
  <c r="Q615" i="10" s="1"/>
  <c r="S615" i="10" s="1"/>
  <c r="P616" i="10"/>
  <c r="Q616" i="10" s="1"/>
  <c r="S616" i="10" s="1"/>
  <c r="P617" i="10"/>
  <c r="Q617" i="10" s="1"/>
  <c r="S617" i="10" s="1"/>
  <c r="P618" i="10"/>
  <c r="Q618" i="10" s="1"/>
  <c r="S618" i="10" s="1"/>
  <c r="P619" i="10"/>
  <c r="Q619" i="10" s="1"/>
  <c r="S619" i="10" s="1"/>
  <c r="P620" i="10"/>
  <c r="Q620" i="10" s="1"/>
  <c r="S620" i="10" s="1"/>
  <c r="P621" i="10"/>
  <c r="Q621" i="10" s="1"/>
  <c r="S621" i="10" s="1"/>
  <c r="P622" i="10"/>
  <c r="Q622" i="10" s="1"/>
  <c r="S622" i="10" s="1"/>
  <c r="P623" i="10"/>
  <c r="Q623" i="10" s="1"/>
  <c r="S623" i="10" s="1"/>
  <c r="P624" i="10"/>
  <c r="Q624" i="10" s="1"/>
  <c r="S624" i="10" s="1"/>
  <c r="P625" i="10"/>
  <c r="Q625" i="10" s="1"/>
  <c r="S625" i="10" s="1"/>
  <c r="P626" i="10"/>
  <c r="Q626" i="10" s="1"/>
  <c r="S626" i="10" s="1"/>
  <c r="P627" i="10"/>
  <c r="Q627" i="10" s="1"/>
  <c r="S627" i="10" s="1"/>
  <c r="P628" i="10"/>
  <c r="Q628" i="10" s="1"/>
  <c r="S628" i="10" s="1"/>
  <c r="P629" i="10"/>
  <c r="Q629" i="10" s="1"/>
  <c r="S629" i="10" s="1"/>
  <c r="P630" i="10"/>
  <c r="Q630" i="10" s="1"/>
  <c r="S630" i="10" s="1"/>
  <c r="P631" i="10"/>
  <c r="Q631" i="10" s="1"/>
  <c r="S631" i="10" s="1"/>
  <c r="P632" i="10"/>
  <c r="Q632" i="10" s="1"/>
  <c r="S632" i="10" s="1"/>
  <c r="P633" i="10"/>
  <c r="Q633" i="10" s="1"/>
  <c r="S633" i="10" s="1"/>
  <c r="P634" i="10"/>
  <c r="Q634" i="10" s="1"/>
  <c r="S634" i="10" s="1"/>
  <c r="P635" i="10"/>
  <c r="Q635" i="10" s="1"/>
  <c r="S635" i="10" s="1"/>
  <c r="P636" i="10"/>
  <c r="Q636" i="10" s="1"/>
  <c r="S636" i="10" s="1"/>
  <c r="P637" i="10"/>
  <c r="Q637" i="10" s="1"/>
  <c r="S637" i="10" s="1"/>
  <c r="P638" i="10"/>
  <c r="Q638" i="10" s="1"/>
  <c r="S638" i="10" s="1"/>
  <c r="P639" i="10"/>
  <c r="Q639" i="10" s="1"/>
  <c r="S639" i="10" s="1"/>
  <c r="P640" i="10"/>
  <c r="Q640" i="10" s="1"/>
  <c r="S640" i="10" s="1"/>
  <c r="P641" i="10"/>
  <c r="Q641" i="10" s="1"/>
  <c r="S641" i="10" s="1"/>
  <c r="P642" i="10"/>
  <c r="Q642" i="10" s="1"/>
  <c r="S642" i="10" s="1"/>
  <c r="P643" i="10"/>
  <c r="Q643" i="10" s="1"/>
  <c r="S643" i="10" s="1"/>
  <c r="P644" i="10"/>
  <c r="Q644" i="10" s="1"/>
  <c r="S644" i="10" s="1"/>
  <c r="P645" i="10"/>
  <c r="Q645" i="10" s="1"/>
  <c r="S645" i="10" s="1"/>
  <c r="P646" i="10"/>
  <c r="Q646" i="10" s="1"/>
  <c r="S646" i="10" s="1"/>
  <c r="P647" i="10"/>
  <c r="Q647" i="10" s="1"/>
  <c r="S647" i="10" s="1"/>
  <c r="P648" i="10"/>
  <c r="Q648" i="10" s="1"/>
  <c r="S648" i="10" s="1"/>
  <c r="P649" i="10"/>
  <c r="Q649" i="10" s="1"/>
  <c r="S649" i="10" s="1"/>
  <c r="P650" i="10"/>
  <c r="Q650" i="10" s="1"/>
  <c r="S650" i="10" s="1"/>
  <c r="P651" i="10"/>
  <c r="Q651" i="10" s="1"/>
  <c r="S651" i="10" s="1"/>
  <c r="P652" i="10"/>
  <c r="Q652" i="10" s="1"/>
  <c r="S652" i="10" s="1"/>
  <c r="P653" i="10"/>
  <c r="Q653" i="10" s="1"/>
  <c r="S653" i="10" s="1"/>
  <c r="P654" i="10"/>
  <c r="Q654" i="10" s="1"/>
  <c r="S654" i="10" s="1"/>
  <c r="P655" i="10"/>
  <c r="Q655" i="10" s="1"/>
  <c r="S655" i="10" s="1"/>
  <c r="P656" i="10"/>
  <c r="Q656" i="10" s="1"/>
  <c r="S656" i="10" s="1"/>
  <c r="P657" i="10"/>
  <c r="Q657" i="10" s="1"/>
  <c r="S657" i="10" s="1"/>
  <c r="P658" i="10"/>
  <c r="Q658" i="10" s="1"/>
  <c r="S658" i="10" s="1"/>
  <c r="P659" i="10"/>
  <c r="Q659" i="10" s="1"/>
  <c r="S659" i="10" s="1"/>
  <c r="P660" i="10"/>
  <c r="Q660" i="10" s="1"/>
  <c r="S660" i="10" s="1"/>
  <c r="P661" i="10"/>
  <c r="Q661" i="10" s="1"/>
  <c r="S661" i="10" s="1"/>
  <c r="P662" i="10"/>
  <c r="Q662" i="10" s="1"/>
  <c r="S662" i="10" s="1"/>
  <c r="P663" i="10"/>
  <c r="Q663" i="10" s="1"/>
  <c r="S663" i="10" s="1"/>
  <c r="P664" i="10"/>
  <c r="Q664" i="10" s="1"/>
  <c r="S664" i="10" s="1"/>
  <c r="P665" i="10"/>
  <c r="Q665" i="10" s="1"/>
  <c r="S665" i="10" s="1"/>
  <c r="P666" i="10"/>
  <c r="Q666" i="10" s="1"/>
  <c r="S666" i="10" s="1"/>
  <c r="P667" i="10"/>
  <c r="Q667" i="10" s="1"/>
  <c r="S667" i="10" s="1"/>
  <c r="P218" i="10"/>
  <c r="Q218" i="10" s="1"/>
  <c r="S218" i="10" s="1"/>
  <c r="P219" i="10"/>
  <c r="Q219" i="10" s="1"/>
  <c r="S219" i="10" s="1"/>
  <c r="P220" i="10"/>
  <c r="Q220" i="10" s="1"/>
  <c r="S220" i="10" s="1"/>
  <c r="P222" i="10"/>
  <c r="Q222" i="10" s="1"/>
  <c r="S222" i="10" s="1"/>
  <c r="P223" i="10"/>
  <c r="Q223" i="10" s="1"/>
  <c r="S223" i="10" s="1"/>
  <c r="P224" i="10"/>
  <c r="Q224" i="10" s="1"/>
  <c r="S224" i="10" s="1"/>
  <c r="P225" i="10"/>
  <c r="Q225" i="10" s="1"/>
  <c r="S225" i="10" s="1"/>
  <c r="P226" i="10"/>
  <c r="Q226" i="10" s="1"/>
  <c r="S226" i="10" s="1"/>
  <c r="P227" i="10"/>
  <c r="Q227" i="10" s="1"/>
  <c r="S227" i="10" s="1"/>
  <c r="P228" i="10"/>
  <c r="Q228" i="10" s="1"/>
  <c r="S228" i="10" s="1"/>
  <c r="P229" i="10"/>
  <c r="Q229" i="10" s="1"/>
  <c r="S229" i="10" s="1"/>
  <c r="P230" i="10"/>
  <c r="Q230" i="10" s="1"/>
  <c r="S230" i="10" s="1"/>
  <c r="P231" i="10"/>
  <c r="Q231" i="10" s="1"/>
  <c r="S231" i="10" s="1"/>
  <c r="P232" i="10"/>
  <c r="Q232" i="10" s="1"/>
  <c r="S232" i="10" s="1"/>
  <c r="P233" i="10"/>
  <c r="Q233" i="10" s="1"/>
  <c r="S233" i="10" s="1"/>
  <c r="P234" i="10"/>
  <c r="Q234" i="10" s="1"/>
  <c r="S234" i="10" s="1"/>
  <c r="P235" i="10"/>
  <c r="Q235" i="10" s="1"/>
  <c r="S235" i="10" s="1"/>
  <c r="P236" i="10"/>
  <c r="Q236" i="10" s="1"/>
  <c r="S236" i="10" s="1"/>
  <c r="P237" i="10"/>
  <c r="Q237" i="10" s="1"/>
  <c r="S237" i="10" s="1"/>
  <c r="P238" i="10"/>
  <c r="Q238" i="10" s="1"/>
  <c r="S238" i="10" s="1"/>
  <c r="P239" i="10"/>
  <c r="Q239" i="10" s="1"/>
  <c r="S239" i="10" s="1"/>
  <c r="P240" i="10"/>
  <c r="Q240" i="10" s="1"/>
  <c r="S240" i="10" s="1"/>
  <c r="P242" i="10"/>
  <c r="Q242" i="10" s="1"/>
  <c r="S242" i="10" s="1"/>
  <c r="P243" i="10"/>
  <c r="Q243" i="10" s="1"/>
  <c r="S243" i="10" s="1"/>
  <c r="P244" i="10"/>
  <c r="Q244" i="10" s="1"/>
  <c r="S244" i="10" s="1"/>
  <c r="P245" i="10"/>
  <c r="Q245" i="10" s="1"/>
  <c r="S245" i="10" s="1"/>
  <c r="P246" i="10"/>
  <c r="Q246" i="10" s="1"/>
  <c r="S246" i="10" s="1"/>
  <c r="P247" i="10"/>
  <c r="Q247" i="10" s="1"/>
  <c r="S247" i="10" s="1"/>
  <c r="P248" i="10"/>
  <c r="Q248" i="10" s="1"/>
  <c r="S248" i="10" s="1"/>
  <c r="P249" i="10"/>
  <c r="Q249" i="10" s="1"/>
  <c r="S249" i="10" s="1"/>
  <c r="P252" i="10"/>
  <c r="Q252" i="10" s="1"/>
  <c r="S252" i="10" s="1"/>
  <c r="P253" i="10"/>
  <c r="Q253" i="10" s="1"/>
  <c r="S253" i="10" s="1"/>
  <c r="P255" i="10"/>
  <c r="Q255" i="10" s="1"/>
  <c r="S255" i="10" s="1"/>
  <c r="P254" i="10"/>
  <c r="Q254" i="10" s="1"/>
  <c r="S254" i="10" s="1"/>
  <c r="P250" i="10"/>
  <c r="Q250" i="10" s="1"/>
  <c r="S250" i="10" s="1"/>
  <c r="P251" i="10"/>
  <c r="Q251" i="10" s="1"/>
  <c r="S251" i="10" s="1"/>
  <c r="P256" i="10"/>
  <c r="Q256" i="10" s="1"/>
  <c r="S256" i="10" s="1"/>
  <c r="P241" i="10"/>
  <c r="Q241" i="10" s="1"/>
  <c r="S241" i="10" s="1"/>
  <c r="AL44" i="10"/>
  <c r="AL45" i="10"/>
  <c r="AL60" i="10"/>
  <c r="AL62" i="10"/>
  <c r="AL63" i="10"/>
  <c r="AL64" i="10"/>
  <c r="AL65" i="10"/>
  <c r="AL66" i="10"/>
  <c r="AL67" i="10"/>
  <c r="AL68" i="10"/>
  <c r="AL69" i="10"/>
  <c r="AL70" i="10"/>
  <c r="AL71" i="10"/>
  <c r="AL72" i="10"/>
  <c r="AL52" i="10"/>
  <c r="AL53" i="10"/>
  <c r="AL54" i="10"/>
  <c r="AL55" i="10"/>
  <c r="AL56" i="10"/>
  <c r="AL57" i="10"/>
  <c r="AL46" i="10"/>
  <c r="AL47" i="10"/>
  <c r="AL48" i="10"/>
  <c r="AL49" i="10"/>
  <c r="AL50" i="10"/>
  <c r="AL51" i="10"/>
  <c r="AL58" i="10"/>
  <c r="AL59" i="10"/>
  <c r="AL73" i="10"/>
  <c r="AL74" i="10"/>
  <c r="AL75" i="10"/>
  <c r="AL76" i="10"/>
  <c r="AL79" i="10"/>
  <c r="AL82" i="10"/>
  <c r="AL83" i="10"/>
  <c r="AL84" i="10"/>
  <c r="AL85" i="10"/>
  <c r="AL86" i="10"/>
  <c r="AL87" i="10"/>
  <c r="AL88" i="10"/>
  <c r="AL89" i="10"/>
  <c r="AL94" i="10"/>
  <c r="AL95" i="10"/>
  <c r="AL96" i="10"/>
  <c r="AL98" i="10"/>
  <c r="AL99" i="10"/>
  <c r="AL61" i="10"/>
  <c r="AL100" i="10"/>
  <c r="AL101" i="10"/>
  <c r="AL102" i="10"/>
  <c r="AL103" i="10"/>
  <c r="AL104" i="10"/>
  <c r="AL108" i="10"/>
  <c r="AL109" i="10"/>
  <c r="AL110" i="10"/>
  <c r="AL112" i="10"/>
  <c r="AL113" i="10"/>
  <c r="AL114" i="10"/>
  <c r="AL117" i="10"/>
  <c r="AL118" i="10"/>
  <c r="AL119" i="10"/>
  <c r="AL120" i="10"/>
  <c r="AL121" i="10"/>
  <c r="AL122" i="10"/>
  <c r="AL123" i="10"/>
  <c r="AL125" i="10"/>
  <c r="AL126" i="10"/>
  <c r="AL131" i="10"/>
  <c r="AL133" i="10"/>
  <c r="AL134" i="10"/>
  <c r="AL135" i="10"/>
  <c r="AL136" i="10"/>
  <c r="AL137" i="10"/>
  <c r="AL138" i="10"/>
  <c r="AL139" i="10"/>
  <c r="AL140" i="10"/>
  <c r="AL141" i="10"/>
  <c r="AL142" i="10"/>
  <c r="AL143" i="10"/>
  <c r="AL144" i="10"/>
  <c r="AL145" i="10"/>
  <c r="AL166" i="10"/>
  <c r="AL176" i="10"/>
  <c r="AL180" i="10"/>
  <c r="AL182" i="10"/>
  <c r="AL183" i="10"/>
  <c r="AL184" i="10"/>
  <c r="AL185" i="10"/>
  <c r="AL186" i="10"/>
  <c r="AL303" i="10"/>
  <c r="AL304" i="10"/>
  <c r="AL306" i="10"/>
  <c r="AL308" i="10"/>
  <c r="AL309" i="10"/>
  <c r="AL310" i="10"/>
  <c r="AL311" i="10"/>
  <c r="AL312" i="10"/>
  <c r="AL314" i="10"/>
  <c r="AL315" i="10"/>
  <c r="AL316" i="10"/>
  <c r="AL317" i="10"/>
  <c r="AL318" i="10"/>
  <c r="AL319" i="10"/>
  <c r="AL345" i="10"/>
  <c r="AL346" i="10"/>
  <c r="AL347" i="10"/>
  <c r="AL352" i="10"/>
  <c r="AL355" i="10"/>
  <c r="AL356" i="10"/>
  <c r="AL357" i="10"/>
  <c r="AL358" i="10"/>
  <c r="AL359" i="10"/>
  <c r="AL360" i="10"/>
  <c r="AL361" i="10"/>
  <c r="AL362" i="10"/>
  <c r="AL363" i="10"/>
  <c r="AL364" i="10"/>
  <c r="AL365" i="10"/>
  <c r="AL366" i="10"/>
  <c r="AL200" i="10"/>
  <c r="AL201" i="10"/>
  <c r="AL204" i="10"/>
  <c r="AL205" i="10"/>
  <c r="AL206" i="10"/>
  <c r="AL207" i="10"/>
  <c r="AL208" i="10"/>
  <c r="AL209" i="10"/>
  <c r="AL211" i="10"/>
  <c r="AL212" i="10"/>
  <c r="AL213" i="10"/>
  <c r="AL214" i="10"/>
  <c r="AL215" i="10"/>
  <c r="AL216" i="10"/>
  <c r="AL257" i="10"/>
  <c r="AL259" i="10"/>
  <c r="AL260" i="10"/>
  <c r="AL261" i="10"/>
  <c r="AL265" i="10"/>
  <c r="AL266" i="10"/>
  <c r="AL267" i="10"/>
  <c r="AL268" i="10"/>
  <c r="AL269" i="10"/>
  <c r="AL270" i="10"/>
  <c r="AL271" i="10"/>
  <c r="AL273" i="10"/>
  <c r="AL327" i="10"/>
  <c r="AL328" i="10"/>
  <c r="AL332" i="10"/>
  <c r="AL333" i="10"/>
  <c r="AL339" i="10"/>
  <c r="AL340" i="10"/>
  <c r="AL342" i="10"/>
  <c r="AL344" i="10"/>
  <c r="AL671" i="10"/>
  <c r="AL672" i="10"/>
  <c r="AL673" i="10"/>
  <c r="AL674" i="10"/>
  <c r="AL675" i="10"/>
  <c r="AL676" i="10"/>
  <c r="AL680" i="10"/>
  <c r="AL681" i="10"/>
  <c r="AL682" i="10"/>
  <c r="AL713" i="10"/>
  <c r="AL714" i="10"/>
  <c r="AL715" i="10"/>
  <c r="AL716" i="10"/>
  <c r="AL717" i="10"/>
  <c r="AL718" i="10"/>
  <c r="AL719" i="10"/>
  <c r="AL720" i="10"/>
  <c r="AL721" i="10"/>
  <c r="AL723" i="10"/>
  <c r="AL724" i="10"/>
  <c r="AL725" i="10"/>
  <c r="AL726" i="10"/>
  <c r="AL727" i="10"/>
  <c r="AL728" i="10"/>
  <c r="AL729" i="10"/>
  <c r="AL517" i="10"/>
  <c r="AL518" i="10"/>
  <c r="AL519" i="10"/>
  <c r="AL520" i="10"/>
  <c r="AL521" i="10"/>
  <c r="AL522" i="10"/>
  <c r="AL523" i="10"/>
  <c r="AL524" i="10"/>
  <c r="AL537" i="10"/>
  <c r="AL538" i="10"/>
  <c r="AL539" i="10"/>
  <c r="AL540" i="10"/>
  <c r="AL541" i="10"/>
  <c r="AL542" i="10"/>
  <c r="AL543" i="10"/>
  <c r="AL544" i="10"/>
  <c r="AL546" i="10"/>
  <c r="AL547" i="10"/>
  <c r="AL548" i="10"/>
  <c r="AL549" i="10"/>
  <c r="AL550" i="10"/>
  <c r="AL551" i="10"/>
  <c r="AL552" i="10"/>
  <c r="AL420" i="10"/>
  <c r="AL421" i="10"/>
  <c r="AL422" i="10"/>
  <c r="AL425" i="10"/>
  <c r="AL426" i="10"/>
  <c r="AL427" i="10"/>
  <c r="AL428" i="10"/>
  <c r="AL429" i="10"/>
  <c r="AL430" i="10"/>
  <c r="AL431" i="10"/>
  <c r="AL432" i="10"/>
  <c r="AL436" i="10"/>
  <c r="AL439" i="10"/>
  <c r="AL440" i="10"/>
  <c r="AL441" i="10"/>
  <c r="AL442" i="10"/>
  <c r="AL457" i="10"/>
  <c r="AL475" i="10"/>
  <c r="AL476" i="10"/>
  <c r="AL477" i="10"/>
  <c r="AL478" i="10"/>
  <c r="AL479" i="10"/>
  <c r="AL480" i="10"/>
  <c r="AL481" i="10"/>
  <c r="AL482" i="10"/>
  <c r="AL483" i="10"/>
  <c r="AL485" i="10"/>
  <c r="AL734" i="10"/>
  <c r="AL735" i="10"/>
  <c r="AL736" i="10"/>
  <c r="AL737" i="10"/>
  <c r="AL738" i="10"/>
  <c r="AL739" i="10"/>
  <c r="AL740" i="10"/>
  <c r="AL741" i="10"/>
  <c r="AL742" i="10"/>
  <c r="AL743" i="10"/>
  <c r="AL744" i="10"/>
  <c r="AL765" i="10"/>
  <c r="AL766" i="10"/>
  <c r="AL767" i="10"/>
  <c r="AL768" i="10"/>
  <c r="AL769" i="10"/>
  <c r="AL770" i="10"/>
  <c r="AL771" i="10"/>
  <c r="AL772" i="10"/>
  <c r="AL773" i="10"/>
  <c r="AL774" i="10"/>
  <c r="AL775" i="10"/>
  <c r="AL776" i="10"/>
  <c r="AL778" i="10"/>
  <c r="AL779" i="10"/>
  <c r="AL780" i="10"/>
  <c r="AL781" i="10"/>
  <c r="AL782" i="10"/>
  <c r="AL783" i="10"/>
  <c r="AL784" i="10"/>
  <c r="AL787" i="10"/>
  <c r="AL788" i="10"/>
  <c r="AL789" i="10"/>
  <c r="AL790" i="10"/>
  <c r="AL791" i="10"/>
  <c r="AL792" i="10"/>
  <c r="AL795" i="10"/>
  <c r="AL798" i="10"/>
  <c r="AL800" i="10"/>
  <c r="AL801" i="10"/>
  <c r="AL802" i="10"/>
  <c r="AL804" i="10"/>
  <c r="AL818" i="10"/>
  <c r="AL556" i="10"/>
  <c r="AL557" i="10"/>
  <c r="AL558" i="10"/>
  <c r="AL561" i="10"/>
  <c r="AL562" i="10"/>
  <c r="AL563" i="10"/>
  <c r="AL564" i="10"/>
  <c r="AL566" i="10"/>
  <c r="AL595" i="10"/>
  <c r="AL596" i="10"/>
  <c r="AL597" i="10"/>
  <c r="AL599" i="10"/>
  <c r="AL600" i="10"/>
  <c r="AL601" i="10"/>
  <c r="AL486" i="10"/>
  <c r="AL487" i="10"/>
  <c r="AL491" i="10"/>
  <c r="AL492" i="10"/>
  <c r="AL494" i="10"/>
  <c r="AL495" i="10"/>
  <c r="AL496" i="10"/>
  <c r="AL497" i="10"/>
  <c r="AL498" i="10"/>
  <c r="AL499" i="10"/>
  <c r="AL500" i="10"/>
  <c r="AL501" i="10"/>
  <c r="AL502" i="10"/>
  <c r="AL503" i="10"/>
  <c r="AL504" i="10"/>
  <c r="AL505" i="10"/>
  <c r="AL506" i="10"/>
  <c r="AL507" i="10"/>
  <c r="AL508" i="10"/>
  <c r="AL509" i="10"/>
  <c r="AL510" i="10"/>
  <c r="AL511" i="10"/>
  <c r="AL512" i="10"/>
  <c r="AL513" i="10"/>
  <c r="AL514" i="10"/>
  <c r="AL515" i="10"/>
  <c r="AL367" i="10"/>
  <c r="AL368" i="10"/>
  <c r="AL369" i="10"/>
  <c r="AL370" i="10"/>
  <c r="AL371" i="10"/>
  <c r="AL373" i="10"/>
  <c r="AL376" i="10"/>
  <c r="AL379" i="10"/>
  <c r="AL382" i="10"/>
  <c r="AL385" i="10"/>
  <c r="AL387" i="10"/>
  <c r="AL399" i="10"/>
  <c r="AL400" i="10"/>
  <c r="AL401" i="10"/>
  <c r="AL402" i="10"/>
  <c r="AL403" i="10"/>
  <c r="AL404" i="10"/>
  <c r="AL405" i="10"/>
  <c r="AL406" i="10"/>
  <c r="AL407" i="10"/>
  <c r="AL408" i="10"/>
  <c r="AL409" i="10"/>
  <c r="AL410" i="10"/>
  <c r="AL411" i="10"/>
  <c r="AL412" i="10"/>
  <c r="AL414" i="10"/>
  <c r="AL415" i="10"/>
  <c r="AL416" i="10"/>
  <c r="AL417" i="10"/>
  <c r="AL418" i="10"/>
  <c r="AL419" i="10"/>
  <c r="AL609" i="10"/>
  <c r="AL610" i="10"/>
  <c r="AL611" i="10"/>
  <c r="AL612" i="10"/>
  <c r="AL613" i="10"/>
  <c r="AL614" i="10"/>
  <c r="AL615" i="10"/>
  <c r="AL616" i="10"/>
  <c r="AL617" i="10"/>
  <c r="AL618" i="10"/>
  <c r="AL619" i="10"/>
  <c r="AL620" i="10"/>
  <c r="AL621" i="10"/>
  <c r="AL629" i="10"/>
  <c r="AL654" i="10"/>
  <c r="AL657" i="10"/>
  <c r="AL658" i="10"/>
  <c r="AL659" i="10"/>
  <c r="AL660" i="10"/>
  <c r="AL661" i="10"/>
  <c r="AL662" i="10"/>
  <c r="AL663" i="10"/>
  <c r="AL664" i="10"/>
  <c r="AL665" i="10"/>
  <c r="AL666" i="10"/>
  <c r="AL667" i="10"/>
  <c r="AL218" i="10"/>
  <c r="AL225" i="10"/>
  <c r="AL226" i="10"/>
  <c r="AL227" i="10"/>
  <c r="AL229" i="10"/>
  <c r="AL230" i="10"/>
  <c r="AL231" i="10"/>
  <c r="AL232" i="10"/>
  <c r="AL235" i="10"/>
  <c r="AL236" i="10"/>
  <c r="AL237" i="10"/>
  <c r="AL238" i="10"/>
  <c r="AL239" i="10"/>
  <c r="AL245" i="10"/>
  <c r="AL246" i="10"/>
  <c r="AL247" i="10"/>
  <c r="AL249" i="10"/>
  <c r="AL252" i="10"/>
  <c r="AL255" i="10"/>
  <c r="AL250" i="10"/>
  <c r="AL251" i="10"/>
  <c r="AL256" i="10"/>
  <c r="AX2" i="2" l="1"/>
  <c r="AW2" i="2"/>
  <c r="AW3" i="2" s="1"/>
  <c r="AB622" i="10"/>
  <c r="AN622" i="10" s="1"/>
  <c r="AB578" i="10"/>
  <c r="AN578" i="10" s="1"/>
  <c r="AB740" i="10"/>
  <c r="AB706" i="10"/>
  <c r="AN706" i="10" s="1"/>
  <c r="AB363" i="10"/>
  <c r="AB256" i="10"/>
  <c r="AB244" i="10"/>
  <c r="AN244" i="10" s="1"/>
  <c r="AB231" i="10"/>
  <c r="AB219" i="10"/>
  <c r="AN219" i="10" s="1"/>
  <c r="AB657" i="10"/>
  <c r="AB645" i="10"/>
  <c r="AN645" i="10" s="1"/>
  <c r="AB633" i="10"/>
  <c r="AN633" i="10" s="1"/>
  <c r="AB621" i="10"/>
  <c r="AB609" i="10"/>
  <c r="AB409" i="10"/>
  <c r="AB397" i="10"/>
  <c r="AN397" i="10" s="1"/>
  <c r="AB385" i="10"/>
  <c r="AB372" i="10"/>
  <c r="AN372" i="10" s="1"/>
  <c r="AB509" i="10"/>
  <c r="AB497" i="10"/>
  <c r="AB601" i="10"/>
  <c r="AB589" i="10"/>
  <c r="AN589" i="10" s="1"/>
  <c r="AB577" i="10"/>
  <c r="AN577" i="10" s="1"/>
  <c r="AB564" i="10"/>
  <c r="AB813" i="10"/>
  <c r="AN813" i="10" s="1"/>
  <c r="AB801" i="10"/>
  <c r="AB788" i="10"/>
  <c r="AB774" i="10"/>
  <c r="AB762" i="10"/>
  <c r="AN762" i="10" s="1"/>
  <c r="AB750" i="10"/>
  <c r="AN750" i="10" s="1"/>
  <c r="AB739" i="10"/>
  <c r="AB480" i="10"/>
  <c r="AB468" i="10"/>
  <c r="AN468" i="10" s="1"/>
  <c r="AB456" i="10"/>
  <c r="AN456" i="10" s="1"/>
  <c r="AB444" i="10"/>
  <c r="AN444" i="10" s="1"/>
  <c r="AB431" i="10"/>
  <c r="AB552" i="10"/>
  <c r="AB540" i="10"/>
  <c r="AB528" i="10"/>
  <c r="AN528" i="10" s="1"/>
  <c r="AB729" i="10"/>
  <c r="AB717" i="10"/>
  <c r="AB705" i="10"/>
  <c r="AN705" i="10" s="1"/>
  <c r="AB693" i="10"/>
  <c r="AN693" i="10" s="1"/>
  <c r="AB680" i="10"/>
  <c r="AB334" i="10"/>
  <c r="AN334" i="10" s="1"/>
  <c r="AB269" i="10"/>
  <c r="AB216" i="10"/>
  <c r="AB204" i="10"/>
  <c r="AB362" i="10"/>
  <c r="AB350" i="10"/>
  <c r="AN350" i="10" s="1"/>
  <c r="AB312" i="10"/>
  <c r="AB185" i="10"/>
  <c r="AB137" i="10"/>
  <c r="AB125" i="10"/>
  <c r="AB112" i="10"/>
  <c r="AB100" i="10"/>
  <c r="AB89" i="10"/>
  <c r="AB77" i="10"/>
  <c r="AN77" i="10" s="1"/>
  <c r="AB46" i="10"/>
  <c r="AB67" i="10"/>
  <c r="AB232" i="10"/>
  <c r="AB510" i="10"/>
  <c r="AB789" i="10"/>
  <c r="AB445" i="10"/>
  <c r="AN445" i="10" s="1"/>
  <c r="AB335" i="10"/>
  <c r="AN335" i="10" s="1"/>
  <c r="AB68" i="10"/>
  <c r="AB251" i="10"/>
  <c r="AB243" i="10"/>
  <c r="AN243" i="10" s="1"/>
  <c r="AB230" i="10"/>
  <c r="AB218" i="10"/>
  <c r="AB656" i="10"/>
  <c r="AN656" i="10" s="1"/>
  <c r="AB644" i="10"/>
  <c r="AN644" i="10" s="1"/>
  <c r="AB632" i="10"/>
  <c r="AN632" i="10" s="1"/>
  <c r="AB620" i="10"/>
  <c r="AB408" i="10"/>
  <c r="AB396" i="10"/>
  <c r="AN396" i="10" s="1"/>
  <c r="AB384" i="10"/>
  <c r="AN384" i="10" s="1"/>
  <c r="AB371" i="10"/>
  <c r="AB508" i="10"/>
  <c r="AB496" i="10"/>
  <c r="AB600" i="10"/>
  <c r="AB588" i="10"/>
  <c r="AN588" i="10" s="1"/>
  <c r="AB576" i="10"/>
  <c r="AN576" i="10" s="1"/>
  <c r="AB563" i="10"/>
  <c r="AB812" i="10"/>
  <c r="AN812" i="10" s="1"/>
  <c r="AB800" i="10"/>
  <c r="AB787" i="10"/>
  <c r="AB773" i="10"/>
  <c r="AB761" i="10"/>
  <c r="AN761" i="10" s="1"/>
  <c r="AB749" i="10"/>
  <c r="AN749" i="10" s="1"/>
  <c r="AB738" i="10"/>
  <c r="AB479" i="10"/>
  <c r="AB467" i="10"/>
  <c r="AN467" i="10" s="1"/>
  <c r="AB455" i="10"/>
  <c r="AN455" i="10" s="1"/>
  <c r="AB443" i="10"/>
  <c r="AN443" i="10" s="1"/>
  <c r="AB430" i="10"/>
  <c r="AB551" i="10"/>
  <c r="AB539" i="10"/>
  <c r="AB527" i="10"/>
  <c r="AN527" i="10" s="1"/>
  <c r="AB728" i="10"/>
  <c r="AB716" i="10"/>
  <c r="AB704" i="10"/>
  <c r="AN704" i="10" s="1"/>
  <c r="AB692" i="10"/>
  <c r="AN692" i="10" s="1"/>
  <c r="AB679" i="10"/>
  <c r="AN679" i="10" s="1"/>
  <c r="AB333" i="10"/>
  <c r="AB268" i="10"/>
  <c r="AB215" i="10"/>
  <c r="AB203" i="10"/>
  <c r="AN203" i="10" s="1"/>
  <c r="AB361" i="10"/>
  <c r="AB349" i="10"/>
  <c r="AN349" i="10" s="1"/>
  <c r="AB311" i="10"/>
  <c r="AB184" i="10"/>
  <c r="AB173" i="10"/>
  <c r="AN173" i="10" s="1"/>
  <c r="AB136" i="10"/>
  <c r="AB123" i="10"/>
  <c r="AB111" i="10"/>
  <c r="AN111" i="10" s="1"/>
  <c r="AB61" i="10"/>
  <c r="AB88" i="10"/>
  <c r="AB76" i="10"/>
  <c r="AB57" i="10"/>
  <c r="AB66" i="10"/>
  <c r="AB646" i="10"/>
  <c r="AN646" i="10" s="1"/>
  <c r="AB498" i="10"/>
  <c r="AB814" i="10"/>
  <c r="AN814" i="10" s="1"/>
  <c r="AB481" i="10"/>
  <c r="AB517" i="10"/>
  <c r="AB270" i="10"/>
  <c r="AB78" i="10"/>
  <c r="AN78" i="10" s="1"/>
  <c r="AB250" i="10"/>
  <c r="AB242" i="10"/>
  <c r="AN242" i="10" s="1"/>
  <c r="AB229" i="10"/>
  <c r="AB667" i="10"/>
  <c r="AB655" i="10"/>
  <c r="AN655" i="10" s="1"/>
  <c r="AB643" i="10"/>
  <c r="AN643" i="10" s="1"/>
  <c r="AB631" i="10"/>
  <c r="AN631" i="10" s="1"/>
  <c r="AB619" i="10"/>
  <c r="AB419" i="10"/>
  <c r="AB407" i="10"/>
  <c r="AB395" i="10"/>
  <c r="AN395" i="10" s="1"/>
  <c r="AB383" i="10"/>
  <c r="AN383" i="10" s="1"/>
  <c r="AB370" i="10"/>
  <c r="AB507" i="10"/>
  <c r="AB495" i="10"/>
  <c r="AB599" i="10"/>
  <c r="AB587" i="10"/>
  <c r="AN587" i="10" s="1"/>
  <c r="AB575" i="10"/>
  <c r="AN575" i="10" s="1"/>
  <c r="AB562" i="10"/>
  <c r="AB811" i="10"/>
  <c r="AN811" i="10" s="1"/>
  <c r="AB799" i="10"/>
  <c r="AN799" i="10" s="1"/>
  <c r="AB784" i="10"/>
  <c r="AB772" i="10"/>
  <c r="AB760" i="10"/>
  <c r="AN760" i="10" s="1"/>
  <c r="AB748" i="10"/>
  <c r="AN748" i="10" s="1"/>
  <c r="AB737" i="10"/>
  <c r="AB478" i="10"/>
  <c r="AB466" i="10"/>
  <c r="AN466" i="10" s="1"/>
  <c r="AB454" i="10"/>
  <c r="AN454" i="10" s="1"/>
  <c r="AB442" i="10"/>
  <c r="AB429" i="10"/>
  <c r="AB550" i="10"/>
  <c r="AB538" i="10"/>
  <c r="AB526" i="10"/>
  <c r="AN526" i="10" s="1"/>
  <c r="AB727" i="10"/>
  <c r="AB715" i="10"/>
  <c r="AB703" i="10"/>
  <c r="AN703" i="10" s="1"/>
  <c r="AB691" i="10"/>
  <c r="AN691" i="10" s="1"/>
  <c r="AB678" i="10"/>
  <c r="AN678" i="10" s="1"/>
  <c r="AB344" i="10"/>
  <c r="AB332" i="10"/>
  <c r="AB267" i="10"/>
  <c r="AB214" i="10"/>
  <c r="AB360" i="10"/>
  <c r="AB348" i="10"/>
  <c r="AN348" i="10" s="1"/>
  <c r="AB310" i="10"/>
  <c r="AB183" i="10"/>
  <c r="AB166" i="10"/>
  <c r="AB135" i="10"/>
  <c r="AB122" i="10"/>
  <c r="AB110" i="10"/>
  <c r="AB99" i="10"/>
  <c r="AB87" i="10"/>
  <c r="AB75" i="10"/>
  <c r="AB56" i="10"/>
  <c r="AB65" i="10"/>
  <c r="AB398" i="10"/>
  <c r="AN398" i="10" s="1"/>
  <c r="AB751" i="10"/>
  <c r="AN751" i="10" s="1"/>
  <c r="AB47" i="10"/>
  <c r="AB254" i="10"/>
  <c r="AN254" i="10" s="1"/>
  <c r="AB240" i="10"/>
  <c r="AN240" i="10" s="1"/>
  <c r="AB228" i="10"/>
  <c r="AN228" i="10" s="1"/>
  <c r="AB666" i="10"/>
  <c r="AB654" i="10"/>
  <c r="AB642" i="10"/>
  <c r="AN642" i="10" s="1"/>
  <c r="AB630" i="10"/>
  <c r="AN630" i="10" s="1"/>
  <c r="AB618" i="10"/>
  <c r="AB418" i="10"/>
  <c r="AB406" i="10"/>
  <c r="AB394" i="10"/>
  <c r="AN394" i="10" s="1"/>
  <c r="AB382" i="10"/>
  <c r="AB369" i="10"/>
  <c r="AB506" i="10"/>
  <c r="AB494" i="10"/>
  <c r="AB598" i="10"/>
  <c r="AN598" i="10" s="1"/>
  <c r="AB586" i="10"/>
  <c r="AN586" i="10" s="1"/>
  <c r="AB574" i="10"/>
  <c r="AN574" i="10" s="1"/>
  <c r="AB561" i="10"/>
  <c r="AB810" i="10"/>
  <c r="AN810" i="10" s="1"/>
  <c r="AB798" i="10"/>
  <c r="AB783" i="10"/>
  <c r="AB771" i="10"/>
  <c r="AB759" i="10"/>
  <c r="AN759" i="10" s="1"/>
  <c r="AB747" i="10"/>
  <c r="AN747" i="10" s="1"/>
  <c r="AB736" i="10"/>
  <c r="AB477" i="10"/>
  <c r="AB465" i="10"/>
  <c r="AN465" i="10" s="1"/>
  <c r="AB453" i="10"/>
  <c r="AN453" i="10" s="1"/>
  <c r="AB441" i="10"/>
  <c r="AB428" i="10"/>
  <c r="AB549" i="10"/>
  <c r="AB537" i="10"/>
  <c r="AB525" i="10"/>
  <c r="AN525" i="10" s="1"/>
  <c r="AB726" i="10"/>
  <c r="AB714" i="10"/>
  <c r="AB702" i="10"/>
  <c r="AN702" i="10" s="1"/>
  <c r="AB690" i="10"/>
  <c r="AN690" i="10" s="1"/>
  <c r="AB677" i="10"/>
  <c r="AN677" i="10" s="1"/>
  <c r="AB343" i="10"/>
  <c r="AN343" i="10" s="1"/>
  <c r="AB331" i="10"/>
  <c r="AN331" i="10" s="1"/>
  <c r="AB266" i="10"/>
  <c r="AB213" i="10"/>
  <c r="AB359" i="10"/>
  <c r="AB347" i="10"/>
  <c r="AB309" i="10"/>
  <c r="AB182" i="10"/>
  <c r="AB134" i="10"/>
  <c r="AB121" i="10"/>
  <c r="AB109" i="10"/>
  <c r="AB98" i="10"/>
  <c r="AB86" i="10"/>
  <c r="AB74" i="10"/>
  <c r="AB55" i="10"/>
  <c r="AB64" i="10"/>
  <c r="AB386" i="10"/>
  <c r="AN386" i="10" s="1"/>
  <c r="AB186" i="10"/>
  <c r="AB255" i="10"/>
  <c r="AB239" i="10"/>
  <c r="AB227" i="10"/>
  <c r="AB665" i="10"/>
  <c r="AB653" i="10"/>
  <c r="AN653" i="10" s="1"/>
  <c r="AB641" i="10"/>
  <c r="AN641" i="10" s="1"/>
  <c r="AB629" i="10"/>
  <c r="AB617" i="10"/>
  <c r="AB417" i="10"/>
  <c r="AB405" i="10"/>
  <c r="AB393" i="10"/>
  <c r="AN393" i="10" s="1"/>
  <c r="AB381" i="10"/>
  <c r="AN381" i="10" s="1"/>
  <c r="AB368" i="10"/>
  <c r="AB505" i="10"/>
  <c r="AB492" i="10"/>
  <c r="AB597" i="10"/>
  <c r="AB585" i="10"/>
  <c r="AN585" i="10" s="1"/>
  <c r="AB573" i="10"/>
  <c r="AN573" i="10" s="1"/>
  <c r="AB560" i="10"/>
  <c r="AN560" i="10" s="1"/>
  <c r="AB809" i="10"/>
  <c r="AN809" i="10" s="1"/>
  <c r="AB797" i="10"/>
  <c r="AN797" i="10" s="1"/>
  <c r="AB782" i="10"/>
  <c r="AB770" i="10"/>
  <c r="AB758" i="10"/>
  <c r="AN758" i="10" s="1"/>
  <c r="AB746" i="10"/>
  <c r="AN746" i="10" s="1"/>
  <c r="AB735" i="10"/>
  <c r="AB476" i="10"/>
  <c r="AB464" i="10"/>
  <c r="AN464" i="10" s="1"/>
  <c r="AB452" i="10"/>
  <c r="AN452" i="10" s="1"/>
  <c r="AB440" i="10"/>
  <c r="AB427" i="10"/>
  <c r="AB548" i="10"/>
  <c r="AB536" i="10"/>
  <c r="AN536" i="10" s="1"/>
  <c r="AB524" i="10"/>
  <c r="AB725" i="10"/>
  <c r="AB713" i="10"/>
  <c r="AB701" i="10"/>
  <c r="AN701" i="10" s="1"/>
  <c r="AB689" i="10"/>
  <c r="AN689" i="10" s="1"/>
  <c r="AB676" i="10"/>
  <c r="AB342" i="10"/>
  <c r="AB330" i="10"/>
  <c r="AN330" i="10" s="1"/>
  <c r="AB265" i="10"/>
  <c r="AB212" i="10"/>
  <c r="AB202" i="10"/>
  <c r="AN202" i="10" s="1"/>
  <c r="AB358" i="10"/>
  <c r="AB346" i="10"/>
  <c r="AB308" i="10"/>
  <c r="AB181" i="10"/>
  <c r="AN181" i="10" s="1"/>
  <c r="AB145" i="10"/>
  <c r="AB133" i="10"/>
  <c r="AB120" i="10"/>
  <c r="AB108" i="10"/>
  <c r="AB97" i="10"/>
  <c r="AN97" i="10" s="1"/>
  <c r="AB85" i="10"/>
  <c r="AB73" i="10"/>
  <c r="AB54" i="10"/>
  <c r="AB63" i="10"/>
  <c r="AB658" i="10"/>
  <c r="AB802" i="10"/>
  <c r="AB529" i="10"/>
  <c r="AN529" i="10" s="1"/>
  <c r="AB253" i="10"/>
  <c r="AN253" i="10" s="1"/>
  <c r="AB238" i="10"/>
  <c r="AB226" i="10"/>
  <c r="AB664" i="10"/>
  <c r="AB652" i="10"/>
  <c r="AN652" i="10" s="1"/>
  <c r="AB640" i="10"/>
  <c r="AN640" i="10" s="1"/>
  <c r="AB628" i="10"/>
  <c r="AN628" i="10" s="1"/>
  <c r="AB616" i="10"/>
  <c r="AB416" i="10"/>
  <c r="AB404" i="10"/>
  <c r="AB392" i="10"/>
  <c r="AN392" i="10" s="1"/>
  <c r="AB380" i="10"/>
  <c r="AN380" i="10" s="1"/>
  <c r="AB367" i="10"/>
  <c r="AB504" i="10"/>
  <c r="AB491" i="10"/>
  <c r="AB596" i="10"/>
  <c r="AB584" i="10"/>
  <c r="AN584" i="10" s="1"/>
  <c r="AB572" i="10"/>
  <c r="AN572" i="10" s="1"/>
  <c r="AB559" i="10"/>
  <c r="AN559" i="10" s="1"/>
  <c r="AB808" i="10"/>
  <c r="AN808" i="10" s="1"/>
  <c r="AB796" i="10"/>
  <c r="AN796" i="10" s="1"/>
  <c r="AB781" i="10"/>
  <c r="AB769" i="10"/>
  <c r="AB757" i="10"/>
  <c r="AN757" i="10" s="1"/>
  <c r="AB745" i="10"/>
  <c r="AN745" i="10" s="1"/>
  <c r="AB734" i="10"/>
  <c r="AB475" i="10"/>
  <c r="AB463" i="10"/>
  <c r="AN463" i="10" s="1"/>
  <c r="AB451" i="10"/>
  <c r="AN451" i="10" s="1"/>
  <c r="AB439" i="10"/>
  <c r="AB426" i="10"/>
  <c r="AB547" i="10"/>
  <c r="AB535" i="10"/>
  <c r="AN535" i="10" s="1"/>
  <c r="AB523" i="10"/>
  <c r="AB724" i="10"/>
  <c r="AB712" i="10"/>
  <c r="AN712" i="10" s="1"/>
  <c r="AB700" i="10"/>
  <c r="AN700" i="10" s="1"/>
  <c r="AB688" i="10"/>
  <c r="AN688" i="10" s="1"/>
  <c r="AB675" i="10"/>
  <c r="AB341" i="10"/>
  <c r="AN341" i="10" s="1"/>
  <c r="AB329" i="10"/>
  <c r="AN329" i="10" s="1"/>
  <c r="AB264" i="10"/>
  <c r="AN264" i="10" s="1"/>
  <c r="AB211" i="10"/>
  <c r="AB201" i="10"/>
  <c r="AB357" i="10"/>
  <c r="AB345" i="10"/>
  <c r="AB319" i="10"/>
  <c r="AB307" i="10"/>
  <c r="AN307" i="10" s="1"/>
  <c r="AB180" i="10"/>
  <c r="AB144" i="10"/>
  <c r="AB132" i="10"/>
  <c r="AN132" i="10" s="1"/>
  <c r="AB119" i="10"/>
  <c r="AB107" i="10"/>
  <c r="AN107" i="10" s="1"/>
  <c r="AB96" i="10"/>
  <c r="AB84" i="10"/>
  <c r="AB59" i="10"/>
  <c r="AB53" i="10"/>
  <c r="AB62" i="10"/>
  <c r="AB410" i="10"/>
  <c r="AB566" i="10"/>
  <c r="AB469" i="10"/>
  <c r="AN469" i="10" s="1"/>
  <c r="AB718" i="10"/>
  <c r="AB351" i="10"/>
  <c r="AN351" i="10" s="1"/>
  <c r="AB313" i="10"/>
  <c r="AN313" i="10" s="1"/>
  <c r="AB138" i="10"/>
  <c r="AB252" i="10"/>
  <c r="AB237" i="10"/>
  <c r="AB225" i="10"/>
  <c r="AB663" i="10"/>
  <c r="AB651" i="10"/>
  <c r="AN651" i="10" s="1"/>
  <c r="AB639" i="10"/>
  <c r="AN639" i="10" s="1"/>
  <c r="AB627" i="10"/>
  <c r="AN627" i="10" s="1"/>
  <c r="AB615" i="10"/>
  <c r="AB415" i="10"/>
  <c r="AB403" i="10"/>
  <c r="AB391" i="10"/>
  <c r="AN391" i="10" s="1"/>
  <c r="AB379" i="10"/>
  <c r="AB515" i="10"/>
  <c r="AB503" i="10"/>
  <c r="AB490" i="10"/>
  <c r="AN490" i="10" s="1"/>
  <c r="AB595" i="10"/>
  <c r="AB583" i="10"/>
  <c r="AN583" i="10" s="1"/>
  <c r="AB571" i="10"/>
  <c r="AN571" i="10" s="1"/>
  <c r="AB558" i="10"/>
  <c r="AB807" i="10"/>
  <c r="AN807" i="10" s="1"/>
  <c r="AB795" i="10"/>
  <c r="AB780" i="10"/>
  <c r="AB768" i="10"/>
  <c r="AB756" i="10"/>
  <c r="AN756" i="10" s="1"/>
  <c r="AB474" i="10"/>
  <c r="AN474" i="10" s="1"/>
  <c r="AB462" i="10"/>
  <c r="AN462" i="10" s="1"/>
  <c r="AB450" i="10"/>
  <c r="AN450" i="10" s="1"/>
  <c r="AB438" i="10"/>
  <c r="AN438" i="10" s="1"/>
  <c r="AB425" i="10"/>
  <c r="AB546" i="10"/>
  <c r="AB534" i="10"/>
  <c r="AN534" i="10" s="1"/>
  <c r="AB522" i="10"/>
  <c r="AB723" i="10"/>
  <c r="AB711" i="10"/>
  <c r="AN711" i="10" s="1"/>
  <c r="AB699" i="10"/>
  <c r="AN699" i="10" s="1"/>
  <c r="AB687" i="10"/>
  <c r="AN687" i="10" s="1"/>
  <c r="AB674" i="10"/>
  <c r="AB340" i="10"/>
  <c r="AB328" i="10"/>
  <c r="AB263" i="10"/>
  <c r="AN263" i="10" s="1"/>
  <c r="AB210" i="10"/>
  <c r="AN210" i="10" s="1"/>
  <c r="AB200" i="10"/>
  <c r="AB356" i="10"/>
  <c r="AB318" i="10"/>
  <c r="AB306" i="10"/>
  <c r="AB179" i="10"/>
  <c r="AN179" i="10" s="1"/>
  <c r="AB143" i="10"/>
  <c r="AB131" i="10"/>
  <c r="AB118" i="10"/>
  <c r="AB106" i="10"/>
  <c r="AN106" i="10" s="1"/>
  <c r="AB95" i="10"/>
  <c r="AB83" i="10"/>
  <c r="AB58" i="10"/>
  <c r="AB52" i="10"/>
  <c r="AB60" i="10"/>
  <c r="AB634" i="10"/>
  <c r="AN634" i="10" s="1"/>
  <c r="AB590" i="10"/>
  <c r="AN590" i="10" s="1"/>
  <c r="AB763" i="10"/>
  <c r="AN763" i="10" s="1"/>
  <c r="AB420" i="10"/>
  <c r="AB681" i="10"/>
  <c r="AB217" i="10"/>
  <c r="AN217" i="10" s="1"/>
  <c r="AB126" i="10"/>
  <c r="AB249" i="10"/>
  <c r="AB236" i="10"/>
  <c r="AB224" i="10"/>
  <c r="AN224" i="10" s="1"/>
  <c r="AB662" i="10"/>
  <c r="AB650" i="10"/>
  <c r="AN650" i="10" s="1"/>
  <c r="AB638" i="10"/>
  <c r="AN638" i="10" s="1"/>
  <c r="AB626" i="10"/>
  <c r="AN626" i="10" s="1"/>
  <c r="AB614" i="10"/>
  <c r="AB414" i="10"/>
  <c r="AB402" i="10"/>
  <c r="AB390" i="10"/>
  <c r="AN390" i="10" s="1"/>
  <c r="AB378" i="10"/>
  <c r="AN378" i="10" s="1"/>
  <c r="AB514" i="10"/>
  <c r="AB502" i="10"/>
  <c r="AB489" i="10"/>
  <c r="AN489" i="10" s="1"/>
  <c r="AB594" i="10"/>
  <c r="AN594" i="10" s="1"/>
  <c r="AB582" i="10"/>
  <c r="AN582" i="10" s="1"/>
  <c r="AB570" i="10"/>
  <c r="AN570" i="10" s="1"/>
  <c r="AB557" i="10"/>
  <c r="AB818" i="10"/>
  <c r="AB806" i="10"/>
  <c r="AN806" i="10" s="1"/>
  <c r="AB794" i="10"/>
  <c r="AN794" i="10" s="1"/>
  <c r="AB779" i="10"/>
  <c r="AB767" i="10"/>
  <c r="AB755" i="10"/>
  <c r="AN755" i="10" s="1"/>
  <c r="AB744" i="10"/>
  <c r="AB485" i="10"/>
  <c r="AB473" i="10"/>
  <c r="AN473" i="10" s="1"/>
  <c r="AB461" i="10"/>
  <c r="AN461" i="10" s="1"/>
  <c r="AB449" i="10"/>
  <c r="AN449" i="10" s="1"/>
  <c r="AB437" i="10"/>
  <c r="AN437" i="10" s="1"/>
  <c r="AB424" i="10"/>
  <c r="AN424" i="10" s="1"/>
  <c r="AB545" i="10"/>
  <c r="AN545" i="10" s="1"/>
  <c r="AB533" i="10"/>
  <c r="AN533" i="10" s="1"/>
  <c r="AB521" i="10"/>
  <c r="AB722" i="10"/>
  <c r="AN722" i="10" s="1"/>
  <c r="AB710" i="10"/>
  <c r="AN710" i="10" s="1"/>
  <c r="AB698" i="10"/>
  <c r="AN698" i="10" s="1"/>
  <c r="AB686" i="10"/>
  <c r="AN686" i="10" s="1"/>
  <c r="AB673" i="10"/>
  <c r="AB339" i="10"/>
  <c r="AB327" i="10"/>
  <c r="AB261" i="10"/>
  <c r="AB209" i="10"/>
  <c r="AB355" i="10"/>
  <c r="AB317" i="10"/>
  <c r="AB305" i="10"/>
  <c r="AN305" i="10" s="1"/>
  <c r="AB178" i="10"/>
  <c r="AN178" i="10" s="1"/>
  <c r="AB142" i="10"/>
  <c r="AB130" i="10"/>
  <c r="AN130" i="10" s="1"/>
  <c r="AB117" i="10"/>
  <c r="AB104" i="10"/>
  <c r="AB94" i="10"/>
  <c r="AB82" i="10"/>
  <c r="AB51" i="10"/>
  <c r="AB72" i="10"/>
  <c r="AB45" i="10"/>
  <c r="AB220" i="10"/>
  <c r="AN220" i="10" s="1"/>
  <c r="AB541" i="10"/>
  <c r="AB113" i="10"/>
  <c r="AB248" i="10"/>
  <c r="AN248" i="10" s="1"/>
  <c r="AB235" i="10"/>
  <c r="AB223" i="10"/>
  <c r="AN223" i="10" s="1"/>
  <c r="AB661" i="10"/>
  <c r="AB649" i="10"/>
  <c r="AN649" i="10" s="1"/>
  <c r="AB637" i="10"/>
  <c r="AN637" i="10" s="1"/>
  <c r="AB625" i="10"/>
  <c r="AN625" i="10" s="1"/>
  <c r="AB613" i="10"/>
  <c r="AB413" i="10"/>
  <c r="AN413" i="10" s="1"/>
  <c r="AB401" i="10"/>
  <c r="AB389" i="10"/>
  <c r="AN389" i="10" s="1"/>
  <c r="AB376" i="10"/>
  <c r="AB513" i="10"/>
  <c r="AB501" i="10"/>
  <c r="AB488" i="10"/>
  <c r="AN488" i="10" s="1"/>
  <c r="AB593" i="10"/>
  <c r="AN593" i="10" s="1"/>
  <c r="AB581" i="10"/>
  <c r="AN581" i="10" s="1"/>
  <c r="AB569" i="10"/>
  <c r="AN569" i="10" s="1"/>
  <c r="AB556" i="10"/>
  <c r="AB817" i="10"/>
  <c r="AN817" i="10" s="1"/>
  <c r="AB805" i="10"/>
  <c r="AN805" i="10" s="1"/>
  <c r="AB792" i="10"/>
  <c r="AB778" i="10"/>
  <c r="AB766" i="10"/>
  <c r="AB754" i="10"/>
  <c r="AN754" i="10" s="1"/>
  <c r="AB743" i="10"/>
  <c r="AB484" i="10"/>
  <c r="AN484" i="10" s="1"/>
  <c r="AB472" i="10"/>
  <c r="AN472" i="10" s="1"/>
  <c r="AB460" i="10"/>
  <c r="AN460" i="10" s="1"/>
  <c r="AB448" i="10"/>
  <c r="AN448" i="10" s="1"/>
  <c r="AB436" i="10"/>
  <c r="AB423" i="10"/>
  <c r="AN423" i="10" s="1"/>
  <c r="AB544" i="10"/>
  <c r="AB532" i="10"/>
  <c r="AN532" i="10" s="1"/>
  <c r="AB520" i="10"/>
  <c r="AB721" i="10"/>
  <c r="AB709" i="10"/>
  <c r="AN709" i="10" s="1"/>
  <c r="AB697" i="10"/>
  <c r="AN697" i="10" s="1"/>
  <c r="AB685" i="10"/>
  <c r="AN685" i="10" s="1"/>
  <c r="AB672" i="10"/>
  <c r="AB338" i="10"/>
  <c r="AN338" i="10" s="1"/>
  <c r="AB273" i="10"/>
  <c r="AB260" i="10"/>
  <c r="AB208" i="10"/>
  <c r="AB366" i="10"/>
  <c r="AB354" i="10"/>
  <c r="AN354" i="10" s="1"/>
  <c r="AB316" i="10"/>
  <c r="AB304" i="10"/>
  <c r="AB177" i="10"/>
  <c r="AN177" i="10" s="1"/>
  <c r="AB141" i="10"/>
  <c r="AB129" i="10"/>
  <c r="AN129" i="10" s="1"/>
  <c r="AB116" i="10"/>
  <c r="AN116" i="10" s="1"/>
  <c r="AB103" i="10"/>
  <c r="AB93" i="10"/>
  <c r="AN93" i="10" s="1"/>
  <c r="AB81" i="10"/>
  <c r="AN81" i="10" s="1"/>
  <c r="AB50" i="10"/>
  <c r="AB71" i="10"/>
  <c r="AB44" i="10"/>
  <c r="AB373" i="10"/>
  <c r="AB457" i="10"/>
  <c r="AB174" i="10"/>
  <c r="AN174" i="10" s="1"/>
  <c r="AB247" i="10"/>
  <c r="AB234" i="10"/>
  <c r="AN234" i="10" s="1"/>
  <c r="AB222" i="10"/>
  <c r="AN222" i="10" s="1"/>
  <c r="AB660" i="10"/>
  <c r="AB648" i="10"/>
  <c r="AN648" i="10" s="1"/>
  <c r="AB636" i="10"/>
  <c r="AN636" i="10" s="1"/>
  <c r="AB624" i="10"/>
  <c r="AN624" i="10" s="1"/>
  <c r="AB612" i="10"/>
  <c r="AB412" i="10"/>
  <c r="AB400" i="10"/>
  <c r="AB388" i="10"/>
  <c r="AN388" i="10" s="1"/>
  <c r="AB375" i="10"/>
  <c r="AN375" i="10" s="1"/>
  <c r="AB512" i="10"/>
  <c r="AB500" i="10"/>
  <c r="AB487" i="10"/>
  <c r="AB592" i="10"/>
  <c r="AN592" i="10" s="1"/>
  <c r="AB580" i="10"/>
  <c r="AN580" i="10" s="1"/>
  <c r="AB568" i="10"/>
  <c r="AN568" i="10" s="1"/>
  <c r="AB816" i="10"/>
  <c r="AN816" i="10" s="1"/>
  <c r="AB804" i="10"/>
  <c r="AB791" i="10"/>
  <c r="AB777" i="10"/>
  <c r="AN777" i="10" s="1"/>
  <c r="AB765" i="10"/>
  <c r="AB753" i="10"/>
  <c r="AN753" i="10" s="1"/>
  <c r="AB742" i="10"/>
  <c r="AB483" i="10"/>
  <c r="AB471" i="10"/>
  <c r="AN471" i="10" s="1"/>
  <c r="AB459" i="10"/>
  <c r="AN459" i="10" s="1"/>
  <c r="AB447" i="10"/>
  <c r="AN447" i="10" s="1"/>
  <c r="AB435" i="10"/>
  <c r="AN435" i="10" s="1"/>
  <c r="AB422" i="10"/>
  <c r="AB543" i="10"/>
  <c r="AB531" i="10"/>
  <c r="AN531" i="10" s="1"/>
  <c r="AB519" i="10"/>
  <c r="AB720" i="10"/>
  <c r="AB708" i="10"/>
  <c r="AN708" i="10" s="1"/>
  <c r="AB696" i="10"/>
  <c r="AN696" i="10" s="1"/>
  <c r="AB684" i="10"/>
  <c r="AN684" i="10" s="1"/>
  <c r="AB671" i="10"/>
  <c r="AB337" i="10"/>
  <c r="AN337" i="10" s="1"/>
  <c r="AB272" i="10"/>
  <c r="AN272" i="10" s="1"/>
  <c r="AB259" i="10"/>
  <c r="AB207" i="10"/>
  <c r="AB365" i="10"/>
  <c r="AB353" i="10"/>
  <c r="AN353" i="10" s="1"/>
  <c r="AB315" i="10"/>
  <c r="AB303" i="10"/>
  <c r="AB176" i="10"/>
  <c r="AB140" i="10"/>
  <c r="AB128" i="10"/>
  <c r="AN128" i="10" s="1"/>
  <c r="AB115" i="10"/>
  <c r="AN115" i="10" s="1"/>
  <c r="AB102" i="10"/>
  <c r="AB92" i="10"/>
  <c r="AN92" i="10" s="1"/>
  <c r="AB80" i="10"/>
  <c r="AN80" i="10" s="1"/>
  <c r="AB49" i="10"/>
  <c r="AB70" i="10"/>
  <c r="AB245" i="10"/>
  <c r="AB610" i="10"/>
  <c r="AB602" i="10"/>
  <c r="AN602" i="10" s="1"/>
  <c r="AB775" i="10"/>
  <c r="AB432" i="10"/>
  <c r="AB694" i="10"/>
  <c r="AN694" i="10" s="1"/>
  <c r="AB205" i="10"/>
  <c r="AB90" i="10"/>
  <c r="AN90" i="10" s="1"/>
  <c r="AB241" i="10"/>
  <c r="AN241" i="10" s="1"/>
  <c r="AB246" i="10"/>
  <c r="AB233" i="10"/>
  <c r="AN233" i="10" s="1"/>
  <c r="AB659" i="10"/>
  <c r="AB647" i="10"/>
  <c r="AN647" i="10" s="1"/>
  <c r="AB635" i="10"/>
  <c r="AN635" i="10" s="1"/>
  <c r="AB623" i="10"/>
  <c r="AN623" i="10" s="1"/>
  <c r="AB611" i="10"/>
  <c r="AB411" i="10"/>
  <c r="AB399" i="10"/>
  <c r="AB387" i="10"/>
  <c r="AB374" i="10"/>
  <c r="AN374" i="10" s="1"/>
  <c r="AB511" i="10"/>
  <c r="AB499" i="10"/>
  <c r="AB486" i="10"/>
  <c r="AB591" i="10"/>
  <c r="AN591" i="10" s="1"/>
  <c r="AB579" i="10"/>
  <c r="AN579" i="10" s="1"/>
  <c r="AB567" i="10"/>
  <c r="AN567" i="10" s="1"/>
  <c r="AB815" i="10"/>
  <c r="AN815" i="10" s="1"/>
  <c r="AB803" i="10"/>
  <c r="AN803" i="10" s="1"/>
  <c r="AB790" i="10"/>
  <c r="AB776" i="10"/>
  <c r="AB764" i="10"/>
  <c r="AN764" i="10" s="1"/>
  <c r="AB752" i="10"/>
  <c r="AN752" i="10" s="1"/>
  <c r="AB741" i="10"/>
  <c r="AB482" i="10"/>
  <c r="AB470" i="10"/>
  <c r="AN470" i="10" s="1"/>
  <c r="AB458" i="10"/>
  <c r="AN458" i="10" s="1"/>
  <c r="AB446" i="10"/>
  <c r="AN446" i="10" s="1"/>
  <c r="AB434" i="10"/>
  <c r="AN434" i="10" s="1"/>
  <c r="AB421" i="10"/>
  <c r="AB542" i="10"/>
  <c r="AB530" i="10"/>
  <c r="AN530" i="10" s="1"/>
  <c r="AB518" i="10"/>
  <c r="AB719" i="10"/>
  <c r="AB707" i="10"/>
  <c r="AN707" i="10" s="1"/>
  <c r="AB695" i="10"/>
  <c r="AN695" i="10" s="1"/>
  <c r="AB682" i="10"/>
  <c r="AB336" i="10"/>
  <c r="AN336" i="10" s="1"/>
  <c r="AB271" i="10"/>
  <c r="AB257" i="10"/>
  <c r="AB206" i="10"/>
  <c r="AB364" i="10"/>
  <c r="AB352" i="10"/>
  <c r="AB314" i="10"/>
  <c r="AB175" i="10"/>
  <c r="AN175" i="10" s="1"/>
  <c r="AB139" i="10"/>
  <c r="AB127" i="10"/>
  <c r="AN127" i="10" s="1"/>
  <c r="AB114" i="10"/>
  <c r="AB101" i="10"/>
  <c r="AB91" i="10"/>
  <c r="AN91" i="10" s="1"/>
  <c r="AB79" i="10"/>
  <c r="AB48" i="10"/>
  <c r="AB69" i="10"/>
  <c r="AL241" i="10"/>
  <c r="AL254" i="10"/>
  <c r="AL253" i="10"/>
  <c r="AL248" i="10"/>
  <c r="AC244" i="10"/>
  <c r="AE244" i="10" s="1"/>
  <c r="AL244" i="10"/>
  <c r="AL243" i="10"/>
  <c r="AL242" i="10"/>
  <c r="AL240" i="10"/>
  <c r="AL234" i="10"/>
  <c r="AL233" i="10"/>
  <c r="AL228" i="10"/>
  <c r="AL224" i="10"/>
  <c r="AO224" i="10" s="1"/>
  <c r="AQ224" i="10" s="1"/>
  <c r="AC224" i="10"/>
  <c r="AE224" i="10" s="1"/>
  <c r="AL223" i="10"/>
  <c r="AL222" i="10"/>
  <c r="AL219" i="10"/>
  <c r="AL220" i="10"/>
  <c r="AL656" i="10"/>
  <c r="AC655" i="10"/>
  <c r="AE655" i="10" s="1"/>
  <c r="AL655" i="10"/>
  <c r="AO655" i="10" s="1"/>
  <c r="AQ655" i="10" s="1"/>
  <c r="AL653" i="10"/>
  <c r="AL652" i="10"/>
  <c r="AL651" i="10"/>
  <c r="AO651" i="10" s="1"/>
  <c r="AQ651" i="10" s="1"/>
  <c r="AC651" i="10"/>
  <c r="AE651" i="10" s="1"/>
  <c r="AL644" i="10"/>
  <c r="AO644" i="10" s="1"/>
  <c r="AQ644" i="10" s="1"/>
  <c r="AC644" i="10"/>
  <c r="AE644" i="10" s="1"/>
  <c r="AL649" i="10"/>
  <c r="AL645" i="10"/>
  <c r="AL641" i="10"/>
  <c r="AL637" i="10"/>
  <c r="AL633" i="10"/>
  <c r="AL632" i="10"/>
  <c r="AO632" i="10" s="1"/>
  <c r="AQ632" i="10" s="1"/>
  <c r="AC632" i="10"/>
  <c r="AE632" i="10" s="1"/>
  <c r="AL647" i="10"/>
  <c r="AL643" i="10"/>
  <c r="AO643" i="10" s="1"/>
  <c r="AQ643" i="10" s="1"/>
  <c r="AC643" i="10"/>
  <c r="AE643" i="10" s="1"/>
  <c r="AL639" i="10"/>
  <c r="AL635" i="10"/>
  <c r="AL631" i="10"/>
  <c r="AC631" i="10"/>
  <c r="AE631" i="10" s="1"/>
  <c r="AL648" i="10"/>
  <c r="AL640" i="10"/>
  <c r="AL636" i="10"/>
  <c r="AL650" i="10"/>
  <c r="AC646" i="10"/>
  <c r="AE646" i="10" s="1"/>
  <c r="AL646" i="10"/>
  <c r="AO646" i="10" s="1"/>
  <c r="AQ646" i="10" s="1"/>
  <c r="AL642" i="10"/>
  <c r="AL638" i="10"/>
  <c r="AL634" i="10"/>
  <c r="AC630" i="10"/>
  <c r="AE630" i="10" s="1"/>
  <c r="AL630" i="10"/>
  <c r="AL628" i="10"/>
  <c r="AO628" i="10" s="1"/>
  <c r="AQ628" i="10" s="1"/>
  <c r="AC628" i="10"/>
  <c r="AE628" i="10" s="1"/>
  <c r="AL627" i="10"/>
  <c r="AO627" i="10" s="1"/>
  <c r="AQ627" i="10" s="1"/>
  <c r="AC627" i="10"/>
  <c r="AE627" i="10" s="1"/>
  <c r="AL626" i="10"/>
  <c r="AL625" i="10"/>
  <c r="AL624" i="10"/>
  <c r="AO624" i="10" s="1"/>
  <c r="AQ624" i="10" s="1"/>
  <c r="AL623" i="10"/>
  <c r="AC623" i="10"/>
  <c r="AE623" i="10" s="1"/>
  <c r="AC622" i="10"/>
  <c r="AE622" i="10" s="1"/>
  <c r="AL622" i="10"/>
  <c r="AO622" i="10" s="1"/>
  <c r="AQ622" i="10" s="1"/>
  <c r="AL413" i="10"/>
  <c r="AL397" i="10"/>
  <c r="AC397" i="10"/>
  <c r="AE397" i="10" s="1"/>
  <c r="AL395" i="10"/>
  <c r="AC395" i="10"/>
  <c r="AE395" i="10" s="1"/>
  <c r="AL396" i="10"/>
  <c r="AO396" i="10" s="1"/>
  <c r="AQ396" i="10" s="1"/>
  <c r="AC396" i="10"/>
  <c r="AE396" i="10" s="1"/>
  <c r="AL398" i="10"/>
  <c r="AL394" i="10"/>
  <c r="AC394" i="10"/>
  <c r="AE394" i="10" s="1"/>
  <c r="AL393" i="10"/>
  <c r="AL392" i="10"/>
  <c r="AC392" i="10"/>
  <c r="AE392" i="10" s="1"/>
  <c r="AL391" i="10"/>
  <c r="AL390" i="10"/>
  <c r="AL389" i="10"/>
  <c r="AL388" i="10"/>
  <c r="AL386" i="10"/>
  <c r="AL384" i="10"/>
  <c r="AO384" i="10" s="1"/>
  <c r="AQ384" i="10" s="1"/>
  <c r="AL383" i="10"/>
  <c r="AC381" i="10"/>
  <c r="AE381" i="10" s="1"/>
  <c r="AL381" i="10"/>
  <c r="AO381" i="10" s="1"/>
  <c r="AQ381" i="10" s="1"/>
  <c r="AC380" i="10"/>
  <c r="AE380" i="10" s="1"/>
  <c r="AL380" i="10"/>
  <c r="AO380" i="10" s="1"/>
  <c r="AQ380" i="10" s="1"/>
  <c r="AL378" i="10"/>
  <c r="AO378" i="10" s="1"/>
  <c r="AQ378" i="10" s="1"/>
  <c r="AC378" i="10"/>
  <c r="AE378" i="10" s="1"/>
  <c r="AC374" i="10"/>
  <c r="AE374" i="10" s="1"/>
  <c r="AL374" i="10"/>
  <c r="AO374" i="10" s="1"/>
  <c r="AQ374" i="10" s="1"/>
  <c r="AL375" i="10"/>
  <c r="AL372" i="10"/>
  <c r="AO372" i="10" s="1"/>
  <c r="AQ372" i="10" s="1"/>
  <c r="AL490" i="10"/>
  <c r="AL489" i="10"/>
  <c r="AO489" i="10" s="1"/>
  <c r="AQ489" i="10" s="1"/>
  <c r="AC489" i="10"/>
  <c r="AE489" i="10" s="1"/>
  <c r="AL488" i="10"/>
  <c r="AO488" i="10" s="1"/>
  <c r="AQ488" i="10" s="1"/>
  <c r="AC602" i="10"/>
  <c r="AE602" i="10" s="1"/>
  <c r="AL602" i="10"/>
  <c r="AO602" i="10" s="1"/>
  <c r="AQ602" i="10" s="1"/>
  <c r="AL598" i="10"/>
  <c r="AL592" i="10"/>
  <c r="AL593" i="10"/>
  <c r="AC593" i="10"/>
  <c r="AE593" i="10" s="1"/>
  <c r="AL589" i="10"/>
  <c r="AL588" i="10"/>
  <c r="AL591" i="10"/>
  <c r="AL594" i="10"/>
  <c r="AL590" i="10"/>
  <c r="AL587" i="10"/>
  <c r="AO587" i="10" s="1"/>
  <c r="AQ587" i="10" s="1"/>
  <c r="AC587" i="10"/>
  <c r="AE587" i="10" s="1"/>
  <c r="AL585" i="10"/>
  <c r="AL581" i="10"/>
  <c r="AL577" i="10"/>
  <c r="AL573" i="10"/>
  <c r="AL584" i="10"/>
  <c r="AL580" i="10"/>
  <c r="AL576" i="10"/>
  <c r="AL572" i="10"/>
  <c r="AL583" i="10"/>
  <c r="AO583" i="10" s="1"/>
  <c r="AQ583" i="10" s="1"/>
  <c r="AC583" i="10"/>
  <c r="AE583" i="10" s="1"/>
  <c r="AL579" i="10"/>
  <c r="AL575" i="10"/>
  <c r="AO575" i="10" s="1"/>
  <c r="AQ575" i="10" s="1"/>
  <c r="AC575" i="10"/>
  <c r="AE575" i="10" s="1"/>
  <c r="AL571" i="10"/>
  <c r="AL586" i="10"/>
  <c r="AO586" i="10" s="1"/>
  <c r="AQ586" i="10" s="1"/>
  <c r="AC586" i="10"/>
  <c r="AE586" i="10" s="1"/>
  <c r="AL582" i="10"/>
  <c r="AL578" i="10"/>
  <c r="AO578" i="10" s="1"/>
  <c r="AQ578" i="10" s="1"/>
  <c r="AC578" i="10"/>
  <c r="AE578" i="10" s="1"/>
  <c r="AL574" i="10"/>
  <c r="AL570" i="10"/>
  <c r="AL569" i="10"/>
  <c r="AC568" i="10"/>
  <c r="AE568" i="10" s="1"/>
  <c r="AL568" i="10"/>
  <c r="AL567" i="10"/>
  <c r="AL560" i="10"/>
  <c r="AL559" i="10"/>
  <c r="AO559" i="10" s="1"/>
  <c r="AQ559" i="10" s="1"/>
  <c r="AC559" i="10"/>
  <c r="AE559" i="10" s="1"/>
  <c r="AL817" i="10"/>
  <c r="AO817" i="10" s="1"/>
  <c r="AQ817" i="10" s="1"/>
  <c r="AC817" i="10"/>
  <c r="AE817" i="10" s="1"/>
  <c r="AL816" i="10"/>
  <c r="AL813" i="10"/>
  <c r="AO813" i="10" s="1"/>
  <c r="AQ813" i="10" s="1"/>
  <c r="AC813" i="10"/>
  <c r="AE813" i="10" s="1"/>
  <c r="AC812" i="10"/>
  <c r="AE812" i="10" s="1"/>
  <c r="AL812" i="10"/>
  <c r="AO812" i="10" s="1"/>
  <c r="AQ812" i="10" s="1"/>
  <c r="AL815" i="10"/>
  <c r="AL814" i="10"/>
  <c r="AL811" i="10"/>
  <c r="AO811" i="10" s="1"/>
  <c r="AQ811" i="10" s="1"/>
  <c r="AC811" i="10"/>
  <c r="AE811" i="10" s="1"/>
  <c r="AL810" i="10"/>
  <c r="AL808" i="10"/>
  <c r="AL809" i="10"/>
  <c r="AL807" i="10"/>
  <c r="AL806" i="10"/>
  <c r="AL805" i="10"/>
  <c r="AL803" i="10"/>
  <c r="AL799" i="10"/>
  <c r="AL797" i="10"/>
  <c r="AO797" i="10" s="1"/>
  <c r="AQ797" i="10" s="1"/>
  <c r="AC797" i="10"/>
  <c r="AE797" i="10" s="1"/>
  <c r="AL796" i="10"/>
  <c r="AL794" i="10"/>
  <c r="AL777" i="10"/>
  <c r="AC746" i="10"/>
  <c r="AE746" i="10" s="1"/>
  <c r="AL746" i="10"/>
  <c r="AO746" i="10" s="1"/>
  <c r="AQ746" i="10" s="1"/>
  <c r="AL749" i="10"/>
  <c r="AL764" i="10"/>
  <c r="AL763" i="10"/>
  <c r="AL762" i="10"/>
  <c r="AO762" i="10" s="1"/>
  <c r="AQ762" i="10" s="1"/>
  <c r="AC762" i="10"/>
  <c r="AE762" i="10" s="1"/>
  <c r="AL761" i="10"/>
  <c r="AL753" i="10"/>
  <c r="AL752" i="10"/>
  <c r="AO752" i="10" s="1"/>
  <c r="AQ752" i="10" s="1"/>
  <c r="AC752" i="10"/>
  <c r="AE752" i="10" s="1"/>
  <c r="AL758" i="10"/>
  <c r="AO758" i="10" s="1"/>
  <c r="AQ758" i="10" s="1"/>
  <c r="AC758" i="10"/>
  <c r="AE758" i="10" s="1"/>
  <c r="AL754" i="10"/>
  <c r="AL757" i="10"/>
  <c r="AO757" i="10" s="1"/>
  <c r="AQ757" i="10" s="1"/>
  <c r="AC757" i="10"/>
  <c r="AE757" i="10" s="1"/>
  <c r="AL756" i="10"/>
  <c r="AL759" i="10"/>
  <c r="AO759" i="10" s="1"/>
  <c r="AQ759" i="10" s="1"/>
  <c r="AL755" i="10"/>
  <c r="AL751" i="10"/>
  <c r="AO751" i="10" s="1"/>
  <c r="AQ751" i="10" s="1"/>
  <c r="AC751" i="10"/>
  <c r="AE751" i="10" s="1"/>
  <c r="AC750" i="10"/>
  <c r="AE750" i="10" s="1"/>
  <c r="AL750" i="10"/>
  <c r="AO750" i="10" s="1"/>
  <c r="AQ750" i="10" s="1"/>
  <c r="AL748" i="10"/>
  <c r="AL747" i="10"/>
  <c r="AL760" i="10"/>
  <c r="AL745" i="10"/>
  <c r="AL484" i="10"/>
  <c r="AL472" i="10"/>
  <c r="AO472" i="10" s="1"/>
  <c r="AQ472" i="10" s="1"/>
  <c r="AL471" i="10"/>
  <c r="AL474" i="10"/>
  <c r="AL470" i="10"/>
  <c r="AC470" i="10"/>
  <c r="AE470" i="10" s="1"/>
  <c r="AL473" i="10"/>
  <c r="AL469" i="10"/>
  <c r="AL468" i="10"/>
  <c r="AL464" i="10"/>
  <c r="AL460" i="10"/>
  <c r="AL467" i="10"/>
  <c r="AL463" i="10"/>
  <c r="AL459" i="10"/>
  <c r="AC466" i="10"/>
  <c r="AE466" i="10" s="1"/>
  <c r="AL466" i="10"/>
  <c r="AO466" i="10" s="1"/>
  <c r="AQ466" i="10" s="1"/>
  <c r="AC462" i="10"/>
  <c r="AE462" i="10" s="1"/>
  <c r="AL462" i="10"/>
  <c r="AO462" i="10" s="1"/>
  <c r="AQ462" i="10" s="1"/>
  <c r="AL465" i="10"/>
  <c r="AC461" i="10"/>
  <c r="AE461" i="10" s="1"/>
  <c r="AL461" i="10"/>
  <c r="AL458" i="10"/>
  <c r="AL456" i="10"/>
  <c r="AL447" i="10"/>
  <c r="AL454" i="10"/>
  <c r="AO454" i="10" s="1"/>
  <c r="AQ454" i="10" s="1"/>
  <c r="AC454" i="10"/>
  <c r="AE454" i="10" s="1"/>
  <c r="AL450" i="10"/>
  <c r="AL452" i="10"/>
  <c r="AL448" i="10"/>
  <c r="AO448" i="10" s="1"/>
  <c r="AQ448" i="10" s="1"/>
  <c r="AL444" i="10"/>
  <c r="AL455" i="10"/>
  <c r="AL451" i="10"/>
  <c r="AL446" i="10"/>
  <c r="AL453" i="10"/>
  <c r="AL449" i="10"/>
  <c r="AL445" i="10"/>
  <c r="AO445" i="10" s="1"/>
  <c r="AQ445" i="10" s="1"/>
  <c r="AC445" i="10"/>
  <c r="AE445" i="10" s="1"/>
  <c r="AL443" i="10"/>
  <c r="AC438" i="10"/>
  <c r="AE438" i="10" s="1"/>
  <c r="AL438" i="10"/>
  <c r="AO438" i="10" s="1"/>
  <c r="AQ438" i="10" s="1"/>
  <c r="AL437" i="10"/>
  <c r="AL435" i="10"/>
  <c r="AL434" i="10"/>
  <c r="AL424" i="10"/>
  <c r="AL423" i="10"/>
  <c r="AC423" i="10"/>
  <c r="AE423" i="10" s="1"/>
  <c r="AL545" i="10"/>
  <c r="AL536" i="10"/>
  <c r="AO536" i="10" s="1"/>
  <c r="AQ536" i="10" s="1"/>
  <c r="AC536" i="10"/>
  <c r="AE536" i="10" s="1"/>
  <c r="AL535" i="10"/>
  <c r="AO535" i="10" s="1"/>
  <c r="AQ535" i="10" s="1"/>
  <c r="AL534" i="10"/>
  <c r="AO534" i="10" s="1"/>
  <c r="AQ534" i="10" s="1"/>
  <c r="AL532" i="10"/>
  <c r="AL531" i="10"/>
  <c r="AL530" i="10"/>
  <c r="AO530" i="10" s="1"/>
  <c r="AQ530" i="10" s="1"/>
  <c r="AC530" i="10"/>
  <c r="AE530" i="10" s="1"/>
  <c r="AL533" i="10"/>
  <c r="AL529" i="10"/>
  <c r="AO529" i="10" s="1"/>
  <c r="AQ529" i="10" s="1"/>
  <c r="AC529" i="10"/>
  <c r="AE529" i="10" s="1"/>
  <c r="AC528" i="10"/>
  <c r="AE528" i="10" s="1"/>
  <c r="AL528" i="10"/>
  <c r="AO528" i="10" s="1"/>
  <c r="AQ528" i="10" s="1"/>
  <c r="AL527" i="10"/>
  <c r="AC527" i="10"/>
  <c r="AE527" i="10" s="1"/>
  <c r="AL526" i="10"/>
  <c r="AO526" i="10" s="1"/>
  <c r="AQ526" i="10" s="1"/>
  <c r="AC526" i="10"/>
  <c r="AE526" i="10" s="1"/>
  <c r="AL525" i="10"/>
  <c r="AC722" i="10"/>
  <c r="AE722" i="10" s="1"/>
  <c r="AL722" i="10"/>
  <c r="AO722" i="10" s="1"/>
  <c r="AQ722" i="10" s="1"/>
  <c r="AL708" i="10"/>
  <c r="AL709" i="10"/>
  <c r="AL705" i="10"/>
  <c r="AC705" i="10"/>
  <c r="AE705" i="10" s="1"/>
  <c r="AC712" i="10"/>
  <c r="AE712" i="10" s="1"/>
  <c r="AL712" i="10"/>
  <c r="AO712" i="10" s="1"/>
  <c r="AQ712" i="10" s="1"/>
  <c r="AL704" i="10"/>
  <c r="AL711" i="10"/>
  <c r="AO711" i="10" s="1"/>
  <c r="AQ711" i="10" s="1"/>
  <c r="AL707" i="10"/>
  <c r="AO707" i="10" s="1"/>
  <c r="AQ707" i="10" s="1"/>
  <c r="AC707" i="10"/>
  <c r="AE707" i="10" s="1"/>
  <c r="AL703" i="10"/>
  <c r="AL710" i="10"/>
  <c r="AL706" i="10"/>
  <c r="AO706" i="10" s="1"/>
  <c r="AQ706" i="10" s="1"/>
  <c r="AL702" i="10"/>
  <c r="AL701" i="10"/>
  <c r="AO701" i="10" s="1"/>
  <c r="AQ701" i="10" s="1"/>
  <c r="AC701" i="10"/>
  <c r="AE701" i="10" s="1"/>
  <c r="AC697" i="10"/>
  <c r="AE697" i="10" s="1"/>
  <c r="AL697" i="10"/>
  <c r="AO697" i="10" s="1"/>
  <c r="AQ697" i="10" s="1"/>
  <c r="AL700" i="10"/>
  <c r="AL699" i="10"/>
  <c r="AC698" i="10"/>
  <c r="AE698" i="10" s="1"/>
  <c r="AL698" i="10"/>
  <c r="AO698" i="10" s="1"/>
  <c r="AQ698" i="10" s="1"/>
  <c r="AL696" i="10"/>
  <c r="AL695" i="10"/>
  <c r="AL692" i="10"/>
  <c r="AL691" i="10"/>
  <c r="AL693" i="10"/>
  <c r="AO693" i="10" s="1"/>
  <c r="AQ693" i="10" s="1"/>
  <c r="AC693" i="10"/>
  <c r="AE693" i="10" s="1"/>
  <c r="AL694" i="10"/>
  <c r="AL690" i="10"/>
  <c r="AC689" i="10"/>
  <c r="AE689" i="10" s="1"/>
  <c r="AL689" i="10"/>
  <c r="AO689" i="10" s="1"/>
  <c r="AQ689" i="10" s="1"/>
  <c r="AC688" i="10"/>
  <c r="AE688" i="10" s="1"/>
  <c r="AL688" i="10"/>
  <c r="AO688" i="10" s="1"/>
  <c r="AQ688" i="10" s="1"/>
  <c r="AL687" i="10"/>
  <c r="AC686" i="10"/>
  <c r="AE686" i="10" s="1"/>
  <c r="AL686" i="10"/>
  <c r="AO686" i="10" s="1"/>
  <c r="AQ686" i="10" s="1"/>
  <c r="AL685" i="10"/>
  <c r="AL684" i="10"/>
  <c r="AL678" i="10"/>
  <c r="AL677" i="10"/>
  <c r="AL679" i="10"/>
  <c r="AL343" i="10"/>
  <c r="AL341" i="10"/>
  <c r="AL336" i="10"/>
  <c r="AL338" i="10"/>
  <c r="AL337" i="10"/>
  <c r="AC335" i="10"/>
  <c r="AE335" i="10" s="1"/>
  <c r="AL335" i="10"/>
  <c r="AL334" i="10"/>
  <c r="AO334" i="10" s="1"/>
  <c r="AQ334" i="10" s="1"/>
  <c r="AL331" i="10"/>
  <c r="AL329" i="10"/>
  <c r="AL330" i="10"/>
  <c r="AL272" i="10"/>
  <c r="AL264" i="10"/>
  <c r="AL263" i="10"/>
  <c r="AO263" i="10" s="1"/>
  <c r="AQ263" i="10" s="1"/>
  <c r="AC263" i="10"/>
  <c r="AE263" i="10" s="1"/>
  <c r="AL217" i="10"/>
  <c r="AL210" i="10"/>
  <c r="AO210" i="10" s="1"/>
  <c r="AQ210" i="10" s="1"/>
  <c r="AC210" i="10"/>
  <c r="AE210" i="10" s="1"/>
  <c r="AC203" i="10"/>
  <c r="AE203" i="10" s="1"/>
  <c r="AL203" i="10"/>
  <c r="AO203" i="10" s="1"/>
  <c r="AQ203" i="10" s="1"/>
  <c r="AL202" i="10"/>
  <c r="AL354" i="10"/>
  <c r="AL353" i="10"/>
  <c r="AC350" i="10"/>
  <c r="AE350" i="10" s="1"/>
  <c r="AL350" i="10"/>
  <c r="AO350" i="10" s="1"/>
  <c r="AQ350" i="10" s="1"/>
  <c r="AL351" i="10"/>
  <c r="AO351" i="10" s="1"/>
  <c r="AQ351" i="10" s="1"/>
  <c r="AC349" i="10"/>
  <c r="AE349" i="10" s="1"/>
  <c r="AL349" i="10"/>
  <c r="AO349" i="10" s="1"/>
  <c r="AQ349" i="10" s="1"/>
  <c r="AL348" i="10"/>
  <c r="AL313" i="10"/>
  <c r="AC307" i="10"/>
  <c r="AE307" i="10" s="1"/>
  <c r="AL307" i="10"/>
  <c r="AO307" i="10" s="1"/>
  <c r="AQ307" i="10" s="1"/>
  <c r="AL305" i="10"/>
  <c r="AL181" i="10"/>
  <c r="AL179" i="10"/>
  <c r="AL178" i="10"/>
  <c r="AL177" i="10"/>
  <c r="AL173" i="10"/>
  <c r="AC173" i="10"/>
  <c r="AE173" i="10" s="1"/>
  <c r="AL175" i="10"/>
  <c r="AO175" i="10" s="1"/>
  <c r="AQ175" i="10" s="1"/>
  <c r="AC175" i="10"/>
  <c r="AE175" i="10" s="1"/>
  <c r="AL174" i="10"/>
  <c r="AL132" i="10"/>
  <c r="AC130" i="10"/>
  <c r="AE130" i="10" s="1"/>
  <c r="AL130" i="10"/>
  <c r="AO130" i="10" s="1"/>
  <c r="AQ130" i="10" s="1"/>
  <c r="AL128" i="10"/>
  <c r="AL127" i="10"/>
  <c r="AO127" i="10" s="1"/>
  <c r="AQ127" i="10" s="1"/>
  <c r="AC127" i="10"/>
  <c r="AE127" i="10" s="1"/>
  <c r="AL129" i="10"/>
  <c r="AO129" i="10" s="1"/>
  <c r="AQ129" i="10" s="1"/>
  <c r="AC129" i="10"/>
  <c r="AE129" i="10" s="1"/>
  <c r="AL116" i="10"/>
  <c r="AL115" i="10"/>
  <c r="AO115" i="10" s="1"/>
  <c r="AQ115" i="10" s="1"/>
  <c r="AL111" i="10"/>
  <c r="AL107" i="10"/>
  <c r="AL106" i="10"/>
  <c r="AL97" i="10"/>
  <c r="AL92" i="10"/>
  <c r="AL93" i="10"/>
  <c r="AL90" i="10"/>
  <c r="AC91" i="10"/>
  <c r="AE91" i="10" s="1"/>
  <c r="AL91" i="10"/>
  <c r="AO91" i="10" s="1"/>
  <c r="AQ91" i="10" s="1"/>
  <c r="AL81" i="10"/>
  <c r="AL80" i="10"/>
  <c r="AC80" i="10"/>
  <c r="AE80" i="10" s="1"/>
  <c r="AL78" i="10"/>
  <c r="AL77" i="10"/>
  <c r="AX3" i="2"/>
  <c r="AT17" i="2"/>
  <c r="AC334" i="10" l="1"/>
  <c r="AE334" i="10" s="1"/>
  <c r="AO348" i="10"/>
  <c r="AQ348" i="10" s="1"/>
  <c r="AO335" i="10"/>
  <c r="AQ335" i="10" s="1"/>
  <c r="AC702" i="10"/>
  <c r="AE702" i="10" s="1"/>
  <c r="AO527" i="10"/>
  <c r="AQ527" i="10" s="1"/>
  <c r="AO395" i="10"/>
  <c r="AQ395" i="10" s="1"/>
  <c r="AC92" i="10"/>
  <c r="AE92" i="10" s="1"/>
  <c r="AO173" i="10"/>
  <c r="AQ173" i="10" s="1"/>
  <c r="AC706" i="10"/>
  <c r="AE706" i="10" s="1"/>
  <c r="AO705" i="10"/>
  <c r="AQ705" i="10" s="1"/>
  <c r="AC759" i="10"/>
  <c r="AE759" i="10" s="1"/>
  <c r="AO397" i="10"/>
  <c r="AQ397" i="10" s="1"/>
  <c r="AO702" i="10"/>
  <c r="AQ702" i="10" s="1"/>
  <c r="AC336" i="10"/>
  <c r="AE336" i="10" s="1"/>
  <c r="AO423" i="10"/>
  <c r="AQ423" i="10" s="1"/>
  <c r="AC760" i="10"/>
  <c r="AE760" i="10" s="1"/>
  <c r="AO763" i="10"/>
  <c r="AQ763" i="10" s="1"/>
  <c r="AO392" i="10"/>
  <c r="AQ392" i="10" s="1"/>
  <c r="AO631" i="10"/>
  <c r="AQ631" i="10" s="1"/>
  <c r="AO222" i="10"/>
  <c r="AQ222" i="10" s="1"/>
  <c r="AC179" i="10"/>
  <c r="AE179" i="10" s="1"/>
  <c r="AO424" i="10"/>
  <c r="AQ424" i="10" s="1"/>
  <c r="AO760" i="10"/>
  <c r="AQ760" i="10" s="1"/>
  <c r="AC763" i="10"/>
  <c r="AE763" i="10" s="1"/>
  <c r="AO569" i="10"/>
  <c r="AQ569" i="10" s="1"/>
  <c r="AO223" i="10"/>
  <c r="AQ223" i="10" s="1"/>
  <c r="AC351" i="10"/>
  <c r="AE351" i="10" s="1"/>
  <c r="AO78" i="10"/>
  <c r="AQ78" i="10" s="1"/>
  <c r="AC132" i="10"/>
  <c r="AE132" i="10" s="1"/>
  <c r="AO179" i="10"/>
  <c r="AQ179" i="10" s="1"/>
  <c r="AO272" i="10"/>
  <c r="AQ272" i="10" s="1"/>
  <c r="AC424" i="10"/>
  <c r="AE424" i="10" s="1"/>
  <c r="AC747" i="10"/>
  <c r="AE747" i="10" s="1"/>
  <c r="AC764" i="10"/>
  <c r="AE764" i="10" s="1"/>
  <c r="AO634" i="10"/>
  <c r="AQ634" i="10" s="1"/>
  <c r="AO92" i="10"/>
  <c r="AQ92" i="10" s="1"/>
  <c r="AC78" i="10"/>
  <c r="AE78" i="10" s="1"/>
  <c r="AO132" i="10"/>
  <c r="AQ132" i="10" s="1"/>
  <c r="AC525" i="10"/>
  <c r="AE525" i="10" s="1"/>
  <c r="AC469" i="10"/>
  <c r="AE469" i="10" s="1"/>
  <c r="AO747" i="10"/>
  <c r="AQ747" i="10" s="1"/>
  <c r="AO764" i="10"/>
  <c r="AQ764" i="10" s="1"/>
  <c r="AC115" i="10"/>
  <c r="AE115" i="10" s="1"/>
  <c r="AO679" i="10"/>
  <c r="AQ679" i="10" s="1"/>
  <c r="AC711" i="10"/>
  <c r="AE711" i="10" s="1"/>
  <c r="AO525" i="10"/>
  <c r="AQ525" i="10" s="1"/>
  <c r="AC372" i="10"/>
  <c r="AE372" i="10" s="1"/>
  <c r="AC384" i="10"/>
  <c r="AE384" i="10" s="1"/>
  <c r="AC624" i="10"/>
  <c r="AE624" i="10" s="1"/>
  <c r="AC240" i="10"/>
  <c r="AE240" i="10" s="1"/>
  <c r="AC219" i="10"/>
  <c r="AE219" i="10" s="1"/>
  <c r="AO219" i="10"/>
  <c r="AQ219" i="10" s="1"/>
  <c r="AC243" i="10"/>
  <c r="AE243" i="10" s="1"/>
  <c r="AC383" i="10"/>
  <c r="AE383" i="10" s="1"/>
  <c r="AO748" i="10"/>
  <c r="AQ748" i="10" s="1"/>
  <c r="AO383" i="10"/>
  <c r="AQ383" i="10" s="1"/>
  <c r="AC645" i="10"/>
  <c r="AE645" i="10" s="1"/>
  <c r="AC329" i="10"/>
  <c r="AE329" i="10" s="1"/>
  <c r="AO452" i="10"/>
  <c r="AQ452" i="10" s="1"/>
  <c r="AC533" i="10"/>
  <c r="AE533" i="10" s="1"/>
  <c r="AC242" i="10"/>
  <c r="AE242" i="10" s="1"/>
  <c r="AC677" i="10"/>
  <c r="AE677" i="10" s="1"/>
  <c r="AO533" i="10"/>
  <c r="AQ533" i="10" s="1"/>
  <c r="AC584" i="10"/>
  <c r="AE584" i="10" s="1"/>
  <c r="AO588" i="10"/>
  <c r="AQ588" i="10" s="1"/>
  <c r="AO242" i="10"/>
  <c r="AQ242" i="10" s="1"/>
  <c r="AO677" i="10"/>
  <c r="AQ677" i="10" s="1"/>
  <c r="AC794" i="10"/>
  <c r="AE794" i="10" s="1"/>
  <c r="AO584" i="10"/>
  <c r="AQ584" i="10" s="1"/>
  <c r="AC588" i="10"/>
  <c r="AE588" i="10" s="1"/>
  <c r="AO77" i="10"/>
  <c r="AQ77" i="10" s="1"/>
  <c r="AO97" i="10"/>
  <c r="AQ97" i="10" s="1"/>
  <c r="AC446" i="10"/>
  <c r="AE446" i="10" s="1"/>
  <c r="AO794" i="10"/>
  <c r="AQ794" i="10" s="1"/>
  <c r="AC97" i="10"/>
  <c r="AE97" i="10" s="1"/>
  <c r="AC531" i="10"/>
  <c r="AE531" i="10" s="1"/>
  <c r="AO446" i="10"/>
  <c r="AQ446" i="10" s="1"/>
  <c r="AC577" i="10"/>
  <c r="AE577" i="10" s="1"/>
  <c r="AC77" i="10"/>
  <c r="AE77" i="10" s="1"/>
  <c r="AO531" i="10"/>
  <c r="AQ531" i="10" s="1"/>
  <c r="AC756" i="10"/>
  <c r="AE756" i="10" s="1"/>
  <c r="AO577" i="10"/>
  <c r="AQ577" i="10" s="1"/>
  <c r="AO652" i="10"/>
  <c r="AQ652" i="10" s="1"/>
  <c r="AO107" i="10"/>
  <c r="AQ107" i="10" s="1"/>
  <c r="AC691" i="10"/>
  <c r="AE691" i="10" s="1"/>
  <c r="AC532" i="10"/>
  <c r="AE532" i="10" s="1"/>
  <c r="AO455" i="10"/>
  <c r="AQ455" i="10" s="1"/>
  <c r="AO756" i="10"/>
  <c r="AQ756" i="10" s="1"/>
  <c r="AC652" i="10"/>
  <c r="AE652" i="10" s="1"/>
  <c r="AC228" i="10"/>
  <c r="AE228" i="10" s="1"/>
  <c r="AC107" i="10"/>
  <c r="AE107" i="10" s="1"/>
  <c r="AO691" i="10"/>
  <c r="AQ691" i="10" s="1"/>
  <c r="AO532" i="10"/>
  <c r="AQ532" i="10" s="1"/>
  <c r="AC455" i="10"/>
  <c r="AE455" i="10" s="1"/>
  <c r="AO228" i="10"/>
  <c r="AQ228" i="10" s="1"/>
  <c r="AC353" i="10"/>
  <c r="AE353" i="10" s="1"/>
  <c r="AC687" i="10"/>
  <c r="AE687" i="10" s="1"/>
  <c r="AO353" i="10"/>
  <c r="AQ353" i="10" s="1"/>
  <c r="AC330" i="10"/>
  <c r="AE330" i="10" s="1"/>
  <c r="AO687" i="10"/>
  <c r="AQ687" i="10" s="1"/>
  <c r="AO330" i="10"/>
  <c r="AQ330" i="10" s="1"/>
  <c r="AC452" i="10"/>
  <c r="AE452" i="10" s="1"/>
  <c r="AO645" i="10"/>
  <c r="AQ645" i="10" s="1"/>
  <c r="AO695" i="10"/>
  <c r="AQ695" i="10" s="1"/>
  <c r="AO394" i="10"/>
  <c r="AQ394" i="10" s="1"/>
  <c r="AC634" i="10"/>
  <c r="AE634" i="10" s="1"/>
  <c r="AC448" i="10"/>
  <c r="AE448" i="10" s="1"/>
  <c r="AO469" i="10"/>
  <c r="AQ469" i="10" s="1"/>
  <c r="AO568" i="10"/>
  <c r="AQ568" i="10" s="1"/>
  <c r="AC638" i="10"/>
  <c r="AE638" i="10" s="1"/>
  <c r="AC449" i="10"/>
  <c r="AE449" i="10" s="1"/>
  <c r="AC569" i="10"/>
  <c r="AE569" i="10" s="1"/>
  <c r="AO449" i="10"/>
  <c r="AQ449" i="10" s="1"/>
  <c r="AC807" i="10"/>
  <c r="AE807" i="10" s="1"/>
  <c r="AO570" i="10"/>
  <c r="AQ570" i="10" s="1"/>
  <c r="AO807" i="10"/>
  <c r="AQ807" i="10" s="1"/>
  <c r="AC570" i="10"/>
  <c r="AE570" i="10" s="1"/>
  <c r="AC253" i="10"/>
  <c r="AE253" i="10" s="1"/>
  <c r="AO253" i="10"/>
  <c r="AQ253" i="10" s="1"/>
  <c r="AO435" i="10"/>
  <c r="AQ435" i="10" s="1"/>
  <c r="AO447" i="10"/>
  <c r="AQ447" i="10" s="1"/>
  <c r="AO80" i="10"/>
  <c r="AQ80" i="10" s="1"/>
  <c r="AO81" i="10"/>
  <c r="AQ81" i="10" s="1"/>
  <c r="AC272" i="10"/>
  <c r="AE272" i="10" s="1"/>
  <c r="AC435" i="10"/>
  <c r="AE435" i="10" s="1"/>
  <c r="AC447" i="10"/>
  <c r="AE447" i="10" s="1"/>
  <c r="AO470" i="10"/>
  <c r="AQ470" i="10" s="1"/>
  <c r="AC748" i="10"/>
  <c r="AE748" i="10" s="1"/>
  <c r="AO805" i="10"/>
  <c r="AQ805" i="10" s="1"/>
  <c r="AO313" i="10"/>
  <c r="AQ313" i="10" s="1"/>
  <c r="AO341" i="10"/>
  <c r="AQ341" i="10" s="1"/>
  <c r="AC313" i="10"/>
  <c r="AE313" i="10" s="1"/>
  <c r="AC341" i="10"/>
  <c r="AE341" i="10" s="1"/>
  <c r="AC456" i="10"/>
  <c r="AE456" i="10" s="1"/>
  <c r="AC463" i="10"/>
  <c r="AE463" i="10" s="1"/>
  <c r="AO816" i="10"/>
  <c r="AQ816" i="10" s="1"/>
  <c r="AO456" i="10"/>
  <c r="AQ456" i="10" s="1"/>
  <c r="AO467" i="10"/>
  <c r="AQ467" i="10" s="1"/>
  <c r="AC816" i="10"/>
  <c r="AE816" i="10" s="1"/>
  <c r="AC467" i="10"/>
  <c r="AE467" i="10" s="1"/>
  <c r="AO391" i="10"/>
  <c r="AQ391" i="10" s="1"/>
  <c r="AC703" i="10"/>
  <c r="AE703" i="10" s="1"/>
  <c r="AC690" i="10"/>
  <c r="AE690" i="10" s="1"/>
  <c r="AO703" i="10"/>
  <c r="AQ703" i="10" s="1"/>
  <c r="AO690" i="10"/>
  <c r="AQ690" i="10" s="1"/>
  <c r="AC591" i="10"/>
  <c r="AE591" i="10" s="1"/>
  <c r="AO174" i="10"/>
  <c r="AQ174" i="10" s="1"/>
  <c r="AO490" i="10"/>
  <c r="AQ490" i="10" s="1"/>
  <c r="AO710" i="10"/>
  <c r="AQ710" i="10" s="1"/>
  <c r="AC755" i="10"/>
  <c r="AE755" i="10" s="1"/>
  <c r="AC710" i="10"/>
  <c r="AE710" i="10" s="1"/>
  <c r="AO755" i="10"/>
  <c r="AQ755" i="10" s="1"/>
  <c r="AO808" i="10"/>
  <c r="AQ808" i="10" s="1"/>
  <c r="AC808" i="10"/>
  <c r="AE808" i="10" s="1"/>
  <c r="AC490" i="10"/>
  <c r="AE490" i="10" s="1"/>
  <c r="AO474" i="10"/>
  <c r="AQ474" i="10" s="1"/>
  <c r="AC375" i="10"/>
  <c r="AE375" i="10" s="1"/>
  <c r="AO375" i="10"/>
  <c r="AQ375" i="10" s="1"/>
  <c r="AC636" i="10"/>
  <c r="AE636" i="10" s="1"/>
  <c r="AO636" i="10"/>
  <c r="AQ636" i="10" s="1"/>
  <c r="AO305" i="10"/>
  <c r="AQ305" i="10" s="1"/>
  <c r="AO567" i="10"/>
  <c r="AQ567" i="10" s="1"/>
  <c r="AC305" i="10"/>
  <c r="AE305" i="10" s="1"/>
  <c r="AO264" i="10"/>
  <c r="AQ264" i="10" s="1"/>
  <c r="AC678" i="10"/>
  <c r="AE678" i="10" s="1"/>
  <c r="AC443" i="10"/>
  <c r="AE443" i="10" s="1"/>
  <c r="AC573" i="10"/>
  <c r="AE573" i="10" s="1"/>
  <c r="AC391" i="10"/>
  <c r="AE391" i="10" s="1"/>
  <c r="AO443" i="10"/>
  <c r="AQ443" i="10" s="1"/>
  <c r="AO573" i="10"/>
  <c r="AQ573" i="10" s="1"/>
  <c r="AC413" i="10"/>
  <c r="AE413" i="10" s="1"/>
  <c r="AO678" i="10"/>
  <c r="AQ678" i="10" s="1"/>
  <c r="AO465" i="10"/>
  <c r="AQ465" i="10" s="1"/>
  <c r="AO413" i="10"/>
  <c r="AQ413" i="10" s="1"/>
  <c r="AC264" i="10"/>
  <c r="AE264" i="10" s="1"/>
  <c r="AC465" i="10"/>
  <c r="AE465" i="10" s="1"/>
  <c r="AC640" i="10"/>
  <c r="AE640" i="10" s="1"/>
  <c r="AO434" i="10"/>
  <c r="AQ434" i="10" s="1"/>
  <c r="AC598" i="10"/>
  <c r="AE598" i="10" s="1"/>
  <c r="AC343" i="10"/>
  <c r="AE343" i="10" s="1"/>
  <c r="AC576" i="10"/>
  <c r="AE576" i="10" s="1"/>
  <c r="AO598" i="10"/>
  <c r="AQ598" i="10" s="1"/>
  <c r="AO217" i="10"/>
  <c r="AQ217" i="10" s="1"/>
  <c r="AO343" i="10"/>
  <c r="AQ343" i="10" s="1"/>
  <c r="AO576" i="10"/>
  <c r="AQ576" i="10" s="1"/>
  <c r="AC641" i="10"/>
  <c r="AE641" i="10" s="1"/>
  <c r="AC389" i="10"/>
  <c r="AE389" i="10" s="1"/>
  <c r="AC635" i="10"/>
  <c r="AE635" i="10" s="1"/>
  <c r="AC656" i="10"/>
  <c r="AE656" i="10" s="1"/>
  <c r="AC217" i="10"/>
  <c r="AE217" i="10" s="1"/>
  <c r="AO463" i="10"/>
  <c r="AQ463" i="10" s="1"/>
  <c r="AC474" i="10"/>
  <c r="AE474" i="10" s="1"/>
  <c r="AC805" i="10"/>
  <c r="AE805" i="10" s="1"/>
  <c r="AC567" i="10"/>
  <c r="AE567" i="10" s="1"/>
  <c r="AO591" i="10"/>
  <c r="AQ591" i="10" s="1"/>
  <c r="AO389" i="10"/>
  <c r="AQ389" i="10" s="1"/>
  <c r="AO635" i="10"/>
  <c r="AQ635" i="10" s="1"/>
  <c r="AO656" i="10"/>
  <c r="AQ656" i="10" s="1"/>
  <c r="AO240" i="10"/>
  <c r="AQ240" i="10" s="1"/>
  <c r="AO637" i="10"/>
  <c r="AQ637" i="10" s="1"/>
  <c r="AC637" i="10"/>
  <c r="AE637" i="10" s="1"/>
  <c r="AO233" i="10"/>
  <c r="AQ233" i="10" s="1"/>
  <c r="AC233" i="10"/>
  <c r="AE233" i="10" s="1"/>
  <c r="AC354" i="10"/>
  <c r="AE354" i="10" s="1"/>
  <c r="AO354" i="10"/>
  <c r="AQ354" i="10" s="1"/>
  <c r="AO178" i="10"/>
  <c r="AQ178" i="10" s="1"/>
  <c r="AC178" i="10"/>
  <c r="AE178" i="10" s="1"/>
  <c r="AC111" i="10"/>
  <c r="AE111" i="10" s="1"/>
  <c r="AO111" i="10"/>
  <c r="AQ111" i="10" s="1"/>
  <c r="AC181" i="10"/>
  <c r="AE181" i="10" s="1"/>
  <c r="AO181" i="10"/>
  <c r="AQ181" i="10" s="1"/>
  <c r="AC679" i="10"/>
  <c r="AE679" i="10" s="1"/>
  <c r="AC695" i="10"/>
  <c r="AE695" i="10" s="1"/>
  <c r="AC241" i="10"/>
  <c r="AE241" i="10" s="1"/>
  <c r="AC699" i="10"/>
  <c r="AE699" i="10" s="1"/>
  <c r="AC535" i="10"/>
  <c r="AE535" i="10" s="1"/>
  <c r="AO459" i="10"/>
  <c r="AQ459" i="10" s="1"/>
  <c r="AO699" i="10"/>
  <c r="AQ699" i="10" s="1"/>
  <c r="AC459" i="10"/>
  <c r="AE459" i="10" s="1"/>
  <c r="AC90" i="10"/>
  <c r="AE90" i="10" s="1"/>
  <c r="AC393" i="10"/>
  <c r="AE393" i="10" s="1"/>
  <c r="AO90" i="10"/>
  <c r="AQ90" i="10" s="1"/>
  <c r="AC545" i="10"/>
  <c r="AE545" i="10" s="1"/>
  <c r="AO393" i="10"/>
  <c r="AQ393" i="10" s="1"/>
  <c r="AO545" i="10"/>
  <c r="AQ545" i="10" s="1"/>
  <c r="AO386" i="10"/>
  <c r="AQ386" i="10" s="1"/>
  <c r="AO806" i="10"/>
  <c r="AQ806" i="10" s="1"/>
  <c r="AC580" i="10"/>
  <c r="AE580" i="10" s="1"/>
  <c r="AC386" i="10"/>
  <c r="AE386" i="10" s="1"/>
  <c r="AC806" i="10"/>
  <c r="AE806" i="10" s="1"/>
  <c r="AO580" i="10"/>
  <c r="AQ580" i="10" s="1"/>
  <c r="AC398" i="10"/>
  <c r="AE398" i="10" s="1"/>
  <c r="AO398" i="10"/>
  <c r="AQ398" i="10" s="1"/>
  <c r="AC337" i="10"/>
  <c r="AE337" i="10" s="1"/>
  <c r="AO337" i="10"/>
  <c r="AQ337" i="10" s="1"/>
  <c r="AC796" i="10"/>
  <c r="AE796" i="10" s="1"/>
  <c r="AC81" i="10"/>
  <c r="AE81" i="10" s="1"/>
  <c r="AC348" i="10"/>
  <c r="AE348" i="10" s="1"/>
  <c r="AO796" i="10"/>
  <c r="AQ796" i="10" s="1"/>
  <c r="AO329" i="10"/>
  <c r="AQ329" i="10" s="1"/>
  <c r="AO684" i="10"/>
  <c r="AQ684" i="10" s="1"/>
  <c r="AC534" i="10"/>
  <c r="AE534" i="10" s="1"/>
  <c r="AC434" i="10"/>
  <c r="AE434" i="10" s="1"/>
  <c r="AC460" i="10"/>
  <c r="AE460" i="10" s="1"/>
  <c r="AC488" i="10"/>
  <c r="AE488" i="10" s="1"/>
  <c r="AO623" i="10"/>
  <c r="AQ623" i="10" s="1"/>
  <c r="AO640" i="10"/>
  <c r="AQ640" i="10" s="1"/>
  <c r="AC222" i="10"/>
  <c r="AE222" i="10" s="1"/>
  <c r="AO685" i="10"/>
  <c r="AQ685" i="10" s="1"/>
  <c r="AO708" i="10"/>
  <c r="AQ708" i="10" s="1"/>
  <c r="AC484" i="10"/>
  <c r="AE484" i="10" s="1"/>
  <c r="AC589" i="10"/>
  <c r="AE589" i="10" s="1"/>
  <c r="AC223" i="10"/>
  <c r="AE223" i="10" s="1"/>
  <c r="AO460" i="10"/>
  <c r="AQ460" i="10" s="1"/>
  <c r="AC685" i="10"/>
  <c r="AE685" i="10" s="1"/>
  <c r="AC708" i="10"/>
  <c r="AE708" i="10" s="1"/>
  <c r="AC468" i="10"/>
  <c r="AE468" i="10" s="1"/>
  <c r="AO484" i="10"/>
  <c r="AQ484" i="10" s="1"/>
  <c r="AC572" i="10"/>
  <c r="AE572" i="10" s="1"/>
  <c r="AC581" i="10"/>
  <c r="AE581" i="10" s="1"/>
  <c r="AO589" i="10"/>
  <c r="AQ589" i="10" s="1"/>
  <c r="AC684" i="10"/>
  <c r="AE684" i="10" s="1"/>
  <c r="AO128" i="10"/>
  <c r="AQ128" i="10" s="1"/>
  <c r="AC437" i="10"/>
  <c r="AE437" i="10" s="1"/>
  <c r="AO468" i="10"/>
  <c r="AQ468" i="10" s="1"/>
  <c r="AC753" i="10"/>
  <c r="AE753" i="10" s="1"/>
  <c r="AC560" i="10"/>
  <c r="AE560" i="10" s="1"/>
  <c r="AO572" i="10"/>
  <c r="AQ572" i="10" s="1"/>
  <c r="AO581" i="10"/>
  <c r="AQ581" i="10" s="1"/>
  <c r="AC626" i="10"/>
  <c r="AE626" i="10" s="1"/>
  <c r="AO451" i="10"/>
  <c r="AQ451" i="10" s="1"/>
  <c r="AO753" i="10"/>
  <c r="AQ753" i="10" s="1"/>
  <c r="AO560" i="10"/>
  <c r="AQ560" i="10" s="1"/>
  <c r="AC582" i="10"/>
  <c r="AE582" i="10" s="1"/>
  <c r="AC451" i="10"/>
  <c r="AE451" i="10" s="1"/>
  <c r="AC761" i="10"/>
  <c r="AE761" i="10" s="1"/>
  <c r="AO582" i="10"/>
  <c r="AQ582" i="10" s="1"/>
  <c r="AO692" i="10"/>
  <c r="AQ692" i="10" s="1"/>
  <c r="AO761" i="10"/>
  <c r="AQ761" i="10" s="1"/>
  <c r="AO650" i="10"/>
  <c r="AQ650" i="10" s="1"/>
  <c r="AO649" i="10"/>
  <c r="AQ649" i="10" s="1"/>
  <c r="AC338" i="10"/>
  <c r="AE338" i="10" s="1"/>
  <c r="AC650" i="10"/>
  <c r="AE650" i="10" s="1"/>
  <c r="AC649" i="10"/>
  <c r="AE649" i="10" s="1"/>
  <c r="AO338" i="10"/>
  <c r="AQ338" i="10" s="1"/>
  <c r="AO461" i="10"/>
  <c r="AQ461" i="10" s="1"/>
  <c r="AO630" i="10"/>
  <c r="AQ630" i="10" s="1"/>
  <c r="AC116" i="10"/>
  <c r="AE116" i="10" s="1"/>
  <c r="AC174" i="10"/>
  <c r="AE174" i="10" s="1"/>
  <c r="AC692" i="10"/>
  <c r="AE692" i="10" s="1"/>
  <c r="AO437" i="10"/>
  <c r="AQ437" i="10" s="1"/>
  <c r="AC799" i="10"/>
  <c r="AE799" i="10" s="1"/>
  <c r="AO593" i="10"/>
  <c r="AQ593" i="10" s="1"/>
  <c r="AO626" i="10"/>
  <c r="AQ626" i="10" s="1"/>
  <c r="AO799" i="10"/>
  <c r="AQ799" i="10" s="1"/>
  <c r="AO810" i="10"/>
  <c r="AQ810" i="10" s="1"/>
  <c r="AO590" i="10"/>
  <c r="AQ590" i="10" s="1"/>
  <c r="AC810" i="10"/>
  <c r="AE810" i="10" s="1"/>
  <c r="AO336" i="10"/>
  <c r="AQ336" i="10" s="1"/>
  <c r="AO696" i="10"/>
  <c r="AQ696" i="10" s="1"/>
  <c r="AC473" i="10"/>
  <c r="AE473" i="10" s="1"/>
  <c r="AO594" i="10"/>
  <c r="AQ594" i="10" s="1"/>
  <c r="AC248" i="10"/>
  <c r="AE248" i="10" s="1"/>
  <c r="AC696" i="10"/>
  <c r="AE696" i="10" s="1"/>
  <c r="AC458" i="10"/>
  <c r="AE458" i="10" s="1"/>
  <c r="AO473" i="10"/>
  <c r="AQ473" i="10" s="1"/>
  <c r="AC777" i="10"/>
  <c r="AE777" i="10" s="1"/>
  <c r="AC579" i="10"/>
  <c r="AE579" i="10" s="1"/>
  <c r="AC594" i="10"/>
  <c r="AE594" i="10" s="1"/>
  <c r="AC647" i="10"/>
  <c r="AE647" i="10" s="1"/>
  <c r="AC177" i="10"/>
  <c r="AE177" i="10" s="1"/>
  <c r="AO458" i="10"/>
  <c r="AQ458" i="10" s="1"/>
  <c r="AO777" i="10"/>
  <c r="AQ777" i="10" s="1"/>
  <c r="AO579" i="10"/>
  <c r="AQ579" i="10" s="1"/>
  <c r="AC234" i="10"/>
  <c r="AE234" i="10" s="1"/>
  <c r="AO177" i="10"/>
  <c r="AQ177" i="10" s="1"/>
  <c r="AC815" i="10"/>
  <c r="AE815" i="10" s="1"/>
  <c r="AO388" i="10"/>
  <c r="AQ388" i="10" s="1"/>
  <c r="AO234" i="10"/>
  <c r="AQ234" i="10" s="1"/>
  <c r="AC709" i="10"/>
  <c r="AE709" i="10" s="1"/>
  <c r="AO815" i="10"/>
  <c r="AQ815" i="10" s="1"/>
  <c r="AO709" i="10"/>
  <c r="AQ709" i="10" s="1"/>
  <c r="AC590" i="10"/>
  <c r="AE590" i="10" s="1"/>
  <c r="AC202" i="10"/>
  <c r="AE202" i="10" s="1"/>
  <c r="AC754" i="10"/>
  <c r="AE754" i="10" s="1"/>
  <c r="AC809" i="10"/>
  <c r="AE809" i="10" s="1"/>
  <c r="AO116" i="10"/>
  <c r="AQ116" i="10" s="1"/>
  <c r="AO202" i="10"/>
  <c r="AQ202" i="10" s="1"/>
  <c r="AC472" i="10"/>
  <c r="AE472" i="10" s="1"/>
  <c r="AO754" i="10"/>
  <c r="AQ754" i="10" s="1"/>
  <c r="AO809" i="10"/>
  <c r="AQ809" i="10" s="1"/>
  <c r="AO244" i="10"/>
  <c r="AQ244" i="10" s="1"/>
  <c r="AC220" i="10"/>
  <c r="AE220" i="10" s="1"/>
  <c r="AC388" i="10"/>
  <c r="AE388" i="10" s="1"/>
  <c r="AO220" i="10"/>
  <c r="AQ220" i="10" s="1"/>
  <c r="AO453" i="10"/>
  <c r="AQ453" i="10" s="1"/>
  <c r="AC648" i="10"/>
  <c r="AE648" i="10" s="1"/>
  <c r="AO585" i="10"/>
  <c r="AQ585" i="10" s="1"/>
  <c r="AO638" i="10"/>
  <c r="AQ638" i="10" s="1"/>
  <c r="AO648" i="10"/>
  <c r="AQ648" i="10" s="1"/>
  <c r="AO254" i="10"/>
  <c r="AQ254" i="10" s="1"/>
  <c r="AC254" i="10"/>
  <c r="AE254" i="10" s="1"/>
  <c r="AO641" i="10"/>
  <c r="AQ641" i="10" s="1"/>
  <c r="AO803" i="10"/>
  <c r="AQ803" i="10" s="1"/>
  <c r="AC450" i="10"/>
  <c r="AE450" i="10" s="1"/>
  <c r="AC571" i="10"/>
  <c r="AE571" i="10" s="1"/>
  <c r="AC390" i="10"/>
  <c r="AE390" i="10" s="1"/>
  <c r="AO450" i="10"/>
  <c r="AQ450" i="10" s="1"/>
  <c r="AO571" i="10"/>
  <c r="AQ571" i="10" s="1"/>
  <c r="AO390" i="10"/>
  <c r="AQ390" i="10" s="1"/>
  <c r="AC93" i="10"/>
  <c r="AE93" i="10" s="1"/>
  <c r="AO331" i="10"/>
  <c r="AQ331" i="10" s="1"/>
  <c r="AO704" i="10"/>
  <c r="AQ704" i="10" s="1"/>
  <c r="AC464" i="10"/>
  <c r="AE464" i="10" s="1"/>
  <c r="AC471" i="10"/>
  <c r="AE471" i="10" s="1"/>
  <c r="AC814" i="10"/>
  <c r="AE814" i="10" s="1"/>
  <c r="AO592" i="10"/>
  <c r="AQ592" i="10" s="1"/>
  <c r="AC625" i="10"/>
  <c r="AE625" i="10" s="1"/>
  <c r="AC331" i="10"/>
  <c r="AE331" i="10" s="1"/>
  <c r="AC704" i="10"/>
  <c r="AE704" i="10" s="1"/>
  <c r="AO464" i="10"/>
  <c r="AQ464" i="10" s="1"/>
  <c r="AO471" i="10"/>
  <c r="AQ471" i="10" s="1"/>
  <c r="AO814" i="10"/>
  <c r="AQ814" i="10" s="1"/>
  <c r="AC592" i="10"/>
  <c r="AE592" i="10" s="1"/>
  <c r="AC694" i="10"/>
  <c r="AE694" i="10" s="1"/>
  <c r="AC574" i="10"/>
  <c r="AE574" i="10" s="1"/>
  <c r="AO642" i="10"/>
  <c r="AQ642" i="10" s="1"/>
  <c r="AO633" i="10"/>
  <c r="AQ633" i="10" s="1"/>
  <c r="AO694" i="10"/>
  <c r="AQ694" i="10" s="1"/>
  <c r="AO574" i="10"/>
  <c r="AQ574" i="10" s="1"/>
  <c r="AC642" i="10"/>
  <c r="AE642" i="10" s="1"/>
  <c r="AC633" i="10"/>
  <c r="AE633" i="10" s="1"/>
  <c r="AC444" i="10"/>
  <c r="AE444" i="10" s="1"/>
  <c r="AO444" i="10"/>
  <c r="AQ444" i="10" s="1"/>
  <c r="AC106" i="10"/>
  <c r="AE106" i="10" s="1"/>
  <c r="AC700" i="10"/>
  <c r="AE700" i="10" s="1"/>
  <c r="AC745" i="10"/>
  <c r="AE745" i="10" s="1"/>
  <c r="AC749" i="10"/>
  <c r="AE749" i="10" s="1"/>
  <c r="AC639" i="10"/>
  <c r="AE639" i="10" s="1"/>
  <c r="AC653" i="10"/>
  <c r="AE653" i="10" s="1"/>
  <c r="AO106" i="10"/>
  <c r="AQ106" i="10" s="1"/>
  <c r="AO700" i="10"/>
  <c r="AQ700" i="10" s="1"/>
  <c r="AO745" i="10"/>
  <c r="AQ745" i="10" s="1"/>
  <c r="AO749" i="10"/>
  <c r="AQ749" i="10" s="1"/>
  <c r="AO639" i="10"/>
  <c r="AQ639" i="10" s="1"/>
  <c r="AO653" i="10"/>
  <c r="AQ653" i="10" s="1"/>
  <c r="AO93" i="10"/>
  <c r="AQ93" i="10" s="1"/>
  <c r="AC128" i="10"/>
  <c r="AE128" i="10" s="1"/>
  <c r="AC453" i="10"/>
  <c r="AE453" i="10" s="1"/>
  <c r="AC803" i="10"/>
  <c r="AE803" i="10" s="1"/>
  <c r="AC585" i="10"/>
  <c r="AE585" i="10" s="1"/>
  <c r="AO243" i="10"/>
  <c r="AQ243" i="10" s="1"/>
  <c r="AO241" i="10"/>
  <c r="AQ241" i="10" s="1"/>
  <c r="AO625" i="10"/>
  <c r="AQ625" i="10" s="1"/>
  <c r="AO248" i="10"/>
  <c r="AQ248" i="10" s="1"/>
  <c r="AO647" i="10"/>
  <c r="AQ647" i="10" s="1"/>
  <c r="AN48" i="10"/>
  <c r="AO48" i="10" s="1"/>
  <c r="AQ48" i="10" s="1"/>
  <c r="AC48" i="10"/>
  <c r="AE48" i="10" s="1"/>
  <c r="AN139" i="10"/>
  <c r="AO139" i="10" s="1"/>
  <c r="AQ139" i="10" s="1"/>
  <c r="AC139" i="10"/>
  <c r="AE139" i="10" s="1"/>
  <c r="AN364" i="10"/>
  <c r="AO364" i="10" s="1"/>
  <c r="AQ364" i="10" s="1"/>
  <c r="AC364" i="10"/>
  <c r="AE364" i="10" s="1"/>
  <c r="AN682" i="10"/>
  <c r="AO682" i="10" s="1"/>
  <c r="AQ682" i="10" s="1"/>
  <c r="AC682" i="10"/>
  <c r="AE682" i="10" s="1"/>
  <c r="AN542" i="10"/>
  <c r="AO542" i="10" s="1"/>
  <c r="AQ542" i="10" s="1"/>
  <c r="AC542" i="10"/>
  <c r="AE542" i="10" s="1"/>
  <c r="AN482" i="10"/>
  <c r="AO482" i="10" s="1"/>
  <c r="AQ482" i="10" s="1"/>
  <c r="AC482" i="10"/>
  <c r="AE482" i="10" s="1"/>
  <c r="AN486" i="10"/>
  <c r="AO486" i="10" s="1"/>
  <c r="AQ486" i="10" s="1"/>
  <c r="AC486" i="10"/>
  <c r="AE486" i="10" s="1"/>
  <c r="AN411" i="10"/>
  <c r="AO411" i="10" s="1"/>
  <c r="AQ411" i="10" s="1"/>
  <c r="AC411" i="10"/>
  <c r="AE411" i="10" s="1"/>
  <c r="AN70" i="10"/>
  <c r="AO70" i="10" s="1"/>
  <c r="AQ70" i="10" s="1"/>
  <c r="AC70" i="10"/>
  <c r="AE70" i="10" s="1"/>
  <c r="AN671" i="10"/>
  <c r="AO671" i="10" s="1"/>
  <c r="AQ671" i="10" s="1"/>
  <c r="AC671" i="10"/>
  <c r="AE671" i="10" s="1"/>
  <c r="AN791" i="10"/>
  <c r="AO791" i="10" s="1"/>
  <c r="AQ791" i="10" s="1"/>
  <c r="AC791" i="10"/>
  <c r="AE791" i="10" s="1"/>
  <c r="AN400" i="10"/>
  <c r="AO400" i="10" s="1"/>
  <c r="AQ400" i="10" s="1"/>
  <c r="AC400" i="10"/>
  <c r="AE400" i="10" s="1"/>
  <c r="AN660" i="10"/>
  <c r="AO660" i="10" s="1"/>
  <c r="AQ660" i="10" s="1"/>
  <c r="AC660" i="10"/>
  <c r="AE660" i="10" s="1"/>
  <c r="AN457" i="10"/>
  <c r="AO457" i="10" s="1"/>
  <c r="AQ457" i="10" s="1"/>
  <c r="AC457" i="10"/>
  <c r="AE457" i="10" s="1"/>
  <c r="AN304" i="10"/>
  <c r="AO304" i="10" s="1"/>
  <c r="AQ304" i="10" s="1"/>
  <c r="AC304" i="10"/>
  <c r="AE304" i="10" s="1"/>
  <c r="AN260" i="10"/>
  <c r="AO260" i="10" s="1"/>
  <c r="AQ260" i="10" s="1"/>
  <c r="AC260" i="10"/>
  <c r="AE260" i="10" s="1"/>
  <c r="AN436" i="10"/>
  <c r="AO436" i="10" s="1"/>
  <c r="AQ436" i="10" s="1"/>
  <c r="AC436" i="10"/>
  <c r="AE436" i="10" s="1"/>
  <c r="AN556" i="10"/>
  <c r="AO556" i="10" s="1"/>
  <c r="AQ556" i="10" s="1"/>
  <c r="AC556" i="10"/>
  <c r="AE556" i="10" s="1"/>
  <c r="AN513" i="10"/>
  <c r="AO513" i="10" s="1"/>
  <c r="AQ513" i="10" s="1"/>
  <c r="AC513" i="10"/>
  <c r="AE513" i="10" s="1"/>
  <c r="AN45" i="10"/>
  <c r="AO45" i="10" s="1"/>
  <c r="AQ45" i="10" s="1"/>
  <c r="AC45" i="10"/>
  <c r="AE45" i="10" s="1"/>
  <c r="AN117" i="10"/>
  <c r="AO117" i="10" s="1"/>
  <c r="AQ117" i="10" s="1"/>
  <c r="AC117" i="10"/>
  <c r="AE117" i="10" s="1"/>
  <c r="AN339" i="10"/>
  <c r="AO339" i="10" s="1"/>
  <c r="AQ339" i="10" s="1"/>
  <c r="AC339" i="10"/>
  <c r="AE339" i="10" s="1"/>
  <c r="AN521" i="10"/>
  <c r="AO521" i="10" s="1"/>
  <c r="AQ521" i="10" s="1"/>
  <c r="AC521" i="10"/>
  <c r="AE521" i="10" s="1"/>
  <c r="AN779" i="10"/>
  <c r="AO779" i="10" s="1"/>
  <c r="AQ779" i="10" s="1"/>
  <c r="AC779" i="10"/>
  <c r="AE779" i="10" s="1"/>
  <c r="AN318" i="10"/>
  <c r="AO318" i="10" s="1"/>
  <c r="AQ318" i="10" s="1"/>
  <c r="AC318" i="10"/>
  <c r="AE318" i="10" s="1"/>
  <c r="AN328" i="10"/>
  <c r="AO328" i="10" s="1"/>
  <c r="AQ328" i="10" s="1"/>
  <c r="AC328" i="10"/>
  <c r="AE328" i="10" s="1"/>
  <c r="AN723" i="10"/>
  <c r="AO723" i="10" s="1"/>
  <c r="AQ723" i="10" s="1"/>
  <c r="AC723" i="10"/>
  <c r="AE723" i="10" s="1"/>
  <c r="AN768" i="10"/>
  <c r="AO768" i="10" s="1"/>
  <c r="AQ768" i="10" s="1"/>
  <c r="AC768" i="10"/>
  <c r="AE768" i="10" s="1"/>
  <c r="AN379" i="10"/>
  <c r="AO379" i="10" s="1"/>
  <c r="AQ379" i="10" s="1"/>
  <c r="AC379" i="10"/>
  <c r="AE379" i="10" s="1"/>
  <c r="AN138" i="10"/>
  <c r="AO138" i="10" s="1"/>
  <c r="AQ138" i="10" s="1"/>
  <c r="AC138" i="10"/>
  <c r="AE138" i="10" s="1"/>
  <c r="AN566" i="10"/>
  <c r="AO566" i="10" s="1"/>
  <c r="AQ566" i="10" s="1"/>
  <c r="AC566" i="10"/>
  <c r="AE566" i="10" s="1"/>
  <c r="AN84" i="10"/>
  <c r="AO84" i="10" s="1"/>
  <c r="AQ84" i="10" s="1"/>
  <c r="AC84" i="10"/>
  <c r="AE84" i="10" s="1"/>
  <c r="AN180" i="10"/>
  <c r="AO180" i="10" s="1"/>
  <c r="AQ180" i="10" s="1"/>
  <c r="AC180" i="10"/>
  <c r="AE180" i="10" s="1"/>
  <c r="AN211" i="10"/>
  <c r="AO211" i="10" s="1"/>
  <c r="AQ211" i="10" s="1"/>
  <c r="AC211" i="10"/>
  <c r="AE211" i="10" s="1"/>
  <c r="AN426" i="10"/>
  <c r="AO426" i="10" s="1"/>
  <c r="AQ426" i="10" s="1"/>
  <c r="AC426" i="10"/>
  <c r="AE426" i="10" s="1"/>
  <c r="AN504" i="10"/>
  <c r="AO504" i="10" s="1"/>
  <c r="AQ504" i="10" s="1"/>
  <c r="AC504" i="10"/>
  <c r="AE504" i="10" s="1"/>
  <c r="AN616" i="10"/>
  <c r="AO616" i="10" s="1"/>
  <c r="AQ616" i="10" s="1"/>
  <c r="AC616" i="10"/>
  <c r="AE616" i="10" s="1"/>
  <c r="AN238" i="10"/>
  <c r="AO238" i="10" s="1"/>
  <c r="AQ238" i="10" s="1"/>
  <c r="AC238" i="10"/>
  <c r="AE238" i="10" s="1"/>
  <c r="AN63" i="10"/>
  <c r="AO63" i="10" s="1"/>
  <c r="AQ63" i="10" s="1"/>
  <c r="AC63" i="10"/>
  <c r="AE63" i="10" s="1"/>
  <c r="AN120" i="10"/>
  <c r="AO120" i="10" s="1"/>
  <c r="AQ120" i="10" s="1"/>
  <c r="AC120" i="10"/>
  <c r="AE120" i="10" s="1"/>
  <c r="AN346" i="10"/>
  <c r="AO346" i="10" s="1"/>
  <c r="AQ346" i="10" s="1"/>
  <c r="AC346" i="10"/>
  <c r="AE346" i="10" s="1"/>
  <c r="AN342" i="10"/>
  <c r="AO342" i="10" s="1"/>
  <c r="AQ342" i="10" s="1"/>
  <c r="AC342" i="10"/>
  <c r="AE342" i="10" s="1"/>
  <c r="AN524" i="10"/>
  <c r="AO524" i="10" s="1"/>
  <c r="AQ524" i="10" s="1"/>
  <c r="AC524" i="10"/>
  <c r="AE524" i="10" s="1"/>
  <c r="AN782" i="10"/>
  <c r="AO782" i="10" s="1"/>
  <c r="AQ782" i="10" s="1"/>
  <c r="AC782" i="10"/>
  <c r="AE782" i="10" s="1"/>
  <c r="AN109" i="10"/>
  <c r="AO109" i="10" s="1"/>
  <c r="AQ109" i="10" s="1"/>
  <c r="AC109" i="10"/>
  <c r="AE109" i="10" s="1"/>
  <c r="AN726" i="10"/>
  <c r="AO726" i="10" s="1"/>
  <c r="AQ726" i="10" s="1"/>
  <c r="AC726" i="10"/>
  <c r="AE726" i="10" s="1"/>
  <c r="AN771" i="10"/>
  <c r="AO771" i="10" s="1"/>
  <c r="AQ771" i="10" s="1"/>
  <c r="AC771" i="10"/>
  <c r="AE771" i="10" s="1"/>
  <c r="AN382" i="10"/>
  <c r="AO382" i="10" s="1"/>
  <c r="AQ382" i="10" s="1"/>
  <c r="AC382" i="10"/>
  <c r="AE382" i="10" s="1"/>
  <c r="AN47" i="10"/>
  <c r="AO47" i="10" s="1"/>
  <c r="AQ47" i="10" s="1"/>
  <c r="AC47" i="10"/>
  <c r="AE47" i="10" s="1"/>
  <c r="AN87" i="10"/>
  <c r="AO87" i="10" s="1"/>
  <c r="AQ87" i="10" s="1"/>
  <c r="AC87" i="10"/>
  <c r="AE87" i="10" s="1"/>
  <c r="AN183" i="10"/>
  <c r="AO183" i="10" s="1"/>
  <c r="AQ183" i="10" s="1"/>
  <c r="AC183" i="10"/>
  <c r="AE183" i="10" s="1"/>
  <c r="AN214" i="10"/>
  <c r="AO214" i="10" s="1"/>
  <c r="AQ214" i="10" s="1"/>
  <c r="AC214" i="10"/>
  <c r="AE214" i="10" s="1"/>
  <c r="AN429" i="10"/>
  <c r="AO429" i="10" s="1"/>
  <c r="AQ429" i="10" s="1"/>
  <c r="AC429" i="10"/>
  <c r="AE429" i="10" s="1"/>
  <c r="AN507" i="10"/>
  <c r="AO507" i="10" s="1"/>
  <c r="AQ507" i="10" s="1"/>
  <c r="AC507" i="10"/>
  <c r="AE507" i="10" s="1"/>
  <c r="AN619" i="10"/>
  <c r="AO619" i="10" s="1"/>
  <c r="AQ619" i="10" s="1"/>
  <c r="AC619" i="10"/>
  <c r="AE619" i="10" s="1"/>
  <c r="AN88" i="10"/>
  <c r="AO88" i="10" s="1"/>
  <c r="AQ88" i="10" s="1"/>
  <c r="AC88" i="10"/>
  <c r="AE88" i="10" s="1"/>
  <c r="AN184" i="10"/>
  <c r="AO184" i="10" s="1"/>
  <c r="AQ184" i="10" s="1"/>
  <c r="AC184" i="10"/>
  <c r="AE184" i="10" s="1"/>
  <c r="AN215" i="10"/>
  <c r="AO215" i="10" s="1"/>
  <c r="AQ215" i="10" s="1"/>
  <c r="AC215" i="10"/>
  <c r="AE215" i="10" s="1"/>
  <c r="AN430" i="10"/>
  <c r="AO430" i="10" s="1"/>
  <c r="AQ430" i="10" s="1"/>
  <c r="AC430" i="10"/>
  <c r="AE430" i="10" s="1"/>
  <c r="AN508" i="10"/>
  <c r="AO508" i="10" s="1"/>
  <c r="AQ508" i="10" s="1"/>
  <c r="AC508" i="10"/>
  <c r="AE508" i="10" s="1"/>
  <c r="AN620" i="10"/>
  <c r="AO620" i="10" s="1"/>
  <c r="AQ620" i="10" s="1"/>
  <c r="AC620" i="10"/>
  <c r="AE620" i="10" s="1"/>
  <c r="AN510" i="10"/>
  <c r="AO510" i="10" s="1"/>
  <c r="AQ510" i="10" s="1"/>
  <c r="AC510" i="10"/>
  <c r="AE510" i="10" s="1"/>
  <c r="AN100" i="10"/>
  <c r="AO100" i="10" s="1"/>
  <c r="AQ100" i="10" s="1"/>
  <c r="AC100" i="10"/>
  <c r="AE100" i="10" s="1"/>
  <c r="AN312" i="10"/>
  <c r="AO312" i="10" s="1"/>
  <c r="AQ312" i="10" s="1"/>
  <c r="AC312" i="10"/>
  <c r="AE312" i="10" s="1"/>
  <c r="AN269" i="10"/>
  <c r="AO269" i="10" s="1"/>
  <c r="AQ269" i="10" s="1"/>
  <c r="AC269" i="10"/>
  <c r="AE269" i="10" s="1"/>
  <c r="AN717" i="10"/>
  <c r="AO717" i="10" s="1"/>
  <c r="AQ717" i="10" s="1"/>
  <c r="AC717" i="10"/>
  <c r="AE717" i="10" s="1"/>
  <c r="AN564" i="10"/>
  <c r="AO564" i="10" s="1"/>
  <c r="AQ564" i="10" s="1"/>
  <c r="AC564" i="10"/>
  <c r="AE564" i="10" s="1"/>
  <c r="AN256" i="10"/>
  <c r="AO256" i="10" s="1"/>
  <c r="AQ256" i="10" s="1"/>
  <c r="AC256" i="10"/>
  <c r="AE256" i="10" s="1"/>
  <c r="AN79" i="10"/>
  <c r="AO79" i="10" s="1"/>
  <c r="AQ79" i="10" s="1"/>
  <c r="AC79" i="10"/>
  <c r="AE79" i="10" s="1"/>
  <c r="AN206" i="10"/>
  <c r="AO206" i="10" s="1"/>
  <c r="AQ206" i="10" s="1"/>
  <c r="AC206" i="10"/>
  <c r="AE206" i="10" s="1"/>
  <c r="AN421" i="10"/>
  <c r="AO421" i="10" s="1"/>
  <c r="AQ421" i="10" s="1"/>
  <c r="AC421" i="10"/>
  <c r="AE421" i="10" s="1"/>
  <c r="AN741" i="10"/>
  <c r="AO741" i="10" s="1"/>
  <c r="AQ741" i="10" s="1"/>
  <c r="AC741" i="10"/>
  <c r="AE741" i="10" s="1"/>
  <c r="AN499" i="10"/>
  <c r="AO499" i="10" s="1"/>
  <c r="AQ499" i="10" s="1"/>
  <c r="AC499" i="10"/>
  <c r="AE499" i="10" s="1"/>
  <c r="AN611" i="10"/>
  <c r="AO611" i="10" s="1"/>
  <c r="AQ611" i="10" s="1"/>
  <c r="AC611" i="10"/>
  <c r="AE611" i="10" s="1"/>
  <c r="AN432" i="10"/>
  <c r="AO432" i="10" s="1"/>
  <c r="AQ432" i="10" s="1"/>
  <c r="AC432" i="10"/>
  <c r="AE432" i="10" s="1"/>
  <c r="AN49" i="10"/>
  <c r="AO49" i="10" s="1"/>
  <c r="AQ49" i="10" s="1"/>
  <c r="AC49" i="10"/>
  <c r="AE49" i="10" s="1"/>
  <c r="AN140" i="10"/>
  <c r="AO140" i="10" s="1"/>
  <c r="AQ140" i="10" s="1"/>
  <c r="AC140" i="10"/>
  <c r="AE140" i="10" s="1"/>
  <c r="AN365" i="10"/>
  <c r="AO365" i="10" s="1"/>
  <c r="AQ365" i="10" s="1"/>
  <c r="AC365" i="10"/>
  <c r="AE365" i="10" s="1"/>
  <c r="AN543" i="10"/>
  <c r="AO543" i="10" s="1"/>
  <c r="AQ543" i="10" s="1"/>
  <c r="AC543" i="10"/>
  <c r="AE543" i="10" s="1"/>
  <c r="AN483" i="10"/>
  <c r="AO483" i="10" s="1"/>
  <c r="AQ483" i="10" s="1"/>
  <c r="AC483" i="10"/>
  <c r="AE483" i="10" s="1"/>
  <c r="AN804" i="10"/>
  <c r="AO804" i="10" s="1"/>
  <c r="AQ804" i="10" s="1"/>
  <c r="AC804" i="10"/>
  <c r="AE804" i="10" s="1"/>
  <c r="AN487" i="10"/>
  <c r="AO487" i="10" s="1"/>
  <c r="AQ487" i="10" s="1"/>
  <c r="AC487" i="10"/>
  <c r="AE487" i="10" s="1"/>
  <c r="AN412" i="10"/>
  <c r="AO412" i="10" s="1"/>
  <c r="AQ412" i="10" s="1"/>
  <c r="AC412" i="10"/>
  <c r="AE412" i="10" s="1"/>
  <c r="AN373" i="10"/>
  <c r="AO373" i="10" s="1"/>
  <c r="AQ373" i="10" s="1"/>
  <c r="AC373" i="10"/>
  <c r="AE373" i="10" s="1"/>
  <c r="AN103" i="10"/>
  <c r="AO103" i="10" s="1"/>
  <c r="AQ103" i="10" s="1"/>
  <c r="AC103" i="10"/>
  <c r="AE103" i="10" s="1"/>
  <c r="AN316" i="10"/>
  <c r="AO316" i="10" s="1"/>
  <c r="AQ316" i="10" s="1"/>
  <c r="AC316" i="10"/>
  <c r="AE316" i="10" s="1"/>
  <c r="AN273" i="10"/>
  <c r="AO273" i="10" s="1"/>
  <c r="AQ273" i="10" s="1"/>
  <c r="AC273" i="10"/>
  <c r="AE273" i="10" s="1"/>
  <c r="AN721" i="10"/>
  <c r="AO721" i="10" s="1"/>
  <c r="AQ721" i="10" s="1"/>
  <c r="AC721" i="10"/>
  <c r="AE721" i="10" s="1"/>
  <c r="AN766" i="10"/>
  <c r="AO766" i="10" s="1"/>
  <c r="AQ766" i="10" s="1"/>
  <c r="AC766" i="10"/>
  <c r="AE766" i="10" s="1"/>
  <c r="AN376" i="10"/>
  <c r="AO376" i="10" s="1"/>
  <c r="AQ376" i="10" s="1"/>
  <c r="AC376" i="10"/>
  <c r="AE376" i="10" s="1"/>
  <c r="AN72" i="10"/>
  <c r="AO72" i="10" s="1"/>
  <c r="AQ72" i="10" s="1"/>
  <c r="AC72" i="10"/>
  <c r="AE72" i="10" s="1"/>
  <c r="AN355" i="10"/>
  <c r="AO355" i="10" s="1"/>
  <c r="AQ355" i="10" s="1"/>
  <c r="AC355" i="10"/>
  <c r="AE355" i="10" s="1"/>
  <c r="AN673" i="10"/>
  <c r="AO673" i="10" s="1"/>
  <c r="AQ673" i="10" s="1"/>
  <c r="AC673" i="10"/>
  <c r="AE673" i="10" s="1"/>
  <c r="AN402" i="10"/>
  <c r="AO402" i="10" s="1"/>
  <c r="AQ402" i="10" s="1"/>
  <c r="AC402" i="10"/>
  <c r="AE402" i="10" s="1"/>
  <c r="AN662" i="10"/>
  <c r="AO662" i="10" s="1"/>
  <c r="AQ662" i="10" s="1"/>
  <c r="AC662" i="10"/>
  <c r="AE662" i="10" s="1"/>
  <c r="AN60" i="10"/>
  <c r="AO60" i="10" s="1"/>
  <c r="AQ60" i="10" s="1"/>
  <c r="AC60" i="10"/>
  <c r="AE60" i="10" s="1"/>
  <c r="AN118" i="10"/>
  <c r="AO118" i="10" s="1"/>
  <c r="AQ118" i="10" s="1"/>
  <c r="AC118" i="10"/>
  <c r="AE118" i="10" s="1"/>
  <c r="AN340" i="10"/>
  <c r="AO340" i="10" s="1"/>
  <c r="AQ340" i="10" s="1"/>
  <c r="AC340" i="10"/>
  <c r="AE340" i="10" s="1"/>
  <c r="AN522" i="10"/>
  <c r="AO522" i="10" s="1"/>
  <c r="AQ522" i="10" s="1"/>
  <c r="AC522" i="10"/>
  <c r="AE522" i="10" s="1"/>
  <c r="AN780" i="10"/>
  <c r="AO780" i="10" s="1"/>
  <c r="AQ780" i="10" s="1"/>
  <c r="AC780" i="10"/>
  <c r="AE780" i="10" s="1"/>
  <c r="AN410" i="10"/>
  <c r="AO410" i="10" s="1"/>
  <c r="AQ410" i="10" s="1"/>
  <c r="AC410" i="10"/>
  <c r="AE410" i="10" s="1"/>
  <c r="AN96" i="10"/>
  <c r="AO96" i="10" s="1"/>
  <c r="AQ96" i="10" s="1"/>
  <c r="AC96" i="10"/>
  <c r="AE96" i="10" s="1"/>
  <c r="AN439" i="10"/>
  <c r="AO439" i="10" s="1"/>
  <c r="AQ439" i="10" s="1"/>
  <c r="AC439" i="10"/>
  <c r="AE439" i="10" s="1"/>
  <c r="AN367" i="10"/>
  <c r="AO367" i="10" s="1"/>
  <c r="AQ367" i="10" s="1"/>
  <c r="AC367" i="10"/>
  <c r="AE367" i="10" s="1"/>
  <c r="AN54" i="10"/>
  <c r="AO54" i="10" s="1"/>
  <c r="AQ54" i="10" s="1"/>
  <c r="AC54" i="10"/>
  <c r="AE54" i="10" s="1"/>
  <c r="AN133" i="10"/>
  <c r="AO133" i="10" s="1"/>
  <c r="AQ133" i="10" s="1"/>
  <c r="AC133" i="10"/>
  <c r="AE133" i="10" s="1"/>
  <c r="AN358" i="10"/>
  <c r="AO358" i="10" s="1"/>
  <c r="AQ358" i="10" s="1"/>
  <c r="AC358" i="10"/>
  <c r="AE358" i="10" s="1"/>
  <c r="AN676" i="10"/>
  <c r="AO676" i="10" s="1"/>
  <c r="AQ676" i="10" s="1"/>
  <c r="AC676" i="10"/>
  <c r="AE676" i="10" s="1"/>
  <c r="AN476" i="10"/>
  <c r="AO476" i="10" s="1"/>
  <c r="AQ476" i="10" s="1"/>
  <c r="AC476" i="10"/>
  <c r="AE476" i="10" s="1"/>
  <c r="AN597" i="10"/>
  <c r="AO597" i="10" s="1"/>
  <c r="AQ597" i="10" s="1"/>
  <c r="AC597" i="10"/>
  <c r="AE597" i="10" s="1"/>
  <c r="AN405" i="10"/>
  <c r="AO405" i="10" s="1"/>
  <c r="AQ405" i="10" s="1"/>
  <c r="AC405" i="10"/>
  <c r="AE405" i="10" s="1"/>
  <c r="AN665" i="10"/>
  <c r="AO665" i="10" s="1"/>
  <c r="AQ665" i="10" s="1"/>
  <c r="AC665" i="10"/>
  <c r="AE665" i="10" s="1"/>
  <c r="AN64" i="10"/>
  <c r="AO64" i="10" s="1"/>
  <c r="AQ64" i="10" s="1"/>
  <c r="AC64" i="10"/>
  <c r="AE64" i="10" s="1"/>
  <c r="AN121" i="10"/>
  <c r="AO121" i="10" s="1"/>
  <c r="AQ121" i="10" s="1"/>
  <c r="AC121" i="10"/>
  <c r="AE121" i="10" s="1"/>
  <c r="AN347" i="10"/>
  <c r="AO347" i="10" s="1"/>
  <c r="AQ347" i="10" s="1"/>
  <c r="AC347" i="10"/>
  <c r="AE347" i="10" s="1"/>
  <c r="AN783" i="10"/>
  <c r="AO783" i="10" s="1"/>
  <c r="AQ783" i="10" s="1"/>
  <c r="AC783" i="10"/>
  <c r="AE783" i="10" s="1"/>
  <c r="AN654" i="10"/>
  <c r="AO654" i="10" s="1"/>
  <c r="AQ654" i="10" s="1"/>
  <c r="AC654" i="10"/>
  <c r="AE654" i="10" s="1"/>
  <c r="AN99" i="10"/>
  <c r="AO99" i="10" s="1"/>
  <c r="AQ99" i="10" s="1"/>
  <c r="AC99" i="10"/>
  <c r="AE99" i="10" s="1"/>
  <c r="AN310" i="10"/>
  <c r="AO310" i="10" s="1"/>
  <c r="AQ310" i="10" s="1"/>
  <c r="AC310" i="10"/>
  <c r="AE310" i="10" s="1"/>
  <c r="AN267" i="10"/>
  <c r="AO267" i="10" s="1"/>
  <c r="AQ267" i="10" s="1"/>
  <c r="AC267" i="10"/>
  <c r="AE267" i="10" s="1"/>
  <c r="AN715" i="10"/>
  <c r="AO715" i="10" s="1"/>
  <c r="AQ715" i="10" s="1"/>
  <c r="AC715" i="10"/>
  <c r="AE715" i="10" s="1"/>
  <c r="AN442" i="10"/>
  <c r="AO442" i="10" s="1"/>
  <c r="AQ442" i="10" s="1"/>
  <c r="AC442" i="10"/>
  <c r="AE442" i="10" s="1"/>
  <c r="AN562" i="10"/>
  <c r="AO562" i="10" s="1"/>
  <c r="AQ562" i="10" s="1"/>
  <c r="AC562" i="10"/>
  <c r="AE562" i="10" s="1"/>
  <c r="AN370" i="10"/>
  <c r="AO370" i="10" s="1"/>
  <c r="AQ370" i="10" s="1"/>
  <c r="AC370" i="10"/>
  <c r="AE370" i="10" s="1"/>
  <c r="AN250" i="10"/>
  <c r="AO250" i="10" s="1"/>
  <c r="AQ250" i="10" s="1"/>
  <c r="AC250" i="10"/>
  <c r="AE250" i="10" s="1"/>
  <c r="AN498" i="10"/>
  <c r="AO498" i="10" s="1"/>
  <c r="AQ498" i="10" s="1"/>
  <c r="AC498" i="10"/>
  <c r="AE498" i="10" s="1"/>
  <c r="AN61" i="10"/>
  <c r="AO61" i="10" s="1"/>
  <c r="AQ61" i="10" s="1"/>
  <c r="AC61" i="10"/>
  <c r="AE61" i="10" s="1"/>
  <c r="AN311" i="10"/>
  <c r="AO311" i="10" s="1"/>
  <c r="AQ311" i="10" s="1"/>
  <c r="AC311" i="10"/>
  <c r="AE311" i="10" s="1"/>
  <c r="AN268" i="10"/>
  <c r="AO268" i="10" s="1"/>
  <c r="AQ268" i="10" s="1"/>
  <c r="AC268" i="10"/>
  <c r="AE268" i="10" s="1"/>
  <c r="AN716" i="10"/>
  <c r="AO716" i="10" s="1"/>
  <c r="AQ716" i="10" s="1"/>
  <c r="AC716" i="10"/>
  <c r="AE716" i="10" s="1"/>
  <c r="AN563" i="10"/>
  <c r="AO563" i="10" s="1"/>
  <c r="AQ563" i="10" s="1"/>
  <c r="AC563" i="10"/>
  <c r="AE563" i="10" s="1"/>
  <c r="AN371" i="10"/>
  <c r="AO371" i="10" s="1"/>
  <c r="AQ371" i="10" s="1"/>
  <c r="AC371" i="10"/>
  <c r="AE371" i="10" s="1"/>
  <c r="AN251" i="10"/>
  <c r="AO251" i="10" s="1"/>
  <c r="AQ251" i="10" s="1"/>
  <c r="AC251" i="10"/>
  <c r="AE251" i="10" s="1"/>
  <c r="AN232" i="10"/>
  <c r="AO232" i="10" s="1"/>
  <c r="AQ232" i="10" s="1"/>
  <c r="AC232" i="10"/>
  <c r="AE232" i="10" s="1"/>
  <c r="AN112" i="10"/>
  <c r="AO112" i="10" s="1"/>
  <c r="AQ112" i="10" s="1"/>
  <c r="AC112" i="10"/>
  <c r="AE112" i="10" s="1"/>
  <c r="AN729" i="10"/>
  <c r="AO729" i="10" s="1"/>
  <c r="AQ729" i="10" s="1"/>
  <c r="AC729" i="10"/>
  <c r="AE729" i="10" s="1"/>
  <c r="AN774" i="10"/>
  <c r="AO774" i="10" s="1"/>
  <c r="AQ774" i="10" s="1"/>
  <c r="AC774" i="10"/>
  <c r="AE774" i="10" s="1"/>
  <c r="AN385" i="10"/>
  <c r="AO385" i="10" s="1"/>
  <c r="AQ385" i="10" s="1"/>
  <c r="AC385" i="10"/>
  <c r="AE385" i="10" s="1"/>
  <c r="AN363" i="10"/>
  <c r="AO363" i="10" s="1"/>
  <c r="AQ363" i="10" s="1"/>
  <c r="AC363" i="10"/>
  <c r="AE363" i="10" s="1"/>
  <c r="AN257" i="10"/>
  <c r="AO257" i="10" s="1"/>
  <c r="AQ257" i="10" s="1"/>
  <c r="AC257" i="10"/>
  <c r="AE257" i="10" s="1"/>
  <c r="AN511" i="10"/>
  <c r="AO511" i="10" s="1"/>
  <c r="AQ511" i="10" s="1"/>
  <c r="AC511" i="10"/>
  <c r="AE511" i="10" s="1"/>
  <c r="AN246" i="10"/>
  <c r="AO246" i="10" s="1"/>
  <c r="AQ246" i="10" s="1"/>
  <c r="AC246" i="10"/>
  <c r="AE246" i="10" s="1"/>
  <c r="AN775" i="10"/>
  <c r="AO775" i="10" s="1"/>
  <c r="AQ775" i="10" s="1"/>
  <c r="AC775" i="10"/>
  <c r="AE775" i="10" s="1"/>
  <c r="AN176" i="10"/>
  <c r="AO176" i="10" s="1"/>
  <c r="AQ176" i="10" s="1"/>
  <c r="AC176" i="10"/>
  <c r="AE176" i="10" s="1"/>
  <c r="AN207" i="10"/>
  <c r="AO207" i="10" s="1"/>
  <c r="AQ207" i="10" s="1"/>
  <c r="AC207" i="10"/>
  <c r="AE207" i="10" s="1"/>
  <c r="AN422" i="10"/>
  <c r="AO422" i="10" s="1"/>
  <c r="AQ422" i="10" s="1"/>
  <c r="AC422" i="10"/>
  <c r="AE422" i="10" s="1"/>
  <c r="AN742" i="10"/>
  <c r="AO742" i="10" s="1"/>
  <c r="AQ742" i="10" s="1"/>
  <c r="AC742" i="10"/>
  <c r="AE742" i="10" s="1"/>
  <c r="AN500" i="10"/>
  <c r="AO500" i="10" s="1"/>
  <c r="AQ500" i="10" s="1"/>
  <c r="AC500" i="10"/>
  <c r="AE500" i="10" s="1"/>
  <c r="AN612" i="10"/>
  <c r="AO612" i="10" s="1"/>
  <c r="AQ612" i="10" s="1"/>
  <c r="AC612" i="10"/>
  <c r="AE612" i="10" s="1"/>
  <c r="AN44" i="10"/>
  <c r="AO44" i="10" s="1"/>
  <c r="AQ44" i="10" s="1"/>
  <c r="AC44" i="10"/>
  <c r="AE44" i="10" s="1"/>
  <c r="AN520" i="10"/>
  <c r="AO520" i="10" s="1"/>
  <c r="AQ520" i="10" s="1"/>
  <c r="AC520" i="10"/>
  <c r="AE520" i="10" s="1"/>
  <c r="AN778" i="10"/>
  <c r="AO778" i="10" s="1"/>
  <c r="AQ778" i="10" s="1"/>
  <c r="AC778" i="10"/>
  <c r="AE778" i="10" s="1"/>
  <c r="AN113" i="10"/>
  <c r="AO113" i="10" s="1"/>
  <c r="AQ113" i="10" s="1"/>
  <c r="AC113" i="10"/>
  <c r="AE113" i="10" s="1"/>
  <c r="AN51" i="10"/>
  <c r="AO51" i="10" s="1"/>
  <c r="AQ51" i="10" s="1"/>
  <c r="AC51" i="10"/>
  <c r="AE51" i="10" s="1"/>
  <c r="AN142" i="10"/>
  <c r="AO142" i="10" s="1"/>
  <c r="AQ142" i="10" s="1"/>
  <c r="AC142" i="10"/>
  <c r="AE142" i="10" s="1"/>
  <c r="AN485" i="10"/>
  <c r="AO485" i="10" s="1"/>
  <c r="AQ485" i="10" s="1"/>
  <c r="AC485" i="10"/>
  <c r="AE485" i="10" s="1"/>
  <c r="AN414" i="10"/>
  <c r="AO414" i="10" s="1"/>
  <c r="AQ414" i="10" s="1"/>
  <c r="AC414" i="10"/>
  <c r="AE414" i="10" s="1"/>
  <c r="AN681" i="10"/>
  <c r="AO681" i="10" s="1"/>
  <c r="AQ681" i="10" s="1"/>
  <c r="AC681" i="10"/>
  <c r="AE681" i="10" s="1"/>
  <c r="AN52" i="10"/>
  <c r="AO52" i="10" s="1"/>
  <c r="AQ52" i="10" s="1"/>
  <c r="AC52" i="10"/>
  <c r="AE52" i="10" s="1"/>
  <c r="AN131" i="10"/>
  <c r="AO131" i="10" s="1"/>
  <c r="AQ131" i="10" s="1"/>
  <c r="AC131" i="10"/>
  <c r="AE131" i="10" s="1"/>
  <c r="AN356" i="10"/>
  <c r="AO356" i="10" s="1"/>
  <c r="AQ356" i="10" s="1"/>
  <c r="AC356" i="10"/>
  <c r="AE356" i="10" s="1"/>
  <c r="AN674" i="10"/>
  <c r="AO674" i="10" s="1"/>
  <c r="AQ674" i="10" s="1"/>
  <c r="AC674" i="10"/>
  <c r="AE674" i="10" s="1"/>
  <c r="AN795" i="10"/>
  <c r="AO795" i="10" s="1"/>
  <c r="AQ795" i="10" s="1"/>
  <c r="AC795" i="10"/>
  <c r="AE795" i="10" s="1"/>
  <c r="AN595" i="10"/>
  <c r="AO595" i="10" s="1"/>
  <c r="AQ595" i="10" s="1"/>
  <c r="AC595" i="10"/>
  <c r="AE595" i="10" s="1"/>
  <c r="AN403" i="10"/>
  <c r="AO403" i="10" s="1"/>
  <c r="AQ403" i="10" s="1"/>
  <c r="AC403" i="10"/>
  <c r="AE403" i="10" s="1"/>
  <c r="AN663" i="10"/>
  <c r="AO663" i="10" s="1"/>
  <c r="AQ663" i="10" s="1"/>
  <c r="AC663" i="10"/>
  <c r="AE663" i="10" s="1"/>
  <c r="AN319" i="10"/>
  <c r="AO319" i="10" s="1"/>
  <c r="AQ319" i="10" s="1"/>
  <c r="AC319" i="10"/>
  <c r="AE319" i="10" s="1"/>
  <c r="AN724" i="10"/>
  <c r="AO724" i="10" s="1"/>
  <c r="AQ724" i="10" s="1"/>
  <c r="AC724" i="10"/>
  <c r="AE724" i="10" s="1"/>
  <c r="AN769" i="10"/>
  <c r="AO769" i="10" s="1"/>
  <c r="AQ769" i="10" s="1"/>
  <c r="AC769" i="10"/>
  <c r="AE769" i="10" s="1"/>
  <c r="AN73" i="10"/>
  <c r="AO73" i="10" s="1"/>
  <c r="AQ73" i="10" s="1"/>
  <c r="AC73" i="10"/>
  <c r="AE73" i="10" s="1"/>
  <c r="AN145" i="10"/>
  <c r="AO145" i="10" s="1"/>
  <c r="AQ145" i="10" s="1"/>
  <c r="AC145" i="10"/>
  <c r="AE145" i="10" s="1"/>
  <c r="AN548" i="10"/>
  <c r="AO548" i="10" s="1"/>
  <c r="AQ548" i="10" s="1"/>
  <c r="AC548" i="10"/>
  <c r="AE548" i="10" s="1"/>
  <c r="AN735" i="10"/>
  <c r="AO735" i="10" s="1"/>
  <c r="AQ735" i="10" s="1"/>
  <c r="AC735" i="10"/>
  <c r="AE735" i="10" s="1"/>
  <c r="AN492" i="10"/>
  <c r="AO492" i="10" s="1"/>
  <c r="AQ492" i="10" s="1"/>
  <c r="AC492" i="10"/>
  <c r="AE492" i="10" s="1"/>
  <c r="AN417" i="10"/>
  <c r="AO417" i="10" s="1"/>
  <c r="AQ417" i="10" s="1"/>
  <c r="AC417" i="10"/>
  <c r="AE417" i="10" s="1"/>
  <c r="AN227" i="10"/>
  <c r="AO227" i="10" s="1"/>
  <c r="AQ227" i="10" s="1"/>
  <c r="AC227" i="10"/>
  <c r="AE227" i="10" s="1"/>
  <c r="AN55" i="10"/>
  <c r="AO55" i="10" s="1"/>
  <c r="AQ55" i="10" s="1"/>
  <c r="AC55" i="10"/>
  <c r="AE55" i="10" s="1"/>
  <c r="AN134" i="10"/>
  <c r="AO134" i="10" s="1"/>
  <c r="AQ134" i="10" s="1"/>
  <c r="AC134" i="10"/>
  <c r="AE134" i="10" s="1"/>
  <c r="AN359" i="10"/>
  <c r="AO359" i="10" s="1"/>
  <c r="AQ359" i="10" s="1"/>
  <c r="AC359" i="10"/>
  <c r="AE359" i="10" s="1"/>
  <c r="AN537" i="10"/>
  <c r="AO537" i="10" s="1"/>
  <c r="AQ537" i="10" s="1"/>
  <c r="AC537" i="10"/>
  <c r="AE537" i="10" s="1"/>
  <c r="AN477" i="10"/>
  <c r="AO477" i="10" s="1"/>
  <c r="AQ477" i="10" s="1"/>
  <c r="AC477" i="10"/>
  <c r="AE477" i="10" s="1"/>
  <c r="AN798" i="10"/>
  <c r="AO798" i="10" s="1"/>
  <c r="AQ798" i="10" s="1"/>
  <c r="AC798" i="10"/>
  <c r="AE798" i="10" s="1"/>
  <c r="AN406" i="10"/>
  <c r="AO406" i="10" s="1"/>
  <c r="AQ406" i="10" s="1"/>
  <c r="AC406" i="10"/>
  <c r="AE406" i="10" s="1"/>
  <c r="AN666" i="10"/>
  <c r="AO666" i="10" s="1"/>
  <c r="AQ666" i="10" s="1"/>
  <c r="AC666" i="10"/>
  <c r="AE666" i="10" s="1"/>
  <c r="AN110" i="10"/>
  <c r="AO110" i="10" s="1"/>
  <c r="AQ110" i="10" s="1"/>
  <c r="AC110" i="10"/>
  <c r="AE110" i="10" s="1"/>
  <c r="AN332" i="10"/>
  <c r="AO332" i="10" s="1"/>
  <c r="AQ332" i="10" s="1"/>
  <c r="AC332" i="10"/>
  <c r="AE332" i="10" s="1"/>
  <c r="AN727" i="10"/>
  <c r="AO727" i="10" s="1"/>
  <c r="AQ727" i="10" s="1"/>
  <c r="AC727" i="10"/>
  <c r="AE727" i="10" s="1"/>
  <c r="AN772" i="10"/>
  <c r="AO772" i="10" s="1"/>
  <c r="AQ772" i="10" s="1"/>
  <c r="AC772" i="10"/>
  <c r="AE772" i="10" s="1"/>
  <c r="AN333" i="10"/>
  <c r="AO333" i="10" s="1"/>
  <c r="AQ333" i="10" s="1"/>
  <c r="AC333" i="10"/>
  <c r="AE333" i="10" s="1"/>
  <c r="AN728" i="10"/>
  <c r="AO728" i="10" s="1"/>
  <c r="AQ728" i="10" s="1"/>
  <c r="AC728" i="10"/>
  <c r="AE728" i="10" s="1"/>
  <c r="AN773" i="10"/>
  <c r="AO773" i="10" s="1"/>
  <c r="AQ773" i="10" s="1"/>
  <c r="AC773" i="10"/>
  <c r="AE773" i="10" s="1"/>
  <c r="AN68" i="10"/>
  <c r="AO68" i="10" s="1"/>
  <c r="AQ68" i="10" s="1"/>
  <c r="AC68" i="10"/>
  <c r="AE68" i="10" s="1"/>
  <c r="AN67" i="10"/>
  <c r="AO67" i="10" s="1"/>
  <c r="AQ67" i="10" s="1"/>
  <c r="AC67" i="10"/>
  <c r="AE67" i="10" s="1"/>
  <c r="AN125" i="10"/>
  <c r="AO125" i="10" s="1"/>
  <c r="AQ125" i="10" s="1"/>
  <c r="AC125" i="10"/>
  <c r="AE125" i="10" s="1"/>
  <c r="AN788" i="10"/>
  <c r="AO788" i="10" s="1"/>
  <c r="AQ788" i="10" s="1"/>
  <c r="AC788" i="10"/>
  <c r="AE788" i="10" s="1"/>
  <c r="AN657" i="10"/>
  <c r="AO657" i="10" s="1"/>
  <c r="AQ657" i="10" s="1"/>
  <c r="AC657" i="10"/>
  <c r="AE657" i="10" s="1"/>
  <c r="AN101" i="10"/>
  <c r="AO101" i="10" s="1"/>
  <c r="AQ101" i="10" s="1"/>
  <c r="AC101" i="10"/>
  <c r="AE101" i="10" s="1"/>
  <c r="AN314" i="10"/>
  <c r="AO314" i="10" s="1"/>
  <c r="AQ314" i="10" s="1"/>
  <c r="AC314" i="10"/>
  <c r="AE314" i="10" s="1"/>
  <c r="AN271" i="10"/>
  <c r="AO271" i="10" s="1"/>
  <c r="AQ271" i="10" s="1"/>
  <c r="AC271" i="10"/>
  <c r="AE271" i="10" s="1"/>
  <c r="AN719" i="10"/>
  <c r="AO719" i="10" s="1"/>
  <c r="AQ719" i="10" s="1"/>
  <c r="AC719" i="10"/>
  <c r="AE719" i="10" s="1"/>
  <c r="AN303" i="10"/>
  <c r="AO303" i="10" s="1"/>
  <c r="AQ303" i="10" s="1"/>
  <c r="AC303" i="10"/>
  <c r="AE303" i="10" s="1"/>
  <c r="AN259" i="10"/>
  <c r="AO259" i="10" s="1"/>
  <c r="AQ259" i="10" s="1"/>
  <c r="AC259" i="10"/>
  <c r="AE259" i="10" s="1"/>
  <c r="AN512" i="10"/>
  <c r="AO512" i="10" s="1"/>
  <c r="AQ512" i="10" s="1"/>
  <c r="AC512" i="10"/>
  <c r="AE512" i="10" s="1"/>
  <c r="AN247" i="10"/>
  <c r="AO247" i="10" s="1"/>
  <c r="AQ247" i="10" s="1"/>
  <c r="AC247" i="10"/>
  <c r="AE247" i="10" s="1"/>
  <c r="AN71" i="10"/>
  <c r="AO71" i="10" s="1"/>
  <c r="AQ71" i="10" s="1"/>
  <c r="AC71" i="10"/>
  <c r="AE71" i="10" s="1"/>
  <c r="AN672" i="10"/>
  <c r="AO672" i="10" s="1"/>
  <c r="AQ672" i="10" s="1"/>
  <c r="AC672" i="10"/>
  <c r="AE672" i="10" s="1"/>
  <c r="AN792" i="10"/>
  <c r="AO792" i="10" s="1"/>
  <c r="AQ792" i="10" s="1"/>
  <c r="AC792" i="10"/>
  <c r="AE792" i="10" s="1"/>
  <c r="AN401" i="10"/>
  <c r="AO401" i="10" s="1"/>
  <c r="AQ401" i="10" s="1"/>
  <c r="AC401" i="10"/>
  <c r="AE401" i="10" s="1"/>
  <c r="AN661" i="10"/>
  <c r="AO661" i="10" s="1"/>
  <c r="AQ661" i="10" s="1"/>
  <c r="AC661" i="10"/>
  <c r="AE661" i="10" s="1"/>
  <c r="AN541" i="10"/>
  <c r="AO541" i="10" s="1"/>
  <c r="AQ541" i="10" s="1"/>
  <c r="AC541" i="10"/>
  <c r="AE541" i="10" s="1"/>
  <c r="AN82" i="10"/>
  <c r="AO82" i="10" s="1"/>
  <c r="AQ82" i="10" s="1"/>
  <c r="AC82" i="10"/>
  <c r="AE82" i="10" s="1"/>
  <c r="AN209" i="10"/>
  <c r="AO209" i="10" s="1"/>
  <c r="AQ209" i="10" s="1"/>
  <c r="AC209" i="10"/>
  <c r="AE209" i="10" s="1"/>
  <c r="AN744" i="10"/>
  <c r="AO744" i="10" s="1"/>
  <c r="AQ744" i="10" s="1"/>
  <c r="AC744" i="10"/>
  <c r="AE744" i="10" s="1"/>
  <c r="AN818" i="10"/>
  <c r="AO818" i="10" s="1"/>
  <c r="AQ818" i="10" s="1"/>
  <c r="AC818" i="10"/>
  <c r="AE818" i="10" s="1"/>
  <c r="AN502" i="10"/>
  <c r="AO502" i="10" s="1"/>
  <c r="AQ502" i="10" s="1"/>
  <c r="AC502" i="10"/>
  <c r="AE502" i="10" s="1"/>
  <c r="AN614" i="10"/>
  <c r="AO614" i="10" s="1"/>
  <c r="AQ614" i="10" s="1"/>
  <c r="AC614" i="10"/>
  <c r="AE614" i="10" s="1"/>
  <c r="AN236" i="10"/>
  <c r="AO236" i="10" s="1"/>
  <c r="AQ236" i="10" s="1"/>
  <c r="AC236" i="10"/>
  <c r="AE236" i="10" s="1"/>
  <c r="AN420" i="10"/>
  <c r="AO420" i="10" s="1"/>
  <c r="AQ420" i="10" s="1"/>
  <c r="AC420" i="10"/>
  <c r="AE420" i="10" s="1"/>
  <c r="AN58" i="10"/>
  <c r="AO58" i="10" s="1"/>
  <c r="AQ58" i="10" s="1"/>
  <c r="AC58" i="10"/>
  <c r="AE58" i="10" s="1"/>
  <c r="AN143" i="10"/>
  <c r="AO143" i="10" s="1"/>
  <c r="AQ143" i="10" s="1"/>
  <c r="AC143" i="10"/>
  <c r="AE143" i="10" s="1"/>
  <c r="AN200" i="10"/>
  <c r="AO200" i="10" s="1"/>
  <c r="AQ200" i="10" s="1"/>
  <c r="AC200" i="10"/>
  <c r="AE200" i="10" s="1"/>
  <c r="AN546" i="10"/>
  <c r="AO546" i="10" s="1"/>
  <c r="AQ546" i="10" s="1"/>
  <c r="AC546" i="10"/>
  <c r="AE546" i="10" s="1"/>
  <c r="AN415" i="10"/>
  <c r="AO415" i="10" s="1"/>
  <c r="AQ415" i="10" s="1"/>
  <c r="AC415" i="10"/>
  <c r="AE415" i="10" s="1"/>
  <c r="AN225" i="10"/>
  <c r="AO225" i="10" s="1"/>
  <c r="AQ225" i="10" s="1"/>
  <c r="AC225" i="10"/>
  <c r="AE225" i="10" s="1"/>
  <c r="AN62" i="10"/>
  <c r="AO62" i="10" s="1"/>
  <c r="AQ62" i="10" s="1"/>
  <c r="AC62" i="10"/>
  <c r="AE62" i="10" s="1"/>
  <c r="AN119" i="10"/>
  <c r="AO119" i="10" s="1"/>
  <c r="AQ119" i="10" s="1"/>
  <c r="AC119" i="10"/>
  <c r="AE119" i="10" s="1"/>
  <c r="AN345" i="10"/>
  <c r="AO345" i="10" s="1"/>
  <c r="AQ345" i="10" s="1"/>
  <c r="AC345" i="10"/>
  <c r="AE345" i="10" s="1"/>
  <c r="AN523" i="10"/>
  <c r="AO523" i="10" s="1"/>
  <c r="AQ523" i="10" s="1"/>
  <c r="AC523" i="10"/>
  <c r="AE523" i="10" s="1"/>
  <c r="AN781" i="10"/>
  <c r="AO781" i="10" s="1"/>
  <c r="AQ781" i="10" s="1"/>
  <c r="AC781" i="10"/>
  <c r="AE781" i="10" s="1"/>
  <c r="AN85" i="10"/>
  <c r="AO85" i="10" s="1"/>
  <c r="AQ85" i="10" s="1"/>
  <c r="AC85" i="10"/>
  <c r="AE85" i="10" s="1"/>
  <c r="AN212" i="10"/>
  <c r="AO212" i="10" s="1"/>
  <c r="AQ212" i="10" s="1"/>
  <c r="AC212" i="10"/>
  <c r="AE212" i="10" s="1"/>
  <c r="AN427" i="10"/>
  <c r="AO427" i="10" s="1"/>
  <c r="AQ427" i="10" s="1"/>
  <c r="AC427" i="10"/>
  <c r="AE427" i="10" s="1"/>
  <c r="AN505" i="10"/>
  <c r="AO505" i="10" s="1"/>
  <c r="AQ505" i="10" s="1"/>
  <c r="AC505" i="10"/>
  <c r="AE505" i="10" s="1"/>
  <c r="AN617" i="10"/>
  <c r="AO617" i="10" s="1"/>
  <c r="AQ617" i="10" s="1"/>
  <c r="AC617" i="10"/>
  <c r="AE617" i="10" s="1"/>
  <c r="AN239" i="10"/>
  <c r="AO239" i="10" s="1"/>
  <c r="AQ239" i="10" s="1"/>
  <c r="AC239" i="10"/>
  <c r="AE239" i="10" s="1"/>
  <c r="AN74" i="10"/>
  <c r="AO74" i="10" s="1"/>
  <c r="AQ74" i="10" s="1"/>
  <c r="AC74" i="10"/>
  <c r="AE74" i="10" s="1"/>
  <c r="AN549" i="10"/>
  <c r="AO549" i="10" s="1"/>
  <c r="AQ549" i="10" s="1"/>
  <c r="AC549" i="10"/>
  <c r="AE549" i="10" s="1"/>
  <c r="AN736" i="10"/>
  <c r="AO736" i="10" s="1"/>
  <c r="AQ736" i="10" s="1"/>
  <c r="AC736" i="10"/>
  <c r="AE736" i="10" s="1"/>
  <c r="AN494" i="10"/>
  <c r="AO494" i="10" s="1"/>
  <c r="AQ494" i="10" s="1"/>
  <c r="AC494" i="10"/>
  <c r="AE494" i="10" s="1"/>
  <c r="AN418" i="10"/>
  <c r="AO418" i="10" s="1"/>
  <c r="AQ418" i="10" s="1"/>
  <c r="AC418" i="10"/>
  <c r="AE418" i="10" s="1"/>
  <c r="AN65" i="10"/>
  <c r="AO65" i="10" s="1"/>
  <c r="AQ65" i="10" s="1"/>
  <c r="AC65" i="10"/>
  <c r="AE65" i="10" s="1"/>
  <c r="AN122" i="10"/>
  <c r="AO122" i="10" s="1"/>
  <c r="AQ122" i="10" s="1"/>
  <c r="AC122" i="10"/>
  <c r="AE122" i="10" s="1"/>
  <c r="AN344" i="10"/>
  <c r="AO344" i="10" s="1"/>
  <c r="AQ344" i="10" s="1"/>
  <c r="AC344" i="10"/>
  <c r="AE344" i="10" s="1"/>
  <c r="AN784" i="10"/>
  <c r="AO784" i="10" s="1"/>
  <c r="AQ784" i="10" s="1"/>
  <c r="AC784" i="10"/>
  <c r="AE784" i="10" s="1"/>
  <c r="AN270" i="10"/>
  <c r="AO270" i="10" s="1"/>
  <c r="AQ270" i="10" s="1"/>
  <c r="AC270" i="10"/>
  <c r="AE270" i="10" s="1"/>
  <c r="AN66" i="10"/>
  <c r="AO66" i="10" s="1"/>
  <c r="AQ66" i="10" s="1"/>
  <c r="AC66" i="10"/>
  <c r="AE66" i="10" s="1"/>
  <c r="AN123" i="10"/>
  <c r="AO123" i="10" s="1"/>
  <c r="AQ123" i="10" s="1"/>
  <c r="AC123" i="10"/>
  <c r="AE123" i="10" s="1"/>
  <c r="AN787" i="10"/>
  <c r="AO787" i="10" s="1"/>
  <c r="AQ787" i="10" s="1"/>
  <c r="AC787" i="10"/>
  <c r="AE787" i="10" s="1"/>
  <c r="AN46" i="10"/>
  <c r="AO46" i="10" s="1"/>
  <c r="AQ46" i="10" s="1"/>
  <c r="AC46" i="10"/>
  <c r="AE46" i="10" s="1"/>
  <c r="AN137" i="10"/>
  <c r="AO137" i="10" s="1"/>
  <c r="AQ137" i="10" s="1"/>
  <c r="AC137" i="10"/>
  <c r="AE137" i="10" s="1"/>
  <c r="AN362" i="10"/>
  <c r="AO362" i="10" s="1"/>
  <c r="AQ362" i="10" s="1"/>
  <c r="AC362" i="10"/>
  <c r="AE362" i="10" s="1"/>
  <c r="AN680" i="10"/>
  <c r="AO680" i="10" s="1"/>
  <c r="AQ680" i="10" s="1"/>
  <c r="AC680" i="10"/>
  <c r="AE680" i="10" s="1"/>
  <c r="AN540" i="10"/>
  <c r="AO540" i="10" s="1"/>
  <c r="AQ540" i="10" s="1"/>
  <c r="AC540" i="10"/>
  <c r="AE540" i="10" s="1"/>
  <c r="AN480" i="10"/>
  <c r="AO480" i="10" s="1"/>
  <c r="AQ480" i="10" s="1"/>
  <c r="AC480" i="10"/>
  <c r="AE480" i="10" s="1"/>
  <c r="AN801" i="10"/>
  <c r="AO801" i="10" s="1"/>
  <c r="AQ801" i="10" s="1"/>
  <c r="AC801" i="10"/>
  <c r="AE801" i="10" s="1"/>
  <c r="AN601" i="10"/>
  <c r="AO601" i="10" s="1"/>
  <c r="AQ601" i="10" s="1"/>
  <c r="AC601" i="10"/>
  <c r="AE601" i="10" s="1"/>
  <c r="AN409" i="10"/>
  <c r="AO409" i="10" s="1"/>
  <c r="AQ409" i="10" s="1"/>
  <c r="AC409" i="10"/>
  <c r="AE409" i="10" s="1"/>
  <c r="AN740" i="10"/>
  <c r="AO740" i="10" s="1"/>
  <c r="AQ740" i="10" s="1"/>
  <c r="AC740" i="10"/>
  <c r="AE740" i="10" s="1"/>
  <c r="AN114" i="10"/>
  <c r="AO114" i="10" s="1"/>
  <c r="AQ114" i="10" s="1"/>
  <c r="AC114" i="10"/>
  <c r="AE114" i="10" s="1"/>
  <c r="AN518" i="10"/>
  <c r="AO518" i="10" s="1"/>
  <c r="AQ518" i="10" s="1"/>
  <c r="AC518" i="10"/>
  <c r="AE518" i="10" s="1"/>
  <c r="AN776" i="10"/>
  <c r="AO776" i="10" s="1"/>
  <c r="AQ776" i="10" s="1"/>
  <c r="AC776" i="10"/>
  <c r="AE776" i="10" s="1"/>
  <c r="AN387" i="10"/>
  <c r="AO387" i="10" s="1"/>
  <c r="AQ387" i="10" s="1"/>
  <c r="AC387" i="10"/>
  <c r="AE387" i="10" s="1"/>
  <c r="AN610" i="10"/>
  <c r="AO610" i="10" s="1"/>
  <c r="AQ610" i="10" s="1"/>
  <c r="AC610" i="10"/>
  <c r="AE610" i="10" s="1"/>
  <c r="AN102" i="10"/>
  <c r="AO102" i="10" s="1"/>
  <c r="AQ102" i="10" s="1"/>
  <c r="AC102" i="10"/>
  <c r="AE102" i="10" s="1"/>
  <c r="AN315" i="10"/>
  <c r="AO315" i="10" s="1"/>
  <c r="AQ315" i="10" s="1"/>
  <c r="AC315" i="10"/>
  <c r="AE315" i="10" s="1"/>
  <c r="AN720" i="10"/>
  <c r="AO720" i="10" s="1"/>
  <c r="AQ720" i="10" s="1"/>
  <c r="AC720" i="10"/>
  <c r="AE720" i="10" s="1"/>
  <c r="AN765" i="10"/>
  <c r="AO765" i="10" s="1"/>
  <c r="AQ765" i="10" s="1"/>
  <c r="AC765" i="10"/>
  <c r="AE765" i="10" s="1"/>
  <c r="AN50" i="10"/>
  <c r="AO50" i="10" s="1"/>
  <c r="AQ50" i="10" s="1"/>
  <c r="AC50" i="10"/>
  <c r="AE50" i="10" s="1"/>
  <c r="AN141" i="10"/>
  <c r="AO141" i="10" s="1"/>
  <c r="AQ141" i="10" s="1"/>
  <c r="AC141" i="10"/>
  <c r="AE141" i="10" s="1"/>
  <c r="AN366" i="10"/>
  <c r="AO366" i="10" s="1"/>
  <c r="AQ366" i="10" s="1"/>
  <c r="AC366" i="10"/>
  <c r="AE366" i="10" s="1"/>
  <c r="AN544" i="10"/>
  <c r="AO544" i="10" s="1"/>
  <c r="AQ544" i="10" s="1"/>
  <c r="AC544" i="10"/>
  <c r="AE544" i="10" s="1"/>
  <c r="AN94" i="10"/>
  <c r="AO94" i="10" s="1"/>
  <c r="AQ94" i="10" s="1"/>
  <c r="AC94" i="10"/>
  <c r="AE94" i="10" s="1"/>
  <c r="AN261" i="10"/>
  <c r="AO261" i="10" s="1"/>
  <c r="AQ261" i="10" s="1"/>
  <c r="AC261" i="10"/>
  <c r="AE261" i="10" s="1"/>
  <c r="AN557" i="10"/>
  <c r="AO557" i="10" s="1"/>
  <c r="AQ557" i="10" s="1"/>
  <c r="AC557" i="10"/>
  <c r="AE557" i="10" s="1"/>
  <c r="AN514" i="10"/>
  <c r="AO514" i="10" s="1"/>
  <c r="AQ514" i="10" s="1"/>
  <c r="AC514" i="10"/>
  <c r="AE514" i="10" s="1"/>
  <c r="AN249" i="10"/>
  <c r="AO249" i="10" s="1"/>
  <c r="AQ249" i="10" s="1"/>
  <c r="AC249" i="10"/>
  <c r="AE249" i="10" s="1"/>
  <c r="AN83" i="10"/>
  <c r="AO83" i="10" s="1"/>
  <c r="AQ83" i="10" s="1"/>
  <c r="AC83" i="10"/>
  <c r="AE83" i="10" s="1"/>
  <c r="AN425" i="10"/>
  <c r="AO425" i="10" s="1"/>
  <c r="AQ425" i="10" s="1"/>
  <c r="AC425" i="10"/>
  <c r="AE425" i="10" s="1"/>
  <c r="AN503" i="10"/>
  <c r="AO503" i="10" s="1"/>
  <c r="AQ503" i="10" s="1"/>
  <c r="AC503" i="10"/>
  <c r="AE503" i="10" s="1"/>
  <c r="AN615" i="10"/>
  <c r="AO615" i="10" s="1"/>
  <c r="AQ615" i="10" s="1"/>
  <c r="AC615" i="10"/>
  <c r="AE615" i="10" s="1"/>
  <c r="AN237" i="10"/>
  <c r="AO237" i="10" s="1"/>
  <c r="AQ237" i="10" s="1"/>
  <c r="AC237" i="10"/>
  <c r="AE237" i="10" s="1"/>
  <c r="AN718" i="10"/>
  <c r="AO718" i="10" s="1"/>
  <c r="AQ718" i="10" s="1"/>
  <c r="AC718" i="10"/>
  <c r="AE718" i="10" s="1"/>
  <c r="AN53" i="10"/>
  <c r="AO53" i="10" s="1"/>
  <c r="AQ53" i="10" s="1"/>
  <c r="AC53" i="10"/>
  <c r="AE53" i="10" s="1"/>
  <c r="AN357" i="10"/>
  <c r="AO357" i="10" s="1"/>
  <c r="AQ357" i="10" s="1"/>
  <c r="AC357" i="10"/>
  <c r="AE357" i="10" s="1"/>
  <c r="AN675" i="10"/>
  <c r="AO675" i="10" s="1"/>
  <c r="AQ675" i="10" s="1"/>
  <c r="AC675" i="10"/>
  <c r="AE675" i="10" s="1"/>
  <c r="AN475" i="10"/>
  <c r="AO475" i="10" s="1"/>
  <c r="AQ475" i="10" s="1"/>
  <c r="AC475" i="10"/>
  <c r="AE475" i="10" s="1"/>
  <c r="AN596" i="10"/>
  <c r="AO596" i="10" s="1"/>
  <c r="AQ596" i="10" s="1"/>
  <c r="AC596" i="10"/>
  <c r="AE596" i="10" s="1"/>
  <c r="AN404" i="10"/>
  <c r="AO404" i="10" s="1"/>
  <c r="AQ404" i="10" s="1"/>
  <c r="AC404" i="10"/>
  <c r="AE404" i="10" s="1"/>
  <c r="AN664" i="10"/>
  <c r="AO664" i="10" s="1"/>
  <c r="AQ664" i="10" s="1"/>
  <c r="AC664" i="10"/>
  <c r="AE664" i="10" s="1"/>
  <c r="AN802" i="10"/>
  <c r="AO802" i="10" s="1"/>
  <c r="AQ802" i="10" s="1"/>
  <c r="AC802" i="10"/>
  <c r="AE802" i="10" s="1"/>
  <c r="AN308" i="10"/>
  <c r="AO308" i="10" s="1"/>
  <c r="AQ308" i="10" s="1"/>
  <c r="AC308" i="10"/>
  <c r="AE308" i="10" s="1"/>
  <c r="AN265" i="10"/>
  <c r="AO265" i="10" s="1"/>
  <c r="AQ265" i="10" s="1"/>
  <c r="AC265" i="10"/>
  <c r="AE265" i="10" s="1"/>
  <c r="AN713" i="10"/>
  <c r="AO713" i="10" s="1"/>
  <c r="AQ713" i="10" s="1"/>
  <c r="AC713" i="10"/>
  <c r="AE713" i="10" s="1"/>
  <c r="AN440" i="10"/>
  <c r="AO440" i="10" s="1"/>
  <c r="AQ440" i="10" s="1"/>
  <c r="AC440" i="10"/>
  <c r="AE440" i="10" s="1"/>
  <c r="AN368" i="10"/>
  <c r="AO368" i="10" s="1"/>
  <c r="AQ368" i="10" s="1"/>
  <c r="AC368" i="10"/>
  <c r="AE368" i="10" s="1"/>
  <c r="AN629" i="10"/>
  <c r="AO629" i="10" s="1"/>
  <c r="AQ629" i="10" s="1"/>
  <c r="AC629" i="10"/>
  <c r="AE629" i="10" s="1"/>
  <c r="AN255" i="10"/>
  <c r="AO255" i="10" s="1"/>
  <c r="AQ255" i="10" s="1"/>
  <c r="AC255" i="10"/>
  <c r="AE255" i="10" s="1"/>
  <c r="AN86" i="10"/>
  <c r="AO86" i="10" s="1"/>
  <c r="AQ86" i="10" s="1"/>
  <c r="AC86" i="10"/>
  <c r="AE86" i="10" s="1"/>
  <c r="AN182" i="10"/>
  <c r="AO182" i="10" s="1"/>
  <c r="AQ182" i="10" s="1"/>
  <c r="AC182" i="10"/>
  <c r="AE182" i="10" s="1"/>
  <c r="AN213" i="10"/>
  <c r="AO213" i="10" s="1"/>
  <c r="AQ213" i="10" s="1"/>
  <c r="AC213" i="10"/>
  <c r="AE213" i="10" s="1"/>
  <c r="AN428" i="10"/>
  <c r="AO428" i="10" s="1"/>
  <c r="AQ428" i="10" s="1"/>
  <c r="AC428" i="10"/>
  <c r="AE428" i="10" s="1"/>
  <c r="AN506" i="10"/>
  <c r="AO506" i="10" s="1"/>
  <c r="AQ506" i="10" s="1"/>
  <c r="AC506" i="10"/>
  <c r="AE506" i="10" s="1"/>
  <c r="AN618" i="10"/>
  <c r="AO618" i="10" s="1"/>
  <c r="AQ618" i="10" s="1"/>
  <c r="AC618" i="10"/>
  <c r="AE618" i="10" s="1"/>
  <c r="AN56" i="10"/>
  <c r="AO56" i="10" s="1"/>
  <c r="AQ56" i="10" s="1"/>
  <c r="AC56" i="10"/>
  <c r="AE56" i="10" s="1"/>
  <c r="AN135" i="10"/>
  <c r="AO135" i="10" s="1"/>
  <c r="AQ135" i="10" s="1"/>
  <c r="AC135" i="10"/>
  <c r="AE135" i="10" s="1"/>
  <c r="AN360" i="10"/>
  <c r="AO360" i="10" s="1"/>
  <c r="AQ360" i="10" s="1"/>
  <c r="AC360" i="10"/>
  <c r="AE360" i="10" s="1"/>
  <c r="AN538" i="10"/>
  <c r="AO538" i="10" s="1"/>
  <c r="AQ538" i="10" s="1"/>
  <c r="AC538" i="10"/>
  <c r="AE538" i="10" s="1"/>
  <c r="AN478" i="10"/>
  <c r="AO478" i="10" s="1"/>
  <c r="AQ478" i="10" s="1"/>
  <c r="AC478" i="10"/>
  <c r="AE478" i="10" s="1"/>
  <c r="AN599" i="10"/>
  <c r="AO599" i="10" s="1"/>
  <c r="AQ599" i="10" s="1"/>
  <c r="AC599" i="10"/>
  <c r="AE599" i="10" s="1"/>
  <c r="AN407" i="10"/>
  <c r="AO407" i="10" s="1"/>
  <c r="AQ407" i="10" s="1"/>
  <c r="AC407" i="10"/>
  <c r="AE407" i="10" s="1"/>
  <c r="AN667" i="10"/>
  <c r="AO667" i="10" s="1"/>
  <c r="AQ667" i="10" s="1"/>
  <c r="AC667" i="10"/>
  <c r="AE667" i="10" s="1"/>
  <c r="AN517" i="10"/>
  <c r="AO517" i="10" s="1"/>
  <c r="AQ517" i="10" s="1"/>
  <c r="AC517" i="10"/>
  <c r="AE517" i="10" s="1"/>
  <c r="AN57" i="10"/>
  <c r="AO57" i="10" s="1"/>
  <c r="AQ57" i="10" s="1"/>
  <c r="AC57" i="10"/>
  <c r="AE57" i="10" s="1"/>
  <c r="AN136" i="10"/>
  <c r="AO136" i="10" s="1"/>
  <c r="AQ136" i="10" s="1"/>
  <c r="AC136" i="10"/>
  <c r="AE136" i="10" s="1"/>
  <c r="AN361" i="10"/>
  <c r="AO361" i="10" s="1"/>
  <c r="AQ361" i="10" s="1"/>
  <c r="AC361" i="10"/>
  <c r="AE361" i="10" s="1"/>
  <c r="AN539" i="10"/>
  <c r="AO539" i="10" s="1"/>
  <c r="AQ539" i="10" s="1"/>
  <c r="AC539" i="10"/>
  <c r="AE539" i="10" s="1"/>
  <c r="AN479" i="10"/>
  <c r="AO479" i="10" s="1"/>
  <c r="AQ479" i="10" s="1"/>
  <c r="AC479" i="10"/>
  <c r="AE479" i="10" s="1"/>
  <c r="AN800" i="10"/>
  <c r="AO800" i="10" s="1"/>
  <c r="AQ800" i="10" s="1"/>
  <c r="AC800" i="10"/>
  <c r="AE800" i="10" s="1"/>
  <c r="AN600" i="10"/>
  <c r="AO600" i="10" s="1"/>
  <c r="AQ600" i="10" s="1"/>
  <c r="AC600" i="10"/>
  <c r="AE600" i="10" s="1"/>
  <c r="AN408" i="10"/>
  <c r="AO408" i="10" s="1"/>
  <c r="AQ408" i="10" s="1"/>
  <c r="AC408" i="10"/>
  <c r="AE408" i="10" s="1"/>
  <c r="AN218" i="10"/>
  <c r="AO218" i="10" s="1"/>
  <c r="AQ218" i="10" s="1"/>
  <c r="AC218" i="10"/>
  <c r="AE218" i="10" s="1"/>
  <c r="AN204" i="10"/>
  <c r="AO204" i="10" s="1"/>
  <c r="AQ204" i="10" s="1"/>
  <c r="AC204" i="10"/>
  <c r="AE204" i="10" s="1"/>
  <c r="AN552" i="10"/>
  <c r="AO552" i="10" s="1"/>
  <c r="AQ552" i="10" s="1"/>
  <c r="AC552" i="10"/>
  <c r="AE552" i="10" s="1"/>
  <c r="AN739" i="10"/>
  <c r="AO739" i="10" s="1"/>
  <c r="AQ739" i="10" s="1"/>
  <c r="AC739" i="10"/>
  <c r="AE739" i="10" s="1"/>
  <c r="AN497" i="10"/>
  <c r="AO497" i="10" s="1"/>
  <c r="AQ497" i="10" s="1"/>
  <c r="AC497" i="10"/>
  <c r="AE497" i="10" s="1"/>
  <c r="AN609" i="10"/>
  <c r="AO609" i="10" s="1"/>
  <c r="AQ609" i="10" s="1"/>
  <c r="AC609" i="10"/>
  <c r="AE609" i="10" s="1"/>
  <c r="AN231" i="10"/>
  <c r="AO231" i="10" s="1"/>
  <c r="AQ231" i="10" s="1"/>
  <c r="AC231" i="10"/>
  <c r="AE231" i="10" s="1"/>
  <c r="AN69" i="10"/>
  <c r="AO69" i="10" s="1"/>
  <c r="AQ69" i="10" s="1"/>
  <c r="AC69" i="10"/>
  <c r="AE69" i="10" s="1"/>
  <c r="AN352" i="10"/>
  <c r="AO352" i="10" s="1"/>
  <c r="AQ352" i="10" s="1"/>
  <c r="AC352" i="10"/>
  <c r="AE352" i="10" s="1"/>
  <c r="AN790" i="10"/>
  <c r="AO790" i="10" s="1"/>
  <c r="AQ790" i="10" s="1"/>
  <c r="AC790" i="10"/>
  <c r="AE790" i="10" s="1"/>
  <c r="AN399" i="10"/>
  <c r="AO399" i="10" s="1"/>
  <c r="AQ399" i="10" s="1"/>
  <c r="AC399" i="10"/>
  <c r="AE399" i="10" s="1"/>
  <c r="AN659" i="10"/>
  <c r="AO659" i="10" s="1"/>
  <c r="AQ659" i="10" s="1"/>
  <c r="AC659" i="10"/>
  <c r="AE659" i="10" s="1"/>
  <c r="AN205" i="10"/>
  <c r="AO205" i="10" s="1"/>
  <c r="AQ205" i="10" s="1"/>
  <c r="AC205" i="10"/>
  <c r="AE205" i="10" s="1"/>
  <c r="AN245" i="10"/>
  <c r="AO245" i="10" s="1"/>
  <c r="AQ245" i="10" s="1"/>
  <c r="AC245" i="10"/>
  <c r="AE245" i="10" s="1"/>
  <c r="AN519" i="10"/>
  <c r="AO519" i="10" s="1"/>
  <c r="AQ519" i="10" s="1"/>
  <c r="AC519" i="10"/>
  <c r="AE519" i="10" s="1"/>
  <c r="AN208" i="10"/>
  <c r="AO208" i="10" s="1"/>
  <c r="AQ208" i="10" s="1"/>
  <c r="AC208" i="10"/>
  <c r="AE208" i="10" s="1"/>
  <c r="AN743" i="10"/>
  <c r="AO743" i="10" s="1"/>
  <c r="AQ743" i="10" s="1"/>
  <c r="AC743" i="10"/>
  <c r="AE743" i="10" s="1"/>
  <c r="AN501" i="10"/>
  <c r="AO501" i="10" s="1"/>
  <c r="AQ501" i="10" s="1"/>
  <c r="AC501" i="10"/>
  <c r="AE501" i="10" s="1"/>
  <c r="AN613" i="10"/>
  <c r="AO613" i="10" s="1"/>
  <c r="AQ613" i="10" s="1"/>
  <c r="AC613" i="10"/>
  <c r="AE613" i="10" s="1"/>
  <c r="AN235" i="10"/>
  <c r="AO235" i="10" s="1"/>
  <c r="AQ235" i="10" s="1"/>
  <c r="AC235" i="10"/>
  <c r="AE235" i="10" s="1"/>
  <c r="AN104" i="10"/>
  <c r="AO104" i="10" s="1"/>
  <c r="AQ104" i="10" s="1"/>
  <c r="AC104" i="10"/>
  <c r="AE104" i="10" s="1"/>
  <c r="AN317" i="10"/>
  <c r="AO317" i="10" s="1"/>
  <c r="AQ317" i="10" s="1"/>
  <c r="AC317" i="10"/>
  <c r="AE317" i="10" s="1"/>
  <c r="AN327" i="10"/>
  <c r="AO327" i="10" s="1"/>
  <c r="AQ327" i="10" s="1"/>
  <c r="AC327" i="10"/>
  <c r="AE327" i="10" s="1"/>
  <c r="AN767" i="10"/>
  <c r="AO767" i="10" s="1"/>
  <c r="AQ767" i="10" s="1"/>
  <c r="AC767" i="10"/>
  <c r="AE767" i="10" s="1"/>
  <c r="AN126" i="10"/>
  <c r="AO126" i="10" s="1"/>
  <c r="AQ126" i="10" s="1"/>
  <c r="AC126" i="10"/>
  <c r="AE126" i="10" s="1"/>
  <c r="AN95" i="10"/>
  <c r="AO95" i="10" s="1"/>
  <c r="AQ95" i="10" s="1"/>
  <c r="AC95" i="10"/>
  <c r="AE95" i="10" s="1"/>
  <c r="AN306" i="10"/>
  <c r="AO306" i="10" s="1"/>
  <c r="AQ306" i="10" s="1"/>
  <c r="AC306" i="10"/>
  <c r="AE306" i="10" s="1"/>
  <c r="AN558" i="10"/>
  <c r="AO558" i="10" s="1"/>
  <c r="AQ558" i="10" s="1"/>
  <c r="AC558" i="10"/>
  <c r="AE558" i="10" s="1"/>
  <c r="AN515" i="10"/>
  <c r="AO515" i="10" s="1"/>
  <c r="AQ515" i="10" s="1"/>
  <c r="AC515" i="10"/>
  <c r="AE515" i="10" s="1"/>
  <c r="AN252" i="10"/>
  <c r="AO252" i="10" s="1"/>
  <c r="AQ252" i="10" s="1"/>
  <c r="AC252" i="10"/>
  <c r="AE252" i="10" s="1"/>
  <c r="AN59" i="10"/>
  <c r="AO59" i="10" s="1"/>
  <c r="AQ59" i="10" s="1"/>
  <c r="AC59" i="10"/>
  <c r="AE59" i="10" s="1"/>
  <c r="AN144" i="10"/>
  <c r="AO144" i="10" s="1"/>
  <c r="AQ144" i="10" s="1"/>
  <c r="AC144" i="10"/>
  <c r="AE144" i="10" s="1"/>
  <c r="AN201" i="10"/>
  <c r="AO201" i="10" s="1"/>
  <c r="AQ201" i="10" s="1"/>
  <c r="AC201" i="10"/>
  <c r="AE201" i="10" s="1"/>
  <c r="AN547" i="10"/>
  <c r="AO547" i="10" s="1"/>
  <c r="AQ547" i="10" s="1"/>
  <c r="AC547" i="10"/>
  <c r="AE547" i="10" s="1"/>
  <c r="AN734" i="10"/>
  <c r="AO734" i="10" s="1"/>
  <c r="AQ734" i="10" s="1"/>
  <c r="AC734" i="10"/>
  <c r="AE734" i="10" s="1"/>
  <c r="AN491" i="10"/>
  <c r="AO491" i="10" s="1"/>
  <c r="AQ491" i="10" s="1"/>
  <c r="AC491" i="10"/>
  <c r="AE491" i="10" s="1"/>
  <c r="AN416" i="10"/>
  <c r="AO416" i="10" s="1"/>
  <c r="AQ416" i="10" s="1"/>
  <c r="AC416" i="10"/>
  <c r="AE416" i="10" s="1"/>
  <c r="AN226" i="10"/>
  <c r="AO226" i="10" s="1"/>
  <c r="AQ226" i="10" s="1"/>
  <c r="AC226" i="10"/>
  <c r="AE226" i="10" s="1"/>
  <c r="AN658" i="10"/>
  <c r="AO658" i="10" s="1"/>
  <c r="AQ658" i="10" s="1"/>
  <c r="AC658" i="10"/>
  <c r="AE658" i="10" s="1"/>
  <c r="AN108" i="10"/>
  <c r="AO108" i="10" s="1"/>
  <c r="AQ108" i="10" s="1"/>
  <c r="AC108" i="10"/>
  <c r="AE108" i="10" s="1"/>
  <c r="AN725" i="10"/>
  <c r="AO725" i="10" s="1"/>
  <c r="AQ725" i="10" s="1"/>
  <c r="AC725" i="10"/>
  <c r="AE725" i="10" s="1"/>
  <c r="AN770" i="10"/>
  <c r="AO770" i="10" s="1"/>
  <c r="AQ770" i="10" s="1"/>
  <c r="AC770" i="10"/>
  <c r="AE770" i="10" s="1"/>
  <c r="AN186" i="10"/>
  <c r="AO186" i="10" s="1"/>
  <c r="AQ186" i="10" s="1"/>
  <c r="AC186" i="10"/>
  <c r="AE186" i="10" s="1"/>
  <c r="AN98" i="10"/>
  <c r="AO98" i="10" s="1"/>
  <c r="AQ98" i="10" s="1"/>
  <c r="AC98" i="10"/>
  <c r="AE98" i="10" s="1"/>
  <c r="AN309" i="10"/>
  <c r="AO309" i="10" s="1"/>
  <c r="AQ309" i="10" s="1"/>
  <c r="AC309" i="10"/>
  <c r="AE309" i="10" s="1"/>
  <c r="AN266" i="10"/>
  <c r="AO266" i="10" s="1"/>
  <c r="AQ266" i="10" s="1"/>
  <c r="AC266" i="10"/>
  <c r="AE266" i="10" s="1"/>
  <c r="AN714" i="10"/>
  <c r="AO714" i="10" s="1"/>
  <c r="AQ714" i="10" s="1"/>
  <c r="AC714" i="10"/>
  <c r="AE714" i="10" s="1"/>
  <c r="AN441" i="10"/>
  <c r="AO441" i="10" s="1"/>
  <c r="AQ441" i="10" s="1"/>
  <c r="AC441" i="10"/>
  <c r="AE441" i="10" s="1"/>
  <c r="AN561" i="10"/>
  <c r="AO561" i="10" s="1"/>
  <c r="AQ561" i="10" s="1"/>
  <c r="AC561" i="10"/>
  <c r="AE561" i="10" s="1"/>
  <c r="AN369" i="10"/>
  <c r="AO369" i="10" s="1"/>
  <c r="AQ369" i="10" s="1"/>
  <c r="AC369" i="10"/>
  <c r="AE369" i="10" s="1"/>
  <c r="AN75" i="10"/>
  <c r="AO75" i="10" s="1"/>
  <c r="AQ75" i="10" s="1"/>
  <c r="AC75" i="10"/>
  <c r="AE75" i="10" s="1"/>
  <c r="AN166" i="10"/>
  <c r="AO166" i="10" s="1"/>
  <c r="AQ166" i="10" s="1"/>
  <c r="AC166" i="10"/>
  <c r="AE166" i="10" s="1"/>
  <c r="AN550" i="10"/>
  <c r="AO550" i="10" s="1"/>
  <c r="AQ550" i="10" s="1"/>
  <c r="AC550" i="10"/>
  <c r="AE550" i="10" s="1"/>
  <c r="AN737" i="10"/>
  <c r="AO737" i="10" s="1"/>
  <c r="AQ737" i="10" s="1"/>
  <c r="AC737" i="10"/>
  <c r="AE737" i="10" s="1"/>
  <c r="AN495" i="10"/>
  <c r="AO495" i="10" s="1"/>
  <c r="AQ495" i="10" s="1"/>
  <c r="AC495" i="10"/>
  <c r="AE495" i="10" s="1"/>
  <c r="AN419" i="10"/>
  <c r="AO419" i="10" s="1"/>
  <c r="AQ419" i="10" s="1"/>
  <c r="AC419" i="10"/>
  <c r="AE419" i="10" s="1"/>
  <c r="AN229" i="10"/>
  <c r="AO229" i="10" s="1"/>
  <c r="AQ229" i="10" s="1"/>
  <c r="AC229" i="10"/>
  <c r="AE229" i="10" s="1"/>
  <c r="AN481" i="10"/>
  <c r="AO481" i="10" s="1"/>
  <c r="AQ481" i="10" s="1"/>
  <c r="AC481" i="10"/>
  <c r="AE481" i="10" s="1"/>
  <c r="AN76" i="10"/>
  <c r="AO76" i="10" s="1"/>
  <c r="AQ76" i="10" s="1"/>
  <c r="AC76" i="10"/>
  <c r="AE76" i="10" s="1"/>
  <c r="AN551" i="10"/>
  <c r="AO551" i="10" s="1"/>
  <c r="AQ551" i="10" s="1"/>
  <c r="AC551" i="10"/>
  <c r="AE551" i="10" s="1"/>
  <c r="AN738" i="10"/>
  <c r="AO738" i="10" s="1"/>
  <c r="AQ738" i="10" s="1"/>
  <c r="AC738" i="10"/>
  <c r="AE738" i="10" s="1"/>
  <c r="AN496" i="10"/>
  <c r="AO496" i="10" s="1"/>
  <c r="AQ496" i="10" s="1"/>
  <c r="AC496" i="10"/>
  <c r="AE496" i="10" s="1"/>
  <c r="AN230" i="10"/>
  <c r="AO230" i="10" s="1"/>
  <c r="AQ230" i="10" s="1"/>
  <c r="AC230" i="10"/>
  <c r="AE230" i="10" s="1"/>
  <c r="AN789" i="10"/>
  <c r="AO789" i="10" s="1"/>
  <c r="AQ789" i="10" s="1"/>
  <c r="AC789" i="10"/>
  <c r="AE789" i="10" s="1"/>
  <c r="AN89" i="10"/>
  <c r="AO89" i="10" s="1"/>
  <c r="AQ89" i="10" s="1"/>
  <c r="AC89" i="10"/>
  <c r="AE89" i="10" s="1"/>
  <c r="AN185" i="10"/>
  <c r="AO185" i="10" s="1"/>
  <c r="AQ185" i="10" s="1"/>
  <c r="AC185" i="10"/>
  <c r="AE185" i="10" s="1"/>
  <c r="AN216" i="10"/>
  <c r="AO216" i="10" s="1"/>
  <c r="AQ216" i="10" s="1"/>
  <c r="AC216" i="10"/>
  <c r="AE216" i="10" s="1"/>
  <c r="AN431" i="10"/>
  <c r="AO431" i="10" s="1"/>
  <c r="AQ431" i="10" s="1"/>
  <c r="AC431" i="10"/>
  <c r="AE431" i="10" s="1"/>
  <c r="AN509" i="10"/>
  <c r="AO509" i="10" s="1"/>
  <c r="AQ509" i="10" s="1"/>
  <c r="AC509" i="10"/>
  <c r="AE509" i="10" s="1"/>
  <c r="AN621" i="10"/>
  <c r="AO621" i="10" s="1"/>
  <c r="AQ621" i="10" s="1"/>
  <c r="AC621" i="10"/>
  <c r="AE621" i="10" s="1"/>
  <c r="Q28" i="14"/>
  <c r="AC28" i="14" s="1"/>
  <c r="AO28" i="14" s="1"/>
  <c r="I28" i="14"/>
  <c r="K28" i="14" s="1"/>
  <c r="M28" i="14" s="1"/>
  <c r="N28" i="14" s="1"/>
  <c r="U28" i="14" l="1"/>
  <c r="V28" i="14" s="1"/>
  <c r="W28" i="14" s="1"/>
  <c r="Y28" i="14" s="1"/>
  <c r="Z28" i="14" s="1"/>
  <c r="AS28" i="14"/>
  <c r="AG28" i="14"/>
  <c r="AH28" i="14" l="1"/>
  <c r="AI28" i="14" s="1"/>
  <c r="AK28" i="14" s="1"/>
  <c r="AL28" i="14" s="1"/>
  <c r="AC21" i="6"/>
  <c r="AK820" i="10"/>
  <c r="W21" i="6"/>
  <c r="Y820" i="10"/>
  <c r="AT28" i="14" l="1"/>
  <c r="AU28" i="14" s="1"/>
  <c r="AW28" i="14" s="1"/>
  <c r="AX28" i="14" s="1"/>
  <c r="J635" i="3"/>
  <c r="F15" i="14"/>
  <c r="F14" i="14"/>
  <c r="F13" i="14"/>
  <c r="N1" i="14"/>
  <c r="M1" i="14"/>
  <c r="T384" i="1"/>
  <c r="AI384" i="1" s="1"/>
  <c r="AW384" i="1" s="1"/>
  <c r="S384" i="1"/>
  <c r="AH384" i="1" s="1"/>
  <c r="AV384" i="1" s="1"/>
  <c r="T354" i="1"/>
  <c r="AI354" i="1" s="1"/>
  <c r="AW354" i="1" s="1"/>
  <c r="S354" i="1"/>
  <c r="AH354" i="1" s="1"/>
  <c r="AV354" i="1" s="1"/>
  <c r="T341" i="1"/>
  <c r="AI341" i="1" s="1"/>
  <c r="AW341" i="1" s="1"/>
  <c r="S341" i="1"/>
  <c r="AH341" i="1" s="1"/>
  <c r="AV341" i="1" s="1"/>
  <c r="T325" i="1"/>
  <c r="AI325" i="1" s="1"/>
  <c r="AW325" i="1" s="1"/>
  <c r="S325" i="1"/>
  <c r="AH325" i="1" s="1"/>
  <c r="AV325" i="1" s="1"/>
  <c r="T306" i="1"/>
  <c r="AI306" i="1" s="1"/>
  <c r="AW306" i="1" s="1"/>
  <c r="S306" i="1"/>
  <c r="AH306" i="1" s="1"/>
  <c r="AV306" i="1" s="1"/>
  <c r="T289" i="1"/>
  <c r="AI289" i="1" s="1"/>
  <c r="AW289" i="1" s="1"/>
  <c r="S289" i="1"/>
  <c r="AH289" i="1" s="1"/>
  <c r="AV289" i="1" s="1"/>
  <c r="T270" i="1"/>
  <c r="AI270" i="1" s="1"/>
  <c r="AW270" i="1" s="1"/>
  <c r="S270" i="1"/>
  <c r="AH270" i="1" s="1"/>
  <c r="AV270" i="1" s="1"/>
  <c r="T254" i="1"/>
  <c r="AI254" i="1" s="1"/>
  <c r="AW254" i="1" s="1"/>
  <c r="S254" i="1"/>
  <c r="AH254" i="1" s="1"/>
  <c r="AV254" i="1" s="1"/>
  <c r="T238" i="1"/>
  <c r="AI238" i="1" s="1"/>
  <c r="AW238" i="1" s="1"/>
  <c r="S238" i="1"/>
  <c r="AH238" i="1" s="1"/>
  <c r="AV238" i="1" s="1"/>
  <c r="T218" i="1"/>
  <c r="AI218" i="1" s="1"/>
  <c r="AW218" i="1" s="1"/>
  <c r="S218" i="1"/>
  <c r="AH218" i="1" s="1"/>
  <c r="AV218" i="1" s="1"/>
  <c r="T205" i="1"/>
  <c r="AI205" i="1" s="1"/>
  <c r="AW205" i="1" s="1"/>
  <c r="S205" i="1"/>
  <c r="AH205" i="1" s="1"/>
  <c r="AV205" i="1" s="1"/>
  <c r="T127" i="1"/>
  <c r="AI127" i="1" s="1"/>
  <c r="AW127" i="1" s="1"/>
  <c r="S127" i="1"/>
  <c r="AH127" i="1" s="1"/>
  <c r="AV127" i="1" s="1"/>
  <c r="T108" i="1"/>
  <c r="AI108" i="1" s="1"/>
  <c r="AW108" i="1" s="1"/>
  <c r="S108" i="1"/>
  <c r="AH108" i="1" s="1"/>
  <c r="AV108" i="1" s="1"/>
  <c r="T75" i="1"/>
  <c r="AI75" i="1" s="1"/>
  <c r="AW75" i="1" s="1"/>
  <c r="S75" i="1"/>
  <c r="AH75" i="1" s="1"/>
  <c r="AV75" i="1" s="1"/>
  <c r="T44" i="1"/>
  <c r="AI44" i="1" s="1"/>
  <c r="AW44" i="1" s="1"/>
  <c r="S44" i="1"/>
  <c r="AH44" i="1" s="1"/>
  <c r="AV44" i="1" s="1"/>
  <c r="D103" i="1"/>
  <c r="D70" i="1"/>
  <c r="D39" i="1"/>
  <c r="U263" i="1"/>
  <c r="AJ263" i="1" s="1"/>
  <c r="AX263" i="1" s="1"/>
  <c r="S263" i="1"/>
  <c r="AH263" i="1" s="1"/>
  <c r="I263" i="1"/>
  <c r="F263" i="1"/>
  <c r="U260" i="1"/>
  <c r="AJ260" i="1" s="1"/>
  <c r="AX260" i="1" s="1"/>
  <c r="S260" i="1"/>
  <c r="T260" i="1" s="1"/>
  <c r="I260" i="1"/>
  <c r="F260" i="1"/>
  <c r="U346" i="1"/>
  <c r="AJ346" i="1" s="1"/>
  <c r="AX346" i="1" s="1"/>
  <c r="S346" i="1"/>
  <c r="T346" i="1" s="1"/>
  <c r="I346" i="1"/>
  <c r="F346" i="1"/>
  <c r="D349" i="1"/>
  <c r="D336" i="1"/>
  <c r="U330" i="1"/>
  <c r="AJ330" i="1" s="1"/>
  <c r="AX330" i="1" s="1"/>
  <c r="S330" i="1"/>
  <c r="T330" i="1" s="1"/>
  <c r="I330" i="1"/>
  <c r="F330" i="1"/>
  <c r="U332" i="1"/>
  <c r="AJ332" i="1" s="1"/>
  <c r="AX332" i="1" s="1"/>
  <c r="S332" i="1"/>
  <c r="AH332" i="1" s="1"/>
  <c r="I332" i="1"/>
  <c r="F332" i="1"/>
  <c r="D320" i="1"/>
  <c r="U313" i="1"/>
  <c r="AJ313" i="1" s="1"/>
  <c r="AX313" i="1" s="1"/>
  <c r="S313" i="1"/>
  <c r="T313" i="1" s="1"/>
  <c r="N313" i="1"/>
  <c r="P313" i="1" s="1"/>
  <c r="Q313" i="1" s="1"/>
  <c r="U314" i="1"/>
  <c r="AJ314" i="1" s="1"/>
  <c r="AX314" i="1" s="1"/>
  <c r="S314" i="1"/>
  <c r="AH314" i="1" s="1"/>
  <c r="AV314" i="1" s="1"/>
  <c r="AW314" i="1" s="1"/>
  <c r="I314" i="1"/>
  <c r="F314" i="1"/>
  <c r="U312" i="1"/>
  <c r="AJ312" i="1" s="1"/>
  <c r="AX312" i="1" s="1"/>
  <c r="S312" i="1"/>
  <c r="T312" i="1" s="1"/>
  <c r="I312" i="1"/>
  <c r="L312" i="1" s="1"/>
  <c r="F312" i="1"/>
  <c r="U317" i="1"/>
  <c r="AJ317" i="1" s="1"/>
  <c r="AX317" i="1" s="1"/>
  <c r="S317" i="1"/>
  <c r="T317" i="1" s="1"/>
  <c r="I317" i="1"/>
  <c r="F317" i="1"/>
  <c r="U319" i="1"/>
  <c r="AJ319" i="1" s="1"/>
  <c r="AX319" i="1" s="1"/>
  <c r="S319" i="1"/>
  <c r="T319" i="1" s="1"/>
  <c r="N319" i="1"/>
  <c r="P319" i="1" s="1"/>
  <c r="Q319" i="1" s="1"/>
  <c r="U279" i="1"/>
  <c r="AJ279" i="1" s="1"/>
  <c r="AX279" i="1" s="1"/>
  <c r="S279" i="1"/>
  <c r="T279" i="1" s="1"/>
  <c r="I279" i="1"/>
  <c r="F279" i="1"/>
  <c r="D284" i="1"/>
  <c r="D233" i="1"/>
  <c r="U229" i="1"/>
  <c r="AJ229" i="1" s="1"/>
  <c r="AX229" i="1" s="1"/>
  <c r="S229" i="1"/>
  <c r="T229" i="1" s="1"/>
  <c r="I229" i="1"/>
  <c r="F229" i="1"/>
  <c r="U230" i="1"/>
  <c r="AJ230" i="1" s="1"/>
  <c r="AX230" i="1" s="1"/>
  <c r="S230" i="1"/>
  <c r="T230" i="1" s="1"/>
  <c r="I230" i="1"/>
  <c r="F230" i="1"/>
  <c r="U231" i="1"/>
  <c r="AJ231" i="1" s="1"/>
  <c r="AX231" i="1" s="1"/>
  <c r="S231" i="1"/>
  <c r="AH231" i="1" s="1"/>
  <c r="AV231" i="1" s="1"/>
  <c r="AW231" i="1" s="1"/>
  <c r="I231" i="1"/>
  <c r="F231" i="1"/>
  <c r="N279" i="1" l="1"/>
  <c r="P279" i="1" s="1"/>
  <c r="Q279" i="1" s="1"/>
  <c r="L279" i="1"/>
  <c r="N230" i="1"/>
  <c r="P230" i="1" s="1"/>
  <c r="Q230" i="1" s="1"/>
  <c r="L230" i="1"/>
  <c r="N263" i="1"/>
  <c r="P263" i="1" s="1"/>
  <c r="Q263" i="1" s="1"/>
  <c r="L263" i="1"/>
  <c r="N314" i="1"/>
  <c r="P314" i="1" s="1"/>
  <c r="Q314" i="1" s="1"/>
  <c r="L314" i="1"/>
  <c r="N346" i="1"/>
  <c r="P346" i="1" s="1"/>
  <c r="Q346" i="1" s="1"/>
  <c r="L346" i="1"/>
  <c r="N229" i="1"/>
  <c r="P229" i="1" s="1"/>
  <c r="Q229" i="1" s="1"/>
  <c r="L229" i="1"/>
  <c r="N330" i="1"/>
  <c r="P330" i="1" s="1"/>
  <c r="Q330" i="1" s="1"/>
  <c r="L330" i="1"/>
  <c r="N317" i="1"/>
  <c r="P317" i="1" s="1"/>
  <c r="Q317" i="1" s="1"/>
  <c r="L317" i="1"/>
  <c r="N332" i="1"/>
  <c r="P332" i="1" s="1"/>
  <c r="Q332" i="1" s="1"/>
  <c r="L332" i="1"/>
  <c r="N231" i="1"/>
  <c r="P231" i="1" s="1"/>
  <c r="Q231" i="1" s="1"/>
  <c r="L231" i="1"/>
  <c r="N260" i="1"/>
  <c r="P260" i="1" s="1"/>
  <c r="Q260" i="1" s="1"/>
  <c r="L260" i="1"/>
  <c r="F33" i="14"/>
  <c r="F2" i="14" s="1"/>
  <c r="AV263" i="1"/>
  <c r="AW263" i="1" s="1"/>
  <c r="AI263" i="1"/>
  <c r="BB263" i="1"/>
  <c r="AN263" i="1"/>
  <c r="Y263" i="1"/>
  <c r="T263" i="1"/>
  <c r="AH260" i="1"/>
  <c r="AV260" i="1" s="1"/>
  <c r="AW260" i="1" s="1"/>
  <c r="BB260" i="1"/>
  <c r="AN260" i="1"/>
  <c r="Y260" i="1"/>
  <c r="AH346" i="1"/>
  <c r="AV346" i="1" s="1"/>
  <c r="AW346" i="1" s="1"/>
  <c r="BB346" i="1"/>
  <c r="AN346" i="1"/>
  <c r="Y346" i="1"/>
  <c r="T314" i="1"/>
  <c r="AH330" i="1"/>
  <c r="AV330" i="1" s="1"/>
  <c r="AW330" i="1" s="1"/>
  <c r="AH313" i="1"/>
  <c r="AV313" i="1" s="1"/>
  <c r="AW313" i="1" s="1"/>
  <c r="AN330" i="1"/>
  <c r="BB330" i="1"/>
  <c r="Y330" i="1"/>
  <c r="BB332" i="1"/>
  <c r="AN332" i="1"/>
  <c r="AV332" i="1"/>
  <c r="AW332" i="1" s="1"/>
  <c r="AI332" i="1"/>
  <c r="Y332" i="1"/>
  <c r="T332" i="1"/>
  <c r="BB313" i="1"/>
  <c r="AN313" i="1"/>
  <c r="Y313" i="1"/>
  <c r="N312" i="1"/>
  <c r="P312" i="1" s="1"/>
  <c r="Q312" i="1" s="1"/>
  <c r="BB314" i="1"/>
  <c r="AN314" i="1"/>
  <c r="Y314" i="1"/>
  <c r="AI314" i="1"/>
  <c r="AH312" i="1"/>
  <c r="AV312" i="1" s="1"/>
  <c r="AW312" i="1" s="1"/>
  <c r="BB312" i="1"/>
  <c r="AN312" i="1"/>
  <c r="Y312" i="1"/>
  <c r="AA312" i="1" s="1"/>
  <c r="Z312" i="1" s="1"/>
  <c r="AH317" i="1"/>
  <c r="AV317" i="1" s="1"/>
  <c r="AW317" i="1" s="1"/>
  <c r="BB317" i="1"/>
  <c r="AN317" i="1"/>
  <c r="Y317" i="1"/>
  <c r="AH319" i="1"/>
  <c r="AV319" i="1" s="1"/>
  <c r="AW319" i="1" s="1"/>
  <c r="BB319" i="1"/>
  <c r="AN319" i="1"/>
  <c r="Y319" i="1"/>
  <c r="AA319" i="1" s="1"/>
  <c r="Z319" i="1" s="1"/>
  <c r="AH279" i="1"/>
  <c r="AV279" i="1" s="1"/>
  <c r="AW279" i="1" s="1"/>
  <c r="BB279" i="1"/>
  <c r="AN279" i="1"/>
  <c r="Y279" i="1"/>
  <c r="T231" i="1"/>
  <c r="AH230" i="1"/>
  <c r="AV230" i="1" s="1"/>
  <c r="AW230" i="1" s="1"/>
  <c r="AH229" i="1"/>
  <c r="AV229" i="1" s="1"/>
  <c r="AW229" i="1" s="1"/>
  <c r="BB229" i="1"/>
  <c r="AN229" i="1"/>
  <c r="Y229" i="1"/>
  <c r="BB230" i="1"/>
  <c r="AN230" i="1"/>
  <c r="Y230" i="1"/>
  <c r="AA230" i="1" s="1"/>
  <c r="Z230" i="1" s="1"/>
  <c r="BB231" i="1"/>
  <c r="AN231" i="1"/>
  <c r="Y231" i="1"/>
  <c r="AI231" i="1"/>
  <c r="AI312" i="1" l="1"/>
  <c r="AA263" i="1"/>
  <c r="Z263" i="1" s="1"/>
  <c r="AI260" i="1"/>
  <c r="AI346" i="1"/>
  <c r="AA260" i="1"/>
  <c r="Z260" i="1" s="1"/>
  <c r="AA346" i="1"/>
  <c r="Z346" i="1" s="1"/>
  <c r="AA314" i="1"/>
  <c r="Z314" i="1" s="1"/>
  <c r="AA332" i="1"/>
  <c r="Z332" i="1" s="1"/>
  <c r="AI313" i="1"/>
  <c r="AI330" i="1"/>
  <c r="AA330" i="1"/>
  <c r="Z330" i="1" s="1"/>
  <c r="AA313" i="1"/>
  <c r="Z313" i="1" s="1"/>
  <c r="AO312" i="1"/>
  <c r="BC312" i="1" s="1"/>
  <c r="BE312" i="1" s="1"/>
  <c r="BG312" i="1" s="1"/>
  <c r="BH312" i="1" s="1"/>
  <c r="AC312" i="1"/>
  <c r="AE312" i="1" s="1"/>
  <c r="AF312" i="1" s="1"/>
  <c r="AI317" i="1"/>
  <c r="AA231" i="1"/>
  <c r="Z231" i="1" s="1"/>
  <c r="AI319" i="1"/>
  <c r="AO319" i="1" s="1"/>
  <c r="AA317" i="1"/>
  <c r="Z317" i="1" s="1"/>
  <c r="AC319" i="1"/>
  <c r="AE319" i="1" s="1"/>
  <c r="AF319" i="1" s="1"/>
  <c r="AI230" i="1"/>
  <c r="AO230" i="1" s="1"/>
  <c r="AI279" i="1"/>
  <c r="AA279" i="1"/>
  <c r="Z279" i="1" s="1"/>
  <c r="AI229" i="1"/>
  <c r="AA229" i="1"/>
  <c r="Z229" i="1" s="1"/>
  <c r="AC230" i="1"/>
  <c r="AE230" i="1" s="1"/>
  <c r="AF230" i="1" s="1"/>
  <c r="AC332" i="1" l="1"/>
  <c r="AE332" i="1" s="1"/>
  <c r="AF332" i="1" s="1"/>
  <c r="AC260" i="1"/>
  <c r="AE260" i="1" s="1"/>
  <c r="AF260" i="1" s="1"/>
  <c r="AC231" i="1"/>
  <c r="AE231" i="1" s="1"/>
  <c r="AF231" i="1" s="1"/>
  <c r="AO314" i="1"/>
  <c r="BC314" i="1" s="1"/>
  <c r="BE314" i="1" s="1"/>
  <c r="BG314" i="1" s="1"/>
  <c r="BH314" i="1" s="1"/>
  <c r="AC330" i="1"/>
  <c r="AE330" i="1" s="1"/>
  <c r="AF330" i="1" s="1"/>
  <c r="AO263" i="1"/>
  <c r="AQ263" i="1" s="1"/>
  <c r="AS263" i="1" s="1"/>
  <c r="AT263" i="1" s="1"/>
  <c r="AO332" i="1"/>
  <c r="AQ332" i="1" s="1"/>
  <c r="AS332" i="1" s="1"/>
  <c r="AT332" i="1" s="1"/>
  <c r="AC263" i="1"/>
  <c r="AE263" i="1" s="1"/>
  <c r="AF263" i="1" s="1"/>
  <c r="AO313" i="1"/>
  <c r="BC313" i="1" s="1"/>
  <c r="BE313" i="1" s="1"/>
  <c r="BG313" i="1" s="1"/>
  <c r="BH313" i="1" s="1"/>
  <c r="AO346" i="1"/>
  <c r="AQ346" i="1" s="1"/>
  <c r="AS346" i="1" s="1"/>
  <c r="AT346" i="1" s="1"/>
  <c r="AO260" i="1"/>
  <c r="AC314" i="1"/>
  <c r="AE314" i="1" s="1"/>
  <c r="AF314" i="1" s="1"/>
  <c r="AO231" i="1"/>
  <c r="BC231" i="1" s="1"/>
  <c r="BE231" i="1" s="1"/>
  <c r="BG231" i="1" s="1"/>
  <c r="BH231" i="1" s="1"/>
  <c r="AC346" i="1"/>
  <c r="AE346" i="1" s="1"/>
  <c r="AF346" i="1" s="1"/>
  <c r="BC319" i="1"/>
  <c r="BE319" i="1" s="1"/>
  <c r="BG319" i="1" s="1"/>
  <c r="BH319" i="1" s="1"/>
  <c r="AQ319" i="1"/>
  <c r="AS319" i="1" s="1"/>
  <c r="AT319" i="1" s="1"/>
  <c r="AO330" i="1"/>
  <c r="AQ312" i="1"/>
  <c r="AS312" i="1" s="1"/>
  <c r="AT312" i="1" s="1"/>
  <c r="AC313" i="1"/>
  <c r="AE313" i="1" s="1"/>
  <c r="AF313" i="1" s="1"/>
  <c r="AO317" i="1"/>
  <c r="AQ317" i="1" s="1"/>
  <c r="AS317" i="1" s="1"/>
  <c r="AT317" i="1" s="1"/>
  <c r="AC317" i="1"/>
  <c r="AE317" i="1" s="1"/>
  <c r="AF317" i="1" s="1"/>
  <c r="AO229" i="1"/>
  <c r="AQ229" i="1" s="1"/>
  <c r="AS229" i="1" s="1"/>
  <c r="AT229" i="1" s="1"/>
  <c r="AQ230" i="1"/>
  <c r="AS230" i="1" s="1"/>
  <c r="AT230" i="1" s="1"/>
  <c r="BC230" i="1"/>
  <c r="BE230" i="1" s="1"/>
  <c r="BG230" i="1" s="1"/>
  <c r="BH230" i="1" s="1"/>
  <c r="AO279" i="1"/>
  <c r="AQ279" i="1" s="1"/>
  <c r="AS279" i="1" s="1"/>
  <c r="AT279" i="1" s="1"/>
  <c r="AC279" i="1"/>
  <c r="AE279" i="1" s="1"/>
  <c r="AF279" i="1" s="1"/>
  <c r="AC229" i="1"/>
  <c r="AE229" i="1" s="1"/>
  <c r="AF229" i="1" s="1"/>
  <c r="BC332" i="1" l="1"/>
  <c r="BE332" i="1" s="1"/>
  <c r="BG332" i="1" s="1"/>
  <c r="BH332" i="1" s="1"/>
  <c r="AQ314" i="1"/>
  <c r="AS314" i="1" s="1"/>
  <c r="AT314" i="1" s="1"/>
  <c r="BC263" i="1"/>
  <c r="BC346" i="1"/>
  <c r="AQ231" i="1"/>
  <c r="AS231" i="1" s="1"/>
  <c r="AT231" i="1" s="1"/>
  <c r="AQ313" i="1"/>
  <c r="AS313" i="1" s="1"/>
  <c r="AT313" i="1" s="1"/>
  <c r="BC260" i="1"/>
  <c r="BE260" i="1" s="1"/>
  <c r="BG260" i="1" s="1"/>
  <c r="BH260" i="1" s="1"/>
  <c r="AQ260" i="1"/>
  <c r="AS260" i="1" s="1"/>
  <c r="AT260" i="1" s="1"/>
  <c r="BC330" i="1"/>
  <c r="BE330" i="1" s="1"/>
  <c r="BG330" i="1" s="1"/>
  <c r="BH330" i="1" s="1"/>
  <c r="AQ330" i="1"/>
  <c r="AS330" i="1" s="1"/>
  <c r="AT330" i="1" s="1"/>
  <c r="BC229" i="1"/>
  <c r="BE229" i="1" s="1"/>
  <c r="BG229" i="1" s="1"/>
  <c r="BH229" i="1" s="1"/>
  <c r="BC317" i="1"/>
  <c r="BE317" i="1" s="1"/>
  <c r="BG317" i="1" s="1"/>
  <c r="BH317" i="1" s="1"/>
  <c r="BC279" i="1"/>
  <c r="BE279" i="1" s="1"/>
  <c r="BG279" i="1" s="1"/>
  <c r="BH279" i="1" s="1"/>
  <c r="BE346" i="1" l="1"/>
  <c r="BG346" i="1" s="1"/>
  <c r="BH346" i="1" s="1"/>
  <c r="BE263" i="1"/>
  <c r="BG263" i="1" s="1"/>
  <c r="BH263" i="1" s="1"/>
  <c r="U370" i="1"/>
  <c r="AJ370" i="1" s="1"/>
  <c r="AX370" i="1" s="1"/>
  <c r="S370" i="1"/>
  <c r="AH370" i="1" s="1"/>
  <c r="AV370" i="1" s="1"/>
  <c r="AW370" i="1" s="1"/>
  <c r="I370" i="1"/>
  <c r="F370" i="1"/>
  <c r="U186" i="1"/>
  <c r="AJ186" i="1" s="1"/>
  <c r="AX186" i="1" s="1"/>
  <c r="S186" i="1"/>
  <c r="AH186" i="1" s="1"/>
  <c r="AV186" i="1" s="1"/>
  <c r="AW186" i="1" s="1"/>
  <c r="I186" i="1"/>
  <c r="F186" i="1"/>
  <c r="U180" i="1"/>
  <c r="AJ180" i="1" s="1"/>
  <c r="AX180" i="1" s="1"/>
  <c r="S180" i="1"/>
  <c r="T180" i="1" s="1"/>
  <c r="I180" i="1"/>
  <c r="F180" i="1"/>
  <c r="U170" i="1"/>
  <c r="AJ170" i="1" s="1"/>
  <c r="AX170" i="1" s="1"/>
  <c r="S170" i="1"/>
  <c r="AH170" i="1" s="1"/>
  <c r="AV170" i="1" s="1"/>
  <c r="AW170" i="1" s="1"/>
  <c r="I170" i="1"/>
  <c r="F170" i="1"/>
  <c r="U92" i="1"/>
  <c r="AJ92" i="1" s="1"/>
  <c r="AX92" i="1" s="1"/>
  <c r="S92" i="1"/>
  <c r="T92" i="1" s="1"/>
  <c r="I92" i="1"/>
  <c r="F92" i="1"/>
  <c r="U85" i="1"/>
  <c r="AJ85" i="1" s="1"/>
  <c r="AX85" i="1" s="1"/>
  <c r="S85" i="1"/>
  <c r="T85" i="1" s="1"/>
  <c r="I85" i="1"/>
  <c r="F85" i="1"/>
  <c r="U48" i="1"/>
  <c r="AJ48" i="1" s="1"/>
  <c r="AX48" i="1" s="1"/>
  <c r="S48" i="1"/>
  <c r="AH48" i="1" s="1"/>
  <c r="I48" i="1"/>
  <c r="F48" i="1"/>
  <c r="U18" i="1"/>
  <c r="AJ18" i="1" s="1"/>
  <c r="AX18" i="1" s="1"/>
  <c r="S18" i="1"/>
  <c r="T18" i="1" s="1"/>
  <c r="I18" i="1"/>
  <c r="M18" i="1" s="1"/>
  <c r="F18" i="1"/>
  <c r="Q1" i="1"/>
  <c r="U10" i="1"/>
  <c r="AJ10" i="1" s="1"/>
  <c r="AX10" i="1" s="1"/>
  <c r="S10" i="1"/>
  <c r="T10" i="1" s="1"/>
  <c r="I10" i="1"/>
  <c r="M10" i="1" s="1"/>
  <c r="F10" i="1"/>
  <c r="U11" i="1"/>
  <c r="AJ11" i="1" s="1"/>
  <c r="AX11" i="1" s="1"/>
  <c r="S11" i="1"/>
  <c r="AH11" i="1" s="1"/>
  <c r="AV11" i="1" s="1"/>
  <c r="AW11" i="1" s="1"/>
  <c r="I11" i="1"/>
  <c r="M11" i="1" s="1"/>
  <c r="F11" i="1"/>
  <c r="U23" i="1"/>
  <c r="AJ23" i="1" s="1"/>
  <c r="AX23" i="1" s="1"/>
  <c r="S23" i="1"/>
  <c r="AH23" i="1" s="1"/>
  <c r="I23" i="1"/>
  <c r="M23" i="1" s="1"/>
  <c r="F23" i="1"/>
  <c r="U9" i="1"/>
  <c r="S9" i="1"/>
  <c r="T9" i="1" s="1"/>
  <c r="I9" i="1"/>
  <c r="F9" i="1"/>
  <c r="AO389" i="1"/>
  <c r="L18" i="1" l="1"/>
  <c r="N18" i="1"/>
  <c r="N11" i="1"/>
  <c r="P11" i="1" s="1"/>
  <c r="Q11" i="1" s="1"/>
  <c r="M9" i="1"/>
  <c r="N9" i="1" s="1"/>
  <c r="P9" i="1" s="1"/>
  <c r="Q9" i="1" s="1"/>
  <c r="L9" i="1"/>
  <c r="L10" i="1"/>
  <c r="N10" i="1"/>
  <c r="P10" i="1" s="1"/>
  <c r="Q10" i="1" s="1"/>
  <c r="L23" i="1"/>
  <c r="N23" i="1"/>
  <c r="P23" i="1" s="1"/>
  <c r="Q23" i="1" s="1"/>
  <c r="L48" i="1"/>
  <c r="N48" i="1"/>
  <c r="P48" i="1" s="1"/>
  <c r="Q48" i="1" s="1"/>
  <c r="AJ9" i="1"/>
  <c r="AX9" i="1" s="1"/>
  <c r="BB9" i="1" s="1"/>
  <c r="Y9" i="1"/>
  <c r="N186" i="1"/>
  <c r="P186" i="1" s="1"/>
  <c r="Q186" i="1" s="1"/>
  <c r="L186" i="1"/>
  <c r="N92" i="1"/>
  <c r="P92" i="1" s="1"/>
  <c r="Q92" i="1" s="1"/>
  <c r="L92" i="1"/>
  <c r="N370" i="1"/>
  <c r="P370" i="1" s="1"/>
  <c r="Q370" i="1" s="1"/>
  <c r="L370" i="1"/>
  <c r="L11" i="1"/>
  <c r="N170" i="1"/>
  <c r="P170" i="1" s="1"/>
  <c r="Q170" i="1" s="1"/>
  <c r="L170" i="1"/>
  <c r="N85" i="1"/>
  <c r="P85" i="1" s="1"/>
  <c r="Q85" i="1" s="1"/>
  <c r="L85" i="1"/>
  <c r="N180" i="1"/>
  <c r="P180" i="1" s="1"/>
  <c r="Q180" i="1" s="1"/>
  <c r="L180" i="1"/>
  <c r="T370" i="1"/>
  <c r="BB370" i="1"/>
  <c r="AN370" i="1"/>
  <c r="AI370" i="1"/>
  <c r="Y370" i="1"/>
  <c r="T186" i="1"/>
  <c r="BB186" i="1"/>
  <c r="AN186" i="1"/>
  <c r="AI186" i="1"/>
  <c r="Y186" i="1"/>
  <c r="T170" i="1"/>
  <c r="AH180" i="1"/>
  <c r="AI180" i="1" s="1"/>
  <c r="BB180" i="1"/>
  <c r="AN180" i="1"/>
  <c r="Y180" i="1"/>
  <c r="AA180" i="1" s="1"/>
  <c r="Z180" i="1" s="1"/>
  <c r="BB170" i="1"/>
  <c r="AN170" i="1"/>
  <c r="AI170" i="1"/>
  <c r="Y170" i="1"/>
  <c r="AH85" i="1"/>
  <c r="AV85" i="1" s="1"/>
  <c r="AW85" i="1" s="1"/>
  <c r="AH92" i="1"/>
  <c r="AV92" i="1" s="1"/>
  <c r="AW92" i="1" s="1"/>
  <c r="BB92" i="1"/>
  <c r="AN92" i="1"/>
  <c r="Y92" i="1"/>
  <c r="BB85" i="1"/>
  <c r="AN85" i="1"/>
  <c r="Y85" i="1"/>
  <c r="T11" i="1"/>
  <c r="AV48" i="1"/>
  <c r="AW48" i="1" s="1"/>
  <c r="AI48" i="1"/>
  <c r="BB48" i="1"/>
  <c r="AN48" i="1"/>
  <c r="Y48" i="1"/>
  <c r="T48" i="1"/>
  <c r="P18" i="1"/>
  <c r="Q18" i="1" s="1"/>
  <c r="AH18" i="1"/>
  <c r="AV18" i="1" s="1"/>
  <c r="AW18" i="1" s="1"/>
  <c r="BB18" i="1"/>
  <c r="AN18" i="1"/>
  <c r="Y18" i="1"/>
  <c r="AA18" i="1" s="1"/>
  <c r="AH10" i="1"/>
  <c r="AV10" i="1" s="1"/>
  <c r="AW10" i="1" s="1"/>
  <c r="BB10" i="1"/>
  <c r="AN10" i="1"/>
  <c r="Y10" i="1"/>
  <c r="AA10" i="1" s="1"/>
  <c r="BB11" i="1"/>
  <c r="AN11" i="1"/>
  <c r="Y11" i="1"/>
  <c r="AI11" i="1"/>
  <c r="AI23" i="1"/>
  <c r="AV23" i="1"/>
  <c r="AW23" i="1" s="1"/>
  <c r="AN23" i="1"/>
  <c r="BB23" i="1"/>
  <c r="Y23" i="1"/>
  <c r="T23" i="1"/>
  <c r="AA23" i="1" s="1"/>
  <c r="AO23" i="1" s="1"/>
  <c r="BC23" i="1" s="1"/>
  <c r="AH9" i="1"/>
  <c r="AV9" i="1" s="1"/>
  <c r="AW9" i="1" s="1"/>
  <c r="AA9" i="1"/>
  <c r="Z9" i="1" s="1"/>
  <c r="AN9" i="1" l="1"/>
  <c r="AA11" i="1"/>
  <c r="AO11" i="1" s="1"/>
  <c r="BC11" i="1" s="1"/>
  <c r="AB18" i="1"/>
  <c r="AB23" i="1"/>
  <c r="BD10" i="1"/>
  <c r="BD18" i="1"/>
  <c r="AB11" i="1"/>
  <c r="AC11" i="1" s="1"/>
  <c r="AP23" i="1"/>
  <c r="AP18" i="1"/>
  <c r="AP11" i="1"/>
  <c r="BD23" i="1"/>
  <c r="BD11" i="1"/>
  <c r="AB9" i="1"/>
  <c r="AP9" i="1"/>
  <c r="AB10" i="1"/>
  <c r="BD9" i="1"/>
  <c r="AP10" i="1"/>
  <c r="AI92" i="1"/>
  <c r="AA370" i="1"/>
  <c r="Z370" i="1" s="1"/>
  <c r="AA186" i="1"/>
  <c r="Z186" i="1" s="1"/>
  <c r="AI85" i="1"/>
  <c r="AO180" i="1"/>
  <c r="AQ180" i="1" s="1"/>
  <c r="AS180" i="1" s="1"/>
  <c r="AT180" i="1" s="1"/>
  <c r="AV180" i="1"/>
  <c r="AW180" i="1" s="1"/>
  <c r="AC180" i="1"/>
  <c r="AE180" i="1" s="1"/>
  <c r="AF180" i="1" s="1"/>
  <c r="AA170" i="1"/>
  <c r="Z170" i="1" s="1"/>
  <c r="AA92" i="1"/>
  <c r="Z92" i="1" s="1"/>
  <c r="AA85" i="1"/>
  <c r="Z85" i="1" s="1"/>
  <c r="AA48" i="1"/>
  <c r="Z48" i="1" s="1"/>
  <c r="AI18" i="1"/>
  <c r="AO18" i="1" s="1"/>
  <c r="BC18" i="1" s="1"/>
  <c r="Z18" i="1"/>
  <c r="AI10" i="1"/>
  <c r="AO10" i="1" s="1"/>
  <c r="BC10" i="1" s="1"/>
  <c r="Z10" i="1"/>
  <c r="Z23" i="1"/>
  <c r="AI9" i="1"/>
  <c r="AO9" i="1" s="1"/>
  <c r="AC9" i="1" l="1"/>
  <c r="AE9" i="1" s="1"/>
  <c r="AF9" i="1" s="1"/>
  <c r="AC18" i="1"/>
  <c r="AC10" i="1"/>
  <c r="AE10" i="1" s="1"/>
  <c r="AF10" i="1" s="1"/>
  <c r="AQ9" i="1"/>
  <c r="AS9" i="1" s="1"/>
  <c r="AT9" i="1" s="1"/>
  <c r="AC23" i="1"/>
  <c r="Z11" i="1"/>
  <c r="AE11" i="1"/>
  <c r="AF11" i="1" s="1"/>
  <c r="AE23" i="1"/>
  <c r="AF23" i="1" s="1"/>
  <c r="AC370" i="1"/>
  <c r="AE370" i="1" s="1"/>
  <c r="AF370" i="1" s="1"/>
  <c r="AO92" i="1"/>
  <c r="BC92" i="1" s="1"/>
  <c r="BE92" i="1" s="1"/>
  <c r="BG92" i="1" s="1"/>
  <c r="BH92" i="1" s="1"/>
  <c r="AO170" i="1"/>
  <c r="AC48" i="1"/>
  <c r="AE48" i="1" s="1"/>
  <c r="AF48" i="1" s="1"/>
  <c r="AO186" i="1"/>
  <c r="AO370" i="1"/>
  <c r="BC370" i="1" s="1"/>
  <c r="AO85" i="1"/>
  <c r="BC85" i="1" s="1"/>
  <c r="BE85" i="1" s="1"/>
  <c r="BG85" i="1" s="1"/>
  <c r="BH85" i="1" s="1"/>
  <c r="AC186" i="1"/>
  <c r="AE186" i="1" s="1"/>
  <c r="AF186" i="1" s="1"/>
  <c r="AO48" i="1"/>
  <c r="AQ48" i="1" s="1"/>
  <c r="AS48" i="1" s="1"/>
  <c r="AT48" i="1" s="1"/>
  <c r="BC180" i="1"/>
  <c r="BE180" i="1" s="1"/>
  <c r="BG180" i="1" s="1"/>
  <c r="BH180" i="1" s="1"/>
  <c r="AC170" i="1"/>
  <c r="AE170" i="1" s="1"/>
  <c r="AF170" i="1" s="1"/>
  <c r="AC92" i="1"/>
  <c r="AE92" i="1" s="1"/>
  <c r="AF92" i="1" s="1"/>
  <c r="AC85" i="1"/>
  <c r="AE85" i="1" s="1"/>
  <c r="AF85" i="1" s="1"/>
  <c r="AE18" i="1"/>
  <c r="AF18" i="1" s="1"/>
  <c r="BC9" i="1"/>
  <c r="BC50" i="1"/>
  <c r="AO50" i="1"/>
  <c r="AQ18" i="1" l="1"/>
  <c r="AQ10" i="1"/>
  <c r="AQ23" i="1"/>
  <c r="AQ11" i="1"/>
  <c r="AS11" i="1" s="1"/>
  <c r="AT11" i="1" s="1"/>
  <c r="BE9" i="1"/>
  <c r="BG9" i="1" s="1"/>
  <c r="BH9" i="1" s="1"/>
  <c r="AQ186" i="1"/>
  <c r="AS186" i="1" s="1"/>
  <c r="AT186" i="1" s="1"/>
  <c r="AQ92" i="1"/>
  <c r="AS92" i="1" s="1"/>
  <c r="AT92" i="1" s="1"/>
  <c r="BC186" i="1"/>
  <c r="BE186" i="1" s="1"/>
  <c r="BG186" i="1" s="1"/>
  <c r="BH186" i="1" s="1"/>
  <c r="AQ170" i="1"/>
  <c r="AS170" i="1" s="1"/>
  <c r="AT170" i="1" s="1"/>
  <c r="BC170" i="1"/>
  <c r="BE170" i="1" s="1"/>
  <c r="BG170" i="1" s="1"/>
  <c r="BH170" i="1" s="1"/>
  <c r="BC48" i="1"/>
  <c r="BE48" i="1" s="1"/>
  <c r="BG48" i="1" s="1"/>
  <c r="BH48" i="1" s="1"/>
  <c r="AQ85" i="1"/>
  <c r="AS85" i="1" s="1"/>
  <c r="AT85" i="1" s="1"/>
  <c r="BE370" i="1"/>
  <c r="BG370" i="1" s="1"/>
  <c r="BH370" i="1" s="1"/>
  <c r="AQ370" i="1"/>
  <c r="AS370" i="1" s="1"/>
  <c r="AT370" i="1" s="1"/>
  <c r="AS18" i="1"/>
  <c r="AT18" i="1" s="1"/>
  <c r="AS23" i="1"/>
  <c r="AT23" i="1" s="1"/>
  <c r="AS10" i="1"/>
  <c r="AT10" i="1" s="1"/>
  <c r="BE10" i="1" l="1"/>
  <c r="BG10" i="1" s="1"/>
  <c r="BH10" i="1" s="1"/>
  <c r="BE11" i="1"/>
  <c r="BG11" i="1" s="1"/>
  <c r="BH11" i="1" s="1"/>
  <c r="BE23" i="1"/>
  <c r="BG23" i="1" s="1"/>
  <c r="BH23" i="1" s="1"/>
  <c r="BE18" i="1"/>
  <c r="BG18" i="1" s="1"/>
  <c r="BH18" i="1" s="1"/>
  <c r="I393" i="1"/>
  <c r="L393" i="1" s="1"/>
  <c r="F393" i="1"/>
  <c r="I390" i="1"/>
  <c r="L390" i="1" s="1"/>
  <c r="F390" i="1"/>
  <c r="U390" i="1"/>
  <c r="S388" i="1"/>
  <c r="S389" i="1"/>
  <c r="S390" i="1"/>
  <c r="T390" i="1" s="1"/>
  <c r="S393" i="1"/>
  <c r="T393" i="1" s="1"/>
  <c r="S394" i="1"/>
  <c r="S386" i="1"/>
  <c r="S385" i="1"/>
  <c r="S392" i="1"/>
  <c r="T392" i="1" s="1"/>
  <c r="U385" i="1"/>
  <c r="U387" i="1"/>
  <c r="U388" i="1"/>
  <c r="U389" i="1"/>
  <c r="U392" i="1"/>
  <c r="U393" i="1"/>
  <c r="U394" i="1"/>
  <c r="U395" i="1"/>
  <c r="U386" i="1"/>
  <c r="U177" i="1"/>
  <c r="U176" i="1"/>
  <c r="U157" i="1"/>
  <c r="U156" i="1"/>
  <c r="S387" i="1"/>
  <c r="S395" i="1"/>
  <c r="S277" i="1"/>
  <c r="AH277" i="1" s="1"/>
  <c r="U182" i="1"/>
  <c r="S182" i="1"/>
  <c r="AH182" i="1" s="1"/>
  <c r="S173" i="1"/>
  <c r="AH173" i="1" s="1"/>
  <c r="S133" i="1"/>
  <c r="AH133" i="1" s="1"/>
  <c r="S17" i="1"/>
  <c r="Y390" i="1" l="1"/>
  <c r="AA390" i="1" s="1"/>
  <c r="Z390" i="1" s="1"/>
  <c r="Y182" i="1"/>
  <c r="AJ182" i="1"/>
  <c r="T182" i="1"/>
  <c r="AI277" i="1"/>
  <c r="AV277" i="1"/>
  <c r="AW277" i="1" s="1"/>
  <c r="AV133" i="1"/>
  <c r="AW133" i="1" s="1"/>
  <c r="AI133" i="1"/>
  <c r="AI182" i="1"/>
  <c r="AV182" i="1"/>
  <c r="AW182" i="1" s="1"/>
  <c r="AV173" i="1"/>
  <c r="AW173" i="1" s="1"/>
  <c r="AI173" i="1"/>
  <c r="T277" i="1"/>
  <c r="U277" i="1"/>
  <c r="AJ277" i="1" s="1"/>
  <c r="T133" i="1"/>
  <c r="U133" i="1"/>
  <c r="AJ133" i="1" s="1"/>
  <c r="AX133" i="1" s="1"/>
  <c r="T173" i="1"/>
  <c r="U173" i="1"/>
  <c r="AJ173" i="1" s="1"/>
  <c r="AX173" i="1" s="1"/>
  <c r="AA182" i="1" l="1"/>
  <c r="Z182" i="1" s="1"/>
  <c r="AN277" i="1"/>
  <c r="AX277" i="1"/>
  <c r="BB277" i="1" s="1"/>
  <c r="Y133" i="1"/>
  <c r="AA133" i="1" s="1"/>
  <c r="Z133" i="1" s="1"/>
  <c r="AN173" i="1"/>
  <c r="AN182" i="1"/>
  <c r="AX182" i="1"/>
  <c r="BB182" i="1" s="1"/>
  <c r="AN133" i="1"/>
  <c r="BB133" i="1"/>
  <c r="Y277" i="1"/>
  <c r="AA277" i="1" s="1"/>
  <c r="Z277" i="1" s="1"/>
  <c r="Y173" i="1"/>
  <c r="AA173" i="1" s="1"/>
  <c r="Z173" i="1" s="1"/>
  <c r="BB173" i="1"/>
  <c r="G58" i="10"/>
  <c r="G59" i="10"/>
  <c r="G50" i="10"/>
  <c r="G51" i="10"/>
  <c r="G48" i="10"/>
  <c r="G49" i="10"/>
  <c r="G46" i="10"/>
  <c r="G47" i="10"/>
  <c r="G57" i="10"/>
  <c r="G56" i="10"/>
  <c r="G55" i="10"/>
  <c r="G53" i="10"/>
  <c r="G54" i="10"/>
  <c r="G52" i="10"/>
  <c r="AC133" i="1" l="1"/>
  <c r="AE133" i="1" s="1"/>
  <c r="AF133" i="1" s="1"/>
  <c r="AC182" i="1"/>
  <c r="AE182" i="1" s="1"/>
  <c r="AF182" i="1" s="1"/>
  <c r="AO182" i="1"/>
  <c r="AQ182" i="1" s="1"/>
  <c r="AS182" i="1" s="1"/>
  <c r="AT182" i="1" s="1"/>
  <c r="AO277" i="1"/>
  <c r="AQ277" i="1" s="1"/>
  <c r="AS277" i="1" s="1"/>
  <c r="AT277" i="1" s="1"/>
  <c r="AC277" i="1"/>
  <c r="AE277" i="1" s="1"/>
  <c r="AF277" i="1" s="1"/>
  <c r="AO133" i="1"/>
  <c r="AC173" i="1"/>
  <c r="AE173" i="1" s="1"/>
  <c r="AF173" i="1" s="1"/>
  <c r="AO173" i="1"/>
  <c r="Q24" i="14"/>
  <c r="AC24" i="14" s="1"/>
  <c r="AO24" i="14" s="1"/>
  <c r="I24" i="14"/>
  <c r="K24" i="14" s="1"/>
  <c r="M24" i="14" s="1"/>
  <c r="N24" i="14" s="1"/>
  <c r="Q23" i="14"/>
  <c r="AC23" i="14" s="1"/>
  <c r="AO23" i="14" s="1"/>
  <c r="I23" i="14"/>
  <c r="K23" i="14" s="1"/>
  <c r="M23" i="14" s="1"/>
  <c r="N23" i="14" s="1"/>
  <c r="Q22" i="14"/>
  <c r="AC22" i="14" s="1"/>
  <c r="AO22" i="14" s="1"/>
  <c r="I22" i="14"/>
  <c r="K22" i="14" s="1"/>
  <c r="M22" i="14" s="1"/>
  <c r="N22" i="14" s="1"/>
  <c r="Q21" i="14"/>
  <c r="AC21" i="14" s="1"/>
  <c r="AO21" i="14" s="1"/>
  <c r="I21" i="14"/>
  <c r="K21" i="14" s="1"/>
  <c r="M21" i="14" s="1"/>
  <c r="N21" i="14" s="1"/>
  <c r="Q20" i="14"/>
  <c r="AC20" i="14" s="1"/>
  <c r="AO20" i="14" s="1"/>
  <c r="I20" i="14"/>
  <c r="K20" i="14" s="1"/>
  <c r="M20" i="14" s="1"/>
  <c r="N20" i="14" s="1"/>
  <c r="AS20" i="14" l="1"/>
  <c r="AG20" i="14"/>
  <c r="AS21" i="14"/>
  <c r="AG21" i="14"/>
  <c r="AS22" i="14"/>
  <c r="AG22" i="14"/>
  <c r="AS23" i="14"/>
  <c r="AG23" i="14"/>
  <c r="AS24" i="14"/>
  <c r="AG24" i="14"/>
  <c r="U20" i="14"/>
  <c r="V20" i="14" s="1"/>
  <c r="W20" i="14" s="1"/>
  <c r="Y20" i="14" s="1"/>
  <c r="Z20" i="14" s="1"/>
  <c r="U21" i="14"/>
  <c r="V21" i="14" s="1"/>
  <c r="W21" i="14" s="1"/>
  <c r="Y21" i="14" s="1"/>
  <c r="Z21" i="14" s="1"/>
  <c r="U22" i="14"/>
  <c r="V22" i="14" s="1"/>
  <c r="W22" i="14" s="1"/>
  <c r="Y22" i="14" s="1"/>
  <c r="Z22" i="14" s="1"/>
  <c r="U23" i="14"/>
  <c r="V23" i="14" s="1"/>
  <c r="W23" i="14" s="1"/>
  <c r="Y23" i="14" s="1"/>
  <c r="Z23" i="14" s="1"/>
  <c r="U24" i="14"/>
  <c r="V24" i="14" s="1"/>
  <c r="W24" i="14" s="1"/>
  <c r="Y24" i="14" s="1"/>
  <c r="Z24" i="14" s="1"/>
  <c r="BC182" i="1"/>
  <c r="BE182" i="1" s="1"/>
  <c r="BG182" i="1" s="1"/>
  <c r="BH182" i="1" s="1"/>
  <c r="BC277" i="1"/>
  <c r="BE277" i="1" s="1"/>
  <c r="BG277" i="1" s="1"/>
  <c r="BH277" i="1" s="1"/>
  <c r="AQ133" i="1"/>
  <c r="AS133" i="1" s="1"/>
  <c r="AT133" i="1" s="1"/>
  <c r="BC133" i="1"/>
  <c r="BE133" i="1" s="1"/>
  <c r="BG133" i="1" s="1"/>
  <c r="BH133" i="1" s="1"/>
  <c r="AQ173" i="1"/>
  <c r="AS173" i="1" s="1"/>
  <c r="AT173" i="1" s="1"/>
  <c r="BC173" i="1"/>
  <c r="BE173" i="1" s="1"/>
  <c r="BG173" i="1" s="1"/>
  <c r="BH173" i="1" s="1"/>
  <c r="AH24" i="14" l="1"/>
  <c r="AI24" i="14" s="1"/>
  <c r="AK24" i="14" s="1"/>
  <c r="AL24" i="14" s="1"/>
  <c r="AH22" i="14"/>
  <c r="AT22" i="14" s="1"/>
  <c r="AU22" i="14" s="1"/>
  <c r="AW22" i="14" s="1"/>
  <c r="AX22" i="14" s="1"/>
  <c r="AH20" i="14"/>
  <c r="AI20" i="14" s="1"/>
  <c r="AK20" i="14" s="1"/>
  <c r="AL20" i="14" s="1"/>
  <c r="AH23" i="14"/>
  <c r="AT23" i="14" s="1"/>
  <c r="AU23" i="14" s="1"/>
  <c r="AW23" i="14" s="1"/>
  <c r="AX23" i="14" s="1"/>
  <c r="AH21" i="14"/>
  <c r="AI21" i="14" s="1"/>
  <c r="AK21" i="14" s="1"/>
  <c r="AL21" i="14" s="1"/>
  <c r="Q19" i="14"/>
  <c r="AC19" i="14" s="1"/>
  <c r="AO19" i="14" s="1"/>
  <c r="I19" i="14"/>
  <c r="K19" i="14" s="1"/>
  <c r="M19" i="14" s="1"/>
  <c r="N19" i="14" s="1"/>
  <c r="Q17" i="14"/>
  <c r="AC17" i="14" s="1"/>
  <c r="AO17" i="14" s="1"/>
  <c r="I17" i="14"/>
  <c r="K17" i="14" s="1"/>
  <c r="M17" i="14" s="1"/>
  <c r="N17" i="14" s="1"/>
  <c r="Q18" i="14"/>
  <c r="AC18" i="14" s="1"/>
  <c r="AO18" i="14" s="1"/>
  <c r="I18" i="14"/>
  <c r="K18" i="14" s="1"/>
  <c r="M18" i="14" s="1"/>
  <c r="N18" i="14" s="1"/>
  <c r="AT20" i="14" l="1"/>
  <c r="AU20" i="14" s="1"/>
  <c r="AW20" i="14" s="1"/>
  <c r="AX20" i="14" s="1"/>
  <c r="AT24" i="14"/>
  <c r="AU24" i="14" s="1"/>
  <c r="AW24" i="14" s="1"/>
  <c r="AX24" i="14" s="1"/>
  <c r="AT21" i="14"/>
  <c r="AU21" i="14" s="1"/>
  <c r="AW21" i="14" s="1"/>
  <c r="AX21" i="14" s="1"/>
  <c r="AI23" i="14"/>
  <c r="AK23" i="14" s="1"/>
  <c r="AL23" i="14" s="1"/>
  <c r="AI22" i="14"/>
  <c r="AK22" i="14" s="1"/>
  <c r="AL22" i="14" s="1"/>
  <c r="AS18" i="14"/>
  <c r="AG18" i="14"/>
  <c r="AS19" i="14"/>
  <c r="AG19" i="14"/>
  <c r="U18" i="14"/>
  <c r="V18" i="14" s="1"/>
  <c r="W18" i="14" s="1"/>
  <c r="Y18" i="14" s="1"/>
  <c r="Z18" i="14" s="1"/>
  <c r="U19" i="14"/>
  <c r="V19" i="14" s="1"/>
  <c r="W19" i="14" s="1"/>
  <c r="Y19" i="14" s="1"/>
  <c r="Z19" i="14" s="1"/>
  <c r="U17" i="14"/>
  <c r="AS17" i="14"/>
  <c r="AG17" i="14"/>
  <c r="K21" i="6"/>
  <c r="M820" i="10"/>
  <c r="E21" i="6"/>
  <c r="D820" i="10"/>
  <c r="AH18" i="14" l="1"/>
  <c r="AI18" i="14" s="1"/>
  <c r="AK18" i="14" s="1"/>
  <c r="AL18" i="14" s="1"/>
  <c r="AH19" i="14"/>
  <c r="AI19" i="14" s="1"/>
  <c r="AK19" i="14" s="1"/>
  <c r="AL19" i="14" s="1"/>
  <c r="V17" i="14"/>
  <c r="AH17" i="14" s="1"/>
  <c r="AI17" i="14" s="1"/>
  <c r="AK17" i="14" s="1"/>
  <c r="AL17" i="14" s="1"/>
  <c r="BF401" i="1"/>
  <c r="AU401" i="1"/>
  <c r="AR401" i="1"/>
  <c r="AG401" i="1"/>
  <c r="AD401" i="1"/>
  <c r="R401" i="1"/>
  <c r="O401" i="1"/>
  <c r="H401" i="1"/>
  <c r="G401" i="1"/>
  <c r="E401" i="1"/>
  <c r="D401" i="1"/>
  <c r="AJ395" i="1"/>
  <c r="AX395" i="1" s="1"/>
  <c r="AH395" i="1"/>
  <c r="AV395" i="1" s="1"/>
  <c r="AW395" i="1" s="1"/>
  <c r="Y395" i="1"/>
  <c r="T395" i="1"/>
  <c r="I395" i="1"/>
  <c r="L395" i="1" s="1"/>
  <c r="F395" i="1"/>
  <c r="AJ394" i="1"/>
  <c r="AX394" i="1" s="1"/>
  <c r="AH394" i="1"/>
  <c r="AI394" i="1" s="1"/>
  <c r="Y394" i="1"/>
  <c r="T394" i="1"/>
  <c r="I394" i="1"/>
  <c r="F394" i="1"/>
  <c r="AJ393" i="1"/>
  <c r="AX393" i="1" s="1"/>
  <c r="AH393" i="1"/>
  <c r="AV393" i="1" s="1"/>
  <c r="AW393" i="1" s="1"/>
  <c r="Y393" i="1"/>
  <c r="N393" i="1"/>
  <c r="P393" i="1" s="1"/>
  <c r="Q393" i="1" s="1"/>
  <c r="AJ392" i="1"/>
  <c r="AX392" i="1" s="1"/>
  <c r="AH392" i="1"/>
  <c r="AI392" i="1" s="1"/>
  <c r="Y392" i="1"/>
  <c r="AA392" i="1" s="1"/>
  <c r="Z392" i="1" s="1"/>
  <c r="I392" i="1"/>
  <c r="F392" i="1"/>
  <c r="AJ390" i="1"/>
  <c r="AX390" i="1" s="1"/>
  <c r="AH390" i="1"/>
  <c r="AI390" i="1" s="1"/>
  <c r="N390" i="1"/>
  <c r="P390" i="1" s="1"/>
  <c r="Q390" i="1" s="1"/>
  <c r="AJ389" i="1"/>
  <c r="AX389" i="1" s="1"/>
  <c r="AH389" i="1"/>
  <c r="AV389" i="1" s="1"/>
  <c r="AW389" i="1" s="1"/>
  <c r="Y389" i="1"/>
  <c r="T389" i="1"/>
  <c r="I389" i="1"/>
  <c r="L389" i="1" s="1"/>
  <c r="F389" i="1"/>
  <c r="AJ388" i="1"/>
  <c r="AX388" i="1" s="1"/>
  <c r="AH388" i="1"/>
  <c r="AI388" i="1" s="1"/>
  <c r="Y388" i="1"/>
  <c r="T388" i="1"/>
  <c r="I388" i="1"/>
  <c r="F388" i="1"/>
  <c r="AJ387" i="1"/>
  <c r="AX387" i="1" s="1"/>
  <c r="AH387" i="1"/>
  <c r="AV387" i="1" s="1"/>
  <c r="AW387" i="1" s="1"/>
  <c r="Y387" i="1"/>
  <c r="T387" i="1"/>
  <c r="I387" i="1"/>
  <c r="F387" i="1"/>
  <c r="AJ385" i="1"/>
  <c r="AX385" i="1" s="1"/>
  <c r="AH385" i="1"/>
  <c r="AV385" i="1" s="1"/>
  <c r="AW385" i="1" s="1"/>
  <c r="Y385" i="1"/>
  <c r="T385" i="1"/>
  <c r="I385" i="1"/>
  <c r="F385" i="1"/>
  <c r="AJ386" i="1"/>
  <c r="AX386" i="1" s="1"/>
  <c r="AH386" i="1"/>
  <c r="Y386" i="1"/>
  <c r="T386" i="1"/>
  <c r="I386" i="1"/>
  <c r="L386" i="1" s="1"/>
  <c r="F386" i="1"/>
  <c r="BF379" i="1"/>
  <c r="AU379" i="1"/>
  <c r="AR379" i="1"/>
  <c r="AG379" i="1"/>
  <c r="AD379" i="1"/>
  <c r="R379" i="1"/>
  <c r="O379" i="1"/>
  <c r="J379" i="1"/>
  <c r="H379" i="1"/>
  <c r="G379" i="1"/>
  <c r="E379" i="1"/>
  <c r="D379" i="1"/>
  <c r="U378" i="1"/>
  <c r="AJ378" i="1" s="1"/>
  <c r="AX378" i="1" s="1"/>
  <c r="S378" i="1"/>
  <c r="I378" i="1"/>
  <c r="F378" i="1"/>
  <c r="U377" i="1"/>
  <c r="AJ377" i="1" s="1"/>
  <c r="AX377" i="1" s="1"/>
  <c r="S377" i="1"/>
  <c r="AH377" i="1" s="1"/>
  <c r="I377" i="1"/>
  <c r="F377" i="1"/>
  <c r="U376" i="1"/>
  <c r="AJ376" i="1" s="1"/>
  <c r="AX376" i="1" s="1"/>
  <c r="S376" i="1"/>
  <c r="AH376" i="1" s="1"/>
  <c r="I376" i="1"/>
  <c r="F376" i="1"/>
  <c r="U375" i="1"/>
  <c r="AJ375" i="1" s="1"/>
  <c r="AX375" i="1" s="1"/>
  <c r="S375" i="1"/>
  <c r="T375" i="1" s="1"/>
  <c r="I375" i="1"/>
  <c r="F375" i="1"/>
  <c r="U374" i="1"/>
  <c r="AJ374" i="1" s="1"/>
  <c r="AX374" i="1" s="1"/>
  <c r="S374" i="1"/>
  <c r="T374" i="1" s="1"/>
  <c r="I374" i="1"/>
  <c r="F374" i="1"/>
  <c r="U373" i="1"/>
  <c r="AJ373" i="1" s="1"/>
  <c r="AX373" i="1" s="1"/>
  <c r="S373" i="1"/>
  <c r="T373" i="1" s="1"/>
  <c r="I373" i="1"/>
  <c r="F373" i="1"/>
  <c r="U372" i="1"/>
  <c r="AJ372" i="1" s="1"/>
  <c r="AX372" i="1" s="1"/>
  <c r="S372" i="1"/>
  <c r="AH372" i="1" s="1"/>
  <c r="I372" i="1"/>
  <c r="F372" i="1"/>
  <c r="U371" i="1"/>
  <c r="AJ371" i="1" s="1"/>
  <c r="AX371" i="1" s="1"/>
  <c r="S371" i="1"/>
  <c r="AH371" i="1" s="1"/>
  <c r="I371" i="1"/>
  <c r="F371" i="1"/>
  <c r="U369" i="1"/>
  <c r="AJ369" i="1" s="1"/>
  <c r="AX369" i="1" s="1"/>
  <c r="S369" i="1"/>
  <c r="T369" i="1" s="1"/>
  <c r="I369" i="1"/>
  <c r="F369" i="1"/>
  <c r="U368" i="1"/>
  <c r="S368" i="1"/>
  <c r="AH368" i="1" s="1"/>
  <c r="I368" i="1"/>
  <c r="F368" i="1"/>
  <c r="U367" i="1"/>
  <c r="AJ367" i="1" s="1"/>
  <c r="AX367" i="1" s="1"/>
  <c r="S367" i="1"/>
  <c r="T367" i="1" s="1"/>
  <c r="F367" i="1"/>
  <c r="U366" i="1"/>
  <c r="S366" i="1"/>
  <c r="AH366" i="1" s="1"/>
  <c r="AI366" i="1" s="1"/>
  <c r="I366" i="1"/>
  <c r="F366" i="1"/>
  <c r="U365" i="1"/>
  <c r="AJ365" i="1" s="1"/>
  <c r="AX365" i="1" s="1"/>
  <c r="S365" i="1"/>
  <c r="AH365" i="1" s="1"/>
  <c r="AI365" i="1" s="1"/>
  <c r="I365" i="1"/>
  <c r="F365" i="1"/>
  <c r="U364" i="1"/>
  <c r="S364" i="1"/>
  <c r="AH364" i="1" s="1"/>
  <c r="AV364" i="1" s="1"/>
  <c r="AW364" i="1" s="1"/>
  <c r="I364" i="1"/>
  <c r="F364" i="1"/>
  <c r="U363" i="1"/>
  <c r="AJ363" i="1" s="1"/>
  <c r="AX363" i="1" s="1"/>
  <c r="S363" i="1"/>
  <c r="AH363" i="1" s="1"/>
  <c r="I363" i="1"/>
  <c r="F363" i="1"/>
  <c r="U362" i="1"/>
  <c r="S362" i="1"/>
  <c r="AH362" i="1" s="1"/>
  <c r="I362" i="1"/>
  <c r="F362" i="1"/>
  <c r="U361" i="1"/>
  <c r="AJ361" i="1" s="1"/>
  <c r="AX361" i="1" s="1"/>
  <c r="S361" i="1"/>
  <c r="AH361" i="1" s="1"/>
  <c r="AI361" i="1" s="1"/>
  <c r="I361" i="1"/>
  <c r="F361" i="1"/>
  <c r="U360" i="1"/>
  <c r="S360" i="1"/>
  <c r="AH360" i="1" s="1"/>
  <c r="AI360" i="1" s="1"/>
  <c r="I360" i="1"/>
  <c r="F360" i="1"/>
  <c r="U359" i="1"/>
  <c r="AJ359" i="1" s="1"/>
  <c r="AX359" i="1" s="1"/>
  <c r="S359" i="1"/>
  <c r="I359" i="1"/>
  <c r="F359" i="1"/>
  <c r="U358" i="1"/>
  <c r="S358" i="1"/>
  <c r="AH358" i="1" s="1"/>
  <c r="I358" i="1"/>
  <c r="F358" i="1"/>
  <c r="U357" i="1"/>
  <c r="AJ357" i="1" s="1"/>
  <c r="AX357" i="1" s="1"/>
  <c r="S357" i="1"/>
  <c r="T357" i="1" s="1"/>
  <c r="I357" i="1"/>
  <c r="F357" i="1"/>
  <c r="U356" i="1"/>
  <c r="S356" i="1"/>
  <c r="T356" i="1" s="1"/>
  <c r="I356" i="1"/>
  <c r="F356" i="1"/>
  <c r="BF349" i="1"/>
  <c r="AU349" i="1"/>
  <c r="AR349" i="1"/>
  <c r="AG349" i="1"/>
  <c r="AD349" i="1"/>
  <c r="R349" i="1"/>
  <c r="O349" i="1"/>
  <c r="H349" i="1"/>
  <c r="G349" i="1"/>
  <c r="E349" i="1"/>
  <c r="U298" i="1"/>
  <c r="S298" i="1"/>
  <c r="T298" i="1" s="1"/>
  <c r="I298" i="1"/>
  <c r="F298" i="1"/>
  <c r="U344" i="1"/>
  <c r="AJ344" i="1" s="1"/>
  <c r="S344" i="1"/>
  <c r="AH344" i="1" s="1"/>
  <c r="AI344" i="1" s="1"/>
  <c r="I344" i="1"/>
  <c r="F344" i="1"/>
  <c r="U343" i="1"/>
  <c r="AJ343" i="1" s="1"/>
  <c r="AX343" i="1" s="1"/>
  <c r="S343" i="1"/>
  <c r="I343" i="1"/>
  <c r="F343" i="1"/>
  <c r="U345" i="1"/>
  <c r="AJ345" i="1" s="1"/>
  <c r="S345" i="1"/>
  <c r="I345" i="1"/>
  <c r="L345" i="1" s="1"/>
  <c r="F345" i="1"/>
  <c r="BF336" i="1"/>
  <c r="AU336" i="1"/>
  <c r="AR336" i="1"/>
  <c r="AG336" i="1"/>
  <c r="AD336" i="1"/>
  <c r="R336" i="1"/>
  <c r="O336" i="1"/>
  <c r="J336" i="1"/>
  <c r="H336" i="1"/>
  <c r="G336" i="1"/>
  <c r="E336" i="1"/>
  <c r="U329" i="1"/>
  <c r="S329" i="1"/>
  <c r="AH329" i="1" s="1"/>
  <c r="AV329" i="1" s="1"/>
  <c r="AW329" i="1" s="1"/>
  <c r="I329" i="1"/>
  <c r="F329" i="1"/>
  <c r="U326" i="1"/>
  <c r="S326" i="1"/>
  <c r="AH326" i="1" s="1"/>
  <c r="AI326" i="1" s="1"/>
  <c r="I326" i="1"/>
  <c r="F326" i="1"/>
  <c r="U262" i="1"/>
  <c r="S262" i="1"/>
  <c r="AH262" i="1" s="1"/>
  <c r="AI262" i="1" s="1"/>
  <c r="I262" i="1"/>
  <c r="F262" i="1"/>
  <c r="U328" i="1"/>
  <c r="S328" i="1"/>
  <c r="AH328" i="1" s="1"/>
  <c r="I328" i="1"/>
  <c r="F328" i="1"/>
  <c r="U327" i="1"/>
  <c r="AJ327" i="1" s="1"/>
  <c r="AX327" i="1" s="1"/>
  <c r="S327" i="1"/>
  <c r="AH327" i="1" s="1"/>
  <c r="AI327" i="1" s="1"/>
  <c r="I327" i="1"/>
  <c r="F327" i="1"/>
  <c r="BF320" i="1"/>
  <c r="AU320" i="1"/>
  <c r="AR320" i="1"/>
  <c r="AG320" i="1"/>
  <c r="AD320" i="1"/>
  <c r="R320" i="1"/>
  <c r="O320" i="1"/>
  <c r="H320" i="1"/>
  <c r="G320" i="1"/>
  <c r="E320" i="1"/>
  <c r="U294" i="1"/>
  <c r="AJ294" i="1" s="1"/>
  <c r="AX294" i="1" s="1"/>
  <c r="S294" i="1"/>
  <c r="AH294" i="1" s="1"/>
  <c r="I294" i="1"/>
  <c r="F294" i="1"/>
  <c r="U311" i="1"/>
  <c r="AJ311" i="1" s="1"/>
  <c r="AX311" i="1" s="1"/>
  <c r="S311" i="1"/>
  <c r="T311" i="1" s="1"/>
  <c r="I311" i="1"/>
  <c r="F311" i="1"/>
  <c r="U310" i="1"/>
  <c r="S310" i="1"/>
  <c r="AH310" i="1" s="1"/>
  <c r="I310" i="1"/>
  <c r="F310" i="1"/>
  <c r="U309" i="1"/>
  <c r="S309" i="1"/>
  <c r="AH309" i="1" s="1"/>
  <c r="AI309" i="1" s="1"/>
  <c r="I309" i="1"/>
  <c r="F309" i="1"/>
  <c r="U308" i="1"/>
  <c r="S308" i="1"/>
  <c r="AH308" i="1" s="1"/>
  <c r="AI308" i="1" s="1"/>
  <c r="I308" i="1"/>
  <c r="F308" i="1"/>
  <c r="BF301" i="1"/>
  <c r="AU301" i="1"/>
  <c r="AR301" i="1"/>
  <c r="AG301" i="1"/>
  <c r="AD301" i="1"/>
  <c r="R301" i="1"/>
  <c r="O301" i="1"/>
  <c r="J301" i="1"/>
  <c r="H301" i="1"/>
  <c r="G301" i="1"/>
  <c r="E301" i="1"/>
  <c r="D301" i="1"/>
  <c r="U297" i="1"/>
  <c r="AJ297" i="1" s="1"/>
  <c r="AX297" i="1" s="1"/>
  <c r="S297" i="1"/>
  <c r="I297" i="1"/>
  <c r="F297" i="1"/>
  <c r="U296" i="1"/>
  <c r="AJ296" i="1" s="1"/>
  <c r="AX296" i="1" s="1"/>
  <c r="S296" i="1"/>
  <c r="I296" i="1"/>
  <c r="F296" i="1"/>
  <c r="U295" i="1"/>
  <c r="S295" i="1"/>
  <c r="AH295" i="1" s="1"/>
  <c r="AV295" i="1" s="1"/>
  <c r="AW295" i="1" s="1"/>
  <c r="I295" i="1"/>
  <c r="F295" i="1"/>
  <c r="U291" i="1"/>
  <c r="S291" i="1"/>
  <c r="T291" i="1" s="1"/>
  <c r="I291" i="1"/>
  <c r="F291" i="1"/>
  <c r="BF284" i="1"/>
  <c r="AU284" i="1"/>
  <c r="AR284" i="1"/>
  <c r="AG284" i="1"/>
  <c r="AD284" i="1"/>
  <c r="R284" i="1"/>
  <c r="O284" i="1"/>
  <c r="J284" i="1"/>
  <c r="H284" i="1"/>
  <c r="G284" i="1"/>
  <c r="E284" i="1"/>
  <c r="U276" i="1"/>
  <c r="AJ276" i="1" s="1"/>
  <c r="AX276" i="1" s="1"/>
  <c r="S276" i="1"/>
  <c r="I276" i="1"/>
  <c r="F276" i="1"/>
  <c r="U280" i="1"/>
  <c r="AJ280" i="1" s="1"/>
  <c r="AX280" i="1" s="1"/>
  <c r="S280" i="1"/>
  <c r="I280" i="1"/>
  <c r="F280" i="1"/>
  <c r="I277" i="1"/>
  <c r="F277" i="1"/>
  <c r="U274" i="1"/>
  <c r="AJ274" i="1" s="1"/>
  <c r="AX274" i="1" s="1"/>
  <c r="S274" i="1"/>
  <c r="AH274" i="1" s="1"/>
  <c r="I274" i="1"/>
  <c r="F274" i="1"/>
  <c r="U273" i="1"/>
  <c r="AJ273" i="1" s="1"/>
  <c r="AX273" i="1" s="1"/>
  <c r="S273" i="1"/>
  <c r="AH273" i="1" s="1"/>
  <c r="I273" i="1"/>
  <c r="F273" i="1"/>
  <c r="U271" i="1"/>
  <c r="AJ271" i="1" s="1"/>
  <c r="AX271" i="1" s="1"/>
  <c r="S271" i="1"/>
  <c r="T271" i="1" s="1"/>
  <c r="I271" i="1"/>
  <c r="F271" i="1"/>
  <c r="U275" i="1"/>
  <c r="AJ275" i="1" s="1"/>
  <c r="AX275" i="1" s="1"/>
  <c r="S275" i="1"/>
  <c r="T275" i="1" s="1"/>
  <c r="I275" i="1"/>
  <c r="F275" i="1"/>
  <c r="U159" i="1"/>
  <c r="AJ159" i="1" s="1"/>
  <c r="AX159" i="1" s="1"/>
  <c r="S159" i="1"/>
  <c r="T159" i="1" s="1"/>
  <c r="I159" i="1"/>
  <c r="F159" i="1"/>
  <c r="U272" i="1"/>
  <c r="S272" i="1"/>
  <c r="T272" i="1" s="1"/>
  <c r="I272" i="1"/>
  <c r="F272" i="1"/>
  <c r="U188" i="1"/>
  <c r="AJ188" i="1" s="1"/>
  <c r="AX188" i="1" s="1"/>
  <c r="S188" i="1"/>
  <c r="AH188" i="1" s="1"/>
  <c r="I188" i="1"/>
  <c r="F188" i="1"/>
  <c r="U143" i="1"/>
  <c r="AJ143" i="1" s="1"/>
  <c r="AX143" i="1" s="1"/>
  <c r="S143" i="1"/>
  <c r="AH143" i="1" s="1"/>
  <c r="I143" i="1"/>
  <c r="F143" i="1"/>
  <c r="U257" i="1"/>
  <c r="AJ257" i="1" s="1"/>
  <c r="AX257" i="1" s="1"/>
  <c r="S257" i="1"/>
  <c r="AH257" i="1" s="1"/>
  <c r="I257" i="1"/>
  <c r="F257" i="1"/>
  <c r="U255" i="1"/>
  <c r="AJ255" i="1" s="1"/>
  <c r="AX255" i="1" s="1"/>
  <c r="S255" i="1"/>
  <c r="AH255" i="1" s="1"/>
  <c r="I255" i="1"/>
  <c r="F255" i="1"/>
  <c r="U256" i="1"/>
  <c r="AJ256" i="1" s="1"/>
  <c r="AX256" i="1" s="1"/>
  <c r="S256" i="1"/>
  <c r="I256" i="1"/>
  <c r="E22" i="16" s="1"/>
  <c r="F22" i="16" s="1"/>
  <c r="G22" i="16" s="1"/>
  <c r="H22" i="16" s="1"/>
  <c r="F256" i="1"/>
  <c r="U261" i="1"/>
  <c r="AJ261" i="1" s="1"/>
  <c r="S261" i="1"/>
  <c r="I261" i="1"/>
  <c r="F261" i="1"/>
  <c r="BF249" i="1"/>
  <c r="AU249" i="1"/>
  <c r="AR249" i="1"/>
  <c r="AG249" i="1"/>
  <c r="AD249" i="1"/>
  <c r="R249" i="1"/>
  <c r="O249" i="1"/>
  <c r="H249" i="1"/>
  <c r="G249" i="1"/>
  <c r="E249" i="1"/>
  <c r="D249" i="1"/>
  <c r="U243" i="1"/>
  <c r="AJ243" i="1" s="1"/>
  <c r="AX243" i="1" s="1"/>
  <c r="S243" i="1"/>
  <c r="I243" i="1"/>
  <c r="L243" i="1" s="1"/>
  <c r="F243" i="1"/>
  <c r="U241" i="1"/>
  <c r="AJ241" i="1" s="1"/>
  <c r="AX241" i="1" s="1"/>
  <c r="S241" i="1"/>
  <c r="I241" i="1"/>
  <c r="F241" i="1"/>
  <c r="U242" i="1"/>
  <c r="AJ242" i="1" s="1"/>
  <c r="AX242" i="1" s="1"/>
  <c r="S242" i="1"/>
  <c r="I242" i="1"/>
  <c r="F242" i="1"/>
  <c r="U244" i="1"/>
  <c r="AJ244" i="1" s="1"/>
  <c r="AX244" i="1" s="1"/>
  <c r="S244" i="1"/>
  <c r="I244" i="1"/>
  <c r="F244" i="1"/>
  <c r="BF233" i="1"/>
  <c r="AU233" i="1"/>
  <c r="AR233" i="1"/>
  <c r="AG233" i="1"/>
  <c r="AD233" i="1"/>
  <c r="R233" i="1"/>
  <c r="O233" i="1"/>
  <c r="J233" i="1"/>
  <c r="H233" i="1"/>
  <c r="G233" i="1"/>
  <c r="E233" i="1"/>
  <c r="U228" i="1"/>
  <c r="AJ228" i="1" s="1"/>
  <c r="AX228" i="1" s="1"/>
  <c r="S228" i="1"/>
  <c r="AH228" i="1" s="1"/>
  <c r="I228" i="1"/>
  <c r="F228" i="1"/>
  <c r="U226" i="1"/>
  <c r="AJ226" i="1" s="1"/>
  <c r="AX226" i="1" s="1"/>
  <c r="S226" i="1"/>
  <c r="T226" i="1" s="1"/>
  <c r="I226" i="1"/>
  <c r="F226" i="1"/>
  <c r="U225" i="1"/>
  <c r="AJ225" i="1" s="1"/>
  <c r="AX225" i="1" s="1"/>
  <c r="S225" i="1"/>
  <c r="T225" i="1" s="1"/>
  <c r="I225" i="1"/>
  <c r="F225" i="1"/>
  <c r="U224" i="1"/>
  <c r="AJ224" i="1" s="1"/>
  <c r="AX224" i="1" s="1"/>
  <c r="S224" i="1"/>
  <c r="AH224" i="1" s="1"/>
  <c r="I224" i="1"/>
  <c r="F224" i="1"/>
  <c r="U223" i="1"/>
  <c r="AJ223" i="1" s="1"/>
  <c r="AX223" i="1" s="1"/>
  <c r="S223" i="1"/>
  <c r="I223" i="1"/>
  <c r="F223" i="1"/>
  <c r="U222" i="1"/>
  <c r="AJ222" i="1" s="1"/>
  <c r="AX222" i="1" s="1"/>
  <c r="S222" i="1"/>
  <c r="AH222" i="1" s="1"/>
  <c r="I222" i="1"/>
  <c r="F222" i="1"/>
  <c r="BF213" i="1"/>
  <c r="AU213" i="1"/>
  <c r="AR213" i="1"/>
  <c r="AG213" i="1"/>
  <c r="AD213" i="1"/>
  <c r="R213" i="1"/>
  <c r="O213" i="1"/>
  <c r="J213" i="1"/>
  <c r="H213" i="1"/>
  <c r="G213" i="1"/>
  <c r="E213" i="1"/>
  <c r="D213" i="1"/>
  <c r="U211" i="1"/>
  <c r="AJ211" i="1" s="1"/>
  <c r="AX211" i="1" s="1"/>
  <c r="S211" i="1"/>
  <c r="AH211" i="1" s="1"/>
  <c r="I211" i="1"/>
  <c r="F211" i="1"/>
  <c r="U210" i="1"/>
  <c r="AJ210" i="1" s="1"/>
  <c r="AX210" i="1" s="1"/>
  <c r="S210" i="1"/>
  <c r="AH210" i="1" s="1"/>
  <c r="I210" i="1"/>
  <c r="F210" i="1"/>
  <c r="U209" i="1"/>
  <c r="AJ209" i="1" s="1"/>
  <c r="AX209" i="1" s="1"/>
  <c r="S209" i="1"/>
  <c r="T209" i="1" s="1"/>
  <c r="I209" i="1"/>
  <c r="F209" i="1"/>
  <c r="U207" i="1"/>
  <c r="S207" i="1"/>
  <c r="AH207" i="1" s="1"/>
  <c r="I207" i="1"/>
  <c r="F207" i="1"/>
  <c r="BF200" i="1"/>
  <c r="AU200" i="1"/>
  <c r="AR200" i="1"/>
  <c r="AG200" i="1"/>
  <c r="AD200" i="1"/>
  <c r="R200" i="1"/>
  <c r="O200" i="1"/>
  <c r="H200" i="1"/>
  <c r="G200" i="1"/>
  <c r="E200" i="1"/>
  <c r="U391" i="1"/>
  <c r="AJ391" i="1" s="1"/>
  <c r="AX391" i="1" s="1"/>
  <c r="S391" i="1"/>
  <c r="T391" i="1" s="1"/>
  <c r="I391" i="1"/>
  <c r="F391" i="1"/>
  <c r="U185" i="1"/>
  <c r="AJ185" i="1" s="1"/>
  <c r="AX185" i="1" s="1"/>
  <c r="S185" i="1"/>
  <c r="T185" i="1" s="1"/>
  <c r="I185" i="1"/>
  <c r="F185" i="1"/>
  <c r="U184" i="1"/>
  <c r="AJ184" i="1" s="1"/>
  <c r="AX184" i="1" s="1"/>
  <c r="S184" i="1"/>
  <c r="T184" i="1" s="1"/>
  <c r="I184" i="1"/>
  <c r="F184" i="1"/>
  <c r="U183" i="1"/>
  <c r="AJ183" i="1" s="1"/>
  <c r="AX183" i="1" s="1"/>
  <c r="S183" i="1"/>
  <c r="AH183" i="1" s="1"/>
  <c r="I183" i="1"/>
  <c r="F183" i="1"/>
  <c r="I182" i="1"/>
  <c r="F182" i="1"/>
  <c r="U181" i="1"/>
  <c r="AJ181" i="1" s="1"/>
  <c r="AX181" i="1" s="1"/>
  <c r="S181" i="1"/>
  <c r="I181" i="1"/>
  <c r="F181" i="1"/>
  <c r="U179" i="1"/>
  <c r="AJ179" i="1" s="1"/>
  <c r="AX179" i="1" s="1"/>
  <c r="S179" i="1"/>
  <c r="I179" i="1"/>
  <c r="M179" i="1" s="1"/>
  <c r="F179" i="1"/>
  <c r="U178" i="1"/>
  <c r="AJ178" i="1" s="1"/>
  <c r="AX178" i="1" s="1"/>
  <c r="S178" i="1"/>
  <c r="I178" i="1"/>
  <c r="BB177" i="1"/>
  <c r="AN177" i="1"/>
  <c r="Y177" i="1"/>
  <c r="S177" i="1"/>
  <c r="I177" i="1"/>
  <c r="F177" i="1"/>
  <c r="BB176" i="1"/>
  <c r="AN176" i="1"/>
  <c r="Y176" i="1"/>
  <c r="S176" i="1"/>
  <c r="AH176" i="1" s="1"/>
  <c r="AI176" i="1" s="1"/>
  <c r="I176" i="1"/>
  <c r="F176" i="1"/>
  <c r="U175" i="1"/>
  <c r="AJ175" i="1" s="1"/>
  <c r="AX175" i="1" s="1"/>
  <c r="S175" i="1"/>
  <c r="AH175" i="1" s="1"/>
  <c r="I175" i="1"/>
  <c r="F175" i="1"/>
  <c r="U174" i="1"/>
  <c r="AJ174" i="1" s="1"/>
  <c r="AX174" i="1" s="1"/>
  <c r="S174" i="1"/>
  <c r="AH174" i="1" s="1"/>
  <c r="I174" i="1"/>
  <c r="F174" i="1"/>
  <c r="I173" i="1"/>
  <c r="F173" i="1"/>
  <c r="U172" i="1"/>
  <c r="AJ172" i="1" s="1"/>
  <c r="AX172" i="1" s="1"/>
  <c r="S172" i="1"/>
  <c r="I172" i="1"/>
  <c r="F172" i="1"/>
  <c r="U171" i="1"/>
  <c r="AJ171" i="1" s="1"/>
  <c r="AX171" i="1" s="1"/>
  <c r="S171" i="1"/>
  <c r="I171" i="1"/>
  <c r="F171" i="1"/>
  <c r="U169" i="1"/>
  <c r="AJ169" i="1" s="1"/>
  <c r="AX169" i="1" s="1"/>
  <c r="S169" i="1"/>
  <c r="T169" i="1" s="1"/>
  <c r="I169" i="1"/>
  <c r="F169" i="1"/>
  <c r="U168" i="1"/>
  <c r="AJ168" i="1" s="1"/>
  <c r="AX168" i="1" s="1"/>
  <c r="S168" i="1"/>
  <c r="T168" i="1" s="1"/>
  <c r="I168" i="1"/>
  <c r="F168" i="1"/>
  <c r="U166" i="1"/>
  <c r="S166" i="1"/>
  <c r="T166" i="1" s="1"/>
  <c r="I166" i="1"/>
  <c r="F166" i="1"/>
  <c r="U165" i="1"/>
  <c r="AJ165" i="1" s="1"/>
  <c r="AX165" i="1" s="1"/>
  <c r="S165" i="1"/>
  <c r="T165" i="1" s="1"/>
  <c r="I165" i="1"/>
  <c r="F165" i="1"/>
  <c r="U164" i="1"/>
  <c r="AJ164" i="1" s="1"/>
  <c r="AX164" i="1" s="1"/>
  <c r="S164" i="1"/>
  <c r="AH164" i="1" s="1"/>
  <c r="I164" i="1"/>
  <c r="F164" i="1"/>
  <c r="U163" i="1"/>
  <c r="AJ163" i="1" s="1"/>
  <c r="AX163" i="1" s="1"/>
  <c r="S163" i="1"/>
  <c r="T163" i="1" s="1"/>
  <c r="I163" i="1"/>
  <c r="F163" i="1"/>
  <c r="U161" i="1"/>
  <c r="AJ161" i="1" s="1"/>
  <c r="AX161" i="1" s="1"/>
  <c r="S161" i="1"/>
  <c r="AH161" i="1" s="1"/>
  <c r="I161" i="1"/>
  <c r="F161" i="1"/>
  <c r="U158" i="1"/>
  <c r="AJ158" i="1" s="1"/>
  <c r="AX158" i="1" s="1"/>
  <c r="S158" i="1"/>
  <c r="T158" i="1" s="1"/>
  <c r="I158" i="1"/>
  <c r="F158" i="1"/>
  <c r="BB157" i="1"/>
  <c r="AN157" i="1"/>
  <c r="Y157" i="1"/>
  <c r="S157" i="1"/>
  <c r="AH157" i="1" s="1"/>
  <c r="AI157" i="1" s="1"/>
  <c r="I157" i="1"/>
  <c r="F157" i="1"/>
  <c r="BB156" i="1"/>
  <c r="AN156" i="1"/>
  <c r="Y156" i="1"/>
  <c r="S156" i="1"/>
  <c r="T156" i="1" s="1"/>
  <c r="I156" i="1"/>
  <c r="F156" i="1"/>
  <c r="U155" i="1"/>
  <c r="S155" i="1"/>
  <c r="AH155" i="1" s="1"/>
  <c r="I155" i="1"/>
  <c r="F155" i="1"/>
  <c r="U154" i="1"/>
  <c r="S154" i="1"/>
  <c r="AH154" i="1" s="1"/>
  <c r="I154" i="1"/>
  <c r="F154" i="1"/>
  <c r="U153" i="1"/>
  <c r="AJ153" i="1" s="1"/>
  <c r="AX153" i="1" s="1"/>
  <c r="S153" i="1"/>
  <c r="T153" i="1" s="1"/>
  <c r="I153" i="1"/>
  <c r="F153" i="1"/>
  <c r="U152" i="1"/>
  <c r="S152" i="1"/>
  <c r="AH152" i="1" s="1"/>
  <c r="AV152" i="1" s="1"/>
  <c r="AW152" i="1" s="1"/>
  <c r="I152" i="1"/>
  <c r="F152" i="1"/>
  <c r="U151" i="1"/>
  <c r="AJ151" i="1" s="1"/>
  <c r="AX151" i="1" s="1"/>
  <c r="S151" i="1"/>
  <c r="T151" i="1" s="1"/>
  <c r="I151" i="1"/>
  <c r="F151" i="1"/>
  <c r="U149" i="1"/>
  <c r="AJ149" i="1" s="1"/>
  <c r="AX149" i="1" s="1"/>
  <c r="S149" i="1"/>
  <c r="I149" i="1"/>
  <c r="F149" i="1"/>
  <c r="U147" i="1"/>
  <c r="AJ147" i="1" s="1"/>
  <c r="AX147" i="1" s="1"/>
  <c r="S147" i="1"/>
  <c r="T147" i="1" s="1"/>
  <c r="I147" i="1"/>
  <c r="F147" i="1"/>
  <c r="U146" i="1"/>
  <c r="S146" i="1"/>
  <c r="AH146" i="1" s="1"/>
  <c r="I146" i="1"/>
  <c r="F146" i="1"/>
  <c r="U145" i="1"/>
  <c r="AJ145" i="1" s="1"/>
  <c r="AX145" i="1" s="1"/>
  <c r="S145" i="1"/>
  <c r="T145" i="1" s="1"/>
  <c r="I145" i="1"/>
  <c r="F145" i="1"/>
  <c r="U144" i="1"/>
  <c r="AJ144" i="1" s="1"/>
  <c r="AX144" i="1" s="1"/>
  <c r="S144" i="1"/>
  <c r="T144" i="1" s="1"/>
  <c r="I144" i="1"/>
  <c r="F144" i="1"/>
  <c r="U142" i="1"/>
  <c r="AJ142" i="1" s="1"/>
  <c r="AX142" i="1" s="1"/>
  <c r="S142" i="1"/>
  <c r="T142" i="1" s="1"/>
  <c r="I142" i="1"/>
  <c r="L142" i="1" s="1"/>
  <c r="F142" i="1"/>
  <c r="U140" i="1"/>
  <c r="AJ140" i="1" s="1"/>
  <c r="AX140" i="1" s="1"/>
  <c r="S140" i="1"/>
  <c r="T140" i="1" s="1"/>
  <c r="I140" i="1"/>
  <c r="F140" i="1"/>
  <c r="U139" i="1"/>
  <c r="AJ139" i="1" s="1"/>
  <c r="AX139" i="1" s="1"/>
  <c r="S139" i="1"/>
  <c r="T139" i="1" s="1"/>
  <c r="I139" i="1"/>
  <c r="F139" i="1"/>
  <c r="U138" i="1"/>
  <c r="AJ138" i="1" s="1"/>
  <c r="AX138" i="1" s="1"/>
  <c r="S138" i="1"/>
  <c r="T138" i="1" s="1"/>
  <c r="I138" i="1"/>
  <c r="F138" i="1"/>
  <c r="U136" i="1"/>
  <c r="AJ136" i="1" s="1"/>
  <c r="AX136" i="1" s="1"/>
  <c r="S136" i="1"/>
  <c r="T136" i="1" s="1"/>
  <c r="I136" i="1"/>
  <c r="F136" i="1"/>
  <c r="U135" i="1"/>
  <c r="AJ135" i="1" s="1"/>
  <c r="AX135" i="1" s="1"/>
  <c r="S135" i="1"/>
  <c r="AH135" i="1" s="1"/>
  <c r="I135" i="1"/>
  <c r="F135" i="1"/>
  <c r="U134" i="1"/>
  <c r="AJ134" i="1" s="1"/>
  <c r="AX134" i="1" s="1"/>
  <c r="S134" i="1"/>
  <c r="T134" i="1" s="1"/>
  <c r="I134" i="1"/>
  <c r="F134" i="1"/>
  <c r="I133" i="1"/>
  <c r="F133" i="1"/>
  <c r="U129" i="1"/>
  <c r="S129" i="1"/>
  <c r="I129" i="1"/>
  <c r="N129" i="1" s="1"/>
  <c r="F129" i="1"/>
  <c r="BF122" i="1"/>
  <c r="AU122" i="1"/>
  <c r="AR122" i="1"/>
  <c r="AG122" i="1"/>
  <c r="AD122" i="1"/>
  <c r="R122" i="1"/>
  <c r="O122" i="1"/>
  <c r="J122" i="1"/>
  <c r="H122" i="1"/>
  <c r="G122" i="1"/>
  <c r="E122" i="1"/>
  <c r="D122" i="1"/>
  <c r="D2" i="1" s="1"/>
  <c r="U116" i="1"/>
  <c r="S116" i="1"/>
  <c r="T116" i="1" s="1"/>
  <c r="I116" i="1"/>
  <c r="F116" i="1"/>
  <c r="U115" i="1"/>
  <c r="S115" i="1"/>
  <c r="I115" i="1"/>
  <c r="F115" i="1"/>
  <c r="U114" i="1"/>
  <c r="S114" i="1"/>
  <c r="T114" i="1" s="1"/>
  <c r="I114" i="1"/>
  <c r="F114" i="1"/>
  <c r="U113" i="1"/>
  <c r="S113" i="1"/>
  <c r="T113" i="1" s="1"/>
  <c r="I113" i="1"/>
  <c r="F113" i="1"/>
  <c r="U109" i="1"/>
  <c r="S109" i="1"/>
  <c r="T109" i="1" s="1"/>
  <c r="I109" i="1"/>
  <c r="F109" i="1"/>
  <c r="U112" i="1"/>
  <c r="AJ112" i="1" s="1"/>
  <c r="AX112" i="1" s="1"/>
  <c r="S112" i="1"/>
  <c r="T112" i="1" s="1"/>
  <c r="I112" i="1"/>
  <c r="F112" i="1"/>
  <c r="U111" i="1"/>
  <c r="AJ111" i="1" s="1"/>
  <c r="AX111" i="1" s="1"/>
  <c r="S111" i="1"/>
  <c r="AH111" i="1" s="1"/>
  <c r="AV111" i="1" s="1"/>
  <c r="AW111" i="1" s="1"/>
  <c r="I111" i="1"/>
  <c r="F111" i="1"/>
  <c r="U110" i="1"/>
  <c r="AJ110" i="1" s="1"/>
  <c r="AX110" i="1" s="1"/>
  <c r="S110" i="1"/>
  <c r="I110" i="1"/>
  <c r="F110" i="1"/>
  <c r="BF103" i="1"/>
  <c r="AU103" i="1"/>
  <c r="AR103" i="1"/>
  <c r="AG103" i="1"/>
  <c r="AD103" i="1"/>
  <c r="R103" i="1"/>
  <c r="O103" i="1"/>
  <c r="H103" i="1"/>
  <c r="G103" i="1"/>
  <c r="E103" i="1"/>
  <c r="U91" i="1"/>
  <c r="AJ91" i="1" s="1"/>
  <c r="AX91" i="1" s="1"/>
  <c r="S91" i="1"/>
  <c r="I91" i="1"/>
  <c r="F91" i="1"/>
  <c r="U90" i="1"/>
  <c r="AJ90" i="1" s="1"/>
  <c r="AX90" i="1" s="1"/>
  <c r="S90" i="1"/>
  <c r="I90" i="1"/>
  <c r="F90" i="1"/>
  <c r="U76" i="1"/>
  <c r="AJ76" i="1" s="1"/>
  <c r="AX76" i="1" s="1"/>
  <c r="S76" i="1"/>
  <c r="I76" i="1"/>
  <c r="F76" i="1"/>
  <c r="U89" i="1"/>
  <c r="AJ89" i="1" s="1"/>
  <c r="AX89" i="1" s="1"/>
  <c r="S89" i="1"/>
  <c r="I89" i="1"/>
  <c r="F89" i="1"/>
  <c r="U88" i="1"/>
  <c r="AJ88" i="1" s="1"/>
  <c r="AX88" i="1" s="1"/>
  <c r="S88" i="1"/>
  <c r="I88" i="1"/>
  <c r="F88" i="1"/>
  <c r="U87" i="1"/>
  <c r="AJ87" i="1" s="1"/>
  <c r="AX87" i="1" s="1"/>
  <c r="S87" i="1"/>
  <c r="I87" i="1"/>
  <c r="F87" i="1"/>
  <c r="U86" i="1"/>
  <c r="AJ86" i="1" s="1"/>
  <c r="AX86" i="1" s="1"/>
  <c r="S86" i="1"/>
  <c r="I86" i="1"/>
  <c r="F86" i="1"/>
  <c r="U84" i="1"/>
  <c r="AJ84" i="1" s="1"/>
  <c r="AX84" i="1" s="1"/>
  <c r="S84" i="1"/>
  <c r="I84" i="1"/>
  <c r="F84" i="1"/>
  <c r="U82" i="1"/>
  <c r="AJ82" i="1" s="1"/>
  <c r="AX82" i="1" s="1"/>
  <c r="S82" i="1"/>
  <c r="I82" i="1"/>
  <c r="F82" i="1"/>
  <c r="U81" i="1"/>
  <c r="AJ81" i="1" s="1"/>
  <c r="AX81" i="1" s="1"/>
  <c r="S81" i="1"/>
  <c r="I81" i="1"/>
  <c r="F81" i="1"/>
  <c r="U80" i="1"/>
  <c r="AJ80" i="1" s="1"/>
  <c r="AX80" i="1" s="1"/>
  <c r="S80" i="1"/>
  <c r="I80" i="1"/>
  <c r="F80" i="1"/>
  <c r="U79" i="1"/>
  <c r="AJ79" i="1" s="1"/>
  <c r="AX79" i="1" s="1"/>
  <c r="S79" i="1"/>
  <c r="I79" i="1"/>
  <c r="L79" i="1" s="1"/>
  <c r="F79" i="1"/>
  <c r="U78" i="1"/>
  <c r="AJ78" i="1" s="1"/>
  <c r="AX78" i="1" s="1"/>
  <c r="S78" i="1"/>
  <c r="I78" i="1"/>
  <c r="F78" i="1"/>
  <c r="U77" i="1"/>
  <c r="S77" i="1"/>
  <c r="I77" i="1"/>
  <c r="L77" i="1" s="1"/>
  <c r="F77" i="1"/>
  <c r="BF70" i="1"/>
  <c r="AU70" i="1"/>
  <c r="AR70" i="1"/>
  <c r="AG70" i="1"/>
  <c r="AD70" i="1"/>
  <c r="R70" i="1"/>
  <c r="O70" i="1"/>
  <c r="J70" i="1"/>
  <c r="H70" i="1"/>
  <c r="G70" i="1"/>
  <c r="E70" i="1"/>
  <c r="U52" i="1"/>
  <c r="AJ52" i="1" s="1"/>
  <c r="AX52" i="1" s="1"/>
  <c r="S52" i="1"/>
  <c r="T52" i="1" s="1"/>
  <c r="I52" i="1"/>
  <c r="N52" i="1" s="1"/>
  <c r="F52" i="1"/>
  <c r="U58" i="1"/>
  <c r="AJ58" i="1" s="1"/>
  <c r="AX58" i="1" s="1"/>
  <c r="S58" i="1"/>
  <c r="I58" i="1"/>
  <c r="N58" i="1" s="1"/>
  <c r="F58" i="1"/>
  <c r="U57" i="1"/>
  <c r="S57" i="1"/>
  <c r="AH57" i="1" s="1"/>
  <c r="AV57" i="1" s="1"/>
  <c r="AW57" i="1" s="1"/>
  <c r="I57" i="1"/>
  <c r="N57" i="1" s="1"/>
  <c r="F57" i="1"/>
  <c r="U49" i="1"/>
  <c r="S49" i="1"/>
  <c r="I49" i="1"/>
  <c r="N49" i="1" s="1"/>
  <c r="F49" i="1"/>
  <c r="U59" i="1"/>
  <c r="S59" i="1"/>
  <c r="T59" i="1" s="1"/>
  <c r="I59" i="1"/>
  <c r="N59" i="1" s="1"/>
  <c r="F59" i="1"/>
  <c r="U53" i="1"/>
  <c r="S53" i="1"/>
  <c r="T53" i="1" s="1"/>
  <c r="I53" i="1"/>
  <c r="N53" i="1" s="1"/>
  <c r="F53" i="1"/>
  <c r="U54" i="1"/>
  <c r="AJ54" i="1" s="1"/>
  <c r="AX54" i="1" s="1"/>
  <c r="S54" i="1"/>
  <c r="T54" i="1" s="1"/>
  <c r="I54" i="1"/>
  <c r="N54" i="1" s="1"/>
  <c r="P54" i="1" s="1"/>
  <c r="F54" i="1"/>
  <c r="U46" i="1"/>
  <c r="AJ46" i="1" s="1"/>
  <c r="AX46" i="1" s="1"/>
  <c r="S46" i="1"/>
  <c r="T46" i="1" s="1"/>
  <c r="I46" i="1"/>
  <c r="N46" i="1" s="1"/>
  <c r="F46" i="1"/>
  <c r="U51" i="1"/>
  <c r="AJ51" i="1" s="1"/>
  <c r="AX51" i="1" s="1"/>
  <c r="S51" i="1"/>
  <c r="AH51" i="1" s="1"/>
  <c r="AV51" i="1" s="1"/>
  <c r="AW51" i="1" s="1"/>
  <c r="I51" i="1"/>
  <c r="N51" i="1" s="1"/>
  <c r="F51" i="1"/>
  <c r="U47" i="1"/>
  <c r="S47" i="1"/>
  <c r="T47" i="1" s="1"/>
  <c r="I47" i="1"/>
  <c r="F47" i="1"/>
  <c r="U50" i="1"/>
  <c r="AJ50" i="1" s="1"/>
  <c r="AX50" i="1" s="1"/>
  <c r="S50" i="1"/>
  <c r="AH50" i="1" s="1"/>
  <c r="I50" i="1"/>
  <c r="F50" i="1"/>
  <c r="U56" i="1"/>
  <c r="AJ56" i="1" s="1"/>
  <c r="AX56" i="1" s="1"/>
  <c r="S56" i="1"/>
  <c r="T56" i="1" s="1"/>
  <c r="I56" i="1"/>
  <c r="N56" i="1" s="1"/>
  <c r="F56" i="1"/>
  <c r="BF39" i="1"/>
  <c r="AU39" i="1"/>
  <c r="AR39" i="1"/>
  <c r="AG39" i="1"/>
  <c r="AD39" i="1"/>
  <c r="R39" i="1"/>
  <c r="O39" i="1"/>
  <c r="J39" i="1"/>
  <c r="H39" i="1"/>
  <c r="G39" i="1"/>
  <c r="E39" i="1"/>
  <c r="U16" i="1"/>
  <c r="AJ16" i="1" s="1"/>
  <c r="AX16" i="1" s="1"/>
  <c r="S16" i="1"/>
  <c r="T16" i="1" s="1"/>
  <c r="I16" i="1"/>
  <c r="F16" i="1"/>
  <c r="U19" i="1"/>
  <c r="AJ19" i="1" s="1"/>
  <c r="AX19" i="1" s="1"/>
  <c r="S19" i="1"/>
  <c r="T19" i="1" s="1"/>
  <c r="I19" i="1"/>
  <c r="F19" i="1"/>
  <c r="U13" i="1"/>
  <c r="AJ13" i="1" s="1"/>
  <c r="AX13" i="1" s="1"/>
  <c r="S13" i="1"/>
  <c r="T13" i="1" s="1"/>
  <c r="I13" i="1"/>
  <c r="F13" i="1"/>
  <c r="U14" i="1"/>
  <c r="AJ14" i="1" s="1"/>
  <c r="AX14" i="1" s="1"/>
  <c r="S14" i="1"/>
  <c r="T14" i="1" s="1"/>
  <c r="I14" i="1"/>
  <c r="M14" i="1" s="1"/>
  <c r="F14" i="1"/>
  <c r="U21" i="1"/>
  <c r="AJ21" i="1" s="1"/>
  <c r="AX21" i="1" s="1"/>
  <c r="S21" i="1"/>
  <c r="AH21" i="1" s="1"/>
  <c r="I21" i="1"/>
  <c r="M21" i="1" s="1"/>
  <c r="F21" i="1"/>
  <c r="U12" i="1"/>
  <c r="AJ12" i="1" s="1"/>
  <c r="AX12" i="1" s="1"/>
  <c r="S12" i="1"/>
  <c r="T12" i="1" s="1"/>
  <c r="I12" i="1"/>
  <c r="M12" i="1" s="1"/>
  <c r="F12" i="1"/>
  <c r="AH17" i="1"/>
  <c r="AI17" i="1" s="1"/>
  <c r="U17" i="1"/>
  <c r="AJ17" i="1" s="1"/>
  <c r="AX17" i="1" s="1"/>
  <c r="T17" i="1"/>
  <c r="I17" i="1"/>
  <c r="M17" i="1" s="1"/>
  <c r="F17" i="1"/>
  <c r="U20" i="1"/>
  <c r="AJ20" i="1" s="1"/>
  <c r="AX20" i="1" s="1"/>
  <c r="S20" i="1"/>
  <c r="T20" i="1" s="1"/>
  <c r="I20" i="1"/>
  <c r="F20" i="1"/>
  <c r="U27" i="1"/>
  <c r="S27" i="1"/>
  <c r="AH27" i="1" s="1"/>
  <c r="AI27" i="1" s="1"/>
  <c r="I27" i="1"/>
  <c r="F27" i="1"/>
  <c r="U15" i="1"/>
  <c r="AJ15" i="1" s="1"/>
  <c r="AX15" i="1" s="1"/>
  <c r="S15" i="1"/>
  <c r="AH15" i="1" s="1"/>
  <c r="AI15" i="1" s="1"/>
  <c r="I15" i="1"/>
  <c r="M15" i="1" s="1"/>
  <c r="F15" i="1"/>
  <c r="T8" i="1"/>
  <c r="S8" i="1"/>
  <c r="BH1" i="1"/>
  <c r="BG1" i="1"/>
  <c r="BF1" i="1"/>
  <c r="BC1" i="1"/>
  <c r="BB1" i="1"/>
  <c r="BA1" i="1"/>
  <c r="AX1" i="1"/>
  <c r="AS1" i="1"/>
  <c r="AR1" i="1"/>
  <c r="AQ1" i="1"/>
  <c r="AO1" i="1"/>
  <c r="AN1" i="1"/>
  <c r="AM1" i="1"/>
  <c r="AJ1" i="1"/>
  <c r="AF1" i="1"/>
  <c r="AE1" i="1"/>
  <c r="AD1" i="1"/>
  <c r="AC1" i="1"/>
  <c r="AA1" i="1"/>
  <c r="Y1" i="1"/>
  <c r="X1" i="1"/>
  <c r="U1" i="1"/>
  <c r="M50" i="1" l="1"/>
  <c r="M70" i="1" s="1"/>
  <c r="M145" i="1"/>
  <c r="N145" i="1"/>
  <c r="P129" i="1"/>
  <c r="Q129" i="1" s="1"/>
  <c r="M20" i="1"/>
  <c r="N20" i="1" s="1"/>
  <c r="P20" i="1" s="1"/>
  <c r="Q20" i="1" s="1"/>
  <c r="M19" i="1"/>
  <c r="N19" i="1" s="1"/>
  <c r="P19" i="1" s="1"/>
  <c r="Q19" i="1" s="1"/>
  <c r="M16" i="1"/>
  <c r="N16" i="1" s="1"/>
  <c r="P16" i="1" s="1"/>
  <c r="Q16" i="1" s="1"/>
  <c r="M27" i="1"/>
  <c r="N27" i="1" s="1"/>
  <c r="P27" i="1" s="1"/>
  <c r="Q27" i="1" s="1"/>
  <c r="M13" i="1"/>
  <c r="N13" i="1" s="1"/>
  <c r="P13" i="1" s="1"/>
  <c r="Q13" i="1" s="1"/>
  <c r="I200" i="1"/>
  <c r="E26" i="16"/>
  <c r="F26" i="16" s="1"/>
  <c r="G26" i="16" s="1"/>
  <c r="H26" i="16" s="1"/>
  <c r="N15" i="1"/>
  <c r="AJ109" i="1"/>
  <c r="AX109" i="1" s="1"/>
  <c r="Y109" i="1"/>
  <c r="E20" i="16"/>
  <c r="F20" i="16" s="1"/>
  <c r="G20" i="16" s="1"/>
  <c r="H20" i="16" s="1"/>
  <c r="E16" i="16"/>
  <c r="F16" i="16" s="1"/>
  <c r="G16" i="16" s="1"/>
  <c r="H16" i="16" s="1"/>
  <c r="E32" i="16"/>
  <c r="F32" i="16" s="1"/>
  <c r="G32" i="16" s="1"/>
  <c r="H32" i="16" s="1"/>
  <c r="E30" i="16"/>
  <c r="F30" i="16" s="1"/>
  <c r="G30" i="16" s="1"/>
  <c r="H30" i="16" s="1"/>
  <c r="E18" i="16"/>
  <c r="F18" i="16" s="1"/>
  <c r="G18" i="16" s="1"/>
  <c r="H18" i="16" s="1"/>
  <c r="L129" i="1"/>
  <c r="E13" i="16"/>
  <c r="F13" i="16" s="1"/>
  <c r="G13" i="16" s="1"/>
  <c r="E24" i="16"/>
  <c r="F24" i="16" s="1"/>
  <c r="G24" i="16" s="1"/>
  <c r="H24" i="16" s="1"/>
  <c r="L308" i="1"/>
  <c r="E28" i="16"/>
  <c r="F28" i="16" s="1"/>
  <c r="G28" i="16" s="1"/>
  <c r="H28" i="16" s="1"/>
  <c r="N21" i="1"/>
  <c r="N17" i="1"/>
  <c r="P17" i="1" s="1"/>
  <c r="Q17" i="1" s="1"/>
  <c r="N14" i="1"/>
  <c r="N12" i="1"/>
  <c r="P12" i="1" s="1"/>
  <c r="Q12" i="1" s="1"/>
  <c r="G2" i="1"/>
  <c r="O2" i="1"/>
  <c r="O3" i="1" s="1"/>
  <c r="AD2" i="1"/>
  <c r="AD3" i="1" s="1"/>
  <c r="H2" i="1"/>
  <c r="H3" i="1" s="1"/>
  <c r="R2" i="1"/>
  <c r="AG2" i="1"/>
  <c r="AR2" i="1"/>
  <c r="AU2" i="1"/>
  <c r="E2" i="1"/>
  <c r="E3" i="1" s="1"/>
  <c r="BF2" i="1"/>
  <c r="BF3" i="1" s="1"/>
  <c r="I122" i="1"/>
  <c r="L47" i="1"/>
  <c r="N47" i="1"/>
  <c r="Z387" i="1"/>
  <c r="AA395" i="1"/>
  <c r="Z395" i="1" s="1"/>
  <c r="F265" i="1"/>
  <c r="I265" i="1"/>
  <c r="AA385" i="1"/>
  <c r="Z385" i="1" s="1"/>
  <c r="AA394" i="1"/>
  <c r="Z394" i="1" s="1"/>
  <c r="AH256" i="1"/>
  <c r="AV256" i="1" s="1"/>
  <c r="AW256" i="1" s="1"/>
  <c r="S265" i="1"/>
  <c r="AA389" i="1"/>
  <c r="Z389" i="1" s="1"/>
  <c r="N80" i="1"/>
  <c r="P80" i="1" s="1"/>
  <c r="Q80" i="1" s="1"/>
  <c r="L80" i="1"/>
  <c r="N84" i="1"/>
  <c r="P84" i="1" s="1"/>
  <c r="Q84" i="1" s="1"/>
  <c r="L84" i="1"/>
  <c r="N88" i="1"/>
  <c r="P88" i="1" s="1"/>
  <c r="Q88" i="1" s="1"/>
  <c r="L88" i="1"/>
  <c r="N90" i="1"/>
  <c r="P90" i="1" s="1"/>
  <c r="Q90" i="1" s="1"/>
  <c r="L90" i="1"/>
  <c r="N135" i="1"/>
  <c r="P135" i="1" s="1"/>
  <c r="Q135" i="1" s="1"/>
  <c r="L135" i="1"/>
  <c r="N139" i="1"/>
  <c r="P139" i="1" s="1"/>
  <c r="Q139" i="1" s="1"/>
  <c r="L139" i="1"/>
  <c r="N144" i="1"/>
  <c r="P144" i="1" s="1"/>
  <c r="Q144" i="1" s="1"/>
  <c r="L144" i="1"/>
  <c r="N147" i="1"/>
  <c r="P147" i="1" s="1"/>
  <c r="Q147" i="1" s="1"/>
  <c r="L147" i="1"/>
  <c r="N151" i="1"/>
  <c r="P151" i="1" s="1"/>
  <c r="Q151" i="1" s="1"/>
  <c r="L151" i="1"/>
  <c r="N154" i="1"/>
  <c r="P154" i="1" s="1"/>
  <c r="Q154" i="1" s="1"/>
  <c r="L154" i="1"/>
  <c r="N164" i="1"/>
  <c r="P164" i="1" s="1"/>
  <c r="Q164" i="1" s="1"/>
  <c r="L164" i="1"/>
  <c r="N171" i="1"/>
  <c r="P171" i="1" s="1"/>
  <c r="Q171" i="1" s="1"/>
  <c r="L171" i="1"/>
  <c r="N177" i="1"/>
  <c r="P177" i="1" s="1"/>
  <c r="Q177" i="1" s="1"/>
  <c r="L177" i="1"/>
  <c r="N242" i="1"/>
  <c r="P242" i="1" s="1"/>
  <c r="Q242" i="1" s="1"/>
  <c r="L242" i="1"/>
  <c r="L20" i="1"/>
  <c r="L50" i="1"/>
  <c r="P51" i="1"/>
  <c r="Q51" i="1" s="1"/>
  <c r="L51" i="1"/>
  <c r="P53" i="1"/>
  <c r="Q53" i="1" s="1"/>
  <c r="L53" i="1"/>
  <c r="P57" i="1"/>
  <c r="Q57" i="1" s="1"/>
  <c r="L57" i="1"/>
  <c r="N181" i="1"/>
  <c r="P181" i="1" s="1"/>
  <c r="Q181" i="1" s="1"/>
  <c r="L181" i="1"/>
  <c r="N211" i="1"/>
  <c r="P211" i="1" s="1"/>
  <c r="Q211" i="1" s="1"/>
  <c r="L211" i="1"/>
  <c r="N222" i="1"/>
  <c r="P222" i="1" s="1"/>
  <c r="Q222" i="1" s="1"/>
  <c r="L222" i="1"/>
  <c r="N225" i="1"/>
  <c r="P225" i="1" s="1"/>
  <c r="Q225" i="1" s="1"/>
  <c r="L225" i="1"/>
  <c r="N298" i="1"/>
  <c r="P298" i="1" s="1"/>
  <c r="Q298" i="1" s="1"/>
  <c r="L298" i="1"/>
  <c r="P14" i="1"/>
  <c r="Q14" i="1" s="1"/>
  <c r="L14" i="1"/>
  <c r="L16" i="1"/>
  <c r="N110" i="1"/>
  <c r="P110" i="1" s="1"/>
  <c r="Q110" i="1" s="1"/>
  <c r="L110" i="1"/>
  <c r="N109" i="1"/>
  <c r="P109" i="1" s="1"/>
  <c r="Q109" i="1" s="1"/>
  <c r="L109" i="1"/>
  <c r="N115" i="1"/>
  <c r="P115" i="1" s="1"/>
  <c r="Q115" i="1" s="1"/>
  <c r="L115" i="1"/>
  <c r="N157" i="1"/>
  <c r="P157" i="1" s="1"/>
  <c r="Q157" i="1" s="1"/>
  <c r="L157" i="1"/>
  <c r="N175" i="1"/>
  <c r="P175" i="1" s="1"/>
  <c r="Q175" i="1" s="1"/>
  <c r="L175" i="1"/>
  <c r="N271" i="1"/>
  <c r="P271" i="1" s="1"/>
  <c r="Q271" i="1" s="1"/>
  <c r="L271" i="1"/>
  <c r="N277" i="1"/>
  <c r="P277" i="1" s="1"/>
  <c r="Q277" i="1" s="1"/>
  <c r="L277" i="1"/>
  <c r="N262" i="1"/>
  <c r="P262" i="1" s="1"/>
  <c r="Q262" i="1" s="1"/>
  <c r="L262" i="1"/>
  <c r="N185" i="1"/>
  <c r="P185" i="1" s="1"/>
  <c r="Q185" i="1" s="1"/>
  <c r="L185" i="1"/>
  <c r="N256" i="1"/>
  <c r="P256" i="1" s="1"/>
  <c r="Q256" i="1" s="1"/>
  <c r="L256" i="1"/>
  <c r="N257" i="1"/>
  <c r="P257" i="1" s="1"/>
  <c r="Q257" i="1" s="1"/>
  <c r="L257" i="1"/>
  <c r="N188" i="1"/>
  <c r="P188" i="1" s="1"/>
  <c r="Q188" i="1" s="1"/>
  <c r="L188" i="1"/>
  <c r="N291" i="1"/>
  <c r="P291" i="1" s="1"/>
  <c r="Q291" i="1" s="1"/>
  <c r="L291" i="1"/>
  <c r="N296" i="1"/>
  <c r="P296" i="1" s="1"/>
  <c r="Q296" i="1" s="1"/>
  <c r="L296" i="1"/>
  <c r="N310" i="1"/>
  <c r="P310" i="1" s="1"/>
  <c r="Q310" i="1" s="1"/>
  <c r="L310" i="1"/>
  <c r="N356" i="1"/>
  <c r="P356" i="1" s="1"/>
  <c r="Q356" i="1" s="1"/>
  <c r="L356" i="1"/>
  <c r="N359" i="1"/>
  <c r="P359" i="1" s="1"/>
  <c r="Q359" i="1" s="1"/>
  <c r="L359" i="1"/>
  <c r="N362" i="1"/>
  <c r="P362" i="1" s="1"/>
  <c r="Q362" i="1" s="1"/>
  <c r="L362" i="1"/>
  <c r="N365" i="1"/>
  <c r="P365" i="1" s="1"/>
  <c r="Q365" i="1" s="1"/>
  <c r="L365" i="1"/>
  <c r="N368" i="1"/>
  <c r="P368" i="1" s="1"/>
  <c r="Q368" i="1" s="1"/>
  <c r="L368" i="1"/>
  <c r="N371" i="1"/>
  <c r="P371" i="1" s="1"/>
  <c r="Q371" i="1" s="1"/>
  <c r="L371" i="1"/>
  <c r="N374" i="1"/>
  <c r="P374" i="1" s="1"/>
  <c r="Q374" i="1" s="1"/>
  <c r="L374" i="1"/>
  <c r="N377" i="1"/>
  <c r="P377" i="1" s="1"/>
  <c r="Q377" i="1" s="1"/>
  <c r="L377" i="1"/>
  <c r="N78" i="1"/>
  <c r="P78" i="1" s="1"/>
  <c r="Q78" i="1" s="1"/>
  <c r="L78" i="1"/>
  <c r="N81" i="1"/>
  <c r="P81" i="1" s="1"/>
  <c r="Q81" i="1" s="1"/>
  <c r="L81" i="1"/>
  <c r="N86" i="1"/>
  <c r="P86" i="1" s="1"/>
  <c r="Q86" i="1" s="1"/>
  <c r="L86" i="1"/>
  <c r="N89" i="1"/>
  <c r="P89" i="1" s="1"/>
  <c r="Q89" i="1" s="1"/>
  <c r="L89" i="1"/>
  <c r="N91" i="1"/>
  <c r="P91" i="1" s="1"/>
  <c r="Q91" i="1" s="1"/>
  <c r="L91" i="1"/>
  <c r="N136" i="1"/>
  <c r="P136" i="1" s="1"/>
  <c r="Q136" i="1" s="1"/>
  <c r="L136" i="1"/>
  <c r="N140" i="1"/>
  <c r="P140" i="1" s="1"/>
  <c r="Q140" i="1" s="1"/>
  <c r="L140" i="1"/>
  <c r="P145" i="1"/>
  <c r="Q145" i="1" s="1"/>
  <c r="L145" i="1"/>
  <c r="N149" i="1"/>
  <c r="P149" i="1" s="1"/>
  <c r="Q149" i="1" s="1"/>
  <c r="L149" i="1"/>
  <c r="N152" i="1"/>
  <c r="P152" i="1" s="1"/>
  <c r="Q152" i="1" s="1"/>
  <c r="L152" i="1"/>
  <c r="N155" i="1"/>
  <c r="P155" i="1" s="1"/>
  <c r="Q155" i="1" s="1"/>
  <c r="L155" i="1"/>
  <c r="N161" i="1"/>
  <c r="P161" i="1" s="1"/>
  <c r="Q161" i="1" s="1"/>
  <c r="L161" i="1"/>
  <c r="N165" i="1"/>
  <c r="P165" i="1" s="1"/>
  <c r="Q165" i="1" s="1"/>
  <c r="L165" i="1"/>
  <c r="N168" i="1"/>
  <c r="P168" i="1" s="1"/>
  <c r="Q168" i="1" s="1"/>
  <c r="L168" i="1"/>
  <c r="N172" i="1"/>
  <c r="P172" i="1" s="1"/>
  <c r="Q172" i="1" s="1"/>
  <c r="L172" i="1"/>
  <c r="N241" i="1"/>
  <c r="P241" i="1" s="1"/>
  <c r="Q241" i="1" s="1"/>
  <c r="L241" i="1"/>
  <c r="N280" i="1"/>
  <c r="P280" i="1" s="1"/>
  <c r="Q280" i="1" s="1"/>
  <c r="L280" i="1"/>
  <c r="P15" i="1"/>
  <c r="Q15" i="1" s="1"/>
  <c r="L15" i="1"/>
  <c r="P46" i="1"/>
  <c r="Q46" i="1" s="1"/>
  <c r="L46" i="1"/>
  <c r="P59" i="1"/>
  <c r="Q59" i="1" s="1"/>
  <c r="L59" i="1"/>
  <c r="P58" i="1"/>
  <c r="Q58" i="1" s="1"/>
  <c r="L58" i="1"/>
  <c r="N178" i="1"/>
  <c r="P178" i="1" s="1"/>
  <c r="Q178" i="1" s="1"/>
  <c r="L178" i="1"/>
  <c r="N182" i="1"/>
  <c r="P182" i="1" s="1"/>
  <c r="Q182" i="1" s="1"/>
  <c r="L182" i="1"/>
  <c r="N209" i="1"/>
  <c r="P209" i="1" s="1"/>
  <c r="Q209" i="1" s="1"/>
  <c r="L209" i="1"/>
  <c r="N223" i="1"/>
  <c r="P223" i="1" s="1"/>
  <c r="Q223" i="1" s="1"/>
  <c r="L223" i="1"/>
  <c r="N226" i="1"/>
  <c r="P226" i="1" s="1"/>
  <c r="Q226" i="1" s="1"/>
  <c r="L226" i="1"/>
  <c r="N343" i="1"/>
  <c r="P343" i="1" s="1"/>
  <c r="Q343" i="1" s="1"/>
  <c r="L343" i="1"/>
  <c r="N385" i="1"/>
  <c r="P385" i="1" s="1"/>
  <c r="Q385" i="1" s="1"/>
  <c r="L385" i="1"/>
  <c r="N388" i="1"/>
  <c r="P388" i="1" s="1"/>
  <c r="Q388" i="1" s="1"/>
  <c r="L388" i="1"/>
  <c r="N394" i="1"/>
  <c r="P394" i="1" s="1"/>
  <c r="Q394" i="1" s="1"/>
  <c r="L394" i="1"/>
  <c r="L12" i="1"/>
  <c r="L13" i="1"/>
  <c r="N111" i="1"/>
  <c r="P111" i="1" s="1"/>
  <c r="Q111" i="1" s="1"/>
  <c r="L111" i="1"/>
  <c r="N113" i="1"/>
  <c r="P113" i="1" s="1"/>
  <c r="Q113" i="1" s="1"/>
  <c r="L113" i="1"/>
  <c r="N116" i="1"/>
  <c r="P116" i="1" s="1"/>
  <c r="Q116" i="1" s="1"/>
  <c r="L116" i="1"/>
  <c r="N133" i="1"/>
  <c r="P133" i="1" s="1"/>
  <c r="Q133" i="1" s="1"/>
  <c r="L133" i="1"/>
  <c r="N176" i="1"/>
  <c r="P176" i="1" s="1"/>
  <c r="Q176" i="1" s="1"/>
  <c r="L176" i="1"/>
  <c r="N272" i="1"/>
  <c r="P272" i="1" s="1"/>
  <c r="Q272" i="1" s="1"/>
  <c r="L272" i="1"/>
  <c r="N159" i="1"/>
  <c r="P159" i="1" s="1"/>
  <c r="Q159" i="1" s="1"/>
  <c r="L159" i="1"/>
  <c r="N273" i="1"/>
  <c r="P273" i="1" s="1"/>
  <c r="Q273" i="1" s="1"/>
  <c r="L273" i="1"/>
  <c r="N327" i="1"/>
  <c r="P327" i="1" s="1"/>
  <c r="Q327" i="1" s="1"/>
  <c r="L327" i="1"/>
  <c r="N326" i="1"/>
  <c r="P326" i="1" s="1"/>
  <c r="Q326" i="1" s="1"/>
  <c r="L326" i="1"/>
  <c r="N183" i="1"/>
  <c r="P183" i="1" s="1"/>
  <c r="Q183" i="1" s="1"/>
  <c r="L183" i="1"/>
  <c r="N391" i="1"/>
  <c r="P391" i="1" s="1"/>
  <c r="Q391" i="1" s="1"/>
  <c r="L391" i="1"/>
  <c r="N143" i="1"/>
  <c r="P143" i="1" s="1"/>
  <c r="Q143" i="1" s="1"/>
  <c r="L143" i="1"/>
  <c r="N309" i="1"/>
  <c r="P309" i="1" s="1"/>
  <c r="Q309" i="1" s="1"/>
  <c r="L309" i="1"/>
  <c r="N311" i="1"/>
  <c r="P311" i="1" s="1"/>
  <c r="Q311" i="1" s="1"/>
  <c r="L311" i="1"/>
  <c r="N357" i="1"/>
  <c r="P357" i="1" s="1"/>
  <c r="Q357" i="1" s="1"/>
  <c r="L357" i="1"/>
  <c r="N360" i="1"/>
  <c r="P360" i="1" s="1"/>
  <c r="Q360" i="1" s="1"/>
  <c r="L360" i="1"/>
  <c r="N363" i="1"/>
  <c r="P363" i="1" s="1"/>
  <c r="Q363" i="1" s="1"/>
  <c r="L363" i="1"/>
  <c r="N366" i="1"/>
  <c r="P366" i="1" s="1"/>
  <c r="Q366" i="1" s="1"/>
  <c r="L366" i="1"/>
  <c r="N372" i="1"/>
  <c r="P372" i="1" s="1"/>
  <c r="Q372" i="1" s="1"/>
  <c r="L372" i="1"/>
  <c r="N375" i="1"/>
  <c r="P375" i="1" s="1"/>
  <c r="Q375" i="1" s="1"/>
  <c r="L375" i="1"/>
  <c r="N378" i="1"/>
  <c r="P378" i="1" s="1"/>
  <c r="Q378" i="1" s="1"/>
  <c r="L378" i="1"/>
  <c r="N82" i="1"/>
  <c r="P82" i="1" s="1"/>
  <c r="Q82" i="1" s="1"/>
  <c r="L82" i="1"/>
  <c r="N87" i="1"/>
  <c r="P87" i="1" s="1"/>
  <c r="Q87" i="1" s="1"/>
  <c r="L87" i="1"/>
  <c r="N76" i="1"/>
  <c r="P76" i="1" s="1"/>
  <c r="Q76" i="1" s="1"/>
  <c r="L76" i="1"/>
  <c r="N134" i="1"/>
  <c r="P134" i="1" s="1"/>
  <c r="Q134" i="1" s="1"/>
  <c r="L134" i="1"/>
  <c r="N138" i="1"/>
  <c r="P138" i="1" s="1"/>
  <c r="Q138" i="1" s="1"/>
  <c r="L138" i="1"/>
  <c r="N146" i="1"/>
  <c r="P146" i="1" s="1"/>
  <c r="Q146" i="1" s="1"/>
  <c r="L146" i="1"/>
  <c r="N153" i="1"/>
  <c r="P153" i="1" s="1"/>
  <c r="Q153" i="1" s="1"/>
  <c r="L153" i="1"/>
  <c r="N156" i="1"/>
  <c r="P156" i="1" s="1"/>
  <c r="Q156" i="1" s="1"/>
  <c r="L156" i="1"/>
  <c r="N158" i="1"/>
  <c r="P158" i="1" s="1"/>
  <c r="Q158" i="1" s="1"/>
  <c r="L158" i="1"/>
  <c r="N163" i="1"/>
  <c r="P163" i="1" s="1"/>
  <c r="Q163" i="1" s="1"/>
  <c r="L163" i="1"/>
  <c r="N166" i="1"/>
  <c r="P166" i="1" s="1"/>
  <c r="Q166" i="1" s="1"/>
  <c r="L166" i="1"/>
  <c r="N169" i="1"/>
  <c r="P169" i="1" s="1"/>
  <c r="Q169" i="1" s="1"/>
  <c r="L169" i="1"/>
  <c r="N173" i="1"/>
  <c r="P173" i="1" s="1"/>
  <c r="Q173" i="1" s="1"/>
  <c r="L173" i="1"/>
  <c r="N244" i="1"/>
  <c r="P244" i="1" s="1"/>
  <c r="Q244" i="1" s="1"/>
  <c r="L244" i="1"/>
  <c r="N276" i="1"/>
  <c r="P276" i="1" s="1"/>
  <c r="Q276" i="1" s="1"/>
  <c r="L276" i="1"/>
  <c r="N392" i="1"/>
  <c r="P392" i="1" s="1"/>
  <c r="Q392" i="1" s="1"/>
  <c r="L392" i="1"/>
  <c r="L27" i="1"/>
  <c r="L17" i="1"/>
  <c r="P56" i="1"/>
  <c r="Q56" i="1" s="1"/>
  <c r="L56" i="1"/>
  <c r="Q54" i="1"/>
  <c r="L54" i="1"/>
  <c r="P49" i="1"/>
  <c r="Q49" i="1" s="1"/>
  <c r="L49" i="1"/>
  <c r="P52" i="1"/>
  <c r="Q52" i="1" s="1"/>
  <c r="L52" i="1"/>
  <c r="N179" i="1"/>
  <c r="P179" i="1" s="1"/>
  <c r="Q179" i="1" s="1"/>
  <c r="L179" i="1"/>
  <c r="N207" i="1"/>
  <c r="P207" i="1" s="1"/>
  <c r="Q207" i="1" s="1"/>
  <c r="L207" i="1"/>
  <c r="N210" i="1"/>
  <c r="P210" i="1" s="1"/>
  <c r="Q210" i="1" s="1"/>
  <c r="L210" i="1"/>
  <c r="N224" i="1"/>
  <c r="P224" i="1" s="1"/>
  <c r="Q224" i="1" s="1"/>
  <c r="L224" i="1"/>
  <c r="N228" i="1"/>
  <c r="P228" i="1" s="1"/>
  <c r="Q228" i="1" s="1"/>
  <c r="L228" i="1"/>
  <c r="N344" i="1"/>
  <c r="P344" i="1" s="1"/>
  <c r="Q344" i="1" s="1"/>
  <c r="L344" i="1"/>
  <c r="P21" i="1"/>
  <c r="Q21" i="1" s="1"/>
  <c r="L21" i="1"/>
  <c r="L19" i="1"/>
  <c r="N112" i="1"/>
  <c r="P112" i="1" s="1"/>
  <c r="Q112" i="1" s="1"/>
  <c r="L112" i="1"/>
  <c r="N114" i="1"/>
  <c r="P114" i="1" s="1"/>
  <c r="Q114" i="1" s="1"/>
  <c r="L114" i="1"/>
  <c r="N174" i="1"/>
  <c r="P174" i="1" s="1"/>
  <c r="Q174" i="1" s="1"/>
  <c r="L174" i="1"/>
  <c r="N275" i="1"/>
  <c r="P275" i="1" s="1"/>
  <c r="Q275" i="1" s="1"/>
  <c r="L275" i="1"/>
  <c r="N274" i="1"/>
  <c r="P274" i="1" s="1"/>
  <c r="Q274" i="1" s="1"/>
  <c r="L274" i="1"/>
  <c r="N328" i="1"/>
  <c r="P328" i="1" s="1"/>
  <c r="Q328" i="1" s="1"/>
  <c r="L328" i="1"/>
  <c r="N329" i="1"/>
  <c r="P329" i="1" s="1"/>
  <c r="Q329" i="1" s="1"/>
  <c r="L329" i="1"/>
  <c r="N184" i="1"/>
  <c r="P184" i="1" s="1"/>
  <c r="Q184" i="1" s="1"/>
  <c r="L184" i="1"/>
  <c r="N261" i="1"/>
  <c r="L261" i="1"/>
  <c r="N255" i="1"/>
  <c r="P255" i="1" s="1"/>
  <c r="Q255" i="1" s="1"/>
  <c r="L255" i="1"/>
  <c r="N295" i="1"/>
  <c r="P295" i="1" s="1"/>
  <c r="Q295" i="1" s="1"/>
  <c r="L295" i="1"/>
  <c r="N297" i="1"/>
  <c r="P297" i="1" s="1"/>
  <c r="Q297" i="1" s="1"/>
  <c r="L297" i="1"/>
  <c r="N294" i="1"/>
  <c r="P294" i="1" s="1"/>
  <c r="Q294" i="1" s="1"/>
  <c r="L294" i="1"/>
  <c r="N358" i="1"/>
  <c r="P358" i="1" s="1"/>
  <c r="Q358" i="1" s="1"/>
  <c r="L358" i="1"/>
  <c r="N361" i="1"/>
  <c r="P361" i="1" s="1"/>
  <c r="Q361" i="1" s="1"/>
  <c r="L361" i="1"/>
  <c r="N364" i="1"/>
  <c r="P364" i="1" s="1"/>
  <c r="Q364" i="1" s="1"/>
  <c r="L364" i="1"/>
  <c r="N367" i="1"/>
  <c r="P367" i="1" s="1"/>
  <c r="Q367" i="1" s="1"/>
  <c r="L367" i="1"/>
  <c r="N369" i="1"/>
  <c r="P369" i="1" s="1"/>
  <c r="Q369" i="1" s="1"/>
  <c r="L369" i="1"/>
  <c r="N373" i="1"/>
  <c r="P373" i="1" s="1"/>
  <c r="Q373" i="1" s="1"/>
  <c r="L373" i="1"/>
  <c r="N376" i="1"/>
  <c r="P376" i="1" s="1"/>
  <c r="Q376" i="1" s="1"/>
  <c r="L376" i="1"/>
  <c r="N387" i="1"/>
  <c r="P387" i="1" s="1"/>
  <c r="Q387" i="1" s="1"/>
  <c r="L387" i="1"/>
  <c r="N389" i="1"/>
  <c r="P389" i="1" s="1"/>
  <c r="Q389" i="1" s="1"/>
  <c r="AT18" i="14"/>
  <c r="AU18" i="14" s="1"/>
  <c r="AW18" i="14" s="1"/>
  <c r="AX18" i="14" s="1"/>
  <c r="AJ166" i="1"/>
  <c r="AX166" i="1" s="1"/>
  <c r="Y166" i="1"/>
  <c r="AA166" i="1" s="1"/>
  <c r="Z166" i="1" s="1"/>
  <c r="AT19" i="14"/>
  <c r="AU19" i="14" s="1"/>
  <c r="AW19" i="14" s="1"/>
  <c r="AX19" i="14" s="1"/>
  <c r="J249" i="1"/>
  <c r="J349" i="1"/>
  <c r="X401" i="1"/>
  <c r="S401" i="1"/>
  <c r="U401" i="1"/>
  <c r="J103" i="1"/>
  <c r="AN327" i="1"/>
  <c r="AN359" i="1"/>
  <c r="Y327" i="1"/>
  <c r="BB327" i="1"/>
  <c r="Y52" i="1"/>
  <c r="AA52" i="1" s="1"/>
  <c r="Z52" i="1" s="1"/>
  <c r="AN222" i="1"/>
  <c r="Y181" i="1"/>
  <c r="Y222" i="1"/>
  <c r="BB222" i="1"/>
  <c r="Y226" i="1"/>
  <c r="AA226" i="1" s="1"/>
  <c r="Z226" i="1" s="1"/>
  <c r="Y178" i="1"/>
  <c r="Y280" i="1"/>
  <c r="Y359" i="1"/>
  <c r="AN54" i="1"/>
  <c r="Y54" i="1"/>
  <c r="AI8" i="1"/>
  <c r="T1" i="1"/>
  <c r="AN109" i="1"/>
  <c r="Y149" i="1"/>
  <c r="Y365" i="1"/>
  <c r="BB145" i="1"/>
  <c r="Y145" i="1"/>
  <c r="AN159" i="1"/>
  <c r="Y159" i="1"/>
  <c r="AA159" i="1" s="1"/>
  <c r="Z159" i="1" s="1"/>
  <c r="BB13" i="1"/>
  <c r="Y13" i="1"/>
  <c r="AA13" i="1" s="1"/>
  <c r="AN147" i="1"/>
  <c r="BB223" i="1"/>
  <c r="Y223" i="1"/>
  <c r="BB274" i="1"/>
  <c r="Y274" i="1"/>
  <c r="Y151" i="1"/>
  <c r="AA151" i="1" s="1"/>
  <c r="Z151" i="1" s="1"/>
  <c r="Y179" i="1"/>
  <c r="AA109" i="1"/>
  <c r="Z109" i="1" s="1"/>
  <c r="Y147" i="1"/>
  <c r="AA147" i="1" s="1"/>
  <c r="Z147" i="1" s="1"/>
  <c r="BB151" i="1"/>
  <c r="T256" i="1"/>
  <c r="X265" i="1"/>
  <c r="U284" i="1"/>
  <c r="AH357" i="1"/>
  <c r="AI357" i="1" s="1"/>
  <c r="X336" i="1"/>
  <c r="AN344" i="1"/>
  <c r="Y50" i="1"/>
  <c r="AC50" i="1" s="1"/>
  <c r="AE50" i="1" s="1"/>
  <c r="AF50" i="1" s="1"/>
  <c r="Y345" i="1"/>
  <c r="AN15" i="1"/>
  <c r="BB15" i="1"/>
  <c r="AN20" i="1"/>
  <c r="BB20" i="1"/>
  <c r="AX344" i="1"/>
  <c r="BB344" i="1" s="1"/>
  <c r="Y363" i="1"/>
  <c r="Y15" i="1"/>
  <c r="AB15" i="1" s="1"/>
  <c r="Y14" i="1"/>
  <c r="AA14" i="1" s="1"/>
  <c r="Y19" i="1"/>
  <c r="AA19" i="1" s="1"/>
  <c r="Y16" i="1"/>
  <c r="AA16" i="1" s="1"/>
  <c r="Y51" i="1"/>
  <c r="Y58" i="1"/>
  <c r="AN153" i="1"/>
  <c r="Y155" i="1"/>
  <c r="AJ155" i="1"/>
  <c r="Y163" i="1"/>
  <c r="AA163" i="1" s="1"/>
  <c r="Z163" i="1" s="1"/>
  <c r="BB179" i="1"/>
  <c r="Y225" i="1"/>
  <c r="AA225" i="1" s="1"/>
  <c r="Z225" i="1" s="1"/>
  <c r="U249" i="1"/>
  <c r="Y361" i="1"/>
  <c r="Y20" i="1"/>
  <c r="AB20" i="1" s="1"/>
  <c r="AN50" i="1"/>
  <c r="AQ50" i="1" s="1"/>
  <c r="AS50" i="1" s="1"/>
  <c r="AT50" i="1" s="1"/>
  <c r="Y110" i="1"/>
  <c r="Y111" i="1"/>
  <c r="X122" i="1"/>
  <c r="Y165" i="1"/>
  <c r="AA165" i="1" s="1"/>
  <c r="Z165" i="1" s="1"/>
  <c r="I284" i="1"/>
  <c r="Y273" i="1"/>
  <c r="X301" i="1"/>
  <c r="AJ326" i="1"/>
  <c r="AX326" i="1" s="1"/>
  <c r="BB326" i="1" s="1"/>
  <c r="Y326" i="1"/>
  <c r="BB357" i="1"/>
  <c r="T366" i="1"/>
  <c r="Y367" i="1"/>
  <c r="AA367" i="1" s="1"/>
  <c r="Z367" i="1" s="1"/>
  <c r="AN19" i="1"/>
  <c r="BB16" i="1"/>
  <c r="BD16" i="1" s="1"/>
  <c r="AM336" i="1"/>
  <c r="AN16" i="1"/>
  <c r="AP16" i="1" s="1"/>
  <c r="Y46" i="1"/>
  <c r="AA46" i="1" s="1"/>
  <c r="Z46" i="1" s="1"/>
  <c r="AH59" i="1"/>
  <c r="AI59" i="1" s="1"/>
  <c r="Y112" i="1"/>
  <c r="AA112" i="1" s="1"/>
  <c r="Z112" i="1" s="1"/>
  <c r="BB147" i="1"/>
  <c r="Y153" i="1"/>
  <c r="AA153" i="1" s="1"/>
  <c r="Z153" i="1" s="1"/>
  <c r="Y168" i="1"/>
  <c r="AA168" i="1" s="1"/>
  <c r="Z168" i="1" s="1"/>
  <c r="AJ272" i="1"/>
  <c r="AX272" i="1" s="1"/>
  <c r="Y275" i="1"/>
  <c r="AA275" i="1" s="1"/>
  <c r="Z275" i="1" s="1"/>
  <c r="Y276" i="1"/>
  <c r="Y296" i="1"/>
  <c r="BB297" i="1"/>
  <c r="Y297" i="1"/>
  <c r="U349" i="1"/>
  <c r="AJ298" i="1"/>
  <c r="AX298" i="1" s="1"/>
  <c r="BB298" i="1" s="1"/>
  <c r="Y298" i="1"/>
  <c r="AN357" i="1"/>
  <c r="BB359" i="1"/>
  <c r="Y161" i="1"/>
  <c r="Y164" i="1"/>
  <c r="BB164" i="1"/>
  <c r="Y228" i="1"/>
  <c r="Y272" i="1"/>
  <c r="Y344" i="1"/>
  <c r="Y357" i="1"/>
  <c r="I213" i="1"/>
  <c r="AC390" i="1"/>
  <c r="AE390" i="1" s="1"/>
  <c r="AF390" i="1" s="1"/>
  <c r="AC393" i="1"/>
  <c r="AE393" i="1" s="1"/>
  <c r="AF393" i="1" s="1"/>
  <c r="T257" i="1"/>
  <c r="T143" i="1"/>
  <c r="T21" i="1"/>
  <c r="T15" i="1"/>
  <c r="AA15" i="1" s="1"/>
  <c r="F70" i="1"/>
  <c r="S103" i="1"/>
  <c r="F122" i="1"/>
  <c r="AH114" i="1"/>
  <c r="AI114" i="1" s="1"/>
  <c r="AH169" i="1"/>
  <c r="AV169" i="1" s="1"/>
  <c r="AW169" i="1" s="1"/>
  <c r="T174" i="1"/>
  <c r="AH391" i="1"/>
  <c r="AI391" i="1" s="1"/>
  <c r="AH144" i="1"/>
  <c r="AI144" i="1" s="1"/>
  <c r="T175" i="1"/>
  <c r="T210" i="1"/>
  <c r="T207" i="1"/>
  <c r="T211" i="1"/>
  <c r="T188" i="1"/>
  <c r="T273" i="1"/>
  <c r="AV308" i="1"/>
  <c r="AW308" i="1" s="1"/>
  <c r="F336" i="1"/>
  <c r="T328" i="1"/>
  <c r="T364" i="1"/>
  <c r="T372" i="1"/>
  <c r="T360" i="1"/>
  <c r="AV360" i="1"/>
  <c r="AW360" i="1" s="1"/>
  <c r="T377" i="1"/>
  <c r="AI385" i="1"/>
  <c r="AI387" i="1"/>
  <c r="AI393" i="1"/>
  <c r="AA386" i="1"/>
  <c r="Z386" i="1" s="1"/>
  <c r="AI389" i="1"/>
  <c r="AV376" i="1"/>
  <c r="AW376" i="1" s="1"/>
  <c r="AI376" i="1"/>
  <c r="AV377" i="1"/>
  <c r="AW377" i="1" s="1"/>
  <c r="AI377" i="1"/>
  <c r="AI371" i="1"/>
  <c r="AV371" i="1"/>
  <c r="AW371" i="1" s="1"/>
  <c r="AV372" i="1"/>
  <c r="AW372" i="1" s="1"/>
  <c r="AI372" i="1"/>
  <c r="AH375" i="1"/>
  <c r="AI364" i="1"/>
  <c r="AV366" i="1"/>
  <c r="AW366" i="1" s="1"/>
  <c r="T368" i="1"/>
  <c r="T371" i="1"/>
  <c r="T376" i="1"/>
  <c r="AH369" i="1"/>
  <c r="T362" i="1"/>
  <c r="T365" i="1"/>
  <c r="AH373" i="1"/>
  <c r="AH374" i="1"/>
  <c r="T358" i="1"/>
  <c r="AH367" i="1"/>
  <c r="AI367" i="1" s="1"/>
  <c r="T344" i="1"/>
  <c r="AH298" i="1"/>
  <c r="AV298" i="1" s="1"/>
  <c r="AW298" i="1" s="1"/>
  <c r="AI329" i="1"/>
  <c r="T262" i="1"/>
  <c r="AV262" i="1"/>
  <c r="AW262" i="1" s="1"/>
  <c r="T329" i="1"/>
  <c r="T308" i="1"/>
  <c r="T310" i="1"/>
  <c r="AH311" i="1"/>
  <c r="AV311" i="1" s="1"/>
  <c r="AW311" i="1" s="1"/>
  <c r="T294" i="1"/>
  <c r="T309" i="1"/>
  <c r="AV309" i="1"/>
  <c r="AW309" i="1" s="1"/>
  <c r="T295" i="1"/>
  <c r="F284" i="1"/>
  <c r="T274" i="1"/>
  <c r="AH271" i="1"/>
  <c r="AV271" i="1" s="1"/>
  <c r="AW271" i="1" s="1"/>
  <c r="AI255" i="1"/>
  <c r="AV255" i="1"/>
  <c r="AW255" i="1" s="1"/>
  <c r="AV257" i="1"/>
  <c r="AW257" i="1" s="1"/>
  <c r="AI257" i="1"/>
  <c r="AI188" i="1"/>
  <c r="AV188" i="1"/>
  <c r="AW188" i="1" s="1"/>
  <c r="AH261" i="1"/>
  <c r="AH265" i="1" s="1"/>
  <c r="T261" i="1"/>
  <c r="T255" i="1"/>
  <c r="T228" i="1"/>
  <c r="F233" i="1"/>
  <c r="T224" i="1"/>
  <c r="AV210" i="1"/>
  <c r="AW210" i="1" s="1"/>
  <c r="AI210" i="1"/>
  <c r="AH209" i="1"/>
  <c r="AH213" i="1" s="1"/>
  <c r="S213" i="1"/>
  <c r="AV135" i="1"/>
  <c r="AW135" i="1" s="1"/>
  <c r="AI135" i="1"/>
  <c r="AI174" i="1"/>
  <c r="AV174" i="1"/>
  <c r="AW174" i="1" s="1"/>
  <c r="AV183" i="1"/>
  <c r="AW183" i="1" s="1"/>
  <c r="AI183" i="1"/>
  <c r="AI175" i="1"/>
  <c r="AV175" i="1"/>
  <c r="AW175" i="1" s="1"/>
  <c r="AH136" i="1"/>
  <c r="T152" i="1"/>
  <c r="T176" i="1"/>
  <c r="AA176" i="1" s="1"/>
  <c r="Z176" i="1" s="1"/>
  <c r="T135" i="1"/>
  <c r="AH138" i="1"/>
  <c r="AI138" i="1" s="1"/>
  <c r="AH139" i="1"/>
  <c r="AH140" i="1"/>
  <c r="AV140" i="1" s="1"/>
  <c r="AW140" i="1" s="1"/>
  <c r="AH142" i="1"/>
  <c r="AH145" i="1"/>
  <c r="AH147" i="1"/>
  <c r="AI147" i="1" s="1"/>
  <c r="T154" i="1"/>
  <c r="AH156" i="1"/>
  <c r="AV156" i="1" s="1"/>
  <c r="AW156" i="1" s="1"/>
  <c r="T164" i="1"/>
  <c r="AH165" i="1"/>
  <c r="AI165" i="1" s="1"/>
  <c r="AH168" i="1"/>
  <c r="AV168" i="1" s="1"/>
  <c r="AW168" i="1" s="1"/>
  <c r="T183" i="1"/>
  <c r="AH184" i="1"/>
  <c r="AH134" i="1"/>
  <c r="AI152" i="1"/>
  <c r="AH153" i="1"/>
  <c r="AA156" i="1"/>
  <c r="Z156" i="1" s="1"/>
  <c r="T157" i="1"/>
  <c r="AA157" i="1" s="1"/>
  <c r="Z157" i="1" s="1"/>
  <c r="T161" i="1"/>
  <c r="T146" i="1"/>
  <c r="AH158" i="1"/>
  <c r="AV158" i="1" s="1"/>
  <c r="AW158" i="1" s="1"/>
  <c r="AH166" i="1"/>
  <c r="AV166" i="1" s="1"/>
  <c r="AW166" i="1" s="1"/>
  <c r="AH112" i="1"/>
  <c r="AI112" i="1" s="1"/>
  <c r="AH116" i="1"/>
  <c r="AV116" i="1" s="1"/>
  <c r="AW116" i="1" s="1"/>
  <c r="AH113" i="1"/>
  <c r="AV113" i="1" s="1"/>
  <c r="AW113" i="1" s="1"/>
  <c r="F103" i="1"/>
  <c r="AH56" i="1"/>
  <c r="AH47" i="1"/>
  <c r="AV47" i="1" s="1"/>
  <c r="AW47" i="1" s="1"/>
  <c r="AH53" i="1"/>
  <c r="AI53" i="1" s="1"/>
  <c r="T57" i="1"/>
  <c r="AH52" i="1"/>
  <c r="AI52" i="1" s="1"/>
  <c r="T50" i="1"/>
  <c r="AH46" i="1"/>
  <c r="AV27" i="1"/>
  <c r="AW27" i="1" s="1"/>
  <c r="AV17" i="1"/>
  <c r="AW17" i="1" s="1"/>
  <c r="AH12" i="1"/>
  <c r="T27" i="1"/>
  <c r="AH20" i="1"/>
  <c r="AV20" i="1" s="1"/>
  <c r="AW20" i="1" s="1"/>
  <c r="F39" i="1"/>
  <c r="AH13" i="1"/>
  <c r="AI13" i="1" s="1"/>
  <c r="AH16" i="1"/>
  <c r="AI16" i="1" s="1"/>
  <c r="G3" i="1"/>
  <c r="AV390" i="1"/>
  <c r="AW390" i="1" s="1"/>
  <c r="AI395" i="1"/>
  <c r="AV394" i="1"/>
  <c r="AW394" i="1" s="1"/>
  <c r="AV392" i="1"/>
  <c r="AW392" i="1" s="1"/>
  <c r="T401" i="1"/>
  <c r="AV388" i="1"/>
  <c r="AW388" i="1" s="1"/>
  <c r="AV386" i="1"/>
  <c r="AW386" i="1" s="1"/>
  <c r="AI386" i="1"/>
  <c r="W17" i="14"/>
  <c r="Y17" i="14" s="1"/>
  <c r="Z17" i="14" s="1"/>
  <c r="AI155" i="1"/>
  <c r="AV155" i="1"/>
  <c r="AW155" i="1" s="1"/>
  <c r="T155" i="1"/>
  <c r="AT17" i="14"/>
  <c r="AU17" i="14" s="1"/>
  <c r="AW17" i="14" s="1"/>
  <c r="AX17" i="14" s="1"/>
  <c r="AJ27" i="1"/>
  <c r="AX27" i="1" s="1"/>
  <c r="Y27" i="1"/>
  <c r="AB27" i="1" s="1"/>
  <c r="AV21" i="1"/>
  <c r="AW21" i="1" s="1"/>
  <c r="AI21" i="1"/>
  <c r="S39" i="1"/>
  <c r="I70" i="1"/>
  <c r="AN51" i="1"/>
  <c r="BB51" i="1"/>
  <c r="AJ59" i="1"/>
  <c r="AX59" i="1" s="1"/>
  <c r="BB59" i="1" s="1"/>
  <c r="Y59" i="1"/>
  <c r="AA59" i="1" s="1"/>
  <c r="Z59" i="1" s="1"/>
  <c r="T49" i="1"/>
  <c r="AH49" i="1"/>
  <c r="T58" i="1"/>
  <c r="AH58" i="1"/>
  <c r="T110" i="1"/>
  <c r="AH110" i="1"/>
  <c r="AJ115" i="1"/>
  <c r="Y115" i="1"/>
  <c r="Y134" i="1"/>
  <c r="T149" i="1"/>
  <c r="AH149" i="1"/>
  <c r="AV161" i="1"/>
  <c r="AW161" i="1" s="1"/>
  <c r="AI161" i="1"/>
  <c r="BB391" i="1"/>
  <c r="AN391" i="1"/>
  <c r="Y224" i="1"/>
  <c r="Y241" i="1"/>
  <c r="AV15" i="1"/>
  <c r="AW15" i="1" s="1"/>
  <c r="BB21" i="1"/>
  <c r="AH19" i="1"/>
  <c r="AR3" i="1"/>
  <c r="BB58" i="1"/>
  <c r="BB52" i="1"/>
  <c r="AN52" i="1"/>
  <c r="U103" i="1"/>
  <c r="AJ77" i="1"/>
  <c r="T111" i="1"/>
  <c r="BB112" i="1"/>
  <c r="AN112" i="1"/>
  <c r="AO112" i="1" s="1"/>
  <c r="AH181" i="1"/>
  <c r="T181" i="1"/>
  <c r="Y261" i="1"/>
  <c r="AH159" i="1"/>
  <c r="U39" i="1"/>
  <c r="Y21" i="1"/>
  <c r="AN21" i="1"/>
  <c r="BB19" i="1"/>
  <c r="U70" i="1"/>
  <c r="Y56" i="1"/>
  <c r="AA56" i="1" s="1"/>
  <c r="Z56" i="1" s="1"/>
  <c r="AV50" i="1"/>
  <c r="AW50" i="1" s="1"/>
  <c r="AI50" i="1"/>
  <c r="T51" i="1"/>
  <c r="BB46" i="1"/>
  <c r="AN46" i="1"/>
  <c r="AJ57" i="1"/>
  <c r="AX57" i="1" s="1"/>
  <c r="BB57" i="1" s="1"/>
  <c r="Y57" i="1"/>
  <c r="AN58" i="1"/>
  <c r="N77" i="1"/>
  <c r="I103" i="1"/>
  <c r="X103" i="1"/>
  <c r="Y77" i="1"/>
  <c r="Y78" i="1"/>
  <c r="Y79" i="1"/>
  <c r="Y80" i="1"/>
  <c r="Y81" i="1"/>
  <c r="Y82" i="1"/>
  <c r="Y84" i="1"/>
  <c r="Y86" i="1"/>
  <c r="Y87" i="1"/>
  <c r="Y88" i="1"/>
  <c r="Y89" i="1"/>
  <c r="Y76" i="1"/>
  <c r="Y90" i="1"/>
  <c r="Y91" i="1"/>
  <c r="AN110" i="1"/>
  <c r="AO110" i="1" s="1"/>
  <c r="AI111" i="1"/>
  <c r="AH109" i="1"/>
  <c r="AJ113" i="1"/>
  <c r="AX113" i="1" s="1"/>
  <c r="BB113" i="1" s="1"/>
  <c r="Y113" i="1"/>
  <c r="AA113" i="1" s="1"/>
  <c r="Z113" i="1" s="1"/>
  <c r="U200" i="1"/>
  <c r="AJ129" i="1"/>
  <c r="AN129" i="1" s="1"/>
  <c r="Y129" i="1"/>
  <c r="Y136" i="1"/>
  <c r="AV146" i="1"/>
  <c r="AW146" i="1" s="1"/>
  <c r="AI146" i="1"/>
  <c r="AV164" i="1"/>
  <c r="AW164" i="1" s="1"/>
  <c r="AI164" i="1"/>
  <c r="Y171" i="1"/>
  <c r="AH179" i="1"/>
  <c r="T179" i="1"/>
  <c r="Y184" i="1"/>
  <c r="AH185" i="1"/>
  <c r="S200" i="1"/>
  <c r="Y209" i="1"/>
  <c r="AA209" i="1" s="1"/>
  <c r="Z209" i="1" s="1"/>
  <c r="X213" i="1"/>
  <c r="X233" i="1"/>
  <c r="AH226" i="1"/>
  <c r="Y244" i="1"/>
  <c r="Y256" i="1"/>
  <c r="I301" i="1"/>
  <c r="Y294" i="1"/>
  <c r="S349" i="1"/>
  <c r="AH345" i="1"/>
  <c r="T345" i="1"/>
  <c r="AH177" i="1"/>
  <c r="T177" i="1"/>
  <c r="AA177" i="1" s="1"/>
  <c r="Z177" i="1" s="1"/>
  <c r="AH178" i="1"/>
  <c r="T178" i="1"/>
  <c r="Y255" i="1"/>
  <c r="AI143" i="1"/>
  <c r="AV143" i="1"/>
  <c r="AW143" i="1" s="1"/>
  <c r="AH14" i="1"/>
  <c r="AJ49" i="1"/>
  <c r="Y49" i="1"/>
  <c r="BB110" i="1"/>
  <c r="AJ116" i="1"/>
  <c r="AX116" i="1" s="1"/>
  <c r="BB116" i="1" s="1"/>
  <c r="Y116" i="1"/>
  <c r="AA116" i="1" s="1"/>
  <c r="Z116" i="1" s="1"/>
  <c r="AM122" i="1"/>
  <c r="Y142" i="1"/>
  <c r="Y144" i="1"/>
  <c r="AJ152" i="1"/>
  <c r="AX152" i="1" s="1"/>
  <c r="BB152" i="1" s="1"/>
  <c r="Y152" i="1"/>
  <c r="Y158" i="1"/>
  <c r="Y175" i="1"/>
  <c r="Y391" i="1"/>
  <c r="AA391" i="1" s="1"/>
  <c r="Z391" i="1" s="1"/>
  <c r="Y243" i="1"/>
  <c r="I249" i="1"/>
  <c r="N308" i="1"/>
  <c r="I320" i="1"/>
  <c r="BB14" i="1"/>
  <c r="AN14" i="1"/>
  <c r="I39" i="1"/>
  <c r="AJ47" i="1"/>
  <c r="AX47" i="1" s="1"/>
  <c r="Y47" i="1"/>
  <c r="AI51" i="1"/>
  <c r="AH54" i="1"/>
  <c r="AJ53" i="1"/>
  <c r="AX53" i="1" s="1"/>
  <c r="BB53" i="1" s="1"/>
  <c r="Y53" i="1"/>
  <c r="AA53" i="1" s="1"/>
  <c r="Z53" i="1" s="1"/>
  <c r="AN111" i="1"/>
  <c r="BB111" i="1"/>
  <c r="AJ114" i="1"/>
  <c r="AX114" i="1" s="1"/>
  <c r="BB114" i="1" s="1"/>
  <c r="Y114" i="1"/>
  <c r="AA114" i="1" s="1"/>
  <c r="Z114" i="1" s="1"/>
  <c r="T115" i="1"/>
  <c r="AH115" i="1"/>
  <c r="U122" i="1"/>
  <c r="F200" i="1"/>
  <c r="AV154" i="1"/>
  <c r="AW154" i="1" s="1"/>
  <c r="AI154" i="1"/>
  <c r="Y169" i="1"/>
  <c r="AA169" i="1" s="1"/>
  <c r="Z169" i="1" s="1"/>
  <c r="BB171" i="1"/>
  <c r="AN171" i="1"/>
  <c r="U213" i="1"/>
  <c r="AJ207" i="1"/>
  <c r="Y210" i="1"/>
  <c r="X249" i="1"/>
  <c r="Y242" i="1"/>
  <c r="AX261" i="1"/>
  <c r="BB275" i="1"/>
  <c r="AN275" i="1"/>
  <c r="AV328" i="1"/>
  <c r="AW328" i="1" s="1"/>
  <c r="AI328" i="1"/>
  <c r="Y140" i="1"/>
  <c r="AJ146" i="1"/>
  <c r="AX146" i="1" s="1"/>
  <c r="BB146" i="1" s="1"/>
  <c r="Y146" i="1"/>
  <c r="BB153" i="1"/>
  <c r="AJ154" i="1"/>
  <c r="AX154" i="1" s="1"/>
  <c r="BB154" i="1" s="1"/>
  <c r="Y154" i="1"/>
  <c r="BB161" i="1"/>
  <c r="AN165" i="1"/>
  <c r="BB165" i="1"/>
  <c r="AN168" i="1"/>
  <c r="BB168" i="1"/>
  <c r="BB172" i="1"/>
  <c r="AN172" i="1"/>
  <c r="BB185" i="1"/>
  <c r="AN185" i="1"/>
  <c r="F213" i="1"/>
  <c r="AI211" i="1"/>
  <c r="AV211" i="1"/>
  <c r="AW211" i="1" s="1"/>
  <c r="AV222" i="1"/>
  <c r="AW222" i="1" s="1"/>
  <c r="AI222" i="1"/>
  <c r="T223" i="1"/>
  <c r="AH223" i="1"/>
  <c r="S249" i="1"/>
  <c r="X284" i="1"/>
  <c r="AH275" i="1"/>
  <c r="BB271" i="1"/>
  <c r="AN271" i="1"/>
  <c r="T359" i="1"/>
  <c r="AH359" i="1"/>
  <c r="AJ366" i="1"/>
  <c r="AX366" i="1" s="1"/>
  <c r="Y366" i="1"/>
  <c r="Y373" i="1"/>
  <c r="Y376" i="1"/>
  <c r="X70" i="1"/>
  <c r="AH8" i="1"/>
  <c r="S1" i="1"/>
  <c r="X39" i="1"/>
  <c r="S70" i="1"/>
  <c r="AI57" i="1"/>
  <c r="S122" i="1"/>
  <c r="BB109" i="1"/>
  <c r="AH129" i="1"/>
  <c r="T129" i="1"/>
  <c r="Y138" i="1"/>
  <c r="AH151" i="1"/>
  <c r="AN161" i="1"/>
  <c r="Y172" i="1"/>
  <c r="Y185" i="1"/>
  <c r="AA185" i="1" s="1"/>
  <c r="Z185" i="1" s="1"/>
  <c r="AI207" i="1"/>
  <c r="AV207" i="1"/>
  <c r="T222" i="1"/>
  <c r="AH225" i="1"/>
  <c r="BB226" i="1"/>
  <c r="AN226" i="1"/>
  <c r="AJ249" i="1"/>
  <c r="AX249" i="1"/>
  <c r="Y257" i="1"/>
  <c r="Y188" i="1"/>
  <c r="S284" i="1"/>
  <c r="AH272" i="1"/>
  <c r="Y271" i="1"/>
  <c r="AH280" i="1"/>
  <c r="T280" i="1"/>
  <c r="Y295" i="1"/>
  <c r="AJ295" i="1"/>
  <c r="AX295" i="1" s="1"/>
  <c r="AV310" i="1"/>
  <c r="AW310" i="1" s="1"/>
  <c r="AI310" i="1"/>
  <c r="Y311" i="1"/>
  <c r="AA311" i="1" s="1"/>
  <c r="Z311" i="1" s="1"/>
  <c r="AV327" i="1"/>
  <c r="AH163" i="1"/>
  <c r="BB178" i="1"/>
  <c r="AN178" i="1"/>
  <c r="BB181" i="1"/>
  <c r="AN181" i="1"/>
  <c r="Y207" i="1"/>
  <c r="Y211" i="1"/>
  <c r="I233" i="1"/>
  <c r="AV224" i="1"/>
  <c r="AW224" i="1" s="1"/>
  <c r="AI224" i="1"/>
  <c r="AN225" i="1"/>
  <c r="Y143" i="1"/>
  <c r="AV274" i="1"/>
  <c r="AW274" i="1" s="1"/>
  <c r="AI274" i="1"/>
  <c r="AH296" i="1"/>
  <c r="T296" i="1"/>
  <c r="AJ309" i="1"/>
  <c r="AX309" i="1" s="1"/>
  <c r="Y309" i="1"/>
  <c r="X320" i="1"/>
  <c r="AV361" i="1"/>
  <c r="AW361" i="1" s="1"/>
  <c r="AV363" i="1"/>
  <c r="AW363" i="1" s="1"/>
  <c r="AI363" i="1"/>
  <c r="Y17" i="1"/>
  <c r="AB17" i="1" s="1"/>
  <c r="Y12" i="1"/>
  <c r="AA12" i="1" s="1"/>
  <c r="AH77" i="1"/>
  <c r="T77" i="1"/>
  <c r="AH78" i="1"/>
  <c r="T78" i="1"/>
  <c r="AH79" i="1"/>
  <c r="T79" i="1"/>
  <c r="AH80" i="1"/>
  <c r="T80" i="1"/>
  <c r="AH81" i="1"/>
  <c r="T81" i="1"/>
  <c r="AH82" i="1"/>
  <c r="T82" i="1"/>
  <c r="AH84" i="1"/>
  <c r="T84" i="1"/>
  <c r="AH86" i="1"/>
  <c r="T86" i="1"/>
  <c r="AH87" i="1"/>
  <c r="T87" i="1"/>
  <c r="AH88" i="1"/>
  <c r="T88" i="1"/>
  <c r="AH89" i="1"/>
  <c r="T89" i="1"/>
  <c r="AH76" i="1"/>
  <c r="T76" i="1"/>
  <c r="AH90" i="1"/>
  <c r="T90" i="1"/>
  <c r="AH91" i="1"/>
  <c r="T91" i="1"/>
  <c r="X200" i="1"/>
  <c r="Y135" i="1"/>
  <c r="Y139" i="1"/>
  <c r="AV157" i="1"/>
  <c r="AW157" i="1" s="1"/>
  <c r="AH171" i="1"/>
  <c r="T171" i="1"/>
  <c r="AH172" i="1"/>
  <c r="T172" i="1"/>
  <c r="Y174" i="1"/>
  <c r="AV176" i="1"/>
  <c r="AW176" i="1" s="1"/>
  <c r="Y183" i="1"/>
  <c r="BB225" i="1"/>
  <c r="AV228" i="1"/>
  <c r="AW228" i="1" s="1"/>
  <c r="AI228" i="1"/>
  <c r="U233" i="1"/>
  <c r="F249" i="1"/>
  <c r="U265" i="1"/>
  <c r="AV273" i="1"/>
  <c r="AW273" i="1" s="1"/>
  <c r="AI273" i="1"/>
  <c r="AH276" i="1"/>
  <c r="T276" i="1"/>
  <c r="S301" i="1"/>
  <c r="AJ262" i="1"/>
  <c r="AX262" i="1" s="1"/>
  <c r="BB262" i="1" s="1"/>
  <c r="Y262" i="1"/>
  <c r="I336" i="1"/>
  <c r="U336" i="1"/>
  <c r="T361" i="1"/>
  <c r="T363" i="1"/>
  <c r="Y378" i="1"/>
  <c r="BB280" i="1"/>
  <c r="AN280" i="1"/>
  <c r="BB276" i="1"/>
  <c r="AN276" i="1"/>
  <c r="U301" i="1"/>
  <c r="AJ291" i="1"/>
  <c r="Y291" i="1"/>
  <c r="AH297" i="1"/>
  <c r="T297" i="1"/>
  <c r="AJ329" i="1"/>
  <c r="Y329" i="1"/>
  <c r="AV358" i="1"/>
  <c r="AW358" i="1" s="1"/>
  <c r="AI358" i="1"/>
  <c r="AV365" i="1"/>
  <c r="AW365" i="1" s="1"/>
  <c r="AV368" i="1"/>
  <c r="AW368" i="1" s="1"/>
  <c r="AI368" i="1"/>
  <c r="S320" i="1"/>
  <c r="AJ310" i="1"/>
  <c r="AX310" i="1" s="1"/>
  <c r="Y310" i="1"/>
  <c r="S336" i="1"/>
  <c r="T327" i="1"/>
  <c r="T326" i="1"/>
  <c r="AV326" i="1"/>
  <c r="AW326" i="1" s="1"/>
  <c r="AN345" i="1"/>
  <c r="Y343" i="1"/>
  <c r="J32" i="16" s="1"/>
  <c r="K32" i="16" s="1"/>
  <c r="L32" i="16" s="1"/>
  <c r="M32" i="16" s="1"/>
  <c r="AK25" i="7" s="1"/>
  <c r="AM349" i="1"/>
  <c r="I379" i="1"/>
  <c r="U379" i="1"/>
  <c r="AJ356" i="1"/>
  <c r="Y356" i="1"/>
  <c r="AI362" i="1"/>
  <c r="AV362" i="1"/>
  <c r="AW362" i="1" s="1"/>
  <c r="AX345" i="1"/>
  <c r="AH343" i="1"/>
  <c r="T343" i="1"/>
  <c r="I349" i="1"/>
  <c r="AJ364" i="1"/>
  <c r="Y364" i="1"/>
  <c r="Y369" i="1"/>
  <c r="Y372" i="1"/>
  <c r="AJ401" i="1"/>
  <c r="S233" i="1"/>
  <c r="AH244" i="1"/>
  <c r="T244" i="1"/>
  <c r="AH242" i="1"/>
  <c r="T242" i="1"/>
  <c r="AH241" i="1"/>
  <c r="T241" i="1"/>
  <c r="AH243" i="1"/>
  <c r="T243" i="1"/>
  <c r="AH291" i="1"/>
  <c r="AI295" i="1"/>
  <c r="BB296" i="1"/>
  <c r="AN296" i="1"/>
  <c r="U320" i="1"/>
  <c r="AJ308" i="1"/>
  <c r="Y308" i="1"/>
  <c r="AV294" i="1"/>
  <c r="AW294" i="1" s="1"/>
  <c r="AI294" i="1"/>
  <c r="AJ328" i="1"/>
  <c r="Y328" i="1"/>
  <c r="F349" i="1"/>
  <c r="AV344" i="1"/>
  <c r="AW344" i="1" s="1"/>
  <c r="X349" i="1"/>
  <c r="AJ358" i="1"/>
  <c r="AX358" i="1" s="1"/>
  <c r="Y358" i="1"/>
  <c r="AJ362" i="1"/>
  <c r="Y362" i="1"/>
  <c r="BB395" i="1"/>
  <c r="AN395" i="1"/>
  <c r="F301" i="1"/>
  <c r="F320" i="1"/>
  <c r="AJ360" i="1"/>
  <c r="Y360" i="1"/>
  <c r="AJ368" i="1"/>
  <c r="Y368" i="1"/>
  <c r="AX401" i="1"/>
  <c r="BB387" i="1"/>
  <c r="AN387" i="1"/>
  <c r="S379" i="1"/>
  <c r="AH356" i="1"/>
  <c r="Y374" i="1"/>
  <c r="Y377" i="1"/>
  <c r="BB388" i="1"/>
  <c r="AN388" i="1"/>
  <c r="BB392" i="1"/>
  <c r="AN392" i="1"/>
  <c r="F379" i="1"/>
  <c r="X379" i="1"/>
  <c r="Y371" i="1"/>
  <c r="Y375" i="1"/>
  <c r="N386" i="1"/>
  <c r="I401" i="1"/>
  <c r="BB385" i="1"/>
  <c r="AN385" i="1"/>
  <c r="BB390" i="1"/>
  <c r="AN390" i="1"/>
  <c r="BB394" i="1"/>
  <c r="AN394" i="1"/>
  <c r="AH378" i="1"/>
  <c r="T378" i="1"/>
  <c r="F401" i="1"/>
  <c r="AM401" i="1"/>
  <c r="AN386" i="1"/>
  <c r="BB389" i="1"/>
  <c r="AN389" i="1"/>
  <c r="BB393" i="1"/>
  <c r="AN393" i="1"/>
  <c r="AA27" i="1" l="1"/>
  <c r="N50" i="1"/>
  <c r="P50" i="1" s="1"/>
  <c r="Q50" i="1" s="1"/>
  <c r="AO15" i="1"/>
  <c r="BC15" i="1" s="1"/>
  <c r="AO16" i="1"/>
  <c r="AA21" i="1"/>
  <c r="AO21" i="1" s="1"/>
  <c r="BC21" i="1" s="1"/>
  <c r="AA17" i="1"/>
  <c r="AA20" i="1"/>
  <c r="J28" i="16"/>
  <c r="K28" i="16" s="1"/>
  <c r="L28" i="16" s="1"/>
  <c r="M28" i="16" s="1"/>
  <c r="AK23" i="7" s="1"/>
  <c r="M39" i="1"/>
  <c r="M2" i="1" s="1"/>
  <c r="M3" i="1" s="1"/>
  <c r="J20" i="16"/>
  <c r="K20" i="16" s="1"/>
  <c r="L20" i="16" s="1"/>
  <c r="M20" i="16" s="1"/>
  <c r="AK19" i="7" s="1"/>
  <c r="L39" i="1"/>
  <c r="J13" i="16"/>
  <c r="K13" i="16" s="1"/>
  <c r="L13" i="16" s="1"/>
  <c r="M13" i="16" s="1"/>
  <c r="AK16" i="7" s="1"/>
  <c r="J16" i="16"/>
  <c r="K16" i="16" s="1"/>
  <c r="L16" i="16" s="1"/>
  <c r="M16" i="16" s="1"/>
  <c r="J18" i="16"/>
  <c r="K18" i="16" s="1"/>
  <c r="L18" i="16" s="1"/>
  <c r="M18" i="16" s="1"/>
  <c r="AK18" i="7" s="1"/>
  <c r="H13" i="16"/>
  <c r="H9" i="16" s="1"/>
  <c r="H8" i="16" s="1"/>
  <c r="H7" i="16" s="1"/>
  <c r="G9" i="16"/>
  <c r="G8" i="16" s="1"/>
  <c r="G7" i="16" s="1"/>
  <c r="AA291" i="1"/>
  <c r="Z291" i="1" s="1"/>
  <c r="J26" i="16"/>
  <c r="K26" i="16" s="1"/>
  <c r="L26" i="16" s="1"/>
  <c r="M26" i="16" s="1"/>
  <c r="AK22" i="7" s="1"/>
  <c r="AA271" i="1"/>
  <c r="Z271" i="1" s="1"/>
  <c r="J24" i="16"/>
  <c r="K24" i="16" s="1"/>
  <c r="L24" i="16" s="1"/>
  <c r="M24" i="16" s="1"/>
  <c r="AK21" i="7" s="1"/>
  <c r="Z16" i="1"/>
  <c r="AB16" i="1"/>
  <c r="J30" i="16"/>
  <c r="K30" i="16" s="1"/>
  <c r="L30" i="16" s="1"/>
  <c r="M30" i="16" s="1"/>
  <c r="AK24" i="7" s="1"/>
  <c r="AA363" i="1"/>
  <c r="Z363" i="1" s="1"/>
  <c r="AB21" i="1"/>
  <c r="Z19" i="1"/>
  <c r="AB19" i="1"/>
  <c r="Z14" i="1"/>
  <c r="AB14" i="1"/>
  <c r="AB12" i="1"/>
  <c r="Z13" i="1"/>
  <c r="AB13" i="1"/>
  <c r="BD21" i="1"/>
  <c r="BD13" i="1"/>
  <c r="BD20" i="1"/>
  <c r="AP14" i="1"/>
  <c r="BD19" i="1"/>
  <c r="AP20" i="1"/>
  <c r="BD14" i="1"/>
  <c r="AP21" i="1"/>
  <c r="BD15" i="1"/>
  <c r="AP15" i="1"/>
  <c r="AP19" i="1"/>
  <c r="J22" i="16"/>
  <c r="K22" i="16" s="1"/>
  <c r="L22" i="16" s="1"/>
  <c r="M22" i="16" s="1"/>
  <c r="AK20" i="7" s="1"/>
  <c r="I2" i="1"/>
  <c r="I3" i="1" s="1"/>
  <c r="X2" i="1"/>
  <c r="X3" i="1" s="1"/>
  <c r="U2" i="1"/>
  <c r="S2" i="1"/>
  <c r="S3" i="1" s="1"/>
  <c r="F2" i="1"/>
  <c r="F3" i="1" s="1"/>
  <c r="AI256" i="1"/>
  <c r="AC389" i="1"/>
  <c r="AE389" i="1" s="1"/>
  <c r="AF389" i="1" s="1"/>
  <c r="L265" i="1"/>
  <c r="Y265" i="1"/>
  <c r="P261" i="1"/>
  <c r="N265" i="1"/>
  <c r="AJ265" i="1"/>
  <c r="AX265" i="1"/>
  <c r="T265" i="1"/>
  <c r="AA358" i="1"/>
  <c r="Z358" i="1" s="1"/>
  <c r="N284" i="1"/>
  <c r="Q213" i="1"/>
  <c r="Q233" i="1"/>
  <c r="N301" i="1"/>
  <c r="P213" i="1"/>
  <c r="N213" i="1"/>
  <c r="N336" i="1"/>
  <c r="N379" i="1"/>
  <c r="N39" i="1"/>
  <c r="AC177" i="1"/>
  <c r="AE177" i="1" s="1"/>
  <c r="AF177" i="1" s="1"/>
  <c r="AC163" i="1"/>
  <c r="AE163" i="1" s="1"/>
  <c r="AF163" i="1" s="1"/>
  <c r="AC392" i="1"/>
  <c r="AE392" i="1" s="1"/>
  <c r="AF392" i="1" s="1"/>
  <c r="AC156" i="1"/>
  <c r="AE156" i="1" s="1"/>
  <c r="AF156" i="1" s="1"/>
  <c r="AC387" i="1"/>
  <c r="AE387" i="1" s="1"/>
  <c r="AF387" i="1" s="1"/>
  <c r="AC46" i="1"/>
  <c r="AE46" i="1" s="1"/>
  <c r="AF46" i="1" s="1"/>
  <c r="AC109" i="1"/>
  <c r="AE109" i="1" s="1"/>
  <c r="AF109" i="1" s="1"/>
  <c r="AC159" i="1"/>
  <c r="AE159" i="1" s="1"/>
  <c r="AF159" i="1" s="1"/>
  <c r="AO157" i="1"/>
  <c r="AQ157" i="1" s="1"/>
  <c r="AS157" i="1" s="1"/>
  <c r="AT157" i="1" s="1"/>
  <c r="AC367" i="1"/>
  <c r="AE367" i="1" s="1"/>
  <c r="AF367" i="1" s="1"/>
  <c r="AC226" i="1"/>
  <c r="AE226" i="1" s="1"/>
  <c r="AF226" i="1" s="1"/>
  <c r="AO176" i="1"/>
  <c r="AQ176" i="1" s="1"/>
  <c r="AS176" i="1" s="1"/>
  <c r="AT176" i="1" s="1"/>
  <c r="AC385" i="1"/>
  <c r="AE385" i="1" s="1"/>
  <c r="AF385" i="1" s="1"/>
  <c r="AC275" i="1"/>
  <c r="AE275" i="1" s="1"/>
  <c r="AF275" i="1" s="1"/>
  <c r="AC225" i="1"/>
  <c r="AE225" i="1" s="1"/>
  <c r="AF225" i="1" s="1"/>
  <c r="AC388" i="1"/>
  <c r="AE388" i="1" s="1"/>
  <c r="AF388" i="1" s="1"/>
  <c r="AC168" i="1"/>
  <c r="AE168" i="1" s="1"/>
  <c r="AF168" i="1" s="1"/>
  <c r="AC386" i="1"/>
  <c r="AE386" i="1" s="1"/>
  <c r="AF386" i="1" s="1"/>
  <c r="AC112" i="1"/>
  <c r="AE112" i="1" s="1"/>
  <c r="AF112" i="1" s="1"/>
  <c r="AC394" i="1"/>
  <c r="AE394" i="1" s="1"/>
  <c r="AF394" i="1" s="1"/>
  <c r="AC147" i="1"/>
  <c r="AE147" i="1" s="1"/>
  <c r="AF147" i="1" s="1"/>
  <c r="AC151" i="1"/>
  <c r="AE151" i="1" s="1"/>
  <c r="AF151" i="1" s="1"/>
  <c r="N243" i="1"/>
  <c r="N345" i="1"/>
  <c r="N395" i="1"/>
  <c r="P395" i="1" s="1"/>
  <c r="Q395" i="1" s="1"/>
  <c r="Y401" i="1"/>
  <c r="AH401" i="1"/>
  <c r="AN366" i="1"/>
  <c r="J2" i="1"/>
  <c r="AV144" i="1"/>
  <c r="AW144" i="1" s="1"/>
  <c r="N142" i="1"/>
  <c r="P142" i="1" s="1"/>
  <c r="Q142" i="1" s="1"/>
  <c r="N79" i="1"/>
  <c r="P79" i="1" s="1"/>
  <c r="Q79" i="1" s="1"/>
  <c r="AI158" i="1"/>
  <c r="AI169" i="1"/>
  <c r="AN274" i="1"/>
  <c r="AA276" i="1"/>
  <c r="Z276" i="1" s="1"/>
  <c r="AC359" i="1"/>
  <c r="AE359" i="1" s="1"/>
  <c r="AF359" i="1" s="1"/>
  <c r="AV391" i="1"/>
  <c r="AW391" i="1" s="1"/>
  <c r="AA261" i="1"/>
  <c r="AA149" i="1"/>
  <c r="Z149" i="1" s="1"/>
  <c r="AV357" i="1"/>
  <c r="AW357" i="1" s="1"/>
  <c r="AN152" i="1"/>
  <c r="AM284" i="1"/>
  <c r="AN223" i="1"/>
  <c r="BB54" i="1"/>
  <c r="AA296" i="1"/>
  <c r="Z296" i="1" s="1"/>
  <c r="AA181" i="1"/>
  <c r="Z181" i="1" s="1"/>
  <c r="AN146" i="1"/>
  <c r="AA365" i="1"/>
  <c r="Z365" i="1" s="1"/>
  <c r="AN164" i="1"/>
  <c r="AN13" i="1"/>
  <c r="AO13" i="1" s="1"/>
  <c r="AI140" i="1"/>
  <c r="AV52" i="1"/>
  <c r="AW52" i="1" s="1"/>
  <c r="AI168" i="1"/>
  <c r="AO168" i="1" s="1"/>
  <c r="AA178" i="1"/>
  <c r="Z178" i="1" s="1"/>
  <c r="AA344" i="1"/>
  <c r="Z344" i="1" s="1"/>
  <c r="AA222" i="1"/>
  <c r="Z222" i="1" s="1"/>
  <c r="AA223" i="1"/>
  <c r="Z223" i="1" s="1"/>
  <c r="AX284" i="1"/>
  <c r="AJ284" i="1"/>
  <c r="AA58" i="1"/>
  <c r="Z58" i="1" s="1"/>
  <c r="AV59" i="1"/>
  <c r="AW59" i="1" s="1"/>
  <c r="BB159" i="1"/>
  <c r="AV13" i="1"/>
  <c r="AW13" i="1" s="1"/>
  <c r="AA274" i="1"/>
  <c r="Z274" i="1" s="1"/>
  <c r="AA54" i="1"/>
  <c r="Z54" i="1" s="1"/>
  <c r="AN297" i="1"/>
  <c r="AA91" i="1"/>
  <c r="Z91" i="1" s="1"/>
  <c r="AA76" i="1"/>
  <c r="Z76" i="1" s="1"/>
  <c r="AA86" i="1"/>
  <c r="Z86" i="1" s="1"/>
  <c r="AA78" i="1"/>
  <c r="Z78" i="1" s="1"/>
  <c r="AA280" i="1"/>
  <c r="Z280" i="1" s="1"/>
  <c r="AA146" i="1"/>
  <c r="Z146" i="1" s="1"/>
  <c r="AA155" i="1"/>
  <c r="Z155" i="1" s="1"/>
  <c r="AA273" i="1"/>
  <c r="Z273" i="1" s="1"/>
  <c r="Z20" i="1"/>
  <c r="AA255" i="1"/>
  <c r="Z255" i="1" s="1"/>
  <c r="AW8" i="1"/>
  <c r="AW1" i="1" s="1"/>
  <c r="AI1" i="1"/>
  <c r="AA361" i="1"/>
  <c r="Z361" i="1" s="1"/>
  <c r="AN309" i="1"/>
  <c r="AN179" i="1"/>
  <c r="AN154" i="1"/>
  <c r="AN272" i="1"/>
  <c r="AA211" i="1"/>
  <c r="Z211" i="1" s="1"/>
  <c r="Z15" i="1"/>
  <c r="BA336" i="1"/>
  <c r="AN151" i="1"/>
  <c r="AN365" i="1"/>
  <c r="BB365" i="1"/>
  <c r="BB149" i="1"/>
  <c r="AN149" i="1"/>
  <c r="AA241" i="1"/>
  <c r="Z241" i="1" s="1"/>
  <c r="AA297" i="1"/>
  <c r="Z297" i="1" s="1"/>
  <c r="AM301" i="1"/>
  <c r="AA179" i="1"/>
  <c r="Z179" i="1" s="1"/>
  <c r="AA111" i="1"/>
  <c r="Z111" i="1" s="1"/>
  <c r="AN145" i="1"/>
  <c r="AA357" i="1"/>
  <c r="Z357" i="1" s="1"/>
  <c r="AC165" i="1"/>
  <c r="AE165" i="1" s="1"/>
  <c r="AF165" i="1" s="1"/>
  <c r="AN298" i="1"/>
  <c r="AI113" i="1"/>
  <c r="BB50" i="1"/>
  <c r="BE50" i="1" s="1"/>
  <c r="BG50" i="1" s="1"/>
  <c r="BH50" i="1" s="1"/>
  <c r="AN47" i="1"/>
  <c r="AA298" i="1"/>
  <c r="Z298" i="1" s="1"/>
  <c r="AN326" i="1"/>
  <c r="AJ349" i="1"/>
  <c r="AC363" i="1"/>
  <c r="AE363" i="1" s="1"/>
  <c r="AF363" i="1" s="1"/>
  <c r="AI156" i="1"/>
  <c r="AO156" i="1" s="1"/>
  <c r="AQ156" i="1" s="1"/>
  <c r="AS156" i="1" s="1"/>
  <c r="AT156" i="1" s="1"/>
  <c r="BB47" i="1"/>
  <c r="AN27" i="1"/>
  <c r="AO27" i="1" s="1"/>
  <c r="AX233" i="1"/>
  <c r="BB367" i="1"/>
  <c r="AN367" i="1"/>
  <c r="AO367" i="1" s="1"/>
  <c r="AN361" i="1"/>
  <c r="BB361" i="1"/>
  <c r="AX155" i="1"/>
  <c r="BB155" i="1" s="1"/>
  <c r="AN155" i="1"/>
  <c r="AA161" i="1"/>
  <c r="Z161" i="1" s="1"/>
  <c r="AA295" i="1"/>
  <c r="Z295" i="1" s="1"/>
  <c r="AA188" i="1"/>
  <c r="Z188" i="1" s="1"/>
  <c r="AA272" i="1"/>
  <c r="Z272" i="1" s="1"/>
  <c r="Y336" i="1"/>
  <c r="AA243" i="1"/>
  <c r="Z243" i="1" s="1"/>
  <c r="AA242" i="1"/>
  <c r="Z242" i="1" s="1"/>
  <c r="AI298" i="1"/>
  <c r="AA326" i="1"/>
  <c r="Z326" i="1" s="1"/>
  <c r="BB309" i="1"/>
  <c r="AV367" i="1"/>
  <c r="AW367" i="1" s="1"/>
  <c r="AA90" i="1"/>
  <c r="Z90" i="1" s="1"/>
  <c r="AA89" i="1"/>
  <c r="Z89" i="1" s="1"/>
  <c r="AA87" i="1"/>
  <c r="Z87" i="1" s="1"/>
  <c r="AA81" i="1"/>
  <c r="Z81" i="1" s="1"/>
  <c r="AA79" i="1"/>
  <c r="Z79" i="1" s="1"/>
  <c r="AN262" i="1"/>
  <c r="AA143" i="1"/>
  <c r="Z143" i="1" s="1"/>
  <c r="BB27" i="1"/>
  <c r="AA294" i="1"/>
  <c r="Z294" i="1" s="1"/>
  <c r="AA51" i="1"/>
  <c r="Z51" i="1" s="1"/>
  <c r="AA164" i="1"/>
  <c r="Z164" i="1" s="1"/>
  <c r="AO147" i="1"/>
  <c r="AQ147" i="1" s="1"/>
  <c r="AS147" i="1" s="1"/>
  <c r="AT147" i="1" s="1"/>
  <c r="AA228" i="1"/>
  <c r="Z228" i="1" s="1"/>
  <c r="BB363" i="1"/>
  <c r="AN363" i="1"/>
  <c r="AO363" i="1" s="1"/>
  <c r="AI311" i="1"/>
  <c r="AV165" i="1"/>
  <c r="AW165" i="1" s="1"/>
  <c r="T213" i="1"/>
  <c r="AV138" i="1"/>
  <c r="AW138" i="1" s="1"/>
  <c r="AV53" i="1"/>
  <c r="AW53" i="1" s="1"/>
  <c r="AI47" i="1"/>
  <c r="AH39" i="1"/>
  <c r="AV16" i="1"/>
  <c r="AW16" i="1" s="1"/>
  <c r="AI20" i="1"/>
  <c r="AO52" i="1"/>
  <c r="AQ52" i="1" s="1"/>
  <c r="AS52" i="1" s="1"/>
  <c r="AT52" i="1" s="1"/>
  <c r="AV114" i="1"/>
  <c r="AW114" i="1" s="1"/>
  <c r="T122" i="1"/>
  <c r="AC157" i="1"/>
  <c r="AE157" i="1" s="1"/>
  <c r="AF157" i="1" s="1"/>
  <c r="AO387" i="1"/>
  <c r="AO385" i="1"/>
  <c r="AI373" i="1"/>
  <c r="AV373" i="1"/>
  <c r="AW373" i="1" s="1"/>
  <c r="AV369" i="1"/>
  <c r="AW369" i="1" s="1"/>
  <c r="AI369" i="1"/>
  <c r="T379" i="1"/>
  <c r="AI374" i="1"/>
  <c r="AV374" i="1"/>
  <c r="AW374" i="1" s="1"/>
  <c r="AI375" i="1"/>
  <c r="AV375" i="1"/>
  <c r="AW375" i="1" s="1"/>
  <c r="T320" i="1"/>
  <c r="T284" i="1"/>
  <c r="AI271" i="1"/>
  <c r="AI261" i="1"/>
  <c r="AV261" i="1"/>
  <c r="AI209" i="1"/>
  <c r="AI213" i="1" s="1"/>
  <c r="AV209" i="1"/>
  <c r="AW209" i="1" s="1"/>
  <c r="AC176" i="1"/>
  <c r="AE176" i="1" s="1"/>
  <c r="AF176" i="1" s="1"/>
  <c r="AI166" i="1"/>
  <c r="AI136" i="1"/>
  <c r="AV136" i="1"/>
  <c r="AW136" i="1" s="1"/>
  <c r="AI184" i="1"/>
  <c r="AV184" i="1"/>
  <c r="AW184" i="1" s="1"/>
  <c r="AI142" i="1"/>
  <c r="AV142" i="1"/>
  <c r="AW142" i="1" s="1"/>
  <c r="AV147" i="1"/>
  <c r="AW147" i="1" s="1"/>
  <c r="AI153" i="1"/>
  <c r="AO153" i="1" s="1"/>
  <c r="AV153" i="1"/>
  <c r="AW153" i="1" s="1"/>
  <c r="AI145" i="1"/>
  <c r="AV145" i="1"/>
  <c r="AW145" i="1" s="1"/>
  <c r="AI134" i="1"/>
  <c r="AV134" i="1"/>
  <c r="AW134" i="1" s="1"/>
  <c r="AI139" i="1"/>
  <c r="AV139" i="1"/>
  <c r="AW139" i="1" s="1"/>
  <c r="AH122" i="1"/>
  <c r="AV112" i="1"/>
  <c r="AW112" i="1" s="1"/>
  <c r="AI116" i="1"/>
  <c r="AA110" i="1"/>
  <c r="Z110" i="1" s="1"/>
  <c r="AI46" i="1"/>
  <c r="AO46" i="1" s="1"/>
  <c r="AV46" i="1"/>
  <c r="AW46" i="1" s="1"/>
  <c r="AC52" i="1"/>
  <c r="AE52" i="1" s="1"/>
  <c r="AF52" i="1" s="1"/>
  <c r="AI56" i="1"/>
  <c r="AV56" i="1"/>
  <c r="AW56" i="1" s="1"/>
  <c r="T39" i="1"/>
  <c r="AI12" i="1"/>
  <c r="AV12" i="1"/>
  <c r="AW12" i="1" s="1"/>
  <c r="AI401" i="1"/>
  <c r="AN401" i="1"/>
  <c r="AQ386" i="1"/>
  <c r="AQ390" i="1"/>
  <c r="AS390" i="1" s="1"/>
  <c r="AT390" i="1" s="1"/>
  <c r="AA375" i="1"/>
  <c r="Z375" i="1" s="1"/>
  <c r="AO388" i="1"/>
  <c r="AQ388" i="1" s="1"/>
  <c r="AS388" i="1" s="1"/>
  <c r="AT388" i="1" s="1"/>
  <c r="AX360" i="1"/>
  <c r="BB360" i="1" s="1"/>
  <c r="AN360" i="1"/>
  <c r="AC362" i="1"/>
  <c r="AE362" i="1" s="1"/>
  <c r="AF362" i="1" s="1"/>
  <c r="T249" i="1"/>
  <c r="BB345" i="1"/>
  <c r="AA310" i="1"/>
  <c r="Z310" i="1" s="1"/>
  <c r="AH320" i="1"/>
  <c r="AA378" i="1"/>
  <c r="Z378" i="1" s="1"/>
  <c r="Q336" i="1"/>
  <c r="P336" i="1"/>
  <c r="AI172" i="1"/>
  <c r="AV172" i="1"/>
  <c r="AW172" i="1" s="1"/>
  <c r="AV90" i="1"/>
  <c r="AW90" i="1" s="1"/>
  <c r="AI90" i="1"/>
  <c r="AV87" i="1"/>
  <c r="AW87" i="1" s="1"/>
  <c r="AI87" i="1"/>
  <c r="AV79" i="1"/>
  <c r="AW79" i="1" s="1"/>
  <c r="AI79" i="1"/>
  <c r="Z17" i="1"/>
  <c r="Q301" i="1"/>
  <c r="P301" i="1"/>
  <c r="BB143" i="1"/>
  <c r="AN143" i="1"/>
  <c r="BB311" i="1"/>
  <c r="AN311" i="1"/>
  <c r="AV223" i="1"/>
  <c r="AW223" i="1" s="1"/>
  <c r="AI223" i="1"/>
  <c r="BB242" i="1"/>
  <c r="AN242" i="1"/>
  <c r="AI115" i="1"/>
  <c r="AV115" i="1"/>
  <c r="AW115" i="1" s="1"/>
  <c r="BB144" i="1"/>
  <c r="AN144" i="1"/>
  <c r="AN116" i="1"/>
  <c r="BB91" i="1"/>
  <c r="AN91" i="1"/>
  <c r="BB76" i="1"/>
  <c r="AN76" i="1"/>
  <c r="BB86" i="1"/>
  <c r="AN86" i="1"/>
  <c r="BB78" i="1"/>
  <c r="AN78" i="1"/>
  <c r="AN261" i="1"/>
  <c r="AV181" i="1"/>
  <c r="AW181" i="1" s="1"/>
  <c r="AI181" i="1"/>
  <c r="BB241" i="1"/>
  <c r="AN241" i="1"/>
  <c r="AA224" i="1"/>
  <c r="Z224" i="1" s="1"/>
  <c r="BA401" i="1"/>
  <c r="BB386" i="1"/>
  <c r="BC386" i="1" s="1"/>
  <c r="AI378" i="1"/>
  <c r="AV378" i="1"/>
  <c r="AW378" i="1" s="1"/>
  <c r="BB375" i="1"/>
  <c r="AN375" i="1"/>
  <c r="AA374" i="1"/>
  <c r="Z374" i="1" s="1"/>
  <c r="AX362" i="1"/>
  <c r="BB362" i="1" s="1"/>
  <c r="AN362" i="1"/>
  <c r="AI243" i="1"/>
  <c r="AV243" i="1"/>
  <c r="AW243" i="1" s="1"/>
  <c r="AI242" i="1"/>
  <c r="AV242" i="1"/>
  <c r="AW242" i="1" s="1"/>
  <c r="AH249" i="1"/>
  <c r="AA372" i="1"/>
  <c r="Z372" i="1" s="1"/>
  <c r="AJ379" i="1"/>
  <c r="AX356" i="1"/>
  <c r="AN356" i="1"/>
  <c r="AA88" i="1"/>
  <c r="Z88" i="1" s="1"/>
  <c r="AA82" i="1"/>
  <c r="Z82" i="1" s="1"/>
  <c r="BB272" i="1"/>
  <c r="AM213" i="1"/>
  <c r="AN207" i="1"/>
  <c r="AN257" i="1"/>
  <c r="BB257" i="1"/>
  <c r="AW207" i="1"/>
  <c r="AV275" i="1"/>
  <c r="AW275" i="1" s="1"/>
  <c r="AI275" i="1"/>
  <c r="AO275" i="1" s="1"/>
  <c r="AQ275" i="1" s="1"/>
  <c r="AS275" i="1" s="1"/>
  <c r="AT275" i="1" s="1"/>
  <c r="BB140" i="1"/>
  <c r="AN140" i="1"/>
  <c r="Y249" i="1"/>
  <c r="AC169" i="1"/>
  <c r="AE169" i="1" s="1"/>
  <c r="AF169" i="1" s="1"/>
  <c r="AV54" i="1"/>
  <c r="AW54" i="1" s="1"/>
  <c r="AI54" i="1"/>
  <c r="AA184" i="1"/>
  <c r="Z184" i="1" s="1"/>
  <c r="AJ200" i="1"/>
  <c r="AX129" i="1"/>
  <c r="AX200" i="1" s="1"/>
  <c r="BB88" i="1"/>
  <c r="AN88" i="1"/>
  <c r="BB84" i="1"/>
  <c r="AN84" i="1"/>
  <c r="BB80" i="1"/>
  <c r="AN80" i="1"/>
  <c r="BB134" i="1"/>
  <c r="AN134" i="1"/>
  <c r="AI49" i="1"/>
  <c r="AV49" i="1"/>
  <c r="AW49" i="1" s="1"/>
  <c r="Z27" i="1"/>
  <c r="BA122" i="1"/>
  <c r="AO394" i="1"/>
  <c r="AA371" i="1"/>
  <c r="Z371" i="1" s="1"/>
  <c r="BE392" i="1"/>
  <c r="BG392" i="1" s="1"/>
  <c r="BH392" i="1" s="1"/>
  <c r="BB374" i="1"/>
  <c r="AN374" i="1"/>
  <c r="AA368" i="1"/>
  <c r="Z368" i="1" s="1"/>
  <c r="AM379" i="1"/>
  <c r="AA244" i="1"/>
  <c r="Z244" i="1" s="1"/>
  <c r="AH233" i="1"/>
  <c r="BB372" i="1"/>
  <c r="AN372" i="1"/>
  <c r="AA364" i="1"/>
  <c r="Z364" i="1" s="1"/>
  <c r="AA343" i="1"/>
  <c r="Z343" i="1" s="1"/>
  <c r="Y349" i="1"/>
  <c r="T336" i="1"/>
  <c r="AA327" i="1"/>
  <c r="Z327" i="1" s="1"/>
  <c r="AX329" i="1"/>
  <c r="BB329" i="1" s="1"/>
  <c r="AN329" i="1"/>
  <c r="AV297" i="1"/>
  <c r="AW297" i="1" s="1"/>
  <c r="AI297" i="1"/>
  <c r="Y301" i="1"/>
  <c r="AC291" i="1"/>
  <c r="AA183" i="1"/>
  <c r="Z183" i="1" s="1"/>
  <c r="AN174" i="1"/>
  <c r="BB174" i="1"/>
  <c r="AI171" i="1"/>
  <c r="AV171" i="1"/>
  <c r="AW171" i="1" s="1"/>
  <c r="AV91" i="1"/>
  <c r="AW91" i="1" s="1"/>
  <c r="AI91" i="1"/>
  <c r="AV76" i="1"/>
  <c r="AW76" i="1" s="1"/>
  <c r="AI76" i="1"/>
  <c r="AV88" i="1"/>
  <c r="AW88" i="1" s="1"/>
  <c r="AI88" i="1"/>
  <c r="AV86" i="1"/>
  <c r="AW86" i="1" s="1"/>
  <c r="AI86" i="1"/>
  <c r="AV84" i="1"/>
  <c r="AW84" i="1" s="1"/>
  <c r="AI84" i="1"/>
  <c r="AV82" i="1"/>
  <c r="AW82" i="1" s="1"/>
  <c r="AI82" i="1"/>
  <c r="AV80" i="1"/>
  <c r="AW80" i="1" s="1"/>
  <c r="AI80" i="1"/>
  <c r="AV78" i="1"/>
  <c r="AW78" i="1" s="1"/>
  <c r="AI78" i="1"/>
  <c r="BB310" i="1"/>
  <c r="AN273" i="1"/>
  <c r="BB273" i="1"/>
  <c r="AA329" i="1"/>
  <c r="Z329" i="1" s="1"/>
  <c r="AH336" i="1"/>
  <c r="Y284" i="1"/>
  <c r="AV225" i="1"/>
  <c r="AW225" i="1" s="1"/>
  <c r="AI225" i="1"/>
  <c r="AO225" i="1" s="1"/>
  <c r="AQ225" i="1" s="1"/>
  <c r="AS225" i="1" s="1"/>
  <c r="AT225" i="1" s="1"/>
  <c r="AA158" i="1"/>
  <c r="Z158" i="1" s="1"/>
  <c r="AI151" i="1"/>
  <c r="AV151" i="1"/>
  <c r="AW151" i="1" s="1"/>
  <c r="BB138" i="1"/>
  <c r="AN138" i="1"/>
  <c r="AM200" i="1"/>
  <c r="AH200" i="1"/>
  <c r="AV129" i="1"/>
  <c r="AI129" i="1"/>
  <c r="AN114" i="1"/>
  <c r="AO114" i="1" s="1"/>
  <c r="AN59" i="1"/>
  <c r="Y70" i="1"/>
  <c r="BB373" i="1"/>
  <c r="AN373" i="1"/>
  <c r="T301" i="1"/>
  <c r="AJ233" i="1"/>
  <c r="BB163" i="1"/>
  <c r="AN163" i="1"/>
  <c r="AC153" i="1"/>
  <c r="AE153" i="1" s="1"/>
  <c r="AF153" i="1" s="1"/>
  <c r="AC145" i="1"/>
  <c r="AE145" i="1" s="1"/>
  <c r="AF145" i="1" s="1"/>
  <c r="AM249" i="1"/>
  <c r="AA210" i="1"/>
  <c r="Z210" i="1" s="1"/>
  <c r="BB169" i="1"/>
  <c r="AN169" i="1"/>
  <c r="AC114" i="1"/>
  <c r="AE114" i="1" s="1"/>
  <c r="AF114" i="1" s="1"/>
  <c r="T70" i="1"/>
  <c r="Q39" i="1"/>
  <c r="P39" i="1"/>
  <c r="AA175" i="1"/>
  <c r="Z175" i="1" s="1"/>
  <c r="AC166" i="1"/>
  <c r="AE166" i="1" s="1"/>
  <c r="AF166" i="1" s="1"/>
  <c r="AA142" i="1"/>
  <c r="Z142" i="1" s="1"/>
  <c r="AN49" i="1"/>
  <c r="AX49" i="1"/>
  <c r="BB49" i="1" s="1"/>
  <c r="BB295" i="1"/>
  <c r="AV177" i="1"/>
  <c r="AW177" i="1" s="1"/>
  <c r="AI177" i="1"/>
  <c r="AO177" i="1" s="1"/>
  <c r="AQ177" i="1" s="1"/>
  <c r="AS177" i="1" s="1"/>
  <c r="AT177" i="1" s="1"/>
  <c r="T349" i="1"/>
  <c r="AA345" i="1"/>
  <c r="Z345" i="1" s="1"/>
  <c r="AN256" i="1"/>
  <c r="BB256" i="1"/>
  <c r="BB244" i="1"/>
  <c r="AN244" i="1"/>
  <c r="AM233" i="1"/>
  <c r="BB184" i="1"/>
  <c r="AN184" i="1"/>
  <c r="AA136" i="1"/>
  <c r="Z136" i="1" s="1"/>
  <c r="AV109" i="1"/>
  <c r="AW109" i="1" s="1"/>
  <c r="AI109" i="1"/>
  <c r="AO109" i="1" s="1"/>
  <c r="AQ109" i="1" s="1"/>
  <c r="AS109" i="1" s="1"/>
  <c r="AT109" i="1" s="1"/>
  <c r="Y122" i="1"/>
  <c r="BB90" i="1"/>
  <c r="AN90" i="1"/>
  <c r="Y103" i="1"/>
  <c r="P77" i="1"/>
  <c r="Q77" i="1" s="1"/>
  <c r="U3" i="1"/>
  <c r="AA309" i="1"/>
  <c r="Z309" i="1" s="1"/>
  <c r="AV159" i="1"/>
  <c r="AW159" i="1" s="1"/>
  <c r="AI159" i="1"/>
  <c r="AO159" i="1" s="1"/>
  <c r="AQ159" i="1" s="1"/>
  <c r="AS159" i="1" s="1"/>
  <c r="AT159" i="1" s="1"/>
  <c r="AA152" i="1"/>
  <c r="Z152" i="1" s="1"/>
  <c r="AA139" i="1"/>
  <c r="Z139" i="1" s="1"/>
  <c r="AA115" i="1"/>
  <c r="Z115" i="1" s="1"/>
  <c r="AI110" i="1"/>
  <c r="AV110" i="1"/>
  <c r="AA49" i="1"/>
  <c r="Z49" i="1" s="1"/>
  <c r="P47" i="1"/>
  <c r="Q47" i="1" s="1"/>
  <c r="N70" i="1"/>
  <c r="BB377" i="1"/>
  <c r="AN377" i="1"/>
  <c r="AX328" i="1"/>
  <c r="AJ336" i="1"/>
  <c r="AX308" i="1"/>
  <c r="AJ320" i="1"/>
  <c r="AN369" i="1"/>
  <c r="BB369" i="1"/>
  <c r="AN358" i="1"/>
  <c r="AO358" i="1" s="1"/>
  <c r="Y379" i="1"/>
  <c r="AA356" i="1"/>
  <c r="Z356" i="1" s="1"/>
  <c r="AN343" i="1"/>
  <c r="R32" i="16" s="1"/>
  <c r="S32" i="16" s="1"/>
  <c r="T32" i="16" s="1"/>
  <c r="U32" i="16" s="1"/>
  <c r="BH25" i="7" s="1"/>
  <c r="BB343" i="1"/>
  <c r="AV89" i="1"/>
  <c r="AW89" i="1" s="1"/>
  <c r="AI89" i="1"/>
  <c r="AV81" i="1"/>
  <c r="AW81" i="1" s="1"/>
  <c r="AI81" i="1"/>
  <c r="AH103" i="1"/>
  <c r="AV77" i="1"/>
  <c r="AI77" i="1"/>
  <c r="P379" i="1"/>
  <c r="Q379" i="1"/>
  <c r="BB211" i="1"/>
  <c r="AN211" i="1"/>
  <c r="Y213" i="1"/>
  <c r="AM320" i="1"/>
  <c r="AV280" i="1"/>
  <c r="AW280" i="1" s="1"/>
  <c r="AI280" i="1"/>
  <c r="AV272" i="1"/>
  <c r="AI272" i="1"/>
  <c r="AH284" i="1"/>
  <c r="AA257" i="1"/>
  <c r="Z257" i="1" s="1"/>
  <c r="AH1" i="1"/>
  <c r="AV8" i="1"/>
  <c r="AV1" i="1" s="1"/>
  <c r="BB376" i="1"/>
  <c r="AN376" i="1"/>
  <c r="AO391" i="1"/>
  <c r="AA140" i="1"/>
  <c r="Z140" i="1" s="1"/>
  <c r="BB255" i="1"/>
  <c r="AN255" i="1"/>
  <c r="AV178" i="1"/>
  <c r="AW178" i="1" s="1"/>
  <c r="AI178" i="1"/>
  <c r="BB294" i="1"/>
  <c r="AN294" i="1"/>
  <c r="Y233" i="1"/>
  <c r="AC209" i="1"/>
  <c r="AE209" i="1" s="1"/>
  <c r="AF209" i="1" s="1"/>
  <c r="Y200" i="1"/>
  <c r="AC113" i="1"/>
  <c r="AE113" i="1" s="1"/>
  <c r="AF113" i="1" s="1"/>
  <c r="AA57" i="1"/>
  <c r="Z57" i="1" s="1"/>
  <c r="AC56" i="1"/>
  <c r="AE56" i="1" s="1"/>
  <c r="AF56" i="1" s="1"/>
  <c r="AJ39" i="1"/>
  <c r="T233" i="1"/>
  <c r="AQ112" i="1"/>
  <c r="AS112" i="1" s="1"/>
  <c r="AT112" i="1" s="1"/>
  <c r="AA134" i="1"/>
  <c r="Z134" i="1" s="1"/>
  <c r="Z21" i="1"/>
  <c r="BE389" i="1"/>
  <c r="BG389" i="1" s="1"/>
  <c r="BH389" i="1" s="1"/>
  <c r="AI291" i="1"/>
  <c r="AV291" i="1"/>
  <c r="AH301" i="1"/>
  <c r="BB358" i="1"/>
  <c r="BB366" i="1"/>
  <c r="AA262" i="1"/>
  <c r="Z262" i="1" s="1"/>
  <c r="BB228" i="1"/>
  <c r="AN228" i="1"/>
  <c r="N233" i="1"/>
  <c r="AA174" i="1"/>
  <c r="Z174" i="1" s="1"/>
  <c r="AA171" i="1"/>
  <c r="Z171" i="1" s="1"/>
  <c r="AA84" i="1"/>
  <c r="Z84" i="1" s="1"/>
  <c r="AA80" i="1"/>
  <c r="Z80" i="1" s="1"/>
  <c r="AN17" i="1"/>
  <c r="AO17" i="1" s="1"/>
  <c r="BB17" i="1"/>
  <c r="AN310" i="1"/>
  <c r="AV163" i="1"/>
  <c r="AW163" i="1" s="1"/>
  <c r="AI163" i="1"/>
  <c r="AW327" i="1"/>
  <c r="AA138" i="1"/>
  <c r="Z138" i="1" s="1"/>
  <c r="T200" i="1"/>
  <c r="AA373" i="1"/>
  <c r="Z373" i="1" s="1"/>
  <c r="AH70" i="1"/>
  <c r="AA47" i="1"/>
  <c r="Z47" i="1" s="1"/>
  <c r="N320" i="1"/>
  <c r="P308" i="1"/>
  <c r="Q308" i="1" s="1"/>
  <c r="BB158" i="1"/>
  <c r="AN158" i="1"/>
  <c r="AN295" i="1"/>
  <c r="AA256" i="1"/>
  <c r="Z256" i="1" s="1"/>
  <c r="AV226" i="1"/>
  <c r="AW226" i="1" s="1"/>
  <c r="AI226" i="1"/>
  <c r="AO226" i="1" s="1"/>
  <c r="AQ226" i="1" s="1"/>
  <c r="AS226" i="1" s="1"/>
  <c r="AT226" i="1" s="1"/>
  <c r="BB209" i="1"/>
  <c r="AN209" i="1"/>
  <c r="BB82" i="1"/>
  <c r="AN82" i="1"/>
  <c r="BB56" i="1"/>
  <c r="AN56" i="1"/>
  <c r="BE393" i="1"/>
  <c r="BG393" i="1" s="1"/>
  <c r="BH393" i="1" s="1"/>
  <c r="P386" i="1"/>
  <c r="Q386" i="1" s="1"/>
  <c r="BB371" i="1"/>
  <c r="AN371" i="1"/>
  <c r="AA377" i="1"/>
  <c r="Z377" i="1" s="1"/>
  <c r="AH379" i="1"/>
  <c r="AV356" i="1"/>
  <c r="AI356" i="1"/>
  <c r="AX368" i="1"/>
  <c r="BB368" i="1" s="1"/>
  <c r="AN368" i="1"/>
  <c r="AA360" i="1"/>
  <c r="Z360" i="1" s="1"/>
  <c r="AA328" i="1"/>
  <c r="Z328" i="1" s="1"/>
  <c r="AA308" i="1"/>
  <c r="Z308" i="1" s="1"/>
  <c r="Y320" i="1"/>
  <c r="AI241" i="1"/>
  <c r="AV241" i="1"/>
  <c r="AW241" i="1" s="1"/>
  <c r="AI244" i="1"/>
  <c r="AV244" i="1"/>
  <c r="AW244" i="1" s="1"/>
  <c r="AA369" i="1"/>
  <c r="Z369" i="1" s="1"/>
  <c r="AX364" i="1"/>
  <c r="BB364" i="1" s="1"/>
  <c r="AN364" i="1"/>
  <c r="AI343" i="1"/>
  <c r="AV343" i="1"/>
  <c r="AW343" i="1" s="1"/>
  <c r="AJ301" i="1"/>
  <c r="AX291" i="1"/>
  <c r="BB291" i="1" s="1"/>
  <c r="BB378" i="1"/>
  <c r="AN378" i="1"/>
  <c r="AN328" i="1"/>
  <c r="AV276" i="1"/>
  <c r="AW276" i="1" s="1"/>
  <c r="AI276" i="1"/>
  <c r="AN183" i="1"/>
  <c r="BB183" i="1"/>
  <c r="AA172" i="1"/>
  <c r="Z172" i="1" s="1"/>
  <c r="AN139" i="1"/>
  <c r="BB139" i="1"/>
  <c r="AN135" i="1"/>
  <c r="BB135" i="1"/>
  <c r="AA77" i="1"/>
  <c r="Z77" i="1" s="1"/>
  <c r="T103" i="1"/>
  <c r="BB12" i="1"/>
  <c r="AN12" i="1"/>
  <c r="AV296" i="1"/>
  <c r="AW296" i="1" s="1"/>
  <c r="AI296" i="1"/>
  <c r="Q284" i="1"/>
  <c r="P284" i="1"/>
  <c r="AC311" i="1"/>
  <c r="AE311" i="1" s="1"/>
  <c r="AF311" i="1" s="1"/>
  <c r="AN308" i="1"/>
  <c r="BB188" i="1"/>
  <c r="AN188" i="1"/>
  <c r="AA207" i="1"/>
  <c r="Z207" i="1" s="1"/>
  <c r="AC185" i="1"/>
  <c r="AE185" i="1" s="1"/>
  <c r="AF185" i="1" s="1"/>
  <c r="AN113" i="1"/>
  <c r="AN53" i="1"/>
  <c r="AO53" i="1" s="1"/>
  <c r="AJ70" i="1"/>
  <c r="AM70" i="1"/>
  <c r="AA376" i="1"/>
  <c r="Z376" i="1" s="1"/>
  <c r="AA366" i="1"/>
  <c r="Z366" i="1" s="1"/>
  <c r="AV359" i="1"/>
  <c r="AW359" i="1" s="1"/>
  <c r="AI359" i="1"/>
  <c r="AN291" i="1"/>
  <c r="AN210" i="1"/>
  <c r="BB210" i="1"/>
  <c r="AJ213" i="1"/>
  <c r="AX207" i="1"/>
  <c r="AX213" i="1" s="1"/>
  <c r="AO165" i="1"/>
  <c r="AA135" i="1"/>
  <c r="Z135" i="1" s="1"/>
  <c r="N122" i="1"/>
  <c r="AN57" i="1"/>
  <c r="AC53" i="1"/>
  <c r="AE53" i="1" s="1"/>
  <c r="AF53" i="1" s="1"/>
  <c r="BB243" i="1"/>
  <c r="AN243" i="1"/>
  <c r="AC391" i="1"/>
  <c r="AE391" i="1" s="1"/>
  <c r="AF391" i="1" s="1"/>
  <c r="BB175" i="1"/>
  <c r="AN175" i="1"/>
  <c r="BB166" i="1"/>
  <c r="AN166" i="1"/>
  <c r="AA144" i="1"/>
  <c r="Z144" i="1" s="1"/>
  <c r="BB142" i="1"/>
  <c r="AN142" i="1"/>
  <c r="AC116" i="1"/>
  <c r="AE116" i="1" s="1"/>
  <c r="AF116" i="1" s="1"/>
  <c r="AV14" i="1"/>
  <c r="AI14" i="1"/>
  <c r="AO14" i="1" s="1"/>
  <c r="AH349" i="1"/>
  <c r="AI345" i="1"/>
  <c r="AV345" i="1"/>
  <c r="AV185" i="1"/>
  <c r="AW185" i="1" s="1"/>
  <c r="AI185" i="1"/>
  <c r="AO185" i="1" s="1"/>
  <c r="AQ185" i="1" s="1"/>
  <c r="AS185" i="1" s="1"/>
  <c r="AT185" i="1" s="1"/>
  <c r="AV179" i="1"/>
  <c r="AW179" i="1" s="1"/>
  <c r="AI179" i="1"/>
  <c r="BB136" i="1"/>
  <c r="AN136" i="1"/>
  <c r="AJ122" i="1"/>
  <c r="BB89" i="1"/>
  <c r="AN89" i="1"/>
  <c r="BB87" i="1"/>
  <c r="AN87" i="1"/>
  <c r="BB81" i="1"/>
  <c r="AN81" i="1"/>
  <c r="BB79" i="1"/>
  <c r="AN79" i="1"/>
  <c r="AM103" i="1"/>
  <c r="AN77" i="1"/>
  <c r="Y39" i="1"/>
  <c r="AJ103" i="1"/>
  <c r="AX77" i="1"/>
  <c r="AX103" i="1" s="1"/>
  <c r="AV19" i="1"/>
  <c r="AW19" i="1" s="1"/>
  <c r="AI19" i="1"/>
  <c r="AO19" i="1" s="1"/>
  <c r="BC19" i="1" s="1"/>
  <c r="BB224" i="1"/>
  <c r="AN224" i="1"/>
  <c r="AI149" i="1"/>
  <c r="AV149" i="1"/>
  <c r="AW149" i="1" s="1"/>
  <c r="AX115" i="1"/>
  <c r="BB115" i="1" s="1"/>
  <c r="AN115" i="1"/>
  <c r="AI58" i="1"/>
  <c r="AV58" i="1"/>
  <c r="AW58" i="1" s="1"/>
  <c r="AC59" i="1"/>
  <c r="AE59" i="1" s="1"/>
  <c r="AF59" i="1" s="1"/>
  <c r="AA154" i="1"/>
  <c r="Z154" i="1" s="1"/>
  <c r="Z12" i="1"/>
  <c r="AM39" i="1"/>
  <c r="BC13" i="1" l="1"/>
  <c r="BC17" i="1"/>
  <c r="AO12" i="1"/>
  <c r="BC12" i="1" s="1"/>
  <c r="AO20" i="1"/>
  <c r="BC20" i="1" s="1"/>
  <c r="L2" i="1"/>
  <c r="BC16" i="1"/>
  <c r="BC27" i="1"/>
  <c r="AC271" i="1"/>
  <c r="AE271" i="1" s="1"/>
  <c r="AF271" i="1" s="1"/>
  <c r="AQ19" i="1"/>
  <c r="AO271" i="1"/>
  <c r="AQ271" i="1" s="1"/>
  <c r="AS271" i="1" s="1"/>
  <c r="AT271" i="1" s="1"/>
  <c r="W32" i="16"/>
  <c r="X32" i="16" s="1"/>
  <c r="Y32" i="16" s="1"/>
  <c r="Z32" i="16" s="1"/>
  <c r="CE25" i="7" s="1"/>
  <c r="AB39" i="1"/>
  <c r="AB2" i="1" s="1"/>
  <c r="AB3" i="1" s="1"/>
  <c r="W18" i="16"/>
  <c r="X18" i="16" s="1"/>
  <c r="Y18" i="16" s="1"/>
  <c r="Z18" i="16" s="1"/>
  <c r="CE18" i="7" s="1"/>
  <c r="AI265" i="1"/>
  <c r="W24" i="16"/>
  <c r="X24" i="16" s="1"/>
  <c r="Y24" i="16" s="1"/>
  <c r="Z24" i="16" s="1"/>
  <c r="CE21" i="7" s="1"/>
  <c r="R24" i="16"/>
  <c r="S24" i="16" s="1"/>
  <c r="T24" i="16" s="1"/>
  <c r="U24" i="16" s="1"/>
  <c r="BH21" i="7" s="1"/>
  <c r="R18" i="16"/>
  <c r="S18" i="16" s="1"/>
  <c r="T18" i="16" s="1"/>
  <c r="U18" i="16" s="1"/>
  <c r="BH18" i="7" s="1"/>
  <c r="R13" i="16"/>
  <c r="S13" i="16" s="1"/>
  <c r="T13" i="16" s="1"/>
  <c r="U13" i="16" s="1"/>
  <c r="BH16" i="7" s="1"/>
  <c r="R22" i="16"/>
  <c r="S22" i="16" s="1"/>
  <c r="T22" i="16" s="1"/>
  <c r="U22" i="16" s="1"/>
  <c r="BH20" i="7" s="1"/>
  <c r="BC363" i="1"/>
  <c r="AN265" i="1"/>
  <c r="R30" i="16"/>
  <c r="S30" i="16" s="1"/>
  <c r="T30" i="16" s="1"/>
  <c r="U30" i="16" s="1"/>
  <c r="BH24" i="7" s="1"/>
  <c r="AC16" i="1"/>
  <c r="AE16" i="1" s="1"/>
  <c r="AF16" i="1" s="1"/>
  <c r="W26" i="16"/>
  <c r="X26" i="16" s="1"/>
  <c r="Y26" i="16" s="1"/>
  <c r="Z26" i="16" s="1"/>
  <c r="CE22" i="7" s="1"/>
  <c r="R20" i="16"/>
  <c r="S20" i="16" s="1"/>
  <c r="T20" i="16" s="1"/>
  <c r="U20" i="16" s="1"/>
  <c r="BH19" i="7" s="1"/>
  <c r="BC367" i="1"/>
  <c r="AQ16" i="1"/>
  <c r="AS16" i="1" s="1"/>
  <c r="AT16" i="1" s="1"/>
  <c r="R26" i="16"/>
  <c r="S26" i="16" s="1"/>
  <c r="T26" i="16" s="1"/>
  <c r="U26" i="16" s="1"/>
  <c r="BH22" i="7" s="1"/>
  <c r="W20" i="16"/>
  <c r="X20" i="16" s="1"/>
  <c r="Y20" i="16" s="1"/>
  <c r="Z20" i="16" s="1"/>
  <c r="CE19" i="7" s="1"/>
  <c r="R28" i="16"/>
  <c r="S28" i="16" s="1"/>
  <c r="T28" i="16" s="1"/>
  <c r="U28" i="16" s="1"/>
  <c r="BH23" i="7" s="1"/>
  <c r="BC358" i="1"/>
  <c r="AC12" i="1"/>
  <c r="AC15" i="1"/>
  <c r="AC14" i="1"/>
  <c r="AE14" i="1" s="1"/>
  <c r="AF14" i="1" s="1"/>
  <c r="AC27" i="1"/>
  <c r="AC19" i="1"/>
  <c r="AE19" i="1" s="1"/>
  <c r="AF19" i="1" s="1"/>
  <c r="AC17" i="1"/>
  <c r="AE17" i="1" s="1"/>
  <c r="AF17" i="1" s="1"/>
  <c r="AC20" i="1"/>
  <c r="AE20" i="1" s="1"/>
  <c r="AF20" i="1" s="1"/>
  <c r="AC13" i="1"/>
  <c r="AE13" i="1" s="1"/>
  <c r="AF13" i="1" s="1"/>
  <c r="AC21" i="1"/>
  <c r="AE21" i="1" s="1"/>
  <c r="AF21" i="1" s="1"/>
  <c r="BD17" i="1"/>
  <c r="AP17" i="1"/>
  <c r="AS19" i="1"/>
  <c r="AT19" i="1" s="1"/>
  <c r="BD27" i="1"/>
  <c r="AP27" i="1"/>
  <c r="AP13" i="1"/>
  <c r="AQ13" i="1" s="1"/>
  <c r="AS13" i="1" s="1"/>
  <c r="AT13" i="1" s="1"/>
  <c r="AQ14" i="1"/>
  <c r="AS14" i="1" s="1"/>
  <c r="AT14" i="1" s="1"/>
  <c r="AP12" i="1"/>
  <c r="BD12" i="1"/>
  <c r="L9" i="16"/>
  <c r="L8" i="16" s="1"/>
  <c r="L7" i="16" s="1"/>
  <c r="R16" i="16"/>
  <c r="S16" i="16" s="1"/>
  <c r="T16" i="16" s="1"/>
  <c r="AK17" i="7"/>
  <c r="M9" i="16"/>
  <c r="M8" i="16" s="1"/>
  <c r="M7" i="16" s="1"/>
  <c r="Y2" i="1"/>
  <c r="Y3" i="1" s="1"/>
  <c r="T2" i="1"/>
  <c r="T3" i="1" s="1"/>
  <c r="AH2" i="1"/>
  <c r="AH3" i="1" s="1"/>
  <c r="AM2" i="1"/>
  <c r="AM3" i="1" s="1"/>
  <c r="AJ2" i="1"/>
  <c r="AC358" i="1"/>
  <c r="AE358" i="1" s="1"/>
  <c r="AF358" i="1" s="1"/>
  <c r="Z261" i="1"/>
  <c r="Z265" i="1" s="1"/>
  <c r="Z2" i="1" s="1"/>
  <c r="AA265" i="1"/>
  <c r="Q261" i="1"/>
  <c r="Q265" i="1" s="1"/>
  <c r="P265" i="1"/>
  <c r="AW261" i="1"/>
  <c r="AW265" i="1" s="1"/>
  <c r="AV265" i="1"/>
  <c r="AW401" i="1"/>
  <c r="BC391" i="1"/>
  <c r="BC112" i="1"/>
  <c r="BE112" i="1" s="1"/>
  <c r="BG112" i="1" s="1"/>
  <c r="BH112" i="1" s="1"/>
  <c r="BC388" i="1"/>
  <c r="BE388" i="1" s="1"/>
  <c r="BG388" i="1" s="1"/>
  <c r="BH388" i="1" s="1"/>
  <c r="BC385" i="1"/>
  <c r="BE385" i="1" s="1"/>
  <c r="BG385" i="1" s="1"/>
  <c r="BH385" i="1" s="1"/>
  <c r="J3" i="1"/>
  <c r="BC394" i="1"/>
  <c r="BE394" i="1" s="1"/>
  <c r="BG394" i="1" s="1"/>
  <c r="BH394" i="1" s="1"/>
  <c r="BC387" i="1"/>
  <c r="BE387" i="1" s="1"/>
  <c r="BG387" i="1" s="1"/>
  <c r="BH387" i="1" s="1"/>
  <c r="BC176" i="1"/>
  <c r="BE176" i="1" s="1"/>
  <c r="BG176" i="1" s="1"/>
  <c r="BH176" i="1" s="1"/>
  <c r="BC157" i="1"/>
  <c r="BE157" i="1" s="1"/>
  <c r="BG157" i="1" s="1"/>
  <c r="BH157" i="1" s="1"/>
  <c r="AO155" i="1"/>
  <c r="BC155" i="1" s="1"/>
  <c r="BE155" i="1" s="1"/>
  <c r="BG155" i="1" s="1"/>
  <c r="BH155" i="1" s="1"/>
  <c r="AC376" i="1"/>
  <c r="AE376" i="1" s="1"/>
  <c r="AF376" i="1" s="1"/>
  <c r="AC171" i="1"/>
  <c r="AE171" i="1" s="1"/>
  <c r="AF171" i="1" s="1"/>
  <c r="AC143" i="1"/>
  <c r="AE143" i="1" s="1"/>
  <c r="AF143" i="1" s="1"/>
  <c r="AC87" i="1"/>
  <c r="AE87" i="1" s="1"/>
  <c r="AF87" i="1" s="1"/>
  <c r="AC255" i="1"/>
  <c r="AE255" i="1" s="1"/>
  <c r="AF255" i="1" s="1"/>
  <c r="AC78" i="1"/>
  <c r="AE78" i="1" s="1"/>
  <c r="AF78" i="1" s="1"/>
  <c r="AC154" i="1"/>
  <c r="AE154" i="1" s="1"/>
  <c r="AF154" i="1" s="1"/>
  <c r="AC135" i="1"/>
  <c r="AE135" i="1" s="1"/>
  <c r="AF135" i="1" s="1"/>
  <c r="AC207" i="1"/>
  <c r="AE207" i="1" s="1"/>
  <c r="AF207" i="1" s="1"/>
  <c r="AC308" i="1"/>
  <c r="AC373" i="1"/>
  <c r="AE373" i="1" s="1"/>
  <c r="AF373" i="1" s="1"/>
  <c r="AC57" i="1"/>
  <c r="AE57" i="1" s="1"/>
  <c r="AF57" i="1" s="1"/>
  <c r="AC328" i="1"/>
  <c r="AE328" i="1" s="1"/>
  <c r="AF328" i="1" s="1"/>
  <c r="AC377" i="1"/>
  <c r="AE377" i="1" s="1"/>
  <c r="AF377" i="1" s="1"/>
  <c r="AC80" i="1"/>
  <c r="AE80" i="1" s="1"/>
  <c r="AF80" i="1" s="1"/>
  <c r="AC134" i="1"/>
  <c r="AE134" i="1" s="1"/>
  <c r="AF134" i="1" s="1"/>
  <c r="AC257" i="1"/>
  <c r="AE257" i="1" s="1"/>
  <c r="AF257" i="1" s="1"/>
  <c r="AC309" i="1"/>
  <c r="AE309" i="1" s="1"/>
  <c r="AF309" i="1" s="1"/>
  <c r="AC329" i="1"/>
  <c r="AE329" i="1" s="1"/>
  <c r="AF329" i="1" s="1"/>
  <c r="AC183" i="1"/>
  <c r="AE183" i="1" s="1"/>
  <c r="AF183" i="1" s="1"/>
  <c r="AC184" i="1"/>
  <c r="AE184" i="1" s="1"/>
  <c r="AF184" i="1" s="1"/>
  <c r="AC88" i="1"/>
  <c r="AE88" i="1" s="1"/>
  <c r="AF88" i="1" s="1"/>
  <c r="AC224" i="1"/>
  <c r="AE224" i="1" s="1"/>
  <c r="AF224" i="1" s="1"/>
  <c r="AC81" i="1"/>
  <c r="AE81" i="1" s="1"/>
  <c r="AF81" i="1" s="1"/>
  <c r="AC272" i="1"/>
  <c r="AE272" i="1" s="1"/>
  <c r="AF272" i="1" s="1"/>
  <c r="AC111" i="1"/>
  <c r="AE111" i="1" s="1"/>
  <c r="AF111" i="1" s="1"/>
  <c r="AC241" i="1"/>
  <c r="AE241" i="1" s="1"/>
  <c r="AF241" i="1" s="1"/>
  <c r="AC211" i="1"/>
  <c r="AE211" i="1" s="1"/>
  <c r="AF211" i="1" s="1"/>
  <c r="AC155" i="1"/>
  <c r="AE155" i="1" s="1"/>
  <c r="AF155" i="1" s="1"/>
  <c r="AC91" i="1"/>
  <c r="AE91" i="1" s="1"/>
  <c r="AF91" i="1" s="1"/>
  <c r="AC344" i="1"/>
  <c r="AE344" i="1" s="1"/>
  <c r="AF344" i="1" s="1"/>
  <c r="AC149" i="1"/>
  <c r="AE149" i="1" s="1"/>
  <c r="AF149" i="1" s="1"/>
  <c r="AC261" i="1"/>
  <c r="AC276" i="1"/>
  <c r="AE276" i="1" s="1"/>
  <c r="AF276" i="1" s="1"/>
  <c r="AC395" i="1"/>
  <c r="AE395" i="1" s="1"/>
  <c r="AE401" i="1" s="1"/>
  <c r="AE12" i="1"/>
  <c r="AF12" i="1" s="1"/>
  <c r="AC84" i="1"/>
  <c r="AE84" i="1" s="1"/>
  <c r="AF84" i="1" s="1"/>
  <c r="AC374" i="1"/>
  <c r="AE374" i="1" s="1"/>
  <c r="AF374" i="1" s="1"/>
  <c r="AC164" i="1"/>
  <c r="AE164" i="1" s="1"/>
  <c r="AF164" i="1" s="1"/>
  <c r="AC188" i="1"/>
  <c r="AE188" i="1" s="1"/>
  <c r="AF188" i="1" s="1"/>
  <c r="AC361" i="1"/>
  <c r="AE361" i="1" s="1"/>
  <c r="AF361" i="1" s="1"/>
  <c r="AC360" i="1"/>
  <c r="AE360" i="1" s="1"/>
  <c r="AF360" i="1" s="1"/>
  <c r="AC174" i="1"/>
  <c r="AE174" i="1" s="1"/>
  <c r="AF174" i="1" s="1"/>
  <c r="AC140" i="1"/>
  <c r="AE140" i="1" s="1"/>
  <c r="AF140" i="1" s="1"/>
  <c r="AC49" i="1"/>
  <c r="AE49" i="1" s="1"/>
  <c r="AF49" i="1" s="1"/>
  <c r="AC139" i="1"/>
  <c r="AE139" i="1" s="1"/>
  <c r="AF139" i="1" s="1"/>
  <c r="AC136" i="1"/>
  <c r="AE136" i="1" s="1"/>
  <c r="AF136" i="1" s="1"/>
  <c r="AC210" i="1"/>
  <c r="AE210" i="1" s="1"/>
  <c r="AF210" i="1" s="1"/>
  <c r="AC158" i="1"/>
  <c r="AE158" i="1" s="1"/>
  <c r="AF158" i="1" s="1"/>
  <c r="AC343" i="1"/>
  <c r="AE343" i="1" s="1"/>
  <c r="AF343" i="1" s="1"/>
  <c r="AC368" i="1"/>
  <c r="AE368" i="1" s="1"/>
  <c r="AF368" i="1" s="1"/>
  <c r="AC371" i="1"/>
  <c r="AE371" i="1" s="1"/>
  <c r="AF371" i="1" s="1"/>
  <c r="AC378" i="1"/>
  <c r="AE378" i="1" s="1"/>
  <c r="AF378" i="1" s="1"/>
  <c r="AC310" i="1"/>
  <c r="AE310" i="1" s="1"/>
  <c r="AF310" i="1" s="1"/>
  <c r="AC375" i="1"/>
  <c r="AE375" i="1" s="1"/>
  <c r="AF375" i="1" s="1"/>
  <c r="AC51" i="1"/>
  <c r="AE51" i="1" s="1"/>
  <c r="AF51" i="1" s="1"/>
  <c r="AC89" i="1"/>
  <c r="AE89" i="1" s="1"/>
  <c r="AF89" i="1" s="1"/>
  <c r="AC326" i="1"/>
  <c r="AE326" i="1" s="1"/>
  <c r="AF326" i="1" s="1"/>
  <c r="AC243" i="1"/>
  <c r="AE243" i="1" s="1"/>
  <c r="AF243" i="1" s="1"/>
  <c r="AC295" i="1"/>
  <c r="AE295" i="1" s="1"/>
  <c r="AF295" i="1" s="1"/>
  <c r="AC298" i="1"/>
  <c r="AE298" i="1" s="1"/>
  <c r="AF298" i="1" s="1"/>
  <c r="AO357" i="1"/>
  <c r="AQ357" i="1" s="1"/>
  <c r="AS357" i="1" s="1"/>
  <c r="AT357" i="1" s="1"/>
  <c r="AC146" i="1"/>
  <c r="AE146" i="1" s="1"/>
  <c r="AF146" i="1" s="1"/>
  <c r="AC86" i="1"/>
  <c r="AE86" i="1" s="1"/>
  <c r="AF86" i="1" s="1"/>
  <c r="AC54" i="1"/>
  <c r="AE54" i="1" s="1"/>
  <c r="AF54" i="1" s="1"/>
  <c r="AC223" i="1"/>
  <c r="AE223" i="1" s="1"/>
  <c r="AF223" i="1" s="1"/>
  <c r="AC256" i="1"/>
  <c r="AE256" i="1" s="1"/>
  <c r="AF256" i="1" s="1"/>
  <c r="AC138" i="1"/>
  <c r="AE138" i="1" s="1"/>
  <c r="AF138" i="1" s="1"/>
  <c r="AC115" i="1"/>
  <c r="AE115" i="1" s="1"/>
  <c r="AF115" i="1" s="1"/>
  <c r="AC142" i="1"/>
  <c r="AE142" i="1" s="1"/>
  <c r="AF142" i="1" s="1"/>
  <c r="AC242" i="1"/>
  <c r="AE242" i="1" s="1"/>
  <c r="AF242" i="1" s="1"/>
  <c r="AC179" i="1"/>
  <c r="AE179" i="1" s="1"/>
  <c r="AF179" i="1" s="1"/>
  <c r="AC178" i="1"/>
  <c r="AE178" i="1" s="1"/>
  <c r="AF178" i="1" s="1"/>
  <c r="AC144" i="1"/>
  <c r="AE144" i="1" s="1"/>
  <c r="AF144" i="1" s="1"/>
  <c r="AC172" i="1"/>
  <c r="AE172" i="1" s="1"/>
  <c r="AF172" i="1" s="1"/>
  <c r="AC369" i="1"/>
  <c r="AE369" i="1" s="1"/>
  <c r="AF369" i="1" s="1"/>
  <c r="AC356" i="1"/>
  <c r="AE356" i="1" s="1"/>
  <c r="AF356" i="1" s="1"/>
  <c r="AC175" i="1"/>
  <c r="AE175" i="1" s="1"/>
  <c r="AF175" i="1" s="1"/>
  <c r="AC364" i="1"/>
  <c r="AE364" i="1" s="1"/>
  <c r="AF364" i="1" s="1"/>
  <c r="AC82" i="1"/>
  <c r="AE82" i="1" s="1"/>
  <c r="AF82" i="1" s="1"/>
  <c r="AC372" i="1"/>
  <c r="AE372" i="1" s="1"/>
  <c r="AF372" i="1" s="1"/>
  <c r="AC110" i="1"/>
  <c r="AE110" i="1" s="1"/>
  <c r="AF110" i="1" s="1"/>
  <c r="AC228" i="1"/>
  <c r="AE228" i="1" s="1"/>
  <c r="AF228" i="1" s="1"/>
  <c r="AC294" i="1"/>
  <c r="AE294" i="1" s="1"/>
  <c r="AF294" i="1" s="1"/>
  <c r="AC79" i="1"/>
  <c r="AE79" i="1" s="1"/>
  <c r="AF79" i="1" s="1"/>
  <c r="AC90" i="1"/>
  <c r="AE90" i="1" s="1"/>
  <c r="AF90" i="1" s="1"/>
  <c r="AC161" i="1"/>
  <c r="AE161" i="1" s="1"/>
  <c r="AF161" i="1" s="1"/>
  <c r="AC297" i="1"/>
  <c r="AE297" i="1" s="1"/>
  <c r="AF297" i="1" s="1"/>
  <c r="AC273" i="1"/>
  <c r="AE273" i="1" s="1"/>
  <c r="AF273" i="1" s="1"/>
  <c r="AC280" i="1"/>
  <c r="AE280" i="1" s="1"/>
  <c r="AF280" i="1" s="1"/>
  <c r="AC76" i="1"/>
  <c r="AE76" i="1" s="1"/>
  <c r="AF76" i="1" s="1"/>
  <c r="AC274" i="1"/>
  <c r="AE274" i="1" s="1"/>
  <c r="AF274" i="1" s="1"/>
  <c r="AC58" i="1"/>
  <c r="AE58" i="1" s="1"/>
  <c r="AF58" i="1" s="1"/>
  <c r="AC222" i="1"/>
  <c r="AE222" i="1" s="1"/>
  <c r="AF222" i="1" s="1"/>
  <c r="AC365" i="1"/>
  <c r="AE365" i="1" s="1"/>
  <c r="AF365" i="1" s="1"/>
  <c r="AC181" i="1"/>
  <c r="AE181" i="1" s="1"/>
  <c r="AF181" i="1" s="1"/>
  <c r="AC296" i="1"/>
  <c r="AE296" i="1" s="1"/>
  <c r="AF296" i="1" s="1"/>
  <c r="AO395" i="1"/>
  <c r="AA401" i="1"/>
  <c r="P243" i="1"/>
  <c r="Q243" i="1" s="1"/>
  <c r="N249" i="1"/>
  <c r="P345" i="1"/>
  <c r="Q345" i="1" s="1"/>
  <c r="N349" i="1"/>
  <c r="N401" i="1"/>
  <c r="AV401" i="1"/>
  <c r="AQ366" i="1"/>
  <c r="AS366" i="1" s="1"/>
  <c r="AT366" i="1" s="1"/>
  <c r="N200" i="1"/>
  <c r="AO169" i="1"/>
  <c r="N103" i="1"/>
  <c r="AO276" i="1"/>
  <c r="AQ276" i="1" s="1"/>
  <c r="AS276" i="1" s="1"/>
  <c r="AT276" i="1" s="1"/>
  <c r="BC165" i="1"/>
  <c r="BE165" i="1" s="1"/>
  <c r="BG165" i="1" s="1"/>
  <c r="BH165" i="1" s="1"/>
  <c r="BE391" i="1"/>
  <c r="BG391" i="1" s="1"/>
  <c r="BH391" i="1" s="1"/>
  <c r="AO223" i="1"/>
  <c r="AQ223" i="1" s="1"/>
  <c r="AS223" i="1" s="1"/>
  <c r="AT223" i="1" s="1"/>
  <c r="AO152" i="1"/>
  <c r="BC152" i="1" s="1"/>
  <c r="BE152" i="1" s="1"/>
  <c r="BG152" i="1" s="1"/>
  <c r="BH152" i="1" s="1"/>
  <c r="AO164" i="1"/>
  <c r="AQ164" i="1" s="1"/>
  <c r="AS164" i="1" s="1"/>
  <c r="AT164" i="1" s="1"/>
  <c r="AQ363" i="1"/>
  <c r="AS363" i="1" s="1"/>
  <c r="AT363" i="1" s="1"/>
  <c r="AO222" i="1"/>
  <c r="AQ222" i="1" s="1"/>
  <c r="AS222" i="1" s="1"/>
  <c r="AT222" i="1" s="1"/>
  <c r="AO295" i="1"/>
  <c r="AQ295" i="1" s="1"/>
  <c r="AS295" i="1" s="1"/>
  <c r="AT295" i="1" s="1"/>
  <c r="AO262" i="1"/>
  <c r="BC262" i="1" s="1"/>
  <c r="BE262" i="1" s="1"/>
  <c r="BG262" i="1" s="1"/>
  <c r="BH262" i="1" s="1"/>
  <c r="AO294" i="1"/>
  <c r="AQ294" i="1" s="1"/>
  <c r="AS294" i="1" s="1"/>
  <c r="AT294" i="1" s="1"/>
  <c r="AO179" i="1"/>
  <c r="AQ179" i="1" s="1"/>
  <c r="AS179" i="1" s="1"/>
  <c r="AT179" i="1" s="1"/>
  <c r="AO181" i="1"/>
  <c r="AQ181" i="1" s="1"/>
  <c r="AS181" i="1" s="1"/>
  <c r="AT181" i="1" s="1"/>
  <c r="BE145" i="1"/>
  <c r="BG145" i="1" s="1"/>
  <c r="BH145" i="1" s="1"/>
  <c r="AQ110" i="1"/>
  <c r="AS110" i="1" s="1"/>
  <c r="AT110" i="1" s="1"/>
  <c r="AO242" i="1"/>
  <c r="AQ242" i="1" s="1"/>
  <c r="AS242" i="1" s="1"/>
  <c r="AT242" i="1" s="1"/>
  <c r="AO151" i="1"/>
  <c r="AO146" i="1"/>
  <c r="AQ146" i="1" s="1"/>
  <c r="AS146" i="1" s="1"/>
  <c r="AT146" i="1" s="1"/>
  <c r="AO241" i="1"/>
  <c r="AQ241" i="1" s="1"/>
  <c r="AS241" i="1" s="1"/>
  <c r="AT241" i="1" s="1"/>
  <c r="AO111" i="1"/>
  <c r="BC111" i="1" s="1"/>
  <c r="BE111" i="1" s="1"/>
  <c r="BG111" i="1" s="1"/>
  <c r="BH111" i="1" s="1"/>
  <c r="BC114" i="1"/>
  <c r="BE114" i="1" s="1"/>
  <c r="BG114" i="1" s="1"/>
  <c r="BH114" i="1" s="1"/>
  <c r="AO58" i="1"/>
  <c r="AQ58" i="1" s="1"/>
  <c r="AS58" i="1" s="1"/>
  <c r="AT58" i="1" s="1"/>
  <c r="AO296" i="1"/>
  <c r="AQ296" i="1" s="1"/>
  <c r="AS296" i="1" s="1"/>
  <c r="AT296" i="1" s="1"/>
  <c r="AO297" i="1"/>
  <c r="AQ297" i="1" s="1"/>
  <c r="AS297" i="1" s="1"/>
  <c r="AT297" i="1" s="1"/>
  <c r="BC53" i="1"/>
  <c r="BE53" i="1" s="1"/>
  <c r="BG53" i="1" s="1"/>
  <c r="BH53" i="1" s="1"/>
  <c r="AO178" i="1"/>
  <c r="AQ178" i="1" s="1"/>
  <c r="AS178" i="1" s="1"/>
  <c r="AT178" i="1" s="1"/>
  <c r="AO344" i="1"/>
  <c r="AQ344" i="1" s="1"/>
  <c r="AS344" i="1" s="1"/>
  <c r="AT344" i="1" s="1"/>
  <c r="AX349" i="1"/>
  <c r="AO274" i="1"/>
  <c r="AQ274" i="1" s="1"/>
  <c r="AS274" i="1" s="1"/>
  <c r="AT274" i="1" s="1"/>
  <c r="AQ168" i="1"/>
  <c r="AS168" i="1" s="1"/>
  <c r="AT168" i="1" s="1"/>
  <c r="BC168" i="1"/>
  <c r="BE168" i="1" s="1"/>
  <c r="BG168" i="1" s="1"/>
  <c r="BH168" i="1" s="1"/>
  <c r="AO143" i="1"/>
  <c r="AQ143" i="1" s="1"/>
  <c r="AS143" i="1" s="1"/>
  <c r="AT143" i="1" s="1"/>
  <c r="AX320" i="1"/>
  <c r="AO228" i="1"/>
  <c r="BC228" i="1" s="1"/>
  <c r="BE228" i="1" s="1"/>
  <c r="BG228" i="1" s="1"/>
  <c r="BH228" i="1" s="1"/>
  <c r="BC46" i="1"/>
  <c r="BE46" i="1" s="1"/>
  <c r="BG46" i="1" s="1"/>
  <c r="BH46" i="1" s="1"/>
  <c r="AO280" i="1"/>
  <c r="AQ280" i="1" s="1"/>
  <c r="AS280" i="1" s="1"/>
  <c r="AT280" i="1" s="1"/>
  <c r="AO273" i="1"/>
  <c r="BC273" i="1" s="1"/>
  <c r="BE273" i="1" s="1"/>
  <c r="BG273" i="1" s="1"/>
  <c r="BH273" i="1" s="1"/>
  <c r="AO149" i="1"/>
  <c r="AQ149" i="1" s="1"/>
  <c r="AS149" i="1" s="1"/>
  <c r="AT149" i="1" s="1"/>
  <c r="BC147" i="1"/>
  <c r="BE147" i="1" s="1"/>
  <c r="BG147" i="1" s="1"/>
  <c r="BH147" i="1" s="1"/>
  <c r="AA301" i="1"/>
  <c r="AQ361" i="1"/>
  <c r="AS361" i="1" s="1"/>
  <c r="AT361" i="1" s="1"/>
  <c r="AX301" i="1"/>
  <c r="AO78" i="1"/>
  <c r="AQ78" i="1" s="1"/>
  <c r="AS78" i="1" s="1"/>
  <c r="AT78" i="1" s="1"/>
  <c r="AO76" i="1"/>
  <c r="AQ76" i="1" s="1"/>
  <c r="AS76" i="1" s="1"/>
  <c r="AT76" i="1" s="1"/>
  <c r="AO54" i="1"/>
  <c r="AQ54" i="1" s="1"/>
  <c r="AS54" i="1" s="1"/>
  <c r="AT54" i="1" s="1"/>
  <c r="AO90" i="1"/>
  <c r="AQ90" i="1" s="1"/>
  <c r="AS90" i="1" s="1"/>
  <c r="AT90" i="1" s="1"/>
  <c r="AQ15" i="1"/>
  <c r="AE15" i="1"/>
  <c r="AF15" i="1" s="1"/>
  <c r="BB129" i="1"/>
  <c r="AN349" i="1"/>
  <c r="AO161" i="1"/>
  <c r="AQ161" i="1" s="1"/>
  <c r="AS161" i="1" s="1"/>
  <c r="AT161" i="1" s="1"/>
  <c r="AO166" i="1"/>
  <c r="AO81" i="1"/>
  <c r="AQ81" i="1" s="1"/>
  <c r="AS81" i="1" s="1"/>
  <c r="AT81" i="1" s="1"/>
  <c r="AO89" i="1"/>
  <c r="AQ89" i="1" s="1"/>
  <c r="AS89" i="1" s="1"/>
  <c r="AT89" i="1" s="1"/>
  <c r="BA301" i="1"/>
  <c r="AQ27" i="1"/>
  <c r="AA284" i="1"/>
  <c r="BC156" i="1"/>
  <c r="BE156" i="1" s="1"/>
  <c r="BG156" i="1" s="1"/>
  <c r="BH156" i="1" s="1"/>
  <c r="AC357" i="1"/>
  <c r="AE357" i="1" s="1"/>
  <c r="AF357" i="1" s="1"/>
  <c r="AO47" i="1"/>
  <c r="BC47" i="1" s="1"/>
  <c r="BE47" i="1" s="1"/>
  <c r="BG47" i="1" s="1"/>
  <c r="BH47" i="1" s="1"/>
  <c r="AO51" i="1"/>
  <c r="BC51" i="1" s="1"/>
  <c r="BE51" i="1" s="1"/>
  <c r="BG51" i="1" s="1"/>
  <c r="BH51" i="1" s="1"/>
  <c r="AX39" i="1"/>
  <c r="AO326" i="1"/>
  <c r="AO298" i="1"/>
  <c r="AO86" i="1"/>
  <c r="BC86" i="1" s="1"/>
  <c r="BE86" i="1" s="1"/>
  <c r="BG86" i="1" s="1"/>
  <c r="BH86" i="1" s="1"/>
  <c r="AO311" i="1"/>
  <c r="AQ387" i="1"/>
  <c r="AS387" i="1" s="1"/>
  <c r="AT387" i="1" s="1"/>
  <c r="BC271" i="1"/>
  <c r="BE271" i="1" s="1"/>
  <c r="BG271" i="1" s="1"/>
  <c r="BH271" i="1" s="1"/>
  <c r="BC109" i="1"/>
  <c r="BE109" i="1" s="1"/>
  <c r="BG109" i="1" s="1"/>
  <c r="BH109" i="1" s="1"/>
  <c r="BC52" i="1"/>
  <c r="AI39" i="1"/>
  <c r="AE27" i="1"/>
  <c r="AF27" i="1" s="1"/>
  <c r="AO82" i="1"/>
  <c r="BC82" i="1" s="1"/>
  <c r="BE82" i="1" s="1"/>
  <c r="BG82" i="1" s="1"/>
  <c r="BH82" i="1" s="1"/>
  <c r="AQ165" i="1"/>
  <c r="AS165" i="1" s="1"/>
  <c r="AT165" i="1" s="1"/>
  <c r="AO309" i="1"/>
  <c r="BC309" i="1" s="1"/>
  <c r="BE309" i="1" s="1"/>
  <c r="BG309" i="1" s="1"/>
  <c r="BH309" i="1" s="1"/>
  <c r="AV336" i="1"/>
  <c r="AC262" i="1"/>
  <c r="AE262" i="1" s="1"/>
  <c r="AF262" i="1" s="1"/>
  <c r="AQ385" i="1"/>
  <c r="AS385" i="1" s="1"/>
  <c r="AT385" i="1" s="1"/>
  <c r="AC366" i="1"/>
  <c r="AE366" i="1" s="1"/>
  <c r="AF366" i="1" s="1"/>
  <c r="AV320" i="1"/>
  <c r="AW320" i="1"/>
  <c r="AC244" i="1"/>
  <c r="BC225" i="1"/>
  <c r="BE225" i="1" s="1"/>
  <c r="BG225" i="1" s="1"/>
  <c r="BH225" i="1" s="1"/>
  <c r="AV213" i="1"/>
  <c r="AQ153" i="1"/>
  <c r="AS153" i="1" s="1"/>
  <c r="AT153" i="1" s="1"/>
  <c r="BC153" i="1"/>
  <c r="BC185" i="1"/>
  <c r="BE185" i="1" s="1"/>
  <c r="BG185" i="1" s="1"/>
  <c r="BH185" i="1" s="1"/>
  <c r="AO154" i="1"/>
  <c r="AC152" i="1"/>
  <c r="AE152" i="1" s="1"/>
  <c r="AF152" i="1" s="1"/>
  <c r="AA103" i="1"/>
  <c r="AC47" i="1"/>
  <c r="AE47" i="1" s="1"/>
  <c r="AF47" i="1" s="1"/>
  <c r="AO49" i="1"/>
  <c r="BC49" i="1" s="1"/>
  <c r="BE49" i="1" s="1"/>
  <c r="BG49" i="1" s="1"/>
  <c r="BH49" i="1" s="1"/>
  <c r="AQ21" i="1"/>
  <c r="BC177" i="1"/>
  <c r="BE177" i="1" s="1"/>
  <c r="BG177" i="1" s="1"/>
  <c r="BH177" i="1" s="1"/>
  <c r="AQ389" i="1"/>
  <c r="AS389" i="1" s="1"/>
  <c r="AT389" i="1" s="1"/>
  <c r="AQ394" i="1"/>
  <c r="AS394" i="1" s="1"/>
  <c r="AT394" i="1" s="1"/>
  <c r="AN103" i="1"/>
  <c r="AO136" i="1"/>
  <c r="AQ136" i="1" s="1"/>
  <c r="AS136" i="1" s="1"/>
  <c r="AT136" i="1" s="1"/>
  <c r="AN70" i="1"/>
  <c r="AO378" i="1"/>
  <c r="AQ378" i="1" s="1"/>
  <c r="AS378" i="1" s="1"/>
  <c r="AT378" i="1" s="1"/>
  <c r="AO364" i="1"/>
  <c r="BC364" i="1" s="1"/>
  <c r="P401" i="1"/>
  <c r="Q401" i="1"/>
  <c r="AW70" i="1"/>
  <c r="AJ3" i="1"/>
  <c r="AO255" i="1"/>
  <c r="AI320" i="1"/>
  <c r="AO376" i="1"/>
  <c r="AO272" i="1"/>
  <c r="AI284" i="1"/>
  <c r="AO369" i="1"/>
  <c r="AO377" i="1"/>
  <c r="P103" i="1"/>
  <c r="Q103" i="1"/>
  <c r="AA122" i="1"/>
  <c r="AA349" i="1"/>
  <c r="AC345" i="1"/>
  <c r="AO373" i="1"/>
  <c r="AQ129" i="1"/>
  <c r="AI200" i="1"/>
  <c r="AO138" i="1"/>
  <c r="AQ138" i="1" s="1"/>
  <c r="AS138" i="1" s="1"/>
  <c r="AT138" i="1" s="1"/>
  <c r="BB301" i="1"/>
  <c r="AQ367" i="1"/>
  <c r="AS367" i="1" s="1"/>
  <c r="AT367" i="1" s="1"/>
  <c r="AO329" i="1"/>
  <c r="BC329" i="1" s="1"/>
  <c r="BE329" i="1" s="1"/>
  <c r="BG329" i="1" s="1"/>
  <c r="BH329" i="1" s="1"/>
  <c r="AA70" i="1"/>
  <c r="AN284" i="1"/>
  <c r="AO257" i="1"/>
  <c r="AQ257" i="1" s="1"/>
  <c r="AS257" i="1" s="1"/>
  <c r="AT257" i="1" s="1"/>
  <c r="AN213" i="1"/>
  <c r="BA379" i="1"/>
  <c r="AX379" i="1"/>
  <c r="BB356" i="1"/>
  <c r="AV249" i="1"/>
  <c r="AO261" i="1"/>
  <c r="AO59" i="1"/>
  <c r="AO56" i="1"/>
  <c r="AW336" i="1"/>
  <c r="AV70" i="1"/>
  <c r="BA200" i="1"/>
  <c r="AV284" i="1"/>
  <c r="AW272" i="1"/>
  <c r="AI103" i="1"/>
  <c r="AO77" i="1"/>
  <c r="AQ77" i="1" s="1"/>
  <c r="AN233" i="1"/>
  <c r="AN249" i="1"/>
  <c r="AO174" i="1"/>
  <c r="BC174" i="1" s="1"/>
  <c r="BE174" i="1" s="1"/>
  <c r="BG174" i="1" s="1"/>
  <c r="BH174" i="1" s="1"/>
  <c r="AW213" i="1"/>
  <c r="AI249" i="1"/>
  <c r="AO375" i="1"/>
  <c r="AQ391" i="1"/>
  <c r="AS391" i="1" s="1"/>
  <c r="AT391" i="1" s="1"/>
  <c r="AV349" i="1"/>
  <c r="AW345" i="1"/>
  <c r="AW14" i="1"/>
  <c r="BC14" i="1" s="1"/>
  <c r="AV39" i="1"/>
  <c r="AO183" i="1"/>
  <c r="BC183" i="1" s="1"/>
  <c r="BE183" i="1" s="1"/>
  <c r="BG183" i="1" s="1"/>
  <c r="BH183" i="1" s="1"/>
  <c r="AI379" i="1"/>
  <c r="AQ393" i="1"/>
  <c r="AS393" i="1" s="1"/>
  <c r="AT393" i="1" s="1"/>
  <c r="AO209" i="1"/>
  <c r="BC226" i="1"/>
  <c r="AO163" i="1"/>
  <c r="P233" i="1"/>
  <c r="AV301" i="1"/>
  <c r="AW291" i="1"/>
  <c r="AA233" i="1"/>
  <c r="AV103" i="1"/>
  <c r="AW77" i="1"/>
  <c r="AQ358" i="1"/>
  <c r="AS358" i="1" s="1"/>
  <c r="AT358" i="1" s="1"/>
  <c r="BB328" i="1"/>
  <c r="W30" i="16" s="1"/>
  <c r="X30" i="16" s="1"/>
  <c r="Y30" i="16" s="1"/>
  <c r="Z30" i="16" s="1"/>
  <c r="CE24" i="7" s="1"/>
  <c r="AX336" i="1"/>
  <c r="Q70" i="1"/>
  <c r="P70" i="1"/>
  <c r="AC77" i="1"/>
  <c r="AO184" i="1"/>
  <c r="BC184" i="1" s="1"/>
  <c r="BE184" i="1" s="1"/>
  <c r="BG184" i="1" s="1"/>
  <c r="BH184" i="1" s="1"/>
  <c r="BA233" i="1"/>
  <c r="AO256" i="1"/>
  <c r="BC256" i="1" s="1"/>
  <c r="BE256" i="1" s="1"/>
  <c r="BA249" i="1"/>
  <c r="AI122" i="1"/>
  <c r="BB308" i="1"/>
  <c r="W28" i="16" s="1"/>
  <c r="X28" i="16" s="1"/>
  <c r="Y28" i="16" s="1"/>
  <c r="Z28" i="16" s="1"/>
  <c r="CE23" i="7" s="1"/>
  <c r="AO80" i="1"/>
  <c r="AQ80" i="1" s="1"/>
  <c r="AS80" i="1" s="1"/>
  <c r="AT80" i="1" s="1"/>
  <c r="AO84" i="1"/>
  <c r="AQ84" i="1" s="1"/>
  <c r="AS84" i="1" s="1"/>
  <c r="AT84" i="1" s="1"/>
  <c r="AO88" i="1"/>
  <c r="AQ88" i="1" s="1"/>
  <c r="AS88" i="1" s="1"/>
  <c r="AT88" i="1" s="1"/>
  <c r="AO91" i="1"/>
  <c r="AQ91" i="1" s="1"/>
  <c r="AS91" i="1" s="1"/>
  <c r="AT91" i="1" s="1"/>
  <c r="AO372" i="1"/>
  <c r="AV233" i="1"/>
  <c r="AQ392" i="1"/>
  <c r="AS392" i="1" s="1"/>
  <c r="AT392" i="1" s="1"/>
  <c r="BC275" i="1"/>
  <c r="AO116" i="1"/>
  <c r="BA213" i="1"/>
  <c r="BB207" i="1"/>
  <c r="W16" i="16" s="1"/>
  <c r="X16" i="16" s="1"/>
  <c r="Y16" i="16" s="1"/>
  <c r="AO243" i="1"/>
  <c r="BC243" i="1" s="1"/>
  <c r="BE243" i="1" s="1"/>
  <c r="BG243" i="1" s="1"/>
  <c r="BH243" i="1" s="1"/>
  <c r="BA265" i="1"/>
  <c r="BB261" i="1"/>
  <c r="W22" i="16" s="1"/>
  <c r="X22" i="16" s="1"/>
  <c r="Y22" i="16" s="1"/>
  <c r="Z22" i="16" s="1"/>
  <c r="CE20" i="7" s="1"/>
  <c r="AO144" i="1"/>
  <c r="AQ144" i="1" s="1"/>
  <c r="AS144" i="1" s="1"/>
  <c r="AT144" i="1" s="1"/>
  <c r="AO79" i="1"/>
  <c r="BC79" i="1" s="1"/>
  <c r="BE79" i="1" s="1"/>
  <c r="BG79" i="1" s="1"/>
  <c r="BH79" i="1" s="1"/>
  <c r="AO87" i="1"/>
  <c r="BC87" i="1" s="1"/>
  <c r="BE87" i="1" s="1"/>
  <c r="BG87" i="1" s="1"/>
  <c r="BH87" i="1" s="1"/>
  <c r="BA349" i="1"/>
  <c r="AA249" i="1"/>
  <c r="P200" i="1"/>
  <c r="Q200" i="1"/>
  <c r="AI70" i="1"/>
  <c r="AA39" i="1"/>
  <c r="BB77" i="1"/>
  <c r="BA103" i="1"/>
  <c r="AO142" i="1"/>
  <c r="AQ142" i="1" s="1"/>
  <c r="AS142" i="1" s="1"/>
  <c r="AT142" i="1" s="1"/>
  <c r="BB284" i="1"/>
  <c r="BA284" i="1"/>
  <c r="AN200" i="1"/>
  <c r="AO139" i="1"/>
  <c r="AQ139" i="1" s="1"/>
  <c r="AS139" i="1" s="1"/>
  <c r="AT139" i="1" s="1"/>
  <c r="AO371" i="1"/>
  <c r="AW110" i="1"/>
  <c r="AV122" i="1"/>
  <c r="BC159" i="1"/>
  <c r="BE159" i="1" s="1"/>
  <c r="BG159" i="1" s="1"/>
  <c r="BH159" i="1" s="1"/>
  <c r="AW129" i="1"/>
  <c r="AV200" i="1"/>
  <c r="AI233" i="1"/>
  <c r="AO134" i="1"/>
  <c r="BC134" i="1" s="1"/>
  <c r="BE134" i="1" s="1"/>
  <c r="BG134" i="1" s="1"/>
  <c r="BH134" i="1" s="1"/>
  <c r="AO57" i="1"/>
  <c r="BC57" i="1" s="1"/>
  <c r="BE57" i="1" s="1"/>
  <c r="BG57" i="1" s="1"/>
  <c r="BH57" i="1" s="1"/>
  <c r="AO310" i="1"/>
  <c r="BC310" i="1" s="1"/>
  <c r="BE310" i="1" s="1"/>
  <c r="BG310" i="1" s="1"/>
  <c r="BH310" i="1" s="1"/>
  <c r="AO211" i="1"/>
  <c r="AQ211" i="1" s="1"/>
  <c r="AS211" i="1" s="1"/>
  <c r="AT211" i="1" s="1"/>
  <c r="BB349" i="1"/>
  <c r="AS386" i="1"/>
  <c r="AT386" i="1" s="1"/>
  <c r="AO115" i="1"/>
  <c r="BC115" i="1" s="1"/>
  <c r="AI336" i="1"/>
  <c r="AX122" i="1"/>
  <c r="AI349" i="1"/>
  <c r="AO345" i="1"/>
  <c r="AO175" i="1"/>
  <c r="BC175" i="1" s="1"/>
  <c r="BE175" i="1" s="1"/>
  <c r="BG175" i="1" s="1"/>
  <c r="BH175" i="1" s="1"/>
  <c r="Q122" i="1"/>
  <c r="P122" i="1"/>
  <c r="AO210" i="1"/>
  <c r="BC210" i="1" s="1"/>
  <c r="BE210" i="1" s="1"/>
  <c r="BG210" i="1" s="1"/>
  <c r="BH210" i="1" s="1"/>
  <c r="AN301" i="1"/>
  <c r="BA70" i="1"/>
  <c r="AQ53" i="1"/>
  <c r="AS53" i="1" s="1"/>
  <c r="AT53" i="1" s="1"/>
  <c r="AA213" i="1"/>
  <c r="AO188" i="1"/>
  <c r="BC188" i="1" s="1"/>
  <c r="BE188" i="1" s="1"/>
  <c r="BG188" i="1" s="1"/>
  <c r="BH188" i="1" s="1"/>
  <c r="AN320" i="1"/>
  <c r="AO308" i="1"/>
  <c r="AQ308" i="1" s="1"/>
  <c r="AO135" i="1"/>
  <c r="BC135" i="1" s="1"/>
  <c r="BE135" i="1" s="1"/>
  <c r="BG135" i="1" s="1"/>
  <c r="BH135" i="1" s="1"/>
  <c r="AN336" i="1"/>
  <c r="AO343" i="1"/>
  <c r="AQ343" i="1" s="1"/>
  <c r="AS343" i="1" s="1"/>
  <c r="AT343" i="1" s="1"/>
  <c r="AO244" i="1"/>
  <c r="BC244" i="1" s="1"/>
  <c r="BE244" i="1" s="1"/>
  <c r="BG244" i="1" s="1"/>
  <c r="BH244" i="1" s="1"/>
  <c r="AA320" i="1"/>
  <c r="AO368" i="1"/>
  <c r="AV379" i="1"/>
  <c r="AW356" i="1"/>
  <c r="AW379" i="1" s="1"/>
  <c r="AQ46" i="1"/>
  <c r="AS46" i="1" s="1"/>
  <c r="AT46" i="1" s="1"/>
  <c r="AO158" i="1"/>
  <c r="BC158" i="1" s="1"/>
  <c r="BE158" i="1" s="1"/>
  <c r="BG158" i="1" s="1"/>
  <c r="BH158" i="1" s="1"/>
  <c r="Q320" i="1"/>
  <c r="P320" i="1"/>
  <c r="AA200" i="1"/>
  <c r="AI301" i="1"/>
  <c r="AO291" i="1"/>
  <c r="BE390" i="1"/>
  <c r="BG390" i="1" s="1"/>
  <c r="BH390" i="1" s="1"/>
  <c r="AN39" i="1"/>
  <c r="AC129" i="1"/>
  <c r="AA379" i="1"/>
  <c r="AO113" i="1"/>
  <c r="BC113" i="1" s="1"/>
  <c r="AQ114" i="1"/>
  <c r="AS114" i="1" s="1"/>
  <c r="AT114" i="1" s="1"/>
  <c r="AO207" i="1"/>
  <c r="BA320" i="1"/>
  <c r="AO171" i="1"/>
  <c r="AQ171" i="1" s="1"/>
  <c r="AS171" i="1" s="1"/>
  <c r="AT171" i="1" s="1"/>
  <c r="AE291" i="1"/>
  <c r="AF291" i="1" s="1"/>
  <c r="AA336" i="1"/>
  <c r="AO327" i="1"/>
  <c r="BC327" i="1" s="1"/>
  <c r="AC327" i="1"/>
  <c r="AO374" i="1"/>
  <c r="AO140" i="1"/>
  <c r="AQ140" i="1" s="1"/>
  <c r="AS140" i="1" s="1"/>
  <c r="AT140" i="1" s="1"/>
  <c r="BA39" i="1"/>
  <c r="AO328" i="1"/>
  <c r="AQ328" i="1" s="1"/>
  <c r="AS328" i="1" s="1"/>
  <c r="AT328" i="1" s="1"/>
  <c r="AO224" i="1"/>
  <c r="AQ224" i="1" s="1"/>
  <c r="AS224" i="1" s="1"/>
  <c r="AT224" i="1" s="1"/>
  <c r="AO356" i="1"/>
  <c r="AN379" i="1"/>
  <c r="BB401" i="1"/>
  <c r="BE386" i="1"/>
  <c r="AX70" i="1"/>
  <c r="AO172" i="1"/>
  <c r="AQ172" i="1" s="1"/>
  <c r="AS172" i="1" s="1"/>
  <c r="AT172" i="1" s="1"/>
  <c r="AO360" i="1"/>
  <c r="BC360" i="1" s="1"/>
  <c r="AN122" i="1"/>
  <c r="BD39" i="1" l="1"/>
  <c r="BD2" i="1" s="1"/>
  <c r="BD3" i="1" s="1"/>
  <c r="AP39" i="1"/>
  <c r="AP2" i="1" s="1"/>
  <c r="AP3" i="1" s="1"/>
  <c r="BC378" i="1"/>
  <c r="BE16" i="1"/>
  <c r="BG16" i="1" s="1"/>
  <c r="BH16" i="1" s="1"/>
  <c r="BE13" i="1"/>
  <c r="BG13" i="1" s="1"/>
  <c r="BH13" i="1" s="1"/>
  <c r="AQ20" i="1"/>
  <c r="AS20" i="1" s="1"/>
  <c r="AT20" i="1" s="1"/>
  <c r="BE19" i="1"/>
  <c r="BG19" i="1" s="1"/>
  <c r="BH19" i="1" s="1"/>
  <c r="BE12" i="1"/>
  <c r="BG12" i="1" s="1"/>
  <c r="BH12" i="1" s="1"/>
  <c r="AQ12" i="1"/>
  <c r="AS12" i="1" s="1"/>
  <c r="AT12" i="1" s="1"/>
  <c r="AQ17" i="1"/>
  <c r="AS17" i="1" s="1"/>
  <c r="AT17" i="1" s="1"/>
  <c r="AS27" i="1"/>
  <c r="AT27" i="1" s="1"/>
  <c r="BB200" i="1"/>
  <c r="W13" i="16"/>
  <c r="X13" i="16" s="1"/>
  <c r="Y13" i="16" s="1"/>
  <c r="Z13" i="16" s="1"/>
  <c r="CE16" i="7" s="1"/>
  <c r="BC373" i="1"/>
  <c r="BE373" i="1" s="1"/>
  <c r="BG373" i="1" s="1"/>
  <c r="BH373" i="1" s="1"/>
  <c r="BC368" i="1"/>
  <c r="BE368" i="1" s="1"/>
  <c r="BG368" i="1" s="1"/>
  <c r="BH368" i="1" s="1"/>
  <c r="BC371" i="1"/>
  <c r="BE371" i="1" s="1"/>
  <c r="BG371" i="1" s="1"/>
  <c r="BH371" i="1" s="1"/>
  <c r="AQ374" i="1"/>
  <c r="AS374" i="1" s="1"/>
  <c r="AT374" i="1" s="1"/>
  <c r="BC374" i="1"/>
  <c r="AQ375" i="1"/>
  <c r="AS375" i="1" s="1"/>
  <c r="AT375" i="1" s="1"/>
  <c r="BC375" i="1"/>
  <c r="AQ377" i="1"/>
  <c r="AS377" i="1" s="1"/>
  <c r="AT377" i="1" s="1"/>
  <c r="BC377" i="1"/>
  <c r="BE377" i="1" s="1"/>
  <c r="BG377" i="1" s="1"/>
  <c r="BH377" i="1" s="1"/>
  <c r="AQ369" i="1"/>
  <c r="AS369" i="1" s="1"/>
  <c r="AT369" i="1" s="1"/>
  <c r="BC369" i="1"/>
  <c r="BE369" i="1" s="1"/>
  <c r="BG369" i="1" s="1"/>
  <c r="BH369" i="1" s="1"/>
  <c r="BC372" i="1"/>
  <c r="BE372" i="1" s="1"/>
  <c r="BG372" i="1" s="1"/>
  <c r="BH372" i="1" s="1"/>
  <c r="BC376" i="1"/>
  <c r="BE376" i="1" s="1"/>
  <c r="BG376" i="1" s="1"/>
  <c r="BH376" i="1" s="1"/>
  <c r="BC255" i="1"/>
  <c r="BE255" i="1" s="1"/>
  <c r="BG255" i="1" s="1"/>
  <c r="BH255" i="1" s="1"/>
  <c r="AO265" i="1"/>
  <c r="Z16" i="16"/>
  <c r="U16" i="16"/>
  <c r="T9" i="16"/>
  <c r="T8" i="16" s="1"/>
  <c r="T7" i="16" s="1"/>
  <c r="N2" i="1"/>
  <c r="N3" i="1" s="1"/>
  <c r="AX2" i="1"/>
  <c r="AX3" i="1" s="1"/>
  <c r="AI2" i="1"/>
  <c r="AI3" i="1" s="1"/>
  <c r="AA2" i="1"/>
  <c r="AA3" i="1" s="1"/>
  <c r="AV2" i="1"/>
  <c r="AV3" i="1" s="1"/>
  <c r="BA2" i="1"/>
  <c r="BA3" i="1" s="1"/>
  <c r="AN2" i="1"/>
  <c r="AN3" i="1" s="1"/>
  <c r="BC110" i="1"/>
  <c r="BE110" i="1" s="1"/>
  <c r="BG110" i="1" s="1"/>
  <c r="BH110" i="1" s="1"/>
  <c r="W34" i="5"/>
  <c r="BB265" i="1"/>
  <c r="AQ261" i="1"/>
  <c r="AS261" i="1" s="1"/>
  <c r="AE261" i="1"/>
  <c r="AC265" i="1"/>
  <c r="AF39" i="1"/>
  <c r="BE395" i="1"/>
  <c r="AQ365" i="1"/>
  <c r="AS365" i="1" s="1"/>
  <c r="AT365" i="1" s="1"/>
  <c r="BE365" i="1"/>
  <c r="BG365" i="1" s="1"/>
  <c r="BH365" i="1" s="1"/>
  <c r="BG256" i="1"/>
  <c r="BH256" i="1" s="1"/>
  <c r="BE364" i="1"/>
  <c r="BG364" i="1" s="1"/>
  <c r="BH364" i="1" s="1"/>
  <c r="BE366" i="1"/>
  <c r="BG366" i="1" s="1"/>
  <c r="BH366" i="1" s="1"/>
  <c r="BE360" i="1"/>
  <c r="BG360" i="1" s="1"/>
  <c r="BH360" i="1" s="1"/>
  <c r="BE361" i="1"/>
  <c r="BG361" i="1" s="1"/>
  <c r="BH361" i="1" s="1"/>
  <c r="AQ395" i="1"/>
  <c r="AS395" i="1" s="1"/>
  <c r="AT395" i="1" s="1"/>
  <c r="AT401" i="1" s="1"/>
  <c r="AF395" i="1"/>
  <c r="AF401" i="1" s="1"/>
  <c r="BC357" i="1"/>
  <c r="BE357" i="1" s="1"/>
  <c r="BG357" i="1" s="1"/>
  <c r="BH357" i="1" s="1"/>
  <c r="AC320" i="1"/>
  <c r="AC401" i="1"/>
  <c r="AO401" i="1"/>
  <c r="AC249" i="1"/>
  <c r="AC301" i="1"/>
  <c r="AE308" i="1"/>
  <c r="AF233" i="1"/>
  <c r="BE115" i="1"/>
  <c r="BG115" i="1" s="1"/>
  <c r="BH115" i="1" s="1"/>
  <c r="AQ155" i="1"/>
  <c r="AS155" i="1" s="1"/>
  <c r="AT155" i="1" s="1"/>
  <c r="BC163" i="1"/>
  <c r="BE163" i="1" s="1"/>
  <c r="BG163" i="1" s="1"/>
  <c r="BH163" i="1" s="1"/>
  <c r="AC213" i="1"/>
  <c r="AQ209" i="1"/>
  <c r="AS209" i="1" s="1"/>
  <c r="AT209" i="1" s="1"/>
  <c r="BC59" i="1"/>
  <c r="BE59" i="1" s="1"/>
  <c r="BG59" i="1" s="1"/>
  <c r="BH59" i="1" s="1"/>
  <c r="BE153" i="1"/>
  <c r="BG153" i="1" s="1"/>
  <c r="BH153" i="1" s="1"/>
  <c r="BE52" i="1"/>
  <c r="BG52" i="1" s="1"/>
  <c r="BH52" i="1" s="1"/>
  <c r="BC311" i="1"/>
  <c r="BE311" i="1" s="1"/>
  <c r="BG311" i="1" s="1"/>
  <c r="BH311" i="1" s="1"/>
  <c r="AQ151" i="1"/>
  <c r="AS151" i="1" s="1"/>
  <c r="AT151" i="1" s="1"/>
  <c r="BE362" i="1"/>
  <c r="BG362" i="1" s="1"/>
  <c r="BH362" i="1" s="1"/>
  <c r="BC169" i="1"/>
  <c r="BE169" i="1" s="1"/>
  <c r="BG169" i="1" s="1"/>
  <c r="BH169" i="1" s="1"/>
  <c r="AC233" i="1"/>
  <c r="BC116" i="1"/>
  <c r="BE116" i="1" s="1"/>
  <c r="BG116" i="1" s="1"/>
  <c r="BH116" i="1" s="1"/>
  <c r="BE113" i="1"/>
  <c r="BG113" i="1" s="1"/>
  <c r="BH113" i="1" s="1"/>
  <c r="BE275" i="1"/>
  <c r="BG275" i="1" s="1"/>
  <c r="BH275" i="1" s="1"/>
  <c r="BE226" i="1"/>
  <c r="BG226" i="1" s="1"/>
  <c r="BH226" i="1" s="1"/>
  <c r="BE367" i="1"/>
  <c r="BG367" i="1" s="1"/>
  <c r="BH367" i="1" s="1"/>
  <c r="BC166" i="1"/>
  <c r="BE166" i="1" s="1"/>
  <c r="BG166" i="1" s="1"/>
  <c r="BH166" i="1" s="1"/>
  <c r="BE359" i="1"/>
  <c r="BG359" i="1" s="1"/>
  <c r="BH359" i="1" s="1"/>
  <c r="Q249" i="1"/>
  <c r="P249" i="1"/>
  <c r="Q349" i="1"/>
  <c r="P349" i="1"/>
  <c r="AQ359" i="1"/>
  <c r="AS359" i="1" s="1"/>
  <c r="AT359" i="1" s="1"/>
  <c r="BC276" i="1"/>
  <c r="BE276" i="1" s="1"/>
  <c r="BG276" i="1" s="1"/>
  <c r="BH276" i="1" s="1"/>
  <c r="BE363" i="1"/>
  <c r="BG363" i="1" s="1"/>
  <c r="BH363" i="1" s="1"/>
  <c r="AQ169" i="1"/>
  <c r="AS169" i="1" s="1"/>
  <c r="AT169" i="1" s="1"/>
  <c r="BC223" i="1"/>
  <c r="BE223" i="1" s="1"/>
  <c r="BG223" i="1" s="1"/>
  <c r="BH223" i="1" s="1"/>
  <c r="AQ152" i="1"/>
  <c r="AS152" i="1" s="1"/>
  <c r="AT152" i="1" s="1"/>
  <c r="BC164" i="1"/>
  <c r="BE164" i="1" s="1"/>
  <c r="BG164" i="1" s="1"/>
  <c r="BH164" i="1" s="1"/>
  <c r="BC241" i="1"/>
  <c r="BE241" i="1" s="1"/>
  <c r="BG241" i="1" s="1"/>
  <c r="BH241" i="1" s="1"/>
  <c r="BC294" i="1"/>
  <c r="BE294" i="1" s="1"/>
  <c r="BG294" i="1" s="1"/>
  <c r="BH294" i="1" s="1"/>
  <c r="BC222" i="1"/>
  <c r="BE222" i="1" s="1"/>
  <c r="BG222" i="1" s="1"/>
  <c r="BH222" i="1" s="1"/>
  <c r="BC295" i="1"/>
  <c r="BE295" i="1" s="1"/>
  <c r="BG295" i="1" s="1"/>
  <c r="BH295" i="1" s="1"/>
  <c r="BC242" i="1"/>
  <c r="BE242" i="1" s="1"/>
  <c r="BG242" i="1" s="1"/>
  <c r="BH242" i="1" s="1"/>
  <c r="AQ145" i="1"/>
  <c r="AS145" i="1" s="1"/>
  <c r="AT145" i="1" s="1"/>
  <c r="BC143" i="1"/>
  <c r="BE143" i="1" s="1"/>
  <c r="BG143" i="1" s="1"/>
  <c r="BH143" i="1" s="1"/>
  <c r="BC81" i="1"/>
  <c r="BC179" i="1"/>
  <c r="AQ262" i="1"/>
  <c r="AS262" i="1" s="1"/>
  <c r="AT262" i="1" s="1"/>
  <c r="BC178" i="1"/>
  <c r="BE178" i="1" s="1"/>
  <c r="BG178" i="1" s="1"/>
  <c r="BH178" i="1" s="1"/>
  <c r="BC274" i="1"/>
  <c r="BE274" i="1" s="1"/>
  <c r="BG274" i="1" s="1"/>
  <c r="BH274" i="1" s="1"/>
  <c r="BC151" i="1"/>
  <c r="BE151" i="1" s="1"/>
  <c r="BG151" i="1" s="1"/>
  <c r="BH151" i="1" s="1"/>
  <c r="BC90" i="1"/>
  <c r="BE90" i="1" s="1"/>
  <c r="BG90" i="1" s="1"/>
  <c r="BH90" i="1" s="1"/>
  <c r="BC297" i="1"/>
  <c r="BC280" i="1"/>
  <c r="BE280" i="1" s="1"/>
  <c r="BG280" i="1" s="1"/>
  <c r="BH280" i="1" s="1"/>
  <c r="BC181" i="1"/>
  <c r="BE181" i="1" s="1"/>
  <c r="BG181" i="1" s="1"/>
  <c r="BH181" i="1" s="1"/>
  <c r="BC146" i="1"/>
  <c r="BE146" i="1" s="1"/>
  <c r="BG146" i="1" s="1"/>
  <c r="BH146" i="1" s="1"/>
  <c r="AQ111" i="1"/>
  <c r="AS111" i="1" s="1"/>
  <c r="AT111" i="1" s="1"/>
  <c r="BC296" i="1"/>
  <c r="BE296" i="1" s="1"/>
  <c r="BG296" i="1" s="1"/>
  <c r="BH296" i="1" s="1"/>
  <c r="BC89" i="1"/>
  <c r="BC58" i="1"/>
  <c r="BE58" i="1" s="1"/>
  <c r="BG58" i="1" s="1"/>
  <c r="BH58" i="1" s="1"/>
  <c r="BC76" i="1"/>
  <c r="BE76" i="1" s="1"/>
  <c r="BG76" i="1" s="1"/>
  <c r="BH76" i="1" s="1"/>
  <c r="AQ273" i="1"/>
  <c r="AS273" i="1" s="1"/>
  <c r="AT273" i="1" s="1"/>
  <c r="BC344" i="1"/>
  <c r="BE344" i="1" s="1"/>
  <c r="BG344" i="1" s="1"/>
  <c r="BH344" i="1" s="1"/>
  <c r="AQ228" i="1"/>
  <c r="AS228" i="1" s="1"/>
  <c r="AT228" i="1" s="1"/>
  <c r="BC54" i="1"/>
  <c r="BE54" i="1" s="1"/>
  <c r="BG54" i="1" s="1"/>
  <c r="BH54" i="1" s="1"/>
  <c r="BC149" i="1"/>
  <c r="BE149" i="1" s="1"/>
  <c r="BG149" i="1" s="1"/>
  <c r="BH149" i="1" s="1"/>
  <c r="BC257" i="1"/>
  <c r="BE257" i="1" s="1"/>
  <c r="BG257" i="1" s="1"/>
  <c r="BH257" i="1" s="1"/>
  <c r="AQ188" i="1"/>
  <c r="AS188" i="1" s="1"/>
  <c r="AT188" i="1" s="1"/>
  <c r="AQ166" i="1"/>
  <c r="AS166" i="1" s="1"/>
  <c r="AT166" i="1" s="1"/>
  <c r="BC78" i="1"/>
  <c r="BE78" i="1" s="1"/>
  <c r="BG78" i="1" s="1"/>
  <c r="BH78" i="1" s="1"/>
  <c r="BE27" i="1"/>
  <c r="AQ115" i="1"/>
  <c r="AS115" i="1" s="1"/>
  <c r="AT115" i="1" s="1"/>
  <c r="AQ49" i="1"/>
  <c r="AS49" i="1" s="1"/>
  <c r="AT49" i="1" s="1"/>
  <c r="AQ371" i="1"/>
  <c r="AS371" i="1" s="1"/>
  <c r="AT371" i="1" s="1"/>
  <c r="BC161" i="1"/>
  <c r="BE161" i="1" s="1"/>
  <c r="BG161" i="1" s="1"/>
  <c r="BH161" i="1" s="1"/>
  <c r="AQ47" i="1"/>
  <c r="AS47" i="1" s="1"/>
  <c r="AT47" i="1" s="1"/>
  <c r="AQ82" i="1"/>
  <c r="AS82" i="1" s="1"/>
  <c r="AT82" i="1" s="1"/>
  <c r="AS15" i="1"/>
  <c r="AT15" i="1" s="1"/>
  <c r="AO301" i="1"/>
  <c r="AC379" i="1"/>
  <c r="AQ51" i="1"/>
  <c r="AS51" i="1" s="1"/>
  <c r="AT51" i="1" s="1"/>
  <c r="AQ86" i="1"/>
  <c r="AS86" i="1" s="1"/>
  <c r="AT86" i="1" s="1"/>
  <c r="AQ298" i="1"/>
  <c r="AS298" i="1" s="1"/>
  <c r="AT298" i="1" s="1"/>
  <c r="BC298" i="1"/>
  <c r="AQ311" i="1"/>
  <c r="AS311" i="1" s="1"/>
  <c r="AT311" i="1" s="1"/>
  <c r="AQ326" i="1"/>
  <c r="AS326" i="1" s="1"/>
  <c r="AT326" i="1" s="1"/>
  <c r="BC326" i="1"/>
  <c r="BE326" i="1" s="1"/>
  <c r="BG326" i="1" s="1"/>
  <c r="BH326" i="1" s="1"/>
  <c r="AQ373" i="1"/>
  <c r="AS373" i="1" s="1"/>
  <c r="AT373" i="1" s="1"/>
  <c r="BE378" i="1"/>
  <c r="BG378" i="1" s="1"/>
  <c r="BH378" i="1" s="1"/>
  <c r="AQ362" i="1"/>
  <c r="AS362" i="1" s="1"/>
  <c r="AT362" i="1" s="1"/>
  <c r="AQ244" i="1"/>
  <c r="AS244" i="1" s="1"/>
  <c r="AT244" i="1" s="1"/>
  <c r="BC172" i="1"/>
  <c r="BE172" i="1" s="1"/>
  <c r="BG172" i="1" s="1"/>
  <c r="BH172" i="1" s="1"/>
  <c r="AQ174" i="1"/>
  <c r="AS174" i="1" s="1"/>
  <c r="AT174" i="1" s="1"/>
  <c r="BC88" i="1"/>
  <c r="AQ79" i="1"/>
  <c r="AS79" i="1" s="1"/>
  <c r="AT79" i="1" s="1"/>
  <c r="AC39" i="1"/>
  <c r="AQ87" i="1"/>
  <c r="AS87" i="1" s="1"/>
  <c r="AT87" i="1" s="1"/>
  <c r="BC80" i="1"/>
  <c r="BE80" i="1" s="1"/>
  <c r="BG80" i="1" s="1"/>
  <c r="BH80" i="1" s="1"/>
  <c r="BC144" i="1"/>
  <c r="BE144" i="1" s="1"/>
  <c r="BG144" i="1" s="1"/>
  <c r="BH144" i="1" s="1"/>
  <c r="AQ175" i="1"/>
  <c r="AS175" i="1" s="1"/>
  <c r="AT175" i="1" s="1"/>
  <c r="AF284" i="1"/>
  <c r="AQ291" i="1"/>
  <c r="AQ309" i="1"/>
  <c r="AS309" i="1" s="1"/>
  <c r="AT309" i="1" s="1"/>
  <c r="AQ360" i="1"/>
  <c r="AS360" i="1" s="1"/>
  <c r="AT360" i="1" s="1"/>
  <c r="AO379" i="1"/>
  <c r="AQ372" i="1"/>
  <c r="AS372" i="1" s="1"/>
  <c r="AT372" i="1" s="1"/>
  <c r="BE374" i="1"/>
  <c r="BG374" i="1" s="1"/>
  <c r="BH374" i="1" s="1"/>
  <c r="AQ376" i="1"/>
  <c r="AS376" i="1" s="1"/>
  <c r="AT376" i="1" s="1"/>
  <c r="AQ368" i="1"/>
  <c r="AS368" i="1" s="1"/>
  <c r="AT368" i="1" s="1"/>
  <c r="BE358" i="1"/>
  <c r="BG358" i="1" s="1"/>
  <c r="BH358" i="1" s="1"/>
  <c r="AQ329" i="1"/>
  <c r="AS329" i="1" s="1"/>
  <c r="AT329" i="1" s="1"/>
  <c r="AQ310" i="1"/>
  <c r="AS310" i="1" s="1"/>
  <c r="AT310" i="1" s="1"/>
  <c r="AC284" i="1"/>
  <c r="AE284" i="1"/>
  <c r="AE244" i="1"/>
  <c r="AF244" i="1" s="1"/>
  <c r="BC209" i="1"/>
  <c r="BE209" i="1" s="1"/>
  <c r="BG209" i="1" s="1"/>
  <c r="BH209" i="1" s="1"/>
  <c r="AQ210" i="1"/>
  <c r="AS210" i="1" s="1"/>
  <c r="AT210" i="1" s="1"/>
  <c r="BC140" i="1"/>
  <c r="BE140" i="1" s="1"/>
  <c r="BG140" i="1" s="1"/>
  <c r="BH140" i="1" s="1"/>
  <c r="BC138" i="1"/>
  <c r="BE138" i="1" s="1"/>
  <c r="BG138" i="1" s="1"/>
  <c r="BH138" i="1" s="1"/>
  <c r="AQ134" i="1"/>
  <c r="AS134" i="1" s="1"/>
  <c r="AT134" i="1" s="1"/>
  <c r="BC136" i="1"/>
  <c r="BE136" i="1" s="1"/>
  <c r="BG136" i="1" s="1"/>
  <c r="BH136" i="1" s="1"/>
  <c r="AQ183" i="1"/>
  <c r="AS183" i="1" s="1"/>
  <c r="AT183" i="1" s="1"/>
  <c r="BC154" i="1"/>
  <c r="BE154" i="1" s="1"/>
  <c r="BG154" i="1" s="1"/>
  <c r="BH154" i="1" s="1"/>
  <c r="AQ154" i="1"/>
  <c r="AS154" i="1" s="1"/>
  <c r="AT154" i="1" s="1"/>
  <c r="AQ163" i="1"/>
  <c r="AS163" i="1" s="1"/>
  <c r="AT163" i="1" s="1"/>
  <c r="AQ116" i="1"/>
  <c r="AS116" i="1" s="1"/>
  <c r="AT116" i="1" s="1"/>
  <c r="BC84" i="1"/>
  <c r="BE84" i="1" s="1"/>
  <c r="BG84" i="1" s="1"/>
  <c r="BH84" i="1" s="1"/>
  <c r="BC91" i="1"/>
  <c r="AC70" i="1"/>
  <c r="AO70" i="1"/>
  <c r="AS21" i="1"/>
  <c r="AT21" i="1" s="1"/>
  <c r="BC343" i="1"/>
  <c r="BE343" i="1" s="1"/>
  <c r="BG343" i="1" s="1"/>
  <c r="BH343" i="1" s="1"/>
  <c r="BE327" i="1"/>
  <c r="BG386" i="1"/>
  <c r="BH386" i="1" s="1"/>
  <c r="BB103" i="1"/>
  <c r="AW233" i="1"/>
  <c r="BB249" i="1"/>
  <c r="BB379" i="1"/>
  <c r="BE356" i="1"/>
  <c r="BC211" i="1"/>
  <c r="AQ356" i="1"/>
  <c r="AE301" i="1"/>
  <c r="AF301" i="1"/>
  <c r="BC224" i="1"/>
  <c r="BE224" i="1" s="1"/>
  <c r="BG224" i="1" s="1"/>
  <c r="BH224" i="1" s="1"/>
  <c r="AQ256" i="1"/>
  <c r="AS256" i="1" s="1"/>
  <c r="AT256" i="1" s="1"/>
  <c r="AQ184" i="1"/>
  <c r="AS184" i="1" s="1"/>
  <c r="AT184" i="1" s="1"/>
  <c r="BB336" i="1"/>
  <c r="BC328" i="1"/>
  <c r="BE328" i="1" s="1"/>
  <c r="BG328" i="1" s="1"/>
  <c r="BH328" i="1" s="1"/>
  <c r="AQ57" i="1"/>
  <c r="AS57" i="1" s="1"/>
  <c r="AT57" i="1" s="1"/>
  <c r="BC142" i="1"/>
  <c r="BE142" i="1" s="1"/>
  <c r="BG142" i="1" s="1"/>
  <c r="BH142" i="1" s="1"/>
  <c r="AW349" i="1"/>
  <c r="BC345" i="1"/>
  <c r="AC349" i="1"/>
  <c r="AE345" i="1"/>
  <c r="AF345" i="1" s="1"/>
  <c r="AO284" i="1"/>
  <c r="AQ272" i="1"/>
  <c r="AF213" i="1"/>
  <c r="AE213" i="1"/>
  <c r="AO213" i="1"/>
  <c r="AE233" i="1"/>
  <c r="AS308" i="1"/>
  <c r="AT308" i="1" s="1"/>
  <c r="AO349" i="1"/>
  <c r="AQ345" i="1"/>
  <c r="AO233" i="1"/>
  <c r="AO39" i="1"/>
  <c r="AW301" i="1"/>
  <c r="BC291" i="1"/>
  <c r="BC56" i="1"/>
  <c r="BE56" i="1" s="1"/>
  <c r="BG56" i="1" s="1"/>
  <c r="BH56" i="1" s="1"/>
  <c r="AO122" i="1"/>
  <c r="AW284" i="1"/>
  <c r="BC272" i="1"/>
  <c r="AQ56" i="1"/>
  <c r="AS56" i="1" s="1"/>
  <c r="AT56" i="1" s="1"/>
  <c r="AQ207" i="1"/>
  <c r="AQ255" i="1"/>
  <c r="AQ364" i="1"/>
  <c r="AS364" i="1" s="1"/>
  <c r="AT364" i="1" s="1"/>
  <c r="BC139" i="1"/>
  <c r="BE139" i="1" s="1"/>
  <c r="BG139" i="1" s="1"/>
  <c r="BH139" i="1" s="1"/>
  <c r="AS77" i="1"/>
  <c r="AT77" i="1" s="1"/>
  <c r="AE327" i="1"/>
  <c r="AF327" i="1" s="1"/>
  <c r="AC336" i="1"/>
  <c r="AC200" i="1"/>
  <c r="AE129" i="1"/>
  <c r="AF129" i="1" s="1"/>
  <c r="AQ135" i="1"/>
  <c r="AS135" i="1" s="1"/>
  <c r="AT135" i="1" s="1"/>
  <c r="AW122" i="1"/>
  <c r="BC261" i="1"/>
  <c r="BB213" i="1"/>
  <c r="BB39" i="1"/>
  <c r="AW103" i="1"/>
  <c r="BC77" i="1"/>
  <c r="AQ243" i="1"/>
  <c r="AS243" i="1" s="1"/>
  <c r="AT243" i="1" s="1"/>
  <c r="BC207" i="1"/>
  <c r="AW249" i="1"/>
  <c r="AO200" i="1"/>
  <c r="AE379" i="1"/>
  <c r="AF379" i="1"/>
  <c r="AO336" i="1"/>
  <c r="AQ327" i="1"/>
  <c r="AO320" i="1"/>
  <c r="BB70" i="1"/>
  <c r="BB122" i="1"/>
  <c r="AW200" i="1"/>
  <c r="AC122" i="1"/>
  <c r="AS129" i="1"/>
  <c r="AT129" i="1" s="1"/>
  <c r="BC171" i="1"/>
  <c r="BB320" i="1"/>
  <c r="BC308" i="1"/>
  <c r="AE70" i="1"/>
  <c r="AF70" i="1"/>
  <c r="BB233" i="1"/>
  <c r="AC103" i="1"/>
  <c r="AE77" i="1"/>
  <c r="AF77" i="1" s="1"/>
  <c r="BE14" i="1"/>
  <c r="AW39" i="1"/>
  <c r="AO249" i="1"/>
  <c r="AO103" i="1"/>
  <c r="AQ158" i="1"/>
  <c r="AS158" i="1" s="1"/>
  <c r="AT158" i="1" s="1"/>
  <c r="AQ59" i="1"/>
  <c r="AS59" i="1" s="1"/>
  <c r="AT59" i="1" s="1"/>
  <c r="AQ113" i="1"/>
  <c r="AS113" i="1" s="1"/>
  <c r="AT113" i="1" s="1"/>
  <c r="AE39" i="1"/>
  <c r="Y9" i="16" l="1"/>
  <c r="Y8" i="16" s="1"/>
  <c r="Y7" i="16" s="1"/>
  <c r="BE20" i="1"/>
  <c r="BG20" i="1" s="1"/>
  <c r="BH20" i="1" s="1"/>
  <c r="BE15" i="1"/>
  <c r="BG15" i="1" s="1"/>
  <c r="BH15" i="1" s="1"/>
  <c r="BE21" i="1"/>
  <c r="BG21" i="1" s="1"/>
  <c r="BH21" i="1" s="1"/>
  <c r="BE17" i="1"/>
  <c r="BG17" i="1" s="1"/>
  <c r="BH17" i="1" s="1"/>
  <c r="AS255" i="1"/>
  <c r="AT255" i="1" s="1"/>
  <c r="AQ265" i="1"/>
  <c r="CE17" i="7"/>
  <c r="CE8" i="7" s="1"/>
  <c r="Z9" i="16"/>
  <c r="Z8" i="16" s="1"/>
  <c r="Z7" i="16" s="1"/>
  <c r="BH17" i="7"/>
  <c r="BH8" i="7" s="1"/>
  <c r="U9" i="16"/>
  <c r="U8" i="16" s="1"/>
  <c r="U7" i="16" s="1"/>
  <c r="AQ401" i="1"/>
  <c r="AS401" i="1"/>
  <c r="P2" i="1"/>
  <c r="P3" i="1" s="1"/>
  <c r="Q2" i="1"/>
  <c r="Q3" i="1" s="1"/>
  <c r="BB2" i="1"/>
  <c r="BB3" i="1" s="1"/>
  <c r="AO2" i="1"/>
  <c r="AO3" i="1" s="1"/>
  <c r="AC2" i="1"/>
  <c r="AC3" i="1" s="1"/>
  <c r="AW2" i="1"/>
  <c r="AW3" i="1" s="1"/>
  <c r="BC401" i="1"/>
  <c r="BC265" i="1"/>
  <c r="AT261" i="1"/>
  <c r="AT265" i="1" s="1"/>
  <c r="AS265" i="1"/>
  <c r="AF261" i="1"/>
  <c r="AF265" i="1" s="1"/>
  <c r="AE265" i="1"/>
  <c r="BG395" i="1"/>
  <c r="BH395" i="1" s="1"/>
  <c r="BH401" i="1" s="1"/>
  <c r="BE401" i="1"/>
  <c r="AT39" i="1"/>
  <c r="AE320" i="1"/>
  <c r="AF308" i="1"/>
  <c r="AF320" i="1" s="1"/>
  <c r="BE298" i="1"/>
  <c r="BG298" i="1" s="1"/>
  <c r="BH298" i="1" s="1"/>
  <c r="BE297" i="1"/>
  <c r="BG297" i="1" s="1"/>
  <c r="BH297" i="1" s="1"/>
  <c r="BE81" i="1"/>
  <c r="BG81" i="1" s="1"/>
  <c r="BH81" i="1" s="1"/>
  <c r="BE375" i="1"/>
  <c r="BG375" i="1" s="1"/>
  <c r="BH375" i="1" s="1"/>
  <c r="BE211" i="1"/>
  <c r="BG211" i="1" s="1"/>
  <c r="BH211" i="1" s="1"/>
  <c r="BG27" i="1"/>
  <c r="BH27" i="1" s="1"/>
  <c r="BE88" i="1"/>
  <c r="BG88" i="1" s="1"/>
  <c r="BH88" i="1" s="1"/>
  <c r="BE179" i="1"/>
  <c r="BG179" i="1" s="1"/>
  <c r="BH179" i="1" s="1"/>
  <c r="BG14" i="1"/>
  <c r="BH14" i="1" s="1"/>
  <c r="BE171" i="1"/>
  <c r="BG171" i="1" s="1"/>
  <c r="BH171" i="1" s="1"/>
  <c r="BE91" i="1"/>
  <c r="BG91" i="1" s="1"/>
  <c r="BH91" i="1" s="1"/>
  <c r="BE89" i="1"/>
  <c r="BG89" i="1" s="1"/>
  <c r="BH89" i="1" s="1"/>
  <c r="AQ301" i="1"/>
  <c r="BC320" i="1"/>
  <c r="AE249" i="1"/>
  <c r="AQ103" i="1"/>
  <c r="AS291" i="1"/>
  <c r="BC249" i="1"/>
  <c r="BC103" i="1"/>
  <c r="AF249" i="1"/>
  <c r="BE308" i="1"/>
  <c r="BG308" i="1" s="1"/>
  <c r="BH308" i="1" s="1"/>
  <c r="AQ233" i="1"/>
  <c r="BC213" i="1"/>
  <c r="BC122" i="1"/>
  <c r="BC301" i="1"/>
  <c r="BE291" i="1"/>
  <c r="AE122" i="1"/>
  <c r="AF122" i="1"/>
  <c r="BE261" i="1"/>
  <c r="BE265" i="1" s="1"/>
  <c r="AQ213" i="1"/>
  <c r="AS207" i="1"/>
  <c r="AT207" i="1" s="1"/>
  <c r="AE349" i="1"/>
  <c r="AF349" i="1"/>
  <c r="BC349" i="1"/>
  <c r="BE345" i="1"/>
  <c r="BC379" i="1"/>
  <c r="BE77" i="1"/>
  <c r="AE103" i="1"/>
  <c r="AF103" i="1"/>
  <c r="AT103" i="1"/>
  <c r="AS103" i="1"/>
  <c r="BC284" i="1"/>
  <c r="BE272" i="1"/>
  <c r="AQ122" i="1"/>
  <c r="BG356" i="1"/>
  <c r="BH356" i="1" s="1"/>
  <c r="BE233" i="1"/>
  <c r="AS200" i="1"/>
  <c r="AT200" i="1"/>
  <c r="BC200" i="1"/>
  <c r="BE129" i="1"/>
  <c r="AQ39" i="1"/>
  <c r="BC39" i="1"/>
  <c r="BE207" i="1"/>
  <c r="AE336" i="1"/>
  <c r="AF336" i="1"/>
  <c r="AQ249" i="1"/>
  <c r="AQ349" i="1"/>
  <c r="AS345" i="1"/>
  <c r="AT345" i="1" s="1"/>
  <c r="AQ320" i="1"/>
  <c r="AQ70" i="1"/>
  <c r="BC70" i="1"/>
  <c r="AQ379" i="1"/>
  <c r="AS356" i="1"/>
  <c r="AT356" i="1" s="1"/>
  <c r="BE336" i="1"/>
  <c r="BG327" i="1"/>
  <c r="BH327" i="1" s="1"/>
  <c r="AQ200" i="1"/>
  <c r="AQ336" i="1"/>
  <c r="AS327" i="1"/>
  <c r="AT327" i="1" s="1"/>
  <c r="AE200" i="1"/>
  <c r="AF200" i="1"/>
  <c r="AS249" i="1"/>
  <c r="AT249" i="1"/>
  <c r="AT320" i="1"/>
  <c r="AS320" i="1"/>
  <c r="AT70" i="1"/>
  <c r="AS70" i="1"/>
  <c r="AS272" i="1"/>
  <c r="AT272" i="1" s="1"/>
  <c r="AQ284" i="1"/>
  <c r="AS233" i="1"/>
  <c r="AT233" i="1"/>
  <c r="BC233" i="1"/>
  <c r="BC336" i="1"/>
  <c r="AE2" i="1" l="1"/>
  <c r="AE3" i="1" s="1"/>
  <c r="AF2" i="1"/>
  <c r="AF3" i="1" s="1"/>
  <c r="AQ2" i="1"/>
  <c r="AQ3" i="1" s="1"/>
  <c r="BC2" i="1"/>
  <c r="BC3" i="1" s="1"/>
  <c r="BG401" i="1"/>
  <c r="BH39" i="1"/>
  <c r="BE379" i="1"/>
  <c r="BE70" i="1"/>
  <c r="AS301" i="1"/>
  <c r="AT291" i="1"/>
  <c r="BE39" i="1"/>
  <c r="AT301" i="1"/>
  <c r="BE320" i="1"/>
  <c r="BG207" i="1"/>
  <c r="BH207" i="1" s="1"/>
  <c r="BE213" i="1"/>
  <c r="BG379" i="1"/>
  <c r="BH379" i="1"/>
  <c r="BE284" i="1"/>
  <c r="BG272" i="1"/>
  <c r="BH272" i="1" s="1"/>
  <c r="AT336" i="1"/>
  <c r="AS336" i="1"/>
  <c r="BG320" i="1"/>
  <c r="BH320" i="1"/>
  <c r="BE249" i="1"/>
  <c r="BG39" i="1"/>
  <c r="BH233" i="1"/>
  <c r="BG233" i="1"/>
  <c r="BE349" i="1"/>
  <c r="BG345" i="1"/>
  <c r="BH345" i="1" s="1"/>
  <c r="AS213" i="1"/>
  <c r="AT213" i="1"/>
  <c r="BE301" i="1"/>
  <c r="BG291" i="1"/>
  <c r="BH291" i="1" s="1"/>
  <c r="AT284" i="1"/>
  <c r="AS284" i="1"/>
  <c r="AS379" i="1"/>
  <c r="AT379" i="1"/>
  <c r="AT122" i="1"/>
  <c r="AS122" i="1"/>
  <c r="BG77" i="1"/>
  <c r="BH77" i="1" s="1"/>
  <c r="BE103" i="1"/>
  <c r="BG261" i="1"/>
  <c r="BH70" i="1"/>
  <c r="BG70" i="1"/>
  <c r="BG129" i="1"/>
  <c r="BH129" i="1" s="1"/>
  <c r="BE200" i="1"/>
  <c r="BH336" i="1"/>
  <c r="BG336" i="1"/>
  <c r="AT349" i="1"/>
  <c r="AS349" i="1"/>
  <c r="AS39" i="1"/>
  <c r="BE122" i="1"/>
  <c r="BH122" i="1"/>
  <c r="AT2" i="1" l="1"/>
  <c r="BE2" i="1"/>
  <c r="BE3" i="1" s="1"/>
  <c r="AS2" i="1"/>
  <c r="AS3" i="1" s="1"/>
  <c r="BH261" i="1"/>
  <c r="BH265" i="1" s="1"/>
  <c r="BG265" i="1"/>
  <c r="BG103" i="1"/>
  <c r="BH103" i="1"/>
  <c r="BG301" i="1"/>
  <c r="BH301" i="1"/>
  <c r="BH349" i="1"/>
  <c r="BG349" i="1"/>
  <c r="BG249" i="1"/>
  <c r="BH249" i="1"/>
  <c r="BG122" i="1"/>
  <c r="BG284" i="1"/>
  <c r="BH284" i="1"/>
  <c r="AT3" i="1"/>
  <c r="BH200" i="1"/>
  <c r="BG200" i="1"/>
  <c r="BH213" i="1"/>
  <c r="BG213" i="1"/>
  <c r="BH2" i="1" l="1"/>
  <c r="BH3" i="1" s="1"/>
  <c r="BG2" i="1"/>
  <c r="BG3" i="1" s="1"/>
  <c r="F31" i="10"/>
  <c r="E31" i="10"/>
  <c r="I50" i="10"/>
  <c r="K50" i="10" s="1"/>
  <c r="L50" i="10" s="1"/>
  <c r="I49" i="10"/>
  <c r="K49" i="10" s="1"/>
  <c r="L49" i="10" s="1"/>
  <c r="I56" i="10"/>
  <c r="K56" i="10" s="1"/>
  <c r="L56" i="10" s="1"/>
  <c r="I55" i="10"/>
  <c r="K55" i="10" s="1"/>
  <c r="L55" i="10" s="1"/>
  <c r="G72" i="10"/>
  <c r="I72" i="10" s="1"/>
  <c r="K72" i="10" s="1"/>
  <c r="L72" i="10" s="1"/>
  <c r="G71" i="10"/>
  <c r="I71" i="10" s="1"/>
  <c r="K71" i="10" s="1"/>
  <c r="L71" i="10" s="1"/>
  <c r="G70" i="10"/>
  <c r="I70" i="10" s="1"/>
  <c r="K70" i="10" s="1"/>
  <c r="L70" i="10" s="1"/>
  <c r="G69" i="10"/>
  <c r="I69" i="10" s="1"/>
  <c r="K69" i="10" s="1"/>
  <c r="L69" i="10" s="1"/>
  <c r="G68" i="10"/>
  <c r="I68" i="10" s="1"/>
  <c r="K68" i="10" s="1"/>
  <c r="L68" i="10" s="1"/>
  <c r="G67" i="10"/>
  <c r="I67" i="10" s="1"/>
  <c r="K67" i="10" s="1"/>
  <c r="L67" i="10" s="1"/>
  <c r="G66" i="10"/>
  <c r="I66" i="10" s="1"/>
  <c r="K66" i="10" s="1"/>
  <c r="L66" i="10" s="1"/>
  <c r="G65" i="10"/>
  <c r="I65" i="10" s="1"/>
  <c r="K65" i="10" s="1"/>
  <c r="L65" i="10" s="1"/>
  <c r="G64" i="10"/>
  <c r="I64" i="10" s="1"/>
  <c r="K64" i="10" s="1"/>
  <c r="L64" i="10" s="1"/>
  <c r="G63" i="10"/>
  <c r="I63" i="10" s="1"/>
  <c r="K63" i="10" s="1"/>
  <c r="L63" i="10" s="1"/>
  <c r="G62" i="10"/>
  <c r="I62" i="10" s="1"/>
  <c r="K62" i="10" s="1"/>
  <c r="L62" i="10" s="1"/>
  <c r="G60" i="10"/>
  <c r="I60" i="10" s="1"/>
  <c r="K60" i="10" s="1"/>
  <c r="L60" i="10" s="1"/>
  <c r="I54" i="10"/>
  <c r="K54" i="10" s="1"/>
  <c r="L54" i="10" s="1"/>
  <c r="G239" i="10"/>
  <c r="G101" i="10"/>
  <c r="G102" i="10"/>
  <c r="G103" i="10"/>
  <c r="G100" i="10"/>
  <c r="G99" i="10"/>
  <c r="G61" i="10"/>
  <c r="G88" i="10"/>
  <c r="G89" i="10"/>
  <c r="G90" i="10"/>
  <c r="G94" i="10"/>
  <c r="G95" i="10"/>
  <c r="G96" i="10"/>
  <c r="G98" i="10"/>
  <c r="G85" i="10"/>
  <c r="G86" i="10"/>
  <c r="G83" i="10"/>
  <c r="G84" i="10"/>
  <c r="G82" i="10"/>
  <c r="G79" i="10"/>
  <c r="G80" i="10"/>
  <c r="G77" i="10"/>
  <c r="G104" i="10"/>
  <c r="G108" i="10"/>
  <c r="G109" i="10"/>
  <c r="G110" i="10"/>
  <c r="G112" i="10"/>
  <c r="G113" i="10"/>
  <c r="G114" i="10"/>
  <c r="G117" i="10"/>
  <c r="G118" i="10"/>
  <c r="G119" i="10"/>
  <c r="G120" i="10"/>
  <c r="G121" i="10"/>
  <c r="G122" i="10"/>
  <c r="G123" i="10"/>
  <c r="G125" i="10"/>
  <c r="G126" i="10"/>
  <c r="G129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66" i="10"/>
  <c r="G176" i="10"/>
  <c r="G180" i="10"/>
  <c r="G182" i="10"/>
  <c r="G183" i="10"/>
  <c r="G184" i="10"/>
  <c r="G185" i="10"/>
  <c r="G186" i="10"/>
  <c r="G303" i="10"/>
  <c r="I307" i="10"/>
  <c r="K307" i="10" s="1"/>
  <c r="L307" i="10" s="1"/>
  <c r="I308" i="10"/>
  <c r="K308" i="10" s="1"/>
  <c r="L308" i="10" s="1"/>
  <c r="I309" i="10"/>
  <c r="K309" i="10" s="1"/>
  <c r="L309" i="10" s="1"/>
  <c r="G347" i="10"/>
  <c r="G348" i="10"/>
  <c r="G351" i="10"/>
  <c r="G352" i="10"/>
  <c r="G355" i="10"/>
  <c r="G356" i="10"/>
  <c r="G357" i="10"/>
  <c r="G358" i="10"/>
  <c r="G359" i="10"/>
  <c r="G360" i="10"/>
  <c r="G361" i="10"/>
  <c r="G362" i="10"/>
  <c r="I362" i="10" s="1"/>
  <c r="K362" i="10" s="1"/>
  <c r="L362" i="10" s="1"/>
  <c r="G363" i="10"/>
  <c r="I363" i="10" s="1"/>
  <c r="K363" i="10" s="1"/>
  <c r="L363" i="10" s="1"/>
  <c r="G364" i="10"/>
  <c r="I364" i="10" s="1"/>
  <c r="K364" i="10" s="1"/>
  <c r="L364" i="10" s="1"/>
  <c r="G365" i="10"/>
  <c r="G366" i="10"/>
  <c r="G200" i="10"/>
  <c r="G201" i="10"/>
  <c r="G204" i="10"/>
  <c r="G205" i="10"/>
  <c r="G206" i="10"/>
  <c r="G207" i="10"/>
  <c r="I207" i="10" s="1"/>
  <c r="K207" i="10" s="1"/>
  <c r="L207" i="10" s="1"/>
  <c r="G208" i="10"/>
  <c r="G209" i="10"/>
  <c r="G211" i="10"/>
  <c r="G212" i="10"/>
  <c r="G213" i="10"/>
  <c r="G214" i="10"/>
  <c r="G215" i="10"/>
  <c r="G216" i="10"/>
  <c r="G257" i="10"/>
  <c r="G259" i="10"/>
  <c r="G260" i="10"/>
  <c r="G261" i="10"/>
  <c r="G265" i="10"/>
  <c r="G266" i="10"/>
  <c r="G267" i="10"/>
  <c r="G268" i="10"/>
  <c r="G269" i="10"/>
  <c r="G270" i="10"/>
  <c r="G271" i="10"/>
  <c r="G273" i="10"/>
  <c r="G327" i="10"/>
  <c r="G328" i="10"/>
  <c r="G330" i="10"/>
  <c r="G332" i="10"/>
  <c r="G333" i="10"/>
  <c r="G339" i="10"/>
  <c r="G340" i="10"/>
  <c r="G344" i="10"/>
  <c r="G671" i="10"/>
  <c r="G672" i="10"/>
  <c r="G673" i="10"/>
  <c r="G674" i="10"/>
  <c r="G675" i="10"/>
  <c r="G676" i="10"/>
  <c r="G679" i="10"/>
  <c r="G680" i="10"/>
  <c r="G681" i="10"/>
  <c r="G682" i="10"/>
  <c r="G713" i="10"/>
  <c r="G714" i="10"/>
  <c r="G715" i="10"/>
  <c r="G716" i="10"/>
  <c r="G717" i="10"/>
  <c r="G718" i="10"/>
  <c r="G719" i="10"/>
  <c r="G720" i="10"/>
  <c r="G721" i="10"/>
  <c r="G723" i="10"/>
  <c r="G724" i="10"/>
  <c r="G725" i="10"/>
  <c r="G726" i="10"/>
  <c r="G727" i="10"/>
  <c r="G728" i="10"/>
  <c r="G729" i="10"/>
  <c r="G517" i="10"/>
  <c r="G518" i="10"/>
  <c r="G519" i="10"/>
  <c r="G520" i="10"/>
  <c r="G521" i="10"/>
  <c r="G522" i="10"/>
  <c r="G523" i="10"/>
  <c r="G524" i="10"/>
  <c r="G537" i="10"/>
  <c r="G538" i="10"/>
  <c r="G539" i="10"/>
  <c r="G540" i="10"/>
  <c r="G541" i="10"/>
  <c r="G542" i="10"/>
  <c r="G543" i="10"/>
  <c r="G544" i="10"/>
  <c r="G546" i="10"/>
  <c r="G547" i="10"/>
  <c r="G548" i="10"/>
  <c r="G549" i="10"/>
  <c r="G550" i="10"/>
  <c r="G551" i="10"/>
  <c r="G552" i="10"/>
  <c r="G420" i="10"/>
  <c r="G421" i="10"/>
  <c r="G422" i="10"/>
  <c r="G423" i="10"/>
  <c r="G425" i="10"/>
  <c r="G426" i="10"/>
  <c r="G427" i="10"/>
  <c r="G428" i="10"/>
  <c r="G429" i="10"/>
  <c r="G430" i="10"/>
  <c r="G431" i="10"/>
  <c r="G432" i="10"/>
  <c r="G436" i="10"/>
  <c r="G439" i="10"/>
  <c r="G440" i="10"/>
  <c r="G441" i="10"/>
  <c r="G442" i="10"/>
  <c r="G457" i="10"/>
  <c r="G475" i="10"/>
  <c r="G476" i="10"/>
  <c r="G477" i="10"/>
  <c r="G478" i="10"/>
  <c r="G479" i="10"/>
  <c r="G480" i="10"/>
  <c r="G481" i="10"/>
  <c r="G482" i="10"/>
  <c r="G483" i="10"/>
  <c r="G485" i="10"/>
  <c r="G734" i="10"/>
  <c r="G735" i="10"/>
  <c r="G736" i="10"/>
  <c r="G737" i="10"/>
  <c r="G738" i="10"/>
  <c r="G739" i="10"/>
  <c r="G740" i="10"/>
  <c r="G741" i="10"/>
  <c r="G742" i="10"/>
  <c r="G743" i="10"/>
  <c r="G744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8" i="10"/>
  <c r="G779" i="10"/>
  <c r="G780" i="10"/>
  <c r="G781" i="10"/>
  <c r="G782" i="10"/>
  <c r="G783" i="10"/>
  <c r="G784" i="10"/>
  <c r="G787" i="10"/>
  <c r="G788" i="10"/>
  <c r="G789" i="10"/>
  <c r="G790" i="10"/>
  <c r="G791" i="10"/>
  <c r="G792" i="10"/>
  <c r="G795" i="10"/>
  <c r="G800" i="10"/>
  <c r="G801" i="10"/>
  <c r="G802" i="10"/>
  <c r="G804" i="10"/>
  <c r="G818" i="10"/>
  <c r="G556" i="10"/>
  <c r="G557" i="10"/>
  <c r="G558" i="10"/>
  <c r="G559" i="10"/>
  <c r="G561" i="10"/>
  <c r="G562" i="10"/>
  <c r="G563" i="10"/>
  <c r="G564" i="10"/>
  <c r="G566" i="10"/>
  <c r="G595" i="10"/>
  <c r="G596" i="10"/>
  <c r="G597" i="10"/>
  <c r="G599" i="10"/>
  <c r="G600" i="10"/>
  <c r="G601" i="10"/>
  <c r="G486" i="10"/>
  <c r="G487" i="10"/>
  <c r="G491" i="10"/>
  <c r="G492" i="10"/>
  <c r="G505" i="10"/>
  <c r="G506" i="10"/>
  <c r="G507" i="10"/>
  <c r="G508" i="10"/>
  <c r="G509" i="10"/>
  <c r="G510" i="10"/>
  <c r="G511" i="10"/>
  <c r="G512" i="10"/>
  <c r="G513" i="10"/>
  <c r="G514" i="10"/>
  <c r="G515" i="10"/>
  <c r="G367" i="10"/>
  <c r="G368" i="10"/>
  <c r="G369" i="10"/>
  <c r="G370" i="10"/>
  <c r="G371" i="10"/>
  <c r="G373" i="10"/>
  <c r="G375" i="10"/>
  <c r="G376" i="10"/>
  <c r="G379" i="10"/>
  <c r="G382" i="10"/>
  <c r="G387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4" i="10"/>
  <c r="G415" i="10"/>
  <c r="G416" i="10"/>
  <c r="G417" i="10"/>
  <c r="G418" i="10"/>
  <c r="G419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3" i="10"/>
  <c r="G629" i="10"/>
  <c r="G654" i="10"/>
  <c r="G657" i="10"/>
  <c r="G658" i="10"/>
  <c r="G659" i="10"/>
  <c r="G660" i="10"/>
  <c r="G661" i="10"/>
  <c r="G662" i="10"/>
  <c r="G663" i="10"/>
  <c r="G664" i="10"/>
  <c r="G665" i="10"/>
  <c r="G666" i="10"/>
  <c r="G667" i="10"/>
  <c r="G218" i="10"/>
  <c r="G220" i="10"/>
  <c r="G225" i="10"/>
  <c r="G226" i="10"/>
  <c r="G227" i="10"/>
  <c r="G229" i="10"/>
  <c r="G230" i="10"/>
  <c r="G231" i="10"/>
  <c r="G232" i="10"/>
  <c r="G235" i="10"/>
  <c r="G236" i="10"/>
  <c r="G237" i="10"/>
  <c r="G238" i="10"/>
  <c r="G245" i="10"/>
  <c r="G246" i="10"/>
  <c r="G247" i="10"/>
  <c r="G249" i="10"/>
  <c r="G252" i="10"/>
  <c r="G250" i="10"/>
  <c r="G251" i="10"/>
  <c r="G256" i="10"/>
  <c r="G43" i="10"/>
  <c r="G44" i="10"/>
  <c r="G45" i="10"/>
  <c r="G73" i="10"/>
  <c r="G74" i="10"/>
  <c r="G75" i="10"/>
  <c r="G76" i="10"/>
  <c r="AV819" i="10"/>
  <c r="AJ819" i="10"/>
  <c r="X819" i="10"/>
  <c r="AS56" i="10" l="1"/>
  <c r="AU56" i="10" s="1"/>
  <c r="AV56" i="10" s="1"/>
  <c r="U55" i="10"/>
  <c r="W55" i="10" s="1"/>
  <c r="X55" i="10" s="1"/>
  <c r="U54" i="10"/>
  <c r="W54" i="10" s="1"/>
  <c r="X54" i="10" s="1"/>
  <c r="U72" i="10"/>
  <c r="W72" i="10" s="1"/>
  <c r="X72" i="10" s="1"/>
  <c r="U50" i="10"/>
  <c r="W50" i="10" s="1"/>
  <c r="X50" i="10" s="1"/>
  <c r="U71" i="10"/>
  <c r="W71" i="10" s="1"/>
  <c r="X71" i="10" s="1"/>
  <c r="U49" i="10"/>
  <c r="W49" i="10" s="1"/>
  <c r="X49" i="10" s="1"/>
  <c r="AS50" i="10"/>
  <c r="AU50" i="10" s="1"/>
  <c r="AV50" i="10" s="1"/>
  <c r="AS49" i="10"/>
  <c r="AU49" i="10" s="1"/>
  <c r="AV49" i="10" s="1"/>
  <c r="AG49" i="10"/>
  <c r="AI49" i="10" s="1"/>
  <c r="AJ49" i="10" s="1"/>
  <c r="U70" i="10"/>
  <c r="W70" i="10" s="1"/>
  <c r="X70" i="10" s="1"/>
  <c r="U56" i="10"/>
  <c r="W56" i="10" s="1"/>
  <c r="X56" i="10" s="1"/>
  <c r="U67" i="10"/>
  <c r="W67" i="10" s="1"/>
  <c r="X67" i="10" s="1"/>
  <c r="AS67" i="10"/>
  <c r="AU67" i="10" s="1"/>
  <c r="AV67" i="10" s="1"/>
  <c r="U68" i="10"/>
  <c r="W68" i="10" s="1"/>
  <c r="X68" i="10" s="1"/>
  <c r="AS70" i="10"/>
  <c r="AU70" i="10" s="1"/>
  <c r="AV70" i="10" s="1"/>
  <c r="AG70" i="10"/>
  <c r="AI70" i="10" s="1"/>
  <c r="AJ70" i="10" s="1"/>
  <c r="AG69" i="10"/>
  <c r="AI69" i="10" s="1"/>
  <c r="AJ69" i="10" s="1"/>
  <c r="AS69" i="10"/>
  <c r="AU69" i="10" s="1"/>
  <c r="AV69" i="10" s="1"/>
  <c r="U69" i="10"/>
  <c r="W69" i="10" s="1"/>
  <c r="X69" i="10" s="1"/>
  <c r="U66" i="10"/>
  <c r="W66" i="10" s="1"/>
  <c r="X66" i="10" s="1"/>
  <c r="U65" i="10"/>
  <c r="W65" i="10" s="1"/>
  <c r="X65" i="10" s="1"/>
  <c r="AS66" i="10"/>
  <c r="AU66" i="10" s="1"/>
  <c r="AV66" i="10" s="1"/>
  <c r="AG66" i="10"/>
  <c r="AI66" i="10" s="1"/>
  <c r="AJ66" i="10" s="1"/>
  <c r="AG64" i="10"/>
  <c r="AI64" i="10" s="1"/>
  <c r="AJ64" i="10" s="1"/>
  <c r="AS64" i="10"/>
  <c r="AU64" i="10" s="1"/>
  <c r="AV64" i="10" s="1"/>
  <c r="U64" i="10"/>
  <c r="W64" i="10" s="1"/>
  <c r="X64" i="10" s="1"/>
  <c r="AG63" i="10"/>
  <c r="AI63" i="10" s="1"/>
  <c r="AJ63" i="10" s="1"/>
  <c r="AS63" i="10"/>
  <c r="AU63" i="10" s="1"/>
  <c r="AV63" i="10" s="1"/>
  <c r="U63" i="10"/>
  <c r="W63" i="10" s="1"/>
  <c r="X63" i="10" s="1"/>
  <c r="AG62" i="10"/>
  <c r="AI62" i="10" s="1"/>
  <c r="AJ62" i="10" s="1"/>
  <c r="AS62" i="10"/>
  <c r="AU62" i="10" s="1"/>
  <c r="AV62" i="10" s="1"/>
  <c r="U62" i="10"/>
  <c r="W62" i="10" s="1"/>
  <c r="X62" i="10" s="1"/>
  <c r="AG60" i="10"/>
  <c r="AI60" i="10" s="1"/>
  <c r="AJ60" i="10" s="1"/>
  <c r="AS60" i="10"/>
  <c r="AU60" i="10" s="1"/>
  <c r="AV60" i="10" s="1"/>
  <c r="U60" i="10"/>
  <c r="W60" i="10" s="1"/>
  <c r="X60" i="10" s="1"/>
  <c r="AG308" i="10"/>
  <c r="AI308" i="10" s="1"/>
  <c r="AJ308" i="10" s="1"/>
  <c r="U308" i="10"/>
  <c r="W308" i="10" s="1"/>
  <c r="X308" i="10" s="1"/>
  <c r="U363" i="10"/>
  <c r="W363" i="10" s="1"/>
  <c r="X363" i="10" s="1"/>
  <c r="U362" i="10"/>
  <c r="W362" i="10" s="1"/>
  <c r="X362" i="10" s="1"/>
  <c r="U307" i="10"/>
  <c r="W307" i="10" s="1"/>
  <c r="X307" i="10" s="1"/>
  <c r="AG309" i="10"/>
  <c r="AI309" i="10" s="1"/>
  <c r="AJ309" i="10" s="1"/>
  <c r="AS309" i="10"/>
  <c r="AU309" i="10" s="1"/>
  <c r="AV309" i="10" s="1"/>
  <c r="AS308" i="10"/>
  <c r="AU308" i="10" s="1"/>
  <c r="AV308" i="10" s="1"/>
  <c r="AG207" i="10"/>
  <c r="AI207" i="10" s="1"/>
  <c r="AJ207" i="10" s="1"/>
  <c r="U207" i="10"/>
  <c r="W207" i="10" s="1"/>
  <c r="X207" i="10" s="1"/>
  <c r="U309" i="10"/>
  <c r="W309" i="10" s="1"/>
  <c r="X309" i="10" s="1"/>
  <c r="AS207" i="10"/>
  <c r="AU207" i="10" s="1"/>
  <c r="AV207" i="10" s="1"/>
  <c r="AS364" i="10"/>
  <c r="AU364" i="10" s="1"/>
  <c r="AV364" i="10" s="1"/>
  <c r="AG364" i="10"/>
  <c r="AI364" i="10" s="1"/>
  <c r="AJ364" i="10" s="1"/>
  <c r="U364" i="10"/>
  <c r="W364" i="10" s="1"/>
  <c r="X364" i="10" s="1"/>
  <c r="AG54" i="10" l="1"/>
  <c r="AI54" i="10" s="1"/>
  <c r="AJ54" i="10" s="1"/>
  <c r="AS71" i="10"/>
  <c r="AU71" i="10" s="1"/>
  <c r="AV71" i="10" s="1"/>
  <c r="AS72" i="10"/>
  <c r="AU72" i="10" s="1"/>
  <c r="AV72" i="10" s="1"/>
  <c r="AG72" i="10"/>
  <c r="AI72" i="10" s="1"/>
  <c r="AJ72" i="10" s="1"/>
  <c r="AS54" i="10"/>
  <c r="AU54" i="10" s="1"/>
  <c r="AV54" i="10" s="1"/>
  <c r="AG56" i="10"/>
  <c r="AI56" i="10" s="1"/>
  <c r="AJ56" i="10" s="1"/>
  <c r="AG71" i="10"/>
  <c r="AI71" i="10" s="1"/>
  <c r="AJ71" i="10" s="1"/>
  <c r="AS55" i="10"/>
  <c r="AU55" i="10" s="1"/>
  <c r="AV55" i="10" s="1"/>
  <c r="AG55" i="10"/>
  <c r="AI55" i="10" s="1"/>
  <c r="AJ55" i="10" s="1"/>
  <c r="AG50" i="10"/>
  <c r="AI50" i="10" s="1"/>
  <c r="AJ50" i="10" s="1"/>
  <c r="AG67" i="10"/>
  <c r="AI67" i="10" s="1"/>
  <c r="AJ67" i="10" s="1"/>
  <c r="AG68" i="10"/>
  <c r="AI68" i="10" s="1"/>
  <c r="AJ68" i="10" s="1"/>
  <c r="AS68" i="10"/>
  <c r="AU68" i="10" s="1"/>
  <c r="AV68" i="10" s="1"/>
  <c r="AG65" i="10"/>
  <c r="AI65" i="10" s="1"/>
  <c r="AJ65" i="10" s="1"/>
  <c r="AS65" i="10"/>
  <c r="AU65" i="10" s="1"/>
  <c r="AV65" i="10" s="1"/>
  <c r="AS362" i="10"/>
  <c r="AU362" i="10" s="1"/>
  <c r="AV362" i="10" s="1"/>
  <c r="AG362" i="10"/>
  <c r="AI362" i="10" s="1"/>
  <c r="AJ362" i="10" s="1"/>
  <c r="AG307" i="10"/>
  <c r="AI307" i="10" s="1"/>
  <c r="AJ307" i="10" s="1"/>
  <c r="AS307" i="10"/>
  <c r="AU307" i="10" s="1"/>
  <c r="AV307" i="10" s="1"/>
  <c r="AG363" i="10"/>
  <c r="AI363" i="10" s="1"/>
  <c r="AJ363" i="10" s="1"/>
  <c r="AS363" i="10"/>
  <c r="AU363" i="10" s="1"/>
  <c r="AV363" i="10" s="1"/>
  <c r="Q27" i="14" l="1"/>
  <c r="AC27" i="14" s="1"/>
  <c r="AO27" i="14" s="1"/>
  <c r="I27" i="14"/>
  <c r="K27" i="14" s="1"/>
  <c r="M27" i="14" s="1"/>
  <c r="N27" i="14" s="1"/>
  <c r="Q26" i="14"/>
  <c r="AC26" i="14" s="1"/>
  <c r="AO26" i="14" s="1"/>
  <c r="I26" i="14"/>
  <c r="K26" i="14" s="1"/>
  <c r="M26" i="14" s="1"/>
  <c r="N26" i="14" s="1"/>
  <c r="Q25" i="14"/>
  <c r="AC25" i="14" s="1"/>
  <c r="AO25" i="14" s="1"/>
  <c r="I25" i="14"/>
  <c r="K25" i="14" s="1"/>
  <c r="M25" i="14" s="1"/>
  <c r="N25" i="14" s="1"/>
  <c r="AS25" i="14" l="1"/>
  <c r="AG25" i="14"/>
  <c r="AS26" i="14"/>
  <c r="AG26" i="14"/>
  <c r="AS27" i="14"/>
  <c r="AG27" i="14"/>
  <c r="U27" i="14"/>
  <c r="V27" i="14" s="1"/>
  <c r="W27" i="14" s="1"/>
  <c r="Y27" i="14" s="1"/>
  <c r="Z27" i="14" s="1"/>
  <c r="U26" i="14"/>
  <c r="V26" i="14" s="1"/>
  <c r="W26" i="14" s="1"/>
  <c r="Y26" i="14" s="1"/>
  <c r="Z26" i="14" s="1"/>
  <c r="U25" i="14"/>
  <c r="V25" i="14" s="1"/>
  <c r="W25" i="14" s="1"/>
  <c r="Y25" i="14" s="1"/>
  <c r="Z25" i="14" s="1"/>
  <c r="AH26" i="14" l="1"/>
  <c r="AT26" i="14" s="1"/>
  <c r="AU26" i="14" s="1"/>
  <c r="AW26" i="14" s="1"/>
  <c r="AX26" i="14" s="1"/>
  <c r="AH27" i="14"/>
  <c r="AI27" i="14" s="1"/>
  <c r="AK27" i="14" s="1"/>
  <c r="AL27" i="14" s="1"/>
  <c r="AH25" i="14"/>
  <c r="AI25" i="14" s="1"/>
  <c r="AK25" i="14" s="1"/>
  <c r="AL25" i="14" s="1"/>
  <c r="B16" i="5"/>
  <c r="O16" i="5" s="1"/>
  <c r="N16" i="5"/>
  <c r="B18" i="5"/>
  <c r="O18" i="5" s="1"/>
  <c r="N18" i="5"/>
  <c r="B20" i="5"/>
  <c r="O20" i="5" s="1"/>
  <c r="N20" i="5"/>
  <c r="B22" i="5"/>
  <c r="O22" i="5" s="1"/>
  <c r="N22" i="5"/>
  <c r="B24" i="5"/>
  <c r="O24" i="5" s="1"/>
  <c r="N24" i="5"/>
  <c r="B26" i="5"/>
  <c r="O26" i="5" s="1"/>
  <c r="N26" i="5"/>
  <c r="AT25" i="14" l="1"/>
  <c r="AU25" i="14" s="1"/>
  <c r="AW25" i="14" s="1"/>
  <c r="AX25" i="14" s="1"/>
  <c r="AT27" i="14"/>
  <c r="AU27" i="14" s="1"/>
  <c r="AW27" i="14" s="1"/>
  <c r="AX27" i="14" s="1"/>
  <c r="AI26" i="14"/>
  <c r="AK26" i="14" s="1"/>
  <c r="AL26" i="14" s="1"/>
  <c r="D302" i="3"/>
  <c r="E273" i="3"/>
  <c r="F273" i="3"/>
  <c r="G273" i="3"/>
  <c r="H273" i="3"/>
  <c r="L273" i="3"/>
  <c r="M273" i="3"/>
  <c r="N273" i="3"/>
  <c r="O273" i="3"/>
  <c r="P273" i="3"/>
  <c r="T273" i="3"/>
  <c r="U273" i="3"/>
  <c r="V273" i="3"/>
  <c r="W273" i="3"/>
  <c r="X273" i="3"/>
  <c r="AB273" i="3"/>
  <c r="AC273" i="3"/>
  <c r="AD273" i="3"/>
  <c r="AE273" i="3"/>
  <c r="AF273" i="3"/>
  <c r="D273" i="3"/>
  <c r="J272" i="3"/>
  <c r="K272" i="3" s="1"/>
  <c r="P8" i="7"/>
  <c r="R8" i="7"/>
  <c r="I8" i="7"/>
  <c r="Y272" i="3" l="1"/>
  <c r="AG272" i="3"/>
  <c r="AI272" i="3"/>
  <c r="S272" i="3"/>
  <c r="AA272" i="3" s="1"/>
  <c r="R272" i="3"/>
  <c r="Z272" i="3"/>
  <c r="Q272" i="3"/>
  <c r="AH272" i="3"/>
  <c r="AI23" i="3"/>
  <c r="AA23" i="3"/>
  <c r="S23" i="3"/>
  <c r="J23" i="3"/>
  <c r="K23" i="3" s="1"/>
  <c r="I23" i="3"/>
  <c r="T8" i="7" l="1"/>
  <c r="AQ8" i="7"/>
  <c r="BR26" i="7" l="1"/>
  <c r="AU26" i="7"/>
  <c r="Y26" i="7"/>
  <c r="BU26" i="7"/>
  <c r="AX26" i="7"/>
  <c r="AA26" i="7"/>
  <c r="BU27" i="7"/>
  <c r="AX27" i="7"/>
  <c r="BU25" i="7"/>
  <c r="AX25" i="7"/>
  <c r="AA25" i="7"/>
  <c r="BU24" i="7"/>
  <c r="AX24" i="7"/>
  <c r="AA24" i="7"/>
  <c r="BU23" i="7"/>
  <c r="AX23" i="7"/>
  <c r="AA23" i="7"/>
  <c r="BU22" i="7"/>
  <c r="AX22" i="7"/>
  <c r="AA22" i="7"/>
  <c r="BU21" i="7"/>
  <c r="AX21" i="7"/>
  <c r="AA21" i="7"/>
  <c r="AX20" i="7"/>
  <c r="BU20" i="7"/>
  <c r="AA20" i="7"/>
  <c r="BU19" i="7"/>
  <c r="AA19" i="7"/>
  <c r="AX19" i="7"/>
  <c r="BU18" i="7"/>
  <c r="AX18" i="7"/>
  <c r="AA18" i="7"/>
  <c r="BU17" i="7"/>
  <c r="AX17" i="7"/>
  <c r="AA17" i="7"/>
  <c r="BU16" i="7"/>
  <c r="AX16" i="7"/>
  <c r="AA16" i="7"/>
  <c r="BU15" i="7" l="1"/>
  <c r="AX15" i="7"/>
  <c r="AA15" i="7"/>
  <c r="BU14" i="7"/>
  <c r="AX14" i="7"/>
  <c r="AA14" i="7"/>
  <c r="BU13" i="7"/>
  <c r="AX13" i="7"/>
  <c r="AA13" i="7"/>
  <c r="G26" i="7"/>
  <c r="W26" i="7" s="1"/>
  <c r="M636" i="3"/>
  <c r="N636" i="3"/>
  <c r="L636" i="3"/>
  <c r="AD26" i="7" s="1"/>
  <c r="AT26" i="7" s="1"/>
  <c r="AI622" i="3"/>
  <c r="AA622" i="3"/>
  <c r="S622" i="3"/>
  <c r="J622" i="3"/>
  <c r="K622" i="3" s="1"/>
  <c r="AH635" i="3"/>
  <c r="AI635" i="3" s="1"/>
  <c r="AI630" i="3"/>
  <c r="AI629" i="3"/>
  <c r="AI628" i="3"/>
  <c r="AI627" i="3"/>
  <c r="AI626" i="3"/>
  <c r="AI625" i="3"/>
  <c r="AI623" i="3"/>
  <c r="AI621" i="3"/>
  <c r="AI620" i="3"/>
  <c r="AI619" i="3"/>
  <c r="Z635" i="3"/>
  <c r="AA635" i="3" s="1"/>
  <c r="AA630" i="3"/>
  <c r="AA629" i="3"/>
  <c r="AA628" i="3"/>
  <c r="AA627" i="3"/>
  <c r="AA626" i="3"/>
  <c r="AA625" i="3"/>
  <c r="AA623" i="3"/>
  <c r="AA621" i="3"/>
  <c r="AA620" i="3"/>
  <c r="AA619" i="3"/>
  <c r="R635" i="3"/>
  <c r="S635" i="3" s="1"/>
  <c r="S630" i="3"/>
  <c r="S629" i="3"/>
  <c r="S628" i="3"/>
  <c r="S627" i="3"/>
  <c r="S626" i="3"/>
  <c r="S625" i="3"/>
  <c r="S623" i="3"/>
  <c r="S621" i="3"/>
  <c r="S620" i="3"/>
  <c r="S619" i="3"/>
  <c r="J625" i="3"/>
  <c r="K625" i="3" s="1"/>
  <c r="I625" i="3"/>
  <c r="AF636" i="3"/>
  <c r="AE636" i="3"/>
  <c r="AD636" i="3"/>
  <c r="AC636" i="3"/>
  <c r="AB636" i="3"/>
  <c r="BX26" i="7" s="1"/>
  <c r="X636" i="3"/>
  <c r="W636" i="3"/>
  <c r="V636" i="3"/>
  <c r="U636" i="3"/>
  <c r="T636" i="3"/>
  <c r="BA26" i="7" s="1"/>
  <c r="BQ26" i="7" s="1"/>
  <c r="P636" i="3"/>
  <c r="O636" i="3"/>
  <c r="H636" i="3"/>
  <c r="G636" i="3"/>
  <c r="F636" i="3"/>
  <c r="E636" i="3"/>
  <c r="D636" i="3"/>
  <c r="H26" i="7" s="1"/>
  <c r="X26" i="7" s="1"/>
  <c r="J621" i="3"/>
  <c r="K621" i="3" s="1"/>
  <c r="I621" i="3"/>
  <c r="J619" i="3"/>
  <c r="K619" i="3" s="1"/>
  <c r="I619" i="3"/>
  <c r="J630" i="3"/>
  <c r="K630" i="3" s="1"/>
  <c r="J629" i="3"/>
  <c r="K629" i="3" s="1"/>
  <c r="I629" i="3"/>
  <c r="J628" i="3"/>
  <c r="K628" i="3" s="1"/>
  <c r="I628" i="3"/>
  <c r="J627" i="3"/>
  <c r="K627" i="3" s="1"/>
  <c r="I627" i="3"/>
  <c r="J626" i="3"/>
  <c r="K626" i="3" s="1"/>
  <c r="I626" i="3"/>
  <c r="J620" i="3"/>
  <c r="K620" i="3" s="1"/>
  <c r="I620" i="3"/>
  <c r="J623" i="3"/>
  <c r="K623" i="3" s="1"/>
  <c r="I623" i="3"/>
  <c r="I622" i="3"/>
  <c r="C12" i="13"/>
  <c r="C13" i="13"/>
  <c r="C14" i="13"/>
  <c r="C15" i="13"/>
  <c r="C17" i="13"/>
  <c r="C16" i="13" s="1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9" i="13" s="1"/>
  <c r="C11" i="13"/>
  <c r="K12" i="13"/>
  <c r="K13" i="13"/>
  <c r="K14" i="13"/>
  <c r="K15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11" i="13"/>
  <c r="E8" i="13"/>
  <c r="L16" i="13"/>
  <c r="L8" i="13" s="1"/>
  <c r="F8" i="13"/>
  <c r="F7" i="13" s="1"/>
  <c r="D9" i="13"/>
  <c r="E9" i="13"/>
  <c r="F9" i="13"/>
  <c r="H9" i="13"/>
  <c r="I9" i="13"/>
  <c r="G26" i="13"/>
  <c r="G27" i="13"/>
  <c r="G28" i="13"/>
  <c r="G29" i="13"/>
  <c r="G30" i="13"/>
  <c r="G32" i="13"/>
  <c r="G33" i="13"/>
  <c r="G34" i="13"/>
  <c r="G9" i="13" s="1"/>
  <c r="G15" i="13"/>
  <c r="G13" i="13"/>
  <c r="G11" i="13"/>
  <c r="G12" i="13"/>
  <c r="G14" i="13"/>
  <c r="G17" i="13"/>
  <c r="G18" i="13"/>
  <c r="G19" i="13"/>
  <c r="G16" i="13" s="1"/>
  <c r="G20" i="13"/>
  <c r="G21" i="13"/>
  <c r="G22" i="13"/>
  <c r="G23" i="13"/>
  <c r="G24" i="13"/>
  <c r="G25" i="13"/>
  <c r="G31" i="13"/>
  <c r="D16" i="13"/>
  <c r="D8" i="13" s="1"/>
  <c r="D7" i="13" s="1"/>
  <c r="F16" i="13"/>
  <c r="H16" i="13"/>
  <c r="H8" i="13" s="1"/>
  <c r="H7" i="13" s="1"/>
  <c r="I16" i="13"/>
  <c r="I8" i="13" s="1"/>
  <c r="I7" i="13" s="1"/>
  <c r="E26" i="7"/>
  <c r="V26" i="7" s="1"/>
  <c r="I636" i="3" l="1"/>
  <c r="U26" i="7"/>
  <c r="AX12" i="7"/>
  <c r="AX8" i="7" s="1"/>
  <c r="E7" i="13"/>
  <c r="BU12" i="7"/>
  <c r="BU8" i="7" s="1"/>
  <c r="AA12" i="7"/>
  <c r="G8" i="13"/>
  <c r="G7" i="13" s="1"/>
  <c r="K16" i="13"/>
  <c r="D26" i="7"/>
  <c r="AC26" i="7"/>
  <c r="Y636" i="3"/>
  <c r="Q636" i="3"/>
  <c r="K8" i="13"/>
  <c r="C8" i="13"/>
  <c r="C7" i="13"/>
  <c r="CG9" i="7"/>
  <c r="BJ9" i="7"/>
  <c r="Y38" i="3"/>
  <c r="AG79" i="3"/>
  <c r="Y109" i="3"/>
  <c r="AG139" i="3"/>
  <c r="AG155" i="3"/>
  <c r="Y301" i="3"/>
  <c r="Y336" i="3"/>
  <c r="AG363" i="3"/>
  <c r="Y439" i="3"/>
  <c r="AG469" i="3"/>
  <c r="AG506" i="3"/>
  <c r="AG539" i="3"/>
  <c r="Y571" i="3"/>
  <c r="AG613" i="3"/>
  <c r="J604" i="3"/>
  <c r="D614" i="3"/>
  <c r="E614" i="3"/>
  <c r="F614" i="3"/>
  <c r="G614" i="3"/>
  <c r="H614" i="3"/>
  <c r="L614" i="3"/>
  <c r="M614" i="3"/>
  <c r="N614" i="3"/>
  <c r="O614" i="3"/>
  <c r="P614" i="3"/>
  <c r="T614" i="3"/>
  <c r="U614" i="3"/>
  <c r="V614" i="3"/>
  <c r="W614" i="3"/>
  <c r="X614" i="3"/>
  <c r="AB614" i="3"/>
  <c r="AC614" i="3"/>
  <c r="AD614" i="3"/>
  <c r="AE614" i="3"/>
  <c r="AF614" i="3"/>
  <c r="E605" i="3"/>
  <c r="F605" i="3"/>
  <c r="G605" i="3"/>
  <c r="H605" i="3"/>
  <c r="L605" i="3"/>
  <c r="M605" i="3"/>
  <c r="N605" i="3"/>
  <c r="O605" i="3"/>
  <c r="P605" i="3"/>
  <c r="T605" i="3"/>
  <c r="U605" i="3"/>
  <c r="V605" i="3"/>
  <c r="W605" i="3"/>
  <c r="X605" i="3"/>
  <c r="AB605" i="3"/>
  <c r="AC605" i="3"/>
  <c r="AD605" i="3"/>
  <c r="AE605" i="3"/>
  <c r="AF605" i="3"/>
  <c r="D605" i="3"/>
  <c r="E572" i="3"/>
  <c r="F572" i="3"/>
  <c r="G572" i="3"/>
  <c r="H572" i="3"/>
  <c r="L572" i="3"/>
  <c r="M572" i="3"/>
  <c r="N572" i="3"/>
  <c r="O572" i="3"/>
  <c r="P572" i="3"/>
  <c r="T572" i="3"/>
  <c r="U572" i="3"/>
  <c r="V572" i="3"/>
  <c r="W572" i="3"/>
  <c r="X572" i="3"/>
  <c r="AB572" i="3"/>
  <c r="AC572" i="3"/>
  <c r="AD572" i="3"/>
  <c r="AE572" i="3"/>
  <c r="AF572" i="3"/>
  <c r="D572" i="3"/>
  <c r="E540" i="3"/>
  <c r="F540" i="3"/>
  <c r="G540" i="3"/>
  <c r="H540" i="3"/>
  <c r="L540" i="3"/>
  <c r="M540" i="3"/>
  <c r="N540" i="3"/>
  <c r="O540" i="3"/>
  <c r="P540" i="3"/>
  <c r="T540" i="3"/>
  <c r="U540" i="3"/>
  <c r="V540" i="3"/>
  <c r="W540" i="3"/>
  <c r="X540" i="3"/>
  <c r="AB540" i="3"/>
  <c r="AC540" i="3"/>
  <c r="AD540" i="3"/>
  <c r="AE540" i="3"/>
  <c r="AF540" i="3"/>
  <c r="D540" i="3"/>
  <c r="E507" i="3"/>
  <c r="F507" i="3"/>
  <c r="G507" i="3"/>
  <c r="H507" i="3"/>
  <c r="L507" i="3"/>
  <c r="M507" i="3"/>
  <c r="N507" i="3"/>
  <c r="O507" i="3"/>
  <c r="P507" i="3"/>
  <c r="T507" i="3"/>
  <c r="U507" i="3"/>
  <c r="V507" i="3"/>
  <c r="W507" i="3"/>
  <c r="X507" i="3"/>
  <c r="AB507" i="3"/>
  <c r="AC507" i="3"/>
  <c r="AD507" i="3"/>
  <c r="AE507" i="3"/>
  <c r="AF507" i="3"/>
  <c r="D507" i="3"/>
  <c r="E470" i="3"/>
  <c r="F470" i="3"/>
  <c r="G470" i="3"/>
  <c r="H470" i="3"/>
  <c r="L470" i="3"/>
  <c r="M470" i="3"/>
  <c r="N470" i="3"/>
  <c r="O470" i="3"/>
  <c r="P470" i="3"/>
  <c r="T470" i="3"/>
  <c r="U470" i="3"/>
  <c r="V470" i="3"/>
  <c r="W470" i="3"/>
  <c r="X470" i="3"/>
  <c r="AB470" i="3"/>
  <c r="AC470" i="3"/>
  <c r="AD470" i="3"/>
  <c r="AE470" i="3"/>
  <c r="AF470" i="3"/>
  <c r="D470" i="3"/>
  <c r="E440" i="3"/>
  <c r="F440" i="3"/>
  <c r="G440" i="3"/>
  <c r="H440" i="3"/>
  <c r="L440" i="3"/>
  <c r="M440" i="3"/>
  <c r="N440" i="3"/>
  <c r="O440" i="3"/>
  <c r="P440" i="3"/>
  <c r="T440" i="3"/>
  <c r="U440" i="3"/>
  <c r="V440" i="3"/>
  <c r="W440" i="3"/>
  <c r="X440" i="3"/>
  <c r="AB440" i="3"/>
  <c r="AC440" i="3"/>
  <c r="AD440" i="3"/>
  <c r="AE440" i="3"/>
  <c r="AF440" i="3"/>
  <c r="D440" i="3"/>
  <c r="E400" i="3"/>
  <c r="F400" i="3"/>
  <c r="G400" i="3"/>
  <c r="H400" i="3"/>
  <c r="L400" i="3"/>
  <c r="M400" i="3"/>
  <c r="N400" i="3"/>
  <c r="O400" i="3"/>
  <c r="P400" i="3"/>
  <c r="T400" i="3"/>
  <c r="U400" i="3"/>
  <c r="V400" i="3"/>
  <c r="W400" i="3"/>
  <c r="X400" i="3"/>
  <c r="AB400" i="3"/>
  <c r="AC400" i="3"/>
  <c r="AD400" i="3"/>
  <c r="AE400" i="3"/>
  <c r="AF400" i="3"/>
  <c r="D400" i="3"/>
  <c r="E364" i="3"/>
  <c r="F364" i="3"/>
  <c r="G364" i="3"/>
  <c r="H364" i="3"/>
  <c r="L364" i="3"/>
  <c r="M364" i="3"/>
  <c r="N364" i="3"/>
  <c r="O364" i="3"/>
  <c r="P364" i="3"/>
  <c r="T364" i="3"/>
  <c r="U364" i="3"/>
  <c r="V364" i="3"/>
  <c r="W364" i="3"/>
  <c r="X364" i="3"/>
  <c r="AB364" i="3"/>
  <c r="AC364" i="3"/>
  <c r="AD364" i="3"/>
  <c r="AE364" i="3"/>
  <c r="AF364" i="3"/>
  <c r="D364" i="3"/>
  <c r="E337" i="3"/>
  <c r="F337" i="3"/>
  <c r="G337" i="3"/>
  <c r="H337" i="3"/>
  <c r="L337" i="3"/>
  <c r="M337" i="3"/>
  <c r="N337" i="3"/>
  <c r="O337" i="3"/>
  <c r="P337" i="3"/>
  <c r="T337" i="3"/>
  <c r="U337" i="3"/>
  <c r="V337" i="3"/>
  <c r="W337" i="3"/>
  <c r="X337" i="3"/>
  <c r="AB337" i="3"/>
  <c r="AC337" i="3"/>
  <c r="AD337" i="3"/>
  <c r="AE337" i="3"/>
  <c r="AF337" i="3"/>
  <c r="D337" i="3"/>
  <c r="E302" i="3"/>
  <c r="F302" i="3"/>
  <c r="G302" i="3"/>
  <c r="H302" i="3"/>
  <c r="L302" i="3"/>
  <c r="M302" i="3"/>
  <c r="N302" i="3"/>
  <c r="O302" i="3"/>
  <c r="P302" i="3"/>
  <c r="T302" i="3"/>
  <c r="U302" i="3"/>
  <c r="V302" i="3"/>
  <c r="W302" i="3"/>
  <c r="X302" i="3"/>
  <c r="AB302" i="3"/>
  <c r="AC302" i="3"/>
  <c r="AD302" i="3"/>
  <c r="AE302" i="3"/>
  <c r="AF302" i="3"/>
  <c r="E156" i="3"/>
  <c r="G156" i="3"/>
  <c r="H156" i="3"/>
  <c r="L156" i="3"/>
  <c r="M156" i="3"/>
  <c r="N156" i="3"/>
  <c r="O156" i="3"/>
  <c r="P156" i="3"/>
  <c r="T156" i="3"/>
  <c r="BA15" i="7" s="1"/>
  <c r="U156" i="3"/>
  <c r="V156" i="3"/>
  <c r="W156" i="3"/>
  <c r="X156" i="3"/>
  <c r="AB156" i="3"/>
  <c r="BX15" i="7" s="1"/>
  <c r="AC156" i="3"/>
  <c r="AD156" i="3"/>
  <c r="AE156" i="3"/>
  <c r="AF156" i="3"/>
  <c r="D156" i="3"/>
  <c r="E140" i="3"/>
  <c r="F140" i="3"/>
  <c r="G140" i="3"/>
  <c r="H140" i="3"/>
  <c r="L140" i="3"/>
  <c r="M140" i="3"/>
  <c r="N140" i="3"/>
  <c r="O140" i="3"/>
  <c r="P140" i="3"/>
  <c r="T140" i="3"/>
  <c r="BA14" i="7" s="1"/>
  <c r="U140" i="3"/>
  <c r="V140" i="3"/>
  <c r="W140" i="3"/>
  <c r="X140" i="3"/>
  <c r="AB140" i="3"/>
  <c r="BX14" i="7" s="1"/>
  <c r="AC140" i="3"/>
  <c r="AD140" i="3"/>
  <c r="AE140" i="3"/>
  <c r="AF140" i="3"/>
  <c r="D140" i="3"/>
  <c r="E110" i="3"/>
  <c r="F110" i="3"/>
  <c r="G110" i="3"/>
  <c r="H110" i="3"/>
  <c r="L110" i="3"/>
  <c r="M110" i="3"/>
  <c r="O110" i="3"/>
  <c r="P110" i="3"/>
  <c r="T110" i="3"/>
  <c r="BA13" i="7" s="1"/>
  <c r="U110" i="3"/>
  <c r="V110" i="3"/>
  <c r="W110" i="3"/>
  <c r="X110" i="3"/>
  <c r="AB110" i="3"/>
  <c r="BX13" i="7" s="1"/>
  <c r="AC110" i="3"/>
  <c r="AD110" i="3"/>
  <c r="AE110" i="3"/>
  <c r="AF110" i="3"/>
  <c r="D110" i="3"/>
  <c r="E80" i="3"/>
  <c r="F80" i="3"/>
  <c r="G80" i="3"/>
  <c r="H80" i="3"/>
  <c r="L80" i="3"/>
  <c r="M80" i="3"/>
  <c r="N80" i="3"/>
  <c r="O80" i="3"/>
  <c r="P80" i="3"/>
  <c r="T80" i="3"/>
  <c r="BA12" i="7" s="1"/>
  <c r="U80" i="3"/>
  <c r="V80" i="3"/>
  <c r="W80" i="3"/>
  <c r="X80" i="3"/>
  <c r="AB80" i="3"/>
  <c r="BX12" i="7" s="1"/>
  <c r="AC80" i="3"/>
  <c r="AD80" i="3"/>
  <c r="AE80" i="3"/>
  <c r="AF80" i="3"/>
  <c r="D80" i="3"/>
  <c r="E39" i="3"/>
  <c r="F39" i="3"/>
  <c r="G39" i="3"/>
  <c r="H39" i="3"/>
  <c r="L39" i="3"/>
  <c r="M39" i="3"/>
  <c r="N39" i="3"/>
  <c r="O39" i="3"/>
  <c r="T39" i="3"/>
  <c r="U39" i="3"/>
  <c r="V39" i="3"/>
  <c r="W39" i="3"/>
  <c r="X39" i="3"/>
  <c r="AB39" i="3"/>
  <c r="AC39" i="3"/>
  <c r="AD39" i="3"/>
  <c r="AE39" i="3"/>
  <c r="AF39" i="3"/>
  <c r="D39" i="3"/>
  <c r="D2" i="3" s="1"/>
  <c r="L9" i="7"/>
  <c r="CB9" i="7"/>
  <c r="BE9" i="7"/>
  <c r="AH9" i="7"/>
  <c r="BV9" i="7"/>
  <c r="AY9" i="7"/>
  <c r="AB9" i="7"/>
  <c r="F9" i="7"/>
  <c r="T9" i="6"/>
  <c r="T11" i="6"/>
  <c r="T12" i="6"/>
  <c r="R12" i="6"/>
  <c r="R11" i="6"/>
  <c r="R9" i="6"/>
  <c r="Q9" i="6"/>
  <c r="Q11" i="6"/>
  <c r="Q12" i="6"/>
  <c r="P9" i="6"/>
  <c r="P11" i="6"/>
  <c r="P12" i="6"/>
  <c r="AF2" i="3" l="1"/>
  <c r="N2" i="3"/>
  <c r="L2" i="3"/>
  <c r="M2" i="3"/>
  <c r="H2" i="3"/>
  <c r="AE2" i="3"/>
  <c r="AD2" i="3"/>
  <c r="AC2" i="3"/>
  <c r="W2" i="3"/>
  <c r="U2" i="3"/>
  <c r="AB2" i="3"/>
  <c r="G2" i="3"/>
  <c r="G3" i="3" s="1"/>
  <c r="X2" i="3"/>
  <c r="F2" i="3"/>
  <c r="F3" i="3" s="1"/>
  <c r="E2" i="3"/>
  <c r="V2" i="3"/>
  <c r="T2" i="3"/>
  <c r="O2" i="3"/>
  <c r="H3" i="3"/>
  <c r="O26" i="7"/>
  <c r="AZ26" i="7"/>
  <c r="BA11" i="7"/>
  <c r="AS26" i="7"/>
  <c r="Z26" i="7"/>
  <c r="BX11" i="7"/>
  <c r="AG636" i="3"/>
  <c r="R636" i="3"/>
  <c r="K635" i="3"/>
  <c r="K636" i="3" s="1"/>
  <c r="N26" i="7" s="1"/>
  <c r="Z636" i="3"/>
  <c r="J636" i="3"/>
  <c r="Q336" i="3"/>
  <c r="J336" i="3"/>
  <c r="AH336" i="3" s="1"/>
  <c r="AG336" i="3"/>
  <c r="CG7" i="7"/>
  <c r="K26" i="7"/>
  <c r="AH604" i="3"/>
  <c r="K604" i="3"/>
  <c r="Y604" i="3"/>
  <c r="Q604" i="3"/>
  <c r="AG604" i="3"/>
  <c r="Y399" i="3"/>
  <c r="J399" i="3"/>
  <c r="AH399" i="3" s="1"/>
  <c r="Q399" i="3"/>
  <c r="AG399" i="3"/>
  <c r="BJ7" i="7"/>
  <c r="J38" i="3"/>
  <c r="Q38" i="3"/>
  <c r="Q39" i="3" s="1"/>
  <c r="AG38" i="3"/>
  <c r="Y79" i="3"/>
  <c r="J79" i="3"/>
  <c r="Q79" i="3"/>
  <c r="J109" i="3"/>
  <c r="Q109" i="3"/>
  <c r="AG109" i="3"/>
  <c r="Y139" i="3"/>
  <c r="J139" i="3"/>
  <c r="Q139" i="3"/>
  <c r="Y155" i="3"/>
  <c r="J155" i="3"/>
  <c r="Q155" i="3"/>
  <c r="J301" i="3"/>
  <c r="Q301" i="3"/>
  <c r="AG301" i="3"/>
  <c r="Y363" i="3"/>
  <c r="J363" i="3"/>
  <c r="Q363" i="3"/>
  <c r="J439" i="3"/>
  <c r="Q439" i="3"/>
  <c r="AG439" i="3"/>
  <c r="Y469" i="3"/>
  <c r="J469" i="3"/>
  <c r="Q469" i="3"/>
  <c r="Y506" i="3"/>
  <c r="J506" i="3"/>
  <c r="Q506" i="3"/>
  <c r="Y539" i="3"/>
  <c r="J539" i="3"/>
  <c r="Q539" i="3"/>
  <c r="J571" i="3"/>
  <c r="Q571" i="3"/>
  <c r="AG571" i="3"/>
  <c r="Y613" i="3"/>
  <c r="J613" i="3"/>
  <c r="Q613" i="3"/>
  <c r="Z604" i="3"/>
  <c r="R604" i="3"/>
  <c r="AK26" i="7" l="1"/>
  <c r="AK8" i="7" s="1"/>
  <c r="BW26" i="7"/>
  <c r="BT26" i="7" s="1"/>
  <c r="M26" i="7"/>
  <c r="J26" i="7" s="1"/>
  <c r="BP26" i="7"/>
  <c r="AW26" i="7"/>
  <c r="Z399" i="3"/>
  <c r="AH636" i="3"/>
  <c r="K336" i="3"/>
  <c r="S336" i="3" s="1"/>
  <c r="AA336" i="3" s="1"/>
  <c r="AI636" i="3"/>
  <c r="CD26" i="7" s="1"/>
  <c r="R336" i="3"/>
  <c r="Z336" i="3"/>
  <c r="S636" i="3"/>
  <c r="AJ26" i="7" s="1"/>
  <c r="K399" i="3"/>
  <c r="AI399" i="3" s="1"/>
  <c r="AA636" i="3"/>
  <c r="BG26" i="7" s="1"/>
  <c r="AI604" i="3"/>
  <c r="S604" i="3"/>
  <c r="AA604" i="3" s="1"/>
  <c r="R399" i="3"/>
  <c r="AH38" i="3"/>
  <c r="R38" i="3"/>
  <c r="K38" i="3"/>
  <c r="Z38" i="3"/>
  <c r="Z79" i="3"/>
  <c r="AH79" i="3"/>
  <c r="R79" i="3"/>
  <c r="K79" i="3"/>
  <c r="AH109" i="3"/>
  <c r="R109" i="3"/>
  <c r="K109" i="3"/>
  <c r="Z109" i="3"/>
  <c r="Z139" i="3"/>
  <c r="AH139" i="3"/>
  <c r="R139" i="3"/>
  <c r="K139" i="3"/>
  <c r="Z155" i="3"/>
  <c r="AH155" i="3"/>
  <c r="R155" i="3"/>
  <c r="K155" i="3"/>
  <c r="AH301" i="3"/>
  <c r="R301" i="3"/>
  <c r="K301" i="3"/>
  <c r="Z301" i="3"/>
  <c r="Z363" i="3"/>
  <c r="AH363" i="3"/>
  <c r="R363" i="3"/>
  <c r="K363" i="3"/>
  <c r="AH439" i="3"/>
  <c r="R439" i="3"/>
  <c r="K439" i="3"/>
  <c r="Z439" i="3"/>
  <c r="Z469" i="3"/>
  <c r="AH469" i="3"/>
  <c r="R469" i="3"/>
  <c r="K469" i="3"/>
  <c r="Z506" i="3"/>
  <c r="AH506" i="3"/>
  <c r="R506" i="3"/>
  <c r="K506" i="3"/>
  <c r="Z539" i="3"/>
  <c r="AH539" i="3"/>
  <c r="R539" i="3"/>
  <c r="K539" i="3"/>
  <c r="AH571" i="3"/>
  <c r="R571" i="3"/>
  <c r="K571" i="3"/>
  <c r="Z571" i="3"/>
  <c r="Z613" i="3"/>
  <c r="AH613" i="3"/>
  <c r="R613" i="3"/>
  <c r="K613" i="3"/>
  <c r="AI26" i="7" l="1"/>
  <c r="AI336" i="3"/>
  <c r="S399" i="3"/>
  <c r="AA399" i="3" s="1"/>
  <c r="AI38" i="3"/>
  <c r="S38" i="3"/>
  <c r="AA38" i="3" s="1"/>
  <c r="AI79" i="3"/>
  <c r="S79" i="3"/>
  <c r="AA79" i="3" s="1"/>
  <c r="AI109" i="3"/>
  <c r="S109" i="3"/>
  <c r="AA109" i="3" s="1"/>
  <c r="AI139" i="3"/>
  <c r="S139" i="3"/>
  <c r="AA139" i="3" s="1"/>
  <c r="AI155" i="3"/>
  <c r="S155" i="3"/>
  <c r="AA155" i="3" s="1"/>
  <c r="AI301" i="3"/>
  <c r="S301" i="3"/>
  <c r="AI363" i="3"/>
  <c r="S363" i="3"/>
  <c r="AI439" i="3"/>
  <c r="S439" i="3"/>
  <c r="AI469" i="3"/>
  <c r="S469" i="3"/>
  <c r="AI506" i="3"/>
  <c r="S506" i="3"/>
  <c r="AI539" i="3"/>
  <c r="S539" i="3"/>
  <c r="AI571" i="3"/>
  <c r="S571" i="3"/>
  <c r="AI613" i="3"/>
  <c r="S613" i="3"/>
  <c r="I241" i="10"/>
  <c r="K241" i="10" s="1"/>
  <c r="L241" i="10" s="1"/>
  <c r="I256" i="10"/>
  <c r="K256" i="10" s="1"/>
  <c r="L256" i="10" s="1"/>
  <c r="I250" i="10"/>
  <c r="K250" i="10" s="1"/>
  <c r="L250" i="10" s="1"/>
  <c r="I255" i="10"/>
  <c r="K255" i="10" s="1"/>
  <c r="L255" i="10" s="1"/>
  <c r="I252" i="10"/>
  <c r="K252" i="10" s="1"/>
  <c r="L252" i="10" s="1"/>
  <c r="I248" i="10"/>
  <c r="K248" i="10" s="1"/>
  <c r="L248" i="10" s="1"/>
  <c r="I246" i="10"/>
  <c r="K246" i="10" s="1"/>
  <c r="L246" i="10" s="1"/>
  <c r="I245" i="10"/>
  <c r="K245" i="10" s="1"/>
  <c r="L245" i="10" s="1"/>
  <c r="I243" i="10"/>
  <c r="K243" i="10" s="1"/>
  <c r="L243" i="10" s="1"/>
  <c r="I240" i="10"/>
  <c r="K240" i="10" s="1"/>
  <c r="L240" i="10" s="1"/>
  <c r="AS239" i="10"/>
  <c r="AU239" i="10" s="1"/>
  <c r="AV239" i="10" s="1"/>
  <c r="AG239" i="10"/>
  <c r="AI239" i="10" s="1"/>
  <c r="AJ239" i="10" s="1"/>
  <c r="I239" i="10"/>
  <c r="K239" i="10" s="1"/>
  <c r="L239" i="10" s="1"/>
  <c r="I238" i="10"/>
  <c r="K238" i="10" s="1"/>
  <c r="L238" i="10" s="1"/>
  <c r="I236" i="10"/>
  <c r="K236" i="10" s="1"/>
  <c r="L236" i="10" s="1"/>
  <c r="I234" i="10"/>
  <c r="K234" i="10" s="1"/>
  <c r="L234" i="10" s="1"/>
  <c r="I232" i="10"/>
  <c r="K232" i="10" s="1"/>
  <c r="L232" i="10" s="1"/>
  <c r="I230" i="10"/>
  <c r="K230" i="10" s="1"/>
  <c r="L230" i="10" s="1"/>
  <c r="I228" i="10"/>
  <c r="K228" i="10" s="1"/>
  <c r="L228" i="10" s="1"/>
  <c r="I226" i="10"/>
  <c r="K226" i="10" s="1"/>
  <c r="L226" i="10" s="1"/>
  <c r="I224" i="10"/>
  <c r="K224" i="10" s="1"/>
  <c r="L224" i="10" s="1"/>
  <c r="I222" i="10"/>
  <c r="K222" i="10" s="1"/>
  <c r="L222" i="10" s="1"/>
  <c r="I220" i="10"/>
  <c r="K220" i="10" s="1"/>
  <c r="L220" i="10" s="1"/>
  <c r="I218" i="10"/>
  <c r="K218" i="10" s="1"/>
  <c r="L218" i="10" s="1"/>
  <c r="I666" i="10"/>
  <c r="K666" i="10" s="1"/>
  <c r="L666" i="10" s="1"/>
  <c r="I664" i="10"/>
  <c r="K664" i="10" s="1"/>
  <c r="L664" i="10" s="1"/>
  <c r="I662" i="10"/>
  <c r="K662" i="10" s="1"/>
  <c r="L662" i="10" s="1"/>
  <c r="I660" i="10"/>
  <c r="K660" i="10" s="1"/>
  <c r="L660" i="10" s="1"/>
  <c r="I658" i="10"/>
  <c r="K658" i="10" s="1"/>
  <c r="L658" i="10" s="1"/>
  <c r="I656" i="10"/>
  <c r="K656" i="10" s="1"/>
  <c r="L656" i="10" s="1"/>
  <c r="I654" i="10"/>
  <c r="K654" i="10" s="1"/>
  <c r="L654" i="10" s="1"/>
  <c r="I652" i="10"/>
  <c r="K652" i="10" s="1"/>
  <c r="L652" i="10" s="1"/>
  <c r="I650" i="10"/>
  <c r="K650" i="10" s="1"/>
  <c r="L650" i="10" s="1"/>
  <c r="I647" i="10"/>
  <c r="K647" i="10" s="1"/>
  <c r="L647" i="10" s="1"/>
  <c r="I645" i="10"/>
  <c r="K645" i="10" s="1"/>
  <c r="L645" i="10" s="1"/>
  <c r="I643" i="10"/>
  <c r="K643" i="10" s="1"/>
  <c r="L643" i="10" s="1"/>
  <c r="I641" i="10"/>
  <c r="K641" i="10" s="1"/>
  <c r="L641" i="10" s="1"/>
  <c r="I639" i="10"/>
  <c r="K639" i="10" s="1"/>
  <c r="L639" i="10" s="1"/>
  <c r="I637" i="10"/>
  <c r="K637" i="10" s="1"/>
  <c r="L637" i="10" s="1"/>
  <c r="I635" i="10"/>
  <c r="K635" i="10" s="1"/>
  <c r="L635" i="10" s="1"/>
  <c r="I633" i="10"/>
  <c r="K633" i="10" s="1"/>
  <c r="L633" i="10" s="1"/>
  <c r="I631" i="10"/>
  <c r="K631" i="10" s="1"/>
  <c r="L631" i="10" s="1"/>
  <c r="I629" i="10"/>
  <c r="K629" i="10" s="1"/>
  <c r="L629" i="10" s="1"/>
  <c r="I627" i="10"/>
  <c r="K627" i="10" s="1"/>
  <c r="L627" i="10" s="1"/>
  <c r="I625" i="10"/>
  <c r="K625" i="10" s="1"/>
  <c r="L625" i="10" s="1"/>
  <c r="I623" i="10"/>
  <c r="K623" i="10" s="1"/>
  <c r="L623" i="10" s="1"/>
  <c r="I619" i="10"/>
  <c r="K619" i="10" s="1"/>
  <c r="L619" i="10" s="1"/>
  <c r="I617" i="10"/>
  <c r="K617" i="10" s="1"/>
  <c r="L617" i="10" s="1"/>
  <c r="I615" i="10"/>
  <c r="K615" i="10" s="1"/>
  <c r="L615" i="10" s="1"/>
  <c r="I613" i="10"/>
  <c r="K613" i="10" s="1"/>
  <c r="L613" i="10" s="1"/>
  <c r="I611" i="10"/>
  <c r="K611" i="10" s="1"/>
  <c r="L611" i="10" s="1"/>
  <c r="I609" i="10"/>
  <c r="K609" i="10" s="1"/>
  <c r="L609" i="10" s="1"/>
  <c r="I419" i="10"/>
  <c r="K419" i="10" s="1"/>
  <c r="L419" i="10" s="1"/>
  <c r="I417" i="10"/>
  <c r="K417" i="10" s="1"/>
  <c r="L417" i="10" s="1"/>
  <c r="I415" i="10"/>
  <c r="K415" i="10" s="1"/>
  <c r="L415" i="10" s="1"/>
  <c r="I413" i="10"/>
  <c r="K413" i="10" s="1"/>
  <c r="L413" i="10" s="1"/>
  <c r="I411" i="10"/>
  <c r="K411" i="10" s="1"/>
  <c r="L411" i="10" s="1"/>
  <c r="I409" i="10"/>
  <c r="K409" i="10" s="1"/>
  <c r="L409" i="10" s="1"/>
  <c r="I408" i="10"/>
  <c r="K408" i="10" s="1"/>
  <c r="L408" i="10" s="1"/>
  <c r="I407" i="10"/>
  <c r="K407" i="10" s="1"/>
  <c r="L407" i="10" s="1"/>
  <c r="I405" i="10"/>
  <c r="K405" i="10" s="1"/>
  <c r="L405" i="10" s="1"/>
  <c r="I403" i="10"/>
  <c r="K403" i="10" s="1"/>
  <c r="L403" i="10" s="1"/>
  <c r="I401" i="10"/>
  <c r="K401" i="10" s="1"/>
  <c r="L401" i="10" s="1"/>
  <c r="I399" i="10"/>
  <c r="K399" i="10" s="1"/>
  <c r="L399" i="10" s="1"/>
  <c r="I396" i="10"/>
  <c r="K396" i="10" s="1"/>
  <c r="L396" i="10" s="1"/>
  <c r="I394" i="10"/>
  <c r="K394" i="10" s="1"/>
  <c r="L394" i="10" s="1"/>
  <c r="I392" i="10"/>
  <c r="K392" i="10" s="1"/>
  <c r="L392" i="10" s="1"/>
  <c r="I390" i="10"/>
  <c r="K390" i="10" s="1"/>
  <c r="L390" i="10" s="1"/>
  <c r="I388" i="10"/>
  <c r="K388" i="10" s="1"/>
  <c r="L388" i="10" s="1"/>
  <c r="I386" i="10"/>
  <c r="K386" i="10" s="1"/>
  <c r="L386" i="10" s="1"/>
  <c r="I384" i="10"/>
  <c r="K384" i="10" s="1"/>
  <c r="L384" i="10" s="1"/>
  <c r="I382" i="10"/>
  <c r="K382" i="10" s="1"/>
  <c r="L382" i="10" s="1"/>
  <c r="I380" i="10"/>
  <c r="K380" i="10" s="1"/>
  <c r="L380" i="10" s="1"/>
  <c r="I378" i="10"/>
  <c r="K378" i="10" s="1"/>
  <c r="L378" i="10" s="1"/>
  <c r="I375" i="10"/>
  <c r="K375" i="10" s="1"/>
  <c r="L375" i="10" s="1"/>
  <c r="I373" i="10"/>
  <c r="K373" i="10" s="1"/>
  <c r="L373" i="10" s="1"/>
  <c r="I371" i="10"/>
  <c r="K371" i="10" s="1"/>
  <c r="L371" i="10" s="1"/>
  <c r="I369" i="10"/>
  <c r="K369" i="10" s="1"/>
  <c r="L369" i="10" s="1"/>
  <c r="I515" i="10"/>
  <c r="K515" i="10" s="1"/>
  <c r="L515" i="10" s="1"/>
  <c r="I513" i="10"/>
  <c r="K513" i="10" s="1"/>
  <c r="L513" i="10" s="1"/>
  <c r="I511" i="10"/>
  <c r="K511" i="10" s="1"/>
  <c r="L511" i="10" s="1"/>
  <c r="I509" i="10"/>
  <c r="K509" i="10" s="1"/>
  <c r="L509" i="10" s="1"/>
  <c r="I507" i="10"/>
  <c r="K507" i="10" s="1"/>
  <c r="L507" i="10" s="1"/>
  <c r="I505" i="10"/>
  <c r="K505" i="10" s="1"/>
  <c r="L505" i="10" s="1"/>
  <c r="I503" i="10"/>
  <c r="K503" i="10" s="1"/>
  <c r="L503" i="10" s="1"/>
  <c r="I501" i="10"/>
  <c r="K501" i="10" s="1"/>
  <c r="L501" i="10" s="1"/>
  <c r="I499" i="10"/>
  <c r="K499" i="10" s="1"/>
  <c r="L499" i="10" s="1"/>
  <c r="I497" i="10"/>
  <c r="K497" i="10" s="1"/>
  <c r="L497" i="10" s="1"/>
  <c r="I495" i="10"/>
  <c r="K495" i="10" s="1"/>
  <c r="L495" i="10" s="1"/>
  <c r="I492" i="10"/>
  <c r="K492" i="10" s="1"/>
  <c r="L492" i="10" s="1"/>
  <c r="I490" i="10"/>
  <c r="K490" i="10" s="1"/>
  <c r="L490" i="10" s="1"/>
  <c r="I488" i="10"/>
  <c r="K488" i="10" s="1"/>
  <c r="L488" i="10" s="1"/>
  <c r="I486" i="10"/>
  <c r="K486" i="10" s="1"/>
  <c r="L486" i="10" s="1"/>
  <c r="I600" i="10"/>
  <c r="K600" i="10" s="1"/>
  <c r="L600" i="10" s="1"/>
  <c r="I598" i="10"/>
  <c r="K598" i="10" s="1"/>
  <c r="L598" i="10" s="1"/>
  <c r="I596" i="10"/>
  <c r="K596" i="10" s="1"/>
  <c r="L596" i="10" s="1"/>
  <c r="I594" i="10"/>
  <c r="K594" i="10" s="1"/>
  <c r="L594" i="10" s="1"/>
  <c r="I592" i="10"/>
  <c r="K592" i="10" s="1"/>
  <c r="L592" i="10" s="1"/>
  <c r="I590" i="10"/>
  <c r="K590" i="10" s="1"/>
  <c r="L590" i="10" s="1"/>
  <c r="I588" i="10"/>
  <c r="K588" i="10" s="1"/>
  <c r="L588" i="10" s="1"/>
  <c r="I585" i="10"/>
  <c r="K585" i="10" s="1"/>
  <c r="L585" i="10" s="1"/>
  <c r="I583" i="10"/>
  <c r="K583" i="10" s="1"/>
  <c r="L583" i="10" s="1"/>
  <c r="I581" i="10"/>
  <c r="K581" i="10" s="1"/>
  <c r="L581" i="10" s="1"/>
  <c r="I579" i="10"/>
  <c r="K579" i="10" s="1"/>
  <c r="L579" i="10" s="1"/>
  <c r="I576" i="10"/>
  <c r="K576" i="10" s="1"/>
  <c r="L576" i="10" s="1"/>
  <c r="I574" i="10"/>
  <c r="K574" i="10" s="1"/>
  <c r="L574" i="10" s="1"/>
  <c r="I572" i="10"/>
  <c r="K572" i="10" s="1"/>
  <c r="L572" i="10" s="1"/>
  <c r="I570" i="10"/>
  <c r="K570" i="10" s="1"/>
  <c r="L570" i="10" s="1"/>
  <c r="I568" i="10"/>
  <c r="K568" i="10" s="1"/>
  <c r="L568" i="10" s="1"/>
  <c r="I566" i="10"/>
  <c r="K566" i="10" s="1"/>
  <c r="L566" i="10" s="1"/>
  <c r="I563" i="10"/>
  <c r="K563" i="10" s="1"/>
  <c r="L563" i="10" s="1"/>
  <c r="I561" i="10"/>
  <c r="K561" i="10" s="1"/>
  <c r="L561" i="10" s="1"/>
  <c r="I559" i="10"/>
  <c r="K559" i="10" s="1"/>
  <c r="L559" i="10" s="1"/>
  <c r="I557" i="10"/>
  <c r="K557" i="10" s="1"/>
  <c r="L557" i="10" s="1"/>
  <c r="I818" i="10"/>
  <c r="K818" i="10" s="1"/>
  <c r="L818" i="10" s="1"/>
  <c r="I816" i="10"/>
  <c r="K816" i="10" s="1"/>
  <c r="L816" i="10" s="1"/>
  <c r="I814" i="10"/>
  <c r="K814" i="10" s="1"/>
  <c r="L814" i="10" s="1"/>
  <c r="I812" i="10"/>
  <c r="K812" i="10" s="1"/>
  <c r="L812" i="10" s="1"/>
  <c r="I810" i="10"/>
  <c r="K810" i="10" s="1"/>
  <c r="L810" i="10" s="1"/>
  <c r="I808" i="10"/>
  <c r="K808" i="10" s="1"/>
  <c r="L808" i="10" s="1"/>
  <c r="I806" i="10"/>
  <c r="K806" i="10" s="1"/>
  <c r="L806" i="10" s="1"/>
  <c r="I804" i="10"/>
  <c r="K804" i="10" s="1"/>
  <c r="L804" i="10" s="1"/>
  <c r="I802" i="10"/>
  <c r="K802" i="10" s="1"/>
  <c r="L802" i="10" s="1"/>
  <c r="I800" i="10"/>
  <c r="K800" i="10" s="1"/>
  <c r="L800" i="10" s="1"/>
  <c r="I798" i="10"/>
  <c r="K798" i="10" s="1"/>
  <c r="L798" i="10" s="1"/>
  <c r="I795" i="10"/>
  <c r="K795" i="10" s="1"/>
  <c r="L795" i="10" s="1"/>
  <c r="I792" i="10"/>
  <c r="K792" i="10" s="1"/>
  <c r="L792" i="10" s="1"/>
  <c r="I790" i="10"/>
  <c r="K790" i="10" s="1"/>
  <c r="L790" i="10" s="1"/>
  <c r="I788" i="10"/>
  <c r="K788" i="10" s="1"/>
  <c r="L788" i="10" s="1"/>
  <c r="I784" i="10"/>
  <c r="K784" i="10" s="1"/>
  <c r="L784" i="10" s="1"/>
  <c r="I782" i="10"/>
  <c r="K782" i="10" s="1"/>
  <c r="L782" i="10" s="1"/>
  <c r="I780" i="10"/>
  <c r="K780" i="10" s="1"/>
  <c r="L780" i="10" s="1"/>
  <c r="I778" i="10"/>
  <c r="K778" i="10" s="1"/>
  <c r="L778" i="10" s="1"/>
  <c r="I776" i="10"/>
  <c r="K776" i="10" s="1"/>
  <c r="L776" i="10" s="1"/>
  <c r="I774" i="10"/>
  <c r="K774" i="10" s="1"/>
  <c r="L774" i="10" s="1"/>
  <c r="I772" i="10"/>
  <c r="K772" i="10" s="1"/>
  <c r="L772" i="10" s="1"/>
  <c r="I770" i="10"/>
  <c r="K770" i="10" s="1"/>
  <c r="L770" i="10" s="1"/>
  <c r="I768" i="10"/>
  <c r="K768" i="10" s="1"/>
  <c r="L768" i="10" s="1"/>
  <c r="I766" i="10"/>
  <c r="K766" i="10" s="1"/>
  <c r="L766" i="10" s="1"/>
  <c r="I764" i="10"/>
  <c r="K764" i="10" s="1"/>
  <c r="L764" i="10" s="1"/>
  <c r="I762" i="10"/>
  <c r="K762" i="10" s="1"/>
  <c r="L762" i="10" s="1"/>
  <c r="I760" i="10"/>
  <c r="K760" i="10" s="1"/>
  <c r="L760" i="10" s="1"/>
  <c r="I758" i="10"/>
  <c r="K758" i="10" s="1"/>
  <c r="L758" i="10" s="1"/>
  <c r="I756" i="10"/>
  <c r="K756" i="10" s="1"/>
  <c r="L756" i="10" s="1"/>
  <c r="I754" i="10"/>
  <c r="K754" i="10" s="1"/>
  <c r="L754" i="10" s="1"/>
  <c r="I752" i="10"/>
  <c r="K752" i="10" s="1"/>
  <c r="L752" i="10" s="1"/>
  <c r="I750" i="10"/>
  <c r="K750" i="10" s="1"/>
  <c r="L750" i="10" s="1"/>
  <c r="I748" i="10"/>
  <c r="K748" i="10" s="1"/>
  <c r="L748" i="10" s="1"/>
  <c r="I746" i="10"/>
  <c r="K746" i="10" s="1"/>
  <c r="L746" i="10" s="1"/>
  <c r="I743" i="10"/>
  <c r="K743" i="10" s="1"/>
  <c r="L743" i="10" s="1"/>
  <c r="I741" i="10"/>
  <c r="K741" i="10" s="1"/>
  <c r="L741" i="10" s="1"/>
  <c r="I739" i="10"/>
  <c r="K739" i="10" s="1"/>
  <c r="L739" i="10" s="1"/>
  <c r="I737" i="10"/>
  <c r="K737" i="10" s="1"/>
  <c r="L737" i="10" s="1"/>
  <c r="I736" i="10"/>
  <c r="K736" i="10" s="1"/>
  <c r="L736" i="10" s="1"/>
  <c r="I734" i="10"/>
  <c r="K734" i="10" s="1"/>
  <c r="L734" i="10" s="1"/>
  <c r="I485" i="10"/>
  <c r="K485" i="10" s="1"/>
  <c r="L485" i="10" s="1"/>
  <c r="I483" i="10"/>
  <c r="K483" i="10" s="1"/>
  <c r="L483" i="10" s="1"/>
  <c r="I481" i="10"/>
  <c r="K481" i="10" s="1"/>
  <c r="L481" i="10" s="1"/>
  <c r="I479" i="10"/>
  <c r="K479" i="10" s="1"/>
  <c r="L479" i="10" s="1"/>
  <c r="I477" i="10"/>
  <c r="K477" i="10" s="1"/>
  <c r="L477" i="10" s="1"/>
  <c r="I475" i="10"/>
  <c r="K475" i="10" s="1"/>
  <c r="L475" i="10" s="1"/>
  <c r="I473" i="10"/>
  <c r="K473" i="10" s="1"/>
  <c r="L473" i="10" s="1"/>
  <c r="I471" i="10"/>
  <c r="K471" i="10" s="1"/>
  <c r="L471" i="10" s="1"/>
  <c r="I469" i="10"/>
  <c r="K469" i="10" s="1"/>
  <c r="L469" i="10" s="1"/>
  <c r="I467" i="10"/>
  <c r="K467" i="10" s="1"/>
  <c r="L467" i="10" s="1"/>
  <c r="I465" i="10"/>
  <c r="K465" i="10" s="1"/>
  <c r="L465" i="10" s="1"/>
  <c r="I463" i="10"/>
  <c r="K463" i="10" s="1"/>
  <c r="L463" i="10" s="1"/>
  <c r="I461" i="10"/>
  <c r="K461" i="10" s="1"/>
  <c r="L461" i="10" s="1"/>
  <c r="I459" i="10"/>
  <c r="K459" i="10" s="1"/>
  <c r="L459" i="10" s="1"/>
  <c r="I457" i="10"/>
  <c r="K457" i="10" s="1"/>
  <c r="L457" i="10" s="1"/>
  <c r="AS456" i="10"/>
  <c r="AU456" i="10" s="1"/>
  <c r="AV456" i="10" s="1"/>
  <c r="AG456" i="10"/>
  <c r="AI456" i="10" s="1"/>
  <c r="AJ456" i="10" s="1"/>
  <c r="U456" i="10"/>
  <c r="W456" i="10" s="1"/>
  <c r="X456" i="10" s="1"/>
  <c r="I456" i="10"/>
  <c r="K456" i="10" s="1"/>
  <c r="L456" i="10" s="1"/>
  <c r="I455" i="10"/>
  <c r="K455" i="10" s="1"/>
  <c r="L455" i="10" s="1"/>
  <c r="I453" i="10"/>
  <c r="K453" i="10" s="1"/>
  <c r="L453" i="10" s="1"/>
  <c r="I451" i="10"/>
  <c r="K451" i="10" s="1"/>
  <c r="L451" i="10" s="1"/>
  <c r="I450" i="10"/>
  <c r="K450" i="10" s="1"/>
  <c r="L450" i="10" s="1"/>
  <c r="I448" i="10"/>
  <c r="K448" i="10" s="1"/>
  <c r="L448" i="10" s="1"/>
  <c r="I446" i="10"/>
  <c r="K446" i="10" s="1"/>
  <c r="L446" i="10" s="1"/>
  <c r="I444" i="10"/>
  <c r="K444" i="10" s="1"/>
  <c r="L444" i="10" s="1"/>
  <c r="I442" i="10"/>
  <c r="K442" i="10" s="1"/>
  <c r="L442" i="10" s="1"/>
  <c r="I440" i="10"/>
  <c r="K440" i="10" s="1"/>
  <c r="L440" i="10" s="1"/>
  <c r="I438" i="10"/>
  <c r="K438" i="10" s="1"/>
  <c r="L438" i="10" s="1"/>
  <c r="I436" i="10"/>
  <c r="K436" i="10" s="1"/>
  <c r="L436" i="10" s="1"/>
  <c r="I434" i="10"/>
  <c r="K434" i="10" s="1"/>
  <c r="L434" i="10" s="1"/>
  <c r="I431" i="10"/>
  <c r="K431" i="10" s="1"/>
  <c r="L431" i="10" s="1"/>
  <c r="I429" i="10"/>
  <c r="K429" i="10" s="1"/>
  <c r="L429" i="10" s="1"/>
  <c r="I427" i="10"/>
  <c r="K427" i="10" s="1"/>
  <c r="L427" i="10" s="1"/>
  <c r="I425" i="10"/>
  <c r="K425" i="10" s="1"/>
  <c r="L425" i="10" s="1"/>
  <c r="I423" i="10"/>
  <c r="K423" i="10" s="1"/>
  <c r="L423" i="10" s="1"/>
  <c r="I421" i="10"/>
  <c r="K421" i="10" s="1"/>
  <c r="L421" i="10" s="1"/>
  <c r="I552" i="10"/>
  <c r="K552" i="10" s="1"/>
  <c r="L552" i="10" s="1"/>
  <c r="I550" i="10"/>
  <c r="K550" i="10" s="1"/>
  <c r="L550" i="10" s="1"/>
  <c r="I548" i="10"/>
  <c r="K548" i="10" s="1"/>
  <c r="L548" i="10" s="1"/>
  <c r="I546" i="10"/>
  <c r="K546" i="10" s="1"/>
  <c r="L546" i="10" s="1"/>
  <c r="I544" i="10"/>
  <c r="K544" i="10" s="1"/>
  <c r="L544" i="10" s="1"/>
  <c r="I542" i="10"/>
  <c r="K542" i="10" s="1"/>
  <c r="L542" i="10" s="1"/>
  <c r="I540" i="10"/>
  <c r="K540" i="10" s="1"/>
  <c r="L540" i="10" s="1"/>
  <c r="I538" i="10"/>
  <c r="K538" i="10" s="1"/>
  <c r="L538" i="10" s="1"/>
  <c r="I536" i="10"/>
  <c r="K536" i="10" s="1"/>
  <c r="L536" i="10" s="1"/>
  <c r="I534" i="10"/>
  <c r="K534" i="10" s="1"/>
  <c r="L534" i="10" s="1"/>
  <c r="I532" i="10"/>
  <c r="K532" i="10" s="1"/>
  <c r="L532" i="10" s="1"/>
  <c r="I530" i="10"/>
  <c r="K530" i="10" s="1"/>
  <c r="L530" i="10" s="1"/>
  <c r="I528" i="10"/>
  <c r="K528" i="10" s="1"/>
  <c r="L528" i="10" s="1"/>
  <c r="I526" i="10"/>
  <c r="K526" i="10" s="1"/>
  <c r="L526" i="10" s="1"/>
  <c r="I524" i="10"/>
  <c r="K524" i="10" s="1"/>
  <c r="L524" i="10" s="1"/>
  <c r="I522" i="10"/>
  <c r="K522" i="10" s="1"/>
  <c r="L522" i="10" s="1"/>
  <c r="I520" i="10"/>
  <c r="K520" i="10" s="1"/>
  <c r="L520" i="10" s="1"/>
  <c r="I518" i="10"/>
  <c r="K518" i="10" s="1"/>
  <c r="L518" i="10" s="1"/>
  <c r="I729" i="10"/>
  <c r="K729" i="10" s="1"/>
  <c r="L729" i="10" s="1"/>
  <c r="I727" i="10"/>
  <c r="K727" i="10" s="1"/>
  <c r="L727" i="10" s="1"/>
  <c r="I725" i="10"/>
  <c r="K725" i="10" s="1"/>
  <c r="L725" i="10" s="1"/>
  <c r="I723" i="10"/>
  <c r="K723" i="10" s="1"/>
  <c r="L723" i="10" s="1"/>
  <c r="I721" i="10"/>
  <c r="K721" i="10" s="1"/>
  <c r="L721" i="10" s="1"/>
  <c r="I272" i="10"/>
  <c r="K272" i="10" s="1"/>
  <c r="L272" i="10" s="1"/>
  <c r="I270" i="10"/>
  <c r="K270" i="10" s="1"/>
  <c r="L270" i="10" s="1"/>
  <c r="I268" i="10"/>
  <c r="K268" i="10" s="1"/>
  <c r="L268" i="10" s="1"/>
  <c r="I266" i="10"/>
  <c r="K266" i="10" s="1"/>
  <c r="L266" i="10" s="1"/>
  <c r="I264" i="10"/>
  <c r="K264" i="10" s="1"/>
  <c r="L264" i="10" s="1"/>
  <c r="I261" i="10"/>
  <c r="K261" i="10" s="1"/>
  <c r="L261" i="10" s="1"/>
  <c r="I259" i="10"/>
  <c r="K259" i="10" s="1"/>
  <c r="L259" i="10" s="1"/>
  <c r="I217" i="10"/>
  <c r="K217" i="10" s="1"/>
  <c r="L217" i="10" s="1"/>
  <c r="I215" i="10"/>
  <c r="K215" i="10" s="1"/>
  <c r="L215" i="10" s="1"/>
  <c r="I213" i="10"/>
  <c r="K213" i="10" s="1"/>
  <c r="L213" i="10" s="1"/>
  <c r="I211" i="10"/>
  <c r="K211" i="10" s="1"/>
  <c r="L211" i="10" s="1"/>
  <c r="I210" i="10"/>
  <c r="K210" i="10" s="1"/>
  <c r="L210" i="10" s="1"/>
  <c r="I209" i="10"/>
  <c r="K209" i="10" s="1"/>
  <c r="L209" i="10" s="1"/>
  <c r="I208" i="10"/>
  <c r="K208" i="10" s="1"/>
  <c r="L208" i="10" s="1"/>
  <c r="I206" i="10"/>
  <c r="K206" i="10" s="1"/>
  <c r="L206" i="10" s="1"/>
  <c r="I205" i="10"/>
  <c r="K205" i="10" s="1"/>
  <c r="L205" i="10" s="1"/>
  <c r="I204" i="10"/>
  <c r="K204" i="10" s="1"/>
  <c r="L204" i="10" s="1"/>
  <c r="I203" i="10"/>
  <c r="K203" i="10" s="1"/>
  <c r="L203" i="10" s="1"/>
  <c r="I202" i="10"/>
  <c r="K202" i="10" s="1"/>
  <c r="L202" i="10" s="1"/>
  <c r="I201" i="10"/>
  <c r="K201" i="10" s="1"/>
  <c r="L201" i="10" s="1"/>
  <c r="I200" i="10"/>
  <c r="K200" i="10" s="1"/>
  <c r="L200" i="10" s="1"/>
  <c r="I366" i="10"/>
  <c r="K366" i="10" s="1"/>
  <c r="L366" i="10" s="1"/>
  <c r="I365" i="10"/>
  <c r="K365" i="10" s="1"/>
  <c r="L365" i="10" s="1"/>
  <c r="I361" i="10"/>
  <c r="K361" i="10" s="1"/>
  <c r="L361" i="10" s="1"/>
  <c r="I360" i="10"/>
  <c r="K360" i="10" s="1"/>
  <c r="L360" i="10" s="1"/>
  <c r="I359" i="10"/>
  <c r="K359" i="10" s="1"/>
  <c r="L359" i="10" s="1"/>
  <c r="I358" i="10"/>
  <c r="K358" i="10" s="1"/>
  <c r="L358" i="10" s="1"/>
  <c r="I357" i="10"/>
  <c r="K357" i="10" s="1"/>
  <c r="L357" i="10" s="1"/>
  <c r="I356" i="10"/>
  <c r="K356" i="10" s="1"/>
  <c r="L356" i="10" s="1"/>
  <c r="I355" i="10"/>
  <c r="K355" i="10" s="1"/>
  <c r="L355" i="10" s="1"/>
  <c r="I354" i="10"/>
  <c r="K354" i="10" s="1"/>
  <c r="L354" i="10" s="1"/>
  <c r="I353" i="10"/>
  <c r="K353" i="10" s="1"/>
  <c r="L353" i="10" s="1"/>
  <c r="I352" i="10"/>
  <c r="K352" i="10" s="1"/>
  <c r="L352" i="10" s="1"/>
  <c r="I351" i="10"/>
  <c r="K351" i="10" s="1"/>
  <c r="L351" i="10" s="1"/>
  <c r="I350" i="10"/>
  <c r="K350" i="10" s="1"/>
  <c r="L350" i="10" s="1"/>
  <c r="I349" i="10"/>
  <c r="K349" i="10" s="1"/>
  <c r="L349" i="10" s="1"/>
  <c r="I348" i="10"/>
  <c r="K348" i="10" s="1"/>
  <c r="L348" i="10" s="1"/>
  <c r="I347" i="10"/>
  <c r="K347" i="10" s="1"/>
  <c r="L347" i="10" s="1"/>
  <c r="I346" i="10"/>
  <c r="K346" i="10" s="1"/>
  <c r="L346" i="10" s="1"/>
  <c r="I345" i="10"/>
  <c r="K345" i="10" s="1"/>
  <c r="L345" i="10" s="1"/>
  <c r="I319" i="10"/>
  <c r="K319" i="10" s="1"/>
  <c r="L319" i="10" s="1"/>
  <c r="I318" i="10"/>
  <c r="K318" i="10" s="1"/>
  <c r="L318" i="10" s="1"/>
  <c r="I317" i="10"/>
  <c r="K317" i="10" s="1"/>
  <c r="L317" i="10" s="1"/>
  <c r="I316" i="10"/>
  <c r="K316" i="10" s="1"/>
  <c r="L316" i="10" s="1"/>
  <c r="I315" i="10"/>
  <c r="K315" i="10" s="1"/>
  <c r="L315" i="10" s="1"/>
  <c r="I314" i="10"/>
  <c r="K314" i="10" s="1"/>
  <c r="L314" i="10" s="1"/>
  <c r="I313" i="10"/>
  <c r="K313" i="10" s="1"/>
  <c r="L313" i="10" s="1"/>
  <c r="I312" i="10"/>
  <c r="K312" i="10" s="1"/>
  <c r="L312" i="10" s="1"/>
  <c r="I311" i="10"/>
  <c r="K311" i="10" s="1"/>
  <c r="L311" i="10" s="1"/>
  <c r="I310" i="10"/>
  <c r="K310" i="10" s="1"/>
  <c r="L310" i="10" s="1"/>
  <c r="I306" i="10"/>
  <c r="K306" i="10" s="1"/>
  <c r="L306" i="10" s="1"/>
  <c r="I305" i="10"/>
  <c r="K305" i="10" s="1"/>
  <c r="L305" i="10" s="1"/>
  <c r="I304" i="10"/>
  <c r="K304" i="10" s="1"/>
  <c r="L304" i="10" s="1"/>
  <c r="I303" i="10"/>
  <c r="K303" i="10" s="1"/>
  <c r="L303" i="10" s="1"/>
  <c r="I186" i="10"/>
  <c r="K186" i="10" s="1"/>
  <c r="L186" i="10" s="1"/>
  <c r="I185" i="10"/>
  <c r="K185" i="10" s="1"/>
  <c r="L185" i="10" s="1"/>
  <c r="I184" i="10"/>
  <c r="K184" i="10" s="1"/>
  <c r="L184" i="10" s="1"/>
  <c r="I183" i="10"/>
  <c r="K183" i="10" s="1"/>
  <c r="L183" i="10" s="1"/>
  <c r="I182" i="10"/>
  <c r="K182" i="10" s="1"/>
  <c r="L182" i="10" s="1"/>
  <c r="I181" i="10"/>
  <c r="K181" i="10" s="1"/>
  <c r="L181" i="10" s="1"/>
  <c r="I180" i="10"/>
  <c r="K180" i="10" s="1"/>
  <c r="L180" i="10" s="1"/>
  <c r="I179" i="10"/>
  <c r="K179" i="10" s="1"/>
  <c r="L179" i="10" s="1"/>
  <c r="I178" i="10"/>
  <c r="K178" i="10" s="1"/>
  <c r="L178" i="10" s="1"/>
  <c r="I177" i="10"/>
  <c r="K177" i="10" s="1"/>
  <c r="L177" i="10" s="1"/>
  <c r="I176" i="10"/>
  <c r="K176" i="10" s="1"/>
  <c r="L176" i="10" s="1"/>
  <c r="I175" i="10"/>
  <c r="K175" i="10" s="1"/>
  <c r="L175" i="10" s="1"/>
  <c r="I174" i="10"/>
  <c r="K174" i="10" s="1"/>
  <c r="L174" i="10" s="1"/>
  <c r="I173" i="10"/>
  <c r="K173" i="10" s="1"/>
  <c r="L173" i="10" s="1"/>
  <c r="I166" i="10"/>
  <c r="K166" i="10" s="1"/>
  <c r="L166" i="10" s="1"/>
  <c r="I145" i="10"/>
  <c r="K145" i="10" s="1"/>
  <c r="L145" i="10" s="1"/>
  <c r="I144" i="10"/>
  <c r="K144" i="10" s="1"/>
  <c r="L144" i="10" s="1"/>
  <c r="I143" i="10"/>
  <c r="K143" i="10" s="1"/>
  <c r="L143" i="10" s="1"/>
  <c r="I142" i="10"/>
  <c r="K142" i="10" s="1"/>
  <c r="L142" i="10" s="1"/>
  <c r="I141" i="10"/>
  <c r="K141" i="10" s="1"/>
  <c r="L141" i="10" s="1"/>
  <c r="I140" i="10"/>
  <c r="K140" i="10" s="1"/>
  <c r="L140" i="10" s="1"/>
  <c r="I139" i="10"/>
  <c r="K139" i="10" s="1"/>
  <c r="L139" i="10" s="1"/>
  <c r="I138" i="10"/>
  <c r="K138" i="10" s="1"/>
  <c r="L138" i="10" s="1"/>
  <c r="I137" i="10"/>
  <c r="K137" i="10" s="1"/>
  <c r="L137" i="10" s="1"/>
  <c r="I136" i="10"/>
  <c r="K136" i="10" s="1"/>
  <c r="L136" i="10" s="1"/>
  <c r="I135" i="10"/>
  <c r="K135" i="10" s="1"/>
  <c r="L135" i="10" s="1"/>
  <c r="I134" i="10"/>
  <c r="K134" i="10" s="1"/>
  <c r="L134" i="10" s="1"/>
  <c r="I133" i="10"/>
  <c r="K133" i="10" s="1"/>
  <c r="L133" i="10" s="1"/>
  <c r="I132" i="10"/>
  <c r="K132" i="10" s="1"/>
  <c r="L132" i="10" s="1"/>
  <c r="I131" i="10"/>
  <c r="K131" i="10" s="1"/>
  <c r="L131" i="10" s="1"/>
  <c r="I130" i="10"/>
  <c r="K130" i="10" s="1"/>
  <c r="L130" i="10" s="1"/>
  <c r="I129" i="10"/>
  <c r="K129" i="10" s="1"/>
  <c r="L129" i="10" s="1"/>
  <c r="I128" i="10"/>
  <c r="K128" i="10" s="1"/>
  <c r="L128" i="10" s="1"/>
  <c r="I127" i="10"/>
  <c r="K127" i="10" s="1"/>
  <c r="L127" i="10" s="1"/>
  <c r="I126" i="10"/>
  <c r="K126" i="10" s="1"/>
  <c r="L126" i="10" s="1"/>
  <c r="I125" i="10"/>
  <c r="K125" i="10" s="1"/>
  <c r="L125" i="10" s="1"/>
  <c r="I123" i="10"/>
  <c r="K123" i="10" s="1"/>
  <c r="L123" i="10" s="1"/>
  <c r="I122" i="10"/>
  <c r="K122" i="10" s="1"/>
  <c r="L122" i="10" s="1"/>
  <c r="I121" i="10"/>
  <c r="K121" i="10" s="1"/>
  <c r="L121" i="10" s="1"/>
  <c r="I120" i="10"/>
  <c r="K120" i="10" s="1"/>
  <c r="L120" i="10" s="1"/>
  <c r="I119" i="10"/>
  <c r="K119" i="10" s="1"/>
  <c r="L119" i="10" s="1"/>
  <c r="I118" i="10"/>
  <c r="K118" i="10" s="1"/>
  <c r="L118" i="10" s="1"/>
  <c r="I117" i="10"/>
  <c r="K117" i="10" s="1"/>
  <c r="L117" i="10" s="1"/>
  <c r="I116" i="10"/>
  <c r="K116" i="10" s="1"/>
  <c r="L116" i="10" s="1"/>
  <c r="I115" i="10"/>
  <c r="K115" i="10" s="1"/>
  <c r="L115" i="10" s="1"/>
  <c r="I114" i="10"/>
  <c r="K114" i="10" s="1"/>
  <c r="L114" i="10" s="1"/>
  <c r="I113" i="10"/>
  <c r="K113" i="10" s="1"/>
  <c r="L113" i="10" s="1"/>
  <c r="I112" i="10"/>
  <c r="K112" i="10" s="1"/>
  <c r="L112" i="10" s="1"/>
  <c r="I111" i="10"/>
  <c r="K111" i="10" s="1"/>
  <c r="L111" i="10" s="1"/>
  <c r="I110" i="10"/>
  <c r="K110" i="10" s="1"/>
  <c r="L110" i="10" s="1"/>
  <c r="I109" i="10"/>
  <c r="K109" i="10" s="1"/>
  <c r="L109" i="10" s="1"/>
  <c r="I108" i="10"/>
  <c r="K108" i="10" s="1"/>
  <c r="L108" i="10" s="1"/>
  <c r="I107" i="10"/>
  <c r="K107" i="10" s="1"/>
  <c r="L107" i="10" s="1"/>
  <c r="I106" i="10"/>
  <c r="K106" i="10" s="1"/>
  <c r="L106" i="10" s="1"/>
  <c r="I104" i="10"/>
  <c r="K104" i="10" s="1"/>
  <c r="L104" i="10" s="1"/>
  <c r="I103" i="10"/>
  <c r="K103" i="10" s="1"/>
  <c r="L103" i="10" s="1"/>
  <c r="I102" i="10"/>
  <c r="K102" i="10" s="1"/>
  <c r="L102" i="10" s="1"/>
  <c r="I101" i="10"/>
  <c r="K101" i="10" s="1"/>
  <c r="L101" i="10" s="1"/>
  <c r="I100" i="10"/>
  <c r="K100" i="10" s="1"/>
  <c r="L100" i="10" s="1"/>
  <c r="I61" i="10"/>
  <c r="K61" i="10" s="1"/>
  <c r="L61" i="10" s="1"/>
  <c r="I99" i="10"/>
  <c r="K99" i="10" s="1"/>
  <c r="L99" i="10" s="1"/>
  <c r="I98" i="10"/>
  <c r="K98" i="10" s="1"/>
  <c r="L98" i="10" s="1"/>
  <c r="I97" i="10"/>
  <c r="K97" i="10" s="1"/>
  <c r="L97" i="10" s="1"/>
  <c r="I96" i="10"/>
  <c r="K96" i="10" s="1"/>
  <c r="L96" i="10" s="1"/>
  <c r="I95" i="10"/>
  <c r="K95" i="10" s="1"/>
  <c r="L95" i="10" s="1"/>
  <c r="I94" i="10"/>
  <c r="K94" i="10" s="1"/>
  <c r="L94" i="10" s="1"/>
  <c r="I93" i="10"/>
  <c r="K93" i="10" s="1"/>
  <c r="L93" i="10" s="1"/>
  <c r="I92" i="10"/>
  <c r="K92" i="10" s="1"/>
  <c r="L92" i="10" s="1"/>
  <c r="I91" i="10"/>
  <c r="K91" i="10" s="1"/>
  <c r="L91" i="10" s="1"/>
  <c r="I90" i="10"/>
  <c r="K90" i="10" s="1"/>
  <c r="L90" i="10" s="1"/>
  <c r="I89" i="10"/>
  <c r="K89" i="10" s="1"/>
  <c r="L89" i="10" s="1"/>
  <c r="I88" i="10"/>
  <c r="K88" i="10" s="1"/>
  <c r="L88" i="10" s="1"/>
  <c r="I87" i="10"/>
  <c r="K87" i="10" s="1"/>
  <c r="L87" i="10" s="1"/>
  <c r="I86" i="10"/>
  <c r="K86" i="10" s="1"/>
  <c r="L86" i="10" s="1"/>
  <c r="I85" i="10"/>
  <c r="K85" i="10" s="1"/>
  <c r="L85" i="10" s="1"/>
  <c r="I84" i="10"/>
  <c r="K84" i="10" s="1"/>
  <c r="L84" i="10" s="1"/>
  <c r="I83" i="10"/>
  <c r="K83" i="10" s="1"/>
  <c r="L83" i="10" s="1"/>
  <c r="I82" i="10"/>
  <c r="K82" i="10" s="1"/>
  <c r="L82" i="10" s="1"/>
  <c r="I81" i="10"/>
  <c r="K81" i="10" s="1"/>
  <c r="L81" i="10" s="1"/>
  <c r="I80" i="10"/>
  <c r="K80" i="10" s="1"/>
  <c r="L80" i="10" s="1"/>
  <c r="I79" i="10"/>
  <c r="K79" i="10" s="1"/>
  <c r="L79" i="10" s="1"/>
  <c r="I78" i="10"/>
  <c r="K78" i="10" s="1"/>
  <c r="L78" i="10" s="1"/>
  <c r="I77" i="10"/>
  <c r="K77" i="10" s="1"/>
  <c r="L77" i="10" s="1"/>
  <c r="I58" i="10"/>
  <c r="K58" i="10" s="1"/>
  <c r="L58" i="10" s="1"/>
  <c r="I76" i="10"/>
  <c r="K76" i="10" s="1"/>
  <c r="L76" i="10" s="1"/>
  <c r="I75" i="10"/>
  <c r="K75" i="10" s="1"/>
  <c r="L75" i="10" s="1"/>
  <c r="I74" i="10"/>
  <c r="K74" i="10" s="1"/>
  <c r="L74" i="10" s="1"/>
  <c r="I73" i="10"/>
  <c r="K73" i="10" s="1"/>
  <c r="L73" i="10" s="1"/>
  <c r="I59" i="10"/>
  <c r="K59" i="10" s="1"/>
  <c r="L59" i="10" s="1"/>
  <c r="I57" i="10"/>
  <c r="K57" i="10" s="1"/>
  <c r="L57" i="10" s="1"/>
  <c r="I53" i="10"/>
  <c r="K53" i="10" s="1"/>
  <c r="L53" i="10" s="1"/>
  <c r="I51" i="10"/>
  <c r="K51" i="10" s="1"/>
  <c r="L51" i="10" s="1"/>
  <c r="I48" i="10"/>
  <c r="K48" i="10" s="1"/>
  <c r="L48" i="10" s="1"/>
  <c r="I47" i="10"/>
  <c r="K47" i="10" s="1"/>
  <c r="L47" i="10" s="1"/>
  <c r="I46" i="10"/>
  <c r="K46" i="10" s="1"/>
  <c r="L46" i="10" s="1"/>
  <c r="I52" i="10"/>
  <c r="K52" i="10" s="1"/>
  <c r="L52" i="10" s="1"/>
  <c r="I45" i="10"/>
  <c r="K45" i="10" s="1"/>
  <c r="L45" i="10" s="1"/>
  <c r="I44" i="10"/>
  <c r="K44" i="10" s="1"/>
  <c r="L44" i="10" s="1"/>
  <c r="N43" i="10"/>
  <c r="I43" i="10"/>
  <c r="P43" i="10"/>
  <c r="AL34" i="10"/>
  <c r="Z34" i="10"/>
  <c r="BH29" i="7" s="1"/>
  <c r="F34" i="10"/>
  <c r="AL32" i="10"/>
  <c r="Z32" i="10"/>
  <c r="N32" i="10"/>
  <c r="F32" i="10"/>
  <c r="L20" i="10"/>
  <c r="K20" i="10"/>
  <c r="Q16" i="14"/>
  <c r="AC16" i="14" s="1"/>
  <c r="AO16" i="14" s="1"/>
  <c r="I16" i="14"/>
  <c r="L33" i="14" s="1"/>
  <c r="L2" i="14" s="1"/>
  <c r="H3" i="14"/>
  <c r="G3" i="14"/>
  <c r="E3" i="14"/>
  <c r="Q15" i="14"/>
  <c r="AC15" i="14" s="1"/>
  <c r="AO15" i="14" s="1"/>
  <c r="O15" i="14"/>
  <c r="AA15" i="14" s="1"/>
  <c r="I15" i="14"/>
  <c r="Q14" i="14"/>
  <c r="AC14" i="14" s="1"/>
  <c r="AO14" i="14" s="1"/>
  <c r="O14" i="14"/>
  <c r="AA14" i="14" s="1"/>
  <c r="I14" i="14"/>
  <c r="Q13" i="14"/>
  <c r="AC13" i="14" s="1"/>
  <c r="AO13" i="14" s="1"/>
  <c r="O13" i="14"/>
  <c r="AA13" i="14" s="1"/>
  <c r="I13" i="14"/>
  <c r="Q11" i="14"/>
  <c r="O11" i="14"/>
  <c r="I11" i="14"/>
  <c r="P8" i="14"/>
  <c r="AB8" i="14" s="1"/>
  <c r="O8" i="14"/>
  <c r="AA8" i="14" s="1"/>
  <c r="AX1" i="14"/>
  <c r="AV1" i="14"/>
  <c r="AU1" i="14"/>
  <c r="AT1" i="14"/>
  <c r="AS1" i="14"/>
  <c r="AR1" i="14"/>
  <c r="AO1" i="14"/>
  <c r="AL1" i="14"/>
  <c r="AK1" i="14"/>
  <c r="AJ1" i="14"/>
  <c r="AI1" i="14"/>
  <c r="AH1" i="14"/>
  <c r="AG1" i="14"/>
  <c r="AF1" i="14"/>
  <c r="AC1" i="14"/>
  <c r="Z1" i="14"/>
  <c r="Y1" i="14"/>
  <c r="X1" i="14"/>
  <c r="W1" i="14"/>
  <c r="V1" i="14"/>
  <c r="U1" i="14"/>
  <c r="T1" i="14"/>
  <c r="Q1" i="14"/>
  <c r="AI178" i="3"/>
  <c r="AA178" i="3"/>
  <c r="S178" i="3"/>
  <c r="J178" i="3"/>
  <c r="K178" i="3" s="1"/>
  <c r="I178" i="3"/>
  <c r="K43" i="10" l="1"/>
  <c r="Z43" i="10"/>
  <c r="AL43" i="10" s="1"/>
  <c r="CE29" i="7"/>
  <c r="I33" i="14"/>
  <c r="Q43" i="10"/>
  <c r="S43" i="10" s="1"/>
  <c r="U43" i="10" s="1"/>
  <c r="W43" i="10" s="1"/>
  <c r="Q33" i="14"/>
  <c r="Q2" i="14" s="1"/>
  <c r="O33" i="14"/>
  <c r="O2" i="14" s="1"/>
  <c r="J11" i="14"/>
  <c r="AO26" i="7"/>
  <c r="B20" i="11" s="1"/>
  <c r="J13" i="14"/>
  <c r="J15" i="14"/>
  <c r="K15" i="14" s="1"/>
  <c r="N15" i="14" s="1"/>
  <c r="J14" i="14"/>
  <c r="K14" i="14" s="1"/>
  <c r="N14" i="14" s="1"/>
  <c r="U47" i="10"/>
  <c r="W47" i="10" s="1"/>
  <c r="X47" i="10" s="1"/>
  <c r="U46" i="10"/>
  <c r="W46" i="10" s="1"/>
  <c r="X46" i="10" s="1"/>
  <c r="U53" i="10"/>
  <c r="W53" i="10" s="1"/>
  <c r="X53" i="10" s="1"/>
  <c r="U58" i="10"/>
  <c r="W58" i="10" s="1"/>
  <c r="X58" i="10" s="1"/>
  <c r="U48" i="10"/>
  <c r="W48" i="10" s="1"/>
  <c r="X48" i="10" s="1"/>
  <c r="U59" i="10"/>
  <c r="W59" i="10" s="1"/>
  <c r="X59" i="10" s="1"/>
  <c r="U52" i="10"/>
  <c r="W52" i="10" s="1"/>
  <c r="X52" i="10" s="1"/>
  <c r="U57" i="10"/>
  <c r="W57" i="10" s="1"/>
  <c r="X57" i="10" s="1"/>
  <c r="U51" i="10"/>
  <c r="W51" i="10" s="1"/>
  <c r="X51" i="10" s="1"/>
  <c r="F25" i="10"/>
  <c r="E25" i="10"/>
  <c r="U239" i="10"/>
  <c r="W239" i="10" s="1"/>
  <c r="X239" i="10" s="1"/>
  <c r="BF26" i="7"/>
  <c r="I489" i="10"/>
  <c r="K489" i="10" s="1"/>
  <c r="L489" i="10" s="1"/>
  <c r="I254" i="10"/>
  <c r="K254" i="10" s="1"/>
  <c r="L254" i="10" s="1"/>
  <c r="P1" i="14"/>
  <c r="AG26" i="7"/>
  <c r="CA26" i="7"/>
  <c r="K16" i="14"/>
  <c r="M16" i="14" s="1"/>
  <c r="N16" i="14" s="1"/>
  <c r="I753" i="10"/>
  <c r="K753" i="10" s="1"/>
  <c r="L753" i="10" s="1"/>
  <c r="I661" i="10"/>
  <c r="K661" i="10" s="1"/>
  <c r="L661" i="10" s="1"/>
  <c r="F8" i="7"/>
  <c r="AA8" i="6"/>
  <c r="I8" i="6"/>
  <c r="C8" i="6"/>
  <c r="U8" i="6"/>
  <c r="AA301" i="3"/>
  <c r="AA363" i="3"/>
  <c r="AA439" i="3"/>
  <c r="AA469" i="3"/>
  <c r="AA506" i="3"/>
  <c r="AA539" i="3"/>
  <c r="AA571" i="3"/>
  <c r="AA613" i="3"/>
  <c r="D21" i="10"/>
  <c r="I441" i="10"/>
  <c r="K441" i="10" s="1"/>
  <c r="L441" i="10" s="1"/>
  <c r="I817" i="10"/>
  <c r="K817" i="10" s="1"/>
  <c r="L817" i="10" s="1"/>
  <c r="I418" i="10"/>
  <c r="K418" i="10" s="1"/>
  <c r="L418" i="10" s="1"/>
  <c r="I235" i="10"/>
  <c r="K235" i="10" s="1"/>
  <c r="L235" i="10" s="1"/>
  <c r="I674" i="10"/>
  <c r="K674" i="10" s="1"/>
  <c r="L674" i="10" s="1"/>
  <c r="I521" i="10"/>
  <c r="K521" i="10" s="1"/>
  <c r="L521" i="10" s="1"/>
  <c r="AS537" i="10"/>
  <c r="AU537" i="10" s="1"/>
  <c r="AV537" i="10" s="1"/>
  <c r="I478" i="10"/>
  <c r="K478" i="10" s="1"/>
  <c r="L478" i="10" s="1"/>
  <c r="I787" i="10"/>
  <c r="K787" i="10" s="1"/>
  <c r="L787" i="10" s="1"/>
  <c r="I577" i="10"/>
  <c r="K577" i="10" s="1"/>
  <c r="L577" i="10" s="1"/>
  <c r="I372" i="10"/>
  <c r="K372" i="10" s="1"/>
  <c r="L372" i="10" s="1"/>
  <c r="I636" i="10"/>
  <c r="K636" i="10" s="1"/>
  <c r="L636" i="10" s="1"/>
  <c r="I219" i="10"/>
  <c r="K219" i="10" s="1"/>
  <c r="L219" i="10" s="1"/>
  <c r="D26" i="10"/>
  <c r="U112" i="10"/>
  <c r="W112" i="10" s="1"/>
  <c r="X112" i="10" s="1"/>
  <c r="U127" i="10"/>
  <c r="W127" i="10" s="1"/>
  <c r="X127" i="10" s="1"/>
  <c r="U138" i="10"/>
  <c r="W138" i="10" s="1"/>
  <c r="X138" i="10" s="1"/>
  <c r="U175" i="10"/>
  <c r="W175" i="10" s="1"/>
  <c r="X175" i="10" s="1"/>
  <c r="I257" i="10"/>
  <c r="K257" i="10" s="1"/>
  <c r="L257" i="10" s="1"/>
  <c r="I340" i="10"/>
  <c r="K340" i="10" s="1"/>
  <c r="L340" i="10" s="1"/>
  <c r="I689" i="10"/>
  <c r="K689" i="10" s="1"/>
  <c r="L689" i="10" s="1"/>
  <c r="I718" i="10"/>
  <c r="K718" i="10" s="1"/>
  <c r="L718" i="10" s="1"/>
  <c r="AS535" i="10"/>
  <c r="AU535" i="10" s="1"/>
  <c r="AV535" i="10" s="1"/>
  <c r="I537" i="10"/>
  <c r="K537" i="10" s="1"/>
  <c r="L537" i="10" s="1"/>
  <c r="AS539" i="10"/>
  <c r="AU539" i="10" s="1"/>
  <c r="AV539" i="10" s="1"/>
  <c r="I541" i="10"/>
  <c r="K541" i="10" s="1"/>
  <c r="L541" i="10" s="1"/>
  <c r="I543" i="10"/>
  <c r="K543" i="10" s="1"/>
  <c r="L543" i="10" s="1"/>
  <c r="AS547" i="10"/>
  <c r="AU547" i="10" s="1"/>
  <c r="AV547" i="10" s="1"/>
  <c r="I549" i="10"/>
  <c r="K549" i="10" s="1"/>
  <c r="L549" i="10" s="1"/>
  <c r="I551" i="10"/>
  <c r="K551" i="10" s="1"/>
  <c r="L551" i="10" s="1"/>
  <c r="AS422" i="10"/>
  <c r="AU422" i="10" s="1"/>
  <c r="AV422" i="10" s="1"/>
  <c r="I424" i="10"/>
  <c r="K424" i="10" s="1"/>
  <c r="L424" i="10" s="1"/>
  <c r="I462" i="10"/>
  <c r="K462" i="10" s="1"/>
  <c r="L462" i="10" s="1"/>
  <c r="I738" i="10"/>
  <c r="K738" i="10" s="1"/>
  <c r="L738" i="10" s="1"/>
  <c r="I769" i="10"/>
  <c r="K769" i="10" s="1"/>
  <c r="L769" i="10" s="1"/>
  <c r="I801" i="10"/>
  <c r="K801" i="10" s="1"/>
  <c r="L801" i="10" s="1"/>
  <c r="I560" i="10"/>
  <c r="K560" i="10" s="1"/>
  <c r="L560" i="10" s="1"/>
  <c r="I591" i="10"/>
  <c r="K591" i="10" s="1"/>
  <c r="L591" i="10" s="1"/>
  <c r="I506" i="10"/>
  <c r="K506" i="10" s="1"/>
  <c r="L506" i="10" s="1"/>
  <c r="I620" i="10"/>
  <c r="K620" i="10" s="1"/>
  <c r="L620" i="10" s="1"/>
  <c r="I646" i="10"/>
  <c r="K646" i="10" s="1"/>
  <c r="L646" i="10" s="1"/>
  <c r="I227" i="10"/>
  <c r="K227" i="10" s="1"/>
  <c r="L227" i="10" s="1"/>
  <c r="U74" i="10"/>
  <c r="W74" i="10" s="1"/>
  <c r="X74" i="10" s="1"/>
  <c r="U75" i="10"/>
  <c r="W75" i="10" s="1"/>
  <c r="X75" i="10" s="1"/>
  <c r="U76" i="10"/>
  <c r="W76" i="10" s="1"/>
  <c r="X76" i="10" s="1"/>
  <c r="U77" i="10"/>
  <c r="W77" i="10" s="1"/>
  <c r="X77" i="10" s="1"/>
  <c r="U80" i="10"/>
  <c r="W80" i="10" s="1"/>
  <c r="X80" i="10" s="1"/>
  <c r="U98" i="10"/>
  <c r="W98" i="10" s="1"/>
  <c r="X98" i="10" s="1"/>
  <c r="U103" i="10"/>
  <c r="W103" i="10" s="1"/>
  <c r="X103" i="10" s="1"/>
  <c r="D23" i="10"/>
  <c r="D29" i="10"/>
  <c r="U84" i="10"/>
  <c r="W84" i="10" s="1"/>
  <c r="X84" i="10" s="1"/>
  <c r="U61" i="10"/>
  <c r="W61" i="10" s="1"/>
  <c r="X61" i="10" s="1"/>
  <c r="U108" i="10"/>
  <c r="W108" i="10" s="1"/>
  <c r="X108" i="10" s="1"/>
  <c r="U114" i="10"/>
  <c r="W114" i="10" s="1"/>
  <c r="X114" i="10" s="1"/>
  <c r="U122" i="10"/>
  <c r="W122" i="10" s="1"/>
  <c r="X122" i="10" s="1"/>
  <c r="I267" i="10"/>
  <c r="K267" i="10" s="1"/>
  <c r="L267" i="10" s="1"/>
  <c r="I332" i="10"/>
  <c r="K332" i="10" s="1"/>
  <c r="L332" i="10" s="1"/>
  <c r="I344" i="10"/>
  <c r="K344" i="10" s="1"/>
  <c r="L344" i="10" s="1"/>
  <c r="I680" i="10"/>
  <c r="K680" i="10" s="1"/>
  <c r="L680" i="10" s="1"/>
  <c r="I696" i="10"/>
  <c r="K696" i="10" s="1"/>
  <c r="L696" i="10" s="1"/>
  <c r="I710" i="10"/>
  <c r="K710" i="10" s="1"/>
  <c r="L710" i="10" s="1"/>
  <c r="I726" i="10"/>
  <c r="K726" i="10" s="1"/>
  <c r="L726" i="10" s="1"/>
  <c r="I529" i="10"/>
  <c r="K529" i="10" s="1"/>
  <c r="L529" i="10" s="1"/>
  <c r="I432" i="10"/>
  <c r="K432" i="10" s="1"/>
  <c r="L432" i="10" s="1"/>
  <c r="I449" i="10"/>
  <c r="K449" i="10" s="1"/>
  <c r="L449" i="10" s="1"/>
  <c r="I470" i="10"/>
  <c r="K470" i="10" s="1"/>
  <c r="L470" i="10" s="1"/>
  <c r="I735" i="10"/>
  <c r="K735" i="10" s="1"/>
  <c r="L735" i="10" s="1"/>
  <c r="I745" i="10"/>
  <c r="K745" i="10" s="1"/>
  <c r="L745" i="10" s="1"/>
  <c r="I761" i="10"/>
  <c r="K761" i="10" s="1"/>
  <c r="L761" i="10" s="1"/>
  <c r="I777" i="10"/>
  <c r="K777" i="10" s="1"/>
  <c r="L777" i="10" s="1"/>
  <c r="I796" i="10"/>
  <c r="K796" i="10" s="1"/>
  <c r="L796" i="10" s="1"/>
  <c r="I809" i="10"/>
  <c r="K809" i="10" s="1"/>
  <c r="L809" i="10" s="1"/>
  <c r="I569" i="10"/>
  <c r="K569" i="10" s="1"/>
  <c r="L569" i="10" s="1"/>
  <c r="I584" i="10"/>
  <c r="K584" i="10" s="1"/>
  <c r="L584" i="10" s="1"/>
  <c r="I599" i="10"/>
  <c r="K599" i="10" s="1"/>
  <c r="L599" i="10" s="1"/>
  <c r="I498" i="10"/>
  <c r="K498" i="10" s="1"/>
  <c r="L498" i="10" s="1"/>
  <c r="I514" i="10"/>
  <c r="K514" i="10" s="1"/>
  <c r="L514" i="10" s="1"/>
  <c r="AS400" i="10"/>
  <c r="AU400" i="10" s="1"/>
  <c r="AV400" i="10" s="1"/>
  <c r="I402" i="10"/>
  <c r="K402" i="10" s="1"/>
  <c r="L402" i="10" s="1"/>
  <c r="I410" i="10"/>
  <c r="K410" i="10" s="1"/>
  <c r="L410" i="10" s="1"/>
  <c r="I612" i="10"/>
  <c r="K612" i="10" s="1"/>
  <c r="L612" i="10" s="1"/>
  <c r="I628" i="10"/>
  <c r="K628" i="10" s="1"/>
  <c r="L628" i="10" s="1"/>
  <c r="I638" i="10"/>
  <c r="K638" i="10" s="1"/>
  <c r="L638" i="10" s="1"/>
  <c r="I653" i="10"/>
  <c r="K653" i="10" s="1"/>
  <c r="L653" i="10" s="1"/>
  <c r="I665" i="10"/>
  <c r="K665" i="10" s="1"/>
  <c r="L665" i="10" s="1"/>
  <c r="I223" i="10"/>
  <c r="K223" i="10" s="1"/>
  <c r="L223" i="10" s="1"/>
  <c r="I231" i="10"/>
  <c r="K231" i="10" s="1"/>
  <c r="L231" i="10" s="1"/>
  <c r="I242" i="10"/>
  <c r="K242" i="10" s="1"/>
  <c r="L242" i="10" s="1"/>
  <c r="I249" i="10"/>
  <c r="K249" i="10" s="1"/>
  <c r="L249" i="10" s="1"/>
  <c r="U100" i="10"/>
  <c r="W100" i="10" s="1"/>
  <c r="X100" i="10" s="1"/>
  <c r="U113" i="10"/>
  <c r="W113" i="10" s="1"/>
  <c r="X113" i="10" s="1"/>
  <c r="U73" i="10"/>
  <c r="W73" i="10" s="1"/>
  <c r="X73" i="10" s="1"/>
  <c r="U88" i="10"/>
  <c r="W88" i="10" s="1"/>
  <c r="X88" i="10" s="1"/>
  <c r="U99" i="10"/>
  <c r="W99" i="10" s="1"/>
  <c r="X99" i="10" s="1"/>
  <c r="U115" i="10"/>
  <c r="W115" i="10" s="1"/>
  <c r="X115" i="10" s="1"/>
  <c r="D22" i="10"/>
  <c r="D25" i="10"/>
  <c r="D28" i="10"/>
  <c r="D31" i="10"/>
  <c r="U78" i="10"/>
  <c r="W78" i="10" s="1"/>
  <c r="X78" i="10" s="1"/>
  <c r="U82" i="10"/>
  <c r="W82" i="10" s="1"/>
  <c r="X82" i="10" s="1"/>
  <c r="U86" i="10"/>
  <c r="W86" i="10" s="1"/>
  <c r="X86" i="10" s="1"/>
  <c r="U90" i="10"/>
  <c r="W90" i="10" s="1"/>
  <c r="X90" i="10" s="1"/>
  <c r="U91" i="10"/>
  <c r="W91" i="10" s="1"/>
  <c r="X91" i="10" s="1"/>
  <c r="U92" i="10"/>
  <c r="W92" i="10" s="1"/>
  <c r="X92" i="10" s="1"/>
  <c r="U93" i="10"/>
  <c r="W93" i="10" s="1"/>
  <c r="X93" i="10" s="1"/>
  <c r="U94" i="10"/>
  <c r="W94" i="10" s="1"/>
  <c r="X94" i="10" s="1"/>
  <c r="U95" i="10"/>
  <c r="W95" i="10" s="1"/>
  <c r="X95" i="10" s="1"/>
  <c r="U96" i="10"/>
  <c r="W96" i="10" s="1"/>
  <c r="X96" i="10" s="1"/>
  <c r="U101" i="10"/>
  <c r="W101" i="10" s="1"/>
  <c r="X101" i="10" s="1"/>
  <c r="U106" i="10"/>
  <c r="W106" i="10" s="1"/>
  <c r="X106" i="10" s="1"/>
  <c r="U110" i="10"/>
  <c r="W110" i="10" s="1"/>
  <c r="X110" i="10" s="1"/>
  <c r="U117" i="10"/>
  <c r="W117" i="10" s="1"/>
  <c r="X117" i="10" s="1"/>
  <c r="U118" i="10"/>
  <c r="W118" i="10" s="1"/>
  <c r="X118" i="10" s="1"/>
  <c r="U119" i="10"/>
  <c r="W119" i="10" s="1"/>
  <c r="X119" i="10" s="1"/>
  <c r="U120" i="10"/>
  <c r="W120" i="10" s="1"/>
  <c r="X120" i="10" s="1"/>
  <c r="U125" i="10"/>
  <c r="W125" i="10" s="1"/>
  <c r="X125" i="10" s="1"/>
  <c r="U129" i="10"/>
  <c r="W129" i="10" s="1"/>
  <c r="X129" i="10" s="1"/>
  <c r="U130" i="10"/>
  <c r="W130" i="10" s="1"/>
  <c r="X130" i="10" s="1"/>
  <c r="U135" i="10"/>
  <c r="W135" i="10" s="1"/>
  <c r="X135" i="10" s="1"/>
  <c r="U136" i="10"/>
  <c r="W136" i="10" s="1"/>
  <c r="X136" i="10" s="1"/>
  <c r="U140" i="10"/>
  <c r="W140" i="10" s="1"/>
  <c r="X140" i="10" s="1"/>
  <c r="U141" i="10"/>
  <c r="W141" i="10" s="1"/>
  <c r="X141" i="10" s="1"/>
  <c r="U142" i="10"/>
  <c r="W142" i="10" s="1"/>
  <c r="X142" i="10" s="1"/>
  <c r="U143" i="10"/>
  <c r="W143" i="10" s="1"/>
  <c r="X143" i="10" s="1"/>
  <c r="U144" i="10"/>
  <c r="W144" i="10" s="1"/>
  <c r="X144" i="10" s="1"/>
  <c r="U145" i="10"/>
  <c r="W145" i="10" s="1"/>
  <c r="X145" i="10" s="1"/>
  <c r="U166" i="10"/>
  <c r="W166" i="10" s="1"/>
  <c r="X166" i="10" s="1"/>
  <c r="U173" i="10"/>
  <c r="W173" i="10" s="1"/>
  <c r="X173" i="10" s="1"/>
  <c r="U177" i="10"/>
  <c r="W177" i="10" s="1"/>
  <c r="X177" i="10" s="1"/>
  <c r="AS312" i="10"/>
  <c r="AU312" i="10" s="1"/>
  <c r="AV312" i="10" s="1"/>
  <c r="AS314" i="10"/>
  <c r="AU314" i="10" s="1"/>
  <c r="AV314" i="10" s="1"/>
  <c r="AS316" i="10"/>
  <c r="AU316" i="10" s="1"/>
  <c r="AV316" i="10" s="1"/>
  <c r="AS318" i="10"/>
  <c r="AU318" i="10" s="1"/>
  <c r="AV318" i="10" s="1"/>
  <c r="AS347" i="10"/>
  <c r="AU347" i="10" s="1"/>
  <c r="AV347" i="10" s="1"/>
  <c r="AS349" i="10"/>
  <c r="AU349" i="10" s="1"/>
  <c r="AV349" i="10" s="1"/>
  <c r="AS351" i="10"/>
  <c r="AU351" i="10" s="1"/>
  <c r="AV351" i="10" s="1"/>
  <c r="AS353" i="10"/>
  <c r="AU353" i="10" s="1"/>
  <c r="AV353" i="10" s="1"/>
  <c r="AS355" i="10"/>
  <c r="AU355" i="10" s="1"/>
  <c r="AV355" i="10" s="1"/>
  <c r="AS357" i="10"/>
  <c r="AU357" i="10" s="1"/>
  <c r="AV357" i="10" s="1"/>
  <c r="AS359" i="10"/>
  <c r="AU359" i="10" s="1"/>
  <c r="AV359" i="10" s="1"/>
  <c r="AS361" i="10"/>
  <c r="AU361" i="10" s="1"/>
  <c r="AV361" i="10" s="1"/>
  <c r="I214" i="10"/>
  <c r="K214" i="10" s="1"/>
  <c r="L214" i="10" s="1"/>
  <c r="I263" i="10"/>
  <c r="K263" i="10" s="1"/>
  <c r="L263" i="10" s="1"/>
  <c r="I271" i="10"/>
  <c r="K271" i="10" s="1"/>
  <c r="L271" i="10" s="1"/>
  <c r="I328" i="10"/>
  <c r="K328" i="10" s="1"/>
  <c r="L328" i="10" s="1"/>
  <c r="I336" i="10"/>
  <c r="K336" i="10" s="1"/>
  <c r="L336" i="10" s="1"/>
  <c r="I678" i="10"/>
  <c r="K678" i="10" s="1"/>
  <c r="L678" i="10" s="1"/>
  <c r="I685" i="10"/>
  <c r="K685" i="10" s="1"/>
  <c r="L685" i="10" s="1"/>
  <c r="I693" i="10"/>
  <c r="K693" i="10" s="1"/>
  <c r="L693" i="10" s="1"/>
  <c r="I700" i="10"/>
  <c r="K700" i="10" s="1"/>
  <c r="L700" i="10" s="1"/>
  <c r="I706" i="10"/>
  <c r="K706" i="10" s="1"/>
  <c r="L706" i="10" s="1"/>
  <c r="I714" i="10"/>
  <c r="K714" i="10" s="1"/>
  <c r="L714" i="10" s="1"/>
  <c r="AS722" i="10"/>
  <c r="AU722" i="10" s="1"/>
  <c r="AV722" i="10" s="1"/>
  <c r="I724" i="10"/>
  <c r="K724" i="10" s="1"/>
  <c r="L724" i="10" s="1"/>
  <c r="AS517" i="10"/>
  <c r="AU517" i="10" s="1"/>
  <c r="AV517" i="10" s="1"/>
  <c r="I519" i="10"/>
  <c r="K519" i="10" s="1"/>
  <c r="L519" i="10" s="1"/>
  <c r="AS525" i="10"/>
  <c r="AU525" i="10" s="1"/>
  <c r="AV525" i="10" s="1"/>
  <c r="I527" i="10"/>
  <c r="K527" i="10" s="1"/>
  <c r="L527" i="10" s="1"/>
  <c r="AS533" i="10"/>
  <c r="AU533" i="10" s="1"/>
  <c r="AV533" i="10" s="1"/>
  <c r="I428" i="10"/>
  <c r="K428" i="10" s="1"/>
  <c r="L428" i="10" s="1"/>
  <c r="I437" i="10"/>
  <c r="K437" i="10" s="1"/>
  <c r="L437" i="10" s="1"/>
  <c r="I445" i="10"/>
  <c r="K445" i="10" s="1"/>
  <c r="L445" i="10" s="1"/>
  <c r="I452" i="10"/>
  <c r="K452" i="10" s="1"/>
  <c r="L452" i="10" s="1"/>
  <c r="I458" i="10"/>
  <c r="K458" i="10" s="1"/>
  <c r="L458" i="10" s="1"/>
  <c r="I466" i="10"/>
  <c r="K466" i="10" s="1"/>
  <c r="L466" i="10" s="1"/>
  <c r="I474" i="10"/>
  <c r="K474" i="10" s="1"/>
  <c r="L474" i="10" s="1"/>
  <c r="I484" i="10"/>
  <c r="K484" i="10" s="1"/>
  <c r="L484" i="10" s="1"/>
  <c r="I742" i="10"/>
  <c r="K742" i="10" s="1"/>
  <c r="L742" i="10" s="1"/>
  <c r="I749" i="10"/>
  <c r="K749" i="10" s="1"/>
  <c r="L749" i="10" s="1"/>
  <c r="I757" i="10"/>
  <c r="K757" i="10" s="1"/>
  <c r="L757" i="10" s="1"/>
  <c r="I765" i="10"/>
  <c r="K765" i="10" s="1"/>
  <c r="L765" i="10" s="1"/>
  <c r="I773" i="10"/>
  <c r="K773" i="10" s="1"/>
  <c r="L773" i="10" s="1"/>
  <c r="I781" i="10"/>
  <c r="K781" i="10" s="1"/>
  <c r="L781" i="10" s="1"/>
  <c r="I794" i="10"/>
  <c r="K794" i="10" s="1"/>
  <c r="L794" i="10" s="1"/>
  <c r="I799" i="10"/>
  <c r="K799" i="10" s="1"/>
  <c r="L799" i="10" s="1"/>
  <c r="I807" i="10"/>
  <c r="K807" i="10" s="1"/>
  <c r="L807" i="10" s="1"/>
  <c r="I815" i="10"/>
  <c r="K815" i="10" s="1"/>
  <c r="L815" i="10" s="1"/>
  <c r="I556" i="10"/>
  <c r="K556" i="10" s="1"/>
  <c r="L556" i="10" s="1"/>
  <c r="I564" i="10"/>
  <c r="K564" i="10" s="1"/>
  <c r="L564" i="10" s="1"/>
  <c r="I573" i="10"/>
  <c r="K573" i="10" s="1"/>
  <c r="L573" i="10" s="1"/>
  <c r="I580" i="10"/>
  <c r="K580" i="10" s="1"/>
  <c r="L580" i="10" s="1"/>
  <c r="I587" i="10"/>
  <c r="K587" i="10" s="1"/>
  <c r="L587" i="10" s="1"/>
  <c r="I595" i="10"/>
  <c r="K595" i="10" s="1"/>
  <c r="L595" i="10" s="1"/>
  <c r="I602" i="10"/>
  <c r="K602" i="10" s="1"/>
  <c r="L602" i="10" s="1"/>
  <c r="I494" i="10"/>
  <c r="K494" i="10" s="1"/>
  <c r="L494" i="10" s="1"/>
  <c r="I502" i="10"/>
  <c r="K502" i="10" s="1"/>
  <c r="L502" i="10" s="1"/>
  <c r="I510" i="10"/>
  <c r="K510" i="10" s="1"/>
  <c r="L510" i="10" s="1"/>
  <c r="AS368" i="10"/>
  <c r="AU368" i="10" s="1"/>
  <c r="AV368" i="10" s="1"/>
  <c r="I370" i="10"/>
  <c r="K370" i="10" s="1"/>
  <c r="L370" i="10" s="1"/>
  <c r="I376" i="10"/>
  <c r="K376" i="10" s="1"/>
  <c r="L376" i="10" s="1"/>
  <c r="I379" i="10"/>
  <c r="K379" i="10" s="1"/>
  <c r="L379" i="10" s="1"/>
  <c r="AS383" i="10"/>
  <c r="AU383" i="10" s="1"/>
  <c r="AV383" i="10" s="1"/>
  <c r="I385" i="10"/>
  <c r="K385" i="10" s="1"/>
  <c r="L385" i="10" s="1"/>
  <c r="I387" i="10"/>
  <c r="K387" i="10" s="1"/>
  <c r="L387" i="10" s="1"/>
  <c r="AS391" i="10"/>
  <c r="AU391" i="10" s="1"/>
  <c r="AV391" i="10" s="1"/>
  <c r="I393" i="10"/>
  <c r="K393" i="10" s="1"/>
  <c r="L393" i="10" s="1"/>
  <c r="I395" i="10"/>
  <c r="K395" i="10" s="1"/>
  <c r="L395" i="10" s="1"/>
  <c r="I404" i="10"/>
  <c r="K404" i="10" s="1"/>
  <c r="L404" i="10" s="1"/>
  <c r="I416" i="10"/>
  <c r="K416" i="10" s="1"/>
  <c r="L416" i="10" s="1"/>
  <c r="I610" i="10"/>
  <c r="K610" i="10" s="1"/>
  <c r="L610" i="10" s="1"/>
  <c r="I618" i="10"/>
  <c r="K618" i="10" s="1"/>
  <c r="L618" i="10" s="1"/>
  <c r="AS624" i="10"/>
  <c r="AU624" i="10" s="1"/>
  <c r="AV624" i="10" s="1"/>
  <c r="I626" i="10"/>
  <c r="K626" i="10" s="1"/>
  <c r="L626" i="10" s="1"/>
  <c r="AS632" i="10"/>
  <c r="AU632" i="10" s="1"/>
  <c r="AV632" i="10" s="1"/>
  <c r="I634" i="10"/>
  <c r="K634" i="10" s="1"/>
  <c r="L634" i="10" s="1"/>
  <c r="AS642" i="10"/>
  <c r="AU642" i="10" s="1"/>
  <c r="AV642" i="10" s="1"/>
  <c r="I644" i="10"/>
  <c r="K644" i="10" s="1"/>
  <c r="L644" i="10" s="1"/>
  <c r="AS649" i="10"/>
  <c r="AU649" i="10" s="1"/>
  <c r="AV649" i="10" s="1"/>
  <c r="I651" i="10"/>
  <c r="K651" i="10" s="1"/>
  <c r="L651" i="10" s="1"/>
  <c r="AS657" i="10"/>
  <c r="AU657" i="10" s="1"/>
  <c r="AV657" i="10" s="1"/>
  <c r="I659" i="10"/>
  <c r="K659" i="10" s="1"/>
  <c r="L659" i="10" s="1"/>
  <c r="I744" i="10"/>
  <c r="K744" i="10" s="1"/>
  <c r="L744" i="10" s="1"/>
  <c r="I751" i="10"/>
  <c r="K751" i="10" s="1"/>
  <c r="L751" i="10" s="1"/>
  <c r="I759" i="10"/>
  <c r="K759" i="10" s="1"/>
  <c r="L759" i="10" s="1"/>
  <c r="I767" i="10"/>
  <c r="K767" i="10" s="1"/>
  <c r="L767" i="10" s="1"/>
  <c r="I775" i="10"/>
  <c r="K775" i="10" s="1"/>
  <c r="L775" i="10" s="1"/>
  <c r="I783" i="10"/>
  <c r="K783" i="10" s="1"/>
  <c r="L783" i="10" s="1"/>
  <c r="AS791" i="10"/>
  <c r="AU791" i="10" s="1"/>
  <c r="AV791" i="10" s="1"/>
  <c r="I791" i="10"/>
  <c r="K791" i="10" s="1"/>
  <c r="L791" i="10" s="1"/>
  <c r="AS805" i="10"/>
  <c r="AU805" i="10" s="1"/>
  <c r="AV805" i="10" s="1"/>
  <c r="I805" i="10"/>
  <c r="K805" i="10" s="1"/>
  <c r="L805" i="10" s="1"/>
  <c r="I811" i="10"/>
  <c r="K811" i="10" s="1"/>
  <c r="L811" i="10" s="1"/>
  <c r="I482" i="10"/>
  <c r="K482" i="10" s="1"/>
  <c r="L482" i="10" s="1"/>
  <c r="I740" i="10"/>
  <c r="K740" i="10" s="1"/>
  <c r="L740" i="10" s="1"/>
  <c r="I747" i="10"/>
  <c r="K747" i="10" s="1"/>
  <c r="L747" i="10" s="1"/>
  <c r="U755" i="10"/>
  <c r="W755" i="10" s="1"/>
  <c r="X755" i="10" s="1"/>
  <c r="I755" i="10"/>
  <c r="K755" i="10" s="1"/>
  <c r="L755" i="10" s="1"/>
  <c r="U763" i="10"/>
  <c r="W763" i="10" s="1"/>
  <c r="X763" i="10" s="1"/>
  <c r="I763" i="10"/>
  <c r="K763" i="10" s="1"/>
  <c r="L763" i="10" s="1"/>
  <c r="I771" i="10"/>
  <c r="K771" i="10" s="1"/>
  <c r="L771" i="10" s="1"/>
  <c r="I779" i="10"/>
  <c r="K779" i="10" s="1"/>
  <c r="L779" i="10" s="1"/>
  <c r="I789" i="10"/>
  <c r="K789" i="10" s="1"/>
  <c r="L789" i="10" s="1"/>
  <c r="AS797" i="10"/>
  <c r="AU797" i="10" s="1"/>
  <c r="AV797" i="10" s="1"/>
  <c r="I797" i="10"/>
  <c r="K797" i="10" s="1"/>
  <c r="L797" i="10" s="1"/>
  <c r="I803" i="10"/>
  <c r="K803" i="10" s="1"/>
  <c r="L803" i="10" s="1"/>
  <c r="AS813" i="10"/>
  <c r="AU813" i="10" s="1"/>
  <c r="AV813" i="10" s="1"/>
  <c r="I813" i="10"/>
  <c r="K813" i="10" s="1"/>
  <c r="L813" i="10" s="1"/>
  <c r="U81" i="10"/>
  <c r="W81" i="10" s="1"/>
  <c r="X81" i="10" s="1"/>
  <c r="U87" i="10"/>
  <c r="W87" i="10" s="1"/>
  <c r="X87" i="10" s="1"/>
  <c r="U97" i="10"/>
  <c r="W97" i="10" s="1"/>
  <c r="X97" i="10" s="1"/>
  <c r="U102" i="10"/>
  <c r="W102" i="10" s="1"/>
  <c r="X102" i="10" s="1"/>
  <c r="U109" i="10"/>
  <c r="W109" i="10" s="1"/>
  <c r="X109" i="10" s="1"/>
  <c r="U121" i="10"/>
  <c r="W121" i="10" s="1"/>
  <c r="X121" i="10" s="1"/>
  <c r="U128" i="10"/>
  <c r="W128" i="10" s="1"/>
  <c r="X128" i="10" s="1"/>
  <c r="U131" i="10"/>
  <c r="W131" i="10" s="1"/>
  <c r="X131" i="10" s="1"/>
  <c r="U132" i="10"/>
  <c r="W132" i="10" s="1"/>
  <c r="X132" i="10" s="1"/>
  <c r="U133" i="10"/>
  <c r="W133" i="10" s="1"/>
  <c r="X133" i="10" s="1"/>
  <c r="U134" i="10"/>
  <c r="W134" i="10" s="1"/>
  <c r="X134" i="10" s="1"/>
  <c r="U137" i="10"/>
  <c r="W137" i="10" s="1"/>
  <c r="X137" i="10" s="1"/>
  <c r="AS545" i="10"/>
  <c r="AU545" i="10" s="1"/>
  <c r="AV545" i="10" s="1"/>
  <c r="AS420" i="10"/>
  <c r="AU420" i="10" s="1"/>
  <c r="AV420" i="10" s="1"/>
  <c r="F22" i="10"/>
  <c r="D24" i="10"/>
  <c r="D27" i="10"/>
  <c r="D30" i="10"/>
  <c r="AS313" i="10"/>
  <c r="AU313" i="10" s="1"/>
  <c r="AV313" i="10" s="1"/>
  <c r="AS315" i="10"/>
  <c r="AU315" i="10" s="1"/>
  <c r="AV315" i="10" s="1"/>
  <c r="AS317" i="10"/>
  <c r="AU317" i="10" s="1"/>
  <c r="AV317" i="10" s="1"/>
  <c r="AS319" i="10"/>
  <c r="AU319" i="10" s="1"/>
  <c r="AV319" i="10" s="1"/>
  <c r="AS345" i="10"/>
  <c r="AU345" i="10" s="1"/>
  <c r="AV345" i="10" s="1"/>
  <c r="AS346" i="10"/>
  <c r="AU346" i="10" s="1"/>
  <c r="AV346" i="10" s="1"/>
  <c r="AS348" i="10"/>
  <c r="AU348" i="10" s="1"/>
  <c r="AV348" i="10" s="1"/>
  <c r="AS350" i="10"/>
  <c r="AU350" i="10" s="1"/>
  <c r="AV350" i="10" s="1"/>
  <c r="AS352" i="10"/>
  <c r="AU352" i="10" s="1"/>
  <c r="AV352" i="10" s="1"/>
  <c r="AS354" i="10"/>
  <c r="AU354" i="10" s="1"/>
  <c r="AV354" i="10" s="1"/>
  <c r="AS356" i="10"/>
  <c r="AU356" i="10" s="1"/>
  <c r="AV356" i="10" s="1"/>
  <c r="AS358" i="10"/>
  <c r="AU358" i="10" s="1"/>
  <c r="AV358" i="10" s="1"/>
  <c r="AS360" i="10"/>
  <c r="AU360" i="10" s="1"/>
  <c r="AV360" i="10" s="1"/>
  <c r="U204" i="10"/>
  <c r="W204" i="10" s="1"/>
  <c r="X204" i="10" s="1"/>
  <c r="U205" i="10"/>
  <c r="W205" i="10" s="1"/>
  <c r="X205" i="10" s="1"/>
  <c r="U206" i="10"/>
  <c r="W206" i="10" s="1"/>
  <c r="X206" i="10" s="1"/>
  <c r="U208" i="10"/>
  <c r="W208" i="10" s="1"/>
  <c r="X208" i="10" s="1"/>
  <c r="U209" i="10"/>
  <c r="W209" i="10" s="1"/>
  <c r="X209" i="10" s="1"/>
  <c r="U210" i="10"/>
  <c r="W210" i="10" s="1"/>
  <c r="X210" i="10" s="1"/>
  <c r="U211" i="10"/>
  <c r="W211" i="10" s="1"/>
  <c r="X211" i="10" s="1"/>
  <c r="I212" i="10"/>
  <c r="K212" i="10" s="1"/>
  <c r="L212" i="10" s="1"/>
  <c r="I216" i="10"/>
  <c r="K216" i="10" s="1"/>
  <c r="L216" i="10" s="1"/>
  <c r="I260" i="10"/>
  <c r="K260" i="10" s="1"/>
  <c r="L260" i="10" s="1"/>
  <c r="I265" i="10"/>
  <c r="K265" i="10" s="1"/>
  <c r="L265" i="10" s="1"/>
  <c r="I269" i="10"/>
  <c r="K269" i="10" s="1"/>
  <c r="L269" i="10" s="1"/>
  <c r="I273" i="10"/>
  <c r="K273" i="10" s="1"/>
  <c r="L273" i="10" s="1"/>
  <c r="I330" i="10"/>
  <c r="K330" i="10" s="1"/>
  <c r="L330" i="10" s="1"/>
  <c r="I334" i="10"/>
  <c r="K334" i="10" s="1"/>
  <c r="L334" i="10" s="1"/>
  <c r="I338" i="10"/>
  <c r="K338" i="10" s="1"/>
  <c r="L338" i="10" s="1"/>
  <c r="I342" i="10"/>
  <c r="K342" i="10" s="1"/>
  <c r="L342" i="10" s="1"/>
  <c r="I672" i="10"/>
  <c r="K672" i="10" s="1"/>
  <c r="L672" i="10" s="1"/>
  <c r="I676" i="10"/>
  <c r="K676" i="10" s="1"/>
  <c r="L676" i="10" s="1"/>
  <c r="I682" i="10"/>
  <c r="K682" i="10" s="1"/>
  <c r="L682" i="10" s="1"/>
  <c r="I687" i="10"/>
  <c r="K687" i="10" s="1"/>
  <c r="L687" i="10" s="1"/>
  <c r="I691" i="10"/>
  <c r="K691" i="10" s="1"/>
  <c r="L691" i="10" s="1"/>
  <c r="I695" i="10"/>
  <c r="K695" i="10" s="1"/>
  <c r="L695" i="10" s="1"/>
  <c r="I698" i="10"/>
  <c r="K698" i="10" s="1"/>
  <c r="L698" i="10" s="1"/>
  <c r="I702" i="10"/>
  <c r="K702" i="10" s="1"/>
  <c r="L702" i="10" s="1"/>
  <c r="I704" i="10"/>
  <c r="K704" i="10" s="1"/>
  <c r="L704" i="10" s="1"/>
  <c r="I708" i="10"/>
  <c r="K708" i="10" s="1"/>
  <c r="L708" i="10" s="1"/>
  <c r="I712" i="10"/>
  <c r="K712" i="10" s="1"/>
  <c r="L712" i="10" s="1"/>
  <c r="I716" i="10"/>
  <c r="K716" i="10" s="1"/>
  <c r="L716" i="10" s="1"/>
  <c r="I720" i="10"/>
  <c r="K720" i="10" s="1"/>
  <c r="L720" i="10" s="1"/>
  <c r="I722" i="10"/>
  <c r="K722" i="10" s="1"/>
  <c r="L722" i="10" s="1"/>
  <c r="AS726" i="10"/>
  <c r="AU726" i="10" s="1"/>
  <c r="AV726" i="10" s="1"/>
  <c r="I728" i="10"/>
  <c r="K728" i="10" s="1"/>
  <c r="L728" i="10" s="1"/>
  <c r="I517" i="10"/>
  <c r="K517" i="10" s="1"/>
  <c r="L517" i="10" s="1"/>
  <c r="AS521" i="10"/>
  <c r="AU521" i="10" s="1"/>
  <c r="AV521" i="10" s="1"/>
  <c r="I523" i="10"/>
  <c r="K523" i="10" s="1"/>
  <c r="L523" i="10" s="1"/>
  <c r="I525" i="10"/>
  <c r="K525" i="10" s="1"/>
  <c r="L525" i="10" s="1"/>
  <c r="AS529" i="10"/>
  <c r="AU529" i="10" s="1"/>
  <c r="AV529" i="10" s="1"/>
  <c r="I531" i="10"/>
  <c r="K531" i="10" s="1"/>
  <c r="L531" i="10" s="1"/>
  <c r="I533" i="10"/>
  <c r="K533" i="10" s="1"/>
  <c r="L533" i="10" s="1"/>
  <c r="I535" i="10"/>
  <c r="K535" i="10" s="1"/>
  <c r="L535" i="10" s="1"/>
  <c r="I539" i="10"/>
  <c r="K539" i="10" s="1"/>
  <c r="L539" i="10" s="1"/>
  <c r="AS543" i="10"/>
  <c r="AU543" i="10" s="1"/>
  <c r="AV543" i="10" s="1"/>
  <c r="I545" i="10"/>
  <c r="K545" i="10" s="1"/>
  <c r="L545" i="10" s="1"/>
  <c r="I547" i="10"/>
  <c r="K547" i="10" s="1"/>
  <c r="L547" i="10" s="1"/>
  <c r="AS551" i="10"/>
  <c r="AU551" i="10" s="1"/>
  <c r="AV551" i="10" s="1"/>
  <c r="I420" i="10"/>
  <c r="K420" i="10" s="1"/>
  <c r="L420" i="10" s="1"/>
  <c r="I422" i="10"/>
  <c r="K422" i="10" s="1"/>
  <c r="L422" i="10" s="1"/>
  <c r="I426" i="10"/>
  <c r="K426" i="10" s="1"/>
  <c r="L426" i="10" s="1"/>
  <c r="I430" i="10"/>
  <c r="K430" i="10" s="1"/>
  <c r="L430" i="10" s="1"/>
  <c r="I435" i="10"/>
  <c r="K435" i="10" s="1"/>
  <c r="L435" i="10" s="1"/>
  <c r="I439" i="10"/>
  <c r="K439" i="10" s="1"/>
  <c r="L439" i="10" s="1"/>
  <c r="I443" i="10"/>
  <c r="K443" i="10" s="1"/>
  <c r="L443" i="10" s="1"/>
  <c r="I447" i="10"/>
  <c r="K447" i="10" s="1"/>
  <c r="L447" i="10" s="1"/>
  <c r="I454" i="10"/>
  <c r="K454" i="10" s="1"/>
  <c r="L454" i="10" s="1"/>
  <c r="I460" i="10"/>
  <c r="K460" i="10" s="1"/>
  <c r="L460" i="10" s="1"/>
  <c r="I464" i="10"/>
  <c r="K464" i="10" s="1"/>
  <c r="L464" i="10" s="1"/>
  <c r="I468" i="10"/>
  <c r="K468" i="10" s="1"/>
  <c r="L468" i="10" s="1"/>
  <c r="I472" i="10"/>
  <c r="K472" i="10" s="1"/>
  <c r="L472" i="10" s="1"/>
  <c r="I476" i="10"/>
  <c r="K476" i="10" s="1"/>
  <c r="L476" i="10" s="1"/>
  <c r="I480" i="10"/>
  <c r="K480" i="10" s="1"/>
  <c r="L480" i="10" s="1"/>
  <c r="U79" i="10"/>
  <c r="W79" i="10" s="1"/>
  <c r="X79" i="10" s="1"/>
  <c r="U83" i="10"/>
  <c r="W83" i="10" s="1"/>
  <c r="X83" i="10" s="1"/>
  <c r="U85" i="10"/>
  <c r="W85" i="10" s="1"/>
  <c r="X85" i="10" s="1"/>
  <c r="U89" i="10"/>
  <c r="W89" i="10" s="1"/>
  <c r="X89" i="10" s="1"/>
  <c r="U104" i="10"/>
  <c r="W104" i="10" s="1"/>
  <c r="X104" i="10" s="1"/>
  <c r="U107" i="10"/>
  <c r="W107" i="10" s="1"/>
  <c r="X107" i="10" s="1"/>
  <c r="U111" i="10"/>
  <c r="W111" i="10" s="1"/>
  <c r="X111" i="10" s="1"/>
  <c r="U116" i="10"/>
  <c r="W116" i="10" s="1"/>
  <c r="X116" i="10" s="1"/>
  <c r="U123" i="10"/>
  <c r="W123" i="10" s="1"/>
  <c r="X123" i="10" s="1"/>
  <c r="U126" i="10"/>
  <c r="W126" i="10" s="1"/>
  <c r="X126" i="10" s="1"/>
  <c r="U139" i="10"/>
  <c r="W139" i="10" s="1"/>
  <c r="X139" i="10" s="1"/>
  <c r="U174" i="10"/>
  <c r="W174" i="10" s="1"/>
  <c r="X174" i="10" s="1"/>
  <c r="U176" i="10"/>
  <c r="W176" i="10" s="1"/>
  <c r="X176" i="10" s="1"/>
  <c r="AS796" i="10"/>
  <c r="AU796" i="10" s="1"/>
  <c r="AV796" i="10" s="1"/>
  <c r="AS801" i="10"/>
  <c r="AU801" i="10" s="1"/>
  <c r="AV801" i="10" s="1"/>
  <c r="AS809" i="10"/>
  <c r="AU809" i="10" s="1"/>
  <c r="AV809" i="10" s="1"/>
  <c r="AS817" i="10"/>
  <c r="AU817" i="10" s="1"/>
  <c r="AV817" i="10" s="1"/>
  <c r="I558" i="10"/>
  <c r="K558" i="10" s="1"/>
  <c r="L558" i="10" s="1"/>
  <c r="I562" i="10"/>
  <c r="K562" i="10" s="1"/>
  <c r="L562" i="10" s="1"/>
  <c r="I567" i="10"/>
  <c r="K567" i="10" s="1"/>
  <c r="L567" i="10" s="1"/>
  <c r="I571" i="10"/>
  <c r="K571" i="10" s="1"/>
  <c r="L571" i="10" s="1"/>
  <c r="I575" i="10"/>
  <c r="K575" i="10" s="1"/>
  <c r="L575" i="10" s="1"/>
  <c r="I578" i="10"/>
  <c r="K578" i="10" s="1"/>
  <c r="L578" i="10" s="1"/>
  <c r="I586" i="10"/>
  <c r="K586" i="10" s="1"/>
  <c r="L586" i="10" s="1"/>
  <c r="I589" i="10"/>
  <c r="K589" i="10" s="1"/>
  <c r="L589" i="10" s="1"/>
  <c r="I593" i="10"/>
  <c r="K593" i="10" s="1"/>
  <c r="L593" i="10" s="1"/>
  <c r="I597" i="10"/>
  <c r="K597" i="10" s="1"/>
  <c r="L597" i="10" s="1"/>
  <c r="I601" i="10"/>
  <c r="K601" i="10" s="1"/>
  <c r="L601" i="10" s="1"/>
  <c r="I487" i="10"/>
  <c r="K487" i="10" s="1"/>
  <c r="L487" i="10" s="1"/>
  <c r="I491" i="10"/>
  <c r="K491" i="10" s="1"/>
  <c r="L491" i="10" s="1"/>
  <c r="I496" i="10"/>
  <c r="K496" i="10" s="1"/>
  <c r="L496" i="10" s="1"/>
  <c r="I500" i="10"/>
  <c r="K500" i="10" s="1"/>
  <c r="L500" i="10" s="1"/>
  <c r="I504" i="10"/>
  <c r="K504" i="10" s="1"/>
  <c r="L504" i="10" s="1"/>
  <c r="I508" i="10"/>
  <c r="K508" i="10" s="1"/>
  <c r="L508" i="10" s="1"/>
  <c r="I512" i="10"/>
  <c r="K512" i="10" s="1"/>
  <c r="L512" i="10" s="1"/>
  <c r="AS514" i="10"/>
  <c r="AU514" i="10" s="1"/>
  <c r="AV514" i="10" s="1"/>
  <c r="I367" i="10"/>
  <c r="K367" i="10" s="1"/>
  <c r="L367" i="10" s="1"/>
  <c r="I368" i="10"/>
  <c r="K368" i="10" s="1"/>
  <c r="L368" i="10" s="1"/>
  <c r="AS372" i="10"/>
  <c r="AU372" i="10" s="1"/>
  <c r="AV372" i="10" s="1"/>
  <c r="I374" i="10"/>
  <c r="K374" i="10" s="1"/>
  <c r="L374" i="10" s="1"/>
  <c r="AS376" i="10"/>
  <c r="AU376" i="10" s="1"/>
  <c r="AV376" i="10" s="1"/>
  <c r="AS379" i="10"/>
  <c r="AU379" i="10" s="1"/>
  <c r="AV379" i="10" s="1"/>
  <c r="I381" i="10"/>
  <c r="K381" i="10" s="1"/>
  <c r="L381" i="10" s="1"/>
  <c r="I383" i="10"/>
  <c r="K383" i="10" s="1"/>
  <c r="L383" i="10" s="1"/>
  <c r="AS385" i="10"/>
  <c r="AU385" i="10" s="1"/>
  <c r="AV385" i="10" s="1"/>
  <c r="AS387" i="10"/>
  <c r="AU387" i="10" s="1"/>
  <c r="AV387" i="10" s="1"/>
  <c r="I389" i="10"/>
  <c r="K389" i="10" s="1"/>
  <c r="L389" i="10" s="1"/>
  <c r="I391" i="10"/>
  <c r="K391" i="10" s="1"/>
  <c r="L391" i="10" s="1"/>
  <c r="AS393" i="10"/>
  <c r="AU393" i="10" s="1"/>
  <c r="AV393" i="10" s="1"/>
  <c r="AS395" i="10"/>
  <c r="AU395" i="10" s="1"/>
  <c r="AV395" i="10" s="1"/>
  <c r="I397" i="10"/>
  <c r="K397" i="10" s="1"/>
  <c r="L397" i="10" s="1"/>
  <c r="I400" i="10"/>
  <c r="K400" i="10" s="1"/>
  <c r="L400" i="10" s="1"/>
  <c r="AS404" i="10"/>
  <c r="AU404" i="10" s="1"/>
  <c r="AV404" i="10" s="1"/>
  <c r="I406" i="10"/>
  <c r="K406" i="10" s="1"/>
  <c r="L406" i="10" s="1"/>
  <c r="I412" i="10"/>
  <c r="K412" i="10" s="1"/>
  <c r="L412" i="10" s="1"/>
  <c r="I414" i="10"/>
  <c r="K414" i="10" s="1"/>
  <c r="L414" i="10" s="1"/>
  <c r="AG416" i="10"/>
  <c r="AI416" i="10" s="1"/>
  <c r="AJ416" i="10" s="1"/>
  <c r="AG610" i="10"/>
  <c r="AI610" i="10" s="1"/>
  <c r="AJ610" i="10" s="1"/>
  <c r="I614" i="10"/>
  <c r="K614" i="10" s="1"/>
  <c r="L614" i="10" s="1"/>
  <c r="I616" i="10"/>
  <c r="K616" i="10" s="1"/>
  <c r="L616" i="10" s="1"/>
  <c r="AG618" i="10"/>
  <c r="AI618" i="10" s="1"/>
  <c r="AJ618" i="10" s="1"/>
  <c r="I622" i="10"/>
  <c r="K622" i="10" s="1"/>
  <c r="L622" i="10" s="1"/>
  <c r="I624" i="10"/>
  <c r="K624" i="10" s="1"/>
  <c r="L624" i="10" s="1"/>
  <c r="AS628" i="10"/>
  <c r="AU628" i="10" s="1"/>
  <c r="AV628" i="10" s="1"/>
  <c r="I630" i="10"/>
  <c r="K630" i="10" s="1"/>
  <c r="L630" i="10" s="1"/>
  <c r="I632" i="10"/>
  <c r="K632" i="10" s="1"/>
  <c r="L632" i="10" s="1"/>
  <c r="AS636" i="10"/>
  <c r="AU636" i="10" s="1"/>
  <c r="AV636" i="10" s="1"/>
  <c r="AS638" i="10"/>
  <c r="AU638" i="10" s="1"/>
  <c r="AV638" i="10" s="1"/>
  <c r="I640" i="10"/>
  <c r="K640" i="10" s="1"/>
  <c r="L640" i="10" s="1"/>
  <c r="I642" i="10"/>
  <c r="K642" i="10" s="1"/>
  <c r="L642" i="10" s="1"/>
  <c r="AS646" i="10"/>
  <c r="AU646" i="10" s="1"/>
  <c r="AV646" i="10" s="1"/>
  <c r="I648" i="10"/>
  <c r="K648" i="10" s="1"/>
  <c r="L648" i="10" s="1"/>
  <c r="I649" i="10"/>
  <c r="K649" i="10" s="1"/>
  <c r="L649" i="10" s="1"/>
  <c r="AS653" i="10"/>
  <c r="AU653" i="10" s="1"/>
  <c r="AV653" i="10" s="1"/>
  <c r="I655" i="10"/>
  <c r="K655" i="10" s="1"/>
  <c r="L655" i="10" s="1"/>
  <c r="I657" i="10"/>
  <c r="K657" i="10" s="1"/>
  <c r="L657" i="10" s="1"/>
  <c r="U662" i="10"/>
  <c r="W662" i="10" s="1"/>
  <c r="X662" i="10" s="1"/>
  <c r="I663" i="10"/>
  <c r="K663" i="10" s="1"/>
  <c r="L663" i="10" s="1"/>
  <c r="I667" i="10"/>
  <c r="K667" i="10" s="1"/>
  <c r="L667" i="10" s="1"/>
  <c r="U220" i="10"/>
  <c r="W220" i="10" s="1"/>
  <c r="X220" i="10" s="1"/>
  <c r="U224" i="10"/>
  <c r="W224" i="10" s="1"/>
  <c r="X224" i="10" s="1"/>
  <c r="I225" i="10"/>
  <c r="K225" i="10" s="1"/>
  <c r="L225" i="10" s="1"/>
  <c r="U228" i="10"/>
  <c r="W228" i="10" s="1"/>
  <c r="X228" i="10" s="1"/>
  <c r="I229" i="10"/>
  <c r="K229" i="10" s="1"/>
  <c r="L229" i="10" s="1"/>
  <c r="I233" i="10"/>
  <c r="K233" i="10" s="1"/>
  <c r="L233" i="10" s="1"/>
  <c r="U236" i="10"/>
  <c r="W236" i="10" s="1"/>
  <c r="X236" i="10" s="1"/>
  <c r="I237" i="10"/>
  <c r="K237" i="10" s="1"/>
  <c r="L237" i="10" s="1"/>
  <c r="I244" i="10"/>
  <c r="K244" i="10" s="1"/>
  <c r="L244" i="10" s="1"/>
  <c r="I247" i="10"/>
  <c r="K247" i="10" s="1"/>
  <c r="L247" i="10" s="1"/>
  <c r="U252" i="10"/>
  <c r="W252" i="10" s="1"/>
  <c r="X252" i="10" s="1"/>
  <c r="I253" i="10"/>
  <c r="K253" i="10" s="1"/>
  <c r="L253" i="10" s="1"/>
  <c r="I251" i="10"/>
  <c r="K251" i="10" s="1"/>
  <c r="L251" i="10" s="1"/>
  <c r="AG412" i="10"/>
  <c r="AI412" i="10" s="1"/>
  <c r="AJ412" i="10" s="1"/>
  <c r="AG614" i="10"/>
  <c r="AI614" i="10" s="1"/>
  <c r="AJ614" i="10" s="1"/>
  <c r="AG663" i="10"/>
  <c r="AI663" i="10" s="1"/>
  <c r="AJ663" i="10" s="1"/>
  <c r="AG667" i="10"/>
  <c r="AI667" i="10" s="1"/>
  <c r="AJ667" i="10" s="1"/>
  <c r="AG225" i="10"/>
  <c r="AI225" i="10" s="1"/>
  <c r="AJ225" i="10" s="1"/>
  <c r="AG229" i="10"/>
  <c r="AI229" i="10" s="1"/>
  <c r="AJ229" i="10" s="1"/>
  <c r="AG233" i="10"/>
  <c r="AI233" i="10" s="1"/>
  <c r="AJ233" i="10" s="1"/>
  <c r="AG237" i="10"/>
  <c r="AI237" i="10" s="1"/>
  <c r="AJ237" i="10" s="1"/>
  <c r="AG247" i="10"/>
  <c r="AI247" i="10" s="1"/>
  <c r="AJ247" i="10" s="1"/>
  <c r="AG253" i="10"/>
  <c r="AI253" i="10" s="1"/>
  <c r="AJ253" i="10" s="1"/>
  <c r="AG251" i="10"/>
  <c r="AI251" i="10" s="1"/>
  <c r="AJ251" i="10" s="1"/>
  <c r="AG179" i="10"/>
  <c r="AI179" i="10" s="1"/>
  <c r="AJ179" i="10" s="1"/>
  <c r="AS179" i="10"/>
  <c r="AU179" i="10" s="1"/>
  <c r="AV179" i="10" s="1"/>
  <c r="AG181" i="10"/>
  <c r="AI181" i="10" s="1"/>
  <c r="AJ181" i="10" s="1"/>
  <c r="AS181" i="10"/>
  <c r="AU181" i="10" s="1"/>
  <c r="AV181" i="10" s="1"/>
  <c r="AG183" i="10"/>
  <c r="AI183" i="10" s="1"/>
  <c r="AJ183" i="10" s="1"/>
  <c r="AS183" i="10"/>
  <c r="AU183" i="10" s="1"/>
  <c r="AV183" i="10" s="1"/>
  <c r="AG185" i="10"/>
  <c r="AI185" i="10" s="1"/>
  <c r="AJ185" i="10" s="1"/>
  <c r="AS185" i="10"/>
  <c r="AU185" i="10" s="1"/>
  <c r="AV185" i="10" s="1"/>
  <c r="AG304" i="10"/>
  <c r="AI304" i="10" s="1"/>
  <c r="AJ304" i="10" s="1"/>
  <c r="AS304" i="10"/>
  <c r="AU304" i="10" s="1"/>
  <c r="AV304" i="10" s="1"/>
  <c r="AG306" i="10"/>
  <c r="AI306" i="10" s="1"/>
  <c r="AJ306" i="10" s="1"/>
  <c r="AS306" i="10"/>
  <c r="AU306" i="10" s="1"/>
  <c r="AV306" i="10" s="1"/>
  <c r="AG310" i="10"/>
  <c r="AI310" i="10" s="1"/>
  <c r="AJ310" i="10" s="1"/>
  <c r="AS310" i="10"/>
  <c r="AU310" i="10" s="1"/>
  <c r="AV310" i="10" s="1"/>
  <c r="AB43" i="10"/>
  <c r="U44" i="10"/>
  <c r="W44" i="10" s="1"/>
  <c r="X44" i="10" s="1"/>
  <c r="U45" i="10"/>
  <c r="W45" i="10" s="1"/>
  <c r="X45" i="10" s="1"/>
  <c r="AS73" i="10"/>
  <c r="AU73" i="10" s="1"/>
  <c r="AV73" i="10" s="1"/>
  <c r="AG73" i="10"/>
  <c r="AI73" i="10" s="1"/>
  <c r="AJ73" i="10" s="1"/>
  <c r="AG74" i="10"/>
  <c r="AI74" i="10" s="1"/>
  <c r="AJ74" i="10" s="1"/>
  <c r="AS74" i="10"/>
  <c r="AU74" i="10" s="1"/>
  <c r="AV74" i="10" s="1"/>
  <c r="AG75" i="10"/>
  <c r="AI75" i="10" s="1"/>
  <c r="AJ75" i="10" s="1"/>
  <c r="AS75" i="10"/>
  <c r="AU75" i="10" s="1"/>
  <c r="AV75" i="10" s="1"/>
  <c r="AS76" i="10"/>
  <c r="AU76" i="10" s="1"/>
  <c r="AV76" i="10" s="1"/>
  <c r="AG76" i="10"/>
  <c r="AI76" i="10" s="1"/>
  <c r="AJ76" i="10" s="1"/>
  <c r="AG77" i="10"/>
  <c r="AI77" i="10" s="1"/>
  <c r="AJ77" i="10" s="1"/>
  <c r="AS77" i="10"/>
  <c r="AU77" i="10" s="1"/>
  <c r="AV77" i="10" s="1"/>
  <c r="AS78" i="10"/>
  <c r="AU78" i="10" s="1"/>
  <c r="AV78" i="10" s="1"/>
  <c r="AG78" i="10"/>
  <c r="AI78" i="10" s="1"/>
  <c r="AJ78" i="10" s="1"/>
  <c r="AS79" i="10"/>
  <c r="AU79" i="10" s="1"/>
  <c r="AV79" i="10" s="1"/>
  <c r="AG79" i="10"/>
  <c r="AI79" i="10" s="1"/>
  <c r="AJ79" i="10" s="1"/>
  <c r="AG80" i="10"/>
  <c r="AI80" i="10" s="1"/>
  <c r="AJ80" i="10" s="1"/>
  <c r="AS80" i="10"/>
  <c r="AU80" i="10" s="1"/>
  <c r="AV80" i="10" s="1"/>
  <c r="AS81" i="10"/>
  <c r="AU81" i="10" s="1"/>
  <c r="AV81" i="10" s="1"/>
  <c r="AG81" i="10"/>
  <c r="AI81" i="10" s="1"/>
  <c r="AJ81" i="10" s="1"/>
  <c r="AG82" i="10"/>
  <c r="AI82" i="10" s="1"/>
  <c r="AJ82" i="10" s="1"/>
  <c r="AS82" i="10"/>
  <c r="AU82" i="10" s="1"/>
  <c r="AV82" i="10" s="1"/>
  <c r="AG83" i="10"/>
  <c r="AI83" i="10" s="1"/>
  <c r="AJ83" i="10" s="1"/>
  <c r="AS83" i="10"/>
  <c r="AU83" i="10" s="1"/>
  <c r="AV83" i="10" s="1"/>
  <c r="AS84" i="10"/>
  <c r="AU84" i="10" s="1"/>
  <c r="AV84" i="10" s="1"/>
  <c r="AG84" i="10"/>
  <c r="AI84" i="10" s="1"/>
  <c r="AJ84" i="10" s="1"/>
  <c r="AS85" i="10"/>
  <c r="AU85" i="10" s="1"/>
  <c r="AV85" i="10" s="1"/>
  <c r="AG85" i="10"/>
  <c r="AI85" i="10" s="1"/>
  <c r="AJ85" i="10" s="1"/>
  <c r="AG86" i="10"/>
  <c r="AI86" i="10" s="1"/>
  <c r="AJ86" i="10" s="1"/>
  <c r="AS86" i="10"/>
  <c r="AU86" i="10" s="1"/>
  <c r="AV86" i="10" s="1"/>
  <c r="AG87" i="10"/>
  <c r="AI87" i="10" s="1"/>
  <c r="AJ87" i="10" s="1"/>
  <c r="AS87" i="10"/>
  <c r="AU87" i="10" s="1"/>
  <c r="AV87" i="10" s="1"/>
  <c r="AS88" i="10"/>
  <c r="AU88" i="10" s="1"/>
  <c r="AV88" i="10" s="1"/>
  <c r="AG88" i="10"/>
  <c r="AI88" i="10" s="1"/>
  <c r="AJ88" i="10" s="1"/>
  <c r="AG89" i="10"/>
  <c r="AI89" i="10" s="1"/>
  <c r="AJ89" i="10" s="1"/>
  <c r="AS89" i="10"/>
  <c r="AU89" i="10" s="1"/>
  <c r="AV89" i="10" s="1"/>
  <c r="AG90" i="10"/>
  <c r="AI90" i="10" s="1"/>
  <c r="AJ90" i="10" s="1"/>
  <c r="AS90" i="10"/>
  <c r="AU90" i="10" s="1"/>
  <c r="AV90" i="10" s="1"/>
  <c r="AS91" i="10"/>
  <c r="AU91" i="10" s="1"/>
  <c r="AV91" i="10" s="1"/>
  <c r="AG91" i="10"/>
  <c r="AI91" i="10" s="1"/>
  <c r="AJ91" i="10" s="1"/>
  <c r="AG92" i="10"/>
  <c r="AI92" i="10" s="1"/>
  <c r="AJ92" i="10" s="1"/>
  <c r="AS92" i="10"/>
  <c r="AU92" i="10" s="1"/>
  <c r="AV92" i="10" s="1"/>
  <c r="AG93" i="10"/>
  <c r="AI93" i="10" s="1"/>
  <c r="AJ93" i="10" s="1"/>
  <c r="AS93" i="10"/>
  <c r="AU93" i="10" s="1"/>
  <c r="AV93" i="10" s="1"/>
  <c r="AS94" i="10"/>
  <c r="AU94" i="10" s="1"/>
  <c r="AV94" i="10" s="1"/>
  <c r="AG94" i="10"/>
  <c r="AI94" i="10" s="1"/>
  <c r="AJ94" i="10" s="1"/>
  <c r="AS95" i="10"/>
  <c r="AU95" i="10" s="1"/>
  <c r="AV95" i="10" s="1"/>
  <c r="AG95" i="10"/>
  <c r="AI95" i="10" s="1"/>
  <c r="AJ95" i="10" s="1"/>
  <c r="AS96" i="10"/>
  <c r="AU96" i="10" s="1"/>
  <c r="AV96" i="10" s="1"/>
  <c r="AG96" i="10"/>
  <c r="AI96" i="10" s="1"/>
  <c r="AJ96" i="10" s="1"/>
  <c r="AG97" i="10"/>
  <c r="AI97" i="10" s="1"/>
  <c r="AJ97" i="10" s="1"/>
  <c r="AS97" i="10"/>
  <c r="AU97" i="10" s="1"/>
  <c r="AV97" i="10" s="1"/>
  <c r="AG98" i="10"/>
  <c r="AI98" i="10" s="1"/>
  <c r="AJ98" i="10" s="1"/>
  <c r="AS98" i="10"/>
  <c r="AU98" i="10" s="1"/>
  <c r="AV98" i="10" s="1"/>
  <c r="AG99" i="10"/>
  <c r="AI99" i="10" s="1"/>
  <c r="AJ99" i="10" s="1"/>
  <c r="AS99" i="10"/>
  <c r="AU99" i="10" s="1"/>
  <c r="AV99" i="10" s="1"/>
  <c r="AG61" i="10"/>
  <c r="AI61" i="10" s="1"/>
  <c r="AJ61" i="10" s="1"/>
  <c r="AS61" i="10"/>
  <c r="AU61" i="10" s="1"/>
  <c r="AV61" i="10" s="1"/>
  <c r="AG100" i="10"/>
  <c r="AI100" i="10" s="1"/>
  <c r="AJ100" i="10" s="1"/>
  <c r="AS100" i="10"/>
  <c r="AU100" i="10" s="1"/>
  <c r="AV100" i="10" s="1"/>
  <c r="AG101" i="10"/>
  <c r="AI101" i="10" s="1"/>
  <c r="AJ101" i="10" s="1"/>
  <c r="AS101" i="10"/>
  <c r="AU101" i="10" s="1"/>
  <c r="AV101" i="10" s="1"/>
  <c r="AS102" i="10"/>
  <c r="AU102" i="10" s="1"/>
  <c r="AV102" i="10" s="1"/>
  <c r="AG102" i="10"/>
  <c r="AI102" i="10" s="1"/>
  <c r="AJ102" i="10" s="1"/>
  <c r="AG103" i="10"/>
  <c r="AI103" i="10" s="1"/>
  <c r="AJ103" i="10" s="1"/>
  <c r="AS103" i="10"/>
  <c r="AU103" i="10" s="1"/>
  <c r="AV103" i="10" s="1"/>
  <c r="AG104" i="10"/>
  <c r="AI104" i="10" s="1"/>
  <c r="AJ104" i="10" s="1"/>
  <c r="AS104" i="10"/>
  <c r="AU104" i="10" s="1"/>
  <c r="AV104" i="10" s="1"/>
  <c r="AS106" i="10"/>
  <c r="AU106" i="10" s="1"/>
  <c r="AV106" i="10" s="1"/>
  <c r="AG106" i="10"/>
  <c r="AI106" i="10" s="1"/>
  <c r="AJ106" i="10" s="1"/>
  <c r="AG107" i="10"/>
  <c r="AI107" i="10" s="1"/>
  <c r="AJ107" i="10" s="1"/>
  <c r="AS107" i="10"/>
  <c r="AU107" i="10" s="1"/>
  <c r="AV107" i="10" s="1"/>
  <c r="AS108" i="10"/>
  <c r="AU108" i="10" s="1"/>
  <c r="AV108" i="10" s="1"/>
  <c r="AG108" i="10"/>
  <c r="AI108" i="10" s="1"/>
  <c r="AJ108" i="10" s="1"/>
  <c r="AS109" i="10"/>
  <c r="AU109" i="10" s="1"/>
  <c r="AV109" i="10" s="1"/>
  <c r="AG109" i="10"/>
  <c r="AI109" i="10" s="1"/>
  <c r="AJ109" i="10" s="1"/>
  <c r="AG110" i="10"/>
  <c r="AI110" i="10" s="1"/>
  <c r="AJ110" i="10" s="1"/>
  <c r="AS110" i="10"/>
  <c r="AU110" i="10" s="1"/>
  <c r="AV110" i="10" s="1"/>
  <c r="AS111" i="10"/>
  <c r="AU111" i="10" s="1"/>
  <c r="AV111" i="10" s="1"/>
  <c r="AG111" i="10"/>
  <c r="AI111" i="10" s="1"/>
  <c r="AJ111" i="10" s="1"/>
  <c r="AG112" i="10"/>
  <c r="AI112" i="10" s="1"/>
  <c r="AJ112" i="10" s="1"/>
  <c r="AS112" i="10"/>
  <c r="AU112" i="10" s="1"/>
  <c r="AV112" i="10" s="1"/>
  <c r="AS113" i="10"/>
  <c r="AU113" i="10" s="1"/>
  <c r="AV113" i="10" s="1"/>
  <c r="AG113" i="10"/>
  <c r="AI113" i="10" s="1"/>
  <c r="AJ113" i="10" s="1"/>
  <c r="AS114" i="10"/>
  <c r="AU114" i="10" s="1"/>
  <c r="AV114" i="10" s="1"/>
  <c r="AG114" i="10"/>
  <c r="AI114" i="10" s="1"/>
  <c r="AJ114" i="10" s="1"/>
  <c r="AG115" i="10"/>
  <c r="AI115" i="10" s="1"/>
  <c r="AJ115" i="10" s="1"/>
  <c r="AS115" i="10"/>
  <c r="AU115" i="10" s="1"/>
  <c r="AV115" i="10" s="1"/>
  <c r="AS116" i="10"/>
  <c r="AU116" i="10" s="1"/>
  <c r="AV116" i="10" s="1"/>
  <c r="AG116" i="10"/>
  <c r="AI116" i="10" s="1"/>
  <c r="AJ116" i="10" s="1"/>
  <c r="AS117" i="10"/>
  <c r="AU117" i="10" s="1"/>
  <c r="AV117" i="10" s="1"/>
  <c r="AG117" i="10"/>
  <c r="AI117" i="10" s="1"/>
  <c r="AJ117" i="10" s="1"/>
  <c r="AG118" i="10"/>
  <c r="AI118" i="10" s="1"/>
  <c r="AJ118" i="10" s="1"/>
  <c r="AS118" i="10"/>
  <c r="AU118" i="10" s="1"/>
  <c r="AV118" i="10" s="1"/>
  <c r="AS119" i="10"/>
  <c r="AU119" i="10" s="1"/>
  <c r="AV119" i="10" s="1"/>
  <c r="AG119" i="10"/>
  <c r="AI119" i="10" s="1"/>
  <c r="AJ119" i="10" s="1"/>
  <c r="AG120" i="10"/>
  <c r="AI120" i="10" s="1"/>
  <c r="AJ120" i="10" s="1"/>
  <c r="AS120" i="10"/>
  <c r="AU120" i="10" s="1"/>
  <c r="AV120" i="10" s="1"/>
  <c r="AS121" i="10"/>
  <c r="AU121" i="10" s="1"/>
  <c r="AV121" i="10" s="1"/>
  <c r="AG121" i="10"/>
  <c r="AI121" i="10" s="1"/>
  <c r="AJ121" i="10" s="1"/>
  <c r="AS122" i="10"/>
  <c r="AU122" i="10" s="1"/>
  <c r="AV122" i="10" s="1"/>
  <c r="AG122" i="10"/>
  <c r="AI122" i="10" s="1"/>
  <c r="AJ122" i="10" s="1"/>
  <c r="AG123" i="10"/>
  <c r="AI123" i="10" s="1"/>
  <c r="AJ123" i="10" s="1"/>
  <c r="AS123" i="10"/>
  <c r="AU123" i="10" s="1"/>
  <c r="AV123" i="10" s="1"/>
  <c r="AS125" i="10"/>
  <c r="AU125" i="10" s="1"/>
  <c r="AV125" i="10" s="1"/>
  <c r="AG125" i="10"/>
  <c r="AI125" i="10" s="1"/>
  <c r="AJ125" i="10" s="1"/>
  <c r="AS126" i="10"/>
  <c r="AU126" i="10" s="1"/>
  <c r="AV126" i="10" s="1"/>
  <c r="AG126" i="10"/>
  <c r="AI126" i="10" s="1"/>
  <c r="AJ126" i="10" s="1"/>
  <c r="AG127" i="10"/>
  <c r="AI127" i="10" s="1"/>
  <c r="AJ127" i="10" s="1"/>
  <c r="AS127" i="10"/>
  <c r="AU127" i="10" s="1"/>
  <c r="AV127" i="10" s="1"/>
  <c r="AG128" i="10"/>
  <c r="AI128" i="10" s="1"/>
  <c r="AJ128" i="10" s="1"/>
  <c r="AS128" i="10"/>
  <c r="AU128" i="10" s="1"/>
  <c r="AV128" i="10" s="1"/>
  <c r="AS129" i="10"/>
  <c r="AU129" i="10" s="1"/>
  <c r="AV129" i="10" s="1"/>
  <c r="AG129" i="10"/>
  <c r="AI129" i="10" s="1"/>
  <c r="AJ129" i="10" s="1"/>
  <c r="AS130" i="10"/>
  <c r="AU130" i="10" s="1"/>
  <c r="AV130" i="10" s="1"/>
  <c r="AG130" i="10"/>
  <c r="AI130" i="10" s="1"/>
  <c r="AJ130" i="10" s="1"/>
  <c r="AS131" i="10"/>
  <c r="AU131" i="10" s="1"/>
  <c r="AV131" i="10" s="1"/>
  <c r="AG131" i="10"/>
  <c r="AI131" i="10" s="1"/>
  <c r="AJ131" i="10" s="1"/>
  <c r="AS132" i="10"/>
  <c r="AU132" i="10" s="1"/>
  <c r="AV132" i="10" s="1"/>
  <c r="AG132" i="10"/>
  <c r="AI132" i="10" s="1"/>
  <c r="AJ132" i="10" s="1"/>
  <c r="AG133" i="10"/>
  <c r="AI133" i="10" s="1"/>
  <c r="AJ133" i="10" s="1"/>
  <c r="AS133" i="10"/>
  <c r="AU133" i="10" s="1"/>
  <c r="AV133" i="10" s="1"/>
  <c r="AS134" i="10"/>
  <c r="AU134" i="10" s="1"/>
  <c r="AV134" i="10" s="1"/>
  <c r="AG134" i="10"/>
  <c r="AI134" i="10" s="1"/>
  <c r="AJ134" i="10" s="1"/>
  <c r="AG135" i="10"/>
  <c r="AI135" i="10" s="1"/>
  <c r="AJ135" i="10" s="1"/>
  <c r="AS135" i="10"/>
  <c r="AU135" i="10" s="1"/>
  <c r="AV135" i="10" s="1"/>
  <c r="AG136" i="10"/>
  <c r="AI136" i="10" s="1"/>
  <c r="AJ136" i="10" s="1"/>
  <c r="AS136" i="10"/>
  <c r="AU136" i="10" s="1"/>
  <c r="AV136" i="10" s="1"/>
  <c r="AS137" i="10"/>
  <c r="AU137" i="10" s="1"/>
  <c r="AV137" i="10" s="1"/>
  <c r="AG137" i="10"/>
  <c r="AI137" i="10" s="1"/>
  <c r="AJ137" i="10" s="1"/>
  <c r="AG138" i="10"/>
  <c r="AI138" i="10" s="1"/>
  <c r="AJ138" i="10" s="1"/>
  <c r="AS138" i="10"/>
  <c r="AU138" i="10" s="1"/>
  <c r="AV138" i="10" s="1"/>
  <c r="AS139" i="10"/>
  <c r="AU139" i="10" s="1"/>
  <c r="AV139" i="10" s="1"/>
  <c r="AG139" i="10"/>
  <c r="AI139" i="10" s="1"/>
  <c r="AJ139" i="10" s="1"/>
  <c r="AG140" i="10"/>
  <c r="AI140" i="10" s="1"/>
  <c r="AJ140" i="10" s="1"/>
  <c r="AS140" i="10"/>
  <c r="AU140" i="10" s="1"/>
  <c r="AV140" i="10" s="1"/>
  <c r="AG141" i="10"/>
  <c r="AI141" i="10" s="1"/>
  <c r="AJ141" i="10" s="1"/>
  <c r="AS141" i="10"/>
  <c r="AU141" i="10" s="1"/>
  <c r="AV141" i="10" s="1"/>
  <c r="AS142" i="10"/>
  <c r="AU142" i="10" s="1"/>
  <c r="AV142" i="10" s="1"/>
  <c r="AG142" i="10"/>
  <c r="AI142" i="10" s="1"/>
  <c r="AJ142" i="10" s="1"/>
  <c r="AG143" i="10"/>
  <c r="AI143" i="10" s="1"/>
  <c r="AJ143" i="10" s="1"/>
  <c r="AS143" i="10"/>
  <c r="AU143" i="10" s="1"/>
  <c r="AV143" i="10" s="1"/>
  <c r="AS144" i="10"/>
  <c r="AU144" i="10" s="1"/>
  <c r="AV144" i="10" s="1"/>
  <c r="AG144" i="10"/>
  <c r="AI144" i="10" s="1"/>
  <c r="AJ144" i="10" s="1"/>
  <c r="AS145" i="10"/>
  <c r="AU145" i="10" s="1"/>
  <c r="AV145" i="10" s="1"/>
  <c r="AG145" i="10"/>
  <c r="AI145" i="10" s="1"/>
  <c r="AJ145" i="10" s="1"/>
  <c r="AS166" i="10"/>
  <c r="AU166" i="10" s="1"/>
  <c r="AV166" i="10" s="1"/>
  <c r="AG166" i="10"/>
  <c r="AI166" i="10" s="1"/>
  <c r="AJ166" i="10" s="1"/>
  <c r="AG173" i="10"/>
  <c r="AI173" i="10" s="1"/>
  <c r="AJ173" i="10" s="1"/>
  <c r="AS173" i="10"/>
  <c r="AU173" i="10" s="1"/>
  <c r="AV173" i="10" s="1"/>
  <c r="AS174" i="10"/>
  <c r="AU174" i="10" s="1"/>
  <c r="AV174" i="10" s="1"/>
  <c r="AG174" i="10"/>
  <c r="AI174" i="10" s="1"/>
  <c r="AJ174" i="10" s="1"/>
  <c r="AS175" i="10"/>
  <c r="AU175" i="10" s="1"/>
  <c r="AV175" i="10" s="1"/>
  <c r="AG175" i="10"/>
  <c r="AI175" i="10" s="1"/>
  <c r="AJ175" i="10" s="1"/>
  <c r="AS176" i="10"/>
  <c r="AU176" i="10" s="1"/>
  <c r="AV176" i="10" s="1"/>
  <c r="AG176" i="10"/>
  <c r="AI176" i="10" s="1"/>
  <c r="AJ176" i="10" s="1"/>
  <c r="AS177" i="10"/>
  <c r="AU177" i="10" s="1"/>
  <c r="AV177" i="10" s="1"/>
  <c r="AG177" i="10"/>
  <c r="AI177" i="10" s="1"/>
  <c r="AJ177" i="10" s="1"/>
  <c r="AG178" i="10"/>
  <c r="AI178" i="10" s="1"/>
  <c r="AJ178" i="10" s="1"/>
  <c r="AS178" i="10"/>
  <c r="AU178" i="10" s="1"/>
  <c r="AV178" i="10" s="1"/>
  <c r="AG180" i="10"/>
  <c r="AI180" i="10" s="1"/>
  <c r="AJ180" i="10" s="1"/>
  <c r="AS180" i="10"/>
  <c r="AU180" i="10" s="1"/>
  <c r="AV180" i="10" s="1"/>
  <c r="AG182" i="10"/>
  <c r="AI182" i="10" s="1"/>
  <c r="AJ182" i="10" s="1"/>
  <c r="AS182" i="10"/>
  <c r="AU182" i="10" s="1"/>
  <c r="AV182" i="10" s="1"/>
  <c r="AG184" i="10"/>
  <c r="AI184" i="10" s="1"/>
  <c r="AJ184" i="10" s="1"/>
  <c r="AS184" i="10"/>
  <c r="AU184" i="10" s="1"/>
  <c r="AV184" i="10" s="1"/>
  <c r="AG186" i="10"/>
  <c r="AI186" i="10" s="1"/>
  <c r="AJ186" i="10" s="1"/>
  <c r="AS186" i="10"/>
  <c r="AU186" i="10" s="1"/>
  <c r="AV186" i="10" s="1"/>
  <c r="AG303" i="10"/>
  <c r="AI303" i="10" s="1"/>
  <c r="AJ303" i="10" s="1"/>
  <c r="AS303" i="10"/>
  <c r="AU303" i="10" s="1"/>
  <c r="AV303" i="10" s="1"/>
  <c r="AG305" i="10"/>
  <c r="AI305" i="10" s="1"/>
  <c r="AJ305" i="10" s="1"/>
  <c r="AS305" i="10"/>
  <c r="AU305" i="10" s="1"/>
  <c r="AV305" i="10" s="1"/>
  <c r="AG311" i="10"/>
  <c r="AI311" i="10" s="1"/>
  <c r="AJ311" i="10" s="1"/>
  <c r="AS311" i="10"/>
  <c r="AU311" i="10" s="1"/>
  <c r="AV311" i="10" s="1"/>
  <c r="AG366" i="10"/>
  <c r="AI366" i="10" s="1"/>
  <c r="AJ366" i="10" s="1"/>
  <c r="AS366" i="10"/>
  <c r="AU366" i="10" s="1"/>
  <c r="AV366" i="10" s="1"/>
  <c r="AG200" i="10"/>
  <c r="AI200" i="10" s="1"/>
  <c r="AJ200" i="10" s="1"/>
  <c r="AS200" i="10"/>
  <c r="AU200" i="10" s="1"/>
  <c r="AV200" i="10" s="1"/>
  <c r="AG201" i="10"/>
  <c r="AI201" i="10" s="1"/>
  <c r="AJ201" i="10" s="1"/>
  <c r="AS201" i="10"/>
  <c r="AU201" i="10" s="1"/>
  <c r="AV201" i="10" s="1"/>
  <c r="AG203" i="10"/>
  <c r="AI203" i="10" s="1"/>
  <c r="AJ203" i="10" s="1"/>
  <c r="AS203" i="10"/>
  <c r="AU203" i="10" s="1"/>
  <c r="AV203" i="10" s="1"/>
  <c r="U212" i="10"/>
  <c r="W212" i="10" s="1"/>
  <c r="X212" i="10" s="1"/>
  <c r="U216" i="10"/>
  <c r="W216" i="10" s="1"/>
  <c r="X216" i="10" s="1"/>
  <c r="U260" i="10"/>
  <c r="W260" i="10" s="1"/>
  <c r="X260" i="10" s="1"/>
  <c r="U265" i="10"/>
  <c r="W265" i="10" s="1"/>
  <c r="X265" i="10" s="1"/>
  <c r="U269" i="10"/>
  <c r="W269" i="10" s="1"/>
  <c r="X269" i="10" s="1"/>
  <c r="U273" i="10"/>
  <c r="W273" i="10" s="1"/>
  <c r="X273" i="10" s="1"/>
  <c r="U329" i="10"/>
  <c r="W329" i="10" s="1"/>
  <c r="X329" i="10" s="1"/>
  <c r="U330" i="10"/>
  <c r="W330" i="10" s="1"/>
  <c r="X330" i="10" s="1"/>
  <c r="U333" i="10"/>
  <c r="W333" i="10" s="1"/>
  <c r="X333" i="10" s="1"/>
  <c r="U334" i="10"/>
  <c r="W334" i="10" s="1"/>
  <c r="X334" i="10" s="1"/>
  <c r="U337" i="10"/>
  <c r="W337" i="10" s="1"/>
  <c r="X337" i="10" s="1"/>
  <c r="U338" i="10"/>
  <c r="W338" i="10" s="1"/>
  <c r="X338" i="10" s="1"/>
  <c r="U341" i="10"/>
  <c r="W341" i="10" s="1"/>
  <c r="X341" i="10" s="1"/>
  <c r="U342" i="10"/>
  <c r="W342" i="10" s="1"/>
  <c r="X342" i="10" s="1"/>
  <c r="U671" i="10"/>
  <c r="W671" i="10" s="1"/>
  <c r="X671" i="10" s="1"/>
  <c r="U672" i="10"/>
  <c r="W672" i="10" s="1"/>
  <c r="X672" i="10" s="1"/>
  <c r="U675" i="10"/>
  <c r="W675" i="10" s="1"/>
  <c r="X675" i="10" s="1"/>
  <c r="U676" i="10"/>
  <c r="W676" i="10" s="1"/>
  <c r="X676" i="10" s="1"/>
  <c r="U681" i="10"/>
  <c r="W681" i="10" s="1"/>
  <c r="X681" i="10" s="1"/>
  <c r="U682" i="10"/>
  <c r="W682" i="10" s="1"/>
  <c r="X682" i="10" s="1"/>
  <c r="U686" i="10"/>
  <c r="W686" i="10" s="1"/>
  <c r="X686" i="10" s="1"/>
  <c r="U687" i="10"/>
  <c r="W687" i="10" s="1"/>
  <c r="X687" i="10" s="1"/>
  <c r="U690" i="10"/>
  <c r="W690" i="10" s="1"/>
  <c r="X690" i="10" s="1"/>
  <c r="U691" i="10"/>
  <c r="W691" i="10" s="1"/>
  <c r="X691" i="10" s="1"/>
  <c r="U694" i="10"/>
  <c r="W694" i="10" s="1"/>
  <c r="X694" i="10" s="1"/>
  <c r="U695" i="10"/>
  <c r="W695" i="10" s="1"/>
  <c r="X695" i="10" s="1"/>
  <c r="U697" i="10"/>
  <c r="W697" i="10" s="1"/>
  <c r="X697" i="10" s="1"/>
  <c r="U698" i="10"/>
  <c r="W698" i="10" s="1"/>
  <c r="X698" i="10" s="1"/>
  <c r="U701" i="10"/>
  <c r="W701" i="10" s="1"/>
  <c r="X701" i="10" s="1"/>
  <c r="U702" i="10"/>
  <c r="W702" i="10" s="1"/>
  <c r="X702" i="10" s="1"/>
  <c r="U704" i="10"/>
  <c r="W704" i="10" s="1"/>
  <c r="X704" i="10" s="1"/>
  <c r="U707" i="10"/>
  <c r="W707" i="10" s="1"/>
  <c r="X707" i="10" s="1"/>
  <c r="U708" i="10"/>
  <c r="W708" i="10" s="1"/>
  <c r="X708" i="10" s="1"/>
  <c r="U711" i="10"/>
  <c r="W711" i="10" s="1"/>
  <c r="X711" i="10" s="1"/>
  <c r="U712" i="10"/>
  <c r="W712" i="10" s="1"/>
  <c r="X712" i="10" s="1"/>
  <c r="U715" i="10"/>
  <c r="W715" i="10" s="1"/>
  <c r="X715" i="10" s="1"/>
  <c r="U716" i="10"/>
  <c r="W716" i="10" s="1"/>
  <c r="X716" i="10" s="1"/>
  <c r="U719" i="10"/>
  <c r="W719" i="10" s="1"/>
  <c r="X719" i="10" s="1"/>
  <c r="U720" i="10"/>
  <c r="W720" i="10" s="1"/>
  <c r="X720" i="10" s="1"/>
  <c r="AS728" i="10"/>
  <c r="AU728" i="10" s="1"/>
  <c r="AV728" i="10" s="1"/>
  <c r="AG728" i="10"/>
  <c r="AI728" i="10" s="1"/>
  <c r="AJ728" i="10" s="1"/>
  <c r="AS523" i="10"/>
  <c r="AU523" i="10" s="1"/>
  <c r="AV523" i="10" s="1"/>
  <c r="AG523" i="10"/>
  <c r="AI523" i="10" s="1"/>
  <c r="AJ523" i="10" s="1"/>
  <c r="AS531" i="10"/>
  <c r="AU531" i="10" s="1"/>
  <c r="AV531" i="10" s="1"/>
  <c r="AG531" i="10"/>
  <c r="AI531" i="10" s="1"/>
  <c r="AJ531" i="10" s="1"/>
  <c r="E22" i="10"/>
  <c r="AG312" i="10"/>
  <c r="AI312" i="10" s="1"/>
  <c r="AJ312" i="10" s="1"/>
  <c r="AG313" i="10"/>
  <c r="AI313" i="10" s="1"/>
  <c r="AJ313" i="10" s="1"/>
  <c r="AG314" i="10"/>
  <c r="AI314" i="10" s="1"/>
  <c r="AJ314" i="10" s="1"/>
  <c r="AG315" i="10"/>
  <c r="AI315" i="10" s="1"/>
  <c r="AJ315" i="10" s="1"/>
  <c r="AG316" i="10"/>
  <c r="AI316" i="10" s="1"/>
  <c r="AJ316" i="10" s="1"/>
  <c r="AG317" i="10"/>
  <c r="AI317" i="10" s="1"/>
  <c r="AJ317" i="10" s="1"/>
  <c r="AG318" i="10"/>
  <c r="AI318" i="10" s="1"/>
  <c r="AJ318" i="10" s="1"/>
  <c r="AG319" i="10"/>
  <c r="AI319" i="10" s="1"/>
  <c r="AJ319" i="10" s="1"/>
  <c r="AG345" i="10"/>
  <c r="AI345" i="10" s="1"/>
  <c r="AJ345" i="10" s="1"/>
  <c r="AG346" i="10"/>
  <c r="AI346" i="10" s="1"/>
  <c r="AJ346" i="10" s="1"/>
  <c r="AG347" i="10"/>
  <c r="AI347" i="10" s="1"/>
  <c r="AJ347" i="10" s="1"/>
  <c r="AG348" i="10"/>
  <c r="AI348" i="10" s="1"/>
  <c r="AJ348" i="10" s="1"/>
  <c r="AG349" i="10"/>
  <c r="AI349" i="10" s="1"/>
  <c r="AJ349" i="10" s="1"/>
  <c r="AG350" i="10"/>
  <c r="AI350" i="10" s="1"/>
  <c r="AJ350" i="10" s="1"/>
  <c r="AG351" i="10"/>
  <c r="AI351" i="10" s="1"/>
  <c r="AJ351" i="10" s="1"/>
  <c r="AG352" i="10"/>
  <c r="AI352" i="10" s="1"/>
  <c r="AJ352" i="10" s="1"/>
  <c r="AG353" i="10"/>
  <c r="AI353" i="10" s="1"/>
  <c r="AJ353" i="10" s="1"/>
  <c r="AG354" i="10"/>
  <c r="AI354" i="10" s="1"/>
  <c r="AJ354" i="10" s="1"/>
  <c r="AG355" i="10"/>
  <c r="AI355" i="10" s="1"/>
  <c r="AJ355" i="10" s="1"/>
  <c r="AG356" i="10"/>
  <c r="AI356" i="10" s="1"/>
  <c r="AJ356" i="10" s="1"/>
  <c r="AG357" i="10"/>
  <c r="AI357" i="10" s="1"/>
  <c r="AJ357" i="10" s="1"/>
  <c r="AG358" i="10"/>
  <c r="AI358" i="10" s="1"/>
  <c r="AJ358" i="10" s="1"/>
  <c r="AG359" i="10"/>
  <c r="AI359" i="10" s="1"/>
  <c r="AJ359" i="10" s="1"/>
  <c r="AG360" i="10"/>
  <c r="AI360" i="10" s="1"/>
  <c r="AJ360" i="10" s="1"/>
  <c r="AG361" i="10"/>
  <c r="AI361" i="10" s="1"/>
  <c r="AJ361" i="10" s="1"/>
  <c r="AG365" i="10"/>
  <c r="AI365" i="10" s="1"/>
  <c r="AJ365" i="10" s="1"/>
  <c r="AS365" i="10"/>
  <c r="AU365" i="10" s="1"/>
  <c r="AV365" i="10" s="1"/>
  <c r="AG202" i="10"/>
  <c r="AI202" i="10" s="1"/>
  <c r="AJ202" i="10" s="1"/>
  <c r="AS202" i="10"/>
  <c r="AU202" i="10" s="1"/>
  <c r="AV202" i="10" s="1"/>
  <c r="U214" i="10"/>
  <c r="W214" i="10" s="1"/>
  <c r="X214" i="10" s="1"/>
  <c r="U257" i="10"/>
  <c r="W257" i="10" s="1"/>
  <c r="X257" i="10" s="1"/>
  <c r="U263" i="10"/>
  <c r="W263" i="10" s="1"/>
  <c r="X263" i="10" s="1"/>
  <c r="U267" i="10"/>
  <c r="W267" i="10" s="1"/>
  <c r="X267" i="10" s="1"/>
  <c r="U271" i="10"/>
  <c r="W271" i="10" s="1"/>
  <c r="X271" i="10" s="1"/>
  <c r="U327" i="10"/>
  <c r="W327" i="10" s="1"/>
  <c r="X327" i="10" s="1"/>
  <c r="U328" i="10"/>
  <c r="W328" i="10" s="1"/>
  <c r="X328" i="10" s="1"/>
  <c r="U331" i="10"/>
  <c r="W331" i="10" s="1"/>
  <c r="X331" i="10" s="1"/>
  <c r="U332" i="10"/>
  <c r="W332" i="10" s="1"/>
  <c r="X332" i="10" s="1"/>
  <c r="U335" i="10"/>
  <c r="W335" i="10" s="1"/>
  <c r="X335" i="10" s="1"/>
  <c r="U336" i="10"/>
  <c r="W336" i="10" s="1"/>
  <c r="X336" i="10" s="1"/>
  <c r="U339" i="10"/>
  <c r="W339" i="10" s="1"/>
  <c r="X339" i="10" s="1"/>
  <c r="U340" i="10"/>
  <c r="W340" i="10" s="1"/>
  <c r="X340" i="10" s="1"/>
  <c r="U343" i="10"/>
  <c r="W343" i="10" s="1"/>
  <c r="X343" i="10" s="1"/>
  <c r="U344" i="10"/>
  <c r="W344" i="10" s="1"/>
  <c r="X344" i="10" s="1"/>
  <c r="U673" i="10"/>
  <c r="W673" i="10" s="1"/>
  <c r="X673" i="10" s="1"/>
  <c r="U674" i="10"/>
  <c r="W674" i="10" s="1"/>
  <c r="X674" i="10" s="1"/>
  <c r="U677" i="10"/>
  <c r="W677" i="10" s="1"/>
  <c r="X677" i="10" s="1"/>
  <c r="U678" i="10"/>
  <c r="W678" i="10" s="1"/>
  <c r="X678" i="10" s="1"/>
  <c r="U679" i="10"/>
  <c r="W679" i="10" s="1"/>
  <c r="X679" i="10" s="1"/>
  <c r="U680" i="10"/>
  <c r="W680" i="10" s="1"/>
  <c r="X680" i="10" s="1"/>
  <c r="U684" i="10"/>
  <c r="W684" i="10" s="1"/>
  <c r="X684" i="10" s="1"/>
  <c r="U685" i="10"/>
  <c r="W685" i="10" s="1"/>
  <c r="X685" i="10" s="1"/>
  <c r="U688" i="10"/>
  <c r="W688" i="10" s="1"/>
  <c r="X688" i="10" s="1"/>
  <c r="U689" i="10"/>
  <c r="W689" i="10" s="1"/>
  <c r="X689" i="10" s="1"/>
  <c r="U692" i="10"/>
  <c r="W692" i="10" s="1"/>
  <c r="X692" i="10" s="1"/>
  <c r="U693" i="10"/>
  <c r="W693" i="10" s="1"/>
  <c r="X693" i="10" s="1"/>
  <c r="U696" i="10"/>
  <c r="W696" i="10" s="1"/>
  <c r="X696" i="10" s="1"/>
  <c r="U699" i="10"/>
  <c r="W699" i="10" s="1"/>
  <c r="X699" i="10" s="1"/>
  <c r="U700" i="10"/>
  <c r="W700" i="10" s="1"/>
  <c r="X700" i="10" s="1"/>
  <c r="U703" i="10"/>
  <c r="W703" i="10" s="1"/>
  <c r="X703" i="10" s="1"/>
  <c r="U705" i="10"/>
  <c r="W705" i="10" s="1"/>
  <c r="X705" i="10" s="1"/>
  <c r="U706" i="10"/>
  <c r="W706" i="10" s="1"/>
  <c r="X706" i="10" s="1"/>
  <c r="U709" i="10"/>
  <c r="W709" i="10" s="1"/>
  <c r="X709" i="10" s="1"/>
  <c r="U710" i="10"/>
  <c r="W710" i="10" s="1"/>
  <c r="X710" i="10" s="1"/>
  <c r="U713" i="10"/>
  <c r="W713" i="10" s="1"/>
  <c r="X713" i="10" s="1"/>
  <c r="U714" i="10"/>
  <c r="W714" i="10" s="1"/>
  <c r="X714" i="10" s="1"/>
  <c r="U717" i="10"/>
  <c r="W717" i="10" s="1"/>
  <c r="X717" i="10" s="1"/>
  <c r="U718" i="10"/>
  <c r="W718" i="10" s="1"/>
  <c r="X718" i="10" s="1"/>
  <c r="AS724" i="10"/>
  <c r="AU724" i="10" s="1"/>
  <c r="AV724" i="10" s="1"/>
  <c r="AG724" i="10"/>
  <c r="AI724" i="10" s="1"/>
  <c r="AJ724" i="10" s="1"/>
  <c r="AS519" i="10"/>
  <c r="AU519" i="10" s="1"/>
  <c r="AV519" i="10" s="1"/>
  <c r="AG519" i="10"/>
  <c r="AI519" i="10" s="1"/>
  <c r="AJ519" i="10" s="1"/>
  <c r="AS527" i="10"/>
  <c r="AU527" i="10" s="1"/>
  <c r="AV527" i="10" s="1"/>
  <c r="AG527" i="10"/>
  <c r="AI527" i="10" s="1"/>
  <c r="AJ527" i="10" s="1"/>
  <c r="U178" i="10"/>
  <c r="W178" i="10" s="1"/>
  <c r="X178" i="10" s="1"/>
  <c r="U179" i="10"/>
  <c r="W179" i="10" s="1"/>
  <c r="X179" i="10" s="1"/>
  <c r="U180" i="10"/>
  <c r="W180" i="10" s="1"/>
  <c r="X180" i="10" s="1"/>
  <c r="U181" i="10"/>
  <c r="W181" i="10" s="1"/>
  <c r="X181" i="10" s="1"/>
  <c r="U182" i="10"/>
  <c r="W182" i="10" s="1"/>
  <c r="X182" i="10" s="1"/>
  <c r="U183" i="10"/>
  <c r="W183" i="10" s="1"/>
  <c r="X183" i="10" s="1"/>
  <c r="U184" i="10"/>
  <c r="W184" i="10" s="1"/>
  <c r="X184" i="10" s="1"/>
  <c r="U185" i="10"/>
  <c r="W185" i="10" s="1"/>
  <c r="X185" i="10" s="1"/>
  <c r="U186" i="10"/>
  <c r="W186" i="10" s="1"/>
  <c r="X186" i="10" s="1"/>
  <c r="U303" i="10"/>
  <c r="W303" i="10" s="1"/>
  <c r="X303" i="10" s="1"/>
  <c r="U304" i="10"/>
  <c r="W304" i="10" s="1"/>
  <c r="X304" i="10" s="1"/>
  <c r="U305" i="10"/>
  <c r="W305" i="10" s="1"/>
  <c r="X305" i="10" s="1"/>
  <c r="U306" i="10"/>
  <c r="W306" i="10" s="1"/>
  <c r="X306" i="10" s="1"/>
  <c r="U310" i="10"/>
  <c r="W310" i="10" s="1"/>
  <c r="X310" i="10" s="1"/>
  <c r="U311" i="10"/>
  <c r="W311" i="10" s="1"/>
  <c r="X311" i="10" s="1"/>
  <c r="U312" i="10"/>
  <c r="W312" i="10" s="1"/>
  <c r="X312" i="10" s="1"/>
  <c r="U313" i="10"/>
  <c r="W313" i="10" s="1"/>
  <c r="X313" i="10" s="1"/>
  <c r="U314" i="10"/>
  <c r="W314" i="10" s="1"/>
  <c r="X314" i="10" s="1"/>
  <c r="U315" i="10"/>
  <c r="W315" i="10" s="1"/>
  <c r="X315" i="10" s="1"/>
  <c r="U316" i="10"/>
  <c r="W316" i="10" s="1"/>
  <c r="X316" i="10" s="1"/>
  <c r="U317" i="10"/>
  <c r="W317" i="10" s="1"/>
  <c r="X317" i="10" s="1"/>
  <c r="U318" i="10"/>
  <c r="W318" i="10" s="1"/>
  <c r="X318" i="10" s="1"/>
  <c r="U319" i="10"/>
  <c r="W319" i="10" s="1"/>
  <c r="X319" i="10" s="1"/>
  <c r="U345" i="10"/>
  <c r="W345" i="10" s="1"/>
  <c r="X345" i="10" s="1"/>
  <c r="U346" i="10"/>
  <c r="W346" i="10" s="1"/>
  <c r="X346" i="10" s="1"/>
  <c r="U347" i="10"/>
  <c r="W347" i="10" s="1"/>
  <c r="X347" i="10" s="1"/>
  <c r="U348" i="10"/>
  <c r="W348" i="10" s="1"/>
  <c r="X348" i="10" s="1"/>
  <c r="U349" i="10"/>
  <c r="W349" i="10" s="1"/>
  <c r="X349" i="10" s="1"/>
  <c r="U350" i="10"/>
  <c r="W350" i="10" s="1"/>
  <c r="X350" i="10" s="1"/>
  <c r="U351" i="10"/>
  <c r="W351" i="10" s="1"/>
  <c r="X351" i="10" s="1"/>
  <c r="U352" i="10"/>
  <c r="W352" i="10" s="1"/>
  <c r="X352" i="10" s="1"/>
  <c r="U353" i="10"/>
  <c r="W353" i="10" s="1"/>
  <c r="X353" i="10" s="1"/>
  <c r="U354" i="10"/>
  <c r="W354" i="10" s="1"/>
  <c r="X354" i="10" s="1"/>
  <c r="U355" i="10"/>
  <c r="W355" i="10" s="1"/>
  <c r="X355" i="10" s="1"/>
  <c r="U356" i="10"/>
  <c r="W356" i="10" s="1"/>
  <c r="X356" i="10" s="1"/>
  <c r="U357" i="10"/>
  <c r="W357" i="10" s="1"/>
  <c r="X357" i="10" s="1"/>
  <c r="U358" i="10"/>
  <c r="W358" i="10" s="1"/>
  <c r="X358" i="10" s="1"/>
  <c r="U359" i="10"/>
  <c r="W359" i="10" s="1"/>
  <c r="X359" i="10" s="1"/>
  <c r="U360" i="10"/>
  <c r="W360" i="10" s="1"/>
  <c r="X360" i="10" s="1"/>
  <c r="U361" i="10"/>
  <c r="W361" i="10" s="1"/>
  <c r="X361" i="10" s="1"/>
  <c r="AS541" i="10"/>
  <c r="AU541" i="10" s="1"/>
  <c r="AV541" i="10" s="1"/>
  <c r="AS549" i="10"/>
  <c r="AU549" i="10" s="1"/>
  <c r="AV549" i="10" s="1"/>
  <c r="U426" i="10"/>
  <c r="W426" i="10" s="1"/>
  <c r="X426" i="10" s="1"/>
  <c r="U430" i="10"/>
  <c r="W430" i="10" s="1"/>
  <c r="X430" i="10" s="1"/>
  <c r="U435" i="10"/>
  <c r="W435" i="10" s="1"/>
  <c r="X435" i="10" s="1"/>
  <c r="U439" i="10"/>
  <c r="W439" i="10" s="1"/>
  <c r="X439" i="10" s="1"/>
  <c r="U443" i="10"/>
  <c r="W443" i="10" s="1"/>
  <c r="X443" i="10" s="1"/>
  <c r="U447" i="10"/>
  <c r="W447" i="10" s="1"/>
  <c r="X447" i="10" s="1"/>
  <c r="U454" i="10"/>
  <c r="W454" i="10" s="1"/>
  <c r="X454" i="10" s="1"/>
  <c r="U460" i="10"/>
  <c r="W460" i="10" s="1"/>
  <c r="X460" i="10" s="1"/>
  <c r="U464" i="10"/>
  <c r="W464" i="10" s="1"/>
  <c r="X464" i="10" s="1"/>
  <c r="U468" i="10"/>
  <c r="W468" i="10" s="1"/>
  <c r="X468" i="10" s="1"/>
  <c r="U472" i="10"/>
  <c r="W472" i="10" s="1"/>
  <c r="X472" i="10" s="1"/>
  <c r="U476" i="10"/>
  <c r="W476" i="10" s="1"/>
  <c r="X476" i="10" s="1"/>
  <c r="U480" i="10"/>
  <c r="W480" i="10" s="1"/>
  <c r="X480" i="10" s="1"/>
  <c r="U484" i="10"/>
  <c r="W484" i="10" s="1"/>
  <c r="X484" i="10" s="1"/>
  <c r="U735" i="10"/>
  <c r="W735" i="10" s="1"/>
  <c r="X735" i="10" s="1"/>
  <c r="U738" i="10"/>
  <c r="W738" i="10" s="1"/>
  <c r="X738" i="10" s="1"/>
  <c r="U742" i="10"/>
  <c r="W742" i="10" s="1"/>
  <c r="X742" i="10" s="1"/>
  <c r="U745" i="10"/>
  <c r="W745" i="10" s="1"/>
  <c r="X745" i="10" s="1"/>
  <c r="U749" i="10"/>
  <c r="W749" i="10" s="1"/>
  <c r="X749" i="10" s="1"/>
  <c r="U753" i="10"/>
  <c r="W753" i="10" s="1"/>
  <c r="X753" i="10" s="1"/>
  <c r="U757" i="10"/>
  <c r="W757" i="10" s="1"/>
  <c r="X757" i="10" s="1"/>
  <c r="U761" i="10"/>
  <c r="W761" i="10" s="1"/>
  <c r="X761" i="10" s="1"/>
  <c r="U765" i="10"/>
  <c r="W765" i="10" s="1"/>
  <c r="X765" i="10" s="1"/>
  <c r="U769" i="10"/>
  <c r="W769" i="10" s="1"/>
  <c r="X769" i="10" s="1"/>
  <c r="U773" i="10"/>
  <c r="W773" i="10" s="1"/>
  <c r="X773" i="10" s="1"/>
  <c r="U777" i="10"/>
  <c r="W777" i="10" s="1"/>
  <c r="X777" i="10" s="1"/>
  <c r="U781" i="10"/>
  <c r="W781" i="10" s="1"/>
  <c r="X781" i="10" s="1"/>
  <c r="U787" i="10"/>
  <c r="W787" i="10" s="1"/>
  <c r="X787" i="10" s="1"/>
  <c r="AS794" i="10"/>
  <c r="AU794" i="10" s="1"/>
  <c r="AV794" i="10" s="1"/>
  <c r="AG794" i="10"/>
  <c r="AI794" i="10" s="1"/>
  <c r="AJ794" i="10" s="1"/>
  <c r="AS799" i="10"/>
  <c r="AU799" i="10" s="1"/>
  <c r="AV799" i="10" s="1"/>
  <c r="AG799" i="10"/>
  <c r="AI799" i="10" s="1"/>
  <c r="AJ799" i="10" s="1"/>
  <c r="AS807" i="10"/>
  <c r="AU807" i="10" s="1"/>
  <c r="AV807" i="10" s="1"/>
  <c r="AG807" i="10"/>
  <c r="AI807" i="10" s="1"/>
  <c r="AJ807" i="10" s="1"/>
  <c r="AS815" i="10"/>
  <c r="AU815" i="10" s="1"/>
  <c r="AV815" i="10" s="1"/>
  <c r="AG815" i="10"/>
  <c r="AI815" i="10" s="1"/>
  <c r="AJ815" i="10" s="1"/>
  <c r="I327" i="10"/>
  <c r="K327" i="10" s="1"/>
  <c r="L327" i="10" s="1"/>
  <c r="I329" i="10"/>
  <c r="K329" i="10" s="1"/>
  <c r="L329" i="10" s="1"/>
  <c r="I331" i="10"/>
  <c r="K331" i="10" s="1"/>
  <c r="L331" i="10" s="1"/>
  <c r="I333" i="10"/>
  <c r="K333" i="10" s="1"/>
  <c r="L333" i="10" s="1"/>
  <c r="I335" i="10"/>
  <c r="K335" i="10" s="1"/>
  <c r="L335" i="10" s="1"/>
  <c r="I337" i="10"/>
  <c r="K337" i="10" s="1"/>
  <c r="L337" i="10" s="1"/>
  <c r="I339" i="10"/>
  <c r="K339" i="10" s="1"/>
  <c r="L339" i="10" s="1"/>
  <c r="I341" i="10"/>
  <c r="K341" i="10" s="1"/>
  <c r="L341" i="10" s="1"/>
  <c r="I343" i="10"/>
  <c r="K343" i="10" s="1"/>
  <c r="L343" i="10" s="1"/>
  <c r="I671" i="10"/>
  <c r="K671" i="10" s="1"/>
  <c r="L671" i="10" s="1"/>
  <c r="I673" i="10"/>
  <c r="K673" i="10" s="1"/>
  <c r="L673" i="10" s="1"/>
  <c r="I675" i="10"/>
  <c r="K675" i="10" s="1"/>
  <c r="L675" i="10" s="1"/>
  <c r="I677" i="10"/>
  <c r="K677" i="10" s="1"/>
  <c r="L677" i="10" s="1"/>
  <c r="I679" i="10"/>
  <c r="K679" i="10" s="1"/>
  <c r="L679" i="10" s="1"/>
  <c r="I681" i="10"/>
  <c r="K681" i="10" s="1"/>
  <c r="L681" i="10" s="1"/>
  <c r="I684" i="10"/>
  <c r="K684" i="10" s="1"/>
  <c r="L684" i="10" s="1"/>
  <c r="I686" i="10"/>
  <c r="K686" i="10" s="1"/>
  <c r="L686" i="10" s="1"/>
  <c r="I688" i="10"/>
  <c r="K688" i="10" s="1"/>
  <c r="L688" i="10" s="1"/>
  <c r="I690" i="10"/>
  <c r="K690" i="10" s="1"/>
  <c r="L690" i="10" s="1"/>
  <c r="I692" i="10"/>
  <c r="K692" i="10" s="1"/>
  <c r="L692" i="10" s="1"/>
  <c r="I694" i="10"/>
  <c r="K694" i="10" s="1"/>
  <c r="L694" i="10" s="1"/>
  <c r="I697" i="10"/>
  <c r="K697" i="10" s="1"/>
  <c r="L697" i="10" s="1"/>
  <c r="I699" i="10"/>
  <c r="K699" i="10" s="1"/>
  <c r="L699" i="10" s="1"/>
  <c r="I701" i="10"/>
  <c r="K701" i="10" s="1"/>
  <c r="L701" i="10" s="1"/>
  <c r="I703" i="10"/>
  <c r="K703" i="10" s="1"/>
  <c r="L703" i="10" s="1"/>
  <c r="I705" i="10"/>
  <c r="K705" i="10" s="1"/>
  <c r="L705" i="10" s="1"/>
  <c r="I707" i="10"/>
  <c r="K707" i="10" s="1"/>
  <c r="L707" i="10" s="1"/>
  <c r="I709" i="10"/>
  <c r="K709" i="10" s="1"/>
  <c r="L709" i="10" s="1"/>
  <c r="I711" i="10"/>
  <c r="K711" i="10" s="1"/>
  <c r="L711" i="10" s="1"/>
  <c r="I713" i="10"/>
  <c r="K713" i="10" s="1"/>
  <c r="L713" i="10" s="1"/>
  <c r="I715" i="10"/>
  <c r="K715" i="10" s="1"/>
  <c r="L715" i="10" s="1"/>
  <c r="I717" i="10"/>
  <c r="K717" i="10" s="1"/>
  <c r="L717" i="10" s="1"/>
  <c r="I719" i="10"/>
  <c r="K719" i="10" s="1"/>
  <c r="L719" i="10" s="1"/>
  <c r="AG722" i="10"/>
  <c r="AI722" i="10" s="1"/>
  <c r="AJ722" i="10" s="1"/>
  <c r="U724" i="10"/>
  <c r="W724" i="10" s="1"/>
  <c r="X724" i="10" s="1"/>
  <c r="AG726" i="10"/>
  <c r="AI726" i="10" s="1"/>
  <c r="AJ726" i="10" s="1"/>
  <c r="U728" i="10"/>
  <c r="W728" i="10" s="1"/>
  <c r="X728" i="10" s="1"/>
  <c r="AG517" i="10"/>
  <c r="AI517" i="10" s="1"/>
  <c r="AJ517" i="10" s="1"/>
  <c r="U519" i="10"/>
  <c r="W519" i="10" s="1"/>
  <c r="X519" i="10" s="1"/>
  <c r="AG521" i="10"/>
  <c r="AI521" i="10" s="1"/>
  <c r="AJ521" i="10" s="1"/>
  <c r="U523" i="10"/>
  <c r="W523" i="10" s="1"/>
  <c r="X523" i="10" s="1"/>
  <c r="AG525" i="10"/>
  <c r="AI525" i="10" s="1"/>
  <c r="AJ525" i="10" s="1"/>
  <c r="U527" i="10"/>
  <c r="W527" i="10" s="1"/>
  <c r="X527" i="10" s="1"/>
  <c r="AG529" i="10"/>
  <c r="AI529" i="10" s="1"/>
  <c r="AJ529" i="10" s="1"/>
  <c r="U531" i="10"/>
  <c r="W531" i="10" s="1"/>
  <c r="X531" i="10" s="1"/>
  <c r="AG533" i="10"/>
  <c r="AI533" i="10" s="1"/>
  <c r="AJ533" i="10" s="1"/>
  <c r="U535" i="10"/>
  <c r="W535" i="10" s="1"/>
  <c r="X535" i="10" s="1"/>
  <c r="AG537" i="10"/>
  <c r="AI537" i="10" s="1"/>
  <c r="AJ537" i="10" s="1"/>
  <c r="U539" i="10"/>
  <c r="W539" i="10" s="1"/>
  <c r="X539" i="10" s="1"/>
  <c r="AG541" i="10"/>
  <c r="AI541" i="10" s="1"/>
  <c r="AJ541" i="10" s="1"/>
  <c r="U543" i="10"/>
  <c r="W543" i="10" s="1"/>
  <c r="X543" i="10" s="1"/>
  <c r="AG545" i="10"/>
  <c r="AI545" i="10" s="1"/>
  <c r="AJ545" i="10" s="1"/>
  <c r="U547" i="10"/>
  <c r="W547" i="10" s="1"/>
  <c r="X547" i="10" s="1"/>
  <c r="AG549" i="10"/>
  <c r="AI549" i="10" s="1"/>
  <c r="AJ549" i="10" s="1"/>
  <c r="U551" i="10"/>
  <c r="W551" i="10" s="1"/>
  <c r="X551" i="10" s="1"/>
  <c r="AG420" i="10"/>
  <c r="AI420" i="10" s="1"/>
  <c r="AJ420" i="10" s="1"/>
  <c r="U422" i="10"/>
  <c r="W422" i="10" s="1"/>
  <c r="X422" i="10" s="1"/>
  <c r="U424" i="10"/>
  <c r="W424" i="10" s="1"/>
  <c r="X424" i="10" s="1"/>
  <c r="U428" i="10"/>
  <c r="W428" i="10" s="1"/>
  <c r="X428" i="10" s="1"/>
  <c r="U432" i="10"/>
  <c r="W432" i="10" s="1"/>
  <c r="X432" i="10" s="1"/>
  <c r="U437" i="10"/>
  <c r="W437" i="10" s="1"/>
  <c r="X437" i="10" s="1"/>
  <c r="U441" i="10"/>
  <c r="W441" i="10" s="1"/>
  <c r="X441" i="10" s="1"/>
  <c r="U445" i="10"/>
  <c r="W445" i="10" s="1"/>
  <c r="X445" i="10" s="1"/>
  <c r="U449" i="10"/>
  <c r="W449" i="10" s="1"/>
  <c r="X449" i="10" s="1"/>
  <c r="U452" i="10"/>
  <c r="W452" i="10" s="1"/>
  <c r="X452" i="10" s="1"/>
  <c r="U458" i="10"/>
  <c r="W458" i="10" s="1"/>
  <c r="X458" i="10" s="1"/>
  <c r="U462" i="10"/>
  <c r="W462" i="10" s="1"/>
  <c r="X462" i="10" s="1"/>
  <c r="U466" i="10"/>
  <c r="W466" i="10" s="1"/>
  <c r="X466" i="10" s="1"/>
  <c r="U470" i="10"/>
  <c r="W470" i="10" s="1"/>
  <c r="X470" i="10" s="1"/>
  <c r="U474" i="10"/>
  <c r="W474" i="10" s="1"/>
  <c r="X474" i="10" s="1"/>
  <c r="U478" i="10"/>
  <c r="W478" i="10" s="1"/>
  <c r="X478" i="10" s="1"/>
  <c r="U365" i="10"/>
  <c r="W365" i="10" s="1"/>
  <c r="X365" i="10" s="1"/>
  <c r="U366" i="10"/>
  <c r="W366" i="10" s="1"/>
  <c r="X366" i="10" s="1"/>
  <c r="U200" i="10"/>
  <c r="W200" i="10" s="1"/>
  <c r="X200" i="10" s="1"/>
  <c r="U201" i="10"/>
  <c r="W201" i="10" s="1"/>
  <c r="X201" i="10" s="1"/>
  <c r="U202" i="10"/>
  <c r="W202" i="10" s="1"/>
  <c r="X202" i="10" s="1"/>
  <c r="U203" i="10"/>
  <c r="W203" i="10" s="1"/>
  <c r="X203" i="10" s="1"/>
  <c r="U722" i="10"/>
  <c r="W722" i="10" s="1"/>
  <c r="X722" i="10" s="1"/>
  <c r="U726" i="10"/>
  <c r="W726" i="10" s="1"/>
  <c r="X726" i="10" s="1"/>
  <c r="U517" i="10"/>
  <c r="W517" i="10" s="1"/>
  <c r="X517" i="10" s="1"/>
  <c r="U521" i="10"/>
  <c r="W521" i="10" s="1"/>
  <c r="X521" i="10" s="1"/>
  <c r="U525" i="10"/>
  <c r="W525" i="10" s="1"/>
  <c r="X525" i="10" s="1"/>
  <c r="U529" i="10"/>
  <c r="W529" i="10" s="1"/>
  <c r="X529" i="10" s="1"/>
  <c r="U533" i="10"/>
  <c r="W533" i="10" s="1"/>
  <c r="X533" i="10" s="1"/>
  <c r="AG535" i="10"/>
  <c r="AI535" i="10" s="1"/>
  <c r="AJ535" i="10" s="1"/>
  <c r="U537" i="10"/>
  <c r="W537" i="10" s="1"/>
  <c r="X537" i="10" s="1"/>
  <c r="AG539" i="10"/>
  <c r="AI539" i="10" s="1"/>
  <c r="AJ539" i="10" s="1"/>
  <c r="U541" i="10"/>
  <c r="W541" i="10" s="1"/>
  <c r="X541" i="10" s="1"/>
  <c r="AG543" i="10"/>
  <c r="AI543" i="10" s="1"/>
  <c r="AJ543" i="10" s="1"/>
  <c r="U545" i="10"/>
  <c r="W545" i="10" s="1"/>
  <c r="X545" i="10" s="1"/>
  <c r="AG547" i="10"/>
  <c r="AI547" i="10" s="1"/>
  <c r="AJ547" i="10" s="1"/>
  <c r="U549" i="10"/>
  <c r="W549" i="10" s="1"/>
  <c r="X549" i="10" s="1"/>
  <c r="AG551" i="10"/>
  <c r="AI551" i="10" s="1"/>
  <c r="AJ551" i="10" s="1"/>
  <c r="U420" i="10"/>
  <c r="W420" i="10" s="1"/>
  <c r="X420" i="10" s="1"/>
  <c r="AG422" i="10"/>
  <c r="AI422" i="10" s="1"/>
  <c r="AJ422" i="10" s="1"/>
  <c r="U556" i="10"/>
  <c r="W556" i="10" s="1"/>
  <c r="X556" i="10" s="1"/>
  <c r="U560" i="10"/>
  <c r="W560" i="10" s="1"/>
  <c r="X560" i="10" s="1"/>
  <c r="U564" i="10"/>
  <c r="W564" i="10" s="1"/>
  <c r="X564" i="10" s="1"/>
  <c r="U569" i="10"/>
  <c r="W569" i="10" s="1"/>
  <c r="X569" i="10" s="1"/>
  <c r="U573" i="10"/>
  <c r="W573" i="10" s="1"/>
  <c r="X573" i="10" s="1"/>
  <c r="U577" i="10"/>
  <c r="W577" i="10" s="1"/>
  <c r="X577" i="10" s="1"/>
  <c r="U580" i="10"/>
  <c r="W580" i="10" s="1"/>
  <c r="X580" i="10" s="1"/>
  <c r="U584" i="10"/>
  <c r="W584" i="10" s="1"/>
  <c r="X584" i="10" s="1"/>
  <c r="U587" i="10"/>
  <c r="W587" i="10" s="1"/>
  <c r="X587" i="10" s="1"/>
  <c r="U591" i="10"/>
  <c r="W591" i="10" s="1"/>
  <c r="X591" i="10" s="1"/>
  <c r="U595" i="10"/>
  <c r="W595" i="10" s="1"/>
  <c r="X595" i="10" s="1"/>
  <c r="U599" i="10"/>
  <c r="W599" i="10" s="1"/>
  <c r="X599" i="10" s="1"/>
  <c r="U602" i="10"/>
  <c r="W602" i="10" s="1"/>
  <c r="X602" i="10" s="1"/>
  <c r="U489" i="10"/>
  <c r="W489" i="10" s="1"/>
  <c r="X489" i="10" s="1"/>
  <c r="U494" i="10"/>
  <c r="W494" i="10" s="1"/>
  <c r="X494" i="10" s="1"/>
  <c r="U498" i="10"/>
  <c r="W498" i="10" s="1"/>
  <c r="X498" i="10" s="1"/>
  <c r="U502" i="10"/>
  <c r="W502" i="10" s="1"/>
  <c r="X502" i="10" s="1"/>
  <c r="U506" i="10"/>
  <c r="W506" i="10" s="1"/>
  <c r="X506" i="10" s="1"/>
  <c r="U510" i="10"/>
  <c r="W510" i="10" s="1"/>
  <c r="X510" i="10" s="1"/>
  <c r="AS370" i="10"/>
  <c r="AU370" i="10" s="1"/>
  <c r="AV370" i="10" s="1"/>
  <c r="AG370" i="10"/>
  <c r="AI370" i="10" s="1"/>
  <c r="AJ370" i="10" s="1"/>
  <c r="U796" i="10"/>
  <c r="W796" i="10" s="1"/>
  <c r="X796" i="10" s="1"/>
  <c r="U801" i="10"/>
  <c r="W801" i="10" s="1"/>
  <c r="X801" i="10" s="1"/>
  <c r="U809" i="10"/>
  <c r="W809" i="10" s="1"/>
  <c r="X809" i="10" s="1"/>
  <c r="U817" i="10"/>
  <c r="W817" i="10" s="1"/>
  <c r="X817" i="10" s="1"/>
  <c r="U558" i="10"/>
  <c r="W558" i="10" s="1"/>
  <c r="X558" i="10" s="1"/>
  <c r="U562" i="10"/>
  <c r="W562" i="10" s="1"/>
  <c r="X562" i="10" s="1"/>
  <c r="U567" i="10"/>
  <c r="W567" i="10" s="1"/>
  <c r="X567" i="10" s="1"/>
  <c r="U571" i="10"/>
  <c r="W571" i="10" s="1"/>
  <c r="X571" i="10" s="1"/>
  <c r="U575" i="10"/>
  <c r="W575" i="10" s="1"/>
  <c r="X575" i="10" s="1"/>
  <c r="U578" i="10"/>
  <c r="W578" i="10" s="1"/>
  <c r="X578" i="10" s="1"/>
  <c r="U582" i="10"/>
  <c r="W582" i="10" s="1"/>
  <c r="X582" i="10" s="1"/>
  <c r="U586" i="10"/>
  <c r="W586" i="10" s="1"/>
  <c r="X586" i="10" s="1"/>
  <c r="U589" i="10"/>
  <c r="W589" i="10" s="1"/>
  <c r="X589" i="10" s="1"/>
  <c r="U593" i="10"/>
  <c r="W593" i="10" s="1"/>
  <c r="X593" i="10" s="1"/>
  <c r="U597" i="10"/>
  <c r="W597" i="10" s="1"/>
  <c r="X597" i="10" s="1"/>
  <c r="U601" i="10"/>
  <c r="W601" i="10" s="1"/>
  <c r="X601" i="10" s="1"/>
  <c r="U487" i="10"/>
  <c r="W487" i="10" s="1"/>
  <c r="X487" i="10" s="1"/>
  <c r="U491" i="10"/>
  <c r="W491" i="10" s="1"/>
  <c r="X491" i="10" s="1"/>
  <c r="U496" i="10"/>
  <c r="W496" i="10" s="1"/>
  <c r="X496" i="10" s="1"/>
  <c r="U500" i="10"/>
  <c r="W500" i="10" s="1"/>
  <c r="X500" i="10" s="1"/>
  <c r="U504" i="10"/>
  <c r="W504" i="10" s="1"/>
  <c r="X504" i="10" s="1"/>
  <c r="U508" i="10"/>
  <c r="W508" i="10" s="1"/>
  <c r="X508" i="10" s="1"/>
  <c r="U512" i="10"/>
  <c r="W512" i="10" s="1"/>
  <c r="X512" i="10" s="1"/>
  <c r="AS367" i="10"/>
  <c r="AU367" i="10" s="1"/>
  <c r="AV367" i="10" s="1"/>
  <c r="AG367" i="10"/>
  <c r="AI367" i="10" s="1"/>
  <c r="AJ367" i="10" s="1"/>
  <c r="AS374" i="10"/>
  <c r="AU374" i="10" s="1"/>
  <c r="AV374" i="10" s="1"/>
  <c r="AG374" i="10"/>
  <c r="AI374" i="10" s="1"/>
  <c r="AJ374" i="10" s="1"/>
  <c r="U794" i="10"/>
  <c r="W794" i="10" s="1"/>
  <c r="X794" i="10" s="1"/>
  <c r="AG796" i="10"/>
  <c r="AI796" i="10" s="1"/>
  <c r="AJ796" i="10" s="1"/>
  <c r="U799" i="10"/>
  <c r="W799" i="10" s="1"/>
  <c r="X799" i="10" s="1"/>
  <c r="AG801" i="10"/>
  <c r="AI801" i="10" s="1"/>
  <c r="AJ801" i="10" s="1"/>
  <c r="U807" i="10"/>
  <c r="W807" i="10" s="1"/>
  <c r="X807" i="10" s="1"/>
  <c r="AG809" i="10"/>
  <c r="AI809" i="10" s="1"/>
  <c r="AJ809" i="10" s="1"/>
  <c r="U815" i="10"/>
  <c r="W815" i="10" s="1"/>
  <c r="X815" i="10" s="1"/>
  <c r="AG817" i="10"/>
  <c r="AI817" i="10" s="1"/>
  <c r="AJ817" i="10" s="1"/>
  <c r="AS381" i="10"/>
  <c r="AU381" i="10" s="1"/>
  <c r="AV381" i="10" s="1"/>
  <c r="AS389" i="10"/>
  <c r="AU389" i="10" s="1"/>
  <c r="AV389" i="10" s="1"/>
  <c r="U398" i="10"/>
  <c r="W398" i="10" s="1"/>
  <c r="X398" i="10" s="1"/>
  <c r="AS402" i="10"/>
  <c r="AU402" i="10" s="1"/>
  <c r="AV402" i="10" s="1"/>
  <c r="AG402" i="10"/>
  <c r="AI402" i="10" s="1"/>
  <c r="AJ402" i="10" s="1"/>
  <c r="U514" i="10"/>
  <c r="W514" i="10" s="1"/>
  <c r="X514" i="10" s="1"/>
  <c r="U368" i="10"/>
  <c r="W368" i="10" s="1"/>
  <c r="X368" i="10" s="1"/>
  <c r="U372" i="10"/>
  <c r="W372" i="10" s="1"/>
  <c r="X372" i="10" s="1"/>
  <c r="AG376" i="10"/>
  <c r="AI376" i="10" s="1"/>
  <c r="AJ376" i="10" s="1"/>
  <c r="U379" i="10"/>
  <c r="W379" i="10" s="1"/>
  <c r="X379" i="10" s="1"/>
  <c r="AG381" i="10"/>
  <c r="AI381" i="10" s="1"/>
  <c r="AJ381" i="10" s="1"/>
  <c r="U383" i="10"/>
  <c r="W383" i="10" s="1"/>
  <c r="X383" i="10" s="1"/>
  <c r="AG385" i="10"/>
  <c r="AI385" i="10" s="1"/>
  <c r="AJ385" i="10" s="1"/>
  <c r="U387" i="10"/>
  <c r="W387" i="10" s="1"/>
  <c r="X387" i="10" s="1"/>
  <c r="AG389" i="10"/>
  <c r="AI389" i="10" s="1"/>
  <c r="AJ389" i="10" s="1"/>
  <c r="U391" i="10"/>
  <c r="W391" i="10" s="1"/>
  <c r="X391" i="10" s="1"/>
  <c r="AG393" i="10"/>
  <c r="AI393" i="10" s="1"/>
  <c r="AJ393" i="10" s="1"/>
  <c r="U395" i="10"/>
  <c r="W395" i="10" s="1"/>
  <c r="X395" i="10" s="1"/>
  <c r="U397" i="10"/>
  <c r="W397" i="10" s="1"/>
  <c r="X397" i="10" s="1"/>
  <c r="AS406" i="10"/>
  <c r="AU406" i="10" s="1"/>
  <c r="AV406" i="10" s="1"/>
  <c r="AG406" i="10"/>
  <c r="AI406" i="10" s="1"/>
  <c r="AJ406" i="10" s="1"/>
  <c r="AG514" i="10"/>
  <c r="AI514" i="10" s="1"/>
  <c r="AJ514" i="10" s="1"/>
  <c r="U367" i="10"/>
  <c r="W367" i="10" s="1"/>
  <c r="X367" i="10" s="1"/>
  <c r="AG368" i="10"/>
  <c r="AI368" i="10" s="1"/>
  <c r="AJ368" i="10" s="1"/>
  <c r="U370" i="10"/>
  <c r="W370" i="10" s="1"/>
  <c r="X370" i="10" s="1"/>
  <c r="AG372" i="10"/>
  <c r="AI372" i="10" s="1"/>
  <c r="AJ372" i="10" s="1"/>
  <c r="U374" i="10"/>
  <c r="W374" i="10" s="1"/>
  <c r="X374" i="10" s="1"/>
  <c r="U376" i="10"/>
  <c r="W376" i="10" s="1"/>
  <c r="X376" i="10" s="1"/>
  <c r="AG379" i="10"/>
  <c r="AI379" i="10" s="1"/>
  <c r="AJ379" i="10" s="1"/>
  <c r="U381" i="10"/>
  <c r="W381" i="10" s="1"/>
  <c r="X381" i="10" s="1"/>
  <c r="AG383" i="10"/>
  <c r="AI383" i="10" s="1"/>
  <c r="AJ383" i="10" s="1"/>
  <c r="U385" i="10"/>
  <c r="W385" i="10" s="1"/>
  <c r="X385" i="10" s="1"/>
  <c r="AG387" i="10"/>
  <c r="AI387" i="10" s="1"/>
  <c r="AJ387" i="10" s="1"/>
  <c r="U389" i="10"/>
  <c r="W389" i="10" s="1"/>
  <c r="X389" i="10" s="1"/>
  <c r="AG391" i="10"/>
  <c r="AI391" i="10" s="1"/>
  <c r="AJ391" i="10" s="1"/>
  <c r="U393" i="10"/>
  <c r="W393" i="10" s="1"/>
  <c r="X393" i="10" s="1"/>
  <c r="AG395" i="10"/>
  <c r="AI395" i="10" s="1"/>
  <c r="AJ395" i="10" s="1"/>
  <c r="AS626" i="10"/>
  <c r="AU626" i="10" s="1"/>
  <c r="AV626" i="10" s="1"/>
  <c r="AG626" i="10"/>
  <c r="AI626" i="10" s="1"/>
  <c r="AJ626" i="10" s="1"/>
  <c r="AS634" i="10"/>
  <c r="AU634" i="10" s="1"/>
  <c r="AV634" i="10" s="1"/>
  <c r="AG634" i="10"/>
  <c r="AI634" i="10" s="1"/>
  <c r="AJ634" i="10" s="1"/>
  <c r="AS644" i="10"/>
  <c r="AU644" i="10" s="1"/>
  <c r="AV644" i="10" s="1"/>
  <c r="AG644" i="10"/>
  <c r="AI644" i="10" s="1"/>
  <c r="AJ644" i="10" s="1"/>
  <c r="AS651" i="10"/>
  <c r="AU651" i="10" s="1"/>
  <c r="AV651" i="10" s="1"/>
  <c r="AG651" i="10"/>
  <c r="AI651" i="10" s="1"/>
  <c r="AJ651" i="10" s="1"/>
  <c r="AS659" i="10"/>
  <c r="AU659" i="10" s="1"/>
  <c r="AV659" i="10" s="1"/>
  <c r="AG659" i="10"/>
  <c r="AI659" i="10" s="1"/>
  <c r="AJ659" i="10" s="1"/>
  <c r="I398" i="10"/>
  <c r="K398" i="10" s="1"/>
  <c r="L398" i="10" s="1"/>
  <c r="AG400" i="10"/>
  <c r="AI400" i="10" s="1"/>
  <c r="AJ400" i="10" s="1"/>
  <c r="U402" i="10"/>
  <c r="W402" i="10" s="1"/>
  <c r="X402" i="10" s="1"/>
  <c r="AG404" i="10"/>
  <c r="AI404" i="10" s="1"/>
  <c r="AJ404" i="10" s="1"/>
  <c r="U406" i="10"/>
  <c r="W406" i="10" s="1"/>
  <c r="X406" i="10" s="1"/>
  <c r="AS412" i="10"/>
  <c r="AU412" i="10" s="1"/>
  <c r="AV412" i="10" s="1"/>
  <c r="AS416" i="10"/>
  <c r="AU416" i="10" s="1"/>
  <c r="AV416" i="10" s="1"/>
  <c r="AS610" i="10"/>
  <c r="AU610" i="10" s="1"/>
  <c r="AV610" i="10" s="1"/>
  <c r="AS614" i="10"/>
  <c r="AU614" i="10" s="1"/>
  <c r="AV614" i="10" s="1"/>
  <c r="AS618" i="10"/>
  <c r="AU618" i="10" s="1"/>
  <c r="AV618" i="10" s="1"/>
  <c r="AS410" i="10"/>
  <c r="AU410" i="10" s="1"/>
  <c r="AV410" i="10" s="1"/>
  <c r="AG410" i="10"/>
  <c r="AI410" i="10" s="1"/>
  <c r="AJ410" i="10" s="1"/>
  <c r="AS414" i="10"/>
  <c r="AU414" i="10" s="1"/>
  <c r="AV414" i="10" s="1"/>
  <c r="AG414" i="10"/>
  <c r="AI414" i="10" s="1"/>
  <c r="AJ414" i="10" s="1"/>
  <c r="AS418" i="10"/>
  <c r="AU418" i="10" s="1"/>
  <c r="AV418" i="10" s="1"/>
  <c r="AG418" i="10"/>
  <c r="AI418" i="10" s="1"/>
  <c r="AJ418" i="10" s="1"/>
  <c r="AS612" i="10"/>
  <c r="AU612" i="10" s="1"/>
  <c r="AV612" i="10" s="1"/>
  <c r="AG612" i="10"/>
  <c r="AI612" i="10" s="1"/>
  <c r="AJ612" i="10" s="1"/>
  <c r="AS616" i="10"/>
  <c r="AU616" i="10" s="1"/>
  <c r="AV616" i="10" s="1"/>
  <c r="AG616" i="10"/>
  <c r="AI616" i="10" s="1"/>
  <c r="AJ616" i="10" s="1"/>
  <c r="AS620" i="10"/>
  <c r="AU620" i="10" s="1"/>
  <c r="AV620" i="10" s="1"/>
  <c r="AG620" i="10"/>
  <c r="AI620" i="10" s="1"/>
  <c r="AJ620" i="10" s="1"/>
  <c r="I621" i="10"/>
  <c r="K621" i="10" s="1"/>
  <c r="L621" i="10" s="1"/>
  <c r="AS622" i="10"/>
  <c r="AU622" i="10" s="1"/>
  <c r="AV622" i="10" s="1"/>
  <c r="AG622" i="10"/>
  <c r="AI622" i="10" s="1"/>
  <c r="AJ622" i="10" s="1"/>
  <c r="AS630" i="10"/>
  <c r="AU630" i="10" s="1"/>
  <c r="AV630" i="10" s="1"/>
  <c r="AG630" i="10"/>
  <c r="AI630" i="10" s="1"/>
  <c r="AJ630" i="10" s="1"/>
  <c r="AS640" i="10"/>
  <c r="AU640" i="10" s="1"/>
  <c r="AV640" i="10" s="1"/>
  <c r="AG640" i="10"/>
  <c r="AI640" i="10" s="1"/>
  <c r="AJ640" i="10" s="1"/>
  <c r="AS648" i="10"/>
  <c r="AU648" i="10" s="1"/>
  <c r="AV648" i="10" s="1"/>
  <c r="AG648" i="10"/>
  <c r="AI648" i="10" s="1"/>
  <c r="AJ648" i="10" s="1"/>
  <c r="AS655" i="10"/>
  <c r="AU655" i="10" s="1"/>
  <c r="AV655" i="10" s="1"/>
  <c r="AG655" i="10"/>
  <c r="AI655" i="10" s="1"/>
  <c r="AJ655" i="10" s="1"/>
  <c r="U400" i="10"/>
  <c r="W400" i="10" s="1"/>
  <c r="X400" i="10" s="1"/>
  <c r="U404" i="10"/>
  <c r="W404" i="10" s="1"/>
  <c r="X404" i="10" s="1"/>
  <c r="U410" i="10"/>
  <c r="W410" i="10" s="1"/>
  <c r="X410" i="10" s="1"/>
  <c r="U414" i="10"/>
  <c r="W414" i="10" s="1"/>
  <c r="X414" i="10" s="1"/>
  <c r="U418" i="10"/>
  <c r="W418" i="10" s="1"/>
  <c r="X418" i="10" s="1"/>
  <c r="U612" i="10"/>
  <c r="W612" i="10" s="1"/>
  <c r="X612" i="10" s="1"/>
  <c r="U616" i="10"/>
  <c r="W616" i="10" s="1"/>
  <c r="X616" i="10" s="1"/>
  <c r="U620" i="10"/>
  <c r="W620" i="10" s="1"/>
  <c r="X620" i="10" s="1"/>
  <c r="AS242" i="10"/>
  <c r="AU242" i="10" s="1"/>
  <c r="AV242" i="10" s="1"/>
  <c r="AG242" i="10"/>
  <c r="AI242" i="10" s="1"/>
  <c r="AJ242" i="10" s="1"/>
  <c r="U624" i="10"/>
  <c r="W624" i="10" s="1"/>
  <c r="X624" i="10" s="1"/>
  <c r="U628" i="10"/>
  <c r="W628" i="10" s="1"/>
  <c r="X628" i="10" s="1"/>
  <c r="U632" i="10"/>
  <c r="W632" i="10" s="1"/>
  <c r="X632" i="10" s="1"/>
  <c r="U636" i="10"/>
  <c r="W636" i="10" s="1"/>
  <c r="X636" i="10" s="1"/>
  <c r="U638" i="10"/>
  <c r="W638" i="10" s="1"/>
  <c r="X638" i="10" s="1"/>
  <c r="U642" i="10"/>
  <c r="W642" i="10" s="1"/>
  <c r="X642" i="10" s="1"/>
  <c r="U646" i="10"/>
  <c r="W646" i="10" s="1"/>
  <c r="X646" i="10" s="1"/>
  <c r="U649" i="10"/>
  <c r="W649" i="10" s="1"/>
  <c r="X649" i="10" s="1"/>
  <c r="U653" i="10"/>
  <c r="W653" i="10" s="1"/>
  <c r="X653" i="10" s="1"/>
  <c r="U657" i="10"/>
  <c r="W657" i="10" s="1"/>
  <c r="X657" i="10" s="1"/>
  <c r="U242" i="10"/>
  <c r="W242" i="10" s="1"/>
  <c r="X242" i="10" s="1"/>
  <c r="AS244" i="10"/>
  <c r="AU244" i="10" s="1"/>
  <c r="AV244" i="10" s="1"/>
  <c r="AG244" i="10"/>
  <c r="AI244" i="10" s="1"/>
  <c r="AJ244" i="10" s="1"/>
  <c r="AS661" i="10"/>
  <c r="AU661" i="10" s="1"/>
  <c r="AV661" i="10" s="1"/>
  <c r="AG661" i="10"/>
  <c r="AI661" i="10" s="1"/>
  <c r="AJ661" i="10" s="1"/>
  <c r="AS665" i="10"/>
  <c r="AU665" i="10" s="1"/>
  <c r="AV665" i="10" s="1"/>
  <c r="AG665" i="10"/>
  <c r="AI665" i="10" s="1"/>
  <c r="AJ665" i="10" s="1"/>
  <c r="AS219" i="10"/>
  <c r="AU219" i="10" s="1"/>
  <c r="AV219" i="10" s="1"/>
  <c r="AG219" i="10"/>
  <c r="AI219" i="10" s="1"/>
  <c r="AJ219" i="10" s="1"/>
  <c r="AS223" i="10"/>
  <c r="AU223" i="10" s="1"/>
  <c r="AV223" i="10" s="1"/>
  <c r="AG223" i="10"/>
  <c r="AI223" i="10" s="1"/>
  <c r="AJ223" i="10" s="1"/>
  <c r="AS227" i="10"/>
  <c r="AU227" i="10" s="1"/>
  <c r="AV227" i="10" s="1"/>
  <c r="AG227" i="10"/>
  <c r="AI227" i="10" s="1"/>
  <c r="AJ227" i="10" s="1"/>
  <c r="AS231" i="10"/>
  <c r="AU231" i="10" s="1"/>
  <c r="AV231" i="10" s="1"/>
  <c r="AG231" i="10"/>
  <c r="AI231" i="10" s="1"/>
  <c r="AJ231" i="10" s="1"/>
  <c r="AS235" i="10"/>
  <c r="AU235" i="10" s="1"/>
  <c r="AV235" i="10" s="1"/>
  <c r="AG235" i="10"/>
  <c r="AI235" i="10" s="1"/>
  <c r="AJ235" i="10" s="1"/>
  <c r="U412" i="10"/>
  <c r="W412" i="10" s="1"/>
  <c r="X412" i="10" s="1"/>
  <c r="U416" i="10"/>
  <c r="W416" i="10" s="1"/>
  <c r="X416" i="10" s="1"/>
  <c r="U610" i="10"/>
  <c r="W610" i="10" s="1"/>
  <c r="X610" i="10" s="1"/>
  <c r="U614" i="10"/>
  <c r="W614" i="10" s="1"/>
  <c r="X614" i="10" s="1"/>
  <c r="U618" i="10"/>
  <c r="W618" i="10" s="1"/>
  <c r="X618" i="10" s="1"/>
  <c r="U622" i="10"/>
  <c r="W622" i="10" s="1"/>
  <c r="X622" i="10" s="1"/>
  <c r="AG624" i="10"/>
  <c r="AI624" i="10" s="1"/>
  <c r="AJ624" i="10" s="1"/>
  <c r="U626" i="10"/>
  <c r="W626" i="10" s="1"/>
  <c r="X626" i="10" s="1"/>
  <c r="AG628" i="10"/>
  <c r="AI628" i="10" s="1"/>
  <c r="AJ628" i="10" s="1"/>
  <c r="U630" i="10"/>
  <c r="W630" i="10" s="1"/>
  <c r="X630" i="10" s="1"/>
  <c r="AG632" i="10"/>
  <c r="AI632" i="10" s="1"/>
  <c r="AJ632" i="10" s="1"/>
  <c r="U634" i="10"/>
  <c r="W634" i="10" s="1"/>
  <c r="X634" i="10" s="1"/>
  <c r="AG636" i="10"/>
  <c r="AI636" i="10" s="1"/>
  <c r="AJ636" i="10" s="1"/>
  <c r="AG638" i="10"/>
  <c r="AI638" i="10" s="1"/>
  <c r="AJ638" i="10" s="1"/>
  <c r="U640" i="10"/>
  <c r="W640" i="10" s="1"/>
  <c r="X640" i="10" s="1"/>
  <c r="AG642" i="10"/>
  <c r="AI642" i="10" s="1"/>
  <c r="AJ642" i="10" s="1"/>
  <c r="U644" i="10"/>
  <c r="W644" i="10" s="1"/>
  <c r="X644" i="10" s="1"/>
  <c r="AG646" i="10"/>
  <c r="AI646" i="10" s="1"/>
  <c r="AJ646" i="10" s="1"/>
  <c r="U648" i="10"/>
  <c r="W648" i="10" s="1"/>
  <c r="X648" i="10" s="1"/>
  <c r="AG649" i="10"/>
  <c r="AI649" i="10" s="1"/>
  <c r="AJ649" i="10" s="1"/>
  <c r="U651" i="10"/>
  <c r="W651" i="10" s="1"/>
  <c r="X651" i="10" s="1"/>
  <c r="AG653" i="10"/>
  <c r="AI653" i="10" s="1"/>
  <c r="AJ653" i="10" s="1"/>
  <c r="U655" i="10"/>
  <c r="W655" i="10" s="1"/>
  <c r="X655" i="10" s="1"/>
  <c r="AG657" i="10"/>
  <c r="AI657" i="10" s="1"/>
  <c r="AJ657" i="10" s="1"/>
  <c r="U659" i="10"/>
  <c r="W659" i="10" s="1"/>
  <c r="X659" i="10" s="1"/>
  <c r="U661" i="10"/>
  <c r="W661" i="10" s="1"/>
  <c r="X661" i="10" s="1"/>
  <c r="AS663" i="10"/>
  <c r="AU663" i="10" s="1"/>
  <c r="AV663" i="10" s="1"/>
  <c r="U665" i="10"/>
  <c r="W665" i="10" s="1"/>
  <c r="X665" i="10" s="1"/>
  <c r="AS667" i="10"/>
  <c r="AU667" i="10" s="1"/>
  <c r="AV667" i="10" s="1"/>
  <c r="U219" i="10"/>
  <c r="W219" i="10" s="1"/>
  <c r="X219" i="10" s="1"/>
  <c r="U223" i="10"/>
  <c r="W223" i="10" s="1"/>
  <c r="X223" i="10" s="1"/>
  <c r="AS225" i="10"/>
  <c r="AU225" i="10" s="1"/>
  <c r="AV225" i="10" s="1"/>
  <c r="U227" i="10"/>
  <c r="W227" i="10" s="1"/>
  <c r="X227" i="10" s="1"/>
  <c r="AS229" i="10"/>
  <c r="AU229" i="10" s="1"/>
  <c r="AV229" i="10" s="1"/>
  <c r="U231" i="10"/>
  <c r="W231" i="10" s="1"/>
  <c r="X231" i="10" s="1"/>
  <c r="AS233" i="10"/>
  <c r="AU233" i="10" s="1"/>
  <c r="AV233" i="10" s="1"/>
  <c r="U235" i="10"/>
  <c r="W235" i="10" s="1"/>
  <c r="X235" i="10" s="1"/>
  <c r="AS237" i="10"/>
  <c r="AU237" i="10" s="1"/>
  <c r="AV237" i="10" s="1"/>
  <c r="AS249" i="10"/>
  <c r="AU249" i="10" s="1"/>
  <c r="AV249" i="10" s="1"/>
  <c r="AG249" i="10"/>
  <c r="AI249" i="10" s="1"/>
  <c r="AJ249" i="10" s="1"/>
  <c r="AS254" i="10"/>
  <c r="AU254" i="10" s="1"/>
  <c r="AV254" i="10" s="1"/>
  <c r="AG254" i="10"/>
  <c r="AI254" i="10" s="1"/>
  <c r="AJ254" i="10" s="1"/>
  <c r="U663" i="10"/>
  <c r="W663" i="10" s="1"/>
  <c r="X663" i="10" s="1"/>
  <c r="U667" i="10"/>
  <c r="W667" i="10" s="1"/>
  <c r="X667" i="10" s="1"/>
  <c r="U225" i="10"/>
  <c r="W225" i="10" s="1"/>
  <c r="X225" i="10" s="1"/>
  <c r="U229" i="10"/>
  <c r="W229" i="10" s="1"/>
  <c r="X229" i="10" s="1"/>
  <c r="U233" i="10"/>
  <c r="W233" i="10" s="1"/>
  <c r="X233" i="10" s="1"/>
  <c r="U237" i="10"/>
  <c r="W237" i="10" s="1"/>
  <c r="X237" i="10" s="1"/>
  <c r="U244" i="10"/>
  <c r="W244" i="10" s="1"/>
  <c r="X244" i="10" s="1"/>
  <c r="AS247" i="10"/>
  <c r="AU247" i="10" s="1"/>
  <c r="AV247" i="10" s="1"/>
  <c r="U249" i="10"/>
  <c r="W249" i="10" s="1"/>
  <c r="X249" i="10" s="1"/>
  <c r="AS253" i="10"/>
  <c r="AU253" i="10" s="1"/>
  <c r="AV253" i="10" s="1"/>
  <c r="U254" i="10"/>
  <c r="W254" i="10" s="1"/>
  <c r="X254" i="10" s="1"/>
  <c r="AS251" i="10"/>
  <c r="AU251" i="10" s="1"/>
  <c r="AV251" i="10" s="1"/>
  <c r="U247" i="10"/>
  <c r="W247" i="10" s="1"/>
  <c r="X247" i="10" s="1"/>
  <c r="U253" i="10"/>
  <c r="W253" i="10" s="1"/>
  <c r="X253" i="10" s="1"/>
  <c r="U251" i="10"/>
  <c r="W251" i="10" s="1"/>
  <c r="X251" i="10" s="1"/>
  <c r="O1" i="14"/>
  <c r="AS16" i="14"/>
  <c r="AG16" i="14"/>
  <c r="U16" i="14"/>
  <c r="V16" i="14" s="1"/>
  <c r="P15" i="14"/>
  <c r="F3" i="14"/>
  <c r="P14" i="14"/>
  <c r="P11" i="14"/>
  <c r="P13" i="14"/>
  <c r="AM8" i="14"/>
  <c r="AM1" i="14" s="1"/>
  <c r="AA1" i="14"/>
  <c r="AS13" i="14"/>
  <c r="AG13" i="14"/>
  <c r="AM14" i="14"/>
  <c r="AN14" i="14" s="1"/>
  <c r="AB14" i="14"/>
  <c r="AS15" i="14"/>
  <c r="AG15" i="14"/>
  <c r="AB1" i="14"/>
  <c r="AN8" i="14"/>
  <c r="AN1" i="14" s="1"/>
  <c r="AM13" i="14"/>
  <c r="AN13" i="14" s="1"/>
  <c r="AB13" i="14"/>
  <c r="AS14" i="14"/>
  <c r="AG14" i="14"/>
  <c r="AM15" i="14"/>
  <c r="AN15" i="14" s="1"/>
  <c r="AB15" i="14"/>
  <c r="U13" i="14"/>
  <c r="U14" i="14"/>
  <c r="U15" i="14"/>
  <c r="U11" i="14"/>
  <c r="AA11" i="14"/>
  <c r="AA33" i="14" s="1"/>
  <c r="AA2" i="14" s="1"/>
  <c r="AC11" i="14"/>
  <c r="AC33" i="14" s="1"/>
  <c r="AC2" i="14" s="1"/>
  <c r="I2" i="14" l="1"/>
  <c r="J8" i="6" s="1"/>
  <c r="AC43" i="10"/>
  <c r="AE43" i="10" s="1"/>
  <c r="Y25" i="10"/>
  <c r="K820" i="10"/>
  <c r="L43" i="10"/>
  <c r="L820" i="10" s="1"/>
  <c r="I820" i="10"/>
  <c r="D21" i="6" s="1"/>
  <c r="K11" i="14"/>
  <c r="J33" i="14"/>
  <c r="J2" i="14" s="1"/>
  <c r="O8" i="6"/>
  <c r="B20" i="15"/>
  <c r="AN26" i="7"/>
  <c r="AF26" i="7" s="1"/>
  <c r="P33" i="14"/>
  <c r="P2" i="14" s="1"/>
  <c r="U33" i="14"/>
  <c r="U2" i="14" s="1"/>
  <c r="E20" i="15"/>
  <c r="BL26" i="7"/>
  <c r="V13" i="14"/>
  <c r="AH13" i="14" s="1"/>
  <c r="AT13" i="14" s="1"/>
  <c r="V14" i="14"/>
  <c r="AH14" i="14" s="1"/>
  <c r="AT14" i="14" s="1"/>
  <c r="V15" i="14"/>
  <c r="AH15" i="14" s="1"/>
  <c r="AT15" i="14" s="1"/>
  <c r="AU15" i="14" s="1"/>
  <c r="AW15" i="14" s="1"/>
  <c r="AX15" i="14" s="1"/>
  <c r="K13" i="14"/>
  <c r="N13" i="14" s="1"/>
  <c r="AG58" i="10"/>
  <c r="AI58" i="10" s="1"/>
  <c r="AJ58" i="10" s="1"/>
  <c r="AS58" i="10"/>
  <c r="AU58" i="10" s="1"/>
  <c r="AV58" i="10" s="1"/>
  <c r="M31" i="10"/>
  <c r="E21" i="10"/>
  <c r="M25" i="10"/>
  <c r="U771" i="10"/>
  <c r="W771" i="10" s="1"/>
  <c r="X771" i="10" s="1"/>
  <c r="AS803" i="10"/>
  <c r="AU803" i="10" s="1"/>
  <c r="AV803" i="10" s="1"/>
  <c r="AG755" i="10"/>
  <c r="AI755" i="10" s="1"/>
  <c r="AJ755" i="10" s="1"/>
  <c r="U791" i="10"/>
  <c r="W791" i="10" s="1"/>
  <c r="X791" i="10" s="1"/>
  <c r="U666" i="10"/>
  <c r="W666" i="10" s="1"/>
  <c r="X666" i="10" s="1"/>
  <c r="CC26" i="7"/>
  <c r="U241" i="10"/>
  <c r="W241" i="10" s="1"/>
  <c r="X241" i="10" s="1"/>
  <c r="U803" i="10"/>
  <c r="W803" i="10" s="1"/>
  <c r="X803" i="10" s="1"/>
  <c r="AG791" i="10"/>
  <c r="AI791" i="10" s="1"/>
  <c r="AJ791" i="10" s="1"/>
  <c r="U744" i="10"/>
  <c r="W744" i="10" s="1"/>
  <c r="X744" i="10" s="1"/>
  <c r="U482" i="10"/>
  <c r="W482" i="10" s="1"/>
  <c r="X482" i="10" s="1"/>
  <c r="AS789" i="10"/>
  <c r="AU789" i="10" s="1"/>
  <c r="AV789" i="10" s="1"/>
  <c r="U759" i="10"/>
  <c r="W759" i="10" s="1"/>
  <c r="X759" i="10" s="1"/>
  <c r="U740" i="10"/>
  <c r="W740" i="10" s="1"/>
  <c r="X740" i="10" s="1"/>
  <c r="U789" i="10"/>
  <c r="W789" i="10" s="1"/>
  <c r="X789" i="10" s="1"/>
  <c r="U775" i="10"/>
  <c r="W775" i="10" s="1"/>
  <c r="X775" i="10" s="1"/>
  <c r="U232" i="10"/>
  <c r="W232" i="10" s="1"/>
  <c r="X232" i="10" s="1"/>
  <c r="AG805" i="10"/>
  <c r="AI805" i="10" s="1"/>
  <c r="AJ805" i="10" s="1"/>
  <c r="U805" i="10"/>
  <c r="W805" i="10" s="1"/>
  <c r="X805" i="10" s="1"/>
  <c r="AG803" i="10"/>
  <c r="AI803" i="10" s="1"/>
  <c r="AJ803" i="10" s="1"/>
  <c r="AG789" i="10"/>
  <c r="AI789" i="10" s="1"/>
  <c r="AJ789" i="10" s="1"/>
  <c r="AG797" i="10"/>
  <c r="AI797" i="10" s="1"/>
  <c r="AJ797" i="10" s="1"/>
  <c r="AG811" i="10"/>
  <c r="AI811" i="10" s="1"/>
  <c r="AJ811" i="10" s="1"/>
  <c r="U783" i="10"/>
  <c r="W783" i="10" s="1"/>
  <c r="X783" i="10" s="1"/>
  <c r="AG252" i="10"/>
  <c r="AI252" i="10" s="1"/>
  <c r="AJ252" i="10" s="1"/>
  <c r="AG224" i="10"/>
  <c r="AI224" i="10" s="1"/>
  <c r="AJ224" i="10" s="1"/>
  <c r="AG763" i="10"/>
  <c r="AI763" i="10" s="1"/>
  <c r="AJ763" i="10" s="1"/>
  <c r="E23" i="10"/>
  <c r="U813" i="10"/>
  <c r="W813" i="10" s="1"/>
  <c r="X813" i="10" s="1"/>
  <c r="U797" i="10"/>
  <c r="W797" i="10" s="1"/>
  <c r="X797" i="10" s="1"/>
  <c r="U779" i="10"/>
  <c r="W779" i="10" s="1"/>
  <c r="X779" i="10" s="1"/>
  <c r="U747" i="10"/>
  <c r="W747" i="10" s="1"/>
  <c r="X747" i="10" s="1"/>
  <c r="AG813" i="10"/>
  <c r="AI813" i="10" s="1"/>
  <c r="AJ813" i="10" s="1"/>
  <c r="F7" i="7"/>
  <c r="U246" i="10"/>
  <c r="W246" i="10" s="1"/>
  <c r="X246" i="10" s="1"/>
  <c r="AS811" i="10"/>
  <c r="AU811" i="10" s="1"/>
  <c r="AV811" i="10" s="1"/>
  <c r="U767" i="10"/>
  <c r="W767" i="10" s="1"/>
  <c r="X767" i="10" s="1"/>
  <c r="U751" i="10"/>
  <c r="W751" i="10" s="1"/>
  <c r="X751" i="10" s="1"/>
  <c r="AB7" i="7"/>
  <c r="U250" i="10"/>
  <c r="W250" i="10" s="1"/>
  <c r="X250" i="10" s="1"/>
  <c r="U811" i="10"/>
  <c r="W811" i="10" s="1"/>
  <c r="X811" i="10" s="1"/>
  <c r="BD26" i="7"/>
  <c r="AS236" i="10"/>
  <c r="AU236" i="10" s="1"/>
  <c r="AV236" i="10" s="1"/>
  <c r="AG228" i="10"/>
  <c r="AI228" i="10" s="1"/>
  <c r="AJ228" i="10" s="1"/>
  <c r="AG220" i="10"/>
  <c r="AI220" i="10" s="1"/>
  <c r="AJ220" i="10" s="1"/>
  <c r="AG662" i="10"/>
  <c r="AI662" i="10" s="1"/>
  <c r="AJ662" i="10" s="1"/>
  <c r="L3" i="14"/>
  <c r="K8" i="6"/>
  <c r="AY7" i="7"/>
  <c r="D35" i="10"/>
  <c r="BV7" i="7"/>
  <c r="U234" i="10"/>
  <c r="W234" i="10" s="1"/>
  <c r="X234" i="10" s="1"/>
  <c r="U230" i="10"/>
  <c r="W230" i="10" s="1"/>
  <c r="X230" i="10" s="1"/>
  <c r="U226" i="10"/>
  <c r="W226" i="10" s="1"/>
  <c r="X226" i="10" s="1"/>
  <c r="U222" i="10"/>
  <c r="W222" i="10" s="1"/>
  <c r="X222" i="10" s="1"/>
  <c r="U218" i="10"/>
  <c r="W218" i="10" s="1"/>
  <c r="X218" i="10" s="1"/>
  <c r="U664" i="10"/>
  <c r="W664" i="10" s="1"/>
  <c r="X664" i="10" s="1"/>
  <c r="U660" i="10"/>
  <c r="W660" i="10" s="1"/>
  <c r="X660" i="10" s="1"/>
  <c r="U652" i="10"/>
  <c r="W652" i="10" s="1"/>
  <c r="X652" i="10" s="1"/>
  <c r="U645" i="10"/>
  <c r="W645" i="10" s="1"/>
  <c r="X645" i="10" s="1"/>
  <c r="AG241" i="10"/>
  <c r="AI241" i="10" s="1"/>
  <c r="AJ241" i="10" s="1"/>
  <c r="AS241" i="10"/>
  <c r="AU241" i="10" s="1"/>
  <c r="AV241" i="10" s="1"/>
  <c r="AG250" i="10"/>
  <c r="AI250" i="10" s="1"/>
  <c r="AJ250" i="10" s="1"/>
  <c r="AS250" i="10"/>
  <c r="AU250" i="10" s="1"/>
  <c r="AV250" i="10" s="1"/>
  <c r="AG246" i="10"/>
  <c r="AI246" i="10" s="1"/>
  <c r="AJ246" i="10" s="1"/>
  <c r="AS246" i="10"/>
  <c r="AU246" i="10" s="1"/>
  <c r="AV246" i="10" s="1"/>
  <c r="U401" i="10"/>
  <c r="W401" i="10" s="1"/>
  <c r="X401" i="10" s="1"/>
  <c r="U621" i="10"/>
  <c r="W621" i="10" s="1"/>
  <c r="X621" i="10" s="1"/>
  <c r="U407" i="10"/>
  <c r="W407" i="10" s="1"/>
  <c r="X407" i="10" s="1"/>
  <c r="U399" i="10"/>
  <c r="W399" i="10" s="1"/>
  <c r="X399" i="10" s="1"/>
  <c r="U509" i="10"/>
  <c r="W509" i="10" s="1"/>
  <c r="X509" i="10" s="1"/>
  <c r="U501" i="10"/>
  <c r="W501" i="10" s="1"/>
  <c r="X501" i="10" s="1"/>
  <c r="U497" i="10"/>
  <c r="W497" i="10" s="1"/>
  <c r="X497" i="10" s="1"/>
  <c r="U488" i="10"/>
  <c r="W488" i="10" s="1"/>
  <c r="X488" i="10" s="1"/>
  <c r="U598" i="10"/>
  <c r="W598" i="10" s="1"/>
  <c r="X598" i="10" s="1"/>
  <c r="U579" i="10"/>
  <c r="W579" i="10" s="1"/>
  <c r="X579" i="10" s="1"/>
  <c r="U572" i="10"/>
  <c r="W572" i="10" s="1"/>
  <c r="X572" i="10" s="1"/>
  <c r="AS398" i="10"/>
  <c r="AU398" i="10" s="1"/>
  <c r="AV398" i="10" s="1"/>
  <c r="AG398" i="10"/>
  <c r="AI398" i="10" s="1"/>
  <c r="AJ398" i="10" s="1"/>
  <c r="U818" i="10"/>
  <c r="W818" i="10" s="1"/>
  <c r="X818" i="10" s="1"/>
  <c r="U810" i="10"/>
  <c r="W810" i="10" s="1"/>
  <c r="X810" i="10" s="1"/>
  <c r="U798" i="10"/>
  <c r="W798" i="10" s="1"/>
  <c r="X798" i="10" s="1"/>
  <c r="U792" i="10"/>
  <c r="W792" i="10" s="1"/>
  <c r="X792" i="10" s="1"/>
  <c r="U782" i="10"/>
  <c r="W782" i="10" s="1"/>
  <c r="X782" i="10" s="1"/>
  <c r="U774" i="10"/>
  <c r="W774" i="10" s="1"/>
  <c r="X774" i="10" s="1"/>
  <c r="U762" i="10"/>
  <c r="W762" i="10" s="1"/>
  <c r="X762" i="10" s="1"/>
  <c r="U754" i="10"/>
  <c r="W754" i="10" s="1"/>
  <c r="X754" i="10" s="1"/>
  <c r="U746" i="10"/>
  <c r="W746" i="10" s="1"/>
  <c r="X746" i="10" s="1"/>
  <c r="U739" i="10"/>
  <c r="W739" i="10" s="1"/>
  <c r="X739" i="10" s="1"/>
  <c r="U736" i="10"/>
  <c r="W736" i="10" s="1"/>
  <c r="X736" i="10" s="1"/>
  <c r="U481" i="10"/>
  <c r="W481" i="10" s="1"/>
  <c r="X481" i="10" s="1"/>
  <c r="U473" i="10"/>
  <c r="W473" i="10" s="1"/>
  <c r="X473" i="10" s="1"/>
  <c r="U465" i="10"/>
  <c r="W465" i="10" s="1"/>
  <c r="X465" i="10" s="1"/>
  <c r="U461" i="10"/>
  <c r="W461" i="10" s="1"/>
  <c r="X461" i="10" s="1"/>
  <c r="U453" i="10"/>
  <c r="W453" i="10" s="1"/>
  <c r="X453" i="10" s="1"/>
  <c r="U450" i="10"/>
  <c r="W450" i="10" s="1"/>
  <c r="X450" i="10" s="1"/>
  <c r="U446" i="10"/>
  <c r="W446" i="10" s="1"/>
  <c r="X446" i="10" s="1"/>
  <c r="U442" i="10"/>
  <c r="W442" i="10" s="1"/>
  <c r="X442" i="10" s="1"/>
  <c r="U438" i="10"/>
  <c r="W438" i="10" s="1"/>
  <c r="X438" i="10" s="1"/>
  <c r="U434" i="10"/>
  <c r="W434" i="10" s="1"/>
  <c r="X434" i="10" s="1"/>
  <c r="U429" i="10"/>
  <c r="W429" i="10" s="1"/>
  <c r="X429" i="10" s="1"/>
  <c r="U425" i="10"/>
  <c r="W425" i="10" s="1"/>
  <c r="X425" i="10" s="1"/>
  <c r="AS510" i="10"/>
  <c r="AU510" i="10" s="1"/>
  <c r="AV510" i="10" s="1"/>
  <c r="AG510" i="10"/>
  <c r="AI510" i="10" s="1"/>
  <c r="AJ510" i="10" s="1"/>
  <c r="AS502" i="10"/>
  <c r="AU502" i="10" s="1"/>
  <c r="AV502" i="10" s="1"/>
  <c r="AG502" i="10"/>
  <c r="AI502" i="10" s="1"/>
  <c r="AJ502" i="10" s="1"/>
  <c r="AS494" i="10"/>
  <c r="AU494" i="10" s="1"/>
  <c r="AV494" i="10" s="1"/>
  <c r="AG494" i="10"/>
  <c r="AI494" i="10" s="1"/>
  <c r="AJ494" i="10" s="1"/>
  <c r="AS602" i="10"/>
  <c r="AU602" i="10" s="1"/>
  <c r="AV602" i="10" s="1"/>
  <c r="AG602" i="10"/>
  <c r="AI602" i="10" s="1"/>
  <c r="AJ602" i="10" s="1"/>
  <c r="AS595" i="10"/>
  <c r="AU595" i="10" s="1"/>
  <c r="AV595" i="10" s="1"/>
  <c r="AG595" i="10"/>
  <c r="AI595" i="10" s="1"/>
  <c r="AJ595" i="10" s="1"/>
  <c r="AS591" i="10"/>
  <c r="AU591" i="10" s="1"/>
  <c r="AV591" i="10" s="1"/>
  <c r="AG591" i="10"/>
  <c r="AI591" i="10" s="1"/>
  <c r="AJ591" i="10" s="1"/>
  <c r="AS587" i="10"/>
  <c r="AU587" i="10" s="1"/>
  <c r="AV587" i="10" s="1"/>
  <c r="AG587" i="10"/>
  <c r="AI587" i="10" s="1"/>
  <c r="AJ587" i="10" s="1"/>
  <c r="AS584" i="10"/>
  <c r="AU584" i="10" s="1"/>
  <c r="AV584" i="10" s="1"/>
  <c r="AG584" i="10"/>
  <c r="AI584" i="10" s="1"/>
  <c r="AJ584" i="10" s="1"/>
  <c r="AS580" i="10"/>
  <c r="AU580" i="10" s="1"/>
  <c r="AV580" i="10" s="1"/>
  <c r="AG580" i="10"/>
  <c r="AI580" i="10" s="1"/>
  <c r="AJ580" i="10" s="1"/>
  <c r="AS577" i="10"/>
  <c r="AU577" i="10" s="1"/>
  <c r="AV577" i="10" s="1"/>
  <c r="AG577" i="10"/>
  <c r="AI577" i="10" s="1"/>
  <c r="AJ577" i="10" s="1"/>
  <c r="AS564" i="10"/>
  <c r="AU564" i="10" s="1"/>
  <c r="AV564" i="10" s="1"/>
  <c r="AG564" i="10"/>
  <c r="AI564" i="10" s="1"/>
  <c r="AJ564" i="10" s="1"/>
  <c r="U421" i="10"/>
  <c r="W421" i="10" s="1"/>
  <c r="X421" i="10" s="1"/>
  <c r="U546" i="10"/>
  <c r="W546" i="10" s="1"/>
  <c r="X546" i="10" s="1"/>
  <c r="U538" i="10"/>
  <c r="W538" i="10" s="1"/>
  <c r="X538" i="10" s="1"/>
  <c r="U394" i="10"/>
  <c r="W394" i="10" s="1"/>
  <c r="X394" i="10" s="1"/>
  <c r="U386" i="10"/>
  <c r="W386" i="10" s="1"/>
  <c r="X386" i="10" s="1"/>
  <c r="U378" i="10"/>
  <c r="W378" i="10" s="1"/>
  <c r="X378" i="10" s="1"/>
  <c r="U371" i="10"/>
  <c r="W371" i="10" s="1"/>
  <c r="X371" i="10" s="1"/>
  <c r="U513" i="10"/>
  <c r="W513" i="10" s="1"/>
  <c r="X513" i="10" s="1"/>
  <c r="U816" i="10"/>
  <c r="W816" i="10" s="1"/>
  <c r="X816" i="10" s="1"/>
  <c r="U808" i="10"/>
  <c r="W808" i="10" s="1"/>
  <c r="X808" i="10" s="1"/>
  <c r="U800" i="10"/>
  <c r="W800" i="10" s="1"/>
  <c r="X800" i="10" s="1"/>
  <c r="U795" i="10"/>
  <c r="W795" i="10" s="1"/>
  <c r="X795" i="10" s="1"/>
  <c r="AS512" i="10"/>
  <c r="AU512" i="10" s="1"/>
  <c r="AV512" i="10" s="1"/>
  <c r="AG512" i="10"/>
  <c r="AI512" i="10" s="1"/>
  <c r="AJ512" i="10" s="1"/>
  <c r="AS508" i="10"/>
  <c r="AU508" i="10" s="1"/>
  <c r="AV508" i="10" s="1"/>
  <c r="AG508" i="10"/>
  <c r="AI508" i="10" s="1"/>
  <c r="AJ508" i="10" s="1"/>
  <c r="AS504" i="10"/>
  <c r="AU504" i="10" s="1"/>
  <c r="AV504" i="10" s="1"/>
  <c r="AG504" i="10"/>
  <c r="AI504" i="10" s="1"/>
  <c r="AJ504" i="10" s="1"/>
  <c r="AS500" i="10"/>
  <c r="AU500" i="10" s="1"/>
  <c r="AV500" i="10" s="1"/>
  <c r="AG500" i="10"/>
  <c r="AI500" i="10" s="1"/>
  <c r="AJ500" i="10" s="1"/>
  <c r="AS496" i="10"/>
  <c r="AU496" i="10" s="1"/>
  <c r="AV496" i="10" s="1"/>
  <c r="AG496" i="10"/>
  <c r="AI496" i="10" s="1"/>
  <c r="AJ496" i="10" s="1"/>
  <c r="AS491" i="10"/>
  <c r="AU491" i="10" s="1"/>
  <c r="AV491" i="10" s="1"/>
  <c r="AG491" i="10"/>
  <c r="AI491" i="10" s="1"/>
  <c r="AJ491" i="10" s="1"/>
  <c r="AS487" i="10"/>
  <c r="AU487" i="10" s="1"/>
  <c r="AV487" i="10" s="1"/>
  <c r="AG487" i="10"/>
  <c r="AI487" i="10" s="1"/>
  <c r="AJ487" i="10" s="1"/>
  <c r="AS601" i="10"/>
  <c r="AU601" i="10" s="1"/>
  <c r="AV601" i="10" s="1"/>
  <c r="AG601" i="10"/>
  <c r="AI601" i="10" s="1"/>
  <c r="AJ601" i="10" s="1"/>
  <c r="AS597" i="10"/>
  <c r="AU597" i="10" s="1"/>
  <c r="AV597" i="10" s="1"/>
  <c r="AG597" i="10"/>
  <c r="AI597" i="10" s="1"/>
  <c r="AJ597" i="10" s="1"/>
  <c r="AS593" i="10"/>
  <c r="AU593" i="10" s="1"/>
  <c r="AV593" i="10" s="1"/>
  <c r="AG593" i="10"/>
  <c r="AI593" i="10" s="1"/>
  <c r="AJ593" i="10" s="1"/>
  <c r="AS589" i="10"/>
  <c r="AU589" i="10" s="1"/>
  <c r="AV589" i="10" s="1"/>
  <c r="AG589" i="10"/>
  <c r="AI589" i="10" s="1"/>
  <c r="AJ589" i="10" s="1"/>
  <c r="AS586" i="10"/>
  <c r="AU586" i="10" s="1"/>
  <c r="AV586" i="10" s="1"/>
  <c r="AG586" i="10"/>
  <c r="AI586" i="10" s="1"/>
  <c r="AJ586" i="10" s="1"/>
  <c r="AS582" i="10"/>
  <c r="AU582" i="10" s="1"/>
  <c r="AV582" i="10" s="1"/>
  <c r="AG582" i="10"/>
  <c r="AI582" i="10" s="1"/>
  <c r="AJ582" i="10" s="1"/>
  <c r="AS578" i="10"/>
  <c r="AU578" i="10" s="1"/>
  <c r="AV578" i="10" s="1"/>
  <c r="AG578" i="10"/>
  <c r="AI578" i="10" s="1"/>
  <c r="AJ578" i="10" s="1"/>
  <c r="AS575" i="10"/>
  <c r="AU575" i="10" s="1"/>
  <c r="AV575" i="10" s="1"/>
  <c r="AG575" i="10"/>
  <c r="AI575" i="10" s="1"/>
  <c r="AJ575" i="10" s="1"/>
  <c r="AS571" i="10"/>
  <c r="AU571" i="10" s="1"/>
  <c r="AV571" i="10" s="1"/>
  <c r="AG571" i="10"/>
  <c r="AI571" i="10" s="1"/>
  <c r="AJ571" i="10" s="1"/>
  <c r="AS567" i="10"/>
  <c r="AU567" i="10" s="1"/>
  <c r="AV567" i="10" s="1"/>
  <c r="AG567" i="10"/>
  <c r="AI567" i="10" s="1"/>
  <c r="AJ567" i="10" s="1"/>
  <c r="AS562" i="10"/>
  <c r="AU562" i="10" s="1"/>
  <c r="AV562" i="10" s="1"/>
  <c r="AG562" i="10"/>
  <c r="AI562" i="10" s="1"/>
  <c r="AJ562" i="10" s="1"/>
  <c r="AS558" i="10"/>
  <c r="AU558" i="10" s="1"/>
  <c r="AV558" i="10" s="1"/>
  <c r="AG558" i="10"/>
  <c r="AI558" i="10" s="1"/>
  <c r="AJ558" i="10" s="1"/>
  <c r="U256" i="10"/>
  <c r="W256" i="10" s="1"/>
  <c r="X256" i="10" s="1"/>
  <c r="U255" i="10"/>
  <c r="W255" i="10" s="1"/>
  <c r="X255" i="10" s="1"/>
  <c r="U248" i="10"/>
  <c r="W248" i="10" s="1"/>
  <c r="X248" i="10" s="1"/>
  <c r="U238" i="10"/>
  <c r="W238" i="10" s="1"/>
  <c r="X238" i="10" s="1"/>
  <c r="U635" i="10"/>
  <c r="W635" i="10" s="1"/>
  <c r="X635" i="10" s="1"/>
  <c r="U627" i="10"/>
  <c r="W627" i="10" s="1"/>
  <c r="X627" i="10" s="1"/>
  <c r="U405" i="10"/>
  <c r="W405" i="10" s="1"/>
  <c r="X405" i="10" s="1"/>
  <c r="U396" i="10"/>
  <c r="W396" i="10" s="1"/>
  <c r="X396" i="10" s="1"/>
  <c r="U388" i="10"/>
  <c r="W388" i="10" s="1"/>
  <c r="X388" i="10" s="1"/>
  <c r="U380" i="10"/>
  <c r="W380" i="10" s="1"/>
  <c r="X380" i="10" s="1"/>
  <c r="U505" i="10"/>
  <c r="W505" i="10" s="1"/>
  <c r="X505" i="10" s="1"/>
  <c r="U492" i="10"/>
  <c r="W492" i="10" s="1"/>
  <c r="X492" i="10" s="1"/>
  <c r="U594" i="10"/>
  <c r="W594" i="10" s="1"/>
  <c r="X594" i="10" s="1"/>
  <c r="U590" i="10"/>
  <c r="W590" i="10" s="1"/>
  <c r="X590" i="10" s="1"/>
  <c r="U583" i="10"/>
  <c r="W583" i="10" s="1"/>
  <c r="X583" i="10" s="1"/>
  <c r="U576" i="10"/>
  <c r="W576" i="10" s="1"/>
  <c r="X576" i="10" s="1"/>
  <c r="U568" i="10"/>
  <c r="W568" i="10" s="1"/>
  <c r="X568" i="10" s="1"/>
  <c r="U563" i="10"/>
  <c r="W563" i="10" s="1"/>
  <c r="X563" i="10" s="1"/>
  <c r="U559" i="10"/>
  <c r="W559" i="10" s="1"/>
  <c r="X559" i="10" s="1"/>
  <c r="U814" i="10"/>
  <c r="W814" i="10" s="1"/>
  <c r="X814" i="10" s="1"/>
  <c r="U806" i="10"/>
  <c r="W806" i="10" s="1"/>
  <c r="X806" i="10" s="1"/>
  <c r="U802" i="10"/>
  <c r="W802" i="10" s="1"/>
  <c r="X802" i="10" s="1"/>
  <c r="U788" i="10"/>
  <c r="W788" i="10" s="1"/>
  <c r="X788" i="10" s="1"/>
  <c r="U778" i="10"/>
  <c r="W778" i="10" s="1"/>
  <c r="X778" i="10" s="1"/>
  <c r="U770" i="10"/>
  <c r="W770" i="10" s="1"/>
  <c r="X770" i="10" s="1"/>
  <c r="U766" i="10"/>
  <c r="W766" i="10" s="1"/>
  <c r="X766" i="10" s="1"/>
  <c r="U758" i="10"/>
  <c r="W758" i="10" s="1"/>
  <c r="X758" i="10" s="1"/>
  <c r="U750" i="10"/>
  <c r="W750" i="10" s="1"/>
  <c r="X750" i="10" s="1"/>
  <c r="U743" i="10"/>
  <c r="W743" i="10" s="1"/>
  <c r="X743" i="10" s="1"/>
  <c r="U485" i="10"/>
  <c r="W485" i="10" s="1"/>
  <c r="X485" i="10" s="1"/>
  <c r="U477" i="10"/>
  <c r="W477" i="10" s="1"/>
  <c r="X477" i="10" s="1"/>
  <c r="U469" i="10"/>
  <c r="W469" i="10" s="1"/>
  <c r="X469" i="10" s="1"/>
  <c r="U457" i="10"/>
  <c r="W457" i="10" s="1"/>
  <c r="X457" i="10" s="1"/>
  <c r="AS506" i="10"/>
  <c r="AU506" i="10" s="1"/>
  <c r="AV506" i="10" s="1"/>
  <c r="AG506" i="10"/>
  <c r="AI506" i="10" s="1"/>
  <c r="AJ506" i="10" s="1"/>
  <c r="AS498" i="10"/>
  <c r="AU498" i="10" s="1"/>
  <c r="AV498" i="10" s="1"/>
  <c r="AG498" i="10"/>
  <c r="AI498" i="10" s="1"/>
  <c r="AJ498" i="10" s="1"/>
  <c r="AS489" i="10"/>
  <c r="AU489" i="10" s="1"/>
  <c r="AV489" i="10" s="1"/>
  <c r="AG489" i="10"/>
  <c r="AI489" i="10" s="1"/>
  <c r="AJ489" i="10" s="1"/>
  <c r="AS599" i="10"/>
  <c r="AU599" i="10" s="1"/>
  <c r="AV599" i="10" s="1"/>
  <c r="AG599" i="10"/>
  <c r="AI599" i="10" s="1"/>
  <c r="AJ599" i="10" s="1"/>
  <c r="AS573" i="10"/>
  <c r="AU573" i="10" s="1"/>
  <c r="AV573" i="10" s="1"/>
  <c r="AG573" i="10"/>
  <c r="AI573" i="10" s="1"/>
  <c r="AJ573" i="10" s="1"/>
  <c r="AS569" i="10"/>
  <c r="AU569" i="10" s="1"/>
  <c r="AV569" i="10" s="1"/>
  <c r="AG569" i="10"/>
  <c r="AI569" i="10" s="1"/>
  <c r="AJ569" i="10" s="1"/>
  <c r="AS560" i="10"/>
  <c r="AU560" i="10" s="1"/>
  <c r="AV560" i="10" s="1"/>
  <c r="AG560" i="10"/>
  <c r="AI560" i="10" s="1"/>
  <c r="AJ560" i="10" s="1"/>
  <c r="AS556" i="10"/>
  <c r="AU556" i="10" s="1"/>
  <c r="AV556" i="10" s="1"/>
  <c r="AG556" i="10"/>
  <c r="AI556" i="10" s="1"/>
  <c r="AJ556" i="10" s="1"/>
  <c r="U534" i="10"/>
  <c r="W534" i="10" s="1"/>
  <c r="X534" i="10" s="1"/>
  <c r="U530" i="10"/>
  <c r="W530" i="10" s="1"/>
  <c r="X530" i="10" s="1"/>
  <c r="U526" i="10"/>
  <c r="W526" i="10" s="1"/>
  <c r="X526" i="10" s="1"/>
  <c r="AS783" i="10"/>
  <c r="AU783" i="10" s="1"/>
  <c r="AV783" i="10" s="1"/>
  <c r="AG783" i="10"/>
  <c r="AI783" i="10" s="1"/>
  <c r="AJ783" i="10" s="1"/>
  <c r="AS779" i="10"/>
  <c r="AU779" i="10" s="1"/>
  <c r="AV779" i="10" s="1"/>
  <c r="AG779" i="10"/>
  <c r="AI779" i="10" s="1"/>
  <c r="AJ779" i="10" s="1"/>
  <c r="AS775" i="10"/>
  <c r="AU775" i="10" s="1"/>
  <c r="AV775" i="10" s="1"/>
  <c r="AG775" i="10"/>
  <c r="AI775" i="10" s="1"/>
  <c r="AJ775" i="10" s="1"/>
  <c r="AS771" i="10"/>
  <c r="AU771" i="10" s="1"/>
  <c r="AV771" i="10" s="1"/>
  <c r="AG771" i="10"/>
  <c r="AI771" i="10" s="1"/>
  <c r="AJ771" i="10" s="1"/>
  <c r="AS767" i="10"/>
  <c r="AU767" i="10" s="1"/>
  <c r="AV767" i="10" s="1"/>
  <c r="AG767" i="10"/>
  <c r="AI767" i="10" s="1"/>
  <c r="AJ767" i="10" s="1"/>
  <c r="AS759" i="10"/>
  <c r="AU759" i="10" s="1"/>
  <c r="AV759" i="10" s="1"/>
  <c r="AG759" i="10"/>
  <c r="AI759" i="10" s="1"/>
  <c r="AJ759" i="10" s="1"/>
  <c r="AS751" i="10"/>
  <c r="AU751" i="10" s="1"/>
  <c r="AV751" i="10" s="1"/>
  <c r="AG751" i="10"/>
  <c r="AI751" i="10" s="1"/>
  <c r="AJ751" i="10" s="1"/>
  <c r="AS747" i="10"/>
  <c r="AU747" i="10" s="1"/>
  <c r="AV747" i="10" s="1"/>
  <c r="AG747" i="10"/>
  <c r="AI747" i="10" s="1"/>
  <c r="AJ747" i="10" s="1"/>
  <c r="AS744" i="10"/>
  <c r="AU744" i="10" s="1"/>
  <c r="AV744" i="10" s="1"/>
  <c r="AG744" i="10"/>
  <c r="AI744" i="10" s="1"/>
  <c r="AJ744" i="10" s="1"/>
  <c r="AS740" i="10"/>
  <c r="AU740" i="10" s="1"/>
  <c r="AV740" i="10" s="1"/>
  <c r="AG740" i="10"/>
  <c r="AI740" i="10" s="1"/>
  <c r="AJ740" i="10" s="1"/>
  <c r="AS482" i="10"/>
  <c r="AU482" i="10" s="1"/>
  <c r="AV482" i="10" s="1"/>
  <c r="AG482" i="10"/>
  <c r="AI482" i="10" s="1"/>
  <c r="AJ482" i="10" s="1"/>
  <c r="AS478" i="10"/>
  <c r="AU478" i="10" s="1"/>
  <c r="AV478" i="10" s="1"/>
  <c r="AG478" i="10"/>
  <c r="AI478" i="10" s="1"/>
  <c r="AJ478" i="10" s="1"/>
  <c r="AS474" i="10"/>
  <c r="AU474" i="10" s="1"/>
  <c r="AV474" i="10" s="1"/>
  <c r="AG474" i="10"/>
  <c r="AI474" i="10" s="1"/>
  <c r="AJ474" i="10" s="1"/>
  <c r="AS470" i="10"/>
  <c r="AU470" i="10" s="1"/>
  <c r="AV470" i="10" s="1"/>
  <c r="AG470" i="10"/>
  <c r="AI470" i="10" s="1"/>
  <c r="AJ470" i="10" s="1"/>
  <c r="AS466" i="10"/>
  <c r="AU466" i="10" s="1"/>
  <c r="AV466" i="10" s="1"/>
  <c r="AG466" i="10"/>
  <c r="AI466" i="10" s="1"/>
  <c r="AJ466" i="10" s="1"/>
  <c r="AS462" i="10"/>
  <c r="AU462" i="10" s="1"/>
  <c r="AV462" i="10" s="1"/>
  <c r="AG462" i="10"/>
  <c r="AI462" i="10" s="1"/>
  <c r="AJ462" i="10" s="1"/>
  <c r="AS458" i="10"/>
  <c r="AU458" i="10" s="1"/>
  <c r="AV458" i="10" s="1"/>
  <c r="AG458" i="10"/>
  <c r="AI458" i="10" s="1"/>
  <c r="AJ458" i="10" s="1"/>
  <c r="AS452" i="10"/>
  <c r="AU452" i="10" s="1"/>
  <c r="AV452" i="10" s="1"/>
  <c r="AG452" i="10"/>
  <c r="AI452" i="10" s="1"/>
  <c r="AJ452" i="10" s="1"/>
  <c r="AS449" i="10"/>
  <c r="AU449" i="10" s="1"/>
  <c r="AV449" i="10" s="1"/>
  <c r="AG449" i="10"/>
  <c r="AI449" i="10" s="1"/>
  <c r="AJ449" i="10" s="1"/>
  <c r="AS445" i="10"/>
  <c r="AU445" i="10" s="1"/>
  <c r="AV445" i="10" s="1"/>
  <c r="AG445" i="10"/>
  <c r="AI445" i="10" s="1"/>
  <c r="AJ445" i="10" s="1"/>
  <c r="AS441" i="10"/>
  <c r="AU441" i="10" s="1"/>
  <c r="AV441" i="10" s="1"/>
  <c r="AG441" i="10"/>
  <c r="AI441" i="10" s="1"/>
  <c r="AJ441" i="10" s="1"/>
  <c r="AS437" i="10"/>
  <c r="AU437" i="10" s="1"/>
  <c r="AV437" i="10" s="1"/>
  <c r="AG437" i="10"/>
  <c r="AI437" i="10" s="1"/>
  <c r="AJ437" i="10" s="1"/>
  <c r="AS432" i="10"/>
  <c r="AU432" i="10" s="1"/>
  <c r="AV432" i="10" s="1"/>
  <c r="AG432" i="10"/>
  <c r="AI432" i="10" s="1"/>
  <c r="AJ432" i="10" s="1"/>
  <c r="AS428" i="10"/>
  <c r="AU428" i="10" s="1"/>
  <c r="AV428" i="10" s="1"/>
  <c r="AG428" i="10"/>
  <c r="AI428" i="10" s="1"/>
  <c r="AJ428" i="10" s="1"/>
  <c r="AS424" i="10"/>
  <c r="AU424" i="10" s="1"/>
  <c r="AV424" i="10" s="1"/>
  <c r="AG424" i="10"/>
  <c r="AI424" i="10" s="1"/>
  <c r="AJ424" i="10" s="1"/>
  <c r="U552" i="10"/>
  <c r="W552" i="10" s="1"/>
  <c r="X552" i="10" s="1"/>
  <c r="U544" i="10"/>
  <c r="W544" i="10" s="1"/>
  <c r="X544" i="10" s="1"/>
  <c r="U536" i="10"/>
  <c r="W536" i="10" s="1"/>
  <c r="X536" i="10" s="1"/>
  <c r="U528" i="10"/>
  <c r="W528" i="10" s="1"/>
  <c r="X528" i="10" s="1"/>
  <c r="U520" i="10"/>
  <c r="W520" i="10" s="1"/>
  <c r="X520" i="10" s="1"/>
  <c r="U725" i="10"/>
  <c r="W725" i="10" s="1"/>
  <c r="X725" i="10" s="1"/>
  <c r="U270" i="10"/>
  <c r="W270" i="10" s="1"/>
  <c r="X270" i="10" s="1"/>
  <c r="U266" i="10"/>
  <c r="W266" i="10" s="1"/>
  <c r="X266" i="10" s="1"/>
  <c r="U261" i="10"/>
  <c r="W261" i="10" s="1"/>
  <c r="X261" i="10" s="1"/>
  <c r="U213" i="10"/>
  <c r="W213" i="10" s="1"/>
  <c r="X213" i="10" s="1"/>
  <c r="AG210" i="10"/>
  <c r="AI210" i="10" s="1"/>
  <c r="AJ210" i="10" s="1"/>
  <c r="AS210" i="10"/>
  <c r="AU210" i="10" s="1"/>
  <c r="AV210" i="10" s="1"/>
  <c r="AG206" i="10"/>
  <c r="AI206" i="10" s="1"/>
  <c r="AJ206" i="10" s="1"/>
  <c r="AS206" i="10"/>
  <c r="AU206" i="10" s="1"/>
  <c r="AV206" i="10" s="1"/>
  <c r="AS787" i="10"/>
  <c r="AU787" i="10" s="1"/>
  <c r="AV787" i="10" s="1"/>
  <c r="AG787" i="10"/>
  <c r="AI787" i="10" s="1"/>
  <c r="AJ787" i="10" s="1"/>
  <c r="AS777" i="10"/>
  <c r="AU777" i="10" s="1"/>
  <c r="AV777" i="10" s="1"/>
  <c r="AG777" i="10"/>
  <c r="AI777" i="10" s="1"/>
  <c r="AJ777" i="10" s="1"/>
  <c r="AS769" i="10"/>
  <c r="AU769" i="10" s="1"/>
  <c r="AV769" i="10" s="1"/>
  <c r="AG769" i="10"/>
  <c r="AI769" i="10" s="1"/>
  <c r="AJ769" i="10" s="1"/>
  <c r="AS761" i="10"/>
  <c r="AU761" i="10" s="1"/>
  <c r="AV761" i="10" s="1"/>
  <c r="AG761" i="10"/>
  <c r="AI761" i="10" s="1"/>
  <c r="AJ761" i="10" s="1"/>
  <c r="AS753" i="10"/>
  <c r="AU753" i="10" s="1"/>
  <c r="AV753" i="10" s="1"/>
  <c r="AG753" i="10"/>
  <c r="AI753" i="10" s="1"/>
  <c r="AJ753" i="10" s="1"/>
  <c r="AS745" i="10"/>
  <c r="AU745" i="10" s="1"/>
  <c r="AV745" i="10" s="1"/>
  <c r="AG745" i="10"/>
  <c r="AI745" i="10" s="1"/>
  <c r="AJ745" i="10" s="1"/>
  <c r="AS738" i="10"/>
  <c r="AU738" i="10" s="1"/>
  <c r="AV738" i="10" s="1"/>
  <c r="AG738" i="10"/>
  <c r="AI738" i="10" s="1"/>
  <c r="AJ738" i="10" s="1"/>
  <c r="AS484" i="10"/>
  <c r="AU484" i="10" s="1"/>
  <c r="AV484" i="10" s="1"/>
  <c r="AG484" i="10"/>
  <c r="AI484" i="10" s="1"/>
  <c r="AJ484" i="10" s="1"/>
  <c r="AS476" i="10"/>
  <c r="AU476" i="10" s="1"/>
  <c r="AV476" i="10" s="1"/>
  <c r="AG476" i="10"/>
  <c r="AI476" i="10" s="1"/>
  <c r="AJ476" i="10" s="1"/>
  <c r="AS468" i="10"/>
  <c r="AU468" i="10" s="1"/>
  <c r="AV468" i="10" s="1"/>
  <c r="AG468" i="10"/>
  <c r="AI468" i="10" s="1"/>
  <c r="AJ468" i="10" s="1"/>
  <c r="AS464" i="10"/>
  <c r="AU464" i="10" s="1"/>
  <c r="AV464" i="10" s="1"/>
  <c r="AG464" i="10"/>
  <c r="AI464" i="10" s="1"/>
  <c r="AJ464" i="10" s="1"/>
  <c r="AS454" i="10"/>
  <c r="AU454" i="10" s="1"/>
  <c r="AV454" i="10" s="1"/>
  <c r="AG454" i="10"/>
  <c r="AI454" i="10" s="1"/>
  <c r="AJ454" i="10" s="1"/>
  <c r="AS447" i="10"/>
  <c r="AU447" i="10" s="1"/>
  <c r="AV447" i="10" s="1"/>
  <c r="AG447" i="10"/>
  <c r="AI447" i="10" s="1"/>
  <c r="AJ447" i="10" s="1"/>
  <c r="AS443" i="10"/>
  <c r="AU443" i="10" s="1"/>
  <c r="AV443" i="10" s="1"/>
  <c r="AG443" i="10"/>
  <c r="AI443" i="10" s="1"/>
  <c r="AJ443" i="10" s="1"/>
  <c r="AS439" i="10"/>
  <c r="AU439" i="10" s="1"/>
  <c r="AV439" i="10" s="1"/>
  <c r="AG439" i="10"/>
  <c r="AI439" i="10" s="1"/>
  <c r="AJ439" i="10" s="1"/>
  <c r="AS435" i="10"/>
  <c r="AU435" i="10" s="1"/>
  <c r="AV435" i="10" s="1"/>
  <c r="AG435" i="10"/>
  <c r="AI435" i="10" s="1"/>
  <c r="AJ435" i="10" s="1"/>
  <c r="AS430" i="10"/>
  <c r="AU430" i="10" s="1"/>
  <c r="AV430" i="10" s="1"/>
  <c r="AG430" i="10"/>
  <c r="AI430" i="10" s="1"/>
  <c r="AJ430" i="10" s="1"/>
  <c r="AS426" i="10"/>
  <c r="AU426" i="10" s="1"/>
  <c r="AV426" i="10" s="1"/>
  <c r="AG426" i="10"/>
  <c r="AI426" i="10" s="1"/>
  <c r="AJ426" i="10" s="1"/>
  <c r="AS713" i="10"/>
  <c r="AU713" i="10" s="1"/>
  <c r="AV713" i="10" s="1"/>
  <c r="AG713" i="10"/>
  <c r="AI713" i="10" s="1"/>
  <c r="AJ713" i="10" s="1"/>
  <c r="AS705" i="10"/>
  <c r="AU705" i="10" s="1"/>
  <c r="AV705" i="10" s="1"/>
  <c r="AG705" i="10"/>
  <c r="AI705" i="10" s="1"/>
  <c r="AJ705" i="10" s="1"/>
  <c r="AS699" i="10"/>
  <c r="AU699" i="10" s="1"/>
  <c r="AV699" i="10" s="1"/>
  <c r="AG699" i="10"/>
  <c r="AI699" i="10" s="1"/>
  <c r="AJ699" i="10" s="1"/>
  <c r="AS692" i="10"/>
  <c r="AU692" i="10" s="1"/>
  <c r="AV692" i="10" s="1"/>
  <c r="AG692" i="10"/>
  <c r="AI692" i="10" s="1"/>
  <c r="AJ692" i="10" s="1"/>
  <c r="AS684" i="10"/>
  <c r="AU684" i="10" s="1"/>
  <c r="AV684" i="10" s="1"/>
  <c r="AG684" i="10"/>
  <c r="AI684" i="10" s="1"/>
  <c r="AJ684" i="10" s="1"/>
  <c r="AS677" i="10"/>
  <c r="AU677" i="10" s="1"/>
  <c r="AV677" i="10" s="1"/>
  <c r="AG677" i="10"/>
  <c r="AI677" i="10" s="1"/>
  <c r="AJ677" i="10" s="1"/>
  <c r="AS335" i="10"/>
  <c r="AU335" i="10" s="1"/>
  <c r="AV335" i="10" s="1"/>
  <c r="AG335" i="10"/>
  <c r="AI335" i="10" s="1"/>
  <c r="AJ335" i="10" s="1"/>
  <c r="AS327" i="10"/>
  <c r="AU327" i="10" s="1"/>
  <c r="AV327" i="10" s="1"/>
  <c r="AG327" i="10"/>
  <c r="AI327" i="10" s="1"/>
  <c r="AJ327" i="10" s="1"/>
  <c r="AS271" i="10"/>
  <c r="AU271" i="10" s="1"/>
  <c r="AV271" i="10" s="1"/>
  <c r="AG271" i="10"/>
  <c r="AI271" i="10" s="1"/>
  <c r="AJ271" i="10" s="1"/>
  <c r="U245" i="10"/>
  <c r="W245" i="10" s="1"/>
  <c r="X245" i="10" s="1"/>
  <c r="U240" i="10"/>
  <c r="W240" i="10" s="1"/>
  <c r="X240" i="10" s="1"/>
  <c r="U243" i="10"/>
  <c r="W243" i="10" s="1"/>
  <c r="X243" i="10" s="1"/>
  <c r="U656" i="10"/>
  <c r="W656" i="10" s="1"/>
  <c r="X656" i="10" s="1"/>
  <c r="U641" i="10"/>
  <c r="W641" i="10" s="1"/>
  <c r="X641" i="10" s="1"/>
  <c r="U631" i="10"/>
  <c r="W631" i="10" s="1"/>
  <c r="X631" i="10" s="1"/>
  <c r="U623" i="10"/>
  <c r="W623" i="10" s="1"/>
  <c r="X623" i="10" s="1"/>
  <c r="U619" i="10"/>
  <c r="W619" i="10" s="1"/>
  <c r="X619" i="10" s="1"/>
  <c r="U615" i="10"/>
  <c r="W615" i="10" s="1"/>
  <c r="X615" i="10" s="1"/>
  <c r="U611" i="10"/>
  <c r="W611" i="10" s="1"/>
  <c r="X611" i="10" s="1"/>
  <c r="U419" i="10"/>
  <c r="W419" i="10" s="1"/>
  <c r="X419" i="10" s="1"/>
  <c r="U417" i="10"/>
  <c r="W417" i="10" s="1"/>
  <c r="X417" i="10" s="1"/>
  <c r="U413" i="10"/>
  <c r="W413" i="10" s="1"/>
  <c r="X413" i="10" s="1"/>
  <c r="U409" i="10"/>
  <c r="W409" i="10" s="1"/>
  <c r="X409" i="10" s="1"/>
  <c r="U408" i="10"/>
  <c r="W408" i="10" s="1"/>
  <c r="X408" i="10" s="1"/>
  <c r="U658" i="10"/>
  <c r="W658" i="10" s="1"/>
  <c r="X658" i="10" s="1"/>
  <c r="U654" i="10"/>
  <c r="W654" i="10" s="1"/>
  <c r="X654" i="10" s="1"/>
  <c r="U650" i="10"/>
  <c r="W650" i="10" s="1"/>
  <c r="X650" i="10" s="1"/>
  <c r="U647" i="10"/>
  <c r="W647" i="10" s="1"/>
  <c r="X647" i="10" s="1"/>
  <c r="U643" i="10"/>
  <c r="W643" i="10" s="1"/>
  <c r="X643" i="10" s="1"/>
  <c r="U639" i="10"/>
  <c r="W639" i="10" s="1"/>
  <c r="X639" i="10" s="1"/>
  <c r="U637" i="10"/>
  <c r="W637" i="10" s="1"/>
  <c r="X637" i="10" s="1"/>
  <c r="U633" i="10"/>
  <c r="W633" i="10" s="1"/>
  <c r="X633" i="10" s="1"/>
  <c r="U629" i="10"/>
  <c r="W629" i="10" s="1"/>
  <c r="X629" i="10" s="1"/>
  <c r="U625" i="10"/>
  <c r="W625" i="10" s="1"/>
  <c r="X625" i="10" s="1"/>
  <c r="AG232" i="10"/>
  <c r="AI232" i="10" s="1"/>
  <c r="AJ232" i="10" s="1"/>
  <c r="AS232" i="10"/>
  <c r="AU232" i="10" s="1"/>
  <c r="AV232" i="10" s="1"/>
  <c r="AG666" i="10"/>
  <c r="AI666" i="10" s="1"/>
  <c r="AJ666" i="10" s="1"/>
  <c r="AS666" i="10"/>
  <c r="AU666" i="10" s="1"/>
  <c r="AV666" i="10" s="1"/>
  <c r="U617" i="10"/>
  <c r="W617" i="10" s="1"/>
  <c r="X617" i="10" s="1"/>
  <c r="U613" i="10"/>
  <c r="W613" i="10" s="1"/>
  <c r="X613" i="10" s="1"/>
  <c r="U609" i="10"/>
  <c r="W609" i="10" s="1"/>
  <c r="X609" i="10" s="1"/>
  <c r="U415" i="10"/>
  <c r="W415" i="10" s="1"/>
  <c r="X415" i="10" s="1"/>
  <c r="U411" i="10"/>
  <c r="W411" i="10" s="1"/>
  <c r="X411" i="10" s="1"/>
  <c r="U403" i="10"/>
  <c r="W403" i="10" s="1"/>
  <c r="X403" i="10" s="1"/>
  <c r="U390" i="10"/>
  <c r="W390" i="10" s="1"/>
  <c r="X390" i="10" s="1"/>
  <c r="U382" i="10"/>
  <c r="W382" i="10" s="1"/>
  <c r="X382" i="10" s="1"/>
  <c r="AG397" i="10"/>
  <c r="AI397" i="10" s="1"/>
  <c r="AJ397" i="10" s="1"/>
  <c r="AS397" i="10"/>
  <c r="AU397" i="10" s="1"/>
  <c r="AV397" i="10" s="1"/>
  <c r="U392" i="10"/>
  <c r="W392" i="10" s="1"/>
  <c r="X392" i="10" s="1"/>
  <c r="U384" i="10"/>
  <c r="W384" i="10" s="1"/>
  <c r="X384" i="10" s="1"/>
  <c r="U375" i="10"/>
  <c r="W375" i="10" s="1"/>
  <c r="X375" i="10" s="1"/>
  <c r="U373" i="10"/>
  <c r="W373" i="10" s="1"/>
  <c r="X373" i="10" s="1"/>
  <c r="U369" i="10"/>
  <c r="W369" i="10" s="1"/>
  <c r="X369" i="10" s="1"/>
  <c r="U515" i="10"/>
  <c r="W515" i="10" s="1"/>
  <c r="X515" i="10" s="1"/>
  <c r="U511" i="10"/>
  <c r="W511" i="10" s="1"/>
  <c r="X511" i="10" s="1"/>
  <c r="U507" i="10"/>
  <c r="W507" i="10" s="1"/>
  <c r="X507" i="10" s="1"/>
  <c r="U503" i="10"/>
  <c r="W503" i="10" s="1"/>
  <c r="X503" i="10" s="1"/>
  <c r="U499" i="10"/>
  <c r="W499" i="10" s="1"/>
  <c r="X499" i="10" s="1"/>
  <c r="U495" i="10"/>
  <c r="W495" i="10" s="1"/>
  <c r="X495" i="10" s="1"/>
  <c r="U490" i="10"/>
  <c r="W490" i="10" s="1"/>
  <c r="X490" i="10" s="1"/>
  <c r="U486" i="10"/>
  <c r="W486" i="10" s="1"/>
  <c r="X486" i="10" s="1"/>
  <c r="U600" i="10"/>
  <c r="W600" i="10" s="1"/>
  <c r="X600" i="10" s="1"/>
  <c r="U596" i="10"/>
  <c r="W596" i="10" s="1"/>
  <c r="X596" i="10" s="1"/>
  <c r="U592" i="10"/>
  <c r="W592" i="10" s="1"/>
  <c r="X592" i="10" s="1"/>
  <c r="U588" i="10"/>
  <c r="W588" i="10" s="1"/>
  <c r="X588" i="10" s="1"/>
  <c r="U585" i="10"/>
  <c r="W585" i="10" s="1"/>
  <c r="X585" i="10" s="1"/>
  <c r="U581" i="10"/>
  <c r="W581" i="10" s="1"/>
  <c r="X581" i="10" s="1"/>
  <c r="U574" i="10"/>
  <c r="W574" i="10" s="1"/>
  <c r="X574" i="10" s="1"/>
  <c r="U570" i="10"/>
  <c r="W570" i="10" s="1"/>
  <c r="X570" i="10" s="1"/>
  <c r="U566" i="10"/>
  <c r="W566" i="10" s="1"/>
  <c r="X566" i="10" s="1"/>
  <c r="U561" i="10"/>
  <c r="W561" i="10" s="1"/>
  <c r="X561" i="10" s="1"/>
  <c r="U557" i="10"/>
  <c r="W557" i="10" s="1"/>
  <c r="X557" i="10" s="1"/>
  <c r="U812" i="10"/>
  <c r="W812" i="10" s="1"/>
  <c r="X812" i="10" s="1"/>
  <c r="U804" i="10"/>
  <c r="W804" i="10" s="1"/>
  <c r="X804" i="10" s="1"/>
  <c r="U790" i="10"/>
  <c r="W790" i="10" s="1"/>
  <c r="X790" i="10" s="1"/>
  <c r="U784" i="10"/>
  <c r="W784" i="10" s="1"/>
  <c r="X784" i="10" s="1"/>
  <c r="U780" i="10"/>
  <c r="W780" i="10" s="1"/>
  <c r="X780" i="10" s="1"/>
  <c r="U776" i="10"/>
  <c r="W776" i="10" s="1"/>
  <c r="X776" i="10" s="1"/>
  <c r="U772" i="10"/>
  <c r="W772" i="10" s="1"/>
  <c r="X772" i="10" s="1"/>
  <c r="U768" i="10"/>
  <c r="W768" i="10" s="1"/>
  <c r="X768" i="10" s="1"/>
  <c r="U764" i="10"/>
  <c r="W764" i="10" s="1"/>
  <c r="X764" i="10" s="1"/>
  <c r="U760" i="10"/>
  <c r="W760" i="10" s="1"/>
  <c r="X760" i="10" s="1"/>
  <c r="U756" i="10"/>
  <c r="W756" i="10" s="1"/>
  <c r="X756" i="10" s="1"/>
  <c r="U752" i="10"/>
  <c r="W752" i="10" s="1"/>
  <c r="X752" i="10" s="1"/>
  <c r="U748" i="10"/>
  <c r="W748" i="10" s="1"/>
  <c r="X748" i="10" s="1"/>
  <c r="U741" i="10"/>
  <c r="W741" i="10" s="1"/>
  <c r="X741" i="10" s="1"/>
  <c r="U737" i="10"/>
  <c r="W737" i="10" s="1"/>
  <c r="X737" i="10" s="1"/>
  <c r="U734" i="10"/>
  <c r="W734" i="10" s="1"/>
  <c r="X734" i="10" s="1"/>
  <c r="U483" i="10"/>
  <c r="W483" i="10" s="1"/>
  <c r="X483" i="10" s="1"/>
  <c r="U479" i="10"/>
  <c r="W479" i="10" s="1"/>
  <c r="X479" i="10" s="1"/>
  <c r="U475" i="10"/>
  <c r="W475" i="10" s="1"/>
  <c r="X475" i="10" s="1"/>
  <c r="U471" i="10"/>
  <c r="W471" i="10" s="1"/>
  <c r="X471" i="10" s="1"/>
  <c r="U467" i="10"/>
  <c r="W467" i="10" s="1"/>
  <c r="X467" i="10" s="1"/>
  <c r="U463" i="10"/>
  <c r="W463" i="10" s="1"/>
  <c r="X463" i="10" s="1"/>
  <c r="U459" i="10"/>
  <c r="W459" i="10" s="1"/>
  <c r="X459" i="10" s="1"/>
  <c r="U455" i="10"/>
  <c r="W455" i="10" s="1"/>
  <c r="X455" i="10" s="1"/>
  <c r="U451" i="10"/>
  <c r="W451" i="10" s="1"/>
  <c r="X451" i="10" s="1"/>
  <c r="U448" i="10"/>
  <c r="W448" i="10" s="1"/>
  <c r="X448" i="10" s="1"/>
  <c r="U444" i="10"/>
  <c r="W444" i="10" s="1"/>
  <c r="X444" i="10" s="1"/>
  <c r="U440" i="10"/>
  <c r="W440" i="10" s="1"/>
  <c r="X440" i="10" s="1"/>
  <c r="U436" i="10"/>
  <c r="W436" i="10" s="1"/>
  <c r="X436" i="10" s="1"/>
  <c r="U431" i="10"/>
  <c r="W431" i="10" s="1"/>
  <c r="X431" i="10" s="1"/>
  <c r="U427" i="10"/>
  <c r="W427" i="10" s="1"/>
  <c r="X427" i="10" s="1"/>
  <c r="U550" i="10"/>
  <c r="W550" i="10" s="1"/>
  <c r="X550" i="10" s="1"/>
  <c r="U542" i="10"/>
  <c r="W542" i="10" s="1"/>
  <c r="X542" i="10" s="1"/>
  <c r="U522" i="10"/>
  <c r="W522" i="10" s="1"/>
  <c r="X522" i="10" s="1"/>
  <c r="U518" i="10"/>
  <c r="W518" i="10" s="1"/>
  <c r="X518" i="10" s="1"/>
  <c r="U727" i="10"/>
  <c r="W727" i="10" s="1"/>
  <c r="X727" i="10" s="1"/>
  <c r="U723" i="10"/>
  <c r="W723" i="10" s="1"/>
  <c r="X723" i="10" s="1"/>
  <c r="U423" i="10"/>
  <c r="W423" i="10" s="1"/>
  <c r="X423" i="10" s="1"/>
  <c r="U548" i="10"/>
  <c r="W548" i="10" s="1"/>
  <c r="X548" i="10" s="1"/>
  <c r="U540" i="10"/>
  <c r="W540" i="10" s="1"/>
  <c r="X540" i="10" s="1"/>
  <c r="U532" i="10"/>
  <c r="W532" i="10" s="1"/>
  <c r="X532" i="10" s="1"/>
  <c r="U524" i="10"/>
  <c r="W524" i="10" s="1"/>
  <c r="X524" i="10" s="1"/>
  <c r="U729" i="10"/>
  <c r="W729" i="10" s="1"/>
  <c r="X729" i="10" s="1"/>
  <c r="U721" i="10"/>
  <c r="W721" i="10" s="1"/>
  <c r="X721" i="10" s="1"/>
  <c r="U272" i="10"/>
  <c r="W272" i="10" s="1"/>
  <c r="X272" i="10" s="1"/>
  <c r="U268" i="10"/>
  <c r="W268" i="10" s="1"/>
  <c r="X268" i="10" s="1"/>
  <c r="U264" i="10"/>
  <c r="W264" i="10" s="1"/>
  <c r="X264" i="10" s="1"/>
  <c r="U259" i="10"/>
  <c r="W259" i="10" s="1"/>
  <c r="X259" i="10" s="1"/>
  <c r="U215" i="10"/>
  <c r="W215" i="10" s="1"/>
  <c r="X215" i="10" s="1"/>
  <c r="AG211" i="10"/>
  <c r="AI211" i="10" s="1"/>
  <c r="AJ211" i="10" s="1"/>
  <c r="AS211" i="10"/>
  <c r="AU211" i="10" s="1"/>
  <c r="AV211" i="10" s="1"/>
  <c r="AG209" i="10"/>
  <c r="AI209" i="10" s="1"/>
  <c r="AJ209" i="10" s="1"/>
  <c r="AS209" i="10"/>
  <c r="AU209" i="10" s="1"/>
  <c r="AV209" i="10" s="1"/>
  <c r="AG205" i="10"/>
  <c r="AI205" i="10" s="1"/>
  <c r="AJ205" i="10" s="1"/>
  <c r="AS205" i="10"/>
  <c r="AU205" i="10" s="1"/>
  <c r="AV205" i="10" s="1"/>
  <c r="AG718" i="10"/>
  <c r="AI718" i="10" s="1"/>
  <c r="AJ718" i="10" s="1"/>
  <c r="AS718" i="10"/>
  <c r="AU718" i="10" s="1"/>
  <c r="AV718" i="10" s="1"/>
  <c r="AG714" i="10"/>
  <c r="AI714" i="10" s="1"/>
  <c r="AJ714" i="10" s="1"/>
  <c r="AS714" i="10"/>
  <c r="AU714" i="10" s="1"/>
  <c r="AV714" i="10" s="1"/>
  <c r="AG710" i="10"/>
  <c r="AI710" i="10" s="1"/>
  <c r="AJ710" i="10" s="1"/>
  <c r="AS710" i="10"/>
  <c r="AU710" i="10" s="1"/>
  <c r="AV710" i="10" s="1"/>
  <c r="AG706" i="10"/>
  <c r="AI706" i="10" s="1"/>
  <c r="AJ706" i="10" s="1"/>
  <c r="AS706" i="10"/>
  <c r="AU706" i="10" s="1"/>
  <c r="AV706" i="10" s="1"/>
  <c r="AG700" i="10"/>
  <c r="AI700" i="10" s="1"/>
  <c r="AJ700" i="10" s="1"/>
  <c r="AS700" i="10"/>
  <c r="AU700" i="10" s="1"/>
  <c r="AV700" i="10" s="1"/>
  <c r="AG696" i="10"/>
  <c r="AI696" i="10" s="1"/>
  <c r="AJ696" i="10" s="1"/>
  <c r="AS696" i="10"/>
  <c r="AU696" i="10" s="1"/>
  <c r="AV696" i="10" s="1"/>
  <c r="AG693" i="10"/>
  <c r="AI693" i="10" s="1"/>
  <c r="AJ693" i="10" s="1"/>
  <c r="AS693" i="10"/>
  <c r="AU693" i="10" s="1"/>
  <c r="AV693" i="10" s="1"/>
  <c r="AG689" i="10"/>
  <c r="AI689" i="10" s="1"/>
  <c r="AJ689" i="10" s="1"/>
  <c r="AS689" i="10"/>
  <c r="AU689" i="10" s="1"/>
  <c r="AV689" i="10" s="1"/>
  <c r="AG685" i="10"/>
  <c r="AI685" i="10" s="1"/>
  <c r="AJ685" i="10" s="1"/>
  <c r="AS685" i="10"/>
  <c r="AU685" i="10" s="1"/>
  <c r="AV685" i="10" s="1"/>
  <c r="AG680" i="10"/>
  <c r="AI680" i="10" s="1"/>
  <c r="AJ680" i="10" s="1"/>
  <c r="AS680" i="10"/>
  <c r="AU680" i="10" s="1"/>
  <c r="AV680" i="10" s="1"/>
  <c r="AG678" i="10"/>
  <c r="AI678" i="10" s="1"/>
  <c r="AJ678" i="10" s="1"/>
  <c r="AS678" i="10"/>
  <c r="AU678" i="10" s="1"/>
  <c r="AV678" i="10" s="1"/>
  <c r="AG674" i="10"/>
  <c r="AI674" i="10" s="1"/>
  <c r="AJ674" i="10" s="1"/>
  <c r="AS674" i="10"/>
  <c r="AU674" i="10" s="1"/>
  <c r="AV674" i="10" s="1"/>
  <c r="AG344" i="10"/>
  <c r="AI344" i="10" s="1"/>
  <c r="AJ344" i="10" s="1"/>
  <c r="AS344" i="10"/>
  <c r="AU344" i="10" s="1"/>
  <c r="AV344" i="10" s="1"/>
  <c r="AG340" i="10"/>
  <c r="AI340" i="10" s="1"/>
  <c r="AJ340" i="10" s="1"/>
  <c r="AS340" i="10"/>
  <c r="AU340" i="10" s="1"/>
  <c r="AV340" i="10" s="1"/>
  <c r="AG336" i="10"/>
  <c r="AI336" i="10" s="1"/>
  <c r="AJ336" i="10" s="1"/>
  <c r="AS336" i="10"/>
  <c r="AU336" i="10" s="1"/>
  <c r="AV336" i="10" s="1"/>
  <c r="AG332" i="10"/>
  <c r="AI332" i="10" s="1"/>
  <c r="AJ332" i="10" s="1"/>
  <c r="AS332" i="10"/>
  <c r="AU332" i="10" s="1"/>
  <c r="AV332" i="10" s="1"/>
  <c r="AG328" i="10"/>
  <c r="AI328" i="10" s="1"/>
  <c r="AJ328" i="10" s="1"/>
  <c r="AS328" i="10"/>
  <c r="AU328" i="10" s="1"/>
  <c r="AV328" i="10" s="1"/>
  <c r="AS719" i="10"/>
  <c r="AU719" i="10" s="1"/>
  <c r="AV719" i="10" s="1"/>
  <c r="AG719" i="10"/>
  <c r="AI719" i="10" s="1"/>
  <c r="AJ719" i="10" s="1"/>
  <c r="AS715" i="10"/>
  <c r="AU715" i="10" s="1"/>
  <c r="AV715" i="10" s="1"/>
  <c r="AG715" i="10"/>
  <c r="AI715" i="10" s="1"/>
  <c r="AJ715" i="10" s="1"/>
  <c r="AS711" i="10"/>
  <c r="AU711" i="10" s="1"/>
  <c r="AV711" i="10" s="1"/>
  <c r="AG711" i="10"/>
  <c r="AI711" i="10" s="1"/>
  <c r="AJ711" i="10" s="1"/>
  <c r="AS707" i="10"/>
  <c r="AU707" i="10" s="1"/>
  <c r="AV707" i="10" s="1"/>
  <c r="AG707" i="10"/>
  <c r="AI707" i="10" s="1"/>
  <c r="AJ707" i="10" s="1"/>
  <c r="AS701" i="10"/>
  <c r="AU701" i="10" s="1"/>
  <c r="AV701" i="10" s="1"/>
  <c r="AG701" i="10"/>
  <c r="AI701" i="10" s="1"/>
  <c r="AJ701" i="10" s="1"/>
  <c r="AS697" i="10"/>
  <c r="AU697" i="10" s="1"/>
  <c r="AV697" i="10" s="1"/>
  <c r="AG697" i="10"/>
  <c r="AI697" i="10" s="1"/>
  <c r="AJ697" i="10" s="1"/>
  <c r="AS694" i="10"/>
  <c r="AU694" i="10" s="1"/>
  <c r="AV694" i="10" s="1"/>
  <c r="AG694" i="10"/>
  <c r="AI694" i="10" s="1"/>
  <c r="AJ694" i="10" s="1"/>
  <c r="AS690" i="10"/>
  <c r="AU690" i="10" s="1"/>
  <c r="AV690" i="10" s="1"/>
  <c r="AG690" i="10"/>
  <c r="AI690" i="10" s="1"/>
  <c r="AJ690" i="10" s="1"/>
  <c r="AS686" i="10"/>
  <c r="AU686" i="10" s="1"/>
  <c r="AV686" i="10" s="1"/>
  <c r="AG686" i="10"/>
  <c r="AI686" i="10" s="1"/>
  <c r="AJ686" i="10" s="1"/>
  <c r="AS681" i="10"/>
  <c r="AU681" i="10" s="1"/>
  <c r="AV681" i="10" s="1"/>
  <c r="AG681" i="10"/>
  <c r="AI681" i="10" s="1"/>
  <c r="AJ681" i="10" s="1"/>
  <c r="AS675" i="10"/>
  <c r="AU675" i="10" s="1"/>
  <c r="AV675" i="10" s="1"/>
  <c r="AG675" i="10"/>
  <c r="AI675" i="10" s="1"/>
  <c r="AJ675" i="10" s="1"/>
  <c r="AS671" i="10"/>
  <c r="AU671" i="10" s="1"/>
  <c r="AV671" i="10" s="1"/>
  <c r="AG671" i="10"/>
  <c r="AI671" i="10" s="1"/>
  <c r="AJ671" i="10" s="1"/>
  <c r="AS341" i="10"/>
  <c r="AU341" i="10" s="1"/>
  <c r="AV341" i="10" s="1"/>
  <c r="AG341" i="10"/>
  <c r="AI341" i="10" s="1"/>
  <c r="AJ341" i="10" s="1"/>
  <c r="AS337" i="10"/>
  <c r="AU337" i="10" s="1"/>
  <c r="AV337" i="10" s="1"/>
  <c r="AG337" i="10"/>
  <c r="AI337" i="10" s="1"/>
  <c r="AJ337" i="10" s="1"/>
  <c r="AS333" i="10"/>
  <c r="AU333" i="10" s="1"/>
  <c r="AV333" i="10" s="1"/>
  <c r="AG333" i="10"/>
  <c r="AI333" i="10" s="1"/>
  <c r="AJ333" i="10" s="1"/>
  <c r="AS329" i="10"/>
  <c r="AU329" i="10" s="1"/>
  <c r="AV329" i="10" s="1"/>
  <c r="AG329" i="10"/>
  <c r="AI329" i="10" s="1"/>
  <c r="AJ329" i="10" s="1"/>
  <c r="AS269" i="10"/>
  <c r="AU269" i="10" s="1"/>
  <c r="AV269" i="10" s="1"/>
  <c r="AG269" i="10"/>
  <c r="AI269" i="10" s="1"/>
  <c r="AJ269" i="10" s="1"/>
  <c r="AS265" i="10"/>
  <c r="AU265" i="10" s="1"/>
  <c r="AV265" i="10" s="1"/>
  <c r="AG265" i="10"/>
  <c r="AI265" i="10" s="1"/>
  <c r="AJ265" i="10" s="1"/>
  <c r="AS260" i="10"/>
  <c r="AU260" i="10" s="1"/>
  <c r="AV260" i="10" s="1"/>
  <c r="AG260" i="10"/>
  <c r="AI260" i="10" s="1"/>
  <c r="AJ260" i="10" s="1"/>
  <c r="AS216" i="10"/>
  <c r="AU216" i="10" s="1"/>
  <c r="AV216" i="10" s="1"/>
  <c r="AG216" i="10"/>
  <c r="AI216" i="10" s="1"/>
  <c r="AJ216" i="10" s="1"/>
  <c r="AS212" i="10"/>
  <c r="AU212" i="10" s="1"/>
  <c r="AV212" i="10" s="1"/>
  <c r="AG212" i="10"/>
  <c r="AI212" i="10" s="1"/>
  <c r="AJ212" i="10" s="1"/>
  <c r="AG57" i="10"/>
  <c r="AI57" i="10" s="1"/>
  <c r="AJ57" i="10" s="1"/>
  <c r="AS57" i="10"/>
  <c r="AU57" i="10" s="1"/>
  <c r="AV57" i="10" s="1"/>
  <c r="AS53" i="10"/>
  <c r="AU53" i="10" s="1"/>
  <c r="AV53" i="10" s="1"/>
  <c r="AG53" i="10"/>
  <c r="AI53" i="10" s="1"/>
  <c r="AJ53" i="10" s="1"/>
  <c r="AG51" i="10"/>
  <c r="AI51" i="10" s="1"/>
  <c r="AJ51" i="10" s="1"/>
  <c r="AG48" i="10"/>
  <c r="AI48" i="10" s="1"/>
  <c r="AJ48" i="10" s="1"/>
  <c r="AS48" i="10"/>
  <c r="AU48" i="10" s="1"/>
  <c r="AV48" i="10" s="1"/>
  <c r="AG47" i="10"/>
  <c r="AI47" i="10" s="1"/>
  <c r="AJ47" i="10" s="1"/>
  <c r="AS47" i="10"/>
  <c r="AU47" i="10" s="1"/>
  <c r="AV47" i="10" s="1"/>
  <c r="AG45" i="10"/>
  <c r="AI45" i="10" s="1"/>
  <c r="AJ45" i="10" s="1"/>
  <c r="AS45" i="10"/>
  <c r="AU45" i="10" s="1"/>
  <c r="AV45" i="10" s="1"/>
  <c r="X43" i="10"/>
  <c r="M21" i="10"/>
  <c r="L21" i="10"/>
  <c r="L22" i="10"/>
  <c r="L23" i="10"/>
  <c r="L24" i="10"/>
  <c r="L25" i="10"/>
  <c r="L26" i="10"/>
  <c r="L27" i="10"/>
  <c r="L28" i="10"/>
  <c r="N31" i="10"/>
  <c r="M22" i="10"/>
  <c r="U217" i="10"/>
  <c r="W217" i="10" s="1"/>
  <c r="X217" i="10" s="1"/>
  <c r="AG208" i="10"/>
  <c r="AI208" i="10" s="1"/>
  <c r="AJ208" i="10" s="1"/>
  <c r="AS208" i="10"/>
  <c r="AU208" i="10" s="1"/>
  <c r="AV208" i="10" s="1"/>
  <c r="AG204" i="10"/>
  <c r="AI204" i="10" s="1"/>
  <c r="AJ204" i="10" s="1"/>
  <c r="AS204" i="10"/>
  <c r="AU204" i="10" s="1"/>
  <c r="AV204" i="10" s="1"/>
  <c r="AS781" i="10"/>
  <c r="AU781" i="10" s="1"/>
  <c r="AV781" i="10" s="1"/>
  <c r="AG781" i="10"/>
  <c r="AI781" i="10" s="1"/>
  <c r="AJ781" i="10" s="1"/>
  <c r="AS773" i="10"/>
  <c r="AU773" i="10" s="1"/>
  <c r="AV773" i="10" s="1"/>
  <c r="AG773" i="10"/>
  <c r="AI773" i="10" s="1"/>
  <c r="AJ773" i="10" s="1"/>
  <c r="AS765" i="10"/>
  <c r="AU765" i="10" s="1"/>
  <c r="AV765" i="10" s="1"/>
  <c r="AG765" i="10"/>
  <c r="AI765" i="10" s="1"/>
  <c r="AJ765" i="10" s="1"/>
  <c r="AS757" i="10"/>
  <c r="AU757" i="10" s="1"/>
  <c r="AV757" i="10" s="1"/>
  <c r="AG757" i="10"/>
  <c r="AI757" i="10" s="1"/>
  <c r="AJ757" i="10" s="1"/>
  <c r="AS749" i="10"/>
  <c r="AU749" i="10" s="1"/>
  <c r="AV749" i="10" s="1"/>
  <c r="AG749" i="10"/>
  <c r="AI749" i="10" s="1"/>
  <c r="AJ749" i="10" s="1"/>
  <c r="AS742" i="10"/>
  <c r="AU742" i="10" s="1"/>
  <c r="AV742" i="10" s="1"/>
  <c r="AG742" i="10"/>
  <c r="AI742" i="10" s="1"/>
  <c r="AJ742" i="10" s="1"/>
  <c r="AS735" i="10"/>
  <c r="AU735" i="10" s="1"/>
  <c r="AV735" i="10" s="1"/>
  <c r="AG735" i="10"/>
  <c r="AI735" i="10" s="1"/>
  <c r="AJ735" i="10" s="1"/>
  <c r="AS480" i="10"/>
  <c r="AU480" i="10" s="1"/>
  <c r="AV480" i="10" s="1"/>
  <c r="AG480" i="10"/>
  <c r="AI480" i="10" s="1"/>
  <c r="AJ480" i="10" s="1"/>
  <c r="AS472" i="10"/>
  <c r="AU472" i="10" s="1"/>
  <c r="AV472" i="10" s="1"/>
  <c r="AG472" i="10"/>
  <c r="AI472" i="10" s="1"/>
  <c r="AJ472" i="10" s="1"/>
  <c r="AS460" i="10"/>
  <c r="AU460" i="10" s="1"/>
  <c r="AV460" i="10" s="1"/>
  <c r="AG460" i="10"/>
  <c r="AI460" i="10" s="1"/>
  <c r="AJ460" i="10" s="1"/>
  <c r="AS717" i="10"/>
  <c r="AU717" i="10" s="1"/>
  <c r="AV717" i="10" s="1"/>
  <c r="AG717" i="10"/>
  <c r="AI717" i="10" s="1"/>
  <c r="AJ717" i="10" s="1"/>
  <c r="AS709" i="10"/>
  <c r="AU709" i="10" s="1"/>
  <c r="AV709" i="10" s="1"/>
  <c r="AG709" i="10"/>
  <c r="AI709" i="10" s="1"/>
  <c r="AJ709" i="10" s="1"/>
  <c r="AS703" i="10"/>
  <c r="AU703" i="10" s="1"/>
  <c r="AV703" i="10" s="1"/>
  <c r="AG703" i="10"/>
  <c r="AI703" i="10" s="1"/>
  <c r="AJ703" i="10" s="1"/>
  <c r="AS688" i="10"/>
  <c r="AU688" i="10" s="1"/>
  <c r="AV688" i="10" s="1"/>
  <c r="AG688" i="10"/>
  <c r="AI688" i="10" s="1"/>
  <c r="AJ688" i="10" s="1"/>
  <c r="AS679" i="10"/>
  <c r="AU679" i="10" s="1"/>
  <c r="AV679" i="10" s="1"/>
  <c r="AG679" i="10"/>
  <c r="AI679" i="10" s="1"/>
  <c r="AJ679" i="10" s="1"/>
  <c r="AS673" i="10"/>
  <c r="AU673" i="10" s="1"/>
  <c r="AV673" i="10" s="1"/>
  <c r="AG673" i="10"/>
  <c r="AI673" i="10" s="1"/>
  <c r="AJ673" i="10" s="1"/>
  <c r="AS343" i="10"/>
  <c r="AU343" i="10" s="1"/>
  <c r="AV343" i="10" s="1"/>
  <c r="AG343" i="10"/>
  <c r="AI343" i="10" s="1"/>
  <c r="AJ343" i="10" s="1"/>
  <c r="AS339" i="10"/>
  <c r="AU339" i="10" s="1"/>
  <c r="AV339" i="10" s="1"/>
  <c r="AG339" i="10"/>
  <c r="AI339" i="10" s="1"/>
  <c r="AJ339" i="10" s="1"/>
  <c r="AS331" i="10"/>
  <c r="AU331" i="10" s="1"/>
  <c r="AV331" i="10" s="1"/>
  <c r="AG331" i="10"/>
  <c r="AI331" i="10" s="1"/>
  <c r="AJ331" i="10" s="1"/>
  <c r="AS267" i="10"/>
  <c r="AU267" i="10" s="1"/>
  <c r="AV267" i="10" s="1"/>
  <c r="AG267" i="10"/>
  <c r="AI267" i="10" s="1"/>
  <c r="AJ267" i="10" s="1"/>
  <c r="AS263" i="10"/>
  <c r="AU263" i="10" s="1"/>
  <c r="AV263" i="10" s="1"/>
  <c r="AG263" i="10"/>
  <c r="AI263" i="10" s="1"/>
  <c r="AJ263" i="10" s="1"/>
  <c r="AS257" i="10"/>
  <c r="AU257" i="10" s="1"/>
  <c r="AV257" i="10" s="1"/>
  <c r="AG257" i="10"/>
  <c r="AI257" i="10" s="1"/>
  <c r="AJ257" i="10" s="1"/>
  <c r="AS214" i="10"/>
  <c r="AU214" i="10" s="1"/>
  <c r="AV214" i="10" s="1"/>
  <c r="AG214" i="10"/>
  <c r="AI214" i="10" s="1"/>
  <c r="AJ214" i="10" s="1"/>
  <c r="AS720" i="10"/>
  <c r="AU720" i="10" s="1"/>
  <c r="AV720" i="10" s="1"/>
  <c r="AG720" i="10"/>
  <c r="AI720" i="10" s="1"/>
  <c r="AJ720" i="10" s="1"/>
  <c r="AG716" i="10"/>
  <c r="AI716" i="10" s="1"/>
  <c r="AJ716" i="10" s="1"/>
  <c r="AS716" i="10"/>
  <c r="AU716" i="10" s="1"/>
  <c r="AV716" i="10" s="1"/>
  <c r="AG712" i="10"/>
  <c r="AI712" i="10" s="1"/>
  <c r="AJ712" i="10" s="1"/>
  <c r="AS712" i="10"/>
  <c r="AU712" i="10" s="1"/>
  <c r="AV712" i="10" s="1"/>
  <c r="AG708" i="10"/>
  <c r="AI708" i="10" s="1"/>
  <c r="AJ708" i="10" s="1"/>
  <c r="AS708" i="10"/>
  <c r="AU708" i="10" s="1"/>
  <c r="AV708" i="10" s="1"/>
  <c r="AG704" i="10"/>
  <c r="AI704" i="10" s="1"/>
  <c r="AJ704" i="10" s="1"/>
  <c r="AS704" i="10"/>
  <c r="AU704" i="10" s="1"/>
  <c r="AV704" i="10" s="1"/>
  <c r="AG702" i="10"/>
  <c r="AI702" i="10" s="1"/>
  <c r="AJ702" i="10" s="1"/>
  <c r="AS702" i="10"/>
  <c r="AU702" i="10" s="1"/>
  <c r="AV702" i="10" s="1"/>
  <c r="AG698" i="10"/>
  <c r="AI698" i="10" s="1"/>
  <c r="AJ698" i="10" s="1"/>
  <c r="AS698" i="10"/>
  <c r="AU698" i="10" s="1"/>
  <c r="AV698" i="10" s="1"/>
  <c r="AG695" i="10"/>
  <c r="AI695" i="10" s="1"/>
  <c r="AJ695" i="10" s="1"/>
  <c r="AS695" i="10"/>
  <c r="AU695" i="10" s="1"/>
  <c r="AV695" i="10" s="1"/>
  <c r="AG691" i="10"/>
  <c r="AI691" i="10" s="1"/>
  <c r="AJ691" i="10" s="1"/>
  <c r="AS691" i="10"/>
  <c r="AU691" i="10" s="1"/>
  <c r="AV691" i="10" s="1"/>
  <c r="AG687" i="10"/>
  <c r="AI687" i="10" s="1"/>
  <c r="AJ687" i="10" s="1"/>
  <c r="AS687" i="10"/>
  <c r="AU687" i="10" s="1"/>
  <c r="AV687" i="10" s="1"/>
  <c r="AG682" i="10"/>
  <c r="AI682" i="10" s="1"/>
  <c r="AJ682" i="10" s="1"/>
  <c r="AS682" i="10"/>
  <c r="AU682" i="10" s="1"/>
  <c r="AV682" i="10" s="1"/>
  <c r="AG676" i="10"/>
  <c r="AI676" i="10" s="1"/>
  <c r="AJ676" i="10" s="1"/>
  <c r="AS676" i="10"/>
  <c r="AU676" i="10" s="1"/>
  <c r="AV676" i="10" s="1"/>
  <c r="AG672" i="10"/>
  <c r="AI672" i="10" s="1"/>
  <c r="AJ672" i="10" s="1"/>
  <c r="AS672" i="10"/>
  <c r="AU672" i="10" s="1"/>
  <c r="AV672" i="10" s="1"/>
  <c r="AG342" i="10"/>
  <c r="AI342" i="10" s="1"/>
  <c r="AJ342" i="10" s="1"/>
  <c r="AS342" i="10"/>
  <c r="AU342" i="10" s="1"/>
  <c r="AV342" i="10" s="1"/>
  <c r="AG338" i="10"/>
  <c r="AI338" i="10" s="1"/>
  <c r="AJ338" i="10" s="1"/>
  <c r="AS338" i="10"/>
  <c r="AU338" i="10" s="1"/>
  <c r="AV338" i="10" s="1"/>
  <c r="AG334" i="10"/>
  <c r="AI334" i="10" s="1"/>
  <c r="AJ334" i="10" s="1"/>
  <c r="AS334" i="10"/>
  <c r="AU334" i="10" s="1"/>
  <c r="AV334" i="10" s="1"/>
  <c r="AG330" i="10"/>
  <c r="AI330" i="10" s="1"/>
  <c r="AJ330" i="10" s="1"/>
  <c r="AS330" i="10"/>
  <c r="AU330" i="10" s="1"/>
  <c r="AV330" i="10" s="1"/>
  <c r="AG273" i="10"/>
  <c r="AI273" i="10" s="1"/>
  <c r="AJ273" i="10" s="1"/>
  <c r="AS273" i="10"/>
  <c r="AU273" i="10" s="1"/>
  <c r="AV273" i="10" s="1"/>
  <c r="AS59" i="10"/>
  <c r="AU59" i="10" s="1"/>
  <c r="AV59" i="10" s="1"/>
  <c r="AG59" i="10"/>
  <c r="AI59" i="10" s="1"/>
  <c r="AJ59" i="10" s="1"/>
  <c r="AS46" i="10"/>
  <c r="AU46" i="10" s="1"/>
  <c r="AV46" i="10" s="1"/>
  <c r="AG46" i="10"/>
  <c r="AI46" i="10" s="1"/>
  <c r="AJ46" i="10" s="1"/>
  <c r="AG52" i="10"/>
  <c r="AI52" i="10" s="1"/>
  <c r="AJ52" i="10" s="1"/>
  <c r="AS52" i="10"/>
  <c r="AU52" i="10" s="1"/>
  <c r="AV52" i="10" s="1"/>
  <c r="AS44" i="10"/>
  <c r="AU44" i="10" s="1"/>
  <c r="AV44" i="10" s="1"/>
  <c r="AG44" i="10"/>
  <c r="AI44" i="10" s="1"/>
  <c r="AJ44" i="10" s="1"/>
  <c r="AG43" i="10"/>
  <c r="AN43" i="10"/>
  <c r="N25" i="10"/>
  <c r="N26" i="10"/>
  <c r="L29" i="10"/>
  <c r="L30" i="10"/>
  <c r="L31" i="10"/>
  <c r="X33" i="14"/>
  <c r="X2" i="14" s="1"/>
  <c r="AH16" i="14"/>
  <c r="AV33" i="14"/>
  <c r="AV2" i="14" s="1"/>
  <c r="AJ33" i="14"/>
  <c r="AJ2" i="14" s="1"/>
  <c r="AO11" i="14"/>
  <c r="AO33" i="14" s="1"/>
  <c r="AO2" i="14" s="1"/>
  <c r="O3" i="14"/>
  <c r="T3" i="14"/>
  <c r="V11" i="14"/>
  <c r="AM11" i="14"/>
  <c r="AM33" i="14" s="1"/>
  <c r="AM2" i="14" s="1"/>
  <c r="AB11" i="14"/>
  <c r="AB33" i="14" s="1"/>
  <c r="AB2" i="14" s="1"/>
  <c r="AG11" i="14"/>
  <c r="AG33" i="14" s="1"/>
  <c r="AG2" i="14" s="1"/>
  <c r="Q3" i="14"/>
  <c r="I3" i="14"/>
  <c r="M26" i="10" l="1"/>
  <c r="AO43" i="10"/>
  <c r="AQ43" i="10" s="1"/>
  <c r="AK25" i="10"/>
  <c r="U820" i="10"/>
  <c r="J21" i="6" s="1"/>
  <c r="M33" i="14"/>
  <c r="M2" i="14" s="1"/>
  <c r="K33" i="14"/>
  <c r="D8" i="6"/>
  <c r="P8" i="6" s="1"/>
  <c r="E26" i="10"/>
  <c r="H20" i="15"/>
  <c r="K20" i="15" s="1"/>
  <c r="C20" i="15"/>
  <c r="BK26" i="7"/>
  <c r="BC26" i="7" s="1"/>
  <c r="BS26" i="7" s="1"/>
  <c r="BO26" i="7" s="1"/>
  <c r="V33" i="14"/>
  <c r="N11" i="14"/>
  <c r="N33" i="14" s="1"/>
  <c r="N2" i="14" s="1"/>
  <c r="W11" i="14"/>
  <c r="AO3" i="14"/>
  <c r="D20" i="15"/>
  <c r="CI26" i="7"/>
  <c r="CH26" i="7" s="1"/>
  <c r="BZ26" i="7" s="1"/>
  <c r="C20" i="11"/>
  <c r="F20" i="15"/>
  <c r="W13" i="14"/>
  <c r="Y13" i="14" s="1"/>
  <c r="Z13" i="14" s="1"/>
  <c r="W14" i="14"/>
  <c r="Y14" i="14" s="1"/>
  <c r="Z14" i="14" s="1"/>
  <c r="L8" i="6"/>
  <c r="J3" i="14"/>
  <c r="AV26" i="7"/>
  <c r="AR26" i="7" s="1"/>
  <c r="E24" i="10"/>
  <c r="F23" i="10"/>
  <c r="F21" i="10"/>
  <c r="E28" i="10"/>
  <c r="M28" i="10"/>
  <c r="AG236" i="10"/>
  <c r="AI236" i="10" s="1"/>
  <c r="AJ236" i="10" s="1"/>
  <c r="AS755" i="10"/>
  <c r="AU755" i="10" s="1"/>
  <c r="AV755" i="10" s="1"/>
  <c r="AS252" i="10"/>
  <c r="AU252" i="10" s="1"/>
  <c r="AV252" i="10" s="1"/>
  <c r="AS763" i="10"/>
  <c r="AU763" i="10" s="1"/>
  <c r="AV763" i="10" s="1"/>
  <c r="AS224" i="10"/>
  <c r="AU224" i="10" s="1"/>
  <c r="AV224" i="10" s="1"/>
  <c r="AS662" i="10"/>
  <c r="AU662" i="10" s="1"/>
  <c r="AV662" i="10" s="1"/>
  <c r="E27" i="10"/>
  <c r="AS220" i="10"/>
  <c r="AU220" i="10" s="1"/>
  <c r="AV220" i="10" s="1"/>
  <c r="AS228" i="10"/>
  <c r="AU228" i="10" s="1"/>
  <c r="AV228" i="10" s="1"/>
  <c r="W15" i="14"/>
  <c r="Y15" i="14" s="1"/>
  <c r="Z15" i="14" s="1"/>
  <c r="X23" i="10"/>
  <c r="X30" i="10"/>
  <c r="X28" i="10"/>
  <c r="M30" i="10"/>
  <c r="N30" i="10"/>
  <c r="X26" i="10"/>
  <c r="Z31" i="10"/>
  <c r="X24" i="10"/>
  <c r="X29" i="10"/>
  <c r="X31" i="10"/>
  <c r="Y31" i="10"/>
  <c r="X21" i="10"/>
  <c r="X25" i="10"/>
  <c r="X27" i="10"/>
  <c r="X22" i="10"/>
  <c r="Z25" i="10"/>
  <c r="AS43" i="10"/>
  <c r="AU43" i="10" s="1"/>
  <c r="AV43" i="10" s="1"/>
  <c r="AG217" i="10"/>
  <c r="AI217" i="10" s="1"/>
  <c r="AJ217" i="10" s="1"/>
  <c r="AS217" i="10"/>
  <c r="AU217" i="10" s="1"/>
  <c r="AV217" i="10" s="1"/>
  <c r="AS51" i="10"/>
  <c r="AU51" i="10" s="1"/>
  <c r="AV51" i="10" s="1"/>
  <c r="N28" i="10"/>
  <c r="AG215" i="10"/>
  <c r="AI215" i="10" s="1"/>
  <c r="AJ215" i="10" s="1"/>
  <c r="AS215" i="10"/>
  <c r="AU215" i="10" s="1"/>
  <c r="AV215" i="10" s="1"/>
  <c r="AG259" i="10"/>
  <c r="AI259" i="10" s="1"/>
  <c r="AJ259" i="10" s="1"/>
  <c r="AS259" i="10"/>
  <c r="AU259" i="10" s="1"/>
  <c r="AV259" i="10" s="1"/>
  <c r="AG264" i="10"/>
  <c r="AI264" i="10" s="1"/>
  <c r="AJ264" i="10" s="1"/>
  <c r="AS264" i="10"/>
  <c r="AU264" i="10" s="1"/>
  <c r="AV264" i="10" s="1"/>
  <c r="AG268" i="10"/>
  <c r="AI268" i="10" s="1"/>
  <c r="AJ268" i="10" s="1"/>
  <c r="AS268" i="10"/>
  <c r="AU268" i="10" s="1"/>
  <c r="AV268" i="10" s="1"/>
  <c r="AG272" i="10"/>
  <c r="AI272" i="10" s="1"/>
  <c r="AJ272" i="10" s="1"/>
  <c r="AS272" i="10"/>
  <c r="AU272" i="10" s="1"/>
  <c r="AV272" i="10" s="1"/>
  <c r="AG721" i="10"/>
  <c r="AI721" i="10" s="1"/>
  <c r="AJ721" i="10" s="1"/>
  <c r="AS721" i="10"/>
  <c r="AU721" i="10" s="1"/>
  <c r="AV721" i="10" s="1"/>
  <c r="AG729" i="10"/>
  <c r="AI729" i="10" s="1"/>
  <c r="AJ729" i="10" s="1"/>
  <c r="AS729" i="10"/>
  <c r="AU729" i="10" s="1"/>
  <c r="AV729" i="10" s="1"/>
  <c r="AG524" i="10"/>
  <c r="AI524" i="10" s="1"/>
  <c r="AJ524" i="10" s="1"/>
  <c r="AS524" i="10"/>
  <c r="AU524" i="10" s="1"/>
  <c r="AV524" i="10" s="1"/>
  <c r="AG532" i="10"/>
  <c r="AI532" i="10" s="1"/>
  <c r="AJ532" i="10" s="1"/>
  <c r="AS532" i="10"/>
  <c r="AU532" i="10" s="1"/>
  <c r="AV532" i="10" s="1"/>
  <c r="AG540" i="10"/>
  <c r="AI540" i="10" s="1"/>
  <c r="AJ540" i="10" s="1"/>
  <c r="AS540" i="10"/>
  <c r="AU540" i="10" s="1"/>
  <c r="AV540" i="10" s="1"/>
  <c r="AG548" i="10"/>
  <c r="AI548" i="10" s="1"/>
  <c r="AJ548" i="10" s="1"/>
  <c r="AS548" i="10"/>
  <c r="AU548" i="10" s="1"/>
  <c r="AV548" i="10" s="1"/>
  <c r="AG423" i="10"/>
  <c r="AI423" i="10" s="1"/>
  <c r="AJ423" i="10" s="1"/>
  <c r="AS423" i="10"/>
  <c r="AU423" i="10" s="1"/>
  <c r="AV423" i="10" s="1"/>
  <c r="AG723" i="10"/>
  <c r="AI723" i="10" s="1"/>
  <c r="AJ723" i="10" s="1"/>
  <c r="AS723" i="10"/>
  <c r="AU723" i="10" s="1"/>
  <c r="AV723" i="10" s="1"/>
  <c r="AG727" i="10"/>
  <c r="AI727" i="10" s="1"/>
  <c r="AJ727" i="10" s="1"/>
  <c r="AS727" i="10"/>
  <c r="AU727" i="10" s="1"/>
  <c r="AV727" i="10" s="1"/>
  <c r="AG518" i="10"/>
  <c r="AI518" i="10" s="1"/>
  <c r="AJ518" i="10" s="1"/>
  <c r="AS518" i="10"/>
  <c r="AU518" i="10" s="1"/>
  <c r="AV518" i="10" s="1"/>
  <c r="AG522" i="10"/>
  <c r="AI522" i="10" s="1"/>
  <c r="AJ522" i="10" s="1"/>
  <c r="AS522" i="10"/>
  <c r="AU522" i="10" s="1"/>
  <c r="AV522" i="10" s="1"/>
  <c r="AG542" i="10"/>
  <c r="AI542" i="10" s="1"/>
  <c r="AJ542" i="10" s="1"/>
  <c r="AS542" i="10"/>
  <c r="AU542" i="10" s="1"/>
  <c r="AV542" i="10" s="1"/>
  <c r="AG550" i="10"/>
  <c r="AI550" i="10" s="1"/>
  <c r="AJ550" i="10" s="1"/>
  <c r="AS550" i="10"/>
  <c r="AU550" i="10" s="1"/>
  <c r="AV550" i="10" s="1"/>
  <c r="AG427" i="10"/>
  <c r="AI427" i="10" s="1"/>
  <c r="AJ427" i="10" s="1"/>
  <c r="AS427" i="10"/>
  <c r="AU427" i="10" s="1"/>
  <c r="AV427" i="10" s="1"/>
  <c r="AG431" i="10"/>
  <c r="AI431" i="10" s="1"/>
  <c r="AJ431" i="10" s="1"/>
  <c r="AS431" i="10"/>
  <c r="AU431" i="10" s="1"/>
  <c r="AV431" i="10" s="1"/>
  <c r="AG436" i="10"/>
  <c r="AI436" i="10" s="1"/>
  <c r="AJ436" i="10" s="1"/>
  <c r="AS436" i="10"/>
  <c r="AU436" i="10" s="1"/>
  <c r="AV436" i="10" s="1"/>
  <c r="AG440" i="10"/>
  <c r="AI440" i="10" s="1"/>
  <c r="AJ440" i="10" s="1"/>
  <c r="AS440" i="10"/>
  <c r="AU440" i="10" s="1"/>
  <c r="AV440" i="10" s="1"/>
  <c r="AG444" i="10"/>
  <c r="AI444" i="10" s="1"/>
  <c r="AJ444" i="10" s="1"/>
  <c r="AS444" i="10"/>
  <c r="AU444" i="10" s="1"/>
  <c r="AV444" i="10" s="1"/>
  <c r="AG448" i="10"/>
  <c r="AI448" i="10" s="1"/>
  <c r="AJ448" i="10" s="1"/>
  <c r="AS448" i="10"/>
  <c r="AU448" i="10" s="1"/>
  <c r="AV448" i="10" s="1"/>
  <c r="AG451" i="10"/>
  <c r="AI451" i="10" s="1"/>
  <c r="AJ451" i="10" s="1"/>
  <c r="AS451" i="10"/>
  <c r="AU451" i="10" s="1"/>
  <c r="AV451" i="10" s="1"/>
  <c r="AG455" i="10"/>
  <c r="AI455" i="10" s="1"/>
  <c r="AJ455" i="10" s="1"/>
  <c r="AS455" i="10"/>
  <c r="AU455" i="10" s="1"/>
  <c r="AV455" i="10" s="1"/>
  <c r="AG459" i="10"/>
  <c r="AI459" i="10" s="1"/>
  <c r="AJ459" i="10" s="1"/>
  <c r="AS459" i="10"/>
  <c r="AU459" i="10" s="1"/>
  <c r="AV459" i="10" s="1"/>
  <c r="AG463" i="10"/>
  <c r="AI463" i="10" s="1"/>
  <c r="AJ463" i="10" s="1"/>
  <c r="AS463" i="10"/>
  <c r="AU463" i="10" s="1"/>
  <c r="AV463" i="10" s="1"/>
  <c r="AG467" i="10"/>
  <c r="AI467" i="10" s="1"/>
  <c r="AJ467" i="10" s="1"/>
  <c r="AS467" i="10"/>
  <c r="AU467" i="10" s="1"/>
  <c r="AV467" i="10" s="1"/>
  <c r="AG471" i="10"/>
  <c r="AI471" i="10" s="1"/>
  <c r="AJ471" i="10" s="1"/>
  <c r="AS471" i="10"/>
  <c r="AU471" i="10" s="1"/>
  <c r="AV471" i="10" s="1"/>
  <c r="AG475" i="10"/>
  <c r="AI475" i="10" s="1"/>
  <c r="AJ475" i="10" s="1"/>
  <c r="AS475" i="10"/>
  <c r="AU475" i="10" s="1"/>
  <c r="AV475" i="10" s="1"/>
  <c r="AG479" i="10"/>
  <c r="AI479" i="10" s="1"/>
  <c r="AJ479" i="10" s="1"/>
  <c r="AS479" i="10"/>
  <c r="AU479" i="10" s="1"/>
  <c r="AV479" i="10" s="1"/>
  <c r="AG483" i="10"/>
  <c r="AI483" i="10" s="1"/>
  <c r="AJ483" i="10" s="1"/>
  <c r="AS483" i="10"/>
  <c r="AU483" i="10" s="1"/>
  <c r="AV483" i="10" s="1"/>
  <c r="AG734" i="10"/>
  <c r="AI734" i="10" s="1"/>
  <c r="AJ734" i="10" s="1"/>
  <c r="AS734" i="10"/>
  <c r="AU734" i="10" s="1"/>
  <c r="AV734" i="10" s="1"/>
  <c r="AG737" i="10"/>
  <c r="AI737" i="10" s="1"/>
  <c r="AJ737" i="10" s="1"/>
  <c r="AS737" i="10"/>
  <c r="AU737" i="10" s="1"/>
  <c r="AV737" i="10" s="1"/>
  <c r="AG741" i="10"/>
  <c r="AI741" i="10" s="1"/>
  <c r="AJ741" i="10" s="1"/>
  <c r="AS741" i="10"/>
  <c r="AU741" i="10" s="1"/>
  <c r="AV741" i="10" s="1"/>
  <c r="AG748" i="10"/>
  <c r="AI748" i="10" s="1"/>
  <c r="AJ748" i="10" s="1"/>
  <c r="AS748" i="10"/>
  <c r="AU748" i="10" s="1"/>
  <c r="AV748" i="10" s="1"/>
  <c r="AG752" i="10"/>
  <c r="AI752" i="10" s="1"/>
  <c r="AJ752" i="10" s="1"/>
  <c r="AS752" i="10"/>
  <c r="AU752" i="10" s="1"/>
  <c r="AV752" i="10" s="1"/>
  <c r="AG756" i="10"/>
  <c r="AI756" i="10" s="1"/>
  <c r="AJ756" i="10" s="1"/>
  <c r="AS756" i="10"/>
  <c r="AU756" i="10" s="1"/>
  <c r="AV756" i="10" s="1"/>
  <c r="AG760" i="10"/>
  <c r="AI760" i="10" s="1"/>
  <c r="AJ760" i="10" s="1"/>
  <c r="AS760" i="10"/>
  <c r="AU760" i="10" s="1"/>
  <c r="AV760" i="10" s="1"/>
  <c r="AG764" i="10"/>
  <c r="AI764" i="10" s="1"/>
  <c r="AJ764" i="10" s="1"/>
  <c r="AS764" i="10"/>
  <c r="AU764" i="10" s="1"/>
  <c r="AV764" i="10" s="1"/>
  <c r="AG768" i="10"/>
  <c r="AI768" i="10" s="1"/>
  <c r="AJ768" i="10" s="1"/>
  <c r="AS768" i="10"/>
  <c r="AU768" i="10" s="1"/>
  <c r="AV768" i="10" s="1"/>
  <c r="AG772" i="10"/>
  <c r="AI772" i="10" s="1"/>
  <c r="AJ772" i="10" s="1"/>
  <c r="AS772" i="10"/>
  <c r="AU772" i="10" s="1"/>
  <c r="AV772" i="10" s="1"/>
  <c r="AG776" i="10"/>
  <c r="AI776" i="10" s="1"/>
  <c r="AJ776" i="10" s="1"/>
  <c r="AS776" i="10"/>
  <c r="AU776" i="10" s="1"/>
  <c r="AV776" i="10" s="1"/>
  <c r="AG780" i="10"/>
  <c r="AI780" i="10" s="1"/>
  <c r="AJ780" i="10" s="1"/>
  <c r="AS780" i="10"/>
  <c r="AU780" i="10" s="1"/>
  <c r="AV780" i="10" s="1"/>
  <c r="AG784" i="10"/>
  <c r="AI784" i="10" s="1"/>
  <c r="AJ784" i="10" s="1"/>
  <c r="AS784" i="10"/>
  <c r="AU784" i="10" s="1"/>
  <c r="AV784" i="10" s="1"/>
  <c r="AG790" i="10"/>
  <c r="AI790" i="10" s="1"/>
  <c r="AJ790" i="10" s="1"/>
  <c r="AS790" i="10"/>
  <c r="AU790" i="10" s="1"/>
  <c r="AV790" i="10" s="1"/>
  <c r="AG804" i="10"/>
  <c r="AI804" i="10" s="1"/>
  <c r="AJ804" i="10" s="1"/>
  <c r="AS804" i="10"/>
  <c r="AU804" i="10" s="1"/>
  <c r="AV804" i="10" s="1"/>
  <c r="AG812" i="10"/>
  <c r="AI812" i="10" s="1"/>
  <c r="AJ812" i="10" s="1"/>
  <c r="AS812" i="10"/>
  <c r="AU812" i="10" s="1"/>
  <c r="AV812" i="10" s="1"/>
  <c r="AG557" i="10"/>
  <c r="AI557" i="10" s="1"/>
  <c r="AJ557" i="10" s="1"/>
  <c r="AS557" i="10"/>
  <c r="AU557" i="10" s="1"/>
  <c r="AV557" i="10" s="1"/>
  <c r="AG561" i="10"/>
  <c r="AI561" i="10" s="1"/>
  <c r="AJ561" i="10" s="1"/>
  <c r="AS561" i="10"/>
  <c r="AU561" i="10" s="1"/>
  <c r="AV561" i="10" s="1"/>
  <c r="AG566" i="10"/>
  <c r="AI566" i="10" s="1"/>
  <c r="AJ566" i="10" s="1"/>
  <c r="AS566" i="10"/>
  <c r="AU566" i="10" s="1"/>
  <c r="AV566" i="10" s="1"/>
  <c r="AG570" i="10"/>
  <c r="AI570" i="10" s="1"/>
  <c r="AJ570" i="10" s="1"/>
  <c r="AS570" i="10"/>
  <c r="AU570" i="10" s="1"/>
  <c r="AV570" i="10" s="1"/>
  <c r="AG574" i="10"/>
  <c r="AI574" i="10" s="1"/>
  <c r="AJ574" i="10" s="1"/>
  <c r="AS574" i="10"/>
  <c r="AU574" i="10" s="1"/>
  <c r="AV574" i="10" s="1"/>
  <c r="AG581" i="10"/>
  <c r="AI581" i="10" s="1"/>
  <c r="AJ581" i="10" s="1"/>
  <c r="AS581" i="10"/>
  <c r="AU581" i="10" s="1"/>
  <c r="AV581" i="10" s="1"/>
  <c r="AG585" i="10"/>
  <c r="AI585" i="10" s="1"/>
  <c r="AJ585" i="10" s="1"/>
  <c r="AS585" i="10"/>
  <c r="AU585" i="10" s="1"/>
  <c r="AV585" i="10" s="1"/>
  <c r="AG588" i="10"/>
  <c r="AI588" i="10" s="1"/>
  <c r="AJ588" i="10" s="1"/>
  <c r="AS588" i="10"/>
  <c r="AU588" i="10" s="1"/>
  <c r="AV588" i="10" s="1"/>
  <c r="AG592" i="10"/>
  <c r="AI592" i="10" s="1"/>
  <c r="AJ592" i="10" s="1"/>
  <c r="AS592" i="10"/>
  <c r="AU592" i="10" s="1"/>
  <c r="AV592" i="10" s="1"/>
  <c r="AG596" i="10"/>
  <c r="AI596" i="10" s="1"/>
  <c r="AJ596" i="10" s="1"/>
  <c r="AS596" i="10"/>
  <c r="AU596" i="10" s="1"/>
  <c r="AV596" i="10" s="1"/>
  <c r="AG600" i="10"/>
  <c r="AI600" i="10" s="1"/>
  <c r="AJ600" i="10" s="1"/>
  <c r="AS600" i="10"/>
  <c r="AU600" i="10" s="1"/>
  <c r="AV600" i="10" s="1"/>
  <c r="AG486" i="10"/>
  <c r="AI486" i="10" s="1"/>
  <c r="AJ486" i="10" s="1"/>
  <c r="AS486" i="10"/>
  <c r="AU486" i="10" s="1"/>
  <c r="AV486" i="10" s="1"/>
  <c r="AG490" i="10"/>
  <c r="AI490" i="10" s="1"/>
  <c r="AJ490" i="10" s="1"/>
  <c r="AS490" i="10"/>
  <c r="AU490" i="10" s="1"/>
  <c r="AV490" i="10" s="1"/>
  <c r="AG495" i="10"/>
  <c r="AI495" i="10" s="1"/>
  <c r="AJ495" i="10" s="1"/>
  <c r="AS495" i="10"/>
  <c r="AU495" i="10" s="1"/>
  <c r="AV495" i="10" s="1"/>
  <c r="AG499" i="10"/>
  <c r="AI499" i="10" s="1"/>
  <c r="AJ499" i="10" s="1"/>
  <c r="AS499" i="10"/>
  <c r="AU499" i="10" s="1"/>
  <c r="AV499" i="10" s="1"/>
  <c r="AG503" i="10"/>
  <c r="AI503" i="10" s="1"/>
  <c r="AJ503" i="10" s="1"/>
  <c r="AS503" i="10"/>
  <c r="AU503" i="10" s="1"/>
  <c r="AV503" i="10" s="1"/>
  <c r="AG507" i="10"/>
  <c r="AI507" i="10" s="1"/>
  <c r="AJ507" i="10" s="1"/>
  <c r="AS507" i="10"/>
  <c r="AU507" i="10" s="1"/>
  <c r="AV507" i="10" s="1"/>
  <c r="AG511" i="10"/>
  <c r="AI511" i="10" s="1"/>
  <c r="AJ511" i="10" s="1"/>
  <c r="AS511" i="10"/>
  <c r="AU511" i="10" s="1"/>
  <c r="AV511" i="10" s="1"/>
  <c r="AG515" i="10"/>
  <c r="AI515" i="10" s="1"/>
  <c r="AJ515" i="10" s="1"/>
  <c r="AS515" i="10"/>
  <c r="AU515" i="10" s="1"/>
  <c r="AV515" i="10" s="1"/>
  <c r="AG369" i="10"/>
  <c r="AI369" i="10" s="1"/>
  <c r="AJ369" i="10" s="1"/>
  <c r="AS369" i="10"/>
  <c r="AU369" i="10" s="1"/>
  <c r="AV369" i="10" s="1"/>
  <c r="AG373" i="10"/>
  <c r="AI373" i="10" s="1"/>
  <c r="AJ373" i="10" s="1"/>
  <c r="AS373" i="10"/>
  <c r="AU373" i="10" s="1"/>
  <c r="AV373" i="10" s="1"/>
  <c r="AG375" i="10"/>
  <c r="AI375" i="10" s="1"/>
  <c r="AJ375" i="10" s="1"/>
  <c r="AS375" i="10"/>
  <c r="AU375" i="10" s="1"/>
  <c r="AV375" i="10" s="1"/>
  <c r="AG384" i="10"/>
  <c r="AI384" i="10" s="1"/>
  <c r="AJ384" i="10" s="1"/>
  <c r="AS384" i="10"/>
  <c r="AU384" i="10" s="1"/>
  <c r="AV384" i="10" s="1"/>
  <c r="AG392" i="10"/>
  <c r="AI392" i="10" s="1"/>
  <c r="AJ392" i="10" s="1"/>
  <c r="AS392" i="10"/>
  <c r="AU392" i="10" s="1"/>
  <c r="AV392" i="10" s="1"/>
  <c r="AG382" i="10"/>
  <c r="AI382" i="10" s="1"/>
  <c r="AJ382" i="10" s="1"/>
  <c r="AS382" i="10"/>
  <c r="AU382" i="10" s="1"/>
  <c r="AV382" i="10" s="1"/>
  <c r="AG390" i="10"/>
  <c r="AI390" i="10" s="1"/>
  <c r="AJ390" i="10" s="1"/>
  <c r="AS390" i="10"/>
  <c r="AU390" i="10" s="1"/>
  <c r="AV390" i="10" s="1"/>
  <c r="AG403" i="10"/>
  <c r="AI403" i="10" s="1"/>
  <c r="AJ403" i="10" s="1"/>
  <c r="AS403" i="10"/>
  <c r="AU403" i="10" s="1"/>
  <c r="AV403" i="10" s="1"/>
  <c r="AG411" i="10"/>
  <c r="AI411" i="10" s="1"/>
  <c r="AJ411" i="10" s="1"/>
  <c r="AS411" i="10"/>
  <c r="AU411" i="10" s="1"/>
  <c r="AV411" i="10" s="1"/>
  <c r="AG415" i="10"/>
  <c r="AI415" i="10" s="1"/>
  <c r="AJ415" i="10" s="1"/>
  <c r="AS415" i="10"/>
  <c r="AU415" i="10" s="1"/>
  <c r="AV415" i="10" s="1"/>
  <c r="AG609" i="10"/>
  <c r="AI609" i="10" s="1"/>
  <c r="AJ609" i="10" s="1"/>
  <c r="AS609" i="10"/>
  <c r="AU609" i="10" s="1"/>
  <c r="AV609" i="10" s="1"/>
  <c r="AG613" i="10"/>
  <c r="AI613" i="10" s="1"/>
  <c r="AJ613" i="10" s="1"/>
  <c r="AS613" i="10"/>
  <c r="AU613" i="10" s="1"/>
  <c r="AV613" i="10" s="1"/>
  <c r="AG617" i="10"/>
  <c r="AI617" i="10" s="1"/>
  <c r="AJ617" i="10" s="1"/>
  <c r="AS617" i="10"/>
  <c r="AU617" i="10" s="1"/>
  <c r="AV617" i="10" s="1"/>
  <c r="AG625" i="10"/>
  <c r="AI625" i="10" s="1"/>
  <c r="AJ625" i="10" s="1"/>
  <c r="AS625" i="10"/>
  <c r="AU625" i="10" s="1"/>
  <c r="AV625" i="10" s="1"/>
  <c r="AG629" i="10"/>
  <c r="AI629" i="10" s="1"/>
  <c r="AJ629" i="10" s="1"/>
  <c r="AS629" i="10"/>
  <c r="AU629" i="10" s="1"/>
  <c r="AV629" i="10" s="1"/>
  <c r="AG633" i="10"/>
  <c r="AI633" i="10" s="1"/>
  <c r="AJ633" i="10" s="1"/>
  <c r="AS633" i="10"/>
  <c r="AU633" i="10" s="1"/>
  <c r="AV633" i="10" s="1"/>
  <c r="AG637" i="10"/>
  <c r="AI637" i="10" s="1"/>
  <c r="AJ637" i="10" s="1"/>
  <c r="AS637" i="10"/>
  <c r="AU637" i="10" s="1"/>
  <c r="AV637" i="10" s="1"/>
  <c r="AG639" i="10"/>
  <c r="AI639" i="10" s="1"/>
  <c r="AJ639" i="10" s="1"/>
  <c r="AS639" i="10"/>
  <c r="AU639" i="10" s="1"/>
  <c r="AV639" i="10" s="1"/>
  <c r="AG643" i="10"/>
  <c r="AI643" i="10" s="1"/>
  <c r="AJ643" i="10" s="1"/>
  <c r="AS643" i="10"/>
  <c r="AU643" i="10" s="1"/>
  <c r="AV643" i="10" s="1"/>
  <c r="AG647" i="10"/>
  <c r="AI647" i="10" s="1"/>
  <c r="AJ647" i="10" s="1"/>
  <c r="AS647" i="10"/>
  <c r="AU647" i="10" s="1"/>
  <c r="AV647" i="10" s="1"/>
  <c r="AG650" i="10"/>
  <c r="AI650" i="10" s="1"/>
  <c r="AJ650" i="10" s="1"/>
  <c r="AS650" i="10"/>
  <c r="AU650" i="10" s="1"/>
  <c r="AV650" i="10" s="1"/>
  <c r="AG654" i="10"/>
  <c r="AI654" i="10" s="1"/>
  <c r="AJ654" i="10" s="1"/>
  <c r="AS654" i="10"/>
  <c r="AU654" i="10" s="1"/>
  <c r="AV654" i="10" s="1"/>
  <c r="AG658" i="10"/>
  <c r="AI658" i="10" s="1"/>
  <c r="AJ658" i="10" s="1"/>
  <c r="AS658" i="10"/>
  <c r="AU658" i="10" s="1"/>
  <c r="AV658" i="10" s="1"/>
  <c r="AG408" i="10"/>
  <c r="AI408" i="10" s="1"/>
  <c r="AJ408" i="10" s="1"/>
  <c r="AS408" i="10"/>
  <c r="AU408" i="10" s="1"/>
  <c r="AV408" i="10" s="1"/>
  <c r="AG409" i="10"/>
  <c r="AI409" i="10" s="1"/>
  <c r="AJ409" i="10" s="1"/>
  <c r="AS409" i="10"/>
  <c r="AU409" i="10" s="1"/>
  <c r="AV409" i="10" s="1"/>
  <c r="AG413" i="10"/>
  <c r="AI413" i="10" s="1"/>
  <c r="AJ413" i="10" s="1"/>
  <c r="AS413" i="10"/>
  <c r="AU413" i="10" s="1"/>
  <c r="AV413" i="10" s="1"/>
  <c r="AG417" i="10"/>
  <c r="AI417" i="10" s="1"/>
  <c r="AJ417" i="10" s="1"/>
  <c r="AS417" i="10"/>
  <c r="AU417" i="10" s="1"/>
  <c r="AV417" i="10" s="1"/>
  <c r="AG419" i="10"/>
  <c r="AI419" i="10" s="1"/>
  <c r="AJ419" i="10" s="1"/>
  <c r="AS419" i="10"/>
  <c r="AU419" i="10" s="1"/>
  <c r="AV419" i="10" s="1"/>
  <c r="AG611" i="10"/>
  <c r="AI611" i="10" s="1"/>
  <c r="AJ611" i="10" s="1"/>
  <c r="AS611" i="10"/>
  <c r="AU611" i="10" s="1"/>
  <c r="AV611" i="10" s="1"/>
  <c r="AG615" i="10"/>
  <c r="AI615" i="10" s="1"/>
  <c r="AJ615" i="10" s="1"/>
  <c r="AS615" i="10"/>
  <c r="AU615" i="10" s="1"/>
  <c r="AV615" i="10" s="1"/>
  <c r="AG619" i="10"/>
  <c r="AI619" i="10" s="1"/>
  <c r="AJ619" i="10" s="1"/>
  <c r="AS619" i="10"/>
  <c r="AU619" i="10" s="1"/>
  <c r="AV619" i="10" s="1"/>
  <c r="AG623" i="10"/>
  <c r="AI623" i="10" s="1"/>
  <c r="AJ623" i="10" s="1"/>
  <c r="AS623" i="10"/>
  <c r="AU623" i="10" s="1"/>
  <c r="AV623" i="10" s="1"/>
  <c r="AG631" i="10"/>
  <c r="AI631" i="10" s="1"/>
  <c r="AJ631" i="10" s="1"/>
  <c r="AS631" i="10"/>
  <c r="AU631" i="10" s="1"/>
  <c r="AV631" i="10" s="1"/>
  <c r="AG641" i="10"/>
  <c r="AI641" i="10" s="1"/>
  <c r="AJ641" i="10" s="1"/>
  <c r="AS641" i="10"/>
  <c r="AU641" i="10" s="1"/>
  <c r="AV641" i="10" s="1"/>
  <c r="AG656" i="10"/>
  <c r="AI656" i="10" s="1"/>
  <c r="AJ656" i="10" s="1"/>
  <c r="AS656" i="10"/>
  <c r="AU656" i="10" s="1"/>
  <c r="AV656" i="10" s="1"/>
  <c r="AG243" i="10"/>
  <c r="AI243" i="10" s="1"/>
  <c r="AJ243" i="10" s="1"/>
  <c r="AS243" i="10"/>
  <c r="AU243" i="10" s="1"/>
  <c r="AV243" i="10" s="1"/>
  <c r="AG240" i="10"/>
  <c r="AI240" i="10" s="1"/>
  <c r="AJ240" i="10" s="1"/>
  <c r="AS240" i="10"/>
  <c r="AU240" i="10" s="1"/>
  <c r="AV240" i="10" s="1"/>
  <c r="AG245" i="10"/>
  <c r="AI245" i="10" s="1"/>
  <c r="AJ245" i="10" s="1"/>
  <c r="AS245" i="10"/>
  <c r="AU245" i="10" s="1"/>
  <c r="AV245" i="10" s="1"/>
  <c r="AG213" i="10"/>
  <c r="AI213" i="10" s="1"/>
  <c r="AJ213" i="10" s="1"/>
  <c r="AS213" i="10"/>
  <c r="AU213" i="10" s="1"/>
  <c r="AV213" i="10" s="1"/>
  <c r="AG261" i="10"/>
  <c r="AI261" i="10" s="1"/>
  <c r="AJ261" i="10" s="1"/>
  <c r="AS261" i="10"/>
  <c r="AU261" i="10" s="1"/>
  <c r="AV261" i="10" s="1"/>
  <c r="AG266" i="10"/>
  <c r="AI266" i="10" s="1"/>
  <c r="AJ266" i="10" s="1"/>
  <c r="AS266" i="10"/>
  <c r="AU266" i="10" s="1"/>
  <c r="AV266" i="10" s="1"/>
  <c r="AG270" i="10"/>
  <c r="AI270" i="10" s="1"/>
  <c r="AJ270" i="10" s="1"/>
  <c r="AS270" i="10"/>
  <c r="AU270" i="10" s="1"/>
  <c r="AV270" i="10" s="1"/>
  <c r="AG725" i="10"/>
  <c r="AI725" i="10" s="1"/>
  <c r="AJ725" i="10" s="1"/>
  <c r="AS725" i="10"/>
  <c r="AU725" i="10" s="1"/>
  <c r="AV725" i="10" s="1"/>
  <c r="AG520" i="10"/>
  <c r="AI520" i="10" s="1"/>
  <c r="AJ520" i="10" s="1"/>
  <c r="AS520" i="10"/>
  <c r="AU520" i="10" s="1"/>
  <c r="AV520" i="10" s="1"/>
  <c r="AG528" i="10"/>
  <c r="AI528" i="10" s="1"/>
  <c r="AJ528" i="10" s="1"/>
  <c r="AS528" i="10"/>
  <c r="AU528" i="10" s="1"/>
  <c r="AV528" i="10" s="1"/>
  <c r="AG536" i="10"/>
  <c r="AI536" i="10" s="1"/>
  <c r="AJ536" i="10" s="1"/>
  <c r="AS536" i="10"/>
  <c r="AU536" i="10" s="1"/>
  <c r="AV536" i="10" s="1"/>
  <c r="AG544" i="10"/>
  <c r="AI544" i="10" s="1"/>
  <c r="AJ544" i="10" s="1"/>
  <c r="AS544" i="10"/>
  <c r="AU544" i="10" s="1"/>
  <c r="AV544" i="10" s="1"/>
  <c r="AG552" i="10"/>
  <c r="AI552" i="10" s="1"/>
  <c r="AJ552" i="10" s="1"/>
  <c r="AS552" i="10"/>
  <c r="AU552" i="10" s="1"/>
  <c r="AV552" i="10" s="1"/>
  <c r="AG526" i="10"/>
  <c r="AI526" i="10" s="1"/>
  <c r="AJ526" i="10" s="1"/>
  <c r="AS526" i="10"/>
  <c r="AU526" i="10" s="1"/>
  <c r="AV526" i="10" s="1"/>
  <c r="AG530" i="10"/>
  <c r="AI530" i="10" s="1"/>
  <c r="AJ530" i="10" s="1"/>
  <c r="AS530" i="10"/>
  <c r="AU530" i="10" s="1"/>
  <c r="AV530" i="10" s="1"/>
  <c r="AG534" i="10"/>
  <c r="AI534" i="10" s="1"/>
  <c r="AJ534" i="10" s="1"/>
  <c r="AS534" i="10"/>
  <c r="AU534" i="10" s="1"/>
  <c r="AV534" i="10" s="1"/>
  <c r="AG457" i="10"/>
  <c r="AI457" i="10" s="1"/>
  <c r="AJ457" i="10" s="1"/>
  <c r="AS457" i="10"/>
  <c r="AU457" i="10" s="1"/>
  <c r="AV457" i="10" s="1"/>
  <c r="AG469" i="10"/>
  <c r="AI469" i="10" s="1"/>
  <c r="AJ469" i="10" s="1"/>
  <c r="AS469" i="10"/>
  <c r="AU469" i="10" s="1"/>
  <c r="AV469" i="10" s="1"/>
  <c r="AG477" i="10"/>
  <c r="AI477" i="10" s="1"/>
  <c r="AJ477" i="10" s="1"/>
  <c r="AS477" i="10"/>
  <c r="AU477" i="10" s="1"/>
  <c r="AV477" i="10" s="1"/>
  <c r="AG485" i="10"/>
  <c r="AI485" i="10" s="1"/>
  <c r="AJ485" i="10" s="1"/>
  <c r="AS485" i="10"/>
  <c r="AU485" i="10" s="1"/>
  <c r="AV485" i="10" s="1"/>
  <c r="AG743" i="10"/>
  <c r="AI743" i="10" s="1"/>
  <c r="AJ743" i="10" s="1"/>
  <c r="AS743" i="10"/>
  <c r="AU743" i="10" s="1"/>
  <c r="AV743" i="10" s="1"/>
  <c r="AG750" i="10"/>
  <c r="AI750" i="10" s="1"/>
  <c r="AJ750" i="10" s="1"/>
  <c r="AS750" i="10"/>
  <c r="AU750" i="10" s="1"/>
  <c r="AV750" i="10" s="1"/>
  <c r="AG758" i="10"/>
  <c r="AI758" i="10" s="1"/>
  <c r="AJ758" i="10" s="1"/>
  <c r="AS758" i="10"/>
  <c r="AU758" i="10" s="1"/>
  <c r="AV758" i="10" s="1"/>
  <c r="AG766" i="10"/>
  <c r="AI766" i="10" s="1"/>
  <c r="AJ766" i="10" s="1"/>
  <c r="AS766" i="10"/>
  <c r="AU766" i="10" s="1"/>
  <c r="AV766" i="10" s="1"/>
  <c r="AG770" i="10"/>
  <c r="AI770" i="10" s="1"/>
  <c r="AJ770" i="10" s="1"/>
  <c r="AS770" i="10"/>
  <c r="AU770" i="10" s="1"/>
  <c r="AV770" i="10" s="1"/>
  <c r="AG778" i="10"/>
  <c r="AI778" i="10" s="1"/>
  <c r="AJ778" i="10" s="1"/>
  <c r="AS778" i="10"/>
  <c r="AU778" i="10" s="1"/>
  <c r="AV778" i="10" s="1"/>
  <c r="AG788" i="10"/>
  <c r="AI788" i="10" s="1"/>
  <c r="AJ788" i="10" s="1"/>
  <c r="AS788" i="10"/>
  <c r="AU788" i="10" s="1"/>
  <c r="AV788" i="10" s="1"/>
  <c r="AG802" i="10"/>
  <c r="AI802" i="10" s="1"/>
  <c r="AJ802" i="10" s="1"/>
  <c r="AS802" i="10"/>
  <c r="AU802" i="10" s="1"/>
  <c r="AV802" i="10" s="1"/>
  <c r="AG806" i="10"/>
  <c r="AI806" i="10" s="1"/>
  <c r="AJ806" i="10" s="1"/>
  <c r="AS806" i="10"/>
  <c r="AU806" i="10" s="1"/>
  <c r="AV806" i="10" s="1"/>
  <c r="AG814" i="10"/>
  <c r="AI814" i="10" s="1"/>
  <c r="AJ814" i="10" s="1"/>
  <c r="AS814" i="10"/>
  <c r="AU814" i="10" s="1"/>
  <c r="AV814" i="10" s="1"/>
  <c r="AG559" i="10"/>
  <c r="AI559" i="10" s="1"/>
  <c r="AJ559" i="10" s="1"/>
  <c r="AS559" i="10"/>
  <c r="AU559" i="10" s="1"/>
  <c r="AV559" i="10" s="1"/>
  <c r="AG563" i="10"/>
  <c r="AI563" i="10" s="1"/>
  <c r="AJ563" i="10" s="1"/>
  <c r="AS563" i="10"/>
  <c r="AU563" i="10" s="1"/>
  <c r="AV563" i="10" s="1"/>
  <c r="AG568" i="10"/>
  <c r="AI568" i="10" s="1"/>
  <c r="AJ568" i="10" s="1"/>
  <c r="AS568" i="10"/>
  <c r="AU568" i="10" s="1"/>
  <c r="AV568" i="10" s="1"/>
  <c r="AG576" i="10"/>
  <c r="AI576" i="10" s="1"/>
  <c r="AJ576" i="10" s="1"/>
  <c r="AS576" i="10"/>
  <c r="AU576" i="10" s="1"/>
  <c r="AV576" i="10" s="1"/>
  <c r="AG583" i="10"/>
  <c r="AI583" i="10" s="1"/>
  <c r="AJ583" i="10" s="1"/>
  <c r="AS583" i="10"/>
  <c r="AU583" i="10" s="1"/>
  <c r="AV583" i="10" s="1"/>
  <c r="AG590" i="10"/>
  <c r="AI590" i="10" s="1"/>
  <c r="AJ590" i="10" s="1"/>
  <c r="AS590" i="10"/>
  <c r="AU590" i="10" s="1"/>
  <c r="AV590" i="10" s="1"/>
  <c r="AG594" i="10"/>
  <c r="AI594" i="10" s="1"/>
  <c r="AJ594" i="10" s="1"/>
  <c r="AS594" i="10"/>
  <c r="AU594" i="10" s="1"/>
  <c r="AV594" i="10" s="1"/>
  <c r="AG492" i="10"/>
  <c r="AI492" i="10" s="1"/>
  <c r="AJ492" i="10" s="1"/>
  <c r="AS492" i="10"/>
  <c r="AU492" i="10" s="1"/>
  <c r="AV492" i="10" s="1"/>
  <c r="AG505" i="10"/>
  <c r="AI505" i="10" s="1"/>
  <c r="AJ505" i="10" s="1"/>
  <c r="AS505" i="10"/>
  <c r="AU505" i="10" s="1"/>
  <c r="AV505" i="10" s="1"/>
  <c r="AG380" i="10"/>
  <c r="AI380" i="10" s="1"/>
  <c r="AJ380" i="10" s="1"/>
  <c r="AS380" i="10"/>
  <c r="AU380" i="10" s="1"/>
  <c r="AV380" i="10" s="1"/>
  <c r="AG388" i="10"/>
  <c r="AI388" i="10" s="1"/>
  <c r="AJ388" i="10" s="1"/>
  <c r="AS388" i="10"/>
  <c r="AU388" i="10" s="1"/>
  <c r="AV388" i="10" s="1"/>
  <c r="AG396" i="10"/>
  <c r="AI396" i="10" s="1"/>
  <c r="AJ396" i="10" s="1"/>
  <c r="AS396" i="10"/>
  <c r="AU396" i="10" s="1"/>
  <c r="AV396" i="10" s="1"/>
  <c r="AG405" i="10"/>
  <c r="AI405" i="10" s="1"/>
  <c r="AJ405" i="10" s="1"/>
  <c r="AS405" i="10"/>
  <c r="AU405" i="10" s="1"/>
  <c r="AV405" i="10" s="1"/>
  <c r="AG627" i="10"/>
  <c r="AI627" i="10" s="1"/>
  <c r="AJ627" i="10" s="1"/>
  <c r="AS627" i="10"/>
  <c r="AU627" i="10" s="1"/>
  <c r="AV627" i="10" s="1"/>
  <c r="AG635" i="10"/>
  <c r="AI635" i="10" s="1"/>
  <c r="AJ635" i="10" s="1"/>
  <c r="AS635" i="10"/>
  <c r="AU635" i="10" s="1"/>
  <c r="AV635" i="10" s="1"/>
  <c r="AG238" i="10"/>
  <c r="AI238" i="10" s="1"/>
  <c r="AJ238" i="10" s="1"/>
  <c r="AS238" i="10"/>
  <c r="AU238" i="10" s="1"/>
  <c r="AV238" i="10" s="1"/>
  <c r="AG248" i="10"/>
  <c r="AI248" i="10" s="1"/>
  <c r="AJ248" i="10" s="1"/>
  <c r="AS248" i="10"/>
  <c r="AU248" i="10" s="1"/>
  <c r="AV248" i="10" s="1"/>
  <c r="AG255" i="10"/>
  <c r="AI255" i="10" s="1"/>
  <c r="AJ255" i="10" s="1"/>
  <c r="AS255" i="10"/>
  <c r="AU255" i="10" s="1"/>
  <c r="AV255" i="10" s="1"/>
  <c r="AG256" i="10"/>
  <c r="AI256" i="10" s="1"/>
  <c r="AJ256" i="10" s="1"/>
  <c r="AS256" i="10"/>
  <c r="AU256" i="10" s="1"/>
  <c r="AV256" i="10" s="1"/>
  <c r="AS407" i="10"/>
  <c r="AU407" i="10" s="1"/>
  <c r="AV407" i="10" s="1"/>
  <c r="AG407" i="10"/>
  <c r="AI407" i="10" s="1"/>
  <c r="AJ407" i="10" s="1"/>
  <c r="AI43" i="10"/>
  <c r="M23" i="10"/>
  <c r="F30" i="10"/>
  <c r="E30" i="10"/>
  <c r="E29" i="10"/>
  <c r="AG795" i="10"/>
  <c r="AI795" i="10" s="1"/>
  <c r="AJ795" i="10" s="1"/>
  <c r="AS795" i="10"/>
  <c r="AU795" i="10" s="1"/>
  <c r="AV795" i="10" s="1"/>
  <c r="AG800" i="10"/>
  <c r="AI800" i="10" s="1"/>
  <c r="AJ800" i="10" s="1"/>
  <c r="AS800" i="10"/>
  <c r="AU800" i="10" s="1"/>
  <c r="AV800" i="10" s="1"/>
  <c r="AG808" i="10"/>
  <c r="AI808" i="10" s="1"/>
  <c r="AJ808" i="10" s="1"/>
  <c r="AS808" i="10"/>
  <c r="AU808" i="10" s="1"/>
  <c r="AV808" i="10" s="1"/>
  <c r="AG816" i="10"/>
  <c r="AI816" i="10" s="1"/>
  <c r="AJ816" i="10" s="1"/>
  <c r="AS816" i="10"/>
  <c r="AU816" i="10" s="1"/>
  <c r="AV816" i="10" s="1"/>
  <c r="AG513" i="10"/>
  <c r="AI513" i="10" s="1"/>
  <c r="AJ513" i="10" s="1"/>
  <c r="AS513" i="10"/>
  <c r="AU513" i="10" s="1"/>
  <c r="AV513" i="10" s="1"/>
  <c r="AG371" i="10"/>
  <c r="AI371" i="10" s="1"/>
  <c r="AJ371" i="10" s="1"/>
  <c r="AS371" i="10"/>
  <c r="AU371" i="10" s="1"/>
  <c r="AV371" i="10" s="1"/>
  <c r="AG378" i="10"/>
  <c r="AI378" i="10" s="1"/>
  <c r="AJ378" i="10" s="1"/>
  <c r="AS378" i="10"/>
  <c r="AU378" i="10" s="1"/>
  <c r="AV378" i="10" s="1"/>
  <c r="AG386" i="10"/>
  <c r="AI386" i="10" s="1"/>
  <c r="AJ386" i="10" s="1"/>
  <c r="AS386" i="10"/>
  <c r="AU386" i="10" s="1"/>
  <c r="AV386" i="10" s="1"/>
  <c r="AG394" i="10"/>
  <c r="AI394" i="10" s="1"/>
  <c r="AJ394" i="10" s="1"/>
  <c r="AS394" i="10"/>
  <c r="AU394" i="10" s="1"/>
  <c r="AV394" i="10" s="1"/>
  <c r="AG538" i="10"/>
  <c r="AI538" i="10" s="1"/>
  <c r="AJ538" i="10" s="1"/>
  <c r="AS538" i="10"/>
  <c r="AU538" i="10" s="1"/>
  <c r="AV538" i="10" s="1"/>
  <c r="AG546" i="10"/>
  <c r="AI546" i="10" s="1"/>
  <c r="AJ546" i="10" s="1"/>
  <c r="AS546" i="10"/>
  <c r="AU546" i="10" s="1"/>
  <c r="AV546" i="10" s="1"/>
  <c r="AG421" i="10"/>
  <c r="AI421" i="10" s="1"/>
  <c r="AJ421" i="10" s="1"/>
  <c r="AS421" i="10"/>
  <c r="AU421" i="10" s="1"/>
  <c r="AV421" i="10" s="1"/>
  <c r="AG425" i="10"/>
  <c r="AI425" i="10" s="1"/>
  <c r="AJ425" i="10" s="1"/>
  <c r="AS425" i="10"/>
  <c r="AU425" i="10" s="1"/>
  <c r="AV425" i="10" s="1"/>
  <c r="AG429" i="10"/>
  <c r="AI429" i="10" s="1"/>
  <c r="AJ429" i="10" s="1"/>
  <c r="AS429" i="10"/>
  <c r="AU429" i="10" s="1"/>
  <c r="AV429" i="10" s="1"/>
  <c r="AG434" i="10"/>
  <c r="AI434" i="10" s="1"/>
  <c r="AJ434" i="10" s="1"/>
  <c r="AS434" i="10"/>
  <c r="AU434" i="10" s="1"/>
  <c r="AV434" i="10" s="1"/>
  <c r="AG438" i="10"/>
  <c r="AI438" i="10" s="1"/>
  <c r="AJ438" i="10" s="1"/>
  <c r="AS438" i="10"/>
  <c r="AU438" i="10" s="1"/>
  <c r="AV438" i="10" s="1"/>
  <c r="AG442" i="10"/>
  <c r="AI442" i="10" s="1"/>
  <c r="AJ442" i="10" s="1"/>
  <c r="AS442" i="10"/>
  <c r="AU442" i="10" s="1"/>
  <c r="AV442" i="10" s="1"/>
  <c r="AG446" i="10"/>
  <c r="AI446" i="10" s="1"/>
  <c r="AJ446" i="10" s="1"/>
  <c r="AS446" i="10"/>
  <c r="AU446" i="10" s="1"/>
  <c r="AV446" i="10" s="1"/>
  <c r="AG450" i="10"/>
  <c r="AI450" i="10" s="1"/>
  <c r="AJ450" i="10" s="1"/>
  <c r="AS450" i="10"/>
  <c r="AU450" i="10" s="1"/>
  <c r="AV450" i="10" s="1"/>
  <c r="AG453" i="10"/>
  <c r="AI453" i="10" s="1"/>
  <c r="AJ453" i="10" s="1"/>
  <c r="AS453" i="10"/>
  <c r="AU453" i="10" s="1"/>
  <c r="AV453" i="10" s="1"/>
  <c r="AG461" i="10"/>
  <c r="AI461" i="10" s="1"/>
  <c r="AJ461" i="10" s="1"/>
  <c r="AS461" i="10"/>
  <c r="AU461" i="10" s="1"/>
  <c r="AV461" i="10" s="1"/>
  <c r="AG465" i="10"/>
  <c r="AI465" i="10" s="1"/>
  <c r="AJ465" i="10" s="1"/>
  <c r="AS465" i="10"/>
  <c r="AU465" i="10" s="1"/>
  <c r="AV465" i="10" s="1"/>
  <c r="AG473" i="10"/>
  <c r="AI473" i="10" s="1"/>
  <c r="AJ473" i="10" s="1"/>
  <c r="AS473" i="10"/>
  <c r="AU473" i="10" s="1"/>
  <c r="AV473" i="10" s="1"/>
  <c r="AG481" i="10"/>
  <c r="AI481" i="10" s="1"/>
  <c r="AJ481" i="10" s="1"/>
  <c r="AS481" i="10"/>
  <c r="AU481" i="10" s="1"/>
  <c r="AV481" i="10" s="1"/>
  <c r="AG736" i="10"/>
  <c r="AI736" i="10" s="1"/>
  <c r="AJ736" i="10" s="1"/>
  <c r="AS736" i="10"/>
  <c r="AU736" i="10" s="1"/>
  <c r="AV736" i="10" s="1"/>
  <c r="AG739" i="10"/>
  <c r="AI739" i="10" s="1"/>
  <c r="AJ739" i="10" s="1"/>
  <c r="AS739" i="10"/>
  <c r="AU739" i="10" s="1"/>
  <c r="AV739" i="10" s="1"/>
  <c r="AG746" i="10"/>
  <c r="AI746" i="10" s="1"/>
  <c r="AJ746" i="10" s="1"/>
  <c r="AS746" i="10"/>
  <c r="AU746" i="10" s="1"/>
  <c r="AV746" i="10" s="1"/>
  <c r="AG754" i="10"/>
  <c r="AI754" i="10" s="1"/>
  <c r="AJ754" i="10" s="1"/>
  <c r="AS754" i="10"/>
  <c r="AU754" i="10" s="1"/>
  <c r="AV754" i="10" s="1"/>
  <c r="AG762" i="10"/>
  <c r="AI762" i="10" s="1"/>
  <c r="AJ762" i="10" s="1"/>
  <c r="AS762" i="10"/>
  <c r="AU762" i="10" s="1"/>
  <c r="AV762" i="10" s="1"/>
  <c r="AG774" i="10"/>
  <c r="AI774" i="10" s="1"/>
  <c r="AJ774" i="10" s="1"/>
  <c r="AS774" i="10"/>
  <c r="AU774" i="10" s="1"/>
  <c r="AV774" i="10" s="1"/>
  <c r="AG782" i="10"/>
  <c r="AI782" i="10" s="1"/>
  <c r="AJ782" i="10" s="1"/>
  <c r="AS782" i="10"/>
  <c r="AU782" i="10" s="1"/>
  <c r="AV782" i="10" s="1"/>
  <c r="AG792" i="10"/>
  <c r="AI792" i="10" s="1"/>
  <c r="AJ792" i="10" s="1"/>
  <c r="AS792" i="10"/>
  <c r="AU792" i="10" s="1"/>
  <c r="AV792" i="10" s="1"/>
  <c r="AG798" i="10"/>
  <c r="AI798" i="10" s="1"/>
  <c r="AJ798" i="10" s="1"/>
  <c r="AS798" i="10"/>
  <c r="AU798" i="10" s="1"/>
  <c r="AV798" i="10" s="1"/>
  <c r="AG810" i="10"/>
  <c r="AI810" i="10" s="1"/>
  <c r="AJ810" i="10" s="1"/>
  <c r="AS810" i="10"/>
  <c r="AU810" i="10" s="1"/>
  <c r="AV810" i="10" s="1"/>
  <c r="AG818" i="10"/>
  <c r="AI818" i="10" s="1"/>
  <c r="AJ818" i="10" s="1"/>
  <c r="AS818" i="10"/>
  <c r="AU818" i="10" s="1"/>
  <c r="AV818" i="10" s="1"/>
  <c r="AG572" i="10"/>
  <c r="AI572" i="10" s="1"/>
  <c r="AJ572" i="10" s="1"/>
  <c r="AS572" i="10"/>
  <c r="AU572" i="10" s="1"/>
  <c r="AV572" i="10" s="1"/>
  <c r="AG579" i="10"/>
  <c r="AI579" i="10" s="1"/>
  <c r="AJ579" i="10" s="1"/>
  <c r="AS579" i="10"/>
  <c r="AU579" i="10" s="1"/>
  <c r="AV579" i="10" s="1"/>
  <c r="AG598" i="10"/>
  <c r="AI598" i="10" s="1"/>
  <c r="AJ598" i="10" s="1"/>
  <c r="AS598" i="10"/>
  <c r="AU598" i="10" s="1"/>
  <c r="AV598" i="10" s="1"/>
  <c r="AG488" i="10"/>
  <c r="AI488" i="10" s="1"/>
  <c r="AJ488" i="10" s="1"/>
  <c r="AS488" i="10"/>
  <c r="AU488" i="10" s="1"/>
  <c r="AV488" i="10" s="1"/>
  <c r="AG497" i="10"/>
  <c r="AI497" i="10" s="1"/>
  <c r="AJ497" i="10" s="1"/>
  <c r="AS497" i="10"/>
  <c r="AU497" i="10" s="1"/>
  <c r="AV497" i="10" s="1"/>
  <c r="AG501" i="10"/>
  <c r="AI501" i="10" s="1"/>
  <c r="AJ501" i="10" s="1"/>
  <c r="AS501" i="10"/>
  <c r="AU501" i="10" s="1"/>
  <c r="AV501" i="10" s="1"/>
  <c r="AG509" i="10"/>
  <c r="AI509" i="10" s="1"/>
  <c r="AJ509" i="10" s="1"/>
  <c r="AS509" i="10"/>
  <c r="AU509" i="10" s="1"/>
  <c r="AV509" i="10" s="1"/>
  <c r="AG399" i="10"/>
  <c r="AI399" i="10" s="1"/>
  <c r="AJ399" i="10" s="1"/>
  <c r="AS399" i="10"/>
  <c r="AU399" i="10" s="1"/>
  <c r="AV399" i="10" s="1"/>
  <c r="AG621" i="10"/>
  <c r="AI621" i="10" s="1"/>
  <c r="AJ621" i="10" s="1"/>
  <c r="AS621" i="10"/>
  <c r="AU621" i="10" s="1"/>
  <c r="AV621" i="10" s="1"/>
  <c r="AG401" i="10"/>
  <c r="AI401" i="10" s="1"/>
  <c r="AJ401" i="10" s="1"/>
  <c r="AS401" i="10"/>
  <c r="AU401" i="10" s="1"/>
  <c r="AV401" i="10" s="1"/>
  <c r="AG645" i="10"/>
  <c r="AI645" i="10" s="1"/>
  <c r="AJ645" i="10" s="1"/>
  <c r="AS645" i="10"/>
  <c r="AU645" i="10" s="1"/>
  <c r="AV645" i="10" s="1"/>
  <c r="AG652" i="10"/>
  <c r="AI652" i="10" s="1"/>
  <c r="AJ652" i="10" s="1"/>
  <c r="AS652" i="10"/>
  <c r="AU652" i="10" s="1"/>
  <c r="AV652" i="10" s="1"/>
  <c r="AG660" i="10"/>
  <c r="AI660" i="10" s="1"/>
  <c r="AJ660" i="10" s="1"/>
  <c r="AS660" i="10"/>
  <c r="AU660" i="10" s="1"/>
  <c r="AV660" i="10" s="1"/>
  <c r="AG664" i="10"/>
  <c r="AI664" i="10" s="1"/>
  <c r="AJ664" i="10" s="1"/>
  <c r="AS664" i="10"/>
  <c r="AU664" i="10" s="1"/>
  <c r="AV664" i="10" s="1"/>
  <c r="AG218" i="10"/>
  <c r="AI218" i="10" s="1"/>
  <c r="AJ218" i="10" s="1"/>
  <c r="AS218" i="10"/>
  <c r="AU218" i="10" s="1"/>
  <c r="AV218" i="10" s="1"/>
  <c r="AG222" i="10"/>
  <c r="AI222" i="10" s="1"/>
  <c r="AJ222" i="10" s="1"/>
  <c r="AS222" i="10"/>
  <c r="AU222" i="10" s="1"/>
  <c r="AV222" i="10" s="1"/>
  <c r="AG226" i="10"/>
  <c r="AI226" i="10" s="1"/>
  <c r="AJ226" i="10" s="1"/>
  <c r="AS226" i="10"/>
  <c r="AU226" i="10" s="1"/>
  <c r="AV226" i="10" s="1"/>
  <c r="AG230" i="10"/>
  <c r="AI230" i="10" s="1"/>
  <c r="AJ230" i="10" s="1"/>
  <c r="AS230" i="10"/>
  <c r="AU230" i="10" s="1"/>
  <c r="AV230" i="10" s="1"/>
  <c r="AG234" i="10"/>
  <c r="AI234" i="10" s="1"/>
  <c r="AJ234" i="10" s="1"/>
  <c r="AS234" i="10"/>
  <c r="AU234" i="10" s="1"/>
  <c r="AV234" i="10" s="1"/>
  <c r="L35" i="10"/>
  <c r="AT16" i="14"/>
  <c r="AU16" i="14" s="1"/>
  <c r="AW16" i="14" s="1"/>
  <c r="AX16" i="14" s="1"/>
  <c r="AI16" i="14"/>
  <c r="AK16" i="14" s="1"/>
  <c r="AL16" i="14" s="1"/>
  <c r="W16" i="14"/>
  <c r="Y16" i="14" s="1"/>
  <c r="Z16" i="14" s="1"/>
  <c r="AU14" i="14"/>
  <c r="AW14" i="14" s="1"/>
  <c r="AX14" i="14" s="1"/>
  <c r="AU13" i="14"/>
  <c r="AW13" i="14" s="1"/>
  <c r="AX13" i="14" s="1"/>
  <c r="AA3" i="14"/>
  <c r="P3" i="14"/>
  <c r="AF3" i="14"/>
  <c r="AS11" i="14"/>
  <c r="AS33" i="14" s="1"/>
  <c r="AS2" i="14" s="1"/>
  <c r="AN11" i="14"/>
  <c r="AN33" i="14" s="1"/>
  <c r="AN2" i="14" s="1"/>
  <c r="AI15" i="14"/>
  <c r="AK15" i="14" s="1"/>
  <c r="AL15" i="14" s="1"/>
  <c r="V8" i="6"/>
  <c r="AH11" i="14"/>
  <c r="AH33" i="14" s="1"/>
  <c r="AH2" i="14" s="1"/>
  <c r="U3" i="14"/>
  <c r="AC3" i="14"/>
  <c r="V2" i="14" l="1"/>
  <c r="F8" i="6" s="1"/>
  <c r="R8" i="6" s="1"/>
  <c r="K2" i="14"/>
  <c r="K3" i="14" s="1"/>
  <c r="AV820" i="10"/>
  <c r="W820" i="10"/>
  <c r="AS820" i="10"/>
  <c r="AB21" i="6" s="1"/>
  <c r="AG820" i="10"/>
  <c r="V21" i="6" s="1"/>
  <c r="N22" i="10"/>
  <c r="L11" i="7"/>
  <c r="L8" i="7" s="1"/>
  <c r="L7" i="7" s="1"/>
  <c r="Y22" i="10"/>
  <c r="Y21" i="10"/>
  <c r="AJ43" i="10"/>
  <c r="M29" i="10"/>
  <c r="X820" i="10"/>
  <c r="I20" i="15"/>
  <c r="L20" i="15" s="1"/>
  <c r="Y11" i="14"/>
  <c r="Y33" i="14" s="1"/>
  <c r="Y2" i="14" s="1"/>
  <c r="W33" i="14"/>
  <c r="W2" i="14" s="1"/>
  <c r="AJ3" i="14"/>
  <c r="W8" i="6"/>
  <c r="X3" i="14"/>
  <c r="E8" i="6"/>
  <c r="AV3" i="14"/>
  <c r="AC8" i="6"/>
  <c r="D20" i="11"/>
  <c r="G20" i="15"/>
  <c r="J20" i="15" s="1"/>
  <c r="M20" i="15" s="1"/>
  <c r="Z26" i="10"/>
  <c r="Y26" i="10"/>
  <c r="F28" i="10"/>
  <c r="E35" i="10"/>
  <c r="Z27" i="10"/>
  <c r="F24" i="10"/>
  <c r="AI14" i="14"/>
  <c r="AK14" i="14" s="1"/>
  <c r="AL14" i="14" s="1"/>
  <c r="N21" i="10"/>
  <c r="M24" i="10"/>
  <c r="F29" i="10"/>
  <c r="F26" i="10"/>
  <c r="X35" i="10"/>
  <c r="BB29" i="7" s="1"/>
  <c r="M27" i="10"/>
  <c r="F27" i="10"/>
  <c r="N23" i="10"/>
  <c r="Z30" i="10"/>
  <c r="Y30" i="10"/>
  <c r="AL25" i="10"/>
  <c r="AL26" i="10"/>
  <c r="AJ29" i="10"/>
  <c r="AJ30" i="10"/>
  <c r="AJ31" i="10"/>
  <c r="AK31" i="10"/>
  <c r="Z21" i="10"/>
  <c r="Y23" i="10"/>
  <c r="AK26" i="10"/>
  <c r="AJ21" i="10"/>
  <c r="AJ22" i="10"/>
  <c r="AJ23" i="10"/>
  <c r="AJ24" i="10"/>
  <c r="AJ25" i="10"/>
  <c r="AJ26" i="10"/>
  <c r="AJ27" i="10"/>
  <c r="AJ28" i="10"/>
  <c r="AL31" i="10"/>
  <c r="AK22" i="10"/>
  <c r="AK30" i="10"/>
  <c r="AI13" i="14"/>
  <c r="AK13" i="14" s="1"/>
  <c r="AL13" i="14" s="1"/>
  <c r="M3" i="14"/>
  <c r="AT11" i="14"/>
  <c r="AT33" i="14" s="1"/>
  <c r="AT2" i="14" s="1"/>
  <c r="AB8" i="6"/>
  <c r="X8" i="6"/>
  <c r="AI11" i="14"/>
  <c r="V3" i="14"/>
  <c r="AB3" i="14"/>
  <c r="AG3" i="14"/>
  <c r="AM3" i="14"/>
  <c r="AR3" i="14"/>
  <c r="V21" i="9"/>
  <c r="V20" i="9"/>
  <c r="V19" i="9"/>
  <c r="V18" i="9"/>
  <c r="V17" i="9"/>
  <c r="V16" i="9"/>
  <c r="V15" i="9"/>
  <c r="V14" i="9"/>
  <c r="V13" i="9"/>
  <c r="V12" i="9"/>
  <c r="V11" i="9"/>
  <c r="V22" i="9" s="1"/>
  <c r="U21" i="9"/>
  <c r="U20" i="9"/>
  <c r="U19" i="9"/>
  <c r="U18" i="9"/>
  <c r="U17" i="9"/>
  <c r="U16" i="9"/>
  <c r="U15" i="9"/>
  <c r="U14" i="9"/>
  <c r="U13" i="9"/>
  <c r="U12" i="9"/>
  <c r="U11" i="9"/>
  <c r="T21" i="9"/>
  <c r="T20" i="9"/>
  <c r="T19" i="9"/>
  <c r="T18" i="9"/>
  <c r="T17" i="9"/>
  <c r="T16" i="9"/>
  <c r="T15" i="9"/>
  <c r="T14" i="9"/>
  <c r="T13" i="9"/>
  <c r="T12" i="9"/>
  <c r="T11" i="9"/>
  <c r="T22" i="9" s="1"/>
  <c r="S21" i="9"/>
  <c r="S20" i="9"/>
  <c r="S19" i="9"/>
  <c r="S18" i="9"/>
  <c r="S17" i="9"/>
  <c r="S16" i="9"/>
  <c r="S15" i="9"/>
  <c r="S14" i="9"/>
  <c r="S13" i="9"/>
  <c r="S12" i="9"/>
  <c r="S11" i="9"/>
  <c r="R21" i="9"/>
  <c r="R20" i="9"/>
  <c r="R19" i="9"/>
  <c r="R18" i="9"/>
  <c r="R17" i="9"/>
  <c r="R16" i="9"/>
  <c r="R15" i="9"/>
  <c r="R14" i="9"/>
  <c r="R13" i="9"/>
  <c r="R12" i="9"/>
  <c r="R11" i="9"/>
  <c r="Q21" i="9"/>
  <c r="Q20" i="9"/>
  <c r="Q19" i="9"/>
  <c r="Q18" i="9"/>
  <c r="Q17" i="9"/>
  <c r="Q16" i="9"/>
  <c r="Q15" i="9"/>
  <c r="Q14" i="9"/>
  <c r="Q13" i="9"/>
  <c r="Q12" i="9"/>
  <c r="Q11" i="9"/>
  <c r="P21" i="9"/>
  <c r="P20" i="9"/>
  <c r="P19" i="9"/>
  <c r="P18" i="9"/>
  <c r="P17" i="9"/>
  <c r="P16" i="9"/>
  <c r="P15" i="9"/>
  <c r="P14" i="9"/>
  <c r="P13" i="9"/>
  <c r="P12" i="9"/>
  <c r="P11" i="9"/>
  <c r="K21" i="9"/>
  <c r="J21" i="9"/>
  <c r="K20" i="9"/>
  <c r="J20" i="9"/>
  <c r="K19" i="9"/>
  <c r="J19" i="9"/>
  <c r="K18" i="9"/>
  <c r="J18" i="9"/>
  <c r="K17" i="9"/>
  <c r="J17" i="9"/>
  <c r="K16" i="9"/>
  <c r="J16" i="9"/>
  <c r="K15" i="9"/>
  <c r="J15" i="9"/>
  <c r="K14" i="9"/>
  <c r="J14" i="9"/>
  <c r="K13" i="9"/>
  <c r="J13" i="9"/>
  <c r="K12" i="9"/>
  <c r="J12" i="9"/>
  <c r="K11" i="9"/>
  <c r="J11" i="9"/>
  <c r="J22" i="9" s="1"/>
  <c r="G8" i="6" l="1"/>
  <c r="AJ820" i="10"/>
  <c r="AU820" i="10"/>
  <c r="AI820" i="10"/>
  <c r="W3" i="14"/>
  <c r="Z11" i="14"/>
  <c r="Z33" i="14" s="1"/>
  <c r="AK21" i="10"/>
  <c r="N8" i="6"/>
  <c r="AI33" i="14"/>
  <c r="AI2" i="14" s="1"/>
  <c r="Q8" i="6"/>
  <c r="AU11" i="14"/>
  <c r="AU33" i="14" s="1"/>
  <c r="AU2" i="14" s="1"/>
  <c r="N29" i="10"/>
  <c r="Z22" i="10"/>
  <c r="AL22" i="10"/>
  <c r="AK24" i="10"/>
  <c r="M35" i="10"/>
  <c r="Y24" i="10"/>
  <c r="N24" i="10"/>
  <c r="Y28" i="10"/>
  <c r="AK28" i="10"/>
  <c r="F35" i="10"/>
  <c r="Y29" i="10"/>
  <c r="Y27" i="10"/>
  <c r="AK27" i="10"/>
  <c r="AK29" i="10"/>
  <c r="K22" i="9"/>
  <c r="L22" i="9" s="1"/>
  <c r="N3" i="14"/>
  <c r="F33" i="10"/>
  <c r="AL30" i="10"/>
  <c r="AL21" i="10"/>
  <c r="AK23" i="10"/>
  <c r="N27" i="10"/>
  <c r="AJ35" i="10"/>
  <c r="BY29" i="7" s="1"/>
  <c r="Z23" i="10"/>
  <c r="AL27" i="10"/>
  <c r="AD8" i="6"/>
  <c r="AK11" i="14"/>
  <c r="AK33" i="14" s="1"/>
  <c r="AK2" i="14" s="1"/>
  <c r="Y3" i="14"/>
  <c r="AH3" i="14"/>
  <c r="AS3" i="14"/>
  <c r="AN3" i="14"/>
  <c r="L13" i="9"/>
  <c r="L16" i="9"/>
  <c r="L19" i="9"/>
  <c r="R22" i="9"/>
  <c r="S22" i="9"/>
  <c r="P22" i="9"/>
  <c r="Q22" i="9"/>
  <c r="U22" i="9"/>
  <c r="L12" i="9"/>
  <c r="L14" i="9"/>
  <c r="L17" i="9"/>
  <c r="L20" i="9"/>
  <c r="L11" i="9"/>
  <c r="Z468" i="14" l="1"/>
  <c r="Z2" i="14"/>
  <c r="H8" i="6" s="1"/>
  <c r="T8" i="6" s="1"/>
  <c r="AH11" i="7"/>
  <c r="AH8" i="7" s="1"/>
  <c r="AW11" i="14"/>
  <c r="AX11" i="14" s="1"/>
  <c r="AX33" i="14" s="1"/>
  <c r="AX2" i="14" s="1"/>
  <c r="AL11" i="14"/>
  <c r="AL33" i="14" s="1"/>
  <c r="AL2" i="14" s="1"/>
  <c r="Z28" i="10"/>
  <c r="AL28" i="10"/>
  <c r="N33" i="10"/>
  <c r="AL24" i="10"/>
  <c r="Z24" i="10"/>
  <c r="Y35" i="10"/>
  <c r="AK35" i="10"/>
  <c r="AT3" i="14"/>
  <c r="AL29" i="10"/>
  <c r="N35" i="10"/>
  <c r="H21" i="6" s="1"/>
  <c r="AL23" i="10"/>
  <c r="Z29" i="10"/>
  <c r="AI3" i="14"/>
  <c r="AU3" i="14"/>
  <c r="AA21" i="6"/>
  <c r="U21" i="6"/>
  <c r="C21" i="6"/>
  <c r="AE20" i="6"/>
  <c r="AE18" i="6"/>
  <c r="AE17" i="6"/>
  <c r="AE16" i="6"/>
  <c r="AE15" i="6"/>
  <c r="AE14" i="6"/>
  <c r="AE12" i="6"/>
  <c r="AE11" i="6"/>
  <c r="AE9" i="6"/>
  <c r="AE8" i="6"/>
  <c r="Y20" i="6"/>
  <c r="Y18" i="6"/>
  <c r="Y17" i="6"/>
  <c r="Y16" i="6"/>
  <c r="Y15" i="6"/>
  <c r="Y14" i="6"/>
  <c r="Y12" i="6"/>
  <c r="Y11" i="6"/>
  <c r="Y9" i="6"/>
  <c r="Y8" i="6"/>
  <c r="AH7" i="7" l="1"/>
  <c r="AL35" i="10"/>
  <c r="AF21" i="6" s="1"/>
  <c r="AF8" i="6"/>
  <c r="CB11" i="7"/>
  <c r="CB8" i="7" s="1"/>
  <c r="BE11" i="7"/>
  <c r="BE8" i="7" s="1"/>
  <c r="Z3" i="14"/>
  <c r="AW33" i="14"/>
  <c r="AW2" i="14" s="1"/>
  <c r="Z33" i="10"/>
  <c r="BI29" i="7" s="1"/>
  <c r="BL29" i="7" s="1"/>
  <c r="AE21" i="6"/>
  <c r="Y21" i="6"/>
  <c r="AL33" i="10"/>
  <c r="CF29" i="7" s="1"/>
  <c r="CI29" i="7" s="1"/>
  <c r="Z35" i="10"/>
  <c r="Z21" i="6" s="1"/>
  <c r="AK3" i="14"/>
  <c r="AW3" i="14" l="1"/>
  <c r="CB7" i="7"/>
  <c r="Z8" i="6"/>
  <c r="BE7" i="7"/>
  <c r="D23" i="11"/>
  <c r="G23" i="15"/>
  <c r="AX3" i="14"/>
  <c r="I484" i="3"/>
  <c r="AI501" i="3"/>
  <c r="AI500" i="3"/>
  <c r="AI499" i="3"/>
  <c r="AA501" i="3"/>
  <c r="AA500" i="3"/>
  <c r="AA499" i="3"/>
  <c r="S501" i="3"/>
  <c r="S500" i="3"/>
  <c r="S499" i="3"/>
  <c r="AL3" i="14" l="1"/>
  <c r="I186" i="3"/>
  <c r="CI9" i="7" l="1"/>
  <c r="CF9" i="7"/>
  <c r="BP29" i="7"/>
  <c r="BP9" i="7" s="1"/>
  <c r="BR27" i="7"/>
  <c r="BR25" i="7"/>
  <c r="BR24" i="7"/>
  <c r="BR23" i="7"/>
  <c r="BR22" i="7"/>
  <c r="BR21" i="7"/>
  <c r="BR20" i="7"/>
  <c r="BR19" i="7"/>
  <c r="BR18" i="7"/>
  <c r="BR17" i="7"/>
  <c r="BR16" i="7"/>
  <c r="BR15" i="7"/>
  <c r="BR14" i="7"/>
  <c r="BR13" i="7"/>
  <c r="BR12" i="7"/>
  <c r="BR11" i="7"/>
  <c r="CE9" i="7"/>
  <c r="CC9" i="7"/>
  <c r="CA9" i="7"/>
  <c r="BY9" i="7"/>
  <c r="BW9" i="7"/>
  <c r="BU9" i="7"/>
  <c r="AS29" i="7"/>
  <c r="AS9" i="7" s="1"/>
  <c r="AU27" i="7"/>
  <c r="AU25" i="7"/>
  <c r="AU24" i="7"/>
  <c r="AU23" i="7"/>
  <c r="AU22" i="7"/>
  <c r="AU21" i="7"/>
  <c r="AU20" i="7"/>
  <c r="AU19" i="7"/>
  <c r="AU18" i="7"/>
  <c r="AU17" i="7"/>
  <c r="AU16" i="7"/>
  <c r="AU15" i="7"/>
  <c r="AU14" i="7"/>
  <c r="AU13" i="7"/>
  <c r="AU12" i="7"/>
  <c r="AU11" i="7"/>
  <c r="BF9" i="7"/>
  <c r="BD9" i="7"/>
  <c r="AZ9" i="7"/>
  <c r="AX9" i="7"/>
  <c r="BX29" i="7"/>
  <c r="BT29" i="7" s="1"/>
  <c r="AI612" i="3"/>
  <c r="AI611" i="3"/>
  <c r="AI610" i="3"/>
  <c r="BX27" i="7"/>
  <c r="AI603" i="3"/>
  <c r="AI602" i="3"/>
  <c r="AI601" i="3"/>
  <c r="AI600" i="3"/>
  <c r="AI599" i="3"/>
  <c r="AI598" i="3"/>
  <c r="AI597" i="3"/>
  <c r="AI596" i="3"/>
  <c r="AI595" i="3"/>
  <c r="AI594" i="3"/>
  <c r="AI593" i="3"/>
  <c r="AI592" i="3"/>
  <c r="AI591" i="3"/>
  <c r="AI590" i="3"/>
  <c r="AI589" i="3"/>
  <c r="AI588" i="3"/>
  <c r="AI587" i="3"/>
  <c r="AI586" i="3"/>
  <c r="AI585" i="3"/>
  <c r="AI584" i="3"/>
  <c r="AI583" i="3"/>
  <c r="AI582" i="3"/>
  <c r="AI581" i="3"/>
  <c r="AI580" i="3"/>
  <c r="AI579" i="3"/>
  <c r="AI578" i="3"/>
  <c r="BX25" i="7"/>
  <c r="AI567" i="3"/>
  <c r="AI566" i="3"/>
  <c r="AI565" i="3"/>
  <c r="AI564" i="3"/>
  <c r="AI563" i="3"/>
  <c r="AI562" i="3"/>
  <c r="AI561" i="3"/>
  <c r="AI560" i="3"/>
  <c r="AI559" i="3"/>
  <c r="AI558" i="3"/>
  <c r="AI557" i="3"/>
  <c r="AI556" i="3"/>
  <c r="AI555" i="3"/>
  <c r="AI554" i="3"/>
  <c r="AI553" i="3"/>
  <c r="AI552" i="3"/>
  <c r="AI551" i="3"/>
  <c r="AI550" i="3"/>
  <c r="AI549" i="3"/>
  <c r="AI548" i="3"/>
  <c r="AI547" i="3"/>
  <c r="AI546" i="3"/>
  <c r="BX24" i="7"/>
  <c r="AI537" i="3"/>
  <c r="AI535" i="3"/>
  <c r="AI532" i="3"/>
  <c r="AI533" i="3"/>
  <c r="AI534" i="3"/>
  <c r="AI531" i="3"/>
  <c r="AI530" i="3"/>
  <c r="AI529" i="3"/>
  <c r="AI528" i="3"/>
  <c r="AI527" i="3"/>
  <c r="AI526" i="3"/>
  <c r="AI525" i="3"/>
  <c r="AI524" i="3"/>
  <c r="AI523" i="3"/>
  <c r="AI522" i="3"/>
  <c r="AI521" i="3"/>
  <c r="AI520" i="3"/>
  <c r="AI519" i="3"/>
  <c r="AI518" i="3"/>
  <c r="AI517" i="3"/>
  <c r="AI516" i="3"/>
  <c r="AI515" i="3"/>
  <c r="AI514" i="3"/>
  <c r="AI513" i="3"/>
  <c r="BX23" i="7"/>
  <c r="AI498" i="3"/>
  <c r="AI497" i="3"/>
  <c r="AI496" i="3"/>
  <c r="AI495" i="3"/>
  <c r="AI494" i="3"/>
  <c r="AI493" i="3"/>
  <c r="AI492" i="3"/>
  <c r="AI491" i="3"/>
  <c r="AI490" i="3"/>
  <c r="AI489" i="3"/>
  <c r="AI488" i="3"/>
  <c r="AI487" i="3"/>
  <c r="AI486" i="3"/>
  <c r="AI485" i="3"/>
  <c r="AI484" i="3"/>
  <c r="AI483" i="3"/>
  <c r="AI482" i="3"/>
  <c r="AI481" i="3"/>
  <c r="AI480" i="3"/>
  <c r="AI479" i="3"/>
  <c r="AI478" i="3"/>
  <c r="AI477" i="3"/>
  <c r="AI476" i="3"/>
  <c r="BX22" i="7"/>
  <c r="BX21" i="7"/>
  <c r="AI433" i="3"/>
  <c r="AI432" i="3"/>
  <c r="AI431" i="3"/>
  <c r="AI430" i="3"/>
  <c r="AI429" i="3"/>
  <c r="AI428" i="3"/>
  <c r="AI427" i="3"/>
  <c r="AI426" i="3"/>
  <c r="AI425" i="3"/>
  <c r="AI424" i="3"/>
  <c r="AI423" i="3"/>
  <c r="AI422" i="3"/>
  <c r="AI421" i="3"/>
  <c r="AI418" i="3"/>
  <c r="AI417" i="3"/>
  <c r="AI416" i="3"/>
  <c r="AI415" i="3"/>
  <c r="AI414" i="3"/>
  <c r="AI420" i="3"/>
  <c r="AI419" i="3"/>
  <c r="AI413" i="3"/>
  <c r="AI412" i="3"/>
  <c r="AI411" i="3"/>
  <c r="AI410" i="3"/>
  <c r="AI409" i="3"/>
  <c r="AI408" i="3"/>
  <c r="AI407" i="3"/>
  <c r="BX20" i="7"/>
  <c r="AI396" i="3"/>
  <c r="AI395" i="3"/>
  <c r="AI394" i="3"/>
  <c r="AI393" i="3"/>
  <c r="AI392" i="3"/>
  <c r="AI391" i="3"/>
  <c r="AI390" i="3"/>
  <c r="AI389" i="3"/>
  <c r="AI388" i="3"/>
  <c r="AI387" i="3"/>
  <c r="AI386" i="3"/>
  <c r="AI385" i="3"/>
  <c r="AI384" i="3"/>
  <c r="AI383" i="3"/>
  <c r="AI382" i="3"/>
  <c r="AI381" i="3"/>
  <c r="AI380" i="3"/>
  <c r="AI379" i="3"/>
  <c r="AI378" i="3"/>
  <c r="AI377" i="3"/>
  <c r="AI376" i="3"/>
  <c r="AI375" i="3"/>
  <c r="AI374" i="3"/>
  <c r="AI373" i="3"/>
  <c r="AI372" i="3"/>
  <c r="AI371" i="3"/>
  <c r="AI370" i="3"/>
  <c r="BX19" i="7"/>
  <c r="AI353" i="3"/>
  <c r="AI357" i="3"/>
  <c r="AI354" i="3"/>
  <c r="AI352" i="3"/>
  <c r="AI356" i="3"/>
  <c r="AI355" i="3"/>
  <c r="AI351" i="3"/>
  <c r="AI350" i="3"/>
  <c r="AI349" i="3"/>
  <c r="AI347" i="3"/>
  <c r="AI362" i="3"/>
  <c r="AI361" i="3"/>
  <c r="AI360" i="3"/>
  <c r="AI346" i="3"/>
  <c r="AI345" i="3"/>
  <c r="AI348" i="3"/>
  <c r="AI344" i="3"/>
  <c r="AI343" i="3"/>
  <c r="BX18" i="7"/>
  <c r="AI333" i="3"/>
  <c r="AI334" i="3"/>
  <c r="AI332" i="3"/>
  <c r="AI331" i="3"/>
  <c r="AI330" i="3"/>
  <c r="AI329" i="3"/>
  <c r="AI328" i="3"/>
  <c r="AI327" i="3"/>
  <c r="AI326" i="3"/>
  <c r="AI325" i="3"/>
  <c r="AI324" i="3"/>
  <c r="AI323" i="3"/>
  <c r="AI322" i="3"/>
  <c r="AI321" i="3"/>
  <c r="AI319" i="3"/>
  <c r="AI318" i="3"/>
  <c r="AI317" i="3"/>
  <c r="AI316" i="3"/>
  <c r="AI315" i="3"/>
  <c r="AI314" i="3"/>
  <c r="AI313" i="3"/>
  <c r="AI312" i="3"/>
  <c r="AI311" i="3"/>
  <c r="AI310" i="3"/>
  <c r="AI320" i="3"/>
  <c r="AI309" i="3"/>
  <c r="AI308" i="3"/>
  <c r="BX17" i="7"/>
  <c r="AI299" i="3"/>
  <c r="AI298" i="3"/>
  <c r="AI297" i="3"/>
  <c r="AI296" i="3"/>
  <c r="AI295" i="3"/>
  <c r="AI294" i="3"/>
  <c r="AI293" i="3"/>
  <c r="AI292" i="3"/>
  <c r="AI291" i="3"/>
  <c r="AI290" i="3"/>
  <c r="AI289" i="3"/>
  <c r="AI288" i="3"/>
  <c r="AI287" i="3"/>
  <c r="AI286" i="3"/>
  <c r="AI285" i="3"/>
  <c r="AI284" i="3"/>
  <c r="AI283" i="3"/>
  <c r="AI282" i="3"/>
  <c r="AI281" i="3"/>
  <c r="AI280" i="3"/>
  <c r="BX16" i="7"/>
  <c r="AI236" i="3"/>
  <c r="AI235" i="3"/>
  <c r="AI234" i="3"/>
  <c r="AI233" i="3"/>
  <c r="AI232" i="3"/>
  <c r="AI231" i="3"/>
  <c r="AI230" i="3"/>
  <c r="AI261" i="3"/>
  <c r="AI253" i="3"/>
  <c r="AI243" i="3"/>
  <c r="AI169" i="3"/>
  <c r="AI168" i="3"/>
  <c r="AI229" i="3"/>
  <c r="AI228" i="3"/>
  <c r="AI227" i="3"/>
  <c r="AI226" i="3"/>
  <c r="AI225" i="3"/>
  <c r="AI224" i="3"/>
  <c r="AI223" i="3"/>
  <c r="AI260" i="3"/>
  <c r="AI252" i="3"/>
  <c r="AI175" i="3"/>
  <c r="AI167" i="3"/>
  <c r="AE3" i="3"/>
  <c r="AI259" i="3"/>
  <c r="AI222" i="3"/>
  <c r="AI221" i="3"/>
  <c r="AI220" i="3"/>
  <c r="AI219" i="3"/>
  <c r="AI218" i="3"/>
  <c r="AI251" i="3"/>
  <c r="AI250" i="3"/>
  <c r="AI174" i="3"/>
  <c r="AI166" i="3"/>
  <c r="AI217" i="3"/>
  <c r="AI216" i="3"/>
  <c r="AI215" i="3"/>
  <c r="AI214" i="3"/>
  <c r="AI213" i="3"/>
  <c r="AI212" i="3"/>
  <c r="AI211" i="3"/>
  <c r="AI210" i="3"/>
  <c r="AI209" i="3"/>
  <c r="AI208" i="3"/>
  <c r="AI262" i="3"/>
  <c r="AI258" i="3"/>
  <c r="AI249" i="3"/>
  <c r="AI240" i="3"/>
  <c r="AI173" i="3"/>
  <c r="AI165" i="3"/>
  <c r="AI207" i="3"/>
  <c r="AI206" i="3"/>
  <c r="AI205" i="3"/>
  <c r="AI204" i="3"/>
  <c r="AI203" i="3"/>
  <c r="AI202" i="3"/>
  <c r="AI201" i="3"/>
  <c r="AI200" i="3"/>
  <c r="AI248" i="3"/>
  <c r="AI257" i="3"/>
  <c r="AI172" i="3"/>
  <c r="AI164" i="3"/>
  <c r="AI264" i="3"/>
  <c r="AI256" i="3"/>
  <c r="AI247" i="3"/>
  <c r="AI246" i="3"/>
  <c r="AI191" i="3"/>
  <c r="AI190" i="3"/>
  <c r="AI189" i="3"/>
  <c r="AI188" i="3"/>
  <c r="AI187" i="3"/>
  <c r="AI177" i="3"/>
  <c r="AI163" i="3"/>
  <c r="AI171" i="3"/>
  <c r="AI255" i="3"/>
  <c r="AI263" i="3"/>
  <c r="AI237" i="3"/>
  <c r="AI185" i="3"/>
  <c r="AI184" i="3"/>
  <c r="AI183" i="3"/>
  <c r="AI182" i="3"/>
  <c r="AI181" i="3"/>
  <c r="AI180" i="3"/>
  <c r="AI245" i="3"/>
  <c r="AI170" i="3"/>
  <c r="AI162" i="3"/>
  <c r="BQ15" i="7"/>
  <c r="AI152" i="3"/>
  <c r="AI151" i="3"/>
  <c r="AI147" i="3"/>
  <c r="AI150" i="3"/>
  <c r="AI149" i="3"/>
  <c r="AI148" i="3"/>
  <c r="AI146" i="3"/>
  <c r="AI153" i="3"/>
  <c r="BQ14" i="7"/>
  <c r="AI102" i="3"/>
  <c r="AI101" i="3"/>
  <c r="AI100" i="3"/>
  <c r="AI99" i="3"/>
  <c r="AI131" i="3"/>
  <c r="AI130" i="3"/>
  <c r="AI129" i="3"/>
  <c r="AI128" i="3"/>
  <c r="AI127" i="3"/>
  <c r="AI126" i="3"/>
  <c r="AI125" i="3"/>
  <c r="AI124" i="3"/>
  <c r="AI122" i="3"/>
  <c r="AI120" i="3"/>
  <c r="AI118" i="3"/>
  <c r="AI117" i="3"/>
  <c r="AI116" i="3"/>
  <c r="BQ13" i="7"/>
  <c r="AI108" i="3"/>
  <c r="AI107" i="3"/>
  <c r="AI106" i="3"/>
  <c r="AI105" i="3"/>
  <c r="AI104" i="3"/>
  <c r="AI103" i="3"/>
  <c r="AI97" i="3"/>
  <c r="AI96" i="3"/>
  <c r="AI95" i="3"/>
  <c r="AI93" i="3"/>
  <c r="AI92" i="3"/>
  <c r="AI90" i="3"/>
  <c r="AI87" i="3"/>
  <c r="AI86" i="3"/>
  <c r="BQ12" i="7"/>
  <c r="AI48" i="3"/>
  <c r="AI47" i="3"/>
  <c r="AI76" i="3"/>
  <c r="AI75" i="3"/>
  <c r="AI74" i="3"/>
  <c r="AI78" i="3"/>
  <c r="AI49" i="3"/>
  <c r="AI55" i="3"/>
  <c r="AI54" i="3"/>
  <c r="AI51" i="3"/>
  <c r="AI50" i="3"/>
  <c r="AI58" i="3"/>
  <c r="AI57" i="3"/>
  <c r="AI56" i="3"/>
  <c r="AI72" i="3"/>
  <c r="AI71" i="3"/>
  <c r="AI70" i="3"/>
  <c r="AI69" i="3"/>
  <c r="AI68" i="3"/>
  <c r="AI67" i="3"/>
  <c r="AI66" i="3"/>
  <c r="AI65" i="3"/>
  <c r="AI64" i="3"/>
  <c r="AI63" i="3"/>
  <c r="AI62" i="3"/>
  <c r="AI61" i="3"/>
  <c r="AI60" i="3"/>
  <c r="AI59" i="3"/>
  <c r="AI46" i="3"/>
  <c r="AI37" i="3"/>
  <c r="AI36" i="3"/>
  <c r="AI35" i="3"/>
  <c r="AI34" i="3"/>
  <c r="AI33" i="3"/>
  <c r="AI32" i="3"/>
  <c r="AI31" i="3"/>
  <c r="AI30" i="3"/>
  <c r="AI29" i="3"/>
  <c r="AI27" i="3"/>
  <c r="AI26" i="3"/>
  <c r="AI25" i="3"/>
  <c r="AI24" i="3"/>
  <c r="AI13" i="3"/>
  <c r="AI22" i="3"/>
  <c r="AI21" i="3"/>
  <c r="AI20" i="3"/>
  <c r="AI19" i="3"/>
  <c r="AI18" i="3"/>
  <c r="AI15" i="3"/>
  <c r="AI14" i="3"/>
  <c r="AI12" i="3"/>
  <c r="AI1" i="3"/>
  <c r="AH1" i="3"/>
  <c r="AF1" i="3"/>
  <c r="AE1" i="3"/>
  <c r="AD1" i="3"/>
  <c r="AC1" i="3"/>
  <c r="AB1" i="3"/>
  <c r="BA29" i="7"/>
  <c r="AW29" i="7" s="1"/>
  <c r="AA612" i="3"/>
  <c r="AA611" i="3"/>
  <c r="AA610" i="3"/>
  <c r="BA27" i="7"/>
  <c r="AA603" i="3"/>
  <c r="AA602" i="3"/>
  <c r="AA601" i="3"/>
  <c r="AA600" i="3"/>
  <c r="AA599" i="3"/>
  <c r="AA598" i="3"/>
  <c r="AA597" i="3"/>
  <c r="AA596" i="3"/>
  <c r="AA595" i="3"/>
  <c r="AA594" i="3"/>
  <c r="AA593" i="3"/>
  <c r="AA592" i="3"/>
  <c r="AA591" i="3"/>
  <c r="AA590" i="3"/>
  <c r="AA589" i="3"/>
  <c r="AA588" i="3"/>
  <c r="AA587" i="3"/>
  <c r="AA586" i="3"/>
  <c r="AA585" i="3"/>
  <c r="AA584" i="3"/>
  <c r="AA583" i="3"/>
  <c r="AA582" i="3"/>
  <c r="AA581" i="3"/>
  <c r="AA580" i="3"/>
  <c r="AA579" i="3"/>
  <c r="AA578" i="3"/>
  <c r="BA25" i="7"/>
  <c r="AA567" i="3"/>
  <c r="AA566" i="3"/>
  <c r="AA565" i="3"/>
  <c r="AA564" i="3"/>
  <c r="AA563" i="3"/>
  <c r="AA562" i="3"/>
  <c r="AA561" i="3"/>
  <c r="AA560" i="3"/>
  <c r="AA559" i="3"/>
  <c r="AA558" i="3"/>
  <c r="AA557" i="3"/>
  <c r="AA556" i="3"/>
  <c r="AA555" i="3"/>
  <c r="AA554" i="3"/>
  <c r="AA553" i="3"/>
  <c r="AA552" i="3"/>
  <c r="AA551" i="3"/>
  <c r="AA550" i="3"/>
  <c r="AA549" i="3"/>
  <c r="AA548" i="3"/>
  <c r="AA547" i="3"/>
  <c r="AA546" i="3"/>
  <c r="BA24" i="7"/>
  <c r="AA537" i="3"/>
  <c r="AA535" i="3"/>
  <c r="AA532" i="3"/>
  <c r="AA533" i="3"/>
  <c r="AA534" i="3"/>
  <c r="AA531" i="3"/>
  <c r="AA530" i="3"/>
  <c r="AA529" i="3"/>
  <c r="AA528" i="3"/>
  <c r="AA527" i="3"/>
  <c r="AA526" i="3"/>
  <c r="AA525" i="3"/>
  <c r="AA524" i="3"/>
  <c r="AA523" i="3"/>
  <c r="AA522" i="3"/>
  <c r="AA521" i="3"/>
  <c r="AA520" i="3"/>
  <c r="AA519" i="3"/>
  <c r="AA518" i="3"/>
  <c r="AA517" i="3"/>
  <c r="AA516" i="3"/>
  <c r="AA515" i="3"/>
  <c r="AA514" i="3"/>
  <c r="AA513" i="3"/>
  <c r="BA23" i="7"/>
  <c r="AA498" i="3"/>
  <c r="AA497" i="3"/>
  <c r="AA496" i="3"/>
  <c r="AA495" i="3"/>
  <c r="AA494" i="3"/>
  <c r="AA493" i="3"/>
  <c r="AA492" i="3"/>
  <c r="AA491" i="3"/>
  <c r="AA490" i="3"/>
  <c r="AA489" i="3"/>
  <c r="AA488" i="3"/>
  <c r="AA487" i="3"/>
  <c r="AA486" i="3"/>
  <c r="AA485" i="3"/>
  <c r="AA484" i="3"/>
  <c r="AA483" i="3"/>
  <c r="AA482" i="3"/>
  <c r="AA481" i="3"/>
  <c r="AA480" i="3"/>
  <c r="AA479" i="3"/>
  <c r="AA478" i="3"/>
  <c r="AA477" i="3"/>
  <c r="AA476" i="3"/>
  <c r="BA22" i="7"/>
  <c r="BA21" i="7"/>
  <c r="AA433" i="3"/>
  <c r="AA432" i="3"/>
  <c r="AA431" i="3"/>
  <c r="AA430" i="3"/>
  <c r="AA429" i="3"/>
  <c r="AA428" i="3"/>
  <c r="AA427" i="3"/>
  <c r="AA426" i="3"/>
  <c r="AA425" i="3"/>
  <c r="AA424" i="3"/>
  <c r="AA423" i="3"/>
  <c r="AA422" i="3"/>
  <c r="AA421" i="3"/>
  <c r="AA418" i="3"/>
  <c r="AA417" i="3"/>
  <c r="AA416" i="3"/>
  <c r="AA415" i="3"/>
  <c r="AA414" i="3"/>
  <c r="AA420" i="3"/>
  <c r="AA419" i="3"/>
  <c r="AA413" i="3"/>
  <c r="AA412" i="3"/>
  <c r="AA411" i="3"/>
  <c r="AA410" i="3"/>
  <c r="AA409" i="3"/>
  <c r="AA408" i="3"/>
  <c r="AA407" i="3"/>
  <c r="BA20" i="7"/>
  <c r="AA396" i="3"/>
  <c r="AA395" i="3"/>
  <c r="AA394" i="3"/>
  <c r="AA393" i="3"/>
  <c r="AA392" i="3"/>
  <c r="AA391" i="3"/>
  <c r="AA390" i="3"/>
  <c r="AA389" i="3"/>
  <c r="AA388" i="3"/>
  <c r="AA387" i="3"/>
  <c r="AA386" i="3"/>
  <c r="AA385" i="3"/>
  <c r="AA384" i="3"/>
  <c r="AA383" i="3"/>
  <c r="AA382" i="3"/>
  <c r="AA381" i="3"/>
  <c r="AA380" i="3"/>
  <c r="AA379" i="3"/>
  <c r="AA378" i="3"/>
  <c r="AA377" i="3"/>
  <c r="AA376" i="3"/>
  <c r="AA375" i="3"/>
  <c r="AA374" i="3"/>
  <c r="AA373" i="3"/>
  <c r="AA372" i="3"/>
  <c r="AA371" i="3"/>
  <c r="AA370" i="3"/>
  <c r="BA19" i="7"/>
  <c r="AA353" i="3"/>
  <c r="AA357" i="3"/>
  <c r="AA354" i="3"/>
  <c r="AA352" i="3"/>
  <c r="AA356" i="3"/>
  <c r="AA355" i="3"/>
  <c r="AA351" i="3"/>
  <c r="AA350" i="3"/>
  <c r="AA349" i="3"/>
  <c r="AA347" i="3"/>
  <c r="AA362" i="3"/>
  <c r="AA361" i="3"/>
  <c r="AA360" i="3"/>
  <c r="AA346" i="3"/>
  <c r="AA345" i="3"/>
  <c r="AA348" i="3"/>
  <c r="AA344" i="3"/>
  <c r="AA343" i="3"/>
  <c r="BA18" i="7"/>
  <c r="AA333" i="3"/>
  <c r="AA334" i="3"/>
  <c r="AA332" i="3"/>
  <c r="AA331" i="3"/>
  <c r="AA330" i="3"/>
  <c r="AA329" i="3"/>
  <c r="AA328" i="3"/>
  <c r="AA327" i="3"/>
  <c r="AA326" i="3"/>
  <c r="AA325" i="3"/>
  <c r="AA324" i="3"/>
  <c r="AA323" i="3"/>
  <c r="AA322" i="3"/>
  <c r="AA321" i="3"/>
  <c r="AA319" i="3"/>
  <c r="AA318" i="3"/>
  <c r="AA317" i="3"/>
  <c r="AA316" i="3"/>
  <c r="AA315" i="3"/>
  <c r="AA314" i="3"/>
  <c r="AA313" i="3"/>
  <c r="AA312" i="3"/>
  <c r="AA311" i="3"/>
  <c r="AA310" i="3"/>
  <c r="AA320" i="3"/>
  <c r="AA309" i="3"/>
  <c r="AA308" i="3"/>
  <c r="BA17" i="7"/>
  <c r="AA299" i="3"/>
  <c r="AA298" i="3"/>
  <c r="AA297" i="3"/>
  <c r="AA296" i="3"/>
  <c r="AA295" i="3"/>
  <c r="AA294" i="3"/>
  <c r="AA293" i="3"/>
  <c r="AA292" i="3"/>
  <c r="AA291" i="3"/>
  <c r="AA290" i="3"/>
  <c r="AA289" i="3"/>
  <c r="AA288" i="3"/>
  <c r="AA287" i="3"/>
  <c r="AA286" i="3"/>
  <c r="AA285" i="3"/>
  <c r="AA284" i="3"/>
  <c r="AA283" i="3"/>
  <c r="AA282" i="3"/>
  <c r="AA281" i="3"/>
  <c r="AA280" i="3"/>
  <c r="BA16" i="7"/>
  <c r="AA236" i="3"/>
  <c r="AA235" i="3"/>
  <c r="AA234" i="3"/>
  <c r="AA233" i="3"/>
  <c r="AA232" i="3"/>
  <c r="AA231" i="3"/>
  <c r="AA230" i="3"/>
  <c r="AA261" i="3"/>
  <c r="AA253" i="3"/>
  <c r="AA243" i="3"/>
  <c r="AA169" i="3"/>
  <c r="AA168" i="3"/>
  <c r="AA229" i="3"/>
  <c r="AA228" i="3"/>
  <c r="AA227" i="3"/>
  <c r="AA226" i="3"/>
  <c r="AA225" i="3"/>
  <c r="AA224" i="3"/>
  <c r="AA223" i="3"/>
  <c r="AA260" i="3"/>
  <c r="AA252" i="3"/>
  <c r="AA175" i="3"/>
  <c r="AA167" i="3"/>
  <c r="AA259" i="3"/>
  <c r="AA222" i="3"/>
  <c r="AA221" i="3"/>
  <c r="AA220" i="3"/>
  <c r="AA219" i="3"/>
  <c r="AA218" i="3"/>
  <c r="AA251" i="3"/>
  <c r="AA250" i="3"/>
  <c r="AA174" i="3"/>
  <c r="AA166" i="3"/>
  <c r="AA217" i="3"/>
  <c r="AA216" i="3"/>
  <c r="AA215" i="3"/>
  <c r="AA214" i="3"/>
  <c r="AA213" i="3"/>
  <c r="AA212" i="3"/>
  <c r="AA211" i="3"/>
  <c r="AA210" i="3"/>
  <c r="AA209" i="3"/>
  <c r="AA208" i="3"/>
  <c r="AA262" i="3"/>
  <c r="AA258" i="3"/>
  <c r="AA249" i="3"/>
  <c r="AA240" i="3"/>
  <c r="AA173" i="3"/>
  <c r="AA165" i="3"/>
  <c r="AA207" i="3"/>
  <c r="AA206" i="3"/>
  <c r="AA205" i="3"/>
  <c r="AA204" i="3"/>
  <c r="AA203" i="3"/>
  <c r="AA202" i="3"/>
  <c r="AA201" i="3"/>
  <c r="AA200" i="3"/>
  <c r="AA248" i="3"/>
  <c r="AA257" i="3"/>
  <c r="AA172" i="3"/>
  <c r="AA164" i="3"/>
  <c r="AA264" i="3"/>
  <c r="AA256" i="3"/>
  <c r="AA247" i="3"/>
  <c r="AA246" i="3"/>
  <c r="AA191" i="3"/>
  <c r="AA190" i="3"/>
  <c r="AA189" i="3"/>
  <c r="AA188" i="3"/>
  <c r="AA187" i="3"/>
  <c r="AA177" i="3"/>
  <c r="AA163" i="3"/>
  <c r="AA171" i="3"/>
  <c r="AA255" i="3"/>
  <c r="AA263" i="3"/>
  <c r="AA237" i="3"/>
  <c r="AA185" i="3"/>
  <c r="AA184" i="3"/>
  <c r="AA183" i="3"/>
  <c r="AA182" i="3"/>
  <c r="AA181" i="3"/>
  <c r="AA180" i="3"/>
  <c r="AA245" i="3"/>
  <c r="AA170" i="3"/>
  <c r="AA162" i="3"/>
  <c r="AA152" i="3"/>
  <c r="AA151" i="3"/>
  <c r="AA147" i="3"/>
  <c r="AA150" i="3"/>
  <c r="AA149" i="3"/>
  <c r="AA148" i="3"/>
  <c r="AA146" i="3"/>
  <c r="AA153" i="3"/>
  <c r="AA102" i="3"/>
  <c r="AA101" i="3"/>
  <c r="AA100" i="3"/>
  <c r="AA99" i="3"/>
  <c r="AA131" i="3"/>
  <c r="AA130" i="3"/>
  <c r="AA129" i="3"/>
  <c r="AA128" i="3"/>
  <c r="AA127" i="3"/>
  <c r="AA126" i="3"/>
  <c r="AA125" i="3"/>
  <c r="AA124" i="3"/>
  <c r="AA122" i="3"/>
  <c r="AA120" i="3"/>
  <c r="AA118" i="3"/>
  <c r="AA117" i="3"/>
  <c r="AA116" i="3"/>
  <c r="AA108" i="3"/>
  <c r="AA107" i="3"/>
  <c r="AA106" i="3"/>
  <c r="AA105" i="3"/>
  <c r="AA104" i="3"/>
  <c r="AA103" i="3"/>
  <c r="AA97" i="3"/>
  <c r="AA96" i="3"/>
  <c r="AA95" i="3"/>
  <c r="AA93" i="3"/>
  <c r="AA92" i="3"/>
  <c r="AA90" i="3"/>
  <c r="AA87" i="3"/>
  <c r="AA86" i="3"/>
  <c r="AA48" i="3"/>
  <c r="AA47" i="3"/>
  <c r="AA76" i="3"/>
  <c r="AA75" i="3"/>
  <c r="AA74" i="3"/>
  <c r="AA78" i="3"/>
  <c r="AA49" i="3"/>
  <c r="AA55" i="3"/>
  <c r="AA54" i="3"/>
  <c r="AA51" i="3"/>
  <c r="AA50" i="3"/>
  <c r="AA58" i="3"/>
  <c r="AA57" i="3"/>
  <c r="AA56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46" i="3"/>
  <c r="AA37" i="3"/>
  <c r="AA36" i="3"/>
  <c r="AA35" i="3"/>
  <c r="AA34" i="3"/>
  <c r="AA33" i="3"/>
  <c r="AA32" i="3"/>
  <c r="AA31" i="3"/>
  <c r="AA30" i="3"/>
  <c r="AA29" i="3"/>
  <c r="AA27" i="3"/>
  <c r="AA26" i="3"/>
  <c r="AA25" i="3"/>
  <c r="AA24" i="3"/>
  <c r="AA13" i="3"/>
  <c r="AA22" i="3"/>
  <c r="AA21" i="3"/>
  <c r="AA20" i="3"/>
  <c r="AA19" i="3"/>
  <c r="AA18" i="3"/>
  <c r="AA15" i="3"/>
  <c r="AA14" i="3"/>
  <c r="AA12" i="3"/>
  <c r="AA1" i="3"/>
  <c r="Z1" i="3"/>
  <c r="X1" i="3"/>
  <c r="W1" i="3"/>
  <c r="V1" i="3"/>
  <c r="U1" i="3"/>
  <c r="T1" i="3"/>
  <c r="BH9" i="7"/>
  <c r="BX8" i="7" l="1"/>
  <c r="BA8" i="7"/>
  <c r="AG302" i="3"/>
  <c r="Y273" i="3"/>
  <c r="AH273" i="3"/>
  <c r="Z273" i="3"/>
  <c r="AG273" i="3"/>
  <c r="AG364" i="3"/>
  <c r="Y39" i="3"/>
  <c r="Z110" i="3"/>
  <c r="Y337" i="3"/>
  <c r="Z614" i="3"/>
  <c r="AU8" i="7"/>
  <c r="AH156" i="3"/>
  <c r="Y605" i="3"/>
  <c r="AH39" i="3"/>
  <c r="AG110" i="3"/>
  <c r="AG572" i="3"/>
  <c r="AH605" i="3"/>
  <c r="Y110" i="3"/>
  <c r="Z156" i="3"/>
  <c r="Z400" i="3"/>
  <c r="Z440" i="3"/>
  <c r="Y470" i="3"/>
  <c r="Y540" i="3"/>
  <c r="Y572" i="3"/>
  <c r="Y614" i="3"/>
  <c r="AG80" i="3"/>
  <c r="AH110" i="3"/>
  <c r="AG140" i="3"/>
  <c r="AG156" i="3"/>
  <c r="AG337" i="3"/>
  <c r="AH470" i="3"/>
  <c r="AH540" i="3"/>
  <c r="AH614" i="3"/>
  <c r="AI572" i="3"/>
  <c r="CD25" i="7" s="1"/>
  <c r="AH572" i="3"/>
  <c r="Z470" i="3"/>
  <c r="Z540" i="3"/>
  <c r="AA572" i="3"/>
  <c r="BG25" i="7" s="1"/>
  <c r="Z572" i="3"/>
  <c r="AI337" i="3"/>
  <c r="CD18" i="7" s="1"/>
  <c r="AH337" i="3"/>
  <c r="AG507" i="3"/>
  <c r="BR8" i="7"/>
  <c r="Z39" i="3"/>
  <c r="Y302" i="3"/>
  <c r="AA337" i="3"/>
  <c r="BG18" i="7" s="1"/>
  <c r="Z337" i="3"/>
  <c r="Y364" i="3"/>
  <c r="Y507" i="3"/>
  <c r="AG39" i="3"/>
  <c r="AI302" i="3"/>
  <c r="CD17" i="7" s="1"/>
  <c r="AH302" i="3"/>
  <c r="AH364" i="3"/>
  <c r="AG400" i="3"/>
  <c r="AG440" i="3"/>
  <c r="AI507" i="3"/>
  <c r="CD23" i="7" s="1"/>
  <c r="AH507" i="3"/>
  <c r="AG605" i="3"/>
  <c r="AA605" i="3"/>
  <c r="BG27" i="7" s="1"/>
  <c r="Z605" i="3"/>
  <c r="Y80" i="3"/>
  <c r="Y156" i="3"/>
  <c r="AA302" i="3"/>
  <c r="BG17" i="7" s="1"/>
  <c r="Z302" i="3"/>
  <c r="Z364" i="3"/>
  <c r="Y400" i="3"/>
  <c r="Y440" i="3"/>
  <c r="AA507" i="3"/>
  <c r="BG23" i="7" s="1"/>
  <c r="Z507" i="3"/>
  <c r="AH400" i="3"/>
  <c r="AI440" i="3"/>
  <c r="CD21" i="7" s="1"/>
  <c r="AH440" i="3"/>
  <c r="AG470" i="3"/>
  <c r="AG540" i="3"/>
  <c r="AG614" i="3"/>
  <c r="BY7" i="7"/>
  <c r="CF7" i="7"/>
  <c r="Y140" i="3"/>
  <c r="AA80" i="3"/>
  <c r="BG12" i="7" s="1"/>
  <c r="Z80" i="3"/>
  <c r="AI80" i="3"/>
  <c r="CD12" i="7" s="1"/>
  <c r="AH80" i="3"/>
  <c r="AI140" i="3"/>
  <c r="CD14" i="7" s="1"/>
  <c r="AH140" i="3"/>
  <c r="BQ18" i="7"/>
  <c r="BQ20" i="7"/>
  <c r="BQ24" i="7"/>
  <c r="BQ27" i="7"/>
  <c r="BX9" i="7"/>
  <c r="BT9" i="7" s="1"/>
  <c r="AA140" i="3"/>
  <c r="BG14" i="7" s="1"/>
  <c r="Z140" i="3"/>
  <c r="BQ16" i="7"/>
  <c r="BQ17" i="7"/>
  <c r="BQ19" i="7"/>
  <c r="BQ21" i="7"/>
  <c r="BQ22" i="7"/>
  <c r="BQ23" i="7"/>
  <c r="BQ25" i="7"/>
  <c r="W3" i="3"/>
  <c r="AA19" i="6"/>
  <c r="U19" i="6"/>
  <c r="X3" i="3"/>
  <c r="AF3" i="3"/>
  <c r="U3" i="3"/>
  <c r="AC3" i="3"/>
  <c r="AD3" i="3"/>
  <c r="V3" i="3"/>
  <c r="BQ11" i="7"/>
  <c r="BA9" i="7"/>
  <c r="BQ29" i="7"/>
  <c r="AA110" i="3"/>
  <c r="BG13" i="7" s="1"/>
  <c r="AA440" i="3"/>
  <c r="BG21" i="7" s="1"/>
  <c r="AA540" i="3"/>
  <c r="BG24" i="7" s="1"/>
  <c r="AI110" i="3"/>
  <c r="CD13" i="7" s="1"/>
  <c r="AI364" i="3"/>
  <c r="CD19" i="7" s="1"/>
  <c r="AI605" i="3"/>
  <c r="CD27" i="7" s="1"/>
  <c r="AI156" i="3"/>
  <c r="CD15" i="7" s="1"/>
  <c r="AI400" i="3"/>
  <c r="CD20" i="7" s="1"/>
  <c r="AI470" i="3"/>
  <c r="CD22" i="7" s="1"/>
  <c r="AI614" i="3"/>
  <c r="CD29" i="7" s="1"/>
  <c r="AI39" i="3"/>
  <c r="AI540" i="3"/>
  <c r="CD24" i="7" s="1"/>
  <c r="AA156" i="3"/>
  <c r="BG15" i="7" s="1"/>
  <c r="AA364" i="3"/>
  <c r="BG19" i="7" s="1"/>
  <c r="AA400" i="3"/>
  <c r="BG20" i="7" s="1"/>
  <c r="AA470" i="3"/>
  <c r="BG22" i="7" s="1"/>
  <c r="AA614" i="3"/>
  <c r="BG29" i="7" s="1"/>
  <c r="AA39" i="3"/>
  <c r="Z2" i="3" l="1"/>
  <c r="Z3" i="3" s="1"/>
  <c r="Y2" i="3"/>
  <c r="Y3" i="3" s="1"/>
  <c r="AG2" i="3"/>
  <c r="AG3" i="3" s="1"/>
  <c r="AH2" i="3"/>
  <c r="AH3" i="3" s="1"/>
  <c r="D23" i="15"/>
  <c r="J23" i="15" s="1"/>
  <c r="M23" i="15" s="1"/>
  <c r="CH29" i="7"/>
  <c r="CH9" i="7" s="1"/>
  <c r="C23" i="15"/>
  <c r="BK29" i="7"/>
  <c r="BK9" i="7" s="1"/>
  <c r="CD9" i="7"/>
  <c r="BG9" i="7"/>
  <c r="AI273" i="3"/>
  <c r="CD16" i="7" s="1"/>
  <c r="AA273" i="3"/>
  <c r="AA2" i="3" s="1"/>
  <c r="AC10" i="6"/>
  <c r="W10" i="6"/>
  <c r="BG11" i="7"/>
  <c r="CD11" i="7"/>
  <c r="BQ8" i="7"/>
  <c r="BX7" i="7"/>
  <c r="BA7" i="7"/>
  <c r="BQ9" i="7"/>
  <c r="CD8" i="7" l="1"/>
  <c r="AI2" i="3"/>
  <c r="AF19" i="6" s="1"/>
  <c r="Z19" i="6"/>
  <c r="BC29" i="7"/>
  <c r="BZ29" i="7"/>
  <c r="BZ9" i="7" s="1"/>
  <c r="BG16" i="7"/>
  <c r="BG8" i="7" s="1"/>
  <c r="CD7" i="7"/>
  <c r="AA3" i="3"/>
  <c r="BQ7" i="7"/>
  <c r="BG7" i="7" l="1"/>
  <c r="AI3" i="3"/>
  <c r="S600" i="3"/>
  <c r="K600" i="3"/>
  <c r="I477" i="3" l="1"/>
  <c r="I481" i="3"/>
  <c r="I478" i="3"/>
  <c r="I479" i="3"/>
  <c r="I480" i="3"/>
  <c r="I487" i="3"/>
  <c r="I488" i="3"/>
  <c r="I489" i="3"/>
  <c r="I491" i="3"/>
  <c r="I492" i="3"/>
  <c r="I493" i="3"/>
  <c r="I494" i="3"/>
  <c r="I495" i="3"/>
  <c r="I496" i="3"/>
  <c r="I497" i="3"/>
  <c r="I490" i="3"/>
  <c r="I498" i="3"/>
  <c r="J453" i="3" l="1"/>
  <c r="K453" i="3" s="1"/>
  <c r="I456" i="3"/>
  <c r="I455" i="3"/>
  <c r="I453" i="3"/>
  <c r="S407" i="3" l="1"/>
  <c r="K407" i="3"/>
  <c r="S372" i="3"/>
  <c r="J374" i="3"/>
  <c r="K374" i="3" s="1"/>
  <c r="I374" i="3"/>
  <c r="J372" i="3"/>
  <c r="K372" i="3" s="1"/>
  <c r="I372" i="3"/>
  <c r="S344" i="3" l="1"/>
  <c r="K344" i="3"/>
  <c r="S309" i="3" l="1"/>
  <c r="J309" i="3"/>
  <c r="K309" i="3" s="1"/>
  <c r="I329" i="3"/>
  <c r="I309" i="3"/>
  <c r="S243" i="3" l="1"/>
  <c r="K243" i="3"/>
  <c r="I227" i="3" l="1"/>
  <c r="I212" i="3" l="1"/>
  <c r="S237" i="3" l="1"/>
  <c r="K237" i="3"/>
  <c r="S146" i="3" l="1"/>
  <c r="J146" i="3"/>
  <c r="K146" i="3" s="1"/>
  <c r="I146" i="3"/>
  <c r="S87" i="3" l="1"/>
  <c r="K87" i="3"/>
  <c r="S46" i="3" l="1"/>
  <c r="I56" i="3"/>
  <c r="I57" i="3"/>
  <c r="I58" i="3"/>
  <c r="J59" i="3"/>
  <c r="K59" i="3" s="1"/>
  <c r="J60" i="3"/>
  <c r="K60" i="3" s="1"/>
  <c r="J61" i="3"/>
  <c r="K61" i="3" s="1"/>
  <c r="J62" i="3"/>
  <c r="K62" i="3" s="1"/>
  <c r="J63" i="3"/>
  <c r="K63" i="3" s="1"/>
  <c r="J64" i="3"/>
  <c r="K64" i="3" s="1"/>
  <c r="J65" i="3"/>
  <c r="K65" i="3" s="1"/>
  <c r="J66" i="3"/>
  <c r="K66" i="3" s="1"/>
  <c r="J67" i="3"/>
  <c r="K67" i="3" s="1"/>
  <c r="J68" i="3"/>
  <c r="K68" i="3" s="1"/>
  <c r="J69" i="3"/>
  <c r="K69" i="3" s="1"/>
  <c r="J70" i="3"/>
  <c r="K70" i="3" s="1"/>
  <c r="J71" i="3"/>
  <c r="K71" i="3" s="1"/>
  <c r="J72" i="3"/>
  <c r="K72" i="3" s="1"/>
  <c r="J56" i="3"/>
  <c r="K56" i="3" s="1"/>
  <c r="J57" i="3"/>
  <c r="K57" i="3" s="1"/>
  <c r="J58" i="3"/>
  <c r="K58" i="3" s="1"/>
  <c r="J46" i="3"/>
  <c r="K46" i="3" s="1"/>
  <c r="I46" i="3"/>
  <c r="S1" i="3" l="1"/>
  <c r="S495" i="3" l="1"/>
  <c r="J495" i="3"/>
  <c r="K495" i="3" s="1"/>
  <c r="K484" i="3"/>
  <c r="J477" i="3"/>
  <c r="K477" i="3" s="1"/>
  <c r="J478" i="3"/>
  <c r="K478" i="3" s="1"/>
  <c r="J479" i="3"/>
  <c r="K479" i="3" s="1"/>
  <c r="J480" i="3"/>
  <c r="K480" i="3" s="1"/>
  <c r="J481" i="3"/>
  <c r="K481" i="3" s="1"/>
  <c r="J482" i="3"/>
  <c r="K482" i="3" s="1"/>
  <c r="J483" i="3"/>
  <c r="K483" i="3" s="1"/>
  <c r="J485" i="3"/>
  <c r="K485" i="3" s="1"/>
  <c r="J486" i="3"/>
  <c r="K486" i="3" s="1"/>
  <c r="J487" i="3"/>
  <c r="K487" i="3" s="1"/>
  <c r="J488" i="3"/>
  <c r="K488" i="3" s="1"/>
  <c r="J489" i="3"/>
  <c r="K489" i="3" s="1"/>
  <c r="J490" i="3"/>
  <c r="K490" i="3" s="1"/>
  <c r="J491" i="3"/>
  <c r="K491" i="3" s="1"/>
  <c r="J492" i="3"/>
  <c r="K492" i="3" s="1"/>
  <c r="J493" i="3"/>
  <c r="K493" i="3" s="1"/>
  <c r="J494" i="3"/>
  <c r="K494" i="3" s="1"/>
  <c r="J496" i="3"/>
  <c r="K496" i="3" s="1"/>
  <c r="J497" i="3"/>
  <c r="K497" i="3" s="1"/>
  <c r="J498" i="3"/>
  <c r="K498" i="3" s="1"/>
  <c r="J499" i="3"/>
  <c r="K499" i="3" s="1"/>
  <c r="J500" i="3"/>
  <c r="K500" i="3" s="1"/>
  <c r="J501" i="3"/>
  <c r="K501" i="3" s="1"/>
  <c r="I612" i="3" l="1"/>
  <c r="BR29" i="7" l="1"/>
  <c r="BB9" i="7"/>
  <c r="BR9" i="7" l="1"/>
  <c r="BB7" i="7"/>
  <c r="AW9" i="7"/>
  <c r="BI9" i="7" l="1"/>
  <c r="BI7" i="7" s="1"/>
  <c r="BR7" i="7"/>
  <c r="BS29" i="7" l="1"/>
  <c r="BC9" i="7"/>
  <c r="BS9" i="7" l="1"/>
  <c r="BO9" i="7" s="1"/>
  <c r="BO29" i="7"/>
  <c r="AM9" i="7" l="1"/>
  <c r="AM7" i="7" s="1"/>
  <c r="AG9" i="7" l="1"/>
  <c r="AI9" i="7"/>
  <c r="M9" i="7"/>
  <c r="R9" i="7"/>
  <c r="R7" i="7" s="1"/>
  <c r="J537" i="3"/>
  <c r="K537" i="3" s="1"/>
  <c r="S48" i="3"/>
  <c r="S47" i="3"/>
  <c r="S76" i="3"/>
  <c r="S75" i="3"/>
  <c r="S74" i="3"/>
  <c r="S78" i="3"/>
  <c r="S49" i="3"/>
  <c r="S55" i="3"/>
  <c r="S54" i="3"/>
  <c r="S51" i="3"/>
  <c r="S50" i="3"/>
  <c r="S58" i="3"/>
  <c r="S57" i="3"/>
  <c r="S56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612" i="3"/>
  <c r="S611" i="3"/>
  <c r="S610" i="3"/>
  <c r="S603" i="3"/>
  <c r="S602" i="3"/>
  <c r="S601" i="3"/>
  <c r="S599" i="3"/>
  <c r="S598" i="3"/>
  <c r="S597" i="3"/>
  <c r="S596" i="3"/>
  <c r="S595" i="3"/>
  <c r="S594" i="3"/>
  <c r="S593" i="3"/>
  <c r="S592" i="3"/>
  <c r="S591" i="3"/>
  <c r="S590" i="3"/>
  <c r="S589" i="3"/>
  <c r="S588" i="3"/>
  <c r="S587" i="3"/>
  <c r="S586" i="3"/>
  <c r="S585" i="3"/>
  <c r="S584" i="3"/>
  <c r="S583" i="3"/>
  <c r="S582" i="3"/>
  <c r="S581" i="3"/>
  <c r="S580" i="3"/>
  <c r="S579" i="3"/>
  <c r="S578" i="3"/>
  <c r="S567" i="3"/>
  <c r="S566" i="3"/>
  <c r="S565" i="3"/>
  <c r="S564" i="3"/>
  <c r="S563" i="3"/>
  <c r="S562" i="3"/>
  <c r="S561" i="3"/>
  <c r="S560" i="3"/>
  <c r="S559" i="3"/>
  <c r="S558" i="3"/>
  <c r="S557" i="3"/>
  <c r="S556" i="3"/>
  <c r="S555" i="3"/>
  <c r="S554" i="3"/>
  <c r="S553" i="3"/>
  <c r="S552" i="3"/>
  <c r="S551" i="3"/>
  <c r="S550" i="3"/>
  <c r="S549" i="3"/>
  <c r="S548" i="3"/>
  <c r="S547" i="3"/>
  <c r="S546" i="3"/>
  <c r="S537" i="3"/>
  <c r="S535" i="3"/>
  <c r="S532" i="3"/>
  <c r="S533" i="3"/>
  <c r="S534" i="3"/>
  <c r="S531" i="3"/>
  <c r="S530" i="3"/>
  <c r="S529" i="3"/>
  <c r="S528" i="3"/>
  <c r="S527" i="3"/>
  <c r="S526" i="3"/>
  <c r="S525" i="3"/>
  <c r="S524" i="3"/>
  <c r="S523" i="3"/>
  <c r="S522" i="3"/>
  <c r="S521" i="3"/>
  <c r="S520" i="3"/>
  <c r="S519" i="3"/>
  <c r="S518" i="3"/>
  <c r="S517" i="3"/>
  <c r="S516" i="3"/>
  <c r="S515" i="3"/>
  <c r="S514" i="3"/>
  <c r="S513" i="3"/>
  <c r="S498" i="3"/>
  <c r="S497" i="3"/>
  <c r="S496" i="3"/>
  <c r="S494" i="3"/>
  <c r="S493" i="3"/>
  <c r="S492" i="3"/>
  <c r="S491" i="3"/>
  <c r="S490" i="3"/>
  <c r="S489" i="3"/>
  <c r="S488" i="3"/>
  <c r="S487" i="3"/>
  <c r="S486" i="3"/>
  <c r="S485" i="3"/>
  <c r="S484" i="3"/>
  <c r="S483" i="3"/>
  <c r="S482" i="3"/>
  <c r="S481" i="3"/>
  <c r="S480" i="3"/>
  <c r="S479" i="3"/>
  <c r="S478" i="3"/>
  <c r="S477" i="3"/>
  <c r="S476" i="3"/>
  <c r="S433" i="3"/>
  <c r="S432" i="3"/>
  <c r="S431" i="3"/>
  <c r="S430" i="3"/>
  <c r="S429" i="3"/>
  <c r="S428" i="3"/>
  <c r="S427" i="3"/>
  <c r="S426" i="3"/>
  <c r="S425" i="3"/>
  <c r="S424" i="3"/>
  <c r="S423" i="3"/>
  <c r="S422" i="3"/>
  <c r="S421" i="3"/>
  <c r="S418" i="3"/>
  <c r="S417" i="3"/>
  <c r="S416" i="3"/>
  <c r="S415" i="3"/>
  <c r="S414" i="3"/>
  <c r="S420" i="3"/>
  <c r="S419" i="3"/>
  <c r="S413" i="3"/>
  <c r="S412" i="3"/>
  <c r="S411" i="3"/>
  <c r="S410" i="3"/>
  <c r="S409" i="3"/>
  <c r="S408" i="3"/>
  <c r="S396" i="3"/>
  <c r="S395" i="3"/>
  <c r="S394" i="3"/>
  <c r="S393" i="3"/>
  <c r="S392" i="3"/>
  <c r="S391" i="3"/>
  <c r="S390" i="3"/>
  <c r="S389" i="3"/>
  <c r="S388" i="3"/>
  <c r="S387" i="3"/>
  <c r="S386" i="3"/>
  <c r="S385" i="3"/>
  <c r="S384" i="3"/>
  <c r="S383" i="3"/>
  <c r="S382" i="3"/>
  <c r="S381" i="3"/>
  <c r="S380" i="3"/>
  <c r="S379" i="3"/>
  <c r="S378" i="3"/>
  <c r="S377" i="3"/>
  <c r="S376" i="3"/>
  <c r="S375" i="3"/>
  <c r="S374" i="3"/>
  <c r="S373" i="3"/>
  <c r="S371" i="3"/>
  <c r="S370" i="3"/>
  <c r="S353" i="3"/>
  <c r="S357" i="3"/>
  <c r="S354" i="3"/>
  <c r="S352" i="3"/>
  <c r="S356" i="3"/>
  <c r="S355" i="3"/>
  <c r="S351" i="3"/>
  <c r="S350" i="3"/>
  <c r="S349" i="3"/>
  <c r="S347" i="3"/>
  <c r="S362" i="3"/>
  <c r="S361" i="3"/>
  <c r="S360" i="3"/>
  <c r="S346" i="3"/>
  <c r="S345" i="3"/>
  <c r="S348" i="3"/>
  <c r="S343" i="3"/>
  <c r="S333" i="3"/>
  <c r="S334" i="3"/>
  <c r="S332" i="3"/>
  <c r="S331" i="3"/>
  <c r="S330" i="3"/>
  <c r="S329" i="3"/>
  <c r="S328" i="3"/>
  <c r="S327" i="3"/>
  <c r="S326" i="3"/>
  <c r="S325" i="3"/>
  <c r="S324" i="3"/>
  <c r="S323" i="3"/>
  <c r="S322" i="3"/>
  <c r="S321" i="3"/>
  <c r="S319" i="3"/>
  <c r="S318" i="3"/>
  <c r="S317" i="3"/>
  <c r="S316" i="3"/>
  <c r="S315" i="3"/>
  <c r="S314" i="3"/>
  <c r="S313" i="3"/>
  <c r="S312" i="3"/>
  <c r="S311" i="3"/>
  <c r="S310" i="3"/>
  <c r="S320" i="3"/>
  <c r="S308" i="3"/>
  <c r="S299" i="3"/>
  <c r="S298" i="3"/>
  <c r="S297" i="3"/>
  <c r="S296" i="3"/>
  <c r="S295" i="3"/>
  <c r="S294" i="3"/>
  <c r="S293" i="3"/>
  <c r="S292" i="3"/>
  <c r="S291" i="3"/>
  <c r="S290" i="3"/>
  <c r="S289" i="3"/>
  <c r="S288" i="3"/>
  <c r="S287" i="3"/>
  <c r="S286" i="3"/>
  <c r="S285" i="3"/>
  <c r="S284" i="3"/>
  <c r="S283" i="3"/>
  <c r="S282" i="3"/>
  <c r="S281" i="3"/>
  <c r="S280" i="3"/>
  <c r="S236" i="3"/>
  <c r="S235" i="3"/>
  <c r="S234" i="3"/>
  <c r="S233" i="3"/>
  <c r="S232" i="3"/>
  <c r="S231" i="3"/>
  <c r="S230" i="3"/>
  <c r="S261" i="3"/>
  <c r="S253" i="3"/>
  <c r="S169" i="3"/>
  <c r="S168" i="3"/>
  <c r="S229" i="3"/>
  <c r="S228" i="3"/>
  <c r="S227" i="3"/>
  <c r="S226" i="3"/>
  <c r="S225" i="3"/>
  <c r="S224" i="3"/>
  <c r="S223" i="3"/>
  <c r="S260" i="3"/>
  <c r="S252" i="3"/>
  <c r="S175" i="3"/>
  <c r="S167" i="3"/>
  <c r="S259" i="3"/>
  <c r="S222" i="3"/>
  <c r="S221" i="3"/>
  <c r="S220" i="3"/>
  <c r="S219" i="3"/>
  <c r="S218" i="3"/>
  <c r="S251" i="3"/>
  <c r="S250" i="3"/>
  <c r="S174" i="3"/>
  <c r="S166" i="3"/>
  <c r="S217" i="3"/>
  <c r="S216" i="3"/>
  <c r="S215" i="3"/>
  <c r="S214" i="3"/>
  <c r="S213" i="3"/>
  <c r="S212" i="3"/>
  <c r="S211" i="3"/>
  <c r="S210" i="3"/>
  <c r="S209" i="3"/>
  <c r="S208" i="3"/>
  <c r="S262" i="3"/>
  <c r="S258" i="3"/>
  <c r="S249" i="3"/>
  <c r="S240" i="3"/>
  <c r="S173" i="3"/>
  <c r="S165" i="3"/>
  <c r="S207" i="3"/>
  <c r="S206" i="3"/>
  <c r="S205" i="3"/>
  <c r="S204" i="3"/>
  <c r="S203" i="3"/>
  <c r="S202" i="3"/>
  <c r="S201" i="3"/>
  <c r="S200" i="3"/>
  <c r="S248" i="3"/>
  <c r="S257" i="3"/>
  <c r="S172" i="3"/>
  <c r="S164" i="3"/>
  <c r="S264" i="3"/>
  <c r="S256" i="3"/>
  <c r="S247" i="3"/>
  <c r="S246" i="3"/>
  <c r="S191" i="3"/>
  <c r="S190" i="3"/>
  <c r="S189" i="3"/>
  <c r="S188" i="3"/>
  <c r="S187" i="3"/>
  <c r="S177" i="3"/>
  <c r="S163" i="3"/>
  <c r="S171" i="3"/>
  <c r="S255" i="3"/>
  <c r="S263" i="3"/>
  <c r="S185" i="3"/>
  <c r="S184" i="3"/>
  <c r="S183" i="3"/>
  <c r="S182" i="3"/>
  <c r="S181" i="3"/>
  <c r="S180" i="3"/>
  <c r="S245" i="3"/>
  <c r="S170" i="3"/>
  <c r="S162" i="3"/>
  <c r="S152" i="3"/>
  <c r="S151" i="3"/>
  <c r="S147" i="3"/>
  <c r="S150" i="3"/>
  <c r="S149" i="3"/>
  <c r="S148" i="3"/>
  <c r="S153" i="3"/>
  <c r="S102" i="3"/>
  <c r="S101" i="3"/>
  <c r="S100" i="3"/>
  <c r="S99" i="3"/>
  <c r="S131" i="3"/>
  <c r="S130" i="3"/>
  <c r="S129" i="3"/>
  <c r="S128" i="3"/>
  <c r="S127" i="3"/>
  <c r="S126" i="3"/>
  <c r="S125" i="3"/>
  <c r="S124" i="3"/>
  <c r="S122" i="3"/>
  <c r="S120" i="3"/>
  <c r="S118" i="3"/>
  <c r="S117" i="3"/>
  <c r="S116" i="3"/>
  <c r="S108" i="3"/>
  <c r="S107" i="3"/>
  <c r="S106" i="3"/>
  <c r="S105" i="3"/>
  <c r="S104" i="3"/>
  <c r="S103" i="3"/>
  <c r="S97" i="3"/>
  <c r="S96" i="3"/>
  <c r="S95" i="3"/>
  <c r="S93" i="3"/>
  <c r="S92" i="3"/>
  <c r="S90" i="3"/>
  <c r="S86" i="3"/>
  <c r="S36" i="3"/>
  <c r="S35" i="3"/>
  <c r="S34" i="3"/>
  <c r="S33" i="3"/>
  <c r="S32" i="3"/>
  <c r="S31" i="3"/>
  <c r="S30" i="3"/>
  <c r="S29" i="3"/>
  <c r="S27" i="3"/>
  <c r="S26" i="3"/>
  <c r="S25" i="3"/>
  <c r="S24" i="3"/>
  <c r="S13" i="3"/>
  <c r="S22" i="3"/>
  <c r="S21" i="3"/>
  <c r="S20" i="3"/>
  <c r="S19" i="3"/>
  <c r="S18" i="3"/>
  <c r="S15" i="3"/>
  <c r="S14" i="3"/>
  <c r="S12" i="3"/>
  <c r="R1" i="3"/>
  <c r="P1" i="3"/>
  <c r="O1" i="3"/>
  <c r="N1" i="3"/>
  <c r="M1" i="3"/>
  <c r="L1" i="3"/>
  <c r="J612" i="3"/>
  <c r="K612" i="3" s="1"/>
  <c r="J611" i="3"/>
  <c r="K611" i="3" s="1"/>
  <c r="I611" i="3"/>
  <c r="J610" i="3"/>
  <c r="K610" i="3" s="1"/>
  <c r="I610" i="3"/>
  <c r="K603" i="3"/>
  <c r="J602" i="3"/>
  <c r="K602" i="3" s="1"/>
  <c r="I602" i="3"/>
  <c r="J601" i="3"/>
  <c r="K601" i="3" s="1"/>
  <c r="I601" i="3"/>
  <c r="J599" i="3"/>
  <c r="K599" i="3" s="1"/>
  <c r="I599" i="3"/>
  <c r="J598" i="3"/>
  <c r="K598" i="3" s="1"/>
  <c r="I598" i="3"/>
  <c r="J597" i="3"/>
  <c r="K597" i="3" s="1"/>
  <c r="I597" i="3"/>
  <c r="J596" i="3"/>
  <c r="K596" i="3" s="1"/>
  <c r="I596" i="3"/>
  <c r="J595" i="3"/>
  <c r="K595" i="3" s="1"/>
  <c r="I595" i="3"/>
  <c r="J594" i="3"/>
  <c r="K594" i="3" s="1"/>
  <c r="I594" i="3"/>
  <c r="J593" i="3"/>
  <c r="K593" i="3" s="1"/>
  <c r="I593" i="3"/>
  <c r="K592" i="3"/>
  <c r="I592" i="3"/>
  <c r="J591" i="3"/>
  <c r="K591" i="3" s="1"/>
  <c r="I591" i="3"/>
  <c r="J590" i="3"/>
  <c r="K590" i="3" s="1"/>
  <c r="I590" i="3"/>
  <c r="J589" i="3"/>
  <c r="K589" i="3" s="1"/>
  <c r="I589" i="3"/>
  <c r="J588" i="3"/>
  <c r="K588" i="3" s="1"/>
  <c r="I588" i="3"/>
  <c r="J587" i="3"/>
  <c r="K587" i="3" s="1"/>
  <c r="I587" i="3"/>
  <c r="J586" i="3"/>
  <c r="K586" i="3" s="1"/>
  <c r="I586" i="3"/>
  <c r="J585" i="3"/>
  <c r="K585" i="3" s="1"/>
  <c r="I585" i="3"/>
  <c r="K584" i="3"/>
  <c r="I584" i="3"/>
  <c r="J583" i="3"/>
  <c r="K583" i="3" s="1"/>
  <c r="I583" i="3"/>
  <c r="J582" i="3"/>
  <c r="K582" i="3" s="1"/>
  <c r="I582" i="3"/>
  <c r="J581" i="3"/>
  <c r="K581" i="3" s="1"/>
  <c r="I581" i="3"/>
  <c r="J580" i="3"/>
  <c r="K580" i="3" s="1"/>
  <c r="I580" i="3"/>
  <c r="J579" i="3"/>
  <c r="K579" i="3" s="1"/>
  <c r="I579" i="3"/>
  <c r="J578" i="3"/>
  <c r="K578" i="3" s="1"/>
  <c r="I578" i="3"/>
  <c r="J567" i="3"/>
  <c r="K567" i="3" s="1"/>
  <c r="I567" i="3"/>
  <c r="J566" i="3"/>
  <c r="K566" i="3" s="1"/>
  <c r="I566" i="3"/>
  <c r="J565" i="3"/>
  <c r="K565" i="3" s="1"/>
  <c r="I565" i="3"/>
  <c r="J564" i="3"/>
  <c r="K564" i="3" s="1"/>
  <c r="I564" i="3"/>
  <c r="J563" i="3"/>
  <c r="K563" i="3" s="1"/>
  <c r="I563" i="3"/>
  <c r="J562" i="3"/>
  <c r="K562" i="3" s="1"/>
  <c r="I562" i="3"/>
  <c r="J561" i="3"/>
  <c r="K561" i="3" s="1"/>
  <c r="I561" i="3"/>
  <c r="J560" i="3"/>
  <c r="K560" i="3" s="1"/>
  <c r="I560" i="3"/>
  <c r="J559" i="3"/>
  <c r="K559" i="3" s="1"/>
  <c r="I559" i="3"/>
  <c r="J558" i="3"/>
  <c r="K558" i="3" s="1"/>
  <c r="I558" i="3"/>
  <c r="J557" i="3"/>
  <c r="K557" i="3" s="1"/>
  <c r="I557" i="3"/>
  <c r="J556" i="3"/>
  <c r="K556" i="3" s="1"/>
  <c r="I556" i="3"/>
  <c r="J555" i="3"/>
  <c r="K555" i="3" s="1"/>
  <c r="I555" i="3"/>
  <c r="J554" i="3"/>
  <c r="K554" i="3" s="1"/>
  <c r="I554" i="3"/>
  <c r="J553" i="3"/>
  <c r="K553" i="3" s="1"/>
  <c r="I553" i="3"/>
  <c r="J552" i="3"/>
  <c r="K552" i="3" s="1"/>
  <c r="I552" i="3"/>
  <c r="J551" i="3"/>
  <c r="K551" i="3" s="1"/>
  <c r="I551" i="3"/>
  <c r="J550" i="3"/>
  <c r="K550" i="3" s="1"/>
  <c r="I550" i="3"/>
  <c r="J549" i="3"/>
  <c r="K549" i="3" s="1"/>
  <c r="I549" i="3"/>
  <c r="J548" i="3"/>
  <c r="K548" i="3" s="1"/>
  <c r="I548" i="3"/>
  <c r="J547" i="3"/>
  <c r="K547" i="3" s="1"/>
  <c r="I547" i="3"/>
  <c r="K546" i="3"/>
  <c r="I537" i="3"/>
  <c r="J535" i="3"/>
  <c r="K535" i="3" s="1"/>
  <c r="I535" i="3"/>
  <c r="J532" i="3"/>
  <c r="K532" i="3" s="1"/>
  <c r="I532" i="3"/>
  <c r="J533" i="3"/>
  <c r="K533" i="3" s="1"/>
  <c r="I533" i="3"/>
  <c r="K534" i="3"/>
  <c r="J531" i="3"/>
  <c r="K531" i="3" s="1"/>
  <c r="I531" i="3"/>
  <c r="J530" i="3"/>
  <c r="K530" i="3" s="1"/>
  <c r="I530" i="3"/>
  <c r="J529" i="3"/>
  <c r="K529" i="3" s="1"/>
  <c r="I529" i="3"/>
  <c r="K528" i="3"/>
  <c r="J527" i="3"/>
  <c r="K527" i="3" s="1"/>
  <c r="I527" i="3"/>
  <c r="J526" i="3"/>
  <c r="K526" i="3" s="1"/>
  <c r="I526" i="3"/>
  <c r="J525" i="3"/>
  <c r="K525" i="3" s="1"/>
  <c r="I525" i="3"/>
  <c r="J524" i="3"/>
  <c r="K524" i="3" s="1"/>
  <c r="I524" i="3"/>
  <c r="J523" i="3"/>
  <c r="K523" i="3" s="1"/>
  <c r="I523" i="3"/>
  <c r="J522" i="3"/>
  <c r="K522" i="3" s="1"/>
  <c r="I522" i="3"/>
  <c r="J521" i="3"/>
  <c r="K521" i="3" s="1"/>
  <c r="I521" i="3"/>
  <c r="J520" i="3"/>
  <c r="K520" i="3" s="1"/>
  <c r="I520" i="3"/>
  <c r="J519" i="3"/>
  <c r="K519" i="3" s="1"/>
  <c r="I519" i="3"/>
  <c r="J518" i="3"/>
  <c r="K518" i="3" s="1"/>
  <c r="I518" i="3"/>
  <c r="J517" i="3"/>
  <c r="K517" i="3" s="1"/>
  <c r="I517" i="3"/>
  <c r="J516" i="3"/>
  <c r="K516" i="3" s="1"/>
  <c r="I516" i="3"/>
  <c r="J515" i="3"/>
  <c r="K515" i="3" s="1"/>
  <c r="I515" i="3"/>
  <c r="J514" i="3"/>
  <c r="K514" i="3" s="1"/>
  <c r="I514" i="3"/>
  <c r="J513" i="3"/>
  <c r="K513" i="3" s="1"/>
  <c r="I513" i="3"/>
  <c r="I501" i="3"/>
  <c r="I500" i="3"/>
  <c r="I499" i="3"/>
  <c r="I486" i="3"/>
  <c r="I485" i="3"/>
  <c r="I483" i="3"/>
  <c r="I482" i="3"/>
  <c r="J476" i="3"/>
  <c r="I476" i="3"/>
  <c r="J466" i="3"/>
  <c r="K466" i="3" s="1"/>
  <c r="I466" i="3"/>
  <c r="J465" i="3"/>
  <c r="K465" i="3" s="1"/>
  <c r="I465" i="3"/>
  <c r="J464" i="3"/>
  <c r="K464" i="3" s="1"/>
  <c r="I464" i="3"/>
  <c r="J463" i="3"/>
  <c r="K463" i="3" s="1"/>
  <c r="I463" i="3"/>
  <c r="J462" i="3"/>
  <c r="K462" i="3" s="1"/>
  <c r="I462" i="3"/>
  <c r="J461" i="3"/>
  <c r="K461" i="3" s="1"/>
  <c r="I461" i="3"/>
  <c r="J460" i="3"/>
  <c r="K460" i="3" s="1"/>
  <c r="I460" i="3"/>
  <c r="J459" i="3"/>
  <c r="K459" i="3" s="1"/>
  <c r="I459" i="3"/>
  <c r="J458" i="3"/>
  <c r="K458" i="3" s="1"/>
  <c r="I458" i="3"/>
  <c r="J457" i="3"/>
  <c r="K457" i="3" s="1"/>
  <c r="I457" i="3"/>
  <c r="J456" i="3"/>
  <c r="K456" i="3" s="1"/>
  <c r="J455" i="3"/>
  <c r="K455" i="3" s="1"/>
  <c r="J454" i="3"/>
  <c r="K454" i="3" s="1"/>
  <c r="I454" i="3"/>
  <c r="J452" i="3"/>
  <c r="K452" i="3" s="1"/>
  <c r="I452" i="3"/>
  <c r="J450" i="3"/>
  <c r="K450" i="3" s="1"/>
  <c r="I450" i="3"/>
  <c r="J449" i="3"/>
  <c r="K449" i="3" s="1"/>
  <c r="I449" i="3"/>
  <c r="J448" i="3"/>
  <c r="K448" i="3" s="1"/>
  <c r="I448" i="3"/>
  <c r="J447" i="3"/>
  <c r="K447" i="3" s="1"/>
  <c r="I447" i="3"/>
  <c r="J446" i="3"/>
  <c r="K446" i="3" s="1"/>
  <c r="I446" i="3"/>
  <c r="J433" i="3"/>
  <c r="K433" i="3" s="1"/>
  <c r="I433" i="3"/>
  <c r="J432" i="3"/>
  <c r="K432" i="3" s="1"/>
  <c r="I432" i="3"/>
  <c r="J431" i="3"/>
  <c r="K431" i="3" s="1"/>
  <c r="I431" i="3"/>
  <c r="J430" i="3"/>
  <c r="K430" i="3" s="1"/>
  <c r="I430" i="3"/>
  <c r="J429" i="3"/>
  <c r="K429" i="3" s="1"/>
  <c r="I429" i="3"/>
  <c r="J428" i="3"/>
  <c r="K428" i="3" s="1"/>
  <c r="I428" i="3"/>
  <c r="J427" i="3"/>
  <c r="K427" i="3" s="1"/>
  <c r="I427" i="3"/>
  <c r="J426" i="3"/>
  <c r="K426" i="3" s="1"/>
  <c r="I426" i="3"/>
  <c r="J425" i="3"/>
  <c r="K425" i="3" s="1"/>
  <c r="I425" i="3"/>
  <c r="J424" i="3"/>
  <c r="K424" i="3" s="1"/>
  <c r="I424" i="3"/>
  <c r="J423" i="3"/>
  <c r="K423" i="3" s="1"/>
  <c r="I423" i="3"/>
  <c r="J422" i="3"/>
  <c r="K422" i="3" s="1"/>
  <c r="I422" i="3"/>
  <c r="J421" i="3"/>
  <c r="K421" i="3" s="1"/>
  <c r="I421" i="3"/>
  <c r="J418" i="3"/>
  <c r="K418" i="3" s="1"/>
  <c r="I418" i="3"/>
  <c r="J417" i="3"/>
  <c r="K417" i="3" s="1"/>
  <c r="I417" i="3"/>
  <c r="J416" i="3"/>
  <c r="K416" i="3" s="1"/>
  <c r="J415" i="3"/>
  <c r="K415" i="3" s="1"/>
  <c r="I415" i="3"/>
  <c r="J414" i="3"/>
  <c r="K414" i="3" s="1"/>
  <c r="J420" i="3"/>
  <c r="K420" i="3" s="1"/>
  <c r="I420" i="3"/>
  <c r="J419" i="3"/>
  <c r="K419" i="3" s="1"/>
  <c r="I419" i="3"/>
  <c r="J413" i="3"/>
  <c r="K413" i="3" s="1"/>
  <c r="I413" i="3"/>
  <c r="J412" i="3"/>
  <c r="K412" i="3" s="1"/>
  <c r="I412" i="3"/>
  <c r="J411" i="3"/>
  <c r="K411" i="3" s="1"/>
  <c r="I411" i="3"/>
  <c r="J410" i="3"/>
  <c r="K410" i="3" s="1"/>
  <c r="I410" i="3"/>
  <c r="J409" i="3"/>
  <c r="K409" i="3" s="1"/>
  <c r="I409" i="3"/>
  <c r="J408" i="3"/>
  <c r="K408" i="3" s="1"/>
  <c r="I408" i="3"/>
  <c r="K396" i="3"/>
  <c r="I396" i="3"/>
  <c r="J395" i="3"/>
  <c r="K395" i="3" s="1"/>
  <c r="I395" i="3"/>
  <c r="J394" i="3"/>
  <c r="K394" i="3" s="1"/>
  <c r="I394" i="3"/>
  <c r="J393" i="3"/>
  <c r="K393" i="3" s="1"/>
  <c r="I393" i="3"/>
  <c r="J392" i="3"/>
  <c r="K392" i="3" s="1"/>
  <c r="I392" i="3"/>
  <c r="J391" i="3"/>
  <c r="K391" i="3" s="1"/>
  <c r="I391" i="3"/>
  <c r="J390" i="3"/>
  <c r="K390" i="3" s="1"/>
  <c r="I390" i="3"/>
  <c r="J389" i="3"/>
  <c r="K389" i="3" s="1"/>
  <c r="I389" i="3"/>
  <c r="J388" i="3"/>
  <c r="K388" i="3" s="1"/>
  <c r="I388" i="3"/>
  <c r="J387" i="3"/>
  <c r="K387" i="3" s="1"/>
  <c r="I387" i="3"/>
  <c r="J386" i="3"/>
  <c r="K386" i="3" s="1"/>
  <c r="I386" i="3"/>
  <c r="J385" i="3"/>
  <c r="K385" i="3" s="1"/>
  <c r="I385" i="3"/>
  <c r="J384" i="3"/>
  <c r="K384" i="3" s="1"/>
  <c r="I384" i="3"/>
  <c r="K383" i="3"/>
  <c r="I383" i="3"/>
  <c r="J382" i="3"/>
  <c r="K382" i="3" s="1"/>
  <c r="I382" i="3"/>
  <c r="J381" i="3"/>
  <c r="K381" i="3" s="1"/>
  <c r="I381" i="3"/>
  <c r="J380" i="3"/>
  <c r="K380" i="3" s="1"/>
  <c r="I380" i="3"/>
  <c r="J379" i="3"/>
  <c r="K379" i="3" s="1"/>
  <c r="I379" i="3"/>
  <c r="J378" i="3"/>
  <c r="K378" i="3" s="1"/>
  <c r="I378" i="3"/>
  <c r="J377" i="3"/>
  <c r="K377" i="3" s="1"/>
  <c r="I377" i="3"/>
  <c r="J376" i="3"/>
  <c r="K376" i="3" s="1"/>
  <c r="I376" i="3"/>
  <c r="J375" i="3"/>
  <c r="K375" i="3" s="1"/>
  <c r="I375" i="3"/>
  <c r="J373" i="3"/>
  <c r="K373" i="3" s="1"/>
  <c r="I373" i="3"/>
  <c r="J371" i="3"/>
  <c r="K371" i="3" s="1"/>
  <c r="I371" i="3"/>
  <c r="K370" i="3"/>
  <c r="J353" i="3"/>
  <c r="K353" i="3" s="1"/>
  <c r="I353" i="3"/>
  <c r="J357" i="3"/>
  <c r="K357" i="3" s="1"/>
  <c r="I357" i="3"/>
  <c r="J354" i="3"/>
  <c r="K354" i="3" s="1"/>
  <c r="I354" i="3"/>
  <c r="J352" i="3"/>
  <c r="K352" i="3" s="1"/>
  <c r="I352" i="3"/>
  <c r="J356" i="3"/>
  <c r="K356" i="3" s="1"/>
  <c r="I356" i="3"/>
  <c r="J355" i="3"/>
  <c r="K355" i="3" s="1"/>
  <c r="I355" i="3"/>
  <c r="J351" i="3"/>
  <c r="K351" i="3" s="1"/>
  <c r="I351" i="3"/>
  <c r="J350" i="3"/>
  <c r="K350" i="3" s="1"/>
  <c r="I350" i="3"/>
  <c r="J349" i="3"/>
  <c r="K349" i="3" s="1"/>
  <c r="I349" i="3"/>
  <c r="J347" i="3"/>
  <c r="K347" i="3" s="1"/>
  <c r="I347" i="3"/>
  <c r="J362" i="3"/>
  <c r="K362" i="3" s="1"/>
  <c r="I362" i="3"/>
  <c r="J361" i="3"/>
  <c r="K361" i="3" s="1"/>
  <c r="I361" i="3"/>
  <c r="J360" i="3"/>
  <c r="K360" i="3" s="1"/>
  <c r="I360" i="3"/>
  <c r="J346" i="3"/>
  <c r="K346" i="3" s="1"/>
  <c r="I346" i="3"/>
  <c r="J345" i="3"/>
  <c r="K345" i="3" s="1"/>
  <c r="I345" i="3"/>
  <c r="J348" i="3"/>
  <c r="K348" i="3" s="1"/>
  <c r="I348" i="3"/>
  <c r="J343" i="3"/>
  <c r="K343" i="3" s="1"/>
  <c r="I343" i="3"/>
  <c r="J333" i="3"/>
  <c r="K333" i="3" s="1"/>
  <c r="I333" i="3"/>
  <c r="J334" i="3"/>
  <c r="K334" i="3" s="1"/>
  <c r="I334" i="3"/>
  <c r="J332" i="3"/>
  <c r="K332" i="3" s="1"/>
  <c r="I332" i="3"/>
  <c r="J331" i="3"/>
  <c r="K331" i="3" s="1"/>
  <c r="I331" i="3"/>
  <c r="J330" i="3"/>
  <c r="K330" i="3" s="1"/>
  <c r="I330" i="3"/>
  <c r="J329" i="3"/>
  <c r="K329" i="3" s="1"/>
  <c r="J328" i="3"/>
  <c r="K328" i="3" s="1"/>
  <c r="I328" i="3"/>
  <c r="J327" i="3"/>
  <c r="K327" i="3" s="1"/>
  <c r="I327" i="3"/>
  <c r="J326" i="3"/>
  <c r="K326" i="3" s="1"/>
  <c r="I326" i="3"/>
  <c r="J325" i="3"/>
  <c r="K325" i="3" s="1"/>
  <c r="I325" i="3"/>
  <c r="J324" i="3"/>
  <c r="K324" i="3" s="1"/>
  <c r="I324" i="3"/>
  <c r="J323" i="3"/>
  <c r="K323" i="3" s="1"/>
  <c r="I323" i="3"/>
  <c r="J322" i="3"/>
  <c r="K322" i="3" s="1"/>
  <c r="I322" i="3"/>
  <c r="J321" i="3"/>
  <c r="K321" i="3" s="1"/>
  <c r="I321" i="3"/>
  <c r="J319" i="3"/>
  <c r="K319" i="3" s="1"/>
  <c r="I319" i="3"/>
  <c r="J318" i="3"/>
  <c r="K318" i="3" s="1"/>
  <c r="I318" i="3"/>
  <c r="J317" i="3"/>
  <c r="K317" i="3" s="1"/>
  <c r="I317" i="3"/>
  <c r="J316" i="3"/>
  <c r="K316" i="3" s="1"/>
  <c r="I316" i="3"/>
  <c r="J315" i="3"/>
  <c r="K315" i="3" s="1"/>
  <c r="I315" i="3"/>
  <c r="J314" i="3"/>
  <c r="K314" i="3" s="1"/>
  <c r="I314" i="3"/>
  <c r="J313" i="3"/>
  <c r="K313" i="3" s="1"/>
  <c r="I313" i="3"/>
  <c r="J312" i="3"/>
  <c r="K312" i="3" s="1"/>
  <c r="I312" i="3"/>
  <c r="J311" i="3"/>
  <c r="K311" i="3" s="1"/>
  <c r="I311" i="3"/>
  <c r="J310" i="3"/>
  <c r="K310" i="3" s="1"/>
  <c r="I310" i="3"/>
  <c r="J320" i="3"/>
  <c r="K320" i="3" s="1"/>
  <c r="I320" i="3"/>
  <c r="K308" i="3"/>
  <c r="J299" i="3"/>
  <c r="K299" i="3" s="1"/>
  <c r="I299" i="3"/>
  <c r="J298" i="3"/>
  <c r="K298" i="3" s="1"/>
  <c r="I298" i="3"/>
  <c r="J297" i="3"/>
  <c r="K297" i="3" s="1"/>
  <c r="I297" i="3"/>
  <c r="J296" i="3"/>
  <c r="K296" i="3" s="1"/>
  <c r="I296" i="3"/>
  <c r="J295" i="3"/>
  <c r="K295" i="3" s="1"/>
  <c r="I295" i="3"/>
  <c r="K294" i="3"/>
  <c r="I294" i="3"/>
  <c r="K293" i="3"/>
  <c r="I293" i="3"/>
  <c r="J292" i="3"/>
  <c r="K292" i="3" s="1"/>
  <c r="I292" i="3"/>
  <c r="J291" i="3"/>
  <c r="K291" i="3" s="1"/>
  <c r="I291" i="3"/>
  <c r="J290" i="3"/>
  <c r="K290" i="3" s="1"/>
  <c r="I290" i="3"/>
  <c r="J289" i="3"/>
  <c r="K289" i="3" s="1"/>
  <c r="J288" i="3"/>
  <c r="K288" i="3" s="1"/>
  <c r="I288" i="3"/>
  <c r="J287" i="3"/>
  <c r="K287" i="3" s="1"/>
  <c r="I287" i="3"/>
  <c r="K286" i="3"/>
  <c r="I286" i="3"/>
  <c r="J285" i="3"/>
  <c r="K285" i="3" s="1"/>
  <c r="I285" i="3"/>
  <c r="J284" i="3"/>
  <c r="K284" i="3" s="1"/>
  <c r="I284" i="3"/>
  <c r="K283" i="3"/>
  <c r="I283" i="3"/>
  <c r="J282" i="3"/>
  <c r="K282" i="3" s="1"/>
  <c r="I282" i="3"/>
  <c r="J281" i="3"/>
  <c r="K281" i="3" s="1"/>
  <c r="I281" i="3"/>
  <c r="J280" i="3"/>
  <c r="K280" i="3" s="1"/>
  <c r="I280" i="3"/>
  <c r="J236" i="3"/>
  <c r="K236" i="3" s="1"/>
  <c r="I236" i="3"/>
  <c r="J235" i="3"/>
  <c r="K235" i="3" s="1"/>
  <c r="I235" i="3"/>
  <c r="J234" i="3"/>
  <c r="K234" i="3" s="1"/>
  <c r="I234" i="3"/>
  <c r="J233" i="3"/>
  <c r="K233" i="3" s="1"/>
  <c r="I233" i="3"/>
  <c r="J232" i="3"/>
  <c r="K232" i="3" s="1"/>
  <c r="I232" i="3"/>
  <c r="J231" i="3"/>
  <c r="K231" i="3" s="1"/>
  <c r="I231" i="3"/>
  <c r="J230" i="3"/>
  <c r="K230" i="3" s="1"/>
  <c r="I230" i="3"/>
  <c r="J261" i="3"/>
  <c r="K261" i="3" s="1"/>
  <c r="I261" i="3"/>
  <c r="J253" i="3"/>
  <c r="K253" i="3" s="1"/>
  <c r="I253" i="3"/>
  <c r="J169" i="3"/>
  <c r="K169" i="3" s="1"/>
  <c r="I169" i="3"/>
  <c r="J168" i="3"/>
  <c r="K168" i="3" s="1"/>
  <c r="I168" i="3"/>
  <c r="J229" i="3"/>
  <c r="K229" i="3" s="1"/>
  <c r="I229" i="3"/>
  <c r="J228" i="3"/>
  <c r="K228" i="3" s="1"/>
  <c r="I228" i="3"/>
  <c r="J227" i="3"/>
  <c r="K227" i="3" s="1"/>
  <c r="J226" i="3"/>
  <c r="K226" i="3" s="1"/>
  <c r="I226" i="3"/>
  <c r="J225" i="3"/>
  <c r="K225" i="3" s="1"/>
  <c r="I225" i="3"/>
  <c r="J224" i="3"/>
  <c r="K224" i="3" s="1"/>
  <c r="I224" i="3"/>
  <c r="J223" i="3"/>
  <c r="K223" i="3" s="1"/>
  <c r="I223" i="3"/>
  <c r="J260" i="3"/>
  <c r="K260" i="3" s="1"/>
  <c r="I260" i="3"/>
  <c r="J252" i="3"/>
  <c r="K252" i="3" s="1"/>
  <c r="I252" i="3"/>
  <c r="J175" i="3"/>
  <c r="K175" i="3" s="1"/>
  <c r="I175" i="3"/>
  <c r="J167" i="3"/>
  <c r="K167" i="3" s="1"/>
  <c r="I167" i="3"/>
  <c r="J259" i="3"/>
  <c r="K259" i="3" s="1"/>
  <c r="I259" i="3"/>
  <c r="J222" i="3"/>
  <c r="K222" i="3" s="1"/>
  <c r="I222" i="3"/>
  <c r="J221" i="3"/>
  <c r="K221" i="3" s="1"/>
  <c r="I221" i="3"/>
  <c r="J220" i="3"/>
  <c r="K220" i="3" s="1"/>
  <c r="I220" i="3"/>
  <c r="J219" i="3"/>
  <c r="K219" i="3" s="1"/>
  <c r="I219" i="3"/>
  <c r="J218" i="3"/>
  <c r="K218" i="3" s="1"/>
  <c r="I218" i="3"/>
  <c r="J251" i="3"/>
  <c r="K251" i="3" s="1"/>
  <c r="I251" i="3"/>
  <c r="J250" i="3"/>
  <c r="K250" i="3" s="1"/>
  <c r="I250" i="3"/>
  <c r="J174" i="3"/>
  <c r="K174" i="3" s="1"/>
  <c r="I174" i="3"/>
  <c r="J166" i="3"/>
  <c r="K166" i="3" s="1"/>
  <c r="I166" i="3"/>
  <c r="J217" i="3"/>
  <c r="K217" i="3" s="1"/>
  <c r="I217" i="3"/>
  <c r="J216" i="3"/>
  <c r="K216" i="3" s="1"/>
  <c r="I216" i="3"/>
  <c r="J215" i="3"/>
  <c r="K215" i="3" s="1"/>
  <c r="I215" i="3"/>
  <c r="J214" i="3"/>
  <c r="K214" i="3" s="1"/>
  <c r="I214" i="3"/>
  <c r="J213" i="3"/>
  <c r="K213" i="3" s="1"/>
  <c r="I213" i="3"/>
  <c r="J212" i="3"/>
  <c r="K212" i="3" s="1"/>
  <c r="J211" i="3"/>
  <c r="K211" i="3" s="1"/>
  <c r="I211" i="3"/>
  <c r="J210" i="3"/>
  <c r="K210" i="3" s="1"/>
  <c r="I210" i="3"/>
  <c r="J209" i="3"/>
  <c r="K209" i="3" s="1"/>
  <c r="I209" i="3"/>
  <c r="J208" i="3"/>
  <c r="K208" i="3" s="1"/>
  <c r="I208" i="3"/>
  <c r="J262" i="3"/>
  <c r="K262" i="3" s="1"/>
  <c r="I262" i="3"/>
  <c r="J258" i="3"/>
  <c r="K258" i="3" s="1"/>
  <c r="I258" i="3"/>
  <c r="J249" i="3"/>
  <c r="K249" i="3" s="1"/>
  <c r="I249" i="3"/>
  <c r="K240" i="3"/>
  <c r="J173" i="3"/>
  <c r="K173" i="3" s="1"/>
  <c r="I173" i="3"/>
  <c r="J165" i="3"/>
  <c r="K165" i="3" s="1"/>
  <c r="I165" i="3"/>
  <c r="J207" i="3"/>
  <c r="K207" i="3" s="1"/>
  <c r="I207" i="3"/>
  <c r="J206" i="3"/>
  <c r="K206" i="3" s="1"/>
  <c r="I206" i="3"/>
  <c r="J205" i="3"/>
  <c r="K205" i="3" s="1"/>
  <c r="I205" i="3"/>
  <c r="J204" i="3"/>
  <c r="K204" i="3" s="1"/>
  <c r="I204" i="3"/>
  <c r="J203" i="3"/>
  <c r="K203" i="3" s="1"/>
  <c r="I203" i="3"/>
  <c r="J202" i="3"/>
  <c r="K202" i="3" s="1"/>
  <c r="I202" i="3"/>
  <c r="J201" i="3"/>
  <c r="K201" i="3" s="1"/>
  <c r="I201" i="3"/>
  <c r="J200" i="3"/>
  <c r="K200" i="3" s="1"/>
  <c r="I200" i="3"/>
  <c r="J248" i="3"/>
  <c r="K248" i="3" s="1"/>
  <c r="I248" i="3"/>
  <c r="J257" i="3"/>
  <c r="K257" i="3" s="1"/>
  <c r="I257" i="3"/>
  <c r="J172" i="3"/>
  <c r="K172" i="3" s="1"/>
  <c r="I172" i="3"/>
  <c r="J164" i="3"/>
  <c r="K164" i="3" s="1"/>
  <c r="I164" i="3"/>
  <c r="J264" i="3"/>
  <c r="K264" i="3" s="1"/>
  <c r="I264" i="3"/>
  <c r="J256" i="3"/>
  <c r="K256" i="3" s="1"/>
  <c r="I256" i="3"/>
  <c r="J247" i="3"/>
  <c r="K247" i="3" s="1"/>
  <c r="I247" i="3"/>
  <c r="J246" i="3"/>
  <c r="K246" i="3" s="1"/>
  <c r="I246" i="3"/>
  <c r="J191" i="3"/>
  <c r="K191" i="3" s="1"/>
  <c r="I191" i="3"/>
  <c r="J190" i="3"/>
  <c r="K190" i="3" s="1"/>
  <c r="I190" i="3"/>
  <c r="J189" i="3"/>
  <c r="K189" i="3" s="1"/>
  <c r="I189" i="3"/>
  <c r="J188" i="3"/>
  <c r="K188" i="3" s="1"/>
  <c r="I188" i="3"/>
  <c r="J187" i="3"/>
  <c r="K187" i="3" s="1"/>
  <c r="I187" i="3"/>
  <c r="J177" i="3"/>
  <c r="K177" i="3" s="1"/>
  <c r="I177" i="3"/>
  <c r="J163" i="3"/>
  <c r="K163" i="3" s="1"/>
  <c r="I163" i="3"/>
  <c r="J171" i="3"/>
  <c r="K171" i="3" s="1"/>
  <c r="I171" i="3"/>
  <c r="J255" i="3"/>
  <c r="K255" i="3" s="1"/>
  <c r="I255" i="3"/>
  <c r="J263" i="3"/>
  <c r="K263" i="3" s="1"/>
  <c r="I263" i="3"/>
  <c r="J185" i="3"/>
  <c r="K185" i="3" s="1"/>
  <c r="I185" i="3"/>
  <c r="J184" i="3"/>
  <c r="K184" i="3" s="1"/>
  <c r="I184" i="3"/>
  <c r="J183" i="3"/>
  <c r="K183" i="3" s="1"/>
  <c r="I183" i="3"/>
  <c r="J182" i="3"/>
  <c r="K182" i="3" s="1"/>
  <c r="I182" i="3"/>
  <c r="J181" i="3"/>
  <c r="K181" i="3" s="1"/>
  <c r="I181" i="3"/>
  <c r="J180" i="3"/>
  <c r="K180" i="3" s="1"/>
  <c r="I180" i="3"/>
  <c r="J245" i="3"/>
  <c r="K245" i="3" s="1"/>
  <c r="I245" i="3"/>
  <c r="J170" i="3"/>
  <c r="K170" i="3" s="1"/>
  <c r="I170" i="3"/>
  <c r="J162" i="3"/>
  <c r="K162" i="3" s="1"/>
  <c r="I162" i="3"/>
  <c r="J152" i="3"/>
  <c r="K152" i="3" s="1"/>
  <c r="I152" i="3"/>
  <c r="J151" i="3"/>
  <c r="K151" i="3" s="1"/>
  <c r="J147" i="3"/>
  <c r="K147" i="3" s="1"/>
  <c r="I147" i="3"/>
  <c r="J150" i="3"/>
  <c r="K150" i="3" s="1"/>
  <c r="I150" i="3"/>
  <c r="K149" i="3"/>
  <c r="J148" i="3"/>
  <c r="K148" i="3" s="1"/>
  <c r="J153" i="3"/>
  <c r="K153" i="3" s="1"/>
  <c r="J102" i="3"/>
  <c r="K102" i="3" s="1"/>
  <c r="J101" i="3"/>
  <c r="K101" i="3" s="1"/>
  <c r="J100" i="3"/>
  <c r="K100" i="3" s="1"/>
  <c r="J99" i="3"/>
  <c r="K99" i="3" s="1"/>
  <c r="J131" i="3"/>
  <c r="K131" i="3" s="1"/>
  <c r="J130" i="3"/>
  <c r="K130" i="3" s="1"/>
  <c r="J129" i="3"/>
  <c r="K129" i="3" s="1"/>
  <c r="J128" i="3"/>
  <c r="K128" i="3" s="1"/>
  <c r="J127" i="3"/>
  <c r="K127" i="3" s="1"/>
  <c r="J126" i="3"/>
  <c r="K126" i="3" s="1"/>
  <c r="J125" i="3"/>
  <c r="K125" i="3" s="1"/>
  <c r="J124" i="3"/>
  <c r="K124" i="3" s="1"/>
  <c r="J122" i="3"/>
  <c r="K122" i="3" s="1"/>
  <c r="I122" i="3"/>
  <c r="J120" i="3"/>
  <c r="K120" i="3" s="1"/>
  <c r="J118" i="3"/>
  <c r="K118" i="3" s="1"/>
  <c r="I118" i="3"/>
  <c r="J117" i="3"/>
  <c r="K117" i="3" s="1"/>
  <c r="I117" i="3"/>
  <c r="J116" i="3"/>
  <c r="K116" i="3" s="1"/>
  <c r="I116" i="3"/>
  <c r="J108" i="3"/>
  <c r="K108" i="3" s="1"/>
  <c r="J107" i="3"/>
  <c r="K107" i="3" s="1"/>
  <c r="J106" i="3"/>
  <c r="K106" i="3" s="1"/>
  <c r="J105" i="3"/>
  <c r="K105" i="3" s="1"/>
  <c r="J104" i="3"/>
  <c r="K104" i="3" s="1"/>
  <c r="J103" i="3"/>
  <c r="K103" i="3" s="1"/>
  <c r="J97" i="3"/>
  <c r="K97" i="3" s="1"/>
  <c r="I97" i="3"/>
  <c r="J96" i="3"/>
  <c r="K96" i="3" s="1"/>
  <c r="I96" i="3"/>
  <c r="J95" i="3"/>
  <c r="K95" i="3" s="1"/>
  <c r="I95" i="3"/>
  <c r="J93" i="3"/>
  <c r="K93" i="3" s="1"/>
  <c r="I93" i="3"/>
  <c r="J92" i="3"/>
  <c r="K92" i="3" s="1"/>
  <c r="I92" i="3"/>
  <c r="J90" i="3"/>
  <c r="K90" i="3" s="1"/>
  <c r="J86" i="3"/>
  <c r="K86" i="3" s="1"/>
  <c r="I86" i="3"/>
  <c r="K48" i="3"/>
  <c r="I48" i="3"/>
  <c r="J47" i="3"/>
  <c r="K47" i="3" s="1"/>
  <c r="I47" i="3"/>
  <c r="J76" i="3"/>
  <c r="K76" i="3" s="1"/>
  <c r="I76" i="3"/>
  <c r="J75" i="3"/>
  <c r="K75" i="3" s="1"/>
  <c r="J74" i="3"/>
  <c r="K74" i="3" s="1"/>
  <c r="I74" i="3"/>
  <c r="J78" i="3"/>
  <c r="K78" i="3" s="1"/>
  <c r="I78" i="3"/>
  <c r="J49" i="3"/>
  <c r="K49" i="3" s="1"/>
  <c r="J55" i="3"/>
  <c r="K55" i="3" s="1"/>
  <c r="I55" i="3"/>
  <c r="J54" i="3"/>
  <c r="K54" i="3" s="1"/>
  <c r="I54" i="3"/>
  <c r="J51" i="3"/>
  <c r="K51" i="3" s="1"/>
  <c r="I51" i="3"/>
  <c r="J50" i="3"/>
  <c r="K50" i="3" s="1"/>
  <c r="I50" i="3"/>
  <c r="J37" i="3"/>
  <c r="K37" i="3" s="1"/>
  <c r="J36" i="3"/>
  <c r="K36" i="3" s="1"/>
  <c r="I36" i="3"/>
  <c r="J35" i="3"/>
  <c r="K35" i="3" s="1"/>
  <c r="I35" i="3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I29" i="3"/>
  <c r="J27" i="3"/>
  <c r="K27" i="3" s="1"/>
  <c r="I27" i="3"/>
  <c r="J26" i="3"/>
  <c r="K26" i="3" s="1"/>
  <c r="I26" i="3"/>
  <c r="K25" i="3"/>
  <c r="K24" i="3"/>
  <c r="J13" i="3"/>
  <c r="K13" i="3" s="1"/>
  <c r="I13" i="3"/>
  <c r="J22" i="3"/>
  <c r="K22" i="3" s="1"/>
  <c r="I22" i="3"/>
  <c r="J21" i="3"/>
  <c r="K21" i="3" s="1"/>
  <c r="I21" i="3"/>
  <c r="J20" i="3"/>
  <c r="K20" i="3" s="1"/>
  <c r="I20" i="3"/>
  <c r="J19" i="3"/>
  <c r="K19" i="3" s="1"/>
  <c r="I19" i="3"/>
  <c r="K18" i="3"/>
  <c r="I18" i="3"/>
  <c r="K15" i="3"/>
  <c r="K14" i="3"/>
  <c r="I14" i="3"/>
  <c r="I12" i="3"/>
  <c r="J1" i="3"/>
  <c r="H1" i="3"/>
  <c r="G1" i="3"/>
  <c r="F1" i="3"/>
  <c r="E1" i="3"/>
  <c r="D1" i="3"/>
  <c r="I39" i="3" l="1"/>
  <c r="I80" i="3"/>
  <c r="K470" i="3"/>
  <c r="K39" i="3"/>
  <c r="I364" i="3"/>
  <c r="J507" i="3"/>
  <c r="K476" i="3"/>
  <c r="J273" i="3"/>
  <c r="R273" i="3"/>
  <c r="I273" i="3"/>
  <c r="Q273" i="3"/>
  <c r="AZ13" i="7"/>
  <c r="AC16" i="7"/>
  <c r="AZ21" i="7"/>
  <c r="AZ22" i="7"/>
  <c r="AZ27" i="7"/>
  <c r="AZ14" i="7"/>
  <c r="AC14" i="7"/>
  <c r="AZ24" i="7"/>
  <c r="AZ17" i="7"/>
  <c r="AZ25" i="7"/>
  <c r="AZ12" i="7"/>
  <c r="AW12" i="7" s="1"/>
  <c r="AZ15" i="7"/>
  <c r="AW15" i="7" s="1"/>
  <c r="AC15" i="7"/>
  <c r="AZ18" i="7"/>
  <c r="AZ20" i="7"/>
  <c r="AZ23" i="7"/>
  <c r="Q302" i="3"/>
  <c r="Q470" i="3"/>
  <c r="Q572" i="3"/>
  <c r="R80" i="3"/>
  <c r="I302" i="3"/>
  <c r="J400" i="3"/>
  <c r="Q400" i="3"/>
  <c r="Q507" i="3"/>
  <c r="R470" i="3"/>
  <c r="Q614" i="3"/>
  <c r="J337" i="3"/>
  <c r="I400" i="3"/>
  <c r="I470" i="3"/>
  <c r="I540" i="3"/>
  <c r="I614" i="3"/>
  <c r="Q337" i="3"/>
  <c r="J39" i="3"/>
  <c r="I140" i="3"/>
  <c r="J156" i="3"/>
  <c r="I337" i="3"/>
  <c r="J440" i="3"/>
  <c r="I572" i="3"/>
  <c r="S337" i="3"/>
  <c r="R337" i="3"/>
  <c r="S440" i="3"/>
  <c r="R440" i="3"/>
  <c r="R605" i="3"/>
  <c r="Q80" i="3"/>
  <c r="J110" i="3"/>
  <c r="J470" i="3"/>
  <c r="J540" i="3"/>
  <c r="I605" i="3"/>
  <c r="J614" i="3"/>
  <c r="S302" i="3"/>
  <c r="R302" i="3"/>
  <c r="Q364" i="3"/>
  <c r="R400" i="3"/>
  <c r="R507" i="3"/>
  <c r="Q540" i="3"/>
  <c r="S572" i="3"/>
  <c r="R572" i="3"/>
  <c r="J572" i="3"/>
  <c r="J302" i="3"/>
  <c r="J364" i="3"/>
  <c r="I440" i="3"/>
  <c r="I507" i="3"/>
  <c r="J605" i="3"/>
  <c r="R364" i="3"/>
  <c r="Q440" i="3"/>
  <c r="R540" i="3"/>
  <c r="Q605" i="3"/>
  <c r="R614" i="3"/>
  <c r="Q110" i="3"/>
  <c r="R140" i="3"/>
  <c r="Q156" i="3"/>
  <c r="J80" i="3"/>
  <c r="J140" i="3"/>
  <c r="I110" i="3"/>
  <c r="I156" i="3"/>
  <c r="R110" i="3"/>
  <c r="Q140" i="3"/>
  <c r="R156" i="3"/>
  <c r="E3" i="3"/>
  <c r="I19" i="6"/>
  <c r="O3" i="3"/>
  <c r="S614" i="3"/>
  <c r="S605" i="3"/>
  <c r="N3" i="3"/>
  <c r="S110" i="3"/>
  <c r="S507" i="3"/>
  <c r="M3" i="3"/>
  <c r="S140" i="3"/>
  <c r="S156" i="3"/>
  <c r="S364" i="3"/>
  <c r="S400" i="3"/>
  <c r="S470" i="3"/>
  <c r="S540" i="3"/>
  <c r="E21" i="5"/>
  <c r="F21" i="5" s="1"/>
  <c r="G21" i="5" s="1"/>
  <c r="H21" i="5" s="1"/>
  <c r="I2" i="3" l="1"/>
  <c r="I3" i="3" s="1"/>
  <c r="J2" i="3"/>
  <c r="J3" i="3" s="1"/>
  <c r="Q2" i="3"/>
  <c r="Q3" i="3" s="1"/>
  <c r="S273" i="3"/>
  <c r="E25" i="5"/>
  <c r="F25" i="5" s="1"/>
  <c r="G25" i="5" s="1"/>
  <c r="H25" i="5" s="1"/>
  <c r="E19" i="5"/>
  <c r="F19" i="5" s="1"/>
  <c r="G19" i="5" s="1"/>
  <c r="H19" i="5" s="1"/>
  <c r="E15" i="5"/>
  <c r="AZ16" i="7"/>
  <c r="E17" i="5"/>
  <c r="F17" i="5" s="1"/>
  <c r="G17" i="5" s="1"/>
  <c r="H17" i="5" s="1"/>
  <c r="E23" i="5"/>
  <c r="F23" i="5" s="1"/>
  <c r="G23" i="5" s="1"/>
  <c r="H23" i="5" s="1"/>
  <c r="E27" i="5"/>
  <c r="F27" i="5" s="1"/>
  <c r="G27" i="5" s="1"/>
  <c r="H27" i="5" s="1"/>
  <c r="BW13" i="7"/>
  <c r="BW25" i="7"/>
  <c r="BW17" i="7"/>
  <c r="BW23" i="7"/>
  <c r="BW22" i="7"/>
  <c r="BW15" i="7"/>
  <c r="BT15" i="7" s="1"/>
  <c r="BW24" i="7"/>
  <c r="BW20" i="7"/>
  <c r="BW27" i="7"/>
  <c r="AZ19" i="7"/>
  <c r="BW21" i="7"/>
  <c r="BW14" i="7"/>
  <c r="BW18" i="7"/>
  <c r="BW12" i="7"/>
  <c r="BT12" i="7" s="1"/>
  <c r="AZ11" i="7"/>
  <c r="AC11" i="7"/>
  <c r="S80" i="3"/>
  <c r="BP14" i="7"/>
  <c r="BP15" i="7"/>
  <c r="AE29" i="7"/>
  <c r="AU29" i="7" s="1"/>
  <c r="AU9" i="7" s="1"/>
  <c r="AU7" i="7" s="1"/>
  <c r="AZ8" i="7" l="1"/>
  <c r="J27" i="5"/>
  <c r="K27" i="5" s="1"/>
  <c r="L27" i="5" s="1"/>
  <c r="M27" i="5" s="1"/>
  <c r="J25" i="5"/>
  <c r="K25" i="5" s="1"/>
  <c r="L25" i="5" s="1"/>
  <c r="M25" i="5" s="1"/>
  <c r="E13" i="5"/>
  <c r="J23" i="5"/>
  <c r="K23" i="5" s="1"/>
  <c r="L23" i="5" s="1"/>
  <c r="M23" i="5" s="1"/>
  <c r="R23" i="5"/>
  <c r="S23" i="5" s="1"/>
  <c r="T23" i="5" s="1"/>
  <c r="U23" i="5" s="1"/>
  <c r="J21" i="5"/>
  <c r="K21" i="5" s="1"/>
  <c r="L21" i="5" s="1"/>
  <c r="M21" i="5" s="1"/>
  <c r="J19" i="5"/>
  <c r="K19" i="5" s="1"/>
  <c r="L19" i="5" s="1"/>
  <c r="M19" i="5" s="1"/>
  <c r="J17" i="5"/>
  <c r="K17" i="5" s="1"/>
  <c r="L17" i="5" s="1"/>
  <c r="M17" i="5" s="1"/>
  <c r="AW11" i="7"/>
  <c r="AZ7" i="7"/>
  <c r="R17" i="5"/>
  <c r="S17" i="5" s="1"/>
  <c r="T17" i="5" s="1"/>
  <c r="U17" i="5" s="1"/>
  <c r="BW19" i="7"/>
  <c r="R35" i="5"/>
  <c r="S35" i="5" s="1"/>
  <c r="T35" i="5" s="1"/>
  <c r="U35" i="5" s="1"/>
  <c r="R41" i="5"/>
  <c r="S41" i="5" s="1"/>
  <c r="T41" i="5" s="1"/>
  <c r="U41" i="5" s="1"/>
  <c r="R21" i="5"/>
  <c r="S21" i="5" s="1"/>
  <c r="T21" i="5" s="1"/>
  <c r="U21" i="5" s="1"/>
  <c r="R43" i="5"/>
  <c r="S43" i="5" s="1"/>
  <c r="T43" i="5" s="1"/>
  <c r="U43" i="5" s="1"/>
  <c r="W21" i="5"/>
  <c r="X21" i="5" s="1"/>
  <c r="Y21" i="5" s="1"/>
  <c r="Z21" i="5" s="1"/>
  <c r="R25" i="5"/>
  <c r="S25" i="5" s="1"/>
  <c r="T25" i="5" s="1"/>
  <c r="U25" i="5" s="1"/>
  <c r="M14" i="9"/>
  <c r="M11" i="9"/>
  <c r="M19" i="9"/>
  <c r="N18" i="9"/>
  <c r="M20" i="9"/>
  <c r="M17" i="9"/>
  <c r="N15" i="9"/>
  <c r="M16" i="9"/>
  <c r="M13" i="9"/>
  <c r="M18" i="9"/>
  <c r="M15" i="9"/>
  <c r="M12" i="9"/>
  <c r="BW11" i="7"/>
  <c r="R33" i="5"/>
  <c r="S33" i="5" s="1"/>
  <c r="T33" i="5" s="1"/>
  <c r="U33" i="5" s="1"/>
  <c r="R37" i="5"/>
  <c r="S37" i="5" s="1"/>
  <c r="T37" i="5" s="1"/>
  <c r="U37" i="5" s="1"/>
  <c r="BP11" i="7"/>
  <c r="BP16" i="7"/>
  <c r="BP12" i="7"/>
  <c r="BP13" i="7"/>
  <c r="BP17" i="7"/>
  <c r="BP20" i="7"/>
  <c r="BP22" i="7"/>
  <c r="BP18" i="7"/>
  <c r="BP21" i="7"/>
  <c r="BP24" i="7"/>
  <c r="BP25" i="7"/>
  <c r="BP27" i="7"/>
  <c r="BP19" i="7"/>
  <c r="BP23" i="7"/>
  <c r="W17" i="5"/>
  <c r="X17" i="5" s="1"/>
  <c r="Y17" i="5" s="1"/>
  <c r="Z17" i="5" s="1"/>
  <c r="N11" i="9" l="1"/>
  <c r="O11" i="9" s="1"/>
  <c r="R19" i="5"/>
  <c r="S19" i="5" s="1"/>
  <c r="T19" i="5" s="1"/>
  <c r="U19" i="5" s="1"/>
  <c r="R45" i="5"/>
  <c r="S45" i="5" s="1"/>
  <c r="T45" i="5" s="1"/>
  <c r="U45" i="5" s="1"/>
  <c r="R15" i="5"/>
  <c r="S15" i="5" s="1"/>
  <c r="W15" i="5"/>
  <c r="W27" i="5"/>
  <c r="X27" i="5" s="1"/>
  <c r="Y27" i="5" s="1"/>
  <c r="Z27" i="5" s="1"/>
  <c r="W19" i="5"/>
  <c r="X19" i="5" s="1"/>
  <c r="Y19" i="5" s="1"/>
  <c r="Z19" i="5" s="1"/>
  <c r="R27" i="5"/>
  <c r="S27" i="5" s="1"/>
  <c r="T27" i="5" s="1"/>
  <c r="U27" i="5" s="1"/>
  <c r="BT11" i="7"/>
  <c r="R31" i="5"/>
  <c r="S31" i="5" s="1"/>
  <c r="T31" i="5" s="1"/>
  <c r="U31" i="5" s="1"/>
  <c r="BF13" i="7"/>
  <c r="R39" i="5"/>
  <c r="S39" i="5" s="1"/>
  <c r="T39" i="5" s="1"/>
  <c r="U39" i="5" s="1"/>
  <c r="W23" i="5"/>
  <c r="X23" i="5" s="1"/>
  <c r="Y23" i="5" s="1"/>
  <c r="Z23" i="5" s="1"/>
  <c r="BF20" i="7"/>
  <c r="W31" i="5"/>
  <c r="X31" i="5" s="1"/>
  <c r="Y31" i="5" s="1"/>
  <c r="Z31" i="5" s="1"/>
  <c r="W25" i="5"/>
  <c r="X25" i="5" s="1"/>
  <c r="Y25" i="5" s="1"/>
  <c r="Z25" i="5" s="1"/>
  <c r="BW16" i="7"/>
  <c r="BW8" i="7" s="1"/>
  <c r="BP8" i="7"/>
  <c r="BP7" i="7" s="1"/>
  <c r="N12" i="9"/>
  <c r="O12" i="9" s="1"/>
  <c r="W18" i="9"/>
  <c r="X15" i="9"/>
  <c r="W17" i="9"/>
  <c r="W16" i="9"/>
  <c r="W15" i="9"/>
  <c r="W14" i="9"/>
  <c r="X21" i="9"/>
  <c r="W13" i="9"/>
  <c r="W20" i="9"/>
  <c r="W12" i="9"/>
  <c r="X18" i="9"/>
  <c r="W19" i="9"/>
  <c r="W11" i="9"/>
  <c r="BF15" i="7"/>
  <c r="BF19" i="7"/>
  <c r="BF14" i="7"/>
  <c r="BF23" i="7"/>
  <c r="BF25" i="7"/>
  <c r="BF27" i="7"/>
  <c r="BF24" i="7"/>
  <c r="BF18" i="7"/>
  <c r="BF21" i="7"/>
  <c r="W45" i="5"/>
  <c r="X45" i="5" s="1"/>
  <c r="Y45" i="5" s="1"/>
  <c r="Z45" i="5" s="1"/>
  <c r="W35" i="5"/>
  <c r="X35" i="5" s="1"/>
  <c r="Y35" i="5" s="1"/>
  <c r="Z35" i="5" s="1"/>
  <c r="W39" i="5"/>
  <c r="X39" i="5" s="1"/>
  <c r="Y39" i="5" s="1"/>
  <c r="Z39" i="5" s="1"/>
  <c r="W37" i="5"/>
  <c r="X37" i="5" s="1"/>
  <c r="Y37" i="5" s="1"/>
  <c r="Z37" i="5" s="1"/>
  <c r="W43" i="5"/>
  <c r="X43" i="5" s="1"/>
  <c r="Y43" i="5" s="1"/>
  <c r="Z43" i="5" s="1"/>
  <c r="W41" i="5"/>
  <c r="X41" i="5" s="1"/>
  <c r="Y41" i="5" s="1"/>
  <c r="Z41" i="5" s="1"/>
  <c r="N21" i="9"/>
  <c r="M21" i="9"/>
  <c r="M22" i="9" s="1"/>
  <c r="U13" i="6"/>
  <c r="BL18" i="7" l="1"/>
  <c r="BL24" i="7"/>
  <c r="BL14" i="7"/>
  <c r="BL13" i="7"/>
  <c r="BL19" i="7"/>
  <c r="BL20" i="7"/>
  <c r="BL23" i="7"/>
  <c r="BL27" i="7"/>
  <c r="BL21" i="7"/>
  <c r="BL25" i="7"/>
  <c r="BL15" i="7"/>
  <c r="W33" i="5"/>
  <c r="X33" i="5" s="1"/>
  <c r="Y33" i="5" s="1"/>
  <c r="Z33" i="5" s="1"/>
  <c r="W13" i="5"/>
  <c r="S13" i="5"/>
  <c r="CC14" i="7"/>
  <c r="BF16" i="7"/>
  <c r="CC19" i="7"/>
  <c r="CC22" i="7"/>
  <c r="R13" i="5"/>
  <c r="BW7" i="7"/>
  <c r="CC21" i="7"/>
  <c r="CC27" i="7"/>
  <c r="CC23" i="7"/>
  <c r="CC20" i="7"/>
  <c r="CC24" i="7"/>
  <c r="CC13" i="7"/>
  <c r="CC25" i="7"/>
  <c r="CC15" i="7"/>
  <c r="CC18" i="7"/>
  <c r="X15" i="5"/>
  <c r="X13" i="5" s="1"/>
  <c r="T15" i="5"/>
  <c r="U15" i="5" s="1"/>
  <c r="W21" i="9"/>
  <c r="W22" i="9" s="1"/>
  <c r="X12" i="9"/>
  <c r="AA13" i="6"/>
  <c r="BF11" i="7"/>
  <c r="BF12" i="7"/>
  <c r="BF22" i="7"/>
  <c r="W13" i="6"/>
  <c r="W22" i="6" s="1"/>
  <c r="AC13" i="6"/>
  <c r="AC22" i="6" s="1"/>
  <c r="X11" i="9"/>
  <c r="Y11" i="9" s="1"/>
  <c r="CI13" i="7" l="1"/>
  <c r="CI27" i="7"/>
  <c r="CI22" i="7"/>
  <c r="G16" i="15" s="1"/>
  <c r="BL11" i="7"/>
  <c r="BK11" i="7" s="1"/>
  <c r="C5" i="15"/>
  <c r="CI14" i="7"/>
  <c r="BL22" i="7"/>
  <c r="CI18" i="7"/>
  <c r="D12" i="11" s="1"/>
  <c r="CI24" i="7"/>
  <c r="CI21" i="7"/>
  <c r="CI19" i="7"/>
  <c r="CI25" i="7"/>
  <c r="D19" i="11" s="1"/>
  <c r="CI23" i="7"/>
  <c r="BL12" i="7"/>
  <c r="CI15" i="7"/>
  <c r="CI20" i="7"/>
  <c r="CC16" i="7"/>
  <c r="T13" i="5"/>
  <c r="Y15" i="5"/>
  <c r="Z15" i="5" s="1"/>
  <c r="Y12" i="9"/>
  <c r="CC12" i="7"/>
  <c r="AA27" i="7"/>
  <c r="AA8" i="7" s="1"/>
  <c r="BC11" i="7" l="1"/>
  <c r="D16" i="11"/>
  <c r="G19" i="15"/>
  <c r="G12" i="15"/>
  <c r="D9" i="11"/>
  <c r="G9" i="15"/>
  <c r="D17" i="11"/>
  <c r="G17" i="15"/>
  <c r="D13" i="11"/>
  <c r="G13" i="15"/>
  <c r="D18" i="11"/>
  <c r="G18" i="15"/>
  <c r="G21" i="15"/>
  <c r="D21" i="11"/>
  <c r="CI12" i="7"/>
  <c r="G14" i="15"/>
  <c r="D14" i="11"/>
  <c r="D15" i="11"/>
  <c r="G15" i="15"/>
  <c r="D8" i="11"/>
  <c r="G8" i="15"/>
  <c r="G7" i="15"/>
  <c r="D7" i="11"/>
  <c r="E18" i="5"/>
  <c r="F18" i="5" s="1"/>
  <c r="G18" i="5" s="1"/>
  <c r="H18" i="5" s="1"/>
  <c r="E14" i="5"/>
  <c r="Y13" i="5"/>
  <c r="E24" i="5"/>
  <c r="F24" i="5" s="1"/>
  <c r="G24" i="5" s="1"/>
  <c r="H24" i="5" s="1"/>
  <c r="E26" i="5"/>
  <c r="F26" i="5" s="1"/>
  <c r="G26" i="5" s="1"/>
  <c r="H26" i="5" s="1"/>
  <c r="U13" i="5"/>
  <c r="BL16" i="7" s="1"/>
  <c r="E16" i="5"/>
  <c r="F16" i="5" s="1"/>
  <c r="G16" i="5" s="1"/>
  <c r="H16" i="5" s="1"/>
  <c r="E20" i="5"/>
  <c r="F20" i="5" s="1"/>
  <c r="G20" i="5" s="1"/>
  <c r="H20" i="5" s="1"/>
  <c r="E22" i="5"/>
  <c r="F22" i="5" s="1"/>
  <c r="G22" i="5" s="1"/>
  <c r="H22" i="5" s="1"/>
  <c r="CC11" i="7"/>
  <c r="AW19" i="7"/>
  <c r="BT19" i="7"/>
  <c r="AW14" i="7"/>
  <c r="BT14" i="7"/>
  <c r="AW16" i="7"/>
  <c r="BT16" i="7"/>
  <c r="AW17" i="7"/>
  <c r="BT17" i="7"/>
  <c r="AW21" i="7"/>
  <c r="BT21" i="7"/>
  <c r="AW27" i="7"/>
  <c r="BT27" i="7"/>
  <c r="AW18" i="7"/>
  <c r="BT18" i="7"/>
  <c r="AW22" i="7"/>
  <c r="BT22" i="7"/>
  <c r="AW23" i="7"/>
  <c r="BT23" i="7"/>
  <c r="AW24" i="7"/>
  <c r="BT24" i="7"/>
  <c r="AW13" i="7"/>
  <c r="BT13" i="7"/>
  <c r="AW20" i="7"/>
  <c r="BT20" i="7"/>
  <c r="AW25" i="7"/>
  <c r="BT25" i="7"/>
  <c r="BT8" i="7" l="1"/>
  <c r="AW8" i="7"/>
  <c r="AW7" i="7" s="1"/>
  <c r="G6" i="15"/>
  <c r="D6" i="11"/>
  <c r="CI11" i="7"/>
  <c r="CH11" i="7" s="1"/>
  <c r="D5" i="15"/>
  <c r="E12" i="5"/>
  <c r="J20" i="5"/>
  <c r="K20" i="5" s="1"/>
  <c r="L20" i="5" s="1"/>
  <c r="M20" i="5" s="1"/>
  <c r="J22" i="5"/>
  <c r="K22" i="5" s="1"/>
  <c r="L22" i="5" s="1"/>
  <c r="M22" i="5" s="1"/>
  <c r="R26" i="5"/>
  <c r="S26" i="5" s="1"/>
  <c r="T26" i="5" s="1"/>
  <c r="U26" i="5" s="1"/>
  <c r="Z13" i="5"/>
  <c r="CI16" i="7" s="1"/>
  <c r="J18" i="5"/>
  <c r="K18" i="5" s="1"/>
  <c r="L18" i="5" s="1"/>
  <c r="M18" i="5" s="1"/>
  <c r="R16" i="5"/>
  <c r="S16" i="5" s="1"/>
  <c r="T16" i="5" s="1"/>
  <c r="U16" i="5" s="1"/>
  <c r="R24" i="5"/>
  <c r="S24" i="5" s="1"/>
  <c r="T24" i="5" s="1"/>
  <c r="U24" i="5" s="1"/>
  <c r="R20" i="5"/>
  <c r="S20" i="5" s="1"/>
  <c r="T20" i="5" s="1"/>
  <c r="U20" i="5" s="1"/>
  <c r="J16" i="5"/>
  <c r="K16" i="5" s="1"/>
  <c r="L16" i="5" s="1"/>
  <c r="M16" i="5" s="1"/>
  <c r="J26" i="5"/>
  <c r="K26" i="5" s="1"/>
  <c r="L26" i="5" s="1"/>
  <c r="M26" i="5" s="1"/>
  <c r="J24" i="5"/>
  <c r="K24" i="5" s="1"/>
  <c r="L24" i="5" s="1"/>
  <c r="M24" i="5" s="1"/>
  <c r="R22" i="5"/>
  <c r="S22" i="5" s="1"/>
  <c r="T22" i="5" s="1"/>
  <c r="U22" i="5" s="1"/>
  <c r="R18" i="5"/>
  <c r="S18" i="5" s="1"/>
  <c r="T18" i="5" s="1"/>
  <c r="U18" i="5" s="1"/>
  <c r="R34" i="5"/>
  <c r="S34" i="5" s="1"/>
  <c r="T34" i="5" s="1"/>
  <c r="AX7" i="7"/>
  <c r="R36" i="5"/>
  <c r="S36" i="5" s="1"/>
  <c r="T36" i="5" s="1"/>
  <c r="J14" i="5"/>
  <c r="R42" i="5"/>
  <c r="S42" i="5" s="1"/>
  <c r="T42" i="5" s="1"/>
  <c r="R40" i="5"/>
  <c r="S40" i="5" s="1"/>
  <c r="T40" i="5" s="1"/>
  <c r="R32" i="5"/>
  <c r="S32" i="5" s="1"/>
  <c r="T32" i="5" s="1"/>
  <c r="R28" i="5"/>
  <c r="S28" i="5" s="1"/>
  <c r="T28" i="5" s="1"/>
  <c r="U28" i="5" s="1"/>
  <c r="R38" i="5"/>
  <c r="S38" i="5" s="1"/>
  <c r="T38" i="5" s="1"/>
  <c r="R44" i="5"/>
  <c r="S44" i="5" s="1"/>
  <c r="T44" i="5" s="1"/>
  <c r="R30" i="5"/>
  <c r="S30" i="5" s="1"/>
  <c r="T30" i="5" s="1"/>
  <c r="W38" i="5"/>
  <c r="X38" i="5" s="1"/>
  <c r="Y38" i="5" s="1"/>
  <c r="W36" i="5"/>
  <c r="X36" i="5" s="1"/>
  <c r="Y36" i="5" s="1"/>
  <c r="X34" i="5"/>
  <c r="Y34" i="5" s="1"/>
  <c r="W22" i="5"/>
  <c r="X22" i="5" s="1"/>
  <c r="Y22" i="5" s="1"/>
  <c r="Z22" i="5" s="1"/>
  <c r="W18" i="5"/>
  <c r="X18" i="5" s="1"/>
  <c r="Y18" i="5" s="1"/>
  <c r="Z18" i="5" s="1"/>
  <c r="W44" i="5"/>
  <c r="X44" i="5" s="1"/>
  <c r="Y44" i="5" s="1"/>
  <c r="W42" i="5"/>
  <c r="X42" i="5" s="1"/>
  <c r="Y42" i="5" s="1"/>
  <c r="W40" i="5"/>
  <c r="X40" i="5" s="1"/>
  <c r="Y40" i="5" s="1"/>
  <c r="W32" i="5"/>
  <c r="X32" i="5" s="1"/>
  <c r="Y32" i="5" s="1"/>
  <c r="W30" i="5"/>
  <c r="X30" i="5" s="1"/>
  <c r="Y30" i="5" s="1"/>
  <c r="W28" i="5"/>
  <c r="X28" i="5" s="1"/>
  <c r="Y28" i="5" s="1"/>
  <c r="Z28" i="5" s="1"/>
  <c r="W26" i="5"/>
  <c r="X26" i="5" s="1"/>
  <c r="Y26" i="5" s="1"/>
  <c r="Z26" i="5" s="1"/>
  <c r="W24" i="5"/>
  <c r="X24" i="5" s="1"/>
  <c r="Y24" i="5" s="1"/>
  <c r="Z24" i="5" s="1"/>
  <c r="W20" i="5"/>
  <c r="X20" i="5" s="1"/>
  <c r="Y20" i="5" s="1"/>
  <c r="Z20" i="5" s="1"/>
  <c r="W16" i="5"/>
  <c r="X16" i="5" s="1"/>
  <c r="Y16" i="5" s="1"/>
  <c r="Z16" i="5" s="1"/>
  <c r="J38" i="5"/>
  <c r="K38" i="5" s="1"/>
  <c r="L38" i="5" s="1"/>
  <c r="M38" i="5" s="1"/>
  <c r="BZ11" i="7" l="1"/>
  <c r="Z42" i="5"/>
  <c r="Z34" i="5"/>
  <c r="U36" i="5"/>
  <c r="Z36" i="5"/>
  <c r="U40" i="5"/>
  <c r="Z32" i="5"/>
  <c r="Z38" i="5"/>
  <c r="U38" i="5"/>
  <c r="U42" i="5"/>
  <c r="U30" i="5"/>
  <c r="U32" i="5"/>
  <c r="Z30" i="5"/>
  <c r="Z44" i="5"/>
  <c r="U44" i="5"/>
  <c r="Z40" i="5"/>
  <c r="U34" i="5"/>
  <c r="G10" i="15"/>
  <c r="D10" i="11"/>
  <c r="D5" i="11"/>
  <c r="G5" i="15"/>
  <c r="J5" i="15" s="1"/>
  <c r="M5" i="15" s="1"/>
  <c r="R14" i="5"/>
  <c r="S14" i="5" s="1"/>
  <c r="S12" i="5" s="1"/>
  <c r="J12" i="5"/>
  <c r="V10" i="6"/>
  <c r="BS11" i="7"/>
  <c r="K27" i="7"/>
  <c r="R12" i="5" l="1"/>
  <c r="AB10" i="6"/>
  <c r="W14" i="5"/>
  <c r="T14" i="5"/>
  <c r="BO11" i="7"/>
  <c r="BD21" i="7"/>
  <c r="C15" i="15" l="1"/>
  <c r="BK21" i="7"/>
  <c r="BC21" i="7" s="1"/>
  <c r="T9" i="5"/>
  <c r="U14" i="5"/>
  <c r="W12" i="5"/>
  <c r="X14" i="5"/>
  <c r="T12" i="5"/>
  <c r="BD27" i="7"/>
  <c r="U9" i="5"/>
  <c r="CA14" i="7"/>
  <c r="CA21" i="7"/>
  <c r="BD25" i="7"/>
  <c r="CA25" i="7"/>
  <c r="BD14" i="7"/>
  <c r="BD13" i="7"/>
  <c r="BD19" i="7"/>
  <c r="C13" i="15" l="1"/>
  <c r="BK19" i="7"/>
  <c r="BC19" i="7" s="1"/>
  <c r="C19" i="15"/>
  <c r="BK25" i="7"/>
  <c r="BC25" i="7" s="1"/>
  <c r="C21" i="15"/>
  <c r="BK27" i="7"/>
  <c r="BC27" i="7" s="1"/>
  <c r="C7" i="15"/>
  <c r="BK13" i="7"/>
  <c r="BC13" i="7" s="1"/>
  <c r="D15" i="15"/>
  <c r="J15" i="15" s="1"/>
  <c r="M15" i="15" s="1"/>
  <c r="CH21" i="7"/>
  <c r="BZ21" i="7" s="1"/>
  <c r="C8" i="15"/>
  <c r="BK14" i="7"/>
  <c r="BC14" i="7" s="1"/>
  <c r="D8" i="15"/>
  <c r="J8" i="15" s="1"/>
  <c r="M8" i="15" s="1"/>
  <c r="CH14" i="7"/>
  <c r="BZ14" i="7" s="1"/>
  <c r="D19" i="15"/>
  <c r="J19" i="15" s="1"/>
  <c r="M19" i="15" s="1"/>
  <c r="CH25" i="7"/>
  <c r="BZ25" i="7" s="1"/>
  <c r="X12" i="5"/>
  <c r="Y14" i="5"/>
  <c r="Z14" i="5" s="1"/>
  <c r="U12" i="5"/>
  <c r="X10" i="6"/>
  <c r="Y10" i="6" s="1"/>
  <c r="CA13" i="7"/>
  <c r="CA23" i="7"/>
  <c r="CA19" i="7"/>
  <c r="BD20" i="7"/>
  <c r="BD23" i="7"/>
  <c r="BD18" i="7"/>
  <c r="BD24" i="7"/>
  <c r="BD17" i="7"/>
  <c r="BD22" i="7"/>
  <c r="BD15" i="7"/>
  <c r="CA27" i="7"/>
  <c r="O14" i="6"/>
  <c r="O18" i="6"/>
  <c r="C9" i="15" l="1"/>
  <c r="BK15" i="7"/>
  <c r="BC15" i="7" s="1"/>
  <c r="C12" i="15"/>
  <c r="BK18" i="7"/>
  <c r="BC18" i="7" s="1"/>
  <c r="D17" i="15"/>
  <c r="J17" i="15" s="1"/>
  <c r="M17" i="15" s="1"/>
  <c r="CH23" i="7"/>
  <c r="BZ23" i="7" s="1"/>
  <c r="C16" i="15"/>
  <c r="BK22" i="7"/>
  <c r="BC22" i="7" s="1"/>
  <c r="C17" i="15"/>
  <c r="BK23" i="7"/>
  <c r="BC23" i="7" s="1"/>
  <c r="D7" i="15"/>
  <c r="J7" i="15" s="1"/>
  <c r="M7" i="15" s="1"/>
  <c r="CH13" i="7"/>
  <c r="BZ13" i="7" s="1"/>
  <c r="C14" i="15"/>
  <c r="BK20" i="7"/>
  <c r="D21" i="15"/>
  <c r="CH27" i="7"/>
  <c r="BZ27" i="7" s="1"/>
  <c r="C18" i="15"/>
  <c r="BK24" i="7"/>
  <c r="BC24" i="7" s="1"/>
  <c r="D13" i="15"/>
  <c r="J13" i="15" s="1"/>
  <c r="M13" i="15" s="1"/>
  <c r="CH19" i="7"/>
  <c r="BZ19" i="7" s="1"/>
  <c r="BS25" i="7"/>
  <c r="BO25" i="7" s="1"/>
  <c r="BS21" i="7"/>
  <c r="BO21" i="7" s="1"/>
  <c r="BS14" i="7"/>
  <c r="BO14" i="7" s="1"/>
  <c r="Y9" i="5"/>
  <c r="AD10" i="6" s="1"/>
  <c r="AE10" i="6" s="1"/>
  <c r="Y12" i="5"/>
  <c r="AG12" i="7"/>
  <c r="CA12" i="7"/>
  <c r="BD12" i="7"/>
  <c r="BK12" i="7" s="1"/>
  <c r="CA22" i="7"/>
  <c r="CA17" i="7"/>
  <c r="CA20" i="7"/>
  <c r="CA18" i="7"/>
  <c r="CA24" i="7"/>
  <c r="CA15" i="7"/>
  <c r="BC20" i="7" l="1"/>
  <c r="J21" i="15"/>
  <c r="M21" i="15" s="1"/>
  <c r="C6" i="15"/>
  <c r="BC12" i="7"/>
  <c r="D9" i="15"/>
  <c r="J9" i="15" s="1"/>
  <c r="M9" i="15" s="1"/>
  <c r="CH15" i="7"/>
  <c r="BZ15" i="7" s="1"/>
  <c r="D18" i="15"/>
  <c r="J18" i="15" s="1"/>
  <c r="M18" i="15" s="1"/>
  <c r="CH24" i="7"/>
  <c r="BZ24" i="7" s="1"/>
  <c r="D16" i="15"/>
  <c r="J16" i="15" s="1"/>
  <c r="M16" i="15" s="1"/>
  <c r="CH22" i="7"/>
  <c r="BZ22" i="7" s="1"/>
  <c r="D12" i="15"/>
  <c r="J12" i="15" s="1"/>
  <c r="M12" i="15" s="1"/>
  <c r="CH18" i="7"/>
  <c r="BZ18" i="7" s="1"/>
  <c r="D14" i="15"/>
  <c r="J14" i="15" s="1"/>
  <c r="M14" i="15" s="1"/>
  <c r="CH20" i="7"/>
  <c r="CH12" i="7"/>
  <c r="D6" i="15"/>
  <c r="J6" i="15" s="1"/>
  <c r="M6" i="15" s="1"/>
  <c r="BS23" i="7"/>
  <c r="BO23" i="7" s="1"/>
  <c r="BS13" i="7"/>
  <c r="BO13" i="7" s="1"/>
  <c r="BS19" i="7"/>
  <c r="BO19" i="7" s="1"/>
  <c r="CA16" i="7"/>
  <c r="CA8" i="7" s="1"/>
  <c r="Z9" i="5"/>
  <c r="Z12" i="5"/>
  <c r="BD16" i="7"/>
  <c r="BD8" i="7" s="1"/>
  <c r="Z10" i="6"/>
  <c r="AE9" i="7"/>
  <c r="AC9" i="7"/>
  <c r="AA9" i="7"/>
  <c r="BZ20" i="7" l="1"/>
  <c r="CH16" i="7"/>
  <c r="C10" i="15"/>
  <c r="BK16" i="7"/>
  <c r="BZ12" i="7"/>
  <c r="D10" i="15"/>
  <c r="J10" i="15" s="1"/>
  <c r="M10" i="15" s="1"/>
  <c r="CA7" i="7"/>
  <c r="BS22" i="7"/>
  <c r="BO22" i="7" s="1"/>
  <c r="BS15" i="7"/>
  <c r="BO15" i="7" s="1"/>
  <c r="BS18" i="7"/>
  <c r="BO18" i="7" s="1"/>
  <c r="BS20" i="7"/>
  <c r="BO20" i="7" s="1"/>
  <c r="BS24" i="7"/>
  <c r="BO24" i="7" s="1"/>
  <c r="BS27" i="7"/>
  <c r="BO27" i="7" s="1"/>
  <c r="BD7" i="7"/>
  <c r="BS12" i="7"/>
  <c r="BO12" i="7" s="1"/>
  <c r="BT7" i="7"/>
  <c r="BU7" i="7"/>
  <c r="AE7" i="7"/>
  <c r="BC16" i="7" l="1"/>
  <c r="BS16" i="7" s="1"/>
  <c r="BO16" i="7" s="1"/>
  <c r="BZ16" i="7"/>
  <c r="AF10" i="6"/>
  <c r="R21" i="6"/>
  <c r="P15" i="6"/>
  <c r="O15" i="6"/>
  <c r="AK29" i="7"/>
  <c r="O29" i="7"/>
  <c r="O9" i="7" l="1"/>
  <c r="AK9" i="7"/>
  <c r="Q21" i="6"/>
  <c r="I21" i="9"/>
  <c r="I18" i="9"/>
  <c r="I15" i="9"/>
  <c r="I29" i="7" l="1"/>
  <c r="I21" i="6"/>
  <c r="O21" i="6" l="1"/>
  <c r="P21" i="6"/>
  <c r="E12" i="7" l="1"/>
  <c r="E14" i="7"/>
  <c r="E17" i="7"/>
  <c r="E19" i="7"/>
  <c r="E21" i="7"/>
  <c r="E23" i="7"/>
  <c r="E25" i="7"/>
  <c r="E15" i="7"/>
  <c r="E13" i="7"/>
  <c r="E16" i="7"/>
  <c r="E18" i="7"/>
  <c r="E20" i="7"/>
  <c r="E22" i="7"/>
  <c r="E24" i="7"/>
  <c r="E27" i="7"/>
  <c r="E8" i="7" l="1"/>
  <c r="U10" i="6"/>
  <c r="U22" i="6" s="1"/>
  <c r="AA10" i="6"/>
  <c r="AA22" i="6" s="1"/>
  <c r="AA7" i="7"/>
  <c r="C10" i="6"/>
  <c r="I10" i="6"/>
  <c r="N28" i="5"/>
  <c r="N30" i="5"/>
  <c r="N32" i="5"/>
  <c r="N34" i="5"/>
  <c r="N36" i="5"/>
  <c r="N38" i="5"/>
  <c r="N40" i="5"/>
  <c r="N42" i="5"/>
  <c r="N44" i="5"/>
  <c r="N14" i="5"/>
  <c r="O10" i="6" l="1"/>
  <c r="B44" i="5"/>
  <c r="O44" i="5" s="1"/>
  <c r="B42" i="5"/>
  <c r="O42" i="5" s="1"/>
  <c r="B40" i="5"/>
  <c r="O40" i="5" s="1"/>
  <c r="B38" i="5"/>
  <c r="O38" i="5" s="1"/>
  <c r="B36" i="5"/>
  <c r="O36" i="5" s="1"/>
  <c r="B34" i="5"/>
  <c r="O34" i="5" s="1"/>
  <c r="B32" i="5"/>
  <c r="O32" i="5" s="1"/>
  <c r="B30" i="5"/>
  <c r="O30" i="5" s="1"/>
  <c r="B28" i="5"/>
  <c r="O28" i="5" s="1"/>
  <c r="O14" i="5"/>
  <c r="H29" i="7"/>
  <c r="D29" i="7" s="1"/>
  <c r="K1" i="3"/>
  <c r="H27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8" i="7" l="1"/>
  <c r="AD29" i="7"/>
  <c r="K614" i="3" l="1"/>
  <c r="N29" i="7" s="1"/>
  <c r="AT29" i="7"/>
  <c r="AT9" i="7" s="1"/>
  <c r="Z29" i="7"/>
  <c r="AD9" i="7"/>
  <c r="Z9" i="7" s="1"/>
  <c r="AJ29" i="7"/>
  <c r="AJ9" i="7" l="1"/>
  <c r="N9" i="7"/>
  <c r="G11" i="7" l="1"/>
  <c r="D11" i="7" l="1"/>
  <c r="AD12" i="7"/>
  <c r="AT12" i="7" s="1"/>
  <c r="AD18" i="7"/>
  <c r="AT18" i="7" s="1"/>
  <c r="K337" i="3" l="1"/>
  <c r="N18" i="7" s="1"/>
  <c r="K80" i="3"/>
  <c r="N12" i="7" l="1"/>
  <c r="E30" i="5"/>
  <c r="F30" i="5" s="1"/>
  <c r="E42" i="5"/>
  <c r="F42" i="5" s="1"/>
  <c r="G42" i="5" s="1"/>
  <c r="H42" i="5" s="1"/>
  <c r="E44" i="5"/>
  <c r="F44" i="5" s="1"/>
  <c r="G44" i="5" s="1"/>
  <c r="H44" i="5" s="1"/>
  <c r="E28" i="5"/>
  <c r="F28" i="5" s="1"/>
  <c r="G28" i="5" s="1"/>
  <c r="H28" i="5" s="1"/>
  <c r="F14" i="5"/>
  <c r="F12" i="5" s="1"/>
  <c r="E36" i="5"/>
  <c r="F36" i="5" s="1"/>
  <c r="G36" i="5" s="1"/>
  <c r="H36" i="5" s="1"/>
  <c r="E38" i="5"/>
  <c r="F38" i="5" s="1"/>
  <c r="G38" i="5" s="1"/>
  <c r="H38" i="5" s="1"/>
  <c r="E34" i="5"/>
  <c r="F34" i="5" s="1"/>
  <c r="G34" i="5" s="1"/>
  <c r="H34" i="5" s="1"/>
  <c r="E40" i="5"/>
  <c r="F40" i="5" s="1"/>
  <c r="G40" i="5" s="1"/>
  <c r="H40" i="5" s="1"/>
  <c r="E32" i="5"/>
  <c r="F32" i="5" s="1"/>
  <c r="G32" i="5" s="1"/>
  <c r="H32" i="5" s="1"/>
  <c r="K9" i="7"/>
  <c r="G30" i="5" l="1"/>
  <c r="H30" i="5" s="1"/>
  <c r="G14" i="5"/>
  <c r="H14" i="5" s="1"/>
  <c r="J36" i="5"/>
  <c r="K36" i="5" s="1"/>
  <c r="L36" i="5" s="1"/>
  <c r="M36" i="5" s="1"/>
  <c r="J28" i="5"/>
  <c r="K28" i="5" s="1"/>
  <c r="L28" i="5" s="1"/>
  <c r="M28" i="5" s="1"/>
  <c r="J32" i="5"/>
  <c r="K32" i="5" s="1"/>
  <c r="L32" i="5" s="1"/>
  <c r="M32" i="5" s="1"/>
  <c r="J34" i="5"/>
  <c r="K34" i="5" s="1"/>
  <c r="L34" i="5" s="1"/>
  <c r="M34" i="5" s="1"/>
  <c r="J40" i="5"/>
  <c r="K40" i="5" s="1"/>
  <c r="L40" i="5" s="1"/>
  <c r="M40" i="5" s="1"/>
  <c r="J44" i="5"/>
  <c r="K44" i="5" s="1"/>
  <c r="L44" i="5" s="1"/>
  <c r="M44" i="5" s="1"/>
  <c r="J30" i="5"/>
  <c r="K30" i="5" s="1"/>
  <c r="L30" i="5" s="1"/>
  <c r="M30" i="5" s="1"/>
  <c r="J42" i="5"/>
  <c r="K42" i="5" s="1"/>
  <c r="L42" i="5" s="1"/>
  <c r="M42" i="5" s="1"/>
  <c r="E10" i="6"/>
  <c r="K10" i="6"/>
  <c r="V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7" i="7"/>
  <c r="G9" i="5" l="1"/>
  <c r="G12" i="5"/>
  <c r="H9" i="5"/>
  <c r="Q10" i="6"/>
  <c r="W29" i="7"/>
  <c r="G9" i="7"/>
  <c r="Y11" i="7"/>
  <c r="N10" i="6" l="1"/>
  <c r="H12" i="5"/>
  <c r="Y8" i="7"/>
  <c r="F19" i="6"/>
  <c r="D10" i="6"/>
  <c r="J10" i="6"/>
  <c r="W9" i="7"/>
  <c r="P10" i="6" l="1"/>
  <c r="K140" i="3"/>
  <c r="K507" i="3"/>
  <c r="N23" i="7" s="1"/>
  <c r="K302" i="3"/>
  <c r="K14" i="5"/>
  <c r="K12" i="5" s="1"/>
  <c r="AJ25" i="7"/>
  <c r="AJ15" i="7"/>
  <c r="AJ14" i="7"/>
  <c r="L14" i="5" l="1"/>
  <c r="N17" i="7"/>
  <c r="K364" i="3"/>
  <c r="N19" i="7" s="1"/>
  <c r="K572" i="3"/>
  <c r="N25" i="7" s="1"/>
  <c r="K400" i="3"/>
  <c r="N20" i="7" s="1"/>
  <c r="K605" i="3"/>
  <c r="N27" i="7" s="1"/>
  <c r="K540" i="3"/>
  <c r="N24" i="7" s="1"/>
  <c r="K440" i="3"/>
  <c r="N21" i="7" s="1"/>
  <c r="N22" i="7"/>
  <c r="K156" i="3"/>
  <c r="N15" i="7" s="1"/>
  <c r="K110" i="3"/>
  <c r="N14" i="7"/>
  <c r="AJ20" i="7"/>
  <c r="AJ19" i="7"/>
  <c r="AJ21" i="7"/>
  <c r="AJ17" i="7"/>
  <c r="AJ27" i="7"/>
  <c r="AJ24" i="7"/>
  <c r="AJ23" i="7"/>
  <c r="AJ22" i="7"/>
  <c r="AJ18" i="7"/>
  <c r="AJ16" i="7"/>
  <c r="AJ13" i="7"/>
  <c r="AJ12" i="7"/>
  <c r="N13" i="7" l="1"/>
  <c r="L9" i="5"/>
  <c r="M14" i="5"/>
  <c r="M9" i="5" s="1"/>
  <c r="H10" i="6" s="1"/>
  <c r="L12" i="5"/>
  <c r="N11" i="7"/>
  <c r="M27" i="7"/>
  <c r="J27" i="7" s="1"/>
  <c r="M12" i="5" l="1"/>
  <c r="V29" i="7"/>
  <c r="E9" i="7"/>
  <c r="V9" i="7" l="1"/>
  <c r="AD16" i="7"/>
  <c r="AD19" i="7"/>
  <c r="AT19" i="7" s="1"/>
  <c r="AD22" i="7"/>
  <c r="AT22" i="7" s="1"/>
  <c r="AT16" i="7" l="1"/>
  <c r="Z16" i="7"/>
  <c r="D19" i="6"/>
  <c r="K273" i="3"/>
  <c r="K2" i="3" s="1"/>
  <c r="G19" i="7"/>
  <c r="D19" i="7" s="1"/>
  <c r="G18" i="7"/>
  <c r="D18" i="7" s="1"/>
  <c r="G22" i="7"/>
  <c r="D22" i="7" s="1"/>
  <c r="N16" i="7" l="1"/>
  <c r="N8" i="7" s="1"/>
  <c r="N19" i="6"/>
  <c r="G16" i="7"/>
  <c r="D16" i="7" s="1"/>
  <c r="AC22" i="7"/>
  <c r="Z22" i="7" s="1"/>
  <c r="AC19" i="7"/>
  <c r="Z19" i="7" s="1"/>
  <c r="AC18" i="7"/>
  <c r="Z18" i="7" s="1"/>
  <c r="AS19" i="7" l="1"/>
  <c r="AS22" i="7"/>
  <c r="AS16" i="7"/>
  <c r="AS18" i="7"/>
  <c r="E39" i="5"/>
  <c r="E33" i="5"/>
  <c r="E31" i="5"/>
  <c r="K3" i="3"/>
  <c r="M16" i="7"/>
  <c r="N7" i="7"/>
  <c r="F33" i="5" l="1"/>
  <c r="G33" i="5" s="1"/>
  <c r="F31" i="5"/>
  <c r="G31" i="5" s="1"/>
  <c r="F39" i="5"/>
  <c r="G39" i="5" s="1"/>
  <c r="J39" i="5"/>
  <c r="K39" i="5" s="1"/>
  <c r="L39" i="5" s="1"/>
  <c r="M39" i="5" s="1"/>
  <c r="J33" i="5"/>
  <c r="K33" i="5" s="1"/>
  <c r="L33" i="5" s="1"/>
  <c r="M19" i="7"/>
  <c r="J31" i="5"/>
  <c r="K31" i="5" s="1"/>
  <c r="L31" i="5" s="1"/>
  <c r="AI16" i="7"/>
  <c r="K19" i="7"/>
  <c r="M31" i="5" l="1"/>
  <c r="H39" i="5"/>
  <c r="O22" i="7" s="1"/>
  <c r="M33" i="5"/>
  <c r="H33" i="5"/>
  <c r="O19" i="7" s="1"/>
  <c r="J19" i="7" s="1"/>
  <c r="H31" i="5"/>
  <c r="O18" i="7" s="1"/>
  <c r="F10" i="15"/>
  <c r="I10" i="15" s="1"/>
  <c r="L10" i="15" s="1"/>
  <c r="M22" i="7"/>
  <c r="M18" i="7"/>
  <c r="AI19" i="7"/>
  <c r="AI18" i="7"/>
  <c r="K22" i="7"/>
  <c r="K18" i="7"/>
  <c r="J18" i="7" l="1"/>
  <c r="J22" i="7"/>
  <c r="AO19" i="7"/>
  <c r="E13" i="15" s="1"/>
  <c r="AO18" i="7"/>
  <c r="B12" i="11" s="1"/>
  <c r="C13" i="11"/>
  <c r="F13" i="15"/>
  <c r="I13" i="15" s="1"/>
  <c r="L13" i="15" s="1"/>
  <c r="C12" i="11"/>
  <c r="F12" i="15"/>
  <c r="I12" i="15" s="1"/>
  <c r="L12" i="15" s="1"/>
  <c r="C10" i="11"/>
  <c r="AI22" i="7"/>
  <c r="F10" i="6"/>
  <c r="K12" i="7"/>
  <c r="K16" i="7"/>
  <c r="AG18" i="7"/>
  <c r="B12" i="15" l="1"/>
  <c r="AN18" i="7"/>
  <c r="AF18" i="7" s="1"/>
  <c r="AV18" i="7" s="1"/>
  <c r="AR18" i="7" s="1"/>
  <c r="B13" i="11"/>
  <c r="E12" i="15"/>
  <c r="AO22" i="7"/>
  <c r="C16" i="11"/>
  <c r="F16" i="15"/>
  <c r="I16" i="15" s="1"/>
  <c r="L16" i="15" s="1"/>
  <c r="G10" i="6"/>
  <c r="K15" i="7"/>
  <c r="K24" i="7"/>
  <c r="K17" i="7"/>
  <c r="K23" i="7"/>
  <c r="K25" i="7"/>
  <c r="K14" i="7"/>
  <c r="K13" i="7"/>
  <c r="AG27" i="7"/>
  <c r="AG19" i="7"/>
  <c r="AN19" i="7" s="1"/>
  <c r="AF19" i="7" s="1"/>
  <c r="AG16" i="7"/>
  <c r="AG22" i="7"/>
  <c r="H12" i="15" l="1"/>
  <c r="K12" i="15" s="1"/>
  <c r="B16" i="15"/>
  <c r="AN22" i="7"/>
  <c r="AF22" i="7" s="1"/>
  <c r="B13" i="15"/>
  <c r="H13" i="15" s="1"/>
  <c r="K13" i="15" s="1"/>
  <c r="E16" i="15"/>
  <c r="B16" i="11"/>
  <c r="L10" i="6"/>
  <c r="K21" i="7"/>
  <c r="K20" i="7"/>
  <c r="AG23" i="7"/>
  <c r="AG25" i="7"/>
  <c r="AG24" i="7"/>
  <c r="AG21" i="7"/>
  <c r="AG17" i="7"/>
  <c r="AG15" i="7"/>
  <c r="AG14" i="7"/>
  <c r="AG13" i="7"/>
  <c r="K8" i="7" l="1"/>
  <c r="K7" i="7" s="1"/>
  <c r="H16" i="15"/>
  <c r="K16" i="15" s="1"/>
  <c r="AV19" i="7"/>
  <c r="AR19" i="7" s="1"/>
  <c r="AV22" i="7"/>
  <c r="AR22" i="7" s="1"/>
  <c r="M10" i="6"/>
  <c r="S10" i="6" s="1"/>
  <c r="R10" i="6"/>
  <c r="AG20" i="7"/>
  <c r="AG8" i="7" s="1"/>
  <c r="AG7" i="7" l="1"/>
  <c r="T10" i="6"/>
  <c r="C14" i="9"/>
  <c r="V13" i="7"/>
  <c r="V15" i="7"/>
  <c r="V17" i="7"/>
  <c r="V19" i="7"/>
  <c r="V21" i="7"/>
  <c r="V23" i="7"/>
  <c r="V25" i="7"/>
  <c r="V14" i="7"/>
  <c r="V16" i="7"/>
  <c r="V18" i="7"/>
  <c r="V20" i="7"/>
  <c r="V22" i="7"/>
  <c r="V24" i="7"/>
  <c r="V27" i="7"/>
  <c r="N1857" i="4"/>
  <c r="O1857" i="4"/>
  <c r="P1857" i="4"/>
  <c r="F1857" i="4"/>
  <c r="G1857" i="4"/>
  <c r="H1857" i="4"/>
  <c r="I1857" i="4"/>
  <c r="E1857" i="4"/>
  <c r="C15" i="9" l="1"/>
  <c r="D15" i="9"/>
  <c r="C11" i="9"/>
  <c r="C17" i="9"/>
  <c r="C13" i="9"/>
  <c r="C20" i="9"/>
  <c r="C18" i="9"/>
  <c r="D18" i="9"/>
  <c r="C16" i="9"/>
  <c r="C19" i="9"/>
  <c r="C12" i="9"/>
  <c r="I9" i="7"/>
  <c r="I7" i="7" s="1"/>
  <c r="Y29" i="7"/>
  <c r="X29" i="7"/>
  <c r="H9" i="7"/>
  <c r="Q1856" i="4"/>
  <c r="R1856" i="4" s="1"/>
  <c r="L1856" i="4"/>
  <c r="J1856" i="4"/>
  <c r="K1856" i="4" s="1"/>
  <c r="Q1855" i="4"/>
  <c r="R1855" i="4" s="1"/>
  <c r="L1855" i="4"/>
  <c r="J1855" i="4"/>
  <c r="K1855" i="4" s="1"/>
  <c r="Q1854" i="4"/>
  <c r="L1854" i="4"/>
  <c r="J1854" i="4"/>
  <c r="Q1853" i="4"/>
  <c r="K23" i="4"/>
  <c r="V23" i="4"/>
  <c r="U23" i="4"/>
  <c r="T23" i="4"/>
  <c r="E23" i="4"/>
  <c r="D23" i="4"/>
  <c r="C23" i="4"/>
  <c r="V29" i="4"/>
  <c r="V28" i="4"/>
  <c r="V27" i="4"/>
  <c r="V26" i="4"/>
  <c r="V25" i="4"/>
  <c r="V22" i="4"/>
  <c r="V20" i="4"/>
  <c r="V19" i="4"/>
  <c r="L18" i="4"/>
  <c r="K29" i="4"/>
  <c r="K28" i="4"/>
  <c r="K27" i="4"/>
  <c r="K26" i="4"/>
  <c r="K25" i="4"/>
  <c r="K24" i="4"/>
  <c r="K22" i="4"/>
  <c r="K21" i="4"/>
  <c r="K20" i="4"/>
  <c r="K19" i="4"/>
  <c r="L1857" i="4" l="1"/>
  <c r="C21" i="9"/>
  <c r="C22" i="9" s="1"/>
  <c r="D21" i="9"/>
  <c r="C13" i="6"/>
  <c r="D9" i="7"/>
  <c r="U29" i="7"/>
  <c r="X9" i="7"/>
  <c r="Y9" i="7"/>
  <c r="Y7" i="7" s="1"/>
  <c r="K1854" i="4"/>
  <c r="K1857" i="4" s="1"/>
  <c r="J1857" i="4"/>
  <c r="R1854" i="4"/>
  <c r="R1857" i="4" s="1"/>
  <c r="Q1857" i="4"/>
  <c r="S1856" i="4"/>
  <c r="S1854" i="4"/>
  <c r="S1857" i="4" s="1"/>
  <c r="S1855" i="4"/>
  <c r="K30" i="4"/>
  <c r="L23" i="4"/>
  <c r="M20" i="6"/>
  <c r="M18" i="6"/>
  <c r="M17" i="6"/>
  <c r="M16" i="6"/>
  <c r="M15" i="6"/>
  <c r="M14" i="6"/>
  <c r="M12" i="6"/>
  <c r="M11" i="6"/>
  <c r="M9" i="6"/>
  <c r="M8" i="6"/>
  <c r="E18" i="4"/>
  <c r="D18" i="4"/>
  <c r="C18" i="4"/>
  <c r="K18" i="4" s="1"/>
  <c r="B18" i="4"/>
  <c r="J18" i="4" s="1"/>
  <c r="V18" i="4"/>
  <c r="U18" i="4"/>
  <c r="T18" i="4"/>
  <c r="S18" i="4"/>
  <c r="U29" i="4"/>
  <c r="U28" i="4"/>
  <c r="U27" i="4"/>
  <c r="U26" i="4"/>
  <c r="U25" i="4"/>
  <c r="U22" i="4"/>
  <c r="U20" i="4"/>
  <c r="U19" i="4"/>
  <c r="T29" i="4"/>
  <c r="T28" i="4"/>
  <c r="T27" i="4"/>
  <c r="T26" i="4"/>
  <c r="T25" i="4"/>
  <c r="T24" i="4"/>
  <c r="T22" i="4"/>
  <c r="T21" i="4"/>
  <c r="T20" i="4"/>
  <c r="T19" i="4"/>
  <c r="O11" i="6"/>
  <c r="O12" i="6"/>
  <c r="P14" i="6"/>
  <c r="Q14" i="6"/>
  <c r="R14" i="6"/>
  <c r="Q15" i="6"/>
  <c r="R15" i="6"/>
  <c r="O16" i="6"/>
  <c r="P16" i="6"/>
  <c r="Q16" i="6"/>
  <c r="R16" i="6"/>
  <c r="O17" i="6"/>
  <c r="P17" i="6"/>
  <c r="Q17" i="6"/>
  <c r="R17" i="6"/>
  <c r="P18" i="6"/>
  <c r="Q18" i="6"/>
  <c r="R18" i="6"/>
  <c r="O20" i="6"/>
  <c r="P20" i="6"/>
  <c r="Q20" i="6"/>
  <c r="R20" i="6"/>
  <c r="E29" i="4"/>
  <c r="L29" i="4" s="1"/>
  <c r="E28" i="4"/>
  <c r="L28" i="4" s="1"/>
  <c r="E27" i="4"/>
  <c r="L27" i="4" s="1"/>
  <c r="E26" i="4"/>
  <c r="L26" i="4" s="1"/>
  <c r="E25" i="4"/>
  <c r="L25" i="4" s="1"/>
  <c r="E22" i="4"/>
  <c r="L22" i="4" s="1"/>
  <c r="E20" i="4"/>
  <c r="L20" i="4" s="1"/>
  <c r="E19" i="4"/>
  <c r="D29" i="4"/>
  <c r="D28" i="4"/>
  <c r="D27" i="4"/>
  <c r="D26" i="4"/>
  <c r="D25" i="4"/>
  <c r="D22" i="4"/>
  <c r="D20" i="4"/>
  <c r="D19" i="4"/>
  <c r="C19" i="4"/>
  <c r="C29" i="4"/>
  <c r="C28" i="4"/>
  <c r="C27" i="4"/>
  <c r="C26" i="4"/>
  <c r="C25" i="4"/>
  <c r="C24" i="4"/>
  <c r="C22" i="4"/>
  <c r="C21" i="4"/>
  <c r="C20" i="4"/>
  <c r="S8" i="6" l="1"/>
  <c r="U9" i="7"/>
  <c r="T30" i="4"/>
  <c r="L19" i="4"/>
  <c r="C30" i="4"/>
  <c r="M21" i="6" l="1"/>
  <c r="T1847" i="4"/>
  <c r="T1846" i="4"/>
  <c r="T1845" i="4"/>
  <c r="T1844" i="4"/>
  <c r="T1843" i="4"/>
  <c r="T1842" i="4"/>
  <c r="T1841" i="4"/>
  <c r="T1840" i="4"/>
  <c r="T1839" i="4"/>
  <c r="T1838" i="4"/>
  <c r="T1837" i="4"/>
  <c r="T1836" i="4"/>
  <c r="T1835" i="4"/>
  <c r="T1834" i="4"/>
  <c r="T1833" i="4"/>
  <c r="T1832" i="4"/>
  <c r="T1831" i="4"/>
  <c r="T1830" i="4"/>
  <c r="T1829" i="4"/>
  <c r="T1828" i="4"/>
  <c r="T1827" i="4"/>
  <c r="T1826" i="4"/>
  <c r="T1825" i="4"/>
  <c r="T1824" i="4"/>
  <c r="T1823" i="4"/>
  <c r="T1822" i="4"/>
  <c r="T1821" i="4"/>
  <c r="T1820" i="4"/>
  <c r="T1819" i="4"/>
  <c r="T1818" i="4"/>
  <c r="T1817" i="4"/>
  <c r="T1816" i="4"/>
  <c r="T1815" i="4"/>
  <c r="T1814" i="4"/>
  <c r="T1813" i="4"/>
  <c r="T1812" i="4"/>
  <c r="T1811" i="4"/>
  <c r="T1810" i="4"/>
  <c r="T1809" i="4"/>
  <c r="T1808" i="4"/>
  <c r="T1807" i="4"/>
  <c r="T1806" i="4"/>
  <c r="T1805" i="4"/>
  <c r="T1804" i="4"/>
  <c r="T1803" i="4"/>
  <c r="T1802" i="4"/>
  <c r="T1801" i="4"/>
  <c r="T1800" i="4"/>
  <c r="T1799" i="4"/>
  <c r="T1798" i="4"/>
  <c r="T1797" i="4"/>
  <c r="T1796" i="4"/>
  <c r="T1795" i="4"/>
  <c r="T1794" i="4"/>
  <c r="T1793" i="4"/>
  <c r="T1792" i="4"/>
  <c r="T1791" i="4"/>
  <c r="T1790" i="4"/>
  <c r="T1789" i="4"/>
  <c r="T1788" i="4"/>
  <c r="T1787" i="4"/>
  <c r="T1786" i="4"/>
  <c r="T1785" i="4"/>
  <c r="T1784" i="4"/>
  <c r="T1783" i="4"/>
  <c r="T1782" i="4"/>
  <c r="T1781" i="4"/>
  <c r="T1780" i="4"/>
  <c r="T1779" i="4"/>
  <c r="T1778" i="4"/>
  <c r="T1777" i="4"/>
  <c r="T1776" i="4"/>
  <c r="T1768" i="4"/>
  <c r="T1767" i="4"/>
  <c r="T1766" i="4"/>
  <c r="T1765" i="4"/>
  <c r="T1764" i="4"/>
  <c r="T1763" i="4"/>
  <c r="T1762" i="4"/>
  <c r="T1761" i="4"/>
  <c r="T1760" i="4"/>
  <c r="T1759" i="4"/>
  <c r="T1758" i="4"/>
  <c r="T1757" i="4"/>
  <c r="T1756" i="4"/>
  <c r="T1755" i="4"/>
  <c r="T1754" i="4"/>
  <c r="T1753" i="4"/>
  <c r="T1752" i="4"/>
  <c r="T1751" i="4"/>
  <c r="T1750" i="4"/>
  <c r="T1749" i="4"/>
  <c r="T1748" i="4"/>
  <c r="T1747" i="4"/>
  <c r="T1746" i="4"/>
  <c r="T1745" i="4"/>
  <c r="T1744" i="4"/>
  <c r="T1743" i="4"/>
  <c r="T1742" i="4"/>
  <c r="T1741" i="4"/>
  <c r="T1740" i="4"/>
  <c r="T1739" i="4"/>
  <c r="T1738" i="4"/>
  <c r="T1737" i="4"/>
  <c r="T1736" i="4"/>
  <c r="T1735" i="4"/>
  <c r="T1734" i="4"/>
  <c r="T1733" i="4"/>
  <c r="T1732" i="4"/>
  <c r="T1731" i="4"/>
  <c r="T1730" i="4"/>
  <c r="T1729" i="4"/>
  <c r="T1728" i="4"/>
  <c r="T1727" i="4"/>
  <c r="T1726" i="4"/>
  <c r="T1725" i="4"/>
  <c r="T1724" i="4"/>
  <c r="T1723" i="4"/>
  <c r="T1722" i="4"/>
  <c r="T1721" i="4"/>
  <c r="T1720" i="4"/>
  <c r="T1719" i="4"/>
  <c r="T1718" i="4"/>
  <c r="T1717" i="4"/>
  <c r="T1716" i="4"/>
  <c r="T1715" i="4"/>
  <c r="T1714" i="4"/>
  <c r="T1713" i="4"/>
  <c r="T1712" i="4"/>
  <c r="T1711" i="4"/>
  <c r="T1710" i="4"/>
  <c r="T1709" i="4"/>
  <c r="T1708" i="4"/>
  <c r="T1707" i="4"/>
  <c r="T1706" i="4"/>
  <c r="T1705" i="4"/>
  <c r="T1704" i="4"/>
  <c r="T1703" i="4"/>
  <c r="T1702" i="4"/>
  <c r="T1701" i="4"/>
  <c r="T1700" i="4"/>
  <c r="T1699" i="4"/>
  <c r="T1698" i="4"/>
  <c r="T1697" i="4"/>
  <c r="T1689" i="4"/>
  <c r="T1688" i="4"/>
  <c r="T1687" i="4"/>
  <c r="T1686" i="4"/>
  <c r="T1685" i="4"/>
  <c r="T1684" i="4"/>
  <c r="T1683" i="4"/>
  <c r="T1682" i="4"/>
  <c r="T1681" i="4"/>
  <c r="T1680" i="4"/>
  <c r="T1679" i="4"/>
  <c r="T1678" i="4"/>
  <c r="T1677" i="4"/>
  <c r="T1676" i="4"/>
  <c r="T1675" i="4"/>
  <c r="T1674" i="4"/>
  <c r="T1673" i="4"/>
  <c r="T1672" i="4"/>
  <c r="T1671" i="4"/>
  <c r="T1670" i="4"/>
  <c r="T1669" i="4"/>
  <c r="T1668" i="4"/>
  <c r="T1667" i="4"/>
  <c r="T1666" i="4"/>
  <c r="T1665" i="4"/>
  <c r="T1664" i="4"/>
  <c r="T1663" i="4"/>
  <c r="T1662" i="4"/>
  <c r="T1661" i="4"/>
  <c r="T1660" i="4"/>
  <c r="T1659" i="4"/>
  <c r="T1658" i="4"/>
  <c r="T1657" i="4"/>
  <c r="T1656" i="4"/>
  <c r="T1655" i="4"/>
  <c r="T1654" i="4"/>
  <c r="T1653" i="4"/>
  <c r="T1652" i="4"/>
  <c r="T1651" i="4"/>
  <c r="T1650" i="4"/>
  <c r="T1649" i="4"/>
  <c r="T1648" i="4"/>
  <c r="T1647" i="4"/>
  <c r="T1646" i="4"/>
  <c r="T1645" i="4"/>
  <c r="T1644" i="4"/>
  <c r="T1643" i="4"/>
  <c r="T1642" i="4"/>
  <c r="T1641" i="4"/>
  <c r="T1640" i="4"/>
  <c r="T1639" i="4"/>
  <c r="T1638" i="4"/>
  <c r="T1637" i="4"/>
  <c r="T1636" i="4"/>
  <c r="T1635" i="4"/>
  <c r="T1634" i="4"/>
  <c r="T1633" i="4"/>
  <c r="T1632" i="4"/>
  <c r="T1631" i="4"/>
  <c r="T1630" i="4"/>
  <c r="T1629" i="4"/>
  <c r="T1628" i="4"/>
  <c r="T1627" i="4"/>
  <c r="T1626" i="4"/>
  <c r="T1625" i="4"/>
  <c r="T1624" i="4"/>
  <c r="T1623" i="4"/>
  <c r="T1622" i="4"/>
  <c r="T1621" i="4"/>
  <c r="T1620" i="4"/>
  <c r="T1619" i="4"/>
  <c r="T1618" i="4"/>
  <c r="T1610" i="4"/>
  <c r="T1609" i="4"/>
  <c r="T1608" i="4"/>
  <c r="T1607" i="4"/>
  <c r="T1606" i="4"/>
  <c r="T1605" i="4"/>
  <c r="T1604" i="4"/>
  <c r="T1603" i="4"/>
  <c r="T1602" i="4"/>
  <c r="T1601" i="4"/>
  <c r="T1600" i="4"/>
  <c r="T1599" i="4"/>
  <c r="T1598" i="4"/>
  <c r="T1597" i="4"/>
  <c r="T1596" i="4"/>
  <c r="T1595" i="4"/>
  <c r="T1594" i="4"/>
  <c r="T1593" i="4"/>
  <c r="T1592" i="4"/>
  <c r="T1591" i="4"/>
  <c r="T1590" i="4"/>
  <c r="T1589" i="4"/>
  <c r="T1588" i="4"/>
  <c r="T1587" i="4"/>
  <c r="T1586" i="4"/>
  <c r="T1585" i="4"/>
  <c r="T1584" i="4"/>
  <c r="T1583" i="4"/>
  <c r="T1582" i="4"/>
  <c r="T1581" i="4"/>
  <c r="T1580" i="4"/>
  <c r="T1579" i="4"/>
  <c r="T1578" i="4"/>
  <c r="T1577" i="4"/>
  <c r="T1576" i="4"/>
  <c r="T1575" i="4"/>
  <c r="T1574" i="4"/>
  <c r="T1573" i="4"/>
  <c r="T1572" i="4"/>
  <c r="T1571" i="4"/>
  <c r="T1570" i="4"/>
  <c r="T1569" i="4"/>
  <c r="T1568" i="4"/>
  <c r="T1567" i="4"/>
  <c r="T1566" i="4"/>
  <c r="T1565" i="4"/>
  <c r="T1564" i="4"/>
  <c r="T1563" i="4"/>
  <c r="T1562" i="4"/>
  <c r="T1561" i="4"/>
  <c r="T1560" i="4"/>
  <c r="T1559" i="4"/>
  <c r="T1558" i="4"/>
  <c r="T1557" i="4"/>
  <c r="T1556" i="4"/>
  <c r="T1555" i="4"/>
  <c r="T1554" i="4"/>
  <c r="T1553" i="4"/>
  <c r="T1552" i="4"/>
  <c r="T1551" i="4"/>
  <c r="T1550" i="4"/>
  <c r="T1549" i="4"/>
  <c r="T1548" i="4"/>
  <c r="T1547" i="4"/>
  <c r="T1546" i="4"/>
  <c r="T1545" i="4"/>
  <c r="T1544" i="4"/>
  <c r="T1543" i="4"/>
  <c r="T1542" i="4"/>
  <c r="T1541" i="4"/>
  <c r="T1540" i="4"/>
  <c r="T1539" i="4"/>
  <c r="T1531" i="4"/>
  <c r="T1530" i="4"/>
  <c r="T1529" i="4"/>
  <c r="T1528" i="4"/>
  <c r="T1527" i="4"/>
  <c r="T1526" i="4"/>
  <c r="T1525" i="4"/>
  <c r="T1524" i="4"/>
  <c r="T1523" i="4"/>
  <c r="T1522" i="4"/>
  <c r="T1521" i="4"/>
  <c r="T1520" i="4"/>
  <c r="T1519" i="4"/>
  <c r="T1518" i="4"/>
  <c r="T1517" i="4"/>
  <c r="T1516" i="4"/>
  <c r="T1515" i="4"/>
  <c r="T1514" i="4"/>
  <c r="T1513" i="4"/>
  <c r="T1512" i="4"/>
  <c r="T1511" i="4"/>
  <c r="T1510" i="4"/>
  <c r="T1509" i="4"/>
  <c r="T1508" i="4"/>
  <c r="T1507" i="4"/>
  <c r="T1506" i="4"/>
  <c r="T1505" i="4"/>
  <c r="T1504" i="4"/>
  <c r="T1503" i="4"/>
  <c r="T1502" i="4"/>
  <c r="T1501" i="4"/>
  <c r="T1500" i="4"/>
  <c r="T1499" i="4"/>
  <c r="T1498" i="4"/>
  <c r="T1497" i="4"/>
  <c r="T1496" i="4"/>
  <c r="T1495" i="4"/>
  <c r="T1494" i="4"/>
  <c r="T1493" i="4"/>
  <c r="T1492" i="4"/>
  <c r="T1491" i="4"/>
  <c r="T1490" i="4"/>
  <c r="T1489" i="4"/>
  <c r="T1488" i="4"/>
  <c r="T1487" i="4"/>
  <c r="T1486" i="4"/>
  <c r="T1485" i="4"/>
  <c r="T1484" i="4"/>
  <c r="T1483" i="4"/>
  <c r="T1482" i="4"/>
  <c r="T1481" i="4"/>
  <c r="T1480" i="4"/>
  <c r="T1479" i="4"/>
  <c r="T1478" i="4"/>
  <c r="T1477" i="4"/>
  <c r="T1476" i="4"/>
  <c r="T1475" i="4"/>
  <c r="T1474" i="4"/>
  <c r="T1473" i="4"/>
  <c r="T1472" i="4"/>
  <c r="T1471" i="4"/>
  <c r="T1470" i="4"/>
  <c r="T1469" i="4"/>
  <c r="T1468" i="4"/>
  <c r="T1467" i="4"/>
  <c r="T1466" i="4"/>
  <c r="T1465" i="4"/>
  <c r="T1464" i="4"/>
  <c r="T1463" i="4"/>
  <c r="T1462" i="4"/>
  <c r="T1461" i="4"/>
  <c r="T1460" i="4"/>
  <c r="T1452" i="4"/>
  <c r="T1451" i="4"/>
  <c r="T1450" i="4"/>
  <c r="T1449" i="4"/>
  <c r="T1448" i="4"/>
  <c r="T1447" i="4"/>
  <c r="T1446" i="4"/>
  <c r="T1445" i="4"/>
  <c r="T1444" i="4"/>
  <c r="T1443" i="4"/>
  <c r="T1442" i="4"/>
  <c r="T1441" i="4"/>
  <c r="T1440" i="4"/>
  <c r="T1439" i="4"/>
  <c r="T1438" i="4"/>
  <c r="T1437" i="4"/>
  <c r="T1436" i="4"/>
  <c r="T1435" i="4"/>
  <c r="T1434" i="4"/>
  <c r="T1433" i="4"/>
  <c r="T1432" i="4"/>
  <c r="T1431" i="4"/>
  <c r="T1430" i="4"/>
  <c r="T1429" i="4"/>
  <c r="T1428" i="4"/>
  <c r="T1427" i="4"/>
  <c r="T1426" i="4"/>
  <c r="T1425" i="4"/>
  <c r="T1424" i="4"/>
  <c r="T1423" i="4"/>
  <c r="T1422" i="4"/>
  <c r="T1421" i="4"/>
  <c r="T1420" i="4"/>
  <c r="T1419" i="4"/>
  <c r="T1418" i="4"/>
  <c r="T1417" i="4"/>
  <c r="T1416" i="4"/>
  <c r="T1415" i="4"/>
  <c r="T1414" i="4"/>
  <c r="T1413" i="4"/>
  <c r="T1412" i="4"/>
  <c r="T1411" i="4"/>
  <c r="T1410" i="4"/>
  <c r="T1409" i="4"/>
  <c r="T1408" i="4"/>
  <c r="T1407" i="4"/>
  <c r="T1406" i="4"/>
  <c r="T1405" i="4"/>
  <c r="T1404" i="4"/>
  <c r="T1403" i="4"/>
  <c r="T1402" i="4"/>
  <c r="T1401" i="4"/>
  <c r="T1400" i="4"/>
  <c r="T1399" i="4"/>
  <c r="T1398" i="4"/>
  <c r="T1397" i="4"/>
  <c r="T1396" i="4"/>
  <c r="T1395" i="4"/>
  <c r="T1394" i="4"/>
  <c r="T1393" i="4"/>
  <c r="T1392" i="4"/>
  <c r="T1391" i="4"/>
  <c r="T1390" i="4"/>
  <c r="T1389" i="4"/>
  <c r="T1388" i="4"/>
  <c r="T1387" i="4"/>
  <c r="T1386" i="4"/>
  <c r="T1385" i="4"/>
  <c r="T1384" i="4"/>
  <c r="T1383" i="4"/>
  <c r="T1382" i="4"/>
  <c r="T1381" i="4"/>
  <c r="T1373" i="4"/>
  <c r="T1372" i="4"/>
  <c r="T1371" i="4"/>
  <c r="T1370" i="4"/>
  <c r="T1369" i="4"/>
  <c r="T1368" i="4"/>
  <c r="T1367" i="4"/>
  <c r="T1366" i="4"/>
  <c r="T1365" i="4"/>
  <c r="T1364" i="4"/>
  <c r="T1363" i="4"/>
  <c r="T1362" i="4"/>
  <c r="T1361" i="4"/>
  <c r="T1360" i="4"/>
  <c r="T1359" i="4"/>
  <c r="T1358" i="4"/>
  <c r="T1357" i="4"/>
  <c r="T1356" i="4"/>
  <c r="T1355" i="4"/>
  <c r="T1354" i="4"/>
  <c r="T1353" i="4"/>
  <c r="T1352" i="4"/>
  <c r="T1351" i="4"/>
  <c r="T1350" i="4"/>
  <c r="T1349" i="4"/>
  <c r="T1348" i="4"/>
  <c r="T1347" i="4"/>
  <c r="T1346" i="4"/>
  <c r="T1345" i="4"/>
  <c r="T1344" i="4"/>
  <c r="T1343" i="4"/>
  <c r="T1342" i="4"/>
  <c r="T1341" i="4"/>
  <c r="T1340" i="4"/>
  <c r="T1339" i="4"/>
  <c r="T1338" i="4"/>
  <c r="T1337" i="4"/>
  <c r="T1336" i="4"/>
  <c r="T1335" i="4"/>
  <c r="T1334" i="4"/>
  <c r="T1333" i="4"/>
  <c r="T1332" i="4"/>
  <c r="T1331" i="4"/>
  <c r="T1330" i="4"/>
  <c r="T1329" i="4"/>
  <c r="T1328" i="4"/>
  <c r="T1327" i="4"/>
  <c r="T1326" i="4"/>
  <c r="T1325" i="4"/>
  <c r="T1324" i="4"/>
  <c r="T1323" i="4"/>
  <c r="T1322" i="4"/>
  <c r="T1321" i="4"/>
  <c r="T1320" i="4"/>
  <c r="T1319" i="4"/>
  <c r="T1318" i="4"/>
  <c r="T1317" i="4"/>
  <c r="T1316" i="4"/>
  <c r="T1315" i="4"/>
  <c r="T1314" i="4"/>
  <c r="T1313" i="4"/>
  <c r="T1312" i="4"/>
  <c r="T1311" i="4"/>
  <c r="T1310" i="4"/>
  <c r="T1309" i="4"/>
  <c r="T1308" i="4"/>
  <c r="T1307" i="4"/>
  <c r="T1306" i="4"/>
  <c r="T1305" i="4"/>
  <c r="T1304" i="4"/>
  <c r="T1303" i="4"/>
  <c r="T1302" i="4"/>
  <c r="T1294" i="4"/>
  <c r="T1293" i="4"/>
  <c r="T1292" i="4"/>
  <c r="T1291" i="4"/>
  <c r="T1290" i="4"/>
  <c r="T1289" i="4"/>
  <c r="T1288" i="4"/>
  <c r="T1287" i="4"/>
  <c r="T1286" i="4"/>
  <c r="T1285" i="4"/>
  <c r="T1284" i="4"/>
  <c r="T1283" i="4"/>
  <c r="T1282" i="4"/>
  <c r="T1281" i="4"/>
  <c r="T1280" i="4"/>
  <c r="T1279" i="4"/>
  <c r="T1278" i="4"/>
  <c r="T1277" i="4"/>
  <c r="T1276" i="4"/>
  <c r="T1275" i="4"/>
  <c r="T1274" i="4"/>
  <c r="T1273" i="4"/>
  <c r="T1272" i="4"/>
  <c r="T1271" i="4"/>
  <c r="T1270" i="4"/>
  <c r="T1269" i="4"/>
  <c r="T1268" i="4"/>
  <c r="T1267" i="4"/>
  <c r="T1266" i="4"/>
  <c r="T1265" i="4"/>
  <c r="T1264" i="4"/>
  <c r="T1263" i="4"/>
  <c r="T1262" i="4"/>
  <c r="T1261" i="4"/>
  <c r="T1260" i="4"/>
  <c r="T1259" i="4"/>
  <c r="T1258" i="4"/>
  <c r="T1257" i="4"/>
  <c r="T1256" i="4"/>
  <c r="T1255" i="4"/>
  <c r="T1254" i="4"/>
  <c r="T1253" i="4"/>
  <c r="T1252" i="4"/>
  <c r="T1251" i="4"/>
  <c r="T1250" i="4"/>
  <c r="T1249" i="4"/>
  <c r="T1248" i="4"/>
  <c r="T1247" i="4"/>
  <c r="T1246" i="4"/>
  <c r="T1245" i="4"/>
  <c r="T1244" i="4"/>
  <c r="T1243" i="4"/>
  <c r="T1242" i="4"/>
  <c r="T1241" i="4"/>
  <c r="T1240" i="4"/>
  <c r="T1239" i="4"/>
  <c r="T1238" i="4"/>
  <c r="T1237" i="4"/>
  <c r="T1236" i="4"/>
  <c r="T1235" i="4"/>
  <c r="T1234" i="4"/>
  <c r="T1233" i="4"/>
  <c r="T1232" i="4"/>
  <c r="T1231" i="4"/>
  <c r="T1230" i="4"/>
  <c r="T1229" i="4"/>
  <c r="T1228" i="4"/>
  <c r="T1227" i="4"/>
  <c r="T1226" i="4"/>
  <c r="T1225" i="4"/>
  <c r="T1224" i="4"/>
  <c r="T1223" i="4"/>
  <c r="T1215" i="4"/>
  <c r="T1214" i="4"/>
  <c r="T1213" i="4"/>
  <c r="T1212" i="4"/>
  <c r="T1211" i="4"/>
  <c r="T1210" i="4"/>
  <c r="T1209" i="4"/>
  <c r="T1208" i="4"/>
  <c r="T1207" i="4"/>
  <c r="T1206" i="4"/>
  <c r="T1205" i="4"/>
  <c r="T1204" i="4"/>
  <c r="T1203" i="4"/>
  <c r="T1202" i="4"/>
  <c r="T1201" i="4"/>
  <c r="T1200" i="4"/>
  <c r="T1199" i="4"/>
  <c r="T1198" i="4"/>
  <c r="T1197" i="4"/>
  <c r="T1196" i="4"/>
  <c r="T1195" i="4"/>
  <c r="T1194" i="4"/>
  <c r="T1193" i="4"/>
  <c r="T1192" i="4"/>
  <c r="T1191" i="4"/>
  <c r="T1190" i="4"/>
  <c r="T1189" i="4"/>
  <c r="T1188" i="4"/>
  <c r="T1187" i="4"/>
  <c r="T1186" i="4"/>
  <c r="T1185" i="4"/>
  <c r="T1184" i="4"/>
  <c r="T1183" i="4"/>
  <c r="T1182" i="4"/>
  <c r="T1181" i="4"/>
  <c r="T1180" i="4"/>
  <c r="T1179" i="4"/>
  <c r="T1178" i="4"/>
  <c r="T1177" i="4"/>
  <c r="T1176" i="4"/>
  <c r="T1175" i="4"/>
  <c r="T1174" i="4"/>
  <c r="T1173" i="4"/>
  <c r="T1172" i="4"/>
  <c r="T1171" i="4"/>
  <c r="T1170" i="4"/>
  <c r="T1169" i="4"/>
  <c r="T1168" i="4"/>
  <c r="T1167" i="4"/>
  <c r="T1166" i="4"/>
  <c r="T1165" i="4"/>
  <c r="T1164" i="4"/>
  <c r="T1163" i="4"/>
  <c r="T1162" i="4"/>
  <c r="T1161" i="4"/>
  <c r="T1160" i="4"/>
  <c r="T1159" i="4"/>
  <c r="T1158" i="4"/>
  <c r="T1157" i="4"/>
  <c r="T1156" i="4"/>
  <c r="T1155" i="4"/>
  <c r="T1154" i="4"/>
  <c r="T1153" i="4"/>
  <c r="T1152" i="4"/>
  <c r="T1151" i="4"/>
  <c r="T1150" i="4"/>
  <c r="T1149" i="4"/>
  <c r="T1148" i="4"/>
  <c r="T1147" i="4"/>
  <c r="T1146" i="4"/>
  <c r="T1145" i="4"/>
  <c r="T1144" i="4"/>
  <c r="T1136" i="4"/>
  <c r="T1135" i="4"/>
  <c r="T1134" i="4"/>
  <c r="T1133" i="4"/>
  <c r="T1132" i="4"/>
  <c r="T1131" i="4"/>
  <c r="T1130" i="4"/>
  <c r="T1129" i="4"/>
  <c r="T1128" i="4"/>
  <c r="T1127" i="4"/>
  <c r="T1126" i="4"/>
  <c r="T1125" i="4"/>
  <c r="T1124" i="4"/>
  <c r="T1123" i="4"/>
  <c r="T1122" i="4"/>
  <c r="T1121" i="4"/>
  <c r="T1120" i="4"/>
  <c r="T1119" i="4"/>
  <c r="T1118" i="4"/>
  <c r="T1117" i="4"/>
  <c r="T1116" i="4"/>
  <c r="T1115" i="4"/>
  <c r="T1114" i="4"/>
  <c r="T1113" i="4"/>
  <c r="T1112" i="4"/>
  <c r="T1111" i="4"/>
  <c r="T1110" i="4"/>
  <c r="T1109" i="4"/>
  <c r="T1108" i="4"/>
  <c r="T1107" i="4"/>
  <c r="T1106" i="4"/>
  <c r="T1105" i="4"/>
  <c r="T1104" i="4"/>
  <c r="T1103" i="4"/>
  <c r="T1102" i="4"/>
  <c r="T1101" i="4"/>
  <c r="T1100" i="4"/>
  <c r="T1099" i="4"/>
  <c r="T1098" i="4"/>
  <c r="T1097" i="4"/>
  <c r="T1096" i="4"/>
  <c r="T1095" i="4"/>
  <c r="T1094" i="4"/>
  <c r="T1093" i="4"/>
  <c r="T1092" i="4"/>
  <c r="T1091" i="4"/>
  <c r="T1090" i="4"/>
  <c r="T1089" i="4"/>
  <c r="T1088" i="4"/>
  <c r="T1087" i="4"/>
  <c r="T1086" i="4"/>
  <c r="T1085" i="4"/>
  <c r="T1084" i="4"/>
  <c r="T1083" i="4"/>
  <c r="T1082" i="4"/>
  <c r="T1081" i="4"/>
  <c r="T1080" i="4"/>
  <c r="T1079" i="4"/>
  <c r="T1078" i="4"/>
  <c r="T1077" i="4"/>
  <c r="T1076" i="4"/>
  <c r="T1075" i="4"/>
  <c r="T1074" i="4"/>
  <c r="T1073" i="4"/>
  <c r="T1072" i="4"/>
  <c r="T1071" i="4"/>
  <c r="T1070" i="4"/>
  <c r="T1069" i="4"/>
  <c r="T1068" i="4"/>
  <c r="T1067" i="4"/>
  <c r="T1066" i="4"/>
  <c r="T1065" i="4"/>
  <c r="T1057" i="4"/>
  <c r="T1056" i="4"/>
  <c r="T1055" i="4"/>
  <c r="T1054" i="4"/>
  <c r="T1053" i="4"/>
  <c r="T1052" i="4"/>
  <c r="T1051" i="4"/>
  <c r="T1050" i="4"/>
  <c r="T1049" i="4"/>
  <c r="T1048" i="4"/>
  <c r="T1047" i="4"/>
  <c r="T1046" i="4"/>
  <c r="T1045" i="4"/>
  <c r="T1044" i="4"/>
  <c r="T1043" i="4"/>
  <c r="T1042" i="4"/>
  <c r="T1041" i="4"/>
  <c r="T1040" i="4"/>
  <c r="T1039" i="4"/>
  <c r="T1038" i="4"/>
  <c r="T1037" i="4"/>
  <c r="T1036" i="4"/>
  <c r="T1035" i="4"/>
  <c r="T1034" i="4"/>
  <c r="T1033" i="4"/>
  <c r="T1032" i="4"/>
  <c r="T1031" i="4"/>
  <c r="T1030" i="4"/>
  <c r="T1029" i="4"/>
  <c r="T1028" i="4"/>
  <c r="T1027" i="4"/>
  <c r="T1026" i="4"/>
  <c r="T1025" i="4"/>
  <c r="T1024" i="4"/>
  <c r="T1023" i="4"/>
  <c r="T1022" i="4"/>
  <c r="T1021" i="4"/>
  <c r="T1020" i="4"/>
  <c r="T1019" i="4"/>
  <c r="T1018" i="4"/>
  <c r="T1017" i="4"/>
  <c r="T1016" i="4"/>
  <c r="T1015" i="4"/>
  <c r="T1014" i="4"/>
  <c r="T1013" i="4"/>
  <c r="T1012" i="4"/>
  <c r="T1011" i="4"/>
  <c r="T1010" i="4"/>
  <c r="T1009" i="4"/>
  <c r="T1008" i="4"/>
  <c r="T1007" i="4"/>
  <c r="T1006" i="4"/>
  <c r="T1005" i="4"/>
  <c r="T1004" i="4"/>
  <c r="T1003" i="4"/>
  <c r="T1002" i="4"/>
  <c r="T1001" i="4"/>
  <c r="T1000" i="4"/>
  <c r="T999" i="4"/>
  <c r="T998" i="4"/>
  <c r="T997" i="4"/>
  <c r="T996" i="4"/>
  <c r="T995" i="4"/>
  <c r="T994" i="4"/>
  <c r="T993" i="4"/>
  <c r="T992" i="4"/>
  <c r="T991" i="4"/>
  <c r="T990" i="4"/>
  <c r="T989" i="4"/>
  <c r="T988" i="4"/>
  <c r="T987" i="4"/>
  <c r="T986" i="4"/>
  <c r="T978" i="4"/>
  <c r="T977" i="4"/>
  <c r="T976" i="4"/>
  <c r="T975" i="4"/>
  <c r="T974" i="4"/>
  <c r="T973" i="4"/>
  <c r="T972" i="4"/>
  <c r="T971" i="4"/>
  <c r="T970" i="4"/>
  <c r="T969" i="4"/>
  <c r="T968" i="4"/>
  <c r="T967" i="4"/>
  <c r="T966" i="4"/>
  <c r="T965" i="4"/>
  <c r="T964" i="4"/>
  <c r="T963" i="4"/>
  <c r="T962" i="4"/>
  <c r="T961" i="4"/>
  <c r="T960" i="4"/>
  <c r="T959" i="4"/>
  <c r="T958" i="4"/>
  <c r="T957" i="4"/>
  <c r="T956" i="4"/>
  <c r="T955" i="4"/>
  <c r="T954" i="4"/>
  <c r="T953" i="4"/>
  <c r="T952" i="4"/>
  <c r="T951" i="4"/>
  <c r="T950" i="4"/>
  <c r="T949" i="4"/>
  <c r="T948" i="4"/>
  <c r="T947" i="4"/>
  <c r="T946" i="4"/>
  <c r="T945" i="4"/>
  <c r="T944" i="4"/>
  <c r="T943" i="4"/>
  <c r="T942" i="4"/>
  <c r="T941" i="4"/>
  <c r="T940" i="4"/>
  <c r="T939" i="4"/>
  <c r="T938" i="4"/>
  <c r="T937" i="4"/>
  <c r="T936" i="4"/>
  <c r="T935" i="4"/>
  <c r="T934" i="4"/>
  <c r="T933" i="4"/>
  <c r="T932" i="4"/>
  <c r="T931" i="4"/>
  <c r="T930" i="4"/>
  <c r="T929" i="4"/>
  <c r="T928" i="4"/>
  <c r="T927" i="4"/>
  <c r="T926" i="4"/>
  <c r="T925" i="4"/>
  <c r="T924" i="4"/>
  <c r="T923" i="4"/>
  <c r="T922" i="4"/>
  <c r="T921" i="4"/>
  <c r="T920" i="4"/>
  <c r="T919" i="4"/>
  <c r="T918" i="4"/>
  <c r="T917" i="4"/>
  <c r="T916" i="4"/>
  <c r="T915" i="4"/>
  <c r="T914" i="4"/>
  <c r="T913" i="4"/>
  <c r="T912" i="4"/>
  <c r="T911" i="4"/>
  <c r="T910" i="4"/>
  <c r="T909" i="4"/>
  <c r="T908" i="4"/>
  <c r="T907" i="4"/>
  <c r="T899" i="4"/>
  <c r="T898" i="4"/>
  <c r="T897" i="4"/>
  <c r="T896" i="4"/>
  <c r="T895" i="4"/>
  <c r="T894" i="4"/>
  <c r="T893" i="4"/>
  <c r="T892" i="4"/>
  <c r="T891" i="4"/>
  <c r="T890" i="4"/>
  <c r="T889" i="4"/>
  <c r="T888" i="4"/>
  <c r="T887" i="4"/>
  <c r="T886" i="4"/>
  <c r="T885" i="4"/>
  <c r="T884" i="4"/>
  <c r="T883" i="4"/>
  <c r="T882" i="4"/>
  <c r="T881" i="4"/>
  <c r="T880" i="4"/>
  <c r="T879" i="4"/>
  <c r="T878" i="4"/>
  <c r="T877" i="4"/>
  <c r="T876" i="4"/>
  <c r="T875" i="4"/>
  <c r="T874" i="4"/>
  <c r="T873" i="4"/>
  <c r="T872" i="4"/>
  <c r="T871" i="4"/>
  <c r="T870" i="4"/>
  <c r="T869" i="4"/>
  <c r="T868" i="4"/>
  <c r="T867" i="4"/>
  <c r="T866" i="4"/>
  <c r="T865" i="4"/>
  <c r="T864" i="4"/>
  <c r="T863" i="4"/>
  <c r="T862" i="4"/>
  <c r="T861" i="4"/>
  <c r="T860" i="4"/>
  <c r="T859" i="4"/>
  <c r="T858" i="4"/>
  <c r="T857" i="4"/>
  <c r="T856" i="4"/>
  <c r="T855" i="4"/>
  <c r="T854" i="4"/>
  <c r="T853" i="4"/>
  <c r="T852" i="4"/>
  <c r="T851" i="4"/>
  <c r="T850" i="4"/>
  <c r="T849" i="4"/>
  <c r="T848" i="4"/>
  <c r="T847" i="4"/>
  <c r="T846" i="4"/>
  <c r="T845" i="4"/>
  <c r="T844" i="4"/>
  <c r="T843" i="4"/>
  <c r="T842" i="4"/>
  <c r="T841" i="4"/>
  <c r="T840" i="4"/>
  <c r="T839" i="4"/>
  <c r="T838" i="4"/>
  <c r="T837" i="4"/>
  <c r="T836" i="4"/>
  <c r="T835" i="4"/>
  <c r="T834" i="4"/>
  <c r="T833" i="4"/>
  <c r="T832" i="4"/>
  <c r="T831" i="4"/>
  <c r="T830" i="4"/>
  <c r="T829" i="4"/>
  <c r="T828" i="4"/>
  <c r="T820" i="4"/>
  <c r="T819" i="4"/>
  <c r="T818" i="4"/>
  <c r="T817" i="4"/>
  <c r="T816" i="4"/>
  <c r="T815" i="4"/>
  <c r="T814" i="4"/>
  <c r="T813" i="4"/>
  <c r="T812" i="4"/>
  <c r="T811" i="4"/>
  <c r="T810" i="4"/>
  <c r="T809" i="4"/>
  <c r="T808" i="4"/>
  <c r="T807" i="4"/>
  <c r="T806" i="4"/>
  <c r="T805" i="4"/>
  <c r="T804" i="4"/>
  <c r="T803" i="4"/>
  <c r="T802" i="4"/>
  <c r="T801" i="4"/>
  <c r="T800" i="4"/>
  <c r="T799" i="4"/>
  <c r="T798" i="4"/>
  <c r="T797" i="4"/>
  <c r="T796" i="4"/>
  <c r="T795" i="4"/>
  <c r="T794" i="4"/>
  <c r="T793" i="4"/>
  <c r="T792" i="4"/>
  <c r="T791" i="4"/>
  <c r="T790" i="4"/>
  <c r="T789" i="4"/>
  <c r="T788" i="4"/>
  <c r="T787" i="4"/>
  <c r="T786" i="4"/>
  <c r="T785" i="4"/>
  <c r="T784" i="4"/>
  <c r="T783" i="4"/>
  <c r="T782" i="4"/>
  <c r="T781" i="4"/>
  <c r="T780" i="4"/>
  <c r="T779" i="4"/>
  <c r="T778" i="4"/>
  <c r="T777" i="4"/>
  <c r="T776" i="4"/>
  <c r="T775" i="4"/>
  <c r="T774" i="4"/>
  <c r="T773" i="4"/>
  <c r="T772" i="4"/>
  <c r="T771" i="4"/>
  <c r="T770" i="4"/>
  <c r="T769" i="4"/>
  <c r="T768" i="4"/>
  <c r="T767" i="4"/>
  <c r="T766" i="4"/>
  <c r="T765" i="4"/>
  <c r="T764" i="4"/>
  <c r="T763" i="4"/>
  <c r="T762" i="4"/>
  <c r="T761" i="4"/>
  <c r="T760" i="4"/>
  <c r="T759" i="4"/>
  <c r="T758" i="4"/>
  <c r="T757" i="4"/>
  <c r="T756" i="4"/>
  <c r="T755" i="4"/>
  <c r="T754" i="4"/>
  <c r="T753" i="4"/>
  <c r="T752" i="4"/>
  <c r="T751" i="4"/>
  <c r="T750" i="4"/>
  <c r="T749" i="4"/>
  <c r="T741" i="4"/>
  <c r="T740" i="4"/>
  <c r="T739" i="4"/>
  <c r="T738" i="4"/>
  <c r="T737" i="4"/>
  <c r="T736" i="4"/>
  <c r="T735" i="4"/>
  <c r="T734" i="4"/>
  <c r="T733" i="4"/>
  <c r="T732" i="4"/>
  <c r="T731" i="4"/>
  <c r="T730" i="4"/>
  <c r="T729" i="4"/>
  <c r="T728" i="4"/>
  <c r="T727" i="4"/>
  <c r="T726" i="4"/>
  <c r="T725" i="4"/>
  <c r="T724" i="4"/>
  <c r="T723" i="4"/>
  <c r="T722" i="4"/>
  <c r="T721" i="4"/>
  <c r="T720" i="4"/>
  <c r="T719" i="4"/>
  <c r="T718" i="4"/>
  <c r="T717" i="4"/>
  <c r="T716" i="4"/>
  <c r="T715" i="4"/>
  <c r="T714" i="4"/>
  <c r="T713" i="4"/>
  <c r="T712" i="4"/>
  <c r="T711" i="4"/>
  <c r="T710" i="4"/>
  <c r="T709" i="4"/>
  <c r="T708" i="4"/>
  <c r="T707" i="4"/>
  <c r="T706" i="4"/>
  <c r="T705" i="4"/>
  <c r="T704" i="4"/>
  <c r="T703" i="4"/>
  <c r="T702" i="4"/>
  <c r="T701" i="4"/>
  <c r="T700" i="4"/>
  <c r="T699" i="4"/>
  <c r="T698" i="4"/>
  <c r="T697" i="4"/>
  <c r="T696" i="4"/>
  <c r="T695" i="4"/>
  <c r="T694" i="4"/>
  <c r="T693" i="4"/>
  <c r="T692" i="4"/>
  <c r="T691" i="4"/>
  <c r="T690" i="4"/>
  <c r="T689" i="4"/>
  <c r="T688" i="4"/>
  <c r="T687" i="4"/>
  <c r="T686" i="4"/>
  <c r="T685" i="4"/>
  <c r="T684" i="4"/>
  <c r="T683" i="4"/>
  <c r="T682" i="4"/>
  <c r="T681" i="4"/>
  <c r="T680" i="4"/>
  <c r="T679" i="4"/>
  <c r="T678" i="4"/>
  <c r="T677" i="4"/>
  <c r="T676" i="4"/>
  <c r="T675" i="4"/>
  <c r="T674" i="4"/>
  <c r="T673" i="4"/>
  <c r="T672" i="4"/>
  <c r="T671" i="4"/>
  <c r="T670" i="4"/>
  <c r="T662" i="4"/>
  <c r="T661" i="4"/>
  <c r="T660" i="4"/>
  <c r="T659" i="4"/>
  <c r="T658" i="4"/>
  <c r="T657" i="4"/>
  <c r="T656" i="4"/>
  <c r="T655" i="4"/>
  <c r="T654" i="4"/>
  <c r="T653" i="4"/>
  <c r="T652" i="4"/>
  <c r="T651" i="4"/>
  <c r="T650" i="4"/>
  <c r="T649" i="4"/>
  <c r="T648" i="4"/>
  <c r="T647" i="4"/>
  <c r="T646" i="4"/>
  <c r="T645" i="4"/>
  <c r="T644" i="4"/>
  <c r="T643" i="4"/>
  <c r="T642" i="4"/>
  <c r="T641" i="4"/>
  <c r="T640" i="4"/>
  <c r="T639" i="4"/>
  <c r="T638" i="4"/>
  <c r="T637" i="4"/>
  <c r="T636" i="4"/>
  <c r="T635" i="4"/>
  <c r="T634" i="4"/>
  <c r="T633" i="4"/>
  <c r="T632" i="4"/>
  <c r="T631" i="4"/>
  <c r="T630" i="4"/>
  <c r="T629" i="4"/>
  <c r="T628" i="4"/>
  <c r="T627" i="4"/>
  <c r="T626" i="4"/>
  <c r="T625" i="4"/>
  <c r="T624" i="4"/>
  <c r="T623" i="4"/>
  <c r="T622" i="4"/>
  <c r="T621" i="4"/>
  <c r="T620" i="4"/>
  <c r="T619" i="4"/>
  <c r="T618" i="4"/>
  <c r="T617" i="4"/>
  <c r="T616" i="4"/>
  <c r="T615" i="4"/>
  <c r="T614" i="4"/>
  <c r="T613" i="4"/>
  <c r="T612" i="4"/>
  <c r="T611" i="4"/>
  <c r="T610" i="4"/>
  <c r="T609" i="4"/>
  <c r="T608" i="4"/>
  <c r="T607" i="4"/>
  <c r="T606" i="4"/>
  <c r="T605" i="4"/>
  <c r="T604" i="4"/>
  <c r="T603" i="4"/>
  <c r="T602" i="4"/>
  <c r="T601" i="4"/>
  <c r="T600" i="4"/>
  <c r="T599" i="4"/>
  <c r="T598" i="4"/>
  <c r="T597" i="4"/>
  <c r="T596" i="4"/>
  <c r="T595" i="4"/>
  <c r="T594" i="4"/>
  <c r="T593" i="4"/>
  <c r="T592" i="4"/>
  <c r="T591" i="4"/>
  <c r="T583" i="4"/>
  <c r="T582" i="4"/>
  <c r="T581" i="4"/>
  <c r="T580" i="4"/>
  <c r="T579" i="4"/>
  <c r="T578" i="4"/>
  <c r="T577" i="4"/>
  <c r="T576" i="4"/>
  <c r="T575" i="4"/>
  <c r="T574" i="4"/>
  <c r="T573" i="4"/>
  <c r="T572" i="4"/>
  <c r="T571" i="4"/>
  <c r="T570" i="4"/>
  <c r="T569" i="4"/>
  <c r="T568" i="4"/>
  <c r="T567" i="4"/>
  <c r="T566" i="4"/>
  <c r="T565" i="4"/>
  <c r="T564" i="4"/>
  <c r="T563" i="4"/>
  <c r="T562" i="4"/>
  <c r="T561" i="4"/>
  <c r="T560" i="4"/>
  <c r="T559" i="4"/>
  <c r="T558" i="4"/>
  <c r="T557" i="4"/>
  <c r="T556" i="4"/>
  <c r="T555" i="4"/>
  <c r="T554" i="4"/>
  <c r="T553" i="4"/>
  <c r="T552" i="4"/>
  <c r="T551" i="4"/>
  <c r="T550" i="4"/>
  <c r="T549" i="4"/>
  <c r="T548" i="4"/>
  <c r="T547" i="4"/>
  <c r="T546" i="4"/>
  <c r="T545" i="4"/>
  <c r="T544" i="4"/>
  <c r="T543" i="4"/>
  <c r="T542" i="4"/>
  <c r="T541" i="4"/>
  <c r="T540" i="4"/>
  <c r="T539" i="4"/>
  <c r="T538" i="4"/>
  <c r="T537" i="4"/>
  <c r="T536" i="4"/>
  <c r="T535" i="4"/>
  <c r="T534" i="4"/>
  <c r="T533" i="4"/>
  <c r="T532" i="4"/>
  <c r="T531" i="4"/>
  <c r="T530" i="4"/>
  <c r="T529" i="4"/>
  <c r="T528" i="4"/>
  <c r="T527" i="4"/>
  <c r="T526" i="4"/>
  <c r="T525" i="4"/>
  <c r="T524" i="4"/>
  <c r="T523" i="4"/>
  <c r="T522" i="4"/>
  <c r="T521" i="4"/>
  <c r="T520" i="4"/>
  <c r="T519" i="4"/>
  <c r="T518" i="4"/>
  <c r="T517" i="4"/>
  <c r="T516" i="4"/>
  <c r="T515" i="4"/>
  <c r="T514" i="4"/>
  <c r="T513" i="4"/>
  <c r="T512" i="4"/>
  <c r="T504" i="4"/>
  <c r="T503" i="4"/>
  <c r="T502" i="4"/>
  <c r="T501" i="4"/>
  <c r="T500" i="4"/>
  <c r="T499" i="4"/>
  <c r="T498" i="4"/>
  <c r="T497" i="4"/>
  <c r="T496" i="4"/>
  <c r="T495" i="4"/>
  <c r="T494" i="4"/>
  <c r="T493" i="4"/>
  <c r="T492" i="4"/>
  <c r="T491" i="4"/>
  <c r="T490" i="4"/>
  <c r="T489" i="4"/>
  <c r="T488" i="4"/>
  <c r="T487" i="4"/>
  <c r="T486" i="4"/>
  <c r="T485" i="4"/>
  <c r="T484" i="4"/>
  <c r="T483" i="4"/>
  <c r="T482" i="4"/>
  <c r="T481" i="4"/>
  <c r="T480" i="4"/>
  <c r="T479" i="4"/>
  <c r="T478" i="4"/>
  <c r="T477" i="4"/>
  <c r="T476" i="4"/>
  <c r="T475" i="4"/>
  <c r="T474" i="4"/>
  <c r="T473" i="4"/>
  <c r="T472" i="4"/>
  <c r="T471" i="4"/>
  <c r="T470" i="4"/>
  <c r="T469" i="4"/>
  <c r="T468" i="4"/>
  <c r="T467" i="4"/>
  <c r="T466" i="4"/>
  <c r="T465" i="4"/>
  <c r="T464" i="4"/>
  <c r="T463" i="4"/>
  <c r="T462" i="4"/>
  <c r="T461" i="4"/>
  <c r="T460" i="4"/>
  <c r="T459" i="4"/>
  <c r="T458" i="4"/>
  <c r="T457" i="4"/>
  <c r="T456" i="4"/>
  <c r="T455" i="4"/>
  <c r="T454" i="4"/>
  <c r="T453" i="4"/>
  <c r="T452" i="4"/>
  <c r="T451" i="4"/>
  <c r="T450" i="4"/>
  <c r="T449" i="4"/>
  <c r="T448" i="4"/>
  <c r="T447" i="4"/>
  <c r="T446" i="4"/>
  <c r="T445" i="4"/>
  <c r="T444" i="4"/>
  <c r="T443" i="4"/>
  <c r="T442" i="4"/>
  <c r="T441" i="4"/>
  <c r="T440" i="4"/>
  <c r="T439" i="4"/>
  <c r="T438" i="4"/>
  <c r="T437" i="4"/>
  <c r="T436" i="4"/>
  <c r="T435" i="4"/>
  <c r="T434" i="4"/>
  <c r="T433" i="4"/>
  <c r="T425" i="4"/>
  <c r="T424" i="4"/>
  <c r="T423" i="4"/>
  <c r="T422" i="4"/>
  <c r="T421" i="4"/>
  <c r="T420" i="4"/>
  <c r="T419" i="4"/>
  <c r="T418" i="4"/>
  <c r="T417" i="4"/>
  <c r="T416" i="4"/>
  <c r="T415" i="4"/>
  <c r="T414" i="4"/>
  <c r="T413" i="4"/>
  <c r="T412" i="4"/>
  <c r="T411" i="4"/>
  <c r="T410" i="4"/>
  <c r="T409" i="4"/>
  <c r="T408" i="4"/>
  <c r="T407" i="4"/>
  <c r="T406" i="4"/>
  <c r="T405" i="4"/>
  <c r="T404" i="4"/>
  <c r="T403" i="4"/>
  <c r="T402" i="4"/>
  <c r="T401" i="4"/>
  <c r="T400" i="4"/>
  <c r="T399" i="4"/>
  <c r="T398" i="4"/>
  <c r="T397" i="4"/>
  <c r="T396" i="4"/>
  <c r="T395" i="4"/>
  <c r="T394" i="4"/>
  <c r="T393" i="4"/>
  <c r="T392" i="4"/>
  <c r="T391" i="4"/>
  <c r="T390" i="4"/>
  <c r="T389" i="4"/>
  <c r="T388" i="4"/>
  <c r="T387" i="4"/>
  <c r="T386" i="4"/>
  <c r="T385" i="4"/>
  <c r="T384" i="4"/>
  <c r="T383" i="4"/>
  <c r="T382" i="4"/>
  <c r="T381" i="4"/>
  <c r="T380" i="4"/>
  <c r="T379" i="4"/>
  <c r="T378" i="4"/>
  <c r="T377" i="4"/>
  <c r="T376" i="4"/>
  <c r="T375" i="4"/>
  <c r="T374" i="4"/>
  <c r="T373" i="4"/>
  <c r="T372" i="4"/>
  <c r="T371" i="4"/>
  <c r="T370" i="4"/>
  <c r="T369" i="4"/>
  <c r="T368" i="4"/>
  <c r="T367" i="4"/>
  <c r="T366" i="4"/>
  <c r="T365" i="4"/>
  <c r="T364" i="4"/>
  <c r="T363" i="4"/>
  <c r="T362" i="4"/>
  <c r="T361" i="4"/>
  <c r="T360" i="4"/>
  <c r="T359" i="4"/>
  <c r="T358" i="4"/>
  <c r="T357" i="4"/>
  <c r="T356" i="4"/>
  <c r="T355" i="4"/>
  <c r="T354" i="4"/>
  <c r="T346" i="4"/>
  <c r="T345" i="4"/>
  <c r="T344" i="4"/>
  <c r="T343" i="4"/>
  <c r="T342" i="4"/>
  <c r="T341" i="4"/>
  <c r="T340" i="4"/>
  <c r="T339" i="4"/>
  <c r="T338" i="4"/>
  <c r="T337" i="4"/>
  <c r="T336" i="4"/>
  <c r="T335" i="4"/>
  <c r="T334" i="4"/>
  <c r="T333" i="4"/>
  <c r="T332" i="4"/>
  <c r="T331" i="4"/>
  <c r="T330" i="4"/>
  <c r="T329" i="4"/>
  <c r="T328" i="4"/>
  <c r="T327" i="4"/>
  <c r="T326" i="4"/>
  <c r="T325" i="4"/>
  <c r="T324" i="4"/>
  <c r="T323" i="4"/>
  <c r="T322" i="4"/>
  <c r="T321" i="4"/>
  <c r="T320" i="4"/>
  <c r="T319" i="4"/>
  <c r="T318" i="4"/>
  <c r="T317" i="4"/>
  <c r="T316" i="4"/>
  <c r="T315" i="4"/>
  <c r="T314" i="4"/>
  <c r="T313" i="4"/>
  <c r="T312" i="4"/>
  <c r="T311" i="4"/>
  <c r="T310" i="4"/>
  <c r="T309" i="4"/>
  <c r="T308" i="4"/>
  <c r="T307" i="4"/>
  <c r="T306" i="4"/>
  <c r="T305" i="4"/>
  <c r="T304" i="4"/>
  <c r="T303" i="4"/>
  <c r="T302" i="4"/>
  <c r="T301" i="4"/>
  <c r="T300" i="4"/>
  <c r="T299" i="4"/>
  <c r="T298" i="4"/>
  <c r="T297" i="4"/>
  <c r="T296" i="4"/>
  <c r="T295" i="4"/>
  <c r="T294" i="4"/>
  <c r="T293" i="4"/>
  <c r="T292" i="4"/>
  <c r="T291" i="4"/>
  <c r="T290" i="4"/>
  <c r="T289" i="4"/>
  <c r="T288" i="4"/>
  <c r="T287" i="4"/>
  <c r="T286" i="4"/>
  <c r="T285" i="4"/>
  <c r="T284" i="4"/>
  <c r="T283" i="4"/>
  <c r="T282" i="4"/>
  <c r="T281" i="4"/>
  <c r="T280" i="4"/>
  <c r="T279" i="4"/>
  <c r="T278" i="4"/>
  <c r="T277" i="4"/>
  <c r="T276" i="4"/>
  <c r="T275" i="4"/>
  <c r="T267" i="4"/>
  <c r="T266" i="4"/>
  <c r="T265" i="4"/>
  <c r="T264" i="4"/>
  <c r="T263" i="4"/>
  <c r="T262" i="4"/>
  <c r="T261" i="4"/>
  <c r="T260" i="4"/>
  <c r="T259" i="4"/>
  <c r="T258" i="4"/>
  <c r="T257" i="4"/>
  <c r="T256" i="4"/>
  <c r="T255" i="4"/>
  <c r="T254" i="4"/>
  <c r="T253" i="4"/>
  <c r="T252" i="4"/>
  <c r="T251" i="4"/>
  <c r="T250" i="4"/>
  <c r="T249" i="4"/>
  <c r="T248" i="4"/>
  <c r="T247" i="4"/>
  <c r="T246" i="4"/>
  <c r="T245" i="4"/>
  <c r="T244" i="4"/>
  <c r="T243" i="4"/>
  <c r="T242" i="4"/>
  <c r="T241" i="4"/>
  <c r="T240" i="4"/>
  <c r="T239" i="4"/>
  <c r="T238" i="4"/>
  <c r="T237" i="4"/>
  <c r="T236" i="4"/>
  <c r="T235" i="4"/>
  <c r="T234" i="4"/>
  <c r="T233" i="4"/>
  <c r="T232" i="4"/>
  <c r="T231" i="4"/>
  <c r="T230" i="4"/>
  <c r="T229" i="4"/>
  <c r="T228" i="4"/>
  <c r="T227" i="4"/>
  <c r="T226" i="4"/>
  <c r="T225" i="4"/>
  <c r="T224" i="4"/>
  <c r="T223" i="4"/>
  <c r="T222" i="4"/>
  <c r="T221" i="4"/>
  <c r="T220" i="4"/>
  <c r="T219" i="4"/>
  <c r="T218" i="4"/>
  <c r="T217" i="4"/>
  <c r="T216" i="4"/>
  <c r="T215" i="4"/>
  <c r="T214" i="4"/>
  <c r="T213" i="4"/>
  <c r="T212" i="4"/>
  <c r="T211" i="4"/>
  <c r="T210" i="4"/>
  <c r="T209" i="4"/>
  <c r="T208" i="4"/>
  <c r="T207" i="4"/>
  <c r="T206" i="4"/>
  <c r="T205" i="4"/>
  <c r="T204" i="4"/>
  <c r="T203" i="4"/>
  <c r="T202" i="4"/>
  <c r="T201" i="4"/>
  <c r="T200" i="4"/>
  <c r="T199" i="4"/>
  <c r="T198" i="4"/>
  <c r="T197" i="4"/>
  <c r="T196" i="4"/>
  <c r="T188" i="4"/>
  <c r="T187" i="4"/>
  <c r="T186" i="4"/>
  <c r="T185" i="4"/>
  <c r="T184" i="4"/>
  <c r="T183" i="4"/>
  <c r="T182" i="4"/>
  <c r="T181" i="4"/>
  <c r="T180" i="4"/>
  <c r="T179" i="4"/>
  <c r="T178" i="4"/>
  <c r="T177" i="4"/>
  <c r="T176" i="4"/>
  <c r="T175" i="4"/>
  <c r="T174" i="4"/>
  <c r="T173" i="4"/>
  <c r="T172" i="4"/>
  <c r="T171" i="4"/>
  <c r="T170" i="4"/>
  <c r="T169" i="4"/>
  <c r="T168" i="4"/>
  <c r="T167" i="4"/>
  <c r="T166" i="4"/>
  <c r="T165" i="4"/>
  <c r="T164" i="4"/>
  <c r="T163" i="4"/>
  <c r="T162" i="4"/>
  <c r="T161" i="4"/>
  <c r="T160" i="4"/>
  <c r="T159" i="4"/>
  <c r="T158" i="4"/>
  <c r="T157" i="4"/>
  <c r="T156" i="4"/>
  <c r="T155" i="4"/>
  <c r="T154" i="4"/>
  <c r="T153" i="4"/>
  <c r="T152" i="4"/>
  <c r="T151" i="4"/>
  <c r="T150" i="4"/>
  <c r="T149" i="4"/>
  <c r="T148" i="4"/>
  <c r="T147" i="4"/>
  <c r="T146" i="4"/>
  <c r="T145" i="4"/>
  <c r="T144" i="4"/>
  <c r="T143" i="4"/>
  <c r="T142" i="4"/>
  <c r="T141" i="4"/>
  <c r="T140" i="4"/>
  <c r="T139" i="4"/>
  <c r="T138" i="4"/>
  <c r="T137" i="4"/>
  <c r="T136" i="4"/>
  <c r="T135" i="4"/>
  <c r="T134" i="4"/>
  <c r="T133" i="4"/>
  <c r="T132" i="4"/>
  <c r="T131" i="4"/>
  <c r="T130" i="4"/>
  <c r="T129" i="4"/>
  <c r="T128" i="4"/>
  <c r="T127" i="4"/>
  <c r="T126" i="4"/>
  <c r="T125" i="4"/>
  <c r="T124" i="4"/>
  <c r="T123" i="4"/>
  <c r="T122" i="4"/>
  <c r="T121" i="4"/>
  <c r="T120" i="4"/>
  <c r="T119" i="4"/>
  <c r="T118" i="4"/>
  <c r="T117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T97" i="4"/>
  <c r="T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I15" i="8" l="1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F38" i="8"/>
  <c r="F37" i="8"/>
  <c r="I14" i="8"/>
  <c r="I13" i="8"/>
  <c r="I12" i="8"/>
  <c r="I11" i="8"/>
  <c r="I10" i="8"/>
  <c r="I9" i="8"/>
  <c r="I8" i="8"/>
  <c r="I7" i="8"/>
  <c r="X1848" i="4" l="1"/>
  <c r="W1848" i="4"/>
  <c r="R1848" i="4"/>
  <c r="O1848" i="4"/>
  <c r="E1848" i="4"/>
  <c r="V1847" i="4"/>
  <c r="Y1847" i="4" s="1"/>
  <c r="Z1847" i="4" s="1"/>
  <c r="K1847" i="4"/>
  <c r="L1847" i="4" s="1"/>
  <c r="G1847" i="4"/>
  <c r="I1847" i="4" s="1"/>
  <c r="J1847" i="4" s="1"/>
  <c r="V1846" i="4"/>
  <c r="Y1846" i="4" s="1"/>
  <c r="Z1846" i="4" s="1"/>
  <c r="K1846" i="4"/>
  <c r="L1846" i="4" s="1"/>
  <c r="G1846" i="4"/>
  <c r="I1846" i="4" s="1"/>
  <c r="J1846" i="4" s="1"/>
  <c r="V1845" i="4"/>
  <c r="Y1845" i="4" s="1"/>
  <c r="Z1845" i="4" s="1"/>
  <c r="K1845" i="4"/>
  <c r="L1845" i="4" s="1"/>
  <c r="G1845" i="4"/>
  <c r="I1845" i="4" s="1"/>
  <c r="J1845" i="4" s="1"/>
  <c r="V1844" i="4"/>
  <c r="Y1844" i="4" s="1"/>
  <c r="Z1844" i="4" s="1"/>
  <c r="K1844" i="4"/>
  <c r="L1844" i="4" s="1"/>
  <c r="G1844" i="4"/>
  <c r="I1844" i="4" s="1"/>
  <c r="J1844" i="4" s="1"/>
  <c r="V1843" i="4"/>
  <c r="Y1843" i="4" s="1"/>
  <c r="Z1843" i="4" s="1"/>
  <c r="K1843" i="4"/>
  <c r="L1843" i="4" s="1"/>
  <c r="G1843" i="4"/>
  <c r="I1843" i="4" s="1"/>
  <c r="J1843" i="4" s="1"/>
  <c r="V1842" i="4"/>
  <c r="Y1842" i="4" s="1"/>
  <c r="Z1842" i="4" s="1"/>
  <c r="K1842" i="4"/>
  <c r="L1842" i="4" s="1"/>
  <c r="G1842" i="4"/>
  <c r="I1842" i="4" s="1"/>
  <c r="J1842" i="4" s="1"/>
  <c r="V1841" i="4"/>
  <c r="Y1841" i="4" s="1"/>
  <c r="Z1841" i="4" s="1"/>
  <c r="K1841" i="4"/>
  <c r="L1841" i="4" s="1"/>
  <c r="G1841" i="4"/>
  <c r="I1841" i="4" s="1"/>
  <c r="J1841" i="4" s="1"/>
  <c r="V1840" i="4"/>
  <c r="Y1840" i="4" s="1"/>
  <c r="Z1840" i="4" s="1"/>
  <c r="K1840" i="4"/>
  <c r="L1840" i="4" s="1"/>
  <c r="G1840" i="4"/>
  <c r="I1840" i="4" s="1"/>
  <c r="J1840" i="4" s="1"/>
  <c r="V1839" i="4"/>
  <c r="Y1839" i="4" s="1"/>
  <c r="Z1839" i="4" s="1"/>
  <c r="K1839" i="4"/>
  <c r="L1839" i="4" s="1"/>
  <c r="G1839" i="4"/>
  <c r="I1839" i="4" s="1"/>
  <c r="J1839" i="4" s="1"/>
  <c r="V1838" i="4"/>
  <c r="Y1838" i="4" s="1"/>
  <c r="Z1838" i="4" s="1"/>
  <c r="K1838" i="4"/>
  <c r="L1838" i="4" s="1"/>
  <c r="G1838" i="4"/>
  <c r="I1838" i="4" s="1"/>
  <c r="J1838" i="4" s="1"/>
  <c r="V1837" i="4"/>
  <c r="Y1837" i="4" s="1"/>
  <c r="Z1837" i="4" s="1"/>
  <c r="K1837" i="4"/>
  <c r="L1837" i="4" s="1"/>
  <c r="G1837" i="4"/>
  <c r="I1837" i="4" s="1"/>
  <c r="J1837" i="4" s="1"/>
  <c r="V1836" i="4"/>
  <c r="Y1836" i="4" s="1"/>
  <c r="Z1836" i="4" s="1"/>
  <c r="K1836" i="4"/>
  <c r="L1836" i="4" s="1"/>
  <c r="G1836" i="4"/>
  <c r="I1836" i="4" s="1"/>
  <c r="J1836" i="4" s="1"/>
  <c r="V1835" i="4"/>
  <c r="Y1835" i="4" s="1"/>
  <c r="Z1835" i="4" s="1"/>
  <c r="K1835" i="4"/>
  <c r="L1835" i="4" s="1"/>
  <c r="G1835" i="4"/>
  <c r="I1835" i="4" s="1"/>
  <c r="J1835" i="4" s="1"/>
  <c r="V1834" i="4"/>
  <c r="Y1834" i="4" s="1"/>
  <c r="Z1834" i="4" s="1"/>
  <c r="K1834" i="4"/>
  <c r="L1834" i="4" s="1"/>
  <c r="G1834" i="4"/>
  <c r="I1834" i="4" s="1"/>
  <c r="J1834" i="4" s="1"/>
  <c r="V1833" i="4"/>
  <c r="Y1833" i="4" s="1"/>
  <c r="Z1833" i="4" s="1"/>
  <c r="K1833" i="4"/>
  <c r="L1833" i="4" s="1"/>
  <c r="G1833" i="4"/>
  <c r="I1833" i="4" s="1"/>
  <c r="J1833" i="4" s="1"/>
  <c r="V1832" i="4"/>
  <c r="Y1832" i="4" s="1"/>
  <c r="Z1832" i="4" s="1"/>
  <c r="K1832" i="4"/>
  <c r="L1832" i="4" s="1"/>
  <c r="G1832" i="4"/>
  <c r="I1832" i="4" s="1"/>
  <c r="J1832" i="4" s="1"/>
  <c r="V1831" i="4"/>
  <c r="Y1831" i="4" s="1"/>
  <c r="Z1831" i="4" s="1"/>
  <c r="K1831" i="4"/>
  <c r="L1831" i="4" s="1"/>
  <c r="G1831" i="4"/>
  <c r="I1831" i="4" s="1"/>
  <c r="J1831" i="4" s="1"/>
  <c r="V1830" i="4"/>
  <c r="Y1830" i="4" s="1"/>
  <c r="Z1830" i="4" s="1"/>
  <c r="K1830" i="4"/>
  <c r="L1830" i="4" s="1"/>
  <c r="G1830" i="4"/>
  <c r="I1830" i="4" s="1"/>
  <c r="J1830" i="4" s="1"/>
  <c r="V1829" i="4"/>
  <c r="Y1829" i="4" s="1"/>
  <c r="Z1829" i="4" s="1"/>
  <c r="K1829" i="4"/>
  <c r="L1829" i="4" s="1"/>
  <c r="G1829" i="4"/>
  <c r="I1829" i="4" s="1"/>
  <c r="J1829" i="4" s="1"/>
  <c r="V1828" i="4"/>
  <c r="Y1828" i="4" s="1"/>
  <c r="Z1828" i="4" s="1"/>
  <c r="K1828" i="4"/>
  <c r="L1828" i="4" s="1"/>
  <c r="G1828" i="4"/>
  <c r="I1828" i="4" s="1"/>
  <c r="J1828" i="4" s="1"/>
  <c r="V1827" i="4"/>
  <c r="Y1827" i="4" s="1"/>
  <c r="Z1827" i="4" s="1"/>
  <c r="K1827" i="4"/>
  <c r="L1827" i="4" s="1"/>
  <c r="G1827" i="4"/>
  <c r="I1827" i="4" s="1"/>
  <c r="J1827" i="4" s="1"/>
  <c r="V1826" i="4"/>
  <c r="Y1826" i="4" s="1"/>
  <c r="Z1826" i="4" s="1"/>
  <c r="K1826" i="4"/>
  <c r="L1826" i="4" s="1"/>
  <c r="G1826" i="4"/>
  <c r="I1826" i="4" s="1"/>
  <c r="J1826" i="4" s="1"/>
  <c r="V1825" i="4"/>
  <c r="Y1825" i="4" s="1"/>
  <c r="Z1825" i="4" s="1"/>
  <c r="K1825" i="4"/>
  <c r="L1825" i="4" s="1"/>
  <c r="G1825" i="4"/>
  <c r="I1825" i="4" s="1"/>
  <c r="J1825" i="4" s="1"/>
  <c r="V1824" i="4"/>
  <c r="Y1824" i="4" s="1"/>
  <c r="Z1824" i="4" s="1"/>
  <c r="K1824" i="4"/>
  <c r="L1824" i="4" s="1"/>
  <c r="G1824" i="4"/>
  <c r="I1824" i="4" s="1"/>
  <c r="J1824" i="4" s="1"/>
  <c r="V1823" i="4"/>
  <c r="Y1823" i="4" s="1"/>
  <c r="Z1823" i="4" s="1"/>
  <c r="K1823" i="4"/>
  <c r="L1823" i="4" s="1"/>
  <c r="G1823" i="4"/>
  <c r="I1823" i="4" s="1"/>
  <c r="J1823" i="4" s="1"/>
  <c r="V1822" i="4"/>
  <c r="Y1822" i="4" s="1"/>
  <c r="Z1822" i="4" s="1"/>
  <c r="K1822" i="4"/>
  <c r="L1822" i="4" s="1"/>
  <c r="G1822" i="4"/>
  <c r="I1822" i="4" s="1"/>
  <c r="J1822" i="4" s="1"/>
  <c r="V1821" i="4"/>
  <c r="Y1821" i="4" s="1"/>
  <c r="Z1821" i="4" s="1"/>
  <c r="K1821" i="4"/>
  <c r="L1821" i="4" s="1"/>
  <c r="G1821" i="4"/>
  <c r="I1821" i="4" s="1"/>
  <c r="J1821" i="4" s="1"/>
  <c r="V1820" i="4"/>
  <c r="Y1820" i="4" s="1"/>
  <c r="Z1820" i="4" s="1"/>
  <c r="K1820" i="4"/>
  <c r="L1820" i="4" s="1"/>
  <c r="G1820" i="4"/>
  <c r="I1820" i="4" s="1"/>
  <c r="J1820" i="4" s="1"/>
  <c r="V1819" i="4"/>
  <c r="Y1819" i="4" s="1"/>
  <c r="Z1819" i="4" s="1"/>
  <c r="K1819" i="4"/>
  <c r="L1819" i="4" s="1"/>
  <c r="G1819" i="4"/>
  <c r="I1819" i="4" s="1"/>
  <c r="J1819" i="4" s="1"/>
  <c r="V1818" i="4"/>
  <c r="Y1818" i="4" s="1"/>
  <c r="Z1818" i="4" s="1"/>
  <c r="K1818" i="4"/>
  <c r="L1818" i="4" s="1"/>
  <c r="G1818" i="4"/>
  <c r="I1818" i="4" s="1"/>
  <c r="J1818" i="4" s="1"/>
  <c r="V1817" i="4"/>
  <c r="Y1817" i="4" s="1"/>
  <c r="Z1817" i="4" s="1"/>
  <c r="K1817" i="4"/>
  <c r="L1817" i="4" s="1"/>
  <c r="G1817" i="4"/>
  <c r="I1817" i="4" s="1"/>
  <c r="J1817" i="4" s="1"/>
  <c r="V1816" i="4"/>
  <c r="Y1816" i="4" s="1"/>
  <c r="Z1816" i="4" s="1"/>
  <c r="K1816" i="4"/>
  <c r="L1816" i="4" s="1"/>
  <c r="G1816" i="4"/>
  <c r="I1816" i="4" s="1"/>
  <c r="J1816" i="4" s="1"/>
  <c r="V1815" i="4"/>
  <c r="Y1815" i="4" s="1"/>
  <c r="Z1815" i="4" s="1"/>
  <c r="K1815" i="4"/>
  <c r="L1815" i="4" s="1"/>
  <c r="G1815" i="4"/>
  <c r="I1815" i="4" s="1"/>
  <c r="J1815" i="4" s="1"/>
  <c r="V1814" i="4"/>
  <c r="Y1814" i="4" s="1"/>
  <c r="Z1814" i="4" s="1"/>
  <c r="K1814" i="4"/>
  <c r="L1814" i="4" s="1"/>
  <c r="G1814" i="4"/>
  <c r="I1814" i="4" s="1"/>
  <c r="J1814" i="4" s="1"/>
  <c r="V1813" i="4"/>
  <c r="Y1813" i="4" s="1"/>
  <c r="Z1813" i="4" s="1"/>
  <c r="K1813" i="4"/>
  <c r="L1813" i="4" s="1"/>
  <c r="G1813" i="4"/>
  <c r="I1813" i="4" s="1"/>
  <c r="J1813" i="4" s="1"/>
  <c r="V1812" i="4"/>
  <c r="Y1812" i="4" s="1"/>
  <c r="Z1812" i="4" s="1"/>
  <c r="K1812" i="4"/>
  <c r="L1812" i="4" s="1"/>
  <c r="G1812" i="4"/>
  <c r="I1812" i="4" s="1"/>
  <c r="J1812" i="4" s="1"/>
  <c r="V1811" i="4"/>
  <c r="Y1811" i="4" s="1"/>
  <c r="Z1811" i="4" s="1"/>
  <c r="K1811" i="4"/>
  <c r="L1811" i="4" s="1"/>
  <c r="G1811" i="4"/>
  <c r="I1811" i="4" s="1"/>
  <c r="J1811" i="4" s="1"/>
  <c r="V1810" i="4"/>
  <c r="Y1810" i="4" s="1"/>
  <c r="Z1810" i="4" s="1"/>
  <c r="K1810" i="4"/>
  <c r="L1810" i="4" s="1"/>
  <c r="G1810" i="4"/>
  <c r="I1810" i="4" s="1"/>
  <c r="J1810" i="4" s="1"/>
  <c r="V1809" i="4"/>
  <c r="Y1809" i="4" s="1"/>
  <c r="Z1809" i="4" s="1"/>
  <c r="K1809" i="4"/>
  <c r="L1809" i="4" s="1"/>
  <c r="G1809" i="4"/>
  <c r="I1809" i="4" s="1"/>
  <c r="J1809" i="4" s="1"/>
  <c r="V1808" i="4"/>
  <c r="Y1808" i="4" s="1"/>
  <c r="Z1808" i="4" s="1"/>
  <c r="K1808" i="4"/>
  <c r="L1808" i="4" s="1"/>
  <c r="G1808" i="4"/>
  <c r="I1808" i="4" s="1"/>
  <c r="J1808" i="4" s="1"/>
  <c r="V1807" i="4"/>
  <c r="Y1807" i="4" s="1"/>
  <c r="Z1807" i="4" s="1"/>
  <c r="K1807" i="4"/>
  <c r="L1807" i="4" s="1"/>
  <c r="G1807" i="4"/>
  <c r="I1807" i="4" s="1"/>
  <c r="J1807" i="4" s="1"/>
  <c r="V1806" i="4"/>
  <c r="Y1806" i="4" s="1"/>
  <c r="Z1806" i="4" s="1"/>
  <c r="K1806" i="4"/>
  <c r="L1806" i="4" s="1"/>
  <c r="G1806" i="4"/>
  <c r="I1806" i="4" s="1"/>
  <c r="J1806" i="4" s="1"/>
  <c r="V1805" i="4"/>
  <c r="Y1805" i="4" s="1"/>
  <c r="Z1805" i="4" s="1"/>
  <c r="K1805" i="4"/>
  <c r="L1805" i="4" s="1"/>
  <c r="G1805" i="4"/>
  <c r="I1805" i="4" s="1"/>
  <c r="J1805" i="4" s="1"/>
  <c r="V1804" i="4"/>
  <c r="Y1804" i="4" s="1"/>
  <c r="Z1804" i="4" s="1"/>
  <c r="K1804" i="4"/>
  <c r="L1804" i="4" s="1"/>
  <c r="G1804" i="4"/>
  <c r="I1804" i="4" s="1"/>
  <c r="J1804" i="4" s="1"/>
  <c r="V1803" i="4"/>
  <c r="Y1803" i="4" s="1"/>
  <c r="Z1803" i="4" s="1"/>
  <c r="K1803" i="4"/>
  <c r="L1803" i="4" s="1"/>
  <c r="G1803" i="4"/>
  <c r="I1803" i="4" s="1"/>
  <c r="J1803" i="4" s="1"/>
  <c r="V1802" i="4"/>
  <c r="Y1802" i="4" s="1"/>
  <c r="Z1802" i="4" s="1"/>
  <c r="K1802" i="4"/>
  <c r="L1802" i="4" s="1"/>
  <c r="G1802" i="4"/>
  <c r="I1802" i="4" s="1"/>
  <c r="J1802" i="4" s="1"/>
  <c r="V1801" i="4"/>
  <c r="Y1801" i="4" s="1"/>
  <c r="Z1801" i="4" s="1"/>
  <c r="K1801" i="4"/>
  <c r="L1801" i="4" s="1"/>
  <c r="G1801" i="4"/>
  <c r="I1801" i="4" s="1"/>
  <c r="J1801" i="4" s="1"/>
  <c r="V1800" i="4"/>
  <c r="Y1800" i="4" s="1"/>
  <c r="Z1800" i="4" s="1"/>
  <c r="K1800" i="4"/>
  <c r="L1800" i="4" s="1"/>
  <c r="G1800" i="4"/>
  <c r="I1800" i="4" s="1"/>
  <c r="J1800" i="4" s="1"/>
  <c r="V1799" i="4"/>
  <c r="Y1799" i="4" s="1"/>
  <c r="Z1799" i="4" s="1"/>
  <c r="K1799" i="4"/>
  <c r="L1799" i="4" s="1"/>
  <c r="G1799" i="4"/>
  <c r="I1799" i="4" s="1"/>
  <c r="J1799" i="4" s="1"/>
  <c r="V1798" i="4"/>
  <c r="Y1798" i="4" s="1"/>
  <c r="Z1798" i="4" s="1"/>
  <c r="K1798" i="4"/>
  <c r="L1798" i="4" s="1"/>
  <c r="G1798" i="4"/>
  <c r="I1798" i="4" s="1"/>
  <c r="J1798" i="4" s="1"/>
  <c r="V1797" i="4"/>
  <c r="Y1797" i="4" s="1"/>
  <c r="Z1797" i="4" s="1"/>
  <c r="K1797" i="4"/>
  <c r="L1797" i="4" s="1"/>
  <c r="G1797" i="4"/>
  <c r="I1797" i="4" s="1"/>
  <c r="J1797" i="4" s="1"/>
  <c r="V1796" i="4"/>
  <c r="Y1796" i="4" s="1"/>
  <c r="Z1796" i="4" s="1"/>
  <c r="K1796" i="4"/>
  <c r="L1796" i="4" s="1"/>
  <c r="G1796" i="4"/>
  <c r="I1796" i="4" s="1"/>
  <c r="J1796" i="4" s="1"/>
  <c r="V1795" i="4"/>
  <c r="Y1795" i="4" s="1"/>
  <c r="Z1795" i="4" s="1"/>
  <c r="K1795" i="4"/>
  <c r="L1795" i="4" s="1"/>
  <c r="G1795" i="4"/>
  <c r="I1795" i="4" s="1"/>
  <c r="J1795" i="4" s="1"/>
  <c r="V1794" i="4"/>
  <c r="Y1794" i="4" s="1"/>
  <c r="Z1794" i="4" s="1"/>
  <c r="K1794" i="4"/>
  <c r="L1794" i="4" s="1"/>
  <c r="G1794" i="4"/>
  <c r="I1794" i="4" s="1"/>
  <c r="J1794" i="4" s="1"/>
  <c r="V1793" i="4"/>
  <c r="Y1793" i="4" s="1"/>
  <c r="Z1793" i="4" s="1"/>
  <c r="K1793" i="4"/>
  <c r="L1793" i="4" s="1"/>
  <c r="G1793" i="4"/>
  <c r="I1793" i="4" s="1"/>
  <c r="J1793" i="4" s="1"/>
  <c r="V1792" i="4"/>
  <c r="Y1792" i="4" s="1"/>
  <c r="Z1792" i="4" s="1"/>
  <c r="K1792" i="4"/>
  <c r="L1792" i="4" s="1"/>
  <c r="G1792" i="4"/>
  <c r="I1792" i="4" s="1"/>
  <c r="J1792" i="4" s="1"/>
  <c r="V1791" i="4"/>
  <c r="Y1791" i="4" s="1"/>
  <c r="Z1791" i="4" s="1"/>
  <c r="K1791" i="4"/>
  <c r="L1791" i="4" s="1"/>
  <c r="G1791" i="4"/>
  <c r="I1791" i="4" s="1"/>
  <c r="J1791" i="4" s="1"/>
  <c r="V1790" i="4"/>
  <c r="Y1790" i="4" s="1"/>
  <c r="Z1790" i="4" s="1"/>
  <c r="K1790" i="4"/>
  <c r="L1790" i="4" s="1"/>
  <c r="G1790" i="4"/>
  <c r="I1790" i="4" s="1"/>
  <c r="J1790" i="4" s="1"/>
  <c r="V1789" i="4"/>
  <c r="Y1789" i="4" s="1"/>
  <c r="Z1789" i="4" s="1"/>
  <c r="K1789" i="4"/>
  <c r="L1789" i="4" s="1"/>
  <c r="G1789" i="4"/>
  <c r="I1789" i="4" s="1"/>
  <c r="J1789" i="4" s="1"/>
  <c r="V1788" i="4"/>
  <c r="Y1788" i="4" s="1"/>
  <c r="Z1788" i="4" s="1"/>
  <c r="K1788" i="4"/>
  <c r="L1788" i="4" s="1"/>
  <c r="G1788" i="4"/>
  <c r="I1788" i="4" s="1"/>
  <c r="J1788" i="4" s="1"/>
  <c r="V1787" i="4"/>
  <c r="Y1787" i="4" s="1"/>
  <c r="Z1787" i="4" s="1"/>
  <c r="K1787" i="4"/>
  <c r="L1787" i="4" s="1"/>
  <c r="G1787" i="4"/>
  <c r="I1787" i="4" s="1"/>
  <c r="J1787" i="4" s="1"/>
  <c r="V1786" i="4"/>
  <c r="Y1786" i="4" s="1"/>
  <c r="Z1786" i="4" s="1"/>
  <c r="K1786" i="4"/>
  <c r="L1786" i="4" s="1"/>
  <c r="G1786" i="4"/>
  <c r="I1786" i="4" s="1"/>
  <c r="J1786" i="4" s="1"/>
  <c r="V1785" i="4"/>
  <c r="Y1785" i="4" s="1"/>
  <c r="Z1785" i="4" s="1"/>
  <c r="K1785" i="4"/>
  <c r="L1785" i="4" s="1"/>
  <c r="G1785" i="4"/>
  <c r="I1785" i="4" s="1"/>
  <c r="J1785" i="4" s="1"/>
  <c r="V1784" i="4"/>
  <c r="Y1784" i="4" s="1"/>
  <c r="Z1784" i="4" s="1"/>
  <c r="K1784" i="4"/>
  <c r="L1784" i="4" s="1"/>
  <c r="G1784" i="4"/>
  <c r="I1784" i="4" s="1"/>
  <c r="J1784" i="4" s="1"/>
  <c r="V1783" i="4"/>
  <c r="Y1783" i="4" s="1"/>
  <c r="Z1783" i="4" s="1"/>
  <c r="K1783" i="4"/>
  <c r="L1783" i="4" s="1"/>
  <c r="G1783" i="4"/>
  <c r="I1783" i="4" s="1"/>
  <c r="J1783" i="4" s="1"/>
  <c r="V1782" i="4"/>
  <c r="Y1782" i="4" s="1"/>
  <c r="Z1782" i="4" s="1"/>
  <c r="K1782" i="4"/>
  <c r="L1782" i="4" s="1"/>
  <c r="G1782" i="4"/>
  <c r="I1782" i="4" s="1"/>
  <c r="J1782" i="4" s="1"/>
  <c r="V1781" i="4"/>
  <c r="Y1781" i="4" s="1"/>
  <c r="Z1781" i="4" s="1"/>
  <c r="K1781" i="4"/>
  <c r="L1781" i="4" s="1"/>
  <c r="G1781" i="4"/>
  <c r="I1781" i="4" s="1"/>
  <c r="J1781" i="4" s="1"/>
  <c r="V1780" i="4"/>
  <c r="Y1780" i="4" s="1"/>
  <c r="Z1780" i="4" s="1"/>
  <c r="K1780" i="4"/>
  <c r="L1780" i="4" s="1"/>
  <c r="G1780" i="4"/>
  <c r="I1780" i="4" s="1"/>
  <c r="J1780" i="4" s="1"/>
  <c r="V1779" i="4"/>
  <c r="Y1779" i="4" s="1"/>
  <c r="Z1779" i="4" s="1"/>
  <c r="K1779" i="4"/>
  <c r="L1779" i="4" s="1"/>
  <c r="G1779" i="4"/>
  <c r="I1779" i="4" s="1"/>
  <c r="J1779" i="4" s="1"/>
  <c r="V1778" i="4"/>
  <c r="Y1778" i="4" s="1"/>
  <c r="Z1778" i="4" s="1"/>
  <c r="K1778" i="4"/>
  <c r="L1778" i="4" s="1"/>
  <c r="G1778" i="4"/>
  <c r="I1778" i="4" s="1"/>
  <c r="J1778" i="4" s="1"/>
  <c r="V1777" i="4"/>
  <c r="Y1777" i="4" s="1"/>
  <c r="Z1777" i="4" s="1"/>
  <c r="K1777" i="4"/>
  <c r="L1777" i="4" s="1"/>
  <c r="G1777" i="4"/>
  <c r="I1777" i="4" s="1"/>
  <c r="J1777" i="4" s="1"/>
  <c r="V1776" i="4"/>
  <c r="K1776" i="4"/>
  <c r="G1776" i="4"/>
  <c r="W1774" i="4"/>
  <c r="X1769" i="4"/>
  <c r="W1769" i="4"/>
  <c r="R1769" i="4"/>
  <c r="O1769" i="4"/>
  <c r="E1769" i="4"/>
  <c r="V1768" i="4"/>
  <c r="Y1768" i="4" s="1"/>
  <c r="Z1768" i="4" s="1"/>
  <c r="K1768" i="4"/>
  <c r="L1768" i="4" s="1"/>
  <c r="G1768" i="4"/>
  <c r="I1768" i="4" s="1"/>
  <c r="J1768" i="4" s="1"/>
  <c r="V1767" i="4"/>
  <c r="Y1767" i="4" s="1"/>
  <c r="Z1767" i="4" s="1"/>
  <c r="K1767" i="4"/>
  <c r="L1767" i="4" s="1"/>
  <c r="G1767" i="4"/>
  <c r="I1767" i="4" s="1"/>
  <c r="J1767" i="4" s="1"/>
  <c r="V1766" i="4"/>
  <c r="Y1766" i="4" s="1"/>
  <c r="Z1766" i="4" s="1"/>
  <c r="K1766" i="4"/>
  <c r="L1766" i="4" s="1"/>
  <c r="G1766" i="4"/>
  <c r="I1766" i="4" s="1"/>
  <c r="J1766" i="4" s="1"/>
  <c r="V1765" i="4"/>
  <c r="Y1765" i="4" s="1"/>
  <c r="Z1765" i="4" s="1"/>
  <c r="K1765" i="4"/>
  <c r="L1765" i="4" s="1"/>
  <c r="G1765" i="4"/>
  <c r="I1765" i="4" s="1"/>
  <c r="J1765" i="4" s="1"/>
  <c r="V1764" i="4"/>
  <c r="Y1764" i="4" s="1"/>
  <c r="Z1764" i="4" s="1"/>
  <c r="K1764" i="4"/>
  <c r="L1764" i="4" s="1"/>
  <c r="G1764" i="4"/>
  <c r="I1764" i="4" s="1"/>
  <c r="J1764" i="4" s="1"/>
  <c r="V1763" i="4"/>
  <c r="Y1763" i="4" s="1"/>
  <c r="Z1763" i="4" s="1"/>
  <c r="K1763" i="4"/>
  <c r="L1763" i="4" s="1"/>
  <c r="G1763" i="4"/>
  <c r="I1763" i="4" s="1"/>
  <c r="J1763" i="4" s="1"/>
  <c r="V1762" i="4"/>
  <c r="Y1762" i="4" s="1"/>
  <c r="Z1762" i="4" s="1"/>
  <c r="K1762" i="4"/>
  <c r="L1762" i="4" s="1"/>
  <c r="G1762" i="4"/>
  <c r="I1762" i="4" s="1"/>
  <c r="J1762" i="4" s="1"/>
  <c r="V1761" i="4"/>
  <c r="Y1761" i="4" s="1"/>
  <c r="Z1761" i="4" s="1"/>
  <c r="K1761" i="4"/>
  <c r="L1761" i="4" s="1"/>
  <c r="G1761" i="4"/>
  <c r="I1761" i="4" s="1"/>
  <c r="J1761" i="4" s="1"/>
  <c r="V1760" i="4"/>
  <c r="Y1760" i="4" s="1"/>
  <c r="Z1760" i="4" s="1"/>
  <c r="K1760" i="4"/>
  <c r="L1760" i="4" s="1"/>
  <c r="G1760" i="4"/>
  <c r="I1760" i="4" s="1"/>
  <c r="J1760" i="4" s="1"/>
  <c r="V1759" i="4"/>
  <c r="Y1759" i="4" s="1"/>
  <c r="Z1759" i="4" s="1"/>
  <c r="K1759" i="4"/>
  <c r="L1759" i="4" s="1"/>
  <c r="G1759" i="4"/>
  <c r="I1759" i="4" s="1"/>
  <c r="J1759" i="4" s="1"/>
  <c r="V1758" i="4"/>
  <c r="Y1758" i="4" s="1"/>
  <c r="Z1758" i="4" s="1"/>
  <c r="K1758" i="4"/>
  <c r="L1758" i="4" s="1"/>
  <c r="G1758" i="4"/>
  <c r="I1758" i="4" s="1"/>
  <c r="J1758" i="4" s="1"/>
  <c r="V1757" i="4"/>
  <c r="Y1757" i="4" s="1"/>
  <c r="Z1757" i="4" s="1"/>
  <c r="K1757" i="4"/>
  <c r="L1757" i="4" s="1"/>
  <c r="G1757" i="4"/>
  <c r="I1757" i="4" s="1"/>
  <c r="J1757" i="4" s="1"/>
  <c r="V1756" i="4"/>
  <c r="Y1756" i="4" s="1"/>
  <c r="Z1756" i="4" s="1"/>
  <c r="K1756" i="4"/>
  <c r="L1756" i="4" s="1"/>
  <c r="G1756" i="4"/>
  <c r="I1756" i="4" s="1"/>
  <c r="J1756" i="4" s="1"/>
  <c r="V1755" i="4"/>
  <c r="Y1755" i="4" s="1"/>
  <c r="Z1755" i="4" s="1"/>
  <c r="K1755" i="4"/>
  <c r="L1755" i="4" s="1"/>
  <c r="G1755" i="4"/>
  <c r="I1755" i="4" s="1"/>
  <c r="J1755" i="4" s="1"/>
  <c r="V1754" i="4"/>
  <c r="Y1754" i="4" s="1"/>
  <c r="Z1754" i="4" s="1"/>
  <c r="K1754" i="4"/>
  <c r="L1754" i="4" s="1"/>
  <c r="G1754" i="4"/>
  <c r="I1754" i="4" s="1"/>
  <c r="J1754" i="4" s="1"/>
  <c r="V1753" i="4"/>
  <c r="Y1753" i="4" s="1"/>
  <c r="Z1753" i="4" s="1"/>
  <c r="K1753" i="4"/>
  <c r="L1753" i="4" s="1"/>
  <c r="G1753" i="4"/>
  <c r="I1753" i="4" s="1"/>
  <c r="J1753" i="4" s="1"/>
  <c r="V1752" i="4"/>
  <c r="Y1752" i="4" s="1"/>
  <c r="Z1752" i="4" s="1"/>
  <c r="K1752" i="4"/>
  <c r="L1752" i="4" s="1"/>
  <c r="G1752" i="4"/>
  <c r="I1752" i="4" s="1"/>
  <c r="J1752" i="4" s="1"/>
  <c r="V1751" i="4"/>
  <c r="Y1751" i="4" s="1"/>
  <c r="Z1751" i="4" s="1"/>
  <c r="K1751" i="4"/>
  <c r="L1751" i="4" s="1"/>
  <c r="G1751" i="4"/>
  <c r="I1751" i="4" s="1"/>
  <c r="J1751" i="4" s="1"/>
  <c r="V1750" i="4"/>
  <c r="Y1750" i="4" s="1"/>
  <c r="Z1750" i="4" s="1"/>
  <c r="K1750" i="4"/>
  <c r="L1750" i="4" s="1"/>
  <c r="G1750" i="4"/>
  <c r="I1750" i="4" s="1"/>
  <c r="J1750" i="4" s="1"/>
  <c r="V1749" i="4"/>
  <c r="Y1749" i="4" s="1"/>
  <c r="Z1749" i="4" s="1"/>
  <c r="K1749" i="4"/>
  <c r="L1749" i="4" s="1"/>
  <c r="G1749" i="4"/>
  <c r="I1749" i="4" s="1"/>
  <c r="J1749" i="4" s="1"/>
  <c r="V1748" i="4"/>
  <c r="Y1748" i="4" s="1"/>
  <c r="Z1748" i="4" s="1"/>
  <c r="K1748" i="4"/>
  <c r="L1748" i="4" s="1"/>
  <c r="G1748" i="4"/>
  <c r="I1748" i="4" s="1"/>
  <c r="J1748" i="4" s="1"/>
  <c r="V1747" i="4"/>
  <c r="Y1747" i="4" s="1"/>
  <c r="Z1747" i="4" s="1"/>
  <c r="K1747" i="4"/>
  <c r="L1747" i="4" s="1"/>
  <c r="G1747" i="4"/>
  <c r="I1747" i="4" s="1"/>
  <c r="J1747" i="4" s="1"/>
  <c r="V1746" i="4"/>
  <c r="Y1746" i="4" s="1"/>
  <c r="Z1746" i="4" s="1"/>
  <c r="K1746" i="4"/>
  <c r="L1746" i="4" s="1"/>
  <c r="G1746" i="4"/>
  <c r="I1746" i="4" s="1"/>
  <c r="J1746" i="4" s="1"/>
  <c r="V1745" i="4"/>
  <c r="Y1745" i="4" s="1"/>
  <c r="Z1745" i="4" s="1"/>
  <c r="K1745" i="4"/>
  <c r="L1745" i="4" s="1"/>
  <c r="G1745" i="4"/>
  <c r="I1745" i="4" s="1"/>
  <c r="J1745" i="4" s="1"/>
  <c r="V1744" i="4"/>
  <c r="Y1744" i="4" s="1"/>
  <c r="Z1744" i="4" s="1"/>
  <c r="K1744" i="4"/>
  <c r="L1744" i="4" s="1"/>
  <c r="G1744" i="4"/>
  <c r="I1744" i="4" s="1"/>
  <c r="J1744" i="4" s="1"/>
  <c r="V1743" i="4"/>
  <c r="Y1743" i="4" s="1"/>
  <c r="Z1743" i="4" s="1"/>
  <c r="K1743" i="4"/>
  <c r="L1743" i="4" s="1"/>
  <c r="G1743" i="4"/>
  <c r="I1743" i="4" s="1"/>
  <c r="J1743" i="4" s="1"/>
  <c r="V1742" i="4"/>
  <c r="Y1742" i="4" s="1"/>
  <c r="Z1742" i="4" s="1"/>
  <c r="K1742" i="4"/>
  <c r="L1742" i="4" s="1"/>
  <c r="G1742" i="4"/>
  <c r="I1742" i="4" s="1"/>
  <c r="J1742" i="4" s="1"/>
  <c r="V1741" i="4"/>
  <c r="Y1741" i="4" s="1"/>
  <c r="Z1741" i="4" s="1"/>
  <c r="K1741" i="4"/>
  <c r="L1741" i="4" s="1"/>
  <c r="G1741" i="4"/>
  <c r="I1741" i="4" s="1"/>
  <c r="J1741" i="4" s="1"/>
  <c r="V1740" i="4"/>
  <c r="Y1740" i="4" s="1"/>
  <c r="Z1740" i="4" s="1"/>
  <c r="K1740" i="4"/>
  <c r="L1740" i="4" s="1"/>
  <c r="G1740" i="4"/>
  <c r="I1740" i="4" s="1"/>
  <c r="J1740" i="4" s="1"/>
  <c r="V1739" i="4"/>
  <c r="Y1739" i="4" s="1"/>
  <c r="Z1739" i="4" s="1"/>
  <c r="K1739" i="4"/>
  <c r="L1739" i="4" s="1"/>
  <c r="G1739" i="4"/>
  <c r="I1739" i="4" s="1"/>
  <c r="J1739" i="4" s="1"/>
  <c r="V1738" i="4"/>
  <c r="Y1738" i="4" s="1"/>
  <c r="Z1738" i="4" s="1"/>
  <c r="K1738" i="4"/>
  <c r="L1738" i="4" s="1"/>
  <c r="G1738" i="4"/>
  <c r="I1738" i="4" s="1"/>
  <c r="J1738" i="4" s="1"/>
  <c r="V1737" i="4"/>
  <c r="Y1737" i="4" s="1"/>
  <c r="Z1737" i="4" s="1"/>
  <c r="K1737" i="4"/>
  <c r="L1737" i="4" s="1"/>
  <c r="G1737" i="4"/>
  <c r="I1737" i="4" s="1"/>
  <c r="J1737" i="4" s="1"/>
  <c r="V1736" i="4"/>
  <c r="Y1736" i="4" s="1"/>
  <c r="Z1736" i="4" s="1"/>
  <c r="K1736" i="4"/>
  <c r="G1736" i="4"/>
  <c r="V1735" i="4"/>
  <c r="Y1735" i="4" s="1"/>
  <c r="Z1735" i="4" s="1"/>
  <c r="K1735" i="4"/>
  <c r="L1735" i="4" s="1"/>
  <c r="G1735" i="4"/>
  <c r="I1735" i="4" s="1"/>
  <c r="J1735" i="4" s="1"/>
  <c r="V1734" i="4"/>
  <c r="Y1734" i="4" s="1"/>
  <c r="Z1734" i="4" s="1"/>
  <c r="K1734" i="4"/>
  <c r="L1734" i="4" s="1"/>
  <c r="G1734" i="4"/>
  <c r="I1734" i="4" s="1"/>
  <c r="J1734" i="4" s="1"/>
  <c r="V1733" i="4"/>
  <c r="Y1733" i="4" s="1"/>
  <c r="Z1733" i="4" s="1"/>
  <c r="K1733" i="4"/>
  <c r="L1733" i="4" s="1"/>
  <c r="G1733" i="4"/>
  <c r="I1733" i="4" s="1"/>
  <c r="J1733" i="4" s="1"/>
  <c r="V1732" i="4"/>
  <c r="Y1732" i="4" s="1"/>
  <c r="Z1732" i="4" s="1"/>
  <c r="K1732" i="4"/>
  <c r="L1732" i="4" s="1"/>
  <c r="G1732" i="4"/>
  <c r="I1732" i="4" s="1"/>
  <c r="J1732" i="4" s="1"/>
  <c r="V1731" i="4"/>
  <c r="Y1731" i="4" s="1"/>
  <c r="Z1731" i="4" s="1"/>
  <c r="K1731" i="4"/>
  <c r="L1731" i="4" s="1"/>
  <c r="G1731" i="4"/>
  <c r="I1731" i="4" s="1"/>
  <c r="J1731" i="4" s="1"/>
  <c r="V1730" i="4"/>
  <c r="Y1730" i="4" s="1"/>
  <c r="Z1730" i="4" s="1"/>
  <c r="K1730" i="4"/>
  <c r="L1730" i="4" s="1"/>
  <c r="G1730" i="4"/>
  <c r="I1730" i="4" s="1"/>
  <c r="J1730" i="4" s="1"/>
  <c r="V1729" i="4"/>
  <c r="Y1729" i="4" s="1"/>
  <c r="Z1729" i="4" s="1"/>
  <c r="K1729" i="4"/>
  <c r="L1729" i="4" s="1"/>
  <c r="G1729" i="4"/>
  <c r="I1729" i="4" s="1"/>
  <c r="J1729" i="4" s="1"/>
  <c r="V1728" i="4"/>
  <c r="Y1728" i="4" s="1"/>
  <c r="Z1728" i="4" s="1"/>
  <c r="K1728" i="4"/>
  <c r="L1728" i="4" s="1"/>
  <c r="G1728" i="4"/>
  <c r="I1728" i="4" s="1"/>
  <c r="J1728" i="4" s="1"/>
  <c r="V1727" i="4"/>
  <c r="Y1727" i="4" s="1"/>
  <c r="Z1727" i="4" s="1"/>
  <c r="K1727" i="4"/>
  <c r="L1727" i="4" s="1"/>
  <c r="G1727" i="4"/>
  <c r="I1727" i="4" s="1"/>
  <c r="J1727" i="4" s="1"/>
  <c r="V1726" i="4"/>
  <c r="Y1726" i="4" s="1"/>
  <c r="Z1726" i="4" s="1"/>
  <c r="K1726" i="4"/>
  <c r="L1726" i="4" s="1"/>
  <c r="G1726" i="4"/>
  <c r="I1726" i="4" s="1"/>
  <c r="J1726" i="4" s="1"/>
  <c r="V1725" i="4"/>
  <c r="Y1725" i="4" s="1"/>
  <c r="Z1725" i="4" s="1"/>
  <c r="K1725" i="4"/>
  <c r="L1725" i="4" s="1"/>
  <c r="G1725" i="4"/>
  <c r="I1725" i="4" s="1"/>
  <c r="J1725" i="4" s="1"/>
  <c r="V1724" i="4"/>
  <c r="Y1724" i="4" s="1"/>
  <c r="Z1724" i="4" s="1"/>
  <c r="K1724" i="4"/>
  <c r="L1724" i="4" s="1"/>
  <c r="G1724" i="4"/>
  <c r="I1724" i="4" s="1"/>
  <c r="J1724" i="4" s="1"/>
  <c r="V1723" i="4"/>
  <c r="Y1723" i="4" s="1"/>
  <c r="Z1723" i="4" s="1"/>
  <c r="K1723" i="4"/>
  <c r="L1723" i="4" s="1"/>
  <c r="G1723" i="4"/>
  <c r="I1723" i="4" s="1"/>
  <c r="J1723" i="4" s="1"/>
  <c r="V1722" i="4"/>
  <c r="Y1722" i="4" s="1"/>
  <c r="Z1722" i="4" s="1"/>
  <c r="K1722" i="4"/>
  <c r="L1722" i="4" s="1"/>
  <c r="G1722" i="4"/>
  <c r="I1722" i="4" s="1"/>
  <c r="J1722" i="4" s="1"/>
  <c r="V1721" i="4"/>
  <c r="Y1721" i="4" s="1"/>
  <c r="Z1721" i="4" s="1"/>
  <c r="K1721" i="4"/>
  <c r="L1721" i="4" s="1"/>
  <c r="G1721" i="4"/>
  <c r="I1721" i="4" s="1"/>
  <c r="J1721" i="4" s="1"/>
  <c r="V1720" i="4"/>
  <c r="Y1720" i="4" s="1"/>
  <c r="Z1720" i="4" s="1"/>
  <c r="K1720" i="4"/>
  <c r="L1720" i="4" s="1"/>
  <c r="G1720" i="4"/>
  <c r="I1720" i="4" s="1"/>
  <c r="J1720" i="4" s="1"/>
  <c r="V1719" i="4"/>
  <c r="Y1719" i="4" s="1"/>
  <c r="Z1719" i="4" s="1"/>
  <c r="K1719" i="4"/>
  <c r="L1719" i="4" s="1"/>
  <c r="G1719" i="4"/>
  <c r="I1719" i="4" s="1"/>
  <c r="J1719" i="4" s="1"/>
  <c r="V1718" i="4"/>
  <c r="Y1718" i="4" s="1"/>
  <c r="Z1718" i="4" s="1"/>
  <c r="K1718" i="4"/>
  <c r="L1718" i="4" s="1"/>
  <c r="G1718" i="4"/>
  <c r="I1718" i="4" s="1"/>
  <c r="J1718" i="4" s="1"/>
  <c r="V1717" i="4"/>
  <c r="Y1717" i="4" s="1"/>
  <c r="Z1717" i="4" s="1"/>
  <c r="K1717" i="4"/>
  <c r="L1717" i="4" s="1"/>
  <c r="G1717" i="4"/>
  <c r="I1717" i="4" s="1"/>
  <c r="J1717" i="4" s="1"/>
  <c r="V1716" i="4"/>
  <c r="Y1716" i="4" s="1"/>
  <c r="Z1716" i="4" s="1"/>
  <c r="K1716" i="4"/>
  <c r="L1716" i="4" s="1"/>
  <c r="G1716" i="4"/>
  <c r="I1716" i="4" s="1"/>
  <c r="J1716" i="4" s="1"/>
  <c r="V1715" i="4"/>
  <c r="Y1715" i="4" s="1"/>
  <c r="Z1715" i="4" s="1"/>
  <c r="K1715" i="4"/>
  <c r="L1715" i="4" s="1"/>
  <c r="G1715" i="4"/>
  <c r="I1715" i="4" s="1"/>
  <c r="J1715" i="4" s="1"/>
  <c r="V1714" i="4"/>
  <c r="Y1714" i="4" s="1"/>
  <c r="Z1714" i="4" s="1"/>
  <c r="K1714" i="4"/>
  <c r="L1714" i="4" s="1"/>
  <c r="G1714" i="4"/>
  <c r="I1714" i="4" s="1"/>
  <c r="J1714" i="4" s="1"/>
  <c r="V1713" i="4"/>
  <c r="Y1713" i="4" s="1"/>
  <c r="Z1713" i="4" s="1"/>
  <c r="K1713" i="4"/>
  <c r="L1713" i="4" s="1"/>
  <c r="G1713" i="4"/>
  <c r="I1713" i="4" s="1"/>
  <c r="J1713" i="4" s="1"/>
  <c r="V1712" i="4"/>
  <c r="Y1712" i="4" s="1"/>
  <c r="Z1712" i="4" s="1"/>
  <c r="K1712" i="4"/>
  <c r="L1712" i="4" s="1"/>
  <c r="G1712" i="4"/>
  <c r="I1712" i="4" s="1"/>
  <c r="J1712" i="4" s="1"/>
  <c r="V1711" i="4"/>
  <c r="Y1711" i="4" s="1"/>
  <c r="Z1711" i="4" s="1"/>
  <c r="K1711" i="4"/>
  <c r="L1711" i="4" s="1"/>
  <c r="G1711" i="4"/>
  <c r="I1711" i="4" s="1"/>
  <c r="J1711" i="4" s="1"/>
  <c r="V1710" i="4"/>
  <c r="Y1710" i="4" s="1"/>
  <c r="Z1710" i="4" s="1"/>
  <c r="K1710" i="4"/>
  <c r="L1710" i="4" s="1"/>
  <c r="G1710" i="4"/>
  <c r="I1710" i="4" s="1"/>
  <c r="J1710" i="4" s="1"/>
  <c r="V1709" i="4"/>
  <c r="Y1709" i="4" s="1"/>
  <c r="Z1709" i="4" s="1"/>
  <c r="K1709" i="4"/>
  <c r="L1709" i="4" s="1"/>
  <c r="G1709" i="4"/>
  <c r="I1709" i="4" s="1"/>
  <c r="J1709" i="4" s="1"/>
  <c r="V1708" i="4"/>
  <c r="Y1708" i="4" s="1"/>
  <c r="Z1708" i="4" s="1"/>
  <c r="K1708" i="4"/>
  <c r="L1708" i="4" s="1"/>
  <c r="G1708" i="4"/>
  <c r="I1708" i="4" s="1"/>
  <c r="J1708" i="4" s="1"/>
  <c r="V1707" i="4"/>
  <c r="Y1707" i="4" s="1"/>
  <c r="Z1707" i="4" s="1"/>
  <c r="K1707" i="4"/>
  <c r="L1707" i="4" s="1"/>
  <c r="G1707" i="4"/>
  <c r="I1707" i="4" s="1"/>
  <c r="J1707" i="4" s="1"/>
  <c r="V1706" i="4"/>
  <c r="Y1706" i="4" s="1"/>
  <c r="Z1706" i="4" s="1"/>
  <c r="K1706" i="4"/>
  <c r="L1706" i="4" s="1"/>
  <c r="G1706" i="4"/>
  <c r="I1706" i="4" s="1"/>
  <c r="J1706" i="4" s="1"/>
  <c r="V1705" i="4"/>
  <c r="Y1705" i="4" s="1"/>
  <c r="Z1705" i="4" s="1"/>
  <c r="K1705" i="4"/>
  <c r="L1705" i="4" s="1"/>
  <c r="G1705" i="4"/>
  <c r="I1705" i="4" s="1"/>
  <c r="J1705" i="4" s="1"/>
  <c r="V1704" i="4"/>
  <c r="Y1704" i="4" s="1"/>
  <c r="Z1704" i="4" s="1"/>
  <c r="K1704" i="4"/>
  <c r="L1704" i="4" s="1"/>
  <c r="G1704" i="4"/>
  <c r="I1704" i="4" s="1"/>
  <c r="J1704" i="4" s="1"/>
  <c r="V1703" i="4"/>
  <c r="Y1703" i="4" s="1"/>
  <c r="Z1703" i="4" s="1"/>
  <c r="K1703" i="4"/>
  <c r="L1703" i="4" s="1"/>
  <c r="G1703" i="4"/>
  <c r="I1703" i="4" s="1"/>
  <c r="J1703" i="4" s="1"/>
  <c r="V1702" i="4"/>
  <c r="Y1702" i="4" s="1"/>
  <c r="Z1702" i="4" s="1"/>
  <c r="K1702" i="4"/>
  <c r="L1702" i="4" s="1"/>
  <c r="G1702" i="4"/>
  <c r="I1702" i="4" s="1"/>
  <c r="J1702" i="4" s="1"/>
  <c r="V1701" i="4"/>
  <c r="Y1701" i="4" s="1"/>
  <c r="Z1701" i="4" s="1"/>
  <c r="K1701" i="4"/>
  <c r="L1701" i="4" s="1"/>
  <c r="G1701" i="4"/>
  <c r="I1701" i="4" s="1"/>
  <c r="J1701" i="4" s="1"/>
  <c r="V1700" i="4"/>
  <c r="Y1700" i="4" s="1"/>
  <c r="Z1700" i="4" s="1"/>
  <c r="K1700" i="4"/>
  <c r="L1700" i="4" s="1"/>
  <c r="G1700" i="4"/>
  <c r="I1700" i="4" s="1"/>
  <c r="J1700" i="4" s="1"/>
  <c r="V1699" i="4"/>
  <c r="Y1699" i="4" s="1"/>
  <c r="Z1699" i="4" s="1"/>
  <c r="K1699" i="4"/>
  <c r="L1699" i="4" s="1"/>
  <c r="G1699" i="4"/>
  <c r="I1699" i="4" s="1"/>
  <c r="J1699" i="4" s="1"/>
  <c r="V1698" i="4"/>
  <c r="Y1698" i="4" s="1"/>
  <c r="Z1698" i="4" s="1"/>
  <c r="K1698" i="4"/>
  <c r="L1698" i="4" s="1"/>
  <c r="G1698" i="4"/>
  <c r="I1698" i="4" s="1"/>
  <c r="J1698" i="4" s="1"/>
  <c r="V1697" i="4"/>
  <c r="K1697" i="4"/>
  <c r="G1697" i="4"/>
  <c r="I1697" i="4" s="1"/>
  <c r="W1695" i="4"/>
  <c r="X1690" i="4"/>
  <c r="W1690" i="4"/>
  <c r="R1690" i="4"/>
  <c r="O1690" i="4"/>
  <c r="E1690" i="4"/>
  <c r="V1689" i="4"/>
  <c r="Y1689" i="4" s="1"/>
  <c r="Z1689" i="4" s="1"/>
  <c r="K1689" i="4"/>
  <c r="L1689" i="4" s="1"/>
  <c r="G1689" i="4"/>
  <c r="I1689" i="4" s="1"/>
  <c r="J1689" i="4" s="1"/>
  <c r="V1688" i="4"/>
  <c r="Y1688" i="4" s="1"/>
  <c r="Z1688" i="4" s="1"/>
  <c r="K1688" i="4"/>
  <c r="L1688" i="4" s="1"/>
  <c r="G1688" i="4"/>
  <c r="I1688" i="4" s="1"/>
  <c r="J1688" i="4" s="1"/>
  <c r="V1687" i="4"/>
  <c r="Y1687" i="4" s="1"/>
  <c r="Z1687" i="4" s="1"/>
  <c r="K1687" i="4"/>
  <c r="L1687" i="4" s="1"/>
  <c r="G1687" i="4"/>
  <c r="I1687" i="4" s="1"/>
  <c r="J1687" i="4" s="1"/>
  <c r="V1686" i="4"/>
  <c r="Y1686" i="4" s="1"/>
  <c r="Z1686" i="4" s="1"/>
  <c r="K1686" i="4"/>
  <c r="L1686" i="4" s="1"/>
  <c r="G1686" i="4"/>
  <c r="I1686" i="4" s="1"/>
  <c r="J1686" i="4" s="1"/>
  <c r="V1685" i="4"/>
  <c r="Y1685" i="4" s="1"/>
  <c r="Z1685" i="4" s="1"/>
  <c r="K1685" i="4"/>
  <c r="L1685" i="4" s="1"/>
  <c r="G1685" i="4"/>
  <c r="I1685" i="4" s="1"/>
  <c r="J1685" i="4" s="1"/>
  <c r="V1684" i="4"/>
  <c r="Y1684" i="4" s="1"/>
  <c r="Z1684" i="4" s="1"/>
  <c r="K1684" i="4"/>
  <c r="L1684" i="4" s="1"/>
  <c r="G1684" i="4"/>
  <c r="I1684" i="4" s="1"/>
  <c r="J1684" i="4" s="1"/>
  <c r="V1683" i="4"/>
  <c r="Y1683" i="4" s="1"/>
  <c r="Z1683" i="4" s="1"/>
  <c r="K1683" i="4"/>
  <c r="L1683" i="4" s="1"/>
  <c r="G1683" i="4"/>
  <c r="I1683" i="4" s="1"/>
  <c r="J1683" i="4" s="1"/>
  <c r="V1682" i="4"/>
  <c r="Y1682" i="4" s="1"/>
  <c r="Z1682" i="4" s="1"/>
  <c r="K1682" i="4"/>
  <c r="L1682" i="4" s="1"/>
  <c r="G1682" i="4"/>
  <c r="I1682" i="4" s="1"/>
  <c r="J1682" i="4" s="1"/>
  <c r="V1681" i="4"/>
  <c r="Y1681" i="4" s="1"/>
  <c r="Z1681" i="4" s="1"/>
  <c r="K1681" i="4"/>
  <c r="L1681" i="4" s="1"/>
  <c r="G1681" i="4"/>
  <c r="I1681" i="4" s="1"/>
  <c r="J1681" i="4" s="1"/>
  <c r="V1680" i="4"/>
  <c r="Y1680" i="4" s="1"/>
  <c r="Z1680" i="4" s="1"/>
  <c r="K1680" i="4"/>
  <c r="L1680" i="4" s="1"/>
  <c r="G1680" i="4"/>
  <c r="I1680" i="4" s="1"/>
  <c r="J1680" i="4" s="1"/>
  <c r="V1679" i="4"/>
  <c r="Y1679" i="4" s="1"/>
  <c r="Z1679" i="4" s="1"/>
  <c r="K1679" i="4"/>
  <c r="L1679" i="4" s="1"/>
  <c r="G1679" i="4"/>
  <c r="I1679" i="4" s="1"/>
  <c r="J1679" i="4" s="1"/>
  <c r="V1678" i="4"/>
  <c r="Y1678" i="4" s="1"/>
  <c r="Z1678" i="4" s="1"/>
  <c r="K1678" i="4"/>
  <c r="L1678" i="4" s="1"/>
  <c r="G1678" i="4"/>
  <c r="I1678" i="4" s="1"/>
  <c r="J1678" i="4" s="1"/>
  <c r="V1677" i="4"/>
  <c r="Y1677" i="4" s="1"/>
  <c r="Z1677" i="4" s="1"/>
  <c r="K1677" i="4"/>
  <c r="L1677" i="4" s="1"/>
  <c r="G1677" i="4"/>
  <c r="I1677" i="4" s="1"/>
  <c r="J1677" i="4" s="1"/>
  <c r="V1676" i="4"/>
  <c r="Y1676" i="4" s="1"/>
  <c r="Z1676" i="4" s="1"/>
  <c r="K1676" i="4"/>
  <c r="L1676" i="4" s="1"/>
  <c r="G1676" i="4"/>
  <c r="I1676" i="4" s="1"/>
  <c r="J1676" i="4" s="1"/>
  <c r="V1675" i="4"/>
  <c r="Y1675" i="4" s="1"/>
  <c r="Z1675" i="4" s="1"/>
  <c r="K1675" i="4"/>
  <c r="L1675" i="4" s="1"/>
  <c r="G1675" i="4"/>
  <c r="I1675" i="4" s="1"/>
  <c r="J1675" i="4" s="1"/>
  <c r="V1674" i="4"/>
  <c r="Y1674" i="4" s="1"/>
  <c r="Z1674" i="4" s="1"/>
  <c r="K1674" i="4"/>
  <c r="L1674" i="4" s="1"/>
  <c r="G1674" i="4"/>
  <c r="I1674" i="4" s="1"/>
  <c r="J1674" i="4" s="1"/>
  <c r="V1673" i="4"/>
  <c r="Y1673" i="4" s="1"/>
  <c r="Z1673" i="4" s="1"/>
  <c r="K1673" i="4"/>
  <c r="L1673" i="4" s="1"/>
  <c r="G1673" i="4"/>
  <c r="I1673" i="4" s="1"/>
  <c r="J1673" i="4" s="1"/>
  <c r="V1672" i="4"/>
  <c r="Y1672" i="4" s="1"/>
  <c r="Z1672" i="4" s="1"/>
  <c r="K1672" i="4"/>
  <c r="L1672" i="4" s="1"/>
  <c r="G1672" i="4"/>
  <c r="I1672" i="4" s="1"/>
  <c r="J1672" i="4" s="1"/>
  <c r="V1671" i="4"/>
  <c r="Y1671" i="4" s="1"/>
  <c r="Z1671" i="4" s="1"/>
  <c r="K1671" i="4"/>
  <c r="L1671" i="4" s="1"/>
  <c r="G1671" i="4"/>
  <c r="I1671" i="4" s="1"/>
  <c r="J1671" i="4" s="1"/>
  <c r="V1670" i="4"/>
  <c r="Y1670" i="4" s="1"/>
  <c r="Z1670" i="4" s="1"/>
  <c r="K1670" i="4"/>
  <c r="L1670" i="4" s="1"/>
  <c r="G1670" i="4"/>
  <c r="I1670" i="4" s="1"/>
  <c r="J1670" i="4" s="1"/>
  <c r="V1669" i="4"/>
  <c r="Y1669" i="4" s="1"/>
  <c r="Z1669" i="4" s="1"/>
  <c r="K1669" i="4"/>
  <c r="L1669" i="4" s="1"/>
  <c r="G1669" i="4"/>
  <c r="I1669" i="4" s="1"/>
  <c r="J1669" i="4" s="1"/>
  <c r="V1668" i="4"/>
  <c r="Y1668" i="4" s="1"/>
  <c r="Z1668" i="4" s="1"/>
  <c r="K1668" i="4"/>
  <c r="L1668" i="4" s="1"/>
  <c r="G1668" i="4"/>
  <c r="I1668" i="4" s="1"/>
  <c r="J1668" i="4" s="1"/>
  <c r="V1667" i="4"/>
  <c r="Y1667" i="4" s="1"/>
  <c r="Z1667" i="4" s="1"/>
  <c r="K1667" i="4"/>
  <c r="L1667" i="4" s="1"/>
  <c r="G1667" i="4"/>
  <c r="I1667" i="4" s="1"/>
  <c r="J1667" i="4" s="1"/>
  <c r="V1666" i="4"/>
  <c r="Y1666" i="4" s="1"/>
  <c r="Z1666" i="4" s="1"/>
  <c r="K1666" i="4"/>
  <c r="L1666" i="4" s="1"/>
  <c r="G1666" i="4"/>
  <c r="I1666" i="4" s="1"/>
  <c r="J1666" i="4" s="1"/>
  <c r="V1665" i="4"/>
  <c r="Y1665" i="4" s="1"/>
  <c r="Z1665" i="4" s="1"/>
  <c r="K1665" i="4"/>
  <c r="L1665" i="4" s="1"/>
  <c r="G1665" i="4"/>
  <c r="I1665" i="4" s="1"/>
  <c r="J1665" i="4" s="1"/>
  <c r="V1664" i="4"/>
  <c r="Y1664" i="4" s="1"/>
  <c r="Z1664" i="4" s="1"/>
  <c r="K1664" i="4"/>
  <c r="L1664" i="4" s="1"/>
  <c r="G1664" i="4"/>
  <c r="I1664" i="4" s="1"/>
  <c r="J1664" i="4" s="1"/>
  <c r="V1663" i="4"/>
  <c r="Y1663" i="4" s="1"/>
  <c r="Z1663" i="4" s="1"/>
  <c r="K1663" i="4"/>
  <c r="L1663" i="4" s="1"/>
  <c r="G1663" i="4"/>
  <c r="I1663" i="4" s="1"/>
  <c r="J1663" i="4" s="1"/>
  <c r="V1662" i="4"/>
  <c r="Y1662" i="4" s="1"/>
  <c r="Z1662" i="4" s="1"/>
  <c r="K1662" i="4"/>
  <c r="L1662" i="4" s="1"/>
  <c r="G1662" i="4"/>
  <c r="I1662" i="4" s="1"/>
  <c r="J1662" i="4" s="1"/>
  <c r="V1661" i="4"/>
  <c r="Y1661" i="4" s="1"/>
  <c r="Z1661" i="4" s="1"/>
  <c r="K1661" i="4"/>
  <c r="L1661" i="4" s="1"/>
  <c r="G1661" i="4"/>
  <c r="I1661" i="4" s="1"/>
  <c r="J1661" i="4" s="1"/>
  <c r="V1660" i="4"/>
  <c r="Y1660" i="4" s="1"/>
  <c r="Z1660" i="4" s="1"/>
  <c r="K1660" i="4"/>
  <c r="L1660" i="4" s="1"/>
  <c r="G1660" i="4"/>
  <c r="I1660" i="4" s="1"/>
  <c r="J1660" i="4" s="1"/>
  <c r="V1659" i="4"/>
  <c r="Y1659" i="4" s="1"/>
  <c r="Z1659" i="4" s="1"/>
  <c r="K1659" i="4"/>
  <c r="L1659" i="4" s="1"/>
  <c r="G1659" i="4"/>
  <c r="I1659" i="4" s="1"/>
  <c r="J1659" i="4" s="1"/>
  <c r="V1658" i="4"/>
  <c r="Y1658" i="4" s="1"/>
  <c r="Z1658" i="4" s="1"/>
  <c r="K1658" i="4"/>
  <c r="L1658" i="4" s="1"/>
  <c r="G1658" i="4"/>
  <c r="I1658" i="4" s="1"/>
  <c r="J1658" i="4" s="1"/>
  <c r="V1657" i="4"/>
  <c r="Y1657" i="4" s="1"/>
  <c r="Z1657" i="4" s="1"/>
  <c r="K1657" i="4"/>
  <c r="L1657" i="4" s="1"/>
  <c r="G1657" i="4"/>
  <c r="I1657" i="4" s="1"/>
  <c r="J1657" i="4" s="1"/>
  <c r="V1656" i="4"/>
  <c r="Y1656" i="4" s="1"/>
  <c r="Z1656" i="4" s="1"/>
  <c r="K1656" i="4"/>
  <c r="L1656" i="4" s="1"/>
  <c r="G1656" i="4"/>
  <c r="I1656" i="4" s="1"/>
  <c r="J1656" i="4" s="1"/>
  <c r="V1655" i="4"/>
  <c r="Y1655" i="4" s="1"/>
  <c r="Z1655" i="4" s="1"/>
  <c r="K1655" i="4"/>
  <c r="L1655" i="4" s="1"/>
  <c r="G1655" i="4"/>
  <c r="I1655" i="4" s="1"/>
  <c r="J1655" i="4" s="1"/>
  <c r="V1654" i="4"/>
  <c r="Y1654" i="4" s="1"/>
  <c r="Z1654" i="4" s="1"/>
  <c r="K1654" i="4"/>
  <c r="L1654" i="4" s="1"/>
  <c r="G1654" i="4"/>
  <c r="I1654" i="4" s="1"/>
  <c r="J1654" i="4" s="1"/>
  <c r="V1653" i="4"/>
  <c r="Y1653" i="4" s="1"/>
  <c r="Z1653" i="4" s="1"/>
  <c r="K1653" i="4"/>
  <c r="L1653" i="4" s="1"/>
  <c r="G1653" i="4"/>
  <c r="I1653" i="4" s="1"/>
  <c r="J1653" i="4" s="1"/>
  <c r="V1652" i="4"/>
  <c r="Y1652" i="4" s="1"/>
  <c r="Z1652" i="4" s="1"/>
  <c r="K1652" i="4"/>
  <c r="L1652" i="4" s="1"/>
  <c r="G1652" i="4"/>
  <c r="I1652" i="4" s="1"/>
  <c r="J1652" i="4" s="1"/>
  <c r="V1651" i="4"/>
  <c r="Y1651" i="4" s="1"/>
  <c r="Z1651" i="4" s="1"/>
  <c r="K1651" i="4"/>
  <c r="L1651" i="4" s="1"/>
  <c r="G1651" i="4"/>
  <c r="I1651" i="4" s="1"/>
  <c r="J1651" i="4" s="1"/>
  <c r="V1650" i="4"/>
  <c r="Y1650" i="4" s="1"/>
  <c r="Z1650" i="4" s="1"/>
  <c r="K1650" i="4"/>
  <c r="L1650" i="4" s="1"/>
  <c r="G1650" i="4"/>
  <c r="I1650" i="4" s="1"/>
  <c r="J1650" i="4" s="1"/>
  <c r="V1649" i="4"/>
  <c r="Y1649" i="4" s="1"/>
  <c r="Z1649" i="4" s="1"/>
  <c r="K1649" i="4"/>
  <c r="L1649" i="4" s="1"/>
  <c r="G1649" i="4"/>
  <c r="I1649" i="4" s="1"/>
  <c r="J1649" i="4" s="1"/>
  <c r="V1648" i="4"/>
  <c r="Y1648" i="4" s="1"/>
  <c r="Z1648" i="4" s="1"/>
  <c r="K1648" i="4"/>
  <c r="L1648" i="4" s="1"/>
  <c r="G1648" i="4"/>
  <c r="I1648" i="4" s="1"/>
  <c r="J1648" i="4" s="1"/>
  <c r="V1647" i="4"/>
  <c r="Y1647" i="4" s="1"/>
  <c r="Z1647" i="4" s="1"/>
  <c r="K1647" i="4"/>
  <c r="L1647" i="4" s="1"/>
  <c r="G1647" i="4"/>
  <c r="I1647" i="4" s="1"/>
  <c r="J1647" i="4" s="1"/>
  <c r="V1646" i="4"/>
  <c r="Y1646" i="4" s="1"/>
  <c r="Z1646" i="4" s="1"/>
  <c r="K1646" i="4"/>
  <c r="L1646" i="4" s="1"/>
  <c r="G1646" i="4"/>
  <c r="I1646" i="4" s="1"/>
  <c r="J1646" i="4" s="1"/>
  <c r="V1645" i="4"/>
  <c r="Y1645" i="4" s="1"/>
  <c r="Z1645" i="4" s="1"/>
  <c r="K1645" i="4"/>
  <c r="L1645" i="4" s="1"/>
  <c r="G1645" i="4"/>
  <c r="I1645" i="4" s="1"/>
  <c r="J1645" i="4" s="1"/>
  <c r="V1644" i="4"/>
  <c r="Y1644" i="4" s="1"/>
  <c r="Z1644" i="4" s="1"/>
  <c r="K1644" i="4"/>
  <c r="L1644" i="4" s="1"/>
  <c r="G1644" i="4"/>
  <c r="I1644" i="4" s="1"/>
  <c r="J1644" i="4" s="1"/>
  <c r="V1643" i="4"/>
  <c r="Y1643" i="4" s="1"/>
  <c r="Z1643" i="4" s="1"/>
  <c r="K1643" i="4"/>
  <c r="L1643" i="4" s="1"/>
  <c r="G1643" i="4"/>
  <c r="I1643" i="4" s="1"/>
  <c r="J1643" i="4" s="1"/>
  <c r="V1642" i="4"/>
  <c r="Y1642" i="4" s="1"/>
  <c r="Z1642" i="4" s="1"/>
  <c r="K1642" i="4"/>
  <c r="L1642" i="4" s="1"/>
  <c r="G1642" i="4"/>
  <c r="I1642" i="4" s="1"/>
  <c r="J1642" i="4" s="1"/>
  <c r="V1641" i="4"/>
  <c r="Y1641" i="4" s="1"/>
  <c r="Z1641" i="4" s="1"/>
  <c r="K1641" i="4"/>
  <c r="L1641" i="4" s="1"/>
  <c r="G1641" i="4"/>
  <c r="I1641" i="4" s="1"/>
  <c r="J1641" i="4" s="1"/>
  <c r="V1640" i="4"/>
  <c r="Y1640" i="4" s="1"/>
  <c r="Z1640" i="4" s="1"/>
  <c r="K1640" i="4"/>
  <c r="L1640" i="4" s="1"/>
  <c r="G1640" i="4"/>
  <c r="I1640" i="4" s="1"/>
  <c r="J1640" i="4" s="1"/>
  <c r="V1639" i="4"/>
  <c r="Y1639" i="4" s="1"/>
  <c r="Z1639" i="4" s="1"/>
  <c r="K1639" i="4"/>
  <c r="L1639" i="4" s="1"/>
  <c r="G1639" i="4"/>
  <c r="I1639" i="4" s="1"/>
  <c r="J1639" i="4" s="1"/>
  <c r="V1638" i="4"/>
  <c r="Y1638" i="4" s="1"/>
  <c r="Z1638" i="4" s="1"/>
  <c r="K1638" i="4"/>
  <c r="L1638" i="4" s="1"/>
  <c r="G1638" i="4"/>
  <c r="I1638" i="4" s="1"/>
  <c r="J1638" i="4" s="1"/>
  <c r="V1637" i="4"/>
  <c r="Y1637" i="4" s="1"/>
  <c r="Z1637" i="4" s="1"/>
  <c r="K1637" i="4"/>
  <c r="L1637" i="4" s="1"/>
  <c r="G1637" i="4"/>
  <c r="I1637" i="4" s="1"/>
  <c r="J1637" i="4" s="1"/>
  <c r="V1636" i="4"/>
  <c r="Y1636" i="4" s="1"/>
  <c r="Z1636" i="4" s="1"/>
  <c r="K1636" i="4"/>
  <c r="L1636" i="4" s="1"/>
  <c r="G1636" i="4"/>
  <c r="I1636" i="4" s="1"/>
  <c r="J1636" i="4" s="1"/>
  <c r="V1635" i="4"/>
  <c r="Y1635" i="4" s="1"/>
  <c r="Z1635" i="4" s="1"/>
  <c r="K1635" i="4"/>
  <c r="L1635" i="4" s="1"/>
  <c r="G1635" i="4"/>
  <c r="I1635" i="4" s="1"/>
  <c r="J1635" i="4" s="1"/>
  <c r="V1634" i="4"/>
  <c r="Y1634" i="4" s="1"/>
  <c r="Z1634" i="4" s="1"/>
  <c r="K1634" i="4"/>
  <c r="L1634" i="4" s="1"/>
  <c r="G1634" i="4"/>
  <c r="I1634" i="4" s="1"/>
  <c r="J1634" i="4" s="1"/>
  <c r="V1633" i="4"/>
  <c r="Y1633" i="4" s="1"/>
  <c r="Z1633" i="4" s="1"/>
  <c r="K1633" i="4"/>
  <c r="L1633" i="4" s="1"/>
  <c r="G1633" i="4"/>
  <c r="I1633" i="4" s="1"/>
  <c r="J1633" i="4" s="1"/>
  <c r="V1632" i="4"/>
  <c r="Y1632" i="4" s="1"/>
  <c r="Z1632" i="4" s="1"/>
  <c r="K1632" i="4"/>
  <c r="L1632" i="4" s="1"/>
  <c r="G1632" i="4"/>
  <c r="I1632" i="4" s="1"/>
  <c r="J1632" i="4" s="1"/>
  <c r="V1631" i="4"/>
  <c r="Y1631" i="4" s="1"/>
  <c r="Z1631" i="4" s="1"/>
  <c r="K1631" i="4"/>
  <c r="L1631" i="4" s="1"/>
  <c r="G1631" i="4"/>
  <c r="I1631" i="4" s="1"/>
  <c r="J1631" i="4" s="1"/>
  <c r="V1630" i="4"/>
  <c r="Y1630" i="4" s="1"/>
  <c r="Z1630" i="4" s="1"/>
  <c r="K1630" i="4"/>
  <c r="L1630" i="4" s="1"/>
  <c r="G1630" i="4"/>
  <c r="I1630" i="4" s="1"/>
  <c r="J1630" i="4" s="1"/>
  <c r="V1629" i="4"/>
  <c r="Y1629" i="4" s="1"/>
  <c r="Z1629" i="4" s="1"/>
  <c r="K1629" i="4"/>
  <c r="L1629" i="4" s="1"/>
  <c r="G1629" i="4"/>
  <c r="I1629" i="4" s="1"/>
  <c r="J1629" i="4" s="1"/>
  <c r="V1628" i="4"/>
  <c r="Y1628" i="4" s="1"/>
  <c r="Z1628" i="4" s="1"/>
  <c r="K1628" i="4"/>
  <c r="L1628" i="4" s="1"/>
  <c r="G1628" i="4"/>
  <c r="I1628" i="4" s="1"/>
  <c r="J1628" i="4" s="1"/>
  <c r="V1627" i="4"/>
  <c r="Y1627" i="4" s="1"/>
  <c r="Z1627" i="4" s="1"/>
  <c r="K1627" i="4"/>
  <c r="L1627" i="4" s="1"/>
  <c r="G1627" i="4"/>
  <c r="I1627" i="4" s="1"/>
  <c r="J1627" i="4" s="1"/>
  <c r="V1626" i="4"/>
  <c r="Y1626" i="4" s="1"/>
  <c r="Z1626" i="4" s="1"/>
  <c r="K1626" i="4"/>
  <c r="L1626" i="4" s="1"/>
  <c r="G1626" i="4"/>
  <c r="I1626" i="4" s="1"/>
  <c r="J1626" i="4" s="1"/>
  <c r="V1625" i="4"/>
  <c r="Y1625" i="4" s="1"/>
  <c r="Z1625" i="4" s="1"/>
  <c r="K1625" i="4"/>
  <c r="L1625" i="4" s="1"/>
  <c r="G1625" i="4"/>
  <c r="I1625" i="4" s="1"/>
  <c r="J1625" i="4" s="1"/>
  <c r="V1624" i="4"/>
  <c r="Y1624" i="4" s="1"/>
  <c r="Z1624" i="4" s="1"/>
  <c r="K1624" i="4"/>
  <c r="L1624" i="4" s="1"/>
  <c r="G1624" i="4"/>
  <c r="I1624" i="4" s="1"/>
  <c r="J1624" i="4" s="1"/>
  <c r="V1623" i="4"/>
  <c r="Y1623" i="4" s="1"/>
  <c r="Z1623" i="4" s="1"/>
  <c r="K1623" i="4"/>
  <c r="L1623" i="4" s="1"/>
  <c r="G1623" i="4"/>
  <c r="I1623" i="4" s="1"/>
  <c r="J1623" i="4" s="1"/>
  <c r="V1622" i="4"/>
  <c r="Y1622" i="4" s="1"/>
  <c r="Z1622" i="4" s="1"/>
  <c r="K1622" i="4"/>
  <c r="L1622" i="4" s="1"/>
  <c r="G1622" i="4"/>
  <c r="I1622" i="4" s="1"/>
  <c r="J1622" i="4" s="1"/>
  <c r="V1621" i="4"/>
  <c r="Y1621" i="4" s="1"/>
  <c r="Z1621" i="4" s="1"/>
  <c r="K1621" i="4"/>
  <c r="L1621" i="4" s="1"/>
  <c r="G1621" i="4"/>
  <c r="I1621" i="4" s="1"/>
  <c r="J1621" i="4" s="1"/>
  <c r="V1620" i="4"/>
  <c r="Y1620" i="4" s="1"/>
  <c r="Z1620" i="4" s="1"/>
  <c r="K1620" i="4"/>
  <c r="L1620" i="4" s="1"/>
  <c r="G1620" i="4"/>
  <c r="I1620" i="4" s="1"/>
  <c r="J1620" i="4" s="1"/>
  <c r="V1619" i="4"/>
  <c r="Y1619" i="4" s="1"/>
  <c r="Z1619" i="4" s="1"/>
  <c r="K1619" i="4"/>
  <c r="L1619" i="4" s="1"/>
  <c r="G1619" i="4"/>
  <c r="I1619" i="4" s="1"/>
  <c r="J1619" i="4" s="1"/>
  <c r="V1618" i="4"/>
  <c r="K1618" i="4"/>
  <c r="L1618" i="4" s="1"/>
  <c r="G1618" i="4"/>
  <c r="W1616" i="4"/>
  <c r="X1611" i="4"/>
  <c r="W1611" i="4"/>
  <c r="R1611" i="4"/>
  <c r="O1611" i="4"/>
  <c r="E1611" i="4"/>
  <c r="V1610" i="4"/>
  <c r="Y1610" i="4" s="1"/>
  <c r="Z1610" i="4" s="1"/>
  <c r="K1610" i="4"/>
  <c r="L1610" i="4" s="1"/>
  <c r="G1610" i="4"/>
  <c r="I1610" i="4" s="1"/>
  <c r="J1610" i="4" s="1"/>
  <c r="V1609" i="4"/>
  <c r="Y1609" i="4" s="1"/>
  <c r="Z1609" i="4" s="1"/>
  <c r="K1609" i="4"/>
  <c r="L1609" i="4" s="1"/>
  <c r="G1609" i="4"/>
  <c r="I1609" i="4" s="1"/>
  <c r="J1609" i="4" s="1"/>
  <c r="V1608" i="4"/>
  <c r="Y1608" i="4" s="1"/>
  <c r="Z1608" i="4" s="1"/>
  <c r="K1608" i="4"/>
  <c r="L1608" i="4" s="1"/>
  <c r="G1608" i="4"/>
  <c r="I1608" i="4" s="1"/>
  <c r="J1608" i="4" s="1"/>
  <c r="V1607" i="4"/>
  <c r="Y1607" i="4" s="1"/>
  <c r="Z1607" i="4" s="1"/>
  <c r="K1607" i="4"/>
  <c r="L1607" i="4" s="1"/>
  <c r="G1607" i="4"/>
  <c r="I1607" i="4" s="1"/>
  <c r="J1607" i="4" s="1"/>
  <c r="V1606" i="4"/>
  <c r="Y1606" i="4" s="1"/>
  <c r="Z1606" i="4" s="1"/>
  <c r="K1606" i="4"/>
  <c r="L1606" i="4" s="1"/>
  <c r="G1606" i="4"/>
  <c r="I1606" i="4" s="1"/>
  <c r="J1606" i="4" s="1"/>
  <c r="V1605" i="4"/>
  <c r="Y1605" i="4" s="1"/>
  <c r="Z1605" i="4" s="1"/>
  <c r="K1605" i="4"/>
  <c r="L1605" i="4" s="1"/>
  <c r="G1605" i="4"/>
  <c r="I1605" i="4" s="1"/>
  <c r="J1605" i="4" s="1"/>
  <c r="V1604" i="4"/>
  <c r="Y1604" i="4" s="1"/>
  <c r="Z1604" i="4" s="1"/>
  <c r="K1604" i="4"/>
  <c r="L1604" i="4" s="1"/>
  <c r="G1604" i="4"/>
  <c r="I1604" i="4" s="1"/>
  <c r="J1604" i="4" s="1"/>
  <c r="V1603" i="4"/>
  <c r="Y1603" i="4" s="1"/>
  <c r="Z1603" i="4" s="1"/>
  <c r="K1603" i="4"/>
  <c r="L1603" i="4" s="1"/>
  <c r="G1603" i="4"/>
  <c r="I1603" i="4" s="1"/>
  <c r="J1603" i="4" s="1"/>
  <c r="V1602" i="4"/>
  <c r="Y1602" i="4" s="1"/>
  <c r="Z1602" i="4" s="1"/>
  <c r="K1602" i="4"/>
  <c r="L1602" i="4" s="1"/>
  <c r="G1602" i="4"/>
  <c r="I1602" i="4" s="1"/>
  <c r="J1602" i="4" s="1"/>
  <c r="V1601" i="4"/>
  <c r="Y1601" i="4" s="1"/>
  <c r="Z1601" i="4" s="1"/>
  <c r="K1601" i="4"/>
  <c r="L1601" i="4" s="1"/>
  <c r="G1601" i="4"/>
  <c r="I1601" i="4" s="1"/>
  <c r="J1601" i="4" s="1"/>
  <c r="V1600" i="4"/>
  <c r="Y1600" i="4" s="1"/>
  <c r="Z1600" i="4" s="1"/>
  <c r="K1600" i="4"/>
  <c r="L1600" i="4" s="1"/>
  <c r="G1600" i="4"/>
  <c r="I1600" i="4" s="1"/>
  <c r="J1600" i="4" s="1"/>
  <c r="V1599" i="4"/>
  <c r="Y1599" i="4" s="1"/>
  <c r="Z1599" i="4" s="1"/>
  <c r="K1599" i="4"/>
  <c r="L1599" i="4" s="1"/>
  <c r="G1599" i="4"/>
  <c r="I1599" i="4" s="1"/>
  <c r="J1599" i="4" s="1"/>
  <c r="V1598" i="4"/>
  <c r="Y1598" i="4" s="1"/>
  <c r="Z1598" i="4" s="1"/>
  <c r="K1598" i="4"/>
  <c r="L1598" i="4" s="1"/>
  <c r="G1598" i="4"/>
  <c r="I1598" i="4" s="1"/>
  <c r="J1598" i="4" s="1"/>
  <c r="V1597" i="4"/>
  <c r="Y1597" i="4" s="1"/>
  <c r="Z1597" i="4" s="1"/>
  <c r="K1597" i="4"/>
  <c r="L1597" i="4" s="1"/>
  <c r="G1597" i="4"/>
  <c r="I1597" i="4" s="1"/>
  <c r="J1597" i="4" s="1"/>
  <c r="V1596" i="4"/>
  <c r="Y1596" i="4" s="1"/>
  <c r="Z1596" i="4" s="1"/>
  <c r="K1596" i="4"/>
  <c r="L1596" i="4" s="1"/>
  <c r="G1596" i="4"/>
  <c r="I1596" i="4" s="1"/>
  <c r="J1596" i="4" s="1"/>
  <c r="V1595" i="4"/>
  <c r="Y1595" i="4" s="1"/>
  <c r="Z1595" i="4" s="1"/>
  <c r="K1595" i="4"/>
  <c r="L1595" i="4" s="1"/>
  <c r="G1595" i="4"/>
  <c r="I1595" i="4" s="1"/>
  <c r="J1595" i="4" s="1"/>
  <c r="V1594" i="4"/>
  <c r="Y1594" i="4" s="1"/>
  <c r="Z1594" i="4" s="1"/>
  <c r="K1594" i="4"/>
  <c r="L1594" i="4" s="1"/>
  <c r="G1594" i="4"/>
  <c r="I1594" i="4" s="1"/>
  <c r="J1594" i="4" s="1"/>
  <c r="V1593" i="4"/>
  <c r="Y1593" i="4" s="1"/>
  <c r="Z1593" i="4" s="1"/>
  <c r="K1593" i="4"/>
  <c r="L1593" i="4" s="1"/>
  <c r="G1593" i="4"/>
  <c r="I1593" i="4" s="1"/>
  <c r="J1593" i="4" s="1"/>
  <c r="V1592" i="4"/>
  <c r="Y1592" i="4" s="1"/>
  <c r="Z1592" i="4" s="1"/>
  <c r="K1592" i="4"/>
  <c r="L1592" i="4" s="1"/>
  <c r="G1592" i="4"/>
  <c r="I1592" i="4" s="1"/>
  <c r="J1592" i="4" s="1"/>
  <c r="V1591" i="4"/>
  <c r="Y1591" i="4" s="1"/>
  <c r="Z1591" i="4" s="1"/>
  <c r="K1591" i="4"/>
  <c r="L1591" i="4" s="1"/>
  <c r="G1591" i="4"/>
  <c r="I1591" i="4" s="1"/>
  <c r="J1591" i="4" s="1"/>
  <c r="V1590" i="4"/>
  <c r="Y1590" i="4" s="1"/>
  <c r="Z1590" i="4" s="1"/>
  <c r="K1590" i="4"/>
  <c r="L1590" i="4" s="1"/>
  <c r="G1590" i="4"/>
  <c r="I1590" i="4" s="1"/>
  <c r="J1590" i="4" s="1"/>
  <c r="V1589" i="4"/>
  <c r="Y1589" i="4" s="1"/>
  <c r="Z1589" i="4" s="1"/>
  <c r="K1589" i="4"/>
  <c r="L1589" i="4" s="1"/>
  <c r="G1589" i="4"/>
  <c r="I1589" i="4" s="1"/>
  <c r="J1589" i="4" s="1"/>
  <c r="V1588" i="4"/>
  <c r="Y1588" i="4" s="1"/>
  <c r="Z1588" i="4" s="1"/>
  <c r="K1588" i="4"/>
  <c r="L1588" i="4" s="1"/>
  <c r="G1588" i="4"/>
  <c r="I1588" i="4" s="1"/>
  <c r="J1588" i="4" s="1"/>
  <c r="V1587" i="4"/>
  <c r="Y1587" i="4" s="1"/>
  <c r="Z1587" i="4" s="1"/>
  <c r="K1587" i="4"/>
  <c r="L1587" i="4" s="1"/>
  <c r="G1587" i="4"/>
  <c r="I1587" i="4" s="1"/>
  <c r="J1587" i="4" s="1"/>
  <c r="V1586" i="4"/>
  <c r="Y1586" i="4" s="1"/>
  <c r="Z1586" i="4" s="1"/>
  <c r="K1586" i="4"/>
  <c r="L1586" i="4" s="1"/>
  <c r="G1586" i="4"/>
  <c r="I1586" i="4" s="1"/>
  <c r="J1586" i="4" s="1"/>
  <c r="V1585" i="4"/>
  <c r="Y1585" i="4" s="1"/>
  <c r="Z1585" i="4" s="1"/>
  <c r="K1585" i="4"/>
  <c r="L1585" i="4" s="1"/>
  <c r="G1585" i="4"/>
  <c r="I1585" i="4" s="1"/>
  <c r="J1585" i="4" s="1"/>
  <c r="V1584" i="4"/>
  <c r="Y1584" i="4" s="1"/>
  <c r="Z1584" i="4" s="1"/>
  <c r="K1584" i="4"/>
  <c r="L1584" i="4" s="1"/>
  <c r="G1584" i="4"/>
  <c r="I1584" i="4" s="1"/>
  <c r="J1584" i="4" s="1"/>
  <c r="V1583" i="4"/>
  <c r="Y1583" i="4" s="1"/>
  <c r="Z1583" i="4" s="1"/>
  <c r="K1583" i="4"/>
  <c r="L1583" i="4" s="1"/>
  <c r="G1583" i="4"/>
  <c r="I1583" i="4" s="1"/>
  <c r="J1583" i="4" s="1"/>
  <c r="V1582" i="4"/>
  <c r="Y1582" i="4" s="1"/>
  <c r="Z1582" i="4" s="1"/>
  <c r="K1582" i="4"/>
  <c r="L1582" i="4" s="1"/>
  <c r="G1582" i="4"/>
  <c r="I1582" i="4" s="1"/>
  <c r="J1582" i="4" s="1"/>
  <c r="V1581" i="4"/>
  <c r="Y1581" i="4" s="1"/>
  <c r="Z1581" i="4" s="1"/>
  <c r="K1581" i="4"/>
  <c r="L1581" i="4" s="1"/>
  <c r="G1581" i="4"/>
  <c r="I1581" i="4" s="1"/>
  <c r="J1581" i="4" s="1"/>
  <c r="V1580" i="4"/>
  <c r="Y1580" i="4" s="1"/>
  <c r="Z1580" i="4" s="1"/>
  <c r="K1580" i="4"/>
  <c r="L1580" i="4" s="1"/>
  <c r="G1580" i="4"/>
  <c r="I1580" i="4" s="1"/>
  <c r="J1580" i="4" s="1"/>
  <c r="V1579" i="4"/>
  <c r="Y1579" i="4" s="1"/>
  <c r="Z1579" i="4" s="1"/>
  <c r="K1579" i="4"/>
  <c r="L1579" i="4" s="1"/>
  <c r="G1579" i="4"/>
  <c r="I1579" i="4" s="1"/>
  <c r="J1579" i="4" s="1"/>
  <c r="V1578" i="4"/>
  <c r="Y1578" i="4" s="1"/>
  <c r="Z1578" i="4" s="1"/>
  <c r="K1578" i="4"/>
  <c r="L1578" i="4" s="1"/>
  <c r="G1578" i="4"/>
  <c r="I1578" i="4" s="1"/>
  <c r="J1578" i="4" s="1"/>
  <c r="V1577" i="4"/>
  <c r="Y1577" i="4" s="1"/>
  <c r="Z1577" i="4" s="1"/>
  <c r="K1577" i="4"/>
  <c r="L1577" i="4" s="1"/>
  <c r="G1577" i="4"/>
  <c r="I1577" i="4" s="1"/>
  <c r="J1577" i="4" s="1"/>
  <c r="V1576" i="4"/>
  <c r="Y1576" i="4" s="1"/>
  <c r="Z1576" i="4" s="1"/>
  <c r="K1576" i="4"/>
  <c r="L1576" i="4" s="1"/>
  <c r="G1576" i="4"/>
  <c r="I1576" i="4" s="1"/>
  <c r="J1576" i="4" s="1"/>
  <c r="V1575" i="4"/>
  <c r="Y1575" i="4" s="1"/>
  <c r="Z1575" i="4" s="1"/>
  <c r="K1575" i="4"/>
  <c r="L1575" i="4" s="1"/>
  <c r="G1575" i="4"/>
  <c r="I1575" i="4" s="1"/>
  <c r="J1575" i="4" s="1"/>
  <c r="V1574" i="4"/>
  <c r="Y1574" i="4" s="1"/>
  <c r="Z1574" i="4" s="1"/>
  <c r="K1574" i="4"/>
  <c r="L1574" i="4" s="1"/>
  <c r="G1574" i="4"/>
  <c r="I1574" i="4" s="1"/>
  <c r="J1574" i="4" s="1"/>
  <c r="V1573" i="4"/>
  <c r="Y1573" i="4" s="1"/>
  <c r="Z1573" i="4" s="1"/>
  <c r="K1573" i="4"/>
  <c r="L1573" i="4" s="1"/>
  <c r="G1573" i="4"/>
  <c r="I1573" i="4" s="1"/>
  <c r="J1573" i="4" s="1"/>
  <c r="V1572" i="4"/>
  <c r="Y1572" i="4" s="1"/>
  <c r="Z1572" i="4" s="1"/>
  <c r="K1572" i="4"/>
  <c r="L1572" i="4" s="1"/>
  <c r="G1572" i="4"/>
  <c r="I1572" i="4" s="1"/>
  <c r="J1572" i="4" s="1"/>
  <c r="V1571" i="4"/>
  <c r="Y1571" i="4" s="1"/>
  <c r="Z1571" i="4" s="1"/>
  <c r="K1571" i="4"/>
  <c r="L1571" i="4" s="1"/>
  <c r="G1571" i="4"/>
  <c r="I1571" i="4" s="1"/>
  <c r="J1571" i="4" s="1"/>
  <c r="V1570" i="4"/>
  <c r="Y1570" i="4" s="1"/>
  <c r="Z1570" i="4" s="1"/>
  <c r="K1570" i="4"/>
  <c r="L1570" i="4" s="1"/>
  <c r="G1570" i="4"/>
  <c r="I1570" i="4" s="1"/>
  <c r="J1570" i="4" s="1"/>
  <c r="V1569" i="4"/>
  <c r="Y1569" i="4" s="1"/>
  <c r="Z1569" i="4" s="1"/>
  <c r="K1569" i="4"/>
  <c r="L1569" i="4" s="1"/>
  <c r="G1569" i="4"/>
  <c r="I1569" i="4" s="1"/>
  <c r="J1569" i="4" s="1"/>
  <c r="V1568" i="4"/>
  <c r="Y1568" i="4" s="1"/>
  <c r="Z1568" i="4" s="1"/>
  <c r="K1568" i="4"/>
  <c r="L1568" i="4" s="1"/>
  <c r="G1568" i="4"/>
  <c r="I1568" i="4" s="1"/>
  <c r="J1568" i="4" s="1"/>
  <c r="V1567" i="4"/>
  <c r="Y1567" i="4" s="1"/>
  <c r="Z1567" i="4" s="1"/>
  <c r="K1567" i="4"/>
  <c r="L1567" i="4" s="1"/>
  <c r="G1567" i="4"/>
  <c r="I1567" i="4" s="1"/>
  <c r="J1567" i="4" s="1"/>
  <c r="V1566" i="4"/>
  <c r="Y1566" i="4" s="1"/>
  <c r="Z1566" i="4" s="1"/>
  <c r="K1566" i="4"/>
  <c r="L1566" i="4" s="1"/>
  <c r="G1566" i="4"/>
  <c r="I1566" i="4" s="1"/>
  <c r="J1566" i="4" s="1"/>
  <c r="V1565" i="4"/>
  <c r="Y1565" i="4" s="1"/>
  <c r="Z1565" i="4" s="1"/>
  <c r="K1565" i="4"/>
  <c r="L1565" i="4" s="1"/>
  <c r="G1565" i="4"/>
  <c r="I1565" i="4" s="1"/>
  <c r="J1565" i="4" s="1"/>
  <c r="V1564" i="4"/>
  <c r="Y1564" i="4" s="1"/>
  <c r="Z1564" i="4" s="1"/>
  <c r="K1564" i="4"/>
  <c r="L1564" i="4" s="1"/>
  <c r="G1564" i="4"/>
  <c r="I1564" i="4" s="1"/>
  <c r="J1564" i="4" s="1"/>
  <c r="V1563" i="4"/>
  <c r="Y1563" i="4" s="1"/>
  <c r="Z1563" i="4" s="1"/>
  <c r="K1563" i="4"/>
  <c r="L1563" i="4" s="1"/>
  <c r="G1563" i="4"/>
  <c r="I1563" i="4" s="1"/>
  <c r="J1563" i="4" s="1"/>
  <c r="V1562" i="4"/>
  <c r="Y1562" i="4" s="1"/>
  <c r="Z1562" i="4" s="1"/>
  <c r="K1562" i="4"/>
  <c r="L1562" i="4" s="1"/>
  <c r="G1562" i="4"/>
  <c r="I1562" i="4" s="1"/>
  <c r="J1562" i="4" s="1"/>
  <c r="V1561" i="4"/>
  <c r="Y1561" i="4" s="1"/>
  <c r="Z1561" i="4" s="1"/>
  <c r="K1561" i="4"/>
  <c r="L1561" i="4" s="1"/>
  <c r="G1561" i="4"/>
  <c r="I1561" i="4" s="1"/>
  <c r="J1561" i="4" s="1"/>
  <c r="V1560" i="4"/>
  <c r="Y1560" i="4" s="1"/>
  <c r="Z1560" i="4" s="1"/>
  <c r="K1560" i="4"/>
  <c r="L1560" i="4" s="1"/>
  <c r="G1560" i="4"/>
  <c r="I1560" i="4" s="1"/>
  <c r="J1560" i="4" s="1"/>
  <c r="V1559" i="4"/>
  <c r="Y1559" i="4" s="1"/>
  <c r="Z1559" i="4" s="1"/>
  <c r="K1559" i="4"/>
  <c r="L1559" i="4" s="1"/>
  <c r="G1559" i="4"/>
  <c r="I1559" i="4" s="1"/>
  <c r="J1559" i="4" s="1"/>
  <c r="V1558" i="4"/>
  <c r="Y1558" i="4" s="1"/>
  <c r="Z1558" i="4" s="1"/>
  <c r="K1558" i="4"/>
  <c r="L1558" i="4" s="1"/>
  <c r="G1558" i="4"/>
  <c r="I1558" i="4" s="1"/>
  <c r="J1558" i="4" s="1"/>
  <c r="V1557" i="4"/>
  <c r="Y1557" i="4" s="1"/>
  <c r="Z1557" i="4" s="1"/>
  <c r="K1557" i="4"/>
  <c r="L1557" i="4" s="1"/>
  <c r="G1557" i="4"/>
  <c r="I1557" i="4" s="1"/>
  <c r="J1557" i="4" s="1"/>
  <c r="V1556" i="4"/>
  <c r="Y1556" i="4" s="1"/>
  <c r="Z1556" i="4" s="1"/>
  <c r="K1556" i="4"/>
  <c r="L1556" i="4" s="1"/>
  <c r="G1556" i="4"/>
  <c r="I1556" i="4" s="1"/>
  <c r="J1556" i="4" s="1"/>
  <c r="V1555" i="4"/>
  <c r="Y1555" i="4" s="1"/>
  <c r="Z1555" i="4" s="1"/>
  <c r="K1555" i="4"/>
  <c r="L1555" i="4" s="1"/>
  <c r="G1555" i="4"/>
  <c r="I1555" i="4" s="1"/>
  <c r="J1555" i="4" s="1"/>
  <c r="V1554" i="4"/>
  <c r="Y1554" i="4" s="1"/>
  <c r="Z1554" i="4" s="1"/>
  <c r="K1554" i="4"/>
  <c r="L1554" i="4" s="1"/>
  <c r="G1554" i="4"/>
  <c r="I1554" i="4" s="1"/>
  <c r="J1554" i="4" s="1"/>
  <c r="V1553" i="4"/>
  <c r="Y1553" i="4" s="1"/>
  <c r="Z1553" i="4" s="1"/>
  <c r="K1553" i="4"/>
  <c r="L1553" i="4" s="1"/>
  <c r="G1553" i="4"/>
  <c r="I1553" i="4" s="1"/>
  <c r="J1553" i="4" s="1"/>
  <c r="V1552" i="4"/>
  <c r="Y1552" i="4" s="1"/>
  <c r="Z1552" i="4" s="1"/>
  <c r="K1552" i="4"/>
  <c r="L1552" i="4" s="1"/>
  <c r="G1552" i="4"/>
  <c r="I1552" i="4" s="1"/>
  <c r="J1552" i="4" s="1"/>
  <c r="V1551" i="4"/>
  <c r="Y1551" i="4" s="1"/>
  <c r="Z1551" i="4" s="1"/>
  <c r="K1551" i="4"/>
  <c r="L1551" i="4" s="1"/>
  <c r="G1551" i="4"/>
  <c r="I1551" i="4" s="1"/>
  <c r="J1551" i="4" s="1"/>
  <c r="V1550" i="4"/>
  <c r="Y1550" i="4" s="1"/>
  <c r="Z1550" i="4" s="1"/>
  <c r="K1550" i="4"/>
  <c r="L1550" i="4" s="1"/>
  <c r="G1550" i="4"/>
  <c r="I1550" i="4" s="1"/>
  <c r="J1550" i="4" s="1"/>
  <c r="V1549" i="4"/>
  <c r="Y1549" i="4" s="1"/>
  <c r="Z1549" i="4" s="1"/>
  <c r="K1549" i="4"/>
  <c r="L1549" i="4" s="1"/>
  <c r="G1549" i="4"/>
  <c r="I1549" i="4" s="1"/>
  <c r="J1549" i="4" s="1"/>
  <c r="V1548" i="4"/>
  <c r="Y1548" i="4" s="1"/>
  <c r="Z1548" i="4" s="1"/>
  <c r="K1548" i="4"/>
  <c r="L1548" i="4" s="1"/>
  <c r="G1548" i="4"/>
  <c r="I1548" i="4" s="1"/>
  <c r="J1548" i="4" s="1"/>
  <c r="V1547" i="4"/>
  <c r="Y1547" i="4" s="1"/>
  <c r="Z1547" i="4" s="1"/>
  <c r="K1547" i="4"/>
  <c r="L1547" i="4" s="1"/>
  <c r="G1547" i="4"/>
  <c r="I1547" i="4" s="1"/>
  <c r="J1547" i="4" s="1"/>
  <c r="V1546" i="4"/>
  <c r="Y1546" i="4" s="1"/>
  <c r="Z1546" i="4" s="1"/>
  <c r="K1546" i="4"/>
  <c r="L1546" i="4" s="1"/>
  <c r="G1546" i="4"/>
  <c r="I1546" i="4" s="1"/>
  <c r="J1546" i="4" s="1"/>
  <c r="V1545" i="4"/>
  <c r="Y1545" i="4" s="1"/>
  <c r="Z1545" i="4" s="1"/>
  <c r="K1545" i="4"/>
  <c r="L1545" i="4" s="1"/>
  <c r="G1545" i="4"/>
  <c r="I1545" i="4" s="1"/>
  <c r="J1545" i="4" s="1"/>
  <c r="V1544" i="4"/>
  <c r="Y1544" i="4" s="1"/>
  <c r="Z1544" i="4" s="1"/>
  <c r="K1544" i="4"/>
  <c r="L1544" i="4" s="1"/>
  <c r="G1544" i="4"/>
  <c r="I1544" i="4" s="1"/>
  <c r="J1544" i="4" s="1"/>
  <c r="V1543" i="4"/>
  <c r="Y1543" i="4" s="1"/>
  <c r="Z1543" i="4" s="1"/>
  <c r="K1543" i="4"/>
  <c r="L1543" i="4" s="1"/>
  <c r="G1543" i="4"/>
  <c r="I1543" i="4" s="1"/>
  <c r="J1543" i="4" s="1"/>
  <c r="V1542" i="4"/>
  <c r="Y1542" i="4" s="1"/>
  <c r="Z1542" i="4" s="1"/>
  <c r="K1542" i="4"/>
  <c r="L1542" i="4" s="1"/>
  <c r="G1542" i="4"/>
  <c r="I1542" i="4" s="1"/>
  <c r="J1542" i="4" s="1"/>
  <c r="V1541" i="4"/>
  <c r="Y1541" i="4" s="1"/>
  <c r="Z1541" i="4" s="1"/>
  <c r="K1541" i="4"/>
  <c r="L1541" i="4" s="1"/>
  <c r="G1541" i="4"/>
  <c r="I1541" i="4" s="1"/>
  <c r="J1541" i="4" s="1"/>
  <c r="V1540" i="4"/>
  <c r="Y1540" i="4" s="1"/>
  <c r="Z1540" i="4" s="1"/>
  <c r="K1540" i="4"/>
  <c r="L1540" i="4" s="1"/>
  <c r="G1540" i="4"/>
  <c r="I1540" i="4" s="1"/>
  <c r="J1540" i="4" s="1"/>
  <c r="V1539" i="4"/>
  <c r="K1539" i="4"/>
  <c r="G1539" i="4"/>
  <c r="W1537" i="4"/>
  <c r="X1532" i="4"/>
  <c r="W1532" i="4"/>
  <c r="R1532" i="4"/>
  <c r="O1532" i="4"/>
  <c r="E1532" i="4"/>
  <c r="V1531" i="4"/>
  <c r="Y1531" i="4" s="1"/>
  <c r="Z1531" i="4" s="1"/>
  <c r="K1531" i="4"/>
  <c r="L1531" i="4" s="1"/>
  <c r="G1531" i="4"/>
  <c r="I1531" i="4" s="1"/>
  <c r="J1531" i="4" s="1"/>
  <c r="V1530" i="4"/>
  <c r="Y1530" i="4" s="1"/>
  <c r="Z1530" i="4" s="1"/>
  <c r="K1530" i="4"/>
  <c r="L1530" i="4" s="1"/>
  <c r="G1530" i="4"/>
  <c r="I1530" i="4" s="1"/>
  <c r="J1530" i="4" s="1"/>
  <c r="V1529" i="4"/>
  <c r="Y1529" i="4" s="1"/>
  <c r="Z1529" i="4" s="1"/>
  <c r="K1529" i="4"/>
  <c r="L1529" i="4" s="1"/>
  <c r="G1529" i="4"/>
  <c r="I1529" i="4" s="1"/>
  <c r="J1529" i="4" s="1"/>
  <c r="V1528" i="4"/>
  <c r="Y1528" i="4" s="1"/>
  <c r="Z1528" i="4" s="1"/>
  <c r="K1528" i="4"/>
  <c r="L1528" i="4" s="1"/>
  <c r="G1528" i="4"/>
  <c r="I1528" i="4" s="1"/>
  <c r="J1528" i="4" s="1"/>
  <c r="V1527" i="4"/>
  <c r="Y1527" i="4" s="1"/>
  <c r="Z1527" i="4" s="1"/>
  <c r="K1527" i="4"/>
  <c r="L1527" i="4" s="1"/>
  <c r="G1527" i="4"/>
  <c r="I1527" i="4" s="1"/>
  <c r="J1527" i="4" s="1"/>
  <c r="V1526" i="4"/>
  <c r="Y1526" i="4" s="1"/>
  <c r="Z1526" i="4" s="1"/>
  <c r="K1526" i="4"/>
  <c r="L1526" i="4" s="1"/>
  <c r="G1526" i="4"/>
  <c r="I1526" i="4" s="1"/>
  <c r="J1526" i="4" s="1"/>
  <c r="V1525" i="4"/>
  <c r="Y1525" i="4" s="1"/>
  <c r="Z1525" i="4" s="1"/>
  <c r="K1525" i="4"/>
  <c r="L1525" i="4" s="1"/>
  <c r="G1525" i="4"/>
  <c r="I1525" i="4" s="1"/>
  <c r="J1525" i="4" s="1"/>
  <c r="V1524" i="4"/>
  <c r="Y1524" i="4" s="1"/>
  <c r="Z1524" i="4" s="1"/>
  <c r="K1524" i="4"/>
  <c r="L1524" i="4" s="1"/>
  <c r="G1524" i="4"/>
  <c r="I1524" i="4" s="1"/>
  <c r="J1524" i="4" s="1"/>
  <c r="V1523" i="4"/>
  <c r="Y1523" i="4" s="1"/>
  <c r="Z1523" i="4" s="1"/>
  <c r="K1523" i="4"/>
  <c r="L1523" i="4" s="1"/>
  <c r="G1523" i="4"/>
  <c r="I1523" i="4" s="1"/>
  <c r="J1523" i="4" s="1"/>
  <c r="V1522" i="4"/>
  <c r="Y1522" i="4" s="1"/>
  <c r="Z1522" i="4" s="1"/>
  <c r="K1522" i="4"/>
  <c r="L1522" i="4" s="1"/>
  <c r="G1522" i="4"/>
  <c r="I1522" i="4" s="1"/>
  <c r="J1522" i="4" s="1"/>
  <c r="V1521" i="4"/>
  <c r="Y1521" i="4" s="1"/>
  <c r="Z1521" i="4" s="1"/>
  <c r="K1521" i="4"/>
  <c r="L1521" i="4" s="1"/>
  <c r="G1521" i="4"/>
  <c r="I1521" i="4" s="1"/>
  <c r="J1521" i="4" s="1"/>
  <c r="V1520" i="4"/>
  <c r="Y1520" i="4" s="1"/>
  <c r="Z1520" i="4" s="1"/>
  <c r="K1520" i="4"/>
  <c r="L1520" i="4" s="1"/>
  <c r="G1520" i="4"/>
  <c r="I1520" i="4" s="1"/>
  <c r="J1520" i="4" s="1"/>
  <c r="V1519" i="4"/>
  <c r="Y1519" i="4" s="1"/>
  <c r="Z1519" i="4" s="1"/>
  <c r="K1519" i="4"/>
  <c r="L1519" i="4" s="1"/>
  <c r="G1519" i="4"/>
  <c r="I1519" i="4" s="1"/>
  <c r="J1519" i="4" s="1"/>
  <c r="V1518" i="4"/>
  <c r="Y1518" i="4" s="1"/>
  <c r="Z1518" i="4" s="1"/>
  <c r="K1518" i="4"/>
  <c r="L1518" i="4" s="1"/>
  <c r="G1518" i="4"/>
  <c r="I1518" i="4" s="1"/>
  <c r="J1518" i="4" s="1"/>
  <c r="V1517" i="4"/>
  <c r="Y1517" i="4" s="1"/>
  <c r="Z1517" i="4" s="1"/>
  <c r="K1517" i="4"/>
  <c r="L1517" i="4" s="1"/>
  <c r="G1517" i="4"/>
  <c r="I1517" i="4" s="1"/>
  <c r="J1517" i="4" s="1"/>
  <c r="V1516" i="4"/>
  <c r="Y1516" i="4" s="1"/>
  <c r="Z1516" i="4" s="1"/>
  <c r="K1516" i="4"/>
  <c r="L1516" i="4" s="1"/>
  <c r="G1516" i="4"/>
  <c r="I1516" i="4" s="1"/>
  <c r="J1516" i="4" s="1"/>
  <c r="V1515" i="4"/>
  <c r="Y1515" i="4" s="1"/>
  <c r="Z1515" i="4" s="1"/>
  <c r="K1515" i="4"/>
  <c r="L1515" i="4" s="1"/>
  <c r="G1515" i="4"/>
  <c r="I1515" i="4" s="1"/>
  <c r="J1515" i="4" s="1"/>
  <c r="V1514" i="4"/>
  <c r="Y1514" i="4" s="1"/>
  <c r="Z1514" i="4" s="1"/>
  <c r="K1514" i="4"/>
  <c r="L1514" i="4" s="1"/>
  <c r="G1514" i="4"/>
  <c r="I1514" i="4" s="1"/>
  <c r="J1514" i="4" s="1"/>
  <c r="V1513" i="4"/>
  <c r="Y1513" i="4" s="1"/>
  <c r="Z1513" i="4" s="1"/>
  <c r="K1513" i="4"/>
  <c r="L1513" i="4" s="1"/>
  <c r="G1513" i="4"/>
  <c r="I1513" i="4" s="1"/>
  <c r="J1513" i="4" s="1"/>
  <c r="V1512" i="4"/>
  <c r="Y1512" i="4" s="1"/>
  <c r="Z1512" i="4" s="1"/>
  <c r="K1512" i="4"/>
  <c r="L1512" i="4" s="1"/>
  <c r="G1512" i="4"/>
  <c r="I1512" i="4" s="1"/>
  <c r="J1512" i="4" s="1"/>
  <c r="V1511" i="4"/>
  <c r="Y1511" i="4" s="1"/>
  <c r="Z1511" i="4" s="1"/>
  <c r="K1511" i="4"/>
  <c r="L1511" i="4" s="1"/>
  <c r="G1511" i="4"/>
  <c r="I1511" i="4" s="1"/>
  <c r="J1511" i="4" s="1"/>
  <c r="V1510" i="4"/>
  <c r="Y1510" i="4" s="1"/>
  <c r="Z1510" i="4" s="1"/>
  <c r="K1510" i="4"/>
  <c r="L1510" i="4" s="1"/>
  <c r="G1510" i="4"/>
  <c r="I1510" i="4" s="1"/>
  <c r="J1510" i="4" s="1"/>
  <c r="V1509" i="4"/>
  <c r="Y1509" i="4" s="1"/>
  <c r="Z1509" i="4" s="1"/>
  <c r="K1509" i="4"/>
  <c r="L1509" i="4" s="1"/>
  <c r="G1509" i="4"/>
  <c r="I1509" i="4" s="1"/>
  <c r="J1509" i="4" s="1"/>
  <c r="V1508" i="4"/>
  <c r="Y1508" i="4" s="1"/>
  <c r="Z1508" i="4" s="1"/>
  <c r="K1508" i="4"/>
  <c r="L1508" i="4" s="1"/>
  <c r="G1508" i="4"/>
  <c r="I1508" i="4" s="1"/>
  <c r="J1508" i="4" s="1"/>
  <c r="V1507" i="4"/>
  <c r="Y1507" i="4" s="1"/>
  <c r="Z1507" i="4" s="1"/>
  <c r="K1507" i="4"/>
  <c r="L1507" i="4" s="1"/>
  <c r="G1507" i="4"/>
  <c r="I1507" i="4" s="1"/>
  <c r="J1507" i="4" s="1"/>
  <c r="V1506" i="4"/>
  <c r="Y1506" i="4" s="1"/>
  <c r="Z1506" i="4" s="1"/>
  <c r="K1506" i="4"/>
  <c r="L1506" i="4" s="1"/>
  <c r="G1506" i="4"/>
  <c r="I1506" i="4" s="1"/>
  <c r="J1506" i="4" s="1"/>
  <c r="V1505" i="4"/>
  <c r="Y1505" i="4" s="1"/>
  <c r="Z1505" i="4" s="1"/>
  <c r="K1505" i="4"/>
  <c r="L1505" i="4" s="1"/>
  <c r="G1505" i="4"/>
  <c r="I1505" i="4" s="1"/>
  <c r="J1505" i="4" s="1"/>
  <c r="V1504" i="4"/>
  <c r="Y1504" i="4" s="1"/>
  <c r="Z1504" i="4" s="1"/>
  <c r="K1504" i="4"/>
  <c r="L1504" i="4" s="1"/>
  <c r="G1504" i="4"/>
  <c r="I1504" i="4" s="1"/>
  <c r="J1504" i="4" s="1"/>
  <c r="V1503" i="4"/>
  <c r="Y1503" i="4" s="1"/>
  <c r="Z1503" i="4" s="1"/>
  <c r="K1503" i="4"/>
  <c r="L1503" i="4" s="1"/>
  <c r="G1503" i="4"/>
  <c r="I1503" i="4" s="1"/>
  <c r="J1503" i="4" s="1"/>
  <c r="V1502" i="4"/>
  <c r="Y1502" i="4" s="1"/>
  <c r="Z1502" i="4" s="1"/>
  <c r="K1502" i="4"/>
  <c r="L1502" i="4" s="1"/>
  <c r="G1502" i="4"/>
  <c r="I1502" i="4" s="1"/>
  <c r="J1502" i="4" s="1"/>
  <c r="V1501" i="4"/>
  <c r="Y1501" i="4" s="1"/>
  <c r="Z1501" i="4" s="1"/>
  <c r="K1501" i="4"/>
  <c r="L1501" i="4" s="1"/>
  <c r="G1501" i="4"/>
  <c r="I1501" i="4" s="1"/>
  <c r="J1501" i="4" s="1"/>
  <c r="V1500" i="4"/>
  <c r="Y1500" i="4" s="1"/>
  <c r="Z1500" i="4" s="1"/>
  <c r="K1500" i="4"/>
  <c r="L1500" i="4" s="1"/>
  <c r="G1500" i="4"/>
  <c r="I1500" i="4" s="1"/>
  <c r="J1500" i="4" s="1"/>
  <c r="V1499" i="4"/>
  <c r="Y1499" i="4" s="1"/>
  <c r="Z1499" i="4" s="1"/>
  <c r="K1499" i="4"/>
  <c r="L1499" i="4" s="1"/>
  <c r="G1499" i="4"/>
  <c r="I1499" i="4" s="1"/>
  <c r="J1499" i="4" s="1"/>
  <c r="V1498" i="4"/>
  <c r="Y1498" i="4" s="1"/>
  <c r="Z1498" i="4" s="1"/>
  <c r="K1498" i="4"/>
  <c r="L1498" i="4" s="1"/>
  <c r="G1498" i="4"/>
  <c r="I1498" i="4" s="1"/>
  <c r="J1498" i="4" s="1"/>
  <c r="V1497" i="4"/>
  <c r="Y1497" i="4" s="1"/>
  <c r="Z1497" i="4" s="1"/>
  <c r="K1497" i="4"/>
  <c r="L1497" i="4" s="1"/>
  <c r="G1497" i="4"/>
  <c r="I1497" i="4" s="1"/>
  <c r="J1497" i="4" s="1"/>
  <c r="V1496" i="4"/>
  <c r="Y1496" i="4" s="1"/>
  <c r="Z1496" i="4" s="1"/>
  <c r="K1496" i="4"/>
  <c r="L1496" i="4" s="1"/>
  <c r="G1496" i="4"/>
  <c r="I1496" i="4" s="1"/>
  <c r="J1496" i="4" s="1"/>
  <c r="V1495" i="4"/>
  <c r="Y1495" i="4" s="1"/>
  <c r="Z1495" i="4" s="1"/>
  <c r="K1495" i="4"/>
  <c r="L1495" i="4" s="1"/>
  <c r="G1495" i="4"/>
  <c r="I1495" i="4" s="1"/>
  <c r="J1495" i="4" s="1"/>
  <c r="V1494" i="4"/>
  <c r="Y1494" i="4" s="1"/>
  <c r="Z1494" i="4" s="1"/>
  <c r="K1494" i="4"/>
  <c r="L1494" i="4" s="1"/>
  <c r="G1494" i="4"/>
  <c r="I1494" i="4" s="1"/>
  <c r="J1494" i="4" s="1"/>
  <c r="V1493" i="4"/>
  <c r="Y1493" i="4" s="1"/>
  <c r="Z1493" i="4" s="1"/>
  <c r="K1493" i="4"/>
  <c r="L1493" i="4" s="1"/>
  <c r="G1493" i="4"/>
  <c r="I1493" i="4" s="1"/>
  <c r="J1493" i="4" s="1"/>
  <c r="V1492" i="4"/>
  <c r="Y1492" i="4" s="1"/>
  <c r="Z1492" i="4" s="1"/>
  <c r="K1492" i="4"/>
  <c r="L1492" i="4" s="1"/>
  <c r="G1492" i="4"/>
  <c r="I1492" i="4" s="1"/>
  <c r="J1492" i="4" s="1"/>
  <c r="V1491" i="4"/>
  <c r="Y1491" i="4" s="1"/>
  <c r="Z1491" i="4" s="1"/>
  <c r="K1491" i="4"/>
  <c r="L1491" i="4" s="1"/>
  <c r="G1491" i="4"/>
  <c r="I1491" i="4" s="1"/>
  <c r="J1491" i="4" s="1"/>
  <c r="V1490" i="4"/>
  <c r="Y1490" i="4" s="1"/>
  <c r="Z1490" i="4" s="1"/>
  <c r="K1490" i="4"/>
  <c r="L1490" i="4" s="1"/>
  <c r="G1490" i="4"/>
  <c r="I1490" i="4" s="1"/>
  <c r="J1490" i="4" s="1"/>
  <c r="V1489" i="4"/>
  <c r="Y1489" i="4" s="1"/>
  <c r="Z1489" i="4" s="1"/>
  <c r="K1489" i="4"/>
  <c r="L1489" i="4" s="1"/>
  <c r="G1489" i="4"/>
  <c r="I1489" i="4" s="1"/>
  <c r="J1489" i="4" s="1"/>
  <c r="V1488" i="4"/>
  <c r="Y1488" i="4" s="1"/>
  <c r="Z1488" i="4" s="1"/>
  <c r="K1488" i="4"/>
  <c r="L1488" i="4" s="1"/>
  <c r="G1488" i="4"/>
  <c r="I1488" i="4" s="1"/>
  <c r="J1488" i="4" s="1"/>
  <c r="V1487" i="4"/>
  <c r="Y1487" i="4" s="1"/>
  <c r="Z1487" i="4" s="1"/>
  <c r="K1487" i="4"/>
  <c r="L1487" i="4" s="1"/>
  <c r="G1487" i="4"/>
  <c r="I1487" i="4" s="1"/>
  <c r="J1487" i="4" s="1"/>
  <c r="V1486" i="4"/>
  <c r="Y1486" i="4" s="1"/>
  <c r="Z1486" i="4" s="1"/>
  <c r="K1486" i="4"/>
  <c r="L1486" i="4" s="1"/>
  <c r="G1486" i="4"/>
  <c r="I1486" i="4" s="1"/>
  <c r="J1486" i="4" s="1"/>
  <c r="V1485" i="4"/>
  <c r="Y1485" i="4" s="1"/>
  <c r="Z1485" i="4" s="1"/>
  <c r="K1485" i="4"/>
  <c r="L1485" i="4" s="1"/>
  <c r="G1485" i="4"/>
  <c r="I1485" i="4" s="1"/>
  <c r="J1485" i="4" s="1"/>
  <c r="V1484" i="4"/>
  <c r="Y1484" i="4" s="1"/>
  <c r="Z1484" i="4" s="1"/>
  <c r="K1484" i="4"/>
  <c r="L1484" i="4" s="1"/>
  <c r="G1484" i="4"/>
  <c r="I1484" i="4" s="1"/>
  <c r="J1484" i="4" s="1"/>
  <c r="V1483" i="4"/>
  <c r="Y1483" i="4" s="1"/>
  <c r="Z1483" i="4" s="1"/>
  <c r="K1483" i="4"/>
  <c r="L1483" i="4" s="1"/>
  <c r="G1483" i="4"/>
  <c r="I1483" i="4" s="1"/>
  <c r="J1483" i="4" s="1"/>
  <c r="V1482" i="4"/>
  <c r="Y1482" i="4" s="1"/>
  <c r="Z1482" i="4" s="1"/>
  <c r="K1482" i="4"/>
  <c r="L1482" i="4" s="1"/>
  <c r="G1482" i="4"/>
  <c r="I1482" i="4" s="1"/>
  <c r="J1482" i="4" s="1"/>
  <c r="V1481" i="4"/>
  <c r="Y1481" i="4" s="1"/>
  <c r="Z1481" i="4" s="1"/>
  <c r="K1481" i="4"/>
  <c r="L1481" i="4" s="1"/>
  <c r="G1481" i="4"/>
  <c r="I1481" i="4" s="1"/>
  <c r="J1481" i="4" s="1"/>
  <c r="V1480" i="4"/>
  <c r="Y1480" i="4" s="1"/>
  <c r="Z1480" i="4" s="1"/>
  <c r="K1480" i="4"/>
  <c r="L1480" i="4" s="1"/>
  <c r="G1480" i="4"/>
  <c r="I1480" i="4" s="1"/>
  <c r="J1480" i="4" s="1"/>
  <c r="V1479" i="4"/>
  <c r="Y1479" i="4" s="1"/>
  <c r="Z1479" i="4" s="1"/>
  <c r="K1479" i="4"/>
  <c r="L1479" i="4" s="1"/>
  <c r="G1479" i="4"/>
  <c r="I1479" i="4" s="1"/>
  <c r="J1479" i="4" s="1"/>
  <c r="V1478" i="4"/>
  <c r="Y1478" i="4" s="1"/>
  <c r="Z1478" i="4" s="1"/>
  <c r="K1478" i="4"/>
  <c r="L1478" i="4" s="1"/>
  <c r="G1478" i="4"/>
  <c r="I1478" i="4" s="1"/>
  <c r="J1478" i="4" s="1"/>
  <c r="V1477" i="4"/>
  <c r="Y1477" i="4" s="1"/>
  <c r="Z1477" i="4" s="1"/>
  <c r="K1477" i="4"/>
  <c r="L1477" i="4" s="1"/>
  <c r="G1477" i="4"/>
  <c r="I1477" i="4" s="1"/>
  <c r="J1477" i="4" s="1"/>
  <c r="V1476" i="4"/>
  <c r="Y1476" i="4" s="1"/>
  <c r="Z1476" i="4" s="1"/>
  <c r="K1476" i="4"/>
  <c r="L1476" i="4" s="1"/>
  <c r="G1476" i="4"/>
  <c r="I1476" i="4" s="1"/>
  <c r="J1476" i="4" s="1"/>
  <c r="V1475" i="4"/>
  <c r="Y1475" i="4" s="1"/>
  <c r="Z1475" i="4" s="1"/>
  <c r="K1475" i="4"/>
  <c r="L1475" i="4" s="1"/>
  <c r="G1475" i="4"/>
  <c r="I1475" i="4" s="1"/>
  <c r="J1475" i="4" s="1"/>
  <c r="V1474" i="4"/>
  <c r="Y1474" i="4" s="1"/>
  <c r="Z1474" i="4" s="1"/>
  <c r="K1474" i="4"/>
  <c r="L1474" i="4" s="1"/>
  <c r="G1474" i="4"/>
  <c r="I1474" i="4" s="1"/>
  <c r="J1474" i="4" s="1"/>
  <c r="V1473" i="4"/>
  <c r="Y1473" i="4" s="1"/>
  <c r="Z1473" i="4" s="1"/>
  <c r="K1473" i="4"/>
  <c r="L1473" i="4" s="1"/>
  <c r="G1473" i="4"/>
  <c r="I1473" i="4" s="1"/>
  <c r="J1473" i="4" s="1"/>
  <c r="V1472" i="4"/>
  <c r="Y1472" i="4" s="1"/>
  <c r="Z1472" i="4" s="1"/>
  <c r="K1472" i="4"/>
  <c r="L1472" i="4" s="1"/>
  <c r="G1472" i="4"/>
  <c r="I1472" i="4" s="1"/>
  <c r="J1472" i="4" s="1"/>
  <c r="V1471" i="4"/>
  <c r="Y1471" i="4" s="1"/>
  <c r="Z1471" i="4" s="1"/>
  <c r="K1471" i="4"/>
  <c r="L1471" i="4" s="1"/>
  <c r="G1471" i="4"/>
  <c r="I1471" i="4" s="1"/>
  <c r="J1471" i="4" s="1"/>
  <c r="V1470" i="4"/>
  <c r="Y1470" i="4" s="1"/>
  <c r="Z1470" i="4" s="1"/>
  <c r="K1470" i="4"/>
  <c r="L1470" i="4" s="1"/>
  <c r="G1470" i="4"/>
  <c r="I1470" i="4" s="1"/>
  <c r="J1470" i="4" s="1"/>
  <c r="V1469" i="4"/>
  <c r="Y1469" i="4" s="1"/>
  <c r="Z1469" i="4" s="1"/>
  <c r="K1469" i="4"/>
  <c r="L1469" i="4" s="1"/>
  <c r="G1469" i="4"/>
  <c r="I1469" i="4" s="1"/>
  <c r="J1469" i="4" s="1"/>
  <c r="V1468" i="4"/>
  <c r="Y1468" i="4" s="1"/>
  <c r="Z1468" i="4" s="1"/>
  <c r="K1468" i="4"/>
  <c r="L1468" i="4" s="1"/>
  <c r="G1468" i="4"/>
  <c r="I1468" i="4" s="1"/>
  <c r="J1468" i="4" s="1"/>
  <c r="V1467" i="4"/>
  <c r="Y1467" i="4" s="1"/>
  <c r="Z1467" i="4" s="1"/>
  <c r="K1467" i="4"/>
  <c r="L1467" i="4" s="1"/>
  <c r="G1467" i="4"/>
  <c r="I1467" i="4" s="1"/>
  <c r="J1467" i="4" s="1"/>
  <c r="V1466" i="4"/>
  <c r="Y1466" i="4" s="1"/>
  <c r="Z1466" i="4" s="1"/>
  <c r="K1466" i="4"/>
  <c r="L1466" i="4" s="1"/>
  <c r="G1466" i="4"/>
  <c r="I1466" i="4" s="1"/>
  <c r="J1466" i="4" s="1"/>
  <c r="V1465" i="4"/>
  <c r="Y1465" i="4" s="1"/>
  <c r="Z1465" i="4" s="1"/>
  <c r="K1465" i="4"/>
  <c r="L1465" i="4" s="1"/>
  <c r="G1465" i="4"/>
  <c r="I1465" i="4" s="1"/>
  <c r="J1465" i="4" s="1"/>
  <c r="V1464" i="4"/>
  <c r="Y1464" i="4" s="1"/>
  <c r="Z1464" i="4" s="1"/>
  <c r="K1464" i="4"/>
  <c r="L1464" i="4" s="1"/>
  <c r="G1464" i="4"/>
  <c r="I1464" i="4" s="1"/>
  <c r="J1464" i="4" s="1"/>
  <c r="V1463" i="4"/>
  <c r="Y1463" i="4" s="1"/>
  <c r="Z1463" i="4" s="1"/>
  <c r="K1463" i="4"/>
  <c r="L1463" i="4" s="1"/>
  <c r="G1463" i="4"/>
  <c r="I1463" i="4" s="1"/>
  <c r="J1463" i="4" s="1"/>
  <c r="V1462" i="4"/>
  <c r="Y1462" i="4" s="1"/>
  <c r="Z1462" i="4" s="1"/>
  <c r="K1462" i="4"/>
  <c r="L1462" i="4" s="1"/>
  <c r="G1462" i="4"/>
  <c r="I1462" i="4" s="1"/>
  <c r="J1462" i="4" s="1"/>
  <c r="V1461" i="4"/>
  <c r="Y1461" i="4" s="1"/>
  <c r="Z1461" i="4" s="1"/>
  <c r="K1461" i="4"/>
  <c r="L1461" i="4" s="1"/>
  <c r="G1461" i="4"/>
  <c r="I1461" i="4" s="1"/>
  <c r="J1461" i="4" s="1"/>
  <c r="V1460" i="4"/>
  <c r="Y1460" i="4" s="1"/>
  <c r="K1460" i="4"/>
  <c r="L1460" i="4" s="1"/>
  <c r="G1460" i="4"/>
  <c r="W1458" i="4"/>
  <c r="X1453" i="4"/>
  <c r="W1453" i="4"/>
  <c r="R1453" i="4"/>
  <c r="O1453" i="4"/>
  <c r="E1453" i="4"/>
  <c r="V1452" i="4"/>
  <c r="Y1452" i="4" s="1"/>
  <c r="Z1452" i="4" s="1"/>
  <c r="K1452" i="4"/>
  <c r="L1452" i="4" s="1"/>
  <c r="G1452" i="4"/>
  <c r="I1452" i="4" s="1"/>
  <c r="J1452" i="4" s="1"/>
  <c r="V1451" i="4"/>
  <c r="Y1451" i="4" s="1"/>
  <c r="Z1451" i="4" s="1"/>
  <c r="K1451" i="4"/>
  <c r="L1451" i="4" s="1"/>
  <c r="G1451" i="4"/>
  <c r="I1451" i="4" s="1"/>
  <c r="J1451" i="4" s="1"/>
  <c r="V1450" i="4"/>
  <c r="Y1450" i="4" s="1"/>
  <c r="Z1450" i="4" s="1"/>
  <c r="K1450" i="4"/>
  <c r="L1450" i="4" s="1"/>
  <c r="G1450" i="4"/>
  <c r="I1450" i="4" s="1"/>
  <c r="J1450" i="4" s="1"/>
  <c r="V1449" i="4"/>
  <c r="Y1449" i="4" s="1"/>
  <c r="Z1449" i="4" s="1"/>
  <c r="K1449" i="4"/>
  <c r="L1449" i="4" s="1"/>
  <c r="G1449" i="4"/>
  <c r="I1449" i="4" s="1"/>
  <c r="J1449" i="4" s="1"/>
  <c r="V1448" i="4"/>
  <c r="Y1448" i="4" s="1"/>
  <c r="Z1448" i="4" s="1"/>
  <c r="K1448" i="4"/>
  <c r="L1448" i="4" s="1"/>
  <c r="G1448" i="4"/>
  <c r="I1448" i="4" s="1"/>
  <c r="J1448" i="4" s="1"/>
  <c r="V1447" i="4"/>
  <c r="Y1447" i="4" s="1"/>
  <c r="Z1447" i="4" s="1"/>
  <c r="K1447" i="4"/>
  <c r="L1447" i="4" s="1"/>
  <c r="G1447" i="4"/>
  <c r="I1447" i="4" s="1"/>
  <c r="J1447" i="4" s="1"/>
  <c r="V1446" i="4"/>
  <c r="Y1446" i="4" s="1"/>
  <c r="Z1446" i="4" s="1"/>
  <c r="K1446" i="4"/>
  <c r="L1446" i="4" s="1"/>
  <c r="G1446" i="4"/>
  <c r="I1446" i="4" s="1"/>
  <c r="J1446" i="4" s="1"/>
  <c r="V1445" i="4"/>
  <c r="Y1445" i="4" s="1"/>
  <c r="Z1445" i="4" s="1"/>
  <c r="K1445" i="4"/>
  <c r="L1445" i="4" s="1"/>
  <c r="G1445" i="4"/>
  <c r="I1445" i="4" s="1"/>
  <c r="J1445" i="4" s="1"/>
  <c r="V1444" i="4"/>
  <c r="Y1444" i="4" s="1"/>
  <c r="Z1444" i="4" s="1"/>
  <c r="K1444" i="4"/>
  <c r="L1444" i="4" s="1"/>
  <c r="G1444" i="4"/>
  <c r="I1444" i="4" s="1"/>
  <c r="J1444" i="4" s="1"/>
  <c r="V1443" i="4"/>
  <c r="Y1443" i="4" s="1"/>
  <c r="Z1443" i="4" s="1"/>
  <c r="K1443" i="4"/>
  <c r="L1443" i="4" s="1"/>
  <c r="G1443" i="4"/>
  <c r="I1443" i="4" s="1"/>
  <c r="J1443" i="4" s="1"/>
  <c r="V1442" i="4"/>
  <c r="Y1442" i="4" s="1"/>
  <c r="Z1442" i="4" s="1"/>
  <c r="K1442" i="4"/>
  <c r="L1442" i="4" s="1"/>
  <c r="G1442" i="4"/>
  <c r="I1442" i="4" s="1"/>
  <c r="J1442" i="4" s="1"/>
  <c r="V1441" i="4"/>
  <c r="Y1441" i="4" s="1"/>
  <c r="Z1441" i="4" s="1"/>
  <c r="K1441" i="4"/>
  <c r="L1441" i="4" s="1"/>
  <c r="G1441" i="4"/>
  <c r="I1441" i="4" s="1"/>
  <c r="J1441" i="4" s="1"/>
  <c r="V1440" i="4"/>
  <c r="Y1440" i="4" s="1"/>
  <c r="Z1440" i="4" s="1"/>
  <c r="K1440" i="4"/>
  <c r="L1440" i="4" s="1"/>
  <c r="G1440" i="4"/>
  <c r="I1440" i="4" s="1"/>
  <c r="J1440" i="4" s="1"/>
  <c r="V1439" i="4"/>
  <c r="Y1439" i="4" s="1"/>
  <c r="Z1439" i="4" s="1"/>
  <c r="K1439" i="4"/>
  <c r="L1439" i="4" s="1"/>
  <c r="G1439" i="4"/>
  <c r="I1439" i="4" s="1"/>
  <c r="J1439" i="4" s="1"/>
  <c r="V1438" i="4"/>
  <c r="Y1438" i="4" s="1"/>
  <c r="Z1438" i="4" s="1"/>
  <c r="K1438" i="4"/>
  <c r="L1438" i="4" s="1"/>
  <c r="G1438" i="4"/>
  <c r="I1438" i="4" s="1"/>
  <c r="J1438" i="4" s="1"/>
  <c r="V1437" i="4"/>
  <c r="Y1437" i="4" s="1"/>
  <c r="Z1437" i="4" s="1"/>
  <c r="K1437" i="4"/>
  <c r="L1437" i="4" s="1"/>
  <c r="G1437" i="4"/>
  <c r="I1437" i="4" s="1"/>
  <c r="J1437" i="4" s="1"/>
  <c r="V1436" i="4"/>
  <c r="Y1436" i="4" s="1"/>
  <c r="Z1436" i="4" s="1"/>
  <c r="K1436" i="4"/>
  <c r="L1436" i="4" s="1"/>
  <c r="G1436" i="4"/>
  <c r="I1436" i="4" s="1"/>
  <c r="J1436" i="4" s="1"/>
  <c r="V1435" i="4"/>
  <c r="Y1435" i="4" s="1"/>
  <c r="Z1435" i="4" s="1"/>
  <c r="K1435" i="4"/>
  <c r="L1435" i="4" s="1"/>
  <c r="G1435" i="4"/>
  <c r="I1435" i="4" s="1"/>
  <c r="J1435" i="4" s="1"/>
  <c r="V1434" i="4"/>
  <c r="Y1434" i="4" s="1"/>
  <c r="Z1434" i="4" s="1"/>
  <c r="K1434" i="4"/>
  <c r="L1434" i="4" s="1"/>
  <c r="G1434" i="4"/>
  <c r="I1434" i="4" s="1"/>
  <c r="J1434" i="4" s="1"/>
  <c r="V1433" i="4"/>
  <c r="Y1433" i="4" s="1"/>
  <c r="Z1433" i="4" s="1"/>
  <c r="K1433" i="4"/>
  <c r="L1433" i="4" s="1"/>
  <c r="G1433" i="4"/>
  <c r="I1433" i="4" s="1"/>
  <c r="J1433" i="4" s="1"/>
  <c r="V1432" i="4"/>
  <c r="Y1432" i="4" s="1"/>
  <c r="Z1432" i="4" s="1"/>
  <c r="K1432" i="4"/>
  <c r="L1432" i="4" s="1"/>
  <c r="G1432" i="4"/>
  <c r="I1432" i="4" s="1"/>
  <c r="J1432" i="4" s="1"/>
  <c r="V1431" i="4"/>
  <c r="Y1431" i="4" s="1"/>
  <c r="Z1431" i="4" s="1"/>
  <c r="K1431" i="4"/>
  <c r="L1431" i="4" s="1"/>
  <c r="G1431" i="4"/>
  <c r="I1431" i="4" s="1"/>
  <c r="J1431" i="4" s="1"/>
  <c r="V1430" i="4"/>
  <c r="Y1430" i="4" s="1"/>
  <c r="Z1430" i="4" s="1"/>
  <c r="K1430" i="4"/>
  <c r="L1430" i="4" s="1"/>
  <c r="G1430" i="4"/>
  <c r="I1430" i="4" s="1"/>
  <c r="J1430" i="4" s="1"/>
  <c r="V1429" i="4"/>
  <c r="Y1429" i="4" s="1"/>
  <c r="Z1429" i="4" s="1"/>
  <c r="K1429" i="4"/>
  <c r="L1429" i="4" s="1"/>
  <c r="G1429" i="4"/>
  <c r="I1429" i="4" s="1"/>
  <c r="J1429" i="4" s="1"/>
  <c r="V1428" i="4"/>
  <c r="Y1428" i="4" s="1"/>
  <c r="Z1428" i="4" s="1"/>
  <c r="K1428" i="4"/>
  <c r="L1428" i="4" s="1"/>
  <c r="G1428" i="4"/>
  <c r="I1428" i="4" s="1"/>
  <c r="J1428" i="4" s="1"/>
  <c r="V1427" i="4"/>
  <c r="Y1427" i="4" s="1"/>
  <c r="Z1427" i="4" s="1"/>
  <c r="K1427" i="4"/>
  <c r="L1427" i="4" s="1"/>
  <c r="G1427" i="4"/>
  <c r="I1427" i="4" s="1"/>
  <c r="J1427" i="4" s="1"/>
  <c r="V1426" i="4"/>
  <c r="Y1426" i="4" s="1"/>
  <c r="Z1426" i="4" s="1"/>
  <c r="K1426" i="4"/>
  <c r="L1426" i="4" s="1"/>
  <c r="G1426" i="4"/>
  <c r="I1426" i="4" s="1"/>
  <c r="J1426" i="4" s="1"/>
  <c r="V1425" i="4"/>
  <c r="Y1425" i="4" s="1"/>
  <c r="Z1425" i="4" s="1"/>
  <c r="K1425" i="4"/>
  <c r="L1425" i="4" s="1"/>
  <c r="G1425" i="4"/>
  <c r="I1425" i="4" s="1"/>
  <c r="J1425" i="4" s="1"/>
  <c r="V1424" i="4"/>
  <c r="Y1424" i="4" s="1"/>
  <c r="Z1424" i="4" s="1"/>
  <c r="K1424" i="4"/>
  <c r="L1424" i="4" s="1"/>
  <c r="G1424" i="4"/>
  <c r="I1424" i="4" s="1"/>
  <c r="J1424" i="4" s="1"/>
  <c r="V1423" i="4"/>
  <c r="Y1423" i="4" s="1"/>
  <c r="Z1423" i="4" s="1"/>
  <c r="K1423" i="4"/>
  <c r="L1423" i="4" s="1"/>
  <c r="G1423" i="4"/>
  <c r="I1423" i="4" s="1"/>
  <c r="J1423" i="4" s="1"/>
  <c r="V1422" i="4"/>
  <c r="Y1422" i="4" s="1"/>
  <c r="Z1422" i="4" s="1"/>
  <c r="K1422" i="4"/>
  <c r="L1422" i="4" s="1"/>
  <c r="G1422" i="4"/>
  <c r="I1422" i="4" s="1"/>
  <c r="J1422" i="4" s="1"/>
  <c r="V1421" i="4"/>
  <c r="Y1421" i="4" s="1"/>
  <c r="Z1421" i="4" s="1"/>
  <c r="K1421" i="4"/>
  <c r="L1421" i="4" s="1"/>
  <c r="G1421" i="4"/>
  <c r="I1421" i="4" s="1"/>
  <c r="J1421" i="4" s="1"/>
  <c r="V1420" i="4"/>
  <c r="Y1420" i="4" s="1"/>
  <c r="Z1420" i="4" s="1"/>
  <c r="K1420" i="4"/>
  <c r="L1420" i="4" s="1"/>
  <c r="G1420" i="4"/>
  <c r="I1420" i="4" s="1"/>
  <c r="J1420" i="4" s="1"/>
  <c r="V1419" i="4"/>
  <c r="Y1419" i="4" s="1"/>
  <c r="Z1419" i="4" s="1"/>
  <c r="K1419" i="4"/>
  <c r="L1419" i="4" s="1"/>
  <c r="G1419" i="4"/>
  <c r="I1419" i="4" s="1"/>
  <c r="J1419" i="4" s="1"/>
  <c r="V1418" i="4"/>
  <c r="Y1418" i="4" s="1"/>
  <c r="Z1418" i="4" s="1"/>
  <c r="K1418" i="4"/>
  <c r="L1418" i="4" s="1"/>
  <c r="G1418" i="4"/>
  <c r="I1418" i="4" s="1"/>
  <c r="J1418" i="4" s="1"/>
  <c r="V1417" i="4"/>
  <c r="Y1417" i="4" s="1"/>
  <c r="Z1417" i="4" s="1"/>
  <c r="K1417" i="4"/>
  <c r="L1417" i="4" s="1"/>
  <c r="G1417" i="4"/>
  <c r="I1417" i="4" s="1"/>
  <c r="J1417" i="4" s="1"/>
  <c r="V1416" i="4"/>
  <c r="Y1416" i="4" s="1"/>
  <c r="Z1416" i="4" s="1"/>
  <c r="K1416" i="4"/>
  <c r="L1416" i="4" s="1"/>
  <c r="G1416" i="4"/>
  <c r="I1416" i="4" s="1"/>
  <c r="J1416" i="4" s="1"/>
  <c r="V1415" i="4"/>
  <c r="Y1415" i="4" s="1"/>
  <c r="Z1415" i="4" s="1"/>
  <c r="K1415" i="4"/>
  <c r="L1415" i="4" s="1"/>
  <c r="G1415" i="4"/>
  <c r="I1415" i="4" s="1"/>
  <c r="J1415" i="4" s="1"/>
  <c r="V1414" i="4"/>
  <c r="Y1414" i="4" s="1"/>
  <c r="Z1414" i="4" s="1"/>
  <c r="K1414" i="4"/>
  <c r="L1414" i="4" s="1"/>
  <c r="G1414" i="4"/>
  <c r="I1414" i="4" s="1"/>
  <c r="J1414" i="4" s="1"/>
  <c r="V1413" i="4"/>
  <c r="Y1413" i="4" s="1"/>
  <c r="Z1413" i="4" s="1"/>
  <c r="K1413" i="4"/>
  <c r="L1413" i="4" s="1"/>
  <c r="G1413" i="4"/>
  <c r="I1413" i="4" s="1"/>
  <c r="J1413" i="4" s="1"/>
  <c r="V1412" i="4"/>
  <c r="Y1412" i="4" s="1"/>
  <c r="Z1412" i="4" s="1"/>
  <c r="K1412" i="4"/>
  <c r="L1412" i="4" s="1"/>
  <c r="G1412" i="4"/>
  <c r="I1412" i="4" s="1"/>
  <c r="J1412" i="4" s="1"/>
  <c r="V1411" i="4"/>
  <c r="Y1411" i="4" s="1"/>
  <c r="Z1411" i="4" s="1"/>
  <c r="K1411" i="4"/>
  <c r="L1411" i="4" s="1"/>
  <c r="G1411" i="4"/>
  <c r="I1411" i="4" s="1"/>
  <c r="J1411" i="4" s="1"/>
  <c r="V1410" i="4"/>
  <c r="Y1410" i="4" s="1"/>
  <c r="Z1410" i="4" s="1"/>
  <c r="K1410" i="4"/>
  <c r="L1410" i="4" s="1"/>
  <c r="G1410" i="4"/>
  <c r="I1410" i="4" s="1"/>
  <c r="J1410" i="4" s="1"/>
  <c r="V1409" i="4"/>
  <c r="Y1409" i="4" s="1"/>
  <c r="Z1409" i="4" s="1"/>
  <c r="K1409" i="4"/>
  <c r="L1409" i="4" s="1"/>
  <c r="G1409" i="4"/>
  <c r="I1409" i="4" s="1"/>
  <c r="J1409" i="4" s="1"/>
  <c r="V1408" i="4"/>
  <c r="Y1408" i="4" s="1"/>
  <c r="Z1408" i="4" s="1"/>
  <c r="K1408" i="4"/>
  <c r="L1408" i="4" s="1"/>
  <c r="G1408" i="4"/>
  <c r="I1408" i="4" s="1"/>
  <c r="J1408" i="4" s="1"/>
  <c r="V1407" i="4"/>
  <c r="Y1407" i="4" s="1"/>
  <c r="Z1407" i="4" s="1"/>
  <c r="K1407" i="4"/>
  <c r="L1407" i="4" s="1"/>
  <c r="G1407" i="4"/>
  <c r="I1407" i="4" s="1"/>
  <c r="J1407" i="4" s="1"/>
  <c r="V1406" i="4"/>
  <c r="Y1406" i="4" s="1"/>
  <c r="Z1406" i="4" s="1"/>
  <c r="K1406" i="4"/>
  <c r="L1406" i="4" s="1"/>
  <c r="G1406" i="4"/>
  <c r="I1406" i="4" s="1"/>
  <c r="J1406" i="4" s="1"/>
  <c r="V1405" i="4"/>
  <c r="Y1405" i="4" s="1"/>
  <c r="Z1405" i="4" s="1"/>
  <c r="K1405" i="4"/>
  <c r="L1405" i="4" s="1"/>
  <c r="G1405" i="4"/>
  <c r="I1405" i="4" s="1"/>
  <c r="J1405" i="4" s="1"/>
  <c r="V1404" i="4"/>
  <c r="Y1404" i="4" s="1"/>
  <c r="Z1404" i="4" s="1"/>
  <c r="K1404" i="4"/>
  <c r="L1404" i="4" s="1"/>
  <c r="G1404" i="4"/>
  <c r="I1404" i="4" s="1"/>
  <c r="J1404" i="4" s="1"/>
  <c r="V1403" i="4"/>
  <c r="Y1403" i="4" s="1"/>
  <c r="Z1403" i="4" s="1"/>
  <c r="K1403" i="4"/>
  <c r="L1403" i="4" s="1"/>
  <c r="G1403" i="4"/>
  <c r="I1403" i="4" s="1"/>
  <c r="J1403" i="4" s="1"/>
  <c r="V1402" i="4"/>
  <c r="Y1402" i="4" s="1"/>
  <c r="Z1402" i="4" s="1"/>
  <c r="K1402" i="4"/>
  <c r="L1402" i="4" s="1"/>
  <c r="G1402" i="4"/>
  <c r="I1402" i="4" s="1"/>
  <c r="J1402" i="4" s="1"/>
  <c r="V1401" i="4"/>
  <c r="Y1401" i="4" s="1"/>
  <c r="Z1401" i="4" s="1"/>
  <c r="K1401" i="4"/>
  <c r="L1401" i="4" s="1"/>
  <c r="G1401" i="4"/>
  <c r="I1401" i="4" s="1"/>
  <c r="J1401" i="4" s="1"/>
  <c r="V1400" i="4"/>
  <c r="Y1400" i="4" s="1"/>
  <c r="Z1400" i="4" s="1"/>
  <c r="K1400" i="4"/>
  <c r="L1400" i="4" s="1"/>
  <c r="G1400" i="4"/>
  <c r="I1400" i="4" s="1"/>
  <c r="J1400" i="4" s="1"/>
  <c r="V1399" i="4"/>
  <c r="Y1399" i="4" s="1"/>
  <c r="Z1399" i="4" s="1"/>
  <c r="K1399" i="4"/>
  <c r="L1399" i="4" s="1"/>
  <c r="G1399" i="4"/>
  <c r="I1399" i="4" s="1"/>
  <c r="J1399" i="4" s="1"/>
  <c r="V1398" i="4"/>
  <c r="Y1398" i="4" s="1"/>
  <c r="Z1398" i="4" s="1"/>
  <c r="K1398" i="4"/>
  <c r="L1398" i="4" s="1"/>
  <c r="G1398" i="4"/>
  <c r="I1398" i="4" s="1"/>
  <c r="J1398" i="4" s="1"/>
  <c r="V1397" i="4"/>
  <c r="Y1397" i="4" s="1"/>
  <c r="Z1397" i="4" s="1"/>
  <c r="K1397" i="4"/>
  <c r="L1397" i="4" s="1"/>
  <c r="G1397" i="4"/>
  <c r="I1397" i="4" s="1"/>
  <c r="J1397" i="4" s="1"/>
  <c r="V1396" i="4"/>
  <c r="Y1396" i="4" s="1"/>
  <c r="Z1396" i="4" s="1"/>
  <c r="K1396" i="4"/>
  <c r="L1396" i="4" s="1"/>
  <c r="G1396" i="4"/>
  <c r="I1396" i="4" s="1"/>
  <c r="J1396" i="4" s="1"/>
  <c r="V1395" i="4"/>
  <c r="Y1395" i="4" s="1"/>
  <c r="Z1395" i="4" s="1"/>
  <c r="K1395" i="4"/>
  <c r="L1395" i="4" s="1"/>
  <c r="G1395" i="4"/>
  <c r="I1395" i="4" s="1"/>
  <c r="J1395" i="4" s="1"/>
  <c r="V1394" i="4"/>
  <c r="Y1394" i="4" s="1"/>
  <c r="Z1394" i="4" s="1"/>
  <c r="K1394" i="4"/>
  <c r="L1394" i="4" s="1"/>
  <c r="G1394" i="4"/>
  <c r="I1394" i="4" s="1"/>
  <c r="J1394" i="4" s="1"/>
  <c r="V1393" i="4"/>
  <c r="Y1393" i="4" s="1"/>
  <c r="Z1393" i="4" s="1"/>
  <c r="K1393" i="4"/>
  <c r="L1393" i="4" s="1"/>
  <c r="G1393" i="4"/>
  <c r="I1393" i="4" s="1"/>
  <c r="J1393" i="4" s="1"/>
  <c r="V1392" i="4"/>
  <c r="Y1392" i="4" s="1"/>
  <c r="Z1392" i="4" s="1"/>
  <c r="K1392" i="4"/>
  <c r="L1392" i="4" s="1"/>
  <c r="G1392" i="4"/>
  <c r="I1392" i="4" s="1"/>
  <c r="J1392" i="4" s="1"/>
  <c r="V1391" i="4"/>
  <c r="Y1391" i="4" s="1"/>
  <c r="Z1391" i="4" s="1"/>
  <c r="K1391" i="4"/>
  <c r="L1391" i="4" s="1"/>
  <c r="G1391" i="4"/>
  <c r="I1391" i="4" s="1"/>
  <c r="J1391" i="4" s="1"/>
  <c r="V1390" i="4"/>
  <c r="Y1390" i="4" s="1"/>
  <c r="Z1390" i="4" s="1"/>
  <c r="K1390" i="4"/>
  <c r="L1390" i="4" s="1"/>
  <c r="G1390" i="4"/>
  <c r="I1390" i="4" s="1"/>
  <c r="J1390" i="4" s="1"/>
  <c r="V1389" i="4"/>
  <c r="Y1389" i="4" s="1"/>
  <c r="Z1389" i="4" s="1"/>
  <c r="K1389" i="4"/>
  <c r="L1389" i="4" s="1"/>
  <c r="G1389" i="4"/>
  <c r="I1389" i="4" s="1"/>
  <c r="J1389" i="4" s="1"/>
  <c r="V1388" i="4"/>
  <c r="Y1388" i="4" s="1"/>
  <c r="Z1388" i="4" s="1"/>
  <c r="K1388" i="4"/>
  <c r="L1388" i="4" s="1"/>
  <c r="G1388" i="4"/>
  <c r="I1388" i="4" s="1"/>
  <c r="J1388" i="4" s="1"/>
  <c r="V1387" i="4"/>
  <c r="Y1387" i="4" s="1"/>
  <c r="Z1387" i="4" s="1"/>
  <c r="K1387" i="4"/>
  <c r="L1387" i="4" s="1"/>
  <c r="G1387" i="4"/>
  <c r="I1387" i="4" s="1"/>
  <c r="J1387" i="4" s="1"/>
  <c r="V1386" i="4"/>
  <c r="Y1386" i="4" s="1"/>
  <c r="Z1386" i="4" s="1"/>
  <c r="K1386" i="4"/>
  <c r="L1386" i="4" s="1"/>
  <c r="G1386" i="4"/>
  <c r="I1386" i="4" s="1"/>
  <c r="J1386" i="4" s="1"/>
  <c r="V1385" i="4"/>
  <c r="Y1385" i="4" s="1"/>
  <c r="Z1385" i="4" s="1"/>
  <c r="K1385" i="4"/>
  <c r="L1385" i="4" s="1"/>
  <c r="G1385" i="4"/>
  <c r="I1385" i="4" s="1"/>
  <c r="J1385" i="4" s="1"/>
  <c r="V1384" i="4"/>
  <c r="Y1384" i="4" s="1"/>
  <c r="Z1384" i="4" s="1"/>
  <c r="K1384" i="4"/>
  <c r="L1384" i="4" s="1"/>
  <c r="G1384" i="4"/>
  <c r="I1384" i="4" s="1"/>
  <c r="J1384" i="4" s="1"/>
  <c r="V1383" i="4"/>
  <c r="Y1383" i="4" s="1"/>
  <c r="Z1383" i="4" s="1"/>
  <c r="K1383" i="4"/>
  <c r="L1383" i="4" s="1"/>
  <c r="G1383" i="4"/>
  <c r="I1383" i="4" s="1"/>
  <c r="J1383" i="4" s="1"/>
  <c r="V1382" i="4"/>
  <c r="Y1382" i="4" s="1"/>
  <c r="Z1382" i="4" s="1"/>
  <c r="K1382" i="4"/>
  <c r="L1382" i="4" s="1"/>
  <c r="G1382" i="4"/>
  <c r="I1382" i="4" s="1"/>
  <c r="J1382" i="4" s="1"/>
  <c r="V1381" i="4"/>
  <c r="K1381" i="4"/>
  <c r="G1381" i="4"/>
  <c r="W1379" i="4"/>
  <c r="X1374" i="4"/>
  <c r="W1374" i="4"/>
  <c r="R1374" i="4"/>
  <c r="O1374" i="4"/>
  <c r="E1374" i="4"/>
  <c r="V1373" i="4"/>
  <c r="Y1373" i="4" s="1"/>
  <c r="Z1373" i="4" s="1"/>
  <c r="K1373" i="4"/>
  <c r="L1373" i="4" s="1"/>
  <c r="G1373" i="4"/>
  <c r="I1373" i="4" s="1"/>
  <c r="J1373" i="4" s="1"/>
  <c r="V1372" i="4"/>
  <c r="Y1372" i="4" s="1"/>
  <c r="Z1372" i="4" s="1"/>
  <c r="K1372" i="4"/>
  <c r="L1372" i="4" s="1"/>
  <c r="G1372" i="4"/>
  <c r="I1372" i="4" s="1"/>
  <c r="J1372" i="4" s="1"/>
  <c r="V1371" i="4"/>
  <c r="Y1371" i="4" s="1"/>
  <c r="Z1371" i="4" s="1"/>
  <c r="K1371" i="4"/>
  <c r="L1371" i="4" s="1"/>
  <c r="G1371" i="4"/>
  <c r="I1371" i="4" s="1"/>
  <c r="J1371" i="4" s="1"/>
  <c r="V1370" i="4"/>
  <c r="Y1370" i="4" s="1"/>
  <c r="Z1370" i="4" s="1"/>
  <c r="K1370" i="4"/>
  <c r="L1370" i="4" s="1"/>
  <c r="G1370" i="4"/>
  <c r="I1370" i="4" s="1"/>
  <c r="J1370" i="4" s="1"/>
  <c r="V1369" i="4"/>
  <c r="Y1369" i="4" s="1"/>
  <c r="Z1369" i="4" s="1"/>
  <c r="K1369" i="4"/>
  <c r="L1369" i="4" s="1"/>
  <c r="G1369" i="4"/>
  <c r="I1369" i="4" s="1"/>
  <c r="J1369" i="4" s="1"/>
  <c r="V1368" i="4"/>
  <c r="Y1368" i="4" s="1"/>
  <c r="Z1368" i="4" s="1"/>
  <c r="K1368" i="4"/>
  <c r="L1368" i="4" s="1"/>
  <c r="G1368" i="4"/>
  <c r="I1368" i="4" s="1"/>
  <c r="J1368" i="4" s="1"/>
  <c r="V1367" i="4"/>
  <c r="Y1367" i="4" s="1"/>
  <c r="Z1367" i="4" s="1"/>
  <c r="K1367" i="4"/>
  <c r="L1367" i="4" s="1"/>
  <c r="G1367" i="4"/>
  <c r="I1367" i="4" s="1"/>
  <c r="J1367" i="4" s="1"/>
  <c r="V1366" i="4"/>
  <c r="Y1366" i="4" s="1"/>
  <c r="Z1366" i="4" s="1"/>
  <c r="K1366" i="4"/>
  <c r="L1366" i="4" s="1"/>
  <c r="G1366" i="4"/>
  <c r="I1366" i="4" s="1"/>
  <c r="J1366" i="4" s="1"/>
  <c r="V1365" i="4"/>
  <c r="Y1365" i="4" s="1"/>
  <c r="Z1365" i="4" s="1"/>
  <c r="K1365" i="4"/>
  <c r="L1365" i="4" s="1"/>
  <c r="G1365" i="4"/>
  <c r="I1365" i="4" s="1"/>
  <c r="J1365" i="4" s="1"/>
  <c r="V1364" i="4"/>
  <c r="Y1364" i="4" s="1"/>
  <c r="Z1364" i="4" s="1"/>
  <c r="K1364" i="4"/>
  <c r="L1364" i="4" s="1"/>
  <c r="G1364" i="4"/>
  <c r="I1364" i="4" s="1"/>
  <c r="J1364" i="4" s="1"/>
  <c r="V1363" i="4"/>
  <c r="Y1363" i="4" s="1"/>
  <c r="Z1363" i="4" s="1"/>
  <c r="K1363" i="4"/>
  <c r="L1363" i="4" s="1"/>
  <c r="G1363" i="4"/>
  <c r="I1363" i="4" s="1"/>
  <c r="J1363" i="4" s="1"/>
  <c r="V1362" i="4"/>
  <c r="Y1362" i="4" s="1"/>
  <c r="Z1362" i="4" s="1"/>
  <c r="K1362" i="4"/>
  <c r="L1362" i="4" s="1"/>
  <c r="G1362" i="4"/>
  <c r="I1362" i="4" s="1"/>
  <c r="J1362" i="4" s="1"/>
  <c r="V1361" i="4"/>
  <c r="Y1361" i="4" s="1"/>
  <c r="Z1361" i="4" s="1"/>
  <c r="K1361" i="4"/>
  <c r="L1361" i="4" s="1"/>
  <c r="G1361" i="4"/>
  <c r="I1361" i="4" s="1"/>
  <c r="J1361" i="4" s="1"/>
  <c r="V1360" i="4"/>
  <c r="Y1360" i="4" s="1"/>
  <c r="Z1360" i="4" s="1"/>
  <c r="K1360" i="4"/>
  <c r="L1360" i="4" s="1"/>
  <c r="G1360" i="4"/>
  <c r="I1360" i="4" s="1"/>
  <c r="J1360" i="4" s="1"/>
  <c r="V1359" i="4"/>
  <c r="Y1359" i="4" s="1"/>
  <c r="Z1359" i="4" s="1"/>
  <c r="K1359" i="4"/>
  <c r="L1359" i="4" s="1"/>
  <c r="G1359" i="4"/>
  <c r="I1359" i="4" s="1"/>
  <c r="J1359" i="4" s="1"/>
  <c r="V1358" i="4"/>
  <c r="Y1358" i="4" s="1"/>
  <c r="Z1358" i="4" s="1"/>
  <c r="K1358" i="4"/>
  <c r="L1358" i="4" s="1"/>
  <c r="G1358" i="4"/>
  <c r="I1358" i="4" s="1"/>
  <c r="J1358" i="4" s="1"/>
  <c r="V1357" i="4"/>
  <c r="Y1357" i="4" s="1"/>
  <c r="Z1357" i="4" s="1"/>
  <c r="K1357" i="4"/>
  <c r="L1357" i="4" s="1"/>
  <c r="G1357" i="4"/>
  <c r="I1357" i="4" s="1"/>
  <c r="J1357" i="4" s="1"/>
  <c r="V1356" i="4"/>
  <c r="Y1356" i="4" s="1"/>
  <c r="Z1356" i="4" s="1"/>
  <c r="K1356" i="4"/>
  <c r="L1356" i="4" s="1"/>
  <c r="G1356" i="4"/>
  <c r="I1356" i="4" s="1"/>
  <c r="J1356" i="4" s="1"/>
  <c r="V1355" i="4"/>
  <c r="Y1355" i="4" s="1"/>
  <c r="Z1355" i="4" s="1"/>
  <c r="K1355" i="4"/>
  <c r="L1355" i="4" s="1"/>
  <c r="G1355" i="4"/>
  <c r="I1355" i="4" s="1"/>
  <c r="J1355" i="4" s="1"/>
  <c r="V1354" i="4"/>
  <c r="Y1354" i="4" s="1"/>
  <c r="Z1354" i="4" s="1"/>
  <c r="K1354" i="4"/>
  <c r="L1354" i="4" s="1"/>
  <c r="G1354" i="4"/>
  <c r="I1354" i="4" s="1"/>
  <c r="J1354" i="4" s="1"/>
  <c r="V1353" i="4"/>
  <c r="Y1353" i="4" s="1"/>
  <c r="Z1353" i="4" s="1"/>
  <c r="K1353" i="4"/>
  <c r="L1353" i="4" s="1"/>
  <c r="G1353" i="4"/>
  <c r="I1353" i="4" s="1"/>
  <c r="J1353" i="4" s="1"/>
  <c r="V1352" i="4"/>
  <c r="Y1352" i="4" s="1"/>
  <c r="Z1352" i="4" s="1"/>
  <c r="K1352" i="4"/>
  <c r="L1352" i="4" s="1"/>
  <c r="G1352" i="4"/>
  <c r="I1352" i="4" s="1"/>
  <c r="J1352" i="4" s="1"/>
  <c r="V1351" i="4"/>
  <c r="Y1351" i="4" s="1"/>
  <c r="Z1351" i="4" s="1"/>
  <c r="K1351" i="4"/>
  <c r="L1351" i="4" s="1"/>
  <c r="G1351" i="4"/>
  <c r="I1351" i="4" s="1"/>
  <c r="J1351" i="4" s="1"/>
  <c r="V1350" i="4"/>
  <c r="Y1350" i="4" s="1"/>
  <c r="Z1350" i="4" s="1"/>
  <c r="K1350" i="4"/>
  <c r="L1350" i="4" s="1"/>
  <c r="G1350" i="4"/>
  <c r="I1350" i="4" s="1"/>
  <c r="J1350" i="4" s="1"/>
  <c r="V1349" i="4"/>
  <c r="Y1349" i="4" s="1"/>
  <c r="Z1349" i="4" s="1"/>
  <c r="K1349" i="4"/>
  <c r="L1349" i="4" s="1"/>
  <c r="G1349" i="4"/>
  <c r="I1349" i="4" s="1"/>
  <c r="J1349" i="4" s="1"/>
  <c r="V1348" i="4"/>
  <c r="Y1348" i="4" s="1"/>
  <c r="Z1348" i="4" s="1"/>
  <c r="K1348" i="4"/>
  <c r="L1348" i="4" s="1"/>
  <c r="G1348" i="4"/>
  <c r="I1348" i="4" s="1"/>
  <c r="J1348" i="4" s="1"/>
  <c r="V1347" i="4"/>
  <c r="Y1347" i="4" s="1"/>
  <c r="Z1347" i="4" s="1"/>
  <c r="K1347" i="4"/>
  <c r="L1347" i="4" s="1"/>
  <c r="G1347" i="4"/>
  <c r="I1347" i="4" s="1"/>
  <c r="J1347" i="4" s="1"/>
  <c r="V1346" i="4"/>
  <c r="Y1346" i="4" s="1"/>
  <c r="Z1346" i="4" s="1"/>
  <c r="K1346" i="4"/>
  <c r="L1346" i="4" s="1"/>
  <c r="G1346" i="4"/>
  <c r="I1346" i="4" s="1"/>
  <c r="J1346" i="4" s="1"/>
  <c r="V1345" i="4"/>
  <c r="Y1345" i="4" s="1"/>
  <c r="Z1345" i="4" s="1"/>
  <c r="K1345" i="4"/>
  <c r="L1345" i="4" s="1"/>
  <c r="G1345" i="4"/>
  <c r="I1345" i="4" s="1"/>
  <c r="J1345" i="4" s="1"/>
  <c r="V1344" i="4"/>
  <c r="Y1344" i="4" s="1"/>
  <c r="Z1344" i="4" s="1"/>
  <c r="K1344" i="4"/>
  <c r="L1344" i="4" s="1"/>
  <c r="G1344" i="4"/>
  <c r="I1344" i="4" s="1"/>
  <c r="J1344" i="4" s="1"/>
  <c r="V1343" i="4"/>
  <c r="Y1343" i="4" s="1"/>
  <c r="Z1343" i="4" s="1"/>
  <c r="K1343" i="4"/>
  <c r="L1343" i="4" s="1"/>
  <c r="G1343" i="4"/>
  <c r="I1343" i="4" s="1"/>
  <c r="J1343" i="4" s="1"/>
  <c r="V1342" i="4"/>
  <c r="Y1342" i="4" s="1"/>
  <c r="Z1342" i="4" s="1"/>
  <c r="K1342" i="4"/>
  <c r="L1342" i="4" s="1"/>
  <c r="G1342" i="4"/>
  <c r="I1342" i="4" s="1"/>
  <c r="J1342" i="4" s="1"/>
  <c r="V1341" i="4"/>
  <c r="Y1341" i="4" s="1"/>
  <c r="Z1341" i="4" s="1"/>
  <c r="K1341" i="4"/>
  <c r="L1341" i="4" s="1"/>
  <c r="G1341" i="4"/>
  <c r="I1341" i="4" s="1"/>
  <c r="J1341" i="4" s="1"/>
  <c r="V1340" i="4"/>
  <c r="Y1340" i="4" s="1"/>
  <c r="Z1340" i="4" s="1"/>
  <c r="K1340" i="4"/>
  <c r="L1340" i="4" s="1"/>
  <c r="G1340" i="4"/>
  <c r="I1340" i="4" s="1"/>
  <c r="J1340" i="4" s="1"/>
  <c r="V1339" i="4"/>
  <c r="Y1339" i="4" s="1"/>
  <c r="Z1339" i="4" s="1"/>
  <c r="K1339" i="4"/>
  <c r="L1339" i="4" s="1"/>
  <c r="G1339" i="4"/>
  <c r="I1339" i="4" s="1"/>
  <c r="J1339" i="4" s="1"/>
  <c r="V1338" i="4"/>
  <c r="Y1338" i="4" s="1"/>
  <c r="Z1338" i="4" s="1"/>
  <c r="K1338" i="4"/>
  <c r="L1338" i="4" s="1"/>
  <c r="G1338" i="4"/>
  <c r="I1338" i="4" s="1"/>
  <c r="J1338" i="4" s="1"/>
  <c r="V1337" i="4"/>
  <c r="Y1337" i="4" s="1"/>
  <c r="Z1337" i="4" s="1"/>
  <c r="K1337" i="4"/>
  <c r="L1337" i="4" s="1"/>
  <c r="G1337" i="4"/>
  <c r="I1337" i="4" s="1"/>
  <c r="J1337" i="4" s="1"/>
  <c r="V1336" i="4"/>
  <c r="Y1336" i="4" s="1"/>
  <c r="Z1336" i="4" s="1"/>
  <c r="K1336" i="4"/>
  <c r="L1336" i="4" s="1"/>
  <c r="G1336" i="4"/>
  <c r="I1336" i="4" s="1"/>
  <c r="J1336" i="4" s="1"/>
  <c r="V1335" i="4"/>
  <c r="Y1335" i="4" s="1"/>
  <c r="Z1335" i="4" s="1"/>
  <c r="K1335" i="4"/>
  <c r="L1335" i="4" s="1"/>
  <c r="G1335" i="4"/>
  <c r="I1335" i="4" s="1"/>
  <c r="J1335" i="4" s="1"/>
  <c r="V1334" i="4"/>
  <c r="Y1334" i="4" s="1"/>
  <c r="Z1334" i="4" s="1"/>
  <c r="K1334" i="4"/>
  <c r="L1334" i="4" s="1"/>
  <c r="G1334" i="4"/>
  <c r="I1334" i="4" s="1"/>
  <c r="J1334" i="4" s="1"/>
  <c r="V1333" i="4"/>
  <c r="Y1333" i="4" s="1"/>
  <c r="Z1333" i="4" s="1"/>
  <c r="K1333" i="4"/>
  <c r="L1333" i="4" s="1"/>
  <c r="G1333" i="4"/>
  <c r="I1333" i="4" s="1"/>
  <c r="J1333" i="4" s="1"/>
  <c r="V1332" i="4"/>
  <c r="Y1332" i="4" s="1"/>
  <c r="Z1332" i="4" s="1"/>
  <c r="K1332" i="4"/>
  <c r="L1332" i="4" s="1"/>
  <c r="G1332" i="4"/>
  <c r="I1332" i="4" s="1"/>
  <c r="J1332" i="4" s="1"/>
  <c r="V1331" i="4"/>
  <c r="Y1331" i="4" s="1"/>
  <c r="Z1331" i="4" s="1"/>
  <c r="K1331" i="4"/>
  <c r="L1331" i="4" s="1"/>
  <c r="G1331" i="4"/>
  <c r="I1331" i="4" s="1"/>
  <c r="J1331" i="4" s="1"/>
  <c r="V1330" i="4"/>
  <c r="Y1330" i="4" s="1"/>
  <c r="Z1330" i="4" s="1"/>
  <c r="K1330" i="4"/>
  <c r="L1330" i="4" s="1"/>
  <c r="G1330" i="4"/>
  <c r="I1330" i="4" s="1"/>
  <c r="J1330" i="4" s="1"/>
  <c r="V1329" i="4"/>
  <c r="Y1329" i="4" s="1"/>
  <c r="Z1329" i="4" s="1"/>
  <c r="K1329" i="4"/>
  <c r="L1329" i="4" s="1"/>
  <c r="G1329" i="4"/>
  <c r="I1329" i="4" s="1"/>
  <c r="J1329" i="4" s="1"/>
  <c r="V1328" i="4"/>
  <c r="Y1328" i="4" s="1"/>
  <c r="Z1328" i="4" s="1"/>
  <c r="K1328" i="4"/>
  <c r="L1328" i="4" s="1"/>
  <c r="G1328" i="4"/>
  <c r="I1328" i="4" s="1"/>
  <c r="J1328" i="4" s="1"/>
  <c r="V1327" i="4"/>
  <c r="Y1327" i="4" s="1"/>
  <c r="Z1327" i="4" s="1"/>
  <c r="K1327" i="4"/>
  <c r="L1327" i="4" s="1"/>
  <c r="G1327" i="4"/>
  <c r="I1327" i="4" s="1"/>
  <c r="J1327" i="4" s="1"/>
  <c r="V1326" i="4"/>
  <c r="Y1326" i="4" s="1"/>
  <c r="Z1326" i="4" s="1"/>
  <c r="K1326" i="4"/>
  <c r="L1326" i="4" s="1"/>
  <c r="G1326" i="4"/>
  <c r="I1326" i="4" s="1"/>
  <c r="J1326" i="4" s="1"/>
  <c r="V1325" i="4"/>
  <c r="Y1325" i="4" s="1"/>
  <c r="Z1325" i="4" s="1"/>
  <c r="K1325" i="4"/>
  <c r="L1325" i="4" s="1"/>
  <c r="G1325" i="4"/>
  <c r="I1325" i="4" s="1"/>
  <c r="J1325" i="4" s="1"/>
  <c r="V1324" i="4"/>
  <c r="Y1324" i="4" s="1"/>
  <c r="Z1324" i="4" s="1"/>
  <c r="K1324" i="4"/>
  <c r="L1324" i="4" s="1"/>
  <c r="G1324" i="4"/>
  <c r="I1324" i="4" s="1"/>
  <c r="J1324" i="4" s="1"/>
  <c r="V1323" i="4"/>
  <c r="Y1323" i="4" s="1"/>
  <c r="Z1323" i="4" s="1"/>
  <c r="K1323" i="4"/>
  <c r="L1323" i="4" s="1"/>
  <c r="G1323" i="4"/>
  <c r="I1323" i="4" s="1"/>
  <c r="J1323" i="4" s="1"/>
  <c r="V1322" i="4"/>
  <c r="Y1322" i="4" s="1"/>
  <c r="Z1322" i="4" s="1"/>
  <c r="K1322" i="4"/>
  <c r="L1322" i="4" s="1"/>
  <c r="G1322" i="4"/>
  <c r="I1322" i="4" s="1"/>
  <c r="J1322" i="4" s="1"/>
  <c r="V1321" i="4"/>
  <c r="Y1321" i="4" s="1"/>
  <c r="Z1321" i="4" s="1"/>
  <c r="K1321" i="4"/>
  <c r="L1321" i="4" s="1"/>
  <c r="G1321" i="4"/>
  <c r="I1321" i="4" s="1"/>
  <c r="J1321" i="4" s="1"/>
  <c r="V1320" i="4"/>
  <c r="Y1320" i="4" s="1"/>
  <c r="Z1320" i="4" s="1"/>
  <c r="K1320" i="4"/>
  <c r="L1320" i="4" s="1"/>
  <c r="G1320" i="4"/>
  <c r="I1320" i="4" s="1"/>
  <c r="J1320" i="4" s="1"/>
  <c r="V1319" i="4"/>
  <c r="Y1319" i="4" s="1"/>
  <c r="Z1319" i="4" s="1"/>
  <c r="K1319" i="4"/>
  <c r="L1319" i="4" s="1"/>
  <c r="G1319" i="4"/>
  <c r="I1319" i="4" s="1"/>
  <c r="J1319" i="4" s="1"/>
  <c r="V1318" i="4"/>
  <c r="Y1318" i="4" s="1"/>
  <c r="Z1318" i="4" s="1"/>
  <c r="K1318" i="4"/>
  <c r="L1318" i="4" s="1"/>
  <c r="G1318" i="4"/>
  <c r="I1318" i="4" s="1"/>
  <c r="J1318" i="4" s="1"/>
  <c r="V1317" i="4"/>
  <c r="Y1317" i="4" s="1"/>
  <c r="Z1317" i="4" s="1"/>
  <c r="K1317" i="4"/>
  <c r="L1317" i="4" s="1"/>
  <c r="G1317" i="4"/>
  <c r="I1317" i="4" s="1"/>
  <c r="J1317" i="4" s="1"/>
  <c r="V1316" i="4"/>
  <c r="Y1316" i="4" s="1"/>
  <c r="Z1316" i="4" s="1"/>
  <c r="K1316" i="4"/>
  <c r="L1316" i="4" s="1"/>
  <c r="G1316" i="4"/>
  <c r="I1316" i="4" s="1"/>
  <c r="J1316" i="4" s="1"/>
  <c r="V1315" i="4"/>
  <c r="Y1315" i="4" s="1"/>
  <c r="Z1315" i="4" s="1"/>
  <c r="K1315" i="4"/>
  <c r="L1315" i="4" s="1"/>
  <c r="G1315" i="4"/>
  <c r="I1315" i="4" s="1"/>
  <c r="J1315" i="4" s="1"/>
  <c r="V1314" i="4"/>
  <c r="Y1314" i="4" s="1"/>
  <c r="Z1314" i="4" s="1"/>
  <c r="K1314" i="4"/>
  <c r="L1314" i="4" s="1"/>
  <c r="G1314" i="4"/>
  <c r="I1314" i="4" s="1"/>
  <c r="J1314" i="4" s="1"/>
  <c r="V1313" i="4"/>
  <c r="Y1313" i="4" s="1"/>
  <c r="Z1313" i="4" s="1"/>
  <c r="K1313" i="4"/>
  <c r="L1313" i="4" s="1"/>
  <c r="G1313" i="4"/>
  <c r="I1313" i="4" s="1"/>
  <c r="J1313" i="4" s="1"/>
  <c r="V1312" i="4"/>
  <c r="Y1312" i="4" s="1"/>
  <c r="Z1312" i="4" s="1"/>
  <c r="K1312" i="4"/>
  <c r="L1312" i="4" s="1"/>
  <c r="G1312" i="4"/>
  <c r="I1312" i="4" s="1"/>
  <c r="J1312" i="4" s="1"/>
  <c r="V1311" i="4"/>
  <c r="Y1311" i="4" s="1"/>
  <c r="Z1311" i="4" s="1"/>
  <c r="K1311" i="4"/>
  <c r="L1311" i="4" s="1"/>
  <c r="G1311" i="4"/>
  <c r="I1311" i="4" s="1"/>
  <c r="J1311" i="4" s="1"/>
  <c r="V1310" i="4"/>
  <c r="Y1310" i="4" s="1"/>
  <c r="Z1310" i="4" s="1"/>
  <c r="K1310" i="4"/>
  <c r="L1310" i="4" s="1"/>
  <c r="G1310" i="4"/>
  <c r="I1310" i="4" s="1"/>
  <c r="J1310" i="4" s="1"/>
  <c r="V1309" i="4"/>
  <c r="Y1309" i="4" s="1"/>
  <c r="Z1309" i="4" s="1"/>
  <c r="K1309" i="4"/>
  <c r="L1309" i="4" s="1"/>
  <c r="G1309" i="4"/>
  <c r="I1309" i="4" s="1"/>
  <c r="J1309" i="4" s="1"/>
  <c r="V1308" i="4"/>
  <c r="Y1308" i="4" s="1"/>
  <c r="Z1308" i="4" s="1"/>
  <c r="K1308" i="4"/>
  <c r="L1308" i="4" s="1"/>
  <c r="G1308" i="4"/>
  <c r="I1308" i="4" s="1"/>
  <c r="J1308" i="4" s="1"/>
  <c r="V1307" i="4"/>
  <c r="Y1307" i="4" s="1"/>
  <c r="Z1307" i="4" s="1"/>
  <c r="K1307" i="4"/>
  <c r="L1307" i="4" s="1"/>
  <c r="G1307" i="4"/>
  <c r="I1307" i="4" s="1"/>
  <c r="J1307" i="4" s="1"/>
  <c r="V1306" i="4"/>
  <c r="Y1306" i="4" s="1"/>
  <c r="Z1306" i="4" s="1"/>
  <c r="K1306" i="4"/>
  <c r="L1306" i="4" s="1"/>
  <c r="G1306" i="4"/>
  <c r="I1306" i="4" s="1"/>
  <c r="J1306" i="4" s="1"/>
  <c r="V1305" i="4"/>
  <c r="Y1305" i="4" s="1"/>
  <c r="Z1305" i="4" s="1"/>
  <c r="K1305" i="4"/>
  <c r="L1305" i="4" s="1"/>
  <c r="G1305" i="4"/>
  <c r="I1305" i="4" s="1"/>
  <c r="J1305" i="4" s="1"/>
  <c r="V1304" i="4"/>
  <c r="Y1304" i="4" s="1"/>
  <c r="Z1304" i="4" s="1"/>
  <c r="K1304" i="4"/>
  <c r="L1304" i="4" s="1"/>
  <c r="G1304" i="4"/>
  <c r="I1304" i="4" s="1"/>
  <c r="J1304" i="4" s="1"/>
  <c r="V1303" i="4"/>
  <c r="Y1303" i="4" s="1"/>
  <c r="Z1303" i="4" s="1"/>
  <c r="K1303" i="4"/>
  <c r="L1303" i="4" s="1"/>
  <c r="G1303" i="4"/>
  <c r="I1303" i="4" s="1"/>
  <c r="J1303" i="4" s="1"/>
  <c r="V1302" i="4"/>
  <c r="Y1302" i="4" s="1"/>
  <c r="K1302" i="4"/>
  <c r="L1302" i="4" s="1"/>
  <c r="G1302" i="4"/>
  <c r="W1300" i="4"/>
  <c r="X1295" i="4"/>
  <c r="W1295" i="4"/>
  <c r="R1295" i="4"/>
  <c r="O1295" i="4"/>
  <c r="E1295" i="4"/>
  <c r="V1294" i="4"/>
  <c r="Y1294" i="4" s="1"/>
  <c r="Z1294" i="4" s="1"/>
  <c r="K1294" i="4"/>
  <c r="L1294" i="4" s="1"/>
  <c r="G1294" i="4"/>
  <c r="I1294" i="4" s="1"/>
  <c r="J1294" i="4" s="1"/>
  <c r="V1293" i="4"/>
  <c r="Y1293" i="4" s="1"/>
  <c r="Z1293" i="4" s="1"/>
  <c r="K1293" i="4"/>
  <c r="L1293" i="4" s="1"/>
  <c r="G1293" i="4"/>
  <c r="I1293" i="4" s="1"/>
  <c r="J1293" i="4" s="1"/>
  <c r="V1292" i="4"/>
  <c r="Y1292" i="4" s="1"/>
  <c r="Z1292" i="4" s="1"/>
  <c r="K1292" i="4"/>
  <c r="L1292" i="4" s="1"/>
  <c r="G1292" i="4"/>
  <c r="I1292" i="4" s="1"/>
  <c r="J1292" i="4" s="1"/>
  <c r="V1291" i="4"/>
  <c r="Y1291" i="4" s="1"/>
  <c r="Z1291" i="4" s="1"/>
  <c r="K1291" i="4"/>
  <c r="L1291" i="4" s="1"/>
  <c r="G1291" i="4"/>
  <c r="I1291" i="4" s="1"/>
  <c r="J1291" i="4" s="1"/>
  <c r="V1290" i="4"/>
  <c r="Y1290" i="4" s="1"/>
  <c r="Z1290" i="4" s="1"/>
  <c r="K1290" i="4"/>
  <c r="L1290" i="4" s="1"/>
  <c r="G1290" i="4"/>
  <c r="I1290" i="4" s="1"/>
  <c r="J1290" i="4" s="1"/>
  <c r="V1289" i="4"/>
  <c r="Y1289" i="4" s="1"/>
  <c r="Z1289" i="4" s="1"/>
  <c r="K1289" i="4"/>
  <c r="L1289" i="4" s="1"/>
  <c r="G1289" i="4"/>
  <c r="I1289" i="4" s="1"/>
  <c r="J1289" i="4" s="1"/>
  <c r="V1288" i="4"/>
  <c r="Y1288" i="4" s="1"/>
  <c r="Z1288" i="4" s="1"/>
  <c r="K1288" i="4"/>
  <c r="L1288" i="4" s="1"/>
  <c r="G1288" i="4"/>
  <c r="I1288" i="4" s="1"/>
  <c r="J1288" i="4" s="1"/>
  <c r="V1287" i="4"/>
  <c r="Y1287" i="4" s="1"/>
  <c r="Z1287" i="4" s="1"/>
  <c r="K1287" i="4"/>
  <c r="L1287" i="4" s="1"/>
  <c r="G1287" i="4"/>
  <c r="I1287" i="4" s="1"/>
  <c r="J1287" i="4" s="1"/>
  <c r="V1286" i="4"/>
  <c r="Y1286" i="4" s="1"/>
  <c r="Z1286" i="4" s="1"/>
  <c r="K1286" i="4"/>
  <c r="L1286" i="4" s="1"/>
  <c r="G1286" i="4"/>
  <c r="I1286" i="4" s="1"/>
  <c r="J1286" i="4" s="1"/>
  <c r="V1285" i="4"/>
  <c r="Y1285" i="4" s="1"/>
  <c r="Z1285" i="4" s="1"/>
  <c r="K1285" i="4"/>
  <c r="L1285" i="4" s="1"/>
  <c r="G1285" i="4"/>
  <c r="I1285" i="4" s="1"/>
  <c r="J1285" i="4" s="1"/>
  <c r="V1284" i="4"/>
  <c r="Y1284" i="4" s="1"/>
  <c r="Z1284" i="4" s="1"/>
  <c r="K1284" i="4"/>
  <c r="L1284" i="4" s="1"/>
  <c r="G1284" i="4"/>
  <c r="I1284" i="4" s="1"/>
  <c r="J1284" i="4" s="1"/>
  <c r="V1283" i="4"/>
  <c r="Y1283" i="4" s="1"/>
  <c r="Z1283" i="4" s="1"/>
  <c r="K1283" i="4"/>
  <c r="L1283" i="4" s="1"/>
  <c r="G1283" i="4"/>
  <c r="I1283" i="4" s="1"/>
  <c r="J1283" i="4" s="1"/>
  <c r="V1282" i="4"/>
  <c r="Y1282" i="4" s="1"/>
  <c r="Z1282" i="4" s="1"/>
  <c r="K1282" i="4"/>
  <c r="L1282" i="4" s="1"/>
  <c r="G1282" i="4"/>
  <c r="I1282" i="4" s="1"/>
  <c r="J1282" i="4" s="1"/>
  <c r="V1281" i="4"/>
  <c r="Y1281" i="4" s="1"/>
  <c r="Z1281" i="4" s="1"/>
  <c r="K1281" i="4"/>
  <c r="L1281" i="4" s="1"/>
  <c r="G1281" i="4"/>
  <c r="I1281" i="4" s="1"/>
  <c r="J1281" i="4" s="1"/>
  <c r="V1280" i="4"/>
  <c r="Y1280" i="4" s="1"/>
  <c r="Z1280" i="4" s="1"/>
  <c r="K1280" i="4"/>
  <c r="L1280" i="4" s="1"/>
  <c r="G1280" i="4"/>
  <c r="I1280" i="4" s="1"/>
  <c r="J1280" i="4" s="1"/>
  <c r="V1279" i="4"/>
  <c r="Y1279" i="4" s="1"/>
  <c r="Z1279" i="4" s="1"/>
  <c r="K1279" i="4"/>
  <c r="L1279" i="4" s="1"/>
  <c r="G1279" i="4"/>
  <c r="I1279" i="4" s="1"/>
  <c r="J1279" i="4" s="1"/>
  <c r="V1278" i="4"/>
  <c r="Y1278" i="4" s="1"/>
  <c r="Z1278" i="4" s="1"/>
  <c r="K1278" i="4"/>
  <c r="L1278" i="4" s="1"/>
  <c r="G1278" i="4"/>
  <c r="I1278" i="4" s="1"/>
  <c r="J1278" i="4" s="1"/>
  <c r="V1277" i="4"/>
  <c r="Y1277" i="4" s="1"/>
  <c r="Z1277" i="4" s="1"/>
  <c r="K1277" i="4"/>
  <c r="L1277" i="4" s="1"/>
  <c r="G1277" i="4"/>
  <c r="I1277" i="4" s="1"/>
  <c r="J1277" i="4" s="1"/>
  <c r="V1276" i="4"/>
  <c r="Y1276" i="4" s="1"/>
  <c r="Z1276" i="4" s="1"/>
  <c r="K1276" i="4"/>
  <c r="L1276" i="4" s="1"/>
  <c r="G1276" i="4"/>
  <c r="I1276" i="4" s="1"/>
  <c r="J1276" i="4" s="1"/>
  <c r="V1275" i="4"/>
  <c r="Y1275" i="4" s="1"/>
  <c r="Z1275" i="4" s="1"/>
  <c r="K1275" i="4"/>
  <c r="L1275" i="4" s="1"/>
  <c r="G1275" i="4"/>
  <c r="I1275" i="4" s="1"/>
  <c r="J1275" i="4" s="1"/>
  <c r="V1274" i="4"/>
  <c r="Y1274" i="4" s="1"/>
  <c r="Z1274" i="4" s="1"/>
  <c r="K1274" i="4"/>
  <c r="L1274" i="4" s="1"/>
  <c r="G1274" i="4"/>
  <c r="I1274" i="4" s="1"/>
  <c r="J1274" i="4" s="1"/>
  <c r="V1273" i="4"/>
  <c r="Y1273" i="4" s="1"/>
  <c r="Z1273" i="4" s="1"/>
  <c r="K1273" i="4"/>
  <c r="L1273" i="4" s="1"/>
  <c r="G1273" i="4"/>
  <c r="I1273" i="4" s="1"/>
  <c r="J1273" i="4" s="1"/>
  <c r="V1272" i="4"/>
  <c r="Y1272" i="4" s="1"/>
  <c r="Z1272" i="4" s="1"/>
  <c r="K1272" i="4"/>
  <c r="L1272" i="4" s="1"/>
  <c r="G1272" i="4"/>
  <c r="I1272" i="4" s="1"/>
  <c r="J1272" i="4" s="1"/>
  <c r="V1271" i="4"/>
  <c r="Y1271" i="4" s="1"/>
  <c r="Z1271" i="4" s="1"/>
  <c r="K1271" i="4"/>
  <c r="L1271" i="4" s="1"/>
  <c r="G1271" i="4"/>
  <c r="I1271" i="4" s="1"/>
  <c r="J1271" i="4" s="1"/>
  <c r="V1270" i="4"/>
  <c r="Y1270" i="4" s="1"/>
  <c r="Z1270" i="4" s="1"/>
  <c r="K1270" i="4"/>
  <c r="L1270" i="4" s="1"/>
  <c r="G1270" i="4"/>
  <c r="I1270" i="4" s="1"/>
  <c r="J1270" i="4" s="1"/>
  <c r="V1269" i="4"/>
  <c r="Y1269" i="4" s="1"/>
  <c r="Z1269" i="4" s="1"/>
  <c r="K1269" i="4"/>
  <c r="L1269" i="4" s="1"/>
  <c r="G1269" i="4"/>
  <c r="I1269" i="4" s="1"/>
  <c r="J1269" i="4" s="1"/>
  <c r="V1268" i="4"/>
  <c r="Y1268" i="4" s="1"/>
  <c r="Z1268" i="4" s="1"/>
  <c r="K1268" i="4"/>
  <c r="L1268" i="4" s="1"/>
  <c r="G1268" i="4"/>
  <c r="I1268" i="4" s="1"/>
  <c r="J1268" i="4" s="1"/>
  <c r="V1267" i="4"/>
  <c r="Y1267" i="4" s="1"/>
  <c r="Z1267" i="4" s="1"/>
  <c r="K1267" i="4"/>
  <c r="L1267" i="4" s="1"/>
  <c r="G1267" i="4"/>
  <c r="I1267" i="4" s="1"/>
  <c r="J1267" i="4" s="1"/>
  <c r="V1266" i="4"/>
  <c r="Y1266" i="4" s="1"/>
  <c r="Z1266" i="4" s="1"/>
  <c r="K1266" i="4"/>
  <c r="L1266" i="4" s="1"/>
  <c r="G1266" i="4"/>
  <c r="I1266" i="4" s="1"/>
  <c r="J1266" i="4" s="1"/>
  <c r="V1265" i="4"/>
  <c r="Y1265" i="4" s="1"/>
  <c r="Z1265" i="4" s="1"/>
  <c r="K1265" i="4"/>
  <c r="L1265" i="4" s="1"/>
  <c r="G1265" i="4"/>
  <c r="I1265" i="4" s="1"/>
  <c r="J1265" i="4" s="1"/>
  <c r="V1264" i="4"/>
  <c r="Y1264" i="4" s="1"/>
  <c r="Z1264" i="4" s="1"/>
  <c r="K1264" i="4"/>
  <c r="L1264" i="4" s="1"/>
  <c r="G1264" i="4"/>
  <c r="I1264" i="4" s="1"/>
  <c r="J1264" i="4" s="1"/>
  <c r="V1263" i="4"/>
  <c r="Y1263" i="4" s="1"/>
  <c r="Z1263" i="4" s="1"/>
  <c r="K1263" i="4"/>
  <c r="L1263" i="4" s="1"/>
  <c r="G1263" i="4"/>
  <c r="I1263" i="4" s="1"/>
  <c r="J1263" i="4" s="1"/>
  <c r="V1262" i="4"/>
  <c r="Y1262" i="4" s="1"/>
  <c r="Z1262" i="4" s="1"/>
  <c r="K1262" i="4"/>
  <c r="L1262" i="4" s="1"/>
  <c r="G1262" i="4"/>
  <c r="I1262" i="4" s="1"/>
  <c r="J1262" i="4" s="1"/>
  <c r="V1261" i="4"/>
  <c r="Y1261" i="4" s="1"/>
  <c r="Z1261" i="4" s="1"/>
  <c r="K1261" i="4"/>
  <c r="L1261" i="4" s="1"/>
  <c r="G1261" i="4"/>
  <c r="I1261" i="4" s="1"/>
  <c r="J1261" i="4" s="1"/>
  <c r="V1260" i="4"/>
  <c r="Y1260" i="4" s="1"/>
  <c r="Z1260" i="4" s="1"/>
  <c r="K1260" i="4"/>
  <c r="L1260" i="4" s="1"/>
  <c r="G1260" i="4"/>
  <c r="I1260" i="4" s="1"/>
  <c r="J1260" i="4" s="1"/>
  <c r="V1259" i="4"/>
  <c r="Y1259" i="4" s="1"/>
  <c r="Z1259" i="4" s="1"/>
  <c r="K1259" i="4"/>
  <c r="L1259" i="4" s="1"/>
  <c r="G1259" i="4"/>
  <c r="I1259" i="4" s="1"/>
  <c r="J1259" i="4" s="1"/>
  <c r="V1258" i="4"/>
  <c r="Y1258" i="4" s="1"/>
  <c r="Z1258" i="4" s="1"/>
  <c r="K1258" i="4"/>
  <c r="L1258" i="4" s="1"/>
  <c r="G1258" i="4"/>
  <c r="I1258" i="4" s="1"/>
  <c r="J1258" i="4" s="1"/>
  <c r="V1257" i="4"/>
  <c r="Y1257" i="4" s="1"/>
  <c r="Z1257" i="4" s="1"/>
  <c r="K1257" i="4"/>
  <c r="L1257" i="4" s="1"/>
  <c r="G1257" i="4"/>
  <c r="I1257" i="4" s="1"/>
  <c r="J1257" i="4" s="1"/>
  <c r="V1256" i="4"/>
  <c r="Y1256" i="4" s="1"/>
  <c r="Z1256" i="4" s="1"/>
  <c r="K1256" i="4"/>
  <c r="L1256" i="4" s="1"/>
  <c r="G1256" i="4"/>
  <c r="I1256" i="4" s="1"/>
  <c r="J1256" i="4" s="1"/>
  <c r="V1255" i="4"/>
  <c r="Y1255" i="4" s="1"/>
  <c r="Z1255" i="4" s="1"/>
  <c r="K1255" i="4"/>
  <c r="L1255" i="4" s="1"/>
  <c r="G1255" i="4"/>
  <c r="I1255" i="4" s="1"/>
  <c r="J1255" i="4" s="1"/>
  <c r="V1254" i="4"/>
  <c r="Y1254" i="4" s="1"/>
  <c r="Z1254" i="4" s="1"/>
  <c r="K1254" i="4"/>
  <c r="L1254" i="4" s="1"/>
  <c r="G1254" i="4"/>
  <c r="I1254" i="4" s="1"/>
  <c r="J1254" i="4" s="1"/>
  <c r="V1253" i="4"/>
  <c r="Y1253" i="4" s="1"/>
  <c r="Z1253" i="4" s="1"/>
  <c r="K1253" i="4"/>
  <c r="L1253" i="4" s="1"/>
  <c r="G1253" i="4"/>
  <c r="I1253" i="4" s="1"/>
  <c r="J1253" i="4" s="1"/>
  <c r="V1252" i="4"/>
  <c r="Y1252" i="4" s="1"/>
  <c r="Z1252" i="4" s="1"/>
  <c r="K1252" i="4"/>
  <c r="L1252" i="4" s="1"/>
  <c r="G1252" i="4"/>
  <c r="I1252" i="4" s="1"/>
  <c r="J1252" i="4" s="1"/>
  <c r="V1251" i="4"/>
  <c r="Y1251" i="4" s="1"/>
  <c r="Z1251" i="4" s="1"/>
  <c r="K1251" i="4"/>
  <c r="L1251" i="4" s="1"/>
  <c r="G1251" i="4"/>
  <c r="I1251" i="4" s="1"/>
  <c r="J1251" i="4" s="1"/>
  <c r="V1250" i="4"/>
  <c r="Y1250" i="4" s="1"/>
  <c r="Z1250" i="4" s="1"/>
  <c r="K1250" i="4"/>
  <c r="L1250" i="4" s="1"/>
  <c r="G1250" i="4"/>
  <c r="I1250" i="4" s="1"/>
  <c r="J1250" i="4" s="1"/>
  <c r="V1249" i="4"/>
  <c r="Y1249" i="4" s="1"/>
  <c r="Z1249" i="4" s="1"/>
  <c r="K1249" i="4"/>
  <c r="L1249" i="4" s="1"/>
  <c r="G1249" i="4"/>
  <c r="I1249" i="4" s="1"/>
  <c r="J1249" i="4" s="1"/>
  <c r="V1248" i="4"/>
  <c r="Y1248" i="4" s="1"/>
  <c r="Z1248" i="4" s="1"/>
  <c r="K1248" i="4"/>
  <c r="L1248" i="4" s="1"/>
  <c r="G1248" i="4"/>
  <c r="I1248" i="4" s="1"/>
  <c r="J1248" i="4" s="1"/>
  <c r="V1247" i="4"/>
  <c r="Y1247" i="4" s="1"/>
  <c r="Z1247" i="4" s="1"/>
  <c r="K1247" i="4"/>
  <c r="L1247" i="4" s="1"/>
  <c r="G1247" i="4"/>
  <c r="I1247" i="4" s="1"/>
  <c r="J1247" i="4" s="1"/>
  <c r="V1246" i="4"/>
  <c r="Y1246" i="4" s="1"/>
  <c r="Z1246" i="4" s="1"/>
  <c r="K1246" i="4"/>
  <c r="L1246" i="4" s="1"/>
  <c r="G1246" i="4"/>
  <c r="I1246" i="4" s="1"/>
  <c r="J1246" i="4" s="1"/>
  <c r="V1245" i="4"/>
  <c r="Y1245" i="4" s="1"/>
  <c r="Z1245" i="4" s="1"/>
  <c r="K1245" i="4"/>
  <c r="L1245" i="4" s="1"/>
  <c r="G1245" i="4"/>
  <c r="I1245" i="4" s="1"/>
  <c r="J1245" i="4" s="1"/>
  <c r="V1244" i="4"/>
  <c r="Y1244" i="4" s="1"/>
  <c r="Z1244" i="4" s="1"/>
  <c r="K1244" i="4"/>
  <c r="L1244" i="4" s="1"/>
  <c r="G1244" i="4"/>
  <c r="I1244" i="4" s="1"/>
  <c r="J1244" i="4" s="1"/>
  <c r="V1243" i="4"/>
  <c r="Y1243" i="4" s="1"/>
  <c r="Z1243" i="4" s="1"/>
  <c r="K1243" i="4"/>
  <c r="L1243" i="4" s="1"/>
  <c r="G1243" i="4"/>
  <c r="I1243" i="4" s="1"/>
  <c r="J1243" i="4" s="1"/>
  <c r="V1242" i="4"/>
  <c r="Y1242" i="4" s="1"/>
  <c r="Z1242" i="4" s="1"/>
  <c r="K1242" i="4"/>
  <c r="L1242" i="4" s="1"/>
  <c r="G1242" i="4"/>
  <c r="I1242" i="4" s="1"/>
  <c r="J1242" i="4" s="1"/>
  <c r="V1241" i="4"/>
  <c r="Y1241" i="4" s="1"/>
  <c r="Z1241" i="4" s="1"/>
  <c r="K1241" i="4"/>
  <c r="L1241" i="4" s="1"/>
  <c r="G1241" i="4"/>
  <c r="I1241" i="4" s="1"/>
  <c r="J1241" i="4" s="1"/>
  <c r="V1240" i="4"/>
  <c r="Y1240" i="4" s="1"/>
  <c r="Z1240" i="4" s="1"/>
  <c r="K1240" i="4"/>
  <c r="L1240" i="4" s="1"/>
  <c r="G1240" i="4"/>
  <c r="I1240" i="4" s="1"/>
  <c r="J1240" i="4" s="1"/>
  <c r="V1239" i="4"/>
  <c r="Y1239" i="4" s="1"/>
  <c r="Z1239" i="4" s="1"/>
  <c r="K1239" i="4"/>
  <c r="L1239" i="4" s="1"/>
  <c r="G1239" i="4"/>
  <c r="I1239" i="4" s="1"/>
  <c r="J1239" i="4" s="1"/>
  <c r="V1238" i="4"/>
  <c r="Y1238" i="4" s="1"/>
  <c r="Z1238" i="4" s="1"/>
  <c r="K1238" i="4"/>
  <c r="L1238" i="4" s="1"/>
  <c r="G1238" i="4"/>
  <c r="I1238" i="4" s="1"/>
  <c r="J1238" i="4" s="1"/>
  <c r="V1237" i="4"/>
  <c r="Y1237" i="4" s="1"/>
  <c r="Z1237" i="4" s="1"/>
  <c r="K1237" i="4"/>
  <c r="L1237" i="4" s="1"/>
  <c r="G1237" i="4"/>
  <c r="I1237" i="4" s="1"/>
  <c r="J1237" i="4" s="1"/>
  <c r="V1236" i="4"/>
  <c r="Y1236" i="4" s="1"/>
  <c r="Z1236" i="4" s="1"/>
  <c r="K1236" i="4"/>
  <c r="L1236" i="4" s="1"/>
  <c r="G1236" i="4"/>
  <c r="I1236" i="4" s="1"/>
  <c r="J1236" i="4" s="1"/>
  <c r="V1235" i="4"/>
  <c r="Y1235" i="4" s="1"/>
  <c r="Z1235" i="4" s="1"/>
  <c r="K1235" i="4"/>
  <c r="L1235" i="4" s="1"/>
  <c r="G1235" i="4"/>
  <c r="I1235" i="4" s="1"/>
  <c r="J1235" i="4" s="1"/>
  <c r="V1234" i="4"/>
  <c r="Y1234" i="4" s="1"/>
  <c r="Z1234" i="4" s="1"/>
  <c r="K1234" i="4"/>
  <c r="L1234" i="4" s="1"/>
  <c r="G1234" i="4"/>
  <c r="I1234" i="4" s="1"/>
  <c r="J1234" i="4" s="1"/>
  <c r="V1233" i="4"/>
  <c r="Y1233" i="4" s="1"/>
  <c r="Z1233" i="4" s="1"/>
  <c r="K1233" i="4"/>
  <c r="L1233" i="4" s="1"/>
  <c r="G1233" i="4"/>
  <c r="I1233" i="4" s="1"/>
  <c r="J1233" i="4" s="1"/>
  <c r="V1232" i="4"/>
  <c r="Y1232" i="4" s="1"/>
  <c r="Z1232" i="4" s="1"/>
  <c r="K1232" i="4"/>
  <c r="L1232" i="4" s="1"/>
  <c r="G1232" i="4"/>
  <c r="I1232" i="4" s="1"/>
  <c r="J1232" i="4" s="1"/>
  <c r="V1231" i="4"/>
  <c r="Y1231" i="4" s="1"/>
  <c r="Z1231" i="4" s="1"/>
  <c r="K1231" i="4"/>
  <c r="L1231" i="4" s="1"/>
  <c r="G1231" i="4"/>
  <c r="I1231" i="4" s="1"/>
  <c r="J1231" i="4" s="1"/>
  <c r="V1230" i="4"/>
  <c r="Y1230" i="4" s="1"/>
  <c r="Z1230" i="4" s="1"/>
  <c r="K1230" i="4"/>
  <c r="L1230" i="4" s="1"/>
  <c r="G1230" i="4"/>
  <c r="I1230" i="4" s="1"/>
  <c r="J1230" i="4" s="1"/>
  <c r="V1229" i="4"/>
  <c r="Y1229" i="4" s="1"/>
  <c r="Z1229" i="4" s="1"/>
  <c r="K1229" i="4"/>
  <c r="L1229" i="4" s="1"/>
  <c r="G1229" i="4"/>
  <c r="I1229" i="4" s="1"/>
  <c r="J1229" i="4" s="1"/>
  <c r="V1228" i="4"/>
  <c r="Y1228" i="4" s="1"/>
  <c r="Z1228" i="4" s="1"/>
  <c r="K1228" i="4"/>
  <c r="L1228" i="4" s="1"/>
  <c r="G1228" i="4"/>
  <c r="I1228" i="4" s="1"/>
  <c r="J1228" i="4" s="1"/>
  <c r="V1227" i="4"/>
  <c r="Y1227" i="4" s="1"/>
  <c r="Z1227" i="4" s="1"/>
  <c r="K1227" i="4"/>
  <c r="L1227" i="4" s="1"/>
  <c r="G1227" i="4"/>
  <c r="I1227" i="4" s="1"/>
  <c r="J1227" i="4" s="1"/>
  <c r="V1226" i="4"/>
  <c r="Y1226" i="4" s="1"/>
  <c r="Z1226" i="4" s="1"/>
  <c r="K1226" i="4"/>
  <c r="L1226" i="4" s="1"/>
  <c r="G1226" i="4"/>
  <c r="I1226" i="4" s="1"/>
  <c r="J1226" i="4" s="1"/>
  <c r="V1225" i="4"/>
  <c r="Y1225" i="4" s="1"/>
  <c r="Z1225" i="4" s="1"/>
  <c r="K1225" i="4"/>
  <c r="L1225" i="4" s="1"/>
  <c r="G1225" i="4"/>
  <c r="I1225" i="4" s="1"/>
  <c r="J1225" i="4" s="1"/>
  <c r="V1224" i="4"/>
  <c r="Y1224" i="4" s="1"/>
  <c r="Z1224" i="4" s="1"/>
  <c r="K1224" i="4"/>
  <c r="L1224" i="4" s="1"/>
  <c r="G1224" i="4"/>
  <c r="I1224" i="4" s="1"/>
  <c r="J1224" i="4" s="1"/>
  <c r="V1223" i="4"/>
  <c r="K1223" i="4"/>
  <c r="G1223" i="4"/>
  <c r="W1221" i="4"/>
  <c r="X1216" i="4"/>
  <c r="W1216" i="4"/>
  <c r="R1216" i="4"/>
  <c r="O1216" i="4"/>
  <c r="E1216" i="4"/>
  <c r="V1215" i="4"/>
  <c r="Y1215" i="4" s="1"/>
  <c r="Z1215" i="4" s="1"/>
  <c r="K1215" i="4"/>
  <c r="L1215" i="4" s="1"/>
  <c r="G1215" i="4"/>
  <c r="I1215" i="4" s="1"/>
  <c r="J1215" i="4" s="1"/>
  <c r="V1214" i="4"/>
  <c r="Y1214" i="4" s="1"/>
  <c r="Z1214" i="4" s="1"/>
  <c r="K1214" i="4"/>
  <c r="L1214" i="4" s="1"/>
  <c r="G1214" i="4"/>
  <c r="I1214" i="4" s="1"/>
  <c r="J1214" i="4" s="1"/>
  <c r="V1213" i="4"/>
  <c r="Y1213" i="4" s="1"/>
  <c r="Z1213" i="4" s="1"/>
  <c r="K1213" i="4"/>
  <c r="L1213" i="4" s="1"/>
  <c r="G1213" i="4"/>
  <c r="I1213" i="4" s="1"/>
  <c r="J1213" i="4" s="1"/>
  <c r="V1212" i="4"/>
  <c r="Y1212" i="4" s="1"/>
  <c r="Z1212" i="4" s="1"/>
  <c r="K1212" i="4"/>
  <c r="L1212" i="4" s="1"/>
  <c r="G1212" i="4"/>
  <c r="I1212" i="4" s="1"/>
  <c r="J1212" i="4" s="1"/>
  <c r="V1211" i="4"/>
  <c r="Y1211" i="4" s="1"/>
  <c r="Z1211" i="4" s="1"/>
  <c r="K1211" i="4"/>
  <c r="L1211" i="4" s="1"/>
  <c r="G1211" i="4"/>
  <c r="I1211" i="4" s="1"/>
  <c r="J1211" i="4" s="1"/>
  <c r="V1210" i="4"/>
  <c r="Y1210" i="4" s="1"/>
  <c r="Z1210" i="4" s="1"/>
  <c r="K1210" i="4"/>
  <c r="L1210" i="4" s="1"/>
  <c r="G1210" i="4"/>
  <c r="I1210" i="4" s="1"/>
  <c r="J1210" i="4" s="1"/>
  <c r="V1209" i="4"/>
  <c r="Y1209" i="4" s="1"/>
  <c r="Z1209" i="4" s="1"/>
  <c r="K1209" i="4"/>
  <c r="L1209" i="4" s="1"/>
  <c r="G1209" i="4"/>
  <c r="I1209" i="4" s="1"/>
  <c r="J1209" i="4" s="1"/>
  <c r="V1208" i="4"/>
  <c r="Y1208" i="4" s="1"/>
  <c r="Z1208" i="4" s="1"/>
  <c r="K1208" i="4"/>
  <c r="L1208" i="4" s="1"/>
  <c r="G1208" i="4"/>
  <c r="I1208" i="4" s="1"/>
  <c r="J1208" i="4" s="1"/>
  <c r="V1207" i="4"/>
  <c r="Y1207" i="4" s="1"/>
  <c r="Z1207" i="4" s="1"/>
  <c r="K1207" i="4"/>
  <c r="L1207" i="4" s="1"/>
  <c r="G1207" i="4"/>
  <c r="I1207" i="4" s="1"/>
  <c r="J1207" i="4" s="1"/>
  <c r="V1206" i="4"/>
  <c r="Y1206" i="4" s="1"/>
  <c r="Z1206" i="4" s="1"/>
  <c r="K1206" i="4"/>
  <c r="L1206" i="4" s="1"/>
  <c r="G1206" i="4"/>
  <c r="I1206" i="4" s="1"/>
  <c r="J1206" i="4" s="1"/>
  <c r="V1205" i="4"/>
  <c r="Y1205" i="4" s="1"/>
  <c r="Z1205" i="4" s="1"/>
  <c r="K1205" i="4"/>
  <c r="L1205" i="4" s="1"/>
  <c r="G1205" i="4"/>
  <c r="I1205" i="4" s="1"/>
  <c r="J1205" i="4" s="1"/>
  <c r="V1204" i="4"/>
  <c r="Y1204" i="4" s="1"/>
  <c r="Z1204" i="4" s="1"/>
  <c r="K1204" i="4"/>
  <c r="L1204" i="4" s="1"/>
  <c r="G1204" i="4"/>
  <c r="I1204" i="4" s="1"/>
  <c r="J1204" i="4" s="1"/>
  <c r="V1203" i="4"/>
  <c r="Y1203" i="4" s="1"/>
  <c r="Z1203" i="4" s="1"/>
  <c r="K1203" i="4"/>
  <c r="L1203" i="4" s="1"/>
  <c r="G1203" i="4"/>
  <c r="I1203" i="4" s="1"/>
  <c r="J1203" i="4" s="1"/>
  <c r="V1202" i="4"/>
  <c r="Y1202" i="4" s="1"/>
  <c r="Z1202" i="4" s="1"/>
  <c r="K1202" i="4"/>
  <c r="L1202" i="4" s="1"/>
  <c r="G1202" i="4"/>
  <c r="I1202" i="4" s="1"/>
  <c r="J1202" i="4" s="1"/>
  <c r="V1201" i="4"/>
  <c r="Y1201" i="4" s="1"/>
  <c r="Z1201" i="4" s="1"/>
  <c r="K1201" i="4"/>
  <c r="L1201" i="4" s="1"/>
  <c r="G1201" i="4"/>
  <c r="I1201" i="4" s="1"/>
  <c r="J1201" i="4" s="1"/>
  <c r="V1200" i="4"/>
  <c r="Y1200" i="4" s="1"/>
  <c r="Z1200" i="4" s="1"/>
  <c r="K1200" i="4"/>
  <c r="L1200" i="4" s="1"/>
  <c r="G1200" i="4"/>
  <c r="I1200" i="4" s="1"/>
  <c r="J1200" i="4" s="1"/>
  <c r="V1199" i="4"/>
  <c r="Y1199" i="4" s="1"/>
  <c r="Z1199" i="4" s="1"/>
  <c r="K1199" i="4"/>
  <c r="L1199" i="4" s="1"/>
  <c r="G1199" i="4"/>
  <c r="I1199" i="4" s="1"/>
  <c r="J1199" i="4" s="1"/>
  <c r="V1198" i="4"/>
  <c r="Y1198" i="4" s="1"/>
  <c r="Z1198" i="4" s="1"/>
  <c r="K1198" i="4"/>
  <c r="L1198" i="4" s="1"/>
  <c r="G1198" i="4"/>
  <c r="I1198" i="4" s="1"/>
  <c r="J1198" i="4" s="1"/>
  <c r="V1197" i="4"/>
  <c r="Y1197" i="4" s="1"/>
  <c r="Z1197" i="4" s="1"/>
  <c r="K1197" i="4"/>
  <c r="L1197" i="4" s="1"/>
  <c r="G1197" i="4"/>
  <c r="I1197" i="4" s="1"/>
  <c r="J1197" i="4" s="1"/>
  <c r="V1196" i="4"/>
  <c r="Y1196" i="4" s="1"/>
  <c r="Z1196" i="4" s="1"/>
  <c r="K1196" i="4"/>
  <c r="L1196" i="4" s="1"/>
  <c r="G1196" i="4"/>
  <c r="I1196" i="4" s="1"/>
  <c r="J1196" i="4" s="1"/>
  <c r="V1195" i="4"/>
  <c r="Y1195" i="4" s="1"/>
  <c r="Z1195" i="4" s="1"/>
  <c r="K1195" i="4"/>
  <c r="L1195" i="4" s="1"/>
  <c r="G1195" i="4"/>
  <c r="I1195" i="4" s="1"/>
  <c r="J1195" i="4" s="1"/>
  <c r="V1194" i="4"/>
  <c r="Y1194" i="4" s="1"/>
  <c r="Z1194" i="4" s="1"/>
  <c r="K1194" i="4"/>
  <c r="L1194" i="4" s="1"/>
  <c r="G1194" i="4"/>
  <c r="I1194" i="4" s="1"/>
  <c r="J1194" i="4" s="1"/>
  <c r="V1193" i="4"/>
  <c r="Y1193" i="4" s="1"/>
  <c r="Z1193" i="4" s="1"/>
  <c r="K1193" i="4"/>
  <c r="L1193" i="4" s="1"/>
  <c r="G1193" i="4"/>
  <c r="I1193" i="4" s="1"/>
  <c r="J1193" i="4" s="1"/>
  <c r="V1192" i="4"/>
  <c r="Y1192" i="4" s="1"/>
  <c r="Z1192" i="4" s="1"/>
  <c r="K1192" i="4"/>
  <c r="L1192" i="4" s="1"/>
  <c r="G1192" i="4"/>
  <c r="I1192" i="4" s="1"/>
  <c r="J1192" i="4" s="1"/>
  <c r="V1191" i="4"/>
  <c r="Y1191" i="4" s="1"/>
  <c r="Z1191" i="4" s="1"/>
  <c r="K1191" i="4"/>
  <c r="L1191" i="4" s="1"/>
  <c r="G1191" i="4"/>
  <c r="I1191" i="4" s="1"/>
  <c r="J1191" i="4" s="1"/>
  <c r="V1190" i="4"/>
  <c r="Y1190" i="4" s="1"/>
  <c r="Z1190" i="4" s="1"/>
  <c r="K1190" i="4"/>
  <c r="L1190" i="4" s="1"/>
  <c r="G1190" i="4"/>
  <c r="I1190" i="4" s="1"/>
  <c r="J1190" i="4" s="1"/>
  <c r="V1189" i="4"/>
  <c r="Y1189" i="4" s="1"/>
  <c r="Z1189" i="4" s="1"/>
  <c r="K1189" i="4"/>
  <c r="L1189" i="4" s="1"/>
  <c r="G1189" i="4"/>
  <c r="I1189" i="4" s="1"/>
  <c r="J1189" i="4" s="1"/>
  <c r="V1188" i="4"/>
  <c r="Y1188" i="4" s="1"/>
  <c r="Z1188" i="4" s="1"/>
  <c r="K1188" i="4"/>
  <c r="L1188" i="4" s="1"/>
  <c r="G1188" i="4"/>
  <c r="I1188" i="4" s="1"/>
  <c r="J1188" i="4" s="1"/>
  <c r="V1187" i="4"/>
  <c r="Y1187" i="4" s="1"/>
  <c r="Z1187" i="4" s="1"/>
  <c r="K1187" i="4"/>
  <c r="L1187" i="4" s="1"/>
  <c r="G1187" i="4"/>
  <c r="I1187" i="4" s="1"/>
  <c r="J1187" i="4" s="1"/>
  <c r="V1186" i="4"/>
  <c r="Y1186" i="4" s="1"/>
  <c r="Z1186" i="4" s="1"/>
  <c r="K1186" i="4"/>
  <c r="L1186" i="4" s="1"/>
  <c r="G1186" i="4"/>
  <c r="I1186" i="4" s="1"/>
  <c r="J1186" i="4" s="1"/>
  <c r="V1185" i="4"/>
  <c r="Y1185" i="4" s="1"/>
  <c r="Z1185" i="4" s="1"/>
  <c r="K1185" i="4"/>
  <c r="L1185" i="4" s="1"/>
  <c r="G1185" i="4"/>
  <c r="I1185" i="4" s="1"/>
  <c r="J1185" i="4" s="1"/>
  <c r="V1184" i="4"/>
  <c r="Y1184" i="4" s="1"/>
  <c r="Z1184" i="4" s="1"/>
  <c r="K1184" i="4"/>
  <c r="L1184" i="4" s="1"/>
  <c r="G1184" i="4"/>
  <c r="I1184" i="4" s="1"/>
  <c r="J1184" i="4" s="1"/>
  <c r="V1183" i="4"/>
  <c r="Y1183" i="4" s="1"/>
  <c r="Z1183" i="4" s="1"/>
  <c r="K1183" i="4"/>
  <c r="L1183" i="4" s="1"/>
  <c r="G1183" i="4"/>
  <c r="I1183" i="4" s="1"/>
  <c r="J1183" i="4" s="1"/>
  <c r="V1182" i="4"/>
  <c r="Y1182" i="4" s="1"/>
  <c r="Z1182" i="4" s="1"/>
  <c r="K1182" i="4"/>
  <c r="L1182" i="4" s="1"/>
  <c r="G1182" i="4"/>
  <c r="I1182" i="4" s="1"/>
  <c r="J1182" i="4" s="1"/>
  <c r="V1181" i="4"/>
  <c r="Y1181" i="4" s="1"/>
  <c r="Z1181" i="4" s="1"/>
  <c r="K1181" i="4"/>
  <c r="L1181" i="4" s="1"/>
  <c r="G1181" i="4"/>
  <c r="I1181" i="4" s="1"/>
  <c r="J1181" i="4" s="1"/>
  <c r="V1180" i="4"/>
  <c r="Y1180" i="4" s="1"/>
  <c r="Z1180" i="4" s="1"/>
  <c r="K1180" i="4"/>
  <c r="L1180" i="4" s="1"/>
  <c r="G1180" i="4"/>
  <c r="I1180" i="4" s="1"/>
  <c r="J1180" i="4" s="1"/>
  <c r="V1179" i="4"/>
  <c r="Y1179" i="4" s="1"/>
  <c r="Z1179" i="4" s="1"/>
  <c r="K1179" i="4"/>
  <c r="L1179" i="4" s="1"/>
  <c r="G1179" i="4"/>
  <c r="I1179" i="4" s="1"/>
  <c r="J1179" i="4" s="1"/>
  <c r="V1178" i="4"/>
  <c r="Y1178" i="4" s="1"/>
  <c r="Z1178" i="4" s="1"/>
  <c r="K1178" i="4"/>
  <c r="L1178" i="4" s="1"/>
  <c r="G1178" i="4"/>
  <c r="I1178" i="4" s="1"/>
  <c r="J1178" i="4" s="1"/>
  <c r="V1177" i="4"/>
  <c r="Y1177" i="4" s="1"/>
  <c r="Z1177" i="4" s="1"/>
  <c r="K1177" i="4"/>
  <c r="L1177" i="4" s="1"/>
  <c r="G1177" i="4"/>
  <c r="I1177" i="4" s="1"/>
  <c r="J1177" i="4" s="1"/>
  <c r="V1176" i="4"/>
  <c r="Y1176" i="4" s="1"/>
  <c r="Z1176" i="4" s="1"/>
  <c r="K1176" i="4"/>
  <c r="L1176" i="4" s="1"/>
  <c r="G1176" i="4"/>
  <c r="I1176" i="4" s="1"/>
  <c r="J1176" i="4" s="1"/>
  <c r="V1175" i="4"/>
  <c r="Y1175" i="4" s="1"/>
  <c r="Z1175" i="4" s="1"/>
  <c r="K1175" i="4"/>
  <c r="L1175" i="4" s="1"/>
  <c r="G1175" i="4"/>
  <c r="I1175" i="4" s="1"/>
  <c r="J1175" i="4" s="1"/>
  <c r="V1174" i="4"/>
  <c r="Y1174" i="4" s="1"/>
  <c r="Z1174" i="4" s="1"/>
  <c r="K1174" i="4"/>
  <c r="L1174" i="4" s="1"/>
  <c r="G1174" i="4"/>
  <c r="I1174" i="4" s="1"/>
  <c r="J1174" i="4" s="1"/>
  <c r="V1173" i="4"/>
  <c r="Y1173" i="4" s="1"/>
  <c r="Z1173" i="4" s="1"/>
  <c r="K1173" i="4"/>
  <c r="L1173" i="4" s="1"/>
  <c r="G1173" i="4"/>
  <c r="I1173" i="4" s="1"/>
  <c r="J1173" i="4" s="1"/>
  <c r="V1172" i="4"/>
  <c r="Y1172" i="4" s="1"/>
  <c r="Z1172" i="4" s="1"/>
  <c r="K1172" i="4"/>
  <c r="L1172" i="4" s="1"/>
  <c r="G1172" i="4"/>
  <c r="I1172" i="4" s="1"/>
  <c r="J1172" i="4" s="1"/>
  <c r="V1171" i="4"/>
  <c r="Y1171" i="4" s="1"/>
  <c r="Z1171" i="4" s="1"/>
  <c r="K1171" i="4"/>
  <c r="L1171" i="4" s="1"/>
  <c r="G1171" i="4"/>
  <c r="I1171" i="4" s="1"/>
  <c r="J1171" i="4" s="1"/>
  <c r="V1170" i="4"/>
  <c r="Y1170" i="4" s="1"/>
  <c r="Z1170" i="4" s="1"/>
  <c r="K1170" i="4"/>
  <c r="L1170" i="4" s="1"/>
  <c r="G1170" i="4"/>
  <c r="I1170" i="4" s="1"/>
  <c r="J1170" i="4" s="1"/>
  <c r="V1169" i="4"/>
  <c r="Y1169" i="4" s="1"/>
  <c r="Z1169" i="4" s="1"/>
  <c r="K1169" i="4"/>
  <c r="L1169" i="4" s="1"/>
  <c r="G1169" i="4"/>
  <c r="I1169" i="4" s="1"/>
  <c r="J1169" i="4" s="1"/>
  <c r="V1168" i="4"/>
  <c r="Y1168" i="4" s="1"/>
  <c r="Z1168" i="4" s="1"/>
  <c r="K1168" i="4"/>
  <c r="L1168" i="4" s="1"/>
  <c r="G1168" i="4"/>
  <c r="I1168" i="4" s="1"/>
  <c r="J1168" i="4" s="1"/>
  <c r="V1167" i="4"/>
  <c r="Y1167" i="4" s="1"/>
  <c r="Z1167" i="4" s="1"/>
  <c r="K1167" i="4"/>
  <c r="L1167" i="4" s="1"/>
  <c r="G1167" i="4"/>
  <c r="I1167" i="4" s="1"/>
  <c r="J1167" i="4" s="1"/>
  <c r="V1166" i="4"/>
  <c r="Y1166" i="4" s="1"/>
  <c r="Z1166" i="4" s="1"/>
  <c r="K1166" i="4"/>
  <c r="L1166" i="4" s="1"/>
  <c r="G1166" i="4"/>
  <c r="I1166" i="4" s="1"/>
  <c r="J1166" i="4" s="1"/>
  <c r="V1165" i="4"/>
  <c r="Y1165" i="4" s="1"/>
  <c r="Z1165" i="4" s="1"/>
  <c r="K1165" i="4"/>
  <c r="L1165" i="4" s="1"/>
  <c r="G1165" i="4"/>
  <c r="I1165" i="4" s="1"/>
  <c r="J1165" i="4" s="1"/>
  <c r="V1164" i="4"/>
  <c r="Y1164" i="4" s="1"/>
  <c r="Z1164" i="4" s="1"/>
  <c r="K1164" i="4"/>
  <c r="L1164" i="4" s="1"/>
  <c r="G1164" i="4"/>
  <c r="I1164" i="4" s="1"/>
  <c r="J1164" i="4" s="1"/>
  <c r="V1163" i="4"/>
  <c r="Y1163" i="4" s="1"/>
  <c r="Z1163" i="4" s="1"/>
  <c r="K1163" i="4"/>
  <c r="L1163" i="4" s="1"/>
  <c r="G1163" i="4"/>
  <c r="I1163" i="4" s="1"/>
  <c r="J1163" i="4" s="1"/>
  <c r="V1162" i="4"/>
  <c r="Y1162" i="4" s="1"/>
  <c r="Z1162" i="4" s="1"/>
  <c r="K1162" i="4"/>
  <c r="L1162" i="4" s="1"/>
  <c r="G1162" i="4"/>
  <c r="I1162" i="4" s="1"/>
  <c r="J1162" i="4" s="1"/>
  <c r="V1161" i="4"/>
  <c r="Y1161" i="4" s="1"/>
  <c r="Z1161" i="4" s="1"/>
  <c r="K1161" i="4"/>
  <c r="L1161" i="4" s="1"/>
  <c r="G1161" i="4"/>
  <c r="I1161" i="4" s="1"/>
  <c r="J1161" i="4" s="1"/>
  <c r="V1160" i="4"/>
  <c r="Y1160" i="4" s="1"/>
  <c r="Z1160" i="4" s="1"/>
  <c r="K1160" i="4"/>
  <c r="L1160" i="4" s="1"/>
  <c r="G1160" i="4"/>
  <c r="I1160" i="4" s="1"/>
  <c r="J1160" i="4" s="1"/>
  <c r="V1159" i="4"/>
  <c r="Y1159" i="4" s="1"/>
  <c r="Z1159" i="4" s="1"/>
  <c r="K1159" i="4"/>
  <c r="L1159" i="4" s="1"/>
  <c r="G1159" i="4"/>
  <c r="I1159" i="4" s="1"/>
  <c r="J1159" i="4" s="1"/>
  <c r="V1158" i="4"/>
  <c r="Y1158" i="4" s="1"/>
  <c r="Z1158" i="4" s="1"/>
  <c r="K1158" i="4"/>
  <c r="L1158" i="4" s="1"/>
  <c r="G1158" i="4"/>
  <c r="I1158" i="4" s="1"/>
  <c r="J1158" i="4" s="1"/>
  <c r="V1157" i="4"/>
  <c r="Y1157" i="4" s="1"/>
  <c r="Z1157" i="4" s="1"/>
  <c r="K1157" i="4"/>
  <c r="L1157" i="4" s="1"/>
  <c r="G1157" i="4"/>
  <c r="I1157" i="4" s="1"/>
  <c r="J1157" i="4" s="1"/>
  <c r="V1156" i="4"/>
  <c r="Y1156" i="4" s="1"/>
  <c r="Z1156" i="4" s="1"/>
  <c r="K1156" i="4"/>
  <c r="L1156" i="4" s="1"/>
  <c r="G1156" i="4"/>
  <c r="I1156" i="4" s="1"/>
  <c r="J1156" i="4" s="1"/>
  <c r="V1155" i="4"/>
  <c r="Y1155" i="4" s="1"/>
  <c r="Z1155" i="4" s="1"/>
  <c r="K1155" i="4"/>
  <c r="L1155" i="4" s="1"/>
  <c r="G1155" i="4"/>
  <c r="I1155" i="4" s="1"/>
  <c r="J1155" i="4" s="1"/>
  <c r="V1154" i="4"/>
  <c r="Y1154" i="4" s="1"/>
  <c r="Z1154" i="4" s="1"/>
  <c r="K1154" i="4"/>
  <c r="L1154" i="4" s="1"/>
  <c r="G1154" i="4"/>
  <c r="I1154" i="4" s="1"/>
  <c r="J1154" i="4" s="1"/>
  <c r="V1153" i="4"/>
  <c r="Y1153" i="4" s="1"/>
  <c r="Z1153" i="4" s="1"/>
  <c r="K1153" i="4"/>
  <c r="L1153" i="4" s="1"/>
  <c r="G1153" i="4"/>
  <c r="I1153" i="4" s="1"/>
  <c r="J1153" i="4" s="1"/>
  <c r="V1152" i="4"/>
  <c r="Y1152" i="4" s="1"/>
  <c r="Z1152" i="4" s="1"/>
  <c r="K1152" i="4"/>
  <c r="L1152" i="4" s="1"/>
  <c r="G1152" i="4"/>
  <c r="I1152" i="4" s="1"/>
  <c r="J1152" i="4" s="1"/>
  <c r="V1151" i="4"/>
  <c r="Y1151" i="4" s="1"/>
  <c r="Z1151" i="4" s="1"/>
  <c r="K1151" i="4"/>
  <c r="L1151" i="4" s="1"/>
  <c r="G1151" i="4"/>
  <c r="I1151" i="4" s="1"/>
  <c r="J1151" i="4" s="1"/>
  <c r="V1150" i="4"/>
  <c r="Y1150" i="4" s="1"/>
  <c r="Z1150" i="4" s="1"/>
  <c r="K1150" i="4"/>
  <c r="L1150" i="4" s="1"/>
  <c r="G1150" i="4"/>
  <c r="I1150" i="4" s="1"/>
  <c r="J1150" i="4" s="1"/>
  <c r="V1149" i="4"/>
  <c r="Y1149" i="4" s="1"/>
  <c r="Z1149" i="4" s="1"/>
  <c r="K1149" i="4"/>
  <c r="L1149" i="4" s="1"/>
  <c r="G1149" i="4"/>
  <c r="I1149" i="4" s="1"/>
  <c r="J1149" i="4" s="1"/>
  <c r="V1148" i="4"/>
  <c r="Y1148" i="4" s="1"/>
  <c r="Z1148" i="4" s="1"/>
  <c r="K1148" i="4"/>
  <c r="L1148" i="4" s="1"/>
  <c r="G1148" i="4"/>
  <c r="I1148" i="4" s="1"/>
  <c r="J1148" i="4" s="1"/>
  <c r="V1147" i="4"/>
  <c r="Y1147" i="4" s="1"/>
  <c r="Z1147" i="4" s="1"/>
  <c r="K1147" i="4"/>
  <c r="L1147" i="4" s="1"/>
  <c r="G1147" i="4"/>
  <c r="I1147" i="4" s="1"/>
  <c r="J1147" i="4" s="1"/>
  <c r="V1146" i="4"/>
  <c r="Y1146" i="4" s="1"/>
  <c r="Z1146" i="4" s="1"/>
  <c r="K1146" i="4"/>
  <c r="L1146" i="4" s="1"/>
  <c r="G1146" i="4"/>
  <c r="I1146" i="4" s="1"/>
  <c r="J1146" i="4" s="1"/>
  <c r="V1145" i="4"/>
  <c r="Y1145" i="4" s="1"/>
  <c r="Z1145" i="4" s="1"/>
  <c r="K1145" i="4"/>
  <c r="L1145" i="4" s="1"/>
  <c r="G1145" i="4"/>
  <c r="I1145" i="4" s="1"/>
  <c r="J1145" i="4" s="1"/>
  <c r="V1144" i="4"/>
  <c r="K1144" i="4"/>
  <c r="G1144" i="4"/>
  <c r="W1142" i="4"/>
  <c r="X1137" i="4"/>
  <c r="W1137" i="4"/>
  <c r="R1137" i="4"/>
  <c r="O1137" i="4"/>
  <c r="E1137" i="4"/>
  <c r="V1136" i="4"/>
  <c r="Y1136" i="4" s="1"/>
  <c r="Z1136" i="4" s="1"/>
  <c r="K1136" i="4"/>
  <c r="L1136" i="4" s="1"/>
  <c r="G1136" i="4"/>
  <c r="I1136" i="4" s="1"/>
  <c r="J1136" i="4" s="1"/>
  <c r="V1135" i="4"/>
  <c r="Y1135" i="4" s="1"/>
  <c r="Z1135" i="4" s="1"/>
  <c r="K1135" i="4"/>
  <c r="L1135" i="4" s="1"/>
  <c r="G1135" i="4"/>
  <c r="I1135" i="4" s="1"/>
  <c r="J1135" i="4" s="1"/>
  <c r="V1134" i="4"/>
  <c r="Y1134" i="4" s="1"/>
  <c r="Z1134" i="4" s="1"/>
  <c r="K1134" i="4"/>
  <c r="L1134" i="4" s="1"/>
  <c r="G1134" i="4"/>
  <c r="I1134" i="4" s="1"/>
  <c r="J1134" i="4" s="1"/>
  <c r="V1133" i="4"/>
  <c r="Y1133" i="4" s="1"/>
  <c r="Z1133" i="4" s="1"/>
  <c r="K1133" i="4"/>
  <c r="L1133" i="4" s="1"/>
  <c r="G1133" i="4"/>
  <c r="I1133" i="4" s="1"/>
  <c r="J1133" i="4" s="1"/>
  <c r="V1132" i="4"/>
  <c r="Y1132" i="4" s="1"/>
  <c r="Z1132" i="4" s="1"/>
  <c r="K1132" i="4"/>
  <c r="L1132" i="4" s="1"/>
  <c r="G1132" i="4"/>
  <c r="I1132" i="4" s="1"/>
  <c r="J1132" i="4" s="1"/>
  <c r="V1131" i="4"/>
  <c r="Y1131" i="4" s="1"/>
  <c r="Z1131" i="4" s="1"/>
  <c r="K1131" i="4"/>
  <c r="L1131" i="4" s="1"/>
  <c r="G1131" i="4"/>
  <c r="I1131" i="4" s="1"/>
  <c r="J1131" i="4" s="1"/>
  <c r="V1130" i="4"/>
  <c r="Y1130" i="4" s="1"/>
  <c r="Z1130" i="4" s="1"/>
  <c r="K1130" i="4"/>
  <c r="L1130" i="4" s="1"/>
  <c r="G1130" i="4"/>
  <c r="I1130" i="4" s="1"/>
  <c r="J1130" i="4" s="1"/>
  <c r="V1129" i="4"/>
  <c r="Y1129" i="4" s="1"/>
  <c r="Z1129" i="4" s="1"/>
  <c r="K1129" i="4"/>
  <c r="L1129" i="4" s="1"/>
  <c r="G1129" i="4"/>
  <c r="I1129" i="4" s="1"/>
  <c r="J1129" i="4" s="1"/>
  <c r="V1128" i="4"/>
  <c r="Y1128" i="4" s="1"/>
  <c r="Z1128" i="4" s="1"/>
  <c r="K1128" i="4"/>
  <c r="L1128" i="4" s="1"/>
  <c r="G1128" i="4"/>
  <c r="I1128" i="4" s="1"/>
  <c r="J1128" i="4" s="1"/>
  <c r="V1127" i="4"/>
  <c r="Y1127" i="4" s="1"/>
  <c r="Z1127" i="4" s="1"/>
  <c r="K1127" i="4"/>
  <c r="L1127" i="4" s="1"/>
  <c r="G1127" i="4"/>
  <c r="I1127" i="4" s="1"/>
  <c r="J1127" i="4" s="1"/>
  <c r="V1126" i="4"/>
  <c r="Y1126" i="4" s="1"/>
  <c r="Z1126" i="4" s="1"/>
  <c r="K1126" i="4"/>
  <c r="L1126" i="4" s="1"/>
  <c r="G1126" i="4"/>
  <c r="I1126" i="4" s="1"/>
  <c r="J1126" i="4" s="1"/>
  <c r="V1125" i="4"/>
  <c r="Y1125" i="4" s="1"/>
  <c r="Z1125" i="4" s="1"/>
  <c r="K1125" i="4"/>
  <c r="L1125" i="4" s="1"/>
  <c r="G1125" i="4"/>
  <c r="I1125" i="4" s="1"/>
  <c r="J1125" i="4" s="1"/>
  <c r="V1124" i="4"/>
  <c r="Y1124" i="4" s="1"/>
  <c r="Z1124" i="4" s="1"/>
  <c r="K1124" i="4"/>
  <c r="L1124" i="4" s="1"/>
  <c r="G1124" i="4"/>
  <c r="I1124" i="4" s="1"/>
  <c r="J1124" i="4" s="1"/>
  <c r="V1123" i="4"/>
  <c r="Y1123" i="4" s="1"/>
  <c r="Z1123" i="4" s="1"/>
  <c r="K1123" i="4"/>
  <c r="L1123" i="4" s="1"/>
  <c r="G1123" i="4"/>
  <c r="I1123" i="4" s="1"/>
  <c r="J1123" i="4" s="1"/>
  <c r="V1122" i="4"/>
  <c r="Y1122" i="4" s="1"/>
  <c r="Z1122" i="4" s="1"/>
  <c r="K1122" i="4"/>
  <c r="L1122" i="4" s="1"/>
  <c r="G1122" i="4"/>
  <c r="I1122" i="4" s="1"/>
  <c r="J1122" i="4" s="1"/>
  <c r="V1121" i="4"/>
  <c r="Y1121" i="4" s="1"/>
  <c r="Z1121" i="4" s="1"/>
  <c r="K1121" i="4"/>
  <c r="L1121" i="4" s="1"/>
  <c r="G1121" i="4"/>
  <c r="I1121" i="4" s="1"/>
  <c r="J1121" i="4" s="1"/>
  <c r="V1120" i="4"/>
  <c r="Y1120" i="4" s="1"/>
  <c r="Z1120" i="4" s="1"/>
  <c r="K1120" i="4"/>
  <c r="L1120" i="4" s="1"/>
  <c r="G1120" i="4"/>
  <c r="I1120" i="4" s="1"/>
  <c r="J1120" i="4" s="1"/>
  <c r="V1119" i="4"/>
  <c r="Y1119" i="4" s="1"/>
  <c r="Z1119" i="4" s="1"/>
  <c r="K1119" i="4"/>
  <c r="L1119" i="4" s="1"/>
  <c r="G1119" i="4"/>
  <c r="I1119" i="4" s="1"/>
  <c r="J1119" i="4" s="1"/>
  <c r="V1118" i="4"/>
  <c r="Y1118" i="4" s="1"/>
  <c r="Z1118" i="4" s="1"/>
  <c r="K1118" i="4"/>
  <c r="L1118" i="4" s="1"/>
  <c r="G1118" i="4"/>
  <c r="I1118" i="4" s="1"/>
  <c r="J1118" i="4" s="1"/>
  <c r="V1117" i="4"/>
  <c r="Y1117" i="4" s="1"/>
  <c r="Z1117" i="4" s="1"/>
  <c r="K1117" i="4"/>
  <c r="L1117" i="4" s="1"/>
  <c r="G1117" i="4"/>
  <c r="I1117" i="4" s="1"/>
  <c r="J1117" i="4" s="1"/>
  <c r="V1116" i="4"/>
  <c r="Y1116" i="4" s="1"/>
  <c r="Z1116" i="4" s="1"/>
  <c r="K1116" i="4"/>
  <c r="L1116" i="4" s="1"/>
  <c r="G1116" i="4"/>
  <c r="I1116" i="4" s="1"/>
  <c r="J1116" i="4" s="1"/>
  <c r="V1115" i="4"/>
  <c r="Y1115" i="4" s="1"/>
  <c r="Z1115" i="4" s="1"/>
  <c r="K1115" i="4"/>
  <c r="L1115" i="4" s="1"/>
  <c r="G1115" i="4"/>
  <c r="I1115" i="4" s="1"/>
  <c r="J1115" i="4" s="1"/>
  <c r="V1114" i="4"/>
  <c r="Y1114" i="4" s="1"/>
  <c r="Z1114" i="4" s="1"/>
  <c r="K1114" i="4"/>
  <c r="L1114" i="4" s="1"/>
  <c r="G1114" i="4"/>
  <c r="I1114" i="4" s="1"/>
  <c r="J1114" i="4" s="1"/>
  <c r="V1113" i="4"/>
  <c r="Y1113" i="4" s="1"/>
  <c r="Z1113" i="4" s="1"/>
  <c r="K1113" i="4"/>
  <c r="L1113" i="4" s="1"/>
  <c r="G1113" i="4"/>
  <c r="I1113" i="4" s="1"/>
  <c r="J1113" i="4" s="1"/>
  <c r="V1112" i="4"/>
  <c r="Y1112" i="4" s="1"/>
  <c r="Z1112" i="4" s="1"/>
  <c r="K1112" i="4"/>
  <c r="L1112" i="4" s="1"/>
  <c r="G1112" i="4"/>
  <c r="I1112" i="4" s="1"/>
  <c r="J1112" i="4" s="1"/>
  <c r="V1111" i="4"/>
  <c r="Y1111" i="4" s="1"/>
  <c r="Z1111" i="4" s="1"/>
  <c r="K1111" i="4"/>
  <c r="L1111" i="4" s="1"/>
  <c r="G1111" i="4"/>
  <c r="I1111" i="4" s="1"/>
  <c r="J1111" i="4" s="1"/>
  <c r="V1110" i="4"/>
  <c r="Y1110" i="4" s="1"/>
  <c r="Z1110" i="4" s="1"/>
  <c r="K1110" i="4"/>
  <c r="L1110" i="4" s="1"/>
  <c r="G1110" i="4"/>
  <c r="I1110" i="4" s="1"/>
  <c r="J1110" i="4" s="1"/>
  <c r="V1109" i="4"/>
  <c r="Y1109" i="4" s="1"/>
  <c r="Z1109" i="4" s="1"/>
  <c r="K1109" i="4"/>
  <c r="L1109" i="4" s="1"/>
  <c r="G1109" i="4"/>
  <c r="I1109" i="4" s="1"/>
  <c r="J1109" i="4" s="1"/>
  <c r="V1108" i="4"/>
  <c r="Y1108" i="4" s="1"/>
  <c r="Z1108" i="4" s="1"/>
  <c r="K1108" i="4"/>
  <c r="L1108" i="4" s="1"/>
  <c r="G1108" i="4"/>
  <c r="I1108" i="4" s="1"/>
  <c r="J1108" i="4" s="1"/>
  <c r="V1107" i="4"/>
  <c r="Y1107" i="4" s="1"/>
  <c r="Z1107" i="4" s="1"/>
  <c r="K1107" i="4"/>
  <c r="L1107" i="4" s="1"/>
  <c r="G1107" i="4"/>
  <c r="I1107" i="4" s="1"/>
  <c r="J1107" i="4" s="1"/>
  <c r="V1106" i="4"/>
  <c r="Y1106" i="4" s="1"/>
  <c r="Z1106" i="4" s="1"/>
  <c r="K1106" i="4"/>
  <c r="L1106" i="4" s="1"/>
  <c r="G1106" i="4"/>
  <c r="I1106" i="4" s="1"/>
  <c r="J1106" i="4" s="1"/>
  <c r="V1105" i="4"/>
  <c r="Y1105" i="4" s="1"/>
  <c r="Z1105" i="4" s="1"/>
  <c r="K1105" i="4"/>
  <c r="L1105" i="4" s="1"/>
  <c r="G1105" i="4"/>
  <c r="I1105" i="4" s="1"/>
  <c r="J1105" i="4" s="1"/>
  <c r="V1104" i="4"/>
  <c r="Y1104" i="4" s="1"/>
  <c r="Z1104" i="4" s="1"/>
  <c r="K1104" i="4"/>
  <c r="L1104" i="4" s="1"/>
  <c r="G1104" i="4"/>
  <c r="I1104" i="4" s="1"/>
  <c r="J1104" i="4" s="1"/>
  <c r="V1103" i="4"/>
  <c r="Y1103" i="4" s="1"/>
  <c r="Z1103" i="4" s="1"/>
  <c r="K1103" i="4"/>
  <c r="L1103" i="4" s="1"/>
  <c r="G1103" i="4"/>
  <c r="I1103" i="4" s="1"/>
  <c r="J1103" i="4" s="1"/>
  <c r="V1102" i="4"/>
  <c r="Y1102" i="4" s="1"/>
  <c r="Z1102" i="4" s="1"/>
  <c r="K1102" i="4"/>
  <c r="L1102" i="4" s="1"/>
  <c r="G1102" i="4"/>
  <c r="I1102" i="4" s="1"/>
  <c r="J1102" i="4" s="1"/>
  <c r="V1101" i="4"/>
  <c r="Y1101" i="4" s="1"/>
  <c r="Z1101" i="4" s="1"/>
  <c r="K1101" i="4"/>
  <c r="L1101" i="4" s="1"/>
  <c r="G1101" i="4"/>
  <c r="I1101" i="4" s="1"/>
  <c r="J1101" i="4" s="1"/>
  <c r="V1100" i="4"/>
  <c r="Y1100" i="4" s="1"/>
  <c r="Z1100" i="4" s="1"/>
  <c r="K1100" i="4"/>
  <c r="L1100" i="4" s="1"/>
  <c r="G1100" i="4"/>
  <c r="I1100" i="4" s="1"/>
  <c r="J1100" i="4" s="1"/>
  <c r="V1099" i="4"/>
  <c r="Y1099" i="4" s="1"/>
  <c r="Z1099" i="4" s="1"/>
  <c r="K1099" i="4"/>
  <c r="L1099" i="4" s="1"/>
  <c r="G1099" i="4"/>
  <c r="I1099" i="4" s="1"/>
  <c r="J1099" i="4" s="1"/>
  <c r="V1098" i="4"/>
  <c r="Y1098" i="4" s="1"/>
  <c r="Z1098" i="4" s="1"/>
  <c r="K1098" i="4"/>
  <c r="L1098" i="4" s="1"/>
  <c r="G1098" i="4"/>
  <c r="I1098" i="4" s="1"/>
  <c r="J1098" i="4" s="1"/>
  <c r="V1097" i="4"/>
  <c r="Y1097" i="4" s="1"/>
  <c r="Z1097" i="4" s="1"/>
  <c r="K1097" i="4"/>
  <c r="L1097" i="4" s="1"/>
  <c r="G1097" i="4"/>
  <c r="I1097" i="4" s="1"/>
  <c r="J1097" i="4" s="1"/>
  <c r="V1096" i="4"/>
  <c r="Y1096" i="4" s="1"/>
  <c r="Z1096" i="4" s="1"/>
  <c r="K1096" i="4"/>
  <c r="L1096" i="4" s="1"/>
  <c r="G1096" i="4"/>
  <c r="I1096" i="4" s="1"/>
  <c r="J1096" i="4" s="1"/>
  <c r="V1095" i="4"/>
  <c r="Y1095" i="4" s="1"/>
  <c r="Z1095" i="4" s="1"/>
  <c r="K1095" i="4"/>
  <c r="L1095" i="4" s="1"/>
  <c r="G1095" i="4"/>
  <c r="I1095" i="4" s="1"/>
  <c r="J1095" i="4" s="1"/>
  <c r="V1094" i="4"/>
  <c r="Y1094" i="4" s="1"/>
  <c r="Z1094" i="4" s="1"/>
  <c r="K1094" i="4"/>
  <c r="L1094" i="4" s="1"/>
  <c r="G1094" i="4"/>
  <c r="I1094" i="4" s="1"/>
  <c r="J1094" i="4" s="1"/>
  <c r="V1093" i="4"/>
  <c r="Y1093" i="4" s="1"/>
  <c r="Z1093" i="4" s="1"/>
  <c r="K1093" i="4"/>
  <c r="L1093" i="4" s="1"/>
  <c r="G1093" i="4"/>
  <c r="I1093" i="4" s="1"/>
  <c r="J1093" i="4" s="1"/>
  <c r="V1092" i="4"/>
  <c r="Y1092" i="4" s="1"/>
  <c r="Z1092" i="4" s="1"/>
  <c r="K1092" i="4"/>
  <c r="L1092" i="4" s="1"/>
  <c r="G1092" i="4"/>
  <c r="I1092" i="4" s="1"/>
  <c r="J1092" i="4" s="1"/>
  <c r="V1091" i="4"/>
  <c r="Y1091" i="4" s="1"/>
  <c r="Z1091" i="4" s="1"/>
  <c r="K1091" i="4"/>
  <c r="L1091" i="4" s="1"/>
  <c r="G1091" i="4"/>
  <c r="I1091" i="4" s="1"/>
  <c r="J1091" i="4" s="1"/>
  <c r="V1090" i="4"/>
  <c r="Y1090" i="4" s="1"/>
  <c r="Z1090" i="4" s="1"/>
  <c r="K1090" i="4"/>
  <c r="L1090" i="4" s="1"/>
  <c r="G1090" i="4"/>
  <c r="I1090" i="4" s="1"/>
  <c r="J1090" i="4" s="1"/>
  <c r="V1089" i="4"/>
  <c r="Y1089" i="4" s="1"/>
  <c r="Z1089" i="4" s="1"/>
  <c r="K1089" i="4"/>
  <c r="L1089" i="4" s="1"/>
  <c r="G1089" i="4"/>
  <c r="I1089" i="4" s="1"/>
  <c r="J1089" i="4" s="1"/>
  <c r="V1088" i="4"/>
  <c r="Y1088" i="4" s="1"/>
  <c r="Z1088" i="4" s="1"/>
  <c r="K1088" i="4"/>
  <c r="L1088" i="4" s="1"/>
  <c r="G1088" i="4"/>
  <c r="I1088" i="4" s="1"/>
  <c r="J1088" i="4" s="1"/>
  <c r="V1087" i="4"/>
  <c r="Y1087" i="4" s="1"/>
  <c r="Z1087" i="4" s="1"/>
  <c r="K1087" i="4"/>
  <c r="L1087" i="4" s="1"/>
  <c r="G1087" i="4"/>
  <c r="I1087" i="4" s="1"/>
  <c r="J1087" i="4" s="1"/>
  <c r="V1086" i="4"/>
  <c r="Y1086" i="4" s="1"/>
  <c r="Z1086" i="4" s="1"/>
  <c r="K1086" i="4"/>
  <c r="L1086" i="4" s="1"/>
  <c r="G1086" i="4"/>
  <c r="I1086" i="4" s="1"/>
  <c r="J1086" i="4" s="1"/>
  <c r="V1085" i="4"/>
  <c r="Y1085" i="4" s="1"/>
  <c r="Z1085" i="4" s="1"/>
  <c r="K1085" i="4"/>
  <c r="L1085" i="4" s="1"/>
  <c r="G1085" i="4"/>
  <c r="I1085" i="4" s="1"/>
  <c r="J1085" i="4" s="1"/>
  <c r="V1084" i="4"/>
  <c r="Y1084" i="4" s="1"/>
  <c r="Z1084" i="4" s="1"/>
  <c r="K1084" i="4"/>
  <c r="L1084" i="4" s="1"/>
  <c r="G1084" i="4"/>
  <c r="I1084" i="4" s="1"/>
  <c r="J1084" i="4" s="1"/>
  <c r="V1083" i="4"/>
  <c r="Y1083" i="4" s="1"/>
  <c r="Z1083" i="4" s="1"/>
  <c r="K1083" i="4"/>
  <c r="L1083" i="4" s="1"/>
  <c r="G1083" i="4"/>
  <c r="I1083" i="4" s="1"/>
  <c r="J1083" i="4" s="1"/>
  <c r="V1082" i="4"/>
  <c r="Y1082" i="4" s="1"/>
  <c r="Z1082" i="4" s="1"/>
  <c r="K1082" i="4"/>
  <c r="L1082" i="4" s="1"/>
  <c r="G1082" i="4"/>
  <c r="I1082" i="4" s="1"/>
  <c r="J1082" i="4" s="1"/>
  <c r="V1081" i="4"/>
  <c r="Y1081" i="4" s="1"/>
  <c r="Z1081" i="4" s="1"/>
  <c r="K1081" i="4"/>
  <c r="L1081" i="4" s="1"/>
  <c r="G1081" i="4"/>
  <c r="I1081" i="4" s="1"/>
  <c r="J1081" i="4" s="1"/>
  <c r="V1080" i="4"/>
  <c r="Y1080" i="4" s="1"/>
  <c r="Z1080" i="4" s="1"/>
  <c r="K1080" i="4"/>
  <c r="L1080" i="4" s="1"/>
  <c r="G1080" i="4"/>
  <c r="I1080" i="4" s="1"/>
  <c r="J1080" i="4" s="1"/>
  <c r="V1079" i="4"/>
  <c r="Y1079" i="4" s="1"/>
  <c r="Z1079" i="4" s="1"/>
  <c r="K1079" i="4"/>
  <c r="L1079" i="4" s="1"/>
  <c r="G1079" i="4"/>
  <c r="I1079" i="4" s="1"/>
  <c r="J1079" i="4" s="1"/>
  <c r="V1078" i="4"/>
  <c r="Y1078" i="4" s="1"/>
  <c r="Z1078" i="4" s="1"/>
  <c r="K1078" i="4"/>
  <c r="L1078" i="4" s="1"/>
  <c r="G1078" i="4"/>
  <c r="I1078" i="4" s="1"/>
  <c r="J1078" i="4" s="1"/>
  <c r="V1077" i="4"/>
  <c r="Y1077" i="4" s="1"/>
  <c r="Z1077" i="4" s="1"/>
  <c r="K1077" i="4"/>
  <c r="L1077" i="4" s="1"/>
  <c r="G1077" i="4"/>
  <c r="I1077" i="4" s="1"/>
  <c r="J1077" i="4" s="1"/>
  <c r="V1076" i="4"/>
  <c r="Y1076" i="4" s="1"/>
  <c r="Z1076" i="4" s="1"/>
  <c r="K1076" i="4"/>
  <c r="L1076" i="4" s="1"/>
  <c r="G1076" i="4"/>
  <c r="I1076" i="4" s="1"/>
  <c r="J1076" i="4" s="1"/>
  <c r="V1075" i="4"/>
  <c r="Y1075" i="4" s="1"/>
  <c r="Z1075" i="4" s="1"/>
  <c r="K1075" i="4"/>
  <c r="L1075" i="4" s="1"/>
  <c r="G1075" i="4"/>
  <c r="I1075" i="4" s="1"/>
  <c r="J1075" i="4" s="1"/>
  <c r="V1074" i="4"/>
  <c r="Y1074" i="4" s="1"/>
  <c r="Z1074" i="4" s="1"/>
  <c r="K1074" i="4"/>
  <c r="L1074" i="4" s="1"/>
  <c r="G1074" i="4"/>
  <c r="I1074" i="4" s="1"/>
  <c r="J1074" i="4" s="1"/>
  <c r="V1073" i="4"/>
  <c r="Y1073" i="4" s="1"/>
  <c r="Z1073" i="4" s="1"/>
  <c r="K1073" i="4"/>
  <c r="L1073" i="4" s="1"/>
  <c r="G1073" i="4"/>
  <c r="I1073" i="4" s="1"/>
  <c r="J1073" i="4" s="1"/>
  <c r="V1072" i="4"/>
  <c r="Y1072" i="4" s="1"/>
  <c r="Z1072" i="4" s="1"/>
  <c r="K1072" i="4"/>
  <c r="L1072" i="4" s="1"/>
  <c r="G1072" i="4"/>
  <c r="I1072" i="4" s="1"/>
  <c r="J1072" i="4" s="1"/>
  <c r="V1071" i="4"/>
  <c r="Y1071" i="4" s="1"/>
  <c r="Z1071" i="4" s="1"/>
  <c r="K1071" i="4"/>
  <c r="L1071" i="4" s="1"/>
  <c r="G1071" i="4"/>
  <c r="I1071" i="4" s="1"/>
  <c r="J1071" i="4" s="1"/>
  <c r="V1070" i="4"/>
  <c r="Y1070" i="4" s="1"/>
  <c r="Z1070" i="4" s="1"/>
  <c r="K1070" i="4"/>
  <c r="L1070" i="4" s="1"/>
  <c r="G1070" i="4"/>
  <c r="I1070" i="4" s="1"/>
  <c r="J1070" i="4" s="1"/>
  <c r="V1069" i="4"/>
  <c r="Y1069" i="4" s="1"/>
  <c r="Z1069" i="4" s="1"/>
  <c r="K1069" i="4"/>
  <c r="L1069" i="4" s="1"/>
  <c r="G1069" i="4"/>
  <c r="I1069" i="4" s="1"/>
  <c r="J1069" i="4" s="1"/>
  <c r="V1068" i="4"/>
  <c r="Y1068" i="4" s="1"/>
  <c r="Z1068" i="4" s="1"/>
  <c r="K1068" i="4"/>
  <c r="L1068" i="4" s="1"/>
  <c r="G1068" i="4"/>
  <c r="I1068" i="4" s="1"/>
  <c r="J1068" i="4" s="1"/>
  <c r="V1067" i="4"/>
  <c r="Y1067" i="4" s="1"/>
  <c r="Z1067" i="4" s="1"/>
  <c r="K1067" i="4"/>
  <c r="L1067" i="4" s="1"/>
  <c r="G1067" i="4"/>
  <c r="I1067" i="4" s="1"/>
  <c r="J1067" i="4" s="1"/>
  <c r="V1066" i="4"/>
  <c r="Y1066" i="4" s="1"/>
  <c r="Z1066" i="4" s="1"/>
  <c r="K1066" i="4"/>
  <c r="L1066" i="4" s="1"/>
  <c r="G1066" i="4"/>
  <c r="I1066" i="4" s="1"/>
  <c r="J1066" i="4" s="1"/>
  <c r="V1065" i="4"/>
  <c r="K1065" i="4"/>
  <c r="G1065" i="4"/>
  <c r="W1063" i="4"/>
  <c r="X1058" i="4"/>
  <c r="W1058" i="4"/>
  <c r="R1058" i="4"/>
  <c r="O1058" i="4"/>
  <c r="E1058" i="4"/>
  <c r="V1057" i="4"/>
  <c r="Y1057" i="4" s="1"/>
  <c r="Z1057" i="4" s="1"/>
  <c r="K1057" i="4"/>
  <c r="L1057" i="4" s="1"/>
  <c r="G1057" i="4"/>
  <c r="I1057" i="4" s="1"/>
  <c r="J1057" i="4" s="1"/>
  <c r="V1056" i="4"/>
  <c r="Y1056" i="4" s="1"/>
  <c r="Z1056" i="4" s="1"/>
  <c r="K1056" i="4"/>
  <c r="L1056" i="4" s="1"/>
  <c r="G1056" i="4"/>
  <c r="I1056" i="4" s="1"/>
  <c r="J1056" i="4" s="1"/>
  <c r="V1055" i="4"/>
  <c r="Y1055" i="4" s="1"/>
  <c r="Z1055" i="4" s="1"/>
  <c r="K1055" i="4"/>
  <c r="L1055" i="4" s="1"/>
  <c r="G1055" i="4"/>
  <c r="I1055" i="4" s="1"/>
  <c r="J1055" i="4" s="1"/>
  <c r="V1054" i="4"/>
  <c r="Y1054" i="4" s="1"/>
  <c r="Z1054" i="4" s="1"/>
  <c r="K1054" i="4"/>
  <c r="L1054" i="4" s="1"/>
  <c r="G1054" i="4"/>
  <c r="I1054" i="4" s="1"/>
  <c r="J1054" i="4" s="1"/>
  <c r="V1053" i="4"/>
  <c r="Y1053" i="4" s="1"/>
  <c r="Z1053" i="4" s="1"/>
  <c r="K1053" i="4"/>
  <c r="L1053" i="4" s="1"/>
  <c r="G1053" i="4"/>
  <c r="I1053" i="4" s="1"/>
  <c r="J1053" i="4" s="1"/>
  <c r="V1052" i="4"/>
  <c r="Y1052" i="4" s="1"/>
  <c r="Z1052" i="4" s="1"/>
  <c r="K1052" i="4"/>
  <c r="L1052" i="4" s="1"/>
  <c r="G1052" i="4"/>
  <c r="I1052" i="4" s="1"/>
  <c r="J1052" i="4" s="1"/>
  <c r="V1051" i="4"/>
  <c r="Y1051" i="4" s="1"/>
  <c r="Z1051" i="4" s="1"/>
  <c r="K1051" i="4"/>
  <c r="L1051" i="4" s="1"/>
  <c r="G1051" i="4"/>
  <c r="I1051" i="4" s="1"/>
  <c r="J1051" i="4" s="1"/>
  <c r="V1050" i="4"/>
  <c r="Y1050" i="4" s="1"/>
  <c r="Z1050" i="4" s="1"/>
  <c r="K1050" i="4"/>
  <c r="L1050" i="4" s="1"/>
  <c r="G1050" i="4"/>
  <c r="I1050" i="4" s="1"/>
  <c r="J1050" i="4" s="1"/>
  <c r="V1049" i="4"/>
  <c r="Y1049" i="4" s="1"/>
  <c r="Z1049" i="4" s="1"/>
  <c r="K1049" i="4"/>
  <c r="L1049" i="4" s="1"/>
  <c r="G1049" i="4"/>
  <c r="I1049" i="4" s="1"/>
  <c r="J1049" i="4" s="1"/>
  <c r="V1048" i="4"/>
  <c r="Y1048" i="4" s="1"/>
  <c r="Z1048" i="4" s="1"/>
  <c r="K1048" i="4"/>
  <c r="L1048" i="4" s="1"/>
  <c r="G1048" i="4"/>
  <c r="I1048" i="4" s="1"/>
  <c r="J1048" i="4" s="1"/>
  <c r="V1047" i="4"/>
  <c r="Y1047" i="4" s="1"/>
  <c r="Z1047" i="4" s="1"/>
  <c r="K1047" i="4"/>
  <c r="L1047" i="4" s="1"/>
  <c r="G1047" i="4"/>
  <c r="I1047" i="4" s="1"/>
  <c r="J1047" i="4" s="1"/>
  <c r="V1046" i="4"/>
  <c r="Y1046" i="4" s="1"/>
  <c r="Z1046" i="4" s="1"/>
  <c r="K1046" i="4"/>
  <c r="L1046" i="4" s="1"/>
  <c r="G1046" i="4"/>
  <c r="I1046" i="4" s="1"/>
  <c r="J1046" i="4" s="1"/>
  <c r="V1045" i="4"/>
  <c r="Y1045" i="4" s="1"/>
  <c r="Z1045" i="4" s="1"/>
  <c r="K1045" i="4"/>
  <c r="L1045" i="4" s="1"/>
  <c r="G1045" i="4"/>
  <c r="I1045" i="4" s="1"/>
  <c r="J1045" i="4" s="1"/>
  <c r="V1044" i="4"/>
  <c r="Y1044" i="4" s="1"/>
  <c r="Z1044" i="4" s="1"/>
  <c r="K1044" i="4"/>
  <c r="L1044" i="4" s="1"/>
  <c r="G1044" i="4"/>
  <c r="I1044" i="4" s="1"/>
  <c r="J1044" i="4" s="1"/>
  <c r="V1043" i="4"/>
  <c r="Y1043" i="4" s="1"/>
  <c r="Z1043" i="4" s="1"/>
  <c r="K1043" i="4"/>
  <c r="L1043" i="4" s="1"/>
  <c r="G1043" i="4"/>
  <c r="I1043" i="4" s="1"/>
  <c r="J1043" i="4" s="1"/>
  <c r="V1042" i="4"/>
  <c r="Y1042" i="4" s="1"/>
  <c r="Z1042" i="4" s="1"/>
  <c r="K1042" i="4"/>
  <c r="L1042" i="4" s="1"/>
  <c r="G1042" i="4"/>
  <c r="I1042" i="4" s="1"/>
  <c r="J1042" i="4" s="1"/>
  <c r="V1041" i="4"/>
  <c r="Y1041" i="4" s="1"/>
  <c r="Z1041" i="4" s="1"/>
  <c r="K1041" i="4"/>
  <c r="L1041" i="4" s="1"/>
  <c r="G1041" i="4"/>
  <c r="I1041" i="4" s="1"/>
  <c r="J1041" i="4" s="1"/>
  <c r="V1040" i="4"/>
  <c r="Y1040" i="4" s="1"/>
  <c r="Z1040" i="4" s="1"/>
  <c r="K1040" i="4"/>
  <c r="L1040" i="4" s="1"/>
  <c r="G1040" i="4"/>
  <c r="I1040" i="4" s="1"/>
  <c r="J1040" i="4" s="1"/>
  <c r="V1039" i="4"/>
  <c r="Y1039" i="4" s="1"/>
  <c r="Z1039" i="4" s="1"/>
  <c r="K1039" i="4"/>
  <c r="L1039" i="4" s="1"/>
  <c r="G1039" i="4"/>
  <c r="I1039" i="4" s="1"/>
  <c r="J1039" i="4" s="1"/>
  <c r="V1038" i="4"/>
  <c r="Y1038" i="4" s="1"/>
  <c r="Z1038" i="4" s="1"/>
  <c r="K1038" i="4"/>
  <c r="L1038" i="4" s="1"/>
  <c r="G1038" i="4"/>
  <c r="I1038" i="4" s="1"/>
  <c r="J1038" i="4" s="1"/>
  <c r="V1037" i="4"/>
  <c r="Y1037" i="4" s="1"/>
  <c r="Z1037" i="4" s="1"/>
  <c r="K1037" i="4"/>
  <c r="L1037" i="4" s="1"/>
  <c r="G1037" i="4"/>
  <c r="I1037" i="4" s="1"/>
  <c r="J1037" i="4" s="1"/>
  <c r="V1036" i="4"/>
  <c r="Y1036" i="4" s="1"/>
  <c r="Z1036" i="4" s="1"/>
  <c r="K1036" i="4"/>
  <c r="L1036" i="4" s="1"/>
  <c r="G1036" i="4"/>
  <c r="I1036" i="4" s="1"/>
  <c r="J1036" i="4" s="1"/>
  <c r="V1035" i="4"/>
  <c r="Y1035" i="4" s="1"/>
  <c r="Z1035" i="4" s="1"/>
  <c r="K1035" i="4"/>
  <c r="L1035" i="4" s="1"/>
  <c r="G1035" i="4"/>
  <c r="I1035" i="4" s="1"/>
  <c r="J1035" i="4" s="1"/>
  <c r="V1034" i="4"/>
  <c r="Y1034" i="4" s="1"/>
  <c r="Z1034" i="4" s="1"/>
  <c r="K1034" i="4"/>
  <c r="L1034" i="4" s="1"/>
  <c r="G1034" i="4"/>
  <c r="I1034" i="4" s="1"/>
  <c r="J1034" i="4" s="1"/>
  <c r="V1033" i="4"/>
  <c r="Y1033" i="4" s="1"/>
  <c r="Z1033" i="4" s="1"/>
  <c r="K1033" i="4"/>
  <c r="L1033" i="4" s="1"/>
  <c r="G1033" i="4"/>
  <c r="I1033" i="4" s="1"/>
  <c r="J1033" i="4" s="1"/>
  <c r="V1032" i="4"/>
  <c r="Y1032" i="4" s="1"/>
  <c r="Z1032" i="4" s="1"/>
  <c r="K1032" i="4"/>
  <c r="L1032" i="4" s="1"/>
  <c r="G1032" i="4"/>
  <c r="I1032" i="4" s="1"/>
  <c r="J1032" i="4" s="1"/>
  <c r="V1031" i="4"/>
  <c r="Y1031" i="4" s="1"/>
  <c r="Z1031" i="4" s="1"/>
  <c r="K1031" i="4"/>
  <c r="L1031" i="4" s="1"/>
  <c r="G1031" i="4"/>
  <c r="I1031" i="4" s="1"/>
  <c r="J1031" i="4" s="1"/>
  <c r="V1030" i="4"/>
  <c r="Y1030" i="4" s="1"/>
  <c r="Z1030" i="4" s="1"/>
  <c r="K1030" i="4"/>
  <c r="L1030" i="4" s="1"/>
  <c r="G1030" i="4"/>
  <c r="I1030" i="4" s="1"/>
  <c r="J1030" i="4" s="1"/>
  <c r="V1029" i="4"/>
  <c r="Y1029" i="4" s="1"/>
  <c r="Z1029" i="4" s="1"/>
  <c r="K1029" i="4"/>
  <c r="L1029" i="4" s="1"/>
  <c r="G1029" i="4"/>
  <c r="I1029" i="4" s="1"/>
  <c r="J1029" i="4" s="1"/>
  <c r="V1028" i="4"/>
  <c r="Y1028" i="4" s="1"/>
  <c r="Z1028" i="4" s="1"/>
  <c r="K1028" i="4"/>
  <c r="L1028" i="4" s="1"/>
  <c r="G1028" i="4"/>
  <c r="I1028" i="4" s="1"/>
  <c r="J1028" i="4" s="1"/>
  <c r="V1027" i="4"/>
  <c r="Y1027" i="4" s="1"/>
  <c r="Z1027" i="4" s="1"/>
  <c r="K1027" i="4"/>
  <c r="L1027" i="4" s="1"/>
  <c r="G1027" i="4"/>
  <c r="I1027" i="4" s="1"/>
  <c r="J1027" i="4" s="1"/>
  <c r="V1026" i="4"/>
  <c r="Y1026" i="4" s="1"/>
  <c r="Z1026" i="4" s="1"/>
  <c r="K1026" i="4"/>
  <c r="L1026" i="4" s="1"/>
  <c r="G1026" i="4"/>
  <c r="I1026" i="4" s="1"/>
  <c r="J1026" i="4" s="1"/>
  <c r="V1025" i="4"/>
  <c r="Y1025" i="4" s="1"/>
  <c r="Z1025" i="4" s="1"/>
  <c r="K1025" i="4"/>
  <c r="L1025" i="4" s="1"/>
  <c r="G1025" i="4"/>
  <c r="I1025" i="4" s="1"/>
  <c r="J1025" i="4" s="1"/>
  <c r="V1024" i="4"/>
  <c r="Y1024" i="4" s="1"/>
  <c r="Z1024" i="4" s="1"/>
  <c r="K1024" i="4"/>
  <c r="L1024" i="4" s="1"/>
  <c r="G1024" i="4"/>
  <c r="I1024" i="4" s="1"/>
  <c r="J1024" i="4" s="1"/>
  <c r="V1023" i="4"/>
  <c r="Y1023" i="4" s="1"/>
  <c r="Z1023" i="4" s="1"/>
  <c r="K1023" i="4"/>
  <c r="L1023" i="4" s="1"/>
  <c r="G1023" i="4"/>
  <c r="I1023" i="4" s="1"/>
  <c r="J1023" i="4" s="1"/>
  <c r="V1022" i="4"/>
  <c r="Y1022" i="4" s="1"/>
  <c r="Z1022" i="4" s="1"/>
  <c r="K1022" i="4"/>
  <c r="L1022" i="4" s="1"/>
  <c r="G1022" i="4"/>
  <c r="I1022" i="4" s="1"/>
  <c r="J1022" i="4" s="1"/>
  <c r="V1021" i="4"/>
  <c r="Y1021" i="4" s="1"/>
  <c r="Z1021" i="4" s="1"/>
  <c r="K1021" i="4"/>
  <c r="L1021" i="4" s="1"/>
  <c r="G1021" i="4"/>
  <c r="I1021" i="4" s="1"/>
  <c r="J1021" i="4" s="1"/>
  <c r="V1020" i="4"/>
  <c r="Y1020" i="4" s="1"/>
  <c r="Z1020" i="4" s="1"/>
  <c r="K1020" i="4"/>
  <c r="L1020" i="4" s="1"/>
  <c r="G1020" i="4"/>
  <c r="I1020" i="4" s="1"/>
  <c r="J1020" i="4" s="1"/>
  <c r="V1019" i="4"/>
  <c r="Y1019" i="4" s="1"/>
  <c r="Z1019" i="4" s="1"/>
  <c r="K1019" i="4"/>
  <c r="L1019" i="4" s="1"/>
  <c r="G1019" i="4"/>
  <c r="I1019" i="4" s="1"/>
  <c r="J1019" i="4" s="1"/>
  <c r="V1018" i="4"/>
  <c r="Y1018" i="4" s="1"/>
  <c r="Z1018" i="4" s="1"/>
  <c r="K1018" i="4"/>
  <c r="L1018" i="4" s="1"/>
  <c r="G1018" i="4"/>
  <c r="I1018" i="4" s="1"/>
  <c r="J1018" i="4" s="1"/>
  <c r="V1017" i="4"/>
  <c r="Y1017" i="4" s="1"/>
  <c r="Z1017" i="4" s="1"/>
  <c r="K1017" i="4"/>
  <c r="L1017" i="4" s="1"/>
  <c r="G1017" i="4"/>
  <c r="I1017" i="4" s="1"/>
  <c r="J1017" i="4" s="1"/>
  <c r="V1016" i="4"/>
  <c r="Y1016" i="4" s="1"/>
  <c r="Z1016" i="4" s="1"/>
  <c r="K1016" i="4"/>
  <c r="L1016" i="4" s="1"/>
  <c r="G1016" i="4"/>
  <c r="I1016" i="4" s="1"/>
  <c r="J1016" i="4" s="1"/>
  <c r="V1015" i="4"/>
  <c r="Y1015" i="4" s="1"/>
  <c r="Z1015" i="4" s="1"/>
  <c r="K1015" i="4"/>
  <c r="L1015" i="4" s="1"/>
  <c r="G1015" i="4"/>
  <c r="I1015" i="4" s="1"/>
  <c r="J1015" i="4" s="1"/>
  <c r="V1014" i="4"/>
  <c r="Y1014" i="4" s="1"/>
  <c r="Z1014" i="4" s="1"/>
  <c r="K1014" i="4"/>
  <c r="L1014" i="4" s="1"/>
  <c r="G1014" i="4"/>
  <c r="I1014" i="4" s="1"/>
  <c r="J1014" i="4" s="1"/>
  <c r="V1013" i="4"/>
  <c r="Y1013" i="4" s="1"/>
  <c r="Z1013" i="4" s="1"/>
  <c r="K1013" i="4"/>
  <c r="L1013" i="4" s="1"/>
  <c r="G1013" i="4"/>
  <c r="I1013" i="4" s="1"/>
  <c r="J1013" i="4" s="1"/>
  <c r="V1012" i="4"/>
  <c r="Y1012" i="4" s="1"/>
  <c r="Z1012" i="4" s="1"/>
  <c r="K1012" i="4"/>
  <c r="L1012" i="4" s="1"/>
  <c r="G1012" i="4"/>
  <c r="I1012" i="4" s="1"/>
  <c r="J1012" i="4" s="1"/>
  <c r="V1011" i="4"/>
  <c r="Y1011" i="4" s="1"/>
  <c r="Z1011" i="4" s="1"/>
  <c r="K1011" i="4"/>
  <c r="L1011" i="4" s="1"/>
  <c r="G1011" i="4"/>
  <c r="I1011" i="4" s="1"/>
  <c r="J1011" i="4" s="1"/>
  <c r="V1010" i="4"/>
  <c r="Y1010" i="4" s="1"/>
  <c r="Z1010" i="4" s="1"/>
  <c r="K1010" i="4"/>
  <c r="L1010" i="4" s="1"/>
  <c r="G1010" i="4"/>
  <c r="I1010" i="4" s="1"/>
  <c r="J1010" i="4" s="1"/>
  <c r="V1009" i="4"/>
  <c r="Y1009" i="4" s="1"/>
  <c r="Z1009" i="4" s="1"/>
  <c r="K1009" i="4"/>
  <c r="L1009" i="4" s="1"/>
  <c r="G1009" i="4"/>
  <c r="I1009" i="4" s="1"/>
  <c r="J1009" i="4" s="1"/>
  <c r="V1008" i="4"/>
  <c r="Y1008" i="4" s="1"/>
  <c r="Z1008" i="4" s="1"/>
  <c r="K1008" i="4"/>
  <c r="L1008" i="4" s="1"/>
  <c r="G1008" i="4"/>
  <c r="I1008" i="4" s="1"/>
  <c r="J1008" i="4" s="1"/>
  <c r="V1007" i="4"/>
  <c r="Y1007" i="4" s="1"/>
  <c r="Z1007" i="4" s="1"/>
  <c r="K1007" i="4"/>
  <c r="L1007" i="4" s="1"/>
  <c r="G1007" i="4"/>
  <c r="I1007" i="4" s="1"/>
  <c r="J1007" i="4" s="1"/>
  <c r="V1006" i="4"/>
  <c r="Y1006" i="4" s="1"/>
  <c r="Z1006" i="4" s="1"/>
  <c r="K1006" i="4"/>
  <c r="L1006" i="4" s="1"/>
  <c r="G1006" i="4"/>
  <c r="I1006" i="4" s="1"/>
  <c r="J1006" i="4" s="1"/>
  <c r="V1005" i="4"/>
  <c r="Y1005" i="4" s="1"/>
  <c r="Z1005" i="4" s="1"/>
  <c r="K1005" i="4"/>
  <c r="L1005" i="4" s="1"/>
  <c r="G1005" i="4"/>
  <c r="I1005" i="4" s="1"/>
  <c r="J1005" i="4" s="1"/>
  <c r="V1004" i="4"/>
  <c r="Y1004" i="4" s="1"/>
  <c r="Z1004" i="4" s="1"/>
  <c r="K1004" i="4"/>
  <c r="L1004" i="4" s="1"/>
  <c r="G1004" i="4"/>
  <c r="I1004" i="4" s="1"/>
  <c r="J1004" i="4" s="1"/>
  <c r="V1003" i="4"/>
  <c r="Y1003" i="4" s="1"/>
  <c r="Z1003" i="4" s="1"/>
  <c r="K1003" i="4"/>
  <c r="L1003" i="4" s="1"/>
  <c r="G1003" i="4"/>
  <c r="I1003" i="4" s="1"/>
  <c r="J1003" i="4" s="1"/>
  <c r="V1002" i="4"/>
  <c r="Y1002" i="4" s="1"/>
  <c r="Z1002" i="4" s="1"/>
  <c r="K1002" i="4"/>
  <c r="L1002" i="4" s="1"/>
  <c r="G1002" i="4"/>
  <c r="I1002" i="4" s="1"/>
  <c r="J1002" i="4" s="1"/>
  <c r="V1001" i="4"/>
  <c r="Y1001" i="4" s="1"/>
  <c r="Z1001" i="4" s="1"/>
  <c r="K1001" i="4"/>
  <c r="L1001" i="4" s="1"/>
  <c r="G1001" i="4"/>
  <c r="I1001" i="4" s="1"/>
  <c r="J1001" i="4" s="1"/>
  <c r="V1000" i="4"/>
  <c r="Y1000" i="4" s="1"/>
  <c r="Z1000" i="4" s="1"/>
  <c r="K1000" i="4"/>
  <c r="L1000" i="4" s="1"/>
  <c r="G1000" i="4"/>
  <c r="I1000" i="4" s="1"/>
  <c r="J1000" i="4" s="1"/>
  <c r="V999" i="4"/>
  <c r="Y999" i="4" s="1"/>
  <c r="Z999" i="4" s="1"/>
  <c r="K999" i="4"/>
  <c r="L999" i="4" s="1"/>
  <c r="G999" i="4"/>
  <c r="I999" i="4" s="1"/>
  <c r="J999" i="4" s="1"/>
  <c r="V998" i="4"/>
  <c r="Y998" i="4" s="1"/>
  <c r="Z998" i="4" s="1"/>
  <c r="K998" i="4"/>
  <c r="L998" i="4" s="1"/>
  <c r="G998" i="4"/>
  <c r="I998" i="4" s="1"/>
  <c r="J998" i="4" s="1"/>
  <c r="V997" i="4"/>
  <c r="Y997" i="4" s="1"/>
  <c r="Z997" i="4" s="1"/>
  <c r="K997" i="4"/>
  <c r="L997" i="4" s="1"/>
  <c r="G997" i="4"/>
  <c r="I997" i="4" s="1"/>
  <c r="J997" i="4" s="1"/>
  <c r="V996" i="4"/>
  <c r="Y996" i="4" s="1"/>
  <c r="Z996" i="4" s="1"/>
  <c r="K996" i="4"/>
  <c r="L996" i="4" s="1"/>
  <c r="G996" i="4"/>
  <c r="I996" i="4" s="1"/>
  <c r="J996" i="4" s="1"/>
  <c r="V995" i="4"/>
  <c r="Y995" i="4" s="1"/>
  <c r="Z995" i="4" s="1"/>
  <c r="K995" i="4"/>
  <c r="L995" i="4" s="1"/>
  <c r="G995" i="4"/>
  <c r="I995" i="4" s="1"/>
  <c r="J995" i="4" s="1"/>
  <c r="V994" i="4"/>
  <c r="Y994" i="4" s="1"/>
  <c r="Z994" i="4" s="1"/>
  <c r="K994" i="4"/>
  <c r="L994" i="4" s="1"/>
  <c r="G994" i="4"/>
  <c r="I994" i="4" s="1"/>
  <c r="J994" i="4" s="1"/>
  <c r="V993" i="4"/>
  <c r="Y993" i="4" s="1"/>
  <c r="Z993" i="4" s="1"/>
  <c r="K993" i="4"/>
  <c r="L993" i="4" s="1"/>
  <c r="G993" i="4"/>
  <c r="I993" i="4" s="1"/>
  <c r="J993" i="4" s="1"/>
  <c r="V992" i="4"/>
  <c r="Y992" i="4" s="1"/>
  <c r="Z992" i="4" s="1"/>
  <c r="K992" i="4"/>
  <c r="L992" i="4" s="1"/>
  <c r="G992" i="4"/>
  <c r="I992" i="4" s="1"/>
  <c r="J992" i="4" s="1"/>
  <c r="V991" i="4"/>
  <c r="Y991" i="4" s="1"/>
  <c r="Z991" i="4" s="1"/>
  <c r="K991" i="4"/>
  <c r="L991" i="4" s="1"/>
  <c r="G991" i="4"/>
  <c r="I991" i="4" s="1"/>
  <c r="J991" i="4" s="1"/>
  <c r="V990" i="4"/>
  <c r="Y990" i="4" s="1"/>
  <c r="Z990" i="4" s="1"/>
  <c r="K990" i="4"/>
  <c r="L990" i="4" s="1"/>
  <c r="G990" i="4"/>
  <c r="I990" i="4" s="1"/>
  <c r="J990" i="4" s="1"/>
  <c r="V989" i="4"/>
  <c r="Y989" i="4" s="1"/>
  <c r="Z989" i="4" s="1"/>
  <c r="K989" i="4"/>
  <c r="L989" i="4" s="1"/>
  <c r="G989" i="4"/>
  <c r="I989" i="4" s="1"/>
  <c r="J989" i="4" s="1"/>
  <c r="V988" i="4"/>
  <c r="Y988" i="4" s="1"/>
  <c r="Z988" i="4" s="1"/>
  <c r="K988" i="4"/>
  <c r="L988" i="4" s="1"/>
  <c r="G988" i="4"/>
  <c r="I988" i="4" s="1"/>
  <c r="J988" i="4" s="1"/>
  <c r="V987" i="4"/>
  <c r="Y987" i="4" s="1"/>
  <c r="Z987" i="4" s="1"/>
  <c r="K987" i="4"/>
  <c r="L987" i="4" s="1"/>
  <c r="G987" i="4"/>
  <c r="I987" i="4" s="1"/>
  <c r="J987" i="4" s="1"/>
  <c r="V986" i="4"/>
  <c r="Y986" i="4" s="1"/>
  <c r="K986" i="4"/>
  <c r="G986" i="4"/>
  <c r="W984" i="4"/>
  <c r="X979" i="4"/>
  <c r="W979" i="4"/>
  <c r="R979" i="4"/>
  <c r="O979" i="4"/>
  <c r="E979" i="4"/>
  <c r="V978" i="4"/>
  <c r="Y978" i="4" s="1"/>
  <c r="Z978" i="4" s="1"/>
  <c r="K978" i="4"/>
  <c r="L978" i="4" s="1"/>
  <c r="G978" i="4"/>
  <c r="I978" i="4" s="1"/>
  <c r="J978" i="4" s="1"/>
  <c r="V977" i="4"/>
  <c r="Y977" i="4" s="1"/>
  <c r="Z977" i="4" s="1"/>
  <c r="K977" i="4"/>
  <c r="L977" i="4" s="1"/>
  <c r="G977" i="4"/>
  <c r="I977" i="4" s="1"/>
  <c r="J977" i="4" s="1"/>
  <c r="V976" i="4"/>
  <c r="Y976" i="4" s="1"/>
  <c r="Z976" i="4" s="1"/>
  <c r="K976" i="4"/>
  <c r="L976" i="4" s="1"/>
  <c r="G976" i="4"/>
  <c r="I976" i="4" s="1"/>
  <c r="J976" i="4" s="1"/>
  <c r="V975" i="4"/>
  <c r="Y975" i="4" s="1"/>
  <c r="Z975" i="4" s="1"/>
  <c r="K975" i="4"/>
  <c r="L975" i="4" s="1"/>
  <c r="G975" i="4"/>
  <c r="I975" i="4" s="1"/>
  <c r="J975" i="4" s="1"/>
  <c r="V974" i="4"/>
  <c r="Y974" i="4" s="1"/>
  <c r="Z974" i="4" s="1"/>
  <c r="K974" i="4"/>
  <c r="L974" i="4" s="1"/>
  <c r="G974" i="4"/>
  <c r="I974" i="4" s="1"/>
  <c r="J974" i="4" s="1"/>
  <c r="V973" i="4"/>
  <c r="Y973" i="4" s="1"/>
  <c r="Z973" i="4" s="1"/>
  <c r="K973" i="4"/>
  <c r="L973" i="4" s="1"/>
  <c r="G973" i="4"/>
  <c r="I973" i="4" s="1"/>
  <c r="J973" i="4" s="1"/>
  <c r="V972" i="4"/>
  <c r="Y972" i="4" s="1"/>
  <c r="Z972" i="4" s="1"/>
  <c r="K972" i="4"/>
  <c r="L972" i="4" s="1"/>
  <c r="G972" i="4"/>
  <c r="I972" i="4" s="1"/>
  <c r="J972" i="4" s="1"/>
  <c r="V971" i="4"/>
  <c r="Y971" i="4" s="1"/>
  <c r="Z971" i="4" s="1"/>
  <c r="K971" i="4"/>
  <c r="L971" i="4" s="1"/>
  <c r="G971" i="4"/>
  <c r="I971" i="4" s="1"/>
  <c r="J971" i="4" s="1"/>
  <c r="V970" i="4"/>
  <c r="Y970" i="4" s="1"/>
  <c r="Z970" i="4" s="1"/>
  <c r="K970" i="4"/>
  <c r="L970" i="4" s="1"/>
  <c r="G970" i="4"/>
  <c r="I970" i="4" s="1"/>
  <c r="J970" i="4" s="1"/>
  <c r="V969" i="4"/>
  <c r="Y969" i="4" s="1"/>
  <c r="Z969" i="4" s="1"/>
  <c r="K969" i="4"/>
  <c r="L969" i="4" s="1"/>
  <c r="G969" i="4"/>
  <c r="I969" i="4" s="1"/>
  <c r="J969" i="4" s="1"/>
  <c r="V968" i="4"/>
  <c r="Y968" i="4" s="1"/>
  <c r="Z968" i="4" s="1"/>
  <c r="K968" i="4"/>
  <c r="L968" i="4" s="1"/>
  <c r="G968" i="4"/>
  <c r="I968" i="4" s="1"/>
  <c r="J968" i="4" s="1"/>
  <c r="V967" i="4"/>
  <c r="Y967" i="4" s="1"/>
  <c r="Z967" i="4" s="1"/>
  <c r="K967" i="4"/>
  <c r="L967" i="4" s="1"/>
  <c r="G967" i="4"/>
  <c r="I967" i="4" s="1"/>
  <c r="J967" i="4" s="1"/>
  <c r="V966" i="4"/>
  <c r="Y966" i="4" s="1"/>
  <c r="Z966" i="4" s="1"/>
  <c r="K966" i="4"/>
  <c r="L966" i="4" s="1"/>
  <c r="G966" i="4"/>
  <c r="I966" i="4" s="1"/>
  <c r="J966" i="4" s="1"/>
  <c r="V965" i="4"/>
  <c r="Y965" i="4" s="1"/>
  <c r="Z965" i="4" s="1"/>
  <c r="K965" i="4"/>
  <c r="L965" i="4" s="1"/>
  <c r="G965" i="4"/>
  <c r="I965" i="4" s="1"/>
  <c r="J965" i="4" s="1"/>
  <c r="V964" i="4"/>
  <c r="Y964" i="4" s="1"/>
  <c r="Z964" i="4" s="1"/>
  <c r="K964" i="4"/>
  <c r="L964" i="4" s="1"/>
  <c r="G964" i="4"/>
  <c r="I964" i="4" s="1"/>
  <c r="J964" i="4" s="1"/>
  <c r="V963" i="4"/>
  <c r="Y963" i="4" s="1"/>
  <c r="Z963" i="4" s="1"/>
  <c r="K963" i="4"/>
  <c r="L963" i="4" s="1"/>
  <c r="G963" i="4"/>
  <c r="I963" i="4" s="1"/>
  <c r="J963" i="4" s="1"/>
  <c r="V962" i="4"/>
  <c r="Y962" i="4" s="1"/>
  <c r="Z962" i="4" s="1"/>
  <c r="K962" i="4"/>
  <c r="L962" i="4" s="1"/>
  <c r="G962" i="4"/>
  <c r="I962" i="4" s="1"/>
  <c r="J962" i="4" s="1"/>
  <c r="V961" i="4"/>
  <c r="Y961" i="4" s="1"/>
  <c r="Z961" i="4" s="1"/>
  <c r="K961" i="4"/>
  <c r="L961" i="4" s="1"/>
  <c r="G961" i="4"/>
  <c r="I961" i="4" s="1"/>
  <c r="J961" i="4" s="1"/>
  <c r="V960" i="4"/>
  <c r="Y960" i="4" s="1"/>
  <c r="Z960" i="4" s="1"/>
  <c r="K960" i="4"/>
  <c r="L960" i="4" s="1"/>
  <c r="G960" i="4"/>
  <c r="I960" i="4" s="1"/>
  <c r="J960" i="4" s="1"/>
  <c r="V959" i="4"/>
  <c r="Y959" i="4" s="1"/>
  <c r="Z959" i="4" s="1"/>
  <c r="K959" i="4"/>
  <c r="L959" i="4" s="1"/>
  <c r="G959" i="4"/>
  <c r="I959" i="4" s="1"/>
  <c r="J959" i="4" s="1"/>
  <c r="V958" i="4"/>
  <c r="Y958" i="4" s="1"/>
  <c r="Z958" i="4" s="1"/>
  <c r="K958" i="4"/>
  <c r="L958" i="4" s="1"/>
  <c r="G958" i="4"/>
  <c r="I958" i="4" s="1"/>
  <c r="J958" i="4" s="1"/>
  <c r="V957" i="4"/>
  <c r="Y957" i="4" s="1"/>
  <c r="Z957" i="4" s="1"/>
  <c r="K957" i="4"/>
  <c r="L957" i="4" s="1"/>
  <c r="G957" i="4"/>
  <c r="I957" i="4" s="1"/>
  <c r="J957" i="4" s="1"/>
  <c r="V956" i="4"/>
  <c r="Y956" i="4" s="1"/>
  <c r="Z956" i="4" s="1"/>
  <c r="K956" i="4"/>
  <c r="L956" i="4" s="1"/>
  <c r="G956" i="4"/>
  <c r="I956" i="4" s="1"/>
  <c r="J956" i="4" s="1"/>
  <c r="V955" i="4"/>
  <c r="Y955" i="4" s="1"/>
  <c r="Z955" i="4" s="1"/>
  <c r="K955" i="4"/>
  <c r="L955" i="4" s="1"/>
  <c r="G955" i="4"/>
  <c r="I955" i="4" s="1"/>
  <c r="J955" i="4" s="1"/>
  <c r="V954" i="4"/>
  <c r="Y954" i="4" s="1"/>
  <c r="Z954" i="4" s="1"/>
  <c r="K954" i="4"/>
  <c r="L954" i="4" s="1"/>
  <c r="G954" i="4"/>
  <c r="I954" i="4" s="1"/>
  <c r="J954" i="4" s="1"/>
  <c r="V953" i="4"/>
  <c r="Y953" i="4" s="1"/>
  <c r="Z953" i="4" s="1"/>
  <c r="K953" i="4"/>
  <c r="L953" i="4" s="1"/>
  <c r="G953" i="4"/>
  <c r="I953" i="4" s="1"/>
  <c r="J953" i="4" s="1"/>
  <c r="V952" i="4"/>
  <c r="Y952" i="4" s="1"/>
  <c r="Z952" i="4" s="1"/>
  <c r="K952" i="4"/>
  <c r="L952" i="4" s="1"/>
  <c r="G952" i="4"/>
  <c r="I952" i="4" s="1"/>
  <c r="J952" i="4" s="1"/>
  <c r="V951" i="4"/>
  <c r="Y951" i="4" s="1"/>
  <c r="Z951" i="4" s="1"/>
  <c r="K951" i="4"/>
  <c r="L951" i="4" s="1"/>
  <c r="G951" i="4"/>
  <c r="I951" i="4" s="1"/>
  <c r="J951" i="4" s="1"/>
  <c r="V950" i="4"/>
  <c r="Y950" i="4" s="1"/>
  <c r="Z950" i="4" s="1"/>
  <c r="K950" i="4"/>
  <c r="L950" i="4" s="1"/>
  <c r="G950" i="4"/>
  <c r="I950" i="4" s="1"/>
  <c r="J950" i="4" s="1"/>
  <c r="V949" i="4"/>
  <c r="Y949" i="4" s="1"/>
  <c r="Z949" i="4" s="1"/>
  <c r="K949" i="4"/>
  <c r="L949" i="4" s="1"/>
  <c r="G949" i="4"/>
  <c r="I949" i="4" s="1"/>
  <c r="J949" i="4" s="1"/>
  <c r="V948" i="4"/>
  <c r="Y948" i="4" s="1"/>
  <c r="Z948" i="4" s="1"/>
  <c r="K948" i="4"/>
  <c r="L948" i="4" s="1"/>
  <c r="G948" i="4"/>
  <c r="I948" i="4" s="1"/>
  <c r="J948" i="4" s="1"/>
  <c r="V947" i="4"/>
  <c r="Y947" i="4" s="1"/>
  <c r="Z947" i="4" s="1"/>
  <c r="K947" i="4"/>
  <c r="L947" i="4" s="1"/>
  <c r="G947" i="4"/>
  <c r="I947" i="4" s="1"/>
  <c r="J947" i="4" s="1"/>
  <c r="V946" i="4"/>
  <c r="Y946" i="4" s="1"/>
  <c r="Z946" i="4" s="1"/>
  <c r="K946" i="4"/>
  <c r="L946" i="4" s="1"/>
  <c r="G946" i="4"/>
  <c r="I946" i="4" s="1"/>
  <c r="J946" i="4" s="1"/>
  <c r="V945" i="4"/>
  <c r="Y945" i="4" s="1"/>
  <c r="Z945" i="4" s="1"/>
  <c r="K945" i="4"/>
  <c r="L945" i="4" s="1"/>
  <c r="G945" i="4"/>
  <c r="I945" i="4" s="1"/>
  <c r="J945" i="4" s="1"/>
  <c r="V944" i="4"/>
  <c r="Y944" i="4" s="1"/>
  <c r="Z944" i="4" s="1"/>
  <c r="K944" i="4"/>
  <c r="L944" i="4" s="1"/>
  <c r="G944" i="4"/>
  <c r="I944" i="4" s="1"/>
  <c r="J944" i="4" s="1"/>
  <c r="V943" i="4"/>
  <c r="Y943" i="4" s="1"/>
  <c r="Z943" i="4" s="1"/>
  <c r="K943" i="4"/>
  <c r="L943" i="4" s="1"/>
  <c r="G943" i="4"/>
  <c r="I943" i="4" s="1"/>
  <c r="J943" i="4" s="1"/>
  <c r="V942" i="4"/>
  <c r="Y942" i="4" s="1"/>
  <c r="Z942" i="4" s="1"/>
  <c r="K942" i="4"/>
  <c r="L942" i="4" s="1"/>
  <c r="G942" i="4"/>
  <c r="I942" i="4" s="1"/>
  <c r="J942" i="4" s="1"/>
  <c r="V941" i="4"/>
  <c r="Y941" i="4" s="1"/>
  <c r="Z941" i="4" s="1"/>
  <c r="K941" i="4"/>
  <c r="L941" i="4" s="1"/>
  <c r="G941" i="4"/>
  <c r="I941" i="4" s="1"/>
  <c r="J941" i="4" s="1"/>
  <c r="V940" i="4"/>
  <c r="Y940" i="4" s="1"/>
  <c r="Z940" i="4" s="1"/>
  <c r="K940" i="4"/>
  <c r="L940" i="4" s="1"/>
  <c r="G940" i="4"/>
  <c r="I940" i="4" s="1"/>
  <c r="J940" i="4" s="1"/>
  <c r="V939" i="4"/>
  <c r="Y939" i="4" s="1"/>
  <c r="Z939" i="4" s="1"/>
  <c r="K939" i="4"/>
  <c r="L939" i="4" s="1"/>
  <c r="G939" i="4"/>
  <c r="I939" i="4" s="1"/>
  <c r="J939" i="4" s="1"/>
  <c r="V938" i="4"/>
  <c r="Y938" i="4" s="1"/>
  <c r="Z938" i="4" s="1"/>
  <c r="K938" i="4"/>
  <c r="L938" i="4" s="1"/>
  <c r="G938" i="4"/>
  <c r="I938" i="4" s="1"/>
  <c r="J938" i="4" s="1"/>
  <c r="V937" i="4"/>
  <c r="Y937" i="4" s="1"/>
  <c r="Z937" i="4" s="1"/>
  <c r="K937" i="4"/>
  <c r="L937" i="4" s="1"/>
  <c r="G937" i="4"/>
  <c r="I937" i="4" s="1"/>
  <c r="J937" i="4" s="1"/>
  <c r="V936" i="4"/>
  <c r="Y936" i="4" s="1"/>
  <c r="Z936" i="4" s="1"/>
  <c r="K936" i="4"/>
  <c r="L936" i="4" s="1"/>
  <c r="G936" i="4"/>
  <c r="I936" i="4" s="1"/>
  <c r="J936" i="4" s="1"/>
  <c r="V935" i="4"/>
  <c r="Y935" i="4" s="1"/>
  <c r="Z935" i="4" s="1"/>
  <c r="K935" i="4"/>
  <c r="L935" i="4" s="1"/>
  <c r="G935" i="4"/>
  <c r="I935" i="4" s="1"/>
  <c r="J935" i="4" s="1"/>
  <c r="V934" i="4"/>
  <c r="Y934" i="4" s="1"/>
  <c r="Z934" i="4" s="1"/>
  <c r="K934" i="4"/>
  <c r="L934" i="4" s="1"/>
  <c r="G934" i="4"/>
  <c r="I934" i="4" s="1"/>
  <c r="J934" i="4" s="1"/>
  <c r="V933" i="4"/>
  <c r="Y933" i="4" s="1"/>
  <c r="Z933" i="4" s="1"/>
  <c r="K933" i="4"/>
  <c r="L933" i="4" s="1"/>
  <c r="G933" i="4"/>
  <c r="I933" i="4" s="1"/>
  <c r="J933" i="4" s="1"/>
  <c r="V932" i="4"/>
  <c r="Y932" i="4" s="1"/>
  <c r="Z932" i="4" s="1"/>
  <c r="K932" i="4"/>
  <c r="L932" i="4" s="1"/>
  <c r="G932" i="4"/>
  <c r="I932" i="4" s="1"/>
  <c r="J932" i="4" s="1"/>
  <c r="V931" i="4"/>
  <c r="Y931" i="4" s="1"/>
  <c r="Z931" i="4" s="1"/>
  <c r="K931" i="4"/>
  <c r="L931" i="4" s="1"/>
  <c r="G931" i="4"/>
  <c r="I931" i="4" s="1"/>
  <c r="J931" i="4" s="1"/>
  <c r="V930" i="4"/>
  <c r="Y930" i="4" s="1"/>
  <c r="Z930" i="4" s="1"/>
  <c r="K930" i="4"/>
  <c r="L930" i="4" s="1"/>
  <c r="G930" i="4"/>
  <c r="I930" i="4" s="1"/>
  <c r="J930" i="4" s="1"/>
  <c r="V929" i="4"/>
  <c r="Y929" i="4" s="1"/>
  <c r="Z929" i="4" s="1"/>
  <c r="K929" i="4"/>
  <c r="L929" i="4" s="1"/>
  <c r="G929" i="4"/>
  <c r="I929" i="4" s="1"/>
  <c r="J929" i="4" s="1"/>
  <c r="V928" i="4"/>
  <c r="Y928" i="4" s="1"/>
  <c r="Z928" i="4" s="1"/>
  <c r="K928" i="4"/>
  <c r="L928" i="4" s="1"/>
  <c r="G928" i="4"/>
  <c r="I928" i="4" s="1"/>
  <c r="J928" i="4" s="1"/>
  <c r="V927" i="4"/>
  <c r="Y927" i="4" s="1"/>
  <c r="Z927" i="4" s="1"/>
  <c r="K927" i="4"/>
  <c r="L927" i="4" s="1"/>
  <c r="G927" i="4"/>
  <c r="I927" i="4" s="1"/>
  <c r="J927" i="4" s="1"/>
  <c r="V926" i="4"/>
  <c r="Y926" i="4" s="1"/>
  <c r="Z926" i="4" s="1"/>
  <c r="K926" i="4"/>
  <c r="L926" i="4" s="1"/>
  <c r="G926" i="4"/>
  <c r="I926" i="4" s="1"/>
  <c r="J926" i="4" s="1"/>
  <c r="V925" i="4"/>
  <c r="Y925" i="4" s="1"/>
  <c r="Z925" i="4" s="1"/>
  <c r="K925" i="4"/>
  <c r="L925" i="4" s="1"/>
  <c r="G925" i="4"/>
  <c r="I925" i="4" s="1"/>
  <c r="J925" i="4" s="1"/>
  <c r="V924" i="4"/>
  <c r="Y924" i="4" s="1"/>
  <c r="Z924" i="4" s="1"/>
  <c r="K924" i="4"/>
  <c r="L924" i="4" s="1"/>
  <c r="G924" i="4"/>
  <c r="I924" i="4" s="1"/>
  <c r="J924" i="4" s="1"/>
  <c r="V923" i="4"/>
  <c r="Y923" i="4" s="1"/>
  <c r="Z923" i="4" s="1"/>
  <c r="K923" i="4"/>
  <c r="L923" i="4" s="1"/>
  <c r="G923" i="4"/>
  <c r="I923" i="4" s="1"/>
  <c r="J923" i="4" s="1"/>
  <c r="V922" i="4"/>
  <c r="Y922" i="4" s="1"/>
  <c r="Z922" i="4" s="1"/>
  <c r="K922" i="4"/>
  <c r="L922" i="4" s="1"/>
  <c r="G922" i="4"/>
  <c r="I922" i="4" s="1"/>
  <c r="J922" i="4" s="1"/>
  <c r="V921" i="4"/>
  <c r="Y921" i="4" s="1"/>
  <c r="Z921" i="4" s="1"/>
  <c r="K921" i="4"/>
  <c r="L921" i="4" s="1"/>
  <c r="G921" i="4"/>
  <c r="I921" i="4" s="1"/>
  <c r="J921" i="4" s="1"/>
  <c r="V920" i="4"/>
  <c r="Y920" i="4" s="1"/>
  <c r="Z920" i="4" s="1"/>
  <c r="K920" i="4"/>
  <c r="L920" i="4" s="1"/>
  <c r="G920" i="4"/>
  <c r="I920" i="4" s="1"/>
  <c r="J920" i="4" s="1"/>
  <c r="V919" i="4"/>
  <c r="Y919" i="4" s="1"/>
  <c r="Z919" i="4" s="1"/>
  <c r="K919" i="4"/>
  <c r="L919" i="4" s="1"/>
  <c r="G919" i="4"/>
  <c r="I919" i="4" s="1"/>
  <c r="J919" i="4" s="1"/>
  <c r="V918" i="4"/>
  <c r="Y918" i="4" s="1"/>
  <c r="Z918" i="4" s="1"/>
  <c r="K918" i="4"/>
  <c r="L918" i="4" s="1"/>
  <c r="G918" i="4"/>
  <c r="I918" i="4" s="1"/>
  <c r="J918" i="4" s="1"/>
  <c r="V917" i="4"/>
  <c r="Y917" i="4" s="1"/>
  <c r="Z917" i="4" s="1"/>
  <c r="K917" i="4"/>
  <c r="L917" i="4" s="1"/>
  <c r="G917" i="4"/>
  <c r="I917" i="4" s="1"/>
  <c r="J917" i="4" s="1"/>
  <c r="V916" i="4"/>
  <c r="Y916" i="4" s="1"/>
  <c r="Z916" i="4" s="1"/>
  <c r="K916" i="4"/>
  <c r="L916" i="4" s="1"/>
  <c r="G916" i="4"/>
  <c r="I916" i="4" s="1"/>
  <c r="J916" i="4" s="1"/>
  <c r="V915" i="4"/>
  <c r="Y915" i="4" s="1"/>
  <c r="Z915" i="4" s="1"/>
  <c r="K915" i="4"/>
  <c r="L915" i="4" s="1"/>
  <c r="G915" i="4"/>
  <c r="I915" i="4" s="1"/>
  <c r="J915" i="4" s="1"/>
  <c r="V914" i="4"/>
  <c r="Y914" i="4" s="1"/>
  <c r="Z914" i="4" s="1"/>
  <c r="K914" i="4"/>
  <c r="L914" i="4" s="1"/>
  <c r="G914" i="4"/>
  <c r="I914" i="4" s="1"/>
  <c r="J914" i="4" s="1"/>
  <c r="V913" i="4"/>
  <c r="Y913" i="4" s="1"/>
  <c r="Z913" i="4" s="1"/>
  <c r="K913" i="4"/>
  <c r="L913" i="4" s="1"/>
  <c r="G913" i="4"/>
  <c r="I913" i="4" s="1"/>
  <c r="J913" i="4" s="1"/>
  <c r="V912" i="4"/>
  <c r="Y912" i="4" s="1"/>
  <c r="Z912" i="4" s="1"/>
  <c r="K912" i="4"/>
  <c r="L912" i="4" s="1"/>
  <c r="G912" i="4"/>
  <c r="I912" i="4" s="1"/>
  <c r="J912" i="4" s="1"/>
  <c r="V911" i="4"/>
  <c r="Y911" i="4" s="1"/>
  <c r="Z911" i="4" s="1"/>
  <c r="K911" i="4"/>
  <c r="L911" i="4" s="1"/>
  <c r="G911" i="4"/>
  <c r="I911" i="4" s="1"/>
  <c r="J911" i="4" s="1"/>
  <c r="V910" i="4"/>
  <c r="Y910" i="4" s="1"/>
  <c r="Z910" i="4" s="1"/>
  <c r="K910" i="4"/>
  <c r="L910" i="4" s="1"/>
  <c r="G910" i="4"/>
  <c r="I910" i="4" s="1"/>
  <c r="J910" i="4" s="1"/>
  <c r="V909" i="4"/>
  <c r="Y909" i="4" s="1"/>
  <c r="Z909" i="4" s="1"/>
  <c r="K909" i="4"/>
  <c r="L909" i="4" s="1"/>
  <c r="G909" i="4"/>
  <c r="I909" i="4" s="1"/>
  <c r="J909" i="4" s="1"/>
  <c r="V908" i="4"/>
  <c r="Y908" i="4" s="1"/>
  <c r="Z908" i="4" s="1"/>
  <c r="K908" i="4"/>
  <c r="L908" i="4" s="1"/>
  <c r="G908" i="4"/>
  <c r="I908" i="4" s="1"/>
  <c r="J908" i="4" s="1"/>
  <c r="V907" i="4"/>
  <c r="K907" i="4"/>
  <c r="G907" i="4"/>
  <c r="W905" i="4"/>
  <c r="X900" i="4"/>
  <c r="W900" i="4"/>
  <c r="R900" i="4"/>
  <c r="O900" i="4"/>
  <c r="E900" i="4"/>
  <c r="V899" i="4"/>
  <c r="Y899" i="4" s="1"/>
  <c r="Z899" i="4" s="1"/>
  <c r="K899" i="4"/>
  <c r="L899" i="4" s="1"/>
  <c r="G899" i="4"/>
  <c r="I899" i="4" s="1"/>
  <c r="J899" i="4" s="1"/>
  <c r="V898" i="4"/>
  <c r="Y898" i="4" s="1"/>
  <c r="Z898" i="4" s="1"/>
  <c r="K898" i="4"/>
  <c r="L898" i="4" s="1"/>
  <c r="G898" i="4"/>
  <c r="I898" i="4" s="1"/>
  <c r="J898" i="4" s="1"/>
  <c r="V897" i="4"/>
  <c r="Y897" i="4" s="1"/>
  <c r="Z897" i="4" s="1"/>
  <c r="K897" i="4"/>
  <c r="L897" i="4" s="1"/>
  <c r="G897" i="4"/>
  <c r="I897" i="4" s="1"/>
  <c r="J897" i="4" s="1"/>
  <c r="V896" i="4"/>
  <c r="Y896" i="4" s="1"/>
  <c r="Z896" i="4" s="1"/>
  <c r="K896" i="4"/>
  <c r="L896" i="4" s="1"/>
  <c r="G896" i="4"/>
  <c r="I896" i="4" s="1"/>
  <c r="J896" i="4" s="1"/>
  <c r="V895" i="4"/>
  <c r="Y895" i="4" s="1"/>
  <c r="Z895" i="4" s="1"/>
  <c r="K895" i="4"/>
  <c r="L895" i="4" s="1"/>
  <c r="G895" i="4"/>
  <c r="I895" i="4" s="1"/>
  <c r="J895" i="4" s="1"/>
  <c r="V894" i="4"/>
  <c r="Y894" i="4" s="1"/>
  <c r="Z894" i="4" s="1"/>
  <c r="K894" i="4"/>
  <c r="L894" i="4" s="1"/>
  <c r="G894" i="4"/>
  <c r="I894" i="4" s="1"/>
  <c r="J894" i="4" s="1"/>
  <c r="V893" i="4"/>
  <c r="Y893" i="4" s="1"/>
  <c r="Z893" i="4" s="1"/>
  <c r="K893" i="4"/>
  <c r="L893" i="4" s="1"/>
  <c r="G893" i="4"/>
  <c r="I893" i="4" s="1"/>
  <c r="J893" i="4" s="1"/>
  <c r="V892" i="4"/>
  <c r="Y892" i="4" s="1"/>
  <c r="Z892" i="4" s="1"/>
  <c r="K892" i="4"/>
  <c r="L892" i="4" s="1"/>
  <c r="G892" i="4"/>
  <c r="I892" i="4" s="1"/>
  <c r="J892" i="4" s="1"/>
  <c r="V891" i="4"/>
  <c r="Y891" i="4" s="1"/>
  <c r="Z891" i="4" s="1"/>
  <c r="K891" i="4"/>
  <c r="L891" i="4" s="1"/>
  <c r="G891" i="4"/>
  <c r="I891" i="4" s="1"/>
  <c r="J891" i="4" s="1"/>
  <c r="V890" i="4"/>
  <c r="Y890" i="4" s="1"/>
  <c r="Z890" i="4" s="1"/>
  <c r="K890" i="4"/>
  <c r="L890" i="4" s="1"/>
  <c r="G890" i="4"/>
  <c r="I890" i="4" s="1"/>
  <c r="J890" i="4" s="1"/>
  <c r="V889" i="4"/>
  <c r="Y889" i="4" s="1"/>
  <c r="Z889" i="4" s="1"/>
  <c r="K889" i="4"/>
  <c r="L889" i="4" s="1"/>
  <c r="G889" i="4"/>
  <c r="I889" i="4" s="1"/>
  <c r="J889" i="4" s="1"/>
  <c r="V888" i="4"/>
  <c r="Y888" i="4" s="1"/>
  <c r="Z888" i="4" s="1"/>
  <c r="K888" i="4"/>
  <c r="L888" i="4" s="1"/>
  <c r="G888" i="4"/>
  <c r="I888" i="4" s="1"/>
  <c r="J888" i="4" s="1"/>
  <c r="V887" i="4"/>
  <c r="Y887" i="4" s="1"/>
  <c r="Z887" i="4" s="1"/>
  <c r="K887" i="4"/>
  <c r="L887" i="4" s="1"/>
  <c r="G887" i="4"/>
  <c r="I887" i="4" s="1"/>
  <c r="J887" i="4" s="1"/>
  <c r="V886" i="4"/>
  <c r="Y886" i="4" s="1"/>
  <c r="Z886" i="4" s="1"/>
  <c r="K886" i="4"/>
  <c r="L886" i="4" s="1"/>
  <c r="G886" i="4"/>
  <c r="I886" i="4" s="1"/>
  <c r="J886" i="4" s="1"/>
  <c r="V885" i="4"/>
  <c r="Y885" i="4" s="1"/>
  <c r="Z885" i="4" s="1"/>
  <c r="K885" i="4"/>
  <c r="L885" i="4" s="1"/>
  <c r="G885" i="4"/>
  <c r="I885" i="4" s="1"/>
  <c r="J885" i="4" s="1"/>
  <c r="V884" i="4"/>
  <c r="Y884" i="4" s="1"/>
  <c r="Z884" i="4" s="1"/>
  <c r="K884" i="4"/>
  <c r="L884" i="4" s="1"/>
  <c r="G884" i="4"/>
  <c r="I884" i="4" s="1"/>
  <c r="J884" i="4" s="1"/>
  <c r="V883" i="4"/>
  <c r="Y883" i="4" s="1"/>
  <c r="Z883" i="4" s="1"/>
  <c r="K883" i="4"/>
  <c r="L883" i="4" s="1"/>
  <c r="G883" i="4"/>
  <c r="I883" i="4" s="1"/>
  <c r="J883" i="4" s="1"/>
  <c r="V882" i="4"/>
  <c r="Y882" i="4" s="1"/>
  <c r="Z882" i="4" s="1"/>
  <c r="K882" i="4"/>
  <c r="L882" i="4" s="1"/>
  <c r="G882" i="4"/>
  <c r="I882" i="4" s="1"/>
  <c r="J882" i="4" s="1"/>
  <c r="V881" i="4"/>
  <c r="Y881" i="4" s="1"/>
  <c r="Z881" i="4" s="1"/>
  <c r="K881" i="4"/>
  <c r="L881" i="4" s="1"/>
  <c r="G881" i="4"/>
  <c r="I881" i="4" s="1"/>
  <c r="J881" i="4" s="1"/>
  <c r="V880" i="4"/>
  <c r="Y880" i="4" s="1"/>
  <c r="Z880" i="4" s="1"/>
  <c r="K880" i="4"/>
  <c r="L880" i="4" s="1"/>
  <c r="G880" i="4"/>
  <c r="I880" i="4" s="1"/>
  <c r="J880" i="4" s="1"/>
  <c r="V879" i="4"/>
  <c r="Y879" i="4" s="1"/>
  <c r="Z879" i="4" s="1"/>
  <c r="K879" i="4"/>
  <c r="L879" i="4" s="1"/>
  <c r="G879" i="4"/>
  <c r="I879" i="4" s="1"/>
  <c r="J879" i="4" s="1"/>
  <c r="V878" i="4"/>
  <c r="Y878" i="4" s="1"/>
  <c r="Z878" i="4" s="1"/>
  <c r="K878" i="4"/>
  <c r="L878" i="4" s="1"/>
  <c r="G878" i="4"/>
  <c r="I878" i="4" s="1"/>
  <c r="J878" i="4" s="1"/>
  <c r="V877" i="4"/>
  <c r="Y877" i="4" s="1"/>
  <c r="Z877" i="4" s="1"/>
  <c r="K877" i="4"/>
  <c r="L877" i="4" s="1"/>
  <c r="G877" i="4"/>
  <c r="I877" i="4" s="1"/>
  <c r="J877" i="4" s="1"/>
  <c r="V876" i="4"/>
  <c r="Y876" i="4" s="1"/>
  <c r="Z876" i="4" s="1"/>
  <c r="K876" i="4"/>
  <c r="L876" i="4" s="1"/>
  <c r="G876" i="4"/>
  <c r="I876" i="4" s="1"/>
  <c r="J876" i="4" s="1"/>
  <c r="V875" i="4"/>
  <c r="Y875" i="4" s="1"/>
  <c r="Z875" i="4" s="1"/>
  <c r="K875" i="4"/>
  <c r="L875" i="4" s="1"/>
  <c r="G875" i="4"/>
  <c r="I875" i="4" s="1"/>
  <c r="J875" i="4" s="1"/>
  <c r="V874" i="4"/>
  <c r="Y874" i="4" s="1"/>
  <c r="Z874" i="4" s="1"/>
  <c r="K874" i="4"/>
  <c r="L874" i="4" s="1"/>
  <c r="G874" i="4"/>
  <c r="I874" i="4" s="1"/>
  <c r="J874" i="4" s="1"/>
  <c r="V873" i="4"/>
  <c r="Y873" i="4" s="1"/>
  <c r="Z873" i="4" s="1"/>
  <c r="K873" i="4"/>
  <c r="L873" i="4" s="1"/>
  <c r="G873" i="4"/>
  <c r="I873" i="4" s="1"/>
  <c r="J873" i="4" s="1"/>
  <c r="V872" i="4"/>
  <c r="Y872" i="4" s="1"/>
  <c r="Z872" i="4" s="1"/>
  <c r="K872" i="4"/>
  <c r="L872" i="4" s="1"/>
  <c r="G872" i="4"/>
  <c r="I872" i="4" s="1"/>
  <c r="J872" i="4" s="1"/>
  <c r="V871" i="4"/>
  <c r="Y871" i="4" s="1"/>
  <c r="Z871" i="4" s="1"/>
  <c r="K871" i="4"/>
  <c r="L871" i="4" s="1"/>
  <c r="G871" i="4"/>
  <c r="I871" i="4" s="1"/>
  <c r="J871" i="4" s="1"/>
  <c r="V870" i="4"/>
  <c r="Y870" i="4" s="1"/>
  <c r="Z870" i="4" s="1"/>
  <c r="K870" i="4"/>
  <c r="L870" i="4" s="1"/>
  <c r="G870" i="4"/>
  <c r="I870" i="4" s="1"/>
  <c r="J870" i="4" s="1"/>
  <c r="V869" i="4"/>
  <c r="Y869" i="4" s="1"/>
  <c r="Z869" i="4" s="1"/>
  <c r="K869" i="4"/>
  <c r="L869" i="4" s="1"/>
  <c r="G869" i="4"/>
  <c r="I869" i="4" s="1"/>
  <c r="J869" i="4" s="1"/>
  <c r="V868" i="4"/>
  <c r="Y868" i="4" s="1"/>
  <c r="Z868" i="4" s="1"/>
  <c r="K868" i="4"/>
  <c r="L868" i="4" s="1"/>
  <c r="G868" i="4"/>
  <c r="I868" i="4" s="1"/>
  <c r="J868" i="4" s="1"/>
  <c r="V867" i="4"/>
  <c r="Y867" i="4" s="1"/>
  <c r="Z867" i="4" s="1"/>
  <c r="K867" i="4"/>
  <c r="L867" i="4" s="1"/>
  <c r="G867" i="4"/>
  <c r="I867" i="4" s="1"/>
  <c r="J867" i="4" s="1"/>
  <c r="V866" i="4"/>
  <c r="Y866" i="4" s="1"/>
  <c r="Z866" i="4" s="1"/>
  <c r="K866" i="4"/>
  <c r="L866" i="4" s="1"/>
  <c r="G866" i="4"/>
  <c r="I866" i="4" s="1"/>
  <c r="J866" i="4" s="1"/>
  <c r="V865" i="4"/>
  <c r="Y865" i="4" s="1"/>
  <c r="Z865" i="4" s="1"/>
  <c r="K865" i="4"/>
  <c r="L865" i="4" s="1"/>
  <c r="G865" i="4"/>
  <c r="I865" i="4" s="1"/>
  <c r="J865" i="4" s="1"/>
  <c r="V864" i="4"/>
  <c r="Y864" i="4" s="1"/>
  <c r="Z864" i="4" s="1"/>
  <c r="K864" i="4"/>
  <c r="L864" i="4" s="1"/>
  <c r="G864" i="4"/>
  <c r="I864" i="4" s="1"/>
  <c r="J864" i="4" s="1"/>
  <c r="V863" i="4"/>
  <c r="Y863" i="4" s="1"/>
  <c r="Z863" i="4" s="1"/>
  <c r="K863" i="4"/>
  <c r="L863" i="4" s="1"/>
  <c r="G863" i="4"/>
  <c r="I863" i="4" s="1"/>
  <c r="J863" i="4" s="1"/>
  <c r="V862" i="4"/>
  <c r="Y862" i="4" s="1"/>
  <c r="Z862" i="4" s="1"/>
  <c r="K862" i="4"/>
  <c r="L862" i="4" s="1"/>
  <c r="G862" i="4"/>
  <c r="I862" i="4" s="1"/>
  <c r="J862" i="4" s="1"/>
  <c r="V861" i="4"/>
  <c r="Y861" i="4" s="1"/>
  <c r="Z861" i="4" s="1"/>
  <c r="K861" i="4"/>
  <c r="L861" i="4" s="1"/>
  <c r="G861" i="4"/>
  <c r="I861" i="4" s="1"/>
  <c r="J861" i="4" s="1"/>
  <c r="V860" i="4"/>
  <c r="Y860" i="4" s="1"/>
  <c r="Z860" i="4" s="1"/>
  <c r="K860" i="4"/>
  <c r="L860" i="4" s="1"/>
  <c r="G860" i="4"/>
  <c r="I860" i="4" s="1"/>
  <c r="J860" i="4" s="1"/>
  <c r="V859" i="4"/>
  <c r="Y859" i="4" s="1"/>
  <c r="Z859" i="4" s="1"/>
  <c r="K859" i="4"/>
  <c r="L859" i="4" s="1"/>
  <c r="G859" i="4"/>
  <c r="I859" i="4" s="1"/>
  <c r="J859" i="4" s="1"/>
  <c r="V858" i="4"/>
  <c r="Y858" i="4" s="1"/>
  <c r="Z858" i="4" s="1"/>
  <c r="K858" i="4"/>
  <c r="L858" i="4" s="1"/>
  <c r="G858" i="4"/>
  <c r="I858" i="4" s="1"/>
  <c r="J858" i="4" s="1"/>
  <c r="V857" i="4"/>
  <c r="Y857" i="4" s="1"/>
  <c r="Z857" i="4" s="1"/>
  <c r="K857" i="4"/>
  <c r="L857" i="4" s="1"/>
  <c r="G857" i="4"/>
  <c r="I857" i="4" s="1"/>
  <c r="J857" i="4" s="1"/>
  <c r="V856" i="4"/>
  <c r="Y856" i="4" s="1"/>
  <c r="Z856" i="4" s="1"/>
  <c r="K856" i="4"/>
  <c r="L856" i="4" s="1"/>
  <c r="G856" i="4"/>
  <c r="I856" i="4" s="1"/>
  <c r="J856" i="4" s="1"/>
  <c r="V855" i="4"/>
  <c r="Y855" i="4" s="1"/>
  <c r="Z855" i="4" s="1"/>
  <c r="K855" i="4"/>
  <c r="L855" i="4" s="1"/>
  <c r="G855" i="4"/>
  <c r="I855" i="4" s="1"/>
  <c r="J855" i="4" s="1"/>
  <c r="V854" i="4"/>
  <c r="Y854" i="4" s="1"/>
  <c r="Z854" i="4" s="1"/>
  <c r="K854" i="4"/>
  <c r="L854" i="4" s="1"/>
  <c r="G854" i="4"/>
  <c r="I854" i="4" s="1"/>
  <c r="J854" i="4" s="1"/>
  <c r="V853" i="4"/>
  <c r="Y853" i="4" s="1"/>
  <c r="Z853" i="4" s="1"/>
  <c r="K853" i="4"/>
  <c r="L853" i="4" s="1"/>
  <c r="G853" i="4"/>
  <c r="I853" i="4" s="1"/>
  <c r="J853" i="4" s="1"/>
  <c r="V852" i="4"/>
  <c r="Y852" i="4" s="1"/>
  <c r="Z852" i="4" s="1"/>
  <c r="K852" i="4"/>
  <c r="L852" i="4" s="1"/>
  <c r="G852" i="4"/>
  <c r="I852" i="4" s="1"/>
  <c r="J852" i="4" s="1"/>
  <c r="V851" i="4"/>
  <c r="Y851" i="4" s="1"/>
  <c r="Z851" i="4" s="1"/>
  <c r="K851" i="4"/>
  <c r="L851" i="4" s="1"/>
  <c r="G851" i="4"/>
  <c r="I851" i="4" s="1"/>
  <c r="J851" i="4" s="1"/>
  <c r="V850" i="4"/>
  <c r="Y850" i="4" s="1"/>
  <c r="Z850" i="4" s="1"/>
  <c r="K850" i="4"/>
  <c r="L850" i="4" s="1"/>
  <c r="G850" i="4"/>
  <c r="I850" i="4" s="1"/>
  <c r="J850" i="4" s="1"/>
  <c r="V849" i="4"/>
  <c r="Y849" i="4" s="1"/>
  <c r="Z849" i="4" s="1"/>
  <c r="K849" i="4"/>
  <c r="L849" i="4" s="1"/>
  <c r="G849" i="4"/>
  <c r="I849" i="4" s="1"/>
  <c r="J849" i="4" s="1"/>
  <c r="V848" i="4"/>
  <c r="Y848" i="4" s="1"/>
  <c r="Z848" i="4" s="1"/>
  <c r="K848" i="4"/>
  <c r="L848" i="4" s="1"/>
  <c r="G848" i="4"/>
  <c r="I848" i="4" s="1"/>
  <c r="J848" i="4" s="1"/>
  <c r="V847" i="4"/>
  <c r="Y847" i="4" s="1"/>
  <c r="Z847" i="4" s="1"/>
  <c r="K847" i="4"/>
  <c r="L847" i="4" s="1"/>
  <c r="G847" i="4"/>
  <c r="I847" i="4" s="1"/>
  <c r="J847" i="4" s="1"/>
  <c r="V846" i="4"/>
  <c r="Y846" i="4" s="1"/>
  <c r="Z846" i="4" s="1"/>
  <c r="K846" i="4"/>
  <c r="L846" i="4" s="1"/>
  <c r="G846" i="4"/>
  <c r="I846" i="4" s="1"/>
  <c r="J846" i="4" s="1"/>
  <c r="V845" i="4"/>
  <c r="Y845" i="4" s="1"/>
  <c r="Z845" i="4" s="1"/>
  <c r="K845" i="4"/>
  <c r="L845" i="4" s="1"/>
  <c r="G845" i="4"/>
  <c r="I845" i="4" s="1"/>
  <c r="J845" i="4" s="1"/>
  <c r="V844" i="4"/>
  <c r="Y844" i="4" s="1"/>
  <c r="Z844" i="4" s="1"/>
  <c r="K844" i="4"/>
  <c r="L844" i="4" s="1"/>
  <c r="G844" i="4"/>
  <c r="I844" i="4" s="1"/>
  <c r="J844" i="4" s="1"/>
  <c r="V843" i="4"/>
  <c r="Y843" i="4" s="1"/>
  <c r="Z843" i="4" s="1"/>
  <c r="K843" i="4"/>
  <c r="L843" i="4" s="1"/>
  <c r="G843" i="4"/>
  <c r="I843" i="4" s="1"/>
  <c r="J843" i="4" s="1"/>
  <c r="V842" i="4"/>
  <c r="Y842" i="4" s="1"/>
  <c r="Z842" i="4" s="1"/>
  <c r="K842" i="4"/>
  <c r="L842" i="4" s="1"/>
  <c r="G842" i="4"/>
  <c r="I842" i="4" s="1"/>
  <c r="J842" i="4" s="1"/>
  <c r="V841" i="4"/>
  <c r="Y841" i="4" s="1"/>
  <c r="Z841" i="4" s="1"/>
  <c r="K841" i="4"/>
  <c r="L841" i="4" s="1"/>
  <c r="G841" i="4"/>
  <c r="I841" i="4" s="1"/>
  <c r="J841" i="4" s="1"/>
  <c r="V840" i="4"/>
  <c r="Y840" i="4" s="1"/>
  <c r="Z840" i="4" s="1"/>
  <c r="K840" i="4"/>
  <c r="L840" i="4" s="1"/>
  <c r="G840" i="4"/>
  <c r="I840" i="4" s="1"/>
  <c r="J840" i="4" s="1"/>
  <c r="V839" i="4"/>
  <c r="Y839" i="4" s="1"/>
  <c r="Z839" i="4" s="1"/>
  <c r="K839" i="4"/>
  <c r="L839" i="4" s="1"/>
  <c r="G839" i="4"/>
  <c r="I839" i="4" s="1"/>
  <c r="J839" i="4" s="1"/>
  <c r="V838" i="4"/>
  <c r="Y838" i="4" s="1"/>
  <c r="Z838" i="4" s="1"/>
  <c r="K838" i="4"/>
  <c r="L838" i="4" s="1"/>
  <c r="G838" i="4"/>
  <c r="I838" i="4" s="1"/>
  <c r="J838" i="4" s="1"/>
  <c r="V837" i="4"/>
  <c r="Y837" i="4" s="1"/>
  <c r="Z837" i="4" s="1"/>
  <c r="K837" i="4"/>
  <c r="L837" i="4" s="1"/>
  <c r="G837" i="4"/>
  <c r="I837" i="4" s="1"/>
  <c r="J837" i="4" s="1"/>
  <c r="V836" i="4"/>
  <c r="Y836" i="4" s="1"/>
  <c r="Z836" i="4" s="1"/>
  <c r="K836" i="4"/>
  <c r="L836" i="4" s="1"/>
  <c r="G836" i="4"/>
  <c r="I836" i="4" s="1"/>
  <c r="J836" i="4" s="1"/>
  <c r="V835" i="4"/>
  <c r="Y835" i="4" s="1"/>
  <c r="Z835" i="4" s="1"/>
  <c r="K835" i="4"/>
  <c r="L835" i="4" s="1"/>
  <c r="G835" i="4"/>
  <c r="I835" i="4" s="1"/>
  <c r="J835" i="4" s="1"/>
  <c r="V834" i="4"/>
  <c r="Y834" i="4" s="1"/>
  <c r="Z834" i="4" s="1"/>
  <c r="K834" i="4"/>
  <c r="L834" i="4" s="1"/>
  <c r="G834" i="4"/>
  <c r="I834" i="4" s="1"/>
  <c r="J834" i="4" s="1"/>
  <c r="V833" i="4"/>
  <c r="Y833" i="4" s="1"/>
  <c r="Z833" i="4" s="1"/>
  <c r="K833" i="4"/>
  <c r="L833" i="4" s="1"/>
  <c r="G833" i="4"/>
  <c r="I833" i="4" s="1"/>
  <c r="J833" i="4" s="1"/>
  <c r="V832" i="4"/>
  <c r="Y832" i="4" s="1"/>
  <c r="Z832" i="4" s="1"/>
  <c r="K832" i="4"/>
  <c r="L832" i="4" s="1"/>
  <c r="G832" i="4"/>
  <c r="I832" i="4" s="1"/>
  <c r="J832" i="4" s="1"/>
  <c r="V831" i="4"/>
  <c r="Y831" i="4" s="1"/>
  <c r="Z831" i="4" s="1"/>
  <c r="K831" i="4"/>
  <c r="L831" i="4" s="1"/>
  <c r="G831" i="4"/>
  <c r="I831" i="4" s="1"/>
  <c r="J831" i="4" s="1"/>
  <c r="V830" i="4"/>
  <c r="Y830" i="4" s="1"/>
  <c r="Z830" i="4" s="1"/>
  <c r="K830" i="4"/>
  <c r="L830" i="4" s="1"/>
  <c r="G830" i="4"/>
  <c r="I830" i="4" s="1"/>
  <c r="J830" i="4" s="1"/>
  <c r="V829" i="4"/>
  <c r="Y829" i="4" s="1"/>
  <c r="Z829" i="4" s="1"/>
  <c r="K829" i="4"/>
  <c r="L829" i="4" s="1"/>
  <c r="G829" i="4"/>
  <c r="I829" i="4" s="1"/>
  <c r="J829" i="4" s="1"/>
  <c r="V828" i="4"/>
  <c r="K828" i="4"/>
  <c r="L828" i="4" s="1"/>
  <c r="G828" i="4"/>
  <c r="W826" i="4"/>
  <c r="X821" i="4"/>
  <c r="W821" i="4"/>
  <c r="R821" i="4"/>
  <c r="O821" i="4"/>
  <c r="E821" i="4"/>
  <c r="V820" i="4"/>
  <c r="Y820" i="4" s="1"/>
  <c r="Z820" i="4" s="1"/>
  <c r="K820" i="4"/>
  <c r="L820" i="4" s="1"/>
  <c r="G820" i="4"/>
  <c r="I820" i="4" s="1"/>
  <c r="J820" i="4" s="1"/>
  <c r="V819" i="4"/>
  <c r="Y819" i="4" s="1"/>
  <c r="Z819" i="4" s="1"/>
  <c r="K819" i="4"/>
  <c r="L819" i="4" s="1"/>
  <c r="G819" i="4"/>
  <c r="I819" i="4" s="1"/>
  <c r="J819" i="4" s="1"/>
  <c r="V818" i="4"/>
  <c r="Y818" i="4" s="1"/>
  <c r="Z818" i="4" s="1"/>
  <c r="K818" i="4"/>
  <c r="L818" i="4" s="1"/>
  <c r="G818" i="4"/>
  <c r="I818" i="4" s="1"/>
  <c r="J818" i="4" s="1"/>
  <c r="V817" i="4"/>
  <c r="Y817" i="4" s="1"/>
  <c r="Z817" i="4" s="1"/>
  <c r="K817" i="4"/>
  <c r="L817" i="4" s="1"/>
  <c r="G817" i="4"/>
  <c r="I817" i="4" s="1"/>
  <c r="J817" i="4" s="1"/>
  <c r="V816" i="4"/>
  <c r="Y816" i="4" s="1"/>
  <c r="Z816" i="4" s="1"/>
  <c r="K816" i="4"/>
  <c r="L816" i="4" s="1"/>
  <c r="G816" i="4"/>
  <c r="I816" i="4" s="1"/>
  <c r="J816" i="4" s="1"/>
  <c r="V815" i="4"/>
  <c r="Y815" i="4" s="1"/>
  <c r="Z815" i="4" s="1"/>
  <c r="K815" i="4"/>
  <c r="L815" i="4" s="1"/>
  <c r="G815" i="4"/>
  <c r="I815" i="4" s="1"/>
  <c r="J815" i="4" s="1"/>
  <c r="V814" i="4"/>
  <c r="Y814" i="4" s="1"/>
  <c r="Z814" i="4" s="1"/>
  <c r="K814" i="4"/>
  <c r="L814" i="4" s="1"/>
  <c r="G814" i="4"/>
  <c r="I814" i="4" s="1"/>
  <c r="J814" i="4" s="1"/>
  <c r="V813" i="4"/>
  <c r="Y813" i="4" s="1"/>
  <c r="Z813" i="4" s="1"/>
  <c r="K813" i="4"/>
  <c r="L813" i="4" s="1"/>
  <c r="G813" i="4"/>
  <c r="I813" i="4" s="1"/>
  <c r="J813" i="4" s="1"/>
  <c r="V812" i="4"/>
  <c r="Y812" i="4" s="1"/>
  <c r="Z812" i="4" s="1"/>
  <c r="K812" i="4"/>
  <c r="L812" i="4" s="1"/>
  <c r="G812" i="4"/>
  <c r="I812" i="4" s="1"/>
  <c r="J812" i="4" s="1"/>
  <c r="V811" i="4"/>
  <c r="Y811" i="4" s="1"/>
  <c r="Z811" i="4" s="1"/>
  <c r="K811" i="4"/>
  <c r="L811" i="4" s="1"/>
  <c r="G811" i="4"/>
  <c r="I811" i="4" s="1"/>
  <c r="J811" i="4" s="1"/>
  <c r="V810" i="4"/>
  <c r="Y810" i="4" s="1"/>
  <c r="Z810" i="4" s="1"/>
  <c r="K810" i="4"/>
  <c r="L810" i="4" s="1"/>
  <c r="G810" i="4"/>
  <c r="I810" i="4" s="1"/>
  <c r="J810" i="4" s="1"/>
  <c r="V809" i="4"/>
  <c r="Y809" i="4" s="1"/>
  <c r="Z809" i="4" s="1"/>
  <c r="K809" i="4"/>
  <c r="L809" i="4" s="1"/>
  <c r="G809" i="4"/>
  <c r="I809" i="4" s="1"/>
  <c r="J809" i="4" s="1"/>
  <c r="V808" i="4"/>
  <c r="Y808" i="4" s="1"/>
  <c r="Z808" i="4" s="1"/>
  <c r="K808" i="4"/>
  <c r="L808" i="4" s="1"/>
  <c r="G808" i="4"/>
  <c r="I808" i="4" s="1"/>
  <c r="J808" i="4" s="1"/>
  <c r="V807" i="4"/>
  <c r="Y807" i="4" s="1"/>
  <c r="Z807" i="4" s="1"/>
  <c r="K807" i="4"/>
  <c r="L807" i="4" s="1"/>
  <c r="G807" i="4"/>
  <c r="I807" i="4" s="1"/>
  <c r="J807" i="4" s="1"/>
  <c r="V806" i="4"/>
  <c r="Y806" i="4" s="1"/>
  <c r="Z806" i="4" s="1"/>
  <c r="K806" i="4"/>
  <c r="L806" i="4" s="1"/>
  <c r="G806" i="4"/>
  <c r="I806" i="4" s="1"/>
  <c r="J806" i="4" s="1"/>
  <c r="V805" i="4"/>
  <c r="Y805" i="4" s="1"/>
  <c r="Z805" i="4" s="1"/>
  <c r="K805" i="4"/>
  <c r="L805" i="4" s="1"/>
  <c r="G805" i="4"/>
  <c r="I805" i="4" s="1"/>
  <c r="J805" i="4" s="1"/>
  <c r="V804" i="4"/>
  <c r="Y804" i="4" s="1"/>
  <c r="Z804" i="4" s="1"/>
  <c r="K804" i="4"/>
  <c r="L804" i="4" s="1"/>
  <c r="G804" i="4"/>
  <c r="I804" i="4" s="1"/>
  <c r="J804" i="4" s="1"/>
  <c r="V803" i="4"/>
  <c r="Y803" i="4" s="1"/>
  <c r="Z803" i="4" s="1"/>
  <c r="K803" i="4"/>
  <c r="L803" i="4" s="1"/>
  <c r="G803" i="4"/>
  <c r="I803" i="4" s="1"/>
  <c r="J803" i="4" s="1"/>
  <c r="V802" i="4"/>
  <c r="Y802" i="4" s="1"/>
  <c r="Z802" i="4" s="1"/>
  <c r="K802" i="4"/>
  <c r="L802" i="4" s="1"/>
  <c r="G802" i="4"/>
  <c r="I802" i="4" s="1"/>
  <c r="J802" i="4" s="1"/>
  <c r="V801" i="4"/>
  <c r="Y801" i="4" s="1"/>
  <c r="Z801" i="4" s="1"/>
  <c r="K801" i="4"/>
  <c r="L801" i="4" s="1"/>
  <c r="G801" i="4"/>
  <c r="I801" i="4" s="1"/>
  <c r="J801" i="4" s="1"/>
  <c r="V800" i="4"/>
  <c r="Y800" i="4" s="1"/>
  <c r="Z800" i="4" s="1"/>
  <c r="K800" i="4"/>
  <c r="L800" i="4" s="1"/>
  <c r="G800" i="4"/>
  <c r="I800" i="4" s="1"/>
  <c r="J800" i="4" s="1"/>
  <c r="V799" i="4"/>
  <c r="Y799" i="4" s="1"/>
  <c r="Z799" i="4" s="1"/>
  <c r="K799" i="4"/>
  <c r="L799" i="4" s="1"/>
  <c r="G799" i="4"/>
  <c r="I799" i="4" s="1"/>
  <c r="J799" i="4" s="1"/>
  <c r="V798" i="4"/>
  <c r="Y798" i="4" s="1"/>
  <c r="Z798" i="4" s="1"/>
  <c r="K798" i="4"/>
  <c r="L798" i="4" s="1"/>
  <c r="G798" i="4"/>
  <c r="I798" i="4" s="1"/>
  <c r="J798" i="4" s="1"/>
  <c r="V797" i="4"/>
  <c r="Y797" i="4" s="1"/>
  <c r="Z797" i="4" s="1"/>
  <c r="K797" i="4"/>
  <c r="L797" i="4" s="1"/>
  <c r="G797" i="4"/>
  <c r="I797" i="4" s="1"/>
  <c r="J797" i="4" s="1"/>
  <c r="V796" i="4"/>
  <c r="Y796" i="4" s="1"/>
  <c r="Z796" i="4" s="1"/>
  <c r="K796" i="4"/>
  <c r="L796" i="4" s="1"/>
  <c r="G796" i="4"/>
  <c r="I796" i="4" s="1"/>
  <c r="J796" i="4" s="1"/>
  <c r="V795" i="4"/>
  <c r="Y795" i="4" s="1"/>
  <c r="Z795" i="4" s="1"/>
  <c r="K795" i="4"/>
  <c r="L795" i="4" s="1"/>
  <c r="G795" i="4"/>
  <c r="I795" i="4" s="1"/>
  <c r="J795" i="4" s="1"/>
  <c r="V794" i="4"/>
  <c r="Y794" i="4" s="1"/>
  <c r="Z794" i="4" s="1"/>
  <c r="K794" i="4"/>
  <c r="L794" i="4" s="1"/>
  <c r="G794" i="4"/>
  <c r="I794" i="4" s="1"/>
  <c r="J794" i="4" s="1"/>
  <c r="V793" i="4"/>
  <c r="Y793" i="4" s="1"/>
  <c r="Z793" i="4" s="1"/>
  <c r="K793" i="4"/>
  <c r="L793" i="4" s="1"/>
  <c r="G793" i="4"/>
  <c r="I793" i="4" s="1"/>
  <c r="J793" i="4" s="1"/>
  <c r="V792" i="4"/>
  <c r="Y792" i="4" s="1"/>
  <c r="Z792" i="4" s="1"/>
  <c r="K792" i="4"/>
  <c r="L792" i="4" s="1"/>
  <c r="G792" i="4"/>
  <c r="I792" i="4" s="1"/>
  <c r="J792" i="4" s="1"/>
  <c r="V791" i="4"/>
  <c r="Y791" i="4" s="1"/>
  <c r="Z791" i="4" s="1"/>
  <c r="K791" i="4"/>
  <c r="L791" i="4" s="1"/>
  <c r="G791" i="4"/>
  <c r="I791" i="4" s="1"/>
  <c r="J791" i="4" s="1"/>
  <c r="V790" i="4"/>
  <c r="Y790" i="4" s="1"/>
  <c r="Z790" i="4" s="1"/>
  <c r="K790" i="4"/>
  <c r="L790" i="4" s="1"/>
  <c r="G790" i="4"/>
  <c r="I790" i="4" s="1"/>
  <c r="J790" i="4" s="1"/>
  <c r="V789" i="4"/>
  <c r="Y789" i="4" s="1"/>
  <c r="Z789" i="4" s="1"/>
  <c r="K789" i="4"/>
  <c r="L789" i="4" s="1"/>
  <c r="G789" i="4"/>
  <c r="I789" i="4" s="1"/>
  <c r="J789" i="4" s="1"/>
  <c r="V788" i="4"/>
  <c r="Y788" i="4" s="1"/>
  <c r="Z788" i="4" s="1"/>
  <c r="K788" i="4"/>
  <c r="L788" i="4" s="1"/>
  <c r="G788" i="4"/>
  <c r="I788" i="4" s="1"/>
  <c r="J788" i="4" s="1"/>
  <c r="V787" i="4"/>
  <c r="Y787" i="4" s="1"/>
  <c r="Z787" i="4" s="1"/>
  <c r="K787" i="4"/>
  <c r="L787" i="4" s="1"/>
  <c r="G787" i="4"/>
  <c r="I787" i="4" s="1"/>
  <c r="J787" i="4" s="1"/>
  <c r="V786" i="4"/>
  <c r="Y786" i="4" s="1"/>
  <c r="Z786" i="4" s="1"/>
  <c r="K786" i="4"/>
  <c r="L786" i="4" s="1"/>
  <c r="G786" i="4"/>
  <c r="I786" i="4" s="1"/>
  <c r="J786" i="4" s="1"/>
  <c r="V785" i="4"/>
  <c r="Y785" i="4" s="1"/>
  <c r="Z785" i="4" s="1"/>
  <c r="K785" i="4"/>
  <c r="L785" i="4" s="1"/>
  <c r="G785" i="4"/>
  <c r="I785" i="4" s="1"/>
  <c r="J785" i="4" s="1"/>
  <c r="V784" i="4"/>
  <c r="Y784" i="4" s="1"/>
  <c r="Z784" i="4" s="1"/>
  <c r="K784" i="4"/>
  <c r="L784" i="4" s="1"/>
  <c r="G784" i="4"/>
  <c r="I784" i="4" s="1"/>
  <c r="J784" i="4" s="1"/>
  <c r="V783" i="4"/>
  <c r="Y783" i="4" s="1"/>
  <c r="Z783" i="4" s="1"/>
  <c r="K783" i="4"/>
  <c r="L783" i="4" s="1"/>
  <c r="G783" i="4"/>
  <c r="I783" i="4" s="1"/>
  <c r="J783" i="4" s="1"/>
  <c r="V782" i="4"/>
  <c r="Y782" i="4" s="1"/>
  <c r="Z782" i="4" s="1"/>
  <c r="K782" i="4"/>
  <c r="L782" i="4" s="1"/>
  <c r="G782" i="4"/>
  <c r="I782" i="4" s="1"/>
  <c r="J782" i="4" s="1"/>
  <c r="V781" i="4"/>
  <c r="Y781" i="4" s="1"/>
  <c r="Z781" i="4" s="1"/>
  <c r="K781" i="4"/>
  <c r="L781" i="4" s="1"/>
  <c r="G781" i="4"/>
  <c r="I781" i="4" s="1"/>
  <c r="J781" i="4" s="1"/>
  <c r="V780" i="4"/>
  <c r="Y780" i="4" s="1"/>
  <c r="Z780" i="4" s="1"/>
  <c r="K780" i="4"/>
  <c r="L780" i="4" s="1"/>
  <c r="G780" i="4"/>
  <c r="I780" i="4" s="1"/>
  <c r="J780" i="4" s="1"/>
  <c r="V779" i="4"/>
  <c r="Y779" i="4" s="1"/>
  <c r="Z779" i="4" s="1"/>
  <c r="K779" i="4"/>
  <c r="L779" i="4" s="1"/>
  <c r="G779" i="4"/>
  <c r="I779" i="4" s="1"/>
  <c r="J779" i="4" s="1"/>
  <c r="V778" i="4"/>
  <c r="Y778" i="4" s="1"/>
  <c r="Z778" i="4" s="1"/>
  <c r="K778" i="4"/>
  <c r="L778" i="4" s="1"/>
  <c r="G778" i="4"/>
  <c r="I778" i="4" s="1"/>
  <c r="J778" i="4" s="1"/>
  <c r="V777" i="4"/>
  <c r="Y777" i="4" s="1"/>
  <c r="Z777" i="4" s="1"/>
  <c r="K777" i="4"/>
  <c r="L777" i="4" s="1"/>
  <c r="G777" i="4"/>
  <c r="I777" i="4" s="1"/>
  <c r="J777" i="4" s="1"/>
  <c r="V776" i="4"/>
  <c r="Y776" i="4" s="1"/>
  <c r="Z776" i="4" s="1"/>
  <c r="K776" i="4"/>
  <c r="L776" i="4" s="1"/>
  <c r="G776" i="4"/>
  <c r="I776" i="4" s="1"/>
  <c r="J776" i="4" s="1"/>
  <c r="V775" i="4"/>
  <c r="Y775" i="4" s="1"/>
  <c r="Z775" i="4" s="1"/>
  <c r="K775" i="4"/>
  <c r="L775" i="4" s="1"/>
  <c r="G775" i="4"/>
  <c r="I775" i="4" s="1"/>
  <c r="J775" i="4" s="1"/>
  <c r="V774" i="4"/>
  <c r="Y774" i="4" s="1"/>
  <c r="Z774" i="4" s="1"/>
  <c r="K774" i="4"/>
  <c r="L774" i="4" s="1"/>
  <c r="G774" i="4"/>
  <c r="I774" i="4" s="1"/>
  <c r="J774" i="4" s="1"/>
  <c r="V773" i="4"/>
  <c r="Y773" i="4" s="1"/>
  <c r="Z773" i="4" s="1"/>
  <c r="K773" i="4"/>
  <c r="L773" i="4" s="1"/>
  <c r="G773" i="4"/>
  <c r="I773" i="4" s="1"/>
  <c r="J773" i="4" s="1"/>
  <c r="V772" i="4"/>
  <c r="Y772" i="4" s="1"/>
  <c r="Z772" i="4" s="1"/>
  <c r="K772" i="4"/>
  <c r="L772" i="4" s="1"/>
  <c r="G772" i="4"/>
  <c r="I772" i="4" s="1"/>
  <c r="J772" i="4" s="1"/>
  <c r="V771" i="4"/>
  <c r="Y771" i="4" s="1"/>
  <c r="Z771" i="4" s="1"/>
  <c r="K771" i="4"/>
  <c r="L771" i="4" s="1"/>
  <c r="G771" i="4"/>
  <c r="I771" i="4" s="1"/>
  <c r="J771" i="4" s="1"/>
  <c r="V770" i="4"/>
  <c r="Y770" i="4" s="1"/>
  <c r="Z770" i="4" s="1"/>
  <c r="K770" i="4"/>
  <c r="L770" i="4" s="1"/>
  <c r="G770" i="4"/>
  <c r="I770" i="4" s="1"/>
  <c r="J770" i="4" s="1"/>
  <c r="V769" i="4"/>
  <c r="Y769" i="4" s="1"/>
  <c r="Z769" i="4" s="1"/>
  <c r="K769" i="4"/>
  <c r="L769" i="4" s="1"/>
  <c r="G769" i="4"/>
  <c r="I769" i="4" s="1"/>
  <c r="J769" i="4" s="1"/>
  <c r="V768" i="4"/>
  <c r="Y768" i="4" s="1"/>
  <c r="Z768" i="4" s="1"/>
  <c r="K768" i="4"/>
  <c r="L768" i="4" s="1"/>
  <c r="G768" i="4"/>
  <c r="I768" i="4" s="1"/>
  <c r="J768" i="4" s="1"/>
  <c r="V767" i="4"/>
  <c r="Y767" i="4" s="1"/>
  <c r="Z767" i="4" s="1"/>
  <c r="K767" i="4"/>
  <c r="L767" i="4" s="1"/>
  <c r="G767" i="4"/>
  <c r="I767" i="4" s="1"/>
  <c r="J767" i="4" s="1"/>
  <c r="V766" i="4"/>
  <c r="Y766" i="4" s="1"/>
  <c r="Z766" i="4" s="1"/>
  <c r="K766" i="4"/>
  <c r="L766" i="4" s="1"/>
  <c r="G766" i="4"/>
  <c r="I766" i="4" s="1"/>
  <c r="J766" i="4" s="1"/>
  <c r="V765" i="4"/>
  <c r="Y765" i="4" s="1"/>
  <c r="Z765" i="4" s="1"/>
  <c r="K765" i="4"/>
  <c r="L765" i="4" s="1"/>
  <c r="G765" i="4"/>
  <c r="I765" i="4" s="1"/>
  <c r="J765" i="4" s="1"/>
  <c r="V764" i="4"/>
  <c r="Y764" i="4" s="1"/>
  <c r="Z764" i="4" s="1"/>
  <c r="K764" i="4"/>
  <c r="L764" i="4" s="1"/>
  <c r="G764" i="4"/>
  <c r="I764" i="4" s="1"/>
  <c r="J764" i="4" s="1"/>
  <c r="V763" i="4"/>
  <c r="Y763" i="4" s="1"/>
  <c r="Z763" i="4" s="1"/>
  <c r="K763" i="4"/>
  <c r="L763" i="4" s="1"/>
  <c r="G763" i="4"/>
  <c r="I763" i="4" s="1"/>
  <c r="J763" i="4" s="1"/>
  <c r="V762" i="4"/>
  <c r="Y762" i="4" s="1"/>
  <c r="Z762" i="4" s="1"/>
  <c r="K762" i="4"/>
  <c r="L762" i="4" s="1"/>
  <c r="G762" i="4"/>
  <c r="I762" i="4" s="1"/>
  <c r="J762" i="4" s="1"/>
  <c r="V761" i="4"/>
  <c r="Y761" i="4" s="1"/>
  <c r="Z761" i="4" s="1"/>
  <c r="K761" i="4"/>
  <c r="L761" i="4" s="1"/>
  <c r="G761" i="4"/>
  <c r="I761" i="4" s="1"/>
  <c r="J761" i="4" s="1"/>
  <c r="V760" i="4"/>
  <c r="Y760" i="4" s="1"/>
  <c r="Z760" i="4" s="1"/>
  <c r="K760" i="4"/>
  <c r="L760" i="4" s="1"/>
  <c r="G760" i="4"/>
  <c r="I760" i="4" s="1"/>
  <c r="J760" i="4" s="1"/>
  <c r="V759" i="4"/>
  <c r="Y759" i="4" s="1"/>
  <c r="Z759" i="4" s="1"/>
  <c r="K759" i="4"/>
  <c r="L759" i="4" s="1"/>
  <c r="G759" i="4"/>
  <c r="I759" i="4" s="1"/>
  <c r="J759" i="4" s="1"/>
  <c r="V758" i="4"/>
  <c r="Y758" i="4" s="1"/>
  <c r="Z758" i="4" s="1"/>
  <c r="K758" i="4"/>
  <c r="L758" i="4" s="1"/>
  <c r="G758" i="4"/>
  <c r="I758" i="4" s="1"/>
  <c r="J758" i="4" s="1"/>
  <c r="V757" i="4"/>
  <c r="Y757" i="4" s="1"/>
  <c r="Z757" i="4" s="1"/>
  <c r="K757" i="4"/>
  <c r="L757" i="4" s="1"/>
  <c r="G757" i="4"/>
  <c r="I757" i="4" s="1"/>
  <c r="J757" i="4" s="1"/>
  <c r="V756" i="4"/>
  <c r="Y756" i="4" s="1"/>
  <c r="Z756" i="4" s="1"/>
  <c r="K756" i="4"/>
  <c r="L756" i="4" s="1"/>
  <c r="G756" i="4"/>
  <c r="I756" i="4" s="1"/>
  <c r="J756" i="4" s="1"/>
  <c r="V755" i="4"/>
  <c r="Y755" i="4" s="1"/>
  <c r="Z755" i="4" s="1"/>
  <c r="K755" i="4"/>
  <c r="L755" i="4" s="1"/>
  <c r="G755" i="4"/>
  <c r="I755" i="4" s="1"/>
  <c r="J755" i="4" s="1"/>
  <c r="V754" i="4"/>
  <c r="Y754" i="4" s="1"/>
  <c r="Z754" i="4" s="1"/>
  <c r="K754" i="4"/>
  <c r="L754" i="4" s="1"/>
  <c r="G754" i="4"/>
  <c r="I754" i="4" s="1"/>
  <c r="J754" i="4" s="1"/>
  <c r="V753" i="4"/>
  <c r="Y753" i="4" s="1"/>
  <c r="Z753" i="4" s="1"/>
  <c r="K753" i="4"/>
  <c r="L753" i="4" s="1"/>
  <c r="G753" i="4"/>
  <c r="I753" i="4" s="1"/>
  <c r="J753" i="4" s="1"/>
  <c r="V752" i="4"/>
  <c r="Y752" i="4" s="1"/>
  <c r="Z752" i="4" s="1"/>
  <c r="K752" i="4"/>
  <c r="L752" i="4" s="1"/>
  <c r="G752" i="4"/>
  <c r="I752" i="4" s="1"/>
  <c r="J752" i="4" s="1"/>
  <c r="V751" i="4"/>
  <c r="Y751" i="4" s="1"/>
  <c r="Z751" i="4" s="1"/>
  <c r="K751" i="4"/>
  <c r="L751" i="4" s="1"/>
  <c r="G751" i="4"/>
  <c r="I751" i="4" s="1"/>
  <c r="J751" i="4" s="1"/>
  <c r="V750" i="4"/>
  <c r="Y750" i="4" s="1"/>
  <c r="Z750" i="4" s="1"/>
  <c r="K750" i="4"/>
  <c r="L750" i="4" s="1"/>
  <c r="G750" i="4"/>
  <c r="I750" i="4" s="1"/>
  <c r="J750" i="4" s="1"/>
  <c r="V749" i="4"/>
  <c r="K749" i="4"/>
  <c r="G749" i="4"/>
  <c r="I749" i="4" s="1"/>
  <c r="I821" i="4" s="1"/>
  <c r="W747" i="4"/>
  <c r="X742" i="4"/>
  <c r="W742" i="4"/>
  <c r="R742" i="4"/>
  <c r="O742" i="4"/>
  <c r="E742" i="4"/>
  <c r="V741" i="4"/>
  <c r="Y741" i="4" s="1"/>
  <c r="Z741" i="4" s="1"/>
  <c r="K741" i="4"/>
  <c r="L741" i="4" s="1"/>
  <c r="G741" i="4"/>
  <c r="I741" i="4" s="1"/>
  <c r="J741" i="4" s="1"/>
  <c r="V740" i="4"/>
  <c r="Y740" i="4" s="1"/>
  <c r="Z740" i="4" s="1"/>
  <c r="K740" i="4"/>
  <c r="L740" i="4" s="1"/>
  <c r="G740" i="4"/>
  <c r="I740" i="4" s="1"/>
  <c r="J740" i="4" s="1"/>
  <c r="V739" i="4"/>
  <c r="Y739" i="4" s="1"/>
  <c r="Z739" i="4" s="1"/>
  <c r="K739" i="4"/>
  <c r="L739" i="4" s="1"/>
  <c r="G739" i="4"/>
  <c r="I739" i="4" s="1"/>
  <c r="J739" i="4" s="1"/>
  <c r="V738" i="4"/>
  <c r="Y738" i="4" s="1"/>
  <c r="Z738" i="4" s="1"/>
  <c r="K738" i="4"/>
  <c r="L738" i="4" s="1"/>
  <c r="G738" i="4"/>
  <c r="I738" i="4" s="1"/>
  <c r="J738" i="4" s="1"/>
  <c r="V737" i="4"/>
  <c r="Y737" i="4" s="1"/>
  <c r="Z737" i="4" s="1"/>
  <c r="K737" i="4"/>
  <c r="L737" i="4" s="1"/>
  <c r="G737" i="4"/>
  <c r="I737" i="4" s="1"/>
  <c r="J737" i="4" s="1"/>
  <c r="V736" i="4"/>
  <c r="Y736" i="4" s="1"/>
  <c r="Z736" i="4" s="1"/>
  <c r="K736" i="4"/>
  <c r="L736" i="4" s="1"/>
  <c r="G736" i="4"/>
  <c r="I736" i="4" s="1"/>
  <c r="J736" i="4" s="1"/>
  <c r="V735" i="4"/>
  <c r="Y735" i="4" s="1"/>
  <c r="Z735" i="4" s="1"/>
  <c r="K735" i="4"/>
  <c r="L735" i="4" s="1"/>
  <c r="G735" i="4"/>
  <c r="I735" i="4" s="1"/>
  <c r="J735" i="4" s="1"/>
  <c r="V734" i="4"/>
  <c r="Y734" i="4" s="1"/>
  <c r="Z734" i="4" s="1"/>
  <c r="K734" i="4"/>
  <c r="L734" i="4" s="1"/>
  <c r="G734" i="4"/>
  <c r="I734" i="4" s="1"/>
  <c r="J734" i="4" s="1"/>
  <c r="V733" i="4"/>
  <c r="Y733" i="4" s="1"/>
  <c r="Z733" i="4" s="1"/>
  <c r="K733" i="4"/>
  <c r="L733" i="4" s="1"/>
  <c r="G733" i="4"/>
  <c r="I733" i="4" s="1"/>
  <c r="J733" i="4" s="1"/>
  <c r="V732" i="4"/>
  <c r="Y732" i="4" s="1"/>
  <c r="Z732" i="4" s="1"/>
  <c r="K732" i="4"/>
  <c r="L732" i="4" s="1"/>
  <c r="G732" i="4"/>
  <c r="I732" i="4" s="1"/>
  <c r="J732" i="4" s="1"/>
  <c r="V731" i="4"/>
  <c r="Y731" i="4" s="1"/>
  <c r="Z731" i="4" s="1"/>
  <c r="K731" i="4"/>
  <c r="L731" i="4" s="1"/>
  <c r="G731" i="4"/>
  <c r="I731" i="4" s="1"/>
  <c r="J731" i="4" s="1"/>
  <c r="V730" i="4"/>
  <c r="Y730" i="4" s="1"/>
  <c r="Z730" i="4" s="1"/>
  <c r="K730" i="4"/>
  <c r="L730" i="4" s="1"/>
  <c r="G730" i="4"/>
  <c r="I730" i="4" s="1"/>
  <c r="J730" i="4" s="1"/>
  <c r="V729" i="4"/>
  <c r="Y729" i="4" s="1"/>
  <c r="Z729" i="4" s="1"/>
  <c r="K729" i="4"/>
  <c r="L729" i="4" s="1"/>
  <c r="G729" i="4"/>
  <c r="I729" i="4" s="1"/>
  <c r="J729" i="4" s="1"/>
  <c r="V728" i="4"/>
  <c r="Y728" i="4" s="1"/>
  <c r="Z728" i="4" s="1"/>
  <c r="K728" i="4"/>
  <c r="L728" i="4" s="1"/>
  <c r="G728" i="4"/>
  <c r="I728" i="4" s="1"/>
  <c r="J728" i="4" s="1"/>
  <c r="V727" i="4"/>
  <c r="Y727" i="4" s="1"/>
  <c r="Z727" i="4" s="1"/>
  <c r="K727" i="4"/>
  <c r="L727" i="4" s="1"/>
  <c r="G727" i="4"/>
  <c r="I727" i="4" s="1"/>
  <c r="J727" i="4" s="1"/>
  <c r="V726" i="4"/>
  <c r="Y726" i="4" s="1"/>
  <c r="Z726" i="4" s="1"/>
  <c r="K726" i="4"/>
  <c r="L726" i="4" s="1"/>
  <c r="G726" i="4"/>
  <c r="I726" i="4" s="1"/>
  <c r="J726" i="4" s="1"/>
  <c r="V725" i="4"/>
  <c r="Y725" i="4" s="1"/>
  <c r="Z725" i="4" s="1"/>
  <c r="K725" i="4"/>
  <c r="L725" i="4" s="1"/>
  <c r="G725" i="4"/>
  <c r="I725" i="4" s="1"/>
  <c r="J725" i="4" s="1"/>
  <c r="V724" i="4"/>
  <c r="Y724" i="4" s="1"/>
  <c r="Z724" i="4" s="1"/>
  <c r="K724" i="4"/>
  <c r="L724" i="4" s="1"/>
  <c r="G724" i="4"/>
  <c r="I724" i="4" s="1"/>
  <c r="J724" i="4" s="1"/>
  <c r="V723" i="4"/>
  <c r="Y723" i="4" s="1"/>
  <c r="Z723" i="4" s="1"/>
  <c r="K723" i="4"/>
  <c r="L723" i="4" s="1"/>
  <c r="G723" i="4"/>
  <c r="I723" i="4" s="1"/>
  <c r="J723" i="4" s="1"/>
  <c r="V722" i="4"/>
  <c r="Y722" i="4" s="1"/>
  <c r="Z722" i="4" s="1"/>
  <c r="K722" i="4"/>
  <c r="L722" i="4" s="1"/>
  <c r="G722" i="4"/>
  <c r="I722" i="4" s="1"/>
  <c r="J722" i="4" s="1"/>
  <c r="V721" i="4"/>
  <c r="Y721" i="4" s="1"/>
  <c r="Z721" i="4" s="1"/>
  <c r="K721" i="4"/>
  <c r="L721" i="4" s="1"/>
  <c r="G721" i="4"/>
  <c r="I721" i="4" s="1"/>
  <c r="J721" i="4" s="1"/>
  <c r="V720" i="4"/>
  <c r="Y720" i="4" s="1"/>
  <c r="Z720" i="4" s="1"/>
  <c r="K720" i="4"/>
  <c r="L720" i="4" s="1"/>
  <c r="G720" i="4"/>
  <c r="I720" i="4" s="1"/>
  <c r="J720" i="4" s="1"/>
  <c r="V719" i="4"/>
  <c r="Y719" i="4" s="1"/>
  <c r="Z719" i="4" s="1"/>
  <c r="K719" i="4"/>
  <c r="L719" i="4" s="1"/>
  <c r="G719" i="4"/>
  <c r="I719" i="4" s="1"/>
  <c r="J719" i="4" s="1"/>
  <c r="V718" i="4"/>
  <c r="Y718" i="4" s="1"/>
  <c r="Z718" i="4" s="1"/>
  <c r="K718" i="4"/>
  <c r="L718" i="4" s="1"/>
  <c r="G718" i="4"/>
  <c r="I718" i="4" s="1"/>
  <c r="J718" i="4" s="1"/>
  <c r="V717" i="4"/>
  <c r="Y717" i="4" s="1"/>
  <c r="Z717" i="4" s="1"/>
  <c r="K717" i="4"/>
  <c r="L717" i="4" s="1"/>
  <c r="G717" i="4"/>
  <c r="I717" i="4" s="1"/>
  <c r="J717" i="4" s="1"/>
  <c r="V716" i="4"/>
  <c r="Y716" i="4" s="1"/>
  <c r="Z716" i="4" s="1"/>
  <c r="K716" i="4"/>
  <c r="L716" i="4" s="1"/>
  <c r="G716" i="4"/>
  <c r="I716" i="4" s="1"/>
  <c r="J716" i="4" s="1"/>
  <c r="V715" i="4"/>
  <c r="Y715" i="4" s="1"/>
  <c r="Z715" i="4" s="1"/>
  <c r="K715" i="4"/>
  <c r="L715" i="4" s="1"/>
  <c r="G715" i="4"/>
  <c r="I715" i="4" s="1"/>
  <c r="J715" i="4" s="1"/>
  <c r="V714" i="4"/>
  <c r="Y714" i="4" s="1"/>
  <c r="Z714" i="4" s="1"/>
  <c r="K714" i="4"/>
  <c r="L714" i="4" s="1"/>
  <c r="G714" i="4"/>
  <c r="I714" i="4" s="1"/>
  <c r="J714" i="4" s="1"/>
  <c r="V713" i="4"/>
  <c r="Y713" i="4" s="1"/>
  <c r="Z713" i="4" s="1"/>
  <c r="K713" i="4"/>
  <c r="L713" i="4" s="1"/>
  <c r="G713" i="4"/>
  <c r="I713" i="4" s="1"/>
  <c r="J713" i="4" s="1"/>
  <c r="V712" i="4"/>
  <c r="Y712" i="4" s="1"/>
  <c r="Z712" i="4" s="1"/>
  <c r="K712" i="4"/>
  <c r="L712" i="4" s="1"/>
  <c r="G712" i="4"/>
  <c r="I712" i="4" s="1"/>
  <c r="J712" i="4" s="1"/>
  <c r="V711" i="4"/>
  <c r="Y711" i="4" s="1"/>
  <c r="Z711" i="4" s="1"/>
  <c r="K711" i="4"/>
  <c r="L711" i="4" s="1"/>
  <c r="G711" i="4"/>
  <c r="I711" i="4" s="1"/>
  <c r="J711" i="4" s="1"/>
  <c r="V710" i="4"/>
  <c r="Y710" i="4" s="1"/>
  <c r="Z710" i="4" s="1"/>
  <c r="K710" i="4"/>
  <c r="L710" i="4" s="1"/>
  <c r="G710" i="4"/>
  <c r="I710" i="4" s="1"/>
  <c r="J710" i="4" s="1"/>
  <c r="V709" i="4"/>
  <c r="Y709" i="4" s="1"/>
  <c r="Z709" i="4" s="1"/>
  <c r="K709" i="4"/>
  <c r="L709" i="4" s="1"/>
  <c r="G709" i="4"/>
  <c r="I709" i="4" s="1"/>
  <c r="J709" i="4" s="1"/>
  <c r="V708" i="4"/>
  <c r="Y708" i="4" s="1"/>
  <c r="Z708" i="4" s="1"/>
  <c r="K708" i="4"/>
  <c r="L708" i="4" s="1"/>
  <c r="G708" i="4"/>
  <c r="I708" i="4" s="1"/>
  <c r="J708" i="4" s="1"/>
  <c r="V707" i="4"/>
  <c r="Y707" i="4" s="1"/>
  <c r="Z707" i="4" s="1"/>
  <c r="K707" i="4"/>
  <c r="L707" i="4" s="1"/>
  <c r="G707" i="4"/>
  <c r="I707" i="4" s="1"/>
  <c r="J707" i="4" s="1"/>
  <c r="V706" i="4"/>
  <c r="Y706" i="4" s="1"/>
  <c r="Z706" i="4" s="1"/>
  <c r="K706" i="4"/>
  <c r="L706" i="4" s="1"/>
  <c r="G706" i="4"/>
  <c r="I706" i="4" s="1"/>
  <c r="J706" i="4" s="1"/>
  <c r="V705" i="4"/>
  <c r="Y705" i="4" s="1"/>
  <c r="Z705" i="4" s="1"/>
  <c r="K705" i="4"/>
  <c r="L705" i="4" s="1"/>
  <c r="G705" i="4"/>
  <c r="I705" i="4" s="1"/>
  <c r="J705" i="4" s="1"/>
  <c r="V704" i="4"/>
  <c r="Y704" i="4" s="1"/>
  <c r="Z704" i="4" s="1"/>
  <c r="K704" i="4"/>
  <c r="L704" i="4" s="1"/>
  <c r="G704" i="4"/>
  <c r="I704" i="4" s="1"/>
  <c r="J704" i="4" s="1"/>
  <c r="V703" i="4"/>
  <c r="Y703" i="4" s="1"/>
  <c r="Z703" i="4" s="1"/>
  <c r="K703" i="4"/>
  <c r="L703" i="4" s="1"/>
  <c r="G703" i="4"/>
  <c r="I703" i="4" s="1"/>
  <c r="J703" i="4" s="1"/>
  <c r="V702" i="4"/>
  <c r="Y702" i="4" s="1"/>
  <c r="Z702" i="4" s="1"/>
  <c r="K702" i="4"/>
  <c r="L702" i="4" s="1"/>
  <c r="G702" i="4"/>
  <c r="I702" i="4" s="1"/>
  <c r="J702" i="4" s="1"/>
  <c r="V701" i="4"/>
  <c r="Y701" i="4" s="1"/>
  <c r="Z701" i="4" s="1"/>
  <c r="K701" i="4"/>
  <c r="L701" i="4" s="1"/>
  <c r="G701" i="4"/>
  <c r="I701" i="4" s="1"/>
  <c r="J701" i="4" s="1"/>
  <c r="V700" i="4"/>
  <c r="Y700" i="4" s="1"/>
  <c r="Z700" i="4" s="1"/>
  <c r="K700" i="4"/>
  <c r="L700" i="4" s="1"/>
  <c r="G700" i="4"/>
  <c r="I700" i="4" s="1"/>
  <c r="J700" i="4" s="1"/>
  <c r="V699" i="4"/>
  <c r="Y699" i="4" s="1"/>
  <c r="Z699" i="4" s="1"/>
  <c r="K699" i="4"/>
  <c r="L699" i="4" s="1"/>
  <c r="G699" i="4"/>
  <c r="I699" i="4" s="1"/>
  <c r="J699" i="4" s="1"/>
  <c r="V698" i="4"/>
  <c r="Y698" i="4" s="1"/>
  <c r="Z698" i="4" s="1"/>
  <c r="K698" i="4"/>
  <c r="L698" i="4" s="1"/>
  <c r="G698" i="4"/>
  <c r="I698" i="4" s="1"/>
  <c r="J698" i="4" s="1"/>
  <c r="V697" i="4"/>
  <c r="Y697" i="4" s="1"/>
  <c r="Z697" i="4" s="1"/>
  <c r="K697" i="4"/>
  <c r="L697" i="4" s="1"/>
  <c r="G697" i="4"/>
  <c r="I697" i="4" s="1"/>
  <c r="J697" i="4" s="1"/>
  <c r="V696" i="4"/>
  <c r="Y696" i="4" s="1"/>
  <c r="Z696" i="4" s="1"/>
  <c r="K696" i="4"/>
  <c r="L696" i="4" s="1"/>
  <c r="G696" i="4"/>
  <c r="I696" i="4" s="1"/>
  <c r="J696" i="4" s="1"/>
  <c r="V695" i="4"/>
  <c r="Y695" i="4" s="1"/>
  <c r="Z695" i="4" s="1"/>
  <c r="K695" i="4"/>
  <c r="L695" i="4" s="1"/>
  <c r="G695" i="4"/>
  <c r="I695" i="4" s="1"/>
  <c r="J695" i="4" s="1"/>
  <c r="V694" i="4"/>
  <c r="Y694" i="4" s="1"/>
  <c r="Z694" i="4" s="1"/>
  <c r="K694" i="4"/>
  <c r="L694" i="4" s="1"/>
  <c r="G694" i="4"/>
  <c r="I694" i="4" s="1"/>
  <c r="J694" i="4" s="1"/>
  <c r="V693" i="4"/>
  <c r="Y693" i="4" s="1"/>
  <c r="Z693" i="4" s="1"/>
  <c r="K693" i="4"/>
  <c r="L693" i="4" s="1"/>
  <c r="G693" i="4"/>
  <c r="I693" i="4" s="1"/>
  <c r="J693" i="4" s="1"/>
  <c r="V692" i="4"/>
  <c r="Y692" i="4" s="1"/>
  <c r="Z692" i="4" s="1"/>
  <c r="K692" i="4"/>
  <c r="L692" i="4" s="1"/>
  <c r="G692" i="4"/>
  <c r="I692" i="4" s="1"/>
  <c r="J692" i="4" s="1"/>
  <c r="V691" i="4"/>
  <c r="Y691" i="4" s="1"/>
  <c r="Z691" i="4" s="1"/>
  <c r="K691" i="4"/>
  <c r="L691" i="4" s="1"/>
  <c r="G691" i="4"/>
  <c r="I691" i="4" s="1"/>
  <c r="J691" i="4" s="1"/>
  <c r="V690" i="4"/>
  <c r="Y690" i="4" s="1"/>
  <c r="Z690" i="4" s="1"/>
  <c r="K690" i="4"/>
  <c r="L690" i="4" s="1"/>
  <c r="G690" i="4"/>
  <c r="I690" i="4" s="1"/>
  <c r="J690" i="4" s="1"/>
  <c r="V689" i="4"/>
  <c r="Y689" i="4" s="1"/>
  <c r="Z689" i="4" s="1"/>
  <c r="K689" i="4"/>
  <c r="L689" i="4" s="1"/>
  <c r="G689" i="4"/>
  <c r="I689" i="4" s="1"/>
  <c r="J689" i="4" s="1"/>
  <c r="V688" i="4"/>
  <c r="Y688" i="4" s="1"/>
  <c r="Z688" i="4" s="1"/>
  <c r="K688" i="4"/>
  <c r="L688" i="4" s="1"/>
  <c r="G688" i="4"/>
  <c r="I688" i="4" s="1"/>
  <c r="J688" i="4" s="1"/>
  <c r="V687" i="4"/>
  <c r="Y687" i="4" s="1"/>
  <c r="Z687" i="4" s="1"/>
  <c r="K687" i="4"/>
  <c r="L687" i="4" s="1"/>
  <c r="G687" i="4"/>
  <c r="I687" i="4" s="1"/>
  <c r="J687" i="4" s="1"/>
  <c r="V686" i="4"/>
  <c r="Y686" i="4" s="1"/>
  <c r="Z686" i="4" s="1"/>
  <c r="K686" i="4"/>
  <c r="L686" i="4" s="1"/>
  <c r="G686" i="4"/>
  <c r="I686" i="4" s="1"/>
  <c r="J686" i="4" s="1"/>
  <c r="V685" i="4"/>
  <c r="Y685" i="4" s="1"/>
  <c r="Z685" i="4" s="1"/>
  <c r="K685" i="4"/>
  <c r="L685" i="4" s="1"/>
  <c r="G685" i="4"/>
  <c r="I685" i="4" s="1"/>
  <c r="J685" i="4" s="1"/>
  <c r="V684" i="4"/>
  <c r="Y684" i="4" s="1"/>
  <c r="Z684" i="4" s="1"/>
  <c r="K684" i="4"/>
  <c r="L684" i="4" s="1"/>
  <c r="G684" i="4"/>
  <c r="I684" i="4" s="1"/>
  <c r="J684" i="4" s="1"/>
  <c r="V683" i="4"/>
  <c r="Y683" i="4" s="1"/>
  <c r="Z683" i="4" s="1"/>
  <c r="K683" i="4"/>
  <c r="L683" i="4" s="1"/>
  <c r="G683" i="4"/>
  <c r="I683" i="4" s="1"/>
  <c r="J683" i="4" s="1"/>
  <c r="V682" i="4"/>
  <c r="Y682" i="4" s="1"/>
  <c r="Z682" i="4" s="1"/>
  <c r="K682" i="4"/>
  <c r="L682" i="4" s="1"/>
  <c r="G682" i="4"/>
  <c r="I682" i="4" s="1"/>
  <c r="J682" i="4" s="1"/>
  <c r="V681" i="4"/>
  <c r="Y681" i="4" s="1"/>
  <c r="Z681" i="4" s="1"/>
  <c r="K681" i="4"/>
  <c r="L681" i="4" s="1"/>
  <c r="G681" i="4"/>
  <c r="I681" i="4" s="1"/>
  <c r="J681" i="4" s="1"/>
  <c r="V680" i="4"/>
  <c r="Y680" i="4" s="1"/>
  <c r="Z680" i="4" s="1"/>
  <c r="K680" i="4"/>
  <c r="L680" i="4" s="1"/>
  <c r="G680" i="4"/>
  <c r="I680" i="4" s="1"/>
  <c r="J680" i="4" s="1"/>
  <c r="V679" i="4"/>
  <c r="Y679" i="4" s="1"/>
  <c r="Z679" i="4" s="1"/>
  <c r="K679" i="4"/>
  <c r="L679" i="4" s="1"/>
  <c r="G679" i="4"/>
  <c r="I679" i="4" s="1"/>
  <c r="J679" i="4" s="1"/>
  <c r="V678" i="4"/>
  <c r="Y678" i="4" s="1"/>
  <c r="Z678" i="4" s="1"/>
  <c r="K678" i="4"/>
  <c r="L678" i="4" s="1"/>
  <c r="G678" i="4"/>
  <c r="I678" i="4" s="1"/>
  <c r="J678" i="4" s="1"/>
  <c r="V677" i="4"/>
  <c r="Y677" i="4" s="1"/>
  <c r="Z677" i="4" s="1"/>
  <c r="K677" i="4"/>
  <c r="L677" i="4" s="1"/>
  <c r="G677" i="4"/>
  <c r="I677" i="4" s="1"/>
  <c r="J677" i="4" s="1"/>
  <c r="V676" i="4"/>
  <c r="Y676" i="4" s="1"/>
  <c r="Z676" i="4" s="1"/>
  <c r="K676" i="4"/>
  <c r="L676" i="4" s="1"/>
  <c r="G676" i="4"/>
  <c r="I676" i="4" s="1"/>
  <c r="J676" i="4" s="1"/>
  <c r="V675" i="4"/>
  <c r="Y675" i="4" s="1"/>
  <c r="Z675" i="4" s="1"/>
  <c r="K675" i="4"/>
  <c r="L675" i="4" s="1"/>
  <c r="G675" i="4"/>
  <c r="I675" i="4" s="1"/>
  <c r="J675" i="4" s="1"/>
  <c r="V674" i="4"/>
  <c r="Y674" i="4" s="1"/>
  <c r="Z674" i="4" s="1"/>
  <c r="K674" i="4"/>
  <c r="L674" i="4" s="1"/>
  <c r="G674" i="4"/>
  <c r="I674" i="4" s="1"/>
  <c r="J674" i="4" s="1"/>
  <c r="V673" i="4"/>
  <c r="Y673" i="4" s="1"/>
  <c r="Z673" i="4" s="1"/>
  <c r="K673" i="4"/>
  <c r="L673" i="4" s="1"/>
  <c r="G673" i="4"/>
  <c r="I673" i="4" s="1"/>
  <c r="J673" i="4" s="1"/>
  <c r="V672" i="4"/>
  <c r="Y672" i="4" s="1"/>
  <c r="Z672" i="4" s="1"/>
  <c r="K672" i="4"/>
  <c r="L672" i="4" s="1"/>
  <c r="G672" i="4"/>
  <c r="I672" i="4" s="1"/>
  <c r="J672" i="4" s="1"/>
  <c r="V671" i="4"/>
  <c r="Y671" i="4" s="1"/>
  <c r="Z671" i="4" s="1"/>
  <c r="K671" i="4"/>
  <c r="L671" i="4" s="1"/>
  <c r="G671" i="4"/>
  <c r="I671" i="4" s="1"/>
  <c r="J671" i="4" s="1"/>
  <c r="V670" i="4"/>
  <c r="K670" i="4"/>
  <c r="G670" i="4"/>
  <c r="W668" i="4"/>
  <c r="X663" i="4"/>
  <c r="W663" i="4"/>
  <c r="R663" i="4"/>
  <c r="O663" i="4"/>
  <c r="E663" i="4"/>
  <c r="V662" i="4"/>
  <c r="Y662" i="4" s="1"/>
  <c r="Z662" i="4" s="1"/>
  <c r="K662" i="4"/>
  <c r="L662" i="4" s="1"/>
  <c r="G662" i="4"/>
  <c r="I662" i="4" s="1"/>
  <c r="J662" i="4" s="1"/>
  <c r="V661" i="4"/>
  <c r="Y661" i="4" s="1"/>
  <c r="Z661" i="4" s="1"/>
  <c r="K661" i="4"/>
  <c r="L661" i="4" s="1"/>
  <c r="G661" i="4"/>
  <c r="I661" i="4" s="1"/>
  <c r="J661" i="4" s="1"/>
  <c r="V660" i="4"/>
  <c r="Y660" i="4" s="1"/>
  <c r="Z660" i="4" s="1"/>
  <c r="K660" i="4"/>
  <c r="L660" i="4" s="1"/>
  <c r="G660" i="4"/>
  <c r="I660" i="4" s="1"/>
  <c r="J660" i="4" s="1"/>
  <c r="V659" i="4"/>
  <c r="Y659" i="4" s="1"/>
  <c r="Z659" i="4" s="1"/>
  <c r="K659" i="4"/>
  <c r="L659" i="4" s="1"/>
  <c r="G659" i="4"/>
  <c r="I659" i="4" s="1"/>
  <c r="J659" i="4" s="1"/>
  <c r="V658" i="4"/>
  <c r="Y658" i="4" s="1"/>
  <c r="Z658" i="4" s="1"/>
  <c r="K658" i="4"/>
  <c r="L658" i="4" s="1"/>
  <c r="G658" i="4"/>
  <c r="I658" i="4" s="1"/>
  <c r="J658" i="4" s="1"/>
  <c r="V657" i="4"/>
  <c r="Y657" i="4" s="1"/>
  <c r="Z657" i="4" s="1"/>
  <c r="K657" i="4"/>
  <c r="L657" i="4" s="1"/>
  <c r="G657" i="4"/>
  <c r="I657" i="4" s="1"/>
  <c r="J657" i="4" s="1"/>
  <c r="V656" i="4"/>
  <c r="Y656" i="4" s="1"/>
  <c r="Z656" i="4" s="1"/>
  <c r="K656" i="4"/>
  <c r="L656" i="4" s="1"/>
  <c r="G656" i="4"/>
  <c r="I656" i="4" s="1"/>
  <c r="J656" i="4" s="1"/>
  <c r="V655" i="4"/>
  <c r="Y655" i="4" s="1"/>
  <c r="Z655" i="4" s="1"/>
  <c r="K655" i="4"/>
  <c r="L655" i="4" s="1"/>
  <c r="G655" i="4"/>
  <c r="I655" i="4" s="1"/>
  <c r="J655" i="4" s="1"/>
  <c r="V654" i="4"/>
  <c r="Y654" i="4" s="1"/>
  <c r="Z654" i="4" s="1"/>
  <c r="K654" i="4"/>
  <c r="L654" i="4" s="1"/>
  <c r="G654" i="4"/>
  <c r="I654" i="4" s="1"/>
  <c r="J654" i="4" s="1"/>
  <c r="V653" i="4"/>
  <c r="Y653" i="4" s="1"/>
  <c r="Z653" i="4" s="1"/>
  <c r="K653" i="4"/>
  <c r="L653" i="4" s="1"/>
  <c r="G653" i="4"/>
  <c r="I653" i="4" s="1"/>
  <c r="J653" i="4" s="1"/>
  <c r="V652" i="4"/>
  <c r="Y652" i="4" s="1"/>
  <c r="Z652" i="4" s="1"/>
  <c r="K652" i="4"/>
  <c r="L652" i="4" s="1"/>
  <c r="G652" i="4"/>
  <c r="I652" i="4" s="1"/>
  <c r="J652" i="4" s="1"/>
  <c r="V651" i="4"/>
  <c r="Y651" i="4" s="1"/>
  <c r="Z651" i="4" s="1"/>
  <c r="K651" i="4"/>
  <c r="L651" i="4" s="1"/>
  <c r="G651" i="4"/>
  <c r="I651" i="4" s="1"/>
  <c r="J651" i="4" s="1"/>
  <c r="V650" i="4"/>
  <c r="Y650" i="4" s="1"/>
  <c r="Z650" i="4" s="1"/>
  <c r="K650" i="4"/>
  <c r="L650" i="4" s="1"/>
  <c r="G650" i="4"/>
  <c r="I650" i="4" s="1"/>
  <c r="J650" i="4" s="1"/>
  <c r="V649" i="4"/>
  <c r="Y649" i="4" s="1"/>
  <c r="Z649" i="4" s="1"/>
  <c r="K649" i="4"/>
  <c r="L649" i="4" s="1"/>
  <c r="G649" i="4"/>
  <c r="I649" i="4" s="1"/>
  <c r="J649" i="4" s="1"/>
  <c r="V648" i="4"/>
  <c r="Y648" i="4" s="1"/>
  <c r="Z648" i="4" s="1"/>
  <c r="K648" i="4"/>
  <c r="L648" i="4" s="1"/>
  <c r="G648" i="4"/>
  <c r="I648" i="4" s="1"/>
  <c r="J648" i="4" s="1"/>
  <c r="V647" i="4"/>
  <c r="Y647" i="4" s="1"/>
  <c r="Z647" i="4" s="1"/>
  <c r="K647" i="4"/>
  <c r="L647" i="4" s="1"/>
  <c r="G647" i="4"/>
  <c r="I647" i="4" s="1"/>
  <c r="J647" i="4" s="1"/>
  <c r="V646" i="4"/>
  <c r="Y646" i="4" s="1"/>
  <c r="Z646" i="4" s="1"/>
  <c r="K646" i="4"/>
  <c r="L646" i="4" s="1"/>
  <c r="G646" i="4"/>
  <c r="I646" i="4" s="1"/>
  <c r="J646" i="4" s="1"/>
  <c r="V645" i="4"/>
  <c r="Y645" i="4" s="1"/>
  <c r="Z645" i="4" s="1"/>
  <c r="K645" i="4"/>
  <c r="L645" i="4" s="1"/>
  <c r="G645" i="4"/>
  <c r="I645" i="4" s="1"/>
  <c r="J645" i="4" s="1"/>
  <c r="V644" i="4"/>
  <c r="Y644" i="4" s="1"/>
  <c r="Z644" i="4" s="1"/>
  <c r="K644" i="4"/>
  <c r="L644" i="4" s="1"/>
  <c r="G644" i="4"/>
  <c r="I644" i="4" s="1"/>
  <c r="J644" i="4" s="1"/>
  <c r="V643" i="4"/>
  <c r="Y643" i="4" s="1"/>
  <c r="Z643" i="4" s="1"/>
  <c r="K643" i="4"/>
  <c r="L643" i="4" s="1"/>
  <c r="G643" i="4"/>
  <c r="I643" i="4" s="1"/>
  <c r="J643" i="4" s="1"/>
  <c r="V642" i="4"/>
  <c r="Y642" i="4" s="1"/>
  <c r="Z642" i="4" s="1"/>
  <c r="K642" i="4"/>
  <c r="L642" i="4" s="1"/>
  <c r="G642" i="4"/>
  <c r="I642" i="4" s="1"/>
  <c r="J642" i="4" s="1"/>
  <c r="V641" i="4"/>
  <c r="Y641" i="4" s="1"/>
  <c r="Z641" i="4" s="1"/>
  <c r="K641" i="4"/>
  <c r="L641" i="4" s="1"/>
  <c r="G641" i="4"/>
  <c r="I641" i="4" s="1"/>
  <c r="J641" i="4" s="1"/>
  <c r="V640" i="4"/>
  <c r="Y640" i="4" s="1"/>
  <c r="Z640" i="4" s="1"/>
  <c r="K640" i="4"/>
  <c r="L640" i="4" s="1"/>
  <c r="G640" i="4"/>
  <c r="I640" i="4" s="1"/>
  <c r="J640" i="4" s="1"/>
  <c r="V639" i="4"/>
  <c r="Y639" i="4" s="1"/>
  <c r="Z639" i="4" s="1"/>
  <c r="K639" i="4"/>
  <c r="L639" i="4" s="1"/>
  <c r="G639" i="4"/>
  <c r="I639" i="4" s="1"/>
  <c r="J639" i="4" s="1"/>
  <c r="V638" i="4"/>
  <c r="Y638" i="4" s="1"/>
  <c r="Z638" i="4" s="1"/>
  <c r="K638" i="4"/>
  <c r="L638" i="4" s="1"/>
  <c r="G638" i="4"/>
  <c r="I638" i="4" s="1"/>
  <c r="J638" i="4" s="1"/>
  <c r="V637" i="4"/>
  <c r="Y637" i="4" s="1"/>
  <c r="Z637" i="4" s="1"/>
  <c r="K637" i="4"/>
  <c r="L637" i="4" s="1"/>
  <c r="G637" i="4"/>
  <c r="I637" i="4" s="1"/>
  <c r="J637" i="4" s="1"/>
  <c r="V636" i="4"/>
  <c r="Y636" i="4" s="1"/>
  <c r="Z636" i="4" s="1"/>
  <c r="K636" i="4"/>
  <c r="L636" i="4" s="1"/>
  <c r="G636" i="4"/>
  <c r="I636" i="4" s="1"/>
  <c r="J636" i="4" s="1"/>
  <c r="V635" i="4"/>
  <c r="Y635" i="4" s="1"/>
  <c r="Z635" i="4" s="1"/>
  <c r="K635" i="4"/>
  <c r="L635" i="4" s="1"/>
  <c r="G635" i="4"/>
  <c r="I635" i="4" s="1"/>
  <c r="J635" i="4" s="1"/>
  <c r="V634" i="4"/>
  <c r="Y634" i="4" s="1"/>
  <c r="Z634" i="4" s="1"/>
  <c r="K634" i="4"/>
  <c r="L634" i="4" s="1"/>
  <c r="G634" i="4"/>
  <c r="I634" i="4" s="1"/>
  <c r="J634" i="4" s="1"/>
  <c r="V633" i="4"/>
  <c r="Y633" i="4" s="1"/>
  <c r="Z633" i="4" s="1"/>
  <c r="K633" i="4"/>
  <c r="L633" i="4" s="1"/>
  <c r="G633" i="4"/>
  <c r="I633" i="4" s="1"/>
  <c r="J633" i="4" s="1"/>
  <c r="V632" i="4"/>
  <c r="Y632" i="4" s="1"/>
  <c r="Z632" i="4" s="1"/>
  <c r="K632" i="4"/>
  <c r="L632" i="4" s="1"/>
  <c r="G632" i="4"/>
  <c r="I632" i="4" s="1"/>
  <c r="J632" i="4" s="1"/>
  <c r="V631" i="4"/>
  <c r="Y631" i="4" s="1"/>
  <c r="Z631" i="4" s="1"/>
  <c r="K631" i="4"/>
  <c r="L631" i="4" s="1"/>
  <c r="G631" i="4"/>
  <c r="I631" i="4" s="1"/>
  <c r="J631" i="4" s="1"/>
  <c r="V630" i="4"/>
  <c r="Y630" i="4" s="1"/>
  <c r="Z630" i="4" s="1"/>
  <c r="K630" i="4"/>
  <c r="L630" i="4" s="1"/>
  <c r="G630" i="4"/>
  <c r="I630" i="4" s="1"/>
  <c r="J630" i="4" s="1"/>
  <c r="V629" i="4"/>
  <c r="Y629" i="4" s="1"/>
  <c r="Z629" i="4" s="1"/>
  <c r="K629" i="4"/>
  <c r="L629" i="4" s="1"/>
  <c r="G629" i="4"/>
  <c r="I629" i="4" s="1"/>
  <c r="J629" i="4" s="1"/>
  <c r="V628" i="4"/>
  <c r="Y628" i="4" s="1"/>
  <c r="Z628" i="4" s="1"/>
  <c r="K628" i="4"/>
  <c r="L628" i="4" s="1"/>
  <c r="G628" i="4"/>
  <c r="I628" i="4" s="1"/>
  <c r="J628" i="4" s="1"/>
  <c r="V627" i="4"/>
  <c r="Y627" i="4" s="1"/>
  <c r="Z627" i="4" s="1"/>
  <c r="K627" i="4"/>
  <c r="L627" i="4" s="1"/>
  <c r="G627" i="4"/>
  <c r="I627" i="4" s="1"/>
  <c r="J627" i="4" s="1"/>
  <c r="V626" i="4"/>
  <c r="Y626" i="4" s="1"/>
  <c r="Z626" i="4" s="1"/>
  <c r="K626" i="4"/>
  <c r="L626" i="4" s="1"/>
  <c r="G626" i="4"/>
  <c r="I626" i="4" s="1"/>
  <c r="J626" i="4" s="1"/>
  <c r="V625" i="4"/>
  <c r="Y625" i="4" s="1"/>
  <c r="Z625" i="4" s="1"/>
  <c r="K625" i="4"/>
  <c r="L625" i="4" s="1"/>
  <c r="G625" i="4"/>
  <c r="I625" i="4" s="1"/>
  <c r="J625" i="4" s="1"/>
  <c r="V624" i="4"/>
  <c r="Y624" i="4" s="1"/>
  <c r="Z624" i="4" s="1"/>
  <c r="K624" i="4"/>
  <c r="L624" i="4" s="1"/>
  <c r="G624" i="4"/>
  <c r="I624" i="4" s="1"/>
  <c r="J624" i="4" s="1"/>
  <c r="V623" i="4"/>
  <c r="Y623" i="4" s="1"/>
  <c r="Z623" i="4" s="1"/>
  <c r="K623" i="4"/>
  <c r="L623" i="4" s="1"/>
  <c r="G623" i="4"/>
  <c r="I623" i="4" s="1"/>
  <c r="J623" i="4" s="1"/>
  <c r="V622" i="4"/>
  <c r="Y622" i="4" s="1"/>
  <c r="Z622" i="4" s="1"/>
  <c r="K622" i="4"/>
  <c r="L622" i="4" s="1"/>
  <c r="G622" i="4"/>
  <c r="I622" i="4" s="1"/>
  <c r="J622" i="4" s="1"/>
  <c r="V621" i="4"/>
  <c r="Y621" i="4" s="1"/>
  <c r="Z621" i="4" s="1"/>
  <c r="K621" i="4"/>
  <c r="L621" i="4" s="1"/>
  <c r="G621" i="4"/>
  <c r="I621" i="4" s="1"/>
  <c r="J621" i="4" s="1"/>
  <c r="V620" i="4"/>
  <c r="Y620" i="4" s="1"/>
  <c r="Z620" i="4" s="1"/>
  <c r="K620" i="4"/>
  <c r="L620" i="4" s="1"/>
  <c r="G620" i="4"/>
  <c r="I620" i="4" s="1"/>
  <c r="J620" i="4" s="1"/>
  <c r="V619" i="4"/>
  <c r="Y619" i="4" s="1"/>
  <c r="Z619" i="4" s="1"/>
  <c r="K619" i="4"/>
  <c r="L619" i="4" s="1"/>
  <c r="G619" i="4"/>
  <c r="I619" i="4" s="1"/>
  <c r="J619" i="4" s="1"/>
  <c r="V618" i="4"/>
  <c r="Y618" i="4" s="1"/>
  <c r="Z618" i="4" s="1"/>
  <c r="K618" i="4"/>
  <c r="L618" i="4" s="1"/>
  <c r="G618" i="4"/>
  <c r="I618" i="4" s="1"/>
  <c r="J618" i="4" s="1"/>
  <c r="V617" i="4"/>
  <c r="Y617" i="4" s="1"/>
  <c r="Z617" i="4" s="1"/>
  <c r="K617" i="4"/>
  <c r="L617" i="4" s="1"/>
  <c r="G617" i="4"/>
  <c r="I617" i="4" s="1"/>
  <c r="J617" i="4" s="1"/>
  <c r="V616" i="4"/>
  <c r="Y616" i="4" s="1"/>
  <c r="Z616" i="4" s="1"/>
  <c r="K616" i="4"/>
  <c r="L616" i="4" s="1"/>
  <c r="G616" i="4"/>
  <c r="I616" i="4" s="1"/>
  <c r="J616" i="4" s="1"/>
  <c r="V615" i="4"/>
  <c r="Y615" i="4" s="1"/>
  <c r="Z615" i="4" s="1"/>
  <c r="K615" i="4"/>
  <c r="L615" i="4" s="1"/>
  <c r="G615" i="4"/>
  <c r="I615" i="4" s="1"/>
  <c r="J615" i="4" s="1"/>
  <c r="V614" i="4"/>
  <c r="Y614" i="4" s="1"/>
  <c r="Z614" i="4" s="1"/>
  <c r="K614" i="4"/>
  <c r="L614" i="4" s="1"/>
  <c r="G614" i="4"/>
  <c r="I614" i="4" s="1"/>
  <c r="J614" i="4" s="1"/>
  <c r="V613" i="4"/>
  <c r="Y613" i="4" s="1"/>
  <c r="Z613" i="4" s="1"/>
  <c r="K613" i="4"/>
  <c r="L613" i="4" s="1"/>
  <c r="G613" i="4"/>
  <c r="I613" i="4" s="1"/>
  <c r="J613" i="4" s="1"/>
  <c r="V612" i="4"/>
  <c r="Y612" i="4" s="1"/>
  <c r="Z612" i="4" s="1"/>
  <c r="K612" i="4"/>
  <c r="L612" i="4" s="1"/>
  <c r="G612" i="4"/>
  <c r="I612" i="4" s="1"/>
  <c r="J612" i="4" s="1"/>
  <c r="V611" i="4"/>
  <c r="Y611" i="4" s="1"/>
  <c r="Z611" i="4" s="1"/>
  <c r="K611" i="4"/>
  <c r="L611" i="4" s="1"/>
  <c r="G611" i="4"/>
  <c r="I611" i="4" s="1"/>
  <c r="J611" i="4" s="1"/>
  <c r="V610" i="4"/>
  <c r="Y610" i="4" s="1"/>
  <c r="Z610" i="4" s="1"/>
  <c r="K610" i="4"/>
  <c r="L610" i="4" s="1"/>
  <c r="G610" i="4"/>
  <c r="I610" i="4" s="1"/>
  <c r="J610" i="4" s="1"/>
  <c r="V609" i="4"/>
  <c r="Y609" i="4" s="1"/>
  <c r="Z609" i="4" s="1"/>
  <c r="K609" i="4"/>
  <c r="L609" i="4" s="1"/>
  <c r="G609" i="4"/>
  <c r="I609" i="4" s="1"/>
  <c r="J609" i="4" s="1"/>
  <c r="V608" i="4"/>
  <c r="Y608" i="4" s="1"/>
  <c r="Z608" i="4" s="1"/>
  <c r="K608" i="4"/>
  <c r="L608" i="4" s="1"/>
  <c r="G608" i="4"/>
  <c r="I608" i="4" s="1"/>
  <c r="J608" i="4" s="1"/>
  <c r="V607" i="4"/>
  <c r="Y607" i="4" s="1"/>
  <c r="Z607" i="4" s="1"/>
  <c r="K607" i="4"/>
  <c r="L607" i="4" s="1"/>
  <c r="G607" i="4"/>
  <c r="I607" i="4" s="1"/>
  <c r="J607" i="4" s="1"/>
  <c r="V606" i="4"/>
  <c r="Y606" i="4" s="1"/>
  <c r="Z606" i="4" s="1"/>
  <c r="K606" i="4"/>
  <c r="L606" i="4" s="1"/>
  <c r="G606" i="4"/>
  <c r="I606" i="4" s="1"/>
  <c r="J606" i="4" s="1"/>
  <c r="V605" i="4"/>
  <c r="Y605" i="4" s="1"/>
  <c r="Z605" i="4" s="1"/>
  <c r="K605" i="4"/>
  <c r="L605" i="4" s="1"/>
  <c r="G605" i="4"/>
  <c r="I605" i="4" s="1"/>
  <c r="J605" i="4" s="1"/>
  <c r="V604" i="4"/>
  <c r="Y604" i="4" s="1"/>
  <c r="Z604" i="4" s="1"/>
  <c r="K604" i="4"/>
  <c r="L604" i="4" s="1"/>
  <c r="G604" i="4"/>
  <c r="I604" i="4" s="1"/>
  <c r="J604" i="4" s="1"/>
  <c r="V603" i="4"/>
  <c r="Y603" i="4" s="1"/>
  <c r="Z603" i="4" s="1"/>
  <c r="K603" i="4"/>
  <c r="L603" i="4" s="1"/>
  <c r="G603" i="4"/>
  <c r="I603" i="4" s="1"/>
  <c r="J603" i="4" s="1"/>
  <c r="V602" i="4"/>
  <c r="Y602" i="4" s="1"/>
  <c r="Z602" i="4" s="1"/>
  <c r="K602" i="4"/>
  <c r="L602" i="4" s="1"/>
  <c r="G602" i="4"/>
  <c r="I602" i="4" s="1"/>
  <c r="J602" i="4" s="1"/>
  <c r="V601" i="4"/>
  <c r="Y601" i="4" s="1"/>
  <c r="Z601" i="4" s="1"/>
  <c r="K601" i="4"/>
  <c r="L601" i="4" s="1"/>
  <c r="G601" i="4"/>
  <c r="I601" i="4" s="1"/>
  <c r="J601" i="4" s="1"/>
  <c r="V600" i="4"/>
  <c r="Y600" i="4" s="1"/>
  <c r="Z600" i="4" s="1"/>
  <c r="K600" i="4"/>
  <c r="L600" i="4" s="1"/>
  <c r="G600" i="4"/>
  <c r="I600" i="4" s="1"/>
  <c r="J600" i="4" s="1"/>
  <c r="V599" i="4"/>
  <c r="Y599" i="4" s="1"/>
  <c r="Z599" i="4" s="1"/>
  <c r="K599" i="4"/>
  <c r="L599" i="4" s="1"/>
  <c r="G599" i="4"/>
  <c r="I599" i="4" s="1"/>
  <c r="J599" i="4" s="1"/>
  <c r="V598" i="4"/>
  <c r="Y598" i="4" s="1"/>
  <c r="Z598" i="4" s="1"/>
  <c r="K598" i="4"/>
  <c r="L598" i="4" s="1"/>
  <c r="G598" i="4"/>
  <c r="I598" i="4" s="1"/>
  <c r="J598" i="4" s="1"/>
  <c r="V597" i="4"/>
  <c r="Y597" i="4" s="1"/>
  <c r="Z597" i="4" s="1"/>
  <c r="K597" i="4"/>
  <c r="L597" i="4" s="1"/>
  <c r="G597" i="4"/>
  <c r="I597" i="4" s="1"/>
  <c r="J597" i="4" s="1"/>
  <c r="V596" i="4"/>
  <c r="Y596" i="4" s="1"/>
  <c r="Z596" i="4" s="1"/>
  <c r="K596" i="4"/>
  <c r="L596" i="4" s="1"/>
  <c r="G596" i="4"/>
  <c r="I596" i="4" s="1"/>
  <c r="J596" i="4" s="1"/>
  <c r="V595" i="4"/>
  <c r="Y595" i="4" s="1"/>
  <c r="Z595" i="4" s="1"/>
  <c r="K595" i="4"/>
  <c r="L595" i="4" s="1"/>
  <c r="G595" i="4"/>
  <c r="I595" i="4" s="1"/>
  <c r="J595" i="4" s="1"/>
  <c r="V594" i="4"/>
  <c r="Y594" i="4" s="1"/>
  <c r="Z594" i="4" s="1"/>
  <c r="K594" i="4"/>
  <c r="L594" i="4" s="1"/>
  <c r="G594" i="4"/>
  <c r="I594" i="4" s="1"/>
  <c r="J594" i="4" s="1"/>
  <c r="V593" i="4"/>
  <c r="Y593" i="4" s="1"/>
  <c r="Z593" i="4" s="1"/>
  <c r="K593" i="4"/>
  <c r="L593" i="4" s="1"/>
  <c r="G593" i="4"/>
  <c r="I593" i="4" s="1"/>
  <c r="J593" i="4" s="1"/>
  <c r="V592" i="4"/>
  <c r="Y592" i="4" s="1"/>
  <c r="Z592" i="4" s="1"/>
  <c r="K592" i="4"/>
  <c r="L592" i="4" s="1"/>
  <c r="G592" i="4"/>
  <c r="I592" i="4" s="1"/>
  <c r="J592" i="4" s="1"/>
  <c r="V591" i="4"/>
  <c r="K591" i="4"/>
  <c r="G591" i="4"/>
  <c r="W589" i="4"/>
  <c r="X584" i="4"/>
  <c r="W584" i="4"/>
  <c r="R584" i="4"/>
  <c r="O584" i="4"/>
  <c r="E584" i="4"/>
  <c r="V583" i="4"/>
  <c r="Y583" i="4" s="1"/>
  <c r="Z583" i="4" s="1"/>
  <c r="K583" i="4"/>
  <c r="L583" i="4" s="1"/>
  <c r="G583" i="4"/>
  <c r="I583" i="4" s="1"/>
  <c r="J583" i="4" s="1"/>
  <c r="V582" i="4"/>
  <c r="Y582" i="4" s="1"/>
  <c r="Z582" i="4" s="1"/>
  <c r="K582" i="4"/>
  <c r="L582" i="4" s="1"/>
  <c r="G582" i="4"/>
  <c r="I582" i="4" s="1"/>
  <c r="J582" i="4" s="1"/>
  <c r="V581" i="4"/>
  <c r="Y581" i="4" s="1"/>
  <c r="Z581" i="4" s="1"/>
  <c r="K581" i="4"/>
  <c r="L581" i="4" s="1"/>
  <c r="G581" i="4"/>
  <c r="I581" i="4" s="1"/>
  <c r="J581" i="4" s="1"/>
  <c r="V580" i="4"/>
  <c r="Y580" i="4" s="1"/>
  <c r="Z580" i="4" s="1"/>
  <c r="K580" i="4"/>
  <c r="L580" i="4" s="1"/>
  <c r="G580" i="4"/>
  <c r="I580" i="4" s="1"/>
  <c r="J580" i="4" s="1"/>
  <c r="V579" i="4"/>
  <c r="Y579" i="4" s="1"/>
  <c r="Z579" i="4" s="1"/>
  <c r="K579" i="4"/>
  <c r="L579" i="4" s="1"/>
  <c r="G579" i="4"/>
  <c r="I579" i="4" s="1"/>
  <c r="J579" i="4" s="1"/>
  <c r="V578" i="4"/>
  <c r="Y578" i="4" s="1"/>
  <c r="Z578" i="4" s="1"/>
  <c r="K578" i="4"/>
  <c r="L578" i="4" s="1"/>
  <c r="G578" i="4"/>
  <c r="I578" i="4" s="1"/>
  <c r="J578" i="4" s="1"/>
  <c r="V577" i="4"/>
  <c r="Y577" i="4" s="1"/>
  <c r="Z577" i="4" s="1"/>
  <c r="K577" i="4"/>
  <c r="L577" i="4" s="1"/>
  <c r="G577" i="4"/>
  <c r="I577" i="4" s="1"/>
  <c r="J577" i="4" s="1"/>
  <c r="V576" i="4"/>
  <c r="Y576" i="4" s="1"/>
  <c r="Z576" i="4" s="1"/>
  <c r="K576" i="4"/>
  <c r="L576" i="4" s="1"/>
  <c r="G576" i="4"/>
  <c r="I576" i="4" s="1"/>
  <c r="J576" i="4" s="1"/>
  <c r="V575" i="4"/>
  <c r="Y575" i="4" s="1"/>
  <c r="Z575" i="4" s="1"/>
  <c r="K575" i="4"/>
  <c r="L575" i="4" s="1"/>
  <c r="G575" i="4"/>
  <c r="I575" i="4" s="1"/>
  <c r="J575" i="4" s="1"/>
  <c r="V574" i="4"/>
  <c r="Y574" i="4" s="1"/>
  <c r="Z574" i="4" s="1"/>
  <c r="K574" i="4"/>
  <c r="L574" i="4" s="1"/>
  <c r="G574" i="4"/>
  <c r="I574" i="4" s="1"/>
  <c r="J574" i="4" s="1"/>
  <c r="V573" i="4"/>
  <c r="Y573" i="4" s="1"/>
  <c r="Z573" i="4" s="1"/>
  <c r="K573" i="4"/>
  <c r="L573" i="4" s="1"/>
  <c r="G573" i="4"/>
  <c r="I573" i="4" s="1"/>
  <c r="J573" i="4" s="1"/>
  <c r="V572" i="4"/>
  <c r="Y572" i="4" s="1"/>
  <c r="Z572" i="4" s="1"/>
  <c r="K572" i="4"/>
  <c r="L572" i="4" s="1"/>
  <c r="G572" i="4"/>
  <c r="I572" i="4" s="1"/>
  <c r="J572" i="4" s="1"/>
  <c r="V571" i="4"/>
  <c r="Y571" i="4" s="1"/>
  <c r="Z571" i="4" s="1"/>
  <c r="K571" i="4"/>
  <c r="L571" i="4" s="1"/>
  <c r="G571" i="4"/>
  <c r="I571" i="4" s="1"/>
  <c r="J571" i="4" s="1"/>
  <c r="V570" i="4"/>
  <c r="Y570" i="4" s="1"/>
  <c r="Z570" i="4" s="1"/>
  <c r="K570" i="4"/>
  <c r="L570" i="4" s="1"/>
  <c r="G570" i="4"/>
  <c r="I570" i="4" s="1"/>
  <c r="J570" i="4" s="1"/>
  <c r="V569" i="4"/>
  <c r="Y569" i="4" s="1"/>
  <c r="Z569" i="4" s="1"/>
  <c r="K569" i="4"/>
  <c r="L569" i="4" s="1"/>
  <c r="G569" i="4"/>
  <c r="I569" i="4" s="1"/>
  <c r="J569" i="4" s="1"/>
  <c r="V568" i="4"/>
  <c r="Y568" i="4" s="1"/>
  <c r="Z568" i="4" s="1"/>
  <c r="K568" i="4"/>
  <c r="L568" i="4" s="1"/>
  <c r="G568" i="4"/>
  <c r="I568" i="4" s="1"/>
  <c r="J568" i="4" s="1"/>
  <c r="V567" i="4"/>
  <c r="Y567" i="4" s="1"/>
  <c r="Z567" i="4" s="1"/>
  <c r="K567" i="4"/>
  <c r="L567" i="4" s="1"/>
  <c r="G567" i="4"/>
  <c r="I567" i="4" s="1"/>
  <c r="J567" i="4" s="1"/>
  <c r="V566" i="4"/>
  <c r="Y566" i="4" s="1"/>
  <c r="Z566" i="4" s="1"/>
  <c r="K566" i="4"/>
  <c r="L566" i="4" s="1"/>
  <c r="G566" i="4"/>
  <c r="I566" i="4" s="1"/>
  <c r="J566" i="4" s="1"/>
  <c r="V565" i="4"/>
  <c r="Y565" i="4" s="1"/>
  <c r="Z565" i="4" s="1"/>
  <c r="K565" i="4"/>
  <c r="L565" i="4" s="1"/>
  <c r="G565" i="4"/>
  <c r="I565" i="4" s="1"/>
  <c r="J565" i="4" s="1"/>
  <c r="V564" i="4"/>
  <c r="Y564" i="4" s="1"/>
  <c r="Z564" i="4" s="1"/>
  <c r="K564" i="4"/>
  <c r="L564" i="4" s="1"/>
  <c r="G564" i="4"/>
  <c r="I564" i="4" s="1"/>
  <c r="J564" i="4" s="1"/>
  <c r="V563" i="4"/>
  <c r="Y563" i="4" s="1"/>
  <c r="Z563" i="4" s="1"/>
  <c r="K563" i="4"/>
  <c r="L563" i="4" s="1"/>
  <c r="G563" i="4"/>
  <c r="I563" i="4" s="1"/>
  <c r="J563" i="4" s="1"/>
  <c r="V562" i="4"/>
  <c r="Y562" i="4" s="1"/>
  <c r="Z562" i="4" s="1"/>
  <c r="K562" i="4"/>
  <c r="L562" i="4" s="1"/>
  <c r="G562" i="4"/>
  <c r="I562" i="4" s="1"/>
  <c r="J562" i="4" s="1"/>
  <c r="V561" i="4"/>
  <c r="Y561" i="4" s="1"/>
  <c r="Z561" i="4" s="1"/>
  <c r="K561" i="4"/>
  <c r="L561" i="4" s="1"/>
  <c r="G561" i="4"/>
  <c r="I561" i="4" s="1"/>
  <c r="J561" i="4" s="1"/>
  <c r="V560" i="4"/>
  <c r="Y560" i="4" s="1"/>
  <c r="Z560" i="4" s="1"/>
  <c r="K560" i="4"/>
  <c r="L560" i="4" s="1"/>
  <c r="G560" i="4"/>
  <c r="I560" i="4" s="1"/>
  <c r="J560" i="4" s="1"/>
  <c r="V559" i="4"/>
  <c r="Y559" i="4" s="1"/>
  <c r="Z559" i="4" s="1"/>
  <c r="K559" i="4"/>
  <c r="L559" i="4" s="1"/>
  <c r="G559" i="4"/>
  <c r="I559" i="4" s="1"/>
  <c r="J559" i="4" s="1"/>
  <c r="V558" i="4"/>
  <c r="Y558" i="4" s="1"/>
  <c r="Z558" i="4" s="1"/>
  <c r="K558" i="4"/>
  <c r="L558" i="4" s="1"/>
  <c r="G558" i="4"/>
  <c r="I558" i="4" s="1"/>
  <c r="J558" i="4" s="1"/>
  <c r="V557" i="4"/>
  <c r="Y557" i="4" s="1"/>
  <c r="Z557" i="4" s="1"/>
  <c r="K557" i="4"/>
  <c r="L557" i="4" s="1"/>
  <c r="G557" i="4"/>
  <c r="I557" i="4" s="1"/>
  <c r="J557" i="4" s="1"/>
  <c r="V556" i="4"/>
  <c r="Y556" i="4" s="1"/>
  <c r="Z556" i="4" s="1"/>
  <c r="K556" i="4"/>
  <c r="L556" i="4" s="1"/>
  <c r="G556" i="4"/>
  <c r="I556" i="4" s="1"/>
  <c r="J556" i="4" s="1"/>
  <c r="V555" i="4"/>
  <c r="Y555" i="4" s="1"/>
  <c r="Z555" i="4" s="1"/>
  <c r="K555" i="4"/>
  <c r="L555" i="4" s="1"/>
  <c r="G555" i="4"/>
  <c r="I555" i="4" s="1"/>
  <c r="J555" i="4" s="1"/>
  <c r="V554" i="4"/>
  <c r="Y554" i="4" s="1"/>
  <c r="Z554" i="4" s="1"/>
  <c r="K554" i="4"/>
  <c r="L554" i="4" s="1"/>
  <c r="G554" i="4"/>
  <c r="I554" i="4" s="1"/>
  <c r="J554" i="4" s="1"/>
  <c r="V553" i="4"/>
  <c r="Y553" i="4" s="1"/>
  <c r="Z553" i="4" s="1"/>
  <c r="K553" i="4"/>
  <c r="L553" i="4" s="1"/>
  <c r="G553" i="4"/>
  <c r="I553" i="4" s="1"/>
  <c r="J553" i="4" s="1"/>
  <c r="V552" i="4"/>
  <c r="Y552" i="4" s="1"/>
  <c r="Z552" i="4" s="1"/>
  <c r="K552" i="4"/>
  <c r="L552" i="4" s="1"/>
  <c r="G552" i="4"/>
  <c r="I552" i="4" s="1"/>
  <c r="J552" i="4" s="1"/>
  <c r="V551" i="4"/>
  <c r="Y551" i="4" s="1"/>
  <c r="Z551" i="4" s="1"/>
  <c r="K551" i="4"/>
  <c r="L551" i="4" s="1"/>
  <c r="G551" i="4"/>
  <c r="I551" i="4" s="1"/>
  <c r="J551" i="4" s="1"/>
  <c r="V550" i="4"/>
  <c r="Y550" i="4" s="1"/>
  <c r="Z550" i="4" s="1"/>
  <c r="K550" i="4"/>
  <c r="L550" i="4" s="1"/>
  <c r="G550" i="4"/>
  <c r="I550" i="4" s="1"/>
  <c r="J550" i="4" s="1"/>
  <c r="V549" i="4"/>
  <c r="Y549" i="4" s="1"/>
  <c r="Z549" i="4" s="1"/>
  <c r="K549" i="4"/>
  <c r="L549" i="4" s="1"/>
  <c r="G549" i="4"/>
  <c r="I549" i="4" s="1"/>
  <c r="J549" i="4" s="1"/>
  <c r="V548" i="4"/>
  <c r="Y548" i="4" s="1"/>
  <c r="Z548" i="4" s="1"/>
  <c r="K548" i="4"/>
  <c r="L548" i="4" s="1"/>
  <c r="G548" i="4"/>
  <c r="I548" i="4" s="1"/>
  <c r="J548" i="4" s="1"/>
  <c r="V547" i="4"/>
  <c r="Y547" i="4" s="1"/>
  <c r="Z547" i="4" s="1"/>
  <c r="K547" i="4"/>
  <c r="L547" i="4" s="1"/>
  <c r="G547" i="4"/>
  <c r="I547" i="4" s="1"/>
  <c r="J547" i="4" s="1"/>
  <c r="V546" i="4"/>
  <c r="Y546" i="4" s="1"/>
  <c r="Z546" i="4" s="1"/>
  <c r="K546" i="4"/>
  <c r="L546" i="4" s="1"/>
  <c r="G546" i="4"/>
  <c r="I546" i="4" s="1"/>
  <c r="J546" i="4" s="1"/>
  <c r="V545" i="4"/>
  <c r="Y545" i="4" s="1"/>
  <c r="Z545" i="4" s="1"/>
  <c r="K545" i="4"/>
  <c r="L545" i="4" s="1"/>
  <c r="G545" i="4"/>
  <c r="I545" i="4" s="1"/>
  <c r="J545" i="4" s="1"/>
  <c r="V544" i="4"/>
  <c r="Y544" i="4" s="1"/>
  <c r="Z544" i="4" s="1"/>
  <c r="K544" i="4"/>
  <c r="L544" i="4" s="1"/>
  <c r="G544" i="4"/>
  <c r="I544" i="4" s="1"/>
  <c r="J544" i="4" s="1"/>
  <c r="V543" i="4"/>
  <c r="Y543" i="4" s="1"/>
  <c r="Z543" i="4" s="1"/>
  <c r="K543" i="4"/>
  <c r="L543" i="4" s="1"/>
  <c r="G543" i="4"/>
  <c r="I543" i="4" s="1"/>
  <c r="J543" i="4" s="1"/>
  <c r="V542" i="4"/>
  <c r="Y542" i="4" s="1"/>
  <c r="Z542" i="4" s="1"/>
  <c r="K542" i="4"/>
  <c r="L542" i="4" s="1"/>
  <c r="G542" i="4"/>
  <c r="I542" i="4" s="1"/>
  <c r="J542" i="4" s="1"/>
  <c r="V541" i="4"/>
  <c r="Y541" i="4" s="1"/>
  <c r="Z541" i="4" s="1"/>
  <c r="K541" i="4"/>
  <c r="L541" i="4" s="1"/>
  <c r="G541" i="4"/>
  <c r="I541" i="4" s="1"/>
  <c r="J541" i="4" s="1"/>
  <c r="V540" i="4"/>
  <c r="Y540" i="4" s="1"/>
  <c r="Z540" i="4" s="1"/>
  <c r="K540" i="4"/>
  <c r="L540" i="4" s="1"/>
  <c r="G540" i="4"/>
  <c r="I540" i="4" s="1"/>
  <c r="J540" i="4" s="1"/>
  <c r="V539" i="4"/>
  <c r="Y539" i="4" s="1"/>
  <c r="Z539" i="4" s="1"/>
  <c r="K539" i="4"/>
  <c r="L539" i="4" s="1"/>
  <c r="G539" i="4"/>
  <c r="I539" i="4" s="1"/>
  <c r="J539" i="4" s="1"/>
  <c r="V538" i="4"/>
  <c r="Y538" i="4" s="1"/>
  <c r="Z538" i="4" s="1"/>
  <c r="K538" i="4"/>
  <c r="L538" i="4" s="1"/>
  <c r="G538" i="4"/>
  <c r="I538" i="4" s="1"/>
  <c r="J538" i="4" s="1"/>
  <c r="V537" i="4"/>
  <c r="Y537" i="4" s="1"/>
  <c r="Z537" i="4" s="1"/>
  <c r="K537" i="4"/>
  <c r="L537" i="4" s="1"/>
  <c r="G537" i="4"/>
  <c r="I537" i="4" s="1"/>
  <c r="J537" i="4" s="1"/>
  <c r="V536" i="4"/>
  <c r="Y536" i="4" s="1"/>
  <c r="Z536" i="4" s="1"/>
  <c r="K536" i="4"/>
  <c r="L536" i="4" s="1"/>
  <c r="G536" i="4"/>
  <c r="I536" i="4" s="1"/>
  <c r="J536" i="4" s="1"/>
  <c r="V535" i="4"/>
  <c r="Y535" i="4" s="1"/>
  <c r="Z535" i="4" s="1"/>
  <c r="K535" i="4"/>
  <c r="L535" i="4" s="1"/>
  <c r="G535" i="4"/>
  <c r="I535" i="4" s="1"/>
  <c r="J535" i="4" s="1"/>
  <c r="V534" i="4"/>
  <c r="Y534" i="4" s="1"/>
  <c r="Z534" i="4" s="1"/>
  <c r="K534" i="4"/>
  <c r="L534" i="4" s="1"/>
  <c r="G534" i="4"/>
  <c r="I534" i="4" s="1"/>
  <c r="J534" i="4" s="1"/>
  <c r="V533" i="4"/>
  <c r="Y533" i="4" s="1"/>
  <c r="Z533" i="4" s="1"/>
  <c r="K533" i="4"/>
  <c r="L533" i="4" s="1"/>
  <c r="G533" i="4"/>
  <c r="I533" i="4" s="1"/>
  <c r="J533" i="4" s="1"/>
  <c r="V532" i="4"/>
  <c r="Y532" i="4" s="1"/>
  <c r="Z532" i="4" s="1"/>
  <c r="K532" i="4"/>
  <c r="L532" i="4" s="1"/>
  <c r="G532" i="4"/>
  <c r="I532" i="4" s="1"/>
  <c r="J532" i="4" s="1"/>
  <c r="V531" i="4"/>
  <c r="Y531" i="4" s="1"/>
  <c r="Z531" i="4" s="1"/>
  <c r="K531" i="4"/>
  <c r="L531" i="4" s="1"/>
  <c r="G531" i="4"/>
  <c r="I531" i="4" s="1"/>
  <c r="J531" i="4" s="1"/>
  <c r="V530" i="4"/>
  <c r="Y530" i="4" s="1"/>
  <c r="Z530" i="4" s="1"/>
  <c r="K530" i="4"/>
  <c r="L530" i="4" s="1"/>
  <c r="G530" i="4"/>
  <c r="I530" i="4" s="1"/>
  <c r="J530" i="4" s="1"/>
  <c r="V529" i="4"/>
  <c r="Y529" i="4" s="1"/>
  <c r="Z529" i="4" s="1"/>
  <c r="K529" i="4"/>
  <c r="L529" i="4" s="1"/>
  <c r="G529" i="4"/>
  <c r="I529" i="4" s="1"/>
  <c r="J529" i="4" s="1"/>
  <c r="V528" i="4"/>
  <c r="Y528" i="4" s="1"/>
  <c r="Z528" i="4" s="1"/>
  <c r="K528" i="4"/>
  <c r="L528" i="4" s="1"/>
  <c r="G528" i="4"/>
  <c r="I528" i="4" s="1"/>
  <c r="J528" i="4" s="1"/>
  <c r="V527" i="4"/>
  <c r="Y527" i="4" s="1"/>
  <c r="Z527" i="4" s="1"/>
  <c r="K527" i="4"/>
  <c r="L527" i="4" s="1"/>
  <c r="G527" i="4"/>
  <c r="I527" i="4" s="1"/>
  <c r="J527" i="4" s="1"/>
  <c r="V526" i="4"/>
  <c r="Y526" i="4" s="1"/>
  <c r="Z526" i="4" s="1"/>
  <c r="K526" i="4"/>
  <c r="L526" i="4" s="1"/>
  <c r="G526" i="4"/>
  <c r="I526" i="4" s="1"/>
  <c r="J526" i="4" s="1"/>
  <c r="V525" i="4"/>
  <c r="Y525" i="4" s="1"/>
  <c r="Z525" i="4" s="1"/>
  <c r="K525" i="4"/>
  <c r="L525" i="4" s="1"/>
  <c r="G525" i="4"/>
  <c r="I525" i="4" s="1"/>
  <c r="J525" i="4" s="1"/>
  <c r="V524" i="4"/>
  <c r="Y524" i="4" s="1"/>
  <c r="Z524" i="4" s="1"/>
  <c r="K524" i="4"/>
  <c r="L524" i="4" s="1"/>
  <c r="G524" i="4"/>
  <c r="I524" i="4" s="1"/>
  <c r="J524" i="4" s="1"/>
  <c r="V523" i="4"/>
  <c r="Y523" i="4" s="1"/>
  <c r="Z523" i="4" s="1"/>
  <c r="K523" i="4"/>
  <c r="L523" i="4" s="1"/>
  <c r="G523" i="4"/>
  <c r="I523" i="4" s="1"/>
  <c r="J523" i="4" s="1"/>
  <c r="V522" i="4"/>
  <c r="Y522" i="4" s="1"/>
  <c r="Z522" i="4" s="1"/>
  <c r="K522" i="4"/>
  <c r="L522" i="4" s="1"/>
  <c r="G522" i="4"/>
  <c r="I522" i="4" s="1"/>
  <c r="J522" i="4" s="1"/>
  <c r="V521" i="4"/>
  <c r="Y521" i="4" s="1"/>
  <c r="Z521" i="4" s="1"/>
  <c r="K521" i="4"/>
  <c r="L521" i="4" s="1"/>
  <c r="G521" i="4"/>
  <c r="I521" i="4" s="1"/>
  <c r="J521" i="4" s="1"/>
  <c r="V520" i="4"/>
  <c r="Y520" i="4" s="1"/>
  <c r="Z520" i="4" s="1"/>
  <c r="K520" i="4"/>
  <c r="L520" i="4" s="1"/>
  <c r="G520" i="4"/>
  <c r="I520" i="4" s="1"/>
  <c r="J520" i="4" s="1"/>
  <c r="V519" i="4"/>
  <c r="Y519" i="4" s="1"/>
  <c r="Z519" i="4" s="1"/>
  <c r="K519" i="4"/>
  <c r="L519" i="4" s="1"/>
  <c r="G519" i="4"/>
  <c r="I519" i="4" s="1"/>
  <c r="J519" i="4" s="1"/>
  <c r="V518" i="4"/>
  <c r="Y518" i="4" s="1"/>
  <c r="Z518" i="4" s="1"/>
  <c r="K518" i="4"/>
  <c r="L518" i="4" s="1"/>
  <c r="G518" i="4"/>
  <c r="I518" i="4" s="1"/>
  <c r="J518" i="4" s="1"/>
  <c r="V517" i="4"/>
  <c r="Y517" i="4" s="1"/>
  <c r="Z517" i="4" s="1"/>
  <c r="K517" i="4"/>
  <c r="L517" i="4" s="1"/>
  <c r="G517" i="4"/>
  <c r="I517" i="4" s="1"/>
  <c r="J517" i="4" s="1"/>
  <c r="V516" i="4"/>
  <c r="Y516" i="4" s="1"/>
  <c r="Z516" i="4" s="1"/>
  <c r="K516" i="4"/>
  <c r="L516" i="4" s="1"/>
  <c r="G516" i="4"/>
  <c r="I516" i="4" s="1"/>
  <c r="J516" i="4" s="1"/>
  <c r="V515" i="4"/>
  <c r="Y515" i="4" s="1"/>
  <c r="Z515" i="4" s="1"/>
  <c r="K515" i="4"/>
  <c r="L515" i="4" s="1"/>
  <c r="G515" i="4"/>
  <c r="I515" i="4" s="1"/>
  <c r="J515" i="4" s="1"/>
  <c r="V514" i="4"/>
  <c r="Y514" i="4" s="1"/>
  <c r="Z514" i="4" s="1"/>
  <c r="K514" i="4"/>
  <c r="L514" i="4" s="1"/>
  <c r="G514" i="4"/>
  <c r="I514" i="4" s="1"/>
  <c r="J514" i="4" s="1"/>
  <c r="V513" i="4"/>
  <c r="Y513" i="4" s="1"/>
  <c r="Z513" i="4" s="1"/>
  <c r="K513" i="4"/>
  <c r="L513" i="4" s="1"/>
  <c r="G513" i="4"/>
  <c r="I513" i="4" s="1"/>
  <c r="J513" i="4" s="1"/>
  <c r="V512" i="4"/>
  <c r="K512" i="4"/>
  <c r="G512" i="4"/>
  <c r="W510" i="4"/>
  <c r="X505" i="4"/>
  <c r="W505" i="4"/>
  <c r="R505" i="4"/>
  <c r="O505" i="4"/>
  <c r="E505" i="4"/>
  <c r="V504" i="4"/>
  <c r="Y504" i="4" s="1"/>
  <c r="Z504" i="4" s="1"/>
  <c r="K504" i="4"/>
  <c r="L504" i="4" s="1"/>
  <c r="G504" i="4"/>
  <c r="I504" i="4" s="1"/>
  <c r="J504" i="4" s="1"/>
  <c r="V503" i="4"/>
  <c r="Y503" i="4" s="1"/>
  <c r="Z503" i="4" s="1"/>
  <c r="K503" i="4"/>
  <c r="L503" i="4" s="1"/>
  <c r="G503" i="4"/>
  <c r="I503" i="4" s="1"/>
  <c r="J503" i="4" s="1"/>
  <c r="V502" i="4"/>
  <c r="Y502" i="4" s="1"/>
  <c r="Z502" i="4" s="1"/>
  <c r="K502" i="4"/>
  <c r="L502" i="4" s="1"/>
  <c r="G502" i="4"/>
  <c r="I502" i="4" s="1"/>
  <c r="J502" i="4" s="1"/>
  <c r="V501" i="4"/>
  <c r="Y501" i="4" s="1"/>
  <c r="Z501" i="4" s="1"/>
  <c r="K501" i="4"/>
  <c r="L501" i="4" s="1"/>
  <c r="G501" i="4"/>
  <c r="I501" i="4" s="1"/>
  <c r="J501" i="4" s="1"/>
  <c r="V500" i="4"/>
  <c r="Y500" i="4" s="1"/>
  <c r="Z500" i="4" s="1"/>
  <c r="K500" i="4"/>
  <c r="L500" i="4" s="1"/>
  <c r="G500" i="4"/>
  <c r="I500" i="4" s="1"/>
  <c r="J500" i="4" s="1"/>
  <c r="V499" i="4"/>
  <c r="Y499" i="4" s="1"/>
  <c r="Z499" i="4" s="1"/>
  <c r="K499" i="4"/>
  <c r="L499" i="4" s="1"/>
  <c r="G499" i="4"/>
  <c r="I499" i="4" s="1"/>
  <c r="J499" i="4" s="1"/>
  <c r="V498" i="4"/>
  <c r="Y498" i="4" s="1"/>
  <c r="Z498" i="4" s="1"/>
  <c r="K498" i="4"/>
  <c r="L498" i="4" s="1"/>
  <c r="G498" i="4"/>
  <c r="I498" i="4" s="1"/>
  <c r="J498" i="4" s="1"/>
  <c r="V497" i="4"/>
  <c r="Y497" i="4" s="1"/>
  <c r="Z497" i="4" s="1"/>
  <c r="K497" i="4"/>
  <c r="L497" i="4" s="1"/>
  <c r="G497" i="4"/>
  <c r="I497" i="4" s="1"/>
  <c r="J497" i="4" s="1"/>
  <c r="V496" i="4"/>
  <c r="Y496" i="4" s="1"/>
  <c r="Z496" i="4" s="1"/>
  <c r="K496" i="4"/>
  <c r="L496" i="4" s="1"/>
  <c r="G496" i="4"/>
  <c r="I496" i="4" s="1"/>
  <c r="J496" i="4" s="1"/>
  <c r="V495" i="4"/>
  <c r="Y495" i="4" s="1"/>
  <c r="Z495" i="4" s="1"/>
  <c r="K495" i="4"/>
  <c r="L495" i="4" s="1"/>
  <c r="G495" i="4"/>
  <c r="I495" i="4" s="1"/>
  <c r="J495" i="4" s="1"/>
  <c r="V494" i="4"/>
  <c r="Y494" i="4" s="1"/>
  <c r="Z494" i="4" s="1"/>
  <c r="K494" i="4"/>
  <c r="L494" i="4" s="1"/>
  <c r="G494" i="4"/>
  <c r="I494" i="4" s="1"/>
  <c r="J494" i="4" s="1"/>
  <c r="V493" i="4"/>
  <c r="Y493" i="4" s="1"/>
  <c r="Z493" i="4" s="1"/>
  <c r="K493" i="4"/>
  <c r="L493" i="4" s="1"/>
  <c r="G493" i="4"/>
  <c r="I493" i="4" s="1"/>
  <c r="J493" i="4" s="1"/>
  <c r="V492" i="4"/>
  <c r="Y492" i="4" s="1"/>
  <c r="Z492" i="4" s="1"/>
  <c r="K492" i="4"/>
  <c r="L492" i="4" s="1"/>
  <c r="G492" i="4"/>
  <c r="I492" i="4" s="1"/>
  <c r="J492" i="4" s="1"/>
  <c r="V491" i="4"/>
  <c r="Y491" i="4" s="1"/>
  <c r="Z491" i="4" s="1"/>
  <c r="K491" i="4"/>
  <c r="L491" i="4" s="1"/>
  <c r="G491" i="4"/>
  <c r="I491" i="4" s="1"/>
  <c r="J491" i="4" s="1"/>
  <c r="V490" i="4"/>
  <c r="Y490" i="4" s="1"/>
  <c r="Z490" i="4" s="1"/>
  <c r="K490" i="4"/>
  <c r="L490" i="4" s="1"/>
  <c r="G490" i="4"/>
  <c r="I490" i="4" s="1"/>
  <c r="J490" i="4" s="1"/>
  <c r="V489" i="4"/>
  <c r="Y489" i="4" s="1"/>
  <c r="Z489" i="4" s="1"/>
  <c r="K489" i="4"/>
  <c r="L489" i="4" s="1"/>
  <c r="G489" i="4"/>
  <c r="I489" i="4" s="1"/>
  <c r="J489" i="4" s="1"/>
  <c r="V488" i="4"/>
  <c r="Y488" i="4" s="1"/>
  <c r="Z488" i="4" s="1"/>
  <c r="K488" i="4"/>
  <c r="L488" i="4" s="1"/>
  <c r="G488" i="4"/>
  <c r="I488" i="4" s="1"/>
  <c r="J488" i="4" s="1"/>
  <c r="V487" i="4"/>
  <c r="Y487" i="4" s="1"/>
  <c r="Z487" i="4" s="1"/>
  <c r="K487" i="4"/>
  <c r="L487" i="4" s="1"/>
  <c r="G487" i="4"/>
  <c r="I487" i="4" s="1"/>
  <c r="J487" i="4" s="1"/>
  <c r="V486" i="4"/>
  <c r="Y486" i="4" s="1"/>
  <c r="Z486" i="4" s="1"/>
  <c r="K486" i="4"/>
  <c r="L486" i="4" s="1"/>
  <c r="G486" i="4"/>
  <c r="I486" i="4" s="1"/>
  <c r="J486" i="4" s="1"/>
  <c r="V485" i="4"/>
  <c r="Y485" i="4" s="1"/>
  <c r="Z485" i="4" s="1"/>
  <c r="K485" i="4"/>
  <c r="L485" i="4" s="1"/>
  <c r="G485" i="4"/>
  <c r="I485" i="4" s="1"/>
  <c r="J485" i="4" s="1"/>
  <c r="V484" i="4"/>
  <c r="Y484" i="4" s="1"/>
  <c r="Z484" i="4" s="1"/>
  <c r="K484" i="4"/>
  <c r="L484" i="4" s="1"/>
  <c r="G484" i="4"/>
  <c r="I484" i="4" s="1"/>
  <c r="J484" i="4" s="1"/>
  <c r="V483" i="4"/>
  <c r="Y483" i="4" s="1"/>
  <c r="Z483" i="4" s="1"/>
  <c r="K483" i="4"/>
  <c r="L483" i="4" s="1"/>
  <c r="G483" i="4"/>
  <c r="I483" i="4" s="1"/>
  <c r="J483" i="4" s="1"/>
  <c r="V482" i="4"/>
  <c r="Y482" i="4" s="1"/>
  <c r="Z482" i="4" s="1"/>
  <c r="K482" i="4"/>
  <c r="L482" i="4" s="1"/>
  <c r="G482" i="4"/>
  <c r="I482" i="4" s="1"/>
  <c r="J482" i="4" s="1"/>
  <c r="V481" i="4"/>
  <c r="Y481" i="4" s="1"/>
  <c r="Z481" i="4" s="1"/>
  <c r="K481" i="4"/>
  <c r="L481" i="4" s="1"/>
  <c r="G481" i="4"/>
  <c r="I481" i="4" s="1"/>
  <c r="J481" i="4" s="1"/>
  <c r="V480" i="4"/>
  <c r="Y480" i="4" s="1"/>
  <c r="Z480" i="4" s="1"/>
  <c r="K480" i="4"/>
  <c r="L480" i="4" s="1"/>
  <c r="G480" i="4"/>
  <c r="I480" i="4" s="1"/>
  <c r="J480" i="4" s="1"/>
  <c r="V479" i="4"/>
  <c r="Y479" i="4" s="1"/>
  <c r="Z479" i="4" s="1"/>
  <c r="K479" i="4"/>
  <c r="L479" i="4" s="1"/>
  <c r="G479" i="4"/>
  <c r="I479" i="4" s="1"/>
  <c r="J479" i="4" s="1"/>
  <c r="V478" i="4"/>
  <c r="Y478" i="4" s="1"/>
  <c r="Z478" i="4" s="1"/>
  <c r="K478" i="4"/>
  <c r="L478" i="4" s="1"/>
  <c r="G478" i="4"/>
  <c r="I478" i="4" s="1"/>
  <c r="J478" i="4" s="1"/>
  <c r="V477" i="4"/>
  <c r="Y477" i="4" s="1"/>
  <c r="Z477" i="4" s="1"/>
  <c r="K477" i="4"/>
  <c r="L477" i="4" s="1"/>
  <c r="G477" i="4"/>
  <c r="I477" i="4" s="1"/>
  <c r="J477" i="4" s="1"/>
  <c r="V476" i="4"/>
  <c r="Y476" i="4" s="1"/>
  <c r="Z476" i="4" s="1"/>
  <c r="K476" i="4"/>
  <c r="L476" i="4" s="1"/>
  <c r="G476" i="4"/>
  <c r="I476" i="4" s="1"/>
  <c r="J476" i="4" s="1"/>
  <c r="V475" i="4"/>
  <c r="Y475" i="4" s="1"/>
  <c r="Z475" i="4" s="1"/>
  <c r="K475" i="4"/>
  <c r="L475" i="4" s="1"/>
  <c r="G475" i="4"/>
  <c r="I475" i="4" s="1"/>
  <c r="J475" i="4" s="1"/>
  <c r="V474" i="4"/>
  <c r="Y474" i="4" s="1"/>
  <c r="Z474" i="4" s="1"/>
  <c r="K474" i="4"/>
  <c r="L474" i="4" s="1"/>
  <c r="G474" i="4"/>
  <c r="I474" i="4" s="1"/>
  <c r="J474" i="4" s="1"/>
  <c r="V473" i="4"/>
  <c r="Y473" i="4" s="1"/>
  <c r="Z473" i="4" s="1"/>
  <c r="K473" i="4"/>
  <c r="L473" i="4" s="1"/>
  <c r="G473" i="4"/>
  <c r="I473" i="4" s="1"/>
  <c r="J473" i="4" s="1"/>
  <c r="V472" i="4"/>
  <c r="Y472" i="4" s="1"/>
  <c r="Z472" i="4" s="1"/>
  <c r="K472" i="4"/>
  <c r="L472" i="4" s="1"/>
  <c r="G472" i="4"/>
  <c r="I472" i="4" s="1"/>
  <c r="J472" i="4" s="1"/>
  <c r="V471" i="4"/>
  <c r="Y471" i="4" s="1"/>
  <c r="Z471" i="4" s="1"/>
  <c r="K471" i="4"/>
  <c r="L471" i="4" s="1"/>
  <c r="G471" i="4"/>
  <c r="I471" i="4" s="1"/>
  <c r="J471" i="4" s="1"/>
  <c r="V470" i="4"/>
  <c r="Y470" i="4" s="1"/>
  <c r="Z470" i="4" s="1"/>
  <c r="K470" i="4"/>
  <c r="L470" i="4" s="1"/>
  <c r="G470" i="4"/>
  <c r="I470" i="4" s="1"/>
  <c r="J470" i="4" s="1"/>
  <c r="V469" i="4"/>
  <c r="Y469" i="4" s="1"/>
  <c r="Z469" i="4" s="1"/>
  <c r="K469" i="4"/>
  <c r="L469" i="4" s="1"/>
  <c r="G469" i="4"/>
  <c r="I469" i="4" s="1"/>
  <c r="J469" i="4" s="1"/>
  <c r="V468" i="4"/>
  <c r="Y468" i="4" s="1"/>
  <c r="Z468" i="4" s="1"/>
  <c r="K468" i="4"/>
  <c r="L468" i="4" s="1"/>
  <c r="G468" i="4"/>
  <c r="I468" i="4" s="1"/>
  <c r="J468" i="4" s="1"/>
  <c r="V467" i="4"/>
  <c r="Y467" i="4" s="1"/>
  <c r="Z467" i="4" s="1"/>
  <c r="K467" i="4"/>
  <c r="L467" i="4" s="1"/>
  <c r="G467" i="4"/>
  <c r="I467" i="4" s="1"/>
  <c r="J467" i="4" s="1"/>
  <c r="V466" i="4"/>
  <c r="Y466" i="4" s="1"/>
  <c r="Z466" i="4" s="1"/>
  <c r="K466" i="4"/>
  <c r="L466" i="4" s="1"/>
  <c r="G466" i="4"/>
  <c r="I466" i="4" s="1"/>
  <c r="J466" i="4" s="1"/>
  <c r="V465" i="4"/>
  <c r="Y465" i="4" s="1"/>
  <c r="Z465" i="4" s="1"/>
  <c r="K465" i="4"/>
  <c r="L465" i="4" s="1"/>
  <c r="G465" i="4"/>
  <c r="I465" i="4" s="1"/>
  <c r="J465" i="4" s="1"/>
  <c r="V464" i="4"/>
  <c r="Y464" i="4" s="1"/>
  <c r="Z464" i="4" s="1"/>
  <c r="K464" i="4"/>
  <c r="L464" i="4" s="1"/>
  <c r="G464" i="4"/>
  <c r="I464" i="4" s="1"/>
  <c r="J464" i="4" s="1"/>
  <c r="V463" i="4"/>
  <c r="Y463" i="4" s="1"/>
  <c r="Z463" i="4" s="1"/>
  <c r="K463" i="4"/>
  <c r="L463" i="4" s="1"/>
  <c r="G463" i="4"/>
  <c r="I463" i="4" s="1"/>
  <c r="J463" i="4" s="1"/>
  <c r="V462" i="4"/>
  <c r="Y462" i="4" s="1"/>
  <c r="Z462" i="4" s="1"/>
  <c r="K462" i="4"/>
  <c r="L462" i="4" s="1"/>
  <c r="G462" i="4"/>
  <c r="I462" i="4" s="1"/>
  <c r="J462" i="4" s="1"/>
  <c r="V461" i="4"/>
  <c r="Y461" i="4" s="1"/>
  <c r="Z461" i="4" s="1"/>
  <c r="K461" i="4"/>
  <c r="L461" i="4" s="1"/>
  <c r="G461" i="4"/>
  <c r="I461" i="4" s="1"/>
  <c r="J461" i="4" s="1"/>
  <c r="V460" i="4"/>
  <c r="Y460" i="4" s="1"/>
  <c r="Z460" i="4" s="1"/>
  <c r="K460" i="4"/>
  <c r="L460" i="4" s="1"/>
  <c r="G460" i="4"/>
  <c r="I460" i="4" s="1"/>
  <c r="J460" i="4" s="1"/>
  <c r="V459" i="4"/>
  <c r="Y459" i="4" s="1"/>
  <c r="Z459" i="4" s="1"/>
  <c r="K459" i="4"/>
  <c r="L459" i="4" s="1"/>
  <c r="G459" i="4"/>
  <c r="I459" i="4" s="1"/>
  <c r="J459" i="4" s="1"/>
  <c r="V458" i="4"/>
  <c r="Y458" i="4" s="1"/>
  <c r="Z458" i="4" s="1"/>
  <c r="K458" i="4"/>
  <c r="L458" i="4" s="1"/>
  <c r="G458" i="4"/>
  <c r="I458" i="4" s="1"/>
  <c r="J458" i="4" s="1"/>
  <c r="V457" i="4"/>
  <c r="Y457" i="4" s="1"/>
  <c r="Z457" i="4" s="1"/>
  <c r="K457" i="4"/>
  <c r="L457" i="4" s="1"/>
  <c r="G457" i="4"/>
  <c r="I457" i="4" s="1"/>
  <c r="J457" i="4" s="1"/>
  <c r="V456" i="4"/>
  <c r="Y456" i="4" s="1"/>
  <c r="Z456" i="4" s="1"/>
  <c r="K456" i="4"/>
  <c r="L456" i="4" s="1"/>
  <c r="G456" i="4"/>
  <c r="I456" i="4" s="1"/>
  <c r="J456" i="4" s="1"/>
  <c r="V455" i="4"/>
  <c r="Y455" i="4" s="1"/>
  <c r="Z455" i="4" s="1"/>
  <c r="K455" i="4"/>
  <c r="L455" i="4" s="1"/>
  <c r="G455" i="4"/>
  <c r="I455" i="4" s="1"/>
  <c r="J455" i="4" s="1"/>
  <c r="V454" i="4"/>
  <c r="Y454" i="4" s="1"/>
  <c r="Z454" i="4" s="1"/>
  <c r="K454" i="4"/>
  <c r="L454" i="4" s="1"/>
  <c r="G454" i="4"/>
  <c r="I454" i="4" s="1"/>
  <c r="J454" i="4" s="1"/>
  <c r="V453" i="4"/>
  <c r="Y453" i="4" s="1"/>
  <c r="Z453" i="4" s="1"/>
  <c r="K453" i="4"/>
  <c r="L453" i="4" s="1"/>
  <c r="G453" i="4"/>
  <c r="I453" i="4" s="1"/>
  <c r="J453" i="4" s="1"/>
  <c r="V452" i="4"/>
  <c r="Y452" i="4" s="1"/>
  <c r="Z452" i="4" s="1"/>
  <c r="K452" i="4"/>
  <c r="L452" i="4" s="1"/>
  <c r="G452" i="4"/>
  <c r="I452" i="4" s="1"/>
  <c r="J452" i="4" s="1"/>
  <c r="V451" i="4"/>
  <c r="Y451" i="4" s="1"/>
  <c r="Z451" i="4" s="1"/>
  <c r="K451" i="4"/>
  <c r="L451" i="4" s="1"/>
  <c r="G451" i="4"/>
  <c r="I451" i="4" s="1"/>
  <c r="J451" i="4" s="1"/>
  <c r="V450" i="4"/>
  <c r="Y450" i="4" s="1"/>
  <c r="Z450" i="4" s="1"/>
  <c r="K450" i="4"/>
  <c r="L450" i="4" s="1"/>
  <c r="G450" i="4"/>
  <c r="I450" i="4" s="1"/>
  <c r="J450" i="4" s="1"/>
  <c r="V449" i="4"/>
  <c r="Y449" i="4" s="1"/>
  <c r="Z449" i="4" s="1"/>
  <c r="K449" i="4"/>
  <c r="L449" i="4" s="1"/>
  <c r="G449" i="4"/>
  <c r="I449" i="4" s="1"/>
  <c r="J449" i="4" s="1"/>
  <c r="V448" i="4"/>
  <c r="Y448" i="4" s="1"/>
  <c r="Z448" i="4" s="1"/>
  <c r="K448" i="4"/>
  <c r="L448" i="4" s="1"/>
  <c r="G448" i="4"/>
  <c r="I448" i="4" s="1"/>
  <c r="J448" i="4" s="1"/>
  <c r="V447" i="4"/>
  <c r="Y447" i="4" s="1"/>
  <c r="Z447" i="4" s="1"/>
  <c r="K447" i="4"/>
  <c r="L447" i="4" s="1"/>
  <c r="G447" i="4"/>
  <c r="I447" i="4" s="1"/>
  <c r="J447" i="4" s="1"/>
  <c r="V446" i="4"/>
  <c r="Y446" i="4" s="1"/>
  <c r="Z446" i="4" s="1"/>
  <c r="K446" i="4"/>
  <c r="L446" i="4" s="1"/>
  <c r="G446" i="4"/>
  <c r="I446" i="4" s="1"/>
  <c r="J446" i="4" s="1"/>
  <c r="V445" i="4"/>
  <c r="Y445" i="4" s="1"/>
  <c r="Z445" i="4" s="1"/>
  <c r="K445" i="4"/>
  <c r="L445" i="4" s="1"/>
  <c r="G445" i="4"/>
  <c r="I445" i="4" s="1"/>
  <c r="J445" i="4" s="1"/>
  <c r="V444" i="4"/>
  <c r="Y444" i="4" s="1"/>
  <c r="Z444" i="4" s="1"/>
  <c r="K444" i="4"/>
  <c r="L444" i="4" s="1"/>
  <c r="G444" i="4"/>
  <c r="I444" i="4" s="1"/>
  <c r="J444" i="4" s="1"/>
  <c r="V443" i="4"/>
  <c r="Y443" i="4" s="1"/>
  <c r="Z443" i="4" s="1"/>
  <c r="K443" i="4"/>
  <c r="L443" i="4" s="1"/>
  <c r="G443" i="4"/>
  <c r="I443" i="4" s="1"/>
  <c r="J443" i="4" s="1"/>
  <c r="V442" i="4"/>
  <c r="Y442" i="4" s="1"/>
  <c r="Z442" i="4" s="1"/>
  <c r="K442" i="4"/>
  <c r="L442" i="4" s="1"/>
  <c r="G442" i="4"/>
  <c r="I442" i="4" s="1"/>
  <c r="J442" i="4" s="1"/>
  <c r="V441" i="4"/>
  <c r="Y441" i="4" s="1"/>
  <c r="Z441" i="4" s="1"/>
  <c r="K441" i="4"/>
  <c r="L441" i="4" s="1"/>
  <c r="G441" i="4"/>
  <c r="I441" i="4" s="1"/>
  <c r="J441" i="4" s="1"/>
  <c r="V440" i="4"/>
  <c r="Y440" i="4" s="1"/>
  <c r="Z440" i="4" s="1"/>
  <c r="K440" i="4"/>
  <c r="L440" i="4" s="1"/>
  <c r="G440" i="4"/>
  <c r="I440" i="4" s="1"/>
  <c r="J440" i="4" s="1"/>
  <c r="V439" i="4"/>
  <c r="Y439" i="4" s="1"/>
  <c r="Z439" i="4" s="1"/>
  <c r="K439" i="4"/>
  <c r="L439" i="4" s="1"/>
  <c r="G439" i="4"/>
  <c r="I439" i="4" s="1"/>
  <c r="J439" i="4" s="1"/>
  <c r="V438" i="4"/>
  <c r="Y438" i="4" s="1"/>
  <c r="Z438" i="4" s="1"/>
  <c r="K438" i="4"/>
  <c r="L438" i="4" s="1"/>
  <c r="G438" i="4"/>
  <c r="I438" i="4" s="1"/>
  <c r="J438" i="4" s="1"/>
  <c r="V437" i="4"/>
  <c r="Y437" i="4" s="1"/>
  <c r="Z437" i="4" s="1"/>
  <c r="K437" i="4"/>
  <c r="L437" i="4" s="1"/>
  <c r="G437" i="4"/>
  <c r="I437" i="4" s="1"/>
  <c r="J437" i="4" s="1"/>
  <c r="V436" i="4"/>
  <c r="Y436" i="4" s="1"/>
  <c r="Z436" i="4" s="1"/>
  <c r="K436" i="4"/>
  <c r="L436" i="4" s="1"/>
  <c r="G436" i="4"/>
  <c r="I436" i="4" s="1"/>
  <c r="J436" i="4" s="1"/>
  <c r="V435" i="4"/>
  <c r="Y435" i="4" s="1"/>
  <c r="Z435" i="4" s="1"/>
  <c r="K435" i="4"/>
  <c r="L435" i="4" s="1"/>
  <c r="G435" i="4"/>
  <c r="I435" i="4" s="1"/>
  <c r="J435" i="4" s="1"/>
  <c r="V434" i="4"/>
  <c r="Y434" i="4" s="1"/>
  <c r="Z434" i="4" s="1"/>
  <c r="K434" i="4"/>
  <c r="L434" i="4" s="1"/>
  <c r="G434" i="4"/>
  <c r="I434" i="4" s="1"/>
  <c r="J434" i="4" s="1"/>
  <c r="V433" i="4"/>
  <c r="K433" i="4"/>
  <c r="G433" i="4"/>
  <c r="W431" i="4"/>
  <c r="X426" i="4"/>
  <c r="W426" i="4"/>
  <c r="R426" i="4"/>
  <c r="O426" i="4"/>
  <c r="E426" i="4"/>
  <c r="V425" i="4"/>
  <c r="Y425" i="4" s="1"/>
  <c r="Z425" i="4" s="1"/>
  <c r="K425" i="4"/>
  <c r="L425" i="4" s="1"/>
  <c r="G425" i="4"/>
  <c r="I425" i="4" s="1"/>
  <c r="J425" i="4" s="1"/>
  <c r="V424" i="4"/>
  <c r="Y424" i="4" s="1"/>
  <c r="Z424" i="4" s="1"/>
  <c r="K424" i="4"/>
  <c r="L424" i="4" s="1"/>
  <c r="G424" i="4"/>
  <c r="I424" i="4" s="1"/>
  <c r="J424" i="4" s="1"/>
  <c r="V423" i="4"/>
  <c r="Y423" i="4" s="1"/>
  <c r="Z423" i="4" s="1"/>
  <c r="K423" i="4"/>
  <c r="L423" i="4" s="1"/>
  <c r="G423" i="4"/>
  <c r="I423" i="4" s="1"/>
  <c r="J423" i="4" s="1"/>
  <c r="V422" i="4"/>
  <c r="Y422" i="4" s="1"/>
  <c r="Z422" i="4" s="1"/>
  <c r="K422" i="4"/>
  <c r="L422" i="4" s="1"/>
  <c r="G422" i="4"/>
  <c r="I422" i="4" s="1"/>
  <c r="J422" i="4" s="1"/>
  <c r="V421" i="4"/>
  <c r="Y421" i="4" s="1"/>
  <c r="Z421" i="4" s="1"/>
  <c r="K421" i="4"/>
  <c r="L421" i="4" s="1"/>
  <c r="G421" i="4"/>
  <c r="I421" i="4" s="1"/>
  <c r="J421" i="4" s="1"/>
  <c r="V420" i="4"/>
  <c r="Y420" i="4" s="1"/>
  <c r="Z420" i="4" s="1"/>
  <c r="K420" i="4"/>
  <c r="L420" i="4" s="1"/>
  <c r="G420" i="4"/>
  <c r="I420" i="4" s="1"/>
  <c r="J420" i="4" s="1"/>
  <c r="V419" i="4"/>
  <c r="Y419" i="4" s="1"/>
  <c r="Z419" i="4" s="1"/>
  <c r="K419" i="4"/>
  <c r="L419" i="4" s="1"/>
  <c r="G419" i="4"/>
  <c r="I419" i="4" s="1"/>
  <c r="J419" i="4" s="1"/>
  <c r="V418" i="4"/>
  <c r="Y418" i="4" s="1"/>
  <c r="Z418" i="4" s="1"/>
  <c r="K418" i="4"/>
  <c r="L418" i="4" s="1"/>
  <c r="G418" i="4"/>
  <c r="I418" i="4" s="1"/>
  <c r="J418" i="4" s="1"/>
  <c r="V417" i="4"/>
  <c r="Y417" i="4" s="1"/>
  <c r="Z417" i="4" s="1"/>
  <c r="K417" i="4"/>
  <c r="L417" i="4" s="1"/>
  <c r="G417" i="4"/>
  <c r="I417" i="4" s="1"/>
  <c r="J417" i="4" s="1"/>
  <c r="V416" i="4"/>
  <c r="Y416" i="4" s="1"/>
  <c r="Z416" i="4" s="1"/>
  <c r="K416" i="4"/>
  <c r="L416" i="4" s="1"/>
  <c r="G416" i="4"/>
  <c r="I416" i="4" s="1"/>
  <c r="J416" i="4" s="1"/>
  <c r="V415" i="4"/>
  <c r="Y415" i="4" s="1"/>
  <c r="Z415" i="4" s="1"/>
  <c r="K415" i="4"/>
  <c r="L415" i="4" s="1"/>
  <c r="G415" i="4"/>
  <c r="I415" i="4" s="1"/>
  <c r="J415" i="4" s="1"/>
  <c r="V414" i="4"/>
  <c r="Y414" i="4" s="1"/>
  <c r="Z414" i="4" s="1"/>
  <c r="K414" i="4"/>
  <c r="L414" i="4" s="1"/>
  <c r="G414" i="4"/>
  <c r="I414" i="4" s="1"/>
  <c r="J414" i="4" s="1"/>
  <c r="V413" i="4"/>
  <c r="Y413" i="4" s="1"/>
  <c r="Z413" i="4" s="1"/>
  <c r="K413" i="4"/>
  <c r="L413" i="4" s="1"/>
  <c r="G413" i="4"/>
  <c r="I413" i="4" s="1"/>
  <c r="J413" i="4" s="1"/>
  <c r="V412" i="4"/>
  <c r="Y412" i="4" s="1"/>
  <c r="Z412" i="4" s="1"/>
  <c r="K412" i="4"/>
  <c r="L412" i="4" s="1"/>
  <c r="G412" i="4"/>
  <c r="I412" i="4" s="1"/>
  <c r="J412" i="4" s="1"/>
  <c r="V411" i="4"/>
  <c r="Y411" i="4" s="1"/>
  <c r="Z411" i="4" s="1"/>
  <c r="K411" i="4"/>
  <c r="L411" i="4" s="1"/>
  <c r="G411" i="4"/>
  <c r="I411" i="4" s="1"/>
  <c r="J411" i="4" s="1"/>
  <c r="V410" i="4"/>
  <c r="Y410" i="4" s="1"/>
  <c r="Z410" i="4" s="1"/>
  <c r="K410" i="4"/>
  <c r="L410" i="4" s="1"/>
  <c r="G410" i="4"/>
  <c r="I410" i="4" s="1"/>
  <c r="J410" i="4" s="1"/>
  <c r="V409" i="4"/>
  <c r="Y409" i="4" s="1"/>
  <c r="Z409" i="4" s="1"/>
  <c r="K409" i="4"/>
  <c r="L409" i="4" s="1"/>
  <c r="G409" i="4"/>
  <c r="I409" i="4" s="1"/>
  <c r="J409" i="4" s="1"/>
  <c r="V408" i="4"/>
  <c r="Y408" i="4" s="1"/>
  <c r="Z408" i="4" s="1"/>
  <c r="K408" i="4"/>
  <c r="L408" i="4" s="1"/>
  <c r="G408" i="4"/>
  <c r="I408" i="4" s="1"/>
  <c r="J408" i="4" s="1"/>
  <c r="V407" i="4"/>
  <c r="Y407" i="4" s="1"/>
  <c r="Z407" i="4" s="1"/>
  <c r="K407" i="4"/>
  <c r="L407" i="4" s="1"/>
  <c r="G407" i="4"/>
  <c r="I407" i="4" s="1"/>
  <c r="J407" i="4" s="1"/>
  <c r="V406" i="4"/>
  <c r="Y406" i="4" s="1"/>
  <c r="Z406" i="4" s="1"/>
  <c r="K406" i="4"/>
  <c r="L406" i="4" s="1"/>
  <c r="G406" i="4"/>
  <c r="I406" i="4" s="1"/>
  <c r="J406" i="4" s="1"/>
  <c r="V405" i="4"/>
  <c r="Y405" i="4" s="1"/>
  <c r="Z405" i="4" s="1"/>
  <c r="K405" i="4"/>
  <c r="L405" i="4" s="1"/>
  <c r="G405" i="4"/>
  <c r="I405" i="4" s="1"/>
  <c r="J405" i="4" s="1"/>
  <c r="V404" i="4"/>
  <c r="Y404" i="4" s="1"/>
  <c r="Z404" i="4" s="1"/>
  <c r="K404" i="4"/>
  <c r="L404" i="4" s="1"/>
  <c r="G404" i="4"/>
  <c r="I404" i="4" s="1"/>
  <c r="J404" i="4" s="1"/>
  <c r="V403" i="4"/>
  <c r="Y403" i="4" s="1"/>
  <c r="Z403" i="4" s="1"/>
  <c r="K403" i="4"/>
  <c r="L403" i="4" s="1"/>
  <c r="G403" i="4"/>
  <c r="I403" i="4" s="1"/>
  <c r="J403" i="4" s="1"/>
  <c r="V402" i="4"/>
  <c r="Y402" i="4" s="1"/>
  <c r="Z402" i="4" s="1"/>
  <c r="K402" i="4"/>
  <c r="L402" i="4" s="1"/>
  <c r="G402" i="4"/>
  <c r="I402" i="4" s="1"/>
  <c r="J402" i="4" s="1"/>
  <c r="V401" i="4"/>
  <c r="Y401" i="4" s="1"/>
  <c r="Z401" i="4" s="1"/>
  <c r="K401" i="4"/>
  <c r="L401" i="4" s="1"/>
  <c r="G401" i="4"/>
  <c r="I401" i="4" s="1"/>
  <c r="J401" i="4" s="1"/>
  <c r="V400" i="4"/>
  <c r="Y400" i="4" s="1"/>
  <c r="Z400" i="4" s="1"/>
  <c r="K400" i="4"/>
  <c r="L400" i="4" s="1"/>
  <c r="G400" i="4"/>
  <c r="I400" i="4" s="1"/>
  <c r="J400" i="4" s="1"/>
  <c r="V399" i="4"/>
  <c r="Y399" i="4" s="1"/>
  <c r="Z399" i="4" s="1"/>
  <c r="K399" i="4"/>
  <c r="L399" i="4" s="1"/>
  <c r="G399" i="4"/>
  <c r="I399" i="4" s="1"/>
  <c r="J399" i="4" s="1"/>
  <c r="V398" i="4"/>
  <c r="Y398" i="4" s="1"/>
  <c r="Z398" i="4" s="1"/>
  <c r="K398" i="4"/>
  <c r="L398" i="4" s="1"/>
  <c r="G398" i="4"/>
  <c r="I398" i="4" s="1"/>
  <c r="J398" i="4" s="1"/>
  <c r="V397" i="4"/>
  <c r="Y397" i="4" s="1"/>
  <c r="Z397" i="4" s="1"/>
  <c r="K397" i="4"/>
  <c r="L397" i="4" s="1"/>
  <c r="G397" i="4"/>
  <c r="I397" i="4" s="1"/>
  <c r="J397" i="4" s="1"/>
  <c r="V396" i="4"/>
  <c r="Y396" i="4" s="1"/>
  <c r="Z396" i="4" s="1"/>
  <c r="K396" i="4"/>
  <c r="L396" i="4" s="1"/>
  <c r="G396" i="4"/>
  <c r="I396" i="4" s="1"/>
  <c r="J396" i="4" s="1"/>
  <c r="V395" i="4"/>
  <c r="Y395" i="4" s="1"/>
  <c r="Z395" i="4" s="1"/>
  <c r="K395" i="4"/>
  <c r="L395" i="4" s="1"/>
  <c r="G395" i="4"/>
  <c r="I395" i="4" s="1"/>
  <c r="J395" i="4" s="1"/>
  <c r="V394" i="4"/>
  <c r="Y394" i="4" s="1"/>
  <c r="Z394" i="4" s="1"/>
  <c r="K394" i="4"/>
  <c r="L394" i="4" s="1"/>
  <c r="G394" i="4"/>
  <c r="I394" i="4" s="1"/>
  <c r="J394" i="4" s="1"/>
  <c r="V393" i="4"/>
  <c r="Y393" i="4" s="1"/>
  <c r="Z393" i="4" s="1"/>
  <c r="K393" i="4"/>
  <c r="L393" i="4" s="1"/>
  <c r="G393" i="4"/>
  <c r="I393" i="4" s="1"/>
  <c r="J393" i="4" s="1"/>
  <c r="V392" i="4"/>
  <c r="Y392" i="4" s="1"/>
  <c r="Z392" i="4" s="1"/>
  <c r="K392" i="4"/>
  <c r="L392" i="4" s="1"/>
  <c r="G392" i="4"/>
  <c r="I392" i="4" s="1"/>
  <c r="J392" i="4" s="1"/>
  <c r="V391" i="4"/>
  <c r="Y391" i="4" s="1"/>
  <c r="Z391" i="4" s="1"/>
  <c r="K391" i="4"/>
  <c r="L391" i="4" s="1"/>
  <c r="G391" i="4"/>
  <c r="I391" i="4" s="1"/>
  <c r="J391" i="4" s="1"/>
  <c r="V390" i="4"/>
  <c r="Y390" i="4" s="1"/>
  <c r="Z390" i="4" s="1"/>
  <c r="K390" i="4"/>
  <c r="L390" i="4" s="1"/>
  <c r="G390" i="4"/>
  <c r="I390" i="4" s="1"/>
  <c r="J390" i="4" s="1"/>
  <c r="V389" i="4"/>
  <c r="Y389" i="4" s="1"/>
  <c r="Z389" i="4" s="1"/>
  <c r="K389" i="4"/>
  <c r="L389" i="4" s="1"/>
  <c r="G389" i="4"/>
  <c r="I389" i="4" s="1"/>
  <c r="J389" i="4" s="1"/>
  <c r="V388" i="4"/>
  <c r="Y388" i="4" s="1"/>
  <c r="Z388" i="4" s="1"/>
  <c r="K388" i="4"/>
  <c r="L388" i="4" s="1"/>
  <c r="G388" i="4"/>
  <c r="I388" i="4" s="1"/>
  <c r="J388" i="4" s="1"/>
  <c r="V387" i="4"/>
  <c r="Y387" i="4" s="1"/>
  <c r="Z387" i="4" s="1"/>
  <c r="K387" i="4"/>
  <c r="L387" i="4" s="1"/>
  <c r="G387" i="4"/>
  <c r="I387" i="4" s="1"/>
  <c r="J387" i="4" s="1"/>
  <c r="V386" i="4"/>
  <c r="Y386" i="4" s="1"/>
  <c r="Z386" i="4" s="1"/>
  <c r="K386" i="4"/>
  <c r="L386" i="4" s="1"/>
  <c r="G386" i="4"/>
  <c r="I386" i="4" s="1"/>
  <c r="J386" i="4" s="1"/>
  <c r="V385" i="4"/>
  <c r="Y385" i="4" s="1"/>
  <c r="Z385" i="4" s="1"/>
  <c r="K385" i="4"/>
  <c r="L385" i="4" s="1"/>
  <c r="G385" i="4"/>
  <c r="I385" i="4" s="1"/>
  <c r="J385" i="4" s="1"/>
  <c r="V384" i="4"/>
  <c r="Y384" i="4" s="1"/>
  <c r="Z384" i="4" s="1"/>
  <c r="K384" i="4"/>
  <c r="L384" i="4" s="1"/>
  <c r="G384" i="4"/>
  <c r="I384" i="4" s="1"/>
  <c r="J384" i="4" s="1"/>
  <c r="V383" i="4"/>
  <c r="Y383" i="4" s="1"/>
  <c r="Z383" i="4" s="1"/>
  <c r="K383" i="4"/>
  <c r="L383" i="4" s="1"/>
  <c r="G383" i="4"/>
  <c r="I383" i="4" s="1"/>
  <c r="J383" i="4" s="1"/>
  <c r="V382" i="4"/>
  <c r="Y382" i="4" s="1"/>
  <c r="Z382" i="4" s="1"/>
  <c r="K382" i="4"/>
  <c r="L382" i="4" s="1"/>
  <c r="G382" i="4"/>
  <c r="I382" i="4" s="1"/>
  <c r="J382" i="4" s="1"/>
  <c r="V381" i="4"/>
  <c r="Y381" i="4" s="1"/>
  <c r="Z381" i="4" s="1"/>
  <c r="K381" i="4"/>
  <c r="L381" i="4" s="1"/>
  <c r="G381" i="4"/>
  <c r="I381" i="4" s="1"/>
  <c r="J381" i="4" s="1"/>
  <c r="V380" i="4"/>
  <c r="Y380" i="4" s="1"/>
  <c r="Z380" i="4" s="1"/>
  <c r="K380" i="4"/>
  <c r="L380" i="4" s="1"/>
  <c r="G380" i="4"/>
  <c r="I380" i="4" s="1"/>
  <c r="J380" i="4" s="1"/>
  <c r="V379" i="4"/>
  <c r="Y379" i="4" s="1"/>
  <c r="Z379" i="4" s="1"/>
  <c r="K379" i="4"/>
  <c r="L379" i="4" s="1"/>
  <c r="G379" i="4"/>
  <c r="I379" i="4" s="1"/>
  <c r="J379" i="4" s="1"/>
  <c r="V378" i="4"/>
  <c r="Y378" i="4" s="1"/>
  <c r="Z378" i="4" s="1"/>
  <c r="K378" i="4"/>
  <c r="L378" i="4" s="1"/>
  <c r="G378" i="4"/>
  <c r="I378" i="4" s="1"/>
  <c r="J378" i="4" s="1"/>
  <c r="V377" i="4"/>
  <c r="Y377" i="4" s="1"/>
  <c r="Z377" i="4" s="1"/>
  <c r="K377" i="4"/>
  <c r="L377" i="4" s="1"/>
  <c r="G377" i="4"/>
  <c r="I377" i="4" s="1"/>
  <c r="J377" i="4" s="1"/>
  <c r="V376" i="4"/>
  <c r="Y376" i="4" s="1"/>
  <c r="Z376" i="4" s="1"/>
  <c r="K376" i="4"/>
  <c r="L376" i="4" s="1"/>
  <c r="G376" i="4"/>
  <c r="I376" i="4" s="1"/>
  <c r="J376" i="4" s="1"/>
  <c r="V375" i="4"/>
  <c r="Y375" i="4" s="1"/>
  <c r="Z375" i="4" s="1"/>
  <c r="K375" i="4"/>
  <c r="L375" i="4" s="1"/>
  <c r="G375" i="4"/>
  <c r="I375" i="4" s="1"/>
  <c r="J375" i="4" s="1"/>
  <c r="V374" i="4"/>
  <c r="Y374" i="4" s="1"/>
  <c r="Z374" i="4" s="1"/>
  <c r="K374" i="4"/>
  <c r="L374" i="4" s="1"/>
  <c r="G374" i="4"/>
  <c r="I374" i="4" s="1"/>
  <c r="J374" i="4" s="1"/>
  <c r="V373" i="4"/>
  <c r="Y373" i="4" s="1"/>
  <c r="Z373" i="4" s="1"/>
  <c r="K373" i="4"/>
  <c r="L373" i="4" s="1"/>
  <c r="G373" i="4"/>
  <c r="I373" i="4" s="1"/>
  <c r="J373" i="4" s="1"/>
  <c r="V372" i="4"/>
  <c r="Y372" i="4" s="1"/>
  <c r="Z372" i="4" s="1"/>
  <c r="K372" i="4"/>
  <c r="L372" i="4" s="1"/>
  <c r="G372" i="4"/>
  <c r="I372" i="4" s="1"/>
  <c r="J372" i="4" s="1"/>
  <c r="V371" i="4"/>
  <c r="Y371" i="4" s="1"/>
  <c r="Z371" i="4" s="1"/>
  <c r="K371" i="4"/>
  <c r="L371" i="4" s="1"/>
  <c r="G371" i="4"/>
  <c r="I371" i="4" s="1"/>
  <c r="J371" i="4" s="1"/>
  <c r="V370" i="4"/>
  <c r="Y370" i="4" s="1"/>
  <c r="Z370" i="4" s="1"/>
  <c r="K370" i="4"/>
  <c r="L370" i="4" s="1"/>
  <c r="G370" i="4"/>
  <c r="I370" i="4" s="1"/>
  <c r="J370" i="4" s="1"/>
  <c r="V369" i="4"/>
  <c r="Y369" i="4" s="1"/>
  <c r="Z369" i="4" s="1"/>
  <c r="K369" i="4"/>
  <c r="L369" i="4" s="1"/>
  <c r="G369" i="4"/>
  <c r="I369" i="4" s="1"/>
  <c r="J369" i="4" s="1"/>
  <c r="V368" i="4"/>
  <c r="Y368" i="4" s="1"/>
  <c r="Z368" i="4" s="1"/>
  <c r="K368" i="4"/>
  <c r="L368" i="4" s="1"/>
  <c r="G368" i="4"/>
  <c r="I368" i="4" s="1"/>
  <c r="J368" i="4" s="1"/>
  <c r="V367" i="4"/>
  <c r="Y367" i="4" s="1"/>
  <c r="Z367" i="4" s="1"/>
  <c r="K367" i="4"/>
  <c r="L367" i="4" s="1"/>
  <c r="G367" i="4"/>
  <c r="I367" i="4" s="1"/>
  <c r="J367" i="4" s="1"/>
  <c r="V366" i="4"/>
  <c r="Y366" i="4" s="1"/>
  <c r="Z366" i="4" s="1"/>
  <c r="K366" i="4"/>
  <c r="L366" i="4" s="1"/>
  <c r="G366" i="4"/>
  <c r="I366" i="4" s="1"/>
  <c r="J366" i="4" s="1"/>
  <c r="V365" i="4"/>
  <c r="Y365" i="4" s="1"/>
  <c r="Z365" i="4" s="1"/>
  <c r="K365" i="4"/>
  <c r="L365" i="4" s="1"/>
  <c r="G365" i="4"/>
  <c r="I365" i="4" s="1"/>
  <c r="J365" i="4" s="1"/>
  <c r="V364" i="4"/>
  <c r="Y364" i="4" s="1"/>
  <c r="Z364" i="4" s="1"/>
  <c r="K364" i="4"/>
  <c r="L364" i="4" s="1"/>
  <c r="G364" i="4"/>
  <c r="I364" i="4" s="1"/>
  <c r="J364" i="4" s="1"/>
  <c r="V363" i="4"/>
  <c r="Y363" i="4" s="1"/>
  <c r="Z363" i="4" s="1"/>
  <c r="K363" i="4"/>
  <c r="L363" i="4" s="1"/>
  <c r="G363" i="4"/>
  <c r="I363" i="4" s="1"/>
  <c r="J363" i="4" s="1"/>
  <c r="V362" i="4"/>
  <c r="Y362" i="4" s="1"/>
  <c r="Z362" i="4" s="1"/>
  <c r="K362" i="4"/>
  <c r="L362" i="4" s="1"/>
  <c r="G362" i="4"/>
  <c r="I362" i="4" s="1"/>
  <c r="J362" i="4" s="1"/>
  <c r="V361" i="4"/>
  <c r="Y361" i="4" s="1"/>
  <c r="Z361" i="4" s="1"/>
  <c r="K361" i="4"/>
  <c r="L361" i="4" s="1"/>
  <c r="G361" i="4"/>
  <c r="I361" i="4" s="1"/>
  <c r="J361" i="4" s="1"/>
  <c r="V360" i="4"/>
  <c r="Y360" i="4" s="1"/>
  <c r="Z360" i="4" s="1"/>
  <c r="K360" i="4"/>
  <c r="L360" i="4" s="1"/>
  <c r="G360" i="4"/>
  <c r="I360" i="4" s="1"/>
  <c r="J360" i="4" s="1"/>
  <c r="V359" i="4"/>
  <c r="Y359" i="4" s="1"/>
  <c r="Z359" i="4" s="1"/>
  <c r="K359" i="4"/>
  <c r="L359" i="4" s="1"/>
  <c r="G359" i="4"/>
  <c r="I359" i="4" s="1"/>
  <c r="J359" i="4" s="1"/>
  <c r="V358" i="4"/>
  <c r="Y358" i="4" s="1"/>
  <c r="Z358" i="4" s="1"/>
  <c r="K358" i="4"/>
  <c r="L358" i="4" s="1"/>
  <c r="G358" i="4"/>
  <c r="I358" i="4" s="1"/>
  <c r="J358" i="4" s="1"/>
  <c r="V357" i="4"/>
  <c r="Y357" i="4" s="1"/>
  <c r="Z357" i="4" s="1"/>
  <c r="K357" i="4"/>
  <c r="L357" i="4" s="1"/>
  <c r="G357" i="4"/>
  <c r="I357" i="4" s="1"/>
  <c r="J357" i="4" s="1"/>
  <c r="V356" i="4"/>
  <c r="Y356" i="4" s="1"/>
  <c r="Z356" i="4" s="1"/>
  <c r="K356" i="4"/>
  <c r="L356" i="4" s="1"/>
  <c r="G356" i="4"/>
  <c r="I356" i="4" s="1"/>
  <c r="J356" i="4" s="1"/>
  <c r="V355" i="4"/>
  <c r="Y355" i="4" s="1"/>
  <c r="Z355" i="4" s="1"/>
  <c r="K355" i="4"/>
  <c r="L355" i="4" s="1"/>
  <c r="G355" i="4"/>
  <c r="I355" i="4" s="1"/>
  <c r="J355" i="4" s="1"/>
  <c r="V354" i="4"/>
  <c r="K354" i="4"/>
  <c r="G354" i="4"/>
  <c r="I354" i="4" s="1"/>
  <c r="I426" i="4" s="1"/>
  <c r="W352" i="4"/>
  <c r="X347" i="4"/>
  <c r="W347" i="4"/>
  <c r="R347" i="4"/>
  <c r="O347" i="4"/>
  <c r="E347" i="4"/>
  <c r="V346" i="4"/>
  <c r="Y346" i="4" s="1"/>
  <c r="Z346" i="4" s="1"/>
  <c r="K346" i="4"/>
  <c r="L346" i="4" s="1"/>
  <c r="G346" i="4"/>
  <c r="I346" i="4" s="1"/>
  <c r="J346" i="4" s="1"/>
  <c r="V345" i="4"/>
  <c r="Y345" i="4" s="1"/>
  <c r="Z345" i="4" s="1"/>
  <c r="K345" i="4"/>
  <c r="L345" i="4" s="1"/>
  <c r="G345" i="4"/>
  <c r="I345" i="4" s="1"/>
  <c r="J345" i="4" s="1"/>
  <c r="V344" i="4"/>
  <c r="Y344" i="4" s="1"/>
  <c r="Z344" i="4" s="1"/>
  <c r="K344" i="4"/>
  <c r="L344" i="4" s="1"/>
  <c r="G344" i="4"/>
  <c r="I344" i="4" s="1"/>
  <c r="J344" i="4" s="1"/>
  <c r="V343" i="4"/>
  <c r="Y343" i="4" s="1"/>
  <c r="Z343" i="4" s="1"/>
  <c r="K343" i="4"/>
  <c r="L343" i="4" s="1"/>
  <c r="G343" i="4"/>
  <c r="I343" i="4" s="1"/>
  <c r="J343" i="4" s="1"/>
  <c r="V342" i="4"/>
  <c r="Y342" i="4" s="1"/>
  <c r="Z342" i="4" s="1"/>
  <c r="K342" i="4"/>
  <c r="L342" i="4" s="1"/>
  <c r="G342" i="4"/>
  <c r="I342" i="4" s="1"/>
  <c r="J342" i="4" s="1"/>
  <c r="V341" i="4"/>
  <c r="Y341" i="4" s="1"/>
  <c r="Z341" i="4" s="1"/>
  <c r="K341" i="4"/>
  <c r="L341" i="4" s="1"/>
  <c r="G341" i="4"/>
  <c r="I341" i="4" s="1"/>
  <c r="J341" i="4" s="1"/>
  <c r="V340" i="4"/>
  <c r="Y340" i="4" s="1"/>
  <c r="Z340" i="4" s="1"/>
  <c r="K340" i="4"/>
  <c r="L340" i="4" s="1"/>
  <c r="G340" i="4"/>
  <c r="I340" i="4" s="1"/>
  <c r="J340" i="4" s="1"/>
  <c r="V339" i="4"/>
  <c r="Y339" i="4" s="1"/>
  <c r="Z339" i="4" s="1"/>
  <c r="K339" i="4"/>
  <c r="L339" i="4" s="1"/>
  <c r="G339" i="4"/>
  <c r="I339" i="4" s="1"/>
  <c r="J339" i="4" s="1"/>
  <c r="V338" i="4"/>
  <c r="Y338" i="4" s="1"/>
  <c r="Z338" i="4" s="1"/>
  <c r="K338" i="4"/>
  <c r="L338" i="4" s="1"/>
  <c r="G338" i="4"/>
  <c r="I338" i="4" s="1"/>
  <c r="J338" i="4" s="1"/>
  <c r="V337" i="4"/>
  <c r="Y337" i="4" s="1"/>
  <c r="Z337" i="4" s="1"/>
  <c r="K337" i="4"/>
  <c r="L337" i="4" s="1"/>
  <c r="G337" i="4"/>
  <c r="I337" i="4" s="1"/>
  <c r="J337" i="4" s="1"/>
  <c r="V336" i="4"/>
  <c r="Y336" i="4" s="1"/>
  <c r="Z336" i="4" s="1"/>
  <c r="K336" i="4"/>
  <c r="L336" i="4" s="1"/>
  <c r="G336" i="4"/>
  <c r="I336" i="4" s="1"/>
  <c r="J336" i="4" s="1"/>
  <c r="V335" i="4"/>
  <c r="Y335" i="4" s="1"/>
  <c r="Z335" i="4" s="1"/>
  <c r="K335" i="4"/>
  <c r="L335" i="4" s="1"/>
  <c r="G335" i="4"/>
  <c r="I335" i="4" s="1"/>
  <c r="J335" i="4" s="1"/>
  <c r="V334" i="4"/>
  <c r="Y334" i="4" s="1"/>
  <c r="Z334" i="4" s="1"/>
  <c r="K334" i="4"/>
  <c r="L334" i="4" s="1"/>
  <c r="G334" i="4"/>
  <c r="I334" i="4" s="1"/>
  <c r="J334" i="4" s="1"/>
  <c r="V333" i="4"/>
  <c r="Y333" i="4" s="1"/>
  <c r="Z333" i="4" s="1"/>
  <c r="K333" i="4"/>
  <c r="L333" i="4" s="1"/>
  <c r="G333" i="4"/>
  <c r="I333" i="4" s="1"/>
  <c r="J333" i="4" s="1"/>
  <c r="V332" i="4"/>
  <c r="Y332" i="4" s="1"/>
  <c r="Z332" i="4" s="1"/>
  <c r="K332" i="4"/>
  <c r="L332" i="4" s="1"/>
  <c r="G332" i="4"/>
  <c r="I332" i="4" s="1"/>
  <c r="J332" i="4" s="1"/>
  <c r="V331" i="4"/>
  <c r="Y331" i="4" s="1"/>
  <c r="Z331" i="4" s="1"/>
  <c r="K331" i="4"/>
  <c r="L331" i="4" s="1"/>
  <c r="G331" i="4"/>
  <c r="I331" i="4" s="1"/>
  <c r="J331" i="4" s="1"/>
  <c r="V330" i="4"/>
  <c r="Y330" i="4" s="1"/>
  <c r="Z330" i="4" s="1"/>
  <c r="K330" i="4"/>
  <c r="L330" i="4" s="1"/>
  <c r="G330" i="4"/>
  <c r="I330" i="4" s="1"/>
  <c r="J330" i="4" s="1"/>
  <c r="V329" i="4"/>
  <c r="Y329" i="4" s="1"/>
  <c r="Z329" i="4" s="1"/>
  <c r="K329" i="4"/>
  <c r="L329" i="4" s="1"/>
  <c r="G329" i="4"/>
  <c r="I329" i="4" s="1"/>
  <c r="J329" i="4" s="1"/>
  <c r="V328" i="4"/>
  <c r="Y328" i="4" s="1"/>
  <c r="Z328" i="4" s="1"/>
  <c r="K328" i="4"/>
  <c r="L328" i="4" s="1"/>
  <c r="G328" i="4"/>
  <c r="I328" i="4" s="1"/>
  <c r="J328" i="4" s="1"/>
  <c r="V327" i="4"/>
  <c r="Y327" i="4" s="1"/>
  <c r="Z327" i="4" s="1"/>
  <c r="K327" i="4"/>
  <c r="L327" i="4" s="1"/>
  <c r="G327" i="4"/>
  <c r="I327" i="4" s="1"/>
  <c r="J327" i="4" s="1"/>
  <c r="V326" i="4"/>
  <c r="Y326" i="4" s="1"/>
  <c r="Z326" i="4" s="1"/>
  <c r="K326" i="4"/>
  <c r="L326" i="4" s="1"/>
  <c r="G326" i="4"/>
  <c r="I326" i="4" s="1"/>
  <c r="J326" i="4" s="1"/>
  <c r="V325" i="4"/>
  <c r="Y325" i="4" s="1"/>
  <c r="Z325" i="4" s="1"/>
  <c r="K325" i="4"/>
  <c r="L325" i="4" s="1"/>
  <c r="G325" i="4"/>
  <c r="I325" i="4" s="1"/>
  <c r="J325" i="4" s="1"/>
  <c r="V324" i="4"/>
  <c r="Y324" i="4" s="1"/>
  <c r="Z324" i="4" s="1"/>
  <c r="K324" i="4"/>
  <c r="L324" i="4" s="1"/>
  <c r="G324" i="4"/>
  <c r="I324" i="4" s="1"/>
  <c r="J324" i="4" s="1"/>
  <c r="V323" i="4"/>
  <c r="Y323" i="4" s="1"/>
  <c r="Z323" i="4" s="1"/>
  <c r="K323" i="4"/>
  <c r="L323" i="4" s="1"/>
  <c r="G323" i="4"/>
  <c r="I323" i="4" s="1"/>
  <c r="J323" i="4" s="1"/>
  <c r="V322" i="4"/>
  <c r="Y322" i="4" s="1"/>
  <c r="Z322" i="4" s="1"/>
  <c r="K322" i="4"/>
  <c r="L322" i="4" s="1"/>
  <c r="G322" i="4"/>
  <c r="I322" i="4" s="1"/>
  <c r="J322" i="4" s="1"/>
  <c r="V321" i="4"/>
  <c r="Y321" i="4" s="1"/>
  <c r="Z321" i="4" s="1"/>
  <c r="K321" i="4"/>
  <c r="L321" i="4" s="1"/>
  <c r="G321" i="4"/>
  <c r="I321" i="4" s="1"/>
  <c r="J321" i="4" s="1"/>
  <c r="V320" i="4"/>
  <c r="Y320" i="4" s="1"/>
  <c r="Z320" i="4" s="1"/>
  <c r="K320" i="4"/>
  <c r="L320" i="4" s="1"/>
  <c r="G320" i="4"/>
  <c r="I320" i="4" s="1"/>
  <c r="J320" i="4" s="1"/>
  <c r="V319" i="4"/>
  <c r="Y319" i="4" s="1"/>
  <c r="Z319" i="4" s="1"/>
  <c r="K319" i="4"/>
  <c r="L319" i="4" s="1"/>
  <c r="G319" i="4"/>
  <c r="I319" i="4" s="1"/>
  <c r="J319" i="4" s="1"/>
  <c r="V318" i="4"/>
  <c r="Y318" i="4" s="1"/>
  <c r="Z318" i="4" s="1"/>
  <c r="K318" i="4"/>
  <c r="L318" i="4" s="1"/>
  <c r="G318" i="4"/>
  <c r="I318" i="4" s="1"/>
  <c r="J318" i="4" s="1"/>
  <c r="V317" i="4"/>
  <c r="Y317" i="4" s="1"/>
  <c r="Z317" i="4" s="1"/>
  <c r="K317" i="4"/>
  <c r="L317" i="4" s="1"/>
  <c r="G317" i="4"/>
  <c r="I317" i="4" s="1"/>
  <c r="J317" i="4" s="1"/>
  <c r="V316" i="4"/>
  <c r="Y316" i="4" s="1"/>
  <c r="Z316" i="4" s="1"/>
  <c r="K316" i="4"/>
  <c r="L316" i="4" s="1"/>
  <c r="G316" i="4"/>
  <c r="I316" i="4" s="1"/>
  <c r="J316" i="4" s="1"/>
  <c r="V315" i="4"/>
  <c r="Y315" i="4" s="1"/>
  <c r="Z315" i="4" s="1"/>
  <c r="K315" i="4"/>
  <c r="L315" i="4" s="1"/>
  <c r="G315" i="4"/>
  <c r="I315" i="4" s="1"/>
  <c r="J315" i="4" s="1"/>
  <c r="V314" i="4"/>
  <c r="Y314" i="4" s="1"/>
  <c r="Z314" i="4" s="1"/>
  <c r="K314" i="4"/>
  <c r="L314" i="4" s="1"/>
  <c r="G314" i="4"/>
  <c r="I314" i="4" s="1"/>
  <c r="J314" i="4" s="1"/>
  <c r="V313" i="4"/>
  <c r="Y313" i="4" s="1"/>
  <c r="Z313" i="4" s="1"/>
  <c r="K313" i="4"/>
  <c r="L313" i="4" s="1"/>
  <c r="G313" i="4"/>
  <c r="I313" i="4" s="1"/>
  <c r="J313" i="4" s="1"/>
  <c r="V312" i="4"/>
  <c r="Y312" i="4" s="1"/>
  <c r="Z312" i="4" s="1"/>
  <c r="K312" i="4"/>
  <c r="L312" i="4" s="1"/>
  <c r="G312" i="4"/>
  <c r="I312" i="4" s="1"/>
  <c r="J312" i="4" s="1"/>
  <c r="V311" i="4"/>
  <c r="Y311" i="4" s="1"/>
  <c r="Z311" i="4" s="1"/>
  <c r="K311" i="4"/>
  <c r="L311" i="4" s="1"/>
  <c r="G311" i="4"/>
  <c r="I311" i="4" s="1"/>
  <c r="J311" i="4" s="1"/>
  <c r="V310" i="4"/>
  <c r="Y310" i="4" s="1"/>
  <c r="Z310" i="4" s="1"/>
  <c r="K310" i="4"/>
  <c r="L310" i="4" s="1"/>
  <c r="G310" i="4"/>
  <c r="I310" i="4" s="1"/>
  <c r="J310" i="4" s="1"/>
  <c r="V309" i="4"/>
  <c r="Y309" i="4" s="1"/>
  <c r="Z309" i="4" s="1"/>
  <c r="K309" i="4"/>
  <c r="L309" i="4" s="1"/>
  <c r="G309" i="4"/>
  <c r="I309" i="4" s="1"/>
  <c r="J309" i="4" s="1"/>
  <c r="V308" i="4"/>
  <c r="Y308" i="4" s="1"/>
  <c r="Z308" i="4" s="1"/>
  <c r="K308" i="4"/>
  <c r="L308" i="4" s="1"/>
  <c r="G308" i="4"/>
  <c r="I308" i="4" s="1"/>
  <c r="J308" i="4" s="1"/>
  <c r="V307" i="4"/>
  <c r="Y307" i="4" s="1"/>
  <c r="Z307" i="4" s="1"/>
  <c r="K307" i="4"/>
  <c r="L307" i="4" s="1"/>
  <c r="G307" i="4"/>
  <c r="I307" i="4" s="1"/>
  <c r="J307" i="4" s="1"/>
  <c r="V306" i="4"/>
  <c r="Y306" i="4" s="1"/>
  <c r="Z306" i="4" s="1"/>
  <c r="K306" i="4"/>
  <c r="L306" i="4" s="1"/>
  <c r="G306" i="4"/>
  <c r="I306" i="4" s="1"/>
  <c r="J306" i="4" s="1"/>
  <c r="V305" i="4"/>
  <c r="Y305" i="4" s="1"/>
  <c r="Z305" i="4" s="1"/>
  <c r="K305" i="4"/>
  <c r="L305" i="4" s="1"/>
  <c r="G305" i="4"/>
  <c r="I305" i="4" s="1"/>
  <c r="J305" i="4" s="1"/>
  <c r="V304" i="4"/>
  <c r="Y304" i="4" s="1"/>
  <c r="Z304" i="4" s="1"/>
  <c r="K304" i="4"/>
  <c r="L304" i="4" s="1"/>
  <c r="G304" i="4"/>
  <c r="I304" i="4" s="1"/>
  <c r="J304" i="4" s="1"/>
  <c r="V303" i="4"/>
  <c r="Y303" i="4" s="1"/>
  <c r="Z303" i="4" s="1"/>
  <c r="K303" i="4"/>
  <c r="L303" i="4" s="1"/>
  <c r="G303" i="4"/>
  <c r="I303" i="4" s="1"/>
  <c r="J303" i="4" s="1"/>
  <c r="V302" i="4"/>
  <c r="Y302" i="4" s="1"/>
  <c r="Z302" i="4" s="1"/>
  <c r="K302" i="4"/>
  <c r="L302" i="4" s="1"/>
  <c r="G302" i="4"/>
  <c r="I302" i="4" s="1"/>
  <c r="J302" i="4" s="1"/>
  <c r="V301" i="4"/>
  <c r="Y301" i="4" s="1"/>
  <c r="Z301" i="4" s="1"/>
  <c r="K301" i="4"/>
  <c r="L301" i="4" s="1"/>
  <c r="G301" i="4"/>
  <c r="I301" i="4" s="1"/>
  <c r="J301" i="4" s="1"/>
  <c r="V300" i="4"/>
  <c r="Y300" i="4" s="1"/>
  <c r="Z300" i="4" s="1"/>
  <c r="K300" i="4"/>
  <c r="L300" i="4" s="1"/>
  <c r="G300" i="4"/>
  <c r="I300" i="4" s="1"/>
  <c r="J300" i="4" s="1"/>
  <c r="V299" i="4"/>
  <c r="Y299" i="4" s="1"/>
  <c r="Z299" i="4" s="1"/>
  <c r="K299" i="4"/>
  <c r="L299" i="4" s="1"/>
  <c r="G299" i="4"/>
  <c r="I299" i="4" s="1"/>
  <c r="J299" i="4" s="1"/>
  <c r="V298" i="4"/>
  <c r="Y298" i="4" s="1"/>
  <c r="Z298" i="4" s="1"/>
  <c r="K298" i="4"/>
  <c r="L298" i="4" s="1"/>
  <c r="G298" i="4"/>
  <c r="I298" i="4" s="1"/>
  <c r="J298" i="4" s="1"/>
  <c r="V297" i="4"/>
  <c r="Y297" i="4" s="1"/>
  <c r="Z297" i="4" s="1"/>
  <c r="K297" i="4"/>
  <c r="L297" i="4" s="1"/>
  <c r="G297" i="4"/>
  <c r="I297" i="4" s="1"/>
  <c r="J297" i="4" s="1"/>
  <c r="V296" i="4"/>
  <c r="Y296" i="4" s="1"/>
  <c r="Z296" i="4" s="1"/>
  <c r="K296" i="4"/>
  <c r="L296" i="4" s="1"/>
  <c r="G296" i="4"/>
  <c r="I296" i="4" s="1"/>
  <c r="J296" i="4" s="1"/>
  <c r="V295" i="4"/>
  <c r="Y295" i="4" s="1"/>
  <c r="Z295" i="4" s="1"/>
  <c r="K295" i="4"/>
  <c r="L295" i="4" s="1"/>
  <c r="G295" i="4"/>
  <c r="I295" i="4" s="1"/>
  <c r="J295" i="4" s="1"/>
  <c r="V294" i="4"/>
  <c r="Y294" i="4" s="1"/>
  <c r="Z294" i="4" s="1"/>
  <c r="K294" i="4"/>
  <c r="L294" i="4" s="1"/>
  <c r="G294" i="4"/>
  <c r="I294" i="4" s="1"/>
  <c r="J294" i="4" s="1"/>
  <c r="V293" i="4"/>
  <c r="Y293" i="4" s="1"/>
  <c r="Z293" i="4" s="1"/>
  <c r="K293" i="4"/>
  <c r="L293" i="4" s="1"/>
  <c r="G293" i="4"/>
  <c r="I293" i="4" s="1"/>
  <c r="J293" i="4" s="1"/>
  <c r="V292" i="4"/>
  <c r="Y292" i="4" s="1"/>
  <c r="Z292" i="4" s="1"/>
  <c r="K292" i="4"/>
  <c r="L292" i="4" s="1"/>
  <c r="G292" i="4"/>
  <c r="I292" i="4" s="1"/>
  <c r="J292" i="4" s="1"/>
  <c r="V291" i="4"/>
  <c r="Y291" i="4" s="1"/>
  <c r="Z291" i="4" s="1"/>
  <c r="K291" i="4"/>
  <c r="L291" i="4" s="1"/>
  <c r="G291" i="4"/>
  <c r="I291" i="4" s="1"/>
  <c r="J291" i="4" s="1"/>
  <c r="V290" i="4"/>
  <c r="Y290" i="4" s="1"/>
  <c r="Z290" i="4" s="1"/>
  <c r="K290" i="4"/>
  <c r="L290" i="4" s="1"/>
  <c r="G290" i="4"/>
  <c r="I290" i="4" s="1"/>
  <c r="J290" i="4" s="1"/>
  <c r="V289" i="4"/>
  <c r="Y289" i="4" s="1"/>
  <c r="Z289" i="4" s="1"/>
  <c r="K289" i="4"/>
  <c r="L289" i="4" s="1"/>
  <c r="G289" i="4"/>
  <c r="I289" i="4" s="1"/>
  <c r="J289" i="4" s="1"/>
  <c r="V288" i="4"/>
  <c r="Y288" i="4" s="1"/>
  <c r="Z288" i="4" s="1"/>
  <c r="K288" i="4"/>
  <c r="L288" i="4" s="1"/>
  <c r="G288" i="4"/>
  <c r="I288" i="4" s="1"/>
  <c r="J288" i="4" s="1"/>
  <c r="V287" i="4"/>
  <c r="Y287" i="4" s="1"/>
  <c r="Z287" i="4" s="1"/>
  <c r="K287" i="4"/>
  <c r="L287" i="4" s="1"/>
  <c r="G287" i="4"/>
  <c r="I287" i="4" s="1"/>
  <c r="J287" i="4" s="1"/>
  <c r="V286" i="4"/>
  <c r="Y286" i="4" s="1"/>
  <c r="Z286" i="4" s="1"/>
  <c r="K286" i="4"/>
  <c r="L286" i="4" s="1"/>
  <c r="G286" i="4"/>
  <c r="I286" i="4" s="1"/>
  <c r="J286" i="4" s="1"/>
  <c r="V285" i="4"/>
  <c r="Y285" i="4" s="1"/>
  <c r="Z285" i="4" s="1"/>
  <c r="K285" i="4"/>
  <c r="L285" i="4" s="1"/>
  <c r="G285" i="4"/>
  <c r="I285" i="4" s="1"/>
  <c r="J285" i="4" s="1"/>
  <c r="V284" i="4"/>
  <c r="Y284" i="4" s="1"/>
  <c r="Z284" i="4" s="1"/>
  <c r="K284" i="4"/>
  <c r="L284" i="4" s="1"/>
  <c r="G284" i="4"/>
  <c r="I284" i="4" s="1"/>
  <c r="J284" i="4" s="1"/>
  <c r="V283" i="4"/>
  <c r="Y283" i="4" s="1"/>
  <c r="Z283" i="4" s="1"/>
  <c r="K283" i="4"/>
  <c r="L283" i="4" s="1"/>
  <c r="G283" i="4"/>
  <c r="I283" i="4" s="1"/>
  <c r="J283" i="4" s="1"/>
  <c r="V282" i="4"/>
  <c r="Y282" i="4" s="1"/>
  <c r="Z282" i="4" s="1"/>
  <c r="K282" i="4"/>
  <c r="L282" i="4" s="1"/>
  <c r="G282" i="4"/>
  <c r="I282" i="4" s="1"/>
  <c r="J282" i="4" s="1"/>
  <c r="V281" i="4"/>
  <c r="Y281" i="4" s="1"/>
  <c r="Z281" i="4" s="1"/>
  <c r="K281" i="4"/>
  <c r="L281" i="4" s="1"/>
  <c r="G281" i="4"/>
  <c r="I281" i="4" s="1"/>
  <c r="J281" i="4" s="1"/>
  <c r="V280" i="4"/>
  <c r="Y280" i="4" s="1"/>
  <c r="Z280" i="4" s="1"/>
  <c r="K280" i="4"/>
  <c r="L280" i="4" s="1"/>
  <c r="G280" i="4"/>
  <c r="I280" i="4" s="1"/>
  <c r="J280" i="4" s="1"/>
  <c r="V279" i="4"/>
  <c r="Y279" i="4" s="1"/>
  <c r="Z279" i="4" s="1"/>
  <c r="K279" i="4"/>
  <c r="L279" i="4" s="1"/>
  <c r="G279" i="4"/>
  <c r="I279" i="4" s="1"/>
  <c r="J279" i="4" s="1"/>
  <c r="V278" i="4"/>
  <c r="Y278" i="4" s="1"/>
  <c r="Z278" i="4" s="1"/>
  <c r="K278" i="4"/>
  <c r="L278" i="4" s="1"/>
  <c r="G278" i="4"/>
  <c r="I278" i="4" s="1"/>
  <c r="J278" i="4" s="1"/>
  <c r="V277" i="4"/>
  <c r="Y277" i="4" s="1"/>
  <c r="Z277" i="4" s="1"/>
  <c r="K277" i="4"/>
  <c r="L277" i="4" s="1"/>
  <c r="G277" i="4"/>
  <c r="I277" i="4" s="1"/>
  <c r="J277" i="4" s="1"/>
  <c r="V276" i="4"/>
  <c r="Y276" i="4" s="1"/>
  <c r="Z276" i="4" s="1"/>
  <c r="K276" i="4"/>
  <c r="L276" i="4" s="1"/>
  <c r="G276" i="4"/>
  <c r="I276" i="4" s="1"/>
  <c r="J276" i="4" s="1"/>
  <c r="V275" i="4"/>
  <c r="K275" i="4"/>
  <c r="G275" i="4"/>
  <c r="W273" i="4"/>
  <c r="X268" i="4"/>
  <c r="W268" i="4"/>
  <c r="R268" i="4"/>
  <c r="O268" i="4"/>
  <c r="E268" i="4"/>
  <c r="V267" i="4"/>
  <c r="Y267" i="4" s="1"/>
  <c r="Z267" i="4" s="1"/>
  <c r="K267" i="4"/>
  <c r="L267" i="4" s="1"/>
  <c r="G267" i="4"/>
  <c r="I267" i="4" s="1"/>
  <c r="J267" i="4" s="1"/>
  <c r="V266" i="4"/>
  <c r="Y266" i="4" s="1"/>
  <c r="Z266" i="4" s="1"/>
  <c r="K266" i="4"/>
  <c r="L266" i="4" s="1"/>
  <c r="G266" i="4"/>
  <c r="I266" i="4" s="1"/>
  <c r="J266" i="4" s="1"/>
  <c r="V265" i="4"/>
  <c r="Y265" i="4" s="1"/>
  <c r="Z265" i="4" s="1"/>
  <c r="K265" i="4"/>
  <c r="L265" i="4" s="1"/>
  <c r="G265" i="4"/>
  <c r="I265" i="4" s="1"/>
  <c r="J265" i="4" s="1"/>
  <c r="V264" i="4"/>
  <c r="Y264" i="4" s="1"/>
  <c r="Z264" i="4" s="1"/>
  <c r="K264" i="4"/>
  <c r="L264" i="4" s="1"/>
  <c r="G264" i="4"/>
  <c r="I264" i="4" s="1"/>
  <c r="J264" i="4" s="1"/>
  <c r="V263" i="4"/>
  <c r="Y263" i="4" s="1"/>
  <c r="Z263" i="4" s="1"/>
  <c r="K263" i="4"/>
  <c r="L263" i="4" s="1"/>
  <c r="G263" i="4"/>
  <c r="I263" i="4" s="1"/>
  <c r="J263" i="4" s="1"/>
  <c r="V262" i="4"/>
  <c r="Y262" i="4" s="1"/>
  <c r="Z262" i="4" s="1"/>
  <c r="K262" i="4"/>
  <c r="L262" i="4" s="1"/>
  <c r="G262" i="4"/>
  <c r="I262" i="4" s="1"/>
  <c r="J262" i="4" s="1"/>
  <c r="V261" i="4"/>
  <c r="Y261" i="4" s="1"/>
  <c r="Z261" i="4" s="1"/>
  <c r="K261" i="4"/>
  <c r="L261" i="4" s="1"/>
  <c r="G261" i="4"/>
  <c r="I261" i="4" s="1"/>
  <c r="J261" i="4" s="1"/>
  <c r="V260" i="4"/>
  <c r="Y260" i="4" s="1"/>
  <c r="Z260" i="4" s="1"/>
  <c r="K260" i="4"/>
  <c r="L260" i="4" s="1"/>
  <c r="G260" i="4"/>
  <c r="I260" i="4" s="1"/>
  <c r="J260" i="4" s="1"/>
  <c r="V259" i="4"/>
  <c r="Y259" i="4" s="1"/>
  <c r="Z259" i="4" s="1"/>
  <c r="K259" i="4"/>
  <c r="L259" i="4" s="1"/>
  <c r="G259" i="4"/>
  <c r="I259" i="4" s="1"/>
  <c r="J259" i="4" s="1"/>
  <c r="V258" i="4"/>
  <c r="Y258" i="4" s="1"/>
  <c r="Z258" i="4" s="1"/>
  <c r="K258" i="4"/>
  <c r="L258" i="4" s="1"/>
  <c r="G258" i="4"/>
  <c r="I258" i="4" s="1"/>
  <c r="J258" i="4" s="1"/>
  <c r="V257" i="4"/>
  <c r="Y257" i="4" s="1"/>
  <c r="Z257" i="4" s="1"/>
  <c r="K257" i="4"/>
  <c r="L257" i="4" s="1"/>
  <c r="G257" i="4"/>
  <c r="I257" i="4" s="1"/>
  <c r="J257" i="4" s="1"/>
  <c r="V256" i="4"/>
  <c r="Y256" i="4" s="1"/>
  <c r="Z256" i="4" s="1"/>
  <c r="K256" i="4"/>
  <c r="L256" i="4" s="1"/>
  <c r="G256" i="4"/>
  <c r="I256" i="4" s="1"/>
  <c r="J256" i="4" s="1"/>
  <c r="V255" i="4"/>
  <c r="Y255" i="4" s="1"/>
  <c r="Z255" i="4" s="1"/>
  <c r="K255" i="4"/>
  <c r="L255" i="4" s="1"/>
  <c r="G255" i="4"/>
  <c r="I255" i="4" s="1"/>
  <c r="J255" i="4" s="1"/>
  <c r="V254" i="4"/>
  <c r="Y254" i="4" s="1"/>
  <c r="Z254" i="4" s="1"/>
  <c r="K254" i="4"/>
  <c r="L254" i="4" s="1"/>
  <c r="G254" i="4"/>
  <c r="I254" i="4" s="1"/>
  <c r="J254" i="4" s="1"/>
  <c r="V253" i="4"/>
  <c r="Y253" i="4" s="1"/>
  <c r="Z253" i="4" s="1"/>
  <c r="K253" i="4"/>
  <c r="L253" i="4" s="1"/>
  <c r="G253" i="4"/>
  <c r="I253" i="4" s="1"/>
  <c r="J253" i="4" s="1"/>
  <c r="V252" i="4"/>
  <c r="Y252" i="4" s="1"/>
  <c r="Z252" i="4" s="1"/>
  <c r="K252" i="4"/>
  <c r="L252" i="4" s="1"/>
  <c r="G252" i="4"/>
  <c r="I252" i="4" s="1"/>
  <c r="J252" i="4" s="1"/>
  <c r="V251" i="4"/>
  <c r="Y251" i="4" s="1"/>
  <c r="Z251" i="4" s="1"/>
  <c r="K251" i="4"/>
  <c r="L251" i="4" s="1"/>
  <c r="G251" i="4"/>
  <c r="I251" i="4" s="1"/>
  <c r="J251" i="4" s="1"/>
  <c r="V250" i="4"/>
  <c r="Y250" i="4" s="1"/>
  <c r="Z250" i="4" s="1"/>
  <c r="K250" i="4"/>
  <c r="L250" i="4" s="1"/>
  <c r="G250" i="4"/>
  <c r="I250" i="4" s="1"/>
  <c r="J250" i="4" s="1"/>
  <c r="V249" i="4"/>
  <c r="Y249" i="4" s="1"/>
  <c r="Z249" i="4" s="1"/>
  <c r="K249" i="4"/>
  <c r="L249" i="4" s="1"/>
  <c r="G249" i="4"/>
  <c r="I249" i="4" s="1"/>
  <c r="J249" i="4" s="1"/>
  <c r="V248" i="4"/>
  <c r="Y248" i="4" s="1"/>
  <c r="Z248" i="4" s="1"/>
  <c r="K248" i="4"/>
  <c r="L248" i="4" s="1"/>
  <c r="G248" i="4"/>
  <c r="I248" i="4" s="1"/>
  <c r="J248" i="4" s="1"/>
  <c r="V247" i="4"/>
  <c r="Y247" i="4" s="1"/>
  <c r="Z247" i="4" s="1"/>
  <c r="K247" i="4"/>
  <c r="L247" i="4" s="1"/>
  <c r="G247" i="4"/>
  <c r="I247" i="4" s="1"/>
  <c r="J247" i="4" s="1"/>
  <c r="V246" i="4"/>
  <c r="Y246" i="4" s="1"/>
  <c r="Z246" i="4" s="1"/>
  <c r="K246" i="4"/>
  <c r="L246" i="4" s="1"/>
  <c r="G246" i="4"/>
  <c r="I246" i="4" s="1"/>
  <c r="J246" i="4" s="1"/>
  <c r="V245" i="4"/>
  <c r="Y245" i="4" s="1"/>
  <c r="Z245" i="4" s="1"/>
  <c r="K245" i="4"/>
  <c r="L245" i="4" s="1"/>
  <c r="G245" i="4"/>
  <c r="I245" i="4" s="1"/>
  <c r="J245" i="4" s="1"/>
  <c r="V244" i="4"/>
  <c r="Y244" i="4" s="1"/>
  <c r="Z244" i="4" s="1"/>
  <c r="K244" i="4"/>
  <c r="L244" i="4" s="1"/>
  <c r="G244" i="4"/>
  <c r="I244" i="4" s="1"/>
  <c r="J244" i="4" s="1"/>
  <c r="V243" i="4"/>
  <c r="Y243" i="4" s="1"/>
  <c r="Z243" i="4" s="1"/>
  <c r="K243" i="4"/>
  <c r="L243" i="4" s="1"/>
  <c r="G243" i="4"/>
  <c r="I243" i="4" s="1"/>
  <c r="J243" i="4" s="1"/>
  <c r="V242" i="4"/>
  <c r="Y242" i="4" s="1"/>
  <c r="Z242" i="4" s="1"/>
  <c r="K242" i="4"/>
  <c r="L242" i="4" s="1"/>
  <c r="G242" i="4"/>
  <c r="I242" i="4" s="1"/>
  <c r="J242" i="4" s="1"/>
  <c r="V241" i="4"/>
  <c r="Y241" i="4" s="1"/>
  <c r="Z241" i="4" s="1"/>
  <c r="K241" i="4"/>
  <c r="L241" i="4" s="1"/>
  <c r="G241" i="4"/>
  <c r="I241" i="4" s="1"/>
  <c r="J241" i="4" s="1"/>
  <c r="V240" i="4"/>
  <c r="Y240" i="4" s="1"/>
  <c r="Z240" i="4" s="1"/>
  <c r="K240" i="4"/>
  <c r="L240" i="4" s="1"/>
  <c r="G240" i="4"/>
  <c r="I240" i="4" s="1"/>
  <c r="J240" i="4" s="1"/>
  <c r="V239" i="4"/>
  <c r="Y239" i="4" s="1"/>
  <c r="Z239" i="4" s="1"/>
  <c r="K239" i="4"/>
  <c r="L239" i="4" s="1"/>
  <c r="G239" i="4"/>
  <c r="I239" i="4" s="1"/>
  <c r="J239" i="4" s="1"/>
  <c r="V238" i="4"/>
  <c r="Y238" i="4" s="1"/>
  <c r="Z238" i="4" s="1"/>
  <c r="K238" i="4"/>
  <c r="L238" i="4" s="1"/>
  <c r="G238" i="4"/>
  <c r="I238" i="4" s="1"/>
  <c r="J238" i="4" s="1"/>
  <c r="V237" i="4"/>
  <c r="Y237" i="4" s="1"/>
  <c r="Z237" i="4" s="1"/>
  <c r="K237" i="4"/>
  <c r="L237" i="4" s="1"/>
  <c r="G237" i="4"/>
  <c r="I237" i="4" s="1"/>
  <c r="J237" i="4" s="1"/>
  <c r="V236" i="4"/>
  <c r="Y236" i="4" s="1"/>
  <c r="Z236" i="4" s="1"/>
  <c r="K236" i="4"/>
  <c r="L236" i="4" s="1"/>
  <c r="G236" i="4"/>
  <c r="I236" i="4" s="1"/>
  <c r="J236" i="4" s="1"/>
  <c r="V235" i="4"/>
  <c r="Y235" i="4" s="1"/>
  <c r="Z235" i="4" s="1"/>
  <c r="K235" i="4"/>
  <c r="L235" i="4" s="1"/>
  <c r="G235" i="4"/>
  <c r="I235" i="4" s="1"/>
  <c r="J235" i="4" s="1"/>
  <c r="V234" i="4"/>
  <c r="Y234" i="4" s="1"/>
  <c r="Z234" i="4" s="1"/>
  <c r="K234" i="4"/>
  <c r="L234" i="4" s="1"/>
  <c r="G234" i="4"/>
  <c r="I234" i="4" s="1"/>
  <c r="J234" i="4" s="1"/>
  <c r="V233" i="4"/>
  <c r="Y233" i="4" s="1"/>
  <c r="Z233" i="4" s="1"/>
  <c r="K233" i="4"/>
  <c r="L233" i="4" s="1"/>
  <c r="G233" i="4"/>
  <c r="I233" i="4" s="1"/>
  <c r="J233" i="4" s="1"/>
  <c r="V232" i="4"/>
  <c r="Y232" i="4" s="1"/>
  <c r="Z232" i="4" s="1"/>
  <c r="K232" i="4"/>
  <c r="L232" i="4" s="1"/>
  <c r="G232" i="4"/>
  <c r="I232" i="4" s="1"/>
  <c r="J232" i="4" s="1"/>
  <c r="V231" i="4"/>
  <c r="Y231" i="4" s="1"/>
  <c r="Z231" i="4" s="1"/>
  <c r="K231" i="4"/>
  <c r="L231" i="4" s="1"/>
  <c r="G231" i="4"/>
  <c r="I231" i="4" s="1"/>
  <c r="J231" i="4" s="1"/>
  <c r="V230" i="4"/>
  <c r="Y230" i="4" s="1"/>
  <c r="Z230" i="4" s="1"/>
  <c r="K230" i="4"/>
  <c r="L230" i="4" s="1"/>
  <c r="G230" i="4"/>
  <c r="I230" i="4" s="1"/>
  <c r="J230" i="4" s="1"/>
  <c r="V229" i="4"/>
  <c r="Y229" i="4" s="1"/>
  <c r="Z229" i="4" s="1"/>
  <c r="K229" i="4"/>
  <c r="L229" i="4" s="1"/>
  <c r="G229" i="4"/>
  <c r="I229" i="4" s="1"/>
  <c r="J229" i="4" s="1"/>
  <c r="V228" i="4"/>
  <c r="Y228" i="4" s="1"/>
  <c r="Z228" i="4" s="1"/>
  <c r="K228" i="4"/>
  <c r="L228" i="4" s="1"/>
  <c r="G228" i="4"/>
  <c r="I228" i="4" s="1"/>
  <c r="J228" i="4" s="1"/>
  <c r="V227" i="4"/>
  <c r="Y227" i="4" s="1"/>
  <c r="Z227" i="4" s="1"/>
  <c r="K227" i="4"/>
  <c r="L227" i="4" s="1"/>
  <c r="G227" i="4"/>
  <c r="I227" i="4" s="1"/>
  <c r="J227" i="4" s="1"/>
  <c r="V226" i="4"/>
  <c r="Y226" i="4" s="1"/>
  <c r="Z226" i="4" s="1"/>
  <c r="K226" i="4"/>
  <c r="L226" i="4" s="1"/>
  <c r="G226" i="4"/>
  <c r="I226" i="4" s="1"/>
  <c r="J226" i="4" s="1"/>
  <c r="V225" i="4"/>
  <c r="Y225" i="4" s="1"/>
  <c r="Z225" i="4" s="1"/>
  <c r="K225" i="4"/>
  <c r="L225" i="4" s="1"/>
  <c r="G225" i="4"/>
  <c r="I225" i="4" s="1"/>
  <c r="J225" i="4" s="1"/>
  <c r="V224" i="4"/>
  <c r="Y224" i="4" s="1"/>
  <c r="Z224" i="4" s="1"/>
  <c r="K224" i="4"/>
  <c r="L224" i="4" s="1"/>
  <c r="G224" i="4"/>
  <c r="I224" i="4" s="1"/>
  <c r="J224" i="4" s="1"/>
  <c r="V223" i="4"/>
  <c r="Y223" i="4" s="1"/>
  <c r="Z223" i="4" s="1"/>
  <c r="K223" i="4"/>
  <c r="L223" i="4" s="1"/>
  <c r="G223" i="4"/>
  <c r="I223" i="4" s="1"/>
  <c r="J223" i="4" s="1"/>
  <c r="V222" i="4"/>
  <c r="Y222" i="4" s="1"/>
  <c r="Z222" i="4" s="1"/>
  <c r="K222" i="4"/>
  <c r="L222" i="4" s="1"/>
  <c r="G222" i="4"/>
  <c r="I222" i="4" s="1"/>
  <c r="J222" i="4" s="1"/>
  <c r="V221" i="4"/>
  <c r="Y221" i="4" s="1"/>
  <c r="Z221" i="4" s="1"/>
  <c r="K221" i="4"/>
  <c r="L221" i="4" s="1"/>
  <c r="G221" i="4"/>
  <c r="I221" i="4" s="1"/>
  <c r="J221" i="4" s="1"/>
  <c r="V220" i="4"/>
  <c r="Y220" i="4" s="1"/>
  <c r="Z220" i="4" s="1"/>
  <c r="K220" i="4"/>
  <c r="L220" i="4" s="1"/>
  <c r="G220" i="4"/>
  <c r="I220" i="4" s="1"/>
  <c r="J220" i="4" s="1"/>
  <c r="V219" i="4"/>
  <c r="Y219" i="4" s="1"/>
  <c r="Z219" i="4" s="1"/>
  <c r="K219" i="4"/>
  <c r="L219" i="4" s="1"/>
  <c r="G219" i="4"/>
  <c r="I219" i="4" s="1"/>
  <c r="J219" i="4" s="1"/>
  <c r="V218" i="4"/>
  <c r="Y218" i="4" s="1"/>
  <c r="Z218" i="4" s="1"/>
  <c r="K218" i="4"/>
  <c r="L218" i="4" s="1"/>
  <c r="G218" i="4"/>
  <c r="I218" i="4" s="1"/>
  <c r="J218" i="4" s="1"/>
  <c r="V217" i="4"/>
  <c r="Y217" i="4" s="1"/>
  <c r="Z217" i="4" s="1"/>
  <c r="K217" i="4"/>
  <c r="L217" i="4" s="1"/>
  <c r="G217" i="4"/>
  <c r="I217" i="4" s="1"/>
  <c r="J217" i="4" s="1"/>
  <c r="V216" i="4"/>
  <c r="Y216" i="4" s="1"/>
  <c r="Z216" i="4" s="1"/>
  <c r="K216" i="4"/>
  <c r="L216" i="4" s="1"/>
  <c r="G216" i="4"/>
  <c r="I216" i="4" s="1"/>
  <c r="J216" i="4" s="1"/>
  <c r="V215" i="4"/>
  <c r="Y215" i="4" s="1"/>
  <c r="Z215" i="4" s="1"/>
  <c r="K215" i="4"/>
  <c r="L215" i="4" s="1"/>
  <c r="G215" i="4"/>
  <c r="I215" i="4" s="1"/>
  <c r="J215" i="4" s="1"/>
  <c r="V214" i="4"/>
  <c r="Y214" i="4" s="1"/>
  <c r="Z214" i="4" s="1"/>
  <c r="K214" i="4"/>
  <c r="L214" i="4" s="1"/>
  <c r="G214" i="4"/>
  <c r="I214" i="4" s="1"/>
  <c r="J214" i="4" s="1"/>
  <c r="V213" i="4"/>
  <c r="Y213" i="4" s="1"/>
  <c r="Z213" i="4" s="1"/>
  <c r="K213" i="4"/>
  <c r="L213" i="4" s="1"/>
  <c r="G213" i="4"/>
  <c r="I213" i="4" s="1"/>
  <c r="J213" i="4" s="1"/>
  <c r="V212" i="4"/>
  <c r="Y212" i="4" s="1"/>
  <c r="Z212" i="4" s="1"/>
  <c r="K212" i="4"/>
  <c r="L212" i="4" s="1"/>
  <c r="G212" i="4"/>
  <c r="I212" i="4" s="1"/>
  <c r="J212" i="4" s="1"/>
  <c r="V211" i="4"/>
  <c r="Y211" i="4" s="1"/>
  <c r="Z211" i="4" s="1"/>
  <c r="K211" i="4"/>
  <c r="L211" i="4" s="1"/>
  <c r="G211" i="4"/>
  <c r="I211" i="4" s="1"/>
  <c r="J211" i="4" s="1"/>
  <c r="V210" i="4"/>
  <c r="Y210" i="4" s="1"/>
  <c r="Z210" i="4" s="1"/>
  <c r="K210" i="4"/>
  <c r="L210" i="4" s="1"/>
  <c r="G210" i="4"/>
  <c r="I210" i="4" s="1"/>
  <c r="J210" i="4" s="1"/>
  <c r="V209" i="4"/>
  <c r="Y209" i="4" s="1"/>
  <c r="Z209" i="4" s="1"/>
  <c r="K209" i="4"/>
  <c r="L209" i="4" s="1"/>
  <c r="G209" i="4"/>
  <c r="I209" i="4" s="1"/>
  <c r="J209" i="4" s="1"/>
  <c r="V208" i="4"/>
  <c r="Y208" i="4" s="1"/>
  <c r="Z208" i="4" s="1"/>
  <c r="K208" i="4"/>
  <c r="L208" i="4" s="1"/>
  <c r="G208" i="4"/>
  <c r="I208" i="4" s="1"/>
  <c r="J208" i="4" s="1"/>
  <c r="V207" i="4"/>
  <c r="Y207" i="4" s="1"/>
  <c r="Z207" i="4" s="1"/>
  <c r="K207" i="4"/>
  <c r="L207" i="4" s="1"/>
  <c r="G207" i="4"/>
  <c r="I207" i="4" s="1"/>
  <c r="J207" i="4" s="1"/>
  <c r="V206" i="4"/>
  <c r="Y206" i="4" s="1"/>
  <c r="Z206" i="4" s="1"/>
  <c r="K206" i="4"/>
  <c r="L206" i="4" s="1"/>
  <c r="G206" i="4"/>
  <c r="I206" i="4" s="1"/>
  <c r="J206" i="4" s="1"/>
  <c r="V205" i="4"/>
  <c r="Y205" i="4" s="1"/>
  <c r="Z205" i="4" s="1"/>
  <c r="K205" i="4"/>
  <c r="L205" i="4" s="1"/>
  <c r="G205" i="4"/>
  <c r="I205" i="4" s="1"/>
  <c r="J205" i="4" s="1"/>
  <c r="V204" i="4"/>
  <c r="Y204" i="4" s="1"/>
  <c r="Z204" i="4" s="1"/>
  <c r="K204" i="4"/>
  <c r="L204" i="4" s="1"/>
  <c r="G204" i="4"/>
  <c r="I204" i="4" s="1"/>
  <c r="J204" i="4" s="1"/>
  <c r="V203" i="4"/>
  <c r="Y203" i="4" s="1"/>
  <c r="Z203" i="4" s="1"/>
  <c r="K203" i="4"/>
  <c r="L203" i="4" s="1"/>
  <c r="G203" i="4"/>
  <c r="I203" i="4" s="1"/>
  <c r="J203" i="4" s="1"/>
  <c r="V202" i="4"/>
  <c r="Y202" i="4" s="1"/>
  <c r="Z202" i="4" s="1"/>
  <c r="K202" i="4"/>
  <c r="L202" i="4" s="1"/>
  <c r="G202" i="4"/>
  <c r="I202" i="4" s="1"/>
  <c r="J202" i="4" s="1"/>
  <c r="V201" i="4"/>
  <c r="Y201" i="4" s="1"/>
  <c r="Z201" i="4" s="1"/>
  <c r="K201" i="4"/>
  <c r="L201" i="4" s="1"/>
  <c r="G201" i="4"/>
  <c r="I201" i="4" s="1"/>
  <c r="J201" i="4" s="1"/>
  <c r="V200" i="4"/>
  <c r="Y200" i="4" s="1"/>
  <c r="Z200" i="4" s="1"/>
  <c r="K200" i="4"/>
  <c r="L200" i="4" s="1"/>
  <c r="G200" i="4"/>
  <c r="I200" i="4" s="1"/>
  <c r="J200" i="4" s="1"/>
  <c r="V199" i="4"/>
  <c r="Y199" i="4" s="1"/>
  <c r="Z199" i="4" s="1"/>
  <c r="K199" i="4"/>
  <c r="L199" i="4" s="1"/>
  <c r="G199" i="4"/>
  <c r="I199" i="4" s="1"/>
  <c r="J199" i="4" s="1"/>
  <c r="V198" i="4"/>
  <c r="Y198" i="4" s="1"/>
  <c r="Z198" i="4" s="1"/>
  <c r="K198" i="4"/>
  <c r="L198" i="4" s="1"/>
  <c r="G198" i="4"/>
  <c r="I198" i="4" s="1"/>
  <c r="J198" i="4" s="1"/>
  <c r="V197" i="4"/>
  <c r="Y197" i="4" s="1"/>
  <c r="Z197" i="4" s="1"/>
  <c r="K197" i="4"/>
  <c r="L197" i="4" s="1"/>
  <c r="G197" i="4"/>
  <c r="I197" i="4" s="1"/>
  <c r="J197" i="4" s="1"/>
  <c r="V196" i="4"/>
  <c r="K196" i="4"/>
  <c r="G196" i="4"/>
  <c r="W194" i="4"/>
  <c r="X189" i="4"/>
  <c r="W189" i="4"/>
  <c r="R189" i="4"/>
  <c r="O189" i="4"/>
  <c r="E189" i="4"/>
  <c r="V188" i="4"/>
  <c r="Y188" i="4" s="1"/>
  <c r="Z188" i="4" s="1"/>
  <c r="K188" i="4"/>
  <c r="L188" i="4" s="1"/>
  <c r="G188" i="4"/>
  <c r="I188" i="4" s="1"/>
  <c r="J188" i="4" s="1"/>
  <c r="V187" i="4"/>
  <c r="Y187" i="4" s="1"/>
  <c r="Z187" i="4" s="1"/>
  <c r="K187" i="4"/>
  <c r="L187" i="4" s="1"/>
  <c r="G187" i="4"/>
  <c r="I187" i="4" s="1"/>
  <c r="J187" i="4" s="1"/>
  <c r="V186" i="4"/>
  <c r="Y186" i="4" s="1"/>
  <c r="Z186" i="4" s="1"/>
  <c r="K186" i="4"/>
  <c r="L186" i="4" s="1"/>
  <c r="G186" i="4"/>
  <c r="I186" i="4" s="1"/>
  <c r="J186" i="4" s="1"/>
  <c r="V185" i="4"/>
  <c r="Y185" i="4" s="1"/>
  <c r="Z185" i="4" s="1"/>
  <c r="K185" i="4"/>
  <c r="L185" i="4" s="1"/>
  <c r="G185" i="4"/>
  <c r="I185" i="4" s="1"/>
  <c r="J185" i="4" s="1"/>
  <c r="V184" i="4"/>
  <c r="Y184" i="4" s="1"/>
  <c r="Z184" i="4" s="1"/>
  <c r="K184" i="4"/>
  <c r="L184" i="4" s="1"/>
  <c r="G184" i="4"/>
  <c r="I184" i="4" s="1"/>
  <c r="J184" i="4" s="1"/>
  <c r="V183" i="4"/>
  <c r="Y183" i="4" s="1"/>
  <c r="Z183" i="4" s="1"/>
  <c r="K183" i="4"/>
  <c r="L183" i="4" s="1"/>
  <c r="G183" i="4"/>
  <c r="I183" i="4" s="1"/>
  <c r="J183" i="4" s="1"/>
  <c r="V182" i="4"/>
  <c r="Y182" i="4" s="1"/>
  <c r="Z182" i="4" s="1"/>
  <c r="K182" i="4"/>
  <c r="L182" i="4" s="1"/>
  <c r="G182" i="4"/>
  <c r="I182" i="4" s="1"/>
  <c r="J182" i="4" s="1"/>
  <c r="V181" i="4"/>
  <c r="Y181" i="4" s="1"/>
  <c r="Z181" i="4" s="1"/>
  <c r="K181" i="4"/>
  <c r="L181" i="4" s="1"/>
  <c r="G181" i="4"/>
  <c r="I181" i="4" s="1"/>
  <c r="J181" i="4" s="1"/>
  <c r="V180" i="4"/>
  <c r="Y180" i="4" s="1"/>
  <c r="Z180" i="4" s="1"/>
  <c r="K180" i="4"/>
  <c r="L180" i="4" s="1"/>
  <c r="G180" i="4"/>
  <c r="I180" i="4" s="1"/>
  <c r="J180" i="4" s="1"/>
  <c r="V179" i="4"/>
  <c r="Y179" i="4" s="1"/>
  <c r="Z179" i="4" s="1"/>
  <c r="K179" i="4"/>
  <c r="L179" i="4" s="1"/>
  <c r="G179" i="4"/>
  <c r="I179" i="4" s="1"/>
  <c r="J179" i="4" s="1"/>
  <c r="V178" i="4"/>
  <c r="Y178" i="4" s="1"/>
  <c r="Z178" i="4" s="1"/>
  <c r="K178" i="4"/>
  <c r="L178" i="4" s="1"/>
  <c r="G178" i="4"/>
  <c r="I178" i="4" s="1"/>
  <c r="J178" i="4" s="1"/>
  <c r="V177" i="4"/>
  <c r="Y177" i="4" s="1"/>
  <c r="Z177" i="4" s="1"/>
  <c r="K177" i="4"/>
  <c r="L177" i="4" s="1"/>
  <c r="G177" i="4"/>
  <c r="I177" i="4" s="1"/>
  <c r="J177" i="4" s="1"/>
  <c r="V176" i="4"/>
  <c r="Y176" i="4" s="1"/>
  <c r="Z176" i="4" s="1"/>
  <c r="K176" i="4"/>
  <c r="L176" i="4" s="1"/>
  <c r="G176" i="4"/>
  <c r="I176" i="4" s="1"/>
  <c r="J176" i="4" s="1"/>
  <c r="V175" i="4"/>
  <c r="Y175" i="4" s="1"/>
  <c r="Z175" i="4" s="1"/>
  <c r="K175" i="4"/>
  <c r="L175" i="4" s="1"/>
  <c r="G175" i="4"/>
  <c r="I175" i="4" s="1"/>
  <c r="J175" i="4" s="1"/>
  <c r="V174" i="4"/>
  <c r="Y174" i="4" s="1"/>
  <c r="Z174" i="4" s="1"/>
  <c r="K174" i="4"/>
  <c r="L174" i="4" s="1"/>
  <c r="G174" i="4"/>
  <c r="I174" i="4" s="1"/>
  <c r="J174" i="4" s="1"/>
  <c r="V173" i="4"/>
  <c r="Y173" i="4" s="1"/>
  <c r="Z173" i="4" s="1"/>
  <c r="K173" i="4"/>
  <c r="L173" i="4" s="1"/>
  <c r="G173" i="4"/>
  <c r="I173" i="4" s="1"/>
  <c r="J173" i="4" s="1"/>
  <c r="V172" i="4"/>
  <c r="Y172" i="4" s="1"/>
  <c r="Z172" i="4" s="1"/>
  <c r="K172" i="4"/>
  <c r="L172" i="4" s="1"/>
  <c r="G172" i="4"/>
  <c r="I172" i="4" s="1"/>
  <c r="J172" i="4" s="1"/>
  <c r="V171" i="4"/>
  <c r="Y171" i="4" s="1"/>
  <c r="Z171" i="4" s="1"/>
  <c r="K171" i="4"/>
  <c r="L171" i="4" s="1"/>
  <c r="G171" i="4"/>
  <c r="I171" i="4" s="1"/>
  <c r="J171" i="4" s="1"/>
  <c r="V170" i="4"/>
  <c r="Y170" i="4" s="1"/>
  <c r="Z170" i="4" s="1"/>
  <c r="K170" i="4"/>
  <c r="L170" i="4" s="1"/>
  <c r="G170" i="4"/>
  <c r="I170" i="4" s="1"/>
  <c r="J170" i="4" s="1"/>
  <c r="V169" i="4"/>
  <c r="Y169" i="4" s="1"/>
  <c r="Z169" i="4" s="1"/>
  <c r="K169" i="4"/>
  <c r="L169" i="4" s="1"/>
  <c r="G169" i="4"/>
  <c r="I169" i="4" s="1"/>
  <c r="J169" i="4" s="1"/>
  <c r="V168" i="4"/>
  <c r="Y168" i="4" s="1"/>
  <c r="Z168" i="4" s="1"/>
  <c r="K168" i="4"/>
  <c r="L168" i="4" s="1"/>
  <c r="G168" i="4"/>
  <c r="I168" i="4" s="1"/>
  <c r="J168" i="4" s="1"/>
  <c r="V167" i="4"/>
  <c r="Y167" i="4" s="1"/>
  <c r="Z167" i="4" s="1"/>
  <c r="K167" i="4"/>
  <c r="L167" i="4" s="1"/>
  <c r="G167" i="4"/>
  <c r="I167" i="4" s="1"/>
  <c r="J167" i="4" s="1"/>
  <c r="V166" i="4"/>
  <c r="Y166" i="4" s="1"/>
  <c r="Z166" i="4" s="1"/>
  <c r="K166" i="4"/>
  <c r="L166" i="4" s="1"/>
  <c r="G166" i="4"/>
  <c r="I166" i="4" s="1"/>
  <c r="J166" i="4" s="1"/>
  <c r="V165" i="4"/>
  <c r="Y165" i="4" s="1"/>
  <c r="Z165" i="4" s="1"/>
  <c r="K165" i="4"/>
  <c r="L165" i="4" s="1"/>
  <c r="G165" i="4"/>
  <c r="I165" i="4" s="1"/>
  <c r="J165" i="4" s="1"/>
  <c r="V164" i="4"/>
  <c r="Y164" i="4" s="1"/>
  <c r="Z164" i="4" s="1"/>
  <c r="K164" i="4"/>
  <c r="L164" i="4" s="1"/>
  <c r="G164" i="4"/>
  <c r="I164" i="4" s="1"/>
  <c r="J164" i="4" s="1"/>
  <c r="V163" i="4"/>
  <c r="Y163" i="4" s="1"/>
  <c r="Z163" i="4" s="1"/>
  <c r="K163" i="4"/>
  <c r="L163" i="4" s="1"/>
  <c r="G163" i="4"/>
  <c r="I163" i="4" s="1"/>
  <c r="J163" i="4" s="1"/>
  <c r="V162" i="4"/>
  <c r="Y162" i="4" s="1"/>
  <c r="Z162" i="4" s="1"/>
  <c r="K162" i="4"/>
  <c r="L162" i="4" s="1"/>
  <c r="G162" i="4"/>
  <c r="I162" i="4" s="1"/>
  <c r="J162" i="4" s="1"/>
  <c r="V161" i="4"/>
  <c r="Y161" i="4" s="1"/>
  <c r="Z161" i="4" s="1"/>
  <c r="K161" i="4"/>
  <c r="L161" i="4" s="1"/>
  <c r="G161" i="4"/>
  <c r="I161" i="4" s="1"/>
  <c r="J161" i="4" s="1"/>
  <c r="V160" i="4"/>
  <c r="Y160" i="4" s="1"/>
  <c r="Z160" i="4" s="1"/>
  <c r="K160" i="4"/>
  <c r="L160" i="4" s="1"/>
  <c r="G160" i="4"/>
  <c r="I160" i="4" s="1"/>
  <c r="J160" i="4" s="1"/>
  <c r="V159" i="4"/>
  <c r="Y159" i="4" s="1"/>
  <c r="Z159" i="4" s="1"/>
  <c r="K159" i="4"/>
  <c r="L159" i="4" s="1"/>
  <c r="G159" i="4"/>
  <c r="I159" i="4" s="1"/>
  <c r="J159" i="4" s="1"/>
  <c r="V158" i="4"/>
  <c r="Y158" i="4" s="1"/>
  <c r="Z158" i="4" s="1"/>
  <c r="K158" i="4"/>
  <c r="L158" i="4" s="1"/>
  <c r="G158" i="4"/>
  <c r="I158" i="4" s="1"/>
  <c r="J158" i="4" s="1"/>
  <c r="V157" i="4"/>
  <c r="Y157" i="4" s="1"/>
  <c r="Z157" i="4" s="1"/>
  <c r="K157" i="4"/>
  <c r="L157" i="4" s="1"/>
  <c r="G157" i="4"/>
  <c r="I157" i="4" s="1"/>
  <c r="J157" i="4" s="1"/>
  <c r="V156" i="4"/>
  <c r="Y156" i="4" s="1"/>
  <c r="Z156" i="4" s="1"/>
  <c r="K156" i="4"/>
  <c r="L156" i="4" s="1"/>
  <c r="G156" i="4"/>
  <c r="I156" i="4" s="1"/>
  <c r="J156" i="4" s="1"/>
  <c r="V155" i="4"/>
  <c r="Y155" i="4" s="1"/>
  <c r="Z155" i="4" s="1"/>
  <c r="K155" i="4"/>
  <c r="L155" i="4" s="1"/>
  <c r="G155" i="4"/>
  <c r="I155" i="4" s="1"/>
  <c r="J155" i="4" s="1"/>
  <c r="V154" i="4"/>
  <c r="Y154" i="4" s="1"/>
  <c r="Z154" i="4" s="1"/>
  <c r="K154" i="4"/>
  <c r="L154" i="4" s="1"/>
  <c r="G154" i="4"/>
  <c r="I154" i="4" s="1"/>
  <c r="J154" i="4" s="1"/>
  <c r="V153" i="4"/>
  <c r="Y153" i="4" s="1"/>
  <c r="Z153" i="4" s="1"/>
  <c r="K153" i="4"/>
  <c r="L153" i="4" s="1"/>
  <c r="G153" i="4"/>
  <c r="I153" i="4" s="1"/>
  <c r="J153" i="4" s="1"/>
  <c r="V152" i="4"/>
  <c r="Y152" i="4" s="1"/>
  <c r="Z152" i="4" s="1"/>
  <c r="K152" i="4"/>
  <c r="L152" i="4" s="1"/>
  <c r="G152" i="4"/>
  <c r="I152" i="4" s="1"/>
  <c r="J152" i="4" s="1"/>
  <c r="V151" i="4"/>
  <c r="Y151" i="4" s="1"/>
  <c r="Z151" i="4" s="1"/>
  <c r="K151" i="4"/>
  <c r="L151" i="4" s="1"/>
  <c r="G151" i="4"/>
  <c r="I151" i="4" s="1"/>
  <c r="J151" i="4" s="1"/>
  <c r="V150" i="4"/>
  <c r="Y150" i="4" s="1"/>
  <c r="Z150" i="4" s="1"/>
  <c r="K150" i="4"/>
  <c r="L150" i="4" s="1"/>
  <c r="G150" i="4"/>
  <c r="I150" i="4" s="1"/>
  <c r="J150" i="4" s="1"/>
  <c r="V149" i="4"/>
  <c r="Y149" i="4" s="1"/>
  <c r="Z149" i="4" s="1"/>
  <c r="K149" i="4"/>
  <c r="L149" i="4" s="1"/>
  <c r="G149" i="4"/>
  <c r="I149" i="4" s="1"/>
  <c r="J149" i="4" s="1"/>
  <c r="V148" i="4"/>
  <c r="Y148" i="4" s="1"/>
  <c r="Z148" i="4" s="1"/>
  <c r="K148" i="4"/>
  <c r="L148" i="4" s="1"/>
  <c r="G148" i="4"/>
  <c r="I148" i="4" s="1"/>
  <c r="J148" i="4" s="1"/>
  <c r="V147" i="4"/>
  <c r="Y147" i="4" s="1"/>
  <c r="Z147" i="4" s="1"/>
  <c r="K147" i="4"/>
  <c r="L147" i="4" s="1"/>
  <c r="G147" i="4"/>
  <c r="I147" i="4" s="1"/>
  <c r="J147" i="4" s="1"/>
  <c r="V146" i="4"/>
  <c r="Y146" i="4" s="1"/>
  <c r="Z146" i="4" s="1"/>
  <c r="K146" i="4"/>
  <c r="L146" i="4" s="1"/>
  <c r="G146" i="4"/>
  <c r="I146" i="4" s="1"/>
  <c r="J146" i="4" s="1"/>
  <c r="V145" i="4"/>
  <c r="Y145" i="4" s="1"/>
  <c r="Z145" i="4" s="1"/>
  <c r="K145" i="4"/>
  <c r="L145" i="4" s="1"/>
  <c r="G145" i="4"/>
  <c r="I145" i="4" s="1"/>
  <c r="J145" i="4" s="1"/>
  <c r="V144" i="4"/>
  <c r="Y144" i="4" s="1"/>
  <c r="Z144" i="4" s="1"/>
  <c r="K144" i="4"/>
  <c r="L144" i="4" s="1"/>
  <c r="G144" i="4"/>
  <c r="I144" i="4" s="1"/>
  <c r="J144" i="4" s="1"/>
  <c r="V143" i="4"/>
  <c r="Y143" i="4" s="1"/>
  <c r="Z143" i="4" s="1"/>
  <c r="K143" i="4"/>
  <c r="L143" i="4" s="1"/>
  <c r="G143" i="4"/>
  <c r="I143" i="4" s="1"/>
  <c r="J143" i="4" s="1"/>
  <c r="V142" i="4"/>
  <c r="Y142" i="4" s="1"/>
  <c r="Z142" i="4" s="1"/>
  <c r="K142" i="4"/>
  <c r="L142" i="4" s="1"/>
  <c r="G142" i="4"/>
  <c r="I142" i="4" s="1"/>
  <c r="J142" i="4" s="1"/>
  <c r="V141" i="4"/>
  <c r="Y141" i="4" s="1"/>
  <c r="Z141" i="4" s="1"/>
  <c r="K141" i="4"/>
  <c r="L141" i="4" s="1"/>
  <c r="G141" i="4"/>
  <c r="I141" i="4" s="1"/>
  <c r="J141" i="4" s="1"/>
  <c r="V140" i="4"/>
  <c r="Y140" i="4" s="1"/>
  <c r="Z140" i="4" s="1"/>
  <c r="K140" i="4"/>
  <c r="L140" i="4" s="1"/>
  <c r="G140" i="4"/>
  <c r="I140" i="4" s="1"/>
  <c r="J140" i="4" s="1"/>
  <c r="V139" i="4"/>
  <c r="Y139" i="4" s="1"/>
  <c r="Z139" i="4" s="1"/>
  <c r="K139" i="4"/>
  <c r="L139" i="4" s="1"/>
  <c r="G139" i="4"/>
  <c r="I139" i="4" s="1"/>
  <c r="J139" i="4" s="1"/>
  <c r="V138" i="4"/>
  <c r="Y138" i="4" s="1"/>
  <c r="Z138" i="4" s="1"/>
  <c r="K138" i="4"/>
  <c r="L138" i="4" s="1"/>
  <c r="G138" i="4"/>
  <c r="I138" i="4" s="1"/>
  <c r="J138" i="4" s="1"/>
  <c r="V137" i="4"/>
  <c r="Y137" i="4" s="1"/>
  <c r="Z137" i="4" s="1"/>
  <c r="K137" i="4"/>
  <c r="L137" i="4" s="1"/>
  <c r="G137" i="4"/>
  <c r="I137" i="4" s="1"/>
  <c r="J137" i="4" s="1"/>
  <c r="V136" i="4"/>
  <c r="Y136" i="4" s="1"/>
  <c r="Z136" i="4" s="1"/>
  <c r="K136" i="4"/>
  <c r="L136" i="4" s="1"/>
  <c r="G136" i="4"/>
  <c r="I136" i="4" s="1"/>
  <c r="J136" i="4" s="1"/>
  <c r="V135" i="4"/>
  <c r="Y135" i="4" s="1"/>
  <c r="Z135" i="4" s="1"/>
  <c r="K135" i="4"/>
  <c r="L135" i="4" s="1"/>
  <c r="G135" i="4"/>
  <c r="I135" i="4" s="1"/>
  <c r="J135" i="4" s="1"/>
  <c r="V134" i="4"/>
  <c r="Y134" i="4" s="1"/>
  <c r="Z134" i="4" s="1"/>
  <c r="K134" i="4"/>
  <c r="L134" i="4" s="1"/>
  <c r="G134" i="4"/>
  <c r="I134" i="4" s="1"/>
  <c r="J134" i="4" s="1"/>
  <c r="V133" i="4"/>
  <c r="Y133" i="4" s="1"/>
  <c r="Z133" i="4" s="1"/>
  <c r="K133" i="4"/>
  <c r="L133" i="4" s="1"/>
  <c r="G133" i="4"/>
  <c r="I133" i="4" s="1"/>
  <c r="J133" i="4" s="1"/>
  <c r="V132" i="4"/>
  <c r="Y132" i="4" s="1"/>
  <c r="Z132" i="4" s="1"/>
  <c r="K132" i="4"/>
  <c r="L132" i="4" s="1"/>
  <c r="G132" i="4"/>
  <c r="I132" i="4" s="1"/>
  <c r="J132" i="4" s="1"/>
  <c r="V131" i="4"/>
  <c r="Y131" i="4" s="1"/>
  <c r="Z131" i="4" s="1"/>
  <c r="K131" i="4"/>
  <c r="L131" i="4" s="1"/>
  <c r="G131" i="4"/>
  <c r="I131" i="4" s="1"/>
  <c r="J131" i="4" s="1"/>
  <c r="V130" i="4"/>
  <c r="Y130" i="4" s="1"/>
  <c r="Z130" i="4" s="1"/>
  <c r="K130" i="4"/>
  <c r="L130" i="4" s="1"/>
  <c r="G130" i="4"/>
  <c r="I130" i="4" s="1"/>
  <c r="J130" i="4" s="1"/>
  <c r="V129" i="4"/>
  <c r="Y129" i="4" s="1"/>
  <c r="Z129" i="4" s="1"/>
  <c r="K129" i="4"/>
  <c r="L129" i="4" s="1"/>
  <c r="G129" i="4"/>
  <c r="I129" i="4" s="1"/>
  <c r="J129" i="4" s="1"/>
  <c r="V128" i="4"/>
  <c r="Y128" i="4" s="1"/>
  <c r="Z128" i="4" s="1"/>
  <c r="K128" i="4"/>
  <c r="L128" i="4" s="1"/>
  <c r="G128" i="4"/>
  <c r="I128" i="4" s="1"/>
  <c r="J128" i="4" s="1"/>
  <c r="V127" i="4"/>
  <c r="Y127" i="4" s="1"/>
  <c r="Z127" i="4" s="1"/>
  <c r="K127" i="4"/>
  <c r="L127" i="4" s="1"/>
  <c r="G127" i="4"/>
  <c r="I127" i="4" s="1"/>
  <c r="J127" i="4" s="1"/>
  <c r="V126" i="4"/>
  <c r="Y126" i="4" s="1"/>
  <c r="Z126" i="4" s="1"/>
  <c r="K126" i="4"/>
  <c r="L126" i="4" s="1"/>
  <c r="G126" i="4"/>
  <c r="I126" i="4" s="1"/>
  <c r="J126" i="4" s="1"/>
  <c r="V125" i="4"/>
  <c r="Y125" i="4" s="1"/>
  <c r="Z125" i="4" s="1"/>
  <c r="K125" i="4"/>
  <c r="L125" i="4" s="1"/>
  <c r="G125" i="4"/>
  <c r="I125" i="4" s="1"/>
  <c r="J125" i="4" s="1"/>
  <c r="V124" i="4"/>
  <c r="Y124" i="4" s="1"/>
  <c r="Z124" i="4" s="1"/>
  <c r="K124" i="4"/>
  <c r="L124" i="4" s="1"/>
  <c r="G124" i="4"/>
  <c r="I124" i="4" s="1"/>
  <c r="J124" i="4" s="1"/>
  <c r="V123" i="4"/>
  <c r="Y123" i="4" s="1"/>
  <c r="Z123" i="4" s="1"/>
  <c r="K123" i="4"/>
  <c r="L123" i="4" s="1"/>
  <c r="G123" i="4"/>
  <c r="I123" i="4" s="1"/>
  <c r="J123" i="4" s="1"/>
  <c r="V122" i="4"/>
  <c r="Y122" i="4" s="1"/>
  <c r="Z122" i="4" s="1"/>
  <c r="K122" i="4"/>
  <c r="L122" i="4" s="1"/>
  <c r="G122" i="4"/>
  <c r="I122" i="4" s="1"/>
  <c r="J122" i="4" s="1"/>
  <c r="V121" i="4"/>
  <c r="Y121" i="4" s="1"/>
  <c r="Z121" i="4" s="1"/>
  <c r="K121" i="4"/>
  <c r="L121" i="4" s="1"/>
  <c r="G121" i="4"/>
  <c r="I121" i="4" s="1"/>
  <c r="J121" i="4" s="1"/>
  <c r="V120" i="4"/>
  <c r="Y120" i="4" s="1"/>
  <c r="Z120" i="4" s="1"/>
  <c r="K120" i="4"/>
  <c r="L120" i="4" s="1"/>
  <c r="G120" i="4"/>
  <c r="I120" i="4" s="1"/>
  <c r="J120" i="4" s="1"/>
  <c r="V119" i="4"/>
  <c r="Y119" i="4" s="1"/>
  <c r="Z119" i="4" s="1"/>
  <c r="K119" i="4"/>
  <c r="L119" i="4" s="1"/>
  <c r="G119" i="4"/>
  <c r="I119" i="4" s="1"/>
  <c r="J119" i="4" s="1"/>
  <c r="V118" i="4"/>
  <c r="Y118" i="4" s="1"/>
  <c r="Z118" i="4" s="1"/>
  <c r="K118" i="4"/>
  <c r="L118" i="4" s="1"/>
  <c r="G118" i="4"/>
  <c r="I118" i="4" s="1"/>
  <c r="J118" i="4" s="1"/>
  <c r="V117" i="4"/>
  <c r="K117" i="4"/>
  <c r="L117" i="4" s="1"/>
  <c r="G117" i="4"/>
  <c r="W115" i="4"/>
  <c r="X110" i="4"/>
  <c r="W110" i="4"/>
  <c r="R110" i="4"/>
  <c r="O110" i="4"/>
  <c r="E110" i="4"/>
  <c r="V109" i="4"/>
  <c r="Y109" i="4" s="1"/>
  <c r="Z109" i="4" s="1"/>
  <c r="K109" i="4"/>
  <c r="L109" i="4" s="1"/>
  <c r="G109" i="4"/>
  <c r="I109" i="4" s="1"/>
  <c r="J109" i="4" s="1"/>
  <c r="V108" i="4"/>
  <c r="Y108" i="4" s="1"/>
  <c r="Z108" i="4" s="1"/>
  <c r="K108" i="4"/>
  <c r="L108" i="4" s="1"/>
  <c r="G108" i="4"/>
  <c r="I108" i="4" s="1"/>
  <c r="J108" i="4" s="1"/>
  <c r="V107" i="4"/>
  <c r="Y107" i="4" s="1"/>
  <c r="Z107" i="4" s="1"/>
  <c r="K107" i="4"/>
  <c r="L107" i="4" s="1"/>
  <c r="G107" i="4"/>
  <c r="I107" i="4" s="1"/>
  <c r="J107" i="4" s="1"/>
  <c r="V106" i="4"/>
  <c r="Y106" i="4" s="1"/>
  <c r="Z106" i="4" s="1"/>
  <c r="K106" i="4"/>
  <c r="L106" i="4" s="1"/>
  <c r="G106" i="4"/>
  <c r="I106" i="4" s="1"/>
  <c r="J106" i="4" s="1"/>
  <c r="V105" i="4"/>
  <c r="Y105" i="4" s="1"/>
  <c r="Z105" i="4" s="1"/>
  <c r="K105" i="4"/>
  <c r="L105" i="4" s="1"/>
  <c r="G105" i="4"/>
  <c r="I105" i="4" s="1"/>
  <c r="J105" i="4" s="1"/>
  <c r="V104" i="4"/>
  <c r="Y104" i="4" s="1"/>
  <c r="Z104" i="4" s="1"/>
  <c r="K104" i="4"/>
  <c r="L104" i="4" s="1"/>
  <c r="G104" i="4"/>
  <c r="I104" i="4" s="1"/>
  <c r="J104" i="4" s="1"/>
  <c r="V103" i="4"/>
  <c r="Y103" i="4" s="1"/>
  <c r="Z103" i="4" s="1"/>
  <c r="K103" i="4"/>
  <c r="L103" i="4" s="1"/>
  <c r="G103" i="4"/>
  <c r="I103" i="4" s="1"/>
  <c r="J103" i="4" s="1"/>
  <c r="V102" i="4"/>
  <c r="Y102" i="4" s="1"/>
  <c r="Z102" i="4" s="1"/>
  <c r="K102" i="4"/>
  <c r="L102" i="4" s="1"/>
  <c r="G102" i="4"/>
  <c r="I102" i="4" s="1"/>
  <c r="J102" i="4" s="1"/>
  <c r="V101" i="4"/>
  <c r="Y101" i="4" s="1"/>
  <c r="Z101" i="4" s="1"/>
  <c r="K101" i="4"/>
  <c r="L101" i="4" s="1"/>
  <c r="G101" i="4"/>
  <c r="I101" i="4" s="1"/>
  <c r="J101" i="4" s="1"/>
  <c r="V100" i="4"/>
  <c r="Y100" i="4" s="1"/>
  <c r="Z100" i="4" s="1"/>
  <c r="K100" i="4"/>
  <c r="L100" i="4" s="1"/>
  <c r="G100" i="4"/>
  <c r="I100" i="4" s="1"/>
  <c r="J100" i="4" s="1"/>
  <c r="V99" i="4"/>
  <c r="Y99" i="4" s="1"/>
  <c r="Z99" i="4" s="1"/>
  <c r="K99" i="4"/>
  <c r="L99" i="4" s="1"/>
  <c r="G99" i="4"/>
  <c r="I99" i="4" s="1"/>
  <c r="J99" i="4" s="1"/>
  <c r="V98" i="4"/>
  <c r="Y98" i="4" s="1"/>
  <c r="Z98" i="4" s="1"/>
  <c r="K98" i="4"/>
  <c r="L98" i="4" s="1"/>
  <c r="G98" i="4"/>
  <c r="I98" i="4" s="1"/>
  <c r="J98" i="4" s="1"/>
  <c r="V97" i="4"/>
  <c r="Y97" i="4" s="1"/>
  <c r="Z97" i="4" s="1"/>
  <c r="K97" i="4"/>
  <c r="L97" i="4" s="1"/>
  <c r="G97" i="4"/>
  <c r="I97" i="4" s="1"/>
  <c r="J97" i="4" s="1"/>
  <c r="V96" i="4"/>
  <c r="Y96" i="4" s="1"/>
  <c r="Z96" i="4" s="1"/>
  <c r="K96" i="4"/>
  <c r="L96" i="4" s="1"/>
  <c r="G96" i="4"/>
  <c r="I96" i="4" s="1"/>
  <c r="J96" i="4" s="1"/>
  <c r="V95" i="4"/>
  <c r="Y95" i="4" s="1"/>
  <c r="Z95" i="4" s="1"/>
  <c r="K95" i="4"/>
  <c r="L95" i="4" s="1"/>
  <c r="G95" i="4"/>
  <c r="I95" i="4" s="1"/>
  <c r="J95" i="4" s="1"/>
  <c r="V94" i="4"/>
  <c r="Y94" i="4" s="1"/>
  <c r="Z94" i="4" s="1"/>
  <c r="K94" i="4"/>
  <c r="L94" i="4" s="1"/>
  <c r="G94" i="4"/>
  <c r="I94" i="4" s="1"/>
  <c r="J94" i="4" s="1"/>
  <c r="V93" i="4"/>
  <c r="Y93" i="4" s="1"/>
  <c r="Z93" i="4" s="1"/>
  <c r="K93" i="4"/>
  <c r="L93" i="4" s="1"/>
  <c r="G93" i="4"/>
  <c r="I93" i="4" s="1"/>
  <c r="J93" i="4" s="1"/>
  <c r="V92" i="4"/>
  <c r="Y92" i="4" s="1"/>
  <c r="Z92" i="4" s="1"/>
  <c r="K92" i="4"/>
  <c r="L92" i="4" s="1"/>
  <c r="G92" i="4"/>
  <c r="I92" i="4" s="1"/>
  <c r="J92" i="4" s="1"/>
  <c r="V91" i="4"/>
  <c r="Y91" i="4" s="1"/>
  <c r="Z91" i="4" s="1"/>
  <c r="K91" i="4"/>
  <c r="L91" i="4" s="1"/>
  <c r="G91" i="4"/>
  <c r="I91" i="4" s="1"/>
  <c r="J91" i="4" s="1"/>
  <c r="V90" i="4"/>
  <c r="Y90" i="4" s="1"/>
  <c r="Z90" i="4" s="1"/>
  <c r="K90" i="4"/>
  <c r="L90" i="4" s="1"/>
  <c r="G90" i="4"/>
  <c r="I90" i="4" s="1"/>
  <c r="J90" i="4" s="1"/>
  <c r="V89" i="4"/>
  <c r="Y89" i="4" s="1"/>
  <c r="Z89" i="4" s="1"/>
  <c r="K89" i="4"/>
  <c r="L89" i="4" s="1"/>
  <c r="G89" i="4"/>
  <c r="I89" i="4" s="1"/>
  <c r="J89" i="4" s="1"/>
  <c r="V88" i="4"/>
  <c r="Y88" i="4" s="1"/>
  <c r="Z88" i="4" s="1"/>
  <c r="K88" i="4"/>
  <c r="L88" i="4" s="1"/>
  <c r="G88" i="4"/>
  <c r="I88" i="4" s="1"/>
  <c r="J88" i="4" s="1"/>
  <c r="V87" i="4"/>
  <c r="Y87" i="4" s="1"/>
  <c r="Z87" i="4" s="1"/>
  <c r="K87" i="4"/>
  <c r="L87" i="4" s="1"/>
  <c r="G87" i="4"/>
  <c r="I87" i="4" s="1"/>
  <c r="J87" i="4" s="1"/>
  <c r="V86" i="4"/>
  <c r="Y86" i="4" s="1"/>
  <c r="Z86" i="4" s="1"/>
  <c r="K86" i="4"/>
  <c r="L86" i="4" s="1"/>
  <c r="G86" i="4"/>
  <c r="I86" i="4" s="1"/>
  <c r="J86" i="4" s="1"/>
  <c r="V85" i="4"/>
  <c r="Y85" i="4" s="1"/>
  <c r="Z85" i="4" s="1"/>
  <c r="K85" i="4"/>
  <c r="L85" i="4" s="1"/>
  <c r="G85" i="4"/>
  <c r="I85" i="4" s="1"/>
  <c r="J85" i="4" s="1"/>
  <c r="V84" i="4"/>
  <c r="Y84" i="4" s="1"/>
  <c r="Z84" i="4" s="1"/>
  <c r="K84" i="4"/>
  <c r="L84" i="4" s="1"/>
  <c r="G84" i="4"/>
  <c r="I84" i="4" s="1"/>
  <c r="J84" i="4" s="1"/>
  <c r="V83" i="4"/>
  <c r="Y83" i="4" s="1"/>
  <c r="Z83" i="4" s="1"/>
  <c r="K83" i="4"/>
  <c r="L83" i="4" s="1"/>
  <c r="G83" i="4"/>
  <c r="I83" i="4" s="1"/>
  <c r="J83" i="4" s="1"/>
  <c r="V82" i="4"/>
  <c r="Y82" i="4" s="1"/>
  <c r="Z82" i="4" s="1"/>
  <c r="K82" i="4"/>
  <c r="L82" i="4" s="1"/>
  <c r="G82" i="4"/>
  <c r="I82" i="4" s="1"/>
  <c r="J82" i="4" s="1"/>
  <c r="V81" i="4"/>
  <c r="Y81" i="4" s="1"/>
  <c r="Z81" i="4" s="1"/>
  <c r="K81" i="4"/>
  <c r="L81" i="4" s="1"/>
  <c r="G81" i="4"/>
  <c r="I81" i="4" s="1"/>
  <c r="J81" i="4" s="1"/>
  <c r="V80" i="4"/>
  <c r="Y80" i="4" s="1"/>
  <c r="Z80" i="4" s="1"/>
  <c r="K80" i="4"/>
  <c r="L80" i="4" s="1"/>
  <c r="G80" i="4"/>
  <c r="I80" i="4" s="1"/>
  <c r="J80" i="4" s="1"/>
  <c r="V79" i="4"/>
  <c r="Y79" i="4" s="1"/>
  <c r="Z79" i="4" s="1"/>
  <c r="K79" i="4"/>
  <c r="L79" i="4" s="1"/>
  <c r="G79" i="4"/>
  <c r="I79" i="4" s="1"/>
  <c r="J79" i="4" s="1"/>
  <c r="V78" i="4"/>
  <c r="Y78" i="4" s="1"/>
  <c r="Z78" i="4" s="1"/>
  <c r="K78" i="4"/>
  <c r="L78" i="4" s="1"/>
  <c r="G78" i="4"/>
  <c r="I78" i="4" s="1"/>
  <c r="J78" i="4" s="1"/>
  <c r="V77" i="4"/>
  <c r="Y77" i="4" s="1"/>
  <c r="Z77" i="4" s="1"/>
  <c r="K77" i="4"/>
  <c r="L77" i="4" s="1"/>
  <c r="G77" i="4"/>
  <c r="I77" i="4" s="1"/>
  <c r="J77" i="4" s="1"/>
  <c r="V76" i="4"/>
  <c r="Y76" i="4" s="1"/>
  <c r="Z76" i="4" s="1"/>
  <c r="K76" i="4"/>
  <c r="L76" i="4" s="1"/>
  <c r="G76" i="4"/>
  <c r="I76" i="4" s="1"/>
  <c r="J76" i="4" s="1"/>
  <c r="V75" i="4"/>
  <c r="Y75" i="4" s="1"/>
  <c r="Z75" i="4" s="1"/>
  <c r="K75" i="4"/>
  <c r="L75" i="4" s="1"/>
  <c r="G75" i="4"/>
  <c r="I75" i="4" s="1"/>
  <c r="J75" i="4" s="1"/>
  <c r="V74" i="4"/>
  <c r="Y74" i="4" s="1"/>
  <c r="Z74" i="4" s="1"/>
  <c r="K74" i="4"/>
  <c r="L74" i="4" s="1"/>
  <c r="G74" i="4"/>
  <c r="I74" i="4" s="1"/>
  <c r="J74" i="4" s="1"/>
  <c r="V73" i="4"/>
  <c r="Y73" i="4" s="1"/>
  <c r="Z73" i="4" s="1"/>
  <c r="K73" i="4"/>
  <c r="L73" i="4" s="1"/>
  <c r="G73" i="4"/>
  <c r="I73" i="4" s="1"/>
  <c r="J73" i="4" s="1"/>
  <c r="V72" i="4"/>
  <c r="Y72" i="4" s="1"/>
  <c r="Z72" i="4" s="1"/>
  <c r="K72" i="4"/>
  <c r="L72" i="4" s="1"/>
  <c r="G72" i="4"/>
  <c r="I72" i="4" s="1"/>
  <c r="J72" i="4" s="1"/>
  <c r="V71" i="4"/>
  <c r="Y71" i="4" s="1"/>
  <c r="Z71" i="4" s="1"/>
  <c r="K71" i="4"/>
  <c r="L71" i="4" s="1"/>
  <c r="G71" i="4"/>
  <c r="I71" i="4" s="1"/>
  <c r="J71" i="4" s="1"/>
  <c r="V70" i="4"/>
  <c r="Y70" i="4" s="1"/>
  <c r="Z70" i="4" s="1"/>
  <c r="K70" i="4"/>
  <c r="L70" i="4" s="1"/>
  <c r="G70" i="4"/>
  <c r="I70" i="4" s="1"/>
  <c r="J70" i="4" s="1"/>
  <c r="V69" i="4"/>
  <c r="Y69" i="4" s="1"/>
  <c r="Z69" i="4" s="1"/>
  <c r="K69" i="4"/>
  <c r="L69" i="4" s="1"/>
  <c r="G69" i="4"/>
  <c r="I69" i="4" s="1"/>
  <c r="J69" i="4" s="1"/>
  <c r="V68" i="4"/>
  <c r="Y68" i="4" s="1"/>
  <c r="Z68" i="4" s="1"/>
  <c r="K68" i="4"/>
  <c r="L68" i="4" s="1"/>
  <c r="G68" i="4"/>
  <c r="I68" i="4" s="1"/>
  <c r="J68" i="4" s="1"/>
  <c r="V67" i="4"/>
  <c r="Y67" i="4" s="1"/>
  <c r="Z67" i="4" s="1"/>
  <c r="K67" i="4"/>
  <c r="L67" i="4" s="1"/>
  <c r="G67" i="4"/>
  <c r="I67" i="4" s="1"/>
  <c r="J67" i="4" s="1"/>
  <c r="V66" i="4"/>
  <c r="Y66" i="4" s="1"/>
  <c r="Z66" i="4" s="1"/>
  <c r="K66" i="4"/>
  <c r="L66" i="4" s="1"/>
  <c r="G66" i="4"/>
  <c r="I66" i="4" s="1"/>
  <c r="J66" i="4" s="1"/>
  <c r="V65" i="4"/>
  <c r="Y65" i="4" s="1"/>
  <c r="Z65" i="4" s="1"/>
  <c r="K65" i="4"/>
  <c r="L65" i="4" s="1"/>
  <c r="G65" i="4"/>
  <c r="I65" i="4" s="1"/>
  <c r="J65" i="4" s="1"/>
  <c r="V64" i="4"/>
  <c r="Y64" i="4" s="1"/>
  <c r="Z64" i="4" s="1"/>
  <c r="K64" i="4"/>
  <c r="L64" i="4" s="1"/>
  <c r="G64" i="4"/>
  <c r="I64" i="4" s="1"/>
  <c r="J64" i="4" s="1"/>
  <c r="V63" i="4"/>
  <c r="Y63" i="4" s="1"/>
  <c r="Z63" i="4" s="1"/>
  <c r="K63" i="4"/>
  <c r="L63" i="4" s="1"/>
  <c r="G63" i="4"/>
  <c r="I63" i="4" s="1"/>
  <c r="J63" i="4" s="1"/>
  <c r="V62" i="4"/>
  <c r="Y62" i="4" s="1"/>
  <c r="Z62" i="4" s="1"/>
  <c r="K62" i="4"/>
  <c r="L62" i="4" s="1"/>
  <c r="G62" i="4"/>
  <c r="I62" i="4" s="1"/>
  <c r="J62" i="4" s="1"/>
  <c r="V61" i="4"/>
  <c r="Y61" i="4" s="1"/>
  <c r="Z61" i="4" s="1"/>
  <c r="K61" i="4"/>
  <c r="L61" i="4" s="1"/>
  <c r="G61" i="4"/>
  <c r="I61" i="4" s="1"/>
  <c r="J61" i="4" s="1"/>
  <c r="V60" i="4"/>
  <c r="Y60" i="4" s="1"/>
  <c r="Z60" i="4" s="1"/>
  <c r="K60" i="4"/>
  <c r="L60" i="4" s="1"/>
  <c r="G60" i="4"/>
  <c r="I60" i="4" s="1"/>
  <c r="J60" i="4" s="1"/>
  <c r="V59" i="4"/>
  <c r="Y59" i="4" s="1"/>
  <c r="Z59" i="4" s="1"/>
  <c r="K59" i="4"/>
  <c r="L59" i="4" s="1"/>
  <c r="G59" i="4"/>
  <c r="I59" i="4" s="1"/>
  <c r="J59" i="4" s="1"/>
  <c r="V58" i="4"/>
  <c r="Y58" i="4" s="1"/>
  <c r="Z58" i="4" s="1"/>
  <c r="K58" i="4"/>
  <c r="L58" i="4" s="1"/>
  <c r="G58" i="4"/>
  <c r="I58" i="4" s="1"/>
  <c r="J58" i="4" s="1"/>
  <c r="V57" i="4"/>
  <c r="Y57" i="4" s="1"/>
  <c r="Z57" i="4" s="1"/>
  <c r="K57" i="4"/>
  <c r="L57" i="4" s="1"/>
  <c r="G57" i="4"/>
  <c r="I57" i="4" s="1"/>
  <c r="J57" i="4" s="1"/>
  <c r="V56" i="4"/>
  <c r="Y56" i="4" s="1"/>
  <c r="Z56" i="4" s="1"/>
  <c r="K56" i="4"/>
  <c r="L56" i="4" s="1"/>
  <c r="G56" i="4"/>
  <c r="I56" i="4" s="1"/>
  <c r="J56" i="4" s="1"/>
  <c r="V55" i="4"/>
  <c r="Y55" i="4" s="1"/>
  <c r="Z55" i="4" s="1"/>
  <c r="K55" i="4"/>
  <c r="L55" i="4" s="1"/>
  <c r="G55" i="4"/>
  <c r="I55" i="4" s="1"/>
  <c r="J55" i="4" s="1"/>
  <c r="V54" i="4"/>
  <c r="Y54" i="4" s="1"/>
  <c r="Z54" i="4" s="1"/>
  <c r="K54" i="4"/>
  <c r="L54" i="4" s="1"/>
  <c r="G54" i="4"/>
  <c r="I54" i="4" s="1"/>
  <c r="J54" i="4" s="1"/>
  <c r="V53" i="4"/>
  <c r="Y53" i="4" s="1"/>
  <c r="Z53" i="4" s="1"/>
  <c r="K53" i="4"/>
  <c r="L53" i="4" s="1"/>
  <c r="G53" i="4"/>
  <c r="I53" i="4" s="1"/>
  <c r="J53" i="4" s="1"/>
  <c r="V52" i="4"/>
  <c r="Y52" i="4" s="1"/>
  <c r="Z52" i="4" s="1"/>
  <c r="K52" i="4"/>
  <c r="L52" i="4" s="1"/>
  <c r="G52" i="4"/>
  <c r="I52" i="4" s="1"/>
  <c r="J52" i="4" s="1"/>
  <c r="V51" i="4"/>
  <c r="Y51" i="4" s="1"/>
  <c r="Z51" i="4" s="1"/>
  <c r="K51" i="4"/>
  <c r="L51" i="4" s="1"/>
  <c r="G51" i="4"/>
  <c r="I51" i="4" s="1"/>
  <c r="J51" i="4" s="1"/>
  <c r="V50" i="4"/>
  <c r="Y50" i="4" s="1"/>
  <c r="Z50" i="4" s="1"/>
  <c r="K50" i="4"/>
  <c r="L50" i="4" s="1"/>
  <c r="G50" i="4"/>
  <c r="I50" i="4" s="1"/>
  <c r="J50" i="4" s="1"/>
  <c r="V49" i="4"/>
  <c r="Y49" i="4" s="1"/>
  <c r="Z49" i="4" s="1"/>
  <c r="K49" i="4"/>
  <c r="L49" i="4" s="1"/>
  <c r="G49" i="4"/>
  <c r="I49" i="4" s="1"/>
  <c r="J49" i="4" s="1"/>
  <c r="V48" i="4"/>
  <c r="Y48" i="4" s="1"/>
  <c r="Z48" i="4" s="1"/>
  <c r="K48" i="4"/>
  <c r="L48" i="4" s="1"/>
  <c r="G48" i="4"/>
  <c r="I48" i="4" s="1"/>
  <c r="J48" i="4" s="1"/>
  <c r="V47" i="4"/>
  <c r="Y47" i="4" s="1"/>
  <c r="Z47" i="4" s="1"/>
  <c r="K47" i="4"/>
  <c r="L47" i="4" s="1"/>
  <c r="G47" i="4"/>
  <c r="I47" i="4" s="1"/>
  <c r="J47" i="4" s="1"/>
  <c r="V46" i="4"/>
  <c r="Y46" i="4" s="1"/>
  <c r="Z46" i="4" s="1"/>
  <c r="K46" i="4"/>
  <c r="L46" i="4" s="1"/>
  <c r="G46" i="4"/>
  <c r="I46" i="4" s="1"/>
  <c r="J46" i="4" s="1"/>
  <c r="K45" i="4"/>
  <c r="L45" i="4" s="1"/>
  <c r="G45" i="4"/>
  <c r="I45" i="4" s="1"/>
  <c r="J45" i="4" s="1"/>
  <c r="K44" i="4"/>
  <c r="L44" i="4" s="1"/>
  <c r="G44" i="4"/>
  <c r="I44" i="4" s="1"/>
  <c r="J44" i="4" s="1"/>
  <c r="K43" i="4"/>
  <c r="L43" i="4" s="1"/>
  <c r="G43" i="4"/>
  <c r="I43" i="4" s="1"/>
  <c r="J43" i="4" s="1"/>
  <c r="K42" i="4"/>
  <c r="L42" i="4" s="1"/>
  <c r="G42" i="4"/>
  <c r="I42" i="4" s="1"/>
  <c r="J42" i="4" s="1"/>
  <c r="K41" i="4"/>
  <c r="L41" i="4" s="1"/>
  <c r="G41" i="4"/>
  <c r="I41" i="4" s="1"/>
  <c r="J41" i="4" s="1"/>
  <c r="K40" i="4"/>
  <c r="L40" i="4" s="1"/>
  <c r="G40" i="4"/>
  <c r="I40" i="4" s="1"/>
  <c r="J40" i="4" s="1"/>
  <c r="K39" i="4"/>
  <c r="L39" i="4" s="1"/>
  <c r="G39" i="4"/>
  <c r="I39" i="4" s="1"/>
  <c r="K38" i="4"/>
  <c r="G38" i="4"/>
  <c r="W36" i="4"/>
  <c r="L13" i="4"/>
  <c r="G20" i="6"/>
  <c r="G18" i="6"/>
  <c r="G17" i="6"/>
  <c r="S17" i="6" s="1"/>
  <c r="G16" i="6"/>
  <c r="G15" i="6"/>
  <c r="S15" i="6" s="1"/>
  <c r="G14" i="6"/>
  <c r="G12" i="6"/>
  <c r="S12" i="6" s="1"/>
  <c r="G11" i="6"/>
  <c r="S11" i="6" s="1"/>
  <c r="G9" i="6"/>
  <c r="S9" i="6" l="1"/>
  <c r="G13" i="7"/>
  <c r="G17" i="7"/>
  <c r="G20" i="7"/>
  <c r="G21" i="7"/>
  <c r="G27" i="7"/>
  <c r="G23" i="7"/>
  <c r="G24" i="7"/>
  <c r="G25" i="7"/>
  <c r="AD11" i="7"/>
  <c r="AD13" i="7"/>
  <c r="AT13" i="7" s="1"/>
  <c r="AD14" i="7"/>
  <c r="AD15" i="7"/>
  <c r="AD17" i="7"/>
  <c r="AT17" i="7" s="1"/>
  <c r="AD20" i="7"/>
  <c r="AT20" i="7" s="1"/>
  <c r="AD21" i="7"/>
  <c r="AT21" i="7" s="1"/>
  <c r="AD23" i="7"/>
  <c r="AT23" i="7" s="1"/>
  <c r="AD24" i="7"/>
  <c r="AT24" i="7" s="1"/>
  <c r="AD25" i="7"/>
  <c r="AT25" i="7" s="1"/>
  <c r="AD27" i="7"/>
  <c r="AT27" i="7" s="1"/>
  <c r="S14" i="6"/>
  <c r="S16" i="6"/>
  <c r="S18" i="6"/>
  <c r="S20" i="6"/>
  <c r="K505" i="4"/>
  <c r="M440" i="4"/>
  <c r="M442" i="4"/>
  <c r="N442" i="4" s="1"/>
  <c r="P442" i="4" s="1"/>
  <c r="Q442" i="4" s="1"/>
  <c r="AA442" i="4" s="1"/>
  <c r="M444" i="4"/>
  <c r="M446" i="4"/>
  <c r="M448" i="4"/>
  <c r="M450" i="4"/>
  <c r="N450" i="4" s="1"/>
  <c r="P450" i="4" s="1"/>
  <c r="Q450" i="4" s="1"/>
  <c r="AA450" i="4" s="1"/>
  <c r="M808" i="4"/>
  <c r="M810" i="4"/>
  <c r="M816" i="4"/>
  <c r="K1295" i="4"/>
  <c r="K1453" i="4"/>
  <c r="M1414" i="4"/>
  <c r="M1416" i="4"/>
  <c r="M1418" i="4"/>
  <c r="N1418" i="4" s="1"/>
  <c r="P1418" i="4" s="1"/>
  <c r="Q1418" i="4" s="1"/>
  <c r="AA1418" i="4" s="1"/>
  <c r="M1420" i="4"/>
  <c r="M1422" i="4"/>
  <c r="M1424" i="4"/>
  <c r="M1426" i="4"/>
  <c r="N1426" i="4" s="1"/>
  <c r="P1426" i="4" s="1"/>
  <c r="Q1426" i="4" s="1"/>
  <c r="AA1426" i="4" s="1"/>
  <c r="M1428" i="4"/>
  <c r="M1430" i="4"/>
  <c r="M1432" i="4"/>
  <c r="M1434" i="4"/>
  <c r="N1434" i="4" s="1"/>
  <c r="P1434" i="4" s="1"/>
  <c r="Q1434" i="4" s="1"/>
  <c r="AA1434" i="4" s="1"/>
  <c r="M1436" i="4"/>
  <c r="L1532" i="4"/>
  <c r="K1611" i="4"/>
  <c r="M1596" i="4"/>
  <c r="N1596" i="4" s="1"/>
  <c r="P1596" i="4" s="1"/>
  <c r="Q1596" i="4" s="1"/>
  <c r="AA1596" i="4" s="1"/>
  <c r="M1598" i="4"/>
  <c r="M1600" i="4"/>
  <c r="M1777" i="4"/>
  <c r="M1779" i="4"/>
  <c r="N1779" i="4" s="1"/>
  <c r="P1779" i="4" s="1"/>
  <c r="Q1779" i="4" s="1"/>
  <c r="AA1779" i="4" s="1"/>
  <c r="M1781" i="4"/>
  <c r="N1781" i="4" s="1"/>
  <c r="P1781" i="4" s="1"/>
  <c r="Q1781" i="4" s="1"/>
  <c r="AA1781" i="4" s="1"/>
  <c r="M1783" i="4"/>
  <c r="M1785" i="4"/>
  <c r="M1787" i="4"/>
  <c r="N1787" i="4" s="1"/>
  <c r="P1787" i="4" s="1"/>
  <c r="Q1787" i="4" s="1"/>
  <c r="AA1787" i="4" s="1"/>
  <c r="M1789" i="4"/>
  <c r="M1791" i="4"/>
  <c r="M1793" i="4"/>
  <c r="M1807" i="4"/>
  <c r="M1809" i="4"/>
  <c r="N1809" i="4" s="1"/>
  <c r="P1809" i="4" s="1"/>
  <c r="Q1809" i="4" s="1"/>
  <c r="AA1809" i="4" s="1"/>
  <c r="M1811" i="4"/>
  <c r="M1813" i="4"/>
  <c r="M1815" i="4"/>
  <c r="N1815" i="4" s="1"/>
  <c r="P1815" i="4" s="1"/>
  <c r="Q1815" i="4" s="1"/>
  <c r="AA1815" i="4" s="1"/>
  <c r="M1817" i="4"/>
  <c r="M1819" i="4"/>
  <c r="M1821" i="4"/>
  <c r="M1823" i="4"/>
  <c r="N1823" i="4" s="1"/>
  <c r="P1823" i="4" s="1"/>
  <c r="Q1823" i="4" s="1"/>
  <c r="AA1823" i="4" s="1"/>
  <c r="W18" i="7"/>
  <c r="W22" i="7"/>
  <c r="W11" i="7"/>
  <c r="W16" i="7"/>
  <c r="W19" i="7"/>
  <c r="I1736" i="4"/>
  <c r="L1736" i="4"/>
  <c r="M812" i="4"/>
  <c r="M818" i="4"/>
  <c r="M1602" i="4"/>
  <c r="N1602" i="4" s="1"/>
  <c r="P1602" i="4" s="1"/>
  <c r="Q1602" i="4" s="1"/>
  <c r="AA1602" i="4" s="1"/>
  <c r="M820" i="4"/>
  <c r="M1825" i="4"/>
  <c r="M1827" i="4"/>
  <c r="G1848" i="4"/>
  <c r="V1848" i="4"/>
  <c r="M1778" i="4"/>
  <c r="M1780" i="4"/>
  <c r="M1782" i="4"/>
  <c r="N1782" i="4" s="1"/>
  <c r="P1782" i="4" s="1"/>
  <c r="Q1782" i="4" s="1"/>
  <c r="AA1782" i="4" s="1"/>
  <c r="M1784" i="4"/>
  <c r="M1786" i="4"/>
  <c r="M1788" i="4"/>
  <c r="M1790" i="4"/>
  <c r="N1790" i="4" s="1"/>
  <c r="P1790" i="4" s="1"/>
  <c r="Q1790" i="4" s="1"/>
  <c r="AA1790" i="4" s="1"/>
  <c r="M1792" i="4"/>
  <c r="N1792" i="4" s="1"/>
  <c r="P1792" i="4" s="1"/>
  <c r="Q1792" i="4" s="1"/>
  <c r="AA1792" i="4" s="1"/>
  <c r="M1794" i="4"/>
  <c r="M1808" i="4"/>
  <c r="M1810" i="4"/>
  <c r="N1810" i="4" s="1"/>
  <c r="P1810" i="4" s="1"/>
  <c r="Q1810" i="4" s="1"/>
  <c r="AA1810" i="4" s="1"/>
  <c r="M1812" i="4"/>
  <c r="M1814" i="4"/>
  <c r="M1816" i="4"/>
  <c r="M1818" i="4"/>
  <c r="N1818" i="4" s="1"/>
  <c r="P1818" i="4" s="1"/>
  <c r="Q1818" i="4" s="1"/>
  <c r="AA1818" i="4" s="1"/>
  <c r="M1820" i="4"/>
  <c r="N1820" i="4" s="1"/>
  <c r="P1820" i="4" s="1"/>
  <c r="Q1820" i="4" s="1"/>
  <c r="AA1820" i="4" s="1"/>
  <c r="M1822" i="4"/>
  <c r="M1824" i="4"/>
  <c r="M1826" i="4"/>
  <c r="N1826" i="4" s="1"/>
  <c r="P1826" i="4" s="1"/>
  <c r="Q1826" i="4" s="1"/>
  <c r="AA1826" i="4" s="1"/>
  <c r="I1776" i="4"/>
  <c r="I1848" i="4" s="1"/>
  <c r="G347" i="4"/>
  <c r="G742" i="4"/>
  <c r="M805" i="4"/>
  <c r="N805" i="4" s="1"/>
  <c r="P805" i="4" s="1"/>
  <c r="Q805" i="4" s="1"/>
  <c r="AA805" i="4" s="1"/>
  <c r="M807" i="4"/>
  <c r="M809" i="4"/>
  <c r="M811" i="4"/>
  <c r="M813" i="4"/>
  <c r="N813" i="4" s="1"/>
  <c r="P813" i="4" s="1"/>
  <c r="Q813" i="4" s="1"/>
  <c r="AA813" i="4" s="1"/>
  <c r="M815" i="4"/>
  <c r="N815" i="4" s="1"/>
  <c r="P815" i="4" s="1"/>
  <c r="Q815" i="4" s="1"/>
  <c r="AA815" i="4" s="1"/>
  <c r="M817" i="4"/>
  <c r="M819" i="4"/>
  <c r="G1137" i="4"/>
  <c r="V1216" i="4"/>
  <c r="V1690" i="4"/>
  <c r="V1769" i="4"/>
  <c r="V189" i="4"/>
  <c r="K110" i="4"/>
  <c r="J39" i="4"/>
  <c r="V40" i="4"/>
  <c r="Y40" i="4" s="1"/>
  <c r="Z40" i="4" s="1"/>
  <c r="V42" i="4"/>
  <c r="Y42" i="4" s="1"/>
  <c r="Z42" i="4" s="1"/>
  <c r="V44" i="4"/>
  <c r="Y44" i="4" s="1"/>
  <c r="Z44" i="4" s="1"/>
  <c r="M806" i="4"/>
  <c r="M814" i="4"/>
  <c r="M1438" i="4"/>
  <c r="N1438" i="4" s="1"/>
  <c r="P1438" i="4" s="1"/>
  <c r="Q1438" i="4" s="1"/>
  <c r="AA1438" i="4" s="1"/>
  <c r="V39" i="4"/>
  <c r="Y39" i="4" s="1"/>
  <c r="Z39" i="4" s="1"/>
  <c r="V41" i="4"/>
  <c r="Y41" i="4" s="1"/>
  <c r="Z41" i="4" s="1"/>
  <c r="V43" i="4"/>
  <c r="Y43" i="4" s="1"/>
  <c r="Z43" i="4" s="1"/>
  <c r="V45" i="4"/>
  <c r="Y45" i="4" s="1"/>
  <c r="Z45" i="4" s="1"/>
  <c r="K268" i="4"/>
  <c r="M912" i="4"/>
  <c r="M914" i="4"/>
  <c r="M916" i="4"/>
  <c r="N916" i="4" s="1"/>
  <c r="P916" i="4" s="1"/>
  <c r="Q916" i="4" s="1"/>
  <c r="AA916" i="4" s="1"/>
  <c r="M918" i="4"/>
  <c r="N918" i="4" s="1"/>
  <c r="P918" i="4" s="1"/>
  <c r="Q918" i="4" s="1"/>
  <c r="AA918" i="4" s="1"/>
  <c r="M920" i="4"/>
  <c r="M922" i="4"/>
  <c r="M924" i="4"/>
  <c r="N924" i="4" s="1"/>
  <c r="P924" i="4" s="1"/>
  <c r="Q924" i="4" s="1"/>
  <c r="AA924" i="4" s="1"/>
  <c r="M926" i="4"/>
  <c r="N926" i="4" s="1"/>
  <c r="P926" i="4" s="1"/>
  <c r="Q926" i="4" s="1"/>
  <c r="AA926" i="4" s="1"/>
  <c r="M928" i="4"/>
  <c r="V38" i="4"/>
  <c r="G584" i="4"/>
  <c r="M604" i="4"/>
  <c r="M606" i="4"/>
  <c r="M608" i="4"/>
  <c r="M610" i="4"/>
  <c r="N610" i="4" s="1"/>
  <c r="P610" i="4" s="1"/>
  <c r="Q610" i="4" s="1"/>
  <c r="AA610" i="4" s="1"/>
  <c r="M612" i="4"/>
  <c r="M614" i="4"/>
  <c r="M616" i="4"/>
  <c r="M618" i="4"/>
  <c r="M930" i="4"/>
  <c r="N930" i="4" s="1"/>
  <c r="P930" i="4" s="1"/>
  <c r="Q930" i="4" s="1"/>
  <c r="AA930" i="4" s="1"/>
  <c r="K1137" i="4"/>
  <c r="K1216" i="4"/>
  <c r="G110" i="4"/>
  <c r="G189" i="4"/>
  <c r="G268" i="4"/>
  <c r="G426" i="4"/>
  <c r="K426" i="4"/>
  <c r="G505" i="4"/>
  <c r="I433" i="4"/>
  <c r="I505" i="4" s="1"/>
  <c r="K347" i="4"/>
  <c r="M439" i="4"/>
  <c r="N439" i="4" s="1"/>
  <c r="P439" i="4" s="1"/>
  <c r="Q439" i="4" s="1"/>
  <c r="AA439" i="4" s="1"/>
  <c r="M441" i="4"/>
  <c r="N441" i="4" s="1"/>
  <c r="P441" i="4" s="1"/>
  <c r="Q441" i="4" s="1"/>
  <c r="AA441" i="4" s="1"/>
  <c r="M443" i="4"/>
  <c r="M445" i="4"/>
  <c r="N445" i="4" s="1"/>
  <c r="P445" i="4" s="1"/>
  <c r="Q445" i="4" s="1"/>
  <c r="AA445" i="4" s="1"/>
  <c r="M447" i="4"/>
  <c r="N447" i="4" s="1"/>
  <c r="P447" i="4" s="1"/>
  <c r="Q447" i="4" s="1"/>
  <c r="AA447" i="4" s="1"/>
  <c r="M449" i="4"/>
  <c r="N449" i="4" s="1"/>
  <c r="P449" i="4" s="1"/>
  <c r="Q449" i="4" s="1"/>
  <c r="AA449" i="4" s="1"/>
  <c r="M451" i="4"/>
  <c r="M375" i="4"/>
  <c r="M470" i="4"/>
  <c r="N470" i="4" s="1"/>
  <c r="P470" i="4" s="1"/>
  <c r="Q470" i="4" s="1"/>
  <c r="AA470" i="4" s="1"/>
  <c r="I512" i="4"/>
  <c r="I584" i="4" s="1"/>
  <c r="K742" i="4"/>
  <c r="M771" i="4"/>
  <c r="K1058" i="4"/>
  <c r="I1065" i="4"/>
  <c r="I1137" i="4" s="1"/>
  <c r="G1295" i="4"/>
  <c r="G1374" i="4"/>
  <c r="G1453" i="4"/>
  <c r="M1415" i="4"/>
  <c r="N1415" i="4" s="1"/>
  <c r="P1415" i="4" s="1"/>
  <c r="Q1415" i="4" s="1"/>
  <c r="AA1415" i="4" s="1"/>
  <c r="M1417" i="4"/>
  <c r="N1417" i="4" s="1"/>
  <c r="P1417" i="4" s="1"/>
  <c r="Q1417" i="4" s="1"/>
  <c r="AA1417" i="4" s="1"/>
  <c r="M1419" i="4"/>
  <c r="M1421" i="4"/>
  <c r="N1421" i="4" s="1"/>
  <c r="P1421" i="4" s="1"/>
  <c r="Q1421" i="4" s="1"/>
  <c r="AA1421" i="4" s="1"/>
  <c r="M1423" i="4"/>
  <c r="N1423" i="4" s="1"/>
  <c r="P1423" i="4" s="1"/>
  <c r="Q1423" i="4" s="1"/>
  <c r="AA1423" i="4" s="1"/>
  <c r="M1425" i="4"/>
  <c r="N1425" i="4" s="1"/>
  <c r="P1425" i="4" s="1"/>
  <c r="Q1425" i="4" s="1"/>
  <c r="AA1425" i="4" s="1"/>
  <c r="M1427" i="4"/>
  <c r="M1429" i="4"/>
  <c r="N1429" i="4" s="1"/>
  <c r="P1429" i="4" s="1"/>
  <c r="Q1429" i="4" s="1"/>
  <c r="AA1429" i="4" s="1"/>
  <c r="M1431" i="4"/>
  <c r="N1431" i="4" s="1"/>
  <c r="P1431" i="4" s="1"/>
  <c r="Q1431" i="4" s="1"/>
  <c r="AA1431" i="4" s="1"/>
  <c r="M1433" i="4"/>
  <c r="N1433" i="4" s="1"/>
  <c r="P1433" i="4" s="1"/>
  <c r="Q1433" i="4" s="1"/>
  <c r="AA1433" i="4" s="1"/>
  <c r="M1435" i="4"/>
  <c r="M1437" i="4"/>
  <c r="N1437" i="4" s="1"/>
  <c r="P1437" i="4" s="1"/>
  <c r="Q1437" i="4" s="1"/>
  <c r="AA1437" i="4" s="1"/>
  <c r="M1439" i="4"/>
  <c r="N1439" i="4" s="1"/>
  <c r="P1439" i="4" s="1"/>
  <c r="Q1439" i="4" s="1"/>
  <c r="AA1439" i="4" s="1"/>
  <c r="G1532" i="4"/>
  <c r="G1611" i="4"/>
  <c r="M1595" i="4"/>
  <c r="N1595" i="4" s="1"/>
  <c r="P1595" i="4" s="1"/>
  <c r="Q1595" i="4" s="1"/>
  <c r="AA1595" i="4" s="1"/>
  <c r="M1597" i="4"/>
  <c r="N1597" i="4" s="1"/>
  <c r="P1597" i="4" s="1"/>
  <c r="Q1597" i="4" s="1"/>
  <c r="AA1597" i="4" s="1"/>
  <c r="M1599" i="4"/>
  <c r="M1601" i="4"/>
  <c r="M1603" i="4"/>
  <c r="G1690" i="4"/>
  <c r="M1737" i="4"/>
  <c r="N1737" i="4" s="1"/>
  <c r="P1737" i="4" s="1"/>
  <c r="Q1737" i="4" s="1"/>
  <c r="AA1737" i="4" s="1"/>
  <c r="G663" i="4"/>
  <c r="I591" i="4"/>
  <c r="I663" i="4" s="1"/>
  <c r="I38" i="4"/>
  <c r="J38" i="4" s="1"/>
  <c r="J110" i="4" s="1"/>
  <c r="K189" i="4"/>
  <c r="I196" i="4"/>
  <c r="I268" i="4" s="1"/>
  <c r="M282" i="4"/>
  <c r="N282" i="4" s="1"/>
  <c r="P282" i="4" s="1"/>
  <c r="Q282" i="4" s="1"/>
  <c r="AA282" i="4" s="1"/>
  <c r="M283" i="4"/>
  <c r="M284" i="4"/>
  <c r="M285" i="4"/>
  <c r="M286" i="4"/>
  <c r="N286" i="4" s="1"/>
  <c r="P286" i="4" s="1"/>
  <c r="Q286" i="4" s="1"/>
  <c r="AA286" i="4" s="1"/>
  <c r="M287" i="4"/>
  <c r="M288" i="4"/>
  <c r="M289" i="4"/>
  <c r="M290" i="4"/>
  <c r="N290" i="4" s="1"/>
  <c r="P290" i="4" s="1"/>
  <c r="Q290" i="4" s="1"/>
  <c r="AA290" i="4" s="1"/>
  <c r="M291" i="4"/>
  <c r="M292" i="4"/>
  <c r="M293" i="4"/>
  <c r="M294" i="4"/>
  <c r="N294" i="4" s="1"/>
  <c r="P294" i="4" s="1"/>
  <c r="Q294" i="4" s="1"/>
  <c r="AA294" i="4" s="1"/>
  <c r="M295" i="4"/>
  <c r="M296" i="4"/>
  <c r="M297" i="4"/>
  <c r="M298" i="4"/>
  <c r="N298" i="4" s="1"/>
  <c r="P298" i="4" s="1"/>
  <c r="Q298" i="4" s="1"/>
  <c r="AA298" i="4" s="1"/>
  <c r="M299" i="4"/>
  <c r="M300" i="4"/>
  <c r="M301" i="4"/>
  <c r="M302" i="4"/>
  <c r="N302" i="4" s="1"/>
  <c r="P302" i="4" s="1"/>
  <c r="Q302" i="4" s="1"/>
  <c r="AA302" i="4" s="1"/>
  <c r="M303" i="4"/>
  <c r="M304" i="4"/>
  <c r="M305" i="4"/>
  <c r="M306" i="4"/>
  <c r="N306" i="4" s="1"/>
  <c r="P306" i="4" s="1"/>
  <c r="Q306" i="4" s="1"/>
  <c r="AA306" i="4" s="1"/>
  <c r="L189" i="4"/>
  <c r="M245" i="4"/>
  <c r="M246" i="4"/>
  <c r="N246" i="4" s="1"/>
  <c r="P246" i="4" s="1"/>
  <c r="Q246" i="4" s="1"/>
  <c r="AA246" i="4" s="1"/>
  <c r="M247" i="4"/>
  <c r="N247" i="4" s="1"/>
  <c r="P247" i="4" s="1"/>
  <c r="Q247" i="4" s="1"/>
  <c r="AA247" i="4" s="1"/>
  <c r="I275" i="4"/>
  <c r="I347" i="4" s="1"/>
  <c r="K584" i="4"/>
  <c r="M519" i="4"/>
  <c r="N519" i="4" s="1"/>
  <c r="P519" i="4" s="1"/>
  <c r="Q519" i="4" s="1"/>
  <c r="AA519" i="4" s="1"/>
  <c r="M520" i="4"/>
  <c r="N520" i="4" s="1"/>
  <c r="P520" i="4" s="1"/>
  <c r="Q520" i="4" s="1"/>
  <c r="AA520" i="4" s="1"/>
  <c r="M521" i="4"/>
  <c r="N521" i="4" s="1"/>
  <c r="P521" i="4" s="1"/>
  <c r="Q521" i="4" s="1"/>
  <c r="AA521" i="4" s="1"/>
  <c r="M522" i="4"/>
  <c r="N522" i="4" s="1"/>
  <c r="P522" i="4" s="1"/>
  <c r="Q522" i="4" s="1"/>
  <c r="AA522" i="4" s="1"/>
  <c r="M523" i="4"/>
  <c r="N523" i="4" s="1"/>
  <c r="P523" i="4" s="1"/>
  <c r="Q523" i="4" s="1"/>
  <c r="AA523" i="4" s="1"/>
  <c r="M524" i="4"/>
  <c r="N524" i="4" s="1"/>
  <c r="P524" i="4" s="1"/>
  <c r="Q524" i="4" s="1"/>
  <c r="AA524" i="4" s="1"/>
  <c r="M525" i="4"/>
  <c r="M526" i="4"/>
  <c r="N526" i="4" s="1"/>
  <c r="P526" i="4" s="1"/>
  <c r="Q526" i="4" s="1"/>
  <c r="AA526" i="4" s="1"/>
  <c r="M527" i="4"/>
  <c r="N527" i="4" s="1"/>
  <c r="P527" i="4" s="1"/>
  <c r="Q527" i="4" s="1"/>
  <c r="AA527" i="4" s="1"/>
  <c r="M528" i="4"/>
  <c r="N528" i="4" s="1"/>
  <c r="P528" i="4" s="1"/>
  <c r="Q528" i="4" s="1"/>
  <c r="AA528" i="4" s="1"/>
  <c r="M529" i="4"/>
  <c r="M531" i="4"/>
  <c r="N531" i="4" s="1"/>
  <c r="P531" i="4" s="1"/>
  <c r="Q531" i="4" s="1"/>
  <c r="AA531" i="4" s="1"/>
  <c r="K663" i="4"/>
  <c r="M603" i="4"/>
  <c r="N603" i="4" s="1"/>
  <c r="P603" i="4" s="1"/>
  <c r="Q603" i="4" s="1"/>
  <c r="AA603" i="4" s="1"/>
  <c r="M605" i="4"/>
  <c r="N605" i="4" s="1"/>
  <c r="P605" i="4" s="1"/>
  <c r="Q605" i="4" s="1"/>
  <c r="AA605" i="4" s="1"/>
  <c r="M607" i="4"/>
  <c r="M609" i="4"/>
  <c r="N609" i="4" s="1"/>
  <c r="P609" i="4" s="1"/>
  <c r="Q609" i="4" s="1"/>
  <c r="AA609" i="4" s="1"/>
  <c r="M611" i="4"/>
  <c r="N611" i="4" s="1"/>
  <c r="P611" i="4" s="1"/>
  <c r="Q611" i="4" s="1"/>
  <c r="AA611" i="4" s="1"/>
  <c r="M613" i="4"/>
  <c r="N613" i="4" s="1"/>
  <c r="P613" i="4" s="1"/>
  <c r="Q613" i="4" s="1"/>
  <c r="AA613" i="4" s="1"/>
  <c r="M615" i="4"/>
  <c r="M617" i="4"/>
  <c r="N617" i="4" s="1"/>
  <c r="P617" i="4" s="1"/>
  <c r="Q617" i="4" s="1"/>
  <c r="AA617" i="4" s="1"/>
  <c r="G979" i="4"/>
  <c r="I907" i="4"/>
  <c r="I979" i="4" s="1"/>
  <c r="M671" i="4"/>
  <c r="M672" i="4"/>
  <c r="N672" i="4" s="1"/>
  <c r="P672" i="4" s="1"/>
  <c r="Q672" i="4" s="1"/>
  <c r="AA672" i="4" s="1"/>
  <c r="M673" i="4"/>
  <c r="N673" i="4" s="1"/>
  <c r="P673" i="4" s="1"/>
  <c r="Q673" i="4" s="1"/>
  <c r="AA673" i="4" s="1"/>
  <c r="M674" i="4"/>
  <c r="N674" i="4" s="1"/>
  <c r="P674" i="4" s="1"/>
  <c r="Q674" i="4" s="1"/>
  <c r="AA674" i="4" s="1"/>
  <c r="M675" i="4"/>
  <c r="M676" i="4"/>
  <c r="N676" i="4" s="1"/>
  <c r="P676" i="4" s="1"/>
  <c r="Q676" i="4" s="1"/>
  <c r="AA676" i="4" s="1"/>
  <c r="M677" i="4"/>
  <c r="M678" i="4"/>
  <c r="N678" i="4" s="1"/>
  <c r="P678" i="4" s="1"/>
  <c r="Q678" i="4" s="1"/>
  <c r="AA678" i="4" s="1"/>
  <c r="M679" i="4"/>
  <c r="M680" i="4"/>
  <c r="N680" i="4" s="1"/>
  <c r="P680" i="4" s="1"/>
  <c r="Q680" i="4" s="1"/>
  <c r="AA680" i="4" s="1"/>
  <c r="M681" i="4"/>
  <c r="N681" i="4" s="1"/>
  <c r="P681" i="4" s="1"/>
  <c r="Q681" i="4" s="1"/>
  <c r="AA681" i="4" s="1"/>
  <c r="M682" i="4"/>
  <c r="N682" i="4" s="1"/>
  <c r="P682" i="4" s="1"/>
  <c r="Q682" i="4" s="1"/>
  <c r="AA682" i="4" s="1"/>
  <c r="M683" i="4"/>
  <c r="M684" i="4"/>
  <c r="N684" i="4" s="1"/>
  <c r="P684" i="4" s="1"/>
  <c r="Q684" i="4" s="1"/>
  <c r="AA684" i="4" s="1"/>
  <c r="M685" i="4"/>
  <c r="N685" i="4" s="1"/>
  <c r="P685" i="4" s="1"/>
  <c r="Q685" i="4" s="1"/>
  <c r="AA685" i="4" s="1"/>
  <c r="M686" i="4"/>
  <c r="N686" i="4" s="1"/>
  <c r="P686" i="4" s="1"/>
  <c r="Q686" i="4" s="1"/>
  <c r="AA686" i="4" s="1"/>
  <c r="M687" i="4"/>
  <c r="M688" i="4"/>
  <c r="N688" i="4" s="1"/>
  <c r="P688" i="4" s="1"/>
  <c r="Q688" i="4" s="1"/>
  <c r="AA688" i="4" s="1"/>
  <c r="M689" i="4"/>
  <c r="N689" i="4" s="1"/>
  <c r="P689" i="4" s="1"/>
  <c r="Q689" i="4" s="1"/>
  <c r="AA689" i="4" s="1"/>
  <c r="M690" i="4"/>
  <c r="N690" i="4" s="1"/>
  <c r="P690" i="4" s="1"/>
  <c r="Q690" i="4" s="1"/>
  <c r="AA690" i="4" s="1"/>
  <c r="M691" i="4"/>
  <c r="M692" i="4"/>
  <c r="N692" i="4" s="1"/>
  <c r="P692" i="4" s="1"/>
  <c r="Q692" i="4" s="1"/>
  <c r="AA692" i="4" s="1"/>
  <c r="M693" i="4"/>
  <c r="N693" i="4" s="1"/>
  <c r="P693" i="4" s="1"/>
  <c r="Q693" i="4" s="1"/>
  <c r="AA693" i="4" s="1"/>
  <c r="M694" i="4"/>
  <c r="N694" i="4" s="1"/>
  <c r="P694" i="4" s="1"/>
  <c r="Q694" i="4" s="1"/>
  <c r="AA694" i="4" s="1"/>
  <c r="M695" i="4"/>
  <c r="K900" i="4"/>
  <c r="I670" i="4"/>
  <c r="I742" i="4" s="1"/>
  <c r="G821" i="4"/>
  <c r="K821" i="4"/>
  <c r="K979" i="4"/>
  <c r="M913" i="4"/>
  <c r="N913" i="4" s="1"/>
  <c r="P913" i="4" s="1"/>
  <c r="Q913" i="4" s="1"/>
  <c r="AA913" i="4" s="1"/>
  <c r="M915" i="4"/>
  <c r="M917" i="4"/>
  <c r="M919" i="4"/>
  <c r="M921" i="4"/>
  <c r="N921" i="4" s="1"/>
  <c r="P921" i="4" s="1"/>
  <c r="Q921" i="4" s="1"/>
  <c r="AA921" i="4" s="1"/>
  <c r="M923" i="4"/>
  <c r="M925" i="4"/>
  <c r="M927" i="4"/>
  <c r="M929" i="4"/>
  <c r="M931" i="4"/>
  <c r="N931" i="4" s="1"/>
  <c r="P931" i="4" s="1"/>
  <c r="Q931" i="4" s="1"/>
  <c r="AA931" i="4" s="1"/>
  <c r="G1058" i="4"/>
  <c r="L986" i="4"/>
  <c r="L1058" i="4" s="1"/>
  <c r="M1134" i="4"/>
  <c r="N1134" i="4" s="1"/>
  <c r="P1134" i="4" s="1"/>
  <c r="Q1134" i="4" s="1"/>
  <c r="AA1134" i="4" s="1"/>
  <c r="M1135" i="4"/>
  <c r="M1136" i="4"/>
  <c r="G1216" i="4"/>
  <c r="L1144" i="4"/>
  <c r="L1216" i="4" s="1"/>
  <c r="I1223" i="4"/>
  <c r="I1295" i="4" s="1"/>
  <c r="K1374" i="4"/>
  <c r="I1381" i="4"/>
  <c r="I1453" i="4" s="1"/>
  <c r="M932" i="4"/>
  <c r="N932" i="4" s="1"/>
  <c r="P932" i="4" s="1"/>
  <c r="Q932" i="4" s="1"/>
  <c r="AA932" i="4" s="1"/>
  <c r="M933" i="4"/>
  <c r="N933" i="4" s="1"/>
  <c r="P933" i="4" s="1"/>
  <c r="Q933" i="4" s="1"/>
  <c r="AA933" i="4" s="1"/>
  <c r="M934" i="4"/>
  <c r="N934" i="4" s="1"/>
  <c r="P934" i="4" s="1"/>
  <c r="Q934" i="4" s="1"/>
  <c r="AA934" i="4" s="1"/>
  <c r="M935" i="4"/>
  <c r="M936" i="4"/>
  <c r="N936" i="4" s="1"/>
  <c r="P936" i="4" s="1"/>
  <c r="Q936" i="4" s="1"/>
  <c r="AA936" i="4" s="1"/>
  <c r="M937" i="4"/>
  <c r="N937" i="4" s="1"/>
  <c r="P937" i="4" s="1"/>
  <c r="Q937" i="4" s="1"/>
  <c r="AA937" i="4" s="1"/>
  <c r="M938" i="4"/>
  <c r="N938" i="4" s="1"/>
  <c r="P938" i="4" s="1"/>
  <c r="Q938" i="4" s="1"/>
  <c r="AA938" i="4" s="1"/>
  <c r="M939" i="4"/>
  <c r="M940" i="4"/>
  <c r="N940" i="4" s="1"/>
  <c r="P940" i="4" s="1"/>
  <c r="Q940" i="4" s="1"/>
  <c r="AA940" i="4" s="1"/>
  <c r="M941" i="4"/>
  <c r="N941" i="4" s="1"/>
  <c r="P941" i="4" s="1"/>
  <c r="Q941" i="4" s="1"/>
  <c r="AA941" i="4" s="1"/>
  <c r="M942" i="4"/>
  <c r="N942" i="4" s="1"/>
  <c r="P942" i="4" s="1"/>
  <c r="Q942" i="4" s="1"/>
  <c r="AA942" i="4" s="1"/>
  <c r="M943" i="4"/>
  <c r="M944" i="4"/>
  <c r="N944" i="4" s="1"/>
  <c r="P944" i="4" s="1"/>
  <c r="Q944" i="4" s="1"/>
  <c r="AA944" i="4" s="1"/>
  <c r="M945" i="4"/>
  <c r="N945" i="4" s="1"/>
  <c r="P945" i="4" s="1"/>
  <c r="Q945" i="4" s="1"/>
  <c r="AA945" i="4" s="1"/>
  <c r="M946" i="4"/>
  <c r="N946" i="4" s="1"/>
  <c r="P946" i="4" s="1"/>
  <c r="Q946" i="4" s="1"/>
  <c r="AA946" i="4" s="1"/>
  <c r="M947" i="4"/>
  <c r="M948" i="4"/>
  <c r="N948" i="4" s="1"/>
  <c r="P948" i="4" s="1"/>
  <c r="Q948" i="4" s="1"/>
  <c r="AA948" i="4" s="1"/>
  <c r="M949" i="4"/>
  <c r="N949" i="4" s="1"/>
  <c r="P949" i="4" s="1"/>
  <c r="Q949" i="4" s="1"/>
  <c r="AA949" i="4" s="1"/>
  <c r="M950" i="4"/>
  <c r="N950" i="4" s="1"/>
  <c r="P950" i="4" s="1"/>
  <c r="Q950" i="4" s="1"/>
  <c r="AA950" i="4" s="1"/>
  <c r="M951" i="4"/>
  <c r="M952" i="4"/>
  <c r="N952" i="4" s="1"/>
  <c r="P952" i="4" s="1"/>
  <c r="Q952" i="4" s="1"/>
  <c r="AA952" i="4" s="1"/>
  <c r="M953" i="4"/>
  <c r="N953" i="4" s="1"/>
  <c r="P953" i="4" s="1"/>
  <c r="Q953" i="4" s="1"/>
  <c r="AA953" i="4" s="1"/>
  <c r="M954" i="4"/>
  <c r="N954" i="4" s="1"/>
  <c r="P954" i="4" s="1"/>
  <c r="Q954" i="4" s="1"/>
  <c r="AA954" i="4" s="1"/>
  <c r="M955" i="4"/>
  <c r="M956" i="4"/>
  <c r="N956" i="4" s="1"/>
  <c r="P956" i="4" s="1"/>
  <c r="Q956" i="4" s="1"/>
  <c r="AA956" i="4" s="1"/>
  <c r="M957" i="4"/>
  <c r="N957" i="4" s="1"/>
  <c r="P957" i="4" s="1"/>
  <c r="Q957" i="4" s="1"/>
  <c r="AA957" i="4" s="1"/>
  <c r="M958" i="4"/>
  <c r="N958" i="4" s="1"/>
  <c r="P958" i="4" s="1"/>
  <c r="Q958" i="4" s="1"/>
  <c r="AA958" i="4" s="1"/>
  <c r="M959" i="4"/>
  <c r="M960" i="4"/>
  <c r="N960" i="4" s="1"/>
  <c r="P960" i="4" s="1"/>
  <c r="Q960" i="4" s="1"/>
  <c r="AA960" i="4" s="1"/>
  <c r="M961" i="4"/>
  <c r="N961" i="4" s="1"/>
  <c r="P961" i="4" s="1"/>
  <c r="Q961" i="4" s="1"/>
  <c r="AA961" i="4" s="1"/>
  <c r="M962" i="4"/>
  <c r="N962" i="4" s="1"/>
  <c r="P962" i="4" s="1"/>
  <c r="Q962" i="4" s="1"/>
  <c r="AA962" i="4" s="1"/>
  <c r="M963" i="4"/>
  <c r="M964" i="4"/>
  <c r="N964" i="4" s="1"/>
  <c r="P964" i="4" s="1"/>
  <c r="Q964" i="4" s="1"/>
  <c r="AA964" i="4" s="1"/>
  <c r="M965" i="4"/>
  <c r="N965" i="4" s="1"/>
  <c r="P965" i="4" s="1"/>
  <c r="Q965" i="4" s="1"/>
  <c r="AA965" i="4" s="1"/>
  <c r="M966" i="4"/>
  <c r="N966" i="4" s="1"/>
  <c r="P966" i="4" s="1"/>
  <c r="Q966" i="4" s="1"/>
  <c r="AA966" i="4" s="1"/>
  <c r="M967" i="4"/>
  <c r="M968" i="4"/>
  <c r="N968" i="4" s="1"/>
  <c r="P968" i="4" s="1"/>
  <c r="Q968" i="4" s="1"/>
  <c r="AA968" i="4" s="1"/>
  <c r="M969" i="4"/>
  <c r="N969" i="4" s="1"/>
  <c r="P969" i="4" s="1"/>
  <c r="Q969" i="4" s="1"/>
  <c r="AA969" i="4" s="1"/>
  <c r="M970" i="4"/>
  <c r="N970" i="4" s="1"/>
  <c r="P970" i="4" s="1"/>
  <c r="Q970" i="4" s="1"/>
  <c r="AA970" i="4" s="1"/>
  <c r="M971" i="4"/>
  <c r="M972" i="4"/>
  <c r="N972" i="4" s="1"/>
  <c r="P972" i="4" s="1"/>
  <c r="Q972" i="4" s="1"/>
  <c r="AA972" i="4" s="1"/>
  <c r="M973" i="4"/>
  <c r="N973" i="4" s="1"/>
  <c r="P973" i="4" s="1"/>
  <c r="Q973" i="4" s="1"/>
  <c r="AA973" i="4" s="1"/>
  <c r="M974" i="4"/>
  <c r="N974" i="4" s="1"/>
  <c r="P974" i="4" s="1"/>
  <c r="Q974" i="4" s="1"/>
  <c r="AA974" i="4" s="1"/>
  <c r="M975" i="4"/>
  <c r="M976" i="4"/>
  <c r="N976" i="4" s="1"/>
  <c r="P976" i="4" s="1"/>
  <c r="Q976" i="4" s="1"/>
  <c r="AA976" i="4" s="1"/>
  <c r="M977" i="4"/>
  <c r="N977" i="4" s="1"/>
  <c r="P977" i="4" s="1"/>
  <c r="Q977" i="4" s="1"/>
  <c r="AA977" i="4" s="1"/>
  <c r="M978" i="4"/>
  <c r="N978" i="4" s="1"/>
  <c r="P978" i="4" s="1"/>
  <c r="Q978" i="4" s="1"/>
  <c r="AA978" i="4" s="1"/>
  <c r="L1374" i="4"/>
  <c r="K1532" i="4"/>
  <c r="I1539" i="4"/>
  <c r="I1611" i="4" s="1"/>
  <c r="K1690" i="4"/>
  <c r="M1698" i="4"/>
  <c r="L1690" i="4"/>
  <c r="G1769" i="4"/>
  <c r="Y1697" i="4"/>
  <c r="Y1769" i="4" s="1"/>
  <c r="M1699" i="4"/>
  <c r="Y38" i="4"/>
  <c r="U21" i="4" s="1"/>
  <c r="Y196" i="4"/>
  <c r="V268" i="4"/>
  <c r="N283" i="4"/>
  <c r="P283" i="4" s="1"/>
  <c r="Q283" i="4" s="1"/>
  <c r="AA283" i="4" s="1"/>
  <c r="N284" i="4"/>
  <c r="P284" i="4" s="1"/>
  <c r="Q284" i="4" s="1"/>
  <c r="AA284" i="4" s="1"/>
  <c r="N285" i="4"/>
  <c r="P285" i="4" s="1"/>
  <c r="Q285" i="4" s="1"/>
  <c r="AA285" i="4" s="1"/>
  <c r="N287" i="4"/>
  <c r="P287" i="4" s="1"/>
  <c r="Q287" i="4" s="1"/>
  <c r="AA287" i="4" s="1"/>
  <c r="N288" i="4"/>
  <c r="P288" i="4" s="1"/>
  <c r="Q288" i="4" s="1"/>
  <c r="AA288" i="4" s="1"/>
  <c r="N289" i="4"/>
  <c r="P289" i="4" s="1"/>
  <c r="Q289" i="4" s="1"/>
  <c r="AA289" i="4" s="1"/>
  <c r="N291" i="4"/>
  <c r="P291" i="4" s="1"/>
  <c r="Q291" i="4" s="1"/>
  <c r="AA291" i="4" s="1"/>
  <c r="N292" i="4"/>
  <c r="P292" i="4" s="1"/>
  <c r="Q292" i="4" s="1"/>
  <c r="AA292" i="4" s="1"/>
  <c r="N293" i="4"/>
  <c r="P293" i="4" s="1"/>
  <c r="Q293" i="4" s="1"/>
  <c r="AA293" i="4" s="1"/>
  <c r="N295" i="4"/>
  <c r="P295" i="4" s="1"/>
  <c r="Q295" i="4" s="1"/>
  <c r="AA295" i="4" s="1"/>
  <c r="N296" i="4"/>
  <c r="P296" i="4" s="1"/>
  <c r="Q296" i="4" s="1"/>
  <c r="AA296" i="4" s="1"/>
  <c r="N297" i="4"/>
  <c r="P297" i="4" s="1"/>
  <c r="Q297" i="4" s="1"/>
  <c r="AA297" i="4" s="1"/>
  <c r="N299" i="4"/>
  <c r="P299" i="4" s="1"/>
  <c r="Q299" i="4" s="1"/>
  <c r="AA299" i="4" s="1"/>
  <c r="N300" i="4"/>
  <c r="P300" i="4" s="1"/>
  <c r="Q300" i="4" s="1"/>
  <c r="AA300" i="4" s="1"/>
  <c r="N301" i="4"/>
  <c r="P301" i="4" s="1"/>
  <c r="Q301" i="4" s="1"/>
  <c r="AA301" i="4" s="1"/>
  <c r="N303" i="4"/>
  <c r="P303" i="4" s="1"/>
  <c r="Q303" i="4" s="1"/>
  <c r="AA303" i="4" s="1"/>
  <c r="N304" i="4"/>
  <c r="P304" i="4" s="1"/>
  <c r="Q304" i="4" s="1"/>
  <c r="AA304" i="4" s="1"/>
  <c r="N305" i="4"/>
  <c r="P305" i="4" s="1"/>
  <c r="Q305" i="4" s="1"/>
  <c r="AA305" i="4" s="1"/>
  <c r="Y354" i="4"/>
  <c r="V426" i="4"/>
  <c r="N375" i="4"/>
  <c r="P375" i="4" s="1"/>
  <c r="Q375" i="4" s="1"/>
  <c r="AA375" i="4" s="1"/>
  <c r="V505" i="4"/>
  <c r="Y433" i="4"/>
  <c r="N440" i="4"/>
  <c r="P440" i="4" s="1"/>
  <c r="Q440" i="4" s="1"/>
  <c r="AA440" i="4" s="1"/>
  <c r="N443" i="4"/>
  <c r="P443" i="4" s="1"/>
  <c r="Q443" i="4" s="1"/>
  <c r="AA443" i="4" s="1"/>
  <c r="N444" i="4"/>
  <c r="P444" i="4" s="1"/>
  <c r="Q444" i="4" s="1"/>
  <c r="AA444" i="4" s="1"/>
  <c r="N446" i="4"/>
  <c r="P446" i="4" s="1"/>
  <c r="Q446" i="4" s="1"/>
  <c r="AA446" i="4" s="1"/>
  <c r="N448" i="4"/>
  <c r="P448" i="4" s="1"/>
  <c r="Q448" i="4" s="1"/>
  <c r="AA448" i="4" s="1"/>
  <c r="N451" i="4"/>
  <c r="P451" i="4" s="1"/>
  <c r="Q451" i="4" s="1"/>
  <c r="AA451" i="4" s="1"/>
  <c r="M118" i="4"/>
  <c r="M120" i="4"/>
  <c r="M122" i="4"/>
  <c r="M124" i="4"/>
  <c r="M126" i="4"/>
  <c r="M128" i="4"/>
  <c r="M130" i="4"/>
  <c r="M132" i="4"/>
  <c r="M134" i="4"/>
  <c r="M136" i="4"/>
  <c r="M138" i="4"/>
  <c r="M140" i="4"/>
  <c r="M142" i="4"/>
  <c r="M144" i="4"/>
  <c r="M146" i="4"/>
  <c r="M148" i="4"/>
  <c r="M150" i="4"/>
  <c r="M152" i="4"/>
  <c r="M154" i="4"/>
  <c r="M156" i="4"/>
  <c r="M158" i="4"/>
  <c r="M160" i="4"/>
  <c r="M162" i="4"/>
  <c r="M164" i="4"/>
  <c r="M166" i="4"/>
  <c r="M168" i="4"/>
  <c r="M170" i="4"/>
  <c r="M172" i="4"/>
  <c r="M174" i="4"/>
  <c r="M176" i="4"/>
  <c r="M178" i="4"/>
  <c r="M180" i="4"/>
  <c r="M182" i="4"/>
  <c r="M184" i="4"/>
  <c r="M186" i="4"/>
  <c r="M188" i="4"/>
  <c r="M248" i="4"/>
  <c r="M250" i="4"/>
  <c r="M252" i="4"/>
  <c r="M254" i="4"/>
  <c r="M256" i="4"/>
  <c r="M258" i="4"/>
  <c r="M260" i="4"/>
  <c r="M262" i="4"/>
  <c r="M264" i="4"/>
  <c r="M266" i="4"/>
  <c r="M276" i="4"/>
  <c r="M277" i="4"/>
  <c r="M278" i="4"/>
  <c r="M279" i="4"/>
  <c r="M280" i="4"/>
  <c r="M281" i="4"/>
  <c r="M308" i="4"/>
  <c r="M310" i="4"/>
  <c r="M312" i="4"/>
  <c r="M314" i="4"/>
  <c r="M316" i="4"/>
  <c r="M318" i="4"/>
  <c r="M320" i="4"/>
  <c r="M322" i="4"/>
  <c r="M324" i="4"/>
  <c r="M326" i="4"/>
  <c r="M328" i="4"/>
  <c r="M330" i="4"/>
  <c r="M332" i="4"/>
  <c r="M334" i="4"/>
  <c r="M336" i="4"/>
  <c r="M338" i="4"/>
  <c r="M340" i="4"/>
  <c r="M342" i="4"/>
  <c r="M344" i="4"/>
  <c r="M346" i="4"/>
  <c r="M377" i="4"/>
  <c r="M379" i="4"/>
  <c r="M381" i="4"/>
  <c r="M383" i="4"/>
  <c r="M385" i="4"/>
  <c r="M387" i="4"/>
  <c r="M389" i="4"/>
  <c r="M391" i="4"/>
  <c r="M393" i="4"/>
  <c r="M395" i="4"/>
  <c r="M397" i="4"/>
  <c r="M399" i="4"/>
  <c r="M401" i="4"/>
  <c r="M403" i="4"/>
  <c r="M405" i="4"/>
  <c r="M407" i="4"/>
  <c r="M409" i="4"/>
  <c r="M411" i="4"/>
  <c r="M413" i="4"/>
  <c r="M415" i="4"/>
  <c r="M417" i="4"/>
  <c r="M419" i="4"/>
  <c r="M421" i="4"/>
  <c r="M423" i="4"/>
  <c r="M425" i="4"/>
  <c r="N245" i="4"/>
  <c r="P245" i="4" s="1"/>
  <c r="Q245" i="4" s="1"/>
  <c r="AA245" i="4" s="1"/>
  <c r="V347" i="4"/>
  <c r="Y275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9" i="4"/>
  <c r="M121" i="4"/>
  <c r="M123" i="4"/>
  <c r="M125" i="4"/>
  <c r="M127" i="4"/>
  <c r="M129" i="4"/>
  <c r="M131" i="4"/>
  <c r="M133" i="4"/>
  <c r="M135" i="4"/>
  <c r="M137" i="4"/>
  <c r="M139" i="4"/>
  <c r="M141" i="4"/>
  <c r="M143" i="4"/>
  <c r="M145" i="4"/>
  <c r="M147" i="4"/>
  <c r="M149" i="4"/>
  <c r="M151" i="4"/>
  <c r="M153" i="4"/>
  <c r="M155" i="4"/>
  <c r="M157" i="4"/>
  <c r="M159" i="4"/>
  <c r="M161" i="4"/>
  <c r="M163" i="4"/>
  <c r="M165" i="4"/>
  <c r="M167" i="4"/>
  <c r="M169" i="4"/>
  <c r="M171" i="4"/>
  <c r="M173" i="4"/>
  <c r="M175" i="4"/>
  <c r="M177" i="4"/>
  <c r="M179" i="4"/>
  <c r="M181" i="4"/>
  <c r="M183" i="4"/>
  <c r="M185" i="4"/>
  <c r="M187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9" i="4"/>
  <c r="M251" i="4"/>
  <c r="M253" i="4"/>
  <c r="M255" i="4"/>
  <c r="M257" i="4"/>
  <c r="M259" i="4"/>
  <c r="M261" i="4"/>
  <c r="M263" i="4"/>
  <c r="M265" i="4"/>
  <c r="M267" i="4"/>
  <c r="M307" i="4"/>
  <c r="M309" i="4"/>
  <c r="M311" i="4"/>
  <c r="M313" i="4"/>
  <c r="M315" i="4"/>
  <c r="M317" i="4"/>
  <c r="M319" i="4"/>
  <c r="M321" i="4"/>
  <c r="M323" i="4"/>
  <c r="M325" i="4"/>
  <c r="M327" i="4"/>
  <c r="M329" i="4"/>
  <c r="M331" i="4"/>
  <c r="M333" i="4"/>
  <c r="M335" i="4"/>
  <c r="M337" i="4"/>
  <c r="M339" i="4"/>
  <c r="M341" i="4"/>
  <c r="M343" i="4"/>
  <c r="M345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6" i="4"/>
  <c r="M378" i="4"/>
  <c r="M380" i="4"/>
  <c r="M382" i="4"/>
  <c r="M384" i="4"/>
  <c r="M386" i="4"/>
  <c r="M388" i="4"/>
  <c r="M390" i="4"/>
  <c r="M392" i="4"/>
  <c r="M394" i="4"/>
  <c r="M396" i="4"/>
  <c r="M398" i="4"/>
  <c r="M400" i="4"/>
  <c r="M402" i="4"/>
  <c r="M404" i="4"/>
  <c r="M406" i="4"/>
  <c r="M408" i="4"/>
  <c r="M410" i="4"/>
  <c r="M412" i="4"/>
  <c r="M414" i="4"/>
  <c r="M416" i="4"/>
  <c r="M418" i="4"/>
  <c r="M420" i="4"/>
  <c r="M422" i="4"/>
  <c r="M424" i="4"/>
  <c r="M434" i="4"/>
  <c r="M435" i="4"/>
  <c r="M436" i="4"/>
  <c r="M437" i="4"/>
  <c r="M438" i="4"/>
  <c r="V584" i="4"/>
  <c r="Y512" i="4"/>
  <c r="N604" i="4"/>
  <c r="P604" i="4" s="1"/>
  <c r="Q604" i="4" s="1"/>
  <c r="AA604" i="4" s="1"/>
  <c r="N606" i="4"/>
  <c r="P606" i="4" s="1"/>
  <c r="Q606" i="4" s="1"/>
  <c r="AA606" i="4" s="1"/>
  <c r="N607" i="4"/>
  <c r="P607" i="4" s="1"/>
  <c r="Q607" i="4" s="1"/>
  <c r="AA607" i="4" s="1"/>
  <c r="N608" i="4"/>
  <c r="P608" i="4" s="1"/>
  <c r="Q608" i="4" s="1"/>
  <c r="AA608" i="4" s="1"/>
  <c r="N612" i="4"/>
  <c r="P612" i="4" s="1"/>
  <c r="Q612" i="4" s="1"/>
  <c r="AA612" i="4" s="1"/>
  <c r="N614" i="4"/>
  <c r="P614" i="4" s="1"/>
  <c r="Q614" i="4" s="1"/>
  <c r="AA614" i="4" s="1"/>
  <c r="N615" i="4"/>
  <c r="P615" i="4" s="1"/>
  <c r="Q615" i="4" s="1"/>
  <c r="AA615" i="4" s="1"/>
  <c r="N616" i="4"/>
  <c r="P616" i="4" s="1"/>
  <c r="Q616" i="4" s="1"/>
  <c r="AA616" i="4" s="1"/>
  <c r="N618" i="4"/>
  <c r="P618" i="4" s="1"/>
  <c r="Q618" i="4" s="1"/>
  <c r="AA618" i="4" s="1"/>
  <c r="N671" i="4"/>
  <c r="P671" i="4" s="1"/>
  <c r="Q671" i="4" s="1"/>
  <c r="AA671" i="4" s="1"/>
  <c r="N675" i="4"/>
  <c r="P675" i="4" s="1"/>
  <c r="Q675" i="4" s="1"/>
  <c r="AA675" i="4" s="1"/>
  <c r="N677" i="4"/>
  <c r="P677" i="4" s="1"/>
  <c r="Q677" i="4" s="1"/>
  <c r="AA677" i="4" s="1"/>
  <c r="N679" i="4"/>
  <c r="P679" i="4" s="1"/>
  <c r="Q679" i="4" s="1"/>
  <c r="AA679" i="4" s="1"/>
  <c r="N683" i="4"/>
  <c r="P683" i="4" s="1"/>
  <c r="Q683" i="4" s="1"/>
  <c r="AA683" i="4" s="1"/>
  <c r="N687" i="4"/>
  <c r="P687" i="4" s="1"/>
  <c r="Q687" i="4" s="1"/>
  <c r="AA687" i="4" s="1"/>
  <c r="N691" i="4"/>
  <c r="P691" i="4" s="1"/>
  <c r="Q691" i="4" s="1"/>
  <c r="AA691" i="4" s="1"/>
  <c r="N695" i="4"/>
  <c r="P695" i="4" s="1"/>
  <c r="Q695" i="4" s="1"/>
  <c r="AA695" i="4" s="1"/>
  <c r="V821" i="4"/>
  <c r="Y749" i="4"/>
  <c r="N771" i="4"/>
  <c r="P771" i="4" s="1"/>
  <c r="Q771" i="4" s="1"/>
  <c r="AA771" i="4" s="1"/>
  <c r="N806" i="4"/>
  <c r="P806" i="4" s="1"/>
  <c r="Q806" i="4" s="1"/>
  <c r="AA806" i="4" s="1"/>
  <c r="N807" i="4"/>
  <c r="P807" i="4" s="1"/>
  <c r="Q807" i="4" s="1"/>
  <c r="AA807" i="4" s="1"/>
  <c r="N808" i="4"/>
  <c r="P808" i="4" s="1"/>
  <c r="Q808" i="4" s="1"/>
  <c r="AA808" i="4" s="1"/>
  <c r="N809" i="4"/>
  <c r="P809" i="4" s="1"/>
  <c r="Q809" i="4" s="1"/>
  <c r="AA809" i="4" s="1"/>
  <c r="N810" i="4"/>
  <c r="P810" i="4" s="1"/>
  <c r="Q810" i="4" s="1"/>
  <c r="AA810" i="4" s="1"/>
  <c r="N811" i="4"/>
  <c r="P811" i="4" s="1"/>
  <c r="Q811" i="4" s="1"/>
  <c r="AA811" i="4" s="1"/>
  <c r="N812" i="4"/>
  <c r="P812" i="4" s="1"/>
  <c r="Q812" i="4" s="1"/>
  <c r="AA812" i="4" s="1"/>
  <c r="N814" i="4"/>
  <c r="P814" i="4" s="1"/>
  <c r="Q814" i="4" s="1"/>
  <c r="AA814" i="4" s="1"/>
  <c r="N816" i="4"/>
  <c r="P816" i="4" s="1"/>
  <c r="Q816" i="4" s="1"/>
  <c r="AA816" i="4" s="1"/>
  <c r="N817" i="4"/>
  <c r="P817" i="4" s="1"/>
  <c r="Q817" i="4" s="1"/>
  <c r="AA817" i="4" s="1"/>
  <c r="N818" i="4"/>
  <c r="P818" i="4" s="1"/>
  <c r="Q818" i="4" s="1"/>
  <c r="AA818" i="4" s="1"/>
  <c r="N819" i="4"/>
  <c r="P819" i="4" s="1"/>
  <c r="Q819" i="4" s="1"/>
  <c r="AA819" i="4" s="1"/>
  <c r="N820" i="4"/>
  <c r="P820" i="4" s="1"/>
  <c r="Q820" i="4" s="1"/>
  <c r="AA820" i="4" s="1"/>
  <c r="L38" i="4"/>
  <c r="I117" i="4"/>
  <c r="Y117" i="4"/>
  <c r="L196" i="4"/>
  <c r="J354" i="4"/>
  <c r="J426" i="4" s="1"/>
  <c r="L354" i="4"/>
  <c r="M472" i="4"/>
  <c r="M474" i="4"/>
  <c r="M476" i="4"/>
  <c r="M478" i="4"/>
  <c r="M480" i="4"/>
  <c r="M482" i="4"/>
  <c r="M484" i="4"/>
  <c r="M486" i="4"/>
  <c r="M488" i="4"/>
  <c r="M490" i="4"/>
  <c r="M492" i="4"/>
  <c r="M494" i="4"/>
  <c r="M496" i="4"/>
  <c r="M498" i="4"/>
  <c r="M500" i="4"/>
  <c r="M502" i="4"/>
  <c r="M504" i="4"/>
  <c r="M530" i="4"/>
  <c r="M532" i="4"/>
  <c r="M534" i="4"/>
  <c r="M536" i="4"/>
  <c r="M538" i="4"/>
  <c r="M540" i="4"/>
  <c r="M542" i="4"/>
  <c r="M544" i="4"/>
  <c r="M546" i="4"/>
  <c r="M548" i="4"/>
  <c r="M550" i="4"/>
  <c r="M552" i="4"/>
  <c r="M554" i="4"/>
  <c r="M556" i="4"/>
  <c r="M558" i="4"/>
  <c r="M560" i="4"/>
  <c r="M562" i="4"/>
  <c r="M564" i="4"/>
  <c r="M566" i="4"/>
  <c r="M568" i="4"/>
  <c r="M570" i="4"/>
  <c r="M572" i="4"/>
  <c r="M574" i="4"/>
  <c r="M576" i="4"/>
  <c r="M578" i="4"/>
  <c r="M580" i="4"/>
  <c r="M582" i="4"/>
  <c r="M592" i="4"/>
  <c r="M593" i="4"/>
  <c r="M594" i="4"/>
  <c r="M595" i="4"/>
  <c r="M596" i="4"/>
  <c r="M597" i="4"/>
  <c r="M598" i="4"/>
  <c r="M599" i="4"/>
  <c r="M600" i="4"/>
  <c r="M601" i="4"/>
  <c r="M602" i="4"/>
  <c r="M619" i="4"/>
  <c r="M621" i="4"/>
  <c r="M623" i="4"/>
  <c r="M625" i="4"/>
  <c r="M627" i="4"/>
  <c r="M629" i="4"/>
  <c r="M631" i="4"/>
  <c r="M633" i="4"/>
  <c r="M635" i="4"/>
  <c r="M637" i="4"/>
  <c r="M639" i="4"/>
  <c r="M641" i="4"/>
  <c r="M643" i="4"/>
  <c r="M645" i="4"/>
  <c r="M647" i="4"/>
  <c r="M649" i="4"/>
  <c r="M651" i="4"/>
  <c r="M653" i="4"/>
  <c r="M655" i="4"/>
  <c r="M657" i="4"/>
  <c r="M659" i="4"/>
  <c r="M661" i="4"/>
  <c r="M697" i="4"/>
  <c r="M699" i="4"/>
  <c r="M701" i="4"/>
  <c r="M703" i="4"/>
  <c r="M705" i="4"/>
  <c r="M707" i="4"/>
  <c r="M709" i="4"/>
  <c r="M711" i="4"/>
  <c r="M713" i="4"/>
  <c r="M715" i="4"/>
  <c r="M717" i="4"/>
  <c r="M719" i="4"/>
  <c r="M721" i="4"/>
  <c r="M723" i="4"/>
  <c r="M725" i="4"/>
  <c r="M727" i="4"/>
  <c r="M729" i="4"/>
  <c r="M731" i="4"/>
  <c r="M733" i="4"/>
  <c r="M735" i="4"/>
  <c r="M737" i="4"/>
  <c r="M739" i="4"/>
  <c r="M741" i="4"/>
  <c r="M773" i="4"/>
  <c r="M775" i="4"/>
  <c r="M777" i="4"/>
  <c r="M779" i="4"/>
  <c r="M781" i="4"/>
  <c r="M783" i="4"/>
  <c r="M785" i="4"/>
  <c r="M787" i="4"/>
  <c r="M789" i="4"/>
  <c r="M791" i="4"/>
  <c r="M793" i="4"/>
  <c r="M795" i="4"/>
  <c r="M797" i="4"/>
  <c r="M799" i="4"/>
  <c r="M801" i="4"/>
  <c r="M803" i="4"/>
  <c r="N525" i="4"/>
  <c r="P525" i="4" s="1"/>
  <c r="Q525" i="4" s="1"/>
  <c r="AA525" i="4" s="1"/>
  <c r="N529" i="4"/>
  <c r="P529" i="4" s="1"/>
  <c r="Q529" i="4" s="1"/>
  <c r="AA529" i="4" s="1"/>
  <c r="Y591" i="4"/>
  <c r="V663" i="4"/>
  <c r="V742" i="4"/>
  <c r="Y670" i="4"/>
  <c r="L275" i="4"/>
  <c r="J433" i="4"/>
  <c r="J505" i="4" s="1"/>
  <c r="L433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1" i="4"/>
  <c r="M473" i="4"/>
  <c r="M475" i="4"/>
  <c r="M477" i="4"/>
  <c r="M479" i="4"/>
  <c r="M481" i="4"/>
  <c r="M483" i="4"/>
  <c r="M485" i="4"/>
  <c r="M487" i="4"/>
  <c r="M489" i="4"/>
  <c r="M491" i="4"/>
  <c r="M493" i="4"/>
  <c r="M495" i="4"/>
  <c r="M497" i="4"/>
  <c r="M499" i="4"/>
  <c r="M501" i="4"/>
  <c r="M503" i="4"/>
  <c r="M513" i="4"/>
  <c r="M514" i="4"/>
  <c r="M515" i="4"/>
  <c r="M516" i="4"/>
  <c r="M517" i="4"/>
  <c r="M518" i="4"/>
  <c r="M533" i="4"/>
  <c r="M535" i="4"/>
  <c r="M537" i="4"/>
  <c r="M539" i="4"/>
  <c r="M541" i="4"/>
  <c r="M543" i="4"/>
  <c r="M545" i="4"/>
  <c r="M547" i="4"/>
  <c r="M549" i="4"/>
  <c r="M551" i="4"/>
  <c r="M553" i="4"/>
  <c r="M555" i="4"/>
  <c r="M557" i="4"/>
  <c r="M559" i="4"/>
  <c r="M561" i="4"/>
  <c r="M563" i="4"/>
  <c r="M565" i="4"/>
  <c r="M567" i="4"/>
  <c r="M569" i="4"/>
  <c r="M571" i="4"/>
  <c r="M573" i="4"/>
  <c r="M575" i="4"/>
  <c r="M577" i="4"/>
  <c r="M579" i="4"/>
  <c r="M581" i="4"/>
  <c r="M583" i="4"/>
  <c r="M620" i="4"/>
  <c r="M622" i="4"/>
  <c r="M624" i="4"/>
  <c r="M626" i="4"/>
  <c r="M628" i="4"/>
  <c r="M630" i="4"/>
  <c r="M632" i="4"/>
  <c r="M634" i="4"/>
  <c r="M636" i="4"/>
  <c r="M638" i="4"/>
  <c r="M640" i="4"/>
  <c r="M642" i="4"/>
  <c r="M644" i="4"/>
  <c r="M646" i="4"/>
  <c r="M648" i="4"/>
  <c r="M650" i="4"/>
  <c r="M652" i="4"/>
  <c r="M654" i="4"/>
  <c r="M656" i="4"/>
  <c r="M658" i="4"/>
  <c r="M660" i="4"/>
  <c r="M662" i="4"/>
  <c r="M696" i="4"/>
  <c r="M698" i="4"/>
  <c r="M700" i="4"/>
  <c r="M702" i="4"/>
  <c r="M704" i="4"/>
  <c r="M706" i="4"/>
  <c r="M708" i="4"/>
  <c r="M710" i="4"/>
  <c r="M712" i="4"/>
  <c r="M714" i="4"/>
  <c r="M716" i="4"/>
  <c r="M718" i="4"/>
  <c r="M720" i="4"/>
  <c r="M722" i="4"/>
  <c r="M724" i="4"/>
  <c r="M726" i="4"/>
  <c r="M728" i="4"/>
  <c r="M730" i="4"/>
  <c r="M732" i="4"/>
  <c r="M734" i="4"/>
  <c r="M736" i="4"/>
  <c r="M738" i="4"/>
  <c r="M740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2" i="4"/>
  <c r="M774" i="4"/>
  <c r="M776" i="4"/>
  <c r="M778" i="4"/>
  <c r="M780" i="4"/>
  <c r="M782" i="4"/>
  <c r="M784" i="4"/>
  <c r="M786" i="4"/>
  <c r="M788" i="4"/>
  <c r="M790" i="4"/>
  <c r="M792" i="4"/>
  <c r="M794" i="4"/>
  <c r="M796" i="4"/>
  <c r="M798" i="4"/>
  <c r="M800" i="4"/>
  <c r="M802" i="4"/>
  <c r="M804" i="4"/>
  <c r="G900" i="4"/>
  <c r="I828" i="4"/>
  <c r="V979" i="4"/>
  <c r="Y907" i="4"/>
  <c r="Y1058" i="4"/>
  <c r="Z986" i="4"/>
  <c r="N1135" i="4"/>
  <c r="P1135" i="4" s="1"/>
  <c r="Q1135" i="4" s="1"/>
  <c r="AA1135" i="4" s="1"/>
  <c r="N1136" i="4"/>
  <c r="P1136" i="4" s="1"/>
  <c r="Q1136" i="4" s="1"/>
  <c r="AA1136" i="4" s="1"/>
  <c r="L591" i="4"/>
  <c r="J749" i="4"/>
  <c r="J821" i="4" s="1"/>
  <c r="L749" i="4"/>
  <c r="M829" i="4"/>
  <c r="M831" i="4"/>
  <c r="M833" i="4"/>
  <c r="M835" i="4"/>
  <c r="M837" i="4"/>
  <c r="M839" i="4"/>
  <c r="M841" i="4"/>
  <c r="M843" i="4"/>
  <c r="M845" i="4"/>
  <c r="M847" i="4"/>
  <c r="M849" i="4"/>
  <c r="M851" i="4"/>
  <c r="M853" i="4"/>
  <c r="M855" i="4"/>
  <c r="M857" i="4"/>
  <c r="M859" i="4"/>
  <c r="M861" i="4"/>
  <c r="M863" i="4"/>
  <c r="M865" i="4"/>
  <c r="M867" i="4"/>
  <c r="M869" i="4"/>
  <c r="M871" i="4"/>
  <c r="M873" i="4"/>
  <c r="M875" i="4"/>
  <c r="M877" i="4"/>
  <c r="M879" i="4"/>
  <c r="M881" i="4"/>
  <c r="M883" i="4"/>
  <c r="M885" i="4"/>
  <c r="M887" i="4"/>
  <c r="M889" i="4"/>
  <c r="M890" i="4"/>
  <c r="M892" i="4"/>
  <c r="M894" i="4"/>
  <c r="M896" i="4"/>
  <c r="M898" i="4"/>
  <c r="M988" i="4"/>
  <c r="M990" i="4"/>
  <c r="M992" i="4"/>
  <c r="M994" i="4"/>
  <c r="M996" i="4"/>
  <c r="M998" i="4"/>
  <c r="M1000" i="4"/>
  <c r="M1002" i="4"/>
  <c r="M1004" i="4"/>
  <c r="M1006" i="4"/>
  <c r="M1008" i="4"/>
  <c r="M1010" i="4"/>
  <c r="M1012" i="4"/>
  <c r="M1014" i="4"/>
  <c r="M1016" i="4"/>
  <c r="M1018" i="4"/>
  <c r="M1020" i="4"/>
  <c r="M1022" i="4"/>
  <c r="M1024" i="4"/>
  <c r="M1026" i="4"/>
  <c r="M1028" i="4"/>
  <c r="M1030" i="4"/>
  <c r="M1032" i="4"/>
  <c r="M1034" i="4"/>
  <c r="M1036" i="4"/>
  <c r="M1038" i="4"/>
  <c r="M1040" i="4"/>
  <c r="M1042" i="4"/>
  <c r="M1044" i="4"/>
  <c r="M1046" i="4"/>
  <c r="M1048" i="4"/>
  <c r="M1050" i="4"/>
  <c r="M1052" i="4"/>
  <c r="M1054" i="4"/>
  <c r="M1056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46" i="4"/>
  <c r="M1148" i="4"/>
  <c r="L900" i="4"/>
  <c r="Y828" i="4"/>
  <c r="V900" i="4"/>
  <c r="N912" i="4"/>
  <c r="P912" i="4" s="1"/>
  <c r="Q912" i="4" s="1"/>
  <c r="AA912" i="4" s="1"/>
  <c r="N914" i="4"/>
  <c r="P914" i="4" s="1"/>
  <c r="Q914" i="4" s="1"/>
  <c r="AA914" i="4" s="1"/>
  <c r="N915" i="4"/>
  <c r="P915" i="4" s="1"/>
  <c r="Q915" i="4" s="1"/>
  <c r="AA915" i="4" s="1"/>
  <c r="N917" i="4"/>
  <c r="P917" i="4" s="1"/>
  <c r="Q917" i="4" s="1"/>
  <c r="AA917" i="4" s="1"/>
  <c r="N919" i="4"/>
  <c r="P919" i="4" s="1"/>
  <c r="Q919" i="4" s="1"/>
  <c r="AA919" i="4" s="1"/>
  <c r="N920" i="4"/>
  <c r="P920" i="4" s="1"/>
  <c r="Q920" i="4" s="1"/>
  <c r="AA920" i="4" s="1"/>
  <c r="N922" i="4"/>
  <c r="P922" i="4" s="1"/>
  <c r="Q922" i="4" s="1"/>
  <c r="AA922" i="4" s="1"/>
  <c r="N923" i="4"/>
  <c r="P923" i="4" s="1"/>
  <c r="Q923" i="4" s="1"/>
  <c r="AA923" i="4" s="1"/>
  <c r="N925" i="4"/>
  <c r="P925" i="4" s="1"/>
  <c r="Q925" i="4" s="1"/>
  <c r="AA925" i="4" s="1"/>
  <c r="N927" i="4"/>
  <c r="P927" i="4" s="1"/>
  <c r="Q927" i="4" s="1"/>
  <c r="AA927" i="4" s="1"/>
  <c r="N928" i="4"/>
  <c r="P928" i="4" s="1"/>
  <c r="Q928" i="4" s="1"/>
  <c r="AA928" i="4" s="1"/>
  <c r="N929" i="4"/>
  <c r="P929" i="4" s="1"/>
  <c r="Q929" i="4" s="1"/>
  <c r="AA929" i="4" s="1"/>
  <c r="N935" i="4"/>
  <c r="P935" i="4" s="1"/>
  <c r="Q935" i="4" s="1"/>
  <c r="AA935" i="4" s="1"/>
  <c r="N939" i="4"/>
  <c r="P939" i="4" s="1"/>
  <c r="Q939" i="4" s="1"/>
  <c r="AA939" i="4" s="1"/>
  <c r="N943" i="4"/>
  <c r="P943" i="4" s="1"/>
  <c r="Q943" i="4" s="1"/>
  <c r="AA943" i="4" s="1"/>
  <c r="N947" i="4"/>
  <c r="P947" i="4" s="1"/>
  <c r="Q947" i="4" s="1"/>
  <c r="AA947" i="4" s="1"/>
  <c r="N951" i="4"/>
  <c r="P951" i="4" s="1"/>
  <c r="Q951" i="4" s="1"/>
  <c r="AA951" i="4" s="1"/>
  <c r="N955" i="4"/>
  <c r="P955" i="4" s="1"/>
  <c r="Q955" i="4" s="1"/>
  <c r="AA955" i="4" s="1"/>
  <c r="N959" i="4"/>
  <c r="P959" i="4" s="1"/>
  <c r="Q959" i="4" s="1"/>
  <c r="AA959" i="4" s="1"/>
  <c r="N963" i="4"/>
  <c r="P963" i="4" s="1"/>
  <c r="Q963" i="4" s="1"/>
  <c r="AA963" i="4" s="1"/>
  <c r="N967" i="4"/>
  <c r="P967" i="4" s="1"/>
  <c r="Q967" i="4" s="1"/>
  <c r="AA967" i="4" s="1"/>
  <c r="N971" i="4"/>
  <c r="P971" i="4" s="1"/>
  <c r="Q971" i="4" s="1"/>
  <c r="AA971" i="4" s="1"/>
  <c r="N975" i="4"/>
  <c r="P975" i="4" s="1"/>
  <c r="Q975" i="4" s="1"/>
  <c r="AA975" i="4" s="1"/>
  <c r="V1137" i="4"/>
  <c r="Y1065" i="4"/>
  <c r="J512" i="4"/>
  <c r="J584" i="4" s="1"/>
  <c r="L512" i="4"/>
  <c r="L670" i="4"/>
  <c r="M830" i="4"/>
  <c r="M832" i="4"/>
  <c r="M834" i="4"/>
  <c r="M836" i="4"/>
  <c r="M838" i="4"/>
  <c r="M840" i="4"/>
  <c r="M842" i="4"/>
  <c r="M844" i="4"/>
  <c r="M846" i="4"/>
  <c r="M848" i="4"/>
  <c r="M850" i="4"/>
  <c r="M852" i="4"/>
  <c r="M854" i="4"/>
  <c r="M856" i="4"/>
  <c r="M858" i="4"/>
  <c r="M860" i="4"/>
  <c r="M862" i="4"/>
  <c r="M864" i="4"/>
  <c r="M866" i="4"/>
  <c r="M868" i="4"/>
  <c r="M870" i="4"/>
  <c r="M872" i="4"/>
  <c r="M874" i="4"/>
  <c r="M876" i="4"/>
  <c r="M878" i="4"/>
  <c r="M880" i="4"/>
  <c r="M882" i="4"/>
  <c r="M884" i="4"/>
  <c r="M886" i="4"/>
  <c r="M888" i="4"/>
  <c r="M891" i="4"/>
  <c r="M893" i="4"/>
  <c r="M895" i="4"/>
  <c r="M897" i="4"/>
  <c r="M899" i="4"/>
  <c r="M908" i="4"/>
  <c r="M909" i="4"/>
  <c r="M910" i="4"/>
  <c r="M911" i="4"/>
  <c r="M987" i="4"/>
  <c r="M989" i="4"/>
  <c r="M991" i="4"/>
  <c r="M993" i="4"/>
  <c r="M995" i="4"/>
  <c r="M997" i="4"/>
  <c r="M999" i="4"/>
  <c r="M1001" i="4"/>
  <c r="M1003" i="4"/>
  <c r="M1005" i="4"/>
  <c r="M1007" i="4"/>
  <c r="M1009" i="4"/>
  <c r="M1011" i="4"/>
  <c r="M1013" i="4"/>
  <c r="M1015" i="4"/>
  <c r="M1017" i="4"/>
  <c r="M1019" i="4"/>
  <c r="M1021" i="4"/>
  <c r="M1023" i="4"/>
  <c r="M1025" i="4"/>
  <c r="M1027" i="4"/>
  <c r="M1029" i="4"/>
  <c r="M1031" i="4"/>
  <c r="M1033" i="4"/>
  <c r="M1035" i="4"/>
  <c r="M1037" i="4"/>
  <c r="M1039" i="4"/>
  <c r="M1041" i="4"/>
  <c r="M1043" i="4"/>
  <c r="M1045" i="4"/>
  <c r="M1047" i="4"/>
  <c r="M1049" i="4"/>
  <c r="M1051" i="4"/>
  <c r="M1053" i="4"/>
  <c r="M1055" i="4"/>
  <c r="M1057" i="4"/>
  <c r="M1145" i="4"/>
  <c r="M1147" i="4"/>
  <c r="M1149" i="4"/>
  <c r="V1295" i="4"/>
  <c r="Y1223" i="4"/>
  <c r="V1453" i="4"/>
  <c r="Y1381" i="4"/>
  <c r="N1414" i="4"/>
  <c r="P1414" i="4" s="1"/>
  <c r="Q1414" i="4" s="1"/>
  <c r="AA1414" i="4" s="1"/>
  <c r="N1416" i="4"/>
  <c r="P1416" i="4" s="1"/>
  <c r="Q1416" i="4" s="1"/>
  <c r="AA1416" i="4" s="1"/>
  <c r="N1419" i="4"/>
  <c r="P1419" i="4" s="1"/>
  <c r="Q1419" i="4" s="1"/>
  <c r="AA1419" i="4" s="1"/>
  <c r="N1420" i="4"/>
  <c r="P1420" i="4" s="1"/>
  <c r="Q1420" i="4" s="1"/>
  <c r="AA1420" i="4" s="1"/>
  <c r="N1422" i="4"/>
  <c r="P1422" i="4" s="1"/>
  <c r="Q1422" i="4" s="1"/>
  <c r="AA1422" i="4" s="1"/>
  <c r="N1424" i="4"/>
  <c r="P1424" i="4" s="1"/>
  <c r="Q1424" i="4" s="1"/>
  <c r="AA1424" i="4" s="1"/>
  <c r="N1427" i="4"/>
  <c r="P1427" i="4" s="1"/>
  <c r="Q1427" i="4" s="1"/>
  <c r="AA1427" i="4" s="1"/>
  <c r="N1428" i="4"/>
  <c r="P1428" i="4" s="1"/>
  <c r="Q1428" i="4" s="1"/>
  <c r="AA1428" i="4" s="1"/>
  <c r="N1430" i="4"/>
  <c r="P1430" i="4" s="1"/>
  <c r="Q1430" i="4" s="1"/>
  <c r="AA1430" i="4" s="1"/>
  <c r="N1432" i="4"/>
  <c r="P1432" i="4" s="1"/>
  <c r="Q1432" i="4" s="1"/>
  <c r="AA1432" i="4" s="1"/>
  <c r="N1435" i="4"/>
  <c r="P1435" i="4" s="1"/>
  <c r="Q1435" i="4" s="1"/>
  <c r="AA1435" i="4" s="1"/>
  <c r="N1436" i="4"/>
  <c r="P1436" i="4" s="1"/>
  <c r="Q1436" i="4" s="1"/>
  <c r="AA1436" i="4" s="1"/>
  <c r="V1058" i="4"/>
  <c r="M1150" i="4"/>
  <c r="M1152" i="4"/>
  <c r="M1154" i="4"/>
  <c r="M1156" i="4"/>
  <c r="M1158" i="4"/>
  <c r="M1160" i="4"/>
  <c r="M1162" i="4"/>
  <c r="M1164" i="4"/>
  <c r="M1166" i="4"/>
  <c r="M1168" i="4"/>
  <c r="M1170" i="4"/>
  <c r="M1172" i="4"/>
  <c r="M1174" i="4"/>
  <c r="M1176" i="4"/>
  <c r="M1178" i="4"/>
  <c r="M1180" i="4"/>
  <c r="M1182" i="4"/>
  <c r="M1184" i="4"/>
  <c r="M1186" i="4"/>
  <c r="M1188" i="4"/>
  <c r="M1190" i="4"/>
  <c r="M1193" i="4"/>
  <c r="M1195" i="4"/>
  <c r="M1197" i="4"/>
  <c r="M1199" i="4"/>
  <c r="M1201" i="4"/>
  <c r="M1203" i="4"/>
  <c r="M1205" i="4"/>
  <c r="M1207" i="4"/>
  <c r="M1209" i="4"/>
  <c r="M1211" i="4"/>
  <c r="M1213" i="4"/>
  <c r="M1215" i="4"/>
  <c r="M1303" i="4"/>
  <c r="M1305" i="4"/>
  <c r="M1307" i="4"/>
  <c r="M1309" i="4"/>
  <c r="M1311" i="4"/>
  <c r="M1313" i="4"/>
  <c r="M1315" i="4"/>
  <c r="M1317" i="4"/>
  <c r="M1319" i="4"/>
  <c r="M1321" i="4"/>
  <c r="M1323" i="4"/>
  <c r="M1325" i="4"/>
  <c r="M1327" i="4"/>
  <c r="M1329" i="4"/>
  <c r="M1331" i="4"/>
  <c r="M1333" i="4"/>
  <c r="M1335" i="4"/>
  <c r="M1337" i="4"/>
  <c r="M1339" i="4"/>
  <c r="M1341" i="4"/>
  <c r="M1343" i="4"/>
  <c r="M1345" i="4"/>
  <c r="M1347" i="4"/>
  <c r="M1349" i="4"/>
  <c r="M1351" i="4"/>
  <c r="M1353" i="4"/>
  <c r="M1355" i="4"/>
  <c r="M1357" i="4"/>
  <c r="M1359" i="4"/>
  <c r="M1361" i="4"/>
  <c r="M1363" i="4"/>
  <c r="M1365" i="4"/>
  <c r="M1367" i="4"/>
  <c r="M1369" i="4"/>
  <c r="M1371" i="4"/>
  <c r="M1373" i="4"/>
  <c r="Y1374" i="4"/>
  <c r="Z1302" i="4"/>
  <c r="L907" i="4"/>
  <c r="I986" i="4"/>
  <c r="L1065" i="4"/>
  <c r="I1144" i="4"/>
  <c r="Y1144" i="4"/>
  <c r="M1151" i="4"/>
  <c r="M1153" i="4"/>
  <c r="M1155" i="4"/>
  <c r="M1157" i="4"/>
  <c r="M1159" i="4"/>
  <c r="M1161" i="4"/>
  <c r="M1163" i="4"/>
  <c r="M1165" i="4"/>
  <c r="M1167" i="4"/>
  <c r="M1169" i="4"/>
  <c r="M1171" i="4"/>
  <c r="M1173" i="4"/>
  <c r="M1175" i="4"/>
  <c r="M1177" i="4"/>
  <c r="M1179" i="4"/>
  <c r="M1181" i="4"/>
  <c r="M1183" i="4"/>
  <c r="M1185" i="4"/>
  <c r="M1187" i="4"/>
  <c r="M1189" i="4"/>
  <c r="M1191" i="4"/>
  <c r="M1192" i="4"/>
  <c r="M1194" i="4"/>
  <c r="M1196" i="4"/>
  <c r="M1198" i="4"/>
  <c r="M1200" i="4"/>
  <c r="M1202" i="4"/>
  <c r="M1204" i="4"/>
  <c r="M1206" i="4"/>
  <c r="M1208" i="4"/>
  <c r="M1210" i="4"/>
  <c r="M1212" i="4"/>
  <c r="M1214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304" i="4"/>
  <c r="M1306" i="4"/>
  <c r="M1308" i="4"/>
  <c r="M1310" i="4"/>
  <c r="M1312" i="4"/>
  <c r="M1314" i="4"/>
  <c r="M1316" i="4"/>
  <c r="M1318" i="4"/>
  <c r="M1320" i="4"/>
  <c r="M1322" i="4"/>
  <c r="M1324" i="4"/>
  <c r="M1326" i="4"/>
  <c r="M1328" i="4"/>
  <c r="M1330" i="4"/>
  <c r="M1332" i="4"/>
  <c r="M1334" i="4"/>
  <c r="M1336" i="4"/>
  <c r="M1338" i="4"/>
  <c r="M1340" i="4"/>
  <c r="M1342" i="4"/>
  <c r="M1344" i="4"/>
  <c r="M1346" i="4"/>
  <c r="M1348" i="4"/>
  <c r="M1350" i="4"/>
  <c r="M1352" i="4"/>
  <c r="M1354" i="4"/>
  <c r="M1356" i="4"/>
  <c r="M1358" i="4"/>
  <c r="M1360" i="4"/>
  <c r="M1362" i="4"/>
  <c r="M1364" i="4"/>
  <c r="M1366" i="4"/>
  <c r="M1368" i="4"/>
  <c r="M1370" i="4"/>
  <c r="M1372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V1611" i="4"/>
  <c r="Y1539" i="4"/>
  <c r="N1598" i="4"/>
  <c r="P1598" i="4" s="1"/>
  <c r="Q1598" i="4" s="1"/>
  <c r="AA1598" i="4" s="1"/>
  <c r="N1599" i="4"/>
  <c r="P1599" i="4" s="1"/>
  <c r="Q1599" i="4" s="1"/>
  <c r="AA1599" i="4" s="1"/>
  <c r="N1600" i="4"/>
  <c r="P1600" i="4" s="1"/>
  <c r="Q1600" i="4" s="1"/>
  <c r="AA1600" i="4" s="1"/>
  <c r="N1601" i="4"/>
  <c r="P1601" i="4" s="1"/>
  <c r="Q1601" i="4" s="1"/>
  <c r="AA1601" i="4" s="1"/>
  <c r="N1603" i="4"/>
  <c r="P1603" i="4" s="1"/>
  <c r="Q1603" i="4" s="1"/>
  <c r="AA1603" i="4" s="1"/>
  <c r="V1374" i="4"/>
  <c r="M1461" i="4"/>
  <c r="M1463" i="4"/>
  <c r="M1465" i="4"/>
  <c r="M1467" i="4"/>
  <c r="M1469" i="4"/>
  <c r="M1471" i="4"/>
  <c r="M1473" i="4"/>
  <c r="M1475" i="4"/>
  <c r="M1477" i="4"/>
  <c r="M1479" i="4"/>
  <c r="M1481" i="4"/>
  <c r="M1483" i="4"/>
  <c r="M1485" i="4"/>
  <c r="M1487" i="4"/>
  <c r="M1489" i="4"/>
  <c r="M1491" i="4"/>
  <c r="M1493" i="4"/>
  <c r="M1495" i="4"/>
  <c r="M1497" i="4"/>
  <c r="M1499" i="4"/>
  <c r="M1501" i="4"/>
  <c r="M1503" i="4"/>
  <c r="M1505" i="4"/>
  <c r="M1507" i="4"/>
  <c r="M1509" i="4"/>
  <c r="M1511" i="4"/>
  <c r="M1513" i="4"/>
  <c r="M1515" i="4"/>
  <c r="M1517" i="4"/>
  <c r="M1519" i="4"/>
  <c r="M1521" i="4"/>
  <c r="M1523" i="4"/>
  <c r="M1525" i="4"/>
  <c r="M1527" i="4"/>
  <c r="M1529" i="4"/>
  <c r="M1531" i="4"/>
  <c r="Y1532" i="4"/>
  <c r="Z1460" i="4"/>
  <c r="J1223" i="4"/>
  <c r="J1295" i="4" s="1"/>
  <c r="L1223" i="4"/>
  <c r="I1302" i="4"/>
  <c r="L1381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62" i="4"/>
  <c r="M1464" i="4"/>
  <c r="M1466" i="4"/>
  <c r="M1468" i="4"/>
  <c r="M1470" i="4"/>
  <c r="M1472" i="4"/>
  <c r="M1474" i="4"/>
  <c r="M1476" i="4"/>
  <c r="M1478" i="4"/>
  <c r="M1480" i="4"/>
  <c r="M1482" i="4"/>
  <c r="M1484" i="4"/>
  <c r="M1486" i="4"/>
  <c r="M1488" i="4"/>
  <c r="M1490" i="4"/>
  <c r="M1492" i="4"/>
  <c r="M1494" i="4"/>
  <c r="M1496" i="4"/>
  <c r="M1498" i="4"/>
  <c r="M1500" i="4"/>
  <c r="M1502" i="4"/>
  <c r="M1504" i="4"/>
  <c r="M1506" i="4"/>
  <c r="M1508" i="4"/>
  <c r="M1510" i="4"/>
  <c r="M1512" i="4"/>
  <c r="M1514" i="4"/>
  <c r="M1516" i="4"/>
  <c r="M1518" i="4"/>
  <c r="M1520" i="4"/>
  <c r="M1522" i="4"/>
  <c r="M1524" i="4"/>
  <c r="M1526" i="4"/>
  <c r="M1528" i="4"/>
  <c r="M1530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N1698" i="4"/>
  <c r="P1698" i="4" s="1"/>
  <c r="Q1698" i="4" s="1"/>
  <c r="AA1698" i="4" s="1"/>
  <c r="V1532" i="4"/>
  <c r="M1619" i="4"/>
  <c r="M1621" i="4"/>
  <c r="M1623" i="4"/>
  <c r="M1625" i="4"/>
  <c r="M1627" i="4"/>
  <c r="M1629" i="4"/>
  <c r="M1631" i="4"/>
  <c r="M1633" i="4"/>
  <c r="M1635" i="4"/>
  <c r="M1637" i="4"/>
  <c r="M1639" i="4"/>
  <c r="M1641" i="4"/>
  <c r="M1643" i="4"/>
  <c r="M1645" i="4"/>
  <c r="M1647" i="4"/>
  <c r="M1649" i="4"/>
  <c r="M1651" i="4"/>
  <c r="M1653" i="4"/>
  <c r="M1655" i="4"/>
  <c r="M1657" i="4"/>
  <c r="M1659" i="4"/>
  <c r="M1661" i="4"/>
  <c r="M1663" i="4"/>
  <c r="M1665" i="4"/>
  <c r="M1667" i="4"/>
  <c r="M1669" i="4"/>
  <c r="M1671" i="4"/>
  <c r="M1673" i="4"/>
  <c r="M1675" i="4"/>
  <c r="M1677" i="4"/>
  <c r="N1699" i="4"/>
  <c r="P1699" i="4" s="1"/>
  <c r="Q1699" i="4" s="1"/>
  <c r="AA1699" i="4" s="1"/>
  <c r="I1460" i="4"/>
  <c r="J1539" i="4"/>
  <c r="J1611" i="4" s="1"/>
  <c r="L1539" i="4"/>
  <c r="M1604" i="4"/>
  <c r="M1605" i="4"/>
  <c r="M1606" i="4"/>
  <c r="M1607" i="4"/>
  <c r="M1608" i="4"/>
  <c r="M1609" i="4"/>
  <c r="M1610" i="4"/>
  <c r="M1620" i="4"/>
  <c r="M1622" i="4"/>
  <c r="M1624" i="4"/>
  <c r="M1626" i="4"/>
  <c r="M1628" i="4"/>
  <c r="M1630" i="4"/>
  <c r="M1632" i="4"/>
  <c r="M1634" i="4"/>
  <c r="M1636" i="4"/>
  <c r="M1638" i="4"/>
  <c r="M1640" i="4"/>
  <c r="M1642" i="4"/>
  <c r="M1644" i="4"/>
  <c r="M1646" i="4"/>
  <c r="M1648" i="4"/>
  <c r="M1650" i="4"/>
  <c r="M1652" i="4"/>
  <c r="M1654" i="4"/>
  <c r="M1656" i="4"/>
  <c r="M1658" i="4"/>
  <c r="M1660" i="4"/>
  <c r="M1662" i="4"/>
  <c r="M1664" i="4"/>
  <c r="M1666" i="4"/>
  <c r="M1668" i="4"/>
  <c r="M1670" i="4"/>
  <c r="M1672" i="4"/>
  <c r="M1674" i="4"/>
  <c r="M1676" i="4"/>
  <c r="I1769" i="4"/>
  <c r="J1697" i="4"/>
  <c r="J1769" i="4" s="1"/>
  <c r="I1618" i="4"/>
  <c r="Y1618" i="4"/>
  <c r="M1678" i="4"/>
  <c r="M1680" i="4"/>
  <c r="M1682" i="4"/>
  <c r="M1684" i="4"/>
  <c r="M1686" i="4"/>
  <c r="M1688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8" i="4"/>
  <c r="M1740" i="4"/>
  <c r="M1742" i="4"/>
  <c r="M1744" i="4"/>
  <c r="M1746" i="4"/>
  <c r="M1748" i="4"/>
  <c r="M1750" i="4"/>
  <c r="M1752" i="4"/>
  <c r="M1754" i="4"/>
  <c r="M1756" i="4"/>
  <c r="M1758" i="4"/>
  <c r="M1760" i="4"/>
  <c r="M1762" i="4"/>
  <c r="M1764" i="4"/>
  <c r="M1766" i="4"/>
  <c r="M1768" i="4"/>
  <c r="L1697" i="4"/>
  <c r="K1769" i="4"/>
  <c r="Z1697" i="4"/>
  <c r="N1777" i="4"/>
  <c r="P1777" i="4" s="1"/>
  <c r="Q1777" i="4" s="1"/>
  <c r="AA1777" i="4" s="1"/>
  <c r="N1778" i="4"/>
  <c r="P1778" i="4" s="1"/>
  <c r="Q1778" i="4" s="1"/>
  <c r="AA1778" i="4" s="1"/>
  <c r="N1780" i="4"/>
  <c r="P1780" i="4" s="1"/>
  <c r="Q1780" i="4" s="1"/>
  <c r="AA1780" i="4" s="1"/>
  <c r="N1783" i="4"/>
  <c r="P1783" i="4" s="1"/>
  <c r="Q1783" i="4" s="1"/>
  <c r="AA1783" i="4" s="1"/>
  <c r="N1784" i="4"/>
  <c r="P1784" i="4" s="1"/>
  <c r="Q1784" i="4" s="1"/>
  <c r="AA1784" i="4" s="1"/>
  <c r="N1785" i="4"/>
  <c r="P1785" i="4" s="1"/>
  <c r="Q1785" i="4" s="1"/>
  <c r="AA1785" i="4" s="1"/>
  <c r="N1786" i="4"/>
  <c r="P1786" i="4" s="1"/>
  <c r="Q1786" i="4" s="1"/>
  <c r="AA1786" i="4" s="1"/>
  <c r="N1788" i="4"/>
  <c r="P1788" i="4" s="1"/>
  <c r="Q1788" i="4" s="1"/>
  <c r="AA1788" i="4" s="1"/>
  <c r="N1789" i="4"/>
  <c r="P1789" i="4" s="1"/>
  <c r="Q1789" i="4" s="1"/>
  <c r="AA1789" i="4" s="1"/>
  <c r="N1791" i="4"/>
  <c r="P1791" i="4" s="1"/>
  <c r="Q1791" i="4" s="1"/>
  <c r="AA1791" i="4" s="1"/>
  <c r="N1793" i="4"/>
  <c r="P1793" i="4" s="1"/>
  <c r="Q1793" i="4" s="1"/>
  <c r="AA1793" i="4" s="1"/>
  <c r="N1794" i="4"/>
  <c r="P1794" i="4" s="1"/>
  <c r="Q1794" i="4" s="1"/>
  <c r="AA1794" i="4" s="1"/>
  <c r="M1679" i="4"/>
  <c r="M1681" i="4"/>
  <c r="M1683" i="4"/>
  <c r="M1685" i="4"/>
  <c r="M1687" i="4"/>
  <c r="M1689" i="4"/>
  <c r="M1739" i="4"/>
  <c r="M1741" i="4"/>
  <c r="M1743" i="4"/>
  <c r="M1745" i="4"/>
  <c r="M1747" i="4"/>
  <c r="M1749" i="4"/>
  <c r="M1751" i="4"/>
  <c r="M1753" i="4"/>
  <c r="M1755" i="4"/>
  <c r="M1757" i="4"/>
  <c r="M1759" i="4"/>
  <c r="M1761" i="4"/>
  <c r="M1763" i="4"/>
  <c r="M1765" i="4"/>
  <c r="M1767" i="4"/>
  <c r="K1848" i="4"/>
  <c r="L1776" i="4"/>
  <c r="Y1776" i="4"/>
  <c r="U24" i="4" s="1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N1807" i="4"/>
  <c r="P1807" i="4" s="1"/>
  <c r="Q1807" i="4" s="1"/>
  <c r="AA1807" i="4" s="1"/>
  <c r="N1808" i="4"/>
  <c r="P1808" i="4" s="1"/>
  <c r="Q1808" i="4" s="1"/>
  <c r="AA1808" i="4" s="1"/>
  <c r="N1811" i="4"/>
  <c r="P1811" i="4" s="1"/>
  <c r="Q1811" i="4" s="1"/>
  <c r="AA1811" i="4" s="1"/>
  <c r="N1812" i="4"/>
  <c r="P1812" i="4" s="1"/>
  <c r="Q1812" i="4" s="1"/>
  <c r="AA1812" i="4" s="1"/>
  <c r="N1813" i="4"/>
  <c r="P1813" i="4" s="1"/>
  <c r="Q1813" i="4" s="1"/>
  <c r="AA1813" i="4" s="1"/>
  <c r="N1814" i="4"/>
  <c r="P1814" i="4" s="1"/>
  <c r="Q1814" i="4" s="1"/>
  <c r="AA1814" i="4" s="1"/>
  <c r="N1816" i="4"/>
  <c r="P1816" i="4" s="1"/>
  <c r="Q1816" i="4" s="1"/>
  <c r="AA1816" i="4" s="1"/>
  <c r="N1817" i="4"/>
  <c r="P1817" i="4" s="1"/>
  <c r="Q1817" i="4" s="1"/>
  <c r="AA1817" i="4" s="1"/>
  <c r="N1819" i="4"/>
  <c r="P1819" i="4" s="1"/>
  <c r="Q1819" i="4" s="1"/>
  <c r="AA1819" i="4" s="1"/>
  <c r="N1821" i="4"/>
  <c r="P1821" i="4" s="1"/>
  <c r="Q1821" i="4" s="1"/>
  <c r="AA1821" i="4" s="1"/>
  <c r="N1822" i="4"/>
  <c r="P1822" i="4" s="1"/>
  <c r="Q1822" i="4" s="1"/>
  <c r="AA1822" i="4" s="1"/>
  <c r="N1824" i="4"/>
  <c r="P1824" i="4" s="1"/>
  <c r="Q1824" i="4" s="1"/>
  <c r="AA1824" i="4" s="1"/>
  <c r="N1825" i="4"/>
  <c r="P1825" i="4" s="1"/>
  <c r="Q1825" i="4" s="1"/>
  <c r="AA1825" i="4" s="1"/>
  <c r="N1827" i="4"/>
  <c r="P1827" i="4" s="1"/>
  <c r="Q1827" i="4" s="1"/>
  <c r="AA1827" i="4" s="1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AD8" i="7" l="1"/>
  <c r="J907" i="4"/>
  <c r="J979" i="4" s="1"/>
  <c r="J1776" i="4"/>
  <c r="J1848" i="4" s="1"/>
  <c r="U30" i="4"/>
  <c r="J670" i="4"/>
  <c r="J742" i="4" s="1"/>
  <c r="V110" i="4"/>
  <c r="AT15" i="7"/>
  <c r="Z15" i="7"/>
  <c r="W25" i="7"/>
  <c r="D25" i="7"/>
  <c r="W23" i="7"/>
  <c r="D23" i="7"/>
  <c r="W21" i="7"/>
  <c r="D21" i="7"/>
  <c r="W17" i="7"/>
  <c r="D17" i="7"/>
  <c r="W12" i="7"/>
  <c r="D12" i="7"/>
  <c r="AT14" i="7"/>
  <c r="Z14" i="7"/>
  <c r="AT11" i="7"/>
  <c r="Z11" i="7"/>
  <c r="W24" i="7"/>
  <c r="D24" i="7"/>
  <c r="W27" i="7"/>
  <c r="D27" i="7"/>
  <c r="W20" i="7"/>
  <c r="D20" i="7"/>
  <c r="W13" i="7"/>
  <c r="D13" i="7"/>
  <c r="G14" i="7"/>
  <c r="G15" i="7"/>
  <c r="D15" i="7" s="1"/>
  <c r="AC25" i="7"/>
  <c r="Z25" i="7" s="1"/>
  <c r="AC23" i="7"/>
  <c r="AC24" i="7"/>
  <c r="Z24" i="7" s="1"/>
  <c r="AC17" i="7"/>
  <c r="Z17" i="7" s="1"/>
  <c r="AC27" i="7"/>
  <c r="Z27" i="7" s="1"/>
  <c r="AC21" i="7"/>
  <c r="Z21" i="7" s="1"/>
  <c r="AC20" i="7"/>
  <c r="Z20" i="7" s="1"/>
  <c r="AC13" i="7"/>
  <c r="Z13" i="7" s="1"/>
  <c r="V12" i="7"/>
  <c r="V8" i="7" s="1"/>
  <c r="E7" i="7"/>
  <c r="X22" i="7"/>
  <c r="J1736" i="4"/>
  <c r="J1381" i="4"/>
  <c r="J1453" i="4" s="1"/>
  <c r="J1065" i="4"/>
  <c r="J1137" i="4" s="1"/>
  <c r="J275" i="4"/>
  <c r="J347" i="4" s="1"/>
  <c r="J196" i="4"/>
  <c r="J268" i="4" s="1"/>
  <c r="I110" i="4"/>
  <c r="J591" i="4"/>
  <c r="J663" i="4" s="1"/>
  <c r="N1846" i="4"/>
  <c r="P1846" i="4" s="1"/>
  <c r="Q1846" i="4" s="1"/>
  <c r="AA1846" i="4" s="1"/>
  <c r="N1844" i="4"/>
  <c r="P1844" i="4" s="1"/>
  <c r="Q1844" i="4" s="1"/>
  <c r="AA1844" i="4" s="1"/>
  <c r="N1842" i="4"/>
  <c r="P1842" i="4" s="1"/>
  <c r="Q1842" i="4" s="1"/>
  <c r="AA1842" i="4" s="1"/>
  <c r="N1840" i="4"/>
  <c r="P1840" i="4" s="1"/>
  <c r="Q1840" i="4" s="1"/>
  <c r="AA1840" i="4" s="1"/>
  <c r="N1838" i="4"/>
  <c r="P1838" i="4" s="1"/>
  <c r="Q1838" i="4" s="1"/>
  <c r="AA1838" i="4" s="1"/>
  <c r="N1836" i="4"/>
  <c r="P1836" i="4" s="1"/>
  <c r="Q1836" i="4" s="1"/>
  <c r="AA1836" i="4" s="1"/>
  <c r="N1834" i="4"/>
  <c r="P1834" i="4" s="1"/>
  <c r="Q1834" i="4" s="1"/>
  <c r="AA1834" i="4" s="1"/>
  <c r="N1832" i="4"/>
  <c r="P1832" i="4" s="1"/>
  <c r="Q1832" i="4" s="1"/>
  <c r="AA1832" i="4" s="1"/>
  <c r="N1830" i="4"/>
  <c r="P1830" i="4" s="1"/>
  <c r="Q1830" i="4" s="1"/>
  <c r="AA1830" i="4" s="1"/>
  <c r="N1828" i="4"/>
  <c r="P1828" i="4" s="1"/>
  <c r="Q1828" i="4" s="1"/>
  <c r="AA1828" i="4" s="1"/>
  <c r="N1805" i="4"/>
  <c r="P1805" i="4" s="1"/>
  <c r="Q1805" i="4" s="1"/>
  <c r="AA1805" i="4" s="1"/>
  <c r="N1803" i="4"/>
  <c r="P1803" i="4" s="1"/>
  <c r="Q1803" i="4" s="1"/>
  <c r="AA1803" i="4" s="1"/>
  <c r="N1801" i="4"/>
  <c r="P1801" i="4" s="1"/>
  <c r="Q1801" i="4" s="1"/>
  <c r="AA1801" i="4" s="1"/>
  <c r="N1799" i="4"/>
  <c r="P1799" i="4" s="1"/>
  <c r="Q1799" i="4" s="1"/>
  <c r="AA1799" i="4" s="1"/>
  <c r="N1797" i="4"/>
  <c r="P1797" i="4" s="1"/>
  <c r="Q1797" i="4" s="1"/>
  <c r="AA1797" i="4" s="1"/>
  <c r="N1795" i="4"/>
  <c r="P1795" i="4" s="1"/>
  <c r="Q1795" i="4" s="1"/>
  <c r="AA1795" i="4" s="1"/>
  <c r="L1848" i="4"/>
  <c r="L1769" i="4"/>
  <c r="M1697" i="4"/>
  <c r="N1734" i="4"/>
  <c r="P1734" i="4" s="1"/>
  <c r="Q1734" i="4" s="1"/>
  <c r="AA1734" i="4" s="1"/>
  <c r="N1732" i="4"/>
  <c r="P1732" i="4" s="1"/>
  <c r="Q1732" i="4" s="1"/>
  <c r="AA1732" i="4" s="1"/>
  <c r="N1730" i="4"/>
  <c r="P1730" i="4" s="1"/>
  <c r="Q1730" i="4" s="1"/>
  <c r="AA1730" i="4" s="1"/>
  <c r="N1728" i="4"/>
  <c r="P1728" i="4" s="1"/>
  <c r="Q1728" i="4" s="1"/>
  <c r="AA1728" i="4" s="1"/>
  <c r="N1726" i="4"/>
  <c r="P1726" i="4" s="1"/>
  <c r="Q1726" i="4" s="1"/>
  <c r="AA1726" i="4" s="1"/>
  <c r="N1724" i="4"/>
  <c r="P1724" i="4" s="1"/>
  <c r="Q1724" i="4" s="1"/>
  <c r="AA1724" i="4" s="1"/>
  <c r="N1722" i="4"/>
  <c r="P1722" i="4" s="1"/>
  <c r="Q1722" i="4" s="1"/>
  <c r="AA1722" i="4" s="1"/>
  <c r="N1720" i="4"/>
  <c r="P1720" i="4" s="1"/>
  <c r="Q1720" i="4" s="1"/>
  <c r="AA1720" i="4" s="1"/>
  <c r="N1718" i="4"/>
  <c r="P1718" i="4" s="1"/>
  <c r="Q1718" i="4" s="1"/>
  <c r="AA1718" i="4" s="1"/>
  <c r="N1716" i="4"/>
  <c r="P1716" i="4" s="1"/>
  <c r="Q1716" i="4" s="1"/>
  <c r="AA1716" i="4" s="1"/>
  <c r="N1714" i="4"/>
  <c r="P1714" i="4" s="1"/>
  <c r="Q1714" i="4" s="1"/>
  <c r="AA1714" i="4" s="1"/>
  <c r="N1712" i="4"/>
  <c r="P1712" i="4" s="1"/>
  <c r="Q1712" i="4" s="1"/>
  <c r="AA1712" i="4" s="1"/>
  <c r="N1710" i="4"/>
  <c r="P1710" i="4" s="1"/>
  <c r="Q1710" i="4" s="1"/>
  <c r="AA1710" i="4" s="1"/>
  <c r="N1708" i="4"/>
  <c r="P1708" i="4" s="1"/>
  <c r="Q1708" i="4" s="1"/>
  <c r="AA1708" i="4" s="1"/>
  <c r="N1706" i="4"/>
  <c r="P1706" i="4" s="1"/>
  <c r="Q1706" i="4" s="1"/>
  <c r="AA1706" i="4" s="1"/>
  <c r="N1704" i="4"/>
  <c r="P1704" i="4" s="1"/>
  <c r="Q1704" i="4" s="1"/>
  <c r="AA1704" i="4" s="1"/>
  <c r="N1702" i="4"/>
  <c r="P1702" i="4" s="1"/>
  <c r="Q1702" i="4" s="1"/>
  <c r="AA1702" i="4" s="1"/>
  <c r="N1700" i="4"/>
  <c r="P1700" i="4" s="1"/>
  <c r="Q1700" i="4" s="1"/>
  <c r="AA1700" i="4" s="1"/>
  <c r="N1686" i="4"/>
  <c r="P1686" i="4" s="1"/>
  <c r="Q1686" i="4" s="1"/>
  <c r="AA1686" i="4" s="1"/>
  <c r="N1682" i="4"/>
  <c r="P1682" i="4" s="1"/>
  <c r="Q1682" i="4" s="1"/>
  <c r="AA1682" i="4" s="1"/>
  <c r="N1678" i="4"/>
  <c r="P1678" i="4" s="1"/>
  <c r="Q1678" i="4" s="1"/>
  <c r="AA1678" i="4" s="1"/>
  <c r="N1610" i="4"/>
  <c r="P1610" i="4" s="1"/>
  <c r="Q1610" i="4" s="1"/>
  <c r="AA1610" i="4" s="1"/>
  <c r="N1608" i="4"/>
  <c r="P1608" i="4" s="1"/>
  <c r="Q1608" i="4" s="1"/>
  <c r="AA1608" i="4" s="1"/>
  <c r="N1606" i="4"/>
  <c r="P1606" i="4" s="1"/>
  <c r="Q1606" i="4" s="1"/>
  <c r="AA1606" i="4" s="1"/>
  <c r="N1604" i="4"/>
  <c r="P1604" i="4" s="1"/>
  <c r="Q1604" i="4" s="1"/>
  <c r="AA1604" i="4" s="1"/>
  <c r="I1532" i="4"/>
  <c r="J1460" i="4"/>
  <c r="N1594" i="4"/>
  <c r="P1594" i="4" s="1"/>
  <c r="Q1594" i="4" s="1"/>
  <c r="AA1594" i="4" s="1"/>
  <c r="N1592" i="4"/>
  <c r="P1592" i="4" s="1"/>
  <c r="Q1592" i="4" s="1"/>
  <c r="AA1592" i="4" s="1"/>
  <c r="N1590" i="4"/>
  <c r="P1590" i="4" s="1"/>
  <c r="Q1590" i="4" s="1"/>
  <c r="AA1590" i="4" s="1"/>
  <c r="N1588" i="4"/>
  <c r="P1588" i="4" s="1"/>
  <c r="Q1588" i="4" s="1"/>
  <c r="AA1588" i="4" s="1"/>
  <c r="N1586" i="4"/>
  <c r="P1586" i="4" s="1"/>
  <c r="Q1586" i="4" s="1"/>
  <c r="AA1586" i="4" s="1"/>
  <c r="N1584" i="4"/>
  <c r="P1584" i="4" s="1"/>
  <c r="Q1584" i="4" s="1"/>
  <c r="AA1584" i="4" s="1"/>
  <c r="N1582" i="4"/>
  <c r="P1582" i="4" s="1"/>
  <c r="Q1582" i="4" s="1"/>
  <c r="AA1582" i="4" s="1"/>
  <c r="N1580" i="4"/>
  <c r="P1580" i="4" s="1"/>
  <c r="Q1580" i="4" s="1"/>
  <c r="AA1580" i="4" s="1"/>
  <c r="N1578" i="4"/>
  <c r="P1578" i="4" s="1"/>
  <c r="Q1578" i="4" s="1"/>
  <c r="AA1578" i="4" s="1"/>
  <c r="N1576" i="4"/>
  <c r="P1576" i="4" s="1"/>
  <c r="Q1576" i="4" s="1"/>
  <c r="AA1576" i="4" s="1"/>
  <c r="N1574" i="4"/>
  <c r="P1574" i="4" s="1"/>
  <c r="Q1574" i="4" s="1"/>
  <c r="AA1574" i="4" s="1"/>
  <c r="N1572" i="4"/>
  <c r="P1572" i="4" s="1"/>
  <c r="Q1572" i="4" s="1"/>
  <c r="AA1572" i="4" s="1"/>
  <c r="N1570" i="4"/>
  <c r="P1570" i="4" s="1"/>
  <c r="Q1570" i="4" s="1"/>
  <c r="AA1570" i="4" s="1"/>
  <c r="N1568" i="4"/>
  <c r="P1568" i="4" s="1"/>
  <c r="Q1568" i="4" s="1"/>
  <c r="AA1568" i="4" s="1"/>
  <c r="N1566" i="4"/>
  <c r="P1566" i="4" s="1"/>
  <c r="Q1566" i="4" s="1"/>
  <c r="AA1566" i="4" s="1"/>
  <c r="N1564" i="4"/>
  <c r="P1564" i="4" s="1"/>
  <c r="Q1564" i="4" s="1"/>
  <c r="AA1564" i="4" s="1"/>
  <c r="N1562" i="4"/>
  <c r="P1562" i="4" s="1"/>
  <c r="Q1562" i="4" s="1"/>
  <c r="AA1562" i="4" s="1"/>
  <c r="N1560" i="4"/>
  <c r="P1560" i="4" s="1"/>
  <c r="Q1560" i="4" s="1"/>
  <c r="AA1560" i="4" s="1"/>
  <c r="N1558" i="4"/>
  <c r="P1558" i="4" s="1"/>
  <c r="Q1558" i="4" s="1"/>
  <c r="AA1558" i="4" s="1"/>
  <c r="N1556" i="4"/>
  <c r="P1556" i="4" s="1"/>
  <c r="Q1556" i="4" s="1"/>
  <c r="AA1556" i="4" s="1"/>
  <c r="N1554" i="4"/>
  <c r="P1554" i="4" s="1"/>
  <c r="Q1554" i="4" s="1"/>
  <c r="AA1554" i="4" s="1"/>
  <c r="N1552" i="4"/>
  <c r="P1552" i="4" s="1"/>
  <c r="Q1552" i="4" s="1"/>
  <c r="AA1552" i="4" s="1"/>
  <c r="N1550" i="4"/>
  <c r="P1550" i="4" s="1"/>
  <c r="Q1550" i="4" s="1"/>
  <c r="AA1550" i="4" s="1"/>
  <c r="N1548" i="4"/>
  <c r="P1548" i="4" s="1"/>
  <c r="Q1548" i="4" s="1"/>
  <c r="AA1548" i="4" s="1"/>
  <c r="N1546" i="4"/>
  <c r="P1546" i="4" s="1"/>
  <c r="Q1546" i="4" s="1"/>
  <c r="AA1546" i="4" s="1"/>
  <c r="N1544" i="4"/>
  <c r="P1544" i="4" s="1"/>
  <c r="Q1544" i="4" s="1"/>
  <c r="AA1544" i="4" s="1"/>
  <c r="N1542" i="4"/>
  <c r="P1542" i="4" s="1"/>
  <c r="Q1542" i="4" s="1"/>
  <c r="AA1542" i="4" s="1"/>
  <c r="N1540" i="4"/>
  <c r="P1540" i="4" s="1"/>
  <c r="Q1540" i="4" s="1"/>
  <c r="AA1540" i="4" s="1"/>
  <c r="N1530" i="4"/>
  <c r="P1530" i="4" s="1"/>
  <c r="Q1530" i="4" s="1"/>
  <c r="AA1530" i="4" s="1"/>
  <c r="N1528" i="4"/>
  <c r="P1528" i="4" s="1"/>
  <c r="Q1528" i="4" s="1"/>
  <c r="AA1528" i="4" s="1"/>
  <c r="N1526" i="4"/>
  <c r="P1526" i="4" s="1"/>
  <c r="Q1526" i="4" s="1"/>
  <c r="AA1526" i="4" s="1"/>
  <c r="N1524" i="4"/>
  <c r="P1524" i="4" s="1"/>
  <c r="Q1524" i="4" s="1"/>
  <c r="AA1524" i="4" s="1"/>
  <c r="N1522" i="4"/>
  <c r="P1522" i="4" s="1"/>
  <c r="Q1522" i="4" s="1"/>
  <c r="AA1522" i="4" s="1"/>
  <c r="N1520" i="4"/>
  <c r="P1520" i="4" s="1"/>
  <c r="Q1520" i="4" s="1"/>
  <c r="AA1520" i="4" s="1"/>
  <c r="N1518" i="4"/>
  <c r="P1518" i="4" s="1"/>
  <c r="Q1518" i="4" s="1"/>
  <c r="AA1518" i="4" s="1"/>
  <c r="N1516" i="4"/>
  <c r="P1516" i="4" s="1"/>
  <c r="Q1516" i="4" s="1"/>
  <c r="AA1516" i="4" s="1"/>
  <c r="N1514" i="4"/>
  <c r="P1514" i="4" s="1"/>
  <c r="Q1514" i="4" s="1"/>
  <c r="AA1514" i="4" s="1"/>
  <c r="N1512" i="4"/>
  <c r="P1512" i="4" s="1"/>
  <c r="Q1512" i="4" s="1"/>
  <c r="AA1512" i="4" s="1"/>
  <c r="N1510" i="4"/>
  <c r="P1510" i="4" s="1"/>
  <c r="Q1510" i="4" s="1"/>
  <c r="AA1510" i="4" s="1"/>
  <c r="N1508" i="4"/>
  <c r="P1508" i="4" s="1"/>
  <c r="Q1508" i="4" s="1"/>
  <c r="AA1508" i="4" s="1"/>
  <c r="N1506" i="4"/>
  <c r="P1506" i="4" s="1"/>
  <c r="Q1506" i="4" s="1"/>
  <c r="AA1506" i="4" s="1"/>
  <c r="N1504" i="4"/>
  <c r="P1504" i="4" s="1"/>
  <c r="Q1504" i="4" s="1"/>
  <c r="AA1504" i="4" s="1"/>
  <c r="N1502" i="4"/>
  <c r="P1502" i="4" s="1"/>
  <c r="Q1502" i="4" s="1"/>
  <c r="AA1502" i="4" s="1"/>
  <c r="N1500" i="4"/>
  <c r="P1500" i="4" s="1"/>
  <c r="Q1500" i="4" s="1"/>
  <c r="AA1500" i="4" s="1"/>
  <c r="N1498" i="4"/>
  <c r="P1498" i="4" s="1"/>
  <c r="Q1498" i="4" s="1"/>
  <c r="AA1498" i="4" s="1"/>
  <c r="N1496" i="4"/>
  <c r="P1496" i="4" s="1"/>
  <c r="Q1496" i="4" s="1"/>
  <c r="AA1496" i="4" s="1"/>
  <c r="N1494" i="4"/>
  <c r="P1494" i="4" s="1"/>
  <c r="Q1494" i="4" s="1"/>
  <c r="AA1494" i="4" s="1"/>
  <c r="N1492" i="4"/>
  <c r="P1492" i="4" s="1"/>
  <c r="Q1492" i="4" s="1"/>
  <c r="AA1492" i="4" s="1"/>
  <c r="N1490" i="4"/>
  <c r="P1490" i="4" s="1"/>
  <c r="Q1490" i="4" s="1"/>
  <c r="AA1490" i="4" s="1"/>
  <c r="N1488" i="4"/>
  <c r="P1488" i="4" s="1"/>
  <c r="Q1488" i="4" s="1"/>
  <c r="AA1488" i="4" s="1"/>
  <c r="N1486" i="4"/>
  <c r="P1486" i="4" s="1"/>
  <c r="Q1486" i="4" s="1"/>
  <c r="AA1486" i="4" s="1"/>
  <c r="N1484" i="4"/>
  <c r="P1484" i="4" s="1"/>
  <c r="Q1484" i="4" s="1"/>
  <c r="AA1484" i="4" s="1"/>
  <c r="N1482" i="4"/>
  <c r="P1482" i="4" s="1"/>
  <c r="Q1482" i="4" s="1"/>
  <c r="AA1482" i="4" s="1"/>
  <c r="N1480" i="4"/>
  <c r="P1480" i="4" s="1"/>
  <c r="Q1480" i="4" s="1"/>
  <c r="AA1480" i="4" s="1"/>
  <c r="N1478" i="4"/>
  <c r="P1478" i="4" s="1"/>
  <c r="Q1478" i="4" s="1"/>
  <c r="AA1478" i="4" s="1"/>
  <c r="N1476" i="4"/>
  <c r="P1476" i="4" s="1"/>
  <c r="Q1476" i="4" s="1"/>
  <c r="AA1476" i="4" s="1"/>
  <c r="N1474" i="4"/>
  <c r="P1474" i="4" s="1"/>
  <c r="Q1474" i="4" s="1"/>
  <c r="AA1474" i="4" s="1"/>
  <c r="N1472" i="4"/>
  <c r="P1472" i="4" s="1"/>
  <c r="Q1472" i="4" s="1"/>
  <c r="AA1472" i="4" s="1"/>
  <c r="N1470" i="4"/>
  <c r="P1470" i="4" s="1"/>
  <c r="Q1470" i="4" s="1"/>
  <c r="AA1470" i="4" s="1"/>
  <c r="N1468" i="4"/>
  <c r="P1468" i="4" s="1"/>
  <c r="Q1468" i="4" s="1"/>
  <c r="AA1468" i="4" s="1"/>
  <c r="N1466" i="4"/>
  <c r="P1466" i="4" s="1"/>
  <c r="Q1466" i="4" s="1"/>
  <c r="AA1466" i="4" s="1"/>
  <c r="N1464" i="4"/>
  <c r="P1464" i="4" s="1"/>
  <c r="Q1464" i="4" s="1"/>
  <c r="AA1464" i="4" s="1"/>
  <c r="N1462" i="4"/>
  <c r="P1462" i="4" s="1"/>
  <c r="Q1462" i="4" s="1"/>
  <c r="AA1462" i="4" s="1"/>
  <c r="N1451" i="4"/>
  <c r="P1451" i="4" s="1"/>
  <c r="Q1451" i="4" s="1"/>
  <c r="AA1451" i="4" s="1"/>
  <c r="N1449" i="4"/>
  <c r="P1449" i="4" s="1"/>
  <c r="Q1449" i="4" s="1"/>
  <c r="AA1449" i="4" s="1"/>
  <c r="N1447" i="4"/>
  <c r="P1447" i="4" s="1"/>
  <c r="Q1447" i="4" s="1"/>
  <c r="AA1447" i="4" s="1"/>
  <c r="N1445" i="4"/>
  <c r="P1445" i="4" s="1"/>
  <c r="Q1445" i="4" s="1"/>
  <c r="AA1445" i="4" s="1"/>
  <c r="N1443" i="4"/>
  <c r="P1443" i="4" s="1"/>
  <c r="Q1443" i="4" s="1"/>
  <c r="AA1443" i="4" s="1"/>
  <c r="N1441" i="4"/>
  <c r="P1441" i="4" s="1"/>
  <c r="Q1441" i="4" s="1"/>
  <c r="AA1441" i="4" s="1"/>
  <c r="L1453" i="4"/>
  <c r="L1295" i="4"/>
  <c r="M1223" i="4"/>
  <c r="Z1532" i="4"/>
  <c r="Y1611" i="4"/>
  <c r="Z1539" i="4"/>
  <c r="N1413" i="4"/>
  <c r="P1413" i="4" s="1"/>
  <c r="Q1413" i="4" s="1"/>
  <c r="AA1413" i="4" s="1"/>
  <c r="N1411" i="4"/>
  <c r="P1411" i="4" s="1"/>
  <c r="Q1411" i="4" s="1"/>
  <c r="AA1411" i="4" s="1"/>
  <c r="N1409" i="4"/>
  <c r="P1409" i="4" s="1"/>
  <c r="Q1409" i="4" s="1"/>
  <c r="AA1409" i="4" s="1"/>
  <c r="N1407" i="4"/>
  <c r="P1407" i="4" s="1"/>
  <c r="Q1407" i="4" s="1"/>
  <c r="AA1407" i="4" s="1"/>
  <c r="N1405" i="4"/>
  <c r="P1405" i="4" s="1"/>
  <c r="Q1405" i="4" s="1"/>
  <c r="AA1405" i="4" s="1"/>
  <c r="N1403" i="4"/>
  <c r="P1403" i="4" s="1"/>
  <c r="Q1403" i="4" s="1"/>
  <c r="AA1403" i="4" s="1"/>
  <c r="N1401" i="4"/>
  <c r="P1401" i="4" s="1"/>
  <c r="Q1401" i="4" s="1"/>
  <c r="AA1401" i="4" s="1"/>
  <c r="N1399" i="4"/>
  <c r="P1399" i="4" s="1"/>
  <c r="Q1399" i="4" s="1"/>
  <c r="AA1399" i="4" s="1"/>
  <c r="N1397" i="4"/>
  <c r="P1397" i="4" s="1"/>
  <c r="Q1397" i="4" s="1"/>
  <c r="AA1397" i="4" s="1"/>
  <c r="N1395" i="4"/>
  <c r="P1395" i="4" s="1"/>
  <c r="Q1395" i="4" s="1"/>
  <c r="AA1395" i="4" s="1"/>
  <c r="N1393" i="4"/>
  <c r="P1393" i="4" s="1"/>
  <c r="Q1393" i="4" s="1"/>
  <c r="AA1393" i="4" s="1"/>
  <c r="N1391" i="4"/>
  <c r="P1391" i="4" s="1"/>
  <c r="Q1391" i="4" s="1"/>
  <c r="AA1391" i="4" s="1"/>
  <c r="N1389" i="4"/>
  <c r="P1389" i="4" s="1"/>
  <c r="Q1389" i="4" s="1"/>
  <c r="AA1389" i="4" s="1"/>
  <c r="N1387" i="4"/>
  <c r="P1387" i="4" s="1"/>
  <c r="Q1387" i="4" s="1"/>
  <c r="AA1387" i="4" s="1"/>
  <c r="N1385" i="4"/>
  <c r="P1385" i="4" s="1"/>
  <c r="Q1385" i="4" s="1"/>
  <c r="AA1385" i="4" s="1"/>
  <c r="N1383" i="4"/>
  <c r="P1383" i="4" s="1"/>
  <c r="Q1383" i="4" s="1"/>
  <c r="AA1383" i="4" s="1"/>
  <c r="N1294" i="4"/>
  <c r="P1294" i="4" s="1"/>
  <c r="Q1294" i="4" s="1"/>
  <c r="AA1294" i="4" s="1"/>
  <c r="N1292" i="4"/>
  <c r="P1292" i="4" s="1"/>
  <c r="Q1292" i="4" s="1"/>
  <c r="AA1292" i="4" s="1"/>
  <c r="N1290" i="4"/>
  <c r="P1290" i="4" s="1"/>
  <c r="Q1290" i="4" s="1"/>
  <c r="AA1290" i="4" s="1"/>
  <c r="N1847" i="4"/>
  <c r="P1847" i="4" s="1"/>
  <c r="Q1847" i="4" s="1"/>
  <c r="AA1847" i="4" s="1"/>
  <c r="N1845" i="4"/>
  <c r="P1845" i="4" s="1"/>
  <c r="Q1845" i="4" s="1"/>
  <c r="AA1845" i="4" s="1"/>
  <c r="N1843" i="4"/>
  <c r="P1843" i="4" s="1"/>
  <c r="Q1843" i="4" s="1"/>
  <c r="AA1843" i="4" s="1"/>
  <c r="N1841" i="4"/>
  <c r="P1841" i="4" s="1"/>
  <c r="Q1841" i="4" s="1"/>
  <c r="AA1841" i="4" s="1"/>
  <c r="N1839" i="4"/>
  <c r="P1839" i="4" s="1"/>
  <c r="Q1839" i="4" s="1"/>
  <c r="AA1839" i="4" s="1"/>
  <c r="N1837" i="4"/>
  <c r="P1837" i="4" s="1"/>
  <c r="Q1837" i="4" s="1"/>
  <c r="AA1837" i="4" s="1"/>
  <c r="N1835" i="4"/>
  <c r="P1835" i="4" s="1"/>
  <c r="Q1835" i="4" s="1"/>
  <c r="AA1835" i="4" s="1"/>
  <c r="N1833" i="4"/>
  <c r="P1833" i="4" s="1"/>
  <c r="Q1833" i="4" s="1"/>
  <c r="AA1833" i="4" s="1"/>
  <c r="N1831" i="4"/>
  <c r="P1831" i="4" s="1"/>
  <c r="Q1831" i="4" s="1"/>
  <c r="AA1831" i="4" s="1"/>
  <c r="N1829" i="4"/>
  <c r="P1829" i="4" s="1"/>
  <c r="Q1829" i="4" s="1"/>
  <c r="AA1829" i="4" s="1"/>
  <c r="N1806" i="4"/>
  <c r="P1806" i="4" s="1"/>
  <c r="Q1806" i="4" s="1"/>
  <c r="AA1806" i="4" s="1"/>
  <c r="N1804" i="4"/>
  <c r="P1804" i="4" s="1"/>
  <c r="Q1804" i="4" s="1"/>
  <c r="AA1804" i="4" s="1"/>
  <c r="N1802" i="4"/>
  <c r="P1802" i="4" s="1"/>
  <c r="Q1802" i="4" s="1"/>
  <c r="AA1802" i="4" s="1"/>
  <c r="N1800" i="4"/>
  <c r="P1800" i="4" s="1"/>
  <c r="Q1800" i="4" s="1"/>
  <c r="AA1800" i="4" s="1"/>
  <c r="N1798" i="4"/>
  <c r="P1798" i="4" s="1"/>
  <c r="Q1798" i="4" s="1"/>
  <c r="AA1798" i="4" s="1"/>
  <c r="N1796" i="4"/>
  <c r="P1796" i="4" s="1"/>
  <c r="Q1796" i="4" s="1"/>
  <c r="AA1796" i="4" s="1"/>
  <c r="Y1848" i="4"/>
  <c r="Z1776" i="4"/>
  <c r="V24" i="4" s="1"/>
  <c r="N1767" i="4"/>
  <c r="P1767" i="4" s="1"/>
  <c r="Q1767" i="4" s="1"/>
  <c r="AA1767" i="4" s="1"/>
  <c r="N1765" i="4"/>
  <c r="P1765" i="4" s="1"/>
  <c r="Q1765" i="4" s="1"/>
  <c r="AA1765" i="4" s="1"/>
  <c r="N1763" i="4"/>
  <c r="P1763" i="4" s="1"/>
  <c r="Q1763" i="4" s="1"/>
  <c r="AA1763" i="4" s="1"/>
  <c r="N1761" i="4"/>
  <c r="P1761" i="4" s="1"/>
  <c r="Q1761" i="4" s="1"/>
  <c r="AA1761" i="4" s="1"/>
  <c r="N1759" i="4"/>
  <c r="P1759" i="4" s="1"/>
  <c r="Q1759" i="4" s="1"/>
  <c r="AA1759" i="4" s="1"/>
  <c r="N1757" i="4"/>
  <c r="P1757" i="4" s="1"/>
  <c r="Q1757" i="4" s="1"/>
  <c r="AA1757" i="4" s="1"/>
  <c r="N1755" i="4"/>
  <c r="P1755" i="4" s="1"/>
  <c r="Q1755" i="4" s="1"/>
  <c r="AA1755" i="4" s="1"/>
  <c r="N1753" i="4"/>
  <c r="P1753" i="4" s="1"/>
  <c r="Q1753" i="4" s="1"/>
  <c r="AA1753" i="4" s="1"/>
  <c r="N1751" i="4"/>
  <c r="P1751" i="4" s="1"/>
  <c r="Q1751" i="4" s="1"/>
  <c r="AA1751" i="4" s="1"/>
  <c r="N1749" i="4"/>
  <c r="P1749" i="4" s="1"/>
  <c r="Q1749" i="4" s="1"/>
  <c r="AA1749" i="4" s="1"/>
  <c r="N1747" i="4"/>
  <c r="P1747" i="4" s="1"/>
  <c r="Q1747" i="4" s="1"/>
  <c r="AA1747" i="4" s="1"/>
  <c r="N1745" i="4"/>
  <c r="P1745" i="4" s="1"/>
  <c r="Q1745" i="4" s="1"/>
  <c r="AA1745" i="4" s="1"/>
  <c r="N1743" i="4"/>
  <c r="P1743" i="4" s="1"/>
  <c r="Q1743" i="4" s="1"/>
  <c r="AA1743" i="4" s="1"/>
  <c r="N1741" i="4"/>
  <c r="P1741" i="4" s="1"/>
  <c r="Q1741" i="4" s="1"/>
  <c r="AA1741" i="4" s="1"/>
  <c r="N1739" i="4"/>
  <c r="P1739" i="4" s="1"/>
  <c r="Q1739" i="4" s="1"/>
  <c r="AA1739" i="4" s="1"/>
  <c r="N1689" i="4"/>
  <c r="P1689" i="4" s="1"/>
  <c r="Q1689" i="4" s="1"/>
  <c r="AA1689" i="4" s="1"/>
  <c r="N1687" i="4"/>
  <c r="P1687" i="4" s="1"/>
  <c r="Q1687" i="4" s="1"/>
  <c r="AA1687" i="4" s="1"/>
  <c r="N1685" i="4"/>
  <c r="P1685" i="4" s="1"/>
  <c r="Q1685" i="4" s="1"/>
  <c r="AA1685" i="4" s="1"/>
  <c r="N1683" i="4"/>
  <c r="P1683" i="4" s="1"/>
  <c r="Q1683" i="4" s="1"/>
  <c r="AA1683" i="4" s="1"/>
  <c r="N1681" i="4"/>
  <c r="P1681" i="4" s="1"/>
  <c r="Q1681" i="4" s="1"/>
  <c r="AA1681" i="4" s="1"/>
  <c r="N1679" i="4"/>
  <c r="P1679" i="4" s="1"/>
  <c r="Q1679" i="4" s="1"/>
  <c r="AA1679" i="4" s="1"/>
  <c r="Z1769" i="4"/>
  <c r="N1768" i="4"/>
  <c r="P1768" i="4" s="1"/>
  <c r="Q1768" i="4" s="1"/>
  <c r="AA1768" i="4" s="1"/>
  <c r="N1766" i="4"/>
  <c r="P1766" i="4" s="1"/>
  <c r="Q1766" i="4" s="1"/>
  <c r="AA1766" i="4" s="1"/>
  <c r="N1764" i="4"/>
  <c r="P1764" i="4" s="1"/>
  <c r="Q1764" i="4" s="1"/>
  <c r="AA1764" i="4" s="1"/>
  <c r="N1762" i="4"/>
  <c r="P1762" i="4" s="1"/>
  <c r="Q1762" i="4" s="1"/>
  <c r="AA1762" i="4" s="1"/>
  <c r="N1760" i="4"/>
  <c r="P1760" i="4" s="1"/>
  <c r="Q1760" i="4" s="1"/>
  <c r="AA1760" i="4" s="1"/>
  <c r="N1758" i="4"/>
  <c r="P1758" i="4" s="1"/>
  <c r="Q1758" i="4" s="1"/>
  <c r="AA1758" i="4" s="1"/>
  <c r="N1756" i="4"/>
  <c r="P1756" i="4" s="1"/>
  <c r="Q1756" i="4" s="1"/>
  <c r="AA1756" i="4" s="1"/>
  <c r="N1754" i="4"/>
  <c r="P1754" i="4" s="1"/>
  <c r="Q1754" i="4" s="1"/>
  <c r="AA1754" i="4" s="1"/>
  <c r="N1752" i="4"/>
  <c r="P1752" i="4" s="1"/>
  <c r="Q1752" i="4" s="1"/>
  <c r="AA1752" i="4" s="1"/>
  <c r="N1750" i="4"/>
  <c r="P1750" i="4" s="1"/>
  <c r="Q1750" i="4" s="1"/>
  <c r="AA1750" i="4" s="1"/>
  <c r="N1748" i="4"/>
  <c r="P1748" i="4" s="1"/>
  <c r="Q1748" i="4" s="1"/>
  <c r="AA1748" i="4" s="1"/>
  <c r="N1746" i="4"/>
  <c r="P1746" i="4" s="1"/>
  <c r="Q1746" i="4" s="1"/>
  <c r="AA1746" i="4" s="1"/>
  <c r="N1744" i="4"/>
  <c r="P1744" i="4" s="1"/>
  <c r="Q1744" i="4" s="1"/>
  <c r="AA1744" i="4" s="1"/>
  <c r="N1742" i="4"/>
  <c r="P1742" i="4" s="1"/>
  <c r="Q1742" i="4" s="1"/>
  <c r="AA1742" i="4" s="1"/>
  <c r="N1740" i="4"/>
  <c r="P1740" i="4" s="1"/>
  <c r="Q1740" i="4" s="1"/>
  <c r="AA1740" i="4" s="1"/>
  <c r="N1738" i="4"/>
  <c r="P1738" i="4" s="1"/>
  <c r="Q1738" i="4" s="1"/>
  <c r="AA1738" i="4" s="1"/>
  <c r="N1735" i="4"/>
  <c r="P1735" i="4" s="1"/>
  <c r="Q1735" i="4" s="1"/>
  <c r="AA1735" i="4" s="1"/>
  <c r="N1733" i="4"/>
  <c r="P1733" i="4" s="1"/>
  <c r="Q1733" i="4" s="1"/>
  <c r="AA1733" i="4" s="1"/>
  <c r="N1731" i="4"/>
  <c r="P1731" i="4" s="1"/>
  <c r="Q1731" i="4" s="1"/>
  <c r="AA1731" i="4" s="1"/>
  <c r="N1729" i="4"/>
  <c r="P1729" i="4" s="1"/>
  <c r="Q1729" i="4" s="1"/>
  <c r="AA1729" i="4" s="1"/>
  <c r="N1727" i="4"/>
  <c r="P1727" i="4" s="1"/>
  <c r="Q1727" i="4" s="1"/>
  <c r="AA1727" i="4" s="1"/>
  <c r="N1725" i="4"/>
  <c r="P1725" i="4" s="1"/>
  <c r="Q1725" i="4" s="1"/>
  <c r="AA1725" i="4" s="1"/>
  <c r="N1723" i="4"/>
  <c r="P1723" i="4" s="1"/>
  <c r="Q1723" i="4" s="1"/>
  <c r="AA1723" i="4" s="1"/>
  <c r="N1721" i="4"/>
  <c r="P1721" i="4" s="1"/>
  <c r="Q1721" i="4" s="1"/>
  <c r="AA1721" i="4" s="1"/>
  <c r="N1719" i="4"/>
  <c r="P1719" i="4" s="1"/>
  <c r="Q1719" i="4" s="1"/>
  <c r="AA1719" i="4" s="1"/>
  <c r="N1717" i="4"/>
  <c r="P1717" i="4" s="1"/>
  <c r="Q1717" i="4" s="1"/>
  <c r="AA1717" i="4" s="1"/>
  <c r="N1715" i="4"/>
  <c r="P1715" i="4" s="1"/>
  <c r="Q1715" i="4" s="1"/>
  <c r="AA1715" i="4" s="1"/>
  <c r="N1713" i="4"/>
  <c r="P1713" i="4" s="1"/>
  <c r="Q1713" i="4" s="1"/>
  <c r="AA1713" i="4" s="1"/>
  <c r="N1711" i="4"/>
  <c r="P1711" i="4" s="1"/>
  <c r="Q1711" i="4" s="1"/>
  <c r="AA1711" i="4" s="1"/>
  <c r="N1709" i="4"/>
  <c r="P1709" i="4" s="1"/>
  <c r="Q1709" i="4" s="1"/>
  <c r="AA1709" i="4" s="1"/>
  <c r="N1707" i="4"/>
  <c r="P1707" i="4" s="1"/>
  <c r="Q1707" i="4" s="1"/>
  <c r="AA1707" i="4" s="1"/>
  <c r="N1705" i="4"/>
  <c r="P1705" i="4" s="1"/>
  <c r="Q1705" i="4" s="1"/>
  <c r="AA1705" i="4" s="1"/>
  <c r="N1703" i="4"/>
  <c r="P1703" i="4" s="1"/>
  <c r="Q1703" i="4" s="1"/>
  <c r="AA1703" i="4" s="1"/>
  <c r="N1701" i="4"/>
  <c r="P1701" i="4" s="1"/>
  <c r="Q1701" i="4" s="1"/>
  <c r="AA1701" i="4" s="1"/>
  <c r="N1688" i="4"/>
  <c r="P1688" i="4" s="1"/>
  <c r="Q1688" i="4" s="1"/>
  <c r="AA1688" i="4" s="1"/>
  <c r="N1684" i="4"/>
  <c r="P1684" i="4" s="1"/>
  <c r="Q1684" i="4" s="1"/>
  <c r="AA1684" i="4" s="1"/>
  <c r="N1680" i="4"/>
  <c r="P1680" i="4" s="1"/>
  <c r="Q1680" i="4" s="1"/>
  <c r="AA1680" i="4" s="1"/>
  <c r="Y1690" i="4"/>
  <c r="Z1618" i="4"/>
  <c r="J1618" i="4"/>
  <c r="I1690" i="4"/>
  <c r="N1676" i="4"/>
  <c r="P1676" i="4" s="1"/>
  <c r="Q1676" i="4" s="1"/>
  <c r="AA1676" i="4" s="1"/>
  <c r="N1674" i="4"/>
  <c r="P1674" i="4" s="1"/>
  <c r="Q1674" i="4" s="1"/>
  <c r="AA1674" i="4" s="1"/>
  <c r="N1672" i="4"/>
  <c r="P1672" i="4" s="1"/>
  <c r="Q1672" i="4" s="1"/>
  <c r="AA1672" i="4" s="1"/>
  <c r="N1670" i="4"/>
  <c r="P1670" i="4" s="1"/>
  <c r="Q1670" i="4" s="1"/>
  <c r="AA1670" i="4" s="1"/>
  <c r="N1668" i="4"/>
  <c r="P1668" i="4" s="1"/>
  <c r="Q1668" i="4" s="1"/>
  <c r="AA1668" i="4" s="1"/>
  <c r="N1666" i="4"/>
  <c r="P1666" i="4" s="1"/>
  <c r="Q1666" i="4" s="1"/>
  <c r="AA1666" i="4" s="1"/>
  <c r="N1664" i="4"/>
  <c r="P1664" i="4" s="1"/>
  <c r="Q1664" i="4" s="1"/>
  <c r="AA1664" i="4" s="1"/>
  <c r="N1662" i="4"/>
  <c r="P1662" i="4" s="1"/>
  <c r="Q1662" i="4" s="1"/>
  <c r="AA1662" i="4" s="1"/>
  <c r="N1660" i="4"/>
  <c r="P1660" i="4" s="1"/>
  <c r="Q1660" i="4" s="1"/>
  <c r="AA1660" i="4" s="1"/>
  <c r="N1658" i="4"/>
  <c r="P1658" i="4" s="1"/>
  <c r="Q1658" i="4" s="1"/>
  <c r="AA1658" i="4" s="1"/>
  <c r="N1656" i="4"/>
  <c r="P1656" i="4" s="1"/>
  <c r="Q1656" i="4" s="1"/>
  <c r="AA1656" i="4" s="1"/>
  <c r="N1654" i="4"/>
  <c r="P1654" i="4" s="1"/>
  <c r="Q1654" i="4" s="1"/>
  <c r="AA1654" i="4" s="1"/>
  <c r="N1652" i="4"/>
  <c r="P1652" i="4" s="1"/>
  <c r="Q1652" i="4" s="1"/>
  <c r="AA1652" i="4" s="1"/>
  <c r="N1650" i="4"/>
  <c r="P1650" i="4" s="1"/>
  <c r="Q1650" i="4" s="1"/>
  <c r="AA1650" i="4" s="1"/>
  <c r="N1648" i="4"/>
  <c r="P1648" i="4" s="1"/>
  <c r="Q1648" i="4" s="1"/>
  <c r="AA1648" i="4" s="1"/>
  <c r="N1646" i="4"/>
  <c r="P1646" i="4" s="1"/>
  <c r="Q1646" i="4" s="1"/>
  <c r="AA1646" i="4" s="1"/>
  <c r="N1644" i="4"/>
  <c r="P1644" i="4" s="1"/>
  <c r="Q1644" i="4" s="1"/>
  <c r="AA1644" i="4" s="1"/>
  <c r="N1642" i="4"/>
  <c r="P1642" i="4" s="1"/>
  <c r="Q1642" i="4" s="1"/>
  <c r="AA1642" i="4" s="1"/>
  <c r="N1640" i="4"/>
  <c r="P1640" i="4" s="1"/>
  <c r="Q1640" i="4" s="1"/>
  <c r="AA1640" i="4" s="1"/>
  <c r="N1638" i="4"/>
  <c r="P1638" i="4" s="1"/>
  <c r="Q1638" i="4" s="1"/>
  <c r="AA1638" i="4" s="1"/>
  <c r="N1636" i="4"/>
  <c r="P1636" i="4" s="1"/>
  <c r="Q1636" i="4" s="1"/>
  <c r="AA1636" i="4" s="1"/>
  <c r="N1634" i="4"/>
  <c r="P1634" i="4" s="1"/>
  <c r="Q1634" i="4" s="1"/>
  <c r="AA1634" i="4" s="1"/>
  <c r="N1632" i="4"/>
  <c r="P1632" i="4" s="1"/>
  <c r="Q1632" i="4" s="1"/>
  <c r="AA1632" i="4" s="1"/>
  <c r="N1630" i="4"/>
  <c r="P1630" i="4" s="1"/>
  <c r="Q1630" i="4" s="1"/>
  <c r="AA1630" i="4" s="1"/>
  <c r="N1628" i="4"/>
  <c r="P1628" i="4" s="1"/>
  <c r="Q1628" i="4" s="1"/>
  <c r="AA1628" i="4" s="1"/>
  <c r="N1626" i="4"/>
  <c r="P1626" i="4" s="1"/>
  <c r="Q1626" i="4" s="1"/>
  <c r="AA1626" i="4" s="1"/>
  <c r="N1624" i="4"/>
  <c r="P1624" i="4" s="1"/>
  <c r="Q1624" i="4" s="1"/>
  <c r="AA1624" i="4" s="1"/>
  <c r="N1622" i="4"/>
  <c r="P1622" i="4" s="1"/>
  <c r="Q1622" i="4" s="1"/>
  <c r="AA1622" i="4" s="1"/>
  <c r="N1620" i="4"/>
  <c r="P1620" i="4" s="1"/>
  <c r="Q1620" i="4" s="1"/>
  <c r="AA1620" i="4" s="1"/>
  <c r="N1609" i="4"/>
  <c r="P1609" i="4" s="1"/>
  <c r="Q1609" i="4" s="1"/>
  <c r="AA1609" i="4" s="1"/>
  <c r="N1607" i="4"/>
  <c r="P1607" i="4" s="1"/>
  <c r="Q1607" i="4" s="1"/>
  <c r="AA1607" i="4" s="1"/>
  <c r="N1605" i="4"/>
  <c r="P1605" i="4" s="1"/>
  <c r="Q1605" i="4" s="1"/>
  <c r="AA1605" i="4" s="1"/>
  <c r="L1611" i="4"/>
  <c r="M1539" i="4"/>
  <c r="N1677" i="4"/>
  <c r="P1677" i="4" s="1"/>
  <c r="Q1677" i="4" s="1"/>
  <c r="AA1677" i="4" s="1"/>
  <c r="N1675" i="4"/>
  <c r="P1675" i="4" s="1"/>
  <c r="Q1675" i="4" s="1"/>
  <c r="AA1675" i="4" s="1"/>
  <c r="N1673" i="4"/>
  <c r="P1673" i="4" s="1"/>
  <c r="Q1673" i="4" s="1"/>
  <c r="AA1673" i="4" s="1"/>
  <c r="N1671" i="4"/>
  <c r="P1671" i="4" s="1"/>
  <c r="Q1671" i="4" s="1"/>
  <c r="AA1671" i="4" s="1"/>
  <c r="N1669" i="4"/>
  <c r="P1669" i="4" s="1"/>
  <c r="Q1669" i="4" s="1"/>
  <c r="AA1669" i="4" s="1"/>
  <c r="N1667" i="4"/>
  <c r="P1667" i="4" s="1"/>
  <c r="Q1667" i="4" s="1"/>
  <c r="AA1667" i="4" s="1"/>
  <c r="N1665" i="4"/>
  <c r="P1665" i="4" s="1"/>
  <c r="Q1665" i="4" s="1"/>
  <c r="AA1665" i="4" s="1"/>
  <c r="N1663" i="4"/>
  <c r="P1663" i="4" s="1"/>
  <c r="Q1663" i="4" s="1"/>
  <c r="AA1663" i="4" s="1"/>
  <c r="N1661" i="4"/>
  <c r="P1661" i="4" s="1"/>
  <c r="Q1661" i="4" s="1"/>
  <c r="AA1661" i="4" s="1"/>
  <c r="N1659" i="4"/>
  <c r="P1659" i="4" s="1"/>
  <c r="Q1659" i="4" s="1"/>
  <c r="AA1659" i="4" s="1"/>
  <c r="N1657" i="4"/>
  <c r="P1657" i="4" s="1"/>
  <c r="Q1657" i="4" s="1"/>
  <c r="AA1657" i="4" s="1"/>
  <c r="N1655" i="4"/>
  <c r="P1655" i="4" s="1"/>
  <c r="Q1655" i="4" s="1"/>
  <c r="AA1655" i="4" s="1"/>
  <c r="N1653" i="4"/>
  <c r="P1653" i="4" s="1"/>
  <c r="Q1653" i="4" s="1"/>
  <c r="AA1653" i="4" s="1"/>
  <c r="N1651" i="4"/>
  <c r="P1651" i="4" s="1"/>
  <c r="Q1651" i="4" s="1"/>
  <c r="AA1651" i="4" s="1"/>
  <c r="N1649" i="4"/>
  <c r="P1649" i="4" s="1"/>
  <c r="Q1649" i="4" s="1"/>
  <c r="AA1649" i="4" s="1"/>
  <c r="N1647" i="4"/>
  <c r="P1647" i="4" s="1"/>
  <c r="Q1647" i="4" s="1"/>
  <c r="AA1647" i="4" s="1"/>
  <c r="N1645" i="4"/>
  <c r="P1645" i="4" s="1"/>
  <c r="Q1645" i="4" s="1"/>
  <c r="AA1645" i="4" s="1"/>
  <c r="N1643" i="4"/>
  <c r="P1643" i="4" s="1"/>
  <c r="Q1643" i="4" s="1"/>
  <c r="AA1643" i="4" s="1"/>
  <c r="N1641" i="4"/>
  <c r="P1641" i="4" s="1"/>
  <c r="Q1641" i="4" s="1"/>
  <c r="AA1641" i="4" s="1"/>
  <c r="N1639" i="4"/>
  <c r="P1639" i="4" s="1"/>
  <c r="Q1639" i="4" s="1"/>
  <c r="AA1639" i="4" s="1"/>
  <c r="N1637" i="4"/>
  <c r="P1637" i="4" s="1"/>
  <c r="Q1637" i="4" s="1"/>
  <c r="AA1637" i="4" s="1"/>
  <c r="N1635" i="4"/>
  <c r="P1635" i="4" s="1"/>
  <c r="Q1635" i="4" s="1"/>
  <c r="AA1635" i="4" s="1"/>
  <c r="N1633" i="4"/>
  <c r="P1633" i="4" s="1"/>
  <c r="Q1633" i="4" s="1"/>
  <c r="AA1633" i="4" s="1"/>
  <c r="N1631" i="4"/>
  <c r="P1631" i="4" s="1"/>
  <c r="Q1631" i="4" s="1"/>
  <c r="AA1631" i="4" s="1"/>
  <c r="N1629" i="4"/>
  <c r="P1629" i="4" s="1"/>
  <c r="Q1629" i="4" s="1"/>
  <c r="AA1629" i="4" s="1"/>
  <c r="N1627" i="4"/>
  <c r="P1627" i="4" s="1"/>
  <c r="Q1627" i="4" s="1"/>
  <c r="AA1627" i="4" s="1"/>
  <c r="N1625" i="4"/>
  <c r="P1625" i="4" s="1"/>
  <c r="Q1625" i="4" s="1"/>
  <c r="AA1625" i="4" s="1"/>
  <c r="N1623" i="4"/>
  <c r="P1623" i="4" s="1"/>
  <c r="Q1623" i="4" s="1"/>
  <c r="AA1623" i="4" s="1"/>
  <c r="N1621" i="4"/>
  <c r="P1621" i="4" s="1"/>
  <c r="Q1621" i="4" s="1"/>
  <c r="AA1621" i="4" s="1"/>
  <c r="N1619" i="4"/>
  <c r="P1619" i="4" s="1"/>
  <c r="Q1619" i="4" s="1"/>
  <c r="AA1619" i="4" s="1"/>
  <c r="N1593" i="4"/>
  <c r="P1593" i="4" s="1"/>
  <c r="Q1593" i="4" s="1"/>
  <c r="AA1593" i="4" s="1"/>
  <c r="N1591" i="4"/>
  <c r="P1591" i="4" s="1"/>
  <c r="Q1591" i="4" s="1"/>
  <c r="AA1591" i="4" s="1"/>
  <c r="N1589" i="4"/>
  <c r="P1589" i="4" s="1"/>
  <c r="Q1589" i="4" s="1"/>
  <c r="AA1589" i="4" s="1"/>
  <c r="N1587" i="4"/>
  <c r="P1587" i="4" s="1"/>
  <c r="Q1587" i="4" s="1"/>
  <c r="AA1587" i="4" s="1"/>
  <c r="N1585" i="4"/>
  <c r="P1585" i="4" s="1"/>
  <c r="Q1585" i="4" s="1"/>
  <c r="AA1585" i="4" s="1"/>
  <c r="N1583" i="4"/>
  <c r="P1583" i="4" s="1"/>
  <c r="Q1583" i="4" s="1"/>
  <c r="AA1583" i="4" s="1"/>
  <c r="N1581" i="4"/>
  <c r="P1581" i="4" s="1"/>
  <c r="Q1581" i="4" s="1"/>
  <c r="AA1581" i="4" s="1"/>
  <c r="N1579" i="4"/>
  <c r="P1579" i="4" s="1"/>
  <c r="Q1579" i="4" s="1"/>
  <c r="AA1579" i="4" s="1"/>
  <c r="N1577" i="4"/>
  <c r="P1577" i="4" s="1"/>
  <c r="Q1577" i="4" s="1"/>
  <c r="AA1577" i="4" s="1"/>
  <c r="N1575" i="4"/>
  <c r="P1575" i="4" s="1"/>
  <c r="Q1575" i="4" s="1"/>
  <c r="AA1575" i="4" s="1"/>
  <c r="N1573" i="4"/>
  <c r="P1573" i="4" s="1"/>
  <c r="Q1573" i="4" s="1"/>
  <c r="AA1573" i="4" s="1"/>
  <c r="N1571" i="4"/>
  <c r="P1571" i="4" s="1"/>
  <c r="Q1571" i="4" s="1"/>
  <c r="AA1571" i="4" s="1"/>
  <c r="N1569" i="4"/>
  <c r="P1569" i="4" s="1"/>
  <c r="Q1569" i="4" s="1"/>
  <c r="AA1569" i="4" s="1"/>
  <c r="N1567" i="4"/>
  <c r="P1567" i="4" s="1"/>
  <c r="Q1567" i="4" s="1"/>
  <c r="AA1567" i="4" s="1"/>
  <c r="N1565" i="4"/>
  <c r="P1565" i="4" s="1"/>
  <c r="Q1565" i="4" s="1"/>
  <c r="AA1565" i="4" s="1"/>
  <c r="N1563" i="4"/>
  <c r="P1563" i="4" s="1"/>
  <c r="Q1563" i="4" s="1"/>
  <c r="AA1563" i="4" s="1"/>
  <c r="N1561" i="4"/>
  <c r="P1561" i="4" s="1"/>
  <c r="Q1561" i="4" s="1"/>
  <c r="AA1561" i="4" s="1"/>
  <c r="N1559" i="4"/>
  <c r="P1559" i="4" s="1"/>
  <c r="Q1559" i="4" s="1"/>
  <c r="AA1559" i="4" s="1"/>
  <c r="N1557" i="4"/>
  <c r="P1557" i="4" s="1"/>
  <c r="Q1557" i="4" s="1"/>
  <c r="AA1557" i="4" s="1"/>
  <c r="N1555" i="4"/>
  <c r="P1555" i="4" s="1"/>
  <c r="Q1555" i="4" s="1"/>
  <c r="AA1555" i="4" s="1"/>
  <c r="N1553" i="4"/>
  <c r="P1553" i="4" s="1"/>
  <c r="Q1553" i="4" s="1"/>
  <c r="AA1553" i="4" s="1"/>
  <c r="N1551" i="4"/>
  <c r="P1551" i="4" s="1"/>
  <c r="Q1551" i="4" s="1"/>
  <c r="AA1551" i="4" s="1"/>
  <c r="N1549" i="4"/>
  <c r="P1549" i="4" s="1"/>
  <c r="Q1549" i="4" s="1"/>
  <c r="AA1549" i="4" s="1"/>
  <c r="N1547" i="4"/>
  <c r="P1547" i="4" s="1"/>
  <c r="Q1547" i="4" s="1"/>
  <c r="AA1547" i="4" s="1"/>
  <c r="N1545" i="4"/>
  <c r="P1545" i="4" s="1"/>
  <c r="Q1545" i="4" s="1"/>
  <c r="AA1545" i="4" s="1"/>
  <c r="N1543" i="4"/>
  <c r="P1543" i="4" s="1"/>
  <c r="Q1543" i="4" s="1"/>
  <c r="AA1543" i="4" s="1"/>
  <c r="N1541" i="4"/>
  <c r="P1541" i="4" s="1"/>
  <c r="Q1541" i="4" s="1"/>
  <c r="AA1541" i="4" s="1"/>
  <c r="N1452" i="4"/>
  <c r="P1452" i="4" s="1"/>
  <c r="Q1452" i="4" s="1"/>
  <c r="AA1452" i="4" s="1"/>
  <c r="N1450" i="4"/>
  <c r="P1450" i="4" s="1"/>
  <c r="Q1450" i="4" s="1"/>
  <c r="AA1450" i="4" s="1"/>
  <c r="N1448" i="4"/>
  <c r="P1448" i="4" s="1"/>
  <c r="Q1448" i="4" s="1"/>
  <c r="AA1448" i="4" s="1"/>
  <c r="N1446" i="4"/>
  <c r="P1446" i="4" s="1"/>
  <c r="Q1446" i="4" s="1"/>
  <c r="AA1446" i="4" s="1"/>
  <c r="N1444" i="4"/>
  <c r="P1444" i="4" s="1"/>
  <c r="Q1444" i="4" s="1"/>
  <c r="AA1444" i="4" s="1"/>
  <c r="N1442" i="4"/>
  <c r="P1442" i="4" s="1"/>
  <c r="Q1442" i="4" s="1"/>
  <c r="AA1442" i="4" s="1"/>
  <c r="N1440" i="4"/>
  <c r="P1440" i="4" s="1"/>
  <c r="Q1440" i="4" s="1"/>
  <c r="AA1440" i="4" s="1"/>
  <c r="I1374" i="4"/>
  <c r="J1302" i="4"/>
  <c r="N1531" i="4"/>
  <c r="P1531" i="4" s="1"/>
  <c r="Q1531" i="4" s="1"/>
  <c r="AA1531" i="4" s="1"/>
  <c r="N1529" i="4"/>
  <c r="P1529" i="4" s="1"/>
  <c r="Q1529" i="4" s="1"/>
  <c r="AA1529" i="4" s="1"/>
  <c r="N1527" i="4"/>
  <c r="P1527" i="4" s="1"/>
  <c r="Q1527" i="4" s="1"/>
  <c r="AA1527" i="4" s="1"/>
  <c r="N1525" i="4"/>
  <c r="P1525" i="4" s="1"/>
  <c r="Q1525" i="4" s="1"/>
  <c r="AA1525" i="4" s="1"/>
  <c r="N1523" i="4"/>
  <c r="P1523" i="4" s="1"/>
  <c r="Q1523" i="4" s="1"/>
  <c r="AA1523" i="4" s="1"/>
  <c r="N1521" i="4"/>
  <c r="P1521" i="4" s="1"/>
  <c r="Q1521" i="4" s="1"/>
  <c r="AA1521" i="4" s="1"/>
  <c r="N1519" i="4"/>
  <c r="P1519" i="4" s="1"/>
  <c r="Q1519" i="4" s="1"/>
  <c r="AA1519" i="4" s="1"/>
  <c r="N1517" i="4"/>
  <c r="P1517" i="4" s="1"/>
  <c r="Q1517" i="4" s="1"/>
  <c r="AA1517" i="4" s="1"/>
  <c r="N1515" i="4"/>
  <c r="P1515" i="4" s="1"/>
  <c r="Q1515" i="4" s="1"/>
  <c r="AA1515" i="4" s="1"/>
  <c r="N1513" i="4"/>
  <c r="P1513" i="4" s="1"/>
  <c r="Q1513" i="4" s="1"/>
  <c r="AA1513" i="4" s="1"/>
  <c r="N1511" i="4"/>
  <c r="P1511" i="4" s="1"/>
  <c r="Q1511" i="4" s="1"/>
  <c r="AA1511" i="4" s="1"/>
  <c r="N1509" i="4"/>
  <c r="P1509" i="4" s="1"/>
  <c r="Q1509" i="4" s="1"/>
  <c r="AA1509" i="4" s="1"/>
  <c r="N1507" i="4"/>
  <c r="P1507" i="4" s="1"/>
  <c r="Q1507" i="4" s="1"/>
  <c r="AA1507" i="4" s="1"/>
  <c r="N1505" i="4"/>
  <c r="P1505" i="4" s="1"/>
  <c r="Q1505" i="4" s="1"/>
  <c r="AA1505" i="4" s="1"/>
  <c r="N1503" i="4"/>
  <c r="P1503" i="4" s="1"/>
  <c r="Q1503" i="4" s="1"/>
  <c r="AA1503" i="4" s="1"/>
  <c r="N1501" i="4"/>
  <c r="P1501" i="4" s="1"/>
  <c r="Q1501" i="4" s="1"/>
  <c r="AA1501" i="4" s="1"/>
  <c r="N1499" i="4"/>
  <c r="P1499" i="4" s="1"/>
  <c r="Q1499" i="4" s="1"/>
  <c r="AA1499" i="4" s="1"/>
  <c r="N1497" i="4"/>
  <c r="P1497" i="4" s="1"/>
  <c r="Q1497" i="4" s="1"/>
  <c r="AA1497" i="4" s="1"/>
  <c r="N1495" i="4"/>
  <c r="P1495" i="4" s="1"/>
  <c r="Q1495" i="4" s="1"/>
  <c r="AA1495" i="4" s="1"/>
  <c r="N1493" i="4"/>
  <c r="P1493" i="4" s="1"/>
  <c r="Q1493" i="4" s="1"/>
  <c r="AA1493" i="4" s="1"/>
  <c r="N1491" i="4"/>
  <c r="P1491" i="4" s="1"/>
  <c r="Q1491" i="4" s="1"/>
  <c r="AA1491" i="4" s="1"/>
  <c r="N1489" i="4"/>
  <c r="P1489" i="4" s="1"/>
  <c r="Q1489" i="4" s="1"/>
  <c r="AA1489" i="4" s="1"/>
  <c r="N1487" i="4"/>
  <c r="P1487" i="4" s="1"/>
  <c r="Q1487" i="4" s="1"/>
  <c r="AA1487" i="4" s="1"/>
  <c r="N1485" i="4"/>
  <c r="P1485" i="4" s="1"/>
  <c r="Q1485" i="4" s="1"/>
  <c r="AA1485" i="4" s="1"/>
  <c r="N1483" i="4"/>
  <c r="P1483" i="4" s="1"/>
  <c r="Q1483" i="4" s="1"/>
  <c r="AA1483" i="4" s="1"/>
  <c r="N1481" i="4"/>
  <c r="P1481" i="4" s="1"/>
  <c r="Q1481" i="4" s="1"/>
  <c r="AA1481" i="4" s="1"/>
  <c r="N1479" i="4"/>
  <c r="P1479" i="4" s="1"/>
  <c r="Q1479" i="4" s="1"/>
  <c r="AA1479" i="4" s="1"/>
  <c r="N1477" i="4"/>
  <c r="P1477" i="4" s="1"/>
  <c r="Q1477" i="4" s="1"/>
  <c r="AA1477" i="4" s="1"/>
  <c r="N1475" i="4"/>
  <c r="P1475" i="4" s="1"/>
  <c r="Q1475" i="4" s="1"/>
  <c r="AA1475" i="4" s="1"/>
  <c r="N1473" i="4"/>
  <c r="P1473" i="4" s="1"/>
  <c r="Q1473" i="4" s="1"/>
  <c r="AA1473" i="4" s="1"/>
  <c r="N1471" i="4"/>
  <c r="P1471" i="4" s="1"/>
  <c r="Q1471" i="4" s="1"/>
  <c r="AA1471" i="4" s="1"/>
  <c r="N1469" i="4"/>
  <c r="P1469" i="4" s="1"/>
  <c r="Q1469" i="4" s="1"/>
  <c r="AA1469" i="4" s="1"/>
  <c r="N1467" i="4"/>
  <c r="P1467" i="4" s="1"/>
  <c r="Q1467" i="4" s="1"/>
  <c r="AA1467" i="4" s="1"/>
  <c r="N1465" i="4"/>
  <c r="P1465" i="4" s="1"/>
  <c r="Q1465" i="4" s="1"/>
  <c r="AA1465" i="4" s="1"/>
  <c r="N1463" i="4"/>
  <c r="P1463" i="4" s="1"/>
  <c r="Q1463" i="4" s="1"/>
  <c r="AA1463" i="4" s="1"/>
  <c r="N1461" i="4"/>
  <c r="P1461" i="4" s="1"/>
  <c r="Q1461" i="4" s="1"/>
  <c r="AA1461" i="4" s="1"/>
  <c r="N1412" i="4"/>
  <c r="P1412" i="4" s="1"/>
  <c r="Q1412" i="4" s="1"/>
  <c r="AA1412" i="4" s="1"/>
  <c r="N1410" i="4"/>
  <c r="P1410" i="4" s="1"/>
  <c r="Q1410" i="4" s="1"/>
  <c r="AA1410" i="4" s="1"/>
  <c r="N1408" i="4"/>
  <c r="P1408" i="4" s="1"/>
  <c r="Q1408" i="4" s="1"/>
  <c r="AA1408" i="4" s="1"/>
  <c r="N1406" i="4"/>
  <c r="P1406" i="4" s="1"/>
  <c r="Q1406" i="4" s="1"/>
  <c r="AA1406" i="4" s="1"/>
  <c r="N1404" i="4"/>
  <c r="P1404" i="4" s="1"/>
  <c r="Q1404" i="4" s="1"/>
  <c r="AA1404" i="4" s="1"/>
  <c r="N1402" i="4"/>
  <c r="P1402" i="4" s="1"/>
  <c r="Q1402" i="4" s="1"/>
  <c r="AA1402" i="4" s="1"/>
  <c r="N1400" i="4"/>
  <c r="P1400" i="4" s="1"/>
  <c r="Q1400" i="4" s="1"/>
  <c r="AA1400" i="4" s="1"/>
  <c r="N1398" i="4"/>
  <c r="P1398" i="4" s="1"/>
  <c r="Q1398" i="4" s="1"/>
  <c r="AA1398" i="4" s="1"/>
  <c r="N1396" i="4"/>
  <c r="P1396" i="4" s="1"/>
  <c r="Q1396" i="4" s="1"/>
  <c r="AA1396" i="4" s="1"/>
  <c r="N1394" i="4"/>
  <c r="P1394" i="4" s="1"/>
  <c r="Q1394" i="4" s="1"/>
  <c r="AA1394" i="4" s="1"/>
  <c r="N1392" i="4"/>
  <c r="P1392" i="4" s="1"/>
  <c r="Q1392" i="4" s="1"/>
  <c r="AA1392" i="4" s="1"/>
  <c r="N1390" i="4"/>
  <c r="P1390" i="4" s="1"/>
  <c r="Q1390" i="4" s="1"/>
  <c r="AA1390" i="4" s="1"/>
  <c r="N1388" i="4"/>
  <c r="P1388" i="4" s="1"/>
  <c r="Q1388" i="4" s="1"/>
  <c r="AA1388" i="4" s="1"/>
  <c r="N1386" i="4"/>
  <c r="P1386" i="4" s="1"/>
  <c r="Q1386" i="4" s="1"/>
  <c r="AA1386" i="4" s="1"/>
  <c r="N1384" i="4"/>
  <c r="P1384" i="4" s="1"/>
  <c r="Q1384" i="4" s="1"/>
  <c r="AA1384" i="4" s="1"/>
  <c r="N1382" i="4"/>
  <c r="P1382" i="4" s="1"/>
  <c r="Q1382" i="4" s="1"/>
  <c r="AA1382" i="4" s="1"/>
  <c r="N1372" i="4"/>
  <c r="P1372" i="4" s="1"/>
  <c r="Q1372" i="4" s="1"/>
  <c r="AA1372" i="4" s="1"/>
  <c r="N1370" i="4"/>
  <c r="P1370" i="4" s="1"/>
  <c r="Q1370" i="4" s="1"/>
  <c r="AA1370" i="4" s="1"/>
  <c r="N1368" i="4"/>
  <c r="P1368" i="4" s="1"/>
  <c r="Q1368" i="4" s="1"/>
  <c r="AA1368" i="4" s="1"/>
  <c r="N1366" i="4"/>
  <c r="P1366" i="4" s="1"/>
  <c r="Q1366" i="4" s="1"/>
  <c r="AA1366" i="4" s="1"/>
  <c r="N1364" i="4"/>
  <c r="P1364" i="4" s="1"/>
  <c r="Q1364" i="4" s="1"/>
  <c r="AA1364" i="4" s="1"/>
  <c r="N1362" i="4"/>
  <c r="P1362" i="4" s="1"/>
  <c r="Q1362" i="4" s="1"/>
  <c r="AA1362" i="4" s="1"/>
  <c r="N1360" i="4"/>
  <c r="P1360" i="4" s="1"/>
  <c r="Q1360" i="4" s="1"/>
  <c r="AA1360" i="4" s="1"/>
  <c r="N1358" i="4"/>
  <c r="P1358" i="4" s="1"/>
  <c r="Q1358" i="4" s="1"/>
  <c r="AA1358" i="4" s="1"/>
  <c r="N1356" i="4"/>
  <c r="P1356" i="4" s="1"/>
  <c r="Q1356" i="4" s="1"/>
  <c r="AA1356" i="4" s="1"/>
  <c r="N1354" i="4"/>
  <c r="P1354" i="4" s="1"/>
  <c r="Q1354" i="4" s="1"/>
  <c r="AA1354" i="4" s="1"/>
  <c r="N1352" i="4"/>
  <c r="P1352" i="4" s="1"/>
  <c r="Q1352" i="4" s="1"/>
  <c r="AA1352" i="4" s="1"/>
  <c r="N1350" i="4"/>
  <c r="P1350" i="4" s="1"/>
  <c r="Q1350" i="4" s="1"/>
  <c r="AA1350" i="4" s="1"/>
  <c r="N1348" i="4"/>
  <c r="P1348" i="4" s="1"/>
  <c r="Q1348" i="4" s="1"/>
  <c r="AA1348" i="4" s="1"/>
  <c r="N1346" i="4"/>
  <c r="P1346" i="4" s="1"/>
  <c r="Q1346" i="4" s="1"/>
  <c r="AA1346" i="4" s="1"/>
  <c r="N1344" i="4"/>
  <c r="P1344" i="4" s="1"/>
  <c r="Q1344" i="4" s="1"/>
  <c r="AA1344" i="4" s="1"/>
  <c r="N1342" i="4"/>
  <c r="P1342" i="4" s="1"/>
  <c r="Q1342" i="4" s="1"/>
  <c r="AA1342" i="4" s="1"/>
  <c r="N1340" i="4"/>
  <c r="P1340" i="4" s="1"/>
  <c r="Q1340" i="4" s="1"/>
  <c r="AA1340" i="4" s="1"/>
  <c r="N1338" i="4"/>
  <c r="P1338" i="4" s="1"/>
  <c r="Q1338" i="4" s="1"/>
  <c r="AA1338" i="4" s="1"/>
  <c r="N1336" i="4"/>
  <c r="P1336" i="4" s="1"/>
  <c r="Q1336" i="4" s="1"/>
  <c r="AA1336" i="4" s="1"/>
  <c r="N1334" i="4"/>
  <c r="P1334" i="4" s="1"/>
  <c r="Q1334" i="4" s="1"/>
  <c r="AA1334" i="4" s="1"/>
  <c r="N1332" i="4"/>
  <c r="P1332" i="4" s="1"/>
  <c r="Q1332" i="4" s="1"/>
  <c r="AA1332" i="4" s="1"/>
  <c r="N1330" i="4"/>
  <c r="P1330" i="4" s="1"/>
  <c r="Q1330" i="4" s="1"/>
  <c r="AA1330" i="4" s="1"/>
  <c r="N1328" i="4"/>
  <c r="P1328" i="4" s="1"/>
  <c r="Q1328" i="4" s="1"/>
  <c r="AA1328" i="4" s="1"/>
  <c r="N1326" i="4"/>
  <c r="P1326" i="4" s="1"/>
  <c r="Q1326" i="4" s="1"/>
  <c r="AA1326" i="4" s="1"/>
  <c r="N1324" i="4"/>
  <c r="P1324" i="4" s="1"/>
  <c r="Q1324" i="4" s="1"/>
  <c r="AA1324" i="4" s="1"/>
  <c r="N1322" i="4"/>
  <c r="P1322" i="4" s="1"/>
  <c r="Q1322" i="4" s="1"/>
  <c r="AA1322" i="4" s="1"/>
  <c r="N1320" i="4"/>
  <c r="P1320" i="4" s="1"/>
  <c r="Q1320" i="4" s="1"/>
  <c r="AA1320" i="4" s="1"/>
  <c r="N1318" i="4"/>
  <c r="P1318" i="4" s="1"/>
  <c r="Q1318" i="4" s="1"/>
  <c r="AA1318" i="4" s="1"/>
  <c r="N1316" i="4"/>
  <c r="P1316" i="4" s="1"/>
  <c r="Q1316" i="4" s="1"/>
  <c r="AA1316" i="4" s="1"/>
  <c r="N1314" i="4"/>
  <c r="P1314" i="4" s="1"/>
  <c r="Q1314" i="4" s="1"/>
  <c r="AA1314" i="4" s="1"/>
  <c r="N1312" i="4"/>
  <c r="P1312" i="4" s="1"/>
  <c r="Q1312" i="4" s="1"/>
  <c r="AA1312" i="4" s="1"/>
  <c r="N1310" i="4"/>
  <c r="P1310" i="4" s="1"/>
  <c r="Q1310" i="4" s="1"/>
  <c r="AA1310" i="4" s="1"/>
  <c r="N1308" i="4"/>
  <c r="P1308" i="4" s="1"/>
  <c r="Q1308" i="4" s="1"/>
  <c r="AA1308" i="4" s="1"/>
  <c r="N1288" i="4"/>
  <c r="P1288" i="4" s="1"/>
  <c r="Q1288" i="4" s="1"/>
  <c r="AA1288" i="4" s="1"/>
  <c r="N1286" i="4"/>
  <c r="P1286" i="4" s="1"/>
  <c r="Q1286" i="4" s="1"/>
  <c r="AA1286" i="4" s="1"/>
  <c r="N1284" i="4"/>
  <c r="P1284" i="4" s="1"/>
  <c r="Q1284" i="4" s="1"/>
  <c r="AA1284" i="4" s="1"/>
  <c r="N1282" i="4"/>
  <c r="P1282" i="4" s="1"/>
  <c r="Q1282" i="4" s="1"/>
  <c r="AA1282" i="4" s="1"/>
  <c r="N1280" i="4"/>
  <c r="P1280" i="4" s="1"/>
  <c r="Q1280" i="4" s="1"/>
  <c r="AA1280" i="4" s="1"/>
  <c r="N1278" i="4"/>
  <c r="P1278" i="4" s="1"/>
  <c r="Q1278" i="4" s="1"/>
  <c r="AA1278" i="4" s="1"/>
  <c r="N1276" i="4"/>
  <c r="P1276" i="4" s="1"/>
  <c r="Q1276" i="4" s="1"/>
  <c r="AA1276" i="4" s="1"/>
  <c r="N1274" i="4"/>
  <c r="P1274" i="4" s="1"/>
  <c r="Q1274" i="4" s="1"/>
  <c r="AA1274" i="4" s="1"/>
  <c r="N1272" i="4"/>
  <c r="P1272" i="4" s="1"/>
  <c r="Q1272" i="4" s="1"/>
  <c r="AA1272" i="4" s="1"/>
  <c r="N1270" i="4"/>
  <c r="P1270" i="4" s="1"/>
  <c r="Q1270" i="4" s="1"/>
  <c r="AA1270" i="4" s="1"/>
  <c r="N1268" i="4"/>
  <c r="P1268" i="4" s="1"/>
  <c r="Q1268" i="4" s="1"/>
  <c r="AA1268" i="4" s="1"/>
  <c r="N1266" i="4"/>
  <c r="P1266" i="4" s="1"/>
  <c r="Q1266" i="4" s="1"/>
  <c r="AA1266" i="4" s="1"/>
  <c r="N1264" i="4"/>
  <c r="P1264" i="4" s="1"/>
  <c r="Q1264" i="4" s="1"/>
  <c r="AA1264" i="4" s="1"/>
  <c r="N1262" i="4"/>
  <c r="P1262" i="4" s="1"/>
  <c r="Q1262" i="4" s="1"/>
  <c r="AA1262" i="4" s="1"/>
  <c r="N1260" i="4"/>
  <c r="P1260" i="4" s="1"/>
  <c r="Q1260" i="4" s="1"/>
  <c r="AA1260" i="4" s="1"/>
  <c r="N1258" i="4"/>
  <c r="P1258" i="4" s="1"/>
  <c r="Q1258" i="4" s="1"/>
  <c r="AA1258" i="4" s="1"/>
  <c r="N1256" i="4"/>
  <c r="P1256" i="4" s="1"/>
  <c r="Q1256" i="4" s="1"/>
  <c r="AA1256" i="4" s="1"/>
  <c r="N1254" i="4"/>
  <c r="P1254" i="4" s="1"/>
  <c r="Q1254" i="4" s="1"/>
  <c r="AA1254" i="4" s="1"/>
  <c r="N1252" i="4"/>
  <c r="P1252" i="4" s="1"/>
  <c r="Q1252" i="4" s="1"/>
  <c r="AA1252" i="4" s="1"/>
  <c r="N1250" i="4"/>
  <c r="P1250" i="4" s="1"/>
  <c r="Q1250" i="4" s="1"/>
  <c r="AA1250" i="4" s="1"/>
  <c r="N1248" i="4"/>
  <c r="P1248" i="4" s="1"/>
  <c r="Q1248" i="4" s="1"/>
  <c r="AA1248" i="4" s="1"/>
  <c r="N1246" i="4"/>
  <c r="P1246" i="4" s="1"/>
  <c r="Q1246" i="4" s="1"/>
  <c r="AA1246" i="4" s="1"/>
  <c r="N1244" i="4"/>
  <c r="P1244" i="4" s="1"/>
  <c r="Q1244" i="4" s="1"/>
  <c r="AA1244" i="4" s="1"/>
  <c r="N1242" i="4"/>
  <c r="P1242" i="4" s="1"/>
  <c r="Q1242" i="4" s="1"/>
  <c r="AA1242" i="4" s="1"/>
  <c r="N1240" i="4"/>
  <c r="P1240" i="4" s="1"/>
  <c r="Q1240" i="4" s="1"/>
  <c r="AA1240" i="4" s="1"/>
  <c r="N1238" i="4"/>
  <c r="P1238" i="4" s="1"/>
  <c r="Q1238" i="4" s="1"/>
  <c r="AA1238" i="4" s="1"/>
  <c r="N1236" i="4"/>
  <c r="P1236" i="4" s="1"/>
  <c r="Q1236" i="4" s="1"/>
  <c r="AA1236" i="4" s="1"/>
  <c r="N1234" i="4"/>
  <c r="P1234" i="4" s="1"/>
  <c r="Q1234" i="4" s="1"/>
  <c r="AA1234" i="4" s="1"/>
  <c r="N1232" i="4"/>
  <c r="P1232" i="4" s="1"/>
  <c r="Q1232" i="4" s="1"/>
  <c r="AA1232" i="4" s="1"/>
  <c r="N1230" i="4"/>
  <c r="P1230" i="4" s="1"/>
  <c r="Q1230" i="4" s="1"/>
  <c r="AA1230" i="4" s="1"/>
  <c r="N1228" i="4"/>
  <c r="P1228" i="4" s="1"/>
  <c r="Q1228" i="4" s="1"/>
  <c r="AA1228" i="4" s="1"/>
  <c r="N1226" i="4"/>
  <c r="P1226" i="4" s="1"/>
  <c r="Q1226" i="4" s="1"/>
  <c r="AA1226" i="4" s="1"/>
  <c r="N1224" i="4"/>
  <c r="P1224" i="4" s="1"/>
  <c r="Q1224" i="4" s="1"/>
  <c r="AA1224" i="4" s="1"/>
  <c r="N1214" i="4"/>
  <c r="P1214" i="4" s="1"/>
  <c r="Q1214" i="4" s="1"/>
  <c r="AA1214" i="4" s="1"/>
  <c r="N1212" i="4"/>
  <c r="P1212" i="4" s="1"/>
  <c r="Q1212" i="4" s="1"/>
  <c r="AA1212" i="4" s="1"/>
  <c r="N1210" i="4"/>
  <c r="P1210" i="4" s="1"/>
  <c r="Q1210" i="4" s="1"/>
  <c r="AA1210" i="4" s="1"/>
  <c r="N1208" i="4"/>
  <c r="P1208" i="4" s="1"/>
  <c r="Q1208" i="4" s="1"/>
  <c r="AA1208" i="4" s="1"/>
  <c r="N1206" i="4"/>
  <c r="P1206" i="4" s="1"/>
  <c r="Q1206" i="4" s="1"/>
  <c r="AA1206" i="4" s="1"/>
  <c r="N1204" i="4"/>
  <c r="P1204" i="4" s="1"/>
  <c r="Q1204" i="4" s="1"/>
  <c r="AA1204" i="4" s="1"/>
  <c r="N1202" i="4"/>
  <c r="P1202" i="4" s="1"/>
  <c r="Q1202" i="4" s="1"/>
  <c r="AA1202" i="4" s="1"/>
  <c r="N1200" i="4"/>
  <c r="P1200" i="4" s="1"/>
  <c r="Q1200" i="4" s="1"/>
  <c r="AA1200" i="4" s="1"/>
  <c r="N1198" i="4"/>
  <c r="P1198" i="4" s="1"/>
  <c r="Q1198" i="4" s="1"/>
  <c r="AA1198" i="4" s="1"/>
  <c r="N1196" i="4"/>
  <c r="P1196" i="4" s="1"/>
  <c r="Q1196" i="4" s="1"/>
  <c r="AA1196" i="4" s="1"/>
  <c r="N1194" i="4"/>
  <c r="P1194" i="4" s="1"/>
  <c r="Q1194" i="4" s="1"/>
  <c r="AA1194" i="4" s="1"/>
  <c r="N1192" i="4"/>
  <c r="P1192" i="4" s="1"/>
  <c r="Q1192" i="4" s="1"/>
  <c r="AA1192" i="4" s="1"/>
  <c r="N1189" i="4"/>
  <c r="P1189" i="4" s="1"/>
  <c r="Q1189" i="4" s="1"/>
  <c r="AA1189" i="4" s="1"/>
  <c r="N1185" i="4"/>
  <c r="P1185" i="4" s="1"/>
  <c r="Q1185" i="4" s="1"/>
  <c r="AA1185" i="4" s="1"/>
  <c r="N1181" i="4"/>
  <c r="P1181" i="4" s="1"/>
  <c r="Q1181" i="4" s="1"/>
  <c r="AA1181" i="4" s="1"/>
  <c r="N1177" i="4"/>
  <c r="P1177" i="4" s="1"/>
  <c r="Q1177" i="4" s="1"/>
  <c r="AA1177" i="4" s="1"/>
  <c r="N1173" i="4"/>
  <c r="P1173" i="4" s="1"/>
  <c r="Q1173" i="4" s="1"/>
  <c r="AA1173" i="4" s="1"/>
  <c r="N1169" i="4"/>
  <c r="P1169" i="4" s="1"/>
  <c r="Q1169" i="4" s="1"/>
  <c r="AA1169" i="4" s="1"/>
  <c r="N1165" i="4"/>
  <c r="P1165" i="4" s="1"/>
  <c r="Q1165" i="4" s="1"/>
  <c r="AA1165" i="4" s="1"/>
  <c r="N1161" i="4"/>
  <c r="P1161" i="4" s="1"/>
  <c r="Q1161" i="4" s="1"/>
  <c r="AA1161" i="4" s="1"/>
  <c r="N1157" i="4"/>
  <c r="P1157" i="4" s="1"/>
  <c r="Q1157" i="4" s="1"/>
  <c r="AA1157" i="4" s="1"/>
  <c r="N1153" i="4"/>
  <c r="P1153" i="4" s="1"/>
  <c r="Q1153" i="4" s="1"/>
  <c r="AA1153" i="4" s="1"/>
  <c r="Y1216" i="4"/>
  <c r="Z1144" i="4"/>
  <c r="I1216" i="4"/>
  <c r="J1144" i="4"/>
  <c r="I1058" i="4"/>
  <c r="J986" i="4"/>
  <c r="N1373" i="4"/>
  <c r="P1373" i="4" s="1"/>
  <c r="Q1373" i="4" s="1"/>
  <c r="AA1373" i="4" s="1"/>
  <c r="N1371" i="4"/>
  <c r="P1371" i="4" s="1"/>
  <c r="Q1371" i="4" s="1"/>
  <c r="AA1371" i="4" s="1"/>
  <c r="N1369" i="4"/>
  <c r="P1369" i="4" s="1"/>
  <c r="Q1369" i="4" s="1"/>
  <c r="AA1369" i="4" s="1"/>
  <c r="N1367" i="4"/>
  <c r="P1367" i="4" s="1"/>
  <c r="Q1367" i="4" s="1"/>
  <c r="AA1367" i="4" s="1"/>
  <c r="N1365" i="4"/>
  <c r="P1365" i="4" s="1"/>
  <c r="Q1365" i="4" s="1"/>
  <c r="AA1365" i="4" s="1"/>
  <c r="N1363" i="4"/>
  <c r="P1363" i="4" s="1"/>
  <c r="Q1363" i="4" s="1"/>
  <c r="AA1363" i="4" s="1"/>
  <c r="N1361" i="4"/>
  <c r="P1361" i="4" s="1"/>
  <c r="Q1361" i="4" s="1"/>
  <c r="AA1361" i="4" s="1"/>
  <c r="N1359" i="4"/>
  <c r="P1359" i="4" s="1"/>
  <c r="Q1359" i="4" s="1"/>
  <c r="AA1359" i="4" s="1"/>
  <c r="N1357" i="4"/>
  <c r="P1357" i="4" s="1"/>
  <c r="Q1357" i="4" s="1"/>
  <c r="AA1357" i="4" s="1"/>
  <c r="N1355" i="4"/>
  <c r="P1355" i="4" s="1"/>
  <c r="Q1355" i="4" s="1"/>
  <c r="AA1355" i="4" s="1"/>
  <c r="N1353" i="4"/>
  <c r="P1353" i="4" s="1"/>
  <c r="Q1353" i="4" s="1"/>
  <c r="AA1353" i="4" s="1"/>
  <c r="N1351" i="4"/>
  <c r="P1351" i="4" s="1"/>
  <c r="Q1351" i="4" s="1"/>
  <c r="AA1351" i="4" s="1"/>
  <c r="N1349" i="4"/>
  <c r="P1349" i="4" s="1"/>
  <c r="Q1349" i="4" s="1"/>
  <c r="AA1349" i="4" s="1"/>
  <c r="N1347" i="4"/>
  <c r="P1347" i="4" s="1"/>
  <c r="Q1347" i="4" s="1"/>
  <c r="AA1347" i="4" s="1"/>
  <c r="N1345" i="4"/>
  <c r="P1345" i="4" s="1"/>
  <c r="Q1345" i="4" s="1"/>
  <c r="AA1345" i="4" s="1"/>
  <c r="N1343" i="4"/>
  <c r="P1343" i="4" s="1"/>
  <c r="Q1343" i="4" s="1"/>
  <c r="AA1343" i="4" s="1"/>
  <c r="N1341" i="4"/>
  <c r="P1341" i="4" s="1"/>
  <c r="Q1341" i="4" s="1"/>
  <c r="AA1341" i="4" s="1"/>
  <c r="N1339" i="4"/>
  <c r="P1339" i="4" s="1"/>
  <c r="Q1339" i="4" s="1"/>
  <c r="AA1339" i="4" s="1"/>
  <c r="N1337" i="4"/>
  <c r="P1337" i="4" s="1"/>
  <c r="Q1337" i="4" s="1"/>
  <c r="AA1337" i="4" s="1"/>
  <c r="N1335" i="4"/>
  <c r="P1335" i="4" s="1"/>
  <c r="Q1335" i="4" s="1"/>
  <c r="AA1335" i="4" s="1"/>
  <c r="N1333" i="4"/>
  <c r="P1333" i="4" s="1"/>
  <c r="Q1333" i="4" s="1"/>
  <c r="AA1333" i="4" s="1"/>
  <c r="N1331" i="4"/>
  <c r="P1331" i="4" s="1"/>
  <c r="Q1331" i="4" s="1"/>
  <c r="AA1331" i="4" s="1"/>
  <c r="N1329" i="4"/>
  <c r="P1329" i="4" s="1"/>
  <c r="Q1329" i="4" s="1"/>
  <c r="AA1329" i="4" s="1"/>
  <c r="N1327" i="4"/>
  <c r="P1327" i="4" s="1"/>
  <c r="Q1327" i="4" s="1"/>
  <c r="AA1327" i="4" s="1"/>
  <c r="N1325" i="4"/>
  <c r="P1325" i="4" s="1"/>
  <c r="Q1325" i="4" s="1"/>
  <c r="AA1325" i="4" s="1"/>
  <c r="N1323" i="4"/>
  <c r="P1323" i="4" s="1"/>
  <c r="Q1323" i="4" s="1"/>
  <c r="AA1323" i="4" s="1"/>
  <c r="N1321" i="4"/>
  <c r="P1321" i="4" s="1"/>
  <c r="Q1321" i="4" s="1"/>
  <c r="AA1321" i="4" s="1"/>
  <c r="N1319" i="4"/>
  <c r="P1319" i="4" s="1"/>
  <c r="Q1319" i="4" s="1"/>
  <c r="AA1319" i="4" s="1"/>
  <c r="N1317" i="4"/>
  <c r="P1317" i="4" s="1"/>
  <c r="Q1317" i="4" s="1"/>
  <c r="AA1317" i="4" s="1"/>
  <c r="N1315" i="4"/>
  <c r="P1315" i="4" s="1"/>
  <c r="Q1315" i="4" s="1"/>
  <c r="AA1315" i="4" s="1"/>
  <c r="N1313" i="4"/>
  <c r="P1313" i="4" s="1"/>
  <c r="Q1313" i="4" s="1"/>
  <c r="AA1313" i="4" s="1"/>
  <c r="N1311" i="4"/>
  <c r="P1311" i="4" s="1"/>
  <c r="Q1311" i="4" s="1"/>
  <c r="AA1311" i="4" s="1"/>
  <c r="N1309" i="4"/>
  <c r="P1309" i="4" s="1"/>
  <c r="Q1309" i="4" s="1"/>
  <c r="AA1309" i="4" s="1"/>
  <c r="N1307" i="4"/>
  <c r="P1307" i="4" s="1"/>
  <c r="Q1307" i="4" s="1"/>
  <c r="AA1307" i="4" s="1"/>
  <c r="N1305" i="4"/>
  <c r="P1305" i="4" s="1"/>
  <c r="Q1305" i="4" s="1"/>
  <c r="AA1305" i="4" s="1"/>
  <c r="N1303" i="4"/>
  <c r="P1303" i="4" s="1"/>
  <c r="Q1303" i="4" s="1"/>
  <c r="AA1303" i="4" s="1"/>
  <c r="N1149" i="4"/>
  <c r="P1149" i="4" s="1"/>
  <c r="Q1149" i="4" s="1"/>
  <c r="AA1149" i="4" s="1"/>
  <c r="N1147" i="4"/>
  <c r="P1147" i="4" s="1"/>
  <c r="Q1147" i="4" s="1"/>
  <c r="AA1147" i="4" s="1"/>
  <c r="N1145" i="4"/>
  <c r="P1145" i="4" s="1"/>
  <c r="Q1145" i="4" s="1"/>
  <c r="AA1145" i="4" s="1"/>
  <c r="N911" i="4"/>
  <c r="P911" i="4" s="1"/>
  <c r="Q911" i="4" s="1"/>
  <c r="AA911" i="4" s="1"/>
  <c r="N909" i="4"/>
  <c r="P909" i="4" s="1"/>
  <c r="Q909" i="4" s="1"/>
  <c r="AA909" i="4" s="1"/>
  <c r="N888" i="4"/>
  <c r="P888" i="4" s="1"/>
  <c r="Q888" i="4" s="1"/>
  <c r="AA888" i="4" s="1"/>
  <c r="N884" i="4"/>
  <c r="P884" i="4" s="1"/>
  <c r="Q884" i="4" s="1"/>
  <c r="AA884" i="4" s="1"/>
  <c r="N880" i="4"/>
  <c r="P880" i="4" s="1"/>
  <c r="Q880" i="4" s="1"/>
  <c r="AA880" i="4" s="1"/>
  <c r="N876" i="4"/>
  <c r="P876" i="4" s="1"/>
  <c r="Q876" i="4" s="1"/>
  <c r="AA876" i="4" s="1"/>
  <c r="N872" i="4"/>
  <c r="P872" i="4" s="1"/>
  <c r="Q872" i="4" s="1"/>
  <c r="AA872" i="4" s="1"/>
  <c r="N868" i="4"/>
  <c r="P868" i="4" s="1"/>
  <c r="Q868" i="4" s="1"/>
  <c r="AA868" i="4" s="1"/>
  <c r="N864" i="4"/>
  <c r="P864" i="4" s="1"/>
  <c r="Q864" i="4" s="1"/>
  <c r="AA864" i="4" s="1"/>
  <c r="N860" i="4"/>
  <c r="P860" i="4" s="1"/>
  <c r="Q860" i="4" s="1"/>
  <c r="AA860" i="4" s="1"/>
  <c r="N856" i="4"/>
  <c r="P856" i="4" s="1"/>
  <c r="Q856" i="4" s="1"/>
  <c r="AA856" i="4" s="1"/>
  <c r="N852" i="4"/>
  <c r="P852" i="4" s="1"/>
  <c r="Q852" i="4" s="1"/>
  <c r="AA852" i="4" s="1"/>
  <c r="N848" i="4"/>
  <c r="P848" i="4" s="1"/>
  <c r="Q848" i="4" s="1"/>
  <c r="AA848" i="4" s="1"/>
  <c r="N844" i="4"/>
  <c r="P844" i="4" s="1"/>
  <c r="Q844" i="4" s="1"/>
  <c r="AA844" i="4" s="1"/>
  <c r="N840" i="4"/>
  <c r="P840" i="4" s="1"/>
  <c r="Q840" i="4" s="1"/>
  <c r="AA840" i="4" s="1"/>
  <c r="N836" i="4"/>
  <c r="P836" i="4" s="1"/>
  <c r="Q836" i="4" s="1"/>
  <c r="AA836" i="4" s="1"/>
  <c r="N832" i="4"/>
  <c r="P832" i="4" s="1"/>
  <c r="Q832" i="4" s="1"/>
  <c r="AA832" i="4" s="1"/>
  <c r="L742" i="4"/>
  <c r="M670" i="4"/>
  <c r="L584" i="4"/>
  <c r="M512" i="4"/>
  <c r="Z1065" i="4"/>
  <c r="Y1137" i="4"/>
  <c r="N1148" i="4"/>
  <c r="P1148" i="4" s="1"/>
  <c r="Q1148" i="4" s="1"/>
  <c r="AA1148" i="4" s="1"/>
  <c r="N1146" i="4"/>
  <c r="P1146" i="4" s="1"/>
  <c r="Q1146" i="4" s="1"/>
  <c r="AA1146" i="4" s="1"/>
  <c r="N1132" i="4"/>
  <c r="P1132" i="4" s="1"/>
  <c r="Q1132" i="4" s="1"/>
  <c r="AA1132" i="4" s="1"/>
  <c r="N1130" i="4"/>
  <c r="P1130" i="4" s="1"/>
  <c r="Q1130" i="4" s="1"/>
  <c r="AA1130" i="4" s="1"/>
  <c r="N1128" i="4"/>
  <c r="P1128" i="4" s="1"/>
  <c r="Q1128" i="4" s="1"/>
  <c r="AA1128" i="4" s="1"/>
  <c r="N1126" i="4"/>
  <c r="P1126" i="4" s="1"/>
  <c r="Q1126" i="4" s="1"/>
  <c r="AA1126" i="4" s="1"/>
  <c r="N1124" i="4"/>
  <c r="P1124" i="4" s="1"/>
  <c r="Q1124" i="4" s="1"/>
  <c r="AA1124" i="4" s="1"/>
  <c r="N1122" i="4"/>
  <c r="P1122" i="4" s="1"/>
  <c r="Q1122" i="4" s="1"/>
  <c r="AA1122" i="4" s="1"/>
  <c r="N1120" i="4"/>
  <c r="P1120" i="4" s="1"/>
  <c r="Q1120" i="4" s="1"/>
  <c r="AA1120" i="4" s="1"/>
  <c r="N1118" i="4"/>
  <c r="P1118" i="4" s="1"/>
  <c r="Q1118" i="4" s="1"/>
  <c r="AA1118" i="4" s="1"/>
  <c r="N1116" i="4"/>
  <c r="P1116" i="4" s="1"/>
  <c r="Q1116" i="4" s="1"/>
  <c r="AA1116" i="4" s="1"/>
  <c r="N1114" i="4"/>
  <c r="P1114" i="4" s="1"/>
  <c r="Q1114" i="4" s="1"/>
  <c r="AA1114" i="4" s="1"/>
  <c r="N1112" i="4"/>
  <c r="P1112" i="4" s="1"/>
  <c r="Q1112" i="4" s="1"/>
  <c r="AA1112" i="4" s="1"/>
  <c r="N1110" i="4"/>
  <c r="P1110" i="4" s="1"/>
  <c r="Q1110" i="4" s="1"/>
  <c r="AA1110" i="4" s="1"/>
  <c r="N1108" i="4"/>
  <c r="P1108" i="4" s="1"/>
  <c r="Q1108" i="4" s="1"/>
  <c r="AA1108" i="4" s="1"/>
  <c r="N1106" i="4"/>
  <c r="P1106" i="4" s="1"/>
  <c r="Q1106" i="4" s="1"/>
  <c r="AA1106" i="4" s="1"/>
  <c r="N1104" i="4"/>
  <c r="P1104" i="4" s="1"/>
  <c r="Q1104" i="4" s="1"/>
  <c r="AA1104" i="4" s="1"/>
  <c r="N1102" i="4"/>
  <c r="P1102" i="4" s="1"/>
  <c r="Q1102" i="4" s="1"/>
  <c r="AA1102" i="4" s="1"/>
  <c r="N1100" i="4"/>
  <c r="P1100" i="4" s="1"/>
  <c r="Q1100" i="4" s="1"/>
  <c r="AA1100" i="4" s="1"/>
  <c r="N1098" i="4"/>
  <c r="P1098" i="4" s="1"/>
  <c r="Q1098" i="4" s="1"/>
  <c r="AA1098" i="4" s="1"/>
  <c r="N1096" i="4"/>
  <c r="P1096" i="4" s="1"/>
  <c r="Q1096" i="4" s="1"/>
  <c r="AA1096" i="4" s="1"/>
  <c r="N1094" i="4"/>
  <c r="P1094" i="4" s="1"/>
  <c r="Q1094" i="4" s="1"/>
  <c r="AA1094" i="4" s="1"/>
  <c r="N1092" i="4"/>
  <c r="P1092" i="4" s="1"/>
  <c r="Q1092" i="4" s="1"/>
  <c r="AA1092" i="4" s="1"/>
  <c r="N1090" i="4"/>
  <c r="P1090" i="4" s="1"/>
  <c r="Q1090" i="4" s="1"/>
  <c r="AA1090" i="4" s="1"/>
  <c r="N1088" i="4"/>
  <c r="P1088" i="4" s="1"/>
  <c r="Q1088" i="4" s="1"/>
  <c r="AA1088" i="4" s="1"/>
  <c r="N1086" i="4"/>
  <c r="P1086" i="4" s="1"/>
  <c r="Q1086" i="4" s="1"/>
  <c r="AA1086" i="4" s="1"/>
  <c r="N1084" i="4"/>
  <c r="P1084" i="4" s="1"/>
  <c r="Q1084" i="4" s="1"/>
  <c r="AA1084" i="4" s="1"/>
  <c r="N1082" i="4"/>
  <c r="P1082" i="4" s="1"/>
  <c r="Q1082" i="4" s="1"/>
  <c r="AA1082" i="4" s="1"/>
  <c r="N1080" i="4"/>
  <c r="P1080" i="4" s="1"/>
  <c r="Q1080" i="4" s="1"/>
  <c r="AA1080" i="4" s="1"/>
  <c r="N1078" i="4"/>
  <c r="P1078" i="4" s="1"/>
  <c r="Q1078" i="4" s="1"/>
  <c r="AA1078" i="4" s="1"/>
  <c r="N1076" i="4"/>
  <c r="P1076" i="4" s="1"/>
  <c r="Q1076" i="4" s="1"/>
  <c r="AA1076" i="4" s="1"/>
  <c r="N1074" i="4"/>
  <c r="P1074" i="4" s="1"/>
  <c r="Q1074" i="4" s="1"/>
  <c r="AA1074" i="4" s="1"/>
  <c r="N1072" i="4"/>
  <c r="P1072" i="4" s="1"/>
  <c r="Q1072" i="4" s="1"/>
  <c r="AA1072" i="4" s="1"/>
  <c r="N1070" i="4"/>
  <c r="P1070" i="4" s="1"/>
  <c r="Q1070" i="4" s="1"/>
  <c r="AA1070" i="4" s="1"/>
  <c r="N1068" i="4"/>
  <c r="P1068" i="4" s="1"/>
  <c r="Q1068" i="4" s="1"/>
  <c r="AA1068" i="4" s="1"/>
  <c r="N1066" i="4"/>
  <c r="P1066" i="4" s="1"/>
  <c r="Q1066" i="4" s="1"/>
  <c r="AA1066" i="4" s="1"/>
  <c r="N1056" i="4"/>
  <c r="P1056" i="4" s="1"/>
  <c r="Q1056" i="4" s="1"/>
  <c r="AA1056" i="4" s="1"/>
  <c r="N1054" i="4"/>
  <c r="P1054" i="4" s="1"/>
  <c r="Q1054" i="4" s="1"/>
  <c r="AA1054" i="4" s="1"/>
  <c r="N1052" i="4"/>
  <c r="P1052" i="4" s="1"/>
  <c r="Q1052" i="4" s="1"/>
  <c r="AA1052" i="4" s="1"/>
  <c r="N1050" i="4"/>
  <c r="P1050" i="4" s="1"/>
  <c r="Q1050" i="4" s="1"/>
  <c r="AA1050" i="4" s="1"/>
  <c r="N1048" i="4"/>
  <c r="P1048" i="4" s="1"/>
  <c r="Q1048" i="4" s="1"/>
  <c r="AA1048" i="4" s="1"/>
  <c r="N1046" i="4"/>
  <c r="P1046" i="4" s="1"/>
  <c r="Q1046" i="4" s="1"/>
  <c r="AA1046" i="4" s="1"/>
  <c r="N1044" i="4"/>
  <c r="P1044" i="4" s="1"/>
  <c r="Q1044" i="4" s="1"/>
  <c r="AA1044" i="4" s="1"/>
  <c r="N1042" i="4"/>
  <c r="P1042" i="4" s="1"/>
  <c r="Q1042" i="4" s="1"/>
  <c r="AA1042" i="4" s="1"/>
  <c r="N1040" i="4"/>
  <c r="P1040" i="4" s="1"/>
  <c r="Q1040" i="4" s="1"/>
  <c r="AA1040" i="4" s="1"/>
  <c r="N1038" i="4"/>
  <c r="P1038" i="4" s="1"/>
  <c r="Q1038" i="4" s="1"/>
  <c r="AA1038" i="4" s="1"/>
  <c r="N1036" i="4"/>
  <c r="P1036" i="4" s="1"/>
  <c r="Q1036" i="4" s="1"/>
  <c r="AA1036" i="4" s="1"/>
  <c r="N1034" i="4"/>
  <c r="P1034" i="4" s="1"/>
  <c r="Q1034" i="4" s="1"/>
  <c r="AA1034" i="4" s="1"/>
  <c r="N1032" i="4"/>
  <c r="P1032" i="4" s="1"/>
  <c r="Q1032" i="4" s="1"/>
  <c r="AA1032" i="4" s="1"/>
  <c r="N1030" i="4"/>
  <c r="P1030" i="4" s="1"/>
  <c r="Q1030" i="4" s="1"/>
  <c r="AA1030" i="4" s="1"/>
  <c r="N1028" i="4"/>
  <c r="P1028" i="4" s="1"/>
  <c r="Q1028" i="4" s="1"/>
  <c r="AA1028" i="4" s="1"/>
  <c r="N1026" i="4"/>
  <c r="P1026" i="4" s="1"/>
  <c r="Q1026" i="4" s="1"/>
  <c r="AA1026" i="4" s="1"/>
  <c r="N1024" i="4"/>
  <c r="P1024" i="4" s="1"/>
  <c r="Q1024" i="4" s="1"/>
  <c r="AA1024" i="4" s="1"/>
  <c r="N1022" i="4"/>
  <c r="P1022" i="4" s="1"/>
  <c r="Q1022" i="4" s="1"/>
  <c r="AA1022" i="4" s="1"/>
  <c r="N1020" i="4"/>
  <c r="P1020" i="4" s="1"/>
  <c r="Q1020" i="4" s="1"/>
  <c r="AA1020" i="4" s="1"/>
  <c r="N1018" i="4"/>
  <c r="P1018" i="4" s="1"/>
  <c r="Q1018" i="4" s="1"/>
  <c r="AA1018" i="4" s="1"/>
  <c r="N1016" i="4"/>
  <c r="P1016" i="4" s="1"/>
  <c r="Q1016" i="4" s="1"/>
  <c r="AA1016" i="4" s="1"/>
  <c r="N1014" i="4"/>
  <c r="P1014" i="4" s="1"/>
  <c r="Q1014" i="4" s="1"/>
  <c r="AA1014" i="4" s="1"/>
  <c r="N1012" i="4"/>
  <c r="P1012" i="4" s="1"/>
  <c r="Q1012" i="4" s="1"/>
  <c r="AA1012" i="4" s="1"/>
  <c r="N1010" i="4"/>
  <c r="P1010" i="4" s="1"/>
  <c r="Q1010" i="4" s="1"/>
  <c r="AA1010" i="4" s="1"/>
  <c r="N1008" i="4"/>
  <c r="P1008" i="4" s="1"/>
  <c r="Q1008" i="4" s="1"/>
  <c r="AA1008" i="4" s="1"/>
  <c r="N1006" i="4"/>
  <c r="P1006" i="4" s="1"/>
  <c r="Q1006" i="4" s="1"/>
  <c r="AA1006" i="4" s="1"/>
  <c r="N1004" i="4"/>
  <c r="P1004" i="4" s="1"/>
  <c r="Q1004" i="4" s="1"/>
  <c r="AA1004" i="4" s="1"/>
  <c r="N1002" i="4"/>
  <c r="P1002" i="4" s="1"/>
  <c r="Q1002" i="4" s="1"/>
  <c r="AA1002" i="4" s="1"/>
  <c r="N1000" i="4"/>
  <c r="P1000" i="4" s="1"/>
  <c r="Q1000" i="4" s="1"/>
  <c r="AA1000" i="4" s="1"/>
  <c r="N998" i="4"/>
  <c r="P998" i="4" s="1"/>
  <c r="Q998" i="4" s="1"/>
  <c r="AA998" i="4" s="1"/>
  <c r="N996" i="4"/>
  <c r="P996" i="4" s="1"/>
  <c r="Q996" i="4" s="1"/>
  <c r="AA996" i="4" s="1"/>
  <c r="N994" i="4"/>
  <c r="P994" i="4" s="1"/>
  <c r="Q994" i="4" s="1"/>
  <c r="AA994" i="4" s="1"/>
  <c r="N992" i="4"/>
  <c r="P992" i="4" s="1"/>
  <c r="Q992" i="4" s="1"/>
  <c r="AA992" i="4" s="1"/>
  <c r="N990" i="4"/>
  <c r="P990" i="4" s="1"/>
  <c r="Q990" i="4" s="1"/>
  <c r="AA990" i="4" s="1"/>
  <c r="N988" i="4"/>
  <c r="P988" i="4" s="1"/>
  <c r="Q988" i="4" s="1"/>
  <c r="AA988" i="4" s="1"/>
  <c r="N889" i="4"/>
  <c r="P889" i="4" s="1"/>
  <c r="Q889" i="4" s="1"/>
  <c r="AA889" i="4" s="1"/>
  <c r="N887" i="4"/>
  <c r="P887" i="4" s="1"/>
  <c r="Q887" i="4" s="1"/>
  <c r="AA887" i="4" s="1"/>
  <c r="N885" i="4"/>
  <c r="P885" i="4" s="1"/>
  <c r="Q885" i="4" s="1"/>
  <c r="AA885" i="4" s="1"/>
  <c r="N883" i="4"/>
  <c r="P883" i="4" s="1"/>
  <c r="Q883" i="4" s="1"/>
  <c r="AA883" i="4" s="1"/>
  <c r="N881" i="4"/>
  <c r="P881" i="4" s="1"/>
  <c r="Q881" i="4" s="1"/>
  <c r="AA881" i="4" s="1"/>
  <c r="N879" i="4"/>
  <c r="P879" i="4" s="1"/>
  <c r="Q879" i="4" s="1"/>
  <c r="AA879" i="4" s="1"/>
  <c r="N877" i="4"/>
  <c r="P877" i="4" s="1"/>
  <c r="Q877" i="4" s="1"/>
  <c r="AA877" i="4" s="1"/>
  <c r="N875" i="4"/>
  <c r="P875" i="4" s="1"/>
  <c r="Q875" i="4" s="1"/>
  <c r="AA875" i="4" s="1"/>
  <c r="N873" i="4"/>
  <c r="P873" i="4" s="1"/>
  <c r="Q873" i="4" s="1"/>
  <c r="AA873" i="4" s="1"/>
  <c r="N871" i="4"/>
  <c r="P871" i="4" s="1"/>
  <c r="Q871" i="4" s="1"/>
  <c r="AA871" i="4" s="1"/>
  <c r="N869" i="4"/>
  <c r="P869" i="4" s="1"/>
  <c r="Q869" i="4" s="1"/>
  <c r="AA869" i="4" s="1"/>
  <c r="N867" i="4"/>
  <c r="P867" i="4" s="1"/>
  <c r="Q867" i="4" s="1"/>
  <c r="AA867" i="4" s="1"/>
  <c r="N865" i="4"/>
  <c r="P865" i="4" s="1"/>
  <c r="Q865" i="4" s="1"/>
  <c r="AA865" i="4" s="1"/>
  <c r="N863" i="4"/>
  <c r="P863" i="4" s="1"/>
  <c r="Q863" i="4" s="1"/>
  <c r="AA863" i="4" s="1"/>
  <c r="N861" i="4"/>
  <c r="P861" i="4" s="1"/>
  <c r="Q861" i="4" s="1"/>
  <c r="AA861" i="4" s="1"/>
  <c r="N859" i="4"/>
  <c r="P859" i="4" s="1"/>
  <c r="Q859" i="4" s="1"/>
  <c r="AA859" i="4" s="1"/>
  <c r="N857" i="4"/>
  <c r="P857" i="4" s="1"/>
  <c r="Q857" i="4" s="1"/>
  <c r="AA857" i="4" s="1"/>
  <c r="N855" i="4"/>
  <c r="P855" i="4" s="1"/>
  <c r="Q855" i="4" s="1"/>
  <c r="AA855" i="4" s="1"/>
  <c r="N853" i="4"/>
  <c r="P853" i="4" s="1"/>
  <c r="Q853" i="4" s="1"/>
  <c r="AA853" i="4" s="1"/>
  <c r="N851" i="4"/>
  <c r="P851" i="4" s="1"/>
  <c r="Q851" i="4" s="1"/>
  <c r="AA851" i="4" s="1"/>
  <c r="N849" i="4"/>
  <c r="P849" i="4" s="1"/>
  <c r="Q849" i="4" s="1"/>
  <c r="AA849" i="4" s="1"/>
  <c r="N847" i="4"/>
  <c r="P847" i="4" s="1"/>
  <c r="Q847" i="4" s="1"/>
  <c r="AA847" i="4" s="1"/>
  <c r="N845" i="4"/>
  <c r="P845" i="4" s="1"/>
  <c r="Q845" i="4" s="1"/>
  <c r="AA845" i="4" s="1"/>
  <c r="N843" i="4"/>
  <c r="P843" i="4" s="1"/>
  <c r="Q843" i="4" s="1"/>
  <c r="AA843" i="4" s="1"/>
  <c r="N841" i="4"/>
  <c r="P841" i="4" s="1"/>
  <c r="Q841" i="4" s="1"/>
  <c r="AA841" i="4" s="1"/>
  <c r="N839" i="4"/>
  <c r="P839" i="4" s="1"/>
  <c r="Q839" i="4" s="1"/>
  <c r="AA839" i="4" s="1"/>
  <c r="N837" i="4"/>
  <c r="P837" i="4" s="1"/>
  <c r="Q837" i="4" s="1"/>
  <c r="AA837" i="4" s="1"/>
  <c r="N835" i="4"/>
  <c r="P835" i="4" s="1"/>
  <c r="Q835" i="4" s="1"/>
  <c r="AA835" i="4" s="1"/>
  <c r="N833" i="4"/>
  <c r="P833" i="4" s="1"/>
  <c r="Q833" i="4" s="1"/>
  <c r="AA833" i="4" s="1"/>
  <c r="N831" i="4"/>
  <c r="P831" i="4" s="1"/>
  <c r="Q831" i="4" s="1"/>
  <c r="AA831" i="4" s="1"/>
  <c r="N829" i="4"/>
  <c r="P829" i="4" s="1"/>
  <c r="Q829" i="4" s="1"/>
  <c r="AA829" i="4" s="1"/>
  <c r="N804" i="4"/>
  <c r="P804" i="4" s="1"/>
  <c r="Q804" i="4" s="1"/>
  <c r="AA804" i="4" s="1"/>
  <c r="N802" i="4"/>
  <c r="P802" i="4" s="1"/>
  <c r="Q802" i="4" s="1"/>
  <c r="AA802" i="4" s="1"/>
  <c r="N800" i="4"/>
  <c r="P800" i="4" s="1"/>
  <c r="Q800" i="4" s="1"/>
  <c r="AA800" i="4" s="1"/>
  <c r="N798" i="4"/>
  <c r="P798" i="4" s="1"/>
  <c r="Q798" i="4" s="1"/>
  <c r="AA798" i="4" s="1"/>
  <c r="N796" i="4"/>
  <c r="P796" i="4" s="1"/>
  <c r="Q796" i="4" s="1"/>
  <c r="AA796" i="4" s="1"/>
  <c r="N794" i="4"/>
  <c r="P794" i="4" s="1"/>
  <c r="Q794" i="4" s="1"/>
  <c r="AA794" i="4" s="1"/>
  <c r="N792" i="4"/>
  <c r="P792" i="4" s="1"/>
  <c r="Q792" i="4" s="1"/>
  <c r="AA792" i="4" s="1"/>
  <c r="N790" i="4"/>
  <c r="P790" i="4" s="1"/>
  <c r="Q790" i="4" s="1"/>
  <c r="AA790" i="4" s="1"/>
  <c r="N788" i="4"/>
  <c r="P788" i="4" s="1"/>
  <c r="Q788" i="4" s="1"/>
  <c r="AA788" i="4" s="1"/>
  <c r="N786" i="4"/>
  <c r="P786" i="4" s="1"/>
  <c r="Q786" i="4" s="1"/>
  <c r="AA786" i="4" s="1"/>
  <c r="N784" i="4"/>
  <c r="P784" i="4" s="1"/>
  <c r="Q784" i="4" s="1"/>
  <c r="AA784" i="4" s="1"/>
  <c r="N782" i="4"/>
  <c r="P782" i="4" s="1"/>
  <c r="Q782" i="4" s="1"/>
  <c r="AA782" i="4" s="1"/>
  <c r="N780" i="4"/>
  <c r="P780" i="4" s="1"/>
  <c r="Q780" i="4" s="1"/>
  <c r="AA780" i="4" s="1"/>
  <c r="N778" i="4"/>
  <c r="P778" i="4" s="1"/>
  <c r="Q778" i="4" s="1"/>
  <c r="AA778" i="4" s="1"/>
  <c r="N776" i="4"/>
  <c r="P776" i="4" s="1"/>
  <c r="Q776" i="4" s="1"/>
  <c r="AA776" i="4" s="1"/>
  <c r="N774" i="4"/>
  <c r="P774" i="4" s="1"/>
  <c r="Q774" i="4" s="1"/>
  <c r="AA774" i="4" s="1"/>
  <c r="N772" i="4"/>
  <c r="P772" i="4" s="1"/>
  <c r="Q772" i="4" s="1"/>
  <c r="AA772" i="4" s="1"/>
  <c r="N769" i="4"/>
  <c r="P769" i="4" s="1"/>
  <c r="Q769" i="4" s="1"/>
  <c r="AA769" i="4" s="1"/>
  <c r="N767" i="4"/>
  <c r="P767" i="4" s="1"/>
  <c r="Q767" i="4" s="1"/>
  <c r="AA767" i="4" s="1"/>
  <c r="N765" i="4"/>
  <c r="P765" i="4" s="1"/>
  <c r="Q765" i="4" s="1"/>
  <c r="AA765" i="4" s="1"/>
  <c r="N763" i="4"/>
  <c r="P763" i="4" s="1"/>
  <c r="Q763" i="4" s="1"/>
  <c r="AA763" i="4" s="1"/>
  <c r="N761" i="4"/>
  <c r="P761" i="4" s="1"/>
  <c r="Q761" i="4" s="1"/>
  <c r="AA761" i="4" s="1"/>
  <c r="N759" i="4"/>
  <c r="P759" i="4" s="1"/>
  <c r="Q759" i="4" s="1"/>
  <c r="AA759" i="4" s="1"/>
  <c r="N757" i="4"/>
  <c r="P757" i="4" s="1"/>
  <c r="Q757" i="4" s="1"/>
  <c r="AA757" i="4" s="1"/>
  <c r="N755" i="4"/>
  <c r="P755" i="4" s="1"/>
  <c r="Q755" i="4" s="1"/>
  <c r="AA755" i="4" s="1"/>
  <c r="N753" i="4"/>
  <c r="P753" i="4" s="1"/>
  <c r="Q753" i="4" s="1"/>
  <c r="AA753" i="4" s="1"/>
  <c r="N751" i="4"/>
  <c r="P751" i="4" s="1"/>
  <c r="Q751" i="4" s="1"/>
  <c r="AA751" i="4" s="1"/>
  <c r="N662" i="4"/>
  <c r="P662" i="4" s="1"/>
  <c r="Q662" i="4" s="1"/>
  <c r="AA662" i="4" s="1"/>
  <c r="N660" i="4"/>
  <c r="P660" i="4" s="1"/>
  <c r="Q660" i="4" s="1"/>
  <c r="AA660" i="4" s="1"/>
  <c r="N658" i="4"/>
  <c r="P658" i="4" s="1"/>
  <c r="Q658" i="4" s="1"/>
  <c r="AA658" i="4" s="1"/>
  <c r="N656" i="4"/>
  <c r="P656" i="4" s="1"/>
  <c r="Q656" i="4" s="1"/>
  <c r="AA656" i="4" s="1"/>
  <c r="N654" i="4"/>
  <c r="P654" i="4" s="1"/>
  <c r="Q654" i="4" s="1"/>
  <c r="AA654" i="4" s="1"/>
  <c r="N652" i="4"/>
  <c r="P652" i="4" s="1"/>
  <c r="Q652" i="4" s="1"/>
  <c r="AA652" i="4" s="1"/>
  <c r="N650" i="4"/>
  <c r="P650" i="4" s="1"/>
  <c r="Q650" i="4" s="1"/>
  <c r="AA650" i="4" s="1"/>
  <c r="N648" i="4"/>
  <c r="P648" i="4" s="1"/>
  <c r="Q648" i="4" s="1"/>
  <c r="AA648" i="4" s="1"/>
  <c r="N646" i="4"/>
  <c r="P646" i="4" s="1"/>
  <c r="Q646" i="4" s="1"/>
  <c r="AA646" i="4" s="1"/>
  <c r="N644" i="4"/>
  <c r="P644" i="4" s="1"/>
  <c r="Q644" i="4" s="1"/>
  <c r="AA644" i="4" s="1"/>
  <c r="N642" i="4"/>
  <c r="P642" i="4" s="1"/>
  <c r="Q642" i="4" s="1"/>
  <c r="AA642" i="4" s="1"/>
  <c r="N640" i="4"/>
  <c r="P640" i="4" s="1"/>
  <c r="Q640" i="4" s="1"/>
  <c r="AA640" i="4" s="1"/>
  <c r="N638" i="4"/>
  <c r="P638" i="4" s="1"/>
  <c r="Q638" i="4" s="1"/>
  <c r="AA638" i="4" s="1"/>
  <c r="N636" i="4"/>
  <c r="P636" i="4" s="1"/>
  <c r="Q636" i="4" s="1"/>
  <c r="AA636" i="4" s="1"/>
  <c r="N634" i="4"/>
  <c r="P634" i="4" s="1"/>
  <c r="Q634" i="4" s="1"/>
  <c r="AA634" i="4" s="1"/>
  <c r="N632" i="4"/>
  <c r="P632" i="4" s="1"/>
  <c r="Q632" i="4" s="1"/>
  <c r="AA632" i="4" s="1"/>
  <c r="N630" i="4"/>
  <c r="P630" i="4" s="1"/>
  <c r="Q630" i="4" s="1"/>
  <c r="AA630" i="4" s="1"/>
  <c r="N628" i="4"/>
  <c r="P628" i="4" s="1"/>
  <c r="Q628" i="4" s="1"/>
  <c r="AA628" i="4" s="1"/>
  <c r="N626" i="4"/>
  <c r="P626" i="4" s="1"/>
  <c r="Q626" i="4" s="1"/>
  <c r="AA626" i="4" s="1"/>
  <c r="N624" i="4"/>
  <c r="P624" i="4" s="1"/>
  <c r="Q624" i="4" s="1"/>
  <c r="AA624" i="4" s="1"/>
  <c r="N622" i="4"/>
  <c r="P622" i="4" s="1"/>
  <c r="Q622" i="4" s="1"/>
  <c r="AA622" i="4" s="1"/>
  <c r="N620" i="4"/>
  <c r="P620" i="4" s="1"/>
  <c r="Q620" i="4" s="1"/>
  <c r="AA620" i="4" s="1"/>
  <c r="N518" i="4"/>
  <c r="P518" i="4" s="1"/>
  <c r="Q518" i="4" s="1"/>
  <c r="AA518" i="4" s="1"/>
  <c r="N516" i="4"/>
  <c r="P516" i="4" s="1"/>
  <c r="Q516" i="4" s="1"/>
  <c r="AA516" i="4" s="1"/>
  <c r="N514" i="4"/>
  <c r="P514" i="4" s="1"/>
  <c r="Q514" i="4" s="1"/>
  <c r="AA514" i="4" s="1"/>
  <c r="N499" i="4"/>
  <c r="P499" i="4" s="1"/>
  <c r="Q499" i="4" s="1"/>
  <c r="AA499" i="4" s="1"/>
  <c r="N495" i="4"/>
  <c r="P495" i="4" s="1"/>
  <c r="Q495" i="4" s="1"/>
  <c r="AA495" i="4" s="1"/>
  <c r="N491" i="4"/>
  <c r="P491" i="4" s="1"/>
  <c r="Q491" i="4" s="1"/>
  <c r="AA491" i="4" s="1"/>
  <c r="N1306" i="4"/>
  <c r="P1306" i="4" s="1"/>
  <c r="Q1306" i="4" s="1"/>
  <c r="AA1306" i="4" s="1"/>
  <c r="N1304" i="4"/>
  <c r="P1304" i="4" s="1"/>
  <c r="Q1304" i="4" s="1"/>
  <c r="AA1304" i="4" s="1"/>
  <c r="N1293" i="4"/>
  <c r="P1293" i="4" s="1"/>
  <c r="Q1293" i="4" s="1"/>
  <c r="AA1293" i="4" s="1"/>
  <c r="N1291" i="4"/>
  <c r="P1291" i="4" s="1"/>
  <c r="Q1291" i="4" s="1"/>
  <c r="AA1291" i="4" s="1"/>
  <c r="N1289" i="4"/>
  <c r="P1289" i="4" s="1"/>
  <c r="Q1289" i="4" s="1"/>
  <c r="AA1289" i="4" s="1"/>
  <c r="N1287" i="4"/>
  <c r="P1287" i="4" s="1"/>
  <c r="Q1287" i="4" s="1"/>
  <c r="AA1287" i="4" s="1"/>
  <c r="N1285" i="4"/>
  <c r="P1285" i="4" s="1"/>
  <c r="Q1285" i="4" s="1"/>
  <c r="AA1285" i="4" s="1"/>
  <c r="N1283" i="4"/>
  <c r="P1283" i="4" s="1"/>
  <c r="Q1283" i="4" s="1"/>
  <c r="AA1283" i="4" s="1"/>
  <c r="N1281" i="4"/>
  <c r="P1281" i="4" s="1"/>
  <c r="Q1281" i="4" s="1"/>
  <c r="AA1281" i="4" s="1"/>
  <c r="N1279" i="4"/>
  <c r="P1279" i="4" s="1"/>
  <c r="Q1279" i="4" s="1"/>
  <c r="AA1279" i="4" s="1"/>
  <c r="N1277" i="4"/>
  <c r="P1277" i="4" s="1"/>
  <c r="Q1277" i="4" s="1"/>
  <c r="AA1277" i="4" s="1"/>
  <c r="N1275" i="4"/>
  <c r="P1275" i="4" s="1"/>
  <c r="Q1275" i="4" s="1"/>
  <c r="AA1275" i="4" s="1"/>
  <c r="N1273" i="4"/>
  <c r="P1273" i="4" s="1"/>
  <c r="Q1273" i="4" s="1"/>
  <c r="AA1273" i="4" s="1"/>
  <c r="N1271" i="4"/>
  <c r="P1271" i="4" s="1"/>
  <c r="Q1271" i="4" s="1"/>
  <c r="AA1271" i="4" s="1"/>
  <c r="N1269" i="4"/>
  <c r="P1269" i="4" s="1"/>
  <c r="Q1269" i="4" s="1"/>
  <c r="AA1269" i="4" s="1"/>
  <c r="N1267" i="4"/>
  <c r="P1267" i="4" s="1"/>
  <c r="Q1267" i="4" s="1"/>
  <c r="AA1267" i="4" s="1"/>
  <c r="N1265" i="4"/>
  <c r="P1265" i="4" s="1"/>
  <c r="Q1265" i="4" s="1"/>
  <c r="AA1265" i="4" s="1"/>
  <c r="N1263" i="4"/>
  <c r="P1263" i="4" s="1"/>
  <c r="Q1263" i="4" s="1"/>
  <c r="AA1263" i="4" s="1"/>
  <c r="N1261" i="4"/>
  <c r="P1261" i="4" s="1"/>
  <c r="Q1261" i="4" s="1"/>
  <c r="AA1261" i="4" s="1"/>
  <c r="N1259" i="4"/>
  <c r="P1259" i="4" s="1"/>
  <c r="Q1259" i="4" s="1"/>
  <c r="AA1259" i="4" s="1"/>
  <c r="N1257" i="4"/>
  <c r="P1257" i="4" s="1"/>
  <c r="Q1257" i="4" s="1"/>
  <c r="AA1257" i="4" s="1"/>
  <c r="N1255" i="4"/>
  <c r="P1255" i="4" s="1"/>
  <c r="Q1255" i="4" s="1"/>
  <c r="AA1255" i="4" s="1"/>
  <c r="N1253" i="4"/>
  <c r="P1253" i="4" s="1"/>
  <c r="Q1253" i="4" s="1"/>
  <c r="AA1253" i="4" s="1"/>
  <c r="N1251" i="4"/>
  <c r="P1251" i="4" s="1"/>
  <c r="Q1251" i="4" s="1"/>
  <c r="AA1251" i="4" s="1"/>
  <c r="N1249" i="4"/>
  <c r="P1249" i="4" s="1"/>
  <c r="Q1249" i="4" s="1"/>
  <c r="AA1249" i="4" s="1"/>
  <c r="N1247" i="4"/>
  <c r="P1247" i="4" s="1"/>
  <c r="Q1247" i="4" s="1"/>
  <c r="AA1247" i="4" s="1"/>
  <c r="N1245" i="4"/>
  <c r="P1245" i="4" s="1"/>
  <c r="Q1245" i="4" s="1"/>
  <c r="AA1245" i="4" s="1"/>
  <c r="N1243" i="4"/>
  <c r="P1243" i="4" s="1"/>
  <c r="Q1243" i="4" s="1"/>
  <c r="AA1243" i="4" s="1"/>
  <c r="N1241" i="4"/>
  <c r="P1241" i="4" s="1"/>
  <c r="Q1241" i="4" s="1"/>
  <c r="AA1241" i="4" s="1"/>
  <c r="N1239" i="4"/>
  <c r="P1239" i="4" s="1"/>
  <c r="Q1239" i="4" s="1"/>
  <c r="AA1239" i="4" s="1"/>
  <c r="N1237" i="4"/>
  <c r="P1237" i="4" s="1"/>
  <c r="Q1237" i="4" s="1"/>
  <c r="AA1237" i="4" s="1"/>
  <c r="N1235" i="4"/>
  <c r="P1235" i="4" s="1"/>
  <c r="Q1235" i="4" s="1"/>
  <c r="AA1235" i="4" s="1"/>
  <c r="N1233" i="4"/>
  <c r="P1233" i="4" s="1"/>
  <c r="Q1233" i="4" s="1"/>
  <c r="AA1233" i="4" s="1"/>
  <c r="N1231" i="4"/>
  <c r="P1231" i="4" s="1"/>
  <c r="Q1231" i="4" s="1"/>
  <c r="AA1231" i="4" s="1"/>
  <c r="N1229" i="4"/>
  <c r="P1229" i="4" s="1"/>
  <c r="Q1229" i="4" s="1"/>
  <c r="AA1229" i="4" s="1"/>
  <c r="N1227" i="4"/>
  <c r="P1227" i="4" s="1"/>
  <c r="Q1227" i="4" s="1"/>
  <c r="AA1227" i="4" s="1"/>
  <c r="N1225" i="4"/>
  <c r="P1225" i="4" s="1"/>
  <c r="Q1225" i="4" s="1"/>
  <c r="AA1225" i="4" s="1"/>
  <c r="N1191" i="4"/>
  <c r="P1191" i="4" s="1"/>
  <c r="Q1191" i="4" s="1"/>
  <c r="AA1191" i="4" s="1"/>
  <c r="N1187" i="4"/>
  <c r="P1187" i="4" s="1"/>
  <c r="Q1187" i="4" s="1"/>
  <c r="AA1187" i="4" s="1"/>
  <c r="N1183" i="4"/>
  <c r="P1183" i="4" s="1"/>
  <c r="Q1183" i="4" s="1"/>
  <c r="AA1183" i="4" s="1"/>
  <c r="N1179" i="4"/>
  <c r="P1179" i="4" s="1"/>
  <c r="Q1179" i="4" s="1"/>
  <c r="AA1179" i="4" s="1"/>
  <c r="N1175" i="4"/>
  <c r="P1175" i="4" s="1"/>
  <c r="Q1175" i="4" s="1"/>
  <c r="AA1175" i="4" s="1"/>
  <c r="N1171" i="4"/>
  <c r="P1171" i="4" s="1"/>
  <c r="Q1171" i="4" s="1"/>
  <c r="AA1171" i="4" s="1"/>
  <c r="N1167" i="4"/>
  <c r="P1167" i="4" s="1"/>
  <c r="Q1167" i="4" s="1"/>
  <c r="AA1167" i="4" s="1"/>
  <c r="N1163" i="4"/>
  <c r="P1163" i="4" s="1"/>
  <c r="Q1163" i="4" s="1"/>
  <c r="AA1163" i="4" s="1"/>
  <c r="N1159" i="4"/>
  <c r="P1159" i="4" s="1"/>
  <c r="Q1159" i="4" s="1"/>
  <c r="AA1159" i="4" s="1"/>
  <c r="N1155" i="4"/>
  <c r="P1155" i="4" s="1"/>
  <c r="Q1155" i="4" s="1"/>
  <c r="AA1155" i="4" s="1"/>
  <c r="N1151" i="4"/>
  <c r="P1151" i="4" s="1"/>
  <c r="Q1151" i="4" s="1"/>
  <c r="AA1151" i="4" s="1"/>
  <c r="L1137" i="4"/>
  <c r="L979" i="4"/>
  <c r="Z1374" i="4"/>
  <c r="N1215" i="4"/>
  <c r="P1215" i="4" s="1"/>
  <c r="Q1215" i="4" s="1"/>
  <c r="AA1215" i="4" s="1"/>
  <c r="N1213" i="4"/>
  <c r="P1213" i="4" s="1"/>
  <c r="Q1213" i="4" s="1"/>
  <c r="AA1213" i="4" s="1"/>
  <c r="N1211" i="4"/>
  <c r="P1211" i="4" s="1"/>
  <c r="Q1211" i="4" s="1"/>
  <c r="AA1211" i="4" s="1"/>
  <c r="N1209" i="4"/>
  <c r="P1209" i="4" s="1"/>
  <c r="Q1209" i="4" s="1"/>
  <c r="AA1209" i="4" s="1"/>
  <c r="N1207" i="4"/>
  <c r="P1207" i="4" s="1"/>
  <c r="Q1207" i="4" s="1"/>
  <c r="AA1207" i="4" s="1"/>
  <c r="N1205" i="4"/>
  <c r="P1205" i="4" s="1"/>
  <c r="Q1205" i="4" s="1"/>
  <c r="AA1205" i="4" s="1"/>
  <c r="N1203" i="4"/>
  <c r="P1203" i="4" s="1"/>
  <c r="Q1203" i="4" s="1"/>
  <c r="AA1203" i="4" s="1"/>
  <c r="N1201" i="4"/>
  <c r="P1201" i="4" s="1"/>
  <c r="Q1201" i="4" s="1"/>
  <c r="AA1201" i="4" s="1"/>
  <c r="N1199" i="4"/>
  <c r="P1199" i="4" s="1"/>
  <c r="Q1199" i="4" s="1"/>
  <c r="AA1199" i="4" s="1"/>
  <c r="N1197" i="4"/>
  <c r="P1197" i="4" s="1"/>
  <c r="Q1197" i="4" s="1"/>
  <c r="AA1197" i="4" s="1"/>
  <c r="N1195" i="4"/>
  <c r="P1195" i="4" s="1"/>
  <c r="Q1195" i="4" s="1"/>
  <c r="AA1195" i="4" s="1"/>
  <c r="N1193" i="4"/>
  <c r="P1193" i="4" s="1"/>
  <c r="Q1193" i="4" s="1"/>
  <c r="AA1193" i="4" s="1"/>
  <c r="N1190" i="4"/>
  <c r="P1190" i="4" s="1"/>
  <c r="Q1190" i="4" s="1"/>
  <c r="AA1190" i="4" s="1"/>
  <c r="N1188" i="4"/>
  <c r="P1188" i="4" s="1"/>
  <c r="Q1188" i="4" s="1"/>
  <c r="AA1188" i="4" s="1"/>
  <c r="N1186" i="4"/>
  <c r="P1186" i="4" s="1"/>
  <c r="Q1186" i="4" s="1"/>
  <c r="AA1186" i="4" s="1"/>
  <c r="N1184" i="4"/>
  <c r="P1184" i="4" s="1"/>
  <c r="Q1184" i="4" s="1"/>
  <c r="AA1184" i="4" s="1"/>
  <c r="N1182" i="4"/>
  <c r="P1182" i="4" s="1"/>
  <c r="Q1182" i="4" s="1"/>
  <c r="AA1182" i="4" s="1"/>
  <c r="N1180" i="4"/>
  <c r="P1180" i="4" s="1"/>
  <c r="Q1180" i="4" s="1"/>
  <c r="AA1180" i="4" s="1"/>
  <c r="N1178" i="4"/>
  <c r="P1178" i="4" s="1"/>
  <c r="Q1178" i="4" s="1"/>
  <c r="AA1178" i="4" s="1"/>
  <c r="N1176" i="4"/>
  <c r="P1176" i="4" s="1"/>
  <c r="Q1176" i="4" s="1"/>
  <c r="AA1176" i="4" s="1"/>
  <c r="N1174" i="4"/>
  <c r="P1174" i="4" s="1"/>
  <c r="Q1174" i="4" s="1"/>
  <c r="AA1174" i="4" s="1"/>
  <c r="N1172" i="4"/>
  <c r="P1172" i="4" s="1"/>
  <c r="Q1172" i="4" s="1"/>
  <c r="AA1172" i="4" s="1"/>
  <c r="N1170" i="4"/>
  <c r="P1170" i="4" s="1"/>
  <c r="Q1170" i="4" s="1"/>
  <c r="AA1170" i="4" s="1"/>
  <c r="N1168" i="4"/>
  <c r="P1168" i="4" s="1"/>
  <c r="Q1168" i="4" s="1"/>
  <c r="AA1168" i="4" s="1"/>
  <c r="N1166" i="4"/>
  <c r="P1166" i="4" s="1"/>
  <c r="Q1166" i="4" s="1"/>
  <c r="AA1166" i="4" s="1"/>
  <c r="N1164" i="4"/>
  <c r="P1164" i="4" s="1"/>
  <c r="Q1164" i="4" s="1"/>
  <c r="AA1164" i="4" s="1"/>
  <c r="N1162" i="4"/>
  <c r="P1162" i="4" s="1"/>
  <c r="Q1162" i="4" s="1"/>
  <c r="AA1162" i="4" s="1"/>
  <c r="N1160" i="4"/>
  <c r="P1160" i="4" s="1"/>
  <c r="Q1160" i="4" s="1"/>
  <c r="AA1160" i="4" s="1"/>
  <c r="N1158" i="4"/>
  <c r="P1158" i="4" s="1"/>
  <c r="Q1158" i="4" s="1"/>
  <c r="AA1158" i="4" s="1"/>
  <c r="N1156" i="4"/>
  <c r="P1156" i="4" s="1"/>
  <c r="Q1156" i="4" s="1"/>
  <c r="AA1156" i="4" s="1"/>
  <c r="N1154" i="4"/>
  <c r="P1154" i="4" s="1"/>
  <c r="Q1154" i="4" s="1"/>
  <c r="AA1154" i="4" s="1"/>
  <c r="N1152" i="4"/>
  <c r="P1152" i="4" s="1"/>
  <c r="Q1152" i="4" s="1"/>
  <c r="AA1152" i="4" s="1"/>
  <c r="N1150" i="4"/>
  <c r="P1150" i="4" s="1"/>
  <c r="Q1150" i="4" s="1"/>
  <c r="AA1150" i="4" s="1"/>
  <c r="Y1453" i="4"/>
  <c r="Z1381" i="4"/>
  <c r="Z1223" i="4"/>
  <c r="Y1295" i="4"/>
  <c r="N1057" i="4"/>
  <c r="P1057" i="4" s="1"/>
  <c r="Q1057" i="4" s="1"/>
  <c r="AA1057" i="4" s="1"/>
  <c r="N1055" i="4"/>
  <c r="P1055" i="4" s="1"/>
  <c r="Q1055" i="4" s="1"/>
  <c r="AA1055" i="4" s="1"/>
  <c r="N1053" i="4"/>
  <c r="P1053" i="4" s="1"/>
  <c r="Q1053" i="4" s="1"/>
  <c r="AA1053" i="4" s="1"/>
  <c r="N1051" i="4"/>
  <c r="P1051" i="4" s="1"/>
  <c r="Q1051" i="4" s="1"/>
  <c r="AA1051" i="4" s="1"/>
  <c r="N1049" i="4"/>
  <c r="P1049" i="4" s="1"/>
  <c r="Q1049" i="4" s="1"/>
  <c r="AA1049" i="4" s="1"/>
  <c r="N1047" i="4"/>
  <c r="P1047" i="4" s="1"/>
  <c r="Q1047" i="4" s="1"/>
  <c r="AA1047" i="4" s="1"/>
  <c r="N1045" i="4"/>
  <c r="P1045" i="4" s="1"/>
  <c r="Q1045" i="4" s="1"/>
  <c r="AA1045" i="4" s="1"/>
  <c r="N1043" i="4"/>
  <c r="P1043" i="4" s="1"/>
  <c r="Q1043" i="4" s="1"/>
  <c r="AA1043" i="4" s="1"/>
  <c r="N1041" i="4"/>
  <c r="P1041" i="4" s="1"/>
  <c r="Q1041" i="4" s="1"/>
  <c r="AA1041" i="4" s="1"/>
  <c r="N1039" i="4"/>
  <c r="P1039" i="4" s="1"/>
  <c r="Q1039" i="4" s="1"/>
  <c r="AA1039" i="4" s="1"/>
  <c r="N1037" i="4"/>
  <c r="P1037" i="4" s="1"/>
  <c r="Q1037" i="4" s="1"/>
  <c r="AA1037" i="4" s="1"/>
  <c r="N1035" i="4"/>
  <c r="P1035" i="4" s="1"/>
  <c r="Q1035" i="4" s="1"/>
  <c r="AA1035" i="4" s="1"/>
  <c r="N1033" i="4"/>
  <c r="P1033" i="4" s="1"/>
  <c r="Q1033" i="4" s="1"/>
  <c r="AA1033" i="4" s="1"/>
  <c r="N1031" i="4"/>
  <c r="P1031" i="4" s="1"/>
  <c r="Q1031" i="4" s="1"/>
  <c r="AA1031" i="4" s="1"/>
  <c r="N1029" i="4"/>
  <c r="P1029" i="4" s="1"/>
  <c r="Q1029" i="4" s="1"/>
  <c r="AA1029" i="4" s="1"/>
  <c r="N1027" i="4"/>
  <c r="P1027" i="4" s="1"/>
  <c r="Q1027" i="4" s="1"/>
  <c r="AA1027" i="4" s="1"/>
  <c r="N1025" i="4"/>
  <c r="P1025" i="4" s="1"/>
  <c r="Q1025" i="4" s="1"/>
  <c r="AA1025" i="4" s="1"/>
  <c r="N1023" i="4"/>
  <c r="P1023" i="4" s="1"/>
  <c r="Q1023" i="4" s="1"/>
  <c r="AA1023" i="4" s="1"/>
  <c r="N1021" i="4"/>
  <c r="P1021" i="4" s="1"/>
  <c r="Q1021" i="4" s="1"/>
  <c r="AA1021" i="4" s="1"/>
  <c r="N1019" i="4"/>
  <c r="P1019" i="4" s="1"/>
  <c r="Q1019" i="4" s="1"/>
  <c r="AA1019" i="4" s="1"/>
  <c r="N1017" i="4"/>
  <c r="P1017" i="4" s="1"/>
  <c r="Q1017" i="4" s="1"/>
  <c r="AA1017" i="4" s="1"/>
  <c r="N1015" i="4"/>
  <c r="P1015" i="4" s="1"/>
  <c r="Q1015" i="4" s="1"/>
  <c r="AA1015" i="4" s="1"/>
  <c r="N1013" i="4"/>
  <c r="P1013" i="4" s="1"/>
  <c r="Q1013" i="4" s="1"/>
  <c r="AA1013" i="4" s="1"/>
  <c r="N1011" i="4"/>
  <c r="P1011" i="4" s="1"/>
  <c r="Q1011" i="4" s="1"/>
  <c r="AA1011" i="4" s="1"/>
  <c r="N1009" i="4"/>
  <c r="P1009" i="4" s="1"/>
  <c r="Q1009" i="4" s="1"/>
  <c r="AA1009" i="4" s="1"/>
  <c r="N1007" i="4"/>
  <c r="P1007" i="4" s="1"/>
  <c r="Q1007" i="4" s="1"/>
  <c r="AA1007" i="4" s="1"/>
  <c r="N1005" i="4"/>
  <c r="P1005" i="4" s="1"/>
  <c r="Q1005" i="4" s="1"/>
  <c r="AA1005" i="4" s="1"/>
  <c r="N1003" i="4"/>
  <c r="P1003" i="4" s="1"/>
  <c r="Q1003" i="4" s="1"/>
  <c r="AA1003" i="4" s="1"/>
  <c r="N1001" i="4"/>
  <c r="P1001" i="4" s="1"/>
  <c r="Q1001" i="4" s="1"/>
  <c r="AA1001" i="4" s="1"/>
  <c r="N999" i="4"/>
  <c r="P999" i="4" s="1"/>
  <c r="Q999" i="4" s="1"/>
  <c r="AA999" i="4" s="1"/>
  <c r="N997" i="4"/>
  <c r="P997" i="4" s="1"/>
  <c r="Q997" i="4" s="1"/>
  <c r="AA997" i="4" s="1"/>
  <c r="N995" i="4"/>
  <c r="P995" i="4" s="1"/>
  <c r="Q995" i="4" s="1"/>
  <c r="AA995" i="4" s="1"/>
  <c r="N993" i="4"/>
  <c r="P993" i="4" s="1"/>
  <c r="Q993" i="4" s="1"/>
  <c r="AA993" i="4" s="1"/>
  <c r="N991" i="4"/>
  <c r="P991" i="4" s="1"/>
  <c r="Q991" i="4" s="1"/>
  <c r="AA991" i="4" s="1"/>
  <c r="N989" i="4"/>
  <c r="P989" i="4" s="1"/>
  <c r="Q989" i="4" s="1"/>
  <c r="AA989" i="4" s="1"/>
  <c r="N987" i="4"/>
  <c r="P987" i="4" s="1"/>
  <c r="Q987" i="4" s="1"/>
  <c r="AA987" i="4" s="1"/>
  <c r="N910" i="4"/>
  <c r="P910" i="4" s="1"/>
  <c r="Q910" i="4" s="1"/>
  <c r="AA910" i="4" s="1"/>
  <c r="N908" i="4"/>
  <c r="P908" i="4" s="1"/>
  <c r="Q908" i="4" s="1"/>
  <c r="AA908" i="4" s="1"/>
  <c r="N899" i="4"/>
  <c r="P899" i="4" s="1"/>
  <c r="Q899" i="4" s="1"/>
  <c r="AA899" i="4" s="1"/>
  <c r="N897" i="4"/>
  <c r="P897" i="4" s="1"/>
  <c r="Q897" i="4" s="1"/>
  <c r="AA897" i="4" s="1"/>
  <c r="N895" i="4"/>
  <c r="P895" i="4" s="1"/>
  <c r="Q895" i="4" s="1"/>
  <c r="AA895" i="4" s="1"/>
  <c r="N893" i="4"/>
  <c r="P893" i="4" s="1"/>
  <c r="Q893" i="4" s="1"/>
  <c r="AA893" i="4" s="1"/>
  <c r="N891" i="4"/>
  <c r="P891" i="4" s="1"/>
  <c r="Q891" i="4" s="1"/>
  <c r="AA891" i="4" s="1"/>
  <c r="N886" i="4"/>
  <c r="P886" i="4" s="1"/>
  <c r="Q886" i="4" s="1"/>
  <c r="AA886" i="4" s="1"/>
  <c r="N882" i="4"/>
  <c r="P882" i="4" s="1"/>
  <c r="Q882" i="4" s="1"/>
  <c r="AA882" i="4" s="1"/>
  <c r="N878" i="4"/>
  <c r="P878" i="4" s="1"/>
  <c r="Q878" i="4" s="1"/>
  <c r="AA878" i="4" s="1"/>
  <c r="N874" i="4"/>
  <c r="P874" i="4" s="1"/>
  <c r="Q874" i="4" s="1"/>
  <c r="AA874" i="4" s="1"/>
  <c r="N870" i="4"/>
  <c r="P870" i="4" s="1"/>
  <c r="Q870" i="4" s="1"/>
  <c r="AA870" i="4" s="1"/>
  <c r="N866" i="4"/>
  <c r="P866" i="4" s="1"/>
  <c r="Q866" i="4" s="1"/>
  <c r="AA866" i="4" s="1"/>
  <c r="N862" i="4"/>
  <c r="P862" i="4" s="1"/>
  <c r="Q862" i="4" s="1"/>
  <c r="AA862" i="4" s="1"/>
  <c r="N858" i="4"/>
  <c r="P858" i="4" s="1"/>
  <c r="Q858" i="4" s="1"/>
  <c r="AA858" i="4" s="1"/>
  <c r="N854" i="4"/>
  <c r="P854" i="4" s="1"/>
  <c r="Q854" i="4" s="1"/>
  <c r="AA854" i="4" s="1"/>
  <c r="N850" i="4"/>
  <c r="P850" i="4" s="1"/>
  <c r="Q850" i="4" s="1"/>
  <c r="AA850" i="4" s="1"/>
  <c r="N846" i="4"/>
  <c r="P846" i="4" s="1"/>
  <c r="Q846" i="4" s="1"/>
  <c r="AA846" i="4" s="1"/>
  <c r="N842" i="4"/>
  <c r="P842" i="4" s="1"/>
  <c r="Q842" i="4" s="1"/>
  <c r="AA842" i="4" s="1"/>
  <c r="N838" i="4"/>
  <c r="P838" i="4" s="1"/>
  <c r="Q838" i="4" s="1"/>
  <c r="AA838" i="4" s="1"/>
  <c r="N834" i="4"/>
  <c r="P834" i="4" s="1"/>
  <c r="Q834" i="4" s="1"/>
  <c r="AA834" i="4" s="1"/>
  <c r="N830" i="4"/>
  <c r="P830" i="4" s="1"/>
  <c r="Q830" i="4" s="1"/>
  <c r="AA830" i="4" s="1"/>
  <c r="Y900" i="4"/>
  <c r="Z828" i="4"/>
  <c r="N1133" i="4"/>
  <c r="P1133" i="4" s="1"/>
  <c r="Q1133" i="4" s="1"/>
  <c r="AA1133" i="4" s="1"/>
  <c r="N1131" i="4"/>
  <c r="P1131" i="4" s="1"/>
  <c r="Q1131" i="4" s="1"/>
  <c r="AA1131" i="4" s="1"/>
  <c r="N1129" i="4"/>
  <c r="P1129" i="4" s="1"/>
  <c r="Q1129" i="4" s="1"/>
  <c r="AA1129" i="4" s="1"/>
  <c r="N1127" i="4"/>
  <c r="P1127" i="4" s="1"/>
  <c r="Q1127" i="4" s="1"/>
  <c r="AA1127" i="4" s="1"/>
  <c r="N1125" i="4"/>
  <c r="P1125" i="4" s="1"/>
  <c r="Q1125" i="4" s="1"/>
  <c r="AA1125" i="4" s="1"/>
  <c r="N1123" i="4"/>
  <c r="P1123" i="4" s="1"/>
  <c r="Q1123" i="4" s="1"/>
  <c r="AA1123" i="4" s="1"/>
  <c r="N1121" i="4"/>
  <c r="P1121" i="4" s="1"/>
  <c r="Q1121" i="4" s="1"/>
  <c r="AA1121" i="4" s="1"/>
  <c r="N1119" i="4"/>
  <c r="P1119" i="4" s="1"/>
  <c r="Q1119" i="4" s="1"/>
  <c r="AA1119" i="4" s="1"/>
  <c r="N1117" i="4"/>
  <c r="P1117" i="4" s="1"/>
  <c r="Q1117" i="4" s="1"/>
  <c r="AA1117" i="4" s="1"/>
  <c r="N1115" i="4"/>
  <c r="P1115" i="4" s="1"/>
  <c r="Q1115" i="4" s="1"/>
  <c r="AA1115" i="4" s="1"/>
  <c r="N1113" i="4"/>
  <c r="P1113" i="4" s="1"/>
  <c r="Q1113" i="4" s="1"/>
  <c r="AA1113" i="4" s="1"/>
  <c r="N1111" i="4"/>
  <c r="P1111" i="4" s="1"/>
  <c r="Q1111" i="4" s="1"/>
  <c r="AA1111" i="4" s="1"/>
  <c r="N1109" i="4"/>
  <c r="P1109" i="4" s="1"/>
  <c r="Q1109" i="4" s="1"/>
  <c r="AA1109" i="4" s="1"/>
  <c r="N1107" i="4"/>
  <c r="P1107" i="4" s="1"/>
  <c r="Q1107" i="4" s="1"/>
  <c r="AA1107" i="4" s="1"/>
  <c r="N1105" i="4"/>
  <c r="P1105" i="4" s="1"/>
  <c r="Q1105" i="4" s="1"/>
  <c r="AA1105" i="4" s="1"/>
  <c r="N1103" i="4"/>
  <c r="P1103" i="4" s="1"/>
  <c r="Q1103" i="4" s="1"/>
  <c r="AA1103" i="4" s="1"/>
  <c r="N1101" i="4"/>
  <c r="P1101" i="4" s="1"/>
  <c r="Q1101" i="4" s="1"/>
  <c r="AA1101" i="4" s="1"/>
  <c r="N1099" i="4"/>
  <c r="P1099" i="4" s="1"/>
  <c r="Q1099" i="4" s="1"/>
  <c r="AA1099" i="4" s="1"/>
  <c r="N1097" i="4"/>
  <c r="P1097" i="4" s="1"/>
  <c r="Q1097" i="4" s="1"/>
  <c r="AA1097" i="4" s="1"/>
  <c r="N1095" i="4"/>
  <c r="P1095" i="4" s="1"/>
  <c r="Q1095" i="4" s="1"/>
  <c r="AA1095" i="4" s="1"/>
  <c r="N1093" i="4"/>
  <c r="P1093" i="4" s="1"/>
  <c r="Q1093" i="4" s="1"/>
  <c r="AA1093" i="4" s="1"/>
  <c r="N1091" i="4"/>
  <c r="P1091" i="4" s="1"/>
  <c r="Q1091" i="4" s="1"/>
  <c r="AA1091" i="4" s="1"/>
  <c r="N1089" i="4"/>
  <c r="P1089" i="4" s="1"/>
  <c r="Q1089" i="4" s="1"/>
  <c r="AA1089" i="4" s="1"/>
  <c r="N1087" i="4"/>
  <c r="P1087" i="4" s="1"/>
  <c r="Q1087" i="4" s="1"/>
  <c r="AA1087" i="4" s="1"/>
  <c r="N1085" i="4"/>
  <c r="P1085" i="4" s="1"/>
  <c r="Q1085" i="4" s="1"/>
  <c r="AA1085" i="4" s="1"/>
  <c r="N1083" i="4"/>
  <c r="P1083" i="4" s="1"/>
  <c r="Q1083" i="4" s="1"/>
  <c r="AA1083" i="4" s="1"/>
  <c r="N1081" i="4"/>
  <c r="P1081" i="4" s="1"/>
  <c r="Q1081" i="4" s="1"/>
  <c r="AA1081" i="4" s="1"/>
  <c r="N1079" i="4"/>
  <c r="P1079" i="4" s="1"/>
  <c r="Q1079" i="4" s="1"/>
  <c r="AA1079" i="4" s="1"/>
  <c r="N1077" i="4"/>
  <c r="P1077" i="4" s="1"/>
  <c r="Q1077" i="4" s="1"/>
  <c r="AA1077" i="4" s="1"/>
  <c r="N1075" i="4"/>
  <c r="P1075" i="4" s="1"/>
  <c r="Q1075" i="4" s="1"/>
  <c r="AA1075" i="4" s="1"/>
  <c r="N1073" i="4"/>
  <c r="P1073" i="4" s="1"/>
  <c r="Q1073" i="4" s="1"/>
  <c r="AA1073" i="4" s="1"/>
  <c r="N1071" i="4"/>
  <c r="P1071" i="4" s="1"/>
  <c r="Q1071" i="4" s="1"/>
  <c r="AA1071" i="4" s="1"/>
  <c r="N1069" i="4"/>
  <c r="P1069" i="4" s="1"/>
  <c r="Q1069" i="4" s="1"/>
  <c r="AA1069" i="4" s="1"/>
  <c r="N1067" i="4"/>
  <c r="P1067" i="4" s="1"/>
  <c r="Q1067" i="4" s="1"/>
  <c r="AA1067" i="4" s="1"/>
  <c r="N898" i="4"/>
  <c r="P898" i="4" s="1"/>
  <c r="Q898" i="4" s="1"/>
  <c r="AA898" i="4" s="1"/>
  <c r="N896" i="4"/>
  <c r="P896" i="4" s="1"/>
  <c r="Q896" i="4" s="1"/>
  <c r="AA896" i="4" s="1"/>
  <c r="N894" i="4"/>
  <c r="P894" i="4" s="1"/>
  <c r="Q894" i="4" s="1"/>
  <c r="AA894" i="4" s="1"/>
  <c r="N892" i="4"/>
  <c r="P892" i="4" s="1"/>
  <c r="Q892" i="4" s="1"/>
  <c r="AA892" i="4" s="1"/>
  <c r="N890" i="4"/>
  <c r="P890" i="4" s="1"/>
  <c r="Q890" i="4" s="1"/>
  <c r="AA890" i="4" s="1"/>
  <c r="M749" i="4"/>
  <c r="L821" i="4"/>
  <c r="L663" i="4"/>
  <c r="Z1058" i="4"/>
  <c r="Z907" i="4"/>
  <c r="Y979" i="4"/>
  <c r="I900" i="4"/>
  <c r="J828" i="4"/>
  <c r="N770" i="4"/>
  <c r="P770" i="4" s="1"/>
  <c r="Q770" i="4" s="1"/>
  <c r="AA770" i="4" s="1"/>
  <c r="N768" i="4"/>
  <c r="P768" i="4" s="1"/>
  <c r="Q768" i="4" s="1"/>
  <c r="AA768" i="4" s="1"/>
  <c r="N766" i="4"/>
  <c r="P766" i="4" s="1"/>
  <c r="Q766" i="4" s="1"/>
  <c r="AA766" i="4" s="1"/>
  <c r="N764" i="4"/>
  <c r="P764" i="4" s="1"/>
  <c r="Q764" i="4" s="1"/>
  <c r="AA764" i="4" s="1"/>
  <c r="N762" i="4"/>
  <c r="P762" i="4" s="1"/>
  <c r="Q762" i="4" s="1"/>
  <c r="AA762" i="4" s="1"/>
  <c r="N760" i="4"/>
  <c r="P760" i="4" s="1"/>
  <c r="Q760" i="4" s="1"/>
  <c r="AA760" i="4" s="1"/>
  <c r="N758" i="4"/>
  <c r="P758" i="4" s="1"/>
  <c r="Q758" i="4" s="1"/>
  <c r="AA758" i="4" s="1"/>
  <c r="N756" i="4"/>
  <c r="P756" i="4" s="1"/>
  <c r="Q756" i="4" s="1"/>
  <c r="AA756" i="4" s="1"/>
  <c r="N754" i="4"/>
  <c r="P754" i="4" s="1"/>
  <c r="Q754" i="4" s="1"/>
  <c r="AA754" i="4" s="1"/>
  <c r="N752" i="4"/>
  <c r="P752" i="4" s="1"/>
  <c r="Q752" i="4" s="1"/>
  <c r="AA752" i="4" s="1"/>
  <c r="N750" i="4"/>
  <c r="P750" i="4" s="1"/>
  <c r="Q750" i="4" s="1"/>
  <c r="AA750" i="4" s="1"/>
  <c r="N740" i="4"/>
  <c r="P740" i="4" s="1"/>
  <c r="Q740" i="4" s="1"/>
  <c r="AA740" i="4" s="1"/>
  <c r="N738" i="4"/>
  <c r="P738" i="4" s="1"/>
  <c r="Q738" i="4" s="1"/>
  <c r="AA738" i="4" s="1"/>
  <c r="N736" i="4"/>
  <c r="P736" i="4" s="1"/>
  <c r="Q736" i="4" s="1"/>
  <c r="AA736" i="4" s="1"/>
  <c r="N734" i="4"/>
  <c r="P734" i="4" s="1"/>
  <c r="Q734" i="4" s="1"/>
  <c r="AA734" i="4" s="1"/>
  <c r="N732" i="4"/>
  <c r="P732" i="4" s="1"/>
  <c r="Q732" i="4" s="1"/>
  <c r="AA732" i="4" s="1"/>
  <c r="N730" i="4"/>
  <c r="P730" i="4" s="1"/>
  <c r="Q730" i="4" s="1"/>
  <c r="AA730" i="4" s="1"/>
  <c r="N728" i="4"/>
  <c r="P728" i="4" s="1"/>
  <c r="Q728" i="4" s="1"/>
  <c r="AA728" i="4" s="1"/>
  <c r="N726" i="4"/>
  <c r="P726" i="4" s="1"/>
  <c r="Q726" i="4" s="1"/>
  <c r="AA726" i="4" s="1"/>
  <c r="N724" i="4"/>
  <c r="P724" i="4" s="1"/>
  <c r="Q724" i="4" s="1"/>
  <c r="AA724" i="4" s="1"/>
  <c r="N722" i="4"/>
  <c r="P722" i="4" s="1"/>
  <c r="Q722" i="4" s="1"/>
  <c r="AA722" i="4" s="1"/>
  <c r="N720" i="4"/>
  <c r="P720" i="4" s="1"/>
  <c r="Q720" i="4" s="1"/>
  <c r="AA720" i="4" s="1"/>
  <c r="N718" i="4"/>
  <c r="P718" i="4" s="1"/>
  <c r="Q718" i="4" s="1"/>
  <c r="AA718" i="4" s="1"/>
  <c r="N716" i="4"/>
  <c r="P716" i="4" s="1"/>
  <c r="Q716" i="4" s="1"/>
  <c r="AA716" i="4" s="1"/>
  <c r="N714" i="4"/>
  <c r="P714" i="4" s="1"/>
  <c r="Q714" i="4" s="1"/>
  <c r="AA714" i="4" s="1"/>
  <c r="N712" i="4"/>
  <c r="P712" i="4" s="1"/>
  <c r="Q712" i="4" s="1"/>
  <c r="AA712" i="4" s="1"/>
  <c r="N710" i="4"/>
  <c r="P710" i="4" s="1"/>
  <c r="Q710" i="4" s="1"/>
  <c r="AA710" i="4" s="1"/>
  <c r="N708" i="4"/>
  <c r="P708" i="4" s="1"/>
  <c r="Q708" i="4" s="1"/>
  <c r="AA708" i="4" s="1"/>
  <c r="N706" i="4"/>
  <c r="P706" i="4" s="1"/>
  <c r="Q706" i="4" s="1"/>
  <c r="AA706" i="4" s="1"/>
  <c r="N704" i="4"/>
  <c r="P704" i="4" s="1"/>
  <c r="Q704" i="4" s="1"/>
  <c r="AA704" i="4" s="1"/>
  <c r="N702" i="4"/>
  <c r="P702" i="4" s="1"/>
  <c r="Q702" i="4" s="1"/>
  <c r="AA702" i="4" s="1"/>
  <c r="N700" i="4"/>
  <c r="P700" i="4" s="1"/>
  <c r="Q700" i="4" s="1"/>
  <c r="AA700" i="4" s="1"/>
  <c r="N698" i="4"/>
  <c r="P698" i="4" s="1"/>
  <c r="Q698" i="4" s="1"/>
  <c r="AA698" i="4" s="1"/>
  <c r="N696" i="4"/>
  <c r="P696" i="4" s="1"/>
  <c r="Q696" i="4" s="1"/>
  <c r="AA696" i="4" s="1"/>
  <c r="N583" i="4"/>
  <c r="P583" i="4" s="1"/>
  <c r="Q583" i="4" s="1"/>
  <c r="AA583" i="4" s="1"/>
  <c r="N581" i="4"/>
  <c r="P581" i="4" s="1"/>
  <c r="Q581" i="4" s="1"/>
  <c r="AA581" i="4" s="1"/>
  <c r="N579" i="4"/>
  <c r="P579" i="4" s="1"/>
  <c r="Q579" i="4" s="1"/>
  <c r="AA579" i="4" s="1"/>
  <c r="N577" i="4"/>
  <c r="P577" i="4" s="1"/>
  <c r="Q577" i="4" s="1"/>
  <c r="AA577" i="4" s="1"/>
  <c r="N575" i="4"/>
  <c r="P575" i="4" s="1"/>
  <c r="Q575" i="4" s="1"/>
  <c r="AA575" i="4" s="1"/>
  <c r="N573" i="4"/>
  <c r="P573" i="4" s="1"/>
  <c r="Q573" i="4" s="1"/>
  <c r="AA573" i="4" s="1"/>
  <c r="N571" i="4"/>
  <c r="P571" i="4" s="1"/>
  <c r="Q571" i="4" s="1"/>
  <c r="AA571" i="4" s="1"/>
  <c r="N569" i="4"/>
  <c r="P569" i="4" s="1"/>
  <c r="Q569" i="4" s="1"/>
  <c r="AA569" i="4" s="1"/>
  <c r="N567" i="4"/>
  <c r="P567" i="4" s="1"/>
  <c r="Q567" i="4" s="1"/>
  <c r="AA567" i="4" s="1"/>
  <c r="N565" i="4"/>
  <c r="P565" i="4" s="1"/>
  <c r="Q565" i="4" s="1"/>
  <c r="AA565" i="4" s="1"/>
  <c r="N563" i="4"/>
  <c r="P563" i="4" s="1"/>
  <c r="Q563" i="4" s="1"/>
  <c r="AA563" i="4" s="1"/>
  <c r="N561" i="4"/>
  <c r="P561" i="4" s="1"/>
  <c r="Q561" i="4" s="1"/>
  <c r="AA561" i="4" s="1"/>
  <c r="N559" i="4"/>
  <c r="P559" i="4" s="1"/>
  <c r="Q559" i="4" s="1"/>
  <c r="AA559" i="4" s="1"/>
  <c r="N557" i="4"/>
  <c r="P557" i="4" s="1"/>
  <c r="Q557" i="4" s="1"/>
  <c r="AA557" i="4" s="1"/>
  <c r="N555" i="4"/>
  <c r="P555" i="4" s="1"/>
  <c r="Q555" i="4" s="1"/>
  <c r="AA555" i="4" s="1"/>
  <c r="N553" i="4"/>
  <c r="P553" i="4" s="1"/>
  <c r="Q553" i="4" s="1"/>
  <c r="AA553" i="4" s="1"/>
  <c r="N551" i="4"/>
  <c r="P551" i="4" s="1"/>
  <c r="Q551" i="4" s="1"/>
  <c r="AA551" i="4" s="1"/>
  <c r="N549" i="4"/>
  <c r="P549" i="4" s="1"/>
  <c r="Q549" i="4" s="1"/>
  <c r="AA549" i="4" s="1"/>
  <c r="N547" i="4"/>
  <c r="P547" i="4" s="1"/>
  <c r="Q547" i="4" s="1"/>
  <c r="AA547" i="4" s="1"/>
  <c r="N545" i="4"/>
  <c r="P545" i="4" s="1"/>
  <c r="Q545" i="4" s="1"/>
  <c r="AA545" i="4" s="1"/>
  <c r="N543" i="4"/>
  <c r="P543" i="4" s="1"/>
  <c r="Q543" i="4" s="1"/>
  <c r="AA543" i="4" s="1"/>
  <c r="N541" i="4"/>
  <c r="P541" i="4" s="1"/>
  <c r="Q541" i="4" s="1"/>
  <c r="AA541" i="4" s="1"/>
  <c r="N539" i="4"/>
  <c r="P539" i="4" s="1"/>
  <c r="Q539" i="4" s="1"/>
  <c r="AA539" i="4" s="1"/>
  <c r="N537" i="4"/>
  <c r="P537" i="4" s="1"/>
  <c r="Q537" i="4" s="1"/>
  <c r="AA537" i="4" s="1"/>
  <c r="N535" i="4"/>
  <c r="P535" i="4" s="1"/>
  <c r="Q535" i="4" s="1"/>
  <c r="AA535" i="4" s="1"/>
  <c r="N533" i="4"/>
  <c r="P533" i="4" s="1"/>
  <c r="Q533" i="4" s="1"/>
  <c r="AA533" i="4" s="1"/>
  <c r="N517" i="4"/>
  <c r="P517" i="4" s="1"/>
  <c r="Q517" i="4" s="1"/>
  <c r="AA517" i="4" s="1"/>
  <c r="N515" i="4"/>
  <c r="P515" i="4" s="1"/>
  <c r="Q515" i="4" s="1"/>
  <c r="AA515" i="4" s="1"/>
  <c r="N513" i="4"/>
  <c r="P513" i="4" s="1"/>
  <c r="Q513" i="4" s="1"/>
  <c r="AA513" i="4" s="1"/>
  <c r="N503" i="4"/>
  <c r="P503" i="4" s="1"/>
  <c r="Q503" i="4" s="1"/>
  <c r="AA503" i="4" s="1"/>
  <c r="N501" i="4"/>
  <c r="P501" i="4" s="1"/>
  <c r="Q501" i="4" s="1"/>
  <c r="AA501" i="4" s="1"/>
  <c r="N497" i="4"/>
  <c r="P497" i="4" s="1"/>
  <c r="Q497" i="4" s="1"/>
  <c r="AA497" i="4" s="1"/>
  <c r="N493" i="4"/>
  <c r="P493" i="4" s="1"/>
  <c r="Q493" i="4" s="1"/>
  <c r="AA493" i="4" s="1"/>
  <c r="N489" i="4"/>
  <c r="P489" i="4" s="1"/>
  <c r="Q489" i="4" s="1"/>
  <c r="AA489" i="4" s="1"/>
  <c r="N487" i="4"/>
  <c r="P487" i="4" s="1"/>
  <c r="Q487" i="4" s="1"/>
  <c r="AA487" i="4" s="1"/>
  <c r="N485" i="4"/>
  <c r="P485" i="4" s="1"/>
  <c r="Q485" i="4" s="1"/>
  <c r="AA485" i="4" s="1"/>
  <c r="N483" i="4"/>
  <c r="P483" i="4" s="1"/>
  <c r="Q483" i="4" s="1"/>
  <c r="AA483" i="4" s="1"/>
  <c r="N481" i="4"/>
  <c r="P481" i="4" s="1"/>
  <c r="Q481" i="4" s="1"/>
  <c r="AA481" i="4" s="1"/>
  <c r="N479" i="4"/>
  <c r="P479" i="4" s="1"/>
  <c r="Q479" i="4" s="1"/>
  <c r="AA479" i="4" s="1"/>
  <c r="N477" i="4"/>
  <c r="P477" i="4" s="1"/>
  <c r="Q477" i="4" s="1"/>
  <c r="AA477" i="4" s="1"/>
  <c r="N475" i="4"/>
  <c r="P475" i="4" s="1"/>
  <c r="Q475" i="4" s="1"/>
  <c r="AA475" i="4" s="1"/>
  <c r="N473" i="4"/>
  <c r="P473" i="4" s="1"/>
  <c r="Q473" i="4" s="1"/>
  <c r="AA473" i="4" s="1"/>
  <c r="N471" i="4"/>
  <c r="P471" i="4" s="1"/>
  <c r="Q471" i="4" s="1"/>
  <c r="AA471" i="4" s="1"/>
  <c r="N468" i="4"/>
  <c r="P468" i="4" s="1"/>
  <c r="Q468" i="4" s="1"/>
  <c r="AA468" i="4" s="1"/>
  <c r="N466" i="4"/>
  <c r="P466" i="4" s="1"/>
  <c r="Q466" i="4" s="1"/>
  <c r="AA466" i="4" s="1"/>
  <c r="N464" i="4"/>
  <c r="P464" i="4" s="1"/>
  <c r="Q464" i="4" s="1"/>
  <c r="AA464" i="4" s="1"/>
  <c r="N462" i="4"/>
  <c r="P462" i="4" s="1"/>
  <c r="Q462" i="4" s="1"/>
  <c r="AA462" i="4" s="1"/>
  <c r="N460" i="4"/>
  <c r="P460" i="4" s="1"/>
  <c r="Q460" i="4" s="1"/>
  <c r="AA460" i="4" s="1"/>
  <c r="N458" i="4"/>
  <c r="P458" i="4" s="1"/>
  <c r="Q458" i="4" s="1"/>
  <c r="AA458" i="4" s="1"/>
  <c r="N456" i="4"/>
  <c r="P456" i="4" s="1"/>
  <c r="Q456" i="4" s="1"/>
  <c r="AA456" i="4" s="1"/>
  <c r="N454" i="4"/>
  <c r="P454" i="4" s="1"/>
  <c r="Q454" i="4" s="1"/>
  <c r="AA454" i="4" s="1"/>
  <c r="N452" i="4"/>
  <c r="P452" i="4" s="1"/>
  <c r="Q452" i="4" s="1"/>
  <c r="AA452" i="4" s="1"/>
  <c r="Y663" i="4"/>
  <c r="Z591" i="4"/>
  <c r="N602" i="4"/>
  <c r="P602" i="4" s="1"/>
  <c r="Q602" i="4" s="1"/>
  <c r="AA602" i="4" s="1"/>
  <c r="N600" i="4"/>
  <c r="P600" i="4" s="1"/>
  <c r="Q600" i="4" s="1"/>
  <c r="AA600" i="4" s="1"/>
  <c r="N598" i="4"/>
  <c r="P598" i="4" s="1"/>
  <c r="Q598" i="4" s="1"/>
  <c r="AA598" i="4" s="1"/>
  <c r="N596" i="4"/>
  <c r="P596" i="4" s="1"/>
  <c r="Q596" i="4" s="1"/>
  <c r="AA596" i="4" s="1"/>
  <c r="N594" i="4"/>
  <c r="P594" i="4" s="1"/>
  <c r="Q594" i="4" s="1"/>
  <c r="AA594" i="4" s="1"/>
  <c r="N592" i="4"/>
  <c r="P592" i="4" s="1"/>
  <c r="Q592" i="4" s="1"/>
  <c r="AA592" i="4" s="1"/>
  <c r="N582" i="4"/>
  <c r="P582" i="4" s="1"/>
  <c r="Q582" i="4" s="1"/>
  <c r="AA582" i="4" s="1"/>
  <c r="N580" i="4"/>
  <c r="P580" i="4" s="1"/>
  <c r="Q580" i="4" s="1"/>
  <c r="AA580" i="4" s="1"/>
  <c r="N578" i="4"/>
  <c r="P578" i="4" s="1"/>
  <c r="Q578" i="4" s="1"/>
  <c r="AA578" i="4" s="1"/>
  <c r="N576" i="4"/>
  <c r="P576" i="4" s="1"/>
  <c r="Q576" i="4" s="1"/>
  <c r="AA576" i="4" s="1"/>
  <c r="N574" i="4"/>
  <c r="P574" i="4" s="1"/>
  <c r="Q574" i="4" s="1"/>
  <c r="AA574" i="4" s="1"/>
  <c r="N572" i="4"/>
  <c r="P572" i="4" s="1"/>
  <c r="Q572" i="4" s="1"/>
  <c r="AA572" i="4" s="1"/>
  <c r="N570" i="4"/>
  <c r="P570" i="4" s="1"/>
  <c r="Q570" i="4" s="1"/>
  <c r="AA570" i="4" s="1"/>
  <c r="N568" i="4"/>
  <c r="P568" i="4" s="1"/>
  <c r="Q568" i="4" s="1"/>
  <c r="AA568" i="4" s="1"/>
  <c r="N566" i="4"/>
  <c r="P566" i="4" s="1"/>
  <c r="Q566" i="4" s="1"/>
  <c r="AA566" i="4" s="1"/>
  <c r="N564" i="4"/>
  <c r="P564" i="4" s="1"/>
  <c r="Q564" i="4" s="1"/>
  <c r="AA564" i="4" s="1"/>
  <c r="N562" i="4"/>
  <c r="P562" i="4" s="1"/>
  <c r="Q562" i="4" s="1"/>
  <c r="AA562" i="4" s="1"/>
  <c r="N560" i="4"/>
  <c r="P560" i="4" s="1"/>
  <c r="Q560" i="4" s="1"/>
  <c r="AA560" i="4" s="1"/>
  <c r="N558" i="4"/>
  <c r="P558" i="4" s="1"/>
  <c r="Q558" i="4" s="1"/>
  <c r="AA558" i="4" s="1"/>
  <c r="N556" i="4"/>
  <c r="P556" i="4" s="1"/>
  <c r="Q556" i="4" s="1"/>
  <c r="AA556" i="4" s="1"/>
  <c r="N554" i="4"/>
  <c r="P554" i="4" s="1"/>
  <c r="Q554" i="4" s="1"/>
  <c r="AA554" i="4" s="1"/>
  <c r="N552" i="4"/>
  <c r="P552" i="4" s="1"/>
  <c r="Q552" i="4" s="1"/>
  <c r="AA552" i="4" s="1"/>
  <c r="N550" i="4"/>
  <c r="P550" i="4" s="1"/>
  <c r="Q550" i="4" s="1"/>
  <c r="AA550" i="4" s="1"/>
  <c r="N548" i="4"/>
  <c r="P548" i="4" s="1"/>
  <c r="Q548" i="4" s="1"/>
  <c r="AA548" i="4" s="1"/>
  <c r="N546" i="4"/>
  <c r="P546" i="4" s="1"/>
  <c r="Q546" i="4" s="1"/>
  <c r="AA546" i="4" s="1"/>
  <c r="N544" i="4"/>
  <c r="P544" i="4" s="1"/>
  <c r="Q544" i="4" s="1"/>
  <c r="AA544" i="4" s="1"/>
  <c r="N542" i="4"/>
  <c r="P542" i="4" s="1"/>
  <c r="Q542" i="4" s="1"/>
  <c r="AA542" i="4" s="1"/>
  <c r="N540" i="4"/>
  <c r="P540" i="4" s="1"/>
  <c r="Q540" i="4" s="1"/>
  <c r="AA540" i="4" s="1"/>
  <c r="N538" i="4"/>
  <c r="P538" i="4" s="1"/>
  <c r="Q538" i="4" s="1"/>
  <c r="AA538" i="4" s="1"/>
  <c r="N536" i="4"/>
  <c r="P536" i="4" s="1"/>
  <c r="Q536" i="4" s="1"/>
  <c r="AA536" i="4" s="1"/>
  <c r="N534" i="4"/>
  <c r="P534" i="4" s="1"/>
  <c r="Q534" i="4" s="1"/>
  <c r="AA534" i="4" s="1"/>
  <c r="N532" i="4"/>
  <c r="P532" i="4" s="1"/>
  <c r="Q532" i="4" s="1"/>
  <c r="AA532" i="4" s="1"/>
  <c r="N504" i="4"/>
  <c r="P504" i="4" s="1"/>
  <c r="Q504" i="4" s="1"/>
  <c r="AA504" i="4" s="1"/>
  <c r="N502" i="4"/>
  <c r="P502" i="4" s="1"/>
  <c r="Q502" i="4" s="1"/>
  <c r="AA502" i="4" s="1"/>
  <c r="N500" i="4"/>
  <c r="P500" i="4" s="1"/>
  <c r="Q500" i="4" s="1"/>
  <c r="AA500" i="4" s="1"/>
  <c r="N498" i="4"/>
  <c r="P498" i="4" s="1"/>
  <c r="Q498" i="4" s="1"/>
  <c r="AA498" i="4" s="1"/>
  <c r="N496" i="4"/>
  <c r="P496" i="4" s="1"/>
  <c r="Q496" i="4" s="1"/>
  <c r="AA496" i="4" s="1"/>
  <c r="N494" i="4"/>
  <c r="P494" i="4" s="1"/>
  <c r="Q494" i="4" s="1"/>
  <c r="AA494" i="4" s="1"/>
  <c r="N492" i="4"/>
  <c r="P492" i="4" s="1"/>
  <c r="Q492" i="4" s="1"/>
  <c r="AA492" i="4" s="1"/>
  <c r="N490" i="4"/>
  <c r="P490" i="4" s="1"/>
  <c r="Q490" i="4" s="1"/>
  <c r="AA490" i="4" s="1"/>
  <c r="N488" i="4"/>
  <c r="P488" i="4" s="1"/>
  <c r="Q488" i="4" s="1"/>
  <c r="AA488" i="4" s="1"/>
  <c r="N486" i="4"/>
  <c r="P486" i="4" s="1"/>
  <c r="Q486" i="4" s="1"/>
  <c r="AA486" i="4" s="1"/>
  <c r="N484" i="4"/>
  <c r="P484" i="4" s="1"/>
  <c r="Q484" i="4" s="1"/>
  <c r="AA484" i="4" s="1"/>
  <c r="N482" i="4"/>
  <c r="P482" i="4" s="1"/>
  <c r="Q482" i="4" s="1"/>
  <c r="AA482" i="4" s="1"/>
  <c r="N480" i="4"/>
  <c r="P480" i="4" s="1"/>
  <c r="Q480" i="4" s="1"/>
  <c r="AA480" i="4" s="1"/>
  <c r="N478" i="4"/>
  <c r="P478" i="4" s="1"/>
  <c r="Q478" i="4" s="1"/>
  <c r="AA478" i="4" s="1"/>
  <c r="N476" i="4"/>
  <c r="P476" i="4" s="1"/>
  <c r="Q476" i="4" s="1"/>
  <c r="AA476" i="4" s="1"/>
  <c r="N474" i="4"/>
  <c r="P474" i="4" s="1"/>
  <c r="Q474" i="4" s="1"/>
  <c r="AA474" i="4" s="1"/>
  <c r="N472" i="4"/>
  <c r="P472" i="4" s="1"/>
  <c r="Q472" i="4" s="1"/>
  <c r="AA472" i="4" s="1"/>
  <c r="L110" i="4"/>
  <c r="M38" i="4"/>
  <c r="Y821" i="4"/>
  <c r="Z749" i="4"/>
  <c r="Z512" i="4"/>
  <c r="Y584" i="4"/>
  <c r="N438" i="4"/>
  <c r="P438" i="4" s="1"/>
  <c r="Q438" i="4" s="1"/>
  <c r="AA438" i="4" s="1"/>
  <c r="N436" i="4"/>
  <c r="P436" i="4" s="1"/>
  <c r="Q436" i="4" s="1"/>
  <c r="AA436" i="4" s="1"/>
  <c r="N434" i="4"/>
  <c r="P434" i="4" s="1"/>
  <c r="Q434" i="4" s="1"/>
  <c r="AA434" i="4" s="1"/>
  <c r="N424" i="4"/>
  <c r="P424" i="4" s="1"/>
  <c r="Q424" i="4" s="1"/>
  <c r="AA424" i="4" s="1"/>
  <c r="N422" i="4"/>
  <c r="P422" i="4" s="1"/>
  <c r="Q422" i="4" s="1"/>
  <c r="AA422" i="4" s="1"/>
  <c r="N420" i="4"/>
  <c r="P420" i="4" s="1"/>
  <c r="Q420" i="4" s="1"/>
  <c r="AA420" i="4" s="1"/>
  <c r="N418" i="4"/>
  <c r="P418" i="4" s="1"/>
  <c r="Q418" i="4" s="1"/>
  <c r="AA418" i="4" s="1"/>
  <c r="N416" i="4"/>
  <c r="P416" i="4" s="1"/>
  <c r="Q416" i="4" s="1"/>
  <c r="AA416" i="4" s="1"/>
  <c r="N414" i="4"/>
  <c r="P414" i="4" s="1"/>
  <c r="Q414" i="4" s="1"/>
  <c r="AA414" i="4" s="1"/>
  <c r="N412" i="4"/>
  <c r="P412" i="4" s="1"/>
  <c r="Q412" i="4" s="1"/>
  <c r="AA412" i="4" s="1"/>
  <c r="N410" i="4"/>
  <c r="P410" i="4" s="1"/>
  <c r="Q410" i="4" s="1"/>
  <c r="AA410" i="4" s="1"/>
  <c r="N408" i="4"/>
  <c r="P408" i="4" s="1"/>
  <c r="Q408" i="4" s="1"/>
  <c r="AA408" i="4" s="1"/>
  <c r="N406" i="4"/>
  <c r="P406" i="4" s="1"/>
  <c r="Q406" i="4" s="1"/>
  <c r="AA406" i="4" s="1"/>
  <c r="N404" i="4"/>
  <c r="P404" i="4" s="1"/>
  <c r="Q404" i="4" s="1"/>
  <c r="AA404" i="4" s="1"/>
  <c r="N402" i="4"/>
  <c r="P402" i="4" s="1"/>
  <c r="Q402" i="4" s="1"/>
  <c r="AA402" i="4" s="1"/>
  <c r="N400" i="4"/>
  <c r="P400" i="4" s="1"/>
  <c r="Q400" i="4" s="1"/>
  <c r="AA400" i="4" s="1"/>
  <c r="N398" i="4"/>
  <c r="P398" i="4" s="1"/>
  <c r="Q398" i="4" s="1"/>
  <c r="AA398" i="4" s="1"/>
  <c r="N396" i="4"/>
  <c r="P396" i="4" s="1"/>
  <c r="Q396" i="4" s="1"/>
  <c r="AA396" i="4" s="1"/>
  <c r="N394" i="4"/>
  <c r="P394" i="4" s="1"/>
  <c r="Q394" i="4" s="1"/>
  <c r="AA394" i="4" s="1"/>
  <c r="N392" i="4"/>
  <c r="P392" i="4" s="1"/>
  <c r="Q392" i="4" s="1"/>
  <c r="AA392" i="4" s="1"/>
  <c r="N390" i="4"/>
  <c r="P390" i="4" s="1"/>
  <c r="Q390" i="4" s="1"/>
  <c r="AA390" i="4" s="1"/>
  <c r="N388" i="4"/>
  <c r="P388" i="4" s="1"/>
  <c r="Q388" i="4" s="1"/>
  <c r="AA388" i="4" s="1"/>
  <c r="N386" i="4"/>
  <c r="P386" i="4" s="1"/>
  <c r="Q386" i="4" s="1"/>
  <c r="AA386" i="4" s="1"/>
  <c r="N384" i="4"/>
  <c r="P384" i="4" s="1"/>
  <c r="Q384" i="4" s="1"/>
  <c r="AA384" i="4" s="1"/>
  <c r="N382" i="4"/>
  <c r="P382" i="4" s="1"/>
  <c r="Q382" i="4" s="1"/>
  <c r="AA382" i="4" s="1"/>
  <c r="N380" i="4"/>
  <c r="P380" i="4" s="1"/>
  <c r="Q380" i="4" s="1"/>
  <c r="AA380" i="4" s="1"/>
  <c r="N378" i="4"/>
  <c r="P378" i="4" s="1"/>
  <c r="Q378" i="4" s="1"/>
  <c r="AA378" i="4" s="1"/>
  <c r="N376" i="4"/>
  <c r="P376" i="4" s="1"/>
  <c r="Q376" i="4" s="1"/>
  <c r="AA376" i="4" s="1"/>
  <c r="N373" i="4"/>
  <c r="P373" i="4" s="1"/>
  <c r="Q373" i="4" s="1"/>
  <c r="AA373" i="4" s="1"/>
  <c r="N371" i="4"/>
  <c r="P371" i="4" s="1"/>
  <c r="Q371" i="4" s="1"/>
  <c r="AA371" i="4" s="1"/>
  <c r="N369" i="4"/>
  <c r="P369" i="4" s="1"/>
  <c r="Q369" i="4" s="1"/>
  <c r="AA369" i="4" s="1"/>
  <c r="N367" i="4"/>
  <c r="P367" i="4" s="1"/>
  <c r="Q367" i="4" s="1"/>
  <c r="AA367" i="4" s="1"/>
  <c r="N365" i="4"/>
  <c r="P365" i="4" s="1"/>
  <c r="Q365" i="4" s="1"/>
  <c r="AA365" i="4" s="1"/>
  <c r="N363" i="4"/>
  <c r="P363" i="4" s="1"/>
  <c r="Q363" i="4" s="1"/>
  <c r="AA363" i="4" s="1"/>
  <c r="N361" i="4"/>
  <c r="P361" i="4" s="1"/>
  <c r="Q361" i="4" s="1"/>
  <c r="AA361" i="4" s="1"/>
  <c r="N359" i="4"/>
  <c r="P359" i="4" s="1"/>
  <c r="Q359" i="4" s="1"/>
  <c r="AA359" i="4" s="1"/>
  <c r="N357" i="4"/>
  <c r="P357" i="4" s="1"/>
  <c r="Q357" i="4" s="1"/>
  <c r="AA357" i="4" s="1"/>
  <c r="N355" i="4"/>
  <c r="P355" i="4" s="1"/>
  <c r="Q355" i="4" s="1"/>
  <c r="AA355" i="4" s="1"/>
  <c r="N345" i="4"/>
  <c r="P345" i="4" s="1"/>
  <c r="Q345" i="4" s="1"/>
  <c r="AA345" i="4" s="1"/>
  <c r="N343" i="4"/>
  <c r="P343" i="4" s="1"/>
  <c r="Q343" i="4" s="1"/>
  <c r="AA343" i="4" s="1"/>
  <c r="N341" i="4"/>
  <c r="P341" i="4" s="1"/>
  <c r="Q341" i="4" s="1"/>
  <c r="AA341" i="4" s="1"/>
  <c r="N339" i="4"/>
  <c r="P339" i="4" s="1"/>
  <c r="Q339" i="4" s="1"/>
  <c r="AA339" i="4" s="1"/>
  <c r="N337" i="4"/>
  <c r="P337" i="4" s="1"/>
  <c r="Q337" i="4" s="1"/>
  <c r="AA337" i="4" s="1"/>
  <c r="N335" i="4"/>
  <c r="P335" i="4" s="1"/>
  <c r="Q335" i="4" s="1"/>
  <c r="AA335" i="4" s="1"/>
  <c r="N333" i="4"/>
  <c r="P333" i="4" s="1"/>
  <c r="Q333" i="4" s="1"/>
  <c r="AA333" i="4" s="1"/>
  <c r="N331" i="4"/>
  <c r="P331" i="4" s="1"/>
  <c r="Q331" i="4" s="1"/>
  <c r="AA331" i="4" s="1"/>
  <c r="N329" i="4"/>
  <c r="P329" i="4" s="1"/>
  <c r="Q329" i="4" s="1"/>
  <c r="AA329" i="4" s="1"/>
  <c r="N327" i="4"/>
  <c r="P327" i="4" s="1"/>
  <c r="Q327" i="4" s="1"/>
  <c r="AA327" i="4" s="1"/>
  <c r="N325" i="4"/>
  <c r="P325" i="4" s="1"/>
  <c r="Q325" i="4" s="1"/>
  <c r="AA325" i="4" s="1"/>
  <c r="N323" i="4"/>
  <c r="P323" i="4" s="1"/>
  <c r="Q323" i="4" s="1"/>
  <c r="AA323" i="4" s="1"/>
  <c r="N321" i="4"/>
  <c r="P321" i="4" s="1"/>
  <c r="Q321" i="4" s="1"/>
  <c r="AA321" i="4" s="1"/>
  <c r="N319" i="4"/>
  <c r="P319" i="4" s="1"/>
  <c r="Q319" i="4" s="1"/>
  <c r="AA319" i="4" s="1"/>
  <c r="N317" i="4"/>
  <c r="P317" i="4" s="1"/>
  <c r="Q317" i="4" s="1"/>
  <c r="AA317" i="4" s="1"/>
  <c r="N315" i="4"/>
  <c r="P315" i="4" s="1"/>
  <c r="Q315" i="4" s="1"/>
  <c r="AA315" i="4" s="1"/>
  <c r="N313" i="4"/>
  <c r="P313" i="4" s="1"/>
  <c r="Q313" i="4" s="1"/>
  <c r="AA313" i="4" s="1"/>
  <c r="N311" i="4"/>
  <c r="P311" i="4" s="1"/>
  <c r="Q311" i="4" s="1"/>
  <c r="AA311" i="4" s="1"/>
  <c r="N309" i="4"/>
  <c r="P309" i="4" s="1"/>
  <c r="Q309" i="4" s="1"/>
  <c r="AA309" i="4" s="1"/>
  <c r="N307" i="4"/>
  <c r="P307" i="4" s="1"/>
  <c r="Q307" i="4" s="1"/>
  <c r="AA307" i="4" s="1"/>
  <c r="N243" i="4"/>
  <c r="P243" i="4" s="1"/>
  <c r="Q243" i="4" s="1"/>
  <c r="AA243" i="4" s="1"/>
  <c r="N241" i="4"/>
  <c r="P241" i="4" s="1"/>
  <c r="Q241" i="4" s="1"/>
  <c r="AA241" i="4" s="1"/>
  <c r="N239" i="4"/>
  <c r="P239" i="4" s="1"/>
  <c r="Q239" i="4" s="1"/>
  <c r="AA239" i="4" s="1"/>
  <c r="N237" i="4"/>
  <c r="P237" i="4" s="1"/>
  <c r="Q237" i="4" s="1"/>
  <c r="AA237" i="4" s="1"/>
  <c r="N235" i="4"/>
  <c r="P235" i="4" s="1"/>
  <c r="Q235" i="4" s="1"/>
  <c r="AA235" i="4" s="1"/>
  <c r="N233" i="4"/>
  <c r="P233" i="4" s="1"/>
  <c r="Q233" i="4" s="1"/>
  <c r="AA233" i="4" s="1"/>
  <c r="N231" i="4"/>
  <c r="P231" i="4" s="1"/>
  <c r="Q231" i="4" s="1"/>
  <c r="AA231" i="4" s="1"/>
  <c r="N229" i="4"/>
  <c r="P229" i="4" s="1"/>
  <c r="Q229" i="4" s="1"/>
  <c r="AA229" i="4" s="1"/>
  <c r="N227" i="4"/>
  <c r="P227" i="4" s="1"/>
  <c r="Q227" i="4" s="1"/>
  <c r="AA227" i="4" s="1"/>
  <c r="N225" i="4"/>
  <c r="P225" i="4" s="1"/>
  <c r="Q225" i="4" s="1"/>
  <c r="AA225" i="4" s="1"/>
  <c r="N223" i="4"/>
  <c r="P223" i="4" s="1"/>
  <c r="Q223" i="4" s="1"/>
  <c r="AA223" i="4" s="1"/>
  <c r="N221" i="4"/>
  <c r="P221" i="4" s="1"/>
  <c r="Q221" i="4" s="1"/>
  <c r="AA221" i="4" s="1"/>
  <c r="N219" i="4"/>
  <c r="P219" i="4" s="1"/>
  <c r="Q219" i="4" s="1"/>
  <c r="AA219" i="4" s="1"/>
  <c r="N217" i="4"/>
  <c r="P217" i="4" s="1"/>
  <c r="Q217" i="4" s="1"/>
  <c r="AA217" i="4" s="1"/>
  <c r="N215" i="4"/>
  <c r="P215" i="4" s="1"/>
  <c r="Q215" i="4" s="1"/>
  <c r="AA215" i="4" s="1"/>
  <c r="N213" i="4"/>
  <c r="P213" i="4" s="1"/>
  <c r="Q213" i="4" s="1"/>
  <c r="AA213" i="4" s="1"/>
  <c r="N211" i="4"/>
  <c r="P211" i="4" s="1"/>
  <c r="Q211" i="4" s="1"/>
  <c r="AA211" i="4" s="1"/>
  <c r="N209" i="4"/>
  <c r="P209" i="4" s="1"/>
  <c r="Q209" i="4" s="1"/>
  <c r="AA209" i="4" s="1"/>
  <c r="N207" i="4"/>
  <c r="P207" i="4" s="1"/>
  <c r="Q207" i="4" s="1"/>
  <c r="AA207" i="4" s="1"/>
  <c r="N205" i="4"/>
  <c r="P205" i="4" s="1"/>
  <c r="Q205" i="4" s="1"/>
  <c r="AA205" i="4" s="1"/>
  <c r="N203" i="4"/>
  <c r="P203" i="4" s="1"/>
  <c r="Q203" i="4" s="1"/>
  <c r="AA203" i="4" s="1"/>
  <c r="N201" i="4"/>
  <c r="P201" i="4" s="1"/>
  <c r="Q201" i="4" s="1"/>
  <c r="AA201" i="4" s="1"/>
  <c r="N199" i="4"/>
  <c r="P199" i="4" s="1"/>
  <c r="Q199" i="4" s="1"/>
  <c r="AA199" i="4" s="1"/>
  <c r="N197" i="4"/>
  <c r="P197" i="4" s="1"/>
  <c r="Q197" i="4" s="1"/>
  <c r="AA197" i="4" s="1"/>
  <c r="N187" i="4"/>
  <c r="P187" i="4" s="1"/>
  <c r="Q187" i="4" s="1"/>
  <c r="AA187" i="4" s="1"/>
  <c r="N185" i="4"/>
  <c r="P185" i="4" s="1"/>
  <c r="Q185" i="4" s="1"/>
  <c r="AA185" i="4" s="1"/>
  <c r="N183" i="4"/>
  <c r="P183" i="4" s="1"/>
  <c r="Q183" i="4" s="1"/>
  <c r="AA183" i="4" s="1"/>
  <c r="N181" i="4"/>
  <c r="P181" i="4" s="1"/>
  <c r="Q181" i="4" s="1"/>
  <c r="AA181" i="4" s="1"/>
  <c r="N179" i="4"/>
  <c r="P179" i="4" s="1"/>
  <c r="Q179" i="4" s="1"/>
  <c r="AA179" i="4" s="1"/>
  <c r="N177" i="4"/>
  <c r="P177" i="4" s="1"/>
  <c r="Q177" i="4" s="1"/>
  <c r="AA177" i="4" s="1"/>
  <c r="N175" i="4"/>
  <c r="P175" i="4" s="1"/>
  <c r="Q175" i="4" s="1"/>
  <c r="AA175" i="4" s="1"/>
  <c r="N173" i="4"/>
  <c r="P173" i="4" s="1"/>
  <c r="Q173" i="4" s="1"/>
  <c r="AA173" i="4" s="1"/>
  <c r="N171" i="4"/>
  <c r="P171" i="4" s="1"/>
  <c r="Q171" i="4" s="1"/>
  <c r="AA171" i="4" s="1"/>
  <c r="N169" i="4"/>
  <c r="P169" i="4" s="1"/>
  <c r="Q169" i="4" s="1"/>
  <c r="AA169" i="4" s="1"/>
  <c r="N167" i="4"/>
  <c r="P167" i="4" s="1"/>
  <c r="Q167" i="4" s="1"/>
  <c r="AA167" i="4" s="1"/>
  <c r="N165" i="4"/>
  <c r="P165" i="4" s="1"/>
  <c r="Q165" i="4" s="1"/>
  <c r="AA165" i="4" s="1"/>
  <c r="N163" i="4"/>
  <c r="P163" i="4" s="1"/>
  <c r="Q163" i="4" s="1"/>
  <c r="AA163" i="4" s="1"/>
  <c r="N161" i="4"/>
  <c r="P161" i="4" s="1"/>
  <c r="Q161" i="4" s="1"/>
  <c r="AA161" i="4" s="1"/>
  <c r="N159" i="4"/>
  <c r="P159" i="4" s="1"/>
  <c r="Q159" i="4" s="1"/>
  <c r="AA159" i="4" s="1"/>
  <c r="N157" i="4"/>
  <c r="P157" i="4" s="1"/>
  <c r="Q157" i="4" s="1"/>
  <c r="AA157" i="4" s="1"/>
  <c r="N155" i="4"/>
  <c r="P155" i="4" s="1"/>
  <c r="Q155" i="4" s="1"/>
  <c r="AA155" i="4" s="1"/>
  <c r="N153" i="4"/>
  <c r="P153" i="4" s="1"/>
  <c r="Q153" i="4" s="1"/>
  <c r="AA153" i="4" s="1"/>
  <c r="N151" i="4"/>
  <c r="P151" i="4" s="1"/>
  <c r="Q151" i="4" s="1"/>
  <c r="AA151" i="4" s="1"/>
  <c r="N149" i="4"/>
  <c r="P149" i="4" s="1"/>
  <c r="Q149" i="4" s="1"/>
  <c r="AA149" i="4" s="1"/>
  <c r="N147" i="4"/>
  <c r="P147" i="4" s="1"/>
  <c r="Q147" i="4" s="1"/>
  <c r="AA147" i="4" s="1"/>
  <c r="N145" i="4"/>
  <c r="P145" i="4" s="1"/>
  <c r="Q145" i="4" s="1"/>
  <c r="AA145" i="4" s="1"/>
  <c r="N143" i="4"/>
  <c r="P143" i="4" s="1"/>
  <c r="Q143" i="4" s="1"/>
  <c r="AA143" i="4" s="1"/>
  <c r="N141" i="4"/>
  <c r="P141" i="4" s="1"/>
  <c r="Q141" i="4" s="1"/>
  <c r="AA141" i="4" s="1"/>
  <c r="N139" i="4"/>
  <c r="P139" i="4" s="1"/>
  <c r="Q139" i="4" s="1"/>
  <c r="AA139" i="4" s="1"/>
  <c r="N137" i="4"/>
  <c r="P137" i="4" s="1"/>
  <c r="Q137" i="4" s="1"/>
  <c r="AA137" i="4" s="1"/>
  <c r="N135" i="4"/>
  <c r="P135" i="4" s="1"/>
  <c r="Q135" i="4" s="1"/>
  <c r="AA135" i="4" s="1"/>
  <c r="N133" i="4"/>
  <c r="P133" i="4" s="1"/>
  <c r="Q133" i="4" s="1"/>
  <c r="AA133" i="4" s="1"/>
  <c r="N131" i="4"/>
  <c r="P131" i="4" s="1"/>
  <c r="Q131" i="4" s="1"/>
  <c r="AA131" i="4" s="1"/>
  <c r="N129" i="4"/>
  <c r="P129" i="4" s="1"/>
  <c r="Q129" i="4" s="1"/>
  <c r="AA129" i="4" s="1"/>
  <c r="N127" i="4"/>
  <c r="P127" i="4" s="1"/>
  <c r="Q127" i="4" s="1"/>
  <c r="AA127" i="4" s="1"/>
  <c r="N125" i="4"/>
  <c r="P125" i="4" s="1"/>
  <c r="Q125" i="4" s="1"/>
  <c r="AA125" i="4" s="1"/>
  <c r="N123" i="4"/>
  <c r="P123" i="4" s="1"/>
  <c r="Q123" i="4" s="1"/>
  <c r="AA123" i="4" s="1"/>
  <c r="N121" i="4"/>
  <c r="P121" i="4" s="1"/>
  <c r="Q121" i="4" s="1"/>
  <c r="AA121" i="4" s="1"/>
  <c r="N119" i="4"/>
  <c r="P119" i="4" s="1"/>
  <c r="Q119" i="4" s="1"/>
  <c r="AA119" i="4" s="1"/>
  <c r="N108" i="4"/>
  <c r="P108" i="4" s="1"/>
  <c r="Q108" i="4" s="1"/>
  <c r="AA108" i="4" s="1"/>
  <c r="N106" i="4"/>
  <c r="P106" i="4" s="1"/>
  <c r="Q106" i="4" s="1"/>
  <c r="AA106" i="4" s="1"/>
  <c r="N104" i="4"/>
  <c r="P104" i="4" s="1"/>
  <c r="Q104" i="4" s="1"/>
  <c r="AA104" i="4" s="1"/>
  <c r="N102" i="4"/>
  <c r="P102" i="4" s="1"/>
  <c r="Q102" i="4" s="1"/>
  <c r="AA102" i="4" s="1"/>
  <c r="N100" i="4"/>
  <c r="P100" i="4" s="1"/>
  <c r="Q100" i="4" s="1"/>
  <c r="AA100" i="4" s="1"/>
  <c r="N98" i="4"/>
  <c r="P98" i="4" s="1"/>
  <c r="Q98" i="4" s="1"/>
  <c r="AA98" i="4" s="1"/>
  <c r="N96" i="4"/>
  <c r="P96" i="4" s="1"/>
  <c r="Q96" i="4" s="1"/>
  <c r="AA96" i="4" s="1"/>
  <c r="N94" i="4"/>
  <c r="P94" i="4" s="1"/>
  <c r="Q94" i="4" s="1"/>
  <c r="AA94" i="4" s="1"/>
  <c r="N92" i="4"/>
  <c r="P92" i="4" s="1"/>
  <c r="Q92" i="4" s="1"/>
  <c r="AA92" i="4" s="1"/>
  <c r="N90" i="4"/>
  <c r="P90" i="4" s="1"/>
  <c r="Q90" i="4" s="1"/>
  <c r="AA90" i="4" s="1"/>
  <c r="N88" i="4"/>
  <c r="P88" i="4" s="1"/>
  <c r="Q88" i="4" s="1"/>
  <c r="AA88" i="4" s="1"/>
  <c r="N86" i="4"/>
  <c r="P86" i="4" s="1"/>
  <c r="Q86" i="4" s="1"/>
  <c r="AA86" i="4" s="1"/>
  <c r="N84" i="4"/>
  <c r="P84" i="4" s="1"/>
  <c r="Q84" i="4" s="1"/>
  <c r="AA84" i="4" s="1"/>
  <c r="N82" i="4"/>
  <c r="P82" i="4" s="1"/>
  <c r="Q82" i="4" s="1"/>
  <c r="AA82" i="4" s="1"/>
  <c r="N80" i="4"/>
  <c r="P80" i="4" s="1"/>
  <c r="Q80" i="4" s="1"/>
  <c r="AA80" i="4" s="1"/>
  <c r="N78" i="4"/>
  <c r="P78" i="4" s="1"/>
  <c r="Q78" i="4" s="1"/>
  <c r="AA78" i="4" s="1"/>
  <c r="N76" i="4"/>
  <c r="P76" i="4" s="1"/>
  <c r="Q76" i="4" s="1"/>
  <c r="AA76" i="4" s="1"/>
  <c r="N74" i="4"/>
  <c r="P74" i="4" s="1"/>
  <c r="Q74" i="4" s="1"/>
  <c r="AA74" i="4" s="1"/>
  <c r="N72" i="4"/>
  <c r="P72" i="4" s="1"/>
  <c r="Q72" i="4" s="1"/>
  <c r="AA72" i="4" s="1"/>
  <c r="N70" i="4"/>
  <c r="P70" i="4" s="1"/>
  <c r="Q70" i="4" s="1"/>
  <c r="AA70" i="4" s="1"/>
  <c r="N68" i="4"/>
  <c r="P68" i="4" s="1"/>
  <c r="Q68" i="4" s="1"/>
  <c r="AA68" i="4" s="1"/>
  <c r="N66" i="4"/>
  <c r="P66" i="4" s="1"/>
  <c r="Q66" i="4" s="1"/>
  <c r="AA66" i="4" s="1"/>
  <c r="N64" i="4"/>
  <c r="P64" i="4" s="1"/>
  <c r="Q64" i="4" s="1"/>
  <c r="AA64" i="4" s="1"/>
  <c r="N62" i="4"/>
  <c r="P62" i="4" s="1"/>
  <c r="Q62" i="4" s="1"/>
  <c r="AA62" i="4" s="1"/>
  <c r="N60" i="4"/>
  <c r="P60" i="4" s="1"/>
  <c r="Q60" i="4" s="1"/>
  <c r="AA60" i="4" s="1"/>
  <c r="N58" i="4"/>
  <c r="P58" i="4" s="1"/>
  <c r="Q58" i="4" s="1"/>
  <c r="AA58" i="4" s="1"/>
  <c r="N56" i="4"/>
  <c r="P56" i="4" s="1"/>
  <c r="Q56" i="4" s="1"/>
  <c r="AA56" i="4" s="1"/>
  <c r="N54" i="4"/>
  <c r="P54" i="4" s="1"/>
  <c r="Q54" i="4" s="1"/>
  <c r="AA54" i="4" s="1"/>
  <c r="N52" i="4"/>
  <c r="P52" i="4" s="1"/>
  <c r="Q52" i="4" s="1"/>
  <c r="AA52" i="4" s="1"/>
  <c r="N50" i="4"/>
  <c r="P50" i="4" s="1"/>
  <c r="Q50" i="4" s="1"/>
  <c r="AA50" i="4" s="1"/>
  <c r="N48" i="4"/>
  <c r="P48" i="4" s="1"/>
  <c r="Q48" i="4" s="1"/>
  <c r="AA48" i="4" s="1"/>
  <c r="N46" i="4"/>
  <c r="P46" i="4" s="1"/>
  <c r="Q46" i="4" s="1"/>
  <c r="AA46" i="4" s="1"/>
  <c r="N44" i="4"/>
  <c r="P44" i="4" s="1"/>
  <c r="Q44" i="4" s="1"/>
  <c r="AA44" i="4" s="1"/>
  <c r="N42" i="4"/>
  <c r="P42" i="4" s="1"/>
  <c r="Q42" i="4" s="1"/>
  <c r="AA42" i="4" s="1"/>
  <c r="N40" i="4"/>
  <c r="P40" i="4" s="1"/>
  <c r="Q40" i="4" s="1"/>
  <c r="AA40" i="4" s="1"/>
  <c r="Z275" i="4"/>
  <c r="Y347" i="4"/>
  <c r="N425" i="4"/>
  <c r="P425" i="4" s="1"/>
  <c r="Q425" i="4" s="1"/>
  <c r="AA425" i="4" s="1"/>
  <c r="N423" i="4"/>
  <c r="P423" i="4" s="1"/>
  <c r="Q423" i="4" s="1"/>
  <c r="AA423" i="4" s="1"/>
  <c r="N421" i="4"/>
  <c r="P421" i="4" s="1"/>
  <c r="Q421" i="4" s="1"/>
  <c r="AA421" i="4" s="1"/>
  <c r="N419" i="4"/>
  <c r="P419" i="4" s="1"/>
  <c r="Q419" i="4" s="1"/>
  <c r="AA419" i="4" s="1"/>
  <c r="N417" i="4"/>
  <c r="P417" i="4" s="1"/>
  <c r="Q417" i="4" s="1"/>
  <c r="AA417" i="4" s="1"/>
  <c r="N415" i="4"/>
  <c r="P415" i="4" s="1"/>
  <c r="Q415" i="4" s="1"/>
  <c r="AA415" i="4" s="1"/>
  <c r="N413" i="4"/>
  <c r="P413" i="4" s="1"/>
  <c r="Q413" i="4" s="1"/>
  <c r="AA413" i="4" s="1"/>
  <c r="N411" i="4"/>
  <c r="P411" i="4" s="1"/>
  <c r="Q411" i="4" s="1"/>
  <c r="AA411" i="4" s="1"/>
  <c r="N409" i="4"/>
  <c r="P409" i="4" s="1"/>
  <c r="Q409" i="4" s="1"/>
  <c r="AA409" i="4" s="1"/>
  <c r="N407" i="4"/>
  <c r="P407" i="4" s="1"/>
  <c r="Q407" i="4" s="1"/>
  <c r="AA407" i="4" s="1"/>
  <c r="N405" i="4"/>
  <c r="P405" i="4" s="1"/>
  <c r="Q405" i="4" s="1"/>
  <c r="AA405" i="4" s="1"/>
  <c r="N403" i="4"/>
  <c r="P403" i="4" s="1"/>
  <c r="Q403" i="4" s="1"/>
  <c r="AA403" i="4" s="1"/>
  <c r="N401" i="4"/>
  <c r="P401" i="4" s="1"/>
  <c r="Q401" i="4" s="1"/>
  <c r="AA401" i="4" s="1"/>
  <c r="N399" i="4"/>
  <c r="P399" i="4" s="1"/>
  <c r="Q399" i="4" s="1"/>
  <c r="AA399" i="4" s="1"/>
  <c r="N397" i="4"/>
  <c r="P397" i="4" s="1"/>
  <c r="Q397" i="4" s="1"/>
  <c r="AA397" i="4" s="1"/>
  <c r="N395" i="4"/>
  <c r="P395" i="4" s="1"/>
  <c r="Q395" i="4" s="1"/>
  <c r="AA395" i="4" s="1"/>
  <c r="N393" i="4"/>
  <c r="P393" i="4" s="1"/>
  <c r="Q393" i="4" s="1"/>
  <c r="AA393" i="4" s="1"/>
  <c r="N391" i="4"/>
  <c r="P391" i="4" s="1"/>
  <c r="Q391" i="4" s="1"/>
  <c r="AA391" i="4" s="1"/>
  <c r="N389" i="4"/>
  <c r="P389" i="4" s="1"/>
  <c r="Q389" i="4" s="1"/>
  <c r="AA389" i="4" s="1"/>
  <c r="N387" i="4"/>
  <c r="P387" i="4" s="1"/>
  <c r="Q387" i="4" s="1"/>
  <c r="AA387" i="4" s="1"/>
  <c r="N385" i="4"/>
  <c r="P385" i="4" s="1"/>
  <c r="Q385" i="4" s="1"/>
  <c r="AA385" i="4" s="1"/>
  <c r="N383" i="4"/>
  <c r="P383" i="4" s="1"/>
  <c r="Q383" i="4" s="1"/>
  <c r="AA383" i="4" s="1"/>
  <c r="N381" i="4"/>
  <c r="P381" i="4" s="1"/>
  <c r="Q381" i="4" s="1"/>
  <c r="AA381" i="4" s="1"/>
  <c r="N379" i="4"/>
  <c r="P379" i="4" s="1"/>
  <c r="Q379" i="4" s="1"/>
  <c r="AA379" i="4" s="1"/>
  <c r="N377" i="4"/>
  <c r="P377" i="4" s="1"/>
  <c r="Q377" i="4" s="1"/>
  <c r="AA377" i="4" s="1"/>
  <c r="N281" i="4"/>
  <c r="P281" i="4" s="1"/>
  <c r="Q281" i="4" s="1"/>
  <c r="AA281" i="4" s="1"/>
  <c r="N279" i="4"/>
  <c r="P279" i="4" s="1"/>
  <c r="Q279" i="4" s="1"/>
  <c r="AA279" i="4" s="1"/>
  <c r="N277" i="4"/>
  <c r="P277" i="4" s="1"/>
  <c r="Q277" i="4" s="1"/>
  <c r="AA277" i="4" s="1"/>
  <c r="Y426" i="4"/>
  <c r="Z354" i="4"/>
  <c r="Y268" i="4"/>
  <c r="Z196" i="4"/>
  <c r="Y110" i="4"/>
  <c r="Z38" i="4"/>
  <c r="V21" i="4" s="1"/>
  <c r="N469" i="4"/>
  <c r="P469" i="4" s="1"/>
  <c r="Q469" i="4" s="1"/>
  <c r="AA469" i="4" s="1"/>
  <c r="N467" i="4"/>
  <c r="P467" i="4" s="1"/>
  <c r="Q467" i="4" s="1"/>
  <c r="AA467" i="4" s="1"/>
  <c r="N465" i="4"/>
  <c r="P465" i="4" s="1"/>
  <c r="Q465" i="4" s="1"/>
  <c r="AA465" i="4" s="1"/>
  <c r="N463" i="4"/>
  <c r="P463" i="4" s="1"/>
  <c r="Q463" i="4" s="1"/>
  <c r="AA463" i="4" s="1"/>
  <c r="N461" i="4"/>
  <c r="P461" i="4" s="1"/>
  <c r="Q461" i="4" s="1"/>
  <c r="AA461" i="4" s="1"/>
  <c r="N459" i="4"/>
  <c r="P459" i="4" s="1"/>
  <c r="Q459" i="4" s="1"/>
  <c r="AA459" i="4" s="1"/>
  <c r="N457" i="4"/>
  <c r="P457" i="4" s="1"/>
  <c r="Q457" i="4" s="1"/>
  <c r="AA457" i="4" s="1"/>
  <c r="N455" i="4"/>
  <c r="P455" i="4" s="1"/>
  <c r="Q455" i="4" s="1"/>
  <c r="AA455" i="4" s="1"/>
  <c r="N453" i="4"/>
  <c r="P453" i="4" s="1"/>
  <c r="Q453" i="4" s="1"/>
  <c r="AA453" i="4" s="1"/>
  <c r="L505" i="4"/>
  <c r="M433" i="4"/>
  <c r="L347" i="4"/>
  <c r="M275" i="4"/>
  <c r="Z670" i="4"/>
  <c r="Y742" i="4"/>
  <c r="N803" i="4"/>
  <c r="P803" i="4" s="1"/>
  <c r="Q803" i="4" s="1"/>
  <c r="AA803" i="4" s="1"/>
  <c r="N801" i="4"/>
  <c r="P801" i="4" s="1"/>
  <c r="Q801" i="4" s="1"/>
  <c r="AA801" i="4" s="1"/>
  <c r="N799" i="4"/>
  <c r="P799" i="4" s="1"/>
  <c r="Q799" i="4" s="1"/>
  <c r="AA799" i="4" s="1"/>
  <c r="N797" i="4"/>
  <c r="P797" i="4" s="1"/>
  <c r="Q797" i="4" s="1"/>
  <c r="AA797" i="4" s="1"/>
  <c r="N795" i="4"/>
  <c r="P795" i="4" s="1"/>
  <c r="Q795" i="4" s="1"/>
  <c r="AA795" i="4" s="1"/>
  <c r="N793" i="4"/>
  <c r="P793" i="4" s="1"/>
  <c r="Q793" i="4" s="1"/>
  <c r="AA793" i="4" s="1"/>
  <c r="N791" i="4"/>
  <c r="P791" i="4" s="1"/>
  <c r="Q791" i="4" s="1"/>
  <c r="AA791" i="4" s="1"/>
  <c r="N789" i="4"/>
  <c r="P789" i="4" s="1"/>
  <c r="Q789" i="4" s="1"/>
  <c r="AA789" i="4" s="1"/>
  <c r="N787" i="4"/>
  <c r="P787" i="4" s="1"/>
  <c r="Q787" i="4" s="1"/>
  <c r="AA787" i="4" s="1"/>
  <c r="N785" i="4"/>
  <c r="P785" i="4" s="1"/>
  <c r="Q785" i="4" s="1"/>
  <c r="AA785" i="4" s="1"/>
  <c r="N783" i="4"/>
  <c r="P783" i="4" s="1"/>
  <c r="Q783" i="4" s="1"/>
  <c r="AA783" i="4" s="1"/>
  <c r="N781" i="4"/>
  <c r="P781" i="4" s="1"/>
  <c r="Q781" i="4" s="1"/>
  <c r="AA781" i="4" s="1"/>
  <c r="N779" i="4"/>
  <c r="P779" i="4" s="1"/>
  <c r="Q779" i="4" s="1"/>
  <c r="AA779" i="4" s="1"/>
  <c r="N777" i="4"/>
  <c r="P777" i="4" s="1"/>
  <c r="Q777" i="4" s="1"/>
  <c r="AA777" i="4" s="1"/>
  <c r="N775" i="4"/>
  <c r="P775" i="4" s="1"/>
  <c r="Q775" i="4" s="1"/>
  <c r="AA775" i="4" s="1"/>
  <c r="N773" i="4"/>
  <c r="P773" i="4" s="1"/>
  <c r="Q773" i="4" s="1"/>
  <c r="AA773" i="4" s="1"/>
  <c r="N741" i="4"/>
  <c r="P741" i="4" s="1"/>
  <c r="Q741" i="4" s="1"/>
  <c r="AA741" i="4" s="1"/>
  <c r="N739" i="4"/>
  <c r="P739" i="4" s="1"/>
  <c r="Q739" i="4" s="1"/>
  <c r="AA739" i="4" s="1"/>
  <c r="N737" i="4"/>
  <c r="P737" i="4" s="1"/>
  <c r="Q737" i="4" s="1"/>
  <c r="AA737" i="4" s="1"/>
  <c r="N735" i="4"/>
  <c r="P735" i="4" s="1"/>
  <c r="Q735" i="4" s="1"/>
  <c r="AA735" i="4" s="1"/>
  <c r="N733" i="4"/>
  <c r="P733" i="4" s="1"/>
  <c r="Q733" i="4" s="1"/>
  <c r="AA733" i="4" s="1"/>
  <c r="N731" i="4"/>
  <c r="P731" i="4" s="1"/>
  <c r="Q731" i="4" s="1"/>
  <c r="AA731" i="4" s="1"/>
  <c r="N729" i="4"/>
  <c r="P729" i="4" s="1"/>
  <c r="Q729" i="4" s="1"/>
  <c r="AA729" i="4" s="1"/>
  <c r="N727" i="4"/>
  <c r="P727" i="4" s="1"/>
  <c r="Q727" i="4" s="1"/>
  <c r="AA727" i="4" s="1"/>
  <c r="N725" i="4"/>
  <c r="P725" i="4" s="1"/>
  <c r="Q725" i="4" s="1"/>
  <c r="AA725" i="4" s="1"/>
  <c r="N723" i="4"/>
  <c r="P723" i="4" s="1"/>
  <c r="Q723" i="4" s="1"/>
  <c r="AA723" i="4" s="1"/>
  <c r="N721" i="4"/>
  <c r="P721" i="4" s="1"/>
  <c r="Q721" i="4" s="1"/>
  <c r="AA721" i="4" s="1"/>
  <c r="N719" i="4"/>
  <c r="P719" i="4" s="1"/>
  <c r="Q719" i="4" s="1"/>
  <c r="AA719" i="4" s="1"/>
  <c r="N717" i="4"/>
  <c r="P717" i="4" s="1"/>
  <c r="Q717" i="4" s="1"/>
  <c r="AA717" i="4" s="1"/>
  <c r="N715" i="4"/>
  <c r="P715" i="4" s="1"/>
  <c r="Q715" i="4" s="1"/>
  <c r="AA715" i="4" s="1"/>
  <c r="N713" i="4"/>
  <c r="P713" i="4" s="1"/>
  <c r="Q713" i="4" s="1"/>
  <c r="AA713" i="4" s="1"/>
  <c r="N711" i="4"/>
  <c r="P711" i="4" s="1"/>
  <c r="Q711" i="4" s="1"/>
  <c r="AA711" i="4" s="1"/>
  <c r="N709" i="4"/>
  <c r="P709" i="4" s="1"/>
  <c r="Q709" i="4" s="1"/>
  <c r="AA709" i="4" s="1"/>
  <c r="N707" i="4"/>
  <c r="P707" i="4" s="1"/>
  <c r="Q707" i="4" s="1"/>
  <c r="AA707" i="4" s="1"/>
  <c r="N705" i="4"/>
  <c r="P705" i="4" s="1"/>
  <c r="Q705" i="4" s="1"/>
  <c r="AA705" i="4" s="1"/>
  <c r="N703" i="4"/>
  <c r="P703" i="4" s="1"/>
  <c r="Q703" i="4" s="1"/>
  <c r="AA703" i="4" s="1"/>
  <c r="N701" i="4"/>
  <c r="P701" i="4" s="1"/>
  <c r="Q701" i="4" s="1"/>
  <c r="AA701" i="4" s="1"/>
  <c r="N699" i="4"/>
  <c r="P699" i="4" s="1"/>
  <c r="Q699" i="4" s="1"/>
  <c r="AA699" i="4" s="1"/>
  <c r="N697" i="4"/>
  <c r="P697" i="4" s="1"/>
  <c r="Q697" i="4" s="1"/>
  <c r="AA697" i="4" s="1"/>
  <c r="N661" i="4"/>
  <c r="P661" i="4" s="1"/>
  <c r="Q661" i="4" s="1"/>
  <c r="AA661" i="4" s="1"/>
  <c r="N659" i="4"/>
  <c r="P659" i="4" s="1"/>
  <c r="Q659" i="4" s="1"/>
  <c r="AA659" i="4" s="1"/>
  <c r="N657" i="4"/>
  <c r="P657" i="4" s="1"/>
  <c r="Q657" i="4" s="1"/>
  <c r="AA657" i="4" s="1"/>
  <c r="N655" i="4"/>
  <c r="P655" i="4" s="1"/>
  <c r="Q655" i="4" s="1"/>
  <c r="AA655" i="4" s="1"/>
  <c r="N653" i="4"/>
  <c r="P653" i="4" s="1"/>
  <c r="Q653" i="4" s="1"/>
  <c r="AA653" i="4" s="1"/>
  <c r="N651" i="4"/>
  <c r="P651" i="4" s="1"/>
  <c r="Q651" i="4" s="1"/>
  <c r="AA651" i="4" s="1"/>
  <c r="N649" i="4"/>
  <c r="P649" i="4" s="1"/>
  <c r="Q649" i="4" s="1"/>
  <c r="AA649" i="4" s="1"/>
  <c r="N647" i="4"/>
  <c r="P647" i="4" s="1"/>
  <c r="Q647" i="4" s="1"/>
  <c r="AA647" i="4" s="1"/>
  <c r="N645" i="4"/>
  <c r="P645" i="4" s="1"/>
  <c r="Q645" i="4" s="1"/>
  <c r="AA645" i="4" s="1"/>
  <c r="N643" i="4"/>
  <c r="P643" i="4" s="1"/>
  <c r="Q643" i="4" s="1"/>
  <c r="AA643" i="4" s="1"/>
  <c r="N641" i="4"/>
  <c r="P641" i="4" s="1"/>
  <c r="Q641" i="4" s="1"/>
  <c r="AA641" i="4" s="1"/>
  <c r="N639" i="4"/>
  <c r="P639" i="4" s="1"/>
  <c r="Q639" i="4" s="1"/>
  <c r="AA639" i="4" s="1"/>
  <c r="N637" i="4"/>
  <c r="P637" i="4" s="1"/>
  <c r="Q637" i="4" s="1"/>
  <c r="AA637" i="4" s="1"/>
  <c r="N635" i="4"/>
  <c r="P635" i="4" s="1"/>
  <c r="Q635" i="4" s="1"/>
  <c r="AA635" i="4" s="1"/>
  <c r="N633" i="4"/>
  <c r="P633" i="4" s="1"/>
  <c r="Q633" i="4" s="1"/>
  <c r="AA633" i="4" s="1"/>
  <c r="N631" i="4"/>
  <c r="P631" i="4" s="1"/>
  <c r="Q631" i="4" s="1"/>
  <c r="AA631" i="4" s="1"/>
  <c r="N629" i="4"/>
  <c r="P629" i="4" s="1"/>
  <c r="Q629" i="4" s="1"/>
  <c r="AA629" i="4" s="1"/>
  <c r="N627" i="4"/>
  <c r="P627" i="4" s="1"/>
  <c r="Q627" i="4" s="1"/>
  <c r="AA627" i="4" s="1"/>
  <c r="N625" i="4"/>
  <c r="P625" i="4" s="1"/>
  <c r="Q625" i="4" s="1"/>
  <c r="AA625" i="4" s="1"/>
  <c r="N623" i="4"/>
  <c r="P623" i="4" s="1"/>
  <c r="Q623" i="4" s="1"/>
  <c r="AA623" i="4" s="1"/>
  <c r="N621" i="4"/>
  <c r="P621" i="4" s="1"/>
  <c r="Q621" i="4" s="1"/>
  <c r="AA621" i="4" s="1"/>
  <c r="N619" i="4"/>
  <c r="P619" i="4" s="1"/>
  <c r="Q619" i="4" s="1"/>
  <c r="AA619" i="4" s="1"/>
  <c r="N601" i="4"/>
  <c r="P601" i="4" s="1"/>
  <c r="Q601" i="4" s="1"/>
  <c r="AA601" i="4" s="1"/>
  <c r="N599" i="4"/>
  <c r="P599" i="4" s="1"/>
  <c r="Q599" i="4" s="1"/>
  <c r="AA599" i="4" s="1"/>
  <c r="N597" i="4"/>
  <c r="P597" i="4" s="1"/>
  <c r="Q597" i="4" s="1"/>
  <c r="AA597" i="4" s="1"/>
  <c r="N595" i="4"/>
  <c r="P595" i="4" s="1"/>
  <c r="Q595" i="4" s="1"/>
  <c r="AA595" i="4" s="1"/>
  <c r="N593" i="4"/>
  <c r="P593" i="4" s="1"/>
  <c r="Q593" i="4" s="1"/>
  <c r="AA593" i="4" s="1"/>
  <c r="N530" i="4"/>
  <c r="P530" i="4" s="1"/>
  <c r="Q530" i="4" s="1"/>
  <c r="AA530" i="4" s="1"/>
  <c r="L426" i="4"/>
  <c r="M354" i="4"/>
  <c r="L268" i="4"/>
  <c r="M196" i="4"/>
  <c r="Z117" i="4"/>
  <c r="Y189" i="4"/>
  <c r="I189" i="4"/>
  <c r="J117" i="4"/>
  <c r="N437" i="4"/>
  <c r="P437" i="4" s="1"/>
  <c r="Q437" i="4" s="1"/>
  <c r="AA437" i="4" s="1"/>
  <c r="N435" i="4"/>
  <c r="P435" i="4" s="1"/>
  <c r="Q435" i="4" s="1"/>
  <c r="AA435" i="4" s="1"/>
  <c r="N374" i="4"/>
  <c r="P374" i="4" s="1"/>
  <c r="Q374" i="4" s="1"/>
  <c r="AA374" i="4" s="1"/>
  <c r="N372" i="4"/>
  <c r="P372" i="4" s="1"/>
  <c r="Q372" i="4" s="1"/>
  <c r="AA372" i="4" s="1"/>
  <c r="N370" i="4"/>
  <c r="P370" i="4" s="1"/>
  <c r="Q370" i="4" s="1"/>
  <c r="AA370" i="4" s="1"/>
  <c r="N368" i="4"/>
  <c r="P368" i="4" s="1"/>
  <c r="Q368" i="4" s="1"/>
  <c r="AA368" i="4" s="1"/>
  <c r="N366" i="4"/>
  <c r="P366" i="4" s="1"/>
  <c r="Q366" i="4" s="1"/>
  <c r="AA366" i="4" s="1"/>
  <c r="N364" i="4"/>
  <c r="P364" i="4" s="1"/>
  <c r="Q364" i="4" s="1"/>
  <c r="AA364" i="4" s="1"/>
  <c r="N362" i="4"/>
  <c r="P362" i="4" s="1"/>
  <c r="Q362" i="4" s="1"/>
  <c r="AA362" i="4" s="1"/>
  <c r="N360" i="4"/>
  <c r="P360" i="4" s="1"/>
  <c r="Q360" i="4" s="1"/>
  <c r="AA360" i="4" s="1"/>
  <c r="N358" i="4"/>
  <c r="P358" i="4" s="1"/>
  <c r="Q358" i="4" s="1"/>
  <c r="AA358" i="4" s="1"/>
  <c r="N356" i="4"/>
  <c r="P356" i="4" s="1"/>
  <c r="Q356" i="4" s="1"/>
  <c r="AA356" i="4" s="1"/>
  <c r="N267" i="4"/>
  <c r="P267" i="4" s="1"/>
  <c r="Q267" i="4" s="1"/>
  <c r="AA267" i="4" s="1"/>
  <c r="N265" i="4"/>
  <c r="P265" i="4" s="1"/>
  <c r="Q265" i="4" s="1"/>
  <c r="AA265" i="4" s="1"/>
  <c r="N263" i="4"/>
  <c r="P263" i="4" s="1"/>
  <c r="Q263" i="4" s="1"/>
  <c r="AA263" i="4" s="1"/>
  <c r="N261" i="4"/>
  <c r="P261" i="4" s="1"/>
  <c r="Q261" i="4" s="1"/>
  <c r="AA261" i="4" s="1"/>
  <c r="N259" i="4"/>
  <c r="P259" i="4" s="1"/>
  <c r="Q259" i="4" s="1"/>
  <c r="AA259" i="4" s="1"/>
  <c r="N257" i="4"/>
  <c r="P257" i="4" s="1"/>
  <c r="Q257" i="4" s="1"/>
  <c r="AA257" i="4" s="1"/>
  <c r="N255" i="4"/>
  <c r="P255" i="4" s="1"/>
  <c r="Q255" i="4" s="1"/>
  <c r="AA255" i="4" s="1"/>
  <c r="N253" i="4"/>
  <c r="P253" i="4" s="1"/>
  <c r="Q253" i="4" s="1"/>
  <c r="AA253" i="4" s="1"/>
  <c r="N251" i="4"/>
  <c r="P251" i="4" s="1"/>
  <c r="Q251" i="4" s="1"/>
  <c r="AA251" i="4" s="1"/>
  <c r="N249" i="4"/>
  <c r="P249" i="4" s="1"/>
  <c r="Q249" i="4" s="1"/>
  <c r="AA249" i="4" s="1"/>
  <c r="N244" i="4"/>
  <c r="P244" i="4" s="1"/>
  <c r="Q244" i="4" s="1"/>
  <c r="AA244" i="4" s="1"/>
  <c r="N242" i="4"/>
  <c r="P242" i="4" s="1"/>
  <c r="Q242" i="4" s="1"/>
  <c r="AA242" i="4" s="1"/>
  <c r="N240" i="4"/>
  <c r="P240" i="4" s="1"/>
  <c r="Q240" i="4" s="1"/>
  <c r="AA240" i="4" s="1"/>
  <c r="N238" i="4"/>
  <c r="P238" i="4" s="1"/>
  <c r="Q238" i="4" s="1"/>
  <c r="AA238" i="4" s="1"/>
  <c r="N236" i="4"/>
  <c r="P236" i="4" s="1"/>
  <c r="Q236" i="4" s="1"/>
  <c r="AA236" i="4" s="1"/>
  <c r="N234" i="4"/>
  <c r="P234" i="4" s="1"/>
  <c r="Q234" i="4" s="1"/>
  <c r="AA234" i="4" s="1"/>
  <c r="N232" i="4"/>
  <c r="P232" i="4" s="1"/>
  <c r="Q232" i="4" s="1"/>
  <c r="AA232" i="4" s="1"/>
  <c r="N230" i="4"/>
  <c r="P230" i="4" s="1"/>
  <c r="Q230" i="4" s="1"/>
  <c r="AA230" i="4" s="1"/>
  <c r="N228" i="4"/>
  <c r="P228" i="4" s="1"/>
  <c r="Q228" i="4" s="1"/>
  <c r="AA228" i="4" s="1"/>
  <c r="N226" i="4"/>
  <c r="P226" i="4" s="1"/>
  <c r="Q226" i="4" s="1"/>
  <c r="AA226" i="4" s="1"/>
  <c r="N224" i="4"/>
  <c r="P224" i="4" s="1"/>
  <c r="Q224" i="4" s="1"/>
  <c r="AA224" i="4" s="1"/>
  <c r="N222" i="4"/>
  <c r="P222" i="4" s="1"/>
  <c r="Q222" i="4" s="1"/>
  <c r="AA222" i="4" s="1"/>
  <c r="N220" i="4"/>
  <c r="P220" i="4" s="1"/>
  <c r="Q220" i="4" s="1"/>
  <c r="AA220" i="4" s="1"/>
  <c r="N218" i="4"/>
  <c r="P218" i="4" s="1"/>
  <c r="Q218" i="4" s="1"/>
  <c r="AA218" i="4" s="1"/>
  <c r="N216" i="4"/>
  <c r="P216" i="4" s="1"/>
  <c r="Q216" i="4" s="1"/>
  <c r="AA216" i="4" s="1"/>
  <c r="N214" i="4"/>
  <c r="P214" i="4" s="1"/>
  <c r="Q214" i="4" s="1"/>
  <c r="AA214" i="4" s="1"/>
  <c r="N212" i="4"/>
  <c r="P212" i="4" s="1"/>
  <c r="Q212" i="4" s="1"/>
  <c r="AA212" i="4" s="1"/>
  <c r="N210" i="4"/>
  <c r="P210" i="4" s="1"/>
  <c r="Q210" i="4" s="1"/>
  <c r="AA210" i="4" s="1"/>
  <c r="N208" i="4"/>
  <c r="P208" i="4" s="1"/>
  <c r="Q208" i="4" s="1"/>
  <c r="AA208" i="4" s="1"/>
  <c r="N206" i="4"/>
  <c r="P206" i="4" s="1"/>
  <c r="Q206" i="4" s="1"/>
  <c r="AA206" i="4" s="1"/>
  <c r="N204" i="4"/>
  <c r="P204" i="4" s="1"/>
  <c r="Q204" i="4" s="1"/>
  <c r="AA204" i="4" s="1"/>
  <c r="N202" i="4"/>
  <c r="P202" i="4" s="1"/>
  <c r="Q202" i="4" s="1"/>
  <c r="AA202" i="4" s="1"/>
  <c r="N200" i="4"/>
  <c r="P200" i="4" s="1"/>
  <c r="Q200" i="4" s="1"/>
  <c r="AA200" i="4" s="1"/>
  <c r="N198" i="4"/>
  <c r="P198" i="4" s="1"/>
  <c r="Q198" i="4" s="1"/>
  <c r="AA198" i="4" s="1"/>
  <c r="N109" i="4"/>
  <c r="P109" i="4" s="1"/>
  <c r="Q109" i="4" s="1"/>
  <c r="AA109" i="4" s="1"/>
  <c r="N107" i="4"/>
  <c r="P107" i="4" s="1"/>
  <c r="Q107" i="4" s="1"/>
  <c r="AA107" i="4" s="1"/>
  <c r="N105" i="4"/>
  <c r="P105" i="4" s="1"/>
  <c r="Q105" i="4" s="1"/>
  <c r="AA105" i="4" s="1"/>
  <c r="N103" i="4"/>
  <c r="P103" i="4" s="1"/>
  <c r="Q103" i="4" s="1"/>
  <c r="AA103" i="4" s="1"/>
  <c r="N101" i="4"/>
  <c r="P101" i="4" s="1"/>
  <c r="Q101" i="4" s="1"/>
  <c r="AA101" i="4" s="1"/>
  <c r="N99" i="4"/>
  <c r="P99" i="4" s="1"/>
  <c r="Q99" i="4" s="1"/>
  <c r="AA99" i="4" s="1"/>
  <c r="N97" i="4"/>
  <c r="P97" i="4" s="1"/>
  <c r="Q97" i="4" s="1"/>
  <c r="AA97" i="4" s="1"/>
  <c r="N95" i="4"/>
  <c r="P95" i="4" s="1"/>
  <c r="Q95" i="4" s="1"/>
  <c r="AA95" i="4" s="1"/>
  <c r="N93" i="4"/>
  <c r="P93" i="4" s="1"/>
  <c r="Q93" i="4" s="1"/>
  <c r="AA93" i="4" s="1"/>
  <c r="N91" i="4"/>
  <c r="P91" i="4" s="1"/>
  <c r="Q91" i="4" s="1"/>
  <c r="AA91" i="4" s="1"/>
  <c r="N89" i="4"/>
  <c r="P89" i="4" s="1"/>
  <c r="Q89" i="4" s="1"/>
  <c r="AA89" i="4" s="1"/>
  <c r="N87" i="4"/>
  <c r="P87" i="4" s="1"/>
  <c r="Q87" i="4" s="1"/>
  <c r="AA87" i="4" s="1"/>
  <c r="N85" i="4"/>
  <c r="P85" i="4" s="1"/>
  <c r="Q85" i="4" s="1"/>
  <c r="AA85" i="4" s="1"/>
  <c r="N83" i="4"/>
  <c r="P83" i="4" s="1"/>
  <c r="Q83" i="4" s="1"/>
  <c r="AA83" i="4" s="1"/>
  <c r="N81" i="4"/>
  <c r="P81" i="4" s="1"/>
  <c r="Q81" i="4" s="1"/>
  <c r="AA81" i="4" s="1"/>
  <c r="N79" i="4"/>
  <c r="P79" i="4" s="1"/>
  <c r="Q79" i="4" s="1"/>
  <c r="AA79" i="4" s="1"/>
  <c r="N77" i="4"/>
  <c r="P77" i="4" s="1"/>
  <c r="Q77" i="4" s="1"/>
  <c r="AA77" i="4" s="1"/>
  <c r="N75" i="4"/>
  <c r="P75" i="4" s="1"/>
  <c r="Q75" i="4" s="1"/>
  <c r="AA75" i="4" s="1"/>
  <c r="N73" i="4"/>
  <c r="P73" i="4" s="1"/>
  <c r="Q73" i="4" s="1"/>
  <c r="AA73" i="4" s="1"/>
  <c r="N71" i="4"/>
  <c r="P71" i="4" s="1"/>
  <c r="Q71" i="4" s="1"/>
  <c r="AA71" i="4" s="1"/>
  <c r="N69" i="4"/>
  <c r="P69" i="4" s="1"/>
  <c r="Q69" i="4" s="1"/>
  <c r="AA69" i="4" s="1"/>
  <c r="N67" i="4"/>
  <c r="P67" i="4" s="1"/>
  <c r="Q67" i="4" s="1"/>
  <c r="AA67" i="4" s="1"/>
  <c r="N65" i="4"/>
  <c r="P65" i="4" s="1"/>
  <c r="Q65" i="4" s="1"/>
  <c r="AA65" i="4" s="1"/>
  <c r="N63" i="4"/>
  <c r="P63" i="4" s="1"/>
  <c r="Q63" i="4" s="1"/>
  <c r="AA63" i="4" s="1"/>
  <c r="N61" i="4"/>
  <c r="P61" i="4" s="1"/>
  <c r="Q61" i="4" s="1"/>
  <c r="AA61" i="4" s="1"/>
  <c r="N59" i="4"/>
  <c r="P59" i="4" s="1"/>
  <c r="Q59" i="4" s="1"/>
  <c r="AA59" i="4" s="1"/>
  <c r="N57" i="4"/>
  <c r="P57" i="4" s="1"/>
  <c r="Q57" i="4" s="1"/>
  <c r="AA57" i="4" s="1"/>
  <c r="N55" i="4"/>
  <c r="P55" i="4" s="1"/>
  <c r="Q55" i="4" s="1"/>
  <c r="AA55" i="4" s="1"/>
  <c r="N53" i="4"/>
  <c r="P53" i="4" s="1"/>
  <c r="Q53" i="4" s="1"/>
  <c r="AA53" i="4" s="1"/>
  <c r="N51" i="4"/>
  <c r="P51" i="4" s="1"/>
  <c r="Q51" i="4" s="1"/>
  <c r="AA51" i="4" s="1"/>
  <c r="N49" i="4"/>
  <c r="P49" i="4" s="1"/>
  <c r="Q49" i="4" s="1"/>
  <c r="AA49" i="4" s="1"/>
  <c r="N47" i="4"/>
  <c r="P47" i="4" s="1"/>
  <c r="Q47" i="4" s="1"/>
  <c r="AA47" i="4" s="1"/>
  <c r="N45" i="4"/>
  <c r="P45" i="4" s="1"/>
  <c r="Q45" i="4" s="1"/>
  <c r="AA45" i="4" s="1"/>
  <c r="N43" i="4"/>
  <c r="P43" i="4" s="1"/>
  <c r="Q43" i="4" s="1"/>
  <c r="AA43" i="4" s="1"/>
  <c r="N41" i="4"/>
  <c r="P41" i="4" s="1"/>
  <c r="Q41" i="4" s="1"/>
  <c r="AA41" i="4" s="1"/>
  <c r="N39" i="4"/>
  <c r="P39" i="4" s="1"/>
  <c r="Q39" i="4" s="1"/>
  <c r="AA39" i="4" s="1"/>
  <c r="N346" i="4"/>
  <c r="P346" i="4" s="1"/>
  <c r="Q346" i="4" s="1"/>
  <c r="AA346" i="4" s="1"/>
  <c r="N344" i="4"/>
  <c r="P344" i="4" s="1"/>
  <c r="Q344" i="4" s="1"/>
  <c r="AA344" i="4" s="1"/>
  <c r="N342" i="4"/>
  <c r="P342" i="4" s="1"/>
  <c r="Q342" i="4" s="1"/>
  <c r="AA342" i="4" s="1"/>
  <c r="N340" i="4"/>
  <c r="P340" i="4" s="1"/>
  <c r="Q340" i="4" s="1"/>
  <c r="AA340" i="4" s="1"/>
  <c r="N338" i="4"/>
  <c r="P338" i="4" s="1"/>
  <c r="Q338" i="4" s="1"/>
  <c r="AA338" i="4" s="1"/>
  <c r="N336" i="4"/>
  <c r="P336" i="4" s="1"/>
  <c r="Q336" i="4" s="1"/>
  <c r="AA336" i="4" s="1"/>
  <c r="N334" i="4"/>
  <c r="P334" i="4" s="1"/>
  <c r="Q334" i="4" s="1"/>
  <c r="AA334" i="4" s="1"/>
  <c r="N332" i="4"/>
  <c r="P332" i="4" s="1"/>
  <c r="Q332" i="4" s="1"/>
  <c r="AA332" i="4" s="1"/>
  <c r="N330" i="4"/>
  <c r="P330" i="4" s="1"/>
  <c r="Q330" i="4" s="1"/>
  <c r="AA330" i="4" s="1"/>
  <c r="N328" i="4"/>
  <c r="P328" i="4" s="1"/>
  <c r="Q328" i="4" s="1"/>
  <c r="AA328" i="4" s="1"/>
  <c r="N326" i="4"/>
  <c r="P326" i="4" s="1"/>
  <c r="Q326" i="4" s="1"/>
  <c r="AA326" i="4" s="1"/>
  <c r="N324" i="4"/>
  <c r="P324" i="4" s="1"/>
  <c r="Q324" i="4" s="1"/>
  <c r="AA324" i="4" s="1"/>
  <c r="N322" i="4"/>
  <c r="P322" i="4" s="1"/>
  <c r="Q322" i="4" s="1"/>
  <c r="AA322" i="4" s="1"/>
  <c r="N320" i="4"/>
  <c r="P320" i="4" s="1"/>
  <c r="Q320" i="4" s="1"/>
  <c r="AA320" i="4" s="1"/>
  <c r="N318" i="4"/>
  <c r="P318" i="4" s="1"/>
  <c r="Q318" i="4" s="1"/>
  <c r="AA318" i="4" s="1"/>
  <c r="N316" i="4"/>
  <c r="P316" i="4" s="1"/>
  <c r="Q316" i="4" s="1"/>
  <c r="AA316" i="4" s="1"/>
  <c r="N314" i="4"/>
  <c r="P314" i="4" s="1"/>
  <c r="Q314" i="4" s="1"/>
  <c r="AA314" i="4" s="1"/>
  <c r="N312" i="4"/>
  <c r="P312" i="4" s="1"/>
  <c r="Q312" i="4" s="1"/>
  <c r="AA312" i="4" s="1"/>
  <c r="N310" i="4"/>
  <c r="P310" i="4" s="1"/>
  <c r="Q310" i="4" s="1"/>
  <c r="AA310" i="4" s="1"/>
  <c r="N308" i="4"/>
  <c r="P308" i="4" s="1"/>
  <c r="Q308" i="4" s="1"/>
  <c r="AA308" i="4" s="1"/>
  <c r="N280" i="4"/>
  <c r="P280" i="4" s="1"/>
  <c r="Q280" i="4" s="1"/>
  <c r="AA280" i="4" s="1"/>
  <c r="N278" i="4"/>
  <c r="P278" i="4" s="1"/>
  <c r="Q278" i="4" s="1"/>
  <c r="AA278" i="4" s="1"/>
  <c r="N276" i="4"/>
  <c r="P276" i="4" s="1"/>
  <c r="Q276" i="4" s="1"/>
  <c r="AA276" i="4" s="1"/>
  <c r="N266" i="4"/>
  <c r="P266" i="4" s="1"/>
  <c r="Q266" i="4" s="1"/>
  <c r="AA266" i="4" s="1"/>
  <c r="N264" i="4"/>
  <c r="P264" i="4" s="1"/>
  <c r="Q264" i="4" s="1"/>
  <c r="AA264" i="4" s="1"/>
  <c r="N262" i="4"/>
  <c r="P262" i="4" s="1"/>
  <c r="Q262" i="4" s="1"/>
  <c r="AA262" i="4" s="1"/>
  <c r="N260" i="4"/>
  <c r="P260" i="4" s="1"/>
  <c r="Q260" i="4" s="1"/>
  <c r="AA260" i="4" s="1"/>
  <c r="N258" i="4"/>
  <c r="P258" i="4" s="1"/>
  <c r="Q258" i="4" s="1"/>
  <c r="AA258" i="4" s="1"/>
  <c r="N256" i="4"/>
  <c r="P256" i="4" s="1"/>
  <c r="Q256" i="4" s="1"/>
  <c r="AA256" i="4" s="1"/>
  <c r="N254" i="4"/>
  <c r="P254" i="4" s="1"/>
  <c r="Q254" i="4" s="1"/>
  <c r="AA254" i="4" s="1"/>
  <c r="N252" i="4"/>
  <c r="P252" i="4" s="1"/>
  <c r="Q252" i="4" s="1"/>
  <c r="AA252" i="4" s="1"/>
  <c r="N250" i="4"/>
  <c r="P250" i="4" s="1"/>
  <c r="Q250" i="4" s="1"/>
  <c r="AA250" i="4" s="1"/>
  <c r="N248" i="4"/>
  <c r="P248" i="4" s="1"/>
  <c r="Q248" i="4" s="1"/>
  <c r="AA248" i="4" s="1"/>
  <c r="N188" i="4"/>
  <c r="P188" i="4" s="1"/>
  <c r="Q188" i="4" s="1"/>
  <c r="AA188" i="4" s="1"/>
  <c r="N186" i="4"/>
  <c r="P186" i="4" s="1"/>
  <c r="Q186" i="4" s="1"/>
  <c r="AA186" i="4" s="1"/>
  <c r="N184" i="4"/>
  <c r="P184" i="4" s="1"/>
  <c r="Q184" i="4" s="1"/>
  <c r="AA184" i="4" s="1"/>
  <c r="N182" i="4"/>
  <c r="P182" i="4" s="1"/>
  <c r="Q182" i="4" s="1"/>
  <c r="AA182" i="4" s="1"/>
  <c r="N180" i="4"/>
  <c r="P180" i="4" s="1"/>
  <c r="Q180" i="4" s="1"/>
  <c r="AA180" i="4" s="1"/>
  <c r="N178" i="4"/>
  <c r="P178" i="4" s="1"/>
  <c r="Q178" i="4" s="1"/>
  <c r="AA178" i="4" s="1"/>
  <c r="N176" i="4"/>
  <c r="P176" i="4" s="1"/>
  <c r="Q176" i="4" s="1"/>
  <c r="AA176" i="4" s="1"/>
  <c r="N174" i="4"/>
  <c r="P174" i="4" s="1"/>
  <c r="Q174" i="4" s="1"/>
  <c r="AA174" i="4" s="1"/>
  <c r="N172" i="4"/>
  <c r="P172" i="4" s="1"/>
  <c r="Q172" i="4" s="1"/>
  <c r="AA172" i="4" s="1"/>
  <c r="N170" i="4"/>
  <c r="P170" i="4" s="1"/>
  <c r="Q170" i="4" s="1"/>
  <c r="AA170" i="4" s="1"/>
  <c r="N168" i="4"/>
  <c r="P168" i="4" s="1"/>
  <c r="Q168" i="4" s="1"/>
  <c r="AA168" i="4" s="1"/>
  <c r="N166" i="4"/>
  <c r="P166" i="4" s="1"/>
  <c r="Q166" i="4" s="1"/>
  <c r="AA166" i="4" s="1"/>
  <c r="N164" i="4"/>
  <c r="P164" i="4" s="1"/>
  <c r="Q164" i="4" s="1"/>
  <c r="AA164" i="4" s="1"/>
  <c r="N162" i="4"/>
  <c r="P162" i="4" s="1"/>
  <c r="Q162" i="4" s="1"/>
  <c r="AA162" i="4" s="1"/>
  <c r="N160" i="4"/>
  <c r="P160" i="4" s="1"/>
  <c r="Q160" i="4" s="1"/>
  <c r="AA160" i="4" s="1"/>
  <c r="N158" i="4"/>
  <c r="P158" i="4" s="1"/>
  <c r="Q158" i="4" s="1"/>
  <c r="AA158" i="4" s="1"/>
  <c r="N156" i="4"/>
  <c r="P156" i="4" s="1"/>
  <c r="Q156" i="4" s="1"/>
  <c r="AA156" i="4" s="1"/>
  <c r="N154" i="4"/>
  <c r="P154" i="4" s="1"/>
  <c r="Q154" i="4" s="1"/>
  <c r="AA154" i="4" s="1"/>
  <c r="N152" i="4"/>
  <c r="P152" i="4" s="1"/>
  <c r="Q152" i="4" s="1"/>
  <c r="AA152" i="4" s="1"/>
  <c r="N150" i="4"/>
  <c r="P150" i="4" s="1"/>
  <c r="Q150" i="4" s="1"/>
  <c r="AA150" i="4" s="1"/>
  <c r="N148" i="4"/>
  <c r="P148" i="4" s="1"/>
  <c r="Q148" i="4" s="1"/>
  <c r="AA148" i="4" s="1"/>
  <c r="N146" i="4"/>
  <c r="P146" i="4" s="1"/>
  <c r="Q146" i="4" s="1"/>
  <c r="AA146" i="4" s="1"/>
  <c r="N144" i="4"/>
  <c r="P144" i="4" s="1"/>
  <c r="Q144" i="4" s="1"/>
  <c r="AA144" i="4" s="1"/>
  <c r="N142" i="4"/>
  <c r="P142" i="4" s="1"/>
  <c r="Q142" i="4" s="1"/>
  <c r="AA142" i="4" s="1"/>
  <c r="N140" i="4"/>
  <c r="P140" i="4" s="1"/>
  <c r="Q140" i="4" s="1"/>
  <c r="AA140" i="4" s="1"/>
  <c r="N138" i="4"/>
  <c r="P138" i="4" s="1"/>
  <c r="Q138" i="4" s="1"/>
  <c r="AA138" i="4" s="1"/>
  <c r="N136" i="4"/>
  <c r="P136" i="4" s="1"/>
  <c r="Q136" i="4" s="1"/>
  <c r="AA136" i="4" s="1"/>
  <c r="N134" i="4"/>
  <c r="P134" i="4" s="1"/>
  <c r="Q134" i="4" s="1"/>
  <c r="AA134" i="4" s="1"/>
  <c r="N132" i="4"/>
  <c r="P132" i="4" s="1"/>
  <c r="Q132" i="4" s="1"/>
  <c r="AA132" i="4" s="1"/>
  <c r="N130" i="4"/>
  <c r="P130" i="4" s="1"/>
  <c r="Q130" i="4" s="1"/>
  <c r="AA130" i="4" s="1"/>
  <c r="N128" i="4"/>
  <c r="P128" i="4" s="1"/>
  <c r="Q128" i="4" s="1"/>
  <c r="AA128" i="4" s="1"/>
  <c r="N126" i="4"/>
  <c r="P126" i="4" s="1"/>
  <c r="Q126" i="4" s="1"/>
  <c r="AA126" i="4" s="1"/>
  <c r="N124" i="4"/>
  <c r="P124" i="4" s="1"/>
  <c r="Q124" i="4" s="1"/>
  <c r="AA124" i="4" s="1"/>
  <c r="N122" i="4"/>
  <c r="P122" i="4" s="1"/>
  <c r="Q122" i="4" s="1"/>
  <c r="AA122" i="4" s="1"/>
  <c r="N120" i="4"/>
  <c r="P120" i="4" s="1"/>
  <c r="Q120" i="4" s="1"/>
  <c r="AA120" i="4" s="1"/>
  <c r="N118" i="4"/>
  <c r="P118" i="4" s="1"/>
  <c r="Q118" i="4" s="1"/>
  <c r="AA118" i="4" s="1"/>
  <c r="Y505" i="4"/>
  <c r="Z433" i="4"/>
  <c r="AC8" i="7" l="1"/>
  <c r="AC7" i="7" s="1"/>
  <c r="G8" i="7"/>
  <c r="G7" i="7" s="1"/>
  <c r="Z12" i="7"/>
  <c r="M907" i="4"/>
  <c r="N907" i="4" s="1"/>
  <c r="N979" i="4" s="1"/>
  <c r="M1381" i="4"/>
  <c r="M1776" i="4"/>
  <c r="M1065" i="4"/>
  <c r="M1137" i="4" s="1"/>
  <c r="W14" i="7"/>
  <c r="D14" i="7"/>
  <c r="D8" i="7" s="1"/>
  <c r="D7" i="7" s="1"/>
  <c r="AS23" i="7"/>
  <c r="Z23" i="7"/>
  <c r="AS12" i="7"/>
  <c r="AS20" i="7"/>
  <c r="AS27" i="7"/>
  <c r="AS24" i="7"/>
  <c r="AS13" i="7"/>
  <c r="AS21" i="7"/>
  <c r="AS17" i="7"/>
  <c r="AS11" i="7"/>
  <c r="AS25" i="7"/>
  <c r="AS15" i="7"/>
  <c r="AS14" i="7"/>
  <c r="E41" i="5"/>
  <c r="E37" i="5"/>
  <c r="E45" i="5"/>
  <c r="C19" i="6"/>
  <c r="C22" i="6" s="1"/>
  <c r="E35" i="5"/>
  <c r="W15" i="7"/>
  <c r="E43" i="5"/>
  <c r="K13" i="6"/>
  <c r="K22" i="6" s="1"/>
  <c r="D11" i="9"/>
  <c r="M591" i="4"/>
  <c r="N591" i="4" s="1"/>
  <c r="N663" i="4" s="1"/>
  <c r="M15" i="7"/>
  <c r="J15" i="7" s="1"/>
  <c r="M13" i="7"/>
  <c r="J13" i="7" s="1"/>
  <c r="V7" i="7"/>
  <c r="X15" i="7"/>
  <c r="X24" i="7"/>
  <c r="X23" i="7"/>
  <c r="X13" i="7"/>
  <c r="X25" i="7"/>
  <c r="X20" i="7"/>
  <c r="X18" i="7"/>
  <c r="U22" i="7"/>
  <c r="X16" i="7"/>
  <c r="X19" i="7"/>
  <c r="X27" i="7"/>
  <c r="X14" i="7"/>
  <c r="X21" i="7"/>
  <c r="X11" i="7"/>
  <c r="H7" i="7"/>
  <c r="X17" i="7"/>
  <c r="X12" i="7"/>
  <c r="V30" i="4"/>
  <c r="M1736" i="4"/>
  <c r="Z189" i="4"/>
  <c r="Z742" i="4"/>
  <c r="Z347" i="4"/>
  <c r="Z584" i="4"/>
  <c r="Z979" i="4"/>
  <c r="M821" i="4"/>
  <c r="N749" i="4"/>
  <c r="N821" i="4" s="1"/>
  <c r="Z1295" i="4"/>
  <c r="Z1137" i="4"/>
  <c r="J1690" i="4"/>
  <c r="M1618" i="4"/>
  <c r="Z505" i="4"/>
  <c r="J189" i="4"/>
  <c r="M117" i="4"/>
  <c r="M268" i="4"/>
  <c r="N196" i="4"/>
  <c r="N268" i="4" s="1"/>
  <c r="M426" i="4"/>
  <c r="N354" i="4"/>
  <c r="N426" i="4" s="1"/>
  <c r="M347" i="4"/>
  <c r="N275" i="4"/>
  <c r="N347" i="4" s="1"/>
  <c r="M505" i="4"/>
  <c r="N433" i="4"/>
  <c r="N505" i="4" s="1"/>
  <c r="Z110" i="4"/>
  <c r="Z268" i="4"/>
  <c r="Z426" i="4"/>
  <c r="Z821" i="4"/>
  <c r="M110" i="4"/>
  <c r="N38" i="4"/>
  <c r="N110" i="4" s="1"/>
  <c r="Z663" i="4"/>
  <c r="J900" i="4"/>
  <c r="M828" i="4"/>
  <c r="M663" i="4"/>
  <c r="Z900" i="4"/>
  <c r="Z1453" i="4"/>
  <c r="M979" i="4"/>
  <c r="N1065" i="4"/>
  <c r="N1137" i="4" s="1"/>
  <c r="M584" i="4"/>
  <c r="N512" i="4"/>
  <c r="N584" i="4" s="1"/>
  <c r="M742" i="4"/>
  <c r="N670" i="4"/>
  <c r="N742" i="4" s="1"/>
  <c r="J1058" i="4"/>
  <c r="M986" i="4"/>
  <c r="J1216" i="4"/>
  <c r="M1144" i="4"/>
  <c r="Z1216" i="4"/>
  <c r="J1374" i="4"/>
  <c r="M1302" i="4"/>
  <c r="M1611" i="4"/>
  <c r="N1539" i="4"/>
  <c r="N1611" i="4" s="1"/>
  <c r="Z1690" i="4"/>
  <c r="Z1848" i="4"/>
  <c r="Z1611" i="4"/>
  <c r="M1295" i="4"/>
  <c r="N1223" i="4"/>
  <c r="N1295" i="4" s="1"/>
  <c r="M1453" i="4"/>
  <c r="N1381" i="4"/>
  <c r="N1453" i="4" s="1"/>
  <c r="J1532" i="4"/>
  <c r="M1460" i="4"/>
  <c r="M1769" i="4"/>
  <c r="N1697" i="4"/>
  <c r="N1769" i="4" s="1"/>
  <c r="M1848" i="4"/>
  <c r="N1776" i="4"/>
  <c r="N1848" i="4" s="1"/>
  <c r="Z8" i="7" l="1"/>
  <c r="Z7" i="7" s="1"/>
  <c r="F15" i="5"/>
  <c r="AS8" i="7"/>
  <c r="AS7" i="7" s="1"/>
  <c r="X8" i="7"/>
  <c r="X7" i="7" s="1"/>
  <c r="W8" i="7"/>
  <c r="W7" i="7" s="1"/>
  <c r="AD7" i="7"/>
  <c r="AT8" i="7"/>
  <c r="F35" i="5"/>
  <c r="G35" i="5" s="1"/>
  <c r="F45" i="5"/>
  <c r="G45" i="5" s="1"/>
  <c r="F41" i="5"/>
  <c r="G41" i="5" s="1"/>
  <c r="F43" i="5"/>
  <c r="G43" i="5" s="1"/>
  <c r="F37" i="5"/>
  <c r="G37" i="5" s="1"/>
  <c r="O19" i="6"/>
  <c r="J37" i="5"/>
  <c r="K37" i="5" s="1"/>
  <c r="L37" i="5" s="1"/>
  <c r="M37" i="5" s="1"/>
  <c r="J41" i="5"/>
  <c r="K41" i="5" s="1"/>
  <c r="L41" i="5" s="1"/>
  <c r="M41" i="5" s="1"/>
  <c r="J43" i="5"/>
  <c r="K43" i="5" s="1"/>
  <c r="L43" i="5" s="1"/>
  <c r="M43" i="5" s="1"/>
  <c r="J15" i="5"/>
  <c r="J13" i="5" s="1"/>
  <c r="J45" i="5"/>
  <c r="K45" i="5" s="1"/>
  <c r="L45" i="5" s="1"/>
  <c r="M45" i="5" s="1"/>
  <c r="J35" i="5"/>
  <c r="K35" i="5" s="1"/>
  <c r="L35" i="5" s="1"/>
  <c r="M35" i="5" s="1"/>
  <c r="M25" i="7"/>
  <c r="M23" i="7"/>
  <c r="M21" i="7"/>
  <c r="E11" i="9"/>
  <c r="M24" i="7"/>
  <c r="E13" i="6"/>
  <c r="D12" i="9"/>
  <c r="E12" i="9" s="1"/>
  <c r="U21" i="7"/>
  <c r="U14" i="7"/>
  <c r="U27" i="7"/>
  <c r="U19" i="7"/>
  <c r="U16" i="7"/>
  <c r="U18" i="7"/>
  <c r="U20" i="7"/>
  <c r="U25" i="7"/>
  <c r="U13" i="7"/>
  <c r="U23" i="7"/>
  <c r="U24" i="7"/>
  <c r="U15" i="7"/>
  <c r="U12" i="7"/>
  <c r="U17" i="7"/>
  <c r="U11" i="7"/>
  <c r="N1736" i="4"/>
  <c r="P1697" i="4"/>
  <c r="P1769" i="4" s="1"/>
  <c r="P670" i="4"/>
  <c r="P742" i="4" s="1"/>
  <c r="P1223" i="4"/>
  <c r="Q1223" i="4" s="1"/>
  <c r="P1065" i="4"/>
  <c r="P1137" i="4" s="1"/>
  <c r="P433" i="4"/>
  <c r="P505" i="4" s="1"/>
  <c r="M1374" i="4"/>
  <c r="N1302" i="4"/>
  <c r="N1374" i="4" s="1"/>
  <c r="M1216" i="4"/>
  <c r="N1144" i="4"/>
  <c r="N1216" i="4" s="1"/>
  <c r="M1058" i="4"/>
  <c r="N986" i="4"/>
  <c r="N1058" i="4" s="1"/>
  <c r="Q670" i="4"/>
  <c r="M189" i="4"/>
  <c r="N117" i="4"/>
  <c r="N189" i="4" s="1"/>
  <c r="N1618" i="4"/>
  <c r="N1690" i="4" s="1"/>
  <c r="M1690" i="4"/>
  <c r="P591" i="4"/>
  <c r="P354" i="4"/>
  <c r="M1532" i="4"/>
  <c r="N1460" i="4"/>
  <c r="N1532" i="4" s="1"/>
  <c r="M900" i="4"/>
  <c r="N828" i="4"/>
  <c r="N900" i="4" s="1"/>
  <c r="P1776" i="4"/>
  <c r="D24" i="4" s="1"/>
  <c r="P1381" i="4"/>
  <c r="P1539" i="4"/>
  <c r="P512" i="4"/>
  <c r="P907" i="4"/>
  <c r="P38" i="4"/>
  <c r="D21" i="4" s="1"/>
  <c r="P275" i="4"/>
  <c r="P196" i="4"/>
  <c r="P749" i="4"/>
  <c r="H37" i="5" l="1"/>
  <c r="O21" i="7" s="1"/>
  <c r="J21" i="7" s="1"/>
  <c r="H43" i="5"/>
  <c r="O24" i="7" s="1"/>
  <c r="J24" i="7" s="1"/>
  <c r="H35" i="5"/>
  <c r="O20" i="7" s="1"/>
  <c r="H41" i="5"/>
  <c r="O23" i="7" s="1"/>
  <c r="J23" i="7" s="1"/>
  <c r="H45" i="5"/>
  <c r="O25" i="7" s="1"/>
  <c r="J25" i="7" s="1"/>
  <c r="G15" i="5"/>
  <c r="H15" i="5" s="1"/>
  <c r="F13" i="5"/>
  <c r="K15" i="5"/>
  <c r="K13" i="5" s="1"/>
  <c r="U8" i="7"/>
  <c r="U7" i="7" s="1"/>
  <c r="Q1065" i="4"/>
  <c r="Q1137" i="4" s="1"/>
  <c r="P1295" i="4"/>
  <c r="P1618" i="4"/>
  <c r="P1690" i="4" s="1"/>
  <c r="AT7" i="7"/>
  <c r="M14" i="7"/>
  <c r="J14" i="7" s="1"/>
  <c r="M12" i="7"/>
  <c r="J12" i="7" s="1"/>
  <c r="M20" i="7"/>
  <c r="Q13" i="6"/>
  <c r="Q22" i="6" s="1"/>
  <c r="AI24" i="7"/>
  <c r="AI20" i="7"/>
  <c r="AI23" i="7"/>
  <c r="AI21" i="7"/>
  <c r="AI27" i="7"/>
  <c r="M11" i="7"/>
  <c r="J11" i="7" s="1"/>
  <c r="AI15" i="7"/>
  <c r="AI13" i="7"/>
  <c r="Q433" i="4"/>
  <c r="AA433" i="4" s="1"/>
  <c r="AA505" i="4" s="1"/>
  <c r="Q1697" i="4"/>
  <c r="D30" i="4"/>
  <c r="P1736" i="4"/>
  <c r="P1144" i="4"/>
  <c r="P1216" i="4" s="1"/>
  <c r="P268" i="4"/>
  <c r="Q196" i="4"/>
  <c r="P110" i="4"/>
  <c r="Q38" i="4"/>
  <c r="E21" i="4" s="1"/>
  <c r="L21" i="4" s="1"/>
  <c r="Q512" i="4"/>
  <c r="P584" i="4"/>
  <c r="P1453" i="4"/>
  <c r="Q1381" i="4"/>
  <c r="P426" i="4"/>
  <c r="Q354" i="4"/>
  <c r="Q505" i="4"/>
  <c r="Q1295" i="4"/>
  <c r="AA1223" i="4"/>
  <c r="AA1295" i="4" s="1"/>
  <c r="P828" i="4"/>
  <c r="P986" i="4"/>
  <c r="P1302" i="4"/>
  <c r="P821" i="4"/>
  <c r="Q749" i="4"/>
  <c r="Q275" i="4"/>
  <c r="P347" i="4"/>
  <c r="Q907" i="4"/>
  <c r="P979" i="4"/>
  <c r="P1611" i="4"/>
  <c r="Q1539" i="4"/>
  <c r="P1848" i="4"/>
  <c r="Q1776" i="4"/>
  <c r="E24" i="4" s="1"/>
  <c r="P663" i="4"/>
  <c r="Q591" i="4"/>
  <c r="AA1065" i="4"/>
  <c r="AA1137" i="4" s="1"/>
  <c r="Q742" i="4"/>
  <c r="AA670" i="4"/>
  <c r="AA742" i="4" s="1"/>
  <c r="Q1769" i="4"/>
  <c r="AA1697" i="4"/>
  <c r="AA1769" i="4" s="1"/>
  <c r="P1460" i="4"/>
  <c r="P117" i="4"/>
  <c r="J20" i="7" l="1"/>
  <c r="AO15" i="7"/>
  <c r="AN15" i="7" s="1"/>
  <c r="B9" i="15"/>
  <c r="AO23" i="7"/>
  <c r="E17" i="15" s="1"/>
  <c r="AO20" i="7"/>
  <c r="E14" i="15" s="1"/>
  <c r="AO13" i="7"/>
  <c r="AN13" i="7" s="1"/>
  <c r="AF13" i="7" s="1"/>
  <c r="AV13" i="7" s="1"/>
  <c r="AR13" i="7" s="1"/>
  <c r="B7" i="15"/>
  <c r="AO21" i="7"/>
  <c r="E15" i="15" s="1"/>
  <c r="B15" i="15"/>
  <c r="B21" i="15"/>
  <c r="AO27" i="7"/>
  <c r="AN27" i="7" s="1"/>
  <c r="AF27" i="7" s="1"/>
  <c r="B18" i="15"/>
  <c r="AO24" i="7"/>
  <c r="E18" i="15" s="1"/>
  <c r="H13" i="5"/>
  <c r="O16" i="7" s="1"/>
  <c r="J16" i="7" s="1"/>
  <c r="G13" i="5"/>
  <c r="L15" i="5"/>
  <c r="M15" i="5" s="1"/>
  <c r="Q1618" i="4"/>
  <c r="Q1144" i="4"/>
  <c r="AA1144" i="4" s="1"/>
  <c r="AA1216" i="4" s="1"/>
  <c r="B17" i="15"/>
  <c r="AI25" i="7"/>
  <c r="AI11" i="7"/>
  <c r="G21" i="6"/>
  <c r="S21" i="6" s="1"/>
  <c r="L24" i="4"/>
  <c r="L30" i="4" s="1"/>
  <c r="E30" i="4"/>
  <c r="Q1736" i="4"/>
  <c r="Q117" i="4"/>
  <c r="P189" i="4"/>
  <c r="Q663" i="4"/>
  <c r="AA591" i="4"/>
  <c r="AA663" i="4" s="1"/>
  <c r="Q1848" i="4"/>
  <c r="AA1776" i="4"/>
  <c r="AA1848" i="4" s="1"/>
  <c r="Q1611" i="4"/>
  <c r="AA1539" i="4"/>
  <c r="AA1611" i="4" s="1"/>
  <c r="Q821" i="4"/>
  <c r="AA749" i="4"/>
  <c r="AA821" i="4" s="1"/>
  <c r="P1374" i="4"/>
  <c r="Q1302" i="4"/>
  <c r="P900" i="4"/>
  <c r="Q828" i="4"/>
  <c r="Q584" i="4"/>
  <c r="AA512" i="4"/>
  <c r="AA584" i="4" s="1"/>
  <c r="P1532" i="4"/>
  <c r="Q1460" i="4"/>
  <c r="Q979" i="4"/>
  <c r="AA907" i="4"/>
  <c r="AA979" i="4" s="1"/>
  <c r="Q347" i="4"/>
  <c r="AA275" i="4"/>
  <c r="AA347" i="4" s="1"/>
  <c r="P1058" i="4"/>
  <c r="Q986" i="4"/>
  <c r="Q1216" i="4"/>
  <c r="Q1690" i="4"/>
  <c r="AA1618" i="4"/>
  <c r="AA1690" i="4" s="1"/>
  <c r="Q426" i="4"/>
  <c r="AA354" i="4"/>
  <c r="AA426" i="4" s="1"/>
  <c r="Q1453" i="4"/>
  <c r="AA1381" i="4"/>
  <c r="AA1453" i="4" s="1"/>
  <c r="Q110" i="4"/>
  <c r="AA38" i="4"/>
  <c r="AA110" i="4" s="1"/>
  <c r="Q268" i="4"/>
  <c r="AA196" i="4"/>
  <c r="AA268" i="4" s="1"/>
  <c r="AO11" i="7" l="1"/>
  <c r="B5" i="11" s="1"/>
  <c r="AF15" i="7"/>
  <c r="AV15" i="7" s="1"/>
  <c r="AR15" i="7" s="1"/>
  <c r="B15" i="11"/>
  <c r="AN20" i="7"/>
  <c r="AN23" i="7"/>
  <c r="AF23" i="7" s="1"/>
  <c r="AN24" i="7"/>
  <c r="AF24" i="7" s="1"/>
  <c r="AV24" i="7" s="1"/>
  <c r="AR24" i="7" s="1"/>
  <c r="AN21" i="7"/>
  <c r="AF21" i="7" s="1"/>
  <c r="AV21" i="7" s="1"/>
  <c r="AR21" i="7" s="1"/>
  <c r="B14" i="11"/>
  <c r="B18" i="11"/>
  <c r="B17" i="11"/>
  <c r="H15" i="15"/>
  <c r="K15" i="15" s="1"/>
  <c r="E7" i="15"/>
  <c r="H7" i="15" s="1"/>
  <c r="K7" i="15" s="1"/>
  <c r="B7" i="11"/>
  <c r="AO25" i="7"/>
  <c r="AN25" i="7" s="1"/>
  <c r="AF25" i="7" s="1"/>
  <c r="B19" i="15"/>
  <c r="B21" i="11"/>
  <c r="E21" i="15"/>
  <c r="H21" i="15" s="1"/>
  <c r="K21" i="15" s="1"/>
  <c r="B14" i="15"/>
  <c r="H14" i="15" s="1"/>
  <c r="K14" i="15" s="1"/>
  <c r="B9" i="11"/>
  <c r="E9" i="15"/>
  <c r="H9" i="15" s="1"/>
  <c r="K9" i="15" s="1"/>
  <c r="H17" i="15"/>
  <c r="K17" i="15" s="1"/>
  <c r="H18" i="15"/>
  <c r="K18" i="15" s="1"/>
  <c r="C9" i="11"/>
  <c r="F9" i="15"/>
  <c r="C21" i="11"/>
  <c r="F21" i="15"/>
  <c r="I21" i="15" s="1"/>
  <c r="L21" i="15" s="1"/>
  <c r="C14" i="11"/>
  <c r="F14" i="15"/>
  <c r="I14" i="15" s="1"/>
  <c r="L14" i="15" s="1"/>
  <c r="C15" i="11"/>
  <c r="F15" i="15"/>
  <c r="I15" i="15" s="1"/>
  <c r="L15" i="15" s="1"/>
  <c r="C7" i="11"/>
  <c r="F7" i="15"/>
  <c r="I7" i="15" s="1"/>
  <c r="L7" i="15" s="1"/>
  <c r="C18" i="11"/>
  <c r="F18" i="15"/>
  <c r="I18" i="15" s="1"/>
  <c r="L18" i="15" s="1"/>
  <c r="C17" i="11"/>
  <c r="F17" i="15"/>
  <c r="I17" i="15" s="1"/>
  <c r="L17" i="15" s="1"/>
  <c r="AV27" i="7"/>
  <c r="AR27" i="7" s="1"/>
  <c r="L13" i="5"/>
  <c r="AI12" i="7"/>
  <c r="AI14" i="7"/>
  <c r="AA1736" i="4"/>
  <c r="Q189" i="4"/>
  <c r="AA117" i="4"/>
  <c r="AA189" i="4" s="1"/>
  <c r="Q1058" i="4"/>
  <c r="AA986" i="4"/>
  <c r="AA1058" i="4" s="1"/>
  <c r="Q1532" i="4"/>
  <c r="AA1460" i="4"/>
  <c r="AA1532" i="4" s="1"/>
  <c r="Q900" i="4"/>
  <c r="AA828" i="4"/>
  <c r="AA900" i="4" s="1"/>
  <c r="Q1374" i="4"/>
  <c r="AA1302" i="4"/>
  <c r="AA1374" i="4" s="1"/>
  <c r="E5" i="15" l="1"/>
  <c r="AF20" i="7"/>
  <c r="B19" i="11"/>
  <c r="E19" i="15"/>
  <c r="H19" i="15" s="1"/>
  <c r="K19" i="15" s="1"/>
  <c r="AO14" i="7"/>
  <c r="AN14" i="7" s="1"/>
  <c r="AF14" i="7" s="1"/>
  <c r="AV14" i="7" s="1"/>
  <c r="AR14" i="7" s="1"/>
  <c r="B8" i="15"/>
  <c r="B6" i="15"/>
  <c r="AO12" i="7"/>
  <c r="AN12" i="7" s="1"/>
  <c r="C5" i="11"/>
  <c r="F5" i="15"/>
  <c r="I5" i="15" s="1"/>
  <c r="L5" i="15" s="1"/>
  <c r="C19" i="11"/>
  <c r="F19" i="15"/>
  <c r="I19" i="15" s="1"/>
  <c r="L19" i="15" s="1"/>
  <c r="I9" i="15"/>
  <c r="L9" i="15" s="1"/>
  <c r="AV25" i="7"/>
  <c r="AR25" i="7" s="1"/>
  <c r="AV23" i="7"/>
  <c r="AR23" i="7" s="1"/>
  <c r="M13" i="5"/>
  <c r="AV20" i="7" l="1"/>
  <c r="AR20" i="7" s="1"/>
  <c r="AF12" i="7"/>
  <c r="AV12" i="7" s="1"/>
  <c r="AR12" i="7" s="1"/>
  <c r="AO16" i="7"/>
  <c r="E8" i="15"/>
  <c r="H8" i="15" s="1"/>
  <c r="K8" i="15" s="1"/>
  <c r="B8" i="11"/>
  <c r="E6" i="15"/>
  <c r="H6" i="15" s="1"/>
  <c r="K6" i="15" s="1"/>
  <c r="B6" i="11"/>
  <c r="C6" i="11"/>
  <c r="F6" i="15"/>
  <c r="C8" i="11"/>
  <c r="F8" i="15"/>
  <c r="I8" i="15" s="1"/>
  <c r="L8" i="15" s="1"/>
  <c r="N21" i="6"/>
  <c r="P29" i="7"/>
  <c r="J29" i="7" s="1"/>
  <c r="B10" i="15" l="1"/>
  <c r="AN16" i="7"/>
  <c r="E10" i="15"/>
  <c r="B10" i="11"/>
  <c r="I6" i="15"/>
  <c r="L6" i="15" s="1"/>
  <c r="AL29" i="7"/>
  <c r="AO29" i="7" s="1"/>
  <c r="T21" i="6"/>
  <c r="P9" i="7"/>
  <c r="P7" i="7" s="1"/>
  <c r="J9" i="7"/>
  <c r="H10" i="15" l="1"/>
  <c r="K10" i="15" s="1"/>
  <c r="AF16" i="7"/>
  <c r="AN29" i="7"/>
  <c r="AF29" i="7" s="1"/>
  <c r="B23" i="15"/>
  <c r="AL9" i="7"/>
  <c r="AL7" i="7" s="1"/>
  <c r="AV16" i="7" l="1"/>
  <c r="AR16" i="7" s="1"/>
  <c r="AN9" i="7"/>
  <c r="AF9" i="7"/>
  <c r="E23" i="15"/>
  <c r="H23" i="15" s="1"/>
  <c r="K23" i="15" s="1"/>
  <c r="AO9" i="7"/>
  <c r="B23" i="11"/>
  <c r="C23" i="11"/>
  <c r="F23" i="15"/>
  <c r="I23" i="15" s="1"/>
  <c r="L23" i="15" s="1"/>
  <c r="BL9" i="7"/>
  <c r="AV29" i="7" l="1"/>
  <c r="AV9" i="7" s="1"/>
  <c r="AR9" i="7" s="1"/>
  <c r="D14" i="9"/>
  <c r="E14" i="9" s="1"/>
  <c r="E29" i="5"/>
  <c r="F29" i="5" s="1"/>
  <c r="G29" i="5" s="1"/>
  <c r="AR29" i="7" l="1"/>
  <c r="G10" i="5"/>
  <c r="H29" i="5"/>
  <c r="H10" i="5" s="1"/>
  <c r="D20" i="9"/>
  <c r="E20" i="9" s="1"/>
  <c r="D16" i="9"/>
  <c r="E16" i="9" s="1"/>
  <c r="D17" i="9"/>
  <c r="E17" i="9" s="1"/>
  <c r="D19" i="9"/>
  <c r="E19" i="9" s="1"/>
  <c r="J29" i="5"/>
  <c r="K29" i="5" s="1"/>
  <c r="L29" i="5" s="1"/>
  <c r="L10" i="5" l="1"/>
  <c r="M29" i="5"/>
  <c r="M10" i="5" s="1"/>
  <c r="N20" i="9"/>
  <c r="O20" i="9" s="1"/>
  <c r="X13" i="9"/>
  <c r="N13" i="9"/>
  <c r="X19" i="9"/>
  <c r="Y19" i="9" s="1"/>
  <c r="N19" i="9"/>
  <c r="O19" i="9" s="1"/>
  <c r="X20" i="9"/>
  <c r="Y20" i="9" s="1"/>
  <c r="R29" i="5"/>
  <c r="S29" i="5" s="1"/>
  <c r="T29" i="5" s="1"/>
  <c r="N17" i="9"/>
  <c r="O17" i="9" s="1"/>
  <c r="N14" i="9"/>
  <c r="O14" i="9" s="1"/>
  <c r="W29" i="5"/>
  <c r="X29" i="5" s="1"/>
  <c r="Y29" i="5" s="1"/>
  <c r="X14" i="9"/>
  <c r="Y14" i="9" s="1"/>
  <c r="H8" i="5"/>
  <c r="H7" i="5" s="1"/>
  <c r="O17" i="7"/>
  <c r="D13" i="9"/>
  <c r="D13" i="6"/>
  <c r="D22" i="6" s="1"/>
  <c r="G8" i="5"/>
  <c r="G7" i="5" s="1"/>
  <c r="O8" i="7" l="1"/>
  <c r="O7" i="7" s="1"/>
  <c r="Y10" i="5"/>
  <c r="Y8" i="5" s="1"/>
  <c r="Y7" i="5" s="1"/>
  <c r="Z29" i="5"/>
  <c r="Z10" i="5" s="1"/>
  <c r="T10" i="5"/>
  <c r="X13" i="6" s="1"/>
  <c r="X22" i="6" s="1"/>
  <c r="U29" i="5"/>
  <c r="U10" i="5" s="1"/>
  <c r="X16" i="9"/>
  <c r="Y16" i="9" s="1"/>
  <c r="V13" i="6"/>
  <c r="V22" i="6" s="1"/>
  <c r="O13" i="9"/>
  <c r="Y13" i="9"/>
  <c r="M8" i="5"/>
  <c r="M7" i="5" s="1"/>
  <c r="M17" i="7"/>
  <c r="M8" i="7" s="1"/>
  <c r="N13" i="6"/>
  <c r="N22" i="6" s="1"/>
  <c r="AI17" i="7"/>
  <c r="AI8" i="7" s="1"/>
  <c r="E13" i="9"/>
  <c r="D22" i="9"/>
  <c r="E22" i="9" s="1"/>
  <c r="L8" i="5"/>
  <c r="L7" i="5" s="1"/>
  <c r="F13" i="6"/>
  <c r="J17" i="7" l="1"/>
  <c r="AO17" i="7"/>
  <c r="AO8" i="7" s="1"/>
  <c r="T8" i="5"/>
  <c r="T7" i="5" s="1"/>
  <c r="AK7" i="7"/>
  <c r="B11" i="15"/>
  <c r="AI7" i="7"/>
  <c r="M7" i="7"/>
  <c r="AD13" i="6"/>
  <c r="AD22" i="6" s="1"/>
  <c r="Z8" i="5"/>
  <c r="Z7" i="5" s="1"/>
  <c r="G13" i="6"/>
  <c r="F22" i="6"/>
  <c r="BF17" i="7"/>
  <c r="BF8" i="7" s="1"/>
  <c r="U8" i="5"/>
  <c r="U7" i="5" s="1"/>
  <c r="X17" i="9"/>
  <c r="N16" i="9"/>
  <c r="Y13" i="6"/>
  <c r="Y22" i="6" s="1"/>
  <c r="H13" i="6"/>
  <c r="J8" i="7"/>
  <c r="E11" i="15" l="1"/>
  <c r="E24" i="15" s="1"/>
  <c r="AN17" i="7"/>
  <c r="BL17" i="7"/>
  <c r="BH7" i="7"/>
  <c r="C11" i="15"/>
  <c r="CE7" i="7"/>
  <c r="BF7" i="7"/>
  <c r="H11" i="15"/>
  <c r="K11" i="15" s="1"/>
  <c r="AB13" i="6"/>
  <c r="AB22" i="6" s="1"/>
  <c r="B11" i="11"/>
  <c r="B24" i="11" s="1"/>
  <c r="AO7" i="7"/>
  <c r="CC17" i="7"/>
  <c r="CC8" i="7" s="1"/>
  <c r="AF13" i="6"/>
  <c r="J7" i="7"/>
  <c r="Z13" i="6"/>
  <c r="O16" i="9"/>
  <c r="N22" i="9"/>
  <c r="O22" i="9" s="1"/>
  <c r="Y17" i="9"/>
  <c r="X22" i="9"/>
  <c r="Y22" i="9" s="1"/>
  <c r="T13" i="6"/>
  <c r="F11" i="15" l="1"/>
  <c r="F24" i="15" s="1"/>
  <c r="BL8" i="7"/>
  <c r="BL7" i="7" s="1"/>
  <c r="AF17" i="7"/>
  <c r="C11" i="11"/>
  <c r="C24" i="11" s="1"/>
  <c r="BK17" i="7"/>
  <c r="I11" i="15"/>
  <c r="I24" i="15" s="1"/>
  <c r="C24" i="15"/>
  <c r="CI17" i="7"/>
  <c r="D11" i="15"/>
  <c r="AE13" i="6"/>
  <c r="AE22" i="6" s="1"/>
  <c r="CC7" i="7"/>
  <c r="G11" i="15" l="1"/>
  <c r="G24" i="15" s="1"/>
  <c r="CI8" i="7"/>
  <c r="BK8" i="7"/>
  <c r="BK7" i="7" s="1"/>
  <c r="Z22" i="6" s="1"/>
  <c r="AV17" i="7"/>
  <c r="AR17" i="7" s="1"/>
  <c r="BC17" i="7"/>
  <c r="L11" i="15"/>
  <c r="L24" i="15" s="1"/>
  <c r="J11" i="15"/>
  <c r="J24" i="15" s="1"/>
  <c r="D24" i="15"/>
  <c r="D11" i="11"/>
  <c r="D24" i="11" s="1"/>
  <c r="CI7" i="7"/>
  <c r="CH17" i="7"/>
  <c r="BS17" i="7" l="1"/>
  <c r="BO17" i="7" s="1"/>
  <c r="BO8" i="7" s="1"/>
  <c r="BO7" i="7" s="1"/>
  <c r="BC8" i="7"/>
  <c r="BC7" i="7" s="1"/>
  <c r="M11" i="15"/>
  <c r="M24" i="15" s="1"/>
  <c r="CH8" i="7"/>
  <c r="CH7" i="7" s="1"/>
  <c r="AF22" i="6" s="1"/>
  <c r="BS8" i="7"/>
  <c r="BS7" i="7" s="1"/>
  <c r="BZ17" i="7"/>
  <c r="BZ8" i="7" s="1"/>
  <c r="BZ7" i="7" s="1"/>
  <c r="J13" i="6"/>
  <c r="L13" i="6"/>
  <c r="F19" i="9"/>
  <c r="G19" i="9"/>
  <c r="G13" i="9"/>
  <c r="F20" i="9"/>
  <c r="H19" i="9" l="1"/>
  <c r="I19" i="9" s="1"/>
  <c r="F14" i="9"/>
  <c r="F17" i="9"/>
  <c r="F16" i="9"/>
  <c r="G11" i="9"/>
  <c r="G17" i="9"/>
  <c r="G12" i="9"/>
  <c r="G14" i="9"/>
  <c r="F12" i="9"/>
  <c r="G16" i="9"/>
  <c r="F13" i="9"/>
  <c r="H13" i="9" s="1"/>
  <c r="I13" i="9" s="1"/>
  <c r="L22" i="6"/>
  <c r="R13" i="6"/>
  <c r="R22" i="6" s="1"/>
  <c r="G20" i="9"/>
  <c r="H20" i="9" s="1"/>
  <c r="I20" i="9" s="1"/>
  <c r="P13" i="6"/>
  <c r="P22" i="6" s="1"/>
  <c r="J22" i="6"/>
  <c r="M13" i="6"/>
  <c r="F11" i="9"/>
  <c r="H16" i="9" l="1"/>
  <c r="I16" i="9" s="1"/>
  <c r="H17" i="9"/>
  <c r="I17" i="9" s="1"/>
  <c r="I13" i="6"/>
  <c r="O13" i="6" s="1"/>
  <c r="O22" i="6" s="1"/>
  <c r="H14" i="9"/>
  <c r="I14" i="9" s="1"/>
  <c r="H12" i="9"/>
  <c r="I12" i="9" s="1"/>
  <c r="F22" i="9"/>
  <c r="M22" i="6"/>
  <c r="S13" i="6"/>
  <c r="S22" i="6" s="1"/>
  <c r="G22" i="9"/>
  <c r="H11" i="9"/>
  <c r="I11" i="9" s="1"/>
  <c r="I22" i="6" l="1"/>
  <c r="H22" i="9"/>
  <c r="I22" i="9" s="1"/>
  <c r="P39" i="3"/>
  <c r="P2" i="3" s="1"/>
  <c r="R37" i="3"/>
  <c r="S37" i="3" s="1"/>
  <c r="S39" i="3" s="1"/>
  <c r="R39" i="3"/>
  <c r="R2" i="3" s="1"/>
  <c r="R3" i="3" l="1"/>
  <c r="G19" i="6"/>
  <c r="G22" i="6" s="1"/>
  <c r="S2" i="3"/>
  <c r="AJ11" i="7"/>
  <c r="AJ8" i="7" s="1"/>
  <c r="P3" i="3"/>
  <c r="E19" i="6"/>
  <c r="E22" i="6" s="1"/>
  <c r="AN11" i="7" l="1"/>
  <c r="AJ7" i="7"/>
  <c r="B5" i="15"/>
  <c r="S3" i="3"/>
  <c r="H19" i="6"/>
  <c r="AN8" i="7" l="1"/>
  <c r="AN7" i="7" s="1"/>
  <c r="H22" i="6" s="1"/>
  <c r="AF11" i="7"/>
  <c r="AF8" i="7" s="1"/>
  <c r="AF7" i="7" s="1"/>
  <c r="T19" i="6"/>
  <c r="T22" i="6" s="1"/>
  <c r="B24" i="15"/>
  <c r="H5" i="15"/>
  <c r="AV11" i="7" l="1"/>
  <c r="AV8" i="7" s="1"/>
  <c r="AV7" i="7" s="1"/>
  <c r="K5" i="15"/>
  <c r="K24" i="15" s="1"/>
  <c r="H24" i="15"/>
  <c r="AR11" i="7" l="1"/>
  <c r="AR8" i="7" s="1"/>
  <c r="AR7" i="7" s="1"/>
</calcChain>
</file>

<file path=xl/comments1.xml><?xml version="1.0" encoding="utf-8"?>
<comments xmlns="http://schemas.openxmlformats.org/spreadsheetml/2006/main">
  <authors>
    <author>Author</author>
  </authors>
  <commentLis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Սյունիքի նախագահից տեղափոխվել է վեր.քաղ.</t>
        </r>
      </text>
    </comment>
    <comment ref="B2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տեղ է Սնանկ
</t>
        </r>
      </text>
    </comment>
    <comment ref="B21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տեղ է Սնանկ
</t>
        </r>
      </text>
    </comment>
    <comment ref="B2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իր տարբերակի մեջ չկա
</t>
        </r>
      </text>
    </comment>
    <comment ref="B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իր տարբերակի մեջ չկա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Վարչական պաշտոն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քաղաքացիական պաշտոն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I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7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9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9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0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0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0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0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8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8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8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30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1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3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7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7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7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7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3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3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3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3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3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3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3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3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5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5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5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5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5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5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5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5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0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6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6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6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7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8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8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8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8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8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8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8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8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8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8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5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5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5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6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6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6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6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6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6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</commentList>
</comments>
</file>

<file path=xl/sharedStrings.xml><?xml version="1.0" encoding="utf-8"?>
<sst xmlns="http://schemas.openxmlformats.org/spreadsheetml/2006/main" count="13140" uniqueCount="3161">
  <si>
    <t>Հ/Հ</t>
  </si>
  <si>
    <t>Հաստիքային միավորների թիվը</t>
  </si>
  <si>
    <t xml:space="preserve">Ընդամենը </t>
  </si>
  <si>
    <t>Դատավոր</t>
  </si>
  <si>
    <t>Դատական ծառայող</t>
  </si>
  <si>
    <t>Հերթապահություն</t>
  </si>
  <si>
    <t>Կարգադրիչների ծառայություն</t>
  </si>
  <si>
    <t>Դատարաններ</t>
  </si>
  <si>
    <t>Կարգադրիչների ծառ.</t>
  </si>
  <si>
    <t>Հերթապահության վճարներ</t>
  </si>
  <si>
    <t>հ/հ</t>
  </si>
  <si>
    <t>Դատարանի անվանումը</t>
  </si>
  <si>
    <t>Պաշտոնի անվանումը</t>
  </si>
  <si>
    <t>Տոնական և հիշատակի,  շաբաթ և կիրակի օրերի քանակը</t>
  </si>
  <si>
    <t xml:space="preserve">Պաշտոնային դրույքաչափ </t>
  </si>
  <si>
    <t xml:space="preserve">Պաշտոնային դրույքաչափ յուր. օրվա համար` համաձայն ՀՀ աշխատանքային օրեսգրքի 185-րդ հոդվածի </t>
  </si>
  <si>
    <t>1 ամսվա համար տրվող վարձավճար</t>
  </si>
  <si>
    <t>6=ս5/21օր*2</t>
  </si>
  <si>
    <t>8=ս4*ս6/12</t>
  </si>
  <si>
    <t>Ընդամենը  /հազ.դրամ/</t>
  </si>
  <si>
    <t>Ընդամենը             դրամ</t>
  </si>
  <si>
    <t>Այդ թվում`</t>
  </si>
  <si>
    <t>Դատավորներ</t>
  </si>
  <si>
    <t>Դատական ծառայողներ</t>
  </si>
  <si>
    <t>Հաստիքային ցուցակի ամփոփ</t>
  </si>
  <si>
    <t>Կառավարման  ապարատ</t>
  </si>
  <si>
    <t xml:space="preserve">Պետական կառավարման մարմնի անվանումը    </t>
  </si>
  <si>
    <t>/դրամ/</t>
  </si>
  <si>
    <t>Տարբերությունը</t>
  </si>
  <si>
    <t xml:space="preserve">Սահմանվող պաշտոնային դրույքաչափը </t>
  </si>
  <si>
    <t>Բարձր լեռնային վայրերում աշխատելու համար հավելում</t>
  </si>
  <si>
    <t>Այլ հավելա վճարներ</t>
  </si>
  <si>
    <t xml:space="preserve">Ընդամենը ամսական աշխատա վարձի ֆոնդ  </t>
  </si>
  <si>
    <t>Քաղաքական, քաղաքացիական  և  հայեցողական  պաշտոններ  /պետական կառավարման մարմնի ղեկավար, ղեկավարի տեղակալ, հանձնաժողովի (խորհրդի, ծառայության) անդամ/</t>
  </si>
  <si>
    <t>Հայեցողական պաշտոններ /խորհրդական, օգնական, մամուլի քարտուղար, ռեֆերենտ/</t>
  </si>
  <si>
    <t>Դատախազներ</t>
  </si>
  <si>
    <t>Հատուկ քննչական ծառայության ծառայողներ</t>
  </si>
  <si>
    <t>Քաղաքացիական /պետական, դատական,հատւկ/ ծառայողներ</t>
  </si>
  <si>
    <t>Դիվանագիտական ծառայողներ</t>
  </si>
  <si>
    <t>Հարկային ծառայողներ</t>
  </si>
  <si>
    <t>Մաքսային ծառայողներ</t>
  </si>
  <si>
    <t>Հարկադիր կատարողներ</t>
  </si>
  <si>
    <t>Հատուկ ծառայողներ</t>
  </si>
  <si>
    <t>Տեխնիկական սպասարկում իրականացնող անձնակազմ</t>
  </si>
  <si>
    <t>Քաղաքացիական աշխատանք կատարող և այլ վարձու աշխատողներ</t>
  </si>
  <si>
    <t>Դատական կարգադրիչներ</t>
  </si>
  <si>
    <t>Ընդամենը  ըստ  պետական կառավարման  մարմնի</t>
  </si>
  <si>
    <t>ԸՆԴԱՄԵՆԸ</t>
  </si>
  <si>
    <t>ՀԱԶԱՐ ԴՐԱՄ</t>
  </si>
  <si>
    <t>ՍՏՈՐԱԲԱԺԱՆՄԱՆ ԱՆԱՎՆՈՒՄ</t>
  </si>
  <si>
    <t xml:space="preserve"> ՀՀ վճռաբեկ դատարան</t>
  </si>
  <si>
    <r>
      <rPr>
        <b/>
        <sz val="12"/>
        <color rgb="FFFF0000"/>
        <rFont val="GHEA Grapalat"/>
        <family val="3"/>
      </rPr>
      <t xml:space="preserve">I-ԻՆ </t>
    </r>
    <r>
      <rPr>
        <b/>
        <sz val="12"/>
        <rFont val="GHEA Grapalat"/>
        <family val="3"/>
      </rPr>
      <t>ԿԻՍԱՄՅԱԿ  2014 ԹՎԱԿԱՆ</t>
    </r>
  </si>
  <si>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 2014 ԹՎԱԿԱՆ</t>
    </r>
  </si>
  <si>
    <r>
      <t xml:space="preserve">ԸՆԴԱՄԵՆԸ </t>
    </r>
    <r>
      <rPr>
        <b/>
        <sz val="12"/>
        <color rgb="FFFF0000"/>
        <rFont val="GHEA Grapalat"/>
        <family val="3"/>
      </rPr>
      <t xml:space="preserve"> ՏԱՐԵԿԱՆ </t>
    </r>
    <r>
      <rPr>
        <b/>
        <sz val="12"/>
        <rFont val="GHEA Grapalat"/>
        <family val="3"/>
      </rPr>
      <t>ԱՇԽԱՏԱՎԱՐՁ 2014</t>
    </r>
  </si>
  <si>
    <t>Ազգանուն, Անուն</t>
  </si>
  <si>
    <t>Պաշտոն</t>
  </si>
  <si>
    <t>հաստիք</t>
  </si>
  <si>
    <t>Ստաժի %-ը</t>
  </si>
  <si>
    <t>Հավելավճար</t>
  </si>
  <si>
    <t>Բարձր Լեռնային</t>
  </si>
  <si>
    <t>Ընդամենը ամսական աշխատավարձ</t>
  </si>
  <si>
    <r>
      <t xml:space="preserve">ԸՆԴԱՄԵՆԸ               </t>
    </r>
    <r>
      <rPr>
        <b/>
        <sz val="12"/>
        <color rgb="FFFF0000"/>
        <rFont val="GHEA Grapalat"/>
        <family val="3"/>
      </rPr>
      <t>I-ԻՆ</t>
    </r>
    <r>
      <rPr>
        <b/>
        <sz val="12"/>
        <rFont val="GHEA Grapalat"/>
        <family val="3"/>
      </rPr>
      <t xml:space="preserve"> ԿԻՍԱՄՅԱԿ ԱՇԽԱՏԱՎԱՐՁ</t>
    </r>
  </si>
  <si>
    <t>Բազային դրույքաչափ</t>
  </si>
  <si>
    <t>գործակից</t>
  </si>
  <si>
    <t>Ընդամենը</t>
  </si>
  <si>
    <t>Վերաքննիչ քաղաքացիական դատարան</t>
  </si>
  <si>
    <t>Բարսեղյան Նարինե</t>
  </si>
  <si>
    <t>Վերաքննիչ քրեական դատարան</t>
  </si>
  <si>
    <t>Թադևոսյան Լիլիթ</t>
  </si>
  <si>
    <t>Վերաքննիչ վարչական դատարան</t>
  </si>
  <si>
    <t>թափուր</t>
  </si>
  <si>
    <t>Սարգսյան Աշոտ</t>
  </si>
  <si>
    <t>Խաչատրյան Գայանե</t>
  </si>
  <si>
    <t>Բաբայան Արսեն</t>
  </si>
  <si>
    <t>Մկրտչյան Արթուր</t>
  </si>
  <si>
    <t>Հովսեփյան Նաիրա</t>
  </si>
  <si>
    <t>Արագածոտնի մարզի ընդհանուր իրավասության դատարան</t>
  </si>
  <si>
    <t>Արարատ և Վայոց Ձորի մարզերի ընդհանուր իրավասության դատարան</t>
  </si>
  <si>
    <t>Հովհաննիսյան Արտաշես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</si>
  <si>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</si>
  <si>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</si>
  <si>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</si>
  <si>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</si>
  <si>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>Շիրակի մարզի ընդհանուր իրավասության դատարան</t>
  </si>
  <si>
    <t>Սյունիքի մարզի ընդհանուր իրավասության դատարան</t>
  </si>
  <si>
    <t>Գրիգորյան Սամվել</t>
  </si>
  <si>
    <t>Տավուշի մարզի ընդհանուր իրավասության դատարան</t>
  </si>
  <si>
    <t>Վարչական դատարան</t>
  </si>
  <si>
    <t>Հովհաննիսյան Հասմիկ</t>
  </si>
  <si>
    <t>Թափուր</t>
  </si>
  <si>
    <t>I-ԻՆ ԿԻՍԱՄՅԱԿ ԱՇԽԱՏԱՎԱՐՁ 2014</t>
  </si>
  <si>
    <t>Բ-1</t>
  </si>
  <si>
    <t>Բ-2</t>
  </si>
  <si>
    <t>Գ-1</t>
  </si>
  <si>
    <t>Գ-2</t>
  </si>
  <si>
    <t>Ա-1</t>
  </si>
  <si>
    <t>Ա-2</t>
  </si>
  <si>
    <t>Կ-1</t>
  </si>
  <si>
    <t>Կ-2</t>
  </si>
  <si>
    <t>Դատական դեպարտամենտի կենտրոնական մարմին</t>
  </si>
  <si>
    <t>Ստաժ</t>
  </si>
  <si>
    <t>Գործակից</t>
  </si>
  <si>
    <t>Ըստ դատ.ծառ.պաշտ.ենթախմբ.</t>
  </si>
  <si>
    <r>
      <t xml:space="preserve">ԸՆԴԱՄԵՆԸ  </t>
    </r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ԱՇԽԱՏԱՎԱՐՁ 2014</t>
    </r>
  </si>
  <si>
    <t>Դատական դեպարտամենտի ղեկավար</t>
  </si>
  <si>
    <t>Դատական դեպարտամենտի ղեկավարի խորհրդական</t>
  </si>
  <si>
    <t>Անձնակազմի կառավարման վարչության պետ</t>
  </si>
  <si>
    <t>Առաջին բաժնի պետ</t>
  </si>
  <si>
    <t>Թամրազյան Արթուր</t>
  </si>
  <si>
    <t xml:space="preserve"> </t>
  </si>
  <si>
    <t>Մխիթարյան Գևորգ</t>
  </si>
  <si>
    <t>Ասատրյան Քրիստինե</t>
  </si>
  <si>
    <t>Մատինյան Սամվել</t>
  </si>
  <si>
    <t>Աբրահամյան Կարինե</t>
  </si>
  <si>
    <t>Անդրեասյան Արարատ</t>
  </si>
  <si>
    <t>Հարությունյան Արմեն</t>
  </si>
  <si>
    <t>Ղասաբյան Ասյա</t>
  </si>
  <si>
    <t>Փիլոյան Մարիամ</t>
  </si>
  <si>
    <t>Գրիգորյան Կորյուն</t>
  </si>
  <si>
    <t>Հայրապետյան Ջոն</t>
  </si>
  <si>
    <t>Մինասյան Գոռ</t>
  </si>
  <si>
    <t>Աբրահամյան Անժելա</t>
  </si>
  <si>
    <t>Պողոսյան Թամարա</t>
  </si>
  <si>
    <t>Արխիվապահ</t>
  </si>
  <si>
    <t>Մարտիրոսյան Քրիստինե</t>
  </si>
  <si>
    <t>Աղալոյան Արման</t>
  </si>
  <si>
    <t>Մաջարյան Վարդան</t>
  </si>
  <si>
    <t>Դանիելյան Անի</t>
  </si>
  <si>
    <t>Հովհաննիսյան Դիանա</t>
  </si>
  <si>
    <t>Սահակյան Եվգինե</t>
  </si>
  <si>
    <t>Զարգարյան Հայարփի</t>
  </si>
  <si>
    <t>Սաղոյան Լիլիթ</t>
  </si>
  <si>
    <t>Սարգսյան Սյուզաննա</t>
  </si>
  <si>
    <t>Գասպարյան Մելինե</t>
  </si>
  <si>
    <t>Բադիրյան Կիմա</t>
  </si>
  <si>
    <t>Նազարյան Օվսաննա</t>
  </si>
  <si>
    <t>Պապիկյան Վարդուհի</t>
  </si>
  <si>
    <t>Սարգսյան Լիդա</t>
  </si>
  <si>
    <t>Նշանյան Նինա</t>
  </si>
  <si>
    <t>Մելքոնյան Գայանե</t>
  </si>
  <si>
    <t>Սալահյան Գայանե</t>
  </si>
  <si>
    <t>Ղմբոյան Աստղիկ</t>
  </si>
  <si>
    <t>Մանուկյան Հարություն</t>
  </si>
  <si>
    <t>Հարությունյան Համլետ</t>
  </si>
  <si>
    <t>Բադալյան Լիլիթ</t>
  </si>
  <si>
    <t>Խաչատրյան Նարինե</t>
  </si>
  <si>
    <t>Մանասյան Նարինե</t>
  </si>
  <si>
    <t>Առաքելյան Էլեն</t>
  </si>
  <si>
    <t>Դանիելյան Դանիել</t>
  </si>
  <si>
    <t>Հախվերդյան Վահե</t>
  </si>
  <si>
    <t>Գրիգորյան Աննա</t>
  </si>
  <si>
    <t>Մկրտչյան Աննա</t>
  </si>
  <si>
    <t>Տոբելյան Գայանե</t>
  </si>
  <si>
    <t>Մողրովյան Հասմիկ</t>
  </si>
  <si>
    <t>Հովհաննիսյան Լուսինե</t>
  </si>
  <si>
    <t>Սարգսյան Հայարփի</t>
  </si>
  <si>
    <t>Հովհաննիսյան Թեհմինե</t>
  </si>
  <si>
    <t>Կյուրեղյան Էդգար</t>
  </si>
  <si>
    <t>Գևորգյան Մարտին</t>
  </si>
  <si>
    <t>Դավթյան Մարիաննա</t>
  </si>
  <si>
    <t>Ասատրյան Լուսինե</t>
  </si>
  <si>
    <t>Արղամանյան Արմինե</t>
  </si>
  <si>
    <t>Հայրապետյան Տաթևիկ</t>
  </si>
  <si>
    <t>Մկրտչյան Արուս</t>
  </si>
  <si>
    <t>Մինասյան Անի</t>
  </si>
  <si>
    <t>Խաչատրյան Նորվարդ</t>
  </si>
  <si>
    <t>Սարգսյան Սյուզանա</t>
  </si>
  <si>
    <t>Հովհաննիսյան Կարինե</t>
  </si>
  <si>
    <t>Շահնազարյան Հովիկ</t>
  </si>
  <si>
    <t>Ջալալյան Հասմիկ</t>
  </si>
  <si>
    <t>Խաչատրյան Լիզա</t>
  </si>
  <si>
    <t>Ներսիսյան Նունե</t>
  </si>
  <si>
    <t>Հովհաննիսյան Նառա</t>
  </si>
  <si>
    <t>Շեկոյան Աննա</t>
  </si>
  <si>
    <t>Խաչատրյան Լուսինե</t>
  </si>
  <si>
    <t>Խաչատրյան Մարինա</t>
  </si>
  <si>
    <t>Մելքոնյան Լիլիթ</t>
  </si>
  <si>
    <t>Կարապետյան Կարինե</t>
  </si>
  <si>
    <t>Պետրոսյան Սուսաննա</t>
  </si>
  <si>
    <t>Հակոբյան Մարիա</t>
  </si>
  <si>
    <t>Արոյան Սալբի</t>
  </si>
  <si>
    <t>Բաղդասարյան Սուսաննա</t>
  </si>
  <si>
    <t>Մխիթարյան Ռիմա</t>
  </si>
  <si>
    <t>Դանիելյան Նելլի</t>
  </si>
  <si>
    <t>Մարտիրոսյան Վարդան</t>
  </si>
  <si>
    <t>Ինջիղուլյան Արփինե</t>
  </si>
  <si>
    <t>Սաֆարյան Մերի</t>
  </si>
  <si>
    <t>Դոդոռյան Հասմիկ</t>
  </si>
  <si>
    <t>Առաքելյան Ալլա</t>
  </si>
  <si>
    <t>Հախնազարյան Ռուզաննա</t>
  </si>
  <si>
    <t>Հակոբյան Ագնետա</t>
  </si>
  <si>
    <t>Աբգարյան Արմինե</t>
  </si>
  <si>
    <t>Կարապետյան Սաթենիկ</t>
  </si>
  <si>
    <t>Ամիրխանյան Լուսինե</t>
  </si>
  <si>
    <t>Ասատրյան Հասմիկ</t>
  </si>
  <si>
    <t>Ասատրյան Լիլիթ</t>
  </si>
  <si>
    <t>Ավագյան Արթուր</t>
  </si>
  <si>
    <t>Մկրտչյան Մետաքսյա</t>
  </si>
  <si>
    <t>Մկրտչյան Անահիտ</t>
  </si>
  <si>
    <t>Ղազարյան Աննա</t>
  </si>
  <si>
    <t>Սամսոնյան Մայրանուշ</t>
  </si>
  <si>
    <t>Արտաշեսյան Սուսան</t>
  </si>
  <si>
    <t>Արտաշեսյան Հասմիկ</t>
  </si>
  <si>
    <t>Վանոյան Շուշան</t>
  </si>
  <si>
    <t>Առաքելյան Գոհար</t>
  </si>
  <si>
    <t>Պետրոսյան Ռուզաննա</t>
  </si>
  <si>
    <t>Տոնականյան Էդգար</t>
  </si>
  <si>
    <t>Մուրադյան Գևորգ</t>
  </si>
  <si>
    <t>Բեգլարյան Աղունիկ</t>
  </si>
  <si>
    <t>Գրիգորյան Լիաննա</t>
  </si>
  <si>
    <t>Դանիելյան Սոնա</t>
  </si>
  <si>
    <t>Սաֆարյան Հեղինե</t>
  </si>
  <si>
    <t>Արսենյան Անուշիկ</t>
  </si>
  <si>
    <t>Սարգսյան Հասմիկ</t>
  </si>
  <si>
    <t>Մկրտչյան Անի</t>
  </si>
  <si>
    <t>Մուրադյան Իվետա</t>
  </si>
  <si>
    <t>Միրզոյան Մագդա</t>
  </si>
  <si>
    <t>Պողոսյան Լիլիթ</t>
  </si>
  <si>
    <t>Մալխասյան Մանե</t>
  </si>
  <si>
    <t>Մարգարյան Փարվանա</t>
  </si>
  <si>
    <t>Կարապետյան Էդգար</t>
  </si>
  <si>
    <t>Սիմոնյան Անանիա</t>
  </si>
  <si>
    <t>Ասեյան Վահան</t>
  </si>
  <si>
    <t>Դանիելյան Թերեզա</t>
  </si>
  <si>
    <t>Մխիթարյան Սյուզաննա</t>
  </si>
  <si>
    <t>Գևորգյան Արմինե</t>
  </si>
  <si>
    <t>Ալեյան Անահիտ</t>
  </si>
  <si>
    <t>Միքայելյան Սոնա</t>
  </si>
  <si>
    <t>Մինասյան Մինաս</t>
  </si>
  <si>
    <t>Մարգարյան Հայկ</t>
  </si>
  <si>
    <t>Մարգարյան Սվետլանա</t>
  </si>
  <si>
    <t>Հարությունյան Անահիտ</t>
  </si>
  <si>
    <t>Պետրոսյան Մարատ</t>
  </si>
  <si>
    <t>Սիմոնյան Մարինե</t>
  </si>
  <si>
    <t>Գզիրյան Աղավնի</t>
  </si>
  <si>
    <t>Կարապետյան Անահիտ</t>
  </si>
  <si>
    <t>Մարգարյան Սուսաննա</t>
  </si>
  <si>
    <t>Հովհաննիսյան Լիլիթ</t>
  </si>
  <si>
    <t>Հովհաննիսյան Ալվարդ</t>
  </si>
  <si>
    <t>Հովսեփյան Աստղիկ</t>
  </si>
  <si>
    <t>Բադալյան Հրանուշ</t>
  </si>
  <si>
    <t>Սարգսյան Մոնիկա</t>
  </si>
  <si>
    <t>Ղազարյան Ծովիկ</t>
  </si>
  <si>
    <t>Առաքելյան Արևիկ</t>
  </si>
  <si>
    <t>Մանուկյան Հրայր</t>
  </si>
  <si>
    <t>Խաչատրյան Արև</t>
  </si>
  <si>
    <t>Գասպարյան Հերմինե</t>
  </si>
  <si>
    <t>Կարեյան Սեդա</t>
  </si>
  <si>
    <t>Մնացականյան Գայանե</t>
  </si>
  <si>
    <t>Զարոյան Զաբելա</t>
  </si>
  <si>
    <t>Թաթոյան Միլենա</t>
  </si>
  <si>
    <t>Առաքելյան Ժաննա</t>
  </si>
  <si>
    <t>Օհանյան Անահիտ</t>
  </si>
  <si>
    <t>Զաքարյան Գնել</t>
  </si>
  <si>
    <t>Խաչատրյան Ալվարդ</t>
  </si>
  <si>
    <t>Համբարձումյան Սուսաննա</t>
  </si>
  <si>
    <t>Մովսիսյան Կարինե</t>
  </si>
  <si>
    <t>Հովհաննիսյան Անահիտ</t>
  </si>
  <si>
    <t>Խուրշուդյան Կարինե</t>
  </si>
  <si>
    <t>Շտոյան Արփինե</t>
  </si>
  <si>
    <t>Գրիգորյան Լիլիթ</t>
  </si>
  <si>
    <t>Մկրտչյան Մարո</t>
  </si>
  <si>
    <t>Հակոբյան Գագիկ</t>
  </si>
  <si>
    <t>Աղաքարյան Հայկ</t>
  </si>
  <si>
    <t>Հարությունյան Շիրակ</t>
  </si>
  <si>
    <t>Հարությունյան Գայանե</t>
  </si>
  <si>
    <t>Խաչատրյան Հրաչ</t>
  </si>
  <si>
    <t>Մուրադյան Սաթիկ</t>
  </si>
  <si>
    <t>Դանիելյան Խանում</t>
  </si>
  <si>
    <t>Ներսիսյան Հրանուշ</t>
  </si>
  <si>
    <t>Մուրադյան Անի</t>
  </si>
  <si>
    <t>Չաբոյան Նելլի</t>
  </si>
  <si>
    <t>Մողրովյան Գայանե</t>
  </si>
  <si>
    <t>Դաջունց Հրաչ</t>
  </si>
  <si>
    <t>Աշխատակազմի ղեկավար</t>
  </si>
  <si>
    <t>Գլխավոր հաշվապահ</t>
  </si>
  <si>
    <t>Հաշվապահ</t>
  </si>
  <si>
    <t>Գրասենյակի պետ</t>
  </si>
  <si>
    <t>Ֆարմանյան Սոնա</t>
  </si>
  <si>
    <t>Մաքեյան Ռոբերտ</t>
  </si>
  <si>
    <t>Դատավորի գործավար</t>
  </si>
  <si>
    <t>Փաշինյան Արմենուհի</t>
  </si>
  <si>
    <t xml:space="preserve">ՏԵԽՆԻԿԱԿԱՆ ՍՊԱՍԱՐԿՈՒՄ ԻՐԱԿԱՆԱՑՆՈՂ ԱՆՁՆԱԿԱԶՄ </t>
  </si>
  <si>
    <t>պահեստապետ</t>
  </si>
  <si>
    <t>Շինարար-ճարտարագետ</t>
  </si>
  <si>
    <t>վարորդ</t>
  </si>
  <si>
    <t>Իսոյան Վաչագան</t>
  </si>
  <si>
    <t>Սամվելյան Տիգրան</t>
  </si>
  <si>
    <t>Էլեկտրիկ</t>
  </si>
  <si>
    <t>Ասատրյան Լյուդմիլա</t>
  </si>
  <si>
    <t>հյուսն</t>
  </si>
  <si>
    <t>վերելակավար</t>
  </si>
  <si>
    <t>Շախբազյան Նարինե</t>
  </si>
  <si>
    <t>Մարգարյան Շողակաթ</t>
  </si>
  <si>
    <t>Պետրոսյան Նինա</t>
  </si>
  <si>
    <t>Ազիզյան Արմեն</t>
  </si>
  <si>
    <t>Երիցյան Եղիշե</t>
  </si>
  <si>
    <t>Մարտիրոսյան Լուսյա</t>
  </si>
  <si>
    <t>Կոստանյան Անահիտ</t>
  </si>
  <si>
    <t>Սուքիասյան Ռուզաննա</t>
  </si>
  <si>
    <t>Արզումանյան Արտյոմ</t>
  </si>
  <si>
    <t>Աբրահամյան Հրաչ</t>
  </si>
  <si>
    <t>Ղարիբյան Անահիտ</t>
  </si>
  <si>
    <t>Ղարիբյան Սաթենիկ</t>
  </si>
  <si>
    <t>Մարտիրոսյան Լյուբա</t>
  </si>
  <si>
    <t>Ճավռշյան Սևակ</t>
  </si>
  <si>
    <t>Մինասյան Ալվարդ</t>
  </si>
  <si>
    <t>Բարսեղյան Գենեֆիկ</t>
  </si>
  <si>
    <t>Հարությունյան Մարալ</t>
  </si>
  <si>
    <t>Տոնապետյան Հասմիկ</t>
  </si>
  <si>
    <t>Ամիրխանյան Մարիամ</t>
  </si>
  <si>
    <t>Մկրտչյան Վարուժան</t>
  </si>
  <si>
    <t>Թորոսյան Արամ</t>
  </si>
  <si>
    <t>Թաղարյան Մելանյա</t>
  </si>
  <si>
    <t>Թաղարյան Կարապետ</t>
  </si>
  <si>
    <t>Եղիազարյան Քնքուշ</t>
  </si>
  <si>
    <t>Ազիզյան Էմմա</t>
  </si>
  <si>
    <t>Սերոբյան Կարինե</t>
  </si>
  <si>
    <t>Հարոյանց Էմմա</t>
  </si>
  <si>
    <t>Սիրունյան Անիչկա</t>
  </si>
  <si>
    <t>Զոհրաբյան Վարդուշ</t>
  </si>
  <si>
    <t>Բոզոյան Նինա</t>
  </si>
  <si>
    <t>Շահբազյան Ծովինար</t>
  </si>
  <si>
    <t>Ամիրյան Էլինար</t>
  </si>
  <si>
    <t>Եղիազարյան Նելիկ</t>
  </si>
  <si>
    <t>Հարությունյան Վալյա</t>
  </si>
  <si>
    <t>Գասպարյան Լյովա</t>
  </si>
  <si>
    <t>Մհերյան Զոհրաբ</t>
  </si>
  <si>
    <t>Աբրահամյան Սուսաննա</t>
  </si>
  <si>
    <t>Հունանյան Նաիրի</t>
  </si>
  <si>
    <t>Հարությունյան Ալինա</t>
  </si>
  <si>
    <t>Ավեյան Անուշ</t>
  </si>
  <si>
    <t>Վարդանյան Սվետլանա</t>
  </si>
  <si>
    <t>Մարտիրոսյան Գայանե</t>
  </si>
  <si>
    <t>Մաթևոսյան Օֆելյա</t>
  </si>
  <si>
    <t>Հարությունյան Անուշ</t>
  </si>
  <si>
    <t>Ավետիսյան Ղարիբ</t>
  </si>
  <si>
    <t>Մանուկյան Հակոբ</t>
  </si>
  <si>
    <t>Պետրոսյան Արթուր</t>
  </si>
  <si>
    <t>Մարտիրոսյան Ալիտա</t>
  </si>
  <si>
    <t>Իշխանյան Թարմիլա</t>
  </si>
  <si>
    <t>Շաբոյան Ալիդա</t>
  </si>
  <si>
    <t>Եղիազարյան Աննա</t>
  </si>
  <si>
    <t>Խզմալյան Ռեփսիկ</t>
  </si>
  <si>
    <t>Կարապետյան Մանավազ</t>
  </si>
  <si>
    <t>Մխիթարյան Գոհար</t>
  </si>
  <si>
    <t>Կուրղինյան Հարություն</t>
  </si>
  <si>
    <t>Նահապետյան Սոֆյա</t>
  </si>
  <si>
    <t>Գրիգորյան Կարինե</t>
  </si>
  <si>
    <t>Մարտիրոսյան Սոֆիկ</t>
  </si>
  <si>
    <t>Ղարագյոզյան Արմանուշ</t>
  </si>
  <si>
    <t>Զիրոյան Հռիփսիմե</t>
  </si>
  <si>
    <t>Սահակյան Փիրուզա</t>
  </si>
  <si>
    <t>Հարությունյան Սոնա</t>
  </si>
  <si>
    <t>Բարսեղյան Արամ</t>
  </si>
  <si>
    <t>Ասմարյան Լիլիթ</t>
  </si>
  <si>
    <t>Ստեփանյան Ժենյա</t>
  </si>
  <si>
    <t>Ղարաքեշիշյան Վալենտինա</t>
  </si>
  <si>
    <t>¸²î²Î²Ü Î²ð¶²¸ðÆâÜºðÆ Ì²è²ÚàôÂÚՈՒՆ</t>
  </si>
  <si>
    <t>Դատական կարգադրիչների աշխատավարձի հաշվարկ</t>
  </si>
  <si>
    <t xml:space="preserve">Յուրաքանչյուր պահակակետում հերթապահում են 2 հոգի, հերթապահությունը կատարվում է և ցերեկը և գիշերը, </t>
  </si>
  <si>
    <t xml:space="preserve">հերթափոխը կատարվում է 4 օրը մեկ / 2 * 4 = 8 հոգի յուրաքանչյուր ամիս / </t>
  </si>
  <si>
    <t>.նստավայրեր-54</t>
  </si>
  <si>
    <t xml:space="preserve">.յուրաքանչյուր պահակակետում հերթապահում են 2 հոգի, հերթապահությունը կատարվում է և ցերեկը և գիշերը, </t>
  </si>
  <si>
    <t>.միջին աշխատավարձ- 126070դրամ</t>
  </si>
  <si>
    <t>.գիßերավարձի գործակից-1.3 անգամ</t>
  </si>
  <si>
    <t>.տարեկան-12ամիս</t>
  </si>
  <si>
    <t>54Ýëï³í³Ûñ*2Ñá·Ç(օրը)*123514¹ñ³Ù*1.3·áñÍ³ÏÇó*12³ÙÇë</t>
  </si>
  <si>
    <t>=</t>
  </si>
  <si>
    <t xml:space="preserve">¹ñ³Ù </t>
  </si>
  <si>
    <t>.ամսական-1 ամիս</t>
  </si>
  <si>
    <t>դրամ</t>
  </si>
  <si>
    <t>Յուրաքանչյուր անձին ընկնող ամսական գիշերավարձը կլինի.</t>
  </si>
  <si>
    <t>17341300 ¹ñ³ÙÁ / 54 Ýëï³í / 8 Ñá·áõ / 12 ³ÙÇë</t>
  </si>
  <si>
    <t xml:space="preserve">184-րդ հոդվածի արտաժամյա և գիշերային աշխատանքի յուրաքանչյուր ժամի համար սահմանվում է հավելում` ժամային դրույքաչափի 30%-Çó   ոչ պակաս չափով: </t>
  </si>
  <si>
    <t>185-րդ հոդվածի հանգստյան և սույն օրենսգրքի 156-րդ հոդվածի 1-ին մասով նախատեսված տոնական և հիշատակի օրերին կատարած աշխատանքը վճարվում է ժամային /օրեկան/ դրույքաչափի կրկնակի չափից ոչ պակաս չափով:</t>
  </si>
  <si>
    <t>ԴԱՏԱԿԱՆ ԿԱՐԳԱԴՐԻՉՆԵՐԻ ԾԱՌԱՅՈՒԹՅԱՆ ԿԵՆՏՐՈՆԱԿԱՆ ՄԱՐՄԻՆ</t>
  </si>
  <si>
    <t>ԴԱՏԱԿԱՆ ԿԱՐԳԱԴՐԻՉՆԵՐ</t>
  </si>
  <si>
    <t>Անուն, Ազգանուն</t>
  </si>
  <si>
    <t>դատական կարգադրիչների ծառայության պաշտոնների համար սահմանված ենթախումբ</t>
  </si>
  <si>
    <t>Ծառայողական ստաժ /տարի/</t>
  </si>
  <si>
    <t>Պաշտոնային դրույքաչափի հաշվարկման գործակից</t>
  </si>
  <si>
    <t>Բազային պաշտոնային դրույքաչափ /14400 դրամ/</t>
  </si>
  <si>
    <t xml:space="preserve">Հաշվարկային պաշտոնային դրույքաչափ </t>
  </si>
  <si>
    <t>Սահմանվող պաշտոնային դրույքաչափ /հաշվի առնելով  նվազագույն ամսական աշխատավարձը - 50000 դրամ/</t>
  </si>
  <si>
    <t>Կոչման գործակից</t>
  </si>
  <si>
    <t>Կոչման դրույքաչափ</t>
  </si>
  <si>
    <t>Պաշտոնային դրույքաչափի և կոչման դրույքաչափի հանրագումար</t>
  </si>
  <si>
    <t>Երկարամյա ծառ, համար տրվող հավելավճար</t>
  </si>
  <si>
    <r>
      <t xml:space="preserve">Ընդամենը  </t>
    </r>
    <r>
      <rPr>
        <b/>
        <sz val="10"/>
        <color rgb="FFFF0000"/>
        <rFont val="GHEA Grapalat"/>
        <family val="3"/>
      </rPr>
      <t>I-ԻՆ ԿԻՍԱՄՅԱԿ  2014</t>
    </r>
    <r>
      <rPr>
        <b/>
        <sz val="10"/>
        <rFont val="GHEA Grapalat"/>
        <family val="3"/>
      </rPr>
      <t xml:space="preserve"> ԹՎԱԿԱՆ աշխատավարձ</t>
    </r>
  </si>
  <si>
    <t xml:space="preserve">Բազային պաշտոնային դրույքաչափ </t>
  </si>
  <si>
    <r>
      <t xml:space="preserve">Ընդամենը </t>
    </r>
    <r>
      <rPr>
        <b/>
        <sz val="10"/>
        <color rgb="FFFF0000"/>
        <rFont val="GHEA Grapalat"/>
        <family val="3"/>
      </rPr>
      <t>II-ՐԴ ԿԻՍԱՄՅԱԿ  2014 ԹՎԱԿԱՆ</t>
    </r>
    <r>
      <rPr>
        <b/>
        <sz val="10"/>
        <rFont val="GHEA Grapalat"/>
        <family val="3"/>
      </rPr>
      <t xml:space="preserve"> աշխատավարձ</t>
    </r>
  </si>
  <si>
    <t>Ընդամենը  տարեկան աշխատավարձ</t>
  </si>
  <si>
    <t>ՀՀ ԴԱՏԱԿԱՆ ԴԵՊԱՐՏԱՄԵՆՏԻ ԿԵՆՏՐՈՆԱԿԱՆ ՄԱՐՄՆԻ ԴԱՏԱԿԱՆ ԿԱՐԳԱԴՐԻՉՆԵՐԻ ԾԱՌԱՅՈՒԹՅՈՒՆ</t>
  </si>
  <si>
    <t>ՀՀ ՎՃՌԱԲԵԿ ԴԱՏԱՐԱՆԻ ԱՇԽԱՏԱԿԱԶՄԻ ԴԱՏԱԿԱՆ ԿԱՐԳԱԴՐԻՉՆԵՐԻ ԾԱՌԱՅՈՒԹՅՈՒՆ</t>
  </si>
  <si>
    <t>ՎԵՐԱՔՆՆԻՉ ՔԱՂԱՔԱՑԻԱԿԱՆ  ԴԱՏԱՐԱՆԻ ԱՇԽԱՏԱԿԱԶՄԻ ԴԱՏԱԿԱՆ ԿԱՐԳԱԴՐԻՉՆԵՐԻ ԾԱՌԱՅՈՒԹՅՈՒՆ</t>
  </si>
  <si>
    <t>ՎԵՐԱՔՆՆԻՉ ՔՐԵԱԿԱՆ ԴԱՏԱՐԱՆԻ ԱՇԽԱՏԱԿԱԶՄԻ ԴԱՏԱԿԱՆ ԿԱՐԳԱԴՐԻՉՆԵՐԻ ԾԱՌԱՅՈՒԹՅՈՒՆ</t>
  </si>
  <si>
    <t>ՎԱՐՉԱԿԱՆ  ՎԵՐԱՔՆՆԻՉ ԴԱՏԱՐԱՆԻ ԱՇԽԱՏԱԿԱԶՄԻ ԴԱՏԱԿԱՆ ԿԱՐԳԱԴՐԻՉՆԵՐԻ ԾԱՌԱՅՈՒԹՅՈՒՆ</t>
  </si>
  <si>
    <t>ԷՐԵԲՈՒՆԻ ԵՎ ՆՈՒԲԱՐԱՇԵՆ ՀԱՄԱՅՆՔՆԵՐԻ ԸՆԴՀԱՆՈՒՐ  ԻՐԱՎԱՍՈՒԹՅԱՆ ԴԱՏԱՐԱՆԻ ԱՇԽԱՏԱԿԱԶՄԻ ԴԱՏԱԿԱՆ ԿԱՐԳԱԴՐԻՉՆԵՐԻ ԾԱՌԱՅՈՒԹՅՈՒՆ</t>
  </si>
  <si>
    <t>ԿԵՆՏՐՈՆ ԵՎ ՆՈՐՔ-ՄԱՐԱՇ ՀԱՄԱՅՆՔՆԵՐԻ ԸՆԴՀԱՆՈՒՐ  ԻՐԱՎԱՍՈՒԹՅԱՆ ԴԱՏԱՐԱՆԻ ԱՇԽԱՏԱԿԱԶՄԻ ԴԱՏԱԿԱՆ ԿԱՐԳԱԴՐԻՉՆԵՐԻ ԾԱՌԱՅՈՒԹՅՈՒՆ</t>
  </si>
  <si>
    <t xml:space="preserve">ԱՋԱՓՆՅԱԿ ԵՎ ԴԱՎԹԱՇԵՆ ՀԱՄԱՅՆՔՆԵՐԻ ԸՆԴՀԱՆՈՒՐ ԻՐԱՎԱՍՈՒԹՅԱՆ ԴԱՏԱՐԱՆԻ ԱՇԽԱՏԱԿԱԶՄԻ ԴԱՏԱԿԱՆ ԿԱՐԳԱԴՐԻՉՆԵՐԻ ԾԱՌԱՅՈՒԹՅՈՒՆ </t>
  </si>
  <si>
    <t>ԱՎԱՆ ԵՎ  ՆՈՐ ՆՈՐՔ ՀԱՄԱՅՆՔՆԵՐԻ ԸՆԴՀԱՆՈՒՐ ԻՐԱՎԱՍՈՒԹՅԱՆ  ԴԱՏԱՐԱՆԻ ԱՇԽԱՏԱԿԱԶՄԻ ԴԱՏԱԿԱՆ ԿԱՐԳԱԴՐԻՉՆԵՐԻ ԾԱՌԱՅՈՒԹՅՈՒՆ</t>
  </si>
  <si>
    <t>ԱՐԱԲԿԻՐ ԵՎ  ՔԱՆԱՔԵՌ ԶԵՅԹՈՒՆ ՀԱՄԱՅՆՔՆԵՐԻ ԸՆԴՀԱՆՈՒՐ ԻՐԱՎԱՍՈՒԹՅԱՆ ԴԱՏԱՐԱՆԻ ԱՇԽԱՏԱԿԱԶՄԻ ԴԱՏԱԿԱՆ ԿԱՐԳԱԴՐԻՉՆԵՐԻ ԾԱՌԱՅՈՒԹՅՈՒՆ</t>
  </si>
  <si>
    <t>ՇԵՆԳԱՎԻԹ ՀԱՄԱՅՆՔԻ ԸՆԴՀԱՆՈՒՐ ԻՐԱՎԱՍՈՒԹՅԱՆ ԴԱՏԱՐԱՆԻ ԱՇԽԱՏԱԿԱԶՄԻ ԴԱՏԱԿԱՆ ԿԱՐԳԱԴՐԻՉՆԵՐԻ ԾԱՌԱՅՈՒԹՅՈՒՆ</t>
  </si>
  <si>
    <t>ՄԱԼԱԹԻԱ ՍԵԲԱՍՏԻԱ ՀԱՄԱՅՆՔԻ ԸՆԴՀԱՆՈՒՐ ԻՐԱՎԱՍՈՒԹՅԱՆ ԴԱՏԱՐԱՆԻ ԱՇԽԱՏԱԿԱԶՄԻ ԴԱՏԱԿԱՆ ԿԱՐԳԱԴՐԻՉՆԵՐԻ ԾԱՌԱՅՈՒԹՅՈՒՆ</t>
  </si>
  <si>
    <t>ԱՐԱԳԱԾՈՏՆԻ ՄԱՐԶԻ ԸՆԴՀԱՆՈՒՐ ԻՐԱՎԱՍՈՒԹՅԱՆ ԴԱՏԱՐԱՆԻ ԱՇԽԱՏԱԿԱԶՄԻ ԴԱՏԱԿԱՆ ԿԱՐԳԱԴՐԻՉՆԵՐԻ ԾԱՌԱՅՈՒԹՅՈՒՆ</t>
  </si>
  <si>
    <t>ԱՐԱՐԱՏԻ  ԵՎ  ՎԱՅՈՑ ՁՈՐԻ ՄԱՐԶԵՐԻ ԸՆԴՀԱՆՈՒՐ ԻՐԱՎԱՍՈՒԹՅԱՆ  ԴԱՏԱՐԱՆԻ ԱՇԽԱՏԱԿԱԶՄԻ ԴԱՏԱԿԱՆ ԿԱՐԳԱԴՐԻՉՆԵՐԻ ԾԱՌԱՅՈՒԹՅՈՒՆ</t>
  </si>
  <si>
    <t>ԱՐՄԱՎԻՐԻ ՄԱՐԶԻ ԸՆԴՀԱՆՈՒՐ ԻՐԱՎԱՍՈՒԹՅԱՆ ԴԱՏԱՐԱՆԻ ԱՇԽԱՏԱԿԱԶՄԻ ԴԱՏԱԿԱՆ ԿԱՐԳԱԴՐԻՉՆԵՐԻ ԾԱՌԱՅՈՒԹՅՈՒՆ</t>
  </si>
  <si>
    <t>ԳԵՂԱՐՔՈՒՆԻՔԻ ՄԱՐԶԻ ԸՆԴՀԱՆՈՒՐ ԻՐԱՎԱՍՈՒԹՅԱՆ ԴԱՏԱՐԱՆԻ ԱՇԽԱՏԱԿԱԶՄԻ ԴԱՏԱԿԱՆ ԿԱՐԳԱԴՐԻՉՆԵՐԻ ԾԱՌԱՅՈՒԹՅՈՒՆ</t>
  </si>
  <si>
    <t>ԼՈՌՈՒ ՄԱՐԶԻ ԸՆԴՀԱՆՈՒՐ ԻՐԱՎԱՍՈՒԹՅԱՆ ԴԱՏԱՐԱՆԻ ԱՇԽԱՏԱԿԱԶՄԻ ԴԱՏԱԿԱՆ ԿԱՐԳԱԴՐԻՉՆԵՐԻ ԾԱՌԱՅՈՒԹՅՈՒՆ</t>
  </si>
  <si>
    <t>ԿՈՏԱՅՔԻ ՄԱՐԶԻ ԸՆԴՀԱՆՈՒՐ  ԻՐԱՎԱՍՈՒԹՅԱՆ ԴԱՏԱՐԱՆԻ ԱՇԽԱՏԱԿԱԶՄԻ ԴԱՏԱԿԱՆ ԿԱՐԳԱԴՐԻՉՆԵՐԻ ԾԱՌԱՅՈՒԹՅՈՒՆ</t>
  </si>
  <si>
    <t>ՇԻՐԱԿԻ ՄԱՐԶԻ ԸՆԴՀԱՆՈՒՐ ԻՐԱՎԱՍՈՒԹՅԱՆ ԴԱՏԱՐԱՆԻ ԱՇԽԱՏԱԿԱԶՄԻ ԴԱՏԱԿԱՆ ԿԱՐԳԱԴՐԻՉՆԵՐԻ ԾԱՌԱՅՈՒԹՅՈՒՆ</t>
  </si>
  <si>
    <t>ՍՅՈՒՆԻՔԻ ՄԱՐԶԻ ԸՆԴՀԱՆՈՒՐ ԻՐԱՎԱՍՈՒԹՅԱՆ ԴԱՏԱՐԱՆԻ ԱՇԽԱՏԱԿԱԶՄԻ ԴԱՏԱԿԱՆ ԿԱՐԳԱԴՐԻՉՆԵՐԻ ԾԱՌԱՅՈՒԹՅՈՒՆ</t>
  </si>
  <si>
    <t>ՏԱՎՈՒՇԻ ՄԱՐԶԻ ԸՆԴՀԱՆՈՒՐ ԻՐԱՎԱՍՈՒԹՅԱՆ ԴԱՏԱՐԱՆԻ ԱՇԽԱՏԱԿԱԶՄԻ ԴԱՏԱԿԱՆ ԿԱՐԳԱԴՐԻՉՆԵՐԻ ԾԱՌԱՅՈՒԹՅՈՒՆ</t>
  </si>
  <si>
    <t>ՎԱՐՉԱԿԱՆ ԴԱՏԱՐԱՆԻ ԱՇԽԱՏԱԿԱԶՄԻ ԴԱՏԱԿԱՆ ԿԱՐԳԱԴՐԻՉՆԵՐԻ ԾԱՌԱՅՈՒԹՅՈՒՆ</t>
  </si>
  <si>
    <t>Տ ե ղ ե կ ա ն ք</t>
  </si>
  <si>
    <t>Ծառայողների  պաշտոններ</t>
  </si>
  <si>
    <t xml:space="preserve">Ընդամենը ամսական աշխատա    վարձ ( ըստ պաշտոնային դրույքաչափի) </t>
  </si>
  <si>
    <t xml:space="preserve">Միջին  ամսական դրույքաչափ  </t>
  </si>
  <si>
    <t>I</t>
  </si>
  <si>
    <t>Բարձրագույն</t>
  </si>
  <si>
    <t>II</t>
  </si>
  <si>
    <t>Գլխավոր</t>
  </si>
  <si>
    <t>III</t>
  </si>
  <si>
    <t>Առաջատար</t>
  </si>
  <si>
    <t>Կրտսեր</t>
  </si>
  <si>
    <t>Դատավորների պաշտոնային դրույքաչափերի համակարգ առ 01/07/2014</t>
  </si>
  <si>
    <t>Պաշտոնի անվանում</t>
  </si>
  <si>
    <t>Բազային աշխատավարձի նկատմամաբ կիրառվող գործակից</t>
  </si>
  <si>
    <t>2014 թվականի համար սահմանվող բազային ամսեկան աշխատավարձ</t>
  </si>
  <si>
    <t>Ընդամենը ամսեկան աշխատավարձ 2014</t>
  </si>
  <si>
    <t>ՀՀ վճռաբեկ դատարանի նախագահ</t>
  </si>
  <si>
    <t>ՀՀ վճռաբեկ դատարանի պալատի նախագահ</t>
  </si>
  <si>
    <t>ՀՀ վճռաբեկ դատարանի դատավոր</t>
  </si>
  <si>
    <t>Վերաքննիչ դատարանի նախագահ</t>
  </si>
  <si>
    <t>Վերաքննիչ դատարանի դատավոր</t>
  </si>
  <si>
    <t>Մասնագիտացված դատարանի նախագահ</t>
  </si>
  <si>
    <t>Մասնագիտացված դատարանի դատավոր</t>
  </si>
  <si>
    <t>Ընդհանուր իրավասության դատարանի նախագահ</t>
  </si>
  <si>
    <t>Ընդհանուր իրավասության դատարանի դատավոր</t>
  </si>
  <si>
    <t>Դատական ծառայության պաշտոնային դրույքաչափերի համակարգ առ 01/07/2014</t>
  </si>
  <si>
    <t>Փաստացի Աշխատաքային ստաժ</t>
  </si>
  <si>
    <t>«Աշխատավարձի մակարդակները</t>
  </si>
  <si>
    <t>Աշխատավարձի</t>
  </si>
  <si>
    <t>Կրտսեր պաշտոններ</t>
  </si>
  <si>
    <t>Առաջատար պաշտոններ</t>
  </si>
  <si>
    <t>Գլխավոր պաշտոններ</t>
  </si>
  <si>
    <t>Բարձրագույն պաշտոններ</t>
  </si>
  <si>
    <t>3-րդ </t>
  </si>
  <si>
    <t>2-րդ </t>
  </si>
  <si>
    <t>1-ին </t>
  </si>
  <si>
    <t>ենթախմբի սանդղակ</t>
  </si>
  <si>
    <t>19</t>
  </si>
  <si>
    <t>Աճ չկա</t>
  </si>
  <si>
    <t>16-17-18</t>
  </si>
  <si>
    <t>Երեք տարին մեկ</t>
  </si>
  <si>
    <t>13-14-15</t>
  </si>
  <si>
    <t>10-11-12</t>
  </si>
  <si>
    <t>8-9</t>
  </si>
  <si>
    <t>Երկու տարին մեկ</t>
  </si>
  <si>
    <t>6-7</t>
  </si>
  <si>
    <t>4-5</t>
  </si>
  <si>
    <t>3</t>
  </si>
  <si>
    <t>Յուրաքանչյուր տարի</t>
  </si>
  <si>
    <t>2</t>
  </si>
  <si>
    <t>1</t>
  </si>
  <si>
    <t>0</t>
  </si>
  <si>
    <t>01/01/2014-30/06/2014</t>
  </si>
  <si>
    <t>ԲԱՆԱՁԵՎ</t>
  </si>
  <si>
    <t>01/07/2014-31/12/2014</t>
  </si>
  <si>
    <t>Տեխնիկական սպասարկման պաշտոնային դրույքաչափերի համակարգ առ 01/07/2014</t>
  </si>
  <si>
    <t>Տեղեկատվական տեխնոլոգիաների համակարգող</t>
  </si>
  <si>
    <t>Համակարգչային ցանցի ադմինիստրատոր</t>
  </si>
  <si>
    <t>Համակարգչային տեխնիկայի սպասարկող մասնագետ</t>
  </si>
  <si>
    <t>ՏՏ այլ սպասարկող մասնագետ</t>
  </si>
  <si>
    <t>Համակարգչային օպերատոր</t>
  </si>
  <si>
    <t>Ինժեներ</t>
  </si>
  <si>
    <t>Վարորդ</t>
  </si>
  <si>
    <t>Պարետ</t>
  </si>
  <si>
    <t>Տնտեսվար</t>
  </si>
  <si>
    <t>Պահեստապետ</t>
  </si>
  <si>
    <t>Գրադարանավար</t>
  </si>
  <si>
    <t>կարգավար</t>
  </si>
  <si>
    <t>Տեխնիկ</t>
  </si>
  <si>
    <t>հեռախոսակապի տեխնիկ, Կապի մասնագետ</t>
  </si>
  <si>
    <t>Փականագործ</t>
  </si>
  <si>
    <t>Արխիվավար</t>
  </si>
  <si>
    <t>գործավար, քարտուղար</t>
  </si>
  <si>
    <t>պատճենահանող</t>
  </si>
  <si>
    <t>Հնոցապան</t>
  </si>
  <si>
    <t>ավտոմեխանիկ</t>
  </si>
  <si>
    <t>ավտոէլեկտրիկ</t>
  </si>
  <si>
    <t xml:space="preserve">Պահակ, Գիշերապահ </t>
  </si>
  <si>
    <t>Հավաքարար</t>
  </si>
  <si>
    <t>Կազմարար</t>
  </si>
  <si>
    <t>այգեպան</t>
  </si>
  <si>
    <t>Բակապան</t>
  </si>
  <si>
    <t>Բանվոր</t>
  </si>
  <si>
    <t>Ցրիչ</t>
  </si>
  <si>
    <t>հանդերձապահ</t>
  </si>
  <si>
    <t>Քաղաքացիական աշխատանք կատարող այլ աշխատողներ</t>
  </si>
  <si>
    <t>Տեխնիկական սպասարկում իրականացնող այլ աշխատողներ</t>
  </si>
  <si>
    <t>Գ-3</t>
  </si>
  <si>
    <t>Կ-3</t>
  </si>
  <si>
    <t>Ա-3</t>
  </si>
  <si>
    <t>II-ՐԴ ԿԻՍԱՄՅԱԿ  2014 ԹՎԱԿԱՆ</t>
  </si>
  <si>
    <t xml:space="preserve">Ընդամենը ամսական աշխատավարձի ֆոնդ  </t>
  </si>
  <si>
    <t>ՏԱՐԵԿԱՆ  2014 ԹՎԱԿԱՆ</t>
  </si>
  <si>
    <t>ՀՀ դատական դեպարտամենտի կենտրոնական մարմնի պահպանում</t>
  </si>
  <si>
    <t xml:space="preserve"> ՀՀ վճռաբեկ դատարանի պահպանում</t>
  </si>
  <si>
    <t>Վերաքննիչ քաղաքացիական դատարանի պահպանում</t>
  </si>
  <si>
    <t>Վերաքննիչ քրեական դատարանի պահպանում</t>
  </si>
  <si>
    <t>Վերաքննիչ վարչական դատարանի պահպանում</t>
  </si>
  <si>
    <t>Էրեբունի և Նուբարաշեն վարչական շրջանների ընդհանուր իրավասության դատարանի պահպանում</t>
  </si>
  <si>
    <t>Կենտրոն և Նորք-Մարաշ վարչական շրջանների ընդհանուր իրավասության դատարանի պահպանում</t>
  </si>
  <si>
    <t>Աջափնյակ և Դավթաշեն վարչական շրջանների ընդհանուր իրավասության դատարանի պահպանում</t>
  </si>
  <si>
    <t>Ավան և Նոր Նորք վարչական շրջանների ընդհանուր իրավասության դատարանի պահպանում</t>
  </si>
  <si>
    <t>Արաբկիր և Քանաքեռ-Զեյթուն վարչական շրջանների ընդհանուր իրավասության դատարանի պահպանում</t>
  </si>
  <si>
    <t>Շենգավիթ վարչական շրջանի ընդհանուր իրավասության դատարանի պահպանում</t>
  </si>
  <si>
    <t>Մալաթիա-Սեբաստիա վարչական շրջանի ընդհանուր իրավասության դատարանի պահպանում</t>
  </si>
  <si>
    <t>Արագածոտնի մարզի ընդհանուր իրավասության դատարանի պահպանում</t>
  </si>
  <si>
    <t>Արարատ և Վայոց Ձորի մարզերի ընդհանուր իրավասության դատարանի պահպանում</t>
  </si>
  <si>
    <t>Արմավիրի մարզի ընդհանուր իրավասության դատարանի պահպանում</t>
  </si>
  <si>
    <t>Գեղարքունիքի մարզի ընդհանուր իրավասության դատարանի պահպանում</t>
  </si>
  <si>
    <t>Լոռու մարզի ընդհանուր իրավասության դատարանի պահպանում</t>
  </si>
  <si>
    <t>Կոտայքի մարզի ընդհանուր իրավասության դատարանի պահպանում</t>
  </si>
  <si>
    <t>Շիրակի մարզի ընդհանուր իրավասության դատարանի պահպանում</t>
  </si>
  <si>
    <t>Սյունիքի մարզի ընդհանուր իրավասության դատարանի պահպանում</t>
  </si>
  <si>
    <t>Տավուշի մարզի ընդհանուր իրավասության դատարանի պահպանում</t>
  </si>
  <si>
    <t>Վարչական դատարանի պահպանում</t>
  </si>
  <si>
    <t>Դատական կարգադրիչների ծառայության պահպանում</t>
  </si>
  <si>
    <t>տեխնիկ</t>
  </si>
  <si>
    <t>Աշխատավարձի ամփոփ հաշվարկ</t>
  </si>
  <si>
    <t>Տեխնիկական անձնակազմ</t>
  </si>
  <si>
    <t>Դատավորի ստաժ</t>
  </si>
  <si>
    <t>հիմնական աշխատավարձ</t>
  </si>
  <si>
    <t>հիմնական աշխատավարձի նկատմամբ սահմանված հավելավճար &lt; 30%</t>
  </si>
  <si>
    <t>Դատավորի օգնական</t>
  </si>
  <si>
    <t>Սերոբյան Հասմիկ</t>
  </si>
  <si>
    <t>Բադալյան Քրիստինա</t>
  </si>
  <si>
    <t>Մուսայելյան Աննա</t>
  </si>
  <si>
    <t>Դատական նիստերի քարտուղար</t>
  </si>
  <si>
    <t>Եսոյան Երեմ</t>
  </si>
  <si>
    <t>Գաբրիելյան Արտուշ</t>
  </si>
  <si>
    <t>Գրիգորյան Լիզա</t>
  </si>
  <si>
    <t>Գրիգորյան Վարդան</t>
  </si>
  <si>
    <t>Դատարանի նախագահ</t>
  </si>
  <si>
    <t>Կուբանյան Արա</t>
  </si>
  <si>
    <t>Չիչոյան Արմեն</t>
  </si>
  <si>
    <t>Բաղդասարյան Նելլի</t>
  </si>
  <si>
    <t>Ազարյան Ալեքսանդր</t>
  </si>
  <si>
    <t>Դանիելյան Արմեն</t>
  </si>
  <si>
    <t>Բունիաթյան Ռուբեն</t>
  </si>
  <si>
    <t>Հովսեփյան Սիմիզար</t>
  </si>
  <si>
    <t>Նախշքարյան Զարուհի</t>
  </si>
  <si>
    <t>Խաչատրյան Արմեն</t>
  </si>
  <si>
    <t>Հովհաննիսյան Գագիկ</t>
  </si>
  <si>
    <t>Հարությունյան Մուշեղ</t>
  </si>
  <si>
    <t>Ավետիսյան Նաիրա</t>
  </si>
  <si>
    <t>Հովնանյան Վարդուհի</t>
  </si>
  <si>
    <t>Բաղդասարյան Սուրեն</t>
  </si>
  <si>
    <t>Մկոյան Աղասի</t>
  </si>
  <si>
    <t>Հովակիմյան Նարինե</t>
  </si>
  <si>
    <t>Երիցյան Սարգիս</t>
  </si>
  <si>
    <t>Աթաբեկյան Արթուր</t>
  </si>
  <si>
    <t>Գրիգորյան Դավիթ</t>
  </si>
  <si>
    <t>Պողոսյան Ասատուր</t>
  </si>
  <si>
    <t>Պողոսյան Գագիկ</t>
  </si>
  <si>
    <t>Վարդանյան Արշակ</t>
  </si>
  <si>
    <t>Մակյան Մեսրոպ</t>
  </si>
  <si>
    <t>Մարտիրոսյան Մնացական</t>
  </si>
  <si>
    <t>Սուքոյան Ալեքսեյ</t>
  </si>
  <si>
    <t>Ներսիսյան Ռուբեն</t>
  </si>
  <si>
    <t>Մարգարյան Նաիրա</t>
  </si>
  <si>
    <t>Պետրոսյան Արշակ</t>
  </si>
  <si>
    <t>Մազմանյան Գայանե</t>
  </si>
  <si>
    <t>Բադիրյան Արմենուհի</t>
  </si>
  <si>
    <t>Ամալյան Էդուարդ</t>
  </si>
  <si>
    <t>Հարությունյան Դավիթ</t>
  </si>
  <si>
    <t>Պետրոսյան Տիգրան</t>
  </si>
  <si>
    <t>Ֆարխոյան Կարեն</t>
  </si>
  <si>
    <t>Կատվալյան Լիլիթ</t>
  </si>
  <si>
    <t xml:space="preserve">Մկրտչյան Արթուր </t>
  </si>
  <si>
    <t>Կարապետյան Նորա</t>
  </si>
  <si>
    <t>Բալյան Գևորգ</t>
  </si>
  <si>
    <t>Պողոսյան Թաթուլ</t>
  </si>
  <si>
    <t>Քոչարյան Ելենա</t>
  </si>
  <si>
    <t>Պապոյան Ռոբերտ</t>
  </si>
  <si>
    <t>Դարբինյան Հենրիկ</t>
  </si>
  <si>
    <t>Բեկթաշյան Արմեն</t>
  </si>
  <si>
    <t>Մխիթարյան Ռուբիկ</t>
  </si>
  <si>
    <t>Ենոքյան Հարություն</t>
  </si>
  <si>
    <t>դատավոր</t>
  </si>
  <si>
    <t xml:space="preserve">Ադամյան  Արթուր </t>
  </si>
  <si>
    <t>Գրիգորյան  Նաիրա</t>
  </si>
  <si>
    <t>Մելքոնյան  Հովհաննես</t>
  </si>
  <si>
    <t>Ֆիդանյան  Գոհար</t>
  </si>
  <si>
    <t>Թորոսյան Սլավիկ</t>
  </si>
  <si>
    <t>Սեդրակյան Էդգար</t>
  </si>
  <si>
    <t>Պապոյան Մխիթար</t>
  </si>
  <si>
    <t>Փոլադյան Տիգրան</t>
  </si>
  <si>
    <t>Մաթևոսյան Կարեն</t>
  </si>
  <si>
    <t>Հակոբյան Ռուզաննա</t>
  </si>
  <si>
    <t>Ղազարյան Արգիշտի</t>
  </si>
  <si>
    <t>Պողոսյան Արթուր</t>
  </si>
  <si>
    <t>Միրզոյան Արծրուն</t>
  </si>
  <si>
    <t>Ալավերդյան Արշակ</t>
  </si>
  <si>
    <t>Նահապետյան Էդվարդ</t>
  </si>
  <si>
    <t>Բաղդասարյան Կարինե</t>
  </si>
  <si>
    <t>Թովմասյան Արման</t>
  </si>
  <si>
    <t>Ավետիսյան Կարեն</t>
  </si>
  <si>
    <t>Դարբինյան Աղասի</t>
  </si>
  <si>
    <t>Ծատուրյան Արթուր</t>
  </si>
  <si>
    <t>Հովակիմյան Սամվել</t>
  </si>
  <si>
    <t>Հարությունյան Անի</t>
  </si>
  <si>
    <t>Խանդանյան Ռաֆիկ</t>
  </si>
  <si>
    <t>Այվազյան Հրաչ</t>
  </si>
  <si>
    <t>Զարիկյան Կարեն</t>
  </si>
  <si>
    <t>Համբարձումյան Մերի</t>
  </si>
  <si>
    <t>Հարությունյան Ալեքսանդրա</t>
  </si>
  <si>
    <t>Մելքումյան Միքայել</t>
  </si>
  <si>
    <t>Սոսյան Գևորգ</t>
  </si>
  <si>
    <t>Ունուսյան Հերմինե</t>
  </si>
  <si>
    <t>Վարդանյան Անի</t>
  </si>
  <si>
    <t>Եղոյան Գոհարիկ</t>
  </si>
  <si>
    <t>Սարգսյան Էսթեր</t>
  </si>
  <si>
    <t>Մեքոնյան    Կարեն</t>
  </si>
  <si>
    <t>Մովսիսյան   Քրիստինե</t>
  </si>
  <si>
    <t>Գևորգյան    Անահիտ</t>
  </si>
  <si>
    <t>Գրիգորյան  Նարինե</t>
  </si>
  <si>
    <t>Բաղրամյան  Սուսաննա</t>
  </si>
  <si>
    <t>Սիմոնյան   Հասմիկ</t>
  </si>
  <si>
    <t>Վարդանյան  Նաիրա</t>
  </si>
  <si>
    <t>Կոստանյան  Թագուհի</t>
  </si>
  <si>
    <t>Գրիգորյան    Անժելա</t>
  </si>
  <si>
    <t>Բեդևյան Հովսեփ</t>
  </si>
  <si>
    <t>Բաբայան Արա</t>
  </si>
  <si>
    <t>Առաքելյան Արթուր</t>
  </si>
  <si>
    <t>Մկոյան Քրիստինե</t>
  </si>
  <si>
    <t>Սահակյան Տիգրան</t>
  </si>
  <si>
    <t>Չիչոյան Սերգեյ</t>
  </si>
  <si>
    <t>Արղամանյան Մհեր</t>
  </si>
  <si>
    <t>Համբարձումյան Սևակ</t>
  </si>
  <si>
    <t xml:space="preserve">Դատավոր </t>
  </si>
  <si>
    <t>Չիլինգարյան Կարեն</t>
  </si>
  <si>
    <t>Գրիգորյան Լեվոն</t>
  </si>
  <si>
    <t>Խառատյան Աստղիկ</t>
  </si>
  <si>
    <t>Դրմեյան Մամիկոն</t>
  </si>
  <si>
    <t>Բարսեղյան Արտակ</t>
  </si>
  <si>
    <t>Ասատրյան Համլետ</t>
  </si>
  <si>
    <t>Օհանյան Սամվել</t>
  </si>
  <si>
    <t>Ավետիսյան Սերժիկ</t>
  </si>
  <si>
    <t>Դանիելյան Ելիզավետա</t>
  </si>
  <si>
    <t>Անտոնյան Սուրեն</t>
  </si>
  <si>
    <t>Հակոբյան Գոռ</t>
  </si>
  <si>
    <t>Խաչատրյան Լիլիթ</t>
  </si>
  <si>
    <t>Մկրտչյան Բագրատ</t>
  </si>
  <si>
    <t>Ղազարյան Հովհաննես</t>
  </si>
  <si>
    <t>Պետրոսյան Աղվան</t>
  </si>
  <si>
    <t>Գաբրիելյան Ավագ</t>
  </si>
  <si>
    <t>Մանուկյան Սերոբ</t>
  </si>
  <si>
    <t>Մելիքյան Վահագն</t>
  </si>
  <si>
    <t>Հարությունյան Վարդան</t>
  </si>
  <si>
    <t>Ջոլոխավա Դիանա</t>
  </si>
  <si>
    <t>Ադիբեկ-Մելիքյան Նինա</t>
  </si>
  <si>
    <t>Եղիազարյան Անի</t>
  </si>
  <si>
    <t>Փանոսյան Էլիզաբեթ</t>
  </si>
  <si>
    <t>Շահինյան Լարիսա</t>
  </si>
  <si>
    <t>Դավթյան Ալլա</t>
  </si>
  <si>
    <t>Ժամակոչյան Արմեն</t>
  </si>
  <si>
    <t>Գրեյան Ջուլիետա</t>
  </si>
  <si>
    <t>Մելիքսեթյան Ժենյա</t>
  </si>
  <si>
    <t>Ավագյան Վարդան</t>
  </si>
  <si>
    <t>Եղիազարյան Ռուզաննա</t>
  </si>
  <si>
    <t>Ասատրյան Սուսամբար</t>
  </si>
  <si>
    <t>Ղարսլյան Աշխեն</t>
  </si>
  <si>
    <t>Միսակյան Սիրուշ</t>
  </si>
  <si>
    <t>Աբրահամյան Մարգո</t>
  </si>
  <si>
    <t>Աբգարյան Լուսինե</t>
  </si>
  <si>
    <t>Միքաելյան Վարազդատ</t>
  </si>
  <si>
    <t>Բեգլարյան Նարեկ</t>
  </si>
  <si>
    <t>Խաչատրյան Նաիրա</t>
  </si>
  <si>
    <t>Մաթևոսյան Լուսինե</t>
  </si>
  <si>
    <t>Բոյաջյան Լուսինե</t>
  </si>
  <si>
    <t>Աֆիյան Լիանա</t>
  </si>
  <si>
    <t>Պապիկյան Հայկանուշ</t>
  </si>
  <si>
    <t>Մարկոսյան Կարինե</t>
  </si>
  <si>
    <t>Ալեքյան Աննա</t>
  </si>
  <si>
    <t>Հակոբյան Անդրանիկ</t>
  </si>
  <si>
    <t>Դատական կարգադրիչ</t>
  </si>
  <si>
    <t>ԸՆԴԱՄԵՆԸ ԱՄՍԱԿԱՆ ԱՇԽԱՏԱՎԱՐՁ</t>
  </si>
  <si>
    <t>ԸՆԴԱՄԵՆԸ  ՏԱՐԵԿԱՆ ԱՇԽԱՏԱՎԱՐՁԻ ՖՈՆԴ</t>
  </si>
  <si>
    <t>ՍՏՈՐԱԲԱԺԱՆՄԱՆ ԱՆՎԱՆՈՒՄ</t>
  </si>
  <si>
    <t>+</t>
  </si>
  <si>
    <t>Պետրոսյան Մարգարիտ</t>
  </si>
  <si>
    <t>5 աշխատող երեխայի խնամք</t>
  </si>
  <si>
    <t>2 աշխատող երեխայի խնամք</t>
  </si>
  <si>
    <t>Հարթենյան Մարգարիտա</t>
  </si>
  <si>
    <t>Ռշտունի Վազգեն</t>
  </si>
  <si>
    <t>Բարսեղյան Ռուզաննա</t>
  </si>
  <si>
    <t>Ստեփանյան  Տաթևիկ</t>
  </si>
  <si>
    <t>Թադևոսյան Սամվել</t>
  </si>
  <si>
    <t>Ստեփանյան Արթուր</t>
  </si>
  <si>
    <t>Բալայան Դավիթ</t>
  </si>
  <si>
    <t>Ավագյան Գարիկ</t>
  </si>
  <si>
    <t>Սահակյան Սերգեյ</t>
  </si>
  <si>
    <t>Պետրոսյան Հարություն</t>
  </si>
  <si>
    <t>Հարությունյան Մնացական</t>
  </si>
  <si>
    <t>Մկրտչյան Արկադիկ</t>
  </si>
  <si>
    <t>Ղուկասյան Լիանա</t>
  </si>
  <si>
    <t>Խոստիկյան Լիանա</t>
  </si>
  <si>
    <t>Կարապետյան Իռմա</t>
  </si>
  <si>
    <t>Գևորգյան Սուսաննա</t>
  </si>
  <si>
    <t>Ղազարյան Լիլիթ</t>
  </si>
  <si>
    <t>Հայրապետյան Հասմիկ</t>
  </si>
  <si>
    <t>Թումանյան Նաիրա</t>
  </si>
  <si>
    <t>Համբարձումյան Կարեն</t>
  </si>
  <si>
    <t>Զաքարյան Աստղիկ</t>
  </si>
  <si>
    <t>Ղազարյան Ռուզաննա</t>
  </si>
  <si>
    <t>Պետրոսյան Հերմինե</t>
  </si>
  <si>
    <t>Հակոբյան Հարություն</t>
  </si>
  <si>
    <t>Սիմոնյան Աննա</t>
  </si>
  <si>
    <t>Թադևոսյան Սվետլանա</t>
  </si>
  <si>
    <t>Մկրտչյան Լիաննա</t>
  </si>
  <si>
    <t>Մարկոսյան Արամայիս</t>
  </si>
  <si>
    <t>Եգանյան Արմինե</t>
  </si>
  <si>
    <t>Կարապետյան Սերինե</t>
  </si>
  <si>
    <t>Մելքոնյան Մարինե</t>
  </si>
  <si>
    <t>Բայրամյան Արևհատ</t>
  </si>
  <si>
    <t>Առաքելյան Գրիգոր</t>
  </si>
  <si>
    <t>Հովհաննիսյան Նաիրա</t>
  </si>
  <si>
    <t>Տոնոյան Նարե</t>
  </si>
  <si>
    <t>Սարգսյան Տաթևիկ</t>
  </si>
  <si>
    <t>Սարգսյան Մարիանա</t>
  </si>
  <si>
    <t>Գյանջումյան Եվգենիա</t>
  </si>
  <si>
    <t>Փանոսյան Աննա</t>
  </si>
  <si>
    <t>Վարդանյան Նելլի</t>
  </si>
  <si>
    <t>Պետրոսյան Ֆլորա</t>
  </si>
  <si>
    <t xml:space="preserve">Ընդամենը ամսական աշխատավարձ </t>
  </si>
  <si>
    <t>Հավելում (բարձր լեռնային կամ գաղտնիության)</t>
  </si>
  <si>
    <t>Որից` երեխայի խնամքում գտնվող աշխատակիցներ</t>
  </si>
  <si>
    <t>հիմնական աշխատավարձի և հավելավճարի գումար</t>
  </si>
  <si>
    <t>Բարձր Լեռնային+ Ամսական տրվում է նաև 15% լրացուցիչ վճար/գաղտ./</t>
  </si>
  <si>
    <t>Էլեկտրագետ</t>
  </si>
  <si>
    <t>Սահակյան Զվարդ</t>
  </si>
  <si>
    <t>Վարդանյան Հերմինե</t>
  </si>
  <si>
    <t>Հակոբյան Սուսաննա</t>
  </si>
  <si>
    <t>Ավետիսյան Անի</t>
  </si>
  <si>
    <t>Գրիգորյան Աստղիկ</t>
  </si>
  <si>
    <t>Սարգսյան Արամայիս</t>
  </si>
  <si>
    <t>Սարգսյան Լիաննա</t>
  </si>
  <si>
    <t>ՀՀ դատական կարգադրիչների ծառայություն</t>
  </si>
  <si>
    <t>ՀՀ ՊԵՏԱԿԱՆ ԲՅՈՒՋԵՈՎ  ԴԱՏԱԿԱՆ ԾԱՌԱՅՈՂՆԵՐԻ ՊԱՐԳԵՎԱՏՐՄԱՆ ՖՈՆԴ   4113</t>
  </si>
  <si>
    <t>ԸՆԴԱՄԵՆԸ  ԴԱՏԱԿԱՆ ԾԱՌԱՅՈՂՆԵՐԻ ՊԱՐԳԵՎԱՏՐՄԱՆ ՖՈՆԴ /ԴՐԱՄ/</t>
  </si>
  <si>
    <t xml:space="preserve">Ընդամենը տարեկան աշխատավարձի ֆոնդ  </t>
  </si>
  <si>
    <t>Երեխայի խնամքում գտնվող աշխատակիցների համար նպատակային սոց վճար</t>
  </si>
  <si>
    <t>Պաշտոնային դրույքաչափ</t>
  </si>
  <si>
    <t>x</t>
  </si>
  <si>
    <t xml:space="preserve">Սահմանվող պաշտոնային դրույքաչափ </t>
  </si>
  <si>
    <t>Վարդանյան Վարդան</t>
  </si>
  <si>
    <t>Գրիգորյան Տիգրան</t>
  </si>
  <si>
    <t>Գիշերավարձ</t>
  </si>
  <si>
    <t>Սահմանվող պաշտոնային դրույքաչափ</t>
  </si>
  <si>
    <t>Ձև N 32</t>
  </si>
  <si>
    <t xml:space="preserve">Պետական ծառայության պաշտոններ զբաղեցնող ծառայողների (դատական ծառայողներ և կարգադրիչներ)  միջին  ամսական  պաշտոնային  դրույքաչափի  մասին  </t>
  </si>
  <si>
    <t>Ծառայության պետի տեղակալ</t>
  </si>
  <si>
    <t>Ծառայության պետի առաջին տեղակալ</t>
  </si>
  <si>
    <t>Անձնակազմի կառավարման բաժնի պետ</t>
  </si>
  <si>
    <t>հիմնական աշխատավարձի և հավելավճարի գումարը</t>
  </si>
  <si>
    <t>Հովհաննսիյան Էդգար</t>
  </si>
  <si>
    <t>Դատարաններ 2018</t>
  </si>
  <si>
    <t>Բարձր Լեռնային+ Ամսական տրվում է նաև 20% և 15% լրացուցիչ վճար/գաղտ./</t>
  </si>
  <si>
    <t>Նազարյան Տարոն</t>
  </si>
  <si>
    <t>Փիլոսյան Աննա</t>
  </si>
  <si>
    <t>Սարգսյան Լիլիթ</t>
  </si>
  <si>
    <t>Հովհաննիսյան Գրիգոր</t>
  </si>
  <si>
    <t>Ավագյան Հովհաննես</t>
  </si>
  <si>
    <t xml:space="preserve">Սարգսյան Դավիթ </t>
  </si>
  <si>
    <t xml:space="preserve">Օհանյան Նապոլեոն </t>
  </si>
  <si>
    <t xml:space="preserve">Հովակիմյան Մուրադ </t>
  </si>
  <si>
    <t xml:space="preserve">Մնացականյան Անդրանիկ </t>
  </si>
  <si>
    <t xml:space="preserve">Թումանյան Անահիտ </t>
  </si>
  <si>
    <t xml:space="preserve">Ասատրյան Ժաննա </t>
  </si>
  <si>
    <t xml:space="preserve"> Թումասյան Արմինե</t>
  </si>
  <si>
    <t xml:space="preserve"> Խաչատրյան Արուս</t>
  </si>
  <si>
    <t xml:space="preserve">Քոչարյան Գայանե </t>
  </si>
  <si>
    <t>Խաչատրյան Կարմեն</t>
  </si>
  <si>
    <t>Աբրահամյան Էմիլիա</t>
  </si>
  <si>
    <t>Պողոսյան Գևորգ</t>
  </si>
  <si>
    <t>Ղազարյան Անժելիկա</t>
  </si>
  <si>
    <t>Հասրաթյան Լուիզա</t>
  </si>
  <si>
    <t>Դավթյան Կարինե</t>
  </si>
  <si>
    <t xml:space="preserve">Դեմիրճյան Անահիտ </t>
  </si>
  <si>
    <t>Շուխյան Աննա</t>
  </si>
  <si>
    <t>Շահինյան Վլադիմիր</t>
  </si>
  <si>
    <t>Պետրոսյան Նաիրա</t>
  </si>
  <si>
    <t>Կոծինյան Ժաննա</t>
  </si>
  <si>
    <t>Սարգսյան Միլենա</t>
  </si>
  <si>
    <t>Ավետիսյան Մանե</t>
  </si>
  <si>
    <t>Նալբանդյան Մարինե</t>
  </si>
  <si>
    <t>Հակոբյան Գայանե</t>
  </si>
  <si>
    <t>Մկրտչյան Լիլիթ</t>
  </si>
  <si>
    <t>Կիրակոսյան Սյուզաննա</t>
  </si>
  <si>
    <t>Վարդանյան Սոնա</t>
  </si>
  <si>
    <t>Ավագյան Ռուդոլֆ</t>
  </si>
  <si>
    <t>Սահակյան Նաիրա</t>
  </si>
  <si>
    <t>Ավետյան Վարդան</t>
  </si>
  <si>
    <t>Հարությունյան Օֆելյա</t>
  </si>
  <si>
    <t>Ջանոյան Գոհար</t>
  </si>
  <si>
    <t>Չիբուխչյան Կարինե</t>
  </si>
  <si>
    <t xml:space="preserve">Եղոյան Զարուհի </t>
  </si>
  <si>
    <t xml:space="preserve">Խերանյան Տիգրան  </t>
  </si>
  <si>
    <t xml:space="preserve">Զուրաբյան Անի   </t>
  </si>
  <si>
    <t xml:space="preserve">Չիչյան Դիանա  </t>
  </si>
  <si>
    <t xml:space="preserve">Հովհաննիսյան Մետաքսյա </t>
  </si>
  <si>
    <t xml:space="preserve">Թովմասյան  Փառանձեմ </t>
  </si>
  <si>
    <t xml:space="preserve">Գրիգորյան Կարինե  </t>
  </si>
  <si>
    <t xml:space="preserve">Կարապետյան Էլեոնորա </t>
  </si>
  <si>
    <t xml:space="preserve">Համբարձումյան Համլետ  </t>
  </si>
  <si>
    <t xml:space="preserve">Ջամալյան Հասմիկ    </t>
  </si>
  <si>
    <t xml:space="preserve">Բադալյան Գոհար  </t>
  </si>
  <si>
    <t xml:space="preserve">Զոհրանյան Քրիստինե  </t>
  </si>
  <si>
    <t xml:space="preserve">Ասատրյան Մարիցա </t>
  </si>
  <si>
    <t xml:space="preserve">Մարաբյան Արմինե </t>
  </si>
  <si>
    <t xml:space="preserve">Ալեքսանյան Քրիստինե </t>
  </si>
  <si>
    <t xml:space="preserve">Հովակիմյան Նելլի    </t>
  </si>
  <si>
    <t>Մովսիսյան Արաքսյա</t>
  </si>
  <si>
    <t>Հարությունյան Գեղեցիկ</t>
  </si>
  <si>
    <t xml:space="preserve">Պողոսյան Քերոբ </t>
  </si>
  <si>
    <t>Բալդրյան Արփինե</t>
  </si>
  <si>
    <t>Լալազարյան Անի</t>
  </si>
  <si>
    <t xml:space="preserve">Բարսեղյան  Տիգրան </t>
  </si>
  <si>
    <t xml:space="preserve">Խաչատրյան Արփի                   </t>
  </si>
  <si>
    <t xml:space="preserve">Գալստյան Արամ </t>
  </si>
  <si>
    <t>Պետրոսյան Վարդուհի</t>
  </si>
  <si>
    <t>Խառատյան Արսեն Արամայիսի</t>
  </si>
  <si>
    <t>Բեգինյան Մհեր Արարատի</t>
  </si>
  <si>
    <t>Բաբայան Ժոռա</t>
  </si>
  <si>
    <t>Մադոյան Մանուշ</t>
  </si>
  <si>
    <t>Հակոբյան Արմինե</t>
  </si>
  <si>
    <t>Նավասարդյան Արտակ</t>
  </si>
  <si>
    <t>Հովհանյան Կամո</t>
  </si>
  <si>
    <t>Իվանյան Էլմիրա</t>
  </si>
  <si>
    <t>Գասպարյան Սերյոժա</t>
  </si>
  <si>
    <t xml:space="preserve">Դանիելյան  Անահիտ  </t>
  </si>
  <si>
    <t xml:space="preserve">Կաուկչյան Մարգո  </t>
  </si>
  <si>
    <t xml:space="preserve">Հակոբյան  Սոֆյա </t>
  </si>
  <si>
    <t xml:space="preserve">Ասատրյան Ռուզաննա </t>
  </si>
  <si>
    <t xml:space="preserve">Մկրտչյան Արեգնազան </t>
  </si>
  <si>
    <t>Սամվելյան Կարապետ</t>
  </si>
  <si>
    <t xml:space="preserve">Դավթյան Կառլեն </t>
  </si>
  <si>
    <t>Լոքյան Հռիփսիմե</t>
  </si>
  <si>
    <t>Գրիգորյան Բակուր</t>
  </si>
  <si>
    <t>Կարապետյան Հայրապետ</t>
  </si>
  <si>
    <t>Արևշատյան Նաիրա</t>
  </si>
  <si>
    <t>Կարապետյան Մերի</t>
  </si>
  <si>
    <t>Սեդրակյան Հռիփսիմե</t>
  </si>
  <si>
    <t>Պետրոսյան Աստղիկ</t>
  </si>
  <si>
    <t>Հարությունյան Արևիկ</t>
  </si>
  <si>
    <t>Դանիելյան Լիանա</t>
  </si>
  <si>
    <t>Սոֆիյան Լիլիթ</t>
  </si>
  <si>
    <t>Սարգսյան Հայաստան</t>
  </si>
  <si>
    <t>Մկրտչյան Ալինա</t>
  </si>
  <si>
    <t>Սահակյան Ֆլորա</t>
  </si>
  <si>
    <t>Աղաջանյան Աննա</t>
  </si>
  <si>
    <t>Հովսեփյան Հերմինե</t>
  </si>
  <si>
    <t>Եղոյան Հեղինար</t>
  </si>
  <si>
    <t>Ղազարյան Նունե</t>
  </si>
  <si>
    <t>Հովսեփյան Կարինե</t>
  </si>
  <si>
    <t>Վարդանյան Արթուր</t>
  </si>
  <si>
    <t>Բադալյան Նարեկ</t>
  </si>
  <si>
    <t>Սվազյան Շուշան</t>
  </si>
  <si>
    <t>Սարգսյան Կարինե</t>
  </si>
  <si>
    <t>Զաքարյան Նելլի</t>
  </si>
  <si>
    <t>Մելքոնյան Անուշ</t>
  </si>
  <si>
    <t>Կարապետյան Նունե</t>
  </si>
  <si>
    <t>Առաքելյան Դավիթ</t>
  </si>
  <si>
    <t>Վարդանյան  Անահիտ</t>
  </si>
  <si>
    <t>Ջանոյան Աստղիկ</t>
  </si>
  <si>
    <t>Հովհաննիսյան Զոհրաբ</t>
  </si>
  <si>
    <t>Խաչատրյան Աննա</t>
  </si>
  <si>
    <t>Բաբլումյան Գայանե</t>
  </si>
  <si>
    <t>Կոստանդյան Անուշիկ</t>
  </si>
  <si>
    <t>Ադամյան Նարինե</t>
  </si>
  <si>
    <t>Ղուկասյան Աննա</t>
  </si>
  <si>
    <t>Բալասյան Ալինա</t>
  </si>
  <si>
    <t>Մելքումյան Օֆելյա</t>
  </si>
  <si>
    <t>Օհանյան Նոնա</t>
  </si>
  <si>
    <t>Սարգսյան Սվետլանա</t>
  </si>
  <si>
    <t>Ավետիսյան Արուսյակ</t>
  </si>
  <si>
    <t>Փայտյան Անժելա</t>
  </si>
  <si>
    <t>Խաչիկյան Արուս</t>
  </si>
  <si>
    <t>Սարգսյան Մարինե</t>
  </si>
  <si>
    <t>Դատական դեպարտամենտի ղեկավարի օգնական</t>
  </si>
  <si>
    <t>Եղիազարյան Ռոզա Նվերի</t>
  </si>
  <si>
    <t>Հովհաննիսյան Տարոն Սոսի</t>
  </si>
  <si>
    <t>Հայրապետյան Վահե Արամայիսի</t>
  </si>
  <si>
    <t>Հարությունյան Կարեն Բագրատի</t>
  </si>
  <si>
    <t>Հայրապետյան Ռուբեն Արշալույսի</t>
  </si>
  <si>
    <t>Իսրայելյան Դավիթ Սիմոնի</t>
  </si>
  <si>
    <t>Կարապետյան Արտավազդ Արտաշեսի</t>
  </si>
  <si>
    <t>Ղազարյան Գևորգ Արթուրի</t>
  </si>
  <si>
    <t>Իզրաիլյան Աննա Գարիկի</t>
  </si>
  <si>
    <t>Սահակյան Գևորգ Սահակի</t>
  </si>
  <si>
    <t>Սաֆարյան Էդգար Սամվելի</t>
  </si>
  <si>
    <t>Գրիգորյան Հովհաննես Արայիկի</t>
  </si>
  <si>
    <t>Սարգսյան Նարեկ Գևորգի</t>
  </si>
  <si>
    <t>Ստեփանյան Ռաֆայել Համլետի</t>
  </si>
  <si>
    <t>Դարչինյան Լիանա Գրիգորի</t>
  </si>
  <si>
    <t>Ավետիսյան Արշավիր Վարդանի</t>
  </si>
  <si>
    <t>Պողոսյան Սիմոն Հակոբի</t>
  </si>
  <si>
    <t>Աբգարյան Արմեն Վասիլի</t>
  </si>
  <si>
    <t>Խուդոյան Կարապետ Մուրազի</t>
  </si>
  <si>
    <t>Կարապետյան Էդուարդ Համլետի</t>
  </si>
  <si>
    <t>Պողոսյան Կարեն Աշոտի</t>
  </si>
  <si>
    <t>Ապրեսյան Կառլեն Գագիկի</t>
  </si>
  <si>
    <t>Չիլինգարյան Հայկ Տիգրանի</t>
  </si>
  <si>
    <t>Մանուկյան Նարեկ Մարատի</t>
  </si>
  <si>
    <t>Զարգարյան Նարեկ Մարգարի</t>
  </si>
  <si>
    <t>Լալայան Սևադա Սամվելի</t>
  </si>
  <si>
    <t>Գևորգյան Հրաչ Տիգրանի</t>
  </si>
  <si>
    <t>Ալիխանյան Սևակ Արամայիսի</t>
  </si>
  <si>
    <t>Կոբալյան Արսեն Թաթևոսի</t>
  </si>
  <si>
    <t>Ստեփանյան Ստելլա Միսակի</t>
  </si>
  <si>
    <t>Սարգսյան Անուշ Արշակի</t>
  </si>
  <si>
    <t>Խուդավերդյան Արամ Խաչիկի</t>
  </si>
  <si>
    <t>Զաքարյան Մխիթար Խաժակի</t>
  </si>
  <si>
    <t>Խաչատրյան Ռաֆայել Խաչիկի</t>
  </si>
  <si>
    <t>Մանուկյան Նաիրա Համբարձումի</t>
  </si>
  <si>
    <t>Սարգսյան Գայանե Նար-Դոսի</t>
  </si>
  <si>
    <t>Ղարիբյան Աշոտ Լյուդվիգի</t>
  </si>
  <si>
    <t>Գրիգորյան Հովհաննես Սերյոժայի</t>
  </si>
  <si>
    <t>Գևորգյան Ալբերտ Վահանի</t>
  </si>
  <si>
    <t>Հարությունյան Արթուր Աշոտի</t>
  </si>
  <si>
    <t>Նազարյան Արթուր Կամոյի</t>
  </si>
  <si>
    <t>Եղիազարյան Գերասիմ Սուրենի</t>
  </si>
  <si>
    <t>Դավթյան Անդրանիկ Հարությունի</t>
  </si>
  <si>
    <t>Ասատրյան Պետրոս Իշխանի</t>
  </si>
  <si>
    <t>Հովսեփյան Սյուզաննա Սլավիկի</t>
  </si>
  <si>
    <t>Սարգսյան Աշոտ Հովիկի</t>
  </si>
  <si>
    <t>Զաքարյան Անդրանիկ Անդրանիկի</t>
  </si>
  <si>
    <t>Կարապետյան Մխիթար Վռամի</t>
  </si>
  <si>
    <t>Մխիթարյան Գրիգոր Սերժիկի</t>
  </si>
  <si>
    <t>Կարապետյան Նարեկ Կարապետի</t>
  </si>
  <si>
    <t>Խալաթյան Վահրամ Արամի</t>
  </si>
  <si>
    <t>Մարկոսյան Դավիթ Ատոմի</t>
  </si>
  <si>
    <t>Մուրադյան Արսեն Սարգսի</t>
  </si>
  <si>
    <t>Սարգսյան Մխիթար Ամրաստանի</t>
  </si>
  <si>
    <t>Ասատրյան Ռուստամ Դավթի</t>
  </si>
  <si>
    <t>Չոբանյան Արման Ժորայի</t>
  </si>
  <si>
    <t>Աբովյան Արման Հարությունի</t>
  </si>
  <si>
    <t>Սարգսյան Գիվի Սերգեյի</t>
  </si>
  <si>
    <t>Լալայան Մխիթար Բաղդասարի</t>
  </si>
  <si>
    <t>Հակոբյան Տաթևիկ Վաղինակի</t>
  </si>
  <si>
    <t>Սարգսյան Վարդան Մխիթարի</t>
  </si>
  <si>
    <t>Ստեփանյան Սամվել Սլավիկի</t>
  </si>
  <si>
    <t>Հովհաննիսյան Սաշա Շահենի</t>
  </si>
  <si>
    <t>Հակոբյան Անդրանիկ Մարտինի</t>
  </si>
  <si>
    <t>Առաքելյան Գևորգ Վյուլենի</t>
  </si>
  <si>
    <t>Ալավերդյան Վաչագան Գագիկի</t>
  </si>
  <si>
    <t>Սաֆարյան Գևորգ Ներսեսի</t>
  </si>
  <si>
    <t>Քոչարյան Համբարձում Ասատուրի</t>
  </si>
  <si>
    <t>Գրիգորյան Էռնեստ Ալբերտի</t>
  </si>
  <si>
    <t>Սայադյան Արթուր Բենիկի</t>
  </si>
  <si>
    <t>Հարթենյան Մհեր Սեդրակի</t>
  </si>
  <si>
    <t>Մինասյան Գուրգեն Մինասի</t>
  </si>
  <si>
    <t>Դավթյան Արայիկ Շավարշի</t>
  </si>
  <si>
    <t>Մուշեղյան Հակոբ Վահրամի</t>
  </si>
  <si>
    <t>Պետրոսյան Արմեն Ավետիկի</t>
  </si>
  <si>
    <t>Սարգսյան Վահե Արտուշի</t>
  </si>
  <si>
    <t>Սարգսյան Արմեն Միշիկի</t>
  </si>
  <si>
    <t>Սարգսյան Վարդազար Արշակի</t>
  </si>
  <si>
    <t>Ստեփանյան Արարատ Ժորայի</t>
  </si>
  <si>
    <t>Մաիլյան Հրաչյա Ալբերտի</t>
  </si>
  <si>
    <t>Բաբայան Արշակ Արտաշեսի</t>
  </si>
  <si>
    <t>Հարությունյան Հովհաննես Միշիկ</t>
  </si>
  <si>
    <t>Պողոսյան Զարմայր Մանվելի</t>
  </si>
  <si>
    <t>Մովսիսյան Արկադյա Մովսեսի</t>
  </si>
  <si>
    <t>Մկրտումյան Գևորգ Աշոտի</t>
  </si>
  <si>
    <t>Եղիկյան Կարեն Ջամբուլատի</t>
  </si>
  <si>
    <t>Բախչագուլյան Արթուր Աբրահամի</t>
  </si>
  <si>
    <t>Մարտիրոսյան Արամ Աշոտի</t>
  </si>
  <si>
    <t>Վարդանյան Հայկ Սամվելի</t>
  </si>
  <si>
    <t>Ավագիմյան Էդուարդ Վագիֆի</t>
  </si>
  <si>
    <t>Մանուկյան Վահագն Սահակի</t>
  </si>
  <si>
    <t>Հակոբյան Ռուբեն Հրայրի</t>
  </si>
  <si>
    <t>Պռազյան Նունե Լևոնի</t>
  </si>
  <si>
    <t>Ստեփանյան Ռիտա Սամվելի</t>
  </si>
  <si>
    <t>Դավթյան Վահագն Գրիշայի</t>
  </si>
  <si>
    <t>Մանուկյան Տիգրան Ռոբերտի</t>
  </si>
  <si>
    <t>Ստեփանյան Նարեկ Հովհաննեսի</t>
  </si>
  <si>
    <t>Ալեքսանյան Արթուր Հենրիկի</t>
  </si>
  <si>
    <t>Գևորգյան Գևորգ Վարուժանի</t>
  </si>
  <si>
    <t>Պողոսյան Սմբատ Հրանտի</t>
  </si>
  <si>
    <t>Մաթևոսյան Սևադա Համազասպի</t>
  </si>
  <si>
    <t>Պապոյան Վոլոդյա Սեյրանի</t>
  </si>
  <si>
    <t>Բաբայան Ասատուր Հարությունի</t>
  </si>
  <si>
    <t>Վարդանյան Վարդան Վարազդատի</t>
  </si>
  <si>
    <t>Հարությունյան Բեգլար Սարգսի</t>
  </si>
  <si>
    <t>Հովսեփյան Առնակ Կարենի</t>
  </si>
  <si>
    <t>Մկրտչյան Արսեն</t>
  </si>
  <si>
    <t>Մարդանյան Կարեն</t>
  </si>
  <si>
    <t>Պետրոսյան Մհեր</t>
  </si>
  <si>
    <t>Դանիբեկյան Աննա</t>
  </si>
  <si>
    <t>Մարաբյան Սերգեյ</t>
  </si>
  <si>
    <t>Մարգարյան Վաչե</t>
  </si>
  <si>
    <t>Մնոյան Սուրեն</t>
  </si>
  <si>
    <t>Նարինյան Գևորգ</t>
  </si>
  <si>
    <t>Մարգարյան Մանուկ</t>
  </si>
  <si>
    <t>Մարգարյան Արթուր</t>
  </si>
  <si>
    <t>Խաչատրյան Գոհարիկ</t>
  </si>
  <si>
    <t>Վարդանյան Գրիգորի</t>
  </si>
  <si>
    <t>Գզոգյան Սուսաննա</t>
  </si>
  <si>
    <t>Արզումանյան Աննա</t>
  </si>
  <si>
    <t>Մարգարյան Գեղամ</t>
  </si>
  <si>
    <t>Հովհաննիսյան Լենդրուշ</t>
  </si>
  <si>
    <t>Իսկանդարյան Սիմա</t>
  </si>
  <si>
    <t>Օհանյան Արման</t>
  </si>
  <si>
    <t>4 աշխատող երեխայի խնամք</t>
  </si>
  <si>
    <t>Գաբրիելյան Նարեկ</t>
  </si>
  <si>
    <t>Ղազարյան Խաչիկ</t>
  </si>
  <si>
    <t>Սարոյան Արման</t>
  </si>
  <si>
    <t>Շահվերդյան Մանվել</t>
  </si>
  <si>
    <t>Առաքելյան Ելենա</t>
  </si>
  <si>
    <t>Դանիելյան Մարիաննա</t>
  </si>
  <si>
    <t>Հարությունյան Գոհար</t>
  </si>
  <si>
    <t>Խալաֆյան Սոնա</t>
  </si>
  <si>
    <t>Արտազյան Արթուր</t>
  </si>
  <si>
    <t>Հարությունյան Մանյա</t>
  </si>
  <si>
    <t>Ավետիսյան Ժենյա</t>
  </si>
  <si>
    <t>Վարդանյան Ալմաստ</t>
  </si>
  <si>
    <t>Չերքեզյան Աննա</t>
  </si>
  <si>
    <t>Գասպարյան Լիլյանա</t>
  </si>
  <si>
    <t>Աֆաջանյան Քրիստինե</t>
  </si>
  <si>
    <t>Մելիքբեկյան Դավիթ</t>
  </si>
  <si>
    <t xml:space="preserve">  Վարդերեսյան Սիրանուշ </t>
  </si>
  <si>
    <t>Ասիկյան Մագդա</t>
  </si>
  <si>
    <t>Մարտիրոսյան Ռոզա</t>
  </si>
  <si>
    <t>Մուրադյան Նելա</t>
  </si>
  <si>
    <t>Աբգարյան Զառա</t>
  </si>
  <si>
    <t>Թովմասյան Դավիթ</t>
  </si>
  <si>
    <t>Ղազինյան Լիլիթ</t>
  </si>
  <si>
    <t>Կարապետյան Գրիգոր</t>
  </si>
  <si>
    <t>Ստեփանյան Էդուարդ</t>
  </si>
  <si>
    <t>Պետրոսյան Խորեն</t>
  </si>
  <si>
    <t>Վարդանյան Շողեր</t>
  </si>
  <si>
    <t>Հակոբյան Լիանա</t>
  </si>
  <si>
    <t xml:space="preserve">Թորոսյան Գոռ </t>
  </si>
  <si>
    <t xml:space="preserve">Գրիգորյան Տաթևիկ </t>
  </si>
  <si>
    <t>Մարդանյան Սամվել</t>
  </si>
  <si>
    <t>Կուրեխյան Արման</t>
  </si>
  <si>
    <t xml:space="preserve">Զաքինյան Զոյա </t>
  </si>
  <si>
    <t>Մարանջյան Ադրինե</t>
  </si>
  <si>
    <t>Դաշյան Գեորգի</t>
  </si>
  <si>
    <t>Փանոսյան Մարիետա</t>
  </si>
  <si>
    <t>Հարությունյան Լիլիա</t>
  </si>
  <si>
    <t>Սամվելյան Անահիտ</t>
  </si>
  <si>
    <t>Մարտիրոսյան Վարսենիկ</t>
  </si>
  <si>
    <t>Դանիելյան Մանուշ</t>
  </si>
  <si>
    <t>Մարգարյան Անահիտ</t>
  </si>
  <si>
    <t>Ափոյան Իլյա</t>
  </si>
  <si>
    <t>Ասլանյան Ալա</t>
  </si>
  <si>
    <t>Ղազարյան Արմինե</t>
  </si>
  <si>
    <t>Ղազարյան Էլմիրա</t>
  </si>
  <si>
    <t>Հարությունյան Հարություն</t>
  </si>
  <si>
    <t>Սարգսյան Վաչագան</t>
  </si>
  <si>
    <t>Խաչիկյան Գայանե Արտեմի</t>
  </si>
  <si>
    <t>Մկոյան Ժորա Հովհաննեսի</t>
  </si>
  <si>
    <t>Վարդանյան Սոֆյա Գևորգի</t>
  </si>
  <si>
    <t>Ղարիբյան Լիլիթ Աշոտի</t>
  </si>
  <si>
    <t>Գյոգչյան Սոնա Վաչագանի</t>
  </si>
  <si>
    <t>Ավագիմյան Գոռ Արթուրի</t>
  </si>
  <si>
    <t>Գրիգորյան Գառնիկ Վարդանի</t>
  </si>
  <si>
    <t>Քոչարյան Սամվել Հրանտի</t>
  </si>
  <si>
    <t>Կարապետյան Հովհաննես Մնացականի</t>
  </si>
  <si>
    <t>Մարգարյան Իշխան Արսենի</t>
  </si>
  <si>
    <t>Սարգսյան Կարինե Արամայիսի</t>
  </si>
  <si>
    <t>Ալբերտ Անի Ակոբի</t>
  </si>
  <si>
    <t>Պետրոսյան Տիգրան Մագիտոնի</t>
  </si>
  <si>
    <t>Ավետիսյան Ալեքսան Կարապետի</t>
  </si>
  <si>
    <t>Հարությունյան Ժորա Կառլենի</t>
  </si>
  <si>
    <t>Աղինյան Հրանտ Ռոբերտի</t>
  </si>
  <si>
    <t>Հակոբյան Նունե Սարգսի</t>
  </si>
  <si>
    <t>Մնացականյան Սուսաննա Արմենի</t>
  </si>
  <si>
    <t>Քոչարյան Ալիկ Վարդանի</t>
  </si>
  <si>
    <t>Գալստյան Գրիշա Խաչատուրի</t>
  </si>
  <si>
    <t>Ֆահրադյան Վահագն Արամի</t>
  </si>
  <si>
    <t>Սարգսյան Էրիկ Սլավիկի</t>
  </si>
  <si>
    <t>Մանասյան Աստղիկ Վազգենի</t>
  </si>
  <si>
    <t>Մամբրեյան Արսեն Ռուբենի</t>
  </si>
  <si>
    <t>Օհանյան Էռնա Արմենի</t>
  </si>
  <si>
    <t>Աճեմյան Մհեր Հարությունի</t>
  </si>
  <si>
    <t>Ռուստամյան Վահագն Գագիկի</t>
  </si>
  <si>
    <t>Գևորգյան Դավիթ Եփրեմի</t>
  </si>
  <si>
    <t>Ադիլխանյան Գագիկ Արտաշեսի</t>
  </si>
  <si>
    <t>Ասլանյան Սարգիս Յուրիի</t>
  </si>
  <si>
    <t>Հարությունյան Թաթուլ Դավթի</t>
  </si>
  <si>
    <t>Արզումանյան Նաիրա Արկադյայի</t>
  </si>
  <si>
    <t>Մամյան Լադիկ Ռաֆիկի</t>
  </si>
  <si>
    <t>Մելիքբեկյան Վոլոդյա Իսրայելի</t>
  </si>
  <si>
    <t xml:space="preserve">Հակոբյան Դավիթ Հակոբի </t>
  </si>
  <si>
    <t>Խաչատուրյան Բորիս Սողոմոնի</t>
  </si>
  <si>
    <t>Ղազարյան Հասմիկ Սամվելի</t>
  </si>
  <si>
    <t>Արմենակյան Սարգիս</t>
  </si>
  <si>
    <t>Բաղմանյան Իվան</t>
  </si>
  <si>
    <t>Բերակչյան Սաթենիկ</t>
  </si>
  <si>
    <t>Սարգսյան Հռիփսիմե</t>
  </si>
  <si>
    <t>Սարիբեկյան Հասմիկ</t>
  </si>
  <si>
    <t>Ջանազյան Հասմիկ</t>
  </si>
  <si>
    <t>Ճաղարյան Անահիտ</t>
  </si>
  <si>
    <t xml:space="preserve">Դարբինյան Էմմա </t>
  </si>
  <si>
    <t xml:space="preserve">Հովհաննիսյան Լիանա  </t>
  </si>
  <si>
    <t>Արզաքանյան Էլլադա</t>
  </si>
  <si>
    <t>Խալաթյան Ամալյա</t>
  </si>
  <si>
    <t>Դավթյան Լուսինե</t>
  </si>
  <si>
    <t>Գրիգորյան Հայկուհի</t>
  </si>
  <si>
    <t>Կարապետյան Նվարդ</t>
  </si>
  <si>
    <t>Իշխանյան Ժաննա</t>
  </si>
  <si>
    <t>Պետրոսյան Մարիա</t>
  </si>
  <si>
    <t>Մուրադյան Ալիսա</t>
  </si>
  <si>
    <t>Պապոյան Տիգրան</t>
  </si>
  <si>
    <t>Հայրապետյան Նազելի</t>
  </si>
  <si>
    <t>Աբրահամյան Նարինե</t>
  </si>
  <si>
    <t>Մարկոսյան Լուսինե</t>
  </si>
  <si>
    <t>Ավագյան Գոհար</t>
  </si>
  <si>
    <t>Վարդանյան Անահիտ</t>
  </si>
  <si>
    <t xml:space="preserve">Սարգսյան Աննա </t>
  </si>
  <si>
    <t>Պողոսյան Գարիկ</t>
  </si>
  <si>
    <t>Գրիգորյան Գոռ</t>
  </si>
  <si>
    <t>Մարտիրոսյան Արիգա</t>
  </si>
  <si>
    <t>Միրիբյան Ժորա</t>
  </si>
  <si>
    <t>Հայթյան Իրա</t>
  </si>
  <si>
    <t>Հովսեփյան Սիրանույշ</t>
  </si>
  <si>
    <t>Հովհաննիսյան Ծաղիկ</t>
  </si>
  <si>
    <t>Ալչանգյան Ժաննա</t>
  </si>
  <si>
    <t>Արսենյան Նելի</t>
  </si>
  <si>
    <t>Ավետիսյան Կարինե</t>
  </si>
  <si>
    <t>Գևորգյան Աղասի</t>
  </si>
  <si>
    <t>Հովհաննիսյան Նարա</t>
  </si>
  <si>
    <t>Հարությունյան Արկադի</t>
  </si>
  <si>
    <t>Ղուկասյան Երանուհի</t>
  </si>
  <si>
    <t>Սարգսյան Վարդուհի</t>
  </si>
  <si>
    <t>Քոթանջյան Լիլիթ</t>
  </si>
  <si>
    <t>Նազարյան Լիլիթ</t>
  </si>
  <si>
    <t>Դավթյան Անուշիկ</t>
  </si>
  <si>
    <t>Պետրոսյան Գրիշա</t>
  </si>
  <si>
    <t>Ստեփանյան Սուսաննա</t>
  </si>
  <si>
    <t>Մելիքյան Արմաիդա</t>
  </si>
  <si>
    <t>Մացակյան Արմինե</t>
  </si>
  <si>
    <t>Չոբանյան Նարինե</t>
  </si>
  <si>
    <t>Թունյան Անուշ</t>
  </si>
  <si>
    <t>Հակոբյան Հասմիկ</t>
  </si>
  <si>
    <t>Ասլամազյան Գոհար</t>
  </si>
  <si>
    <t>Մարտիրոսյան Մարիամ</t>
  </si>
  <si>
    <t>Դարչինյան Մելանյա</t>
  </si>
  <si>
    <t>Կասեմյան Աննա</t>
  </si>
  <si>
    <t>Գաբոյան Արեգնազան</t>
  </si>
  <si>
    <t>Ալավերդյան Աղվան</t>
  </si>
  <si>
    <t>Գագիկյան Զարուհի</t>
  </si>
  <si>
    <t>Մաթեւոսյան Սիրուշ</t>
  </si>
  <si>
    <t>Ալեքսանյան Լուսինե</t>
  </si>
  <si>
    <t>Վարդանյան Օնիկ</t>
  </si>
  <si>
    <t>Ժամհարյան Արման</t>
  </si>
  <si>
    <t>Սանթրոսյան Տիգրան</t>
  </si>
  <si>
    <t>Սերոբյան Աննա</t>
  </si>
  <si>
    <t>Գալստյան Հռիփսիմե</t>
  </si>
  <si>
    <t>Հովհաննիսյան Գայանե</t>
  </si>
  <si>
    <t>Եգորյան Գայանե</t>
  </si>
  <si>
    <t>Սանոսյան Սահակ</t>
  </si>
  <si>
    <t>Համբարձումյան Անահիտ</t>
  </si>
  <si>
    <t>Ավագյան Անահիտ</t>
  </si>
  <si>
    <t>Հակոբյան Հռիփսիմե</t>
  </si>
  <si>
    <t>Մկրտչյան Ռիտա</t>
  </si>
  <si>
    <t>Հարությունյան Ալվարդ</t>
  </si>
  <si>
    <t>Խորիկյան Հերմինե</t>
  </si>
  <si>
    <t>Անտոնյան Աղավնի</t>
  </si>
  <si>
    <t>Սիմոնյան Սուսաննա</t>
  </si>
  <si>
    <t>Դոդոզյան Հայկուհի</t>
  </si>
  <si>
    <t>Դավթյան Արա</t>
  </si>
  <si>
    <t>Կարապետյան Ռուբեն</t>
  </si>
  <si>
    <t>Շոխոյան Հարություն</t>
  </si>
  <si>
    <t>Հյուսն</t>
  </si>
  <si>
    <t>Սիմոնյան Մովսես</t>
  </si>
  <si>
    <t>Վերելակավար</t>
  </si>
  <si>
    <t>Ավագյան Էլոս</t>
  </si>
  <si>
    <t>Հարությունյան  Գառնիկ</t>
  </si>
  <si>
    <t>Զեյթնաղյան Ռուբեն</t>
  </si>
  <si>
    <t>Գրիգորյան Սուսաննա</t>
  </si>
  <si>
    <t>Քյոսեյան Անահիտ</t>
  </si>
  <si>
    <t>Յոլչյան Ռուզաննա</t>
  </si>
  <si>
    <t>Գաբրիելյան Գայանե</t>
  </si>
  <si>
    <t>Ադիգուլյան Հասմիկ</t>
  </si>
  <si>
    <t>Բրոյան Ռոզա</t>
  </si>
  <si>
    <t>Գալստյան Լամարա</t>
  </si>
  <si>
    <t>Կիրակոսյան Սուսան</t>
  </si>
  <si>
    <t>Գարանյան Ռուզաննա</t>
  </si>
  <si>
    <t>Հայրապետյան Թամար</t>
  </si>
  <si>
    <t>Քոթանջյան Հայկազ</t>
  </si>
  <si>
    <t>Հակոբյան Լուսինե</t>
  </si>
  <si>
    <t>Բաղդասարյան Գրիգորի</t>
  </si>
  <si>
    <t>Մարդոյան Արմեն</t>
  </si>
  <si>
    <t>Կիրակոսյան Արտուշ</t>
  </si>
  <si>
    <t>Աղաջանյան Մանվել</t>
  </si>
  <si>
    <t>Սիմոնյան Աշոտ</t>
  </si>
  <si>
    <t>Աբովյան Վլադիմիր</t>
  </si>
  <si>
    <t>Մանուկյան Համեստուհի</t>
  </si>
  <si>
    <t>Մալաքյան Աիդա</t>
  </si>
  <si>
    <t>Սարկիսովա Տաիսա</t>
  </si>
  <si>
    <t>Սարգսյան Աշխեն</t>
  </si>
  <si>
    <t>Սաֆարյան Ռազմիկա</t>
  </si>
  <si>
    <t xml:space="preserve">Հովհաննիսյան Գոհար </t>
  </si>
  <si>
    <t>Մկրտչյան  Մայրանուշ</t>
  </si>
  <si>
    <t>Խաչինյան Արտաշես</t>
  </si>
  <si>
    <t>Զարգարյան Վալտեր</t>
  </si>
  <si>
    <t>Ղազարյան Սուդարիկ</t>
  </si>
  <si>
    <t>Մխիթարյան Ալվինա</t>
  </si>
  <si>
    <t>Նասիբյան Անուշիկ</t>
  </si>
  <si>
    <t>Զաքինյան Վարդանուշ</t>
  </si>
  <si>
    <t>Գասպարյան Զինա</t>
  </si>
  <si>
    <t>Մատինյան Անահիտ</t>
  </si>
  <si>
    <t>Խաչիկյան Գրետա</t>
  </si>
  <si>
    <t>Անանյան Լիանա</t>
  </si>
  <si>
    <t>Ղազարյան Հասմիկ</t>
  </si>
  <si>
    <t>Չիբուխչյան Նվեր</t>
  </si>
  <si>
    <t>Եղոյան Արուսյակ</t>
  </si>
  <si>
    <t>Թարխանյան Գևորգ</t>
  </si>
  <si>
    <t xml:space="preserve">Վարորդ </t>
  </si>
  <si>
    <t>Շիրինյան Մհեր</t>
  </si>
  <si>
    <t>2019թ.</t>
  </si>
  <si>
    <t>Վարդանյան Ալֆրեդ</t>
  </si>
  <si>
    <t>Շահբազյան Գոռ</t>
  </si>
  <si>
    <t>Միսակյան Վահե</t>
  </si>
  <si>
    <t>Նիկողոսյան Արսեն</t>
  </si>
  <si>
    <t>Մաթևոսյան Աննա</t>
  </si>
  <si>
    <t>ԸՆԴԱՄԵՆԸ 2021</t>
  </si>
  <si>
    <t>2021 ԹՎԱԿԱՆ</t>
  </si>
  <si>
    <t xml:space="preserve">Խաչիբաբյան Ամալյա </t>
  </si>
  <si>
    <t xml:space="preserve">Բուռնուչյան Կարեն </t>
  </si>
  <si>
    <t xml:space="preserve">Շիրվանյան Շողեր </t>
  </si>
  <si>
    <t>Գալստյան Էմմա</t>
  </si>
  <si>
    <t xml:space="preserve">Հակոբյան Կարինե </t>
  </si>
  <si>
    <t xml:space="preserve">Մինասյան Անի </t>
  </si>
  <si>
    <t xml:space="preserve">Խաչատրյան Նաիրա </t>
  </si>
  <si>
    <t xml:space="preserve">Բակլաչյան Աստղիկ </t>
  </si>
  <si>
    <t xml:space="preserve">Նազարյան Ջուլիետա </t>
  </si>
  <si>
    <t xml:space="preserve">Ավագյան Հայկանուշ </t>
  </si>
  <si>
    <t xml:space="preserve">Արսենյան Սվետլանա </t>
  </si>
  <si>
    <t xml:space="preserve">Մկրտչյան Մելինե </t>
  </si>
  <si>
    <t xml:space="preserve">Մկրտչյան Վարդուհի </t>
  </si>
  <si>
    <t xml:space="preserve">Միրումյան Հերմինե </t>
  </si>
  <si>
    <t xml:space="preserve">Մինասյան Աննա </t>
  </si>
  <si>
    <t xml:space="preserve">Մկրտչյան Սոնա </t>
  </si>
  <si>
    <t xml:space="preserve">Մկրտչյան Աիդա </t>
  </si>
  <si>
    <t xml:space="preserve">Գևորգյան Սուսան </t>
  </si>
  <si>
    <t xml:space="preserve">Գրիգորյան Արմինե </t>
  </si>
  <si>
    <t xml:space="preserve">Սայադյան Անի </t>
  </si>
  <si>
    <t xml:space="preserve">Դավթյան Մարինե </t>
  </si>
  <si>
    <t xml:space="preserve">Նագդալյան Հայկուհի </t>
  </si>
  <si>
    <t xml:space="preserve">Հովհաննիսյան Գարիկ </t>
  </si>
  <si>
    <t xml:space="preserve">Բենիամինյան Օլեգ </t>
  </si>
  <si>
    <t xml:space="preserve">Պողոսյան Համլետ </t>
  </si>
  <si>
    <t xml:space="preserve">Գրիգորյան Գոհար </t>
  </si>
  <si>
    <t>Հովհաննիսյան Հովիկ</t>
  </si>
  <si>
    <t xml:space="preserve">Ղոնյան Երվանդ </t>
  </si>
  <si>
    <t xml:space="preserve">Առաքելյան Հերմինե </t>
  </si>
  <si>
    <t xml:space="preserve">Ավագյան Սեդա </t>
  </si>
  <si>
    <t xml:space="preserve">Կարապետյան Սուսաննա </t>
  </si>
  <si>
    <t xml:space="preserve">Սարգսյան Լիլիա </t>
  </si>
  <si>
    <t xml:space="preserve">Արմաղանյան Օֆիկ </t>
  </si>
  <si>
    <t xml:space="preserve">Հարությունյան Արուս </t>
  </si>
  <si>
    <t xml:space="preserve">Զաքարյան Արմինե </t>
  </si>
  <si>
    <t xml:space="preserve">Աղաբեկյան Մերի </t>
  </si>
  <si>
    <t>Ընդհանուր բաժնի պետ</t>
  </si>
  <si>
    <t>Պետրոսյան    Ամրահի</t>
  </si>
  <si>
    <t>Վարդանյան Արա</t>
  </si>
  <si>
    <t xml:space="preserve">Իսակուլյան Մարիս </t>
  </si>
  <si>
    <t xml:space="preserve">Ստեփանյան Աշոտ </t>
  </si>
  <si>
    <t xml:space="preserve">Արշակյան Աիդա </t>
  </si>
  <si>
    <t>Աթոյան Ռուբինա</t>
  </si>
  <si>
    <t>Ղուկասյան Ադրինե</t>
  </si>
  <si>
    <t xml:space="preserve">Սպասարկող` տեխնիկական աշխատանքների              </t>
  </si>
  <si>
    <t xml:space="preserve">Օպերատոր` համակարգչի               </t>
  </si>
  <si>
    <t xml:space="preserve">Մասնագետ` կապի               </t>
  </si>
  <si>
    <t xml:space="preserve">Ընդամենը  2020 ԹՎԱԿԱՆ հերթապահության համար տրվող  վճար </t>
  </si>
  <si>
    <t xml:space="preserve">Ընդամենը  2021 ԹՎԱԿԱՆ հերթապահության համար տրվող  վճար </t>
  </si>
  <si>
    <t>Ձև N 29</t>
  </si>
  <si>
    <t>2020թ.</t>
  </si>
  <si>
    <t>Մխիթարյան Անի</t>
  </si>
  <si>
    <t>Դիլբարյան Օգսաննա</t>
  </si>
  <si>
    <t>Դոլմաջյան Արուսյակ</t>
  </si>
  <si>
    <t>Աբրահամյան Կարեն</t>
  </si>
  <si>
    <t>Այդինյան Մանուշ</t>
  </si>
  <si>
    <t>Դարչինյան Սեդա</t>
  </si>
  <si>
    <t xml:space="preserve">Առաքելյան Յուրիկ </t>
  </si>
  <si>
    <t xml:space="preserve">Սարհատյան Տիգրան </t>
  </si>
  <si>
    <t xml:space="preserve">Սահակյան Իդա </t>
  </si>
  <si>
    <t xml:space="preserve">Անտոնյան Աննա </t>
  </si>
  <si>
    <t xml:space="preserve">Գաբրիելյան Աննա </t>
  </si>
  <si>
    <t xml:space="preserve">Կարապետյան Կարինե </t>
  </si>
  <si>
    <t xml:space="preserve">Կարապետյան Լյուդմիլա </t>
  </si>
  <si>
    <t xml:space="preserve">Սարգսյան Գայանե </t>
  </si>
  <si>
    <t xml:space="preserve">Կարապետյան Էդնա </t>
  </si>
  <si>
    <t xml:space="preserve">Անդրյան Սվետլանա </t>
  </si>
  <si>
    <t xml:space="preserve">Աթանեսյան Մելիք </t>
  </si>
  <si>
    <t xml:space="preserve">Մկրտչյան Վարդան </t>
  </si>
  <si>
    <t xml:space="preserve">Սավադյան Մերի </t>
  </si>
  <si>
    <t xml:space="preserve">Ջավադյան Քրիստինե </t>
  </si>
  <si>
    <t xml:space="preserve">Գևորգյան Վահրամ </t>
  </si>
  <si>
    <t xml:space="preserve">Ստեփանյան Ժենյա </t>
  </si>
  <si>
    <t xml:space="preserve">Ջավադյան Ասյա </t>
  </si>
  <si>
    <t xml:space="preserve">Գրիգորյան Վերա </t>
  </si>
  <si>
    <t xml:space="preserve">Գևորգյան Լուսինե </t>
  </si>
  <si>
    <t xml:space="preserve">Գասպարյան Ալվարդ </t>
  </si>
  <si>
    <t xml:space="preserve">Ավետիսյան Արթուր </t>
  </si>
  <si>
    <t>Գրիգորյան Արայիկ</t>
  </si>
  <si>
    <t>Տոնոյան Տիգրան</t>
  </si>
  <si>
    <t>Մակարյան Լիլիթ</t>
  </si>
  <si>
    <t>Պոդոսյան Լիլիթ</t>
  </si>
  <si>
    <t>Պողոսյան Վահե</t>
  </si>
  <si>
    <t>Խաչատրյան Գոհար</t>
  </si>
  <si>
    <t>Ավագյան Լիլիթ</t>
  </si>
  <si>
    <t>Հարությունյան Քրիստինե</t>
  </si>
  <si>
    <t>Մեջլումյան Ամալյա</t>
  </si>
  <si>
    <t>Մնացականյան Արմինե</t>
  </si>
  <si>
    <t>Աշխատակազմի ղեկավարի տեղակալ</t>
  </si>
  <si>
    <t>ԲԴԽ ԱՆԴԱՄ</t>
  </si>
  <si>
    <t xml:space="preserve">ԲԴԽ անդամ, դատավոր </t>
  </si>
  <si>
    <t>Մելիքջանյան Լիպարիտ</t>
  </si>
  <si>
    <t>Բարձրաստիճան պաշտոնատար անձ հանդիսացող քաղաքական, հայեցողական, քաղաքացիական պաշտոններ</t>
  </si>
  <si>
    <t>Այդ թվում՝</t>
  </si>
  <si>
    <t>ԲԴԽ նախագահի օգնական</t>
  </si>
  <si>
    <t xml:space="preserve"> ստաժ</t>
  </si>
  <si>
    <t>ստաժ</t>
  </si>
  <si>
    <t>Համբարձումյան Թերեզա Սասունի</t>
  </si>
  <si>
    <t>Վարդանյան Սարգիս Արմենի</t>
  </si>
  <si>
    <t>Աբրահամյան Արա Ալեքսանի</t>
  </si>
  <si>
    <t>Գաբրիելյան Հայկ Գրիգորի</t>
  </si>
  <si>
    <t>Ղազարյան Նաիրա Մաքսիմի</t>
  </si>
  <si>
    <t xml:space="preserve">  1 աշխատող դրոշմանիշային վճար վճարող</t>
  </si>
  <si>
    <t>Սնանկության դատարան</t>
  </si>
  <si>
    <t>Երևան քաղաքի ընդհանուր իրավասության դատարան</t>
  </si>
  <si>
    <t>Տեխնիկական անձնակազմ ըստ հաստատված հաստիքացուցակի</t>
  </si>
  <si>
    <t>հնոցապան ըստ հաստատված հաստիքացուցակի</t>
  </si>
  <si>
    <t>Տեխնիկական անձնակազմ ըստ բյուջետային հայտի</t>
  </si>
  <si>
    <t>հնոցապան ըստ բյուջետային հայտի</t>
  </si>
  <si>
    <t xml:space="preserve">  Դատական դեպարտամենտի կենտրոնական մարմին</t>
  </si>
  <si>
    <t xml:space="preserve">  ԲԱՐՁՐԱԳՈՒՅՆ ԴԱՏԱԿԱՆ ԽՈՐՀՈՒՐԴ </t>
  </si>
  <si>
    <t>ԲԴԽ և ՀՀ դատարաններ</t>
  </si>
  <si>
    <t>ԲԴԽ և ՀՀ դատարաններ 2021</t>
  </si>
  <si>
    <t xml:space="preserve">Երևան քաղաքի ընդհանուր իրավասության դատարանի Էրեբունի նստավայր </t>
  </si>
  <si>
    <t>Միքայելյան Ստեփան</t>
  </si>
  <si>
    <t>Ոսկանյան Արմիդա</t>
  </si>
  <si>
    <t>Մկրտչյան Արամ</t>
  </si>
  <si>
    <t>Գևորգյան Մեխակ</t>
  </si>
  <si>
    <t>Հովհանինիսյան Արման</t>
  </si>
  <si>
    <t>Արագ արձագանքման և վերլուծական բաժնի պետի տեղակալ</t>
  </si>
  <si>
    <t>Դատարաններում ծառայություն իրականացնող բաժնի պետի տեղակալ</t>
  </si>
  <si>
    <t>Դատարաններում ծառայություն իրականացնող բաժանմունքի պետ</t>
  </si>
  <si>
    <t>Ծառայության պետ-դատական դեպարտամենտի ղեկավարի տեղակալ</t>
  </si>
  <si>
    <t>Ֆինանսաբյուջետային և հաշվապահական հաշվառման բաժնի պետ-գլխավոր հաշվապահ</t>
  </si>
  <si>
    <t>Անձնակազմի կառավարման բաժնի գլխավոր մասնագետ</t>
  </si>
  <si>
    <t>Ֆինանսաբյուջետային և հաշվապահական հաշվառման բաժնի գլխավոր մասնագետ</t>
  </si>
  <si>
    <t>Արագ արձագանքման և վերլուծական բաժնի պետ</t>
  </si>
  <si>
    <t>Արագ արձագանքման և վերլուծական բաժնի գլխավոր մասնագետ</t>
  </si>
  <si>
    <t>Արագ արձագանքման և վերլուծական բաժնի առաջատար մասնագետ</t>
  </si>
  <si>
    <t>Անձնակազմի կառավարման բաժնի  առաջատար  մասնագետ</t>
  </si>
  <si>
    <t>Ֆինանսաբյուջետային և հաշվապահական հաշվառման բաժնի առաջատար  մասնագետ</t>
  </si>
  <si>
    <t xml:space="preserve">ԴԱՏԱԿԱՆ ԿԱՐԳԱԴՐԻՉՆԵՐԻ ԾԱՌԱՅՈՒԹՅՈՒՆ </t>
  </si>
  <si>
    <t>ԴԱՏԱԿԱՆ ԿԱՐԳԱԴՐԻՉՆԵՐԻ ԾԱՌԱՅՈՒԹՅՈՒՆ</t>
  </si>
  <si>
    <t xml:space="preserve">Գրասենյակի գլխավոր մասնագետ            </t>
  </si>
  <si>
    <t xml:space="preserve">Գրասենյակի առաջատար մասնագետ            </t>
  </si>
  <si>
    <t xml:space="preserve">Գրասենյակի առաջին կարգի մասնագետ            </t>
  </si>
  <si>
    <t xml:space="preserve">Իրավական փորձաքննությունների ծառայության առաջին կարգի մասնագետ            </t>
  </si>
  <si>
    <t xml:space="preserve">Իրավական փորձաքննությունների ծառայության առաջատար մասնագետ            </t>
  </si>
  <si>
    <t xml:space="preserve">Իրավական փորձաքննությունների ծառայության գլխավոր մասնագետ            </t>
  </si>
  <si>
    <t xml:space="preserve">Իրավական փորձաքննությունների ծառայության պետ          </t>
  </si>
  <si>
    <t>Դատական դեպարտամենտի ղեկավարի առաջին տեղակալ</t>
  </si>
  <si>
    <t>Իրավական ակտերի մշակման և փորձաքննության վարչության պետ</t>
  </si>
  <si>
    <t>Դատավորների ընդհանուր ժողովի և դատարանների աշխատակազմերի գործունեության ապահովման վարչության պետ</t>
  </si>
  <si>
    <t>Արձանագրային վարչության պետ</t>
  </si>
  <si>
    <t>Անձնակազմի կառավարման վարչության գլխավոր մասնագետ</t>
  </si>
  <si>
    <t>Անձնակազմի կառավարման վարչության առաջատար մասնագետ</t>
  </si>
  <si>
    <t>Անձնակազմի կառավարման վարչության առաջին կարգի մասնագետ</t>
  </si>
  <si>
    <t>Արխիվային փաստաթղթերի պահպանման բաժնի առաջատար մասնագետ</t>
  </si>
  <si>
    <t>Արխիվային փաստաթղթերի պահպանման բաժնի առաջին կարգի մասնագետ</t>
  </si>
  <si>
    <t>Համակարգչային ծառայության գլխավոր մասնագետ</t>
  </si>
  <si>
    <t>Համակարգչային ծառայության առաջատար մասնագետ</t>
  </si>
  <si>
    <t>Ընդհանուր բաժնի առաջատար մասնագետ</t>
  </si>
  <si>
    <t>Ընդհանուր բաժնի առաջին կարգի մասնագետ</t>
  </si>
  <si>
    <t>Առաջին բաժնի առաջատար մասնագետ</t>
  </si>
  <si>
    <t>Առաջին բաժնի առաջին կարգի մասնագետ</t>
  </si>
  <si>
    <t>Մամուլի և հասարակայնության հետ կապերի ծառայության գլխավոր մասնագետ</t>
  </si>
  <si>
    <t>Մամուլի և հասարակայնության հետ կապերի ծառայության առաջատար մասնագետ</t>
  </si>
  <si>
    <t>Արձանագրային վարչության գլխավոր մասնագետ</t>
  </si>
  <si>
    <t>Արձանագրային վարչության առաջատար մասնագետ</t>
  </si>
  <si>
    <t>Արձանագրային վարչության առաջին կարգի մասնագետ</t>
  </si>
  <si>
    <t>Արտաքին կապերի և արարողակարգի վարչության պետ</t>
  </si>
  <si>
    <t>Արտաքին կապերի և արարողակարգի վարչության գլխավոր մասնագետ</t>
  </si>
  <si>
    <t>Արտաքին կապերի և արարողակարգի վարչության գլխավոր մասնագետ-թարգմանիչ</t>
  </si>
  <si>
    <t>Արտաքին կապերի և արարողակարգի վարչության առաջատար մասնագետ</t>
  </si>
  <si>
    <t>ԲԴԽ նախագահի խորհրդական</t>
  </si>
  <si>
    <t>ԲԴԽ  անդամի օգնական</t>
  </si>
  <si>
    <t>Վերահսկողության վարչության պետ</t>
  </si>
  <si>
    <t>Վերահսկողության վարչության գլխավոր մասնագետ</t>
  </si>
  <si>
    <t>Վերահսկողության վարչության առաջատար մասնագետ</t>
  </si>
  <si>
    <t>Վերահսկողության վարչության առաջին կարգի մասնագետ</t>
  </si>
  <si>
    <t>Մամուլի և հասարակայնության հետ կապերի ծառայության պետ</t>
  </si>
  <si>
    <t>Ֆինանսաբյուջետային և հաշվապահական հաշվառման բաժնի  առաջին կարգի մասնագետ</t>
  </si>
  <si>
    <t>Անձնակազմի կառավարման բաժնի  առաջին կարգի մասնագետ</t>
  </si>
  <si>
    <t xml:space="preserve"> 2022 ԹՎԱԿԱՆ</t>
  </si>
  <si>
    <t>ԸՆԴԱՄԵՆԸ  ԱՇԽԱՏԱՎԱՐՁ 2022</t>
  </si>
  <si>
    <t>Ընդամենը ամսական աշխատավարձ 2022</t>
  </si>
  <si>
    <t>Սերոբյան Դավիթ</t>
  </si>
  <si>
    <t>Տաշչյան Մարինա</t>
  </si>
  <si>
    <t>Ազրոյան Ռուզաննա</t>
  </si>
  <si>
    <t>Ղուկեյան Դիանա</t>
  </si>
  <si>
    <t>Հարությունյան Գոռ</t>
  </si>
  <si>
    <t>Մեխակյան Հրաչյա</t>
  </si>
  <si>
    <t>Գասպարյան Գնել</t>
  </si>
  <si>
    <t>Ուլիխանյան Սյուզաննա</t>
  </si>
  <si>
    <t>Ներսիսյան Լիանա</t>
  </si>
  <si>
    <t>Երևան քաղաքի առաջին ատյանի ընդհանուր իրավասության դատարան</t>
  </si>
  <si>
    <t>Արագածոտնի մարզի առաջին ատյանի ընդհանուր իրավասության դատարան</t>
  </si>
  <si>
    <t>Արարատ և Վայոց Ձորի մարզերի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</si>
  <si>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</si>
  <si>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</si>
  <si>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</si>
  <si>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</si>
  <si>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</si>
  <si>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 առաջին ատյանի ընդհանուր իրավասության դատարան</t>
  </si>
  <si>
    <t>Տավուշի մարզի առաջին ատյանի ընդհանուր իրավասության դատարան</t>
  </si>
  <si>
    <t>Բարձրաստիճան պաշտոնատար անձ հանդիսացող ինքնավար, հայեցողական, վարչական պաշտոններ</t>
  </si>
  <si>
    <t>ԸՆԴԱՄԵՆԸ 2022 ԹՎԱԿԱՆ ՏԱՐԵԿԱՆ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</si>
  <si>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</si>
  <si>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</si>
  <si>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</si>
  <si>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</si>
  <si>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</si>
  <si>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իրավասության դատարան</t>
  </si>
  <si>
    <t>Դատական կարգադրիչների ծառայություն</t>
  </si>
  <si>
    <t>Վճռաբեկ դատարան</t>
  </si>
  <si>
    <t>2022 ԹՎԱԿԱՆ</t>
  </si>
  <si>
    <t xml:space="preserve">  2022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</si>
  <si>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2022 ԹՎԱԿԱՆ</t>
    </r>
    <r>
      <rPr>
        <b/>
        <sz val="10"/>
        <rFont val="GHEA Grapalat"/>
        <family val="3"/>
      </rPr>
      <t xml:space="preserve"> աշխատավարձ</t>
    </r>
  </si>
  <si>
    <t>ԱՇԽԱՏԱՎԱՐՁ 2022/դրամ/</t>
  </si>
  <si>
    <t>Սիրադեղյան Տաթևիկ</t>
  </si>
  <si>
    <t>Ավագիմյան Շուշանիկ</t>
  </si>
  <si>
    <t>Այվազյան Ռաֆայել</t>
  </si>
  <si>
    <t>Դատական դեպարտամենտի ղեկավարի տեղակալ ֆինանսատնտեսական հարցերով</t>
  </si>
  <si>
    <t>Դատական պրակտիկայի վերլուծության և մշտադիտարկման վարչության պետ</t>
  </si>
  <si>
    <t>Դատական պրակտիկայի վերլուծության և մշտադիտարկման վարչության Դատական պրակտիկայի վերլուծության բաժնի պետ</t>
  </si>
  <si>
    <t>Դատական պրակտիկայի վերլուծության և մշտադիտարկման վարչության Դատական պրակտիկայի վերլուծության բաժնի գլխավոր մասնագետ</t>
  </si>
  <si>
    <t>Դատական պրակտիկայի վերլուծության և մշտադիտարկման վարչության Դատական պրակտիկայի վերլուծության բաժնի առաջատար մասնագետ</t>
  </si>
  <si>
    <t>Դատական պրակտիկայի վերլուծության և մշտադիտարկման վարչության Դատական պրակտիկայի վերլուծության բաժնի առաջին կարգի մասնագետ</t>
  </si>
  <si>
    <t>Դատական պրակտիկայի վերլուծության և մշտադիտարկման վարչության Մշտադիտարկման և դատական վիճակագրության բաժնի պետ</t>
  </si>
  <si>
    <t>Կիրակոսյան Մակար</t>
  </si>
  <si>
    <t>Դատական պրակտիկայի վերլուծության և մշտադիտարկման վարչության Մշտադիտարկման և դատական վիճակագրության բաժնի գլխավոր մասնագետ</t>
  </si>
  <si>
    <t>Մխիթարյան Անուշ</t>
  </si>
  <si>
    <t>Դատական պրակտիկայի վերլուծության և մշտադիտարկման վարչության Մշտադիտարկման և դատական վիճակագրության բաժնի առաջատար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</si>
  <si>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պետ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</si>
  <si>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</si>
  <si>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</t>
  </si>
  <si>
    <t>Իրավական ակտերի մշակման և փորձաքննության վարչության Իրավական ակտերի մշակման և փորձաքննության բաժնի պետ</t>
  </si>
  <si>
    <t>Իրավական ակտերի մշակման և փորձաքննության վարչության Իրավական ակտերի մշակման և փորձաքննության բաժնի գլխավոր մասնագետ</t>
  </si>
  <si>
    <t>Իրավական ակտերի մշակման և փորձաքննության վարչության Իրավական ակտերի մշակման և փորձաքննության բաժնի առաջատար մասնագետ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</si>
  <si>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</si>
  <si>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</t>
  </si>
  <si>
    <t xml:space="preserve">  Պետրոսյան Սոնա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</si>
  <si>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</si>
  <si>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</si>
  <si>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</si>
  <si>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</t>
  </si>
  <si>
    <t>Դատավորներին և թեկնածուներին առնչվող հարցերի վարչության պետ</t>
  </si>
  <si>
    <t>Դատավորներին և թեկնածուներին առնչվող հարցերի վարչության Դատավորների թեկնածուներին և առաջխաղացմանը վերաբերող հարցերի բաժնի պետ</t>
  </si>
  <si>
    <t>Դատավորներին և թեկնածուներին առնչվող հարցերի վարչության Դատավորների թեկնածուներին և առաջխաղացմանը վերաբերող հարցերի բաժնի գլխավոր մասնագետ</t>
  </si>
  <si>
    <t>Դատավորներին և թեկնածուներին առնչվող հարցերի վարչության Դատավորների թեկնածուներին և առաջխաղացմանը վերաբերող հարցերի բաժնի առաջատար մասնագետ</t>
  </si>
  <si>
    <t>Դատավորներին և թեկնածուներին առնչվող հարցերի վարչության Դատավորների նկատմամբ վարույթներին առնչվող հարցերի բաժնի պետ</t>
  </si>
  <si>
    <t>Դատավորներին և թեկնածուներին առնչվող հարցերի վարչության Դատավորների նկատմամբ վարույթներին առնչվող հարցերի բաժնի գլխավոր մասնագետ</t>
  </si>
  <si>
    <t>Դատավորներին և թեկնածուներին առնչվող հարցերի վարչության Դատավորների նկատմամբ վարույթներին առնչվող հարցերի բաժնի առաջատար մասնագետ</t>
  </si>
  <si>
    <t>Գյոզալյան Արման</t>
  </si>
  <si>
    <t>Ֆինանսաբյուջետայի վարչության պետ</t>
  </si>
  <si>
    <t>Ֆինանսաբյուջետայի վարչության գլխավոր մասնագետ</t>
  </si>
  <si>
    <t>Շահբազյան Լիանա /ժամկետային/</t>
  </si>
  <si>
    <t>Ֆինանսաբյուջետայի վարչության առաջատար մասնագետ</t>
  </si>
  <si>
    <t>Հաշվապահական հաշվառման վարչության պետ, գլխավոր հաշվապահ</t>
  </si>
  <si>
    <t>Հաշվապահական հաշվառման վարչության գլխավոր մասնագետ</t>
  </si>
  <si>
    <t>Հաշվապահական հաշվառման վարչության առաջատար մասնագետ</t>
  </si>
  <si>
    <t>Հաշվապահական հաշվառման վարչության առաջին կարգի մասնագետ</t>
  </si>
  <si>
    <t>Անձնակազմի կառավարման վարչության բարեվարքության հարցերով մասնագետ</t>
  </si>
  <si>
    <t>Նիկոլյան Հելենա /ժամկետային/</t>
  </si>
  <si>
    <t>Եղիազարյան Արթուր</t>
  </si>
  <si>
    <t>Նյութատեխնիկական ապահովման և գնումների համակարգման վարչության պետ</t>
  </si>
  <si>
    <t>Նյութատեխնիկական ապահովման և գնումների համակարգման վարչության Նյութատեխնիկական ապահովման բաժնի պետ</t>
  </si>
  <si>
    <t>Նյութատեխնիկական ապահովման և գնումների համակարգման վարչության Նյութատեխնիկական ապահովման բաժնի գլխավոր մասնագետ</t>
  </si>
  <si>
    <t>Նյութատեխնիկական ապահովման և գնումների համակարգման վարչության Նյութատեխնիկական ապահովման բաժնի առաջատար մասնագետ</t>
  </si>
  <si>
    <t>Նյութատեխնիկական ապահովման և գնումների համակարգման վարչության Գնումների համակարգման բաժնի պետ</t>
  </si>
  <si>
    <t>Նյութատեխնիկական ապահովման և գնումների համակարգման վարչության Գնումների համակարգման բաժնի գլխավոր մասնագետ</t>
  </si>
  <si>
    <t>Նյութատեխնիկական ապահովման և գնումների համակարգման վարչության Գնումների համակարգման բաժնի առաջատար մասնագետ</t>
  </si>
  <si>
    <t>Սարգսյան Աննա</t>
  </si>
  <si>
    <t xml:space="preserve">Համակարգչային ծառայության պետ </t>
  </si>
  <si>
    <t>Արխիվային փաստաթղթերի պահպանման բաժնի արխիվի պետ</t>
  </si>
  <si>
    <t>Կիրակոսյան Լիլիթ</t>
  </si>
  <si>
    <t>Բալասյան Անահիտ</t>
  </si>
  <si>
    <t>Խաչատրյան Արփինե</t>
  </si>
  <si>
    <t>Սահակյան Սուրեն</t>
  </si>
  <si>
    <t>Արշակյան Անահիտ</t>
  </si>
  <si>
    <t>Մարտիրոսյան Արմինե</t>
  </si>
  <si>
    <t>Թորոսյան Նարինե</t>
  </si>
  <si>
    <t>Բարսեղյան Սիրվարդ</t>
  </si>
  <si>
    <t>Հարոյան Գոհար</t>
  </si>
  <si>
    <t xml:space="preserve">Ալիփյան Լուիզա </t>
  </si>
  <si>
    <t>Մուրադյան Սիրվարդ</t>
  </si>
  <si>
    <t>Ներսիսյան Աննա</t>
  </si>
  <si>
    <t xml:space="preserve"> ԱՇԽԱՏԱՎԱՐՁ 2022</t>
  </si>
  <si>
    <t>Ընդամենը տարեկան  աշխատավարձ 2022</t>
  </si>
  <si>
    <t>Պատուրյան Սյուզաննա</t>
  </si>
  <si>
    <t>Խաչատրյան Էլեն</t>
  </si>
  <si>
    <t>Սադոյան Լիլիթ</t>
  </si>
  <si>
    <t>Սուքիասյան Վարազդատ</t>
  </si>
  <si>
    <t>Մուրադյան Հերմինե</t>
  </si>
  <si>
    <t>Գալստյան Քրիստինե</t>
  </si>
  <si>
    <t>Հովսեփյան Մարիամ</t>
  </si>
  <si>
    <t>Թադևոսյան Հրաչուհի</t>
  </si>
  <si>
    <t>Անտոնյան Գայանե</t>
  </si>
  <si>
    <t>Միքայելյան Հռիփսիմե</t>
  </si>
  <si>
    <t>Բադալյան Անժելա</t>
  </si>
  <si>
    <t>Վարդանյան Լիլիթ</t>
  </si>
  <si>
    <t>Պողոսյա Մարինա</t>
  </si>
  <si>
    <t>Այվազյան Կարեն</t>
  </si>
  <si>
    <t>Սամսոնյան Մերի</t>
  </si>
  <si>
    <t>Խաչատրյան Արուսյակ</t>
  </si>
  <si>
    <t>Ասատրյան Նատաշա</t>
  </si>
  <si>
    <t>Հայրապետյան Լուսիկ</t>
  </si>
  <si>
    <t>Բզնունի Արփինե</t>
  </si>
  <si>
    <t>Խաչատրյան Ջուլիետտա</t>
  </si>
  <si>
    <t>Մարտոյան Նարինե</t>
  </si>
  <si>
    <t>Հարությունյան Մերի</t>
  </si>
  <si>
    <t>Թորոսյան Մերի</t>
  </si>
  <si>
    <t>Ավետիսյան Անահիտ</t>
  </si>
  <si>
    <t>Դավոյան Ռուզաննա</t>
  </si>
  <si>
    <t>Մահտեսյան Մանուշակ</t>
  </si>
  <si>
    <t>Հարությունյան Հայկուհի</t>
  </si>
  <si>
    <t>Կարախանյան Հասմիկ</t>
  </si>
  <si>
    <t>Հախնազարյան Գոհար</t>
  </si>
  <si>
    <t>Հարությունյան Արսեն</t>
  </si>
  <si>
    <t>Ասատրյան Արամայիս</t>
  </si>
  <si>
    <t>Գրիգորյան Հարություն</t>
  </si>
  <si>
    <t>Առաքելյան Վերժինե</t>
  </si>
  <si>
    <t>Նազարյան Ժենյա</t>
  </si>
  <si>
    <t>Մելիքբեկյան Քնարիկ</t>
  </si>
  <si>
    <t>Քամալյան Անի</t>
  </si>
  <si>
    <t xml:space="preserve">Կիրակոսյան Տաթևիկ </t>
  </si>
  <si>
    <t xml:space="preserve">Աղաբեկյան Անժելիկա </t>
  </si>
  <si>
    <t>Խաչատրյան Արմինե</t>
  </si>
  <si>
    <t>Կոստանյան Մարիամ</t>
  </si>
  <si>
    <t>Գևորգյան Անուշիկ</t>
  </si>
  <si>
    <t>Էլամիրյան Մարինե</t>
  </si>
  <si>
    <t>Աբովյան Անահիտ</t>
  </si>
  <si>
    <t>Մարտիրոսյան Նաիրա</t>
  </si>
  <si>
    <t>Վիրաբյան Տաթևիկ</t>
  </si>
  <si>
    <t>Սանդոյան Նարինե</t>
  </si>
  <si>
    <t>Բեժանյան Աննա</t>
  </si>
  <si>
    <t>Հարությունյան Տաթևիկ</t>
  </si>
  <si>
    <t>Թադևոսյան Անի</t>
  </si>
  <si>
    <t>Ոսկանյան Արուսյակ</t>
  </si>
  <si>
    <t xml:space="preserve">Սարդարյան Մելինե </t>
  </si>
  <si>
    <t>Մխոյան Լիանա</t>
  </si>
  <si>
    <t>Հովհաննիսյան Ռոզա</t>
  </si>
  <si>
    <t>Շահնազարյան Անի</t>
  </si>
  <si>
    <t>Մեսրոպյան Ռիտա</t>
  </si>
  <si>
    <t>Աթաբեկյան Աննա</t>
  </si>
  <si>
    <t>Մարտիրոսյան Լիանա</t>
  </si>
  <si>
    <t>Շահմուրադյան Արմինե</t>
  </si>
  <si>
    <t>Ստեփանյան Վիկտորիա</t>
  </si>
  <si>
    <t>Գասպարյան Սյուզաննա</t>
  </si>
  <si>
    <t>Մելքոնյան Աիդա</t>
  </si>
  <si>
    <t>Բարեղամյան Ռուզաննա</t>
  </si>
  <si>
    <t>Եղիազարյան Նունե</t>
  </si>
  <si>
    <t>Սարգսյան Արմեն</t>
  </si>
  <si>
    <t>Մելքոնյան Անի</t>
  </si>
  <si>
    <t>Վարդանյան Հրածին</t>
  </si>
  <si>
    <t>Էլիզբարյան Ջեմմա</t>
  </si>
  <si>
    <t>Մանուչարյան Տաթևիկ</t>
  </si>
  <si>
    <t>Գևորգյան Հասմիկ</t>
  </si>
  <si>
    <t>Յուզբաշյան Սեդա</t>
  </si>
  <si>
    <t>Դուրյան Շողիկ</t>
  </si>
  <si>
    <t>Բուդուլյան Աղավնի</t>
  </si>
  <si>
    <t>Հարությունյան Ռոզա</t>
  </si>
  <si>
    <t>Կոխլիկյան Քնարիկ</t>
  </si>
  <si>
    <t>Հակոբյան Ֆլորա</t>
  </si>
  <si>
    <t>Միքայելյան Էմմա</t>
  </si>
  <si>
    <t>Գալստյան Անի</t>
  </si>
  <si>
    <t>Սարգսյան Գոհար</t>
  </si>
  <si>
    <t>Միքայելյան Շուշանիկ</t>
  </si>
  <si>
    <t xml:space="preserve">Բաբայան Մերի </t>
  </si>
  <si>
    <t>Եսաֆյան Անի</t>
  </si>
  <si>
    <t>Հակոբյան  Անահիտ</t>
  </si>
  <si>
    <t>Պետրոսյան Քրիստինե</t>
  </si>
  <si>
    <t>Մանուկյան Մոնիկա</t>
  </si>
  <si>
    <t xml:space="preserve">Հովհաննիսյան Գոռ </t>
  </si>
  <si>
    <t>Սարգսյան   Քրիստինե</t>
  </si>
  <si>
    <t>Նաջարյան Լուսինե</t>
  </si>
  <si>
    <t>Ջառահյան Գոհար</t>
  </si>
  <si>
    <t>Սոսյան Օֆեյյա</t>
  </si>
  <si>
    <t>Ասուլյան Անահիտ</t>
  </si>
  <si>
    <t>Հովհաննիսյան Երվանդ</t>
  </si>
  <si>
    <t>Կարապետյան Արտավազդ</t>
  </si>
  <si>
    <t>Ղազարյան Նառա</t>
  </si>
  <si>
    <t>Մալխասյան Վերգինե</t>
  </si>
  <si>
    <t>Ավետյան Օֆելյա</t>
  </si>
  <si>
    <t>Համբարձումյան Օֆելյա</t>
  </si>
  <si>
    <t>Պողոսյան Տիգրան</t>
  </si>
  <si>
    <t>Վարոսյան Արմեն</t>
  </si>
  <si>
    <t>Հակոբյան Լիլիթ</t>
  </si>
  <si>
    <t>Ալեքսանյան Նունե</t>
  </si>
  <si>
    <t xml:space="preserve">Սարյան Լուսինե  </t>
  </si>
  <si>
    <t xml:space="preserve">Գրիգորյան Սոֆի </t>
  </si>
  <si>
    <t xml:space="preserve">Հայրապետյան Նաիրա   </t>
  </si>
  <si>
    <t xml:space="preserve">Ֆահրադյան Արուսյակ </t>
  </si>
  <si>
    <t>Դալլաքյան Թեհմինե</t>
  </si>
  <si>
    <t>Հարությունյան Մանե</t>
  </si>
  <si>
    <t>Մովսեսյան Էթերի</t>
  </si>
  <si>
    <t>Բրուդյան Լիլիթ</t>
  </si>
  <si>
    <t>Նահապետյան Թովմաս</t>
  </si>
  <si>
    <t>Աղաջանյան Իրինա</t>
  </si>
  <si>
    <t>Իկիլիկյան Անի</t>
  </si>
  <si>
    <t>Հայրապետյան Արմեն</t>
  </si>
  <si>
    <t>Աճեմյան Հասմիկ</t>
  </si>
  <si>
    <t>30 %-ով աշխատավարձի բարձրացում</t>
  </si>
  <si>
    <t xml:space="preserve">30 %-ը </t>
  </si>
  <si>
    <t xml:space="preserve">50 %-ը </t>
  </si>
  <si>
    <t>50 %-ով աշխատավարձի բարձրացում</t>
  </si>
  <si>
    <t xml:space="preserve">100 %-ը </t>
  </si>
  <si>
    <t>100 %-ով աշխատավարձի բարձրացում</t>
  </si>
  <si>
    <t xml:space="preserve">60 %-ը </t>
  </si>
  <si>
    <t>60 %-ով աշխատավարձի բարձրացում</t>
  </si>
  <si>
    <t xml:space="preserve"> %-ը </t>
  </si>
  <si>
    <t xml:space="preserve"> %-ով աշխատավարձի բարձրացում</t>
  </si>
  <si>
    <t xml:space="preserve">ԲԴԽ և Դատական դեպարտամենտի կենտրոնական մարմին </t>
  </si>
  <si>
    <t xml:space="preserve">Ընդամենը  2022 ԹՎԱԿԱՆ հերթապահության համար տրվող  վճար </t>
  </si>
  <si>
    <t>Ինքնավար, վարչական, հայեցողական պաշտոններ</t>
  </si>
  <si>
    <t>ԸՆԴԱՄԵՆԸ 2022</t>
  </si>
  <si>
    <t>ԱՇԽԱՏԱՎԱՐՁ 2023/դրամ/</t>
  </si>
  <si>
    <t xml:space="preserve">  2023 ԹՎԱԿԱՆ</t>
  </si>
  <si>
    <t xml:space="preserve"> 2023 ԹՎԱԿԱՆ</t>
  </si>
  <si>
    <t>Ընդամենը ամսական աշխատավարձ 2023</t>
  </si>
  <si>
    <t>ԸՆԴԱՄԵՆԸ  ԱՇԽԱՏԱՎԱՐՁ 2023</t>
  </si>
  <si>
    <t>ԸՆԴԱՄԵՆԸ 2023 ԹՎԱԿԱՆ ՏԱՐԵԿԱՆ</t>
  </si>
  <si>
    <t>2023 թ./հիմնական և լրացուցիչ աշխատավարձի տարեկան  ֆոնդ/</t>
  </si>
  <si>
    <t>2023 թ.                       /4113/</t>
  </si>
  <si>
    <t>2023 թ.                       /4112/</t>
  </si>
  <si>
    <t>2023թ.                        /4112/-ի ավելացմամբ աշխատավարձի ֆոնդի կանխատեսվող ավելացում</t>
  </si>
  <si>
    <t>2023 թվական</t>
  </si>
  <si>
    <t>2022թ.</t>
  </si>
  <si>
    <t>2023թ.</t>
  </si>
  <si>
    <t>ԲԴԽ և ՀՀ դատարաններ 2023</t>
  </si>
  <si>
    <t>2023 ԹՎԱԿԱՆ</t>
  </si>
  <si>
    <t>2023 թ դատավորների վերջնահաշվարկ</t>
  </si>
  <si>
    <t>Մխեյան Դանիել</t>
  </si>
  <si>
    <t>Մելիքսեթյան Արմինե</t>
  </si>
  <si>
    <t>Ստեփանյան Մարիաննա</t>
  </si>
  <si>
    <t>Ստեփանյան Գառնիկ</t>
  </si>
  <si>
    <t>Դունամալյան Ազատ</t>
  </si>
  <si>
    <t>Աթանեսյան Անի</t>
  </si>
  <si>
    <t>Մասումյան Գագիկ</t>
  </si>
  <si>
    <t>Հովհաննիսյան Սեյրան</t>
  </si>
  <si>
    <t>Սարգսյան Ալվարդ</t>
  </si>
  <si>
    <t>Հակոբյան Վարդիթեր</t>
  </si>
  <si>
    <t>Սանոսյան Արայիկ</t>
  </si>
  <si>
    <t>Իսրայելյան Լենա</t>
  </si>
  <si>
    <t>Մկոյան Էլմիրա</t>
  </si>
  <si>
    <t>Նավասարդյան Արթուր</t>
  </si>
  <si>
    <t>Հովսեփյան Աիդա</t>
  </si>
  <si>
    <t>Մարտիրոսյան Կարինե</t>
  </si>
  <si>
    <t>Դոլմաջյան Հայկուհի</t>
  </si>
  <si>
    <t>Օքմինյան Ռուբինա</t>
  </si>
  <si>
    <t>Սարդարյան Հայրապետ</t>
  </si>
  <si>
    <t>Մկրտչյան Մարգարիտ</t>
  </si>
  <si>
    <t>Մելիքյան Սամվել</t>
  </si>
  <si>
    <t>Միրզոյան Աննա</t>
  </si>
  <si>
    <t>Գաբրիելյան Սյուզաննա</t>
  </si>
  <si>
    <t>Եդիգարյան Տաթևիկ</t>
  </si>
  <si>
    <t>Հարությունյան Անդրանիկ</t>
  </si>
  <si>
    <t>Նավասարդյան Սամվել</t>
  </si>
  <si>
    <t>Նաջարյան Ենգիբար</t>
  </si>
  <si>
    <t>Կնյազյան Զավեն</t>
  </si>
  <si>
    <t>Ալեքսանյան Հովիկ</t>
  </si>
  <si>
    <t>Սիմոնյան Վահե</t>
  </si>
  <si>
    <t>Գրիգորյան Արթուր</t>
  </si>
  <si>
    <t>Գարանյան Աննա</t>
  </si>
  <si>
    <t>Ավետիսյան Գրիգոր</t>
  </si>
  <si>
    <t>Պողոսյան Սվետլանա</t>
  </si>
  <si>
    <t>Համբարձումյան Սեդա</t>
  </si>
  <si>
    <t>Նիկոլայան Էմիլյա</t>
  </si>
  <si>
    <t>Գևորգյան Վաչագան</t>
  </si>
  <si>
    <t>Վանեցյան Սոս</t>
  </si>
  <si>
    <t>Կարապետյան Սմբատ</t>
  </si>
  <si>
    <t>Չիչոյան Բորիկ</t>
  </si>
  <si>
    <t>Շահբազյան Էմմա</t>
  </si>
  <si>
    <t>Կոստանյան Տիգրան</t>
  </si>
  <si>
    <t>Զարաբեկյան Ջուլիետտա</t>
  </si>
  <si>
    <t>Սահակյան Արտակ</t>
  </si>
  <si>
    <t>Թումանյան Արմիդա</t>
  </si>
  <si>
    <t>Մաթոսյան Անուշ</t>
  </si>
  <si>
    <t>Միրզոյան Սաթենիկ</t>
  </si>
  <si>
    <t>Գաբոյան Հասմիկ</t>
  </si>
  <si>
    <t>Պետրոսյան Ռուբիկ</t>
  </si>
  <si>
    <t>Նազարյան Ռոբերտ</t>
  </si>
  <si>
    <t>Մաթոսյան Վաչագան</t>
  </si>
  <si>
    <t>Գևորգյան Կամո</t>
  </si>
  <si>
    <t>Անտոնյան Վարդան</t>
  </si>
  <si>
    <t>Կարախանյան Արթուր</t>
  </si>
  <si>
    <t>Պետրոսյան Գայանե</t>
  </si>
  <si>
    <t>Նազարյան Աշխեն</t>
  </si>
  <si>
    <t>Անտոնյան Սմբատ</t>
  </si>
  <si>
    <t>Խաչիկյան Անուշ</t>
  </si>
  <si>
    <t>Կաուկչյան Սվետլանա</t>
  </si>
  <si>
    <t>Բադիկյան Մելինե</t>
  </si>
  <si>
    <t>Բաղդասարյան Լիլիթ</t>
  </si>
  <si>
    <t>Արիստակեսյան Կարինե</t>
  </si>
  <si>
    <t>Բաբայան Ռուզան</t>
  </si>
  <si>
    <t>Սարգսյան Սուսաննա</t>
  </si>
  <si>
    <t>Քալանթարյան Գրիգոր</t>
  </si>
  <si>
    <t>Վարդանյան Առնոլդ</t>
  </si>
  <si>
    <t>Հարությունյան Լիանա</t>
  </si>
  <si>
    <t>Սուջյան Տաթևիկ</t>
  </si>
  <si>
    <t>Մելիքյան Մելիք</t>
  </si>
  <si>
    <t>Աբգարյան Անդրանիկ</t>
  </si>
  <si>
    <t>Նազարյան Ռուբինա</t>
  </si>
  <si>
    <t>Հովսեփյան Գայանե</t>
  </si>
  <si>
    <t>Նահապետյան Շահանե</t>
  </si>
  <si>
    <t>Այվազյան Աննա</t>
  </si>
  <si>
    <t>Ստեփանյան Հովհաննես</t>
  </si>
  <si>
    <t>Ղարիբյան Հայկուհի</t>
  </si>
  <si>
    <t>Մուրադյան Տաթևիկ</t>
  </si>
  <si>
    <t>Բաստանջյան Վիկտորիա</t>
  </si>
  <si>
    <t>Գևորգյան Նինա</t>
  </si>
  <si>
    <t>Հարությունյան Աննա</t>
  </si>
  <si>
    <t xml:space="preserve">Այվազյան Նարե </t>
  </si>
  <si>
    <t>Ղազարյան Վարսենիկ</t>
  </si>
  <si>
    <t xml:space="preserve">Մկրտչյան Անի </t>
  </si>
  <si>
    <t xml:space="preserve">Մկրտչյան Լիանա </t>
  </si>
  <si>
    <t>Մահորյան Նազելի</t>
  </si>
  <si>
    <t xml:space="preserve">Մութաֆյան Մարիամ </t>
  </si>
  <si>
    <t xml:space="preserve">Առաքելյան Տաթևիկ </t>
  </si>
  <si>
    <t>Վարդապետյան Մելինե</t>
  </si>
  <si>
    <t xml:space="preserve">Տեր-Հակոբյան Մարիամ </t>
  </si>
  <si>
    <t>Ասատրյան Կարինե</t>
  </si>
  <si>
    <t>Առաքելյան Փառանձեմ</t>
  </si>
  <si>
    <t>Սաղաթելյան Գայանե</t>
  </si>
  <si>
    <t>Մարտիրոսյան Անի</t>
  </si>
  <si>
    <t>Կռմաջյան Վարդան</t>
  </si>
  <si>
    <t>Աբրահամյան Մարգարիտա</t>
  </si>
  <si>
    <t>Կարապետյան Անի</t>
  </si>
  <si>
    <t>Օրբելյան Հասմիկ</t>
  </si>
  <si>
    <t>Ասատուրյան Սոնյա</t>
  </si>
  <si>
    <t>Գրիգորյան Նարինե</t>
  </si>
  <si>
    <t>Ղուկասյան Սարգիս</t>
  </si>
  <si>
    <t>Մայիլյան Արթուր</t>
  </si>
  <si>
    <t>Պետրոսյան Սոսե</t>
  </si>
  <si>
    <t>Թորոսյան Լուիզա</t>
  </si>
  <si>
    <t>Մակարյան Հասմիկ</t>
  </si>
  <si>
    <t>Սարգսյան Լուսինե</t>
  </si>
  <si>
    <t>Կարապետյան Լուսինե</t>
  </si>
  <si>
    <t>Նանյան Քնարիկ</t>
  </si>
  <si>
    <t>Աղայան Նինա ժ/պ</t>
  </si>
  <si>
    <t>Ալոյան Մանանա</t>
  </si>
  <si>
    <t>Դանիելյան Հայկ</t>
  </si>
  <si>
    <t>Քոչարյան Նարինե</t>
  </si>
  <si>
    <t>Պետրոսյան Էլիզա</t>
  </si>
  <si>
    <t>Մարուքյան Արմինե</t>
  </si>
  <si>
    <t>Բադեյան Ռոման</t>
  </si>
  <si>
    <t>Նավասարդյան Կարինե</t>
  </si>
  <si>
    <t>Լազյան Վլադիմիր</t>
  </si>
  <si>
    <t>Գևորգյան Լիդա</t>
  </si>
  <si>
    <t>Խալաֆյան Ալվարդ</t>
  </si>
  <si>
    <t>Մելիքյան Դիանա</t>
  </si>
  <si>
    <t>Խաչատրյան Լաուրա</t>
  </si>
  <si>
    <t>Անտոնյան Նաիրա</t>
  </si>
  <si>
    <t>Հարությունյան Նունե</t>
  </si>
  <si>
    <t>Մկրտչյան Գոհար</t>
  </si>
  <si>
    <t>Հարությունյան Նաիրա</t>
  </si>
  <si>
    <t>Լազարյան Անուշ</t>
  </si>
  <si>
    <t>Սրապյան Ջուլիետա</t>
  </si>
  <si>
    <t>Ռևազյան Արմինե</t>
  </si>
  <si>
    <t>Նալբանդյան Էմիլիա</t>
  </si>
  <si>
    <t>Թադևոսյան Լուսինե</t>
  </si>
  <si>
    <t>աշխատող երեխայի խնամք</t>
  </si>
  <si>
    <t>Ավետիսյան Մերի</t>
  </si>
  <si>
    <t>Շախյան Հրայր</t>
  </si>
  <si>
    <t>Լալայան Լուսինե</t>
  </si>
  <si>
    <t>Շմավոնյան Արմինե</t>
  </si>
  <si>
    <t>Վարդանյան Մարիամ</t>
  </si>
  <si>
    <t>Հարությունյան Աիդա</t>
  </si>
  <si>
    <t>Վիրաբյան Քրիստինե</t>
  </si>
  <si>
    <t>Խաչատրյան Սոֆիկ</t>
  </si>
  <si>
    <t>Բեքմեզյան Գրիգոր</t>
  </si>
  <si>
    <t>Գրիգորյան Հայկանուշ</t>
  </si>
  <si>
    <t>Ղազարյան Լիանա</t>
  </si>
  <si>
    <t>Թորգոմյան Մարիաննա /ֆիզ. արձակուրդ/</t>
  </si>
  <si>
    <t xml:space="preserve">Հայրապետյան Մարիամ  </t>
  </si>
  <si>
    <t>Հարությունյան Ռուզաննա</t>
  </si>
  <si>
    <t>Գևորգյան Արտակ</t>
  </si>
  <si>
    <t>Քոչարյան Վիգեն</t>
  </si>
  <si>
    <t>Ասոյան Ռիմա</t>
  </si>
  <si>
    <t>Մանուկյան Թամարա</t>
  </si>
  <si>
    <t>Ունուսյան Արմենուհի</t>
  </si>
  <si>
    <t>Ավագ կարգադրիչ</t>
  </si>
  <si>
    <t>Կարգադրիչ</t>
  </si>
  <si>
    <t>Բերբերյան Մարտին Հակոբի</t>
  </si>
  <si>
    <t>Կարապետյան Արթուր Արայիկի</t>
  </si>
  <si>
    <t>Քալաշյան Բորիս Վյաչեսլավի</t>
  </si>
  <si>
    <t>Հարությունյան Երանոս Սերգեյի</t>
  </si>
  <si>
    <t>Կարապետյան Արփինե Վարդանի</t>
  </si>
  <si>
    <t>Բաժնի պետի տեղակալ</t>
  </si>
  <si>
    <t>Ղազարյան Ալեքսան Վովայի</t>
  </si>
  <si>
    <t>Շահինյան Հասմիկ Բաբկենի</t>
  </si>
  <si>
    <t>Ավետիսյան Սարգիս Հովհաննեսի</t>
  </si>
  <si>
    <t>Մուրադյան Արսինե Պետրոսի</t>
  </si>
  <si>
    <t>Փիլոսյան Արթուր Հենրիկի</t>
  </si>
  <si>
    <t>Սարգսյան Վահրամ Մանվելի</t>
  </si>
  <si>
    <t>Ստեփանյան Նորայր Վարուժանի</t>
  </si>
  <si>
    <t>Վապուրջյան Արթուր Հարությունի</t>
  </si>
  <si>
    <t>Եսայան Հայկ Գեղամի</t>
  </si>
  <si>
    <t>Մուրադյան Անժելիկա Հունանի</t>
  </si>
  <si>
    <t>Չոլակյան Անի Հովհաննեսի</t>
  </si>
  <si>
    <t>Դավթյան Լևոն Ռուբենի</t>
  </si>
  <si>
    <t>Խալաթյան Գրիգոր Վարդանի</t>
  </si>
  <si>
    <t>Խաչատրյան Արման Սերոբի</t>
  </si>
  <si>
    <t>Դանիելյան Արտյուշ Վանիչկայի</t>
  </si>
  <si>
    <t>Սարգսյան Զարզանդ Լյովայի</t>
  </si>
  <si>
    <t>Հովհաննիսյան Սուրեն Առաքելի</t>
  </si>
  <si>
    <t>Քարամյան Արթուր Սուրենի</t>
  </si>
  <si>
    <t>Ադլխանյան Արթուր Մխիթարի</t>
  </si>
  <si>
    <t>Ասոյան Արտյոմ Գևորգի</t>
  </si>
  <si>
    <t>Սահակյան Արարատ Վարդանի</t>
  </si>
  <si>
    <t>Նիկոլայան Վահե Արթուրի</t>
  </si>
  <si>
    <t>Մելոյան Ալեքսան Անդրանիկի</t>
  </si>
  <si>
    <t>Համբարձումյան Արման Յուրիկի</t>
  </si>
  <si>
    <t>Նարիմանյան Սամվել Սուրենի</t>
  </si>
  <si>
    <t>Պողոսյան Նելի Արշալույսի</t>
  </si>
  <si>
    <t>Սահակյան Արթուր Արմենակի</t>
  </si>
  <si>
    <t>Բաղդագյուլյան Բորիս Էդիսոնի</t>
  </si>
  <si>
    <t>Գրիգորյան Ռուբիկ Արամի</t>
  </si>
  <si>
    <t>Սամվելյան Էդուարդ Դավթի</t>
  </si>
  <si>
    <t>Համբարձումյան Վլադիմիր Կամոյի</t>
  </si>
  <si>
    <t>Հովհաննիսյան Անուշավան Սամվելի</t>
  </si>
  <si>
    <t>Թովմասյան Ալեքսանդրա Ալեքսանդրի</t>
  </si>
  <si>
    <t>Խաչատրյան Անդրանիկ Խաչատուրի</t>
  </si>
  <si>
    <t>Գրիգորյան Արմեն Ցոլակի</t>
  </si>
  <si>
    <t>Մելքոնյան Արմեն Հրանտի</t>
  </si>
  <si>
    <t>Ղարիբյան Սենիկ Ղարիբի</t>
  </si>
  <si>
    <t>Պապոյան Արսեն Գագիկի</t>
  </si>
  <si>
    <t>Զաքարյան Գևորգ Աշոտի</t>
  </si>
  <si>
    <t>Տեր-Ավագյան Արսեն Արամի</t>
  </si>
  <si>
    <t>Սահակյան Գուրգեն Լևոնի</t>
  </si>
  <si>
    <t>Գալստյան Վարդուհի Սամվելի</t>
  </si>
  <si>
    <t>Ղարիբյան Արթուր Հենրիկի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</si>
  <si>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2023 ԹՎԱԿԱՆ</t>
    </r>
    <r>
      <rPr>
        <b/>
        <sz val="10"/>
        <rFont val="GHEA Grapalat"/>
        <family val="3"/>
      </rPr>
      <t xml:space="preserve"> աշխատավարձ</t>
    </r>
  </si>
  <si>
    <t>Ընդամենը 2023 ԹՎԱԿԱՆ աշխատավարձ</t>
  </si>
  <si>
    <t xml:space="preserve"> ԱՇԽԱՏԱՎԱՐՁ 2023</t>
  </si>
  <si>
    <t>Ընդամենը տարեկան  աշխատավարձ 2023</t>
  </si>
  <si>
    <t xml:space="preserve">Ընդամենը  2023 ԹՎԱԿԱՆ հերթապահության համար տրվող  վճար </t>
  </si>
  <si>
    <t>2021թ. պարգևատրման ֆոնդ/4113/</t>
  </si>
  <si>
    <t>2023թ. պարգևատրման ֆոնդ/4113/</t>
  </si>
  <si>
    <t>2023թ. պարգևատրման ֆոնդ/4112/</t>
  </si>
  <si>
    <t>2021թ. պարգևատրման ֆոնդ/4112/</t>
  </si>
  <si>
    <t>ԸՆԴԱՄԵՆԸ  ԱՇԽԱՏԱՎԱՐՁ 2024</t>
  </si>
  <si>
    <t>Ընդամենը ամսական աշխատավարձ 2024</t>
  </si>
  <si>
    <t xml:space="preserve"> 2024 ԹՎԱԿԱՆ</t>
  </si>
  <si>
    <t>2024 ԹՎԱԿԱՆ</t>
  </si>
  <si>
    <t xml:space="preserve">   2023 ԹՎԱԿԱՆ</t>
  </si>
  <si>
    <t xml:space="preserve">  2024 ԹՎԱԿԱՆ</t>
  </si>
  <si>
    <t xml:space="preserve">   2024 ԹՎԱԿԱՆ</t>
  </si>
  <si>
    <t>Ընդամենը տարեկան  աշխատավարձ 2024</t>
  </si>
  <si>
    <t xml:space="preserve"> ԱՇԽԱՏԱՎԱՐՁ 2024</t>
  </si>
  <si>
    <t>ԱՇԽԱՏԱՎԱՐՁ 2024/դրամ/</t>
  </si>
  <si>
    <t>ԸՆԴԱՄԵՆԸ 2024</t>
  </si>
  <si>
    <t>ԸՆԴԱՄԵՆԸ 2023</t>
  </si>
  <si>
    <t>2022 թվականի գիշերավարձի հաշվարկ</t>
  </si>
  <si>
    <t>2024թվականի գիշերավարձի հաշվարկ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</si>
  <si>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2024 ԹՎԱԿԱՆ</t>
    </r>
    <r>
      <rPr>
        <b/>
        <sz val="10"/>
        <rFont val="GHEA Grapalat"/>
        <family val="3"/>
      </rPr>
      <t xml:space="preserve"> աշխատավարձ</t>
    </r>
  </si>
  <si>
    <t xml:space="preserve">  2023ԹՎԱԿԱՆ</t>
  </si>
  <si>
    <t>ԸՆԴԱՄԵՆԸ 2024 ԹՎԱԿԱՆ ՏԱՐԵԿԱՆ</t>
  </si>
  <si>
    <t>2024 թ./հիմնական և լրացուցիչ աշխատավարձի տարեկան  ֆոնդ/</t>
  </si>
  <si>
    <t>2024 թ.                       /4113/</t>
  </si>
  <si>
    <t>2024 թ.                       /4112/</t>
  </si>
  <si>
    <t>2024թ.                        /4112/-ի ավելացմամբ աշխատավարձի ֆոնդի կանխատեսվող ավելացում</t>
  </si>
  <si>
    <t>2022 թվական</t>
  </si>
  <si>
    <t>2024 թվական</t>
  </si>
  <si>
    <t>2024թ.</t>
  </si>
  <si>
    <t xml:space="preserve">Դատարանի նախագահ </t>
  </si>
  <si>
    <t>Ջիվանյան  Վահե</t>
  </si>
  <si>
    <t>Ալավերդյան Լուսինե</t>
  </si>
  <si>
    <t>Թորոսյան Վահագն</t>
  </si>
  <si>
    <t>Աբգարյան Էմին</t>
  </si>
  <si>
    <t>Բախշիյան Բորիս</t>
  </si>
  <si>
    <t>Ահարոնյան Ռոմեն</t>
  </si>
  <si>
    <t>Բադալյան Կարապետ</t>
  </si>
  <si>
    <t>Մախմուդյան Ռուստամ</t>
  </si>
  <si>
    <t>Հարությունյան Նելլի</t>
  </si>
  <si>
    <t>Խեդոյան Ելենա</t>
  </si>
  <si>
    <t>Ասլանյան Հերմինե</t>
  </si>
  <si>
    <t>Զաքարյան Ալմաստ</t>
  </si>
  <si>
    <t>Ենգոյան Թերեզա</t>
  </si>
  <si>
    <t>Ղուլյան Ագնեսա</t>
  </si>
  <si>
    <t>Սուվարյան Զարուհի</t>
  </si>
  <si>
    <t>Ասրիյան Մերի</t>
  </si>
  <si>
    <t>Ստեփանյան Ռաֆինե</t>
  </si>
  <si>
    <t>Մայիլյան Փիրուզա</t>
  </si>
  <si>
    <t>Մարտիրոսյան Աննա</t>
  </si>
  <si>
    <t>Զաքարյան Լուսինե</t>
  </si>
  <si>
    <t>Գասպարյան Մանե</t>
  </si>
  <si>
    <t>Եղիազարյան Տաթևիկ</t>
  </si>
  <si>
    <t xml:space="preserve">Սեդրակյան Մարիամ </t>
  </si>
  <si>
    <t>Աստվածատրյան Արմինե</t>
  </si>
  <si>
    <t>Իսախանյան Մելինե</t>
  </si>
  <si>
    <t>Զախարյան Հայրապետ</t>
  </si>
  <si>
    <t>Հակոբյան Սյուզաննա</t>
  </si>
  <si>
    <t>Մաթենջյան Էսթեր</t>
  </si>
  <si>
    <t>Գասպարյան Էմիլյա</t>
  </si>
  <si>
    <t>Անթանյան Սեդա</t>
  </si>
  <si>
    <t>Երանոսյան Տաթևիկ</t>
  </si>
  <si>
    <t>Ավետիսյան Գոհար</t>
  </si>
  <si>
    <t>Գարսևանյան Անուշ</t>
  </si>
  <si>
    <t>Ղազարյան Անի</t>
  </si>
  <si>
    <t>Ասատրյան Արտավազդ</t>
  </si>
  <si>
    <t>Շահբազյան Գայանե</t>
  </si>
  <si>
    <t>Հովհաննիսյան Վիոլետա</t>
  </si>
  <si>
    <t>Ջամալյան Նարե</t>
  </si>
  <si>
    <t>Վարժապետյան Վարսիկ</t>
  </si>
  <si>
    <t>Խուրշուդյան Լիանա</t>
  </si>
  <si>
    <t>Ավետիսյան Յանա</t>
  </si>
  <si>
    <t>Գևորգյան Մանիկ</t>
  </si>
  <si>
    <t>Միքայելյան Անահիտ</t>
  </si>
  <si>
    <t>Ավետիսյան Գայանե</t>
  </si>
  <si>
    <t>Մարկոսյան Նազիկ</t>
  </si>
  <si>
    <t>Մկոյան Անի</t>
  </si>
  <si>
    <t>Հայրապետյան Մերի</t>
  </si>
  <si>
    <t>Մեսրոպյան Միլենա</t>
  </si>
  <si>
    <t>Ներսիսյան Աշխեն</t>
  </si>
  <si>
    <t>Եսայան Արմինե</t>
  </si>
  <si>
    <t>Ասատրյան Իլոնա</t>
  </si>
  <si>
    <t>Ամիրյան Մանե</t>
  </si>
  <si>
    <t>Ջիլավյան Մարիամ</t>
  </si>
  <si>
    <t>Ֆոլյան Կարինե</t>
  </si>
  <si>
    <t xml:space="preserve">Հարությունյան Գինեվարդ </t>
  </si>
  <si>
    <t xml:space="preserve">Գալստյան Սոնա </t>
  </si>
  <si>
    <t xml:space="preserve">Մկրտչյան Երանուհի </t>
  </si>
  <si>
    <t xml:space="preserve">Հունանյան Արմինե </t>
  </si>
  <si>
    <t xml:space="preserve">Քոչարյան Լիլիթ </t>
  </si>
  <si>
    <t xml:space="preserve">Համբարձումյան Լիլիթ </t>
  </si>
  <si>
    <t xml:space="preserve">Մինասյան Գրիգոր </t>
  </si>
  <si>
    <t>Քոսեյան Լուսինե</t>
  </si>
  <si>
    <t>Փանոսյան Աղուն</t>
  </si>
  <si>
    <t>Բուռնազյան Տաթև</t>
  </si>
  <si>
    <t>Լևոնյան Մարիամ</t>
  </si>
  <si>
    <t>Մարգարյան Արման</t>
  </si>
  <si>
    <t>Մարտիրոսյան Քրիստինա</t>
  </si>
  <si>
    <t xml:space="preserve">Սարուխանյան Աննա </t>
  </si>
  <si>
    <t>Սարյան Մարիա</t>
  </si>
  <si>
    <t>Թորոսյան Աննա</t>
  </si>
  <si>
    <t>Հովհաննիսյան Նելլի</t>
  </si>
  <si>
    <t>Ուլիխանյան Մանե</t>
  </si>
  <si>
    <t>Ֆրանգուլյան Արփինե</t>
  </si>
  <si>
    <t>Առաքելյան Անի</t>
  </si>
  <si>
    <t>Քոչարյան Աննա</t>
  </si>
  <si>
    <t>Մարգարյան Մարիամ</t>
  </si>
  <si>
    <t>Խաչատրյան Էրիկ</t>
  </si>
  <si>
    <t>Թորոսյան Արաքսի</t>
  </si>
  <si>
    <t>Հարությունյան Արմինե</t>
  </si>
  <si>
    <t>Ղուկասյան Վարդուհի</t>
  </si>
  <si>
    <t>Ժամկոչյան Ժաննա</t>
  </si>
  <si>
    <r>
      <t xml:space="preserve">Բարձր Լեռնային+ </t>
    </r>
    <r>
      <rPr>
        <b/>
        <i/>
        <sz val="10"/>
        <color rgb="FFFF0000"/>
        <rFont val="GHEA Grapalat"/>
        <family val="3"/>
      </rPr>
      <t>Ամսական տրվում է նաև 15% լրացուցիչ վճար</t>
    </r>
  </si>
  <si>
    <t>Մկրտչյան Հովհաննես</t>
  </si>
  <si>
    <t>Սարդարյան Ռաֆայել</t>
  </si>
  <si>
    <t>Կոստանյան Մհեր</t>
  </si>
  <si>
    <t xml:space="preserve">Արզանյան Նարինե </t>
  </si>
  <si>
    <t xml:space="preserve">Հախվերդյան Անահիտ </t>
  </si>
  <si>
    <t>Բաղրամյան Լիանա</t>
  </si>
  <si>
    <t>Գասպարյան  Կլարա</t>
  </si>
  <si>
    <t>Հովհաննիսյան Արևիկ</t>
  </si>
  <si>
    <t>Հովհաննիսյան Լուիզա</t>
  </si>
  <si>
    <t>Գասպարյան Քրիստինե</t>
  </si>
  <si>
    <t>Ճանճապանյան Աննա</t>
  </si>
  <si>
    <t>Մանուկյան Մերի</t>
  </si>
  <si>
    <t>Գալստյան Լիլիթ</t>
  </si>
  <si>
    <t>Համբարձումյան Մարինե</t>
  </si>
  <si>
    <t>Գրիգորյան Միքայել</t>
  </si>
  <si>
    <t>Սարգսյան Վարսինե</t>
  </si>
  <si>
    <t>Քեռյան Վահագն</t>
  </si>
  <si>
    <t>Խաչատրյան Սերինե</t>
  </si>
  <si>
    <t>Ներսիսյան Սեդա</t>
  </si>
  <si>
    <t>Ավետիսյան Արթուր</t>
  </si>
  <si>
    <t>Թելունց Անի</t>
  </si>
  <si>
    <t>Ավետիսյան Հենրիկ</t>
  </si>
  <si>
    <t>Հովհաննիսյան Արթուր</t>
  </si>
  <si>
    <t>Հարությունյան Յուրի</t>
  </si>
  <si>
    <t>Գասպարյան Գոռ</t>
  </si>
  <si>
    <t>Պետրոսյան Լևոն</t>
  </si>
  <si>
    <t>Մայիլյան Ռուզան</t>
  </si>
  <si>
    <t>Մեսրոպյան Արգիշտի</t>
  </si>
  <si>
    <t>Ավետիսյան Էմմա</t>
  </si>
  <si>
    <t>Պապոյան Նանո</t>
  </si>
  <si>
    <t>Հակոբյան Էլլադա</t>
  </si>
  <si>
    <t>Ղազարյան Մերի</t>
  </si>
  <si>
    <t>Խաչատրյան Բեաստրիսա</t>
  </si>
  <si>
    <t>Նիկողոսյան Շուշանիկ</t>
  </si>
  <si>
    <t>Սահակյան Նանե</t>
  </si>
  <si>
    <t>Բաբախանյան Արման</t>
  </si>
  <si>
    <t>Թումեյան Արամ</t>
  </si>
  <si>
    <t>Պողոսյան Աննա</t>
  </si>
  <si>
    <t>Հայեցողական պաշտոններ</t>
  </si>
  <si>
    <t xml:space="preserve"> Երևան քաղաքի առաջին ատյանի ընդհանուր իրավասության դատարան</t>
  </si>
  <si>
    <t>ՔԱՂԱՔԱՑԻԱԿԱՆ ԾԱՌԱՅՈՂՆԵՐ</t>
  </si>
  <si>
    <t>Պետրոսյան Սուսամբար</t>
  </si>
  <si>
    <r>
      <t xml:space="preserve">Բարձր Լեռնային+ </t>
    </r>
    <r>
      <rPr>
        <b/>
        <i/>
        <sz val="9"/>
        <color rgb="FFFF0000"/>
        <rFont val="GHEA Grapalat"/>
        <family val="3"/>
      </rPr>
      <t>Ամսական տրվում է նաև 15% լրացուցիչ վճար</t>
    </r>
  </si>
  <si>
    <t>Աբովյան Սիմա</t>
  </si>
  <si>
    <t>Հովհաննիսյան Սարգիս</t>
  </si>
  <si>
    <t>Ղուկասյան Թամարա</t>
  </si>
  <si>
    <t xml:space="preserve"> Ամյան Մարգարիտ</t>
  </si>
  <si>
    <t>Զեյնալյան Տիգրան</t>
  </si>
  <si>
    <t xml:space="preserve">Գասպարյան Սեդա /ժամկետային/ </t>
  </si>
  <si>
    <t>Շարբաթյան Արա</t>
  </si>
  <si>
    <t>Խաչատուրյան Դավիթ</t>
  </si>
  <si>
    <t>Հովհաննիսյան Արսեն</t>
  </si>
  <si>
    <t>Հովհաննիսյան Ժաննա</t>
  </si>
  <si>
    <t>Աթայան Սաթենիկ</t>
  </si>
  <si>
    <t xml:space="preserve">Խաչատրյան Լիաննա </t>
  </si>
  <si>
    <t>Գրիգորյան Մարինե</t>
  </si>
  <si>
    <t>Մելքոնյան Մականուշ</t>
  </si>
  <si>
    <t>Խաչատրյան Ռաֆիկ</t>
  </si>
  <si>
    <t>Խաչատրյան Աղվան</t>
  </si>
  <si>
    <t>Շահինյան Նաիրա</t>
  </si>
  <si>
    <t>Մարգարյան Կարեն</t>
  </si>
  <si>
    <t>Աղաջանյան Կարինե</t>
  </si>
  <si>
    <t>Սարիբեկյան Գրետա</t>
  </si>
  <si>
    <t>Համբարձումյան Կարինե</t>
  </si>
  <si>
    <t>Վարդանյան Մելանյա</t>
  </si>
  <si>
    <t>Կարապետյան Անուշ</t>
  </si>
  <si>
    <t>Սիմոնյան Արմինե</t>
  </si>
  <si>
    <t>Մուրադյան Անահիտ</t>
  </si>
  <si>
    <t>Կիվրանյան Ազնիվ</t>
  </si>
  <si>
    <t>Մնացականյան Սամվել</t>
  </si>
  <si>
    <t xml:space="preserve">  15 աշխատող դրոշմանիշային վճար վճարող</t>
  </si>
  <si>
    <t xml:space="preserve">  5 աշխատող դրոշմանիշային վճար վճարող</t>
  </si>
  <si>
    <t>Խրիմյան Ազնիվ</t>
  </si>
  <si>
    <t>Մուրադյան Կարեն</t>
  </si>
  <si>
    <t>Պետրոսյան Սամվել</t>
  </si>
  <si>
    <t xml:space="preserve">Թափուր </t>
  </si>
  <si>
    <t>Գրիգորյան Պետրոս</t>
  </si>
  <si>
    <t>Մանուկյան Արման</t>
  </si>
  <si>
    <t>Ղամբարյան Մարինե</t>
  </si>
  <si>
    <t>Ավանեսյան Սվետլանա</t>
  </si>
  <si>
    <t>Հակոբյան Մարիետա</t>
  </si>
  <si>
    <t>Գզիրյան Սամվել</t>
  </si>
  <si>
    <t>Սիմոնյան Սվետլանա</t>
  </si>
  <si>
    <t>Հովակիմովա Զոյա</t>
  </si>
  <si>
    <t>Հայիրյան Իննա</t>
  </si>
  <si>
    <t>Վարտանյան Մերի</t>
  </si>
  <si>
    <t>Գրիգորյան Թելման</t>
  </si>
  <si>
    <t>Սիմոնյան Ռիմմա</t>
  </si>
  <si>
    <t>Նազարյան Ռուզաննա</t>
  </si>
  <si>
    <t>Զաքարյան Անն</t>
  </si>
  <si>
    <t>Մարտիրոսյան Նարեկ</t>
  </si>
  <si>
    <t>Ավագյան Արամ</t>
  </si>
  <si>
    <t>Եղիկյան Արթուր</t>
  </si>
  <si>
    <t>Կարապետյան Թերեզա</t>
  </si>
  <si>
    <t>Հարությունյան Հրայր</t>
  </si>
  <si>
    <t>Մուրադյան Վահան</t>
  </si>
  <si>
    <t>Սարգսյան Քնարիկ</t>
  </si>
  <si>
    <t>Հակոբյան Աշոտ</t>
  </si>
  <si>
    <t xml:space="preserve">Բաբայան Արկադի </t>
  </si>
  <si>
    <t xml:space="preserve">Ղարիբյան Էվելինա </t>
  </si>
  <si>
    <t>Կարապտյան Աստղիկ</t>
  </si>
  <si>
    <t xml:space="preserve">Ավետիսյան Վեներա </t>
  </si>
  <si>
    <t>Դեմրչյան Մարիյա</t>
  </si>
  <si>
    <t>Աղոյան Սուսաննա</t>
  </si>
  <si>
    <t>Զիրոյան   Կարեն</t>
  </si>
  <si>
    <t>Թովմասյան Արայիկ</t>
  </si>
  <si>
    <t>Համբարյան Մելանյա</t>
  </si>
  <si>
    <t xml:space="preserve">Կարապետյան Հրաչ </t>
  </si>
  <si>
    <t xml:space="preserve">Հարությունյան Գայանե </t>
  </si>
  <si>
    <t xml:space="preserve">Մելքոնյան Բուրաստան </t>
  </si>
  <si>
    <t xml:space="preserve">Կարապետյան Սվետլանա </t>
  </si>
  <si>
    <t xml:space="preserve">Համբարձումյան Էլմիրա </t>
  </si>
  <si>
    <t xml:space="preserve">Ափոյան Կարեն </t>
  </si>
  <si>
    <t>Սաֆրազյան Անահիտ</t>
  </si>
  <si>
    <t xml:space="preserve">Հակոբյան Ժանետա </t>
  </si>
  <si>
    <t>Մարտիրոսյան Սոնա</t>
  </si>
  <si>
    <t>Ավագյան Հասմիկ</t>
  </si>
  <si>
    <t>Չախալյան Մարուսյա</t>
  </si>
  <si>
    <t>Բերբերյան Եփրեմ</t>
  </si>
  <si>
    <t>Վարդանյան Ելենա</t>
  </si>
  <si>
    <t>Մուսախանյան Դավիթ</t>
  </si>
  <si>
    <t>Գալստյան Նունե</t>
  </si>
  <si>
    <t>8 աշխատող երեխայի խնամք</t>
  </si>
  <si>
    <t xml:space="preserve"> 1 աշխատող երեխայի խնամք</t>
  </si>
  <si>
    <t>15 աշխատող երեխայի խնամք</t>
  </si>
  <si>
    <t>Ղազարյան Գոռ Լեոյի</t>
  </si>
  <si>
    <t>Հովհաննիսյան Օսաննա Աշոտի</t>
  </si>
  <si>
    <t>Զեյնալյան Խորեն Խանիկի</t>
  </si>
  <si>
    <t>Ստեփանյան Ներսիկ Լևոնի</t>
  </si>
  <si>
    <t>Աշուրյան Սուրիկ Սոսի</t>
  </si>
  <si>
    <t>Սողոմոնյան Արմեն Գևորգի</t>
  </si>
  <si>
    <t>Մանուչարյան Դավիթ Վահեյի</t>
  </si>
  <si>
    <t>Զոհրաբյան Տաթևիկ Արտակի</t>
  </si>
  <si>
    <t>Աղոյան Եսթեր Մանուկի</t>
  </si>
  <si>
    <t>Եղիազարյան Դավիթ Հուսիկի</t>
  </si>
  <si>
    <t>Համբարյան Սարգիս Գեորգիի</t>
  </si>
  <si>
    <t>Ստեփանյան Թևոս Սամվելի</t>
  </si>
  <si>
    <t>Վարդանյան Միքայել Թաթուլի</t>
  </si>
  <si>
    <t>Արշակյան Վազգեն Գառնիկի</t>
  </si>
  <si>
    <t>Արզումանյան Արմինե Միխակի</t>
  </si>
  <si>
    <t>Բաբիկյան Աշոտ Աշոտի</t>
  </si>
  <si>
    <t>Պողոսյան Արգիշտի Յուրիի</t>
  </si>
  <si>
    <t>Կոստանյան Ռաֆիկ Հրանտի</t>
  </si>
  <si>
    <t>Մուսայելյան Տիգրան Կամոյի</t>
  </si>
  <si>
    <t>Համբարձումյան Ալեքսանդր Ստեփանի</t>
  </si>
  <si>
    <t>Գասպարյան Հայկ Եսայիի</t>
  </si>
  <si>
    <t>Ումրոյան Գարիկ Սամվելի</t>
  </si>
  <si>
    <t>Զիրոյան Հակոբ Լևոնի</t>
  </si>
  <si>
    <t>Ստեփանյան Բաբկեն Անդրանիկի</t>
  </si>
  <si>
    <t>Միլիտոնյան Կարեն Կույբիշևի</t>
  </si>
  <si>
    <t>Սորսորյան Դավիթ Ռուդիկի</t>
  </si>
  <si>
    <t>Նանյան Գայանե Աբելի</t>
  </si>
  <si>
    <t>Պետրոսյան Վարդան Խաչատուրի</t>
  </si>
  <si>
    <t>Վարդանյան Լիլիթ Արմենի</t>
  </si>
  <si>
    <t>Թադևոսյան Գուրգեն Սամվելի</t>
  </si>
  <si>
    <t>ԲԴԽ և ՀՀ դատարաններ 2024</t>
  </si>
  <si>
    <t>2024 թ դատավորների վերջնահաշվարկ</t>
  </si>
  <si>
    <t>2024թ. պարգևատրման ֆոնդ/4112/</t>
  </si>
  <si>
    <t>2024թ. պարգևատրման ֆոնդ/4113/</t>
  </si>
  <si>
    <t>ԲԴԽ և ՀՀ դատարաններ 2025</t>
  </si>
  <si>
    <t>2025 ԹՎԱԿԱՆ</t>
  </si>
  <si>
    <t>2025 թ դատավորների վերջնահաշվարկ</t>
  </si>
  <si>
    <t>2025թ. պարգևատրման ֆոնդ/4112/</t>
  </si>
  <si>
    <t>2025թ. պարգևատրման ֆոնդ/4113/</t>
  </si>
  <si>
    <t>2023 թվականի գիշերավարձի հաշվարկ</t>
  </si>
  <si>
    <t>2025թվականի գիշերավարձի հաշվարկ</t>
  </si>
  <si>
    <t>ԱՇԽԱՏԱՎԱՐՁ 2025/դրամ/</t>
  </si>
  <si>
    <t xml:space="preserve">  2025 ԹՎԱԿԱՆ</t>
  </si>
  <si>
    <t xml:space="preserve">   2023ԹՎԱԿԱՆ</t>
  </si>
  <si>
    <t xml:space="preserve">   2025 ԹՎԱԿԱՆ</t>
  </si>
  <si>
    <t xml:space="preserve"> ԱՇԽԱՏԱՎԱՐՁ 2025</t>
  </si>
  <si>
    <t>Ընդամենը տարեկան  աշխատավարձ 2025</t>
  </si>
  <si>
    <t>Ընդամենը ամսական աշխատավարձ 2025</t>
  </si>
  <si>
    <t>ԸՆԴԱՄԵՆԸ  ԱՇԽԱՏԱՎԱՐՁ 2025</t>
  </si>
  <si>
    <t xml:space="preserve">   2022 ԹՎԱԿԱՆ</t>
  </si>
  <si>
    <t xml:space="preserve">    2022 ԹՎԱԿԱՆ</t>
  </si>
  <si>
    <t xml:space="preserve"> 2025 ԹՎԱԿԱՆ</t>
  </si>
  <si>
    <t>ԸՆԴԱՄԵՆԸ 2025 ԹՎԱԿԱՆ ՏԱՐԵԿԱՆ</t>
  </si>
  <si>
    <t>2025 թ./հիմնական և լրացուցիչ աշխատավարձի տարեկան  ֆոնդ/</t>
  </si>
  <si>
    <t>2025 թ.                       /4113/</t>
  </si>
  <si>
    <t>2025 թ.                       /4112/</t>
  </si>
  <si>
    <t>2025թ.                        /4112/-ի ավելացմամբ աշխատավարձի ֆոնդի կանխատեսվող ավելացում</t>
  </si>
  <si>
    <t>2025 թվական</t>
  </si>
  <si>
    <t>2025թ.</t>
  </si>
  <si>
    <t>Նյութատեխնիկական ապահովման և գնումների համակարգման վարչության Նյութատեխնիկական ապահովման բաժնի ճարտարագետ-շինարար</t>
  </si>
  <si>
    <t>Նյութատեխնիկական ապահովման և գնումների համակարգման վարչության Նյութատեխնիկական ապահովման բաժնի ճարտարագետ-տնտեսագետ</t>
  </si>
  <si>
    <t>Նյութատեխնիկական ապահովման և գնումների համակարգման վարչության Գնումների համակարգման բաժնի թարգմանիչ</t>
  </si>
  <si>
    <t>Խմբագիր</t>
  </si>
  <si>
    <t>Շենգավիթ նստավայրի պատասխանատու</t>
  </si>
  <si>
    <t>Ավան նստավայրի պատասխանատու</t>
  </si>
  <si>
    <t>Էրեբունի նստավայրի պատասխանատու</t>
  </si>
  <si>
    <t>Արաբկիր նստավայրի պատասխանատու</t>
  </si>
  <si>
    <t>Աջափնյակ-1  նստավայրի պատասխանատու</t>
  </si>
  <si>
    <t>Աջափնյակ-2 նստավայրի պատասխանատու</t>
  </si>
  <si>
    <t>Դատական դեպարտամենտի կենտրոնական մարմնում ծառայություն իրականացնող բաժնի պետ</t>
  </si>
  <si>
    <t xml:space="preserve">ՀՀ Վճռաբեկ դատարանում ծառայություն իրականացնող բաժնի պետ </t>
  </si>
  <si>
    <t>ՀՀ վերաքննիչ քրեական դատարանում ծառայություն իրականացնող բաժնի պետ</t>
  </si>
  <si>
    <t>ՀՀ վերաքննիչ քրեական դատարանում ծառայություն իրականացնող բաժնի պետի տեղակալ</t>
  </si>
  <si>
    <t>ՀՀ վերաքննիչ քաղաքացիական և ՀՀ վարչական դատարաններում ծառայություն իրականացնող բաժնի պետ</t>
  </si>
  <si>
    <t>ՀՀ վերաքննիչ քաղաքացիական և ՀՀ վարչական դատարաններում ծառայություն իրականացնող բաժնի պետի տեղակալ</t>
  </si>
  <si>
    <t>Սիմոնյան Տիգրան</t>
  </si>
  <si>
    <t>Բիշարյան Կարեն</t>
  </si>
  <si>
    <t>Գևորգյան Կարեն</t>
  </si>
  <si>
    <t>Ալեքսանյան Արուսյակ</t>
  </si>
  <si>
    <t>Շիրոյան Արմեն</t>
  </si>
  <si>
    <t>Մարիկյան Ռազմիկ</t>
  </si>
  <si>
    <t>Արղամանյան Դավիթ</t>
  </si>
  <si>
    <t>Պողոսյան Արմեն</t>
  </si>
  <si>
    <t>Մաթևոսյան Արշակ</t>
  </si>
  <si>
    <t>Սաֆարյան Արմինե</t>
  </si>
  <si>
    <t>Մելքոնյան Վարսենիկ</t>
  </si>
  <si>
    <t>Վարոսյան Գայանե</t>
  </si>
  <si>
    <t>Սուղյան Վարդան</t>
  </si>
  <si>
    <t>Մուշեղյան Անուշավան</t>
  </si>
  <si>
    <t>Անտոնյան Անահիտ</t>
  </si>
  <si>
    <t>Հովհաննիսյան Աշոտ</t>
  </si>
  <si>
    <t>Սեփխանյան Լուսինե</t>
  </si>
  <si>
    <t>Դալլաքյան Նանա</t>
  </si>
  <si>
    <t xml:space="preserve">Ջավախյան Աշոտ </t>
  </si>
  <si>
    <t>Մխիթարյան Սասուն</t>
  </si>
  <si>
    <t>Ներսիսյան Արմեն</t>
  </si>
  <si>
    <t>Հակակոռուպցիոն դատարան</t>
  </si>
  <si>
    <t>Հունանյան Դավիթ</t>
  </si>
  <si>
    <t>Ծերունյան Ալեքսան</t>
  </si>
  <si>
    <t>Տեր-Հովհաննիսյան Էդգար</t>
  </si>
  <si>
    <t>Մուրադյան Նելլի</t>
  </si>
  <si>
    <t>Մուխսիկարոյան Սյուզաննա</t>
  </si>
  <si>
    <t>Հարությունյան Կարոլինա</t>
  </si>
  <si>
    <t>Քյուրքչյան Ալլա</t>
  </si>
  <si>
    <t>Խուդինյան Աստղիկ</t>
  </si>
  <si>
    <t>Հակոբյան Աննա</t>
  </si>
  <si>
    <t>Մելքոնյան Արադնա</t>
  </si>
  <si>
    <t>Հովհաննիսյան Տաթևիկ</t>
  </si>
  <si>
    <t>Ավդալյան Էդգար</t>
  </si>
  <si>
    <t>Սաֆարյան Մանե</t>
  </si>
  <si>
    <t>Եդիգարյան Լիանա</t>
  </si>
  <si>
    <t>Շահինյան Նորայր</t>
  </si>
  <si>
    <t>Մուրադյան Տիգրան</t>
  </si>
  <si>
    <t>Գալստյան Սոնա</t>
  </si>
  <si>
    <t>Պետրոսյան Լարիսա</t>
  </si>
  <si>
    <t>Մովսիսյան Խալուհի</t>
  </si>
  <si>
    <t>Քամալյան Հայկ</t>
  </si>
  <si>
    <t>Մատինյան Ժաննա</t>
  </si>
  <si>
    <t>Բարսեղյան Կարինե</t>
  </si>
  <si>
    <t>Աբգարյան Նարինե</t>
  </si>
  <si>
    <t>Սերոբյան Արմինե</t>
  </si>
  <si>
    <t>Մնացականյան Վոլոդյա</t>
  </si>
  <si>
    <t>Մկրտչյան Սոֆյա</t>
  </si>
  <si>
    <t xml:space="preserve">Շահբազյան Էմմա </t>
  </si>
  <si>
    <t>Փինաչյան Արսեն</t>
  </si>
  <si>
    <t>Ալոյան Նորիկ</t>
  </si>
  <si>
    <t>Արոյան Արմեն</t>
  </si>
  <si>
    <t>Հովհաննիսյան Զարինե</t>
  </si>
  <si>
    <t>Քարամյան Թեհմինե</t>
  </si>
  <si>
    <t>Սարգսյան Էլեն</t>
  </si>
  <si>
    <t>Գրիգորյան Հարութ</t>
  </si>
  <si>
    <t>Հակոբյան Անահիտ</t>
  </si>
  <si>
    <t>Մարտիրոսյան Վահե</t>
  </si>
  <si>
    <t>Գրիգորյան Անահիտ</t>
  </si>
  <si>
    <t>Թադևոսյան Հակոբ</t>
  </si>
  <si>
    <t>Մանուկյան Կատրին</t>
  </si>
  <si>
    <t>Խաչատրյան Շուշան</t>
  </si>
  <si>
    <t>Սահրադյան Մելինե</t>
  </si>
  <si>
    <t>Հարությունյան Սամվել</t>
  </si>
  <si>
    <t>Ալավերդյան Մանվել</t>
  </si>
  <si>
    <t>Այվազյան Գարեգին</t>
  </si>
  <si>
    <t xml:space="preserve">Պողոսյան Մերի </t>
  </si>
  <si>
    <t>Միրզոյան Մարթա</t>
  </si>
  <si>
    <t>Քոչարյան Լիդա</t>
  </si>
  <si>
    <t>Սմբատյան Մեքսիդա</t>
  </si>
  <si>
    <t>Դավթյան Կարեն</t>
  </si>
  <si>
    <t>Հարությունյան Էլեոնորա</t>
  </si>
  <si>
    <t>Բալայան Եվգենյա</t>
  </si>
  <si>
    <t>Փիլոյան Անուշ</t>
  </si>
  <si>
    <t>Բարսամյան Արգամ</t>
  </si>
  <si>
    <t>Մուխսիխաչոյան Ռուբեն</t>
  </si>
  <si>
    <t>Համբարձումյան Անի</t>
  </si>
  <si>
    <t>Կարապետյան Գագիկ</t>
  </si>
  <si>
    <t>Մարտիրոսյան Էդգար</t>
  </si>
  <si>
    <t>Աթոյան Սոֆիա</t>
  </si>
  <si>
    <t>Հակոբյան Սամվել</t>
  </si>
  <si>
    <t>Պետրոսյան Թամարա</t>
  </si>
  <si>
    <t>Ղազարյան Ֆիլիպ</t>
  </si>
  <si>
    <t>Պետրոսյան Սուրեն</t>
  </si>
  <si>
    <t>Մուրադյան Աշխեն</t>
  </si>
  <si>
    <t>Թադևոսյան Նաիրա</t>
  </si>
  <si>
    <t>Մարտոյան Ելենա</t>
  </si>
  <si>
    <t>Օհանջանյան Հերմինե</t>
  </si>
  <si>
    <t>Ասատրյան Մարինե</t>
  </si>
  <si>
    <t>Շահինյան Լյուսի</t>
  </si>
  <si>
    <t>Ավագյան Տաթևիկ</t>
  </si>
  <si>
    <t>Քոչարյան Արևիկ</t>
  </si>
  <si>
    <t>Առուստամյան Միլենա</t>
  </si>
  <si>
    <t>Հովհաննիսյան Մանե</t>
  </si>
  <si>
    <t>Թադևոսյան Աղավնի</t>
  </si>
  <si>
    <t>Աղայան Աննա</t>
  </si>
  <si>
    <t>Եղիազարյան Սեդա</t>
  </si>
  <si>
    <t>Գուլաբյան Մարի</t>
  </si>
  <si>
    <t>Սարգսյան Մարուսյա</t>
  </si>
  <si>
    <t>Բադալյան Անահիտ</t>
  </si>
  <si>
    <t>Հայրապետյան Միլենա</t>
  </si>
  <si>
    <t>Կարապետյան Լյուդմիլա</t>
  </si>
  <si>
    <t>Գազազյան Արևիկ</t>
  </si>
  <si>
    <t>Զաքոյան Սերյոժա</t>
  </si>
  <si>
    <t>Զոհրաբյան Զարուհի</t>
  </si>
  <si>
    <t>Համբարյան Գոհար</t>
  </si>
  <si>
    <t>Հայրապետյան Տիգրանուհի</t>
  </si>
  <si>
    <t>Զաքարյան Արգիշտի</t>
  </si>
  <si>
    <t>Երվանդյան Անահիտ</t>
  </si>
  <si>
    <t>Մարուխյան Մայրանուշ</t>
  </si>
  <si>
    <t>Մուսայելյան Նազելի</t>
  </si>
  <si>
    <t>Հակոբյան Թամարա</t>
  </si>
  <si>
    <t>Ղազարյան Գարուշ</t>
  </si>
  <si>
    <t>Ներսիսյան Մարտիրոս</t>
  </si>
  <si>
    <t>Եսայան Աննա</t>
  </si>
  <si>
    <t>Սիմոնյան Անահիտ</t>
  </si>
  <si>
    <t>Մարտիրոսյան Ալվինա</t>
  </si>
  <si>
    <t>Հովհաննիսյան Միլենա</t>
  </si>
  <si>
    <t>Լևոնյան Լեյլա</t>
  </si>
  <si>
    <t>Չախոյան Թամարա</t>
  </si>
  <si>
    <t>Սարգսյան Համլետ</t>
  </si>
  <si>
    <t>Մեսրոպյան Մանե</t>
  </si>
  <si>
    <t>Մարաբյան Աննա</t>
  </si>
  <si>
    <t>Հակոբյան Էլլա</t>
  </si>
  <si>
    <t>Վարդումյան Նունե</t>
  </si>
  <si>
    <t>Մկրտչյան Սոնա</t>
  </si>
  <si>
    <t>Թովմասյան Մարինա</t>
  </si>
  <si>
    <t>Մարտիրոսյան Լաուրա</t>
  </si>
  <si>
    <t>Հարությունյան Հասմիկ</t>
  </si>
  <si>
    <t>Գալստյան Գոռ</t>
  </si>
  <si>
    <t>Հովսեփյան Մերի</t>
  </si>
  <si>
    <t>Մարտիկյան Հայկուհի</t>
  </si>
  <si>
    <t>Մուրադյան Հենրիկ</t>
  </si>
  <si>
    <t>Սահակյան Մերի</t>
  </si>
  <si>
    <t>Աղոյան Հրանտ</t>
  </si>
  <si>
    <t>Խումարյան Ազատ</t>
  </si>
  <si>
    <t>Խաչատրյան Արամայիս</t>
  </si>
  <si>
    <t>Բաբուջանյան Հռիփսիմե</t>
  </si>
  <si>
    <t>Մկրտումյան Մերի</t>
  </si>
  <si>
    <t>Ղափանցյան Ժենյա</t>
  </si>
  <si>
    <t>Բեգլարյան Անահիտ</t>
  </si>
  <si>
    <t>Հովսեփյան Մանե</t>
  </si>
  <si>
    <t>Դավթյան Թամարա</t>
  </si>
  <si>
    <t>Գևորգյան Արփինե</t>
  </si>
  <si>
    <t>Բաղդասարյան Սարգիս</t>
  </si>
  <si>
    <t>Հայրապետյան Լուսինե</t>
  </si>
  <si>
    <t>Սարգսյան Էդուարդ</t>
  </si>
  <si>
    <t>Ավետիսյան Սյուզաննա</t>
  </si>
  <si>
    <t>Խաչատրյան Անի</t>
  </si>
  <si>
    <t>Սիմոնյան Ռուզան</t>
  </si>
  <si>
    <t>Ավագյան Հայարփի</t>
  </si>
  <si>
    <t>Մինասյան Մարիամ</t>
  </si>
  <si>
    <t xml:space="preserve">Մեսրոպյան Էլեն </t>
  </si>
  <si>
    <t>Գոգինյան Էրիկ</t>
  </si>
  <si>
    <t>Զադայան Նունե</t>
  </si>
  <si>
    <t xml:space="preserve">Գևորգյան Տիգրան </t>
  </si>
  <si>
    <t>Հակոբյան Քրիստինե</t>
  </si>
  <si>
    <t>Պետրոսյան Լիլիթ</t>
  </si>
  <si>
    <t>Աճեմյան Մերի</t>
  </si>
  <si>
    <t>Ցոլակայան Անուշ</t>
  </si>
  <si>
    <t>Պետրոսյան Անժելա</t>
  </si>
  <si>
    <t>Իվանյան Ստելլա</t>
  </si>
  <si>
    <t>Հակոբյան Նարինե</t>
  </si>
  <si>
    <t>Ղուկասյան Լիլիթ</t>
  </si>
  <si>
    <t>Հայրապետյան Էլիտա</t>
  </si>
  <si>
    <t>Կարապետյան Գուրգեն</t>
  </si>
  <si>
    <t>Ազատյան Մայրամ</t>
  </si>
  <si>
    <t>Հովհաննիսյան Արտյոմ</t>
  </si>
  <si>
    <t>Խաչատրյան Նախշուն</t>
  </si>
  <si>
    <t>Գևորգյան Սյուզաննա</t>
  </si>
  <si>
    <t>Ռուշանյան Լուսինե</t>
  </si>
  <si>
    <t>Երեմյան Լիլիթ</t>
  </si>
  <si>
    <t>Հայրապետյան Քրիստինե</t>
  </si>
  <si>
    <t>Զալյան Մարիաննա</t>
  </si>
  <si>
    <t>Սարիբեկյան Սոնա</t>
  </si>
  <si>
    <t>Կարապետյան Սուսաննա Սերոբի</t>
  </si>
  <si>
    <t>Երանյան Անի Արտավազդի</t>
  </si>
  <si>
    <t>Մարգարյան Լուսինե Աշոտի</t>
  </si>
  <si>
    <t>Ինջիկուլյան Հայարփի Արթուրի</t>
  </si>
  <si>
    <t>Զաքարյան Աննա Արմենակի</t>
  </si>
  <si>
    <t>Խաչատրյան Անահիտ Աշոտի</t>
  </si>
  <si>
    <t>Դավթյան Անահիտ Մանվելի</t>
  </si>
  <si>
    <t>Հակոբյան Արման</t>
  </si>
  <si>
    <t>Գեվորգյան Թամարա</t>
  </si>
  <si>
    <t>Հարոյան Հայկուշ</t>
  </si>
  <si>
    <t>Ավդալյան Անի</t>
  </si>
  <si>
    <t>Ավետիսյան Մարգարիտ</t>
  </si>
  <si>
    <t>Հոխանյան Սյուզաննա</t>
  </si>
  <si>
    <t>Պիպոյան Գոհար</t>
  </si>
  <si>
    <t>Ավետիսյան Լաուրա</t>
  </si>
  <si>
    <t xml:space="preserve">Դադոյան Լիանա </t>
  </si>
  <si>
    <t>Ղազարյան Ծովինար</t>
  </si>
  <si>
    <t>Դանիելյան Արևիկ</t>
  </si>
  <si>
    <t>Շոլինյան Ջեմմա</t>
  </si>
  <si>
    <t>Թումանյան Անի</t>
  </si>
  <si>
    <t>Այվազյան Լիլիթ</t>
  </si>
  <si>
    <t>Մալաքյան Իրինա</t>
  </si>
  <si>
    <t>Պապոյան Արևիկ</t>
  </si>
  <si>
    <t>Ազիզբեկյան Ինա</t>
  </si>
  <si>
    <t>Ստեփանյան Հարություն</t>
  </si>
  <si>
    <t>Աղաջանյան Ռոբերտ</t>
  </si>
  <si>
    <t>Սահակյան Բավական</t>
  </si>
  <si>
    <t>Առաքելյան Մերի</t>
  </si>
  <si>
    <t>Հովակիմյան Փիրուզա</t>
  </si>
  <si>
    <t>Մարգարյան Աննա</t>
  </si>
  <si>
    <t>Գասպարյան Արուսյակ</t>
  </si>
  <si>
    <t>Ասատրյան Սվետլանա</t>
  </si>
  <si>
    <t>Սարգսյան Վանուհի</t>
  </si>
  <si>
    <t>Ալավերդյան Մարիամ</t>
  </si>
  <si>
    <t>Սեդրակյան Տաթև</t>
  </si>
  <si>
    <t>Առաքելյան Նոյեմի</t>
  </si>
  <si>
    <t>Բաշմախչյան Արմինե</t>
  </si>
  <si>
    <t>Ալամյան Հայկանուշ</t>
  </si>
  <si>
    <t>Գաբրիելյան Նունե</t>
  </si>
  <si>
    <t>Մինասյան Կարինե</t>
  </si>
  <si>
    <t>Մարտիրոսյան Սոֆյա</t>
  </si>
  <si>
    <t>Մինասյան Սերվինե</t>
  </si>
  <si>
    <t>Միրզոյան Սյուզաննա</t>
  </si>
  <si>
    <t>Սուքիասյան Սևակ</t>
  </si>
  <si>
    <t>Գրիգորյան Սաթենիկ</t>
  </si>
  <si>
    <t>Հակոբյան Էլինա</t>
  </si>
  <si>
    <t>Ղազարյան Իրինա</t>
  </si>
  <si>
    <t>Դովլաթբեկյան Տաթևիկ</t>
  </si>
  <si>
    <t>Հովհաննիսյան Գոռ</t>
  </si>
  <si>
    <t>Մելիքսեթյան Ռազմիկ</t>
  </si>
  <si>
    <t>Խաչատրյան Վիկտորյա</t>
  </si>
  <si>
    <t>Ղազարյան Սիրանույշ</t>
  </si>
  <si>
    <t>Բադալյան Նազելի</t>
  </si>
  <si>
    <t>Մայիլյան Արտյոմ</t>
  </si>
  <si>
    <t>Միքայելյան Հասմիկ</t>
  </si>
  <si>
    <t>Կարտոյան Լիլիա</t>
  </si>
  <si>
    <t>Բախչագուլյան Վանուհի</t>
  </si>
  <si>
    <t>Մարտիրոսյան Մարտին</t>
  </si>
  <si>
    <t>Մարգարյան Մանե</t>
  </si>
  <si>
    <t>Հովհաննիսյան Սուսաննա</t>
  </si>
  <si>
    <t>Կոտոյան Մարիամ</t>
  </si>
  <si>
    <t>Սարդարյան Մոնիկա</t>
  </si>
  <si>
    <t>Զարգարյան Սվետլանա</t>
  </si>
  <si>
    <t>Պողոսյան Էլեն</t>
  </si>
  <si>
    <t xml:space="preserve">Պուրտոյան Ասյա </t>
  </si>
  <si>
    <t>Գալստյան Հեղինե</t>
  </si>
  <si>
    <t>Նիկոլայան Հայկուհի</t>
  </si>
  <si>
    <t>Մովսիսյան Էլեն</t>
  </si>
  <si>
    <t>Արշակյան Աշոտ</t>
  </si>
  <si>
    <t>Հայրապետյան Արսեն</t>
  </si>
  <si>
    <t>Շահազիզյան Հասմիկ</t>
  </si>
  <si>
    <t>Գևորգյան Գագիկ</t>
  </si>
  <si>
    <t>Բաղդասարյան Անուշ</t>
  </si>
  <si>
    <t>Մումչյան Արամ</t>
  </si>
  <si>
    <t>Սարգսյան Անի</t>
  </si>
  <si>
    <t>Արսենյան Էլեն</t>
  </si>
  <si>
    <t>Գագինյան Մարգարիտա</t>
  </si>
  <si>
    <t>Հարությունյան Ժենյա</t>
  </si>
  <si>
    <t>Ստեփանյան Օվսաննա</t>
  </si>
  <si>
    <t>Մարգարյան Ելենա</t>
  </si>
  <si>
    <t>Հովսեփյան Անժելա</t>
  </si>
  <si>
    <t>Թարջումանյան Սաթիկ</t>
  </si>
  <si>
    <t>Ենոքյան Կարեն</t>
  </si>
  <si>
    <t>Վարդանյան Նառա</t>
  </si>
  <si>
    <t>Փիլոյան Տաթև</t>
  </si>
  <si>
    <t>Առաքելյան Նարինե</t>
  </si>
  <si>
    <t>Դրմեյան Լիլի</t>
  </si>
  <si>
    <t>Բաղդասարյան Լուսինե</t>
  </si>
  <si>
    <t>Գրիգորյան Լուսինե</t>
  </si>
  <si>
    <t>Հայրապետյան Էսթեր</t>
  </si>
  <si>
    <t>Սիսակյան Լիլիանա</t>
  </si>
  <si>
    <t>Ասատրյան Ժաննա</t>
  </si>
  <si>
    <t>Քաղ. և վարչ.պալատի գրասենյակի պետ</t>
  </si>
  <si>
    <t xml:space="preserve">Քաղ. և վարչ.պալատի գրասենյակի գլխավոր մասնագետ            </t>
  </si>
  <si>
    <t>Օվակյան Ջուլիետա</t>
  </si>
  <si>
    <t xml:space="preserve">Քաղ. և վարչ.պալատի գրասենյակի առաջին կարգի մասնագետ            </t>
  </si>
  <si>
    <t xml:space="preserve">Քաղ. և վարչ.պալատի գրասենյակի առաջատար մասնագետ            </t>
  </si>
  <si>
    <t>Քրեական պալատի գրասենյակի պետ</t>
  </si>
  <si>
    <t>Ասիկյան Նարինե</t>
  </si>
  <si>
    <t>Պողոսյան Մարինե</t>
  </si>
  <si>
    <t xml:space="preserve">Ընդհանուր բաժնի առաջատար մասնագետ            </t>
  </si>
  <si>
    <t>Առաքելյան Լուսինե</t>
  </si>
  <si>
    <t xml:space="preserve">Քրեական պալատի գրասենյակի գլխավոր մասնագետ            </t>
  </si>
  <si>
    <t>Կարապետյան Գոհար</t>
  </si>
  <si>
    <t xml:space="preserve">Ընդհանուր բաժնի գլխավոր մասնագետ            </t>
  </si>
  <si>
    <t xml:space="preserve">Ընդհանուր բաժնի առաջին կարգի մասնագետ            </t>
  </si>
  <si>
    <t xml:space="preserve">Քրեական պալատի գրասենյակի առաջին կարգի մասնագետ            </t>
  </si>
  <si>
    <t xml:space="preserve"> 3 աշխատող երեխայի խնամք</t>
  </si>
  <si>
    <t>Եղոյան Արթուր</t>
  </si>
  <si>
    <t>Արիստակեսյան Թորգոմ</t>
  </si>
  <si>
    <t>Հովհաննիսյան Փառանձեմ</t>
  </si>
  <si>
    <t>Խաչատրjան Նունե</t>
  </si>
  <si>
    <t>Մկրտչյան Քրիստինե</t>
  </si>
  <si>
    <t>Մխիթարյան Հովհաննես</t>
  </si>
  <si>
    <t>Թորոսյան Նունե</t>
  </si>
  <si>
    <t>կարապետյան Էնեզա</t>
  </si>
  <si>
    <t>Ավդալյան Գեղամ</t>
  </si>
  <si>
    <t>Կիրակոսյան Աննա</t>
  </si>
  <si>
    <t>Ներսիսյան Ելենա</t>
  </si>
  <si>
    <t>Գրիգորյան Արփինե</t>
  </si>
  <si>
    <t>Խուդավերդյան Արթուր</t>
  </si>
  <si>
    <t>Դանիելյան Միրա</t>
  </si>
  <si>
    <t>Կիրակոսյան Աշոտ</t>
  </si>
  <si>
    <t>Մարտիրոսյան Վանիկ</t>
  </si>
  <si>
    <t>Գրիգորյան Հայրապետ</t>
  </si>
  <si>
    <t>Մոստոռյան Սոնա</t>
  </si>
  <si>
    <t>Հարությունյան Կարինե</t>
  </si>
  <si>
    <t>Հարությունյան  Ժենյա</t>
  </si>
  <si>
    <t>Թափթուղյան Անժելա</t>
  </si>
  <si>
    <t>Խալաթյան Գագիկ</t>
  </si>
  <si>
    <t>Մարտիրոսյան Անուշ</t>
  </si>
  <si>
    <t>Հովհաննիսյան Ռայա</t>
  </si>
  <si>
    <t>Հայրապետյան Ռայա</t>
  </si>
  <si>
    <t>Բեգրակայն Անահիտ</t>
  </si>
  <si>
    <t>Ալավերդյան Մարինե</t>
  </si>
  <si>
    <t>Մարտիրոսյան Անահիտ</t>
  </si>
  <si>
    <t>Ֆիլիպետյան Վիգեն</t>
  </si>
  <si>
    <t>Նիկողոսյան Վոլոդյա</t>
  </si>
  <si>
    <t>Պողոսյան Արփինե</t>
  </si>
  <si>
    <t>Խաչատուրյան Էլմիրա</t>
  </si>
  <si>
    <t>Սաֆարյան Ստեփան</t>
  </si>
  <si>
    <t>Սուքիասյան Թամարա</t>
  </si>
  <si>
    <t>Գրիգորյան Լալա</t>
  </si>
  <si>
    <t>Սիմոնյան Աննման</t>
  </si>
  <si>
    <t>Մուրադյան Վարդան</t>
  </si>
  <si>
    <t>Եղիկյան Հրաչյա</t>
  </si>
  <si>
    <t>Ասատրյան Հակոբ</t>
  </si>
  <si>
    <t>Մայիլյան Հովհաննես</t>
  </si>
  <si>
    <t>Ասատրյան Նորայր</t>
  </si>
  <si>
    <t>Սմբատյան Սմբատ</t>
  </si>
  <si>
    <t>Ասլանյան Գագիկ</t>
  </si>
  <si>
    <t>Ավագյան Ավետիք</t>
  </si>
  <si>
    <t>Ավագյան Անի</t>
  </si>
  <si>
    <t>Հովսեփյան Ժենյա</t>
  </si>
  <si>
    <t>Թադևոսյան Ռուզաննա</t>
  </si>
  <si>
    <t>Սահակյան Ռուզաննա</t>
  </si>
  <si>
    <t>Մալխասյան Գրիգոր</t>
  </si>
  <si>
    <t>Շուխյան Արմեն</t>
  </si>
  <si>
    <t>Շտոյան Հեղինե</t>
  </si>
  <si>
    <t>Աբելյան Անժելա</t>
  </si>
  <si>
    <t>Մնդլյան Արման</t>
  </si>
  <si>
    <t>Սարգսյան Վահե</t>
  </si>
  <si>
    <t>Սարգսյան Մանվել</t>
  </si>
  <si>
    <t>Արշակյան Հունան</t>
  </si>
  <si>
    <t>Մաթևոսյան Արմեն</t>
  </si>
  <si>
    <t>Զաքարյան Դավիթ</t>
  </si>
  <si>
    <t>Ալեքսանյան Աննա</t>
  </si>
  <si>
    <t>Պուլուզյան Գոհար</t>
  </si>
  <si>
    <t>Մազյան Հոգապետ</t>
  </si>
  <si>
    <t>Քոշատաշյան Սվետլանա</t>
  </si>
  <si>
    <t>Նիկողոսյան Թամարա</t>
  </si>
  <si>
    <t>Մարտիրոսյան Սաթիկ</t>
  </si>
  <si>
    <t>Դանիելյան Աստղիկ</t>
  </si>
  <si>
    <t>Արշակյան Էդգար</t>
  </si>
  <si>
    <t>Ստեփանյան Հրայր</t>
  </si>
  <si>
    <t>Մկրտչյան Նվերիկ</t>
  </si>
  <si>
    <t>Արմենակյան Արտակ</t>
  </si>
  <si>
    <t>Ավանեսյան Սյուզաննա</t>
  </si>
  <si>
    <t>Մաթևոսյան Սուսաննա</t>
  </si>
  <si>
    <t>Պողոսյան Կարապետ</t>
  </si>
  <si>
    <t>Սահակյան Անահիտ</t>
  </si>
  <si>
    <t xml:space="preserve">Թորոյան Փիրուզա </t>
  </si>
  <si>
    <t>Հովհաննիսյան Ղազար</t>
  </si>
  <si>
    <t>Երիցյան Լևոն</t>
  </si>
  <si>
    <t>Ասլանյան Աբուզետ</t>
  </si>
  <si>
    <t>Ասկարյան Արա</t>
  </si>
  <si>
    <t xml:space="preserve">Զաքարյան Արսեն </t>
  </si>
  <si>
    <t xml:space="preserve">Բաբուրյան Մարատ </t>
  </si>
  <si>
    <t xml:space="preserve">Գևորգյան Վանիկ </t>
  </si>
  <si>
    <t xml:space="preserve">Հարությունյան Արամ </t>
  </si>
  <si>
    <t xml:space="preserve">Սարգսյան Արտաշես </t>
  </si>
  <si>
    <t>Հայրապետյան Դավիթ</t>
  </si>
  <si>
    <t>Խաչատրյան ՍԱնահիտ</t>
  </si>
  <si>
    <t>Մկրտչյան Կարինե</t>
  </si>
  <si>
    <t>Արզումանյան Անուշ</t>
  </si>
  <si>
    <t>Միրզոյան Արա</t>
  </si>
  <si>
    <t>Սահակյան Էդվարդ</t>
  </si>
  <si>
    <t>Ալիխանյան Արեգ</t>
  </si>
  <si>
    <t>Հարությունյան Սարգիս</t>
  </si>
  <si>
    <t>Թումանյան Արմեն</t>
  </si>
  <si>
    <t>Միրզոյան Վահրամ</t>
  </si>
  <si>
    <t>Հովսեփյան Վարդան</t>
  </si>
  <si>
    <t>Անդրանիկյան Անահիտ</t>
  </si>
  <si>
    <t>Փանոսյան Էդվարդ</t>
  </si>
  <si>
    <t>Եղոյան Ալբերտ</t>
  </si>
  <si>
    <t>Մարգարյան Գրիգոր</t>
  </si>
  <si>
    <t>Բադալյան Միքայել</t>
  </si>
  <si>
    <t>Բերբերյան  Սուսաննա</t>
  </si>
  <si>
    <t>Մինասյան Գագիկ</t>
  </si>
  <si>
    <t>Հարությունյան Արարատ</t>
  </si>
  <si>
    <t>Անանյան Ալվարդ</t>
  </si>
  <si>
    <t>Պապիկյան Ռուզաննա</t>
  </si>
  <si>
    <t>Զախարյան Անգելինա</t>
  </si>
  <si>
    <t>Գրիգորյան Կիմ</t>
  </si>
  <si>
    <t>Հովհաննիսյան Մանուկ</t>
  </si>
  <si>
    <t>Ստեփանյան Վարդան</t>
  </si>
  <si>
    <t>Սարոյան Դավիթ</t>
  </si>
  <si>
    <t>Խանումյան Էլինա</t>
  </si>
  <si>
    <t>Հարությունյան Անժելիկա</t>
  </si>
  <si>
    <t>Խաչատրյան Սոնա</t>
  </si>
  <si>
    <t>Մակյան Էմիլ</t>
  </si>
  <si>
    <t>Օհանյան Լիանա</t>
  </si>
  <si>
    <t>Հովհաննիսյան Լևոն</t>
  </si>
  <si>
    <t>Ստեփանյան Վահագն</t>
  </si>
  <si>
    <t xml:space="preserve"> Բալասանյան Սիրանուշ</t>
  </si>
  <si>
    <t>Ամիրջանյան Ռուզաննա</t>
  </si>
  <si>
    <t>Մինասյան Ալբերտ</t>
  </si>
  <si>
    <t>Բաղդասարյան Նաիրա</t>
  </si>
  <si>
    <t>Մուրադյան Կարինե</t>
  </si>
  <si>
    <t xml:space="preserve">Չուխոյան Ալեքսան </t>
  </si>
  <si>
    <t>Իսկանդարյան Նատալյա</t>
  </si>
  <si>
    <t>Օհանյան Արամ</t>
  </si>
  <si>
    <t>Դիլբարյան Աննա /ֆիզ արձակուրդ/</t>
  </si>
  <si>
    <t>Վարդանյան Վիրաբ</t>
  </si>
  <si>
    <t>Սերոբյան Լիլիթ</t>
  </si>
  <si>
    <t>Դանիելյան Արտաշես</t>
  </si>
  <si>
    <t>Չիչոյան Լիլյա /ֆիզ արձակուրդ/</t>
  </si>
  <si>
    <t>Օրդյան Աննա</t>
  </si>
  <si>
    <t>Թելոյան Մարինա</t>
  </si>
  <si>
    <t>Պետրոսյան Գագիկ</t>
  </si>
  <si>
    <t>Ալիխանյան Արմինե</t>
  </si>
  <si>
    <t>Աբգարյան Գոհար</t>
  </si>
  <si>
    <t>Գևորգյան Հերմինե</t>
  </si>
  <si>
    <t>Հովհաննիսյան Սյուզաննա</t>
  </si>
  <si>
    <t>Գրիգորյան Անուշ</t>
  </si>
  <si>
    <t>Հարությունյան Վահագն</t>
  </si>
  <si>
    <t>Ասատրյան Արթուր</t>
  </si>
  <si>
    <t>Մելքոնյան Էդգար</t>
  </si>
  <si>
    <t>Փանոսյան Սամվել</t>
  </si>
  <si>
    <t xml:space="preserve">Պետիկյան Շողակաթ </t>
  </si>
  <si>
    <t>Շաբոյան Լիլիթ</t>
  </si>
  <si>
    <t>Գալստյան Վարդան</t>
  </si>
  <si>
    <t>Մնացականյան Լիլի</t>
  </si>
  <si>
    <t>Իսախանյան Արինա</t>
  </si>
  <si>
    <t xml:space="preserve">Վարդանյան Սվետլանա </t>
  </si>
  <si>
    <t>Զաքարյան Ինգա</t>
  </si>
  <si>
    <t>Միրզոյան Կարինե</t>
  </si>
  <si>
    <t xml:space="preserve">Հարությունյան Արման </t>
  </si>
  <si>
    <t>Հայրապետյան Արմինե /ֆիզ արձակուրդ/</t>
  </si>
  <si>
    <t>Դիլանյան Ներսես</t>
  </si>
  <si>
    <t>Յարմալոյան Սվետլանա</t>
  </si>
  <si>
    <t>Կարապետյան Վարդան</t>
  </si>
  <si>
    <t>Մարգարյան Արմինե</t>
  </si>
  <si>
    <t>Թովմասյան Աննա</t>
  </si>
  <si>
    <t>Անտոնյան Մխիթար</t>
  </si>
  <si>
    <t>Դովլաթյան Նելսոն</t>
  </si>
  <si>
    <t>Վարդանյան Բաղդասար</t>
  </si>
  <si>
    <t>Պողոսյան Լյովա</t>
  </si>
  <si>
    <t>Հովսեփյան Արսեն</t>
  </si>
  <si>
    <t>Խաչիկյան Սուրեն</t>
  </si>
  <si>
    <t>Ղազարյան Կարինե</t>
  </si>
  <si>
    <t>Սայադյան Արթուր</t>
  </si>
  <si>
    <t>Բաղդասարյան Սուրեն Աշոտի</t>
  </si>
  <si>
    <t>Դավթյան Հարություն Կառլենի</t>
  </si>
  <si>
    <t>Հարությունյան Արթուր Վարնազի</t>
  </si>
  <si>
    <t>Ասատրյան Մարիաննա Ղազարոսի</t>
  </si>
  <si>
    <t xml:space="preserve">Տեր-Զաքարյան Աննա Ռուբենի                        /Ջարայան Ամալյա Սարգիսի/  </t>
  </si>
  <si>
    <t xml:space="preserve">Բաբախանյան Լիանա Ալբերտի   </t>
  </si>
  <si>
    <t>Մարկոսյան Նոնա Սիմոնի</t>
  </si>
  <si>
    <t>Բոջուկյան Անուշ Սուրենի</t>
  </si>
  <si>
    <t>Սարգսյան Անահիտ Վոլոդյայի</t>
  </si>
  <si>
    <t>Վարդանյան Վոլոդյա Վարդանի</t>
  </si>
  <si>
    <t>Թորոսյան Ռոբերտ Արամի</t>
  </si>
  <si>
    <t>Մուրադխանյան Նարինե Արտավազդի</t>
  </si>
  <si>
    <t>Գրիգորյան Արմեն Ժորայի</t>
  </si>
  <si>
    <t>Օհանյան Կարեն Աշոտի</t>
  </si>
  <si>
    <t>Խալաթյան Նանե Կարենի</t>
  </si>
  <si>
    <t>Պապոյան Անդրանիկ Սեյրանի</t>
  </si>
  <si>
    <t>Սարգսյան Կարեն Սմբատի</t>
  </si>
  <si>
    <t>Մանուկյան Արագած Պավելի</t>
  </si>
  <si>
    <t>Ղուկասյան Հովհաննես Ֆիլիպոսի</t>
  </si>
  <si>
    <t>Գոքորյան Արտակ Արմենի</t>
  </si>
  <si>
    <t>Գրիգորյան Դավիթ Ատոմի</t>
  </si>
  <si>
    <t>Թադևոսյան Վիկտորիա Արտակի</t>
  </si>
  <si>
    <t>Խալաթյան Արա Վարդանի</t>
  </si>
  <si>
    <t>Նահապետյան Տիգրան Կարապետի</t>
  </si>
  <si>
    <t>Սահակյան Սոնա Նահապետի</t>
  </si>
  <si>
    <t>Վարդանյան Տիգրան Սերժիկի</t>
  </si>
  <si>
    <t>Խաչումյան Վաղինակ Անդրանիկի</t>
  </si>
  <si>
    <t>Ղարամյան Վադիմ Վլադիմիրի</t>
  </si>
  <si>
    <t>Պետրոսյան Սերգեյ Հրանտի</t>
  </si>
  <si>
    <t>Սահակյան Արթուր Աղասիի</t>
  </si>
  <si>
    <t>Շարոյան Երջանիկ Թելմանի</t>
  </si>
  <si>
    <t>Իսավերդյան Հարություն Լենիկի</t>
  </si>
  <si>
    <t>Եփրեմյան Ռոբերտ Անդրանիկի</t>
  </si>
  <si>
    <t>Խաչատուրյան Մհեր Ալեքսեյի</t>
  </si>
  <si>
    <t>Գասպարյան Անահիտ Գուրգենի</t>
  </si>
  <si>
    <t>Զեյթնաղյան Պավել Սերգեյի</t>
  </si>
  <si>
    <t>Մաթևոսյան Արմեն Հարությունի</t>
  </si>
  <si>
    <t>Մուրադյան Մելինե Սերյոժայի</t>
  </si>
  <si>
    <t>Վարդանյան Վարազդատ Վարդանի</t>
  </si>
  <si>
    <t>Շխյան Գոռ Վարդանի</t>
  </si>
  <si>
    <t>Գրիգորյան Մարի Հրանտի</t>
  </si>
  <si>
    <t>Գրիգորյան Ռաֆայել Վարդանի</t>
  </si>
  <si>
    <t>Գամավելյան Սուրեն Սեյրանի</t>
  </si>
  <si>
    <t>Ռուբենյան Սարգիս Արսենի</t>
  </si>
  <si>
    <t>Ոսկանյան Խաչիկ Սուրենի</t>
  </si>
  <si>
    <t>Արզումանյան Արմեն Հրահատի</t>
  </si>
  <si>
    <t>Ոսկանյան Տաթևիկ Երվանդի</t>
  </si>
  <si>
    <t>ՀՀ սնանկության դատարանում ծառայություն իրականացնող բաժնի պետ</t>
  </si>
  <si>
    <t>Երևան  քաղաքի առաջին ատյանի ընդհանուր իրավասության դատարանի Աջափնյակ-1  բաժնի պետ</t>
  </si>
  <si>
    <t>Ներսիսյան Կարեն Արգամի</t>
  </si>
  <si>
    <t>Երևան  քաղաքի առաջին ատյանի ընդհանուր իրավասության դատարանի Ավան բաժնի պետ</t>
  </si>
  <si>
    <t>Պապոյան Գևորգ Մարտինի</t>
  </si>
  <si>
    <t>Չոբանյան Կարեն Գագիկի</t>
  </si>
  <si>
    <t>Մկրտչյան Արտակ Վալիկի</t>
  </si>
  <si>
    <t>Տոնոյան Անժելա Խանաևի</t>
  </si>
  <si>
    <t>Պետրոսյան Կարապետ Վաչագանի</t>
  </si>
  <si>
    <t>Մալխասյան Լիլիթ Մարտունի</t>
  </si>
  <si>
    <t>Մկրտչյան Հարություն Ռոմիկի</t>
  </si>
  <si>
    <t>Հովսեփյան Վարդան Վազգենի</t>
  </si>
  <si>
    <t>Թադևոսյան Քրիստինե Դավիթի</t>
  </si>
  <si>
    <t>Խաչատրյան Դավիթ Էդուարդի</t>
  </si>
  <si>
    <t>Կիրակոսյան Հակոբ Կարապետի</t>
  </si>
  <si>
    <t>Համբարձումյան Համլետ Հրանտի</t>
  </si>
  <si>
    <t>Հակոբյան Արթուր Աշոտի</t>
  </si>
  <si>
    <t>Հայրապետյան Հարություն Էդուարդի</t>
  </si>
  <si>
    <t>Հարությունյան Լիլիթ Սամվելի</t>
  </si>
  <si>
    <t>Հակոբյան Արեն Լորիկի</t>
  </si>
  <si>
    <t>Արոյան Սերյոժա Կարենի</t>
  </si>
  <si>
    <t>Սաֆարյան Ալվարդ Գագիկի</t>
  </si>
  <si>
    <t>Ապետյան Հասմիկ Դավիթի</t>
  </si>
  <si>
    <t>Մկրտչյան Արշակ Ալեքսանդրի</t>
  </si>
  <si>
    <t>Երևան  քաղաքի առաջին ատյանի ընդհանուր իրավասության դատարանի Շենգավիթ բաժնի պետ</t>
  </si>
  <si>
    <t>Սահակյան Մուրադ Սամվելի</t>
  </si>
  <si>
    <t>Աբրահամյան Գագիկ Վասիլի</t>
  </si>
  <si>
    <t>Քոչարյան Սամվել Դերենիկի</t>
  </si>
  <si>
    <t>Գևորգյան Ղարիբ Արծրունի</t>
  </si>
  <si>
    <t>Սիրադեղյան Ռոման Գառնիկի</t>
  </si>
  <si>
    <t>Ղալթախչյան Խաչատուր Համլետի</t>
  </si>
  <si>
    <t>Անդրեասյան Արայիկ Սենեքերիմի</t>
  </si>
  <si>
    <t>Եղիազարյան Սուսաննա Արմենի</t>
  </si>
  <si>
    <t>Հարությունյան Գոռ Արայի</t>
  </si>
  <si>
    <t>Խուդոյան Պողոս Վազգենի</t>
  </si>
  <si>
    <t>Մովսիսյան Սարգիս Մովսեսի</t>
  </si>
  <si>
    <t>Ագարյան Արտաշես Ալբերտի</t>
  </si>
  <si>
    <t>Երևան  քաղաքի առաջին ատյանի ընդհանուր իրավասության դատարանի Արաբկիր բաժնի պետ</t>
  </si>
  <si>
    <t>Անանյան Սմբատ Սաշայի</t>
  </si>
  <si>
    <t>Հովհաննիսյան Գագիկ Նորիկի</t>
  </si>
  <si>
    <t>Ռուբենյան Հրաչյա Ռուբենի</t>
  </si>
  <si>
    <t>Խաչատրյան Վահրամ Մհերի</t>
  </si>
  <si>
    <t>Հովհաննիսյան Ռազմիկ Հովհաննեսի</t>
  </si>
  <si>
    <t>Մանուկյան Մարատ Անդրանիկի</t>
  </si>
  <si>
    <t>Ավդալյան Ռուզաննա Գագիկի</t>
  </si>
  <si>
    <t>Մոսիկյան Հակոբ Արարատի</t>
  </si>
  <si>
    <t>Լոռու մարզի առաջին ատյանի ընդհանուր իրավասության դատարանում ծառայություն իրականացնող բաժնի պետ</t>
  </si>
  <si>
    <t>Կյուրեղյան Մերուժան Մերուժանի</t>
  </si>
  <si>
    <t>Նազարյան Համազասպ Պարգևի</t>
  </si>
  <si>
    <t>Բաղդասարյան Էմիլ Գրիգորի</t>
  </si>
  <si>
    <t>Արզումանյան Արսեն Հրաչիկի</t>
  </si>
  <si>
    <t>Աբովյան Տիգրան Կարենի</t>
  </si>
  <si>
    <t>Ֆրանգյան Ջիվան Պատվականի</t>
  </si>
  <si>
    <t>Թումանյան Զորիկ Ռուբիկի</t>
  </si>
  <si>
    <t>Աբովյան Լևոն Լեռնիկի</t>
  </si>
  <si>
    <t>Հովասափյան Կարեն Փաշիկի</t>
  </si>
  <si>
    <t>Առաքելյան Ալիկ Հովիկի</t>
  </si>
  <si>
    <t>Կարապետյան Ալեքսան Ադիբեկի</t>
  </si>
  <si>
    <t>Շահբազյան Գարիկ Խաչատուրի</t>
  </si>
  <si>
    <t>Հարությունյան Հայկ Վլադիմիրի</t>
  </si>
  <si>
    <t>Հովսեփյան Արամ Ազատի</t>
  </si>
  <si>
    <t>Ոսկանյան Կարեն Էդիկի</t>
  </si>
  <si>
    <t>Խանվելյան Էդգար Մաքսիմի</t>
  </si>
  <si>
    <t>Սարուխանյան Միշիկ Սահակի</t>
  </si>
  <si>
    <t>Փափազյան Արսեն Հովհաննեսի</t>
  </si>
  <si>
    <t>Օհանյան Արթուր Գագիկի</t>
  </si>
  <si>
    <t>Հարությունյան Սարգիս Մայիսի</t>
  </si>
  <si>
    <t>Ալեքսանյան Արթուր Գագիկի</t>
  </si>
  <si>
    <t>Ռամազյան Գրիգոր Սեդրակի</t>
  </si>
  <si>
    <t>Ազիզբեկյան Արթուր Վաչագանի</t>
  </si>
  <si>
    <t>Մելիքյան Վահե Կարենի</t>
  </si>
  <si>
    <t>Կարապետյան Էդմոն Դերենիկի</t>
  </si>
  <si>
    <t>Աշուղյան Վլադիմիր Ալիկիի</t>
  </si>
  <si>
    <t>Ռզյան ժաննա Սարգսի</t>
  </si>
  <si>
    <t>Ասատրյան Ավետիք Սերգեյի</t>
  </si>
  <si>
    <t>Վարդանյան Սուրեն Գառնիկի</t>
  </si>
  <si>
    <t>Մարտիրոսյան Գևորգ Գենադիի</t>
  </si>
  <si>
    <t>Ֆռանգյան Սերյոժա Աղվանի</t>
  </si>
  <si>
    <t>Կարապետյան Կարեն Արմենի</t>
  </si>
  <si>
    <t>Գրիգորյան Գոռ Մարտիրոսի</t>
  </si>
  <si>
    <t>Ղարաջյան Նարեկ Պետրոսի</t>
  </si>
  <si>
    <t>Արղամանյան Սեյրան Վարդանի</t>
  </si>
  <si>
    <t>Պետրոսյան Նաիրի Գառնիկի</t>
  </si>
  <si>
    <t>Օսեպյան Մհեր Վալերիկի</t>
  </si>
  <si>
    <t>Փերիխանյան Պարույր Կարենի</t>
  </si>
  <si>
    <t>Ավետիսյան Գոհար Շահենի</t>
  </si>
  <si>
    <t>Զարգարյան Արման Շեքսպիրի</t>
  </si>
  <si>
    <t>Առաքելյան Կորյուն Մհերի</t>
  </si>
  <si>
    <t>Քոչարյան Վահրամ Արծվիկի</t>
  </si>
  <si>
    <t>Դարբինյան Խորեն Ալեքսանի</t>
  </si>
  <si>
    <t>Գրիգորյան Գրիգոր Վարդգեսի</t>
  </si>
  <si>
    <t>Սահակյան Էդգար Գևորգի</t>
  </si>
  <si>
    <t>Ավետիսյան Գևորգ Սիմոնի</t>
  </si>
  <si>
    <t>Սոսոյան Թաթուլ Վարդգեսի</t>
  </si>
  <si>
    <t>Դանիելյան Հրաչիկ Սիմոնի</t>
  </si>
  <si>
    <t>Խաչատրյան Արման Ռուբիկի</t>
  </si>
  <si>
    <t>Թադևոսյան Համազասպ Լյովայի</t>
  </si>
  <si>
    <t>Ալեքսանյան Ռադիկ Լյովայի</t>
  </si>
  <si>
    <t>Պետրոսյան Հայկ Մխիթարի</t>
  </si>
  <si>
    <t>Ազիզյան Վահրամ Մերուժանի</t>
  </si>
  <si>
    <t>Շահինյան Գևորգ Սամսոնի</t>
  </si>
  <si>
    <t>Քոչարյան Դավիթ Ոսկանի</t>
  </si>
  <si>
    <t>Սանդրոյան Վազգեն Գագիկի</t>
  </si>
  <si>
    <t xml:space="preserve">Դարմանյան Անուշ Գագիկի </t>
  </si>
  <si>
    <t>Աբրահամյան Մերի Սարգիսի</t>
  </si>
  <si>
    <t>Գաբրիելյան Վարշամ Հովհաննեսի</t>
  </si>
  <si>
    <t>Հարությունյան Գոռ Ավետիքի</t>
  </si>
  <si>
    <t>Մանուկյան Միքայել Գագիկի</t>
  </si>
  <si>
    <t>Թորգոմյան Տաթևիկ Թորգոմի</t>
  </si>
  <si>
    <t>Սարգսյան Արմեն Լյովայի</t>
  </si>
  <si>
    <t>Ներսիսյան Վոլոդյա Համլետի</t>
  </si>
  <si>
    <t>Ալոյան Գոռ Վաղինակի</t>
  </si>
  <si>
    <t>Արագածոտնի մարզի առաջին ատյանի ընդհանուր իրավասության դատարանում ծառայություն իրականացնող բաժնի պետ</t>
  </si>
  <si>
    <t>Առաքելյան Հարություն Ռոբերտի</t>
  </si>
  <si>
    <t>Հարությունյան Աննա Արմենի</t>
  </si>
  <si>
    <t>Սարգսյան Հարություն Ռադիկի</t>
  </si>
  <si>
    <t>Ստեփանյան Արտուր Վալերիկի</t>
  </si>
  <si>
    <t>Աբգարյան Շավարշ Արմենակի</t>
  </si>
  <si>
    <t>Միրզոյան Արկադի Արսենի</t>
  </si>
  <si>
    <t>Պողոսյան Գագիկ Անդրանիկի</t>
  </si>
  <si>
    <t>Մնացականյան Արման Սամվելի</t>
  </si>
  <si>
    <t>Օրդուխանյան Արայիկ Ռոբերտի</t>
  </si>
  <si>
    <t>Ստեփանյան Ալեն Կիմիկի</t>
  </si>
  <si>
    <t>Սեդրակյան Վրեժ Ղահրամանի</t>
  </si>
  <si>
    <t>Ղազարյան Արա Սերյոժայի</t>
  </si>
  <si>
    <t>Մինասյան Սևադա Վարդգեսի</t>
  </si>
  <si>
    <t>Հայրապետյան Նադեժդա Դարչոյի</t>
  </si>
  <si>
    <t>Հովհաննիսյան Հարություն Ռաֆիկի</t>
  </si>
  <si>
    <t>Հայրապետյան Լեո Ալբերտի</t>
  </si>
  <si>
    <t>Պողոսյան Հայկ Վարուժանի</t>
  </si>
  <si>
    <t>Գևորգյան Փափագ Վասիլի</t>
  </si>
  <si>
    <t>Գրիգորյան Մհեր Սերժիկի</t>
  </si>
  <si>
    <t>Հարությունյան Արտյոմ Համլետի</t>
  </si>
  <si>
    <t>Խաչյան Հայկ Հովիկի</t>
  </si>
  <si>
    <t>Սահակյան Արման Լեվիկի</t>
  </si>
  <si>
    <t>Մելքոնյան Հունան Ռազմիկի</t>
  </si>
  <si>
    <t>Գասպարյան Արփինե Մարտիկի</t>
  </si>
  <si>
    <t>Թումանյան Հովհաննես Աշոտի</t>
  </si>
  <si>
    <t>Մինասյան Տիգրան Վարդանի</t>
  </si>
  <si>
    <t>Գևորգյան Գևորգ Համլետի</t>
  </si>
  <si>
    <t>Անտոնյան Սամվել Աշոտի</t>
  </si>
  <si>
    <t>Պետրոսյան Անգել Տիգրանի</t>
  </si>
  <si>
    <t>Ավետիսյան Գրիգոր Ազատի</t>
  </si>
  <si>
    <t>Կարապետյան Վարդան Կարապետի</t>
  </si>
  <si>
    <t>Աղաջանյան Հայկազ Միխայիլի</t>
  </si>
  <si>
    <t>Ասլանյան Կարեն Բենիկի</t>
  </si>
  <si>
    <t>Շահնազարյան Արսեն Արայի</t>
  </si>
  <si>
    <t>Հակոբյան Արմեն Ռուբիկի</t>
  </si>
  <si>
    <t>Ղուկասյան Սևադա Մերուժանի</t>
  </si>
  <si>
    <t>Ծերեթյան Գրիգոր Սուրենի</t>
  </si>
  <si>
    <t>Սահրադյան Դավիթ Ռոբերտի</t>
  </si>
  <si>
    <t>Խաչատրյան Ալեքսան Արմենի</t>
  </si>
  <si>
    <t>Աշուրյան Սոս Հովհաննեսի</t>
  </si>
  <si>
    <t>Կարապետյան Ռադիկ Սուրիկի</t>
  </si>
  <si>
    <t>Թադևոսյան Արտակ Մերուժանի</t>
  </si>
  <si>
    <t>Խաչատրյան Հարություն Սեյրանի</t>
  </si>
  <si>
    <t>Հովհաննիսյան Էրիկ Սուրենի</t>
  </si>
  <si>
    <t>Ասոյան Ֆրունզե Նշանի</t>
  </si>
  <si>
    <t>Հովհաննիսյան Ռոման Կառլենի</t>
  </si>
  <si>
    <t>Մարտիրոսյան Մերի Ալֆրեդի</t>
  </si>
  <si>
    <t>Հարությունյան Արտակ Երվանդի</t>
  </si>
  <si>
    <t>Ասոյան Հրաչիկ Գևորգի</t>
  </si>
  <si>
    <t>Առաքելյան Սեյրան Գարուշի</t>
  </si>
  <si>
    <t>Բախչոյան Արտակ Մարտիկի</t>
  </si>
  <si>
    <t>Աբրահամյան Հենրիկ Գեղամի</t>
  </si>
  <si>
    <t>Զաքարյան Վահրամ Վազգենի</t>
  </si>
  <si>
    <t>Մհերյան Տիգրան Ռաֆիկի</t>
  </si>
  <si>
    <t>Նավասարդյան Հակոբ Մարզպետի</t>
  </si>
  <si>
    <t>Հովհաննիսյան Վահե Աշոտի</t>
  </si>
  <si>
    <t>Հովակիմյան Անուշ Արայիկի</t>
  </si>
  <si>
    <t>Մարգարյան Վահե Բախշիի</t>
  </si>
  <si>
    <t>Ջանոյան Արշալույս Աղաջանի</t>
  </si>
  <si>
    <t>Պողոսյան Վահե Դավիթի</t>
  </si>
  <si>
    <t>Խաչատրյան Աննա Բենիկի</t>
  </si>
  <si>
    <t>Հարությունյան Նորայր Հարությունի</t>
  </si>
  <si>
    <t>Հովհաննիսյան Արմեն Սամվելի</t>
  </si>
  <si>
    <t>Կարապետյան Հեղինե Վաղուշի</t>
  </si>
  <si>
    <t>Հովհաննիսյան Արման Սուրիկի</t>
  </si>
  <si>
    <t>Մարգարյան Արսեն Արտավազդի</t>
  </si>
  <si>
    <t>Վարդանյան Արթուր Գեղամի</t>
  </si>
  <si>
    <t>Բաբաջանյան Սևադա Մառլենի</t>
  </si>
  <si>
    <t>Հակոբյան Գեղամ Էդիկի</t>
  </si>
  <si>
    <t>Հովհաննիսյան Գևորգ Հրանտի</t>
  </si>
  <si>
    <t>Մարտիրոսյան Արմեն Արթուրի</t>
  </si>
  <si>
    <t>Մարգարյան Ավետիք Օնիկի</t>
  </si>
  <si>
    <t>Գրիգորյան Զորիկ Արտավազդի</t>
  </si>
  <si>
    <t>Բադալյան Գոռ Արթուրի</t>
  </si>
  <si>
    <t>Վահրամյան Արտուր Տոլիկի</t>
  </si>
  <si>
    <t>Սարգսյան Լենդրուշ Սեյրանի</t>
  </si>
  <si>
    <t>Ղազարյան Տիգրան Վրեժի</t>
  </si>
  <si>
    <t>Պետրոսյան Անդրանիկ Լևոնի</t>
  </si>
  <si>
    <t>Զաքարյան Բաբկեն Պետրոսի</t>
  </si>
  <si>
    <t>Ավագյան Մեսրոպ Զորիկի</t>
  </si>
  <si>
    <t xml:space="preserve">Կարապետյան Մարինե Սարգսի </t>
  </si>
  <si>
    <t>Այվազյան Ալիկ Իվանի</t>
  </si>
  <si>
    <t>Արարատի և Վայոց ձորի մարզերի առաջին ատյանի ընդհանուր իրավասության դատարանում ծառայություն իրականացնող բաժնի պետ</t>
  </si>
  <si>
    <t>Սյունիքի մարզի առաջին ատյանի ընդհանուր իրավասության դատարանում ծառայություն իրականացնող բաժնի պետ</t>
  </si>
  <si>
    <t>Հարությունյան Արմեն Ժոզեֆի</t>
  </si>
  <si>
    <t>Չթեյան Վահե Գրիգորի</t>
  </si>
  <si>
    <t>Մովսիսյան Աղասի Ռաֆիկի</t>
  </si>
  <si>
    <t>Հարությունյան Համլետ Գառնիկի</t>
  </si>
  <si>
    <t>Ղազարյան Արտյոմ Հովհաննեսի</t>
  </si>
  <si>
    <t>Մարտիրոսյան Զորայր Արամայիսի</t>
  </si>
  <si>
    <t>Մաթոսյան Արթուր Սումբատի</t>
  </si>
  <si>
    <t>Գալստյան Արկադի Հայկազի</t>
  </si>
  <si>
    <t>Չարչօղլյան Արմեն Արտուշի</t>
  </si>
  <si>
    <t>Խաչատրյան Հարություն Արտաշեսի</t>
  </si>
  <si>
    <t>Մանուկյան Կարեն Արտավազդի</t>
  </si>
  <si>
    <t>Ավետիսյան Արամ Խաչատուրի</t>
  </si>
  <si>
    <t>Մանուկյան Նարեկ Համլետի</t>
  </si>
  <si>
    <t>Թևանյան Արմեն Սամվելի</t>
  </si>
  <si>
    <t>Ալոյան Ռաֆայել Վաղինակի</t>
  </si>
  <si>
    <t>Չարչօղլյան Մերուժան Վազգենի</t>
  </si>
  <si>
    <t>Հովհաննիսյան Գառնիկ Գուրգենի</t>
  </si>
  <si>
    <t>Հարությունյան Աննա Վահագնի</t>
  </si>
  <si>
    <t>Գրիգորյան Արտակ Ազատի</t>
  </si>
  <si>
    <t>Վարդանյան Արմենուհի Սաշայի</t>
  </si>
  <si>
    <t>Մայիլյան Արմեն Ալբերտի</t>
  </si>
  <si>
    <t>Խաչատրյան Արման Ռուդիկի</t>
  </si>
  <si>
    <t>Գասպարյան Արթուր Սամվելի</t>
  </si>
  <si>
    <t>Սաղաթելյան Արթուր Համլետի</t>
  </si>
  <si>
    <t>Շիրակի մարզի առաջին ատյանի ընդհանուր իրավասության դատարանում ծառայություն իրականացնող բաժնի պետ</t>
  </si>
  <si>
    <t>Տավուշի մարզի առաջին ատյանի ընդհանուր իրավասության դատարանում ծառայություն իրականացնող բաժնի պետ</t>
  </si>
  <si>
    <t>Անանյան Մհեր Մեխակի</t>
  </si>
  <si>
    <t>Մելքոնյան Դավիթ Հայկի</t>
  </si>
  <si>
    <t>Աբովյան Արմեն Արարատի</t>
  </si>
  <si>
    <t>Սահակյան Վահե Վարդգեսի</t>
  </si>
  <si>
    <t>Ջուլհակյան Վահրամ Հենրիկի</t>
  </si>
  <si>
    <t>Ալիխանյան Հենզել Հենրիկի</t>
  </si>
  <si>
    <t>Էլլարյան Էդգար Ռադիկի</t>
  </si>
  <si>
    <t>Ավթանդիլյան Աշոտ Իշխանի</t>
  </si>
  <si>
    <t>Մելքումյան Աշխեն Լեմաքսի</t>
  </si>
  <si>
    <t>Անանյան Գայանե Սերժիկի</t>
  </si>
  <si>
    <t>Բազինյան Դավիթ Հրաչիկի</t>
  </si>
  <si>
    <t>Պետրոսյան Վահե Աշոտի</t>
  </si>
  <si>
    <t>Աղավելյան Արթուր Աշոտի</t>
  </si>
  <si>
    <t>Պոստոլոկյան Մխիթար Հովհաննեսի</t>
  </si>
  <si>
    <t>Արզումանյան Սասուն Ռուբիկի</t>
  </si>
  <si>
    <t>Ղուլյան Գագիկ Սամվելի</t>
  </si>
  <si>
    <t>Իսկանդարյան Դանիել Անդրանիկի</t>
  </si>
  <si>
    <t>Պետրոսյան Հովհաննես Հրաչիկի</t>
  </si>
  <si>
    <t>Հովակիմյան Սերոբ Խալաթի</t>
  </si>
  <si>
    <t>Հովակիմյան Անահիտ Սլավիկի</t>
  </si>
  <si>
    <t>Թումանյան Մերի Ժորայի</t>
  </si>
  <si>
    <t>Մամյան Գևորգ Դարչիկի</t>
  </si>
  <si>
    <t>Հարությունյան Գագիկ Գառնիկի</t>
  </si>
  <si>
    <t>Գուլքանյան Գարիկ Աշոտի</t>
  </si>
  <si>
    <t>Գիշյան Արսեն Հրանտի</t>
  </si>
  <si>
    <t>Մանթաշյան Հայկ Աշոտի</t>
  </si>
  <si>
    <t>Հախվերդյան Արտակ Գագիկի</t>
  </si>
  <si>
    <t>Ամիրաղյան Արսեն Սարիբեկի</t>
  </si>
  <si>
    <t>Խաչիկյան Սուրեն Գրիշայի</t>
  </si>
  <si>
    <t>Օհանյան Աննա Ժորայի</t>
  </si>
  <si>
    <t>Հարությունյան Մհեր Աշոտի</t>
  </si>
  <si>
    <t>Հովհաննիսյան Արարատ Անատոլի</t>
  </si>
  <si>
    <t>Մելիքյան Վահե Ժորայի</t>
  </si>
  <si>
    <t>Միրզախանյան Վոլոդյա Սուրենի</t>
  </si>
  <si>
    <t>Շառյան Արսեն Գագիկի</t>
  </si>
  <si>
    <t>Խաչինյան Մարուսյա Սերյոժայի</t>
  </si>
  <si>
    <t>Գրիգորյան Արմեն Հրայրի</t>
  </si>
  <si>
    <t>Վարդանյան Հարություն Դարչոյի</t>
  </si>
  <si>
    <t>Զաքինյան Գարիկ Սամվելի</t>
  </si>
  <si>
    <t>Զարգարյան Արմեն Արկադիայի</t>
  </si>
  <si>
    <t>Աղաջանյան Սարգիս Կոլյայի</t>
  </si>
  <si>
    <t>Հակոբյան Արթուր Ռաֆիկի</t>
  </si>
  <si>
    <t>Ավդալյան Վահրամ Մեսրոբի</t>
  </si>
  <si>
    <t>Մովսիսյան Սևակ Սարգիսի</t>
  </si>
  <si>
    <t>Հովհաննիսյան Հովհաննես Օհանի</t>
  </si>
  <si>
    <t>Թովմասյան Արարատ Սերյոժայի</t>
  </si>
  <si>
    <t>Սիմոնյան Գևորգ Սամվելի</t>
  </si>
  <si>
    <t>Ավդալյան Արտյոմ Մեսրոբի</t>
  </si>
  <si>
    <t>Իսախանյան Հովհաննես Վազգենի</t>
  </si>
  <si>
    <t>Սարգսյան Հասմիկ Հարությունի</t>
  </si>
  <si>
    <t>Դանիելյան Զավեն Սասունիկի</t>
  </si>
  <si>
    <t>Պողոսյան Արթուր Անդրանիկի</t>
  </si>
  <si>
    <t>Մարտիրոսյան Թերմինե Աշոտի</t>
  </si>
  <si>
    <t>Ռեհանյան Վարդան Վազգենի</t>
  </si>
  <si>
    <t>Ասատրյան Զավեն Ռաֆիկի</t>
  </si>
  <si>
    <t>Սեդրակյան Աշոտ Սմբատի</t>
  </si>
  <si>
    <t>Սեդրակյան Արթուր Սմբատի</t>
  </si>
  <si>
    <t>Հովհաննիսյան Լիլիթ Ռաֆիկի</t>
  </si>
  <si>
    <t>Աշուղյան Գեղամ Սամվելի</t>
  </si>
  <si>
    <t>Ջանիբեկյան Աշոտ Գառնիկի</t>
  </si>
  <si>
    <t>Հարությունյան Հայկազ Անուշավանի</t>
  </si>
  <si>
    <t>Սարգսյան Համլետ Սամվելի</t>
  </si>
  <si>
    <t>Անտոնյան Հովհաննես Հենզելի</t>
  </si>
  <si>
    <t>Արմավիրի մարզի առաջին ատյանի ընդհանուր իրավասության դատարանում ծառայություն իրականացնող բաժնի պետ</t>
  </si>
  <si>
    <t>Կոտայքի մարզի առաջին ատյանի ընդհանուր իրավասության դատարանում ծառայություն իրականացնող բաժնի պետ</t>
  </si>
  <si>
    <t>Ղուկասյան Արթուր Նորայրի</t>
  </si>
  <si>
    <t>Բերբերյան Հակոբ Հրաչիկի</t>
  </si>
  <si>
    <t>Հովհաննիսյան Վարդան Անդրանիկի</t>
  </si>
  <si>
    <t>Ասատրյան Գոռ Կայծոյի</t>
  </si>
  <si>
    <t>Հովհաննիսյան Անահիտ Հովհաննեսի</t>
  </si>
  <si>
    <t>Պռազյան Ռազմիկ Լևոնի</t>
  </si>
  <si>
    <t>Վարդանյան Անուշ Աշոտի</t>
  </si>
  <si>
    <t>Ֆարմանյան Գայանե Սվիրիդոնի</t>
  </si>
  <si>
    <t>Շամբարյան Մանուշակ Հովիկի</t>
  </si>
  <si>
    <t>Բադալյան Սուրեն Մխիթարի</t>
  </si>
  <si>
    <t>Սաքունց Մարո Պապիկի</t>
  </si>
  <si>
    <t>Մուրադխանյան Արմեն Ռոբերտի</t>
  </si>
  <si>
    <t>Գալստյան Դավիթ Յուրիկի</t>
  </si>
  <si>
    <t>Հովհաննիսյան Վահե Հովհաննեսի</t>
  </si>
  <si>
    <t>Սարգսյան Գառնիկ Բաբկենի</t>
  </si>
  <si>
    <t>Թաթուլով Վլադիմիր Դավիթի</t>
  </si>
  <si>
    <t>Համբարձումյան Մանուկ Ազատի</t>
  </si>
  <si>
    <t>Գևորգյան Այգեվարդ Սնեյվազի</t>
  </si>
  <si>
    <t>Գրիգորյան Տիգրան Մանվելի</t>
  </si>
  <si>
    <t>Սիմոնյան Ժորա Մհերի</t>
  </si>
  <si>
    <t>Սահակյան Հրայր Երեմի</t>
  </si>
  <si>
    <t>Ասլանյան Էլյա Ալբերտի</t>
  </si>
  <si>
    <t>Սարգսյան Սուրեն Վաչագանի</t>
  </si>
  <si>
    <t>Մարտիրոսյան Նարեկ Արայիկի</t>
  </si>
  <si>
    <t>Սիմոնյան Արսեն Անդրանիկի</t>
  </si>
  <si>
    <t>Մուրադյան Խորեն Պարգևի</t>
  </si>
  <si>
    <t>Նահապետյան Սամվել Համլետի</t>
  </si>
  <si>
    <t>Առաքելյան Լիլիթ Գարուշի</t>
  </si>
  <si>
    <t>Իխտիարյան Վահե Գեվորգի</t>
  </si>
  <si>
    <t>Սիմոնյան Սասուն Ռուբենի</t>
  </si>
  <si>
    <t>Վարդազարյան Վարդան Լևոնի</t>
  </si>
  <si>
    <t>Սարգսյան Նորայր Միսաքի</t>
  </si>
  <si>
    <t>Սարգսյան Աշոտ Էդիկի</t>
  </si>
  <si>
    <t>Հովհաննիսյան Վաչագան Վարդանի</t>
  </si>
  <si>
    <t>Դավթյան Վալենսիյա Արսենի</t>
  </si>
  <si>
    <t>Դավթյան Հայկ Դավթի</t>
  </si>
  <si>
    <t>Պարոնիկյան Անուշավան Զոհրաբի</t>
  </si>
  <si>
    <t>Դրմոյան Եղիշե Կամիսարի</t>
  </si>
  <si>
    <t>Կզլյան Արմեն Միսակի</t>
  </si>
  <si>
    <t>Դավթյան Ավետիք Դավթի</t>
  </si>
  <si>
    <t>Զաքարյան Մարգարիտ Վրեժի</t>
  </si>
  <si>
    <t>Կիրակոսյան Կամո Ժորայի</t>
  </si>
  <si>
    <t>Խաչատրյան Արսեն Անդրանիկի</t>
  </si>
  <si>
    <t>Հակոբյան Վլադիմիր Վիկտորի</t>
  </si>
  <si>
    <t>Խանդանյան Վաղինակ Վիլենի</t>
  </si>
  <si>
    <t>Շահումյան Ռոմիկ Խորենի</t>
  </si>
  <si>
    <t>Ստեփանյան Տիրայր Կարենի</t>
  </si>
  <si>
    <t>Թորոսյան Գենյա Թորոսի</t>
  </si>
  <si>
    <t>Կարեյան Վահագն Հարությունի</t>
  </si>
  <si>
    <t>Մարեգասպարյան Հովհաննես Գուրգենի</t>
  </si>
  <si>
    <t>Կարապետյան Կարեն Բաբկենի</t>
  </si>
  <si>
    <t>Եղոյան Մարտիկ Գագիկի</t>
  </si>
  <si>
    <t>Բազիկյան Դավիթ Արտավազդի</t>
  </si>
  <si>
    <t>Գրիգորյան Արևհատ Վոլոդյայի</t>
  </si>
  <si>
    <t>Սարգսյան Արման Սամվելի</t>
  </si>
  <si>
    <t>Ղարիբյան Գարուշ Սամվելի</t>
  </si>
  <si>
    <t>Նավասարդյան Դավիթ Լյովայի</t>
  </si>
  <si>
    <t>Թորոսյան Բարիս Մարատի</t>
  </si>
  <si>
    <t>Աբրահամյան Ավետիք Հայկազի</t>
  </si>
  <si>
    <t>Հոխանյան Արտակ Աշոտի</t>
  </si>
  <si>
    <t>Արզոյան Արթուր Արմենի</t>
  </si>
  <si>
    <t>Մելիքյան Կարեն Ռոմիկի</t>
  </si>
  <si>
    <t>Հարությունյան Սասուն Գևորգի</t>
  </si>
  <si>
    <t>Հովհաննիսյան Վահե Էդվարդի</t>
  </si>
  <si>
    <t>Ճաղարյան Արտակ Սամվելի</t>
  </si>
  <si>
    <t>Ծատուրյան Արամ Հակոբի</t>
  </si>
  <si>
    <t>Պողոսյան Արշալույս Ալբերտի</t>
  </si>
  <si>
    <t>Լազարյան Աշոտ Գերասիմի</t>
  </si>
  <si>
    <t>Ղարիբյան Հովնան Թոռնիկի</t>
  </si>
  <si>
    <t>Բարսեղյան Գևորգ Կամոի</t>
  </si>
  <si>
    <t>Սմբատյան Ատոմ Ավետիքի</t>
  </si>
  <si>
    <t>Եղոյան Ժիրայր Հակոբի</t>
  </si>
  <si>
    <t>Կոլոտյան Արթուր Պետրեյի</t>
  </si>
  <si>
    <t>Ղուկասյան Հակոբ Ռուբենի</t>
  </si>
  <si>
    <t>Խանդանյան Յուրիկ Գագիկի</t>
  </si>
  <si>
    <t>Սահակյան Արամ Սուրենի</t>
  </si>
  <si>
    <t>Սահակյան Նաիրա Սահակի</t>
  </si>
  <si>
    <t>Գեղարքունիքի մարզի առաջին ատյանի ընդհանուր իրավասության դատարանում ծառայություն իրականացնող բաժնի պետ</t>
  </si>
  <si>
    <t>Սահակյան Արթուր Լևոնի</t>
  </si>
  <si>
    <t>Բաղդասարյան Լիանա Լեոնիդի</t>
  </si>
  <si>
    <t>Գասպարյան Պարգև Մերուժանի</t>
  </si>
  <si>
    <t>Պետրոսյան Արմեն Ալբերտի</t>
  </si>
  <si>
    <t>Ղամբարյան Գևորգ Ավետիքի</t>
  </si>
  <si>
    <t>Ղամբարյան Սուսաննա Սերյոժայի</t>
  </si>
  <si>
    <t>Մաշկարյան Ռոբերտ Արթուրի</t>
  </si>
  <si>
    <t>Հովհաննիսյան Արման Կարենի</t>
  </si>
  <si>
    <t>Մուրադյան Սեյրան Ռուբենի</t>
  </si>
  <si>
    <t>Երևան  քաղաքի առաջին ատյանի ընդհանուր իրավասության դատարանի Էրեբունի բաժնի պետ</t>
  </si>
  <si>
    <t>Երևան  քաղաքի առաջին ատյանի ընդհանուր իրավասության դատարանի Կենտրոն բաժնի պետ</t>
  </si>
  <si>
    <t>Գլիջյան Արմեն Սամվելի</t>
  </si>
  <si>
    <t>Ադամյան Հրայր Ժորայի</t>
  </si>
  <si>
    <t>Սողոմոնյան Արա Արթուրի</t>
  </si>
  <si>
    <t>Այվազյան Ալինա Աշոտի</t>
  </si>
  <si>
    <t>Փանոսյան Լևոն Հովիկի</t>
  </si>
  <si>
    <t>Կարապետյան Մհեր Դավիթի</t>
  </si>
  <si>
    <t>Հովհաննիսյան Գոռ Գարեգինի</t>
  </si>
  <si>
    <t>Արամյան Արման Արմենի</t>
  </si>
  <si>
    <t>Հովհաննիսյան Արամ Լևոնի</t>
  </si>
  <si>
    <t>Երևան  քաղաքի առաջին ատյանի ընդհանուր իրավասության դատարանի Աջափնյակ-2  բաժնի պետ</t>
  </si>
  <si>
    <t>Ղազարյան Արսեն Խաչատուրի</t>
  </si>
  <si>
    <t>Աֆյան Վահե Աշոտի</t>
  </si>
  <si>
    <t>Սահակյան Դիաննա Հակոբի</t>
  </si>
  <si>
    <t>Ղահրամանյան Էդուարդ Պատվականի</t>
  </si>
  <si>
    <t>Մանասերյան Անահիտ Արթուրի</t>
  </si>
  <si>
    <t>Ղազարյան Էմին Գագիկի</t>
  </si>
  <si>
    <t>50 նստավայր*16 ժամ (2 մարդ * 8 ժամ)=800ժամ 1 օրվա ընթ.</t>
  </si>
  <si>
    <t>365 օր *800 ժամ =292000 ժամ տարվա ընթ.</t>
  </si>
  <si>
    <t>Ընդամենը 2022ԹՎԱԿԱՆ աշխատավարձ</t>
  </si>
  <si>
    <t>252 օր տարվա աշխ.օրերը * 8 ժամ=2016 ժամ - 6 ժամ նախատոն.=2010 ժամ (տարվա աշխ.ժամերի քանակը)</t>
  </si>
  <si>
    <t>2010 ժամ / 12 ամսվա = 167.5 ժամ (ամսվա աշխ.ժամերի քանակը)</t>
  </si>
  <si>
    <t>Ընդամենը 2024 ԹՎԱԿԱՆ աշխատավարձ</t>
  </si>
  <si>
    <t>366 օր *800 ժամ =292800 ժամ տարվա ընթ.</t>
  </si>
  <si>
    <t>253 օր տարվա աշխ.օրերը * 8 ժամ=2024 ժամ - 9 ժամ նախատոն.=2015 ժամ (տարվա աշխ.ժամերի քանակը)</t>
  </si>
  <si>
    <t>2015 ժամ / 12 ամսվա = 167.9 ժամ (ամսվա աշխ.ժամերի քանակը)</t>
  </si>
  <si>
    <t>252 օր տարվա աշխ.օրերը * 8 ժամ=2016 ժամ - 8 ժամ նախատոն.=2008 ժամ (տարվա աշխ.ժամերի քանակը)</t>
  </si>
  <si>
    <t>2008 ժամ / 12 ամսվա = 167.3 ժամ (ամսվա աշխ.ժամերի քանակը)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</si>
  <si>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2025 ԹՎԱԿԱՆ</t>
    </r>
    <r>
      <rPr>
        <b/>
        <sz val="10"/>
        <rFont val="GHEA Grapalat"/>
        <family val="3"/>
      </rPr>
      <t xml:space="preserve"> աշխատավարձ</t>
    </r>
  </si>
  <si>
    <t>Ընդամենը 2025 ԹՎԱԿԱՆ աշխատավարձ</t>
  </si>
  <si>
    <t>254 օր տարվա աշխ.օրերը * 8 ժամ=2032 ժամ - 7 ժամ նախատոն.=2025 ժամ (տարվա աշխ.ժամերի քանակը)</t>
  </si>
  <si>
    <t>2025 ժամ / 12 ամսվա = 168.8 ժամ (ամսվա աշխ.ժամերի քանակը)</t>
  </si>
  <si>
    <t>4 աշխատող դրոշմանիշային վճար վճարող</t>
  </si>
  <si>
    <t xml:space="preserve"> 2 աշխատող դրոշմանիշային վճար վճարող</t>
  </si>
  <si>
    <t xml:space="preserve">  4 աշխատող դրոշմանիշային վճար վճարող</t>
  </si>
  <si>
    <t xml:space="preserve">  6 աշխատող դրոշմանիշային վճար վճարող</t>
  </si>
  <si>
    <t xml:space="preserve">  2 աշխատող դրոշմանիշային վճար վճարող</t>
  </si>
  <si>
    <t xml:space="preserve">  3 աշխատող դրոշմանիշային վճար վճարող</t>
  </si>
  <si>
    <t xml:space="preserve"> 3 աշխատող դրոշմանիշային վճար վճարող</t>
  </si>
  <si>
    <t xml:space="preserve"> 5 աշխատող դրոշմանիշային վճար վճարող</t>
  </si>
  <si>
    <t xml:space="preserve"> 4 աշխատող դրոշմանիշային վճար վճարող</t>
  </si>
  <si>
    <t>3 աշխատող դրոշմանիշային վճար վճարող</t>
  </si>
  <si>
    <t>Դրոշմանիշային վճար՝ 77*1500*12 =1,386,000 ՀՀ դրամ</t>
  </si>
  <si>
    <t>22 աշխատող երեխայի խնամք</t>
  </si>
  <si>
    <t>1 աշխատող երեխայի խնամք</t>
  </si>
  <si>
    <t>Վճռաբեկ դատարան. Միքայելյան Ստեփան Վերջնահաշվարկ՝ 2 776 233 դրամ.</t>
  </si>
  <si>
    <t>Վճռաբեկ դատարան. Դրմեյան Մամիկոն Վերջնահաշվարկ՝ 13 494 806 դրամ.</t>
  </si>
  <si>
    <t>Վերաքննիչ քրեական դատարան. Բարսեղյան Ռուզաննա. Վերջնահաշվարկ՝ 10 939 229 դրամ.</t>
  </si>
  <si>
    <t>Երևան քաղաքի առաջին ատյանի ընդհանուր իրավասության դատարան. Հովսեփյան Սիմիզար. Վերջնահաշվարկ՝  3 912 670 դրամ.</t>
  </si>
  <si>
    <t>Երևան քաղաքի առաջին ատյանի ընդհանուր իրավասության դատարան. Սուքոյան Ալեքսեյ. Վերջնահաշվարկ՝  6 909 160 դրամ.</t>
  </si>
  <si>
    <t>Արարատի և Վայոց ձորի մարզերի առաջին ատյանի ընդհանուր իրավասության դատարան. Քոչարյան Ելենա. Վերջնահաշվարկ՝  12 128 711 դրամ.</t>
  </si>
  <si>
    <t>Տավուշի մարզի առաջին ատյանի ընդհանուր իրավասության դատարան. Զաքինյան Զոյա. Վերջնահաշվարկ՝ 11 789 509 դրամ.</t>
  </si>
  <si>
    <t>Ընդամենը`  61 950 318 դրամ:</t>
  </si>
  <si>
    <t xml:space="preserve">* Համաձայն ՀՀ Դատական օրենսգրքի 56-րդ հոդվածի 1-ին մասի դատավորը պաշտոնավարում է մինչև 65 տարին լրանալը, իսկ ՀՀ Աշխատանքային օրենսգրքի 170-րդ հոդվածի 10-րդ մասի, ամենամյա արձակուրդը չօգտագործելու համար վճարվում է դրամական հատուցում տրամադրման ենթակա ամենամյա արձակուրդի չօգտագործված օրերի քանակով, հաշվի առնելով վերոգրյալը 2023 թվականի ընթացքում թվով 8 դատավորների վերջնահաշվարկի համար տնտեսագիտական դասակարգման Աշխատողների աշխատավարձեր և հավելավճարներ/4111/ հոդվածով լրացուցիչ նախատեսվել է 61 950 318 ՀՀ դրամ: Ստորև ներկայացվում է հաշվարկը`
</t>
  </si>
  <si>
    <t>Դատավորի օգնականներ</t>
  </si>
  <si>
    <t>Ծառայողներ</t>
  </si>
  <si>
    <t>7=ս4*ս6/12</t>
  </si>
  <si>
    <t>11=ս10/21օր*2</t>
  </si>
  <si>
    <t>12=ս9*ս11/12</t>
  </si>
  <si>
    <t>հիմնական աշխատավարձի նկատմամբ սահմանված հավելավճար /Հակակոռուպցիոն գործեր քննող դատավորներ/ 50%</t>
  </si>
  <si>
    <t>հիմնական աշխատավարձի նկատմամբ սահմանված հավելավճար /Հակակոռուպցիոն գործեր քննող դատավորներ/ 60%</t>
  </si>
  <si>
    <t>հիմնական աշխատավարձի նկատմամբ սահմանված հավելավճար /Հակակոռուպցիոն գործեր քննող դատավորներ/ 70%</t>
  </si>
  <si>
    <t>Հակակոռուպցիոն պալատի գրասենյակի պետ</t>
  </si>
  <si>
    <t xml:space="preserve">Հակակոռուպցիոն  պալատի գրասենյակի գլխավոր մասնագետ            </t>
  </si>
  <si>
    <t xml:space="preserve">Հակակոռուպցիոն պալատի գրասենյակի առաջատար մասնագետ            </t>
  </si>
  <si>
    <t xml:space="preserve">Հակակոռուպցիոն պալատի գրասենյակի առաջին կարգի մասնագետ            </t>
  </si>
  <si>
    <t xml:space="preserve"> 8 աշխատող երեխայի խնամք</t>
  </si>
  <si>
    <t>111,192,024 ամսեկան աշխատավարձի ֆոնդ</t>
  </si>
  <si>
    <t xml:space="preserve">111,192,024/ 797= 139513 *12 =1674144 դրամ (1 անձի տարեկան միջ.աշխ.) </t>
  </si>
  <si>
    <t>1674144 / 2025 = 826.7 դրամ ( 1 ժամվա  արժեքը)</t>
  </si>
  <si>
    <t>826.7 * 0.3 = 248.0 դրամ գիշեր.1 ժամվա լրավճարը  (հավելավճարը)</t>
  </si>
  <si>
    <t>292000 ժամ (տարվա ընթ.) * 248.0 =72416000</t>
  </si>
  <si>
    <t>112,916,955 ամսեկան աշխատավարձի ֆոնդ</t>
  </si>
  <si>
    <t xml:space="preserve">112,916,955/ 797=141677 *12 =1700124 դրամ (1 անձի տարեկան միջ.աշխ.) </t>
  </si>
  <si>
    <t>1700124 / 2010 = 845.8 դրամ ( 1 ժամվա  արժեքը)</t>
  </si>
  <si>
    <t>845.8 * 0.3 = 253.7 դրամ գիշեր.1 ժամվա լրավճարը  (հավելավճարը)</t>
  </si>
  <si>
    <t>292000 ժամ (տարվա ընթ.) * 253.7= 74080400</t>
  </si>
  <si>
    <t>115,126,692 ամսեկան աշխատավարձի ֆոնդ</t>
  </si>
  <si>
    <t xml:space="preserve">115,126,692 / 797= 144450 *12 =1733400 դրամ (1 անձի տարեկան միջ.աշխ.) </t>
  </si>
  <si>
    <t>1733400 / 2015 = 860.2 դրամ ( 1 ժամվա  արժեքը)</t>
  </si>
  <si>
    <t>860.2 * 0.3 = 258.1 դրամ գիշեր.1 ժամվա լրավճարը  (հավելավճարը)</t>
  </si>
  <si>
    <t>292800 ժամ (տարվա ընթ.) * 258.1 = 75571680</t>
  </si>
  <si>
    <t>116,852,946 ամսեկան աշխատավարձի ֆոնդ</t>
  </si>
  <si>
    <t xml:space="preserve">116,852,946 / 797= 146616 *12 =1759392 դրամ (1 անձի տարեկան միջ.աշխ.) </t>
  </si>
  <si>
    <t>1759392 / 2008 = 876.2 դրամ ( 1 ժամվա  արժեքը)</t>
  </si>
  <si>
    <t>876.2 * 0.3 = 262.9 դրամ գիշեր.1 ժամվա լրավճարը  (հավելավճարը)</t>
  </si>
  <si>
    <t>292000 ժամ (տարվա ընթ.) * 262.9 =76766800</t>
  </si>
  <si>
    <t xml:space="preserve">Արզումանյան Կիմա </t>
  </si>
  <si>
    <t xml:space="preserve">Ավետիսյան Արտյոմ </t>
  </si>
  <si>
    <t xml:space="preserve">Ոսկանյան Տիգրան </t>
  </si>
  <si>
    <t>Մարդոյան Վերգինե</t>
  </si>
  <si>
    <t xml:space="preserve">Մարտիրոսյան Անի </t>
  </si>
  <si>
    <t xml:space="preserve">Նովենց Վալերի </t>
  </si>
  <si>
    <t>Դատարանի նախագահ, Քր.պալատի Դատավոր</t>
  </si>
  <si>
    <t>Քր.պալատի նախագահ</t>
  </si>
  <si>
    <t>Քր.պալատի Դատավոր</t>
  </si>
  <si>
    <t>Քաղ.պալատի նախագահի ժ/պ</t>
  </si>
  <si>
    <t>Քաղ.պալատի Դատավոր</t>
  </si>
  <si>
    <t>Վարչ.պալատի նախագահի ժ/պ</t>
  </si>
  <si>
    <t>Հակակոռ.պալատի Դատավոր</t>
  </si>
  <si>
    <t>Կրկյաշարյան Արտակ</t>
  </si>
  <si>
    <t>Գյոզալյան Գևորգ</t>
  </si>
  <si>
    <t>Դավթյան Արթուր</t>
  </si>
  <si>
    <t>Այգեպան</t>
  </si>
  <si>
    <t>ՀՀ վերաքննիչ վարչական և ՀՀ Հակակոռուպցիոն դատարաններում ծառայություն իրականացնող բաժնի պետի տեղակալ</t>
  </si>
  <si>
    <t>ՀՀ վերաքննիչ վարչական  և ՀՀ Հակակոռուպցիոն դատարաններում ծառայություն իրականացնող բաժնի պետ</t>
  </si>
  <si>
    <t>ՀՀ վերաքննիչ վարչական  և ՀՀ Հակակոռուպցիոն դատարաններում ծառայություն իրականացնող բաժնի պետի տեղակալ</t>
  </si>
  <si>
    <t>ՀՀ վերաքննիչ քաղաքացիական և ՀՀ վերաքննիչ քրեական դատարաններում ծառայություն իրականացնող բաժնի պետ</t>
  </si>
  <si>
    <t>ՀՀ վերաքննիչ քաղաքացիական և ՀՀ վերաքննիչ քրեական դատարաններում ծառայություն իրականացնող բաժնի պետի տեղակալ</t>
  </si>
  <si>
    <t>Հարությունյան Արտավազդ</t>
  </si>
  <si>
    <t xml:space="preserve">Դատական դեպարտամենտի ղեկավարի տեղակալ </t>
  </si>
  <si>
    <t>Քաղ.պալատի Դատավոր, ԲԴԽ անդամ</t>
  </si>
  <si>
    <t>Հակակոռ.պալատի նախագահի ժ/պ, ԲԴԽ անդամ</t>
  </si>
  <si>
    <t>Վարչ.պալատի Դատավոր</t>
  </si>
  <si>
    <t>ԲԴԽ ՆԱԽԱԳԱՀ</t>
  </si>
  <si>
    <t xml:space="preserve">Դատավոր, ԲԴԽ անդամ </t>
  </si>
  <si>
    <t>հիմնական աշխատավարձի նկատմամբ սահմանված հավելում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</si>
</sst>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#,##0.0"/>
    <numFmt numFmtId="166" formatCode="#,##0&quot;р.&quot;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i/>
      <sz val="10"/>
      <name val="Times Armenian"/>
      <family val="1"/>
    </font>
    <font>
      <b/>
      <u/>
      <sz val="10"/>
      <name val="Arial Armenian"/>
      <family val="2"/>
    </font>
    <font>
      <b/>
      <sz val="10"/>
      <name val="Times Armenian"/>
      <family val="1"/>
    </font>
    <font>
      <sz val="11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u/>
      <sz val="8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3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2"/>
      <color rgb="FFFF0000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  <charset val="204"/>
    </font>
    <font>
      <b/>
      <sz val="9"/>
      <color theme="1"/>
      <name val="GHEA Grapalat"/>
      <family val="3"/>
    </font>
    <font>
      <b/>
      <sz val="16"/>
      <color rgb="FFFF0000"/>
      <name val="GHEA Grapalat"/>
      <family val="3"/>
    </font>
    <font>
      <b/>
      <sz val="18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9"/>
      <color theme="1"/>
      <name val="GHEA Grapalat"/>
      <family val="3"/>
    </font>
    <font>
      <b/>
      <sz val="15"/>
      <color theme="1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i/>
      <sz val="12"/>
      <name val="Times Armenian"/>
      <family val="1"/>
    </font>
    <font>
      <b/>
      <sz val="10"/>
      <color rgb="FFFF0000"/>
      <name val="Times Armenian"/>
      <family val="1"/>
    </font>
    <font>
      <b/>
      <sz val="14"/>
      <color rgb="FFFF0000"/>
      <name val="Arial Armenian"/>
      <family val="2"/>
    </font>
    <font>
      <b/>
      <sz val="10"/>
      <color rgb="FFFF0000"/>
      <name val="Arial Armenian"/>
      <family val="2"/>
    </font>
    <font>
      <b/>
      <sz val="12"/>
      <color rgb="FFFF0000"/>
      <name val="Arial Armenian"/>
      <family val="2"/>
    </font>
    <font>
      <b/>
      <sz val="18"/>
      <name val="GHEA Grapalat"/>
      <family val="3"/>
    </font>
    <font>
      <b/>
      <sz val="10"/>
      <color rgb="FFFF0000"/>
      <name val="GHEA Grapalat"/>
      <family val="3"/>
    </font>
    <font>
      <b/>
      <i/>
      <sz val="16"/>
      <color rgb="FF000000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GHEA Grapalat"/>
      <family val="3"/>
    </font>
    <font>
      <sz val="10"/>
      <color rgb="FFFF0000"/>
      <name val="GHEA Grapalat"/>
      <family val="3"/>
    </font>
    <font>
      <b/>
      <sz val="14"/>
      <name val="GHEA Grapalat"/>
      <family val="3"/>
    </font>
    <font>
      <b/>
      <i/>
      <sz val="12"/>
      <color rgb="FFFF0000"/>
      <name val="GHEA Grapalat"/>
      <family val="3"/>
    </font>
    <font>
      <b/>
      <sz val="12"/>
      <color theme="1"/>
      <name val="Calibri"/>
      <family val="2"/>
      <scheme val="minor"/>
    </font>
    <font>
      <b/>
      <i/>
      <sz val="22"/>
      <name val="GHEA Grapalat"/>
      <family val="3"/>
    </font>
    <font>
      <b/>
      <sz val="16"/>
      <name val="Arial Armenian"/>
      <family val="2"/>
    </font>
    <font>
      <b/>
      <sz val="16"/>
      <name val="GHEA Grapalat"/>
      <family val="3"/>
    </font>
    <font>
      <b/>
      <sz val="15"/>
      <color rgb="FFFF0000"/>
      <name val="GHEA Grapalat"/>
      <family val="3"/>
    </font>
    <font>
      <sz val="15"/>
      <color rgb="FFFF0000"/>
      <name val="GHEA Grapalat"/>
      <family val="3"/>
    </font>
    <font>
      <b/>
      <u/>
      <sz val="12"/>
      <name val="Times Armenian"/>
      <family val="1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</font>
    <font>
      <b/>
      <sz val="9"/>
      <color rgb="FFFF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b/>
      <i/>
      <sz val="9"/>
      <color rgb="FFFF0000"/>
      <name val="GHEA Grapalat"/>
      <family val="3"/>
    </font>
    <font>
      <b/>
      <i/>
      <sz val="12"/>
      <name val="GHEA Grapalat"/>
      <family val="3"/>
    </font>
    <font>
      <b/>
      <u/>
      <sz val="11"/>
      <color theme="1"/>
      <name val="GHEA Grapalat"/>
      <family val="3"/>
    </font>
    <font>
      <b/>
      <u/>
      <sz val="11"/>
      <name val="GHEA Grapalat"/>
      <family val="3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40" fillId="0" borderId="0"/>
    <xf numFmtId="0" fontId="6" fillId="0" borderId="0"/>
    <xf numFmtId="0" fontId="50" fillId="0" borderId="0"/>
    <xf numFmtId="0" fontId="51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6" fillId="0" borderId="0"/>
    <xf numFmtId="0" fontId="66" fillId="0" borderId="0"/>
    <xf numFmtId="0" fontId="6" fillId="0" borderId="0"/>
    <xf numFmtId="0" fontId="66" fillId="0" borderId="0"/>
    <xf numFmtId="0" fontId="66" fillId="0" borderId="0"/>
  </cellStyleXfs>
  <cellXfs count="2039">
    <xf numFmtId="0" fontId="0" fillId="0" borderId="0" xfId="0"/>
    <xf numFmtId="0" fontId="7" fillId="2" borderId="0" xfId="6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1" xfId="0" applyBorder="1"/>
    <xf numFmtId="0" fontId="14" fillId="2" borderId="0" xfId="0" applyFont="1" applyFill="1" applyAlignment="1">
      <alignment horizontal="right"/>
    </xf>
    <xf numFmtId="0" fontId="5" fillId="2" borderId="0" xfId="3" applyFont="1" applyFill="1" applyBorder="1" applyAlignment="1">
      <alignment horizontal="right"/>
    </xf>
    <xf numFmtId="0" fontId="22" fillId="0" borderId="0" xfId="0" applyFont="1" applyAlignment="1">
      <alignment vertical="center"/>
    </xf>
    <xf numFmtId="4" fontId="26" fillId="0" borderId="0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35" fillId="3" borderId="51" xfId="0" applyFont="1" applyFill="1" applyBorder="1" applyAlignment="1">
      <alignment horizontal="center" vertical="center"/>
    </xf>
    <xf numFmtId="0" fontId="35" fillId="3" borderId="53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1" fontId="28" fillId="5" borderId="14" xfId="4" applyNumberFormat="1" applyFont="1" applyFill="1" applyBorder="1" applyAlignment="1">
      <alignment vertical="center" wrapText="1"/>
    </xf>
    <xf numFmtId="0" fontId="30" fillId="3" borderId="57" xfId="0" applyFont="1" applyFill="1" applyBorder="1" applyAlignment="1">
      <alignment horizontal="center" vertical="center"/>
    </xf>
    <xf numFmtId="0" fontId="28" fillId="3" borderId="58" xfId="4" applyFont="1" applyFill="1" applyBorder="1" applyAlignment="1">
      <alignment horizontal="center" vertical="center" wrapText="1"/>
    </xf>
    <xf numFmtId="1" fontId="28" fillId="5" borderId="60" xfId="8" applyNumberFormat="1" applyFont="1" applyFill="1" applyBorder="1" applyAlignment="1">
      <alignment horizontal="center" vertical="center" wrapText="1"/>
    </xf>
    <xf numFmtId="1" fontId="28" fillId="5" borderId="15" xfId="8" applyNumberFormat="1" applyFont="1" applyFill="1" applyBorder="1" applyAlignment="1">
      <alignment horizontal="center" vertical="center" wrapText="1"/>
    </xf>
    <xf numFmtId="1" fontId="28" fillId="5" borderId="16" xfId="8" applyNumberFormat="1" applyFont="1" applyFill="1" applyBorder="1" applyAlignment="1">
      <alignment horizontal="center" vertical="center" wrapText="1"/>
    </xf>
    <xf numFmtId="1" fontId="28" fillId="5" borderId="17" xfId="4" applyNumberFormat="1" applyFont="1" applyFill="1" applyBorder="1" applyAlignment="1">
      <alignment horizontal="center" vertical="center" wrapText="1"/>
    </xf>
    <xf numFmtId="1" fontId="28" fillId="5" borderId="45" xfId="8" applyNumberFormat="1" applyFont="1" applyFill="1" applyBorder="1" applyAlignment="1">
      <alignment horizontal="center" vertical="center" wrapText="1"/>
    </xf>
    <xf numFmtId="4" fontId="28" fillId="5" borderId="17" xfId="8" applyNumberFormat="1" applyFont="1" applyFill="1" applyBorder="1" applyAlignment="1">
      <alignment horizontal="center" vertical="center" wrapText="1"/>
    </xf>
    <xf numFmtId="1" fontId="28" fillId="5" borderId="14" xfId="4" applyNumberFormat="1" applyFont="1" applyFill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28" fillId="2" borderId="34" xfId="8" applyFont="1" applyFill="1" applyBorder="1" applyAlignment="1">
      <alignment horizontal="center" vertical="center"/>
    </xf>
    <xf numFmtId="2" fontId="28" fillId="3" borderId="1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>
      <alignment horizontal="right" vertical="center"/>
    </xf>
    <xf numFmtId="0" fontId="30" fillId="2" borderId="1" xfId="8" applyFont="1" applyFill="1" applyBorder="1" applyAlignment="1">
      <alignment horizontal="right" vertical="center"/>
    </xf>
    <xf numFmtId="4" fontId="30" fillId="3" borderId="1" xfId="8" applyNumberFormat="1" applyFont="1" applyFill="1" applyBorder="1" applyAlignment="1">
      <alignment horizontal="right" vertical="center"/>
    </xf>
    <xf numFmtId="4" fontId="30" fillId="3" borderId="36" xfId="8" applyNumberFormat="1" applyFont="1" applyFill="1" applyBorder="1" applyAlignment="1">
      <alignment horizontal="right" vertical="center"/>
    </xf>
    <xf numFmtId="4" fontId="30" fillId="2" borderId="1" xfId="8" applyNumberFormat="1" applyFont="1" applyFill="1" applyBorder="1" applyAlignment="1">
      <alignment horizontal="center" vertical="center"/>
    </xf>
    <xf numFmtId="4" fontId="30" fillId="3" borderId="52" xfId="0" applyNumberFormat="1" applyFont="1" applyFill="1" applyBorder="1" applyAlignment="1">
      <alignment horizontal="right" vertical="center"/>
    </xf>
    <xf numFmtId="0" fontId="39" fillId="6" borderId="18" xfId="0" applyFont="1" applyFill="1" applyBorder="1" applyAlignment="1">
      <alignment horizontal="center" vertical="center"/>
    </xf>
    <xf numFmtId="0" fontId="28" fillId="3" borderId="34" xfId="8" applyFont="1" applyFill="1" applyBorder="1" applyAlignment="1">
      <alignment horizontal="center" vertical="center"/>
    </xf>
    <xf numFmtId="2" fontId="28" fillId="0" borderId="1" xfId="1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41" fillId="0" borderId="0" xfId="5" applyFont="1" applyFill="1" applyBorder="1" applyAlignment="1">
      <alignment horizontal="left"/>
    </xf>
    <xf numFmtId="0" fontId="42" fillId="0" borderId="0" xfId="5" applyFont="1" applyFill="1"/>
    <xf numFmtId="0" fontId="42" fillId="0" borderId="0" xfId="5" applyFont="1" applyFill="1" applyAlignment="1">
      <alignment horizontal="center" vertical="center"/>
    </xf>
    <xf numFmtId="0" fontId="15" fillId="0" borderId="0" xfId="0" applyFont="1" applyFill="1"/>
    <xf numFmtId="0" fontId="7" fillId="0" borderId="0" xfId="0" applyFont="1" applyFill="1"/>
    <xf numFmtId="0" fontId="7" fillId="2" borderId="0" xfId="0" applyFont="1" applyFill="1"/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/>
    <xf numFmtId="0" fontId="45" fillId="0" borderId="0" xfId="0" applyFont="1" applyFill="1" applyBorder="1" applyAlignment="1">
      <alignment vertical="center"/>
    </xf>
    <xf numFmtId="0" fontId="15" fillId="0" borderId="0" xfId="5" applyFont="1" applyFill="1" applyBorder="1" applyAlignment="1">
      <alignment horizontal="left" vertical="top"/>
    </xf>
    <xf numFmtId="0" fontId="15" fillId="2" borderId="0" xfId="5" applyFont="1" applyFill="1" applyBorder="1" applyAlignment="1">
      <alignment horizontal="left" vertical="top"/>
    </xf>
    <xf numFmtId="0" fontId="42" fillId="0" borderId="0" xfId="5" applyFont="1" applyFill="1" applyBorder="1" applyAlignment="1">
      <alignment horizontal="left" vertical="top" wrapText="1"/>
    </xf>
    <xf numFmtId="0" fontId="42" fillId="0" borderId="0" xfId="5" applyFont="1" applyFill="1" applyAlignment="1">
      <alignment horizontal="left" vertical="top"/>
    </xf>
    <xf numFmtId="0" fontId="15" fillId="0" borderId="0" xfId="5" applyFont="1" applyFill="1" applyAlignment="1">
      <alignment horizontal="left" vertical="top"/>
    </xf>
    <xf numFmtId="0" fontId="15" fillId="2" borderId="0" xfId="5" applyFont="1" applyFill="1" applyAlignment="1"/>
    <xf numFmtId="0" fontId="42" fillId="0" borderId="0" xfId="5" applyFont="1" applyFill="1" applyAlignment="1"/>
    <xf numFmtId="0" fontId="42" fillId="0" borderId="0" xfId="5" applyFont="1" applyFill="1" applyBorder="1" applyAlignment="1">
      <alignment horizontal="center" vertical="center" wrapText="1"/>
    </xf>
    <xf numFmtId="0" fontId="42" fillId="0" borderId="0" xfId="5" applyFont="1" applyFill="1" applyBorder="1" applyAlignment="1">
      <alignment horizontal="right" vertical="center"/>
    </xf>
    <xf numFmtId="0" fontId="15" fillId="2" borderId="0" xfId="5" applyFont="1" applyFill="1"/>
    <xf numFmtId="1" fontId="42" fillId="0" borderId="0" xfId="5" applyNumberFormat="1" applyFont="1" applyFill="1"/>
    <xf numFmtId="0" fontId="15" fillId="2" borderId="0" xfId="5" applyFont="1" applyFill="1" applyAlignment="1">
      <alignment horizontal="center" vertical="center" wrapText="1"/>
    </xf>
    <xf numFmtId="0" fontId="15" fillId="0" borderId="0" xfId="5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20" fillId="4" borderId="60" xfId="0" applyFont="1" applyFill="1" applyBorder="1" applyAlignment="1">
      <alignment horizontal="left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45" xfId="0" applyFont="1" applyFill="1" applyBorder="1" applyAlignment="1">
      <alignment horizontal="center" vertical="center" wrapText="1"/>
    </xf>
    <xf numFmtId="0" fontId="20" fillId="5" borderId="50" xfId="0" applyFont="1" applyFill="1" applyBorder="1" applyAlignment="1">
      <alignment horizontal="center" vertical="center" wrapText="1"/>
    </xf>
    <xf numFmtId="0" fontId="20" fillId="5" borderId="63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17" fillId="3" borderId="29" xfId="17" applyFont="1" applyFill="1" applyBorder="1" applyAlignment="1">
      <alignment horizontal="center" vertical="center"/>
    </xf>
    <xf numFmtId="0" fontId="17" fillId="3" borderId="22" xfId="17" applyFont="1" applyFill="1" applyBorder="1" applyAlignment="1">
      <alignment horizontal="center" vertical="center" wrapText="1"/>
    </xf>
    <xf numFmtId="0" fontId="17" fillId="3" borderId="64" xfId="17" applyFont="1" applyFill="1" applyBorder="1" applyAlignment="1">
      <alignment horizontal="center" vertical="center"/>
    </xf>
    <xf numFmtId="0" fontId="17" fillId="3" borderId="29" xfId="17" applyFont="1" applyFill="1" applyBorder="1" applyAlignment="1">
      <alignment horizontal="center" vertical="center" wrapText="1"/>
    </xf>
    <xf numFmtId="0" fontId="17" fillId="3" borderId="22" xfId="17" applyFont="1" applyFill="1" applyBorder="1" applyAlignment="1">
      <alignment horizontal="center" vertical="center"/>
    </xf>
    <xf numFmtId="0" fontId="17" fillId="3" borderId="23" xfId="17" applyFont="1" applyFill="1" applyBorder="1" applyAlignment="1">
      <alignment horizontal="center" vertical="center" wrapText="1"/>
    </xf>
    <xf numFmtId="0" fontId="17" fillId="3" borderId="21" xfId="17" applyFont="1" applyFill="1" applyBorder="1" applyAlignment="1">
      <alignment horizontal="center" vertical="center" wrapText="1"/>
    </xf>
    <xf numFmtId="0" fontId="17" fillId="0" borderId="0" xfId="17" applyFont="1" applyFill="1" applyAlignment="1">
      <alignment vertical="center"/>
    </xf>
    <xf numFmtId="0" fontId="17" fillId="0" borderId="0" xfId="17" applyFont="1" applyAlignment="1">
      <alignment vertical="center"/>
    </xf>
    <xf numFmtId="0" fontId="0" fillId="0" borderId="10" xfId="0" applyBorder="1"/>
    <xf numFmtId="0" fontId="9" fillId="4" borderId="10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3" borderId="10" xfId="0" applyNumberFormat="1" applyFont="1" applyFill="1" applyBorder="1" applyAlignment="1">
      <alignment horizontal="center"/>
    </xf>
    <xf numFmtId="4" fontId="9" fillId="3" borderId="32" xfId="0" applyNumberFormat="1" applyFont="1" applyFill="1" applyBorder="1" applyAlignment="1">
      <alignment horizontal="center"/>
    </xf>
    <xf numFmtId="0" fontId="0" fillId="0" borderId="65" xfId="0" applyBorder="1"/>
    <xf numFmtId="4" fontId="0" fillId="0" borderId="10" xfId="0" applyNumberFormat="1" applyBorder="1"/>
    <xf numFmtId="4" fontId="0" fillId="3" borderId="10" xfId="0" applyNumberFormat="1" applyFill="1" applyBorder="1"/>
    <xf numFmtId="0" fontId="9" fillId="4" borderId="1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9" fillId="3" borderId="36" xfId="0" applyNumberFormat="1" applyFont="1" applyFill="1" applyBorder="1" applyAlignment="1">
      <alignment horizontal="center"/>
    </xf>
    <xf numFmtId="0" fontId="0" fillId="0" borderId="4" xfId="0" applyBorder="1"/>
    <xf numFmtId="4" fontId="0" fillId="0" borderId="1" xfId="0" applyNumberFormat="1" applyBorder="1"/>
    <xf numFmtId="4" fontId="0" fillId="3" borderId="1" xfId="0" applyNumberFormat="1" applyFill="1" applyBorder="1"/>
    <xf numFmtId="0" fontId="0" fillId="0" borderId="8" xfId="0" applyBorder="1"/>
    <xf numFmtId="0" fontId="9" fillId="4" borderId="8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3" borderId="8" xfId="0" applyNumberFormat="1" applyFont="1" applyFill="1" applyBorder="1" applyAlignment="1">
      <alignment horizontal="center"/>
    </xf>
    <xf numFmtId="4" fontId="9" fillId="3" borderId="56" xfId="0" applyNumberFormat="1" applyFont="1" applyFill="1" applyBorder="1" applyAlignment="1">
      <alignment horizontal="center"/>
    </xf>
    <xf numFmtId="0" fontId="0" fillId="0" borderId="11" xfId="0" applyBorder="1"/>
    <xf numFmtId="4" fontId="0" fillId="0" borderId="8" xfId="0" applyNumberFormat="1" applyBorder="1"/>
    <xf numFmtId="4" fontId="0" fillId="3" borderId="8" xfId="0" applyNumberFormat="1" applyFill="1" applyBorder="1"/>
    <xf numFmtId="0" fontId="4" fillId="6" borderId="24" xfId="0" applyFont="1" applyFill="1" applyBorder="1" applyAlignment="1">
      <alignment horizontal="center" vertical="center"/>
    </xf>
    <xf numFmtId="0" fontId="4" fillId="6" borderId="18" xfId="0" applyFont="1" applyFill="1" applyBorder="1"/>
    <xf numFmtId="4" fontId="20" fillId="6" borderId="21" xfId="0" applyNumberFormat="1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4" fontId="20" fillId="6" borderId="22" xfId="0" applyNumberFormat="1" applyFont="1" applyFill="1" applyBorder="1" applyAlignment="1">
      <alignment horizontal="center"/>
    </xf>
    <xf numFmtId="4" fontId="20" fillId="6" borderId="23" xfId="0" applyNumberFormat="1" applyFont="1" applyFill="1" applyBorder="1" applyAlignment="1">
      <alignment horizontal="center"/>
    </xf>
    <xf numFmtId="0" fontId="4" fillId="0" borderId="0" xfId="0" applyFont="1"/>
    <xf numFmtId="0" fontId="35" fillId="5" borderId="12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center" vertical="center" wrapText="1"/>
    </xf>
    <xf numFmtId="0" fontId="35" fillId="5" borderId="18" xfId="0" applyFont="1" applyFill="1" applyBorder="1" applyAlignment="1">
      <alignment horizontal="center" vertical="center" wrapText="1"/>
    </xf>
    <xf numFmtId="0" fontId="35" fillId="3" borderId="71" xfId="0" applyFont="1" applyFill="1" applyBorder="1" applyAlignment="1">
      <alignment horizontal="center" vertical="center" wrapText="1"/>
    </xf>
    <xf numFmtId="0" fontId="35" fillId="3" borderId="72" xfId="0" applyFont="1" applyFill="1" applyBorder="1" applyAlignment="1">
      <alignment horizontal="center" vertical="center" wrapText="1"/>
    </xf>
    <xf numFmtId="0" fontId="35" fillId="3" borderId="73" xfId="0" applyFont="1" applyFill="1" applyBorder="1" applyAlignment="1">
      <alignment horizontal="center" vertical="center" wrapText="1"/>
    </xf>
    <xf numFmtId="0" fontId="35" fillId="5" borderId="19" xfId="0" applyFont="1" applyFill="1" applyBorder="1" applyAlignment="1">
      <alignment horizontal="center" vertical="center" wrapText="1"/>
    </xf>
    <xf numFmtId="0" fontId="35" fillId="3" borderId="74" xfId="0" applyFont="1" applyFill="1" applyBorder="1" applyAlignment="1">
      <alignment horizontal="center" vertical="center" wrapText="1"/>
    </xf>
    <xf numFmtId="0" fontId="35" fillId="3" borderId="75" xfId="0" applyFont="1" applyFill="1" applyBorder="1" applyAlignment="1">
      <alignment horizontal="center" vertical="center" wrapText="1"/>
    </xf>
    <xf numFmtId="0" fontId="35" fillId="5" borderId="25" xfId="0" applyFont="1" applyFill="1" applyBorder="1" applyAlignment="1">
      <alignment horizontal="center" vertical="center" wrapText="1"/>
    </xf>
    <xf numFmtId="0" fontId="35" fillId="3" borderId="76" xfId="0" applyFont="1" applyFill="1" applyBorder="1" applyAlignment="1">
      <alignment horizontal="center" vertical="center" wrapText="1"/>
    </xf>
    <xf numFmtId="49" fontId="26" fillId="3" borderId="18" xfId="0" applyNumberFormat="1" applyFont="1" applyFill="1" applyBorder="1" applyAlignment="1">
      <alignment horizontal="center" vertical="center"/>
    </xf>
    <xf numFmtId="0" fontId="26" fillId="3" borderId="67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4" fontId="26" fillId="5" borderId="66" xfId="0" applyNumberFormat="1" applyFont="1" applyFill="1" applyBorder="1" applyAlignment="1">
      <alignment horizontal="center" vertical="center" wrapText="1"/>
    </xf>
    <xf numFmtId="4" fontId="26" fillId="3" borderId="77" xfId="0" applyNumberFormat="1" applyFont="1" applyFill="1" applyBorder="1" applyAlignment="1">
      <alignment horizontal="center" vertical="center" wrapText="1"/>
    </xf>
    <xf numFmtId="4" fontId="26" fillId="3" borderId="78" xfId="0" applyNumberFormat="1" applyFont="1" applyFill="1" applyBorder="1" applyAlignment="1">
      <alignment horizontal="center" vertical="center" wrapText="1"/>
    </xf>
    <xf numFmtId="4" fontId="26" fillId="5" borderId="0" xfId="0" applyNumberFormat="1" applyFont="1" applyFill="1" applyBorder="1" applyAlignment="1">
      <alignment horizontal="center" vertical="center" wrapText="1"/>
    </xf>
    <xf numFmtId="4" fontId="26" fillId="5" borderId="77" xfId="0" applyNumberFormat="1" applyFont="1" applyFill="1" applyBorder="1" applyAlignment="1">
      <alignment horizontal="center" vertical="center" wrapText="1"/>
    </xf>
    <xf numFmtId="4" fontId="26" fillId="3" borderId="79" xfId="0" applyNumberFormat="1" applyFont="1" applyFill="1" applyBorder="1" applyAlignment="1">
      <alignment horizontal="center" vertical="center" wrapText="1"/>
    </xf>
    <xf numFmtId="49" fontId="26" fillId="3" borderId="49" xfId="0" applyNumberFormat="1" applyFont="1" applyFill="1" applyBorder="1" applyAlignment="1">
      <alignment horizontal="center" vertical="center"/>
    </xf>
    <xf numFmtId="0" fontId="26" fillId="3" borderId="80" xfId="0" applyFont="1" applyFill="1" applyBorder="1" applyAlignment="1">
      <alignment horizontal="center" vertical="center" wrapText="1"/>
    </xf>
    <xf numFmtId="4" fontId="26" fillId="5" borderId="81" xfId="0" applyNumberFormat="1" applyFont="1" applyFill="1" applyBorder="1" applyAlignment="1">
      <alignment horizontal="center" vertical="center" wrapText="1"/>
    </xf>
    <xf numFmtId="4" fontId="26" fillId="3" borderId="82" xfId="0" applyNumberFormat="1" applyFont="1" applyFill="1" applyBorder="1" applyAlignment="1">
      <alignment horizontal="center" vertical="center" wrapText="1"/>
    </xf>
    <xf numFmtId="4" fontId="26" fillId="3" borderId="83" xfId="0" applyNumberFormat="1" applyFont="1" applyFill="1" applyBorder="1" applyAlignment="1">
      <alignment horizontal="center" vertical="center" wrapText="1"/>
    </xf>
    <xf numFmtId="4" fontId="26" fillId="5" borderId="84" xfId="0" applyNumberFormat="1" applyFont="1" applyFill="1" applyBorder="1" applyAlignment="1">
      <alignment horizontal="center" vertical="center" wrapText="1"/>
    </xf>
    <xf numFmtId="4" fontId="26" fillId="5" borderId="82" xfId="0" applyNumberFormat="1" applyFont="1" applyFill="1" applyBorder="1" applyAlignment="1">
      <alignment horizontal="center" vertical="center" wrapText="1"/>
    </xf>
    <xf numFmtId="4" fontId="26" fillId="3" borderId="85" xfId="0" applyNumberFormat="1" applyFont="1" applyFill="1" applyBorder="1" applyAlignment="1">
      <alignment horizontal="center" vertical="center" wrapText="1"/>
    </xf>
    <xf numFmtId="49" fontId="26" fillId="3" borderId="35" xfId="0" applyNumberFormat="1" applyFont="1" applyFill="1" applyBorder="1" applyAlignment="1">
      <alignment horizontal="center" vertical="center"/>
    </xf>
    <xf numFmtId="0" fontId="26" fillId="3" borderId="86" xfId="0" applyFont="1" applyFill="1" applyBorder="1" applyAlignment="1">
      <alignment horizontal="center" vertical="center" wrapText="1"/>
    </xf>
    <xf numFmtId="4" fontId="26" fillId="5" borderId="87" xfId="0" applyNumberFormat="1" applyFont="1" applyFill="1" applyBorder="1" applyAlignment="1">
      <alignment horizontal="center" vertical="center" wrapText="1"/>
    </xf>
    <xf numFmtId="4" fontId="26" fillId="3" borderId="88" xfId="0" applyNumberFormat="1" applyFont="1" applyFill="1" applyBorder="1" applyAlignment="1">
      <alignment horizontal="center" vertical="center" wrapText="1"/>
    </xf>
    <xf numFmtId="4" fontId="26" fillId="3" borderId="89" xfId="0" applyNumberFormat="1" applyFont="1" applyFill="1" applyBorder="1" applyAlignment="1">
      <alignment horizontal="center" vertical="center" wrapText="1"/>
    </xf>
    <xf numFmtId="4" fontId="26" fillId="5" borderId="90" xfId="0" applyNumberFormat="1" applyFont="1" applyFill="1" applyBorder="1" applyAlignment="1">
      <alignment horizontal="center" vertical="center" wrapText="1"/>
    </xf>
    <xf numFmtId="4" fontId="26" fillId="5" borderId="88" xfId="0" applyNumberFormat="1" applyFont="1" applyFill="1" applyBorder="1" applyAlignment="1">
      <alignment horizontal="center" vertical="center" wrapText="1"/>
    </xf>
    <xf numFmtId="4" fontId="26" fillId="3" borderId="91" xfId="0" applyNumberFormat="1" applyFont="1" applyFill="1" applyBorder="1" applyAlignment="1">
      <alignment horizontal="center" vertical="center" wrapText="1"/>
    </xf>
    <xf numFmtId="49" fontId="26" fillId="3" borderId="41" xfId="0" applyNumberFormat="1" applyFont="1" applyFill="1" applyBorder="1" applyAlignment="1">
      <alignment horizontal="center" vertical="center"/>
    </xf>
    <xf numFmtId="0" fontId="26" fillId="3" borderId="92" xfId="0" applyFont="1" applyFill="1" applyBorder="1" applyAlignment="1">
      <alignment horizontal="center" vertical="center" wrapText="1"/>
    </xf>
    <xf numFmtId="4" fontId="26" fillId="5" borderId="93" xfId="0" applyNumberFormat="1" applyFont="1" applyFill="1" applyBorder="1" applyAlignment="1">
      <alignment horizontal="center" vertical="center" wrapText="1"/>
    </xf>
    <xf numFmtId="4" fontId="26" fillId="3" borderId="94" xfId="0" applyNumberFormat="1" applyFont="1" applyFill="1" applyBorder="1" applyAlignment="1">
      <alignment horizontal="center" vertical="center" wrapText="1"/>
    </xf>
    <xf numFmtId="4" fontId="26" fillId="3" borderId="95" xfId="0" applyNumberFormat="1" applyFont="1" applyFill="1" applyBorder="1" applyAlignment="1">
      <alignment horizontal="center" vertical="center" wrapText="1"/>
    </xf>
    <xf numFmtId="4" fontId="26" fillId="5" borderId="96" xfId="0" applyNumberFormat="1" applyFont="1" applyFill="1" applyBorder="1" applyAlignment="1">
      <alignment horizontal="center" vertical="center" wrapText="1"/>
    </xf>
    <xf numFmtId="4" fontId="26" fillId="5" borderId="94" xfId="0" applyNumberFormat="1" applyFont="1" applyFill="1" applyBorder="1" applyAlignment="1">
      <alignment horizontal="center" vertical="center" wrapText="1"/>
    </xf>
    <xf numFmtId="4" fontId="26" fillId="3" borderId="97" xfId="0" applyNumberFormat="1" applyFont="1" applyFill="1" applyBorder="1" applyAlignment="1">
      <alignment horizontal="center" vertical="center" wrapText="1"/>
    </xf>
    <xf numFmtId="49" fontId="26" fillId="3" borderId="33" xfId="0" applyNumberFormat="1" applyFont="1" applyFill="1" applyBorder="1" applyAlignment="1">
      <alignment horizontal="center" vertical="center"/>
    </xf>
    <xf numFmtId="0" fontId="26" fillId="3" borderId="98" xfId="0" applyFont="1" applyFill="1" applyBorder="1" applyAlignment="1">
      <alignment horizontal="center" vertical="center" wrapText="1"/>
    </xf>
    <xf numFmtId="4" fontId="26" fillId="5" borderId="99" xfId="0" applyNumberFormat="1" applyFont="1" applyFill="1" applyBorder="1" applyAlignment="1">
      <alignment horizontal="center" vertical="center" wrapText="1"/>
    </xf>
    <xf numFmtId="4" fontId="26" fillId="3" borderId="100" xfId="0" applyNumberFormat="1" applyFont="1" applyFill="1" applyBorder="1" applyAlignment="1">
      <alignment horizontal="center" vertical="center" wrapText="1"/>
    </xf>
    <xf numFmtId="4" fontId="26" fillId="3" borderId="101" xfId="0" applyNumberFormat="1" applyFont="1" applyFill="1" applyBorder="1" applyAlignment="1">
      <alignment horizontal="center" vertical="center" wrapText="1"/>
    </xf>
    <xf numFmtId="4" fontId="26" fillId="5" borderId="102" xfId="0" applyNumberFormat="1" applyFont="1" applyFill="1" applyBorder="1" applyAlignment="1">
      <alignment horizontal="center" vertical="center" wrapText="1"/>
    </xf>
    <xf numFmtId="4" fontId="26" fillId="5" borderId="100" xfId="0" applyNumberFormat="1" applyFont="1" applyFill="1" applyBorder="1" applyAlignment="1">
      <alignment horizontal="center" vertical="center" wrapText="1"/>
    </xf>
    <xf numFmtId="4" fontId="26" fillId="3" borderId="103" xfId="0" applyNumberFormat="1" applyFont="1" applyFill="1" applyBorder="1" applyAlignment="1">
      <alignment horizontal="center" vertical="center" wrapText="1"/>
    </xf>
    <xf numFmtId="49" fontId="26" fillId="3" borderId="104" xfId="0" applyNumberFormat="1" applyFont="1" applyFill="1" applyBorder="1" applyAlignment="1">
      <alignment horizontal="center" vertical="center"/>
    </xf>
    <xf numFmtId="0" fontId="26" fillId="3" borderId="105" xfId="0" applyFont="1" applyFill="1" applyBorder="1" applyAlignment="1">
      <alignment horizontal="center" vertical="center" wrapText="1"/>
    </xf>
    <xf numFmtId="4" fontId="26" fillId="5" borderId="106" xfId="0" applyNumberFormat="1" applyFont="1" applyFill="1" applyBorder="1" applyAlignment="1">
      <alignment horizontal="center" vertical="center" wrapText="1"/>
    </xf>
    <xf numFmtId="4" fontId="26" fillId="3" borderId="107" xfId="0" applyNumberFormat="1" applyFont="1" applyFill="1" applyBorder="1" applyAlignment="1">
      <alignment horizontal="center" vertical="center" wrapText="1"/>
    </xf>
    <xf numFmtId="4" fontId="26" fillId="3" borderId="108" xfId="0" applyNumberFormat="1" applyFont="1" applyFill="1" applyBorder="1" applyAlignment="1">
      <alignment horizontal="center" vertical="center" wrapText="1"/>
    </xf>
    <xf numFmtId="4" fontId="26" fillId="5" borderId="109" xfId="0" applyNumberFormat="1" applyFont="1" applyFill="1" applyBorder="1" applyAlignment="1">
      <alignment horizontal="center" vertical="center" wrapText="1"/>
    </xf>
    <xf numFmtId="4" fontId="26" fillId="5" borderId="107" xfId="0" applyNumberFormat="1" applyFont="1" applyFill="1" applyBorder="1" applyAlignment="1">
      <alignment horizontal="center" vertical="center" wrapText="1"/>
    </xf>
    <xf numFmtId="4" fontId="26" fillId="3" borderId="110" xfId="0" applyNumberFormat="1" applyFont="1" applyFill="1" applyBorder="1" applyAlignment="1">
      <alignment horizontal="center" vertical="center" wrapText="1"/>
    </xf>
    <xf numFmtId="2" fontId="49" fillId="7" borderId="48" xfId="15" applyNumberFormat="1" applyFont="1" applyFill="1" applyBorder="1" applyAlignment="1">
      <alignment horizontal="center" vertical="center"/>
    </xf>
    <xf numFmtId="2" fontId="49" fillId="7" borderId="69" xfId="1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vertical="center"/>
    </xf>
    <xf numFmtId="0" fontId="32" fillId="3" borderId="1" xfId="0" applyFont="1" applyFill="1" applyBorder="1" applyAlignment="1">
      <alignment horizontal="center" vertical="center" wrapText="1"/>
    </xf>
    <xf numFmtId="0" fontId="35" fillId="3" borderId="112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38" fillId="6" borderId="25" xfId="0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9" fillId="2" borderId="1" xfId="9" applyFont="1" applyFill="1" applyBorder="1" applyAlignment="1">
      <alignment horizontal="left"/>
    </xf>
    <xf numFmtId="0" fontId="17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9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9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32" fillId="3" borderId="63" xfId="0" applyFont="1" applyFill="1" applyBorder="1" applyAlignment="1">
      <alignment horizontal="center" vertical="center" wrapText="1"/>
    </xf>
    <xf numFmtId="0" fontId="32" fillId="3" borderId="38" xfId="0" applyFont="1" applyFill="1" applyBorder="1" applyAlignment="1">
      <alignment horizontal="center" vertical="center" wrapText="1"/>
    </xf>
    <xf numFmtId="0" fontId="35" fillId="3" borderId="42" xfId="0" applyFont="1" applyFill="1" applyBorder="1" applyAlignment="1">
      <alignment horizontal="center" vertical="center" wrapText="1"/>
    </xf>
    <xf numFmtId="3" fontId="26" fillId="3" borderId="22" xfId="0" applyNumberFormat="1" applyFont="1" applyFill="1" applyBorder="1" applyAlignment="1">
      <alignment horizontal="center" vertical="center"/>
    </xf>
    <xf numFmtId="4" fontId="23" fillId="3" borderId="63" xfId="0" applyNumberFormat="1" applyFont="1" applyFill="1" applyBorder="1" applyAlignment="1">
      <alignment horizontal="right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23" fillId="3" borderId="38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3" fillId="3" borderId="10" xfId="0" applyNumberFormat="1" applyFont="1" applyFill="1" applyBorder="1" applyAlignment="1">
      <alignment horizontal="right" vertical="center" wrapText="1"/>
    </xf>
    <xf numFmtId="1" fontId="17" fillId="3" borderId="29" xfId="0" applyNumberFormat="1" applyFont="1" applyFill="1" applyBorder="1" applyAlignment="1">
      <alignment horizontal="center" vertical="center" wrapText="1"/>
    </xf>
    <xf numFmtId="1" fontId="17" fillId="3" borderId="22" xfId="0" applyNumberFormat="1" applyFont="1" applyFill="1" applyBorder="1" applyAlignment="1">
      <alignment horizontal="center" vertical="center" wrapText="1"/>
    </xf>
    <xf numFmtId="0" fontId="32" fillId="3" borderId="30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68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4" fontId="39" fillId="6" borderId="18" xfId="0" applyNumberFormat="1" applyFont="1" applyFill="1" applyBorder="1" applyAlignment="1">
      <alignment horizontal="center" vertical="center"/>
    </xf>
    <xf numFmtId="1" fontId="17" fillId="2" borderId="58" xfId="4" applyNumberFormat="1" applyFont="1" applyFill="1" applyBorder="1" applyAlignment="1">
      <alignment horizontal="center" vertical="center" wrapText="1"/>
    </xf>
    <xf numFmtId="1" fontId="17" fillId="2" borderId="59" xfId="4" applyNumberFormat="1" applyFont="1" applyFill="1" applyBorder="1" applyAlignment="1">
      <alignment horizontal="center" vertical="center" wrapText="1"/>
    </xf>
    <xf numFmtId="4" fontId="30" fillId="2" borderId="1" xfId="8" applyNumberFormat="1" applyFont="1" applyFill="1" applyBorder="1" applyAlignment="1" applyProtection="1">
      <alignment horizontal="center" vertical="center"/>
      <protection locked="0"/>
    </xf>
    <xf numFmtId="4" fontId="30" fillId="2" borderId="10" xfId="8" applyNumberFormat="1" applyFont="1" applyFill="1" applyBorder="1" applyAlignment="1" applyProtection="1">
      <alignment horizontal="center" vertical="center"/>
      <protection locked="0"/>
    </xf>
    <xf numFmtId="4" fontId="30" fillId="2" borderId="10" xfId="8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Continuous"/>
    </xf>
    <xf numFmtId="0" fontId="9" fillId="0" borderId="0" xfId="0" applyFont="1"/>
    <xf numFmtId="0" fontId="9" fillId="4" borderId="7" xfId="0" applyFont="1" applyFill="1" applyBorder="1" applyAlignment="1">
      <alignment horizontal="centerContinuous" wrapText="1"/>
    </xf>
    <xf numFmtId="0" fontId="20" fillId="0" borderId="0" xfId="0" applyFont="1" applyFill="1" applyBorder="1" applyAlignment="1">
      <alignment wrapText="1"/>
    </xf>
    <xf numFmtId="0" fontId="18" fillId="4" borderId="0" xfId="0" applyFont="1" applyFill="1" applyBorder="1" applyAlignment="1">
      <alignment horizontal="centerContinuous" wrapText="1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 wrapText="1"/>
    </xf>
    <xf numFmtId="0" fontId="9" fillId="0" borderId="0" xfId="0" applyFont="1" applyBorder="1"/>
    <xf numFmtId="0" fontId="20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20" fillId="4" borderId="0" xfId="0" applyFont="1" applyFill="1" applyBorder="1" applyAlignment="1">
      <alignment horizontal="centerContinuous" wrapText="1"/>
    </xf>
    <xf numFmtId="0" fontId="9" fillId="4" borderId="0" xfId="0" applyFont="1" applyFill="1" applyBorder="1" applyAlignment="1">
      <alignment horizontal="centerContinuous" wrapText="1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Continuous"/>
    </xf>
    <xf numFmtId="0" fontId="10" fillId="4" borderId="3" xfId="0" applyFont="1" applyFill="1" applyBorder="1" applyAlignment="1">
      <alignment horizontal="centerContinuous"/>
    </xf>
    <xf numFmtId="0" fontId="10" fillId="4" borderId="4" xfId="0" applyFont="1" applyFill="1" applyBorder="1" applyAlignment="1">
      <alignment horizontal="centerContinuous"/>
    </xf>
    <xf numFmtId="0" fontId="10" fillId="4" borderId="30" xfId="0" applyFont="1" applyFill="1" applyBorder="1" applyAlignment="1">
      <alignment horizontal="centerContinuous" vertical="center"/>
    </xf>
    <xf numFmtId="0" fontId="10" fillId="4" borderId="65" xfId="0" applyFont="1" applyFill="1" applyBorder="1" applyAlignment="1">
      <alignment horizontal="centerContinuous" vertical="center"/>
    </xf>
    <xf numFmtId="0" fontId="10" fillId="4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/>
    <xf numFmtId="0" fontId="9" fillId="4" borderId="59" xfId="0" applyFont="1" applyFill="1" applyBorder="1" applyAlignment="1">
      <alignment horizontal="left"/>
    </xf>
    <xf numFmtId="0" fontId="9" fillId="4" borderId="115" xfId="0" applyFont="1" applyFill="1" applyBorder="1" applyAlignment="1">
      <alignment horizontal="center" wrapText="1"/>
    </xf>
    <xf numFmtId="0" fontId="9" fillId="4" borderId="30" xfId="0" applyFont="1" applyFill="1" applyBorder="1" applyAlignment="1">
      <alignment horizontal="left"/>
    </xf>
    <xf numFmtId="0" fontId="9" fillId="4" borderId="65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Continuous" wrapText="1"/>
    </xf>
    <xf numFmtId="0" fontId="9" fillId="0" borderId="4" xfId="0" applyFont="1" applyFill="1" applyBorder="1" applyAlignment="1">
      <alignment horizontal="centerContinuous" wrapText="1"/>
    </xf>
    <xf numFmtId="0" fontId="9" fillId="0" borderId="0" xfId="0" applyFont="1" applyFill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/>
    <xf numFmtId="0" fontId="65" fillId="2" borderId="0" xfId="0" applyFont="1" applyFill="1" applyBorder="1"/>
    <xf numFmtId="1" fontId="11" fillId="2" borderId="0" xfId="6" applyNumberFormat="1" applyFont="1" applyFill="1" applyBorder="1" applyAlignment="1" applyProtection="1">
      <alignment horizontal="center" vertical="center"/>
    </xf>
    <xf numFmtId="1" fontId="22" fillId="2" borderId="8" xfId="0" applyNumberFormat="1" applyFont="1" applyFill="1" applyBorder="1" applyAlignment="1">
      <alignment horizontal="center" vertical="center" wrapText="1"/>
    </xf>
    <xf numFmtId="3" fontId="25" fillId="2" borderId="17" xfId="0" applyNumberFormat="1" applyFont="1" applyFill="1" applyBorder="1"/>
    <xf numFmtId="4" fontId="26" fillId="2" borderId="23" xfId="0" applyNumberFormat="1" applyFont="1" applyFill="1" applyBorder="1" applyAlignment="1">
      <alignment vertical="center"/>
    </xf>
    <xf numFmtId="0" fontId="22" fillId="2" borderId="0" xfId="0" applyFont="1" applyFill="1"/>
    <xf numFmtId="4" fontId="30" fillId="2" borderId="32" xfId="0" applyNumberFormat="1" applyFont="1" applyFill="1" applyBorder="1" applyAlignment="1">
      <alignment horizontal="center" vertical="center"/>
    </xf>
    <xf numFmtId="1" fontId="30" fillId="2" borderId="31" xfId="0" applyNumberFormat="1" applyFont="1" applyFill="1" applyBorder="1" applyAlignment="1">
      <alignment horizontal="center" vertical="center"/>
    </xf>
    <xf numFmtId="2" fontId="30" fillId="2" borderId="10" xfId="0" applyNumberFormat="1" applyFont="1" applyFill="1" applyBorder="1" applyAlignment="1">
      <alignment horizontal="center" vertical="center"/>
    </xf>
    <xf numFmtId="4" fontId="30" fillId="2" borderId="10" xfId="0" applyNumberFormat="1" applyFont="1" applyFill="1" applyBorder="1" applyAlignment="1">
      <alignment horizontal="center" vertical="center"/>
    </xf>
    <xf numFmtId="165" fontId="28" fillId="2" borderId="1" xfId="0" applyNumberFormat="1" applyFont="1" applyFill="1" applyBorder="1" applyAlignment="1">
      <alignment horizontal="center" vertical="center"/>
    </xf>
    <xf numFmtId="3" fontId="24" fillId="2" borderId="0" xfId="0" applyNumberFormat="1" applyFont="1" applyFill="1" applyBorder="1" applyAlignment="1">
      <alignment horizontal="center" vertical="center" wrapText="1"/>
    </xf>
    <xf numFmtId="3" fontId="25" fillId="2" borderId="0" xfId="0" applyNumberFormat="1" applyFont="1" applyFill="1" applyBorder="1" applyAlignment="1">
      <alignment vertical="center"/>
    </xf>
    <xf numFmtId="0" fontId="22" fillId="2" borderId="0" xfId="0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horizontal="center" vertical="center"/>
    </xf>
    <xf numFmtId="165" fontId="9" fillId="2" borderId="1" xfId="7" applyNumberFormat="1" applyFont="1" applyFill="1" applyBorder="1" applyAlignment="1">
      <alignment horizontal="center" vertical="center"/>
    </xf>
    <xf numFmtId="165" fontId="28" fillId="2" borderId="2" xfId="0" applyNumberFormat="1" applyFont="1" applyFill="1" applyBorder="1" applyAlignment="1">
      <alignment horizontal="center" vertical="center"/>
    </xf>
    <xf numFmtId="1" fontId="17" fillId="2" borderId="23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3" fontId="25" fillId="2" borderId="16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4" fontId="26" fillId="2" borderId="21" xfId="0" applyNumberFormat="1" applyFont="1" applyFill="1" applyBorder="1" applyAlignment="1">
      <alignment vertical="center"/>
    </xf>
    <xf numFmtId="4" fontId="26" fillId="2" borderId="22" xfId="0" applyNumberFormat="1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vertical="center"/>
    </xf>
    <xf numFmtId="0" fontId="30" fillId="2" borderId="57" xfId="0" applyFont="1" applyFill="1" applyBorder="1" applyAlignment="1">
      <alignment horizontal="center" vertical="center"/>
    </xf>
    <xf numFmtId="0" fontId="30" fillId="2" borderId="34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>
      <alignment vertical="center"/>
    </xf>
    <xf numFmtId="1" fontId="30" fillId="2" borderId="34" xfId="0" applyNumberFormat="1" applyFont="1" applyFill="1" applyBorder="1" applyAlignment="1">
      <alignment horizontal="center" vertical="center"/>
    </xf>
    <xf numFmtId="2" fontId="30" fillId="2" borderId="1" xfId="0" applyNumberFormat="1" applyFont="1" applyFill="1" applyBorder="1" applyAlignment="1">
      <alignment horizontal="center" vertical="center"/>
    </xf>
    <xf numFmtId="4" fontId="30" fillId="2" borderId="1" xfId="0" applyNumberFormat="1" applyFont="1" applyFill="1" applyBorder="1" applyAlignment="1">
      <alignment horizontal="center" vertical="center"/>
    </xf>
    <xf numFmtId="1" fontId="30" fillId="2" borderId="40" xfId="0" applyNumberFormat="1" applyFont="1" applyFill="1" applyBorder="1" applyAlignment="1">
      <alignment horizontal="center" vertical="center"/>
    </xf>
    <xf numFmtId="2" fontId="30" fillId="2" borderId="8" xfId="0" applyNumberFormat="1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center" vertical="center"/>
    </xf>
    <xf numFmtId="1" fontId="30" fillId="2" borderId="11" xfId="0" applyNumberFormat="1" applyFont="1" applyFill="1" applyBorder="1" applyAlignment="1">
      <alignment horizontal="center" vertical="center"/>
    </xf>
    <xf numFmtId="4" fontId="30" fillId="2" borderId="0" xfId="8" applyNumberFormat="1" applyFont="1" applyFill="1" applyBorder="1" applyAlignment="1">
      <alignment horizontal="right" vertical="center"/>
    </xf>
    <xf numFmtId="1" fontId="28" fillId="2" borderId="29" xfId="8" applyNumberFormat="1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4" fontId="30" fillId="2" borderId="0" xfId="8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left" vertical="center"/>
    </xf>
    <xf numFmtId="0" fontId="54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center" vertical="center"/>
    </xf>
    <xf numFmtId="1" fontId="52" fillId="2" borderId="57" xfId="4" applyNumberFormat="1" applyFont="1" applyFill="1" applyBorder="1" applyAlignment="1">
      <alignment horizontal="center" vertical="center" wrapText="1"/>
    </xf>
    <xf numFmtId="1" fontId="52" fillId="2" borderId="58" xfId="4" applyNumberFormat="1" applyFont="1" applyFill="1" applyBorder="1" applyAlignment="1">
      <alignment horizontal="center" vertical="center" wrapText="1"/>
    </xf>
    <xf numFmtId="0" fontId="55" fillId="2" borderId="5" xfId="2" applyNumberFormat="1" applyFont="1" applyFill="1" applyBorder="1" applyAlignment="1">
      <alignment horizontal="center" vertical="center" wrapText="1"/>
    </xf>
    <xf numFmtId="0" fontId="55" fillId="2" borderId="14" xfId="2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1" fontId="39" fillId="2" borderId="29" xfId="0" applyNumberFormat="1" applyFont="1" applyFill="1" applyBorder="1" applyAlignment="1">
      <alignment horizontal="center" vertical="center" wrapText="1"/>
    </xf>
    <xf numFmtId="1" fontId="39" fillId="2" borderId="23" xfId="0" applyNumberFormat="1" applyFont="1" applyFill="1" applyBorder="1" applyAlignment="1">
      <alignment horizontal="center" vertical="center" wrapText="1"/>
    </xf>
    <xf numFmtId="1" fontId="39" fillId="2" borderId="22" xfId="0" applyNumberFormat="1" applyFont="1" applyFill="1" applyBorder="1" applyAlignment="1">
      <alignment horizontal="center" vertical="center" wrapText="1"/>
    </xf>
    <xf numFmtId="1" fontId="39" fillId="2" borderId="64" xfId="0" applyNumberFormat="1" applyFont="1" applyFill="1" applyBorder="1" applyAlignment="1">
      <alignment horizontal="center" vertical="center" wrapText="1"/>
    </xf>
    <xf numFmtId="1" fontId="39" fillId="2" borderId="18" xfId="0" applyNumberFormat="1" applyFont="1" applyFill="1" applyBorder="1" applyAlignment="1">
      <alignment horizontal="center" vertical="center" wrapText="1"/>
    </xf>
    <xf numFmtId="1" fontId="16" fillId="2" borderId="0" xfId="0" applyNumberFormat="1" applyFont="1" applyFill="1" applyAlignment="1">
      <alignment horizontal="center" vertical="center"/>
    </xf>
    <xf numFmtId="0" fontId="28" fillId="2" borderId="31" xfId="5" applyFont="1" applyFill="1" applyBorder="1" applyAlignment="1">
      <alignment horizontal="center" vertical="center"/>
    </xf>
    <xf numFmtId="0" fontId="28" fillId="2" borderId="32" xfId="5" applyFont="1" applyFill="1" applyBorder="1" applyAlignment="1">
      <alignment horizontal="center" vertical="center"/>
    </xf>
    <xf numFmtId="1" fontId="28" fillId="2" borderId="31" xfId="0" applyNumberFormat="1" applyFont="1" applyFill="1" applyBorder="1" applyAlignment="1">
      <alignment horizontal="center" vertical="center"/>
    </xf>
    <xf numFmtId="1" fontId="28" fillId="2" borderId="10" xfId="0" applyNumberFormat="1" applyFont="1" applyFill="1" applyBorder="1" applyAlignment="1">
      <alignment horizontal="center" vertical="center"/>
    </xf>
    <xf numFmtId="165" fontId="28" fillId="2" borderId="10" xfId="0" applyNumberFormat="1" applyFont="1" applyFill="1" applyBorder="1" applyAlignment="1">
      <alignment horizontal="center" vertical="center"/>
    </xf>
    <xf numFmtId="165" fontId="28" fillId="2" borderId="30" xfId="0" applyNumberFormat="1" applyFont="1" applyFill="1" applyBorder="1" applyAlignment="1">
      <alignment horizontal="center" vertical="center"/>
    </xf>
    <xf numFmtId="165" fontId="28" fillId="2" borderId="65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34" xfId="0" applyFont="1" applyFill="1" applyBorder="1" applyAlignment="1">
      <alignment horizontal="center" vertical="center"/>
    </xf>
    <xf numFmtId="0" fontId="28" fillId="2" borderId="36" xfId="5" applyFont="1" applyFill="1" applyBorder="1" applyAlignment="1">
      <alignment horizontal="center" vertical="center"/>
    </xf>
    <xf numFmtId="1" fontId="28" fillId="2" borderId="34" xfId="0" applyNumberFormat="1" applyFont="1" applyFill="1" applyBorder="1" applyAlignment="1">
      <alignment horizontal="center" vertical="center"/>
    </xf>
    <xf numFmtId="1" fontId="28" fillId="2" borderId="1" xfId="0" applyNumberFormat="1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28" fillId="2" borderId="56" xfId="5" applyFont="1" applyFill="1" applyBorder="1" applyAlignment="1">
      <alignment horizontal="center" vertical="center"/>
    </xf>
    <xf numFmtId="165" fontId="28" fillId="2" borderId="104" xfId="5" applyNumberFormat="1" applyFont="1" applyFill="1" applyBorder="1" applyAlignment="1">
      <alignment horizontal="center" vertical="center"/>
    </xf>
    <xf numFmtId="165" fontId="28" fillId="2" borderId="119" xfId="5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3" fontId="39" fillId="2" borderId="1" xfId="0" applyNumberFormat="1" applyFont="1" applyFill="1" applyBorder="1" applyAlignment="1">
      <alignment horizontal="center" vertical="center"/>
    </xf>
    <xf numFmtId="1" fontId="17" fillId="2" borderId="16" xfId="0" applyNumberFormat="1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1" fontId="17" fillId="2" borderId="29" xfId="0" applyNumberFormat="1" applyFont="1" applyFill="1" applyBorder="1" applyAlignment="1">
      <alignment horizontal="center" vertical="center" wrapText="1"/>
    </xf>
    <xf numFmtId="1" fontId="17" fillId="2" borderId="22" xfId="0" applyNumberFormat="1" applyFont="1" applyFill="1" applyBorder="1" applyAlignment="1">
      <alignment horizontal="center" vertical="center" wrapText="1"/>
    </xf>
    <xf numFmtId="0" fontId="26" fillId="2" borderId="49" xfId="0" applyFont="1" applyFill="1" applyBorder="1" applyAlignment="1">
      <alignment horizontal="center" vertical="center" wrapText="1"/>
    </xf>
    <xf numFmtId="4" fontId="22" fillId="2" borderId="44" xfId="0" applyNumberFormat="1" applyFont="1" applyFill="1" applyBorder="1" applyAlignment="1">
      <alignment horizontal="right" vertical="center" wrapText="1"/>
    </xf>
    <xf numFmtId="3" fontId="25" fillId="2" borderId="0" xfId="0" applyNumberFormat="1" applyFont="1" applyFill="1" applyBorder="1" applyAlignment="1">
      <alignment horizontal="center" vertical="center"/>
    </xf>
    <xf numFmtId="0" fontId="35" fillId="2" borderId="112" xfId="0" applyFont="1" applyFill="1" applyBorder="1" applyAlignment="1">
      <alignment horizontal="center" vertical="center" wrapText="1"/>
    </xf>
    <xf numFmtId="4" fontId="22" fillId="2" borderId="0" xfId="0" applyNumberFormat="1" applyFont="1" applyFill="1" applyBorder="1" applyAlignment="1">
      <alignment horizontal="right" vertical="center" wrapText="1"/>
    </xf>
    <xf numFmtId="0" fontId="35" fillId="2" borderId="53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4" fontId="22" fillId="2" borderId="14" xfId="0" applyNumberFormat="1" applyFont="1" applyFill="1" applyBorder="1" applyAlignment="1">
      <alignment horizontal="right" vertical="center" wrapText="1"/>
    </xf>
    <xf numFmtId="0" fontId="22" fillId="2" borderId="19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3" fontId="26" fillId="2" borderId="21" xfId="0" applyNumberFormat="1" applyFont="1" applyFill="1" applyBorder="1" applyAlignment="1">
      <alignment horizontal="center" vertical="center"/>
    </xf>
    <xf numFmtId="4" fontId="26" fillId="2" borderId="64" xfId="0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4" fontId="36" fillId="2" borderId="0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/>
    </xf>
    <xf numFmtId="1" fontId="9" fillId="2" borderId="1" xfId="0" quotePrefix="1" applyNumberFormat="1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 vertical="center" wrapText="1"/>
    </xf>
    <xf numFmtId="3" fontId="25" fillId="2" borderId="15" xfId="0" applyNumberFormat="1" applyFont="1" applyFill="1" applyBorder="1" applyAlignment="1">
      <alignment vertical="center"/>
    </xf>
    <xf numFmtId="4" fontId="26" fillId="2" borderId="2" xfId="0" applyNumberFormat="1" applyFont="1" applyFill="1" applyBorder="1" applyAlignment="1">
      <alignment vertical="center"/>
    </xf>
    <xf numFmtId="4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vertical="center"/>
    </xf>
    <xf numFmtId="4" fontId="34" fillId="2" borderId="116" xfId="0" applyNumberFormat="1" applyFont="1" applyFill="1" applyBorder="1" applyAlignment="1">
      <alignment vertical="center"/>
    </xf>
    <xf numFmtId="4" fontId="22" fillId="2" borderId="48" xfId="0" applyNumberFormat="1" applyFont="1" applyFill="1" applyBorder="1" applyAlignment="1">
      <alignment horizontal="right" vertical="center" wrapText="1"/>
    </xf>
    <xf numFmtId="4" fontId="22" fillId="2" borderId="52" xfId="0" applyNumberFormat="1" applyFont="1" applyFill="1" applyBorder="1" applyAlignment="1">
      <alignment horizontal="right" vertical="center" wrapText="1"/>
    </xf>
    <xf numFmtId="4" fontId="22" fillId="2" borderId="36" xfId="0" applyNumberFormat="1" applyFont="1" applyFill="1" applyBorder="1" applyAlignment="1">
      <alignment horizontal="right" vertical="center" wrapText="1"/>
    </xf>
    <xf numFmtId="0" fontId="26" fillId="2" borderId="35" xfId="0" applyFont="1" applyFill="1" applyBorder="1" applyAlignment="1">
      <alignment horizontal="center" vertical="center" wrapText="1"/>
    </xf>
    <xf numFmtId="4" fontId="22" fillId="2" borderId="67" xfId="0" applyNumberFormat="1" applyFont="1" applyFill="1" applyBorder="1" applyAlignment="1">
      <alignment horizontal="right" vertical="center" wrapText="1"/>
    </xf>
    <xf numFmtId="4" fontId="22" fillId="2" borderId="114" xfId="0" applyNumberFormat="1" applyFont="1" applyFill="1" applyBorder="1" applyAlignment="1">
      <alignment horizontal="right" vertical="center" wrapText="1"/>
    </xf>
    <xf numFmtId="4" fontId="26" fillId="2" borderId="26" xfId="0" applyNumberFormat="1" applyFont="1" applyFill="1" applyBorder="1" applyAlignment="1">
      <alignment horizontal="center" vertical="center"/>
    </xf>
    <xf numFmtId="4" fontId="26" fillId="2" borderId="23" xfId="0" applyNumberFormat="1" applyFont="1" applyFill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1" fontId="28" fillId="2" borderId="21" xfId="8" applyNumberFormat="1" applyFont="1" applyFill="1" applyBorder="1" applyAlignment="1">
      <alignment horizontal="center" vertical="center" wrapText="1"/>
    </xf>
    <xf numFmtId="1" fontId="28" fillId="2" borderId="22" xfId="8" applyNumberFormat="1" applyFont="1" applyFill="1" applyBorder="1" applyAlignment="1">
      <alignment horizontal="center" vertical="center" wrapText="1"/>
    </xf>
    <xf numFmtId="1" fontId="28" fillId="2" borderId="64" xfId="8" applyNumberFormat="1" applyFont="1" applyFill="1" applyBorder="1" applyAlignment="1">
      <alignment horizontal="center" vertical="center" wrapText="1"/>
    </xf>
    <xf numFmtId="4" fontId="25" fillId="2" borderId="18" xfId="0" applyNumberFormat="1" applyFont="1" applyFill="1" applyBorder="1" applyAlignment="1">
      <alignment horizontal="center" vertical="center"/>
    </xf>
    <xf numFmtId="0" fontId="30" fillId="2" borderId="3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3" fillId="2" borderId="18" xfId="0" applyFont="1" applyFill="1" applyBorder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/>
    <xf numFmtId="4" fontId="27" fillId="2" borderId="0" xfId="0" applyNumberFormat="1" applyFont="1" applyFill="1"/>
    <xf numFmtId="0" fontId="65" fillId="2" borderId="0" xfId="0" applyFont="1" applyFill="1" applyAlignment="1">
      <alignment horizontal="center" vertical="center"/>
    </xf>
    <xf numFmtId="0" fontId="65" fillId="2" borderId="0" xfId="0" applyFont="1" applyFill="1"/>
    <xf numFmtId="0" fontId="6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left" vertical="top"/>
      <protection locked="0"/>
    </xf>
    <xf numFmtId="4" fontId="28" fillId="2" borderId="23" xfId="8" applyNumberFormat="1" applyFont="1" applyFill="1" applyBorder="1" applyAlignment="1">
      <alignment horizontal="center" vertical="center" wrapText="1"/>
    </xf>
    <xf numFmtId="4" fontId="30" fillId="2" borderId="58" xfId="8" applyNumberFormat="1" applyFont="1" applyFill="1" applyBorder="1" applyAlignment="1">
      <alignment horizontal="center" vertical="center"/>
    </xf>
    <xf numFmtId="0" fontId="7" fillId="2" borderId="29" xfId="3" applyFont="1" applyFill="1" applyBorder="1" applyAlignment="1">
      <alignment horizontal="center" vertical="center"/>
    </xf>
    <xf numFmtId="0" fontId="7" fillId="2" borderId="22" xfId="4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58" fillId="2" borderId="29" xfId="3" applyFont="1" applyFill="1" applyBorder="1" applyAlignment="1">
      <alignment horizontal="center" vertical="center"/>
    </xf>
    <xf numFmtId="0" fontId="58" fillId="2" borderId="22" xfId="4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4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64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/>
    </xf>
    <xf numFmtId="0" fontId="12" fillId="2" borderId="63" xfId="0" applyFont="1" applyFill="1" applyBorder="1" applyAlignment="1"/>
    <xf numFmtId="0" fontId="11" fillId="2" borderId="61" xfId="0" applyFont="1" applyFill="1" applyBorder="1" applyAlignment="1">
      <alignment horizontal="center"/>
    </xf>
    <xf numFmtId="0" fontId="22" fillId="2" borderId="50" xfId="0" applyFont="1" applyFill="1" applyBorder="1"/>
    <xf numFmtId="165" fontId="22" fillId="2" borderId="63" xfId="0" applyNumberFormat="1" applyFont="1" applyFill="1" applyBorder="1"/>
    <xf numFmtId="4" fontId="20" fillId="2" borderId="63" xfId="9" applyNumberFormat="1" applyFont="1" applyFill="1" applyBorder="1" applyAlignment="1">
      <alignment horizontal="right" vertical="center" wrapText="1"/>
    </xf>
    <xf numFmtId="4" fontId="20" fillId="2" borderId="48" xfId="9" applyNumberFormat="1" applyFont="1" applyFill="1" applyBorder="1" applyAlignment="1">
      <alignment horizontal="right" vertical="center" wrapText="1"/>
    </xf>
    <xf numFmtId="0" fontId="0" fillId="2" borderId="34" xfId="0" applyFill="1" applyBorder="1"/>
    <xf numFmtId="0" fontId="12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34" xfId="0" applyFont="1" applyFill="1" applyBorder="1"/>
    <xf numFmtId="165" fontId="22" fillId="2" borderId="1" xfId="0" applyNumberFormat="1" applyFont="1" applyFill="1" applyBorder="1"/>
    <xf numFmtId="4" fontId="20" fillId="2" borderId="1" xfId="9" applyNumberFormat="1" applyFont="1" applyFill="1" applyBorder="1" applyAlignment="1">
      <alignment horizontal="right" vertical="center" wrapText="1"/>
    </xf>
    <xf numFmtId="4" fontId="20" fillId="2" borderId="36" xfId="9" applyNumberFormat="1" applyFont="1" applyFill="1" applyBorder="1" applyAlignment="1">
      <alignment horizontal="right" vertical="center" wrapText="1"/>
    </xf>
    <xf numFmtId="4" fontId="9" fillId="2" borderId="1" xfId="10" applyNumberFormat="1" applyFont="1" applyFill="1" applyBorder="1" applyAlignment="1">
      <alignment horizontal="right"/>
    </xf>
    <xf numFmtId="164" fontId="13" fillId="2" borderId="1" xfId="11" applyNumberFormat="1" applyFont="1" applyFill="1" applyBorder="1" applyAlignment="1">
      <alignment horizontal="center" vertical="center" wrapText="1"/>
    </xf>
    <xf numFmtId="164" fontId="52" fillId="2" borderId="2" xfId="11" applyNumberFormat="1" applyFont="1" applyFill="1" applyBorder="1" applyAlignment="1">
      <alignment horizontal="left" vertical="center" wrapText="1"/>
    </xf>
    <xf numFmtId="164" fontId="8" fillId="2" borderId="40" xfId="0" applyNumberFormat="1" applyFont="1" applyFill="1" applyBorder="1" applyAlignment="1">
      <alignment horizontal="right" vertical="center" wrapText="1"/>
    </xf>
    <xf numFmtId="165" fontId="8" fillId="2" borderId="8" xfId="0" applyNumberFormat="1" applyFont="1" applyFill="1" applyBorder="1" applyAlignment="1">
      <alignment horizontal="right" vertical="center" wrapText="1"/>
    </xf>
    <xf numFmtId="165" fontId="8" fillId="2" borderId="8" xfId="11" applyNumberFormat="1" applyFont="1" applyFill="1" applyBorder="1" applyAlignment="1">
      <alignment horizontal="right" vertical="center" wrapText="1"/>
    </xf>
    <xf numFmtId="165" fontId="13" fillId="2" borderId="56" xfId="9" applyNumberFormat="1" applyFont="1" applyFill="1" applyBorder="1" applyAlignment="1">
      <alignment vertical="center" wrapText="1"/>
    </xf>
    <xf numFmtId="4" fontId="9" fillId="2" borderId="63" xfId="0" applyNumberFormat="1" applyFont="1" applyFill="1" applyBorder="1" applyAlignment="1">
      <alignment horizontal="right" vertical="center" wrapText="1"/>
    </xf>
    <xf numFmtId="4" fontId="9" fillId="2" borderId="63" xfId="11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0" fontId="9" fillId="2" borderId="0" xfId="7" applyFont="1" applyFill="1" applyAlignment="1">
      <alignment horizontal="center"/>
    </xf>
    <xf numFmtId="0" fontId="16" fillId="2" borderId="0" xfId="7" applyFont="1" applyFill="1"/>
    <xf numFmtId="0" fontId="9" fillId="2" borderId="0" xfId="7" applyFont="1" applyFill="1"/>
    <xf numFmtId="0" fontId="9" fillId="2" borderId="0" xfId="7" applyNumberFormat="1" applyFont="1" applyFill="1"/>
    <xf numFmtId="0" fontId="9" fillId="2" borderId="7" xfId="7" applyFont="1" applyFill="1" applyBorder="1" applyAlignment="1">
      <alignment horizontal="centerContinuous" wrapText="1"/>
    </xf>
    <xf numFmtId="0" fontId="9" fillId="2" borderId="0" xfId="7" applyFont="1" applyFill="1" applyBorder="1" applyAlignment="1">
      <alignment horizontal="centerContinuous" wrapText="1"/>
    </xf>
    <xf numFmtId="0" fontId="9" fillId="2" borderId="0" xfId="7" applyNumberFormat="1" applyFont="1" applyFill="1" applyBorder="1" applyAlignment="1">
      <alignment horizontal="centerContinuous" wrapText="1"/>
    </xf>
    <xf numFmtId="0" fontId="19" fillId="2" borderId="0" xfId="7" applyFont="1" applyFill="1" applyBorder="1" applyAlignment="1">
      <alignment horizontal="centerContinuous" wrapText="1"/>
    </xf>
    <xf numFmtId="0" fontId="9" fillId="2" borderId="0" xfId="7" applyFont="1" applyFill="1" applyAlignment="1">
      <alignment horizontal="centerContinuous"/>
    </xf>
    <xf numFmtId="0" fontId="9" fillId="2" borderId="0" xfId="7" applyFont="1" applyFill="1" applyBorder="1"/>
    <xf numFmtId="0" fontId="19" fillId="2" borderId="0" xfId="7" applyNumberFormat="1" applyFont="1" applyFill="1" applyBorder="1" applyAlignment="1">
      <alignment horizontal="centerContinuous" wrapText="1"/>
    </xf>
    <xf numFmtId="0" fontId="20" fillId="2" borderId="29" xfId="7" applyFont="1" applyFill="1" applyBorder="1" applyAlignment="1">
      <alignment horizontal="center" vertical="center"/>
    </xf>
    <xf numFmtId="0" fontId="12" fillId="2" borderId="64" xfId="7" applyFont="1" applyFill="1" applyBorder="1" applyAlignment="1">
      <alignment horizontal="centerContinuous" vertical="center" wrapText="1"/>
    </xf>
    <xf numFmtId="0" fontId="21" fillId="2" borderId="0" xfId="7" applyFont="1" applyFill="1" applyAlignment="1">
      <alignment vertical="center"/>
    </xf>
    <xf numFmtId="0" fontId="20" fillId="2" borderId="60" xfId="7" applyFont="1" applyFill="1" applyBorder="1" applyAlignment="1">
      <alignment horizontal="center" vertical="center"/>
    </xf>
    <xf numFmtId="0" fontId="9" fillId="2" borderId="16" xfId="7" applyFont="1" applyFill="1" applyBorder="1" applyAlignment="1">
      <alignment vertical="center"/>
    </xf>
    <xf numFmtId="0" fontId="11" fillId="2" borderId="16" xfId="7" applyFont="1" applyFill="1" applyBorder="1" applyAlignment="1">
      <alignment horizontal="center" vertical="center" wrapText="1"/>
    </xf>
    <xf numFmtId="0" fontId="11" fillId="2" borderId="16" xfId="7" applyNumberFormat="1" applyFont="1" applyFill="1" applyBorder="1" applyAlignment="1">
      <alignment horizontal="center" vertical="center" wrapText="1"/>
    </xf>
    <xf numFmtId="0" fontId="17" fillId="2" borderId="29" xfId="7" applyFont="1" applyFill="1" applyBorder="1" applyAlignment="1">
      <alignment horizontal="center" vertical="center" wrapText="1"/>
    </xf>
    <xf numFmtId="0" fontId="17" fillId="2" borderId="22" xfId="7" applyFont="1" applyFill="1" applyBorder="1" applyAlignment="1">
      <alignment horizontal="center" vertical="center" wrapText="1"/>
    </xf>
    <xf numFmtId="0" fontId="17" fillId="2" borderId="22" xfId="7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vertical="center"/>
    </xf>
    <xf numFmtId="0" fontId="20" fillId="2" borderId="10" xfId="7" applyFont="1" applyFill="1" applyBorder="1" applyAlignment="1">
      <alignment horizontal="center" vertical="center"/>
    </xf>
    <xf numFmtId="0" fontId="12" fillId="2" borderId="10" xfId="7" applyFont="1" applyFill="1" applyBorder="1" applyAlignment="1">
      <alignment vertical="center" wrapText="1"/>
    </xf>
    <xf numFmtId="165" fontId="9" fillId="2" borderId="10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vertical="center" wrapText="1"/>
    </xf>
    <xf numFmtId="0" fontId="9" fillId="2" borderId="1" xfId="7" applyFont="1" applyFill="1" applyBorder="1" applyAlignment="1">
      <alignment horizontal="center" vertical="center"/>
    </xf>
    <xf numFmtId="165" fontId="21" fillId="2" borderId="1" xfId="7" applyNumberFormat="1" applyFont="1" applyFill="1" applyBorder="1" applyAlignment="1">
      <alignment horizontal="center" vertical="center"/>
    </xf>
    <xf numFmtId="0" fontId="20" fillId="2" borderId="1" xfId="7" applyNumberFormat="1" applyFont="1" applyFill="1" applyBorder="1" applyAlignment="1">
      <alignment horizontal="center" vertical="center"/>
    </xf>
    <xf numFmtId="4" fontId="20" fillId="2" borderId="1" xfId="7" applyNumberFormat="1" applyFont="1" applyFill="1" applyBorder="1" applyAlignment="1">
      <alignment horizontal="center" vertical="center"/>
    </xf>
    <xf numFmtId="1" fontId="9" fillId="2" borderId="1" xfId="7" applyNumberFormat="1" applyFont="1" applyFill="1" applyBorder="1" applyAlignment="1">
      <alignment horizontal="center" vertical="center"/>
    </xf>
    <xf numFmtId="1" fontId="20" fillId="2" borderId="1" xfId="7" applyNumberFormat="1" applyFont="1" applyFill="1" applyBorder="1" applyAlignment="1">
      <alignment horizontal="center" vertical="center"/>
    </xf>
    <xf numFmtId="164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vertical="center" wrapText="1"/>
    </xf>
    <xf numFmtId="3" fontId="9" fillId="2" borderId="1" xfId="7" applyNumberFormat="1" applyFont="1" applyFill="1" applyBorder="1" applyAlignment="1">
      <alignment horizontal="center" vertical="center"/>
    </xf>
    <xf numFmtId="0" fontId="20" fillId="2" borderId="0" xfId="7" applyFont="1" applyFill="1" applyAlignment="1">
      <alignment horizontal="center"/>
    </xf>
    <xf numFmtId="0" fontId="21" fillId="2" borderId="0" xfId="7" applyFont="1" applyFill="1"/>
    <xf numFmtId="0" fontId="21" fillId="2" borderId="0" xfId="7" applyNumberFormat="1" applyFont="1" applyFill="1"/>
    <xf numFmtId="4" fontId="28" fillId="2" borderId="29" xfId="8" applyNumberFormat="1" applyFont="1" applyFill="1" applyBorder="1" applyAlignment="1">
      <alignment horizontal="center" vertical="center"/>
    </xf>
    <xf numFmtId="1" fontId="30" fillId="2" borderId="65" xfId="0" applyNumberFormat="1" applyFont="1" applyFill="1" applyBorder="1" applyAlignment="1">
      <alignment horizontal="center" vertical="center"/>
    </xf>
    <xf numFmtId="1" fontId="30" fillId="2" borderId="4" xfId="0" applyNumberFormat="1" applyFont="1" applyFill="1" applyBorder="1" applyAlignment="1">
      <alignment horizontal="center" vertical="center"/>
    </xf>
    <xf numFmtId="4" fontId="30" fillId="2" borderId="63" xfId="0" applyNumberFormat="1" applyFont="1" applyFill="1" applyBorder="1" applyAlignment="1">
      <alignment horizontal="center" vertical="center"/>
    </xf>
    <xf numFmtId="2" fontId="30" fillId="2" borderId="38" xfId="0" applyNumberFormat="1" applyFont="1" applyFill="1" applyBorder="1" applyAlignment="1">
      <alignment horizontal="center" vertical="center"/>
    </xf>
    <xf numFmtId="4" fontId="30" fillId="2" borderId="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0" applyNumberFormat="1" applyFont="1" applyFill="1" applyBorder="1" applyAlignment="1">
      <alignment horizontal="center" vertical="center"/>
    </xf>
    <xf numFmtId="4" fontId="30" fillId="2" borderId="114" xfId="0" applyNumberFormat="1" applyFont="1" applyFill="1" applyBorder="1" applyAlignment="1">
      <alignment horizontal="center" vertical="center"/>
    </xf>
    <xf numFmtId="4" fontId="25" fillId="2" borderId="29" xfId="0" applyNumberFormat="1" applyFont="1" applyFill="1" applyBorder="1" applyAlignment="1">
      <alignment horizontal="center" vertical="center"/>
    </xf>
    <xf numFmtId="4" fontId="30" fillId="2" borderId="8" xfId="8" applyNumberFormat="1" applyFont="1" applyFill="1" applyBorder="1" applyAlignment="1">
      <alignment horizontal="center" vertical="center"/>
    </xf>
    <xf numFmtId="4" fontId="28" fillId="2" borderId="64" xfId="8" applyNumberFormat="1" applyFont="1" applyFill="1" applyBorder="1" applyAlignment="1">
      <alignment horizontal="center" vertical="center" wrapText="1"/>
    </xf>
    <xf numFmtId="1" fontId="30" fillId="2" borderId="8" xfId="0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>
      <alignment horizontal="center" vertical="center"/>
    </xf>
    <xf numFmtId="4" fontId="30" fillId="2" borderId="28" xfId="8" applyNumberFormat="1" applyFont="1" applyFill="1" applyBorder="1" applyAlignment="1">
      <alignment horizontal="center" vertical="center"/>
    </xf>
    <xf numFmtId="4" fontId="30" fillId="2" borderId="38" xfId="8" applyNumberFormat="1" applyFont="1" applyFill="1" applyBorder="1" applyAlignment="1">
      <alignment horizontal="center" vertical="center"/>
    </xf>
    <xf numFmtId="4" fontId="25" fillId="2" borderId="27" xfId="0" applyNumberFormat="1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165" fontId="20" fillId="2" borderId="22" xfId="0" applyNumberFormat="1" applyFont="1" applyFill="1" applyBorder="1" applyAlignment="1">
      <alignment horizontal="center" vertical="center" wrapText="1"/>
    </xf>
    <xf numFmtId="165" fontId="20" fillId="2" borderId="23" xfId="0" applyNumberFormat="1" applyFont="1" applyFill="1" applyBorder="1" applyAlignment="1">
      <alignment horizontal="center" vertical="center" wrapText="1"/>
    </xf>
    <xf numFmtId="1" fontId="9" fillId="2" borderId="63" xfId="0" applyNumberFormat="1" applyFont="1" applyFill="1" applyBorder="1" applyAlignment="1">
      <alignment horizontal="center" vertical="center"/>
    </xf>
    <xf numFmtId="1" fontId="9" fillId="2" borderId="63" xfId="0" applyNumberFormat="1" applyFont="1" applyFill="1" applyBorder="1" applyAlignment="1">
      <alignment horizontal="center"/>
    </xf>
    <xf numFmtId="1" fontId="9" fillId="2" borderId="38" xfId="0" applyNumberFormat="1" applyFont="1" applyFill="1" applyBorder="1" applyAlignment="1">
      <alignment horizontal="center" vertical="center"/>
    </xf>
    <xf numFmtId="1" fontId="9" fillId="2" borderId="38" xfId="0" applyNumberFormat="1" applyFont="1" applyFill="1" applyBorder="1" applyAlignment="1">
      <alignment horizontal="center"/>
    </xf>
    <xf numFmtId="164" fontId="9" fillId="2" borderId="38" xfId="0" applyNumberFormat="1" applyFont="1" applyFill="1" applyBorder="1" applyAlignment="1">
      <alignment horizontal="center"/>
    </xf>
    <xf numFmtId="0" fontId="20" fillId="2" borderId="21" xfId="0" applyFont="1" applyFill="1" applyBorder="1" applyAlignment="1">
      <alignment horizontal="center" vertical="center" wrapText="1"/>
    </xf>
    <xf numFmtId="164" fontId="20" fillId="2" borderId="22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0" fillId="2" borderId="31" xfId="0" applyFont="1" applyFill="1" applyBorder="1" applyAlignment="1" applyProtection="1">
      <alignment horizontal="center" vertical="center" wrapText="1"/>
      <protection locked="0"/>
    </xf>
    <xf numFmtId="0" fontId="17" fillId="2" borderId="0" xfId="7" applyFont="1" applyFill="1" applyBorder="1" applyAlignment="1">
      <alignment wrapText="1"/>
    </xf>
    <xf numFmtId="0" fontId="11" fillId="2" borderId="0" xfId="7" applyFont="1" applyFill="1" applyBorder="1" applyAlignment="1">
      <alignment horizontal="center" wrapText="1"/>
    </xf>
    <xf numFmtId="0" fontId="11" fillId="2" borderId="0" xfId="7" applyFont="1" applyFill="1" applyAlignment="1">
      <alignment horizontal="center"/>
    </xf>
    <xf numFmtId="3" fontId="9" fillId="2" borderId="10" xfId="7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 applyProtection="1">
      <alignment horizontal="center" vertical="center" wrapText="1"/>
      <protection locked="0"/>
    </xf>
    <xf numFmtId="1" fontId="30" fillId="2" borderId="1" xfId="0" applyNumberFormat="1" applyFont="1" applyFill="1" applyBorder="1" applyAlignment="1">
      <alignment horizontal="center" vertical="center"/>
    </xf>
    <xf numFmtId="4" fontId="17" fillId="2" borderId="0" xfId="4" applyNumberFormat="1" applyFont="1" applyFill="1" applyBorder="1" applyAlignment="1">
      <alignment horizontal="center" vertical="center"/>
    </xf>
    <xf numFmtId="0" fontId="68" fillId="0" borderId="1" xfId="0" applyFont="1" applyBorder="1" applyAlignment="1">
      <alignment wrapText="1"/>
    </xf>
    <xf numFmtId="0" fontId="68" fillId="5" borderId="1" xfId="0" applyFont="1" applyFill="1" applyBorder="1" applyAlignment="1">
      <alignment wrapText="1"/>
    </xf>
    <xf numFmtId="0" fontId="68" fillId="0" borderId="1" xfId="0" applyFont="1" applyBorder="1" applyAlignment="1">
      <alignment horizontal="center" wrapText="1"/>
    </xf>
    <xf numFmtId="0" fontId="68" fillId="5" borderId="1" xfId="0" applyFont="1" applyFill="1" applyBorder="1" applyAlignment="1">
      <alignment horizontal="center" wrapText="1"/>
    </xf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wrapText="1"/>
    </xf>
    <xf numFmtId="0" fontId="68" fillId="0" borderId="1" xfId="0" applyFont="1" applyBorder="1" applyAlignment="1">
      <alignment horizontal="center"/>
    </xf>
    <xf numFmtId="0" fontId="68" fillId="5" borderId="1" xfId="0" applyFont="1" applyFill="1" applyBorder="1" applyAlignment="1">
      <alignment horizontal="center"/>
    </xf>
    <xf numFmtId="0" fontId="69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wrapText="1"/>
    </xf>
    <xf numFmtId="0" fontId="70" fillId="0" borderId="0" xfId="0" applyFont="1"/>
    <xf numFmtId="0" fontId="69" fillId="0" borderId="1" xfId="0" applyFont="1" applyBorder="1" applyAlignment="1">
      <alignment horizontal="center"/>
    </xf>
    <xf numFmtId="0" fontId="68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/>
    </xf>
    <xf numFmtId="0" fontId="0" fillId="2" borderId="40" xfId="0" applyFill="1" applyBorder="1"/>
    <xf numFmtId="164" fontId="13" fillId="2" borderId="8" xfId="11" applyNumberFormat="1" applyFont="1" applyFill="1" applyBorder="1" applyAlignment="1">
      <alignment horizontal="center" vertical="center" wrapText="1"/>
    </xf>
    <xf numFmtId="164" fontId="52" fillId="2" borderId="9" xfId="11" applyNumberFormat="1" applyFont="1" applyFill="1" applyBorder="1" applyAlignment="1">
      <alignment horizontal="left" vertical="center" wrapText="1"/>
    </xf>
    <xf numFmtId="165" fontId="9" fillId="2" borderId="10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4" fontId="9" fillId="2" borderId="10" xfId="11" applyNumberFormat="1" applyFont="1" applyFill="1" applyBorder="1" applyAlignment="1">
      <alignment horizontal="right" vertical="center" wrapText="1"/>
    </xf>
    <xf numFmtId="4" fontId="9" fillId="2" borderId="32" xfId="0" applyNumberFormat="1" applyFont="1" applyFill="1" applyBorder="1" applyAlignment="1">
      <alignment horizontal="right" vertical="center" wrapText="1"/>
    </xf>
    <xf numFmtId="0" fontId="9" fillId="2" borderId="30" xfId="0" applyFont="1" applyFill="1" applyBorder="1" applyAlignment="1">
      <alignment horizontal="left" vertical="center"/>
    </xf>
    <xf numFmtId="0" fontId="27" fillId="2" borderId="24" xfId="0" applyFont="1" applyFill="1" applyBorder="1" applyAlignment="1">
      <alignment vertical="center"/>
    </xf>
    <xf numFmtId="0" fontId="27" fillId="2" borderId="25" xfId="0" applyFont="1" applyFill="1" applyBorder="1" applyAlignment="1">
      <alignment vertical="center"/>
    </xf>
    <xf numFmtId="0" fontId="27" fillId="2" borderId="26" xfId="0" applyFont="1" applyFill="1" applyBorder="1" applyAlignment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wrapText="1"/>
    </xf>
    <xf numFmtId="0" fontId="17" fillId="2" borderId="0" xfId="7" applyFont="1" applyFill="1" applyBorder="1" applyAlignment="1">
      <alignment horizontal="center" wrapText="1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8" fillId="2" borderId="0" xfId="7" applyFont="1" applyFill="1" applyBorder="1" applyAlignment="1">
      <alignment horizontal="centerContinuous" wrapText="1"/>
    </xf>
    <xf numFmtId="0" fontId="9" fillId="3" borderId="2" xfId="0" applyFont="1" applyFill="1" applyBorder="1" applyAlignment="1">
      <alignment horizontal="left" vertical="center"/>
    </xf>
    <xf numFmtId="1" fontId="53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164" fontId="13" fillId="3" borderId="1" xfId="11" applyNumberFormat="1" applyFont="1" applyFill="1" applyBorder="1" applyAlignment="1">
      <alignment horizontal="center" vertical="center" wrapText="1"/>
    </xf>
    <xf numFmtId="164" fontId="52" fillId="3" borderId="1" xfId="11" applyNumberFormat="1" applyFont="1" applyFill="1" applyBorder="1" applyAlignment="1">
      <alignment horizontal="left" vertical="center" wrapText="1"/>
    </xf>
    <xf numFmtId="1" fontId="53" fillId="3" borderId="50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3" borderId="2" xfId="9" applyFont="1" applyFill="1" applyBorder="1" applyAlignment="1">
      <alignment horizontal="left" vertical="center"/>
    </xf>
    <xf numFmtId="165" fontId="9" fillId="3" borderId="1" xfId="0" applyNumberFormat="1" applyFont="1" applyFill="1" applyBorder="1" applyAlignment="1">
      <alignment horizontal="right" vertical="center" wrapText="1"/>
    </xf>
    <xf numFmtId="4" fontId="9" fillId="3" borderId="63" xfId="0" applyNumberFormat="1" applyFont="1" applyFill="1" applyBorder="1" applyAlignment="1">
      <alignment horizontal="right" vertical="center" wrapText="1"/>
    </xf>
    <xf numFmtId="4" fontId="9" fillId="3" borderId="63" xfId="11" applyNumberFormat="1" applyFont="1" applyFill="1" applyBorder="1" applyAlignment="1">
      <alignment horizontal="right" vertical="center" wrapText="1"/>
    </xf>
    <xf numFmtId="4" fontId="9" fillId="3" borderId="48" xfId="0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right"/>
    </xf>
    <xf numFmtId="0" fontId="7" fillId="3" borderId="0" xfId="4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9" fillId="3" borderId="68" xfId="9" applyFont="1" applyFill="1" applyBorder="1" applyAlignment="1">
      <alignment horizontal="left" vertical="center"/>
    </xf>
    <xf numFmtId="165" fontId="9" fillId="3" borderId="38" xfId="0" applyNumberFormat="1" applyFont="1" applyFill="1" applyBorder="1" applyAlignment="1">
      <alignment horizontal="right" vertical="center" wrapText="1"/>
    </xf>
    <xf numFmtId="4" fontId="11" fillId="2" borderId="0" xfId="28" applyNumberFormat="1" applyFont="1" applyFill="1" applyBorder="1" applyAlignment="1" applyProtection="1">
      <alignment horizontal="center" vertical="center"/>
      <protection locked="0"/>
    </xf>
    <xf numFmtId="4" fontId="11" fillId="2" borderId="0" xfId="28" applyNumberFormat="1" applyFont="1" applyFill="1" applyBorder="1" applyAlignment="1" applyProtection="1">
      <alignment horizontal="center" vertical="center"/>
    </xf>
    <xf numFmtId="4" fontId="30" fillId="2" borderId="2" xfId="8" applyNumberFormat="1" applyFont="1" applyFill="1" applyBorder="1" applyAlignment="1" applyProtection="1">
      <alignment horizontal="center" vertical="center"/>
      <protection locked="0"/>
    </xf>
    <xf numFmtId="4" fontId="28" fillId="2" borderId="24" xfId="8" applyNumberFormat="1" applyFont="1" applyFill="1" applyBorder="1" applyAlignment="1">
      <alignment horizontal="center" vertical="center"/>
    </xf>
    <xf numFmtId="1" fontId="30" fillId="2" borderId="62" xfId="0" applyNumberFormat="1" applyFont="1" applyFill="1" applyBorder="1" applyAlignment="1">
      <alignment horizontal="center" vertical="center"/>
    </xf>
    <xf numFmtId="1" fontId="30" fillId="2" borderId="111" xfId="0" applyNumberFormat="1" applyFont="1" applyFill="1" applyBorder="1" applyAlignment="1">
      <alignment horizontal="center" vertical="center"/>
    </xf>
    <xf numFmtId="4" fontId="28" fillId="2" borderId="21" xfId="8" applyNumberFormat="1" applyFont="1" applyFill="1" applyBorder="1" applyAlignment="1">
      <alignment horizontal="center" vertical="center"/>
    </xf>
    <xf numFmtId="4" fontId="28" fillId="2" borderId="1" xfId="8" applyNumberFormat="1" applyFont="1" applyFill="1" applyBorder="1" applyAlignment="1">
      <alignment horizontal="center" vertical="center"/>
    </xf>
    <xf numFmtId="1" fontId="17" fillId="9" borderId="58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0" fontId="59" fillId="2" borderId="0" xfId="0" applyFont="1" applyFill="1" applyBorder="1" applyAlignment="1">
      <alignment horizontal="center" vertical="center" wrapText="1"/>
    </xf>
    <xf numFmtId="4" fontId="28" fillId="2" borderId="0" xfId="0" applyNumberFormat="1" applyFont="1" applyFill="1" applyBorder="1" applyAlignment="1">
      <alignment horizontal="center" vertical="center"/>
    </xf>
    <xf numFmtId="4" fontId="54" fillId="2" borderId="0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vertical="center"/>
    </xf>
    <xf numFmtId="0" fontId="22" fillId="5" borderId="0" xfId="0" applyFont="1" applyFill="1" applyAlignment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2" fontId="9" fillId="5" borderId="63" xfId="15" applyNumberFormat="1" applyFont="1" applyFill="1" applyBorder="1" applyAlignment="1">
      <alignment horizontal="center" vertical="center"/>
    </xf>
    <xf numFmtId="1" fontId="33" fillId="5" borderId="0" xfId="0" applyNumberFormat="1" applyFont="1" applyFill="1" applyBorder="1" applyAlignment="1">
      <alignment horizontal="center" vertical="center" wrapText="1"/>
    </xf>
    <xf numFmtId="1" fontId="17" fillId="5" borderId="0" xfId="0" applyNumberFormat="1" applyFont="1" applyFill="1" applyBorder="1" applyAlignment="1">
      <alignment horizontal="center" vertical="center" wrapText="1"/>
    </xf>
    <xf numFmtId="0" fontId="33" fillId="5" borderId="0" xfId="0" applyFont="1" applyFill="1" applyBorder="1" applyAlignment="1">
      <alignment horizontal="center" vertical="center" wrapText="1"/>
    </xf>
    <xf numFmtId="4" fontId="23" fillId="5" borderId="0" xfId="0" applyNumberFormat="1" applyFont="1" applyFill="1" applyBorder="1" applyAlignment="1">
      <alignment horizontal="right" vertical="center" wrapText="1"/>
    </xf>
    <xf numFmtId="4" fontId="22" fillId="5" borderId="0" xfId="0" applyNumberFormat="1" applyFont="1" applyFill="1" applyBorder="1" applyAlignment="1">
      <alignment horizontal="right" vertical="center" wrapText="1"/>
    </xf>
    <xf numFmtId="4" fontId="23" fillId="5" borderId="0" xfId="0" applyNumberFormat="1" applyFont="1" applyFill="1" applyBorder="1" applyAlignment="1">
      <alignment horizontal="center" vertical="center" wrapText="1"/>
    </xf>
    <xf numFmtId="4" fontId="36" fillId="5" borderId="0" xfId="0" applyNumberFormat="1" applyFont="1" applyFill="1" applyBorder="1" applyAlignment="1">
      <alignment horizontal="center" vertical="center"/>
    </xf>
    <xf numFmtId="4" fontId="26" fillId="5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 wrapText="1"/>
    </xf>
    <xf numFmtId="3" fontId="24" fillId="5" borderId="0" xfId="0" applyNumberFormat="1" applyFont="1" applyFill="1" applyBorder="1" applyAlignment="1">
      <alignment horizontal="center" vertical="center" wrapText="1"/>
    </xf>
    <xf numFmtId="1" fontId="25" fillId="5" borderId="0" xfId="0" applyNumberFormat="1" applyFont="1" applyFill="1" applyBorder="1" applyAlignment="1">
      <alignment horizontal="center" vertical="center"/>
    </xf>
    <xf numFmtId="3" fontId="25" fillId="5" borderId="0" xfId="0" applyNumberFormat="1" applyFont="1" applyFill="1" applyBorder="1" applyAlignment="1">
      <alignment vertical="center"/>
    </xf>
    <xf numFmtId="4" fontId="26" fillId="5" borderId="0" xfId="0" applyNumberFormat="1" applyFont="1" applyFill="1" applyBorder="1" applyAlignment="1">
      <alignment vertical="center"/>
    </xf>
    <xf numFmtId="164" fontId="9" fillId="5" borderId="38" xfId="0" applyNumberFormat="1" applyFont="1" applyFill="1" applyBorder="1" applyAlignment="1">
      <alignment horizontal="center"/>
    </xf>
    <xf numFmtId="2" fontId="9" fillId="5" borderId="38" xfId="0" applyNumberFormat="1" applyFont="1" applyFill="1" applyBorder="1" applyAlignment="1">
      <alignment horizontal="center"/>
    </xf>
    <xf numFmtId="1" fontId="59" fillId="5" borderId="0" xfId="0" applyNumberFormat="1" applyFont="1" applyFill="1" applyBorder="1" applyAlignment="1">
      <alignment horizontal="center" vertical="center" wrapText="1"/>
    </xf>
    <xf numFmtId="4" fontId="39" fillId="5" borderId="0" xfId="0" applyNumberFormat="1" applyFont="1" applyFill="1" applyBorder="1" applyAlignment="1">
      <alignment horizontal="right" vertical="center" wrapText="1"/>
    </xf>
    <xf numFmtId="4" fontId="39" fillId="5" borderId="0" xfId="0" applyNumberFormat="1" applyFont="1" applyFill="1" applyBorder="1" applyAlignment="1">
      <alignment horizontal="center" vertical="center" wrapText="1"/>
    </xf>
    <xf numFmtId="4" fontId="54" fillId="5" borderId="0" xfId="0" applyNumberFormat="1" applyFont="1" applyFill="1" applyBorder="1" applyAlignment="1">
      <alignment horizontal="center" vertical="center"/>
    </xf>
    <xf numFmtId="1" fontId="20" fillId="5" borderId="1" xfId="28" applyNumberFormat="1" applyFont="1" applyFill="1" applyBorder="1" applyAlignment="1">
      <alignment horizontal="center" vertical="center" wrapText="1"/>
    </xf>
    <xf numFmtId="1" fontId="20" fillId="5" borderId="64" xfId="28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39" fillId="10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0" fillId="2" borderId="50" xfId="0" applyFill="1" applyBorder="1" applyAlignment="1">
      <alignment vertical="center" wrapText="1"/>
    </xf>
    <xf numFmtId="0" fontId="0" fillId="2" borderId="63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37" fillId="2" borderId="34" xfId="0" applyFont="1" applyFill="1" applyBorder="1" applyAlignment="1">
      <alignment vertical="center" wrapText="1"/>
    </xf>
    <xf numFmtId="3" fontId="16" fillId="2" borderId="36" xfId="0" applyNumberFormat="1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vertical="center" wrapText="1"/>
    </xf>
    <xf numFmtId="3" fontId="56" fillId="2" borderId="38" xfId="0" applyNumberFormat="1" applyFont="1" applyFill="1" applyBorder="1" applyAlignment="1">
      <alignment horizontal="center" vertical="center" wrapText="1"/>
    </xf>
    <xf numFmtId="3" fontId="56" fillId="2" borderId="39" xfId="0" applyNumberFormat="1" applyFont="1" applyFill="1" applyBorder="1" applyAlignment="1">
      <alignment horizontal="center" vertical="center" wrapText="1"/>
    </xf>
    <xf numFmtId="165" fontId="39" fillId="5" borderId="1" xfId="0" applyNumberFormat="1" applyFont="1" applyFill="1" applyBorder="1" applyAlignment="1">
      <alignment horizontal="center" vertical="center"/>
    </xf>
    <xf numFmtId="0" fontId="68" fillId="2" borderId="50" xfId="0" applyFont="1" applyFill="1" applyBorder="1" applyAlignment="1">
      <alignment vertical="center" wrapText="1"/>
    </xf>
    <xf numFmtId="0" fontId="68" fillId="2" borderId="63" xfId="0" applyFont="1" applyFill="1" applyBorder="1" applyAlignment="1">
      <alignment horizontal="center" vertical="center" wrapText="1"/>
    </xf>
    <xf numFmtId="0" fontId="69" fillId="2" borderId="63" xfId="0" applyFont="1" applyFill="1" applyBorder="1" applyAlignment="1">
      <alignment horizontal="center" vertical="center" wrapText="1"/>
    </xf>
    <xf numFmtId="0" fontId="68" fillId="10" borderId="63" xfId="0" applyFont="1" applyFill="1" applyBorder="1" applyAlignment="1">
      <alignment horizontal="center" vertical="center" wrapText="1"/>
    </xf>
    <xf numFmtId="0" fontId="68" fillId="10" borderId="48" xfId="0" applyFont="1" applyFill="1" applyBorder="1" applyAlignment="1">
      <alignment horizontal="center" vertical="center" wrapText="1"/>
    </xf>
    <xf numFmtId="0" fontId="32" fillId="2" borderId="34" xfId="0" applyFont="1" applyFill="1" applyBorder="1" applyAlignment="1">
      <alignment vertical="center" wrapText="1"/>
    </xf>
    <xf numFmtId="3" fontId="56" fillId="10" borderId="38" xfId="0" applyNumberFormat="1" applyFont="1" applyFill="1" applyBorder="1" applyAlignment="1">
      <alignment horizontal="center" vertical="center" wrapText="1"/>
    </xf>
    <xf numFmtId="3" fontId="56" fillId="10" borderId="39" xfId="0" applyNumberFormat="1" applyFont="1" applyFill="1" applyBorder="1" applyAlignment="1">
      <alignment horizontal="center" vertical="center" wrapText="1"/>
    </xf>
    <xf numFmtId="1" fontId="22" fillId="11" borderId="8" xfId="0" applyNumberFormat="1" applyFont="1" applyFill="1" applyBorder="1" applyAlignment="1">
      <alignment horizontal="center" vertical="center" wrapText="1"/>
    </xf>
    <xf numFmtId="4" fontId="26" fillId="11" borderId="23" xfId="0" applyNumberFormat="1" applyFont="1" applyFill="1" applyBorder="1" applyAlignment="1">
      <alignment vertical="center"/>
    </xf>
    <xf numFmtId="0" fontId="22" fillId="11" borderId="0" xfId="0" applyFont="1" applyFill="1"/>
    <xf numFmtId="0" fontId="65" fillId="11" borderId="0" xfId="0" applyFont="1" applyFill="1"/>
    <xf numFmtId="4" fontId="17" fillId="11" borderId="0" xfId="4" applyNumberFormat="1" applyFont="1" applyFill="1" applyBorder="1" applyAlignment="1">
      <alignment horizontal="center" vertical="center"/>
    </xf>
    <xf numFmtId="1" fontId="10" fillId="11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11" borderId="8" xfId="0" applyFont="1" applyFill="1" applyBorder="1" applyAlignment="1" applyProtection="1">
      <alignment horizontal="left" vertical="center"/>
      <protection locked="0"/>
    </xf>
    <xf numFmtId="0" fontId="10" fillId="11" borderId="1" xfId="0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left"/>
      <protection locked="0"/>
    </xf>
    <xf numFmtId="39" fontId="10" fillId="11" borderId="1" xfId="0" applyNumberFormat="1" applyFont="1" applyFill="1" applyBorder="1" applyAlignment="1" applyProtection="1">
      <alignment horizontal="left"/>
      <protection locked="0"/>
    </xf>
    <xf numFmtId="0" fontId="10" fillId="11" borderId="1" xfId="4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left" vertical="center"/>
      <protection locked="0"/>
    </xf>
    <xf numFmtId="0" fontId="10" fillId="11" borderId="8" xfId="0" applyFont="1" applyFill="1" applyBorder="1" applyAlignment="1" applyProtection="1">
      <alignment horizontal="left" vertical="top"/>
      <protection locked="0"/>
    </xf>
    <xf numFmtId="0" fontId="10" fillId="11" borderId="1" xfId="0" applyFont="1" applyFill="1" applyBorder="1" applyAlignment="1">
      <alignment vertical="center"/>
    </xf>
    <xf numFmtId="0" fontId="10" fillId="11" borderId="10" xfId="4" applyFont="1" applyFill="1" applyBorder="1" applyAlignment="1" applyProtection="1">
      <alignment horizontal="left" vertical="center" wrapText="1"/>
      <protection locked="0"/>
    </xf>
    <xf numFmtId="0" fontId="10" fillId="11" borderId="2" xfId="34" applyFont="1" applyFill="1" applyBorder="1" applyAlignment="1" applyProtection="1">
      <alignment horizontal="left" vertical="center" wrapText="1"/>
      <protection locked="0"/>
    </xf>
    <xf numFmtId="0" fontId="37" fillId="11" borderId="1" xfId="0" applyFont="1" applyFill="1" applyBorder="1" applyAlignment="1">
      <alignment vertical="center" wrapText="1"/>
    </xf>
    <xf numFmtId="0" fontId="10" fillId="11" borderId="2" xfId="0" applyFont="1" applyFill="1" applyBorder="1" applyAlignment="1" applyProtection="1">
      <alignment horizontal="left" vertical="center" wrapText="1"/>
      <protection locked="0"/>
    </xf>
    <xf numFmtId="0" fontId="9" fillId="11" borderId="1" xfId="0" applyFont="1" applyFill="1" applyBorder="1" applyAlignment="1">
      <alignment vertical="center"/>
    </xf>
    <xf numFmtId="0" fontId="22" fillId="11" borderId="1" xfId="0" applyFont="1" applyFill="1" applyBorder="1" applyAlignment="1">
      <alignment horizontal="center" vertical="center"/>
    </xf>
    <xf numFmtId="2" fontId="9" fillId="11" borderId="1" xfId="15" applyNumberFormat="1" applyFont="1" applyFill="1" applyBorder="1" applyAlignment="1">
      <alignment horizontal="center" vertical="center"/>
    </xf>
    <xf numFmtId="4" fontId="30" fillId="11" borderId="1" xfId="0" applyNumberFormat="1" applyFont="1" applyFill="1" applyBorder="1" applyAlignment="1">
      <alignment horizontal="center" vertical="center"/>
    </xf>
    <xf numFmtId="4" fontId="30" fillId="11" borderId="58" xfId="8" applyNumberFormat="1" applyFont="1" applyFill="1" applyBorder="1" applyAlignment="1" applyProtection="1">
      <alignment horizontal="center" vertical="center"/>
      <protection locked="0"/>
    </xf>
    <xf numFmtId="4" fontId="30" fillId="11" borderId="32" xfId="0" applyNumberFormat="1" applyFont="1" applyFill="1" applyBorder="1" applyAlignment="1">
      <alignment horizontal="center" vertical="center"/>
    </xf>
    <xf numFmtId="1" fontId="39" fillId="2" borderId="25" xfId="0" applyNumberFormat="1" applyFont="1" applyFill="1" applyBorder="1" applyAlignment="1">
      <alignment horizontal="center" vertical="center" wrapText="1"/>
    </xf>
    <xf numFmtId="0" fontId="28" fillId="2" borderId="65" xfId="5" applyFont="1" applyFill="1" applyBorder="1" applyAlignment="1">
      <alignment horizontal="center" vertical="center"/>
    </xf>
    <xf numFmtId="1" fontId="28" fillId="2" borderId="4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1" fontId="39" fillId="2" borderId="45" xfId="0" applyNumberFormat="1" applyFont="1" applyFill="1" applyBorder="1" applyAlignment="1">
      <alignment horizontal="center" vertical="center" wrapText="1"/>
    </xf>
    <xf numFmtId="165" fontId="28" fillId="2" borderId="63" xfId="0" applyNumberFormat="1" applyFont="1" applyFill="1" applyBorder="1" applyAlignment="1">
      <alignment horizontal="center" vertical="center"/>
    </xf>
    <xf numFmtId="1" fontId="28" fillId="2" borderId="40" xfId="0" applyNumberFormat="1" applyFont="1" applyFill="1" applyBorder="1" applyAlignment="1">
      <alignment horizontal="center" vertical="center"/>
    </xf>
    <xf numFmtId="1" fontId="28" fillId="2" borderId="8" xfId="0" applyNumberFormat="1" applyFont="1" applyFill="1" applyBorder="1" applyAlignment="1">
      <alignment horizontal="center" vertical="center"/>
    </xf>
    <xf numFmtId="165" fontId="28" fillId="2" borderId="8" xfId="0" applyNumberFormat="1" applyFont="1" applyFill="1" applyBorder="1" applyAlignment="1">
      <alignment horizontal="center" vertical="center"/>
    </xf>
    <xf numFmtId="165" fontId="28" fillId="2" borderId="9" xfId="0" applyNumberFormat="1" applyFont="1" applyFill="1" applyBorder="1" applyAlignment="1">
      <alignment horizontal="center" vertical="center"/>
    </xf>
    <xf numFmtId="165" fontId="28" fillId="2" borderId="116" xfId="0" applyNumberFormat="1" applyFont="1" applyFill="1" applyBorder="1" applyAlignment="1">
      <alignment horizontal="center" vertical="center"/>
    </xf>
    <xf numFmtId="0" fontId="28" fillId="2" borderId="40" xfId="0" applyFont="1" applyFill="1" applyBorder="1" applyAlignment="1">
      <alignment horizontal="center" vertical="center"/>
    </xf>
    <xf numFmtId="165" fontId="28" fillId="2" borderId="38" xfId="0" applyNumberFormat="1" applyFont="1" applyFill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 wrapText="1"/>
    </xf>
    <xf numFmtId="1" fontId="28" fillId="2" borderId="62" xfId="0" applyNumberFormat="1" applyFont="1" applyFill="1" applyBorder="1" applyAlignment="1">
      <alignment horizontal="center" vertical="center"/>
    </xf>
    <xf numFmtId="3" fontId="28" fillId="2" borderId="62" xfId="0" applyNumberFormat="1" applyFont="1" applyFill="1" applyBorder="1" applyAlignment="1">
      <alignment horizontal="center" vertical="center"/>
    </xf>
    <xf numFmtId="3" fontId="28" fillId="2" borderId="63" xfId="0" applyNumberFormat="1" applyFont="1" applyFill="1" applyBorder="1" applyAlignment="1">
      <alignment horizontal="center" vertical="center"/>
    </xf>
    <xf numFmtId="165" fontId="28" fillId="2" borderId="49" xfId="0" applyNumberFormat="1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/>
    </xf>
    <xf numFmtId="165" fontId="28" fillId="2" borderId="61" xfId="0" applyNumberFormat="1" applyFont="1" applyFill="1" applyBorder="1" applyAlignment="1">
      <alignment horizontal="center" vertical="center"/>
    </xf>
    <xf numFmtId="1" fontId="28" fillId="2" borderId="21" xfId="0" applyNumberFormat="1" applyFont="1" applyFill="1" applyBorder="1" applyAlignment="1">
      <alignment horizontal="center" vertical="center"/>
    </xf>
    <xf numFmtId="3" fontId="28" fillId="2" borderId="38" xfId="0" applyNumberFormat="1" applyFont="1" applyFill="1" applyBorder="1" applyAlignment="1">
      <alignment horizontal="center" vertical="center"/>
    </xf>
    <xf numFmtId="165" fontId="28" fillId="2" borderId="39" xfId="0" applyNumberFormat="1" applyFont="1" applyFill="1" applyBorder="1" applyAlignment="1">
      <alignment horizontal="center" vertical="center"/>
    </xf>
    <xf numFmtId="165" fontId="28" fillId="2" borderId="68" xfId="0" applyNumberFormat="1" applyFont="1" applyFill="1" applyBorder="1" applyAlignment="1">
      <alignment horizontal="center" vertical="center"/>
    </xf>
    <xf numFmtId="0" fontId="24" fillId="2" borderId="0" xfId="0" applyFont="1" applyFill="1" applyProtection="1"/>
    <xf numFmtId="0" fontId="9" fillId="2" borderId="1" xfId="4" applyFont="1" applyFill="1" applyBorder="1" applyAlignment="1" applyProtection="1">
      <alignment horizontal="center" vertical="center"/>
      <protection locked="0"/>
    </xf>
    <xf numFmtId="4" fontId="9" fillId="11" borderId="1" xfId="8" applyNumberFormat="1" applyFont="1" applyFill="1" applyBorder="1" applyAlignment="1" applyProtection="1">
      <alignment horizontal="center" vertical="center"/>
      <protection locked="0"/>
    </xf>
    <xf numFmtId="1" fontId="9" fillId="2" borderId="1" xfId="6" applyNumberFormat="1" applyFont="1" applyFill="1" applyBorder="1" applyAlignment="1" applyProtection="1">
      <alignment horizontal="center" vertical="center"/>
    </xf>
    <xf numFmtId="4" fontId="9" fillId="2" borderId="1" xfId="8" applyNumberFormat="1" applyFont="1" applyFill="1" applyBorder="1" applyAlignment="1" applyProtection="1">
      <alignment horizontal="center" vertical="center"/>
      <protection locked="0"/>
    </xf>
    <xf numFmtId="4" fontId="9" fillId="2" borderId="1" xfId="8" applyNumberFormat="1" applyFont="1" applyFill="1" applyBorder="1" applyAlignment="1" applyProtection="1">
      <alignment horizontal="center" vertical="center"/>
    </xf>
    <xf numFmtId="0" fontId="9" fillId="0" borderId="10" xfId="4" applyFont="1" applyFill="1" applyBorder="1" applyAlignment="1" applyProtection="1">
      <alignment horizontal="center" vertical="center"/>
      <protection locked="0"/>
    </xf>
    <xf numFmtId="4" fontId="9" fillId="0" borderId="65" xfId="8" applyNumberFormat="1" applyFont="1" applyFill="1" applyBorder="1" applyAlignment="1" applyProtection="1">
      <alignment horizontal="center" vertical="center"/>
      <protection locked="0"/>
    </xf>
    <xf numFmtId="4" fontId="9" fillId="0" borderId="10" xfId="8" applyNumberFormat="1" applyFont="1" applyFill="1" applyBorder="1" applyAlignment="1" applyProtection="1">
      <alignment horizontal="right" vertical="center"/>
    </xf>
    <xf numFmtId="3" fontId="9" fillId="0" borderId="4" xfId="8" applyNumberFormat="1" applyFont="1" applyFill="1" applyBorder="1" applyAlignment="1" applyProtection="1">
      <alignment horizontal="center" vertical="center"/>
    </xf>
    <xf numFmtId="1" fontId="9" fillId="0" borderId="1" xfId="6" applyNumberFormat="1" applyFont="1" applyFill="1" applyBorder="1" applyAlignment="1" applyProtection="1">
      <alignment horizontal="center" vertical="center"/>
    </xf>
    <xf numFmtId="4" fontId="9" fillId="0" borderId="1" xfId="8" applyNumberFormat="1" applyFont="1" applyFill="1" applyBorder="1" applyAlignment="1" applyProtection="1">
      <alignment horizontal="center" vertical="center"/>
      <protection locked="0"/>
    </xf>
    <xf numFmtId="4" fontId="9" fillId="0" borderId="10" xfId="8" applyNumberFormat="1" applyFont="1" applyFill="1" applyBorder="1" applyAlignment="1" applyProtection="1">
      <alignment horizontal="center" vertical="center"/>
      <protection locked="0"/>
    </xf>
    <xf numFmtId="4" fontId="9" fillId="0" borderId="1" xfId="8" applyNumberFormat="1" applyFont="1" applyFill="1" applyBorder="1" applyAlignment="1" applyProtection="1">
      <alignment horizontal="center" vertical="center"/>
    </xf>
    <xf numFmtId="4" fontId="9" fillId="0" borderId="63" xfId="8" applyNumberFormat="1" applyFont="1" applyFill="1" applyBorder="1" applyAlignment="1" applyProtection="1">
      <alignment horizontal="right" vertical="center"/>
    </xf>
    <xf numFmtId="3" fontId="9" fillId="0" borderId="34" xfId="8" applyNumberFormat="1" applyFont="1" applyFill="1" applyBorder="1" applyAlignment="1" applyProtection="1">
      <alignment horizontal="center" vertical="center"/>
    </xf>
    <xf numFmtId="0" fontId="24" fillId="0" borderId="0" xfId="0" applyFont="1" applyFill="1" applyProtection="1"/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1" fontId="24" fillId="2" borderId="8" xfId="0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5" fillId="2" borderId="0" xfId="0" applyFont="1" applyFill="1"/>
    <xf numFmtId="3" fontId="35" fillId="2" borderId="17" xfId="0" applyNumberFormat="1" applyFont="1" applyFill="1" applyBorder="1"/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5" fillId="2" borderId="18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4" fontId="35" fillId="2" borderId="23" xfId="0" applyNumberFormat="1" applyFont="1" applyFill="1" applyBorder="1" applyAlignment="1">
      <alignment vertical="center"/>
    </xf>
    <xf numFmtId="0" fontId="24" fillId="2" borderId="0" xfId="0" applyFont="1" applyFill="1"/>
    <xf numFmtId="0" fontId="35" fillId="2" borderId="25" xfId="0" applyFont="1" applyFill="1" applyBorder="1" applyAlignment="1">
      <alignment horizontal="center" vertical="center"/>
    </xf>
    <xf numFmtId="0" fontId="9" fillId="2" borderId="57" xfId="0" applyFont="1" applyFill="1" applyBorder="1" applyAlignment="1">
      <alignment horizontal="center" vertical="center"/>
    </xf>
    <xf numFmtId="0" fontId="20" fillId="2" borderId="58" xfId="4" applyFont="1" applyFill="1" applyBorder="1" applyAlignment="1">
      <alignment horizontal="center" vertical="center" wrapText="1"/>
    </xf>
    <xf numFmtId="0" fontId="20" fillId="2" borderId="115" xfId="4" applyFont="1" applyFill="1" applyBorder="1" applyAlignment="1">
      <alignment horizontal="center" vertical="center" wrapText="1"/>
    </xf>
    <xf numFmtId="0" fontId="20" fillId="2" borderId="60" xfId="4" applyFont="1" applyFill="1" applyBorder="1" applyAlignment="1" applyProtection="1">
      <alignment horizontal="center" vertical="center" wrapText="1"/>
    </xf>
    <xf numFmtId="1" fontId="20" fillId="2" borderId="16" xfId="4" applyNumberFormat="1" applyFont="1" applyFill="1" applyBorder="1" applyAlignment="1">
      <alignment horizontal="center" vertical="center" wrapText="1"/>
    </xf>
    <xf numFmtId="0" fontId="20" fillId="2" borderId="16" xfId="4" applyFont="1" applyFill="1" applyBorder="1" applyAlignment="1">
      <alignment horizontal="center" vertical="center" wrapText="1"/>
    </xf>
    <xf numFmtId="1" fontId="20" fillId="2" borderId="17" xfId="4" applyNumberFormat="1" applyFont="1" applyFill="1" applyBorder="1" applyAlignment="1">
      <alignment horizontal="center" vertical="center" wrapText="1"/>
    </xf>
    <xf numFmtId="0" fontId="20" fillId="2" borderId="45" xfId="4" applyFont="1" applyFill="1" applyBorder="1" applyAlignment="1" applyProtection="1">
      <alignment horizontal="center" vertical="center" wrapText="1"/>
    </xf>
    <xf numFmtId="1" fontId="20" fillId="5" borderId="16" xfId="4" applyNumberFormat="1" applyFont="1" applyFill="1" applyBorder="1" applyAlignment="1">
      <alignment horizontal="center" vertical="center" wrapText="1"/>
    </xf>
    <xf numFmtId="2" fontId="20" fillId="5" borderId="16" xfId="4" applyNumberFormat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vertical="center"/>
    </xf>
    <xf numFmtId="0" fontId="20" fillId="2" borderId="1" xfId="4" applyFont="1" applyFill="1" applyBorder="1" applyAlignment="1" applyProtection="1">
      <alignment horizontal="center" vertical="center" wrapText="1"/>
    </xf>
    <xf numFmtId="1" fontId="20" fillId="2" borderId="1" xfId="4" applyNumberFormat="1" applyFont="1" applyFill="1" applyBorder="1" applyAlignment="1">
      <alignment horizontal="center" vertical="center" wrapText="1"/>
    </xf>
    <xf numFmtId="2" fontId="20" fillId="2" borderId="1" xfId="4" applyNumberFormat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1" fontId="20" fillId="5" borderId="1" xfId="4" applyNumberFormat="1" applyFont="1" applyFill="1" applyBorder="1" applyAlignment="1">
      <alignment horizontal="center" vertical="center" wrapText="1"/>
    </xf>
    <xf numFmtId="4" fontId="24" fillId="2" borderId="0" xfId="0" applyNumberFormat="1" applyFont="1" applyFill="1"/>
    <xf numFmtId="0" fontId="24" fillId="2" borderId="24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left" vertical="center"/>
    </xf>
    <xf numFmtId="4" fontId="9" fillId="12" borderId="1" xfId="8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4" fontId="9" fillId="2" borderId="1" xfId="8" applyNumberFormat="1" applyFont="1" applyFill="1" applyBorder="1" applyAlignment="1" applyProtection="1">
      <alignment horizontal="right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4" fontId="9" fillId="0" borderId="1" xfId="8" applyNumberFormat="1" applyFont="1" applyFill="1" applyBorder="1" applyAlignment="1" applyProtection="1">
      <alignment horizontal="right" vertical="center"/>
    </xf>
    <xf numFmtId="4" fontId="53" fillId="0" borderId="65" xfId="8" applyNumberFormat="1" applyFont="1" applyFill="1" applyBorder="1" applyAlignment="1" applyProtection="1">
      <alignment horizontal="center" vertical="center"/>
      <protection locked="0"/>
    </xf>
    <xf numFmtId="3" fontId="9" fillId="0" borderId="65" xfId="8" applyNumberFormat="1" applyFont="1" applyFill="1" applyBorder="1" applyAlignment="1" applyProtection="1">
      <alignment horizontal="center" vertical="center"/>
    </xf>
    <xf numFmtId="1" fontId="9" fillId="0" borderId="10" xfId="6" applyNumberFormat="1" applyFont="1" applyFill="1" applyBorder="1" applyAlignment="1" applyProtection="1">
      <alignment horizontal="center" vertical="center"/>
    </xf>
    <xf numFmtId="4" fontId="9" fillId="0" borderId="10" xfId="8" applyNumberFormat="1" applyFont="1" applyFill="1" applyBorder="1" applyAlignment="1" applyProtection="1">
      <alignment horizontal="center" vertical="center"/>
    </xf>
    <xf numFmtId="0" fontId="9" fillId="0" borderId="1" xfId="4" applyFont="1" applyFill="1" applyBorder="1" applyAlignment="1" applyProtection="1">
      <alignment horizontal="center" vertical="center"/>
      <protection locked="0"/>
    </xf>
    <xf numFmtId="4" fontId="20" fillId="0" borderId="9" xfId="4" applyNumberFormat="1" applyFont="1" applyFill="1" applyBorder="1" applyAlignment="1">
      <alignment horizontal="center" vertical="center"/>
    </xf>
    <xf numFmtId="4" fontId="24" fillId="0" borderId="0" xfId="0" applyNumberFormat="1" applyFont="1" applyFill="1"/>
    <xf numFmtId="4" fontId="20" fillId="2" borderId="116" xfId="4" applyNumberFormat="1" applyFont="1" applyFill="1" applyBorder="1" applyAlignment="1">
      <alignment horizontal="center" vertical="center"/>
    </xf>
    <xf numFmtId="4" fontId="20" fillId="2" borderId="7" xfId="4" applyNumberFormat="1" applyFont="1" applyFill="1" applyBorder="1" applyAlignment="1">
      <alignment horizontal="center" vertical="center"/>
    </xf>
    <xf numFmtId="4" fontId="20" fillId="2" borderId="12" xfId="4" applyNumberFormat="1" applyFont="1" applyFill="1" applyBorder="1" applyAlignment="1">
      <alignment horizontal="center" vertical="center"/>
    </xf>
    <xf numFmtId="4" fontId="20" fillId="2" borderId="13" xfId="4" applyNumberFormat="1" applyFont="1" applyFill="1" applyBorder="1" applyAlignment="1">
      <alignment horizontal="center" vertical="center"/>
    </xf>
    <xf numFmtId="4" fontId="20" fillId="2" borderId="67" xfId="4" applyNumberFormat="1" applyFont="1" applyFill="1" applyBorder="1" applyAlignment="1">
      <alignment horizontal="center" vertical="center"/>
    </xf>
    <xf numFmtId="4" fontId="20" fillId="2" borderId="14" xfId="4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20" fillId="5" borderId="1" xfId="4" applyNumberFormat="1" applyFont="1" applyFill="1" applyBorder="1" applyAlignment="1">
      <alignment horizontal="center" vertical="center" wrapText="1"/>
    </xf>
    <xf numFmtId="0" fontId="9" fillId="11" borderId="1" xfId="34" applyFont="1" applyFill="1" applyBorder="1" applyAlignment="1" applyProtection="1">
      <alignment horizontal="left" vertical="center" wrapText="1"/>
      <protection locked="0"/>
    </xf>
    <xf numFmtId="3" fontId="9" fillId="0" borderId="1" xfId="8" applyNumberFormat="1" applyFont="1" applyFill="1" applyBorder="1" applyAlignment="1" applyProtection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4" fontId="20" fillId="2" borderId="66" xfId="4" applyNumberFormat="1" applyFont="1" applyFill="1" applyBorder="1" applyAlignment="1">
      <alignment horizontal="center" vertical="center"/>
    </xf>
    <xf numFmtId="4" fontId="20" fillId="2" borderId="0" xfId="4" applyNumberFormat="1" applyFont="1" applyFill="1" applyBorder="1" applyAlignment="1">
      <alignment horizontal="center" vertical="center"/>
    </xf>
    <xf numFmtId="3" fontId="9" fillId="11" borderId="1" xfId="8" applyNumberFormat="1" applyFont="1" applyFill="1" applyBorder="1" applyAlignment="1" applyProtection="1">
      <alignment horizontal="center" vertical="center"/>
    </xf>
    <xf numFmtId="3" fontId="9" fillId="2" borderId="1" xfId="8" applyNumberFormat="1" applyFont="1" applyFill="1" applyBorder="1" applyAlignment="1" applyProtection="1">
      <alignment horizontal="center" vertical="center"/>
    </xf>
    <xf numFmtId="4" fontId="9" fillId="11" borderId="1" xfId="8" applyNumberFormat="1" applyFont="1" applyFill="1" applyBorder="1" applyAlignment="1" applyProtection="1">
      <alignment horizontal="center" vertical="center"/>
    </xf>
    <xf numFmtId="0" fontId="26" fillId="2" borderId="7" xfId="0" applyFont="1" applyFill="1" applyBorder="1" applyAlignment="1">
      <alignment horizontal="center" vertical="center" wrapText="1"/>
    </xf>
    <xf numFmtId="4" fontId="22" fillId="2" borderId="20" xfId="0" applyNumberFormat="1" applyFont="1" applyFill="1" applyBorder="1" applyAlignment="1">
      <alignment horizontal="right" vertical="center" wrapText="1"/>
    </xf>
    <xf numFmtId="0" fontId="65" fillId="2" borderId="0" xfId="0" applyFont="1" applyFill="1" applyAlignment="1">
      <alignment vertical="center"/>
    </xf>
    <xf numFmtId="1" fontId="12" fillId="2" borderId="16" xfId="28" applyNumberFormat="1" applyFont="1" applyFill="1" applyBorder="1" applyAlignment="1">
      <alignment horizontal="center" vertical="center" wrapText="1"/>
    </xf>
    <xf numFmtId="1" fontId="12" fillId="2" borderId="23" xfId="28" applyNumberFormat="1" applyFont="1" applyFill="1" applyBorder="1" applyAlignment="1">
      <alignment horizontal="center" vertical="center" wrapText="1"/>
    </xf>
    <xf numFmtId="1" fontId="12" fillId="2" borderId="21" xfId="28" applyNumberFormat="1" applyFont="1" applyFill="1" applyBorder="1" applyAlignment="1">
      <alignment horizontal="center" vertical="center" wrapText="1"/>
    </xf>
    <xf numFmtId="1" fontId="12" fillId="5" borderId="1" xfId="28" applyNumberFormat="1" applyFont="1" applyFill="1" applyBorder="1" applyAlignment="1">
      <alignment horizontal="center" vertical="center" wrapText="1"/>
    </xf>
    <xf numFmtId="1" fontId="12" fillId="2" borderId="22" xfId="28" applyNumberFormat="1" applyFont="1" applyFill="1" applyBorder="1" applyAlignment="1">
      <alignment horizontal="center" vertical="center" wrapText="1"/>
    </xf>
    <xf numFmtId="1" fontId="12" fillId="2" borderId="64" xfId="28" applyNumberFormat="1" applyFont="1" applyFill="1" applyBorder="1" applyAlignment="1">
      <alignment horizontal="center" vertical="center" wrapText="1"/>
    </xf>
    <xf numFmtId="1" fontId="12" fillId="2" borderId="29" xfId="28" applyNumberFormat="1" applyFont="1" applyFill="1" applyBorder="1" applyAlignment="1">
      <alignment horizontal="center" vertical="center" wrapText="1"/>
    </xf>
    <xf numFmtId="1" fontId="12" fillId="5" borderId="64" xfId="28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1" fontId="17" fillId="5" borderId="1" xfId="28" applyNumberFormat="1" applyFont="1" applyFill="1" applyBorder="1" applyAlignment="1">
      <alignment horizontal="center" vertical="center" wrapText="1"/>
    </xf>
    <xf numFmtId="1" fontId="17" fillId="2" borderId="22" xfId="28" applyNumberFormat="1" applyFont="1" applyFill="1" applyBorder="1" applyAlignment="1">
      <alignment horizontal="center" vertical="center" wrapText="1"/>
    </xf>
    <xf numFmtId="1" fontId="17" fillId="2" borderId="29" xfId="28" applyNumberFormat="1" applyFont="1" applyFill="1" applyBorder="1" applyAlignment="1">
      <alignment horizontal="center" vertical="center" wrapText="1"/>
    </xf>
    <xf numFmtId="1" fontId="17" fillId="5" borderId="64" xfId="28" applyNumberFormat="1" applyFont="1" applyFill="1" applyBorder="1" applyAlignment="1">
      <alignment horizontal="center" vertical="center" wrapText="1"/>
    </xf>
    <xf numFmtId="4" fontId="35" fillId="2" borderId="29" xfId="0" applyNumberFormat="1" applyFont="1" applyFill="1" applyBorder="1" applyAlignment="1">
      <alignment horizontal="center" vertical="center"/>
    </xf>
    <xf numFmtId="4" fontId="35" fillId="5" borderId="29" xfId="0" applyNumberFormat="1" applyFont="1" applyFill="1" applyBorder="1" applyAlignment="1">
      <alignment horizontal="center" vertical="center"/>
    </xf>
    <xf numFmtId="1" fontId="12" fillId="5" borderId="22" xfId="28" applyNumberFormat="1" applyFont="1" applyFill="1" applyBorder="1" applyAlignment="1">
      <alignment horizontal="center" vertical="center" wrapText="1"/>
    </xf>
    <xf numFmtId="1" fontId="17" fillId="5" borderId="22" xfId="28" applyNumberFormat="1" applyFont="1" applyFill="1" applyBorder="1" applyAlignment="1">
      <alignment horizontal="center" vertical="center" wrapText="1"/>
    </xf>
    <xf numFmtId="0" fontId="12" fillId="5" borderId="10" xfId="28" applyFont="1" applyFill="1" applyBorder="1" applyAlignment="1">
      <alignment horizontal="center" vertical="center"/>
    </xf>
    <xf numFmtId="2" fontId="12" fillId="5" borderId="10" xfId="15" applyNumberFormat="1" applyFont="1" applyFill="1" applyBorder="1" applyAlignment="1">
      <alignment horizontal="center" vertical="center"/>
    </xf>
    <xf numFmtId="4" fontId="10" fillId="2" borderId="10" xfId="28" applyNumberFormat="1" applyFont="1" applyFill="1" applyBorder="1" applyAlignment="1" applyProtection="1">
      <alignment horizontal="center" vertical="center"/>
      <protection locked="0"/>
    </xf>
    <xf numFmtId="4" fontId="10" fillId="2" borderId="10" xfId="28" applyNumberFormat="1" applyFont="1" applyFill="1" applyBorder="1" applyAlignment="1" applyProtection="1">
      <alignment horizontal="right" vertical="center"/>
      <protection locked="0"/>
    </xf>
    <xf numFmtId="0" fontId="12" fillId="2" borderId="10" xfId="28" applyFont="1" applyFill="1" applyBorder="1" applyAlignment="1" applyProtection="1">
      <alignment horizontal="center" vertical="center" wrapText="1"/>
      <protection locked="0"/>
    </xf>
    <xf numFmtId="4" fontId="10" fillId="2" borderId="10" xfId="28" applyNumberFormat="1" applyFont="1" applyFill="1" applyBorder="1" applyAlignment="1">
      <alignment horizontal="right" vertical="center"/>
    </xf>
    <xf numFmtId="4" fontId="10" fillId="11" borderId="36" xfId="28" applyNumberFormat="1" applyFont="1" applyFill="1" applyBorder="1" applyAlignment="1">
      <alignment horizontal="right" vertical="center"/>
    </xf>
    <xf numFmtId="0" fontId="12" fillId="2" borderId="31" xfId="28" applyFont="1" applyFill="1" applyBorder="1" applyAlignment="1">
      <alignment horizontal="center" vertical="center"/>
    </xf>
    <xf numFmtId="0" fontId="12" fillId="2" borderId="10" xfId="28" applyFont="1" applyFill="1" applyBorder="1" applyAlignment="1">
      <alignment horizontal="center" vertical="center"/>
    </xf>
    <xf numFmtId="2" fontId="12" fillId="11" borderId="1" xfId="15" applyNumberFormat="1" applyFont="1" applyFill="1" applyBorder="1" applyAlignment="1">
      <alignment horizontal="center" vertical="center"/>
    </xf>
    <xf numFmtId="0" fontId="12" fillId="2" borderId="1" xfId="28" applyFont="1" applyFill="1" applyBorder="1" applyAlignment="1" applyProtection="1">
      <alignment horizontal="center" vertical="center" wrapText="1"/>
      <protection locked="0"/>
    </xf>
    <xf numFmtId="4" fontId="10" fillId="11" borderId="32" xfId="28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2" fillId="11" borderId="31" xfId="28" applyFont="1" applyFill="1" applyBorder="1" applyAlignment="1">
      <alignment horizontal="center" vertical="center"/>
    </xf>
    <xf numFmtId="2" fontId="12" fillId="11" borderId="10" xfId="15" applyNumberFormat="1" applyFont="1" applyFill="1" applyBorder="1" applyAlignment="1">
      <alignment horizontal="center" vertical="center"/>
    </xf>
    <xf numFmtId="0" fontId="10" fillId="2" borderId="1" xfId="28" applyFont="1" applyFill="1" applyBorder="1" applyAlignment="1" applyProtection="1">
      <alignment horizontal="right" vertical="center"/>
      <protection locked="0"/>
    </xf>
    <xf numFmtId="4" fontId="10" fillId="0" borderId="10" xfId="28" applyNumberFormat="1" applyFont="1" applyFill="1" applyBorder="1" applyAlignment="1" applyProtection="1">
      <alignment horizontal="center" vertical="center"/>
      <protection locked="0"/>
    </xf>
    <xf numFmtId="0" fontId="10" fillId="0" borderId="1" xfId="28" applyFont="1" applyFill="1" applyBorder="1" applyAlignment="1" applyProtection="1">
      <alignment horizontal="right" vertical="center"/>
      <protection locked="0"/>
    </xf>
    <xf numFmtId="0" fontId="10" fillId="11" borderId="1" xfId="28" applyFont="1" applyFill="1" applyBorder="1" applyAlignment="1" applyProtection="1">
      <alignment horizontal="right" vertical="center"/>
      <protection locked="0"/>
    </xf>
    <xf numFmtId="0" fontId="12" fillId="2" borderId="57" xfId="28" applyFont="1" applyFill="1" applyBorder="1" applyAlignment="1">
      <alignment horizontal="center" vertical="center"/>
    </xf>
    <xf numFmtId="0" fontId="12" fillId="2" borderId="58" xfId="28" applyFont="1" applyFill="1" applyBorder="1" applyAlignment="1">
      <alignment horizontal="center" vertical="center"/>
    </xf>
    <xf numFmtId="4" fontId="10" fillId="2" borderId="58" xfId="28" applyNumberFormat="1" applyFont="1" applyFill="1" applyBorder="1" applyAlignment="1" applyProtection="1">
      <alignment horizontal="center" vertical="center"/>
      <protection locked="0"/>
    </xf>
    <xf numFmtId="4" fontId="10" fillId="2" borderId="8" xfId="28" applyNumberFormat="1" applyFont="1" applyFill="1" applyBorder="1" applyAlignment="1">
      <alignment horizontal="center" vertical="center"/>
    </xf>
    <xf numFmtId="0" fontId="12" fillId="2" borderId="8" xfId="28" applyFont="1" applyFill="1" applyBorder="1" applyAlignment="1">
      <alignment horizontal="center" vertical="center" wrapText="1"/>
    </xf>
    <xf numFmtId="4" fontId="12" fillId="2" borderId="58" xfId="28" applyNumberFormat="1" applyFont="1" applyFill="1" applyBorder="1" applyAlignment="1" applyProtection="1">
      <alignment horizontal="center" vertical="center"/>
      <protection locked="0"/>
    </xf>
    <xf numFmtId="4" fontId="10" fillId="2" borderId="58" xfId="28" applyNumberFormat="1" applyFont="1" applyFill="1" applyBorder="1" applyAlignment="1">
      <alignment horizontal="right" vertical="center"/>
    </xf>
    <xf numFmtId="4" fontId="10" fillId="2" borderId="114" xfId="28" applyNumberFormat="1" applyFont="1" applyFill="1" applyBorder="1" applyAlignment="1">
      <alignment horizontal="right" vertical="center"/>
    </xf>
    <xf numFmtId="2" fontId="12" fillId="5" borderId="58" xfId="15" applyNumberFormat="1" applyFont="1" applyFill="1" applyBorder="1" applyAlignment="1">
      <alignment horizontal="center" vertical="center"/>
    </xf>
    <xf numFmtId="0" fontId="12" fillId="5" borderId="58" xfId="28" applyFont="1" applyFill="1" applyBorder="1" applyAlignment="1">
      <alignment horizontal="center" vertical="center"/>
    </xf>
    <xf numFmtId="4" fontId="12" fillId="2" borderId="8" xfId="28" applyNumberFormat="1" applyFont="1" applyFill="1" applyBorder="1" applyAlignment="1" applyProtection="1">
      <alignment horizontal="right" vertical="center"/>
      <protection locked="0"/>
    </xf>
    <xf numFmtId="0" fontId="12" fillId="11" borderId="63" xfId="28" applyFont="1" applyFill="1" applyBorder="1" applyAlignment="1">
      <alignment horizontal="center" vertical="center"/>
    </xf>
    <xf numFmtId="4" fontId="10" fillId="0" borderId="63" xfId="28" applyNumberFormat="1" applyFont="1" applyFill="1" applyBorder="1" applyAlignment="1" applyProtection="1">
      <alignment horizontal="center" vertical="center"/>
      <protection locked="0"/>
    </xf>
    <xf numFmtId="4" fontId="10" fillId="2" borderId="63" xfId="28" applyNumberFormat="1" applyFont="1" applyFill="1" applyBorder="1" applyAlignment="1" applyProtection="1">
      <alignment horizontal="center" vertical="center"/>
      <protection locked="0"/>
    </xf>
    <xf numFmtId="0" fontId="12" fillId="2" borderId="63" xfId="28" applyFont="1" applyFill="1" applyBorder="1" applyAlignment="1" applyProtection="1">
      <alignment horizontal="center" vertical="center" wrapText="1"/>
      <protection locked="0"/>
    </xf>
    <xf numFmtId="4" fontId="10" fillId="2" borderId="63" xfId="28" applyNumberFormat="1" applyFont="1" applyFill="1" applyBorder="1" applyAlignment="1">
      <alignment horizontal="right" vertical="center"/>
    </xf>
    <xf numFmtId="0" fontId="12" fillId="2" borderId="65" xfId="28" applyFont="1" applyFill="1" applyBorder="1" applyAlignment="1">
      <alignment horizontal="center" vertical="center"/>
    </xf>
    <xf numFmtId="0" fontId="12" fillId="11" borderId="34" xfId="28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4" fontId="10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>
      <alignment horizontal="right" vertical="center"/>
    </xf>
    <xf numFmtId="4" fontId="10" fillId="11" borderId="1" xfId="28" applyNumberFormat="1" applyFont="1" applyFill="1" applyBorder="1" applyAlignment="1" applyProtection="1">
      <alignment horizontal="center" vertical="center"/>
      <protection locked="0"/>
    </xf>
    <xf numFmtId="2" fontId="12" fillId="2" borderId="10" xfId="15" applyNumberFormat="1" applyFont="1" applyFill="1" applyBorder="1" applyAlignment="1">
      <alignment horizontal="center" vertical="center"/>
    </xf>
    <xf numFmtId="0" fontId="12" fillId="2" borderId="40" xfId="28" applyFont="1" applyFill="1" applyBorder="1" applyAlignment="1">
      <alignment horizontal="center" vertical="center"/>
    </xf>
    <xf numFmtId="0" fontId="12" fillId="2" borderId="8" xfId="28" applyFont="1" applyFill="1" applyBorder="1" applyAlignment="1">
      <alignment horizontal="center" vertical="center"/>
    </xf>
    <xf numFmtId="4" fontId="10" fillId="2" borderId="8" xfId="28" applyNumberFormat="1" applyFont="1" applyFill="1" applyBorder="1" applyAlignment="1" applyProtection="1">
      <alignment horizontal="center" vertical="center"/>
      <protection locked="0"/>
    </xf>
    <xf numFmtId="0" fontId="12" fillId="2" borderId="8" xfId="28" applyFont="1" applyFill="1" applyBorder="1" applyAlignment="1" applyProtection="1">
      <alignment horizontal="center" vertical="center" wrapText="1"/>
      <protection locked="0"/>
    </xf>
    <xf numFmtId="4" fontId="12" fillId="2" borderId="8" xfId="28" applyNumberFormat="1" applyFont="1" applyFill="1" applyBorder="1" applyAlignment="1" applyProtection="1">
      <alignment horizontal="center" vertical="center"/>
      <protection locked="0"/>
    </xf>
    <xf numFmtId="4" fontId="10" fillId="2" borderId="8" xfId="28" applyNumberFormat="1" applyFont="1" applyFill="1" applyBorder="1" applyAlignment="1">
      <alignment horizontal="right" vertical="center"/>
    </xf>
    <xf numFmtId="4" fontId="10" fillId="2" borderId="56" xfId="28" applyNumberFormat="1" applyFont="1" applyFill="1" applyBorder="1" applyAlignment="1">
      <alignment horizontal="right" vertical="center"/>
    </xf>
    <xf numFmtId="0" fontId="12" fillId="2" borderId="115" xfId="28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left"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6" xfId="0" applyFont="1" applyFill="1" applyBorder="1" applyAlignment="1">
      <alignment horizontal="left" vertical="center"/>
    </xf>
    <xf numFmtId="1" fontId="12" fillId="5" borderId="21" xfId="28" applyNumberFormat="1" applyFont="1" applyFill="1" applyBorder="1" applyAlignment="1">
      <alignment horizontal="center" vertical="center" wrapText="1"/>
    </xf>
    <xf numFmtId="2" fontId="12" fillId="0" borderId="10" xfId="15" applyNumberFormat="1" applyFont="1" applyFill="1" applyBorder="1" applyAlignment="1">
      <alignment horizontal="center" vertical="center"/>
    </xf>
    <xf numFmtId="4" fontId="10" fillId="2" borderId="0" xfId="28" applyNumberFormat="1" applyFont="1" applyFill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>
      <alignment horizontal="center" vertical="center"/>
    </xf>
    <xf numFmtId="0" fontId="12" fillId="2" borderId="1" xfId="28" applyFont="1" applyFill="1" applyBorder="1" applyAlignment="1">
      <alignment horizontal="center" vertical="center" wrapText="1"/>
    </xf>
    <xf numFmtId="4" fontId="10" fillId="0" borderId="10" xfId="28" applyNumberFormat="1" applyFont="1" applyFill="1" applyBorder="1" applyAlignment="1">
      <alignment horizontal="center" vertical="center"/>
    </xf>
    <xf numFmtId="4" fontId="10" fillId="2" borderId="10" xfId="28" applyNumberFormat="1" applyFont="1" applyFill="1" applyBorder="1" applyAlignment="1">
      <alignment horizontal="center" vertical="center"/>
    </xf>
    <xf numFmtId="4" fontId="10" fillId="0" borderId="1" xfId="28" applyNumberFormat="1" applyFont="1" applyFill="1" applyBorder="1" applyAlignment="1">
      <alignment horizontal="center" vertical="center"/>
    </xf>
    <xf numFmtId="4" fontId="10" fillId="0" borderId="0" xfId="28" applyNumberFormat="1" applyFont="1" applyFill="1" applyAlignment="1">
      <alignment horizontal="center" vertical="center"/>
    </xf>
    <xf numFmtId="4" fontId="10" fillId="2" borderId="0" xfId="28" applyNumberFormat="1" applyFont="1" applyFill="1" applyAlignment="1">
      <alignment horizontal="center" vertical="center"/>
    </xf>
    <xf numFmtId="4" fontId="10" fillId="0" borderId="0" xfId="28" applyNumberFormat="1" applyFont="1" applyFill="1" applyAlignment="1" applyProtection="1">
      <alignment horizontal="center" vertical="center"/>
      <protection locked="0"/>
    </xf>
    <xf numFmtId="4" fontId="12" fillId="2" borderId="10" xfId="28" applyNumberFormat="1" applyFont="1" applyFill="1" applyBorder="1" applyAlignment="1" applyProtection="1">
      <alignment horizontal="center" vertical="center"/>
      <protection locked="0"/>
    </xf>
    <xf numFmtId="4" fontId="10" fillId="2" borderId="32" xfId="28" applyNumberFormat="1" applyFont="1" applyFill="1" applyBorder="1" applyAlignment="1">
      <alignment horizontal="right" vertical="center"/>
    </xf>
    <xf numFmtId="4" fontId="35" fillId="2" borderId="26" xfId="0" applyNumberFormat="1" applyFont="1" applyFill="1" applyBorder="1" applyAlignment="1">
      <alignment horizontal="center" vertical="center"/>
    </xf>
    <xf numFmtId="4" fontId="35" fillId="5" borderId="26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2" fontId="12" fillId="0" borderId="58" xfId="15" applyNumberFormat="1" applyFont="1" applyFill="1" applyBorder="1" applyAlignment="1">
      <alignment horizontal="center" vertical="center"/>
    </xf>
    <xf numFmtId="4" fontId="10" fillId="0" borderId="58" xfId="28" applyNumberFormat="1" applyFont="1" applyFill="1" applyBorder="1" applyAlignment="1" applyProtection="1">
      <alignment horizontal="center" vertical="center"/>
      <protection locked="0"/>
    </xf>
    <xf numFmtId="4" fontId="10" fillId="0" borderId="8" xfId="28" applyNumberFormat="1" applyFont="1" applyFill="1" applyBorder="1" applyAlignment="1">
      <alignment horizontal="center" vertical="center"/>
    </xf>
    <xf numFmtId="1" fontId="12" fillId="2" borderId="15" xfId="28" applyNumberFormat="1" applyFont="1" applyFill="1" applyBorder="1" applyAlignment="1">
      <alignment horizontal="center" vertical="center" wrapText="1"/>
    </xf>
    <xf numFmtId="1" fontId="12" fillId="5" borderId="16" xfId="28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164" fontId="12" fillId="2" borderId="10" xfId="0" applyNumberFormat="1" applyFont="1" applyFill="1" applyBorder="1" applyAlignment="1">
      <alignment horizontal="center"/>
    </xf>
    <xf numFmtId="164" fontId="12" fillId="2" borderId="1" xfId="28" applyNumberFormat="1" applyFont="1" applyFill="1" applyBorder="1" applyAlignment="1" applyProtection="1">
      <alignment horizontal="center" vertical="center" wrapText="1"/>
      <protection locked="0"/>
    </xf>
    <xf numFmtId="0" fontId="12" fillId="2" borderId="50" xfId="28" applyFont="1" applyFill="1" applyBorder="1" applyAlignment="1">
      <alignment horizontal="center" vertical="center"/>
    </xf>
    <xf numFmtId="0" fontId="12" fillId="2" borderId="1" xfId="28" applyFont="1" applyFill="1" applyBorder="1" applyAlignment="1">
      <alignment horizontal="center" vertical="center"/>
    </xf>
    <xf numFmtId="164" fontId="12" fillId="2" borderId="63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/>
    </xf>
    <xf numFmtId="0" fontId="12" fillId="2" borderId="34" xfId="28" applyFont="1" applyFill="1" applyBorder="1" applyAlignment="1">
      <alignment horizontal="center" vertical="center"/>
    </xf>
    <xf numFmtId="4" fontId="10" fillId="2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38" xfId="28" applyNumberFormat="1" applyFont="1" applyFill="1" applyBorder="1" applyAlignment="1">
      <alignment horizontal="right" vertical="center"/>
    </xf>
    <xf numFmtId="4" fontId="10" fillId="2" borderId="38" xfId="28" applyNumberFormat="1" applyFont="1" applyFill="1" applyBorder="1" applyAlignment="1">
      <alignment horizontal="center" vertical="center"/>
    </xf>
    <xf numFmtId="0" fontId="12" fillId="2" borderId="38" xfId="28" applyFont="1" applyFill="1" applyBorder="1" applyAlignment="1">
      <alignment horizontal="center" vertical="center" wrapText="1"/>
    </xf>
    <xf numFmtId="4" fontId="12" fillId="2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39" xfId="28" applyNumberFormat="1" applyFont="1" applyFill="1" applyBorder="1" applyAlignment="1">
      <alignment horizontal="right" vertical="center"/>
    </xf>
    <xf numFmtId="2" fontId="12" fillId="5" borderId="8" xfId="15" applyNumberFormat="1" applyFont="1" applyFill="1" applyBorder="1" applyAlignment="1">
      <alignment horizontal="center" vertical="center"/>
    </xf>
    <xf numFmtId="0" fontId="12" fillId="5" borderId="8" xfId="28" applyFont="1" applyFill="1" applyBorder="1" applyAlignment="1">
      <alignment horizontal="center" vertical="center"/>
    </xf>
    <xf numFmtId="4" fontId="35" fillId="2" borderId="27" xfId="0" applyNumberFormat="1" applyFont="1" applyFill="1" applyBorder="1" applyAlignment="1">
      <alignment horizontal="center" vertical="center"/>
    </xf>
    <xf numFmtId="4" fontId="35" fillId="5" borderId="27" xfId="0" applyNumberFormat="1" applyFont="1" applyFill="1" applyBorder="1" applyAlignment="1">
      <alignment horizontal="center" vertical="center"/>
    </xf>
    <xf numFmtId="0" fontId="12" fillId="2" borderId="63" xfId="28" applyFont="1" applyFill="1" applyBorder="1" applyAlignment="1">
      <alignment horizontal="center" vertical="center"/>
    </xf>
    <xf numFmtId="4" fontId="10" fillId="2" borderId="68" xfId="28" applyNumberFormat="1" applyFont="1" applyFill="1" applyBorder="1" applyAlignment="1">
      <alignment horizontal="right" vertical="center"/>
    </xf>
    <xf numFmtId="2" fontId="12" fillId="5" borderId="1" xfId="15" applyNumberFormat="1" applyFont="1" applyFill="1" applyBorder="1" applyAlignment="1">
      <alignment horizontal="center" vertical="center"/>
    </xf>
    <xf numFmtId="0" fontId="12" fillId="5" borderId="1" xfId="28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4" fontId="10" fillId="2" borderId="36" xfId="28" applyNumberFormat="1" applyFont="1" applyFill="1" applyBorder="1" applyAlignment="1">
      <alignment horizontal="right" vertical="center"/>
    </xf>
    <xf numFmtId="4" fontId="74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0" borderId="1" xfId="28" applyNumberFormat="1" applyFont="1" applyFill="1" applyBorder="1" applyAlignment="1" applyProtection="1">
      <alignment horizontal="right" vertical="center"/>
      <protection locked="0"/>
    </xf>
    <xf numFmtId="3" fontId="10" fillId="2" borderId="63" xfId="28" applyNumberFormat="1" applyFont="1" applyFill="1" applyBorder="1" applyAlignment="1" applyProtection="1">
      <alignment horizontal="center" vertical="center"/>
      <protection locked="0"/>
    </xf>
    <xf numFmtId="3" fontId="10" fillId="2" borderId="1" xfId="28" applyNumberFormat="1" applyFont="1" applyFill="1" applyBorder="1" applyAlignment="1" applyProtection="1">
      <alignment horizontal="center" vertical="center"/>
      <protection locked="0"/>
    </xf>
    <xf numFmtId="0" fontId="12" fillId="11" borderId="10" xfId="28" applyFont="1" applyFill="1" applyBorder="1" applyAlignment="1" applyProtection="1">
      <alignment horizontal="center" vertical="center" wrapText="1"/>
      <protection locked="0"/>
    </xf>
    <xf numFmtId="0" fontId="12" fillId="11" borderId="1" xfId="28" applyFont="1" applyFill="1" applyBorder="1" applyAlignment="1" applyProtection="1">
      <alignment horizontal="center" vertical="center" wrapText="1"/>
      <protection locked="0"/>
    </xf>
    <xf numFmtId="4" fontId="10" fillId="11" borderId="10" xfId="28" applyNumberFormat="1" applyFont="1" applyFill="1" applyBorder="1" applyAlignment="1" applyProtection="1">
      <alignment horizontal="center" vertical="center"/>
      <protection locked="0"/>
    </xf>
    <xf numFmtId="2" fontId="10" fillId="2" borderId="0" xfId="0" applyNumberFormat="1" applyFont="1" applyFill="1" applyAlignment="1">
      <alignment vertical="center"/>
    </xf>
    <xf numFmtId="0" fontId="32" fillId="2" borderId="67" xfId="0" applyFont="1" applyFill="1" applyBorder="1" applyAlignment="1">
      <alignment horizontal="center" wrapText="1"/>
    </xf>
    <xf numFmtId="0" fontId="32" fillId="2" borderId="1" xfId="0" applyFont="1" applyFill="1" applyBorder="1" applyAlignment="1">
      <alignment horizontal="center" wrapText="1"/>
    </xf>
    <xf numFmtId="4" fontId="10" fillId="2" borderId="65" xfId="28" applyNumberFormat="1" applyFont="1" applyFill="1" applyBorder="1" applyAlignment="1" applyProtection="1">
      <alignment horizontal="center" vertical="center"/>
      <protection locked="0"/>
    </xf>
    <xf numFmtId="2" fontId="37" fillId="2" borderId="0" xfId="0" applyNumberFormat="1" applyFont="1" applyFill="1" applyAlignment="1">
      <alignment vertical="center"/>
    </xf>
    <xf numFmtId="0" fontId="12" fillId="2" borderId="4" xfId="28" applyFont="1" applyFill="1" applyBorder="1" applyAlignment="1">
      <alignment horizontal="center" vertical="center"/>
    </xf>
    <xf numFmtId="4" fontId="10" fillId="0" borderId="8" xfId="28" applyNumberFormat="1" applyFont="1" applyFill="1" applyBorder="1" applyAlignment="1" applyProtection="1">
      <alignment horizontal="center" vertical="center"/>
      <protection locked="0"/>
    </xf>
    <xf numFmtId="0" fontId="10" fillId="2" borderId="27" xfId="0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 wrapText="1"/>
    </xf>
    <xf numFmtId="0" fontId="12" fillId="2" borderId="29" xfId="4" applyFont="1" applyFill="1" applyBorder="1" applyAlignment="1" applyProtection="1">
      <alignment horizontal="center" vertical="center" wrapText="1"/>
    </xf>
    <xf numFmtId="1" fontId="12" fillId="2" borderId="22" xfId="4" applyNumberFormat="1" applyFont="1" applyFill="1" applyBorder="1" applyAlignment="1">
      <alignment horizontal="center" vertical="center" wrapText="1"/>
    </xf>
    <xf numFmtId="2" fontId="12" fillId="2" borderId="22" xfId="4" applyNumberFormat="1" applyFont="1" applyFill="1" applyBorder="1" applyAlignment="1">
      <alignment horizontal="center" vertical="center" wrapText="1"/>
    </xf>
    <xf numFmtId="1" fontId="12" fillId="2" borderId="16" xfId="4" applyNumberFormat="1" applyFont="1" applyFill="1" applyBorder="1" applyAlignment="1">
      <alignment horizontal="center" vertical="center" wrapText="1"/>
    </xf>
    <xf numFmtId="0" fontId="12" fillId="2" borderId="22" xfId="4" applyFont="1" applyFill="1" applyBorder="1" applyAlignment="1">
      <alignment horizontal="center" vertical="center" wrapText="1"/>
    </xf>
    <xf numFmtId="1" fontId="12" fillId="2" borderId="23" xfId="4" applyNumberFormat="1" applyFont="1" applyFill="1" applyBorder="1" applyAlignment="1">
      <alignment horizontal="center" vertical="center" wrapText="1"/>
    </xf>
    <xf numFmtId="1" fontId="12" fillId="2" borderId="13" xfId="4" applyNumberFormat="1" applyFont="1" applyFill="1" applyBorder="1" applyAlignment="1">
      <alignment horizontal="center" vertical="center" wrapText="1"/>
    </xf>
    <xf numFmtId="0" fontId="12" fillId="11" borderId="60" xfId="4" applyFont="1" applyFill="1" applyBorder="1" applyAlignment="1" applyProtection="1">
      <alignment horizontal="center" vertical="center" wrapText="1"/>
    </xf>
    <xf numFmtId="0" fontId="12" fillId="2" borderId="45" xfId="4" applyFont="1" applyFill="1" applyBorder="1" applyAlignment="1" applyProtection="1">
      <alignment horizontal="center" vertical="center" wrapText="1"/>
    </xf>
    <xf numFmtId="2" fontId="12" fillId="5" borderId="16" xfId="4" applyNumberFormat="1" applyFont="1" applyFill="1" applyBorder="1" applyAlignment="1">
      <alignment horizontal="center" vertical="center" wrapText="1"/>
    </xf>
    <xf numFmtId="1" fontId="12" fillId="5" borderId="16" xfId="4" applyNumberFormat="1" applyFont="1" applyFill="1" applyBorder="1" applyAlignment="1">
      <alignment horizontal="center" vertical="center" wrapText="1"/>
    </xf>
    <xf numFmtId="0" fontId="12" fillId="2" borderId="16" xfId="4" applyFont="1" applyFill="1" applyBorder="1" applyAlignment="1">
      <alignment horizontal="center" vertical="center" wrapText="1"/>
    </xf>
    <xf numFmtId="1" fontId="12" fillId="2" borderId="17" xfId="4" applyNumberFormat="1" applyFont="1" applyFill="1" applyBorder="1" applyAlignment="1">
      <alignment horizontal="center" vertical="center" wrapText="1"/>
    </xf>
    <xf numFmtId="0" fontId="12" fillId="2" borderId="60" xfId="4" applyFont="1" applyFill="1" applyBorder="1" applyAlignment="1" applyProtection="1">
      <alignment horizontal="center" vertical="center" wrapText="1"/>
    </xf>
    <xf numFmtId="0" fontId="12" fillId="2" borderId="64" xfId="4" applyFont="1" applyFill="1" applyBorder="1" applyAlignment="1" applyProtection="1">
      <alignment horizontal="center" vertical="center" wrapText="1"/>
    </xf>
    <xf numFmtId="0" fontId="37" fillId="2" borderId="0" xfId="0" applyFont="1" applyFill="1"/>
    <xf numFmtId="0" fontId="10" fillId="2" borderId="10" xfId="4" applyFont="1" applyFill="1" applyBorder="1" applyAlignment="1" applyProtection="1">
      <alignment horizontal="center" vertical="center"/>
      <protection locked="0"/>
    </xf>
    <xf numFmtId="0" fontId="10" fillId="2" borderId="30" xfId="0" applyFont="1" applyFill="1" applyBorder="1" applyAlignment="1" applyProtection="1">
      <alignment horizontal="left" vertical="center" wrapText="1"/>
      <protection locked="0"/>
    </xf>
    <xf numFmtId="1" fontId="10" fillId="2" borderId="1" xfId="6" applyNumberFormat="1" applyFont="1" applyFill="1" applyBorder="1" applyAlignment="1" applyProtection="1">
      <alignment horizontal="center" vertical="center"/>
    </xf>
    <xf numFmtId="4" fontId="10" fillId="2" borderId="30" xfId="28" applyNumberFormat="1" applyFont="1" applyFill="1" applyBorder="1" applyAlignment="1" applyProtection="1">
      <alignment horizontal="center" vertical="center"/>
    </xf>
    <xf numFmtId="4" fontId="10" fillId="5" borderId="51" xfId="28" applyNumberFormat="1" applyFont="1" applyFill="1" applyBorder="1" applyAlignment="1" applyProtection="1">
      <alignment horizontal="center" vertical="center"/>
    </xf>
    <xf numFmtId="4" fontId="10" fillId="2" borderId="35" xfId="28" applyNumberFormat="1" applyFont="1" applyFill="1" applyBorder="1" applyAlignment="1" applyProtection="1">
      <alignment horizontal="center" vertical="center"/>
    </xf>
    <xf numFmtId="4" fontId="10" fillId="2" borderId="10" xfId="28" applyNumberFormat="1" applyFont="1" applyFill="1" applyBorder="1" applyAlignment="1" applyProtection="1">
      <alignment horizontal="right" vertical="center"/>
    </xf>
    <xf numFmtId="4" fontId="10" fillId="11" borderId="45" xfId="28" applyNumberFormat="1" applyFont="1" applyFill="1" applyBorder="1" applyAlignment="1" applyProtection="1">
      <alignment horizontal="right" vertical="center"/>
    </xf>
    <xf numFmtId="4" fontId="10" fillId="2" borderId="1" xfId="28" applyNumberFormat="1" applyFont="1" applyFill="1" applyBorder="1" applyAlignment="1" applyProtection="1">
      <alignment horizontal="right" vertical="center"/>
    </xf>
    <xf numFmtId="3" fontId="10" fillId="11" borderId="4" xfId="28" applyNumberFormat="1" applyFont="1" applyFill="1" applyBorder="1" applyAlignment="1" applyProtection="1">
      <alignment horizontal="center" vertical="center"/>
    </xf>
    <xf numFmtId="4" fontId="10" fillId="5" borderId="1" xfId="28" applyNumberFormat="1" applyFont="1" applyFill="1" applyBorder="1" applyAlignment="1" applyProtection="1">
      <alignment horizontal="center" vertical="center"/>
      <protection locked="0"/>
    </xf>
    <xf numFmtId="4" fontId="10" fillId="5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 applyProtection="1">
      <alignment horizontal="center" vertical="center"/>
    </xf>
    <xf numFmtId="4" fontId="10" fillId="2" borderId="63" xfId="28" applyNumberFormat="1" applyFont="1" applyFill="1" applyBorder="1" applyAlignment="1" applyProtection="1">
      <alignment horizontal="right" vertical="center"/>
    </xf>
    <xf numFmtId="4" fontId="10" fillId="11" borderId="1" xfId="28" applyNumberFormat="1" applyFont="1" applyFill="1" applyBorder="1" applyAlignment="1" applyProtection="1">
      <alignment horizontal="right" vertical="center"/>
    </xf>
    <xf numFmtId="3" fontId="10" fillId="2" borderId="34" xfId="28" applyNumberFormat="1" applyFont="1" applyFill="1" applyBorder="1" applyAlignment="1" applyProtection="1">
      <alignment horizontal="center" vertical="center"/>
    </xf>
    <xf numFmtId="4" fontId="10" fillId="11" borderId="17" xfId="28" applyNumberFormat="1" applyFont="1" applyFill="1" applyBorder="1" applyAlignment="1" applyProtection="1">
      <alignment horizontal="right" vertical="center"/>
    </xf>
    <xf numFmtId="0" fontId="37" fillId="2" borderId="0" xfId="0" applyFont="1" applyFill="1" applyProtection="1"/>
    <xf numFmtId="0" fontId="10" fillId="2" borderId="1" xfId="4" applyFont="1" applyFill="1" applyBorder="1" applyAlignment="1" applyProtection="1">
      <alignment horizontal="center" vertical="center"/>
      <protection locked="0"/>
    </xf>
    <xf numFmtId="1" fontId="10" fillId="2" borderId="8" xfId="6" applyNumberFormat="1" applyFont="1" applyFill="1" applyBorder="1" applyAlignment="1" applyProtection="1">
      <alignment horizontal="center" vertical="center"/>
    </xf>
    <xf numFmtId="4" fontId="10" fillId="2" borderId="8" xfId="28" applyNumberFormat="1" applyFont="1" applyFill="1" applyBorder="1" applyAlignment="1" applyProtection="1">
      <alignment horizontal="center" vertical="center"/>
    </xf>
    <xf numFmtId="4" fontId="10" fillId="2" borderId="8" xfId="28" applyNumberFormat="1" applyFont="1" applyFill="1" applyBorder="1" applyAlignment="1" applyProtection="1">
      <alignment horizontal="right" vertical="center"/>
    </xf>
    <xf numFmtId="3" fontId="10" fillId="11" borderId="11" xfId="28" applyNumberFormat="1" applyFont="1" applyFill="1" applyBorder="1" applyAlignment="1" applyProtection="1">
      <alignment horizontal="center" vertical="center"/>
    </xf>
    <xf numFmtId="4" fontId="10" fillId="5" borderId="8" xfId="28" applyNumberFormat="1" applyFont="1" applyFill="1" applyBorder="1" applyAlignment="1" applyProtection="1">
      <alignment horizontal="center" vertical="center"/>
      <protection locked="0"/>
    </xf>
    <xf numFmtId="3" fontId="10" fillId="2" borderId="40" xfId="28" applyNumberFormat="1" applyFont="1" applyFill="1" applyBorder="1" applyAlignment="1" applyProtection="1">
      <alignment horizontal="center" vertical="center"/>
    </xf>
    <xf numFmtId="4" fontId="10" fillId="2" borderId="115" xfId="28" applyNumberFormat="1" applyFont="1" applyFill="1" applyBorder="1" applyAlignment="1" applyProtection="1">
      <alignment horizontal="center" vertical="center"/>
      <protection locked="0"/>
    </xf>
    <xf numFmtId="4" fontId="10" fillId="2" borderId="58" xfId="28" applyNumberFormat="1" applyFont="1" applyFill="1" applyBorder="1" applyAlignment="1" applyProtection="1">
      <alignment horizontal="right" vertical="center"/>
    </xf>
    <xf numFmtId="4" fontId="10" fillId="2" borderId="16" xfId="28" applyNumberFormat="1" applyFont="1" applyFill="1" applyBorder="1" applyAlignment="1" applyProtection="1">
      <alignment horizontal="right" vertical="center"/>
    </xf>
    <xf numFmtId="3" fontId="10" fillId="2" borderId="37" xfId="28" applyNumberFormat="1" applyFont="1" applyFill="1" applyBorder="1" applyAlignment="1" applyProtection="1">
      <alignment horizontal="center" vertical="center"/>
    </xf>
    <xf numFmtId="1" fontId="10" fillId="2" borderId="38" xfId="6" applyNumberFormat="1" applyFont="1" applyFill="1" applyBorder="1" applyAlignment="1" applyProtection="1">
      <alignment horizontal="center" vertical="center"/>
    </xf>
    <xf numFmtId="4" fontId="10" fillId="2" borderId="38" xfId="28" applyNumberFormat="1" applyFont="1" applyFill="1" applyBorder="1" applyAlignment="1" applyProtection="1">
      <alignment horizontal="center" vertical="center"/>
    </xf>
    <xf numFmtId="4" fontId="10" fillId="2" borderId="22" xfId="28" applyNumberFormat="1" applyFont="1" applyFill="1" applyBorder="1" applyAlignment="1" applyProtection="1">
      <alignment horizontal="right" vertical="center"/>
    </xf>
    <xf numFmtId="4" fontId="37" fillId="2" borderId="0" xfId="0" applyNumberFormat="1" applyFont="1" applyFill="1"/>
    <xf numFmtId="4" fontId="20" fillId="11" borderId="29" xfId="4" applyNumberFormat="1" applyFont="1" applyFill="1" applyBorder="1" applyAlignment="1">
      <alignment horizontal="center" vertical="center"/>
    </xf>
    <xf numFmtId="4" fontId="20" fillId="2" borderId="22" xfId="4" applyNumberFormat="1" applyFont="1" applyFill="1" applyBorder="1" applyAlignment="1">
      <alignment horizontal="center" vertical="center"/>
    </xf>
    <xf numFmtId="4" fontId="20" fillId="2" borderId="23" xfId="4" applyNumberFormat="1" applyFont="1" applyFill="1" applyBorder="1" applyAlignment="1">
      <alignment horizontal="center" vertical="center"/>
    </xf>
    <xf numFmtId="4" fontId="20" fillId="2" borderId="69" xfId="4" applyNumberFormat="1" applyFont="1" applyFill="1" applyBorder="1" applyAlignment="1">
      <alignment horizontal="center" vertical="center"/>
    </xf>
    <xf numFmtId="4" fontId="20" fillId="2" borderId="29" xfId="4" applyNumberFormat="1" applyFont="1" applyFill="1" applyBorder="1" applyAlignment="1">
      <alignment horizontal="center" vertical="center"/>
    </xf>
    <xf numFmtId="1" fontId="10" fillId="2" borderId="63" xfId="6" applyNumberFormat="1" applyFont="1" applyFill="1" applyBorder="1" applyAlignment="1" applyProtection="1">
      <alignment horizontal="center" vertical="center"/>
    </xf>
    <xf numFmtId="4" fontId="10" fillId="2" borderId="63" xfId="28" applyNumberFormat="1" applyFont="1" applyFill="1" applyBorder="1" applyAlignment="1" applyProtection="1">
      <alignment horizontal="center" vertical="center"/>
    </xf>
    <xf numFmtId="3" fontId="10" fillId="11" borderId="43" xfId="28" applyNumberFormat="1" applyFont="1" applyFill="1" applyBorder="1" applyAlignment="1" applyProtection="1">
      <alignment horizontal="center" vertical="center"/>
    </xf>
    <xf numFmtId="1" fontId="10" fillId="2" borderId="50" xfId="6" applyNumberFormat="1" applyFont="1" applyFill="1" applyBorder="1" applyAlignment="1" applyProtection="1">
      <alignment horizontal="center" vertical="center"/>
    </xf>
    <xf numFmtId="4" fontId="10" fillId="5" borderId="63" xfId="28" applyNumberFormat="1" applyFont="1" applyFill="1" applyBorder="1" applyAlignment="1" applyProtection="1">
      <alignment horizontal="center" vertical="center"/>
      <protection locked="0"/>
    </xf>
    <xf numFmtId="3" fontId="10" fillId="2" borderId="62" xfId="28" applyNumberFormat="1" applyFont="1" applyFill="1" applyBorder="1" applyAlignment="1" applyProtection="1">
      <alignment horizontal="center" vertical="center"/>
    </xf>
    <xf numFmtId="3" fontId="10" fillId="2" borderId="50" xfId="28" applyNumberFormat="1" applyFont="1" applyFill="1" applyBorder="1" applyAlignment="1" applyProtection="1">
      <alignment horizontal="center" vertical="center"/>
    </xf>
    <xf numFmtId="1" fontId="10" fillId="2" borderId="34" xfId="6" applyNumberFormat="1" applyFont="1" applyFill="1" applyBorder="1" applyAlignment="1" applyProtection="1">
      <alignment horizontal="center" vertical="center"/>
    </xf>
    <xf numFmtId="3" fontId="10" fillId="2" borderId="4" xfId="28" applyNumberFormat="1" applyFont="1" applyFill="1" applyBorder="1" applyAlignment="1" applyProtection="1">
      <alignment horizontal="center" vertical="center"/>
    </xf>
    <xf numFmtId="4" fontId="10" fillId="2" borderId="38" xfId="28" applyNumberFormat="1" applyFont="1" applyFill="1" applyBorder="1" applyAlignment="1" applyProtection="1">
      <alignment horizontal="right" vertical="center"/>
    </xf>
    <xf numFmtId="3" fontId="10" fillId="11" borderId="13" xfId="28" applyNumberFormat="1" applyFont="1" applyFill="1" applyBorder="1" applyAlignment="1" applyProtection="1">
      <alignment horizontal="center" vertical="center"/>
    </xf>
    <xf numFmtId="1" fontId="10" fillId="2" borderId="40" xfId="6" applyNumberFormat="1" applyFont="1" applyFill="1" applyBorder="1" applyAlignment="1" applyProtection="1">
      <alignment horizontal="center" vertical="center"/>
    </xf>
    <xf numFmtId="4" fontId="20" fillId="2" borderId="27" xfId="4" applyNumberFormat="1" applyFont="1" applyFill="1" applyBorder="1" applyAlignment="1">
      <alignment horizontal="center" vertical="center"/>
    </xf>
    <xf numFmtId="4" fontId="20" fillId="2" borderId="28" xfId="4" applyNumberFormat="1" applyFont="1" applyFill="1" applyBorder="1" applyAlignment="1">
      <alignment horizontal="center" vertical="center"/>
    </xf>
    <xf numFmtId="4" fontId="20" fillId="11" borderId="21" xfId="4" applyNumberFormat="1" applyFont="1" applyFill="1" applyBorder="1" applyAlignment="1">
      <alignment horizontal="center" vertical="center"/>
    </xf>
    <xf numFmtId="1" fontId="10" fillId="2" borderId="10" xfId="6" applyNumberFormat="1" applyFont="1" applyFill="1" applyBorder="1" applyAlignment="1" applyProtection="1">
      <alignment horizontal="center" vertical="center"/>
    </xf>
    <xf numFmtId="4" fontId="10" fillId="2" borderId="10" xfId="28" applyNumberFormat="1" applyFont="1" applyFill="1" applyBorder="1" applyAlignment="1" applyProtection="1">
      <alignment horizontal="center" vertical="center"/>
    </xf>
    <xf numFmtId="3" fontId="10" fillId="11" borderId="62" xfId="28" applyNumberFormat="1" applyFont="1" applyFill="1" applyBorder="1" applyAlignment="1" applyProtection="1">
      <alignment horizontal="center" vertical="center"/>
    </xf>
    <xf numFmtId="3" fontId="10" fillId="2" borderId="65" xfId="28" applyNumberFormat="1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1" fontId="10" fillId="0" borderId="1" xfId="6" applyNumberFormat="1" applyFont="1" applyFill="1" applyBorder="1" applyAlignment="1" applyProtection="1">
      <alignment horizontal="center" vertical="center"/>
    </xf>
    <xf numFmtId="4" fontId="10" fillId="0" borderId="1" xfId="28" applyNumberFormat="1" applyFont="1" applyFill="1" applyBorder="1" applyAlignment="1" applyProtection="1">
      <alignment horizontal="center" vertical="center"/>
    </xf>
    <xf numFmtId="3" fontId="10" fillId="2" borderId="111" xfId="28" applyNumberFormat="1" applyFont="1" applyFill="1" applyBorder="1" applyAlignment="1" applyProtection="1">
      <alignment horizontal="center" vertical="center"/>
    </xf>
    <xf numFmtId="3" fontId="10" fillId="2" borderId="11" xfId="28" applyNumberFormat="1" applyFont="1" applyFill="1" applyBorder="1" applyAlignment="1" applyProtection="1">
      <alignment horizontal="center" vertical="center"/>
    </xf>
    <xf numFmtId="4" fontId="20" fillId="2" borderId="47" xfId="4" applyNumberFormat="1" applyFont="1" applyFill="1" applyBorder="1" applyAlignment="1">
      <alignment horizontal="center" vertical="center"/>
    </xf>
    <xf numFmtId="0" fontId="12" fillId="11" borderId="1" xfId="4" applyFont="1" applyFill="1" applyBorder="1" applyAlignment="1" applyProtection="1">
      <alignment horizontal="center" vertical="center" wrapText="1"/>
    </xf>
    <xf numFmtId="0" fontId="12" fillId="2" borderId="1" xfId="4" applyFont="1" applyFill="1" applyBorder="1" applyAlignment="1" applyProtection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3" fontId="10" fillId="11" borderId="65" xfId="28" applyNumberFormat="1" applyFont="1" applyFill="1" applyBorder="1" applyAlignment="1" applyProtection="1">
      <alignment horizontal="center" vertical="center"/>
    </xf>
    <xf numFmtId="49" fontId="37" fillId="2" borderId="1" xfId="0" applyNumberFormat="1" applyFont="1" applyFill="1" applyBorder="1" applyAlignment="1" applyProtection="1">
      <alignment vertical="center" wrapText="1"/>
      <protection locked="0"/>
    </xf>
    <xf numFmtId="3" fontId="10" fillId="11" borderId="111" xfId="28" applyNumberFormat="1" applyFont="1" applyFill="1" applyBorder="1" applyAlignment="1" applyProtection="1">
      <alignment horizontal="center" vertical="center"/>
    </xf>
    <xf numFmtId="4" fontId="20" fillId="11" borderId="47" xfId="4" applyNumberFormat="1" applyFont="1" applyFill="1" applyBorder="1" applyAlignment="1">
      <alignment horizontal="center" vertical="center"/>
    </xf>
    <xf numFmtId="4" fontId="74" fillId="2" borderId="63" xfId="28" applyNumberFormat="1" applyFont="1" applyFill="1" applyBorder="1" applyAlignment="1" applyProtection="1">
      <alignment horizontal="center" vertical="center"/>
      <protection locked="0"/>
    </xf>
    <xf numFmtId="4" fontId="74" fillId="2" borderId="1" xfId="28" applyNumberFormat="1" applyFont="1" applyFill="1" applyBorder="1" applyAlignment="1" applyProtection="1">
      <alignment horizontal="center" vertical="center"/>
      <protection locked="0"/>
    </xf>
    <xf numFmtId="4" fontId="20" fillId="11" borderId="1" xfId="4" applyNumberFormat="1" applyFont="1" applyFill="1" applyBorder="1" applyAlignment="1">
      <alignment horizontal="center" vertical="center"/>
    </xf>
    <xf numFmtId="4" fontId="10" fillId="0" borderId="63" xfId="28" applyNumberFormat="1" applyFont="1" applyFill="1" applyBorder="1" applyAlignment="1" applyProtection="1">
      <alignment horizontal="center" vertical="center"/>
    </xf>
    <xf numFmtId="4" fontId="20" fillId="2" borderId="64" xfId="4" applyNumberFormat="1" applyFont="1" applyFill="1" applyBorder="1" applyAlignment="1">
      <alignment horizontal="center" vertical="center"/>
    </xf>
    <xf numFmtId="4" fontId="20" fillId="2" borderId="38" xfId="4" applyNumberFormat="1" applyFont="1" applyFill="1" applyBorder="1" applyAlignment="1">
      <alignment horizontal="center" vertical="center"/>
    </xf>
    <xf numFmtId="4" fontId="20" fillId="2" borderId="68" xfId="4" applyNumberFormat="1" applyFont="1" applyFill="1" applyBorder="1" applyAlignment="1">
      <alignment horizontal="center" vertical="center"/>
    </xf>
    <xf numFmtId="4" fontId="20" fillId="2" borderId="37" xfId="4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2" fontId="30" fillId="11" borderId="1" xfId="0" applyNumberFormat="1" applyFont="1" applyFill="1" applyBorder="1" applyAlignment="1">
      <alignment horizontal="center" vertical="center"/>
    </xf>
    <xf numFmtId="2" fontId="30" fillId="11" borderId="63" xfId="0" applyNumberFormat="1" applyFont="1" applyFill="1" applyBorder="1" applyAlignment="1">
      <alignment horizontal="center" vertical="center"/>
    </xf>
    <xf numFmtId="2" fontId="30" fillId="11" borderId="8" xfId="0" applyNumberFormat="1" applyFont="1" applyFill="1" applyBorder="1" applyAlignment="1">
      <alignment horizontal="center" vertical="center"/>
    </xf>
    <xf numFmtId="4" fontId="30" fillId="0" borderId="1" xfId="0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 applyProtection="1">
      <alignment horizontal="center" vertical="center"/>
      <protection locked="0"/>
    </xf>
    <xf numFmtId="4" fontId="30" fillId="0" borderId="58" xfId="8" applyNumberFormat="1" applyFont="1" applyFill="1" applyBorder="1" applyAlignment="1" applyProtection="1">
      <alignment horizontal="center" vertical="center"/>
      <protection locked="0"/>
    </xf>
    <xf numFmtId="4" fontId="30" fillId="0" borderId="10" xfId="8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0" fillId="0" borderId="58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24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3" fontId="24" fillId="0" borderId="0" xfId="0" applyNumberFormat="1" applyFont="1" applyFill="1" applyAlignment="1">
      <alignment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25" fillId="0" borderId="16" xfId="0" applyNumberFormat="1" applyFont="1" applyFill="1" applyBorder="1" applyAlignment="1">
      <alignment vertical="center"/>
    </xf>
    <xf numFmtId="4" fontId="26" fillId="0" borderId="21" xfId="0" applyNumberFormat="1" applyFont="1" applyFill="1" applyBorder="1" applyAlignment="1">
      <alignment vertical="center"/>
    </xf>
    <xf numFmtId="0" fontId="27" fillId="0" borderId="25" xfId="0" applyFont="1" applyFill="1" applyBorder="1" applyAlignment="1">
      <alignment vertical="center"/>
    </xf>
    <xf numFmtId="1" fontId="28" fillId="0" borderId="22" xfId="8" applyNumberFormat="1" applyFont="1" applyFill="1" applyBorder="1" applyAlignment="1">
      <alignment horizontal="center" vertical="center" wrapText="1"/>
    </xf>
    <xf numFmtId="4" fontId="30" fillId="0" borderId="63" xfId="0" applyNumberFormat="1" applyFont="1" applyFill="1" applyBorder="1" applyAlignment="1">
      <alignment horizontal="center" vertical="center"/>
    </xf>
    <xf numFmtId="4" fontId="25" fillId="0" borderId="27" xfId="0" applyNumberFormat="1" applyFont="1" applyFill="1" applyBorder="1" applyAlignment="1">
      <alignment horizontal="center" vertical="center"/>
    </xf>
    <xf numFmtId="4" fontId="25" fillId="0" borderId="29" xfId="0" applyNumberFormat="1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4" fontId="30" fillId="0" borderId="58" xfId="0" applyNumberFormat="1" applyFont="1" applyFill="1" applyBorder="1" applyAlignment="1">
      <alignment horizontal="center" vertical="center"/>
    </xf>
    <xf numFmtId="4" fontId="28" fillId="0" borderId="29" xfId="8" applyNumberFormat="1" applyFont="1" applyFill="1" applyBorder="1" applyAlignment="1">
      <alignment horizontal="center" vertical="center"/>
    </xf>
    <xf numFmtId="4" fontId="30" fillId="0" borderId="0" xfId="8" applyNumberFormat="1" applyFont="1" applyFill="1" applyBorder="1" applyAlignment="1">
      <alignment horizontal="center" vertical="center"/>
    </xf>
    <xf numFmtId="4" fontId="30" fillId="0" borderId="63" xfId="8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 applyProtection="1">
      <alignment vertical="center" wrapText="1"/>
      <protection locked="0"/>
    </xf>
    <xf numFmtId="49" fontId="24" fillId="11" borderId="1" xfId="0" applyNumberFormat="1" applyFont="1" applyFill="1" applyBorder="1" applyAlignment="1">
      <alignment horizontal="left"/>
    </xf>
    <xf numFmtId="0" fontId="9" fillId="11" borderId="0" xfId="0" applyFont="1" applyFill="1" applyAlignment="1" applyProtection="1">
      <alignment vertical="center"/>
      <protection locked="0"/>
    </xf>
    <xf numFmtId="0" fontId="9" fillId="11" borderId="1" xfId="0" applyFont="1" applyFill="1" applyBorder="1"/>
    <xf numFmtId="1" fontId="17" fillId="2" borderId="1" xfId="0" applyNumberFormat="1" applyFont="1" applyFill="1" applyBorder="1" applyAlignment="1">
      <alignment horizontal="center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35" fillId="2" borderId="51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 wrapText="1"/>
    </xf>
    <xf numFmtId="4" fontId="30" fillId="11" borderId="10" xfId="8" applyNumberFormat="1" applyFont="1" applyFill="1" applyBorder="1" applyAlignment="1" applyProtection="1">
      <alignment horizontal="center" vertical="center"/>
      <protection locked="0"/>
    </xf>
    <xf numFmtId="4" fontId="30" fillId="11" borderId="10" xfId="0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 applyProtection="1">
      <alignment horizontal="center" vertical="center"/>
      <protection locked="0"/>
    </xf>
    <xf numFmtId="4" fontId="30" fillId="11" borderId="1" xfId="8" applyNumberFormat="1" applyFont="1" applyFill="1" applyBorder="1" applyAlignment="1" applyProtection="1">
      <alignment horizontal="center" vertical="center"/>
      <protection locked="0"/>
    </xf>
    <xf numFmtId="4" fontId="30" fillId="11" borderId="10" xfId="8" applyNumberFormat="1" applyFont="1" applyFill="1" applyBorder="1" applyAlignment="1">
      <alignment horizontal="center" vertical="center"/>
    </xf>
    <xf numFmtId="0" fontId="9" fillId="11" borderId="8" xfId="0" applyFont="1" applyFill="1" applyBorder="1" applyAlignment="1">
      <alignment horizontal="left" wrapText="1"/>
    </xf>
    <xf numFmtId="4" fontId="30" fillId="11" borderId="58" xfId="8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 applyProtection="1">
      <alignment vertical="center" wrapText="1"/>
      <protection locked="0"/>
    </xf>
    <xf numFmtId="1" fontId="9" fillId="11" borderId="1" xfId="0" applyNumberFormat="1" applyFont="1" applyFill="1" applyBorder="1"/>
    <xf numFmtId="0" fontId="9" fillId="11" borderId="10" xfId="0" applyFont="1" applyFill="1" applyBorder="1" applyAlignment="1">
      <alignment horizontal="left" vertical="top" wrapText="1"/>
    </xf>
    <xf numFmtId="4" fontId="10" fillId="11" borderId="63" xfId="28" applyNumberFormat="1" applyFont="1" applyFill="1" applyBorder="1" applyAlignment="1" applyProtection="1">
      <alignment horizontal="center" vertical="center"/>
      <protection locked="0"/>
    </xf>
    <xf numFmtId="4" fontId="10" fillId="0" borderId="51" xfId="28" applyNumberFormat="1" applyFont="1" applyFill="1" applyBorder="1" applyAlignment="1" applyProtection="1">
      <alignment horizontal="center" vertical="center"/>
    </xf>
    <xf numFmtId="3" fontId="37" fillId="0" borderId="4" xfId="28" applyNumberFormat="1" applyFont="1" applyFill="1" applyBorder="1" applyAlignment="1" applyProtection="1">
      <alignment horizontal="center" vertical="center"/>
    </xf>
    <xf numFmtId="3" fontId="37" fillId="13" borderId="4" xfId="28" applyNumberFormat="1" applyFont="1" applyFill="1" applyBorder="1" applyAlignment="1" applyProtection="1">
      <alignment horizontal="center" vertical="center"/>
    </xf>
    <xf numFmtId="4" fontId="10" fillId="13" borderId="51" xfId="28" applyNumberFormat="1" applyFont="1" applyFill="1" applyBorder="1" applyAlignment="1" applyProtection="1">
      <alignment horizontal="center" vertical="center"/>
    </xf>
    <xf numFmtId="4" fontId="10" fillId="0" borderId="8" xfId="28" applyNumberFormat="1" applyFont="1" applyFill="1" applyBorder="1" applyAlignment="1" applyProtection="1">
      <alignment horizontal="center" vertical="center"/>
    </xf>
    <xf numFmtId="4" fontId="10" fillId="11" borderId="8" xfId="28" applyNumberFormat="1" applyFont="1" applyFill="1" applyBorder="1" applyAlignment="1" applyProtection="1">
      <alignment horizontal="center" vertical="center"/>
      <protection locked="0"/>
    </xf>
    <xf numFmtId="3" fontId="71" fillId="2" borderId="0" xfId="0" applyNumberFormat="1" applyFont="1" applyFill="1" applyAlignment="1">
      <alignment vertical="center"/>
    </xf>
    <xf numFmtId="4" fontId="10" fillId="2" borderId="58" xfId="28" applyNumberFormat="1" applyFont="1" applyFill="1" applyBorder="1" applyAlignment="1">
      <alignment horizontal="center" vertical="center"/>
    </xf>
    <xf numFmtId="165" fontId="22" fillId="2" borderId="0" xfId="0" applyNumberFormat="1" applyFont="1" applyFill="1" applyAlignment="1">
      <alignment horizontal="center"/>
    </xf>
    <xf numFmtId="0" fontId="22" fillId="5" borderId="0" xfId="0" applyFont="1" applyFill="1"/>
    <xf numFmtId="165" fontId="16" fillId="2" borderId="0" xfId="0" applyNumberFormat="1" applyFont="1" applyFill="1" applyAlignment="1">
      <alignment horizontal="center"/>
    </xf>
    <xf numFmtId="0" fontId="16" fillId="2" borderId="0" xfId="0" applyFont="1" applyFill="1" applyBorder="1"/>
    <xf numFmtId="0" fontId="16" fillId="2" borderId="0" xfId="0" applyFont="1" applyFill="1" applyBorder="1" applyAlignment="1">
      <alignment horizontal="center" vertical="center"/>
    </xf>
    <xf numFmtId="0" fontId="16" fillId="5" borderId="0" xfId="0" applyFont="1" applyFill="1"/>
    <xf numFmtId="0" fontId="16" fillId="5" borderId="0" xfId="0" applyFont="1" applyFill="1" applyBorder="1"/>
    <xf numFmtId="0" fontId="20" fillId="2" borderId="0" xfId="5" applyFont="1" applyFill="1"/>
    <xf numFmtId="165" fontId="20" fillId="2" borderId="0" xfId="5" applyNumberFormat="1" applyFont="1" applyFill="1" applyAlignment="1">
      <alignment horizontal="center"/>
    </xf>
    <xf numFmtId="0" fontId="20" fillId="5" borderId="0" xfId="5" applyFont="1" applyFill="1"/>
    <xf numFmtId="0" fontId="20" fillId="2" borderId="0" xfId="5" applyFont="1" applyFill="1" applyBorder="1"/>
    <xf numFmtId="0" fontId="20" fillId="5" borderId="0" xfId="5" applyFont="1" applyFill="1" applyBorder="1"/>
    <xf numFmtId="164" fontId="78" fillId="2" borderId="0" xfId="0" applyNumberFormat="1" applyFont="1" applyFill="1"/>
    <xf numFmtId="165" fontId="78" fillId="2" borderId="0" xfId="0" applyNumberFormat="1" applyFont="1" applyFill="1" applyAlignment="1">
      <alignment horizontal="center"/>
    </xf>
    <xf numFmtId="0" fontId="20" fillId="2" borderId="0" xfId="0" applyFont="1" applyFill="1"/>
    <xf numFmtId="165" fontId="20" fillId="2" borderId="0" xfId="0" applyNumberFormat="1" applyFont="1" applyFill="1" applyAlignment="1">
      <alignment horizontal="center"/>
    </xf>
    <xf numFmtId="0" fontId="20" fillId="5" borderId="0" xfId="0" applyFont="1" applyFill="1"/>
    <xf numFmtId="0" fontId="20" fillId="2" borderId="0" xfId="0" applyFont="1" applyFill="1" applyBorder="1"/>
    <xf numFmtId="0" fontId="20" fillId="5" borderId="0" xfId="0" applyFont="1" applyFill="1" applyBorder="1"/>
    <xf numFmtId="164" fontId="79" fillId="2" borderId="0" xfId="0" applyNumberFormat="1" applyFont="1" applyFill="1" applyBorder="1"/>
    <xf numFmtId="165" fontId="79" fillId="2" borderId="0" xfId="0" applyNumberFormat="1" applyFont="1" applyFill="1" applyBorder="1" applyAlignment="1">
      <alignment horizontal="center"/>
    </xf>
    <xf numFmtId="164" fontId="20" fillId="2" borderId="0" xfId="5" applyNumberFormat="1" applyFont="1" applyFill="1"/>
    <xf numFmtId="0" fontId="20" fillId="2" borderId="0" xfId="5" applyFont="1" applyFill="1" applyAlignment="1">
      <alignment horizontal="center" vertical="center"/>
    </xf>
    <xf numFmtId="165" fontId="20" fillId="2" borderId="0" xfId="5" applyNumberFormat="1" applyFont="1" applyFill="1" applyAlignment="1">
      <alignment horizontal="center" vertical="top"/>
    </xf>
    <xf numFmtId="0" fontId="20" fillId="2" borderId="0" xfId="5" applyFont="1" applyFill="1" applyAlignment="1">
      <alignment horizontal="left" vertical="top"/>
    </xf>
    <xf numFmtId="164" fontId="20" fillId="2" borderId="0" xfId="5" applyNumberFormat="1" applyFont="1" applyFill="1" applyBorder="1"/>
    <xf numFmtId="165" fontId="20" fillId="2" borderId="0" xfId="5" applyNumberFormat="1" applyFont="1" applyFill="1" applyBorder="1" applyAlignment="1">
      <alignment horizontal="center"/>
    </xf>
    <xf numFmtId="0" fontId="20" fillId="2" borderId="0" xfId="5" applyFont="1" applyFill="1" applyBorder="1" applyAlignment="1">
      <alignment horizontal="left" vertical="top"/>
    </xf>
    <xf numFmtId="0" fontId="20" fillId="2" borderId="0" xfId="5" applyFont="1" applyFill="1" applyBorder="1" applyAlignment="1">
      <alignment horizontal="center" vertical="center"/>
    </xf>
    <xf numFmtId="0" fontId="20" fillId="5" borderId="0" xfId="5" applyFont="1" applyFill="1" applyBorder="1" applyAlignment="1">
      <alignment horizontal="left" vertical="top"/>
    </xf>
    <xf numFmtId="0" fontId="20" fillId="5" borderId="0" xfId="5" applyFont="1" applyFill="1" applyAlignment="1">
      <alignment horizontal="left" vertical="top"/>
    </xf>
    <xf numFmtId="0" fontId="20" fillId="2" borderId="0" xfId="0" applyFont="1" applyFill="1" applyAlignment="1">
      <alignment horizontal="center" vertical="center"/>
    </xf>
    <xf numFmtId="164" fontId="20" fillId="2" borderId="0" xfId="0" applyNumberFormat="1" applyFont="1" applyFill="1" applyBorder="1"/>
    <xf numFmtId="165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 vertical="center"/>
    </xf>
    <xf numFmtId="164" fontId="20" fillId="2" borderId="0" xfId="0" applyNumberFormat="1" applyFont="1" applyFill="1"/>
    <xf numFmtId="164" fontId="20" fillId="2" borderId="0" xfId="5" applyNumberFormat="1" applyFont="1" applyFill="1" applyAlignment="1">
      <alignment horizontal="left" vertical="top"/>
    </xf>
    <xf numFmtId="165" fontId="20" fillId="2" borderId="0" xfId="5" applyNumberFormat="1" applyFont="1" applyFill="1" applyBorder="1" applyAlignment="1">
      <alignment horizontal="center" vertical="top"/>
    </xf>
    <xf numFmtId="164" fontId="20" fillId="11" borderId="0" xfId="5" applyNumberFormat="1" applyFont="1" applyFill="1"/>
    <xf numFmtId="165" fontId="20" fillId="5" borderId="0" xfId="5" applyNumberFormat="1" applyFont="1" applyFill="1" applyBorder="1" applyAlignment="1">
      <alignment horizontal="center"/>
    </xf>
    <xf numFmtId="165" fontId="20" fillId="2" borderId="0" xfId="5" applyNumberFormat="1" applyFont="1" applyFill="1" applyBorder="1" applyAlignment="1">
      <alignment horizontal="center" vertical="center"/>
    </xf>
    <xf numFmtId="165" fontId="20" fillId="2" borderId="1" xfId="5" applyNumberFormat="1" applyFont="1" applyFill="1" applyBorder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/>
    </xf>
    <xf numFmtId="165" fontId="20" fillId="2" borderId="0" xfId="5" applyNumberFormat="1" applyFont="1" applyFill="1" applyAlignment="1">
      <alignment vertical="center"/>
    </xf>
    <xf numFmtId="165" fontId="20" fillId="2" borderId="0" xfId="5" applyNumberFormat="1" applyFont="1" applyFill="1" applyAlignment="1">
      <alignment horizontal="center" vertical="center"/>
    </xf>
    <xf numFmtId="0" fontId="20" fillId="5" borderId="0" xfId="5" applyFont="1" applyFill="1" applyAlignment="1">
      <alignment vertical="center"/>
    </xf>
    <xf numFmtId="0" fontId="20" fillId="2" borderId="0" xfId="5" applyFont="1" applyFill="1" applyBorder="1" applyAlignment="1">
      <alignment vertical="center"/>
    </xf>
    <xf numFmtId="165" fontId="20" fillId="5" borderId="0" xfId="5" applyNumberFormat="1" applyFont="1" applyFill="1" applyBorder="1" applyAlignment="1">
      <alignment horizontal="center" vertical="center"/>
    </xf>
    <xf numFmtId="0" fontId="20" fillId="5" borderId="0" xfId="5" applyFont="1" applyFill="1" applyBorder="1" applyAlignment="1">
      <alignment vertical="center"/>
    </xf>
    <xf numFmtId="0" fontId="20" fillId="5" borderId="0" xfId="5" applyFont="1" applyFill="1" applyAlignment="1">
      <alignment horizontal="center" vertical="center"/>
    </xf>
    <xf numFmtId="0" fontId="20" fillId="5" borderId="0" xfId="5" applyFont="1" applyFill="1" applyAlignment="1">
      <alignment horizontal="center" vertical="center" wrapText="1"/>
    </xf>
    <xf numFmtId="0" fontId="20" fillId="2" borderId="0" xfId="5" applyFont="1" applyFill="1" applyBorder="1" applyAlignment="1">
      <alignment horizontal="center" vertical="center" wrapText="1"/>
    </xf>
    <xf numFmtId="165" fontId="22" fillId="2" borderId="63" xfId="0" applyNumberFormat="1" applyFont="1" applyFill="1" applyBorder="1" applyAlignment="1">
      <alignment horizontal="center"/>
    </xf>
    <xf numFmtId="164" fontId="22" fillId="2" borderId="63" xfId="0" applyNumberFormat="1" applyFont="1" applyFill="1" applyBorder="1"/>
    <xf numFmtId="165" fontId="22" fillId="2" borderId="48" xfId="0" applyNumberFormat="1" applyFont="1" applyFill="1" applyBorder="1" applyAlignment="1">
      <alignment horizontal="center"/>
    </xf>
    <xf numFmtId="0" fontId="22" fillId="2" borderId="62" xfId="0" applyFont="1" applyFill="1" applyBorder="1" applyAlignment="1">
      <alignment horizontal="center" vertical="center"/>
    </xf>
    <xf numFmtId="165" fontId="22" fillId="2" borderId="1" xfId="0" applyNumberFormat="1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 vertical="center"/>
    </xf>
    <xf numFmtId="165" fontId="22" fillId="2" borderId="38" xfId="0" applyNumberFormat="1" applyFont="1" applyFill="1" applyBorder="1" applyAlignment="1">
      <alignment horizontal="center"/>
    </xf>
    <xf numFmtId="164" fontId="22" fillId="2" borderId="38" xfId="0" applyNumberFormat="1" applyFont="1" applyFill="1" applyBorder="1"/>
    <xf numFmtId="0" fontId="22" fillId="2" borderId="111" xfId="0" applyFont="1" applyFill="1" applyBorder="1" applyAlignment="1">
      <alignment horizontal="center" vertical="center"/>
    </xf>
    <xf numFmtId="165" fontId="22" fillId="2" borderId="39" xfId="0" applyNumberFormat="1" applyFont="1" applyFill="1" applyBorder="1" applyAlignment="1">
      <alignment horizontal="center"/>
    </xf>
    <xf numFmtId="0" fontId="22" fillId="2" borderId="0" xfId="0" applyFont="1" applyFill="1" applyBorder="1"/>
    <xf numFmtId="165" fontId="22" fillId="2" borderId="0" xfId="0" applyNumberFormat="1" applyFont="1" applyFill="1" applyBorder="1" applyAlignment="1">
      <alignment horizontal="center"/>
    </xf>
    <xf numFmtId="0" fontId="22" fillId="5" borderId="0" xfId="0" applyFont="1" applyFill="1" applyBorder="1"/>
    <xf numFmtId="0" fontId="22" fillId="0" borderId="0" xfId="0" applyFont="1" applyFill="1"/>
    <xf numFmtId="0" fontId="77" fillId="0" borderId="0" xfId="5" applyFont="1" applyFill="1" applyBorder="1" applyAlignment="1">
      <alignment horizontal="left"/>
    </xf>
    <xf numFmtId="0" fontId="20" fillId="0" borderId="0" xfId="5" applyFont="1" applyFill="1"/>
    <xf numFmtId="164" fontId="78" fillId="0" borderId="0" xfId="0" applyNumberFormat="1" applyFont="1" applyFill="1"/>
    <xf numFmtId="165" fontId="78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 vertical="center"/>
    </xf>
    <xf numFmtId="164" fontId="20" fillId="0" borderId="0" xfId="5" applyNumberFormat="1" applyFont="1" applyFill="1"/>
    <xf numFmtId="165" fontId="20" fillId="0" borderId="0" xfId="5" applyNumberFormat="1" applyFont="1" applyFill="1" applyAlignment="1">
      <alignment horizontal="center"/>
    </xf>
    <xf numFmtId="0" fontId="20" fillId="0" borderId="0" xfId="5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5" applyFont="1" applyFill="1" applyAlignment="1">
      <alignment horizontal="center" vertical="center" wrapText="1"/>
    </xf>
    <xf numFmtId="0" fontId="20" fillId="0" borderId="0" xfId="5" applyFont="1" applyFill="1" applyAlignment="1">
      <alignment vertical="center"/>
    </xf>
    <xf numFmtId="1" fontId="17" fillId="0" borderId="16" xfId="0" applyNumberFormat="1" applyFont="1" applyFill="1" applyBorder="1" applyAlignment="1">
      <alignment horizontal="center" vertical="center" wrapText="1"/>
    </xf>
    <xf numFmtId="0" fontId="26" fillId="0" borderId="49" xfId="0" applyFont="1" applyFill="1" applyBorder="1" applyAlignment="1">
      <alignment horizontal="center" vertical="center" wrapText="1"/>
    </xf>
    <xf numFmtId="4" fontId="22" fillId="0" borderId="44" xfId="0" applyNumberFormat="1" applyFont="1" applyFill="1" applyBorder="1" applyAlignment="1">
      <alignment horizontal="right" vertical="center" wrapText="1"/>
    </xf>
    <xf numFmtId="4" fontId="22" fillId="0" borderId="43" xfId="0" applyNumberFormat="1" applyFont="1" applyFill="1" applyBorder="1" applyAlignment="1">
      <alignment horizontal="right" vertical="center" wrapText="1"/>
    </xf>
    <xf numFmtId="0" fontId="22" fillId="0" borderId="19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4" fontId="23" fillId="0" borderId="19" xfId="0" applyNumberFormat="1" applyFont="1" applyFill="1" applyBorder="1" applyAlignment="1">
      <alignment horizontal="center" vertical="center"/>
    </xf>
    <xf numFmtId="4" fontId="20" fillId="0" borderId="0" xfId="5" applyNumberFormat="1" applyFont="1" applyFill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/>
    </xf>
    <xf numFmtId="0" fontId="28" fillId="0" borderId="23" xfId="17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horizontal="center" vertical="center" wrapText="1"/>
    </xf>
    <xf numFmtId="1" fontId="20" fillId="0" borderId="22" xfId="8" applyNumberFormat="1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vertical="center" wrapText="1"/>
    </xf>
    <xf numFmtId="0" fontId="23" fillId="0" borderId="25" xfId="0" applyFont="1" applyFill="1" applyBorder="1" applyAlignment="1">
      <alignment horizontal="center"/>
    </xf>
    <xf numFmtId="0" fontId="23" fillId="0" borderId="29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 wrapText="1"/>
    </xf>
    <xf numFmtId="3" fontId="10" fillId="0" borderId="34" xfId="28" applyNumberFormat="1" applyFont="1" applyFill="1" applyBorder="1" applyAlignment="1" applyProtection="1">
      <alignment horizontal="center" vertical="center"/>
    </xf>
    <xf numFmtId="4" fontId="10" fillId="0" borderId="1" xfId="28" applyNumberFormat="1" applyFont="1" applyFill="1" applyBorder="1" applyAlignment="1" applyProtection="1">
      <alignment horizontal="right" vertical="center"/>
    </xf>
    <xf numFmtId="4" fontId="10" fillId="0" borderId="45" xfId="28" applyNumberFormat="1" applyFont="1" applyFill="1" applyBorder="1" applyAlignment="1" applyProtection="1">
      <alignment horizontal="right" vertical="center"/>
    </xf>
    <xf numFmtId="3" fontId="10" fillId="0" borderId="4" xfId="28" applyNumberFormat="1" applyFont="1" applyFill="1" applyBorder="1" applyAlignment="1" applyProtection="1">
      <alignment horizontal="center" vertical="center"/>
    </xf>
    <xf numFmtId="4" fontId="10" fillId="0" borderId="38" xfId="28" applyNumberFormat="1" applyFont="1" applyFill="1" applyBorder="1" applyAlignment="1" applyProtection="1">
      <alignment horizontal="center" vertical="center"/>
      <protection locked="0"/>
    </xf>
    <xf numFmtId="4" fontId="10" fillId="0" borderId="17" xfId="28" applyNumberFormat="1" applyFont="1" applyFill="1" applyBorder="1" applyAlignment="1" applyProtection="1">
      <alignment horizontal="right" vertical="center"/>
    </xf>
    <xf numFmtId="0" fontId="37" fillId="0" borderId="0" xfId="0" applyFont="1" applyFill="1" applyProtection="1"/>
    <xf numFmtId="164" fontId="9" fillId="2" borderId="63" xfId="0" applyNumberFormat="1" applyFont="1" applyFill="1" applyBorder="1" applyAlignment="1">
      <alignment horizontal="center"/>
    </xf>
    <xf numFmtId="0" fontId="23" fillId="2" borderId="27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165" fontId="23" fillId="2" borderId="28" xfId="0" applyNumberFormat="1" applyFont="1" applyFill="1" applyBorder="1" applyAlignment="1">
      <alignment horizontal="center" vertical="center"/>
    </xf>
    <xf numFmtId="165" fontId="23" fillId="2" borderId="27" xfId="0" applyNumberFormat="1" applyFont="1" applyFill="1" applyBorder="1" applyAlignment="1">
      <alignment horizontal="center" vertical="center"/>
    </xf>
    <xf numFmtId="2" fontId="9" fillId="5" borderId="1" xfId="15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 vertical="center"/>
    </xf>
    <xf numFmtId="165" fontId="22" fillId="2" borderId="36" xfId="0" applyNumberFormat="1" applyFont="1" applyFill="1" applyBorder="1" applyAlignment="1">
      <alignment horizontal="center"/>
    </xf>
    <xf numFmtId="0" fontId="23" fillId="0" borderId="28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3" fontId="20" fillId="11" borderId="50" xfId="28" applyNumberFormat="1" applyFont="1" applyFill="1" applyBorder="1" applyAlignment="1" applyProtection="1">
      <alignment horizontal="center" vertical="center"/>
      <protection locked="0"/>
    </xf>
    <xf numFmtId="0" fontId="22" fillId="11" borderId="63" xfId="0" applyFont="1" applyFill="1" applyBorder="1" applyAlignment="1">
      <alignment horizontal="center" vertical="center"/>
    </xf>
    <xf numFmtId="2" fontId="9" fillId="11" borderId="63" xfId="15" applyNumberFormat="1" applyFont="1" applyFill="1" applyBorder="1" applyAlignment="1">
      <alignment horizontal="center" vertical="center"/>
    </xf>
    <xf numFmtId="3" fontId="20" fillId="11" borderId="34" xfId="28" applyNumberFormat="1" applyFont="1" applyFill="1" applyBorder="1" applyAlignment="1" applyProtection="1">
      <alignment horizontal="center" vertical="center"/>
      <protection locked="0"/>
    </xf>
    <xf numFmtId="1" fontId="22" fillId="0" borderId="37" xfId="0" applyNumberFormat="1" applyFont="1" applyFill="1" applyBorder="1" applyAlignment="1">
      <alignment horizontal="center" vertical="center"/>
    </xf>
    <xf numFmtId="0" fontId="22" fillId="0" borderId="117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vertical="center" wrapText="1"/>
    </xf>
    <xf numFmtId="49" fontId="10" fillId="11" borderId="34" xfId="0" applyNumberFormat="1" applyFont="1" applyFill="1" applyBorder="1" applyAlignment="1" applyProtection="1">
      <alignment horizontal="left" vertical="center" wrapText="1"/>
    </xf>
    <xf numFmtId="0" fontId="17" fillId="0" borderId="29" xfId="17" applyNumberFormat="1" applyFont="1" applyFill="1" applyBorder="1" applyAlignment="1">
      <alignment horizontal="center" vertical="center" wrapText="1"/>
    </xf>
    <xf numFmtId="0" fontId="17" fillId="0" borderId="26" xfId="17" applyNumberFormat="1" applyFont="1" applyFill="1" applyBorder="1" applyAlignment="1">
      <alignment horizontal="center" vertical="center" wrapText="1"/>
    </xf>
    <xf numFmtId="0" fontId="17" fillId="0" borderId="4" xfId="17" applyNumberFormat="1" applyFont="1" applyFill="1" applyBorder="1" applyAlignment="1">
      <alignment horizontal="center" vertical="center" wrapText="1"/>
    </xf>
    <xf numFmtId="0" fontId="17" fillId="0" borderId="16" xfId="17" applyNumberFormat="1" applyFont="1" applyFill="1" applyBorder="1" applyAlignment="1">
      <alignment horizontal="center" vertical="center"/>
    </xf>
    <xf numFmtId="0" fontId="17" fillId="0" borderId="16" xfId="17" applyNumberFormat="1" applyFont="1" applyFill="1" applyBorder="1" applyAlignment="1">
      <alignment horizontal="center" vertical="center" wrapText="1"/>
    </xf>
    <xf numFmtId="0" fontId="17" fillId="2" borderId="57" xfId="17" applyNumberFormat="1" applyFont="1" applyFill="1" applyBorder="1" applyAlignment="1">
      <alignment horizontal="center" vertical="center" wrapText="1"/>
    </xf>
    <xf numFmtId="0" fontId="17" fillId="2" borderId="58" xfId="17" applyNumberFormat="1" applyFont="1" applyFill="1" applyBorder="1" applyAlignment="1">
      <alignment horizontal="center" vertical="center"/>
    </xf>
    <xf numFmtId="0" fontId="17" fillId="2" borderId="58" xfId="17" applyNumberFormat="1" applyFont="1" applyFill="1" applyBorder="1" applyAlignment="1">
      <alignment horizontal="center" vertical="center" wrapText="1"/>
    </xf>
    <xf numFmtId="0" fontId="17" fillId="5" borderId="58" xfId="17" applyNumberFormat="1" applyFont="1" applyFill="1" applyBorder="1" applyAlignment="1">
      <alignment horizontal="center" vertical="center" wrapText="1"/>
    </xf>
    <xf numFmtId="0" fontId="17" fillId="2" borderId="114" xfId="17" applyNumberFormat="1" applyFont="1" applyFill="1" applyBorder="1" applyAlignment="1">
      <alignment horizontal="center" vertical="center" wrapText="1"/>
    </xf>
    <xf numFmtId="0" fontId="17" fillId="2" borderId="0" xfId="17" applyNumberFormat="1" applyFont="1" applyFill="1" applyAlignment="1">
      <alignment vertical="center"/>
    </xf>
    <xf numFmtId="4" fontId="20" fillId="2" borderId="1" xfId="4" applyNumberFormat="1" applyFont="1" applyFill="1" applyBorder="1" applyAlignment="1">
      <alignment horizontal="center" vertical="center"/>
    </xf>
    <xf numFmtId="0" fontId="59" fillId="2" borderId="22" xfId="0" applyFont="1" applyFill="1" applyBorder="1" applyAlignment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left" vertical="center" wrapText="1"/>
    </xf>
    <xf numFmtId="0" fontId="37" fillId="5" borderId="1" xfId="0" applyFont="1" applyFill="1" applyBorder="1" applyAlignment="1">
      <alignment vertical="center" wrapText="1"/>
    </xf>
    <xf numFmtId="4" fontId="20" fillId="5" borderId="1" xfId="4" applyNumberFormat="1" applyFont="1" applyFill="1" applyBorder="1" applyAlignment="1">
      <alignment horizontal="center" vertical="center"/>
    </xf>
    <xf numFmtId="4" fontId="25" fillId="5" borderId="29" xfId="0" applyNumberFormat="1" applyFont="1" applyFill="1" applyBorder="1" applyAlignment="1">
      <alignment horizontal="center" vertical="center"/>
    </xf>
    <xf numFmtId="4" fontId="28" fillId="5" borderId="29" xfId="8" applyNumberFormat="1" applyFont="1" applyFill="1" applyBorder="1" applyAlignment="1">
      <alignment horizontal="center" vertical="center"/>
    </xf>
    <xf numFmtId="4" fontId="25" fillId="5" borderId="18" xfId="0" applyNumberFormat="1" applyFont="1" applyFill="1" applyBorder="1" applyAlignment="1">
      <alignment horizontal="center" vertical="center"/>
    </xf>
    <xf numFmtId="49" fontId="10" fillId="5" borderId="36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3" fontId="10" fillId="0" borderId="50" xfId="28" applyNumberFormat="1" applyFont="1" applyFill="1" applyBorder="1" applyAlignment="1" applyProtection="1">
      <alignment horizontal="center" vertical="center"/>
    </xf>
    <xf numFmtId="3" fontId="10" fillId="0" borderId="40" xfId="28" applyNumberFormat="1" applyFont="1" applyFill="1" applyBorder="1" applyAlignment="1" applyProtection="1">
      <alignment horizontal="center" vertical="center"/>
    </xf>
    <xf numFmtId="3" fontId="10" fillId="0" borderId="11" xfId="28" applyNumberFormat="1" applyFont="1" applyFill="1" applyBorder="1" applyAlignment="1" applyProtection="1">
      <alignment horizontal="center" vertical="center"/>
    </xf>
    <xf numFmtId="1" fontId="11" fillId="0" borderId="8" xfId="0" applyNumberFormat="1" applyFont="1" applyFill="1" applyBorder="1" applyAlignment="1">
      <alignment horizontal="center" vertical="center" wrapText="1"/>
    </xf>
    <xf numFmtId="4" fontId="17" fillId="0" borderId="23" xfId="0" applyNumberFormat="1" applyFont="1" applyFill="1" applyBorder="1" applyAlignment="1">
      <alignment vertical="center"/>
    </xf>
    <xf numFmtId="0" fontId="11" fillId="0" borderId="0" xfId="0" applyFont="1" applyFill="1"/>
    <xf numFmtId="0" fontId="12" fillId="0" borderId="29" xfId="4" applyFont="1" applyFill="1" applyBorder="1" applyAlignment="1" applyProtection="1">
      <alignment horizontal="center" vertical="center" wrapText="1"/>
    </xf>
    <xf numFmtId="4" fontId="20" fillId="0" borderId="29" xfId="4" applyNumberFormat="1" applyFont="1" applyFill="1" applyBorder="1" applyAlignment="1">
      <alignment horizontal="center" vertical="center"/>
    </xf>
    <xf numFmtId="3" fontId="10" fillId="0" borderId="37" xfId="28" applyNumberFormat="1" applyFont="1" applyFill="1" applyBorder="1" applyAlignment="1" applyProtection="1">
      <alignment horizontal="center" vertical="center"/>
    </xf>
    <xf numFmtId="4" fontId="20" fillId="0" borderId="7" xfId="4" applyNumberFormat="1" applyFont="1" applyFill="1" applyBorder="1" applyAlignment="1">
      <alignment horizontal="center" vertical="center"/>
    </xf>
    <xf numFmtId="3" fontId="10" fillId="0" borderId="31" xfId="28" applyNumberFormat="1" applyFont="1" applyFill="1" applyBorder="1" applyAlignment="1" applyProtection="1">
      <alignment horizontal="center" vertical="center"/>
    </xf>
    <xf numFmtId="4" fontId="20" fillId="0" borderId="27" xfId="4" applyNumberFormat="1" applyFont="1" applyFill="1" applyBorder="1" applyAlignment="1">
      <alignment horizontal="center" vertical="center"/>
    </xf>
    <xf numFmtId="3" fontId="11" fillId="0" borderId="0" xfId="28" applyNumberFormat="1" applyFont="1" applyFill="1" applyBorder="1" applyAlignment="1" applyProtection="1">
      <alignment horizontal="center" vertical="center"/>
    </xf>
    <xf numFmtId="4" fontId="20" fillId="0" borderId="1" xfId="4" applyNumberFormat="1" applyFont="1" applyFill="1" applyBorder="1" applyAlignment="1">
      <alignment horizontal="center" vertical="center"/>
    </xf>
    <xf numFmtId="3" fontId="10" fillId="0" borderId="62" xfId="28" applyNumberFormat="1" applyFont="1" applyFill="1" applyBorder="1" applyAlignment="1" applyProtection="1">
      <alignment horizontal="center" vertical="center"/>
    </xf>
    <xf numFmtId="4" fontId="20" fillId="0" borderId="37" xfId="4" applyNumberFormat="1" applyFont="1" applyFill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" fontId="74" fillId="13" borderId="11" xfId="28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/>
      <protection locked="0"/>
    </xf>
    <xf numFmtId="3" fontId="10" fillId="0" borderId="43" xfId="28" applyNumberFormat="1" applyFont="1" applyFill="1" applyBorder="1" applyAlignment="1" applyProtection="1">
      <alignment horizontal="center" vertical="center"/>
    </xf>
    <xf numFmtId="1" fontId="10" fillId="0" borderId="34" xfId="6" applyNumberFormat="1" applyFont="1" applyFill="1" applyBorder="1" applyAlignment="1" applyProtection="1">
      <alignment horizontal="center" vertical="center"/>
    </xf>
    <xf numFmtId="4" fontId="10" fillId="0" borderId="63" xfId="28" applyNumberFormat="1" applyFont="1" applyFill="1" applyBorder="1" applyAlignment="1" applyProtection="1">
      <alignment horizontal="right" vertical="center"/>
    </xf>
    <xf numFmtId="4" fontId="10" fillId="0" borderId="38" xfId="28" applyNumberFormat="1" applyFont="1" applyFill="1" applyBorder="1" applyAlignment="1" applyProtection="1">
      <alignment horizontal="center" vertical="center"/>
    </xf>
    <xf numFmtId="4" fontId="10" fillId="5" borderId="38" xfId="28" applyNumberFormat="1" applyFont="1" applyFill="1" applyBorder="1" applyAlignment="1" applyProtection="1">
      <alignment horizontal="center" vertical="center"/>
    </xf>
    <xf numFmtId="4" fontId="20" fillId="11" borderId="22" xfId="4" applyNumberFormat="1" applyFont="1" applyFill="1" applyBorder="1" applyAlignment="1">
      <alignment horizontal="center" vertical="center"/>
    </xf>
    <xf numFmtId="1" fontId="10" fillId="0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4" applyFont="1" applyFill="1" applyBorder="1" applyAlignment="1" applyProtection="1">
      <alignment horizontal="left" vertical="center" wrapText="1"/>
      <protection locked="0"/>
    </xf>
    <xf numFmtId="4" fontId="10" fillId="0" borderId="10" xfId="28" applyNumberFormat="1" applyFont="1" applyFill="1" applyBorder="1" applyAlignment="1" applyProtection="1">
      <alignment horizontal="center" vertical="center"/>
    </xf>
    <xf numFmtId="4" fontId="20" fillId="0" borderId="0" xfId="4" applyNumberFormat="1" applyFont="1" applyFill="1" applyBorder="1" applyAlignment="1">
      <alignment horizontal="center" vertical="center"/>
    </xf>
    <xf numFmtId="4" fontId="20" fillId="11" borderId="7" xfId="4" applyNumberFormat="1" applyFont="1" applyFill="1" applyBorder="1" applyAlignment="1">
      <alignment horizontal="center" vertical="center"/>
    </xf>
    <xf numFmtId="1" fontId="28" fillId="2" borderId="15" xfId="0" applyNumberFormat="1" applyFont="1" applyFill="1" applyBorder="1" applyAlignment="1">
      <alignment horizontal="center" vertical="center"/>
    </xf>
    <xf numFmtId="3" fontId="28" fillId="2" borderId="15" xfId="0" applyNumberFormat="1" applyFont="1" applyFill="1" applyBorder="1" applyAlignment="1">
      <alignment horizontal="center" vertical="center"/>
    </xf>
    <xf numFmtId="3" fontId="28" fillId="2" borderId="8" xfId="0" applyNumberFormat="1" applyFont="1" applyFill="1" applyBorder="1" applyAlignment="1">
      <alignment horizontal="center" vertical="center"/>
    </xf>
    <xf numFmtId="3" fontId="28" fillId="2" borderId="115" xfId="0" applyNumberFormat="1" applyFont="1" applyFill="1" applyBorder="1" applyAlignment="1">
      <alignment horizontal="center" vertical="center"/>
    </xf>
    <xf numFmtId="165" fontId="28" fillId="2" borderId="67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24" fillId="0" borderId="0" xfId="0" applyFont="1" applyFill="1"/>
    <xf numFmtId="0" fontId="20" fillId="0" borderId="28" xfId="4" applyFont="1" applyFill="1" applyBorder="1" applyAlignment="1">
      <alignment horizontal="center" vertical="center" wrapText="1"/>
    </xf>
    <xf numFmtId="0" fontId="20" fillId="0" borderId="25" xfId="4" applyFont="1" applyFill="1" applyBorder="1" applyAlignment="1">
      <alignment horizontal="center" vertical="center" wrapText="1"/>
    </xf>
    <xf numFmtId="0" fontId="20" fillId="0" borderId="0" xfId="4" applyFont="1" applyFill="1" applyBorder="1" applyAlignment="1">
      <alignment horizontal="left" vertical="center" wrapText="1"/>
    </xf>
    <xf numFmtId="4" fontId="20" fillId="0" borderId="13" xfId="4" applyNumberFormat="1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1" fontId="24" fillId="0" borderId="8" xfId="0" applyNumberFormat="1" applyFont="1" applyFill="1" applyBorder="1" applyAlignment="1">
      <alignment horizontal="center" vertical="center" wrapText="1"/>
    </xf>
    <xf numFmtId="4" fontId="35" fillId="0" borderId="23" xfId="0" applyNumberFormat="1" applyFont="1" applyFill="1" applyBorder="1" applyAlignment="1">
      <alignment vertical="center"/>
    </xf>
    <xf numFmtId="2" fontId="20" fillId="0" borderId="16" xfId="4" applyNumberFormat="1" applyFont="1" applyFill="1" applyBorder="1" applyAlignment="1">
      <alignment horizontal="center" vertical="center" wrapText="1"/>
    </xf>
    <xf numFmtId="2" fontId="20" fillId="0" borderId="1" xfId="4" applyNumberFormat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4" fontId="20" fillId="2" borderId="1" xfId="4" applyNumberFormat="1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20" fillId="11" borderId="1" xfId="4" applyFont="1" applyFill="1" applyBorder="1" applyAlignment="1">
      <alignment horizontal="center" vertical="center" wrapText="1"/>
    </xf>
    <xf numFmtId="4" fontId="20" fillId="11" borderId="38" xfId="4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32" fillId="0" borderId="18" xfId="0" applyFont="1" applyFill="1" applyBorder="1" applyAlignment="1">
      <alignment horizontal="center" vertical="center" wrapText="1"/>
    </xf>
    <xf numFmtId="0" fontId="26" fillId="0" borderId="50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 wrapText="1"/>
    </xf>
    <xf numFmtId="0" fontId="12" fillId="0" borderId="58" xfId="4" applyFont="1" applyFill="1" applyBorder="1" applyAlignment="1">
      <alignment horizontal="center" vertical="center" wrapText="1"/>
    </xf>
    <xf numFmtId="0" fontId="12" fillId="0" borderId="59" xfId="4" applyFont="1" applyFill="1" applyBorder="1" applyAlignment="1">
      <alignment horizontal="center" vertical="center" wrapText="1"/>
    </xf>
    <xf numFmtId="1" fontId="12" fillId="0" borderId="60" xfId="28" applyNumberFormat="1" applyFont="1" applyFill="1" applyBorder="1" applyAlignment="1">
      <alignment horizontal="center" vertical="center" wrapText="1"/>
    </xf>
    <xf numFmtId="1" fontId="12" fillId="0" borderId="16" xfId="28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2" fillId="0" borderId="34" xfId="28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2" fillId="0" borderId="40" xfId="28" applyFont="1" applyFill="1" applyBorder="1" applyAlignment="1">
      <alignment horizontal="center" vertical="center"/>
    </xf>
    <xf numFmtId="0" fontId="12" fillId="0" borderId="8" xfId="28" applyFont="1" applyFill="1" applyBorder="1" applyAlignment="1">
      <alignment horizontal="center" vertical="center"/>
    </xf>
    <xf numFmtId="2" fontId="12" fillId="0" borderId="8" xfId="15" applyNumberFormat="1" applyFont="1" applyFill="1" applyBorder="1" applyAlignment="1">
      <alignment horizontal="center" vertical="center"/>
    </xf>
    <xf numFmtId="4" fontId="35" fillId="0" borderId="29" xfId="0" applyNumberFormat="1" applyFont="1" applyFill="1" applyBorder="1" applyAlignment="1">
      <alignment horizontal="center" vertical="center"/>
    </xf>
    <xf numFmtId="0" fontId="12" fillId="0" borderId="50" xfId="28" applyFont="1" applyFill="1" applyBorder="1" applyAlignment="1">
      <alignment horizontal="center" vertical="center"/>
    </xf>
    <xf numFmtId="1" fontId="12" fillId="0" borderId="29" xfId="28" applyNumberFormat="1" applyFont="1" applyFill="1" applyBorder="1" applyAlignment="1">
      <alignment horizontal="center" vertical="center" wrapText="1"/>
    </xf>
    <xf numFmtId="1" fontId="12" fillId="0" borderId="22" xfId="28" applyNumberFormat="1" applyFont="1" applyFill="1" applyBorder="1" applyAlignment="1">
      <alignment horizontal="center" vertical="center" wrapText="1"/>
    </xf>
    <xf numFmtId="0" fontId="12" fillId="0" borderId="31" xfId="28" applyFont="1" applyFill="1" applyBorder="1" applyAlignment="1">
      <alignment horizontal="center" vertical="center"/>
    </xf>
    <xf numFmtId="0" fontId="12" fillId="0" borderId="57" xfId="28" applyFont="1" applyFill="1" applyBorder="1" applyAlignment="1">
      <alignment horizontal="center" vertical="center"/>
    </xf>
    <xf numFmtId="0" fontId="12" fillId="0" borderId="58" xfId="28" applyFont="1" applyFill="1" applyBorder="1" applyAlignment="1">
      <alignment horizontal="center" vertical="center"/>
    </xf>
    <xf numFmtId="0" fontId="12" fillId="0" borderId="10" xfId="28" applyFont="1" applyFill="1" applyBorder="1" applyAlignment="1">
      <alignment horizontal="center" vertical="center"/>
    </xf>
    <xf numFmtId="0" fontId="17" fillId="0" borderId="58" xfId="4" applyFont="1" applyFill="1" applyBorder="1" applyAlignment="1">
      <alignment horizontal="center" vertical="center" wrapText="1"/>
    </xf>
    <xf numFmtId="0" fontId="17" fillId="0" borderId="59" xfId="4" applyFont="1" applyFill="1" applyBorder="1" applyAlignment="1">
      <alignment horizontal="center" vertical="center" wrapText="1"/>
    </xf>
    <xf numFmtId="1" fontId="17" fillId="0" borderId="29" xfId="28" applyNumberFormat="1" applyFont="1" applyFill="1" applyBorder="1" applyAlignment="1">
      <alignment horizontal="center" vertical="center" wrapText="1"/>
    </xf>
    <xf numFmtId="1" fontId="17" fillId="0" borderId="22" xfId="28" applyNumberFormat="1" applyFont="1" applyFill="1" applyBorder="1" applyAlignment="1">
      <alignment horizontal="center" vertical="center" wrapText="1"/>
    </xf>
    <xf numFmtId="4" fontId="35" fillId="0" borderId="26" xfId="0" applyNumberFormat="1" applyFont="1" applyFill="1" applyBorder="1" applyAlignment="1">
      <alignment horizontal="center" vertical="center"/>
    </xf>
    <xf numFmtId="0" fontId="12" fillId="0" borderId="37" xfId="28" applyFont="1" applyFill="1" applyBorder="1" applyAlignment="1">
      <alignment horizontal="center" vertical="center"/>
    </xf>
    <xf numFmtId="0" fontId="12" fillId="0" borderId="38" xfId="28" applyFont="1" applyFill="1" applyBorder="1" applyAlignment="1">
      <alignment horizontal="center" vertical="center"/>
    </xf>
    <xf numFmtId="2" fontId="12" fillId="0" borderId="38" xfId="15" applyNumberFormat="1" applyFont="1" applyFill="1" applyBorder="1" applyAlignment="1">
      <alignment horizontal="center" vertical="center"/>
    </xf>
    <xf numFmtId="4" fontId="35" fillId="0" borderId="27" xfId="0" applyNumberFormat="1" applyFont="1" applyFill="1" applyBorder="1" applyAlignment="1">
      <alignment horizontal="center" vertical="center"/>
    </xf>
    <xf numFmtId="164" fontId="10" fillId="11" borderId="1" xfId="0" applyNumberFormat="1" applyFont="1" applyFill="1" applyBorder="1" applyAlignment="1">
      <alignment horizontal="left" vertical="center" wrapText="1"/>
    </xf>
    <xf numFmtId="4" fontId="26" fillId="0" borderId="22" xfId="0" applyNumberFormat="1" applyFont="1" applyFill="1" applyBorder="1" applyAlignment="1">
      <alignment vertical="center"/>
    </xf>
    <xf numFmtId="4" fontId="22" fillId="0" borderId="48" xfId="0" applyNumberFormat="1" applyFont="1" applyFill="1" applyBorder="1" applyAlignment="1">
      <alignment horizontal="right" vertical="center" wrapText="1"/>
    </xf>
    <xf numFmtId="4" fontId="22" fillId="0" borderId="36" xfId="0" applyNumberFormat="1" applyFont="1" applyFill="1" applyBorder="1" applyAlignment="1">
      <alignment horizontal="right" vertical="center" wrapText="1"/>
    </xf>
    <xf numFmtId="4" fontId="22" fillId="0" borderId="69" xfId="0" applyNumberFormat="1" applyFont="1" applyFill="1" applyBorder="1" applyAlignment="1">
      <alignment horizontal="right" vertical="center" wrapText="1"/>
    </xf>
    <xf numFmtId="4" fontId="26" fillId="0" borderId="26" xfId="0" applyNumberFormat="1" applyFont="1" applyFill="1" applyBorder="1" applyAlignment="1">
      <alignment horizontal="center" vertical="center"/>
    </xf>
    <xf numFmtId="3" fontId="10" fillId="0" borderId="63" xfId="28" applyNumberFormat="1" applyFont="1" applyFill="1" applyBorder="1" applyAlignment="1" applyProtection="1">
      <alignment horizontal="center" vertical="center"/>
      <protection locked="0"/>
    </xf>
    <xf numFmtId="3" fontId="10" fillId="0" borderId="1" xfId="28" applyNumberFormat="1" applyFont="1" applyFill="1" applyBorder="1" applyAlignment="1" applyProtection="1">
      <alignment horizontal="center" vertical="center"/>
      <protection locked="0"/>
    </xf>
    <xf numFmtId="0" fontId="10" fillId="0" borderId="10" xfId="28" applyFont="1" applyFill="1" applyBorder="1" applyAlignment="1" applyProtection="1">
      <alignment horizontal="right" vertical="center"/>
      <protection locked="0"/>
    </xf>
    <xf numFmtId="4" fontId="10" fillId="0" borderId="38" xfId="28" applyNumberFormat="1" applyFont="1" applyFill="1" applyBorder="1" applyAlignment="1">
      <alignment horizontal="right" vertical="center"/>
    </xf>
    <xf numFmtId="0" fontId="10" fillId="11" borderId="1" xfId="0" applyFont="1" applyFill="1" applyBorder="1" applyAlignment="1">
      <alignment wrapText="1"/>
    </xf>
    <xf numFmtId="0" fontId="12" fillId="11" borderId="10" xfId="28" applyFont="1" applyFill="1" applyBorder="1" applyAlignment="1">
      <alignment horizontal="center" vertical="center"/>
    </xf>
    <xf numFmtId="0" fontId="10" fillId="11" borderId="8" xfId="0" applyFont="1" applyFill="1" applyBorder="1" applyAlignment="1" applyProtection="1">
      <alignment horizontal="left" vertical="center" wrapText="1"/>
      <protection locked="0"/>
    </xf>
    <xf numFmtId="0" fontId="10" fillId="11" borderId="10" xfId="0" applyFont="1" applyFill="1" applyBorder="1" applyAlignment="1" applyProtection="1">
      <alignment horizontal="left" vertical="center" wrapText="1"/>
      <protection locked="0"/>
    </xf>
    <xf numFmtId="0" fontId="12" fillId="11" borderId="30" xfId="0" applyFont="1" applyFill="1" applyBorder="1" applyAlignment="1" applyProtection="1">
      <alignment horizontal="center" vertical="center" wrapText="1"/>
      <protection locked="0"/>
    </xf>
    <xf numFmtId="0" fontId="12" fillId="11" borderId="2" xfId="0" applyFont="1" applyFill="1" applyBorder="1" applyAlignment="1" applyProtection="1">
      <alignment horizontal="center" vertical="center" wrapText="1"/>
      <protection locked="0"/>
    </xf>
    <xf numFmtId="49" fontId="37" fillId="11" borderId="1" xfId="0" applyNumberFormat="1" applyFont="1" applyFill="1" applyBorder="1" applyAlignment="1">
      <alignment horizontal="left" vertical="center"/>
    </xf>
    <xf numFmtId="49" fontId="10" fillId="11" borderId="1" xfId="0" applyNumberFormat="1" applyFont="1" applyFill="1" applyBorder="1" applyAlignment="1">
      <alignment horizontal="left" vertical="center"/>
    </xf>
    <xf numFmtId="0" fontId="37" fillId="13" borderId="1" xfId="0" applyFont="1" applyFill="1" applyBorder="1" applyAlignment="1">
      <alignment vertical="center"/>
    </xf>
    <xf numFmtId="0" fontId="37" fillId="13" borderId="2" xfId="0" applyFont="1" applyFill="1" applyBorder="1" applyAlignment="1" applyProtection="1">
      <alignment horizontal="left" vertical="center" wrapText="1"/>
      <protection locked="0"/>
    </xf>
    <xf numFmtId="0" fontId="32" fillId="13" borderId="31" xfId="28" applyFont="1" applyFill="1" applyBorder="1" applyAlignment="1">
      <alignment horizontal="center" vertical="center"/>
    </xf>
    <xf numFmtId="0" fontId="32" fillId="13" borderId="2" xfId="0" applyFont="1" applyFill="1" applyBorder="1" applyAlignment="1" applyProtection="1">
      <alignment horizontal="center" vertical="center" wrapText="1"/>
      <protection locked="0"/>
    </xf>
    <xf numFmtId="2" fontId="32" fillId="13" borderId="10" xfId="15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vertical="center" wrapText="1"/>
    </xf>
    <xf numFmtId="0" fontId="10" fillId="11" borderId="1" xfId="36" applyFont="1" applyFill="1" applyBorder="1" applyAlignment="1">
      <alignment wrapText="1"/>
    </xf>
    <xf numFmtId="0" fontId="10" fillId="11" borderId="0" xfId="30" applyFont="1" applyFill="1" applyAlignment="1">
      <alignment wrapText="1"/>
    </xf>
    <xf numFmtId="0" fontId="37" fillId="11" borderId="1" xfId="0" applyFont="1" applyFill="1" applyBorder="1" applyAlignment="1" applyProtection="1">
      <alignment horizontal="left" vertical="center"/>
      <protection locked="0"/>
    </xf>
    <xf numFmtId="0" fontId="37" fillId="11" borderId="1" xfId="0" applyFont="1" applyFill="1" applyBorder="1" applyAlignment="1" applyProtection="1">
      <alignment horizontal="left" vertical="center" wrapText="1"/>
      <protection locked="0"/>
    </xf>
    <xf numFmtId="4" fontId="35" fillId="11" borderId="29" xfId="0" applyNumberFormat="1" applyFont="1" applyFill="1" applyBorder="1" applyAlignment="1">
      <alignment horizontal="center" vertical="center"/>
    </xf>
    <xf numFmtId="0" fontId="12" fillId="11" borderId="50" xfId="28" applyFont="1" applyFill="1" applyBorder="1" applyAlignment="1">
      <alignment horizontal="center" vertical="center"/>
    </xf>
    <xf numFmtId="2" fontId="12" fillId="11" borderId="63" xfId="15" applyNumberFormat="1" applyFont="1" applyFill="1" applyBorder="1" applyAlignment="1">
      <alignment horizontal="center" vertical="center"/>
    </xf>
    <xf numFmtId="0" fontId="12" fillId="11" borderId="1" xfId="28" applyFont="1" applyFill="1" applyBorder="1" applyAlignment="1">
      <alignment horizontal="center" vertical="center"/>
    </xf>
    <xf numFmtId="1" fontId="10" fillId="11" borderId="1" xfId="0" applyNumberFormat="1" applyFont="1" applyFill="1" applyBorder="1" applyAlignment="1">
      <alignment vertical="center"/>
    </xf>
    <xf numFmtId="0" fontId="10" fillId="11" borderId="1" xfId="0" applyFont="1" applyFill="1" applyBorder="1" applyAlignment="1">
      <alignment horizontal="left" vertical="center"/>
    </xf>
    <xf numFmtId="0" fontId="10" fillId="11" borderId="1" xfId="0" applyFont="1" applyFill="1" applyBorder="1" applyAlignment="1">
      <alignment horizontal="left" vertical="center" wrapText="1"/>
    </xf>
    <xf numFmtId="4" fontId="35" fillId="11" borderId="26" xfId="0" applyNumberFormat="1" applyFont="1" applyFill="1" applyBorder="1" applyAlignment="1">
      <alignment horizontal="center" vertical="center"/>
    </xf>
    <xf numFmtId="0" fontId="12" fillId="11" borderId="10" xfId="28" applyFont="1" applyFill="1" applyBorder="1" applyAlignment="1" applyProtection="1">
      <alignment horizontal="center" vertical="center"/>
      <protection locked="0"/>
    </xf>
    <xf numFmtId="0" fontId="12" fillId="11" borderId="1" xfId="28" applyFont="1" applyFill="1" applyBorder="1" applyAlignment="1" applyProtection="1">
      <alignment horizontal="center" vertical="center"/>
      <protection locked="0"/>
    </xf>
    <xf numFmtId="0" fontId="37" fillId="11" borderId="1" xfId="0" applyFont="1" applyFill="1" applyBorder="1" applyAlignment="1">
      <alignment horizontal="left" vertical="center" wrapText="1"/>
    </xf>
    <xf numFmtId="164" fontId="10" fillId="11" borderId="2" xfId="0" applyNumberFormat="1" applyFont="1" applyFill="1" applyBorder="1" applyAlignment="1">
      <alignment horizontal="left" wrapText="1"/>
    </xf>
    <xf numFmtId="0" fontId="37" fillId="11" borderId="8" xfId="0" applyFont="1" applyFill="1" applyBorder="1" applyAlignment="1">
      <alignment horizontal="left" vertical="center" wrapText="1"/>
    </xf>
    <xf numFmtId="1" fontId="37" fillId="11" borderId="1" xfId="0" applyNumberFormat="1" applyFont="1" applyFill="1" applyBorder="1" applyAlignment="1">
      <alignment horizontal="left" vertical="center" wrapText="1"/>
    </xf>
    <xf numFmtId="0" fontId="37" fillId="11" borderId="8" xfId="0" applyFont="1" applyFill="1" applyBorder="1" applyAlignment="1">
      <alignment horizontal="left" vertical="center"/>
    </xf>
    <xf numFmtId="4" fontId="35" fillId="11" borderId="27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1" xfId="0" applyFont="1" applyFill="1" applyBorder="1" applyAlignment="1">
      <alignment wrapText="1"/>
    </xf>
    <xf numFmtId="0" fontId="22" fillId="0" borderId="8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 wrapText="1"/>
    </xf>
    <xf numFmtId="0" fontId="29" fillId="0" borderId="13" xfId="4" applyFont="1" applyFill="1" applyBorder="1" applyAlignment="1">
      <alignment horizontal="center" vertical="center"/>
    </xf>
    <xf numFmtId="1" fontId="28" fillId="0" borderId="21" xfId="8" applyNumberFormat="1" applyFont="1" applyFill="1" applyBorder="1" applyAlignment="1">
      <alignment horizontal="center" vertical="center" wrapText="1"/>
    </xf>
    <xf numFmtId="4" fontId="28" fillId="0" borderId="23" xfId="8" applyNumberFormat="1" applyFont="1" applyFill="1" applyBorder="1" applyAlignment="1">
      <alignment horizontal="center" vertical="center" wrapText="1"/>
    </xf>
    <xf numFmtId="4" fontId="30" fillId="0" borderId="32" xfId="0" applyNumberFormat="1" applyFont="1" applyFill="1" applyBorder="1" applyAlignment="1">
      <alignment horizontal="center" vertical="center"/>
    </xf>
    <xf numFmtId="4" fontId="30" fillId="0" borderId="10" xfId="8" applyNumberFormat="1" applyFont="1" applyFill="1" applyBorder="1" applyAlignment="1" applyProtection="1">
      <alignment horizontal="center" vertical="center"/>
      <protection locked="0"/>
    </xf>
    <xf numFmtId="4" fontId="30" fillId="0" borderId="28" xfId="8" applyNumberFormat="1" applyFont="1" applyFill="1" applyBorder="1" applyAlignment="1">
      <alignment horizontal="center" vertical="center"/>
    </xf>
    <xf numFmtId="1" fontId="30" fillId="11" borderId="34" xfId="0" applyNumberFormat="1" applyFont="1" applyFill="1" applyBorder="1" applyAlignment="1">
      <alignment horizontal="center" vertical="center"/>
    </xf>
    <xf numFmtId="4" fontId="30" fillId="11" borderId="1" xfId="8" applyNumberFormat="1" applyFont="1" applyFill="1" applyBorder="1" applyAlignment="1">
      <alignment horizontal="center" vertical="center"/>
    </xf>
    <xf numFmtId="1" fontId="30" fillId="11" borderId="31" xfId="0" applyNumberFormat="1" applyFont="1" applyFill="1" applyBorder="1" applyAlignment="1">
      <alignment horizontal="center" vertical="center"/>
    </xf>
    <xf numFmtId="2" fontId="30" fillId="11" borderId="10" xfId="0" applyNumberFormat="1" applyFont="1" applyFill="1" applyBorder="1" applyAlignment="1">
      <alignment horizontal="center" vertical="center"/>
    </xf>
    <xf numFmtId="1" fontId="30" fillId="11" borderId="40" xfId="0" applyNumberFormat="1" applyFont="1" applyFill="1" applyBorder="1" applyAlignment="1">
      <alignment horizontal="center" vertical="center"/>
    </xf>
    <xf numFmtId="4" fontId="30" fillId="11" borderId="8" xfId="8" applyNumberFormat="1" applyFont="1" applyFill="1" applyBorder="1" applyAlignment="1">
      <alignment horizontal="center" vertical="center"/>
    </xf>
    <xf numFmtId="4" fontId="30" fillId="11" borderId="58" xfId="0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/>
    <xf numFmtId="0" fontId="10" fillId="11" borderId="10" xfId="0" applyFont="1" applyFill="1" applyBorder="1" applyAlignment="1"/>
    <xf numFmtId="4" fontId="30" fillId="11" borderId="8" xfId="8" applyNumberFormat="1" applyFont="1" applyFill="1" applyBorder="1" applyAlignment="1" applyProtection="1">
      <alignment horizontal="center" vertical="center"/>
      <protection locked="0"/>
    </xf>
    <xf numFmtId="0" fontId="10" fillId="11" borderId="2" xfId="0" applyFont="1" applyFill="1" applyBorder="1" applyAlignment="1" applyProtection="1">
      <alignment vertical="center" wrapText="1"/>
      <protection locked="0"/>
    </xf>
    <xf numFmtId="0" fontId="9" fillId="11" borderId="1" xfId="0" applyFont="1" applyFill="1" applyBorder="1" applyAlignment="1" applyProtection="1">
      <alignment vertical="center"/>
      <protection locked="0"/>
    </xf>
    <xf numFmtId="4" fontId="25" fillId="11" borderId="29" xfId="0" applyNumberFormat="1" applyFont="1" applyFill="1" applyBorder="1" applyAlignment="1">
      <alignment horizontal="center" vertical="center"/>
    </xf>
    <xf numFmtId="2" fontId="30" fillId="11" borderId="1" xfId="0" applyNumberFormat="1" applyFont="1" applyFill="1" applyBorder="1" applyAlignment="1">
      <alignment horizontal="center"/>
    </xf>
    <xf numFmtId="2" fontId="30" fillId="11" borderId="10" xfId="0" applyNumberFormat="1" applyFont="1" applyFill="1" applyBorder="1" applyAlignment="1">
      <alignment horizontal="center"/>
    </xf>
    <xf numFmtId="2" fontId="30" fillId="11" borderId="8" xfId="0" applyNumberFormat="1" applyFont="1" applyFill="1" applyBorder="1" applyAlignment="1">
      <alignment horizontal="center"/>
    </xf>
    <xf numFmtId="1" fontId="30" fillId="11" borderId="50" xfId="0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 applyProtection="1">
      <alignment horizontal="right" vertical="center"/>
      <protection locked="0"/>
    </xf>
    <xf numFmtId="4" fontId="30" fillId="11" borderId="1" xfId="8" applyNumberFormat="1" applyFont="1" applyFill="1" applyBorder="1" applyAlignment="1" applyProtection="1">
      <alignment horizontal="right" vertical="center"/>
      <protection locked="0"/>
    </xf>
    <xf numFmtId="1" fontId="30" fillId="11" borderId="37" xfId="0" applyNumberFormat="1" applyFont="1" applyFill="1" applyBorder="1" applyAlignment="1">
      <alignment horizontal="center" vertical="center"/>
    </xf>
    <xf numFmtId="2" fontId="30" fillId="11" borderId="38" xfId="0" applyNumberFormat="1" applyFont="1" applyFill="1" applyBorder="1" applyAlignment="1">
      <alignment horizontal="center" vertical="center"/>
    </xf>
    <xf numFmtId="4" fontId="30" fillId="11" borderId="38" xfId="8" applyNumberFormat="1" applyFont="1" applyFill="1" applyBorder="1" applyAlignment="1">
      <alignment horizontal="center" vertical="center"/>
    </xf>
    <xf numFmtId="2" fontId="30" fillId="11" borderId="63" xfId="0" applyNumberFormat="1" applyFont="1" applyFill="1" applyBorder="1" applyAlignment="1">
      <alignment horizontal="center"/>
    </xf>
    <xf numFmtId="2" fontId="30" fillId="11" borderId="38" xfId="0" applyNumberFormat="1" applyFont="1" applyFill="1" applyBorder="1" applyAlignment="1">
      <alignment horizontal="center"/>
    </xf>
    <xf numFmtId="1" fontId="30" fillId="11" borderId="27" xfId="0" applyNumberFormat="1" applyFont="1" applyFill="1" applyBorder="1" applyAlignment="1">
      <alignment horizontal="center" vertical="center"/>
    </xf>
    <xf numFmtId="4" fontId="30" fillId="11" borderId="28" xfId="8" applyNumberFormat="1" applyFont="1" applyFill="1" applyBorder="1" applyAlignment="1">
      <alignment horizontal="center" vertical="center"/>
    </xf>
    <xf numFmtId="4" fontId="28" fillId="11" borderId="29" xfId="8" applyNumberFormat="1" applyFont="1" applyFill="1" applyBorder="1" applyAlignment="1">
      <alignment horizontal="center" vertical="center"/>
    </xf>
    <xf numFmtId="4" fontId="30" fillId="11" borderId="8" xfId="0" applyNumberFormat="1" applyFont="1" applyFill="1" applyBorder="1" applyAlignment="1">
      <alignment horizontal="center" vertical="center"/>
    </xf>
    <xf numFmtId="4" fontId="30" fillId="11" borderId="0" xfId="8" applyNumberFormat="1" applyFont="1" applyFill="1" applyAlignment="1">
      <alignment horizontal="center" vertical="center"/>
    </xf>
    <xf numFmtId="0" fontId="10" fillId="11" borderId="10" xfId="0" applyFont="1" applyFill="1" applyBorder="1" applyAlignment="1">
      <alignment vertical="center" wrapText="1"/>
    </xf>
    <xf numFmtId="4" fontId="25" fillId="11" borderId="18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vertical="top" wrapText="1"/>
    </xf>
    <xf numFmtId="0" fontId="9" fillId="11" borderId="1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left"/>
    </xf>
    <xf numFmtId="0" fontId="10" fillId="11" borderId="1" xfId="0" applyFont="1" applyFill="1" applyBorder="1"/>
    <xf numFmtId="1" fontId="9" fillId="11" borderId="1" xfId="0" applyNumberFormat="1" applyFont="1" applyFill="1" applyBorder="1" applyAlignment="1">
      <alignment horizontal="left" vertical="top" wrapText="1"/>
    </xf>
    <xf numFmtId="166" fontId="9" fillId="11" borderId="1" xfId="0" applyNumberFormat="1" applyFont="1" applyFill="1" applyBorder="1" applyAlignment="1">
      <alignment horizontal="left" vertical="top" wrapText="1"/>
    </xf>
    <xf numFmtId="166" fontId="10" fillId="11" borderId="1" xfId="0" applyNumberFormat="1" applyFont="1" applyFill="1" applyBorder="1" applyAlignment="1">
      <alignment horizontal="left" wrapText="1"/>
    </xf>
    <xf numFmtId="49" fontId="9" fillId="11" borderId="34" xfId="0" applyNumberFormat="1" applyFont="1" applyFill="1" applyBorder="1" applyAlignment="1" applyProtection="1">
      <alignment horizontal="left" vertical="center" wrapText="1"/>
    </xf>
    <xf numFmtId="4" fontId="20" fillId="2" borderId="21" xfId="4" applyNumberFormat="1" applyFont="1" applyFill="1" applyBorder="1" applyAlignment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0" fontId="59" fillId="2" borderId="22" xfId="0" applyFont="1" applyFill="1" applyBorder="1" applyAlignment="1">
      <alignment horizontal="center" vertical="center"/>
    </xf>
    <xf numFmtId="0" fontId="9" fillId="11" borderId="1" xfId="0" applyFont="1" applyFill="1" applyBorder="1" applyAlignment="1" applyProtection="1">
      <alignment horizontal="left" vertical="center" wrapText="1"/>
      <protection locked="0"/>
    </xf>
    <xf numFmtId="1" fontId="9" fillId="11" borderId="1" xfId="6" applyNumberFormat="1" applyFont="1" applyFill="1" applyBorder="1" applyAlignment="1" applyProtection="1">
      <alignment horizontal="center" vertical="center"/>
    </xf>
    <xf numFmtId="4" fontId="9" fillId="11" borderId="30" xfId="8" applyNumberFormat="1" applyFont="1" applyFill="1" applyBorder="1" applyAlignment="1" applyProtection="1">
      <alignment horizontal="center" vertical="center"/>
    </xf>
    <xf numFmtId="4" fontId="9" fillId="11" borderId="51" xfId="8" applyNumberFormat="1" applyFont="1" applyFill="1" applyBorder="1" applyAlignment="1" applyProtection="1">
      <alignment horizontal="center" vertical="center"/>
    </xf>
    <xf numFmtId="0" fontId="9" fillId="11" borderId="2" xfId="0" applyFont="1" applyFill="1" applyBorder="1" applyAlignment="1">
      <alignment vertical="center" wrapText="1"/>
    </xf>
    <xf numFmtId="3" fontId="9" fillId="11" borderId="4" xfId="8" applyNumberFormat="1" applyFont="1" applyFill="1" applyBorder="1" applyAlignment="1" applyProtection="1">
      <alignment horizontal="center" vertical="center"/>
    </xf>
    <xf numFmtId="4" fontId="9" fillId="11" borderId="35" xfId="8" applyNumberFormat="1" applyFont="1" applyFill="1" applyBorder="1" applyAlignment="1" applyProtection="1">
      <alignment horizontal="center" vertical="center"/>
    </xf>
    <xf numFmtId="4" fontId="9" fillId="11" borderId="65" xfId="8" applyNumberFormat="1" applyFont="1" applyFill="1" applyBorder="1" applyAlignment="1" applyProtection="1">
      <alignment horizontal="center" vertical="center"/>
      <protection locked="0"/>
    </xf>
    <xf numFmtId="4" fontId="9" fillId="11" borderId="10" xfId="8" applyNumberFormat="1" applyFont="1" applyFill="1" applyBorder="1" applyAlignment="1" applyProtection="1">
      <alignment horizontal="right" vertical="center"/>
    </xf>
    <xf numFmtId="0" fontId="9" fillId="11" borderId="1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 wrapText="1"/>
    </xf>
    <xf numFmtId="2" fontId="67" fillId="11" borderId="1" xfId="15" applyNumberFormat="1" applyFont="1" applyFill="1" applyBorder="1" applyAlignment="1">
      <alignment horizontal="center" vertical="center"/>
    </xf>
    <xf numFmtId="0" fontId="10" fillId="11" borderId="0" xfId="0" applyFont="1" applyFill="1" applyAlignment="1">
      <alignment horizontal="left" vertical="center"/>
    </xf>
    <xf numFmtId="4" fontId="30" fillId="11" borderId="63" xfId="0" applyNumberFormat="1" applyFont="1" applyFill="1" applyBorder="1" applyAlignment="1">
      <alignment horizontal="center" vertical="center"/>
    </xf>
    <xf numFmtId="4" fontId="30" fillId="11" borderId="1" xfId="8" applyNumberFormat="1" applyFont="1" applyFill="1" applyBorder="1" applyAlignment="1">
      <alignment horizontal="right" vertical="center"/>
    </xf>
    <xf numFmtId="0" fontId="9" fillId="11" borderId="8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vertical="center" wrapText="1"/>
    </xf>
    <xf numFmtId="4" fontId="25" fillId="11" borderId="27" xfId="0" applyNumberFormat="1" applyFont="1" applyFill="1" applyBorder="1" applyAlignment="1">
      <alignment horizontal="center" vertical="center"/>
    </xf>
    <xf numFmtId="49" fontId="10" fillId="11" borderId="50" xfId="0" applyNumberFormat="1" applyFont="1" applyFill="1" applyBorder="1" applyAlignment="1" applyProtection="1">
      <alignment horizontal="left" vertical="center" wrapText="1"/>
    </xf>
    <xf numFmtId="49" fontId="10" fillId="11" borderId="48" xfId="0" applyNumberFormat="1" applyFont="1" applyFill="1" applyBorder="1" applyAlignment="1" applyProtection="1">
      <alignment horizontal="left" vertical="center" wrapText="1"/>
    </xf>
    <xf numFmtId="49" fontId="10" fillId="11" borderId="36" xfId="0" applyNumberFormat="1" applyFont="1" applyFill="1" applyBorder="1" applyAlignment="1" applyProtection="1">
      <alignment horizontal="left" vertical="center" wrapText="1"/>
    </xf>
    <xf numFmtId="3" fontId="20" fillId="11" borderId="1" xfId="8" applyNumberFormat="1" applyFont="1" applyFill="1" applyBorder="1" applyAlignment="1" applyProtection="1">
      <alignment horizontal="center" vertical="center"/>
      <protection locked="0"/>
    </xf>
    <xf numFmtId="0" fontId="22" fillId="11" borderId="117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164" fontId="9" fillId="11" borderId="1" xfId="0" applyNumberFormat="1" applyFont="1" applyFill="1" applyBorder="1" applyAlignment="1">
      <alignment horizontal="center" vertical="center"/>
    </xf>
    <xf numFmtId="164" fontId="9" fillId="0" borderId="38" xfId="0" applyNumberFormat="1" applyFont="1" applyFill="1" applyBorder="1" applyAlignment="1">
      <alignment horizontal="center" vertical="center"/>
    </xf>
    <xf numFmtId="165" fontId="22" fillId="2" borderId="0" xfId="0" applyNumberFormat="1" applyFont="1" applyFill="1" applyAlignment="1">
      <alignment vertical="center"/>
    </xf>
    <xf numFmtId="165" fontId="22" fillId="2" borderId="0" xfId="0" applyNumberFormat="1" applyFont="1" applyFill="1" applyAlignment="1">
      <alignment horizontal="center" vertical="center"/>
    </xf>
    <xf numFmtId="165" fontId="78" fillId="0" borderId="0" xfId="0" applyNumberFormat="1" applyFont="1" applyFill="1" applyAlignment="1">
      <alignment horizontal="center" vertical="center"/>
    </xf>
    <xf numFmtId="165" fontId="20" fillId="2" borderId="0" xfId="0" applyNumberFormat="1" applyFont="1" applyFill="1" applyAlignment="1">
      <alignment vertical="center"/>
    </xf>
    <xf numFmtId="165" fontId="20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0" fillId="0" borderId="0" xfId="5" applyFont="1" applyFill="1" applyAlignment="1">
      <alignment horizontal="left" vertical="center"/>
    </xf>
    <xf numFmtId="0" fontId="20" fillId="2" borderId="0" xfId="5" applyFont="1" applyFill="1" applyAlignment="1">
      <alignment horizontal="left" vertical="center"/>
    </xf>
    <xf numFmtId="165" fontId="22" fillId="11" borderId="63" xfId="0" applyNumberFormat="1" applyFont="1" applyFill="1" applyBorder="1" applyAlignment="1">
      <alignment vertical="center"/>
    </xf>
    <xf numFmtId="165" fontId="22" fillId="11" borderId="63" xfId="0" applyNumberFormat="1" applyFont="1" applyFill="1" applyBorder="1" applyAlignment="1">
      <alignment horizontal="center" vertical="center"/>
    </xf>
    <xf numFmtId="165" fontId="22" fillId="11" borderId="1" xfId="0" applyNumberFormat="1" applyFont="1" applyFill="1" applyBorder="1" applyAlignment="1">
      <alignment vertical="center"/>
    </xf>
    <xf numFmtId="165" fontId="22" fillId="11" borderId="1" xfId="0" applyNumberFormat="1" applyFont="1" applyFill="1" applyBorder="1" applyAlignment="1">
      <alignment horizontal="center" vertical="center"/>
    </xf>
    <xf numFmtId="2" fontId="9" fillId="0" borderId="38" xfId="0" applyNumberFormat="1" applyFont="1" applyFill="1" applyBorder="1" applyAlignment="1">
      <alignment horizontal="center" vertical="center"/>
    </xf>
    <xf numFmtId="165" fontId="22" fillId="2" borderId="38" xfId="0" applyNumberFormat="1" applyFont="1" applyFill="1" applyBorder="1" applyAlignment="1">
      <alignment vertical="center"/>
    </xf>
    <xf numFmtId="165" fontId="22" fillId="2" borderId="38" xfId="0" applyNumberFormat="1" applyFont="1" applyFill="1" applyBorder="1" applyAlignment="1">
      <alignment horizontal="center" vertical="center"/>
    </xf>
    <xf numFmtId="165" fontId="22" fillId="2" borderId="0" xfId="0" applyNumberFormat="1" applyFont="1" applyFill="1" applyBorder="1" applyAlignment="1">
      <alignment vertical="center"/>
    </xf>
    <xf numFmtId="165" fontId="22" fillId="2" borderId="0" xfId="0" applyNumberFormat="1" applyFont="1" applyFill="1" applyBorder="1" applyAlignment="1">
      <alignment horizontal="center" vertical="center"/>
    </xf>
    <xf numFmtId="49" fontId="10" fillId="11" borderId="40" xfId="0" applyNumberFormat="1" applyFont="1" applyFill="1" applyBorder="1" applyAlignment="1" applyProtection="1">
      <alignment horizontal="left" vertical="center" wrapText="1"/>
    </xf>
    <xf numFmtId="0" fontId="22" fillId="11" borderId="0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/>
    </xf>
    <xf numFmtId="164" fontId="22" fillId="11" borderId="1" xfId="0" applyNumberFormat="1" applyFont="1" applyFill="1" applyBorder="1" applyAlignment="1">
      <alignment horizontal="center" vertical="center"/>
    </xf>
    <xf numFmtId="164" fontId="20" fillId="2" borderId="0" xfId="5" applyNumberFormat="1" applyFont="1" applyFill="1" applyAlignment="1">
      <alignment horizontal="center" vertical="center"/>
    </xf>
    <xf numFmtId="164" fontId="22" fillId="2" borderId="0" xfId="0" applyNumberFormat="1" applyFont="1" applyFill="1" applyAlignment="1">
      <alignment horizontal="center" vertical="center"/>
    </xf>
    <xf numFmtId="164" fontId="22" fillId="2" borderId="63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164" fontId="22" fillId="2" borderId="38" xfId="0" applyNumberFormat="1" applyFont="1" applyFill="1" applyBorder="1" applyAlignment="1">
      <alignment horizontal="center" vertical="center"/>
    </xf>
    <xf numFmtId="164" fontId="22" fillId="2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Alignment="1">
      <alignment vertical="center"/>
    </xf>
    <xf numFmtId="4" fontId="12" fillId="0" borderId="58" xfId="28" applyNumberFormat="1" applyFont="1" applyFill="1" applyBorder="1" applyAlignment="1" applyProtection="1">
      <alignment horizontal="center" vertical="center"/>
      <protection locked="0"/>
    </xf>
    <xf numFmtId="4" fontId="20" fillId="11" borderId="0" xfId="4" applyNumberFormat="1" applyFont="1" applyFill="1" applyBorder="1" applyAlignment="1">
      <alignment horizontal="center" vertical="center"/>
    </xf>
    <xf numFmtId="3" fontId="11" fillId="0" borderId="0" xfId="0" applyNumberFormat="1" applyFont="1" applyFill="1"/>
    <xf numFmtId="4" fontId="20" fillId="2" borderId="1" xfId="4" applyNumberFormat="1" applyFont="1" applyFill="1" applyBorder="1" applyAlignment="1">
      <alignment horizontal="center" vertical="center"/>
    </xf>
    <xf numFmtId="165" fontId="9" fillId="2" borderId="1" xfId="10" applyNumberFormat="1" applyFont="1" applyFill="1" applyBorder="1" applyAlignment="1">
      <alignment horizontal="right"/>
    </xf>
    <xf numFmtId="3" fontId="22" fillId="2" borderId="0" xfId="0" applyNumberFormat="1" applyFont="1" applyFill="1"/>
    <xf numFmtId="1" fontId="22" fillId="2" borderId="0" xfId="0" applyNumberFormat="1" applyFont="1" applyFill="1" applyBorder="1" applyAlignment="1">
      <alignment horizontal="center" vertical="center" wrapText="1"/>
    </xf>
    <xf numFmtId="1" fontId="25" fillId="2" borderId="17" xfId="0" applyNumberFormat="1" applyFont="1" applyFill="1" applyBorder="1" applyAlignment="1">
      <alignment horizontal="center" vertical="center"/>
    </xf>
    <xf numFmtId="1" fontId="26" fillId="2" borderId="23" xfId="0" applyNumberFormat="1" applyFont="1" applyFill="1" applyBorder="1" applyAlignment="1">
      <alignment horizontal="center" vertical="center"/>
    </xf>
    <xf numFmtId="1" fontId="22" fillId="2" borderId="0" xfId="0" applyNumberFormat="1" applyFont="1" applyFill="1" applyAlignment="1">
      <alignment horizontal="center" vertical="center"/>
    </xf>
    <xf numFmtId="1" fontId="35" fillId="2" borderId="25" xfId="0" applyNumberFormat="1" applyFont="1" applyFill="1" applyBorder="1" applyAlignment="1">
      <alignment horizontal="center" vertical="center"/>
    </xf>
    <xf numFmtId="1" fontId="47" fillId="2" borderId="25" xfId="4" applyNumberFormat="1" applyFont="1" applyFill="1" applyBorder="1" applyAlignment="1" applyProtection="1">
      <alignment horizontal="center" vertical="center"/>
    </xf>
    <xf numFmtId="1" fontId="10" fillId="2" borderId="13" xfId="28" applyNumberFormat="1" applyFont="1" applyFill="1" applyBorder="1" applyAlignment="1" applyProtection="1">
      <alignment horizontal="center" vertical="center"/>
    </xf>
    <xf numFmtId="1" fontId="10" fillId="2" borderId="117" xfId="28" applyNumberFormat="1" applyFont="1" applyFill="1" applyBorder="1" applyAlignment="1" applyProtection="1">
      <alignment horizontal="center" vertical="center"/>
    </xf>
    <xf numFmtId="1" fontId="10" fillId="2" borderId="43" xfId="28" applyNumberFormat="1" applyFont="1" applyFill="1" applyBorder="1" applyAlignment="1" applyProtection="1">
      <alignment horizontal="center" vertical="center"/>
    </xf>
    <xf numFmtId="1" fontId="20" fillId="2" borderId="23" xfId="4" applyNumberFormat="1" applyFont="1" applyFill="1" applyBorder="1" applyAlignment="1">
      <alignment horizontal="center" vertical="center"/>
    </xf>
    <xf numFmtId="1" fontId="27" fillId="2" borderId="0" xfId="0" applyNumberFormat="1" applyFont="1" applyFill="1" applyAlignment="1">
      <alignment horizontal="center" vertical="center"/>
    </xf>
    <xf numFmtId="1" fontId="10" fillId="0" borderId="13" xfId="28" applyNumberFormat="1" applyFont="1" applyFill="1" applyBorder="1" applyAlignment="1" applyProtection="1">
      <alignment horizontal="center" vertical="center"/>
    </xf>
    <xf numFmtId="1" fontId="20" fillId="2" borderId="7" xfId="4" applyNumberFormat="1" applyFont="1" applyFill="1" applyBorder="1" applyAlignment="1">
      <alignment horizontal="center" vertical="center"/>
    </xf>
    <xf numFmtId="1" fontId="10" fillId="2" borderId="3" xfId="28" applyNumberFormat="1" applyFont="1" applyFill="1" applyBorder="1" applyAlignment="1" applyProtection="1">
      <alignment horizontal="center" vertical="center"/>
    </xf>
    <xf numFmtId="1" fontId="20" fillId="2" borderId="69" xfId="4" applyNumberFormat="1" applyFont="1" applyFill="1" applyBorder="1" applyAlignment="1">
      <alignment horizontal="center" vertical="center"/>
    </xf>
    <xf numFmtId="1" fontId="47" fillId="2" borderId="13" xfId="4" applyNumberFormat="1" applyFont="1" applyFill="1" applyBorder="1" applyAlignment="1" applyProtection="1">
      <alignment horizontal="center" vertical="center"/>
    </xf>
    <xf numFmtId="1" fontId="10" fillId="2" borderId="1" xfId="28" applyNumberFormat="1" applyFont="1" applyFill="1" applyBorder="1" applyAlignment="1" applyProtection="1">
      <alignment horizontal="center" vertical="center"/>
    </xf>
    <xf numFmtId="1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" xfId="4" applyNumberFormat="1" applyFont="1" applyFill="1" applyBorder="1" applyAlignment="1">
      <alignment horizontal="center" vertical="center"/>
    </xf>
    <xf numFmtId="1" fontId="10" fillId="0" borderId="43" xfId="28" applyNumberFormat="1" applyFont="1" applyFill="1" applyBorder="1" applyAlignment="1" applyProtection="1">
      <alignment horizontal="center" vertical="center"/>
    </xf>
    <xf numFmtId="1" fontId="10" fillId="2" borderId="116" xfId="28" applyNumberFormat="1" applyFont="1" applyFill="1" applyBorder="1" applyAlignment="1" applyProtection="1">
      <alignment horizontal="center" vertical="center"/>
    </xf>
    <xf numFmtId="1" fontId="20" fillId="2" borderId="64" xfId="4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68" xfId="4" applyNumberFormat="1" applyFont="1" applyFill="1" applyBorder="1" applyAlignment="1">
      <alignment horizontal="center" vertical="center"/>
    </xf>
    <xf numFmtId="1" fontId="63" fillId="2" borderId="25" xfId="0" applyNumberFormat="1" applyFont="1" applyFill="1" applyBorder="1" applyAlignment="1">
      <alignment horizontal="center" vertical="center"/>
    </xf>
    <xf numFmtId="1" fontId="20" fillId="2" borderId="0" xfId="4" applyNumberFormat="1" applyFont="1" applyFill="1" applyBorder="1" applyAlignment="1">
      <alignment horizontal="center" vertical="center"/>
    </xf>
    <xf numFmtId="1" fontId="17" fillId="2" borderId="0" xfId="4" applyNumberFormat="1" applyFont="1" applyFill="1" applyBorder="1" applyAlignment="1">
      <alignment horizontal="center" vertical="center"/>
    </xf>
    <xf numFmtId="1" fontId="20" fillId="2" borderId="46" xfId="4" applyNumberFormat="1" applyFont="1" applyFill="1" applyBorder="1" applyAlignment="1">
      <alignment horizontal="center" vertical="center"/>
    </xf>
    <xf numFmtId="1" fontId="20" fillId="0" borderId="0" xfId="4" applyNumberFormat="1" applyFont="1" applyFill="1" applyBorder="1" applyAlignment="1">
      <alignment horizontal="center" vertical="center"/>
    </xf>
    <xf numFmtId="1" fontId="65" fillId="2" borderId="0" xfId="0" applyNumberFormat="1" applyFont="1" applyFill="1" applyAlignment="1">
      <alignment horizontal="center" vertical="center"/>
    </xf>
    <xf numFmtId="1" fontId="10" fillId="0" borderId="1" xfId="28" applyNumberFormat="1" applyFont="1" applyFill="1" applyBorder="1" applyAlignment="1" applyProtection="1">
      <alignment horizontal="center" vertical="center"/>
    </xf>
    <xf numFmtId="1" fontId="23" fillId="2" borderId="26" xfId="0" applyNumberFormat="1" applyFont="1" applyFill="1" applyBorder="1" applyAlignment="1">
      <alignment horizontal="center" vertical="center"/>
    </xf>
    <xf numFmtId="1" fontId="12" fillId="2" borderId="115" xfId="4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7" fillId="2" borderId="2" xfId="0" applyNumberFormat="1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4" applyNumberFormat="1" applyFont="1" applyFill="1" applyBorder="1" applyAlignment="1">
      <alignment horizontal="center" vertical="center"/>
    </xf>
    <xf numFmtId="1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3" xfId="4" applyNumberFormat="1" applyFont="1" applyFill="1" applyBorder="1" applyAlignment="1">
      <alignment horizontal="center" vertical="center"/>
    </xf>
    <xf numFmtId="1" fontId="65" fillId="2" borderId="0" xfId="0" applyNumberFormat="1" applyFont="1" applyFill="1" applyBorder="1" applyAlignment="1">
      <alignment horizontal="center" vertical="center"/>
    </xf>
    <xf numFmtId="1" fontId="37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10" fillId="11" borderId="2" xfId="0" applyNumberFormat="1" applyFont="1" applyFill="1" applyBorder="1" applyAlignment="1" applyProtection="1">
      <alignment horizontal="center" vertical="center" wrapText="1"/>
      <protection locked="0"/>
    </xf>
    <xf numFmtId="1" fontId="10" fillId="2" borderId="50" xfId="28" applyNumberFormat="1" applyFont="1" applyFill="1" applyBorder="1" applyAlignment="1" applyProtection="1">
      <alignment horizontal="center" vertical="center"/>
    </xf>
    <xf numFmtId="1" fontId="23" fillId="2" borderId="0" xfId="0" applyNumberFormat="1" applyFont="1" applyFill="1" applyAlignment="1">
      <alignment horizontal="center" vertical="center" wrapText="1"/>
    </xf>
    <xf numFmtId="1" fontId="23" fillId="2" borderId="0" xfId="0" applyNumberFormat="1" applyFont="1" applyFill="1" applyAlignment="1">
      <alignment horizontal="center" vertical="center"/>
    </xf>
    <xf numFmtId="4" fontId="10" fillId="14" borderId="1" xfId="28" applyNumberFormat="1" applyFont="1" applyFill="1" applyBorder="1" applyAlignment="1" applyProtection="1">
      <alignment horizontal="center" vertical="center"/>
    </xf>
    <xf numFmtId="4" fontId="10" fillId="14" borderId="63" xfId="28" applyNumberFormat="1" applyFont="1" applyFill="1" applyBorder="1" applyAlignment="1" applyProtection="1">
      <alignment horizontal="center" vertical="center"/>
    </xf>
    <xf numFmtId="4" fontId="10" fillId="0" borderId="117" xfId="28" applyNumberFormat="1" applyFont="1" applyFill="1" applyBorder="1" applyAlignment="1" applyProtection="1">
      <alignment horizontal="center" vertical="center"/>
    </xf>
    <xf numFmtId="4" fontId="10" fillId="5" borderId="117" xfId="28" applyNumberFormat="1" applyFont="1" applyFill="1" applyBorder="1" applyAlignment="1" applyProtection="1">
      <alignment horizontal="center" vertical="center"/>
    </xf>
    <xf numFmtId="4" fontId="10" fillId="0" borderId="116" xfId="28" applyNumberFormat="1" applyFont="1" applyFill="1" applyBorder="1" applyAlignment="1" applyProtection="1">
      <alignment horizontal="center" vertical="center"/>
    </xf>
    <xf numFmtId="4" fontId="10" fillId="13" borderId="3" xfId="28" applyNumberFormat="1" applyFont="1" applyFill="1" applyBorder="1" applyAlignment="1" applyProtection="1">
      <alignment horizontal="center" vertical="center"/>
    </xf>
    <xf numFmtId="4" fontId="10" fillId="0" borderId="3" xfId="28" applyNumberFormat="1" applyFont="1" applyFill="1" applyBorder="1" applyAlignment="1" applyProtection="1">
      <alignment horizontal="center" vertical="center"/>
    </xf>
    <xf numFmtId="4" fontId="10" fillId="5" borderId="3" xfId="28" applyNumberFormat="1" applyFont="1" applyFill="1" applyBorder="1" applyAlignment="1" applyProtection="1">
      <alignment horizontal="center" vertical="center"/>
    </xf>
    <xf numFmtId="4" fontId="10" fillId="13" borderId="116" xfId="28" applyNumberFormat="1" applyFont="1" applyFill="1" applyBorder="1" applyAlignment="1" applyProtection="1">
      <alignment horizontal="center" vertical="center"/>
    </xf>
    <xf numFmtId="4" fontId="10" fillId="13" borderId="117" xfId="28" applyNumberFormat="1" applyFont="1" applyFill="1" applyBorder="1" applyAlignment="1" applyProtection="1">
      <alignment horizontal="center" vertical="center"/>
    </xf>
    <xf numFmtId="4" fontId="10" fillId="0" borderId="11" xfId="28" applyNumberFormat="1" applyFont="1" applyFill="1" applyBorder="1" applyAlignment="1" applyProtection="1">
      <alignment horizontal="center" vertical="center"/>
    </xf>
    <xf numFmtId="0" fontId="10" fillId="15" borderId="1" xfId="0" applyFont="1" applyFill="1" applyBorder="1" applyAlignment="1" applyProtection="1">
      <alignment horizontal="left" vertical="center" wrapText="1"/>
      <protection locked="0"/>
    </xf>
    <xf numFmtId="0" fontId="12" fillId="15" borderId="31" xfId="28" applyFont="1" applyFill="1" applyBorder="1" applyAlignment="1">
      <alignment horizontal="center" vertical="center"/>
    </xf>
    <xf numFmtId="0" fontId="12" fillId="15" borderId="10" xfId="28" applyFont="1" applyFill="1" applyBorder="1" applyAlignment="1">
      <alignment horizontal="center" vertical="center"/>
    </xf>
    <xf numFmtId="2" fontId="12" fillId="15" borderId="10" xfId="15" applyNumberFormat="1" applyFont="1" applyFill="1" applyBorder="1" applyAlignment="1">
      <alignment horizontal="center" vertical="center"/>
    </xf>
    <xf numFmtId="4" fontId="10" fillId="15" borderId="10" xfId="28" applyNumberFormat="1" applyFont="1" applyFill="1" applyBorder="1" applyAlignment="1" applyProtection="1">
      <alignment horizontal="center" vertical="center"/>
      <protection locked="0"/>
    </xf>
    <xf numFmtId="0" fontId="12" fillId="15" borderId="10" xfId="28" applyFont="1" applyFill="1" applyBorder="1" applyAlignment="1" applyProtection="1">
      <alignment horizontal="center" vertical="center" wrapText="1"/>
      <protection locked="0"/>
    </xf>
    <xf numFmtId="4" fontId="10" fillId="15" borderId="10" xfId="28" applyNumberFormat="1" applyFont="1" applyFill="1" applyBorder="1" applyAlignment="1">
      <alignment horizontal="right" vertical="center"/>
    </xf>
    <xf numFmtId="4" fontId="10" fillId="15" borderId="36" xfId="28" applyNumberFormat="1" applyFont="1" applyFill="1" applyBorder="1" applyAlignment="1">
      <alignment horizontal="right" vertical="center"/>
    </xf>
    <xf numFmtId="2" fontId="12" fillId="15" borderId="1" xfId="15" applyNumberFormat="1" applyFont="1" applyFill="1" applyBorder="1" applyAlignment="1">
      <alignment horizontal="center" vertical="center"/>
    </xf>
    <xf numFmtId="0" fontId="12" fillId="15" borderId="1" xfId="28" applyFont="1" applyFill="1" applyBorder="1" applyAlignment="1" applyProtection="1">
      <alignment horizontal="center" vertical="center" wrapText="1"/>
      <protection locked="0"/>
    </xf>
    <xf numFmtId="4" fontId="10" fillId="15" borderId="32" xfId="28" applyNumberFormat="1" applyFont="1" applyFill="1" applyBorder="1" applyAlignment="1">
      <alignment horizontal="right" vertical="center"/>
    </xf>
    <xf numFmtId="0" fontId="10" fillId="15" borderId="1" xfId="0" applyFont="1" applyFill="1" applyBorder="1" applyAlignment="1">
      <alignment horizontal="left" vertical="center" wrapText="1"/>
    </xf>
    <xf numFmtId="0" fontId="37" fillId="15" borderId="0" xfId="0" applyFont="1" applyFill="1" applyAlignment="1">
      <alignment vertical="center"/>
    </xf>
    <xf numFmtId="0" fontId="37" fillId="15" borderId="1" xfId="0" applyFont="1" applyFill="1" applyBorder="1" applyAlignment="1">
      <alignment vertical="center" wrapText="1"/>
    </xf>
    <xf numFmtId="0" fontId="12" fillId="15" borderId="34" xfId="28" applyFont="1" applyFill="1" applyBorder="1" applyAlignment="1">
      <alignment horizontal="center" vertical="center"/>
    </xf>
    <xf numFmtId="0" fontId="12" fillId="15" borderId="1" xfId="28" applyFont="1" applyFill="1" applyBorder="1" applyAlignment="1">
      <alignment horizontal="center" vertical="center"/>
    </xf>
    <xf numFmtId="4" fontId="10" fillId="15" borderId="1" xfId="28" applyNumberFormat="1" applyFont="1" applyFill="1" applyBorder="1" applyAlignment="1" applyProtection="1">
      <alignment horizontal="center" vertical="center"/>
      <protection locked="0"/>
    </xf>
    <xf numFmtId="4" fontId="10" fillId="15" borderId="1" xfId="28" applyNumberFormat="1" applyFont="1" applyFill="1" applyBorder="1" applyAlignment="1">
      <alignment horizontal="right" vertical="center"/>
    </xf>
    <xf numFmtId="0" fontId="12" fillId="15" borderId="65" xfId="28" applyFont="1" applyFill="1" applyBorder="1" applyAlignment="1">
      <alignment horizontal="center" vertical="center"/>
    </xf>
    <xf numFmtId="0" fontId="10" fillId="15" borderId="2" xfId="34" applyFont="1" applyFill="1" applyBorder="1" applyAlignment="1" applyProtection="1">
      <alignment horizontal="left" vertical="center" wrapText="1"/>
      <protection locked="0"/>
    </xf>
    <xf numFmtId="3" fontId="10" fillId="15" borderId="1" xfId="28" applyNumberFormat="1" applyFont="1" applyFill="1" applyBorder="1" applyAlignment="1" applyProtection="1">
      <alignment horizontal="center" vertical="center"/>
      <protection locked="0"/>
    </xf>
    <xf numFmtId="0" fontId="10" fillId="15" borderId="2" xfId="0" applyFont="1" applyFill="1" applyBorder="1" applyAlignment="1" applyProtection="1">
      <alignment horizontal="left" vertical="center" wrapText="1"/>
      <protection locked="0"/>
    </xf>
    <xf numFmtId="4" fontId="10" fillId="15" borderId="1" xfId="28" applyNumberFormat="1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wrapText="1"/>
    </xf>
    <xf numFmtId="0" fontId="9" fillId="15" borderId="1" xfId="0" applyFont="1" applyFill="1" applyBorder="1" applyAlignment="1" applyProtection="1">
      <alignment vertical="center" wrapText="1"/>
      <protection locked="0"/>
    </xf>
    <xf numFmtId="0" fontId="10" fillId="15" borderId="1" xfId="0" applyFont="1" applyFill="1" applyBorder="1" applyAlignment="1" applyProtection="1">
      <alignment vertical="center" wrapText="1"/>
      <protection locked="0"/>
    </xf>
    <xf numFmtId="1" fontId="30" fillId="15" borderId="34" xfId="0" applyNumberFormat="1" applyFont="1" applyFill="1" applyBorder="1" applyAlignment="1">
      <alignment horizontal="center" vertical="center"/>
    </xf>
    <xf numFmtId="2" fontId="30" fillId="15" borderId="1" xfId="0" applyNumberFormat="1" applyFont="1" applyFill="1" applyBorder="1" applyAlignment="1">
      <alignment horizontal="center" vertical="center"/>
    </xf>
    <xf numFmtId="4" fontId="30" fillId="15" borderId="10" xfId="8" applyNumberFormat="1" applyFont="1" applyFill="1" applyBorder="1" applyAlignment="1">
      <alignment horizontal="center" vertical="center"/>
    </xf>
    <xf numFmtId="4" fontId="30" fillId="15" borderId="1" xfId="8" applyNumberFormat="1" applyFont="1" applyFill="1" applyBorder="1" applyAlignment="1">
      <alignment horizontal="center" vertical="center"/>
    </xf>
    <xf numFmtId="4" fontId="30" fillId="15" borderId="10" xfId="8" applyNumberFormat="1" applyFont="1" applyFill="1" applyBorder="1" applyAlignment="1" applyProtection="1">
      <alignment horizontal="center" vertical="center"/>
      <protection locked="0"/>
    </xf>
    <xf numFmtId="4" fontId="30" fillId="15" borderId="10" xfId="0" applyNumberFormat="1" applyFont="1" applyFill="1" applyBorder="1" applyAlignment="1">
      <alignment horizontal="center" vertical="center"/>
    </xf>
    <xf numFmtId="4" fontId="30" fillId="15" borderId="32" xfId="0" applyNumberFormat="1" applyFont="1" applyFill="1" applyBorder="1" applyAlignment="1">
      <alignment horizontal="center" vertical="center"/>
    </xf>
    <xf numFmtId="0" fontId="22" fillId="15" borderId="0" xfId="0" applyFont="1" applyFill="1" applyAlignment="1">
      <alignment vertical="center"/>
    </xf>
    <xf numFmtId="4" fontId="30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 wrapText="1"/>
    </xf>
    <xf numFmtId="0" fontId="10" fillId="15" borderId="1" xfId="0" applyFont="1" applyFill="1" applyBorder="1" applyAlignment="1">
      <alignment vertical="center" wrapText="1"/>
    </xf>
    <xf numFmtId="4" fontId="30" fillId="15" borderId="1" xfId="8" applyNumberFormat="1" applyFont="1" applyFill="1" applyBorder="1" applyAlignment="1" applyProtection="1">
      <alignment horizontal="center" vertical="center"/>
      <protection locked="0"/>
    </xf>
    <xf numFmtId="1" fontId="30" fillId="15" borderId="4" xfId="0" applyNumberFormat="1" applyFont="1" applyFill="1" applyBorder="1" applyAlignment="1">
      <alignment horizontal="center" vertical="center"/>
    </xf>
    <xf numFmtId="4" fontId="30" fillId="15" borderId="63" xfId="8" applyNumberFormat="1" applyFont="1" applyFill="1" applyBorder="1" applyAlignment="1" applyProtection="1">
      <alignment horizontal="center" vertical="center"/>
      <protection locked="0"/>
    </xf>
    <xf numFmtId="0" fontId="37" fillId="15" borderId="1" xfId="0" applyFont="1" applyFill="1" applyBorder="1" applyAlignment="1">
      <alignment horizontal="left" vertical="center" wrapText="1"/>
    </xf>
    <xf numFmtId="164" fontId="10" fillId="15" borderId="2" xfId="0" applyNumberFormat="1" applyFont="1" applyFill="1" applyBorder="1" applyAlignment="1">
      <alignment horizontal="left" wrapText="1"/>
    </xf>
    <xf numFmtId="0" fontId="10" fillId="15" borderId="1" xfId="0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/>
    </xf>
    <xf numFmtId="164" fontId="12" fillId="15" borderId="1" xfId="28" applyNumberFormat="1" applyFont="1" applyFill="1" applyBorder="1" applyAlignment="1" applyProtection="1">
      <alignment horizontal="center" vertical="center" wrapText="1"/>
      <protection locked="0"/>
    </xf>
    <xf numFmtId="164" fontId="12" fillId="15" borderId="10" xfId="0" applyNumberFormat="1" applyFont="1" applyFill="1" applyBorder="1" applyAlignment="1">
      <alignment horizontal="center"/>
    </xf>
    <xf numFmtId="164" fontId="12" fillId="15" borderId="63" xfId="0" applyNumberFormat="1" applyFont="1" applyFill="1" applyBorder="1" applyAlignment="1">
      <alignment horizontal="center"/>
    </xf>
    <xf numFmtId="49" fontId="37" fillId="15" borderId="1" xfId="0" applyNumberFormat="1" applyFont="1" applyFill="1" applyBorder="1" applyAlignment="1">
      <alignment horizontal="left" vertical="center"/>
    </xf>
    <xf numFmtId="0" fontId="12" fillId="15" borderId="1" xfId="0" applyFont="1" applyFill="1" applyBorder="1" applyAlignment="1">
      <alignment horizontal="center" vertical="center" wrapText="1"/>
    </xf>
    <xf numFmtId="0" fontId="12" fillId="15" borderId="63" xfId="28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left" vertical="top" wrapText="1"/>
    </xf>
    <xf numFmtId="49" fontId="10" fillId="15" borderId="34" xfId="0" applyNumberFormat="1" applyFont="1" applyFill="1" applyBorder="1" applyAlignment="1" applyProtection="1">
      <alignment horizontal="left" vertical="center" wrapText="1"/>
    </xf>
    <xf numFmtId="49" fontId="10" fillId="15" borderId="36" xfId="0" applyNumberFormat="1" applyFont="1" applyFill="1" applyBorder="1" applyAlignment="1" applyProtection="1">
      <alignment horizontal="left" vertical="center" wrapText="1"/>
    </xf>
    <xf numFmtId="0" fontId="22" fillId="15" borderId="117" xfId="0" applyFont="1" applyFill="1" applyBorder="1" applyAlignment="1">
      <alignment horizontal="center" vertical="center"/>
    </xf>
    <xf numFmtId="3" fontId="20" fillId="15" borderId="34" xfId="28" applyNumberFormat="1" applyFont="1" applyFill="1" applyBorder="1" applyAlignment="1" applyProtection="1">
      <alignment horizontal="center" vertical="center"/>
      <protection locked="0"/>
    </xf>
    <xf numFmtId="164" fontId="9" fillId="15" borderId="1" xfId="0" applyNumberFormat="1" applyFont="1" applyFill="1" applyBorder="1" applyAlignment="1">
      <alignment horizontal="center" vertical="center"/>
    </xf>
    <xf numFmtId="2" fontId="9" fillId="15" borderId="1" xfId="15" applyNumberFormat="1" applyFont="1" applyFill="1" applyBorder="1" applyAlignment="1">
      <alignment horizontal="center" vertical="center"/>
    </xf>
    <xf numFmtId="165" fontId="22" fillId="15" borderId="1" xfId="0" applyNumberFormat="1" applyFont="1" applyFill="1" applyBorder="1" applyAlignment="1">
      <alignment vertical="center"/>
    </xf>
    <xf numFmtId="165" fontId="22" fillId="15" borderId="1" xfId="0" applyNumberFormat="1" applyFont="1" applyFill="1" applyBorder="1" applyAlignment="1">
      <alignment horizontal="center" vertical="center"/>
    </xf>
    <xf numFmtId="164" fontId="22" fillId="15" borderId="1" xfId="0" applyNumberFormat="1" applyFont="1" applyFill="1" applyBorder="1" applyAlignment="1">
      <alignment horizontal="center" vertical="center"/>
    </xf>
    <xf numFmtId="165" fontId="22" fillId="15" borderId="1" xfId="0" applyNumberFormat="1" applyFont="1" applyFill="1" applyBorder="1" applyAlignment="1">
      <alignment horizontal="center"/>
    </xf>
    <xf numFmtId="165" fontId="22" fillId="15" borderId="36" xfId="0" applyNumberFormat="1" applyFont="1" applyFill="1" applyBorder="1" applyAlignment="1">
      <alignment horizontal="center"/>
    </xf>
    <xf numFmtId="0" fontId="22" fillId="15" borderId="4" xfId="0" applyFont="1" applyFill="1" applyBorder="1" applyAlignment="1">
      <alignment horizontal="center" vertical="center"/>
    </xf>
    <xf numFmtId="1" fontId="9" fillId="15" borderId="63" xfId="0" applyNumberFormat="1" applyFont="1" applyFill="1" applyBorder="1" applyAlignment="1">
      <alignment horizontal="center" vertical="center"/>
    </xf>
    <xf numFmtId="1" fontId="9" fillId="15" borderId="1" xfId="0" applyNumberFormat="1" applyFont="1" applyFill="1" applyBorder="1" applyAlignment="1">
      <alignment horizontal="center"/>
    </xf>
    <xf numFmtId="164" fontId="9" fillId="15" borderId="1" xfId="0" applyNumberFormat="1" applyFont="1" applyFill="1" applyBorder="1" applyAlignment="1">
      <alignment horizontal="center"/>
    </xf>
    <xf numFmtId="2" fontId="9" fillId="15" borderId="63" xfId="15" applyNumberFormat="1" applyFont="1" applyFill="1" applyBorder="1" applyAlignment="1">
      <alignment horizontal="center" vertical="center"/>
    </xf>
    <xf numFmtId="164" fontId="22" fillId="15" borderId="63" xfId="0" applyNumberFormat="1" applyFont="1" applyFill="1" applyBorder="1"/>
    <xf numFmtId="1" fontId="9" fillId="15" borderId="1" xfId="0" applyNumberFormat="1" applyFont="1" applyFill="1" applyBorder="1" applyAlignment="1">
      <alignment horizontal="center" vertical="center"/>
    </xf>
    <xf numFmtId="0" fontId="22" fillId="15" borderId="0" xfId="0" applyFont="1" applyFill="1"/>
    <xf numFmtId="0" fontId="10" fillId="16" borderId="1" xfId="0" applyFont="1" applyFill="1" applyBorder="1" applyAlignment="1" applyProtection="1">
      <alignment horizontal="left" vertical="center" wrapText="1"/>
      <protection locked="0"/>
    </xf>
    <xf numFmtId="0" fontId="10" fillId="16" borderId="1" xfId="0" applyFont="1" applyFill="1" applyBorder="1" applyAlignment="1" applyProtection="1">
      <alignment horizontal="left"/>
      <protection locked="0"/>
    </xf>
    <xf numFmtId="0" fontId="9" fillId="16" borderId="1" xfId="0" applyFont="1" applyFill="1" applyBorder="1" applyAlignment="1">
      <alignment vertical="center"/>
    </xf>
    <xf numFmtId="0" fontId="10" fillId="16" borderId="1" xfId="36" applyFont="1" applyFill="1" applyBorder="1" applyAlignment="1">
      <alignment wrapText="1"/>
    </xf>
    <xf numFmtId="0" fontId="10" fillId="16" borderId="1" xfId="0" applyFont="1" applyFill="1" applyBorder="1" applyAlignment="1">
      <alignment wrapText="1"/>
    </xf>
    <xf numFmtId="0" fontId="10" fillId="16" borderId="1" xfId="0" applyFont="1" applyFill="1" applyBorder="1" applyAlignment="1">
      <alignment horizontal="left" vertic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34" xfId="0" applyFont="1" applyFill="1" applyBorder="1" applyAlignment="1" applyProtection="1">
      <alignment horizontal="center" vertical="center"/>
      <protection locked="0"/>
    </xf>
    <xf numFmtId="0" fontId="10" fillId="0" borderId="34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horizontal="center" vertical="center"/>
    </xf>
    <xf numFmtId="0" fontId="9" fillId="11" borderId="30" xfId="0" applyFont="1" applyFill="1" applyBorder="1" applyAlignment="1" applyProtection="1">
      <alignment horizontal="left" vertical="center" wrapText="1"/>
      <protection locked="0"/>
    </xf>
    <xf numFmtId="0" fontId="9" fillId="11" borderId="10" xfId="0" applyFont="1" applyFill="1" applyBorder="1" applyAlignment="1" applyProtection="1">
      <alignment horizontal="left" vertical="center" wrapText="1"/>
      <protection locked="0"/>
    </xf>
    <xf numFmtId="3" fontId="9" fillId="11" borderId="65" xfId="8" applyNumberFormat="1" applyFont="1" applyFill="1" applyBorder="1" applyAlignment="1" applyProtection="1">
      <alignment horizontal="center" vertical="center"/>
    </xf>
    <xf numFmtId="4" fontId="9" fillId="11" borderId="10" xfId="8" applyNumberFormat="1" applyFont="1" applyFill="1" applyBorder="1" applyAlignment="1" applyProtection="1">
      <alignment horizontal="center" vertical="center"/>
      <protection locked="0"/>
    </xf>
    <xf numFmtId="4" fontId="9" fillId="11" borderId="33" xfId="8" applyNumberFormat="1" applyFont="1" applyFill="1" applyBorder="1" applyAlignment="1" applyProtection="1">
      <alignment horizontal="center" vertical="center"/>
    </xf>
    <xf numFmtId="4" fontId="9" fillId="11" borderId="49" xfId="8" applyNumberFormat="1" applyFont="1" applyFill="1" applyBorder="1" applyAlignment="1" applyProtection="1">
      <alignment horizontal="center" vertical="center"/>
    </xf>
    <xf numFmtId="0" fontId="9" fillId="15" borderId="1" xfId="34" applyFont="1" applyFill="1" applyBorder="1" applyAlignment="1" applyProtection="1">
      <alignment horizontal="left" vertical="center" wrapText="1"/>
      <protection locked="0"/>
    </xf>
    <xf numFmtId="0" fontId="9" fillId="15" borderId="1" xfId="0" applyFont="1" applyFill="1" applyBorder="1" applyAlignment="1" applyProtection="1">
      <alignment horizontal="left" vertical="center" wrapText="1"/>
      <protection locked="0"/>
    </xf>
    <xf numFmtId="0" fontId="9" fillId="15" borderId="1" xfId="0" applyFont="1" applyFill="1" applyBorder="1" applyAlignment="1">
      <alignment vertical="center"/>
    </xf>
    <xf numFmtId="0" fontId="10" fillId="15" borderId="34" xfId="0" applyFont="1" applyFill="1" applyBorder="1" applyAlignment="1" applyProtection="1">
      <alignment horizontal="center" vertical="center"/>
      <protection locked="0"/>
    </xf>
    <xf numFmtId="0" fontId="10" fillId="15" borderId="10" xfId="0" applyFont="1" applyFill="1" applyBorder="1" applyAlignment="1">
      <alignment horizontal="center" vertical="center"/>
    </xf>
    <xf numFmtId="0" fontId="12" fillId="15" borderId="50" xfId="28" applyFont="1" applyFill="1" applyBorder="1" applyAlignment="1">
      <alignment horizontal="center" vertical="center"/>
    </xf>
    <xf numFmtId="4" fontId="10" fillId="15" borderId="63" xfId="28" applyNumberFormat="1" applyFont="1" applyFill="1" applyBorder="1" applyAlignment="1" applyProtection="1">
      <alignment horizontal="center" vertical="center"/>
      <protection locked="0"/>
    </xf>
    <xf numFmtId="4" fontId="10" fillId="15" borderId="63" xfId="28" applyNumberFormat="1" applyFont="1" applyFill="1" applyBorder="1" applyAlignment="1">
      <alignment horizontal="right" vertical="center"/>
    </xf>
    <xf numFmtId="49" fontId="24" fillId="15" borderId="1" xfId="0" applyNumberFormat="1" applyFont="1" applyFill="1" applyBorder="1" applyAlignment="1">
      <alignment horizontal="left"/>
    </xf>
    <xf numFmtId="0" fontId="10" fillId="15" borderId="1" xfId="0" applyFont="1" applyFill="1" applyBorder="1" applyAlignment="1"/>
    <xf numFmtId="0" fontId="10" fillId="15" borderId="2" xfId="0" applyFont="1" applyFill="1" applyBorder="1" applyAlignment="1" applyProtection="1">
      <alignment vertical="center" wrapText="1"/>
      <protection locked="0"/>
    </xf>
    <xf numFmtId="2" fontId="30" fillId="15" borderId="10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 applyProtection="1">
      <alignment vertical="center"/>
      <protection locked="0"/>
    </xf>
    <xf numFmtId="0" fontId="30" fillId="15" borderId="34" xfId="0" applyFont="1" applyFill="1" applyBorder="1" applyAlignment="1">
      <alignment horizontal="center" vertical="center"/>
    </xf>
    <xf numFmtId="0" fontId="10" fillId="15" borderId="1" xfId="0" applyFont="1" applyFill="1" applyBorder="1"/>
    <xf numFmtId="166" fontId="10" fillId="15" borderId="1" xfId="0" applyNumberFormat="1" applyFont="1" applyFill="1" applyBorder="1" applyAlignment="1">
      <alignment horizontal="left" wrapText="1"/>
    </xf>
    <xf numFmtId="1" fontId="30" fillId="15" borderId="40" xfId="0" applyNumberFormat="1" applyFont="1" applyFill="1" applyBorder="1" applyAlignment="1">
      <alignment horizontal="center" vertical="center"/>
    </xf>
    <xf numFmtId="2" fontId="30" fillId="15" borderId="8" xfId="0" applyNumberFormat="1" applyFont="1" applyFill="1" applyBorder="1" applyAlignment="1">
      <alignment horizontal="center" vertical="center"/>
    </xf>
    <xf numFmtId="4" fontId="30" fillId="15" borderId="8" xfId="8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 applyProtection="1">
      <alignment horizontal="left"/>
      <protection locked="0"/>
    </xf>
    <xf numFmtId="3" fontId="10" fillId="12" borderId="37" xfId="28" applyNumberFormat="1" applyFont="1" applyFill="1" applyBorder="1" applyAlignment="1" applyProtection="1">
      <alignment horizontal="center" vertical="center"/>
    </xf>
    <xf numFmtId="4" fontId="10" fillId="12" borderId="38" xfId="28" applyNumberFormat="1" applyFont="1" applyFill="1" applyBorder="1" applyAlignment="1" applyProtection="1">
      <alignment horizontal="center" vertical="center"/>
    </xf>
    <xf numFmtId="0" fontId="22" fillId="15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0" fillId="0" borderId="0" xfId="5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5" applyFont="1" applyFill="1" applyAlignment="1">
      <alignment horizontal="left" vertical="top"/>
    </xf>
    <xf numFmtId="0" fontId="20" fillId="0" borderId="0" xfId="0" applyFont="1" applyFill="1"/>
    <xf numFmtId="0" fontId="20" fillId="0" borderId="29" xfId="0" applyFont="1" applyFill="1" applyBorder="1" applyAlignment="1">
      <alignment horizontal="center" vertical="center" wrapText="1"/>
    </xf>
    <xf numFmtId="0" fontId="17" fillId="0" borderId="18" xfId="17" applyNumberFormat="1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4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4" fontId="24" fillId="0" borderId="65" xfId="8" applyNumberFormat="1" applyFont="1" applyFill="1" applyBorder="1" applyAlignment="1" applyProtection="1">
      <alignment horizontal="center" vertical="center"/>
      <protection locked="0"/>
    </xf>
    <xf numFmtId="0" fontId="28" fillId="2" borderId="60" xfId="2" applyFont="1" applyFill="1" applyBorder="1" applyAlignment="1">
      <alignment horizontal="center" vertical="center"/>
    </xf>
    <xf numFmtId="0" fontId="28" fillId="2" borderId="57" xfId="2" applyFont="1" applyFill="1" applyBorder="1" applyAlignment="1">
      <alignment horizontal="center" vertical="center"/>
    </xf>
    <xf numFmtId="0" fontId="57" fillId="2" borderId="17" xfId="2" applyNumberFormat="1" applyFont="1" applyFill="1" applyBorder="1" applyAlignment="1">
      <alignment horizontal="center" vertical="center" wrapText="1"/>
    </xf>
    <xf numFmtId="0" fontId="57" fillId="2" borderId="114" xfId="2" applyNumberFormat="1" applyFont="1" applyFill="1" applyBorder="1" applyAlignment="1">
      <alignment horizontal="center" vertical="center" wrapText="1"/>
    </xf>
    <xf numFmtId="1" fontId="17" fillId="2" borderId="24" xfId="3" applyNumberFormat="1" applyFont="1" applyFill="1" applyBorder="1" applyAlignment="1">
      <alignment horizontal="center" vertical="center" wrapText="1"/>
    </xf>
    <xf numFmtId="1" fontId="17" fillId="2" borderId="25" xfId="3" applyNumberFormat="1" applyFont="1" applyFill="1" applyBorder="1" applyAlignment="1">
      <alignment horizontal="center" vertical="center" wrapText="1"/>
    </xf>
    <xf numFmtId="1" fontId="17" fillId="2" borderId="26" xfId="3" applyNumberFormat="1" applyFont="1" applyFill="1" applyBorder="1" applyAlignment="1">
      <alignment horizontal="center" vertical="center" wrapText="1"/>
    </xf>
    <xf numFmtId="1" fontId="20" fillId="2" borderId="24" xfId="4" applyNumberFormat="1" applyFont="1" applyFill="1" applyBorder="1" applyAlignment="1">
      <alignment horizontal="center" vertical="center" wrapText="1"/>
    </xf>
    <xf numFmtId="1" fontId="20" fillId="2" borderId="25" xfId="4" applyNumberFormat="1" applyFont="1" applyFill="1" applyBorder="1" applyAlignment="1">
      <alignment horizontal="center" vertical="center" wrapText="1"/>
    </xf>
    <xf numFmtId="1" fontId="20" fillId="2" borderId="26" xfId="4" applyNumberFormat="1" applyFont="1" applyFill="1" applyBorder="1" applyAlignment="1">
      <alignment horizontal="center" vertical="center" wrapText="1"/>
    </xf>
    <xf numFmtId="0" fontId="60" fillId="2" borderId="24" xfId="0" applyFont="1" applyFill="1" applyBorder="1" applyAlignment="1">
      <alignment horizontal="center" vertical="center"/>
    </xf>
    <xf numFmtId="0" fontId="60" fillId="2" borderId="25" xfId="0" applyFont="1" applyFill="1" applyBorder="1" applyAlignment="1">
      <alignment horizontal="center" vertical="center"/>
    </xf>
    <xf numFmtId="0" fontId="60" fillId="2" borderId="26" xfId="0" applyFont="1" applyFill="1" applyBorder="1" applyAlignment="1">
      <alignment horizontal="center" vertical="center"/>
    </xf>
    <xf numFmtId="1" fontId="20" fillId="2" borderId="13" xfId="4" applyNumberFormat="1" applyFont="1" applyFill="1" applyBorder="1" applyAlignment="1">
      <alignment horizontal="center" vertical="center" wrapText="1"/>
    </xf>
    <xf numFmtId="0" fontId="47" fillId="2" borderId="24" xfId="4" applyFont="1" applyFill="1" applyBorder="1" applyAlignment="1" applyProtection="1">
      <alignment horizontal="center" vertical="center"/>
    </xf>
    <xf numFmtId="0" fontId="47" fillId="2" borderId="25" xfId="4" applyFont="1" applyFill="1" applyBorder="1" applyAlignment="1" applyProtection="1">
      <alignment horizontal="center" vertical="center"/>
    </xf>
    <xf numFmtId="0" fontId="47" fillId="2" borderId="26" xfId="4" applyFont="1" applyFill="1" applyBorder="1" applyAlignment="1" applyProtection="1">
      <alignment horizontal="center" vertical="center"/>
    </xf>
    <xf numFmtId="0" fontId="35" fillId="2" borderId="24" xfId="0" applyFont="1" applyFill="1" applyBorder="1" applyAlignment="1">
      <alignment horizontal="left"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6" xfId="0" applyFont="1" applyFill="1" applyBorder="1" applyAlignment="1">
      <alignment horizontal="left" vertical="center"/>
    </xf>
    <xf numFmtId="0" fontId="20" fillId="2" borderId="24" xfId="4" applyFont="1" applyFill="1" applyBorder="1" applyAlignment="1">
      <alignment horizontal="center" vertical="center"/>
    </xf>
    <xf numFmtId="0" fontId="20" fillId="2" borderId="25" xfId="4" applyFont="1" applyFill="1" applyBorder="1" applyAlignment="1">
      <alignment horizontal="center" vertical="center"/>
    </xf>
    <xf numFmtId="0" fontId="20" fillId="2" borderId="26" xfId="4" applyFont="1" applyFill="1" applyBorder="1" applyAlignment="1">
      <alignment horizontal="center" vertical="center"/>
    </xf>
    <xf numFmtId="0" fontId="47" fillId="2" borderId="13" xfId="4" applyFont="1" applyFill="1" applyBorder="1" applyAlignment="1" applyProtection="1">
      <alignment horizontal="center" vertical="center"/>
    </xf>
    <xf numFmtId="4" fontId="20" fillId="2" borderId="24" xfId="4" applyNumberFormat="1" applyFont="1" applyFill="1" applyBorder="1" applyAlignment="1">
      <alignment horizontal="center" vertical="center"/>
    </xf>
    <xf numFmtId="4" fontId="20" fillId="2" borderId="25" xfId="4" applyNumberFormat="1" applyFont="1" applyFill="1" applyBorder="1" applyAlignment="1">
      <alignment horizontal="center" vertical="center"/>
    </xf>
    <xf numFmtId="4" fontId="20" fillId="2" borderId="26" xfId="4" applyNumberFormat="1" applyFont="1" applyFill="1" applyBorder="1" applyAlignment="1">
      <alignment horizontal="center" vertical="center"/>
    </xf>
    <xf numFmtId="0" fontId="64" fillId="2" borderId="25" xfId="4" applyFont="1" applyFill="1" applyBorder="1" applyAlignment="1" applyProtection="1">
      <alignment horizontal="center" vertical="center"/>
    </xf>
    <xf numFmtId="0" fontId="63" fillId="2" borderId="24" xfId="0" applyFont="1" applyFill="1" applyBorder="1" applyAlignment="1">
      <alignment horizontal="left" vertical="center"/>
    </xf>
    <xf numFmtId="0" fontId="63" fillId="2" borderId="25" xfId="0" applyFont="1" applyFill="1" applyBorder="1" applyAlignment="1">
      <alignment horizontal="left" vertical="center"/>
    </xf>
    <xf numFmtId="0" fontId="63" fillId="2" borderId="26" xfId="0" applyFont="1" applyFill="1" applyBorder="1" applyAlignment="1">
      <alignment horizontal="left" vertical="center"/>
    </xf>
    <xf numFmtId="0" fontId="35" fillId="2" borderId="24" xfId="0" applyFont="1" applyFill="1" applyBorder="1" applyAlignment="1">
      <alignment horizontal="left"/>
    </xf>
    <xf numFmtId="0" fontId="35" fillId="2" borderId="25" xfId="0" applyFont="1" applyFill="1" applyBorder="1" applyAlignment="1">
      <alignment horizontal="left"/>
    </xf>
    <xf numFmtId="0" fontId="35" fillId="2" borderId="26" xfId="0" applyFont="1" applyFill="1" applyBorder="1" applyAlignment="1">
      <alignment horizontal="left"/>
    </xf>
    <xf numFmtId="0" fontId="35" fillId="2" borderId="24" xfId="0" applyFont="1" applyFill="1" applyBorder="1" applyAlignment="1">
      <alignment horizontal="center" vertical="center"/>
    </xf>
    <xf numFmtId="0" fontId="35" fillId="2" borderId="25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4" fontId="20" fillId="2" borderId="21" xfId="4" applyNumberFormat="1" applyFont="1" applyFill="1" applyBorder="1" applyAlignment="1">
      <alignment horizontal="center" vertical="center"/>
    </xf>
    <xf numFmtId="0" fontId="39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left" vertical="center" wrapText="1"/>
    </xf>
    <xf numFmtId="0" fontId="63" fillId="2" borderId="24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26" xfId="0" applyFont="1" applyFill="1" applyBorder="1" applyAlignment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left"/>
    </xf>
    <xf numFmtId="0" fontId="20" fillId="2" borderId="1" xfId="4" applyFont="1" applyFill="1" applyBorder="1" applyAlignment="1">
      <alignment horizontal="center" vertical="center" wrapText="1"/>
    </xf>
    <xf numFmtId="0" fontId="47" fillId="2" borderId="1" xfId="4" applyFont="1" applyFill="1" applyBorder="1" applyAlignment="1" applyProtection="1">
      <alignment horizontal="center" vertical="center"/>
    </xf>
    <xf numFmtId="0" fontId="47" fillId="2" borderId="2" xfId="4" applyFont="1" applyFill="1" applyBorder="1" applyAlignment="1" applyProtection="1">
      <alignment horizontal="center" vertical="center"/>
    </xf>
    <xf numFmtId="0" fontId="47" fillId="2" borderId="3" xfId="4" applyFont="1" applyFill="1" applyBorder="1" applyAlignment="1" applyProtection="1">
      <alignment horizontal="center" vertical="center"/>
    </xf>
    <xf numFmtId="0" fontId="47" fillId="2" borderId="4" xfId="4" applyFont="1" applyFill="1" applyBorder="1" applyAlignment="1" applyProtection="1">
      <alignment horizontal="center" vertical="center"/>
    </xf>
    <xf numFmtId="0" fontId="35" fillId="2" borderId="5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20" fillId="2" borderId="24" xfId="4" applyFont="1" applyFill="1" applyBorder="1" applyAlignment="1">
      <alignment horizontal="center" vertical="center" wrapText="1"/>
    </xf>
    <xf numFmtId="0" fontId="20" fillId="2" borderId="25" xfId="4" applyFont="1" applyFill="1" applyBorder="1" applyAlignment="1">
      <alignment horizontal="center" vertical="center" wrapText="1"/>
    </xf>
    <xf numFmtId="0" fontId="20" fillId="2" borderId="26" xfId="4" applyFont="1" applyFill="1" applyBorder="1" applyAlignment="1">
      <alignment horizontal="center" vertical="center" wrapText="1"/>
    </xf>
    <xf numFmtId="4" fontId="20" fillId="0" borderId="24" xfId="4" applyNumberFormat="1" applyFont="1" applyFill="1" applyBorder="1" applyAlignment="1">
      <alignment horizontal="center" vertical="center"/>
    </xf>
    <xf numFmtId="4" fontId="20" fillId="0" borderId="25" xfId="4" applyNumberFormat="1" applyFont="1" applyFill="1" applyBorder="1" applyAlignment="1">
      <alignment horizontal="center" vertical="center"/>
    </xf>
    <xf numFmtId="4" fontId="20" fillId="2" borderId="2" xfId="4" applyNumberFormat="1" applyFont="1" applyFill="1" applyBorder="1" applyAlignment="1">
      <alignment horizontal="center" vertical="center"/>
    </xf>
    <xf numFmtId="4" fontId="20" fillId="2" borderId="3" xfId="4" applyNumberFormat="1" applyFont="1" applyFill="1" applyBorder="1" applyAlignment="1">
      <alignment horizontal="center" vertical="center"/>
    </xf>
    <xf numFmtId="4" fontId="20" fillId="2" borderId="4" xfId="4" applyNumberFormat="1" applyFont="1" applyFill="1" applyBorder="1" applyAlignment="1">
      <alignment horizontal="center" vertical="center"/>
    </xf>
    <xf numFmtId="0" fontId="20" fillId="2" borderId="12" xfId="4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20" fillId="2" borderId="14" xfId="4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26" fillId="0" borderId="43" xfId="0" applyFont="1" applyFill="1" applyBorder="1" applyAlignment="1">
      <alignment horizontal="center" vertical="center" wrapText="1"/>
    </xf>
    <xf numFmtId="0" fontId="26" fillId="0" borderId="44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5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4" fillId="2" borderId="26" xfId="0" applyFont="1" applyFill="1" applyBorder="1" applyAlignment="1">
      <alignment horizontal="center" vertical="center"/>
    </xf>
    <xf numFmtId="0" fontId="26" fillId="2" borderId="53" xfId="0" applyFont="1" applyFill="1" applyBorder="1" applyAlignment="1">
      <alignment horizontal="left" vertical="center" wrapText="1"/>
    </xf>
    <xf numFmtId="0" fontId="26" fillId="2" borderId="54" xfId="0" applyFont="1" applyFill="1" applyBorder="1" applyAlignment="1">
      <alignment horizontal="left" vertical="center" wrapText="1"/>
    </xf>
    <xf numFmtId="0" fontId="26" fillId="2" borderId="55" xfId="0" applyFont="1" applyFill="1" applyBorder="1" applyAlignment="1">
      <alignment horizontal="left" vertical="center" wrapText="1"/>
    </xf>
    <xf numFmtId="1" fontId="26" fillId="0" borderId="24" xfId="0" applyNumberFormat="1" applyFont="1" applyFill="1" applyBorder="1" applyAlignment="1">
      <alignment horizontal="center" vertical="center"/>
    </xf>
    <xf numFmtId="1" fontId="26" fillId="0" borderId="25" xfId="0" applyNumberFormat="1" applyFont="1" applyFill="1" applyBorder="1" applyAlignment="1">
      <alignment horizontal="center" vertical="center"/>
    </xf>
    <xf numFmtId="1" fontId="26" fillId="0" borderId="26" xfId="0" applyNumberFormat="1" applyFont="1" applyFill="1" applyBorder="1" applyAlignment="1">
      <alignment horizontal="center" vertical="center"/>
    </xf>
    <xf numFmtId="0" fontId="26" fillId="2" borderId="24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left" vertical="center"/>
    </xf>
    <xf numFmtId="0" fontId="26" fillId="0" borderId="54" xfId="0" applyFont="1" applyFill="1" applyBorder="1" applyAlignment="1">
      <alignment horizontal="center" vertical="center" wrapText="1"/>
    </xf>
    <xf numFmtId="0" fontId="26" fillId="0" borderId="55" xfId="0" applyFont="1" applyFill="1" applyBorder="1" applyAlignment="1">
      <alignment horizontal="center" vertical="center" wrapText="1"/>
    </xf>
    <xf numFmtId="1" fontId="25" fillId="2" borderId="45" xfId="0" applyNumberFormat="1" applyFont="1" applyFill="1" applyBorder="1" applyAlignment="1">
      <alignment horizontal="center" vertical="center"/>
    </xf>
    <xf numFmtId="1" fontId="25" fillId="2" borderId="13" xfId="0" applyNumberFormat="1" applyFont="1" applyFill="1" applyBorder="1" applyAlignment="1">
      <alignment horizontal="center" vertical="center"/>
    </xf>
    <xf numFmtId="1" fontId="25" fillId="2" borderId="15" xfId="0" applyNumberFormat="1" applyFont="1" applyFill="1" applyBorder="1" applyAlignment="1">
      <alignment horizontal="center" vertical="center"/>
    </xf>
    <xf numFmtId="1" fontId="25" fillId="2" borderId="46" xfId="0" applyNumberFormat="1" applyFont="1" applyFill="1" applyBorder="1" applyAlignment="1">
      <alignment horizontal="center" vertical="center"/>
    </xf>
    <xf numFmtId="1" fontId="25" fillId="2" borderId="7" xfId="0" applyNumberFormat="1" applyFont="1" applyFill="1" applyBorder="1" applyAlignment="1">
      <alignment horizontal="center" vertical="center"/>
    </xf>
    <xf numFmtId="1" fontId="25" fillId="2" borderId="47" xfId="0" applyNumberFormat="1" applyFont="1" applyFill="1" applyBorder="1" applyAlignment="1">
      <alignment horizontal="center" vertical="center"/>
    </xf>
    <xf numFmtId="1" fontId="25" fillId="0" borderId="12" xfId="0" applyNumberFormat="1" applyFont="1" applyFill="1" applyBorder="1" applyAlignment="1">
      <alignment horizontal="center" vertical="center"/>
    </xf>
    <xf numFmtId="1" fontId="25" fillId="0" borderId="13" xfId="0" applyNumberFormat="1" applyFont="1" applyFill="1" applyBorder="1" applyAlignment="1">
      <alignment horizontal="center" vertical="center"/>
    </xf>
    <xf numFmtId="1" fontId="25" fillId="0" borderId="14" xfId="0" applyNumberFormat="1" applyFont="1" applyFill="1" applyBorder="1" applyAlignment="1">
      <alignment horizontal="center" vertical="center"/>
    </xf>
    <xf numFmtId="1" fontId="25" fillId="0" borderId="19" xfId="0" applyNumberFormat="1" applyFont="1" applyFill="1" applyBorder="1" applyAlignment="1">
      <alignment horizontal="center" vertical="center"/>
    </xf>
    <xf numFmtId="1" fontId="25" fillId="0" borderId="7" xfId="0" applyNumberFormat="1" applyFont="1" applyFill="1" applyBorder="1" applyAlignment="1">
      <alignment horizontal="center" vertical="center"/>
    </xf>
    <xf numFmtId="1" fontId="25" fillId="0" borderId="20" xfId="0" applyNumberFormat="1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6" fillId="2" borderId="51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1" fontId="33" fillId="2" borderId="24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33" fillId="2" borderId="26" xfId="0" applyFont="1" applyFill="1" applyBorder="1" applyAlignment="1">
      <alignment horizontal="center" vertical="center" wrapText="1"/>
    </xf>
    <xf numFmtId="1" fontId="33" fillId="2" borderId="12" xfId="0" applyNumberFormat="1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38" fillId="2" borderId="24" xfId="0" applyFont="1" applyFill="1" applyBorder="1" applyAlignment="1">
      <alignment horizontal="center" vertical="center"/>
    </xf>
    <xf numFmtId="0" fontId="38" fillId="2" borderId="25" xfId="0" applyFont="1" applyFill="1" applyBorder="1" applyAlignment="1">
      <alignment horizontal="center" vertical="center"/>
    </xf>
    <xf numFmtId="0" fontId="38" fillId="2" borderId="26" xfId="0" applyFont="1" applyFill="1" applyBorder="1" applyAlignment="1">
      <alignment horizontal="center" vertical="center"/>
    </xf>
    <xf numFmtId="0" fontId="29" fillId="2" borderId="60" xfId="4" applyFont="1" applyFill="1" applyBorder="1" applyAlignment="1">
      <alignment horizontal="center" vertical="center"/>
    </xf>
    <xf numFmtId="0" fontId="29" fillId="2" borderId="16" xfId="4" applyFont="1" applyFill="1" applyBorder="1" applyAlignment="1">
      <alignment horizontal="center" vertical="center"/>
    </xf>
    <xf numFmtId="0" fontId="27" fillId="2" borderId="24" xfId="0" applyFont="1" applyFill="1" applyBorder="1" applyAlignment="1">
      <alignment horizontal="left" vertical="center"/>
    </xf>
    <xf numFmtId="0" fontId="27" fillId="2" borderId="25" xfId="0" applyFont="1" applyFill="1" applyBorder="1" applyAlignment="1">
      <alignment horizontal="left" vertical="center"/>
    </xf>
    <xf numFmtId="0" fontId="27" fillId="2" borderId="21" xfId="0" applyFont="1" applyFill="1" applyBorder="1" applyAlignment="1">
      <alignment horizontal="left" vertical="center"/>
    </xf>
    <xf numFmtId="1" fontId="25" fillId="2" borderId="5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/>
    </xf>
    <xf numFmtId="0" fontId="29" fillId="2" borderId="12" xfId="4" applyFont="1" applyFill="1" applyBorder="1" applyAlignment="1">
      <alignment horizontal="center" vertical="center"/>
    </xf>
    <xf numFmtId="0" fontId="29" fillId="2" borderId="13" xfId="4" applyFont="1" applyFill="1" applyBorder="1" applyAlignment="1">
      <alignment horizontal="center" vertical="center"/>
    </xf>
    <xf numFmtId="0" fontId="29" fillId="2" borderId="14" xfId="4" applyFont="1" applyFill="1" applyBorder="1" applyAlignment="1">
      <alignment horizontal="center" vertical="center"/>
    </xf>
    <xf numFmtId="0" fontId="27" fillId="2" borderId="24" xfId="0" applyFont="1" applyFill="1" applyBorder="1" applyAlignment="1">
      <alignment horizontal="center" vertical="center"/>
    </xf>
    <xf numFmtId="0" fontId="27" fillId="2" borderId="25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/>
    </xf>
    <xf numFmtId="0" fontId="28" fillId="2" borderId="24" xfId="4" applyFont="1" applyFill="1" applyBorder="1" applyAlignment="1">
      <alignment horizontal="center" vertic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38" fillId="2" borderId="19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20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4" fontId="30" fillId="2" borderId="64" xfId="8" applyNumberFormat="1" applyFont="1" applyFill="1" applyBorder="1" applyAlignment="1">
      <alignment horizontal="left" vertical="center"/>
    </xf>
    <xf numFmtId="4" fontId="30" fillId="2" borderId="25" xfId="8" applyNumberFormat="1" applyFont="1" applyFill="1" applyBorder="1" applyAlignment="1">
      <alignment horizontal="left" vertical="center"/>
    </xf>
    <xf numFmtId="4" fontId="30" fillId="2" borderId="21" xfId="8" applyNumberFormat="1" applyFont="1" applyFill="1" applyBorder="1" applyAlignment="1">
      <alignment horizontal="left" vertical="center"/>
    </xf>
    <xf numFmtId="0" fontId="29" fillId="2" borderId="17" xfId="4" applyFont="1" applyFill="1" applyBorder="1" applyAlignment="1">
      <alignment horizontal="center" vertical="center"/>
    </xf>
    <xf numFmtId="4" fontId="30" fillId="2" borderId="24" xfId="8" applyNumberFormat="1" applyFont="1" applyFill="1" applyBorder="1" applyAlignment="1">
      <alignment horizontal="left" vertical="center"/>
    </xf>
    <xf numFmtId="4" fontId="30" fillId="2" borderId="26" xfId="8" applyNumberFormat="1" applyFont="1" applyFill="1" applyBorder="1" applyAlignment="1">
      <alignment horizontal="left" vertical="center"/>
    </xf>
    <xf numFmtId="0" fontId="27" fillId="2" borderId="26" xfId="0" applyFont="1" applyFill="1" applyBorder="1" applyAlignment="1">
      <alignment horizontal="left" vertical="center"/>
    </xf>
    <xf numFmtId="0" fontId="23" fillId="2" borderId="24" xfId="0" applyFont="1" applyFill="1" applyBorder="1" applyAlignment="1">
      <alignment horizontal="center"/>
    </xf>
    <xf numFmtId="0" fontId="23" fillId="2" borderId="25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/>
    </xf>
    <xf numFmtId="4" fontId="23" fillId="2" borderId="61" xfId="0" applyNumberFormat="1" applyFont="1" applyFill="1" applyBorder="1" applyAlignment="1">
      <alignment horizontal="right" vertical="center" wrapText="1"/>
    </xf>
    <xf numFmtId="4" fontId="23" fillId="2" borderId="43" xfId="0" applyNumberFormat="1" applyFont="1" applyFill="1" applyBorder="1" applyAlignment="1">
      <alignment horizontal="right" vertical="center" wrapText="1"/>
    </xf>
    <xf numFmtId="4" fontId="23" fillId="2" borderId="44" xfId="0" applyNumberFormat="1" applyFont="1" applyFill="1" applyBorder="1" applyAlignment="1">
      <alignment horizontal="right" vertical="center" wrapText="1"/>
    </xf>
    <xf numFmtId="0" fontId="35" fillId="0" borderId="118" xfId="0" applyFont="1" applyFill="1" applyBorder="1" applyAlignment="1">
      <alignment horizontal="center" vertical="center"/>
    </xf>
    <xf numFmtId="0" fontId="35" fillId="0" borderId="119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4" fontId="23" fillId="0" borderId="42" xfId="0" applyNumberFormat="1" applyFont="1" applyFill="1" applyBorder="1" applyAlignment="1">
      <alignment horizontal="right" vertical="center" wrapText="1"/>
    </xf>
    <xf numFmtId="4" fontId="23" fillId="0" borderId="44" xfId="0" applyNumberFormat="1" applyFont="1" applyFill="1" applyBorder="1" applyAlignment="1">
      <alignment horizontal="right" vertical="center" wrapText="1"/>
    </xf>
    <xf numFmtId="4" fontId="23" fillId="0" borderId="61" xfId="0" applyNumberFormat="1" applyFont="1" applyFill="1" applyBorder="1" applyAlignment="1">
      <alignment horizontal="right" vertical="center" wrapText="1"/>
    </xf>
    <xf numFmtId="0" fontId="35" fillId="0" borderId="51" xfId="0" applyFont="1" applyFill="1" applyBorder="1" applyAlignment="1">
      <alignment horizontal="center" vertical="center"/>
    </xf>
    <xf numFmtId="0" fontId="35" fillId="0" borderId="52" xfId="0" applyFont="1" applyFill="1" applyBorder="1" applyAlignment="1">
      <alignment horizontal="center" vertical="center"/>
    </xf>
    <xf numFmtId="0" fontId="20" fillId="2" borderId="24" xfId="5" applyFont="1" applyFill="1" applyBorder="1" applyAlignment="1">
      <alignment horizontal="center" vertical="center"/>
    </xf>
    <xf numFmtId="0" fontId="20" fillId="2" borderId="25" xfId="5" applyFont="1" applyFill="1" applyBorder="1" applyAlignment="1">
      <alignment horizontal="center" vertical="center"/>
    </xf>
    <xf numFmtId="0" fontId="20" fillId="2" borderId="26" xfId="5" applyFont="1" applyFill="1" applyBorder="1" applyAlignment="1">
      <alignment horizontal="center" vertical="center"/>
    </xf>
    <xf numFmtId="1" fontId="33" fillId="2" borderId="13" xfId="0" applyNumberFormat="1" applyFont="1" applyFill="1" applyBorder="1" applyAlignment="1">
      <alignment horizontal="center" vertical="center" wrapText="1"/>
    </xf>
    <xf numFmtId="1" fontId="33" fillId="2" borderId="14" xfId="0" applyNumberFormat="1" applyFont="1" applyFill="1" applyBorder="1" applyAlignment="1">
      <alignment horizontal="center" vertical="center" wrapText="1"/>
    </xf>
    <xf numFmtId="1" fontId="17" fillId="2" borderId="64" xfId="0" applyNumberFormat="1" applyFont="1" applyFill="1" applyBorder="1" applyAlignment="1">
      <alignment horizontal="center" vertical="center" wrapText="1"/>
    </xf>
    <xf numFmtId="1" fontId="17" fillId="2" borderId="25" xfId="0" applyNumberFormat="1" applyFont="1" applyFill="1" applyBorder="1" applyAlignment="1">
      <alignment horizontal="center" vertical="center" wrapText="1"/>
    </xf>
    <xf numFmtId="1" fontId="17" fillId="2" borderId="26" xfId="0" applyNumberFormat="1" applyFont="1" applyFill="1" applyBorder="1" applyAlignment="1">
      <alignment horizontal="center" vertical="center" wrapText="1"/>
    </xf>
    <xf numFmtId="0" fontId="28" fillId="2" borderId="29" xfId="17" applyFont="1" applyFill="1" applyBorder="1" applyAlignment="1">
      <alignment horizontal="center" vertical="center" wrapText="1"/>
    </xf>
    <xf numFmtId="0" fontId="28" fillId="2" borderId="22" xfId="17" applyFont="1" applyFill="1" applyBorder="1" applyAlignment="1">
      <alignment horizontal="center" vertical="center" wrapText="1"/>
    </xf>
    <xf numFmtId="0" fontId="29" fillId="2" borderId="15" xfId="4" applyFont="1" applyFill="1" applyBorder="1" applyAlignment="1">
      <alignment horizontal="center" vertical="center"/>
    </xf>
    <xf numFmtId="1" fontId="33" fillId="0" borderId="12" xfId="0" applyNumberFormat="1" applyFont="1" applyFill="1" applyBorder="1" applyAlignment="1">
      <alignment horizontal="center" vertical="center" wrapText="1"/>
    </xf>
    <xf numFmtId="1" fontId="33" fillId="0" borderId="13" xfId="0" applyNumberFormat="1" applyFont="1" applyFill="1" applyBorder="1" applyAlignment="1">
      <alignment horizontal="center" vertical="center" wrapText="1"/>
    </xf>
    <xf numFmtId="1" fontId="33" fillId="0" borderId="14" xfId="0" applyNumberFormat="1" applyFont="1" applyFill="1" applyBorder="1" applyAlignment="1">
      <alignment horizontal="center" vertical="center" wrapText="1"/>
    </xf>
    <xf numFmtId="1" fontId="17" fillId="0" borderId="64" xfId="0" applyNumberFormat="1" applyFont="1" applyFill="1" applyBorder="1" applyAlignment="1">
      <alignment horizontal="center" vertical="center" wrapText="1"/>
    </xf>
    <xf numFmtId="1" fontId="17" fillId="0" borderId="26" xfId="0" applyNumberFormat="1" applyFont="1" applyFill="1" applyBorder="1" applyAlignment="1">
      <alignment horizontal="center" vertical="center" wrapText="1"/>
    </xf>
    <xf numFmtId="1" fontId="17" fillId="0" borderId="24" xfId="0" applyNumberFormat="1" applyFont="1" applyFill="1" applyBorder="1" applyAlignment="1">
      <alignment horizontal="center" vertical="center" wrapText="1"/>
    </xf>
    <xf numFmtId="1" fontId="17" fillId="0" borderId="21" xfId="0" applyNumberFormat="1" applyFont="1" applyFill="1" applyBorder="1" applyAlignment="1">
      <alignment horizontal="center" vertical="center" wrapText="1"/>
    </xf>
    <xf numFmtId="0" fontId="35" fillId="0" borderId="42" xfId="0" applyFont="1" applyFill="1" applyBorder="1" applyAlignment="1">
      <alignment horizontal="center" vertical="center" wrapText="1"/>
    </xf>
    <xf numFmtId="0" fontId="35" fillId="0" borderId="44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4" fontId="36" fillId="0" borderId="37" xfId="0" applyNumberFormat="1" applyFont="1" applyFill="1" applyBorder="1" applyAlignment="1">
      <alignment horizontal="center" vertical="center"/>
    </xf>
    <xf numFmtId="0" fontId="36" fillId="0" borderId="39" xfId="0" applyFont="1" applyFill="1" applyBorder="1" applyAlignment="1">
      <alignment horizontal="center" vertical="center"/>
    </xf>
    <xf numFmtId="4" fontId="23" fillId="0" borderId="24" xfId="0" applyNumberFormat="1" applyFont="1" applyFill="1" applyBorder="1" applyAlignment="1">
      <alignment horizontal="right" vertical="center" wrapText="1"/>
    </xf>
    <xf numFmtId="4" fontId="23" fillId="0" borderId="26" xfId="0" applyNumberFormat="1" applyFont="1" applyFill="1" applyBorder="1" applyAlignment="1">
      <alignment horizontal="right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4" fontId="39" fillId="2" borderId="1" xfId="0" applyNumberFormat="1" applyFont="1" applyFill="1" applyBorder="1" applyAlignment="1">
      <alignment horizontal="right" vertical="center" wrapText="1"/>
    </xf>
    <xf numFmtId="4" fontId="54" fillId="2" borderId="1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1" fontId="59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4" fontId="23" fillId="2" borderId="45" xfId="0" applyNumberFormat="1" applyFont="1" applyFill="1" applyBorder="1" applyAlignment="1">
      <alignment horizontal="right" vertical="center" wrapText="1"/>
    </xf>
    <xf numFmtId="4" fontId="23" fillId="2" borderId="13" xfId="0" applyNumberFormat="1" applyFont="1" applyFill="1" applyBorder="1" applyAlignment="1">
      <alignment horizontal="right" vertical="center" wrapText="1"/>
    </xf>
    <xf numFmtId="4" fontId="23" fillId="2" borderId="14" xfId="0" applyNumberFormat="1" applyFont="1" applyFill="1" applyBorder="1" applyAlignment="1">
      <alignment horizontal="right" vertical="center" wrapText="1"/>
    </xf>
    <xf numFmtId="4" fontId="23" fillId="2" borderId="64" xfId="0" applyNumberFormat="1" applyFont="1" applyFill="1" applyBorder="1" applyAlignment="1">
      <alignment horizontal="right" vertical="center" wrapText="1"/>
    </xf>
    <xf numFmtId="4" fontId="23" fillId="2" borderId="25" xfId="0" applyNumberFormat="1" applyFont="1" applyFill="1" applyBorder="1" applyAlignment="1">
      <alignment horizontal="right" vertical="center" wrapText="1"/>
    </xf>
    <xf numFmtId="4" fontId="23" fillId="2" borderId="26" xfId="0" applyNumberFormat="1" applyFont="1" applyFill="1" applyBorder="1" applyAlignment="1">
      <alignment horizontal="right" vertical="center" wrapText="1"/>
    </xf>
    <xf numFmtId="4" fontId="23" fillId="2" borderId="24" xfId="0" applyNumberFormat="1" applyFont="1" applyFill="1" applyBorder="1" applyAlignment="1">
      <alignment horizontal="right" vertical="center" wrapText="1"/>
    </xf>
    <xf numFmtId="4" fontId="36" fillId="2" borderId="24" xfId="0" applyNumberFormat="1" applyFont="1" applyFill="1" applyBorder="1" applyAlignment="1">
      <alignment horizontal="center" vertical="center"/>
    </xf>
    <xf numFmtId="4" fontId="36" fillId="2" borderId="25" xfId="0" applyNumberFormat="1" applyFont="1" applyFill="1" applyBorder="1" applyAlignment="1">
      <alignment horizontal="center" vertical="center"/>
    </xf>
    <xf numFmtId="4" fontId="36" fillId="2" borderId="26" xfId="0" applyNumberFormat="1" applyFont="1" applyFill="1" applyBorder="1" applyAlignment="1">
      <alignment horizontal="center" vertical="center"/>
    </xf>
    <xf numFmtId="4" fontId="23" fillId="2" borderId="24" xfId="0" applyNumberFormat="1" applyFont="1" applyFill="1" applyBorder="1" applyAlignment="1">
      <alignment horizontal="center" vertical="center" wrapText="1"/>
    </xf>
    <xf numFmtId="4" fontId="23" fillId="2" borderId="25" xfId="0" applyNumberFormat="1" applyFont="1" applyFill="1" applyBorder="1" applyAlignment="1">
      <alignment horizontal="center" vertical="center" wrapText="1"/>
    </xf>
    <xf numFmtId="4" fontId="23" fillId="2" borderId="26" xfId="0" applyNumberFormat="1" applyFont="1" applyFill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46" fillId="6" borderId="24" xfId="5" applyFont="1" applyFill="1" applyBorder="1" applyAlignment="1">
      <alignment horizontal="left" vertical="center" wrapText="1"/>
    </xf>
    <xf numFmtId="0" fontId="46" fillId="6" borderId="25" xfId="5" applyFont="1" applyFill="1" applyBorder="1" applyAlignment="1">
      <alignment horizontal="left" vertical="center" wrapText="1"/>
    </xf>
    <xf numFmtId="0" fontId="46" fillId="6" borderId="26" xfId="5" applyFont="1" applyFill="1" applyBorder="1" applyAlignment="1">
      <alignment horizontal="left" vertical="center" wrapText="1"/>
    </xf>
    <xf numFmtId="0" fontId="28" fillId="5" borderId="24" xfId="17" applyFont="1" applyFill="1" applyBorder="1" applyAlignment="1">
      <alignment horizontal="center" vertical="center" wrapText="1"/>
    </xf>
    <xf numFmtId="0" fontId="28" fillId="5" borderId="25" xfId="17" applyFont="1" applyFill="1" applyBorder="1" applyAlignment="1">
      <alignment horizontal="center" vertical="center" wrapText="1"/>
    </xf>
    <xf numFmtId="0" fontId="28" fillId="5" borderId="26" xfId="17" applyFont="1" applyFill="1" applyBorder="1" applyAlignment="1">
      <alignment horizontal="center" vertical="center" wrapText="1"/>
    </xf>
    <xf numFmtId="0" fontId="28" fillId="5" borderId="12" xfId="4" applyFont="1" applyFill="1" applyBorder="1" applyAlignment="1">
      <alignment horizontal="center" vertical="center"/>
    </xf>
    <xf numFmtId="0" fontId="28" fillId="5" borderId="13" xfId="4" applyFont="1" applyFill="1" applyBorder="1" applyAlignment="1">
      <alignment horizontal="center" vertical="center"/>
    </xf>
    <xf numFmtId="0" fontId="28" fillId="5" borderId="14" xfId="4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28" fillId="5" borderId="24" xfId="4" applyFont="1" applyFill="1" applyBorder="1" applyAlignment="1">
      <alignment horizontal="center" vertical="center"/>
    </xf>
    <xf numFmtId="0" fontId="28" fillId="5" borderId="25" xfId="4" applyFont="1" applyFill="1" applyBorder="1" applyAlignment="1">
      <alignment horizontal="center" vertical="center"/>
    </xf>
    <xf numFmtId="0" fontId="28" fillId="5" borderId="26" xfId="4" applyFont="1" applyFill="1" applyBorder="1" applyAlignment="1">
      <alignment horizontal="center" vertical="center"/>
    </xf>
    <xf numFmtId="0" fontId="38" fillId="6" borderId="24" xfId="0" applyFont="1" applyFill="1" applyBorder="1" applyAlignment="1">
      <alignment horizontal="center" vertical="center"/>
    </xf>
    <xf numFmtId="0" fontId="38" fillId="6" borderId="25" xfId="0" applyFont="1" applyFill="1" applyBorder="1" applyAlignment="1">
      <alignment horizontal="center" vertical="center"/>
    </xf>
    <xf numFmtId="0" fontId="15" fillId="2" borderId="0" xfId="5" applyFont="1" applyFill="1" applyAlignment="1">
      <alignment horizontal="center" vertical="center" wrapText="1"/>
    </xf>
    <xf numFmtId="4" fontId="23" fillId="3" borderId="61" xfId="0" applyNumberFormat="1" applyFont="1" applyFill="1" applyBorder="1" applyAlignment="1">
      <alignment horizontal="right" vertical="center" wrapText="1"/>
    </xf>
    <xf numFmtId="4" fontId="23" fillId="3" borderId="44" xfId="0" applyNumberFormat="1" applyFont="1" applyFill="1" applyBorder="1" applyAlignment="1">
      <alignment horizontal="right" vertical="center" wrapText="1"/>
    </xf>
    <xf numFmtId="4" fontId="23" fillId="3" borderId="2" xfId="0" applyNumberFormat="1" applyFont="1" applyFill="1" applyBorder="1" applyAlignment="1">
      <alignment horizontal="right" vertical="center" wrapText="1"/>
    </xf>
    <xf numFmtId="4" fontId="23" fillId="3" borderId="52" xfId="0" applyNumberFormat="1" applyFont="1" applyFill="1" applyBorder="1" applyAlignment="1">
      <alignment horizontal="right" vertical="center" wrapText="1"/>
    </xf>
    <xf numFmtId="4" fontId="23" fillId="3" borderId="68" xfId="0" applyNumberFormat="1" applyFont="1" applyFill="1" applyBorder="1" applyAlignment="1">
      <alignment horizontal="right" vertical="center" wrapText="1"/>
    </xf>
    <xf numFmtId="4" fontId="23" fillId="3" borderId="55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6" fillId="3" borderId="23" xfId="0" applyNumberFormat="1" applyFont="1" applyFill="1" applyBorder="1" applyAlignment="1">
      <alignment horizontal="right" vertical="center"/>
    </xf>
    <xf numFmtId="1" fontId="17" fillId="3" borderId="64" xfId="0" applyNumberFormat="1" applyFont="1" applyFill="1" applyBorder="1" applyAlignment="1">
      <alignment horizontal="center" vertical="center" wrapText="1"/>
    </xf>
    <xf numFmtId="1" fontId="17" fillId="3" borderId="26" xfId="0" applyNumberFormat="1" applyFont="1" applyFill="1" applyBorder="1" applyAlignment="1">
      <alignment horizontal="center" vertical="center" wrapText="1"/>
    </xf>
    <xf numFmtId="1" fontId="17" fillId="3" borderId="45" xfId="0" applyNumberFormat="1" applyFont="1" applyFill="1" applyBorder="1" applyAlignment="1">
      <alignment horizontal="center" vertical="center" wrapText="1"/>
    </xf>
    <xf numFmtId="1" fontId="17" fillId="3" borderId="13" xfId="0" applyNumberFormat="1" applyFont="1" applyFill="1" applyBorder="1" applyAlignment="1">
      <alignment horizontal="center" vertical="center" wrapText="1"/>
    </xf>
    <xf numFmtId="1" fontId="17" fillId="3" borderId="14" xfId="0" applyNumberFormat="1" applyFont="1" applyFill="1" applyBorder="1" applyAlignment="1">
      <alignment horizontal="center" vertical="center" wrapText="1"/>
    </xf>
    <xf numFmtId="4" fontId="23" fillId="3" borderId="50" xfId="0" applyNumberFormat="1" applyFont="1" applyFill="1" applyBorder="1" applyAlignment="1">
      <alignment horizontal="center" vertical="center" wrapText="1"/>
    </xf>
    <xf numFmtId="4" fontId="23" fillId="3" borderId="63" xfId="0" applyNumberFormat="1" applyFont="1" applyFill="1" applyBorder="1" applyAlignment="1">
      <alignment horizontal="center" vertical="center" wrapText="1"/>
    </xf>
    <xf numFmtId="4" fontId="23" fillId="3" borderId="48" xfId="0" applyNumberFormat="1" applyFont="1" applyFill="1" applyBorder="1" applyAlignment="1">
      <alignment horizontal="center" vertical="center" wrapText="1"/>
    </xf>
    <xf numFmtId="4" fontId="23" fillId="3" borderId="34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horizontal="center" vertical="center" wrapText="1"/>
    </xf>
    <xf numFmtId="4" fontId="23" fillId="3" borderId="30" xfId="0" applyNumberFormat="1" applyFont="1" applyFill="1" applyBorder="1" applyAlignment="1">
      <alignment horizontal="right" vertical="center" wrapText="1"/>
    </xf>
    <xf numFmtId="4" fontId="23" fillId="3" borderId="113" xfId="0" applyNumberFormat="1" applyFont="1" applyFill="1" applyBorder="1" applyAlignment="1">
      <alignment horizontal="right" vertical="center" wrapText="1"/>
    </xf>
    <xf numFmtId="1" fontId="28" fillId="5" borderId="61" xfId="8" applyNumberFormat="1" applyFont="1" applyFill="1" applyBorder="1" applyAlignment="1">
      <alignment horizontal="center" vertical="center" wrapText="1"/>
    </xf>
    <xf numFmtId="1" fontId="28" fillId="5" borderId="62" xfId="8" applyNumberFormat="1" applyFont="1" applyFill="1" applyBorder="1" applyAlignment="1">
      <alignment horizontal="center" vertical="center" wrapText="1"/>
    </xf>
    <xf numFmtId="0" fontId="12" fillId="3" borderId="30" xfId="4" applyFont="1" applyFill="1" applyBorder="1" applyAlignment="1">
      <alignment horizontal="center" vertical="center" wrapText="1"/>
    </xf>
    <xf numFmtId="0" fontId="12" fillId="3" borderId="113" xfId="4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9" fillId="4" borderId="52" xfId="0" applyFont="1" applyFill="1" applyBorder="1" applyAlignment="1">
      <alignment horizontal="center"/>
    </xf>
    <xf numFmtId="0" fontId="9" fillId="4" borderId="68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4" fontId="23" fillId="3" borderId="37" xfId="0" applyNumberFormat="1" applyFont="1" applyFill="1" applyBorder="1" applyAlignment="1">
      <alignment horizontal="center" vertical="center" wrapText="1"/>
    </xf>
    <xf numFmtId="4" fontId="23" fillId="3" borderId="38" xfId="0" applyNumberFormat="1" applyFont="1" applyFill="1" applyBorder="1" applyAlignment="1">
      <alignment horizontal="center" vertical="center" wrapText="1"/>
    </xf>
    <xf numFmtId="4" fontId="23" fillId="3" borderId="39" xfId="0" applyNumberFormat="1" applyFont="1" applyFill="1" applyBorder="1" applyAlignment="1">
      <alignment horizontal="center" vertical="center" wrapText="1"/>
    </xf>
    <xf numFmtId="4" fontId="26" fillId="3" borderId="46" xfId="0" applyNumberFormat="1" applyFont="1" applyFill="1" applyBorder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4" fontId="26" fillId="3" borderId="20" xfId="0" applyNumberFormat="1" applyFont="1" applyFill="1" applyBorder="1" applyAlignment="1">
      <alignment horizontal="center" vertical="center"/>
    </xf>
    <xf numFmtId="0" fontId="20" fillId="3" borderId="34" xfId="0" applyFont="1" applyFill="1" applyBorder="1" applyAlignment="1">
      <alignment horizontal="left" vertical="center" wrapText="1"/>
    </xf>
    <xf numFmtId="164" fontId="20" fillId="3" borderId="34" xfId="0" applyNumberFormat="1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left" vertical="center" wrapText="1"/>
    </xf>
    <xf numFmtId="164" fontId="20" fillId="2" borderId="31" xfId="0" applyNumberFormat="1" applyFont="1" applyFill="1" applyBorder="1" applyAlignment="1">
      <alignment horizontal="left" vertical="center" wrapText="1"/>
    </xf>
    <xf numFmtId="0" fontId="20" fillId="2" borderId="104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164" fontId="20" fillId="2" borderId="40" xfId="0" applyNumberFormat="1" applyFont="1" applyFill="1" applyBorder="1" applyAlignment="1">
      <alignment horizontal="left" vertical="center" wrapText="1"/>
    </xf>
    <xf numFmtId="0" fontId="59" fillId="2" borderId="64" xfId="0" applyFont="1" applyFill="1" applyBorder="1" applyAlignment="1">
      <alignment horizontal="center" vertical="center"/>
    </xf>
    <xf numFmtId="0" fontId="59" fillId="2" borderId="25" xfId="0" applyFont="1" applyFill="1" applyBorder="1" applyAlignment="1">
      <alignment horizontal="center" vertical="center"/>
    </xf>
    <xf numFmtId="0" fontId="59" fillId="2" borderId="26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164" fontId="20" fillId="2" borderId="8" xfId="0" applyNumberFormat="1" applyFont="1" applyFill="1" applyBorder="1" applyAlignment="1">
      <alignment horizontal="left" vertical="center" wrapText="1"/>
    </xf>
    <xf numFmtId="164" fontId="20" fillId="2" borderId="10" xfId="0" applyNumberFormat="1" applyFont="1" applyFill="1" applyBorder="1" applyAlignment="1">
      <alignment horizontal="left" vertical="center" wrapText="1"/>
    </xf>
    <xf numFmtId="0" fontId="59" fillId="2" borderId="21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164" fontId="20" fillId="3" borderId="8" xfId="0" applyNumberFormat="1" applyFont="1" applyFill="1" applyBorder="1" applyAlignment="1">
      <alignment horizontal="left" vertical="center" wrapText="1"/>
    </xf>
    <xf numFmtId="164" fontId="20" fillId="3" borderId="10" xfId="0" applyNumberFormat="1" applyFont="1" applyFill="1" applyBorder="1" applyAlignment="1">
      <alignment horizontal="left" vertical="center" wrapText="1"/>
    </xf>
    <xf numFmtId="0" fontId="20" fillId="2" borderId="40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59" fillId="2" borderId="22" xfId="0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center" vertical="center"/>
    </xf>
    <xf numFmtId="164" fontId="20" fillId="3" borderId="38" xfId="0" applyNumberFormat="1" applyFont="1" applyFill="1" applyBorder="1" applyAlignment="1">
      <alignment horizontal="left" vertical="center" wrapText="1"/>
    </xf>
    <xf numFmtId="0" fontId="20" fillId="3" borderId="104" xfId="0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left" vertical="center" wrapText="1"/>
    </xf>
    <xf numFmtId="164" fontId="20" fillId="3" borderId="40" xfId="0" applyNumberFormat="1" applyFont="1" applyFill="1" applyBorder="1" applyAlignment="1">
      <alignment horizontal="left" vertical="center" wrapText="1"/>
    </xf>
    <xf numFmtId="164" fontId="20" fillId="3" borderId="31" xfId="0" applyNumberFormat="1" applyFont="1" applyFill="1" applyBorder="1" applyAlignment="1">
      <alignment horizontal="left" vertical="center" wrapText="1"/>
    </xf>
    <xf numFmtId="164" fontId="20" fillId="3" borderId="16" xfId="0" applyNumberFormat="1" applyFont="1" applyFill="1" applyBorder="1" applyAlignment="1">
      <alignment horizontal="left" vertical="center" wrapText="1"/>
    </xf>
    <xf numFmtId="164" fontId="20" fillId="3" borderId="28" xfId="0" applyNumberFormat="1" applyFont="1" applyFill="1" applyBorder="1" applyAlignment="1">
      <alignment horizontal="left" vertical="center" wrapText="1"/>
    </xf>
    <xf numFmtId="0" fontId="20" fillId="3" borderId="57" xfId="0" applyFont="1" applyFill="1" applyBorder="1" applyAlignment="1">
      <alignment horizontal="center" vertical="center"/>
    </xf>
    <xf numFmtId="164" fontId="20" fillId="3" borderId="58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2" borderId="64" xfId="7" applyFont="1" applyFill="1" applyBorder="1" applyAlignment="1">
      <alignment horizontal="center" vertical="center"/>
    </xf>
    <xf numFmtId="0" fontId="10" fillId="2" borderId="25" xfId="7" applyFont="1" applyFill="1" applyBorder="1" applyAlignment="1">
      <alignment horizontal="center" vertical="center"/>
    </xf>
    <xf numFmtId="0" fontId="10" fillId="2" borderId="21" xfId="7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62" fillId="4" borderId="7" xfId="0" applyFont="1" applyFill="1" applyBorder="1" applyAlignment="1">
      <alignment horizontal="left" wrapText="1"/>
    </xf>
    <xf numFmtId="0" fontId="48" fillId="5" borderId="24" xfId="0" applyFont="1" applyFill="1" applyBorder="1" applyAlignment="1">
      <alignment horizontal="center" vertical="center" wrapText="1"/>
    </xf>
    <xf numFmtId="0" fontId="48" fillId="5" borderId="25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48" fillId="5" borderId="14" xfId="0" applyFont="1" applyFill="1" applyBorder="1" applyAlignment="1">
      <alignment horizontal="center" vertical="center" wrapText="1"/>
    </xf>
    <xf numFmtId="49" fontId="35" fillId="3" borderId="12" xfId="0" applyNumberFormat="1" applyFont="1" applyFill="1" applyBorder="1" applyAlignment="1">
      <alignment horizontal="center" vertical="center" wrapText="1"/>
    </xf>
    <xf numFmtId="49" fontId="35" fillId="3" borderId="13" xfId="0" applyNumberFormat="1" applyFont="1" applyFill="1" applyBorder="1" applyAlignment="1">
      <alignment horizontal="center" vertical="center" wrapText="1"/>
    </xf>
    <xf numFmtId="49" fontId="35" fillId="3" borderId="14" xfId="0" applyNumberFormat="1" applyFont="1" applyFill="1" applyBorder="1" applyAlignment="1">
      <alignment horizontal="center" vertical="center" wrapText="1"/>
    </xf>
    <xf numFmtId="49" fontId="35" fillId="3" borderId="66" xfId="0" applyNumberFormat="1" applyFont="1" applyFill="1" applyBorder="1" applyAlignment="1">
      <alignment horizontal="center" vertical="center" wrapText="1"/>
    </xf>
    <xf numFmtId="49" fontId="35" fillId="3" borderId="0" xfId="0" applyNumberFormat="1" applyFont="1" applyFill="1" applyBorder="1" applyAlignment="1">
      <alignment horizontal="center" vertical="center" wrapText="1"/>
    </xf>
    <xf numFmtId="49" fontId="35" fillId="3" borderId="67" xfId="0" applyNumberFormat="1" applyFont="1" applyFill="1" applyBorder="1" applyAlignment="1">
      <alignment horizontal="center" vertical="center" wrapText="1"/>
    </xf>
    <xf numFmtId="49" fontId="35" fillId="3" borderId="19" xfId="0" applyNumberFormat="1" applyFont="1" applyFill="1" applyBorder="1" applyAlignment="1">
      <alignment horizontal="center" vertical="center" wrapText="1"/>
    </xf>
    <xf numFmtId="49" fontId="35" fillId="3" borderId="7" xfId="0" applyNumberFormat="1" applyFont="1" applyFill="1" applyBorder="1" applyAlignment="1">
      <alignment horizontal="center" vertical="center" wrapText="1"/>
    </xf>
    <xf numFmtId="49" fontId="35" fillId="3" borderId="20" xfId="0" applyNumberFormat="1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5" fillId="3" borderId="66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35" fillId="3" borderId="63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38" xfId="0" applyFont="1" applyFill="1" applyBorder="1" applyAlignment="1">
      <alignment horizontal="center" vertical="center" wrapText="1"/>
    </xf>
    <xf numFmtId="0" fontId="35" fillId="3" borderId="48" xfId="0" applyFont="1" applyFill="1" applyBorder="1" applyAlignment="1">
      <alignment horizontal="center" vertical="center" wrapText="1"/>
    </xf>
    <xf numFmtId="0" fontId="35" fillId="3" borderId="36" xfId="0" applyFont="1" applyFill="1" applyBorder="1" applyAlignment="1">
      <alignment horizontal="center" vertical="center" wrapText="1"/>
    </xf>
    <xf numFmtId="0" fontId="35" fillId="3" borderId="39" xfId="0" applyFont="1" applyFill="1" applyBorder="1" applyAlignment="1">
      <alignment horizontal="center" vertical="center" wrapText="1"/>
    </xf>
    <xf numFmtId="49" fontId="26" fillId="3" borderId="31" xfId="0" applyNumberFormat="1" applyFont="1" applyFill="1" applyBorder="1" applyAlignment="1">
      <alignment horizontal="left" vertical="center" wrapText="1"/>
    </xf>
    <xf numFmtId="49" fontId="26" fillId="3" borderId="10" xfId="0" applyNumberFormat="1" applyFont="1" applyFill="1" applyBorder="1" applyAlignment="1">
      <alignment horizontal="left" vertical="center" wrapText="1"/>
    </xf>
    <xf numFmtId="49" fontId="26" fillId="3" borderId="30" xfId="0" applyNumberFormat="1" applyFont="1" applyFill="1" applyBorder="1" applyAlignment="1">
      <alignment horizontal="left" vertical="center" wrapText="1"/>
    </xf>
    <xf numFmtId="0" fontId="26" fillId="3" borderId="50" xfId="0" applyFont="1" applyFill="1" applyBorder="1" applyAlignment="1">
      <alignment horizontal="center" vertical="center" wrapText="1"/>
    </xf>
    <xf numFmtId="0" fontId="26" fillId="3" borderId="61" xfId="0" applyFont="1" applyFill="1" applyBorder="1" applyAlignment="1">
      <alignment horizontal="center" vertical="center" wrapText="1"/>
    </xf>
    <xf numFmtId="4" fontId="35" fillId="3" borderId="63" xfId="0" applyNumberFormat="1" applyFont="1" applyFill="1" applyBorder="1" applyAlignment="1">
      <alignment horizontal="center" vertical="center" wrapText="1"/>
    </xf>
    <xf numFmtId="4" fontId="26" fillId="3" borderId="63" xfId="0" applyNumberFormat="1" applyFont="1" applyFill="1" applyBorder="1" applyAlignment="1">
      <alignment horizontal="center" vertical="center" wrapText="1"/>
    </xf>
    <xf numFmtId="4" fontId="26" fillId="3" borderId="48" xfId="0" applyNumberFormat="1" applyFont="1" applyFill="1" applyBorder="1" applyAlignment="1">
      <alignment horizontal="center" vertical="center" wrapText="1"/>
    </xf>
    <xf numFmtId="49" fontId="26" fillId="3" borderId="34" xfId="0" applyNumberFormat="1" applyFont="1" applyFill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0" fontId="26" fillId="3" borderId="34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4" fontId="26" fillId="3" borderId="32" xfId="0" applyNumberFormat="1" applyFont="1" applyFill="1" applyBorder="1" applyAlignment="1">
      <alignment horizontal="center" vertical="center" wrapText="1"/>
    </xf>
    <xf numFmtId="49" fontId="26" fillId="3" borderId="37" xfId="0" applyNumberFormat="1" applyFont="1" applyFill="1" applyBorder="1" applyAlignment="1">
      <alignment horizontal="left" vertical="center" wrapText="1"/>
    </xf>
    <xf numFmtId="49" fontId="26" fillId="3" borderId="38" xfId="0" applyNumberFormat="1" applyFont="1" applyFill="1" applyBorder="1" applyAlignment="1">
      <alignment horizontal="left" vertical="center" wrapText="1"/>
    </xf>
    <xf numFmtId="49" fontId="26" fillId="3" borderId="68" xfId="0" applyNumberFormat="1" applyFont="1" applyFill="1" applyBorder="1" applyAlignment="1">
      <alignment horizontal="left" vertical="center" wrapText="1"/>
    </xf>
    <xf numFmtId="0" fontId="26" fillId="3" borderId="37" xfId="0" applyFont="1" applyFill="1" applyBorder="1" applyAlignment="1">
      <alignment horizontal="center" vertical="center" wrapText="1"/>
    </xf>
    <xf numFmtId="0" fontId="26" fillId="3" borderId="68" xfId="0" applyFont="1" applyFill="1" applyBorder="1" applyAlignment="1">
      <alignment horizontal="center" vertical="center" wrapText="1"/>
    </xf>
    <xf numFmtId="4" fontId="35" fillId="3" borderId="38" xfId="0" applyNumberFormat="1" applyFont="1" applyFill="1" applyBorder="1" applyAlignment="1">
      <alignment horizontal="center" vertical="center" wrapText="1"/>
    </xf>
    <xf numFmtId="4" fontId="26" fillId="3" borderId="28" xfId="0" applyNumberFormat="1" applyFont="1" applyFill="1" applyBorder="1" applyAlignment="1">
      <alignment horizontal="center" vertical="center" wrapText="1"/>
    </xf>
    <xf numFmtId="4" fontId="26" fillId="3" borderId="69" xfId="0" applyNumberFormat="1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49" fontId="26" fillId="5" borderId="50" xfId="0" applyNumberFormat="1" applyFont="1" applyFill="1" applyBorder="1" applyAlignment="1">
      <alignment horizontal="center" vertical="center"/>
    </xf>
    <xf numFmtId="49" fontId="26" fillId="5" borderId="63" xfId="0" applyNumberFormat="1" applyFont="1" applyFill="1" applyBorder="1" applyAlignment="1">
      <alignment horizontal="center" vertical="center"/>
    </xf>
    <xf numFmtId="0" fontId="0" fillId="5" borderId="63" xfId="0" applyFill="1" applyBorder="1" applyAlignment="1">
      <alignment horizontal="center"/>
    </xf>
    <xf numFmtId="49" fontId="26" fillId="5" borderId="37" xfId="0" applyNumberFormat="1" applyFont="1" applyFill="1" applyBorder="1" applyAlignment="1">
      <alignment horizontal="center" vertical="center"/>
    </xf>
    <xf numFmtId="49" fontId="26" fillId="5" borderId="38" xfId="0" applyNumberFormat="1" applyFont="1" applyFill="1" applyBorder="1" applyAlignment="1">
      <alignment horizontal="center" vertical="center"/>
    </xf>
    <xf numFmtId="0" fontId="0" fillId="5" borderId="38" xfId="0" applyFill="1" applyBorder="1" applyAlignment="1">
      <alignment horizontal="center"/>
    </xf>
    <xf numFmtId="0" fontId="48" fillId="5" borderId="25" xfId="0" applyFont="1" applyFill="1" applyBorder="1" applyAlignment="1">
      <alignment horizontal="center" vertical="center"/>
    </xf>
    <xf numFmtId="0" fontId="48" fillId="5" borderId="26" xfId="0" applyFont="1" applyFill="1" applyBorder="1" applyAlignment="1">
      <alignment horizontal="center" vertical="center"/>
    </xf>
    <xf numFmtId="49" fontId="35" fillId="3" borderId="5" xfId="0" applyNumberFormat="1" applyFont="1" applyFill="1" applyBorder="1" applyAlignment="1">
      <alignment horizontal="center" vertical="center" wrapText="1"/>
    </xf>
    <xf numFmtId="49" fontId="35" fillId="3" borderId="70" xfId="0" applyNumberFormat="1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70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164" fontId="28" fillId="3" borderId="51" xfId="0" applyNumberFormat="1" applyFont="1" applyFill="1" applyBorder="1" applyAlignment="1">
      <alignment horizontal="left" wrapText="1"/>
    </xf>
    <xf numFmtId="164" fontId="28" fillId="3" borderId="3" xfId="0" applyNumberFormat="1" applyFont="1" applyFill="1" applyBorder="1" applyAlignment="1">
      <alignment horizontal="left" wrapText="1"/>
    </xf>
    <xf numFmtId="39" fontId="28" fillId="3" borderId="51" xfId="1" applyNumberFormat="1" applyFont="1" applyFill="1" applyBorder="1" applyAlignment="1">
      <alignment horizontal="center" vertical="center"/>
    </xf>
    <xf numFmtId="39" fontId="28" fillId="3" borderId="52" xfId="1" applyNumberFormat="1" applyFont="1" applyFill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 wrapText="1"/>
    </xf>
    <xf numFmtId="0" fontId="28" fillId="3" borderId="51" xfId="18" applyFont="1" applyFill="1" applyBorder="1" applyAlignment="1">
      <alignment horizontal="left" vertical="top" wrapText="1"/>
    </xf>
    <xf numFmtId="0" fontId="28" fillId="3" borderId="3" xfId="18" applyFont="1" applyFill="1" applyBorder="1" applyAlignment="1">
      <alignment horizontal="left" vertical="top" wrapText="1"/>
    </xf>
    <xf numFmtId="164" fontId="28" fillId="3" borderId="42" xfId="0" applyNumberFormat="1" applyFont="1" applyFill="1" applyBorder="1" applyAlignment="1">
      <alignment horizontal="left" wrapText="1"/>
    </xf>
    <xf numFmtId="164" fontId="28" fillId="3" borderId="43" xfId="0" applyNumberFormat="1" applyFont="1" applyFill="1" applyBorder="1" applyAlignment="1">
      <alignment horizontal="left" wrapText="1"/>
    </xf>
    <xf numFmtId="39" fontId="28" fillId="3" borderId="42" xfId="1" applyNumberFormat="1" applyFont="1" applyFill="1" applyBorder="1" applyAlignment="1">
      <alignment horizontal="center" vertical="center"/>
    </xf>
    <xf numFmtId="39" fontId="28" fillId="3" borderId="44" xfId="1" applyNumberFormat="1" applyFont="1" applyFill="1" applyBorder="1" applyAlignment="1">
      <alignment horizontal="center" vertical="center"/>
    </xf>
    <xf numFmtId="4" fontId="35" fillId="3" borderId="62" xfId="0" applyNumberFormat="1" applyFont="1" applyFill="1" applyBorder="1" applyAlignment="1">
      <alignment horizontal="center" vertical="center" wrapText="1"/>
    </xf>
    <xf numFmtId="164" fontId="28" fillId="3" borderId="51" xfId="0" applyNumberFormat="1" applyFont="1" applyFill="1" applyBorder="1" applyAlignment="1">
      <alignment horizontal="left"/>
    </xf>
    <xf numFmtId="164" fontId="28" fillId="3" borderId="3" xfId="0" applyNumberFormat="1" applyFont="1" applyFill="1" applyBorder="1" applyAlignment="1">
      <alignment horizontal="left"/>
    </xf>
    <xf numFmtId="164" fontId="28" fillId="3" borderId="51" xfId="19" applyNumberFormat="1" applyFont="1" applyFill="1" applyBorder="1" applyAlignment="1">
      <alignment horizontal="left"/>
    </xf>
    <xf numFmtId="164" fontId="28" fillId="3" borderId="3" xfId="19" applyNumberFormat="1" applyFont="1" applyFill="1" applyBorder="1" applyAlignment="1">
      <alignment horizontal="left"/>
    </xf>
    <xf numFmtId="0" fontId="28" fillId="3" borderId="51" xfId="19" applyFont="1" applyFill="1" applyBorder="1" applyAlignment="1">
      <alignment horizontal="left" wrapText="1"/>
    </xf>
    <xf numFmtId="0" fontId="28" fillId="3" borderId="3" xfId="19" applyFont="1" applyFill="1" applyBorder="1" applyAlignment="1">
      <alignment horizontal="left" wrapText="1"/>
    </xf>
    <xf numFmtId="0" fontId="28" fillId="3" borderId="53" xfId="18" applyFont="1" applyFill="1" applyBorder="1" applyAlignment="1">
      <alignment horizontal="left" vertical="top" wrapText="1"/>
    </xf>
    <xf numFmtId="0" fontId="28" fillId="3" borderId="54" xfId="18" applyFont="1" applyFill="1" applyBorder="1" applyAlignment="1">
      <alignment horizontal="left" vertical="top" wrapText="1"/>
    </xf>
    <xf numFmtId="39" fontId="28" fillId="3" borderId="53" xfId="1" applyNumberFormat="1" applyFont="1" applyFill="1" applyBorder="1" applyAlignment="1">
      <alignment horizontal="center" vertical="center"/>
    </xf>
    <xf numFmtId="39" fontId="28" fillId="3" borderId="55" xfId="1" applyNumberFormat="1" applyFont="1" applyFill="1" applyBorder="1" applyAlignment="1">
      <alignment horizontal="center" vertical="center"/>
    </xf>
    <xf numFmtId="4" fontId="35" fillId="3" borderId="111" xfId="0" applyNumberFormat="1" applyFont="1" applyFill="1" applyBorder="1" applyAlignment="1">
      <alignment horizontal="center" vertical="center" wrapText="1"/>
    </xf>
  </cellXfs>
  <cellStyles count="38">
    <cellStyle name="Comma" xfId="1" builtinId="3"/>
    <cellStyle name="Normal" xfId="0" builtinId="0"/>
    <cellStyle name="Normal 2" xfId="21"/>
    <cellStyle name="Normal 2 2" xfId="22"/>
    <cellStyle name="Normal 2 2 2" xfId="23"/>
    <cellStyle name="Normal 2 3 24" xfId="37"/>
    <cellStyle name="Normal 2 4" xfId="24"/>
    <cellStyle name="Normal 3" xfId="34"/>
    <cellStyle name="Normal 4" xfId="33"/>
    <cellStyle name="Normal 4 2 2" xfId="16"/>
    <cellStyle name="Normal_Book2" xfId="18"/>
    <cellStyle name="Style 1" xfId="19"/>
    <cellStyle name="Обычный 10" xfId="25"/>
    <cellStyle name="Обычный 11 2" xfId="17"/>
    <cellStyle name="Обычный 13" xfId="7"/>
    <cellStyle name="Обычный 13 2" xfId="35"/>
    <cellStyle name="Обычный 2" xfId="3"/>
    <cellStyle name="Обычный 2 2" xfId="26"/>
    <cellStyle name="Обычный 2 2 2" xfId="6"/>
    <cellStyle name="Обычный 2 2 2 2 2 2" xfId="20"/>
    <cellStyle name="Обычный 2 2 2 3" xfId="8"/>
    <cellStyle name="Обычный 2 2 2 3 2" xfId="28"/>
    <cellStyle name="Обычный 2 2 2 4" xfId="10"/>
    <cellStyle name="Обычный 2 2 3" xfId="27"/>
    <cellStyle name="Обычный 2 2 3 2" xfId="4"/>
    <cellStyle name="Обычный 2 3 2" xfId="29"/>
    <cellStyle name="Обычный 3" xfId="30"/>
    <cellStyle name="Обычный 4" xfId="2"/>
    <cellStyle name="Обычный 4 2" xfId="12"/>
    <cellStyle name="Обычный 4 2 2" xfId="11"/>
    <cellStyle name="Обычный 4 2 3" xfId="9"/>
    <cellStyle name="Обычный 4 3" xfId="31"/>
    <cellStyle name="Обычный 9 2" xfId="5"/>
    <cellStyle name="Обычный_9.Mal.Hayt(2)" xfId="36"/>
    <cellStyle name="Обычный_9.Mal.Hayt(2) 2" xfId="15"/>
    <cellStyle name="Стиль 1" xfId="13"/>
    <cellStyle name="Стиль 1 2" xfId="14"/>
    <cellStyle name="Финансовый 2 3" xfId="32"/>
  </cellStyles>
  <dxfs count="909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</dxfs>
  <tableStyles count="0" defaultTableStyle="TableStyleMedium2" defaultPivotStyle="PivotStyleLight16"/>
  <colors>
    <mruColors>
      <color rgb="FF66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I36"/>
  <sheetViews>
    <sheetView tabSelected="1" topLeftCell="T3" zoomScaleNormal="100" zoomScaleSheetLayoutView="100" workbookViewId="0">
      <pane xSplit="6" ySplit="3" topLeftCell="AF6" activePane="bottomRight" state="frozen"/>
      <selection activeCell="T3" sqref="T3"/>
      <selection pane="topRight" activeCell="Z3" sqref="Z3"/>
      <selection pane="bottomLeft" activeCell="T6" sqref="T6"/>
      <selection pane="bottomRight" activeCell="T13" sqref="T13"/>
    </sheetView>
  </sheetViews>
  <sheetFormatPr defaultColWidth="9.140625" defaultRowHeight="16.5"/>
  <cols>
    <col min="1" max="1" width="3.42578125" style="317" customWidth="1"/>
    <col min="2" max="2" width="5.7109375" style="317" customWidth="1"/>
    <col min="3" max="3" width="71" style="317" customWidth="1"/>
    <col min="4" max="4" width="11.5703125" style="317" bestFit="1" customWidth="1"/>
    <col min="5" max="5" width="9" style="317" bestFit="1" customWidth="1"/>
    <col min="6" max="6" width="10" style="317" customWidth="1"/>
    <col min="7" max="7" width="16.42578125" style="317" bestFit="1" customWidth="1"/>
    <col min="8" max="8" width="11" style="317" bestFit="1" customWidth="1"/>
    <col min="9" max="9" width="9.5703125" style="317" bestFit="1" customWidth="1"/>
    <col min="10" max="10" width="24.28515625" style="317" customWidth="1"/>
    <col min="11" max="12" width="25.140625" style="317" customWidth="1"/>
    <col min="13" max="13" width="26.7109375" style="317" customWidth="1"/>
    <col min="14" max="15" width="20.5703125" style="317" customWidth="1"/>
    <col min="16" max="16" width="25.85546875" style="317" customWidth="1"/>
    <col min="17" max="17" width="29.7109375" style="317" customWidth="1"/>
    <col min="18" max="18" width="24.5703125" style="317" customWidth="1"/>
    <col min="19" max="19" width="6" style="317" customWidth="1"/>
    <col min="20" max="20" width="56.7109375" style="317" customWidth="1"/>
    <col min="21" max="25" width="17.7109375" style="317" hidden="1" customWidth="1"/>
    <col min="26" max="31" width="13.85546875" style="317" customWidth="1"/>
    <col min="32" max="32" width="24.28515625" style="317" customWidth="1"/>
    <col min="33" max="33" width="24.42578125" style="317" hidden="1" customWidth="1"/>
    <col min="34" max="34" width="24.140625" style="317" hidden="1" customWidth="1"/>
    <col min="35" max="35" width="25.28515625" style="317" hidden="1" customWidth="1"/>
    <col min="36" max="36" width="23.42578125" style="317" hidden="1" customWidth="1"/>
    <col min="37" max="37" width="20.5703125" style="317" hidden="1" customWidth="1"/>
    <col min="38" max="38" width="23.42578125" style="317" hidden="1" customWidth="1"/>
    <col min="39" max="39" width="20.5703125" style="317" hidden="1" customWidth="1"/>
    <col min="40" max="40" width="24.140625" style="317" customWidth="1"/>
    <col min="41" max="41" width="20.5703125" style="317" customWidth="1"/>
    <col min="42" max="42" width="6" style="317" customWidth="1"/>
    <col min="43" max="43" width="56.7109375" style="317" customWidth="1"/>
    <col min="44" max="48" width="17.7109375" style="317" hidden="1" customWidth="1"/>
    <col min="49" max="49" width="16.28515625" style="317" customWidth="1"/>
    <col min="50" max="54" width="17.7109375" style="317" customWidth="1"/>
    <col min="55" max="55" width="24.85546875" style="317" customWidth="1"/>
    <col min="56" max="61" width="20.5703125" style="317" customWidth="1"/>
    <col min="62" max="62" width="20.5703125" style="317" hidden="1" customWidth="1"/>
    <col min="63" max="63" width="23" style="317" customWidth="1"/>
    <col min="64" max="64" width="20.5703125" style="317" customWidth="1"/>
    <col min="65" max="65" width="6" style="317" hidden="1" customWidth="1"/>
    <col min="66" max="66" width="56.7109375" style="317" hidden="1" customWidth="1"/>
    <col min="67" max="70" width="17.7109375" style="317" hidden="1" customWidth="1"/>
    <col min="71" max="71" width="21" style="317" hidden="1" customWidth="1"/>
    <col min="72" max="72" width="16.28515625" style="317" hidden="1" customWidth="1"/>
    <col min="73" max="74" width="17.7109375" style="317" hidden="1" customWidth="1"/>
    <col min="75" max="75" width="16.42578125" style="317" hidden="1" customWidth="1"/>
    <col min="76" max="76" width="11" style="317" hidden="1" customWidth="1"/>
    <col min="77" max="77" width="9.5703125" style="317" hidden="1" customWidth="1"/>
    <col min="78" max="78" width="22.7109375" style="317" customWidth="1"/>
    <col min="79" max="80" width="19.7109375" style="317" customWidth="1"/>
    <col min="81" max="81" width="19.85546875" style="317" customWidth="1"/>
    <col min="82" max="82" width="20.5703125" style="317" customWidth="1"/>
    <col min="83" max="83" width="19.85546875" style="317" customWidth="1"/>
    <col min="84" max="84" width="20.5703125" style="317" customWidth="1"/>
    <col min="85" max="85" width="17.85546875" style="317" customWidth="1"/>
    <col min="86" max="86" width="23" style="317" customWidth="1"/>
    <col min="87" max="87" width="20.42578125" style="317" customWidth="1"/>
    <col min="88" max="16384" width="9.140625" style="317"/>
  </cols>
  <sheetData>
    <row r="1" spans="2:87" ht="32.25" customHeight="1">
      <c r="C1" s="318" t="s">
        <v>532</v>
      </c>
      <c r="R1" s="319"/>
      <c r="T1" s="318" t="s">
        <v>532</v>
      </c>
      <c r="AO1" s="319"/>
      <c r="AQ1" s="318" t="s">
        <v>532</v>
      </c>
      <c r="BL1" s="319"/>
      <c r="BN1" s="318" t="s">
        <v>532</v>
      </c>
      <c r="CI1" s="319"/>
    </row>
    <row r="2" spans="2:87" ht="27.75" customHeight="1" thickBot="1"/>
    <row r="3" spans="2:87" s="320" customFormat="1" ht="33.75" customHeight="1" thickBot="1">
      <c r="B3" s="1639" t="s">
        <v>0</v>
      </c>
      <c r="C3" s="1641" t="s">
        <v>1348</v>
      </c>
      <c r="D3" s="1649" t="s">
        <v>1235</v>
      </c>
      <c r="E3" s="1650"/>
      <c r="F3" s="1650"/>
      <c r="G3" s="1650"/>
      <c r="H3" s="1650"/>
      <c r="I3" s="1650"/>
      <c r="J3" s="1650"/>
      <c r="K3" s="1650"/>
      <c r="L3" s="1650"/>
      <c r="M3" s="1650"/>
      <c r="N3" s="1650"/>
      <c r="O3" s="1650"/>
      <c r="P3" s="1650"/>
      <c r="Q3" s="1650"/>
      <c r="R3" s="1651"/>
      <c r="S3" s="1639" t="s">
        <v>0</v>
      </c>
      <c r="T3" s="1641" t="s">
        <v>1655</v>
      </c>
      <c r="U3" s="1649" t="s">
        <v>1656</v>
      </c>
      <c r="V3" s="1650"/>
      <c r="W3" s="1650"/>
      <c r="X3" s="1650"/>
      <c r="Y3" s="1650"/>
      <c r="Z3" s="1650"/>
      <c r="AA3" s="1650"/>
      <c r="AB3" s="1650"/>
      <c r="AC3" s="1650"/>
      <c r="AD3" s="1650"/>
      <c r="AE3" s="1650"/>
      <c r="AF3" s="1650"/>
      <c r="AG3" s="1650"/>
      <c r="AH3" s="1650"/>
      <c r="AI3" s="1650"/>
      <c r="AJ3" s="1650"/>
      <c r="AK3" s="1650"/>
      <c r="AL3" s="1650"/>
      <c r="AM3" s="1650"/>
      <c r="AN3" s="1650"/>
      <c r="AO3" s="1651"/>
      <c r="AP3" s="1639" t="s">
        <v>0</v>
      </c>
      <c r="AQ3" s="1641" t="s">
        <v>2129</v>
      </c>
      <c r="AR3" s="1649" t="s">
        <v>1870</v>
      </c>
      <c r="AS3" s="1650"/>
      <c r="AT3" s="1650"/>
      <c r="AU3" s="1650"/>
      <c r="AV3" s="1650"/>
      <c r="AW3" s="1650"/>
      <c r="AX3" s="1650"/>
      <c r="AY3" s="1650"/>
      <c r="AZ3" s="1650"/>
      <c r="BA3" s="1650"/>
      <c r="BB3" s="1650"/>
      <c r="BC3" s="1650"/>
      <c r="BD3" s="1650"/>
      <c r="BE3" s="1650"/>
      <c r="BF3" s="1650"/>
      <c r="BG3" s="1650"/>
      <c r="BH3" s="1650"/>
      <c r="BI3" s="1650"/>
      <c r="BJ3" s="1650"/>
      <c r="BK3" s="1650"/>
      <c r="BL3" s="1651"/>
      <c r="BM3" s="1639" t="s">
        <v>0</v>
      </c>
      <c r="BN3" s="1641" t="s">
        <v>2133</v>
      </c>
      <c r="BO3" s="1649" t="s">
        <v>2134</v>
      </c>
      <c r="BP3" s="1650"/>
      <c r="BQ3" s="1650"/>
      <c r="BR3" s="1650"/>
      <c r="BS3" s="1650"/>
      <c r="BT3" s="1650"/>
      <c r="BU3" s="1650"/>
      <c r="BV3" s="1650"/>
      <c r="BW3" s="1650"/>
      <c r="BX3" s="1650"/>
      <c r="BY3" s="1650"/>
      <c r="BZ3" s="1650"/>
      <c r="CA3" s="1650"/>
      <c r="CB3" s="1650"/>
      <c r="CC3" s="1650"/>
      <c r="CD3" s="1650"/>
      <c r="CE3" s="1650"/>
      <c r="CF3" s="1650"/>
      <c r="CG3" s="1650"/>
      <c r="CH3" s="1650"/>
      <c r="CI3" s="1651"/>
    </row>
    <row r="4" spans="2:87" ht="31.5" customHeight="1" thickBot="1">
      <c r="B4" s="1640"/>
      <c r="C4" s="1642"/>
      <c r="D4" s="1643" t="s">
        <v>1</v>
      </c>
      <c r="E4" s="1644"/>
      <c r="F4" s="1644"/>
      <c r="G4" s="1644"/>
      <c r="H4" s="1645"/>
      <c r="I4" s="1646" t="s">
        <v>691</v>
      </c>
      <c r="J4" s="1647"/>
      <c r="K4" s="1647"/>
      <c r="L4" s="1647"/>
      <c r="M4" s="1647"/>
      <c r="N4" s="1647"/>
      <c r="O4" s="1647"/>
      <c r="P4" s="1647"/>
      <c r="Q4" s="1647"/>
      <c r="R4" s="1648"/>
      <c r="S4" s="1640"/>
      <c r="T4" s="1642"/>
      <c r="U4" s="1643" t="s">
        <v>1</v>
      </c>
      <c r="V4" s="1644"/>
      <c r="W4" s="1644"/>
      <c r="X4" s="1645"/>
      <c r="Y4" s="1646" t="s">
        <v>691</v>
      </c>
      <c r="Z4" s="1647"/>
      <c r="AA4" s="1647"/>
      <c r="AB4" s="1647"/>
      <c r="AC4" s="1647"/>
      <c r="AD4" s="1647"/>
      <c r="AE4" s="1647"/>
      <c r="AF4" s="1647"/>
      <c r="AG4" s="1647"/>
      <c r="AH4" s="1647"/>
      <c r="AI4" s="1647"/>
      <c r="AJ4" s="1647"/>
      <c r="AK4" s="1647"/>
      <c r="AL4" s="1647"/>
      <c r="AM4" s="1652"/>
      <c r="AN4" s="1652"/>
      <c r="AO4" s="1648"/>
      <c r="AP4" s="1640"/>
      <c r="AQ4" s="1642"/>
      <c r="AR4" s="1643" t="s">
        <v>1</v>
      </c>
      <c r="AS4" s="1644"/>
      <c r="AT4" s="1644"/>
      <c r="AU4" s="1645"/>
      <c r="AV4" s="1646" t="s">
        <v>691</v>
      </c>
      <c r="AW4" s="1647"/>
      <c r="AX4" s="1647"/>
      <c r="AY4" s="1647"/>
      <c r="AZ4" s="1647"/>
      <c r="BA4" s="1647"/>
      <c r="BB4" s="1647"/>
      <c r="BC4" s="1647"/>
      <c r="BD4" s="1647"/>
      <c r="BE4" s="1647"/>
      <c r="BF4" s="1647"/>
      <c r="BG4" s="1647"/>
      <c r="BH4" s="1647"/>
      <c r="BI4" s="1647"/>
      <c r="BJ4" s="1652"/>
      <c r="BK4" s="1652"/>
      <c r="BL4" s="1648"/>
      <c r="BM4" s="1640"/>
      <c r="BN4" s="1642"/>
      <c r="BO4" s="1643" t="s">
        <v>1</v>
      </c>
      <c r="BP4" s="1644"/>
      <c r="BQ4" s="1644"/>
      <c r="BR4" s="1645"/>
      <c r="BS4" s="1646" t="s">
        <v>691</v>
      </c>
      <c r="BT4" s="1647"/>
      <c r="BU4" s="1647"/>
      <c r="BV4" s="1647"/>
      <c r="BW4" s="1647"/>
      <c r="BX4" s="1647"/>
      <c r="BY4" s="1647"/>
      <c r="BZ4" s="1647"/>
      <c r="CA4" s="1647"/>
      <c r="CB4" s="1647"/>
      <c r="CC4" s="1647"/>
      <c r="CD4" s="1647"/>
      <c r="CE4" s="1647"/>
      <c r="CF4" s="1647"/>
      <c r="CG4" s="1652"/>
      <c r="CH4" s="1652"/>
      <c r="CI4" s="1648"/>
    </row>
    <row r="5" spans="2:87" s="325" customFormat="1" ht="89.25" customHeight="1" thickBot="1">
      <c r="B5" s="1640"/>
      <c r="C5" s="1642"/>
      <c r="D5" s="321" t="s">
        <v>2</v>
      </c>
      <c r="E5" s="224" t="s">
        <v>3</v>
      </c>
      <c r="F5" s="584" t="s">
        <v>1640</v>
      </c>
      <c r="G5" s="224" t="s">
        <v>4</v>
      </c>
      <c r="H5" s="224" t="s">
        <v>533</v>
      </c>
      <c r="I5" s="224" t="s">
        <v>689</v>
      </c>
      <c r="J5" s="322" t="s">
        <v>2</v>
      </c>
      <c r="K5" s="224" t="s">
        <v>3</v>
      </c>
      <c r="L5" s="584" t="s">
        <v>1640</v>
      </c>
      <c r="M5" s="224" t="s">
        <v>4</v>
      </c>
      <c r="N5" s="224" t="s">
        <v>533</v>
      </c>
      <c r="O5" s="224" t="s">
        <v>5</v>
      </c>
      <c r="P5" s="225" t="s">
        <v>6</v>
      </c>
      <c r="Q5" s="323" t="s">
        <v>1866</v>
      </c>
      <c r="R5" s="323" t="s">
        <v>1863</v>
      </c>
      <c r="S5" s="1640"/>
      <c r="T5" s="1642"/>
      <c r="U5" s="321" t="s">
        <v>2</v>
      </c>
      <c r="V5" s="224" t="s">
        <v>3</v>
      </c>
      <c r="W5" s="224" t="s">
        <v>4</v>
      </c>
      <c r="X5" s="224" t="s">
        <v>533</v>
      </c>
      <c r="Y5" s="224" t="s">
        <v>689</v>
      </c>
      <c r="Z5" s="321" t="s">
        <v>2</v>
      </c>
      <c r="AA5" s="224" t="s">
        <v>3</v>
      </c>
      <c r="AB5" s="584" t="s">
        <v>1640</v>
      </c>
      <c r="AC5" s="224" t="s">
        <v>4</v>
      </c>
      <c r="AD5" s="224" t="s">
        <v>533</v>
      </c>
      <c r="AE5" s="224" t="s">
        <v>689</v>
      </c>
      <c r="AF5" s="322" t="s">
        <v>2</v>
      </c>
      <c r="AG5" s="224" t="s">
        <v>3</v>
      </c>
      <c r="AH5" s="584" t="s">
        <v>1640</v>
      </c>
      <c r="AI5" s="224" t="s">
        <v>4</v>
      </c>
      <c r="AJ5" s="224" t="s">
        <v>533</v>
      </c>
      <c r="AK5" s="224" t="s">
        <v>5</v>
      </c>
      <c r="AL5" s="225" t="s">
        <v>6</v>
      </c>
      <c r="AM5" s="292" t="s">
        <v>1657</v>
      </c>
      <c r="AN5" s="323" t="s">
        <v>1865</v>
      </c>
      <c r="AO5" s="324" t="s">
        <v>1864</v>
      </c>
      <c r="AP5" s="1640"/>
      <c r="AQ5" s="1642"/>
      <c r="AR5" s="321" t="s">
        <v>2</v>
      </c>
      <c r="AS5" s="224" t="s">
        <v>3</v>
      </c>
      <c r="AT5" s="224" t="s">
        <v>4</v>
      </c>
      <c r="AU5" s="224" t="s">
        <v>533</v>
      </c>
      <c r="AV5" s="224" t="s">
        <v>689</v>
      </c>
      <c r="AW5" s="321" t="s">
        <v>2</v>
      </c>
      <c r="AX5" s="224" t="s">
        <v>3</v>
      </c>
      <c r="AY5" s="584" t="s">
        <v>1640</v>
      </c>
      <c r="AZ5" s="224" t="s">
        <v>4</v>
      </c>
      <c r="BA5" s="224" t="s">
        <v>533</v>
      </c>
      <c r="BB5" s="224" t="s">
        <v>689</v>
      </c>
      <c r="BC5" s="322" t="s">
        <v>2</v>
      </c>
      <c r="BD5" s="224" t="s">
        <v>3</v>
      </c>
      <c r="BE5" s="584" t="s">
        <v>1640</v>
      </c>
      <c r="BF5" s="224" t="s">
        <v>4</v>
      </c>
      <c r="BG5" s="224" t="s">
        <v>533</v>
      </c>
      <c r="BH5" s="224" t="s">
        <v>5</v>
      </c>
      <c r="BI5" s="225" t="s">
        <v>6</v>
      </c>
      <c r="BJ5" s="292" t="s">
        <v>2130</v>
      </c>
      <c r="BK5" s="323" t="s">
        <v>2131</v>
      </c>
      <c r="BL5" s="324" t="s">
        <v>2132</v>
      </c>
      <c r="BM5" s="1640"/>
      <c r="BN5" s="1642"/>
      <c r="BO5" s="321" t="s">
        <v>2</v>
      </c>
      <c r="BP5" s="224" t="s">
        <v>3</v>
      </c>
      <c r="BQ5" s="224" t="s">
        <v>4</v>
      </c>
      <c r="BR5" s="224" t="s">
        <v>533</v>
      </c>
      <c r="BS5" s="224" t="s">
        <v>689</v>
      </c>
      <c r="BT5" s="321" t="s">
        <v>2</v>
      </c>
      <c r="BU5" s="224" t="s">
        <v>3</v>
      </c>
      <c r="BV5" s="584" t="s">
        <v>1640</v>
      </c>
      <c r="BW5" s="224" t="s">
        <v>4</v>
      </c>
      <c r="BX5" s="224" t="s">
        <v>533</v>
      </c>
      <c r="BY5" s="224" t="s">
        <v>689</v>
      </c>
      <c r="BZ5" s="322" t="s">
        <v>2</v>
      </c>
      <c r="CA5" s="224" t="s">
        <v>3</v>
      </c>
      <c r="CB5" s="584" t="s">
        <v>1640</v>
      </c>
      <c r="CC5" s="224" t="s">
        <v>4</v>
      </c>
      <c r="CD5" s="224" t="s">
        <v>533</v>
      </c>
      <c r="CE5" s="224" t="s">
        <v>5</v>
      </c>
      <c r="CF5" s="225" t="s">
        <v>6</v>
      </c>
      <c r="CG5" s="292" t="s">
        <v>2135</v>
      </c>
      <c r="CH5" s="323" t="s">
        <v>2136</v>
      </c>
      <c r="CI5" s="324" t="s">
        <v>2137</v>
      </c>
    </row>
    <row r="6" spans="2:87" s="331" customFormat="1" ht="17.25" thickBot="1">
      <c r="B6" s="326">
        <v>1</v>
      </c>
      <c r="C6" s="327">
        <v>2</v>
      </c>
      <c r="D6" s="326">
        <v>3</v>
      </c>
      <c r="E6" s="328">
        <v>4</v>
      </c>
      <c r="F6" s="328"/>
      <c r="G6" s="328">
        <v>5</v>
      </c>
      <c r="H6" s="328">
        <v>6</v>
      </c>
      <c r="I6" s="328"/>
      <c r="J6" s="328">
        <v>7</v>
      </c>
      <c r="K6" s="328">
        <v>8</v>
      </c>
      <c r="L6" s="328"/>
      <c r="M6" s="328">
        <v>9</v>
      </c>
      <c r="N6" s="328">
        <v>10</v>
      </c>
      <c r="O6" s="328">
        <v>11</v>
      </c>
      <c r="P6" s="329">
        <v>12</v>
      </c>
      <c r="Q6" s="663"/>
      <c r="R6" s="330">
        <v>13</v>
      </c>
      <c r="S6" s="326">
        <v>1</v>
      </c>
      <c r="T6" s="327">
        <v>2</v>
      </c>
      <c r="U6" s="326">
        <v>3</v>
      </c>
      <c r="V6" s="328">
        <v>4</v>
      </c>
      <c r="W6" s="328">
        <v>5</v>
      </c>
      <c r="X6" s="328">
        <v>6</v>
      </c>
      <c r="Y6" s="328"/>
      <c r="Z6" s="326">
        <v>3</v>
      </c>
      <c r="AA6" s="328">
        <v>4</v>
      </c>
      <c r="AB6" s="328"/>
      <c r="AC6" s="328">
        <v>5</v>
      </c>
      <c r="AD6" s="328">
        <v>6</v>
      </c>
      <c r="AE6" s="328"/>
      <c r="AF6" s="328">
        <v>7</v>
      </c>
      <c r="AG6" s="328">
        <v>8</v>
      </c>
      <c r="AH6" s="328"/>
      <c r="AI6" s="328">
        <v>9</v>
      </c>
      <c r="AJ6" s="328">
        <v>10</v>
      </c>
      <c r="AK6" s="328">
        <v>11</v>
      </c>
      <c r="AL6" s="329">
        <v>12</v>
      </c>
      <c r="AM6" s="328">
        <v>13</v>
      </c>
      <c r="AN6" s="329"/>
      <c r="AO6" s="667">
        <v>14</v>
      </c>
      <c r="AP6" s="326">
        <v>1</v>
      </c>
      <c r="AQ6" s="327">
        <v>2</v>
      </c>
      <c r="AR6" s="326">
        <v>3</v>
      </c>
      <c r="AS6" s="328">
        <v>4</v>
      </c>
      <c r="AT6" s="328">
        <v>5</v>
      </c>
      <c r="AU6" s="328">
        <v>6</v>
      </c>
      <c r="AV6" s="328"/>
      <c r="AW6" s="326">
        <v>3</v>
      </c>
      <c r="AX6" s="328">
        <v>4</v>
      </c>
      <c r="AY6" s="328"/>
      <c r="AZ6" s="328">
        <v>5</v>
      </c>
      <c r="BA6" s="328">
        <v>6</v>
      </c>
      <c r="BB6" s="328"/>
      <c r="BC6" s="328">
        <v>7</v>
      </c>
      <c r="BD6" s="328">
        <v>8</v>
      </c>
      <c r="BE6" s="328"/>
      <c r="BF6" s="328">
        <v>9</v>
      </c>
      <c r="BG6" s="328">
        <v>10</v>
      </c>
      <c r="BH6" s="328">
        <v>11</v>
      </c>
      <c r="BI6" s="329">
        <v>12</v>
      </c>
      <c r="BJ6" s="328">
        <v>13</v>
      </c>
      <c r="BK6" s="329"/>
      <c r="BL6" s="329">
        <v>14</v>
      </c>
      <c r="BM6" s="326">
        <v>1</v>
      </c>
      <c r="BN6" s="327">
        <v>2</v>
      </c>
      <c r="BO6" s="326">
        <v>3</v>
      </c>
      <c r="BP6" s="328">
        <v>4</v>
      </c>
      <c r="BQ6" s="328">
        <v>5</v>
      </c>
      <c r="BR6" s="328">
        <v>6</v>
      </c>
      <c r="BS6" s="328"/>
      <c r="BT6" s="326">
        <v>3</v>
      </c>
      <c r="BU6" s="328">
        <v>4</v>
      </c>
      <c r="BV6" s="328"/>
      <c r="BW6" s="328">
        <v>5</v>
      </c>
      <c r="BX6" s="328">
        <v>6</v>
      </c>
      <c r="BY6" s="328"/>
      <c r="BZ6" s="328">
        <v>7</v>
      </c>
      <c r="CA6" s="328">
        <v>8</v>
      </c>
      <c r="CB6" s="328"/>
      <c r="CC6" s="328">
        <v>9</v>
      </c>
      <c r="CD6" s="328">
        <v>10</v>
      </c>
      <c r="CE6" s="328">
        <v>11</v>
      </c>
      <c r="CF6" s="329">
        <v>12</v>
      </c>
      <c r="CG6" s="328">
        <v>13</v>
      </c>
      <c r="CH6" s="329"/>
      <c r="CI6" s="327">
        <v>14</v>
      </c>
    </row>
    <row r="7" spans="2:87" s="339" customFormat="1" ht="18" thickBot="1">
      <c r="B7" s="332"/>
      <c r="C7" s="333" t="s">
        <v>47</v>
      </c>
      <c r="D7" s="334">
        <f t="shared" ref="D7:J7" si="0">SUM(D8:D9)</f>
        <v>2850</v>
      </c>
      <c r="E7" s="335">
        <f t="shared" si="0"/>
        <v>301</v>
      </c>
      <c r="F7" s="335">
        <f t="shared" si="0"/>
        <v>355</v>
      </c>
      <c r="G7" s="335">
        <f t="shared" si="0"/>
        <v>912</v>
      </c>
      <c r="H7" s="335">
        <f t="shared" si="0"/>
        <v>506</v>
      </c>
      <c r="I7" s="335">
        <f t="shared" si="0"/>
        <v>776</v>
      </c>
      <c r="J7" s="668">
        <f t="shared" si="0"/>
        <v>9310339948.3145046</v>
      </c>
      <c r="K7" s="336">
        <f t="shared" ref="K7:P7" si="1">SUM(K8:K9)</f>
        <v>3486248174.3699999</v>
      </c>
      <c r="L7" s="336">
        <f t="shared" si="1"/>
        <v>1268967529.4399996</v>
      </c>
      <c r="M7" s="336">
        <f t="shared" si="1"/>
        <v>1985833518.2600014</v>
      </c>
      <c r="N7" s="336">
        <f>SUM(N8:N9)</f>
        <v>557664132</v>
      </c>
      <c r="O7" s="336">
        <f t="shared" si="1"/>
        <v>223580948.71117124</v>
      </c>
      <c r="P7" s="337">
        <f t="shared" si="1"/>
        <v>1406733612.2000012</v>
      </c>
      <c r="Q7" s="668">
        <f>SUM(Q8:Q9)</f>
        <v>1968512900</v>
      </c>
      <c r="R7" s="668">
        <f>SUM(R8:R9)</f>
        <v>319359300</v>
      </c>
      <c r="S7" s="332"/>
      <c r="T7" s="333" t="s">
        <v>47</v>
      </c>
      <c r="U7" s="334" t="e">
        <f>SUM(U8:U9)</f>
        <v>#REF!</v>
      </c>
      <c r="V7" s="335" t="e">
        <f>SUM(V8:V9)</f>
        <v>#REF!</v>
      </c>
      <c r="W7" s="335" t="e">
        <f>SUM(W8:W9)</f>
        <v>#REF!</v>
      </c>
      <c r="X7" s="335" t="e">
        <f>SUM(X8:X9)</f>
        <v>#REF!</v>
      </c>
      <c r="Y7" s="335" t="e">
        <f>SUM(Y8:Y9)</f>
        <v>#REF!</v>
      </c>
      <c r="Z7" s="334">
        <f t="shared" ref="Z7:AE7" si="2">SUM(Z8:Z9)</f>
        <v>2937</v>
      </c>
      <c r="AA7" s="335">
        <f t="shared" si="2"/>
        <v>316</v>
      </c>
      <c r="AB7" s="335">
        <f t="shared" ref="AB7" si="3">SUM(AB8:AB9)</f>
        <v>370</v>
      </c>
      <c r="AC7" s="335">
        <f t="shared" si="2"/>
        <v>958</v>
      </c>
      <c r="AD7" s="335">
        <f t="shared" si="2"/>
        <v>517</v>
      </c>
      <c r="AE7" s="335">
        <f t="shared" si="2"/>
        <v>776</v>
      </c>
      <c r="AF7" s="284">
        <f>SUM(AF8:AF9)</f>
        <v>9889652318.5199738</v>
      </c>
      <c r="AG7" s="336">
        <f>SUM(AG8:AG9)</f>
        <v>3743722986.77</v>
      </c>
      <c r="AH7" s="284">
        <f t="shared" ref="AH7" si="4">SUM(AH8:AH9)</f>
        <v>1290738171.8399994</v>
      </c>
      <c r="AI7" s="336">
        <f t="shared" ref="AI7:AO7" si="5">SUM(AI8:AI9)</f>
        <v>2112748766.460001</v>
      </c>
      <c r="AJ7" s="336">
        <f>SUM(AJ8:AJ9)</f>
        <v>570286920</v>
      </c>
      <c r="AK7" s="336">
        <f t="shared" si="5"/>
        <v>213061628.10139978</v>
      </c>
      <c r="AL7" s="337">
        <f t="shared" si="5"/>
        <v>1429157717.8000035</v>
      </c>
      <c r="AM7" s="284">
        <f>SUM(AM8:AM9)</f>
        <v>61950318</v>
      </c>
      <c r="AN7" s="284">
        <f>SUM(AN8:AN9)</f>
        <v>2443694040.5215764</v>
      </c>
      <c r="AO7" s="284">
        <f t="shared" si="5"/>
        <v>364220816.76984441</v>
      </c>
      <c r="AP7" s="664"/>
      <c r="AQ7" s="333" t="s">
        <v>47</v>
      </c>
      <c r="AR7" s="334" t="e">
        <f t="shared" ref="AR7:AW7" si="6">SUM(AR8:AR9)</f>
        <v>#REF!</v>
      </c>
      <c r="AS7" s="335" t="e">
        <f t="shared" si="6"/>
        <v>#REF!</v>
      </c>
      <c r="AT7" s="335" t="e">
        <f t="shared" si="6"/>
        <v>#REF!</v>
      </c>
      <c r="AU7" s="335" t="e">
        <f t="shared" si="6"/>
        <v>#REF!</v>
      </c>
      <c r="AV7" s="335" t="e">
        <f t="shared" si="6"/>
        <v>#REF!</v>
      </c>
      <c r="AW7" s="334">
        <f t="shared" si="6"/>
        <v>2937</v>
      </c>
      <c r="AX7" s="335">
        <f t="shared" ref="AX7:BB7" si="7">SUM(AX8:AX9)</f>
        <v>316</v>
      </c>
      <c r="AY7" s="335">
        <f t="shared" ref="AY7" si="8">SUM(AY8:AY9)</f>
        <v>370</v>
      </c>
      <c r="AZ7" s="335">
        <f t="shared" si="7"/>
        <v>958</v>
      </c>
      <c r="BA7" s="335">
        <f t="shared" si="7"/>
        <v>517</v>
      </c>
      <c r="BB7" s="335">
        <f t="shared" si="7"/>
        <v>776</v>
      </c>
      <c r="BC7" s="284">
        <f>SUM(BC8:BC9)</f>
        <v>9947647985.8169765</v>
      </c>
      <c r="BD7" s="336">
        <f>SUM(BD8:BD9)</f>
        <v>3782457877.7700005</v>
      </c>
      <c r="BE7" s="336">
        <f t="shared" ref="BE7" si="9">SUM(BE8:BE9)</f>
        <v>1291838741.4399996</v>
      </c>
      <c r="BF7" s="336">
        <f t="shared" ref="BF7" si="10">SUM(BF8:BF9)</f>
        <v>2157660675.8725009</v>
      </c>
      <c r="BG7" s="336">
        <f>SUM(BG8:BG9)</f>
        <v>570286920</v>
      </c>
      <c r="BH7" s="336">
        <f t="shared" ref="BH7:BL7" si="11">SUM(BH8:BH9)</f>
        <v>215017093.40033668</v>
      </c>
      <c r="BI7" s="337">
        <f t="shared" si="11"/>
        <v>1456689154.1999974</v>
      </c>
      <c r="BJ7" s="284">
        <f t="shared" si="11"/>
        <v>0</v>
      </c>
      <c r="BK7" s="668">
        <f>SUM(BK8:BK9)</f>
        <v>2470497759.3985023</v>
      </c>
      <c r="BL7" s="668">
        <f t="shared" si="11"/>
        <v>371687379.40634787</v>
      </c>
      <c r="BM7" s="332"/>
      <c r="BN7" s="333" t="s">
        <v>47</v>
      </c>
      <c r="BO7" s="334">
        <f>SUM(BO8:BO9)</f>
        <v>9543725159.0169754</v>
      </c>
      <c r="BP7" s="335">
        <f>SUM(BP8:BP9)</f>
        <v>912</v>
      </c>
      <c r="BQ7" s="335">
        <f>SUM(BQ8:BQ9)</f>
        <v>506</v>
      </c>
      <c r="BR7" s="335">
        <f>SUM(BR8:BR9)</f>
        <v>776</v>
      </c>
      <c r="BS7" s="338">
        <f>SUM(BS8:BS9)</f>
        <v>9543722965.0169754</v>
      </c>
      <c r="BT7" s="334">
        <f t="shared" ref="BT7:BY7" si="12">SUM(BT8:BT9)</f>
        <v>2937</v>
      </c>
      <c r="BU7" s="335">
        <f t="shared" si="12"/>
        <v>316</v>
      </c>
      <c r="BV7" s="335">
        <f t="shared" ref="BV7" si="13">SUM(BV8:BV9)</f>
        <v>370</v>
      </c>
      <c r="BW7" s="335">
        <f t="shared" si="12"/>
        <v>958</v>
      </c>
      <c r="BX7" s="335">
        <f t="shared" si="12"/>
        <v>517</v>
      </c>
      <c r="BY7" s="335">
        <f t="shared" si="12"/>
        <v>776</v>
      </c>
      <c r="BZ7" s="668">
        <f>SUM(BZ8:BZ9)</f>
        <v>10047767443.716328</v>
      </c>
      <c r="CA7" s="336">
        <f>SUM(CA8:CA9)</f>
        <v>3824141868.1699991</v>
      </c>
      <c r="CB7" s="284">
        <f t="shared" ref="CB7" si="14">SUM(CB8:CB9)</f>
        <v>1292939311.0399997</v>
      </c>
      <c r="CC7" s="336">
        <f t="shared" ref="CC7" si="15">SUM(CC8:CC9)</f>
        <v>2186266466.9565005</v>
      </c>
      <c r="CD7" s="336">
        <f>SUM(CD8:CD9)</f>
        <v>570286920</v>
      </c>
      <c r="CE7" s="336">
        <f t="shared" ref="CE7:CI7" si="16">SUM(CE8:CE9)</f>
        <v>216537304.98238197</v>
      </c>
      <c r="CF7" s="337">
        <f t="shared" si="16"/>
        <v>1479130456.2000008</v>
      </c>
      <c r="CG7" s="284">
        <f t="shared" si="16"/>
        <v>0</v>
      </c>
      <c r="CH7" s="668">
        <f>SUM(CH8:CH9)</f>
        <v>2493843786.6514111</v>
      </c>
      <c r="CI7" s="668">
        <f t="shared" si="16"/>
        <v>376946911.55325407</v>
      </c>
    </row>
    <row r="8" spans="2:87" s="339" customFormat="1" ht="18" thickBot="1">
      <c r="B8" s="340"/>
      <c r="C8" s="341" t="s">
        <v>7</v>
      </c>
      <c r="D8" s="342">
        <f t="shared" ref="D8:M8" si="17">SUM(D11:D27)</f>
        <v>2071</v>
      </c>
      <c r="E8" s="342">
        <f t="shared" si="17"/>
        <v>301</v>
      </c>
      <c r="F8" s="342">
        <f t="shared" si="17"/>
        <v>355</v>
      </c>
      <c r="G8" s="342">
        <f t="shared" si="17"/>
        <v>912</v>
      </c>
      <c r="H8" s="342">
        <f t="shared" si="17"/>
        <v>503</v>
      </c>
      <c r="I8" s="342">
        <f t="shared" si="17"/>
        <v>0</v>
      </c>
      <c r="J8" s="668">
        <f t="shared" si="17"/>
        <v>7761075294.7811708</v>
      </c>
      <c r="K8" s="284">
        <f>SUM(K11:K27)</f>
        <v>3486248174.3699999</v>
      </c>
      <c r="L8" s="284">
        <f t="shared" si="17"/>
        <v>1268967529.4399996</v>
      </c>
      <c r="M8" s="284">
        <f t="shared" si="17"/>
        <v>1985833518.2600014</v>
      </c>
      <c r="N8" s="284">
        <f t="shared" ref="N8:R8" si="18">SUM(N11:N27)</f>
        <v>554090424</v>
      </c>
      <c r="O8" s="284">
        <f t="shared" si="18"/>
        <v>151164948.71117124</v>
      </c>
      <c r="P8" s="284">
        <f t="shared" si="18"/>
        <v>0</v>
      </c>
      <c r="Q8" s="668">
        <f t="shared" si="18"/>
        <v>1701420900</v>
      </c>
      <c r="R8" s="668">
        <f t="shared" si="18"/>
        <v>187203300</v>
      </c>
      <c r="S8" s="342"/>
      <c r="T8" s="342" t="str">
        <f>+C8</f>
        <v>Դատարաններ</v>
      </c>
      <c r="U8" s="342" t="e">
        <f>SUM(U11:U27)-#REF!</f>
        <v>#REF!</v>
      </c>
      <c r="V8" s="342" t="e">
        <f>SUM(V11:V27)-#REF!</f>
        <v>#REF!</v>
      </c>
      <c r="W8" s="342" t="e">
        <f>SUM(W11:W27)-#REF!</f>
        <v>#REF!</v>
      </c>
      <c r="X8" s="342" t="e">
        <f>SUM(X11:X27)-#REF!</f>
        <v>#REF!</v>
      </c>
      <c r="Y8" s="342" t="e">
        <f>SUM(Y11:Y27)-#REF!</f>
        <v>#REF!</v>
      </c>
      <c r="Z8" s="342">
        <f>SUM(Z11:Z28)</f>
        <v>2158</v>
      </c>
      <c r="AA8" s="342">
        <f>SUM(AA11:AA28)</f>
        <v>316</v>
      </c>
      <c r="AB8" s="342">
        <f t="shared" ref="AB8:AD8" si="19">SUM(AB11:AB28)</f>
        <v>370</v>
      </c>
      <c r="AC8" s="342">
        <f t="shared" si="19"/>
        <v>958</v>
      </c>
      <c r="AD8" s="342">
        <f t="shared" si="19"/>
        <v>514</v>
      </c>
      <c r="AE8" s="342">
        <f>SUM(AE11:AE28)</f>
        <v>0</v>
      </c>
      <c r="AF8" s="284">
        <f>SUM(AF11:AF28)</f>
        <v>8307499901.4299698</v>
      </c>
      <c r="AG8" s="284">
        <f>SUM(AG11:AG28)</f>
        <v>3743722986.77</v>
      </c>
      <c r="AH8" s="284">
        <f t="shared" ref="AH8:AM8" si="20">SUM(AH11:AH28)</f>
        <v>1290738171.8399994</v>
      </c>
      <c r="AI8" s="284">
        <f t="shared" si="20"/>
        <v>2112748766.460001</v>
      </c>
      <c r="AJ8" s="284">
        <f t="shared" si="20"/>
        <v>566713212</v>
      </c>
      <c r="AK8" s="284">
        <f t="shared" si="20"/>
        <v>138981228.10139978</v>
      </c>
      <c r="AL8" s="284">
        <f t="shared" si="20"/>
        <v>0</v>
      </c>
      <c r="AM8" s="284">
        <f t="shared" si="20"/>
        <v>61950318</v>
      </c>
      <c r="AN8" s="284">
        <f>SUM(AN11:AN28)</f>
        <v>2141974304.5615757</v>
      </c>
      <c r="AO8" s="284">
        <f>SUM(AO11:AO28)</f>
        <v>213897004.98984402</v>
      </c>
      <c r="AP8" s="665"/>
      <c r="AQ8" s="342" t="str">
        <f>+C8</f>
        <v>Դատարաններ</v>
      </c>
      <c r="AR8" s="342" t="e">
        <f>SUM(AR11:AR27)-#REF!</f>
        <v>#REF!</v>
      </c>
      <c r="AS8" s="342" t="e">
        <f>SUM(AS11:AS27)-#REF!</f>
        <v>#REF!</v>
      </c>
      <c r="AT8" s="342" t="e">
        <f>SUM(AT11:AT27)-#REF!</f>
        <v>#REF!</v>
      </c>
      <c r="AU8" s="342" t="e">
        <f>SUM(AU11:AU27)-#REF!</f>
        <v>#REF!</v>
      </c>
      <c r="AV8" s="342" t="e">
        <f>SUM(AV11:AV27)-#REF!</f>
        <v>#REF!</v>
      </c>
      <c r="AW8" s="342">
        <f>SUM(AW11:AW28)</f>
        <v>2158</v>
      </c>
      <c r="AX8" s="342">
        <f>SUM(AX11:AX28)</f>
        <v>316</v>
      </c>
      <c r="AY8" s="342">
        <f t="shared" ref="AY8:BB8" si="21">SUM(AY11:AY28)</f>
        <v>370</v>
      </c>
      <c r="AZ8" s="342">
        <f t="shared" si="21"/>
        <v>958</v>
      </c>
      <c r="BA8" s="342">
        <f t="shared" si="21"/>
        <v>514</v>
      </c>
      <c r="BB8" s="342">
        <f t="shared" si="21"/>
        <v>0</v>
      </c>
      <c r="BC8" s="284">
        <f>SUM(BC11:BC28)</f>
        <v>8335021716.506979</v>
      </c>
      <c r="BD8" s="284">
        <f>SUM(BD11:BD28)</f>
        <v>3782457877.7700005</v>
      </c>
      <c r="BE8" s="284">
        <f t="shared" ref="BE8:BJ8" si="22">SUM(BE11:BE28)</f>
        <v>1291838741.4399996</v>
      </c>
      <c r="BF8" s="284">
        <f t="shared" si="22"/>
        <v>2157660675.8725009</v>
      </c>
      <c r="BG8" s="284">
        <f t="shared" si="22"/>
        <v>566713212</v>
      </c>
      <c r="BH8" s="284">
        <f t="shared" si="22"/>
        <v>139445413.40033668</v>
      </c>
      <c r="BI8" s="284">
        <f t="shared" si="22"/>
        <v>0</v>
      </c>
      <c r="BJ8" s="284">
        <f t="shared" si="22"/>
        <v>0</v>
      </c>
      <c r="BK8" s="668">
        <f>SUM(BK11:BK28)</f>
        <v>2162973480.1585031</v>
      </c>
      <c r="BL8" s="668">
        <f>SUM(BL11:BL28)</f>
        <v>218461295.98634809</v>
      </c>
      <c r="BM8" s="340"/>
      <c r="BN8" s="341" t="s">
        <v>7</v>
      </c>
      <c r="BO8" s="342">
        <f t="shared" ref="BO8:BS8" si="23">SUM(BO11:BO27)</f>
        <v>7931098110.7069788</v>
      </c>
      <c r="BP8" s="343">
        <f t="shared" si="23"/>
        <v>912</v>
      </c>
      <c r="BQ8" s="343">
        <f t="shared" si="23"/>
        <v>503</v>
      </c>
      <c r="BR8" s="343">
        <f t="shared" si="23"/>
        <v>0</v>
      </c>
      <c r="BS8" s="338">
        <f t="shared" si="23"/>
        <v>7931096695.7069788</v>
      </c>
      <c r="BT8" s="342">
        <f>SUM(BT11:BT28)</f>
        <v>2158</v>
      </c>
      <c r="BU8" s="342">
        <f>SUM(BU11:BU28)</f>
        <v>316</v>
      </c>
      <c r="BV8" s="342">
        <f t="shared" ref="BV8:BY8" si="24">SUM(BV11:BV28)</f>
        <v>370</v>
      </c>
      <c r="BW8" s="342">
        <f t="shared" si="24"/>
        <v>958</v>
      </c>
      <c r="BX8" s="342">
        <f t="shared" si="24"/>
        <v>514</v>
      </c>
      <c r="BY8" s="342">
        <f t="shared" si="24"/>
        <v>0</v>
      </c>
      <c r="BZ8" s="668">
        <f>SUM(BZ11:BZ28)</f>
        <v>8410322931.3063259</v>
      </c>
      <c r="CA8" s="284">
        <f>SUM(CA11:CA28)</f>
        <v>3824141868.1699991</v>
      </c>
      <c r="CB8" s="284">
        <f t="shared" ref="CB8:CG8" si="25">SUM(CB11:CB28)</f>
        <v>1292939311.0399997</v>
      </c>
      <c r="CC8" s="284">
        <f t="shared" si="25"/>
        <v>2186266466.9565005</v>
      </c>
      <c r="CD8" s="284">
        <f t="shared" si="25"/>
        <v>566713212</v>
      </c>
      <c r="CE8" s="284">
        <f t="shared" si="25"/>
        <v>139770504.98238197</v>
      </c>
      <c r="CF8" s="284">
        <f t="shared" si="25"/>
        <v>0</v>
      </c>
      <c r="CG8" s="284">
        <f t="shared" si="25"/>
        <v>0</v>
      </c>
      <c r="CH8" s="668">
        <f>SUM(CH11:CH28)</f>
        <v>2181592223.0114107</v>
      </c>
      <c r="CI8" s="668">
        <f>SUM(CI11:CI28)</f>
        <v>221357185.93325397</v>
      </c>
    </row>
    <row r="9" spans="2:87" s="339" customFormat="1" ht="17.25">
      <c r="B9" s="340"/>
      <c r="C9" s="341" t="s">
        <v>8</v>
      </c>
      <c r="D9" s="342">
        <f>+E9+G9+H9+I9</f>
        <v>779</v>
      </c>
      <c r="E9" s="343">
        <f>E29</f>
        <v>0</v>
      </c>
      <c r="F9" s="343">
        <f>F29</f>
        <v>0</v>
      </c>
      <c r="G9" s="343">
        <f t="shared" ref="G9:R9" si="26">G29</f>
        <v>0</v>
      </c>
      <c r="H9" s="343">
        <f t="shared" si="26"/>
        <v>3</v>
      </c>
      <c r="I9" s="343">
        <f t="shared" si="26"/>
        <v>776</v>
      </c>
      <c r="J9" s="668">
        <f>J29</f>
        <v>1549264653.5333345</v>
      </c>
      <c r="K9" s="284">
        <f t="shared" si="26"/>
        <v>0</v>
      </c>
      <c r="L9" s="343">
        <f>L29</f>
        <v>0</v>
      </c>
      <c r="M9" s="284">
        <f t="shared" si="26"/>
        <v>0</v>
      </c>
      <c r="N9" s="284">
        <f t="shared" si="26"/>
        <v>3573708</v>
      </c>
      <c r="O9" s="284">
        <f t="shared" si="26"/>
        <v>72416000</v>
      </c>
      <c r="P9" s="284">
        <f t="shared" si="26"/>
        <v>1406733612.2000012</v>
      </c>
      <c r="Q9" s="668">
        <f t="shared" si="26"/>
        <v>267092000</v>
      </c>
      <c r="R9" s="668">
        <f t="shared" si="26"/>
        <v>132156000</v>
      </c>
      <c r="S9" s="340"/>
      <c r="T9" s="341" t="s">
        <v>8</v>
      </c>
      <c r="U9" s="342">
        <f>+V9+W9+X9+Y9</f>
        <v>779</v>
      </c>
      <c r="V9" s="343">
        <f>V29</f>
        <v>0</v>
      </c>
      <c r="W9" s="343">
        <f t="shared" ref="W9:AO9" si="27">W29</f>
        <v>0</v>
      </c>
      <c r="X9" s="343">
        <f t="shared" si="27"/>
        <v>3</v>
      </c>
      <c r="Y9" s="343">
        <f t="shared" si="27"/>
        <v>776</v>
      </c>
      <c r="Z9" s="342">
        <f>+AA9+AC9+AD9+AE9</f>
        <v>779</v>
      </c>
      <c r="AA9" s="343">
        <f>AA29</f>
        <v>0</v>
      </c>
      <c r="AB9" s="343">
        <f>AB29</f>
        <v>0</v>
      </c>
      <c r="AC9" s="343">
        <f t="shared" ref="AC9:AE9" si="28">AC29</f>
        <v>0</v>
      </c>
      <c r="AD9" s="343">
        <f t="shared" si="28"/>
        <v>3</v>
      </c>
      <c r="AE9" s="343">
        <f t="shared" si="28"/>
        <v>776</v>
      </c>
      <c r="AF9" s="284">
        <f t="shared" si="27"/>
        <v>1582152417.0900037</v>
      </c>
      <c r="AG9" s="284">
        <f t="shared" si="27"/>
        <v>0</v>
      </c>
      <c r="AH9" s="343">
        <f>AH29</f>
        <v>0</v>
      </c>
      <c r="AI9" s="284">
        <f t="shared" si="27"/>
        <v>0</v>
      </c>
      <c r="AJ9" s="284">
        <f t="shared" si="27"/>
        <v>3573708</v>
      </c>
      <c r="AK9" s="284">
        <f t="shared" si="27"/>
        <v>74080400</v>
      </c>
      <c r="AL9" s="291">
        <f t="shared" si="27"/>
        <v>1429157717.8000035</v>
      </c>
      <c r="AM9" s="284">
        <f t="shared" ref="AM9:AN9" si="29">AM29</f>
        <v>0</v>
      </c>
      <c r="AN9" s="284">
        <f t="shared" si="29"/>
        <v>301719735.96000063</v>
      </c>
      <c r="AO9" s="284">
        <f t="shared" si="27"/>
        <v>150323811.78000036</v>
      </c>
      <c r="AP9" s="666"/>
      <c r="AQ9" s="341" t="s">
        <v>8</v>
      </c>
      <c r="AR9" s="342">
        <f>+AS9+AT9+AU9+AV9</f>
        <v>1582153196.0900037</v>
      </c>
      <c r="AS9" s="343">
        <f>AS29</f>
        <v>0</v>
      </c>
      <c r="AT9" s="343">
        <f t="shared" ref="AT9:AV9" si="30">AT29</f>
        <v>3</v>
      </c>
      <c r="AU9" s="343">
        <f t="shared" si="30"/>
        <v>776</v>
      </c>
      <c r="AV9" s="343">
        <f t="shared" si="30"/>
        <v>1582152417.0900037</v>
      </c>
      <c r="AW9" s="342">
        <f>+AX9+AZ9+BA9+BB9</f>
        <v>779</v>
      </c>
      <c r="AX9" s="343">
        <f>AX29</f>
        <v>0</v>
      </c>
      <c r="AY9" s="343">
        <f>AY29</f>
        <v>0</v>
      </c>
      <c r="AZ9" s="343">
        <f t="shared" ref="AZ9:BL9" si="31">AZ29</f>
        <v>0</v>
      </c>
      <c r="BA9" s="343">
        <f t="shared" si="31"/>
        <v>3</v>
      </c>
      <c r="BB9" s="343">
        <f t="shared" si="31"/>
        <v>776</v>
      </c>
      <c r="BC9" s="284">
        <f t="shared" si="31"/>
        <v>1612626269.3099973</v>
      </c>
      <c r="BD9" s="284">
        <f t="shared" si="31"/>
        <v>0</v>
      </c>
      <c r="BE9" s="343">
        <f>BE29</f>
        <v>0</v>
      </c>
      <c r="BF9" s="284">
        <f t="shared" si="31"/>
        <v>0</v>
      </c>
      <c r="BG9" s="284">
        <f t="shared" si="31"/>
        <v>3573708</v>
      </c>
      <c r="BH9" s="284">
        <f t="shared" si="31"/>
        <v>75571680</v>
      </c>
      <c r="BI9" s="291">
        <f t="shared" si="31"/>
        <v>1456689154.1999974</v>
      </c>
      <c r="BJ9" s="284">
        <f t="shared" si="31"/>
        <v>0</v>
      </c>
      <c r="BK9" s="668">
        <f t="shared" si="31"/>
        <v>307524279.23999941</v>
      </c>
      <c r="BL9" s="668">
        <f t="shared" si="31"/>
        <v>153226083.41999975</v>
      </c>
      <c r="BM9" s="340"/>
      <c r="BN9" s="341" t="s">
        <v>8</v>
      </c>
      <c r="BO9" s="342">
        <f>+BP9+BQ9+BR9+BS9</f>
        <v>1612627048.3099973</v>
      </c>
      <c r="BP9" s="343">
        <f>BP29</f>
        <v>0</v>
      </c>
      <c r="BQ9" s="343">
        <f t="shared" ref="BQ9:BS9" si="32">BQ29</f>
        <v>3</v>
      </c>
      <c r="BR9" s="343">
        <f t="shared" si="32"/>
        <v>776</v>
      </c>
      <c r="BS9" s="338">
        <f t="shared" si="32"/>
        <v>1612626269.3099973</v>
      </c>
      <c r="BT9" s="342">
        <f>+BU9+BW9+BX9+BY9</f>
        <v>779</v>
      </c>
      <c r="BU9" s="343">
        <f>BU29</f>
        <v>0</v>
      </c>
      <c r="BV9" s="343">
        <f>BV29</f>
        <v>0</v>
      </c>
      <c r="BW9" s="343">
        <f t="shared" ref="BW9:CI9" si="33">BW29</f>
        <v>0</v>
      </c>
      <c r="BX9" s="343">
        <f t="shared" si="33"/>
        <v>3</v>
      </c>
      <c r="BY9" s="343">
        <f t="shared" si="33"/>
        <v>776</v>
      </c>
      <c r="BZ9" s="668">
        <f t="shared" si="33"/>
        <v>1637444512.4100008</v>
      </c>
      <c r="CA9" s="284">
        <f t="shared" si="33"/>
        <v>0</v>
      </c>
      <c r="CB9" s="284">
        <f>CB29</f>
        <v>0</v>
      </c>
      <c r="CC9" s="284">
        <f t="shared" si="33"/>
        <v>0</v>
      </c>
      <c r="CD9" s="284">
        <f t="shared" si="33"/>
        <v>3573708</v>
      </c>
      <c r="CE9" s="284">
        <f t="shared" si="33"/>
        <v>76766800</v>
      </c>
      <c r="CF9" s="291">
        <f t="shared" si="33"/>
        <v>1479130456.2000008</v>
      </c>
      <c r="CG9" s="284">
        <f t="shared" si="33"/>
        <v>0</v>
      </c>
      <c r="CH9" s="668">
        <f>CH29</f>
        <v>312251563.6400001</v>
      </c>
      <c r="CI9" s="668">
        <f t="shared" si="33"/>
        <v>155589725.62000009</v>
      </c>
    </row>
    <row r="10" spans="2:87" ht="21.75" customHeight="1" thickBot="1">
      <c r="B10" s="344"/>
      <c r="C10" s="345"/>
      <c r="D10" s="669"/>
      <c r="E10" s="670"/>
      <c r="F10" s="670"/>
      <c r="G10" s="670"/>
      <c r="H10" s="670"/>
      <c r="I10" s="670"/>
      <c r="J10" s="671"/>
      <c r="K10" s="671"/>
      <c r="L10" s="671"/>
      <c r="M10" s="671"/>
      <c r="N10" s="671"/>
      <c r="O10" s="671"/>
      <c r="P10" s="672"/>
      <c r="Q10" s="673"/>
      <c r="R10" s="346"/>
      <c r="S10" s="674"/>
      <c r="T10" s="345"/>
      <c r="U10" s="669"/>
      <c r="V10" s="670"/>
      <c r="W10" s="670"/>
      <c r="X10" s="670"/>
      <c r="Y10" s="670"/>
      <c r="Z10" s="669"/>
      <c r="AA10" s="670"/>
      <c r="AB10" s="670"/>
      <c r="AC10" s="670"/>
      <c r="AD10" s="670"/>
      <c r="AE10" s="670"/>
      <c r="AF10" s="671"/>
      <c r="AG10" s="671"/>
      <c r="AH10" s="671"/>
      <c r="AI10" s="671"/>
      <c r="AJ10" s="671"/>
      <c r="AK10" s="671"/>
      <c r="AL10" s="672"/>
      <c r="AM10" s="675"/>
      <c r="AN10" s="673"/>
      <c r="AO10" s="347"/>
      <c r="AP10" s="674"/>
      <c r="AQ10" s="345"/>
      <c r="AR10" s="669"/>
      <c r="AS10" s="670"/>
      <c r="AT10" s="670"/>
      <c r="AU10" s="670"/>
      <c r="AV10" s="670"/>
      <c r="AW10" s="669"/>
      <c r="AX10" s="670"/>
      <c r="AY10" s="670"/>
      <c r="AZ10" s="670"/>
      <c r="BA10" s="670"/>
      <c r="BB10" s="670"/>
      <c r="BC10" s="671"/>
      <c r="BD10" s="671"/>
      <c r="BE10" s="671"/>
      <c r="BF10" s="671"/>
      <c r="BG10" s="671"/>
      <c r="BH10" s="671"/>
      <c r="BI10" s="672"/>
      <c r="BJ10" s="675"/>
      <c r="BK10" s="673"/>
      <c r="BL10" s="347"/>
      <c r="BM10" s="674"/>
      <c r="BN10" s="345"/>
      <c r="BO10" s="669"/>
      <c r="BP10" s="670"/>
      <c r="BQ10" s="670"/>
      <c r="BR10" s="670"/>
      <c r="BS10" s="670"/>
      <c r="BT10" s="669"/>
      <c r="BU10" s="670"/>
      <c r="BV10" s="670"/>
      <c r="BW10" s="670"/>
      <c r="BX10" s="670"/>
      <c r="BY10" s="670"/>
      <c r="BZ10" s="671"/>
      <c r="CA10" s="671"/>
      <c r="CB10" s="671"/>
      <c r="CC10" s="671"/>
      <c r="CD10" s="671"/>
      <c r="CE10" s="671"/>
      <c r="CF10" s="672"/>
      <c r="CG10" s="675"/>
      <c r="CH10" s="673"/>
      <c r="CI10" s="347"/>
    </row>
    <row r="11" spans="2:87" ht="51" customHeight="1" thickBot="1">
      <c r="B11" s="348">
        <v>1</v>
      </c>
      <c r="C11" s="349" t="s">
        <v>1638</v>
      </c>
      <c r="D11" s="676">
        <f>SUM(E11:I11)</f>
        <v>155</v>
      </c>
      <c r="E11" s="677">
        <v>0</v>
      </c>
      <c r="F11" s="678">
        <f>+'Ինքնավար, հայեցող., վարչ. պաշտ.'!D33</f>
        <v>22</v>
      </c>
      <c r="G11" s="677">
        <f>ԾԱՌԱՅՈՂ!E130</f>
        <v>107</v>
      </c>
      <c r="H11" s="677">
        <f>ՏԵԽՆԻԿԱԿԱՆ!D39</f>
        <v>26</v>
      </c>
      <c r="I11" s="677">
        <v>0</v>
      </c>
      <c r="J11" s="284">
        <f>SUM(K11:P11)+(R11+Q11)/6</f>
        <v>568344412.26666665</v>
      </c>
      <c r="K11" s="678"/>
      <c r="L11" s="678">
        <f>+'Ինքնավար, հայեցող., վարչ. պաշտ.'!N33</f>
        <v>140288254.59999999</v>
      </c>
      <c r="M11" s="679">
        <f>ԾԱՌԱՅՈՂ!N130</f>
        <v>372289123.00000006</v>
      </c>
      <c r="N11" s="679">
        <f>+ՏԵԽՆԻԿԱԿԱՆ!K39</f>
        <v>29450568</v>
      </c>
      <c r="O11" s="668"/>
      <c r="P11" s="680"/>
      <c r="Q11" s="668">
        <f>118469.6*1000</f>
        <v>118469600</v>
      </c>
      <c r="R11" s="668">
        <f>39429.2*1000</f>
        <v>39429200</v>
      </c>
      <c r="S11" s="681">
        <v>1</v>
      </c>
      <c r="T11" s="349" t="s">
        <v>1638</v>
      </c>
      <c r="U11" s="676">
        <f t="shared" ref="U11:U27" si="34">SUM(V11:Y11)</f>
        <v>133</v>
      </c>
      <c r="V11" s="677">
        <f t="shared" ref="V11:V29" si="35">+E11</f>
        <v>0</v>
      </c>
      <c r="W11" s="677">
        <f t="shared" ref="W11:W29" si="36">+G11</f>
        <v>107</v>
      </c>
      <c r="X11" s="677">
        <f t="shared" ref="X11:X29" si="37">+H11</f>
        <v>26</v>
      </c>
      <c r="Y11" s="677">
        <f t="shared" ref="Y11:Y29" si="38">+I11</f>
        <v>0</v>
      </c>
      <c r="Z11" s="676">
        <f>SUM(AA11:AE11)</f>
        <v>155</v>
      </c>
      <c r="AA11" s="677">
        <v>0</v>
      </c>
      <c r="AB11" s="678">
        <f>+'Ինքնավար, հայեցող., վարչ. պաշտ.'!D33</f>
        <v>22</v>
      </c>
      <c r="AC11" s="677">
        <f>ԾԱՌԱՅՈՂ!O130</f>
        <v>107</v>
      </c>
      <c r="AD11" s="677">
        <f>ՏԵԽՆԻԿԱԿԱՆ!L39</f>
        <v>26</v>
      </c>
      <c r="AE11" s="677">
        <v>0</v>
      </c>
      <c r="AF11" s="284">
        <f t="shared" ref="AF11:AF29" si="39">SUM(AG11:AM11)+(AN11+AO11)/6</f>
        <v>547628447.50950003</v>
      </c>
      <c r="AG11" s="678"/>
      <c r="AH11" s="678">
        <f>+'Ինքնավար, հայեցող., վարչ. պաշտ.'!Z33</f>
        <v>112017373</v>
      </c>
      <c r="AI11" s="679">
        <f>+ԾԱՌԱՅՈՂ!Z130</f>
        <v>380082961.38999999</v>
      </c>
      <c r="AJ11" s="679">
        <f>+ՏԵԽՆԻԿԱԿԱՆ!S39</f>
        <v>29450568</v>
      </c>
      <c r="AK11" s="668"/>
      <c r="AL11" s="682"/>
      <c r="AM11" s="336"/>
      <c r="AN11" s="668">
        <f>+(AG11+AH11+AI11+AJ11+AK11+AL11)*0.3-AO11</f>
        <v>118456974.57799998</v>
      </c>
      <c r="AO11" s="668">
        <f>AI11*0.1</f>
        <v>38008296.138999999</v>
      </c>
      <c r="AP11" s="681">
        <v>1</v>
      </c>
      <c r="AQ11" s="349" t="s">
        <v>1638</v>
      </c>
      <c r="AR11" s="676">
        <f t="shared" ref="AR11:AR27" si="40">SUM(AS11:AV11)</f>
        <v>547628580.50950003</v>
      </c>
      <c r="AS11" s="677">
        <f t="shared" ref="AS11:AS29" si="41">+AC11</f>
        <v>107</v>
      </c>
      <c r="AT11" s="677">
        <f t="shared" ref="AT11:AT29" si="42">+AD11</f>
        <v>26</v>
      </c>
      <c r="AU11" s="677">
        <f t="shared" ref="AU11:AU29" si="43">+AE11</f>
        <v>0</v>
      </c>
      <c r="AV11" s="677">
        <f t="shared" ref="AV11:AV29" si="44">+AF11</f>
        <v>547628447.50950003</v>
      </c>
      <c r="AW11" s="676">
        <f>SUM(AX11:BB11)</f>
        <v>155</v>
      </c>
      <c r="AX11" s="677">
        <v>0</v>
      </c>
      <c r="AY11" s="678">
        <f>+'Ինքնավար, հայեցող., վարչ. պաշտ.'!D33</f>
        <v>22</v>
      </c>
      <c r="AZ11" s="677">
        <f>ԾԱՌԱՅՈՂ!AA130</f>
        <v>107</v>
      </c>
      <c r="BA11" s="677">
        <f>ՏԵԽՆԻԿԱԿԱՆ!T39</f>
        <v>26</v>
      </c>
      <c r="BB11" s="677">
        <v>0</v>
      </c>
      <c r="BC11" s="284">
        <f>SUM(BD11:BJ11)+(BK11+BL11)/6</f>
        <v>557365785.06262529</v>
      </c>
      <c r="BD11" s="678"/>
      <c r="BE11" s="678">
        <f>+'Ինքնավար, հայեցող., վարչ. պաշտ.'!AL33</f>
        <v>113117942.59999999</v>
      </c>
      <c r="BF11" s="679">
        <f>+ԾԱՌԱՅՈՂ!AL130</f>
        <v>388256046.60250026</v>
      </c>
      <c r="BG11" s="679">
        <f>+ՏԵԽՆԻԿԱԿԱՆ!AA39</f>
        <v>29450568</v>
      </c>
      <c r="BH11" s="668"/>
      <c r="BI11" s="682"/>
      <c r="BJ11" s="336"/>
      <c r="BK11" s="668">
        <f>+(BD11+BE11+BF11+BG11+BH11+BI11)*0.3-BL11</f>
        <v>120421762.50050002</v>
      </c>
      <c r="BL11" s="668">
        <f>BF11*0.1</f>
        <v>38825604.66025003</v>
      </c>
      <c r="BM11" s="681">
        <v>1</v>
      </c>
      <c r="BN11" s="349" t="s">
        <v>1638</v>
      </c>
      <c r="BO11" s="676">
        <f t="shared" ref="BO11:BO27" si="45">SUM(BP11:BS11)</f>
        <v>557365918.06262529</v>
      </c>
      <c r="BP11" s="677">
        <f>+AZ11</f>
        <v>107</v>
      </c>
      <c r="BQ11" s="677">
        <f>+BA11</f>
        <v>26</v>
      </c>
      <c r="BR11" s="677">
        <f>+BB11</f>
        <v>0</v>
      </c>
      <c r="BS11" s="679">
        <f>+BC11</f>
        <v>557365785.06262529</v>
      </c>
      <c r="BT11" s="676">
        <f>SUM(BU11:BY11)</f>
        <v>155</v>
      </c>
      <c r="BU11" s="677">
        <v>0</v>
      </c>
      <c r="BV11" s="678">
        <f>+'Ինքնավար, հայեցող., վարչ. պաշտ.'!D33</f>
        <v>22</v>
      </c>
      <c r="BW11" s="677">
        <f>ԾԱՌԱՅՈՂ!AM130</f>
        <v>107</v>
      </c>
      <c r="BX11" s="677">
        <f>ՏԵԽՆԻԿԱԿԱՆ!AB39</f>
        <v>26</v>
      </c>
      <c r="BY11" s="677">
        <v>0</v>
      </c>
      <c r="BZ11" s="284">
        <f>SUM(CA11:CG11)+(CH11+CI11)/6</f>
        <v>566659323.78982508</v>
      </c>
      <c r="CA11" s="678"/>
      <c r="CB11" s="678">
        <f>+'Ինքնավար, հայեցող., վարչ. պաշտ.'!AX33</f>
        <v>114218512.19999999</v>
      </c>
      <c r="CC11" s="679">
        <f>+ԾԱՌԱՅՈՂ!AX130</f>
        <v>396006466.2665</v>
      </c>
      <c r="CD11" s="679">
        <f>+ՏԵԽՆԻԿԱԿԱՆ!AI39</f>
        <v>29450568</v>
      </c>
      <c r="CE11" s="668"/>
      <c r="CF11" s="682"/>
      <c r="CG11" s="336"/>
      <c r="CH11" s="668">
        <f>+(CA11+CB11+CC11+CD11+CE11+CF11)*0.3-CI11</f>
        <v>122302017.31330001</v>
      </c>
      <c r="CI11" s="668">
        <f>CC11*0.1</f>
        <v>39600646.626649998</v>
      </c>
    </row>
    <row r="12" spans="2:87" ht="51" customHeight="1" thickBot="1">
      <c r="B12" s="348">
        <v>2</v>
      </c>
      <c r="C12" s="349" t="s">
        <v>1440</v>
      </c>
      <c r="D12" s="676">
        <f t="shared" ref="D12:D29" si="46">SUM(E12:I12)</f>
        <v>171</v>
      </c>
      <c r="E12" s="677">
        <f>ԴԱՏԱՎՈՐ!D39</f>
        <v>30</v>
      </c>
      <c r="F12" s="678">
        <f>+'Ինքնավար, հայեցող., վարչ. պաշտ.'!D99</f>
        <v>61</v>
      </c>
      <c r="G12" s="677">
        <f>ԾԱՌԱՅՈՂ!E183</f>
        <v>46</v>
      </c>
      <c r="H12" s="677">
        <f>ՏԵԽՆԻԿԱԿԱՆ!D80</f>
        <v>34</v>
      </c>
      <c r="I12" s="677">
        <v>0</v>
      </c>
      <c r="J12" s="284">
        <f t="shared" ref="J12:J29" si="47">SUM(K12:P12)+(R12+Q12)/6</f>
        <v>951350030.86666644</v>
      </c>
      <c r="K12" s="593">
        <f>ԴԱՏԱՎՈՐ!Q39</f>
        <v>551381974</v>
      </c>
      <c r="L12" s="678">
        <f>+'Ինքնավար, հայեցող., վարչ. պաշտ.'!N99</f>
        <v>207655128.19999984</v>
      </c>
      <c r="M12" s="593">
        <f>ԾԱՌԱՅՈՂ!N183</f>
        <v>129338946.00000003</v>
      </c>
      <c r="N12" s="593">
        <f>ՏԵԽՆԻԿԱԿԱՆ!K80</f>
        <v>37599516</v>
      </c>
      <c r="O12" s="284"/>
      <c r="P12" s="680"/>
      <c r="Q12" s="668">
        <f>143869.3*1000</f>
        <v>143869300</v>
      </c>
      <c r="R12" s="668">
        <f>8377.5*1000</f>
        <v>8377500</v>
      </c>
      <c r="S12" s="681">
        <v>2</v>
      </c>
      <c r="T12" s="349" t="s">
        <v>1440</v>
      </c>
      <c r="U12" s="676">
        <f t="shared" si="34"/>
        <v>110</v>
      </c>
      <c r="V12" s="677">
        <f t="shared" si="35"/>
        <v>30</v>
      </c>
      <c r="W12" s="677">
        <f t="shared" si="36"/>
        <v>46</v>
      </c>
      <c r="X12" s="677">
        <f t="shared" si="37"/>
        <v>34</v>
      </c>
      <c r="Y12" s="677">
        <f t="shared" si="38"/>
        <v>0</v>
      </c>
      <c r="Z12" s="676">
        <f t="shared" ref="Z12:Z29" si="48">SUM(AA12:AE12)</f>
        <v>171</v>
      </c>
      <c r="AA12" s="677">
        <f>ԴԱՏԱՎՈՐ!R39</f>
        <v>30</v>
      </c>
      <c r="AB12" s="678">
        <f>+'Ինքնավար, հայեցող., վարչ. պաշտ.'!D99</f>
        <v>61</v>
      </c>
      <c r="AC12" s="677">
        <f>ԾԱՌԱՅՈՂ!O183</f>
        <v>46</v>
      </c>
      <c r="AD12" s="677">
        <f>ՏԵԽՆԻԿԱԿԱՆ!L80</f>
        <v>34</v>
      </c>
      <c r="AE12" s="677">
        <v>0</v>
      </c>
      <c r="AF12" s="284">
        <f t="shared" si="39"/>
        <v>994097669.05999994</v>
      </c>
      <c r="AG12" s="593">
        <f>+ԴԱՏԱՎՈՐ!AF39</f>
        <v>554563308.00000012</v>
      </c>
      <c r="AH12" s="678">
        <f>+'Ինքնավար, հայեցող., վարչ. պաշտ.'!Z99</f>
        <v>207655128.19999984</v>
      </c>
      <c r="AI12" s="593">
        <f>+ԾԱՌԱՅՈՂ!Z183</f>
        <v>131445505.00000001</v>
      </c>
      <c r="AJ12" s="593">
        <f>+ՏԵԽՆԻԿԱԿԱՆ!S80</f>
        <v>37599516</v>
      </c>
      <c r="AK12" s="284"/>
      <c r="AL12" s="291"/>
      <c r="AM12" s="336">
        <v>16271039</v>
      </c>
      <c r="AN12" s="668">
        <f t="shared" ref="AN12:AN29" si="49">+(AG12+AH12+AI12+AJ12+AK12+AL12)*0.3-AO12</f>
        <v>266234486.65999997</v>
      </c>
      <c r="AO12" s="668">
        <f>AI12*0.1</f>
        <v>13144550.500000002</v>
      </c>
      <c r="AP12" s="681">
        <v>2</v>
      </c>
      <c r="AQ12" s="349" t="s">
        <v>1440</v>
      </c>
      <c r="AR12" s="676">
        <f t="shared" si="40"/>
        <v>994097749.05999994</v>
      </c>
      <c r="AS12" s="677">
        <f t="shared" si="41"/>
        <v>46</v>
      </c>
      <c r="AT12" s="677">
        <f t="shared" si="42"/>
        <v>34</v>
      </c>
      <c r="AU12" s="677">
        <f t="shared" si="43"/>
        <v>0</v>
      </c>
      <c r="AV12" s="677">
        <f t="shared" si="44"/>
        <v>994097669.05999994</v>
      </c>
      <c r="AW12" s="676">
        <f t="shared" ref="AW12:AW29" si="50">SUM(AX12:BB12)</f>
        <v>171</v>
      </c>
      <c r="AX12" s="677">
        <f>ԴԱՏԱՎՈՐ!AG39</f>
        <v>30</v>
      </c>
      <c r="AY12" s="678">
        <f>+'Ինքնավար, հայեցող., վարչ. պաշտ.'!D99</f>
        <v>61</v>
      </c>
      <c r="AZ12" s="677">
        <f>ԾԱՌԱՅՈՂ!AA183</f>
        <v>46</v>
      </c>
      <c r="BA12" s="677">
        <f>ՏԵԽՆԻԿԱԿԱՆ!T80</f>
        <v>34</v>
      </c>
      <c r="BB12" s="677">
        <v>0</v>
      </c>
      <c r="BC12" s="284">
        <f t="shared" ref="BC12:BC29" si="51">SUM(BD12:BJ12)+(BK12+BL12)/6</f>
        <v>984706049.87999988</v>
      </c>
      <c r="BD12" s="593">
        <f>+ԴԱՏԱՎՈՐ!AT39</f>
        <v>557392115.80000007</v>
      </c>
      <c r="BE12" s="678">
        <f>+'Ինքնավար, հայեցող., վարչ. պաշտ.'!AL99</f>
        <v>207655128.19999984</v>
      </c>
      <c r="BF12" s="593">
        <f>+ԾԱՌԱՅՈՂ!AL183</f>
        <v>135168525.60000002</v>
      </c>
      <c r="BG12" s="593">
        <f>+ՏԵԽՆԻԿԱԿԱՆ!AA80</f>
        <v>37599516</v>
      </c>
      <c r="BH12" s="284"/>
      <c r="BI12" s="291"/>
      <c r="BJ12" s="284"/>
      <c r="BK12" s="668">
        <f t="shared" ref="BK12:BK29" si="52">+(BD12+BE12+BF12+BG12+BH12+BI12)*0.3-BL12</f>
        <v>267827733.11999995</v>
      </c>
      <c r="BL12" s="668">
        <f t="shared" ref="BL12:BL15" si="53">BF12*0.1</f>
        <v>13516852.560000002</v>
      </c>
      <c r="BM12" s="681">
        <v>2</v>
      </c>
      <c r="BN12" s="349" t="s">
        <v>1440</v>
      </c>
      <c r="BO12" s="676">
        <f t="shared" si="45"/>
        <v>984706129.87999988</v>
      </c>
      <c r="BP12" s="677">
        <f t="shared" ref="BP12:BP29" si="54">+AZ12</f>
        <v>46</v>
      </c>
      <c r="BQ12" s="677">
        <f t="shared" ref="BQ12:BQ29" si="55">+BA12</f>
        <v>34</v>
      </c>
      <c r="BR12" s="677">
        <f t="shared" ref="BR12:BR29" si="56">+BB12</f>
        <v>0</v>
      </c>
      <c r="BS12" s="679">
        <f t="shared" ref="BS12:BS29" si="57">+BC12</f>
        <v>984706049.87999988</v>
      </c>
      <c r="BT12" s="676">
        <f t="shared" ref="BT12:BT29" si="58">SUM(BU12:BY12)</f>
        <v>171</v>
      </c>
      <c r="BU12" s="677">
        <f>+ԴԱՏԱՎՈՐ!AU39</f>
        <v>30</v>
      </c>
      <c r="BV12" s="678">
        <f>+'Ինքնավար, հայեցող., վարչ. պաշտ.'!D99</f>
        <v>61</v>
      </c>
      <c r="BW12" s="677">
        <f>ԾԱՌԱՅՈՂ!AM183</f>
        <v>46</v>
      </c>
      <c r="BX12" s="677">
        <f>ՏԵԽՆԻԿԱԿԱՆ!AB80</f>
        <v>34</v>
      </c>
      <c r="BY12" s="677">
        <v>0</v>
      </c>
      <c r="BZ12" s="284">
        <f t="shared" ref="BZ12:BZ29" si="59">SUM(CA12:CG12)+(CH12+CI12)/6</f>
        <v>989436779.51999974</v>
      </c>
      <c r="CA12" s="593">
        <f>+ԴԱՏԱՎՈՐ!BH39</f>
        <v>560220923.5999999</v>
      </c>
      <c r="CB12" s="678">
        <f>+'Ինքնավար, հայեցող., վարչ. պաշտ.'!AX99</f>
        <v>207655128.19999984</v>
      </c>
      <c r="CC12" s="593">
        <f>+ԾԱՌԱՅՈՂ!AX183</f>
        <v>136845174.60000005</v>
      </c>
      <c r="CD12" s="593">
        <f>+ՏԵԽՆԻԿԱԿԱՆ!AI80</f>
        <v>37599516</v>
      </c>
      <c r="CE12" s="284"/>
      <c r="CF12" s="291"/>
      <c r="CG12" s="284"/>
      <c r="CH12" s="668">
        <f t="shared" ref="CH12:CH29" si="60">+(CA12+CB12+CC12+CD12+CE12+CF12)*0.3-CI12</f>
        <v>269011705.25999993</v>
      </c>
      <c r="CI12" s="668">
        <f t="shared" ref="CI12:CI15" si="61">CC12*0.1</f>
        <v>13684517.460000006</v>
      </c>
    </row>
    <row r="13" spans="2:87" ht="51" customHeight="1" thickBot="1">
      <c r="B13" s="348">
        <v>3</v>
      </c>
      <c r="C13" s="349" t="s">
        <v>65</v>
      </c>
      <c r="D13" s="676">
        <f t="shared" si="46"/>
        <v>125</v>
      </c>
      <c r="E13" s="677">
        <f>ԴԱՏԱՎՈՐ!D70</f>
        <v>25</v>
      </c>
      <c r="F13" s="678">
        <f>+'Ինքնավար, հայեցող., վարչ. պաշտ.'!D129</f>
        <v>25</v>
      </c>
      <c r="G13" s="677">
        <f>ԾԱՌԱՅՈՂ!E242</f>
        <v>52</v>
      </c>
      <c r="H13" s="677">
        <f>ՏԵԽՆԻԿԱԿԱՆ!D110</f>
        <v>23</v>
      </c>
      <c r="I13" s="677">
        <v>0</v>
      </c>
      <c r="J13" s="284">
        <f t="shared" si="47"/>
        <v>567936380.06333339</v>
      </c>
      <c r="K13" s="593">
        <f>ԴԱՏԱՎՈՐ!Q70</f>
        <v>337370745.39999998</v>
      </c>
      <c r="L13" s="678">
        <f>+'Ինքնավար, հայեցող., վարչ. պաշտ.'!N129</f>
        <v>84408529.399999976</v>
      </c>
      <c r="M13" s="593">
        <f>ԾԱՌԱՅՈՂ!N242</f>
        <v>103260287.92999999</v>
      </c>
      <c r="N13" s="593">
        <f>ՏԵԽՆԻԿԱԿԱՆ!K110</f>
        <v>25033584</v>
      </c>
      <c r="O13" s="284"/>
      <c r="P13" s="680"/>
      <c r="Q13" s="668">
        <f>98464.7*1000</f>
        <v>98464700</v>
      </c>
      <c r="R13" s="668">
        <f>8714.7*1000</f>
        <v>8714700</v>
      </c>
      <c r="S13" s="681">
        <v>3</v>
      </c>
      <c r="T13" s="349" t="s">
        <v>65</v>
      </c>
      <c r="U13" s="676">
        <f t="shared" si="34"/>
        <v>100</v>
      </c>
      <c r="V13" s="677">
        <f t="shared" si="35"/>
        <v>25</v>
      </c>
      <c r="W13" s="677">
        <f t="shared" si="36"/>
        <v>52</v>
      </c>
      <c r="X13" s="677">
        <f t="shared" si="37"/>
        <v>23</v>
      </c>
      <c r="Y13" s="677">
        <f t="shared" si="38"/>
        <v>0</v>
      </c>
      <c r="Z13" s="676">
        <f t="shared" si="48"/>
        <v>125</v>
      </c>
      <c r="AA13" s="677">
        <f>ԴԱՏԱՎՈՐ!R70</f>
        <v>25</v>
      </c>
      <c r="AB13" s="678">
        <f>+'Ինքնավար, հայեցող., վարչ. պաշտ.'!D129</f>
        <v>25</v>
      </c>
      <c r="AC13" s="677">
        <f>ԾԱՌԱՅՈՂ!O242</f>
        <v>52</v>
      </c>
      <c r="AD13" s="677">
        <f>ՏԵԽՆԻԿԱԿԱՆ!L110</f>
        <v>23</v>
      </c>
      <c r="AE13" s="677">
        <v>0</v>
      </c>
      <c r="AF13" s="284">
        <f t="shared" si="39"/>
        <v>576203177.12999988</v>
      </c>
      <c r="AG13" s="593">
        <f>+ԴԱՏԱՎՈՐ!AF70</f>
        <v>334860070.99999988</v>
      </c>
      <c r="AH13" s="678">
        <f>+'Ինքնավար, հայեցող., վարչ. պաշտ.'!Z129</f>
        <v>84408529.399999976</v>
      </c>
      <c r="AI13" s="593">
        <f>+ԾԱՌԱՅՈՂ!Z242</f>
        <v>104462746.19999997</v>
      </c>
      <c r="AJ13" s="593">
        <f>+ՏԵԽՆԻԿԱԿԱՆ!S110</f>
        <v>25033584</v>
      </c>
      <c r="AK13" s="284"/>
      <c r="AL13" s="291"/>
      <c r="AM13" s="284"/>
      <c r="AN13" s="668">
        <f t="shared" si="49"/>
        <v>154183204.55999997</v>
      </c>
      <c r="AO13" s="668">
        <f>AI13*0.1</f>
        <v>10446274.619999997</v>
      </c>
      <c r="AP13" s="681">
        <v>3</v>
      </c>
      <c r="AQ13" s="349" t="s">
        <v>65</v>
      </c>
      <c r="AR13" s="676">
        <f t="shared" si="40"/>
        <v>576203252.12999988</v>
      </c>
      <c r="AS13" s="677">
        <f t="shared" si="41"/>
        <v>52</v>
      </c>
      <c r="AT13" s="677">
        <f t="shared" si="42"/>
        <v>23</v>
      </c>
      <c r="AU13" s="677">
        <f t="shared" si="43"/>
        <v>0</v>
      </c>
      <c r="AV13" s="677">
        <f t="shared" si="44"/>
        <v>576203177.12999988</v>
      </c>
      <c r="AW13" s="676">
        <f t="shared" si="50"/>
        <v>125</v>
      </c>
      <c r="AX13" s="677">
        <f>ԴԱՏԱՎՈՐ!AG70</f>
        <v>25</v>
      </c>
      <c r="AY13" s="678">
        <f>+'Ինքնավար, հայեցող., վարչ. պաշտ.'!D129</f>
        <v>25</v>
      </c>
      <c r="AZ13" s="677">
        <f>ԾԱՌԱՅՈՂ!AA242</f>
        <v>52</v>
      </c>
      <c r="BA13" s="677">
        <f>ՏԵԽՆԻԿԱԿԱՆ!T110</f>
        <v>23</v>
      </c>
      <c r="BB13" s="677">
        <v>0</v>
      </c>
      <c r="BC13" s="284">
        <f t="shared" si="51"/>
        <v>581231834.39999998</v>
      </c>
      <c r="BD13" s="593">
        <f>+ԴԱՏԱՎՈՐ!AT70</f>
        <v>337129995.80000007</v>
      </c>
      <c r="BE13" s="678">
        <f>+'Ինքնավար, հայեցող., վարչ. պաշտ.'!AL129</f>
        <v>84408529.399999976</v>
      </c>
      <c r="BF13" s="593">
        <f>+ԾԱՌԱՅՈՂ!AL242</f>
        <v>106982018.8</v>
      </c>
      <c r="BG13" s="593">
        <f>+ՏԵԽՆԻԿԱԿԱՆ!AA110</f>
        <v>25033584</v>
      </c>
      <c r="BH13" s="284"/>
      <c r="BI13" s="291"/>
      <c r="BJ13" s="284"/>
      <c r="BK13" s="668">
        <f t="shared" si="52"/>
        <v>155368036.52000001</v>
      </c>
      <c r="BL13" s="668">
        <f t="shared" si="53"/>
        <v>10698201.880000001</v>
      </c>
      <c r="BM13" s="681">
        <v>3</v>
      </c>
      <c r="BN13" s="349" t="s">
        <v>65</v>
      </c>
      <c r="BO13" s="676">
        <f t="shared" si="45"/>
        <v>581231909.39999998</v>
      </c>
      <c r="BP13" s="677">
        <f t="shared" si="54"/>
        <v>52</v>
      </c>
      <c r="BQ13" s="677">
        <f t="shared" si="55"/>
        <v>23</v>
      </c>
      <c r="BR13" s="677">
        <f t="shared" si="56"/>
        <v>0</v>
      </c>
      <c r="BS13" s="679">
        <f t="shared" si="57"/>
        <v>581231834.39999998</v>
      </c>
      <c r="BT13" s="676">
        <f t="shared" si="58"/>
        <v>125</v>
      </c>
      <c r="BU13" s="677">
        <f>+ԴԱՏԱՎՈՐ!AU70</f>
        <v>25</v>
      </c>
      <c r="BV13" s="678">
        <f>+'Ինքնավար, հայեցող., վարչ. պաշտ.'!D129</f>
        <v>25</v>
      </c>
      <c r="BW13" s="677">
        <f>ԾԱՌԱՅՈՂ!AM242</f>
        <v>52</v>
      </c>
      <c r="BX13" s="677">
        <f>ՏԵԽՆԻԿԱԿԱՆ!AB110</f>
        <v>23</v>
      </c>
      <c r="BY13" s="677">
        <v>0</v>
      </c>
      <c r="BZ13" s="284">
        <f t="shared" si="59"/>
        <v>584599319.42999995</v>
      </c>
      <c r="CA13" s="593">
        <f>+ԴԱՏԱՎՈՐ!BH70</f>
        <v>339399920.5999999</v>
      </c>
      <c r="CB13" s="678">
        <f>+'Ինքնավար, հայեցող., վարչ. պաշտ.'!AX129</f>
        <v>84408529.399999976</v>
      </c>
      <c r="CC13" s="593">
        <f>+ԾԱՌԱՅՈՂ!AX242</f>
        <v>107919222.60000002</v>
      </c>
      <c r="CD13" s="593">
        <f>+ՏԵԽՆԻԿԱԿԱՆ!AI110</f>
        <v>25033584</v>
      </c>
      <c r="CE13" s="284"/>
      <c r="CF13" s="291"/>
      <c r="CG13" s="284"/>
      <c r="CH13" s="668">
        <f t="shared" si="60"/>
        <v>156236454.71999997</v>
      </c>
      <c r="CI13" s="668">
        <f t="shared" si="61"/>
        <v>10791922.260000004</v>
      </c>
    </row>
    <row r="14" spans="2:87" ht="51" customHeight="1" thickBot="1">
      <c r="B14" s="348">
        <v>4</v>
      </c>
      <c r="C14" s="349" t="s">
        <v>67</v>
      </c>
      <c r="D14" s="676">
        <f t="shared" si="46"/>
        <v>132</v>
      </c>
      <c r="E14" s="677">
        <f>ԴԱՏԱՎՈՐ!D103</f>
        <v>27</v>
      </c>
      <c r="F14" s="678">
        <f>+'Ինքնավար, հայեցող., վարչ. պաշտ.'!D161</f>
        <v>27</v>
      </c>
      <c r="G14" s="677">
        <f>ԾԱՌԱՅՈՂ!E304</f>
        <v>55</v>
      </c>
      <c r="H14" s="677">
        <f>ՏԵԽՆԻԿԱԿԱՆ!D140</f>
        <v>23</v>
      </c>
      <c r="I14" s="677">
        <v>0</v>
      </c>
      <c r="J14" s="284">
        <f t="shared" si="47"/>
        <v>594753007.58333337</v>
      </c>
      <c r="K14" s="593">
        <f>ԴԱՏԱՎՈՐ!Q103</f>
        <v>352515888.39999998</v>
      </c>
      <c r="L14" s="678">
        <f>+'Ինքնավար, հայեցող., վարչ. պաշտ.'!N161</f>
        <v>90968955.99999997</v>
      </c>
      <c r="M14" s="593">
        <f>ԾԱՌԱՅՈՂ!N304</f>
        <v>106919681.85000001</v>
      </c>
      <c r="N14" s="593">
        <f>ՏԵԽՆԻԿԱԿԱՆ!K140</f>
        <v>24771348</v>
      </c>
      <c r="O14" s="284"/>
      <c r="P14" s="680"/>
      <c r="Q14" s="668">
        <f>109458.5*1000</f>
        <v>109458500</v>
      </c>
      <c r="R14" s="668">
        <f>8004.3*1000</f>
        <v>8004300</v>
      </c>
      <c r="S14" s="681">
        <v>4</v>
      </c>
      <c r="T14" s="349" t="s">
        <v>67</v>
      </c>
      <c r="U14" s="676">
        <f t="shared" si="34"/>
        <v>105</v>
      </c>
      <c r="V14" s="677">
        <f t="shared" si="35"/>
        <v>27</v>
      </c>
      <c r="W14" s="677">
        <f t="shared" si="36"/>
        <v>55</v>
      </c>
      <c r="X14" s="677">
        <f t="shared" si="37"/>
        <v>23</v>
      </c>
      <c r="Y14" s="677">
        <f t="shared" si="38"/>
        <v>0</v>
      </c>
      <c r="Z14" s="676">
        <f t="shared" si="48"/>
        <v>132</v>
      </c>
      <c r="AA14" s="677">
        <f>ԴԱՏԱՎՈՐ!R103</f>
        <v>27</v>
      </c>
      <c r="AB14" s="678">
        <f>+'Ինքնավար, հայեցող., վարչ. պաշտ.'!D161</f>
        <v>27</v>
      </c>
      <c r="AC14" s="677">
        <f>ԾԱՌԱՅՈՂ!O304</f>
        <v>55</v>
      </c>
      <c r="AD14" s="677">
        <f>ՏԵԽՆԻԿԱԿԱՆ!L140</f>
        <v>23</v>
      </c>
      <c r="AE14" s="677">
        <v>0</v>
      </c>
      <c r="AF14" s="284">
        <f t="shared" si="39"/>
        <v>620561611.72249997</v>
      </c>
      <c r="AG14" s="593">
        <f>+ԴԱՏԱՎՈՐ!AF103</f>
        <v>356299101.5999999</v>
      </c>
      <c r="AH14" s="678">
        <f>+'Ինքնավար, հայեցող., վարչ. պաշտ.'!Z161</f>
        <v>90968955.99999997</v>
      </c>
      <c r="AI14" s="593">
        <f>+ԾԱՌԱՅՈՂ!Z304</f>
        <v>108553339.84999998</v>
      </c>
      <c r="AJ14" s="593">
        <f>+ՏԵԽՆԻԿԱԿԱՆ!S140</f>
        <v>24771348</v>
      </c>
      <c r="AK14" s="284"/>
      <c r="AL14" s="291"/>
      <c r="AM14" s="284">
        <v>10939229</v>
      </c>
      <c r="AN14" s="668">
        <f t="shared" si="49"/>
        <v>163322489.64999998</v>
      </c>
      <c r="AO14" s="668">
        <f>AI14*0.1</f>
        <v>10855333.984999999</v>
      </c>
      <c r="AP14" s="681">
        <v>4</v>
      </c>
      <c r="AQ14" s="349" t="s">
        <v>67</v>
      </c>
      <c r="AR14" s="676">
        <f t="shared" si="40"/>
        <v>620561689.72249997</v>
      </c>
      <c r="AS14" s="677">
        <f t="shared" si="41"/>
        <v>55</v>
      </c>
      <c r="AT14" s="677">
        <f t="shared" si="42"/>
        <v>23</v>
      </c>
      <c r="AU14" s="677">
        <f t="shared" si="43"/>
        <v>0</v>
      </c>
      <c r="AV14" s="677">
        <f t="shared" si="44"/>
        <v>620561611.72249997</v>
      </c>
      <c r="AW14" s="676">
        <f t="shared" si="50"/>
        <v>132</v>
      </c>
      <c r="AX14" s="677">
        <f>ԴԱՏԱՎՈՐ!AG103</f>
        <v>27</v>
      </c>
      <c r="AY14" s="678">
        <f>+'Ինքնավար, հայեցող., վարչ. պաշտ.'!D161</f>
        <v>27</v>
      </c>
      <c r="AZ14" s="677">
        <f>ԾԱՌԱՅՈՂ!AA304</f>
        <v>55</v>
      </c>
      <c r="BA14" s="677">
        <f>ՏԵԽՆԻԿԱԿԱՆ!T140</f>
        <v>23</v>
      </c>
      <c r="BB14" s="677">
        <v>0</v>
      </c>
      <c r="BC14" s="284">
        <f t="shared" si="51"/>
        <v>616158734.36249995</v>
      </c>
      <c r="BD14" s="593">
        <f>+ԴԱՏԱՎՈՐ!AT103</f>
        <v>359893149.20000005</v>
      </c>
      <c r="BE14" s="678">
        <f>+'Ինքնավար, հայեցող., վարչ. պաշտ.'!AL161</f>
        <v>90968955.99999997</v>
      </c>
      <c r="BF14" s="593">
        <f>+ԾԱՌԱՅՈՂ!AL304</f>
        <v>111184389.04999995</v>
      </c>
      <c r="BG14" s="593">
        <f>+ՏԵԽՆԻԿԱԿԱՆ!AA140</f>
        <v>24771348</v>
      </c>
      <c r="BH14" s="284"/>
      <c r="BI14" s="291"/>
      <c r="BJ14" s="284"/>
      <c r="BK14" s="668">
        <f t="shared" si="52"/>
        <v>164926913.76999998</v>
      </c>
      <c r="BL14" s="668">
        <f t="shared" si="53"/>
        <v>11118438.904999996</v>
      </c>
      <c r="BM14" s="681">
        <v>4</v>
      </c>
      <c r="BN14" s="349" t="s">
        <v>67</v>
      </c>
      <c r="BO14" s="676">
        <f t="shared" si="45"/>
        <v>616158812.36249995</v>
      </c>
      <c r="BP14" s="677">
        <f t="shared" si="54"/>
        <v>55</v>
      </c>
      <c r="BQ14" s="677">
        <f t="shared" si="55"/>
        <v>23</v>
      </c>
      <c r="BR14" s="677">
        <f t="shared" si="56"/>
        <v>0</v>
      </c>
      <c r="BS14" s="679">
        <f t="shared" si="57"/>
        <v>616158734.36249995</v>
      </c>
      <c r="BT14" s="676">
        <f t="shared" si="58"/>
        <v>132</v>
      </c>
      <c r="BU14" s="677">
        <f>+ԴԱՏԱՎՈՐ!AU103</f>
        <v>27</v>
      </c>
      <c r="BV14" s="678">
        <f>+'Ինքնավար, հայեցող., վարչ. պաշտ.'!D161</f>
        <v>27</v>
      </c>
      <c r="BW14" s="677">
        <f>ԾԱՌԱՅՈՂ!AM304</f>
        <v>55</v>
      </c>
      <c r="BX14" s="677">
        <f>ՏԵԽՆԻԿԱԿԱՆ!AB140</f>
        <v>23</v>
      </c>
      <c r="BY14" s="677">
        <v>0</v>
      </c>
      <c r="BZ14" s="284">
        <f t="shared" si="59"/>
        <v>620772098.57249975</v>
      </c>
      <c r="CA14" s="593">
        <f>+ԴԱՏԱՎՈՐ!BH103</f>
        <v>362919715.5999999</v>
      </c>
      <c r="CB14" s="678">
        <f>+'Ինքնավար, հայեցող., վարչ. պաշտ.'!AX161</f>
        <v>90968955.99999997</v>
      </c>
      <c r="CC14" s="593">
        <f>+ԾԱՌԱՅՈՂ!AX304</f>
        <v>112551502.84999996</v>
      </c>
      <c r="CD14" s="593">
        <f>+ՏԵԽՆԻԿԱԿԱՆ!AI140</f>
        <v>24771348</v>
      </c>
      <c r="CE14" s="284"/>
      <c r="CF14" s="291"/>
      <c r="CG14" s="284"/>
      <c r="CH14" s="668">
        <f t="shared" si="60"/>
        <v>166108306.44999993</v>
      </c>
      <c r="CI14" s="668">
        <f t="shared" si="61"/>
        <v>11255150.284999996</v>
      </c>
    </row>
    <row r="15" spans="2:87" ht="51" customHeight="1" thickBot="1">
      <c r="B15" s="348">
        <v>5</v>
      </c>
      <c r="C15" s="349" t="s">
        <v>69</v>
      </c>
      <c r="D15" s="676">
        <f t="shared" si="46"/>
        <v>65</v>
      </c>
      <c r="E15" s="677">
        <f>ԴԱՏԱՎՈՐ!D122</f>
        <v>13</v>
      </c>
      <c r="F15" s="678">
        <f>+'Ինքնավար, հայեցող., վարչ. պաշտ.'!D179</f>
        <v>13</v>
      </c>
      <c r="G15" s="677">
        <f>ԾԱՌԱՅՈՂ!E341</f>
        <v>30</v>
      </c>
      <c r="H15" s="677">
        <f>ՏԵԽՆԻԿԱԿԱՆ!D156</f>
        <v>9</v>
      </c>
      <c r="I15" s="677">
        <v>0</v>
      </c>
      <c r="J15" s="284">
        <f t="shared" si="47"/>
        <v>297919544.93333334</v>
      </c>
      <c r="K15" s="593">
        <f>ԴԱՏԱՎՈՐ!Q122</f>
        <v>164260701.80000001</v>
      </c>
      <c r="L15" s="678">
        <f>+'Ինքնավար, հայեցող., վարչ. պաշտ.'!N179</f>
        <v>44039980.399999999</v>
      </c>
      <c r="M15" s="593">
        <f>ԾԱՌԱՅՈՂ!N341</f>
        <v>67994003.400000021</v>
      </c>
      <c r="N15" s="593">
        <f>ՏԵԽՆԻԿԱԿԱՆ!K156</f>
        <v>10081176</v>
      </c>
      <c r="O15" s="284"/>
      <c r="P15" s="680"/>
      <c r="Q15" s="668">
        <f>63604.3*1000</f>
        <v>63604300</v>
      </c>
      <c r="R15" s="668">
        <f>5657.8*1000</f>
        <v>5657800</v>
      </c>
      <c r="S15" s="681">
        <v>5</v>
      </c>
      <c r="T15" s="349" t="s">
        <v>69</v>
      </c>
      <c r="U15" s="676">
        <f t="shared" si="34"/>
        <v>52</v>
      </c>
      <c r="V15" s="677">
        <f t="shared" si="35"/>
        <v>13</v>
      </c>
      <c r="W15" s="677">
        <f t="shared" si="36"/>
        <v>30</v>
      </c>
      <c r="X15" s="677">
        <f t="shared" si="37"/>
        <v>9</v>
      </c>
      <c r="Y15" s="677">
        <f t="shared" si="38"/>
        <v>0</v>
      </c>
      <c r="Z15" s="676">
        <f t="shared" si="48"/>
        <v>65</v>
      </c>
      <c r="AA15" s="677">
        <f>ԴԱՏԱՎՈՐ!R122</f>
        <v>13</v>
      </c>
      <c r="AB15" s="678">
        <f>+'Ինքնավար, հայեցող., վարչ. պաշտ.'!D179</f>
        <v>13</v>
      </c>
      <c r="AC15" s="677">
        <f>ԾԱՌԱՅՈՂ!O341</f>
        <v>30</v>
      </c>
      <c r="AD15" s="677">
        <f>ՏԵԽՆԻԿԱԿԱՆ!L156</f>
        <v>9</v>
      </c>
      <c r="AE15" s="677">
        <v>0</v>
      </c>
      <c r="AF15" s="284">
        <f>SUM(AG15:AM15)+(AN15+AO15)/6</f>
        <v>303322240.36799997</v>
      </c>
      <c r="AG15" s="593">
        <f>+ԴԱՏԱՎՈՐ!AF122</f>
        <v>165782583.19999999</v>
      </c>
      <c r="AH15" s="678">
        <f>+'Ինքնավար, հայեցող., վարչ. պաշտ.'!Z179</f>
        <v>44039980.399999999</v>
      </c>
      <c r="AI15" s="593">
        <f>+ԾԱՌԱՅՈՂ!Z341</f>
        <v>68974584.560000002</v>
      </c>
      <c r="AJ15" s="593">
        <f>+ՏԵԽՆԻԿԱԿԱՆ!S156</f>
        <v>10081176</v>
      </c>
      <c r="AK15" s="284"/>
      <c r="AL15" s="291"/>
      <c r="AM15" s="284"/>
      <c r="AN15" s="668">
        <f t="shared" si="49"/>
        <v>79766038.791999981</v>
      </c>
      <c r="AO15" s="668">
        <f>AI15*0.1</f>
        <v>6897458.4560000002</v>
      </c>
      <c r="AP15" s="681">
        <v>5</v>
      </c>
      <c r="AQ15" s="349" t="s">
        <v>69</v>
      </c>
      <c r="AR15" s="676">
        <f t="shared" si="40"/>
        <v>303322279.36799997</v>
      </c>
      <c r="AS15" s="677">
        <f t="shared" si="41"/>
        <v>30</v>
      </c>
      <c r="AT15" s="677">
        <f t="shared" si="42"/>
        <v>9</v>
      </c>
      <c r="AU15" s="677">
        <f t="shared" si="43"/>
        <v>0</v>
      </c>
      <c r="AV15" s="677">
        <f t="shared" si="44"/>
        <v>303322240.36799997</v>
      </c>
      <c r="AW15" s="676">
        <f t="shared" si="50"/>
        <v>65</v>
      </c>
      <c r="AX15" s="677">
        <f>ԴԱՏԱՎՈՐ!AG122</f>
        <v>13</v>
      </c>
      <c r="AY15" s="678">
        <f>+'Ինքնավար, հայեցող., վարչ. պաշտ.'!D179</f>
        <v>13</v>
      </c>
      <c r="AZ15" s="677">
        <f>ԾԱՌԱՅՈՂ!AA341</f>
        <v>30</v>
      </c>
      <c r="BA15" s="677">
        <f>ՏԵԽՆԻԿԱԿԱՆ!T156</f>
        <v>9</v>
      </c>
      <c r="BB15" s="677">
        <v>0</v>
      </c>
      <c r="BC15" s="284">
        <f t="shared" si="51"/>
        <v>305326486.38449997</v>
      </c>
      <c r="BD15" s="593">
        <f>+ԴԱՏԱՎՈՐ!AT122</f>
        <v>166728385.19999996</v>
      </c>
      <c r="BE15" s="678">
        <f>+'Ինքնավար, հայեցող., վարչ. պաշտ.'!AL179</f>
        <v>44039980.399999999</v>
      </c>
      <c r="BF15" s="593">
        <f>+ԾԱՌԱՅՈՂ!AL341</f>
        <v>69937588.290000007</v>
      </c>
      <c r="BG15" s="593">
        <f>+ՏԵԽՆԻԿԱԿԱՆ!AA156</f>
        <v>10081176</v>
      </c>
      <c r="BH15" s="284"/>
      <c r="BI15" s="291"/>
      <c r="BJ15" s="284"/>
      <c r="BK15" s="668">
        <f t="shared" si="52"/>
        <v>80242380.137999997</v>
      </c>
      <c r="BL15" s="668">
        <f t="shared" si="53"/>
        <v>6993758.8290000008</v>
      </c>
      <c r="BM15" s="681">
        <v>5</v>
      </c>
      <c r="BN15" s="349" t="s">
        <v>69</v>
      </c>
      <c r="BO15" s="676">
        <f t="shared" si="45"/>
        <v>305326525.38449997</v>
      </c>
      <c r="BP15" s="677">
        <f t="shared" si="54"/>
        <v>30</v>
      </c>
      <c r="BQ15" s="677">
        <f t="shared" si="55"/>
        <v>9</v>
      </c>
      <c r="BR15" s="677">
        <f t="shared" si="56"/>
        <v>0</v>
      </c>
      <c r="BS15" s="679">
        <f t="shared" si="57"/>
        <v>305326486.38449997</v>
      </c>
      <c r="BT15" s="676">
        <f t="shared" si="58"/>
        <v>65</v>
      </c>
      <c r="BU15" s="677">
        <f>+ԴԱՏԱՎՈՐ!AU122</f>
        <v>13</v>
      </c>
      <c r="BV15" s="678">
        <f>+'Ինքնավար, հայեցող., վարչ. պաշտ.'!D179</f>
        <v>13</v>
      </c>
      <c r="BW15" s="677">
        <f>ԾԱՌԱՅՈՂ!AM341</f>
        <v>30</v>
      </c>
      <c r="BX15" s="677">
        <f>ՏԵԽՆԻԿԱԿԱՆ!AB156</f>
        <v>9</v>
      </c>
      <c r="BY15" s="677">
        <v>0</v>
      </c>
      <c r="BZ15" s="284">
        <f t="shared" si="59"/>
        <v>311637055.69499999</v>
      </c>
      <c r="CA15" s="593">
        <f>+ԴԱՏԱՎՈՐ!BH122</f>
        <v>171878623.79999998</v>
      </c>
      <c r="CB15" s="678">
        <f>+'Ինքնավար, հայեցող., վարչ. պաշտ.'!AX179</f>
        <v>44039980.399999999</v>
      </c>
      <c r="CC15" s="593">
        <f>+ԾԱՌԱՅՈՂ!AX341</f>
        <v>70797415.700000003</v>
      </c>
      <c r="CD15" s="593">
        <f>+ՏԵԽՆԻԿԱԿԱՆ!AI156</f>
        <v>10081176</v>
      </c>
      <c r="CE15" s="284"/>
      <c r="CF15" s="291"/>
      <c r="CG15" s="284"/>
      <c r="CH15" s="668">
        <f t="shared" si="60"/>
        <v>81959417.199999988</v>
      </c>
      <c r="CI15" s="668">
        <f t="shared" si="61"/>
        <v>7079741.5700000003</v>
      </c>
    </row>
    <row r="16" spans="2:87" ht="51" customHeight="1" thickBot="1">
      <c r="B16" s="348">
        <v>6</v>
      </c>
      <c r="C16" s="349" t="s">
        <v>1340</v>
      </c>
      <c r="D16" s="676">
        <f t="shared" si="46"/>
        <v>474</v>
      </c>
      <c r="E16" s="677">
        <f>ԴԱՏԱՎՈՐ!D200</f>
        <v>72</v>
      </c>
      <c r="F16" s="678">
        <f>+'Ինքնավար, հայեցող., վարչ. պաշտ.'!D257</f>
        <v>73</v>
      </c>
      <c r="G16" s="677">
        <f>ԾԱՌԱՅՈՂ!E567</f>
        <v>219</v>
      </c>
      <c r="H16" s="677">
        <f>ՏԵԽՆԻԿԱԿԱՆ!D273</f>
        <v>110</v>
      </c>
      <c r="I16" s="677">
        <v>0</v>
      </c>
      <c r="J16" s="284">
        <f t="shared" si="47"/>
        <v>1673706449.054625</v>
      </c>
      <c r="K16" s="593">
        <f>ԴԱՏԱՎՈՐ!Q200</f>
        <v>742222953.41999996</v>
      </c>
      <c r="L16" s="678">
        <f>+'Ինքնավար, հայեցող., վարչ. պաշտ.'!N257</f>
        <v>246383140.63999972</v>
      </c>
      <c r="M16" s="593">
        <f>ԾԱՌԱՅՈՂ!N567</f>
        <v>422939115.13000101</v>
      </c>
      <c r="N16" s="593">
        <f>ՏԵԽՆԻԿԱԿԱՆ!K273</f>
        <v>119288340</v>
      </c>
      <c r="O16" s="284">
        <f>SUM(ՀԵՐԹԱՊԱՀՈՒԹՅՈՒՆ!H12:H13)</f>
        <v>70690999.864624307</v>
      </c>
      <c r="P16" s="680"/>
      <c r="Q16" s="668">
        <f>391901.1*1000</f>
        <v>391901100</v>
      </c>
      <c r="R16" s="668">
        <f>41190.3*1000</f>
        <v>41190300</v>
      </c>
      <c r="S16" s="681">
        <v>6</v>
      </c>
      <c r="T16" s="349" t="s">
        <v>1340</v>
      </c>
      <c r="U16" s="676">
        <f t="shared" si="34"/>
        <v>401</v>
      </c>
      <c r="V16" s="677">
        <f t="shared" si="35"/>
        <v>72</v>
      </c>
      <c r="W16" s="677">
        <f t="shared" si="36"/>
        <v>219</v>
      </c>
      <c r="X16" s="677">
        <f t="shared" si="37"/>
        <v>110</v>
      </c>
      <c r="Y16" s="677">
        <f t="shared" si="38"/>
        <v>0</v>
      </c>
      <c r="Z16" s="676">
        <f t="shared" si="48"/>
        <v>474</v>
      </c>
      <c r="AA16" s="677">
        <f>ԴԱՏԱՎՈՐ!R200</f>
        <v>72</v>
      </c>
      <c r="AB16" s="678">
        <f>+'Ինքնավար, հայեցող., վարչ. պաշտ.'!D257</f>
        <v>73</v>
      </c>
      <c r="AC16" s="677">
        <f>ԾԱՌԱՅՈՂ!O567</f>
        <v>219</v>
      </c>
      <c r="AD16" s="677">
        <f>ՏԵԽՆԻԿԱԿԱՆ!L273</f>
        <v>110</v>
      </c>
      <c r="AE16" s="677">
        <v>0</v>
      </c>
      <c r="AF16" s="284">
        <f t="shared" si="39"/>
        <v>1697101925.5848305</v>
      </c>
      <c r="AG16" s="593">
        <f>+ԴԱՏԱՎՈՐ!AF200</f>
        <v>749722292.01999998</v>
      </c>
      <c r="AH16" s="678">
        <f>+'Ինքնավար, հայեցող., վարչ. պաշտ.'!Z257</f>
        <v>246383140.63999972</v>
      </c>
      <c r="AI16" s="593">
        <f>+ԾԱՌԱՅՈՂ!Z567</f>
        <v>431047217.73000091</v>
      </c>
      <c r="AJ16" s="593">
        <f>+ՏԵԽՆԻԿԱԿԱՆ!S273</f>
        <v>119288340</v>
      </c>
      <c r="AK16" s="284">
        <f>SUM('ՀԵՐԹԱՊԱՀՈՒԹՅՈՒՆ (2)'!M13:M15)</f>
        <v>59540053.024123594</v>
      </c>
      <c r="AL16" s="291"/>
      <c r="AM16" s="284">
        <v>10821830</v>
      </c>
      <c r="AN16" s="668">
        <f t="shared" si="49"/>
        <v>437558085.66142911</v>
      </c>
      <c r="AO16" s="668">
        <f>(AI16+ՀԵՐԹԱՊԱՀՈՒԹՅՈՒՆ!M13)*0.1</f>
        <v>44236227.362808153</v>
      </c>
      <c r="AP16" s="681">
        <v>6</v>
      </c>
      <c r="AQ16" s="349" t="s">
        <v>1340</v>
      </c>
      <c r="AR16" s="676">
        <f t="shared" si="40"/>
        <v>1697102254.5848305</v>
      </c>
      <c r="AS16" s="677">
        <f t="shared" si="41"/>
        <v>219</v>
      </c>
      <c r="AT16" s="677">
        <f t="shared" si="42"/>
        <v>110</v>
      </c>
      <c r="AU16" s="677">
        <f t="shared" si="43"/>
        <v>0</v>
      </c>
      <c r="AV16" s="677">
        <f t="shared" si="44"/>
        <v>1697101925.5848305</v>
      </c>
      <c r="AW16" s="676">
        <f t="shared" si="50"/>
        <v>474</v>
      </c>
      <c r="AX16" s="677">
        <f>ԴԱՏԱՎՈՐ!AG200</f>
        <v>72</v>
      </c>
      <c r="AY16" s="678">
        <f>+'Ինքնավար, հայեցող., վարչ. պաշտ.'!D257</f>
        <v>73</v>
      </c>
      <c r="AZ16" s="677">
        <f>ԾԱՌԱՅՈՂ!AA567</f>
        <v>219</v>
      </c>
      <c r="BA16" s="677">
        <f>ՏԵԽՆԻԿԱԿԱՆ!T273</f>
        <v>110</v>
      </c>
      <c r="BB16" s="677">
        <v>0</v>
      </c>
      <c r="BC16" s="284">
        <f t="shared" si="51"/>
        <v>1705398921.7653532</v>
      </c>
      <c r="BD16" s="593">
        <f>+ԴԱՏԱՎՈՐ!AT200</f>
        <v>758853580.41999996</v>
      </c>
      <c r="BE16" s="678">
        <f>+'Ինքնավար, հայեցող., վարչ. պաշտ.'!AL257</f>
        <v>246383140.63999972</v>
      </c>
      <c r="BF16" s="593">
        <f>+ԾԱՌԱՅՈՂ!AL567</f>
        <v>439923139.59000063</v>
      </c>
      <c r="BG16" s="593">
        <f>+ՏԵԽՆԻԿԱԿԱՆ!AA273</f>
        <v>119288340</v>
      </c>
      <c r="BH16" s="284">
        <f>SUM('ՀԵՐԹԱՊԱՀՈՒԹՅՈՒՆ (2)'!U13:U15)</f>
        <v>59741248.650335908</v>
      </c>
      <c r="BI16" s="291"/>
      <c r="BJ16" s="284"/>
      <c r="BK16" s="668">
        <f t="shared" si="52"/>
        <v>442099874.29297376</v>
      </c>
      <c r="BL16" s="668">
        <f>(BF16+ՀԵՐԹԱՊԱՀՈՒԹՅՈՒՆ!U13)*0.1</f>
        <v>45156960.497127146</v>
      </c>
      <c r="BM16" s="681">
        <v>6</v>
      </c>
      <c r="BN16" s="349" t="s">
        <v>1340</v>
      </c>
      <c r="BO16" s="676">
        <f t="shared" si="45"/>
        <v>1705399250.7653532</v>
      </c>
      <c r="BP16" s="677">
        <f t="shared" si="54"/>
        <v>219</v>
      </c>
      <c r="BQ16" s="677">
        <f t="shared" si="55"/>
        <v>110</v>
      </c>
      <c r="BR16" s="677">
        <f t="shared" si="56"/>
        <v>0</v>
      </c>
      <c r="BS16" s="679">
        <f t="shared" si="57"/>
        <v>1705398921.7653532</v>
      </c>
      <c r="BT16" s="676">
        <f t="shared" si="58"/>
        <v>474</v>
      </c>
      <c r="BU16" s="677">
        <f>+ԴԱՏԱՎՈՐ!AU200</f>
        <v>72</v>
      </c>
      <c r="BV16" s="678">
        <f>+'Ինքնավար, հայեցող., վարչ. պաշտ.'!D257</f>
        <v>73</v>
      </c>
      <c r="BW16" s="677">
        <f>ԾԱՌԱՅՈՂ!AM567</f>
        <v>219</v>
      </c>
      <c r="BX16" s="677">
        <f>ՏԵԽՆԻԿԱԿԱՆ!AB273</f>
        <v>110</v>
      </c>
      <c r="BY16" s="677">
        <v>0</v>
      </c>
      <c r="BZ16" s="284">
        <f t="shared" si="59"/>
        <v>1720914727.2261283</v>
      </c>
      <c r="CA16" s="593">
        <f>+ԴԱՏԱՎՈՐ!BH200</f>
        <v>767812904.81999993</v>
      </c>
      <c r="CB16" s="678">
        <f>+'Ինքնավար, հայեցող., վարչ. պաշտ.'!AX257</f>
        <v>246383140.63999972</v>
      </c>
      <c r="CC16" s="593">
        <f>+ԾԱՌԱՅՈՂ!AX567</f>
        <v>445611278.80000043</v>
      </c>
      <c r="CD16" s="593">
        <f>+ՏԵԽՆԻԿԱԿԱՆ!AI273</f>
        <v>119288340</v>
      </c>
      <c r="CE16" s="284">
        <f>SUM('ՀԵՐԹԱՊԱՀՈՒԹՅՈՒՆ (2)'!Z13:Z15)</f>
        <v>59870742.622026592</v>
      </c>
      <c r="CF16" s="291"/>
      <c r="CG16" s="284"/>
      <c r="CH16" s="668">
        <f t="shared" si="60"/>
        <v>445948915.85470164</v>
      </c>
      <c r="CI16" s="668">
        <f>(CC16+ՀԵՐԹԱՊԱՀՈՒԹՅՈՒՆ!Z13)*0.1</f>
        <v>45741006.209906384</v>
      </c>
    </row>
    <row r="17" spans="2:87" ht="51" customHeight="1" thickBot="1">
      <c r="B17" s="348">
        <v>7</v>
      </c>
      <c r="C17" s="349" t="s">
        <v>76</v>
      </c>
      <c r="D17" s="676">
        <f t="shared" si="46"/>
        <v>60</v>
      </c>
      <c r="E17" s="677">
        <f>ԴԱՏԱՎՈՐ!D213</f>
        <v>7</v>
      </c>
      <c r="F17" s="678">
        <f>+'Ինքնավար, հայեցող., վարչ. պաշտ.'!D269</f>
        <v>7</v>
      </c>
      <c r="G17" s="677">
        <f>ԾԱՌԱՅՈՂ!E598</f>
        <v>24</v>
      </c>
      <c r="H17" s="677">
        <f>ՏԵԽՆԻԿԱԿԱՆ!D302</f>
        <v>22</v>
      </c>
      <c r="I17" s="677">
        <v>0</v>
      </c>
      <c r="J17" s="284">
        <f t="shared" si="47"/>
        <v>190729344.31358278</v>
      </c>
      <c r="K17" s="593">
        <f>ԴԱՏԱՎՈՐ!Q213</f>
        <v>76240911.5</v>
      </c>
      <c r="L17" s="678">
        <f>+'Ինքնավար, հայեցող., վարչ. պաշտ.'!N269</f>
        <v>23792041</v>
      </c>
      <c r="M17" s="593">
        <f>ԾԱՌԱՅՈՂ!N598</f>
        <v>49054410.940000005</v>
      </c>
      <c r="N17" s="593">
        <f>ՏԵԽՆԻԿԱԿԱՆ!K302</f>
        <v>24142428</v>
      </c>
      <c r="O17" s="284">
        <f>SUM(ՀԵՐԹԱՊԱՀՈՒԹՅՈՒՆ!H28:H29)</f>
        <v>9051819.5402494334</v>
      </c>
      <c r="P17" s="680"/>
      <c r="Q17" s="668">
        <f>45770.3*1000</f>
        <v>45770300</v>
      </c>
      <c r="R17" s="668">
        <f>4916.1*1000</f>
        <v>4916100</v>
      </c>
      <c r="S17" s="681">
        <v>13</v>
      </c>
      <c r="T17" s="349" t="s">
        <v>76</v>
      </c>
      <c r="U17" s="676">
        <f t="shared" si="34"/>
        <v>53</v>
      </c>
      <c r="V17" s="677">
        <f t="shared" si="35"/>
        <v>7</v>
      </c>
      <c r="W17" s="677">
        <f t="shared" si="36"/>
        <v>24</v>
      </c>
      <c r="X17" s="677">
        <f t="shared" si="37"/>
        <v>22</v>
      </c>
      <c r="Y17" s="677">
        <f t="shared" si="38"/>
        <v>0</v>
      </c>
      <c r="Z17" s="676">
        <f t="shared" si="48"/>
        <v>60</v>
      </c>
      <c r="AA17" s="677">
        <f>ԴԱՏԱՎՈՐ!R213</f>
        <v>7</v>
      </c>
      <c r="AB17" s="678">
        <f>+'Ինքնավար, հայեցող., վարչ. պաշտ.'!D269</f>
        <v>7</v>
      </c>
      <c r="AC17" s="677">
        <f>ԾԱՌԱՅՈՂ!O598</f>
        <v>24</v>
      </c>
      <c r="AD17" s="677">
        <f>ՏԵԽՆԻԿԱԿԱՆ!L302</f>
        <v>22</v>
      </c>
      <c r="AE17" s="677">
        <v>0</v>
      </c>
      <c r="AF17" s="284">
        <f t="shared" si="39"/>
        <v>192823929.9488095</v>
      </c>
      <c r="AG17" s="593">
        <f>+ԴԱՏԱՎՈՐ!AF213</f>
        <v>76928767.5</v>
      </c>
      <c r="AH17" s="678">
        <f>+'Ինքնավար, հայեցող., վարչ. պաշտ.'!Z269</f>
        <v>23792041</v>
      </c>
      <c r="AI17" s="593">
        <f>+ԾԱՌԱՅՈՂ!Z598</f>
        <v>49856623</v>
      </c>
      <c r="AJ17" s="593">
        <f>+ՏԵԽՆԻԿԱԿԱՆ!S302</f>
        <v>24142428</v>
      </c>
      <c r="AK17" s="284">
        <f>SUM('ՀԵՐԹԱՊԱՀՈՒԹՅՈՒՆ (2)'!M16:M17)</f>
        <v>8921978.5464852601</v>
      </c>
      <c r="AL17" s="291"/>
      <c r="AM17" s="284"/>
      <c r="AN17" s="668">
        <f t="shared" si="49"/>
        <v>49933639.058390014</v>
      </c>
      <c r="AO17" s="668">
        <f>(AI17+ՀԵՐԹԱՊԱՀՈՒԹՅՈՒՆ!M29)*0.1</f>
        <v>5158912.3555555558</v>
      </c>
      <c r="AP17" s="681">
        <v>7</v>
      </c>
      <c r="AQ17" s="349" t="s">
        <v>76</v>
      </c>
      <c r="AR17" s="676">
        <f t="shared" si="40"/>
        <v>192823975.9488095</v>
      </c>
      <c r="AS17" s="677">
        <f t="shared" si="41"/>
        <v>24</v>
      </c>
      <c r="AT17" s="677">
        <f t="shared" si="42"/>
        <v>22</v>
      </c>
      <c r="AU17" s="677">
        <f t="shared" si="43"/>
        <v>0</v>
      </c>
      <c r="AV17" s="677">
        <f t="shared" si="44"/>
        <v>192823929.9488095</v>
      </c>
      <c r="AW17" s="676">
        <f t="shared" si="50"/>
        <v>60</v>
      </c>
      <c r="AX17" s="677">
        <f>ԴԱՏԱՎՈՐ!AG213</f>
        <v>7</v>
      </c>
      <c r="AY17" s="678">
        <f>+'Ինքնավար, հայեցող., վարչ. պաշտ.'!D269</f>
        <v>7</v>
      </c>
      <c r="AZ17" s="677">
        <f>ԾԱՌԱՅՈՂ!AA598</f>
        <v>24</v>
      </c>
      <c r="BA17" s="677">
        <f>ՏԵԽՆԻԿԱԿԱՆ!T302</f>
        <v>22</v>
      </c>
      <c r="BB17" s="677">
        <v>0</v>
      </c>
      <c r="BC17" s="284">
        <f t="shared" si="51"/>
        <v>194461451.62714288</v>
      </c>
      <c r="BD17" s="593">
        <f>+ԴԱՏԱՎՈՐ!AT213</f>
        <v>77616623.5</v>
      </c>
      <c r="BE17" s="678">
        <f>+'Ինքնավար, հայեցող., վարչ. պաշտ.'!AL269</f>
        <v>23792041</v>
      </c>
      <c r="BF17" s="593">
        <f>+ԾԱՌԱՅՈՂ!AL598</f>
        <v>50699246.600000009</v>
      </c>
      <c r="BG17" s="593">
        <f>+ՏԵԽՆԻԿԱԿԱՆ!AA302</f>
        <v>24142428</v>
      </c>
      <c r="BH17" s="284">
        <f>SUM('ՀԵՐԹԱՊԱՀՈՒԹՅՈՒՆ (2)'!U16:U17)</f>
        <v>8951043.4020408168</v>
      </c>
      <c r="BI17" s="291"/>
      <c r="BJ17" s="284"/>
      <c r="BK17" s="668">
        <f t="shared" si="52"/>
        <v>50312749.863945581</v>
      </c>
      <c r="BL17" s="668">
        <f>(BF17+ՀԵՐԹԱՊԱՀՈՒԹՅՈՒՆ!U29)*0.1</f>
        <v>5247664.8866666676</v>
      </c>
      <c r="BM17" s="681">
        <v>7</v>
      </c>
      <c r="BN17" s="349" t="s">
        <v>76</v>
      </c>
      <c r="BO17" s="676">
        <f t="shared" si="45"/>
        <v>194461497.62714288</v>
      </c>
      <c r="BP17" s="677">
        <f t="shared" si="54"/>
        <v>24</v>
      </c>
      <c r="BQ17" s="677">
        <f t="shared" si="55"/>
        <v>22</v>
      </c>
      <c r="BR17" s="677">
        <f t="shared" si="56"/>
        <v>0</v>
      </c>
      <c r="BS17" s="679">
        <f t="shared" si="57"/>
        <v>194461451.62714288</v>
      </c>
      <c r="BT17" s="676">
        <f t="shared" si="58"/>
        <v>60</v>
      </c>
      <c r="BU17" s="677">
        <f>+ԴԱՏԱՎՈՐ!AU213</f>
        <v>7</v>
      </c>
      <c r="BV17" s="678">
        <f>+'Ինքնավար, հայեցող., վարչ. պաշտ.'!D269</f>
        <v>7</v>
      </c>
      <c r="BW17" s="677">
        <f>ԾԱՌԱՅՈՂ!AM598</f>
        <v>24</v>
      </c>
      <c r="BX17" s="677">
        <f>ՏԵԽՆԻԿԱԿԱՆ!AB302</f>
        <v>22</v>
      </c>
      <c r="BY17" s="677">
        <v>0</v>
      </c>
      <c r="BZ17" s="284">
        <f t="shared" si="59"/>
        <v>195785492.3033095</v>
      </c>
      <c r="CA17" s="593">
        <f>+ԴԱՏԱՎՈՐ!BH213</f>
        <v>78304479.5</v>
      </c>
      <c r="CB17" s="678">
        <f>+'Ինքնավար, հայեցող., վարչ. պաշտ.'!AX269</f>
        <v>23792041</v>
      </c>
      <c r="CC17" s="593">
        <f>+ԾԱՌԱՅՈՂ!AX598</f>
        <v>51253400.590000004</v>
      </c>
      <c r="CD17" s="593">
        <f>+ՏԵԽՆԻԿԱԿԱՆ!AI302</f>
        <v>24142428</v>
      </c>
      <c r="CE17" s="284">
        <f>SUM('ՀԵՐԹԱՊԱՀՈՒԹՅՈՒՆ (2)'!Z16:Z17)</f>
        <v>8970024.5321995467</v>
      </c>
      <c r="CF17" s="291"/>
      <c r="CG17" s="284"/>
      <c r="CH17" s="668">
        <f t="shared" si="60"/>
        <v>50633683.295596361</v>
      </c>
      <c r="CI17" s="668">
        <f>(CC17+ՀԵՐԹԱՊԱՀՈՒԹՅՈՒՆ!Z29)*0.1</f>
        <v>5305028.7910634931</v>
      </c>
    </row>
    <row r="18" spans="2:87" ht="51" customHeight="1" thickBot="1">
      <c r="B18" s="348">
        <v>8</v>
      </c>
      <c r="C18" s="349" t="s">
        <v>77</v>
      </c>
      <c r="D18" s="676">
        <f t="shared" si="46"/>
        <v>92</v>
      </c>
      <c r="E18" s="677">
        <f>ԴԱՏԱՎՈՐ!D233</f>
        <v>13</v>
      </c>
      <c r="F18" s="678">
        <f>+'Ինքնավար, հայեցող., վարչ. պաշտ.'!D287</f>
        <v>13</v>
      </c>
      <c r="G18" s="677">
        <f>ԾԱՌԱՅՈՂ!E643</f>
        <v>38</v>
      </c>
      <c r="H18" s="677">
        <f>ՏԵԽՆԻԿԱԿԱՆ!D337</f>
        <v>28</v>
      </c>
      <c r="I18" s="677">
        <v>0</v>
      </c>
      <c r="J18" s="284">
        <f t="shared" si="47"/>
        <v>302135302.21858305</v>
      </c>
      <c r="K18" s="593">
        <f>ԴԱՏԱՎՈՐ!Q233</f>
        <v>132678608.40000001</v>
      </c>
      <c r="L18" s="678">
        <f>+'Ինքնավար, հայեցող., վարչ. պաշտ.'!N287</f>
        <v>44039980.399999999</v>
      </c>
      <c r="M18" s="593">
        <f>ԾԱՌԱՅՈՂ!N643</f>
        <v>71859414.170000002</v>
      </c>
      <c r="N18" s="593">
        <f>ՏԵԽՆԻԿԱԿԱՆ!K337</f>
        <v>30735504</v>
      </c>
      <c r="O18" s="284">
        <f>SUM(ՀԵՐԹԱՊԱՀՈՒԹՅՈՒՆ!H30:H31)</f>
        <v>8884328.5819163285</v>
      </c>
      <c r="P18" s="680"/>
      <c r="Q18" s="668">
        <f>76485.8*1000</f>
        <v>76485800</v>
      </c>
      <c r="R18" s="668">
        <f>7139*1000</f>
        <v>7139000</v>
      </c>
      <c r="S18" s="681">
        <v>14</v>
      </c>
      <c r="T18" s="349" t="s">
        <v>77</v>
      </c>
      <c r="U18" s="676">
        <f t="shared" si="34"/>
        <v>79</v>
      </c>
      <c r="V18" s="677">
        <f t="shared" si="35"/>
        <v>13</v>
      </c>
      <c r="W18" s="677">
        <f t="shared" si="36"/>
        <v>38</v>
      </c>
      <c r="X18" s="677">
        <f t="shared" si="37"/>
        <v>28</v>
      </c>
      <c r="Y18" s="677">
        <f t="shared" si="38"/>
        <v>0</v>
      </c>
      <c r="Z18" s="676">
        <f t="shared" si="48"/>
        <v>92</v>
      </c>
      <c r="AA18" s="677">
        <f>ԴԱՏԱՎՈՐ!R233</f>
        <v>13</v>
      </c>
      <c r="AB18" s="678">
        <f>+'Ինքնավար, հայեցող., վարչ. պաշտ.'!D287</f>
        <v>13</v>
      </c>
      <c r="AC18" s="677">
        <f>ԾԱՌԱՅՈՂ!O643</f>
        <v>38</v>
      </c>
      <c r="AD18" s="677">
        <f>ՏԵԽՆԻԿԱԿԱՆ!L337</f>
        <v>28</v>
      </c>
      <c r="AE18" s="677">
        <v>0</v>
      </c>
      <c r="AF18" s="284">
        <f t="shared" si="39"/>
        <v>317395090.20847166</v>
      </c>
      <c r="AG18" s="593">
        <f>+ԴԱՏԱՎՈՐ!AF233</f>
        <v>134243480.80000001</v>
      </c>
      <c r="AH18" s="678">
        <f>+'Ինքնավար, հայեցող., վարչ. պաշտ.'!Z287</f>
        <v>44039980.399999999</v>
      </c>
      <c r="AI18" s="593">
        <f>+ԾԱՌԱՅՈՂ!Z643</f>
        <v>72957314.349999979</v>
      </c>
      <c r="AJ18" s="593">
        <f>+ՏԵԽՆԻԿԱԿԱՆ!S337</f>
        <v>30735504</v>
      </c>
      <c r="AK18" s="284">
        <f>SUM('ՀԵՐԹԱՊԱՀՈՒԹՅՈՒՆ (2)'!M18:M19)</f>
        <v>8753605.4104491994</v>
      </c>
      <c r="AL18" s="291"/>
      <c r="AM18" s="284">
        <v>12128711</v>
      </c>
      <c r="AN18" s="668">
        <f t="shared" si="49"/>
        <v>79762343.115791395</v>
      </c>
      <c r="AO18" s="668">
        <f>(AI18+ՀԵՐԹԱՊԱՀՈՒԹՅՈՒՆ!M31)*0.1</f>
        <v>7456622.3723433577</v>
      </c>
      <c r="AP18" s="681">
        <v>8</v>
      </c>
      <c r="AQ18" s="349" t="s">
        <v>77</v>
      </c>
      <c r="AR18" s="676">
        <f t="shared" si="40"/>
        <v>317395156.20847166</v>
      </c>
      <c r="AS18" s="677">
        <f t="shared" si="41"/>
        <v>38</v>
      </c>
      <c r="AT18" s="677">
        <f t="shared" si="42"/>
        <v>28</v>
      </c>
      <c r="AU18" s="677">
        <f t="shared" si="43"/>
        <v>0</v>
      </c>
      <c r="AV18" s="677">
        <f t="shared" si="44"/>
        <v>317395090.20847166</v>
      </c>
      <c r="AW18" s="676">
        <f t="shared" si="50"/>
        <v>92</v>
      </c>
      <c r="AX18" s="677">
        <f>ԴԱՏԱՎՈՐ!AG233</f>
        <v>13</v>
      </c>
      <c r="AY18" s="678">
        <f>+'Ինքնավար, հայեցող., վարչ. պաշտ.'!D287</f>
        <v>13</v>
      </c>
      <c r="AZ18" s="677">
        <f>ԾԱՌԱՅՈՂ!AA643</f>
        <v>38</v>
      </c>
      <c r="BA18" s="677">
        <f>ՏԵԽՆԻԿԱԿԱՆ!T337</f>
        <v>28</v>
      </c>
      <c r="BB18" s="677">
        <v>0</v>
      </c>
      <c r="BC18" s="284">
        <f t="shared" si="51"/>
        <v>308514608.59689271</v>
      </c>
      <c r="BD18" s="593">
        <f>+ԴԱՏԱՎՈՐ!AT233</f>
        <v>135808353.19999999</v>
      </c>
      <c r="BE18" s="678">
        <f>+'Ինքնավար, հայեցող., վարչ. պաշտ.'!AL287</f>
        <v>44039980.399999999</v>
      </c>
      <c r="BF18" s="593">
        <f>+ԾԱՌԱՅՈՂ!AL643</f>
        <v>74453401.149999991</v>
      </c>
      <c r="BG18" s="593">
        <f>+ՏԵԽՆԻԿԱԿԱՆ!AA337</f>
        <v>30735504</v>
      </c>
      <c r="BH18" s="284">
        <f>SUM('ՀԵՐԹԱՊԱՀՈՒԹՅՈՒՆ (2)'!U18:U19)</f>
        <v>8786198.008945439</v>
      </c>
      <c r="BI18" s="291"/>
      <c r="BJ18" s="284"/>
      <c r="BK18" s="668">
        <f t="shared" si="52"/>
        <v>80536055.134839028</v>
      </c>
      <c r="BL18" s="668">
        <f>(BF18+ՀԵՐԹԱՊԱՀՈՒԹՅՈՒՆ!U31)*0.1</f>
        <v>7610975.8928446099</v>
      </c>
      <c r="BM18" s="681">
        <v>8</v>
      </c>
      <c r="BN18" s="349" t="s">
        <v>77</v>
      </c>
      <c r="BO18" s="676">
        <f t="shared" si="45"/>
        <v>308514674.59689271</v>
      </c>
      <c r="BP18" s="677">
        <f t="shared" si="54"/>
        <v>38</v>
      </c>
      <c r="BQ18" s="677">
        <f t="shared" si="55"/>
        <v>28</v>
      </c>
      <c r="BR18" s="677">
        <f t="shared" si="56"/>
        <v>0</v>
      </c>
      <c r="BS18" s="679">
        <f t="shared" si="57"/>
        <v>308514608.59689271</v>
      </c>
      <c r="BT18" s="676">
        <f t="shared" si="58"/>
        <v>92</v>
      </c>
      <c r="BU18" s="677">
        <f>+ԴԱՏԱՎՈՐ!AU233</f>
        <v>13</v>
      </c>
      <c r="BV18" s="678">
        <f>+'Ինքնավար, հայեցող., վարչ. պաշտ.'!D287</f>
        <v>13</v>
      </c>
      <c r="BW18" s="677">
        <f>ԾԱՌԱՅՈՂ!AM643</f>
        <v>38</v>
      </c>
      <c r="BX18" s="677">
        <f>ՏԵԽՆԻԿԱԿԱՆ!AB337</f>
        <v>28</v>
      </c>
      <c r="BY18" s="677">
        <v>0</v>
      </c>
      <c r="BZ18" s="284">
        <f t="shared" si="59"/>
        <v>310916865.78673482</v>
      </c>
      <c r="CA18" s="593">
        <f>+ԴԱՏԱՎՈՐ!BH233</f>
        <v>137373225.59999999</v>
      </c>
      <c r="CB18" s="678">
        <f>+'Ինքնավար, հայեցող., վարչ. պաշտ.'!AX287</f>
        <v>44039980.399999999</v>
      </c>
      <c r="CC18" s="593">
        <f>+ԾԱՌԱՅՈՂ!AX643</f>
        <v>75161033.010000005</v>
      </c>
      <c r="CD18" s="593">
        <f>+ՏԵԽՆԻԿԱԿԱՆ!AI337</f>
        <v>30735504</v>
      </c>
      <c r="CE18" s="284">
        <f>SUM('ՀԵՐԹԱՊԱՀՈՒԹՅՈՒՆ (2)'!Z18:Z19)</f>
        <v>8801557.7392712552</v>
      </c>
      <c r="CF18" s="291"/>
      <c r="CG18" s="284"/>
      <c r="CH18" s="668">
        <f t="shared" si="60"/>
        <v>81150074.394859076</v>
      </c>
      <c r="CI18" s="668">
        <f>(CC18+ՀԵՐԹԱՊԱՀՈՒԹՅՈՒՆ!Z31)*0.1</f>
        <v>7683315.8299223073</v>
      </c>
    </row>
    <row r="19" spans="2:87" ht="51" customHeight="1" thickBot="1">
      <c r="B19" s="348">
        <v>9</v>
      </c>
      <c r="C19" s="349" t="s">
        <v>79</v>
      </c>
      <c r="D19" s="676">
        <f t="shared" si="46"/>
        <v>69</v>
      </c>
      <c r="E19" s="677">
        <f>ԴԱՏԱՎՈՐ!D249</f>
        <v>10</v>
      </c>
      <c r="F19" s="678">
        <f>+'Ինքնավար, հայեցող., վարչ. պաշտ.'!D302</f>
        <v>10</v>
      </c>
      <c r="G19" s="677">
        <f>ԾԱՌԱՅՈՂ!E679</f>
        <v>29</v>
      </c>
      <c r="H19" s="677">
        <f>ՏԵԽՆԻԿԱԿԱՆ!D364</f>
        <v>20</v>
      </c>
      <c r="I19" s="677">
        <v>0</v>
      </c>
      <c r="J19" s="284">
        <f t="shared" si="47"/>
        <v>231881730.68894911</v>
      </c>
      <c r="K19" s="593">
        <f>ԴԱՏԱՎՈՐ!Q249</f>
        <v>101162074</v>
      </c>
      <c r="L19" s="678">
        <f>+'Ինքնավար, հայեցող., վարչ. պաշտ.'!N302</f>
        <v>33919899</v>
      </c>
      <c r="M19" s="593">
        <f>ԾԱՌԱՅՈՂ!N679</f>
        <v>55064549.030000001</v>
      </c>
      <c r="N19" s="593">
        <f>ՏԵԽՆԻԿԱԿԱՆ!K364</f>
        <v>21874608</v>
      </c>
      <c r="O19" s="284">
        <f>SUM(ՀԵՐԹԱՊԱՀՈՒԹՅՈՒՆ!H32:H33)</f>
        <v>8915000.6589490976</v>
      </c>
      <c r="P19" s="680"/>
      <c r="Q19" s="668">
        <f>60201*1000</f>
        <v>60201000</v>
      </c>
      <c r="R19" s="668">
        <f>5472.6*1000</f>
        <v>5472600</v>
      </c>
      <c r="S19" s="681">
        <v>15</v>
      </c>
      <c r="T19" s="349" t="s">
        <v>79</v>
      </c>
      <c r="U19" s="676">
        <f t="shared" si="34"/>
        <v>59</v>
      </c>
      <c r="V19" s="677">
        <f t="shared" si="35"/>
        <v>10</v>
      </c>
      <c r="W19" s="677">
        <f t="shared" si="36"/>
        <v>29</v>
      </c>
      <c r="X19" s="677">
        <f t="shared" si="37"/>
        <v>20</v>
      </c>
      <c r="Y19" s="677">
        <f t="shared" si="38"/>
        <v>0</v>
      </c>
      <c r="Z19" s="676">
        <f t="shared" si="48"/>
        <v>69</v>
      </c>
      <c r="AA19" s="677">
        <f>ԴԱՏԱՎՈՐ!R249</f>
        <v>10</v>
      </c>
      <c r="AB19" s="678">
        <f>+'Ինքնավար, հայեցող., վարչ. պաշտ.'!D302</f>
        <v>10</v>
      </c>
      <c r="AC19" s="677">
        <f>ԾԱՌԱՅՈՂ!O679</f>
        <v>29</v>
      </c>
      <c r="AD19" s="677">
        <f>ՏԵԽՆԻԿԱԿԱՆ!L364</f>
        <v>20</v>
      </c>
      <c r="AE19" s="677">
        <v>0</v>
      </c>
      <c r="AF19" s="284">
        <f t="shared" si="39"/>
        <v>234318502.08758622</v>
      </c>
      <c r="AG19" s="593">
        <f>+ԴԱՏԱՎՈՐ!AF249</f>
        <v>102383018.40000001</v>
      </c>
      <c r="AH19" s="678">
        <f>+'Ինքնավար, հայեցող., վարչ. պաշտ.'!Z302</f>
        <v>33919899</v>
      </c>
      <c r="AI19" s="593">
        <f>+ԾԱՌԱՅՈՂ!Z679</f>
        <v>56190844.199999996</v>
      </c>
      <c r="AJ19" s="593">
        <f>+ՏԵԽՆԻԿԱԿԱՆ!S364</f>
        <v>21874608</v>
      </c>
      <c r="AK19" s="284">
        <f>SUM('ՀԵՐԹԱՊԱՀՈՒԹՅՈՒՆ (2)'!M20:M21)</f>
        <v>8792108.5786535293</v>
      </c>
      <c r="AL19" s="291"/>
      <c r="AM19" s="284"/>
      <c r="AN19" s="668">
        <f t="shared" si="49"/>
        <v>61165921.302561574</v>
      </c>
      <c r="AO19" s="668">
        <f>(AI19+ՀԵՐԹԱՊԱՀՈՒԹՅՈՒՆ!M33)*0.1</f>
        <v>5782222.1510344828</v>
      </c>
      <c r="AP19" s="681">
        <v>9</v>
      </c>
      <c r="AQ19" s="349" t="s">
        <v>79</v>
      </c>
      <c r="AR19" s="676">
        <f t="shared" si="40"/>
        <v>234318551.08758622</v>
      </c>
      <c r="AS19" s="677">
        <f t="shared" si="41"/>
        <v>29</v>
      </c>
      <c r="AT19" s="677">
        <f t="shared" si="42"/>
        <v>20</v>
      </c>
      <c r="AU19" s="677">
        <f t="shared" si="43"/>
        <v>0</v>
      </c>
      <c r="AV19" s="677">
        <f t="shared" si="44"/>
        <v>234318502.08758622</v>
      </c>
      <c r="AW19" s="676">
        <f t="shared" si="50"/>
        <v>69</v>
      </c>
      <c r="AX19" s="677">
        <f>ԴԱՏԱՎՈՐ!AG249</f>
        <v>10</v>
      </c>
      <c r="AY19" s="678">
        <f>+'Ինքնավար, հայեցող., վարչ. պաշտ.'!D302</f>
        <v>10</v>
      </c>
      <c r="AZ19" s="677">
        <f>ԾԱՌԱՅՈՂ!AA679</f>
        <v>29</v>
      </c>
      <c r="BA19" s="677">
        <f>ՏԵԽՆԻԿԱԿԱՆ!T364</f>
        <v>20</v>
      </c>
      <c r="BB19" s="677">
        <v>0</v>
      </c>
      <c r="BC19" s="284">
        <f t="shared" si="51"/>
        <v>236803519.86931035</v>
      </c>
      <c r="BD19" s="593">
        <f>+ԴԱՏԱՎՈՐ!AT249</f>
        <v>103431998.8</v>
      </c>
      <c r="BE19" s="678">
        <f>+'Ինքնավար, հայեցող., վարչ. պաշտ.'!AL302</f>
        <v>33919899</v>
      </c>
      <c r="BF19" s="593">
        <f>+ԾԱՌԱՅՈՂ!AL679</f>
        <v>57471975.999999985</v>
      </c>
      <c r="BG19" s="593">
        <f>+ՏԵԽՆԻԿԱԿԱՆ!AA364</f>
        <v>21874608</v>
      </c>
      <c r="BH19" s="284">
        <f>SUM('ՀԵՐԹԱՊԱՀՈՒԹՅՈՒՆ (2)'!U20:U21)</f>
        <v>8828679.980295565</v>
      </c>
      <c r="BI19" s="291"/>
      <c r="BJ19" s="284"/>
      <c r="BK19" s="668">
        <f t="shared" si="52"/>
        <v>61742640.38170772</v>
      </c>
      <c r="BL19" s="668">
        <f>(BF19+ՀԵՐԹԱՊԱՀՈՒԹՅՈՒՆ!U33)*0.1</f>
        <v>5915508.1523809507</v>
      </c>
      <c r="BM19" s="681">
        <v>9</v>
      </c>
      <c r="BN19" s="349" t="s">
        <v>79</v>
      </c>
      <c r="BO19" s="676">
        <f t="shared" si="45"/>
        <v>236803568.86931035</v>
      </c>
      <c r="BP19" s="677">
        <f t="shared" si="54"/>
        <v>29</v>
      </c>
      <c r="BQ19" s="677">
        <f t="shared" si="55"/>
        <v>20</v>
      </c>
      <c r="BR19" s="677">
        <f t="shared" si="56"/>
        <v>0</v>
      </c>
      <c r="BS19" s="679">
        <f t="shared" si="57"/>
        <v>236803519.86931035</v>
      </c>
      <c r="BT19" s="676">
        <f t="shared" si="58"/>
        <v>69</v>
      </c>
      <c r="BU19" s="677">
        <f>+ԴԱՏԱՎՈՐ!AU249</f>
        <v>10</v>
      </c>
      <c r="BV19" s="678">
        <f>+'Ինքնավար, հայեցող., վարչ. պաշտ.'!D302</f>
        <v>10</v>
      </c>
      <c r="BW19" s="677">
        <f>ԾԱՌԱՅՈՂ!AM679</f>
        <v>29</v>
      </c>
      <c r="BX19" s="677">
        <f>ՏԵԽՆԻԿԱԿԱՆ!AB364</f>
        <v>20</v>
      </c>
      <c r="BY19" s="677">
        <v>0</v>
      </c>
      <c r="BZ19" s="284">
        <f t="shared" si="59"/>
        <v>238870675.39413792</v>
      </c>
      <c r="CA19" s="593">
        <f>+ԴԱՏԱՎՈՐ!BH249</f>
        <v>104480979.2</v>
      </c>
      <c r="CB19" s="678">
        <f>+'Ինքնավար, հայեցող., վարչ. պաշտ.'!AX302</f>
        <v>33919899</v>
      </c>
      <c r="CC19" s="593">
        <f>+ԾԱՌԱՅՈՂ!AX679</f>
        <v>58366188.800000004</v>
      </c>
      <c r="CD19" s="593">
        <f>+ՏԵԽՆԻԿԱԿԱՆ!AI364</f>
        <v>21874608</v>
      </c>
      <c r="CE19" s="284">
        <f>SUM('ՀԵՐԹԱՊԱՀՈՒԹՅՈՒՆ (2)'!Z20:Z21)</f>
        <v>8854206.327750409</v>
      </c>
      <c r="CF19" s="291"/>
      <c r="CG19" s="284"/>
      <c r="CH19" s="668">
        <f t="shared" si="60"/>
        <v>62241214.562134638</v>
      </c>
      <c r="CI19" s="668">
        <f>(CC19+ՀԵՐԹԱՊԱՀՈՒԹՅՈՒՆ!Z33)*0.1</f>
        <v>6007549.836190477</v>
      </c>
    </row>
    <row r="20" spans="2:87" ht="51" customHeight="1" thickBot="1">
      <c r="B20" s="348">
        <v>10</v>
      </c>
      <c r="C20" s="349" t="s">
        <v>80</v>
      </c>
      <c r="D20" s="676">
        <f t="shared" si="46"/>
        <v>80</v>
      </c>
      <c r="E20" s="677">
        <f>ԴԱՏԱՎՈՐ!D265</f>
        <v>10</v>
      </c>
      <c r="F20" s="678">
        <f>+'Ինքնավար, հայեցող., վարչ. պաշտ.'!D317</f>
        <v>10</v>
      </c>
      <c r="G20" s="677">
        <f>ԾԱՌԱՅՈՂ!E717</f>
        <v>31</v>
      </c>
      <c r="H20" s="677">
        <f>ՏԵԽՆԻԿԱԿԱՆ!D400</f>
        <v>29</v>
      </c>
      <c r="I20" s="677">
        <v>0</v>
      </c>
      <c r="J20" s="284">
        <f t="shared" si="47"/>
        <v>251583483.69800308</v>
      </c>
      <c r="K20" s="593">
        <f>ԴԱՏԱՎՈՐ!Q265</f>
        <v>98784337.599999994</v>
      </c>
      <c r="L20" s="678">
        <f>+'Ինքնավար, հայեցող., վարչ. պաշտ.'!N317</f>
        <v>34744122.400000006</v>
      </c>
      <c r="M20" s="593">
        <f>ԾԱՌԱՅՈՂ!N717</f>
        <v>62963731.399999999</v>
      </c>
      <c r="N20" s="593">
        <f>ՏԵԽՆԻԿԱԿԱՆ!K400</f>
        <v>34677192</v>
      </c>
      <c r="O20" s="284">
        <f>SUM(ՀԵՐԹԱՊԱՀՈՒԹՅՈՒՆ!H34:H35)</f>
        <v>8862566.9646697398</v>
      </c>
      <c r="P20" s="680"/>
      <c r="Q20" s="668">
        <f>63139.6*1000</f>
        <v>63139600</v>
      </c>
      <c r="R20" s="668">
        <f>6169.6*1000</f>
        <v>6169600</v>
      </c>
      <c r="S20" s="681">
        <v>16</v>
      </c>
      <c r="T20" s="349" t="s">
        <v>80</v>
      </c>
      <c r="U20" s="676">
        <f t="shared" si="34"/>
        <v>70</v>
      </c>
      <c r="V20" s="677">
        <f t="shared" si="35"/>
        <v>10</v>
      </c>
      <c r="W20" s="677">
        <f t="shared" si="36"/>
        <v>31</v>
      </c>
      <c r="X20" s="677">
        <f t="shared" si="37"/>
        <v>29</v>
      </c>
      <c r="Y20" s="677">
        <f t="shared" si="38"/>
        <v>0</v>
      </c>
      <c r="Z20" s="676">
        <f t="shared" si="48"/>
        <v>80</v>
      </c>
      <c r="AA20" s="677">
        <f>ԴԱՏԱՎՈՐ!R265</f>
        <v>10</v>
      </c>
      <c r="AB20" s="678">
        <f>+'Ինքնավար, հայեցող., վարչ. պաշտ.'!D317</f>
        <v>10</v>
      </c>
      <c r="AC20" s="677">
        <f>ԾԱՌԱՅՈՂ!O717</f>
        <v>31</v>
      </c>
      <c r="AD20" s="677">
        <f>ՏԵԽՆԻԿԱԿԱՆ!L400</f>
        <v>29</v>
      </c>
      <c r="AE20" s="677">
        <v>0</v>
      </c>
      <c r="AF20" s="284">
        <f t="shared" si="39"/>
        <v>257027738.62695339</v>
      </c>
      <c r="AG20" s="593">
        <f>+ԴԱՏԱՎՈՐ!AF265</f>
        <v>102309599.59999999</v>
      </c>
      <c r="AH20" s="678">
        <f>+'Ինքնավար, հայեցող., վարչ. պաշտ.'!Z317</f>
        <v>34744122.400000006</v>
      </c>
      <c r="AI20" s="593">
        <f>+ԾԱՌԱՅՈՂ!Z717</f>
        <v>64158881.199999996</v>
      </c>
      <c r="AJ20" s="593">
        <f>+ՏԵԽՆԻԿԱԿԱՆ!S400</f>
        <v>34677192</v>
      </c>
      <c r="AK20" s="284">
        <f>SUM('ՀԵՐԹԱՊԱՀՈՒԹՅՈՒՆ (2)'!M22:M23)</f>
        <v>8898527.3018603846</v>
      </c>
      <c r="AL20" s="291"/>
      <c r="AM20" s="284"/>
      <c r="AN20" s="668">
        <f t="shared" si="49"/>
        <v>66855494.336856112</v>
      </c>
      <c r="AO20" s="668">
        <f>(AI20+ՀԵՐԹԱՊԱՀՈՒԹՅՈՒՆ!M35)*0.1</f>
        <v>6581002.4137019962</v>
      </c>
      <c r="AP20" s="681">
        <v>10</v>
      </c>
      <c r="AQ20" s="349" t="s">
        <v>80</v>
      </c>
      <c r="AR20" s="676">
        <f t="shared" si="40"/>
        <v>257027798.62695339</v>
      </c>
      <c r="AS20" s="677">
        <f t="shared" si="41"/>
        <v>31</v>
      </c>
      <c r="AT20" s="677">
        <f t="shared" si="42"/>
        <v>29</v>
      </c>
      <c r="AU20" s="677">
        <f t="shared" si="43"/>
        <v>0</v>
      </c>
      <c r="AV20" s="677">
        <f t="shared" si="44"/>
        <v>257027738.62695339</v>
      </c>
      <c r="AW20" s="676">
        <f t="shared" si="50"/>
        <v>80</v>
      </c>
      <c r="AX20" s="677">
        <f>ԴԱՏԱՎՈՐ!AG265</f>
        <v>10</v>
      </c>
      <c r="AY20" s="678">
        <f>+'Ինքնավար, հայեցող., վարչ. պաշտ.'!D317</f>
        <v>10</v>
      </c>
      <c r="AZ20" s="677">
        <f>ԾԱՌԱՅՈՂ!AA717</f>
        <v>31</v>
      </c>
      <c r="BA20" s="677">
        <f>ՏԵԽՆԻԿԱԿԱՆ!T400</f>
        <v>29</v>
      </c>
      <c r="BB20" s="677">
        <v>0</v>
      </c>
      <c r="BC20" s="284">
        <f t="shared" si="51"/>
        <v>259541195.17405015</v>
      </c>
      <c r="BD20" s="593">
        <f>+ԴԱՏԱՎՈՐ!AT265</f>
        <v>103908864.8</v>
      </c>
      <c r="BE20" s="678">
        <f>+'Ինքնավար, հայեցող., վարչ. պաշտ.'!AL317</f>
        <v>34744122.400000006</v>
      </c>
      <c r="BF20" s="593">
        <f>+ԾԱՌԱՅՈՂ!AL717</f>
        <v>64932719.199999996</v>
      </c>
      <c r="BG20" s="593">
        <f>+ՏԵԽՆԻԿԱԿԱՆ!AA400</f>
        <v>34677192</v>
      </c>
      <c r="BH20" s="284">
        <f>SUM('ՀԵՐԹԱՊԱՀՈՒԹՅՈՒՆ (2)'!U22:U23)</f>
        <v>8919192.2419525515</v>
      </c>
      <c r="BI20" s="291"/>
      <c r="BJ20" s="284"/>
      <c r="BK20" s="668">
        <f t="shared" si="52"/>
        <v>67492683.845734745</v>
      </c>
      <c r="BL20" s="668">
        <f>(BF20+ՀԵՐԹԱՊԱՀՈՒԹՅՈՒՆ!U35)*0.1</f>
        <v>6661943.3468509987</v>
      </c>
      <c r="BM20" s="681">
        <v>10</v>
      </c>
      <c r="BN20" s="349" t="s">
        <v>80</v>
      </c>
      <c r="BO20" s="676">
        <f t="shared" si="45"/>
        <v>259541255.17405015</v>
      </c>
      <c r="BP20" s="677">
        <f t="shared" si="54"/>
        <v>31</v>
      </c>
      <c r="BQ20" s="677">
        <f t="shared" si="55"/>
        <v>29</v>
      </c>
      <c r="BR20" s="677">
        <f t="shared" si="56"/>
        <v>0</v>
      </c>
      <c r="BS20" s="679">
        <f t="shared" si="57"/>
        <v>259541195.17405015</v>
      </c>
      <c r="BT20" s="676">
        <f t="shared" si="58"/>
        <v>80</v>
      </c>
      <c r="BU20" s="677">
        <f>+ԴԱՏԱՎՈՐ!AU265</f>
        <v>10</v>
      </c>
      <c r="BV20" s="678">
        <f>+'Ինքնավար, հայեցող., վարչ. պաշտ.'!D317</f>
        <v>10</v>
      </c>
      <c r="BW20" s="677">
        <f>ԾԱՌԱՅՈՂ!AM717</f>
        <v>31</v>
      </c>
      <c r="BX20" s="677">
        <f>ՏԵԽՆԻԿԱԿԱՆ!AB400</f>
        <v>29</v>
      </c>
      <c r="BY20" s="677">
        <v>0</v>
      </c>
      <c r="BZ20" s="284">
        <f t="shared" si="59"/>
        <v>262254126.76082438</v>
      </c>
      <c r="CA20" s="593">
        <f>+ԴԱՏԱՎՈՐ!BH265</f>
        <v>105336166</v>
      </c>
      <c r="CB20" s="678">
        <f>+'Ինքնավար, հայեցող., վարչ. պաշտ.'!AX317</f>
        <v>34744122.400000006</v>
      </c>
      <c r="CC20" s="593">
        <f>+ԾԱՌԱՅՈՂ!AX717</f>
        <v>66059083.400000006</v>
      </c>
      <c r="CD20" s="593">
        <f>+ՏԵԽՆԻԿԱԿԱՆ!AI400</f>
        <v>34677192</v>
      </c>
      <c r="CE20" s="284">
        <f>SUM('ՀԵՐԹԱՊԱՀՈՒԹՅՈՒՆ (2)'!Z22:Z23)</f>
        <v>8949271.2103089262</v>
      </c>
      <c r="CF20" s="291"/>
      <c r="CG20" s="284"/>
      <c r="CH20" s="668">
        <f t="shared" si="60"/>
        <v>68152082.983737841</v>
      </c>
      <c r="CI20" s="668">
        <f>(CC20+ՀԵՐԹԱՊԱՀՈՒԹՅՈՒՆ!Z35)*0.1</f>
        <v>6777667.5193548398</v>
      </c>
    </row>
    <row r="21" spans="2:87" ht="51" customHeight="1" thickBot="1">
      <c r="B21" s="348">
        <v>11</v>
      </c>
      <c r="C21" s="349" t="s">
        <v>81</v>
      </c>
      <c r="D21" s="676">
        <f t="shared" si="46"/>
        <v>96</v>
      </c>
      <c r="E21" s="677">
        <f>ԴԱՏԱՎՈՐ!D284</f>
        <v>13</v>
      </c>
      <c r="F21" s="678">
        <f>+'Ինքնավար, հայեցող., վարչ. պաշտ.'!D335</f>
        <v>13</v>
      </c>
      <c r="G21" s="677">
        <f>ԾԱՌԱՅՈՂ!E761</f>
        <v>37</v>
      </c>
      <c r="H21" s="677">
        <f>ՏԵԽՆԻԿԱԿԱՆ!D440</f>
        <v>33</v>
      </c>
      <c r="I21" s="677">
        <v>0</v>
      </c>
      <c r="J21" s="284">
        <f t="shared" si="47"/>
        <v>307399910.31182557</v>
      </c>
      <c r="K21" s="593">
        <f>ԴԱՏԱՎՈՐ!Q284</f>
        <v>131920545.25</v>
      </c>
      <c r="L21" s="678">
        <f>+'Ինքնավար, հայեցող., վարչ. պաշտ.'!N335</f>
        <v>44039980.400000006</v>
      </c>
      <c r="M21" s="593">
        <f>ԾԱՌԱՅՈՂ!N761</f>
        <v>72345215.100000009</v>
      </c>
      <c r="N21" s="593">
        <f>ՏԵԽՆԻԿԱԿԱՆ!K440</f>
        <v>36123228</v>
      </c>
      <c r="O21" s="284">
        <f>SUM(ՀԵՐԹԱՊԱՀՈՒԹՅՈՒՆ!H36:H37)</f>
        <v>8935574.8951588944</v>
      </c>
      <c r="P21" s="680"/>
      <c r="Q21" s="668">
        <f>77057.3*1000</f>
        <v>77057300</v>
      </c>
      <c r="R21" s="668">
        <f>7154.9*1000</f>
        <v>7154900</v>
      </c>
      <c r="S21" s="681">
        <v>17</v>
      </c>
      <c r="T21" s="349" t="s">
        <v>81</v>
      </c>
      <c r="U21" s="676">
        <f t="shared" si="34"/>
        <v>83</v>
      </c>
      <c r="V21" s="677">
        <f t="shared" si="35"/>
        <v>13</v>
      </c>
      <c r="W21" s="677">
        <f t="shared" si="36"/>
        <v>37</v>
      </c>
      <c r="X21" s="677">
        <f t="shared" si="37"/>
        <v>33</v>
      </c>
      <c r="Y21" s="677">
        <f t="shared" si="38"/>
        <v>0</v>
      </c>
      <c r="Z21" s="676">
        <f t="shared" si="48"/>
        <v>96</v>
      </c>
      <c r="AA21" s="677">
        <f>ԴԱՏԱՎՈՐ!R284</f>
        <v>13</v>
      </c>
      <c r="AB21" s="678">
        <f>+'Ինքնավար, հայեցող., վարչ. պաշտ.'!D335</f>
        <v>13</v>
      </c>
      <c r="AC21" s="677">
        <f>ԾԱՌԱՅՈՂ!O761</f>
        <v>37</v>
      </c>
      <c r="AD21" s="677">
        <f>ՏԵԽՆԻԿԱԿԱՆ!L440</f>
        <v>33</v>
      </c>
      <c r="AE21" s="677">
        <v>0</v>
      </c>
      <c r="AF21" s="284">
        <f t="shared" si="39"/>
        <v>309984258.82219857</v>
      </c>
      <c r="AG21" s="593">
        <f>+ԴԱՏԱՎՈՐ!AF284</f>
        <v>133468221.25</v>
      </c>
      <c r="AH21" s="678">
        <f>+'Ինքնավար, հայեցող., վարչ. պաշտ.'!Z335</f>
        <v>44039980.400000006</v>
      </c>
      <c r="AI21" s="593">
        <f>+ԾԱՌԱՅՈՂ!Z761</f>
        <v>72800919.699999988</v>
      </c>
      <c r="AJ21" s="593">
        <f>+ՏԵԽՆԻԿԱԿԱՆ!S440</f>
        <v>36123228</v>
      </c>
      <c r="AK21" s="284">
        <f>SUM('ՀԵՐԹԱՊԱՀՈՒԹՅՈՒՆ (2)'!M24:M25)</f>
        <v>8790754.2901890911</v>
      </c>
      <c r="AL21" s="291"/>
      <c r="AM21" s="284"/>
      <c r="AN21" s="668">
        <f t="shared" si="49"/>
        <v>81122167.546509758</v>
      </c>
      <c r="AO21" s="668">
        <f>(AI21+ՀԵՐԹԱՊԱՀՈՒԹՅՈՒՆ!M37)*0.1</f>
        <v>7444763.545546975</v>
      </c>
      <c r="AP21" s="681">
        <v>11</v>
      </c>
      <c r="AQ21" s="349" t="s">
        <v>81</v>
      </c>
      <c r="AR21" s="676">
        <f t="shared" si="40"/>
        <v>309984328.82219857</v>
      </c>
      <c r="AS21" s="677">
        <f t="shared" si="41"/>
        <v>37</v>
      </c>
      <c r="AT21" s="677">
        <f t="shared" si="42"/>
        <v>33</v>
      </c>
      <c r="AU21" s="677">
        <f t="shared" si="43"/>
        <v>0</v>
      </c>
      <c r="AV21" s="677">
        <f t="shared" si="44"/>
        <v>309984258.82219857</v>
      </c>
      <c r="AW21" s="676">
        <f t="shared" si="50"/>
        <v>96</v>
      </c>
      <c r="AX21" s="677">
        <f>ԴԱՏԱՎՈՐ!AG284</f>
        <v>13</v>
      </c>
      <c r="AY21" s="678">
        <f>+'Ինքնավար, հայեցող., վարչ. պաշտ.'!D335</f>
        <v>13</v>
      </c>
      <c r="AZ21" s="677">
        <f>ԾԱՌԱՅՈՂ!AA761</f>
        <v>37</v>
      </c>
      <c r="BA21" s="677">
        <f>ՏԵԽՆԻԿԱԿԱՆ!T440</f>
        <v>33</v>
      </c>
      <c r="BB21" s="677">
        <v>0</v>
      </c>
      <c r="BC21" s="284">
        <f t="shared" si="51"/>
        <v>312892303.2359823</v>
      </c>
      <c r="BD21" s="593">
        <f>+ԴԱՏԱՎՈՐ!AT284</f>
        <v>135015897.25</v>
      </c>
      <c r="BE21" s="678">
        <f>+'Ինքնավար, հայեցող., վարչ. պաշտ.'!AL335</f>
        <v>44039980.400000006</v>
      </c>
      <c r="BF21" s="593">
        <f>+ԾԱՌԱՅՈՂ!AL761</f>
        <v>73996069.5</v>
      </c>
      <c r="BG21" s="593">
        <f>+ՏԵԽՆԻԿԱԿԱՆ!AA440</f>
        <v>36123228</v>
      </c>
      <c r="BH21" s="284">
        <f>SUM('ՀԵՐԹԱՊԱՀՈՒԹՅՈՒՆ (2)'!U24:U25)</f>
        <v>8817494.5985545982</v>
      </c>
      <c r="BI21" s="291"/>
      <c r="BJ21" s="284"/>
      <c r="BK21" s="668">
        <f t="shared" si="52"/>
        <v>81829345.449469849</v>
      </c>
      <c r="BL21" s="668">
        <f>(BF21+ՀԵՐԹԱՊԱՀՈՒԹՅՈՒՆ!U37)*0.1</f>
        <v>7568455.4750965256</v>
      </c>
      <c r="BM21" s="681">
        <v>11</v>
      </c>
      <c r="BN21" s="349" t="s">
        <v>81</v>
      </c>
      <c r="BO21" s="676">
        <f t="shared" si="45"/>
        <v>312892373.2359823</v>
      </c>
      <c r="BP21" s="677">
        <f t="shared" si="54"/>
        <v>37</v>
      </c>
      <c r="BQ21" s="677">
        <f t="shared" si="55"/>
        <v>33</v>
      </c>
      <c r="BR21" s="677">
        <f t="shared" si="56"/>
        <v>0</v>
      </c>
      <c r="BS21" s="679">
        <f t="shared" si="57"/>
        <v>312892303.2359823</v>
      </c>
      <c r="BT21" s="676">
        <f t="shared" si="58"/>
        <v>96</v>
      </c>
      <c r="BU21" s="677">
        <f>+ԴԱՏԱՎՈՐ!AU284</f>
        <v>13</v>
      </c>
      <c r="BV21" s="678">
        <f>+'Ինքնավար, հայեցող., վարչ. պաշտ.'!D335</f>
        <v>13</v>
      </c>
      <c r="BW21" s="677">
        <f>ԾԱՌԱՅՈՂ!AM761</f>
        <v>37</v>
      </c>
      <c r="BX21" s="677">
        <f>ՏԵԽՆԻԿԱԿԱՆ!AB440</f>
        <v>33</v>
      </c>
      <c r="BY21" s="677">
        <v>0</v>
      </c>
      <c r="BZ21" s="284">
        <f t="shared" si="59"/>
        <v>315509046.93494177</v>
      </c>
      <c r="CA21" s="593">
        <f>+ԴԱՏԱՎՈՐ!BH284</f>
        <v>136563573.25</v>
      </c>
      <c r="CB21" s="678">
        <f>+'Ինքնավար, հայեցող., վարչ. պաշտ.'!AX335</f>
        <v>44039980.400000006</v>
      </c>
      <c r="CC21" s="593">
        <f>+ԾԱՌԱՅՈՂ!AX761</f>
        <v>74919946.090000018</v>
      </c>
      <c r="CD21" s="593">
        <f>+ՏԵԽՆԻԿԱԿԱՆ!AI440</f>
        <v>36123228</v>
      </c>
      <c r="CE21" s="284">
        <f>SUM('ՀԵՐԹԱՊԱՀՈՒԹՅՈՒՆ (2)'!Z24:Z25)</f>
        <v>8838078.8647064641</v>
      </c>
      <c r="CF21" s="291"/>
      <c r="CG21" s="284"/>
      <c r="CH21" s="668">
        <f t="shared" si="60"/>
        <v>82482485.772206008</v>
      </c>
      <c r="CI21" s="668">
        <f>(CC21+ՀԵՐԹԱՊԱՀՈՒԹՅՈՒՆ!Z37)*0.1</f>
        <v>7662956.2092059227</v>
      </c>
    </row>
    <row r="22" spans="2:87" ht="51" customHeight="1" thickBot="1">
      <c r="B22" s="348">
        <v>12</v>
      </c>
      <c r="C22" s="349" t="s">
        <v>82</v>
      </c>
      <c r="D22" s="676">
        <f t="shared" si="46"/>
        <v>78</v>
      </c>
      <c r="E22" s="677">
        <f>ԴԱՏԱՎՈՐ!D301</f>
        <v>11</v>
      </c>
      <c r="F22" s="678">
        <f>+'Ինքնավար, հայեցող., վարչ. պաշտ.'!D351</f>
        <v>11</v>
      </c>
      <c r="G22" s="677">
        <f>ԾԱՌԱՅՈՂ!E801</f>
        <v>33</v>
      </c>
      <c r="H22" s="677">
        <f>ՏԵԽՆԻԿԱԿԱՆ!D470</f>
        <v>23</v>
      </c>
      <c r="I22" s="677">
        <v>0</v>
      </c>
      <c r="J22" s="284">
        <f t="shared" si="47"/>
        <v>247606694.09969699</v>
      </c>
      <c r="K22" s="593">
        <f>ԴԱՏԱՎՈՐ!Q301</f>
        <v>103625506.40000001</v>
      </c>
      <c r="L22" s="678">
        <f>+'Ինքնավար, հայեցող., վարչ. պաշտ.'!N351</f>
        <v>37256000.600000001</v>
      </c>
      <c r="M22" s="593">
        <f>ԾԱՌԱՅՈՂ!N801</f>
        <v>60865778.130000018</v>
      </c>
      <c r="N22" s="593">
        <f>ՏԵԽՆԻԿԱԿԱՆ!K470</f>
        <v>25368948</v>
      </c>
      <c r="O22" s="284">
        <f>SUM(ՀԵՐԹԱՊԱՀՈՒԹՅՈՒՆ!H38:H39)</f>
        <v>8855344.3030303027</v>
      </c>
      <c r="P22" s="680"/>
      <c r="Q22" s="668">
        <f>63695.7*1000</f>
        <v>63695700</v>
      </c>
      <c r="R22" s="668">
        <f>6115*1000</f>
        <v>6115000</v>
      </c>
      <c r="S22" s="681">
        <v>18</v>
      </c>
      <c r="T22" s="349" t="s">
        <v>82</v>
      </c>
      <c r="U22" s="676">
        <f t="shared" si="34"/>
        <v>67</v>
      </c>
      <c r="V22" s="677">
        <f t="shared" si="35"/>
        <v>11</v>
      </c>
      <c r="W22" s="677">
        <f t="shared" si="36"/>
        <v>33</v>
      </c>
      <c r="X22" s="677">
        <f t="shared" si="37"/>
        <v>23</v>
      </c>
      <c r="Y22" s="677">
        <f t="shared" si="38"/>
        <v>0</v>
      </c>
      <c r="Z22" s="676">
        <f t="shared" si="48"/>
        <v>78</v>
      </c>
      <c r="AA22" s="677">
        <f>ԴԱՏԱՎՈՐ!R301</f>
        <v>11</v>
      </c>
      <c r="AB22" s="678">
        <f>+'Ինքնավար, հայեցող., վարչ. պաշտ.'!D351</f>
        <v>11</v>
      </c>
      <c r="AC22" s="677">
        <f>ԾԱՌԱՅՈՂ!O801</f>
        <v>33</v>
      </c>
      <c r="AD22" s="677">
        <f>ՏԵԽՆԻԿԱԿԱՆ!L470</f>
        <v>23</v>
      </c>
      <c r="AE22" s="677">
        <v>0</v>
      </c>
      <c r="AF22" s="284">
        <f t="shared" si="39"/>
        <v>250516481.91280305</v>
      </c>
      <c r="AG22" s="593">
        <f>+ԴԱՏԱՎՈՐ!AF301</f>
        <v>105534306.8</v>
      </c>
      <c r="AH22" s="678">
        <f>+'Ինքնավար, հայեցող., վարչ. պաշտ.'!Z351</f>
        <v>37256000.600000001</v>
      </c>
      <c r="AI22" s="593">
        <f>+ԾԱՌԱՅՈՂ!Z801</f>
        <v>61704962.450000003</v>
      </c>
      <c r="AJ22" s="593">
        <f>+ՏԵԽՆԻԿԱԿԱՆ!S470</f>
        <v>25368948</v>
      </c>
      <c r="AK22" s="284">
        <f>SUM('ՀԵՐԹԱՊԱՀՈՒԹՅՈՒՆ (2)'!M26:M27)</f>
        <v>8722907.7812409811</v>
      </c>
      <c r="AL22" s="291"/>
      <c r="AM22" s="284"/>
      <c r="AN22" s="668">
        <f t="shared" si="49"/>
        <v>65248887.735569991</v>
      </c>
      <c r="AO22" s="668">
        <f>(AI22+ՀԵՐԹԱՊԱՀՈՒԹՅՈՒՆ!M39)*0.1</f>
        <v>6327249.9538023099</v>
      </c>
      <c r="AP22" s="681">
        <v>12</v>
      </c>
      <c r="AQ22" s="349" t="s">
        <v>82</v>
      </c>
      <c r="AR22" s="676">
        <f t="shared" si="40"/>
        <v>250516537.91280305</v>
      </c>
      <c r="AS22" s="677">
        <f t="shared" si="41"/>
        <v>33</v>
      </c>
      <c r="AT22" s="677">
        <f t="shared" si="42"/>
        <v>23</v>
      </c>
      <c r="AU22" s="677">
        <f t="shared" si="43"/>
        <v>0</v>
      </c>
      <c r="AV22" s="677">
        <f t="shared" si="44"/>
        <v>250516481.91280305</v>
      </c>
      <c r="AW22" s="676">
        <f t="shared" si="50"/>
        <v>78</v>
      </c>
      <c r="AX22" s="677">
        <f>ԴԱՏԱՎՈՐ!AG301</f>
        <v>11</v>
      </c>
      <c r="AY22" s="678">
        <f>+'Ինքնավար, հայեցող., վարչ. պաշտ.'!D351</f>
        <v>11</v>
      </c>
      <c r="AZ22" s="677">
        <f>ԾԱՌԱՅՈՂ!AA801</f>
        <v>33</v>
      </c>
      <c r="BA22" s="677">
        <f>ՏԵԽՆԻԿԱԿԱՆ!T470</f>
        <v>23</v>
      </c>
      <c r="BB22" s="677">
        <v>0</v>
      </c>
      <c r="BC22" s="284">
        <f t="shared" si="51"/>
        <v>254038474.99340907</v>
      </c>
      <c r="BD22" s="593">
        <f>+ԴԱՏԱՎՈՐ!AT301</f>
        <v>107443107.2</v>
      </c>
      <c r="BE22" s="678">
        <f>+'Ինքնավար, հայեցող., վարչ. պաշտ.'!AL351</f>
        <v>37256000.600000001</v>
      </c>
      <c r="BF22" s="593">
        <f>+ԾԱՌԱՅՈՂ!AL801</f>
        <v>63115067.249999978</v>
      </c>
      <c r="BG22" s="593">
        <f>+ՏԵԽՆԻԿԱԿԱՆ!AA470</f>
        <v>25368948</v>
      </c>
      <c r="BH22" s="284">
        <f>SUM('ՀԵՐԹԱՊԱՀՈՒԹՅՈՒՆ (2)'!U26:U27)</f>
        <v>8758281.7056277059</v>
      </c>
      <c r="BI22" s="291"/>
      <c r="BJ22" s="284"/>
      <c r="BK22" s="668">
        <f t="shared" si="52"/>
        <v>66109166.611645013</v>
      </c>
      <c r="BL22" s="668">
        <f>(BF22+ՀԵՐԹԱՊԱՀՈՒԹՅՈՒՆ!U39)*0.1</f>
        <v>6473254.8150432883</v>
      </c>
      <c r="BM22" s="681">
        <v>12</v>
      </c>
      <c r="BN22" s="349" t="s">
        <v>82</v>
      </c>
      <c r="BO22" s="676">
        <f t="shared" si="45"/>
        <v>254038530.99340907</v>
      </c>
      <c r="BP22" s="677">
        <f t="shared" si="54"/>
        <v>33</v>
      </c>
      <c r="BQ22" s="677">
        <f t="shared" si="55"/>
        <v>23</v>
      </c>
      <c r="BR22" s="677">
        <f t="shared" si="56"/>
        <v>0</v>
      </c>
      <c r="BS22" s="679">
        <f t="shared" si="57"/>
        <v>254038474.99340907</v>
      </c>
      <c r="BT22" s="676">
        <f t="shared" si="58"/>
        <v>78</v>
      </c>
      <c r="BU22" s="677">
        <f>+ԴԱՏԱՎՈՐ!AU301</f>
        <v>11</v>
      </c>
      <c r="BV22" s="678">
        <f>+'Ինքնավար, հայեցող., վարչ. պաշտ.'!D351</f>
        <v>11</v>
      </c>
      <c r="BW22" s="677">
        <f>ԾԱՌԱՅՈՂ!AM801</f>
        <v>33</v>
      </c>
      <c r="BX22" s="677">
        <f>ՏԵԽՆԻԿԱԿԱՆ!AB470</f>
        <v>23</v>
      </c>
      <c r="BY22" s="677">
        <v>0</v>
      </c>
      <c r="BZ22" s="284">
        <f t="shared" si="59"/>
        <v>257213759.13754544</v>
      </c>
      <c r="CA22" s="593">
        <f>+ԴԱՏԱՎՈՐ!BH301</f>
        <v>109351907.59999999</v>
      </c>
      <c r="CB22" s="678">
        <f>+'Ինքնավար, հայեցող., վարչ. պաշտ.'!AX351</f>
        <v>37256000.600000001</v>
      </c>
      <c r="CC22" s="593">
        <f>+ԾԱՌԱՅՈՂ!AX801</f>
        <v>64203169.459999979</v>
      </c>
      <c r="CD22" s="593">
        <f>+ՏԵԽՆԻԿԱԿԱՆ!AI470</f>
        <v>25368948</v>
      </c>
      <c r="CE22" s="284">
        <f>SUM('ՀԵՐԹԱՊԱՀՈՒԹՅՈՒՆ (2)'!Z26:Z27)</f>
        <v>8785459.2329004314</v>
      </c>
      <c r="CF22" s="291"/>
      <c r="CG22" s="284"/>
      <c r="CH22" s="668">
        <f t="shared" si="60"/>
        <v>66904790.526372284</v>
      </c>
      <c r="CI22" s="668">
        <f>(CC22+ՀԵՐԹԱՊԱՀՈՒԹՅՈՒՆ!Z39)*0.1</f>
        <v>6584854.9414978335</v>
      </c>
    </row>
    <row r="23" spans="2:87" ht="51" customHeight="1" thickBot="1">
      <c r="B23" s="348">
        <v>13</v>
      </c>
      <c r="C23" s="349" t="s">
        <v>83</v>
      </c>
      <c r="D23" s="676">
        <f t="shared" si="46"/>
        <v>92</v>
      </c>
      <c r="E23" s="677">
        <f>ԴԱՏԱՎՈՐ!D320</f>
        <v>13</v>
      </c>
      <c r="F23" s="678">
        <f>+'Ինքնավար, հայեցող., վարչ. պաշտ.'!D369</f>
        <v>13</v>
      </c>
      <c r="G23" s="677">
        <f>ԾԱՌԱՅՈՂ!E844</f>
        <v>36</v>
      </c>
      <c r="H23" s="677">
        <f>ՏԵԽՆԻԿԱԿԱՆ!D507</f>
        <v>30</v>
      </c>
      <c r="I23" s="677">
        <v>0</v>
      </c>
      <c r="J23" s="284">
        <f t="shared" si="47"/>
        <v>291958203.09712654</v>
      </c>
      <c r="K23" s="593">
        <f>ԴԱՏԱՎՈՐ!Q320</f>
        <v>121373556.2</v>
      </c>
      <c r="L23" s="678">
        <f>+'Ինքնավար, հայեցող., վարչ. պաշտ.'!N369</f>
        <v>43928203.799999997</v>
      </c>
      <c r="M23" s="593">
        <f>ԾԱՌԱՅՈՂ!N844</f>
        <v>71281545.019999996</v>
      </c>
      <c r="N23" s="593">
        <f>ՏԵԽՆԻԿԱԿԱՆ!K507</f>
        <v>32915568</v>
      </c>
      <c r="O23" s="284">
        <f>SUM(ՀԵՐԹԱՊԱՀՈՒԹՅՈՒՆ!H40:H41)</f>
        <v>8958280.0771265775</v>
      </c>
      <c r="P23" s="680"/>
      <c r="Q23" s="668">
        <f>74044.6*1000</f>
        <v>74044600</v>
      </c>
      <c r="R23" s="668">
        <f>6961.7*1000</f>
        <v>6961700</v>
      </c>
      <c r="S23" s="681">
        <v>19</v>
      </c>
      <c r="T23" s="349" t="s">
        <v>83</v>
      </c>
      <c r="U23" s="676">
        <f t="shared" si="34"/>
        <v>79</v>
      </c>
      <c r="V23" s="677">
        <f t="shared" si="35"/>
        <v>13</v>
      </c>
      <c r="W23" s="677">
        <f t="shared" si="36"/>
        <v>36</v>
      </c>
      <c r="X23" s="677">
        <f t="shared" si="37"/>
        <v>30</v>
      </c>
      <c r="Y23" s="677">
        <f t="shared" si="38"/>
        <v>0</v>
      </c>
      <c r="Z23" s="676">
        <f t="shared" si="48"/>
        <v>92</v>
      </c>
      <c r="AA23" s="677">
        <f>ԴԱՏԱՎՈՐ!R320</f>
        <v>13</v>
      </c>
      <c r="AB23" s="678">
        <f>+'Ինքնավար, հայեցող., վարչ. պաշտ.'!D369</f>
        <v>13</v>
      </c>
      <c r="AC23" s="677">
        <f>ԾԱՌԱՅՈՂ!O844</f>
        <v>36</v>
      </c>
      <c r="AD23" s="677">
        <f>ՏԵԽՆԻԿԱԿԱՆ!L507</f>
        <v>30</v>
      </c>
      <c r="AE23" s="677">
        <v>0</v>
      </c>
      <c r="AF23" s="284">
        <f t="shared" si="39"/>
        <v>294914717.21991026</v>
      </c>
      <c r="AG23" s="593">
        <f>+ԴԱՏԱՎՈՐ!AF320</f>
        <v>123454320.59999999</v>
      </c>
      <c r="AH23" s="678">
        <f>+'Ինքնավար, հայեցող., վարչ. պաշտ.'!Z369</f>
        <v>43928203.799999997</v>
      </c>
      <c r="AI23" s="593">
        <f>+ԾԱՌԱՅՈՂ!Z844</f>
        <v>71760894.670000002</v>
      </c>
      <c r="AJ23" s="593">
        <f>+ՏԵԽՆԻԿԱԿԱՆ!S507</f>
        <v>32915568</v>
      </c>
      <c r="AK23" s="284">
        <f>SUM('ՀԵՐԹԱՊԱՀՈՒԹՅՈՒՆ (2)'!M28:M29)</f>
        <v>8812172.1870573871</v>
      </c>
      <c r="AL23" s="291"/>
      <c r="AM23" s="284"/>
      <c r="AN23" s="668">
        <f t="shared" si="49"/>
        <v>76918407.037101328</v>
      </c>
      <c r="AO23" s="668">
        <f>(AI23+ՀԵՐԹԱՊԱՀՈՒԹՅՈՒՆ!M41)*0.1</f>
        <v>7342940.7400158737</v>
      </c>
      <c r="AP23" s="681">
        <v>13</v>
      </c>
      <c r="AQ23" s="349" t="s">
        <v>83</v>
      </c>
      <c r="AR23" s="676">
        <f t="shared" si="40"/>
        <v>294914783.21991026</v>
      </c>
      <c r="AS23" s="677">
        <f t="shared" si="41"/>
        <v>36</v>
      </c>
      <c r="AT23" s="677">
        <f t="shared" si="42"/>
        <v>30</v>
      </c>
      <c r="AU23" s="677">
        <f t="shared" si="43"/>
        <v>0</v>
      </c>
      <c r="AV23" s="677">
        <f t="shared" si="44"/>
        <v>294914717.21991026</v>
      </c>
      <c r="AW23" s="676">
        <f t="shared" si="50"/>
        <v>92</v>
      </c>
      <c r="AX23" s="677">
        <f>ԴԱՏԱՎՈՐ!AG320</f>
        <v>13</v>
      </c>
      <c r="AY23" s="678">
        <f>+'Ինքնավար, հայեցող., վարչ. պաշտ.'!D369</f>
        <v>13</v>
      </c>
      <c r="AZ23" s="677">
        <f>ԾԱՌԱՅՈՂ!AA844</f>
        <v>36</v>
      </c>
      <c r="BA23" s="677">
        <f>ՏԵԽՆԻԿԱԿԱՆ!T507</f>
        <v>30</v>
      </c>
      <c r="BB23" s="677">
        <v>0</v>
      </c>
      <c r="BC23" s="284">
        <f t="shared" si="51"/>
        <v>298157356.93707693</v>
      </c>
      <c r="BD23" s="593">
        <f>+ԴԱՏԱՎՈՐ!AT320</f>
        <v>125535085</v>
      </c>
      <c r="BE23" s="678">
        <f>+'Ինքնավար, հայեցող., վարչ. պաշտ.'!AL369</f>
        <v>43928203.799999997</v>
      </c>
      <c r="BF23" s="593">
        <f>+ԾԱՌԱՅՈՂ!AL844</f>
        <v>72745818.480000019</v>
      </c>
      <c r="BG23" s="593">
        <f>+ՏԵԽՆԻԿԱԿԱՆ!AA507</f>
        <v>32915568</v>
      </c>
      <c r="BH23" s="284">
        <f>SUM('ՀԵՐԹԱՊԱՀՈՒԹՅՈՒՆ (2)'!U28:U29)</f>
        <v>8834712.2791208792</v>
      </c>
      <c r="BI23" s="291"/>
      <c r="BJ23" s="284"/>
      <c r="BK23" s="668">
        <f t="shared" si="52"/>
        <v>77742618.41592674</v>
      </c>
      <c r="BL23" s="668">
        <f>(BF23+ՀԵՐԹԱՊԱՀՈՒԹՅՈՒՆ!U41)*0.1</f>
        <v>7445197.8518095259</v>
      </c>
      <c r="BM23" s="681">
        <v>13</v>
      </c>
      <c r="BN23" s="349" t="s">
        <v>83</v>
      </c>
      <c r="BO23" s="676">
        <f t="shared" si="45"/>
        <v>298157422.93707693</v>
      </c>
      <c r="BP23" s="677">
        <f t="shared" si="54"/>
        <v>36</v>
      </c>
      <c r="BQ23" s="677">
        <f t="shared" si="55"/>
        <v>30</v>
      </c>
      <c r="BR23" s="677">
        <f t="shared" si="56"/>
        <v>0</v>
      </c>
      <c r="BS23" s="679">
        <f t="shared" si="57"/>
        <v>298157356.93707693</v>
      </c>
      <c r="BT23" s="676">
        <f t="shared" si="58"/>
        <v>92</v>
      </c>
      <c r="BU23" s="677">
        <f>+ԴԱՏԱՎՈՐ!AU320</f>
        <v>13</v>
      </c>
      <c r="BV23" s="678">
        <f>+'Ինքնավար, հայեցող., վարչ. պաշտ.'!D369</f>
        <v>13</v>
      </c>
      <c r="BW23" s="677">
        <f>ԾԱՌԱՅՈՂ!AM844</f>
        <v>36</v>
      </c>
      <c r="BX23" s="677">
        <f>ՏԵԽՆԻԿԱԿԱՆ!AB507</f>
        <v>30</v>
      </c>
      <c r="BY23" s="677">
        <v>0</v>
      </c>
      <c r="BZ23" s="284">
        <f t="shared" si="59"/>
        <v>301193894.86068803</v>
      </c>
      <c r="CA23" s="593">
        <f>+ԴԱՏԱՎՈՐ!BH320</f>
        <v>127615849.40000001</v>
      </c>
      <c r="CB23" s="678">
        <f>+'Ինքնավար, հայեցող., վարչ. պաշտ.'!AX369</f>
        <v>43928203.799999997</v>
      </c>
      <c r="CC23" s="593">
        <f>+ԾԱՌԱՅՈՂ!AX844</f>
        <v>73539002.430000037</v>
      </c>
      <c r="CD23" s="593">
        <f>+ՏԵԽՆԻԿԱԿԱՆ!AI507</f>
        <v>32915568</v>
      </c>
      <c r="CE23" s="284">
        <f>SUM('ՀԵՐԹԱՊԱՀՈՒԹՅՈՒՆ (2)'!Z28:Z29)</f>
        <v>8852704.8087505084</v>
      </c>
      <c r="CF23" s="291"/>
      <c r="CG23" s="284"/>
      <c r="CH23" s="668">
        <f t="shared" si="60"/>
        <v>78529035.264074877</v>
      </c>
      <c r="CI23" s="668">
        <f>(CC23+ՀԵՐԹԱՊԱՀՈՒԹՅՈՒՆ!Z41)*0.1</f>
        <v>7526363.2675502691</v>
      </c>
    </row>
    <row r="24" spans="2:87" ht="51" customHeight="1" thickBot="1">
      <c r="B24" s="348">
        <v>14</v>
      </c>
      <c r="C24" s="349" t="s">
        <v>84</v>
      </c>
      <c r="D24" s="676">
        <f t="shared" si="46"/>
        <v>77</v>
      </c>
      <c r="E24" s="677">
        <f>ԴԱՏԱՎՈՐ!D336</f>
        <v>10</v>
      </c>
      <c r="F24" s="678">
        <f>+'Ինքնավար, հայեցող., վարչ. պաշտ.'!D384</f>
        <v>10</v>
      </c>
      <c r="G24" s="677">
        <f>ԾԱՌԱՅՈՂ!E882</f>
        <v>31</v>
      </c>
      <c r="H24" s="677">
        <f>ՏԵԽՆԻԿԱԿԱՆ!D540</f>
        <v>26</v>
      </c>
      <c r="I24" s="677">
        <v>0</v>
      </c>
      <c r="J24" s="284">
        <f t="shared" si="47"/>
        <v>235544637.82027653</v>
      </c>
      <c r="K24" s="593">
        <f>ԴԱՏԱՎՈՐ!Q336</f>
        <v>93617201.599999994</v>
      </c>
      <c r="L24" s="678">
        <f>+'Ինքնավար, հայեցող., վարչ. պաշտ.'!N384</f>
        <v>33919899</v>
      </c>
      <c r="M24" s="593">
        <f>ԾԱՌԱՅՈՂ!N882</f>
        <v>59380776.400000036</v>
      </c>
      <c r="N24" s="593">
        <f>ՏԵԽՆԻԿԱԿԱՆ!K540</f>
        <v>28669680</v>
      </c>
      <c r="O24" s="284">
        <f>SUM(ՀԵՐԹԱՊԱՀՈՒԹՅՈՒՆ!H42:H43)</f>
        <v>8929164.1536098327</v>
      </c>
      <c r="P24" s="680"/>
      <c r="Q24" s="668">
        <f>60289.7*1000</f>
        <v>60289700</v>
      </c>
      <c r="R24" s="668">
        <f>5877.8*1000</f>
        <v>5877800</v>
      </c>
      <c r="S24" s="681">
        <v>20</v>
      </c>
      <c r="T24" s="349" t="s">
        <v>84</v>
      </c>
      <c r="U24" s="676">
        <f t="shared" si="34"/>
        <v>67</v>
      </c>
      <c r="V24" s="677">
        <f t="shared" si="35"/>
        <v>10</v>
      </c>
      <c r="W24" s="677">
        <f t="shared" si="36"/>
        <v>31</v>
      </c>
      <c r="X24" s="677">
        <f t="shared" si="37"/>
        <v>26</v>
      </c>
      <c r="Y24" s="677">
        <f t="shared" si="38"/>
        <v>0</v>
      </c>
      <c r="Z24" s="676">
        <f t="shared" si="48"/>
        <v>77</v>
      </c>
      <c r="AA24" s="677">
        <f>ԴԱՏԱՎՈՐ!R336</f>
        <v>10</v>
      </c>
      <c r="AB24" s="678">
        <f>+'Ինքնավար, հայեցող., վարչ. պաշտ.'!D384</f>
        <v>10</v>
      </c>
      <c r="AC24" s="677">
        <f>ԾԱՌԱՅՈՂ!O882</f>
        <v>31</v>
      </c>
      <c r="AD24" s="677">
        <f>ՏԵԽՆԻԿԱԿԱՆ!L540</f>
        <v>26</v>
      </c>
      <c r="AE24" s="677">
        <v>0</v>
      </c>
      <c r="AF24" s="284">
        <f t="shared" si="39"/>
        <v>238168077.42806453</v>
      </c>
      <c r="AG24" s="593">
        <f>+ԴԱՏԱՎՈՐ!AF336</f>
        <v>95182074</v>
      </c>
      <c r="AH24" s="678">
        <f>+'Ինքնավար, հայեցող., վարչ. պաշտ.'!Z384</f>
        <v>33919899</v>
      </c>
      <c r="AI24" s="593">
        <f>+ԾԱՌԱՅՈՂ!Z882</f>
        <v>60257792.800000004</v>
      </c>
      <c r="AJ24" s="593">
        <f>+ՏԵԽՆԻԿԱԿԱՆ!S540</f>
        <v>28669680</v>
      </c>
      <c r="AK24" s="284">
        <f>SUM('ՀԵՐԹԱՊԱՀՈՒԹՅՈՒՆ (2)'!M30:M31)</f>
        <v>8797294.6076804921</v>
      </c>
      <c r="AL24" s="291"/>
      <c r="AM24" s="284"/>
      <c r="AN24" s="668">
        <f t="shared" si="49"/>
        <v>61858577.329554543</v>
      </c>
      <c r="AO24" s="668">
        <f>(AI24+ՀԵՐԹԱՊԱՀՈՒԹՅՈՒՆ!M43)*0.1</f>
        <v>6189444.7927496172</v>
      </c>
      <c r="AP24" s="681">
        <v>14</v>
      </c>
      <c r="AQ24" s="349" t="s">
        <v>84</v>
      </c>
      <c r="AR24" s="676">
        <f t="shared" si="40"/>
        <v>238168134.42806453</v>
      </c>
      <c r="AS24" s="677">
        <f t="shared" si="41"/>
        <v>31</v>
      </c>
      <c r="AT24" s="677">
        <f t="shared" si="42"/>
        <v>26</v>
      </c>
      <c r="AU24" s="677">
        <f t="shared" si="43"/>
        <v>0</v>
      </c>
      <c r="AV24" s="677">
        <f t="shared" si="44"/>
        <v>238168077.42806453</v>
      </c>
      <c r="AW24" s="676">
        <f t="shared" si="50"/>
        <v>77</v>
      </c>
      <c r="AX24" s="677">
        <f>ԴԱՏԱՎՈՐ!AG336</f>
        <v>10</v>
      </c>
      <c r="AY24" s="678">
        <f>+'Ինքնավար, հայեցող., վարչ. պաշտ.'!D384</f>
        <v>10</v>
      </c>
      <c r="AZ24" s="677">
        <f>ԾԱՌԱՅՈՂ!AA882</f>
        <v>31</v>
      </c>
      <c r="BA24" s="677">
        <f>ՏԵԽՆԻԿԱԿԱՆ!T540</f>
        <v>26</v>
      </c>
      <c r="BB24" s="677">
        <v>0</v>
      </c>
      <c r="BC24" s="284">
        <f t="shared" si="51"/>
        <v>241012224.37419352</v>
      </c>
      <c r="BD24" s="593">
        <f>+ԴԱՏԱՎՈՐ!AT336</f>
        <v>96557786</v>
      </c>
      <c r="BE24" s="678">
        <f>+'Ինքնավար, հայեցող., վարչ. պաշտ.'!AL384</f>
        <v>33919899</v>
      </c>
      <c r="BF24" s="593">
        <f>+ԾԱՌԱՅՈՂ!AL882</f>
        <v>61556120.999999978</v>
      </c>
      <c r="BG24" s="593">
        <f>+ՏԵԽՆԻԿԱԿԱՆ!AA540</f>
        <v>28669680</v>
      </c>
      <c r="BH24" s="284">
        <f>SUM('ՀԵՐԹԱՊԱՀՈՒԹՅՈՒՆ (2)'!U30:U31)</f>
        <v>8831965.7849462349</v>
      </c>
      <c r="BI24" s="291"/>
      <c r="BJ24" s="284"/>
      <c r="BK24" s="668">
        <f t="shared" si="52"/>
        <v>62536375.579262659</v>
      </c>
      <c r="BL24" s="668">
        <f>(BF24+ՀԵՐԹԱՊԱՀՈՒԹՅՈՒՆ!U43)*0.1</f>
        <v>6324259.9562211968</v>
      </c>
      <c r="BM24" s="681">
        <v>14</v>
      </c>
      <c r="BN24" s="349" t="s">
        <v>84</v>
      </c>
      <c r="BO24" s="676">
        <f t="shared" si="45"/>
        <v>241012281.37419352</v>
      </c>
      <c r="BP24" s="677">
        <f t="shared" si="54"/>
        <v>31</v>
      </c>
      <c r="BQ24" s="677">
        <f t="shared" si="55"/>
        <v>26</v>
      </c>
      <c r="BR24" s="677">
        <f t="shared" si="56"/>
        <v>0</v>
      </c>
      <c r="BS24" s="679">
        <f t="shared" si="57"/>
        <v>241012224.37419352</v>
      </c>
      <c r="BT24" s="676">
        <f t="shared" si="58"/>
        <v>77</v>
      </c>
      <c r="BU24" s="677">
        <f>+ԴԱՏԱՎՈՐ!AU336</f>
        <v>10</v>
      </c>
      <c r="BV24" s="678">
        <f>+'Ինքնավար, հայեցող., վարչ. պաշտ.'!D384</f>
        <v>10</v>
      </c>
      <c r="BW24" s="677">
        <f>ԾԱՌԱՅՈՂ!AM882</f>
        <v>31</v>
      </c>
      <c r="BX24" s="677">
        <f>ՏԵԽՆԻԿԱԿԱՆ!AB540</f>
        <v>26</v>
      </c>
      <c r="BY24" s="677">
        <v>0</v>
      </c>
      <c r="BZ24" s="284">
        <f t="shared" si="59"/>
        <v>243216796.45354837</v>
      </c>
      <c r="CA24" s="593">
        <f>+ԴԱՏԱՎՈՐ!BH336</f>
        <v>97933498</v>
      </c>
      <c r="CB24" s="678">
        <f>+'Ինքնավար, հայեցող., վարչ. պաշտ.'!AX384</f>
        <v>33919899</v>
      </c>
      <c r="CC24" s="593">
        <f>+ԾԱՌԱՅՈՂ!AX882</f>
        <v>62261173.399999991</v>
      </c>
      <c r="CD24" s="593">
        <f>+ՏԵԽՆԻԿԱԿԱՆ!AI540</f>
        <v>28669680</v>
      </c>
      <c r="CE24" s="284">
        <f>SUM('ՀԵՐԹԱՊԱՀՈՒԹՅՈՒՆ (2)'!Z30:Z31)</f>
        <v>8850793.8414746542</v>
      </c>
      <c r="CF24" s="291"/>
      <c r="CG24" s="284"/>
      <c r="CH24" s="668">
        <f t="shared" si="60"/>
        <v>63093815.284577563</v>
      </c>
      <c r="CI24" s="668">
        <f>(CC24+ՀԵՐԹԱՊԱՀՈՒԹՅՈՒՆ!Z43)*0.1</f>
        <v>6396697.9878648221</v>
      </c>
    </row>
    <row r="25" spans="2:87" ht="51" customHeight="1" thickBot="1">
      <c r="B25" s="348">
        <v>15</v>
      </c>
      <c r="C25" s="349" t="s">
        <v>86</v>
      </c>
      <c r="D25" s="676">
        <f t="shared" si="46"/>
        <v>64</v>
      </c>
      <c r="E25" s="677">
        <f>ԴԱՏԱՎՈՐ!D349</f>
        <v>7</v>
      </c>
      <c r="F25" s="678">
        <f>+'Ինքնավար, հայեցող., վարչ. պաշտ.'!D396</f>
        <v>7</v>
      </c>
      <c r="G25" s="677">
        <f>ԾԱՌԱՅՈՂ!E914</f>
        <v>25</v>
      </c>
      <c r="H25" s="677">
        <f>ՏԵԽՆԻԿԱԿԱՆ!D572</f>
        <v>25</v>
      </c>
      <c r="I25" s="677">
        <v>0</v>
      </c>
      <c r="J25" s="284">
        <f t="shared" si="47"/>
        <v>189741642.00517008</v>
      </c>
      <c r="K25" s="593">
        <f>ԴԱՏԱՎՈՐ!Q349</f>
        <v>69404550.799999997</v>
      </c>
      <c r="L25" s="678">
        <f>+'Ինքնավար, հայեցող., վարչ. պաշտ.'!N396</f>
        <v>23688041</v>
      </c>
      <c r="M25" s="593">
        <f>ԾԱՌԱՅՈՂ!N914</f>
        <v>51540825.200000003</v>
      </c>
      <c r="N25" s="593">
        <f>ՏԵԽՆԻԿԱԿԱՆ!K572</f>
        <v>27416772</v>
      </c>
      <c r="O25" s="284">
        <f>SUM(ՀԵՐԹԱՊԱՀՈՒԹՅՈՒՆ!H44:H45)</f>
        <v>9081869.6718367357</v>
      </c>
      <c r="P25" s="680"/>
      <c r="Q25" s="668">
        <f>46581*1000</f>
        <v>46581000</v>
      </c>
      <c r="R25" s="668">
        <f>5076.5*1000</f>
        <v>5076500</v>
      </c>
      <c r="S25" s="681">
        <v>21</v>
      </c>
      <c r="T25" s="349" t="s">
        <v>86</v>
      </c>
      <c r="U25" s="676">
        <f t="shared" si="34"/>
        <v>57</v>
      </c>
      <c r="V25" s="677">
        <f t="shared" si="35"/>
        <v>7</v>
      </c>
      <c r="W25" s="677">
        <f t="shared" si="36"/>
        <v>25</v>
      </c>
      <c r="X25" s="677">
        <f t="shared" si="37"/>
        <v>25</v>
      </c>
      <c r="Y25" s="677">
        <f t="shared" si="38"/>
        <v>0</v>
      </c>
      <c r="Z25" s="676">
        <f t="shared" si="48"/>
        <v>64</v>
      </c>
      <c r="AA25" s="677">
        <f>ԴԱՏԱՎՈՐ!R349</f>
        <v>7</v>
      </c>
      <c r="AB25" s="678">
        <f>+'Ինքնավար, հայեցող., վարչ. պաշտ.'!D396</f>
        <v>7</v>
      </c>
      <c r="AC25" s="677">
        <f>ԾԱՌԱՅՈՂ!O914</f>
        <v>25</v>
      </c>
      <c r="AD25" s="677">
        <f>ՏԵԽՆԻԿԱԿԱՆ!L572</f>
        <v>25</v>
      </c>
      <c r="AE25" s="677">
        <v>0</v>
      </c>
      <c r="AF25" s="284">
        <f t="shared" si="39"/>
        <v>203647247.14234284</v>
      </c>
      <c r="AG25" s="593">
        <f>+ԴԱՏԱՎՈՐ!AF349</f>
        <v>70281567.200000003</v>
      </c>
      <c r="AH25" s="678">
        <f>+'Ինքնավար, հայեցող., վարչ. պաշտ.'!Z396</f>
        <v>23688041</v>
      </c>
      <c r="AI25" s="593">
        <f>+ԾԱՌԱՅՈՂ!Z914</f>
        <v>52383448.79999999</v>
      </c>
      <c r="AJ25" s="593">
        <f>+ՏԵԽՆԻԿԱԿԱՆ!S572</f>
        <v>27416772</v>
      </c>
      <c r="AK25" s="284">
        <f>SUM('ՀԵՐԹԱՊԱՀՈՒԹՅՈՒՆ (2)'!M32:M33)</f>
        <v>8951826.3736598641</v>
      </c>
      <c r="AL25" s="291"/>
      <c r="AM25" s="284">
        <v>11789509</v>
      </c>
      <c r="AN25" s="668">
        <f t="shared" si="49"/>
        <v>49401864.065812245</v>
      </c>
      <c r="AO25" s="668">
        <f>(AI25+ՀԵՐԹԱՊԱՀՈՒԹՅՈՒՆ!M45)*0.1</f>
        <v>5414632.546285714</v>
      </c>
      <c r="AP25" s="681">
        <v>15</v>
      </c>
      <c r="AQ25" s="349" t="s">
        <v>86</v>
      </c>
      <c r="AR25" s="676">
        <f t="shared" si="40"/>
        <v>203647297.14234284</v>
      </c>
      <c r="AS25" s="677">
        <f t="shared" si="41"/>
        <v>25</v>
      </c>
      <c r="AT25" s="677">
        <f t="shared" si="42"/>
        <v>25</v>
      </c>
      <c r="AU25" s="677">
        <f t="shared" si="43"/>
        <v>0</v>
      </c>
      <c r="AV25" s="677">
        <f t="shared" si="44"/>
        <v>203647247.14234284</v>
      </c>
      <c r="AW25" s="676">
        <f t="shared" si="50"/>
        <v>64</v>
      </c>
      <c r="AX25" s="677">
        <f>ԴԱՏԱՎՈՐ!AG349</f>
        <v>7</v>
      </c>
      <c r="AY25" s="678">
        <f>+'Ինքնավար, հայեցող., վարչ. պաշտ.'!D396</f>
        <v>7</v>
      </c>
      <c r="AZ25" s="677">
        <f>ԾԱՌԱՅՈՂ!AA914</f>
        <v>25</v>
      </c>
      <c r="BA25" s="677">
        <f>ՏԵԽՆԻԿԱԿԱՆ!T572</f>
        <v>25</v>
      </c>
      <c r="BB25" s="677">
        <v>0</v>
      </c>
      <c r="BC25" s="284">
        <f t="shared" si="51"/>
        <v>193590059.82594287</v>
      </c>
      <c r="BD25" s="593">
        <f>+ԴԱՏԱՎՈՐ!AT349</f>
        <v>71158583.599999994</v>
      </c>
      <c r="BE25" s="678">
        <f>+'Ինքնավար, հայեցող., վարչ. պաշտ.'!AL396</f>
        <v>23688041</v>
      </c>
      <c r="BF25" s="593">
        <f>+ԾԱՌԱՅՈՂ!AL914</f>
        <v>53131492.200000003</v>
      </c>
      <c r="BG25" s="593">
        <f>+ՏԵԽՆԻԿԱԿԱՆ!AA572</f>
        <v>27416772</v>
      </c>
      <c r="BH25" s="284">
        <f>SUM('ՀԵՐԹԱՊԱՀՈՒԹՅՈՒՆ (2)'!U32:U33)</f>
        <v>8976596.7485170066</v>
      </c>
      <c r="BI25" s="291"/>
      <c r="BJ25" s="284"/>
      <c r="BK25" s="668">
        <f t="shared" si="52"/>
        <v>49817933.042497963</v>
      </c>
      <c r="BL25" s="668">
        <f>(BF25+ՀԵՐԹԱՊԱՀՈՒԹՅՈՒՆ!U45)*0.1</f>
        <v>5493512.6220571436</v>
      </c>
      <c r="BM25" s="681">
        <v>15</v>
      </c>
      <c r="BN25" s="349" t="s">
        <v>86</v>
      </c>
      <c r="BO25" s="676">
        <f t="shared" si="45"/>
        <v>193590109.82594287</v>
      </c>
      <c r="BP25" s="677">
        <f t="shared" si="54"/>
        <v>25</v>
      </c>
      <c r="BQ25" s="677">
        <f t="shared" si="55"/>
        <v>25</v>
      </c>
      <c r="BR25" s="677">
        <f t="shared" si="56"/>
        <v>0</v>
      </c>
      <c r="BS25" s="679">
        <f t="shared" si="57"/>
        <v>193590059.82594287</v>
      </c>
      <c r="BT25" s="676">
        <f t="shared" si="58"/>
        <v>64</v>
      </c>
      <c r="BU25" s="677">
        <f>+ԴԱՏԱՎՈՐ!AU349</f>
        <v>7</v>
      </c>
      <c r="BV25" s="678">
        <f>+'Ինքնավար, հայեցող., վարչ. պաշտ.'!D396</f>
        <v>7</v>
      </c>
      <c r="BW25" s="677">
        <f>ԾԱՌԱՅՈՂ!AM914</f>
        <v>25</v>
      </c>
      <c r="BX25" s="677">
        <f>ՏԵԽՆԻԿԱԿԱՆ!AB572</f>
        <v>25</v>
      </c>
      <c r="BY25" s="677">
        <v>0</v>
      </c>
      <c r="BZ25" s="284">
        <f t="shared" si="59"/>
        <v>195201129.69314286</v>
      </c>
      <c r="CA25" s="593">
        <f>+ԴԱՏԱՎՈՐ!BH349</f>
        <v>72035600</v>
      </c>
      <c r="CB25" s="678">
        <f>+'Ինքնավար, հայեցող., վարչ. պաշտ.'!AX396</f>
        <v>23688041</v>
      </c>
      <c r="CC25" s="593">
        <f>+ԾԱՌԱՅՈՂ!AX914</f>
        <v>53767759.000000007</v>
      </c>
      <c r="CD25" s="593">
        <f>+ՏԵԽՆԻԿԱԿԱՆ!AI572</f>
        <v>27416772</v>
      </c>
      <c r="CE25" s="284">
        <f>SUM('ՀԵՐԹԱՊԱՀՈՒԹՅՈՒՆ (2)'!Z32:Z33)</f>
        <v>8997665.802993197</v>
      </c>
      <c r="CF25" s="291"/>
      <c r="CG25" s="284"/>
      <c r="CH25" s="668">
        <f t="shared" si="60"/>
        <v>50212449.197850347</v>
      </c>
      <c r="CI25" s="668">
        <f>(CC25+ՀԵՐԹԱՊԱՀՈՒԹՅՈՒՆ!Z45)*0.1</f>
        <v>5559302.1430476196</v>
      </c>
    </row>
    <row r="26" spans="2:87" ht="30" customHeight="1" thickBot="1">
      <c r="B26" s="348">
        <v>16</v>
      </c>
      <c r="C26" s="349" t="s">
        <v>1339</v>
      </c>
      <c r="D26" s="676">
        <f t="shared" si="46"/>
        <v>98</v>
      </c>
      <c r="E26" s="677">
        <f>ԴԱՏԱՎՈՐ!D401</f>
        <v>16</v>
      </c>
      <c r="F26" s="678">
        <f>+'Ինքնավար, հայեցող., վարչ. պաշտ.'!D446</f>
        <v>16</v>
      </c>
      <c r="G26" s="677">
        <f>ԾԱՌԱՅՈՂ!E1046</f>
        <v>50</v>
      </c>
      <c r="H26" s="677">
        <f>ՏԵԽՆԻԿԱԿԱՆ!D636</f>
        <v>16</v>
      </c>
      <c r="I26" s="677">
        <v>0</v>
      </c>
      <c r="J26" s="284">
        <f t="shared" si="47"/>
        <v>352319765.29333323</v>
      </c>
      <c r="K26" s="593">
        <f>ԴԱՏԱՎՈՐ!Q401</f>
        <v>167476504</v>
      </c>
      <c r="L26" s="678">
        <f>+'Ինքնավար, հայեցող., վարչ. պաշտ.'!N446</f>
        <v>54048285.20000001</v>
      </c>
      <c r="M26" s="593">
        <f>ԾԱՌԱՅՈՂ!N1046</f>
        <v>99876578.759999916</v>
      </c>
      <c r="N26" s="593">
        <f>ՏԵԽՆԻԿԱԿԱՆ!K636</f>
        <v>17504964</v>
      </c>
      <c r="O26" s="284">
        <f>SUM(ՀԵՐԹԱՊԱՀՈՒԹՅՈՒՆ!H46:H47)</f>
        <v>0</v>
      </c>
      <c r="P26" s="680"/>
      <c r="Q26" s="668">
        <f>72660.7*1000</f>
        <v>72660700</v>
      </c>
      <c r="R26" s="668">
        <f>7819.9*1000</f>
        <v>7819900</v>
      </c>
      <c r="S26" s="681">
        <v>22</v>
      </c>
      <c r="T26" s="349" t="s">
        <v>1339</v>
      </c>
      <c r="U26" s="676">
        <f t="shared" si="34"/>
        <v>82</v>
      </c>
      <c r="V26" s="677">
        <f t="shared" si="35"/>
        <v>16</v>
      </c>
      <c r="W26" s="677">
        <f t="shared" si="36"/>
        <v>50</v>
      </c>
      <c r="X26" s="677">
        <f t="shared" si="37"/>
        <v>16</v>
      </c>
      <c r="Y26" s="677">
        <f t="shared" si="38"/>
        <v>0</v>
      </c>
      <c r="Z26" s="676">
        <f t="shared" si="48"/>
        <v>98</v>
      </c>
      <c r="AA26" s="677">
        <f>ԴԱՏԱՎՈՐ!R401</f>
        <v>16</v>
      </c>
      <c r="AB26" s="678">
        <f>+'Ինքնավար, հայեցող., վարչ. պաշտ.'!D446</f>
        <v>16</v>
      </c>
      <c r="AC26" s="677">
        <f>ԾԱՌԱՅՈՂ!O1046</f>
        <v>50</v>
      </c>
      <c r="AD26" s="677">
        <f>ՏԵԽՆԻԿԱԿԱՆ!L636</f>
        <v>16</v>
      </c>
      <c r="AE26" s="677">
        <v>0</v>
      </c>
      <c r="AF26" s="284">
        <f t="shared" si="39"/>
        <v>359736046.48799992</v>
      </c>
      <c r="AG26" s="593">
        <f>+ԴԱՏԱՎՈՐ!AF401</f>
        <v>169385304.40000001</v>
      </c>
      <c r="AH26" s="678">
        <f>+'Ինքնավար, հայեցող., վարչ. պաշտ.'!Z446</f>
        <v>54048285.20000001</v>
      </c>
      <c r="AI26" s="593">
        <f>+ԾԱՌԱՅՈՂ!Z1046</f>
        <v>101604816.95999995</v>
      </c>
      <c r="AJ26" s="593">
        <f>+ՏԵԽՆԻԿԱԿԱՆ!S636</f>
        <v>17567352</v>
      </c>
      <c r="AK26" s="284">
        <f>SUM(ՀԵՐԹԱՊԱՀՈՒԹՅՈՒՆ!M46:M47)</f>
        <v>0</v>
      </c>
      <c r="AL26" s="291"/>
      <c r="AM26" s="284"/>
      <c r="AN26" s="668">
        <f t="shared" si="49"/>
        <v>92621245.871999979</v>
      </c>
      <c r="AO26" s="668">
        <f>AI26*0.1</f>
        <v>10160481.695999995</v>
      </c>
      <c r="AP26" s="681">
        <v>16</v>
      </c>
      <c r="AQ26" s="349" t="s">
        <v>1339</v>
      </c>
      <c r="AR26" s="676">
        <f t="shared" si="40"/>
        <v>359736112.48799992</v>
      </c>
      <c r="AS26" s="677">
        <f t="shared" si="41"/>
        <v>50</v>
      </c>
      <c r="AT26" s="677">
        <f t="shared" si="42"/>
        <v>16</v>
      </c>
      <c r="AU26" s="677">
        <f t="shared" si="43"/>
        <v>0</v>
      </c>
      <c r="AV26" s="677">
        <f t="shared" si="44"/>
        <v>359736046.48799992</v>
      </c>
      <c r="AW26" s="676">
        <f t="shared" si="50"/>
        <v>98</v>
      </c>
      <c r="AX26" s="677">
        <f>ԴԱՏԱՎՈՐ!AG401</f>
        <v>16</v>
      </c>
      <c r="AY26" s="678">
        <f>+'Ինքնավար, հայեցող., վարչ. պաշտ.'!D446</f>
        <v>16</v>
      </c>
      <c r="AZ26" s="677">
        <f>ԾԱՌԱՅՈՂ!AA1046</f>
        <v>50</v>
      </c>
      <c r="BA26" s="677">
        <f>ՏԵԽՆԻԿԱԿԱՆ!T636</f>
        <v>16</v>
      </c>
      <c r="BB26" s="677">
        <v>0</v>
      </c>
      <c r="BC26" s="284">
        <f t="shared" si="51"/>
        <v>363645218.11799997</v>
      </c>
      <c r="BD26" s="593">
        <f>+ԴԱՏԱՎՈՐ!AT401</f>
        <v>170778212.80000001</v>
      </c>
      <c r="BE26" s="678">
        <f>+'Ինքնավար, հայեցող., վարչ. պաշտ.'!AL446</f>
        <v>54048285.20000001</v>
      </c>
      <c r="BF26" s="593">
        <f>+ԾԱՌԱՅՈՂ!AL1046</f>
        <v>103934929.15999997</v>
      </c>
      <c r="BG26" s="593">
        <f>+ՏԵԽՆԻԿԱԿԱՆ!AA636</f>
        <v>17567352</v>
      </c>
      <c r="BH26" s="284"/>
      <c r="BI26" s="291"/>
      <c r="BJ26" s="284"/>
      <c r="BK26" s="668">
        <f t="shared" si="52"/>
        <v>93505140.831999987</v>
      </c>
      <c r="BL26" s="668">
        <f>BF26*0.1</f>
        <v>10393492.915999997</v>
      </c>
      <c r="BM26" s="681">
        <v>16</v>
      </c>
      <c r="BN26" s="349" t="s">
        <v>1339</v>
      </c>
      <c r="BO26" s="676">
        <f t="shared" si="45"/>
        <v>363645284.11799997</v>
      </c>
      <c r="BP26" s="677">
        <f t="shared" si="54"/>
        <v>50</v>
      </c>
      <c r="BQ26" s="677">
        <f t="shared" si="55"/>
        <v>16</v>
      </c>
      <c r="BR26" s="677">
        <f t="shared" si="56"/>
        <v>0</v>
      </c>
      <c r="BS26" s="679">
        <f t="shared" si="57"/>
        <v>363645218.11799997</v>
      </c>
      <c r="BT26" s="676">
        <f t="shared" si="58"/>
        <v>98</v>
      </c>
      <c r="BU26" s="677">
        <f>+ԴԱՏԱՎՈՐ!AU401</f>
        <v>16</v>
      </c>
      <c r="BV26" s="678">
        <f>+'Ինքնավար, հայեցող., վարչ. պաշտ.'!D446</f>
        <v>16</v>
      </c>
      <c r="BW26" s="677">
        <f>ԾԱՌԱՅՈՂ!AM1046</f>
        <v>50</v>
      </c>
      <c r="BX26" s="677">
        <f>ՏԵԽՆԻԿԱԿԱՆ!AB636</f>
        <v>16</v>
      </c>
      <c r="BY26" s="677">
        <v>0</v>
      </c>
      <c r="BZ26" s="284">
        <f t="shared" si="59"/>
        <v>366028639.15800005</v>
      </c>
      <c r="CA26" s="593">
        <f>+ԴԱՏԱՎՈՐ!BH401</f>
        <v>171999157.19999999</v>
      </c>
      <c r="CB26" s="678">
        <f>+'Ինքնավար, հայեցող., վարչ. պաշտ.'!AX446</f>
        <v>54048285.20000001</v>
      </c>
      <c r="CC26" s="593">
        <f>+ԾԱՌԱՅՈՂ!AX1046</f>
        <v>104983909.56</v>
      </c>
      <c r="CD26" s="593">
        <f>+ՏԵԽՆԻԿԱԿԱՆ!AI636</f>
        <v>17567352</v>
      </c>
      <c r="CE26" s="284"/>
      <c r="CF26" s="291"/>
      <c r="CG26" s="284"/>
      <c r="CH26" s="668">
        <f t="shared" si="60"/>
        <v>94081220.232000008</v>
      </c>
      <c r="CI26" s="668">
        <f>CC26*0.1</f>
        <v>10498390.956</v>
      </c>
    </row>
    <row r="27" spans="2:87" ht="30" customHeight="1" thickBot="1">
      <c r="B27" s="348">
        <v>17</v>
      </c>
      <c r="C27" s="349" t="s">
        <v>87</v>
      </c>
      <c r="D27" s="676">
        <f t="shared" si="46"/>
        <v>143</v>
      </c>
      <c r="E27" s="677">
        <f>ԴԱՏԱՎՈՐ!D379</f>
        <v>24</v>
      </c>
      <c r="F27" s="678">
        <f>+'Ինքնավար, հայեցող., վարչ. պաշտ.'!D425</f>
        <v>24</v>
      </c>
      <c r="G27" s="677">
        <f>ԾԱՌԱՅՈՂ!E990</f>
        <v>69</v>
      </c>
      <c r="H27" s="677">
        <f>ՏԵԽՆԻԿԱԿԱՆ!D605</f>
        <v>26</v>
      </c>
      <c r="I27" s="677">
        <v>0</v>
      </c>
      <c r="J27" s="284">
        <f t="shared" si="47"/>
        <v>506164756.46666664</v>
      </c>
      <c r="K27" s="593">
        <f>ԴԱՏԱՎՈՐ!Q379</f>
        <v>242212115.59999999</v>
      </c>
      <c r="L27" s="678">
        <f>+'Ինքնավար, հայեցող., վարչ. պաշտ.'!N425</f>
        <v>81847087.400000006</v>
      </c>
      <c r="M27" s="593">
        <f>ԾԱՌԱՅՈՂ!N990</f>
        <v>128859536.79999994</v>
      </c>
      <c r="N27" s="593">
        <f>ՏԵԽՆԻԿԱԿԱՆ!K605</f>
        <v>28437000</v>
      </c>
      <c r="O27" s="284"/>
      <c r="P27" s="680"/>
      <c r="Q27" s="668">
        <f>135727.7*1000</f>
        <v>135727700</v>
      </c>
      <c r="R27" s="668">
        <f>13126.4*1000</f>
        <v>13126400</v>
      </c>
      <c r="S27" s="681">
        <v>22</v>
      </c>
      <c r="T27" s="349" t="s">
        <v>87</v>
      </c>
      <c r="U27" s="676">
        <f t="shared" si="34"/>
        <v>119</v>
      </c>
      <c r="V27" s="677">
        <f t="shared" si="35"/>
        <v>24</v>
      </c>
      <c r="W27" s="677">
        <f t="shared" si="36"/>
        <v>69</v>
      </c>
      <c r="X27" s="677">
        <f t="shared" si="37"/>
        <v>26</v>
      </c>
      <c r="Y27" s="677">
        <f t="shared" si="38"/>
        <v>0</v>
      </c>
      <c r="Z27" s="676">
        <f t="shared" si="48"/>
        <v>143</v>
      </c>
      <c r="AA27" s="677">
        <f>ԴԱՏԱՎՈՐ!D379</f>
        <v>24</v>
      </c>
      <c r="AB27" s="678">
        <f>+'Ինքնավար, հայեցող., վարչ. պաշտ.'!D425</f>
        <v>24</v>
      </c>
      <c r="AC27" s="677">
        <f>ԾԱՌԱՅՈՂ!O990</f>
        <v>69</v>
      </c>
      <c r="AD27" s="677">
        <f>ՏԵԽՆԻԿԱԿԱՆ!L605</f>
        <v>26</v>
      </c>
      <c r="AE27" s="677">
        <v>0</v>
      </c>
      <c r="AF27" s="284">
        <f t="shared" si="39"/>
        <v>511932794.0999999</v>
      </c>
      <c r="AG27" s="593">
        <f>+ԴԱՏԱՎՈՐ!AF379</f>
        <v>246012520</v>
      </c>
      <c r="AH27" s="678">
        <f>+'Ինքնավար, հայեցող., վարչ. պաշտ.'!Z425</f>
        <v>81847087.400000006</v>
      </c>
      <c r="AI27" s="593">
        <f>+ԾԱՌԱՅՈՂ!Z990</f>
        <v>131258434.59999995</v>
      </c>
      <c r="AJ27" s="593">
        <f>+ՏԵԽՆԻԿԱԿԱՆ!S605</f>
        <v>28437000</v>
      </c>
      <c r="AK27" s="284"/>
      <c r="AL27" s="291"/>
      <c r="AM27" s="284"/>
      <c r="AN27" s="668">
        <f t="shared" si="49"/>
        <v>133140669.13999997</v>
      </c>
      <c r="AO27" s="668">
        <f>AI27*0.1</f>
        <v>13125843.459999995</v>
      </c>
      <c r="AP27" s="681">
        <v>17</v>
      </c>
      <c r="AQ27" s="349" t="s">
        <v>87</v>
      </c>
      <c r="AR27" s="676">
        <f t="shared" si="40"/>
        <v>511932889.0999999</v>
      </c>
      <c r="AS27" s="677">
        <f t="shared" si="41"/>
        <v>69</v>
      </c>
      <c r="AT27" s="677">
        <f t="shared" si="42"/>
        <v>26</v>
      </c>
      <c r="AU27" s="677">
        <f t="shared" si="43"/>
        <v>0</v>
      </c>
      <c r="AV27" s="677">
        <f t="shared" si="44"/>
        <v>511932794.0999999</v>
      </c>
      <c r="AW27" s="676">
        <f t="shared" si="50"/>
        <v>143</v>
      </c>
      <c r="AX27" s="677">
        <f>ԴԱՏԱՎՈՐ!AG379</f>
        <v>24</v>
      </c>
      <c r="AY27" s="678">
        <f>+'Ինքնավար, հայեցող., վարչ. պաշտ.'!D425</f>
        <v>24</v>
      </c>
      <c r="AZ27" s="677">
        <f>ԾԱՌԱՅՈՂ!AA990</f>
        <v>69</v>
      </c>
      <c r="BA27" s="677">
        <f>ՏԵԽՆԻԿԱԿԱՆ!T605</f>
        <v>26</v>
      </c>
      <c r="BB27" s="677">
        <v>0</v>
      </c>
      <c r="BC27" s="284">
        <f t="shared" si="51"/>
        <v>518252471.10000002</v>
      </c>
      <c r="BD27" s="593">
        <f>+ԴԱՏԱՎՈՐ!AT379</f>
        <v>249297032.40000001</v>
      </c>
      <c r="BE27" s="678">
        <f>+'Ինքնավար, հայեցող., վարչ. պաշտ.'!AL425</f>
        <v>81847087.400000006</v>
      </c>
      <c r="BF27" s="593">
        <f>+ԾԱՌԱՅՈՂ!AL990</f>
        <v>133992662.19999997</v>
      </c>
      <c r="BG27" s="593">
        <f>+ՏԵԽՆԻԿԱԿԱՆ!AA605</f>
        <v>28437000</v>
      </c>
      <c r="BH27" s="284"/>
      <c r="BI27" s="291"/>
      <c r="BJ27" s="284"/>
      <c r="BK27" s="668">
        <f t="shared" si="52"/>
        <v>134672868.38</v>
      </c>
      <c r="BL27" s="668">
        <f>BF27*0.1</f>
        <v>13399266.219999999</v>
      </c>
      <c r="BM27" s="681">
        <v>17</v>
      </c>
      <c r="BN27" s="349" t="s">
        <v>87</v>
      </c>
      <c r="BO27" s="676">
        <f t="shared" si="45"/>
        <v>518252566.10000002</v>
      </c>
      <c r="BP27" s="677">
        <f t="shared" si="54"/>
        <v>69</v>
      </c>
      <c r="BQ27" s="677">
        <f t="shared" si="55"/>
        <v>26</v>
      </c>
      <c r="BR27" s="677">
        <f t="shared" si="56"/>
        <v>0</v>
      </c>
      <c r="BS27" s="679">
        <f t="shared" si="57"/>
        <v>518252471.10000002</v>
      </c>
      <c r="BT27" s="676">
        <f t="shared" si="58"/>
        <v>143</v>
      </c>
      <c r="BU27" s="677">
        <f>+ԴԱՏԱՎՈՐ!AU379</f>
        <v>24</v>
      </c>
      <c r="BV27" s="678">
        <f>+'Ինքնավար, հայեցող., վարչ. պաշտ.'!D425</f>
        <v>24</v>
      </c>
      <c r="BW27" s="677">
        <f>ԾԱՌԱՅՈՂ!AM990</f>
        <v>69</v>
      </c>
      <c r="BX27" s="677">
        <f>ՏԵԽՆԻԿԱԿԱՆ!AB605</f>
        <v>26</v>
      </c>
      <c r="BY27" s="677">
        <v>0</v>
      </c>
      <c r="BZ27" s="284">
        <f t="shared" si="59"/>
        <v>523461690.57000005</v>
      </c>
      <c r="CA27" s="593">
        <f>+ԴԱՏԱՎՈՐ!BH379</f>
        <v>252409580.80000001</v>
      </c>
      <c r="CB27" s="678">
        <f>+'Ինքնավար, հայեցող., վարչ. պաշտ.'!AX425</f>
        <v>81847087.400000006</v>
      </c>
      <c r="CC27" s="593">
        <f>+ԾԱՌԱՅՈՂ!AX990</f>
        <v>135841275.19999999</v>
      </c>
      <c r="CD27" s="593">
        <f>+ՏԵԽՆԻԿԱԿԱՆ!AI605</f>
        <v>28437000</v>
      </c>
      <c r="CE27" s="284"/>
      <c r="CF27" s="291"/>
      <c r="CG27" s="284"/>
      <c r="CH27" s="668">
        <f t="shared" si="60"/>
        <v>135976355.5</v>
      </c>
      <c r="CI27" s="668">
        <f>CC27*0.1</f>
        <v>13584127.52</v>
      </c>
    </row>
    <row r="28" spans="2:87" ht="30" customHeight="1" thickBot="1">
      <c r="B28" s="348"/>
      <c r="C28" s="349"/>
      <c r="D28" s="676"/>
      <c r="E28" s="1243"/>
      <c r="F28" s="1244"/>
      <c r="G28" s="1243"/>
      <c r="H28" s="1243"/>
      <c r="I28" s="1243"/>
      <c r="J28" s="284"/>
      <c r="K28" s="1245"/>
      <c r="L28" s="1246"/>
      <c r="M28" s="1245"/>
      <c r="N28" s="1245"/>
      <c r="O28" s="671"/>
      <c r="P28" s="1247"/>
      <c r="Q28" s="668"/>
      <c r="R28" s="668"/>
      <c r="S28" s="681"/>
      <c r="T28" s="349" t="s">
        <v>2195</v>
      </c>
      <c r="U28" s="676"/>
      <c r="V28" s="1243"/>
      <c r="W28" s="1243"/>
      <c r="X28" s="1243"/>
      <c r="Y28" s="1243"/>
      <c r="Z28" s="676">
        <f t="shared" si="48"/>
        <v>87</v>
      </c>
      <c r="AA28" s="1243">
        <f>+ԴԱՏԱՎՈՐ!D422</f>
        <v>15</v>
      </c>
      <c r="AB28" s="1244">
        <f>+'Ինքնավար, հայեցող., վարչ. պաշտ.'!D466</f>
        <v>15</v>
      </c>
      <c r="AC28" s="1243">
        <f>+ԾԱՌԱՅՈՂ!E1098</f>
        <v>46</v>
      </c>
      <c r="AD28" s="1243">
        <f>+ՏԵԽՆԻԿԱԿԱՆ!D653</f>
        <v>11</v>
      </c>
      <c r="AE28" s="1243">
        <v>0</v>
      </c>
      <c r="AF28" s="284">
        <f t="shared" si="39"/>
        <v>398119946.07000011</v>
      </c>
      <c r="AG28" s="1245">
        <f>+ԴԱՏԱՎՈՐ!AF422</f>
        <v>223312450.40000001</v>
      </c>
      <c r="AH28" s="1246">
        <f>+'Ինքնավար, հայեցող., վարչ. պաշտ.'!Z466</f>
        <v>50041524.000000007</v>
      </c>
      <c r="AI28" s="1245">
        <f>+ԾԱՌԱՅՈՂ!Z1098</f>
        <v>93247479.000000089</v>
      </c>
      <c r="AJ28" s="1245">
        <f>+ՏԵԽՆԻԿԱԿԱՆ!S653</f>
        <v>12560400</v>
      </c>
      <c r="AK28" s="671"/>
      <c r="AL28" s="672"/>
      <c r="AM28" s="671"/>
      <c r="AN28" s="668">
        <f t="shared" si="49"/>
        <v>104423808.12000002</v>
      </c>
      <c r="AO28" s="668">
        <f>AI28*0.1</f>
        <v>9324747.9000000097</v>
      </c>
      <c r="AP28" s="681">
        <v>18</v>
      </c>
      <c r="AQ28" s="349" t="s">
        <v>2195</v>
      </c>
      <c r="AR28" s="676"/>
      <c r="AS28" s="1243"/>
      <c r="AT28" s="1243"/>
      <c r="AU28" s="1243"/>
      <c r="AV28" s="1243"/>
      <c r="AW28" s="676">
        <f t="shared" si="50"/>
        <v>87</v>
      </c>
      <c r="AX28" s="1243">
        <f>+ԴԱՏԱՎՈՐ!AG422</f>
        <v>15</v>
      </c>
      <c r="AY28" s="1244">
        <f>+'Ինքնավար, հայեցող., վարչ. պաշտ.'!D466</f>
        <v>15</v>
      </c>
      <c r="AZ28" s="1243">
        <f>+ԾԱՌԱՅՈՂ!AA1098</f>
        <v>46</v>
      </c>
      <c r="BA28" s="1243">
        <f>+ՏԵԽՆԻԿԱԿԱՆ!AB653</f>
        <v>11</v>
      </c>
      <c r="BB28" s="1243"/>
      <c r="BC28" s="284">
        <f t="shared" si="51"/>
        <v>403925020.80000013</v>
      </c>
      <c r="BD28" s="1245">
        <f>+ԴԱՏԱՎՈՐ!AT422</f>
        <v>225909106.80000001</v>
      </c>
      <c r="BE28" s="1246">
        <f>+'Ինքնավար, հայեցող., վարչ. պաշտ.'!AL466</f>
        <v>50041524.000000007</v>
      </c>
      <c r="BF28" s="1245">
        <f>+ԾԱՌԱՅՈՂ!AL1098</f>
        <v>96179465.200000077</v>
      </c>
      <c r="BG28" s="1245">
        <f>+ՏԵԽՆԻԿԱԿԱՆ!AA653</f>
        <v>12560400</v>
      </c>
      <c r="BH28" s="671"/>
      <c r="BI28" s="672"/>
      <c r="BJ28" s="671"/>
      <c r="BK28" s="668">
        <f t="shared" ref="BK28" si="62">+(BD28+BE28+BF28+BG28+BH28+BI28)*0.3-BL28</f>
        <v>105789202.28000002</v>
      </c>
      <c r="BL28" s="668">
        <f>BF28*0.1</f>
        <v>9617946.5200000089</v>
      </c>
      <c r="BM28" s="681">
        <v>18</v>
      </c>
      <c r="BN28" s="349" t="s">
        <v>2195</v>
      </c>
      <c r="BO28" s="676"/>
      <c r="BP28" s="1243"/>
      <c r="BQ28" s="1243"/>
      <c r="BR28" s="1243"/>
      <c r="BS28" s="679"/>
      <c r="BT28" s="676">
        <f t="shared" si="58"/>
        <v>87</v>
      </c>
      <c r="BU28" s="1243">
        <f>+ԴԱՏԱՎՈՐ!AU422</f>
        <v>15</v>
      </c>
      <c r="BV28" s="1244">
        <f>+'Ինքնավար, հայեցող., վարչ. պաշտ.'!D466</f>
        <v>15</v>
      </c>
      <c r="BW28" s="1243">
        <f>+ԾԱՌԱՅՈՂ!AM1098</f>
        <v>46</v>
      </c>
      <c r="BX28" s="1243">
        <f>+ՏԵԽՆԻԿԱԿԱՆ!AB653</f>
        <v>11</v>
      </c>
      <c r="BY28" s="1243"/>
      <c r="BZ28" s="284">
        <f t="shared" si="59"/>
        <v>406651510.0200001</v>
      </c>
      <c r="CA28" s="1245">
        <f>+ԴԱՏԱՎՈՐ!BH422</f>
        <v>228505763.19999999</v>
      </c>
      <c r="CB28" s="1246">
        <f>+'Ինքնավար, հայեցող., վարչ. պաշտ.'!AX466</f>
        <v>50041524.000000007</v>
      </c>
      <c r="CC28" s="1245">
        <f>+ԾԱՌԱՅՈՂ!AX1098</f>
        <v>96179465.200000077</v>
      </c>
      <c r="CD28" s="1245">
        <f>+ՏԵԽՆԻԿԱԿԱՆ!AI653</f>
        <v>12560400</v>
      </c>
      <c r="CE28" s="671"/>
      <c r="CF28" s="672"/>
      <c r="CG28" s="671"/>
      <c r="CH28" s="668">
        <f t="shared" ref="CH28" si="63">+(CA28+CB28+CC28+CD28+CE28+CF28)*0.3-CI28</f>
        <v>106568199.20000002</v>
      </c>
      <c r="CI28" s="668">
        <f>CC28*0.1</f>
        <v>9617946.5200000089</v>
      </c>
    </row>
    <row r="29" spans="2:87" ht="51" customHeight="1" thickBot="1">
      <c r="B29" s="348">
        <v>18</v>
      </c>
      <c r="C29" s="349" t="s">
        <v>1439</v>
      </c>
      <c r="D29" s="676">
        <f t="shared" si="46"/>
        <v>779</v>
      </c>
      <c r="E29" s="683">
        <v>0</v>
      </c>
      <c r="F29" s="683"/>
      <c r="G29" s="683">
        <v>0</v>
      </c>
      <c r="H29" s="683">
        <f>ՏԵԽՆԻԿԱԿԱՆ!D614</f>
        <v>3</v>
      </c>
      <c r="I29" s="683">
        <f>ԿԱՐԳԱԴՐԻՉ!D35</f>
        <v>776</v>
      </c>
      <c r="J29" s="284">
        <f t="shared" si="47"/>
        <v>1549264653.5333345</v>
      </c>
      <c r="K29" s="684"/>
      <c r="L29" s="684"/>
      <c r="M29" s="684"/>
      <c r="N29" s="684">
        <f>ՏԵԽՆԻԿԱԿԱՆ!K614</f>
        <v>3573708</v>
      </c>
      <c r="O29" s="675">
        <f>ԿԱՐԳԱԴՐԻՉ!F34</f>
        <v>72416000</v>
      </c>
      <c r="P29" s="685">
        <f>ԿԱՐԳԱԴՐԻՉ!F33</f>
        <v>1406733612.2000012</v>
      </c>
      <c r="Q29" s="668">
        <f>267092*1000</f>
        <v>267092000</v>
      </c>
      <c r="R29" s="668">
        <f>132156*1000</f>
        <v>132156000</v>
      </c>
      <c r="S29" s="681">
        <v>23</v>
      </c>
      <c r="T29" s="349" t="s">
        <v>1439</v>
      </c>
      <c r="U29" s="676">
        <f>SUM(V29:Y29)</f>
        <v>779</v>
      </c>
      <c r="V29" s="683">
        <f t="shared" si="35"/>
        <v>0</v>
      </c>
      <c r="W29" s="683">
        <f t="shared" si="36"/>
        <v>0</v>
      </c>
      <c r="X29" s="683">
        <f t="shared" si="37"/>
        <v>3</v>
      </c>
      <c r="Y29" s="683">
        <f t="shared" si="38"/>
        <v>776</v>
      </c>
      <c r="Z29" s="676">
        <f t="shared" si="48"/>
        <v>779</v>
      </c>
      <c r="AA29" s="683">
        <v>0</v>
      </c>
      <c r="AB29" s="683"/>
      <c r="AC29" s="683">
        <v>0</v>
      </c>
      <c r="AD29" s="683">
        <f>ՏԵԽՆԻԿԱԿԱՆ!L614</f>
        <v>3</v>
      </c>
      <c r="AE29" s="683">
        <f>ԿԱՐԳԱԴՐԻՉ!L35</f>
        <v>776</v>
      </c>
      <c r="AF29" s="284">
        <f t="shared" si="39"/>
        <v>1582152417.0900037</v>
      </c>
      <c r="AG29" s="684"/>
      <c r="AH29" s="684"/>
      <c r="AI29" s="684"/>
      <c r="AJ29" s="684">
        <f>ՏԵԽՆԻԿԱԿԱՆ!S614</f>
        <v>3573708</v>
      </c>
      <c r="AK29" s="675">
        <f>ԿԱՐԳԱԴՐԻՉ!N34</f>
        <v>74080400</v>
      </c>
      <c r="AL29" s="686">
        <f>ԿԱՐԳԱԴՐԻՉ!N33</f>
        <v>1429157717.8000035</v>
      </c>
      <c r="AM29" s="675"/>
      <c r="AN29" s="668">
        <f t="shared" si="49"/>
        <v>301719735.96000063</v>
      </c>
      <c r="AO29" s="668">
        <f>+(AK29+AL29)*0.1</f>
        <v>150323811.78000036</v>
      </c>
      <c r="AP29" s="681">
        <v>19</v>
      </c>
      <c r="AQ29" s="349" t="s">
        <v>1439</v>
      </c>
      <c r="AR29" s="676">
        <f>SUM(AS29:AV29)</f>
        <v>1582153196.0900037</v>
      </c>
      <c r="AS29" s="683">
        <f t="shared" si="41"/>
        <v>0</v>
      </c>
      <c r="AT29" s="683">
        <f t="shared" si="42"/>
        <v>3</v>
      </c>
      <c r="AU29" s="683">
        <f t="shared" si="43"/>
        <v>776</v>
      </c>
      <c r="AV29" s="683">
        <f t="shared" si="44"/>
        <v>1582152417.0900037</v>
      </c>
      <c r="AW29" s="676">
        <f t="shared" si="50"/>
        <v>779</v>
      </c>
      <c r="AX29" s="683">
        <v>0</v>
      </c>
      <c r="AY29" s="683"/>
      <c r="AZ29" s="683">
        <v>0</v>
      </c>
      <c r="BA29" s="683">
        <f>ՏԵԽՆԻԿԱԿԱՆ!T614</f>
        <v>3</v>
      </c>
      <c r="BB29" s="683">
        <f>ԿԱՐԳԱԴՐԻՉ!X35</f>
        <v>776</v>
      </c>
      <c r="BC29" s="284">
        <f t="shared" si="51"/>
        <v>1612626269.3099973</v>
      </c>
      <c r="BD29" s="684"/>
      <c r="BE29" s="684"/>
      <c r="BF29" s="684"/>
      <c r="BG29" s="684">
        <f>ՏԵԽՆԻԿԱԿԱՆ!AA614</f>
        <v>3573708</v>
      </c>
      <c r="BH29" s="675">
        <f>ԿԱՐԳԱԴՐԻՉ!Z34</f>
        <v>75571680</v>
      </c>
      <c r="BI29" s="686">
        <f>ԿԱՐԳԱԴՐԻՉ!Z33</f>
        <v>1456689154.1999974</v>
      </c>
      <c r="BJ29" s="675"/>
      <c r="BK29" s="668">
        <f t="shared" si="52"/>
        <v>307524279.23999941</v>
      </c>
      <c r="BL29" s="668">
        <f>+(BH29+BI29)*0.1</f>
        <v>153226083.41999975</v>
      </c>
      <c r="BM29" s="681">
        <v>19</v>
      </c>
      <c r="BN29" s="349" t="s">
        <v>1439</v>
      </c>
      <c r="BO29" s="676">
        <f>SUM(BP29:BS29)</f>
        <v>1612627048.3099973</v>
      </c>
      <c r="BP29" s="683">
        <f t="shared" si="54"/>
        <v>0</v>
      </c>
      <c r="BQ29" s="683">
        <f t="shared" si="55"/>
        <v>3</v>
      </c>
      <c r="BR29" s="683">
        <f t="shared" si="56"/>
        <v>776</v>
      </c>
      <c r="BS29" s="679">
        <f t="shared" si="57"/>
        <v>1612626269.3099973</v>
      </c>
      <c r="BT29" s="676">
        <f t="shared" si="58"/>
        <v>779</v>
      </c>
      <c r="BU29" s="683">
        <v>0</v>
      </c>
      <c r="BV29" s="683"/>
      <c r="BW29" s="683">
        <v>0</v>
      </c>
      <c r="BX29" s="683">
        <f>ՏԵԽՆԻԿԱԿԱՆ!AB614</f>
        <v>3</v>
      </c>
      <c r="BY29" s="683">
        <f>ԿԱՐԳԱԴՐԻՉ!AJ35</f>
        <v>776</v>
      </c>
      <c r="BZ29" s="284">
        <f t="shared" si="59"/>
        <v>1637444512.4100008</v>
      </c>
      <c r="CA29" s="684"/>
      <c r="CB29" s="684"/>
      <c r="CC29" s="684"/>
      <c r="CD29" s="684">
        <f>ՏԵԽՆԻԿԱԿԱՆ!AI614</f>
        <v>3573708</v>
      </c>
      <c r="CE29" s="675">
        <f>ԿԱՐԳԱԴՐԻՉ!AL34</f>
        <v>76766800</v>
      </c>
      <c r="CF29" s="686">
        <f>ԿԱՐԳԱԴՐԻՉ!AL33</f>
        <v>1479130456.2000008</v>
      </c>
      <c r="CG29" s="675"/>
      <c r="CH29" s="668">
        <f t="shared" si="60"/>
        <v>312251563.6400001</v>
      </c>
      <c r="CI29" s="668">
        <f>+(CE29+CF29)*0.1</f>
        <v>155589725.62000009</v>
      </c>
    </row>
    <row r="30" spans="2:87" ht="17.25" customHeight="1"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  <c r="P30" s="331"/>
      <c r="Q30" s="331"/>
      <c r="U30" s="331"/>
      <c r="V30" s="331"/>
      <c r="W30" s="331"/>
      <c r="X30" s="331"/>
      <c r="Y30" s="331"/>
      <c r="Z30" s="331"/>
      <c r="AA30" s="331"/>
      <c r="AB30" s="331"/>
      <c r="AC30" s="331"/>
      <c r="AD30" s="331"/>
      <c r="AE30" s="331"/>
      <c r="AF30" s="331"/>
      <c r="AG30" s="331"/>
      <c r="AH30" s="331"/>
      <c r="AI30" s="331"/>
      <c r="AJ30" s="331"/>
      <c r="AK30" s="331"/>
      <c r="AL30" s="331"/>
      <c r="AM30" s="331"/>
      <c r="AN30" s="331"/>
      <c r="AR30" s="331"/>
      <c r="AS30" s="331"/>
      <c r="AT30" s="331"/>
      <c r="AU30" s="331"/>
      <c r="AV30" s="331"/>
      <c r="AW30" s="331"/>
      <c r="AX30" s="331"/>
      <c r="AY30" s="331"/>
      <c r="AZ30" s="331"/>
      <c r="BA30" s="331"/>
      <c r="BB30" s="331"/>
      <c r="BC30" s="331"/>
      <c r="BD30" s="331"/>
      <c r="BE30" s="331"/>
      <c r="BF30" s="331"/>
      <c r="BG30" s="331"/>
      <c r="BH30" s="331"/>
      <c r="BI30" s="331"/>
      <c r="BJ30" s="331"/>
      <c r="BK30" s="331"/>
      <c r="BO30" s="331"/>
      <c r="BP30" s="331"/>
      <c r="BQ30" s="331"/>
      <c r="BR30" s="331"/>
      <c r="BS30" s="331"/>
      <c r="BT30" s="331"/>
      <c r="BU30" s="331"/>
      <c r="BV30" s="331"/>
      <c r="BW30" s="331"/>
      <c r="BX30" s="331"/>
      <c r="BY30" s="331"/>
      <c r="BZ30" s="331"/>
      <c r="CA30" s="331"/>
      <c r="CB30" s="331"/>
      <c r="CC30" s="331"/>
      <c r="CD30" s="331"/>
      <c r="CE30" s="331"/>
      <c r="CF30" s="331"/>
      <c r="CG30" s="331"/>
      <c r="CH30" s="331"/>
    </row>
    <row r="31" spans="2:87">
      <c r="O31" s="331"/>
      <c r="P31" s="331"/>
      <c r="Q31" s="331"/>
    </row>
    <row r="32" spans="2:87"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1"/>
      <c r="P32" s="331"/>
      <c r="Q32" s="331"/>
      <c r="V32" s="331"/>
      <c r="W32" s="331"/>
      <c r="X32" s="331"/>
      <c r="Y32" s="331"/>
      <c r="AA32" s="331"/>
      <c r="AB32" s="331"/>
      <c r="AC32" s="331"/>
      <c r="AD32" s="331"/>
      <c r="AE32" s="331"/>
      <c r="AF32" s="331"/>
      <c r="AG32" s="331"/>
      <c r="AH32" s="331"/>
      <c r="AI32" s="331"/>
      <c r="AJ32" s="331"/>
      <c r="AK32" s="331"/>
      <c r="AL32" s="331"/>
      <c r="AM32" s="331"/>
      <c r="AN32" s="331"/>
      <c r="AS32" s="331"/>
      <c r="AT32" s="331"/>
      <c r="AU32" s="331"/>
      <c r="AV32" s="331"/>
      <c r="AX32" s="331"/>
      <c r="AY32" s="331"/>
      <c r="AZ32" s="331"/>
      <c r="BA32" s="331"/>
      <c r="BB32" s="331"/>
      <c r="BC32" s="331"/>
      <c r="BD32" s="331"/>
      <c r="BE32" s="331"/>
      <c r="BF32" s="331"/>
      <c r="BG32" s="331"/>
      <c r="BH32" s="331"/>
      <c r="BI32" s="331"/>
      <c r="BJ32" s="331"/>
      <c r="BK32" s="331"/>
      <c r="BP32" s="331"/>
      <c r="BQ32" s="331"/>
      <c r="BR32" s="331"/>
      <c r="BS32" s="331"/>
      <c r="BU32" s="331"/>
      <c r="BV32" s="331"/>
      <c r="BW32" s="331"/>
      <c r="BX32" s="331"/>
      <c r="BY32" s="331"/>
      <c r="BZ32" s="331"/>
      <c r="CA32" s="331"/>
      <c r="CB32" s="331"/>
      <c r="CC32" s="331"/>
      <c r="CD32" s="331"/>
      <c r="CE32" s="331"/>
      <c r="CF32" s="331"/>
      <c r="CG32" s="331"/>
      <c r="CH32" s="331"/>
    </row>
    <row r="33" spans="5:86"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331"/>
      <c r="V33" s="331"/>
      <c r="W33" s="331"/>
      <c r="X33" s="331"/>
      <c r="Y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S33" s="331"/>
      <c r="AT33" s="331"/>
      <c r="AU33" s="331"/>
      <c r="AV33" s="331"/>
      <c r="AX33" s="331"/>
      <c r="AY33" s="331"/>
      <c r="AZ33" s="331"/>
      <c r="BA33" s="331"/>
      <c r="BB33" s="331"/>
      <c r="BC33" s="331"/>
      <c r="BD33" s="331"/>
      <c r="BE33" s="331"/>
      <c r="BF33" s="331"/>
      <c r="BG33" s="331"/>
      <c r="BH33" s="331"/>
      <c r="BI33" s="331"/>
      <c r="BJ33" s="331"/>
      <c r="BK33" s="331"/>
      <c r="BP33" s="331"/>
      <c r="BQ33" s="331"/>
      <c r="BR33" s="331"/>
      <c r="BS33" s="331"/>
      <c r="BU33" s="331"/>
      <c r="BV33" s="331"/>
      <c r="BW33" s="331"/>
      <c r="BX33" s="331"/>
      <c r="BY33" s="331"/>
      <c r="BZ33" s="331"/>
      <c r="CA33" s="331"/>
      <c r="CB33" s="331"/>
      <c r="CC33" s="331"/>
      <c r="CD33" s="331"/>
      <c r="CE33" s="331"/>
      <c r="CF33" s="331"/>
      <c r="CG33" s="331"/>
      <c r="CH33" s="331"/>
    </row>
    <row r="34" spans="5:86"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V34" s="331"/>
      <c r="W34" s="331"/>
      <c r="X34" s="331"/>
      <c r="Y34" s="331"/>
      <c r="AA34" s="331"/>
      <c r="AB34" s="331"/>
      <c r="AC34" s="331"/>
      <c r="AD34" s="331"/>
      <c r="AE34" s="331"/>
      <c r="AF34" s="331"/>
      <c r="AG34" s="331"/>
      <c r="AH34" s="331"/>
      <c r="AI34" s="331"/>
      <c r="AJ34" s="331"/>
      <c r="AK34" s="331"/>
      <c r="AL34" s="331"/>
      <c r="AM34" s="331"/>
      <c r="AN34" s="331"/>
      <c r="AS34" s="331"/>
      <c r="AT34" s="331"/>
      <c r="AU34" s="331"/>
      <c r="AV34" s="331"/>
      <c r="AX34" s="331"/>
      <c r="AY34" s="331"/>
      <c r="AZ34" s="331"/>
      <c r="BA34" s="331"/>
      <c r="BB34" s="331"/>
      <c r="BC34" s="331"/>
      <c r="BD34" s="331"/>
      <c r="BE34" s="331"/>
      <c r="BF34" s="331"/>
      <c r="BG34" s="331"/>
      <c r="BH34" s="331"/>
      <c r="BI34" s="331"/>
      <c r="BJ34" s="331"/>
      <c r="BK34" s="331"/>
      <c r="BP34" s="331"/>
      <c r="BQ34" s="331"/>
      <c r="BR34" s="331"/>
      <c r="BS34" s="331"/>
      <c r="BU34" s="331"/>
      <c r="BV34" s="331"/>
      <c r="BW34" s="331"/>
      <c r="BX34" s="331"/>
      <c r="BY34" s="331"/>
      <c r="BZ34" s="331"/>
      <c r="CA34" s="331"/>
      <c r="CB34" s="331"/>
      <c r="CC34" s="331"/>
      <c r="CD34" s="331"/>
      <c r="CE34" s="331"/>
      <c r="CF34" s="331"/>
      <c r="CG34" s="331"/>
      <c r="CH34" s="331"/>
    </row>
    <row r="35" spans="5:86"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V35" s="331"/>
      <c r="W35" s="331"/>
      <c r="X35" s="331"/>
      <c r="Y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S35" s="331"/>
      <c r="AT35" s="331"/>
      <c r="AU35" s="331"/>
      <c r="AV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P35" s="331"/>
      <c r="BQ35" s="331"/>
      <c r="BR35" s="331"/>
      <c r="BS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</row>
    <row r="36" spans="5:86">
      <c r="E36" s="331"/>
      <c r="F36" s="331"/>
      <c r="G36" s="331"/>
      <c r="H36" s="331"/>
      <c r="I36" s="331"/>
      <c r="J36" s="331"/>
      <c r="K36" s="331"/>
      <c r="L36" s="331"/>
      <c r="M36" s="331"/>
      <c r="N36" s="331"/>
      <c r="V36" s="331"/>
      <c r="W36" s="331"/>
      <c r="X36" s="331"/>
      <c r="Y36" s="331"/>
      <c r="AA36" s="331"/>
      <c r="AB36" s="331"/>
      <c r="AC36" s="331"/>
      <c r="AD36" s="331"/>
      <c r="AE36" s="331"/>
      <c r="AF36" s="331"/>
      <c r="AG36" s="331"/>
      <c r="AH36" s="331"/>
      <c r="AI36" s="331"/>
      <c r="AJ36" s="331"/>
      <c r="AK36" s="331"/>
      <c r="AL36" s="331"/>
      <c r="AM36" s="331"/>
      <c r="AN36" s="331"/>
      <c r="AS36" s="331"/>
      <c r="AT36" s="331"/>
      <c r="AU36" s="331"/>
      <c r="AV36" s="331"/>
      <c r="AX36" s="331"/>
      <c r="AY36" s="331"/>
      <c r="AZ36" s="331"/>
      <c r="BA36" s="331"/>
      <c r="BB36" s="331"/>
      <c r="BC36" s="331"/>
      <c r="BD36" s="331"/>
      <c r="BE36" s="331"/>
      <c r="BF36" s="331"/>
      <c r="BG36" s="331"/>
      <c r="BH36" s="331"/>
      <c r="BI36" s="331"/>
      <c r="BJ36" s="331"/>
      <c r="BK36" s="331"/>
      <c r="BP36" s="331"/>
      <c r="BQ36" s="331"/>
      <c r="BR36" s="331"/>
      <c r="BS36" s="331"/>
      <c r="BU36" s="331"/>
      <c r="BV36" s="331"/>
      <c r="BW36" s="331"/>
      <c r="BX36" s="331"/>
      <c r="BY36" s="331"/>
      <c r="BZ36" s="331"/>
      <c r="CA36" s="331"/>
      <c r="CB36" s="331"/>
      <c r="CC36" s="331"/>
      <c r="CD36" s="331"/>
      <c r="CE36" s="331"/>
      <c r="CF36" s="331"/>
      <c r="CG36" s="331"/>
      <c r="CH36" s="331"/>
    </row>
  </sheetData>
  <mergeCells count="20">
    <mergeCell ref="BM3:BM5"/>
    <mergeCell ref="BN3:BN5"/>
    <mergeCell ref="BO3:CI3"/>
    <mergeCell ref="BO4:BR4"/>
    <mergeCell ref="BS4:CI4"/>
    <mergeCell ref="AP3:AP5"/>
    <mergeCell ref="AQ3:AQ5"/>
    <mergeCell ref="AR3:BL3"/>
    <mergeCell ref="AR4:AU4"/>
    <mergeCell ref="AV4:BL4"/>
    <mergeCell ref="S3:S5"/>
    <mergeCell ref="T3:T5"/>
    <mergeCell ref="U3:AO3"/>
    <mergeCell ref="U4:X4"/>
    <mergeCell ref="Y4:AO4"/>
    <mergeCell ref="B3:B5"/>
    <mergeCell ref="C3:C5"/>
    <mergeCell ref="D4:H4"/>
    <mergeCell ref="I4:R4"/>
    <mergeCell ref="D3:R3"/>
  </mergeCells>
  <conditionalFormatting sqref="J11:J29 AF11:AF29 BB11:BC29 BY11:BZ29">
    <cfRule type="cellIs" dxfId="908" priority="98" operator="greaterThan">
      <formula>0</formula>
    </cfRule>
  </conditionalFormatting>
  <conditionalFormatting sqref="D8:I8 AP8:AV8 S8:AE8">
    <cfRule type="cellIs" dxfId="907" priority="88" operator="notEqual">
      <formula>#REF!+#REF!+#REF!</formula>
    </cfRule>
  </conditionalFormatting>
  <conditionalFormatting sqref="D9">
    <cfRule type="cellIs" dxfId="906" priority="87" operator="notEqual">
      <formula>#REF!+#REF!</formula>
    </cfRule>
  </conditionalFormatting>
  <conditionalFormatting sqref="D7">
    <cfRule type="cellIs" dxfId="905" priority="86" operator="notEqual">
      <formula>SUM(#REF!)</formula>
    </cfRule>
  </conditionalFormatting>
  <conditionalFormatting sqref="U8">
    <cfRule type="cellIs" dxfId="904" priority="83" operator="notEqual">
      <formula>#REF!+#REF!+#REF!</formula>
    </cfRule>
  </conditionalFormatting>
  <conditionalFormatting sqref="U9">
    <cfRule type="cellIs" dxfId="903" priority="82" operator="notEqual">
      <formula>#REF!+#REF!</formula>
    </cfRule>
  </conditionalFormatting>
  <conditionalFormatting sqref="U7">
    <cfRule type="cellIs" dxfId="902" priority="81" operator="notEqual">
      <formula>SUM(#REF!)</formula>
    </cfRule>
  </conditionalFormatting>
  <conditionalFormatting sqref="Z8:AE8">
    <cfRule type="cellIs" dxfId="901" priority="70" operator="notEqual">
      <formula>#REF!+#REF!+#REF!</formula>
    </cfRule>
  </conditionalFormatting>
  <conditionalFormatting sqref="Z9">
    <cfRule type="cellIs" dxfId="900" priority="69" operator="notEqual">
      <formula>#REF!+#REF!</formula>
    </cfRule>
  </conditionalFormatting>
  <conditionalFormatting sqref="Z7">
    <cfRule type="cellIs" dxfId="899" priority="68" operator="notEqual">
      <formula>SUM(#REF!)</formula>
    </cfRule>
  </conditionalFormatting>
  <conditionalFormatting sqref="BB7">
    <cfRule type="cellIs" dxfId="898" priority="59" operator="notEqual">
      <formula>#REF!</formula>
    </cfRule>
  </conditionalFormatting>
  <conditionalFormatting sqref="AQ8">
    <cfRule type="cellIs" dxfId="897" priority="58" operator="notEqual">
      <formula>#REF!+#REF!+#REF!</formula>
    </cfRule>
  </conditionalFormatting>
  <conditionalFormatting sqref="AQ9">
    <cfRule type="cellIs" dxfId="896" priority="57" operator="notEqual">
      <formula>#REF!+#REF!</formula>
    </cfRule>
  </conditionalFormatting>
  <conditionalFormatting sqref="AQ7">
    <cfRule type="cellIs" dxfId="895" priority="56" operator="notEqual">
      <formula>SUM(#REF!)</formula>
    </cfRule>
  </conditionalFormatting>
  <conditionalFormatting sqref="AV8">
    <cfRule type="cellIs" dxfId="894" priority="55" operator="notEqual">
      <formula>#REF!+#REF!+#REF!</formula>
    </cfRule>
  </conditionalFormatting>
  <conditionalFormatting sqref="AV9">
    <cfRule type="cellIs" dxfId="893" priority="54" operator="notEqual">
      <formula>#REF!+#REF!</formula>
    </cfRule>
  </conditionalFormatting>
  <conditionalFormatting sqref="AV7">
    <cfRule type="cellIs" dxfId="892" priority="53" operator="notEqual">
      <formula>SUM(#REF!)</formula>
    </cfRule>
  </conditionalFormatting>
  <conditionalFormatting sqref="BY7">
    <cfRule type="cellIs" dxfId="891" priority="50" operator="notEqual">
      <formula>#REF!</formula>
    </cfRule>
  </conditionalFormatting>
  <conditionalFormatting sqref="AR8 BN8:BO8">
    <cfRule type="cellIs" dxfId="890" priority="49" operator="notEqual">
      <formula>#REF!+#REF!+#REF!</formula>
    </cfRule>
  </conditionalFormatting>
  <conditionalFormatting sqref="AR9 BN9:BO9">
    <cfRule type="cellIs" dxfId="889" priority="48" operator="notEqual">
      <formula>#REF!+#REF!</formula>
    </cfRule>
  </conditionalFormatting>
  <conditionalFormatting sqref="AR7 BN7:BO7">
    <cfRule type="cellIs" dxfId="888" priority="47" operator="notEqual">
      <formula>SUM(#REF!)</formula>
    </cfRule>
  </conditionalFormatting>
  <conditionalFormatting sqref="BT8:BY8">
    <cfRule type="cellIs" dxfId="887" priority="46" operator="notEqual">
      <formula>#REF!+#REF!+#REF!</formula>
    </cfRule>
  </conditionalFormatting>
  <conditionalFormatting sqref="AW9 BT9">
    <cfRule type="cellIs" dxfId="886" priority="45" operator="notEqual">
      <formula>#REF!+#REF!</formula>
    </cfRule>
  </conditionalFormatting>
  <conditionalFormatting sqref="AW7 BT7">
    <cfRule type="cellIs" dxfId="885" priority="44" operator="notEqual">
      <formula>SUM(#REF!)</formula>
    </cfRule>
  </conditionalFormatting>
  <conditionalFormatting sqref="AW8:BB8">
    <cfRule type="cellIs" dxfId="884" priority="19" operator="notEqual">
      <formula>#REF!+#REF!+#REF!</formula>
    </cfRule>
  </conditionalFormatting>
  <conditionalFormatting sqref="AW8:BB8">
    <cfRule type="cellIs" dxfId="883" priority="18" operator="notEqual">
      <formula>#REF!+#REF!+#REF!</formula>
    </cfRule>
  </conditionalFormatting>
  <conditionalFormatting sqref="Q11:Q29">
    <cfRule type="cellIs" dxfId="882" priority="16" operator="greaterThan">
      <formula>0</formula>
    </cfRule>
  </conditionalFormatting>
  <conditionalFormatting sqref="R11:R29">
    <cfRule type="cellIs" dxfId="881" priority="15" operator="greaterThan">
      <formula>0</formula>
    </cfRule>
  </conditionalFormatting>
  <conditionalFormatting sqref="AN11:AO29">
    <cfRule type="cellIs" dxfId="880" priority="14" operator="greaterThan">
      <formula>0</formula>
    </cfRule>
  </conditionalFormatting>
  <conditionalFormatting sqref="BK11:BL29">
    <cfRule type="cellIs" dxfId="879" priority="13" operator="greaterThan">
      <formula>0</formula>
    </cfRule>
  </conditionalFormatting>
  <conditionalFormatting sqref="CH11:CI29">
    <cfRule type="cellIs" dxfId="878" priority="12" operator="greaterThan">
      <formula>0</formula>
    </cfRule>
  </conditionalFormatting>
  <conditionalFormatting sqref="J7:J9">
    <cfRule type="cellIs" dxfId="877" priority="11" operator="greaterThan">
      <formula>0</formula>
    </cfRule>
  </conditionalFormatting>
  <conditionalFormatting sqref="Q7:R9">
    <cfRule type="cellIs" dxfId="876" priority="10" operator="greaterThan">
      <formula>0</formula>
    </cfRule>
  </conditionalFormatting>
  <conditionalFormatting sqref="AF7:AF9">
    <cfRule type="cellIs" dxfId="875" priority="9" operator="greaterThan">
      <formula>0</formula>
    </cfRule>
  </conditionalFormatting>
  <conditionalFormatting sqref="AN7:AO9">
    <cfRule type="cellIs" dxfId="874" priority="8" operator="greaterThan">
      <formula>0</formula>
    </cfRule>
  </conditionalFormatting>
  <conditionalFormatting sqref="BC7:BC9">
    <cfRule type="cellIs" dxfId="873" priority="7" operator="greaterThan">
      <formula>0</formula>
    </cfRule>
  </conditionalFormatting>
  <conditionalFormatting sqref="BK7:BL9">
    <cfRule type="cellIs" dxfId="872" priority="6" operator="greaterThan">
      <formula>0</formula>
    </cfRule>
  </conditionalFormatting>
  <conditionalFormatting sqref="BZ7:BZ9">
    <cfRule type="cellIs" dxfId="871" priority="5" operator="greaterThan">
      <formula>0</formula>
    </cfRule>
  </conditionalFormatting>
  <conditionalFormatting sqref="CH7:CI9">
    <cfRule type="cellIs" dxfId="870" priority="4" operator="greaterThan">
      <formula>0</formula>
    </cfRule>
  </conditionalFormatting>
  <pageMargins left="0.28000000000000003" right="0.7" top="0.23" bottom="0.2" header="0.2" footer="0.21"/>
  <pageSetup paperSize="9" scale="36" orientation="landscape" verticalDpi="300" r:id="rId1"/>
  <colBreaks count="4" manualBreakCount="4">
    <brk id="1" max="1048575" man="1"/>
    <brk id="18" max="1048575" man="1"/>
    <brk id="41" max="27" man="1"/>
    <brk id="64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H440"/>
  <sheetViews>
    <sheetView topLeftCell="A6" zoomScale="115" zoomScaleNormal="115" workbookViewId="0">
      <pane xSplit="3" ySplit="3" topLeftCell="D122" activePane="bottomRight" state="frozen"/>
      <selection activeCell="A6" sqref="A6"/>
      <selection pane="topRight" activeCell="D6" sqref="D6"/>
      <selection pane="bottomLeft" activeCell="A9" sqref="A9"/>
      <selection pane="bottomRight" activeCell="J129" sqref="J129"/>
    </sheetView>
  </sheetViews>
  <sheetFormatPr defaultRowHeight="16.5" outlineLevelCol="1"/>
  <cols>
    <col min="1" max="1" width="5.42578125" style="300" customWidth="1"/>
    <col min="2" max="2" width="25.5703125" style="279" customWidth="1"/>
    <col min="3" max="3" width="12.5703125" style="279" customWidth="1" outlineLevel="1"/>
    <col min="4" max="4" width="9.42578125" style="1464" customWidth="1" outlineLevel="1"/>
    <col min="5" max="5" width="11" style="1217" customWidth="1" outlineLevel="1"/>
    <col min="6" max="6" width="12" style="279" customWidth="1" outlineLevel="1"/>
    <col min="7" max="7" width="17.85546875" style="279" customWidth="1" outlineLevel="1"/>
    <col min="8" max="8" width="12.28515625" style="279" customWidth="1" outlineLevel="1"/>
    <col min="9" max="9" width="19.28515625" style="279" customWidth="1" outlineLevel="1"/>
    <col min="10" max="10" width="16.85546875" style="279" customWidth="1" outlineLevel="1"/>
    <col min="11" max="12" width="20.42578125" style="279" hidden="1" customWidth="1" outlineLevel="1"/>
    <col min="13" max="13" width="20.42578125" style="279" customWidth="1" outlineLevel="1"/>
    <col min="14" max="17" width="19.28515625" style="279" customWidth="1" outlineLevel="1"/>
    <col min="18" max="18" width="11.28515625" style="1464" customWidth="1" outlineLevel="1"/>
    <col min="19" max="19" width="17.140625" style="641" customWidth="1"/>
    <col min="20" max="22" width="17.140625" style="279" customWidth="1"/>
    <col min="23" max="24" width="17.140625" style="279" hidden="1" customWidth="1"/>
    <col min="25" max="25" width="17.140625" style="279" customWidth="1"/>
    <col min="26" max="26" width="17.140625" style="279" hidden="1" customWidth="1"/>
    <col min="27" max="27" width="17.140625" style="279" customWidth="1"/>
    <col min="28" max="28" width="20.42578125" style="279" customWidth="1" outlineLevel="1"/>
    <col min="29" max="29" width="17.5703125" style="279" customWidth="1"/>
    <col min="30" max="30" width="17.140625" style="279" customWidth="1"/>
    <col min="31" max="32" width="19.140625" style="279" customWidth="1"/>
    <col min="33" max="33" width="13" style="1464" customWidth="1"/>
    <col min="34" max="35" width="9.140625" style="279" customWidth="1"/>
    <col min="36" max="37" width="14" style="279" customWidth="1"/>
    <col min="38" max="38" width="14" style="279" hidden="1" customWidth="1"/>
    <col min="39" max="39" width="9.140625" style="279" hidden="1" customWidth="1"/>
    <col min="40" max="40" width="16.5703125" style="279" customWidth="1"/>
    <col min="41" max="41" width="14.42578125" style="279" customWidth="1"/>
    <col min="42" max="42" width="20.42578125" style="279" customWidth="1" outlineLevel="1"/>
    <col min="43" max="43" width="15" style="279" customWidth="1"/>
    <col min="44" max="44" width="11.7109375" style="279" customWidth="1"/>
    <col min="45" max="45" width="15.7109375" style="279" customWidth="1"/>
    <col min="46" max="46" width="18.5703125" style="279" customWidth="1"/>
    <col min="47" max="47" width="12.85546875" style="1464" customWidth="1"/>
    <col min="48" max="48" width="11.140625" style="279" customWidth="1"/>
    <col min="49" max="49" width="8.85546875" style="279" customWidth="1"/>
    <col min="50" max="50" width="17.5703125" style="279" bestFit="1" customWidth="1"/>
    <col min="51" max="51" width="14" style="279" customWidth="1"/>
    <col min="52" max="52" width="14" style="279" hidden="1" customWidth="1"/>
    <col min="53" max="53" width="9.140625" style="279" hidden="1" customWidth="1"/>
    <col min="54" max="54" width="16.7109375" style="279" customWidth="1"/>
    <col min="55" max="55" width="16" style="279" customWidth="1"/>
    <col min="56" max="56" width="20.42578125" style="279" customWidth="1" outlineLevel="1"/>
    <col min="57" max="57" width="17.28515625" style="279" customWidth="1"/>
    <col min="58" max="58" width="11.7109375" style="279" customWidth="1"/>
    <col min="59" max="59" width="15.85546875" style="279" customWidth="1"/>
    <col min="60" max="60" width="19.5703125" style="279" customWidth="1"/>
    <col min="61" max="16384" width="9.140625" style="279"/>
  </cols>
  <sheetData>
    <row r="1" spans="1:60" s="293" customFormat="1" ht="132.75" thickBot="1">
      <c r="C1" s="1676" t="s">
        <v>47</v>
      </c>
      <c r="D1" s="1461" t="s">
        <v>1</v>
      </c>
      <c r="E1" s="1215" t="s">
        <v>534</v>
      </c>
      <c r="F1" s="276" t="s">
        <v>57</v>
      </c>
      <c r="G1" s="276" t="s">
        <v>62</v>
      </c>
      <c r="H1" s="276" t="s">
        <v>63</v>
      </c>
      <c r="I1" s="276" t="s">
        <v>535</v>
      </c>
      <c r="J1" s="276" t="s">
        <v>536</v>
      </c>
      <c r="K1" s="276"/>
      <c r="L1" s="276"/>
      <c r="M1" s="276"/>
      <c r="N1" s="276" t="s">
        <v>741</v>
      </c>
      <c r="O1" s="276" t="s">
        <v>742</v>
      </c>
      <c r="P1" s="276" t="str">
        <f>+P8</f>
        <v>Ընդամենը ամսական աշխատավարձ 2022</v>
      </c>
      <c r="Q1" s="276" t="str">
        <f>+Q8</f>
        <v>ԸՆԴԱՄԵՆԸ  ԱՇԽԱՏԱՎԱՐՁ 2022</v>
      </c>
      <c r="R1" s="1461" t="s">
        <v>1</v>
      </c>
      <c r="S1" s="639" t="str">
        <f>+S8</f>
        <v>Դատավորի ստաժ</v>
      </c>
      <c r="T1" s="276" t="str">
        <f t="shared" ref="T1:AF1" si="0">+T8</f>
        <v>Ստաժի %-ը</v>
      </c>
      <c r="U1" s="276" t="str">
        <f t="shared" si="0"/>
        <v>Բազային դրույքաչափ</v>
      </c>
      <c r="V1" s="913" t="s">
        <v>63</v>
      </c>
      <c r="W1" s="276"/>
      <c r="X1" s="276" t="str">
        <f t="shared" si="0"/>
        <v>50 %-ով աշխատավարձի բարձրացում</v>
      </c>
      <c r="Y1" s="276" t="str">
        <f t="shared" si="0"/>
        <v>հիմնական աշխատավարձ</v>
      </c>
      <c r="Z1" s="276"/>
      <c r="AA1" s="276" t="str">
        <f t="shared" si="0"/>
        <v>հիմնական աշխատավարձի նկատմամբ սահմանված հավելավճար &lt; 30%</v>
      </c>
      <c r="AB1" s="276"/>
      <c r="AC1" s="276" t="str">
        <f>+AC8</f>
        <v>հիմնական աշխատավարձի և հավելավճարի գումարը</v>
      </c>
      <c r="AD1" s="276" t="str">
        <f t="shared" si="0"/>
        <v>Բարձր Լեռնային+ Ամսական տրվում է նաև 15% լրացուցիչ վճար</v>
      </c>
      <c r="AE1" s="276" t="str">
        <f>+AE8</f>
        <v>Ընդամենը ամսական աշխատավարձ 2023</v>
      </c>
      <c r="AF1" s="276" t="str">
        <f t="shared" si="0"/>
        <v>ԸՆԴԱՄԵՆԸ  ԱՇԽԱՏԱՎԱՐՁ 2023</v>
      </c>
      <c r="AG1" s="1461" t="s">
        <v>1</v>
      </c>
      <c r="AH1" s="276" t="str">
        <f>+AH8</f>
        <v>Դատավորի ստաժ</v>
      </c>
      <c r="AI1" s="276" t="str">
        <f t="shared" ref="AI1:AO1" si="1">+AI8</f>
        <v>Ստաժի %-ը</v>
      </c>
      <c r="AJ1" s="276" t="str">
        <f t="shared" si="1"/>
        <v>Բազային դրույքաչափ</v>
      </c>
      <c r="AK1" s="913" t="s">
        <v>63</v>
      </c>
      <c r="AL1" s="276"/>
      <c r="AM1" s="276" t="str">
        <f t="shared" si="1"/>
        <v>100 %-ով աշխատավարձի բարձրացում</v>
      </c>
      <c r="AN1" s="276" t="str">
        <f t="shared" si="1"/>
        <v>հիմնական աշխատավարձ</v>
      </c>
      <c r="AO1" s="276" t="str">
        <f t="shared" si="1"/>
        <v>հիմնական աշխատավարձի նկատմամբ սահմանված հավելավճար &lt; 30%</v>
      </c>
      <c r="AP1" s="276"/>
      <c r="AQ1" s="276" t="str">
        <f>+AQ8</f>
        <v>հիմնական աշխատավարձի և հավելավճարի գումարը</v>
      </c>
      <c r="AR1" s="276" t="str">
        <f t="shared" ref="AR1" si="2">+AR8</f>
        <v>Բարձր Լեռնային+ Ամսական տրվում է նաև 15% լրացուցիչ վճար</v>
      </c>
      <c r="AS1" s="276" t="str">
        <f>+AS8</f>
        <v>Ընդամենը ամսական աշխատավարձ 2024</v>
      </c>
      <c r="AT1" s="276" t="str">
        <f>+AT8</f>
        <v>ԸՆԴԱՄԵՆԸ  ԱՇԽԱՏԱՎԱՐՁ 2024</v>
      </c>
      <c r="AU1" s="1461" t="s">
        <v>1</v>
      </c>
      <c r="AV1" s="276" t="str">
        <f>+AV8</f>
        <v>Դատավորի ստաժ</v>
      </c>
      <c r="AW1" s="276" t="str">
        <f t="shared" ref="AW1:BC1" si="3">+AW8</f>
        <v>Ստաժի %-ը</v>
      </c>
      <c r="AX1" s="276" t="str">
        <f t="shared" si="3"/>
        <v>Բազային դրույքաչափ</v>
      </c>
      <c r="AY1" s="913" t="s">
        <v>63</v>
      </c>
      <c r="AZ1" s="276"/>
      <c r="BA1" s="276" t="str">
        <f t="shared" si="3"/>
        <v>100 %-ով աշխատավարձի բարձրացում</v>
      </c>
      <c r="BB1" s="276" t="str">
        <f t="shared" si="3"/>
        <v>հիմնական աշխատավարձ</v>
      </c>
      <c r="BC1" s="276" t="str">
        <f t="shared" si="3"/>
        <v>հիմնական աշխատավարձի նկատմամբ սահմանված հավելավճար &lt; 30%</v>
      </c>
      <c r="BD1" s="276"/>
      <c r="BE1" s="276" t="str">
        <f>+BE8</f>
        <v>հիմնական աշխատավարձի և հավելավճարի գումարը</v>
      </c>
      <c r="BF1" s="276" t="str">
        <f t="shared" ref="BF1" si="4">+BF8</f>
        <v>Բարձր Լեռնային+ Ամսական տրվում է նաև 15% լրացուցիչ վճար</v>
      </c>
      <c r="BG1" s="276" t="str">
        <f>+BG8</f>
        <v>Ընդամենը ամսական աշխատավարձ 2025</v>
      </c>
      <c r="BH1" s="276" t="str">
        <f t="shared" ref="BH1" si="5">+BH8</f>
        <v>ԸՆԴԱՄԵՆԸ  ԱՇԽԱՏԱՎԱՐՁ 2025</v>
      </c>
    </row>
    <row r="2" spans="1:60" s="396" customFormat="1" ht="19.5" customHeight="1" thickBot="1">
      <c r="A2" s="395"/>
      <c r="C2" s="1677"/>
      <c r="D2" s="1462">
        <f>+D39+D70+D103+D122+D200+D213+D233+D249+D265+D284+D301+D320+D336+D349+D379+D401+D422</f>
        <v>316</v>
      </c>
      <c r="E2" s="277">
        <f>+E39+E70+E103+E122+E200+E213+E233+E249+E265+E284+E301+E320+E336+E349+E379+E401+E422</f>
        <v>2956</v>
      </c>
      <c r="F2" s="277">
        <f>+F39+F70+F103+F122+F200+F213+F233+F249+F265+F284+F301+F320+F336+F349+F379+F401+F422</f>
        <v>5912</v>
      </c>
      <c r="G2" s="277">
        <f>+G39+G70+G103+G122+G200+G213+G233+G249+G265+G284+G301+G320+G336+G349+G379+G401+G422</f>
        <v>20900240</v>
      </c>
      <c r="H2" s="277">
        <f>+H39+H70+H103+H122+H200+H213+H233+H249+H265+H284+H301+H320+H336+H349+H379+H401+H422</f>
        <v>3295.5</v>
      </c>
      <c r="I2" s="277">
        <f>+I39+I70+I103+I122+I200+I213+I233+I249+I265+I284+I301+I320+I336+I349+I379+I401+I422</f>
        <v>217964370</v>
      </c>
      <c r="J2" s="277">
        <f>+J39+J70+J103+J122+J200+J213+J233+J249+J265+J284+J301+J320+J336+J349+J379+J401+J422</f>
        <v>42378023.49000001</v>
      </c>
      <c r="K2" s="277">
        <f>+K39+K70+K103+K122+K200+K213+K233+K249+K265+K284+K301+K320+K336+K349+K379+K401+K422</f>
        <v>974</v>
      </c>
      <c r="L2" s="277">
        <f>+L39+L70+L103+L122+L200+L213+L233+L249+L265+L284+L301+L320+L336+L349+L379+L401+L422</f>
        <v>7399743.2000000002</v>
      </c>
      <c r="M2" s="277">
        <f>+M39+M70+M103+M122+M200+M213+M233+M249+M265+M284+M301+M320+M336+M349+M379+M401+M422</f>
        <v>24233696</v>
      </c>
      <c r="N2" s="277">
        <f>+N39+N70+N103+N122+N200+N213+N233+N249+N265+N284+N301+N320+N336+N349+N379+N401+N422</f>
        <v>284972929.49000001</v>
      </c>
      <c r="O2" s="277">
        <f>+O39+O70+O103+O122+O200+O213+O233+O249+O265+O284+O301+O320+O336+O349+O379+O401+O422</f>
        <v>178145</v>
      </c>
      <c r="P2" s="277">
        <f>+P39+P70+P103+P122+P200+P213+P233+P249+P265+P284+P301+P320+P336+P349+P379+P401+P422</f>
        <v>285151074.49000001</v>
      </c>
      <c r="Q2" s="277">
        <f>+Q39+Q70+Q103+Q122+Q200+Q213+Q233+Q249+Q265+Q284+Q301+Q320+Q336+Q349+Q379+Q401+Q422</f>
        <v>3706963968.3699999</v>
      </c>
      <c r="R2" s="1462">
        <f>+R39+R70+R103+R122+R200+R213+R233+R249+R265+R284+R301+R320+R336+R349+R379+R401+R422</f>
        <v>316</v>
      </c>
      <c r="S2" s="277">
        <f>+S39+S70+S103+S122+S200+S213+S233+S249+S265+S284+S301+S320+S336+S349+S379+S401+S422</f>
        <v>3267</v>
      </c>
      <c r="T2" s="277">
        <f>+T39+T70+T103+T122+T200+T213+T233+T249+T265+T284+T301+T320+T336+T349+T379+T401+T422</f>
        <v>6534</v>
      </c>
      <c r="U2" s="277">
        <f>+U39+U70+U103+U122+U200+U213+U233+U249+U265+U284+U301+U320+U336+U349+U379+U401+U422</f>
        <v>20834100</v>
      </c>
      <c r="V2" s="277">
        <f>+V39+V70+V103+V122+V200+V213+V233+V249+V265+V284+V301+V320+V336+V349+V379+V401+V422</f>
        <v>0</v>
      </c>
      <c r="W2" s="277">
        <f>+W39+W70+W103+W122+W200+W213+W233+W249+W265+W284+W301+W320+W336+W349+W379+W401+W422</f>
        <v>0</v>
      </c>
      <c r="X2" s="277">
        <f>+X39+X70+X103+X122+X200+X213+X233+X249+X265+X284+X301+X320+X336+X349+X379+X401+X422</f>
        <v>3286.5</v>
      </c>
      <c r="Y2" s="277">
        <f>+Y39+Y70+Y103+Y122+Y200+Y213+Y233+Y249+Y265+Y284+Y301+Y320+Y336+Y349+Y379+Y401+Y422</f>
        <v>218096650</v>
      </c>
      <c r="Z2" s="277">
        <f>+Z39+Z70+Z103+Z122+Z200+Z213+Z233+Z249+Z265+Z284+Z301+Z320+Z336+Z349+Z379+Z401+Z422</f>
        <v>138894.00000000006</v>
      </c>
      <c r="AA2" s="277">
        <f>+AA39+AA70+AA103+AA122+AA200+AA213+AA233+AA249+AA265+AA284+AA301+AA320+AA336+AA349+AA379+AA401+AA422</f>
        <v>45784895.289999999</v>
      </c>
      <c r="AB2" s="277">
        <f>+AB39+AB70+AB103+AB122+AB200+AB213+AB233+AB249+AB265+AB284+AB301+AB320+AB336+AB349+AB379+AB401+AB422</f>
        <v>23836856</v>
      </c>
      <c r="AC2" s="277">
        <f>+AC39+AC70+AC103+AC122+AC200+AC213+AC233+AC249+AC265+AC284+AC301+AC320+AC336+AC349+AC379+AC401+AC422</f>
        <v>287718401.29000002</v>
      </c>
      <c r="AD2" s="277">
        <f>+AD39+AD70+AD103+AD122+AD200+AD213+AD233+AD249+AD265+AD284+AD301+AD320+AD336+AD349+AD379+AD401+AD422</f>
        <v>260290</v>
      </c>
      <c r="AE2" s="277">
        <f>+AE39+AE70+AE103+AE122+AE200+AE213+AE233+AE249+AE265+AE284+AE301+AE320+AE336+AE349+AE379+AE401+AE422</f>
        <v>287978691.29000002</v>
      </c>
      <c r="AF2" s="277">
        <f>+AF39+AF70+AF103+AF122+AF200+AF213+AF233+AF249+AF265+AF284+AF301+AF320+AF336+AF349+AF379+AF401+AF422</f>
        <v>3743722986.77</v>
      </c>
      <c r="AG2" s="1462">
        <f>+AG39+AG70+AG103+AG122+AG200+AG213+AG233+AG249+AG265+AG284+AG301+AG320+AG336+AG349+AG379+AG401+AG422</f>
        <v>316</v>
      </c>
      <c r="AH2" s="277">
        <f>+AH39+AH70+AH103+AH122+AH200+AH213+AH233+AH249+AH265+AH284+AH301+AH320+AH336+AH349+AH379+AH401+AH422</f>
        <v>3588</v>
      </c>
      <c r="AI2" s="277">
        <f>+AI39+AI70+AI103+AI122+AI200+AI213+AI233+AI249+AI265+AI284+AI301+AI320+AI336+AI349+AI379+AI401+AI422</f>
        <v>7176</v>
      </c>
      <c r="AJ2" s="277">
        <f>+AJ39+AJ70+AJ103+AJ122+AJ200+AJ213+AJ233+AJ249+AJ265+AJ284+AJ301+AJ320+AJ336+AJ349+AJ379+AJ401+AJ422</f>
        <v>20900240</v>
      </c>
      <c r="AK2" s="277">
        <f>+AK39+AK70+AK103+AK122+AK200+AK213+AK233+AK249+AK265+AK284+AK301+AK320+AK336+AK349+AK379+AK401+AK422</f>
        <v>0</v>
      </c>
      <c r="AL2" s="277">
        <f>+AL39+AL70+AL103+AL122+AL200+AL213+AL233+AL249+AL265+AL284+AL301+AL320+AL336+AL349+AL379+AL401+AL422</f>
        <v>0</v>
      </c>
      <c r="AM2" s="277">
        <f>+AM39+AM70+AM103+AM122+AM200+AM213+AM233+AM249+AM265+AM284+AM301+AM320+AM336+AM349+AM379+AM401+AM422</f>
        <v>3297.5</v>
      </c>
      <c r="AN2" s="277">
        <f>+AN39+AN70+AN103+AN122+AN200+AN213+AN233+AN249+AN265+AN284+AN301+AN320+AN336+AN349+AN379+AN401+AN422</f>
        <v>218096650</v>
      </c>
      <c r="AO2" s="277">
        <f>+AO39+AO70+AO103+AO122+AO200+AO213+AO233+AO249+AO265+AO284+AO301+AO320+AO336+AO349+AO379+AO401+AO422</f>
        <v>48764502.289999999</v>
      </c>
      <c r="AP2" s="277">
        <f>+AP39+AP70+AP103+AP122+AP200+AP213+AP233+AP249+AP265+AP284+AP301+AP320+AP336+AP349+AP379+AP401+AP422</f>
        <v>23836856</v>
      </c>
      <c r="AQ2" s="277">
        <f>+AQ39+AQ70+AQ103+AQ122+AQ200+AQ213+AQ233+AQ249+AQ265+AQ284+AQ301+AQ320+AQ336+AQ349+AQ379+AQ401+AQ422</f>
        <v>290698008.29000002</v>
      </c>
      <c r="AR2" s="277">
        <f>+AR39+AR70+AR103+AR122+AR200+AR213+AR233+AR249+AR265+AR284+AR301+AR320+AR336+AR349+AR379+AR401+AR422</f>
        <v>260290</v>
      </c>
      <c r="AS2" s="277">
        <f>+AS39+AS70+AS103+AS122+AS200+AS213+AS233+AS249+AS265+AS284+AS301+AS320+AS336+AS349+AS379+AS401+AS422</f>
        <v>290958298.29000002</v>
      </c>
      <c r="AT2" s="277">
        <f>+AT39+AT70+AT103+AT122+AT200+AT213+AT233+AT249+AT265+AT284+AT301+AT320+AT336+AT349+AT379+AT401+AT422</f>
        <v>3782457877.7700005</v>
      </c>
      <c r="AU2" s="1462">
        <f>+AU39+AU70+AU103+AU122+AU200+AU213+AU233+AU249+AU265+AU284+AU301+AU320+AU336+AU349+AU379+AU401+AU422</f>
        <v>316</v>
      </c>
      <c r="AV2" s="277">
        <f>+AV39+AV70+AV103+AV122+AV200+AV213+AV233+AV249+AV265+AV284+AV301+AV320+AV336+AV349+AV379+AV401+AV422</f>
        <v>3904</v>
      </c>
      <c r="AW2" s="277">
        <f>+AW39+AW70+AW103+AW122+AW200+AW213+AW233+AW249+AW265+AW284+AW301+AW320+AW336+AW349+AW379+AW401+AW422</f>
        <v>7808</v>
      </c>
      <c r="AX2" s="277">
        <f>+AX39+AX70+AX103+AX122+AX200+AX213+AX233+AX249+AX265+AX284+AX301+AX320+AX336+AX349+AX379+AX401+AX422</f>
        <v>20900240</v>
      </c>
      <c r="AY2" s="277">
        <f>+AY39+AY70+AY103+AY122+AY200+AY213+AY233+AY249+AY265+AY284+AY301+AY320+AY336+AY349+AY379+AY401+AY422</f>
        <v>0</v>
      </c>
      <c r="AZ2" s="277">
        <f>+AZ39+AZ70+AZ103+AZ122+AZ200+AZ213+AZ233+AZ249+AZ265+AZ284+AZ301+AZ320+AZ336+AZ349+AZ379+AZ401+AZ422</f>
        <v>0</v>
      </c>
      <c r="BA2" s="277">
        <f>+BA39+BA70+BA103+BA122+BA200+BA213+BA233+BA249+BA265+BA284+BA301+BA320+BA336+BA349+BA379+BA401+BA422</f>
        <v>3286.5</v>
      </c>
      <c r="BB2" s="277">
        <f>+BB39+BB70+BB103+BB122+BB200+BB213+BB233+BB249+BB265+BB284+BB301+BB320+BB336+BB349+BB379+BB401+BB422</f>
        <v>218096650</v>
      </c>
      <c r="BC2" s="277">
        <f>+BC39+BC70+BC103+BC122+BC200+BC213+BC233+BC249+BC265+BC284+BC301+BC320+BC336+BC349+BC379+BC401+BC422</f>
        <v>51970963.090000004</v>
      </c>
      <c r="BD2" s="277">
        <f>+BD39+BD70+BD103+BD122+BD200+BD213+BD233+BD249+BD265+BD284+BD301+BD320+BD336+BD349+BD379+BD401+BD422</f>
        <v>23836856</v>
      </c>
      <c r="BE2" s="277">
        <f>+BE39+BE70+BE103+BE122+BE200+BE213+BE233+BE249+BE265+BE284+BE301+BE320+BE336+BE349+BE379+BE401+BE422</f>
        <v>293904469.08999991</v>
      </c>
      <c r="BF2" s="277">
        <f>+BF39+BF70+BF103+BF122+BF200+BF213+BF233+BF249+BF265+BF284+BF301+BF320+BF336+BF349+BF379+BF401+BF422</f>
        <v>260290</v>
      </c>
      <c r="BG2" s="277">
        <f>+BG39+BG70+BG103+BG122+BG200+BG213+BG233+BG249+BG265+BG284+BG301+BG320+BG336+BG349+BG379+BG401+BG422</f>
        <v>294164759.08999991</v>
      </c>
      <c r="BH2" s="277">
        <f>+BH39+BH70+BH103+BH122+BH200+BH213+BH233+BH249+BH265+BH284+BH301+BH320+BH336+BH349+BH379+BH401+BH422</f>
        <v>3824141868.1699991</v>
      </c>
    </row>
    <row r="3" spans="1:60" s="297" customFormat="1" ht="15" customHeight="1" thickBot="1">
      <c r="A3" s="300"/>
      <c r="C3" s="397" t="s">
        <v>48</v>
      </c>
      <c r="D3" s="1492"/>
      <c r="E3" s="1216">
        <f>+E2/1000</f>
        <v>2.956</v>
      </c>
      <c r="F3" s="278">
        <f t="shared" ref="F3:P3" si="6">+F2/1000</f>
        <v>5.9119999999999999</v>
      </c>
      <c r="G3" s="278">
        <f t="shared" si="6"/>
        <v>20900.240000000002</v>
      </c>
      <c r="H3" s="278">
        <f>+H2/1000</f>
        <v>3.2955000000000001</v>
      </c>
      <c r="I3" s="278">
        <f t="shared" si="6"/>
        <v>217964.37</v>
      </c>
      <c r="J3" s="278">
        <f t="shared" si="6"/>
        <v>42378.023490000007</v>
      </c>
      <c r="K3" s="278"/>
      <c r="L3" s="278"/>
      <c r="M3" s="278">
        <f t="shared" si="6"/>
        <v>24233.696</v>
      </c>
      <c r="N3" s="278">
        <f t="shared" si="6"/>
        <v>284972.92949000001</v>
      </c>
      <c r="O3" s="278">
        <f t="shared" si="6"/>
        <v>178.14500000000001</v>
      </c>
      <c r="P3" s="278">
        <f t="shared" si="6"/>
        <v>285151.07449000003</v>
      </c>
      <c r="Q3" s="278">
        <f>+Q2/1000</f>
        <v>3706963.9683699999</v>
      </c>
      <c r="R3" s="1463"/>
      <c r="S3" s="640">
        <f t="shared" ref="S3:AD3" si="7">+S2/1000</f>
        <v>3.2669999999999999</v>
      </c>
      <c r="T3" s="278">
        <f t="shared" si="7"/>
        <v>6.5339999999999998</v>
      </c>
      <c r="U3" s="278">
        <f t="shared" si="7"/>
        <v>20834.099999999999</v>
      </c>
      <c r="V3" s="278"/>
      <c r="W3" s="278"/>
      <c r="X3" s="278">
        <f t="shared" si="7"/>
        <v>3.2865000000000002</v>
      </c>
      <c r="Y3" s="278">
        <f>+Y2/1000</f>
        <v>218096.65</v>
      </c>
      <c r="Z3" s="278"/>
      <c r="AA3" s="278">
        <f>+AA2/1000</f>
        <v>45784.89529</v>
      </c>
      <c r="AB3" s="278">
        <f>+AB2/1000</f>
        <v>23836.856</v>
      </c>
      <c r="AC3" s="278">
        <f t="shared" si="7"/>
        <v>287718.40129000001</v>
      </c>
      <c r="AD3" s="278">
        <f t="shared" si="7"/>
        <v>260.29000000000002</v>
      </c>
      <c r="AE3" s="278">
        <f>+AE2/1000</f>
        <v>287978.69129000005</v>
      </c>
      <c r="AF3" s="278">
        <f>+AF2/1000</f>
        <v>3743722.9867699998</v>
      </c>
      <c r="AG3" s="1463"/>
      <c r="AH3" s="278">
        <f t="shared" ref="AH3:AM3" si="8">+AH2/1000</f>
        <v>3.5880000000000001</v>
      </c>
      <c r="AI3" s="278">
        <f t="shared" si="8"/>
        <v>7.1760000000000002</v>
      </c>
      <c r="AJ3" s="278">
        <f t="shared" si="8"/>
        <v>20900.240000000002</v>
      </c>
      <c r="AK3" s="278"/>
      <c r="AL3" s="278"/>
      <c r="AM3" s="278">
        <f t="shared" si="8"/>
        <v>3.2974999999999999</v>
      </c>
      <c r="AN3" s="278">
        <f>+AN2/1000</f>
        <v>218096.65</v>
      </c>
      <c r="AO3" s="278">
        <f>+AO2/1000</f>
        <v>48764.502289999997</v>
      </c>
      <c r="AP3" s="278">
        <f>+AP2/1000</f>
        <v>23836.856</v>
      </c>
      <c r="AQ3" s="278">
        <f t="shared" ref="AQ3:AR3" si="9">+AQ2/1000</f>
        <v>290698.00829000003</v>
      </c>
      <c r="AR3" s="278">
        <f t="shared" si="9"/>
        <v>260.29000000000002</v>
      </c>
      <c r="AS3" s="278">
        <f>+AS2/1000</f>
        <v>290958.29829000001</v>
      </c>
      <c r="AT3" s="278">
        <f>+AT2/1000</f>
        <v>3782457.8777700006</v>
      </c>
      <c r="AU3" s="1463"/>
      <c r="AV3" s="278">
        <f t="shared" ref="AV3:BA3" si="10">+AV2/1000</f>
        <v>3.9039999999999999</v>
      </c>
      <c r="AW3" s="278">
        <f t="shared" si="10"/>
        <v>7.8079999999999998</v>
      </c>
      <c r="AX3" s="278">
        <f t="shared" si="10"/>
        <v>20900.240000000002</v>
      </c>
      <c r="AY3" s="278"/>
      <c r="AZ3" s="278"/>
      <c r="BA3" s="278">
        <f t="shared" si="10"/>
        <v>3.2865000000000002</v>
      </c>
      <c r="BB3" s="278">
        <f>+BB2/1000</f>
        <v>218096.65</v>
      </c>
      <c r="BC3" s="278">
        <f>+BC2/1000</f>
        <v>51970.963090000005</v>
      </c>
      <c r="BD3" s="278">
        <f>+BD2/1000</f>
        <v>23836.856</v>
      </c>
      <c r="BE3" s="278">
        <f t="shared" ref="BE3:BF3" si="11">+BE2/1000</f>
        <v>293904.46908999991</v>
      </c>
      <c r="BF3" s="278">
        <f t="shared" si="11"/>
        <v>260.29000000000002</v>
      </c>
      <c r="BG3" s="278">
        <f>+BG2/1000</f>
        <v>294164.75908999989</v>
      </c>
      <c r="BH3" s="278">
        <f>+BH2/1000</f>
        <v>3824141.8681699992</v>
      </c>
    </row>
    <row r="4" spans="1:60" ht="13.5" customHeight="1"/>
    <row r="5" spans="1:60" ht="17.25" customHeight="1" thickBot="1">
      <c r="E5" s="1217">
        <f>727540*20%</f>
        <v>145508</v>
      </c>
    </row>
    <row r="6" spans="1:60" s="708" customFormat="1" ht="30.75" customHeight="1" thickBot="1">
      <c r="A6" s="1673" t="s">
        <v>692</v>
      </c>
      <c r="B6" s="1674"/>
      <c r="C6" s="1675"/>
      <c r="D6" s="1465"/>
      <c r="E6" s="1670" t="s">
        <v>50</v>
      </c>
      <c r="F6" s="1671"/>
      <c r="G6" s="1671"/>
      <c r="H6" s="1671"/>
      <c r="I6" s="1671"/>
      <c r="J6" s="1671"/>
      <c r="K6" s="1671"/>
      <c r="L6" s="1671"/>
      <c r="M6" s="1671"/>
      <c r="N6" s="1671"/>
      <c r="O6" s="1671"/>
      <c r="P6" s="1671"/>
      <c r="Q6" s="1672"/>
      <c r="R6" s="1465"/>
      <c r="S6" s="1670" t="s">
        <v>50</v>
      </c>
      <c r="T6" s="1671"/>
      <c r="U6" s="1671"/>
      <c r="V6" s="1671"/>
      <c r="W6" s="1671"/>
      <c r="X6" s="1671"/>
      <c r="Y6" s="1671"/>
      <c r="Z6" s="1671"/>
      <c r="AA6" s="1671"/>
      <c r="AB6" s="1671"/>
      <c r="AC6" s="1671"/>
      <c r="AD6" s="1671"/>
      <c r="AE6" s="1671"/>
      <c r="AF6" s="1672"/>
      <c r="AG6" s="1465"/>
      <c r="AH6" s="1670" t="s">
        <v>50</v>
      </c>
      <c r="AI6" s="1671"/>
      <c r="AJ6" s="1671"/>
      <c r="AK6" s="1671"/>
      <c r="AL6" s="1671"/>
      <c r="AM6" s="1671"/>
      <c r="AN6" s="1671"/>
      <c r="AO6" s="1671"/>
      <c r="AP6" s="1671"/>
      <c r="AQ6" s="1671"/>
      <c r="AR6" s="1671"/>
      <c r="AS6" s="1671"/>
      <c r="AT6" s="1672"/>
      <c r="AU6" s="1465"/>
      <c r="AV6" s="1670" t="s">
        <v>50</v>
      </c>
      <c r="AW6" s="1671"/>
      <c r="AX6" s="1671"/>
      <c r="AY6" s="1671"/>
      <c r="AZ6" s="1671"/>
      <c r="BA6" s="1671"/>
      <c r="BB6" s="1671"/>
      <c r="BC6" s="1671"/>
      <c r="BD6" s="1671"/>
      <c r="BE6" s="1671"/>
      <c r="BF6" s="1671"/>
      <c r="BG6" s="1671"/>
      <c r="BH6" s="1672"/>
    </row>
    <row r="7" spans="1:60" s="715" customFormat="1" ht="32.25" customHeight="1" thickBot="1">
      <c r="A7" s="1659" t="s">
        <v>22</v>
      </c>
      <c r="B7" s="1660"/>
      <c r="C7" s="1661"/>
      <c r="D7" s="1653" t="s">
        <v>1442</v>
      </c>
      <c r="E7" s="1654"/>
      <c r="F7" s="1654"/>
      <c r="G7" s="1654"/>
      <c r="H7" s="1654"/>
      <c r="I7" s="1654"/>
      <c r="J7" s="1654"/>
      <c r="K7" s="1654"/>
      <c r="L7" s="1654"/>
      <c r="M7" s="1654"/>
      <c r="N7" s="1654"/>
      <c r="O7" s="1654"/>
      <c r="P7" s="1654"/>
      <c r="Q7" s="1655"/>
      <c r="R7" s="1466"/>
      <c r="S7" s="1653" t="s">
        <v>1644</v>
      </c>
      <c r="T7" s="1654"/>
      <c r="U7" s="1654"/>
      <c r="V7" s="1654"/>
      <c r="W7" s="1654"/>
      <c r="X7" s="1654"/>
      <c r="Y7" s="1654"/>
      <c r="Z7" s="1654"/>
      <c r="AA7" s="1654"/>
      <c r="AB7" s="1654"/>
      <c r="AC7" s="1654"/>
      <c r="AD7" s="1654"/>
      <c r="AE7" s="1654"/>
      <c r="AF7" s="1655"/>
      <c r="AG7" s="1466"/>
      <c r="AH7" s="1653" t="s">
        <v>1869</v>
      </c>
      <c r="AI7" s="1654"/>
      <c r="AJ7" s="1654"/>
      <c r="AK7" s="1654"/>
      <c r="AL7" s="1654"/>
      <c r="AM7" s="1654"/>
      <c r="AN7" s="1654"/>
      <c r="AO7" s="1654"/>
      <c r="AP7" s="1654"/>
      <c r="AQ7" s="1654"/>
      <c r="AR7" s="1654"/>
      <c r="AS7" s="1654"/>
      <c r="AT7" s="1655"/>
      <c r="AU7" s="1466"/>
      <c r="AV7" s="1653" t="s">
        <v>2150</v>
      </c>
      <c r="AW7" s="1654"/>
      <c r="AX7" s="1654"/>
      <c r="AY7" s="1654"/>
      <c r="AZ7" s="1654"/>
      <c r="BA7" s="1654"/>
      <c r="BB7" s="1654"/>
      <c r="BC7" s="1654"/>
      <c r="BD7" s="1654"/>
      <c r="BE7" s="1654"/>
      <c r="BF7" s="1654"/>
      <c r="BG7" s="1654"/>
      <c r="BH7" s="1655"/>
    </row>
    <row r="8" spans="1:60" s="919" customFormat="1" ht="108.75" thickBot="1">
      <c r="A8" s="902" t="s">
        <v>10</v>
      </c>
      <c r="B8" s="903" t="s">
        <v>54</v>
      </c>
      <c r="C8" s="903" t="s">
        <v>55</v>
      </c>
      <c r="D8" s="1493" t="s">
        <v>1</v>
      </c>
      <c r="E8" s="1218" t="s">
        <v>534</v>
      </c>
      <c r="F8" s="904" t="s">
        <v>57</v>
      </c>
      <c r="G8" s="905" t="s">
        <v>62</v>
      </c>
      <c r="H8" s="906" t="s">
        <v>63</v>
      </c>
      <c r="I8" s="905" t="s">
        <v>535</v>
      </c>
      <c r="J8" s="907" t="s">
        <v>536</v>
      </c>
      <c r="K8" s="907"/>
      <c r="L8" s="907"/>
      <c r="M8" s="907" t="s">
        <v>3103</v>
      </c>
      <c r="N8" s="907" t="s">
        <v>741</v>
      </c>
      <c r="O8" s="908" t="s">
        <v>771</v>
      </c>
      <c r="P8" s="908" t="s">
        <v>1411</v>
      </c>
      <c r="Q8" s="909" t="s">
        <v>1410</v>
      </c>
      <c r="R8" s="910" t="s">
        <v>1</v>
      </c>
      <c r="S8" s="911" t="str">
        <f>+E8</f>
        <v>Դատավորի ստաժ</v>
      </c>
      <c r="T8" s="912" t="str">
        <f>+F8</f>
        <v>Ստաժի %-ը</v>
      </c>
      <c r="U8" s="907" t="s">
        <v>62</v>
      </c>
      <c r="V8" s="913" t="s">
        <v>63</v>
      </c>
      <c r="W8" s="914" t="s">
        <v>1630</v>
      </c>
      <c r="X8" s="913" t="s">
        <v>1631</v>
      </c>
      <c r="Y8" s="907" t="s">
        <v>535</v>
      </c>
      <c r="Z8" s="907"/>
      <c r="AA8" s="907" t="s">
        <v>536</v>
      </c>
      <c r="AB8" s="907" t="s">
        <v>3103</v>
      </c>
      <c r="AC8" s="907" t="s">
        <v>768</v>
      </c>
      <c r="AD8" s="915" t="s">
        <v>2016</v>
      </c>
      <c r="AE8" s="915" t="s">
        <v>1645</v>
      </c>
      <c r="AF8" s="916" t="s">
        <v>1646</v>
      </c>
      <c r="AG8" s="910"/>
      <c r="AH8" s="917" t="str">
        <f>+S8</f>
        <v>Դատավորի ստաժ</v>
      </c>
      <c r="AI8" s="912" t="str">
        <f>+T8</f>
        <v>Ստաժի %-ը</v>
      </c>
      <c r="AJ8" s="907" t="s">
        <v>62</v>
      </c>
      <c r="AK8" s="913" t="s">
        <v>63</v>
      </c>
      <c r="AL8" s="914" t="s">
        <v>1632</v>
      </c>
      <c r="AM8" s="913" t="s">
        <v>1633</v>
      </c>
      <c r="AN8" s="907" t="s">
        <v>535</v>
      </c>
      <c r="AO8" s="907" t="s">
        <v>536</v>
      </c>
      <c r="AP8" s="907" t="s">
        <v>3103</v>
      </c>
      <c r="AQ8" s="907" t="s">
        <v>768</v>
      </c>
      <c r="AR8" s="915" t="s">
        <v>2016</v>
      </c>
      <c r="AS8" s="915" t="s">
        <v>1868</v>
      </c>
      <c r="AT8" s="916" t="s">
        <v>1867</v>
      </c>
      <c r="AU8" s="910"/>
      <c r="AV8" s="904" t="str">
        <f>+AH8</f>
        <v>Դատավորի ստաժ</v>
      </c>
      <c r="AW8" s="918" t="str">
        <f>+AI8</f>
        <v>Ստաժի %-ը</v>
      </c>
      <c r="AX8" s="905" t="s">
        <v>62</v>
      </c>
      <c r="AY8" s="913" t="s">
        <v>63</v>
      </c>
      <c r="AZ8" s="914" t="s">
        <v>1632</v>
      </c>
      <c r="BA8" s="913" t="s">
        <v>1633</v>
      </c>
      <c r="BB8" s="905" t="s">
        <v>535</v>
      </c>
      <c r="BC8" s="905" t="s">
        <v>536</v>
      </c>
      <c r="BD8" s="907" t="s">
        <v>3103</v>
      </c>
      <c r="BE8" s="905" t="s">
        <v>768</v>
      </c>
      <c r="BF8" s="908" t="s">
        <v>2016</v>
      </c>
      <c r="BG8" s="908" t="s">
        <v>2146</v>
      </c>
      <c r="BH8" s="909" t="s">
        <v>2147</v>
      </c>
    </row>
    <row r="9" spans="1:60" s="937" customFormat="1" ht="54.75" thickBot="1">
      <c r="A9" s="920">
        <v>1</v>
      </c>
      <c r="B9" s="645" t="s">
        <v>68</v>
      </c>
      <c r="C9" s="977" t="s">
        <v>3137</v>
      </c>
      <c r="D9" s="1494">
        <v>1</v>
      </c>
      <c r="E9" s="1166">
        <v>10</v>
      </c>
      <c r="F9" s="922">
        <f>+E9*2</f>
        <v>20</v>
      </c>
      <c r="G9" s="824">
        <v>66140</v>
      </c>
      <c r="H9" s="824">
        <v>15</v>
      </c>
      <c r="I9" s="923">
        <f t="shared" ref="I9:I10" si="12">+H9*G9</f>
        <v>992100</v>
      </c>
      <c r="J9" s="1052">
        <v>198420</v>
      </c>
      <c r="K9" s="1054">
        <f>+E9*2</f>
        <v>20</v>
      </c>
      <c r="L9" s="1055">
        <f t="shared" ref="L9:L24" si="13">+I9*E9*2%</f>
        <v>198420</v>
      </c>
      <c r="M9" s="1055">
        <f>+I9*0.5</f>
        <v>496050</v>
      </c>
      <c r="N9" s="925">
        <f>+I9+J9+M9</f>
        <v>1686570</v>
      </c>
      <c r="O9" s="898"/>
      <c r="P9" s="926">
        <f>+N9+O9</f>
        <v>1686570</v>
      </c>
      <c r="Q9" s="927">
        <f>+P9*13</f>
        <v>21925410</v>
      </c>
      <c r="R9" s="1477">
        <v>1</v>
      </c>
      <c r="S9" s="929">
        <f t="shared" ref="S9:S10" si="14">+E9+1</f>
        <v>11</v>
      </c>
      <c r="T9" s="922">
        <f t="shared" ref="T9:T10" si="15">+S9*2</f>
        <v>22</v>
      </c>
      <c r="U9" s="824">
        <f t="shared" ref="U9:U10" si="16">+G9</f>
        <v>66140</v>
      </c>
      <c r="V9" s="930">
        <f>+H9</f>
        <v>15</v>
      </c>
      <c r="W9" s="931"/>
      <c r="X9" s="931">
        <f>+V9+V9*W9</f>
        <v>15</v>
      </c>
      <c r="Y9" s="932">
        <f>+X9*U9</f>
        <v>992100</v>
      </c>
      <c r="Z9" s="932">
        <f>+AA9-J9</f>
        <v>19842</v>
      </c>
      <c r="AA9" s="932">
        <f t="shared" ref="AA9:AA38" si="17">IF((T9&lt;=30)*AND(Y9*T9%&gt;J9),Y9*T9%,IF((T9&gt;30)*AND(Y9*30%&gt;J9),Y9*30%,J9))</f>
        <v>218262</v>
      </c>
      <c r="AB9" s="1055">
        <f>+Y9*0.5</f>
        <v>496050</v>
      </c>
      <c r="AC9" s="932">
        <f>+Y9+AA9+AB9</f>
        <v>1706412</v>
      </c>
      <c r="AD9" s="824"/>
      <c r="AE9" s="933">
        <f t="shared" ref="AE9:AE10" si="18">+AC9+AD9</f>
        <v>1706412</v>
      </c>
      <c r="AF9" s="934">
        <f>+AE9*13</f>
        <v>22183356</v>
      </c>
      <c r="AG9" s="1467">
        <v>1</v>
      </c>
      <c r="AH9" s="935">
        <f t="shared" ref="AH9:AH10" si="19">+S9+1</f>
        <v>12</v>
      </c>
      <c r="AI9" s="922">
        <f t="shared" ref="AI9:AI10" si="20">+AH9*2</f>
        <v>24</v>
      </c>
      <c r="AJ9" s="824">
        <f t="shared" ref="AJ9:AJ10" si="21">+U9</f>
        <v>66140</v>
      </c>
      <c r="AK9" s="930">
        <f>+V9</f>
        <v>15</v>
      </c>
      <c r="AL9" s="930"/>
      <c r="AM9" s="930">
        <f t="shared" ref="AM9:AM24" si="22">+AK9+AK9*AL9</f>
        <v>15</v>
      </c>
      <c r="AN9" s="932">
        <f t="shared" ref="AN9:AN10" si="23">+AM9*AJ9</f>
        <v>992100</v>
      </c>
      <c r="AO9" s="932">
        <f t="shared" ref="AO9:AO38" si="24">IF((AI9&lt;=30)*AND(AN9*AI9%&gt;AA9),AN9*AI9%,IF((AI9&gt;30)*AND(AN9*30%&gt;AA9),AN9*30%,AA9))</f>
        <v>238104</v>
      </c>
      <c r="AP9" s="1055">
        <f>+AN9*0.5</f>
        <v>496050</v>
      </c>
      <c r="AQ9" s="932">
        <f>+AN9+AO9+AP9</f>
        <v>1726254</v>
      </c>
      <c r="AR9" s="824"/>
      <c r="AS9" s="933">
        <f t="shared" ref="AS9:AS10" si="25">+AQ9+AR9</f>
        <v>1726254</v>
      </c>
      <c r="AT9" s="934">
        <f>+AS9*13</f>
        <v>22441302</v>
      </c>
      <c r="AU9" s="1467">
        <v>1</v>
      </c>
      <c r="AV9" s="935">
        <f t="shared" ref="AV9:AV10" si="26">+AH9+1</f>
        <v>13</v>
      </c>
      <c r="AW9" s="922">
        <f t="shared" ref="AW9:AW10" si="27">+AV9*2</f>
        <v>26</v>
      </c>
      <c r="AX9" s="824">
        <f t="shared" ref="AX9:AX10" si="28">+AJ9</f>
        <v>66140</v>
      </c>
      <c r="AY9" s="930">
        <f>+AK9</f>
        <v>15</v>
      </c>
      <c r="AZ9" s="930"/>
      <c r="BA9" s="930">
        <f t="shared" ref="BA9:BA24" si="29">+AY9+AY9*AZ9</f>
        <v>15</v>
      </c>
      <c r="BB9" s="932">
        <f t="shared" ref="BB9:BB10" si="30">+BA9*AX9</f>
        <v>992100</v>
      </c>
      <c r="BC9" s="932">
        <f t="shared" ref="BC9:BC38" si="31">IF((AW9&lt;=30)*AND(BB9*AW9%&gt;AO9),BB9*AW9%,IF((AW9&gt;30)*AND(BB9*30%&gt;AO9),BB9*30%,AO9))</f>
        <v>257946</v>
      </c>
      <c r="BD9" s="1055">
        <f>+BB9*0.5</f>
        <v>496050</v>
      </c>
      <c r="BE9" s="932">
        <f>+BB9+BC9+BD9</f>
        <v>1746096</v>
      </c>
      <c r="BF9" s="824"/>
      <c r="BG9" s="933">
        <f t="shared" ref="BG9:BG10" si="32">+BE9+BF9</f>
        <v>1746096</v>
      </c>
      <c r="BH9" s="936">
        <f>+BG9*13</f>
        <v>22699248</v>
      </c>
    </row>
    <row r="10" spans="1:60" s="937" customFormat="1" ht="27.75" thickBot="1">
      <c r="A10" s="938">
        <v>2</v>
      </c>
      <c r="B10" s="644" t="s">
        <v>649</v>
      </c>
      <c r="C10" s="977" t="s">
        <v>3138</v>
      </c>
      <c r="D10" s="1494">
        <v>1</v>
      </c>
      <c r="E10" s="1163">
        <v>23</v>
      </c>
      <c r="F10" s="922">
        <f t="shared" ref="F10" si="33">+E10*2</f>
        <v>46</v>
      </c>
      <c r="G10" s="824">
        <v>66140</v>
      </c>
      <c r="H10" s="824">
        <v>12</v>
      </c>
      <c r="I10" s="923">
        <f t="shared" si="12"/>
        <v>793680</v>
      </c>
      <c r="J10" s="1052">
        <v>425484</v>
      </c>
      <c r="K10" s="1053">
        <f t="shared" ref="K10:K27" si="34">+E10*2</f>
        <v>46</v>
      </c>
      <c r="L10" s="1052">
        <f t="shared" si="13"/>
        <v>365092.8</v>
      </c>
      <c r="M10" s="1055">
        <f t="shared" ref="M10:M38" si="35">+I10*0.5</f>
        <v>396840</v>
      </c>
      <c r="N10" s="925">
        <f t="shared" ref="N10:N38" si="36">+I10+J10+M10</f>
        <v>1616004</v>
      </c>
      <c r="O10" s="898"/>
      <c r="P10" s="926">
        <f t="shared" ref="P10" si="37">+N10+O10</f>
        <v>1616004</v>
      </c>
      <c r="Q10" s="927">
        <f t="shared" ref="Q10:Q27" si="38">+P10*13</f>
        <v>21008052</v>
      </c>
      <c r="R10" s="1477">
        <v>1</v>
      </c>
      <c r="S10" s="929">
        <f t="shared" si="14"/>
        <v>24</v>
      </c>
      <c r="T10" s="922">
        <f t="shared" si="15"/>
        <v>48</v>
      </c>
      <c r="U10" s="824">
        <f t="shared" si="16"/>
        <v>66140</v>
      </c>
      <c r="V10" s="930">
        <f t="shared" ref="V10:V38" si="39">+H10</f>
        <v>12</v>
      </c>
      <c r="W10" s="931"/>
      <c r="X10" s="931">
        <f t="shared" ref="X10:X25" si="40">+V10+V10*W10</f>
        <v>12</v>
      </c>
      <c r="Y10" s="932">
        <f t="shared" ref="Y10" si="41">+X10*U10</f>
        <v>793680</v>
      </c>
      <c r="Z10" s="932">
        <f t="shared" ref="Z10:Z27" si="42">+AA10-J10</f>
        <v>0</v>
      </c>
      <c r="AA10" s="932">
        <f t="shared" si="17"/>
        <v>425484</v>
      </c>
      <c r="AB10" s="1055">
        <f t="shared" ref="AB10:AB38" si="43">+Y10*0.5</f>
        <v>396840</v>
      </c>
      <c r="AC10" s="932">
        <f t="shared" ref="AC10:AC38" si="44">+Y10+AA10+AB10</f>
        <v>1616004</v>
      </c>
      <c r="AD10" s="824"/>
      <c r="AE10" s="933">
        <f t="shared" si="18"/>
        <v>1616004</v>
      </c>
      <c r="AF10" s="934">
        <f t="shared" ref="AF10:AF27" si="45">+AE10*13</f>
        <v>21008052</v>
      </c>
      <c r="AG10" s="1467">
        <v>1</v>
      </c>
      <c r="AH10" s="935">
        <f t="shared" si="19"/>
        <v>25</v>
      </c>
      <c r="AI10" s="922">
        <f t="shared" si="20"/>
        <v>50</v>
      </c>
      <c r="AJ10" s="824">
        <f t="shared" si="21"/>
        <v>66140</v>
      </c>
      <c r="AK10" s="930">
        <f t="shared" ref="AK10:AK38" si="46">+V10</f>
        <v>12</v>
      </c>
      <c r="AL10" s="930"/>
      <c r="AM10" s="930">
        <f t="shared" si="22"/>
        <v>12</v>
      </c>
      <c r="AN10" s="932">
        <f t="shared" si="23"/>
        <v>793680</v>
      </c>
      <c r="AO10" s="932">
        <f t="shared" si="24"/>
        <v>425484</v>
      </c>
      <c r="AP10" s="1055">
        <f t="shared" ref="AP10:AP38" si="47">+AN10*0.5</f>
        <v>396840</v>
      </c>
      <c r="AQ10" s="932">
        <f t="shared" ref="AQ10:AQ38" si="48">+AN10+AO10+AP10</f>
        <v>1616004</v>
      </c>
      <c r="AR10" s="824"/>
      <c r="AS10" s="933">
        <f t="shared" si="25"/>
        <v>1616004</v>
      </c>
      <c r="AT10" s="934">
        <f t="shared" ref="AT10:AT27" si="49">+AS10*13</f>
        <v>21008052</v>
      </c>
      <c r="AU10" s="1467">
        <v>1</v>
      </c>
      <c r="AV10" s="935">
        <f t="shared" si="26"/>
        <v>26</v>
      </c>
      <c r="AW10" s="922">
        <f t="shared" si="27"/>
        <v>52</v>
      </c>
      <c r="AX10" s="824">
        <f t="shared" si="28"/>
        <v>66140</v>
      </c>
      <c r="AY10" s="930">
        <f t="shared" ref="AY10:AY38" si="50">+AK10</f>
        <v>12</v>
      </c>
      <c r="AZ10" s="930"/>
      <c r="BA10" s="930">
        <f t="shared" si="29"/>
        <v>12</v>
      </c>
      <c r="BB10" s="932">
        <f t="shared" si="30"/>
        <v>793680</v>
      </c>
      <c r="BC10" s="932">
        <f t="shared" si="31"/>
        <v>425484</v>
      </c>
      <c r="BD10" s="1055">
        <f t="shared" ref="BD10:BD38" si="51">+BB10*0.5</f>
        <v>396840</v>
      </c>
      <c r="BE10" s="932">
        <f t="shared" ref="BE10:BE38" si="52">+BB10+BC10+BD10</f>
        <v>1616004</v>
      </c>
      <c r="BF10" s="824"/>
      <c r="BG10" s="933">
        <f t="shared" si="32"/>
        <v>1616004</v>
      </c>
      <c r="BH10" s="936">
        <f t="shared" ref="BH10:BH27" si="53">+BG10*13</f>
        <v>21008052</v>
      </c>
    </row>
    <row r="11" spans="1:60" s="937" customFormat="1" ht="27.75" thickBot="1">
      <c r="A11" s="920">
        <v>3</v>
      </c>
      <c r="B11" s="644" t="s">
        <v>651</v>
      </c>
      <c r="C11" s="977" t="s">
        <v>3139</v>
      </c>
      <c r="D11" s="1494">
        <v>1</v>
      </c>
      <c r="E11" s="1166">
        <v>29</v>
      </c>
      <c r="F11" s="922">
        <f t="shared" ref="F11:F24" si="54">+E11*2</f>
        <v>58</v>
      </c>
      <c r="G11" s="824">
        <v>66140</v>
      </c>
      <c r="H11" s="824">
        <v>11.5</v>
      </c>
      <c r="I11" s="923">
        <f t="shared" ref="I11:I24" si="55">+H11*G11</f>
        <v>760610</v>
      </c>
      <c r="J11" s="1052">
        <v>638226</v>
      </c>
      <c r="K11" s="1054">
        <f t="shared" ref="K11:K24" si="56">+E11*2</f>
        <v>58</v>
      </c>
      <c r="L11" s="1055">
        <f t="shared" si="13"/>
        <v>441153.8</v>
      </c>
      <c r="M11" s="1055">
        <f t="shared" si="35"/>
        <v>380305</v>
      </c>
      <c r="N11" s="925">
        <f t="shared" ref="N11:N24" si="57">+I11+J11+M11</f>
        <v>1779141</v>
      </c>
      <c r="O11" s="898"/>
      <c r="P11" s="926">
        <f t="shared" ref="P11:P24" si="58">+N11+O11</f>
        <v>1779141</v>
      </c>
      <c r="Q11" s="927">
        <f t="shared" ref="Q11:Q24" si="59">+P11*13</f>
        <v>23128833</v>
      </c>
      <c r="R11" s="1477">
        <v>1</v>
      </c>
      <c r="S11" s="929">
        <f t="shared" ref="S11:S24" si="60">+E11+1</f>
        <v>30</v>
      </c>
      <c r="T11" s="922">
        <f t="shared" ref="T11:T24" si="61">+S11*2</f>
        <v>60</v>
      </c>
      <c r="U11" s="824">
        <f t="shared" ref="U11:U24" si="62">+G11</f>
        <v>66140</v>
      </c>
      <c r="V11" s="930">
        <f t="shared" si="39"/>
        <v>11.5</v>
      </c>
      <c r="W11" s="931"/>
      <c r="X11" s="931">
        <f t="shared" ref="X11:X24" si="63">+V11+V11*W11</f>
        <v>11.5</v>
      </c>
      <c r="Y11" s="932">
        <f t="shared" ref="Y11:Y24" si="64">+X11*U11</f>
        <v>760610</v>
      </c>
      <c r="Z11" s="932">
        <f t="shared" ref="Z11:Z24" si="65">+AA11-J11</f>
        <v>0</v>
      </c>
      <c r="AA11" s="932">
        <f t="shared" si="17"/>
        <v>638226</v>
      </c>
      <c r="AB11" s="1055">
        <f t="shared" ref="AB11:AB24" si="66">+Y11*0.5</f>
        <v>380305</v>
      </c>
      <c r="AC11" s="932">
        <f t="shared" ref="AC11:AC24" si="67">+Y11+AA11+AB11</f>
        <v>1779141</v>
      </c>
      <c r="AD11" s="824"/>
      <c r="AE11" s="933">
        <f t="shared" ref="AE11:AE24" si="68">+AC11+AD11</f>
        <v>1779141</v>
      </c>
      <c r="AF11" s="934">
        <f t="shared" ref="AF11:AF24" si="69">+AE11*13</f>
        <v>23128833</v>
      </c>
      <c r="AG11" s="1467">
        <v>1</v>
      </c>
      <c r="AH11" s="935">
        <f t="shared" ref="AH11:AH24" si="70">+S11+1</f>
        <v>31</v>
      </c>
      <c r="AI11" s="922">
        <f t="shared" ref="AI11:AI24" si="71">+AH11*2</f>
        <v>62</v>
      </c>
      <c r="AJ11" s="824">
        <f t="shared" ref="AJ11:AJ24" si="72">+U11</f>
        <v>66140</v>
      </c>
      <c r="AK11" s="930">
        <f t="shared" si="46"/>
        <v>11.5</v>
      </c>
      <c r="AL11" s="930"/>
      <c r="AM11" s="930">
        <f t="shared" si="22"/>
        <v>11.5</v>
      </c>
      <c r="AN11" s="932">
        <f t="shared" ref="AN11:AN24" si="73">+AM11*AJ11</f>
        <v>760610</v>
      </c>
      <c r="AO11" s="932">
        <f t="shared" si="24"/>
        <v>638226</v>
      </c>
      <c r="AP11" s="1055">
        <f t="shared" ref="AP11:AP24" si="74">+AN11*0.5</f>
        <v>380305</v>
      </c>
      <c r="AQ11" s="932">
        <f t="shared" ref="AQ11:AQ24" si="75">+AN11+AO11+AP11</f>
        <v>1779141</v>
      </c>
      <c r="AR11" s="824"/>
      <c r="AS11" s="933">
        <f t="shared" ref="AS11:AS24" si="76">+AQ11+AR11</f>
        <v>1779141</v>
      </c>
      <c r="AT11" s="934">
        <f t="shared" ref="AT11:AT24" si="77">+AS11*13</f>
        <v>23128833</v>
      </c>
      <c r="AU11" s="1467">
        <v>1</v>
      </c>
      <c r="AV11" s="935">
        <f t="shared" ref="AV11:AV24" si="78">+AH11+1</f>
        <v>32</v>
      </c>
      <c r="AW11" s="922">
        <f t="shared" ref="AW11:AW24" si="79">+AV11*2</f>
        <v>64</v>
      </c>
      <c r="AX11" s="824">
        <f t="shared" ref="AX11:AX24" si="80">+AJ11</f>
        <v>66140</v>
      </c>
      <c r="AY11" s="930">
        <f t="shared" si="50"/>
        <v>11.5</v>
      </c>
      <c r="AZ11" s="930"/>
      <c r="BA11" s="930">
        <f t="shared" si="29"/>
        <v>11.5</v>
      </c>
      <c r="BB11" s="932">
        <f t="shared" ref="BB11:BB24" si="81">+BA11*AX11</f>
        <v>760610</v>
      </c>
      <c r="BC11" s="932">
        <f t="shared" si="31"/>
        <v>638226</v>
      </c>
      <c r="BD11" s="1055">
        <f t="shared" ref="BD11:BD24" si="82">+BB11*0.5</f>
        <v>380305</v>
      </c>
      <c r="BE11" s="932">
        <f t="shared" ref="BE11:BE24" si="83">+BB11+BC11+BD11</f>
        <v>1779141</v>
      </c>
      <c r="BF11" s="824"/>
      <c r="BG11" s="933">
        <f t="shared" ref="BG11:BG24" si="84">+BE11+BF11</f>
        <v>1779141</v>
      </c>
      <c r="BH11" s="936">
        <f t="shared" ref="BH11:BH24" si="85">+BG11*13</f>
        <v>23128833</v>
      </c>
    </row>
    <row r="12" spans="1:60" s="937" customFormat="1" ht="27.75" thickBot="1">
      <c r="A12" s="938">
        <v>4</v>
      </c>
      <c r="B12" s="644" t="s">
        <v>650</v>
      </c>
      <c r="C12" s="977" t="s">
        <v>3139</v>
      </c>
      <c r="D12" s="1494">
        <v>1</v>
      </c>
      <c r="E12" s="1166">
        <v>26</v>
      </c>
      <c r="F12" s="922">
        <f t="shared" si="54"/>
        <v>52</v>
      </c>
      <c r="G12" s="824">
        <v>66140</v>
      </c>
      <c r="H12" s="824">
        <v>11.5</v>
      </c>
      <c r="I12" s="923">
        <f t="shared" si="55"/>
        <v>760610</v>
      </c>
      <c r="J12" s="1052">
        <v>531855</v>
      </c>
      <c r="K12" s="1054">
        <f t="shared" si="56"/>
        <v>52</v>
      </c>
      <c r="L12" s="1055">
        <f t="shared" si="13"/>
        <v>395517.2</v>
      </c>
      <c r="M12" s="1055">
        <f t="shared" si="35"/>
        <v>380305</v>
      </c>
      <c r="N12" s="925">
        <f t="shared" si="57"/>
        <v>1672770</v>
      </c>
      <c r="O12" s="898"/>
      <c r="P12" s="926">
        <f t="shared" si="58"/>
        <v>1672770</v>
      </c>
      <c r="Q12" s="927">
        <f t="shared" si="59"/>
        <v>21746010</v>
      </c>
      <c r="R12" s="1477">
        <v>1</v>
      </c>
      <c r="S12" s="929">
        <f t="shared" si="60"/>
        <v>27</v>
      </c>
      <c r="T12" s="922">
        <f t="shared" si="61"/>
        <v>54</v>
      </c>
      <c r="U12" s="824">
        <f t="shared" si="62"/>
        <v>66140</v>
      </c>
      <c r="V12" s="930">
        <f t="shared" si="39"/>
        <v>11.5</v>
      </c>
      <c r="W12" s="931"/>
      <c r="X12" s="931">
        <f t="shared" si="63"/>
        <v>11.5</v>
      </c>
      <c r="Y12" s="932">
        <f t="shared" si="64"/>
        <v>760610</v>
      </c>
      <c r="Z12" s="932">
        <f t="shared" si="65"/>
        <v>0</v>
      </c>
      <c r="AA12" s="932">
        <f t="shared" si="17"/>
        <v>531855</v>
      </c>
      <c r="AB12" s="1055">
        <f t="shared" si="66"/>
        <v>380305</v>
      </c>
      <c r="AC12" s="932">
        <f t="shared" si="67"/>
        <v>1672770</v>
      </c>
      <c r="AD12" s="824"/>
      <c r="AE12" s="933">
        <f t="shared" si="68"/>
        <v>1672770</v>
      </c>
      <c r="AF12" s="934">
        <f t="shared" si="69"/>
        <v>21746010</v>
      </c>
      <c r="AG12" s="1467">
        <v>1</v>
      </c>
      <c r="AH12" s="935">
        <f t="shared" si="70"/>
        <v>28</v>
      </c>
      <c r="AI12" s="922">
        <f t="shared" si="71"/>
        <v>56</v>
      </c>
      <c r="AJ12" s="824">
        <f t="shared" si="72"/>
        <v>66140</v>
      </c>
      <c r="AK12" s="930">
        <f t="shared" si="46"/>
        <v>11.5</v>
      </c>
      <c r="AL12" s="930"/>
      <c r="AM12" s="930">
        <f t="shared" si="22"/>
        <v>11.5</v>
      </c>
      <c r="AN12" s="932">
        <f t="shared" si="73"/>
        <v>760610</v>
      </c>
      <c r="AO12" s="932">
        <f t="shared" si="24"/>
        <v>531855</v>
      </c>
      <c r="AP12" s="1055">
        <f t="shared" si="74"/>
        <v>380305</v>
      </c>
      <c r="AQ12" s="932">
        <f t="shared" si="75"/>
        <v>1672770</v>
      </c>
      <c r="AR12" s="824"/>
      <c r="AS12" s="933">
        <f t="shared" si="76"/>
        <v>1672770</v>
      </c>
      <c r="AT12" s="934">
        <f t="shared" si="77"/>
        <v>21746010</v>
      </c>
      <c r="AU12" s="1467">
        <v>1</v>
      </c>
      <c r="AV12" s="935">
        <f t="shared" si="78"/>
        <v>29</v>
      </c>
      <c r="AW12" s="922">
        <f t="shared" si="79"/>
        <v>58</v>
      </c>
      <c r="AX12" s="824">
        <f t="shared" si="80"/>
        <v>66140</v>
      </c>
      <c r="AY12" s="930">
        <f t="shared" si="50"/>
        <v>11.5</v>
      </c>
      <c r="AZ12" s="930"/>
      <c r="BA12" s="930">
        <f t="shared" si="29"/>
        <v>11.5</v>
      </c>
      <c r="BB12" s="932">
        <f t="shared" si="81"/>
        <v>760610</v>
      </c>
      <c r="BC12" s="932">
        <f t="shared" si="31"/>
        <v>531855</v>
      </c>
      <c r="BD12" s="1055">
        <f t="shared" si="82"/>
        <v>380305</v>
      </c>
      <c r="BE12" s="932">
        <f t="shared" si="83"/>
        <v>1672770</v>
      </c>
      <c r="BF12" s="824"/>
      <c r="BG12" s="933">
        <f t="shared" si="84"/>
        <v>1672770</v>
      </c>
      <c r="BH12" s="936">
        <f t="shared" si="85"/>
        <v>21746010</v>
      </c>
    </row>
    <row r="13" spans="1:60" s="937" customFormat="1" ht="27.75" thickBot="1">
      <c r="A13" s="920">
        <v>5</v>
      </c>
      <c r="B13" s="644" t="s">
        <v>652</v>
      </c>
      <c r="C13" s="977" t="s">
        <v>3139</v>
      </c>
      <c r="D13" s="1494">
        <v>1</v>
      </c>
      <c r="E13" s="1166">
        <v>30</v>
      </c>
      <c r="F13" s="922">
        <f t="shared" si="54"/>
        <v>60</v>
      </c>
      <c r="G13" s="824">
        <v>66140</v>
      </c>
      <c r="H13" s="824">
        <v>11.5</v>
      </c>
      <c r="I13" s="923">
        <f t="shared" si="55"/>
        <v>760610</v>
      </c>
      <c r="J13" s="1052">
        <v>709140</v>
      </c>
      <c r="K13" s="1054">
        <f t="shared" si="56"/>
        <v>60</v>
      </c>
      <c r="L13" s="1055">
        <f t="shared" si="13"/>
        <v>456366</v>
      </c>
      <c r="M13" s="1055">
        <f t="shared" si="35"/>
        <v>380305</v>
      </c>
      <c r="N13" s="925">
        <f t="shared" si="57"/>
        <v>1850055</v>
      </c>
      <c r="O13" s="898"/>
      <c r="P13" s="926">
        <f t="shared" si="58"/>
        <v>1850055</v>
      </c>
      <c r="Q13" s="927">
        <f t="shared" si="59"/>
        <v>24050715</v>
      </c>
      <c r="R13" s="1477">
        <v>1</v>
      </c>
      <c r="S13" s="929">
        <f t="shared" si="60"/>
        <v>31</v>
      </c>
      <c r="T13" s="922">
        <f t="shared" si="61"/>
        <v>62</v>
      </c>
      <c r="U13" s="824">
        <f t="shared" si="62"/>
        <v>66140</v>
      </c>
      <c r="V13" s="930">
        <f t="shared" si="39"/>
        <v>11.5</v>
      </c>
      <c r="W13" s="931"/>
      <c r="X13" s="931">
        <f t="shared" si="63"/>
        <v>11.5</v>
      </c>
      <c r="Y13" s="932">
        <f t="shared" si="64"/>
        <v>760610</v>
      </c>
      <c r="Z13" s="932">
        <f t="shared" si="65"/>
        <v>0</v>
      </c>
      <c r="AA13" s="932">
        <f t="shared" si="17"/>
        <v>709140</v>
      </c>
      <c r="AB13" s="1055">
        <f t="shared" si="66"/>
        <v>380305</v>
      </c>
      <c r="AC13" s="932">
        <f t="shared" si="67"/>
        <v>1850055</v>
      </c>
      <c r="AD13" s="824"/>
      <c r="AE13" s="933">
        <f t="shared" si="68"/>
        <v>1850055</v>
      </c>
      <c r="AF13" s="934">
        <f t="shared" si="69"/>
        <v>24050715</v>
      </c>
      <c r="AG13" s="1467">
        <v>1</v>
      </c>
      <c r="AH13" s="935">
        <f t="shared" si="70"/>
        <v>32</v>
      </c>
      <c r="AI13" s="922">
        <f t="shared" si="71"/>
        <v>64</v>
      </c>
      <c r="AJ13" s="824">
        <f t="shared" si="72"/>
        <v>66140</v>
      </c>
      <c r="AK13" s="930">
        <f t="shared" si="46"/>
        <v>11.5</v>
      </c>
      <c r="AL13" s="930"/>
      <c r="AM13" s="930">
        <f t="shared" si="22"/>
        <v>11.5</v>
      </c>
      <c r="AN13" s="932">
        <f t="shared" si="73"/>
        <v>760610</v>
      </c>
      <c r="AO13" s="932">
        <f t="shared" si="24"/>
        <v>709140</v>
      </c>
      <c r="AP13" s="1055">
        <f t="shared" si="74"/>
        <v>380305</v>
      </c>
      <c r="AQ13" s="932">
        <f t="shared" si="75"/>
        <v>1850055</v>
      </c>
      <c r="AR13" s="824"/>
      <c r="AS13" s="933">
        <f t="shared" si="76"/>
        <v>1850055</v>
      </c>
      <c r="AT13" s="934">
        <f t="shared" si="77"/>
        <v>24050715</v>
      </c>
      <c r="AU13" s="1467">
        <v>1</v>
      </c>
      <c r="AV13" s="935">
        <f t="shared" si="78"/>
        <v>33</v>
      </c>
      <c r="AW13" s="922">
        <f t="shared" si="79"/>
        <v>66</v>
      </c>
      <c r="AX13" s="824">
        <f t="shared" si="80"/>
        <v>66140</v>
      </c>
      <c r="AY13" s="930">
        <f t="shared" si="50"/>
        <v>11.5</v>
      </c>
      <c r="AZ13" s="930"/>
      <c r="BA13" s="930">
        <f t="shared" si="29"/>
        <v>11.5</v>
      </c>
      <c r="BB13" s="932">
        <f t="shared" si="81"/>
        <v>760610</v>
      </c>
      <c r="BC13" s="932">
        <f t="shared" si="31"/>
        <v>709140</v>
      </c>
      <c r="BD13" s="1055">
        <f t="shared" si="82"/>
        <v>380305</v>
      </c>
      <c r="BE13" s="932">
        <f t="shared" si="83"/>
        <v>1850055</v>
      </c>
      <c r="BF13" s="824"/>
      <c r="BG13" s="933">
        <f t="shared" si="84"/>
        <v>1850055</v>
      </c>
      <c r="BH13" s="936">
        <f t="shared" si="85"/>
        <v>24050715</v>
      </c>
    </row>
    <row r="14" spans="1:60" s="937" customFormat="1" ht="27.75" thickBot="1">
      <c r="A14" s="938">
        <v>6</v>
      </c>
      <c r="B14" s="644" t="s">
        <v>604</v>
      </c>
      <c r="C14" s="977" t="s">
        <v>3139</v>
      </c>
      <c r="D14" s="1494">
        <v>1</v>
      </c>
      <c r="E14" s="1166">
        <v>23</v>
      </c>
      <c r="F14" s="922">
        <f t="shared" si="54"/>
        <v>46</v>
      </c>
      <c r="G14" s="824">
        <v>66140</v>
      </c>
      <c r="H14" s="824">
        <v>11.5</v>
      </c>
      <c r="I14" s="923">
        <f t="shared" si="55"/>
        <v>760610</v>
      </c>
      <c r="J14" s="1052">
        <v>425484</v>
      </c>
      <c r="K14" s="1054">
        <f t="shared" si="56"/>
        <v>46</v>
      </c>
      <c r="L14" s="1055">
        <f t="shared" si="13"/>
        <v>349880.60000000003</v>
      </c>
      <c r="M14" s="1055">
        <f t="shared" si="35"/>
        <v>380305</v>
      </c>
      <c r="N14" s="925">
        <f t="shared" si="57"/>
        <v>1566399</v>
      </c>
      <c r="O14" s="898"/>
      <c r="P14" s="926">
        <f t="shared" si="58"/>
        <v>1566399</v>
      </c>
      <c r="Q14" s="927">
        <f t="shared" si="59"/>
        <v>20363187</v>
      </c>
      <c r="R14" s="1477">
        <v>1</v>
      </c>
      <c r="S14" s="929">
        <f t="shared" si="60"/>
        <v>24</v>
      </c>
      <c r="T14" s="922">
        <f t="shared" si="61"/>
        <v>48</v>
      </c>
      <c r="U14" s="824">
        <f t="shared" si="62"/>
        <v>66140</v>
      </c>
      <c r="V14" s="930">
        <f t="shared" si="39"/>
        <v>11.5</v>
      </c>
      <c r="W14" s="931"/>
      <c r="X14" s="931">
        <f t="shared" si="63"/>
        <v>11.5</v>
      </c>
      <c r="Y14" s="932">
        <f t="shared" si="64"/>
        <v>760610</v>
      </c>
      <c r="Z14" s="932">
        <f t="shared" si="65"/>
        <v>0</v>
      </c>
      <c r="AA14" s="932">
        <f t="shared" si="17"/>
        <v>425484</v>
      </c>
      <c r="AB14" s="1055">
        <f t="shared" si="66"/>
        <v>380305</v>
      </c>
      <c r="AC14" s="932">
        <f t="shared" si="67"/>
        <v>1566399</v>
      </c>
      <c r="AD14" s="824"/>
      <c r="AE14" s="933">
        <f t="shared" si="68"/>
        <v>1566399</v>
      </c>
      <c r="AF14" s="934">
        <f t="shared" si="69"/>
        <v>20363187</v>
      </c>
      <c r="AG14" s="1467">
        <v>1</v>
      </c>
      <c r="AH14" s="935">
        <f t="shared" si="70"/>
        <v>25</v>
      </c>
      <c r="AI14" s="922">
        <f t="shared" si="71"/>
        <v>50</v>
      </c>
      <c r="AJ14" s="824">
        <f t="shared" si="72"/>
        <v>66140</v>
      </c>
      <c r="AK14" s="930">
        <f t="shared" si="46"/>
        <v>11.5</v>
      </c>
      <c r="AL14" s="930"/>
      <c r="AM14" s="930">
        <f t="shared" si="22"/>
        <v>11.5</v>
      </c>
      <c r="AN14" s="932">
        <f t="shared" si="73"/>
        <v>760610</v>
      </c>
      <c r="AO14" s="932">
        <f t="shared" si="24"/>
        <v>425484</v>
      </c>
      <c r="AP14" s="1055">
        <f t="shared" si="74"/>
        <v>380305</v>
      </c>
      <c r="AQ14" s="932">
        <f t="shared" si="75"/>
        <v>1566399</v>
      </c>
      <c r="AR14" s="824"/>
      <c r="AS14" s="933">
        <f t="shared" si="76"/>
        <v>1566399</v>
      </c>
      <c r="AT14" s="934">
        <f t="shared" si="77"/>
        <v>20363187</v>
      </c>
      <c r="AU14" s="1467">
        <v>1</v>
      </c>
      <c r="AV14" s="935">
        <f t="shared" si="78"/>
        <v>26</v>
      </c>
      <c r="AW14" s="922">
        <f t="shared" si="79"/>
        <v>52</v>
      </c>
      <c r="AX14" s="824">
        <f t="shared" si="80"/>
        <v>66140</v>
      </c>
      <c r="AY14" s="930">
        <f t="shared" si="50"/>
        <v>11.5</v>
      </c>
      <c r="AZ14" s="930"/>
      <c r="BA14" s="930">
        <f t="shared" si="29"/>
        <v>11.5</v>
      </c>
      <c r="BB14" s="932">
        <f t="shared" si="81"/>
        <v>760610</v>
      </c>
      <c r="BC14" s="932">
        <f t="shared" si="31"/>
        <v>425484</v>
      </c>
      <c r="BD14" s="1055">
        <f t="shared" si="82"/>
        <v>380305</v>
      </c>
      <c r="BE14" s="932">
        <f t="shared" si="83"/>
        <v>1566399</v>
      </c>
      <c r="BF14" s="824"/>
      <c r="BG14" s="933">
        <f t="shared" si="84"/>
        <v>1566399</v>
      </c>
      <c r="BH14" s="936">
        <f t="shared" si="85"/>
        <v>20363187</v>
      </c>
    </row>
    <row r="15" spans="1:60" s="937" customFormat="1" ht="41.25" thickBot="1">
      <c r="A15" s="920">
        <v>7</v>
      </c>
      <c r="B15" s="644" t="s">
        <v>647</v>
      </c>
      <c r="C15" s="977" t="s">
        <v>3140</v>
      </c>
      <c r="D15" s="1494">
        <v>1</v>
      </c>
      <c r="E15" s="1166">
        <v>23</v>
      </c>
      <c r="F15" s="922">
        <f t="shared" si="54"/>
        <v>46</v>
      </c>
      <c r="G15" s="824">
        <v>66140</v>
      </c>
      <c r="H15" s="824">
        <v>12</v>
      </c>
      <c r="I15" s="923">
        <f t="shared" si="55"/>
        <v>793680</v>
      </c>
      <c r="J15" s="1052">
        <v>425484</v>
      </c>
      <c r="K15" s="1054">
        <f t="shared" si="56"/>
        <v>46</v>
      </c>
      <c r="L15" s="1055">
        <f t="shared" si="13"/>
        <v>365092.8</v>
      </c>
      <c r="M15" s="1055">
        <f t="shared" si="35"/>
        <v>396840</v>
      </c>
      <c r="N15" s="925">
        <f t="shared" si="57"/>
        <v>1616004</v>
      </c>
      <c r="O15" s="898"/>
      <c r="P15" s="926">
        <f t="shared" si="58"/>
        <v>1616004</v>
      </c>
      <c r="Q15" s="927">
        <f t="shared" si="59"/>
        <v>21008052</v>
      </c>
      <c r="R15" s="1477">
        <v>1</v>
      </c>
      <c r="S15" s="929">
        <f t="shared" si="60"/>
        <v>24</v>
      </c>
      <c r="T15" s="922">
        <f t="shared" si="61"/>
        <v>48</v>
      </c>
      <c r="U15" s="824">
        <f t="shared" si="62"/>
        <v>66140</v>
      </c>
      <c r="V15" s="930">
        <f t="shared" si="39"/>
        <v>12</v>
      </c>
      <c r="W15" s="931"/>
      <c r="X15" s="931">
        <f t="shared" si="63"/>
        <v>12</v>
      </c>
      <c r="Y15" s="932">
        <f t="shared" si="64"/>
        <v>793680</v>
      </c>
      <c r="Z15" s="932">
        <f t="shared" si="65"/>
        <v>0</v>
      </c>
      <c r="AA15" s="932">
        <f t="shared" si="17"/>
        <v>425484</v>
      </c>
      <c r="AB15" s="1055">
        <f t="shared" si="66"/>
        <v>396840</v>
      </c>
      <c r="AC15" s="932">
        <f t="shared" si="67"/>
        <v>1616004</v>
      </c>
      <c r="AD15" s="824"/>
      <c r="AE15" s="933">
        <f t="shared" si="68"/>
        <v>1616004</v>
      </c>
      <c r="AF15" s="934">
        <f t="shared" si="69"/>
        <v>21008052</v>
      </c>
      <c r="AG15" s="1467">
        <v>1</v>
      </c>
      <c r="AH15" s="935">
        <f t="shared" si="70"/>
        <v>25</v>
      </c>
      <c r="AI15" s="922">
        <f t="shared" si="71"/>
        <v>50</v>
      </c>
      <c r="AJ15" s="824">
        <f t="shared" si="72"/>
        <v>66140</v>
      </c>
      <c r="AK15" s="930">
        <f t="shared" si="46"/>
        <v>12</v>
      </c>
      <c r="AL15" s="930"/>
      <c r="AM15" s="930">
        <f t="shared" si="22"/>
        <v>12</v>
      </c>
      <c r="AN15" s="932">
        <f t="shared" si="73"/>
        <v>793680</v>
      </c>
      <c r="AO15" s="932">
        <f t="shared" si="24"/>
        <v>425484</v>
      </c>
      <c r="AP15" s="1055">
        <f t="shared" si="74"/>
        <v>396840</v>
      </c>
      <c r="AQ15" s="932">
        <f t="shared" si="75"/>
        <v>1616004</v>
      </c>
      <c r="AR15" s="824"/>
      <c r="AS15" s="933">
        <f t="shared" si="76"/>
        <v>1616004</v>
      </c>
      <c r="AT15" s="934">
        <f t="shared" si="77"/>
        <v>21008052</v>
      </c>
      <c r="AU15" s="1467">
        <v>1</v>
      </c>
      <c r="AV15" s="935">
        <f t="shared" si="78"/>
        <v>26</v>
      </c>
      <c r="AW15" s="922">
        <f t="shared" si="79"/>
        <v>52</v>
      </c>
      <c r="AX15" s="824">
        <f t="shared" si="80"/>
        <v>66140</v>
      </c>
      <c r="AY15" s="930">
        <f t="shared" si="50"/>
        <v>12</v>
      </c>
      <c r="AZ15" s="930"/>
      <c r="BA15" s="930">
        <f t="shared" si="29"/>
        <v>12</v>
      </c>
      <c r="BB15" s="932">
        <f t="shared" si="81"/>
        <v>793680</v>
      </c>
      <c r="BC15" s="932">
        <f t="shared" si="31"/>
        <v>425484</v>
      </c>
      <c r="BD15" s="1055">
        <f t="shared" si="82"/>
        <v>396840</v>
      </c>
      <c r="BE15" s="932">
        <f t="shared" si="83"/>
        <v>1616004</v>
      </c>
      <c r="BF15" s="824"/>
      <c r="BG15" s="933">
        <f t="shared" si="84"/>
        <v>1616004</v>
      </c>
      <c r="BH15" s="936">
        <f t="shared" si="85"/>
        <v>21008052</v>
      </c>
    </row>
    <row r="16" spans="1:60" s="937" customFormat="1" ht="27.75" thickBot="1">
      <c r="A16" s="938">
        <v>8</v>
      </c>
      <c r="B16" s="644" t="s">
        <v>654</v>
      </c>
      <c r="C16" s="977" t="s">
        <v>3141</v>
      </c>
      <c r="D16" s="1494">
        <v>1</v>
      </c>
      <c r="E16" s="1214">
        <v>23</v>
      </c>
      <c r="F16" s="939">
        <f t="shared" si="54"/>
        <v>46</v>
      </c>
      <c r="G16" s="830">
        <v>66140</v>
      </c>
      <c r="H16" s="830">
        <v>11.5</v>
      </c>
      <c r="I16" s="932">
        <f t="shared" si="55"/>
        <v>760610</v>
      </c>
      <c r="J16" s="1510">
        <v>425484</v>
      </c>
      <c r="K16" s="1054">
        <f t="shared" si="56"/>
        <v>46</v>
      </c>
      <c r="L16" s="1055">
        <f t="shared" si="13"/>
        <v>349880.60000000003</v>
      </c>
      <c r="M16" s="1055">
        <f t="shared" si="35"/>
        <v>380305</v>
      </c>
      <c r="N16" s="925">
        <f t="shared" si="57"/>
        <v>1566399</v>
      </c>
      <c r="O16" s="945"/>
      <c r="P16" s="946">
        <f t="shared" si="58"/>
        <v>1566399</v>
      </c>
      <c r="Q16" s="927">
        <f t="shared" si="59"/>
        <v>20363187</v>
      </c>
      <c r="R16" s="1477">
        <v>1</v>
      </c>
      <c r="S16" s="942">
        <f t="shared" si="60"/>
        <v>24</v>
      </c>
      <c r="T16" s="939">
        <f t="shared" si="61"/>
        <v>48</v>
      </c>
      <c r="U16" s="830">
        <f t="shared" si="62"/>
        <v>66140</v>
      </c>
      <c r="V16" s="930">
        <f t="shared" si="39"/>
        <v>11.5</v>
      </c>
      <c r="W16" s="931"/>
      <c r="X16" s="931">
        <f t="shared" si="63"/>
        <v>11.5</v>
      </c>
      <c r="Y16" s="940">
        <f t="shared" si="64"/>
        <v>760610</v>
      </c>
      <c r="Z16" s="932">
        <f t="shared" si="65"/>
        <v>0</v>
      </c>
      <c r="AA16" s="932">
        <f t="shared" si="17"/>
        <v>425484</v>
      </c>
      <c r="AB16" s="1055">
        <f t="shared" si="66"/>
        <v>380305</v>
      </c>
      <c r="AC16" s="932">
        <f t="shared" si="67"/>
        <v>1566399</v>
      </c>
      <c r="AD16" s="830"/>
      <c r="AE16" s="947">
        <f t="shared" si="68"/>
        <v>1566399</v>
      </c>
      <c r="AF16" s="934">
        <f t="shared" si="69"/>
        <v>20363187</v>
      </c>
      <c r="AG16" s="1467">
        <v>1</v>
      </c>
      <c r="AH16" s="944">
        <f t="shared" si="70"/>
        <v>25</v>
      </c>
      <c r="AI16" s="939">
        <f t="shared" si="71"/>
        <v>50</v>
      </c>
      <c r="AJ16" s="830">
        <f t="shared" si="72"/>
        <v>66140</v>
      </c>
      <c r="AK16" s="930">
        <f t="shared" si="46"/>
        <v>11.5</v>
      </c>
      <c r="AL16" s="930"/>
      <c r="AM16" s="930">
        <f t="shared" si="22"/>
        <v>11.5</v>
      </c>
      <c r="AN16" s="940">
        <f t="shared" si="73"/>
        <v>760610</v>
      </c>
      <c r="AO16" s="932">
        <f t="shared" si="24"/>
        <v>425484</v>
      </c>
      <c r="AP16" s="1055">
        <f t="shared" si="74"/>
        <v>380305</v>
      </c>
      <c r="AQ16" s="932">
        <f t="shared" si="75"/>
        <v>1566399</v>
      </c>
      <c r="AR16" s="830"/>
      <c r="AS16" s="947">
        <f t="shared" si="76"/>
        <v>1566399</v>
      </c>
      <c r="AT16" s="934">
        <f t="shared" si="77"/>
        <v>20363187</v>
      </c>
      <c r="AU16" s="1467">
        <v>1</v>
      </c>
      <c r="AV16" s="948">
        <f t="shared" si="78"/>
        <v>26</v>
      </c>
      <c r="AW16" s="949">
        <f t="shared" si="79"/>
        <v>52</v>
      </c>
      <c r="AX16" s="872">
        <f t="shared" si="80"/>
        <v>66140</v>
      </c>
      <c r="AY16" s="930">
        <f t="shared" si="50"/>
        <v>11.5</v>
      </c>
      <c r="AZ16" s="930"/>
      <c r="BA16" s="930">
        <f t="shared" si="29"/>
        <v>11.5</v>
      </c>
      <c r="BB16" s="950">
        <f t="shared" si="81"/>
        <v>760610</v>
      </c>
      <c r="BC16" s="932">
        <f t="shared" si="31"/>
        <v>425484</v>
      </c>
      <c r="BD16" s="1055">
        <f t="shared" si="82"/>
        <v>380305</v>
      </c>
      <c r="BE16" s="932">
        <f t="shared" si="83"/>
        <v>1566399</v>
      </c>
      <c r="BF16" s="872"/>
      <c r="BG16" s="951">
        <f t="shared" si="84"/>
        <v>1566399</v>
      </c>
      <c r="BH16" s="936">
        <f t="shared" si="85"/>
        <v>20363187</v>
      </c>
    </row>
    <row r="17" spans="1:60" s="937" customFormat="1" ht="41.25" thickBot="1">
      <c r="A17" s="920">
        <v>9</v>
      </c>
      <c r="B17" s="644" t="s">
        <v>1350</v>
      </c>
      <c r="C17" s="977" t="s">
        <v>3155</v>
      </c>
      <c r="D17" s="1494">
        <v>1</v>
      </c>
      <c r="E17" s="1166">
        <v>21</v>
      </c>
      <c r="F17" s="922">
        <f t="shared" si="54"/>
        <v>42</v>
      </c>
      <c r="G17" s="824">
        <v>66140</v>
      </c>
      <c r="H17" s="824">
        <v>12</v>
      </c>
      <c r="I17" s="923">
        <f t="shared" si="55"/>
        <v>793680</v>
      </c>
      <c r="J17" s="1052">
        <v>277585</v>
      </c>
      <c r="K17" s="1054">
        <f t="shared" si="56"/>
        <v>42</v>
      </c>
      <c r="L17" s="1055">
        <f t="shared" si="13"/>
        <v>333345.60000000003</v>
      </c>
      <c r="M17" s="1055">
        <f t="shared" si="35"/>
        <v>396840</v>
      </c>
      <c r="N17" s="925">
        <f t="shared" si="57"/>
        <v>1468105</v>
      </c>
      <c r="O17" s="898"/>
      <c r="P17" s="926">
        <f t="shared" si="58"/>
        <v>1468105</v>
      </c>
      <c r="Q17" s="927">
        <f t="shared" si="59"/>
        <v>19085365</v>
      </c>
      <c r="R17" s="1477">
        <v>1</v>
      </c>
      <c r="S17" s="929">
        <f t="shared" si="60"/>
        <v>22</v>
      </c>
      <c r="T17" s="922">
        <f t="shared" si="61"/>
        <v>44</v>
      </c>
      <c r="U17" s="824">
        <f t="shared" si="62"/>
        <v>66140</v>
      </c>
      <c r="V17" s="930">
        <f t="shared" si="39"/>
        <v>12</v>
      </c>
      <c r="W17" s="931"/>
      <c r="X17" s="931">
        <f t="shared" si="63"/>
        <v>12</v>
      </c>
      <c r="Y17" s="932">
        <f t="shared" si="64"/>
        <v>793680</v>
      </c>
      <c r="Z17" s="932">
        <f t="shared" si="65"/>
        <v>0</v>
      </c>
      <c r="AA17" s="932">
        <f t="shared" si="17"/>
        <v>277585</v>
      </c>
      <c r="AB17" s="1055">
        <f t="shared" si="66"/>
        <v>396840</v>
      </c>
      <c r="AC17" s="932">
        <f t="shared" si="67"/>
        <v>1468105</v>
      </c>
      <c r="AD17" s="824"/>
      <c r="AE17" s="933">
        <f t="shared" si="68"/>
        <v>1468105</v>
      </c>
      <c r="AF17" s="934">
        <f t="shared" si="69"/>
        <v>19085365</v>
      </c>
      <c r="AG17" s="1467">
        <v>1</v>
      </c>
      <c r="AH17" s="935">
        <f t="shared" si="70"/>
        <v>23</v>
      </c>
      <c r="AI17" s="922">
        <f t="shared" si="71"/>
        <v>46</v>
      </c>
      <c r="AJ17" s="824">
        <f t="shared" si="72"/>
        <v>66140</v>
      </c>
      <c r="AK17" s="930">
        <f t="shared" si="46"/>
        <v>12</v>
      </c>
      <c r="AL17" s="930"/>
      <c r="AM17" s="930">
        <f t="shared" si="22"/>
        <v>12</v>
      </c>
      <c r="AN17" s="932">
        <f t="shared" si="73"/>
        <v>793680</v>
      </c>
      <c r="AO17" s="932">
        <f t="shared" si="24"/>
        <v>277585</v>
      </c>
      <c r="AP17" s="1055">
        <f t="shared" si="74"/>
        <v>396840</v>
      </c>
      <c r="AQ17" s="932">
        <f t="shared" si="75"/>
        <v>1468105</v>
      </c>
      <c r="AR17" s="824"/>
      <c r="AS17" s="933">
        <f t="shared" si="76"/>
        <v>1468105</v>
      </c>
      <c r="AT17" s="934">
        <f t="shared" si="77"/>
        <v>19085365</v>
      </c>
      <c r="AU17" s="1467">
        <v>1</v>
      </c>
      <c r="AV17" s="935">
        <f t="shared" si="78"/>
        <v>24</v>
      </c>
      <c r="AW17" s="922">
        <f t="shared" si="79"/>
        <v>48</v>
      </c>
      <c r="AX17" s="824">
        <f t="shared" si="80"/>
        <v>66140</v>
      </c>
      <c r="AY17" s="930">
        <f t="shared" si="50"/>
        <v>12</v>
      </c>
      <c r="AZ17" s="930"/>
      <c r="BA17" s="930">
        <f t="shared" si="29"/>
        <v>12</v>
      </c>
      <c r="BB17" s="932">
        <f t="shared" si="81"/>
        <v>793680</v>
      </c>
      <c r="BC17" s="932">
        <f t="shared" si="31"/>
        <v>277585</v>
      </c>
      <c r="BD17" s="1055">
        <f t="shared" si="82"/>
        <v>396840</v>
      </c>
      <c r="BE17" s="932">
        <f t="shared" si="83"/>
        <v>1468105</v>
      </c>
      <c r="BF17" s="824"/>
      <c r="BG17" s="933">
        <f t="shared" si="84"/>
        <v>1468105</v>
      </c>
      <c r="BH17" s="936">
        <f t="shared" si="85"/>
        <v>19085365</v>
      </c>
    </row>
    <row r="18" spans="1:60" s="937" customFormat="1" ht="27.75" thickBot="1">
      <c r="A18" s="938">
        <v>10</v>
      </c>
      <c r="B18" s="646" t="s">
        <v>598</v>
      </c>
      <c r="C18" s="977" t="s">
        <v>3141</v>
      </c>
      <c r="D18" s="1496">
        <v>1</v>
      </c>
      <c r="E18" s="1213">
        <v>11</v>
      </c>
      <c r="F18" s="939">
        <f t="shared" si="54"/>
        <v>22</v>
      </c>
      <c r="G18" s="830">
        <v>66140</v>
      </c>
      <c r="H18" s="824">
        <v>11.5</v>
      </c>
      <c r="I18" s="932">
        <f t="shared" si="55"/>
        <v>760610</v>
      </c>
      <c r="J18" s="1516">
        <v>167334.20000000001</v>
      </c>
      <c r="K18" s="1053">
        <f t="shared" si="56"/>
        <v>22</v>
      </c>
      <c r="L18" s="1052">
        <f t="shared" si="13"/>
        <v>167334.20000000001</v>
      </c>
      <c r="M18" s="1055">
        <f t="shared" si="35"/>
        <v>380305</v>
      </c>
      <c r="N18" s="925">
        <f t="shared" si="57"/>
        <v>1308249.2</v>
      </c>
      <c r="O18" s="830"/>
      <c r="P18" s="941">
        <f t="shared" si="58"/>
        <v>1308249.2</v>
      </c>
      <c r="Q18" s="927">
        <f t="shared" si="59"/>
        <v>17007239.599999998</v>
      </c>
      <c r="R18" s="1477">
        <v>1</v>
      </c>
      <c r="S18" s="942">
        <f t="shared" si="60"/>
        <v>12</v>
      </c>
      <c r="T18" s="939">
        <f t="shared" si="61"/>
        <v>24</v>
      </c>
      <c r="U18" s="830">
        <f t="shared" si="62"/>
        <v>66140</v>
      </c>
      <c r="V18" s="930">
        <f t="shared" si="39"/>
        <v>11.5</v>
      </c>
      <c r="W18" s="931"/>
      <c r="X18" s="931">
        <f t="shared" si="63"/>
        <v>11.5</v>
      </c>
      <c r="Y18" s="940">
        <f t="shared" si="64"/>
        <v>760610</v>
      </c>
      <c r="Z18" s="932">
        <f t="shared" si="65"/>
        <v>15212.199999999983</v>
      </c>
      <c r="AA18" s="932">
        <f t="shared" si="17"/>
        <v>182546.4</v>
      </c>
      <c r="AB18" s="1055">
        <f t="shared" si="66"/>
        <v>380305</v>
      </c>
      <c r="AC18" s="932">
        <f t="shared" si="67"/>
        <v>1323461.3999999999</v>
      </c>
      <c r="AD18" s="830"/>
      <c r="AE18" s="941">
        <f t="shared" si="68"/>
        <v>1323461.3999999999</v>
      </c>
      <c r="AF18" s="934">
        <f t="shared" si="69"/>
        <v>17204998.199999999</v>
      </c>
      <c r="AG18" s="1469">
        <v>1</v>
      </c>
      <c r="AH18" s="944">
        <f t="shared" si="70"/>
        <v>13</v>
      </c>
      <c r="AI18" s="939">
        <f t="shared" si="71"/>
        <v>26</v>
      </c>
      <c r="AJ18" s="830">
        <f t="shared" si="72"/>
        <v>66140</v>
      </c>
      <c r="AK18" s="930">
        <f t="shared" si="46"/>
        <v>11.5</v>
      </c>
      <c r="AL18" s="930"/>
      <c r="AM18" s="930">
        <f t="shared" si="22"/>
        <v>11.5</v>
      </c>
      <c r="AN18" s="940">
        <f t="shared" si="73"/>
        <v>760610</v>
      </c>
      <c r="AO18" s="932">
        <f t="shared" si="24"/>
        <v>197758.6</v>
      </c>
      <c r="AP18" s="1055">
        <f t="shared" si="74"/>
        <v>380305</v>
      </c>
      <c r="AQ18" s="932">
        <f t="shared" si="75"/>
        <v>1338673.6000000001</v>
      </c>
      <c r="AR18" s="830"/>
      <c r="AS18" s="941">
        <f t="shared" si="76"/>
        <v>1338673.6000000001</v>
      </c>
      <c r="AT18" s="934">
        <f t="shared" si="77"/>
        <v>17402756.800000001</v>
      </c>
      <c r="AU18" s="1469">
        <v>1</v>
      </c>
      <c r="AV18" s="944">
        <f t="shared" si="78"/>
        <v>14</v>
      </c>
      <c r="AW18" s="939">
        <f t="shared" si="79"/>
        <v>28</v>
      </c>
      <c r="AX18" s="830">
        <f t="shared" si="80"/>
        <v>66140</v>
      </c>
      <c r="AY18" s="930">
        <f t="shared" si="50"/>
        <v>11.5</v>
      </c>
      <c r="AZ18" s="930"/>
      <c r="BA18" s="930">
        <f t="shared" si="29"/>
        <v>11.5</v>
      </c>
      <c r="BB18" s="940">
        <f t="shared" si="81"/>
        <v>760610</v>
      </c>
      <c r="BC18" s="932">
        <f t="shared" si="31"/>
        <v>212970.80000000002</v>
      </c>
      <c r="BD18" s="1055">
        <f t="shared" si="82"/>
        <v>380305</v>
      </c>
      <c r="BE18" s="932">
        <f t="shared" si="83"/>
        <v>1353885.8</v>
      </c>
      <c r="BF18" s="830"/>
      <c r="BG18" s="941">
        <f t="shared" si="84"/>
        <v>1353885.8</v>
      </c>
      <c r="BH18" s="936">
        <f t="shared" si="85"/>
        <v>17600515.400000002</v>
      </c>
    </row>
    <row r="19" spans="1:60" s="937" customFormat="1" ht="27.75" thickBot="1">
      <c r="A19" s="920">
        <v>11</v>
      </c>
      <c r="B19" s="644" t="s">
        <v>653</v>
      </c>
      <c r="C19" s="977" t="s">
        <v>3141</v>
      </c>
      <c r="D19" s="1494">
        <v>1</v>
      </c>
      <c r="E19" s="1166">
        <v>23</v>
      </c>
      <c r="F19" s="922">
        <f t="shared" si="54"/>
        <v>46</v>
      </c>
      <c r="G19" s="824">
        <v>66140</v>
      </c>
      <c r="H19" s="824">
        <v>11.5</v>
      </c>
      <c r="I19" s="923">
        <f t="shared" si="55"/>
        <v>760610</v>
      </c>
      <c r="J19" s="1052">
        <v>425484</v>
      </c>
      <c r="K19" s="1054">
        <f t="shared" si="56"/>
        <v>46</v>
      </c>
      <c r="L19" s="1055">
        <f t="shared" si="13"/>
        <v>349880.60000000003</v>
      </c>
      <c r="M19" s="1055">
        <f t="shared" si="35"/>
        <v>380305</v>
      </c>
      <c r="N19" s="925">
        <f t="shared" si="57"/>
        <v>1566399</v>
      </c>
      <c r="O19" s="898"/>
      <c r="P19" s="926">
        <f t="shared" si="58"/>
        <v>1566399</v>
      </c>
      <c r="Q19" s="927">
        <f t="shared" si="59"/>
        <v>20363187</v>
      </c>
      <c r="R19" s="1477">
        <v>1</v>
      </c>
      <c r="S19" s="929">
        <f t="shared" si="60"/>
        <v>24</v>
      </c>
      <c r="T19" s="922">
        <f t="shared" si="61"/>
        <v>48</v>
      </c>
      <c r="U19" s="824">
        <f t="shared" si="62"/>
        <v>66140</v>
      </c>
      <c r="V19" s="930">
        <f t="shared" si="39"/>
        <v>11.5</v>
      </c>
      <c r="W19" s="931"/>
      <c r="X19" s="931">
        <f t="shared" si="63"/>
        <v>11.5</v>
      </c>
      <c r="Y19" s="932">
        <f t="shared" si="64"/>
        <v>760610</v>
      </c>
      <c r="Z19" s="932">
        <f t="shared" si="65"/>
        <v>0</v>
      </c>
      <c r="AA19" s="932">
        <f t="shared" si="17"/>
        <v>425484</v>
      </c>
      <c r="AB19" s="1055">
        <f t="shared" si="66"/>
        <v>380305</v>
      </c>
      <c r="AC19" s="932">
        <f t="shared" si="67"/>
        <v>1566399</v>
      </c>
      <c r="AD19" s="824"/>
      <c r="AE19" s="933">
        <f t="shared" si="68"/>
        <v>1566399</v>
      </c>
      <c r="AF19" s="934">
        <f t="shared" si="69"/>
        <v>20363187</v>
      </c>
      <c r="AG19" s="1467">
        <v>1</v>
      </c>
      <c r="AH19" s="935">
        <f t="shared" si="70"/>
        <v>25</v>
      </c>
      <c r="AI19" s="922">
        <f t="shared" si="71"/>
        <v>50</v>
      </c>
      <c r="AJ19" s="824">
        <f t="shared" si="72"/>
        <v>66140</v>
      </c>
      <c r="AK19" s="930">
        <f t="shared" si="46"/>
        <v>11.5</v>
      </c>
      <c r="AL19" s="930"/>
      <c r="AM19" s="930">
        <f t="shared" si="22"/>
        <v>11.5</v>
      </c>
      <c r="AN19" s="932">
        <f t="shared" si="73"/>
        <v>760610</v>
      </c>
      <c r="AO19" s="932">
        <f t="shared" si="24"/>
        <v>425484</v>
      </c>
      <c r="AP19" s="1055">
        <f t="shared" si="74"/>
        <v>380305</v>
      </c>
      <c r="AQ19" s="932">
        <f t="shared" si="75"/>
        <v>1566399</v>
      </c>
      <c r="AR19" s="824"/>
      <c r="AS19" s="933">
        <f t="shared" si="76"/>
        <v>1566399</v>
      </c>
      <c r="AT19" s="934">
        <f t="shared" si="77"/>
        <v>20363187</v>
      </c>
      <c r="AU19" s="1467">
        <v>1</v>
      </c>
      <c r="AV19" s="935">
        <f t="shared" si="78"/>
        <v>26</v>
      </c>
      <c r="AW19" s="922">
        <f t="shared" si="79"/>
        <v>52</v>
      </c>
      <c r="AX19" s="824">
        <f t="shared" si="80"/>
        <v>66140</v>
      </c>
      <c r="AY19" s="930">
        <f t="shared" si="50"/>
        <v>11.5</v>
      </c>
      <c r="AZ19" s="930"/>
      <c r="BA19" s="930">
        <f t="shared" si="29"/>
        <v>11.5</v>
      </c>
      <c r="BB19" s="932">
        <f t="shared" si="81"/>
        <v>760610</v>
      </c>
      <c r="BC19" s="932">
        <f t="shared" si="31"/>
        <v>425484</v>
      </c>
      <c r="BD19" s="1055">
        <f t="shared" si="82"/>
        <v>380305</v>
      </c>
      <c r="BE19" s="932">
        <f t="shared" si="83"/>
        <v>1566399</v>
      </c>
      <c r="BF19" s="824"/>
      <c r="BG19" s="933">
        <f t="shared" si="84"/>
        <v>1566399</v>
      </c>
      <c r="BH19" s="936">
        <f t="shared" si="85"/>
        <v>20363187</v>
      </c>
    </row>
    <row r="20" spans="1:60" s="937" customFormat="1" ht="27.75" thickBot="1">
      <c r="A20" s="938">
        <v>12</v>
      </c>
      <c r="B20" s="644" t="s">
        <v>648</v>
      </c>
      <c r="C20" s="977" t="s">
        <v>3141</v>
      </c>
      <c r="D20" s="1494">
        <v>1</v>
      </c>
      <c r="E20" s="1166">
        <v>23</v>
      </c>
      <c r="F20" s="922">
        <f t="shared" si="54"/>
        <v>46</v>
      </c>
      <c r="G20" s="824">
        <v>66140</v>
      </c>
      <c r="H20" s="824">
        <v>11.5</v>
      </c>
      <c r="I20" s="923">
        <f t="shared" si="55"/>
        <v>760610</v>
      </c>
      <c r="J20" s="1052">
        <v>425484</v>
      </c>
      <c r="K20" s="1054">
        <f t="shared" si="56"/>
        <v>46</v>
      </c>
      <c r="L20" s="1055">
        <f t="shared" si="13"/>
        <v>349880.60000000003</v>
      </c>
      <c r="M20" s="1055">
        <f t="shared" si="35"/>
        <v>380305</v>
      </c>
      <c r="N20" s="925">
        <f t="shared" si="57"/>
        <v>1566399</v>
      </c>
      <c r="O20" s="898"/>
      <c r="P20" s="926">
        <f t="shared" si="58"/>
        <v>1566399</v>
      </c>
      <c r="Q20" s="927">
        <f t="shared" si="59"/>
        <v>20363187</v>
      </c>
      <c r="R20" s="1477">
        <v>1</v>
      </c>
      <c r="S20" s="929">
        <f t="shared" si="60"/>
        <v>24</v>
      </c>
      <c r="T20" s="922">
        <f t="shared" si="61"/>
        <v>48</v>
      </c>
      <c r="U20" s="824">
        <f t="shared" si="62"/>
        <v>66140</v>
      </c>
      <c r="V20" s="930">
        <f t="shared" si="39"/>
        <v>11.5</v>
      </c>
      <c r="W20" s="931"/>
      <c r="X20" s="931">
        <f t="shared" si="63"/>
        <v>11.5</v>
      </c>
      <c r="Y20" s="932">
        <f t="shared" si="64"/>
        <v>760610</v>
      </c>
      <c r="Z20" s="932">
        <f t="shared" si="65"/>
        <v>0</v>
      </c>
      <c r="AA20" s="932">
        <f t="shared" si="17"/>
        <v>425484</v>
      </c>
      <c r="AB20" s="1055">
        <f t="shared" si="66"/>
        <v>380305</v>
      </c>
      <c r="AC20" s="932">
        <f t="shared" si="67"/>
        <v>1566399</v>
      </c>
      <c r="AD20" s="824"/>
      <c r="AE20" s="933">
        <f t="shared" si="68"/>
        <v>1566399</v>
      </c>
      <c r="AF20" s="934">
        <f t="shared" si="69"/>
        <v>20363187</v>
      </c>
      <c r="AG20" s="1467">
        <v>1</v>
      </c>
      <c r="AH20" s="935">
        <f t="shared" si="70"/>
        <v>25</v>
      </c>
      <c r="AI20" s="922">
        <f t="shared" si="71"/>
        <v>50</v>
      </c>
      <c r="AJ20" s="824">
        <f t="shared" si="72"/>
        <v>66140</v>
      </c>
      <c r="AK20" s="930">
        <f t="shared" si="46"/>
        <v>11.5</v>
      </c>
      <c r="AL20" s="930"/>
      <c r="AM20" s="930">
        <f t="shared" si="22"/>
        <v>11.5</v>
      </c>
      <c r="AN20" s="932">
        <f t="shared" si="73"/>
        <v>760610</v>
      </c>
      <c r="AO20" s="932">
        <f t="shared" si="24"/>
        <v>425484</v>
      </c>
      <c r="AP20" s="1055">
        <f t="shared" si="74"/>
        <v>380305</v>
      </c>
      <c r="AQ20" s="932">
        <f t="shared" si="75"/>
        <v>1566399</v>
      </c>
      <c r="AR20" s="824"/>
      <c r="AS20" s="933">
        <f t="shared" si="76"/>
        <v>1566399</v>
      </c>
      <c r="AT20" s="934">
        <f t="shared" si="77"/>
        <v>20363187</v>
      </c>
      <c r="AU20" s="1467">
        <v>1</v>
      </c>
      <c r="AV20" s="935">
        <f t="shared" si="78"/>
        <v>26</v>
      </c>
      <c r="AW20" s="922">
        <f t="shared" si="79"/>
        <v>52</v>
      </c>
      <c r="AX20" s="824">
        <f t="shared" si="80"/>
        <v>66140</v>
      </c>
      <c r="AY20" s="930">
        <f t="shared" si="50"/>
        <v>11.5</v>
      </c>
      <c r="AZ20" s="930"/>
      <c r="BA20" s="930">
        <f t="shared" si="29"/>
        <v>11.5</v>
      </c>
      <c r="BB20" s="932">
        <f t="shared" si="81"/>
        <v>760610</v>
      </c>
      <c r="BC20" s="932">
        <f t="shared" si="31"/>
        <v>425484</v>
      </c>
      <c r="BD20" s="1055">
        <f t="shared" si="82"/>
        <v>380305</v>
      </c>
      <c r="BE20" s="932">
        <f t="shared" si="83"/>
        <v>1566399</v>
      </c>
      <c r="BF20" s="824"/>
      <c r="BG20" s="933">
        <f t="shared" si="84"/>
        <v>1566399</v>
      </c>
      <c r="BH20" s="936">
        <f t="shared" si="85"/>
        <v>20363187</v>
      </c>
    </row>
    <row r="21" spans="1:60" s="937" customFormat="1" ht="27.75" thickBot="1">
      <c r="A21" s="920">
        <v>13</v>
      </c>
      <c r="B21" s="644" t="s">
        <v>579</v>
      </c>
      <c r="C21" s="977" t="s">
        <v>3141</v>
      </c>
      <c r="D21" s="1494">
        <v>1</v>
      </c>
      <c r="E21" s="1166">
        <v>26</v>
      </c>
      <c r="F21" s="922">
        <f t="shared" si="54"/>
        <v>52</v>
      </c>
      <c r="G21" s="824">
        <v>66140</v>
      </c>
      <c r="H21" s="824">
        <v>11.5</v>
      </c>
      <c r="I21" s="923">
        <f t="shared" si="55"/>
        <v>760610</v>
      </c>
      <c r="J21" s="1052">
        <v>531855</v>
      </c>
      <c r="K21" s="1054">
        <f t="shared" si="56"/>
        <v>52</v>
      </c>
      <c r="L21" s="1055">
        <f t="shared" si="13"/>
        <v>395517.2</v>
      </c>
      <c r="M21" s="1055">
        <f t="shared" si="35"/>
        <v>380305</v>
      </c>
      <c r="N21" s="925">
        <f t="shared" si="57"/>
        <v>1672770</v>
      </c>
      <c r="O21" s="898"/>
      <c r="P21" s="926">
        <f t="shared" si="58"/>
        <v>1672770</v>
      </c>
      <c r="Q21" s="927">
        <f t="shared" si="59"/>
        <v>21746010</v>
      </c>
      <c r="R21" s="1477">
        <v>1</v>
      </c>
      <c r="S21" s="929">
        <f t="shared" si="60"/>
        <v>27</v>
      </c>
      <c r="T21" s="922">
        <f t="shared" si="61"/>
        <v>54</v>
      </c>
      <c r="U21" s="824">
        <f t="shared" si="62"/>
        <v>66140</v>
      </c>
      <c r="V21" s="930">
        <f t="shared" si="39"/>
        <v>11.5</v>
      </c>
      <c r="W21" s="931"/>
      <c r="X21" s="931">
        <f t="shared" si="63"/>
        <v>11.5</v>
      </c>
      <c r="Y21" s="932">
        <f t="shared" si="64"/>
        <v>760610</v>
      </c>
      <c r="Z21" s="932">
        <f t="shared" si="65"/>
        <v>0</v>
      </c>
      <c r="AA21" s="932">
        <f t="shared" si="17"/>
        <v>531855</v>
      </c>
      <c r="AB21" s="1055">
        <f t="shared" si="66"/>
        <v>380305</v>
      </c>
      <c r="AC21" s="932">
        <f t="shared" si="67"/>
        <v>1672770</v>
      </c>
      <c r="AD21" s="824"/>
      <c r="AE21" s="933">
        <f t="shared" si="68"/>
        <v>1672770</v>
      </c>
      <c r="AF21" s="934">
        <f t="shared" si="69"/>
        <v>21746010</v>
      </c>
      <c r="AG21" s="1467">
        <v>1</v>
      </c>
      <c r="AH21" s="935">
        <f t="shared" si="70"/>
        <v>28</v>
      </c>
      <c r="AI21" s="922">
        <f t="shared" si="71"/>
        <v>56</v>
      </c>
      <c r="AJ21" s="824">
        <f t="shared" si="72"/>
        <v>66140</v>
      </c>
      <c r="AK21" s="930">
        <f t="shared" si="46"/>
        <v>11.5</v>
      </c>
      <c r="AL21" s="930"/>
      <c r="AM21" s="930">
        <f t="shared" si="22"/>
        <v>11.5</v>
      </c>
      <c r="AN21" s="932">
        <f t="shared" si="73"/>
        <v>760610</v>
      </c>
      <c r="AO21" s="932">
        <f t="shared" si="24"/>
        <v>531855</v>
      </c>
      <c r="AP21" s="1055">
        <f t="shared" si="74"/>
        <v>380305</v>
      </c>
      <c r="AQ21" s="932">
        <f t="shared" si="75"/>
        <v>1672770</v>
      </c>
      <c r="AR21" s="824"/>
      <c r="AS21" s="933">
        <f t="shared" si="76"/>
        <v>1672770</v>
      </c>
      <c r="AT21" s="934">
        <f t="shared" si="77"/>
        <v>21746010</v>
      </c>
      <c r="AU21" s="1467">
        <v>1</v>
      </c>
      <c r="AV21" s="935">
        <f t="shared" si="78"/>
        <v>29</v>
      </c>
      <c r="AW21" s="922">
        <f t="shared" si="79"/>
        <v>58</v>
      </c>
      <c r="AX21" s="824">
        <f t="shared" si="80"/>
        <v>66140</v>
      </c>
      <c r="AY21" s="930">
        <f t="shared" si="50"/>
        <v>11.5</v>
      </c>
      <c r="AZ21" s="930"/>
      <c r="BA21" s="930">
        <f t="shared" si="29"/>
        <v>11.5</v>
      </c>
      <c r="BB21" s="932">
        <f t="shared" si="81"/>
        <v>760610</v>
      </c>
      <c r="BC21" s="932">
        <f t="shared" si="31"/>
        <v>531855</v>
      </c>
      <c r="BD21" s="1055">
        <f t="shared" si="82"/>
        <v>380305</v>
      </c>
      <c r="BE21" s="932">
        <f t="shared" si="83"/>
        <v>1672770</v>
      </c>
      <c r="BF21" s="824"/>
      <c r="BG21" s="933">
        <f t="shared" si="84"/>
        <v>1672770</v>
      </c>
      <c r="BH21" s="936">
        <f t="shared" si="85"/>
        <v>21746010</v>
      </c>
    </row>
    <row r="22" spans="1:60" s="937" customFormat="1" ht="25.5" customHeight="1" thickBot="1">
      <c r="A22" s="938">
        <v>14</v>
      </c>
      <c r="B22" s="647" t="s">
        <v>1000</v>
      </c>
      <c r="C22" s="921" t="s">
        <v>3141</v>
      </c>
      <c r="D22" s="1483">
        <v>1</v>
      </c>
      <c r="E22" s="1212">
        <v>11</v>
      </c>
      <c r="F22" s="958">
        <f t="shared" si="54"/>
        <v>22</v>
      </c>
      <c r="G22" s="817">
        <v>66140</v>
      </c>
      <c r="H22" s="817">
        <v>11.5</v>
      </c>
      <c r="I22" s="959">
        <f t="shared" si="55"/>
        <v>760610</v>
      </c>
      <c r="J22" s="959">
        <v>167334.20000000001</v>
      </c>
      <c r="K22" s="1053">
        <f t="shared" si="56"/>
        <v>22</v>
      </c>
      <c r="L22" s="1052">
        <f t="shared" si="13"/>
        <v>167334.20000000001</v>
      </c>
      <c r="M22" s="1055">
        <f t="shared" si="35"/>
        <v>380305</v>
      </c>
      <c r="N22" s="925">
        <f t="shared" si="57"/>
        <v>1308249.2</v>
      </c>
      <c r="O22" s="817"/>
      <c r="P22" s="933">
        <f t="shared" si="58"/>
        <v>1308249.2</v>
      </c>
      <c r="Q22" s="927">
        <f t="shared" si="59"/>
        <v>17007239.599999998</v>
      </c>
      <c r="R22" s="1477">
        <v>1</v>
      </c>
      <c r="S22" s="960">
        <f t="shared" si="60"/>
        <v>12</v>
      </c>
      <c r="T22" s="961">
        <f t="shared" si="61"/>
        <v>24</v>
      </c>
      <c r="U22" s="817">
        <f t="shared" si="62"/>
        <v>66140</v>
      </c>
      <c r="V22" s="930">
        <f t="shared" si="39"/>
        <v>11.5</v>
      </c>
      <c r="W22" s="931"/>
      <c r="X22" s="931">
        <f t="shared" si="63"/>
        <v>11.5</v>
      </c>
      <c r="Y22" s="959">
        <f t="shared" si="64"/>
        <v>760610</v>
      </c>
      <c r="Z22" s="932">
        <f t="shared" si="65"/>
        <v>15212.199999999983</v>
      </c>
      <c r="AA22" s="932">
        <f t="shared" si="17"/>
        <v>182546.4</v>
      </c>
      <c r="AB22" s="1055">
        <f t="shared" si="66"/>
        <v>380305</v>
      </c>
      <c r="AC22" s="932">
        <f t="shared" si="67"/>
        <v>1323461.3999999999</v>
      </c>
      <c r="AD22" s="817"/>
      <c r="AE22" s="933">
        <f t="shared" si="68"/>
        <v>1323461.3999999999</v>
      </c>
      <c r="AF22" s="934">
        <f t="shared" si="69"/>
        <v>17204998.199999999</v>
      </c>
      <c r="AG22" s="1469">
        <v>1</v>
      </c>
      <c r="AH22" s="963">
        <f t="shared" si="70"/>
        <v>13</v>
      </c>
      <c r="AI22" s="958">
        <f t="shared" si="71"/>
        <v>26</v>
      </c>
      <c r="AJ22" s="817">
        <f t="shared" si="72"/>
        <v>66140</v>
      </c>
      <c r="AK22" s="930">
        <f t="shared" si="46"/>
        <v>11.5</v>
      </c>
      <c r="AL22" s="930"/>
      <c r="AM22" s="930">
        <f t="shared" si="22"/>
        <v>11.5</v>
      </c>
      <c r="AN22" s="932">
        <f t="shared" si="73"/>
        <v>760610</v>
      </c>
      <c r="AO22" s="932">
        <f t="shared" si="24"/>
        <v>197758.6</v>
      </c>
      <c r="AP22" s="1055">
        <f t="shared" si="74"/>
        <v>380305</v>
      </c>
      <c r="AQ22" s="932">
        <f t="shared" si="75"/>
        <v>1338673.6000000001</v>
      </c>
      <c r="AR22" s="817"/>
      <c r="AS22" s="933">
        <f t="shared" si="76"/>
        <v>1338673.6000000001</v>
      </c>
      <c r="AT22" s="934">
        <f t="shared" si="77"/>
        <v>17402756.800000001</v>
      </c>
      <c r="AU22" s="1467">
        <v>1</v>
      </c>
      <c r="AV22" s="964">
        <f t="shared" si="78"/>
        <v>14</v>
      </c>
      <c r="AW22" s="958">
        <f t="shared" si="79"/>
        <v>28</v>
      </c>
      <c r="AX22" s="817">
        <f t="shared" si="80"/>
        <v>66140</v>
      </c>
      <c r="AY22" s="930">
        <f t="shared" si="50"/>
        <v>11.5</v>
      </c>
      <c r="AZ22" s="930"/>
      <c r="BA22" s="930">
        <f t="shared" si="29"/>
        <v>11.5</v>
      </c>
      <c r="BB22" s="959">
        <f t="shared" si="81"/>
        <v>760610</v>
      </c>
      <c r="BC22" s="932">
        <f t="shared" si="31"/>
        <v>212970.80000000002</v>
      </c>
      <c r="BD22" s="1055">
        <f t="shared" si="82"/>
        <v>380305</v>
      </c>
      <c r="BE22" s="932">
        <f t="shared" si="83"/>
        <v>1353885.8</v>
      </c>
      <c r="BF22" s="817"/>
      <c r="BG22" s="933">
        <f t="shared" si="84"/>
        <v>1353885.8</v>
      </c>
      <c r="BH22" s="936">
        <f t="shared" si="85"/>
        <v>17600515.400000002</v>
      </c>
    </row>
    <row r="23" spans="1:60" s="937" customFormat="1" ht="41.25" thickBot="1">
      <c r="A23" s="920">
        <v>15</v>
      </c>
      <c r="B23" s="644" t="s">
        <v>602</v>
      </c>
      <c r="C23" s="977" t="s">
        <v>3142</v>
      </c>
      <c r="D23" s="1494">
        <v>1</v>
      </c>
      <c r="E23" s="1166">
        <v>20</v>
      </c>
      <c r="F23" s="922">
        <f t="shared" si="54"/>
        <v>40</v>
      </c>
      <c r="G23" s="824">
        <v>66140</v>
      </c>
      <c r="H23" s="824">
        <v>12</v>
      </c>
      <c r="I23" s="923">
        <f t="shared" si="55"/>
        <v>793680</v>
      </c>
      <c r="J23" s="1052">
        <v>238104</v>
      </c>
      <c r="K23" s="1054">
        <f t="shared" si="56"/>
        <v>40</v>
      </c>
      <c r="L23" s="1055">
        <f t="shared" si="13"/>
        <v>317472</v>
      </c>
      <c r="M23" s="1055">
        <f t="shared" si="35"/>
        <v>396840</v>
      </c>
      <c r="N23" s="925">
        <f t="shared" si="57"/>
        <v>1428624</v>
      </c>
      <c r="O23" s="898"/>
      <c r="P23" s="926">
        <f t="shared" si="58"/>
        <v>1428624</v>
      </c>
      <c r="Q23" s="927">
        <f t="shared" si="59"/>
        <v>18572112</v>
      </c>
      <c r="R23" s="1477">
        <v>1</v>
      </c>
      <c r="S23" s="929">
        <f t="shared" si="60"/>
        <v>21</v>
      </c>
      <c r="T23" s="922">
        <f t="shared" si="61"/>
        <v>42</v>
      </c>
      <c r="U23" s="824">
        <f t="shared" si="62"/>
        <v>66140</v>
      </c>
      <c r="V23" s="930">
        <f t="shared" si="39"/>
        <v>12</v>
      </c>
      <c r="W23" s="931"/>
      <c r="X23" s="931">
        <f t="shared" si="63"/>
        <v>12</v>
      </c>
      <c r="Y23" s="932">
        <f t="shared" si="64"/>
        <v>793680</v>
      </c>
      <c r="Z23" s="932">
        <f t="shared" si="65"/>
        <v>0</v>
      </c>
      <c r="AA23" s="932">
        <f t="shared" si="17"/>
        <v>238104</v>
      </c>
      <c r="AB23" s="1055">
        <f t="shared" si="66"/>
        <v>396840</v>
      </c>
      <c r="AC23" s="932">
        <f t="shared" si="67"/>
        <v>1428624</v>
      </c>
      <c r="AD23" s="824"/>
      <c r="AE23" s="933">
        <f t="shared" si="68"/>
        <v>1428624</v>
      </c>
      <c r="AF23" s="934">
        <f t="shared" si="69"/>
        <v>18572112</v>
      </c>
      <c r="AG23" s="1467">
        <v>1</v>
      </c>
      <c r="AH23" s="935">
        <f t="shared" si="70"/>
        <v>22</v>
      </c>
      <c r="AI23" s="922">
        <f t="shared" si="71"/>
        <v>44</v>
      </c>
      <c r="AJ23" s="824">
        <f t="shared" si="72"/>
        <v>66140</v>
      </c>
      <c r="AK23" s="930">
        <f t="shared" si="46"/>
        <v>12</v>
      </c>
      <c r="AL23" s="930"/>
      <c r="AM23" s="930">
        <f t="shared" si="22"/>
        <v>12</v>
      </c>
      <c r="AN23" s="932">
        <f t="shared" si="73"/>
        <v>793680</v>
      </c>
      <c r="AO23" s="932">
        <f t="shared" si="24"/>
        <v>238104</v>
      </c>
      <c r="AP23" s="1055">
        <f t="shared" si="74"/>
        <v>396840</v>
      </c>
      <c r="AQ23" s="932">
        <f t="shared" si="75"/>
        <v>1428624</v>
      </c>
      <c r="AR23" s="824"/>
      <c r="AS23" s="933">
        <f t="shared" si="76"/>
        <v>1428624</v>
      </c>
      <c r="AT23" s="934">
        <f t="shared" si="77"/>
        <v>18572112</v>
      </c>
      <c r="AU23" s="1467">
        <v>1</v>
      </c>
      <c r="AV23" s="935">
        <f t="shared" si="78"/>
        <v>23</v>
      </c>
      <c r="AW23" s="922">
        <f t="shared" si="79"/>
        <v>46</v>
      </c>
      <c r="AX23" s="824">
        <f t="shared" si="80"/>
        <v>66140</v>
      </c>
      <c r="AY23" s="930">
        <f t="shared" si="50"/>
        <v>12</v>
      </c>
      <c r="AZ23" s="930"/>
      <c r="BA23" s="930">
        <f t="shared" si="29"/>
        <v>12</v>
      </c>
      <c r="BB23" s="932">
        <f t="shared" si="81"/>
        <v>793680</v>
      </c>
      <c r="BC23" s="932">
        <f t="shared" si="31"/>
        <v>238104</v>
      </c>
      <c r="BD23" s="1055">
        <f t="shared" si="82"/>
        <v>396840</v>
      </c>
      <c r="BE23" s="932">
        <f t="shared" si="83"/>
        <v>1428624</v>
      </c>
      <c r="BF23" s="824"/>
      <c r="BG23" s="933">
        <f t="shared" si="84"/>
        <v>1428624</v>
      </c>
      <c r="BH23" s="936">
        <f t="shared" si="85"/>
        <v>18572112</v>
      </c>
    </row>
    <row r="24" spans="1:60" s="937" customFormat="1" ht="25.5" customHeight="1" thickBot="1">
      <c r="A24" s="938">
        <v>16</v>
      </c>
      <c r="B24" s="653" t="s">
        <v>635</v>
      </c>
      <c r="C24" s="921" t="s">
        <v>3157</v>
      </c>
      <c r="D24" s="1495">
        <v>1</v>
      </c>
      <c r="E24" s="1212">
        <v>12</v>
      </c>
      <c r="F24" s="958">
        <f t="shared" si="54"/>
        <v>24</v>
      </c>
      <c r="G24" s="817">
        <v>66140</v>
      </c>
      <c r="H24" s="817">
        <v>11.5</v>
      </c>
      <c r="I24" s="959">
        <f t="shared" si="55"/>
        <v>760610</v>
      </c>
      <c r="J24" s="1052">
        <v>246742</v>
      </c>
      <c r="K24" s="1053">
        <f t="shared" si="56"/>
        <v>24</v>
      </c>
      <c r="L24" s="924">
        <f t="shared" si="13"/>
        <v>182546.4</v>
      </c>
      <c r="M24" s="1055">
        <f t="shared" si="35"/>
        <v>380305</v>
      </c>
      <c r="N24" s="925">
        <f t="shared" si="57"/>
        <v>1387657</v>
      </c>
      <c r="O24" s="817"/>
      <c r="P24" s="933">
        <f t="shared" si="58"/>
        <v>1387657</v>
      </c>
      <c r="Q24" s="927">
        <f t="shared" si="59"/>
        <v>18039541</v>
      </c>
      <c r="R24" s="1477">
        <v>1</v>
      </c>
      <c r="S24" s="988">
        <f t="shared" si="60"/>
        <v>13</v>
      </c>
      <c r="T24" s="973">
        <f t="shared" si="61"/>
        <v>26</v>
      </c>
      <c r="U24" s="787">
        <f t="shared" si="62"/>
        <v>66140</v>
      </c>
      <c r="V24" s="930">
        <f t="shared" si="39"/>
        <v>11.5</v>
      </c>
      <c r="W24" s="931"/>
      <c r="X24" s="931">
        <f t="shared" si="63"/>
        <v>11.5</v>
      </c>
      <c r="Y24" s="974">
        <f t="shared" si="64"/>
        <v>760610</v>
      </c>
      <c r="Z24" s="932">
        <f t="shared" si="65"/>
        <v>0</v>
      </c>
      <c r="AA24" s="932">
        <f t="shared" si="17"/>
        <v>246742</v>
      </c>
      <c r="AB24" s="1055">
        <f t="shared" si="66"/>
        <v>380305</v>
      </c>
      <c r="AC24" s="932">
        <f t="shared" si="67"/>
        <v>1387657</v>
      </c>
      <c r="AD24" s="787"/>
      <c r="AE24" s="926">
        <f t="shared" si="68"/>
        <v>1387657</v>
      </c>
      <c r="AF24" s="934">
        <f t="shared" si="69"/>
        <v>18039541</v>
      </c>
      <c r="AG24" s="1468">
        <v>1</v>
      </c>
      <c r="AH24" s="976">
        <f t="shared" si="70"/>
        <v>14</v>
      </c>
      <c r="AI24" s="973">
        <f t="shared" si="71"/>
        <v>28</v>
      </c>
      <c r="AJ24" s="787">
        <f t="shared" si="72"/>
        <v>66140</v>
      </c>
      <c r="AK24" s="930">
        <f t="shared" si="46"/>
        <v>11.5</v>
      </c>
      <c r="AL24" s="930"/>
      <c r="AM24" s="930">
        <f t="shared" si="22"/>
        <v>11.5</v>
      </c>
      <c r="AN24" s="974">
        <f t="shared" si="73"/>
        <v>760610</v>
      </c>
      <c r="AO24" s="932">
        <f t="shared" si="24"/>
        <v>246742</v>
      </c>
      <c r="AP24" s="1055">
        <f t="shared" si="74"/>
        <v>380305</v>
      </c>
      <c r="AQ24" s="932">
        <f t="shared" si="75"/>
        <v>1387657</v>
      </c>
      <c r="AR24" s="787"/>
      <c r="AS24" s="926">
        <f t="shared" si="76"/>
        <v>1387657</v>
      </c>
      <c r="AT24" s="934">
        <f t="shared" si="77"/>
        <v>18039541</v>
      </c>
      <c r="AU24" s="1468">
        <v>1</v>
      </c>
      <c r="AV24" s="976">
        <f t="shared" si="78"/>
        <v>15</v>
      </c>
      <c r="AW24" s="973">
        <f t="shared" si="79"/>
        <v>30</v>
      </c>
      <c r="AX24" s="787">
        <f t="shared" si="80"/>
        <v>66140</v>
      </c>
      <c r="AY24" s="930">
        <f t="shared" si="50"/>
        <v>11.5</v>
      </c>
      <c r="AZ24" s="930"/>
      <c r="BA24" s="930">
        <f t="shared" si="29"/>
        <v>11.5</v>
      </c>
      <c r="BB24" s="974">
        <f t="shared" si="81"/>
        <v>760610</v>
      </c>
      <c r="BC24" s="932">
        <f t="shared" si="31"/>
        <v>246742</v>
      </c>
      <c r="BD24" s="1055">
        <f t="shared" si="82"/>
        <v>380305</v>
      </c>
      <c r="BE24" s="932">
        <f t="shared" si="83"/>
        <v>1387657</v>
      </c>
      <c r="BF24" s="787"/>
      <c r="BG24" s="926">
        <f t="shared" si="84"/>
        <v>1387657</v>
      </c>
      <c r="BH24" s="936">
        <f t="shared" si="85"/>
        <v>18039541</v>
      </c>
    </row>
    <row r="25" spans="1:60" s="937" customFormat="1" ht="25.5" customHeight="1" thickBot="1">
      <c r="A25" s="938">
        <v>17</v>
      </c>
      <c r="B25" s="653" t="s">
        <v>89</v>
      </c>
      <c r="C25" s="921" t="s">
        <v>3157</v>
      </c>
      <c r="D25" s="1495">
        <v>1</v>
      </c>
      <c r="E25" s="1212">
        <v>5</v>
      </c>
      <c r="F25" s="958">
        <f t="shared" ref="F25" si="86">+E25*2</f>
        <v>10</v>
      </c>
      <c r="G25" s="817">
        <v>66140</v>
      </c>
      <c r="H25" s="817">
        <v>11.5</v>
      </c>
      <c r="I25" s="959">
        <f t="shared" ref="I25" si="87">+H25*G25</f>
        <v>760610</v>
      </c>
      <c r="J25" s="1052">
        <v>79368</v>
      </c>
      <c r="K25" s="1053">
        <f t="shared" si="34"/>
        <v>10</v>
      </c>
      <c r="L25" s="924">
        <f t="shared" ref="L25:L27" si="88">+I25*E25*2%</f>
        <v>76061</v>
      </c>
      <c r="M25" s="1055">
        <f t="shared" si="35"/>
        <v>380305</v>
      </c>
      <c r="N25" s="925">
        <f t="shared" si="36"/>
        <v>1220283</v>
      </c>
      <c r="O25" s="817"/>
      <c r="P25" s="933">
        <f t="shared" ref="P25" si="89">+N25+O25</f>
        <v>1220283</v>
      </c>
      <c r="Q25" s="927">
        <f t="shared" si="38"/>
        <v>15863679</v>
      </c>
      <c r="R25" s="1477">
        <v>1</v>
      </c>
      <c r="S25" s="988">
        <f t="shared" ref="S25" si="90">+E25+1</f>
        <v>6</v>
      </c>
      <c r="T25" s="973">
        <f t="shared" ref="T25" si="91">+S25*2</f>
        <v>12</v>
      </c>
      <c r="U25" s="787">
        <f t="shared" ref="U25" si="92">+G25</f>
        <v>66140</v>
      </c>
      <c r="V25" s="930">
        <f t="shared" si="39"/>
        <v>11.5</v>
      </c>
      <c r="W25" s="931"/>
      <c r="X25" s="931">
        <f t="shared" si="40"/>
        <v>11.5</v>
      </c>
      <c r="Y25" s="974">
        <f t="shared" ref="Y25" si="93">+X25*U25</f>
        <v>760610</v>
      </c>
      <c r="Z25" s="932">
        <f t="shared" si="42"/>
        <v>11905.199999999997</v>
      </c>
      <c r="AA25" s="932">
        <f t="shared" si="17"/>
        <v>91273.2</v>
      </c>
      <c r="AB25" s="1055">
        <f t="shared" si="43"/>
        <v>380305</v>
      </c>
      <c r="AC25" s="932">
        <f t="shared" si="44"/>
        <v>1232188.2</v>
      </c>
      <c r="AD25" s="787"/>
      <c r="AE25" s="926">
        <f t="shared" ref="AE25" si="94">+AC25+AD25</f>
        <v>1232188.2</v>
      </c>
      <c r="AF25" s="934">
        <f t="shared" si="45"/>
        <v>16018446.6</v>
      </c>
      <c r="AG25" s="1468">
        <v>1</v>
      </c>
      <c r="AH25" s="976">
        <f t="shared" ref="AH25" si="95">+S25+1</f>
        <v>7</v>
      </c>
      <c r="AI25" s="973">
        <f t="shared" ref="AI25" si="96">+AH25*2</f>
        <v>14</v>
      </c>
      <c r="AJ25" s="787">
        <f t="shared" ref="AJ25" si="97">+U25</f>
        <v>66140</v>
      </c>
      <c r="AK25" s="930">
        <f t="shared" si="46"/>
        <v>11.5</v>
      </c>
      <c r="AL25" s="930"/>
      <c r="AM25" s="930">
        <f t="shared" ref="AM25:AM27" si="98">+AK25+AK25*AL25</f>
        <v>11.5</v>
      </c>
      <c r="AN25" s="974">
        <f t="shared" ref="AN25" si="99">+AM25*AJ25</f>
        <v>760610</v>
      </c>
      <c r="AO25" s="932">
        <f t="shared" si="24"/>
        <v>106485.40000000001</v>
      </c>
      <c r="AP25" s="1055">
        <f t="shared" si="47"/>
        <v>380305</v>
      </c>
      <c r="AQ25" s="932">
        <f t="shared" si="48"/>
        <v>1247400.3999999999</v>
      </c>
      <c r="AR25" s="787"/>
      <c r="AS25" s="926">
        <f t="shared" ref="AS25" si="100">+AQ25+AR25</f>
        <v>1247400.3999999999</v>
      </c>
      <c r="AT25" s="934">
        <f t="shared" si="49"/>
        <v>16216205.199999999</v>
      </c>
      <c r="AU25" s="1468">
        <v>1</v>
      </c>
      <c r="AV25" s="976">
        <f t="shared" ref="AV25" si="101">+AH25+1</f>
        <v>8</v>
      </c>
      <c r="AW25" s="973">
        <f t="shared" ref="AW25" si="102">+AV25*2</f>
        <v>16</v>
      </c>
      <c r="AX25" s="787">
        <f t="shared" ref="AX25" si="103">+AJ25</f>
        <v>66140</v>
      </c>
      <c r="AY25" s="930">
        <f t="shared" si="50"/>
        <v>11.5</v>
      </c>
      <c r="AZ25" s="930"/>
      <c r="BA25" s="930">
        <f t="shared" ref="BA25:BA27" si="104">+AY25+AY25*AZ25</f>
        <v>11.5</v>
      </c>
      <c r="BB25" s="974">
        <f t="shared" ref="BB25" si="105">+BA25*AX25</f>
        <v>760610</v>
      </c>
      <c r="BC25" s="932">
        <f t="shared" si="31"/>
        <v>121697.60000000001</v>
      </c>
      <c r="BD25" s="1055">
        <f t="shared" si="51"/>
        <v>380305</v>
      </c>
      <c r="BE25" s="932">
        <f t="shared" si="52"/>
        <v>1262612.6000000001</v>
      </c>
      <c r="BF25" s="787"/>
      <c r="BG25" s="926">
        <f t="shared" ref="BG25" si="106">+BE25+BF25</f>
        <v>1262612.6000000001</v>
      </c>
      <c r="BH25" s="936">
        <f t="shared" si="53"/>
        <v>16413963.800000001</v>
      </c>
    </row>
    <row r="26" spans="1:60" s="937" customFormat="1" ht="25.5" customHeight="1" thickBot="1">
      <c r="A26" s="938">
        <v>18</v>
      </c>
      <c r="B26" s="653" t="s">
        <v>1046</v>
      </c>
      <c r="C26" s="921" t="s">
        <v>3157</v>
      </c>
      <c r="D26" s="1495">
        <v>1</v>
      </c>
      <c r="E26" s="1212">
        <v>9</v>
      </c>
      <c r="F26" s="958">
        <f t="shared" ref="F26" si="107">+E26*2</f>
        <v>18</v>
      </c>
      <c r="G26" s="817">
        <v>66140</v>
      </c>
      <c r="H26" s="817">
        <v>11.5</v>
      </c>
      <c r="I26" s="959">
        <f t="shared" ref="I26" si="108">+H26*G26</f>
        <v>760610</v>
      </c>
      <c r="J26" s="1052">
        <v>136909.79999999999</v>
      </c>
      <c r="K26" s="1053">
        <f t="shared" ref="K26" si="109">+E26*2</f>
        <v>18</v>
      </c>
      <c r="L26" s="924">
        <f t="shared" ref="L26" si="110">+I26*E26*2%</f>
        <v>136909.79999999999</v>
      </c>
      <c r="M26" s="1055">
        <f t="shared" si="35"/>
        <v>380305</v>
      </c>
      <c r="N26" s="925">
        <f t="shared" ref="N26" si="111">+I26+J26+M26</f>
        <v>1277824.8</v>
      </c>
      <c r="O26" s="817"/>
      <c r="P26" s="933">
        <f t="shared" ref="P26" si="112">+N26+O26</f>
        <v>1277824.8</v>
      </c>
      <c r="Q26" s="927">
        <f t="shared" ref="Q26" si="113">+P26*13</f>
        <v>16611722.4</v>
      </c>
      <c r="R26" s="1477">
        <v>1</v>
      </c>
      <c r="S26" s="988">
        <f t="shared" ref="S26" si="114">+E26+1</f>
        <v>10</v>
      </c>
      <c r="T26" s="973">
        <f t="shared" ref="T26" si="115">+S26*2</f>
        <v>20</v>
      </c>
      <c r="U26" s="787">
        <f t="shared" ref="U26" si="116">+G26</f>
        <v>66140</v>
      </c>
      <c r="V26" s="930">
        <f t="shared" si="39"/>
        <v>11.5</v>
      </c>
      <c r="W26" s="931"/>
      <c r="X26" s="931">
        <f t="shared" ref="X26" si="117">+V26+V26*W26</f>
        <v>11.5</v>
      </c>
      <c r="Y26" s="974">
        <f t="shared" ref="Y26" si="118">+X26*U26</f>
        <v>760610</v>
      </c>
      <c r="Z26" s="932">
        <f t="shared" ref="Z26" si="119">+AA26-J26</f>
        <v>15212.200000000012</v>
      </c>
      <c r="AA26" s="932">
        <f t="shared" si="17"/>
        <v>152122</v>
      </c>
      <c r="AB26" s="1055">
        <f t="shared" ref="AB26" si="120">+Y26*0.5</f>
        <v>380305</v>
      </c>
      <c r="AC26" s="932">
        <f t="shared" ref="AC26" si="121">+Y26+AA26+AB26</f>
        <v>1293037</v>
      </c>
      <c r="AD26" s="787"/>
      <c r="AE26" s="926">
        <f t="shared" ref="AE26" si="122">+AC26+AD26</f>
        <v>1293037</v>
      </c>
      <c r="AF26" s="934">
        <f t="shared" ref="AF26" si="123">+AE26*13</f>
        <v>16809481</v>
      </c>
      <c r="AG26" s="1468">
        <v>1</v>
      </c>
      <c r="AH26" s="976">
        <f t="shared" ref="AH26" si="124">+S26+1</f>
        <v>11</v>
      </c>
      <c r="AI26" s="973">
        <f t="shared" ref="AI26" si="125">+AH26*2</f>
        <v>22</v>
      </c>
      <c r="AJ26" s="787">
        <f t="shared" ref="AJ26" si="126">+U26</f>
        <v>66140</v>
      </c>
      <c r="AK26" s="930">
        <f t="shared" si="46"/>
        <v>11.5</v>
      </c>
      <c r="AL26" s="930"/>
      <c r="AM26" s="930">
        <f t="shared" ref="AM26" si="127">+AK26+AK26*AL26</f>
        <v>11.5</v>
      </c>
      <c r="AN26" s="974">
        <f t="shared" ref="AN26" si="128">+AM26*AJ26</f>
        <v>760610</v>
      </c>
      <c r="AO26" s="932">
        <f t="shared" si="24"/>
        <v>167334.20000000001</v>
      </c>
      <c r="AP26" s="1055">
        <f t="shared" ref="AP26" si="129">+AN26*0.5</f>
        <v>380305</v>
      </c>
      <c r="AQ26" s="932">
        <f t="shared" ref="AQ26" si="130">+AN26+AO26+AP26</f>
        <v>1308249.2</v>
      </c>
      <c r="AR26" s="787"/>
      <c r="AS26" s="926">
        <f t="shared" ref="AS26" si="131">+AQ26+AR26</f>
        <v>1308249.2</v>
      </c>
      <c r="AT26" s="934">
        <f t="shared" ref="AT26" si="132">+AS26*13</f>
        <v>17007239.599999998</v>
      </c>
      <c r="AU26" s="1468">
        <v>1</v>
      </c>
      <c r="AV26" s="976">
        <f t="shared" ref="AV26" si="133">+AH26+1</f>
        <v>12</v>
      </c>
      <c r="AW26" s="973">
        <f t="shared" ref="AW26" si="134">+AV26*2</f>
        <v>24</v>
      </c>
      <c r="AX26" s="787">
        <f t="shared" ref="AX26" si="135">+AJ26</f>
        <v>66140</v>
      </c>
      <c r="AY26" s="930">
        <f t="shared" si="50"/>
        <v>11.5</v>
      </c>
      <c r="AZ26" s="930"/>
      <c r="BA26" s="930">
        <f t="shared" ref="BA26" si="136">+AY26+AY26*AZ26</f>
        <v>11.5</v>
      </c>
      <c r="BB26" s="974">
        <f t="shared" ref="BB26" si="137">+BA26*AX26</f>
        <v>760610</v>
      </c>
      <c r="BC26" s="932">
        <f t="shared" si="31"/>
        <v>182546.4</v>
      </c>
      <c r="BD26" s="1055">
        <f t="shared" ref="BD26" si="138">+BB26*0.5</f>
        <v>380305</v>
      </c>
      <c r="BE26" s="932">
        <f t="shared" ref="BE26" si="139">+BB26+BC26+BD26</f>
        <v>1323461.3999999999</v>
      </c>
      <c r="BF26" s="787"/>
      <c r="BG26" s="926">
        <f t="shared" ref="BG26" si="140">+BE26+BF26</f>
        <v>1323461.3999999999</v>
      </c>
      <c r="BH26" s="936">
        <f t="shared" ref="BH26" si="141">+BG26*13</f>
        <v>17204998.199999999</v>
      </c>
    </row>
    <row r="27" spans="1:60" s="937" customFormat="1" ht="27.75" thickBot="1">
      <c r="A27" s="920">
        <v>19</v>
      </c>
      <c r="B27" s="644" t="s">
        <v>638</v>
      </c>
      <c r="C27" s="921" t="s">
        <v>3157</v>
      </c>
      <c r="D27" s="1494">
        <v>1</v>
      </c>
      <c r="E27" s="1230">
        <v>14</v>
      </c>
      <c r="F27" s="922">
        <f t="shared" ref="F27" si="142">+E27*2</f>
        <v>28</v>
      </c>
      <c r="G27" s="824">
        <v>66140</v>
      </c>
      <c r="H27" s="824">
        <v>11.5</v>
      </c>
      <c r="I27" s="923">
        <f t="shared" ref="I27" si="143">+H27*G27</f>
        <v>760610</v>
      </c>
      <c r="J27" s="1510">
        <v>212970.8</v>
      </c>
      <c r="K27" s="1054">
        <f t="shared" si="34"/>
        <v>28</v>
      </c>
      <c r="L27" s="1055">
        <f t="shared" si="88"/>
        <v>212970.80000000002</v>
      </c>
      <c r="M27" s="1055">
        <f t="shared" si="35"/>
        <v>380305</v>
      </c>
      <c r="N27" s="925">
        <f t="shared" si="36"/>
        <v>1353885.8</v>
      </c>
      <c r="O27" s="898"/>
      <c r="P27" s="926">
        <f t="shared" ref="P27" si="144">+N27+O27</f>
        <v>1353885.8</v>
      </c>
      <c r="Q27" s="927">
        <f t="shared" si="38"/>
        <v>17600515.400000002</v>
      </c>
      <c r="R27" s="1477">
        <v>1</v>
      </c>
      <c r="S27" s="929">
        <f t="shared" ref="S27" si="145">+E27+1</f>
        <v>15</v>
      </c>
      <c r="T27" s="922">
        <f t="shared" ref="T27" si="146">+S27*2</f>
        <v>30</v>
      </c>
      <c r="U27" s="824">
        <f t="shared" ref="U27" si="147">+G27</f>
        <v>66140</v>
      </c>
      <c r="V27" s="930">
        <f t="shared" si="39"/>
        <v>11.5</v>
      </c>
      <c r="W27" s="931"/>
      <c r="X27" s="931">
        <f t="shared" ref="X27" si="148">+V27+V27*W27</f>
        <v>11.5</v>
      </c>
      <c r="Y27" s="932">
        <f t="shared" ref="Y27" si="149">+X27*U27</f>
        <v>760610</v>
      </c>
      <c r="Z27" s="932">
        <f t="shared" si="42"/>
        <v>15212.200000000012</v>
      </c>
      <c r="AA27" s="932">
        <f t="shared" si="17"/>
        <v>228183</v>
      </c>
      <c r="AB27" s="1055">
        <f t="shared" si="43"/>
        <v>380305</v>
      </c>
      <c r="AC27" s="932">
        <f t="shared" si="44"/>
        <v>1369098</v>
      </c>
      <c r="AD27" s="824"/>
      <c r="AE27" s="933">
        <f t="shared" ref="AE27" si="150">+AC27+AD27</f>
        <v>1369098</v>
      </c>
      <c r="AF27" s="934">
        <f t="shared" si="45"/>
        <v>17798274</v>
      </c>
      <c r="AG27" s="1467">
        <v>1</v>
      </c>
      <c r="AH27" s="935">
        <f t="shared" ref="AH27" si="151">+S27+1</f>
        <v>16</v>
      </c>
      <c r="AI27" s="922">
        <f t="shared" ref="AI27" si="152">+AH27*2</f>
        <v>32</v>
      </c>
      <c r="AJ27" s="824">
        <f t="shared" ref="AJ27" si="153">+U27</f>
        <v>66140</v>
      </c>
      <c r="AK27" s="930">
        <f t="shared" si="46"/>
        <v>11.5</v>
      </c>
      <c r="AL27" s="930"/>
      <c r="AM27" s="930">
        <f t="shared" si="98"/>
        <v>11.5</v>
      </c>
      <c r="AN27" s="932">
        <f t="shared" ref="AN27" si="154">+AM27*AJ27</f>
        <v>760610</v>
      </c>
      <c r="AO27" s="932">
        <f t="shared" si="24"/>
        <v>228183</v>
      </c>
      <c r="AP27" s="1055">
        <f t="shared" si="47"/>
        <v>380305</v>
      </c>
      <c r="AQ27" s="932">
        <f t="shared" si="48"/>
        <v>1369098</v>
      </c>
      <c r="AR27" s="824"/>
      <c r="AS27" s="933">
        <f t="shared" ref="AS27" si="155">+AQ27+AR27</f>
        <v>1369098</v>
      </c>
      <c r="AT27" s="934">
        <f t="shared" si="49"/>
        <v>17798274</v>
      </c>
      <c r="AU27" s="1467">
        <v>1</v>
      </c>
      <c r="AV27" s="935">
        <f t="shared" ref="AV27" si="156">+AH27+1</f>
        <v>17</v>
      </c>
      <c r="AW27" s="922">
        <f t="shared" ref="AW27" si="157">+AV27*2</f>
        <v>34</v>
      </c>
      <c r="AX27" s="824">
        <f t="shared" ref="AX27" si="158">+AJ27</f>
        <v>66140</v>
      </c>
      <c r="AY27" s="930">
        <f t="shared" si="50"/>
        <v>11.5</v>
      </c>
      <c r="AZ27" s="930"/>
      <c r="BA27" s="930">
        <f t="shared" si="104"/>
        <v>11.5</v>
      </c>
      <c r="BB27" s="932">
        <f t="shared" ref="BB27" si="159">+BA27*AX27</f>
        <v>760610</v>
      </c>
      <c r="BC27" s="932">
        <f t="shared" si="31"/>
        <v>228183</v>
      </c>
      <c r="BD27" s="1055">
        <f t="shared" si="51"/>
        <v>380305</v>
      </c>
      <c r="BE27" s="932">
        <f t="shared" si="52"/>
        <v>1369098</v>
      </c>
      <c r="BF27" s="824"/>
      <c r="BG27" s="933">
        <f t="shared" ref="BG27" si="160">+BE27+BF27</f>
        <v>1369098</v>
      </c>
      <c r="BH27" s="936">
        <f t="shared" si="53"/>
        <v>17798274</v>
      </c>
    </row>
    <row r="28" spans="1:60" s="937" customFormat="1" ht="27.75" thickBot="1">
      <c r="A28" s="938">
        <v>20</v>
      </c>
      <c r="B28" s="644" t="s">
        <v>605</v>
      </c>
      <c r="C28" s="921" t="s">
        <v>3157</v>
      </c>
      <c r="D28" s="1494">
        <v>1</v>
      </c>
      <c r="E28" s="1230">
        <v>14</v>
      </c>
      <c r="F28" s="939">
        <f t="shared" ref="F28:F35" si="161">+E28*2</f>
        <v>28</v>
      </c>
      <c r="G28" s="830">
        <v>66140</v>
      </c>
      <c r="H28" s="830">
        <v>11.5</v>
      </c>
      <c r="I28" s="932">
        <f t="shared" ref="I28:I35" si="162">+H28*G28</f>
        <v>760610</v>
      </c>
      <c r="J28" s="1510">
        <v>212970.8</v>
      </c>
      <c r="K28" s="1054">
        <f t="shared" ref="K28:K35" si="163">+E28*2</f>
        <v>28</v>
      </c>
      <c r="L28" s="1055">
        <f t="shared" ref="L28:L35" si="164">+I28*E28*2%</f>
        <v>212970.80000000002</v>
      </c>
      <c r="M28" s="1055">
        <f t="shared" si="35"/>
        <v>380305</v>
      </c>
      <c r="N28" s="925">
        <f t="shared" si="36"/>
        <v>1353885.8</v>
      </c>
      <c r="O28" s="945"/>
      <c r="P28" s="946">
        <f t="shared" ref="P28:P35" si="165">+N28+O28</f>
        <v>1353885.8</v>
      </c>
      <c r="Q28" s="927">
        <f t="shared" ref="Q28:Q35" si="166">+P28*13</f>
        <v>17600515.400000002</v>
      </c>
      <c r="R28" s="1477">
        <v>1</v>
      </c>
      <c r="S28" s="942">
        <f t="shared" ref="S28:S35" si="167">+E28+1</f>
        <v>15</v>
      </c>
      <c r="T28" s="939">
        <f t="shared" ref="T28:T35" si="168">+S28*2</f>
        <v>30</v>
      </c>
      <c r="U28" s="830">
        <f t="shared" ref="U28:U35" si="169">+G28</f>
        <v>66140</v>
      </c>
      <c r="V28" s="930">
        <f t="shared" si="39"/>
        <v>11.5</v>
      </c>
      <c r="W28" s="931"/>
      <c r="X28" s="931">
        <f t="shared" ref="X28:X35" si="170">+V28+V28*W28</f>
        <v>11.5</v>
      </c>
      <c r="Y28" s="940">
        <f t="shared" ref="Y28:Y35" si="171">+X28*U28</f>
        <v>760610</v>
      </c>
      <c r="Z28" s="932">
        <f t="shared" ref="Z28:Z35" si="172">+AA28-J28</f>
        <v>15212.200000000012</v>
      </c>
      <c r="AA28" s="932">
        <f t="shared" si="17"/>
        <v>228183</v>
      </c>
      <c r="AB28" s="1055">
        <f t="shared" si="43"/>
        <v>380305</v>
      </c>
      <c r="AC28" s="932">
        <f t="shared" si="44"/>
        <v>1369098</v>
      </c>
      <c r="AD28" s="830"/>
      <c r="AE28" s="947">
        <f t="shared" ref="AE28:AE35" si="173">+AC28+AD28</f>
        <v>1369098</v>
      </c>
      <c r="AF28" s="934">
        <f t="shared" ref="AF28:AF35" si="174">+AE28*13</f>
        <v>17798274</v>
      </c>
      <c r="AG28" s="1467">
        <v>1</v>
      </c>
      <c r="AH28" s="944">
        <f t="shared" ref="AH28:AH35" si="175">+S28+1</f>
        <v>16</v>
      </c>
      <c r="AI28" s="939">
        <f t="shared" ref="AI28:AI35" si="176">+AH28*2</f>
        <v>32</v>
      </c>
      <c r="AJ28" s="830">
        <f t="shared" ref="AJ28:AJ35" si="177">+U28</f>
        <v>66140</v>
      </c>
      <c r="AK28" s="930">
        <f t="shared" si="46"/>
        <v>11.5</v>
      </c>
      <c r="AL28" s="930"/>
      <c r="AM28" s="930">
        <f t="shared" ref="AM28:AM35" si="178">+AK28+AK28*AL28</f>
        <v>11.5</v>
      </c>
      <c r="AN28" s="940">
        <f t="shared" ref="AN28:AN35" si="179">+AM28*AJ28</f>
        <v>760610</v>
      </c>
      <c r="AO28" s="932">
        <f t="shared" si="24"/>
        <v>228183</v>
      </c>
      <c r="AP28" s="1055">
        <f t="shared" si="47"/>
        <v>380305</v>
      </c>
      <c r="AQ28" s="932">
        <f t="shared" si="48"/>
        <v>1369098</v>
      </c>
      <c r="AR28" s="830"/>
      <c r="AS28" s="947">
        <f t="shared" ref="AS28:AS35" si="180">+AQ28+AR28</f>
        <v>1369098</v>
      </c>
      <c r="AT28" s="934">
        <f t="shared" ref="AT28:AT35" si="181">+AS28*13</f>
        <v>17798274</v>
      </c>
      <c r="AU28" s="1467">
        <v>1</v>
      </c>
      <c r="AV28" s="948">
        <f t="shared" ref="AV28:AV35" si="182">+AH28+1</f>
        <v>17</v>
      </c>
      <c r="AW28" s="949">
        <f t="shared" ref="AW28:AW35" si="183">+AV28*2</f>
        <v>34</v>
      </c>
      <c r="AX28" s="872">
        <f t="shared" ref="AX28:AX35" si="184">+AJ28</f>
        <v>66140</v>
      </c>
      <c r="AY28" s="930">
        <f t="shared" si="50"/>
        <v>11.5</v>
      </c>
      <c r="AZ28" s="930"/>
      <c r="BA28" s="930">
        <f t="shared" ref="BA28:BA35" si="185">+AY28+AY28*AZ28</f>
        <v>11.5</v>
      </c>
      <c r="BB28" s="950">
        <f t="shared" ref="BB28:BB35" si="186">+BA28*AX28</f>
        <v>760610</v>
      </c>
      <c r="BC28" s="932">
        <f t="shared" si="31"/>
        <v>228183</v>
      </c>
      <c r="BD28" s="1055">
        <f t="shared" si="51"/>
        <v>380305</v>
      </c>
      <c r="BE28" s="932">
        <f t="shared" si="52"/>
        <v>1369098</v>
      </c>
      <c r="BF28" s="872"/>
      <c r="BG28" s="951">
        <f t="shared" ref="BG28:BG35" si="187">+BE28+BF28</f>
        <v>1369098</v>
      </c>
      <c r="BH28" s="936">
        <f t="shared" ref="BH28:BH35" si="188">+BG28*13</f>
        <v>17798274</v>
      </c>
    </row>
    <row r="29" spans="1:60" s="937" customFormat="1" ht="68.25" thickBot="1">
      <c r="A29" s="920">
        <v>21</v>
      </c>
      <c r="B29" s="644" t="s">
        <v>640</v>
      </c>
      <c r="C29" s="977" t="s">
        <v>3156</v>
      </c>
      <c r="D29" s="1494">
        <v>1</v>
      </c>
      <c r="E29" s="1230">
        <v>23</v>
      </c>
      <c r="F29" s="939">
        <f t="shared" si="161"/>
        <v>46</v>
      </c>
      <c r="G29" s="830">
        <v>66140</v>
      </c>
      <c r="H29" s="830">
        <v>12</v>
      </c>
      <c r="I29" s="932">
        <f t="shared" si="162"/>
        <v>793680</v>
      </c>
      <c r="J29" s="1510">
        <v>370113</v>
      </c>
      <c r="K29" s="1054">
        <f t="shared" si="163"/>
        <v>46</v>
      </c>
      <c r="L29" s="1055">
        <f t="shared" si="164"/>
        <v>365092.8</v>
      </c>
      <c r="M29" s="1055">
        <f t="shared" si="35"/>
        <v>396840</v>
      </c>
      <c r="N29" s="925">
        <f t="shared" ref="N29:N35" si="189">+I29+J29+M29</f>
        <v>1560633</v>
      </c>
      <c r="O29" s="945"/>
      <c r="P29" s="946">
        <f t="shared" si="165"/>
        <v>1560633</v>
      </c>
      <c r="Q29" s="927">
        <f t="shared" si="166"/>
        <v>20288229</v>
      </c>
      <c r="R29" s="1477">
        <v>1</v>
      </c>
      <c r="S29" s="942">
        <f t="shared" si="167"/>
        <v>24</v>
      </c>
      <c r="T29" s="939">
        <f t="shared" si="168"/>
        <v>48</v>
      </c>
      <c r="U29" s="830">
        <f t="shared" si="169"/>
        <v>66140</v>
      </c>
      <c r="V29" s="930">
        <f t="shared" si="39"/>
        <v>12</v>
      </c>
      <c r="W29" s="931"/>
      <c r="X29" s="931">
        <f t="shared" si="170"/>
        <v>12</v>
      </c>
      <c r="Y29" s="940">
        <f t="shared" si="171"/>
        <v>793680</v>
      </c>
      <c r="Z29" s="932">
        <f t="shared" si="172"/>
        <v>0</v>
      </c>
      <c r="AA29" s="932">
        <f t="shared" si="17"/>
        <v>370113</v>
      </c>
      <c r="AB29" s="1055">
        <f t="shared" ref="AB29:AB35" si="190">+Y29*0.5</f>
        <v>396840</v>
      </c>
      <c r="AC29" s="932">
        <f t="shared" ref="AC29:AC35" si="191">+Y29+AA29+AB29</f>
        <v>1560633</v>
      </c>
      <c r="AD29" s="830"/>
      <c r="AE29" s="947">
        <f t="shared" si="173"/>
        <v>1560633</v>
      </c>
      <c r="AF29" s="934">
        <f t="shared" si="174"/>
        <v>20288229</v>
      </c>
      <c r="AG29" s="1467">
        <v>1</v>
      </c>
      <c r="AH29" s="944">
        <f t="shared" si="175"/>
        <v>25</v>
      </c>
      <c r="AI29" s="939">
        <f t="shared" si="176"/>
        <v>50</v>
      </c>
      <c r="AJ29" s="830">
        <f t="shared" si="177"/>
        <v>66140</v>
      </c>
      <c r="AK29" s="930">
        <f t="shared" si="46"/>
        <v>12</v>
      </c>
      <c r="AL29" s="930"/>
      <c r="AM29" s="930">
        <f t="shared" si="178"/>
        <v>12</v>
      </c>
      <c r="AN29" s="940">
        <f t="shared" si="179"/>
        <v>793680</v>
      </c>
      <c r="AO29" s="932">
        <f t="shared" si="24"/>
        <v>370113</v>
      </c>
      <c r="AP29" s="1055">
        <f t="shared" ref="AP29:AP35" si="192">+AN29*0.5</f>
        <v>396840</v>
      </c>
      <c r="AQ29" s="932">
        <f t="shared" ref="AQ29:AQ35" si="193">+AN29+AO29+AP29</f>
        <v>1560633</v>
      </c>
      <c r="AR29" s="830"/>
      <c r="AS29" s="947">
        <f t="shared" si="180"/>
        <v>1560633</v>
      </c>
      <c r="AT29" s="934">
        <f t="shared" si="181"/>
        <v>20288229</v>
      </c>
      <c r="AU29" s="1467">
        <v>1</v>
      </c>
      <c r="AV29" s="948">
        <f t="shared" si="182"/>
        <v>26</v>
      </c>
      <c r="AW29" s="949">
        <f t="shared" si="183"/>
        <v>52</v>
      </c>
      <c r="AX29" s="872">
        <f t="shared" si="184"/>
        <v>66140</v>
      </c>
      <c r="AY29" s="930">
        <f t="shared" si="50"/>
        <v>12</v>
      </c>
      <c r="AZ29" s="930"/>
      <c r="BA29" s="930">
        <f t="shared" si="185"/>
        <v>12</v>
      </c>
      <c r="BB29" s="950">
        <f t="shared" si="186"/>
        <v>793680</v>
      </c>
      <c r="BC29" s="932">
        <f t="shared" si="31"/>
        <v>370113</v>
      </c>
      <c r="BD29" s="1055">
        <f t="shared" ref="BD29:BD35" si="194">+BB29*0.5</f>
        <v>396840</v>
      </c>
      <c r="BE29" s="932">
        <f t="shared" ref="BE29:BE35" si="195">+BB29+BC29+BD29</f>
        <v>1560633</v>
      </c>
      <c r="BF29" s="872"/>
      <c r="BG29" s="951">
        <f t="shared" si="187"/>
        <v>1560633</v>
      </c>
      <c r="BH29" s="936">
        <f t="shared" si="188"/>
        <v>20288229</v>
      </c>
    </row>
    <row r="30" spans="1:60" s="937" customFormat="1" ht="41.25" thickBot="1">
      <c r="A30" s="920">
        <v>22</v>
      </c>
      <c r="B30" s="644" t="s">
        <v>2175</v>
      </c>
      <c r="C30" s="977" t="s">
        <v>3143</v>
      </c>
      <c r="D30" s="1494">
        <v>1</v>
      </c>
      <c r="E30" s="1230">
        <v>1</v>
      </c>
      <c r="F30" s="939">
        <f t="shared" si="161"/>
        <v>2</v>
      </c>
      <c r="G30" s="830">
        <v>66140</v>
      </c>
      <c r="H30" s="830">
        <v>11.5</v>
      </c>
      <c r="I30" s="932">
        <f t="shared" si="162"/>
        <v>760610</v>
      </c>
      <c r="J30" s="1510">
        <v>15212.2</v>
      </c>
      <c r="K30" s="1054">
        <f t="shared" si="163"/>
        <v>2</v>
      </c>
      <c r="L30" s="1055">
        <f t="shared" si="164"/>
        <v>15212.2</v>
      </c>
      <c r="M30" s="1055">
        <f t="shared" si="35"/>
        <v>380305</v>
      </c>
      <c r="N30" s="925">
        <f t="shared" si="189"/>
        <v>1156127.2</v>
      </c>
      <c r="O30" s="945"/>
      <c r="P30" s="946">
        <f t="shared" si="165"/>
        <v>1156127.2</v>
      </c>
      <c r="Q30" s="927">
        <f t="shared" si="166"/>
        <v>15029653.6</v>
      </c>
      <c r="R30" s="1477">
        <v>1</v>
      </c>
      <c r="S30" s="942">
        <f t="shared" si="167"/>
        <v>2</v>
      </c>
      <c r="T30" s="939">
        <f t="shared" si="168"/>
        <v>4</v>
      </c>
      <c r="U30" s="830">
        <f t="shared" si="169"/>
        <v>66140</v>
      </c>
      <c r="V30" s="930">
        <f t="shared" si="39"/>
        <v>11.5</v>
      </c>
      <c r="W30" s="931"/>
      <c r="X30" s="931">
        <f t="shared" si="170"/>
        <v>11.5</v>
      </c>
      <c r="Y30" s="940">
        <f t="shared" si="171"/>
        <v>760610</v>
      </c>
      <c r="Z30" s="932">
        <f t="shared" si="172"/>
        <v>15212.2</v>
      </c>
      <c r="AA30" s="932">
        <f t="shared" si="17"/>
        <v>30424.400000000001</v>
      </c>
      <c r="AB30" s="1055">
        <f t="shared" si="190"/>
        <v>380305</v>
      </c>
      <c r="AC30" s="932">
        <f t="shared" si="191"/>
        <v>1171339.3999999999</v>
      </c>
      <c r="AD30" s="830"/>
      <c r="AE30" s="947">
        <f t="shared" si="173"/>
        <v>1171339.3999999999</v>
      </c>
      <c r="AF30" s="934">
        <f t="shared" si="174"/>
        <v>15227412.199999999</v>
      </c>
      <c r="AG30" s="1467">
        <v>1</v>
      </c>
      <c r="AH30" s="944">
        <f t="shared" si="175"/>
        <v>3</v>
      </c>
      <c r="AI30" s="939">
        <f t="shared" si="176"/>
        <v>6</v>
      </c>
      <c r="AJ30" s="830">
        <f t="shared" si="177"/>
        <v>66140</v>
      </c>
      <c r="AK30" s="930">
        <f t="shared" si="46"/>
        <v>11.5</v>
      </c>
      <c r="AL30" s="930"/>
      <c r="AM30" s="930">
        <f t="shared" si="178"/>
        <v>11.5</v>
      </c>
      <c r="AN30" s="940">
        <f t="shared" si="179"/>
        <v>760610</v>
      </c>
      <c r="AO30" s="932">
        <f t="shared" si="24"/>
        <v>45636.6</v>
      </c>
      <c r="AP30" s="1055">
        <f t="shared" si="192"/>
        <v>380305</v>
      </c>
      <c r="AQ30" s="932">
        <f t="shared" si="193"/>
        <v>1186551.6000000001</v>
      </c>
      <c r="AR30" s="830"/>
      <c r="AS30" s="947">
        <f t="shared" si="180"/>
        <v>1186551.6000000001</v>
      </c>
      <c r="AT30" s="934">
        <f t="shared" si="181"/>
        <v>15425170.800000001</v>
      </c>
      <c r="AU30" s="1467">
        <v>1</v>
      </c>
      <c r="AV30" s="948">
        <f t="shared" si="182"/>
        <v>4</v>
      </c>
      <c r="AW30" s="949">
        <f t="shared" si="183"/>
        <v>8</v>
      </c>
      <c r="AX30" s="872">
        <f t="shared" si="184"/>
        <v>66140</v>
      </c>
      <c r="AY30" s="930">
        <f t="shared" si="50"/>
        <v>11.5</v>
      </c>
      <c r="AZ30" s="930"/>
      <c r="BA30" s="930">
        <f t="shared" si="185"/>
        <v>11.5</v>
      </c>
      <c r="BB30" s="950">
        <f t="shared" si="186"/>
        <v>760610</v>
      </c>
      <c r="BC30" s="932">
        <f t="shared" si="31"/>
        <v>60848.800000000003</v>
      </c>
      <c r="BD30" s="1055">
        <f t="shared" si="194"/>
        <v>380305</v>
      </c>
      <c r="BE30" s="932">
        <f t="shared" si="195"/>
        <v>1201763.8</v>
      </c>
      <c r="BF30" s="872"/>
      <c r="BG30" s="951">
        <f t="shared" si="187"/>
        <v>1201763.8</v>
      </c>
      <c r="BH30" s="936">
        <f t="shared" si="188"/>
        <v>15622929.4</v>
      </c>
    </row>
    <row r="31" spans="1:60" s="937" customFormat="1" ht="41.25" thickBot="1">
      <c r="A31" s="920">
        <v>23</v>
      </c>
      <c r="B31" s="644" t="s">
        <v>3144</v>
      </c>
      <c r="C31" s="977" t="s">
        <v>3143</v>
      </c>
      <c r="D31" s="1494">
        <v>1</v>
      </c>
      <c r="E31" s="1230">
        <v>0</v>
      </c>
      <c r="F31" s="939">
        <f t="shared" ref="F31:F34" si="196">+E31*2</f>
        <v>0</v>
      </c>
      <c r="G31" s="830">
        <v>66140</v>
      </c>
      <c r="H31" s="830">
        <v>11.5</v>
      </c>
      <c r="I31" s="932">
        <f t="shared" ref="I31:I34" si="197">+H31*G31</f>
        <v>760610</v>
      </c>
      <c r="J31" s="1510"/>
      <c r="K31" s="1054">
        <f t="shared" ref="K31:K34" si="198">+E31*2</f>
        <v>0</v>
      </c>
      <c r="L31" s="1055">
        <f t="shared" ref="L31:L34" si="199">+I31*E31*2%</f>
        <v>0</v>
      </c>
      <c r="M31" s="1055">
        <f t="shared" si="35"/>
        <v>380305</v>
      </c>
      <c r="N31" s="925">
        <f t="shared" ref="N31:N34" si="200">+I31+J31+M31</f>
        <v>1140915</v>
      </c>
      <c r="O31" s="945"/>
      <c r="P31" s="946">
        <f t="shared" ref="P31:P34" si="201">+N31+O31</f>
        <v>1140915</v>
      </c>
      <c r="Q31" s="927">
        <f t="shared" ref="Q31:Q34" si="202">+P31*13</f>
        <v>14831895</v>
      </c>
      <c r="R31" s="1477">
        <v>1</v>
      </c>
      <c r="S31" s="942">
        <f t="shared" ref="S31:S34" si="203">+E31+1</f>
        <v>1</v>
      </c>
      <c r="T31" s="939">
        <f t="shared" ref="T31:T34" si="204">+S31*2</f>
        <v>2</v>
      </c>
      <c r="U31" s="830">
        <f t="shared" ref="U31:U34" si="205">+G31</f>
        <v>66140</v>
      </c>
      <c r="V31" s="930">
        <f t="shared" si="39"/>
        <v>11.5</v>
      </c>
      <c r="W31" s="931"/>
      <c r="X31" s="931">
        <f t="shared" ref="X31:X34" si="206">+V31+V31*W31</f>
        <v>11.5</v>
      </c>
      <c r="Y31" s="940">
        <f t="shared" ref="Y31:Y34" si="207">+X31*U31</f>
        <v>760610</v>
      </c>
      <c r="Z31" s="932">
        <f t="shared" ref="Z31:Z34" si="208">+AA31-J31</f>
        <v>15212.2</v>
      </c>
      <c r="AA31" s="932">
        <f t="shared" si="17"/>
        <v>15212.2</v>
      </c>
      <c r="AB31" s="1055">
        <f t="shared" ref="AB31:AB34" si="209">+Y31*0.5</f>
        <v>380305</v>
      </c>
      <c r="AC31" s="932">
        <f t="shared" ref="AC31:AC34" si="210">+Y31+AA31+AB31</f>
        <v>1156127.2</v>
      </c>
      <c r="AD31" s="830"/>
      <c r="AE31" s="947">
        <f t="shared" ref="AE31:AE34" si="211">+AC31+AD31</f>
        <v>1156127.2</v>
      </c>
      <c r="AF31" s="934">
        <f t="shared" ref="AF31:AF34" si="212">+AE31*13</f>
        <v>15029653.6</v>
      </c>
      <c r="AG31" s="1467">
        <v>1</v>
      </c>
      <c r="AH31" s="944">
        <f t="shared" ref="AH31:AH34" si="213">+S31+1</f>
        <v>2</v>
      </c>
      <c r="AI31" s="939">
        <f t="shared" ref="AI31:AI34" si="214">+AH31*2</f>
        <v>4</v>
      </c>
      <c r="AJ31" s="830">
        <f t="shared" ref="AJ31:AJ34" si="215">+U31</f>
        <v>66140</v>
      </c>
      <c r="AK31" s="930">
        <f t="shared" si="46"/>
        <v>11.5</v>
      </c>
      <c r="AL31" s="930"/>
      <c r="AM31" s="930">
        <f t="shared" ref="AM31:AM34" si="216">+AK31+AK31*AL31</f>
        <v>11.5</v>
      </c>
      <c r="AN31" s="940">
        <f t="shared" ref="AN31:AN34" si="217">+AM31*AJ31</f>
        <v>760610</v>
      </c>
      <c r="AO31" s="932">
        <f t="shared" si="24"/>
        <v>30424.400000000001</v>
      </c>
      <c r="AP31" s="1055">
        <f t="shared" ref="AP31:AP34" si="218">+AN31*0.5</f>
        <v>380305</v>
      </c>
      <c r="AQ31" s="932">
        <f t="shared" ref="AQ31:AQ34" si="219">+AN31+AO31+AP31</f>
        <v>1171339.3999999999</v>
      </c>
      <c r="AR31" s="830"/>
      <c r="AS31" s="947">
        <f t="shared" ref="AS31:AS34" si="220">+AQ31+AR31</f>
        <v>1171339.3999999999</v>
      </c>
      <c r="AT31" s="934">
        <f t="shared" ref="AT31:AT34" si="221">+AS31*13</f>
        <v>15227412.199999999</v>
      </c>
      <c r="AU31" s="1467">
        <v>1</v>
      </c>
      <c r="AV31" s="948">
        <f t="shared" ref="AV31:AV34" si="222">+AH31+1</f>
        <v>3</v>
      </c>
      <c r="AW31" s="949">
        <f t="shared" ref="AW31:AW34" si="223">+AV31*2</f>
        <v>6</v>
      </c>
      <c r="AX31" s="872">
        <f t="shared" ref="AX31:AX34" si="224">+AJ31</f>
        <v>66140</v>
      </c>
      <c r="AY31" s="930">
        <f t="shared" si="50"/>
        <v>11.5</v>
      </c>
      <c r="AZ31" s="930"/>
      <c r="BA31" s="930">
        <f t="shared" ref="BA31:BA34" si="225">+AY31+AY31*AZ31</f>
        <v>11.5</v>
      </c>
      <c r="BB31" s="950">
        <f t="shared" ref="BB31:BB34" si="226">+BA31*AX31</f>
        <v>760610</v>
      </c>
      <c r="BC31" s="932">
        <f t="shared" si="31"/>
        <v>45636.6</v>
      </c>
      <c r="BD31" s="1055">
        <f t="shared" ref="BD31:BD34" si="227">+BB31*0.5</f>
        <v>380305</v>
      </c>
      <c r="BE31" s="932">
        <f t="shared" ref="BE31:BE34" si="228">+BB31+BC31+BD31</f>
        <v>1186551.6000000001</v>
      </c>
      <c r="BF31" s="872"/>
      <c r="BG31" s="951">
        <f t="shared" ref="BG31:BG34" si="229">+BE31+BF31</f>
        <v>1186551.6000000001</v>
      </c>
      <c r="BH31" s="936">
        <f t="shared" ref="BH31:BH34" si="230">+BG31*13</f>
        <v>15425170.800000001</v>
      </c>
    </row>
    <row r="32" spans="1:60" s="937" customFormat="1" ht="41.25" thickBot="1">
      <c r="A32" s="920">
        <v>24</v>
      </c>
      <c r="B32" s="644" t="s">
        <v>1327</v>
      </c>
      <c r="C32" s="977" t="s">
        <v>3143</v>
      </c>
      <c r="D32" s="1494">
        <v>1</v>
      </c>
      <c r="E32" s="1230">
        <v>0</v>
      </c>
      <c r="F32" s="939">
        <f t="shared" si="196"/>
        <v>0</v>
      </c>
      <c r="G32" s="830">
        <v>66140</v>
      </c>
      <c r="H32" s="830">
        <v>11.5</v>
      </c>
      <c r="I32" s="932">
        <f t="shared" si="197"/>
        <v>760610</v>
      </c>
      <c r="J32" s="1510"/>
      <c r="K32" s="1054">
        <f t="shared" si="198"/>
        <v>0</v>
      </c>
      <c r="L32" s="1055">
        <f t="shared" si="199"/>
        <v>0</v>
      </c>
      <c r="M32" s="1055">
        <f t="shared" si="35"/>
        <v>380305</v>
      </c>
      <c r="N32" s="925">
        <f t="shared" si="200"/>
        <v>1140915</v>
      </c>
      <c r="O32" s="945"/>
      <c r="P32" s="946">
        <f t="shared" si="201"/>
        <v>1140915</v>
      </c>
      <c r="Q32" s="927">
        <f t="shared" si="202"/>
        <v>14831895</v>
      </c>
      <c r="R32" s="1477">
        <v>1</v>
      </c>
      <c r="S32" s="942">
        <f t="shared" si="203"/>
        <v>1</v>
      </c>
      <c r="T32" s="939">
        <f t="shared" si="204"/>
        <v>2</v>
      </c>
      <c r="U32" s="830">
        <f t="shared" si="205"/>
        <v>66140</v>
      </c>
      <c r="V32" s="930">
        <f t="shared" si="39"/>
        <v>11.5</v>
      </c>
      <c r="W32" s="931"/>
      <c r="X32" s="931">
        <f t="shared" si="206"/>
        <v>11.5</v>
      </c>
      <c r="Y32" s="940">
        <f t="shared" si="207"/>
        <v>760610</v>
      </c>
      <c r="Z32" s="932">
        <f t="shared" si="208"/>
        <v>15212.2</v>
      </c>
      <c r="AA32" s="932">
        <f t="shared" si="17"/>
        <v>15212.2</v>
      </c>
      <c r="AB32" s="1055">
        <f t="shared" si="209"/>
        <v>380305</v>
      </c>
      <c r="AC32" s="932">
        <f t="shared" si="210"/>
        <v>1156127.2</v>
      </c>
      <c r="AD32" s="830"/>
      <c r="AE32" s="947">
        <f t="shared" si="211"/>
        <v>1156127.2</v>
      </c>
      <c r="AF32" s="934">
        <f t="shared" si="212"/>
        <v>15029653.6</v>
      </c>
      <c r="AG32" s="1467">
        <v>1</v>
      </c>
      <c r="AH32" s="944">
        <f t="shared" si="213"/>
        <v>2</v>
      </c>
      <c r="AI32" s="939">
        <f t="shared" si="214"/>
        <v>4</v>
      </c>
      <c r="AJ32" s="830">
        <f t="shared" si="215"/>
        <v>66140</v>
      </c>
      <c r="AK32" s="930">
        <f t="shared" si="46"/>
        <v>11.5</v>
      </c>
      <c r="AL32" s="930"/>
      <c r="AM32" s="930">
        <f t="shared" si="216"/>
        <v>11.5</v>
      </c>
      <c r="AN32" s="940">
        <f t="shared" si="217"/>
        <v>760610</v>
      </c>
      <c r="AO32" s="932">
        <f t="shared" si="24"/>
        <v>30424.400000000001</v>
      </c>
      <c r="AP32" s="1055">
        <f t="shared" si="218"/>
        <v>380305</v>
      </c>
      <c r="AQ32" s="932">
        <f t="shared" si="219"/>
        <v>1171339.3999999999</v>
      </c>
      <c r="AR32" s="830"/>
      <c r="AS32" s="947">
        <f t="shared" si="220"/>
        <v>1171339.3999999999</v>
      </c>
      <c r="AT32" s="934">
        <f t="shared" si="221"/>
        <v>15227412.199999999</v>
      </c>
      <c r="AU32" s="1467">
        <v>1</v>
      </c>
      <c r="AV32" s="948">
        <f t="shared" si="222"/>
        <v>3</v>
      </c>
      <c r="AW32" s="949">
        <f t="shared" si="223"/>
        <v>6</v>
      </c>
      <c r="AX32" s="872">
        <f t="shared" si="224"/>
        <v>66140</v>
      </c>
      <c r="AY32" s="930">
        <f t="shared" si="50"/>
        <v>11.5</v>
      </c>
      <c r="AZ32" s="930"/>
      <c r="BA32" s="930">
        <f t="shared" si="225"/>
        <v>11.5</v>
      </c>
      <c r="BB32" s="950">
        <f t="shared" si="226"/>
        <v>760610</v>
      </c>
      <c r="BC32" s="932">
        <f t="shared" si="31"/>
        <v>45636.6</v>
      </c>
      <c r="BD32" s="1055">
        <f t="shared" si="227"/>
        <v>380305</v>
      </c>
      <c r="BE32" s="932">
        <f t="shared" si="228"/>
        <v>1186551.6000000001</v>
      </c>
      <c r="BF32" s="872"/>
      <c r="BG32" s="951">
        <f t="shared" si="229"/>
        <v>1186551.6000000001</v>
      </c>
      <c r="BH32" s="936">
        <f t="shared" si="230"/>
        <v>15425170.800000001</v>
      </c>
    </row>
    <row r="33" spans="1:60" s="937" customFormat="1" ht="41.25" thickBot="1">
      <c r="A33" s="920">
        <v>25</v>
      </c>
      <c r="B33" s="644" t="s">
        <v>3145</v>
      </c>
      <c r="C33" s="977" t="s">
        <v>3143</v>
      </c>
      <c r="D33" s="1494">
        <v>1</v>
      </c>
      <c r="E33" s="1230">
        <v>0</v>
      </c>
      <c r="F33" s="939">
        <f t="shared" si="196"/>
        <v>0</v>
      </c>
      <c r="G33" s="830">
        <v>66140</v>
      </c>
      <c r="H33" s="830">
        <v>11.5</v>
      </c>
      <c r="I33" s="932">
        <f t="shared" si="197"/>
        <v>760610</v>
      </c>
      <c r="J33" s="1510"/>
      <c r="K33" s="1054">
        <f t="shared" si="198"/>
        <v>0</v>
      </c>
      <c r="L33" s="1055">
        <f t="shared" si="199"/>
        <v>0</v>
      </c>
      <c r="M33" s="1055">
        <f t="shared" si="35"/>
        <v>380305</v>
      </c>
      <c r="N33" s="925">
        <f t="shared" si="200"/>
        <v>1140915</v>
      </c>
      <c r="O33" s="945"/>
      <c r="P33" s="946">
        <f t="shared" si="201"/>
        <v>1140915</v>
      </c>
      <c r="Q33" s="927">
        <f t="shared" si="202"/>
        <v>14831895</v>
      </c>
      <c r="R33" s="1477">
        <v>1</v>
      </c>
      <c r="S33" s="942">
        <f t="shared" si="203"/>
        <v>1</v>
      </c>
      <c r="T33" s="939">
        <f t="shared" si="204"/>
        <v>2</v>
      </c>
      <c r="U33" s="830">
        <f t="shared" si="205"/>
        <v>66140</v>
      </c>
      <c r="V33" s="930">
        <f t="shared" si="39"/>
        <v>11.5</v>
      </c>
      <c r="W33" s="931"/>
      <c r="X33" s="931">
        <f t="shared" si="206"/>
        <v>11.5</v>
      </c>
      <c r="Y33" s="940">
        <f t="shared" si="207"/>
        <v>760610</v>
      </c>
      <c r="Z33" s="932">
        <f t="shared" si="208"/>
        <v>15212.2</v>
      </c>
      <c r="AA33" s="932">
        <f t="shared" si="17"/>
        <v>15212.2</v>
      </c>
      <c r="AB33" s="1055">
        <f t="shared" si="209"/>
        <v>380305</v>
      </c>
      <c r="AC33" s="932">
        <f t="shared" si="210"/>
        <v>1156127.2</v>
      </c>
      <c r="AD33" s="830"/>
      <c r="AE33" s="947">
        <f t="shared" si="211"/>
        <v>1156127.2</v>
      </c>
      <c r="AF33" s="934">
        <f t="shared" si="212"/>
        <v>15029653.6</v>
      </c>
      <c r="AG33" s="1467">
        <v>1</v>
      </c>
      <c r="AH33" s="944">
        <f t="shared" si="213"/>
        <v>2</v>
      </c>
      <c r="AI33" s="939">
        <f t="shared" si="214"/>
        <v>4</v>
      </c>
      <c r="AJ33" s="830">
        <f t="shared" si="215"/>
        <v>66140</v>
      </c>
      <c r="AK33" s="930">
        <f t="shared" si="46"/>
        <v>11.5</v>
      </c>
      <c r="AL33" s="930"/>
      <c r="AM33" s="930">
        <f t="shared" si="216"/>
        <v>11.5</v>
      </c>
      <c r="AN33" s="940">
        <f t="shared" si="217"/>
        <v>760610</v>
      </c>
      <c r="AO33" s="932">
        <f t="shared" si="24"/>
        <v>30424.400000000001</v>
      </c>
      <c r="AP33" s="1055">
        <f t="shared" si="218"/>
        <v>380305</v>
      </c>
      <c r="AQ33" s="932">
        <f t="shared" si="219"/>
        <v>1171339.3999999999</v>
      </c>
      <c r="AR33" s="830"/>
      <c r="AS33" s="947">
        <f t="shared" si="220"/>
        <v>1171339.3999999999</v>
      </c>
      <c r="AT33" s="934">
        <f t="shared" si="221"/>
        <v>15227412.199999999</v>
      </c>
      <c r="AU33" s="1467">
        <v>1</v>
      </c>
      <c r="AV33" s="948">
        <f t="shared" si="222"/>
        <v>3</v>
      </c>
      <c r="AW33" s="949">
        <f t="shared" si="223"/>
        <v>6</v>
      </c>
      <c r="AX33" s="872">
        <f t="shared" si="224"/>
        <v>66140</v>
      </c>
      <c r="AY33" s="930">
        <f t="shared" si="50"/>
        <v>11.5</v>
      </c>
      <c r="AZ33" s="930"/>
      <c r="BA33" s="930">
        <f t="shared" si="225"/>
        <v>11.5</v>
      </c>
      <c r="BB33" s="950">
        <f t="shared" si="226"/>
        <v>760610</v>
      </c>
      <c r="BC33" s="932">
        <f t="shared" si="31"/>
        <v>45636.6</v>
      </c>
      <c r="BD33" s="1055">
        <f t="shared" si="227"/>
        <v>380305</v>
      </c>
      <c r="BE33" s="932">
        <f t="shared" si="228"/>
        <v>1186551.6000000001</v>
      </c>
      <c r="BF33" s="872"/>
      <c r="BG33" s="951">
        <f t="shared" si="229"/>
        <v>1186551.6000000001</v>
      </c>
      <c r="BH33" s="936">
        <f t="shared" si="230"/>
        <v>15425170.800000001</v>
      </c>
    </row>
    <row r="34" spans="1:60" s="937" customFormat="1" ht="41.25" thickBot="1">
      <c r="A34" s="920">
        <v>26</v>
      </c>
      <c r="B34" s="644" t="s">
        <v>3146</v>
      </c>
      <c r="C34" s="977" t="s">
        <v>3143</v>
      </c>
      <c r="D34" s="1494">
        <v>1</v>
      </c>
      <c r="E34" s="1230">
        <v>0</v>
      </c>
      <c r="F34" s="939">
        <f t="shared" si="196"/>
        <v>0</v>
      </c>
      <c r="G34" s="830">
        <v>66140</v>
      </c>
      <c r="H34" s="830">
        <v>11.5</v>
      </c>
      <c r="I34" s="932">
        <f t="shared" si="197"/>
        <v>760610</v>
      </c>
      <c r="J34" s="1510"/>
      <c r="K34" s="1054">
        <f t="shared" si="198"/>
        <v>0</v>
      </c>
      <c r="L34" s="1055">
        <f t="shared" si="199"/>
        <v>0</v>
      </c>
      <c r="M34" s="1055">
        <f t="shared" si="35"/>
        <v>380305</v>
      </c>
      <c r="N34" s="925">
        <f t="shared" si="200"/>
        <v>1140915</v>
      </c>
      <c r="O34" s="945"/>
      <c r="P34" s="946">
        <f t="shared" si="201"/>
        <v>1140915</v>
      </c>
      <c r="Q34" s="927">
        <f t="shared" si="202"/>
        <v>14831895</v>
      </c>
      <c r="R34" s="1477">
        <v>1</v>
      </c>
      <c r="S34" s="942">
        <f t="shared" si="203"/>
        <v>1</v>
      </c>
      <c r="T34" s="939">
        <f t="shared" si="204"/>
        <v>2</v>
      </c>
      <c r="U34" s="830">
        <f t="shared" si="205"/>
        <v>66140</v>
      </c>
      <c r="V34" s="930">
        <f t="shared" si="39"/>
        <v>11.5</v>
      </c>
      <c r="W34" s="931"/>
      <c r="X34" s="931">
        <f t="shared" si="206"/>
        <v>11.5</v>
      </c>
      <c r="Y34" s="940">
        <f t="shared" si="207"/>
        <v>760610</v>
      </c>
      <c r="Z34" s="932">
        <f t="shared" si="208"/>
        <v>15212.2</v>
      </c>
      <c r="AA34" s="932">
        <f t="shared" si="17"/>
        <v>15212.2</v>
      </c>
      <c r="AB34" s="1055">
        <f t="shared" si="209"/>
        <v>380305</v>
      </c>
      <c r="AC34" s="932">
        <f t="shared" si="210"/>
        <v>1156127.2</v>
      </c>
      <c r="AD34" s="830"/>
      <c r="AE34" s="947">
        <f t="shared" si="211"/>
        <v>1156127.2</v>
      </c>
      <c r="AF34" s="934">
        <f t="shared" si="212"/>
        <v>15029653.6</v>
      </c>
      <c r="AG34" s="1467">
        <v>1</v>
      </c>
      <c r="AH34" s="944">
        <f t="shared" si="213"/>
        <v>2</v>
      </c>
      <c r="AI34" s="939">
        <f t="shared" si="214"/>
        <v>4</v>
      </c>
      <c r="AJ34" s="830">
        <f t="shared" si="215"/>
        <v>66140</v>
      </c>
      <c r="AK34" s="930">
        <f t="shared" si="46"/>
        <v>11.5</v>
      </c>
      <c r="AL34" s="930"/>
      <c r="AM34" s="930">
        <f t="shared" si="216"/>
        <v>11.5</v>
      </c>
      <c r="AN34" s="940">
        <f t="shared" si="217"/>
        <v>760610</v>
      </c>
      <c r="AO34" s="932">
        <f t="shared" si="24"/>
        <v>30424.400000000001</v>
      </c>
      <c r="AP34" s="1055">
        <f t="shared" si="218"/>
        <v>380305</v>
      </c>
      <c r="AQ34" s="932">
        <f t="shared" si="219"/>
        <v>1171339.3999999999</v>
      </c>
      <c r="AR34" s="830"/>
      <c r="AS34" s="947">
        <f t="shared" si="220"/>
        <v>1171339.3999999999</v>
      </c>
      <c r="AT34" s="934">
        <f t="shared" si="221"/>
        <v>15227412.199999999</v>
      </c>
      <c r="AU34" s="1467">
        <v>1</v>
      </c>
      <c r="AV34" s="948">
        <f t="shared" si="222"/>
        <v>3</v>
      </c>
      <c r="AW34" s="949">
        <f t="shared" si="223"/>
        <v>6</v>
      </c>
      <c r="AX34" s="872">
        <f t="shared" si="224"/>
        <v>66140</v>
      </c>
      <c r="AY34" s="930">
        <f t="shared" si="50"/>
        <v>11.5</v>
      </c>
      <c r="AZ34" s="930"/>
      <c r="BA34" s="930">
        <f t="shared" si="225"/>
        <v>11.5</v>
      </c>
      <c r="BB34" s="950">
        <f t="shared" si="226"/>
        <v>760610</v>
      </c>
      <c r="BC34" s="932">
        <f t="shared" si="31"/>
        <v>45636.6</v>
      </c>
      <c r="BD34" s="1055">
        <f t="shared" si="227"/>
        <v>380305</v>
      </c>
      <c r="BE34" s="932">
        <f t="shared" si="228"/>
        <v>1186551.6000000001</v>
      </c>
      <c r="BF34" s="872"/>
      <c r="BG34" s="951">
        <f t="shared" si="229"/>
        <v>1186551.6000000001</v>
      </c>
      <c r="BH34" s="936">
        <f t="shared" si="230"/>
        <v>15425170.800000001</v>
      </c>
    </row>
    <row r="35" spans="1:60" s="937" customFormat="1" ht="41.25" thickBot="1">
      <c r="A35" s="920">
        <v>27</v>
      </c>
      <c r="B35" s="644" t="s">
        <v>89</v>
      </c>
      <c r="C35" s="977" t="s">
        <v>3143</v>
      </c>
      <c r="D35" s="1494">
        <v>1</v>
      </c>
      <c r="E35" s="1230">
        <v>5</v>
      </c>
      <c r="F35" s="939">
        <f t="shared" si="161"/>
        <v>10</v>
      </c>
      <c r="G35" s="830">
        <v>66140</v>
      </c>
      <c r="H35" s="830">
        <v>11.5</v>
      </c>
      <c r="I35" s="932">
        <f t="shared" si="162"/>
        <v>760610</v>
      </c>
      <c r="J35" s="1510">
        <v>76061</v>
      </c>
      <c r="K35" s="1054">
        <f t="shared" si="163"/>
        <v>10</v>
      </c>
      <c r="L35" s="1055">
        <f t="shared" si="164"/>
        <v>76061</v>
      </c>
      <c r="M35" s="1055">
        <f t="shared" si="35"/>
        <v>380305</v>
      </c>
      <c r="N35" s="925">
        <f t="shared" si="189"/>
        <v>1216976</v>
      </c>
      <c r="O35" s="945"/>
      <c r="P35" s="946">
        <f t="shared" si="165"/>
        <v>1216976</v>
      </c>
      <c r="Q35" s="927">
        <f t="shared" si="166"/>
        <v>15820688</v>
      </c>
      <c r="R35" s="1477">
        <v>1</v>
      </c>
      <c r="S35" s="942">
        <f t="shared" si="167"/>
        <v>6</v>
      </c>
      <c r="T35" s="939">
        <f t="shared" si="168"/>
        <v>12</v>
      </c>
      <c r="U35" s="830">
        <f t="shared" si="169"/>
        <v>66140</v>
      </c>
      <c r="V35" s="930">
        <f t="shared" si="39"/>
        <v>11.5</v>
      </c>
      <c r="W35" s="931"/>
      <c r="X35" s="931">
        <f t="shared" si="170"/>
        <v>11.5</v>
      </c>
      <c r="Y35" s="940">
        <f t="shared" si="171"/>
        <v>760610</v>
      </c>
      <c r="Z35" s="932">
        <f t="shared" si="172"/>
        <v>15212.199999999997</v>
      </c>
      <c r="AA35" s="932">
        <f t="shared" si="17"/>
        <v>91273.2</v>
      </c>
      <c r="AB35" s="1055">
        <f t="shared" si="190"/>
        <v>380305</v>
      </c>
      <c r="AC35" s="932">
        <f t="shared" si="191"/>
        <v>1232188.2</v>
      </c>
      <c r="AD35" s="830"/>
      <c r="AE35" s="947">
        <f t="shared" si="173"/>
        <v>1232188.2</v>
      </c>
      <c r="AF35" s="934">
        <f t="shared" si="174"/>
        <v>16018446.6</v>
      </c>
      <c r="AG35" s="1467">
        <v>1</v>
      </c>
      <c r="AH35" s="944">
        <f t="shared" si="175"/>
        <v>7</v>
      </c>
      <c r="AI35" s="939">
        <f t="shared" si="176"/>
        <v>14</v>
      </c>
      <c r="AJ35" s="830">
        <f t="shared" si="177"/>
        <v>66140</v>
      </c>
      <c r="AK35" s="930">
        <f t="shared" si="46"/>
        <v>11.5</v>
      </c>
      <c r="AL35" s="930"/>
      <c r="AM35" s="930">
        <f t="shared" si="178"/>
        <v>11.5</v>
      </c>
      <c r="AN35" s="940">
        <f t="shared" si="179"/>
        <v>760610</v>
      </c>
      <c r="AO35" s="932">
        <f t="shared" si="24"/>
        <v>106485.40000000001</v>
      </c>
      <c r="AP35" s="1055">
        <f t="shared" si="192"/>
        <v>380305</v>
      </c>
      <c r="AQ35" s="932">
        <f t="shared" si="193"/>
        <v>1247400.3999999999</v>
      </c>
      <c r="AR35" s="830"/>
      <c r="AS35" s="947">
        <f t="shared" si="180"/>
        <v>1247400.3999999999</v>
      </c>
      <c r="AT35" s="934">
        <f t="shared" si="181"/>
        <v>16216205.199999999</v>
      </c>
      <c r="AU35" s="1467">
        <v>1</v>
      </c>
      <c r="AV35" s="948">
        <f t="shared" si="182"/>
        <v>8</v>
      </c>
      <c r="AW35" s="949">
        <f t="shared" si="183"/>
        <v>16</v>
      </c>
      <c r="AX35" s="872">
        <f t="shared" si="184"/>
        <v>66140</v>
      </c>
      <c r="AY35" s="930">
        <f t="shared" si="50"/>
        <v>11.5</v>
      </c>
      <c r="AZ35" s="930"/>
      <c r="BA35" s="930">
        <f t="shared" si="185"/>
        <v>11.5</v>
      </c>
      <c r="BB35" s="950">
        <f t="shared" si="186"/>
        <v>760610</v>
      </c>
      <c r="BC35" s="932">
        <f t="shared" si="31"/>
        <v>121697.60000000001</v>
      </c>
      <c r="BD35" s="1055">
        <f t="shared" si="194"/>
        <v>380305</v>
      </c>
      <c r="BE35" s="932">
        <f t="shared" si="195"/>
        <v>1262612.6000000001</v>
      </c>
      <c r="BF35" s="872"/>
      <c r="BG35" s="951">
        <f t="shared" si="187"/>
        <v>1262612.6000000001</v>
      </c>
      <c r="BH35" s="936">
        <f t="shared" si="188"/>
        <v>16413963.800000001</v>
      </c>
    </row>
    <row r="36" spans="1:60" s="937" customFormat="1" ht="41.25" thickBot="1">
      <c r="A36" s="920">
        <v>28</v>
      </c>
      <c r="B36" s="644" t="s">
        <v>89</v>
      </c>
      <c r="C36" s="977" t="s">
        <v>3143</v>
      </c>
      <c r="D36" s="1494">
        <v>1</v>
      </c>
      <c r="E36" s="1230">
        <v>5</v>
      </c>
      <c r="F36" s="939">
        <f t="shared" ref="F36" si="231">+E36*2</f>
        <v>10</v>
      </c>
      <c r="G36" s="830">
        <v>66140</v>
      </c>
      <c r="H36" s="830">
        <v>11.5</v>
      </c>
      <c r="I36" s="932">
        <f t="shared" ref="I36" si="232">+H36*G36</f>
        <v>760610</v>
      </c>
      <c r="J36" s="1510">
        <v>76061</v>
      </c>
      <c r="K36" s="1054">
        <f t="shared" ref="K36" si="233">+E36*2</f>
        <v>10</v>
      </c>
      <c r="L36" s="1055">
        <f t="shared" ref="L36" si="234">+I36*E36*2%</f>
        <v>76061</v>
      </c>
      <c r="M36" s="1055">
        <f t="shared" si="35"/>
        <v>380305</v>
      </c>
      <c r="N36" s="925">
        <f t="shared" ref="N36" si="235">+I36+J36+M36</f>
        <v>1216976</v>
      </c>
      <c r="O36" s="945"/>
      <c r="P36" s="946">
        <f t="shared" ref="P36" si="236">+N36+O36</f>
        <v>1216976</v>
      </c>
      <c r="Q36" s="927">
        <f t="shared" ref="Q36" si="237">+P36*13</f>
        <v>15820688</v>
      </c>
      <c r="R36" s="1477">
        <v>1</v>
      </c>
      <c r="S36" s="942">
        <f t="shared" ref="S36" si="238">+E36+1</f>
        <v>6</v>
      </c>
      <c r="T36" s="939">
        <f t="shared" ref="T36" si="239">+S36*2</f>
        <v>12</v>
      </c>
      <c r="U36" s="830">
        <f t="shared" ref="U36" si="240">+G36</f>
        <v>66140</v>
      </c>
      <c r="V36" s="930">
        <f t="shared" si="39"/>
        <v>11.5</v>
      </c>
      <c r="W36" s="931"/>
      <c r="X36" s="931">
        <f t="shared" ref="X36" si="241">+V36+V36*W36</f>
        <v>11.5</v>
      </c>
      <c r="Y36" s="940">
        <f t="shared" ref="Y36" si="242">+X36*U36</f>
        <v>760610</v>
      </c>
      <c r="Z36" s="932">
        <f t="shared" ref="Z36" si="243">+AA36-J36</f>
        <v>15212.199999999997</v>
      </c>
      <c r="AA36" s="932">
        <f t="shared" si="17"/>
        <v>91273.2</v>
      </c>
      <c r="AB36" s="1055">
        <f t="shared" ref="AB36" si="244">+Y36*0.5</f>
        <v>380305</v>
      </c>
      <c r="AC36" s="932">
        <f t="shared" ref="AC36" si="245">+Y36+AA36+AB36</f>
        <v>1232188.2</v>
      </c>
      <c r="AD36" s="830"/>
      <c r="AE36" s="947">
        <f t="shared" ref="AE36" si="246">+AC36+AD36</f>
        <v>1232188.2</v>
      </c>
      <c r="AF36" s="934">
        <f t="shared" ref="AF36" si="247">+AE36*13</f>
        <v>16018446.6</v>
      </c>
      <c r="AG36" s="1467">
        <v>1</v>
      </c>
      <c r="AH36" s="944">
        <f t="shared" ref="AH36" si="248">+S36+1</f>
        <v>7</v>
      </c>
      <c r="AI36" s="939">
        <f t="shared" ref="AI36" si="249">+AH36*2</f>
        <v>14</v>
      </c>
      <c r="AJ36" s="830">
        <f t="shared" ref="AJ36" si="250">+U36</f>
        <v>66140</v>
      </c>
      <c r="AK36" s="930">
        <f t="shared" si="46"/>
        <v>11.5</v>
      </c>
      <c r="AL36" s="930"/>
      <c r="AM36" s="930">
        <f t="shared" ref="AM36" si="251">+AK36+AK36*AL36</f>
        <v>11.5</v>
      </c>
      <c r="AN36" s="940">
        <f t="shared" ref="AN36" si="252">+AM36*AJ36</f>
        <v>760610</v>
      </c>
      <c r="AO36" s="932">
        <f t="shared" si="24"/>
        <v>106485.40000000001</v>
      </c>
      <c r="AP36" s="1055">
        <f t="shared" ref="AP36" si="253">+AN36*0.5</f>
        <v>380305</v>
      </c>
      <c r="AQ36" s="932">
        <f t="shared" ref="AQ36" si="254">+AN36+AO36+AP36</f>
        <v>1247400.3999999999</v>
      </c>
      <c r="AR36" s="830"/>
      <c r="AS36" s="947">
        <f t="shared" ref="AS36" si="255">+AQ36+AR36</f>
        <v>1247400.3999999999</v>
      </c>
      <c r="AT36" s="934">
        <f t="shared" ref="AT36" si="256">+AS36*13</f>
        <v>16216205.199999999</v>
      </c>
      <c r="AU36" s="1467">
        <v>1</v>
      </c>
      <c r="AV36" s="948">
        <f t="shared" ref="AV36" si="257">+AH36+1</f>
        <v>8</v>
      </c>
      <c r="AW36" s="949">
        <f t="shared" ref="AW36" si="258">+AV36*2</f>
        <v>16</v>
      </c>
      <c r="AX36" s="872">
        <f t="shared" ref="AX36" si="259">+AJ36</f>
        <v>66140</v>
      </c>
      <c r="AY36" s="930">
        <f t="shared" si="50"/>
        <v>11.5</v>
      </c>
      <c r="AZ36" s="930"/>
      <c r="BA36" s="930">
        <f t="shared" ref="BA36" si="260">+AY36+AY36*AZ36</f>
        <v>11.5</v>
      </c>
      <c r="BB36" s="950">
        <f t="shared" ref="BB36" si="261">+BA36*AX36</f>
        <v>760610</v>
      </c>
      <c r="BC36" s="932">
        <f t="shared" si="31"/>
        <v>121697.60000000001</v>
      </c>
      <c r="BD36" s="1055">
        <f t="shared" ref="BD36" si="262">+BB36*0.5</f>
        <v>380305</v>
      </c>
      <c r="BE36" s="932">
        <f t="shared" ref="BE36" si="263">+BB36+BC36+BD36</f>
        <v>1262612.6000000001</v>
      </c>
      <c r="BF36" s="872"/>
      <c r="BG36" s="951">
        <f t="shared" ref="BG36" si="264">+BE36+BF36</f>
        <v>1262612.6000000001</v>
      </c>
      <c r="BH36" s="936">
        <f t="shared" ref="BH36" si="265">+BG36*13</f>
        <v>16413963.800000001</v>
      </c>
    </row>
    <row r="37" spans="1:60" s="937" customFormat="1" ht="41.25" thickBot="1">
      <c r="A37" s="920">
        <v>29</v>
      </c>
      <c r="B37" s="644" t="s">
        <v>89</v>
      </c>
      <c r="C37" s="977" t="s">
        <v>3143</v>
      </c>
      <c r="D37" s="1494">
        <v>1</v>
      </c>
      <c r="E37" s="1230">
        <v>5</v>
      </c>
      <c r="F37" s="939">
        <f t="shared" ref="F37:F38" si="266">+E37*2</f>
        <v>10</v>
      </c>
      <c r="G37" s="830">
        <v>66140</v>
      </c>
      <c r="H37" s="830">
        <v>11.5</v>
      </c>
      <c r="I37" s="932">
        <f t="shared" ref="I37:I38" si="267">+H37*G37</f>
        <v>760610</v>
      </c>
      <c r="J37" s="1510">
        <v>76061</v>
      </c>
      <c r="K37" s="1054">
        <f t="shared" ref="K37:K38" si="268">+E37*2</f>
        <v>10</v>
      </c>
      <c r="L37" s="1055">
        <f t="shared" ref="L37:L38" si="269">+I37*E37*2%</f>
        <v>76061</v>
      </c>
      <c r="M37" s="1055">
        <f t="shared" si="35"/>
        <v>380305</v>
      </c>
      <c r="N37" s="925">
        <f t="shared" si="36"/>
        <v>1216976</v>
      </c>
      <c r="O37" s="945"/>
      <c r="P37" s="946">
        <f t="shared" ref="P37:P38" si="270">+N37+O37</f>
        <v>1216976</v>
      </c>
      <c r="Q37" s="927">
        <f t="shared" ref="Q37:Q38" si="271">+P37*13</f>
        <v>15820688</v>
      </c>
      <c r="R37" s="1477">
        <v>1</v>
      </c>
      <c r="S37" s="942">
        <f t="shared" ref="S37:S38" si="272">+E37+1</f>
        <v>6</v>
      </c>
      <c r="T37" s="939">
        <f t="shared" ref="T37:T38" si="273">+S37*2</f>
        <v>12</v>
      </c>
      <c r="U37" s="830">
        <f t="shared" ref="U37:U38" si="274">+G37</f>
        <v>66140</v>
      </c>
      <c r="V37" s="930">
        <f t="shared" si="39"/>
        <v>11.5</v>
      </c>
      <c r="W37" s="931"/>
      <c r="X37" s="931">
        <f t="shared" ref="X37:X38" si="275">+V37+V37*W37</f>
        <v>11.5</v>
      </c>
      <c r="Y37" s="940">
        <f t="shared" ref="Y37:Y38" si="276">+X37*U37</f>
        <v>760610</v>
      </c>
      <c r="Z37" s="932">
        <f t="shared" ref="Z37:Z38" si="277">+AA37-J37</f>
        <v>15212.199999999997</v>
      </c>
      <c r="AA37" s="932">
        <f t="shared" si="17"/>
        <v>91273.2</v>
      </c>
      <c r="AB37" s="1055">
        <f t="shared" si="43"/>
        <v>380305</v>
      </c>
      <c r="AC37" s="932">
        <f t="shared" si="44"/>
        <v>1232188.2</v>
      </c>
      <c r="AD37" s="830"/>
      <c r="AE37" s="947">
        <f t="shared" ref="AE37:AE38" si="278">+AC37+AD37</f>
        <v>1232188.2</v>
      </c>
      <c r="AF37" s="934">
        <f t="shared" ref="AF37:AF38" si="279">+AE37*13</f>
        <v>16018446.6</v>
      </c>
      <c r="AG37" s="1467">
        <v>1</v>
      </c>
      <c r="AH37" s="944">
        <f t="shared" ref="AH37:AH38" si="280">+S37+1</f>
        <v>7</v>
      </c>
      <c r="AI37" s="939">
        <f t="shared" ref="AI37:AI38" si="281">+AH37*2</f>
        <v>14</v>
      </c>
      <c r="AJ37" s="830">
        <f t="shared" ref="AJ37:AJ38" si="282">+U37</f>
        <v>66140</v>
      </c>
      <c r="AK37" s="930">
        <f t="shared" si="46"/>
        <v>11.5</v>
      </c>
      <c r="AL37" s="930"/>
      <c r="AM37" s="930">
        <f t="shared" ref="AM37:AM38" si="283">+AK37+AK37*AL37</f>
        <v>11.5</v>
      </c>
      <c r="AN37" s="940">
        <f t="shared" ref="AN37:AN38" si="284">+AM37*AJ37</f>
        <v>760610</v>
      </c>
      <c r="AO37" s="932">
        <f t="shared" si="24"/>
        <v>106485.40000000001</v>
      </c>
      <c r="AP37" s="1055">
        <f t="shared" si="47"/>
        <v>380305</v>
      </c>
      <c r="AQ37" s="932">
        <f t="shared" si="48"/>
        <v>1247400.3999999999</v>
      </c>
      <c r="AR37" s="830"/>
      <c r="AS37" s="947">
        <f t="shared" ref="AS37:AS38" si="285">+AQ37+AR37</f>
        <v>1247400.3999999999</v>
      </c>
      <c r="AT37" s="934">
        <f t="shared" ref="AT37:AT38" si="286">+AS37*13</f>
        <v>16216205.199999999</v>
      </c>
      <c r="AU37" s="1467">
        <v>1</v>
      </c>
      <c r="AV37" s="948">
        <f t="shared" ref="AV37:AV38" si="287">+AH37+1</f>
        <v>8</v>
      </c>
      <c r="AW37" s="949">
        <f t="shared" ref="AW37:AW38" si="288">+AV37*2</f>
        <v>16</v>
      </c>
      <c r="AX37" s="872">
        <f t="shared" ref="AX37:AX38" si="289">+AJ37</f>
        <v>66140</v>
      </c>
      <c r="AY37" s="930">
        <f t="shared" si="50"/>
        <v>11.5</v>
      </c>
      <c r="AZ37" s="930"/>
      <c r="BA37" s="930">
        <f t="shared" ref="BA37:BA38" si="290">+AY37+AY37*AZ37</f>
        <v>11.5</v>
      </c>
      <c r="BB37" s="950">
        <f t="shared" ref="BB37:BB38" si="291">+BA37*AX37</f>
        <v>760610</v>
      </c>
      <c r="BC37" s="932">
        <f t="shared" si="31"/>
        <v>121697.60000000001</v>
      </c>
      <c r="BD37" s="1055">
        <f t="shared" si="51"/>
        <v>380305</v>
      </c>
      <c r="BE37" s="932">
        <f t="shared" si="52"/>
        <v>1262612.6000000001</v>
      </c>
      <c r="BF37" s="872"/>
      <c r="BG37" s="951">
        <f t="shared" ref="BG37:BG38" si="292">+BE37+BF37</f>
        <v>1262612.6000000001</v>
      </c>
      <c r="BH37" s="936">
        <f t="shared" ref="BH37:BH38" si="293">+BG37*13</f>
        <v>16413963.800000001</v>
      </c>
    </row>
    <row r="38" spans="1:60" s="937" customFormat="1" ht="41.25" thickBot="1">
      <c r="A38" s="920">
        <v>30</v>
      </c>
      <c r="B38" s="644" t="s">
        <v>89</v>
      </c>
      <c r="C38" s="977" t="s">
        <v>3143</v>
      </c>
      <c r="D38" s="1494">
        <v>1</v>
      </c>
      <c r="E38" s="1230">
        <v>5</v>
      </c>
      <c r="F38" s="939">
        <f t="shared" si="266"/>
        <v>10</v>
      </c>
      <c r="G38" s="830">
        <v>66140</v>
      </c>
      <c r="H38" s="830">
        <v>11.5</v>
      </c>
      <c r="I38" s="932">
        <f t="shared" si="267"/>
        <v>760610</v>
      </c>
      <c r="J38" s="1510">
        <v>76061</v>
      </c>
      <c r="K38" s="1054">
        <f t="shared" si="268"/>
        <v>10</v>
      </c>
      <c r="L38" s="1055">
        <f t="shared" si="269"/>
        <v>76061</v>
      </c>
      <c r="M38" s="1055">
        <f t="shared" si="35"/>
        <v>380305</v>
      </c>
      <c r="N38" s="925">
        <f t="shared" si="36"/>
        <v>1216976</v>
      </c>
      <c r="O38" s="945"/>
      <c r="P38" s="946">
        <f t="shared" si="270"/>
        <v>1216976</v>
      </c>
      <c r="Q38" s="927">
        <f t="shared" si="271"/>
        <v>15820688</v>
      </c>
      <c r="R38" s="1477">
        <v>1</v>
      </c>
      <c r="S38" s="942">
        <f t="shared" si="272"/>
        <v>6</v>
      </c>
      <c r="T38" s="939">
        <f t="shared" si="273"/>
        <v>12</v>
      </c>
      <c r="U38" s="830">
        <f t="shared" si="274"/>
        <v>66140</v>
      </c>
      <c r="V38" s="930">
        <f t="shared" si="39"/>
        <v>11.5</v>
      </c>
      <c r="W38" s="931"/>
      <c r="X38" s="931">
        <f t="shared" si="275"/>
        <v>11.5</v>
      </c>
      <c r="Y38" s="940">
        <f t="shared" si="276"/>
        <v>760610</v>
      </c>
      <c r="Z38" s="932">
        <f t="shared" si="277"/>
        <v>15212.199999999997</v>
      </c>
      <c r="AA38" s="932">
        <f t="shared" si="17"/>
        <v>91273.2</v>
      </c>
      <c r="AB38" s="1055">
        <f t="shared" si="43"/>
        <v>380305</v>
      </c>
      <c r="AC38" s="932">
        <f t="shared" si="44"/>
        <v>1232188.2</v>
      </c>
      <c r="AD38" s="830"/>
      <c r="AE38" s="947">
        <f t="shared" si="278"/>
        <v>1232188.2</v>
      </c>
      <c r="AF38" s="934">
        <f t="shared" si="279"/>
        <v>16018446.6</v>
      </c>
      <c r="AG38" s="1467">
        <v>1</v>
      </c>
      <c r="AH38" s="944">
        <f t="shared" si="280"/>
        <v>7</v>
      </c>
      <c r="AI38" s="939">
        <f t="shared" si="281"/>
        <v>14</v>
      </c>
      <c r="AJ38" s="830">
        <f t="shared" si="282"/>
        <v>66140</v>
      </c>
      <c r="AK38" s="930">
        <f t="shared" si="46"/>
        <v>11.5</v>
      </c>
      <c r="AL38" s="930"/>
      <c r="AM38" s="930">
        <f t="shared" si="283"/>
        <v>11.5</v>
      </c>
      <c r="AN38" s="940">
        <f t="shared" si="284"/>
        <v>760610</v>
      </c>
      <c r="AO38" s="932">
        <f t="shared" si="24"/>
        <v>106485.40000000001</v>
      </c>
      <c r="AP38" s="1055">
        <f t="shared" si="47"/>
        <v>380305</v>
      </c>
      <c r="AQ38" s="932">
        <f t="shared" si="48"/>
        <v>1247400.3999999999</v>
      </c>
      <c r="AR38" s="830"/>
      <c r="AS38" s="947">
        <f t="shared" si="285"/>
        <v>1247400.3999999999</v>
      </c>
      <c r="AT38" s="934">
        <f t="shared" si="286"/>
        <v>16216205.199999999</v>
      </c>
      <c r="AU38" s="1467">
        <v>1</v>
      </c>
      <c r="AV38" s="948">
        <f t="shared" si="287"/>
        <v>8</v>
      </c>
      <c r="AW38" s="949">
        <f t="shared" si="288"/>
        <v>16</v>
      </c>
      <c r="AX38" s="872">
        <f t="shared" si="289"/>
        <v>66140</v>
      </c>
      <c r="AY38" s="930">
        <f t="shared" si="50"/>
        <v>11.5</v>
      </c>
      <c r="AZ38" s="930"/>
      <c r="BA38" s="930">
        <f t="shared" si="290"/>
        <v>11.5</v>
      </c>
      <c r="BB38" s="950">
        <f t="shared" si="291"/>
        <v>760610</v>
      </c>
      <c r="BC38" s="932">
        <f t="shared" si="31"/>
        <v>121697.60000000001</v>
      </c>
      <c r="BD38" s="1055">
        <f t="shared" si="51"/>
        <v>380305</v>
      </c>
      <c r="BE38" s="932">
        <f t="shared" si="52"/>
        <v>1262612.6000000001</v>
      </c>
      <c r="BF38" s="872"/>
      <c r="BG38" s="951">
        <f t="shared" si="292"/>
        <v>1262612.6000000001</v>
      </c>
      <c r="BH38" s="936">
        <f t="shared" si="293"/>
        <v>16413963.800000001</v>
      </c>
    </row>
    <row r="39" spans="1:60" s="733" customFormat="1" ht="18" customHeight="1" thickBot="1">
      <c r="A39" s="1663" t="s">
        <v>64</v>
      </c>
      <c r="B39" s="1664"/>
      <c r="C39" s="1678"/>
      <c r="D39" s="1497">
        <f t="shared" ref="D39:U39" si="294">SUM(D9:D38)</f>
        <v>30</v>
      </c>
      <c r="E39" s="1219">
        <f t="shared" si="294"/>
        <v>420</v>
      </c>
      <c r="F39" s="954">
        <f t="shared" si="294"/>
        <v>840</v>
      </c>
      <c r="G39" s="954">
        <f t="shared" si="294"/>
        <v>1984200</v>
      </c>
      <c r="H39" s="954">
        <f t="shared" si="294"/>
        <v>351</v>
      </c>
      <c r="I39" s="971">
        <f t="shared" si="294"/>
        <v>23215140</v>
      </c>
      <c r="J39" s="954">
        <f t="shared" si="294"/>
        <v>7591288</v>
      </c>
      <c r="K39" s="954">
        <f t="shared" si="294"/>
        <v>840</v>
      </c>
      <c r="L39" s="954">
        <f t="shared" si="294"/>
        <v>6508176</v>
      </c>
      <c r="M39" s="954">
        <f t="shared" si="294"/>
        <v>11607570</v>
      </c>
      <c r="N39" s="954">
        <f t="shared" si="294"/>
        <v>42413998</v>
      </c>
      <c r="O39" s="954">
        <f t="shared" si="294"/>
        <v>0</v>
      </c>
      <c r="P39" s="954">
        <f t="shared" si="294"/>
        <v>42413998</v>
      </c>
      <c r="Q39" s="955">
        <f t="shared" si="294"/>
        <v>551381974</v>
      </c>
      <c r="R39" s="1475">
        <f t="shared" si="294"/>
        <v>30</v>
      </c>
      <c r="S39" s="953">
        <f t="shared" si="294"/>
        <v>450</v>
      </c>
      <c r="T39" s="954">
        <f t="shared" si="294"/>
        <v>900</v>
      </c>
      <c r="U39" s="954">
        <f t="shared" si="294"/>
        <v>1984200</v>
      </c>
      <c r="V39" s="954"/>
      <c r="W39" s="954"/>
      <c r="X39" s="954">
        <f>SUM(X9:X38)</f>
        <v>351</v>
      </c>
      <c r="Y39" s="954">
        <f>SUM(Y9:Y38)</f>
        <v>23215140</v>
      </c>
      <c r="Z39" s="954"/>
      <c r="AA39" s="954">
        <f t="shared" ref="AA39:AJ39" si="295">SUM(AA9:AA38)</f>
        <v>7836006.0000000028</v>
      </c>
      <c r="AB39" s="954">
        <f t="shared" si="295"/>
        <v>11607570</v>
      </c>
      <c r="AC39" s="954">
        <f t="shared" si="295"/>
        <v>42658716.000000015</v>
      </c>
      <c r="AD39" s="954">
        <f t="shared" si="295"/>
        <v>0</v>
      </c>
      <c r="AE39" s="954">
        <f t="shared" si="295"/>
        <v>42658716.000000015</v>
      </c>
      <c r="AF39" s="955">
        <f t="shared" si="295"/>
        <v>554563308.00000012</v>
      </c>
      <c r="AG39" s="1470">
        <f t="shared" si="295"/>
        <v>30</v>
      </c>
      <c r="AH39" s="957">
        <f t="shared" si="295"/>
        <v>480</v>
      </c>
      <c r="AI39" s="954">
        <f t="shared" si="295"/>
        <v>960</v>
      </c>
      <c r="AJ39" s="954">
        <f t="shared" si="295"/>
        <v>1984200</v>
      </c>
      <c r="AK39" s="954"/>
      <c r="AL39" s="954"/>
      <c r="AM39" s="954">
        <f t="shared" ref="AM39:AX39" si="296">SUM(AM9:AM38)</f>
        <v>351</v>
      </c>
      <c r="AN39" s="954">
        <f t="shared" si="296"/>
        <v>23215140</v>
      </c>
      <c r="AO39" s="954">
        <f t="shared" si="296"/>
        <v>8053606.6000000024</v>
      </c>
      <c r="AP39" s="954">
        <f t="shared" si="296"/>
        <v>11607570</v>
      </c>
      <c r="AQ39" s="954">
        <f t="shared" si="296"/>
        <v>42876316.599999994</v>
      </c>
      <c r="AR39" s="954">
        <f t="shared" si="296"/>
        <v>0</v>
      </c>
      <c r="AS39" s="954">
        <f t="shared" si="296"/>
        <v>42876316.599999994</v>
      </c>
      <c r="AT39" s="955">
        <f t="shared" si="296"/>
        <v>557392115.80000007</v>
      </c>
      <c r="AU39" s="1470">
        <f t="shared" si="296"/>
        <v>30</v>
      </c>
      <c r="AV39" s="957">
        <f t="shared" si="296"/>
        <v>510</v>
      </c>
      <c r="AW39" s="954">
        <f t="shared" si="296"/>
        <v>1020</v>
      </c>
      <c r="AX39" s="954">
        <f t="shared" si="296"/>
        <v>1984200</v>
      </c>
      <c r="AY39" s="954"/>
      <c r="AZ39" s="954"/>
      <c r="BA39" s="954">
        <f t="shared" ref="BA39:BH39" si="297">SUM(BA9:BA38)</f>
        <v>351</v>
      </c>
      <c r="BB39" s="954">
        <f t="shared" si="297"/>
        <v>23215140</v>
      </c>
      <c r="BC39" s="954">
        <f t="shared" si="297"/>
        <v>8271207.1999999965</v>
      </c>
      <c r="BD39" s="954">
        <f t="shared" si="297"/>
        <v>11607570</v>
      </c>
      <c r="BE39" s="954">
        <f t="shared" si="297"/>
        <v>43093917.20000001</v>
      </c>
      <c r="BF39" s="954">
        <f t="shared" si="297"/>
        <v>0</v>
      </c>
      <c r="BG39" s="954">
        <f t="shared" si="297"/>
        <v>43093917.20000001</v>
      </c>
      <c r="BH39" s="955">
        <f t="shared" si="297"/>
        <v>560220923.5999999</v>
      </c>
    </row>
    <row r="40" spans="1:60" s="399" customFormat="1" ht="17.25" customHeight="1">
      <c r="A40" s="401"/>
      <c r="B40" s="402"/>
      <c r="C40" s="402"/>
      <c r="D40" s="1490"/>
      <c r="E40" s="1217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2"/>
      <c r="R40" s="1490"/>
      <c r="S40" s="642"/>
      <c r="T40" s="402"/>
      <c r="U40" s="402"/>
      <c r="V40" s="402"/>
      <c r="W40" s="402"/>
      <c r="X40" s="402"/>
      <c r="Y40" s="402"/>
      <c r="Z40" s="402"/>
      <c r="AA40" s="402"/>
      <c r="AB40" s="402"/>
      <c r="AC40" s="402"/>
      <c r="AD40" s="402"/>
      <c r="AE40" s="402"/>
      <c r="AF40" s="402"/>
      <c r="AG40" s="1490"/>
      <c r="AP40" s="402"/>
      <c r="AU40" s="1471"/>
      <c r="BD40" s="402"/>
    </row>
    <row r="41" spans="1:60" s="399" customFormat="1" ht="18" customHeight="1" thickBot="1">
      <c r="A41" s="401"/>
      <c r="B41" s="402"/>
      <c r="C41" s="402"/>
      <c r="D41" s="1490"/>
      <c r="E41" s="1217"/>
      <c r="F41" s="402"/>
      <c r="G41" s="402"/>
      <c r="H41" s="402"/>
      <c r="I41" s="402"/>
      <c r="J41" s="402"/>
      <c r="K41" s="402"/>
      <c r="L41" s="402"/>
      <c r="M41" s="402"/>
      <c r="N41" s="402"/>
      <c r="O41" s="402"/>
      <c r="P41" s="402"/>
      <c r="Q41" s="402"/>
      <c r="R41" s="1490"/>
      <c r="S41" s="642"/>
      <c r="T41" s="402"/>
      <c r="U41" s="402"/>
      <c r="V41" s="402"/>
      <c r="W41" s="402"/>
      <c r="X41" s="402"/>
      <c r="Y41" s="402"/>
      <c r="Z41" s="402"/>
      <c r="AA41" s="402"/>
      <c r="AB41" s="402"/>
      <c r="AC41" s="402"/>
      <c r="AD41" s="402"/>
      <c r="AE41" s="402"/>
      <c r="AF41" s="402"/>
      <c r="AG41" s="1490"/>
      <c r="AP41" s="402"/>
      <c r="AU41" s="1471"/>
      <c r="BD41" s="402"/>
    </row>
    <row r="42" spans="1:60" s="708" customFormat="1" ht="30.75" customHeight="1" thickBot="1">
      <c r="A42" s="1673" t="s">
        <v>692</v>
      </c>
      <c r="B42" s="1674"/>
      <c r="C42" s="1675"/>
      <c r="D42" s="1465"/>
      <c r="E42" s="1656" t="s">
        <v>65</v>
      </c>
      <c r="F42" s="1657"/>
      <c r="G42" s="1657"/>
      <c r="H42" s="1657"/>
      <c r="I42" s="1657"/>
      <c r="J42" s="1657"/>
      <c r="K42" s="1657"/>
      <c r="L42" s="1657"/>
      <c r="M42" s="1657"/>
      <c r="N42" s="1657"/>
      <c r="O42" s="1657"/>
      <c r="P42" s="1657"/>
      <c r="Q42" s="1658"/>
      <c r="R42" s="1465"/>
      <c r="S42" s="1656" t="s">
        <v>65</v>
      </c>
      <c r="T42" s="1657"/>
      <c r="U42" s="1657"/>
      <c r="V42" s="1657"/>
      <c r="W42" s="1657"/>
      <c r="X42" s="1657"/>
      <c r="Y42" s="1657"/>
      <c r="Z42" s="1657"/>
      <c r="AA42" s="1657"/>
      <c r="AB42" s="1657"/>
      <c r="AC42" s="1657"/>
      <c r="AD42" s="1657"/>
      <c r="AE42" s="1657"/>
      <c r="AF42" s="1658"/>
      <c r="AG42" s="1465"/>
      <c r="AH42" s="1656" t="s">
        <v>65</v>
      </c>
      <c r="AI42" s="1657"/>
      <c r="AJ42" s="1657"/>
      <c r="AK42" s="1657"/>
      <c r="AL42" s="1657"/>
      <c r="AM42" s="1657"/>
      <c r="AN42" s="1657"/>
      <c r="AO42" s="1657"/>
      <c r="AP42" s="1657"/>
      <c r="AQ42" s="1657"/>
      <c r="AR42" s="1657"/>
      <c r="AS42" s="1657"/>
      <c r="AT42" s="1658"/>
      <c r="AU42" s="1465"/>
      <c r="AV42" s="1656" t="s">
        <v>65</v>
      </c>
      <c r="AW42" s="1657"/>
      <c r="AX42" s="1657"/>
      <c r="AY42" s="1657"/>
      <c r="AZ42" s="1657"/>
      <c r="BA42" s="1657"/>
      <c r="BB42" s="1657"/>
      <c r="BC42" s="1657"/>
      <c r="BD42" s="1657"/>
      <c r="BE42" s="1657"/>
      <c r="BF42" s="1657"/>
      <c r="BG42" s="1657"/>
      <c r="BH42" s="1658"/>
    </row>
    <row r="43" spans="1:60" s="715" customFormat="1" ht="32.25" customHeight="1" thickBot="1">
      <c r="A43" s="1659" t="s">
        <v>22</v>
      </c>
      <c r="B43" s="1660"/>
      <c r="C43" s="1661"/>
      <c r="D43" s="1653" t="s">
        <v>1442</v>
      </c>
      <c r="E43" s="1654"/>
      <c r="F43" s="1654"/>
      <c r="G43" s="1654"/>
      <c r="H43" s="1654"/>
      <c r="I43" s="1654"/>
      <c r="J43" s="1654"/>
      <c r="K43" s="1654"/>
      <c r="L43" s="1654"/>
      <c r="M43" s="1654"/>
      <c r="N43" s="1654"/>
      <c r="O43" s="1654"/>
      <c r="P43" s="1654"/>
      <c r="Q43" s="1655"/>
      <c r="R43" s="1466"/>
      <c r="S43" s="1653" t="s">
        <v>1644</v>
      </c>
      <c r="T43" s="1654"/>
      <c r="U43" s="1654"/>
      <c r="V43" s="1654"/>
      <c r="W43" s="1654"/>
      <c r="X43" s="1654"/>
      <c r="Y43" s="1654"/>
      <c r="Z43" s="1654"/>
      <c r="AA43" s="1654"/>
      <c r="AB43" s="1654"/>
      <c r="AC43" s="1654"/>
      <c r="AD43" s="1654"/>
      <c r="AE43" s="1654"/>
      <c r="AF43" s="1655"/>
      <c r="AG43" s="1466"/>
      <c r="AH43" s="1653" t="s">
        <v>1869</v>
      </c>
      <c r="AI43" s="1654"/>
      <c r="AJ43" s="1654"/>
      <c r="AK43" s="1654"/>
      <c r="AL43" s="1654"/>
      <c r="AM43" s="1654"/>
      <c r="AN43" s="1654"/>
      <c r="AO43" s="1654"/>
      <c r="AP43" s="1654"/>
      <c r="AQ43" s="1654"/>
      <c r="AR43" s="1654"/>
      <c r="AS43" s="1654"/>
      <c r="AT43" s="1655"/>
      <c r="AU43" s="1466"/>
      <c r="AV43" s="1653" t="s">
        <v>2141</v>
      </c>
      <c r="AW43" s="1654"/>
      <c r="AX43" s="1654"/>
      <c r="AY43" s="1654"/>
      <c r="AZ43" s="1654"/>
      <c r="BA43" s="1654"/>
      <c r="BB43" s="1654"/>
      <c r="BC43" s="1654"/>
      <c r="BD43" s="1654"/>
      <c r="BE43" s="1654"/>
      <c r="BF43" s="1654"/>
      <c r="BG43" s="1654"/>
      <c r="BH43" s="1655"/>
    </row>
    <row r="44" spans="1:60" s="919" customFormat="1" ht="122.25" customHeight="1" thickBot="1">
      <c r="A44" s="902" t="s">
        <v>10</v>
      </c>
      <c r="B44" s="903" t="s">
        <v>54</v>
      </c>
      <c r="C44" s="903" t="s">
        <v>55</v>
      </c>
      <c r="D44" s="1493" t="s">
        <v>1</v>
      </c>
      <c r="E44" s="1218" t="s">
        <v>534</v>
      </c>
      <c r="F44" s="904" t="s">
        <v>57</v>
      </c>
      <c r="G44" s="905" t="s">
        <v>62</v>
      </c>
      <c r="H44" s="906" t="s">
        <v>63</v>
      </c>
      <c r="I44" s="905" t="s">
        <v>535</v>
      </c>
      <c r="J44" s="907" t="s">
        <v>536</v>
      </c>
      <c r="K44" s="907"/>
      <c r="L44" s="907"/>
      <c r="M44" s="907" t="s">
        <v>3104</v>
      </c>
      <c r="N44" s="907" t="s">
        <v>741</v>
      </c>
      <c r="O44" s="908" t="s">
        <v>771</v>
      </c>
      <c r="P44" s="908" t="s">
        <v>1411</v>
      </c>
      <c r="Q44" s="909" t="s">
        <v>1410</v>
      </c>
      <c r="R44" s="910"/>
      <c r="S44" s="911" t="str">
        <f>+E44</f>
        <v>Դատավորի ստաժ</v>
      </c>
      <c r="T44" s="912" t="str">
        <f>+F44</f>
        <v>Ստաժի %-ը</v>
      </c>
      <c r="U44" s="907" t="s">
        <v>62</v>
      </c>
      <c r="V44" s="913" t="s">
        <v>63</v>
      </c>
      <c r="W44" s="914" t="s">
        <v>1630</v>
      </c>
      <c r="X44" s="913" t="s">
        <v>1631</v>
      </c>
      <c r="Y44" s="907" t="s">
        <v>535</v>
      </c>
      <c r="Z44" s="907"/>
      <c r="AA44" s="907" t="s">
        <v>536</v>
      </c>
      <c r="AB44" s="907" t="s">
        <v>3104</v>
      </c>
      <c r="AC44" s="907" t="s">
        <v>768</v>
      </c>
      <c r="AD44" s="915" t="s">
        <v>2016</v>
      </c>
      <c r="AE44" s="915" t="s">
        <v>1645</v>
      </c>
      <c r="AF44" s="916" t="s">
        <v>1646</v>
      </c>
      <c r="AG44" s="910"/>
      <c r="AH44" s="917" t="str">
        <f>+S44</f>
        <v>Դատավորի ստաժ</v>
      </c>
      <c r="AI44" s="912" t="str">
        <f>+T44</f>
        <v>Ստաժի %-ը</v>
      </c>
      <c r="AJ44" s="907" t="s">
        <v>62</v>
      </c>
      <c r="AK44" s="913" t="s">
        <v>63</v>
      </c>
      <c r="AL44" s="914" t="s">
        <v>1632</v>
      </c>
      <c r="AM44" s="913" t="s">
        <v>1633</v>
      </c>
      <c r="AN44" s="907" t="s">
        <v>535</v>
      </c>
      <c r="AO44" s="907" t="s">
        <v>536</v>
      </c>
      <c r="AP44" s="907" t="s">
        <v>3104</v>
      </c>
      <c r="AQ44" s="907" t="s">
        <v>768</v>
      </c>
      <c r="AR44" s="915" t="s">
        <v>2016</v>
      </c>
      <c r="AS44" s="915" t="s">
        <v>1868</v>
      </c>
      <c r="AT44" s="916" t="s">
        <v>1867</v>
      </c>
      <c r="AU44" s="910"/>
      <c r="AV44" s="904" t="str">
        <f>+AH44</f>
        <v>Դատավորի ստաժ</v>
      </c>
      <c r="AW44" s="918" t="str">
        <f>+AI44</f>
        <v>Ստաժի %-ը</v>
      </c>
      <c r="AX44" s="905" t="s">
        <v>62</v>
      </c>
      <c r="AY44" s="913" t="s">
        <v>63</v>
      </c>
      <c r="AZ44" s="914" t="s">
        <v>1632</v>
      </c>
      <c r="BA44" s="913" t="s">
        <v>1633</v>
      </c>
      <c r="BB44" s="905" t="s">
        <v>535</v>
      </c>
      <c r="BC44" s="905" t="s">
        <v>536</v>
      </c>
      <c r="BD44" s="907" t="s">
        <v>3104</v>
      </c>
      <c r="BE44" s="905" t="s">
        <v>768</v>
      </c>
      <c r="BF44" s="908" t="s">
        <v>2016</v>
      </c>
      <c r="BG44" s="908" t="s">
        <v>2146</v>
      </c>
      <c r="BH44" s="909" t="s">
        <v>2147</v>
      </c>
    </row>
    <row r="45" spans="1:60" s="937" customFormat="1" ht="23.25" customHeight="1" thickBot="1">
      <c r="A45" s="920">
        <v>1</v>
      </c>
      <c r="B45" s="647" t="s">
        <v>645</v>
      </c>
      <c r="C45" s="921" t="s">
        <v>546</v>
      </c>
      <c r="D45" s="1483">
        <v>1</v>
      </c>
      <c r="E45" s="1163">
        <v>27</v>
      </c>
      <c r="F45" s="922">
        <f t="shared" ref="F45:F55" si="298">+E45*2</f>
        <v>54</v>
      </c>
      <c r="G45" s="824">
        <v>66140</v>
      </c>
      <c r="H45" s="824">
        <v>11.5</v>
      </c>
      <c r="I45" s="932">
        <f t="shared" ref="I45:I55" si="299">+H45*G45</f>
        <v>760610</v>
      </c>
      <c r="J45" s="980">
        <v>493484</v>
      </c>
      <c r="K45" s="1054">
        <f t="shared" ref="K45" si="300">+E45*2</f>
        <v>54</v>
      </c>
      <c r="L45" s="1055">
        <f t="shared" ref="L45" si="301">+I45*E45*2%</f>
        <v>410729.4</v>
      </c>
      <c r="M45" s="1055"/>
      <c r="N45" s="932">
        <f t="shared" ref="N45" si="302">+I45+J45</f>
        <v>1254094</v>
      </c>
      <c r="O45" s="824"/>
      <c r="P45" s="928">
        <f t="shared" ref="P45:P55" si="303">+N45+O45</f>
        <v>1254094</v>
      </c>
      <c r="Q45" s="927">
        <f t="shared" ref="Q45" si="304">+P45*13</f>
        <v>16303222</v>
      </c>
      <c r="R45" s="1477">
        <v>1</v>
      </c>
      <c r="S45" s="960">
        <f t="shared" ref="S45" si="305">+E45+1</f>
        <v>28</v>
      </c>
      <c r="T45" s="965">
        <f t="shared" ref="T45:T55" si="306">+S45*2</f>
        <v>56</v>
      </c>
      <c r="U45" s="824">
        <f t="shared" ref="U45:U55" si="307">+G45</f>
        <v>66140</v>
      </c>
      <c r="V45" s="930">
        <v>11.5</v>
      </c>
      <c r="W45" s="931"/>
      <c r="X45" s="931">
        <f t="shared" ref="X45" si="308">+V45+V45*W45</f>
        <v>11.5</v>
      </c>
      <c r="Y45" s="932">
        <f t="shared" ref="Y45:Y55" si="309">+X45*U45</f>
        <v>760610</v>
      </c>
      <c r="Z45" s="932">
        <f t="shared" ref="Z45" si="310">+AA45-J45</f>
        <v>0</v>
      </c>
      <c r="AA45" s="932">
        <f t="shared" ref="AA45" si="311">IF((T45&lt;=30)*AND(Y45*T45%&gt;J45),Y45*T45%,IF((T45&gt;30)*AND(Y45*30%&gt;J45),Y45*30%,J45))</f>
        <v>493484</v>
      </c>
      <c r="AB45" s="1055"/>
      <c r="AC45" s="932">
        <f t="shared" ref="AC45" si="312">+Y45+AA45</f>
        <v>1254094</v>
      </c>
      <c r="AD45" s="824"/>
      <c r="AE45" s="928">
        <f t="shared" ref="AE45" si="313">+AC45+AD45</f>
        <v>1254094</v>
      </c>
      <c r="AF45" s="934">
        <f t="shared" ref="AF45" si="314">+AE45*13</f>
        <v>16303222</v>
      </c>
      <c r="AG45" s="1469">
        <v>1</v>
      </c>
      <c r="AH45" s="963">
        <f t="shared" ref="AH45" si="315">+S45+1</f>
        <v>29</v>
      </c>
      <c r="AI45" s="922">
        <f t="shared" ref="AI45:AI55" si="316">+AH45*2</f>
        <v>58</v>
      </c>
      <c r="AJ45" s="824">
        <f t="shared" ref="AJ45" si="317">+U45</f>
        <v>66140</v>
      </c>
      <c r="AK45" s="930">
        <v>11.5</v>
      </c>
      <c r="AL45" s="930"/>
      <c r="AM45" s="930">
        <f t="shared" ref="AM45" si="318">+AK45+AK45*AL45</f>
        <v>11.5</v>
      </c>
      <c r="AN45" s="932">
        <f t="shared" ref="AN45:AN55" si="319">+AM45*AJ45</f>
        <v>760610</v>
      </c>
      <c r="AO45" s="932">
        <f t="shared" ref="AO45" si="320">IF((AI45&lt;=30)*AND(AN45*AI45%&gt;AA45),AN45*AI45%,IF((AI45&gt;30)*AND(AN45*30%&gt;AA45),AN45*30%,AA45))</f>
        <v>493484</v>
      </c>
      <c r="AP45" s="1055"/>
      <c r="AQ45" s="932">
        <f t="shared" ref="AQ45" si="321">+AN45+AO45</f>
        <v>1254094</v>
      </c>
      <c r="AR45" s="824"/>
      <c r="AS45" s="933">
        <f t="shared" ref="AS45" si="322">+AQ45+AR45</f>
        <v>1254094</v>
      </c>
      <c r="AT45" s="934">
        <f t="shared" ref="AT45" si="323">+AS45*13</f>
        <v>16303222</v>
      </c>
      <c r="AU45" s="1467">
        <v>1</v>
      </c>
      <c r="AV45" s="935">
        <f t="shared" ref="AV45" si="324">+AH45+1</f>
        <v>30</v>
      </c>
      <c r="AW45" s="922">
        <f t="shared" ref="AW45:AW55" si="325">+AV45*2</f>
        <v>60</v>
      </c>
      <c r="AX45" s="824">
        <f t="shared" ref="AX45" si="326">+AJ45</f>
        <v>66140</v>
      </c>
      <c r="AY45" s="930">
        <v>11.5</v>
      </c>
      <c r="AZ45" s="930"/>
      <c r="BA45" s="930">
        <f t="shared" ref="BA45" si="327">+AY45+AY45*AZ45</f>
        <v>11.5</v>
      </c>
      <c r="BB45" s="932">
        <f t="shared" ref="BB45:BB55" si="328">+BA45*AX45</f>
        <v>760610</v>
      </c>
      <c r="BC45" s="932">
        <f t="shared" ref="BC45" si="329">IF((AW45&lt;=30)*AND(BB45*AW45%&gt;AO45),BB45*AW45%,IF((AW45&gt;30)*AND(BB45*30%&gt;AO45),BB45*30%,AO45))</f>
        <v>493484</v>
      </c>
      <c r="BD45" s="1055"/>
      <c r="BE45" s="932">
        <f t="shared" ref="BE45" si="330">+BB45+BC45</f>
        <v>1254094</v>
      </c>
      <c r="BF45" s="824"/>
      <c r="BG45" s="928">
        <f t="shared" ref="BG45" si="331">+BE45+BF45</f>
        <v>1254094</v>
      </c>
      <c r="BH45" s="936">
        <f t="shared" ref="BH45" si="332">+BG45*13</f>
        <v>16303222</v>
      </c>
    </row>
    <row r="46" spans="1:60" s="937" customFormat="1" ht="23.25" customHeight="1" thickBot="1">
      <c r="A46" s="938">
        <v>2</v>
      </c>
      <c r="B46" s="647" t="s">
        <v>1412</v>
      </c>
      <c r="C46" s="921" t="s">
        <v>3</v>
      </c>
      <c r="D46" s="1483">
        <v>1</v>
      </c>
      <c r="E46" s="1163">
        <v>3</v>
      </c>
      <c r="F46" s="979">
        <f t="shared" si="298"/>
        <v>6</v>
      </c>
      <c r="G46" s="823">
        <v>66140</v>
      </c>
      <c r="H46" s="823">
        <v>11</v>
      </c>
      <c r="I46" s="980">
        <f t="shared" si="299"/>
        <v>727540</v>
      </c>
      <c r="J46" s="980">
        <v>43652.4</v>
      </c>
      <c r="K46" s="1053">
        <f t="shared" ref="K46:K55" si="333">+E46*2</f>
        <v>6</v>
      </c>
      <c r="L46" s="1052">
        <f t="shared" ref="L46:L55" si="334">+I46*E46*2%</f>
        <v>43652.4</v>
      </c>
      <c r="M46" s="1055"/>
      <c r="N46" s="932">
        <f t="shared" ref="N46:N55" si="335">+I46+J46</f>
        <v>771192.4</v>
      </c>
      <c r="O46" s="824"/>
      <c r="P46" s="928">
        <f t="shared" si="303"/>
        <v>771192.4</v>
      </c>
      <c r="Q46" s="927">
        <f t="shared" ref="Q46:Q55" si="336">+P46*13</f>
        <v>10025501.200000001</v>
      </c>
      <c r="R46" s="1477">
        <v>1</v>
      </c>
      <c r="S46" s="960">
        <f t="shared" ref="S46:S55" si="337">+E46+1</f>
        <v>4</v>
      </c>
      <c r="T46" s="965">
        <f t="shared" si="306"/>
        <v>8</v>
      </c>
      <c r="U46" s="824">
        <f t="shared" si="307"/>
        <v>66140</v>
      </c>
      <c r="V46" s="930">
        <v>11</v>
      </c>
      <c r="W46" s="931"/>
      <c r="X46" s="931">
        <f t="shared" ref="X46:X55" si="338">+V46+V46*W46</f>
        <v>11</v>
      </c>
      <c r="Y46" s="932">
        <f t="shared" si="309"/>
        <v>727540</v>
      </c>
      <c r="Z46" s="932">
        <f t="shared" ref="Z46:Z55" si="339">+AA46-J46</f>
        <v>14550.800000000003</v>
      </c>
      <c r="AA46" s="932">
        <f>IF((T46&lt;=30)*AND(Y46*T46%&gt;J46),Y46*T46%,IF((T46&gt;30)*AND(Y46*30%&gt;J46),Y46*30%,J46))</f>
        <v>58203.200000000004</v>
      </c>
      <c r="AB46" s="1055"/>
      <c r="AC46" s="932">
        <f t="shared" ref="AC46:AC55" si="340">+Y46+AA46</f>
        <v>785743.2</v>
      </c>
      <c r="AD46" s="824"/>
      <c r="AE46" s="928">
        <f t="shared" ref="AE46:AE55" si="341">+AC46+AD46</f>
        <v>785743.2</v>
      </c>
      <c r="AF46" s="934">
        <f t="shared" ref="AF46:AF55" si="342">+AE46*13</f>
        <v>10214661.6</v>
      </c>
      <c r="AG46" s="1469">
        <v>1</v>
      </c>
      <c r="AH46" s="963">
        <f t="shared" ref="AH46:AH55" si="343">+S46+1</f>
        <v>5</v>
      </c>
      <c r="AI46" s="922">
        <f t="shared" si="316"/>
        <v>10</v>
      </c>
      <c r="AJ46" s="824">
        <f t="shared" ref="AJ46:AJ55" si="344">+U46</f>
        <v>66140</v>
      </c>
      <c r="AK46" s="930">
        <v>11</v>
      </c>
      <c r="AL46" s="930"/>
      <c r="AM46" s="930">
        <f t="shared" ref="AM46:AM56" si="345">+AK46+AK46*AL46</f>
        <v>11</v>
      </c>
      <c r="AN46" s="932">
        <f t="shared" si="319"/>
        <v>727540</v>
      </c>
      <c r="AO46" s="932">
        <f>IF((AI46&lt;=30)*AND(AN46*AI46%&gt;AA46),AN46*AI46%,IF((AI46&gt;30)*AND(AN46*30%&gt;AA46),AN46*30%,AA46))</f>
        <v>72754</v>
      </c>
      <c r="AP46" s="1055"/>
      <c r="AQ46" s="932">
        <f t="shared" ref="AQ46:AQ55" si="346">+AN46+AO46</f>
        <v>800294</v>
      </c>
      <c r="AR46" s="824"/>
      <c r="AS46" s="933">
        <f t="shared" ref="AS46:AS55" si="347">+AQ46+AR46</f>
        <v>800294</v>
      </c>
      <c r="AT46" s="934">
        <f t="shared" ref="AT46:AT55" si="348">+AS46*13</f>
        <v>10403822</v>
      </c>
      <c r="AU46" s="1467">
        <v>1</v>
      </c>
      <c r="AV46" s="935">
        <f t="shared" ref="AV46:AV55" si="349">+AH46+1</f>
        <v>6</v>
      </c>
      <c r="AW46" s="922">
        <f t="shared" si="325"/>
        <v>12</v>
      </c>
      <c r="AX46" s="824">
        <f t="shared" ref="AX46:AX55" si="350">+AJ46</f>
        <v>66140</v>
      </c>
      <c r="AY46" s="930">
        <v>11</v>
      </c>
      <c r="AZ46" s="930"/>
      <c r="BA46" s="930">
        <f t="shared" ref="BA46:BA56" si="351">+AY46+AY46*AZ46</f>
        <v>11</v>
      </c>
      <c r="BB46" s="932">
        <f t="shared" si="328"/>
        <v>727540</v>
      </c>
      <c r="BC46" s="932">
        <f>IF((AW46&lt;=30)*AND(BB46*AW46%&gt;AO46),BB46*AW46%,IF((AW46&gt;30)*AND(BB46*30%&gt;AO46),BB46*30%,AO46))</f>
        <v>87304.8</v>
      </c>
      <c r="BD46" s="1055"/>
      <c r="BE46" s="932">
        <f t="shared" ref="BE46:BE55" si="352">+BB46+BC46</f>
        <v>814844.8</v>
      </c>
      <c r="BF46" s="824"/>
      <c r="BG46" s="928">
        <f t="shared" ref="BG46:BG55" si="353">+BE46+BF46</f>
        <v>814844.8</v>
      </c>
      <c r="BH46" s="936">
        <f t="shared" ref="BH46:BH55" si="354">+BG46*13</f>
        <v>10592982.4</v>
      </c>
    </row>
    <row r="47" spans="1:60" s="937" customFormat="1" ht="23.25" customHeight="1" thickBot="1">
      <c r="A47" s="920">
        <v>3</v>
      </c>
      <c r="B47" s="647" t="s">
        <v>644</v>
      </c>
      <c r="C47" s="921" t="s">
        <v>3</v>
      </c>
      <c r="D47" s="1483">
        <v>1</v>
      </c>
      <c r="E47" s="1163">
        <v>23</v>
      </c>
      <c r="F47" s="922">
        <f t="shared" si="298"/>
        <v>46</v>
      </c>
      <c r="G47" s="824">
        <v>66140</v>
      </c>
      <c r="H47" s="824">
        <v>11</v>
      </c>
      <c r="I47" s="932">
        <f t="shared" si="299"/>
        <v>727540</v>
      </c>
      <c r="J47" s="980">
        <v>370113</v>
      </c>
      <c r="K47" s="1054">
        <f t="shared" si="333"/>
        <v>46</v>
      </c>
      <c r="L47" s="1055">
        <f t="shared" si="334"/>
        <v>334668.40000000002</v>
      </c>
      <c r="M47" s="1055"/>
      <c r="N47" s="932">
        <f t="shared" si="335"/>
        <v>1097653</v>
      </c>
      <c r="O47" s="824"/>
      <c r="P47" s="928">
        <f t="shared" si="303"/>
        <v>1097653</v>
      </c>
      <c r="Q47" s="927">
        <f t="shared" si="336"/>
        <v>14269489</v>
      </c>
      <c r="R47" s="1477">
        <v>1</v>
      </c>
      <c r="S47" s="960">
        <f t="shared" si="337"/>
        <v>24</v>
      </c>
      <c r="T47" s="965">
        <f t="shared" si="306"/>
        <v>48</v>
      </c>
      <c r="U47" s="824">
        <f t="shared" si="307"/>
        <v>66140</v>
      </c>
      <c r="V47" s="930">
        <v>11</v>
      </c>
      <c r="W47" s="931"/>
      <c r="X47" s="931">
        <f t="shared" si="338"/>
        <v>11</v>
      </c>
      <c r="Y47" s="932">
        <f t="shared" si="309"/>
        <v>727540</v>
      </c>
      <c r="Z47" s="932">
        <f t="shared" si="339"/>
        <v>0</v>
      </c>
      <c r="AA47" s="932">
        <f>IF((T47&lt;=30)*AND(Y47*T47%&gt;J47),Y47*T47%,IF((T47&gt;30)*AND(Y47*30%&gt;J47),Y47*30%,J47))</f>
        <v>370113</v>
      </c>
      <c r="AB47" s="1055"/>
      <c r="AC47" s="932">
        <f t="shared" si="340"/>
        <v>1097653</v>
      </c>
      <c r="AD47" s="824"/>
      <c r="AE47" s="928">
        <f t="shared" si="341"/>
        <v>1097653</v>
      </c>
      <c r="AF47" s="934">
        <f t="shared" si="342"/>
        <v>14269489</v>
      </c>
      <c r="AG47" s="1469">
        <v>1</v>
      </c>
      <c r="AH47" s="963">
        <f t="shared" si="343"/>
        <v>25</v>
      </c>
      <c r="AI47" s="922">
        <f t="shared" si="316"/>
        <v>50</v>
      </c>
      <c r="AJ47" s="824">
        <f t="shared" si="344"/>
        <v>66140</v>
      </c>
      <c r="AK47" s="930">
        <v>11</v>
      </c>
      <c r="AL47" s="930"/>
      <c r="AM47" s="930">
        <f t="shared" si="345"/>
        <v>11</v>
      </c>
      <c r="AN47" s="932">
        <f t="shared" si="319"/>
        <v>727540</v>
      </c>
      <c r="AO47" s="932">
        <f>IF((AI47&lt;=30)*AND(AN47*AI47%&gt;AA47),AN47*AI47%,IF((AI47&gt;30)*AND(AN47*30%&gt;AA47),AN47*30%,AA47))</f>
        <v>370113</v>
      </c>
      <c r="AP47" s="1055"/>
      <c r="AQ47" s="932">
        <f t="shared" si="346"/>
        <v>1097653</v>
      </c>
      <c r="AR47" s="824"/>
      <c r="AS47" s="933">
        <f t="shared" si="347"/>
        <v>1097653</v>
      </c>
      <c r="AT47" s="934">
        <f t="shared" si="348"/>
        <v>14269489</v>
      </c>
      <c r="AU47" s="1467">
        <v>1</v>
      </c>
      <c r="AV47" s="935">
        <f t="shared" si="349"/>
        <v>26</v>
      </c>
      <c r="AW47" s="922">
        <f t="shared" si="325"/>
        <v>52</v>
      </c>
      <c r="AX47" s="824">
        <f t="shared" si="350"/>
        <v>66140</v>
      </c>
      <c r="AY47" s="930">
        <v>11</v>
      </c>
      <c r="AZ47" s="930"/>
      <c r="BA47" s="930">
        <f t="shared" si="351"/>
        <v>11</v>
      </c>
      <c r="BB47" s="932">
        <f t="shared" si="328"/>
        <v>727540</v>
      </c>
      <c r="BC47" s="932">
        <f>IF((AW47&lt;=30)*AND(BB47*AW47%&gt;AO47),BB47*AW47%,IF((AW47&gt;30)*AND(BB47*30%&gt;AO47),BB47*30%,AO47))</f>
        <v>370113</v>
      </c>
      <c r="BD47" s="1055"/>
      <c r="BE47" s="932">
        <f t="shared" si="352"/>
        <v>1097653</v>
      </c>
      <c r="BF47" s="824"/>
      <c r="BG47" s="928">
        <f t="shared" si="353"/>
        <v>1097653</v>
      </c>
      <c r="BH47" s="936">
        <f t="shared" si="354"/>
        <v>14269489</v>
      </c>
    </row>
    <row r="48" spans="1:60" s="937" customFormat="1" ht="23.25" customHeight="1" thickBot="1">
      <c r="A48" s="938">
        <v>4</v>
      </c>
      <c r="B48" s="646" t="s">
        <v>583</v>
      </c>
      <c r="C48" s="921" t="s">
        <v>643</v>
      </c>
      <c r="D48" s="1498">
        <v>1</v>
      </c>
      <c r="E48" s="1163">
        <v>10</v>
      </c>
      <c r="F48" s="939">
        <f t="shared" si="298"/>
        <v>20</v>
      </c>
      <c r="G48" s="830">
        <v>66140</v>
      </c>
      <c r="H48" s="830">
        <v>11</v>
      </c>
      <c r="I48" s="940">
        <f t="shared" si="299"/>
        <v>727540</v>
      </c>
      <c r="J48" s="980">
        <v>145508</v>
      </c>
      <c r="K48" s="1053">
        <f t="shared" si="333"/>
        <v>20</v>
      </c>
      <c r="L48" s="1052">
        <f t="shared" si="334"/>
        <v>145508</v>
      </c>
      <c r="M48" s="1055"/>
      <c r="N48" s="932">
        <f t="shared" si="335"/>
        <v>873048</v>
      </c>
      <c r="O48" s="830"/>
      <c r="P48" s="941">
        <f t="shared" si="303"/>
        <v>873048</v>
      </c>
      <c r="Q48" s="927">
        <f t="shared" si="336"/>
        <v>11349624</v>
      </c>
      <c r="R48" s="1477">
        <v>1</v>
      </c>
      <c r="S48" s="942">
        <f t="shared" si="337"/>
        <v>11</v>
      </c>
      <c r="T48" s="939">
        <f t="shared" si="306"/>
        <v>22</v>
      </c>
      <c r="U48" s="830">
        <f t="shared" si="307"/>
        <v>66140</v>
      </c>
      <c r="V48" s="943">
        <v>11</v>
      </c>
      <c r="W48" s="931"/>
      <c r="X48" s="931">
        <f t="shared" si="338"/>
        <v>11</v>
      </c>
      <c r="Y48" s="940">
        <f t="shared" si="309"/>
        <v>727540</v>
      </c>
      <c r="Z48" s="932">
        <f t="shared" si="339"/>
        <v>14550.799999999988</v>
      </c>
      <c r="AA48" s="940">
        <f>IF((T48&lt;=30)*AND(Y48*T48%&gt;J48),Y48*T48%,IF((T48&gt;30)*AND(Y48*30%&gt;J48),Y48*30%,J48))</f>
        <v>160058.79999999999</v>
      </c>
      <c r="AB48" s="1055"/>
      <c r="AC48" s="940">
        <f t="shared" si="340"/>
        <v>887598.8</v>
      </c>
      <c r="AD48" s="830"/>
      <c r="AE48" s="941">
        <f t="shared" si="341"/>
        <v>887598.8</v>
      </c>
      <c r="AF48" s="934">
        <f t="shared" si="342"/>
        <v>11538784.4</v>
      </c>
      <c r="AG48" s="1467">
        <v>1</v>
      </c>
      <c r="AH48" s="944">
        <f t="shared" si="343"/>
        <v>12</v>
      </c>
      <c r="AI48" s="939">
        <f t="shared" si="316"/>
        <v>24</v>
      </c>
      <c r="AJ48" s="830">
        <f t="shared" si="344"/>
        <v>66140</v>
      </c>
      <c r="AK48" s="943">
        <v>11</v>
      </c>
      <c r="AL48" s="930"/>
      <c r="AM48" s="930">
        <f t="shared" si="345"/>
        <v>11</v>
      </c>
      <c r="AN48" s="940">
        <f t="shared" si="319"/>
        <v>727540</v>
      </c>
      <c r="AO48" s="940">
        <f>IF((AI48&lt;=30)*AND(AN48*AI48%&gt;AA48),AN48*AI48%,IF((AI48&gt;30)*AND(AN48*30%&gt;AA48),AN48*30%,AA48))</f>
        <v>174609.6</v>
      </c>
      <c r="AP48" s="1055"/>
      <c r="AQ48" s="940">
        <f t="shared" si="346"/>
        <v>902149.6</v>
      </c>
      <c r="AR48" s="830"/>
      <c r="AS48" s="941">
        <f t="shared" si="347"/>
        <v>902149.6</v>
      </c>
      <c r="AT48" s="934">
        <f t="shared" si="348"/>
        <v>11727944.799999999</v>
      </c>
      <c r="AU48" s="1467">
        <v>1</v>
      </c>
      <c r="AV48" s="944">
        <f t="shared" si="349"/>
        <v>13</v>
      </c>
      <c r="AW48" s="939">
        <f t="shared" si="325"/>
        <v>26</v>
      </c>
      <c r="AX48" s="830">
        <f t="shared" si="350"/>
        <v>66140</v>
      </c>
      <c r="AY48" s="943">
        <v>11</v>
      </c>
      <c r="AZ48" s="930"/>
      <c r="BA48" s="930">
        <f t="shared" si="351"/>
        <v>11</v>
      </c>
      <c r="BB48" s="940">
        <f t="shared" si="328"/>
        <v>727540</v>
      </c>
      <c r="BC48" s="940">
        <f>IF((AW48&lt;=30)*AND(BB48*AW48%&gt;AO48),BB48*AW48%,IF((AW48&gt;30)*AND(BB48*30%&gt;AO48),BB48*30%,AO48))</f>
        <v>189160.4</v>
      </c>
      <c r="BD48" s="1055"/>
      <c r="BE48" s="940">
        <f t="shared" si="352"/>
        <v>916700.4</v>
      </c>
      <c r="BF48" s="830"/>
      <c r="BG48" s="941">
        <f t="shared" si="353"/>
        <v>916700.4</v>
      </c>
      <c r="BH48" s="936">
        <f t="shared" si="354"/>
        <v>11917105.200000001</v>
      </c>
    </row>
    <row r="49" spans="1:60" s="937" customFormat="1" ht="23.25" customHeight="1" thickBot="1">
      <c r="A49" s="920">
        <v>5</v>
      </c>
      <c r="B49" s="648" t="s">
        <v>66</v>
      </c>
      <c r="C49" s="921" t="s">
        <v>3</v>
      </c>
      <c r="D49" s="1483">
        <v>1</v>
      </c>
      <c r="E49" s="1163">
        <v>17</v>
      </c>
      <c r="F49" s="922">
        <f t="shared" si="298"/>
        <v>34</v>
      </c>
      <c r="G49" s="824">
        <v>66140</v>
      </c>
      <c r="H49" s="824">
        <v>11</v>
      </c>
      <c r="I49" s="932">
        <f t="shared" si="299"/>
        <v>727540</v>
      </c>
      <c r="J49" s="980">
        <v>218262</v>
      </c>
      <c r="K49" s="1054">
        <f t="shared" si="333"/>
        <v>34</v>
      </c>
      <c r="L49" s="1055">
        <f t="shared" si="334"/>
        <v>247363.6</v>
      </c>
      <c r="M49" s="1055"/>
      <c r="N49" s="932">
        <f t="shared" si="335"/>
        <v>945802</v>
      </c>
      <c r="O49" s="824"/>
      <c r="P49" s="928">
        <f t="shared" si="303"/>
        <v>945802</v>
      </c>
      <c r="Q49" s="927">
        <f t="shared" si="336"/>
        <v>12295426</v>
      </c>
      <c r="R49" s="1477">
        <v>1</v>
      </c>
      <c r="S49" s="960">
        <f t="shared" si="337"/>
        <v>18</v>
      </c>
      <c r="T49" s="965">
        <f t="shared" si="306"/>
        <v>36</v>
      </c>
      <c r="U49" s="824">
        <f t="shared" si="307"/>
        <v>66140</v>
      </c>
      <c r="V49" s="930">
        <v>11</v>
      </c>
      <c r="W49" s="931"/>
      <c r="X49" s="931">
        <f t="shared" si="338"/>
        <v>11</v>
      </c>
      <c r="Y49" s="932">
        <f t="shared" si="309"/>
        <v>727540</v>
      </c>
      <c r="Z49" s="932">
        <f t="shared" si="339"/>
        <v>0</v>
      </c>
      <c r="AA49" s="932">
        <f>IF((T49&lt;=30)*AND(Y49*T49%&gt;J49),Y49*T49%,IF((T49&gt;30)*AND(Y49*30%&gt;J49),Y49*30%,J49))</f>
        <v>218262</v>
      </c>
      <c r="AB49" s="1055"/>
      <c r="AC49" s="932">
        <f t="shared" si="340"/>
        <v>945802</v>
      </c>
      <c r="AD49" s="824"/>
      <c r="AE49" s="928">
        <f t="shared" si="341"/>
        <v>945802</v>
      </c>
      <c r="AF49" s="934">
        <f t="shared" si="342"/>
        <v>12295426</v>
      </c>
      <c r="AG49" s="1469">
        <v>1</v>
      </c>
      <c r="AH49" s="963">
        <f t="shared" si="343"/>
        <v>19</v>
      </c>
      <c r="AI49" s="922">
        <f t="shared" si="316"/>
        <v>38</v>
      </c>
      <c r="AJ49" s="824">
        <f t="shared" si="344"/>
        <v>66140</v>
      </c>
      <c r="AK49" s="930">
        <v>11</v>
      </c>
      <c r="AL49" s="930"/>
      <c r="AM49" s="930">
        <f t="shared" si="345"/>
        <v>11</v>
      </c>
      <c r="AN49" s="932">
        <f t="shared" si="319"/>
        <v>727540</v>
      </c>
      <c r="AO49" s="932">
        <f>IF((AI49&lt;=30)*AND(AN49*AI49%&gt;AA49),AN49*AI49%,IF((AI49&gt;30)*AND(AN49*30%&gt;AA49),AN49*30%,AA49))</f>
        <v>218262</v>
      </c>
      <c r="AP49" s="1055"/>
      <c r="AQ49" s="932">
        <f t="shared" si="346"/>
        <v>945802</v>
      </c>
      <c r="AR49" s="824"/>
      <c r="AS49" s="933">
        <f t="shared" si="347"/>
        <v>945802</v>
      </c>
      <c r="AT49" s="934">
        <f t="shared" si="348"/>
        <v>12295426</v>
      </c>
      <c r="AU49" s="1467">
        <v>1</v>
      </c>
      <c r="AV49" s="935">
        <f t="shared" si="349"/>
        <v>20</v>
      </c>
      <c r="AW49" s="922">
        <f t="shared" si="325"/>
        <v>40</v>
      </c>
      <c r="AX49" s="824">
        <f t="shared" si="350"/>
        <v>66140</v>
      </c>
      <c r="AY49" s="930">
        <v>11</v>
      </c>
      <c r="AZ49" s="930"/>
      <c r="BA49" s="930">
        <f t="shared" si="351"/>
        <v>11</v>
      </c>
      <c r="BB49" s="932">
        <f t="shared" si="328"/>
        <v>727540</v>
      </c>
      <c r="BC49" s="932">
        <f>IF((AW49&lt;=30)*AND(BB49*AW49%&gt;AO49),BB49*AW49%,IF((AW49&gt;30)*AND(BB49*30%&gt;AO49),BB49*30%,AO49))</f>
        <v>218262</v>
      </c>
      <c r="BD49" s="1055"/>
      <c r="BE49" s="932">
        <f t="shared" si="352"/>
        <v>945802</v>
      </c>
      <c r="BF49" s="824"/>
      <c r="BG49" s="928">
        <f t="shared" si="353"/>
        <v>945802</v>
      </c>
      <c r="BH49" s="936">
        <f t="shared" si="354"/>
        <v>12295426</v>
      </c>
    </row>
    <row r="50" spans="1:60" s="937" customFormat="1" ht="23.25" customHeight="1" thickBot="1">
      <c r="A50" s="938">
        <v>6</v>
      </c>
      <c r="B50" s="649" t="s">
        <v>1287</v>
      </c>
      <c r="C50" s="921" t="s">
        <v>1326</v>
      </c>
      <c r="D50" s="1483">
        <v>1</v>
      </c>
      <c r="E50" s="1163">
        <v>16</v>
      </c>
      <c r="F50" s="922">
        <f t="shared" si="298"/>
        <v>32</v>
      </c>
      <c r="G50" s="824">
        <v>66140</v>
      </c>
      <c r="H50" s="824">
        <v>12</v>
      </c>
      <c r="I50" s="980">
        <f t="shared" si="299"/>
        <v>793680</v>
      </c>
      <c r="J50" s="980">
        <v>218262</v>
      </c>
      <c r="K50" s="1053">
        <f t="shared" si="333"/>
        <v>32</v>
      </c>
      <c r="L50" s="924">
        <f t="shared" si="334"/>
        <v>253977.60000000001</v>
      </c>
      <c r="M50" s="1055">
        <f>+I50*0.5</f>
        <v>396840</v>
      </c>
      <c r="N50" s="932">
        <f>+I50+J50+M50</f>
        <v>1408782</v>
      </c>
      <c r="O50" s="824"/>
      <c r="P50" s="928">
        <f t="shared" si="303"/>
        <v>1408782</v>
      </c>
      <c r="Q50" s="927">
        <f t="shared" si="336"/>
        <v>18314166</v>
      </c>
      <c r="R50" s="1477">
        <v>1</v>
      </c>
      <c r="S50" s="929">
        <f t="shared" si="337"/>
        <v>17</v>
      </c>
      <c r="T50" s="922">
        <f t="shared" si="306"/>
        <v>34</v>
      </c>
      <c r="U50" s="824">
        <f t="shared" si="307"/>
        <v>66140</v>
      </c>
      <c r="V50" s="930">
        <v>12</v>
      </c>
      <c r="W50" s="931"/>
      <c r="X50" s="931">
        <f t="shared" si="338"/>
        <v>12</v>
      </c>
      <c r="Y50" s="932">
        <f t="shared" si="309"/>
        <v>793680</v>
      </c>
      <c r="Z50" s="932">
        <f t="shared" si="339"/>
        <v>0</v>
      </c>
      <c r="AA50" s="932">
        <f>66140*11*0.3</f>
        <v>218262</v>
      </c>
      <c r="AB50" s="1055"/>
      <c r="AC50" s="932">
        <f t="shared" si="340"/>
        <v>1011942</v>
      </c>
      <c r="AD50" s="824"/>
      <c r="AE50" s="928">
        <f t="shared" si="341"/>
        <v>1011942</v>
      </c>
      <c r="AF50" s="934">
        <f t="shared" si="342"/>
        <v>13155246</v>
      </c>
      <c r="AG50" s="1469">
        <v>1</v>
      </c>
      <c r="AH50" s="935">
        <f t="shared" si="343"/>
        <v>18</v>
      </c>
      <c r="AI50" s="922">
        <f t="shared" si="316"/>
        <v>36</v>
      </c>
      <c r="AJ50" s="824">
        <f t="shared" si="344"/>
        <v>66140</v>
      </c>
      <c r="AK50" s="930">
        <v>12</v>
      </c>
      <c r="AL50" s="930"/>
      <c r="AM50" s="930">
        <f t="shared" si="345"/>
        <v>12</v>
      </c>
      <c r="AN50" s="932">
        <f t="shared" si="319"/>
        <v>793680</v>
      </c>
      <c r="AO50" s="932">
        <f>66140*11*0.3</f>
        <v>218262</v>
      </c>
      <c r="AP50" s="1055"/>
      <c r="AQ50" s="932">
        <f t="shared" si="346"/>
        <v>1011942</v>
      </c>
      <c r="AR50" s="824"/>
      <c r="AS50" s="928">
        <f t="shared" si="347"/>
        <v>1011942</v>
      </c>
      <c r="AT50" s="934">
        <f t="shared" si="348"/>
        <v>13155246</v>
      </c>
      <c r="AU50" s="1469">
        <v>1</v>
      </c>
      <c r="AV50" s="966">
        <f t="shared" si="349"/>
        <v>19</v>
      </c>
      <c r="AW50" s="922">
        <f t="shared" si="325"/>
        <v>38</v>
      </c>
      <c r="AX50" s="824">
        <f t="shared" si="350"/>
        <v>66140</v>
      </c>
      <c r="AY50" s="930">
        <v>12</v>
      </c>
      <c r="AZ50" s="930"/>
      <c r="BA50" s="930">
        <f t="shared" si="351"/>
        <v>12</v>
      </c>
      <c r="BB50" s="932">
        <f t="shared" si="328"/>
        <v>793680</v>
      </c>
      <c r="BC50" s="932">
        <f>66140*11*0.3</f>
        <v>218262</v>
      </c>
      <c r="BD50" s="1055"/>
      <c r="BE50" s="932">
        <f t="shared" si="352"/>
        <v>1011942</v>
      </c>
      <c r="BF50" s="830"/>
      <c r="BG50" s="947">
        <f t="shared" si="353"/>
        <v>1011942</v>
      </c>
      <c r="BH50" s="936">
        <f t="shared" si="354"/>
        <v>13155246</v>
      </c>
    </row>
    <row r="51" spans="1:60" s="937" customFormat="1" ht="23.25" customHeight="1" thickBot="1">
      <c r="A51" s="920">
        <v>7</v>
      </c>
      <c r="B51" s="647" t="s">
        <v>1273</v>
      </c>
      <c r="C51" s="921" t="s">
        <v>3</v>
      </c>
      <c r="D51" s="1483">
        <v>1</v>
      </c>
      <c r="E51" s="1163">
        <v>23</v>
      </c>
      <c r="F51" s="922">
        <f t="shared" si="298"/>
        <v>46</v>
      </c>
      <c r="G51" s="824">
        <v>66140</v>
      </c>
      <c r="H51" s="824">
        <v>11</v>
      </c>
      <c r="I51" s="932">
        <f t="shared" si="299"/>
        <v>727540</v>
      </c>
      <c r="J51" s="980">
        <v>370113</v>
      </c>
      <c r="K51" s="1054">
        <f t="shared" si="333"/>
        <v>46</v>
      </c>
      <c r="L51" s="1055">
        <f t="shared" si="334"/>
        <v>334668.40000000002</v>
      </c>
      <c r="M51" s="1055"/>
      <c r="N51" s="932">
        <f t="shared" si="335"/>
        <v>1097653</v>
      </c>
      <c r="O51" s="824"/>
      <c r="P51" s="928">
        <f t="shared" si="303"/>
        <v>1097653</v>
      </c>
      <c r="Q51" s="927">
        <f t="shared" si="336"/>
        <v>14269489</v>
      </c>
      <c r="R51" s="1477">
        <v>1</v>
      </c>
      <c r="S51" s="960">
        <f t="shared" si="337"/>
        <v>24</v>
      </c>
      <c r="T51" s="965">
        <f t="shared" si="306"/>
        <v>48</v>
      </c>
      <c r="U51" s="824">
        <f t="shared" si="307"/>
        <v>66140</v>
      </c>
      <c r="V51" s="930">
        <v>11</v>
      </c>
      <c r="W51" s="931"/>
      <c r="X51" s="931">
        <f t="shared" si="338"/>
        <v>11</v>
      </c>
      <c r="Y51" s="932">
        <f t="shared" si="309"/>
        <v>727540</v>
      </c>
      <c r="Z51" s="932">
        <f t="shared" si="339"/>
        <v>0</v>
      </c>
      <c r="AA51" s="932">
        <f>IF((T51&lt;=30)*AND(Y51*T51%&gt;J51),Y51*T51%,IF((T51&gt;30)*AND(Y51*30%&gt;J51),Y51*30%,J51))</f>
        <v>370113</v>
      </c>
      <c r="AB51" s="1055"/>
      <c r="AC51" s="932">
        <f t="shared" si="340"/>
        <v>1097653</v>
      </c>
      <c r="AD51" s="824"/>
      <c r="AE51" s="928">
        <f t="shared" si="341"/>
        <v>1097653</v>
      </c>
      <c r="AF51" s="934">
        <f t="shared" si="342"/>
        <v>14269489</v>
      </c>
      <c r="AG51" s="1469">
        <v>1</v>
      </c>
      <c r="AH51" s="963">
        <f t="shared" si="343"/>
        <v>25</v>
      </c>
      <c r="AI51" s="922">
        <f t="shared" si="316"/>
        <v>50</v>
      </c>
      <c r="AJ51" s="824">
        <f t="shared" si="344"/>
        <v>66140</v>
      </c>
      <c r="AK51" s="930">
        <v>11</v>
      </c>
      <c r="AL51" s="930"/>
      <c r="AM51" s="930">
        <f t="shared" si="345"/>
        <v>11</v>
      </c>
      <c r="AN51" s="932">
        <f t="shared" si="319"/>
        <v>727540</v>
      </c>
      <c r="AO51" s="932">
        <f>IF((AI51&lt;=30)*AND(AN51*AI51%&gt;AA51),AN51*AI51%,IF((AI51&gt;30)*AND(AN51*30%&gt;AA51),AN51*30%,AA51))</f>
        <v>370113</v>
      </c>
      <c r="AP51" s="1055"/>
      <c r="AQ51" s="932">
        <f t="shared" si="346"/>
        <v>1097653</v>
      </c>
      <c r="AR51" s="824"/>
      <c r="AS51" s="933">
        <f t="shared" si="347"/>
        <v>1097653</v>
      </c>
      <c r="AT51" s="934">
        <f t="shared" si="348"/>
        <v>14269489</v>
      </c>
      <c r="AU51" s="1467">
        <v>1</v>
      </c>
      <c r="AV51" s="935">
        <f t="shared" si="349"/>
        <v>26</v>
      </c>
      <c r="AW51" s="922">
        <f t="shared" si="325"/>
        <v>52</v>
      </c>
      <c r="AX51" s="824">
        <f t="shared" si="350"/>
        <v>66140</v>
      </c>
      <c r="AY51" s="930">
        <v>11</v>
      </c>
      <c r="AZ51" s="930"/>
      <c r="BA51" s="930">
        <f t="shared" si="351"/>
        <v>11</v>
      </c>
      <c r="BB51" s="932">
        <f t="shared" si="328"/>
        <v>727540</v>
      </c>
      <c r="BC51" s="932">
        <f>IF((AW51&lt;=30)*AND(BB51*AW51%&gt;AO51),BB51*AW51%,IF((AW51&gt;30)*AND(BB51*30%&gt;AO51),BB51*30%,AO51))</f>
        <v>370113</v>
      </c>
      <c r="BD51" s="1055"/>
      <c r="BE51" s="932">
        <f t="shared" si="352"/>
        <v>1097653</v>
      </c>
      <c r="BF51" s="824"/>
      <c r="BG51" s="928">
        <f t="shared" si="353"/>
        <v>1097653</v>
      </c>
      <c r="BH51" s="936">
        <f t="shared" si="354"/>
        <v>14269489</v>
      </c>
    </row>
    <row r="52" spans="1:60" s="1169" customFormat="1" ht="23.25" customHeight="1" thickBot="1">
      <c r="A52" s="938">
        <v>8</v>
      </c>
      <c r="B52" s="647" t="s">
        <v>716</v>
      </c>
      <c r="C52" s="977" t="s">
        <v>3</v>
      </c>
      <c r="D52" s="1496">
        <v>1</v>
      </c>
      <c r="E52" s="1163">
        <v>2</v>
      </c>
      <c r="F52" s="979">
        <f t="shared" si="298"/>
        <v>4</v>
      </c>
      <c r="G52" s="823">
        <v>66140</v>
      </c>
      <c r="H52" s="823">
        <v>11</v>
      </c>
      <c r="I52" s="980">
        <f t="shared" si="299"/>
        <v>727540</v>
      </c>
      <c r="J52" s="980">
        <v>29101.600000000002</v>
      </c>
      <c r="K52" s="1053">
        <f t="shared" si="333"/>
        <v>4</v>
      </c>
      <c r="L52" s="1052">
        <f t="shared" si="334"/>
        <v>29101.600000000002</v>
      </c>
      <c r="M52" s="1055"/>
      <c r="N52" s="932">
        <f t="shared" si="335"/>
        <v>756641.6</v>
      </c>
      <c r="O52" s="823"/>
      <c r="P52" s="1164">
        <f t="shared" si="303"/>
        <v>756641.6</v>
      </c>
      <c r="Q52" s="1165">
        <f t="shared" si="336"/>
        <v>9836340.7999999989</v>
      </c>
      <c r="R52" s="1491">
        <v>1</v>
      </c>
      <c r="S52" s="1232">
        <f t="shared" si="337"/>
        <v>3</v>
      </c>
      <c r="T52" s="1233">
        <f t="shared" si="306"/>
        <v>6</v>
      </c>
      <c r="U52" s="823">
        <f t="shared" si="307"/>
        <v>66140</v>
      </c>
      <c r="V52" s="823">
        <v>11</v>
      </c>
      <c r="W52" s="1167"/>
      <c r="X52" s="1167">
        <f t="shared" si="338"/>
        <v>11</v>
      </c>
      <c r="Y52" s="980">
        <f t="shared" si="309"/>
        <v>727540</v>
      </c>
      <c r="Z52" s="980">
        <f t="shared" si="339"/>
        <v>14550.8</v>
      </c>
      <c r="AA52" s="980">
        <f>IF((T52&lt;=30)*AND(Y52*T52%&gt;J52),Y52*T52%,IF((T52&gt;30)*AND(Y52*30%&gt;J52),Y52*30%,J52))</f>
        <v>43652.4</v>
      </c>
      <c r="AB52" s="1055"/>
      <c r="AC52" s="980">
        <f t="shared" si="340"/>
        <v>771192.4</v>
      </c>
      <c r="AD52" s="823"/>
      <c r="AE52" s="1164">
        <f t="shared" si="341"/>
        <v>771192.4</v>
      </c>
      <c r="AF52" s="1164">
        <f t="shared" si="342"/>
        <v>10025501.200000001</v>
      </c>
      <c r="AG52" s="1480">
        <v>1</v>
      </c>
      <c r="AH52" s="1226">
        <f t="shared" si="343"/>
        <v>4</v>
      </c>
      <c r="AI52" s="979">
        <f t="shared" si="316"/>
        <v>8</v>
      </c>
      <c r="AJ52" s="823">
        <f t="shared" si="344"/>
        <v>66140</v>
      </c>
      <c r="AK52" s="823">
        <v>11</v>
      </c>
      <c r="AL52" s="823"/>
      <c r="AM52" s="823">
        <f t="shared" si="345"/>
        <v>11</v>
      </c>
      <c r="AN52" s="980">
        <f t="shared" si="319"/>
        <v>727540</v>
      </c>
      <c r="AO52" s="980">
        <f>IF((AI52&lt;=30)*AND(AN52*AI52%&gt;AA52),AN52*AI52%,IF((AI52&gt;30)*AND(AN52*30%&gt;AA52),AN52*30%,AA52))</f>
        <v>58203.200000000004</v>
      </c>
      <c r="AP52" s="1055"/>
      <c r="AQ52" s="980">
        <f t="shared" si="346"/>
        <v>785743.2</v>
      </c>
      <c r="AR52" s="823"/>
      <c r="AS52" s="1234">
        <f t="shared" si="347"/>
        <v>785743.2</v>
      </c>
      <c r="AT52" s="1164">
        <f t="shared" si="348"/>
        <v>10214661.6</v>
      </c>
      <c r="AU52" s="1472">
        <v>1</v>
      </c>
      <c r="AV52" s="1163">
        <f t="shared" si="349"/>
        <v>5</v>
      </c>
      <c r="AW52" s="979">
        <f t="shared" si="325"/>
        <v>10</v>
      </c>
      <c r="AX52" s="823">
        <f t="shared" si="350"/>
        <v>66140</v>
      </c>
      <c r="AY52" s="823">
        <v>11</v>
      </c>
      <c r="AZ52" s="823"/>
      <c r="BA52" s="823">
        <f t="shared" si="351"/>
        <v>11</v>
      </c>
      <c r="BB52" s="980">
        <f t="shared" si="328"/>
        <v>727540</v>
      </c>
      <c r="BC52" s="980">
        <f>IF((AW52&lt;=30)*AND(BB52*AW52%&gt;AO52),BB52*AW52%,IF((AW52&gt;30)*AND(BB52*30%&gt;AO52),BB52*30%,AO52))</f>
        <v>72754</v>
      </c>
      <c r="BD52" s="1055"/>
      <c r="BE52" s="980">
        <f t="shared" si="352"/>
        <v>800294</v>
      </c>
      <c r="BF52" s="823"/>
      <c r="BG52" s="1164">
        <f t="shared" si="353"/>
        <v>800294</v>
      </c>
      <c r="BH52" s="1168">
        <f t="shared" si="354"/>
        <v>10403822</v>
      </c>
    </row>
    <row r="53" spans="1:60" s="937" customFormat="1" ht="23.25" customHeight="1" thickBot="1">
      <c r="A53" s="920">
        <v>9</v>
      </c>
      <c r="B53" s="647" t="s">
        <v>646</v>
      </c>
      <c r="C53" s="921" t="s">
        <v>3</v>
      </c>
      <c r="D53" s="1483">
        <v>1</v>
      </c>
      <c r="E53" s="1163">
        <v>23</v>
      </c>
      <c r="F53" s="922">
        <f t="shared" si="298"/>
        <v>46</v>
      </c>
      <c r="G53" s="824">
        <v>66140</v>
      </c>
      <c r="H53" s="824">
        <v>11</v>
      </c>
      <c r="I53" s="932">
        <f t="shared" si="299"/>
        <v>727540</v>
      </c>
      <c r="J53" s="980">
        <v>370113</v>
      </c>
      <c r="K53" s="1054">
        <f t="shared" si="333"/>
        <v>46</v>
      </c>
      <c r="L53" s="1055">
        <f t="shared" si="334"/>
        <v>334668.40000000002</v>
      </c>
      <c r="M53" s="1055"/>
      <c r="N53" s="932">
        <f t="shared" si="335"/>
        <v>1097653</v>
      </c>
      <c r="O53" s="824"/>
      <c r="P53" s="928">
        <f t="shared" si="303"/>
        <v>1097653</v>
      </c>
      <c r="Q53" s="927">
        <f t="shared" si="336"/>
        <v>14269489</v>
      </c>
      <c r="R53" s="1477">
        <v>1</v>
      </c>
      <c r="S53" s="960">
        <f t="shared" si="337"/>
        <v>24</v>
      </c>
      <c r="T53" s="965">
        <f t="shared" si="306"/>
        <v>48</v>
      </c>
      <c r="U53" s="824">
        <f t="shared" si="307"/>
        <v>66140</v>
      </c>
      <c r="V53" s="930">
        <v>11</v>
      </c>
      <c r="W53" s="931"/>
      <c r="X53" s="931">
        <f t="shared" si="338"/>
        <v>11</v>
      </c>
      <c r="Y53" s="932">
        <f t="shared" si="309"/>
        <v>727540</v>
      </c>
      <c r="Z53" s="932">
        <f t="shared" si="339"/>
        <v>0</v>
      </c>
      <c r="AA53" s="932">
        <f>IF((T53&lt;=30)*AND(Y53*T53%&gt;J53),Y53*T53%,IF((T53&gt;30)*AND(Y53*30%&gt;J53),Y53*30%,J53))</f>
        <v>370113</v>
      </c>
      <c r="AB53" s="1055"/>
      <c r="AC53" s="932">
        <f t="shared" si="340"/>
        <v>1097653</v>
      </c>
      <c r="AD53" s="824"/>
      <c r="AE53" s="928">
        <f t="shared" si="341"/>
        <v>1097653</v>
      </c>
      <c r="AF53" s="934">
        <f t="shared" si="342"/>
        <v>14269489</v>
      </c>
      <c r="AG53" s="1469">
        <v>1</v>
      </c>
      <c r="AH53" s="963">
        <f t="shared" si="343"/>
        <v>25</v>
      </c>
      <c r="AI53" s="922">
        <f t="shared" si="316"/>
        <v>50</v>
      </c>
      <c r="AJ53" s="824">
        <f t="shared" si="344"/>
        <v>66140</v>
      </c>
      <c r="AK53" s="930">
        <v>11</v>
      </c>
      <c r="AL53" s="930"/>
      <c r="AM53" s="930">
        <f t="shared" si="345"/>
        <v>11</v>
      </c>
      <c r="AN53" s="932">
        <f t="shared" si="319"/>
        <v>727540</v>
      </c>
      <c r="AO53" s="932">
        <f>IF((AI53&lt;=30)*AND(AN53*AI53%&gt;AA53),AN53*AI53%,IF((AI53&gt;30)*AND(AN53*30%&gt;AA53),AN53*30%,AA53))</f>
        <v>370113</v>
      </c>
      <c r="AP53" s="1055"/>
      <c r="AQ53" s="932">
        <f t="shared" si="346"/>
        <v>1097653</v>
      </c>
      <c r="AR53" s="824"/>
      <c r="AS53" s="933">
        <f t="shared" si="347"/>
        <v>1097653</v>
      </c>
      <c r="AT53" s="934">
        <f t="shared" si="348"/>
        <v>14269489</v>
      </c>
      <c r="AU53" s="1467">
        <v>1</v>
      </c>
      <c r="AV53" s="935">
        <f t="shared" si="349"/>
        <v>26</v>
      </c>
      <c r="AW53" s="922">
        <f t="shared" si="325"/>
        <v>52</v>
      </c>
      <c r="AX53" s="824">
        <f t="shared" si="350"/>
        <v>66140</v>
      </c>
      <c r="AY53" s="930">
        <v>11</v>
      </c>
      <c r="AZ53" s="930"/>
      <c r="BA53" s="930">
        <f t="shared" si="351"/>
        <v>11</v>
      </c>
      <c r="BB53" s="932">
        <f t="shared" si="328"/>
        <v>727540</v>
      </c>
      <c r="BC53" s="932">
        <f>IF((AW53&lt;=30)*AND(BB53*AW53%&gt;AO53),BB53*AW53%,IF((AW53&gt;30)*AND(BB53*30%&gt;AO53),BB53*30%,AO53))</f>
        <v>370113</v>
      </c>
      <c r="BD53" s="1055"/>
      <c r="BE53" s="932">
        <f t="shared" si="352"/>
        <v>1097653</v>
      </c>
      <c r="BF53" s="824"/>
      <c r="BG53" s="928">
        <f t="shared" si="353"/>
        <v>1097653</v>
      </c>
      <c r="BH53" s="936">
        <f t="shared" si="354"/>
        <v>14269489</v>
      </c>
    </row>
    <row r="54" spans="1:60" s="937" customFormat="1" ht="23.25" customHeight="1" thickBot="1">
      <c r="A54" s="938">
        <v>10</v>
      </c>
      <c r="B54" s="647" t="s">
        <v>573</v>
      </c>
      <c r="C54" s="921" t="s">
        <v>3</v>
      </c>
      <c r="D54" s="1483">
        <v>1</v>
      </c>
      <c r="E54" s="1163">
        <v>23</v>
      </c>
      <c r="F54" s="922">
        <f t="shared" si="298"/>
        <v>46</v>
      </c>
      <c r="G54" s="824">
        <v>66140</v>
      </c>
      <c r="H54" s="824">
        <v>11</v>
      </c>
      <c r="I54" s="932">
        <f t="shared" si="299"/>
        <v>727540</v>
      </c>
      <c r="J54" s="980">
        <v>287043</v>
      </c>
      <c r="K54" s="1054">
        <f t="shared" si="333"/>
        <v>46</v>
      </c>
      <c r="L54" s="1055">
        <f t="shared" si="334"/>
        <v>334668.40000000002</v>
      </c>
      <c r="M54" s="1055"/>
      <c r="N54" s="932">
        <f t="shared" si="335"/>
        <v>1014583</v>
      </c>
      <c r="O54" s="824"/>
      <c r="P54" s="928">
        <f>+N54+O54</f>
        <v>1014583</v>
      </c>
      <c r="Q54" s="927">
        <f t="shared" si="336"/>
        <v>13189579</v>
      </c>
      <c r="R54" s="1477">
        <v>1</v>
      </c>
      <c r="S54" s="960">
        <f t="shared" si="337"/>
        <v>24</v>
      </c>
      <c r="T54" s="965">
        <f t="shared" si="306"/>
        <v>48</v>
      </c>
      <c r="U54" s="824">
        <f t="shared" si="307"/>
        <v>66140</v>
      </c>
      <c r="V54" s="930">
        <v>11</v>
      </c>
      <c r="W54" s="931"/>
      <c r="X54" s="931">
        <f t="shared" si="338"/>
        <v>11</v>
      </c>
      <c r="Y54" s="932">
        <f t="shared" si="309"/>
        <v>727540</v>
      </c>
      <c r="Z54" s="932">
        <f t="shared" si="339"/>
        <v>0</v>
      </c>
      <c r="AA54" s="932">
        <f>IF((T54&lt;=30)*AND(Y54*T54%&gt;J54),Y54*T54%,IF((T54&gt;30)*AND(Y54*30%&gt;J54),Y54*30%,J54))</f>
        <v>287043</v>
      </c>
      <c r="AB54" s="1055"/>
      <c r="AC54" s="932">
        <f t="shared" si="340"/>
        <v>1014583</v>
      </c>
      <c r="AD54" s="824"/>
      <c r="AE54" s="928">
        <f t="shared" si="341"/>
        <v>1014583</v>
      </c>
      <c r="AF54" s="934">
        <f t="shared" si="342"/>
        <v>13189579</v>
      </c>
      <c r="AG54" s="1469">
        <v>1</v>
      </c>
      <c r="AH54" s="963">
        <f t="shared" si="343"/>
        <v>25</v>
      </c>
      <c r="AI54" s="922">
        <f t="shared" si="316"/>
        <v>50</v>
      </c>
      <c r="AJ54" s="824">
        <f t="shared" si="344"/>
        <v>66140</v>
      </c>
      <c r="AK54" s="930">
        <v>11</v>
      </c>
      <c r="AL54" s="930"/>
      <c r="AM54" s="930">
        <f t="shared" si="345"/>
        <v>11</v>
      </c>
      <c r="AN54" s="932">
        <f t="shared" si="319"/>
        <v>727540</v>
      </c>
      <c r="AO54" s="932">
        <f>IF((AI54&lt;=30)*AND(AN54*AI54%&gt;AA54),AN54*AI54%,IF((AI54&gt;30)*AND(AN54*30%&gt;AA54),AN54*30%,AA54))</f>
        <v>287043</v>
      </c>
      <c r="AP54" s="1055"/>
      <c r="AQ54" s="932">
        <f t="shared" si="346"/>
        <v>1014583</v>
      </c>
      <c r="AR54" s="824"/>
      <c r="AS54" s="933">
        <f t="shared" si="347"/>
        <v>1014583</v>
      </c>
      <c r="AT54" s="934">
        <f t="shared" si="348"/>
        <v>13189579</v>
      </c>
      <c r="AU54" s="1467">
        <v>1</v>
      </c>
      <c r="AV54" s="935">
        <f t="shared" si="349"/>
        <v>26</v>
      </c>
      <c r="AW54" s="922">
        <f t="shared" si="325"/>
        <v>52</v>
      </c>
      <c r="AX54" s="824">
        <f t="shared" si="350"/>
        <v>66140</v>
      </c>
      <c r="AY54" s="930">
        <v>11</v>
      </c>
      <c r="AZ54" s="930"/>
      <c r="BA54" s="930">
        <f t="shared" si="351"/>
        <v>11</v>
      </c>
      <c r="BB54" s="932">
        <f t="shared" si="328"/>
        <v>727540</v>
      </c>
      <c r="BC54" s="932">
        <f>IF((AW54&lt;=30)*AND(BB54*AW54%&gt;AO54),BB54*AW54%,IF((AW54&gt;30)*AND(BB54*30%&gt;AO54),BB54*30%,AO54))</f>
        <v>287043</v>
      </c>
      <c r="BD54" s="1055"/>
      <c r="BE54" s="932">
        <f t="shared" si="352"/>
        <v>1014583</v>
      </c>
      <c r="BF54" s="824"/>
      <c r="BG54" s="928">
        <f t="shared" si="353"/>
        <v>1014583</v>
      </c>
      <c r="BH54" s="936">
        <f t="shared" si="354"/>
        <v>13189579</v>
      </c>
    </row>
    <row r="55" spans="1:60" s="937" customFormat="1" ht="23.25" customHeight="1" thickBot="1">
      <c r="A55" s="920">
        <v>11</v>
      </c>
      <c r="B55" s="647" t="s">
        <v>1019</v>
      </c>
      <c r="C55" s="921" t="s">
        <v>3</v>
      </c>
      <c r="D55" s="1483">
        <v>1</v>
      </c>
      <c r="E55" s="1220">
        <v>1</v>
      </c>
      <c r="F55" s="949">
        <f t="shared" si="298"/>
        <v>2</v>
      </c>
      <c r="G55" s="872">
        <v>66140</v>
      </c>
      <c r="H55" s="872">
        <v>11</v>
      </c>
      <c r="I55" s="950">
        <f t="shared" si="299"/>
        <v>727540</v>
      </c>
      <c r="J55" s="1235">
        <v>14550.800000000001</v>
      </c>
      <c r="K55" s="1054">
        <f t="shared" si="333"/>
        <v>2</v>
      </c>
      <c r="L55" s="1055">
        <f t="shared" si="334"/>
        <v>14550.800000000001</v>
      </c>
      <c r="M55" s="1055"/>
      <c r="N55" s="932">
        <f t="shared" si="335"/>
        <v>742090.8</v>
      </c>
      <c r="O55" s="872"/>
      <c r="P55" s="967">
        <f t="shared" si="303"/>
        <v>742090.8</v>
      </c>
      <c r="Q55" s="927">
        <f t="shared" si="336"/>
        <v>9647180.4000000004</v>
      </c>
      <c r="R55" s="1477">
        <v>1</v>
      </c>
      <c r="S55" s="968">
        <f t="shared" si="337"/>
        <v>2</v>
      </c>
      <c r="T55" s="969">
        <f t="shared" si="306"/>
        <v>4</v>
      </c>
      <c r="U55" s="830">
        <f t="shared" si="307"/>
        <v>66140</v>
      </c>
      <c r="V55" s="943">
        <v>11</v>
      </c>
      <c r="W55" s="931"/>
      <c r="X55" s="931">
        <f t="shared" si="338"/>
        <v>11</v>
      </c>
      <c r="Y55" s="940">
        <f t="shared" si="309"/>
        <v>727540</v>
      </c>
      <c r="Z55" s="932">
        <f t="shared" si="339"/>
        <v>14550.800000000001</v>
      </c>
      <c r="AA55" s="940">
        <f>IF((T55&lt;=30)*AND(Y55*T55%&gt;J55),Y55*T55%,IF((T55&gt;30)*AND(Y55*30%&gt;J55),Y55*30%,J55))</f>
        <v>29101.600000000002</v>
      </c>
      <c r="AB55" s="1055"/>
      <c r="AC55" s="940">
        <f t="shared" si="340"/>
        <v>756641.6</v>
      </c>
      <c r="AD55" s="830"/>
      <c r="AE55" s="941">
        <f t="shared" si="341"/>
        <v>756641.6</v>
      </c>
      <c r="AF55" s="934">
        <f t="shared" si="342"/>
        <v>9836340.7999999989</v>
      </c>
      <c r="AG55" s="1469">
        <v>1</v>
      </c>
      <c r="AH55" s="963">
        <f t="shared" si="343"/>
        <v>3</v>
      </c>
      <c r="AI55" s="922">
        <f t="shared" si="316"/>
        <v>6</v>
      </c>
      <c r="AJ55" s="824">
        <f t="shared" si="344"/>
        <v>66140</v>
      </c>
      <c r="AK55" s="943">
        <v>11</v>
      </c>
      <c r="AL55" s="930"/>
      <c r="AM55" s="930">
        <f t="shared" si="345"/>
        <v>11</v>
      </c>
      <c r="AN55" s="932">
        <f t="shared" si="319"/>
        <v>727540</v>
      </c>
      <c r="AO55" s="932">
        <f>IF((AI55&lt;=30)*AND(AN55*AI55%&gt;AA55),AN55*AI55%,IF((AI55&gt;30)*AND(AN55*30%&gt;AA55),AN55*30%,AA55))</f>
        <v>43652.4</v>
      </c>
      <c r="AP55" s="1055"/>
      <c r="AQ55" s="932">
        <f t="shared" si="346"/>
        <v>771192.4</v>
      </c>
      <c r="AR55" s="824"/>
      <c r="AS55" s="933">
        <f t="shared" si="347"/>
        <v>771192.4</v>
      </c>
      <c r="AT55" s="934">
        <f t="shared" si="348"/>
        <v>10025501.200000001</v>
      </c>
      <c r="AU55" s="1467">
        <v>1</v>
      </c>
      <c r="AV55" s="944">
        <f t="shared" si="349"/>
        <v>4</v>
      </c>
      <c r="AW55" s="939">
        <f t="shared" si="325"/>
        <v>8</v>
      </c>
      <c r="AX55" s="830">
        <f t="shared" si="350"/>
        <v>66140</v>
      </c>
      <c r="AY55" s="943">
        <v>11</v>
      </c>
      <c r="AZ55" s="930"/>
      <c r="BA55" s="930">
        <f t="shared" si="351"/>
        <v>11</v>
      </c>
      <c r="BB55" s="940">
        <f t="shared" si="328"/>
        <v>727540</v>
      </c>
      <c r="BC55" s="940">
        <f>IF((AW55&lt;=30)*AND(BB55*AW55%&gt;AO55),BB55*AW55%,IF((AW55&gt;30)*AND(BB55*30%&gt;AO55),BB55*30%,AO55))</f>
        <v>58203.200000000004</v>
      </c>
      <c r="BD55" s="1055"/>
      <c r="BE55" s="940">
        <f t="shared" si="352"/>
        <v>785743.2</v>
      </c>
      <c r="BF55" s="830"/>
      <c r="BG55" s="941">
        <f t="shared" si="353"/>
        <v>785743.2</v>
      </c>
      <c r="BH55" s="936">
        <f t="shared" si="354"/>
        <v>10214661.6</v>
      </c>
    </row>
    <row r="56" spans="1:60" s="937" customFormat="1" ht="23.25" customHeight="1" thickBot="1">
      <c r="A56" s="938">
        <v>12</v>
      </c>
      <c r="B56" s="647" t="s">
        <v>697</v>
      </c>
      <c r="C56" s="921" t="s">
        <v>643</v>
      </c>
      <c r="D56" s="1483">
        <v>1</v>
      </c>
      <c r="E56" s="1163">
        <v>14</v>
      </c>
      <c r="F56" s="922">
        <f t="shared" ref="F56:F58" si="355">+E56*2</f>
        <v>28</v>
      </c>
      <c r="G56" s="824">
        <v>66140</v>
      </c>
      <c r="H56" s="824">
        <v>11</v>
      </c>
      <c r="I56" s="932">
        <f t="shared" ref="I56:I58" si="356">+H56*G56</f>
        <v>727540</v>
      </c>
      <c r="J56" s="980">
        <v>203711.2</v>
      </c>
      <c r="K56" s="1053">
        <f t="shared" ref="K56:K69" si="357">+E56*2</f>
        <v>28</v>
      </c>
      <c r="L56" s="1052">
        <f t="shared" ref="L56:L69" si="358">+I56*E56*2%</f>
        <v>203711.2</v>
      </c>
      <c r="M56" s="1055"/>
      <c r="N56" s="932">
        <f t="shared" ref="N56:N62" si="359">+I56+J56</f>
        <v>931251.19999999995</v>
      </c>
      <c r="O56" s="824"/>
      <c r="P56" s="928">
        <f t="shared" ref="P56:P58" si="360">+N56+O56</f>
        <v>931251.19999999995</v>
      </c>
      <c r="Q56" s="927">
        <f t="shared" ref="Q56:Q69" si="361">+P56*13</f>
        <v>12106265.6</v>
      </c>
      <c r="R56" s="1477">
        <v>1</v>
      </c>
      <c r="S56" s="960">
        <f t="shared" ref="S56:S68" si="362">+E56+1</f>
        <v>15</v>
      </c>
      <c r="T56" s="965">
        <f t="shared" ref="T56:T58" si="363">+S56*2</f>
        <v>30</v>
      </c>
      <c r="U56" s="824">
        <f t="shared" ref="U56:U58" si="364">+G56</f>
        <v>66140</v>
      </c>
      <c r="V56" s="930">
        <v>11</v>
      </c>
      <c r="W56" s="931"/>
      <c r="X56" s="931">
        <f t="shared" ref="X56" si="365">+V56+V56*W56</f>
        <v>11</v>
      </c>
      <c r="Y56" s="932">
        <f t="shared" ref="Y56:Y58" si="366">+X56*U56</f>
        <v>727540</v>
      </c>
      <c r="Z56" s="932">
        <f t="shared" ref="Z56:Z69" si="367">+AA56-J56</f>
        <v>14550.799999999988</v>
      </c>
      <c r="AA56" s="932">
        <f t="shared" ref="AA56:AA58" si="368">IF((T56&lt;=30)*AND(Y56*T56%&gt;J56),Y56*T56%,IF((T56&gt;30)*AND(Y56*30%&gt;J56),Y56*30%,J56))</f>
        <v>218262</v>
      </c>
      <c r="AB56" s="1055"/>
      <c r="AC56" s="932">
        <f t="shared" ref="AC56:AC58" si="369">+Y56+AA56</f>
        <v>945802</v>
      </c>
      <c r="AD56" s="824"/>
      <c r="AE56" s="928">
        <f t="shared" ref="AE56:AE68" si="370">+AC56+AD56</f>
        <v>945802</v>
      </c>
      <c r="AF56" s="934">
        <f t="shared" ref="AF56:AF69" si="371">+AE56*13</f>
        <v>12295426</v>
      </c>
      <c r="AG56" s="1469">
        <v>1</v>
      </c>
      <c r="AH56" s="963">
        <f t="shared" ref="AH56:AH68" si="372">+S56+1</f>
        <v>16</v>
      </c>
      <c r="AI56" s="922">
        <f t="shared" ref="AI56" si="373">+AH56*2</f>
        <v>32</v>
      </c>
      <c r="AJ56" s="824">
        <f t="shared" ref="AJ56:AJ68" si="374">+U56</f>
        <v>66140</v>
      </c>
      <c r="AK56" s="930">
        <v>11</v>
      </c>
      <c r="AL56" s="930"/>
      <c r="AM56" s="930">
        <f t="shared" si="345"/>
        <v>11</v>
      </c>
      <c r="AN56" s="932">
        <f t="shared" ref="AN56" si="375">+AM56*AJ56</f>
        <v>727540</v>
      </c>
      <c r="AO56" s="932">
        <f t="shared" ref="AO56:AO58" si="376">IF((AI56&lt;=30)*AND(AN56*AI56%&gt;AA56),AN56*AI56%,IF((AI56&gt;30)*AND(AN56*30%&gt;AA56),AN56*30%,AA56))</f>
        <v>218262</v>
      </c>
      <c r="AP56" s="1055"/>
      <c r="AQ56" s="932">
        <f t="shared" ref="AQ56:AQ58" si="377">+AN56+AO56</f>
        <v>945802</v>
      </c>
      <c r="AR56" s="824"/>
      <c r="AS56" s="933">
        <f t="shared" ref="AS56:AS68" si="378">+AQ56+AR56</f>
        <v>945802</v>
      </c>
      <c r="AT56" s="934">
        <f t="shared" ref="AT56:AT69" si="379">+AS56*13</f>
        <v>12295426</v>
      </c>
      <c r="AU56" s="1467">
        <v>1</v>
      </c>
      <c r="AV56" s="935">
        <f t="shared" ref="AV56:AV68" si="380">+AH56+1</f>
        <v>17</v>
      </c>
      <c r="AW56" s="922">
        <f t="shared" ref="AW56" si="381">+AV56*2</f>
        <v>34</v>
      </c>
      <c r="AX56" s="824">
        <f t="shared" ref="AX56:AX68" si="382">+AJ56</f>
        <v>66140</v>
      </c>
      <c r="AY56" s="930">
        <v>11</v>
      </c>
      <c r="AZ56" s="930"/>
      <c r="BA56" s="930">
        <f t="shared" si="351"/>
        <v>11</v>
      </c>
      <c r="BB56" s="932">
        <f t="shared" ref="BB56" si="383">+BA56*AX56</f>
        <v>727540</v>
      </c>
      <c r="BC56" s="932">
        <f t="shared" ref="BC56:BC58" si="384">IF((AW56&lt;=30)*AND(BB56*AW56%&gt;AO56),BB56*AW56%,IF((AW56&gt;30)*AND(BB56*30%&gt;AO56),BB56*30%,AO56))</f>
        <v>218262</v>
      </c>
      <c r="BD56" s="1055"/>
      <c r="BE56" s="932">
        <f t="shared" ref="BE56:BE58" si="385">+BB56+BC56</f>
        <v>945802</v>
      </c>
      <c r="BF56" s="824"/>
      <c r="BG56" s="928">
        <f t="shared" ref="BG56:BG68" si="386">+BE56+BF56</f>
        <v>945802</v>
      </c>
      <c r="BH56" s="936">
        <f t="shared" ref="BH56:BH69" si="387">+BG56*13</f>
        <v>12295426</v>
      </c>
    </row>
    <row r="57" spans="1:60" s="937" customFormat="1" ht="23.25" customHeight="1" thickBot="1">
      <c r="A57" s="920">
        <v>13</v>
      </c>
      <c r="B57" s="648" t="s">
        <v>591</v>
      </c>
      <c r="C57" s="921" t="s">
        <v>3</v>
      </c>
      <c r="D57" s="1483">
        <v>1</v>
      </c>
      <c r="E57" s="1163">
        <v>16</v>
      </c>
      <c r="F57" s="922">
        <f t="shared" si="355"/>
        <v>32</v>
      </c>
      <c r="G57" s="824">
        <v>66140</v>
      </c>
      <c r="H57" s="824">
        <v>11</v>
      </c>
      <c r="I57" s="932">
        <f t="shared" si="356"/>
        <v>727540</v>
      </c>
      <c r="J57" s="980">
        <v>218262</v>
      </c>
      <c r="K57" s="1053">
        <f t="shared" si="357"/>
        <v>32</v>
      </c>
      <c r="L57" s="1052">
        <f t="shared" si="358"/>
        <v>232812.80000000002</v>
      </c>
      <c r="M57" s="1055"/>
      <c r="N57" s="932">
        <f t="shared" si="359"/>
        <v>945802</v>
      </c>
      <c r="O57" s="824"/>
      <c r="P57" s="928">
        <f t="shared" si="360"/>
        <v>945802</v>
      </c>
      <c r="Q57" s="927">
        <f t="shared" si="361"/>
        <v>12295426</v>
      </c>
      <c r="R57" s="1477">
        <v>1</v>
      </c>
      <c r="S57" s="960">
        <f t="shared" si="362"/>
        <v>17</v>
      </c>
      <c r="T57" s="965">
        <f t="shared" si="363"/>
        <v>34</v>
      </c>
      <c r="U57" s="824">
        <f t="shared" si="364"/>
        <v>66140</v>
      </c>
      <c r="V57" s="930">
        <v>11</v>
      </c>
      <c r="W57" s="931"/>
      <c r="X57" s="931">
        <f t="shared" ref="X57:X68" si="388">+V57+V57*W57</f>
        <v>11</v>
      </c>
      <c r="Y57" s="932">
        <f t="shared" si="366"/>
        <v>727540</v>
      </c>
      <c r="Z57" s="932">
        <f t="shared" si="367"/>
        <v>0</v>
      </c>
      <c r="AA57" s="932">
        <f t="shared" si="368"/>
        <v>218262</v>
      </c>
      <c r="AB57" s="1055"/>
      <c r="AC57" s="932">
        <f t="shared" si="369"/>
        <v>945802</v>
      </c>
      <c r="AD57" s="824"/>
      <c r="AE57" s="928">
        <f t="shared" si="370"/>
        <v>945802</v>
      </c>
      <c r="AF57" s="934">
        <f t="shared" si="371"/>
        <v>12295426</v>
      </c>
      <c r="AG57" s="1469">
        <v>1</v>
      </c>
      <c r="AH57" s="963">
        <f t="shared" si="372"/>
        <v>18</v>
      </c>
      <c r="AI57" s="922">
        <f t="shared" ref="AI57:AI58" si="389">+AH57*2</f>
        <v>36</v>
      </c>
      <c r="AJ57" s="824">
        <f t="shared" si="374"/>
        <v>66140</v>
      </c>
      <c r="AK57" s="930">
        <v>11</v>
      </c>
      <c r="AL57" s="930"/>
      <c r="AM57" s="930">
        <f t="shared" ref="AM57:AM68" si="390">+AK57+AK57*AL57</f>
        <v>11</v>
      </c>
      <c r="AN57" s="932">
        <f t="shared" ref="AN57:AN58" si="391">+AM57*AJ57</f>
        <v>727540</v>
      </c>
      <c r="AO57" s="932">
        <f t="shared" si="376"/>
        <v>218262</v>
      </c>
      <c r="AP57" s="1055"/>
      <c r="AQ57" s="932">
        <f t="shared" si="377"/>
        <v>945802</v>
      </c>
      <c r="AR57" s="824"/>
      <c r="AS57" s="933">
        <f t="shared" si="378"/>
        <v>945802</v>
      </c>
      <c r="AT57" s="934">
        <f t="shared" si="379"/>
        <v>12295426</v>
      </c>
      <c r="AU57" s="1467">
        <v>1</v>
      </c>
      <c r="AV57" s="935">
        <f t="shared" si="380"/>
        <v>19</v>
      </c>
      <c r="AW57" s="922">
        <f t="shared" ref="AW57:AW58" si="392">+AV57*2</f>
        <v>38</v>
      </c>
      <c r="AX57" s="824">
        <f t="shared" si="382"/>
        <v>66140</v>
      </c>
      <c r="AY57" s="930">
        <v>11</v>
      </c>
      <c r="AZ57" s="930"/>
      <c r="BA57" s="930">
        <f t="shared" ref="BA57:BA68" si="393">+AY57+AY57*AZ57</f>
        <v>11</v>
      </c>
      <c r="BB57" s="932">
        <f t="shared" ref="BB57:BB58" si="394">+BA57*AX57</f>
        <v>727540</v>
      </c>
      <c r="BC57" s="932">
        <f t="shared" si="384"/>
        <v>218262</v>
      </c>
      <c r="BD57" s="1055"/>
      <c r="BE57" s="932">
        <f t="shared" si="385"/>
        <v>945802</v>
      </c>
      <c r="BF57" s="824"/>
      <c r="BG57" s="928">
        <f t="shared" si="386"/>
        <v>945802</v>
      </c>
      <c r="BH57" s="936">
        <f t="shared" si="387"/>
        <v>12295426</v>
      </c>
    </row>
    <row r="58" spans="1:60" s="937" customFormat="1" ht="23.25" customHeight="1" thickBot="1">
      <c r="A58" s="938">
        <v>14</v>
      </c>
      <c r="B58" s="648" t="s">
        <v>772</v>
      </c>
      <c r="C58" s="921" t="s">
        <v>3</v>
      </c>
      <c r="D58" s="1483">
        <v>1</v>
      </c>
      <c r="E58" s="1163">
        <v>16</v>
      </c>
      <c r="F58" s="922">
        <f t="shared" si="355"/>
        <v>32</v>
      </c>
      <c r="G58" s="824">
        <v>66140</v>
      </c>
      <c r="H58" s="824">
        <v>11</v>
      </c>
      <c r="I58" s="932">
        <f t="shared" si="356"/>
        <v>727540</v>
      </c>
      <c r="J58" s="980">
        <v>218262</v>
      </c>
      <c r="K58" s="1053">
        <f t="shared" si="357"/>
        <v>32</v>
      </c>
      <c r="L58" s="1052">
        <f t="shared" si="358"/>
        <v>232812.80000000002</v>
      </c>
      <c r="M58" s="1055"/>
      <c r="N58" s="932">
        <f t="shared" si="359"/>
        <v>945802</v>
      </c>
      <c r="O58" s="824"/>
      <c r="P58" s="928">
        <f t="shared" si="360"/>
        <v>945802</v>
      </c>
      <c r="Q58" s="927">
        <f t="shared" si="361"/>
        <v>12295426</v>
      </c>
      <c r="R58" s="1477">
        <v>1</v>
      </c>
      <c r="S58" s="960">
        <f t="shared" si="362"/>
        <v>17</v>
      </c>
      <c r="T58" s="965">
        <f t="shared" si="363"/>
        <v>34</v>
      </c>
      <c r="U58" s="824">
        <f t="shared" si="364"/>
        <v>66140</v>
      </c>
      <c r="V58" s="930">
        <v>11</v>
      </c>
      <c r="W58" s="931"/>
      <c r="X58" s="931">
        <f t="shared" si="388"/>
        <v>11</v>
      </c>
      <c r="Y58" s="932">
        <f t="shared" si="366"/>
        <v>727540</v>
      </c>
      <c r="Z58" s="932">
        <f t="shared" si="367"/>
        <v>0</v>
      </c>
      <c r="AA58" s="932">
        <f t="shared" si="368"/>
        <v>218262</v>
      </c>
      <c r="AB58" s="1055"/>
      <c r="AC58" s="932">
        <f t="shared" si="369"/>
        <v>945802</v>
      </c>
      <c r="AD58" s="824"/>
      <c r="AE58" s="928">
        <f t="shared" si="370"/>
        <v>945802</v>
      </c>
      <c r="AF58" s="934">
        <f t="shared" si="371"/>
        <v>12295426</v>
      </c>
      <c r="AG58" s="1469">
        <v>1</v>
      </c>
      <c r="AH58" s="963">
        <f t="shared" si="372"/>
        <v>18</v>
      </c>
      <c r="AI58" s="922">
        <f t="shared" si="389"/>
        <v>36</v>
      </c>
      <c r="AJ58" s="824">
        <f t="shared" si="374"/>
        <v>66140</v>
      </c>
      <c r="AK58" s="930">
        <v>11</v>
      </c>
      <c r="AL58" s="930"/>
      <c r="AM58" s="930">
        <f t="shared" si="390"/>
        <v>11</v>
      </c>
      <c r="AN58" s="932">
        <f t="shared" si="391"/>
        <v>727540</v>
      </c>
      <c r="AO58" s="932">
        <f t="shared" si="376"/>
        <v>218262</v>
      </c>
      <c r="AP58" s="1055"/>
      <c r="AQ58" s="932">
        <f t="shared" si="377"/>
        <v>945802</v>
      </c>
      <c r="AR58" s="824"/>
      <c r="AS58" s="933">
        <f t="shared" si="378"/>
        <v>945802</v>
      </c>
      <c r="AT58" s="934">
        <f t="shared" si="379"/>
        <v>12295426</v>
      </c>
      <c r="AU58" s="1467">
        <v>1</v>
      </c>
      <c r="AV58" s="935">
        <f t="shared" si="380"/>
        <v>19</v>
      </c>
      <c r="AW58" s="922">
        <f t="shared" si="392"/>
        <v>38</v>
      </c>
      <c r="AX58" s="824">
        <f t="shared" si="382"/>
        <v>66140</v>
      </c>
      <c r="AY58" s="930">
        <v>11</v>
      </c>
      <c r="AZ58" s="930"/>
      <c r="BA58" s="930">
        <f t="shared" si="393"/>
        <v>11</v>
      </c>
      <c r="BB58" s="932">
        <f t="shared" si="394"/>
        <v>727540</v>
      </c>
      <c r="BC58" s="932">
        <f t="shared" si="384"/>
        <v>218262</v>
      </c>
      <c r="BD58" s="1055"/>
      <c r="BE58" s="932">
        <f t="shared" si="385"/>
        <v>945802</v>
      </c>
      <c r="BF58" s="824"/>
      <c r="BG58" s="928">
        <f t="shared" si="386"/>
        <v>945802</v>
      </c>
      <c r="BH58" s="936">
        <f t="shared" si="387"/>
        <v>12295426</v>
      </c>
    </row>
    <row r="59" spans="1:60" s="937" customFormat="1" ht="23.25" customHeight="1" thickBot="1">
      <c r="A59" s="920">
        <v>15</v>
      </c>
      <c r="B59" s="647" t="s">
        <v>597</v>
      </c>
      <c r="C59" s="921" t="s">
        <v>3</v>
      </c>
      <c r="D59" s="1483">
        <v>1</v>
      </c>
      <c r="E59" s="1163">
        <v>26</v>
      </c>
      <c r="F59" s="922">
        <f>+E59*2</f>
        <v>52</v>
      </c>
      <c r="G59" s="824">
        <v>66140</v>
      </c>
      <c r="H59" s="824">
        <v>11</v>
      </c>
      <c r="I59" s="932">
        <f>+H59*G59</f>
        <v>727540</v>
      </c>
      <c r="J59" s="980">
        <v>358804</v>
      </c>
      <c r="K59" s="1054">
        <f>+E59*2</f>
        <v>52</v>
      </c>
      <c r="L59" s="1055">
        <f>+I59*E59*2%</f>
        <v>378320.8</v>
      </c>
      <c r="M59" s="1055"/>
      <c r="N59" s="932">
        <f>+I59+J59</f>
        <v>1086344</v>
      </c>
      <c r="O59" s="824"/>
      <c r="P59" s="928">
        <f>+N59+O59</f>
        <v>1086344</v>
      </c>
      <c r="Q59" s="927">
        <f>+P59*13</f>
        <v>14122472</v>
      </c>
      <c r="R59" s="1477">
        <v>1</v>
      </c>
      <c r="S59" s="960">
        <f>+E59+1</f>
        <v>27</v>
      </c>
      <c r="T59" s="965">
        <f>+S59*2</f>
        <v>54</v>
      </c>
      <c r="U59" s="824">
        <f>+G59</f>
        <v>66140</v>
      </c>
      <c r="V59" s="930">
        <v>11</v>
      </c>
      <c r="W59" s="931"/>
      <c r="X59" s="931">
        <f>+V59+V59*W59</f>
        <v>11</v>
      </c>
      <c r="Y59" s="932">
        <f>+X59*U59</f>
        <v>727540</v>
      </c>
      <c r="Z59" s="932">
        <f>+AA59-J59</f>
        <v>0</v>
      </c>
      <c r="AA59" s="932">
        <f>IF((T59&lt;=30)*AND(Y59*T59%&gt;J59),Y59*T59%,IF((T59&gt;30)*AND(Y59*30%&gt;J59),Y59*30%,J59))</f>
        <v>358804</v>
      </c>
      <c r="AB59" s="1055"/>
      <c r="AC59" s="932">
        <f>+Y59+AA59</f>
        <v>1086344</v>
      </c>
      <c r="AD59" s="824"/>
      <c r="AE59" s="928">
        <f>+AC59+AD59</f>
        <v>1086344</v>
      </c>
      <c r="AF59" s="934">
        <f>+AE59*13</f>
        <v>14122472</v>
      </c>
      <c r="AG59" s="1469">
        <v>1</v>
      </c>
      <c r="AH59" s="963">
        <f>+S59+1</f>
        <v>28</v>
      </c>
      <c r="AI59" s="922">
        <f>+AH59*2</f>
        <v>56</v>
      </c>
      <c r="AJ59" s="824">
        <f>+U59</f>
        <v>66140</v>
      </c>
      <c r="AK59" s="930">
        <v>11</v>
      </c>
      <c r="AL59" s="930"/>
      <c r="AM59" s="930">
        <f>+AK59+AK59*AL59</f>
        <v>11</v>
      </c>
      <c r="AN59" s="932">
        <f>+AM59*AJ59</f>
        <v>727540</v>
      </c>
      <c r="AO59" s="932">
        <f>IF((AI59&lt;=30)*AND(AN59*AI59%&gt;AA59),AN59*AI59%,IF((AI59&gt;30)*AND(AN59*30%&gt;AA59),AN59*30%,AA59))</f>
        <v>358804</v>
      </c>
      <c r="AP59" s="1055"/>
      <c r="AQ59" s="932">
        <f>+AN59+AO59</f>
        <v>1086344</v>
      </c>
      <c r="AR59" s="824"/>
      <c r="AS59" s="933">
        <f>+AQ59+AR59</f>
        <v>1086344</v>
      </c>
      <c r="AT59" s="934">
        <f>+AS59*13</f>
        <v>14122472</v>
      </c>
      <c r="AU59" s="1467">
        <v>1</v>
      </c>
      <c r="AV59" s="935">
        <f>+AH59+1</f>
        <v>29</v>
      </c>
      <c r="AW59" s="922">
        <f>+AV59*2</f>
        <v>58</v>
      </c>
      <c r="AX59" s="824">
        <f>+AJ59</f>
        <v>66140</v>
      </c>
      <c r="AY59" s="930">
        <v>11</v>
      </c>
      <c r="AZ59" s="930"/>
      <c r="BA59" s="930">
        <f>+AY59+AY59*AZ59</f>
        <v>11</v>
      </c>
      <c r="BB59" s="932">
        <f>+BA59*AX59</f>
        <v>727540</v>
      </c>
      <c r="BC59" s="932">
        <f>IF((AW59&lt;=30)*AND(BB59*AW59%&gt;AO59),BB59*AW59%,IF((AW59&gt;30)*AND(BB59*30%&gt;AO59),BB59*30%,AO59))</f>
        <v>358804</v>
      </c>
      <c r="BD59" s="1055"/>
      <c r="BE59" s="932">
        <f>+BB59+BC59</f>
        <v>1086344</v>
      </c>
      <c r="BF59" s="824"/>
      <c r="BG59" s="928">
        <f>+BE59+BF59</f>
        <v>1086344</v>
      </c>
      <c r="BH59" s="936">
        <f>+BG59*13</f>
        <v>14122472</v>
      </c>
    </row>
    <row r="60" spans="1:60" s="937" customFormat="1" ht="25.5" customHeight="1" thickBot="1">
      <c r="A60" s="938">
        <v>16</v>
      </c>
      <c r="B60" s="652" t="s">
        <v>85</v>
      </c>
      <c r="C60" s="921" t="s">
        <v>3</v>
      </c>
      <c r="D60" s="1483">
        <v>1</v>
      </c>
      <c r="E60" s="1212">
        <v>15</v>
      </c>
      <c r="F60" s="958">
        <f>+E60*2</f>
        <v>30</v>
      </c>
      <c r="G60" s="817">
        <v>66140</v>
      </c>
      <c r="H60" s="817">
        <v>11</v>
      </c>
      <c r="I60" s="959">
        <f>+H60*G60</f>
        <v>727540</v>
      </c>
      <c r="J60" s="1235">
        <v>273815</v>
      </c>
      <c r="K60" s="1054">
        <f t="shared" ref="K60:K68" si="395">+E60*2</f>
        <v>30</v>
      </c>
      <c r="L60" s="1055">
        <f t="shared" ref="L60:L68" si="396">+I60*E60*2%</f>
        <v>218262</v>
      </c>
      <c r="M60" s="1055"/>
      <c r="N60" s="932">
        <f t="shared" si="359"/>
        <v>1001355</v>
      </c>
      <c r="O60" s="817"/>
      <c r="P60" s="933">
        <f>+N60+O60</f>
        <v>1001355</v>
      </c>
      <c r="Q60" s="927">
        <f t="shared" ref="Q60:Q68" si="397">+P60*13</f>
        <v>13017615</v>
      </c>
      <c r="R60" s="1477">
        <v>1</v>
      </c>
      <c r="S60" s="975">
        <f>+E60+1</f>
        <v>16</v>
      </c>
      <c r="T60" s="958">
        <f>+S60*2</f>
        <v>32</v>
      </c>
      <c r="U60" s="817">
        <f>+G60</f>
        <v>66140</v>
      </c>
      <c r="V60" s="962">
        <v>11</v>
      </c>
      <c r="W60" s="931"/>
      <c r="X60" s="931">
        <f>+V60+V60*W60</f>
        <v>11</v>
      </c>
      <c r="Y60" s="959">
        <f>+X60*U60</f>
        <v>727540</v>
      </c>
      <c r="Z60" s="932">
        <f t="shared" ref="Z60:Z68" si="398">+AA60-J60</f>
        <v>0</v>
      </c>
      <c r="AA60" s="959">
        <f t="shared" ref="AA60:AA68" si="399">IF((T60&lt;=30)*AND(Y60*T60%&gt;J60),Y60*T60%,IF((T60&gt;30)*AND(Y60*30%&gt;J60),Y60*30%,J60))</f>
        <v>273815</v>
      </c>
      <c r="AB60" s="1055"/>
      <c r="AC60" s="959">
        <f>+Y60+AA60</f>
        <v>1001355</v>
      </c>
      <c r="AD60" s="817"/>
      <c r="AE60" s="933">
        <f>+AC60+AD60</f>
        <v>1001355</v>
      </c>
      <c r="AF60" s="934">
        <f t="shared" ref="AF60:AF68" si="400">+AE60*13</f>
        <v>13017615</v>
      </c>
      <c r="AG60" s="1469">
        <v>1</v>
      </c>
      <c r="AH60" s="964">
        <f>+S60+1</f>
        <v>17</v>
      </c>
      <c r="AI60" s="958">
        <f>+AH60*2</f>
        <v>34</v>
      </c>
      <c r="AJ60" s="817">
        <f t="shared" si="374"/>
        <v>66140</v>
      </c>
      <c r="AK60" s="962">
        <v>11</v>
      </c>
      <c r="AL60" s="930"/>
      <c r="AM60" s="930">
        <f>+AK60+AK60*AL60</f>
        <v>11</v>
      </c>
      <c r="AN60" s="959">
        <f>+AM60*AJ60</f>
        <v>727540</v>
      </c>
      <c r="AO60" s="959">
        <f t="shared" ref="AO60:AO68" si="401">IF((AI60&lt;=30)*AND(AN60*AI60%&gt;AA60),AN60*AI60%,IF((AI60&gt;30)*AND(AN60*30%&gt;AA60),AN60*30%,AA60))</f>
        <v>273815</v>
      </c>
      <c r="AP60" s="1055"/>
      <c r="AQ60" s="959">
        <f>+AN60+AO60</f>
        <v>1001355</v>
      </c>
      <c r="AR60" s="817"/>
      <c r="AS60" s="933">
        <f>+AQ60+AR60</f>
        <v>1001355</v>
      </c>
      <c r="AT60" s="934">
        <f t="shared" ref="AT60:AT68" si="402">+AS60*13</f>
        <v>13017615</v>
      </c>
      <c r="AU60" s="1469">
        <v>1</v>
      </c>
      <c r="AV60" s="964">
        <f>+AH60+1</f>
        <v>18</v>
      </c>
      <c r="AW60" s="958">
        <f>+AV60*2</f>
        <v>36</v>
      </c>
      <c r="AX60" s="817">
        <f t="shared" si="382"/>
        <v>66140</v>
      </c>
      <c r="AY60" s="962">
        <v>11</v>
      </c>
      <c r="AZ60" s="930"/>
      <c r="BA60" s="930">
        <f>+AY60+AY60*AZ60</f>
        <v>11</v>
      </c>
      <c r="BB60" s="959">
        <f>+BA60*AX60</f>
        <v>727540</v>
      </c>
      <c r="BC60" s="959">
        <f t="shared" ref="BC60:BC68" si="403">IF((AW60&lt;=30)*AND(BB60*AW60%&gt;AO60),BB60*AW60%,IF((AW60&gt;30)*AND(BB60*30%&gt;AO60),BB60*30%,AO60))</f>
        <v>273815</v>
      </c>
      <c r="BD60" s="1055"/>
      <c r="BE60" s="959">
        <f>+BB60+BC60</f>
        <v>1001355</v>
      </c>
      <c r="BF60" s="817"/>
      <c r="BG60" s="933">
        <f>+BE60+BF60</f>
        <v>1001355</v>
      </c>
      <c r="BH60" s="936">
        <f t="shared" ref="BH60:BH68" si="404">+BG60*13</f>
        <v>13017615</v>
      </c>
    </row>
    <row r="61" spans="1:60" s="937" customFormat="1" ht="23.25" customHeight="1" thickBot="1">
      <c r="A61" s="920">
        <v>17</v>
      </c>
      <c r="B61" s="649" t="s">
        <v>1050</v>
      </c>
      <c r="C61" s="921" t="s">
        <v>3</v>
      </c>
      <c r="D61" s="1483">
        <v>1</v>
      </c>
      <c r="E61" s="1163">
        <v>14</v>
      </c>
      <c r="F61" s="922">
        <f t="shared" ref="F61:F66" si="405">+E61*2</f>
        <v>28</v>
      </c>
      <c r="G61" s="824">
        <v>66140</v>
      </c>
      <c r="H61" s="824">
        <v>11</v>
      </c>
      <c r="I61" s="932">
        <f t="shared" ref="I61" si="406">+H61*G61</f>
        <v>727540</v>
      </c>
      <c r="J61" s="1235">
        <v>203711.2</v>
      </c>
      <c r="K61" s="1053">
        <f t="shared" si="395"/>
        <v>28</v>
      </c>
      <c r="L61" s="1052">
        <f t="shared" si="396"/>
        <v>203711.2</v>
      </c>
      <c r="M61" s="1055"/>
      <c r="N61" s="932">
        <f t="shared" si="359"/>
        <v>931251.19999999995</v>
      </c>
      <c r="O61" s="824"/>
      <c r="P61" s="928">
        <f t="shared" ref="P61:P66" si="407">+N61+O61</f>
        <v>931251.19999999995</v>
      </c>
      <c r="Q61" s="927">
        <f t="shared" si="397"/>
        <v>12106265.6</v>
      </c>
      <c r="R61" s="1477">
        <v>1</v>
      </c>
      <c r="S61" s="929">
        <f t="shared" ref="S61:S66" si="408">+E61+1</f>
        <v>15</v>
      </c>
      <c r="T61" s="922">
        <f t="shared" ref="T61:T66" si="409">+S61*2</f>
        <v>30</v>
      </c>
      <c r="U61" s="824">
        <f t="shared" ref="U61:U66" si="410">+G61</f>
        <v>66140</v>
      </c>
      <c r="V61" s="930">
        <v>11</v>
      </c>
      <c r="W61" s="931"/>
      <c r="X61" s="931">
        <f>+V61+V61*W61</f>
        <v>11</v>
      </c>
      <c r="Y61" s="932">
        <f t="shared" ref="Y61:Y66" si="411">+X61*U61</f>
        <v>727540</v>
      </c>
      <c r="Z61" s="932">
        <f t="shared" si="398"/>
        <v>14550.799999999988</v>
      </c>
      <c r="AA61" s="932">
        <f t="shared" si="399"/>
        <v>218262</v>
      </c>
      <c r="AB61" s="1055"/>
      <c r="AC61" s="932">
        <f t="shared" ref="AC61:AC63" si="412">+Y61+AA61</f>
        <v>945802</v>
      </c>
      <c r="AD61" s="824"/>
      <c r="AE61" s="928">
        <f t="shared" ref="AE61:AE66" si="413">+AC61+AD61</f>
        <v>945802</v>
      </c>
      <c r="AF61" s="934">
        <f t="shared" si="400"/>
        <v>12295426</v>
      </c>
      <c r="AG61" s="1469">
        <v>1</v>
      </c>
      <c r="AH61" s="935">
        <f t="shared" ref="AH61:AH66" si="414">+S61+1</f>
        <v>16</v>
      </c>
      <c r="AI61" s="922">
        <f t="shared" ref="AI61:AI66" si="415">+AH61*2</f>
        <v>32</v>
      </c>
      <c r="AJ61" s="824">
        <f t="shared" si="374"/>
        <v>66140</v>
      </c>
      <c r="AK61" s="930">
        <v>11</v>
      </c>
      <c r="AL61" s="930"/>
      <c r="AM61" s="930">
        <f>+AK61+AK61*AL61</f>
        <v>11</v>
      </c>
      <c r="AN61" s="932">
        <f t="shared" ref="AN61:AN66" si="416">+AM61*AJ61</f>
        <v>727540</v>
      </c>
      <c r="AO61" s="932">
        <f t="shared" si="401"/>
        <v>218262</v>
      </c>
      <c r="AP61" s="1055"/>
      <c r="AQ61" s="932">
        <f t="shared" ref="AQ61:AQ63" si="417">+AN61+AO61</f>
        <v>945802</v>
      </c>
      <c r="AR61" s="824"/>
      <c r="AS61" s="928">
        <f t="shared" ref="AS61:AS66" si="418">+AQ61+AR61</f>
        <v>945802</v>
      </c>
      <c r="AT61" s="934">
        <f t="shared" si="402"/>
        <v>12295426</v>
      </c>
      <c r="AU61" s="1469">
        <v>1</v>
      </c>
      <c r="AV61" s="935">
        <f t="shared" ref="AV61:AV66" si="419">+AH61+1</f>
        <v>17</v>
      </c>
      <c r="AW61" s="922">
        <f t="shared" ref="AW61:AW66" si="420">+AV61*2</f>
        <v>34</v>
      </c>
      <c r="AX61" s="824">
        <f t="shared" si="382"/>
        <v>66140</v>
      </c>
      <c r="AY61" s="930">
        <v>11</v>
      </c>
      <c r="AZ61" s="930"/>
      <c r="BA61" s="930">
        <f>+AY61+AY61*AZ61</f>
        <v>11</v>
      </c>
      <c r="BB61" s="932">
        <f t="shared" ref="BB61:BB66" si="421">+BA61*AX61</f>
        <v>727540</v>
      </c>
      <c r="BC61" s="932">
        <f t="shared" si="403"/>
        <v>218262</v>
      </c>
      <c r="BD61" s="1055"/>
      <c r="BE61" s="932">
        <f t="shared" ref="BE61:BE63" si="422">+BB61+BC61</f>
        <v>945802</v>
      </c>
      <c r="BF61" s="824"/>
      <c r="BG61" s="928">
        <f t="shared" ref="BG61:BG66" si="423">+BE61+BF61</f>
        <v>945802</v>
      </c>
      <c r="BH61" s="936">
        <f t="shared" si="404"/>
        <v>12295426</v>
      </c>
    </row>
    <row r="62" spans="1:60" s="937" customFormat="1" ht="23.25" customHeight="1" thickBot="1">
      <c r="A62" s="938">
        <v>18</v>
      </c>
      <c r="B62" s="647" t="s">
        <v>1047</v>
      </c>
      <c r="C62" s="921" t="s">
        <v>643</v>
      </c>
      <c r="D62" s="1483">
        <v>1</v>
      </c>
      <c r="E62" s="1220">
        <v>7</v>
      </c>
      <c r="F62" s="949">
        <f t="shared" si="405"/>
        <v>14</v>
      </c>
      <c r="G62" s="872">
        <v>66140</v>
      </c>
      <c r="H62" s="872">
        <v>11</v>
      </c>
      <c r="I62" s="950">
        <f t="shared" ref="I62:I66" si="424">+H62*G62</f>
        <v>727540</v>
      </c>
      <c r="J62" s="1235">
        <v>101855.6</v>
      </c>
      <c r="K62" s="1054">
        <f t="shared" si="395"/>
        <v>14</v>
      </c>
      <c r="L62" s="1055">
        <f t="shared" si="396"/>
        <v>101855.6</v>
      </c>
      <c r="M62" s="1055"/>
      <c r="N62" s="950">
        <f t="shared" si="359"/>
        <v>829395.6</v>
      </c>
      <c r="O62" s="872"/>
      <c r="P62" s="967">
        <f t="shared" si="407"/>
        <v>829395.6</v>
      </c>
      <c r="Q62" s="927">
        <f t="shared" si="397"/>
        <v>10782142.799999999</v>
      </c>
      <c r="R62" s="1477">
        <v>1</v>
      </c>
      <c r="S62" s="968">
        <f t="shared" si="408"/>
        <v>8</v>
      </c>
      <c r="T62" s="969">
        <f t="shared" si="409"/>
        <v>16</v>
      </c>
      <c r="U62" s="830">
        <f t="shared" si="410"/>
        <v>66140</v>
      </c>
      <c r="V62" s="943">
        <f t="shared" ref="V62" si="425">+H62</f>
        <v>11</v>
      </c>
      <c r="W62" s="931"/>
      <c r="X62" s="931">
        <f t="shared" ref="X62:X66" si="426">+V62+V62*W62</f>
        <v>11</v>
      </c>
      <c r="Y62" s="940">
        <f t="shared" si="411"/>
        <v>727540</v>
      </c>
      <c r="Z62" s="932">
        <f t="shared" si="398"/>
        <v>14550.800000000003</v>
      </c>
      <c r="AA62" s="940">
        <f t="shared" si="399"/>
        <v>116406.40000000001</v>
      </c>
      <c r="AB62" s="1055"/>
      <c r="AC62" s="940">
        <f t="shared" si="412"/>
        <v>843946.4</v>
      </c>
      <c r="AD62" s="830"/>
      <c r="AE62" s="941">
        <f t="shared" si="413"/>
        <v>843946.4</v>
      </c>
      <c r="AF62" s="934">
        <f t="shared" si="400"/>
        <v>10971303.200000001</v>
      </c>
      <c r="AG62" s="1469">
        <v>1</v>
      </c>
      <c r="AH62" s="963">
        <f t="shared" si="414"/>
        <v>9</v>
      </c>
      <c r="AI62" s="922">
        <f t="shared" si="415"/>
        <v>18</v>
      </c>
      <c r="AJ62" s="824">
        <f t="shared" si="374"/>
        <v>66140</v>
      </c>
      <c r="AK62" s="943">
        <f t="shared" ref="AK62" si="427">+V62</f>
        <v>11</v>
      </c>
      <c r="AL62" s="930"/>
      <c r="AM62" s="930">
        <f t="shared" ref="AM62:AM66" si="428">+AK62+AK62*AL62</f>
        <v>11</v>
      </c>
      <c r="AN62" s="932">
        <f t="shared" si="416"/>
        <v>727540</v>
      </c>
      <c r="AO62" s="932">
        <f t="shared" si="401"/>
        <v>130957.2</v>
      </c>
      <c r="AP62" s="1055"/>
      <c r="AQ62" s="932">
        <f t="shared" si="417"/>
        <v>858497.2</v>
      </c>
      <c r="AR62" s="824"/>
      <c r="AS62" s="933">
        <f t="shared" si="418"/>
        <v>858497.2</v>
      </c>
      <c r="AT62" s="934">
        <f t="shared" si="402"/>
        <v>11160463.6</v>
      </c>
      <c r="AU62" s="1467">
        <v>1</v>
      </c>
      <c r="AV62" s="944">
        <f t="shared" si="419"/>
        <v>10</v>
      </c>
      <c r="AW62" s="939">
        <f t="shared" si="420"/>
        <v>20</v>
      </c>
      <c r="AX62" s="830">
        <f t="shared" si="382"/>
        <v>66140</v>
      </c>
      <c r="AY62" s="943">
        <f t="shared" ref="AY62" si="429">+AK62</f>
        <v>11</v>
      </c>
      <c r="AZ62" s="930"/>
      <c r="BA62" s="930">
        <f t="shared" ref="BA62:BA66" si="430">+AY62+AY62*AZ62</f>
        <v>11</v>
      </c>
      <c r="BB62" s="940">
        <f t="shared" si="421"/>
        <v>727540</v>
      </c>
      <c r="BC62" s="940">
        <f t="shared" si="403"/>
        <v>145508</v>
      </c>
      <c r="BD62" s="1055"/>
      <c r="BE62" s="940">
        <f t="shared" si="422"/>
        <v>873048</v>
      </c>
      <c r="BF62" s="830"/>
      <c r="BG62" s="941">
        <f t="shared" si="423"/>
        <v>873048</v>
      </c>
      <c r="BH62" s="936">
        <f t="shared" si="404"/>
        <v>11349624</v>
      </c>
    </row>
    <row r="63" spans="1:60" s="937" customFormat="1" ht="23.25" customHeight="1" thickBot="1">
      <c r="A63" s="920">
        <v>19</v>
      </c>
      <c r="B63" s="1623" t="s">
        <v>1015</v>
      </c>
      <c r="C63" s="921" t="s">
        <v>3</v>
      </c>
      <c r="D63" s="1483">
        <v>1</v>
      </c>
      <c r="E63" s="1624">
        <v>5</v>
      </c>
      <c r="F63" s="949">
        <f t="shared" si="405"/>
        <v>10</v>
      </c>
      <c r="G63" s="872">
        <v>66140</v>
      </c>
      <c r="H63" s="872">
        <v>11</v>
      </c>
      <c r="I63" s="950">
        <f t="shared" si="424"/>
        <v>727540</v>
      </c>
      <c r="J63" s="1625">
        <v>72754</v>
      </c>
      <c r="K63" s="1054">
        <f t="shared" ref="K63:K66" si="431">+E63*2</f>
        <v>10</v>
      </c>
      <c r="L63" s="1055">
        <f t="shared" ref="L63:L66" si="432">+I63*E63*2%</f>
        <v>72754</v>
      </c>
      <c r="M63" s="1055"/>
      <c r="N63" s="950">
        <f t="shared" ref="N63" si="433">+I63+J63</f>
        <v>800294</v>
      </c>
      <c r="O63" s="872"/>
      <c r="P63" s="967">
        <f t="shared" si="407"/>
        <v>800294</v>
      </c>
      <c r="Q63" s="927">
        <f t="shared" ref="Q63:Q66" si="434">+P63*13</f>
        <v>10403822</v>
      </c>
      <c r="R63" s="1477">
        <v>1</v>
      </c>
      <c r="S63" s="968">
        <f t="shared" si="408"/>
        <v>6</v>
      </c>
      <c r="T63" s="969">
        <f t="shared" si="409"/>
        <v>12</v>
      </c>
      <c r="U63" s="830">
        <f t="shared" si="410"/>
        <v>66140</v>
      </c>
      <c r="V63" s="943">
        <v>11</v>
      </c>
      <c r="W63" s="931"/>
      <c r="X63" s="931">
        <f t="shared" si="426"/>
        <v>11</v>
      </c>
      <c r="Y63" s="940">
        <f t="shared" si="411"/>
        <v>727540</v>
      </c>
      <c r="Z63" s="932">
        <f t="shared" ref="Z63:Z66" si="435">+AA63-J63</f>
        <v>14550.800000000003</v>
      </c>
      <c r="AA63" s="940">
        <f t="shared" ref="AA63:AA66" si="436">IF((T63&lt;=30)*AND(Y63*T63%&gt;J63),Y63*T63%,IF((T63&gt;30)*AND(Y63*30%&gt;J63),Y63*30%,J63))</f>
        <v>87304.8</v>
      </c>
      <c r="AB63" s="1055"/>
      <c r="AC63" s="940">
        <f t="shared" si="412"/>
        <v>814844.8</v>
      </c>
      <c r="AD63" s="830"/>
      <c r="AE63" s="941">
        <f t="shared" si="413"/>
        <v>814844.8</v>
      </c>
      <c r="AF63" s="934">
        <f t="shared" ref="AF63:AF66" si="437">+AE63*13</f>
        <v>10592982.4</v>
      </c>
      <c r="AG63" s="1469">
        <v>1</v>
      </c>
      <c r="AH63" s="963">
        <f t="shared" si="414"/>
        <v>7</v>
      </c>
      <c r="AI63" s="922">
        <f t="shared" si="415"/>
        <v>14</v>
      </c>
      <c r="AJ63" s="824">
        <f t="shared" ref="AJ63:AJ66" si="438">+U63</f>
        <v>66140</v>
      </c>
      <c r="AK63" s="943">
        <v>11</v>
      </c>
      <c r="AL63" s="930"/>
      <c r="AM63" s="930">
        <f t="shared" si="428"/>
        <v>11</v>
      </c>
      <c r="AN63" s="932">
        <f t="shared" si="416"/>
        <v>727540</v>
      </c>
      <c r="AO63" s="932">
        <f t="shared" ref="AO63:AO66" si="439">IF((AI63&lt;=30)*AND(AN63*AI63%&gt;AA63),AN63*AI63%,IF((AI63&gt;30)*AND(AN63*30%&gt;AA63),AN63*30%,AA63))</f>
        <v>101855.6</v>
      </c>
      <c r="AP63" s="1055"/>
      <c r="AQ63" s="932">
        <f t="shared" si="417"/>
        <v>829395.6</v>
      </c>
      <c r="AR63" s="824"/>
      <c r="AS63" s="933">
        <f t="shared" si="418"/>
        <v>829395.6</v>
      </c>
      <c r="AT63" s="934">
        <f t="shared" ref="AT63:AT66" si="440">+AS63*13</f>
        <v>10782142.799999999</v>
      </c>
      <c r="AU63" s="1467">
        <v>1</v>
      </c>
      <c r="AV63" s="944">
        <f t="shared" si="419"/>
        <v>8</v>
      </c>
      <c r="AW63" s="939">
        <f t="shared" si="420"/>
        <v>16</v>
      </c>
      <c r="AX63" s="830">
        <f t="shared" ref="AX63:AX66" si="441">+AJ63</f>
        <v>66140</v>
      </c>
      <c r="AY63" s="943">
        <v>11</v>
      </c>
      <c r="AZ63" s="930"/>
      <c r="BA63" s="930">
        <f t="shared" si="430"/>
        <v>11</v>
      </c>
      <c r="BB63" s="940">
        <f t="shared" si="421"/>
        <v>727540</v>
      </c>
      <c r="BC63" s="940">
        <f t="shared" ref="BC63:BC66" si="442">IF((AW63&lt;=30)*AND(BB63*AW63%&gt;AO63),BB63*AW63%,IF((AW63&gt;30)*AND(BB63*30%&gt;AO63),BB63*30%,AO63))</f>
        <v>116406.40000000001</v>
      </c>
      <c r="BD63" s="1055"/>
      <c r="BE63" s="940">
        <f t="shared" si="422"/>
        <v>843946.4</v>
      </c>
      <c r="BF63" s="830"/>
      <c r="BG63" s="941">
        <f t="shared" si="423"/>
        <v>843946.4</v>
      </c>
      <c r="BH63" s="936">
        <f t="shared" ref="BH63:BH66" si="443">+BG63*13</f>
        <v>10971303.200000001</v>
      </c>
    </row>
    <row r="64" spans="1:60" s="937" customFormat="1" ht="23.25" customHeight="1" thickBot="1">
      <c r="A64" s="938">
        <v>20</v>
      </c>
      <c r="B64" s="1231" t="s">
        <v>89</v>
      </c>
      <c r="C64" s="921" t="s">
        <v>3</v>
      </c>
      <c r="D64" s="1483">
        <v>1</v>
      </c>
      <c r="E64" s="1220">
        <v>5</v>
      </c>
      <c r="F64" s="949">
        <f t="shared" si="405"/>
        <v>10</v>
      </c>
      <c r="G64" s="872">
        <v>66140</v>
      </c>
      <c r="H64" s="872">
        <v>11</v>
      </c>
      <c r="I64" s="950">
        <f t="shared" si="424"/>
        <v>727540</v>
      </c>
      <c r="J64" s="1236">
        <v>72754</v>
      </c>
      <c r="K64" s="1054">
        <f t="shared" si="431"/>
        <v>10</v>
      </c>
      <c r="L64" s="1055">
        <f t="shared" si="432"/>
        <v>72754</v>
      </c>
      <c r="M64" s="1055">
        <f t="shared" ref="M64:M69" si="444">+I64*0.6</f>
        <v>436524</v>
      </c>
      <c r="N64" s="950">
        <f>+I64+J64+M64</f>
        <v>1236818</v>
      </c>
      <c r="O64" s="872"/>
      <c r="P64" s="967">
        <f t="shared" si="407"/>
        <v>1236818</v>
      </c>
      <c r="Q64" s="927">
        <f t="shared" si="434"/>
        <v>16078634</v>
      </c>
      <c r="R64" s="1477">
        <v>1</v>
      </c>
      <c r="S64" s="968">
        <f t="shared" si="408"/>
        <v>6</v>
      </c>
      <c r="T64" s="969">
        <f t="shared" si="409"/>
        <v>12</v>
      </c>
      <c r="U64" s="830">
        <f t="shared" si="410"/>
        <v>66140</v>
      </c>
      <c r="V64" s="943">
        <v>11</v>
      </c>
      <c r="W64" s="931"/>
      <c r="X64" s="931">
        <f t="shared" si="426"/>
        <v>11</v>
      </c>
      <c r="Y64" s="940">
        <f t="shared" si="411"/>
        <v>727540</v>
      </c>
      <c r="Z64" s="932">
        <f t="shared" si="435"/>
        <v>14550.800000000003</v>
      </c>
      <c r="AA64" s="940">
        <f t="shared" si="436"/>
        <v>87304.8</v>
      </c>
      <c r="AB64" s="1055">
        <f>+Y64*0.6</f>
        <v>436524</v>
      </c>
      <c r="AC64" s="940">
        <f>+Y64+AA64+AB64</f>
        <v>1251368.8</v>
      </c>
      <c r="AD64" s="830"/>
      <c r="AE64" s="941">
        <f t="shared" si="413"/>
        <v>1251368.8</v>
      </c>
      <c r="AF64" s="934">
        <f t="shared" si="437"/>
        <v>16267794.4</v>
      </c>
      <c r="AG64" s="1469">
        <v>1</v>
      </c>
      <c r="AH64" s="963">
        <f t="shared" si="414"/>
        <v>7</v>
      </c>
      <c r="AI64" s="922">
        <f t="shared" si="415"/>
        <v>14</v>
      </c>
      <c r="AJ64" s="824">
        <f t="shared" si="438"/>
        <v>66140</v>
      </c>
      <c r="AK64" s="943">
        <v>11</v>
      </c>
      <c r="AL64" s="930"/>
      <c r="AM64" s="930">
        <f t="shared" si="428"/>
        <v>11</v>
      </c>
      <c r="AN64" s="932">
        <f t="shared" si="416"/>
        <v>727540</v>
      </c>
      <c r="AO64" s="932">
        <f t="shared" si="439"/>
        <v>101855.6</v>
      </c>
      <c r="AP64" s="1055">
        <f>+AN64*0.6</f>
        <v>436524</v>
      </c>
      <c r="AQ64" s="932">
        <f>+AN64+AO64+AP64</f>
        <v>1265919.6000000001</v>
      </c>
      <c r="AR64" s="824"/>
      <c r="AS64" s="933">
        <f t="shared" si="418"/>
        <v>1265919.6000000001</v>
      </c>
      <c r="AT64" s="934">
        <f t="shared" si="440"/>
        <v>16456954.800000001</v>
      </c>
      <c r="AU64" s="1467">
        <v>1</v>
      </c>
      <c r="AV64" s="944">
        <f t="shared" si="419"/>
        <v>8</v>
      </c>
      <c r="AW64" s="939">
        <f t="shared" si="420"/>
        <v>16</v>
      </c>
      <c r="AX64" s="830">
        <f t="shared" si="441"/>
        <v>66140</v>
      </c>
      <c r="AY64" s="943">
        <v>11</v>
      </c>
      <c r="AZ64" s="930"/>
      <c r="BA64" s="930">
        <f t="shared" si="430"/>
        <v>11</v>
      </c>
      <c r="BB64" s="940">
        <f t="shared" si="421"/>
        <v>727540</v>
      </c>
      <c r="BC64" s="940">
        <f t="shared" si="442"/>
        <v>116406.40000000001</v>
      </c>
      <c r="BD64" s="1055">
        <f>+BB64*0.6</f>
        <v>436524</v>
      </c>
      <c r="BE64" s="940">
        <f>+BB64+BC64+BD64</f>
        <v>1280470.3999999999</v>
      </c>
      <c r="BF64" s="830"/>
      <c r="BG64" s="941">
        <f t="shared" si="423"/>
        <v>1280470.3999999999</v>
      </c>
      <c r="BH64" s="936">
        <f t="shared" si="443"/>
        <v>16646115.199999999</v>
      </c>
    </row>
    <row r="65" spans="1:60" s="937" customFormat="1" ht="23.25" customHeight="1" thickBot="1">
      <c r="A65" s="920">
        <v>21</v>
      </c>
      <c r="B65" s="1231" t="s">
        <v>89</v>
      </c>
      <c r="C65" s="921" t="s">
        <v>3</v>
      </c>
      <c r="D65" s="1483">
        <v>1</v>
      </c>
      <c r="E65" s="1220">
        <v>5</v>
      </c>
      <c r="F65" s="949">
        <f t="shared" si="405"/>
        <v>10</v>
      </c>
      <c r="G65" s="872">
        <v>66140</v>
      </c>
      <c r="H65" s="872">
        <v>11</v>
      </c>
      <c r="I65" s="950">
        <f t="shared" si="424"/>
        <v>727540</v>
      </c>
      <c r="J65" s="1236">
        <v>72754</v>
      </c>
      <c r="K65" s="1054">
        <f t="shared" si="431"/>
        <v>10</v>
      </c>
      <c r="L65" s="1055">
        <f t="shared" si="432"/>
        <v>72754</v>
      </c>
      <c r="M65" s="1055">
        <f t="shared" si="444"/>
        <v>436524</v>
      </c>
      <c r="N65" s="950">
        <f t="shared" ref="N65:N69" si="445">+I65+J65+M65</f>
        <v>1236818</v>
      </c>
      <c r="O65" s="872"/>
      <c r="P65" s="967">
        <f t="shared" si="407"/>
        <v>1236818</v>
      </c>
      <c r="Q65" s="927">
        <f t="shared" si="434"/>
        <v>16078634</v>
      </c>
      <c r="R65" s="1477">
        <v>1</v>
      </c>
      <c r="S65" s="968">
        <f t="shared" si="408"/>
        <v>6</v>
      </c>
      <c r="T65" s="969">
        <f t="shared" si="409"/>
        <v>12</v>
      </c>
      <c r="U65" s="830">
        <f t="shared" si="410"/>
        <v>66140</v>
      </c>
      <c r="V65" s="943">
        <v>11</v>
      </c>
      <c r="W65" s="931"/>
      <c r="X65" s="931">
        <f t="shared" si="426"/>
        <v>11</v>
      </c>
      <c r="Y65" s="940">
        <f t="shared" si="411"/>
        <v>727540</v>
      </c>
      <c r="Z65" s="932">
        <f t="shared" si="435"/>
        <v>14550.800000000003</v>
      </c>
      <c r="AA65" s="940">
        <f t="shared" si="436"/>
        <v>87304.8</v>
      </c>
      <c r="AB65" s="1055">
        <f t="shared" ref="AB65:AB69" si="446">+Y65*0.6</f>
        <v>436524</v>
      </c>
      <c r="AC65" s="940">
        <f t="shared" ref="AC65:AC69" si="447">+Y65+AA65+AB65</f>
        <v>1251368.8</v>
      </c>
      <c r="AD65" s="830"/>
      <c r="AE65" s="941">
        <f t="shared" si="413"/>
        <v>1251368.8</v>
      </c>
      <c r="AF65" s="934">
        <f t="shared" si="437"/>
        <v>16267794.4</v>
      </c>
      <c r="AG65" s="1469">
        <v>1</v>
      </c>
      <c r="AH65" s="963">
        <f t="shared" si="414"/>
        <v>7</v>
      </c>
      <c r="AI65" s="922">
        <f t="shared" si="415"/>
        <v>14</v>
      </c>
      <c r="AJ65" s="824">
        <f t="shared" si="438"/>
        <v>66140</v>
      </c>
      <c r="AK65" s="943">
        <v>11</v>
      </c>
      <c r="AL65" s="930"/>
      <c r="AM65" s="930">
        <f t="shared" si="428"/>
        <v>11</v>
      </c>
      <c r="AN65" s="932">
        <f t="shared" si="416"/>
        <v>727540</v>
      </c>
      <c r="AO65" s="932">
        <f t="shared" si="439"/>
        <v>101855.6</v>
      </c>
      <c r="AP65" s="1055">
        <f t="shared" ref="AP65:AP69" si="448">+AN65*0.6</f>
        <v>436524</v>
      </c>
      <c r="AQ65" s="932">
        <f t="shared" ref="AQ65:AQ69" si="449">+AN65+AO65+AP65</f>
        <v>1265919.6000000001</v>
      </c>
      <c r="AR65" s="824"/>
      <c r="AS65" s="933">
        <f t="shared" si="418"/>
        <v>1265919.6000000001</v>
      </c>
      <c r="AT65" s="934">
        <f t="shared" si="440"/>
        <v>16456954.800000001</v>
      </c>
      <c r="AU65" s="1467">
        <v>1</v>
      </c>
      <c r="AV65" s="944">
        <f t="shared" si="419"/>
        <v>8</v>
      </c>
      <c r="AW65" s="939">
        <f t="shared" si="420"/>
        <v>16</v>
      </c>
      <c r="AX65" s="830">
        <f t="shared" si="441"/>
        <v>66140</v>
      </c>
      <c r="AY65" s="943">
        <v>11</v>
      </c>
      <c r="AZ65" s="930"/>
      <c r="BA65" s="930">
        <f t="shared" si="430"/>
        <v>11</v>
      </c>
      <c r="BB65" s="940">
        <f t="shared" si="421"/>
        <v>727540</v>
      </c>
      <c r="BC65" s="940">
        <f t="shared" si="442"/>
        <v>116406.40000000001</v>
      </c>
      <c r="BD65" s="1055">
        <f t="shared" ref="BD65:BD69" si="450">+BB65*0.6</f>
        <v>436524</v>
      </c>
      <c r="BE65" s="940">
        <f t="shared" ref="BE65:BE69" si="451">+BB65+BC65+BD65</f>
        <v>1280470.3999999999</v>
      </c>
      <c r="BF65" s="830"/>
      <c r="BG65" s="941">
        <f t="shared" si="423"/>
        <v>1280470.3999999999</v>
      </c>
      <c r="BH65" s="936">
        <f t="shared" si="443"/>
        <v>16646115.199999999</v>
      </c>
    </row>
    <row r="66" spans="1:60" s="937" customFormat="1" ht="23.25" customHeight="1" thickBot="1">
      <c r="A66" s="938">
        <v>22</v>
      </c>
      <c r="B66" s="1231" t="s">
        <v>89</v>
      </c>
      <c r="C66" s="921" t="s">
        <v>3</v>
      </c>
      <c r="D66" s="1483">
        <v>1</v>
      </c>
      <c r="E66" s="1220">
        <v>5</v>
      </c>
      <c r="F66" s="949">
        <f t="shared" si="405"/>
        <v>10</v>
      </c>
      <c r="G66" s="872">
        <v>66140</v>
      </c>
      <c r="H66" s="872">
        <v>11</v>
      </c>
      <c r="I66" s="950">
        <f t="shared" si="424"/>
        <v>727540</v>
      </c>
      <c r="J66" s="1236">
        <v>72754</v>
      </c>
      <c r="K66" s="1054">
        <f t="shared" si="431"/>
        <v>10</v>
      </c>
      <c r="L66" s="1055">
        <f t="shared" si="432"/>
        <v>72754</v>
      </c>
      <c r="M66" s="1055">
        <f t="shared" si="444"/>
        <v>436524</v>
      </c>
      <c r="N66" s="950">
        <f t="shared" si="445"/>
        <v>1236818</v>
      </c>
      <c r="O66" s="872"/>
      <c r="P66" s="967">
        <f t="shared" si="407"/>
        <v>1236818</v>
      </c>
      <c r="Q66" s="927">
        <f t="shared" si="434"/>
        <v>16078634</v>
      </c>
      <c r="R66" s="1477">
        <v>1</v>
      </c>
      <c r="S66" s="968">
        <f t="shared" si="408"/>
        <v>6</v>
      </c>
      <c r="T66" s="969">
        <f t="shared" si="409"/>
        <v>12</v>
      </c>
      <c r="U66" s="830">
        <f t="shared" si="410"/>
        <v>66140</v>
      </c>
      <c r="V66" s="943">
        <v>11</v>
      </c>
      <c r="W66" s="931"/>
      <c r="X66" s="931">
        <f t="shared" si="426"/>
        <v>11</v>
      </c>
      <c r="Y66" s="940">
        <f t="shared" si="411"/>
        <v>727540</v>
      </c>
      <c r="Z66" s="932">
        <f t="shared" si="435"/>
        <v>14550.800000000003</v>
      </c>
      <c r="AA66" s="940">
        <f t="shared" si="436"/>
        <v>87304.8</v>
      </c>
      <c r="AB66" s="1055">
        <f t="shared" si="446"/>
        <v>436524</v>
      </c>
      <c r="AC66" s="940">
        <f t="shared" si="447"/>
        <v>1251368.8</v>
      </c>
      <c r="AD66" s="830"/>
      <c r="AE66" s="941">
        <f t="shared" si="413"/>
        <v>1251368.8</v>
      </c>
      <c r="AF66" s="934">
        <f t="shared" si="437"/>
        <v>16267794.4</v>
      </c>
      <c r="AG66" s="1469">
        <v>1</v>
      </c>
      <c r="AH66" s="963">
        <f t="shared" si="414"/>
        <v>7</v>
      </c>
      <c r="AI66" s="922">
        <f t="shared" si="415"/>
        <v>14</v>
      </c>
      <c r="AJ66" s="824">
        <f t="shared" si="438"/>
        <v>66140</v>
      </c>
      <c r="AK66" s="943">
        <v>11</v>
      </c>
      <c r="AL66" s="930"/>
      <c r="AM66" s="930">
        <f t="shared" si="428"/>
        <v>11</v>
      </c>
      <c r="AN66" s="932">
        <f t="shared" si="416"/>
        <v>727540</v>
      </c>
      <c r="AO66" s="932">
        <f t="shared" si="439"/>
        <v>101855.6</v>
      </c>
      <c r="AP66" s="1055">
        <f t="shared" si="448"/>
        <v>436524</v>
      </c>
      <c r="AQ66" s="932">
        <f t="shared" si="449"/>
        <v>1265919.6000000001</v>
      </c>
      <c r="AR66" s="824"/>
      <c r="AS66" s="933">
        <f t="shared" si="418"/>
        <v>1265919.6000000001</v>
      </c>
      <c r="AT66" s="934">
        <f t="shared" si="440"/>
        <v>16456954.800000001</v>
      </c>
      <c r="AU66" s="1467">
        <v>1</v>
      </c>
      <c r="AV66" s="944">
        <f t="shared" si="419"/>
        <v>8</v>
      </c>
      <c r="AW66" s="939">
        <f t="shared" si="420"/>
        <v>16</v>
      </c>
      <c r="AX66" s="830">
        <f t="shared" si="441"/>
        <v>66140</v>
      </c>
      <c r="AY66" s="943">
        <v>11</v>
      </c>
      <c r="AZ66" s="930"/>
      <c r="BA66" s="930">
        <f t="shared" si="430"/>
        <v>11</v>
      </c>
      <c r="BB66" s="940">
        <f t="shared" si="421"/>
        <v>727540</v>
      </c>
      <c r="BC66" s="940">
        <f t="shared" si="442"/>
        <v>116406.40000000001</v>
      </c>
      <c r="BD66" s="1055">
        <f t="shared" si="450"/>
        <v>436524</v>
      </c>
      <c r="BE66" s="940">
        <f t="shared" si="451"/>
        <v>1280470.3999999999</v>
      </c>
      <c r="BF66" s="830"/>
      <c r="BG66" s="941">
        <f t="shared" si="423"/>
        <v>1280470.3999999999</v>
      </c>
      <c r="BH66" s="936">
        <f t="shared" si="443"/>
        <v>16646115.199999999</v>
      </c>
    </row>
    <row r="67" spans="1:60" s="937" customFormat="1" ht="23.25" customHeight="1" thickBot="1">
      <c r="A67" s="920">
        <v>23</v>
      </c>
      <c r="B67" s="1231" t="s">
        <v>89</v>
      </c>
      <c r="C67" s="921" t="s">
        <v>3</v>
      </c>
      <c r="D67" s="1483">
        <v>1</v>
      </c>
      <c r="E67" s="1220">
        <v>5</v>
      </c>
      <c r="F67" s="949">
        <f t="shared" ref="F67:F68" si="452">+E67*2</f>
        <v>10</v>
      </c>
      <c r="G67" s="872">
        <v>66140</v>
      </c>
      <c r="H67" s="872">
        <v>11</v>
      </c>
      <c r="I67" s="950">
        <f t="shared" ref="I67:I68" si="453">+H67*G67</f>
        <v>727540</v>
      </c>
      <c r="J67" s="1236">
        <v>72754</v>
      </c>
      <c r="K67" s="1054">
        <f t="shared" si="395"/>
        <v>10</v>
      </c>
      <c r="L67" s="1055">
        <f t="shared" si="396"/>
        <v>72754</v>
      </c>
      <c r="M67" s="1055">
        <f t="shared" si="444"/>
        <v>436524</v>
      </c>
      <c r="N67" s="950">
        <f t="shared" si="445"/>
        <v>1236818</v>
      </c>
      <c r="O67" s="872"/>
      <c r="P67" s="967">
        <f t="shared" ref="P67:P68" si="454">+N67+O67</f>
        <v>1236818</v>
      </c>
      <c r="Q67" s="927">
        <f t="shared" si="397"/>
        <v>16078634</v>
      </c>
      <c r="R67" s="1477">
        <v>1</v>
      </c>
      <c r="S67" s="968">
        <f t="shared" si="362"/>
        <v>6</v>
      </c>
      <c r="T67" s="969">
        <f t="shared" ref="T67:T68" si="455">+S67*2</f>
        <v>12</v>
      </c>
      <c r="U67" s="830">
        <f t="shared" ref="U67:U68" si="456">+G67</f>
        <v>66140</v>
      </c>
      <c r="V67" s="943">
        <v>11</v>
      </c>
      <c r="W67" s="931"/>
      <c r="X67" s="931">
        <f t="shared" si="388"/>
        <v>11</v>
      </c>
      <c r="Y67" s="940">
        <f t="shared" ref="Y67:Y68" si="457">+X67*U67</f>
        <v>727540</v>
      </c>
      <c r="Z67" s="932">
        <f t="shared" si="398"/>
        <v>14550.800000000003</v>
      </c>
      <c r="AA67" s="940">
        <f t="shared" si="399"/>
        <v>87304.8</v>
      </c>
      <c r="AB67" s="1055">
        <f t="shared" si="446"/>
        <v>436524</v>
      </c>
      <c r="AC67" s="940">
        <f t="shared" si="447"/>
        <v>1251368.8</v>
      </c>
      <c r="AD67" s="830"/>
      <c r="AE67" s="941">
        <f t="shared" si="370"/>
        <v>1251368.8</v>
      </c>
      <c r="AF67" s="934">
        <f t="shared" si="400"/>
        <v>16267794.4</v>
      </c>
      <c r="AG67" s="1469">
        <v>1</v>
      </c>
      <c r="AH67" s="963">
        <f t="shared" si="372"/>
        <v>7</v>
      </c>
      <c r="AI67" s="922">
        <f t="shared" ref="AI67:AI68" si="458">+AH67*2</f>
        <v>14</v>
      </c>
      <c r="AJ67" s="824">
        <f t="shared" si="374"/>
        <v>66140</v>
      </c>
      <c r="AK67" s="943">
        <v>11</v>
      </c>
      <c r="AL67" s="930"/>
      <c r="AM67" s="930">
        <f t="shared" si="390"/>
        <v>11</v>
      </c>
      <c r="AN67" s="932">
        <f t="shared" ref="AN67:AN68" si="459">+AM67*AJ67</f>
        <v>727540</v>
      </c>
      <c r="AO67" s="932">
        <f t="shared" si="401"/>
        <v>101855.6</v>
      </c>
      <c r="AP67" s="1055">
        <f t="shared" si="448"/>
        <v>436524</v>
      </c>
      <c r="AQ67" s="932">
        <f t="shared" si="449"/>
        <v>1265919.6000000001</v>
      </c>
      <c r="AR67" s="824"/>
      <c r="AS67" s="933">
        <f t="shared" si="378"/>
        <v>1265919.6000000001</v>
      </c>
      <c r="AT67" s="934">
        <f t="shared" si="402"/>
        <v>16456954.800000001</v>
      </c>
      <c r="AU67" s="1467">
        <v>1</v>
      </c>
      <c r="AV67" s="944">
        <f t="shared" si="380"/>
        <v>8</v>
      </c>
      <c r="AW67" s="939">
        <f t="shared" ref="AW67:AW68" si="460">+AV67*2</f>
        <v>16</v>
      </c>
      <c r="AX67" s="830">
        <f t="shared" si="382"/>
        <v>66140</v>
      </c>
      <c r="AY67" s="943">
        <v>11</v>
      </c>
      <c r="AZ67" s="930"/>
      <c r="BA67" s="930">
        <f t="shared" si="393"/>
        <v>11</v>
      </c>
      <c r="BB67" s="940">
        <f t="shared" ref="BB67:BB68" si="461">+BA67*AX67</f>
        <v>727540</v>
      </c>
      <c r="BC67" s="940">
        <f t="shared" si="403"/>
        <v>116406.40000000001</v>
      </c>
      <c r="BD67" s="1055">
        <f t="shared" si="450"/>
        <v>436524</v>
      </c>
      <c r="BE67" s="940">
        <f t="shared" si="451"/>
        <v>1280470.3999999999</v>
      </c>
      <c r="BF67" s="830"/>
      <c r="BG67" s="941">
        <f t="shared" si="386"/>
        <v>1280470.3999999999</v>
      </c>
      <c r="BH67" s="936">
        <f t="shared" si="404"/>
        <v>16646115.199999999</v>
      </c>
    </row>
    <row r="68" spans="1:60" s="937" customFormat="1" ht="23.25" customHeight="1" thickBot="1">
      <c r="A68" s="938">
        <v>24</v>
      </c>
      <c r="B68" s="1231" t="s">
        <v>89</v>
      </c>
      <c r="C68" s="921" t="s">
        <v>3</v>
      </c>
      <c r="D68" s="1483">
        <v>1</v>
      </c>
      <c r="E68" s="1220">
        <v>5</v>
      </c>
      <c r="F68" s="949">
        <f t="shared" si="452"/>
        <v>10</v>
      </c>
      <c r="G68" s="872">
        <v>66140</v>
      </c>
      <c r="H68" s="872">
        <v>11</v>
      </c>
      <c r="I68" s="950">
        <f t="shared" si="453"/>
        <v>727540</v>
      </c>
      <c r="J68" s="1236">
        <v>72754</v>
      </c>
      <c r="K68" s="1054">
        <f t="shared" si="395"/>
        <v>10</v>
      </c>
      <c r="L68" s="1055">
        <f t="shared" si="396"/>
        <v>72754</v>
      </c>
      <c r="M68" s="1055">
        <f t="shared" si="444"/>
        <v>436524</v>
      </c>
      <c r="N68" s="950">
        <f t="shared" si="445"/>
        <v>1236818</v>
      </c>
      <c r="O68" s="872"/>
      <c r="P68" s="967">
        <f t="shared" si="454"/>
        <v>1236818</v>
      </c>
      <c r="Q68" s="927">
        <f t="shared" si="397"/>
        <v>16078634</v>
      </c>
      <c r="R68" s="1477">
        <v>1</v>
      </c>
      <c r="S68" s="968">
        <f t="shared" si="362"/>
        <v>6</v>
      </c>
      <c r="T68" s="969">
        <f t="shared" si="455"/>
        <v>12</v>
      </c>
      <c r="U68" s="830">
        <f t="shared" si="456"/>
        <v>66140</v>
      </c>
      <c r="V68" s="943">
        <v>11</v>
      </c>
      <c r="W68" s="931"/>
      <c r="X68" s="931">
        <f t="shared" si="388"/>
        <v>11</v>
      </c>
      <c r="Y68" s="940">
        <f t="shared" si="457"/>
        <v>727540</v>
      </c>
      <c r="Z68" s="932">
        <f t="shared" si="398"/>
        <v>14550.800000000003</v>
      </c>
      <c r="AA68" s="940">
        <f t="shared" si="399"/>
        <v>87304.8</v>
      </c>
      <c r="AB68" s="1055">
        <f t="shared" si="446"/>
        <v>436524</v>
      </c>
      <c r="AC68" s="940">
        <f t="shared" si="447"/>
        <v>1251368.8</v>
      </c>
      <c r="AD68" s="830"/>
      <c r="AE68" s="941">
        <f t="shared" si="370"/>
        <v>1251368.8</v>
      </c>
      <c r="AF68" s="934">
        <f t="shared" si="400"/>
        <v>16267794.4</v>
      </c>
      <c r="AG68" s="1469">
        <v>1</v>
      </c>
      <c r="AH68" s="963">
        <f t="shared" si="372"/>
        <v>7</v>
      </c>
      <c r="AI68" s="922">
        <f t="shared" si="458"/>
        <v>14</v>
      </c>
      <c r="AJ68" s="824">
        <f t="shared" si="374"/>
        <v>66140</v>
      </c>
      <c r="AK68" s="943">
        <v>11</v>
      </c>
      <c r="AL68" s="930"/>
      <c r="AM68" s="930">
        <f t="shared" si="390"/>
        <v>11</v>
      </c>
      <c r="AN68" s="932">
        <f t="shared" si="459"/>
        <v>727540</v>
      </c>
      <c r="AO68" s="932">
        <f t="shared" si="401"/>
        <v>101855.6</v>
      </c>
      <c r="AP68" s="1055">
        <f t="shared" si="448"/>
        <v>436524</v>
      </c>
      <c r="AQ68" s="932">
        <f t="shared" si="449"/>
        <v>1265919.6000000001</v>
      </c>
      <c r="AR68" s="824"/>
      <c r="AS68" s="933">
        <f t="shared" si="378"/>
        <v>1265919.6000000001</v>
      </c>
      <c r="AT68" s="934">
        <f t="shared" si="402"/>
        <v>16456954.800000001</v>
      </c>
      <c r="AU68" s="1467">
        <v>1</v>
      </c>
      <c r="AV68" s="944">
        <f t="shared" si="380"/>
        <v>8</v>
      </c>
      <c r="AW68" s="939">
        <f t="shared" si="460"/>
        <v>16</v>
      </c>
      <c r="AX68" s="830">
        <f t="shared" si="382"/>
        <v>66140</v>
      </c>
      <c r="AY68" s="943">
        <v>11</v>
      </c>
      <c r="AZ68" s="930"/>
      <c r="BA68" s="930">
        <f t="shared" si="393"/>
        <v>11</v>
      </c>
      <c r="BB68" s="940">
        <f t="shared" si="461"/>
        <v>727540</v>
      </c>
      <c r="BC68" s="940">
        <f t="shared" si="403"/>
        <v>116406.40000000001</v>
      </c>
      <c r="BD68" s="1055">
        <f t="shared" si="450"/>
        <v>436524</v>
      </c>
      <c r="BE68" s="940">
        <f t="shared" si="451"/>
        <v>1280470.3999999999</v>
      </c>
      <c r="BF68" s="830"/>
      <c r="BG68" s="941">
        <f t="shared" si="386"/>
        <v>1280470.3999999999</v>
      </c>
      <c r="BH68" s="936">
        <f t="shared" si="404"/>
        <v>16646115.199999999</v>
      </c>
    </row>
    <row r="69" spans="1:60" s="937" customFormat="1" ht="23.25" customHeight="1" thickBot="1">
      <c r="A69" s="920">
        <v>25</v>
      </c>
      <c r="B69" s="1231" t="s">
        <v>89</v>
      </c>
      <c r="C69" s="921" t="s">
        <v>3</v>
      </c>
      <c r="D69" s="1483">
        <v>1</v>
      </c>
      <c r="E69" s="1220">
        <v>5</v>
      </c>
      <c r="F69" s="949">
        <f>+E69*2</f>
        <v>10</v>
      </c>
      <c r="G69" s="872">
        <v>66140</v>
      </c>
      <c r="H69" s="872">
        <v>11</v>
      </c>
      <c r="I69" s="950">
        <f>+H69*G69</f>
        <v>727540</v>
      </c>
      <c r="J69" s="1236">
        <v>72754</v>
      </c>
      <c r="K69" s="1054">
        <f t="shared" si="357"/>
        <v>10</v>
      </c>
      <c r="L69" s="1055">
        <f t="shared" si="358"/>
        <v>72754</v>
      </c>
      <c r="M69" s="1055">
        <f t="shared" si="444"/>
        <v>436524</v>
      </c>
      <c r="N69" s="950">
        <f t="shared" si="445"/>
        <v>1236818</v>
      </c>
      <c r="O69" s="872"/>
      <c r="P69" s="967">
        <f>+N69+O69</f>
        <v>1236818</v>
      </c>
      <c r="Q69" s="927">
        <f t="shared" si="361"/>
        <v>16078634</v>
      </c>
      <c r="R69" s="1477">
        <v>1</v>
      </c>
      <c r="S69" s="968">
        <f t="shared" ref="S69" si="462">+E69+1</f>
        <v>6</v>
      </c>
      <c r="T69" s="969">
        <f t="shared" ref="T69" si="463">+S69*2</f>
        <v>12</v>
      </c>
      <c r="U69" s="830">
        <f>+G69</f>
        <v>66140</v>
      </c>
      <c r="V69" s="943">
        <v>11</v>
      </c>
      <c r="W69" s="931"/>
      <c r="X69" s="931">
        <f t="shared" ref="X69" si="464">+V69+V69*W69</f>
        <v>11</v>
      </c>
      <c r="Y69" s="940">
        <f t="shared" ref="Y69" si="465">+X69*U69</f>
        <v>727540</v>
      </c>
      <c r="Z69" s="932">
        <f t="shared" si="367"/>
        <v>14550.800000000003</v>
      </c>
      <c r="AA69" s="940">
        <f t="shared" ref="AA69" si="466">IF((T69&lt;=30)*AND(Y69*T69%&gt;J69),Y69*T69%,IF((T69&gt;30)*AND(Y69*30%&gt;J69),Y69*30%,J69))</f>
        <v>87304.8</v>
      </c>
      <c r="AB69" s="1055">
        <f t="shared" si="446"/>
        <v>436524</v>
      </c>
      <c r="AC69" s="940">
        <f t="shared" si="447"/>
        <v>1251368.8</v>
      </c>
      <c r="AD69" s="830"/>
      <c r="AE69" s="941">
        <f t="shared" ref="AE69" si="467">+AC69+AD69</f>
        <v>1251368.8</v>
      </c>
      <c r="AF69" s="934">
        <f t="shared" si="371"/>
        <v>16267794.4</v>
      </c>
      <c r="AG69" s="1469">
        <v>1</v>
      </c>
      <c r="AH69" s="963">
        <f t="shared" ref="AH69" si="468">+S69+1</f>
        <v>7</v>
      </c>
      <c r="AI69" s="922">
        <f t="shared" ref="AI69" si="469">+AH69*2</f>
        <v>14</v>
      </c>
      <c r="AJ69" s="824">
        <f t="shared" ref="AJ69" si="470">+U69</f>
        <v>66140</v>
      </c>
      <c r="AK69" s="943">
        <v>11</v>
      </c>
      <c r="AL69" s="930"/>
      <c r="AM69" s="930">
        <f t="shared" ref="AM69" si="471">+AK69+AK69*AL69</f>
        <v>11</v>
      </c>
      <c r="AN69" s="932">
        <f t="shared" ref="AN69" si="472">+AM69*AJ69</f>
        <v>727540</v>
      </c>
      <c r="AO69" s="932">
        <f t="shared" ref="AO69" si="473">IF((AI69&lt;=30)*AND(AN69*AI69%&gt;AA69),AN69*AI69%,IF((AI69&gt;30)*AND(AN69*30%&gt;AA69),AN69*30%,AA69))</f>
        <v>101855.6</v>
      </c>
      <c r="AP69" s="1055">
        <f t="shared" si="448"/>
        <v>436524</v>
      </c>
      <c r="AQ69" s="932">
        <f t="shared" si="449"/>
        <v>1265919.6000000001</v>
      </c>
      <c r="AR69" s="824"/>
      <c r="AS69" s="933">
        <f t="shared" ref="AS69" si="474">+AQ69+AR69</f>
        <v>1265919.6000000001</v>
      </c>
      <c r="AT69" s="934">
        <f t="shared" si="379"/>
        <v>16456954.800000001</v>
      </c>
      <c r="AU69" s="1467">
        <v>1</v>
      </c>
      <c r="AV69" s="944">
        <f t="shared" ref="AV69" si="475">+AH69+1</f>
        <v>8</v>
      </c>
      <c r="AW69" s="939">
        <f t="shared" ref="AW69" si="476">+AV69*2</f>
        <v>16</v>
      </c>
      <c r="AX69" s="830">
        <f t="shared" ref="AX69" si="477">+AJ69</f>
        <v>66140</v>
      </c>
      <c r="AY69" s="943">
        <v>11</v>
      </c>
      <c r="AZ69" s="930"/>
      <c r="BA69" s="930">
        <f t="shared" ref="BA69" si="478">+AY69+AY69*AZ69</f>
        <v>11</v>
      </c>
      <c r="BB69" s="940">
        <f t="shared" ref="BB69" si="479">+BA69*AX69</f>
        <v>727540</v>
      </c>
      <c r="BC69" s="940">
        <f t="shared" ref="BC69" si="480">IF((AW69&lt;=30)*AND(BB69*AW69%&gt;AO69),BB69*AW69%,IF((AW69&gt;30)*AND(BB69*30%&gt;AO69),BB69*30%,AO69))</f>
        <v>116406.40000000001</v>
      </c>
      <c r="BD69" s="1055">
        <f t="shared" si="450"/>
        <v>436524</v>
      </c>
      <c r="BE69" s="940">
        <f t="shared" si="451"/>
        <v>1280470.3999999999</v>
      </c>
      <c r="BF69" s="830"/>
      <c r="BG69" s="941">
        <f t="shared" ref="BG69" si="481">+BE69+BF69</f>
        <v>1280470.3999999999</v>
      </c>
      <c r="BH69" s="936">
        <f t="shared" si="387"/>
        <v>16646115.199999999</v>
      </c>
    </row>
    <row r="70" spans="1:60" s="733" customFormat="1" ht="18" customHeight="1" thickBot="1">
      <c r="A70" s="1663" t="s">
        <v>64</v>
      </c>
      <c r="B70" s="1664"/>
      <c r="C70" s="1665"/>
      <c r="D70" s="1473">
        <f t="shared" ref="D70:J70" si="482">SUM(D45:D69)</f>
        <v>25</v>
      </c>
      <c r="E70" s="1221">
        <f t="shared" si="482"/>
        <v>311</v>
      </c>
      <c r="F70" s="750">
        <f t="shared" si="482"/>
        <v>622</v>
      </c>
      <c r="G70" s="750">
        <f t="shared" si="482"/>
        <v>1653500</v>
      </c>
      <c r="H70" s="750">
        <f t="shared" si="482"/>
        <v>276.5</v>
      </c>
      <c r="I70" s="750">
        <f t="shared" si="482"/>
        <v>18287710</v>
      </c>
      <c r="J70" s="970">
        <f t="shared" si="482"/>
        <v>4647901.8000000007</v>
      </c>
      <c r="K70" s="983"/>
      <c r="L70" s="983"/>
      <c r="M70" s="970">
        <f t="shared" ref="M70" si="483">SUM(M45:M69)</f>
        <v>3015984</v>
      </c>
      <c r="N70" s="971">
        <f t="shared" ref="N70:U70" si="484">SUM(N45:N69)</f>
        <v>25951595.800000001</v>
      </c>
      <c r="O70" s="971">
        <f t="shared" si="484"/>
        <v>0</v>
      </c>
      <c r="P70" s="971">
        <f t="shared" si="484"/>
        <v>25951595.800000001</v>
      </c>
      <c r="Q70" s="956">
        <f t="shared" si="484"/>
        <v>337370745.39999998</v>
      </c>
      <c r="R70" s="1475">
        <f t="shared" si="484"/>
        <v>25</v>
      </c>
      <c r="S70" s="972">
        <f t="shared" si="484"/>
        <v>336</v>
      </c>
      <c r="T70" s="954">
        <f t="shared" si="484"/>
        <v>672</v>
      </c>
      <c r="U70" s="954">
        <f t="shared" si="484"/>
        <v>1653500</v>
      </c>
      <c r="V70" s="954"/>
      <c r="W70" s="954"/>
      <c r="X70" s="954">
        <f>SUM(X45:X69)</f>
        <v>276.5</v>
      </c>
      <c r="Y70" s="954">
        <f>SUM(Y45:Y69)</f>
        <v>18287710</v>
      </c>
      <c r="Z70" s="954"/>
      <c r="AA70" s="954">
        <f t="shared" ref="AA70:AJ70" si="485">SUM(AA45:AA69)</f>
        <v>4851612.9999999991</v>
      </c>
      <c r="AB70" s="954">
        <f t="shared" si="485"/>
        <v>2619144</v>
      </c>
      <c r="AC70" s="954">
        <f t="shared" si="485"/>
        <v>25758467.000000004</v>
      </c>
      <c r="AD70" s="954">
        <f t="shared" si="485"/>
        <v>0</v>
      </c>
      <c r="AE70" s="954">
        <f t="shared" si="485"/>
        <v>25758467.000000004</v>
      </c>
      <c r="AF70" s="955">
        <f t="shared" si="485"/>
        <v>334860070.99999988</v>
      </c>
      <c r="AG70" s="1470">
        <f t="shared" si="485"/>
        <v>25</v>
      </c>
      <c r="AH70" s="750">
        <f t="shared" si="485"/>
        <v>361</v>
      </c>
      <c r="AI70" s="750">
        <f t="shared" si="485"/>
        <v>722</v>
      </c>
      <c r="AJ70" s="750">
        <f t="shared" si="485"/>
        <v>1653500</v>
      </c>
      <c r="AK70" s="750"/>
      <c r="AL70" s="750"/>
      <c r="AM70" s="750">
        <f t="shared" ref="AM70:AX70" si="486">SUM(AM45:AM69)</f>
        <v>276.5</v>
      </c>
      <c r="AN70" s="750">
        <f t="shared" si="486"/>
        <v>18287710</v>
      </c>
      <c r="AO70" s="750">
        <f t="shared" si="486"/>
        <v>5026222.5999999968</v>
      </c>
      <c r="AP70" s="750">
        <f t="shared" si="486"/>
        <v>2619144</v>
      </c>
      <c r="AQ70" s="750">
        <f t="shared" si="486"/>
        <v>25933076.600000013</v>
      </c>
      <c r="AR70" s="750">
        <f t="shared" si="486"/>
        <v>0</v>
      </c>
      <c r="AS70" s="750">
        <f t="shared" si="486"/>
        <v>25933076.600000013</v>
      </c>
      <c r="AT70" s="750">
        <f t="shared" si="486"/>
        <v>337129995.80000007</v>
      </c>
      <c r="AU70" s="1473">
        <f t="shared" si="486"/>
        <v>25</v>
      </c>
      <c r="AV70" s="957">
        <f t="shared" si="486"/>
        <v>386</v>
      </c>
      <c r="AW70" s="954">
        <f t="shared" si="486"/>
        <v>772</v>
      </c>
      <c r="AX70" s="954">
        <f t="shared" si="486"/>
        <v>1653500</v>
      </c>
      <c r="AY70" s="954"/>
      <c r="AZ70" s="954"/>
      <c r="BA70" s="954">
        <f t="shared" ref="BA70:BH70" si="487">SUM(BA45:BA69)</f>
        <v>276.5</v>
      </c>
      <c r="BB70" s="954">
        <f t="shared" si="487"/>
        <v>18287710</v>
      </c>
      <c r="BC70" s="954">
        <f t="shared" si="487"/>
        <v>5200832.200000003</v>
      </c>
      <c r="BD70" s="954">
        <f t="shared" si="487"/>
        <v>2619144</v>
      </c>
      <c r="BE70" s="954">
        <f t="shared" si="487"/>
        <v>26107686.199999988</v>
      </c>
      <c r="BF70" s="954">
        <f t="shared" si="487"/>
        <v>0</v>
      </c>
      <c r="BG70" s="954">
        <f t="shared" si="487"/>
        <v>26107686.199999988</v>
      </c>
      <c r="BH70" s="955">
        <f t="shared" si="487"/>
        <v>339399920.5999999</v>
      </c>
    </row>
    <row r="71" spans="1:60" s="399" customFormat="1" ht="17.25" customHeight="1">
      <c r="A71" s="401"/>
      <c r="B71" s="402"/>
      <c r="C71" s="402"/>
      <c r="D71" s="1490"/>
      <c r="E71" s="1217"/>
      <c r="F71" s="402"/>
      <c r="G71" s="402"/>
      <c r="H71" s="402"/>
      <c r="I71" s="402"/>
      <c r="J71" s="402"/>
      <c r="K71" s="402"/>
      <c r="L71" s="402"/>
      <c r="M71" s="402"/>
      <c r="N71" s="402"/>
      <c r="O71" s="402"/>
      <c r="P71" s="402"/>
      <c r="Q71" s="402"/>
      <c r="R71" s="1490"/>
      <c r="S71" s="642"/>
      <c r="T71" s="402"/>
      <c r="U71" s="402"/>
      <c r="V71" s="402"/>
      <c r="W71" s="402"/>
      <c r="X71" s="402"/>
      <c r="Y71" s="402"/>
      <c r="Z71" s="402"/>
      <c r="AA71" s="402"/>
      <c r="AB71" s="402"/>
      <c r="AC71" s="402"/>
      <c r="AD71" s="402"/>
      <c r="AE71" s="402"/>
      <c r="AF71" s="402"/>
      <c r="AG71" s="1490"/>
      <c r="AP71" s="402"/>
      <c r="AU71" s="1471"/>
      <c r="BD71" s="402"/>
    </row>
    <row r="72" spans="1:60" s="399" customFormat="1" ht="18" customHeight="1" thickBot="1">
      <c r="A72" s="401"/>
      <c r="B72" s="402"/>
      <c r="C72" s="402"/>
      <c r="D72" s="1490"/>
      <c r="E72" s="1217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1490"/>
      <c r="S72" s="64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1490"/>
      <c r="AP72" s="402"/>
      <c r="AU72" s="1471"/>
      <c r="BD72" s="402"/>
    </row>
    <row r="73" spans="1:60" s="708" customFormat="1" ht="30.75" customHeight="1" thickBot="1">
      <c r="A73" s="1673" t="s">
        <v>692</v>
      </c>
      <c r="B73" s="1674"/>
      <c r="C73" s="1675"/>
      <c r="D73" s="1465"/>
      <c r="E73" s="1656" t="s">
        <v>67</v>
      </c>
      <c r="F73" s="1657"/>
      <c r="G73" s="1657"/>
      <c r="H73" s="1657"/>
      <c r="I73" s="1657"/>
      <c r="J73" s="1657"/>
      <c r="K73" s="1657"/>
      <c r="L73" s="1657"/>
      <c r="M73" s="1657"/>
      <c r="N73" s="1657"/>
      <c r="O73" s="1657"/>
      <c r="P73" s="1657"/>
      <c r="Q73" s="1658"/>
      <c r="R73" s="1465"/>
      <c r="S73" s="1656" t="s">
        <v>67</v>
      </c>
      <c r="T73" s="1657"/>
      <c r="U73" s="1657"/>
      <c r="V73" s="1657"/>
      <c r="W73" s="1657"/>
      <c r="X73" s="1657"/>
      <c r="Y73" s="1657"/>
      <c r="Z73" s="1657"/>
      <c r="AA73" s="1657"/>
      <c r="AB73" s="1657"/>
      <c r="AC73" s="1657"/>
      <c r="AD73" s="1657"/>
      <c r="AE73" s="1657"/>
      <c r="AF73" s="1658"/>
      <c r="AG73" s="1465"/>
      <c r="AH73" s="1656" t="s">
        <v>67</v>
      </c>
      <c r="AI73" s="1657"/>
      <c r="AJ73" s="1657"/>
      <c r="AK73" s="1657"/>
      <c r="AL73" s="1657"/>
      <c r="AM73" s="1657"/>
      <c r="AN73" s="1657"/>
      <c r="AO73" s="1657"/>
      <c r="AP73" s="1657"/>
      <c r="AQ73" s="1657"/>
      <c r="AR73" s="1657"/>
      <c r="AS73" s="1657"/>
      <c r="AT73" s="1658"/>
      <c r="AU73" s="1465"/>
      <c r="AV73" s="1656" t="s">
        <v>67</v>
      </c>
      <c r="AW73" s="1657"/>
      <c r="AX73" s="1657"/>
      <c r="AY73" s="1657"/>
      <c r="AZ73" s="1657"/>
      <c r="BA73" s="1657"/>
      <c r="BB73" s="1657"/>
      <c r="BC73" s="1657"/>
      <c r="BD73" s="1657"/>
      <c r="BE73" s="1657"/>
      <c r="BF73" s="1657"/>
      <c r="BG73" s="1657"/>
      <c r="BH73" s="1658"/>
    </row>
    <row r="74" spans="1:60" s="715" customFormat="1" ht="32.25" customHeight="1" thickBot="1">
      <c r="A74" s="1659" t="s">
        <v>22</v>
      </c>
      <c r="B74" s="1660"/>
      <c r="C74" s="1661"/>
      <c r="D74" s="1653" t="s">
        <v>1442</v>
      </c>
      <c r="E74" s="1654"/>
      <c r="F74" s="1654"/>
      <c r="G74" s="1654"/>
      <c r="H74" s="1654"/>
      <c r="I74" s="1654"/>
      <c r="J74" s="1654"/>
      <c r="K74" s="1654"/>
      <c r="L74" s="1654"/>
      <c r="M74" s="1654"/>
      <c r="N74" s="1654"/>
      <c r="O74" s="1654"/>
      <c r="P74" s="1654"/>
      <c r="Q74" s="1655"/>
      <c r="R74" s="1466"/>
      <c r="S74" s="1653" t="s">
        <v>1643</v>
      </c>
      <c r="T74" s="1654"/>
      <c r="U74" s="1654"/>
      <c r="V74" s="1654"/>
      <c r="W74" s="1654"/>
      <c r="X74" s="1654"/>
      <c r="Y74" s="1654"/>
      <c r="Z74" s="1654"/>
      <c r="AA74" s="1654"/>
      <c r="AB74" s="1654"/>
      <c r="AC74" s="1654"/>
      <c r="AD74" s="1654"/>
      <c r="AE74" s="1654"/>
      <c r="AF74" s="1655"/>
      <c r="AG74" s="1466"/>
      <c r="AH74" s="1653" t="s">
        <v>1869</v>
      </c>
      <c r="AI74" s="1654"/>
      <c r="AJ74" s="1654"/>
      <c r="AK74" s="1654"/>
      <c r="AL74" s="1654"/>
      <c r="AM74" s="1654"/>
      <c r="AN74" s="1654"/>
      <c r="AO74" s="1654"/>
      <c r="AP74" s="1654"/>
      <c r="AQ74" s="1654"/>
      <c r="AR74" s="1654"/>
      <c r="AS74" s="1654"/>
      <c r="AT74" s="1655"/>
      <c r="AU74" s="1466"/>
      <c r="AV74" s="1653" t="s">
        <v>2150</v>
      </c>
      <c r="AW74" s="1654"/>
      <c r="AX74" s="1654"/>
      <c r="AY74" s="1654"/>
      <c r="AZ74" s="1654"/>
      <c r="BA74" s="1654"/>
      <c r="BB74" s="1654"/>
      <c r="BC74" s="1654"/>
      <c r="BD74" s="1654"/>
      <c r="BE74" s="1654"/>
      <c r="BF74" s="1654"/>
      <c r="BG74" s="1654"/>
      <c r="BH74" s="1655"/>
    </row>
    <row r="75" spans="1:60" s="919" customFormat="1" ht="108.75" thickBot="1">
      <c r="A75" s="902" t="s">
        <v>10</v>
      </c>
      <c r="B75" s="903" t="s">
        <v>54</v>
      </c>
      <c r="C75" s="903" t="s">
        <v>55</v>
      </c>
      <c r="D75" s="1493" t="s">
        <v>1</v>
      </c>
      <c r="E75" s="1218" t="s">
        <v>534</v>
      </c>
      <c r="F75" s="904" t="s">
        <v>57</v>
      </c>
      <c r="G75" s="905" t="s">
        <v>62</v>
      </c>
      <c r="H75" s="906" t="s">
        <v>63</v>
      </c>
      <c r="I75" s="905" t="s">
        <v>535</v>
      </c>
      <c r="J75" s="907" t="s">
        <v>536</v>
      </c>
      <c r="K75" s="907"/>
      <c r="L75" s="907"/>
      <c r="M75" s="907" t="s">
        <v>3104</v>
      </c>
      <c r="N75" s="907" t="s">
        <v>741</v>
      </c>
      <c r="O75" s="908" t="s">
        <v>771</v>
      </c>
      <c r="P75" s="908" t="s">
        <v>1411</v>
      </c>
      <c r="Q75" s="909" t="s">
        <v>1410</v>
      </c>
      <c r="R75" s="910"/>
      <c r="S75" s="911" t="str">
        <f>+E75</f>
        <v>Դատավորի ստաժ</v>
      </c>
      <c r="T75" s="912" t="str">
        <f>+F75</f>
        <v>Ստաժի %-ը</v>
      </c>
      <c r="U75" s="907" t="s">
        <v>62</v>
      </c>
      <c r="V75" s="913" t="s">
        <v>63</v>
      </c>
      <c r="W75" s="914" t="s">
        <v>1630</v>
      </c>
      <c r="X75" s="913" t="s">
        <v>1631</v>
      </c>
      <c r="Y75" s="907" t="s">
        <v>535</v>
      </c>
      <c r="Z75" s="907"/>
      <c r="AA75" s="907" t="s">
        <v>536</v>
      </c>
      <c r="AB75" s="907" t="s">
        <v>3104</v>
      </c>
      <c r="AC75" s="907" t="s">
        <v>768</v>
      </c>
      <c r="AD75" s="915" t="s">
        <v>2016</v>
      </c>
      <c r="AE75" s="915" t="s">
        <v>1645</v>
      </c>
      <c r="AF75" s="916" t="s">
        <v>1646</v>
      </c>
      <c r="AG75" s="910"/>
      <c r="AH75" s="917" t="str">
        <f>+S75</f>
        <v>Դատավորի ստաժ</v>
      </c>
      <c r="AI75" s="912" t="str">
        <f>+T75</f>
        <v>Ստաժի %-ը</v>
      </c>
      <c r="AJ75" s="907" t="s">
        <v>62</v>
      </c>
      <c r="AK75" s="913" t="s">
        <v>63</v>
      </c>
      <c r="AL75" s="914" t="s">
        <v>1632</v>
      </c>
      <c r="AM75" s="913" t="s">
        <v>1633</v>
      </c>
      <c r="AN75" s="907" t="s">
        <v>535</v>
      </c>
      <c r="AO75" s="907" t="s">
        <v>536</v>
      </c>
      <c r="AP75" s="907" t="s">
        <v>3104</v>
      </c>
      <c r="AQ75" s="907" t="s">
        <v>768</v>
      </c>
      <c r="AR75" s="915" t="s">
        <v>2016</v>
      </c>
      <c r="AS75" s="915" t="s">
        <v>1868</v>
      </c>
      <c r="AT75" s="916" t="s">
        <v>1867</v>
      </c>
      <c r="AU75" s="910"/>
      <c r="AV75" s="904" t="str">
        <f>+AH75</f>
        <v>Դատավորի ստաժ</v>
      </c>
      <c r="AW75" s="918" t="str">
        <f>+AI75</f>
        <v>Ստաժի %-ը</v>
      </c>
      <c r="AX75" s="905" t="s">
        <v>62</v>
      </c>
      <c r="AY75" s="913" t="s">
        <v>63</v>
      </c>
      <c r="AZ75" s="914" t="s">
        <v>1632</v>
      </c>
      <c r="BA75" s="913" t="s">
        <v>1633</v>
      </c>
      <c r="BB75" s="905" t="s">
        <v>535</v>
      </c>
      <c r="BC75" s="905" t="s">
        <v>536</v>
      </c>
      <c r="BD75" s="907" t="s">
        <v>3104</v>
      </c>
      <c r="BE75" s="905" t="s">
        <v>768</v>
      </c>
      <c r="BF75" s="908" t="s">
        <v>2016</v>
      </c>
      <c r="BG75" s="908" t="s">
        <v>2146</v>
      </c>
      <c r="BH75" s="909" t="s">
        <v>2147</v>
      </c>
    </row>
    <row r="76" spans="1:60" s="937" customFormat="1" ht="26.25" customHeight="1" thickBot="1">
      <c r="A76" s="938">
        <v>1</v>
      </c>
      <c r="B76" s="650" t="s">
        <v>639</v>
      </c>
      <c r="C76" s="921" t="s">
        <v>546</v>
      </c>
      <c r="D76" s="1483">
        <v>1</v>
      </c>
      <c r="E76" s="1163">
        <v>31</v>
      </c>
      <c r="F76" s="922">
        <f>+E76*2</f>
        <v>62</v>
      </c>
      <c r="G76" s="824">
        <v>66140</v>
      </c>
      <c r="H76" s="824">
        <v>11.5</v>
      </c>
      <c r="I76" s="932">
        <f>+H76*G76</f>
        <v>760610</v>
      </c>
      <c r="J76" s="932">
        <v>709140</v>
      </c>
      <c r="K76" s="1054">
        <f>+E76*2</f>
        <v>62</v>
      </c>
      <c r="L76" s="1055">
        <f>+I76*E76*2%</f>
        <v>471578.2</v>
      </c>
      <c r="M76" s="1511"/>
      <c r="N76" s="932">
        <f>+I76+J76</f>
        <v>1469750</v>
      </c>
      <c r="O76" s="824"/>
      <c r="P76" s="928">
        <f>+N76+O76</f>
        <v>1469750</v>
      </c>
      <c r="Q76" s="927">
        <f>+P76*13</f>
        <v>19106750</v>
      </c>
      <c r="R76" s="1477">
        <v>1</v>
      </c>
      <c r="S76" s="929">
        <f>+E76+1</f>
        <v>32</v>
      </c>
      <c r="T76" s="922">
        <f>+S76*2</f>
        <v>64</v>
      </c>
      <c r="U76" s="824">
        <f>+G76</f>
        <v>66140</v>
      </c>
      <c r="V76" s="930">
        <v>11.5</v>
      </c>
      <c r="W76" s="931"/>
      <c r="X76" s="931">
        <f>+V76+V76*W76</f>
        <v>11.5</v>
      </c>
      <c r="Y76" s="932">
        <f>+X76*U76</f>
        <v>760610</v>
      </c>
      <c r="Z76" s="932">
        <f>+AA76-J76</f>
        <v>0</v>
      </c>
      <c r="AA76" s="932">
        <f>IF((T76&lt;=30)*AND(Y76*T76%&gt;J76),Y76*T76%,IF((T76&gt;30)*AND(Y76*30%&gt;J76),Y76*30%,J76))</f>
        <v>709140</v>
      </c>
      <c r="AB76" s="1511"/>
      <c r="AC76" s="932">
        <f>+Y76+AA76</f>
        <v>1469750</v>
      </c>
      <c r="AD76" s="824"/>
      <c r="AE76" s="928">
        <f>+AC76+AD76</f>
        <v>1469750</v>
      </c>
      <c r="AF76" s="934">
        <f>+AE76*13</f>
        <v>19106750</v>
      </c>
      <c r="AG76" s="1468">
        <v>1</v>
      </c>
      <c r="AH76" s="966">
        <f>+S76+1</f>
        <v>33</v>
      </c>
      <c r="AI76" s="922">
        <f>+AH76*2</f>
        <v>66</v>
      </c>
      <c r="AJ76" s="824">
        <f>+U76</f>
        <v>66140</v>
      </c>
      <c r="AK76" s="930">
        <v>11.5</v>
      </c>
      <c r="AL76" s="930"/>
      <c r="AM76" s="930">
        <f>+AK76+AK76*AL76</f>
        <v>11.5</v>
      </c>
      <c r="AN76" s="932">
        <f>+AM76*AJ76</f>
        <v>760610</v>
      </c>
      <c r="AO76" s="932">
        <f>IF((AI76&lt;=30)*AND(AN76*AI76%&gt;AA76),AN76*AI76%,IF((AI76&gt;30)*AND(AN76*30%&gt;AA76),AN76*30%,AA76))</f>
        <v>709140</v>
      </c>
      <c r="AP76" s="1511"/>
      <c r="AQ76" s="932">
        <f>+AN76+AO76</f>
        <v>1469750</v>
      </c>
      <c r="AR76" s="824"/>
      <c r="AS76" s="928">
        <f>+AQ76+AR76</f>
        <v>1469750</v>
      </c>
      <c r="AT76" s="934">
        <f>+AS76*13</f>
        <v>19106750</v>
      </c>
      <c r="AU76" s="1468">
        <v>1</v>
      </c>
      <c r="AV76" s="966">
        <f>+AH76+1</f>
        <v>34</v>
      </c>
      <c r="AW76" s="922">
        <f>+AV76*2</f>
        <v>68</v>
      </c>
      <c r="AX76" s="824">
        <f>+AJ76</f>
        <v>66140</v>
      </c>
      <c r="AY76" s="930">
        <v>11.5</v>
      </c>
      <c r="AZ76" s="930"/>
      <c r="BA76" s="930">
        <f>+AY76+AY76*AZ76</f>
        <v>11.5</v>
      </c>
      <c r="BB76" s="932">
        <f>+BA76*AX76</f>
        <v>760610</v>
      </c>
      <c r="BC76" s="932">
        <f>IF((AW76&lt;=30)*AND(BB76*AW76%&gt;AO76),BB76*AW76%,IF((AW76&gt;30)*AND(BB76*30%&gt;AO76),BB76*30%,AO76))</f>
        <v>709140</v>
      </c>
      <c r="BD76" s="1511"/>
      <c r="BE76" s="932">
        <f>+BB76+BC76</f>
        <v>1469750</v>
      </c>
      <c r="BF76" s="824"/>
      <c r="BG76" s="928">
        <f>+BE76+BF76</f>
        <v>1469750</v>
      </c>
      <c r="BH76" s="936">
        <f>+BG76*13</f>
        <v>19106750</v>
      </c>
    </row>
    <row r="77" spans="1:60" s="937" customFormat="1" ht="18" customHeight="1" thickBot="1">
      <c r="A77" s="920">
        <v>2</v>
      </c>
      <c r="B77" s="645" t="s">
        <v>698</v>
      </c>
      <c r="C77" s="921" t="s">
        <v>643</v>
      </c>
      <c r="D77" s="1483">
        <v>1</v>
      </c>
      <c r="E77" s="1222">
        <v>13</v>
      </c>
      <c r="F77" s="973">
        <f>+E77*2</f>
        <v>26</v>
      </c>
      <c r="G77" s="787">
        <v>66140</v>
      </c>
      <c r="H77" s="787">
        <v>11</v>
      </c>
      <c r="I77" s="974">
        <f>+H77*G77</f>
        <v>727540</v>
      </c>
      <c r="J77" s="974">
        <v>189160</v>
      </c>
      <c r="K77" s="1053">
        <f>+E77*2</f>
        <v>26</v>
      </c>
      <c r="L77" s="1052">
        <f>+I77*E77*2%</f>
        <v>189160.4</v>
      </c>
      <c r="M77" s="1508"/>
      <c r="N77" s="974">
        <f>+I77+J77</f>
        <v>916700</v>
      </c>
      <c r="O77" s="787"/>
      <c r="P77" s="926">
        <f>+N77+O77</f>
        <v>916700</v>
      </c>
      <c r="Q77" s="927">
        <f>+P77*13</f>
        <v>11917100</v>
      </c>
      <c r="R77" s="1477">
        <v>1</v>
      </c>
      <c r="S77" s="975">
        <f>+E77+1</f>
        <v>14</v>
      </c>
      <c r="T77" s="958">
        <f>+S77*2</f>
        <v>28</v>
      </c>
      <c r="U77" s="817">
        <f>+G77</f>
        <v>66140</v>
      </c>
      <c r="V77" s="962">
        <v>11</v>
      </c>
      <c r="W77" s="931"/>
      <c r="X77" s="931">
        <f>+V77+V77*W77</f>
        <v>11</v>
      </c>
      <c r="Y77" s="959">
        <f>+X77*U77</f>
        <v>727540</v>
      </c>
      <c r="Z77" s="932">
        <f>+AA77-J77</f>
        <v>14551.200000000012</v>
      </c>
      <c r="AA77" s="959">
        <f>IF((T77&lt;=30)*AND(Y77*T77%&gt;J77),Y77*T77%,IF((T77&gt;30)*AND(Y77*30%&gt;J77),Y77*30%,J77))</f>
        <v>203711.2</v>
      </c>
      <c r="AB77" s="1508"/>
      <c r="AC77" s="959">
        <f>+Y77+AA77</f>
        <v>931251.19999999995</v>
      </c>
      <c r="AD77" s="817"/>
      <c r="AE77" s="933">
        <f>+AC77+AD77</f>
        <v>931251.19999999995</v>
      </c>
      <c r="AF77" s="934">
        <f>+AE77*13</f>
        <v>12106265.6</v>
      </c>
      <c r="AG77" s="1468">
        <v>1</v>
      </c>
      <c r="AH77" s="976">
        <f>+S77+1</f>
        <v>15</v>
      </c>
      <c r="AI77" s="973">
        <f>+AH77*2</f>
        <v>30</v>
      </c>
      <c r="AJ77" s="787">
        <f>+U77</f>
        <v>66140</v>
      </c>
      <c r="AK77" s="962">
        <v>11</v>
      </c>
      <c r="AL77" s="930"/>
      <c r="AM77" s="930">
        <f>+AK77+AK77*AL77</f>
        <v>11</v>
      </c>
      <c r="AN77" s="974">
        <f>+AM77*AJ77</f>
        <v>727540</v>
      </c>
      <c r="AO77" s="974">
        <f>IF((AI77&lt;=30)*AND(AN77*AI77%&gt;AA77),AN77*AI77%,IF((AI77&gt;30)*AND(AN77*30%&gt;AA77),AN77*30%,AA77))</f>
        <v>218262</v>
      </c>
      <c r="AP77" s="1508"/>
      <c r="AQ77" s="974">
        <f>+AN77+AO77</f>
        <v>945802</v>
      </c>
      <c r="AR77" s="787"/>
      <c r="AS77" s="926">
        <f>+AQ77+AR77</f>
        <v>945802</v>
      </c>
      <c r="AT77" s="934">
        <f>+AS77*13</f>
        <v>12295426</v>
      </c>
      <c r="AU77" s="1468">
        <v>1</v>
      </c>
      <c r="AV77" s="963">
        <f>+AH77+1</f>
        <v>16</v>
      </c>
      <c r="AW77" s="958">
        <f>+AV77*2</f>
        <v>32</v>
      </c>
      <c r="AX77" s="817">
        <f>+AJ77</f>
        <v>66140</v>
      </c>
      <c r="AY77" s="962">
        <v>11</v>
      </c>
      <c r="AZ77" s="930"/>
      <c r="BA77" s="930">
        <f>+AY77+AY77*AZ77</f>
        <v>11</v>
      </c>
      <c r="BB77" s="959">
        <f>+BA77*AX77</f>
        <v>727540</v>
      </c>
      <c r="BC77" s="959">
        <f>IF((AW77&lt;=30)*AND(BB77*AW77%&gt;AO77),BB77*AW77%,IF((AW77&gt;30)*AND(BB77*30%&gt;AO77),BB77*30%,AO77))</f>
        <v>218262</v>
      </c>
      <c r="BD77" s="1508"/>
      <c r="BE77" s="959">
        <f>+BB77+BC77</f>
        <v>945802</v>
      </c>
      <c r="BF77" s="817"/>
      <c r="BG77" s="933">
        <f>+BE77+BF77</f>
        <v>945802</v>
      </c>
      <c r="BH77" s="936">
        <f>+BG77*13</f>
        <v>12295426</v>
      </c>
    </row>
    <row r="78" spans="1:60" s="937" customFormat="1" ht="18" customHeight="1" thickBot="1">
      <c r="A78" s="938">
        <v>3</v>
      </c>
      <c r="B78" s="647" t="s">
        <v>641</v>
      </c>
      <c r="C78" s="921" t="s">
        <v>643</v>
      </c>
      <c r="D78" s="1483">
        <v>1</v>
      </c>
      <c r="E78" s="1163">
        <v>26</v>
      </c>
      <c r="F78" s="922">
        <f t="shared" ref="F78:F89" si="488">+E78*2</f>
        <v>52</v>
      </c>
      <c r="G78" s="824">
        <v>66140</v>
      </c>
      <c r="H78" s="824">
        <v>11</v>
      </c>
      <c r="I78" s="932">
        <f t="shared" ref="I78:I89" si="489">+H78*G78</f>
        <v>727540</v>
      </c>
      <c r="J78" s="932">
        <v>462641</v>
      </c>
      <c r="K78" s="1054">
        <f t="shared" ref="K78:K92" si="490">+E78*2</f>
        <v>52</v>
      </c>
      <c r="L78" s="1055">
        <f t="shared" ref="L78:L92" si="491">+I78*E78*2%</f>
        <v>378320.8</v>
      </c>
      <c r="M78" s="1511"/>
      <c r="N78" s="932">
        <f t="shared" ref="N78:N92" si="492">+I78+J78</f>
        <v>1190181</v>
      </c>
      <c r="O78" s="824"/>
      <c r="P78" s="928">
        <f t="shared" ref="P78:P89" si="493">+N78+O78</f>
        <v>1190181</v>
      </c>
      <c r="Q78" s="927">
        <f t="shared" ref="Q78:Q92" si="494">+P78*13</f>
        <v>15472353</v>
      </c>
      <c r="R78" s="1477">
        <v>1</v>
      </c>
      <c r="S78" s="929">
        <f t="shared" ref="S78:S89" si="495">+E78+1</f>
        <v>27</v>
      </c>
      <c r="T78" s="922">
        <f t="shared" ref="T78:T89" si="496">+S78*2</f>
        <v>54</v>
      </c>
      <c r="U78" s="824">
        <f t="shared" ref="U78:U92" si="497">+G78</f>
        <v>66140</v>
      </c>
      <c r="V78" s="930">
        <v>11</v>
      </c>
      <c r="W78" s="931"/>
      <c r="X78" s="931">
        <f t="shared" ref="X78:X79" si="498">+V78+V78*W78</f>
        <v>11</v>
      </c>
      <c r="Y78" s="932">
        <f t="shared" ref="Y78:Y89" si="499">+X78*U78</f>
        <v>727540</v>
      </c>
      <c r="Z78" s="932">
        <f t="shared" ref="Z78:Z92" si="500">+AA78-J78</f>
        <v>0</v>
      </c>
      <c r="AA78" s="932">
        <f t="shared" ref="AA78:AA92" si="501">IF((T78&lt;=30)*AND(Y78*T78%&gt;J78),Y78*T78%,IF((T78&gt;30)*AND(Y78*30%&gt;J78),Y78*30%,J78))</f>
        <v>462641</v>
      </c>
      <c r="AB78" s="1511"/>
      <c r="AC78" s="932">
        <f t="shared" ref="AC78:AC92" si="502">+Y78+AA78</f>
        <v>1190181</v>
      </c>
      <c r="AD78" s="824"/>
      <c r="AE78" s="928">
        <f t="shared" ref="AE78:AE92" si="503">+AC78+AD78</f>
        <v>1190181</v>
      </c>
      <c r="AF78" s="934">
        <f t="shared" ref="AF78:AF92" si="504">+AE78*13</f>
        <v>15472353</v>
      </c>
      <c r="AG78" s="1468">
        <v>1</v>
      </c>
      <c r="AH78" s="966">
        <f t="shared" ref="AH78:AH89" si="505">+S78+1</f>
        <v>28</v>
      </c>
      <c r="AI78" s="922">
        <f t="shared" ref="AI78:AI89" si="506">+AH78*2</f>
        <v>56</v>
      </c>
      <c r="AJ78" s="824">
        <f t="shared" ref="AJ78:AJ92" si="507">+U78</f>
        <v>66140</v>
      </c>
      <c r="AK78" s="930">
        <v>11</v>
      </c>
      <c r="AL78" s="930"/>
      <c r="AM78" s="930">
        <f>+AK78+AK78*AL78</f>
        <v>11</v>
      </c>
      <c r="AN78" s="932">
        <f t="shared" ref="AN78:AN89" si="508">+AM78*AJ78</f>
        <v>727540</v>
      </c>
      <c r="AO78" s="932">
        <f t="shared" ref="AO78:AO89" si="509">IF((AI78&lt;=30)*AND(AN78*AI78%&gt;AA78),AN78*AI78%,IF((AI78&gt;30)*AND(AN78*30%&gt;AA78),AN78*30%,AA78))</f>
        <v>462641</v>
      </c>
      <c r="AP78" s="1511"/>
      <c r="AQ78" s="932">
        <f t="shared" ref="AQ78:AQ92" si="510">+AN78+AO78</f>
        <v>1190181</v>
      </c>
      <c r="AR78" s="824"/>
      <c r="AS78" s="928">
        <f t="shared" ref="AS78:AS92" si="511">+AQ78+AR78</f>
        <v>1190181</v>
      </c>
      <c r="AT78" s="934">
        <f t="shared" ref="AT78:AT92" si="512">+AS78*13</f>
        <v>15472353</v>
      </c>
      <c r="AU78" s="1468">
        <v>1</v>
      </c>
      <c r="AV78" s="966">
        <f t="shared" ref="AV78:AV89" si="513">+AH78+1</f>
        <v>29</v>
      </c>
      <c r="AW78" s="922">
        <f t="shared" ref="AW78:AW89" si="514">+AV78*2</f>
        <v>58</v>
      </c>
      <c r="AX78" s="824">
        <f t="shared" ref="AX78:AX92" si="515">+AJ78</f>
        <v>66140</v>
      </c>
      <c r="AY78" s="930">
        <v>11</v>
      </c>
      <c r="AZ78" s="930"/>
      <c r="BA78" s="930">
        <f>+AY78+AY78*AZ78</f>
        <v>11</v>
      </c>
      <c r="BB78" s="932">
        <f t="shared" ref="BB78:BB89" si="516">+BA78*AX78</f>
        <v>727540</v>
      </c>
      <c r="BC78" s="932">
        <f t="shared" ref="BC78:BC89" si="517">IF((AW78&lt;=30)*AND(BB78*AW78%&gt;AO78),BB78*AW78%,IF((AW78&gt;30)*AND(BB78*30%&gt;AO78),BB78*30%,AO78))</f>
        <v>462641</v>
      </c>
      <c r="BD78" s="1511"/>
      <c r="BE78" s="932">
        <f t="shared" ref="BE78:BE92" si="518">+BB78+BC78</f>
        <v>1190181</v>
      </c>
      <c r="BF78" s="824"/>
      <c r="BG78" s="928">
        <f t="shared" ref="BG78:BG92" si="519">+BE78+BF78</f>
        <v>1190181</v>
      </c>
      <c r="BH78" s="936">
        <f t="shared" ref="BH78:BH92" si="520">+BG78*13</f>
        <v>15472353</v>
      </c>
    </row>
    <row r="79" spans="1:60" s="937" customFormat="1" ht="18" customHeight="1" thickBot="1">
      <c r="A79" s="920">
        <v>4</v>
      </c>
      <c r="B79" s="647" t="s">
        <v>707</v>
      </c>
      <c r="C79" s="921" t="s">
        <v>643</v>
      </c>
      <c r="D79" s="1483">
        <v>1</v>
      </c>
      <c r="E79" s="1163">
        <v>8</v>
      </c>
      <c r="F79" s="922">
        <f t="shared" si="488"/>
        <v>16</v>
      </c>
      <c r="G79" s="824">
        <v>66140</v>
      </c>
      <c r="H79" s="824">
        <v>11</v>
      </c>
      <c r="I79" s="932">
        <f t="shared" si="489"/>
        <v>727540</v>
      </c>
      <c r="J79" s="932">
        <v>116406.40000000001</v>
      </c>
      <c r="K79" s="1053">
        <f t="shared" si="490"/>
        <v>16</v>
      </c>
      <c r="L79" s="1052">
        <f t="shared" si="491"/>
        <v>116406.40000000001</v>
      </c>
      <c r="M79" s="1512"/>
      <c r="N79" s="932">
        <f t="shared" si="492"/>
        <v>843946.4</v>
      </c>
      <c r="O79" s="824"/>
      <c r="P79" s="928">
        <f t="shared" si="493"/>
        <v>843946.4</v>
      </c>
      <c r="Q79" s="927">
        <f t="shared" si="494"/>
        <v>10971303.200000001</v>
      </c>
      <c r="R79" s="1477">
        <v>1</v>
      </c>
      <c r="S79" s="929">
        <f t="shared" si="495"/>
        <v>9</v>
      </c>
      <c r="T79" s="922">
        <f t="shared" si="496"/>
        <v>18</v>
      </c>
      <c r="U79" s="824">
        <f t="shared" si="497"/>
        <v>66140</v>
      </c>
      <c r="V79" s="930">
        <v>11</v>
      </c>
      <c r="W79" s="931"/>
      <c r="X79" s="931">
        <f t="shared" si="498"/>
        <v>11</v>
      </c>
      <c r="Y79" s="932">
        <f t="shared" si="499"/>
        <v>727540</v>
      </c>
      <c r="Z79" s="932">
        <f t="shared" si="500"/>
        <v>14550.799999999988</v>
      </c>
      <c r="AA79" s="932">
        <f t="shared" si="501"/>
        <v>130957.2</v>
      </c>
      <c r="AB79" s="1512"/>
      <c r="AC79" s="932">
        <f t="shared" si="502"/>
        <v>858497.2</v>
      </c>
      <c r="AD79" s="824"/>
      <c r="AE79" s="928">
        <f t="shared" si="503"/>
        <v>858497.2</v>
      </c>
      <c r="AF79" s="934">
        <f t="shared" si="504"/>
        <v>11160463.6</v>
      </c>
      <c r="AG79" s="1468">
        <v>1</v>
      </c>
      <c r="AH79" s="966">
        <f t="shared" si="505"/>
        <v>10</v>
      </c>
      <c r="AI79" s="922">
        <f t="shared" si="506"/>
        <v>20</v>
      </c>
      <c r="AJ79" s="824">
        <f t="shared" si="507"/>
        <v>66140</v>
      </c>
      <c r="AK79" s="930">
        <v>11</v>
      </c>
      <c r="AL79" s="930"/>
      <c r="AM79" s="930">
        <f t="shared" ref="AM79:AM92" si="521">+AK79+AK79*AL79</f>
        <v>11</v>
      </c>
      <c r="AN79" s="932">
        <f t="shared" si="508"/>
        <v>727540</v>
      </c>
      <c r="AO79" s="932">
        <f t="shared" si="509"/>
        <v>145508</v>
      </c>
      <c r="AP79" s="1512"/>
      <c r="AQ79" s="932">
        <f t="shared" si="510"/>
        <v>873048</v>
      </c>
      <c r="AR79" s="824"/>
      <c r="AS79" s="928">
        <f t="shared" si="511"/>
        <v>873048</v>
      </c>
      <c r="AT79" s="934">
        <f t="shared" si="512"/>
        <v>11349624</v>
      </c>
      <c r="AU79" s="1468">
        <v>1</v>
      </c>
      <c r="AV79" s="966">
        <f t="shared" si="513"/>
        <v>11</v>
      </c>
      <c r="AW79" s="922">
        <f t="shared" si="514"/>
        <v>22</v>
      </c>
      <c r="AX79" s="824">
        <f t="shared" si="515"/>
        <v>66140</v>
      </c>
      <c r="AY79" s="930">
        <v>11</v>
      </c>
      <c r="AZ79" s="930"/>
      <c r="BA79" s="930">
        <f t="shared" ref="BA79:BA92" si="522">+AY79+AY79*AZ79</f>
        <v>11</v>
      </c>
      <c r="BB79" s="932">
        <f t="shared" si="516"/>
        <v>727540</v>
      </c>
      <c r="BC79" s="932">
        <f t="shared" si="517"/>
        <v>160058.79999999999</v>
      </c>
      <c r="BD79" s="1512"/>
      <c r="BE79" s="932">
        <f t="shared" si="518"/>
        <v>887598.8</v>
      </c>
      <c r="BF79" s="824"/>
      <c r="BG79" s="928">
        <f t="shared" si="519"/>
        <v>887598.8</v>
      </c>
      <c r="BH79" s="936">
        <f t="shared" si="520"/>
        <v>11538784.4</v>
      </c>
    </row>
    <row r="80" spans="1:60" s="937" customFormat="1" ht="18" customHeight="1" thickBot="1">
      <c r="A80" s="938">
        <v>5</v>
      </c>
      <c r="B80" s="647" t="s">
        <v>642</v>
      </c>
      <c r="C80" s="921" t="s">
        <v>643</v>
      </c>
      <c r="D80" s="1483">
        <v>1</v>
      </c>
      <c r="E80" s="1163">
        <v>23</v>
      </c>
      <c r="F80" s="922">
        <f t="shared" si="488"/>
        <v>46</v>
      </c>
      <c r="G80" s="824">
        <v>66140</v>
      </c>
      <c r="H80" s="824">
        <v>11</v>
      </c>
      <c r="I80" s="932">
        <f t="shared" si="489"/>
        <v>727540</v>
      </c>
      <c r="J80" s="932">
        <v>370113</v>
      </c>
      <c r="K80" s="1053">
        <f t="shared" si="490"/>
        <v>46</v>
      </c>
      <c r="L80" s="1052">
        <f t="shared" si="491"/>
        <v>334668.40000000002</v>
      </c>
      <c r="M80" s="1512"/>
      <c r="N80" s="932">
        <f t="shared" si="492"/>
        <v>1097653</v>
      </c>
      <c r="O80" s="824"/>
      <c r="P80" s="928">
        <f t="shared" si="493"/>
        <v>1097653</v>
      </c>
      <c r="Q80" s="927">
        <f t="shared" si="494"/>
        <v>14269489</v>
      </c>
      <c r="R80" s="1477">
        <v>1</v>
      </c>
      <c r="S80" s="929">
        <f t="shared" si="495"/>
        <v>24</v>
      </c>
      <c r="T80" s="922">
        <f t="shared" si="496"/>
        <v>48</v>
      </c>
      <c r="U80" s="824">
        <f t="shared" si="497"/>
        <v>66140</v>
      </c>
      <c r="V80" s="930">
        <v>11</v>
      </c>
      <c r="W80" s="931"/>
      <c r="X80" s="931">
        <f t="shared" ref="X80:X92" si="523">+V80+V80*W80</f>
        <v>11</v>
      </c>
      <c r="Y80" s="932">
        <f t="shared" si="499"/>
        <v>727540</v>
      </c>
      <c r="Z80" s="932">
        <f t="shared" si="500"/>
        <v>0</v>
      </c>
      <c r="AA80" s="932">
        <f t="shared" si="501"/>
        <v>370113</v>
      </c>
      <c r="AB80" s="1512"/>
      <c r="AC80" s="932">
        <f t="shared" si="502"/>
        <v>1097653</v>
      </c>
      <c r="AD80" s="824"/>
      <c r="AE80" s="928">
        <f t="shared" si="503"/>
        <v>1097653</v>
      </c>
      <c r="AF80" s="934">
        <f t="shared" si="504"/>
        <v>14269489</v>
      </c>
      <c r="AG80" s="1468">
        <v>1</v>
      </c>
      <c r="AH80" s="966">
        <f t="shared" si="505"/>
        <v>25</v>
      </c>
      <c r="AI80" s="922">
        <f t="shared" si="506"/>
        <v>50</v>
      </c>
      <c r="AJ80" s="824">
        <f t="shared" si="507"/>
        <v>66140</v>
      </c>
      <c r="AK80" s="930">
        <v>11</v>
      </c>
      <c r="AL80" s="930"/>
      <c r="AM80" s="930">
        <f t="shared" si="521"/>
        <v>11</v>
      </c>
      <c r="AN80" s="932">
        <f t="shared" si="508"/>
        <v>727540</v>
      </c>
      <c r="AO80" s="932">
        <f t="shared" si="509"/>
        <v>370113</v>
      </c>
      <c r="AP80" s="1512"/>
      <c r="AQ80" s="932">
        <f t="shared" si="510"/>
        <v>1097653</v>
      </c>
      <c r="AR80" s="824"/>
      <c r="AS80" s="928">
        <f t="shared" si="511"/>
        <v>1097653</v>
      </c>
      <c r="AT80" s="934">
        <f t="shared" si="512"/>
        <v>14269489</v>
      </c>
      <c r="AU80" s="1468">
        <v>1</v>
      </c>
      <c r="AV80" s="966">
        <f t="shared" si="513"/>
        <v>26</v>
      </c>
      <c r="AW80" s="922">
        <f t="shared" si="514"/>
        <v>52</v>
      </c>
      <c r="AX80" s="824">
        <f t="shared" si="515"/>
        <v>66140</v>
      </c>
      <c r="AY80" s="930">
        <v>11</v>
      </c>
      <c r="AZ80" s="930"/>
      <c r="BA80" s="930">
        <f t="shared" si="522"/>
        <v>11</v>
      </c>
      <c r="BB80" s="932">
        <f t="shared" si="516"/>
        <v>727540</v>
      </c>
      <c r="BC80" s="932">
        <f t="shared" si="517"/>
        <v>370113</v>
      </c>
      <c r="BD80" s="1512"/>
      <c r="BE80" s="932">
        <f t="shared" si="518"/>
        <v>1097653</v>
      </c>
      <c r="BF80" s="824"/>
      <c r="BG80" s="928">
        <f t="shared" si="519"/>
        <v>1097653</v>
      </c>
      <c r="BH80" s="936">
        <f t="shared" si="520"/>
        <v>14269489</v>
      </c>
    </row>
    <row r="81" spans="1:60" s="937" customFormat="1" ht="18" customHeight="1" thickBot="1">
      <c r="A81" s="920">
        <v>6</v>
      </c>
      <c r="B81" s="647" t="s">
        <v>590</v>
      </c>
      <c r="C81" s="921" t="s">
        <v>643</v>
      </c>
      <c r="D81" s="1483">
        <v>1</v>
      </c>
      <c r="E81" s="1163">
        <v>9</v>
      </c>
      <c r="F81" s="922">
        <f t="shared" si="488"/>
        <v>18</v>
      </c>
      <c r="G81" s="824">
        <v>66140</v>
      </c>
      <c r="H81" s="824">
        <v>11</v>
      </c>
      <c r="I81" s="932">
        <f t="shared" si="489"/>
        <v>727540</v>
      </c>
      <c r="J81" s="932">
        <v>130957.2</v>
      </c>
      <c r="K81" s="1053">
        <f t="shared" si="490"/>
        <v>18</v>
      </c>
      <c r="L81" s="1052">
        <f t="shared" si="491"/>
        <v>130957.2</v>
      </c>
      <c r="M81" s="1512"/>
      <c r="N81" s="932">
        <f t="shared" si="492"/>
        <v>858497.2</v>
      </c>
      <c r="O81" s="824"/>
      <c r="P81" s="928">
        <f t="shared" si="493"/>
        <v>858497.2</v>
      </c>
      <c r="Q81" s="927">
        <f t="shared" si="494"/>
        <v>11160463.6</v>
      </c>
      <c r="R81" s="1477">
        <v>1</v>
      </c>
      <c r="S81" s="929">
        <f t="shared" si="495"/>
        <v>10</v>
      </c>
      <c r="T81" s="922">
        <f t="shared" si="496"/>
        <v>20</v>
      </c>
      <c r="U81" s="824">
        <f t="shared" si="497"/>
        <v>66140</v>
      </c>
      <c r="V81" s="930">
        <v>11</v>
      </c>
      <c r="W81" s="931"/>
      <c r="X81" s="931">
        <f t="shared" si="523"/>
        <v>11</v>
      </c>
      <c r="Y81" s="932">
        <f t="shared" si="499"/>
        <v>727540</v>
      </c>
      <c r="Z81" s="932">
        <f t="shared" si="500"/>
        <v>14550.800000000003</v>
      </c>
      <c r="AA81" s="932">
        <f t="shared" si="501"/>
        <v>145508</v>
      </c>
      <c r="AB81" s="1512"/>
      <c r="AC81" s="932">
        <f t="shared" si="502"/>
        <v>873048</v>
      </c>
      <c r="AD81" s="824"/>
      <c r="AE81" s="928">
        <f t="shared" si="503"/>
        <v>873048</v>
      </c>
      <c r="AF81" s="934">
        <f t="shared" si="504"/>
        <v>11349624</v>
      </c>
      <c r="AG81" s="1468">
        <v>1</v>
      </c>
      <c r="AH81" s="966">
        <f t="shared" si="505"/>
        <v>11</v>
      </c>
      <c r="AI81" s="922">
        <f t="shared" si="506"/>
        <v>22</v>
      </c>
      <c r="AJ81" s="824">
        <f t="shared" si="507"/>
        <v>66140</v>
      </c>
      <c r="AK81" s="930">
        <v>11</v>
      </c>
      <c r="AL81" s="930"/>
      <c r="AM81" s="930">
        <f t="shared" si="521"/>
        <v>11</v>
      </c>
      <c r="AN81" s="932">
        <f t="shared" si="508"/>
        <v>727540</v>
      </c>
      <c r="AO81" s="932">
        <f t="shared" si="509"/>
        <v>160058.79999999999</v>
      </c>
      <c r="AP81" s="1512"/>
      <c r="AQ81" s="932">
        <f t="shared" si="510"/>
        <v>887598.8</v>
      </c>
      <c r="AR81" s="824"/>
      <c r="AS81" s="928">
        <f t="shared" si="511"/>
        <v>887598.8</v>
      </c>
      <c r="AT81" s="934">
        <f t="shared" si="512"/>
        <v>11538784.4</v>
      </c>
      <c r="AU81" s="1468">
        <v>1</v>
      </c>
      <c r="AV81" s="966">
        <f t="shared" si="513"/>
        <v>12</v>
      </c>
      <c r="AW81" s="922">
        <f t="shared" si="514"/>
        <v>24</v>
      </c>
      <c r="AX81" s="824">
        <f t="shared" si="515"/>
        <v>66140</v>
      </c>
      <c r="AY81" s="930">
        <v>11</v>
      </c>
      <c r="AZ81" s="930"/>
      <c r="BA81" s="930">
        <f t="shared" si="522"/>
        <v>11</v>
      </c>
      <c r="BB81" s="932">
        <f t="shared" si="516"/>
        <v>727540</v>
      </c>
      <c r="BC81" s="932">
        <f t="shared" si="517"/>
        <v>174609.6</v>
      </c>
      <c r="BD81" s="1512"/>
      <c r="BE81" s="932">
        <f t="shared" si="518"/>
        <v>902149.6</v>
      </c>
      <c r="BF81" s="824"/>
      <c r="BG81" s="928">
        <f t="shared" si="519"/>
        <v>902149.6</v>
      </c>
      <c r="BH81" s="936">
        <f t="shared" si="520"/>
        <v>11727944.799999999</v>
      </c>
    </row>
    <row r="82" spans="1:60" s="937" customFormat="1" ht="18" customHeight="1" thickBot="1">
      <c r="A82" s="938">
        <v>7</v>
      </c>
      <c r="B82" s="644" t="s">
        <v>562</v>
      </c>
      <c r="C82" s="921" t="s">
        <v>643</v>
      </c>
      <c r="D82" s="1483">
        <v>1</v>
      </c>
      <c r="E82" s="1163">
        <v>23</v>
      </c>
      <c r="F82" s="922">
        <f t="shared" si="488"/>
        <v>46</v>
      </c>
      <c r="G82" s="824">
        <v>66140</v>
      </c>
      <c r="H82" s="824">
        <v>11</v>
      </c>
      <c r="I82" s="932">
        <f t="shared" si="489"/>
        <v>727540</v>
      </c>
      <c r="J82" s="932">
        <v>287043</v>
      </c>
      <c r="K82" s="1054">
        <f t="shared" si="490"/>
        <v>46</v>
      </c>
      <c r="L82" s="1055">
        <f t="shared" si="491"/>
        <v>334668.40000000002</v>
      </c>
      <c r="M82" s="1511"/>
      <c r="N82" s="932">
        <f t="shared" si="492"/>
        <v>1014583</v>
      </c>
      <c r="O82" s="824"/>
      <c r="P82" s="928">
        <f t="shared" si="493"/>
        <v>1014583</v>
      </c>
      <c r="Q82" s="927">
        <f t="shared" si="494"/>
        <v>13189579</v>
      </c>
      <c r="R82" s="1477">
        <v>1</v>
      </c>
      <c r="S82" s="929">
        <f t="shared" si="495"/>
        <v>24</v>
      </c>
      <c r="T82" s="922">
        <f t="shared" si="496"/>
        <v>48</v>
      </c>
      <c r="U82" s="824">
        <f t="shared" si="497"/>
        <v>66140</v>
      </c>
      <c r="V82" s="930">
        <v>11</v>
      </c>
      <c r="W82" s="931"/>
      <c r="X82" s="931">
        <f t="shared" si="523"/>
        <v>11</v>
      </c>
      <c r="Y82" s="932">
        <f t="shared" si="499"/>
        <v>727540</v>
      </c>
      <c r="Z82" s="932">
        <f t="shared" si="500"/>
        <v>0</v>
      </c>
      <c r="AA82" s="932">
        <f t="shared" si="501"/>
        <v>287043</v>
      </c>
      <c r="AB82" s="1511"/>
      <c r="AC82" s="932">
        <f t="shared" si="502"/>
        <v>1014583</v>
      </c>
      <c r="AD82" s="824"/>
      <c r="AE82" s="928">
        <f t="shared" si="503"/>
        <v>1014583</v>
      </c>
      <c r="AF82" s="934">
        <f t="shared" si="504"/>
        <v>13189579</v>
      </c>
      <c r="AG82" s="1468">
        <v>1</v>
      </c>
      <c r="AH82" s="966">
        <f t="shared" si="505"/>
        <v>25</v>
      </c>
      <c r="AI82" s="922">
        <f t="shared" si="506"/>
        <v>50</v>
      </c>
      <c r="AJ82" s="824">
        <f t="shared" si="507"/>
        <v>66140</v>
      </c>
      <c r="AK82" s="930">
        <v>11</v>
      </c>
      <c r="AL82" s="930"/>
      <c r="AM82" s="930">
        <f t="shared" si="521"/>
        <v>11</v>
      </c>
      <c r="AN82" s="932">
        <f t="shared" si="508"/>
        <v>727540</v>
      </c>
      <c r="AO82" s="932">
        <f t="shared" si="509"/>
        <v>287043</v>
      </c>
      <c r="AP82" s="1511"/>
      <c r="AQ82" s="932">
        <f t="shared" si="510"/>
        <v>1014583</v>
      </c>
      <c r="AR82" s="824"/>
      <c r="AS82" s="928">
        <f t="shared" si="511"/>
        <v>1014583</v>
      </c>
      <c r="AT82" s="934">
        <f t="shared" si="512"/>
        <v>13189579</v>
      </c>
      <c r="AU82" s="1468">
        <v>1</v>
      </c>
      <c r="AV82" s="966">
        <f t="shared" si="513"/>
        <v>26</v>
      </c>
      <c r="AW82" s="922">
        <f t="shared" si="514"/>
        <v>52</v>
      </c>
      <c r="AX82" s="824">
        <f t="shared" si="515"/>
        <v>66140</v>
      </c>
      <c r="AY82" s="930">
        <v>11</v>
      </c>
      <c r="AZ82" s="930"/>
      <c r="BA82" s="930">
        <f t="shared" si="522"/>
        <v>11</v>
      </c>
      <c r="BB82" s="932">
        <f t="shared" si="516"/>
        <v>727540</v>
      </c>
      <c r="BC82" s="932">
        <f t="shared" si="517"/>
        <v>287043</v>
      </c>
      <c r="BD82" s="1511"/>
      <c r="BE82" s="932">
        <f t="shared" si="518"/>
        <v>1014583</v>
      </c>
      <c r="BF82" s="824"/>
      <c r="BG82" s="928">
        <f t="shared" si="519"/>
        <v>1014583</v>
      </c>
      <c r="BH82" s="936">
        <f t="shared" si="520"/>
        <v>13189579</v>
      </c>
    </row>
    <row r="83" spans="1:60" s="937" customFormat="1" ht="18" customHeight="1" thickBot="1">
      <c r="A83" s="920">
        <v>8</v>
      </c>
      <c r="B83" s="644" t="s">
        <v>589</v>
      </c>
      <c r="C83" s="977" t="s">
        <v>643</v>
      </c>
      <c r="D83" s="1496">
        <v>1</v>
      </c>
      <c r="E83" s="1163">
        <v>14</v>
      </c>
      <c r="F83" s="979">
        <f t="shared" ref="F83" si="524">+E83*2</f>
        <v>28</v>
      </c>
      <c r="G83" s="823">
        <v>66140</v>
      </c>
      <c r="H83" s="823">
        <v>11</v>
      </c>
      <c r="I83" s="980">
        <f t="shared" ref="I83" si="525">+H83*G83</f>
        <v>727540</v>
      </c>
      <c r="J83" s="980">
        <v>203711.2</v>
      </c>
      <c r="K83" s="1053">
        <f t="shared" si="490"/>
        <v>28</v>
      </c>
      <c r="L83" s="1052">
        <f t="shared" si="491"/>
        <v>203711.2</v>
      </c>
      <c r="M83" s="1512"/>
      <c r="N83" s="932">
        <f t="shared" ref="N83" si="526">+I83+J83</f>
        <v>931251.19999999995</v>
      </c>
      <c r="O83" s="824"/>
      <c r="P83" s="928">
        <f t="shared" ref="P83" si="527">+N83+O83</f>
        <v>931251.19999999995</v>
      </c>
      <c r="Q83" s="927">
        <f t="shared" si="494"/>
        <v>12106265.6</v>
      </c>
      <c r="R83" s="1477">
        <v>1</v>
      </c>
      <c r="S83" s="929">
        <f t="shared" ref="S83" si="528">+E83+1</f>
        <v>15</v>
      </c>
      <c r="T83" s="922">
        <f t="shared" ref="T83" si="529">+S83*2</f>
        <v>30</v>
      </c>
      <c r="U83" s="824">
        <f t="shared" ref="U83" si="530">+G83</f>
        <v>66140</v>
      </c>
      <c r="V83" s="930">
        <v>11</v>
      </c>
      <c r="W83" s="931"/>
      <c r="X83" s="931">
        <f t="shared" ref="X83" si="531">+V83+V83*W83</f>
        <v>11</v>
      </c>
      <c r="Y83" s="932">
        <f t="shared" ref="Y83" si="532">+X83*U83</f>
        <v>727540</v>
      </c>
      <c r="Z83" s="932">
        <f t="shared" si="500"/>
        <v>14550.799999999988</v>
      </c>
      <c r="AA83" s="932">
        <f t="shared" ref="AA83" si="533">IF((T83&lt;=30)*AND(Y83*T83%&gt;J83),Y83*T83%,IF((T83&gt;30)*AND(Y83*30%&gt;J83),Y83*30%,J83))</f>
        <v>218262</v>
      </c>
      <c r="AB83" s="1512"/>
      <c r="AC83" s="932">
        <f t="shared" ref="AC83" si="534">+Y83+AA83</f>
        <v>945802</v>
      </c>
      <c r="AD83" s="824"/>
      <c r="AE83" s="928">
        <f t="shared" ref="AE83" si="535">+AC83+AD83</f>
        <v>945802</v>
      </c>
      <c r="AF83" s="934">
        <f t="shared" si="504"/>
        <v>12295426</v>
      </c>
      <c r="AG83" s="1468">
        <v>1</v>
      </c>
      <c r="AH83" s="966">
        <f t="shared" ref="AH83" si="536">+S83+1</f>
        <v>16</v>
      </c>
      <c r="AI83" s="922">
        <f t="shared" ref="AI83" si="537">+AH83*2</f>
        <v>32</v>
      </c>
      <c r="AJ83" s="824">
        <f t="shared" ref="AJ83" si="538">+U83</f>
        <v>66140</v>
      </c>
      <c r="AK83" s="930">
        <v>11</v>
      </c>
      <c r="AL83" s="930"/>
      <c r="AM83" s="930">
        <f t="shared" ref="AM83" si="539">+AK83+AK83*AL83</f>
        <v>11</v>
      </c>
      <c r="AN83" s="932">
        <f t="shared" ref="AN83" si="540">+AM83*AJ83</f>
        <v>727540</v>
      </c>
      <c r="AO83" s="932">
        <f t="shared" ref="AO83" si="541">IF((AI83&lt;=30)*AND(AN83*AI83%&gt;AA83),AN83*AI83%,IF((AI83&gt;30)*AND(AN83*30%&gt;AA83),AN83*30%,AA83))</f>
        <v>218262</v>
      </c>
      <c r="AP83" s="1512"/>
      <c r="AQ83" s="932">
        <f t="shared" ref="AQ83" si="542">+AN83+AO83</f>
        <v>945802</v>
      </c>
      <c r="AR83" s="824"/>
      <c r="AS83" s="928">
        <f t="shared" ref="AS83" si="543">+AQ83+AR83</f>
        <v>945802</v>
      </c>
      <c r="AT83" s="934">
        <f t="shared" si="512"/>
        <v>12295426</v>
      </c>
      <c r="AU83" s="1468">
        <v>1</v>
      </c>
      <c r="AV83" s="966">
        <f t="shared" ref="AV83" si="544">+AH83+1</f>
        <v>17</v>
      </c>
      <c r="AW83" s="922">
        <f t="shared" ref="AW83" si="545">+AV83*2</f>
        <v>34</v>
      </c>
      <c r="AX83" s="824">
        <f t="shared" ref="AX83" si="546">+AJ83</f>
        <v>66140</v>
      </c>
      <c r="AY83" s="930">
        <v>11</v>
      </c>
      <c r="AZ83" s="930"/>
      <c r="BA83" s="930">
        <f t="shared" ref="BA83" si="547">+AY83+AY83*AZ83</f>
        <v>11</v>
      </c>
      <c r="BB83" s="932">
        <f t="shared" ref="BB83" si="548">+BA83*AX83</f>
        <v>727540</v>
      </c>
      <c r="BC83" s="932">
        <f t="shared" ref="BC83" si="549">IF((AW83&lt;=30)*AND(BB83*AW83%&gt;AO83),BB83*AW83%,IF((AW83&gt;30)*AND(BB83*30%&gt;AO83),BB83*30%,AO83))</f>
        <v>218262</v>
      </c>
      <c r="BD83" s="1512"/>
      <c r="BE83" s="932">
        <f t="shared" ref="BE83" si="550">+BB83+BC83</f>
        <v>945802</v>
      </c>
      <c r="BF83" s="824"/>
      <c r="BG83" s="928">
        <f t="shared" ref="BG83" si="551">+BE83+BF83</f>
        <v>945802</v>
      </c>
      <c r="BH83" s="936">
        <f t="shared" si="520"/>
        <v>12295426</v>
      </c>
    </row>
    <row r="84" spans="1:60" s="937" customFormat="1" ht="18" customHeight="1" thickBot="1">
      <c r="A84" s="938">
        <v>9</v>
      </c>
      <c r="B84" s="647" t="s">
        <v>551</v>
      </c>
      <c r="C84" s="921" t="s">
        <v>643</v>
      </c>
      <c r="D84" s="1483">
        <v>1</v>
      </c>
      <c r="E84" s="1163">
        <v>20</v>
      </c>
      <c r="F84" s="922">
        <f t="shared" si="488"/>
        <v>40</v>
      </c>
      <c r="G84" s="824">
        <v>66140</v>
      </c>
      <c r="H84" s="824">
        <v>11</v>
      </c>
      <c r="I84" s="932">
        <f t="shared" si="489"/>
        <v>727540</v>
      </c>
      <c r="J84" s="932">
        <v>246742</v>
      </c>
      <c r="K84" s="1054">
        <f t="shared" si="490"/>
        <v>40</v>
      </c>
      <c r="L84" s="1055">
        <f t="shared" si="491"/>
        <v>291016</v>
      </c>
      <c r="M84" s="1511"/>
      <c r="N84" s="932">
        <f t="shared" si="492"/>
        <v>974282</v>
      </c>
      <c r="O84" s="824"/>
      <c r="P84" s="928">
        <f t="shared" si="493"/>
        <v>974282</v>
      </c>
      <c r="Q84" s="927">
        <f t="shared" si="494"/>
        <v>12665666</v>
      </c>
      <c r="R84" s="1477">
        <v>1</v>
      </c>
      <c r="S84" s="929">
        <f t="shared" si="495"/>
        <v>21</v>
      </c>
      <c r="T84" s="922">
        <f t="shared" si="496"/>
        <v>42</v>
      </c>
      <c r="U84" s="824">
        <f t="shared" si="497"/>
        <v>66140</v>
      </c>
      <c r="V84" s="930">
        <v>11</v>
      </c>
      <c r="W84" s="931"/>
      <c r="X84" s="931">
        <f t="shared" si="523"/>
        <v>11</v>
      </c>
      <c r="Y84" s="932">
        <f t="shared" si="499"/>
        <v>727540</v>
      </c>
      <c r="Z84" s="932">
        <f t="shared" si="500"/>
        <v>0</v>
      </c>
      <c r="AA84" s="932">
        <f t="shared" si="501"/>
        <v>246742</v>
      </c>
      <c r="AB84" s="1511"/>
      <c r="AC84" s="932">
        <f t="shared" si="502"/>
        <v>974282</v>
      </c>
      <c r="AD84" s="824"/>
      <c r="AE84" s="928">
        <f t="shared" si="503"/>
        <v>974282</v>
      </c>
      <c r="AF84" s="934">
        <f t="shared" si="504"/>
        <v>12665666</v>
      </c>
      <c r="AG84" s="1468">
        <v>1</v>
      </c>
      <c r="AH84" s="966">
        <f t="shared" si="505"/>
        <v>22</v>
      </c>
      <c r="AI84" s="922">
        <f t="shared" si="506"/>
        <v>44</v>
      </c>
      <c r="AJ84" s="824">
        <f t="shared" si="507"/>
        <v>66140</v>
      </c>
      <c r="AK84" s="930">
        <v>11</v>
      </c>
      <c r="AL84" s="930"/>
      <c r="AM84" s="930">
        <f t="shared" si="521"/>
        <v>11</v>
      </c>
      <c r="AN84" s="932">
        <f t="shared" si="508"/>
        <v>727540</v>
      </c>
      <c r="AO84" s="932">
        <f t="shared" si="509"/>
        <v>246742</v>
      </c>
      <c r="AP84" s="1511"/>
      <c r="AQ84" s="932">
        <f t="shared" si="510"/>
        <v>974282</v>
      </c>
      <c r="AR84" s="824"/>
      <c r="AS84" s="928">
        <f t="shared" si="511"/>
        <v>974282</v>
      </c>
      <c r="AT84" s="934">
        <f t="shared" si="512"/>
        <v>12665666</v>
      </c>
      <c r="AU84" s="1468">
        <v>1</v>
      </c>
      <c r="AV84" s="966">
        <f t="shared" si="513"/>
        <v>23</v>
      </c>
      <c r="AW84" s="922">
        <f t="shared" si="514"/>
        <v>46</v>
      </c>
      <c r="AX84" s="824">
        <f t="shared" si="515"/>
        <v>66140</v>
      </c>
      <c r="AY84" s="930">
        <v>11</v>
      </c>
      <c r="AZ84" s="930"/>
      <c r="BA84" s="930">
        <f t="shared" si="522"/>
        <v>11</v>
      </c>
      <c r="BB84" s="932">
        <f t="shared" si="516"/>
        <v>727540</v>
      </c>
      <c r="BC84" s="932">
        <f t="shared" si="517"/>
        <v>246742</v>
      </c>
      <c r="BD84" s="1511"/>
      <c r="BE84" s="932">
        <f t="shared" si="518"/>
        <v>974282</v>
      </c>
      <c r="BF84" s="824"/>
      <c r="BG84" s="928">
        <f t="shared" si="519"/>
        <v>974282</v>
      </c>
      <c r="BH84" s="936">
        <f t="shared" si="520"/>
        <v>12665666</v>
      </c>
    </row>
    <row r="85" spans="1:60" s="937" customFormat="1" ht="18" customHeight="1" thickBot="1">
      <c r="A85" s="920">
        <v>10</v>
      </c>
      <c r="B85" s="653" t="s">
        <v>678</v>
      </c>
      <c r="C85" s="921" t="s">
        <v>643</v>
      </c>
      <c r="D85" s="1483">
        <v>1</v>
      </c>
      <c r="E85" s="1212">
        <v>8</v>
      </c>
      <c r="F85" s="958">
        <f>+E85*2</f>
        <v>16</v>
      </c>
      <c r="G85" s="817">
        <v>66140</v>
      </c>
      <c r="H85" s="817">
        <v>11</v>
      </c>
      <c r="I85" s="959">
        <f t="shared" si="489"/>
        <v>727540</v>
      </c>
      <c r="J85" s="959">
        <v>116406.40000000001</v>
      </c>
      <c r="K85" s="1053">
        <f t="shared" si="490"/>
        <v>16</v>
      </c>
      <c r="L85" s="1052">
        <f t="shared" si="491"/>
        <v>116406.40000000001</v>
      </c>
      <c r="M85" s="1508"/>
      <c r="N85" s="959">
        <f t="shared" si="492"/>
        <v>843946.4</v>
      </c>
      <c r="O85" s="817"/>
      <c r="P85" s="933">
        <f>+N85+O85</f>
        <v>843946.4</v>
      </c>
      <c r="Q85" s="927">
        <f t="shared" si="494"/>
        <v>10971303.200000001</v>
      </c>
      <c r="R85" s="1477">
        <v>1</v>
      </c>
      <c r="S85" s="942">
        <f>+E85+1</f>
        <v>9</v>
      </c>
      <c r="T85" s="939">
        <f>+S85*2</f>
        <v>18</v>
      </c>
      <c r="U85" s="830">
        <f t="shared" si="497"/>
        <v>66140</v>
      </c>
      <c r="V85" s="943">
        <v>11</v>
      </c>
      <c r="W85" s="931"/>
      <c r="X85" s="931">
        <f t="shared" si="523"/>
        <v>11</v>
      </c>
      <c r="Y85" s="940">
        <f>+X85*U85</f>
        <v>727540</v>
      </c>
      <c r="Z85" s="932">
        <f t="shared" si="500"/>
        <v>14550.799999999988</v>
      </c>
      <c r="AA85" s="940">
        <f>IF((T85&lt;=30)*AND(Y85*T85%&gt;J85),Y85*T85%,IF((T85&gt;30)*AND(Y85*30%&gt;J85),Y85*30%,J85))</f>
        <v>130957.2</v>
      </c>
      <c r="AB85" s="1508"/>
      <c r="AC85" s="940">
        <f t="shared" si="502"/>
        <v>858497.2</v>
      </c>
      <c r="AD85" s="830"/>
      <c r="AE85" s="941">
        <f t="shared" si="503"/>
        <v>858497.2</v>
      </c>
      <c r="AF85" s="934">
        <f t="shared" si="504"/>
        <v>11160463.6</v>
      </c>
      <c r="AG85" s="1474">
        <v>1</v>
      </c>
      <c r="AH85" s="944">
        <f>+S85+1</f>
        <v>10</v>
      </c>
      <c r="AI85" s="939">
        <f>+AH85*2</f>
        <v>20</v>
      </c>
      <c r="AJ85" s="830">
        <f t="shared" si="507"/>
        <v>66140</v>
      </c>
      <c r="AK85" s="943">
        <v>11</v>
      </c>
      <c r="AL85" s="930"/>
      <c r="AM85" s="930">
        <f t="shared" si="521"/>
        <v>11</v>
      </c>
      <c r="AN85" s="940">
        <f>+AM85*AJ85</f>
        <v>727540</v>
      </c>
      <c r="AO85" s="940">
        <f t="shared" si="509"/>
        <v>145508</v>
      </c>
      <c r="AP85" s="1508"/>
      <c r="AQ85" s="940">
        <f t="shared" si="510"/>
        <v>873048</v>
      </c>
      <c r="AR85" s="830"/>
      <c r="AS85" s="941">
        <f t="shared" si="511"/>
        <v>873048</v>
      </c>
      <c r="AT85" s="934">
        <f t="shared" si="512"/>
        <v>11349624</v>
      </c>
      <c r="AU85" s="1474">
        <v>1</v>
      </c>
      <c r="AV85" s="944">
        <f>+AH85+1</f>
        <v>11</v>
      </c>
      <c r="AW85" s="939">
        <f>+AV85*2</f>
        <v>22</v>
      </c>
      <c r="AX85" s="830">
        <f t="shared" si="515"/>
        <v>66140</v>
      </c>
      <c r="AY85" s="943">
        <v>11</v>
      </c>
      <c r="AZ85" s="930"/>
      <c r="BA85" s="930">
        <f t="shared" si="522"/>
        <v>11</v>
      </c>
      <c r="BB85" s="940">
        <f>+BA85*AX85</f>
        <v>727540</v>
      </c>
      <c r="BC85" s="940">
        <f t="shared" si="517"/>
        <v>160058.79999999999</v>
      </c>
      <c r="BD85" s="1508"/>
      <c r="BE85" s="940">
        <f t="shared" si="518"/>
        <v>887598.8</v>
      </c>
      <c r="BF85" s="830"/>
      <c r="BG85" s="941">
        <f t="shared" si="519"/>
        <v>887598.8</v>
      </c>
      <c r="BH85" s="936">
        <f t="shared" si="520"/>
        <v>11538784.4</v>
      </c>
    </row>
    <row r="86" spans="1:60" s="937" customFormat="1" ht="18" customHeight="1" thickBot="1">
      <c r="A86" s="938">
        <v>11</v>
      </c>
      <c r="B86" s="652" t="s">
        <v>780</v>
      </c>
      <c r="C86" s="921" t="s">
        <v>643</v>
      </c>
      <c r="D86" s="1483">
        <v>1</v>
      </c>
      <c r="E86" s="1163">
        <v>9</v>
      </c>
      <c r="F86" s="922">
        <f t="shared" si="488"/>
        <v>18</v>
      </c>
      <c r="G86" s="824">
        <v>66140</v>
      </c>
      <c r="H86" s="824">
        <v>11</v>
      </c>
      <c r="I86" s="932">
        <f t="shared" si="489"/>
        <v>727540</v>
      </c>
      <c r="J86" s="932">
        <v>130957.2</v>
      </c>
      <c r="K86" s="1053">
        <f t="shared" si="490"/>
        <v>18</v>
      </c>
      <c r="L86" s="1052">
        <f t="shared" si="491"/>
        <v>130957.2</v>
      </c>
      <c r="M86" s="1512"/>
      <c r="N86" s="932">
        <f t="shared" si="492"/>
        <v>858497.2</v>
      </c>
      <c r="O86" s="824"/>
      <c r="P86" s="928">
        <f t="shared" si="493"/>
        <v>858497.2</v>
      </c>
      <c r="Q86" s="927">
        <f t="shared" si="494"/>
        <v>11160463.6</v>
      </c>
      <c r="R86" s="1477">
        <v>1</v>
      </c>
      <c r="S86" s="929">
        <f t="shared" si="495"/>
        <v>10</v>
      </c>
      <c r="T86" s="922">
        <f t="shared" si="496"/>
        <v>20</v>
      </c>
      <c r="U86" s="824">
        <f t="shared" si="497"/>
        <v>66140</v>
      </c>
      <c r="V86" s="930">
        <v>11</v>
      </c>
      <c r="W86" s="931"/>
      <c r="X86" s="931">
        <f t="shared" si="523"/>
        <v>11</v>
      </c>
      <c r="Y86" s="932">
        <f t="shared" si="499"/>
        <v>727540</v>
      </c>
      <c r="Z86" s="932">
        <f t="shared" si="500"/>
        <v>14550.800000000003</v>
      </c>
      <c r="AA86" s="932">
        <f t="shared" si="501"/>
        <v>145508</v>
      </c>
      <c r="AB86" s="1512"/>
      <c r="AC86" s="932">
        <f t="shared" si="502"/>
        <v>873048</v>
      </c>
      <c r="AD86" s="824"/>
      <c r="AE86" s="928">
        <f t="shared" si="503"/>
        <v>873048</v>
      </c>
      <c r="AF86" s="934">
        <f t="shared" si="504"/>
        <v>11349624</v>
      </c>
      <c r="AG86" s="1468">
        <v>1</v>
      </c>
      <c r="AH86" s="966">
        <f t="shared" si="505"/>
        <v>11</v>
      </c>
      <c r="AI86" s="922">
        <f t="shared" si="506"/>
        <v>22</v>
      </c>
      <c r="AJ86" s="824">
        <f t="shared" si="507"/>
        <v>66140</v>
      </c>
      <c r="AK86" s="930">
        <v>11</v>
      </c>
      <c r="AL86" s="930"/>
      <c r="AM86" s="930">
        <f t="shared" si="521"/>
        <v>11</v>
      </c>
      <c r="AN86" s="932">
        <f t="shared" si="508"/>
        <v>727540</v>
      </c>
      <c r="AO86" s="932">
        <f t="shared" si="509"/>
        <v>160058.79999999999</v>
      </c>
      <c r="AP86" s="1512"/>
      <c r="AQ86" s="932">
        <f t="shared" si="510"/>
        <v>887598.8</v>
      </c>
      <c r="AR86" s="824"/>
      <c r="AS86" s="928">
        <f t="shared" si="511"/>
        <v>887598.8</v>
      </c>
      <c r="AT86" s="934">
        <f t="shared" si="512"/>
        <v>11538784.4</v>
      </c>
      <c r="AU86" s="1468">
        <v>1</v>
      </c>
      <c r="AV86" s="966">
        <f t="shared" si="513"/>
        <v>12</v>
      </c>
      <c r="AW86" s="922">
        <f t="shared" si="514"/>
        <v>24</v>
      </c>
      <c r="AX86" s="824">
        <f t="shared" si="515"/>
        <v>66140</v>
      </c>
      <c r="AY86" s="930">
        <v>11</v>
      </c>
      <c r="AZ86" s="930"/>
      <c r="BA86" s="930">
        <f t="shared" si="522"/>
        <v>11</v>
      </c>
      <c r="BB86" s="932">
        <f t="shared" si="516"/>
        <v>727540</v>
      </c>
      <c r="BC86" s="932">
        <f t="shared" si="517"/>
        <v>174609.6</v>
      </c>
      <c r="BD86" s="1512"/>
      <c r="BE86" s="932">
        <f t="shared" si="518"/>
        <v>902149.6</v>
      </c>
      <c r="BF86" s="824"/>
      <c r="BG86" s="928">
        <f t="shared" si="519"/>
        <v>902149.6</v>
      </c>
      <c r="BH86" s="936">
        <f t="shared" si="520"/>
        <v>11727944.799999999</v>
      </c>
    </row>
    <row r="87" spans="1:60" s="937" customFormat="1" ht="18" customHeight="1" thickBot="1">
      <c r="A87" s="920">
        <v>12</v>
      </c>
      <c r="B87" s="647" t="s">
        <v>1004</v>
      </c>
      <c r="C87" s="921" t="s">
        <v>643</v>
      </c>
      <c r="D87" s="1483">
        <v>1</v>
      </c>
      <c r="E87" s="1163">
        <v>8</v>
      </c>
      <c r="F87" s="922">
        <f t="shared" si="488"/>
        <v>16</v>
      </c>
      <c r="G87" s="824">
        <v>66140</v>
      </c>
      <c r="H87" s="824">
        <v>11</v>
      </c>
      <c r="I87" s="932">
        <f t="shared" si="489"/>
        <v>727540</v>
      </c>
      <c r="J87" s="932">
        <v>116406.40000000001</v>
      </c>
      <c r="K87" s="1053">
        <f t="shared" si="490"/>
        <v>16</v>
      </c>
      <c r="L87" s="1052">
        <f t="shared" si="491"/>
        <v>116406.40000000001</v>
      </c>
      <c r="M87" s="1512"/>
      <c r="N87" s="932">
        <f t="shared" si="492"/>
        <v>843946.4</v>
      </c>
      <c r="O87" s="824"/>
      <c r="P87" s="928">
        <f t="shared" si="493"/>
        <v>843946.4</v>
      </c>
      <c r="Q87" s="927">
        <f t="shared" si="494"/>
        <v>10971303.200000001</v>
      </c>
      <c r="R87" s="1477">
        <v>1</v>
      </c>
      <c r="S87" s="929">
        <f t="shared" si="495"/>
        <v>9</v>
      </c>
      <c r="T87" s="922">
        <f t="shared" si="496"/>
        <v>18</v>
      </c>
      <c r="U87" s="824">
        <f t="shared" si="497"/>
        <v>66140</v>
      </c>
      <c r="V87" s="930">
        <v>11</v>
      </c>
      <c r="W87" s="931"/>
      <c r="X87" s="931">
        <f t="shared" si="523"/>
        <v>11</v>
      </c>
      <c r="Y87" s="932">
        <f t="shared" si="499"/>
        <v>727540</v>
      </c>
      <c r="Z87" s="932">
        <f t="shared" si="500"/>
        <v>14550.799999999988</v>
      </c>
      <c r="AA87" s="932">
        <f t="shared" si="501"/>
        <v>130957.2</v>
      </c>
      <c r="AB87" s="1512"/>
      <c r="AC87" s="932">
        <f t="shared" si="502"/>
        <v>858497.2</v>
      </c>
      <c r="AD87" s="824"/>
      <c r="AE87" s="928">
        <f t="shared" si="503"/>
        <v>858497.2</v>
      </c>
      <c r="AF87" s="934">
        <f t="shared" si="504"/>
        <v>11160463.6</v>
      </c>
      <c r="AG87" s="1468">
        <v>1</v>
      </c>
      <c r="AH87" s="966">
        <f t="shared" si="505"/>
        <v>10</v>
      </c>
      <c r="AI87" s="922">
        <f t="shared" si="506"/>
        <v>20</v>
      </c>
      <c r="AJ87" s="824">
        <f t="shared" si="507"/>
        <v>66140</v>
      </c>
      <c r="AK87" s="930">
        <v>11</v>
      </c>
      <c r="AL87" s="930"/>
      <c r="AM87" s="930">
        <f t="shared" si="521"/>
        <v>11</v>
      </c>
      <c r="AN87" s="932">
        <f t="shared" si="508"/>
        <v>727540</v>
      </c>
      <c r="AO87" s="932">
        <f t="shared" si="509"/>
        <v>145508</v>
      </c>
      <c r="AP87" s="1512"/>
      <c r="AQ87" s="932">
        <f t="shared" si="510"/>
        <v>873048</v>
      </c>
      <c r="AR87" s="824"/>
      <c r="AS87" s="928">
        <f t="shared" si="511"/>
        <v>873048</v>
      </c>
      <c r="AT87" s="934">
        <f t="shared" si="512"/>
        <v>11349624</v>
      </c>
      <c r="AU87" s="1468">
        <v>1</v>
      </c>
      <c r="AV87" s="966">
        <f t="shared" si="513"/>
        <v>11</v>
      </c>
      <c r="AW87" s="922">
        <f t="shared" si="514"/>
        <v>22</v>
      </c>
      <c r="AX87" s="824">
        <f t="shared" si="515"/>
        <v>66140</v>
      </c>
      <c r="AY87" s="930">
        <v>11</v>
      </c>
      <c r="AZ87" s="930"/>
      <c r="BA87" s="930">
        <f t="shared" si="522"/>
        <v>11</v>
      </c>
      <c r="BB87" s="932">
        <f t="shared" si="516"/>
        <v>727540</v>
      </c>
      <c r="BC87" s="932">
        <f t="shared" si="517"/>
        <v>160058.79999999999</v>
      </c>
      <c r="BD87" s="1512"/>
      <c r="BE87" s="932">
        <f t="shared" si="518"/>
        <v>887598.8</v>
      </c>
      <c r="BF87" s="824"/>
      <c r="BG87" s="928">
        <f t="shared" si="519"/>
        <v>887598.8</v>
      </c>
      <c r="BH87" s="936">
        <f t="shared" si="520"/>
        <v>11538784.4</v>
      </c>
    </row>
    <row r="88" spans="1:60" s="937" customFormat="1" ht="18" customHeight="1" thickBot="1">
      <c r="A88" s="938">
        <v>13</v>
      </c>
      <c r="B88" s="647" t="s">
        <v>1001</v>
      </c>
      <c r="C88" s="921" t="s">
        <v>643</v>
      </c>
      <c r="D88" s="1483">
        <v>1</v>
      </c>
      <c r="E88" s="1163">
        <v>13</v>
      </c>
      <c r="F88" s="922">
        <f t="shared" si="488"/>
        <v>26</v>
      </c>
      <c r="G88" s="824">
        <v>66140</v>
      </c>
      <c r="H88" s="824">
        <v>11</v>
      </c>
      <c r="I88" s="932">
        <f t="shared" si="489"/>
        <v>727540</v>
      </c>
      <c r="J88" s="932">
        <v>189160.4</v>
      </c>
      <c r="K88" s="1053">
        <f t="shared" si="490"/>
        <v>26</v>
      </c>
      <c r="L88" s="1052">
        <f t="shared" si="491"/>
        <v>189160.4</v>
      </c>
      <c r="M88" s="1512"/>
      <c r="N88" s="932">
        <f t="shared" si="492"/>
        <v>916700.4</v>
      </c>
      <c r="O88" s="824"/>
      <c r="P88" s="928">
        <f t="shared" si="493"/>
        <v>916700.4</v>
      </c>
      <c r="Q88" s="927">
        <f t="shared" si="494"/>
        <v>11917105.200000001</v>
      </c>
      <c r="R88" s="1477">
        <v>1</v>
      </c>
      <c r="S88" s="929">
        <f t="shared" si="495"/>
        <v>14</v>
      </c>
      <c r="T88" s="922">
        <f t="shared" si="496"/>
        <v>28</v>
      </c>
      <c r="U88" s="824">
        <f t="shared" si="497"/>
        <v>66140</v>
      </c>
      <c r="V88" s="930">
        <v>11</v>
      </c>
      <c r="W88" s="931"/>
      <c r="X88" s="931">
        <f t="shared" si="523"/>
        <v>11</v>
      </c>
      <c r="Y88" s="932">
        <f t="shared" si="499"/>
        <v>727540</v>
      </c>
      <c r="Z88" s="932">
        <f t="shared" si="500"/>
        <v>14550.800000000017</v>
      </c>
      <c r="AA88" s="932">
        <f t="shared" si="501"/>
        <v>203711.2</v>
      </c>
      <c r="AB88" s="1512"/>
      <c r="AC88" s="932">
        <f t="shared" si="502"/>
        <v>931251.19999999995</v>
      </c>
      <c r="AD88" s="824"/>
      <c r="AE88" s="928">
        <f t="shared" si="503"/>
        <v>931251.19999999995</v>
      </c>
      <c r="AF88" s="934">
        <f t="shared" si="504"/>
        <v>12106265.6</v>
      </c>
      <c r="AG88" s="1468">
        <v>1</v>
      </c>
      <c r="AH88" s="966">
        <f t="shared" si="505"/>
        <v>15</v>
      </c>
      <c r="AI88" s="922">
        <f t="shared" si="506"/>
        <v>30</v>
      </c>
      <c r="AJ88" s="824">
        <f t="shared" si="507"/>
        <v>66140</v>
      </c>
      <c r="AK88" s="930">
        <v>11</v>
      </c>
      <c r="AL88" s="930"/>
      <c r="AM88" s="930">
        <f t="shared" si="521"/>
        <v>11</v>
      </c>
      <c r="AN88" s="932">
        <f t="shared" si="508"/>
        <v>727540</v>
      </c>
      <c r="AO88" s="932">
        <f t="shared" si="509"/>
        <v>218262</v>
      </c>
      <c r="AP88" s="1512"/>
      <c r="AQ88" s="932">
        <f t="shared" si="510"/>
        <v>945802</v>
      </c>
      <c r="AR88" s="824"/>
      <c r="AS88" s="928">
        <f t="shared" si="511"/>
        <v>945802</v>
      </c>
      <c r="AT88" s="934">
        <f t="shared" si="512"/>
        <v>12295426</v>
      </c>
      <c r="AU88" s="1468">
        <v>1</v>
      </c>
      <c r="AV88" s="966">
        <f t="shared" si="513"/>
        <v>16</v>
      </c>
      <c r="AW88" s="922">
        <f t="shared" si="514"/>
        <v>32</v>
      </c>
      <c r="AX88" s="824">
        <f t="shared" si="515"/>
        <v>66140</v>
      </c>
      <c r="AY88" s="930">
        <v>11</v>
      </c>
      <c r="AZ88" s="930"/>
      <c r="BA88" s="930">
        <f t="shared" si="522"/>
        <v>11</v>
      </c>
      <c r="BB88" s="932">
        <f t="shared" si="516"/>
        <v>727540</v>
      </c>
      <c r="BC88" s="932">
        <f t="shared" si="517"/>
        <v>218262</v>
      </c>
      <c r="BD88" s="1512"/>
      <c r="BE88" s="932">
        <f t="shared" si="518"/>
        <v>945802</v>
      </c>
      <c r="BF88" s="824"/>
      <c r="BG88" s="928">
        <f t="shared" si="519"/>
        <v>945802</v>
      </c>
      <c r="BH88" s="936">
        <f t="shared" si="520"/>
        <v>12295426</v>
      </c>
    </row>
    <row r="89" spans="1:60" s="937" customFormat="1" ht="18" customHeight="1" thickBot="1">
      <c r="A89" s="920">
        <v>14</v>
      </c>
      <c r="B89" s="650" t="s">
        <v>550</v>
      </c>
      <c r="C89" s="921" t="s">
        <v>643</v>
      </c>
      <c r="D89" s="1483">
        <v>1</v>
      </c>
      <c r="E89" s="1163">
        <v>16</v>
      </c>
      <c r="F89" s="922">
        <f t="shared" si="488"/>
        <v>32</v>
      </c>
      <c r="G89" s="824">
        <v>66140</v>
      </c>
      <c r="H89" s="824">
        <v>11</v>
      </c>
      <c r="I89" s="932">
        <f t="shared" si="489"/>
        <v>727540</v>
      </c>
      <c r="J89" s="932">
        <v>218262</v>
      </c>
      <c r="K89" s="1053">
        <f t="shared" si="490"/>
        <v>32</v>
      </c>
      <c r="L89" s="1052">
        <f t="shared" si="491"/>
        <v>232812.80000000002</v>
      </c>
      <c r="M89" s="1512"/>
      <c r="N89" s="932">
        <f t="shared" si="492"/>
        <v>945802</v>
      </c>
      <c r="O89" s="824"/>
      <c r="P89" s="928">
        <f t="shared" si="493"/>
        <v>945802</v>
      </c>
      <c r="Q89" s="927">
        <f t="shared" si="494"/>
        <v>12295426</v>
      </c>
      <c r="R89" s="1477">
        <v>1</v>
      </c>
      <c r="S89" s="929">
        <f t="shared" si="495"/>
        <v>17</v>
      </c>
      <c r="T89" s="922">
        <f t="shared" si="496"/>
        <v>34</v>
      </c>
      <c r="U89" s="824">
        <f t="shared" si="497"/>
        <v>66140</v>
      </c>
      <c r="V89" s="930">
        <v>11</v>
      </c>
      <c r="W89" s="931"/>
      <c r="X89" s="931">
        <f t="shared" si="523"/>
        <v>11</v>
      </c>
      <c r="Y89" s="932">
        <f t="shared" si="499"/>
        <v>727540</v>
      </c>
      <c r="Z89" s="932">
        <f t="shared" si="500"/>
        <v>0</v>
      </c>
      <c r="AA89" s="932">
        <f t="shared" si="501"/>
        <v>218262</v>
      </c>
      <c r="AB89" s="1512"/>
      <c r="AC89" s="932">
        <f t="shared" si="502"/>
        <v>945802</v>
      </c>
      <c r="AD89" s="824"/>
      <c r="AE89" s="928">
        <f t="shared" si="503"/>
        <v>945802</v>
      </c>
      <c r="AF89" s="934">
        <f t="shared" si="504"/>
        <v>12295426</v>
      </c>
      <c r="AG89" s="1468">
        <v>1</v>
      </c>
      <c r="AH89" s="966">
        <f t="shared" si="505"/>
        <v>18</v>
      </c>
      <c r="AI89" s="922">
        <f t="shared" si="506"/>
        <v>36</v>
      </c>
      <c r="AJ89" s="824">
        <f t="shared" si="507"/>
        <v>66140</v>
      </c>
      <c r="AK89" s="930">
        <v>11</v>
      </c>
      <c r="AL89" s="930"/>
      <c r="AM89" s="930">
        <f t="shared" si="521"/>
        <v>11</v>
      </c>
      <c r="AN89" s="932">
        <f t="shared" si="508"/>
        <v>727540</v>
      </c>
      <c r="AO89" s="932">
        <f t="shared" si="509"/>
        <v>218262</v>
      </c>
      <c r="AP89" s="1512"/>
      <c r="AQ89" s="932">
        <f t="shared" si="510"/>
        <v>945802</v>
      </c>
      <c r="AR89" s="824"/>
      <c r="AS89" s="928">
        <f t="shared" si="511"/>
        <v>945802</v>
      </c>
      <c r="AT89" s="934">
        <f t="shared" si="512"/>
        <v>12295426</v>
      </c>
      <c r="AU89" s="1468">
        <v>1</v>
      </c>
      <c r="AV89" s="966">
        <f t="shared" si="513"/>
        <v>19</v>
      </c>
      <c r="AW89" s="922">
        <f t="shared" si="514"/>
        <v>38</v>
      </c>
      <c r="AX89" s="824">
        <f t="shared" si="515"/>
        <v>66140</v>
      </c>
      <c r="AY89" s="930">
        <v>11</v>
      </c>
      <c r="AZ89" s="930"/>
      <c r="BA89" s="930">
        <f t="shared" si="522"/>
        <v>11</v>
      </c>
      <c r="BB89" s="932">
        <f t="shared" si="516"/>
        <v>727540</v>
      </c>
      <c r="BC89" s="932">
        <f t="shared" si="517"/>
        <v>218262</v>
      </c>
      <c r="BD89" s="1512"/>
      <c r="BE89" s="932">
        <f t="shared" si="518"/>
        <v>945802</v>
      </c>
      <c r="BF89" s="824"/>
      <c r="BG89" s="928">
        <f t="shared" si="519"/>
        <v>945802</v>
      </c>
      <c r="BH89" s="936">
        <f t="shared" si="520"/>
        <v>12295426</v>
      </c>
    </row>
    <row r="90" spans="1:60" s="937" customFormat="1" ht="18" customHeight="1" thickBot="1">
      <c r="A90" s="938">
        <v>15</v>
      </c>
      <c r="B90" s="651" t="s">
        <v>699</v>
      </c>
      <c r="C90" s="921" t="s">
        <v>643</v>
      </c>
      <c r="D90" s="1483">
        <v>1</v>
      </c>
      <c r="E90" s="1163">
        <v>26</v>
      </c>
      <c r="F90" s="922">
        <f>+E90*2</f>
        <v>52</v>
      </c>
      <c r="G90" s="824">
        <v>66140</v>
      </c>
      <c r="H90" s="824">
        <v>11</v>
      </c>
      <c r="I90" s="932">
        <f>+H90*G90</f>
        <v>727540</v>
      </c>
      <c r="J90" s="932">
        <v>358803</v>
      </c>
      <c r="K90" s="1054">
        <f t="shared" si="490"/>
        <v>52</v>
      </c>
      <c r="L90" s="1055">
        <f t="shared" si="491"/>
        <v>378320.8</v>
      </c>
      <c r="M90" s="1511"/>
      <c r="N90" s="932">
        <f t="shared" si="492"/>
        <v>1086343</v>
      </c>
      <c r="O90" s="824"/>
      <c r="P90" s="928">
        <f>+N90+O90</f>
        <v>1086343</v>
      </c>
      <c r="Q90" s="927">
        <f t="shared" si="494"/>
        <v>14122459</v>
      </c>
      <c r="R90" s="1477">
        <v>1</v>
      </c>
      <c r="S90" s="929">
        <f>+E90+1</f>
        <v>27</v>
      </c>
      <c r="T90" s="922">
        <f>+S90*2</f>
        <v>54</v>
      </c>
      <c r="U90" s="824">
        <f t="shared" si="497"/>
        <v>66140</v>
      </c>
      <c r="V90" s="930">
        <v>11</v>
      </c>
      <c r="W90" s="931"/>
      <c r="X90" s="931">
        <f t="shared" si="523"/>
        <v>11</v>
      </c>
      <c r="Y90" s="932">
        <f>+X90*U90</f>
        <v>727540</v>
      </c>
      <c r="Z90" s="932">
        <f t="shared" si="500"/>
        <v>0</v>
      </c>
      <c r="AA90" s="932">
        <f t="shared" si="501"/>
        <v>358803</v>
      </c>
      <c r="AB90" s="1511"/>
      <c r="AC90" s="932">
        <f t="shared" si="502"/>
        <v>1086343</v>
      </c>
      <c r="AD90" s="824"/>
      <c r="AE90" s="928">
        <f t="shared" si="503"/>
        <v>1086343</v>
      </c>
      <c r="AF90" s="934">
        <f t="shared" si="504"/>
        <v>14122459</v>
      </c>
      <c r="AG90" s="1468">
        <v>1</v>
      </c>
      <c r="AH90" s="966">
        <f>+S90+1</f>
        <v>28</v>
      </c>
      <c r="AI90" s="922">
        <f>+AH90*2</f>
        <v>56</v>
      </c>
      <c r="AJ90" s="824">
        <f t="shared" si="507"/>
        <v>66140</v>
      </c>
      <c r="AK90" s="930">
        <v>11</v>
      </c>
      <c r="AL90" s="930"/>
      <c r="AM90" s="930">
        <f t="shared" si="521"/>
        <v>11</v>
      </c>
      <c r="AN90" s="932">
        <f>+AM90*AJ90</f>
        <v>727540</v>
      </c>
      <c r="AO90" s="932">
        <f t="shared" ref="AO90:AO92" si="552">IF((AI90&lt;=30)*AND(AN90*AI90%&gt;AA90),AN90*AI90%,IF((AI90&gt;30)*AND(AN90*30%&gt;AA90),AN90*30%,AA90))</f>
        <v>358803</v>
      </c>
      <c r="AP90" s="1511"/>
      <c r="AQ90" s="932">
        <f t="shared" si="510"/>
        <v>1086343</v>
      </c>
      <c r="AR90" s="824"/>
      <c r="AS90" s="928">
        <f t="shared" si="511"/>
        <v>1086343</v>
      </c>
      <c r="AT90" s="934">
        <f t="shared" si="512"/>
        <v>14122459</v>
      </c>
      <c r="AU90" s="1468">
        <v>1</v>
      </c>
      <c r="AV90" s="966">
        <f>+AH90+1</f>
        <v>29</v>
      </c>
      <c r="AW90" s="922">
        <f>+AV90*2</f>
        <v>58</v>
      </c>
      <c r="AX90" s="824">
        <f t="shared" si="515"/>
        <v>66140</v>
      </c>
      <c r="AY90" s="930">
        <v>11</v>
      </c>
      <c r="AZ90" s="930"/>
      <c r="BA90" s="930">
        <f t="shared" si="522"/>
        <v>11</v>
      </c>
      <c r="BB90" s="932">
        <f>+BA90*AX90</f>
        <v>727540</v>
      </c>
      <c r="BC90" s="932">
        <f t="shared" ref="BC90:BC92" si="553">IF((AW90&lt;=30)*AND(BB90*AW90%&gt;AO90),BB90*AW90%,IF((AW90&gt;30)*AND(BB90*30%&gt;AO90),BB90*30%,AO90))</f>
        <v>358803</v>
      </c>
      <c r="BD90" s="1511"/>
      <c r="BE90" s="932">
        <f t="shared" si="518"/>
        <v>1086343</v>
      </c>
      <c r="BF90" s="824"/>
      <c r="BG90" s="928">
        <f t="shared" si="519"/>
        <v>1086343</v>
      </c>
      <c r="BH90" s="936">
        <f t="shared" si="520"/>
        <v>14122459</v>
      </c>
    </row>
    <row r="91" spans="1:60" s="937" customFormat="1" ht="18" customHeight="1" thickBot="1">
      <c r="A91" s="920">
        <v>16</v>
      </c>
      <c r="B91" s="650" t="s">
        <v>1232</v>
      </c>
      <c r="C91" s="921" t="s">
        <v>643</v>
      </c>
      <c r="D91" s="1483">
        <v>1</v>
      </c>
      <c r="E91" s="1163">
        <v>6</v>
      </c>
      <c r="F91" s="922">
        <f t="shared" ref="F91:F101" si="554">+E91*2</f>
        <v>12</v>
      </c>
      <c r="G91" s="824">
        <v>66140</v>
      </c>
      <c r="H91" s="824">
        <v>11</v>
      </c>
      <c r="I91" s="932">
        <f t="shared" ref="I91:I101" si="555">+H91*G91</f>
        <v>727540</v>
      </c>
      <c r="J91" s="932">
        <v>87304.8</v>
      </c>
      <c r="K91" s="1053">
        <f t="shared" si="490"/>
        <v>12</v>
      </c>
      <c r="L91" s="1052">
        <f t="shared" si="491"/>
        <v>87304.8</v>
      </c>
      <c r="M91" s="1512"/>
      <c r="N91" s="932">
        <f t="shared" si="492"/>
        <v>814844.8</v>
      </c>
      <c r="O91" s="824"/>
      <c r="P91" s="928">
        <f t="shared" ref="P91:P101" si="556">+N91+O91</f>
        <v>814844.8</v>
      </c>
      <c r="Q91" s="927">
        <f t="shared" si="494"/>
        <v>10592982.4</v>
      </c>
      <c r="R91" s="1477">
        <v>1</v>
      </c>
      <c r="S91" s="929">
        <f t="shared" ref="S91:S102" si="557">+E91+1</f>
        <v>7</v>
      </c>
      <c r="T91" s="922">
        <f t="shared" ref="T91:T102" si="558">+S91*2</f>
        <v>14</v>
      </c>
      <c r="U91" s="824">
        <f t="shared" si="497"/>
        <v>66140</v>
      </c>
      <c r="V91" s="930">
        <v>11</v>
      </c>
      <c r="W91" s="931"/>
      <c r="X91" s="931">
        <f t="shared" si="523"/>
        <v>11</v>
      </c>
      <c r="Y91" s="932">
        <f t="shared" ref="Y91:Y102" si="559">+X91*U91</f>
        <v>727540</v>
      </c>
      <c r="Z91" s="932">
        <f t="shared" si="500"/>
        <v>14550.800000000003</v>
      </c>
      <c r="AA91" s="932">
        <f t="shared" si="501"/>
        <v>101855.6</v>
      </c>
      <c r="AB91" s="1512"/>
      <c r="AC91" s="932">
        <f t="shared" si="502"/>
        <v>829395.6</v>
      </c>
      <c r="AD91" s="824"/>
      <c r="AE91" s="928">
        <f t="shared" si="503"/>
        <v>829395.6</v>
      </c>
      <c r="AF91" s="934">
        <f t="shared" si="504"/>
        <v>10782142.799999999</v>
      </c>
      <c r="AG91" s="1468">
        <v>1</v>
      </c>
      <c r="AH91" s="966">
        <f t="shared" ref="AH91:AH102" si="560">+S91+1</f>
        <v>8</v>
      </c>
      <c r="AI91" s="922">
        <f t="shared" ref="AI91:AI102" si="561">+AH91*2</f>
        <v>16</v>
      </c>
      <c r="AJ91" s="824">
        <f t="shared" si="507"/>
        <v>66140</v>
      </c>
      <c r="AK91" s="930">
        <v>11</v>
      </c>
      <c r="AL91" s="930"/>
      <c r="AM91" s="930">
        <f t="shared" si="521"/>
        <v>11</v>
      </c>
      <c r="AN91" s="932">
        <f t="shared" ref="AN91:AN102" si="562">+AM91*AJ91</f>
        <v>727540</v>
      </c>
      <c r="AO91" s="932">
        <f t="shared" si="552"/>
        <v>116406.40000000001</v>
      </c>
      <c r="AP91" s="1512"/>
      <c r="AQ91" s="932">
        <f t="shared" si="510"/>
        <v>843946.4</v>
      </c>
      <c r="AR91" s="824"/>
      <c r="AS91" s="928">
        <f t="shared" si="511"/>
        <v>843946.4</v>
      </c>
      <c r="AT91" s="934">
        <f t="shared" si="512"/>
        <v>10971303.200000001</v>
      </c>
      <c r="AU91" s="1468">
        <v>1</v>
      </c>
      <c r="AV91" s="966">
        <f t="shared" ref="AV91:AV102" si="563">+AH91+1</f>
        <v>9</v>
      </c>
      <c r="AW91" s="922">
        <f t="shared" ref="AW91:AW102" si="564">+AV91*2</f>
        <v>18</v>
      </c>
      <c r="AX91" s="824">
        <f t="shared" si="515"/>
        <v>66140</v>
      </c>
      <c r="AY91" s="930">
        <v>11</v>
      </c>
      <c r="AZ91" s="930"/>
      <c r="BA91" s="930">
        <f t="shared" si="522"/>
        <v>11</v>
      </c>
      <c r="BB91" s="932">
        <f t="shared" ref="BB91:BB102" si="565">+BA91*AX91</f>
        <v>727540</v>
      </c>
      <c r="BC91" s="932">
        <f t="shared" si="553"/>
        <v>130957.2</v>
      </c>
      <c r="BD91" s="1512"/>
      <c r="BE91" s="932">
        <f t="shared" si="518"/>
        <v>858497.2</v>
      </c>
      <c r="BF91" s="824"/>
      <c r="BG91" s="928">
        <f t="shared" si="519"/>
        <v>858497.2</v>
      </c>
      <c r="BH91" s="936">
        <f t="shared" si="520"/>
        <v>11160463.6</v>
      </c>
    </row>
    <row r="92" spans="1:60" s="937" customFormat="1" ht="18" customHeight="1" thickBot="1">
      <c r="A92" s="938">
        <v>17</v>
      </c>
      <c r="B92" s="644" t="s">
        <v>568</v>
      </c>
      <c r="C92" s="921" t="s">
        <v>643</v>
      </c>
      <c r="D92" s="1483">
        <v>1</v>
      </c>
      <c r="E92" s="1163">
        <v>11</v>
      </c>
      <c r="F92" s="922">
        <f t="shared" si="554"/>
        <v>22</v>
      </c>
      <c r="G92" s="824">
        <v>66140</v>
      </c>
      <c r="H92" s="824">
        <v>11</v>
      </c>
      <c r="I92" s="932">
        <f t="shared" si="555"/>
        <v>727540</v>
      </c>
      <c r="J92" s="932">
        <v>160058.79999999999</v>
      </c>
      <c r="K92" s="1053">
        <f t="shared" si="490"/>
        <v>22</v>
      </c>
      <c r="L92" s="1052">
        <f t="shared" si="491"/>
        <v>160058.80000000002</v>
      </c>
      <c r="M92" s="1512"/>
      <c r="N92" s="932">
        <f t="shared" si="492"/>
        <v>887598.8</v>
      </c>
      <c r="O92" s="824"/>
      <c r="P92" s="928">
        <f t="shared" si="556"/>
        <v>887598.8</v>
      </c>
      <c r="Q92" s="927">
        <f t="shared" si="494"/>
        <v>11538784.4</v>
      </c>
      <c r="R92" s="1477">
        <v>1</v>
      </c>
      <c r="S92" s="929">
        <f t="shared" si="557"/>
        <v>12</v>
      </c>
      <c r="T92" s="922">
        <f t="shared" si="558"/>
        <v>24</v>
      </c>
      <c r="U92" s="824">
        <f t="shared" si="497"/>
        <v>66140</v>
      </c>
      <c r="V92" s="930">
        <v>11</v>
      </c>
      <c r="W92" s="931"/>
      <c r="X92" s="931">
        <f t="shared" si="523"/>
        <v>11</v>
      </c>
      <c r="Y92" s="932">
        <f t="shared" si="559"/>
        <v>727540</v>
      </c>
      <c r="Z92" s="932">
        <f t="shared" si="500"/>
        <v>14550.800000000017</v>
      </c>
      <c r="AA92" s="932">
        <f t="shared" si="501"/>
        <v>174609.6</v>
      </c>
      <c r="AB92" s="1512"/>
      <c r="AC92" s="932">
        <f t="shared" si="502"/>
        <v>902149.6</v>
      </c>
      <c r="AD92" s="824"/>
      <c r="AE92" s="928">
        <f t="shared" si="503"/>
        <v>902149.6</v>
      </c>
      <c r="AF92" s="934">
        <f t="shared" si="504"/>
        <v>11727944.799999999</v>
      </c>
      <c r="AG92" s="1469">
        <v>1</v>
      </c>
      <c r="AH92" s="935">
        <f t="shared" si="560"/>
        <v>13</v>
      </c>
      <c r="AI92" s="922">
        <f t="shared" si="561"/>
        <v>26</v>
      </c>
      <c r="AJ92" s="824">
        <f t="shared" si="507"/>
        <v>66140</v>
      </c>
      <c r="AK92" s="930">
        <v>11</v>
      </c>
      <c r="AL92" s="930"/>
      <c r="AM92" s="930">
        <f t="shared" si="521"/>
        <v>11</v>
      </c>
      <c r="AN92" s="932">
        <f t="shared" si="562"/>
        <v>727540</v>
      </c>
      <c r="AO92" s="932">
        <f t="shared" si="552"/>
        <v>189160.4</v>
      </c>
      <c r="AP92" s="1512"/>
      <c r="AQ92" s="932">
        <f t="shared" si="510"/>
        <v>916700.4</v>
      </c>
      <c r="AR92" s="824"/>
      <c r="AS92" s="928">
        <f t="shared" si="511"/>
        <v>916700.4</v>
      </c>
      <c r="AT92" s="934">
        <f t="shared" si="512"/>
        <v>11917105.200000001</v>
      </c>
      <c r="AU92" s="1469">
        <v>1</v>
      </c>
      <c r="AV92" s="935">
        <f t="shared" si="563"/>
        <v>14</v>
      </c>
      <c r="AW92" s="922">
        <f t="shared" si="564"/>
        <v>28</v>
      </c>
      <c r="AX92" s="824">
        <f t="shared" si="515"/>
        <v>66140</v>
      </c>
      <c r="AY92" s="930">
        <v>11</v>
      </c>
      <c r="AZ92" s="930"/>
      <c r="BA92" s="930">
        <f t="shared" si="522"/>
        <v>11</v>
      </c>
      <c r="BB92" s="932">
        <f t="shared" si="565"/>
        <v>727540</v>
      </c>
      <c r="BC92" s="932">
        <f t="shared" si="553"/>
        <v>203711.2</v>
      </c>
      <c r="BD92" s="1512"/>
      <c r="BE92" s="932">
        <f t="shared" si="518"/>
        <v>931251.19999999995</v>
      </c>
      <c r="BF92" s="824"/>
      <c r="BG92" s="928">
        <f t="shared" si="519"/>
        <v>931251.19999999995</v>
      </c>
      <c r="BH92" s="936">
        <f t="shared" si="520"/>
        <v>12106265.6</v>
      </c>
    </row>
    <row r="93" spans="1:60" s="937" customFormat="1" ht="18" customHeight="1" thickBot="1">
      <c r="A93" s="920">
        <v>18</v>
      </c>
      <c r="B93" s="651" t="s">
        <v>599</v>
      </c>
      <c r="C93" s="921" t="s">
        <v>643</v>
      </c>
      <c r="D93" s="1498">
        <v>1</v>
      </c>
      <c r="E93" s="1220">
        <v>13</v>
      </c>
      <c r="F93" s="949">
        <f t="shared" si="554"/>
        <v>26</v>
      </c>
      <c r="G93" s="872">
        <v>66140</v>
      </c>
      <c r="H93" s="872">
        <v>11</v>
      </c>
      <c r="I93" s="950">
        <f t="shared" si="555"/>
        <v>727540</v>
      </c>
      <c r="J93" s="950">
        <v>189160.4</v>
      </c>
      <c r="K93" s="1053">
        <f t="shared" ref="K93:K102" si="566">+E93*2</f>
        <v>26</v>
      </c>
      <c r="L93" s="1052">
        <f t="shared" ref="L93:L102" si="567">+I93*E93*2%</f>
        <v>189160.4</v>
      </c>
      <c r="M93" s="1510"/>
      <c r="N93" s="950">
        <f t="shared" ref="N93:N96" si="568">+I93+J93</f>
        <v>916700.4</v>
      </c>
      <c r="O93" s="872"/>
      <c r="P93" s="967">
        <f t="shared" si="556"/>
        <v>916700.4</v>
      </c>
      <c r="Q93" s="927">
        <f t="shared" ref="Q93:Q102" si="569">+P93*13</f>
        <v>11917105.200000001</v>
      </c>
      <c r="R93" s="1477">
        <v>1</v>
      </c>
      <c r="S93" s="942">
        <f t="shared" si="557"/>
        <v>14</v>
      </c>
      <c r="T93" s="939">
        <f t="shared" si="558"/>
        <v>28</v>
      </c>
      <c r="U93" s="830">
        <f t="shared" ref="U93:U101" si="570">+G93</f>
        <v>66140</v>
      </c>
      <c r="V93" s="943">
        <v>11</v>
      </c>
      <c r="W93" s="931"/>
      <c r="X93" s="931">
        <f t="shared" ref="X93:X102" si="571">+V93+V93*W93</f>
        <v>11</v>
      </c>
      <c r="Y93" s="940">
        <f t="shared" si="559"/>
        <v>727540</v>
      </c>
      <c r="Z93" s="932">
        <f t="shared" ref="Z93:Z102" si="572">+AA93-J93</f>
        <v>14550.800000000017</v>
      </c>
      <c r="AA93" s="940">
        <f t="shared" ref="AA93:AA102" si="573">IF((T93&lt;=30)*AND(Y93*T93%&gt;J93),Y93*T93%,IF((T93&gt;30)*AND(Y93*30%&gt;J93),Y93*30%,J93))</f>
        <v>203711.2</v>
      </c>
      <c r="AB93" s="1510"/>
      <c r="AC93" s="940">
        <f t="shared" ref="AC93:AC96" si="574">+Y93+AA93</f>
        <v>931251.19999999995</v>
      </c>
      <c r="AD93" s="830"/>
      <c r="AE93" s="941">
        <f t="shared" ref="AE93:AE102" si="575">+AC93+AD93</f>
        <v>931251.19999999995</v>
      </c>
      <c r="AF93" s="934">
        <f t="shared" ref="AF93:AF102" si="576">+AE93*13</f>
        <v>12106265.6</v>
      </c>
      <c r="AG93" s="1468">
        <v>1</v>
      </c>
      <c r="AH93" s="981">
        <f t="shared" si="560"/>
        <v>15</v>
      </c>
      <c r="AI93" s="949">
        <f t="shared" si="561"/>
        <v>30</v>
      </c>
      <c r="AJ93" s="872">
        <f t="shared" ref="AJ93:AJ102" si="577">+U93</f>
        <v>66140</v>
      </c>
      <c r="AK93" s="943">
        <v>11</v>
      </c>
      <c r="AL93" s="930"/>
      <c r="AM93" s="930">
        <f t="shared" ref="AM93:AM102" si="578">+AK93+AK93*AL93</f>
        <v>11</v>
      </c>
      <c r="AN93" s="950">
        <f t="shared" si="562"/>
        <v>727540</v>
      </c>
      <c r="AO93" s="950">
        <f t="shared" ref="AO93:AO102" si="579">IF((AI93&lt;=30)*AND(AN93*AI93%&gt;AA93),AN93*AI93%,IF((AI93&gt;30)*AND(AN93*30%&gt;AA93),AN93*30%,AA93))</f>
        <v>218262</v>
      </c>
      <c r="AP93" s="1510"/>
      <c r="AQ93" s="950">
        <f t="shared" ref="AQ93:AQ96" si="580">+AN93+AO93</f>
        <v>945802</v>
      </c>
      <c r="AR93" s="872"/>
      <c r="AS93" s="967">
        <f t="shared" ref="AS93:AS102" si="581">+AQ93+AR93</f>
        <v>945802</v>
      </c>
      <c r="AT93" s="934">
        <f t="shared" ref="AT93:AT102" si="582">+AS93*13</f>
        <v>12295426</v>
      </c>
      <c r="AU93" s="1468">
        <v>1</v>
      </c>
      <c r="AV93" s="982">
        <f t="shared" si="563"/>
        <v>16</v>
      </c>
      <c r="AW93" s="939">
        <f t="shared" si="564"/>
        <v>32</v>
      </c>
      <c r="AX93" s="830">
        <f t="shared" ref="AX93:AX102" si="583">+AJ93</f>
        <v>66140</v>
      </c>
      <c r="AY93" s="943">
        <v>11</v>
      </c>
      <c r="AZ93" s="930"/>
      <c r="BA93" s="930">
        <f t="shared" ref="BA93:BA102" si="584">+AY93+AY93*AZ93</f>
        <v>11</v>
      </c>
      <c r="BB93" s="940">
        <f t="shared" si="565"/>
        <v>727540</v>
      </c>
      <c r="BC93" s="940">
        <f t="shared" ref="BC93:BC102" si="585">IF((AW93&lt;=30)*AND(BB93*AW93%&gt;AO93),BB93*AW93%,IF((AW93&gt;30)*AND(BB93*30%&gt;AO93),BB93*30%,AO93))</f>
        <v>218262</v>
      </c>
      <c r="BD93" s="1510"/>
      <c r="BE93" s="940">
        <f t="shared" ref="BE93:BE96" si="586">+BB93+BC93</f>
        <v>945802</v>
      </c>
      <c r="BF93" s="830"/>
      <c r="BG93" s="941">
        <f t="shared" ref="BG93:BG102" si="587">+BE93+BF93</f>
        <v>945802</v>
      </c>
      <c r="BH93" s="936">
        <f t="shared" ref="BH93:BH102" si="588">+BG93*13</f>
        <v>12295426</v>
      </c>
    </row>
    <row r="94" spans="1:60" s="937" customFormat="1" ht="23.25" customHeight="1" thickBot="1">
      <c r="A94" s="938">
        <v>19</v>
      </c>
      <c r="B94" s="647" t="s">
        <v>154</v>
      </c>
      <c r="C94" s="921" t="s">
        <v>3</v>
      </c>
      <c r="D94" s="1483">
        <v>1</v>
      </c>
      <c r="E94" s="1220">
        <v>1</v>
      </c>
      <c r="F94" s="949">
        <f t="shared" si="554"/>
        <v>2</v>
      </c>
      <c r="G94" s="872">
        <v>66140</v>
      </c>
      <c r="H94" s="872">
        <v>11</v>
      </c>
      <c r="I94" s="950">
        <f t="shared" si="555"/>
        <v>727540</v>
      </c>
      <c r="J94" s="1235">
        <v>14550.800000000001</v>
      </c>
      <c r="K94" s="1054">
        <f t="shared" si="566"/>
        <v>2</v>
      </c>
      <c r="L94" s="1055">
        <f t="shared" si="567"/>
        <v>14550.800000000001</v>
      </c>
      <c r="M94" s="1511"/>
      <c r="N94" s="932">
        <f t="shared" si="568"/>
        <v>742090.8</v>
      </c>
      <c r="O94" s="872"/>
      <c r="P94" s="967">
        <f t="shared" si="556"/>
        <v>742090.8</v>
      </c>
      <c r="Q94" s="927">
        <f t="shared" si="569"/>
        <v>9647180.4000000004</v>
      </c>
      <c r="R94" s="1477">
        <v>1</v>
      </c>
      <c r="S94" s="968">
        <f t="shared" si="557"/>
        <v>2</v>
      </c>
      <c r="T94" s="969">
        <f t="shared" si="558"/>
        <v>4</v>
      </c>
      <c r="U94" s="830">
        <f t="shared" si="570"/>
        <v>66140</v>
      </c>
      <c r="V94" s="943">
        <v>11</v>
      </c>
      <c r="W94" s="931"/>
      <c r="X94" s="931">
        <f t="shared" si="571"/>
        <v>11</v>
      </c>
      <c r="Y94" s="940">
        <f t="shared" si="559"/>
        <v>727540</v>
      </c>
      <c r="Z94" s="932">
        <f t="shared" si="572"/>
        <v>14550.800000000001</v>
      </c>
      <c r="AA94" s="940">
        <f t="shared" si="573"/>
        <v>29101.600000000002</v>
      </c>
      <c r="AB94" s="1511"/>
      <c r="AC94" s="940">
        <f t="shared" si="574"/>
        <v>756641.6</v>
      </c>
      <c r="AD94" s="830"/>
      <c r="AE94" s="941">
        <f t="shared" si="575"/>
        <v>756641.6</v>
      </c>
      <c r="AF94" s="934">
        <f t="shared" si="576"/>
        <v>9836340.7999999989</v>
      </c>
      <c r="AG94" s="1469">
        <v>1</v>
      </c>
      <c r="AH94" s="963">
        <f t="shared" si="560"/>
        <v>3</v>
      </c>
      <c r="AI94" s="922">
        <f t="shared" si="561"/>
        <v>6</v>
      </c>
      <c r="AJ94" s="824">
        <f t="shared" si="577"/>
        <v>66140</v>
      </c>
      <c r="AK94" s="943">
        <v>11</v>
      </c>
      <c r="AL94" s="930"/>
      <c r="AM94" s="930">
        <f t="shared" si="578"/>
        <v>11</v>
      </c>
      <c r="AN94" s="932">
        <f t="shared" si="562"/>
        <v>727540</v>
      </c>
      <c r="AO94" s="932">
        <f t="shared" si="579"/>
        <v>43652.4</v>
      </c>
      <c r="AP94" s="1511"/>
      <c r="AQ94" s="932">
        <f t="shared" si="580"/>
        <v>771192.4</v>
      </c>
      <c r="AR94" s="824"/>
      <c r="AS94" s="933">
        <f t="shared" si="581"/>
        <v>771192.4</v>
      </c>
      <c r="AT94" s="934">
        <f t="shared" si="582"/>
        <v>10025501.200000001</v>
      </c>
      <c r="AU94" s="1467">
        <v>1</v>
      </c>
      <c r="AV94" s="944">
        <f t="shared" si="563"/>
        <v>4</v>
      </c>
      <c r="AW94" s="939">
        <f t="shared" si="564"/>
        <v>8</v>
      </c>
      <c r="AX94" s="830">
        <f t="shared" si="583"/>
        <v>66140</v>
      </c>
      <c r="AY94" s="943">
        <v>11</v>
      </c>
      <c r="AZ94" s="930"/>
      <c r="BA94" s="930">
        <f t="shared" si="584"/>
        <v>11</v>
      </c>
      <c r="BB94" s="940">
        <f t="shared" si="565"/>
        <v>727540</v>
      </c>
      <c r="BC94" s="940">
        <f t="shared" si="585"/>
        <v>58203.200000000004</v>
      </c>
      <c r="BD94" s="1511"/>
      <c r="BE94" s="940">
        <f t="shared" si="586"/>
        <v>785743.2</v>
      </c>
      <c r="BF94" s="830"/>
      <c r="BG94" s="941">
        <f t="shared" si="587"/>
        <v>785743.2</v>
      </c>
      <c r="BH94" s="936">
        <f t="shared" si="588"/>
        <v>10214661.6</v>
      </c>
    </row>
    <row r="95" spans="1:60" s="937" customFormat="1" ht="23.25" customHeight="1" thickBot="1">
      <c r="A95" s="920">
        <v>20</v>
      </c>
      <c r="B95" s="647" t="s">
        <v>2174</v>
      </c>
      <c r="C95" s="921" t="s">
        <v>3</v>
      </c>
      <c r="D95" s="1483">
        <v>1</v>
      </c>
      <c r="E95" s="1220">
        <v>1</v>
      </c>
      <c r="F95" s="949">
        <f t="shared" si="554"/>
        <v>2</v>
      </c>
      <c r="G95" s="872">
        <v>66140</v>
      </c>
      <c r="H95" s="872">
        <v>11</v>
      </c>
      <c r="I95" s="950">
        <f t="shared" si="555"/>
        <v>727540</v>
      </c>
      <c r="J95" s="1235">
        <v>14550.800000000001</v>
      </c>
      <c r="K95" s="1054">
        <f t="shared" si="566"/>
        <v>2</v>
      </c>
      <c r="L95" s="1055">
        <f t="shared" si="567"/>
        <v>14550.800000000001</v>
      </c>
      <c r="M95" s="1511"/>
      <c r="N95" s="932">
        <f t="shared" si="568"/>
        <v>742090.8</v>
      </c>
      <c r="O95" s="872"/>
      <c r="P95" s="967">
        <f t="shared" si="556"/>
        <v>742090.8</v>
      </c>
      <c r="Q95" s="927">
        <f t="shared" si="569"/>
        <v>9647180.4000000004</v>
      </c>
      <c r="R95" s="1477">
        <v>1</v>
      </c>
      <c r="S95" s="968">
        <f t="shared" si="557"/>
        <v>2</v>
      </c>
      <c r="T95" s="969">
        <f t="shared" si="558"/>
        <v>4</v>
      </c>
      <c r="U95" s="830">
        <f t="shared" si="570"/>
        <v>66140</v>
      </c>
      <c r="V95" s="943">
        <v>11</v>
      </c>
      <c r="W95" s="931"/>
      <c r="X95" s="931">
        <f t="shared" si="571"/>
        <v>11</v>
      </c>
      <c r="Y95" s="940">
        <f t="shared" si="559"/>
        <v>727540</v>
      </c>
      <c r="Z95" s="932">
        <f t="shared" si="572"/>
        <v>14550.800000000001</v>
      </c>
      <c r="AA95" s="940">
        <f t="shared" si="573"/>
        <v>29101.600000000002</v>
      </c>
      <c r="AB95" s="1511"/>
      <c r="AC95" s="940">
        <f t="shared" si="574"/>
        <v>756641.6</v>
      </c>
      <c r="AD95" s="830"/>
      <c r="AE95" s="941">
        <f t="shared" si="575"/>
        <v>756641.6</v>
      </c>
      <c r="AF95" s="934">
        <f t="shared" si="576"/>
        <v>9836340.7999999989</v>
      </c>
      <c r="AG95" s="1469">
        <v>1</v>
      </c>
      <c r="AH95" s="963">
        <f t="shared" si="560"/>
        <v>3</v>
      </c>
      <c r="AI95" s="922">
        <f t="shared" si="561"/>
        <v>6</v>
      </c>
      <c r="AJ95" s="824">
        <f t="shared" si="577"/>
        <v>66140</v>
      </c>
      <c r="AK95" s="943">
        <v>11</v>
      </c>
      <c r="AL95" s="930"/>
      <c r="AM95" s="930">
        <f t="shared" si="578"/>
        <v>11</v>
      </c>
      <c r="AN95" s="932">
        <f t="shared" si="562"/>
        <v>727540</v>
      </c>
      <c r="AO95" s="932">
        <f t="shared" si="579"/>
        <v>43652.4</v>
      </c>
      <c r="AP95" s="1511"/>
      <c r="AQ95" s="932">
        <f t="shared" si="580"/>
        <v>771192.4</v>
      </c>
      <c r="AR95" s="824"/>
      <c r="AS95" s="933">
        <f t="shared" si="581"/>
        <v>771192.4</v>
      </c>
      <c r="AT95" s="934">
        <f t="shared" si="582"/>
        <v>10025501.200000001</v>
      </c>
      <c r="AU95" s="1467">
        <v>1</v>
      </c>
      <c r="AV95" s="944">
        <f t="shared" si="563"/>
        <v>4</v>
      </c>
      <c r="AW95" s="939">
        <f t="shared" si="564"/>
        <v>8</v>
      </c>
      <c r="AX95" s="830">
        <f t="shared" si="583"/>
        <v>66140</v>
      </c>
      <c r="AY95" s="943">
        <v>11</v>
      </c>
      <c r="AZ95" s="930"/>
      <c r="BA95" s="930">
        <f t="shared" si="584"/>
        <v>11</v>
      </c>
      <c r="BB95" s="940">
        <f t="shared" si="565"/>
        <v>727540</v>
      </c>
      <c r="BC95" s="940">
        <f t="shared" si="585"/>
        <v>58203.200000000004</v>
      </c>
      <c r="BD95" s="1511"/>
      <c r="BE95" s="940">
        <f t="shared" si="586"/>
        <v>785743.2</v>
      </c>
      <c r="BF95" s="830"/>
      <c r="BG95" s="941">
        <f t="shared" si="587"/>
        <v>785743.2</v>
      </c>
      <c r="BH95" s="936">
        <f t="shared" si="588"/>
        <v>10214661.6</v>
      </c>
    </row>
    <row r="96" spans="1:60" s="937" customFormat="1" ht="23.25" customHeight="1" thickBot="1">
      <c r="A96" s="938">
        <v>21</v>
      </c>
      <c r="B96" s="647" t="s">
        <v>89</v>
      </c>
      <c r="C96" s="921" t="s">
        <v>3</v>
      </c>
      <c r="D96" s="1483">
        <v>1</v>
      </c>
      <c r="E96" s="1220">
        <v>5</v>
      </c>
      <c r="F96" s="949">
        <f t="shared" si="554"/>
        <v>10</v>
      </c>
      <c r="G96" s="872">
        <v>66140</v>
      </c>
      <c r="H96" s="872">
        <v>11</v>
      </c>
      <c r="I96" s="950">
        <f t="shared" si="555"/>
        <v>727540</v>
      </c>
      <c r="J96" s="1236">
        <v>72754</v>
      </c>
      <c r="K96" s="1054">
        <f t="shared" si="566"/>
        <v>10</v>
      </c>
      <c r="L96" s="1055">
        <f t="shared" si="567"/>
        <v>72754</v>
      </c>
      <c r="M96" s="1511"/>
      <c r="N96" s="932">
        <f t="shared" si="568"/>
        <v>800294</v>
      </c>
      <c r="O96" s="872"/>
      <c r="P96" s="967">
        <f t="shared" si="556"/>
        <v>800294</v>
      </c>
      <c r="Q96" s="927">
        <f t="shared" si="569"/>
        <v>10403822</v>
      </c>
      <c r="R96" s="1477">
        <v>1</v>
      </c>
      <c r="S96" s="968">
        <f t="shared" si="557"/>
        <v>6</v>
      </c>
      <c r="T96" s="969">
        <f t="shared" si="558"/>
        <v>12</v>
      </c>
      <c r="U96" s="830">
        <f t="shared" si="570"/>
        <v>66140</v>
      </c>
      <c r="V96" s="943">
        <v>11</v>
      </c>
      <c r="W96" s="931"/>
      <c r="X96" s="931">
        <f t="shared" si="571"/>
        <v>11</v>
      </c>
      <c r="Y96" s="940">
        <f t="shared" si="559"/>
        <v>727540</v>
      </c>
      <c r="Z96" s="932">
        <f t="shared" si="572"/>
        <v>14550.800000000003</v>
      </c>
      <c r="AA96" s="940">
        <f t="shared" si="573"/>
        <v>87304.8</v>
      </c>
      <c r="AB96" s="1511"/>
      <c r="AC96" s="940">
        <f t="shared" si="574"/>
        <v>814844.8</v>
      </c>
      <c r="AD96" s="830"/>
      <c r="AE96" s="941">
        <f t="shared" si="575"/>
        <v>814844.8</v>
      </c>
      <c r="AF96" s="934">
        <f t="shared" si="576"/>
        <v>10592982.4</v>
      </c>
      <c r="AG96" s="1469">
        <v>1</v>
      </c>
      <c r="AH96" s="963">
        <f t="shared" si="560"/>
        <v>7</v>
      </c>
      <c r="AI96" s="922">
        <f t="shared" si="561"/>
        <v>14</v>
      </c>
      <c r="AJ96" s="824">
        <f t="shared" si="577"/>
        <v>66140</v>
      </c>
      <c r="AK96" s="943">
        <v>11</v>
      </c>
      <c r="AL96" s="930"/>
      <c r="AM96" s="930">
        <f t="shared" si="578"/>
        <v>11</v>
      </c>
      <c r="AN96" s="932">
        <f t="shared" si="562"/>
        <v>727540</v>
      </c>
      <c r="AO96" s="932">
        <f t="shared" si="579"/>
        <v>101855.6</v>
      </c>
      <c r="AP96" s="1511"/>
      <c r="AQ96" s="932">
        <f t="shared" si="580"/>
        <v>829395.6</v>
      </c>
      <c r="AR96" s="824"/>
      <c r="AS96" s="933">
        <f t="shared" si="581"/>
        <v>829395.6</v>
      </c>
      <c r="AT96" s="934">
        <f t="shared" si="582"/>
        <v>10782142.799999999</v>
      </c>
      <c r="AU96" s="1467">
        <v>1</v>
      </c>
      <c r="AV96" s="944">
        <f t="shared" si="563"/>
        <v>8</v>
      </c>
      <c r="AW96" s="939">
        <f t="shared" si="564"/>
        <v>16</v>
      </c>
      <c r="AX96" s="830">
        <f t="shared" si="583"/>
        <v>66140</v>
      </c>
      <c r="AY96" s="943">
        <v>11</v>
      </c>
      <c r="AZ96" s="930"/>
      <c r="BA96" s="930">
        <f t="shared" si="584"/>
        <v>11</v>
      </c>
      <c r="BB96" s="940">
        <f t="shared" si="565"/>
        <v>727540</v>
      </c>
      <c r="BC96" s="940">
        <f t="shared" si="585"/>
        <v>116406.40000000001</v>
      </c>
      <c r="BD96" s="1511"/>
      <c r="BE96" s="940">
        <f t="shared" si="586"/>
        <v>843946.4</v>
      </c>
      <c r="BF96" s="830"/>
      <c r="BG96" s="941">
        <f t="shared" si="587"/>
        <v>843946.4</v>
      </c>
      <c r="BH96" s="936">
        <f t="shared" si="588"/>
        <v>10971303.200000001</v>
      </c>
    </row>
    <row r="97" spans="1:60" s="937" customFormat="1" ht="23.25" customHeight="1" thickBot="1">
      <c r="A97" s="920">
        <v>22</v>
      </c>
      <c r="B97" s="647" t="s">
        <v>89</v>
      </c>
      <c r="C97" s="921" t="s">
        <v>3</v>
      </c>
      <c r="D97" s="1483">
        <v>1</v>
      </c>
      <c r="E97" s="1220">
        <v>5</v>
      </c>
      <c r="F97" s="949">
        <f t="shared" ref="F97:F98" si="589">+E97*2</f>
        <v>10</v>
      </c>
      <c r="G97" s="872">
        <v>66140</v>
      </c>
      <c r="H97" s="872">
        <v>11</v>
      </c>
      <c r="I97" s="950">
        <f t="shared" ref="I97:I98" si="590">+H97*G97</f>
        <v>727540</v>
      </c>
      <c r="J97" s="1236">
        <v>72754</v>
      </c>
      <c r="K97" s="1054">
        <f t="shared" ref="K97:K99" si="591">+E97*2</f>
        <v>10</v>
      </c>
      <c r="L97" s="1055">
        <f t="shared" ref="L97:L99" si="592">+I97*E97*2%</f>
        <v>72754</v>
      </c>
      <c r="M97" s="1055">
        <f t="shared" ref="M97:M102" si="593">+I97*0.6</f>
        <v>436524</v>
      </c>
      <c r="N97" s="950">
        <f>+I97+J97+M97</f>
        <v>1236818</v>
      </c>
      <c r="O97" s="872"/>
      <c r="P97" s="967">
        <f t="shared" ref="P97:P98" si="594">+N97+O97</f>
        <v>1236818</v>
      </c>
      <c r="Q97" s="927">
        <f t="shared" ref="Q97:Q99" si="595">+P97*13</f>
        <v>16078634</v>
      </c>
      <c r="R97" s="1477">
        <v>1</v>
      </c>
      <c r="S97" s="968">
        <f t="shared" ref="S97:S99" si="596">+E97+1</f>
        <v>6</v>
      </c>
      <c r="T97" s="969">
        <f t="shared" ref="T97:T99" si="597">+S97*2</f>
        <v>12</v>
      </c>
      <c r="U97" s="830">
        <f t="shared" ref="U97:U98" si="598">+G97</f>
        <v>66140</v>
      </c>
      <c r="V97" s="943">
        <v>11</v>
      </c>
      <c r="W97" s="931"/>
      <c r="X97" s="931">
        <f t="shared" ref="X97:X99" si="599">+V97+V97*W97</f>
        <v>11</v>
      </c>
      <c r="Y97" s="940">
        <f t="shared" ref="Y97:Y99" si="600">+X97*U97</f>
        <v>727540</v>
      </c>
      <c r="Z97" s="932">
        <f t="shared" ref="Z97:Z99" si="601">+AA97-J97</f>
        <v>14550.800000000003</v>
      </c>
      <c r="AA97" s="940">
        <f t="shared" ref="AA97:AA99" si="602">IF((T97&lt;=30)*AND(Y97*T97%&gt;J97),Y97*T97%,IF((T97&gt;30)*AND(Y97*30%&gt;J97),Y97*30%,J97))</f>
        <v>87304.8</v>
      </c>
      <c r="AB97" s="1055">
        <f>+Y97*0.6</f>
        <v>436524</v>
      </c>
      <c r="AC97" s="940">
        <f>+Y97+AA97+AB97</f>
        <v>1251368.8</v>
      </c>
      <c r="AD97" s="830"/>
      <c r="AE97" s="941">
        <f t="shared" ref="AE97:AE99" si="603">+AC97+AD97</f>
        <v>1251368.8</v>
      </c>
      <c r="AF97" s="934">
        <f t="shared" ref="AF97:AF99" si="604">+AE97*13</f>
        <v>16267794.4</v>
      </c>
      <c r="AG97" s="1469">
        <v>1</v>
      </c>
      <c r="AH97" s="963">
        <f t="shared" ref="AH97:AH99" si="605">+S97+1</f>
        <v>7</v>
      </c>
      <c r="AI97" s="922">
        <f t="shared" ref="AI97:AI99" si="606">+AH97*2</f>
        <v>14</v>
      </c>
      <c r="AJ97" s="824">
        <f t="shared" ref="AJ97:AJ99" si="607">+U97</f>
        <v>66140</v>
      </c>
      <c r="AK97" s="943">
        <v>11</v>
      </c>
      <c r="AL97" s="930"/>
      <c r="AM97" s="930">
        <f t="shared" ref="AM97:AM99" si="608">+AK97+AK97*AL97</f>
        <v>11</v>
      </c>
      <c r="AN97" s="932">
        <f t="shared" ref="AN97:AN99" si="609">+AM97*AJ97</f>
        <v>727540</v>
      </c>
      <c r="AO97" s="932">
        <f t="shared" ref="AO97:AO99" si="610">IF((AI97&lt;=30)*AND(AN97*AI97%&gt;AA97),AN97*AI97%,IF((AI97&gt;30)*AND(AN97*30%&gt;AA97),AN97*30%,AA97))</f>
        <v>101855.6</v>
      </c>
      <c r="AP97" s="1055">
        <f>+AN97*0.6</f>
        <v>436524</v>
      </c>
      <c r="AQ97" s="932">
        <f>+AN97+AO97+AP97</f>
        <v>1265919.6000000001</v>
      </c>
      <c r="AR97" s="824"/>
      <c r="AS97" s="933">
        <f t="shared" ref="AS97:AS99" si="611">+AQ97+AR97</f>
        <v>1265919.6000000001</v>
      </c>
      <c r="AT97" s="934">
        <f t="shared" ref="AT97:AT99" si="612">+AS97*13</f>
        <v>16456954.800000001</v>
      </c>
      <c r="AU97" s="1467">
        <v>1</v>
      </c>
      <c r="AV97" s="944">
        <f t="shared" ref="AV97:AV99" si="613">+AH97+1</f>
        <v>8</v>
      </c>
      <c r="AW97" s="939">
        <f t="shared" ref="AW97:AW99" si="614">+AV97*2</f>
        <v>16</v>
      </c>
      <c r="AX97" s="830">
        <f t="shared" ref="AX97:AX99" si="615">+AJ97</f>
        <v>66140</v>
      </c>
      <c r="AY97" s="943">
        <v>11</v>
      </c>
      <c r="AZ97" s="930"/>
      <c r="BA97" s="930">
        <f t="shared" ref="BA97:BA99" si="616">+AY97+AY97*AZ97</f>
        <v>11</v>
      </c>
      <c r="BB97" s="940">
        <f t="shared" ref="BB97:BB99" si="617">+BA97*AX97</f>
        <v>727540</v>
      </c>
      <c r="BC97" s="940">
        <f t="shared" ref="BC97:BC99" si="618">IF((AW97&lt;=30)*AND(BB97*AW97%&gt;AO97),BB97*AW97%,IF((AW97&gt;30)*AND(BB97*30%&gt;AO97),BB97*30%,AO97))</f>
        <v>116406.40000000001</v>
      </c>
      <c r="BD97" s="1055">
        <f>+BB97*0.6</f>
        <v>436524</v>
      </c>
      <c r="BE97" s="940">
        <f>+BB97+BC97+BD97</f>
        <v>1280470.3999999999</v>
      </c>
      <c r="BF97" s="830"/>
      <c r="BG97" s="941">
        <f t="shared" ref="BG97:BG99" si="619">+BE97+BF97</f>
        <v>1280470.3999999999</v>
      </c>
      <c r="BH97" s="936">
        <f t="shared" ref="BH97:BH99" si="620">+BG97*13</f>
        <v>16646115.199999999</v>
      </c>
    </row>
    <row r="98" spans="1:60" s="937" customFormat="1" ht="23.25" customHeight="1" thickBot="1">
      <c r="A98" s="938">
        <v>23</v>
      </c>
      <c r="B98" s="647" t="s">
        <v>89</v>
      </c>
      <c r="C98" s="921" t="s">
        <v>3</v>
      </c>
      <c r="D98" s="1483">
        <v>1</v>
      </c>
      <c r="E98" s="1220">
        <v>5</v>
      </c>
      <c r="F98" s="949">
        <f t="shared" si="589"/>
        <v>10</v>
      </c>
      <c r="G98" s="872">
        <v>66140</v>
      </c>
      <c r="H98" s="872">
        <v>11</v>
      </c>
      <c r="I98" s="950">
        <f t="shared" si="590"/>
        <v>727540</v>
      </c>
      <c r="J98" s="1236">
        <v>72754</v>
      </c>
      <c r="K98" s="1054">
        <f t="shared" si="591"/>
        <v>10</v>
      </c>
      <c r="L98" s="1055">
        <f t="shared" si="592"/>
        <v>72754</v>
      </c>
      <c r="M98" s="1055">
        <f t="shared" si="593"/>
        <v>436524</v>
      </c>
      <c r="N98" s="950">
        <f t="shared" ref="N98:N102" si="621">+I98+J98+M98</f>
        <v>1236818</v>
      </c>
      <c r="O98" s="872"/>
      <c r="P98" s="967">
        <f t="shared" si="594"/>
        <v>1236818</v>
      </c>
      <c r="Q98" s="927">
        <f t="shared" si="595"/>
        <v>16078634</v>
      </c>
      <c r="R98" s="1477">
        <v>1</v>
      </c>
      <c r="S98" s="968">
        <f t="shared" si="596"/>
        <v>6</v>
      </c>
      <c r="T98" s="969">
        <f t="shared" si="597"/>
        <v>12</v>
      </c>
      <c r="U98" s="830">
        <f t="shared" si="598"/>
        <v>66140</v>
      </c>
      <c r="V98" s="943">
        <v>11</v>
      </c>
      <c r="W98" s="931"/>
      <c r="X98" s="931">
        <f t="shared" si="599"/>
        <v>11</v>
      </c>
      <c r="Y98" s="940">
        <f t="shared" si="600"/>
        <v>727540</v>
      </c>
      <c r="Z98" s="932">
        <f t="shared" si="601"/>
        <v>14550.800000000003</v>
      </c>
      <c r="AA98" s="940">
        <f t="shared" si="602"/>
        <v>87304.8</v>
      </c>
      <c r="AB98" s="1055">
        <f t="shared" ref="AB98:AB102" si="622">+Y98*0.6</f>
        <v>436524</v>
      </c>
      <c r="AC98" s="940">
        <f t="shared" ref="AC98:AC102" si="623">+Y98+AA98+AB98</f>
        <v>1251368.8</v>
      </c>
      <c r="AD98" s="830"/>
      <c r="AE98" s="941">
        <f t="shared" si="603"/>
        <v>1251368.8</v>
      </c>
      <c r="AF98" s="934">
        <f t="shared" si="604"/>
        <v>16267794.4</v>
      </c>
      <c r="AG98" s="1469">
        <v>1</v>
      </c>
      <c r="AH98" s="963">
        <f t="shared" si="605"/>
        <v>7</v>
      </c>
      <c r="AI98" s="922">
        <f t="shared" si="606"/>
        <v>14</v>
      </c>
      <c r="AJ98" s="824">
        <f t="shared" si="607"/>
        <v>66140</v>
      </c>
      <c r="AK98" s="943">
        <v>11</v>
      </c>
      <c r="AL98" s="930"/>
      <c r="AM98" s="930">
        <f t="shared" si="608"/>
        <v>11</v>
      </c>
      <c r="AN98" s="932">
        <f t="shared" si="609"/>
        <v>727540</v>
      </c>
      <c r="AO98" s="932">
        <f t="shared" si="610"/>
        <v>101855.6</v>
      </c>
      <c r="AP98" s="1055">
        <f t="shared" ref="AP98:AP102" si="624">+AN98*0.6</f>
        <v>436524</v>
      </c>
      <c r="AQ98" s="932">
        <f t="shared" ref="AQ98:AQ102" si="625">+AN98+AO98+AP98</f>
        <v>1265919.6000000001</v>
      </c>
      <c r="AR98" s="824"/>
      <c r="AS98" s="933">
        <f t="shared" si="611"/>
        <v>1265919.6000000001</v>
      </c>
      <c r="AT98" s="934">
        <f t="shared" si="612"/>
        <v>16456954.800000001</v>
      </c>
      <c r="AU98" s="1467">
        <v>1</v>
      </c>
      <c r="AV98" s="944">
        <f t="shared" si="613"/>
        <v>8</v>
      </c>
      <c r="AW98" s="939">
        <f t="shared" si="614"/>
        <v>16</v>
      </c>
      <c r="AX98" s="830">
        <f t="shared" si="615"/>
        <v>66140</v>
      </c>
      <c r="AY98" s="943">
        <v>11</v>
      </c>
      <c r="AZ98" s="930"/>
      <c r="BA98" s="930">
        <f t="shared" si="616"/>
        <v>11</v>
      </c>
      <c r="BB98" s="940">
        <f t="shared" si="617"/>
        <v>727540</v>
      </c>
      <c r="BC98" s="940">
        <f t="shared" si="618"/>
        <v>116406.40000000001</v>
      </c>
      <c r="BD98" s="1055">
        <f t="shared" ref="BD98:BD102" si="626">+BB98*0.6</f>
        <v>436524</v>
      </c>
      <c r="BE98" s="940">
        <f t="shared" ref="BE98:BE102" si="627">+BB98+BC98+BD98</f>
        <v>1280470.3999999999</v>
      </c>
      <c r="BF98" s="830"/>
      <c r="BG98" s="941">
        <f t="shared" si="619"/>
        <v>1280470.3999999999</v>
      </c>
      <c r="BH98" s="936">
        <f t="shared" si="620"/>
        <v>16646115.199999999</v>
      </c>
    </row>
    <row r="99" spans="1:60" s="937" customFormat="1" ht="23.25" customHeight="1" thickBot="1">
      <c r="A99" s="920">
        <v>24</v>
      </c>
      <c r="B99" s="647" t="s">
        <v>89</v>
      </c>
      <c r="C99" s="921" t="s">
        <v>3</v>
      </c>
      <c r="D99" s="1483">
        <v>1</v>
      </c>
      <c r="E99" s="1220">
        <v>5</v>
      </c>
      <c r="F99" s="949">
        <f>+E99*2</f>
        <v>10</v>
      </c>
      <c r="G99" s="872">
        <v>66140</v>
      </c>
      <c r="H99" s="872">
        <v>11</v>
      </c>
      <c r="I99" s="950">
        <f>+H99*G99</f>
        <v>727540</v>
      </c>
      <c r="J99" s="1236">
        <v>72754</v>
      </c>
      <c r="K99" s="1054">
        <f t="shared" si="591"/>
        <v>10</v>
      </c>
      <c r="L99" s="1055">
        <f t="shared" si="592"/>
        <v>72754</v>
      </c>
      <c r="M99" s="1055">
        <f t="shared" si="593"/>
        <v>436524</v>
      </c>
      <c r="N99" s="950">
        <f t="shared" si="621"/>
        <v>1236818</v>
      </c>
      <c r="O99" s="872"/>
      <c r="P99" s="967">
        <f>+N99+O99</f>
        <v>1236818</v>
      </c>
      <c r="Q99" s="927">
        <f t="shared" si="595"/>
        <v>16078634</v>
      </c>
      <c r="R99" s="1477">
        <v>1</v>
      </c>
      <c r="S99" s="968">
        <f t="shared" si="596"/>
        <v>6</v>
      </c>
      <c r="T99" s="969">
        <f t="shared" si="597"/>
        <v>12</v>
      </c>
      <c r="U99" s="830">
        <f>+G99</f>
        <v>66140</v>
      </c>
      <c r="V99" s="943">
        <v>11</v>
      </c>
      <c r="W99" s="931"/>
      <c r="X99" s="931">
        <f t="shared" si="599"/>
        <v>11</v>
      </c>
      <c r="Y99" s="940">
        <f t="shared" si="600"/>
        <v>727540</v>
      </c>
      <c r="Z99" s="932">
        <f t="shared" si="601"/>
        <v>14550.800000000003</v>
      </c>
      <c r="AA99" s="940">
        <f t="shared" si="602"/>
        <v>87304.8</v>
      </c>
      <c r="AB99" s="1055">
        <f t="shared" si="622"/>
        <v>436524</v>
      </c>
      <c r="AC99" s="940">
        <f t="shared" si="623"/>
        <v>1251368.8</v>
      </c>
      <c r="AD99" s="830"/>
      <c r="AE99" s="941">
        <f t="shared" si="603"/>
        <v>1251368.8</v>
      </c>
      <c r="AF99" s="934">
        <f t="shared" si="604"/>
        <v>16267794.4</v>
      </c>
      <c r="AG99" s="1469">
        <v>1</v>
      </c>
      <c r="AH99" s="963">
        <f t="shared" si="605"/>
        <v>7</v>
      </c>
      <c r="AI99" s="922">
        <f t="shared" si="606"/>
        <v>14</v>
      </c>
      <c r="AJ99" s="824">
        <f t="shared" si="607"/>
        <v>66140</v>
      </c>
      <c r="AK99" s="943">
        <v>11</v>
      </c>
      <c r="AL99" s="930"/>
      <c r="AM99" s="930">
        <f t="shared" si="608"/>
        <v>11</v>
      </c>
      <c r="AN99" s="932">
        <f t="shared" si="609"/>
        <v>727540</v>
      </c>
      <c r="AO99" s="932">
        <f t="shared" si="610"/>
        <v>101855.6</v>
      </c>
      <c r="AP99" s="1055">
        <f t="shared" si="624"/>
        <v>436524</v>
      </c>
      <c r="AQ99" s="932">
        <f t="shared" si="625"/>
        <v>1265919.6000000001</v>
      </c>
      <c r="AR99" s="824"/>
      <c r="AS99" s="933">
        <f t="shared" si="611"/>
        <v>1265919.6000000001</v>
      </c>
      <c r="AT99" s="934">
        <f t="shared" si="612"/>
        <v>16456954.800000001</v>
      </c>
      <c r="AU99" s="1467">
        <v>1</v>
      </c>
      <c r="AV99" s="944">
        <f t="shared" si="613"/>
        <v>8</v>
      </c>
      <c r="AW99" s="939">
        <f t="shared" si="614"/>
        <v>16</v>
      </c>
      <c r="AX99" s="830">
        <f t="shared" si="615"/>
        <v>66140</v>
      </c>
      <c r="AY99" s="943">
        <v>11</v>
      </c>
      <c r="AZ99" s="930"/>
      <c r="BA99" s="930">
        <f t="shared" si="616"/>
        <v>11</v>
      </c>
      <c r="BB99" s="940">
        <f t="shared" si="617"/>
        <v>727540</v>
      </c>
      <c r="BC99" s="940">
        <f t="shared" si="618"/>
        <v>116406.40000000001</v>
      </c>
      <c r="BD99" s="1055">
        <f t="shared" si="626"/>
        <v>436524</v>
      </c>
      <c r="BE99" s="940">
        <f t="shared" si="627"/>
        <v>1280470.3999999999</v>
      </c>
      <c r="BF99" s="830"/>
      <c r="BG99" s="941">
        <f t="shared" si="619"/>
        <v>1280470.3999999999</v>
      </c>
      <c r="BH99" s="936">
        <f t="shared" si="620"/>
        <v>16646115.199999999</v>
      </c>
    </row>
    <row r="100" spans="1:60" s="937" customFormat="1" ht="23.25" customHeight="1" thickBot="1">
      <c r="A100" s="938">
        <v>25</v>
      </c>
      <c r="B100" s="647" t="s">
        <v>89</v>
      </c>
      <c r="C100" s="921" t="s">
        <v>3</v>
      </c>
      <c r="D100" s="1483">
        <v>1</v>
      </c>
      <c r="E100" s="1220">
        <v>5</v>
      </c>
      <c r="F100" s="949">
        <f t="shared" si="554"/>
        <v>10</v>
      </c>
      <c r="G100" s="872">
        <v>66140</v>
      </c>
      <c r="H100" s="872">
        <v>11</v>
      </c>
      <c r="I100" s="950">
        <f t="shared" si="555"/>
        <v>727540</v>
      </c>
      <c r="J100" s="1236">
        <v>72754</v>
      </c>
      <c r="K100" s="1054">
        <f t="shared" si="566"/>
        <v>10</v>
      </c>
      <c r="L100" s="1055">
        <f t="shared" si="567"/>
        <v>72754</v>
      </c>
      <c r="M100" s="1055">
        <f t="shared" si="593"/>
        <v>436524</v>
      </c>
      <c r="N100" s="950">
        <f t="shared" si="621"/>
        <v>1236818</v>
      </c>
      <c r="O100" s="872"/>
      <c r="P100" s="967">
        <f t="shared" si="556"/>
        <v>1236818</v>
      </c>
      <c r="Q100" s="927">
        <f t="shared" si="569"/>
        <v>16078634</v>
      </c>
      <c r="R100" s="1477">
        <v>1</v>
      </c>
      <c r="S100" s="968">
        <f t="shared" si="557"/>
        <v>6</v>
      </c>
      <c r="T100" s="969">
        <f t="shared" si="558"/>
        <v>12</v>
      </c>
      <c r="U100" s="830">
        <f t="shared" si="570"/>
        <v>66140</v>
      </c>
      <c r="V100" s="943">
        <v>11</v>
      </c>
      <c r="W100" s="931"/>
      <c r="X100" s="931">
        <f t="shared" si="571"/>
        <v>11</v>
      </c>
      <c r="Y100" s="940">
        <f t="shared" si="559"/>
        <v>727540</v>
      </c>
      <c r="Z100" s="932">
        <f t="shared" si="572"/>
        <v>14550.800000000003</v>
      </c>
      <c r="AA100" s="940">
        <f t="shared" si="573"/>
        <v>87304.8</v>
      </c>
      <c r="AB100" s="1055">
        <f t="shared" si="622"/>
        <v>436524</v>
      </c>
      <c r="AC100" s="940">
        <f t="shared" si="623"/>
        <v>1251368.8</v>
      </c>
      <c r="AD100" s="830"/>
      <c r="AE100" s="941">
        <f t="shared" si="575"/>
        <v>1251368.8</v>
      </c>
      <c r="AF100" s="934">
        <f t="shared" si="576"/>
        <v>16267794.4</v>
      </c>
      <c r="AG100" s="1469">
        <v>1</v>
      </c>
      <c r="AH100" s="963">
        <f t="shared" si="560"/>
        <v>7</v>
      </c>
      <c r="AI100" s="922">
        <f t="shared" si="561"/>
        <v>14</v>
      </c>
      <c r="AJ100" s="824">
        <f t="shared" si="577"/>
        <v>66140</v>
      </c>
      <c r="AK100" s="943">
        <v>11</v>
      </c>
      <c r="AL100" s="930"/>
      <c r="AM100" s="930">
        <f t="shared" si="578"/>
        <v>11</v>
      </c>
      <c r="AN100" s="932">
        <f t="shared" si="562"/>
        <v>727540</v>
      </c>
      <c r="AO100" s="932">
        <f t="shared" si="579"/>
        <v>101855.6</v>
      </c>
      <c r="AP100" s="1055">
        <f t="shared" si="624"/>
        <v>436524</v>
      </c>
      <c r="AQ100" s="932">
        <f t="shared" si="625"/>
        <v>1265919.6000000001</v>
      </c>
      <c r="AR100" s="824"/>
      <c r="AS100" s="933">
        <f t="shared" si="581"/>
        <v>1265919.6000000001</v>
      </c>
      <c r="AT100" s="934">
        <f t="shared" si="582"/>
        <v>16456954.800000001</v>
      </c>
      <c r="AU100" s="1467">
        <v>1</v>
      </c>
      <c r="AV100" s="944">
        <f t="shared" si="563"/>
        <v>8</v>
      </c>
      <c r="AW100" s="939">
        <f t="shared" si="564"/>
        <v>16</v>
      </c>
      <c r="AX100" s="830">
        <f t="shared" si="583"/>
        <v>66140</v>
      </c>
      <c r="AY100" s="943">
        <v>11</v>
      </c>
      <c r="AZ100" s="930"/>
      <c r="BA100" s="930">
        <f t="shared" si="584"/>
        <v>11</v>
      </c>
      <c r="BB100" s="940">
        <f t="shared" si="565"/>
        <v>727540</v>
      </c>
      <c r="BC100" s="940">
        <f t="shared" si="585"/>
        <v>116406.40000000001</v>
      </c>
      <c r="BD100" s="1055">
        <f t="shared" si="626"/>
        <v>436524</v>
      </c>
      <c r="BE100" s="940">
        <f t="shared" si="627"/>
        <v>1280470.3999999999</v>
      </c>
      <c r="BF100" s="830"/>
      <c r="BG100" s="941">
        <f t="shared" si="587"/>
        <v>1280470.3999999999</v>
      </c>
      <c r="BH100" s="936">
        <f t="shared" si="588"/>
        <v>16646115.199999999</v>
      </c>
    </row>
    <row r="101" spans="1:60" s="937" customFormat="1" ht="23.25" customHeight="1" thickBot="1">
      <c r="A101" s="920">
        <v>26</v>
      </c>
      <c r="B101" s="647" t="s">
        <v>89</v>
      </c>
      <c r="C101" s="921" t="s">
        <v>3</v>
      </c>
      <c r="D101" s="1483">
        <v>1</v>
      </c>
      <c r="E101" s="1220">
        <v>5</v>
      </c>
      <c r="F101" s="949">
        <f t="shared" si="554"/>
        <v>10</v>
      </c>
      <c r="G101" s="872">
        <v>66140</v>
      </c>
      <c r="H101" s="872">
        <v>11</v>
      </c>
      <c r="I101" s="950">
        <f t="shared" si="555"/>
        <v>727540</v>
      </c>
      <c r="J101" s="1236">
        <v>72754</v>
      </c>
      <c r="K101" s="1054">
        <f t="shared" si="566"/>
        <v>10</v>
      </c>
      <c r="L101" s="1055">
        <f t="shared" si="567"/>
        <v>72754</v>
      </c>
      <c r="M101" s="1055">
        <f t="shared" si="593"/>
        <v>436524</v>
      </c>
      <c r="N101" s="950">
        <f t="shared" si="621"/>
        <v>1236818</v>
      </c>
      <c r="O101" s="872"/>
      <c r="P101" s="967">
        <f t="shared" si="556"/>
        <v>1236818</v>
      </c>
      <c r="Q101" s="927">
        <f t="shared" si="569"/>
        <v>16078634</v>
      </c>
      <c r="R101" s="1477">
        <v>1</v>
      </c>
      <c r="S101" s="968">
        <f t="shared" si="557"/>
        <v>6</v>
      </c>
      <c r="T101" s="969">
        <f t="shared" si="558"/>
        <v>12</v>
      </c>
      <c r="U101" s="830">
        <f t="shared" si="570"/>
        <v>66140</v>
      </c>
      <c r="V101" s="943">
        <v>11</v>
      </c>
      <c r="W101" s="931"/>
      <c r="X101" s="931">
        <f t="shared" si="571"/>
        <v>11</v>
      </c>
      <c r="Y101" s="940">
        <f t="shared" si="559"/>
        <v>727540</v>
      </c>
      <c r="Z101" s="932">
        <f t="shared" si="572"/>
        <v>14550.800000000003</v>
      </c>
      <c r="AA101" s="940">
        <f t="shared" si="573"/>
        <v>87304.8</v>
      </c>
      <c r="AB101" s="1055">
        <f t="shared" si="622"/>
        <v>436524</v>
      </c>
      <c r="AC101" s="940">
        <f t="shared" si="623"/>
        <v>1251368.8</v>
      </c>
      <c r="AD101" s="830"/>
      <c r="AE101" s="941">
        <f t="shared" si="575"/>
        <v>1251368.8</v>
      </c>
      <c r="AF101" s="934">
        <f t="shared" si="576"/>
        <v>16267794.4</v>
      </c>
      <c r="AG101" s="1469">
        <v>1</v>
      </c>
      <c r="AH101" s="963">
        <f t="shared" si="560"/>
        <v>7</v>
      </c>
      <c r="AI101" s="922">
        <f t="shared" si="561"/>
        <v>14</v>
      </c>
      <c r="AJ101" s="824">
        <f t="shared" si="577"/>
        <v>66140</v>
      </c>
      <c r="AK101" s="943">
        <v>11</v>
      </c>
      <c r="AL101" s="930"/>
      <c r="AM101" s="930">
        <f t="shared" si="578"/>
        <v>11</v>
      </c>
      <c r="AN101" s="932">
        <f t="shared" si="562"/>
        <v>727540</v>
      </c>
      <c r="AO101" s="932">
        <f t="shared" si="579"/>
        <v>101855.6</v>
      </c>
      <c r="AP101" s="1055">
        <f t="shared" si="624"/>
        <v>436524</v>
      </c>
      <c r="AQ101" s="932">
        <f t="shared" si="625"/>
        <v>1265919.6000000001</v>
      </c>
      <c r="AR101" s="824"/>
      <c r="AS101" s="933">
        <f t="shared" si="581"/>
        <v>1265919.6000000001</v>
      </c>
      <c r="AT101" s="934">
        <f t="shared" si="582"/>
        <v>16456954.800000001</v>
      </c>
      <c r="AU101" s="1467">
        <v>1</v>
      </c>
      <c r="AV101" s="944">
        <f t="shared" si="563"/>
        <v>8</v>
      </c>
      <c r="AW101" s="939">
        <f t="shared" si="564"/>
        <v>16</v>
      </c>
      <c r="AX101" s="830">
        <f t="shared" si="583"/>
        <v>66140</v>
      </c>
      <c r="AY101" s="943">
        <v>11</v>
      </c>
      <c r="AZ101" s="930"/>
      <c r="BA101" s="930">
        <f t="shared" si="584"/>
        <v>11</v>
      </c>
      <c r="BB101" s="940">
        <f t="shared" si="565"/>
        <v>727540</v>
      </c>
      <c r="BC101" s="940">
        <f t="shared" si="585"/>
        <v>116406.40000000001</v>
      </c>
      <c r="BD101" s="1055">
        <f t="shared" si="626"/>
        <v>436524</v>
      </c>
      <c r="BE101" s="940">
        <f t="shared" si="627"/>
        <v>1280470.3999999999</v>
      </c>
      <c r="BF101" s="830"/>
      <c r="BG101" s="941">
        <f t="shared" si="587"/>
        <v>1280470.3999999999</v>
      </c>
      <c r="BH101" s="936">
        <f t="shared" si="588"/>
        <v>16646115.199999999</v>
      </c>
    </row>
    <row r="102" spans="1:60" s="937" customFormat="1" ht="23.25" customHeight="1" thickBot="1">
      <c r="A102" s="938">
        <v>27</v>
      </c>
      <c r="B102" s="647" t="s">
        <v>89</v>
      </c>
      <c r="C102" s="921" t="s">
        <v>3</v>
      </c>
      <c r="D102" s="1483">
        <v>1</v>
      </c>
      <c r="E102" s="1220">
        <v>5</v>
      </c>
      <c r="F102" s="949">
        <f>+E102*2</f>
        <v>10</v>
      </c>
      <c r="G102" s="872">
        <v>66140</v>
      </c>
      <c r="H102" s="872">
        <v>11</v>
      </c>
      <c r="I102" s="950">
        <f>+H102*G102</f>
        <v>727540</v>
      </c>
      <c r="J102" s="1236">
        <v>72754</v>
      </c>
      <c r="K102" s="1054">
        <f t="shared" si="566"/>
        <v>10</v>
      </c>
      <c r="L102" s="1055">
        <f t="shared" si="567"/>
        <v>72754</v>
      </c>
      <c r="M102" s="1055">
        <f t="shared" si="593"/>
        <v>436524</v>
      </c>
      <c r="N102" s="950">
        <f t="shared" si="621"/>
        <v>1236818</v>
      </c>
      <c r="O102" s="872"/>
      <c r="P102" s="967">
        <f>+N102+O102</f>
        <v>1236818</v>
      </c>
      <c r="Q102" s="927">
        <f t="shared" si="569"/>
        <v>16078634</v>
      </c>
      <c r="R102" s="1477">
        <v>1</v>
      </c>
      <c r="S102" s="968">
        <f t="shared" si="557"/>
        <v>6</v>
      </c>
      <c r="T102" s="969">
        <f t="shared" si="558"/>
        <v>12</v>
      </c>
      <c r="U102" s="830">
        <f>+G102</f>
        <v>66140</v>
      </c>
      <c r="V102" s="943">
        <v>11</v>
      </c>
      <c r="W102" s="931"/>
      <c r="X102" s="931">
        <f t="shared" si="571"/>
        <v>11</v>
      </c>
      <c r="Y102" s="940">
        <f t="shared" si="559"/>
        <v>727540</v>
      </c>
      <c r="Z102" s="932">
        <f t="shared" si="572"/>
        <v>14550.800000000003</v>
      </c>
      <c r="AA102" s="940">
        <f t="shared" si="573"/>
        <v>87304.8</v>
      </c>
      <c r="AB102" s="1055">
        <f t="shared" si="622"/>
        <v>436524</v>
      </c>
      <c r="AC102" s="940">
        <f t="shared" si="623"/>
        <v>1251368.8</v>
      </c>
      <c r="AD102" s="830"/>
      <c r="AE102" s="941">
        <f t="shared" si="575"/>
        <v>1251368.8</v>
      </c>
      <c r="AF102" s="934">
        <f t="shared" si="576"/>
        <v>16267794.4</v>
      </c>
      <c r="AG102" s="1469">
        <v>1</v>
      </c>
      <c r="AH102" s="963">
        <f t="shared" si="560"/>
        <v>7</v>
      </c>
      <c r="AI102" s="922">
        <f t="shared" si="561"/>
        <v>14</v>
      </c>
      <c r="AJ102" s="824">
        <f t="shared" si="577"/>
        <v>66140</v>
      </c>
      <c r="AK102" s="943">
        <v>11</v>
      </c>
      <c r="AL102" s="930"/>
      <c r="AM102" s="930">
        <f t="shared" si="578"/>
        <v>11</v>
      </c>
      <c r="AN102" s="932">
        <f t="shared" si="562"/>
        <v>727540</v>
      </c>
      <c r="AO102" s="932">
        <f t="shared" si="579"/>
        <v>101855.6</v>
      </c>
      <c r="AP102" s="1055">
        <f t="shared" si="624"/>
        <v>436524</v>
      </c>
      <c r="AQ102" s="932">
        <f t="shared" si="625"/>
        <v>1265919.6000000001</v>
      </c>
      <c r="AR102" s="824"/>
      <c r="AS102" s="933">
        <f t="shared" si="581"/>
        <v>1265919.6000000001</v>
      </c>
      <c r="AT102" s="934">
        <f t="shared" si="582"/>
        <v>16456954.800000001</v>
      </c>
      <c r="AU102" s="1467">
        <v>1</v>
      </c>
      <c r="AV102" s="944">
        <f t="shared" si="563"/>
        <v>8</v>
      </c>
      <c r="AW102" s="939">
        <f t="shared" si="564"/>
        <v>16</v>
      </c>
      <c r="AX102" s="830">
        <f t="shared" si="583"/>
        <v>66140</v>
      </c>
      <c r="AY102" s="943">
        <v>11</v>
      </c>
      <c r="AZ102" s="930"/>
      <c r="BA102" s="930">
        <f t="shared" si="584"/>
        <v>11</v>
      </c>
      <c r="BB102" s="940">
        <f t="shared" si="565"/>
        <v>727540</v>
      </c>
      <c r="BC102" s="940">
        <f t="shared" si="585"/>
        <v>116406.40000000001</v>
      </c>
      <c r="BD102" s="1055">
        <f t="shared" si="626"/>
        <v>436524</v>
      </c>
      <c r="BE102" s="940">
        <f t="shared" si="627"/>
        <v>1280470.3999999999</v>
      </c>
      <c r="BF102" s="830"/>
      <c r="BG102" s="941">
        <f t="shared" si="587"/>
        <v>1280470.3999999999</v>
      </c>
      <c r="BH102" s="936">
        <f t="shared" si="588"/>
        <v>16646115.199999999</v>
      </c>
    </row>
    <row r="103" spans="1:60" s="733" customFormat="1" ht="15" thickBot="1">
      <c r="A103" s="1663" t="s">
        <v>64</v>
      </c>
      <c r="B103" s="1664"/>
      <c r="C103" s="1665"/>
      <c r="D103" s="1499">
        <f t="shared" ref="D103:M103" si="628">SUM(D76:D102)</f>
        <v>27</v>
      </c>
      <c r="E103" s="1223">
        <f t="shared" si="628"/>
        <v>314</v>
      </c>
      <c r="F103" s="971">
        <f t="shared" si="628"/>
        <v>628</v>
      </c>
      <c r="G103" s="971">
        <f t="shared" si="628"/>
        <v>1785780</v>
      </c>
      <c r="H103" s="971">
        <f t="shared" si="628"/>
        <v>297.5</v>
      </c>
      <c r="I103" s="971">
        <f t="shared" si="628"/>
        <v>19676650</v>
      </c>
      <c r="J103" s="971">
        <f t="shared" si="628"/>
        <v>4820812.7999999989</v>
      </c>
      <c r="K103" s="971"/>
      <c r="L103" s="971"/>
      <c r="M103" s="971">
        <f t="shared" si="628"/>
        <v>2619144</v>
      </c>
      <c r="N103" s="971">
        <f t="shared" ref="N103:U103" si="629">SUM(N76:N102)</f>
        <v>27116606.800000004</v>
      </c>
      <c r="O103" s="971">
        <f t="shared" si="629"/>
        <v>0</v>
      </c>
      <c r="P103" s="971">
        <f t="shared" si="629"/>
        <v>27116606.800000004</v>
      </c>
      <c r="Q103" s="956">
        <f t="shared" si="629"/>
        <v>352515888.39999998</v>
      </c>
      <c r="R103" s="1475">
        <f t="shared" si="629"/>
        <v>27</v>
      </c>
      <c r="S103" s="972">
        <f t="shared" si="629"/>
        <v>341</v>
      </c>
      <c r="T103" s="954">
        <f t="shared" si="629"/>
        <v>682</v>
      </c>
      <c r="U103" s="954">
        <f t="shared" si="629"/>
        <v>1785780</v>
      </c>
      <c r="V103" s="954"/>
      <c r="W103" s="954"/>
      <c r="X103" s="954">
        <f>SUM(X76:X102)</f>
        <v>297.5</v>
      </c>
      <c r="Y103" s="954">
        <f>SUM(Y76:Y102)</f>
        <v>19676650</v>
      </c>
      <c r="Z103" s="954"/>
      <c r="AA103" s="954">
        <f t="shared" ref="AA103:AJ103" si="630">SUM(AA76:AA102)</f>
        <v>5111829.1999999983</v>
      </c>
      <c r="AB103" s="954">
        <f t="shared" si="630"/>
        <v>2619144</v>
      </c>
      <c r="AC103" s="954">
        <f t="shared" si="630"/>
        <v>27407623.200000007</v>
      </c>
      <c r="AD103" s="954">
        <f t="shared" si="630"/>
        <v>0</v>
      </c>
      <c r="AE103" s="954">
        <f t="shared" si="630"/>
        <v>27407623.200000007</v>
      </c>
      <c r="AF103" s="955">
        <f t="shared" si="630"/>
        <v>356299101.5999999</v>
      </c>
      <c r="AG103" s="1470">
        <f t="shared" si="630"/>
        <v>27</v>
      </c>
      <c r="AH103" s="983">
        <f t="shared" si="630"/>
        <v>368</v>
      </c>
      <c r="AI103" s="971">
        <f t="shared" si="630"/>
        <v>736</v>
      </c>
      <c r="AJ103" s="971">
        <f t="shared" si="630"/>
        <v>1785780</v>
      </c>
      <c r="AK103" s="971"/>
      <c r="AL103" s="971"/>
      <c r="AM103" s="971">
        <f t="shared" ref="AM103:AX103" si="631">SUM(AM76:AM102)</f>
        <v>297.5</v>
      </c>
      <c r="AN103" s="971">
        <f t="shared" si="631"/>
        <v>19676650</v>
      </c>
      <c r="AO103" s="971">
        <f t="shared" si="631"/>
        <v>5388294.3999999976</v>
      </c>
      <c r="AP103" s="971">
        <f t="shared" si="631"/>
        <v>2619144</v>
      </c>
      <c r="AQ103" s="971">
        <f t="shared" si="631"/>
        <v>27684088.40000001</v>
      </c>
      <c r="AR103" s="971">
        <f t="shared" si="631"/>
        <v>0</v>
      </c>
      <c r="AS103" s="971">
        <f t="shared" si="631"/>
        <v>27684088.40000001</v>
      </c>
      <c r="AT103" s="956">
        <f t="shared" si="631"/>
        <v>359893149.20000005</v>
      </c>
      <c r="AU103" s="1475">
        <f t="shared" si="631"/>
        <v>27</v>
      </c>
      <c r="AV103" s="1397">
        <f t="shared" si="631"/>
        <v>395</v>
      </c>
      <c r="AW103" s="954">
        <f t="shared" si="631"/>
        <v>790</v>
      </c>
      <c r="AX103" s="954">
        <f t="shared" si="631"/>
        <v>1785780</v>
      </c>
      <c r="AY103" s="954"/>
      <c r="AZ103" s="954"/>
      <c r="BA103" s="954">
        <f t="shared" ref="BA103:BH103" si="632">SUM(BA76:BA102)</f>
        <v>297.5</v>
      </c>
      <c r="BB103" s="954">
        <f t="shared" si="632"/>
        <v>19676650</v>
      </c>
      <c r="BC103" s="954">
        <f t="shared" si="632"/>
        <v>5621107.200000003</v>
      </c>
      <c r="BD103" s="954">
        <f t="shared" si="632"/>
        <v>2619144</v>
      </c>
      <c r="BE103" s="954">
        <f t="shared" si="632"/>
        <v>27916901.199999988</v>
      </c>
      <c r="BF103" s="954">
        <f t="shared" si="632"/>
        <v>0</v>
      </c>
      <c r="BG103" s="954">
        <f t="shared" si="632"/>
        <v>27916901.199999988</v>
      </c>
      <c r="BH103" s="955">
        <f t="shared" si="632"/>
        <v>362919715.5999999</v>
      </c>
    </row>
    <row r="104" spans="1:60" s="399" customFormat="1" ht="17.25" customHeight="1">
      <c r="A104" s="403"/>
      <c r="B104" s="404"/>
      <c r="C104" s="274"/>
      <c r="D104" s="1500"/>
      <c r="E104" s="1224"/>
      <c r="F104" s="275"/>
      <c r="G104" s="576"/>
      <c r="H104" s="576"/>
      <c r="I104" s="577"/>
      <c r="J104" s="577"/>
      <c r="K104" s="577"/>
      <c r="L104" s="577"/>
      <c r="M104" s="577"/>
      <c r="N104" s="577"/>
      <c r="O104" s="402"/>
      <c r="P104" s="402"/>
      <c r="Q104" s="402"/>
      <c r="R104" s="1490"/>
      <c r="S104" s="642"/>
      <c r="T104" s="402"/>
      <c r="U104" s="402"/>
      <c r="V104" s="402"/>
      <c r="W104" s="402"/>
      <c r="X104" s="402"/>
      <c r="Y104" s="402"/>
      <c r="Z104" s="402"/>
      <c r="AA104" s="402"/>
      <c r="AB104" s="577"/>
      <c r="AC104" s="402"/>
      <c r="AD104" s="402"/>
      <c r="AE104" s="402"/>
      <c r="AF104" s="402"/>
      <c r="AG104" s="1490"/>
      <c r="AP104" s="577"/>
      <c r="AU104" s="1471"/>
      <c r="BD104" s="577"/>
    </row>
    <row r="105" spans="1:60" s="399" customFormat="1" ht="18" customHeight="1" thickBot="1">
      <c r="A105" s="401"/>
      <c r="B105" s="402"/>
      <c r="C105" s="402"/>
      <c r="D105" s="1490"/>
      <c r="E105" s="1217"/>
      <c r="F105" s="402"/>
      <c r="G105" s="402"/>
      <c r="H105" s="402"/>
      <c r="I105" s="402"/>
      <c r="J105" s="402"/>
      <c r="K105" s="402"/>
      <c r="L105" s="402"/>
      <c r="M105" s="402"/>
      <c r="N105" s="402"/>
      <c r="O105" s="402"/>
      <c r="P105" s="402"/>
      <c r="Q105" s="402"/>
      <c r="R105" s="1490"/>
      <c r="S105" s="642"/>
      <c r="T105" s="402"/>
      <c r="U105" s="402"/>
      <c r="V105" s="402"/>
      <c r="W105" s="402"/>
      <c r="X105" s="402"/>
      <c r="Y105" s="402"/>
      <c r="Z105" s="402"/>
      <c r="AA105" s="402"/>
      <c r="AB105" s="402"/>
      <c r="AC105" s="402"/>
      <c r="AD105" s="402"/>
      <c r="AE105" s="402"/>
      <c r="AF105" s="402"/>
      <c r="AG105" s="1490"/>
      <c r="AP105" s="402"/>
      <c r="AU105" s="1471"/>
      <c r="BD105" s="402"/>
    </row>
    <row r="106" spans="1:60" s="708" customFormat="1" ht="30.75" customHeight="1" thickBot="1">
      <c r="A106" s="1673" t="s">
        <v>692</v>
      </c>
      <c r="B106" s="1674"/>
      <c r="C106" s="1675"/>
      <c r="D106" s="1465"/>
      <c r="E106" s="1656" t="s">
        <v>69</v>
      </c>
      <c r="F106" s="1657"/>
      <c r="G106" s="1657"/>
      <c r="H106" s="1657"/>
      <c r="I106" s="1657"/>
      <c r="J106" s="1657"/>
      <c r="K106" s="1657"/>
      <c r="L106" s="1657"/>
      <c r="M106" s="1657"/>
      <c r="N106" s="1657"/>
      <c r="O106" s="1657"/>
      <c r="P106" s="1657"/>
      <c r="Q106" s="1658"/>
      <c r="R106" s="1465"/>
      <c r="S106" s="1656" t="s">
        <v>69</v>
      </c>
      <c r="T106" s="1657"/>
      <c r="U106" s="1657"/>
      <c r="V106" s="1657"/>
      <c r="W106" s="1657"/>
      <c r="X106" s="1657"/>
      <c r="Y106" s="1657"/>
      <c r="Z106" s="1657"/>
      <c r="AA106" s="1657"/>
      <c r="AB106" s="1657"/>
      <c r="AC106" s="1657"/>
      <c r="AD106" s="1657"/>
      <c r="AE106" s="1657"/>
      <c r="AF106" s="1658"/>
      <c r="AG106" s="1465"/>
      <c r="AH106" s="1656" t="s">
        <v>69</v>
      </c>
      <c r="AI106" s="1657"/>
      <c r="AJ106" s="1657"/>
      <c r="AK106" s="1657"/>
      <c r="AL106" s="1657"/>
      <c r="AM106" s="1657"/>
      <c r="AN106" s="1657"/>
      <c r="AO106" s="1657"/>
      <c r="AP106" s="1657"/>
      <c r="AQ106" s="1657"/>
      <c r="AR106" s="1657"/>
      <c r="AS106" s="1657"/>
      <c r="AT106" s="1658"/>
      <c r="AU106" s="1465"/>
      <c r="AV106" s="1656" t="s">
        <v>69</v>
      </c>
      <c r="AW106" s="1657"/>
      <c r="AX106" s="1657"/>
      <c r="AY106" s="1657"/>
      <c r="AZ106" s="1657"/>
      <c r="BA106" s="1657"/>
      <c r="BB106" s="1657"/>
      <c r="BC106" s="1657"/>
      <c r="BD106" s="1657"/>
      <c r="BE106" s="1657"/>
      <c r="BF106" s="1657"/>
      <c r="BG106" s="1657"/>
      <c r="BH106" s="1658"/>
    </row>
    <row r="107" spans="1:60" s="715" customFormat="1" ht="32.25" customHeight="1" thickBot="1">
      <c r="A107" s="1659" t="s">
        <v>22</v>
      </c>
      <c r="B107" s="1660"/>
      <c r="C107" s="1661"/>
      <c r="D107" s="1653" t="s">
        <v>1442</v>
      </c>
      <c r="E107" s="1654"/>
      <c r="F107" s="1654"/>
      <c r="G107" s="1654"/>
      <c r="H107" s="1654"/>
      <c r="I107" s="1654"/>
      <c r="J107" s="1654"/>
      <c r="K107" s="1654"/>
      <c r="L107" s="1654"/>
      <c r="M107" s="1654"/>
      <c r="N107" s="1654"/>
      <c r="O107" s="1654"/>
      <c r="P107" s="1654"/>
      <c r="Q107" s="1655"/>
      <c r="R107" s="1466"/>
      <c r="S107" s="1653" t="s">
        <v>1644</v>
      </c>
      <c r="T107" s="1654"/>
      <c r="U107" s="1654"/>
      <c r="V107" s="1654"/>
      <c r="W107" s="1654"/>
      <c r="X107" s="1654"/>
      <c r="Y107" s="1654"/>
      <c r="Z107" s="1654"/>
      <c r="AA107" s="1654"/>
      <c r="AB107" s="1654"/>
      <c r="AC107" s="1654"/>
      <c r="AD107" s="1654"/>
      <c r="AE107" s="1654"/>
      <c r="AF107" s="1655"/>
      <c r="AG107" s="1476"/>
      <c r="AH107" s="1653" t="s">
        <v>1870</v>
      </c>
      <c r="AI107" s="1654"/>
      <c r="AJ107" s="1654"/>
      <c r="AK107" s="1654"/>
      <c r="AL107" s="1654"/>
      <c r="AM107" s="1654"/>
      <c r="AN107" s="1654"/>
      <c r="AO107" s="1654"/>
      <c r="AP107" s="1654"/>
      <c r="AQ107" s="1654"/>
      <c r="AR107" s="1654"/>
      <c r="AS107" s="1654"/>
      <c r="AT107" s="1655"/>
      <c r="AU107" s="1476"/>
      <c r="AV107" s="1653" t="s">
        <v>2150</v>
      </c>
      <c r="AW107" s="1654"/>
      <c r="AX107" s="1654"/>
      <c r="AY107" s="1654"/>
      <c r="AZ107" s="1654"/>
      <c r="BA107" s="1654"/>
      <c r="BB107" s="1654"/>
      <c r="BC107" s="1654"/>
      <c r="BD107" s="1654"/>
      <c r="BE107" s="1654"/>
      <c r="BF107" s="1654"/>
      <c r="BG107" s="1654"/>
      <c r="BH107" s="1655"/>
    </row>
    <row r="108" spans="1:60" s="919" customFormat="1" ht="122.25" customHeight="1" thickBot="1">
      <c r="A108" s="902" t="s">
        <v>10</v>
      </c>
      <c r="B108" s="903" t="s">
        <v>54</v>
      </c>
      <c r="C108" s="903" t="s">
        <v>55</v>
      </c>
      <c r="D108" s="1493" t="s">
        <v>1</v>
      </c>
      <c r="E108" s="1218" t="s">
        <v>534</v>
      </c>
      <c r="F108" s="904" t="s">
        <v>57</v>
      </c>
      <c r="G108" s="905" t="s">
        <v>62</v>
      </c>
      <c r="H108" s="906" t="s">
        <v>63</v>
      </c>
      <c r="I108" s="905" t="s">
        <v>535</v>
      </c>
      <c r="J108" s="907" t="s">
        <v>536</v>
      </c>
      <c r="K108" s="907"/>
      <c r="L108" s="907"/>
      <c r="M108" s="907"/>
      <c r="N108" s="907" t="s">
        <v>741</v>
      </c>
      <c r="O108" s="908" t="s">
        <v>771</v>
      </c>
      <c r="P108" s="908" t="s">
        <v>1411</v>
      </c>
      <c r="Q108" s="909" t="s">
        <v>1410</v>
      </c>
      <c r="R108" s="910"/>
      <c r="S108" s="984" t="str">
        <f>+E108</f>
        <v>Դատավորի ստաժ</v>
      </c>
      <c r="T108" s="985" t="str">
        <f>+F108</f>
        <v>Ստաժի %-ը</v>
      </c>
      <c r="U108" s="986" t="s">
        <v>62</v>
      </c>
      <c r="V108" s="913" t="s">
        <v>63</v>
      </c>
      <c r="W108" s="914" t="s">
        <v>1630</v>
      </c>
      <c r="X108" s="913" t="s">
        <v>1631</v>
      </c>
      <c r="Y108" s="986" t="s">
        <v>535</v>
      </c>
      <c r="Z108" s="986"/>
      <c r="AA108" s="986" t="s">
        <v>536</v>
      </c>
      <c r="AB108" s="907"/>
      <c r="AC108" s="986" t="s">
        <v>768</v>
      </c>
      <c r="AD108" s="987" t="s">
        <v>2016</v>
      </c>
      <c r="AE108" s="915" t="s">
        <v>1645</v>
      </c>
      <c r="AF108" s="916" t="s">
        <v>1646</v>
      </c>
      <c r="AG108" s="986"/>
      <c r="AH108" s="985" t="str">
        <f>+S108</f>
        <v>Դատավորի ստաժ</v>
      </c>
      <c r="AI108" s="985" t="str">
        <f>+T108</f>
        <v>Ստաժի %-ը</v>
      </c>
      <c r="AJ108" s="986" t="s">
        <v>62</v>
      </c>
      <c r="AK108" s="913" t="s">
        <v>63</v>
      </c>
      <c r="AL108" s="914" t="s">
        <v>1632</v>
      </c>
      <c r="AM108" s="913" t="s">
        <v>1633</v>
      </c>
      <c r="AN108" s="986" t="s">
        <v>535</v>
      </c>
      <c r="AO108" s="986" t="s">
        <v>536</v>
      </c>
      <c r="AP108" s="907"/>
      <c r="AQ108" s="986" t="s">
        <v>768</v>
      </c>
      <c r="AR108" s="987" t="s">
        <v>2016</v>
      </c>
      <c r="AS108" s="915" t="s">
        <v>1868</v>
      </c>
      <c r="AT108" s="916" t="s">
        <v>1867</v>
      </c>
      <c r="AU108" s="986"/>
      <c r="AV108" s="985" t="str">
        <f>+AH108</f>
        <v>Դատավորի ստաժ</v>
      </c>
      <c r="AW108" s="985" t="str">
        <f>+AI108</f>
        <v>Ստաժի %-ը</v>
      </c>
      <c r="AX108" s="986" t="s">
        <v>62</v>
      </c>
      <c r="AY108" s="913" t="s">
        <v>63</v>
      </c>
      <c r="AZ108" s="914" t="s">
        <v>1632</v>
      </c>
      <c r="BA108" s="913" t="s">
        <v>1633</v>
      </c>
      <c r="BB108" s="986" t="s">
        <v>535</v>
      </c>
      <c r="BC108" s="986" t="s">
        <v>536</v>
      </c>
      <c r="BD108" s="907"/>
      <c r="BE108" s="986" t="s">
        <v>768</v>
      </c>
      <c r="BF108" s="987" t="s">
        <v>2016</v>
      </c>
      <c r="BG108" s="908" t="s">
        <v>2146</v>
      </c>
      <c r="BH108" s="909" t="s">
        <v>2147</v>
      </c>
    </row>
    <row r="109" spans="1:60" s="937" customFormat="1" ht="23.25" customHeight="1" thickBot="1">
      <c r="A109" s="920">
        <v>1</v>
      </c>
      <c r="B109" s="646" t="s">
        <v>636</v>
      </c>
      <c r="C109" s="989" t="s">
        <v>546</v>
      </c>
      <c r="D109" s="1495">
        <v>1</v>
      </c>
      <c r="E109" s="1163">
        <v>14</v>
      </c>
      <c r="F109" s="922">
        <f>+E109*2</f>
        <v>28</v>
      </c>
      <c r="G109" s="824">
        <v>66140</v>
      </c>
      <c r="H109" s="824">
        <v>11.5</v>
      </c>
      <c r="I109" s="932">
        <f>+H109*G109</f>
        <v>760610</v>
      </c>
      <c r="J109" s="932">
        <v>212970.8</v>
      </c>
      <c r="K109" s="1053">
        <f>+E109*2</f>
        <v>28</v>
      </c>
      <c r="L109" s="1052">
        <f>+I109*E109*2%</f>
        <v>212970.80000000002</v>
      </c>
      <c r="M109" s="1512"/>
      <c r="N109" s="932">
        <f>+I109+J109</f>
        <v>973580.80000000005</v>
      </c>
      <c r="O109" s="824"/>
      <c r="P109" s="928">
        <f>+N109+O109</f>
        <v>973580.80000000005</v>
      </c>
      <c r="Q109" s="927">
        <f>+P109*13</f>
        <v>12656550.4</v>
      </c>
      <c r="R109" s="1477">
        <v>1</v>
      </c>
      <c r="S109" s="929">
        <f>+E109+1</f>
        <v>15</v>
      </c>
      <c r="T109" s="922">
        <f>+S109*2</f>
        <v>30</v>
      </c>
      <c r="U109" s="824">
        <f>+G109</f>
        <v>66140</v>
      </c>
      <c r="V109" s="930">
        <v>11.5</v>
      </c>
      <c r="W109" s="931"/>
      <c r="X109" s="931">
        <f>+V109+V109*W109</f>
        <v>11.5</v>
      </c>
      <c r="Y109" s="932">
        <f>+X109*U109</f>
        <v>760610</v>
      </c>
      <c r="Z109" s="932">
        <f>+AA109-J109</f>
        <v>15212.200000000012</v>
      </c>
      <c r="AA109" s="932">
        <f>IF((T109&lt;=30)*AND(Y109*T109%&gt;J109),Y109*T109%,IF((T109&gt;30)*AND(Y109*30%&gt;J109),Y109*30%,J109))</f>
        <v>228183</v>
      </c>
      <c r="AB109" s="1512"/>
      <c r="AC109" s="932">
        <f>+Y109+AA109</f>
        <v>988793</v>
      </c>
      <c r="AD109" s="824"/>
      <c r="AE109" s="928">
        <f>+AC109+AD109</f>
        <v>988793</v>
      </c>
      <c r="AF109" s="934">
        <f>+AE109*13</f>
        <v>12854309</v>
      </c>
      <c r="AG109" s="1468">
        <v>1</v>
      </c>
      <c r="AH109" s="966">
        <f>+S109+1</f>
        <v>16</v>
      </c>
      <c r="AI109" s="922">
        <f>+AH109*2</f>
        <v>32</v>
      </c>
      <c r="AJ109" s="824">
        <f>+U109</f>
        <v>66140</v>
      </c>
      <c r="AK109" s="930">
        <v>11.5</v>
      </c>
      <c r="AL109" s="930"/>
      <c r="AM109" s="930">
        <f>+AK109+AK109*AL109</f>
        <v>11.5</v>
      </c>
      <c r="AN109" s="932">
        <f>+AM109*AJ109</f>
        <v>760610</v>
      </c>
      <c r="AO109" s="932">
        <f>IF((AI109&lt;=30)*AND(AN109*AI109%&gt;AA109),AN109*AI109%,IF((AI109&gt;30)*AND(AN109*30%&gt;AA109),AN109*30%,AA109))</f>
        <v>228183</v>
      </c>
      <c r="AP109" s="1512"/>
      <c r="AQ109" s="932">
        <f>+AN109+AO109</f>
        <v>988793</v>
      </c>
      <c r="AR109" s="824"/>
      <c r="AS109" s="928">
        <f>+AQ109+AR109</f>
        <v>988793</v>
      </c>
      <c r="AT109" s="934">
        <f>+AS109*13</f>
        <v>12854309</v>
      </c>
      <c r="AU109" s="1469">
        <v>1</v>
      </c>
      <c r="AV109" s="966">
        <f>+AH109+1</f>
        <v>17</v>
      </c>
      <c r="AW109" s="922">
        <f>+AV109*2</f>
        <v>34</v>
      </c>
      <c r="AX109" s="824">
        <f>+AJ109</f>
        <v>66140</v>
      </c>
      <c r="AY109" s="930">
        <v>11.5</v>
      </c>
      <c r="AZ109" s="930"/>
      <c r="BA109" s="930">
        <f>+AY109+AY109*AZ109</f>
        <v>11.5</v>
      </c>
      <c r="BB109" s="932">
        <f>+BA109*AX109</f>
        <v>760610</v>
      </c>
      <c r="BC109" s="932">
        <f>IF((AW109&lt;=30)*AND(BB109*AW109%&gt;AO109),BB109*AW109%,IF((AW109&gt;30)*AND(BB109*30%&gt;AO109),BB109*30%,AO109))</f>
        <v>228183</v>
      </c>
      <c r="BD109" s="1512"/>
      <c r="BE109" s="932">
        <f>+BB109+BC109</f>
        <v>988793</v>
      </c>
      <c r="BF109" s="824"/>
      <c r="BG109" s="928">
        <f>+BE109+BF109</f>
        <v>988793</v>
      </c>
      <c r="BH109" s="936">
        <f>+BG109*13</f>
        <v>12854309</v>
      </c>
    </row>
    <row r="110" spans="1:60" s="937" customFormat="1" ht="23.25" customHeight="1" thickBot="1">
      <c r="A110" s="938">
        <v>2</v>
      </c>
      <c r="B110" s="644" t="s">
        <v>609</v>
      </c>
      <c r="C110" s="921" t="s">
        <v>643</v>
      </c>
      <c r="D110" s="1483">
        <v>1</v>
      </c>
      <c r="E110" s="1163">
        <v>14</v>
      </c>
      <c r="F110" s="922">
        <f t="shared" ref="F110:F114" si="633">+E110*2</f>
        <v>28</v>
      </c>
      <c r="G110" s="824">
        <v>66140</v>
      </c>
      <c r="H110" s="824">
        <v>11</v>
      </c>
      <c r="I110" s="932">
        <f t="shared" ref="I110:I114" si="634">+H110*G110</f>
        <v>727540</v>
      </c>
      <c r="J110" s="932">
        <v>203711.2</v>
      </c>
      <c r="K110" s="1053">
        <f t="shared" ref="K110:K116" si="635">+E110*2</f>
        <v>28</v>
      </c>
      <c r="L110" s="1052">
        <f t="shared" ref="L110:L116" si="636">+I110*E110*2%</f>
        <v>203711.2</v>
      </c>
      <c r="M110" s="1512"/>
      <c r="N110" s="932">
        <f t="shared" ref="N110:N116" si="637">+I110+J110</f>
        <v>931251.19999999995</v>
      </c>
      <c r="O110" s="824"/>
      <c r="P110" s="928">
        <f t="shared" ref="P110:P114" si="638">+N110+O110</f>
        <v>931251.19999999995</v>
      </c>
      <c r="Q110" s="927">
        <f t="shared" ref="Q110:Q116" si="639">+P110*13</f>
        <v>12106265.6</v>
      </c>
      <c r="R110" s="1477">
        <v>1</v>
      </c>
      <c r="S110" s="929">
        <f t="shared" ref="S110:S114" si="640">+E110+1</f>
        <v>15</v>
      </c>
      <c r="T110" s="922">
        <f t="shared" ref="T110:T114" si="641">+S110*2</f>
        <v>30</v>
      </c>
      <c r="U110" s="824">
        <f t="shared" ref="U110:U114" si="642">+G110</f>
        <v>66140</v>
      </c>
      <c r="V110" s="930">
        <v>11</v>
      </c>
      <c r="W110" s="931"/>
      <c r="X110" s="931">
        <f t="shared" ref="X110:X111" si="643">+V110+V110*W110</f>
        <v>11</v>
      </c>
      <c r="Y110" s="932">
        <f t="shared" ref="Y110:Y114" si="644">+X110*U110</f>
        <v>727540</v>
      </c>
      <c r="Z110" s="932">
        <f t="shared" ref="Z110:Z116" si="645">+AA110-J110</f>
        <v>14550.799999999988</v>
      </c>
      <c r="AA110" s="932">
        <f t="shared" ref="AA110" si="646">IF(Y110*T110/100&lt;J110,J110,IF(T110&gt;30,T110*30/100,Y110*T110/100))</f>
        <v>218262</v>
      </c>
      <c r="AB110" s="1512"/>
      <c r="AC110" s="932">
        <f t="shared" ref="AC110:AC114" si="647">+Y110+AA110</f>
        <v>945802</v>
      </c>
      <c r="AD110" s="824"/>
      <c r="AE110" s="928">
        <f t="shared" ref="AE110:AE114" si="648">+AC110+AD110</f>
        <v>945802</v>
      </c>
      <c r="AF110" s="934">
        <f t="shared" ref="AF110:AF116" si="649">+AE110*13</f>
        <v>12295426</v>
      </c>
      <c r="AG110" s="1468">
        <v>1</v>
      </c>
      <c r="AH110" s="966">
        <f t="shared" ref="AH110:AH114" si="650">+S110+1</f>
        <v>16</v>
      </c>
      <c r="AI110" s="922">
        <f t="shared" ref="AI110:AI114" si="651">+AH110*2</f>
        <v>32</v>
      </c>
      <c r="AJ110" s="824">
        <f t="shared" ref="AJ110:AJ116" si="652">+U110</f>
        <v>66140</v>
      </c>
      <c r="AK110" s="930">
        <v>11</v>
      </c>
      <c r="AL110" s="930"/>
      <c r="AM110" s="930">
        <f>+AK110+AK110*AL110</f>
        <v>11</v>
      </c>
      <c r="AN110" s="932">
        <f t="shared" ref="AN110:AN114" si="653">+AM110*AJ110</f>
        <v>727540</v>
      </c>
      <c r="AO110" s="1506">
        <f>+AN110*0.3</f>
        <v>218262</v>
      </c>
      <c r="AP110" s="1512"/>
      <c r="AQ110" s="932">
        <f t="shared" ref="AQ110:AQ114" si="654">+AN110+AO110</f>
        <v>945802</v>
      </c>
      <c r="AR110" s="824"/>
      <c r="AS110" s="928">
        <f t="shared" ref="AS110:AS114" si="655">+AQ110+AR110</f>
        <v>945802</v>
      </c>
      <c r="AT110" s="934">
        <f t="shared" ref="AT110:AT116" si="656">+AS110*13</f>
        <v>12295426</v>
      </c>
      <c r="AU110" s="1469">
        <v>1</v>
      </c>
      <c r="AV110" s="966">
        <f t="shared" ref="AV110:AV114" si="657">+AH110+1</f>
        <v>17</v>
      </c>
      <c r="AW110" s="922">
        <f t="shared" ref="AW110:AW114" si="658">+AV110*2</f>
        <v>34</v>
      </c>
      <c r="AX110" s="824">
        <f t="shared" ref="AX110:AX116" si="659">+AJ110</f>
        <v>66140</v>
      </c>
      <c r="AY110" s="930">
        <v>11</v>
      </c>
      <c r="AZ110" s="930"/>
      <c r="BA110" s="930">
        <f>+AY110+AY110*AZ110</f>
        <v>11</v>
      </c>
      <c r="BB110" s="932">
        <f t="shared" ref="BB110:BB114" si="660">+BA110*AX110</f>
        <v>727540</v>
      </c>
      <c r="BC110" s="974">
        <f t="shared" ref="BC110" si="661">IF((AW110&lt;=30)*AND(BB110*AW110%&gt;AO110),BB110*AW110%,IF((AW110&gt;30)*AND(BB110*30%&gt;AO110),BB110*30%,AO110))</f>
        <v>218262</v>
      </c>
      <c r="BD110" s="1512"/>
      <c r="BE110" s="932">
        <f t="shared" ref="BE110:BE114" si="662">+BB110+BC110</f>
        <v>945802</v>
      </c>
      <c r="BF110" s="824"/>
      <c r="BG110" s="928">
        <f t="shared" ref="BG110:BG114" si="663">+BE110+BF110</f>
        <v>945802</v>
      </c>
      <c r="BH110" s="936">
        <f t="shared" ref="BH110:BH116" si="664">+BG110*13</f>
        <v>12295426</v>
      </c>
    </row>
    <row r="111" spans="1:60" s="937" customFormat="1" ht="23.25" customHeight="1" thickBot="1">
      <c r="A111" s="920">
        <v>3</v>
      </c>
      <c r="B111" s="649" t="s">
        <v>71</v>
      </c>
      <c r="C111" s="989" t="s">
        <v>592</v>
      </c>
      <c r="D111" s="1495">
        <v>1</v>
      </c>
      <c r="E111" s="1163">
        <v>33</v>
      </c>
      <c r="F111" s="922">
        <f t="shared" si="633"/>
        <v>66</v>
      </c>
      <c r="G111" s="824">
        <v>66140</v>
      </c>
      <c r="H111" s="824">
        <v>11</v>
      </c>
      <c r="I111" s="932">
        <f t="shared" si="634"/>
        <v>727540</v>
      </c>
      <c r="J111" s="932">
        <v>678541</v>
      </c>
      <c r="K111" s="1054">
        <f t="shared" si="635"/>
        <v>66</v>
      </c>
      <c r="L111" s="1055">
        <f t="shared" si="636"/>
        <v>480176.4</v>
      </c>
      <c r="M111" s="1511"/>
      <c r="N111" s="932">
        <f t="shared" si="637"/>
        <v>1406081</v>
      </c>
      <c r="O111" s="824"/>
      <c r="P111" s="928">
        <f t="shared" si="638"/>
        <v>1406081</v>
      </c>
      <c r="Q111" s="927">
        <f t="shared" si="639"/>
        <v>18279053</v>
      </c>
      <c r="R111" s="1477">
        <v>1</v>
      </c>
      <c r="S111" s="929">
        <f t="shared" si="640"/>
        <v>34</v>
      </c>
      <c r="T111" s="922">
        <f t="shared" si="641"/>
        <v>68</v>
      </c>
      <c r="U111" s="824">
        <f t="shared" si="642"/>
        <v>66140</v>
      </c>
      <c r="V111" s="930">
        <v>11</v>
      </c>
      <c r="W111" s="931"/>
      <c r="X111" s="931">
        <f t="shared" si="643"/>
        <v>11</v>
      </c>
      <c r="Y111" s="932">
        <f t="shared" si="644"/>
        <v>727540</v>
      </c>
      <c r="Z111" s="932">
        <f t="shared" si="645"/>
        <v>0</v>
      </c>
      <c r="AA111" s="932">
        <f t="shared" ref="AA111:AA113" si="665">IF((T111&lt;=30)*AND(Y111*T111%&gt;J111),Y111*T111%,IF((T111&gt;30)*AND(Y111*30%&gt;J111),Y111*30%,J111))</f>
        <v>678541</v>
      </c>
      <c r="AB111" s="1511"/>
      <c r="AC111" s="932">
        <f t="shared" si="647"/>
        <v>1406081</v>
      </c>
      <c r="AD111" s="824"/>
      <c r="AE111" s="928">
        <f t="shared" si="648"/>
        <v>1406081</v>
      </c>
      <c r="AF111" s="934">
        <f t="shared" si="649"/>
        <v>18279053</v>
      </c>
      <c r="AG111" s="1468">
        <v>1</v>
      </c>
      <c r="AH111" s="966">
        <f t="shared" si="650"/>
        <v>35</v>
      </c>
      <c r="AI111" s="922">
        <f t="shared" si="651"/>
        <v>70</v>
      </c>
      <c r="AJ111" s="824">
        <f t="shared" si="652"/>
        <v>66140</v>
      </c>
      <c r="AK111" s="930">
        <v>11</v>
      </c>
      <c r="AL111" s="930"/>
      <c r="AM111" s="930">
        <f t="shared" ref="AM111:AM116" si="666">+AK111+AK111*AL111</f>
        <v>11</v>
      </c>
      <c r="AN111" s="932">
        <f t="shared" si="653"/>
        <v>727540</v>
      </c>
      <c r="AO111" s="932">
        <f t="shared" ref="AO111:AO113" si="667">IF((AI111&lt;=30)*AND(AN111*AI111%&gt;AA111),AN111*AI111%,IF((AI111&gt;30)*AND(AN111*30%&gt;AA111),AN111*30%,AA111))</f>
        <v>678541</v>
      </c>
      <c r="AP111" s="1511"/>
      <c r="AQ111" s="932">
        <f t="shared" si="654"/>
        <v>1406081</v>
      </c>
      <c r="AR111" s="824"/>
      <c r="AS111" s="928">
        <f t="shared" si="655"/>
        <v>1406081</v>
      </c>
      <c r="AT111" s="934">
        <f t="shared" si="656"/>
        <v>18279053</v>
      </c>
      <c r="AU111" s="1469">
        <v>1</v>
      </c>
      <c r="AV111" s="966">
        <f t="shared" si="657"/>
        <v>36</v>
      </c>
      <c r="AW111" s="922">
        <f t="shared" si="658"/>
        <v>72</v>
      </c>
      <c r="AX111" s="824">
        <f t="shared" si="659"/>
        <v>66140</v>
      </c>
      <c r="AY111" s="930">
        <v>11</v>
      </c>
      <c r="AZ111" s="930"/>
      <c r="BA111" s="930">
        <f t="shared" ref="BA111:BA116" si="668">+AY111+AY111*AZ111</f>
        <v>11</v>
      </c>
      <c r="BB111" s="932">
        <f t="shared" si="660"/>
        <v>727540</v>
      </c>
      <c r="BC111" s="932">
        <f t="shared" ref="BC111:BC113" si="669">IF((AW111&lt;=30)*AND(BB111*AW111%&gt;AO111),BB111*AW111%,IF((AW111&gt;30)*AND(BB111*30%&gt;AO111),BB111*30%,AO111))</f>
        <v>678541</v>
      </c>
      <c r="BD111" s="1511"/>
      <c r="BE111" s="932">
        <f t="shared" si="662"/>
        <v>1406081</v>
      </c>
      <c r="BF111" s="824"/>
      <c r="BG111" s="928">
        <f t="shared" si="663"/>
        <v>1406081</v>
      </c>
      <c r="BH111" s="936">
        <f t="shared" si="664"/>
        <v>18279053</v>
      </c>
    </row>
    <row r="112" spans="1:60" s="937" customFormat="1" ht="23.25" customHeight="1" thickBot="1">
      <c r="A112" s="938">
        <v>4</v>
      </c>
      <c r="B112" s="646" t="s">
        <v>604</v>
      </c>
      <c r="C112" s="921" t="s">
        <v>643</v>
      </c>
      <c r="D112" s="1483">
        <v>1</v>
      </c>
      <c r="E112" s="1163">
        <v>14</v>
      </c>
      <c r="F112" s="922">
        <f t="shared" si="633"/>
        <v>28</v>
      </c>
      <c r="G112" s="824">
        <v>66140</v>
      </c>
      <c r="H112" s="824">
        <v>11</v>
      </c>
      <c r="I112" s="932">
        <f t="shared" si="634"/>
        <v>727540</v>
      </c>
      <c r="J112" s="932">
        <v>203711.2</v>
      </c>
      <c r="K112" s="1053">
        <f t="shared" si="635"/>
        <v>28</v>
      </c>
      <c r="L112" s="1052">
        <f t="shared" si="636"/>
        <v>203711.2</v>
      </c>
      <c r="M112" s="1512"/>
      <c r="N112" s="932">
        <f t="shared" si="637"/>
        <v>931251.19999999995</v>
      </c>
      <c r="O112" s="824"/>
      <c r="P112" s="928">
        <f t="shared" si="638"/>
        <v>931251.19999999995</v>
      </c>
      <c r="Q112" s="927">
        <f t="shared" si="639"/>
        <v>12106265.6</v>
      </c>
      <c r="R112" s="1477">
        <v>1</v>
      </c>
      <c r="S112" s="929">
        <f t="shared" si="640"/>
        <v>15</v>
      </c>
      <c r="T112" s="922">
        <f t="shared" si="641"/>
        <v>30</v>
      </c>
      <c r="U112" s="824">
        <f t="shared" si="642"/>
        <v>66140</v>
      </c>
      <c r="V112" s="930">
        <v>11</v>
      </c>
      <c r="W112" s="931"/>
      <c r="X112" s="931">
        <f t="shared" ref="X112:X116" si="670">+V112+V112*W112</f>
        <v>11</v>
      </c>
      <c r="Y112" s="932">
        <f t="shared" si="644"/>
        <v>727540</v>
      </c>
      <c r="Z112" s="932">
        <f t="shared" si="645"/>
        <v>14550.799999999988</v>
      </c>
      <c r="AA112" s="932">
        <f t="shared" ref="AA112" si="671">IF(Y112*T112/100&lt;J112,J112,IF(T112&gt;30,T112*30/100,Y112*T112/100))</f>
        <v>218262</v>
      </c>
      <c r="AB112" s="1512"/>
      <c r="AC112" s="932">
        <f t="shared" si="647"/>
        <v>945802</v>
      </c>
      <c r="AD112" s="824"/>
      <c r="AE112" s="928">
        <f t="shared" si="648"/>
        <v>945802</v>
      </c>
      <c r="AF112" s="934">
        <f t="shared" si="649"/>
        <v>12295426</v>
      </c>
      <c r="AG112" s="1469">
        <v>1</v>
      </c>
      <c r="AH112" s="935">
        <f t="shared" si="650"/>
        <v>16</v>
      </c>
      <c r="AI112" s="922">
        <f t="shared" si="651"/>
        <v>32</v>
      </c>
      <c r="AJ112" s="824">
        <f t="shared" si="652"/>
        <v>66140</v>
      </c>
      <c r="AK112" s="930">
        <v>11</v>
      </c>
      <c r="AL112" s="930"/>
      <c r="AM112" s="930">
        <f t="shared" si="666"/>
        <v>11</v>
      </c>
      <c r="AN112" s="932">
        <f t="shared" si="653"/>
        <v>727540</v>
      </c>
      <c r="AO112" s="1506">
        <f>+AN112*0.3</f>
        <v>218262</v>
      </c>
      <c r="AP112" s="1512"/>
      <c r="AQ112" s="932">
        <f t="shared" si="654"/>
        <v>945802</v>
      </c>
      <c r="AR112" s="824"/>
      <c r="AS112" s="928">
        <f t="shared" si="655"/>
        <v>945802</v>
      </c>
      <c r="AT112" s="934">
        <f t="shared" si="656"/>
        <v>12295426</v>
      </c>
      <c r="AU112" s="1469">
        <v>1</v>
      </c>
      <c r="AV112" s="935">
        <f t="shared" si="657"/>
        <v>17</v>
      </c>
      <c r="AW112" s="922">
        <f t="shared" si="658"/>
        <v>34</v>
      </c>
      <c r="AX112" s="824">
        <f t="shared" si="659"/>
        <v>66140</v>
      </c>
      <c r="AY112" s="930">
        <v>11</v>
      </c>
      <c r="AZ112" s="930"/>
      <c r="BA112" s="930">
        <f t="shared" si="668"/>
        <v>11</v>
      </c>
      <c r="BB112" s="932">
        <f t="shared" si="660"/>
        <v>727540</v>
      </c>
      <c r="BC112" s="932">
        <f t="shared" si="669"/>
        <v>218262</v>
      </c>
      <c r="BD112" s="1512"/>
      <c r="BE112" s="932">
        <f t="shared" si="662"/>
        <v>945802</v>
      </c>
      <c r="BF112" s="824"/>
      <c r="BG112" s="928">
        <f t="shared" si="663"/>
        <v>945802</v>
      </c>
      <c r="BH112" s="936">
        <f t="shared" si="664"/>
        <v>12295426</v>
      </c>
    </row>
    <row r="113" spans="1:60" s="937" customFormat="1" ht="23.25" customHeight="1" thickBot="1">
      <c r="A113" s="920">
        <v>5</v>
      </c>
      <c r="B113" s="649" t="s">
        <v>637</v>
      </c>
      <c r="C113" s="989" t="s">
        <v>592</v>
      </c>
      <c r="D113" s="1495">
        <v>1</v>
      </c>
      <c r="E113" s="1163">
        <v>23</v>
      </c>
      <c r="F113" s="922">
        <f t="shared" si="633"/>
        <v>46</v>
      </c>
      <c r="G113" s="824">
        <v>66140</v>
      </c>
      <c r="H113" s="824">
        <v>11</v>
      </c>
      <c r="I113" s="932">
        <f t="shared" si="634"/>
        <v>727540</v>
      </c>
      <c r="J113" s="932">
        <v>370113</v>
      </c>
      <c r="K113" s="1054">
        <f t="shared" si="635"/>
        <v>46</v>
      </c>
      <c r="L113" s="1055">
        <f t="shared" si="636"/>
        <v>334668.40000000002</v>
      </c>
      <c r="M113" s="1511"/>
      <c r="N113" s="932">
        <f t="shared" si="637"/>
        <v>1097653</v>
      </c>
      <c r="O113" s="824"/>
      <c r="P113" s="928">
        <f t="shared" si="638"/>
        <v>1097653</v>
      </c>
      <c r="Q113" s="927">
        <f t="shared" si="639"/>
        <v>14269489</v>
      </c>
      <c r="R113" s="1477">
        <v>1</v>
      </c>
      <c r="S113" s="929">
        <f t="shared" si="640"/>
        <v>24</v>
      </c>
      <c r="T113" s="922">
        <f t="shared" si="641"/>
        <v>48</v>
      </c>
      <c r="U113" s="824">
        <f t="shared" si="642"/>
        <v>66140</v>
      </c>
      <c r="V113" s="930">
        <v>11</v>
      </c>
      <c r="W113" s="931"/>
      <c r="X113" s="931">
        <f t="shared" si="670"/>
        <v>11</v>
      </c>
      <c r="Y113" s="932">
        <f t="shared" si="644"/>
        <v>727540</v>
      </c>
      <c r="Z113" s="932">
        <f t="shared" si="645"/>
        <v>0</v>
      </c>
      <c r="AA113" s="932">
        <f t="shared" si="665"/>
        <v>370113</v>
      </c>
      <c r="AB113" s="1511"/>
      <c r="AC113" s="932">
        <f t="shared" si="647"/>
        <v>1097653</v>
      </c>
      <c r="AD113" s="824"/>
      <c r="AE113" s="928">
        <f t="shared" si="648"/>
        <v>1097653</v>
      </c>
      <c r="AF113" s="934">
        <f t="shared" si="649"/>
        <v>14269489</v>
      </c>
      <c r="AG113" s="1468">
        <v>1</v>
      </c>
      <c r="AH113" s="966">
        <f t="shared" si="650"/>
        <v>25</v>
      </c>
      <c r="AI113" s="922">
        <f t="shared" si="651"/>
        <v>50</v>
      </c>
      <c r="AJ113" s="824">
        <f t="shared" si="652"/>
        <v>66140</v>
      </c>
      <c r="AK113" s="930">
        <v>11</v>
      </c>
      <c r="AL113" s="930"/>
      <c r="AM113" s="930">
        <f t="shared" si="666"/>
        <v>11</v>
      </c>
      <c r="AN113" s="932">
        <f t="shared" si="653"/>
        <v>727540</v>
      </c>
      <c r="AO113" s="932">
        <f t="shared" si="667"/>
        <v>370113</v>
      </c>
      <c r="AP113" s="1511"/>
      <c r="AQ113" s="932">
        <f t="shared" si="654"/>
        <v>1097653</v>
      </c>
      <c r="AR113" s="824"/>
      <c r="AS113" s="928">
        <f t="shared" si="655"/>
        <v>1097653</v>
      </c>
      <c r="AT113" s="934">
        <f t="shared" si="656"/>
        <v>14269489</v>
      </c>
      <c r="AU113" s="1469">
        <v>1</v>
      </c>
      <c r="AV113" s="966">
        <f t="shared" si="657"/>
        <v>26</v>
      </c>
      <c r="AW113" s="922">
        <f t="shared" si="658"/>
        <v>52</v>
      </c>
      <c r="AX113" s="824">
        <f t="shared" si="659"/>
        <v>66140</v>
      </c>
      <c r="AY113" s="930">
        <v>11</v>
      </c>
      <c r="AZ113" s="930"/>
      <c r="BA113" s="930">
        <f t="shared" si="668"/>
        <v>11</v>
      </c>
      <c r="BB113" s="932">
        <f t="shared" si="660"/>
        <v>727540</v>
      </c>
      <c r="BC113" s="932">
        <f t="shared" si="669"/>
        <v>370113</v>
      </c>
      <c r="BD113" s="1511"/>
      <c r="BE113" s="932">
        <f t="shared" si="662"/>
        <v>1097653</v>
      </c>
      <c r="BF113" s="824"/>
      <c r="BG113" s="928">
        <f t="shared" si="663"/>
        <v>1097653</v>
      </c>
      <c r="BH113" s="936">
        <f t="shared" si="664"/>
        <v>14269489</v>
      </c>
    </row>
    <row r="114" spans="1:60" s="937" customFormat="1" ht="23.25" customHeight="1" thickBot="1">
      <c r="A114" s="938">
        <v>6</v>
      </c>
      <c r="B114" s="646" t="s">
        <v>89</v>
      </c>
      <c r="C114" s="989" t="s">
        <v>592</v>
      </c>
      <c r="D114" s="1495">
        <v>1</v>
      </c>
      <c r="E114" s="1163">
        <v>6</v>
      </c>
      <c r="F114" s="922">
        <f t="shared" si="633"/>
        <v>12</v>
      </c>
      <c r="G114" s="824">
        <v>66140</v>
      </c>
      <c r="H114" s="824">
        <v>11</v>
      </c>
      <c r="I114" s="932">
        <f t="shared" si="634"/>
        <v>727540</v>
      </c>
      <c r="J114" s="932">
        <v>87304.8</v>
      </c>
      <c r="K114" s="1053">
        <f t="shared" si="635"/>
        <v>12</v>
      </c>
      <c r="L114" s="1052">
        <f t="shared" si="636"/>
        <v>87304.8</v>
      </c>
      <c r="M114" s="1512"/>
      <c r="N114" s="932">
        <f t="shared" si="637"/>
        <v>814844.8</v>
      </c>
      <c r="O114" s="824"/>
      <c r="P114" s="928">
        <f t="shared" si="638"/>
        <v>814844.8</v>
      </c>
      <c r="Q114" s="927">
        <f t="shared" si="639"/>
        <v>10592982.4</v>
      </c>
      <c r="R114" s="1477">
        <v>1</v>
      </c>
      <c r="S114" s="929">
        <f t="shared" si="640"/>
        <v>7</v>
      </c>
      <c r="T114" s="922">
        <f t="shared" si="641"/>
        <v>14</v>
      </c>
      <c r="U114" s="824">
        <f t="shared" si="642"/>
        <v>66140</v>
      </c>
      <c r="V114" s="930">
        <v>11</v>
      </c>
      <c r="W114" s="931"/>
      <c r="X114" s="931">
        <f t="shared" si="670"/>
        <v>11</v>
      </c>
      <c r="Y114" s="932">
        <f t="shared" si="644"/>
        <v>727540</v>
      </c>
      <c r="Z114" s="932">
        <f t="shared" si="645"/>
        <v>14550.800000000003</v>
      </c>
      <c r="AA114" s="932">
        <f>IF((T114&lt;=30)*AND(Y114*T114%&gt;J114),Y114*T114%,IF((T114&gt;30)*AND(Y114*30%&gt;J114),Y114*30%,J114))</f>
        <v>101855.6</v>
      </c>
      <c r="AB114" s="1512"/>
      <c r="AC114" s="932">
        <f t="shared" si="647"/>
        <v>829395.6</v>
      </c>
      <c r="AD114" s="824"/>
      <c r="AE114" s="928">
        <f t="shared" si="648"/>
        <v>829395.6</v>
      </c>
      <c r="AF114" s="934">
        <f t="shared" si="649"/>
        <v>10782142.799999999</v>
      </c>
      <c r="AG114" s="1468">
        <v>1</v>
      </c>
      <c r="AH114" s="966">
        <f t="shared" si="650"/>
        <v>8</v>
      </c>
      <c r="AI114" s="922">
        <f t="shared" si="651"/>
        <v>16</v>
      </c>
      <c r="AJ114" s="824">
        <f t="shared" si="652"/>
        <v>66140</v>
      </c>
      <c r="AK114" s="930">
        <v>11</v>
      </c>
      <c r="AL114" s="930"/>
      <c r="AM114" s="930">
        <f t="shared" si="666"/>
        <v>11</v>
      </c>
      <c r="AN114" s="932">
        <f t="shared" si="653"/>
        <v>727540</v>
      </c>
      <c r="AO114" s="932">
        <f>IF((AI114&lt;=30)*AND(AN114*AI114%&gt;AA114),AN114*AI114%,IF((AI114&gt;30)*AND(AN114*30%&gt;AA114),AN114*30%,AA114))</f>
        <v>116406.40000000001</v>
      </c>
      <c r="AP114" s="1512"/>
      <c r="AQ114" s="932">
        <f t="shared" si="654"/>
        <v>843946.4</v>
      </c>
      <c r="AR114" s="824"/>
      <c r="AS114" s="928">
        <f t="shared" si="655"/>
        <v>843946.4</v>
      </c>
      <c r="AT114" s="934">
        <f t="shared" si="656"/>
        <v>10971303.200000001</v>
      </c>
      <c r="AU114" s="1469">
        <v>1</v>
      </c>
      <c r="AV114" s="966">
        <f t="shared" si="657"/>
        <v>9</v>
      </c>
      <c r="AW114" s="922">
        <f t="shared" si="658"/>
        <v>18</v>
      </c>
      <c r="AX114" s="824">
        <f t="shared" si="659"/>
        <v>66140</v>
      </c>
      <c r="AY114" s="930">
        <v>11</v>
      </c>
      <c r="AZ114" s="930"/>
      <c r="BA114" s="930">
        <f t="shared" si="668"/>
        <v>11</v>
      </c>
      <c r="BB114" s="932">
        <f t="shared" si="660"/>
        <v>727540</v>
      </c>
      <c r="BC114" s="932">
        <f>IF((AW114&lt;=30)*AND(BB114*AW114%&gt;AO114),BB114*AW114%,IF((AW114&gt;30)*AND(BB114*30%&gt;AO114),BB114*30%,AO114))</f>
        <v>130957.2</v>
      </c>
      <c r="BD114" s="1512"/>
      <c r="BE114" s="932">
        <f t="shared" si="662"/>
        <v>858497.2</v>
      </c>
      <c r="BF114" s="824"/>
      <c r="BG114" s="928">
        <f t="shared" si="663"/>
        <v>858497.2</v>
      </c>
      <c r="BH114" s="936">
        <f t="shared" si="664"/>
        <v>11160463.6</v>
      </c>
    </row>
    <row r="115" spans="1:60" s="937" customFormat="1" ht="25.5" customHeight="1" thickBot="1">
      <c r="A115" s="920">
        <v>7</v>
      </c>
      <c r="B115" s="653" t="s">
        <v>601</v>
      </c>
      <c r="C115" s="989" t="s">
        <v>592</v>
      </c>
      <c r="D115" s="1483">
        <v>1</v>
      </c>
      <c r="E115" s="1163">
        <v>16</v>
      </c>
      <c r="F115" s="922">
        <f>+E115*2</f>
        <v>32</v>
      </c>
      <c r="G115" s="824">
        <v>66140</v>
      </c>
      <c r="H115" s="824">
        <v>11</v>
      </c>
      <c r="I115" s="932">
        <f>+H115*G115</f>
        <v>727540</v>
      </c>
      <c r="J115" s="932">
        <v>273815</v>
      </c>
      <c r="K115" s="1054">
        <f t="shared" si="635"/>
        <v>32</v>
      </c>
      <c r="L115" s="1055">
        <f t="shared" si="636"/>
        <v>232812.80000000002</v>
      </c>
      <c r="M115" s="1511"/>
      <c r="N115" s="932">
        <f t="shared" si="637"/>
        <v>1001355</v>
      </c>
      <c r="O115" s="824"/>
      <c r="P115" s="928">
        <f>+N115+O115</f>
        <v>1001355</v>
      </c>
      <c r="Q115" s="927">
        <f t="shared" si="639"/>
        <v>13017615</v>
      </c>
      <c r="R115" s="1477">
        <v>1</v>
      </c>
      <c r="S115" s="929">
        <f>+E115+1</f>
        <v>17</v>
      </c>
      <c r="T115" s="922">
        <f>+S115*2</f>
        <v>34</v>
      </c>
      <c r="U115" s="824">
        <f>+G115</f>
        <v>66140</v>
      </c>
      <c r="V115" s="930">
        <v>11</v>
      </c>
      <c r="W115" s="931"/>
      <c r="X115" s="931">
        <f t="shared" si="670"/>
        <v>11</v>
      </c>
      <c r="Y115" s="932">
        <f>+X115*U115</f>
        <v>727540</v>
      </c>
      <c r="Z115" s="932">
        <f t="shared" si="645"/>
        <v>0</v>
      </c>
      <c r="AA115" s="932">
        <f>IF(Y115*T115/100&lt;J115,J115,IF(T115&gt;30,T115*30/100,Y115*T115/100))</f>
        <v>273815</v>
      </c>
      <c r="AB115" s="1511"/>
      <c r="AC115" s="932">
        <f>+Y115+AA115</f>
        <v>1001355</v>
      </c>
      <c r="AD115" s="824"/>
      <c r="AE115" s="928">
        <f>+AC115+AD115</f>
        <v>1001355</v>
      </c>
      <c r="AF115" s="934">
        <f t="shared" si="649"/>
        <v>13017615</v>
      </c>
      <c r="AG115" s="1468">
        <v>1</v>
      </c>
      <c r="AH115" s="966">
        <f>+S115+1</f>
        <v>18</v>
      </c>
      <c r="AI115" s="922">
        <f>+AH115*2</f>
        <v>36</v>
      </c>
      <c r="AJ115" s="824">
        <f t="shared" si="652"/>
        <v>66140</v>
      </c>
      <c r="AK115" s="930">
        <v>11</v>
      </c>
      <c r="AL115" s="930"/>
      <c r="AM115" s="930">
        <f t="shared" si="666"/>
        <v>11</v>
      </c>
      <c r="AN115" s="932">
        <f>+AM115*AJ115</f>
        <v>727540</v>
      </c>
      <c r="AO115" s="932">
        <f>IF(AN115*AI115/100&lt;AA115,AA115,IF(AI115&gt;30,AI115*30/100,AN115*AI115/100))</f>
        <v>273815</v>
      </c>
      <c r="AP115" s="1511"/>
      <c r="AQ115" s="932">
        <f>+AN115+AO115</f>
        <v>1001355</v>
      </c>
      <c r="AR115" s="824"/>
      <c r="AS115" s="928">
        <f>+AQ115+AR115</f>
        <v>1001355</v>
      </c>
      <c r="AT115" s="934">
        <f t="shared" si="656"/>
        <v>13017615</v>
      </c>
      <c r="AU115" s="1469">
        <v>1</v>
      </c>
      <c r="AV115" s="966">
        <f>+AH115+1</f>
        <v>19</v>
      </c>
      <c r="AW115" s="922">
        <f>+AV115*2</f>
        <v>38</v>
      </c>
      <c r="AX115" s="824">
        <f t="shared" si="659"/>
        <v>66140</v>
      </c>
      <c r="AY115" s="930">
        <v>11</v>
      </c>
      <c r="AZ115" s="930"/>
      <c r="BA115" s="930">
        <f t="shared" si="668"/>
        <v>11</v>
      </c>
      <c r="BB115" s="932">
        <f>+BA115*AX115</f>
        <v>727540</v>
      </c>
      <c r="BC115" s="932">
        <f>IF((AW115&lt;=30)*AND(BB115*AW115%&gt;AO115),BB115*AW115%,IF((AW115&gt;30)*AND(BB115*30%&gt;AO115),BB115*30%,AO115))</f>
        <v>273815</v>
      </c>
      <c r="BD115" s="1511"/>
      <c r="BE115" s="932">
        <f>+BB115+BC115</f>
        <v>1001355</v>
      </c>
      <c r="BF115" s="824"/>
      <c r="BG115" s="928">
        <f>+BE115+BF115</f>
        <v>1001355</v>
      </c>
      <c r="BH115" s="936">
        <f t="shared" si="664"/>
        <v>13017615</v>
      </c>
    </row>
    <row r="116" spans="1:60" s="937" customFormat="1" ht="23.25" customHeight="1" thickBot="1">
      <c r="A116" s="938">
        <v>8</v>
      </c>
      <c r="B116" s="644" t="s">
        <v>608</v>
      </c>
      <c r="C116" s="989" t="s">
        <v>592</v>
      </c>
      <c r="D116" s="1483">
        <v>1</v>
      </c>
      <c r="E116" s="1163">
        <v>21</v>
      </c>
      <c r="F116" s="922">
        <f t="shared" ref="F116" si="672">+E116*2</f>
        <v>42</v>
      </c>
      <c r="G116" s="824">
        <v>66140</v>
      </c>
      <c r="H116" s="824">
        <v>11</v>
      </c>
      <c r="I116" s="932">
        <f t="shared" ref="I116" si="673">+H116*G116</f>
        <v>727540</v>
      </c>
      <c r="J116" s="932">
        <v>246434</v>
      </c>
      <c r="K116" s="1054">
        <f t="shared" si="635"/>
        <v>42</v>
      </c>
      <c r="L116" s="1055">
        <f t="shared" si="636"/>
        <v>305566.8</v>
      </c>
      <c r="M116" s="1511"/>
      <c r="N116" s="932">
        <f t="shared" si="637"/>
        <v>973974</v>
      </c>
      <c r="O116" s="824"/>
      <c r="P116" s="928">
        <f t="shared" ref="P116" si="674">+N116+O116</f>
        <v>973974</v>
      </c>
      <c r="Q116" s="927">
        <f t="shared" si="639"/>
        <v>12661662</v>
      </c>
      <c r="R116" s="1477">
        <v>1</v>
      </c>
      <c r="S116" s="929">
        <f t="shared" ref="S116" si="675">+E116+1</f>
        <v>22</v>
      </c>
      <c r="T116" s="922">
        <f t="shared" ref="T116" si="676">+S116*2</f>
        <v>44</v>
      </c>
      <c r="U116" s="824">
        <f t="shared" ref="U116" si="677">+G116</f>
        <v>66140</v>
      </c>
      <c r="V116" s="930">
        <v>11</v>
      </c>
      <c r="W116" s="931"/>
      <c r="X116" s="931">
        <f t="shared" si="670"/>
        <v>11</v>
      </c>
      <c r="Y116" s="932">
        <f t="shared" ref="Y116" si="678">+X116*U116</f>
        <v>727540</v>
      </c>
      <c r="Z116" s="932">
        <f t="shared" si="645"/>
        <v>0</v>
      </c>
      <c r="AA116" s="932">
        <f t="shared" ref="AA116" si="679">IF((T116&lt;=30)*AND(Y116*T116%&gt;J116),Y116*T116%,IF((T116&gt;30)*AND(Y116*30%&gt;J116),Y116*30%,J116))</f>
        <v>246434</v>
      </c>
      <c r="AB116" s="1511"/>
      <c r="AC116" s="932">
        <f t="shared" ref="AC116" si="680">+Y116+AA116</f>
        <v>973974</v>
      </c>
      <c r="AD116" s="824"/>
      <c r="AE116" s="928">
        <f t="shared" ref="AE116" si="681">+AC116+AD116</f>
        <v>973974</v>
      </c>
      <c r="AF116" s="934">
        <f t="shared" si="649"/>
        <v>12661662</v>
      </c>
      <c r="AG116" s="1468">
        <v>1</v>
      </c>
      <c r="AH116" s="966">
        <f t="shared" ref="AH116" si="682">+S116+1</f>
        <v>23</v>
      </c>
      <c r="AI116" s="922">
        <f t="shared" ref="AI116" si="683">+AH116*2</f>
        <v>46</v>
      </c>
      <c r="AJ116" s="824">
        <f t="shared" si="652"/>
        <v>66140</v>
      </c>
      <c r="AK116" s="930">
        <v>11</v>
      </c>
      <c r="AL116" s="930"/>
      <c r="AM116" s="930">
        <f t="shared" si="666"/>
        <v>11</v>
      </c>
      <c r="AN116" s="932">
        <f t="shared" ref="AN116" si="684">+AM116*AJ116</f>
        <v>727540</v>
      </c>
      <c r="AO116" s="932">
        <f t="shared" ref="AO116" si="685">IF((AI116&lt;=30)*AND(AN116*AI116%&gt;AA116),AN116*AI116%,IF((AI116&gt;30)*AND(AN116*30%&gt;AA116),AN116*30%,AA116))</f>
        <v>246434</v>
      </c>
      <c r="AP116" s="1511"/>
      <c r="AQ116" s="932">
        <f t="shared" ref="AQ116" si="686">+AN116+AO116</f>
        <v>973974</v>
      </c>
      <c r="AR116" s="824"/>
      <c r="AS116" s="928">
        <f t="shared" ref="AS116" si="687">+AQ116+AR116</f>
        <v>973974</v>
      </c>
      <c r="AT116" s="934">
        <f t="shared" si="656"/>
        <v>12661662</v>
      </c>
      <c r="AU116" s="1469">
        <v>1</v>
      </c>
      <c r="AV116" s="966">
        <f t="shared" ref="AV116" si="688">+AH116+1</f>
        <v>24</v>
      </c>
      <c r="AW116" s="922">
        <f t="shared" ref="AW116" si="689">+AV116*2</f>
        <v>48</v>
      </c>
      <c r="AX116" s="824">
        <f t="shared" si="659"/>
        <v>66140</v>
      </c>
      <c r="AY116" s="930">
        <v>11</v>
      </c>
      <c r="AZ116" s="930"/>
      <c r="BA116" s="930">
        <f t="shared" si="668"/>
        <v>11</v>
      </c>
      <c r="BB116" s="932">
        <f t="shared" ref="BB116" si="690">+BA116*AX116</f>
        <v>727540</v>
      </c>
      <c r="BC116" s="932">
        <f t="shared" ref="BC116:BC117" si="691">IF((AW116&lt;=30)*AND(BB116*AW116%&gt;AO116),BB116*AW116%,IF((AW116&gt;30)*AND(BB116*30%&gt;AO116),BB116*30%,AO116))</f>
        <v>246434</v>
      </c>
      <c r="BD116" s="1511"/>
      <c r="BE116" s="932">
        <f t="shared" ref="BE116" si="692">+BB116+BC116</f>
        <v>973974</v>
      </c>
      <c r="BF116" s="824"/>
      <c r="BG116" s="928">
        <f t="shared" ref="BG116" si="693">+BE116+BF116</f>
        <v>973974</v>
      </c>
      <c r="BH116" s="936">
        <f t="shared" si="664"/>
        <v>12661662</v>
      </c>
    </row>
    <row r="117" spans="1:60" s="937" customFormat="1" ht="23.25" customHeight="1" thickBot="1">
      <c r="A117" s="920">
        <v>9</v>
      </c>
      <c r="B117" s="644" t="s">
        <v>610</v>
      </c>
      <c r="C117" s="989" t="s">
        <v>592</v>
      </c>
      <c r="D117" s="1483">
        <v>1</v>
      </c>
      <c r="E117" s="1213">
        <v>13</v>
      </c>
      <c r="F117" s="939">
        <f t="shared" ref="F117:F118" si="694">+E117*2</f>
        <v>26</v>
      </c>
      <c r="G117" s="830">
        <v>66140</v>
      </c>
      <c r="H117" s="830">
        <v>11</v>
      </c>
      <c r="I117" s="940">
        <f t="shared" ref="I117" si="695">+H117*G117</f>
        <v>727540</v>
      </c>
      <c r="J117" s="940">
        <v>189160.4</v>
      </c>
      <c r="K117" s="1053">
        <f t="shared" ref="K117:K118" si="696">+E117*2</f>
        <v>26</v>
      </c>
      <c r="L117" s="1052">
        <f t="shared" ref="L117:L118" si="697">+I117*E117*2%</f>
        <v>189160.4</v>
      </c>
      <c r="M117" s="1510"/>
      <c r="N117" s="940">
        <f t="shared" ref="N117:N118" si="698">+I117+J117</f>
        <v>916700.4</v>
      </c>
      <c r="O117" s="830"/>
      <c r="P117" s="941">
        <f t="shared" ref="P117:P118" si="699">+N117+O117</f>
        <v>916700.4</v>
      </c>
      <c r="Q117" s="927">
        <f t="shared" ref="Q117:Q118" si="700">+P117*13</f>
        <v>11917105.200000001</v>
      </c>
      <c r="R117" s="1477">
        <v>1</v>
      </c>
      <c r="S117" s="990">
        <f t="shared" ref="S117:S118" si="701">+E117+1</f>
        <v>14</v>
      </c>
      <c r="T117" s="949">
        <f t="shared" ref="T117:T118" si="702">+S117*2</f>
        <v>28</v>
      </c>
      <c r="U117" s="872">
        <f t="shared" ref="U117:U118" si="703">+G117</f>
        <v>66140</v>
      </c>
      <c r="V117" s="930">
        <v>11</v>
      </c>
      <c r="W117" s="931"/>
      <c r="X117" s="931">
        <f t="shared" ref="X117:X118" si="704">+V117+V117*W117</f>
        <v>11</v>
      </c>
      <c r="Y117" s="950">
        <f t="shared" ref="Y117:Y118" si="705">+X117*U117</f>
        <v>727540</v>
      </c>
      <c r="Z117" s="932">
        <f t="shared" ref="Z117:Z118" si="706">+AA117-J117</f>
        <v>14550.800000000017</v>
      </c>
      <c r="AA117" s="950">
        <f t="shared" ref="AA117:AA118" si="707">IF(Y117*T117/100&lt;J117,J117,IF(T117&gt;30,T117*30/100,Y117*T117/100))</f>
        <v>203711.2</v>
      </c>
      <c r="AB117" s="1510"/>
      <c r="AC117" s="950">
        <f t="shared" ref="AC117:AC118" si="708">+Y117+AA117</f>
        <v>931251.19999999995</v>
      </c>
      <c r="AD117" s="872"/>
      <c r="AE117" s="967">
        <f t="shared" ref="AE117:AE118" si="709">+AC117+AD117</f>
        <v>931251.19999999995</v>
      </c>
      <c r="AF117" s="934">
        <f t="shared" ref="AF117:AF118" si="710">+AE117*13</f>
        <v>12106265.6</v>
      </c>
      <c r="AG117" s="1468">
        <v>1</v>
      </c>
      <c r="AH117" s="982">
        <f t="shared" ref="AH117:AH118" si="711">+S117+1</f>
        <v>15</v>
      </c>
      <c r="AI117" s="939">
        <f t="shared" ref="AI117:AI118" si="712">+AH117*2</f>
        <v>30</v>
      </c>
      <c r="AJ117" s="830">
        <f t="shared" ref="AJ117:AJ118" si="713">+U117</f>
        <v>66140</v>
      </c>
      <c r="AK117" s="930">
        <v>11</v>
      </c>
      <c r="AL117" s="930"/>
      <c r="AM117" s="930">
        <f t="shared" ref="AM117:AM118" si="714">+AK117+AK117*AL117</f>
        <v>11</v>
      </c>
      <c r="AN117" s="940">
        <f t="shared" ref="AN117:AN118" si="715">+AM117*AJ117</f>
        <v>727540</v>
      </c>
      <c r="AO117" s="940">
        <f t="shared" ref="AO117:AO118" si="716">IF(AN117*AI117/100&lt;AA117,AA117,IF(AI117&gt;30,AI117*30/100,AN117*AI117/100))</f>
        <v>218262</v>
      </c>
      <c r="AP117" s="1510"/>
      <c r="AQ117" s="940">
        <f t="shared" ref="AQ117:AQ118" si="717">+AN117+AO117</f>
        <v>945802</v>
      </c>
      <c r="AR117" s="830"/>
      <c r="AS117" s="941">
        <f t="shared" ref="AS117:AS118" si="718">+AQ117+AR117</f>
        <v>945802</v>
      </c>
      <c r="AT117" s="934">
        <f t="shared" ref="AT117:AT118" si="719">+AS117*13</f>
        <v>12295426</v>
      </c>
      <c r="AU117" s="1469">
        <v>1</v>
      </c>
      <c r="AV117" s="982">
        <f t="shared" ref="AV117:AV118" si="720">+AH117+1</f>
        <v>16</v>
      </c>
      <c r="AW117" s="939">
        <f t="shared" ref="AW117:AW118" si="721">+AV117*2</f>
        <v>32</v>
      </c>
      <c r="AX117" s="830">
        <f t="shared" ref="AX117:AX118" si="722">+AJ117</f>
        <v>66140</v>
      </c>
      <c r="AY117" s="930">
        <v>11</v>
      </c>
      <c r="AZ117" s="930"/>
      <c r="BA117" s="930">
        <f t="shared" ref="BA117:BA118" si="723">+AY117+AY117*AZ117</f>
        <v>11</v>
      </c>
      <c r="BB117" s="940">
        <f t="shared" ref="BB117:BB118" si="724">+BA117*AX117</f>
        <v>727540</v>
      </c>
      <c r="BC117" s="932">
        <f t="shared" si="691"/>
        <v>218262</v>
      </c>
      <c r="BD117" s="1510"/>
      <c r="BE117" s="940">
        <f t="shared" ref="BE117:BE118" si="725">+BB117+BC117</f>
        <v>945802</v>
      </c>
      <c r="BF117" s="830"/>
      <c r="BG117" s="941">
        <f t="shared" ref="BG117:BG118" si="726">+BE117+BF117</f>
        <v>945802</v>
      </c>
      <c r="BH117" s="936">
        <f t="shared" ref="BH117:BH118" si="727">+BG117*13</f>
        <v>12295426</v>
      </c>
    </row>
    <row r="118" spans="1:60" s="937" customFormat="1" ht="23.25" customHeight="1" thickBot="1">
      <c r="A118" s="938">
        <v>10</v>
      </c>
      <c r="B118" s="644" t="s">
        <v>607</v>
      </c>
      <c r="C118" s="921" t="s">
        <v>643</v>
      </c>
      <c r="D118" s="1483">
        <v>1</v>
      </c>
      <c r="E118" s="1163">
        <v>31</v>
      </c>
      <c r="F118" s="922">
        <f t="shared" si="694"/>
        <v>62</v>
      </c>
      <c r="G118" s="824">
        <v>66140</v>
      </c>
      <c r="H118" s="830">
        <v>11</v>
      </c>
      <c r="I118" s="932">
        <f>+H118*G118</f>
        <v>727540</v>
      </c>
      <c r="J118" s="940">
        <v>547630</v>
      </c>
      <c r="K118" s="1054">
        <f t="shared" si="696"/>
        <v>62</v>
      </c>
      <c r="L118" s="1055">
        <f t="shared" si="697"/>
        <v>451074.8</v>
      </c>
      <c r="M118" s="1511"/>
      <c r="N118" s="932">
        <f t="shared" si="698"/>
        <v>1275170</v>
      </c>
      <c r="O118" s="824"/>
      <c r="P118" s="928">
        <f t="shared" si="699"/>
        <v>1275170</v>
      </c>
      <c r="Q118" s="927">
        <f t="shared" si="700"/>
        <v>16577210</v>
      </c>
      <c r="R118" s="1477">
        <v>1</v>
      </c>
      <c r="S118" s="929">
        <f t="shared" si="701"/>
        <v>32</v>
      </c>
      <c r="T118" s="922">
        <f t="shared" si="702"/>
        <v>64</v>
      </c>
      <c r="U118" s="824">
        <f t="shared" si="703"/>
        <v>66140</v>
      </c>
      <c r="V118" s="930">
        <v>11</v>
      </c>
      <c r="W118" s="931"/>
      <c r="X118" s="931">
        <f t="shared" si="704"/>
        <v>11</v>
      </c>
      <c r="Y118" s="932">
        <f t="shared" si="705"/>
        <v>727540</v>
      </c>
      <c r="Z118" s="932">
        <f t="shared" si="706"/>
        <v>0</v>
      </c>
      <c r="AA118" s="950">
        <f t="shared" si="707"/>
        <v>547630</v>
      </c>
      <c r="AB118" s="1511"/>
      <c r="AC118" s="932">
        <f t="shared" si="708"/>
        <v>1275170</v>
      </c>
      <c r="AD118" s="824"/>
      <c r="AE118" s="928">
        <f t="shared" si="709"/>
        <v>1275170</v>
      </c>
      <c r="AF118" s="934">
        <f t="shared" si="710"/>
        <v>16577210</v>
      </c>
      <c r="AG118" s="1469">
        <v>1</v>
      </c>
      <c r="AH118" s="935">
        <f t="shared" si="711"/>
        <v>33</v>
      </c>
      <c r="AI118" s="922">
        <f t="shared" si="712"/>
        <v>66</v>
      </c>
      <c r="AJ118" s="824">
        <f t="shared" si="713"/>
        <v>66140</v>
      </c>
      <c r="AK118" s="930">
        <v>11</v>
      </c>
      <c r="AL118" s="930"/>
      <c r="AM118" s="930">
        <f t="shared" si="714"/>
        <v>11</v>
      </c>
      <c r="AN118" s="932">
        <f t="shared" si="715"/>
        <v>727540</v>
      </c>
      <c r="AO118" s="940">
        <f t="shared" si="716"/>
        <v>547630</v>
      </c>
      <c r="AP118" s="1511"/>
      <c r="AQ118" s="932">
        <f t="shared" si="717"/>
        <v>1275170</v>
      </c>
      <c r="AR118" s="824"/>
      <c r="AS118" s="928">
        <f t="shared" si="718"/>
        <v>1275170</v>
      </c>
      <c r="AT118" s="934">
        <f t="shared" si="719"/>
        <v>16577210</v>
      </c>
      <c r="AU118" s="1469">
        <v>1</v>
      </c>
      <c r="AV118" s="935">
        <f t="shared" si="720"/>
        <v>34</v>
      </c>
      <c r="AW118" s="922">
        <f t="shared" si="721"/>
        <v>68</v>
      </c>
      <c r="AX118" s="824">
        <f t="shared" si="722"/>
        <v>66140</v>
      </c>
      <c r="AY118" s="930">
        <v>11</v>
      </c>
      <c r="AZ118" s="930"/>
      <c r="BA118" s="930">
        <f t="shared" si="723"/>
        <v>11</v>
      </c>
      <c r="BB118" s="932">
        <f t="shared" si="724"/>
        <v>727540</v>
      </c>
      <c r="BC118" s="974">
        <f t="shared" ref="BC118" si="728">IF((AW118&lt;=30)*AND(BB118*AW118%&gt;AO118),BB118*AW118%,IF((AW118&gt;30)*AND(BB118*30%&gt;AO118),BB118*30%,AO118))</f>
        <v>547630</v>
      </c>
      <c r="BD118" s="1511"/>
      <c r="BE118" s="932">
        <f t="shared" si="725"/>
        <v>1275170</v>
      </c>
      <c r="BF118" s="824"/>
      <c r="BG118" s="928">
        <f t="shared" si="726"/>
        <v>1275170</v>
      </c>
      <c r="BH118" s="936">
        <f t="shared" si="727"/>
        <v>16577210</v>
      </c>
    </row>
    <row r="119" spans="1:60" s="937" customFormat="1" ht="23.25" customHeight="1" thickBot="1">
      <c r="A119" s="920">
        <v>11</v>
      </c>
      <c r="B119" s="647" t="s">
        <v>2176</v>
      </c>
      <c r="C119" s="921" t="s">
        <v>3</v>
      </c>
      <c r="D119" s="1483">
        <v>1</v>
      </c>
      <c r="E119" s="1220">
        <v>1</v>
      </c>
      <c r="F119" s="949">
        <f t="shared" ref="F119:F121" si="729">+E119*2</f>
        <v>2</v>
      </c>
      <c r="G119" s="872">
        <v>66140</v>
      </c>
      <c r="H119" s="872">
        <v>11</v>
      </c>
      <c r="I119" s="950">
        <f t="shared" ref="I119:I120" si="730">+H119*G119</f>
        <v>727540</v>
      </c>
      <c r="J119" s="950">
        <v>14550.800000000001</v>
      </c>
      <c r="K119" s="1054">
        <f t="shared" ref="K119:K121" si="731">+E119*2</f>
        <v>2</v>
      </c>
      <c r="L119" s="1055">
        <f t="shared" ref="L119:L121" si="732">+I119*E119*2%</f>
        <v>14550.800000000001</v>
      </c>
      <c r="M119" s="1514"/>
      <c r="N119" s="950">
        <f t="shared" ref="N119:N121" si="733">+I119+J119</f>
        <v>742090.8</v>
      </c>
      <c r="O119" s="872"/>
      <c r="P119" s="967">
        <f t="shared" ref="P119:P121" si="734">+N119+O119</f>
        <v>742090.8</v>
      </c>
      <c r="Q119" s="927">
        <f t="shared" ref="Q119:Q121" si="735">+P119*13</f>
        <v>9647180.4000000004</v>
      </c>
      <c r="R119" s="1477">
        <v>1</v>
      </c>
      <c r="S119" s="968">
        <f t="shared" ref="S119:S121" si="736">+E119+1</f>
        <v>2</v>
      </c>
      <c r="T119" s="969">
        <f t="shared" ref="T119:T121" si="737">+S119*2</f>
        <v>4</v>
      </c>
      <c r="U119" s="830">
        <f t="shared" ref="U119:U121" si="738">+G119</f>
        <v>66140</v>
      </c>
      <c r="V119" s="930">
        <v>11</v>
      </c>
      <c r="W119" s="931"/>
      <c r="X119" s="931">
        <f t="shared" ref="X119:X121" si="739">+V119+V119*W119</f>
        <v>11</v>
      </c>
      <c r="Y119" s="940">
        <f t="shared" ref="Y119:Y121" si="740">+X119*U119</f>
        <v>727540</v>
      </c>
      <c r="Z119" s="932">
        <f t="shared" ref="Z119:Z121" si="741">+AA119-J119</f>
        <v>14550.800000000001</v>
      </c>
      <c r="AA119" s="940">
        <f t="shared" ref="AA119" si="742">IF((T119&lt;=30)*AND(Y119*T119%&gt;J119),Y119*T119%,IF((T119&gt;30)*AND(Y119*30%&gt;J119),Y119*30%,J119))</f>
        <v>29101.600000000002</v>
      </c>
      <c r="AB119" s="1514"/>
      <c r="AC119" s="940">
        <f t="shared" ref="AC119:AC121" si="743">+Y119+AA119</f>
        <v>756641.6</v>
      </c>
      <c r="AD119" s="830"/>
      <c r="AE119" s="941">
        <f t="shared" ref="AE119:AE121" si="744">+AC119+AD119</f>
        <v>756641.6</v>
      </c>
      <c r="AF119" s="934">
        <f t="shared" ref="AF119:AF121" si="745">+AE119*13</f>
        <v>9836340.7999999989</v>
      </c>
      <c r="AG119" s="1469">
        <v>1</v>
      </c>
      <c r="AH119" s="963">
        <f t="shared" ref="AH119:AH121" si="746">+S119+1</f>
        <v>3</v>
      </c>
      <c r="AI119" s="922">
        <f t="shared" ref="AI119:AI121" si="747">+AH119*2</f>
        <v>6</v>
      </c>
      <c r="AJ119" s="824">
        <f t="shared" ref="AJ119:AJ121" si="748">+U119</f>
        <v>66140</v>
      </c>
      <c r="AK119" s="930">
        <v>11</v>
      </c>
      <c r="AL119" s="930"/>
      <c r="AM119" s="930">
        <f t="shared" ref="AM119:AM121" si="749">+AK119+AK119*AL119</f>
        <v>11</v>
      </c>
      <c r="AN119" s="932">
        <f t="shared" ref="AN119:AN121" si="750">+AM119*AJ119</f>
        <v>727540</v>
      </c>
      <c r="AO119" s="932">
        <f t="shared" ref="AO119" si="751">IF((AI119&lt;=30)*AND(AN119*AI119%&gt;AA119),AN119*AI119%,IF((AI119&gt;30)*AND(AN119*30%&gt;AA119),AN119*30%,AA119))</f>
        <v>43652.4</v>
      </c>
      <c r="AP119" s="1514"/>
      <c r="AQ119" s="932">
        <f t="shared" ref="AQ119:AQ121" si="752">+AN119+AO119</f>
        <v>771192.4</v>
      </c>
      <c r="AR119" s="824"/>
      <c r="AS119" s="933">
        <f t="shared" ref="AS119:AS121" si="753">+AQ119+AR119</f>
        <v>771192.4</v>
      </c>
      <c r="AT119" s="934">
        <f t="shared" ref="AT119:AT121" si="754">+AS119*13</f>
        <v>10025501.200000001</v>
      </c>
      <c r="AU119" s="1467">
        <v>1</v>
      </c>
      <c r="AV119" s="944">
        <f t="shared" ref="AV119:AV121" si="755">+AH119+1</f>
        <v>4</v>
      </c>
      <c r="AW119" s="939">
        <f t="shared" ref="AW119:AW121" si="756">+AV119*2</f>
        <v>8</v>
      </c>
      <c r="AX119" s="830">
        <f t="shared" ref="AX119:AX121" si="757">+AJ119</f>
        <v>66140</v>
      </c>
      <c r="AY119" s="930">
        <v>11</v>
      </c>
      <c r="AZ119" s="930"/>
      <c r="BA119" s="930">
        <f t="shared" ref="BA119:BA121" si="758">+AY119+AY119*AZ119</f>
        <v>11</v>
      </c>
      <c r="BB119" s="940">
        <f t="shared" ref="BB119:BB121" si="759">+BA119*AX119</f>
        <v>727540</v>
      </c>
      <c r="BC119" s="940">
        <f t="shared" ref="BC119" si="760">IF((AW119&lt;=30)*AND(BB119*AW119%&gt;AO119),BB119*AW119%,IF((AW119&gt;30)*AND(BB119*30%&gt;AO119),BB119*30%,AO119))</f>
        <v>58203.200000000004</v>
      </c>
      <c r="BD119" s="1514"/>
      <c r="BE119" s="940">
        <f t="shared" ref="BE119:BE121" si="761">+BB119+BC119</f>
        <v>785743.2</v>
      </c>
      <c r="BF119" s="830"/>
      <c r="BG119" s="941">
        <f t="shared" ref="BG119:BG121" si="762">+BE119+BF119</f>
        <v>785743.2</v>
      </c>
      <c r="BH119" s="936">
        <f t="shared" ref="BH119:BH121" si="763">+BG119*13</f>
        <v>10214661.6</v>
      </c>
    </row>
    <row r="120" spans="1:60" s="937" customFormat="1" ht="23.25" customHeight="1" thickBot="1">
      <c r="A120" s="938">
        <v>12</v>
      </c>
      <c r="B120" s="644" t="s">
        <v>89</v>
      </c>
      <c r="C120" s="921" t="s">
        <v>643</v>
      </c>
      <c r="D120" s="1483">
        <v>1</v>
      </c>
      <c r="E120" s="1220">
        <v>6</v>
      </c>
      <c r="F120" s="922">
        <f t="shared" si="729"/>
        <v>12</v>
      </c>
      <c r="G120" s="824">
        <v>66140</v>
      </c>
      <c r="H120" s="872">
        <v>11</v>
      </c>
      <c r="I120" s="932">
        <f t="shared" si="730"/>
        <v>727540</v>
      </c>
      <c r="J120" s="950">
        <v>87304.8</v>
      </c>
      <c r="K120" s="1053">
        <f t="shared" si="731"/>
        <v>12</v>
      </c>
      <c r="L120" s="1052">
        <f t="shared" si="732"/>
        <v>87304.8</v>
      </c>
      <c r="M120" s="1512"/>
      <c r="N120" s="932">
        <f t="shared" si="733"/>
        <v>814844.8</v>
      </c>
      <c r="O120" s="824"/>
      <c r="P120" s="928">
        <f t="shared" si="734"/>
        <v>814844.8</v>
      </c>
      <c r="Q120" s="927">
        <f t="shared" si="735"/>
        <v>10592982.4</v>
      </c>
      <c r="R120" s="1477">
        <v>1</v>
      </c>
      <c r="S120" s="929">
        <f t="shared" si="736"/>
        <v>7</v>
      </c>
      <c r="T120" s="922">
        <f t="shared" si="737"/>
        <v>14</v>
      </c>
      <c r="U120" s="824">
        <f t="shared" si="738"/>
        <v>66140</v>
      </c>
      <c r="V120" s="930">
        <v>11</v>
      </c>
      <c r="W120" s="931"/>
      <c r="X120" s="931">
        <f t="shared" si="739"/>
        <v>11</v>
      </c>
      <c r="Y120" s="932">
        <f t="shared" si="740"/>
        <v>727540</v>
      </c>
      <c r="Z120" s="932">
        <f t="shared" si="741"/>
        <v>14550.800000000003</v>
      </c>
      <c r="AA120" s="932">
        <f t="shared" ref="AA120:AA121" si="764">IF(Y120*T120/100&lt;J120,J120,IF(T120&gt;30,T120*30/100,Y120*T120/100))</f>
        <v>101855.6</v>
      </c>
      <c r="AB120" s="1512"/>
      <c r="AC120" s="932">
        <f t="shared" si="743"/>
        <v>829395.6</v>
      </c>
      <c r="AD120" s="824"/>
      <c r="AE120" s="928">
        <f t="shared" si="744"/>
        <v>829395.6</v>
      </c>
      <c r="AF120" s="934">
        <f t="shared" si="745"/>
        <v>10782142.799999999</v>
      </c>
      <c r="AG120" s="1469">
        <v>1</v>
      </c>
      <c r="AH120" s="935">
        <f t="shared" si="746"/>
        <v>8</v>
      </c>
      <c r="AI120" s="922">
        <f t="shared" si="747"/>
        <v>16</v>
      </c>
      <c r="AJ120" s="824">
        <f t="shared" si="748"/>
        <v>66140</v>
      </c>
      <c r="AK120" s="930">
        <v>11</v>
      </c>
      <c r="AL120" s="930"/>
      <c r="AM120" s="930">
        <f t="shared" si="749"/>
        <v>11</v>
      </c>
      <c r="AN120" s="932">
        <f t="shared" si="750"/>
        <v>727540</v>
      </c>
      <c r="AO120" s="932">
        <f t="shared" ref="AO120:AO121" si="765">IF(AN120*AI120/100&lt;AA120,AA120,IF(AI120&gt;30,AI120*30/100,AN120*AI120/100))</f>
        <v>116406.39999999999</v>
      </c>
      <c r="AP120" s="1512"/>
      <c r="AQ120" s="932">
        <f t="shared" si="752"/>
        <v>843946.4</v>
      </c>
      <c r="AR120" s="824"/>
      <c r="AS120" s="928">
        <f t="shared" si="753"/>
        <v>843946.4</v>
      </c>
      <c r="AT120" s="934">
        <f t="shared" si="754"/>
        <v>10971303.200000001</v>
      </c>
      <c r="AU120" s="1469">
        <v>1</v>
      </c>
      <c r="AV120" s="935">
        <f t="shared" si="755"/>
        <v>9</v>
      </c>
      <c r="AW120" s="922">
        <f t="shared" si="756"/>
        <v>18</v>
      </c>
      <c r="AX120" s="824">
        <f t="shared" si="757"/>
        <v>66140</v>
      </c>
      <c r="AY120" s="930">
        <v>11</v>
      </c>
      <c r="AZ120" s="930"/>
      <c r="BA120" s="930">
        <f t="shared" si="758"/>
        <v>11</v>
      </c>
      <c r="BB120" s="932">
        <f t="shared" si="759"/>
        <v>727540</v>
      </c>
      <c r="BC120" s="932">
        <f t="shared" ref="BC120" si="766">IF(BB120*AW120/100&lt;AO120,AO120,IF(AW120&gt;30,AW120*30/100,BB120*AW120/100))</f>
        <v>130957.2</v>
      </c>
      <c r="BD120" s="1512"/>
      <c r="BE120" s="932">
        <f t="shared" si="761"/>
        <v>858497.2</v>
      </c>
      <c r="BF120" s="824"/>
      <c r="BG120" s="928">
        <f t="shared" si="762"/>
        <v>858497.2</v>
      </c>
      <c r="BH120" s="936">
        <f t="shared" si="763"/>
        <v>11160463.6</v>
      </c>
    </row>
    <row r="121" spans="1:60" s="937" customFormat="1" ht="23.25" customHeight="1" thickBot="1">
      <c r="A121" s="920">
        <v>13</v>
      </c>
      <c r="B121" s="649" t="s">
        <v>1899</v>
      </c>
      <c r="C121" s="921" t="s">
        <v>643</v>
      </c>
      <c r="D121" s="1483">
        <v>1</v>
      </c>
      <c r="E121" s="1220">
        <v>2</v>
      </c>
      <c r="F121" s="922">
        <f t="shared" si="729"/>
        <v>4</v>
      </c>
      <c r="G121" s="824">
        <v>66140</v>
      </c>
      <c r="H121" s="872">
        <v>11</v>
      </c>
      <c r="I121" s="932">
        <f>+H121*G121</f>
        <v>727540</v>
      </c>
      <c r="J121" s="950">
        <v>29101.599999999999</v>
      </c>
      <c r="K121" s="1053">
        <f t="shared" si="731"/>
        <v>4</v>
      </c>
      <c r="L121" s="1052">
        <f t="shared" si="732"/>
        <v>29101.600000000002</v>
      </c>
      <c r="M121" s="1512"/>
      <c r="N121" s="932">
        <f t="shared" si="733"/>
        <v>756641.6</v>
      </c>
      <c r="O121" s="824"/>
      <c r="P121" s="928">
        <f t="shared" si="734"/>
        <v>756641.6</v>
      </c>
      <c r="Q121" s="927">
        <f t="shared" si="735"/>
        <v>9836340.7999999989</v>
      </c>
      <c r="R121" s="1477">
        <v>1</v>
      </c>
      <c r="S121" s="929">
        <f t="shared" si="736"/>
        <v>3</v>
      </c>
      <c r="T121" s="922">
        <f t="shared" si="737"/>
        <v>6</v>
      </c>
      <c r="U121" s="824">
        <f t="shared" si="738"/>
        <v>66140</v>
      </c>
      <c r="V121" s="930">
        <v>11</v>
      </c>
      <c r="W121" s="931"/>
      <c r="X121" s="931">
        <f t="shared" si="739"/>
        <v>11</v>
      </c>
      <c r="Y121" s="932">
        <f t="shared" si="740"/>
        <v>727540</v>
      </c>
      <c r="Z121" s="932">
        <f t="shared" si="741"/>
        <v>14550.800000000003</v>
      </c>
      <c r="AA121" s="932">
        <f t="shared" si="764"/>
        <v>43652.4</v>
      </c>
      <c r="AB121" s="1512"/>
      <c r="AC121" s="932">
        <f t="shared" si="743"/>
        <v>771192.4</v>
      </c>
      <c r="AD121" s="824"/>
      <c r="AE121" s="928">
        <f t="shared" si="744"/>
        <v>771192.4</v>
      </c>
      <c r="AF121" s="934">
        <f t="shared" si="745"/>
        <v>10025501.200000001</v>
      </c>
      <c r="AG121" s="1469">
        <v>1</v>
      </c>
      <c r="AH121" s="935">
        <f t="shared" si="746"/>
        <v>4</v>
      </c>
      <c r="AI121" s="922">
        <f t="shared" si="747"/>
        <v>8</v>
      </c>
      <c r="AJ121" s="824">
        <f t="shared" si="748"/>
        <v>66140</v>
      </c>
      <c r="AK121" s="930">
        <v>11</v>
      </c>
      <c r="AL121" s="930"/>
      <c r="AM121" s="930">
        <f t="shared" si="749"/>
        <v>11</v>
      </c>
      <c r="AN121" s="932">
        <f t="shared" si="750"/>
        <v>727540</v>
      </c>
      <c r="AO121" s="1506">
        <f t="shared" si="765"/>
        <v>58203.199999999997</v>
      </c>
      <c r="AP121" s="1512"/>
      <c r="AQ121" s="932">
        <f t="shared" si="752"/>
        <v>785743.2</v>
      </c>
      <c r="AR121" s="824"/>
      <c r="AS121" s="928">
        <f t="shared" si="753"/>
        <v>785743.2</v>
      </c>
      <c r="AT121" s="934">
        <f t="shared" si="754"/>
        <v>10214661.6</v>
      </c>
      <c r="AU121" s="1469">
        <v>1</v>
      </c>
      <c r="AV121" s="935">
        <f t="shared" si="755"/>
        <v>5</v>
      </c>
      <c r="AW121" s="922">
        <f t="shared" si="756"/>
        <v>10</v>
      </c>
      <c r="AX121" s="824">
        <f t="shared" si="757"/>
        <v>66140</v>
      </c>
      <c r="AY121" s="930">
        <v>11</v>
      </c>
      <c r="AZ121" s="930"/>
      <c r="BA121" s="930">
        <f t="shared" si="758"/>
        <v>11</v>
      </c>
      <c r="BB121" s="932">
        <f t="shared" si="759"/>
        <v>727540</v>
      </c>
      <c r="BC121" s="932">
        <v>410723</v>
      </c>
      <c r="BD121" s="1512"/>
      <c r="BE121" s="932">
        <f t="shared" si="761"/>
        <v>1138263</v>
      </c>
      <c r="BF121" s="824"/>
      <c r="BG121" s="928">
        <f t="shared" si="762"/>
        <v>1138263</v>
      </c>
      <c r="BH121" s="936">
        <f t="shared" si="763"/>
        <v>14797419</v>
      </c>
    </row>
    <row r="122" spans="1:60" s="733" customFormat="1" ht="18" customHeight="1" thickBot="1">
      <c r="A122" s="1663" t="s">
        <v>64</v>
      </c>
      <c r="B122" s="1664"/>
      <c r="C122" s="1665"/>
      <c r="D122" s="1473">
        <f t="shared" ref="D122:J122" si="767">SUM(D109:D121)</f>
        <v>13</v>
      </c>
      <c r="E122" s="1219">
        <f t="shared" si="767"/>
        <v>194</v>
      </c>
      <c r="F122" s="954">
        <f t="shared" si="767"/>
        <v>388</v>
      </c>
      <c r="G122" s="954">
        <f t="shared" si="767"/>
        <v>859820</v>
      </c>
      <c r="H122" s="954">
        <f t="shared" si="767"/>
        <v>143.5</v>
      </c>
      <c r="I122" s="954">
        <f t="shared" si="767"/>
        <v>9491090</v>
      </c>
      <c r="J122" s="954">
        <f t="shared" si="767"/>
        <v>3144348.5999999996</v>
      </c>
      <c r="K122" s="954"/>
      <c r="L122" s="954"/>
      <c r="M122" s="954"/>
      <c r="N122" s="954">
        <f t="shared" ref="N122:U122" si="768">SUM(N109:N121)</f>
        <v>12635438.600000001</v>
      </c>
      <c r="O122" s="954">
        <f t="shared" si="768"/>
        <v>0</v>
      </c>
      <c r="P122" s="954">
        <f t="shared" si="768"/>
        <v>12635438.600000001</v>
      </c>
      <c r="Q122" s="955">
        <f t="shared" si="768"/>
        <v>164260701.80000001</v>
      </c>
      <c r="R122" s="1475">
        <f t="shared" si="768"/>
        <v>13</v>
      </c>
      <c r="S122" s="991">
        <f t="shared" si="768"/>
        <v>207</v>
      </c>
      <c r="T122" s="971">
        <f t="shared" si="768"/>
        <v>414</v>
      </c>
      <c r="U122" s="971">
        <f t="shared" si="768"/>
        <v>859820</v>
      </c>
      <c r="V122" s="971"/>
      <c r="W122" s="971"/>
      <c r="X122" s="971">
        <f>SUM(X109:X121)</f>
        <v>143.5</v>
      </c>
      <c r="Y122" s="971">
        <f>SUM(Y109:Y121)</f>
        <v>9491090</v>
      </c>
      <c r="Z122" s="971"/>
      <c r="AA122" s="971">
        <f t="shared" ref="AA122:AJ122" si="769">SUM(AA109:AA121)</f>
        <v>3261416.4000000004</v>
      </c>
      <c r="AB122" s="954"/>
      <c r="AC122" s="971">
        <f t="shared" si="769"/>
        <v>12752506.399999999</v>
      </c>
      <c r="AD122" s="971">
        <f t="shared" si="769"/>
        <v>0</v>
      </c>
      <c r="AE122" s="971">
        <f t="shared" si="769"/>
        <v>12752506.399999999</v>
      </c>
      <c r="AF122" s="956">
        <f t="shared" si="769"/>
        <v>165782583.19999999</v>
      </c>
      <c r="AG122" s="1475">
        <f t="shared" si="769"/>
        <v>13</v>
      </c>
      <c r="AH122" s="957">
        <f t="shared" si="769"/>
        <v>220</v>
      </c>
      <c r="AI122" s="954">
        <f t="shared" si="769"/>
        <v>440</v>
      </c>
      <c r="AJ122" s="954">
        <f t="shared" si="769"/>
        <v>859820</v>
      </c>
      <c r="AK122" s="954"/>
      <c r="AL122" s="954"/>
      <c r="AM122" s="954">
        <f t="shared" ref="AM122:AX122" si="770">SUM(AM109:AM121)</f>
        <v>143.5</v>
      </c>
      <c r="AN122" s="954">
        <f t="shared" si="770"/>
        <v>9491090</v>
      </c>
      <c r="AO122" s="954">
        <f t="shared" si="770"/>
        <v>3334170.4</v>
      </c>
      <c r="AP122" s="954"/>
      <c r="AQ122" s="954">
        <f t="shared" si="770"/>
        <v>12825260.4</v>
      </c>
      <c r="AR122" s="954">
        <f t="shared" si="770"/>
        <v>0</v>
      </c>
      <c r="AS122" s="954">
        <f t="shared" si="770"/>
        <v>12825260.4</v>
      </c>
      <c r="AT122" s="955">
        <f t="shared" si="770"/>
        <v>166728385.19999996</v>
      </c>
      <c r="AU122" s="1470">
        <f t="shared" si="770"/>
        <v>13</v>
      </c>
      <c r="AV122" s="1397">
        <f t="shared" si="770"/>
        <v>233</v>
      </c>
      <c r="AW122" s="954">
        <f t="shared" si="770"/>
        <v>466</v>
      </c>
      <c r="AX122" s="954">
        <f t="shared" si="770"/>
        <v>859820</v>
      </c>
      <c r="AY122" s="954"/>
      <c r="AZ122" s="954"/>
      <c r="BA122" s="954">
        <f t="shared" ref="BA122:BH122" si="771">SUM(BA109:BA121)</f>
        <v>143.5</v>
      </c>
      <c r="BB122" s="954">
        <f t="shared" si="771"/>
        <v>9491090</v>
      </c>
      <c r="BC122" s="954">
        <f t="shared" si="771"/>
        <v>3730342.6000000006</v>
      </c>
      <c r="BD122" s="954"/>
      <c r="BE122" s="954">
        <f t="shared" si="771"/>
        <v>13221432.599999998</v>
      </c>
      <c r="BF122" s="954">
        <f t="shared" si="771"/>
        <v>0</v>
      </c>
      <c r="BG122" s="954">
        <f t="shared" si="771"/>
        <v>13221432.599999998</v>
      </c>
      <c r="BH122" s="955">
        <f t="shared" si="771"/>
        <v>171878623.79999998</v>
      </c>
    </row>
    <row r="123" spans="1:60" s="399" customFormat="1" ht="17.25" customHeight="1">
      <c r="A123" s="401"/>
      <c r="B123" s="402"/>
      <c r="C123" s="402"/>
      <c r="D123" s="1490"/>
      <c r="E123" s="1217"/>
      <c r="F123" s="402"/>
      <c r="G123" s="402"/>
      <c r="H123" s="402"/>
      <c r="I123" s="402"/>
      <c r="J123" s="402"/>
      <c r="K123" s="402"/>
      <c r="L123" s="402"/>
      <c r="M123" s="402"/>
      <c r="N123" s="402"/>
      <c r="O123" s="402"/>
      <c r="P123" s="402"/>
      <c r="Q123" s="402"/>
      <c r="R123" s="1490"/>
      <c r="S123" s="642"/>
      <c r="T123" s="402"/>
      <c r="U123" s="402"/>
      <c r="V123" s="402"/>
      <c r="W123" s="402"/>
      <c r="X123" s="402"/>
      <c r="Y123" s="402"/>
      <c r="Z123" s="402"/>
      <c r="AA123" s="402"/>
      <c r="AB123" s="402"/>
      <c r="AC123" s="402"/>
      <c r="AD123" s="402"/>
      <c r="AE123" s="402"/>
      <c r="AF123" s="402"/>
      <c r="AG123" s="1490"/>
      <c r="AP123" s="402"/>
      <c r="AU123" s="1471"/>
      <c r="BD123" s="402"/>
    </row>
    <row r="124" spans="1:60" s="399" customFormat="1" ht="18" customHeight="1" thickBot="1">
      <c r="A124" s="401"/>
      <c r="B124" s="402"/>
      <c r="C124" s="402"/>
      <c r="D124" s="1490"/>
      <c r="E124" s="1217"/>
      <c r="F124" s="402"/>
      <c r="G124" s="402"/>
      <c r="H124" s="402"/>
      <c r="I124" s="402"/>
      <c r="J124" s="402"/>
      <c r="K124" s="402"/>
      <c r="L124" s="402"/>
      <c r="M124" s="402"/>
      <c r="N124" s="402"/>
      <c r="O124" s="402"/>
      <c r="P124" s="402"/>
      <c r="Q124" s="402"/>
      <c r="R124" s="1490"/>
      <c r="S124" s="642"/>
      <c r="T124" s="402"/>
      <c r="U124" s="402"/>
      <c r="V124" s="402"/>
      <c r="W124" s="402"/>
      <c r="X124" s="402"/>
      <c r="Y124" s="402"/>
      <c r="Z124" s="402"/>
      <c r="AA124" s="402"/>
      <c r="AB124" s="402"/>
      <c r="AC124" s="402"/>
      <c r="AD124" s="402"/>
      <c r="AE124" s="402"/>
      <c r="AF124" s="402"/>
      <c r="AG124" s="1490"/>
      <c r="AP124" s="402"/>
      <c r="AU124" s="1471"/>
      <c r="BD124" s="402"/>
    </row>
    <row r="125" spans="1:60" s="708" customFormat="1" ht="30.75" customHeight="1" thickBot="1">
      <c r="A125" s="1673" t="s">
        <v>692</v>
      </c>
      <c r="B125" s="1674"/>
      <c r="C125" s="1675"/>
      <c r="D125" s="1465"/>
      <c r="E125" s="1656" t="s">
        <v>1421</v>
      </c>
      <c r="F125" s="1657"/>
      <c r="G125" s="1657"/>
      <c r="H125" s="1657"/>
      <c r="I125" s="1657"/>
      <c r="J125" s="1657"/>
      <c r="K125" s="1657"/>
      <c r="L125" s="1657"/>
      <c r="M125" s="1657"/>
      <c r="N125" s="1657"/>
      <c r="O125" s="1657"/>
      <c r="P125" s="1657"/>
      <c r="Q125" s="1658"/>
      <c r="R125" s="1465"/>
      <c r="S125" s="1656" t="s">
        <v>1421</v>
      </c>
      <c r="T125" s="1657"/>
      <c r="U125" s="1657"/>
      <c r="V125" s="1657"/>
      <c r="W125" s="1657"/>
      <c r="X125" s="1657"/>
      <c r="Y125" s="1657"/>
      <c r="Z125" s="1657"/>
      <c r="AA125" s="1657"/>
      <c r="AB125" s="1657"/>
      <c r="AC125" s="1657"/>
      <c r="AD125" s="1657"/>
      <c r="AE125" s="1657"/>
      <c r="AF125" s="1658"/>
      <c r="AG125" s="1465"/>
      <c r="AH125" s="1656" t="s">
        <v>1421</v>
      </c>
      <c r="AI125" s="1657"/>
      <c r="AJ125" s="1657"/>
      <c r="AK125" s="1657"/>
      <c r="AL125" s="1657"/>
      <c r="AM125" s="1657"/>
      <c r="AN125" s="1657"/>
      <c r="AO125" s="1657"/>
      <c r="AP125" s="1657"/>
      <c r="AQ125" s="1657"/>
      <c r="AR125" s="1657"/>
      <c r="AS125" s="1657"/>
      <c r="AT125" s="1658"/>
      <c r="AU125" s="1465"/>
      <c r="AV125" s="1656" t="s">
        <v>1421</v>
      </c>
      <c r="AW125" s="1657"/>
      <c r="AX125" s="1657"/>
      <c r="AY125" s="1657"/>
      <c r="AZ125" s="1657"/>
      <c r="BA125" s="1657"/>
      <c r="BB125" s="1657"/>
      <c r="BC125" s="1657"/>
      <c r="BD125" s="1657"/>
      <c r="BE125" s="1657"/>
      <c r="BF125" s="1657"/>
      <c r="BG125" s="1657"/>
      <c r="BH125" s="1658"/>
    </row>
    <row r="126" spans="1:60" s="715" customFormat="1" ht="25.5" customHeight="1" thickBot="1">
      <c r="A126" s="1659" t="s">
        <v>22</v>
      </c>
      <c r="B126" s="1660"/>
      <c r="C126" s="1661"/>
      <c r="D126" s="1653" t="s">
        <v>2148</v>
      </c>
      <c r="E126" s="1654"/>
      <c r="F126" s="1654"/>
      <c r="G126" s="1654"/>
      <c r="H126" s="1654"/>
      <c r="I126" s="1654"/>
      <c r="J126" s="1654"/>
      <c r="K126" s="1654"/>
      <c r="L126" s="1654"/>
      <c r="M126" s="1654"/>
      <c r="N126" s="1654"/>
      <c r="O126" s="1654"/>
      <c r="P126" s="1654"/>
      <c r="Q126" s="1655"/>
      <c r="R126" s="1466"/>
      <c r="S126" s="1653" t="s">
        <v>1644</v>
      </c>
      <c r="T126" s="1654"/>
      <c r="U126" s="1654"/>
      <c r="V126" s="1654"/>
      <c r="W126" s="1654"/>
      <c r="X126" s="1654"/>
      <c r="Y126" s="1654"/>
      <c r="Z126" s="1654"/>
      <c r="AA126" s="1654"/>
      <c r="AB126" s="1654"/>
      <c r="AC126" s="1654"/>
      <c r="AD126" s="1654"/>
      <c r="AE126" s="1654"/>
      <c r="AF126" s="1655"/>
      <c r="AG126" s="1466"/>
      <c r="AH126" s="1653" t="s">
        <v>1869</v>
      </c>
      <c r="AI126" s="1654"/>
      <c r="AJ126" s="1654"/>
      <c r="AK126" s="1654"/>
      <c r="AL126" s="1654"/>
      <c r="AM126" s="1654"/>
      <c r="AN126" s="1654"/>
      <c r="AO126" s="1654"/>
      <c r="AP126" s="1654"/>
      <c r="AQ126" s="1654"/>
      <c r="AR126" s="1654"/>
      <c r="AS126" s="1654"/>
      <c r="AT126" s="1655"/>
      <c r="AU126" s="1466"/>
      <c r="AV126" s="1653" t="s">
        <v>2150</v>
      </c>
      <c r="AW126" s="1654"/>
      <c r="AX126" s="1654"/>
      <c r="AY126" s="1654"/>
      <c r="AZ126" s="1654"/>
      <c r="BA126" s="1654"/>
      <c r="BB126" s="1654"/>
      <c r="BC126" s="1654"/>
      <c r="BD126" s="1654"/>
      <c r="BE126" s="1654"/>
      <c r="BF126" s="1654"/>
      <c r="BG126" s="1654"/>
      <c r="BH126" s="1655"/>
    </row>
    <row r="127" spans="1:60" s="919" customFormat="1" ht="72.75" customHeight="1" thickBot="1">
      <c r="A127" s="902" t="s">
        <v>10</v>
      </c>
      <c r="B127" s="903" t="s">
        <v>54</v>
      </c>
      <c r="C127" s="903" t="s">
        <v>55</v>
      </c>
      <c r="D127" s="1493" t="s">
        <v>1</v>
      </c>
      <c r="E127" s="1218" t="s">
        <v>534</v>
      </c>
      <c r="F127" s="904" t="s">
        <v>57</v>
      </c>
      <c r="G127" s="905" t="s">
        <v>62</v>
      </c>
      <c r="H127" s="906" t="s">
        <v>63</v>
      </c>
      <c r="I127" s="905" t="s">
        <v>535</v>
      </c>
      <c r="J127" s="907" t="s">
        <v>536</v>
      </c>
      <c r="K127" s="907"/>
      <c r="L127" s="907"/>
      <c r="M127" s="907"/>
      <c r="N127" s="907" t="s">
        <v>741</v>
      </c>
      <c r="O127" s="908" t="s">
        <v>771</v>
      </c>
      <c r="P127" s="908" t="s">
        <v>1411</v>
      </c>
      <c r="Q127" s="909" t="s">
        <v>1410</v>
      </c>
      <c r="R127" s="910"/>
      <c r="S127" s="911" t="str">
        <f>+E127</f>
        <v>Դատավորի ստաժ</v>
      </c>
      <c r="T127" s="912" t="str">
        <f>+F127</f>
        <v>Ստաժի %-ը</v>
      </c>
      <c r="U127" s="907" t="s">
        <v>62</v>
      </c>
      <c r="V127" s="913" t="s">
        <v>63</v>
      </c>
      <c r="W127" s="914" t="s">
        <v>1630</v>
      </c>
      <c r="X127" s="913" t="s">
        <v>1631</v>
      </c>
      <c r="Y127" s="907" t="s">
        <v>535</v>
      </c>
      <c r="Z127" s="907"/>
      <c r="AA127" s="907" t="s">
        <v>536</v>
      </c>
      <c r="AB127" s="907"/>
      <c r="AC127" s="907" t="s">
        <v>768</v>
      </c>
      <c r="AD127" s="915" t="s">
        <v>2016</v>
      </c>
      <c r="AE127" s="915" t="s">
        <v>1645</v>
      </c>
      <c r="AF127" s="916" t="s">
        <v>1646</v>
      </c>
      <c r="AG127" s="910"/>
      <c r="AH127" s="917" t="str">
        <f>+S127</f>
        <v>Դատավորի ստաժ</v>
      </c>
      <c r="AI127" s="912" t="str">
        <f>+T127</f>
        <v>Ստաժի %-ը</v>
      </c>
      <c r="AJ127" s="907" t="s">
        <v>62</v>
      </c>
      <c r="AK127" s="913" t="s">
        <v>63</v>
      </c>
      <c r="AL127" s="914" t="s">
        <v>1632</v>
      </c>
      <c r="AM127" s="913" t="s">
        <v>1633</v>
      </c>
      <c r="AN127" s="907" t="s">
        <v>535</v>
      </c>
      <c r="AO127" s="907" t="s">
        <v>536</v>
      </c>
      <c r="AP127" s="907"/>
      <c r="AQ127" s="907" t="s">
        <v>768</v>
      </c>
      <c r="AR127" s="915" t="s">
        <v>2016</v>
      </c>
      <c r="AS127" s="915" t="s">
        <v>1868</v>
      </c>
      <c r="AT127" s="916" t="s">
        <v>1867</v>
      </c>
      <c r="AU127" s="910"/>
      <c r="AV127" s="904" t="str">
        <f>+AH127</f>
        <v>Դատավորի ստաժ</v>
      </c>
      <c r="AW127" s="918" t="str">
        <f>+AI127</f>
        <v>Ստաժի %-ը</v>
      </c>
      <c r="AX127" s="905" t="s">
        <v>62</v>
      </c>
      <c r="AY127" s="913" t="s">
        <v>63</v>
      </c>
      <c r="AZ127" s="914" t="s">
        <v>1632</v>
      </c>
      <c r="BA127" s="913" t="s">
        <v>1633</v>
      </c>
      <c r="BB127" s="905" t="s">
        <v>535</v>
      </c>
      <c r="BC127" s="905" t="s">
        <v>536</v>
      </c>
      <c r="BD127" s="907"/>
      <c r="BE127" s="905" t="s">
        <v>768</v>
      </c>
      <c r="BF127" s="908" t="s">
        <v>2016</v>
      </c>
      <c r="BG127" s="908" t="s">
        <v>2146</v>
      </c>
      <c r="BH127" s="909" t="s">
        <v>2147</v>
      </c>
    </row>
    <row r="128" spans="1:60" s="937" customFormat="1" ht="30.75" customHeight="1" thickBot="1">
      <c r="A128" s="938">
        <v>1</v>
      </c>
      <c r="B128" s="649" t="s">
        <v>582</v>
      </c>
      <c r="C128" s="921" t="s">
        <v>546</v>
      </c>
      <c r="D128" s="1483">
        <v>1</v>
      </c>
      <c r="E128" s="1212">
        <v>12</v>
      </c>
      <c r="F128" s="922">
        <f t="shared" ref="F128" si="772">+E128*2</f>
        <v>24</v>
      </c>
      <c r="G128" s="824">
        <v>66140</v>
      </c>
      <c r="H128" s="824">
        <v>11</v>
      </c>
      <c r="I128" s="932">
        <f t="shared" ref="I128" si="773">+H128*G128</f>
        <v>727540</v>
      </c>
      <c r="J128" s="932">
        <v>174609.6</v>
      </c>
      <c r="K128" s="1053">
        <f t="shared" ref="K128:K188" si="774">+E128*2</f>
        <v>24</v>
      </c>
      <c r="L128" s="1052">
        <f t="shared" ref="L128:L188" si="775">+I128*E128*2%</f>
        <v>174609.6</v>
      </c>
      <c r="M128" s="1512"/>
      <c r="N128" s="932">
        <f t="shared" ref="N128:N185" si="776">+I128+J128</f>
        <v>902149.6</v>
      </c>
      <c r="O128" s="824"/>
      <c r="P128" s="928">
        <f t="shared" ref="P128" si="777">+N128+O128</f>
        <v>902149.6</v>
      </c>
      <c r="Q128" s="927">
        <f t="shared" ref="Q128:Q188" si="778">+P128*13</f>
        <v>11727944.799999999</v>
      </c>
      <c r="R128" s="1477">
        <v>1</v>
      </c>
      <c r="S128" s="929">
        <f t="shared" ref="S128" si="779">+E128+1</f>
        <v>13</v>
      </c>
      <c r="T128" s="922">
        <f t="shared" ref="T128" si="780">+S128*2</f>
        <v>26</v>
      </c>
      <c r="U128" s="824">
        <f>+G128</f>
        <v>66140</v>
      </c>
      <c r="V128" s="962">
        <f>+H128</f>
        <v>11</v>
      </c>
      <c r="W128" s="931"/>
      <c r="X128" s="931">
        <f t="shared" ref="X128:X188" si="781">+V128+V128*W128</f>
        <v>11</v>
      </c>
      <c r="Y128" s="932">
        <f t="shared" ref="Y128" si="782">+X128*U128</f>
        <v>727540</v>
      </c>
      <c r="Z128" s="932">
        <f t="shared" ref="Z128:Z188" si="783">+AA128-J128</f>
        <v>14550.799999999988</v>
      </c>
      <c r="AA128" s="932">
        <f t="shared" ref="AA128:AA130" si="784">IF((T128&lt;=30)*AND(Y128*T128%&gt;J128),Y128*T128%,IF((T128&gt;30)*AND(Y128*30%&gt;J128),Y128*30%,J128))</f>
        <v>189160.4</v>
      </c>
      <c r="AB128" s="1512"/>
      <c r="AC128" s="932">
        <f t="shared" ref="AC128" si="785">+Y128+AA128</f>
        <v>916700.4</v>
      </c>
      <c r="AD128" s="824"/>
      <c r="AE128" s="928">
        <f t="shared" ref="AE128" si="786">+AC128+AD128</f>
        <v>916700.4</v>
      </c>
      <c r="AF128" s="934">
        <f t="shared" ref="AF128:AF188" si="787">+AE128*13</f>
        <v>11917105.200000001</v>
      </c>
      <c r="AG128" s="1477">
        <v>1</v>
      </c>
      <c r="AH128" s="966">
        <f t="shared" ref="AH128" si="788">+S128+1</f>
        <v>14</v>
      </c>
      <c r="AI128" s="922">
        <f t="shared" ref="AI128" si="789">+AH128*2</f>
        <v>28</v>
      </c>
      <c r="AJ128" s="824">
        <f t="shared" ref="AJ128:AK130" si="790">+U128</f>
        <v>66140</v>
      </c>
      <c r="AK128" s="962">
        <f t="shared" si="790"/>
        <v>11</v>
      </c>
      <c r="AL128" s="930"/>
      <c r="AM128" s="930">
        <f t="shared" ref="AM128:AM188" si="791">+AK128+AK128*AL128</f>
        <v>11</v>
      </c>
      <c r="AN128" s="932">
        <f t="shared" ref="AN128" si="792">+AM128*AJ128</f>
        <v>727540</v>
      </c>
      <c r="AO128" s="932">
        <f t="shared" ref="AO128:AO130" si="793">IF((AI128&lt;=30)*AND(AN128*AI128%&gt;AA128),AN128*AI128%,IF((AI128&gt;30)*AND(AN128*30%&gt;AA128),AN128*30%,AA128))</f>
        <v>203711.2</v>
      </c>
      <c r="AP128" s="1512"/>
      <c r="AQ128" s="932">
        <f t="shared" ref="AQ128" si="794">+AN128+AO128</f>
        <v>931251.19999999995</v>
      </c>
      <c r="AR128" s="824"/>
      <c r="AS128" s="928">
        <f t="shared" ref="AS128" si="795">+AQ128+AR128</f>
        <v>931251.19999999995</v>
      </c>
      <c r="AT128" s="934">
        <f t="shared" ref="AT128:AT188" si="796">+AS128*13</f>
        <v>12106265.6</v>
      </c>
      <c r="AU128" s="1477">
        <v>1</v>
      </c>
      <c r="AV128" s="966">
        <f t="shared" ref="AV128" si="797">+AH128+1</f>
        <v>15</v>
      </c>
      <c r="AW128" s="922">
        <f t="shared" ref="AW128" si="798">+AV128*2</f>
        <v>30</v>
      </c>
      <c r="AX128" s="824">
        <f t="shared" ref="AX128:AY130" si="799">+AJ128</f>
        <v>66140</v>
      </c>
      <c r="AY128" s="962">
        <f t="shared" si="799"/>
        <v>11</v>
      </c>
      <c r="AZ128" s="930"/>
      <c r="BA128" s="930">
        <f t="shared" ref="BA128" si="800">+AY128+AY128*AZ128</f>
        <v>11</v>
      </c>
      <c r="BB128" s="932">
        <f t="shared" ref="BB128" si="801">+BA128*AX128</f>
        <v>727540</v>
      </c>
      <c r="BC128" s="932">
        <f t="shared" ref="BC128:BC130" si="802">IF((AW128&lt;=30)*AND(BB128*AW128%&gt;AO128),BB128*AW128%,IF((AW128&gt;30)*AND(BB128*30%&gt;AO128),BB128*30%,AO128))</f>
        <v>218262</v>
      </c>
      <c r="BD128" s="1512"/>
      <c r="BE128" s="932">
        <f t="shared" ref="BE128" si="803">+BB128+BC128</f>
        <v>945802</v>
      </c>
      <c r="BF128" s="824"/>
      <c r="BG128" s="928">
        <f t="shared" ref="BG128" si="804">+BE128+BF128</f>
        <v>945802</v>
      </c>
      <c r="BH128" s="936">
        <f t="shared" ref="BH128:BH188" si="805">+BG128*13</f>
        <v>12295426</v>
      </c>
    </row>
    <row r="129" spans="1:60" s="937" customFormat="1" ht="32.25" customHeight="1" thickBot="1">
      <c r="A129" s="920">
        <v>2</v>
      </c>
      <c r="B129" s="653" t="s">
        <v>89</v>
      </c>
      <c r="C129" s="921" t="s">
        <v>643</v>
      </c>
      <c r="D129" s="1483">
        <v>1</v>
      </c>
      <c r="E129" s="1212">
        <v>6</v>
      </c>
      <c r="F129" s="958">
        <f>+E129*2</f>
        <v>12</v>
      </c>
      <c r="G129" s="817">
        <v>66140</v>
      </c>
      <c r="H129" s="817">
        <v>10</v>
      </c>
      <c r="I129" s="932">
        <f>+H129*G129</f>
        <v>661400</v>
      </c>
      <c r="J129" s="995">
        <v>95241.600000000006</v>
      </c>
      <c r="K129" s="1053">
        <f>+E129*2</f>
        <v>12</v>
      </c>
      <c r="L129" s="1052">
        <f>+I129*E129*2%</f>
        <v>79368</v>
      </c>
      <c r="M129" s="1508"/>
      <c r="N129" s="959">
        <f>+I129+J129+M129</f>
        <v>756641.6</v>
      </c>
      <c r="O129" s="992"/>
      <c r="P129" s="933">
        <f>+N129+O129</f>
        <v>756641.6</v>
      </c>
      <c r="Q129" s="927">
        <f>+P129*13</f>
        <v>9836340.7999999989</v>
      </c>
      <c r="R129" s="1477">
        <v>1</v>
      </c>
      <c r="S129" s="975">
        <f>+E129+1</f>
        <v>7</v>
      </c>
      <c r="T129" s="958">
        <f>+S129*2</f>
        <v>14</v>
      </c>
      <c r="U129" s="817">
        <f>+G129</f>
        <v>66140</v>
      </c>
      <c r="V129" s="962">
        <f>+H129</f>
        <v>10</v>
      </c>
      <c r="W129" s="931"/>
      <c r="X129" s="931">
        <f>+V129+V129*W129</f>
        <v>10</v>
      </c>
      <c r="Y129" s="959">
        <f>+X129*U129</f>
        <v>661400</v>
      </c>
      <c r="Z129" s="932">
        <f>+AA129-J129</f>
        <v>123020.4</v>
      </c>
      <c r="AA129" s="959">
        <f>66140*11*0.3</f>
        <v>218262</v>
      </c>
      <c r="AB129" s="1509"/>
      <c r="AC129" s="959">
        <f>+Y129+AA129</f>
        <v>879662</v>
      </c>
      <c r="AD129" s="992">
        <v>82145</v>
      </c>
      <c r="AE129" s="933">
        <f>+AC129+AD129</f>
        <v>961807</v>
      </c>
      <c r="AF129" s="934">
        <f>+AE129*13</f>
        <v>12503491</v>
      </c>
      <c r="AG129" s="1477">
        <v>1</v>
      </c>
      <c r="AH129" s="963">
        <f>+S129+1</f>
        <v>8</v>
      </c>
      <c r="AI129" s="958">
        <f>+AH129*2</f>
        <v>16</v>
      </c>
      <c r="AJ129" s="817">
        <f>+U129</f>
        <v>66140</v>
      </c>
      <c r="AK129" s="962">
        <f>+V129</f>
        <v>10</v>
      </c>
      <c r="AL129" s="930"/>
      <c r="AM129" s="930">
        <f>+AK129+AK129*AL129</f>
        <v>10</v>
      </c>
      <c r="AN129" s="959">
        <f>+AM129*AJ129</f>
        <v>661400</v>
      </c>
      <c r="AO129" s="1507">
        <f>66140*11*0.3</f>
        <v>218262</v>
      </c>
      <c r="AP129" s="1509"/>
      <c r="AQ129" s="959">
        <f>+AN129+AO129</f>
        <v>879662</v>
      </c>
      <c r="AR129" s="992">
        <v>82145</v>
      </c>
      <c r="AS129" s="933">
        <f>+AQ129+AR129</f>
        <v>961807</v>
      </c>
      <c r="AT129" s="934">
        <f>+AS129*13</f>
        <v>12503491</v>
      </c>
      <c r="AU129" s="1477">
        <v>1</v>
      </c>
      <c r="AV129" s="963">
        <f>+AH129+1</f>
        <v>9</v>
      </c>
      <c r="AW129" s="958">
        <f>+AV129*2</f>
        <v>18</v>
      </c>
      <c r="AX129" s="817">
        <f>+AJ129</f>
        <v>66140</v>
      </c>
      <c r="AY129" s="962">
        <f>+AK129</f>
        <v>10</v>
      </c>
      <c r="AZ129" s="930"/>
      <c r="BA129" s="930">
        <f>+AY129+AY129*AZ129</f>
        <v>10</v>
      </c>
      <c r="BB129" s="959">
        <f>+BA129*AX129</f>
        <v>661400</v>
      </c>
      <c r="BC129" s="959">
        <f>66140*11*0.3</f>
        <v>218262</v>
      </c>
      <c r="BD129" s="1509"/>
      <c r="BE129" s="959">
        <f>+BB129+BC129</f>
        <v>879662</v>
      </c>
      <c r="BF129" s="992">
        <v>82145</v>
      </c>
      <c r="BG129" s="933">
        <f>+BE129+BF129</f>
        <v>961807</v>
      </c>
      <c r="BH129" s="936">
        <f>+BG129*13</f>
        <v>12503491</v>
      </c>
    </row>
    <row r="130" spans="1:60" s="937" customFormat="1" ht="23.25" customHeight="1" thickBot="1">
      <c r="A130" s="920">
        <v>3</v>
      </c>
      <c r="B130" s="644" t="s">
        <v>1011</v>
      </c>
      <c r="C130" s="921" t="s">
        <v>643</v>
      </c>
      <c r="D130" s="1483">
        <v>1</v>
      </c>
      <c r="E130" s="1163">
        <v>6</v>
      </c>
      <c r="F130" s="922">
        <f t="shared" ref="F130:F157" si="806">+E130*2</f>
        <v>12</v>
      </c>
      <c r="G130" s="824">
        <v>66140</v>
      </c>
      <c r="H130" s="824">
        <v>10</v>
      </c>
      <c r="I130" s="932">
        <f t="shared" ref="I130:I157" si="807">+H130*G130</f>
        <v>661400</v>
      </c>
      <c r="J130" s="932">
        <v>79368</v>
      </c>
      <c r="K130" s="1053">
        <f t="shared" si="774"/>
        <v>12</v>
      </c>
      <c r="L130" s="1052">
        <f t="shared" si="775"/>
        <v>79368</v>
      </c>
      <c r="M130" s="1512"/>
      <c r="N130" s="932">
        <f t="shared" si="776"/>
        <v>740768</v>
      </c>
      <c r="O130" s="824"/>
      <c r="P130" s="928">
        <f t="shared" ref="P130:P157" si="808">+N130+O130</f>
        <v>740768</v>
      </c>
      <c r="Q130" s="927">
        <f t="shared" si="778"/>
        <v>9629984</v>
      </c>
      <c r="R130" s="1477">
        <v>1</v>
      </c>
      <c r="S130" s="929">
        <f t="shared" ref="S130:S133" si="809">+E130+1</f>
        <v>7</v>
      </c>
      <c r="T130" s="922">
        <f t="shared" ref="T130" si="810">+S130*2</f>
        <v>14</v>
      </c>
      <c r="U130" s="824">
        <f t="shared" ref="U130" si="811">+G130</f>
        <v>66140</v>
      </c>
      <c r="V130" s="962">
        <f>+H130</f>
        <v>10</v>
      </c>
      <c r="W130" s="931"/>
      <c r="X130" s="931">
        <f t="shared" si="781"/>
        <v>10</v>
      </c>
      <c r="Y130" s="932">
        <f t="shared" ref="Y130" si="812">+X130*U130</f>
        <v>661400</v>
      </c>
      <c r="Z130" s="932">
        <f t="shared" si="783"/>
        <v>13228.000000000015</v>
      </c>
      <c r="AA130" s="932">
        <f t="shared" si="784"/>
        <v>92596.000000000015</v>
      </c>
      <c r="AB130" s="1512"/>
      <c r="AC130" s="932">
        <f t="shared" ref="AC130" si="813">+Y130+AA130</f>
        <v>753996</v>
      </c>
      <c r="AD130" s="824"/>
      <c r="AE130" s="928">
        <f t="shared" ref="AE130" si="814">+AC130+AD130</f>
        <v>753996</v>
      </c>
      <c r="AF130" s="934">
        <f t="shared" si="787"/>
        <v>9801948</v>
      </c>
      <c r="AG130" s="1477">
        <v>1</v>
      </c>
      <c r="AH130" s="966">
        <f t="shared" ref="AH130" si="815">+S130+1</f>
        <v>8</v>
      </c>
      <c r="AI130" s="922">
        <f t="shared" ref="AI130" si="816">+AH130*2</f>
        <v>16</v>
      </c>
      <c r="AJ130" s="824">
        <f t="shared" si="790"/>
        <v>66140</v>
      </c>
      <c r="AK130" s="962">
        <f t="shared" si="790"/>
        <v>10</v>
      </c>
      <c r="AL130" s="930"/>
      <c r="AM130" s="930">
        <f t="shared" si="791"/>
        <v>10</v>
      </c>
      <c r="AN130" s="932">
        <f t="shared" ref="AN130" si="817">+AM130*AJ130</f>
        <v>661400</v>
      </c>
      <c r="AO130" s="932">
        <f t="shared" si="793"/>
        <v>105824</v>
      </c>
      <c r="AP130" s="1512"/>
      <c r="AQ130" s="932">
        <f t="shared" ref="AQ130" si="818">+AN130+AO130</f>
        <v>767224</v>
      </c>
      <c r="AR130" s="824"/>
      <c r="AS130" s="928">
        <f t="shared" ref="AS130" si="819">+AQ130+AR130</f>
        <v>767224</v>
      </c>
      <c r="AT130" s="934">
        <f t="shared" si="796"/>
        <v>9973912</v>
      </c>
      <c r="AU130" s="1477">
        <v>1</v>
      </c>
      <c r="AV130" s="966">
        <f t="shared" ref="AV130" si="820">+AH130+1</f>
        <v>9</v>
      </c>
      <c r="AW130" s="922">
        <f t="shared" ref="AW130" si="821">+AV130*2</f>
        <v>18</v>
      </c>
      <c r="AX130" s="824">
        <f t="shared" si="799"/>
        <v>66140</v>
      </c>
      <c r="AY130" s="962">
        <f t="shared" si="799"/>
        <v>10</v>
      </c>
      <c r="AZ130" s="930"/>
      <c r="BA130" s="930">
        <f>+AY130+AY130*AZ130</f>
        <v>10</v>
      </c>
      <c r="BB130" s="932">
        <f t="shared" ref="BB130" si="822">+BA130*AX130</f>
        <v>661400</v>
      </c>
      <c r="BC130" s="932">
        <f t="shared" si="802"/>
        <v>119052</v>
      </c>
      <c r="BD130" s="1512"/>
      <c r="BE130" s="932">
        <f t="shared" ref="BE130" si="823">+BB130+BC130</f>
        <v>780452</v>
      </c>
      <c r="BF130" s="824"/>
      <c r="BG130" s="928">
        <f t="shared" ref="BG130" si="824">+BE130+BF130</f>
        <v>780452</v>
      </c>
      <c r="BH130" s="936">
        <f t="shared" si="805"/>
        <v>10145876</v>
      </c>
    </row>
    <row r="131" spans="1:60" s="937" customFormat="1" ht="23.25" customHeight="1" thickBot="1">
      <c r="A131" s="938">
        <v>4</v>
      </c>
      <c r="B131" s="644" t="s">
        <v>1658</v>
      </c>
      <c r="C131" s="921" t="s">
        <v>643</v>
      </c>
      <c r="D131" s="1483">
        <v>1</v>
      </c>
      <c r="E131" s="1163">
        <v>3</v>
      </c>
      <c r="F131" s="922">
        <f t="shared" ref="F131" si="825">+E131*2</f>
        <v>6</v>
      </c>
      <c r="G131" s="824">
        <v>66140</v>
      </c>
      <c r="H131" s="824">
        <v>10</v>
      </c>
      <c r="I131" s="932">
        <f t="shared" ref="I131" si="826">+H131*G131</f>
        <v>661400</v>
      </c>
      <c r="J131" s="932">
        <v>39684</v>
      </c>
      <c r="K131" s="1053">
        <f t="shared" si="774"/>
        <v>6</v>
      </c>
      <c r="L131" s="1052">
        <f t="shared" si="775"/>
        <v>39684</v>
      </c>
      <c r="M131" s="1512"/>
      <c r="N131" s="932">
        <f t="shared" ref="N131" si="827">+I131+J131</f>
        <v>701084</v>
      </c>
      <c r="O131" s="824"/>
      <c r="P131" s="928">
        <f t="shared" ref="P131" si="828">+N131+O131</f>
        <v>701084</v>
      </c>
      <c r="Q131" s="927">
        <f t="shared" si="778"/>
        <v>9114092</v>
      </c>
      <c r="R131" s="1477">
        <v>1</v>
      </c>
      <c r="S131" s="929">
        <f t="shared" ref="S131" si="829">+E131+1</f>
        <v>4</v>
      </c>
      <c r="T131" s="922">
        <f t="shared" ref="T131" si="830">+S131*2</f>
        <v>8</v>
      </c>
      <c r="U131" s="824">
        <f t="shared" ref="U131" si="831">+G131</f>
        <v>66140</v>
      </c>
      <c r="V131" s="962">
        <f t="shared" ref="V131" si="832">+H131</f>
        <v>10</v>
      </c>
      <c r="W131" s="931"/>
      <c r="X131" s="931">
        <f t="shared" ref="X131" si="833">+V131+V131*W131</f>
        <v>10</v>
      </c>
      <c r="Y131" s="932">
        <f t="shared" ref="Y131" si="834">+X131*U131</f>
        <v>661400</v>
      </c>
      <c r="Z131" s="932">
        <f t="shared" si="783"/>
        <v>13228</v>
      </c>
      <c r="AA131" s="932">
        <f t="shared" ref="AA131" si="835">IF((T131&lt;=30)*AND(Y131*T131%&gt;J131),Y131*T131%,IF((T131&gt;30)*AND(Y131*30%&gt;J131),Y131*30%,J131))</f>
        <v>52912</v>
      </c>
      <c r="AB131" s="1512"/>
      <c r="AC131" s="932">
        <f t="shared" ref="AC131" si="836">+Y131+AA131</f>
        <v>714312</v>
      </c>
      <c r="AD131" s="824"/>
      <c r="AE131" s="928">
        <f t="shared" ref="AE131" si="837">+AC131+AD131</f>
        <v>714312</v>
      </c>
      <c r="AF131" s="934">
        <f t="shared" si="787"/>
        <v>9286056</v>
      </c>
      <c r="AG131" s="1477">
        <v>1</v>
      </c>
      <c r="AH131" s="966">
        <f t="shared" ref="AH131" si="838">+S131+1</f>
        <v>5</v>
      </c>
      <c r="AI131" s="922">
        <f t="shared" ref="AI131" si="839">+AH131*2</f>
        <v>10</v>
      </c>
      <c r="AJ131" s="824">
        <f>+U131</f>
        <v>66140</v>
      </c>
      <c r="AK131" s="962">
        <f t="shared" ref="AK131" si="840">+V131</f>
        <v>10</v>
      </c>
      <c r="AL131" s="930"/>
      <c r="AM131" s="930">
        <f t="shared" ref="AM131" si="841">+AK131+AK131*AL131</f>
        <v>10</v>
      </c>
      <c r="AN131" s="932">
        <f t="shared" ref="AN131" si="842">+AM131*AJ131</f>
        <v>661400</v>
      </c>
      <c r="AO131" s="932">
        <f t="shared" ref="AO131" si="843">IF((AI131&lt;=30)*AND(AN131*AI131%&gt;AA131),AN131*AI131%,IF((AI131&gt;30)*AND(AN131*30%&gt;AA131),AN131*30%,AA131))</f>
        <v>66140</v>
      </c>
      <c r="AP131" s="1512"/>
      <c r="AQ131" s="932">
        <f t="shared" ref="AQ131" si="844">+AN131+AO131</f>
        <v>727540</v>
      </c>
      <c r="AR131" s="824"/>
      <c r="AS131" s="928">
        <f t="shared" ref="AS131" si="845">+AQ131+AR131</f>
        <v>727540</v>
      </c>
      <c r="AT131" s="934">
        <f t="shared" si="796"/>
        <v>9458020</v>
      </c>
      <c r="AU131" s="1477">
        <v>1</v>
      </c>
      <c r="AV131" s="966">
        <f t="shared" ref="AV131" si="846">+AH131+1</f>
        <v>6</v>
      </c>
      <c r="AW131" s="922">
        <f t="shared" ref="AW131" si="847">+AV131*2</f>
        <v>12</v>
      </c>
      <c r="AX131" s="824">
        <f>+AJ131</f>
        <v>66140</v>
      </c>
      <c r="AY131" s="962">
        <f t="shared" ref="AY131" si="848">+AK131</f>
        <v>10</v>
      </c>
      <c r="AZ131" s="930"/>
      <c r="BA131" s="930">
        <f>+AY131+AY131*AZ131</f>
        <v>10</v>
      </c>
      <c r="BB131" s="932">
        <f t="shared" ref="BB131" si="849">+BA131*AX131</f>
        <v>661400</v>
      </c>
      <c r="BC131" s="932">
        <f t="shared" ref="BC131" si="850">IF((AW131&lt;=30)*AND(BB131*AW131%&gt;AO131),BB131*AW131%,IF((AW131&gt;30)*AND(BB131*30%&gt;AO131),BB131*30%,AO131))</f>
        <v>79368</v>
      </c>
      <c r="BD131" s="1512"/>
      <c r="BE131" s="932">
        <f t="shared" ref="BE131" si="851">+BB131+BC131</f>
        <v>740768</v>
      </c>
      <c r="BF131" s="824"/>
      <c r="BG131" s="928">
        <f t="shared" ref="BG131" si="852">+BE131+BF131</f>
        <v>740768</v>
      </c>
      <c r="BH131" s="936">
        <f t="shared" si="805"/>
        <v>9629984</v>
      </c>
    </row>
    <row r="132" spans="1:60" s="937" customFormat="1" ht="23.25" customHeight="1" thickBot="1">
      <c r="A132" s="920">
        <v>5</v>
      </c>
      <c r="B132" s="644" t="s">
        <v>1016</v>
      </c>
      <c r="C132" s="921" t="s">
        <v>643</v>
      </c>
      <c r="D132" s="1483">
        <v>1</v>
      </c>
      <c r="E132" s="1163">
        <v>6</v>
      </c>
      <c r="F132" s="922">
        <f t="shared" ref="F132" si="853">+E132*2</f>
        <v>12</v>
      </c>
      <c r="G132" s="824">
        <v>66140</v>
      </c>
      <c r="H132" s="824">
        <v>10</v>
      </c>
      <c r="I132" s="932">
        <f t="shared" ref="I132" si="854">+H132*G132</f>
        <v>661400</v>
      </c>
      <c r="J132" s="932">
        <v>79368</v>
      </c>
      <c r="K132" s="1053">
        <f t="shared" si="774"/>
        <v>12</v>
      </c>
      <c r="L132" s="1052">
        <f t="shared" si="775"/>
        <v>79368</v>
      </c>
      <c r="M132" s="1512"/>
      <c r="N132" s="932">
        <f t="shared" ref="N132" si="855">+I132+J132</f>
        <v>740768</v>
      </c>
      <c r="O132" s="824"/>
      <c r="P132" s="928">
        <f t="shared" ref="P132" si="856">+N132+O132</f>
        <v>740768</v>
      </c>
      <c r="Q132" s="927">
        <f t="shared" si="778"/>
        <v>9629984</v>
      </c>
      <c r="R132" s="1477">
        <v>1</v>
      </c>
      <c r="S132" s="929">
        <f t="shared" ref="S132" si="857">+E132+1</f>
        <v>7</v>
      </c>
      <c r="T132" s="922">
        <f t="shared" ref="T132" si="858">+S132*2</f>
        <v>14</v>
      </c>
      <c r="U132" s="824">
        <f t="shared" ref="U132" si="859">+G132</f>
        <v>66140</v>
      </c>
      <c r="V132" s="962">
        <f t="shared" ref="V132" si="860">+H132</f>
        <v>10</v>
      </c>
      <c r="W132" s="931"/>
      <c r="X132" s="931">
        <f t="shared" ref="X132" si="861">+V132+V132*W132</f>
        <v>10</v>
      </c>
      <c r="Y132" s="932">
        <f t="shared" ref="Y132" si="862">+X132*U132</f>
        <v>661400</v>
      </c>
      <c r="Z132" s="932">
        <f t="shared" si="783"/>
        <v>13228.000000000015</v>
      </c>
      <c r="AA132" s="932">
        <f t="shared" ref="AA132" si="863">IF((T132&lt;=30)*AND(Y132*T132%&gt;J132),Y132*T132%,IF((T132&gt;30)*AND(Y132*30%&gt;J132),Y132*30%,J132))</f>
        <v>92596.000000000015</v>
      </c>
      <c r="AB132" s="1512"/>
      <c r="AC132" s="932">
        <f t="shared" ref="AC132" si="864">+Y132+AA132</f>
        <v>753996</v>
      </c>
      <c r="AD132" s="824"/>
      <c r="AE132" s="928">
        <f t="shared" ref="AE132" si="865">+AC132+AD132</f>
        <v>753996</v>
      </c>
      <c r="AF132" s="934">
        <f t="shared" si="787"/>
        <v>9801948</v>
      </c>
      <c r="AG132" s="1477">
        <v>1</v>
      </c>
      <c r="AH132" s="966">
        <f t="shared" ref="AH132" si="866">+S132+1</f>
        <v>8</v>
      </c>
      <c r="AI132" s="922">
        <f t="shared" ref="AI132" si="867">+AH132*2</f>
        <v>16</v>
      </c>
      <c r="AJ132" s="824">
        <f>+U132</f>
        <v>66140</v>
      </c>
      <c r="AK132" s="962">
        <f t="shared" ref="AK132" si="868">+V132</f>
        <v>10</v>
      </c>
      <c r="AL132" s="930"/>
      <c r="AM132" s="930">
        <f t="shared" ref="AM132" si="869">+AK132+AK132*AL132</f>
        <v>10</v>
      </c>
      <c r="AN132" s="932">
        <f t="shared" ref="AN132" si="870">+AM132*AJ132</f>
        <v>661400</v>
      </c>
      <c r="AO132" s="932">
        <f t="shared" ref="AO132" si="871">IF((AI132&lt;=30)*AND(AN132*AI132%&gt;AA132),AN132*AI132%,IF((AI132&gt;30)*AND(AN132*30%&gt;AA132),AN132*30%,AA132))</f>
        <v>105824</v>
      </c>
      <c r="AP132" s="1512"/>
      <c r="AQ132" s="932">
        <f t="shared" ref="AQ132" si="872">+AN132+AO132</f>
        <v>767224</v>
      </c>
      <c r="AR132" s="824"/>
      <c r="AS132" s="928">
        <f t="shared" ref="AS132" si="873">+AQ132+AR132</f>
        <v>767224</v>
      </c>
      <c r="AT132" s="934">
        <f t="shared" si="796"/>
        <v>9973912</v>
      </c>
      <c r="AU132" s="1477">
        <v>1</v>
      </c>
      <c r="AV132" s="966">
        <f t="shared" ref="AV132" si="874">+AH132+1</f>
        <v>9</v>
      </c>
      <c r="AW132" s="922">
        <f t="shared" ref="AW132" si="875">+AV132*2</f>
        <v>18</v>
      </c>
      <c r="AX132" s="824">
        <f>+AJ132</f>
        <v>66140</v>
      </c>
      <c r="AY132" s="962">
        <f t="shared" ref="AY132" si="876">+AK132</f>
        <v>10</v>
      </c>
      <c r="AZ132" s="930"/>
      <c r="BA132" s="930">
        <f>+AY132+AY132*AZ132</f>
        <v>10</v>
      </c>
      <c r="BB132" s="932">
        <f t="shared" ref="BB132" si="877">+BA132*AX132</f>
        <v>661400</v>
      </c>
      <c r="BC132" s="932">
        <f t="shared" ref="BC132" si="878">IF((AW132&lt;=30)*AND(BB132*AW132%&gt;AO132),BB132*AW132%,IF((AW132&gt;30)*AND(BB132*30%&gt;AO132),BB132*30%,AO132))</f>
        <v>119052</v>
      </c>
      <c r="BD132" s="1512"/>
      <c r="BE132" s="932">
        <f t="shared" ref="BE132" si="879">+BB132+BC132</f>
        <v>780452</v>
      </c>
      <c r="BF132" s="824"/>
      <c r="BG132" s="928">
        <f t="shared" ref="BG132" si="880">+BE132+BF132</f>
        <v>780452</v>
      </c>
      <c r="BH132" s="936">
        <f t="shared" si="805"/>
        <v>10145876</v>
      </c>
    </row>
    <row r="133" spans="1:60" s="937" customFormat="1" ht="23.25" customHeight="1" thickBot="1">
      <c r="A133" s="938">
        <v>6</v>
      </c>
      <c r="B133" s="646" t="s">
        <v>1003</v>
      </c>
      <c r="C133" s="921" t="s">
        <v>643</v>
      </c>
      <c r="D133" s="1483">
        <v>1</v>
      </c>
      <c r="E133" s="1163">
        <v>6</v>
      </c>
      <c r="F133" s="922">
        <f t="shared" si="806"/>
        <v>12</v>
      </c>
      <c r="G133" s="824">
        <v>66140</v>
      </c>
      <c r="H133" s="824">
        <v>10</v>
      </c>
      <c r="I133" s="932">
        <f t="shared" si="807"/>
        <v>661400</v>
      </c>
      <c r="J133" s="932">
        <v>79368</v>
      </c>
      <c r="K133" s="1053">
        <f t="shared" si="774"/>
        <v>12</v>
      </c>
      <c r="L133" s="1052">
        <f t="shared" si="775"/>
        <v>79368</v>
      </c>
      <c r="M133" s="1512"/>
      <c r="N133" s="932">
        <f t="shared" si="776"/>
        <v>740768</v>
      </c>
      <c r="O133" s="824"/>
      <c r="P133" s="928">
        <f t="shared" si="808"/>
        <v>740768</v>
      </c>
      <c r="Q133" s="927">
        <f t="shared" si="778"/>
        <v>9629984</v>
      </c>
      <c r="R133" s="1477">
        <v>1</v>
      </c>
      <c r="S133" s="929">
        <f t="shared" si="809"/>
        <v>7</v>
      </c>
      <c r="T133" s="922">
        <f t="shared" ref="T133" si="881">+S133*2</f>
        <v>14</v>
      </c>
      <c r="U133" s="824">
        <f t="shared" ref="U133" si="882">+G133</f>
        <v>66140</v>
      </c>
      <c r="V133" s="962">
        <f>+H133</f>
        <v>10</v>
      </c>
      <c r="W133" s="931"/>
      <c r="X133" s="931">
        <f t="shared" si="781"/>
        <v>10</v>
      </c>
      <c r="Y133" s="932">
        <f t="shared" ref="Y133" si="883">+X133*U133</f>
        <v>661400</v>
      </c>
      <c r="Z133" s="932">
        <f t="shared" si="783"/>
        <v>13228.000000000015</v>
      </c>
      <c r="AA133" s="932">
        <f t="shared" ref="AA133" si="884">IF((T133&lt;=30)*AND(Y133*T133%&gt;J133),Y133*T133%,IF((T133&gt;30)*AND(Y133*30%&gt;J133),Y133*30%,J133))</f>
        <v>92596.000000000015</v>
      </c>
      <c r="AB133" s="1512"/>
      <c r="AC133" s="932">
        <f t="shared" ref="AC133" si="885">+Y133+AA133</f>
        <v>753996</v>
      </c>
      <c r="AD133" s="824"/>
      <c r="AE133" s="928">
        <f t="shared" ref="AE133" si="886">+AC133+AD133</f>
        <v>753996</v>
      </c>
      <c r="AF133" s="934">
        <f t="shared" si="787"/>
        <v>9801948</v>
      </c>
      <c r="AG133" s="1477">
        <v>1</v>
      </c>
      <c r="AH133" s="966">
        <f t="shared" ref="AH133" si="887">+S133+1</f>
        <v>8</v>
      </c>
      <c r="AI133" s="922">
        <f t="shared" ref="AI133" si="888">+AH133*2</f>
        <v>16</v>
      </c>
      <c r="AJ133" s="824">
        <f t="shared" ref="AJ133" si="889">+U133</f>
        <v>66140</v>
      </c>
      <c r="AK133" s="962">
        <f>+V133</f>
        <v>10</v>
      </c>
      <c r="AL133" s="930"/>
      <c r="AM133" s="930">
        <f t="shared" si="791"/>
        <v>10</v>
      </c>
      <c r="AN133" s="932">
        <f t="shared" ref="AN133" si="890">+AM133*AJ133</f>
        <v>661400</v>
      </c>
      <c r="AO133" s="932">
        <f t="shared" ref="AO133" si="891">IF((AI133&lt;=30)*AND(AN133*AI133%&gt;AA133),AN133*AI133%,IF((AI133&gt;30)*AND(AN133*30%&gt;AA133),AN133*30%,AA133))</f>
        <v>105824</v>
      </c>
      <c r="AP133" s="1512"/>
      <c r="AQ133" s="932">
        <f t="shared" ref="AQ133" si="892">+AN133+AO133</f>
        <v>767224</v>
      </c>
      <c r="AR133" s="824"/>
      <c r="AS133" s="928">
        <f t="shared" ref="AS133" si="893">+AQ133+AR133</f>
        <v>767224</v>
      </c>
      <c r="AT133" s="934">
        <f t="shared" si="796"/>
        <v>9973912</v>
      </c>
      <c r="AU133" s="1477">
        <v>1</v>
      </c>
      <c r="AV133" s="966">
        <f t="shared" ref="AV133" si="894">+AH133+1</f>
        <v>9</v>
      </c>
      <c r="AW133" s="922">
        <f t="shared" ref="AW133" si="895">+AV133*2</f>
        <v>18</v>
      </c>
      <c r="AX133" s="824">
        <f t="shared" ref="AX133" si="896">+AJ133</f>
        <v>66140</v>
      </c>
      <c r="AY133" s="962">
        <f>+AK133</f>
        <v>10</v>
      </c>
      <c r="AZ133" s="930"/>
      <c r="BA133" s="930">
        <f t="shared" ref="BA133:BA188" si="897">+AY133+AY133*AZ133</f>
        <v>10</v>
      </c>
      <c r="BB133" s="932">
        <f t="shared" ref="BB133" si="898">+BA133*AX133</f>
        <v>661400</v>
      </c>
      <c r="BC133" s="932">
        <f t="shared" ref="BC133" si="899">IF((AW133&lt;=30)*AND(BB133*AW133%&gt;AO133),BB133*AW133%,IF((AW133&gt;30)*AND(BB133*30%&gt;AO133),BB133*30%,AO133))</f>
        <v>119052</v>
      </c>
      <c r="BD133" s="1512"/>
      <c r="BE133" s="932">
        <f t="shared" ref="BE133" si="900">+BB133+BC133</f>
        <v>780452</v>
      </c>
      <c r="BF133" s="824"/>
      <c r="BG133" s="928">
        <f t="shared" ref="BG133" si="901">+BE133+BF133</f>
        <v>780452</v>
      </c>
      <c r="BH133" s="936">
        <f t="shared" si="805"/>
        <v>10145876</v>
      </c>
    </row>
    <row r="134" spans="1:60" s="937" customFormat="1" ht="23.25" customHeight="1" thickBot="1">
      <c r="A134" s="920">
        <v>7</v>
      </c>
      <c r="B134" s="649" t="s">
        <v>542</v>
      </c>
      <c r="C134" s="921" t="s">
        <v>643</v>
      </c>
      <c r="D134" s="1483">
        <v>1</v>
      </c>
      <c r="E134" s="1163">
        <v>14</v>
      </c>
      <c r="F134" s="922">
        <f t="shared" si="806"/>
        <v>28</v>
      </c>
      <c r="G134" s="824">
        <v>66140</v>
      </c>
      <c r="H134" s="824">
        <v>10</v>
      </c>
      <c r="I134" s="932">
        <f t="shared" si="807"/>
        <v>661400</v>
      </c>
      <c r="J134" s="932">
        <v>185192.00000000003</v>
      </c>
      <c r="K134" s="1053">
        <f t="shared" si="774"/>
        <v>28</v>
      </c>
      <c r="L134" s="1052">
        <f t="shared" si="775"/>
        <v>185192</v>
      </c>
      <c r="M134" s="1512"/>
      <c r="N134" s="932">
        <f t="shared" si="776"/>
        <v>846592</v>
      </c>
      <c r="O134" s="824"/>
      <c r="P134" s="928">
        <f t="shared" si="808"/>
        <v>846592</v>
      </c>
      <c r="Q134" s="927">
        <f t="shared" si="778"/>
        <v>11005696</v>
      </c>
      <c r="R134" s="1477">
        <v>1</v>
      </c>
      <c r="S134" s="929">
        <f t="shared" ref="S134:S157" si="902">+E134+1</f>
        <v>15</v>
      </c>
      <c r="T134" s="922">
        <f t="shared" ref="T134:T157" si="903">+S134*2</f>
        <v>30</v>
      </c>
      <c r="U134" s="824">
        <f t="shared" ref="U134:U147" si="904">+G134</f>
        <v>66140</v>
      </c>
      <c r="V134" s="962">
        <f>+H134</f>
        <v>10</v>
      </c>
      <c r="W134" s="931"/>
      <c r="X134" s="931">
        <f t="shared" si="781"/>
        <v>10</v>
      </c>
      <c r="Y134" s="932">
        <f t="shared" ref="Y134:Y157" si="905">+X134*U134</f>
        <v>661400</v>
      </c>
      <c r="Z134" s="932">
        <f t="shared" si="783"/>
        <v>13227.999999999971</v>
      </c>
      <c r="AA134" s="932">
        <f t="shared" ref="AA134:AA173" si="906">IF((T134&lt;=30)*AND(Y134*T134%&gt;J134),Y134*T134%,IF((T134&gt;30)*AND(Y134*30%&gt;J134),Y134*30%,J134))</f>
        <v>198420</v>
      </c>
      <c r="AB134" s="1512"/>
      <c r="AC134" s="932">
        <f t="shared" ref="AC134:AC155" si="907">+Y134+AA134</f>
        <v>859820</v>
      </c>
      <c r="AD134" s="824"/>
      <c r="AE134" s="928">
        <f t="shared" ref="AE134:AE155" si="908">+AC134+AD134</f>
        <v>859820</v>
      </c>
      <c r="AF134" s="934">
        <f t="shared" si="787"/>
        <v>11177660</v>
      </c>
      <c r="AG134" s="1477">
        <v>1</v>
      </c>
      <c r="AH134" s="966">
        <f t="shared" ref="AH134:AH157" si="909">+S134+1</f>
        <v>16</v>
      </c>
      <c r="AI134" s="922">
        <f t="shared" ref="AI134:AI157" si="910">+AH134*2</f>
        <v>32</v>
      </c>
      <c r="AJ134" s="824">
        <f t="shared" ref="AJ134:AJ155" si="911">+U134</f>
        <v>66140</v>
      </c>
      <c r="AK134" s="962">
        <f>+V134</f>
        <v>10</v>
      </c>
      <c r="AL134" s="930"/>
      <c r="AM134" s="930">
        <f t="shared" si="791"/>
        <v>10</v>
      </c>
      <c r="AN134" s="932">
        <f t="shared" ref="AN134:AN157" si="912">+AM134*AJ134</f>
        <v>661400</v>
      </c>
      <c r="AO134" s="932">
        <f t="shared" ref="AO134:AO167" si="913">IF((AI134&lt;=30)*AND(AN134*AI134%&gt;AA134),AN134*AI134%,IF((AI134&gt;30)*AND(AN134*30%&gt;AA134),AN134*30%,AA134))</f>
        <v>198420</v>
      </c>
      <c r="AP134" s="1512"/>
      <c r="AQ134" s="932">
        <f t="shared" ref="AQ134:AQ155" si="914">+AN134+AO134</f>
        <v>859820</v>
      </c>
      <c r="AR134" s="824"/>
      <c r="AS134" s="928">
        <f t="shared" ref="AS134:AS155" si="915">+AQ134+AR134</f>
        <v>859820</v>
      </c>
      <c r="AT134" s="934">
        <f t="shared" si="796"/>
        <v>11177660</v>
      </c>
      <c r="AU134" s="1477">
        <v>1</v>
      </c>
      <c r="AV134" s="966">
        <f t="shared" ref="AV134:AV157" si="916">+AH134+1</f>
        <v>17</v>
      </c>
      <c r="AW134" s="922">
        <f t="shared" ref="AW134:AW157" si="917">+AV134*2</f>
        <v>34</v>
      </c>
      <c r="AX134" s="824">
        <f t="shared" ref="AX134:AX155" si="918">+AJ134</f>
        <v>66140</v>
      </c>
      <c r="AY134" s="962">
        <f>+AK134</f>
        <v>10</v>
      </c>
      <c r="AZ134" s="930"/>
      <c r="BA134" s="930">
        <f t="shared" si="897"/>
        <v>10</v>
      </c>
      <c r="BB134" s="932">
        <f t="shared" ref="BB134:BB157" si="919">+BA134*AX134</f>
        <v>661400</v>
      </c>
      <c r="BC134" s="932">
        <f t="shared" ref="BC134:BC167" si="920">IF((AW134&lt;=30)*AND(BB134*AW134%&gt;AO134),BB134*AW134%,IF((AW134&gt;30)*AND(BB134*30%&gt;AO134),BB134*30%,AO134))</f>
        <v>198420</v>
      </c>
      <c r="BD134" s="1512"/>
      <c r="BE134" s="932">
        <f t="shared" ref="BE134:BE155" si="921">+BB134+BC134</f>
        <v>859820</v>
      </c>
      <c r="BF134" s="824"/>
      <c r="BG134" s="928">
        <f t="shared" ref="BG134:BG155" si="922">+BE134+BF134</f>
        <v>859820</v>
      </c>
      <c r="BH134" s="936">
        <f t="shared" si="805"/>
        <v>11177660</v>
      </c>
    </row>
    <row r="135" spans="1:60" s="937" customFormat="1" ht="23.25" customHeight="1" thickBot="1">
      <c r="A135" s="938">
        <v>8</v>
      </c>
      <c r="B135" s="649" t="s">
        <v>543</v>
      </c>
      <c r="C135" s="921" t="s">
        <v>643</v>
      </c>
      <c r="D135" s="1483">
        <v>1</v>
      </c>
      <c r="E135" s="1163">
        <v>19</v>
      </c>
      <c r="F135" s="922">
        <f t="shared" si="806"/>
        <v>38</v>
      </c>
      <c r="G135" s="824">
        <v>66140</v>
      </c>
      <c r="H135" s="824">
        <v>10</v>
      </c>
      <c r="I135" s="932">
        <f t="shared" si="807"/>
        <v>661400</v>
      </c>
      <c r="J135" s="932">
        <v>198420</v>
      </c>
      <c r="K135" s="1054">
        <f t="shared" si="774"/>
        <v>38</v>
      </c>
      <c r="L135" s="1055">
        <f t="shared" si="775"/>
        <v>251332</v>
      </c>
      <c r="M135" s="1512"/>
      <c r="N135" s="932">
        <f t="shared" si="776"/>
        <v>859820</v>
      </c>
      <c r="O135" s="824"/>
      <c r="P135" s="928">
        <f t="shared" si="808"/>
        <v>859820</v>
      </c>
      <c r="Q135" s="927">
        <f t="shared" si="778"/>
        <v>11177660</v>
      </c>
      <c r="R135" s="1477">
        <v>1</v>
      </c>
      <c r="S135" s="929">
        <f t="shared" si="902"/>
        <v>20</v>
      </c>
      <c r="T135" s="922">
        <f t="shared" si="903"/>
        <v>40</v>
      </c>
      <c r="U135" s="824">
        <f t="shared" si="904"/>
        <v>66140</v>
      </c>
      <c r="V135" s="962">
        <f>+H135</f>
        <v>10</v>
      </c>
      <c r="W135" s="931"/>
      <c r="X135" s="931">
        <f t="shared" si="781"/>
        <v>10</v>
      </c>
      <c r="Y135" s="932">
        <f t="shared" si="905"/>
        <v>661400</v>
      </c>
      <c r="Z135" s="932">
        <f t="shared" si="783"/>
        <v>0</v>
      </c>
      <c r="AA135" s="932">
        <f t="shared" si="906"/>
        <v>198420</v>
      </c>
      <c r="AB135" s="1511"/>
      <c r="AC135" s="932">
        <f t="shared" si="907"/>
        <v>859820</v>
      </c>
      <c r="AD135" s="824"/>
      <c r="AE135" s="928">
        <f t="shared" si="908"/>
        <v>859820</v>
      </c>
      <c r="AF135" s="934">
        <f t="shared" si="787"/>
        <v>11177660</v>
      </c>
      <c r="AG135" s="1477">
        <v>1</v>
      </c>
      <c r="AH135" s="966">
        <f t="shared" si="909"/>
        <v>21</v>
      </c>
      <c r="AI135" s="922">
        <f t="shared" si="910"/>
        <v>42</v>
      </c>
      <c r="AJ135" s="824">
        <f t="shared" si="911"/>
        <v>66140</v>
      </c>
      <c r="AK135" s="962">
        <f>+V135</f>
        <v>10</v>
      </c>
      <c r="AL135" s="930"/>
      <c r="AM135" s="930">
        <f t="shared" si="791"/>
        <v>10</v>
      </c>
      <c r="AN135" s="932">
        <f t="shared" si="912"/>
        <v>661400</v>
      </c>
      <c r="AO135" s="932">
        <f t="shared" si="913"/>
        <v>198420</v>
      </c>
      <c r="AP135" s="1511"/>
      <c r="AQ135" s="932">
        <f t="shared" si="914"/>
        <v>859820</v>
      </c>
      <c r="AR135" s="824"/>
      <c r="AS135" s="928">
        <f t="shared" si="915"/>
        <v>859820</v>
      </c>
      <c r="AT135" s="934">
        <f t="shared" si="796"/>
        <v>11177660</v>
      </c>
      <c r="AU135" s="1477">
        <v>1</v>
      </c>
      <c r="AV135" s="966">
        <f t="shared" si="916"/>
        <v>22</v>
      </c>
      <c r="AW135" s="922">
        <f t="shared" si="917"/>
        <v>44</v>
      </c>
      <c r="AX135" s="824">
        <f t="shared" si="918"/>
        <v>66140</v>
      </c>
      <c r="AY135" s="962">
        <f>+AK135</f>
        <v>10</v>
      </c>
      <c r="AZ135" s="930"/>
      <c r="BA135" s="930">
        <f t="shared" si="897"/>
        <v>10</v>
      </c>
      <c r="BB135" s="932">
        <f t="shared" si="919"/>
        <v>661400</v>
      </c>
      <c r="BC135" s="932">
        <f t="shared" si="920"/>
        <v>198420</v>
      </c>
      <c r="BD135" s="1511"/>
      <c r="BE135" s="932">
        <f t="shared" si="921"/>
        <v>859820</v>
      </c>
      <c r="BF135" s="824"/>
      <c r="BG135" s="928">
        <f t="shared" si="922"/>
        <v>859820</v>
      </c>
      <c r="BH135" s="936">
        <f t="shared" si="805"/>
        <v>11177660</v>
      </c>
    </row>
    <row r="136" spans="1:60" s="937" customFormat="1" ht="23.25" customHeight="1" thickBot="1">
      <c r="A136" s="920">
        <v>9</v>
      </c>
      <c r="B136" s="646" t="s">
        <v>544</v>
      </c>
      <c r="C136" s="921" t="s">
        <v>643</v>
      </c>
      <c r="D136" s="1483">
        <v>1</v>
      </c>
      <c r="E136" s="1163">
        <v>9</v>
      </c>
      <c r="F136" s="922">
        <f t="shared" si="806"/>
        <v>18</v>
      </c>
      <c r="G136" s="824">
        <v>66140</v>
      </c>
      <c r="H136" s="824">
        <v>10</v>
      </c>
      <c r="I136" s="932">
        <f t="shared" si="807"/>
        <v>661400</v>
      </c>
      <c r="J136" s="932">
        <v>119052</v>
      </c>
      <c r="K136" s="1053">
        <f t="shared" si="774"/>
        <v>18</v>
      </c>
      <c r="L136" s="1052">
        <f t="shared" si="775"/>
        <v>119052</v>
      </c>
      <c r="M136" s="1512"/>
      <c r="N136" s="932">
        <f t="shared" si="776"/>
        <v>780452</v>
      </c>
      <c r="O136" s="824"/>
      <c r="P136" s="928">
        <f t="shared" si="808"/>
        <v>780452</v>
      </c>
      <c r="Q136" s="927">
        <f t="shared" si="778"/>
        <v>10145876</v>
      </c>
      <c r="R136" s="1477">
        <v>1</v>
      </c>
      <c r="S136" s="929">
        <f t="shared" si="902"/>
        <v>10</v>
      </c>
      <c r="T136" s="922">
        <f t="shared" si="903"/>
        <v>20</v>
      </c>
      <c r="U136" s="824">
        <f t="shared" si="904"/>
        <v>66140</v>
      </c>
      <c r="V136" s="962">
        <f>+H136</f>
        <v>10</v>
      </c>
      <c r="W136" s="931"/>
      <c r="X136" s="931">
        <f t="shared" si="781"/>
        <v>10</v>
      </c>
      <c r="Y136" s="932">
        <f t="shared" si="905"/>
        <v>661400</v>
      </c>
      <c r="Z136" s="932">
        <f t="shared" si="783"/>
        <v>13228</v>
      </c>
      <c r="AA136" s="932">
        <f t="shared" si="906"/>
        <v>132280</v>
      </c>
      <c r="AB136" s="1512"/>
      <c r="AC136" s="932">
        <f t="shared" si="907"/>
        <v>793680</v>
      </c>
      <c r="AD136" s="824"/>
      <c r="AE136" s="928">
        <f t="shared" si="908"/>
        <v>793680</v>
      </c>
      <c r="AF136" s="934">
        <f t="shared" si="787"/>
        <v>10317840</v>
      </c>
      <c r="AG136" s="1477">
        <v>1</v>
      </c>
      <c r="AH136" s="966">
        <f t="shared" si="909"/>
        <v>11</v>
      </c>
      <c r="AI136" s="922">
        <f t="shared" si="910"/>
        <v>22</v>
      </c>
      <c r="AJ136" s="824">
        <f t="shared" si="911"/>
        <v>66140</v>
      </c>
      <c r="AK136" s="962">
        <f>+V136</f>
        <v>10</v>
      </c>
      <c r="AL136" s="930"/>
      <c r="AM136" s="930">
        <f t="shared" si="791"/>
        <v>10</v>
      </c>
      <c r="AN136" s="932">
        <f t="shared" si="912"/>
        <v>661400</v>
      </c>
      <c r="AO136" s="932">
        <f t="shared" si="913"/>
        <v>145508</v>
      </c>
      <c r="AP136" s="1512"/>
      <c r="AQ136" s="932">
        <f t="shared" si="914"/>
        <v>806908</v>
      </c>
      <c r="AR136" s="824"/>
      <c r="AS136" s="928">
        <f t="shared" si="915"/>
        <v>806908</v>
      </c>
      <c r="AT136" s="934">
        <f t="shared" si="796"/>
        <v>10489804</v>
      </c>
      <c r="AU136" s="1477">
        <v>1</v>
      </c>
      <c r="AV136" s="966">
        <f t="shared" si="916"/>
        <v>12</v>
      </c>
      <c r="AW136" s="922">
        <f t="shared" si="917"/>
        <v>24</v>
      </c>
      <c r="AX136" s="824">
        <f t="shared" si="918"/>
        <v>66140</v>
      </c>
      <c r="AY136" s="962">
        <f>+AK136</f>
        <v>10</v>
      </c>
      <c r="AZ136" s="930"/>
      <c r="BA136" s="930">
        <f t="shared" si="897"/>
        <v>10</v>
      </c>
      <c r="BB136" s="932">
        <f t="shared" si="919"/>
        <v>661400</v>
      </c>
      <c r="BC136" s="932">
        <f t="shared" si="920"/>
        <v>158736</v>
      </c>
      <c r="BD136" s="1512"/>
      <c r="BE136" s="932">
        <f t="shared" si="921"/>
        <v>820136</v>
      </c>
      <c r="BF136" s="824"/>
      <c r="BG136" s="928">
        <f t="shared" si="922"/>
        <v>820136</v>
      </c>
      <c r="BH136" s="936">
        <f t="shared" si="805"/>
        <v>10661768</v>
      </c>
    </row>
    <row r="137" spans="1:60" s="937" customFormat="1" ht="23.25" customHeight="1" thickBot="1">
      <c r="A137" s="938">
        <v>10</v>
      </c>
      <c r="B137" s="644" t="s">
        <v>1022</v>
      </c>
      <c r="C137" s="921" t="s">
        <v>643</v>
      </c>
      <c r="D137" s="1483">
        <v>1</v>
      </c>
      <c r="E137" s="1163">
        <v>3</v>
      </c>
      <c r="F137" s="922">
        <f t="shared" si="806"/>
        <v>6</v>
      </c>
      <c r="G137" s="824">
        <v>66140</v>
      </c>
      <c r="H137" s="824">
        <v>10</v>
      </c>
      <c r="I137" s="932">
        <f t="shared" si="807"/>
        <v>661400</v>
      </c>
      <c r="J137" s="932">
        <v>39684</v>
      </c>
      <c r="K137" s="1053">
        <f t="shared" si="774"/>
        <v>6</v>
      </c>
      <c r="L137" s="1052">
        <f t="shared" si="775"/>
        <v>39684</v>
      </c>
      <c r="M137" s="1512"/>
      <c r="N137" s="932">
        <f t="shared" si="776"/>
        <v>701084</v>
      </c>
      <c r="O137" s="824"/>
      <c r="P137" s="928">
        <f t="shared" si="808"/>
        <v>701084</v>
      </c>
      <c r="Q137" s="927">
        <f t="shared" si="778"/>
        <v>9114092</v>
      </c>
      <c r="R137" s="1477">
        <v>1</v>
      </c>
      <c r="S137" s="929">
        <f>+E137+1</f>
        <v>4</v>
      </c>
      <c r="T137" s="922">
        <f t="shared" si="903"/>
        <v>8</v>
      </c>
      <c r="U137" s="824">
        <f t="shared" si="904"/>
        <v>66140</v>
      </c>
      <c r="V137" s="930">
        <v>10</v>
      </c>
      <c r="W137" s="931"/>
      <c r="X137" s="931">
        <f t="shared" si="781"/>
        <v>10</v>
      </c>
      <c r="Y137" s="932">
        <f t="shared" si="905"/>
        <v>661400</v>
      </c>
      <c r="Z137" s="932">
        <f t="shared" si="783"/>
        <v>13228</v>
      </c>
      <c r="AA137" s="932">
        <f>IF((T137&lt;=30)*AND(Y137*T137%&gt;J137),Y137*T137%,IF((T137&gt;30)*AND(Y137*30%&gt;J137),Y137*30%,J137))</f>
        <v>52912</v>
      </c>
      <c r="AB137" s="1512"/>
      <c r="AC137" s="932">
        <f t="shared" si="907"/>
        <v>714312</v>
      </c>
      <c r="AD137" s="824"/>
      <c r="AE137" s="928">
        <f t="shared" si="908"/>
        <v>714312</v>
      </c>
      <c r="AF137" s="934">
        <f t="shared" si="787"/>
        <v>9286056</v>
      </c>
      <c r="AG137" s="1474">
        <v>1</v>
      </c>
      <c r="AH137" s="935">
        <f>+S137+1</f>
        <v>5</v>
      </c>
      <c r="AI137" s="922">
        <f t="shared" si="910"/>
        <v>10</v>
      </c>
      <c r="AJ137" s="824">
        <f>+U137</f>
        <v>66140</v>
      </c>
      <c r="AK137" s="930">
        <v>10</v>
      </c>
      <c r="AL137" s="930"/>
      <c r="AM137" s="930">
        <f t="shared" si="791"/>
        <v>10</v>
      </c>
      <c r="AN137" s="932">
        <f t="shared" si="912"/>
        <v>661400</v>
      </c>
      <c r="AO137" s="932">
        <f t="shared" si="913"/>
        <v>66140</v>
      </c>
      <c r="AP137" s="1512"/>
      <c r="AQ137" s="932">
        <f t="shared" si="914"/>
        <v>727540</v>
      </c>
      <c r="AR137" s="824"/>
      <c r="AS137" s="928">
        <f t="shared" si="915"/>
        <v>727540</v>
      </c>
      <c r="AT137" s="934">
        <f t="shared" si="796"/>
        <v>9458020</v>
      </c>
      <c r="AU137" s="1474">
        <v>1</v>
      </c>
      <c r="AV137" s="935">
        <f>+AH137+1</f>
        <v>6</v>
      </c>
      <c r="AW137" s="922">
        <f t="shared" si="917"/>
        <v>12</v>
      </c>
      <c r="AX137" s="824">
        <f>+AJ137</f>
        <v>66140</v>
      </c>
      <c r="AY137" s="930">
        <v>10</v>
      </c>
      <c r="AZ137" s="930"/>
      <c r="BA137" s="930">
        <f t="shared" si="897"/>
        <v>10</v>
      </c>
      <c r="BB137" s="932">
        <f t="shared" si="919"/>
        <v>661400</v>
      </c>
      <c r="BC137" s="932">
        <f t="shared" si="920"/>
        <v>79368</v>
      </c>
      <c r="BD137" s="1512"/>
      <c r="BE137" s="932">
        <f t="shared" si="921"/>
        <v>740768</v>
      </c>
      <c r="BF137" s="824"/>
      <c r="BG137" s="928">
        <f t="shared" si="922"/>
        <v>740768</v>
      </c>
      <c r="BH137" s="936">
        <f t="shared" si="805"/>
        <v>9629984</v>
      </c>
    </row>
    <row r="138" spans="1:60" s="937" customFormat="1" ht="23.25" customHeight="1" thickBot="1">
      <c r="A138" s="920">
        <v>11</v>
      </c>
      <c r="B138" s="646" t="s">
        <v>700</v>
      </c>
      <c r="C138" s="921" t="s">
        <v>643</v>
      </c>
      <c r="D138" s="1483">
        <v>1</v>
      </c>
      <c r="E138" s="1163">
        <v>7</v>
      </c>
      <c r="F138" s="922">
        <f t="shared" si="806"/>
        <v>14</v>
      </c>
      <c r="G138" s="824">
        <v>66140</v>
      </c>
      <c r="H138" s="824">
        <v>10</v>
      </c>
      <c r="I138" s="932">
        <f t="shared" si="807"/>
        <v>661400</v>
      </c>
      <c r="J138" s="932">
        <v>92596.000000000015</v>
      </c>
      <c r="K138" s="1053">
        <f t="shared" si="774"/>
        <v>14</v>
      </c>
      <c r="L138" s="1052">
        <f t="shared" si="775"/>
        <v>92596</v>
      </c>
      <c r="M138" s="1512"/>
      <c r="N138" s="932">
        <f t="shared" si="776"/>
        <v>753996</v>
      </c>
      <c r="O138" s="824"/>
      <c r="P138" s="928">
        <f t="shared" si="808"/>
        <v>753996</v>
      </c>
      <c r="Q138" s="927">
        <f t="shared" si="778"/>
        <v>9801948</v>
      </c>
      <c r="R138" s="1477">
        <v>1</v>
      </c>
      <c r="S138" s="929">
        <f t="shared" si="902"/>
        <v>8</v>
      </c>
      <c r="T138" s="922">
        <f t="shared" si="903"/>
        <v>16</v>
      </c>
      <c r="U138" s="824">
        <f t="shared" si="904"/>
        <v>66140</v>
      </c>
      <c r="V138" s="962">
        <f>+H138</f>
        <v>10</v>
      </c>
      <c r="W138" s="931"/>
      <c r="X138" s="931">
        <f t="shared" si="781"/>
        <v>10</v>
      </c>
      <c r="Y138" s="932">
        <f t="shared" si="905"/>
        <v>661400</v>
      </c>
      <c r="Z138" s="932">
        <f t="shared" si="783"/>
        <v>13227.999999999985</v>
      </c>
      <c r="AA138" s="932">
        <f t="shared" si="906"/>
        <v>105824</v>
      </c>
      <c r="AB138" s="1512"/>
      <c r="AC138" s="932">
        <f t="shared" si="907"/>
        <v>767224</v>
      </c>
      <c r="AD138" s="824"/>
      <c r="AE138" s="928">
        <f t="shared" si="908"/>
        <v>767224</v>
      </c>
      <c r="AF138" s="934">
        <f t="shared" si="787"/>
        <v>9973912</v>
      </c>
      <c r="AG138" s="1477">
        <v>1</v>
      </c>
      <c r="AH138" s="966">
        <f t="shared" si="909"/>
        <v>9</v>
      </c>
      <c r="AI138" s="922">
        <f t="shared" si="910"/>
        <v>18</v>
      </c>
      <c r="AJ138" s="824">
        <f t="shared" si="911"/>
        <v>66140</v>
      </c>
      <c r="AK138" s="962">
        <f>+V138</f>
        <v>10</v>
      </c>
      <c r="AL138" s="930"/>
      <c r="AM138" s="930">
        <f t="shared" si="791"/>
        <v>10</v>
      </c>
      <c r="AN138" s="932">
        <f t="shared" si="912"/>
        <v>661400</v>
      </c>
      <c r="AO138" s="932">
        <f t="shared" si="913"/>
        <v>119052</v>
      </c>
      <c r="AP138" s="1512"/>
      <c r="AQ138" s="932">
        <f t="shared" si="914"/>
        <v>780452</v>
      </c>
      <c r="AR138" s="824"/>
      <c r="AS138" s="928">
        <f t="shared" si="915"/>
        <v>780452</v>
      </c>
      <c r="AT138" s="934">
        <f t="shared" si="796"/>
        <v>10145876</v>
      </c>
      <c r="AU138" s="1477">
        <v>1</v>
      </c>
      <c r="AV138" s="966">
        <f t="shared" si="916"/>
        <v>10</v>
      </c>
      <c r="AW138" s="922">
        <f t="shared" si="917"/>
        <v>20</v>
      </c>
      <c r="AX138" s="824">
        <f t="shared" si="918"/>
        <v>66140</v>
      </c>
      <c r="AY138" s="962">
        <f>+AK138</f>
        <v>10</v>
      </c>
      <c r="AZ138" s="930"/>
      <c r="BA138" s="930">
        <f t="shared" si="897"/>
        <v>10</v>
      </c>
      <c r="BB138" s="932">
        <f t="shared" si="919"/>
        <v>661400</v>
      </c>
      <c r="BC138" s="932">
        <f t="shared" si="920"/>
        <v>132280</v>
      </c>
      <c r="BD138" s="1512"/>
      <c r="BE138" s="932">
        <f t="shared" si="921"/>
        <v>793680</v>
      </c>
      <c r="BF138" s="824"/>
      <c r="BG138" s="928">
        <f t="shared" si="922"/>
        <v>793680</v>
      </c>
      <c r="BH138" s="936">
        <f t="shared" si="805"/>
        <v>10317840</v>
      </c>
    </row>
    <row r="139" spans="1:60" s="937" customFormat="1" ht="23.25" customHeight="1" thickBot="1">
      <c r="A139" s="938">
        <v>12</v>
      </c>
      <c r="B139" s="644" t="s">
        <v>72</v>
      </c>
      <c r="C139" s="921" t="s">
        <v>643</v>
      </c>
      <c r="D139" s="1483">
        <v>1</v>
      </c>
      <c r="E139" s="1213">
        <v>11</v>
      </c>
      <c r="F139" s="939">
        <f t="shared" si="806"/>
        <v>22</v>
      </c>
      <c r="G139" s="830">
        <v>66140</v>
      </c>
      <c r="H139" s="830">
        <v>10</v>
      </c>
      <c r="I139" s="940">
        <f t="shared" si="807"/>
        <v>661400</v>
      </c>
      <c r="J139" s="940">
        <v>145508</v>
      </c>
      <c r="K139" s="1053">
        <f t="shared" si="774"/>
        <v>22</v>
      </c>
      <c r="L139" s="1052">
        <f t="shared" si="775"/>
        <v>145508</v>
      </c>
      <c r="M139" s="1510"/>
      <c r="N139" s="940">
        <f t="shared" si="776"/>
        <v>806908</v>
      </c>
      <c r="O139" s="830"/>
      <c r="P139" s="941">
        <f t="shared" si="808"/>
        <v>806908</v>
      </c>
      <c r="Q139" s="927">
        <f t="shared" si="778"/>
        <v>10489804</v>
      </c>
      <c r="R139" s="1477">
        <v>1</v>
      </c>
      <c r="S139" s="942">
        <f t="shared" si="902"/>
        <v>12</v>
      </c>
      <c r="T139" s="939">
        <f t="shared" si="903"/>
        <v>24</v>
      </c>
      <c r="U139" s="830">
        <f t="shared" si="904"/>
        <v>66140</v>
      </c>
      <c r="V139" s="962">
        <f>+H139</f>
        <v>10</v>
      </c>
      <c r="W139" s="931"/>
      <c r="X139" s="931">
        <f t="shared" si="781"/>
        <v>10</v>
      </c>
      <c r="Y139" s="940">
        <f t="shared" si="905"/>
        <v>661400</v>
      </c>
      <c r="Z139" s="932">
        <f t="shared" si="783"/>
        <v>13228</v>
      </c>
      <c r="AA139" s="940">
        <f t="shared" si="906"/>
        <v>158736</v>
      </c>
      <c r="AB139" s="1510"/>
      <c r="AC139" s="940">
        <f t="shared" si="907"/>
        <v>820136</v>
      </c>
      <c r="AD139" s="830"/>
      <c r="AE139" s="941">
        <f t="shared" si="908"/>
        <v>820136</v>
      </c>
      <c r="AF139" s="934">
        <f t="shared" si="787"/>
        <v>10661768</v>
      </c>
      <c r="AG139" s="1477">
        <v>1</v>
      </c>
      <c r="AH139" s="982">
        <f t="shared" si="909"/>
        <v>13</v>
      </c>
      <c r="AI139" s="939">
        <f t="shared" si="910"/>
        <v>26</v>
      </c>
      <c r="AJ139" s="830">
        <f t="shared" si="911"/>
        <v>66140</v>
      </c>
      <c r="AK139" s="962">
        <f>+V139</f>
        <v>10</v>
      </c>
      <c r="AL139" s="930"/>
      <c r="AM139" s="930">
        <f t="shared" si="791"/>
        <v>10</v>
      </c>
      <c r="AN139" s="940">
        <f t="shared" si="912"/>
        <v>661400</v>
      </c>
      <c r="AO139" s="940">
        <f t="shared" si="913"/>
        <v>171964</v>
      </c>
      <c r="AP139" s="1510"/>
      <c r="AQ139" s="940">
        <f t="shared" si="914"/>
        <v>833364</v>
      </c>
      <c r="AR139" s="830"/>
      <c r="AS139" s="941">
        <f t="shared" si="915"/>
        <v>833364</v>
      </c>
      <c r="AT139" s="934">
        <f t="shared" si="796"/>
        <v>10833732</v>
      </c>
      <c r="AU139" s="1477">
        <v>1</v>
      </c>
      <c r="AV139" s="982">
        <f t="shared" si="916"/>
        <v>14</v>
      </c>
      <c r="AW139" s="939">
        <f t="shared" si="917"/>
        <v>28</v>
      </c>
      <c r="AX139" s="830">
        <f t="shared" si="918"/>
        <v>66140</v>
      </c>
      <c r="AY139" s="962">
        <f>+AK139</f>
        <v>10</v>
      </c>
      <c r="AZ139" s="930"/>
      <c r="BA139" s="930">
        <f t="shared" si="897"/>
        <v>10</v>
      </c>
      <c r="BB139" s="940">
        <f t="shared" si="919"/>
        <v>661400</v>
      </c>
      <c r="BC139" s="940">
        <f t="shared" si="920"/>
        <v>185192.00000000003</v>
      </c>
      <c r="BD139" s="1510"/>
      <c r="BE139" s="940">
        <f t="shared" si="921"/>
        <v>846592</v>
      </c>
      <c r="BF139" s="830"/>
      <c r="BG139" s="941">
        <f t="shared" si="922"/>
        <v>846592</v>
      </c>
      <c r="BH139" s="936">
        <f t="shared" si="805"/>
        <v>11005696</v>
      </c>
    </row>
    <row r="140" spans="1:60" s="937" customFormat="1" ht="21" customHeight="1" thickBot="1">
      <c r="A140" s="920">
        <v>13</v>
      </c>
      <c r="B140" s="646" t="s">
        <v>567</v>
      </c>
      <c r="C140" s="921" t="s">
        <v>643</v>
      </c>
      <c r="D140" s="1483">
        <v>1</v>
      </c>
      <c r="E140" s="1163">
        <v>26</v>
      </c>
      <c r="F140" s="922">
        <f t="shared" si="806"/>
        <v>52</v>
      </c>
      <c r="G140" s="824">
        <v>66140</v>
      </c>
      <c r="H140" s="824">
        <v>10</v>
      </c>
      <c r="I140" s="932">
        <f t="shared" si="807"/>
        <v>661400</v>
      </c>
      <c r="J140" s="932">
        <v>358803.75</v>
      </c>
      <c r="K140" s="1054">
        <f t="shared" si="774"/>
        <v>52</v>
      </c>
      <c r="L140" s="1055">
        <f t="shared" si="775"/>
        <v>343928</v>
      </c>
      <c r="M140" s="1512"/>
      <c r="N140" s="932">
        <f t="shared" si="776"/>
        <v>1020203.75</v>
      </c>
      <c r="O140" s="824"/>
      <c r="P140" s="928">
        <f t="shared" si="808"/>
        <v>1020203.75</v>
      </c>
      <c r="Q140" s="927">
        <f t="shared" si="778"/>
        <v>13262648.75</v>
      </c>
      <c r="R140" s="1477">
        <v>1</v>
      </c>
      <c r="S140" s="929">
        <f t="shared" si="902"/>
        <v>27</v>
      </c>
      <c r="T140" s="922">
        <f t="shared" si="903"/>
        <v>54</v>
      </c>
      <c r="U140" s="824">
        <f t="shared" si="904"/>
        <v>66140</v>
      </c>
      <c r="V140" s="962">
        <f>+H140</f>
        <v>10</v>
      </c>
      <c r="W140" s="931"/>
      <c r="X140" s="931">
        <f t="shared" si="781"/>
        <v>10</v>
      </c>
      <c r="Y140" s="932">
        <f t="shared" si="905"/>
        <v>661400</v>
      </c>
      <c r="Z140" s="932">
        <f t="shared" si="783"/>
        <v>0</v>
      </c>
      <c r="AA140" s="932">
        <f t="shared" si="906"/>
        <v>358803.75</v>
      </c>
      <c r="AB140" s="1511"/>
      <c r="AC140" s="932">
        <f t="shared" si="907"/>
        <v>1020203.75</v>
      </c>
      <c r="AD140" s="824"/>
      <c r="AE140" s="928">
        <f t="shared" si="908"/>
        <v>1020203.75</v>
      </c>
      <c r="AF140" s="934">
        <f t="shared" si="787"/>
        <v>13262648.75</v>
      </c>
      <c r="AG140" s="1477">
        <v>1</v>
      </c>
      <c r="AH140" s="966">
        <f t="shared" si="909"/>
        <v>28</v>
      </c>
      <c r="AI140" s="922">
        <f t="shared" si="910"/>
        <v>56</v>
      </c>
      <c r="AJ140" s="824">
        <f t="shared" si="911"/>
        <v>66140</v>
      </c>
      <c r="AK140" s="962">
        <f>+V140</f>
        <v>10</v>
      </c>
      <c r="AL140" s="930"/>
      <c r="AM140" s="930">
        <f t="shared" si="791"/>
        <v>10</v>
      </c>
      <c r="AN140" s="932">
        <f t="shared" si="912"/>
        <v>661400</v>
      </c>
      <c r="AO140" s="932">
        <f t="shared" si="913"/>
        <v>358803.75</v>
      </c>
      <c r="AP140" s="1511"/>
      <c r="AQ140" s="932">
        <f t="shared" si="914"/>
        <v>1020203.75</v>
      </c>
      <c r="AR140" s="824"/>
      <c r="AS140" s="928">
        <f t="shared" si="915"/>
        <v>1020203.75</v>
      </c>
      <c r="AT140" s="934">
        <f t="shared" si="796"/>
        <v>13262648.75</v>
      </c>
      <c r="AU140" s="1477">
        <v>1</v>
      </c>
      <c r="AV140" s="966">
        <f t="shared" si="916"/>
        <v>29</v>
      </c>
      <c r="AW140" s="922">
        <f t="shared" si="917"/>
        <v>58</v>
      </c>
      <c r="AX140" s="824">
        <f t="shared" si="918"/>
        <v>66140</v>
      </c>
      <c r="AY140" s="962">
        <f>+AK140</f>
        <v>10</v>
      </c>
      <c r="AZ140" s="930"/>
      <c r="BA140" s="930">
        <f t="shared" si="897"/>
        <v>10</v>
      </c>
      <c r="BB140" s="932">
        <f t="shared" si="919"/>
        <v>661400</v>
      </c>
      <c r="BC140" s="932">
        <f t="shared" si="920"/>
        <v>358803.75</v>
      </c>
      <c r="BD140" s="1511"/>
      <c r="BE140" s="932">
        <f t="shared" si="921"/>
        <v>1020203.75</v>
      </c>
      <c r="BF140" s="824"/>
      <c r="BG140" s="928">
        <f t="shared" si="922"/>
        <v>1020203.75</v>
      </c>
      <c r="BH140" s="936">
        <f t="shared" si="805"/>
        <v>13262648.75</v>
      </c>
    </row>
    <row r="141" spans="1:60" s="937" customFormat="1" ht="23.25" customHeight="1" thickBot="1">
      <c r="A141" s="938">
        <v>14</v>
      </c>
      <c r="B141" s="646" t="s">
        <v>119</v>
      </c>
      <c r="C141" s="921" t="s">
        <v>643</v>
      </c>
      <c r="D141" s="1483">
        <v>1</v>
      </c>
      <c r="E141" s="1163">
        <v>3</v>
      </c>
      <c r="F141" s="922">
        <f t="shared" si="806"/>
        <v>6</v>
      </c>
      <c r="G141" s="824">
        <v>66140</v>
      </c>
      <c r="H141" s="824">
        <v>10</v>
      </c>
      <c r="I141" s="932">
        <f t="shared" si="807"/>
        <v>661400</v>
      </c>
      <c r="J141" s="932">
        <v>39684</v>
      </c>
      <c r="K141" s="1053">
        <f t="shared" si="774"/>
        <v>6</v>
      </c>
      <c r="L141" s="1052">
        <f t="shared" si="775"/>
        <v>39684</v>
      </c>
      <c r="M141" s="1512"/>
      <c r="N141" s="932">
        <f t="shared" si="776"/>
        <v>701084</v>
      </c>
      <c r="O141" s="824"/>
      <c r="P141" s="928">
        <f t="shared" si="808"/>
        <v>701084</v>
      </c>
      <c r="Q141" s="927">
        <f t="shared" si="778"/>
        <v>9114092</v>
      </c>
      <c r="R141" s="1477">
        <v>1</v>
      </c>
      <c r="S141" s="929">
        <f t="shared" si="902"/>
        <v>4</v>
      </c>
      <c r="T141" s="922">
        <f t="shared" si="903"/>
        <v>8</v>
      </c>
      <c r="U141" s="824">
        <f t="shared" si="904"/>
        <v>66140</v>
      </c>
      <c r="V141" s="930">
        <v>10</v>
      </c>
      <c r="W141" s="931"/>
      <c r="X141" s="931">
        <f t="shared" si="781"/>
        <v>10</v>
      </c>
      <c r="Y141" s="932">
        <f t="shared" si="905"/>
        <v>661400</v>
      </c>
      <c r="Z141" s="932">
        <f t="shared" si="783"/>
        <v>13228</v>
      </c>
      <c r="AA141" s="932">
        <f t="shared" si="906"/>
        <v>52912</v>
      </c>
      <c r="AB141" s="1512"/>
      <c r="AC141" s="932">
        <f t="shared" si="907"/>
        <v>714312</v>
      </c>
      <c r="AD141" s="824"/>
      <c r="AE141" s="928">
        <f t="shared" si="908"/>
        <v>714312</v>
      </c>
      <c r="AF141" s="934">
        <f t="shared" si="787"/>
        <v>9286056</v>
      </c>
      <c r="AG141" s="1474">
        <v>1</v>
      </c>
      <c r="AH141" s="935">
        <f t="shared" si="909"/>
        <v>5</v>
      </c>
      <c r="AI141" s="922">
        <f t="shared" si="910"/>
        <v>10</v>
      </c>
      <c r="AJ141" s="824">
        <f t="shared" si="911"/>
        <v>66140</v>
      </c>
      <c r="AK141" s="930">
        <v>10</v>
      </c>
      <c r="AL141" s="930"/>
      <c r="AM141" s="930">
        <f t="shared" si="791"/>
        <v>10</v>
      </c>
      <c r="AN141" s="932">
        <f t="shared" si="912"/>
        <v>661400</v>
      </c>
      <c r="AO141" s="932">
        <f t="shared" si="913"/>
        <v>66140</v>
      </c>
      <c r="AP141" s="1512"/>
      <c r="AQ141" s="932">
        <f t="shared" si="914"/>
        <v>727540</v>
      </c>
      <c r="AR141" s="824"/>
      <c r="AS141" s="928">
        <f t="shared" si="915"/>
        <v>727540</v>
      </c>
      <c r="AT141" s="934">
        <f t="shared" si="796"/>
        <v>9458020</v>
      </c>
      <c r="AU141" s="1474">
        <v>1</v>
      </c>
      <c r="AV141" s="935">
        <f t="shared" si="916"/>
        <v>6</v>
      </c>
      <c r="AW141" s="922">
        <f t="shared" si="917"/>
        <v>12</v>
      </c>
      <c r="AX141" s="824">
        <f t="shared" si="918"/>
        <v>66140</v>
      </c>
      <c r="AY141" s="930">
        <v>10</v>
      </c>
      <c r="AZ141" s="930"/>
      <c r="BA141" s="930">
        <f t="shared" si="897"/>
        <v>10</v>
      </c>
      <c r="BB141" s="932">
        <f t="shared" si="919"/>
        <v>661400</v>
      </c>
      <c r="BC141" s="932">
        <f t="shared" si="920"/>
        <v>79368</v>
      </c>
      <c r="BD141" s="1512"/>
      <c r="BE141" s="932">
        <f t="shared" si="921"/>
        <v>740768</v>
      </c>
      <c r="BF141" s="824"/>
      <c r="BG141" s="928">
        <f t="shared" si="922"/>
        <v>740768</v>
      </c>
      <c r="BH141" s="936">
        <f t="shared" si="805"/>
        <v>9629984</v>
      </c>
    </row>
    <row r="142" spans="1:60" s="937" customFormat="1" ht="14.25" thickBot="1">
      <c r="A142" s="920">
        <v>15</v>
      </c>
      <c r="B142" s="649" t="s">
        <v>130</v>
      </c>
      <c r="C142" s="921" t="s">
        <v>643</v>
      </c>
      <c r="D142" s="1483">
        <v>1</v>
      </c>
      <c r="E142" s="1163">
        <v>7</v>
      </c>
      <c r="F142" s="922">
        <f t="shared" si="806"/>
        <v>14</v>
      </c>
      <c r="G142" s="824">
        <v>66140</v>
      </c>
      <c r="H142" s="824">
        <v>10</v>
      </c>
      <c r="I142" s="932">
        <f t="shared" si="807"/>
        <v>661400</v>
      </c>
      <c r="J142" s="932">
        <v>92596.000000000015</v>
      </c>
      <c r="K142" s="1053">
        <f t="shared" si="774"/>
        <v>14</v>
      </c>
      <c r="L142" s="1052">
        <f t="shared" si="775"/>
        <v>92596</v>
      </c>
      <c r="M142" s="1512"/>
      <c r="N142" s="932">
        <f t="shared" si="776"/>
        <v>753996</v>
      </c>
      <c r="O142" s="824"/>
      <c r="P142" s="928">
        <f t="shared" si="808"/>
        <v>753996</v>
      </c>
      <c r="Q142" s="927">
        <f t="shared" si="778"/>
        <v>9801948</v>
      </c>
      <c r="R142" s="1477">
        <v>1</v>
      </c>
      <c r="S142" s="929">
        <f t="shared" si="902"/>
        <v>8</v>
      </c>
      <c r="T142" s="922">
        <f t="shared" si="903"/>
        <v>16</v>
      </c>
      <c r="U142" s="824">
        <f t="shared" si="904"/>
        <v>66140</v>
      </c>
      <c r="V142" s="962">
        <f>+H142</f>
        <v>10</v>
      </c>
      <c r="W142" s="931"/>
      <c r="X142" s="931">
        <f t="shared" si="781"/>
        <v>10</v>
      </c>
      <c r="Y142" s="932">
        <f t="shared" si="905"/>
        <v>661400</v>
      </c>
      <c r="Z142" s="932">
        <f t="shared" si="783"/>
        <v>13227.999999999985</v>
      </c>
      <c r="AA142" s="932">
        <f t="shared" si="906"/>
        <v>105824</v>
      </c>
      <c r="AB142" s="1512"/>
      <c r="AC142" s="932">
        <f t="shared" si="907"/>
        <v>767224</v>
      </c>
      <c r="AD142" s="824"/>
      <c r="AE142" s="928">
        <f t="shared" si="908"/>
        <v>767224</v>
      </c>
      <c r="AF142" s="934">
        <f t="shared" si="787"/>
        <v>9973912</v>
      </c>
      <c r="AG142" s="1477">
        <v>1</v>
      </c>
      <c r="AH142" s="966">
        <f t="shared" si="909"/>
        <v>9</v>
      </c>
      <c r="AI142" s="922">
        <f t="shared" si="910"/>
        <v>18</v>
      </c>
      <c r="AJ142" s="824">
        <f t="shared" si="911"/>
        <v>66140</v>
      </c>
      <c r="AK142" s="962">
        <f>+V142</f>
        <v>10</v>
      </c>
      <c r="AL142" s="930"/>
      <c r="AM142" s="930">
        <f t="shared" si="791"/>
        <v>10</v>
      </c>
      <c r="AN142" s="932">
        <f t="shared" si="912"/>
        <v>661400</v>
      </c>
      <c r="AO142" s="932">
        <f t="shared" si="913"/>
        <v>119052</v>
      </c>
      <c r="AP142" s="1512"/>
      <c r="AQ142" s="932">
        <f t="shared" si="914"/>
        <v>780452</v>
      </c>
      <c r="AR142" s="824"/>
      <c r="AS142" s="928">
        <f t="shared" si="915"/>
        <v>780452</v>
      </c>
      <c r="AT142" s="934">
        <f t="shared" si="796"/>
        <v>10145876</v>
      </c>
      <c r="AU142" s="1477">
        <v>1</v>
      </c>
      <c r="AV142" s="966">
        <f t="shared" si="916"/>
        <v>10</v>
      </c>
      <c r="AW142" s="922">
        <f t="shared" si="917"/>
        <v>20</v>
      </c>
      <c r="AX142" s="824">
        <f t="shared" si="918"/>
        <v>66140</v>
      </c>
      <c r="AY142" s="962">
        <f>+AK142</f>
        <v>10</v>
      </c>
      <c r="AZ142" s="930"/>
      <c r="BA142" s="930">
        <f t="shared" si="897"/>
        <v>10</v>
      </c>
      <c r="BB142" s="932">
        <f t="shared" si="919"/>
        <v>661400</v>
      </c>
      <c r="BC142" s="932">
        <f t="shared" si="920"/>
        <v>132280</v>
      </c>
      <c r="BD142" s="1512"/>
      <c r="BE142" s="932">
        <f t="shared" si="921"/>
        <v>793680</v>
      </c>
      <c r="BF142" s="824"/>
      <c r="BG142" s="928">
        <f t="shared" si="922"/>
        <v>793680</v>
      </c>
      <c r="BH142" s="936">
        <f t="shared" si="805"/>
        <v>10317840</v>
      </c>
    </row>
    <row r="143" spans="1:60" s="937" customFormat="1" ht="23.25" customHeight="1" thickBot="1">
      <c r="A143" s="938">
        <v>16</v>
      </c>
      <c r="B143" s="644" t="s">
        <v>659</v>
      </c>
      <c r="C143" s="921" t="s">
        <v>643</v>
      </c>
      <c r="D143" s="1483">
        <v>1</v>
      </c>
      <c r="E143" s="1163">
        <v>13</v>
      </c>
      <c r="F143" s="922">
        <f>+E143*2</f>
        <v>26</v>
      </c>
      <c r="G143" s="824">
        <v>66140</v>
      </c>
      <c r="H143" s="824">
        <v>10</v>
      </c>
      <c r="I143" s="932">
        <f>+H143*G143</f>
        <v>661400</v>
      </c>
      <c r="J143" s="932">
        <v>171964</v>
      </c>
      <c r="K143" s="1053">
        <f t="shared" si="774"/>
        <v>26</v>
      </c>
      <c r="L143" s="1052">
        <f t="shared" si="775"/>
        <v>171964</v>
      </c>
      <c r="M143" s="1512"/>
      <c r="N143" s="932">
        <f>+I143+J143</f>
        <v>833364</v>
      </c>
      <c r="O143" s="824"/>
      <c r="P143" s="928">
        <f>+N143+O143</f>
        <v>833364</v>
      </c>
      <c r="Q143" s="927">
        <f t="shared" si="778"/>
        <v>10833732</v>
      </c>
      <c r="R143" s="1477">
        <v>1</v>
      </c>
      <c r="S143" s="929">
        <f>+E143+1</f>
        <v>14</v>
      </c>
      <c r="T143" s="922">
        <f>+S143*2</f>
        <v>28</v>
      </c>
      <c r="U143" s="824">
        <f>+G143</f>
        <v>66140</v>
      </c>
      <c r="V143" s="962">
        <f>+H143</f>
        <v>10</v>
      </c>
      <c r="W143" s="931"/>
      <c r="X143" s="931">
        <f t="shared" si="781"/>
        <v>10</v>
      </c>
      <c r="Y143" s="932">
        <f>+X143*U143</f>
        <v>661400</v>
      </c>
      <c r="Z143" s="932">
        <f t="shared" si="783"/>
        <v>13228.000000000029</v>
      </c>
      <c r="AA143" s="932">
        <f>IF((T143&lt;=30)*AND(Y143*T143%&gt;J143),Y143*T143%,IF((T143&gt;30)*AND(Y143*30%&gt;J143),Y143*30%,J143))</f>
        <v>185192.00000000003</v>
      </c>
      <c r="AB143" s="1512"/>
      <c r="AC143" s="932">
        <f>+Y143+AA143</f>
        <v>846592</v>
      </c>
      <c r="AD143" s="824"/>
      <c r="AE143" s="928">
        <f>+AC143+AD143</f>
        <v>846592</v>
      </c>
      <c r="AF143" s="934">
        <f t="shared" si="787"/>
        <v>11005696</v>
      </c>
      <c r="AG143" s="1478">
        <v>1</v>
      </c>
      <c r="AH143" s="966">
        <f>+S143+1</f>
        <v>15</v>
      </c>
      <c r="AI143" s="922">
        <f>+AH143*2</f>
        <v>30</v>
      </c>
      <c r="AJ143" s="824">
        <f t="shared" si="911"/>
        <v>66140</v>
      </c>
      <c r="AK143" s="962">
        <f>+V143</f>
        <v>10</v>
      </c>
      <c r="AL143" s="930"/>
      <c r="AM143" s="930">
        <f t="shared" si="791"/>
        <v>10</v>
      </c>
      <c r="AN143" s="932">
        <f>+AM143*AJ143</f>
        <v>661400</v>
      </c>
      <c r="AO143" s="932">
        <f>IF((AI143&lt;=30)*AND(AN143*AI143%&gt;AA143),AN143*AI143%,IF((AI143&gt;30)*AND(AN143*30%&gt;AA143),AN143*30%,AA143))</f>
        <v>198420</v>
      </c>
      <c r="AP143" s="1512"/>
      <c r="AQ143" s="932">
        <f>+AN143+AO143</f>
        <v>859820</v>
      </c>
      <c r="AR143" s="824"/>
      <c r="AS143" s="928">
        <f>+AQ143+AR143</f>
        <v>859820</v>
      </c>
      <c r="AT143" s="934">
        <f t="shared" si="796"/>
        <v>11177660</v>
      </c>
      <c r="AU143" s="1478">
        <v>1</v>
      </c>
      <c r="AV143" s="966">
        <f>+AH143+1</f>
        <v>16</v>
      </c>
      <c r="AW143" s="922">
        <f>+AV143*2</f>
        <v>32</v>
      </c>
      <c r="AX143" s="824">
        <f t="shared" si="918"/>
        <v>66140</v>
      </c>
      <c r="AY143" s="962">
        <f>+AK143</f>
        <v>10</v>
      </c>
      <c r="AZ143" s="930"/>
      <c r="BA143" s="930">
        <f t="shared" si="897"/>
        <v>10</v>
      </c>
      <c r="BB143" s="932">
        <f>+BA143*AX143</f>
        <v>661400</v>
      </c>
      <c r="BC143" s="932">
        <f>IF((AW143&lt;=30)*AND(BB143*AW143%&gt;AO143),BB143*AW143%,IF((AW143&gt;30)*AND(BB143*30%&gt;AO143),BB143*30%,AO143))</f>
        <v>198420</v>
      </c>
      <c r="BD143" s="1512"/>
      <c r="BE143" s="932">
        <f>+BB143+BC143</f>
        <v>859820</v>
      </c>
      <c r="BF143" s="824"/>
      <c r="BG143" s="928">
        <f>+BE143+BF143</f>
        <v>859820</v>
      </c>
      <c r="BH143" s="936">
        <f t="shared" si="805"/>
        <v>11177660</v>
      </c>
    </row>
    <row r="144" spans="1:60" s="937" customFormat="1" ht="14.25" thickBot="1">
      <c r="A144" s="920">
        <v>17</v>
      </c>
      <c r="B144" s="649" t="s">
        <v>575</v>
      </c>
      <c r="C144" s="921" t="s">
        <v>643</v>
      </c>
      <c r="D144" s="1483">
        <v>1</v>
      </c>
      <c r="E144" s="1163">
        <v>21</v>
      </c>
      <c r="F144" s="922">
        <f t="shared" si="806"/>
        <v>42</v>
      </c>
      <c r="G144" s="824">
        <v>66140</v>
      </c>
      <c r="H144" s="824">
        <v>10</v>
      </c>
      <c r="I144" s="932">
        <f t="shared" si="807"/>
        <v>661400</v>
      </c>
      <c r="J144" s="932">
        <v>215282</v>
      </c>
      <c r="K144" s="1054">
        <f t="shared" si="774"/>
        <v>42</v>
      </c>
      <c r="L144" s="1055">
        <f t="shared" si="775"/>
        <v>277788</v>
      </c>
      <c r="M144" s="1512"/>
      <c r="N144" s="932">
        <f t="shared" si="776"/>
        <v>876682</v>
      </c>
      <c r="O144" s="824"/>
      <c r="P144" s="928">
        <f t="shared" si="808"/>
        <v>876682</v>
      </c>
      <c r="Q144" s="927">
        <f t="shared" si="778"/>
        <v>11396866</v>
      </c>
      <c r="R144" s="1477">
        <v>1</v>
      </c>
      <c r="S144" s="929">
        <f t="shared" si="902"/>
        <v>22</v>
      </c>
      <c r="T144" s="922">
        <f t="shared" si="903"/>
        <v>44</v>
      </c>
      <c r="U144" s="824">
        <f t="shared" si="904"/>
        <v>66140</v>
      </c>
      <c r="V144" s="962">
        <f>+H144</f>
        <v>10</v>
      </c>
      <c r="W144" s="931"/>
      <c r="X144" s="931">
        <f t="shared" si="781"/>
        <v>10</v>
      </c>
      <c r="Y144" s="932">
        <f t="shared" si="905"/>
        <v>661400</v>
      </c>
      <c r="Z144" s="932">
        <f t="shared" si="783"/>
        <v>0</v>
      </c>
      <c r="AA144" s="932">
        <f t="shared" si="906"/>
        <v>215282</v>
      </c>
      <c r="AB144" s="1511"/>
      <c r="AC144" s="932">
        <f t="shared" si="907"/>
        <v>876682</v>
      </c>
      <c r="AD144" s="824"/>
      <c r="AE144" s="928">
        <f t="shared" si="908"/>
        <v>876682</v>
      </c>
      <c r="AF144" s="934">
        <f t="shared" si="787"/>
        <v>11396866</v>
      </c>
      <c r="AG144" s="1477">
        <v>1</v>
      </c>
      <c r="AH144" s="966">
        <f t="shared" si="909"/>
        <v>23</v>
      </c>
      <c r="AI144" s="922">
        <f t="shared" si="910"/>
        <v>46</v>
      </c>
      <c r="AJ144" s="824">
        <f t="shared" si="911"/>
        <v>66140</v>
      </c>
      <c r="AK144" s="962">
        <f>+V144</f>
        <v>10</v>
      </c>
      <c r="AL144" s="930"/>
      <c r="AM144" s="930">
        <f t="shared" si="791"/>
        <v>10</v>
      </c>
      <c r="AN144" s="932">
        <f t="shared" si="912"/>
        <v>661400</v>
      </c>
      <c r="AO144" s="932">
        <f t="shared" si="913"/>
        <v>215282</v>
      </c>
      <c r="AP144" s="1511"/>
      <c r="AQ144" s="932">
        <f t="shared" si="914"/>
        <v>876682</v>
      </c>
      <c r="AR144" s="824"/>
      <c r="AS144" s="928">
        <f t="shared" si="915"/>
        <v>876682</v>
      </c>
      <c r="AT144" s="934">
        <f t="shared" si="796"/>
        <v>11396866</v>
      </c>
      <c r="AU144" s="1477">
        <v>1</v>
      </c>
      <c r="AV144" s="966">
        <f t="shared" si="916"/>
        <v>24</v>
      </c>
      <c r="AW144" s="922">
        <f t="shared" si="917"/>
        <v>48</v>
      </c>
      <c r="AX144" s="824">
        <f t="shared" si="918"/>
        <v>66140</v>
      </c>
      <c r="AY144" s="962">
        <f>+AK144</f>
        <v>10</v>
      </c>
      <c r="AZ144" s="930"/>
      <c r="BA144" s="930">
        <f t="shared" si="897"/>
        <v>10</v>
      </c>
      <c r="BB144" s="932">
        <f t="shared" si="919"/>
        <v>661400</v>
      </c>
      <c r="BC144" s="932">
        <f t="shared" si="920"/>
        <v>215282</v>
      </c>
      <c r="BD144" s="1511"/>
      <c r="BE144" s="932">
        <f t="shared" si="921"/>
        <v>876682</v>
      </c>
      <c r="BF144" s="824"/>
      <c r="BG144" s="928">
        <f t="shared" si="922"/>
        <v>876682</v>
      </c>
      <c r="BH144" s="936">
        <f t="shared" si="805"/>
        <v>11396866</v>
      </c>
    </row>
    <row r="145" spans="1:60" s="937" customFormat="1" ht="27.75" thickBot="1">
      <c r="A145" s="938">
        <v>18</v>
      </c>
      <c r="B145" s="644" t="s">
        <v>569</v>
      </c>
      <c r="C145" s="921" t="s">
        <v>1326</v>
      </c>
      <c r="D145" s="1483">
        <v>1</v>
      </c>
      <c r="E145" s="1163">
        <v>18</v>
      </c>
      <c r="F145" s="922">
        <f t="shared" si="806"/>
        <v>36</v>
      </c>
      <c r="G145" s="824">
        <v>66140</v>
      </c>
      <c r="H145" s="824">
        <v>12</v>
      </c>
      <c r="I145" s="932">
        <f t="shared" si="807"/>
        <v>793680</v>
      </c>
      <c r="J145" s="932">
        <v>198420</v>
      </c>
      <c r="K145" s="1054">
        <f t="shared" si="774"/>
        <v>36</v>
      </c>
      <c r="L145" s="1055">
        <f t="shared" si="775"/>
        <v>285724.79999999999</v>
      </c>
      <c r="M145" s="1055">
        <f>+I145*0.5</f>
        <v>396840</v>
      </c>
      <c r="N145" s="932">
        <f>+I145+J145+M145</f>
        <v>1388940</v>
      </c>
      <c r="O145" s="824"/>
      <c r="P145" s="928">
        <f t="shared" si="808"/>
        <v>1388940</v>
      </c>
      <c r="Q145" s="927">
        <f t="shared" si="778"/>
        <v>18056220</v>
      </c>
      <c r="R145" s="1477">
        <v>1</v>
      </c>
      <c r="S145" s="929">
        <f t="shared" si="902"/>
        <v>19</v>
      </c>
      <c r="T145" s="922">
        <f t="shared" si="903"/>
        <v>38</v>
      </c>
      <c r="U145" s="824">
        <f t="shared" si="904"/>
        <v>66140</v>
      </c>
      <c r="V145" s="962">
        <f>+H145</f>
        <v>12</v>
      </c>
      <c r="W145" s="931"/>
      <c r="X145" s="931">
        <f t="shared" si="781"/>
        <v>12</v>
      </c>
      <c r="Y145" s="932">
        <f t="shared" si="905"/>
        <v>793680</v>
      </c>
      <c r="Z145" s="932">
        <f t="shared" si="783"/>
        <v>0</v>
      </c>
      <c r="AA145" s="932">
        <v>198420</v>
      </c>
      <c r="AB145" s="1511"/>
      <c r="AC145" s="932">
        <f t="shared" si="907"/>
        <v>992100</v>
      </c>
      <c r="AD145" s="824"/>
      <c r="AE145" s="928">
        <f t="shared" si="908"/>
        <v>992100</v>
      </c>
      <c r="AF145" s="934">
        <f t="shared" si="787"/>
        <v>12897300</v>
      </c>
      <c r="AG145" s="1477">
        <v>1</v>
      </c>
      <c r="AH145" s="966">
        <f t="shared" si="909"/>
        <v>20</v>
      </c>
      <c r="AI145" s="922">
        <f t="shared" si="910"/>
        <v>40</v>
      </c>
      <c r="AJ145" s="824">
        <f t="shared" si="911"/>
        <v>66140</v>
      </c>
      <c r="AK145" s="962">
        <f>+V145</f>
        <v>12</v>
      </c>
      <c r="AL145" s="930"/>
      <c r="AM145" s="930">
        <f t="shared" si="791"/>
        <v>12</v>
      </c>
      <c r="AN145" s="932">
        <f t="shared" si="912"/>
        <v>793680</v>
      </c>
      <c r="AO145" s="932">
        <v>198420</v>
      </c>
      <c r="AP145" s="1511"/>
      <c r="AQ145" s="932">
        <f t="shared" si="914"/>
        <v>992100</v>
      </c>
      <c r="AR145" s="824"/>
      <c r="AS145" s="928">
        <f t="shared" si="915"/>
        <v>992100</v>
      </c>
      <c r="AT145" s="934">
        <f t="shared" si="796"/>
        <v>12897300</v>
      </c>
      <c r="AU145" s="1477">
        <v>1</v>
      </c>
      <c r="AV145" s="966">
        <f t="shared" si="916"/>
        <v>21</v>
      </c>
      <c r="AW145" s="922">
        <f t="shared" si="917"/>
        <v>42</v>
      </c>
      <c r="AX145" s="824">
        <f t="shared" si="918"/>
        <v>66140</v>
      </c>
      <c r="AY145" s="962">
        <f>+AK145</f>
        <v>12</v>
      </c>
      <c r="AZ145" s="930"/>
      <c r="BA145" s="930">
        <f t="shared" si="897"/>
        <v>12</v>
      </c>
      <c r="BB145" s="932">
        <f t="shared" si="919"/>
        <v>793680</v>
      </c>
      <c r="BC145" s="932">
        <v>198420</v>
      </c>
      <c r="BD145" s="1511"/>
      <c r="BE145" s="932">
        <f t="shared" si="921"/>
        <v>992100</v>
      </c>
      <c r="BF145" s="824"/>
      <c r="BG145" s="928">
        <f t="shared" si="922"/>
        <v>992100</v>
      </c>
      <c r="BH145" s="936">
        <f t="shared" si="805"/>
        <v>12897300</v>
      </c>
    </row>
    <row r="146" spans="1:60" s="937" customFormat="1" ht="14.25" thickBot="1">
      <c r="A146" s="920">
        <v>19</v>
      </c>
      <c r="B146" s="644" t="s">
        <v>570</v>
      </c>
      <c r="C146" s="921" t="s">
        <v>643</v>
      </c>
      <c r="D146" s="1483">
        <v>1</v>
      </c>
      <c r="E146" s="1163">
        <v>23</v>
      </c>
      <c r="F146" s="922">
        <f t="shared" si="806"/>
        <v>46</v>
      </c>
      <c r="G146" s="824">
        <v>66140</v>
      </c>
      <c r="H146" s="824">
        <v>10</v>
      </c>
      <c r="I146" s="932">
        <f t="shared" si="807"/>
        <v>661400</v>
      </c>
      <c r="J146" s="932">
        <v>328578.11999999994</v>
      </c>
      <c r="K146" s="1054">
        <f t="shared" si="774"/>
        <v>46</v>
      </c>
      <c r="L146" s="1055">
        <f t="shared" si="775"/>
        <v>304244</v>
      </c>
      <c r="M146" s="1512"/>
      <c r="N146" s="932">
        <f t="shared" si="776"/>
        <v>989978.11999999988</v>
      </c>
      <c r="O146" s="993">
        <v>82145</v>
      </c>
      <c r="P146" s="928">
        <f t="shared" si="808"/>
        <v>1072123.1199999999</v>
      </c>
      <c r="Q146" s="927">
        <f t="shared" si="778"/>
        <v>13937600.559999999</v>
      </c>
      <c r="R146" s="1477">
        <v>1</v>
      </c>
      <c r="S146" s="929">
        <f t="shared" si="902"/>
        <v>24</v>
      </c>
      <c r="T146" s="922">
        <f t="shared" si="903"/>
        <v>48</v>
      </c>
      <c r="U146" s="824">
        <f t="shared" si="904"/>
        <v>66140</v>
      </c>
      <c r="V146" s="962">
        <f t="shared" ref="V146:V188" si="923">+H146</f>
        <v>10</v>
      </c>
      <c r="W146" s="931"/>
      <c r="X146" s="931">
        <f t="shared" si="781"/>
        <v>10</v>
      </c>
      <c r="Y146" s="932">
        <f t="shared" si="905"/>
        <v>661400</v>
      </c>
      <c r="Z146" s="932">
        <f t="shared" si="783"/>
        <v>0</v>
      </c>
      <c r="AA146" s="932">
        <f t="shared" si="906"/>
        <v>328578.11999999994</v>
      </c>
      <c r="AB146" s="1511"/>
      <c r="AC146" s="932">
        <f t="shared" si="907"/>
        <v>989978.11999999988</v>
      </c>
      <c r="AD146" s="993">
        <v>82145</v>
      </c>
      <c r="AE146" s="928">
        <f t="shared" si="908"/>
        <v>1072123.1199999999</v>
      </c>
      <c r="AF146" s="934">
        <f t="shared" si="787"/>
        <v>13937600.559999999</v>
      </c>
      <c r="AG146" s="1477">
        <v>1</v>
      </c>
      <c r="AH146" s="966">
        <f t="shared" si="909"/>
        <v>25</v>
      </c>
      <c r="AI146" s="922">
        <f t="shared" si="910"/>
        <v>50</v>
      </c>
      <c r="AJ146" s="824">
        <f t="shared" si="911"/>
        <v>66140</v>
      </c>
      <c r="AK146" s="962">
        <f t="shared" ref="AK146:AK188" si="924">+V146</f>
        <v>10</v>
      </c>
      <c r="AL146" s="930"/>
      <c r="AM146" s="930">
        <f t="shared" si="791"/>
        <v>10</v>
      </c>
      <c r="AN146" s="932">
        <f t="shared" si="912"/>
        <v>661400</v>
      </c>
      <c r="AO146" s="932">
        <f t="shared" si="913"/>
        <v>328578.11999999994</v>
      </c>
      <c r="AP146" s="1511"/>
      <c r="AQ146" s="932">
        <f t="shared" si="914"/>
        <v>989978.11999999988</v>
      </c>
      <c r="AR146" s="993">
        <v>82145</v>
      </c>
      <c r="AS146" s="928">
        <f t="shared" si="915"/>
        <v>1072123.1199999999</v>
      </c>
      <c r="AT146" s="934">
        <f t="shared" si="796"/>
        <v>13937600.559999999</v>
      </c>
      <c r="AU146" s="1477">
        <v>1</v>
      </c>
      <c r="AV146" s="966">
        <f t="shared" si="916"/>
        <v>26</v>
      </c>
      <c r="AW146" s="922">
        <f t="shared" si="917"/>
        <v>52</v>
      </c>
      <c r="AX146" s="824">
        <f t="shared" si="918"/>
        <v>66140</v>
      </c>
      <c r="AY146" s="962">
        <f t="shared" ref="AY146:AY188" si="925">+AK146</f>
        <v>10</v>
      </c>
      <c r="AZ146" s="930"/>
      <c r="BA146" s="930">
        <f t="shared" si="897"/>
        <v>10</v>
      </c>
      <c r="BB146" s="932">
        <f t="shared" si="919"/>
        <v>661400</v>
      </c>
      <c r="BC146" s="932">
        <f t="shared" si="920"/>
        <v>328578.11999999994</v>
      </c>
      <c r="BD146" s="1511"/>
      <c r="BE146" s="932">
        <f t="shared" si="921"/>
        <v>989978.11999999988</v>
      </c>
      <c r="BF146" s="993">
        <v>82145</v>
      </c>
      <c r="BG146" s="928">
        <f t="shared" si="922"/>
        <v>1072123.1199999999</v>
      </c>
      <c r="BH146" s="936">
        <f t="shared" si="805"/>
        <v>13937600.559999999</v>
      </c>
    </row>
    <row r="147" spans="1:60" s="937" customFormat="1" ht="14.25" thickBot="1">
      <c r="A147" s="938">
        <v>20</v>
      </c>
      <c r="B147" s="644" t="s">
        <v>571</v>
      </c>
      <c r="C147" s="921" t="s">
        <v>643</v>
      </c>
      <c r="D147" s="1483">
        <v>1</v>
      </c>
      <c r="E147" s="1163">
        <v>23</v>
      </c>
      <c r="F147" s="922">
        <f t="shared" si="806"/>
        <v>46</v>
      </c>
      <c r="G147" s="824">
        <v>66140</v>
      </c>
      <c r="H147" s="824">
        <v>10</v>
      </c>
      <c r="I147" s="932">
        <f t="shared" si="807"/>
        <v>661400</v>
      </c>
      <c r="J147" s="932">
        <v>328578.11999999994</v>
      </c>
      <c r="K147" s="1054">
        <f t="shared" si="774"/>
        <v>46</v>
      </c>
      <c r="L147" s="1055">
        <f t="shared" si="775"/>
        <v>304244</v>
      </c>
      <c r="M147" s="1512"/>
      <c r="N147" s="932">
        <f t="shared" si="776"/>
        <v>989978.11999999988</v>
      </c>
      <c r="O147" s="824"/>
      <c r="P147" s="928">
        <f t="shared" si="808"/>
        <v>989978.11999999988</v>
      </c>
      <c r="Q147" s="927">
        <f t="shared" si="778"/>
        <v>12869715.559999999</v>
      </c>
      <c r="R147" s="1477">
        <v>1</v>
      </c>
      <c r="S147" s="929">
        <f t="shared" si="902"/>
        <v>24</v>
      </c>
      <c r="T147" s="922">
        <f t="shared" si="903"/>
        <v>48</v>
      </c>
      <c r="U147" s="824">
        <f t="shared" si="904"/>
        <v>66140</v>
      </c>
      <c r="V147" s="962">
        <f t="shared" si="923"/>
        <v>10</v>
      </c>
      <c r="W147" s="931"/>
      <c r="X147" s="931">
        <f t="shared" si="781"/>
        <v>10</v>
      </c>
      <c r="Y147" s="932">
        <f t="shared" si="905"/>
        <v>661400</v>
      </c>
      <c r="Z147" s="932">
        <f t="shared" si="783"/>
        <v>0</v>
      </c>
      <c r="AA147" s="932">
        <f t="shared" si="906"/>
        <v>328578.11999999994</v>
      </c>
      <c r="AB147" s="1511"/>
      <c r="AC147" s="932">
        <f t="shared" si="907"/>
        <v>989978.11999999988</v>
      </c>
      <c r="AD147" s="824"/>
      <c r="AE147" s="928">
        <f t="shared" si="908"/>
        <v>989978.11999999988</v>
      </c>
      <c r="AF147" s="934">
        <f t="shared" si="787"/>
        <v>12869715.559999999</v>
      </c>
      <c r="AG147" s="1477">
        <v>1</v>
      </c>
      <c r="AH147" s="966">
        <f t="shared" si="909"/>
        <v>25</v>
      </c>
      <c r="AI147" s="922">
        <f t="shared" si="910"/>
        <v>50</v>
      </c>
      <c r="AJ147" s="824">
        <f t="shared" si="911"/>
        <v>66140</v>
      </c>
      <c r="AK147" s="962">
        <f t="shared" si="924"/>
        <v>10</v>
      </c>
      <c r="AL147" s="930"/>
      <c r="AM147" s="930">
        <f t="shared" si="791"/>
        <v>10</v>
      </c>
      <c r="AN147" s="932">
        <f t="shared" si="912"/>
        <v>661400</v>
      </c>
      <c r="AO147" s="932">
        <f t="shared" si="913"/>
        <v>328578.11999999994</v>
      </c>
      <c r="AP147" s="1511"/>
      <c r="AQ147" s="932">
        <f t="shared" si="914"/>
        <v>989978.11999999988</v>
      </c>
      <c r="AR147" s="824"/>
      <c r="AS147" s="928">
        <f t="shared" si="915"/>
        <v>989978.11999999988</v>
      </c>
      <c r="AT147" s="934">
        <f t="shared" si="796"/>
        <v>12869715.559999999</v>
      </c>
      <c r="AU147" s="1477">
        <v>1</v>
      </c>
      <c r="AV147" s="966">
        <f t="shared" si="916"/>
        <v>26</v>
      </c>
      <c r="AW147" s="922">
        <f t="shared" si="917"/>
        <v>52</v>
      </c>
      <c r="AX147" s="824">
        <f t="shared" si="918"/>
        <v>66140</v>
      </c>
      <c r="AY147" s="962">
        <f t="shared" si="925"/>
        <v>10</v>
      </c>
      <c r="AZ147" s="930"/>
      <c r="BA147" s="930">
        <f t="shared" si="897"/>
        <v>10</v>
      </c>
      <c r="BB147" s="932">
        <f t="shared" si="919"/>
        <v>661400</v>
      </c>
      <c r="BC147" s="932">
        <f t="shared" si="920"/>
        <v>328578.11999999994</v>
      </c>
      <c r="BD147" s="1511"/>
      <c r="BE147" s="932">
        <f t="shared" si="921"/>
        <v>989978.11999999988</v>
      </c>
      <c r="BF147" s="824"/>
      <c r="BG147" s="928">
        <f t="shared" si="922"/>
        <v>989978.11999999988</v>
      </c>
      <c r="BH147" s="936">
        <f t="shared" si="805"/>
        <v>12869715.559999999</v>
      </c>
    </row>
    <row r="148" spans="1:60" s="937" customFormat="1" ht="23.25" customHeight="1" thickBot="1">
      <c r="A148" s="920">
        <v>21</v>
      </c>
      <c r="B148" s="652" t="s">
        <v>779</v>
      </c>
      <c r="C148" s="921" t="s">
        <v>643</v>
      </c>
      <c r="D148" s="1483">
        <v>1</v>
      </c>
      <c r="E148" s="1163">
        <v>14</v>
      </c>
      <c r="F148" s="922">
        <f t="shared" si="806"/>
        <v>28</v>
      </c>
      <c r="G148" s="824">
        <v>66140</v>
      </c>
      <c r="H148" s="824">
        <v>10</v>
      </c>
      <c r="I148" s="932">
        <f t="shared" si="807"/>
        <v>661400</v>
      </c>
      <c r="J148" s="932">
        <v>185192.00000000003</v>
      </c>
      <c r="K148" s="1053">
        <f t="shared" si="774"/>
        <v>28</v>
      </c>
      <c r="L148" s="1052">
        <f t="shared" si="775"/>
        <v>185192</v>
      </c>
      <c r="M148" s="1512"/>
      <c r="N148" s="932">
        <f t="shared" si="776"/>
        <v>846592</v>
      </c>
      <c r="O148" s="824"/>
      <c r="P148" s="928">
        <f t="shared" si="808"/>
        <v>846592</v>
      </c>
      <c r="Q148" s="927">
        <f t="shared" si="778"/>
        <v>11005696</v>
      </c>
      <c r="R148" s="1477">
        <v>1</v>
      </c>
      <c r="S148" s="929">
        <f t="shared" si="902"/>
        <v>15</v>
      </c>
      <c r="T148" s="922">
        <f t="shared" si="903"/>
        <v>30</v>
      </c>
      <c r="U148" s="824">
        <f t="shared" ref="U148:U157" si="926">+G148</f>
        <v>66140</v>
      </c>
      <c r="V148" s="930">
        <v>10</v>
      </c>
      <c r="W148" s="931"/>
      <c r="X148" s="931">
        <f t="shared" si="781"/>
        <v>10</v>
      </c>
      <c r="Y148" s="932">
        <f t="shared" si="905"/>
        <v>661400</v>
      </c>
      <c r="Z148" s="932">
        <f t="shared" si="783"/>
        <v>13227.999999999971</v>
      </c>
      <c r="AA148" s="932">
        <f t="shared" si="906"/>
        <v>198420</v>
      </c>
      <c r="AB148" s="1512"/>
      <c r="AC148" s="932">
        <f t="shared" si="907"/>
        <v>859820</v>
      </c>
      <c r="AD148" s="824"/>
      <c r="AE148" s="928">
        <f t="shared" si="908"/>
        <v>859820</v>
      </c>
      <c r="AF148" s="934">
        <f t="shared" si="787"/>
        <v>11177660</v>
      </c>
      <c r="AG148" s="1469">
        <v>1</v>
      </c>
      <c r="AH148" s="935">
        <f t="shared" si="909"/>
        <v>16</v>
      </c>
      <c r="AI148" s="922">
        <f t="shared" si="910"/>
        <v>32</v>
      </c>
      <c r="AJ148" s="824">
        <f t="shared" si="911"/>
        <v>66140</v>
      </c>
      <c r="AK148" s="930">
        <v>10</v>
      </c>
      <c r="AL148" s="930"/>
      <c r="AM148" s="930">
        <f t="shared" si="791"/>
        <v>10</v>
      </c>
      <c r="AN148" s="932">
        <f t="shared" si="912"/>
        <v>661400</v>
      </c>
      <c r="AO148" s="932">
        <f t="shared" si="913"/>
        <v>198420</v>
      </c>
      <c r="AP148" s="1512"/>
      <c r="AQ148" s="932">
        <f t="shared" si="914"/>
        <v>859820</v>
      </c>
      <c r="AR148" s="824"/>
      <c r="AS148" s="928">
        <f t="shared" si="915"/>
        <v>859820</v>
      </c>
      <c r="AT148" s="934">
        <f t="shared" si="796"/>
        <v>11177660</v>
      </c>
      <c r="AU148" s="1469">
        <v>1</v>
      </c>
      <c r="AV148" s="935">
        <f t="shared" si="916"/>
        <v>17</v>
      </c>
      <c r="AW148" s="922">
        <f t="shared" si="917"/>
        <v>34</v>
      </c>
      <c r="AX148" s="824">
        <f t="shared" si="918"/>
        <v>66140</v>
      </c>
      <c r="AY148" s="930">
        <v>10</v>
      </c>
      <c r="AZ148" s="930"/>
      <c r="BA148" s="930">
        <f t="shared" si="897"/>
        <v>10</v>
      </c>
      <c r="BB148" s="932">
        <f t="shared" si="919"/>
        <v>661400</v>
      </c>
      <c r="BC148" s="932">
        <f t="shared" si="920"/>
        <v>198420</v>
      </c>
      <c r="BD148" s="1512"/>
      <c r="BE148" s="932">
        <f t="shared" si="921"/>
        <v>859820</v>
      </c>
      <c r="BF148" s="824"/>
      <c r="BG148" s="928">
        <f t="shared" si="922"/>
        <v>859820</v>
      </c>
      <c r="BH148" s="936">
        <f t="shared" si="805"/>
        <v>11177660</v>
      </c>
    </row>
    <row r="149" spans="1:60" s="937" customFormat="1" ht="14.25" thickBot="1">
      <c r="A149" s="938">
        <v>22</v>
      </c>
      <c r="B149" s="644" t="s">
        <v>572</v>
      </c>
      <c r="C149" s="921" t="s">
        <v>643</v>
      </c>
      <c r="D149" s="1483">
        <v>1</v>
      </c>
      <c r="E149" s="1163">
        <v>26</v>
      </c>
      <c r="F149" s="922">
        <f t="shared" si="806"/>
        <v>52</v>
      </c>
      <c r="G149" s="824">
        <v>66140</v>
      </c>
      <c r="H149" s="824">
        <v>10</v>
      </c>
      <c r="I149" s="932">
        <f t="shared" si="807"/>
        <v>661400</v>
      </c>
      <c r="J149" s="932">
        <v>410722.64999999997</v>
      </c>
      <c r="K149" s="1054">
        <f t="shared" si="774"/>
        <v>52</v>
      </c>
      <c r="L149" s="1055">
        <f t="shared" si="775"/>
        <v>343928</v>
      </c>
      <c r="M149" s="1512"/>
      <c r="N149" s="932">
        <f t="shared" si="776"/>
        <v>1072122.6499999999</v>
      </c>
      <c r="O149" s="824"/>
      <c r="P149" s="928">
        <f t="shared" si="808"/>
        <v>1072122.6499999999</v>
      </c>
      <c r="Q149" s="927">
        <f t="shared" si="778"/>
        <v>13937594.449999999</v>
      </c>
      <c r="R149" s="1477">
        <v>1</v>
      </c>
      <c r="S149" s="929">
        <f t="shared" si="902"/>
        <v>27</v>
      </c>
      <c r="T149" s="922">
        <f t="shared" si="903"/>
        <v>54</v>
      </c>
      <c r="U149" s="824">
        <f t="shared" si="926"/>
        <v>66140</v>
      </c>
      <c r="V149" s="962">
        <f t="shared" si="923"/>
        <v>10</v>
      </c>
      <c r="W149" s="931"/>
      <c r="X149" s="931">
        <f t="shared" si="781"/>
        <v>10</v>
      </c>
      <c r="Y149" s="932">
        <f t="shared" si="905"/>
        <v>661400</v>
      </c>
      <c r="Z149" s="932">
        <f t="shared" si="783"/>
        <v>0</v>
      </c>
      <c r="AA149" s="932">
        <f t="shared" si="906"/>
        <v>410722.64999999997</v>
      </c>
      <c r="AB149" s="1511"/>
      <c r="AC149" s="932">
        <f t="shared" si="907"/>
        <v>1072122.6499999999</v>
      </c>
      <c r="AD149" s="824"/>
      <c r="AE149" s="928">
        <f t="shared" si="908"/>
        <v>1072122.6499999999</v>
      </c>
      <c r="AF149" s="934">
        <f t="shared" si="787"/>
        <v>13937594.449999999</v>
      </c>
      <c r="AG149" s="1477">
        <v>1</v>
      </c>
      <c r="AH149" s="966">
        <f t="shared" si="909"/>
        <v>28</v>
      </c>
      <c r="AI149" s="922">
        <f t="shared" si="910"/>
        <v>56</v>
      </c>
      <c r="AJ149" s="824">
        <f t="shared" si="911"/>
        <v>66140</v>
      </c>
      <c r="AK149" s="962">
        <f t="shared" si="924"/>
        <v>10</v>
      </c>
      <c r="AL149" s="930"/>
      <c r="AM149" s="930">
        <f t="shared" si="791"/>
        <v>10</v>
      </c>
      <c r="AN149" s="932">
        <f t="shared" si="912"/>
        <v>661400</v>
      </c>
      <c r="AO149" s="932">
        <f t="shared" si="913"/>
        <v>410722.64999999997</v>
      </c>
      <c r="AP149" s="1511"/>
      <c r="AQ149" s="932">
        <f t="shared" si="914"/>
        <v>1072122.6499999999</v>
      </c>
      <c r="AR149" s="824"/>
      <c r="AS149" s="928">
        <f t="shared" si="915"/>
        <v>1072122.6499999999</v>
      </c>
      <c r="AT149" s="934">
        <f t="shared" si="796"/>
        <v>13937594.449999999</v>
      </c>
      <c r="AU149" s="1477">
        <v>1</v>
      </c>
      <c r="AV149" s="966">
        <f t="shared" si="916"/>
        <v>29</v>
      </c>
      <c r="AW149" s="922">
        <f t="shared" si="917"/>
        <v>58</v>
      </c>
      <c r="AX149" s="824">
        <f t="shared" si="918"/>
        <v>66140</v>
      </c>
      <c r="AY149" s="962">
        <f t="shared" si="925"/>
        <v>10</v>
      </c>
      <c r="AZ149" s="930"/>
      <c r="BA149" s="930">
        <f t="shared" si="897"/>
        <v>10</v>
      </c>
      <c r="BB149" s="932">
        <f t="shared" si="919"/>
        <v>661400</v>
      </c>
      <c r="BC149" s="932">
        <f t="shared" si="920"/>
        <v>410722.64999999997</v>
      </c>
      <c r="BD149" s="1511"/>
      <c r="BE149" s="932">
        <f t="shared" si="921"/>
        <v>1072122.6499999999</v>
      </c>
      <c r="BF149" s="824"/>
      <c r="BG149" s="928">
        <f t="shared" si="922"/>
        <v>1072122.6499999999</v>
      </c>
      <c r="BH149" s="936">
        <f t="shared" si="805"/>
        <v>13937594.449999999</v>
      </c>
    </row>
    <row r="150" spans="1:60" s="937" customFormat="1" ht="23.25" customHeight="1" thickBot="1">
      <c r="A150" s="920">
        <v>23</v>
      </c>
      <c r="B150" s="646" t="s">
        <v>1419</v>
      </c>
      <c r="C150" s="921" t="s">
        <v>643</v>
      </c>
      <c r="D150" s="1483">
        <v>1</v>
      </c>
      <c r="E150" s="1163">
        <v>3</v>
      </c>
      <c r="F150" s="922">
        <f t="shared" si="806"/>
        <v>6</v>
      </c>
      <c r="G150" s="824">
        <v>66140</v>
      </c>
      <c r="H150" s="824">
        <v>10</v>
      </c>
      <c r="I150" s="932">
        <f t="shared" si="807"/>
        <v>661400</v>
      </c>
      <c r="J150" s="932">
        <v>39684</v>
      </c>
      <c r="K150" s="1053">
        <f t="shared" si="774"/>
        <v>6</v>
      </c>
      <c r="L150" s="1052">
        <f t="shared" si="775"/>
        <v>39684</v>
      </c>
      <c r="M150" s="1512"/>
      <c r="N150" s="932">
        <f t="shared" si="776"/>
        <v>701084</v>
      </c>
      <c r="O150" s="824"/>
      <c r="P150" s="928">
        <f t="shared" si="808"/>
        <v>701084</v>
      </c>
      <c r="Q150" s="927">
        <f t="shared" si="778"/>
        <v>9114092</v>
      </c>
      <c r="R150" s="1477">
        <v>1</v>
      </c>
      <c r="S150" s="929">
        <f>+E150+1</f>
        <v>4</v>
      </c>
      <c r="T150" s="922">
        <f t="shared" si="903"/>
        <v>8</v>
      </c>
      <c r="U150" s="824">
        <f t="shared" si="926"/>
        <v>66140</v>
      </c>
      <c r="V150" s="930">
        <v>10</v>
      </c>
      <c r="W150" s="931"/>
      <c r="X150" s="931">
        <f t="shared" si="781"/>
        <v>10</v>
      </c>
      <c r="Y150" s="932">
        <f t="shared" si="905"/>
        <v>661400</v>
      </c>
      <c r="Z150" s="932">
        <f t="shared" si="783"/>
        <v>13228</v>
      </c>
      <c r="AA150" s="932">
        <f>IF((T150&lt;=30)*AND(Y150*T150%&gt;J150),Y150*T150%,IF((T150&gt;30)*AND(Y150*30%&gt;J150),Y150*30%,J150))</f>
        <v>52912</v>
      </c>
      <c r="AB150" s="1512"/>
      <c r="AC150" s="932">
        <f t="shared" si="907"/>
        <v>714312</v>
      </c>
      <c r="AD150" s="824"/>
      <c r="AE150" s="928">
        <f t="shared" si="908"/>
        <v>714312</v>
      </c>
      <c r="AF150" s="934">
        <f t="shared" si="787"/>
        <v>9286056</v>
      </c>
      <c r="AG150" s="1474">
        <v>1</v>
      </c>
      <c r="AH150" s="935">
        <f>+S150+1</f>
        <v>5</v>
      </c>
      <c r="AI150" s="922">
        <f t="shared" si="910"/>
        <v>10</v>
      </c>
      <c r="AJ150" s="824">
        <f t="shared" si="911"/>
        <v>66140</v>
      </c>
      <c r="AK150" s="930">
        <v>10</v>
      </c>
      <c r="AL150" s="930"/>
      <c r="AM150" s="930">
        <f t="shared" si="791"/>
        <v>10</v>
      </c>
      <c r="AN150" s="932">
        <f t="shared" si="912"/>
        <v>661400</v>
      </c>
      <c r="AO150" s="932">
        <f t="shared" si="913"/>
        <v>66140</v>
      </c>
      <c r="AP150" s="1512"/>
      <c r="AQ150" s="932">
        <f t="shared" si="914"/>
        <v>727540</v>
      </c>
      <c r="AR150" s="824"/>
      <c r="AS150" s="928">
        <f t="shared" si="915"/>
        <v>727540</v>
      </c>
      <c r="AT150" s="934">
        <f t="shared" si="796"/>
        <v>9458020</v>
      </c>
      <c r="AU150" s="1474">
        <v>1</v>
      </c>
      <c r="AV150" s="935">
        <f>+AH150+1</f>
        <v>6</v>
      </c>
      <c r="AW150" s="922">
        <f t="shared" si="917"/>
        <v>12</v>
      </c>
      <c r="AX150" s="824">
        <f t="shared" si="918"/>
        <v>66140</v>
      </c>
      <c r="AY150" s="930">
        <v>10</v>
      </c>
      <c r="AZ150" s="930"/>
      <c r="BA150" s="930">
        <f t="shared" si="897"/>
        <v>10</v>
      </c>
      <c r="BB150" s="932">
        <f t="shared" si="919"/>
        <v>661400</v>
      </c>
      <c r="BC150" s="932">
        <f t="shared" si="920"/>
        <v>79368</v>
      </c>
      <c r="BD150" s="1512"/>
      <c r="BE150" s="932">
        <f t="shared" si="921"/>
        <v>740768</v>
      </c>
      <c r="BF150" s="824"/>
      <c r="BG150" s="928">
        <f t="shared" si="922"/>
        <v>740768</v>
      </c>
      <c r="BH150" s="936">
        <f t="shared" si="805"/>
        <v>9629984</v>
      </c>
    </row>
    <row r="151" spans="1:60" s="937" customFormat="1" ht="25.5" customHeight="1" thickBot="1">
      <c r="A151" s="938">
        <v>24</v>
      </c>
      <c r="B151" s="649" t="s">
        <v>1231</v>
      </c>
      <c r="C151" s="921" t="s">
        <v>643</v>
      </c>
      <c r="D151" s="1483">
        <v>1</v>
      </c>
      <c r="E151" s="1212">
        <v>5</v>
      </c>
      <c r="F151" s="958">
        <f t="shared" si="806"/>
        <v>10</v>
      </c>
      <c r="G151" s="817">
        <v>66140</v>
      </c>
      <c r="H151" s="824">
        <v>10</v>
      </c>
      <c r="I151" s="959">
        <f t="shared" si="807"/>
        <v>661400</v>
      </c>
      <c r="J151" s="959">
        <v>66140</v>
      </c>
      <c r="K151" s="1053">
        <f t="shared" si="774"/>
        <v>10</v>
      </c>
      <c r="L151" s="1052">
        <f t="shared" si="775"/>
        <v>66140</v>
      </c>
      <c r="M151" s="1508"/>
      <c r="N151" s="959">
        <f t="shared" si="776"/>
        <v>727540</v>
      </c>
      <c r="O151" s="817"/>
      <c r="P151" s="933">
        <f t="shared" si="808"/>
        <v>727540</v>
      </c>
      <c r="Q151" s="927">
        <f t="shared" si="778"/>
        <v>9458020</v>
      </c>
      <c r="R151" s="1477">
        <v>1</v>
      </c>
      <c r="S151" s="975">
        <f t="shared" si="902"/>
        <v>6</v>
      </c>
      <c r="T151" s="958">
        <f t="shared" si="903"/>
        <v>12</v>
      </c>
      <c r="U151" s="817">
        <f t="shared" si="926"/>
        <v>66140</v>
      </c>
      <c r="V151" s="962">
        <f t="shared" si="923"/>
        <v>10</v>
      </c>
      <c r="W151" s="931"/>
      <c r="X151" s="931">
        <f t="shared" si="781"/>
        <v>10</v>
      </c>
      <c r="Y151" s="959">
        <f t="shared" si="905"/>
        <v>661400</v>
      </c>
      <c r="Z151" s="932">
        <f t="shared" si="783"/>
        <v>13228</v>
      </c>
      <c r="AA151" s="959">
        <f t="shared" si="906"/>
        <v>79368</v>
      </c>
      <c r="AB151" s="1508"/>
      <c r="AC151" s="959">
        <f t="shared" si="907"/>
        <v>740768</v>
      </c>
      <c r="AD151" s="817"/>
      <c r="AE151" s="933">
        <f t="shared" si="908"/>
        <v>740768</v>
      </c>
      <c r="AF151" s="934">
        <f t="shared" si="787"/>
        <v>9629984</v>
      </c>
      <c r="AG151" s="1477">
        <v>1</v>
      </c>
      <c r="AH151" s="963">
        <f t="shared" si="909"/>
        <v>7</v>
      </c>
      <c r="AI151" s="958">
        <f t="shared" si="910"/>
        <v>14</v>
      </c>
      <c r="AJ151" s="817">
        <f t="shared" si="911"/>
        <v>66140</v>
      </c>
      <c r="AK151" s="962">
        <f t="shared" si="924"/>
        <v>10</v>
      </c>
      <c r="AL151" s="930"/>
      <c r="AM151" s="930">
        <f t="shared" si="791"/>
        <v>10</v>
      </c>
      <c r="AN151" s="959">
        <f t="shared" si="912"/>
        <v>661400</v>
      </c>
      <c r="AO151" s="959">
        <f t="shared" si="913"/>
        <v>92596.000000000015</v>
      </c>
      <c r="AP151" s="1508"/>
      <c r="AQ151" s="959">
        <f t="shared" si="914"/>
        <v>753996</v>
      </c>
      <c r="AR151" s="817"/>
      <c r="AS151" s="933">
        <f t="shared" si="915"/>
        <v>753996</v>
      </c>
      <c r="AT151" s="934">
        <f t="shared" si="796"/>
        <v>9801948</v>
      </c>
      <c r="AU151" s="1477">
        <v>1</v>
      </c>
      <c r="AV151" s="963">
        <f t="shared" si="916"/>
        <v>8</v>
      </c>
      <c r="AW151" s="958">
        <f t="shared" si="917"/>
        <v>16</v>
      </c>
      <c r="AX151" s="817">
        <f t="shared" si="918"/>
        <v>66140</v>
      </c>
      <c r="AY151" s="962">
        <f t="shared" si="925"/>
        <v>10</v>
      </c>
      <c r="AZ151" s="930"/>
      <c r="BA151" s="930">
        <f t="shared" si="897"/>
        <v>10</v>
      </c>
      <c r="BB151" s="959">
        <f t="shared" si="919"/>
        <v>661400</v>
      </c>
      <c r="BC151" s="932">
        <f t="shared" si="920"/>
        <v>105824</v>
      </c>
      <c r="BD151" s="1508"/>
      <c r="BE151" s="959">
        <f t="shared" si="921"/>
        <v>767224</v>
      </c>
      <c r="BF151" s="817"/>
      <c r="BG151" s="933">
        <f t="shared" si="922"/>
        <v>767224</v>
      </c>
      <c r="BH151" s="936">
        <f t="shared" si="805"/>
        <v>9973912</v>
      </c>
    </row>
    <row r="152" spans="1:60" s="937" customFormat="1" ht="23.25" customHeight="1" thickBot="1">
      <c r="A152" s="920">
        <v>25</v>
      </c>
      <c r="B152" s="646" t="s">
        <v>773</v>
      </c>
      <c r="C152" s="921" t="s">
        <v>643</v>
      </c>
      <c r="D152" s="1483">
        <v>1</v>
      </c>
      <c r="E152" s="1163">
        <v>7</v>
      </c>
      <c r="F152" s="922">
        <f t="shared" si="806"/>
        <v>14</v>
      </c>
      <c r="G152" s="824">
        <v>66140</v>
      </c>
      <c r="H152" s="824">
        <v>10</v>
      </c>
      <c r="I152" s="932">
        <f t="shared" si="807"/>
        <v>661400</v>
      </c>
      <c r="J152" s="932">
        <v>92596.000000000015</v>
      </c>
      <c r="K152" s="1053">
        <f t="shared" si="774"/>
        <v>14</v>
      </c>
      <c r="L152" s="1052">
        <f t="shared" si="775"/>
        <v>92596</v>
      </c>
      <c r="M152" s="1512"/>
      <c r="N152" s="932">
        <f t="shared" si="776"/>
        <v>753996</v>
      </c>
      <c r="O152" s="824"/>
      <c r="P152" s="928">
        <f t="shared" si="808"/>
        <v>753996</v>
      </c>
      <c r="Q152" s="927">
        <f t="shared" si="778"/>
        <v>9801948</v>
      </c>
      <c r="R152" s="1477">
        <v>1</v>
      </c>
      <c r="S152" s="929">
        <f t="shared" si="902"/>
        <v>8</v>
      </c>
      <c r="T152" s="922">
        <f t="shared" si="903"/>
        <v>16</v>
      </c>
      <c r="U152" s="824">
        <f t="shared" si="926"/>
        <v>66140</v>
      </c>
      <c r="V152" s="962">
        <f t="shared" si="923"/>
        <v>10</v>
      </c>
      <c r="W152" s="931"/>
      <c r="X152" s="931">
        <f t="shared" si="781"/>
        <v>10</v>
      </c>
      <c r="Y152" s="932">
        <f t="shared" si="905"/>
        <v>661400</v>
      </c>
      <c r="Z152" s="932">
        <f t="shared" si="783"/>
        <v>13227.999999999985</v>
      </c>
      <c r="AA152" s="932">
        <f t="shared" si="906"/>
        <v>105824</v>
      </c>
      <c r="AB152" s="1512"/>
      <c r="AC152" s="932">
        <f t="shared" si="907"/>
        <v>767224</v>
      </c>
      <c r="AD152" s="824"/>
      <c r="AE152" s="928">
        <f t="shared" si="908"/>
        <v>767224</v>
      </c>
      <c r="AF152" s="934">
        <f t="shared" si="787"/>
        <v>9973912</v>
      </c>
      <c r="AG152" s="1477">
        <v>1</v>
      </c>
      <c r="AH152" s="966">
        <f t="shared" si="909"/>
        <v>9</v>
      </c>
      <c r="AI152" s="922">
        <f t="shared" si="910"/>
        <v>18</v>
      </c>
      <c r="AJ152" s="824">
        <f t="shared" si="911"/>
        <v>66140</v>
      </c>
      <c r="AK152" s="962">
        <f t="shared" si="924"/>
        <v>10</v>
      </c>
      <c r="AL152" s="930"/>
      <c r="AM152" s="930">
        <f t="shared" si="791"/>
        <v>10</v>
      </c>
      <c r="AN152" s="932">
        <f t="shared" si="912"/>
        <v>661400</v>
      </c>
      <c r="AO152" s="932">
        <f t="shared" si="913"/>
        <v>119052</v>
      </c>
      <c r="AP152" s="1512"/>
      <c r="AQ152" s="932">
        <f t="shared" si="914"/>
        <v>780452</v>
      </c>
      <c r="AR152" s="824"/>
      <c r="AS152" s="928">
        <f t="shared" si="915"/>
        <v>780452</v>
      </c>
      <c r="AT152" s="934">
        <f t="shared" si="796"/>
        <v>10145876</v>
      </c>
      <c r="AU152" s="1477">
        <v>1</v>
      </c>
      <c r="AV152" s="966">
        <f t="shared" si="916"/>
        <v>10</v>
      </c>
      <c r="AW152" s="922">
        <f t="shared" si="917"/>
        <v>20</v>
      </c>
      <c r="AX152" s="824">
        <f t="shared" si="918"/>
        <v>66140</v>
      </c>
      <c r="AY152" s="962">
        <f t="shared" si="925"/>
        <v>10</v>
      </c>
      <c r="AZ152" s="930"/>
      <c r="BA152" s="930">
        <f t="shared" si="897"/>
        <v>10</v>
      </c>
      <c r="BB152" s="932">
        <f t="shared" si="919"/>
        <v>661400</v>
      </c>
      <c r="BC152" s="932">
        <f t="shared" si="920"/>
        <v>132280</v>
      </c>
      <c r="BD152" s="1512"/>
      <c r="BE152" s="932">
        <f t="shared" si="921"/>
        <v>793680</v>
      </c>
      <c r="BF152" s="824"/>
      <c r="BG152" s="933">
        <f t="shared" si="922"/>
        <v>793680</v>
      </c>
      <c r="BH152" s="936">
        <f t="shared" si="805"/>
        <v>10317840</v>
      </c>
    </row>
    <row r="153" spans="1:60" s="937" customFormat="1" ht="23.25" customHeight="1" thickBot="1">
      <c r="A153" s="938">
        <v>26</v>
      </c>
      <c r="B153" s="646" t="s">
        <v>2183</v>
      </c>
      <c r="C153" s="921" t="s">
        <v>643</v>
      </c>
      <c r="D153" s="1483">
        <v>1</v>
      </c>
      <c r="E153" s="1163">
        <v>1</v>
      </c>
      <c r="F153" s="922">
        <f t="shared" si="806"/>
        <v>2</v>
      </c>
      <c r="G153" s="824">
        <v>66140</v>
      </c>
      <c r="H153" s="824">
        <v>10</v>
      </c>
      <c r="I153" s="932">
        <f t="shared" si="807"/>
        <v>661400</v>
      </c>
      <c r="J153" s="932">
        <v>13228</v>
      </c>
      <c r="K153" s="1053">
        <f t="shared" si="774"/>
        <v>2</v>
      </c>
      <c r="L153" s="1052">
        <f t="shared" si="775"/>
        <v>13228</v>
      </c>
      <c r="M153" s="1512"/>
      <c r="N153" s="932">
        <f t="shared" si="776"/>
        <v>674628</v>
      </c>
      <c r="O153" s="824"/>
      <c r="P153" s="928">
        <f t="shared" si="808"/>
        <v>674628</v>
      </c>
      <c r="Q153" s="927">
        <f t="shared" si="778"/>
        <v>8770164</v>
      </c>
      <c r="R153" s="1477">
        <v>1</v>
      </c>
      <c r="S153" s="929">
        <f t="shared" si="902"/>
        <v>2</v>
      </c>
      <c r="T153" s="922">
        <f t="shared" si="903"/>
        <v>4</v>
      </c>
      <c r="U153" s="824">
        <f t="shared" si="926"/>
        <v>66140</v>
      </c>
      <c r="V153" s="962">
        <f t="shared" si="923"/>
        <v>10</v>
      </c>
      <c r="W153" s="931"/>
      <c r="X153" s="931">
        <f t="shared" si="781"/>
        <v>10</v>
      </c>
      <c r="Y153" s="932">
        <f t="shared" si="905"/>
        <v>661400</v>
      </c>
      <c r="Z153" s="932">
        <f t="shared" si="783"/>
        <v>13228</v>
      </c>
      <c r="AA153" s="932">
        <f t="shared" si="906"/>
        <v>26456</v>
      </c>
      <c r="AB153" s="1512"/>
      <c r="AC153" s="932">
        <f t="shared" si="907"/>
        <v>687856</v>
      </c>
      <c r="AD153" s="824"/>
      <c r="AE153" s="928">
        <f t="shared" si="908"/>
        <v>687856</v>
      </c>
      <c r="AF153" s="934">
        <f t="shared" si="787"/>
        <v>8942128</v>
      </c>
      <c r="AG153" s="1477">
        <v>1</v>
      </c>
      <c r="AH153" s="966">
        <f t="shared" si="909"/>
        <v>3</v>
      </c>
      <c r="AI153" s="922">
        <f t="shared" si="910"/>
        <v>6</v>
      </c>
      <c r="AJ153" s="824">
        <f t="shared" si="911"/>
        <v>66140</v>
      </c>
      <c r="AK153" s="962">
        <f t="shared" si="924"/>
        <v>10</v>
      </c>
      <c r="AL153" s="930"/>
      <c r="AM153" s="930">
        <f t="shared" si="791"/>
        <v>10</v>
      </c>
      <c r="AN153" s="932">
        <f t="shared" si="912"/>
        <v>661400</v>
      </c>
      <c r="AO153" s="932">
        <f t="shared" si="913"/>
        <v>39684</v>
      </c>
      <c r="AP153" s="1512"/>
      <c r="AQ153" s="932">
        <f t="shared" si="914"/>
        <v>701084</v>
      </c>
      <c r="AR153" s="824"/>
      <c r="AS153" s="928">
        <f t="shared" si="915"/>
        <v>701084</v>
      </c>
      <c r="AT153" s="934">
        <f t="shared" si="796"/>
        <v>9114092</v>
      </c>
      <c r="AU153" s="1477">
        <v>1</v>
      </c>
      <c r="AV153" s="966">
        <f t="shared" si="916"/>
        <v>4</v>
      </c>
      <c r="AW153" s="922">
        <f t="shared" si="917"/>
        <v>8</v>
      </c>
      <c r="AX153" s="824">
        <f t="shared" si="918"/>
        <v>66140</v>
      </c>
      <c r="AY153" s="962">
        <f t="shared" si="925"/>
        <v>10</v>
      </c>
      <c r="AZ153" s="930"/>
      <c r="BA153" s="930">
        <f t="shared" si="897"/>
        <v>10</v>
      </c>
      <c r="BB153" s="932">
        <f t="shared" si="919"/>
        <v>661400</v>
      </c>
      <c r="BC153" s="932">
        <f t="shared" si="920"/>
        <v>52912</v>
      </c>
      <c r="BD153" s="1512"/>
      <c r="BE153" s="932">
        <f t="shared" si="921"/>
        <v>714312</v>
      </c>
      <c r="BF153" s="824"/>
      <c r="BG153" s="933">
        <f t="shared" si="922"/>
        <v>714312</v>
      </c>
      <c r="BH153" s="936">
        <f t="shared" si="805"/>
        <v>9286056</v>
      </c>
    </row>
    <row r="154" spans="1:60" s="937" customFormat="1" ht="23.25" customHeight="1" thickBot="1">
      <c r="A154" s="920">
        <v>27</v>
      </c>
      <c r="B154" s="646" t="s">
        <v>1048</v>
      </c>
      <c r="C154" s="921" t="s">
        <v>643</v>
      </c>
      <c r="D154" s="1483">
        <v>1</v>
      </c>
      <c r="E154" s="1163">
        <v>7</v>
      </c>
      <c r="F154" s="922">
        <f t="shared" si="806"/>
        <v>14</v>
      </c>
      <c r="G154" s="824">
        <v>66140</v>
      </c>
      <c r="H154" s="824">
        <v>10</v>
      </c>
      <c r="I154" s="932">
        <f t="shared" si="807"/>
        <v>661400</v>
      </c>
      <c r="J154" s="932">
        <v>92596.000000000015</v>
      </c>
      <c r="K154" s="1053">
        <f t="shared" si="774"/>
        <v>14</v>
      </c>
      <c r="L154" s="1052">
        <f t="shared" si="775"/>
        <v>92596</v>
      </c>
      <c r="M154" s="1512"/>
      <c r="N154" s="932">
        <f t="shared" si="776"/>
        <v>753996</v>
      </c>
      <c r="O154" s="824"/>
      <c r="P154" s="928">
        <f t="shared" si="808"/>
        <v>753996</v>
      </c>
      <c r="Q154" s="927">
        <f t="shared" si="778"/>
        <v>9801948</v>
      </c>
      <c r="R154" s="1477">
        <v>1</v>
      </c>
      <c r="S154" s="929">
        <f t="shared" si="902"/>
        <v>8</v>
      </c>
      <c r="T154" s="922">
        <f t="shared" si="903"/>
        <v>16</v>
      </c>
      <c r="U154" s="824">
        <f t="shared" si="926"/>
        <v>66140</v>
      </c>
      <c r="V154" s="962">
        <f t="shared" si="923"/>
        <v>10</v>
      </c>
      <c r="W154" s="931"/>
      <c r="X154" s="931">
        <f t="shared" si="781"/>
        <v>10</v>
      </c>
      <c r="Y154" s="932">
        <f t="shared" si="905"/>
        <v>661400</v>
      </c>
      <c r="Z154" s="932">
        <f t="shared" si="783"/>
        <v>13227.999999999985</v>
      </c>
      <c r="AA154" s="932">
        <f t="shared" si="906"/>
        <v>105824</v>
      </c>
      <c r="AB154" s="1512"/>
      <c r="AC154" s="932">
        <f t="shared" si="907"/>
        <v>767224</v>
      </c>
      <c r="AD154" s="824"/>
      <c r="AE154" s="928">
        <f t="shared" si="908"/>
        <v>767224</v>
      </c>
      <c r="AF154" s="934">
        <f t="shared" si="787"/>
        <v>9973912</v>
      </c>
      <c r="AG154" s="1477">
        <v>1</v>
      </c>
      <c r="AH154" s="966">
        <f t="shared" si="909"/>
        <v>9</v>
      </c>
      <c r="AI154" s="922">
        <f t="shared" si="910"/>
        <v>18</v>
      </c>
      <c r="AJ154" s="824">
        <f t="shared" si="911"/>
        <v>66140</v>
      </c>
      <c r="AK154" s="962">
        <f t="shared" si="924"/>
        <v>10</v>
      </c>
      <c r="AL154" s="930"/>
      <c r="AM154" s="930">
        <f t="shared" si="791"/>
        <v>10</v>
      </c>
      <c r="AN154" s="932">
        <f t="shared" si="912"/>
        <v>661400</v>
      </c>
      <c r="AO154" s="932">
        <f t="shared" si="913"/>
        <v>119052</v>
      </c>
      <c r="AP154" s="1512"/>
      <c r="AQ154" s="932">
        <f t="shared" si="914"/>
        <v>780452</v>
      </c>
      <c r="AR154" s="824"/>
      <c r="AS154" s="928">
        <f t="shared" si="915"/>
        <v>780452</v>
      </c>
      <c r="AT154" s="934">
        <f t="shared" si="796"/>
        <v>10145876</v>
      </c>
      <c r="AU154" s="1477">
        <v>1</v>
      </c>
      <c r="AV154" s="966">
        <f t="shared" si="916"/>
        <v>10</v>
      </c>
      <c r="AW154" s="922">
        <f t="shared" si="917"/>
        <v>20</v>
      </c>
      <c r="AX154" s="824">
        <f t="shared" si="918"/>
        <v>66140</v>
      </c>
      <c r="AY154" s="962">
        <f t="shared" si="925"/>
        <v>10</v>
      </c>
      <c r="AZ154" s="930"/>
      <c r="BA154" s="930">
        <f t="shared" si="897"/>
        <v>10</v>
      </c>
      <c r="BB154" s="932">
        <f t="shared" si="919"/>
        <v>661400</v>
      </c>
      <c r="BC154" s="932">
        <f t="shared" si="920"/>
        <v>132280</v>
      </c>
      <c r="BD154" s="1512"/>
      <c r="BE154" s="932">
        <f t="shared" si="921"/>
        <v>793680</v>
      </c>
      <c r="BF154" s="824"/>
      <c r="BG154" s="933">
        <f t="shared" si="922"/>
        <v>793680</v>
      </c>
      <c r="BH154" s="936">
        <f t="shared" si="805"/>
        <v>10317840</v>
      </c>
    </row>
    <row r="155" spans="1:60" s="937" customFormat="1" ht="23.25" customHeight="1" thickBot="1">
      <c r="A155" s="938">
        <v>28</v>
      </c>
      <c r="B155" s="649" t="s">
        <v>1659</v>
      </c>
      <c r="C155" s="921" t="s">
        <v>643</v>
      </c>
      <c r="D155" s="1483">
        <v>1</v>
      </c>
      <c r="E155" s="1163">
        <v>3</v>
      </c>
      <c r="F155" s="922">
        <f t="shared" si="806"/>
        <v>6</v>
      </c>
      <c r="G155" s="824">
        <v>66140</v>
      </c>
      <c r="H155" s="824">
        <v>10</v>
      </c>
      <c r="I155" s="932">
        <f t="shared" si="807"/>
        <v>661400</v>
      </c>
      <c r="J155" s="932">
        <v>39684</v>
      </c>
      <c r="K155" s="1053">
        <f t="shared" si="774"/>
        <v>6</v>
      </c>
      <c r="L155" s="1052">
        <f t="shared" si="775"/>
        <v>39684</v>
      </c>
      <c r="M155" s="1512"/>
      <c r="N155" s="932">
        <f t="shared" si="776"/>
        <v>701084</v>
      </c>
      <c r="O155" s="824"/>
      <c r="P155" s="928">
        <f t="shared" si="808"/>
        <v>701084</v>
      </c>
      <c r="Q155" s="927">
        <f t="shared" si="778"/>
        <v>9114092</v>
      </c>
      <c r="R155" s="1477">
        <v>1</v>
      </c>
      <c r="S155" s="929">
        <f t="shared" si="902"/>
        <v>4</v>
      </c>
      <c r="T155" s="922">
        <f t="shared" si="903"/>
        <v>8</v>
      </c>
      <c r="U155" s="824">
        <f t="shared" si="926"/>
        <v>66140</v>
      </c>
      <c r="V155" s="962">
        <f t="shared" si="923"/>
        <v>10</v>
      </c>
      <c r="W155" s="931"/>
      <c r="X155" s="931">
        <f t="shared" si="781"/>
        <v>10</v>
      </c>
      <c r="Y155" s="932">
        <f t="shared" si="905"/>
        <v>661400</v>
      </c>
      <c r="Z155" s="932">
        <f t="shared" si="783"/>
        <v>13228</v>
      </c>
      <c r="AA155" s="932">
        <f t="shared" si="906"/>
        <v>52912</v>
      </c>
      <c r="AB155" s="1512"/>
      <c r="AC155" s="932">
        <f t="shared" si="907"/>
        <v>714312</v>
      </c>
      <c r="AD155" s="824"/>
      <c r="AE155" s="928">
        <f t="shared" si="908"/>
        <v>714312</v>
      </c>
      <c r="AF155" s="934">
        <f t="shared" si="787"/>
        <v>9286056</v>
      </c>
      <c r="AG155" s="1477">
        <v>1</v>
      </c>
      <c r="AH155" s="966">
        <f t="shared" si="909"/>
        <v>5</v>
      </c>
      <c r="AI155" s="922">
        <f t="shared" si="910"/>
        <v>10</v>
      </c>
      <c r="AJ155" s="824">
        <f t="shared" si="911"/>
        <v>66140</v>
      </c>
      <c r="AK155" s="962">
        <f t="shared" si="924"/>
        <v>10</v>
      </c>
      <c r="AL155" s="930"/>
      <c r="AM155" s="930">
        <f t="shared" si="791"/>
        <v>10</v>
      </c>
      <c r="AN155" s="932">
        <f t="shared" si="912"/>
        <v>661400</v>
      </c>
      <c r="AO155" s="932">
        <f t="shared" si="913"/>
        <v>66140</v>
      </c>
      <c r="AP155" s="1512"/>
      <c r="AQ155" s="932">
        <f t="shared" si="914"/>
        <v>727540</v>
      </c>
      <c r="AR155" s="824"/>
      <c r="AS155" s="928">
        <f t="shared" si="915"/>
        <v>727540</v>
      </c>
      <c r="AT155" s="934">
        <f t="shared" si="796"/>
        <v>9458020</v>
      </c>
      <c r="AU155" s="1477">
        <v>1</v>
      </c>
      <c r="AV155" s="966">
        <f t="shared" si="916"/>
        <v>6</v>
      </c>
      <c r="AW155" s="922">
        <f t="shared" si="917"/>
        <v>12</v>
      </c>
      <c r="AX155" s="824">
        <f t="shared" si="918"/>
        <v>66140</v>
      </c>
      <c r="AY155" s="962">
        <f t="shared" si="925"/>
        <v>10</v>
      </c>
      <c r="AZ155" s="930"/>
      <c r="BA155" s="930">
        <f t="shared" si="897"/>
        <v>10</v>
      </c>
      <c r="BB155" s="932">
        <f t="shared" si="919"/>
        <v>661400</v>
      </c>
      <c r="BC155" s="932">
        <f t="shared" si="920"/>
        <v>79368</v>
      </c>
      <c r="BD155" s="1512"/>
      <c r="BE155" s="932">
        <f t="shared" si="921"/>
        <v>740768</v>
      </c>
      <c r="BF155" s="830"/>
      <c r="BG155" s="947">
        <f t="shared" si="922"/>
        <v>740768</v>
      </c>
      <c r="BH155" s="936">
        <f t="shared" si="805"/>
        <v>9629984</v>
      </c>
    </row>
    <row r="156" spans="1:60" s="937" customFormat="1" ht="22.5" customHeight="1" thickBot="1">
      <c r="A156" s="920">
        <v>29</v>
      </c>
      <c r="B156" s="649" t="s">
        <v>558</v>
      </c>
      <c r="C156" s="921" t="s">
        <v>643</v>
      </c>
      <c r="D156" s="1483">
        <v>1</v>
      </c>
      <c r="E156" s="1163">
        <v>14</v>
      </c>
      <c r="F156" s="922">
        <f t="shared" si="806"/>
        <v>28</v>
      </c>
      <c r="G156" s="824">
        <v>66140</v>
      </c>
      <c r="H156" s="824">
        <v>10</v>
      </c>
      <c r="I156" s="932">
        <f t="shared" si="807"/>
        <v>661400</v>
      </c>
      <c r="J156" s="932">
        <v>185192.00000000003</v>
      </c>
      <c r="K156" s="1053">
        <f t="shared" si="774"/>
        <v>28</v>
      </c>
      <c r="L156" s="1052">
        <f t="shared" si="775"/>
        <v>185192</v>
      </c>
      <c r="M156" s="1512"/>
      <c r="N156" s="932">
        <f t="shared" si="776"/>
        <v>846592</v>
      </c>
      <c r="O156" s="824"/>
      <c r="P156" s="928">
        <f t="shared" si="808"/>
        <v>846592</v>
      </c>
      <c r="Q156" s="927">
        <f t="shared" si="778"/>
        <v>11005696</v>
      </c>
      <c r="R156" s="1477">
        <v>1</v>
      </c>
      <c r="S156" s="929">
        <f t="shared" si="902"/>
        <v>15</v>
      </c>
      <c r="T156" s="922">
        <f t="shared" si="903"/>
        <v>30</v>
      </c>
      <c r="U156" s="824">
        <f t="shared" si="926"/>
        <v>66140</v>
      </c>
      <c r="V156" s="962">
        <f t="shared" si="923"/>
        <v>10</v>
      </c>
      <c r="W156" s="931"/>
      <c r="X156" s="931">
        <f t="shared" si="781"/>
        <v>10</v>
      </c>
      <c r="Y156" s="932">
        <f t="shared" si="905"/>
        <v>661400</v>
      </c>
      <c r="Z156" s="932">
        <f t="shared" si="783"/>
        <v>13227.999999999971</v>
      </c>
      <c r="AA156" s="932">
        <f t="shared" si="906"/>
        <v>198420</v>
      </c>
      <c r="AB156" s="1512"/>
      <c r="AC156" s="932">
        <f>+Y156+AA156</f>
        <v>859820</v>
      </c>
      <c r="AD156" s="824"/>
      <c r="AE156" s="928">
        <f>+AC156+AD156</f>
        <v>859820</v>
      </c>
      <c r="AF156" s="934">
        <f t="shared" si="787"/>
        <v>11177660</v>
      </c>
      <c r="AG156" s="1477">
        <v>1</v>
      </c>
      <c r="AH156" s="966">
        <f t="shared" si="909"/>
        <v>16</v>
      </c>
      <c r="AI156" s="922">
        <f t="shared" si="910"/>
        <v>32</v>
      </c>
      <c r="AJ156" s="824">
        <v>66140</v>
      </c>
      <c r="AK156" s="962">
        <f t="shared" si="924"/>
        <v>10</v>
      </c>
      <c r="AL156" s="930"/>
      <c r="AM156" s="930">
        <f t="shared" si="791"/>
        <v>10</v>
      </c>
      <c r="AN156" s="932">
        <f t="shared" si="912"/>
        <v>661400</v>
      </c>
      <c r="AO156" s="932">
        <f t="shared" si="913"/>
        <v>198420</v>
      </c>
      <c r="AP156" s="1512"/>
      <c r="AQ156" s="932">
        <f>+AN156+AO156</f>
        <v>859820</v>
      </c>
      <c r="AR156" s="824"/>
      <c r="AS156" s="928">
        <f>+AQ156+AR156</f>
        <v>859820</v>
      </c>
      <c r="AT156" s="934">
        <f t="shared" si="796"/>
        <v>11177660</v>
      </c>
      <c r="AU156" s="1477">
        <v>1</v>
      </c>
      <c r="AV156" s="966">
        <f t="shared" si="916"/>
        <v>17</v>
      </c>
      <c r="AW156" s="922">
        <f t="shared" si="917"/>
        <v>34</v>
      </c>
      <c r="AX156" s="824">
        <v>66140</v>
      </c>
      <c r="AY156" s="962">
        <f t="shared" si="925"/>
        <v>10</v>
      </c>
      <c r="AZ156" s="930"/>
      <c r="BA156" s="930">
        <f t="shared" si="897"/>
        <v>10</v>
      </c>
      <c r="BB156" s="932">
        <f t="shared" si="919"/>
        <v>661400</v>
      </c>
      <c r="BC156" s="932">
        <f t="shared" si="920"/>
        <v>198420</v>
      </c>
      <c r="BD156" s="1512"/>
      <c r="BE156" s="932">
        <f>+BB156+BC156</f>
        <v>859820</v>
      </c>
      <c r="BF156" s="824"/>
      <c r="BG156" s="947">
        <f>+BE156+BF156</f>
        <v>859820</v>
      </c>
      <c r="BH156" s="936">
        <f t="shared" si="805"/>
        <v>11177660</v>
      </c>
    </row>
    <row r="157" spans="1:60" s="937" customFormat="1" ht="24.75" customHeight="1" thickBot="1">
      <c r="A157" s="938">
        <v>30</v>
      </c>
      <c r="B157" s="649" t="s">
        <v>563</v>
      </c>
      <c r="C157" s="921" t="s">
        <v>643</v>
      </c>
      <c r="D157" s="1483">
        <v>1</v>
      </c>
      <c r="E157" s="1213">
        <v>11</v>
      </c>
      <c r="F157" s="939">
        <f t="shared" si="806"/>
        <v>22</v>
      </c>
      <c r="G157" s="830">
        <v>66140</v>
      </c>
      <c r="H157" s="830">
        <v>10</v>
      </c>
      <c r="I157" s="940">
        <f t="shared" si="807"/>
        <v>661400</v>
      </c>
      <c r="J157" s="940">
        <v>145508</v>
      </c>
      <c r="K157" s="1053">
        <f t="shared" si="774"/>
        <v>22</v>
      </c>
      <c r="L157" s="1052">
        <f t="shared" si="775"/>
        <v>145508</v>
      </c>
      <c r="M157" s="1510"/>
      <c r="N157" s="940">
        <f t="shared" si="776"/>
        <v>806908</v>
      </c>
      <c r="O157" s="830"/>
      <c r="P157" s="941">
        <f t="shared" si="808"/>
        <v>806908</v>
      </c>
      <c r="Q157" s="927">
        <f t="shared" si="778"/>
        <v>10489804</v>
      </c>
      <c r="R157" s="1477">
        <v>1</v>
      </c>
      <c r="S157" s="942">
        <f t="shared" si="902"/>
        <v>12</v>
      </c>
      <c r="T157" s="939">
        <f t="shared" si="903"/>
        <v>24</v>
      </c>
      <c r="U157" s="824">
        <f t="shared" si="926"/>
        <v>66140</v>
      </c>
      <c r="V157" s="962">
        <f t="shared" si="923"/>
        <v>10</v>
      </c>
      <c r="W157" s="931"/>
      <c r="X157" s="931">
        <f t="shared" si="781"/>
        <v>10</v>
      </c>
      <c r="Y157" s="940">
        <f t="shared" si="905"/>
        <v>661400</v>
      </c>
      <c r="Z157" s="932">
        <f t="shared" si="783"/>
        <v>13228</v>
      </c>
      <c r="AA157" s="940">
        <f t="shared" si="906"/>
        <v>158736</v>
      </c>
      <c r="AB157" s="1510"/>
      <c r="AC157" s="940">
        <f>+Y157+AA157</f>
        <v>820136</v>
      </c>
      <c r="AD157" s="830"/>
      <c r="AE157" s="941">
        <f>+AC157+AD157</f>
        <v>820136</v>
      </c>
      <c r="AF157" s="934">
        <f t="shared" si="787"/>
        <v>10661768</v>
      </c>
      <c r="AG157" s="1477">
        <v>1</v>
      </c>
      <c r="AH157" s="982">
        <f t="shared" si="909"/>
        <v>13</v>
      </c>
      <c r="AI157" s="939">
        <f t="shared" si="910"/>
        <v>26</v>
      </c>
      <c r="AJ157" s="830">
        <v>66140</v>
      </c>
      <c r="AK157" s="962">
        <f t="shared" si="924"/>
        <v>10</v>
      </c>
      <c r="AL157" s="930"/>
      <c r="AM157" s="930">
        <f t="shared" si="791"/>
        <v>10</v>
      </c>
      <c r="AN157" s="940">
        <f t="shared" si="912"/>
        <v>661400</v>
      </c>
      <c r="AO157" s="940">
        <f t="shared" si="913"/>
        <v>171964</v>
      </c>
      <c r="AP157" s="1510"/>
      <c r="AQ157" s="940">
        <f>+AN157+AO157</f>
        <v>833364</v>
      </c>
      <c r="AR157" s="830"/>
      <c r="AS157" s="941">
        <f>+AQ157+AR157</f>
        <v>833364</v>
      </c>
      <c r="AT157" s="934">
        <f t="shared" si="796"/>
        <v>10833732</v>
      </c>
      <c r="AU157" s="1477">
        <v>1</v>
      </c>
      <c r="AV157" s="966">
        <f t="shared" si="916"/>
        <v>14</v>
      </c>
      <c r="AW157" s="922">
        <f t="shared" si="917"/>
        <v>28</v>
      </c>
      <c r="AX157" s="824">
        <v>66140</v>
      </c>
      <c r="AY157" s="962">
        <f t="shared" si="925"/>
        <v>10</v>
      </c>
      <c r="AZ157" s="930"/>
      <c r="BA157" s="930">
        <f t="shared" si="897"/>
        <v>10</v>
      </c>
      <c r="BB157" s="932">
        <f t="shared" si="919"/>
        <v>661400</v>
      </c>
      <c r="BC157" s="932">
        <f t="shared" si="920"/>
        <v>185192.00000000003</v>
      </c>
      <c r="BD157" s="1510"/>
      <c r="BE157" s="932">
        <f>+BB157+BC157</f>
        <v>846592</v>
      </c>
      <c r="BF157" s="824"/>
      <c r="BG157" s="928">
        <f>+BE157+BF157</f>
        <v>846592</v>
      </c>
      <c r="BH157" s="936">
        <f t="shared" si="805"/>
        <v>11005696</v>
      </c>
    </row>
    <row r="158" spans="1:60" s="937" customFormat="1" ht="25.5" customHeight="1" thickBot="1">
      <c r="A158" s="920">
        <v>31</v>
      </c>
      <c r="B158" s="644" t="s">
        <v>578</v>
      </c>
      <c r="C158" s="921" t="s">
        <v>643</v>
      </c>
      <c r="D158" s="1483">
        <v>1</v>
      </c>
      <c r="E158" s="1212">
        <v>11</v>
      </c>
      <c r="F158" s="958">
        <f>+E158*2</f>
        <v>22</v>
      </c>
      <c r="G158" s="817">
        <v>66140</v>
      </c>
      <c r="H158" s="824">
        <v>10</v>
      </c>
      <c r="I158" s="959">
        <f>+H158*G158</f>
        <v>661400</v>
      </c>
      <c r="J158" s="959">
        <v>145508</v>
      </c>
      <c r="K158" s="1053">
        <f t="shared" si="774"/>
        <v>22</v>
      </c>
      <c r="L158" s="1052">
        <f t="shared" si="775"/>
        <v>145508</v>
      </c>
      <c r="M158" s="1508"/>
      <c r="N158" s="959">
        <f t="shared" si="776"/>
        <v>806908</v>
      </c>
      <c r="O158" s="817"/>
      <c r="P158" s="933">
        <f>+N158+O158</f>
        <v>806908</v>
      </c>
      <c r="Q158" s="927">
        <f t="shared" si="778"/>
        <v>10489804</v>
      </c>
      <c r="R158" s="1477">
        <v>1</v>
      </c>
      <c r="S158" s="975">
        <f>+E158+1</f>
        <v>12</v>
      </c>
      <c r="T158" s="958">
        <f>+S158*2</f>
        <v>24</v>
      </c>
      <c r="U158" s="817">
        <f>+G158</f>
        <v>66140</v>
      </c>
      <c r="V158" s="962">
        <f t="shared" si="923"/>
        <v>10</v>
      </c>
      <c r="W158" s="931"/>
      <c r="X158" s="931">
        <f t="shared" si="781"/>
        <v>10</v>
      </c>
      <c r="Y158" s="959">
        <f>+X158*U158</f>
        <v>661400</v>
      </c>
      <c r="Z158" s="932">
        <f t="shared" si="783"/>
        <v>13228</v>
      </c>
      <c r="AA158" s="959">
        <f t="shared" si="906"/>
        <v>158736</v>
      </c>
      <c r="AB158" s="1508"/>
      <c r="AC158" s="959">
        <f>+Y158+AA158</f>
        <v>820136</v>
      </c>
      <c r="AD158" s="817"/>
      <c r="AE158" s="933">
        <f>+AC158+AD158</f>
        <v>820136</v>
      </c>
      <c r="AF158" s="934">
        <f t="shared" si="787"/>
        <v>10661768</v>
      </c>
      <c r="AG158" s="1477">
        <v>1</v>
      </c>
      <c r="AH158" s="963">
        <f>+S158+1</f>
        <v>13</v>
      </c>
      <c r="AI158" s="958">
        <f>+AH158*2</f>
        <v>26</v>
      </c>
      <c r="AJ158" s="817">
        <f t="shared" ref="AJ158:AJ172" si="927">+U158</f>
        <v>66140</v>
      </c>
      <c r="AK158" s="962">
        <f t="shared" si="924"/>
        <v>10</v>
      </c>
      <c r="AL158" s="930"/>
      <c r="AM158" s="930">
        <f t="shared" si="791"/>
        <v>10</v>
      </c>
      <c r="AN158" s="959">
        <f>+AM158*AJ158</f>
        <v>661400</v>
      </c>
      <c r="AO158" s="959">
        <f t="shared" si="913"/>
        <v>171964</v>
      </c>
      <c r="AP158" s="1508"/>
      <c r="AQ158" s="959">
        <f>+AN158+AO158</f>
        <v>833364</v>
      </c>
      <c r="AR158" s="817"/>
      <c r="AS158" s="933">
        <f>+AQ158+AR158</f>
        <v>833364</v>
      </c>
      <c r="AT158" s="934">
        <f t="shared" si="796"/>
        <v>10833732</v>
      </c>
      <c r="AU158" s="1477">
        <v>1</v>
      </c>
      <c r="AV158" s="963">
        <f>+AH158+1</f>
        <v>14</v>
      </c>
      <c r="AW158" s="958">
        <f>+AV158*2</f>
        <v>28</v>
      </c>
      <c r="AX158" s="817">
        <f t="shared" ref="AX158:AX172" si="928">+AJ158</f>
        <v>66140</v>
      </c>
      <c r="AY158" s="962">
        <f t="shared" si="925"/>
        <v>10</v>
      </c>
      <c r="AZ158" s="930"/>
      <c r="BA158" s="930">
        <f t="shared" si="897"/>
        <v>10</v>
      </c>
      <c r="BB158" s="959">
        <f>+BA158*AX158</f>
        <v>661400</v>
      </c>
      <c r="BC158" s="959">
        <f t="shared" si="920"/>
        <v>185192.00000000003</v>
      </c>
      <c r="BD158" s="1508"/>
      <c r="BE158" s="959">
        <f>+BB158+BC158</f>
        <v>846592</v>
      </c>
      <c r="BF158" s="817"/>
      <c r="BG158" s="933">
        <f>+BE158+BF158</f>
        <v>846592</v>
      </c>
      <c r="BH158" s="936">
        <f t="shared" si="805"/>
        <v>11005696</v>
      </c>
    </row>
    <row r="159" spans="1:60" s="937" customFormat="1" ht="23.25" customHeight="1" thickBot="1">
      <c r="A159" s="938">
        <v>32</v>
      </c>
      <c r="B159" s="646" t="s">
        <v>760</v>
      </c>
      <c r="C159" s="921" t="s">
        <v>643</v>
      </c>
      <c r="D159" s="1483">
        <v>1</v>
      </c>
      <c r="E159" s="1163">
        <v>6</v>
      </c>
      <c r="F159" s="922">
        <f>+E159*2</f>
        <v>12</v>
      </c>
      <c r="G159" s="824">
        <v>66140</v>
      </c>
      <c r="H159" s="824">
        <v>10</v>
      </c>
      <c r="I159" s="932">
        <f>+H159*G159</f>
        <v>661400</v>
      </c>
      <c r="J159" s="932">
        <v>79368</v>
      </c>
      <c r="K159" s="1053">
        <f t="shared" si="774"/>
        <v>12</v>
      </c>
      <c r="L159" s="1052">
        <f t="shared" si="775"/>
        <v>79368</v>
      </c>
      <c r="M159" s="1512"/>
      <c r="N159" s="932">
        <f>+I159+J159</f>
        <v>740768</v>
      </c>
      <c r="O159" s="824"/>
      <c r="P159" s="928">
        <f>+N159+O159</f>
        <v>740768</v>
      </c>
      <c r="Q159" s="927">
        <f t="shared" si="778"/>
        <v>9629984</v>
      </c>
      <c r="R159" s="1477">
        <v>1</v>
      </c>
      <c r="S159" s="929">
        <f>+E159+1</f>
        <v>7</v>
      </c>
      <c r="T159" s="922">
        <f>+S159*2</f>
        <v>14</v>
      </c>
      <c r="U159" s="824">
        <f>+G159</f>
        <v>66140</v>
      </c>
      <c r="V159" s="962">
        <f t="shared" si="923"/>
        <v>10</v>
      </c>
      <c r="W159" s="931"/>
      <c r="X159" s="931">
        <f t="shared" si="781"/>
        <v>10</v>
      </c>
      <c r="Y159" s="932">
        <f>+X159*U159</f>
        <v>661400</v>
      </c>
      <c r="Z159" s="932">
        <f t="shared" si="783"/>
        <v>13228.000000000015</v>
      </c>
      <c r="AA159" s="932">
        <f>IF((T159&lt;=30)*AND(Y159*T159%&gt;J159),Y159*T159%,IF((T159&gt;30)*AND(Y159*30%&gt;J159),Y159*30%,J159))</f>
        <v>92596.000000000015</v>
      </c>
      <c r="AB159" s="1512"/>
      <c r="AC159" s="932">
        <f>+Y159+AA159</f>
        <v>753996</v>
      </c>
      <c r="AD159" s="824"/>
      <c r="AE159" s="928">
        <f>+AC159+AD159</f>
        <v>753996</v>
      </c>
      <c r="AF159" s="934">
        <f t="shared" si="787"/>
        <v>9801948</v>
      </c>
      <c r="AG159" s="1477">
        <v>1</v>
      </c>
      <c r="AH159" s="966">
        <f>+S159+1</f>
        <v>8</v>
      </c>
      <c r="AI159" s="922">
        <f>+AH159*2</f>
        <v>16</v>
      </c>
      <c r="AJ159" s="824">
        <f t="shared" si="927"/>
        <v>66140</v>
      </c>
      <c r="AK159" s="962">
        <f t="shared" si="924"/>
        <v>10</v>
      </c>
      <c r="AL159" s="930"/>
      <c r="AM159" s="930">
        <f t="shared" si="791"/>
        <v>10</v>
      </c>
      <c r="AN159" s="932">
        <f>+AM159*AJ159</f>
        <v>661400</v>
      </c>
      <c r="AO159" s="932">
        <f>IF((AI159&lt;=30)*AND(AN159*AI159%&gt;AA159),AN159*AI159%,IF((AI159&gt;30)*AND(AN159*30%&gt;AA159),AN159*30%,AA159))</f>
        <v>105824</v>
      </c>
      <c r="AP159" s="1512"/>
      <c r="AQ159" s="932">
        <f>+AN159+AO159</f>
        <v>767224</v>
      </c>
      <c r="AR159" s="824"/>
      <c r="AS159" s="928">
        <f>+AQ159+AR159</f>
        <v>767224</v>
      </c>
      <c r="AT159" s="934">
        <f t="shared" si="796"/>
        <v>9973912</v>
      </c>
      <c r="AU159" s="1477">
        <v>1</v>
      </c>
      <c r="AV159" s="966">
        <f>+AH159+1</f>
        <v>9</v>
      </c>
      <c r="AW159" s="922">
        <f>+AV159*2</f>
        <v>18</v>
      </c>
      <c r="AX159" s="824">
        <f t="shared" si="928"/>
        <v>66140</v>
      </c>
      <c r="AY159" s="962">
        <f t="shared" si="925"/>
        <v>10</v>
      </c>
      <c r="AZ159" s="930"/>
      <c r="BA159" s="930">
        <f t="shared" si="897"/>
        <v>10</v>
      </c>
      <c r="BB159" s="932">
        <f>+BA159*AX159</f>
        <v>661400</v>
      </c>
      <c r="BC159" s="932">
        <f>IF((AW159&lt;=30)*AND(BB159*AW159%&gt;AO159),BB159*AW159%,IF((AW159&gt;30)*AND(BB159*30%&gt;AO159),BB159*30%,AO159))</f>
        <v>119052</v>
      </c>
      <c r="BD159" s="1512"/>
      <c r="BE159" s="932">
        <f>+BB159+BC159</f>
        <v>780452</v>
      </c>
      <c r="BF159" s="824"/>
      <c r="BG159" s="928">
        <f>+BE159+BF159</f>
        <v>780452</v>
      </c>
      <c r="BH159" s="936">
        <f t="shared" si="805"/>
        <v>10145876</v>
      </c>
    </row>
    <row r="160" spans="1:60" s="937" customFormat="1" ht="23.25" customHeight="1" thickBot="1">
      <c r="A160" s="920">
        <v>33</v>
      </c>
      <c r="B160" s="646" t="s">
        <v>1418</v>
      </c>
      <c r="C160" s="921" t="s">
        <v>643</v>
      </c>
      <c r="D160" s="1483">
        <v>1</v>
      </c>
      <c r="E160" s="1163">
        <v>3</v>
      </c>
      <c r="F160" s="922">
        <f t="shared" ref="F160" si="929">+E160*2</f>
        <v>6</v>
      </c>
      <c r="G160" s="824">
        <v>66140</v>
      </c>
      <c r="H160" s="824">
        <v>10</v>
      </c>
      <c r="I160" s="932">
        <f t="shared" ref="I160" si="930">+H160*G160</f>
        <v>661400</v>
      </c>
      <c r="J160" s="932">
        <v>39684</v>
      </c>
      <c r="K160" s="1053">
        <f t="shared" si="774"/>
        <v>6</v>
      </c>
      <c r="L160" s="1052">
        <f t="shared" si="775"/>
        <v>39684</v>
      </c>
      <c r="M160" s="1512"/>
      <c r="N160" s="932">
        <f t="shared" ref="N160" si="931">+I160+J160</f>
        <v>701084</v>
      </c>
      <c r="O160" s="824"/>
      <c r="P160" s="928">
        <f t="shared" ref="P160" si="932">+N160+O160</f>
        <v>701084</v>
      </c>
      <c r="Q160" s="927">
        <f t="shared" si="778"/>
        <v>9114092</v>
      </c>
      <c r="R160" s="1477">
        <v>1</v>
      </c>
      <c r="S160" s="929">
        <f>+E160+1</f>
        <v>4</v>
      </c>
      <c r="T160" s="922">
        <f t="shared" ref="T160" si="933">+S160*2</f>
        <v>8</v>
      </c>
      <c r="U160" s="824">
        <f t="shared" ref="U160" si="934">+G160</f>
        <v>66140</v>
      </c>
      <c r="V160" s="930">
        <v>10</v>
      </c>
      <c r="W160" s="931"/>
      <c r="X160" s="931">
        <f t="shared" si="781"/>
        <v>10</v>
      </c>
      <c r="Y160" s="932">
        <f t="shared" ref="Y160" si="935">+X160*U160</f>
        <v>661400</v>
      </c>
      <c r="Z160" s="932">
        <f t="shared" si="783"/>
        <v>13228</v>
      </c>
      <c r="AA160" s="932">
        <f>IF((T160&lt;=30)*AND(Y160*T160%&gt;J160),Y160*T160%,IF((T160&gt;30)*AND(Y160*30%&gt;J160),Y160*30%,J160))</f>
        <v>52912</v>
      </c>
      <c r="AB160" s="1512"/>
      <c r="AC160" s="932">
        <f t="shared" ref="AC160" si="936">+Y160+AA160</f>
        <v>714312</v>
      </c>
      <c r="AD160" s="824"/>
      <c r="AE160" s="928">
        <f t="shared" ref="AE160" si="937">+AC160+AD160</f>
        <v>714312</v>
      </c>
      <c r="AF160" s="934">
        <f t="shared" si="787"/>
        <v>9286056</v>
      </c>
      <c r="AG160" s="1474">
        <v>1</v>
      </c>
      <c r="AH160" s="935">
        <f>+S160+1</f>
        <v>5</v>
      </c>
      <c r="AI160" s="922">
        <f t="shared" ref="AI160" si="938">+AH160*2</f>
        <v>10</v>
      </c>
      <c r="AJ160" s="824">
        <f t="shared" si="927"/>
        <v>66140</v>
      </c>
      <c r="AK160" s="930">
        <v>10</v>
      </c>
      <c r="AL160" s="930"/>
      <c r="AM160" s="930">
        <f t="shared" si="791"/>
        <v>10</v>
      </c>
      <c r="AN160" s="932">
        <f t="shared" ref="AN160" si="939">+AM160*AJ160</f>
        <v>661400</v>
      </c>
      <c r="AO160" s="932">
        <f t="shared" ref="AO160" si="940">IF((AI160&lt;=30)*AND(AN160*AI160%&gt;AA160),AN160*AI160%,IF((AI160&gt;30)*AND(AN160*30%&gt;AA160),AN160*30%,AA160))</f>
        <v>66140</v>
      </c>
      <c r="AP160" s="1512"/>
      <c r="AQ160" s="932">
        <f t="shared" ref="AQ160" si="941">+AN160+AO160</f>
        <v>727540</v>
      </c>
      <c r="AR160" s="824"/>
      <c r="AS160" s="928">
        <f t="shared" ref="AS160" si="942">+AQ160+AR160</f>
        <v>727540</v>
      </c>
      <c r="AT160" s="934">
        <f t="shared" si="796"/>
        <v>9458020</v>
      </c>
      <c r="AU160" s="1474">
        <v>1</v>
      </c>
      <c r="AV160" s="935">
        <f>+AH160+1</f>
        <v>6</v>
      </c>
      <c r="AW160" s="922">
        <f t="shared" ref="AW160" si="943">+AV160*2</f>
        <v>12</v>
      </c>
      <c r="AX160" s="824">
        <f t="shared" si="928"/>
        <v>66140</v>
      </c>
      <c r="AY160" s="930">
        <v>10</v>
      </c>
      <c r="AZ160" s="930"/>
      <c r="BA160" s="930">
        <f t="shared" si="897"/>
        <v>10</v>
      </c>
      <c r="BB160" s="932">
        <f t="shared" ref="BB160" si="944">+BA160*AX160</f>
        <v>661400</v>
      </c>
      <c r="BC160" s="932">
        <f t="shared" ref="BC160" si="945">IF((AW160&lt;=30)*AND(BB160*AW160%&gt;AO160),BB160*AW160%,IF((AW160&gt;30)*AND(BB160*30%&gt;AO160),BB160*30%,AO160))</f>
        <v>79368</v>
      </c>
      <c r="BD160" s="1512"/>
      <c r="BE160" s="932">
        <f t="shared" ref="BE160" si="946">+BB160+BC160</f>
        <v>740768</v>
      </c>
      <c r="BF160" s="824"/>
      <c r="BG160" s="928">
        <f t="shared" ref="BG160" si="947">+BE160+BF160</f>
        <v>740768</v>
      </c>
      <c r="BH160" s="936">
        <f t="shared" si="805"/>
        <v>9629984</v>
      </c>
    </row>
    <row r="161" spans="1:60" s="937" customFormat="1" ht="23.25" customHeight="1" thickBot="1">
      <c r="A161" s="938">
        <v>34</v>
      </c>
      <c r="B161" s="649" t="s">
        <v>142</v>
      </c>
      <c r="C161" s="921" t="s">
        <v>643</v>
      </c>
      <c r="D161" s="1483">
        <v>1</v>
      </c>
      <c r="E161" s="1163">
        <v>4</v>
      </c>
      <c r="F161" s="922">
        <f t="shared" ref="F161:F167" si="948">+E161*2</f>
        <v>8</v>
      </c>
      <c r="G161" s="824">
        <v>66140</v>
      </c>
      <c r="H161" s="824">
        <v>10</v>
      </c>
      <c r="I161" s="932">
        <f t="shared" ref="I161:I167" si="949">+H161*G161</f>
        <v>661400</v>
      </c>
      <c r="J161" s="932">
        <v>52912</v>
      </c>
      <c r="K161" s="1053">
        <f t="shared" si="774"/>
        <v>8</v>
      </c>
      <c r="L161" s="1052">
        <f t="shared" si="775"/>
        <v>52912</v>
      </c>
      <c r="M161" s="1512"/>
      <c r="N161" s="932">
        <f t="shared" si="776"/>
        <v>714312</v>
      </c>
      <c r="O161" s="824"/>
      <c r="P161" s="928">
        <f t="shared" ref="P161:P167" si="950">+N161+O161</f>
        <v>714312</v>
      </c>
      <c r="Q161" s="927">
        <f t="shared" si="778"/>
        <v>9286056</v>
      </c>
      <c r="R161" s="1477">
        <v>1</v>
      </c>
      <c r="S161" s="929">
        <f t="shared" ref="S161:S173" si="951">+E161+1</f>
        <v>5</v>
      </c>
      <c r="T161" s="922">
        <f t="shared" ref="T161:T167" si="952">+S161*2</f>
        <v>10</v>
      </c>
      <c r="U161" s="824">
        <f t="shared" ref="U161:U173" si="953">+G161</f>
        <v>66140</v>
      </c>
      <c r="V161" s="962">
        <f t="shared" si="923"/>
        <v>10</v>
      </c>
      <c r="W161" s="931"/>
      <c r="X161" s="931">
        <f t="shared" si="781"/>
        <v>10</v>
      </c>
      <c r="Y161" s="932">
        <f t="shared" ref="Y161:Y165" si="954">+X161*U161</f>
        <v>661400</v>
      </c>
      <c r="Z161" s="932">
        <f t="shared" si="783"/>
        <v>13228</v>
      </c>
      <c r="AA161" s="932">
        <f t="shared" si="906"/>
        <v>66140</v>
      </c>
      <c r="AB161" s="1512"/>
      <c r="AC161" s="932">
        <f t="shared" ref="AC161:AC167" si="955">+Y161+AA161</f>
        <v>727540</v>
      </c>
      <c r="AD161" s="824"/>
      <c r="AE161" s="928">
        <f t="shared" ref="AE161:AE167" si="956">+AC161+AD161</f>
        <v>727540</v>
      </c>
      <c r="AF161" s="934">
        <f t="shared" si="787"/>
        <v>9458020</v>
      </c>
      <c r="AG161" s="1477">
        <v>1</v>
      </c>
      <c r="AH161" s="966">
        <f t="shared" ref="AH161:AH172" si="957">+S161+1</f>
        <v>6</v>
      </c>
      <c r="AI161" s="922">
        <f t="shared" ref="AI161:AI167" si="958">+AH161*2</f>
        <v>12</v>
      </c>
      <c r="AJ161" s="824">
        <f t="shared" si="927"/>
        <v>66140</v>
      </c>
      <c r="AK161" s="962">
        <f t="shared" si="924"/>
        <v>10</v>
      </c>
      <c r="AL161" s="930"/>
      <c r="AM161" s="930">
        <f t="shared" si="791"/>
        <v>10</v>
      </c>
      <c r="AN161" s="932">
        <f t="shared" ref="AN161:AN167" si="959">+AM161*AJ161</f>
        <v>661400</v>
      </c>
      <c r="AO161" s="932">
        <f t="shared" si="913"/>
        <v>79368</v>
      </c>
      <c r="AP161" s="1512"/>
      <c r="AQ161" s="932">
        <f t="shared" ref="AQ161:AQ167" si="960">+AN161+AO161</f>
        <v>740768</v>
      </c>
      <c r="AR161" s="824"/>
      <c r="AS161" s="928">
        <f t="shared" ref="AS161:AS167" si="961">+AQ161+AR161</f>
        <v>740768</v>
      </c>
      <c r="AT161" s="934">
        <f t="shared" si="796"/>
        <v>9629984</v>
      </c>
      <c r="AU161" s="1477">
        <v>1</v>
      </c>
      <c r="AV161" s="966">
        <f t="shared" ref="AV161:AV172" si="962">+AH161+1</f>
        <v>7</v>
      </c>
      <c r="AW161" s="922">
        <f t="shared" ref="AW161:AW167" si="963">+AV161*2</f>
        <v>14</v>
      </c>
      <c r="AX161" s="824">
        <f t="shared" si="928"/>
        <v>66140</v>
      </c>
      <c r="AY161" s="962">
        <f t="shared" si="925"/>
        <v>10</v>
      </c>
      <c r="AZ161" s="930"/>
      <c r="BA161" s="930">
        <f t="shared" si="897"/>
        <v>10</v>
      </c>
      <c r="BB161" s="932">
        <f t="shared" ref="BB161:BB167" si="964">+BA161*AX161</f>
        <v>661400</v>
      </c>
      <c r="BC161" s="932">
        <f t="shared" si="920"/>
        <v>92596.000000000015</v>
      </c>
      <c r="BD161" s="1512"/>
      <c r="BE161" s="932">
        <f t="shared" ref="BE161:BE167" si="965">+BB161+BC161</f>
        <v>753996</v>
      </c>
      <c r="BF161" s="824"/>
      <c r="BG161" s="928">
        <f t="shared" ref="BG161:BG167" si="966">+BE161+BF161</f>
        <v>753996</v>
      </c>
      <c r="BH161" s="936">
        <f t="shared" si="805"/>
        <v>9801948</v>
      </c>
    </row>
    <row r="162" spans="1:60" s="937" customFormat="1" ht="23.25" customHeight="1" thickBot="1">
      <c r="A162" s="920">
        <v>35</v>
      </c>
      <c r="B162" s="644" t="s">
        <v>705</v>
      </c>
      <c r="C162" s="921" t="s">
        <v>643</v>
      </c>
      <c r="D162" s="1483">
        <v>1</v>
      </c>
      <c r="E162" s="1163">
        <v>7</v>
      </c>
      <c r="F162" s="922">
        <f t="shared" si="948"/>
        <v>14</v>
      </c>
      <c r="G162" s="824">
        <v>66140</v>
      </c>
      <c r="H162" s="824">
        <v>10</v>
      </c>
      <c r="I162" s="932">
        <f t="shared" si="949"/>
        <v>661400</v>
      </c>
      <c r="J162" s="932">
        <v>92596.000000000015</v>
      </c>
      <c r="K162" s="1053">
        <f t="shared" si="774"/>
        <v>14</v>
      </c>
      <c r="L162" s="1052">
        <f t="shared" si="775"/>
        <v>92596</v>
      </c>
      <c r="M162" s="1512"/>
      <c r="N162" s="932">
        <f t="shared" si="776"/>
        <v>753996</v>
      </c>
      <c r="O162" s="824"/>
      <c r="P162" s="928">
        <f t="shared" si="950"/>
        <v>753996</v>
      </c>
      <c r="Q162" s="927">
        <f t="shared" si="778"/>
        <v>9801948</v>
      </c>
      <c r="R162" s="1477">
        <v>1</v>
      </c>
      <c r="S162" s="929">
        <f t="shared" si="951"/>
        <v>8</v>
      </c>
      <c r="T162" s="922">
        <f t="shared" si="952"/>
        <v>16</v>
      </c>
      <c r="U162" s="824">
        <f t="shared" si="953"/>
        <v>66140</v>
      </c>
      <c r="V162" s="930">
        <v>10</v>
      </c>
      <c r="W162" s="931"/>
      <c r="X162" s="931">
        <f t="shared" si="781"/>
        <v>10</v>
      </c>
      <c r="Y162" s="932">
        <f t="shared" si="954"/>
        <v>661400</v>
      </c>
      <c r="Z162" s="932">
        <f t="shared" si="783"/>
        <v>13227.999999999985</v>
      </c>
      <c r="AA162" s="932">
        <f t="shared" si="906"/>
        <v>105824</v>
      </c>
      <c r="AB162" s="1512"/>
      <c r="AC162" s="932">
        <f t="shared" si="955"/>
        <v>767224</v>
      </c>
      <c r="AD162" s="824"/>
      <c r="AE162" s="928">
        <f t="shared" si="956"/>
        <v>767224</v>
      </c>
      <c r="AF162" s="934">
        <f t="shared" si="787"/>
        <v>9973912</v>
      </c>
      <c r="AG162" s="1469">
        <v>1</v>
      </c>
      <c r="AH162" s="935">
        <f t="shared" si="957"/>
        <v>9</v>
      </c>
      <c r="AI162" s="922">
        <f t="shared" si="958"/>
        <v>18</v>
      </c>
      <c r="AJ162" s="824">
        <f t="shared" si="927"/>
        <v>66140</v>
      </c>
      <c r="AK162" s="930">
        <v>10</v>
      </c>
      <c r="AL162" s="930"/>
      <c r="AM162" s="930">
        <f t="shared" si="791"/>
        <v>10</v>
      </c>
      <c r="AN162" s="932">
        <f t="shared" si="959"/>
        <v>661400</v>
      </c>
      <c r="AO162" s="932">
        <f t="shared" si="913"/>
        <v>119052</v>
      </c>
      <c r="AP162" s="1512"/>
      <c r="AQ162" s="932">
        <f t="shared" si="960"/>
        <v>780452</v>
      </c>
      <c r="AR162" s="824"/>
      <c r="AS162" s="928">
        <f t="shared" si="961"/>
        <v>780452</v>
      </c>
      <c r="AT162" s="934">
        <f t="shared" si="796"/>
        <v>10145876</v>
      </c>
      <c r="AU162" s="1469">
        <v>1</v>
      </c>
      <c r="AV162" s="935">
        <f t="shared" si="962"/>
        <v>10</v>
      </c>
      <c r="AW162" s="922">
        <f t="shared" si="963"/>
        <v>20</v>
      </c>
      <c r="AX162" s="824">
        <f t="shared" si="928"/>
        <v>66140</v>
      </c>
      <c r="AY162" s="930">
        <v>10</v>
      </c>
      <c r="AZ162" s="930"/>
      <c r="BA162" s="930">
        <f t="shared" si="897"/>
        <v>10</v>
      </c>
      <c r="BB162" s="932">
        <f t="shared" si="964"/>
        <v>661400</v>
      </c>
      <c r="BC162" s="932">
        <f t="shared" si="920"/>
        <v>132280</v>
      </c>
      <c r="BD162" s="1512"/>
      <c r="BE162" s="932">
        <f t="shared" si="965"/>
        <v>793680</v>
      </c>
      <c r="BF162" s="824"/>
      <c r="BG162" s="928">
        <f t="shared" si="966"/>
        <v>793680</v>
      </c>
      <c r="BH162" s="936">
        <f t="shared" si="805"/>
        <v>10317840</v>
      </c>
    </row>
    <row r="163" spans="1:60" s="937" customFormat="1" ht="23.25" customHeight="1" thickBot="1">
      <c r="A163" s="938">
        <v>36</v>
      </c>
      <c r="B163" s="649" t="s">
        <v>574</v>
      </c>
      <c r="C163" s="921" t="s">
        <v>643</v>
      </c>
      <c r="D163" s="1483">
        <v>1</v>
      </c>
      <c r="E163" s="1163">
        <v>15</v>
      </c>
      <c r="F163" s="922">
        <f t="shared" si="948"/>
        <v>30</v>
      </c>
      <c r="G163" s="824">
        <v>66140</v>
      </c>
      <c r="H163" s="824">
        <v>10</v>
      </c>
      <c r="I163" s="932">
        <f t="shared" si="949"/>
        <v>661400</v>
      </c>
      <c r="J163" s="932">
        <v>198420</v>
      </c>
      <c r="K163" s="1053">
        <f t="shared" si="774"/>
        <v>30</v>
      </c>
      <c r="L163" s="1052">
        <f t="shared" si="775"/>
        <v>198420</v>
      </c>
      <c r="M163" s="1512"/>
      <c r="N163" s="932">
        <f t="shared" si="776"/>
        <v>859820</v>
      </c>
      <c r="O163" s="824"/>
      <c r="P163" s="928">
        <f t="shared" si="950"/>
        <v>859820</v>
      </c>
      <c r="Q163" s="927">
        <f t="shared" si="778"/>
        <v>11177660</v>
      </c>
      <c r="R163" s="1477">
        <v>1</v>
      </c>
      <c r="S163" s="929">
        <f t="shared" si="951"/>
        <v>16</v>
      </c>
      <c r="T163" s="922">
        <f t="shared" si="952"/>
        <v>32</v>
      </c>
      <c r="U163" s="824">
        <f t="shared" si="953"/>
        <v>66140</v>
      </c>
      <c r="V163" s="962">
        <f t="shared" si="923"/>
        <v>10</v>
      </c>
      <c r="W163" s="931"/>
      <c r="X163" s="931">
        <f t="shared" si="781"/>
        <v>10</v>
      </c>
      <c r="Y163" s="932">
        <f t="shared" si="954"/>
        <v>661400</v>
      </c>
      <c r="Z163" s="932">
        <f t="shared" si="783"/>
        <v>0</v>
      </c>
      <c r="AA163" s="932">
        <f t="shared" si="906"/>
        <v>198420</v>
      </c>
      <c r="AB163" s="1512"/>
      <c r="AC163" s="932">
        <f t="shared" si="955"/>
        <v>859820</v>
      </c>
      <c r="AD163" s="824"/>
      <c r="AE163" s="928">
        <f t="shared" si="956"/>
        <v>859820</v>
      </c>
      <c r="AF163" s="934">
        <f t="shared" si="787"/>
        <v>11177660</v>
      </c>
      <c r="AG163" s="1477">
        <v>1</v>
      </c>
      <c r="AH163" s="966">
        <f t="shared" si="957"/>
        <v>17</v>
      </c>
      <c r="AI163" s="922">
        <f t="shared" si="958"/>
        <v>34</v>
      </c>
      <c r="AJ163" s="824">
        <f t="shared" si="927"/>
        <v>66140</v>
      </c>
      <c r="AK163" s="962">
        <f t="shared" si="924"/>
        <v>10</v>
      </c>
      <c r="AL163" s="930"/>
      <c r="AM163" s="930">
        <f t="shared" si="791"/>
        <v>10</v>
      </c>
      <c r="AN163" s="932">
        <f t="shared" si="959"/>
        <v>661400</v>
      </c>
      <c r="AO163" s="932">
        <f t="shared" si="913"/>
        <v>198420</v>
      </c>
      <c r="AP163" s="1512"/>
      <c r="AQ163" s="932">
        <f t="shared" si="960"/>
        <v>859820</v>
      </c>
      <c r="AR163" s="824"/>
      <c r="AS163" s="928">
        <f t="shared" si="961"/>
        <v>859820</v>
      </c>
      <c r="AT163" s="934">
        <f t="shared" si="796"/>
        <v>11177660</v>
      </c>
      <c r="AU163" s="1477">
        <v>1</v>
      </c>
      <c r="AV163" s="966">
        <f t="shared" si="962"/>
        <v>18</v>
      </c>
      <c r="AW163" s="922">
        <f t="shared" si="963"/>
        <v>36</v>
      </c>
      <c r="AX163" s="824">
        <f t="shared" si="928"/>
        <v>66140</v>
      </c>
      <c r="AY163" s="962">
        <f t="shared" si="925"/>
        <v>10</v>
      </c>
      <c r="AZ163" s="930"/>
      <c r="BA163" s="930">
        <f t="shared" si="897"/>
        <v>10</v>
      </c>
      <c r="BB163" s="932">
        <f t="shared" si="964"/>
        <v>661400</v>
      </c>
      <c r="BC163" s="932">
        <f t="shared" si="920"/>
        <v>198420</v>
      </c>
      <c r="BD163" s="1512"/>
      <c r="BE163" s="932">
        <f t="shared" si="965"/>
        <v>859820</v>
      </c>
      <c r="BF163" s="824"/>
      <c r="BG163" s="928">
        <f t="shared" si="966"/>
        <v>859820</v>
      </c>
      <c r="BH163" s="936">
        <f t="shared" si="805"/>
        <v>11177660</v>
      </c>
    </row>
    <row r="164" spans="1:60" s="937" customFormat="1" ht="23.25" customHeight="1" thickBot="1">
      <c r="A164" s="920">
        <v>37</v>
      </c>
      <c r="B164" s="649" t="s">
        <v>1354</v>
      </c>
      <c r="C164" s="921" t="s">
        <v>643</v>
      </c>
      <c r="D164" s="1483">
        <v>1</v>
      </c>
      <c r="E164" s="1163">
        <v>4</v>
      </c>
      <c r="F164" s="922">
        <f t="shared" si="948"/>
        <v>8</v>
      </c>
      <c r="G164" s="824">
        <v>66140</v>
      </c>
      <c r="H164" s="824">
        <v>10</v>
      </c>
      <c r="I164" s="932">
        <f t="shared" si="949"/>
        <v>661400</v>
      </c>
      <c r="J164" s="932">
        <v>52912</v>
      </c>
      <c r="K164" s="1053">
        <f t="shared" si="774"/>
        <v>8</v>
      </c>
      <c r="L164" s="1052">
        <f t="shared" si="775"/>
        <v>52912</v>
      </c>
      <c r="M164" s="1512"/>
      <c r="N164" s="932">
        <f t="shared" si="776"/>
        <v>714312</v>
      </c>
      <c r="O164" s="824"/>
      <c r="P164" s="928">
        <f>+N164+O164</f>
        <v>714312</v>
      </c>
      <c r="Q164" s="927">
        <f t="shared" si="778"/>
        <v>9286056</v>
      </c>
      <c r="R164" s="1477">
        <v>1</v>
      </c>
      <c r="S164" s="929">
        <f t="shared" si="951"/>
        <v>5</v>
      </c>
      <c r="T164" s="922">
        <f t="shared" si="952"/>
        <v>10</v>
      </c>
      <c r="U164" s="824">
        <f t="shared" si="953"/>
        <v>66140</v>
      </c>
      <c r="V164" s="962">
        <f t="shared" si="923"/>
        <v>10</v>
      </c>
      <c r="W164" s="931"/>
      <c r="X164" s="931">
        <f t="shared" si="781"/>
        <v>10</v>
      </c>
      <c r="Y164" s="932">
        <f t="shared" si="954"/>
        <v>661400</v>
      </c>
      <c r="Z164" s="932">
        <f t="shared" si="783"/>
        <v>13228</v>
      </c>
      <c r="AA164" s="932">
        <f t="shared" si="906"/>
        <v>66140</v>
      </c>
      <c r="AB164" s="1512"/>
      <c r="AC164" s="932">
        <f t="shared" si="955"/>
        <v>727540</v>
      </c>
      <c r="AD164" s="824"/>
      <c r="AE164" s="928">
        <f t="shared" si="956"/>
        <v>727540</v>
      </c>
      <c r="AF164" s="934">
        <f t="shared" si="787"/>
        <v>9458020</v>
      </c>
      <c r="AG164" s="1477">
        <v>1</v>
      </c>
      <c r="AH164" s="966">
        <f t="shared" si="957"/>
        <v>6</v>
      </c>
      <c r="AI164" s="922">
        <f t="shared" si="958"/>
        <v>12</v>
      </c>
      <c r="AJ164" s="824">
        <f t="shared" si="927"/>
        <v>66140</v>
      </c>
      <c r="AK164" s="962">
        <f t="shared" si="924"/>
        <v>10</v>
      </c>
      <c r="AL164" s="930"/>
      <c r="AM164" s="930">
        <f t="shared" si="791"/>
        <v>10</v>
      </c>
      <c r="AN164" s="932">
        <f t="shared" si="959"/>
        <v>661400</v>
      </c>
      <c r="AO164" s="932">
        <f t="shared" si="913"/>
        <v>79368</v>
      </c>
      <c r="AP164" s="1512"/>
      <c r="AQ164" s="932">
        <f t="shared" si="960"/>
        <v>740768</v>
      </c>
      <c r="AR164" s="824"/>
      <c r="AS164" s="928">
        <f t="shared" si="961"/>
        <v>740768</v>
      </c>
      <c r="AT164" s="934">
        <f t="shared" si="796"/>
        <v>9629984</v>
      </c>
      <c r="AU164" s="1477">
        <v>1</v>
      </c>
      <c r="AV164" s="966">
        <f t="shared" si="962"/>
        <v>7</v>
      </c>
      <c r="AW164" s="922">
        <f t="shared" si="963"/>
        <v>14</v>
      </c>
      <c r="AX164" s="824">
        <f t="shared" si="928"/>
        <v>66140</v>
      </c>
      <c r="AY164" s="962">
        <f t="shared" si="925"/>
        <v>10</v>
      </c>
      <c r="AZ164" s="930"/>
      <c r="BA164" s="930">
        <f t="shared" si="897"/>
        <v>10</v>
      </c>
      <c r="BB164" s="932">
        <f t="shared" si="964"/>
        <v>661400</v>
      </c>
      <c r="BC164" s="932">
        <f t="shared" si="920"/>
        <v>92596.000000000015</v>
      </c>
      <c r="BD164" s="1512"/>
      <c r="BE164" s="932">
        <f t="shared" si="965"/>
        <v>753996</v>
      </c>
      <c r="BF164" s="824"/>
      <c r="BG164" s="928">
        <f t="shared" si="966"/>
        <v>753996</v>
      </c>
      <c r="BH164" s="936">
        <f t="shared" si="805"/>
        <v>9801948</v>
      </c>
    </row>
    <row r="165" spans="1:60" s="937" customFormat="1" ht="23.25" customHeight="1" thickBot="1">
      <c r="A165" s="938">
        <v>38</v>
      </c>
      <c r="B165" s="644" t="s">
        <v>576</v>
      </c>
      <c r="C165" s="921" t="s">
        <v>643</v>
      </c>
      <c r="D165" s="1483">
        <v>1</v>
      </c>
      <c r="E165" s="1163">
        <v>14</v>
      </c>
      <c r="F165" s="922">
        <f t="shared" si="948"/>
        <v>28</v>
      </c>
      <c r="G165" s="824">
        <v>66140</v>
      </c>
      <c r="H165" s="824">
        <v>10</v>
      </c>
      <c r="I165" s="932">
        <f t="shared" si="949"/>
        <v>661400</v>
      </c>
      <c r="J165" s="932">
        <v>185192.00000000003</v>
      </c>
      <c r="K165" s="1053">
        <f t="shared" si="774"/>
        <v>28</v>
      </c>
      <c r="L165" s="1052">
        <f t="shared" si="775"/>
        <v>185192</v>
      </c>
      <c r="M165" s="1512"/>
      <c r="N165" s="932">
        <f t="shared" si="776"/>
        <v>846592</v>
      </c>
      <c r="O165" s="824"/>
      <c r="P165" s="928">
        <f t="shared" si="950"/>
        <v>846592</v>
      </c>
      <c r="Q165" s="927">
        <f t="shared" si="778"/>
        <v>11005696</v>
      </c>
      <c r="R165" s="1477">
        <v>1</v>
      </c>
      <c r="S165" s="929">
        <f t="shared" si="951"/>
        <v>15</v>
      </c>
      <c r="T165" s="922">
        <f t="shared" si="952"/>
        <v>30</v>
      </c>
      <c r="U165" s="824">
        <f t="shared" si="953"/>
        <v>66140</v>
      </c>
      <c r="V165" s="962">
        <f t="shared" si="923"/>
        <v>10</v>
      </c>
      <c r="W165" s="931"/>
      <c r="X165" s="931">
        <f t="shared" si="781"/>
        <v>10</v>
      </c>
      <c r="Y165" s="932">
        <f t="shared" si="954"/>
        <v>661400</v>
      </c>
      <c r="Z165" s="932">
        <f t="shared" si="783"/>
        <v>13227.999999999971</v>
      </c>
      <c r="AA165" s="932">
        <f t="shared" si="906"/>
        <v>198420</v>
      </c>
      <c r="AB165" s="1512"/>
      <c r="AC165" s="932">
        <f t="shared" si="955"/>
        <v>859820</v>
      </c>
      <c r="AD165" s="824"/>
      <c r="AE165" s="928">
        <f t="shared" si="956"/>
        <v>859820</v>
      </c>
      <c r="AF165" s="934">
        <f t="shared" si="787"/>
        <v>11177660</v>
      </c>
      <c r="AG165" s="1477">
        <v>1</v>
      </c>
      <c r="AH165" s="966">
        <f t="shared" si="957"/>
        <v>16</v>
      </c>
      <c r="AI165" s="922">
        <f t="shared" si="958"/>
        <v>32</v>
      </c>
      <c r="AJ165" s="824">
        <f t="shared" si="927"/>
        <v>66140</v>
      </c>
      <c r="AK165" s="962">
        <f t="shared" si="924"/>
        <v>10</v>
      </c>
      <c r="AL165" s="930"/>
      <c r="AM165" s="930">
        <f t="shared" si="791"/>
        <v>10</v>
      </c>
      <c r="AN165" s="932">
        <f t="shared" si="959"/>
        <v>661400</v>
      </c>
      <c r="AO165" s="932">
        <f t="shared" si="913"/>
        <v>198420</v>
      </c>
      <c r="AP165" s="1512"/>
      <c r="AQ165" s="932">
        <f t="shared" si="960"/>
        <v>859820</v>
      </c>
      <c r="AR165" s="824"/>
      <c r="AS165" s="928">
        <f t="shared" si="961"/>
        <v>859820</v>
      </c>
      <c r="AT165" s="934">
        <f t="shared" si="796"/>
        <v>11177660</v>
      </c>
      <c r="AU165" s="1477">
        <v>1</v>
      </c>
      <c r="AV165" s="966">
        <f t="shared" si="962"/>
        <v>17</v>
      </c>
      <c r="AW165" s="922">
        <f t="shared" si="963"/>
        <v>34</v>
      </c>
      <c r="AX165" s="824">
        <f t="shared" si="928"/>
        <v>66140</v>
      </c>
      <c r="AY165" s="962">
        <f t="shared" si="925"/>
        <v>10</v>
      </c>
      <c r="AZ165" s="930"/>
      <c r="BA165" s="930">
        <f t="shared" si="897"/>
        <v>10</v>
      </c>
      <c r="BB165" s="932">
        <f t="shared" si="964"/>
        <v>661400</v>
      </c>
      <c r="BC165" s="932">
        <f t="shared" si="920"/>
        <v>198420</v>
      </c>
      <c r="BD165" s="1512"/>
      <c r="BE165" s="932">
        <f t="shared" si="965"/>
        <v>859820</v>
      </c>
      <c r="BF165" s="824"/>
      <c r="BG165" s="928">
        <f t="shared" si="966"/>
        <v>859820</v>
      </c>
      <c r="BH165" s="936">
        <f t="shared" si="805"/>
        <v>11177660</v>
      </c>
    </row>
    <row r="166" spans="1:60" s="937" customFormat="1" ht="23.25" customHeight="1" thickBot="1">
      <c r="A166" s="920">
        <v>39</v>
      </c>
      <c r="B166" s="644" t="s">
        <v>577</v>
      </c>
      <c r="C166" s="921" t="s">
        <v>643</v>
      </c>
      <c r="D166" s="1483">
        <v>1</v>
      </c>
      <c r="E166" s="1163">
        <v>11</v>
      </c>
      <c r="F166" s="922">
        <f t="shared" si="948"/>
        <v>22</v>
      </c>
      <c r="G166" s="824">
        <v>66140</v>
      </c>
      <c r="H166" s="824">
        <v>10</v>
      </c>
      <c r="I166" s="932">
        <f t="shared" si="949"/>
        <v>661400</v>
      </c>
      <c r="J166" s="932">
        <v>145508</v>
      </c>
      <c r="K166" s="1053">
        <f t="shared" si="774"/>
        <v>22</v>
      </c>
      <c r="L166" s="1052">
        <f t="shared" si="775"/>
        <v>145508</v>
      </c>
      <c r="M166" s="1512"/>
      <c r="N166" s="932">
        <f t="shared" si="776"/>
        <v>806908</v>
      </c>
      <c r="O166" s="824"/>
      <c r="P166" s="928">
        <f t="shared" si="950"/>
        <v>806908</v>
      </c>
      <c r="Q166" s="927">
        <f t="shared" si="778"/>
        <v>10489804</v>
      </c>
      <c r="R166" s="1477">
        <v>1</v>
      </c>
      <c r="S166" s="929">
        <f t="shared" si="951"/>
        <v>12</v>
      </c>
      <c r="T166" s="922">
        <f t="shared" si="952"/>
        <v>24</v>
      </c>
      <c r="U166" s="824">
        <f t="shared" si="953"/>
        <v>66140</v>
      </c>
      <c r="V166" s="962">
        <f t="shared" si="923"/>
        <v>10</v>
      </c>
      <c r="W166" s="931"/>
      <c r="X166" s="931">
        <f t="shared" si="781"/>
        <v>10</v>
      </c>
      <c r="Y166" s="932">
        <f>+X166*U166</f>
        <v>661400</v>
      </c>
      <c r="Z166" s="932">
        <f t="shared" si="783"/>
        <v>13228</v>
      </c>
      <c r="AA166" s="932">
        <f t="shared" si="906"/>
        <v>158736</v>
      </c>
      <c r="AB166" s="1512"/>
      <c r="AC166" s="932">
        <f t="shared" si="955"/>
        <v>820136</v>
      </c>
      <c r="AD166" s="824"/>
      <c r="AE166" s="928">
        <f t="shared" si="956"/>
        <v>820136</v>
      </c>
      <c r="AF166" s="934">
        <f t="shared" si="787"/>
        <v>10661768</v>
      </c>
      <c r="AG166" s="1477">
        <v>1</v>
      </c>
      <c r="AH166" s="966">
        <f t="shared" si="957"/>
        <v>13</v>
      </c>
      <c r="AI166" s="922">
        <f t="shared" si="958"/>
        <v>26</v>
      </c>
      <c r="AJ166" s="824">
        <f t="shared" si="927"/>
        <v>66140</v>
      </c>
      <c r="AK166" s="962">
        <f t="shared" si="924"/>
        <v>10</v>
      </c>
      <c r="AL166" s="930"/>
      <c r="AM166" s="930">
        <f t="shared" si="791"/>
        <v>10</v>
      </c>
      <c r="AN166" s="932">
        <f t="shared" si="959"/>
        <v>661400</v>
      </c>
      <c r="AO166" s="932">
        <f t="shared" si="913"/>
        <v>171964</v>
      </c>
      <c r="AP166" s="1512"/>
      <c r="AQ166" s="932">
        <f t="shared" si="960"/>
        <v>833364</v>
      </c>
      <c r="AR166" s="824"/>
      <c r="AS166" s="928">
        <f t="shared" si="961"/>
        <v>833364</v>
      </c>
      <c r="AT166" s="934">
        <f t="shared" si="796"/>
        <v>10833732</v>
      </c>
      <c r="AU166" s="1477">
        <v>1</v>
      </c>
      <c r="AV166" s="966">
        <f t="shared" si="962"/>
        <v>14</v>
      </c>
      <c r="AW166" s="922">
        <f t="shared" si="963"/>
        <v>28</v>
      </c>
      <c r="AX166" s="824">
        <f t="shared" si="928"/>
        <v>66140</v>
      </c>
      <c r="AY166" s="962">
        <f t="shared" si="925"/>
        <v>10</v>
      </c>
      <c r="AZ166" s="930"/>
      <c r="BA166" s="930">
        <f t="shared" si="897"/>
        <v>10</v>
      </c>
      <c r="BB166" s="932">
        <f t="shared" si="964"/>
        <v>661400</v>
      </c>
      <c r="BC166" s="932">
        <f t="shared" si="920"/>
        <v>185192.00000000003</v>
      </c>
      <c r="BD166" s="1512"/>
      <c r="BE166" s="932">
        <f t="shared" si="965"/>
        <v>846592</v>
      </c>
      <c r="BF166" s="824"/>
      <c r="BG166" s="928">
        <f t="shared" si="966"/>
        <v>846592</v>
      </c>
      <c r="BH166" s="936">
        <f t="shared" si="805"/>
        <v>11005696</v>
      </c>
    </row>
    <row r="167" spans="1:60" s="937" customFormat="1" ht="23.25" customHeight="1" thickBot="1">
      <c r="A167" s="938">
        <v>40</v>
      </c>
      <c r="B167" s="646" t="s">
        <v>657</v>
      </c>
      <c r="C167" s="921" t="s">
        <v>643</v>
      </c>
      <c r="D167" s="1483">
        <v>1</v>
      </c>
      <c r="E167" s="1163">
        <v>10</v>
      </c>
      <c r="F167" s="922">
        <f t="shared" si="948"/>
        <v>20</v>
      </c>
      <c r="G167" s="824">
        <v>66140</v>
      </c>
      <c r="H167" s="824">
        <v>10</v>
      </c>
      <c r="I167" s="932">
        <f t="shared" si="949"/>
        <v>661400</v>
      </c>
      <c r="J167" s="932">
        <v>132280</v>
      </c>
      <c r="K167" s="1053">
        <f t="shared" si="774"/>
        <v>20</v>
      </c>
      <c r="L167" s="1052">
        <f t="shared" si="775"/>
        <v>132280</v>
      </c>
      <c r="M167" s="1512"/>
      <c r="N167" s="932">
        <f t="shared" si="776"/>
        <v>793680</v>
      </c>
      <c r="O167" s="824"/>
      <c r="P167" s="928">
        <f t="shared" si="950"/>
        <v>793680</v>
      </c>
      <c r="Q167" s="927">
        <f t="shared" si="778"/>
        <v>10317840</v>
      </c>
      <c r="R167" s="1477">
        <v>1</v>
      </c>
      <c r="S167" s="929">
        <f t="shared" si="951"/>
        <v>11</v>
      </c>
      <c r="T167" s="922">
        <f t="shared" si="952"/>
        <v>22</v>
      </c>
      <c r="U167" s="824">
        <f t="shared" si="953"/>
        <v>66140</v>
      </c>
      <c r="V167" s="930">
        <v>10</v>
      </c>
      <c r="W167" s="931"/>
      <c r="X167" s="931">
        <f t="shared" si="781"/>
        <v>10</v>
      </c>
      <c r="Y167" s="932">
        <f t="shared" ref="Y167" si="967">+X167*U167</f>
        <v>661400</v>
      </c>
      <c r="Z167" s="932">
        <f t="shared" si="783"/>
        <v>13228</v>
      </c>
      <c r="AA167" s="932">
        <f t="shared" si="906"/>
        <v>145508</v>
      </c>
      <c r="AB167" s="1512"/>
      <c r="AC167" s="932">
        <f t="shared" si="955"/>
        <v>806908</v>
      </c>
      <c r="AD167" s="824"/>
      <c r="AE167" s="928">
        <f t="shared" si="956"/>
        <v>806908</v>
      </c>
      <c r="AF167" s="934">
        <f t="shared" si="787"/>
        <v>10489804</v>
      </c>
      <c r="AG167" s="1474">
        <v>1</v>
      </c>
      <c r="AH167" s="935">
        <f t="shared" si="957"/>
        <v>12</v>
      </c>
      <c r="AI167" s="922">
        <f t="shared" si="958"/>
        <v>24</v>
      </c>
      <c r="AJ167" s="824">
        <f>+U167</f>
        <v>66140</v>
      </c>
      <c r="AK167" s="930">
        <v>10</v>
      </c>
      <c r="AL167" s="930"/>
      <c r="AM167" s="930">
        <f t="shared" si="791"/>
        <v>10</v>
      </c>
      <c r="AN167" s="932">
        <f t="shared" si="959"/>
        <v>661400</v>
      </c>
      <c r="AO167" s="932">
        <f t="shared" si="913"/>
        <v>158736</v>
      </c>
      <c r="AP167" s="1512"/>
      <c r="AQ167" s="932">
        <f t="shared" si="960"/>
        <v>820136</v>
      </c>
      <c r="AR167" s="824"/>
      <c r="AS167" s="928">
        <f t="shared" si="961"/>
        <v>820136</v>
      </c>
      <c r="AT167" s="934">
        <f t="shared" si="796"/>
        <v>10661768</v>
      </c>
      <c r="AU167" s="1474">
        <v>1</v>
      </c>
      <c r="AV167" s="935">
        <f t="shared" si="962"/>
        <v>13</v>
      </c>
      <c r="AW167" s="922">
        <f t="shared" si="963"/>
        <v>26</v>
      </c>
      <c r="AX167" s="824">
        <f>+AJ167</f>
        <v>66140</v>
      </c>
      <c r="AY167" s="930">
        <v>10</v>
      </c>
      <c r="AZ167" s="930"/>
      <c r="BA167" s="930">
        <f t="shared" si="897"/>
        <v>10</v>
      </c>
      <c r="BB167" s="932">
        <f t="shared" si="964"/>
        <v>661400</v>
      </c>
      <c r="BC167" s="932">
        <f t="shared" si="920"/>
        <v>171964</v>
      </c>
      <c r="BD167" s="1512"/>
      <c r="BE167" s="932">
        <f t="shared" si="965"/>
        <v>833364</v>
      </c>
      <c r="BF167" s="824"/>
      <c r="BG167" s="928">
        <f t="shared" si="966"/>
        <v>833364</v>
      </c>
      <c r="BH167" s="936">
        <f t="shared" si="805"/>
        <v>10833732</v>
      </c>
    </row>
    <row r="168" spans="1:60" s="937" customFormat="1" ht="23.25" customHeight="1" thickBot="1">
      <c r="A168" s="920">
        <v>41</v>
      </c>
      <c r="B168" s="646" t="s">
        <v>552</v>
      </c>
      <c r="C168" s="921" t="s">
        <v>643</v>
      </c>
      <c r="D168" s="1483">
        <v>1</v>
      </c>
      <c r="E168" s="1163">
        <v>11</v>
      </c>
      <c r="F168" s="922">
        <f t="shared" ref="F168:F178" si="968">+E168*2</f>
        <v>22</v>
      </c>
      <c r="G168" s="824">
        <v>66140</v>
      </c>
      <c r="H168" s="824">
        <v>10</v>
      </c>
      <c r="I168" s="932">
        <f t="shared" ref="I168:I177" si="969">+H168*G168</f>
        <v>661400</v>
      </c>
      <c r="J168" s="932">
        <v>145508</v>
      </c>
      <c r="K168" s="1053">
        <f t="shared" si="774"/>
        <v>22</v>
      </c>
      <c r="L168" s="1052">
        <f t="shared" si="775"/>
        <v>145508</v>
      </c>
      <c r="M168" s="1512"/>
      <c r="N168" s="932">
        <f t="shared" si="776"/>
        <v>806908</v>
      </c>
      <c r="O168" s="824"/>
      <c r="P168" s="928">
        <f t="shared" ref="P168:P177" si="970">+N168+O168</f>
        <v>806908</v>
      </c>
      <c r="Q168" s="927">
        <f t="shared" si="778"/>
        <v>10489804</v>
      </c>
      <c r="R168" s="1477">
        <v>1</v>
      </c>
      <c r="S168" s="929">
        <f t="shared" si="951"/>
        <v>12</v>
      </c>
      <c r="T168" s="922">
        <f t="shared" ref="T168:T177" si="971">+S168*2</f>
        <v>24</v>
      </c>
      <c r="U168" s="824">
        <f t="shared" si="953"/>
        <v>66140</v>
      </c>
      <c r="V168" s="962">
        <f t="shared" si="923"/>
        <v>10</v>
      </c>
      <c r="W168" s="931"/>
      <c r="X168" s="931">
        <f t="shared" si="781"/>
        <v>10</v>
      </c>
      <c r="Y168" s="932">
        <f t="shared" ref="Y168:Y177" si="972">+X168*U168</f>
        <v>661400</v>
      </c>
      <c r="Z168" s="932">
        <f t="shared" si="783"/>
        <v>13228</v>
      </c>
      <c r="AA168" s="932">
        <f t="shared" si="906"/>
        <v>158736</v>
      </c>
      <c r="AB168" s="1512"/>
      <c r="AC168" s="932">
        <f t="shared" ref="AC168:AC175" si="973">+Y168+AA168</f>
        <v>820136</v>
      </c>
      <c r="AD168" s="824"/>
      <c r="AE168" s="928">
        <f t="shared" ref="AE168:AE175" si="974">+AC168+AD168</f>
        <v>820136</v>
      </c>
      <c r="AF168" s="934">
        <f t="shared" si="787"/>
        <v>10661768</v>
      </c>
      <c r="AG168" s="1477">
        <v>1</v>
      </c>
      <c r="AH168" s="966">
        <f t="shared" si="957"/>
        <v>13</v>
      </c>
      <c r="AI168" s="922">
        <f t="shared" ref="AI168:AI177" si="975">+AH168*2</f>
        <v>26</v>
      </c>
      <c r="AJ168" s="824">
        <f t="shared" si="927"/>
        <v>66140</v>
      </c>
      <c r="AK168" s="962">
        <f t="shared" si="924"/>
        <v>10</v>
      </c>
      <c r="AL168" s="930"/>
      <c r="AM168" s="930">
        <f t="shared" si="791"/>
        <v>10</v>
      </c>
      <c r="AN168" s="932">
        <f t="shared" ref="AN168:AN177" si="976">+AM168*AJ168</f>
        <v>661400</v>
      </c>
      <c r="AO168" s="932">
        <f t="shared" ref="AO168:AO175" si="977">IF((AI168&lt;=30)*AND(AN168*AI168%&gt;AA168),AN168*AI168%,IF((AI168&gt;30)*AND(AN168*30%&gt;AA168),AN168*30%,AA168))</f>
        <v>171964</v>
      </c>
      <c r="AP168" s="1512"/>
      <c r="AQ168" s="932">
        <f t="shared" ref="AQ168:AQ175" si="978">+AN168+AO168</f>
        <v>833364</v>
      </c>
      <c r="AR168" s="824"/>
      <c r="AS168" s="928">
        <f t="shared" ref="AS168:AS175" si="979">+AQ168+AR168</f>
        <v>833364</v>
      </c>
      <c r="AT168" s="934">
        <f t="shared" si="796"/>
        <v>10833732</v>
      </c>
      <c r="AU168" s="1477">
        <v>1</v>
      </c>
      <c r="AV168" s="966">
        <f t="shared" si="962"/>
        <v>14</v>
      </c>
      <c r="AW168" s="922">
        <f t="shared" ref="AW168:AW177" si="980">+AV168*2</f>
        <v>28</v>
      </c>
      <c r="AX168" s="824">
        <f t="shared" si="928"/>
        <v>66140</v>
      </c>
      <c r="AY168" s="962">
        <f t="shared" si="925"/>
        <v>10</v>
      </c>
      <c r="AZ168" s="930"/>
      <c r="BA168" s="930">
        <f t="shared" si="897"/>
        <v>10</v>
      </c>
      <c r="BB168" s="932">
        <f t="shared" ref="BB168:BB177" si="981">+BA168*AX168</f>
        <v>661400</v>
      </c>
      <c r="BC168" s="932">
        <f t="shared" ref="BC168:BC175" si="982">IF((AW168&lt;=30)*AND(BB168*AW168%&gt;AO168),BB168*AW168%,IF((AW168&gt;30)*AND(BB168*30%&gt;AO168),BB168*30%,AO168))</f>
        <v>185192.00000000003</v>
      </c>
      <c r="BD168" s="1512"/>
      <c r="BE168" s="932">
        <f t="shared" ref="BE168:BE175" si="983">+BB168+BC168</f>
        <v>846592</v>
      </c>
      <c r="BF168" s="824"/>
      <c r="BG168" s="928">
        <f t="shared" ref="BG168:BG175" si="984">+BE168+BF168</f>
        <v>846592</v>
      </c>
      <c r="BH168" s="936">
        <f t="shared" si="805"/>
        <v>11005696</v>
      </c>
    </row>
    <row r="169" spans="1:60" s="937" customFormat="1" ht="23.25" customHeight="1" thickBot="1">
      <c r="A169" s="938">
        <v>42</v>
      </c>
      <c r="B169" s="646" t="s">
        <v>553</v>
      </c>
      <c r="C169" s="921" t="s">
        <v>643</v>
      </c>
      <c r="D169" s="1483">
        <v>1</v>
      </c>
      <c r="E169" s="1163">
        <v>26</v>
      </c>
      <c r="F169" s="922">
        <f t="shared" si="968"/>
        <v>52</v>
      </c>
      <c r="G169" s="824">
        <v>66140</v>
      </c>
      <c r="H169" s="824">
        <v>10</v>
      </c>
      <c r="I169" s="932">
        <f t="shared" si="969"/>
        <v>661400</v>
      </c>
      <c r="J169" s="932">
        <v>358803.75</v>
      </c>
      <c r="K169" s="1054">
        <f t="shared" si="774"/>
        <v>52</v>
      </c>
      <c r="L169" s="1055">
        <f t="shared" si="775"/>
        <v>343928</v>
      </c>
      <c r="M169" s="1512"/>
      <c r="N169" s="932">
        <f t="shared" si="776"/>
        <v>1020203.75</v>
      </c>
      <c r="O169" s="824"/>
      <c r="P169" s="928">
        <f t="shared" si="970"/>
        <v>1020203.75</v>
      </c>
      <c r="Q169" s="927">
        <f t="shared" si="778"/>
        <v>13262648.75</v>
      </c>
      <c r="R169" s="1477">
        <v>1</v>
      </c>
      <c r="S169" s="929">
        <f t="shared" si="951"/>
        <v>27</v>
      </c>
      <c r="T169" s="922">
        <f t="shared" si="971"/>
        <v>54</v>
      </c>
      <c r="U169" s="824">
        <f t="shared" si="953"/>
        <v>66140</v>
      </c>
      <c r="V169" s="962">
        <f t="shared" si="923"/>
        <v>10</v>
      </c>
      <c r="W169" s="931"/>
      <c r="X169" s="931">
        <f t="shared" si="781"/>
        <v>10</v>
      </c>
      <c r="Y169" s="932">
        <f t="shared" si="972"/>
        <v>661400</v>
      </c>
      <c r="Z169" s="932">
        <f t="shared" si="783"/>
        <v>0</v>
      </c>
      <c r="AA169" s="932">
        <f t="shared" si="906"/>
        <v>358803.75</v>
      </c>
      <c r="AB169" s="1511"/>
      <c r="AC169" s="932">
        <f t="shared" si="973"/>
        <v>1020203.75</v>
      </c>
      <c r="AD169" s="824"/>
      <c r="AE169" s="928">
        <f t="shared" si="974"/>
        <v>1020203.75</v>
      </c>
      <c r="AF169" s="934">
        <f t="shared" si="787"/>
        <v>13262648.75</v>
      </c>
      <c r="AG169" s="1477">
        <v>1</v>
      </c>
      <c r="AH169" s="966">
        <f t="shared" si="957"/>
        <v>28</v>
      </c>
      <c r="AI169" s="922">
        <f t="shared" si="975"/>
        <v>56</v>
      </c>
      <c r="AJ169" s="824">
        <f t="shared" si="927"/>
        <v>66140</v>
      </c>
      <c r="AK169" s="962">
        <f t="shared" si="924"/>
        <v>10</v>
      </c>
      <c r="AL169" s="930"/>
      <c r="AM169" s="930">
        <f t="shared" si="791"/>
        <v>10</v>
      </c>
      <c r="AN169" s="932">
        <f t="shared" si="976"/>
        <v>661400</v>
      </c>
      <c r="AO169" s="932">
        <f t="shared" si="977"/>
        <v>358803.75</v>
      </c>
      <c r="AP169" s="1511"/>
      <c r="AQ169" s="932">
        <f t="shared" si="978"/>
        <v>1020203.75</v>
      </c>
      <c r="AR169" s="824"/>
      <c r="AS169" s="928">
        <f t="shared" si="979"/>
        <v>1020203.75</v>
      </c>
      <c r="AT169" s="934">
        <f t="shared" si="796"/>
        <v>13262648.75</v>
      </c>
      <c r="AU169" s="1477">
        <v>1</v>
      </c>
      <c r="AV169" s="966">
        <f t="shared" si="962"/>
        <v>29</v>
      </c>
      <c r="AW169" s="922">
        <f t="shared" si="980"/>
        <v>58</v>
      </c>
      <c r="AX169" s="824">
        <f t="shared" si="928"/>
        <v>66140</v>
      </c>
      <c r="AY169" s="962">
        <f t="shared" si="925"/>
        <v>10</v>
      </c>
      <c r="AZ169" s="930"/>
      <c r="BA169" s="930">
        <f t="shared" si="897"/>
        <v>10</v>
      </c>
      <c r="BB169" s="932">
        <f t="shared" si="981"/>
        <v>661400</v>
      </c>
      <c r="BC169" s="932">
        <f t="shared" si="982"/>
        <v>358803.75</v>
      </c>
      <c r="BD169" s="1511"/>
      <c r="BE169" s="932">
        <f t="shared" si="983"/>
        <v>1020203.75</v>
      </c>
      <c r="BF169" s="824"/>
      <c r="BG169" s="928">
        <f t="shared" si="984"/>
        <v>1020203.75</v>
      </c>
      <c r="BH169" s="936">
        <f t="shared" si="805"/>
        <v>13262648.75</v>
      </c>
    </row>
    <row r="170" spans="1:60" s="937" customFormat="1" ht="23.25" customHeight="1" thickBot="1">
      <c r="A170" s="920">
        <v>43</v>
      </c>
      <c r="B170" s="652" t="s">
        <v>782</v>
      </c>
      <c r="C170" s="921" t="s">
        <v>643</v>
      </c>
      <c r="D170" s="1483">
        <v>1</v>
      </c>
      <c r="E170" s="1213">
        <v>7</v>
      </c>
      <c r="F170" s="939">
        <f t="shared" si="968"/>
        <v>14</v>
      </c>
      <c r="G170" s="830">
        <v>66140</v>
      </c>
      <c r="H170" s="830">
        <v>10</v>
      </c>
      <c r="I170" s="940">
        <f t="shared" si="969"/>
        <v>661400</v>
      </c>
      <c r="J170" s="940">
        <v>92596.000000000015</v>
      </c>
      <c r="K170" s="1053">
        <f t="shared" si="774"/>
        <v>14</v>
      </c>
      <c r="L170" s="1052">
        <f t="shared" si="775"/>
        <v>92596</v>
      </c>
      <c r="M170" s="1510"/>
      <c r="N170" s="940">
        <f t="shared" si="776"/>
        <v>753996</v>
      </c>
      <c r="O170" s="830"/>
      <c r="P170" s="941">
        <f t="shared" si="970"/>
        <v>753996</v>
      </c>
      <c r="Q170" s="927">
        <f t="shared" si="778"/>
        <v>9801948</v>
      </c>
      <c r="R170" s="1477">
        <v>1</v>
      </c>
      <c r="S170" s="942">
        <f t="shared" si="951"/>
        <v>8</v>
      </c>
      <c r="T170" s="939">
        <f t="shared" si="971"/>
        <v>16</v>
      </c>
      <c r="U170" s="830">
        <f t="shared" si="953"/>
        <v>66140</v>
      </c>
      <c r="V170" s="962">
        <f t="shared" si="923"/>
        <v>10</v>
      </c>
      <c r="W170" s="931"/>
      <c r="X170" s="931">
        <f t="shared" si="781"/>
        <v>10</v>
      </c>
      <c r="Y170" s="940">
        <f t="shared" si="972"/>
        <v>661400</v>
      </c>
      <c r="Z170" s="932">
        <f t="shared" si="783"/>
        <v>13227.999999999985</v>
      </c>
      <c r="AA170" s="940">
        <f t="shared" si="906"/>
        <v>105824</v>
      </c>
      <c r="AB170" s="1510"/>
      <c r="AC170" s="940">
        <f t="shared" si="973"/>
        <v>767224</v>
      </c>
      <c r="AD170" s="830"/>
      <c r="AE170" s="941">
        <f t="shared" si="974"/>
        <v>767224</v>
      </c>
      <c r="AF170" s="934">
        <f t="shared" si="787"/>
        <v>9973912</v>
      </c>
      <c r="AG170" s="1477">
        <v>1</v>
      </c>
      <c r="AH170" s="982">
        <f t="shared" si="957"/>
        <v>9</v>
      </c>
      <c r="AI170" s="939">
        <f t="shared" si="975"/>
        <v>18</v>
      </c>
      <c r="AJ170" s="830">
        <f t="shared" si="927"/>
        <v>66140</v>
      </c>
      <c r="AK170" s="962">
        <f t="shared" si="924"/>
        <v>10</v>
      </c>
      <c r="AL170" s="930"/>
      <c r="AM170" s="930">
        <f t="shared" si="791"/>
        <v>10</v>
      </c>
      <c r="AN170" s="940">
        <f t="shared" si="976"/>
        <v>661400</v>
      </c>
      <c r="AO170" s="940">
        <f t="shared" si="977"/>
        <v>119052</v>
      </c>
      <c r="AP170" s="1510"/>
      <c r="AQ170" s="940">
        <f t="shared" si="978"/>
        <v>780452</v>
      </c>
      <c r="AR170" s="830"/>
      <c r="AS170" s="941">
        <f t="shared" si="979"/>
        <v>780452</v>
      </c>
      <c r="AT170" s="934">
        <f t="shared" si="796"/>
        <v>10145876</v>
      </c>
      <c r="AU170" s="1477">
        <v>1</v>
      </c>
      <c r="AV170" s="982">
        <f t="shared" si="962"/>
        <v>10</v>
      </c>
      <c r="AW170" s="939">
        <f t="shared" si="980"/>
        <v>20</v>
      </c>
      <c r="AX170" s="830">
        <f t="shared" si="928"/>
        <v>66140</v>
      </c>
      <c r="AY170" s="962">
        <f t="shared" si="925"/>
        <v>10</v>
      </c>
      <c r="AZ170" s="930"/>
      <c r="BA170" s="930">
        <f t="shared" si="897"/>
        <v>10</v>
      </c>
      <c r="BB170" s="940">
        <f t="shared" si="981"/>
        <v>661400</v>
      </c>
      <c r="BC170" s="940">
        <f t="shared" si="982"/>
        <v>132280</v>
      </c>
      <c r="BD170" s="1510"/>
      <c r="BE170" s="940">
        <f t="shared" si="983"/>
        <v>793680</v>
      </c>
      <c r="BF170" s="830"/>
      <c r="BG170" s="941">
        <f t="shared" si="984"/>
        <v>793680</v>
      </c>
      <c r="BH170" s="936">
        <f t="shared" si="805"/>
        <v>10317840</v>
      </c>
    </row>
    <row r="171" spans="1:60" s="937" customFormat="1" ht="23.25" customHeight="1" thickBot="1">
      <c r="A171" s="938">
        <v>44</v>
      </c>
      <c r="B171" s="646" t="s">
        <v>554</v>
      </c>
      <c r="C171" s="921" t="s">
        <v>643</v>
      </c>
      <c r="D171" s="1483">
        <v>1</v>
      </c>
      <c r="E171" s="1163">
        <v>9</v>
      </c>
      <c r="F171" s="922">
        <f t="shared" si="968"/>
        <v>18</v>
      </c>
      <c r="G171" s="824">
        <v>66140</v>
      </c>
      <c r="H171" s="824">
        <v>10</v>
      </c>
      <c r="I171" s="932">
        <f t="shared" si="969"/>
        <v>661400</v>
      </c>
      <c r="J171" s="932">
        <v>119052</v>
      </c>
      <c r="K171" s="1053">
        <f t="shared" si="774"/>
        <v>18</v>
      </c>
      <c r="L171" s="1052">
        <f t="shared" si="775"/>
        <v>119052</v>
      </c>
      <c r="M171" s="1512"/>
      <c r="N171" s="932">
        <f t="shared" si="776"/>
        <v>780452</v>
      </c>
      <c r="O171" s="824"/>
      <c r="P171" s="928">
        <f t="shared" si="970"/>
        <v>780452</v>
      </c>
      <c r="Q171" s="927">
        <f t="shared" si="778"/>
        <v>10145876</v>
      </c>
      <c r="R171" s="1477">
        <v>1</v>
      </c>
      <c r="S171" s="929">
        <f t="shared" si="951"/>
        <v>10</v>
      </c>
      <c r="T171" s="922">
        <f t="shared" si="971"/>
        <v>20</v>
      </c>
      <c r="U171" s="824">
        <f t="shared" si="953"/>
        <v>66140</v>
      </c>
      <c r="V171" s="962">
        <f t="shared" si="923"/>
        <v>10</v>
      </c>
      <c r="W171" s="931"/>
      <c r="X171" s="931">
        <f t="shared" si="781"/>
        <v>10</v>
      </c>
      <c r="Y171" s="932">
        <f t="shared" si="972"/>
        <v>661400</v>
      </c>
      <c r="Z171" s="932">
        <f t="shared" si="783"/>
        <v>13228</v>
      </c>
      <c r="AA171" s="932">
        <f t="shared" si="906"/>
        <v>132280</v>
      </c>
      <c r="AB171" s="1512"/>
      <c r="AC171" s="932">
        <f t="shared" si="973"/>
        <v>793680</v>
      </c>
      <c r="AD171" s="824"/>
      <c r="AE171" s="928">
        <f t="shared" si="974"/>
        <v>793680</v>
      </c>
      <c r="AF171" s="934">
        <f t="shared" si="787"/>
        <v>10317840</v>
      </c>
      <c r="AG171" s="1477">
        <v>1</v>
      </c>
      <c r="AH171" s="966">
        <f t="shared" si="957"/>
        <v>11</v>
      </c>
      <c r="AI171" s="922">
        <f t="shared" si="975"/>
        <v>22</v>
      </c>
      <c r="AJ171" s="824">
        <f t="shared" si="927"/>
        <v>66140</v>
      </c>
      <c r="AK171" s="962">
        <f t="shared" si="924"/>
        <v>10</v>
      </c>
      <c r="AL171" s="930"/>
      <c r="AM171" s="930">
        <f t="shared" si="791"/>
        <v>10</v>
      </c>
      <c r="AN171" s="932">
        <f t="shared" si="976"/>
        <v>661400</v>
      </c>
      <c r="AO171" s="932">
        <f t="shared" si="977"/>
        <v>145508</v>
      </c>
      <c r="AP171" s="1512"/>
      <c r="AQ171" s="932">
        <f t="shared" si="978"/>
        <v>806908</v>
      </c>
      <c r="AR171" s="824"/>
      <c r="AS171" s="928">
        <f t="shared" si="979"/>
        <v>806908</v>
      </c>
      <c r="AT171" s="934">
        <f t="shared" si="796"/>
        <v>10489804</v>
      </c>
      <c r="AU171" s="1477">
        <v>1</v>
      </c>
      <c r="AV171" s="966">
        <f t="shared" si="962"/>
        <v>12</v>
      </c>
      <c r="AW171" s="922">
        <f t="shared" si="980"/>
        <v>24</v>
      </c>
      <c r="AX171" s="824">
        <f t="shared" si="928"/>
        <v>66140</v>
      </c>
      <c r="AY171" s="962">
        <f t="shared" si="925"/>
        <v>10</v>
      </c>
      <c r="AZ171" s="930"/>
      <c r="BA171" s="930">
        <f t="shared" si="897"/>
        <v>10</v>
      </c>
      <c r="BB171" s="932">
        <f t="shared" si="981"/>
        <v>661400</v>
      </c>
      <c r="BC171" s="932">
        <f t="shared" si="982"/>
        <v>158736</v>
      </c>
      <c r="BD171" s="1512"/>
      <c r="BE171" s="932">
        <f t="shared" si="983"/>
        <v>820136</v>
      </c>
      <c r="BF171" s="824"/>
      <c r="BG171" s="928">
        <f t="shared" si="984"/>
        <v>820136</v>
      </c>
      <c r="BH171" s="936">
        <f t="shared" si="805"/>
        <v>10661768</v>
      </c>
    </row>
    <row r="172" spans="1:60" s="937" customFormat="1" ht="23.25" customHeight="1" thickBot="1">
      <c r="A172" s="920">
        <v>45</v>
      </c>
      <c r="B172" s="646" t="s">
        <v>74</v>
      </c>
      <c r="C172" s="921" t="s">
        <v>643</v>
      </c>
      <c r="D172" s="1483">
        <v>1</v>
      </c>
      <c r="E172" s="1163">
        <v>12</v>
      </c>
      <c r="F172" s="922">
        <f t="shared" si="968"/>
        <v>24</v>
      </c>
      <c r="G172" s="824">
        <v>66140</v>
      </c>
      <c r="H172" s="824">
        <v>10</v>
      </c>
      <c r="I172" s="932">
        <f t="shared" si="969"/>
        <v>661400</v>
      </c>
      <c r="J172" s="932">
        <v>158736</v>
      </c>
      <c r="K172" s="1053">
        <f t="shared" si="774"/>
        <v>24</v>
      </c>
      <c r="L172" s="1052">
        <f t="shared" si="775"/>
        <v>158736</v>
      </c>
      <c r="M172" s="1512"/>
      <c r="N172" s="932">
        <f t="shared" si="776"/>
        <v>820136</v>
      </c>
      <c r="O172" s="824"/>
      <c r="P172" s="928">
        <f t="shared" si="970"/>
        <v>820136</v>
      </c>
      <c r="Q172" s="927">
        <f t="shared" si="778"/>
        <v>10661768</v>
      </c>
      <c r="R172" s="1477">
        <v>1</v>
      </c>
      <c r="S172" s="929">
        <f t="shared" si="951"/>
        <v>13</v>
      </c>
      <c r="T172" s="922">
        <f t="shared" si="971"/>
        <v>26</v>
      </c>
      <c r="U172" s="824">
        <f t="shared" si="953"/>
        <v>66140</v>
      </c>
      <c r="V172" s="962">
        <f t="shared" si="923"/>
        <v>10</v>
      </c>
      <c r="W172" s="931"/>
      <c r="X172" s="931">
        <f t="shared" si="781"/>
        <v>10</v>
      </c>
      <c r="Y172" s="932">
        <f t="shared" si="972"/>
        <v>661400</v>
      </c>
      <c r="Z172" s="932">
        <f t="shared" si="783"/>
        <v>13228</v>
      </c>
      <c r="AA172" s="932">
        <f t="shared" si="906"/>
        <v>171964</v>
      </c>
      <c r="AB172" s="1512"/>
      <c r="AC172" s="932">
        <f t="shared" si="973"/>
        <v>833364</v>
      </c>
      <c r="AD172" s="824"/>
      <c r="AE172" s="928">
        <f t="shared" si="974"/>
        <v>833364</v>
      </c>
      <c r="AF172" s="934">
        <f t="shared" si="787"/>
        <v>10833732</v>
      </c>
      <c r="AG172" s="1477">
        <v>1</v>
      </c>
      <c r="AH172" s="966">
        <f t="shared" si="957"/>
        <v>14</v>
      </c>
      <c r="AI172" s="922">
        <f t="shared" si="975"/>
        <v>28</v>
      </c>
      <c r="AJ172" s="824">
        <f t="shared" si="927"/>
        <v>66140</v>
      </c>
      <c r="AK172" s="962">
        <f t="shared" si="924"/>
        <v>10</v>
      </c>
      <c r="AL172" s="930"/>
      <c r="AM172" s="930">
        <f t="shared" si="791"/>
        <v>10</v>
      </c>
      <c r="AN172" s="932">
        <f t="shared" si="976"/>
        <v>661400</v>
      </c>
      <c r="AO172" s="932">
        <f t="shared" si="977"/>
        <v>185192.00000000003</v>
      </c>
      <c r="AP172" s="1512"/>
      <c r="AQ172" s="932">
        <f t="shared" si="978"/>
        <v>846592</v>
      </c>
      <c r="AR172" s="824"/>
      <c r="AS172" s="928">
        <f t="shared" si="979"/>
        <v>846592</v>
      </c>
      <c r="AT172" s="934">
        <f t="shared" si="796"/>
        <v>11005696</v>
      </c>
      <c r="AU172" s="1477">
        <v>1</v>
      </c>
      <c r="AV172" s="966">
        <f t="shared" si="962"/>
        <v>15</v>
      </c>
      <c r="AW172" s="922">
        <f t="shared" si="980"/>
        <v>30</v>
      </c>
      <c r="AX172" s="824">
        <f t="shared" si="928"/>
        <v>66140</v>
      </c>
      <c r="AY172" s="962">
        <f t="shared" si="925"/>
        <v>10</v>
      </c>
      <c r="AZ172" s="930"/>
      <c r="BA172" s="930">
        <f t="shared" si="897"/>
        <v>10</v>
      </c>
      <c r="BB172" s="932">
        <f t="shared" si="981"/>
        <v>661400</v>
      </c>
      <c r="BC172" s="932">
        <f t="shared" si="982"/>
        <v>198420</v>
      </c>
      <c r="BD172" s="1512"/>
      <c r="BE172" s="932">
        <f t="shared" si="983"/>
        <v>859820</v>
      </c>
      <c r="BF172" s="824"/>
      <c r="BG172" s="928">
        <f t="shared" si="984"/>
        <v>859820</v>
      </c>
      <c r="BH172" s="936">
        <f t="shared" si="805"/>
        <v>11177660</v>
      </c>
    </row>
    <row r="173" spans="1:60" s="937" customFormat="1" ht="23.25" customHeight="1" thickBot="1">
      <c r="A173" s="938">
        <v>46</v>
      </c>
      <c r="B173" s="646" t="s">
        <v>1233</v>
      </c>
      <c r="C173" s="921" t="s">
        <v>643</v>
      </c>
      <c r="D173" s="1483">
        <v>1</v>
      </c>
      <c r="E173" s="1163">
        <v>6</v>
      </c>
      <c r="F173" s="922">
        <f t="shared" si="968"/>
        <v>12</v>
      </c>
      <c r="G173" s="824">
        <v>66140</v>
      </c>
      <c r="H173" s="824">
        <v>10</v>
      </c>
      <c r="I173" s="932">
        <f t="shared" si="969"/>
        <v>661400</v>
      </c>
      <c r="J173" s="932">
        <v>79368</v>
      </c>
      <c r="K173" s="1053">
        <f t="shared" si="774"/>
        <v>12</v>
      </c>
      <c r="L173" s="1052">
        <f t="shared" si="775"/>
        <v>79368</v>
      </c>
      <c r="M173" s="1512"/>
      <c r="N173" s="932">
        <f t="shared" si="776"/>
        <v>740768</v>
      </c>
      <c r="O173" s="824"/>
      <c r="P173" s="928">
        <f t="shared" si="970"/>
        <v>740768</v>
      </c>
      <c r="Q173" s="927">
        <f t="shared" si="778"/>
        <v>9629984</v>
      </c>
      <c r="R173" s="1477">
        <v>1</v>
      </c>
      <c r="S173" s="929">
        <f t="shared" si="951"/>
        <v>7</v>
      </c>
      <c r="T173" s="922">
        <f t="shared" si="971"/>
        <v>14</v>
      </c>
      <c r="U173" s="824">
        <f t="shared" si="953"/>
        <v>66140</v>
      </c>
      <c r="V173" s="962">
        <f t="shared" si="923"/>
        <v>10</v>
      </c>
      <c r="W173" s="931"/>
      <c r="X173" s="931">
        <f t="shared" si="781"/>
        <v>10</v>
      </c>
      <c r="Y173" s="932">
        <f t="shared" si="972"/>
        <v>661400</v>
      </c>
      <c r="Z173" s="932">
        <f t="shared" si="783"/>
        <v>13228.000000000015</v>
      </c>
      <c r="AA173" s="932">
        <f t="shared" si="906"/>
        <v>92596.000000000015</v>
      </c>
      <c r="AB173" s="1512"/>
      <c r="AC173" s="932">
        <f t="shared" si="973"/>
        <v>753996</v>
      </c>
      <c r="AD173" s="824"/>
      <c r="AE173" s="928">
        <f t="shared" si="974"/>
        <v>753996</v>
      </c>
      <c r="AF173" s="934">
        <f t="shared" si="787"/>
        <v>9801948</v>
      </c>
      <c r="AG173" s="1477">
        <v>1</v>
      </c>
      <c r="AH173" s="966">
        <f t="shared" ref="AH173" si="985">+S173+1</f>
        <v>8</v>
      </c>
      <c r="AI173" s="922">
        <f t="shared" ref="AI173" si="986">+AH173*2</f>
        <v>16</v>
      </c>
      <c r="AJ173" s="824">
        <f t="shared" ref="AJ173" si="987">+U173</f>
        <v>66140</v>
      </c>
      <c r="AK173" s="962">
        <f t="shared" si="924"/>
        <v>10</v>
      </c>
      <c r="AL173" s="930"/>
      <c r="AM173" s="930">
        <f t="shared" si="791"/>
        <v>10</v>
      </c>
      <c r="AN173" s="932">
        <f t="shared" ref="AN173" si="988">+AM173*AJ173</f>
        <v>661400</v>
      </c>
      <c r="AO173" s="932">
        <f t="shared" ref="AO173" si="989">IF((AI173&lt;=30)*AND(AN173*AI173%&gt;AA173),AN173*AI173%,IF((AI173&gt;30)*AND(AN173*30%&gt;AA173),AN173*30%,AA173))</f>
        <v>105824</v>
      </c>
      <c r="AP173" s="1512"/>
      <c r="AQ173" s="932">
        <f t="shared" ref="AQ173" si="990">+AN173+AO173</f>
        <v>767224</v>
      </c>
      <c r="AR173" s="824"/>
      <c r="AS173" s="928">
        <f t="shared" ref="AS173" si="991">+AQ173+AR173</f>
        <v>767224</v>
      </c>
      <c r="AT173" s="934">
        <f t="shared" si="796"/>
        <v>9973912</v>
      </c>
      <c r="AU173" s="1477">
        <v>1</v>
      </c>
      <c r="AV173" s="966">
        <f t="shared" ref="AV173" si="992">+AH173+1</f>
        <v>9</v>
      </c>
      <c r="AW173" s="922">
        <f t="shared" ref="AW173" si="993">+AV173*2</f>
        <v>18</v>
      </c>
      <c r="AX173" s="824">
        <f t="shared" ref="AX173" si="994">+AJ173</f>
        <v>66140</v>
      </c>
      <c r="AY173" s="962">
        <f t="shared" si="925"/>
        <v>10</v>
      </c>
      <c r="AZ173" s="930"/>
      <c r="BA173" s="930">
        <f t="shared" si="897"/>
        <v>10</v>
      </c>
      <c r="BB173" s="932">
        <f t="shared" ref="BB173" si="995">+BA173*AX173</f>
        <v>661400</v>
      </c>
      <c r="BC173" s="932">
        <f t="shared" ref="BC173" si="996">IF((AW173&lt;=30)*AND(BB173*AW173%&gt;AO173),BB173*AW173%,IF((AW173&gt;30)*AND(BB173*30%&gt;AO173),BB173*30%,AO173))</f>
        <v>119052</v>
      </c>
      <c r="BD173" s="1512"/>
      <c r="BE173" s="932">
        <f t="shared" ref="BE173" si="997">+BB173+BC173</f>
        <v>780452</v>
      </c>
      <c r="BF173" s="824"/>
      <c r="BG173" s="928">
        <f t="shared" ref="BG173" si="998">+BE173+BF173</f>
        <v>780452</v>
      </c>
      <c r="BH173" s="936">
        <f t="shared" si="805"/>
        <v>10145876</v>
      </c>
    </row>
    <row r="174" spans="1:60" s="937" customFormat="1" ht="23.25" customHeight="1" thickBot="1">
      <c r="A174" s="920">
        <v>47</v>
      </c>
      <c r="B174" s="646" t="s">
        <v>168</v>
      </c>
      <c r="C174" s="921" t="s">
        <v>643</v>
      </c>
      <c r="D174" s="1483">
        <v>1</v>
      </c>
      <c r="E174" s="1163">
        <v>7</v>
      </c>
      <c r="F174" s="922">
        <f t="shared" si="968"/>
        <v>14</v>
      </c>
      <c r="G174" s="824">
        <v>66140</v>
      </c>
      <c r="H174" s="824">
        <v>10</v>
      </c>
      <c r="I174" s="932">
        <f>+H174*G174</f>
        <v>661400</v>
      </c>
      <c r="J174" s="932">
        <v>92596.000000000015</v>
      </c>
      <c r="K174" s="1053">
        <f t="shared" si="774"/>
        <v>14</v>
      </c>
      <c r="L174" s="1052">
        <f t="shared" si="775"/>
        <v>92596</v>
      </c>
      <c r="M174" s="1512"/>
      <c r="N174" s="932">
        <f t="shared" si="776"/>
        <v>753996</v>
      </c>
      <c r="O174" s="824"/>
      <c r="P174" s="928">
        <f t="shared" si="970"/>
        <v>753996</v>
      </c>
      <c r="Q174" s="927">
        <f t="shared" si="778"/>
        <v>9801948</v>
      </c>
      <c r="R174" s="1477">
        <v>1</v>
      </c>
      <c r="S174" s="929">
        <f>+E174+1</f>
        <v>8</v>
      </c>
      <c r="T174" s="922">
        <f t="shared" si="971"/>
        <v>16</v>
      </c>
      <c r="U174" s="824">
        <f>+G174</f>
        <v>66140</v>
      </c>
      <c r="V174" s="962">
        <f t="shared" si="923"/>
        <v>10</v>
      </c>
      <c r="W174" s="931"/>
      <c r="X174" s="931">
        <f t="shared" si="781"/>
        <v>10</v>
      </c>
      <c r="Y174" s="932">
        <f t="shared" si="972"/>
        <v>661400</v>
      </c>
      <c r="Z174" s="932">
        <f t="shared" si="783"/>
        <v>13227.999999999985</v>
      </c>
      <c r="AA174" s="932">
        <f>IF((T174&lt;=30)*AND(Y174*T174%&gt;J174),Y174*T174%,IF((T174&gt;30)*AND(Y174*30%&gt;J174),Y174*30%,J174))</f>
        <v>105824</v>
      </c>
      <c r="AB174" s="1512"/>
      <c r="AC174" s="932">
        <f t="shared" si="973"/>
        <v>767224</v>
      </c>
      <c r="AD174" s="824"/>
      <c r="AE174" s="928">
        <f t="shared" si="974"/>
        <v>767224</v>
      </c>
      <c r="AF174" s="934">
        <f t="shared" si="787"/>
        <v>9973912</v>
      </c>
      <c r="AG174" s="1477">
        <v>1</v>
      </c>
      <c r="AH174" s="966">
        <f>+S174+1</f>
        <v>9</v>
      </c>
      <c r="AI174" s="922">
        <f t="shared" si="975"/>
        <v>18</v>
      </c>
      <c r="AJ174" s="824">
        <f>+U174</f>
        <v>66140</v>
      </c>
      <c r="AK174" s="962">
        <f t="shared" si="924"/>
        <v>10</v>
      </c>
      <c r="AL174" s="930"/>
      <c r="AM174" s="930">
        <f t="shared" si="791"/>
        <v>10</v>
      </c>
      <c r="AN174" s="932">
        <f t="shared" si="976"/>
        <v>661400</v>
      </c>
      <c r="AO174" s="932">
        <f t="shared" si="977"/>
        <v>119052</v>
      </c>
      <c r="AP174" s="1512"/>
      <c r="AQ174" s="932">
        <f t="shared" si="978"/>
        <v>780452</v>
      </c>
      <c r="AR174" s="824"/>
      <c r="AS174" s="928">
        <f t="shared" si="979"/>
        <v>780452</v>
      </c>
      <c r="AT174" s="934">
        <f t="shared" si="796"/>
        <v>10145876</v>
      </c>
      <c r="AU174" s="1477">
        <v>1</v>
      </c>
      <c r="AV174" s="966">
        <f>+AH174+1</f>
        <v>10</v>
      </c>
      <c r="AW174" s="922">
        <f t="shared" si="980"/>
        <v>20</v>
      </c>
      <c r="AX174" s="824">
        <f>+AJ174</f>
        <v>66140</v>
      </c>
      <c r="AY174" s="962">
        <f t="shared" si="925"/>
        <v>10</v>
      </c>
      <c r="AZ174" s="930"/>
      <c r="BA174" s="930">
        <f t="shared" si="897"/>
        <v>10</v>
      </c>
      <c r="BB174" s="932">
        <f t="shared" si="981"/>
        <v>661400</v>
      </c>
      <c r="BC174" s="932">
        <f t="shared" si="982"/>
        <v>132280</v>
      </c>
      <c r="BD174" s="1512"/>
      <c r="BE174" s="932">
        <f t="shared" si="983"/>
        <v>793680</v>
      </c>
      <c r="BF174" s="824"/>
      <c r="BG174" s="928">
        <f t="shared" si="984"/>
        <v>793680</v>
      </c>
      <c r="BH174" s="936">
        <f t="shared" si="805"/>
        <v>10317840</v>
      </c>
    </row>
    <row r="175" spans="1:60" s="937" customFormat="1" ht="23.25" customHeight="1" thickBot="1">
      <c r="A175" s="938">
        <v>48</v>
      </c>
      <c r="B175" s="646" t="s">
        <v>702</v>
      </c>
      <c r="C175" s="921" t="s">
        <v>643</v>
      </c>
      <c r="D175" s="1483">
        <v>1</v>
      </c>
      <c r="E175" s="1163">
        <v>7</v>
      </c>
      <c r="F175" s="922">
        <f t="shared" si="968"/>
        <v>14</v>
      </c>
      <c r="G175" s="824">
        <v>66140</v>
      </c>
      <c r="H175" s="824">
        <v>10</v>
      </c>
      <c r="I175" s="932">
        <f t="shared" si="969"/>
        <v>661400</v>
      </c>
      <c r="J175" s="932">
        <v>92596.000000000015</v>
      </c>
      <c r="K175" s="1053">
        <f t="shared" si="774"/>
        <v>14</v>
      </c>
      <c r="L175" s="1052">
        <f t="shared" si="775"/>
        <v>92596</v>
      </c>
      <c r="M175" s="1512"/>
      <c r="N175" s="932">
        <f t="shared" si="776"/>
        <v>753996</v>
      </c>
      <c r="O175" s="824"/>
      <c r="P175" s="928">
        <f t="shared" si="970"/>
        <v>753996</v>
      </c>
      <c r="Q175" s="927">
        <f t="shared" si="778"/>
        <v>9801948</v>
      </c>
      <c r="R175" s="1477">
        <v>1</v>
      </c>
      <c r="S175" s="929">
        <f>+E175+1</f>
        <v>8</v>
      </c>
      <c r="T175" s="922">
        <f t="shared" si="971"/>
        <v>16</v>
      </c>
      <c r="U175" s="824">
        <f>+G175</f>
        <v>66140</v>
      </c>
      <c r="V175" s="962">
        <f t="shared" si="923"/>
        <v>10</v>
      </c>
      <c r="W175" s="931"/>
      <c r="X175" s="931">
        <f t="shared" si="781"/>
        <v>10</v>
      </c>
      <c r="Y175" s="932">
        <f t="shared" si="972"/>
        <v>661400</v>
      </c>
      <c r="Z175" s="932">
        <f t="shared" si="783"/>
        <v>13227.999999999985</v>
      </c>
      <c r="AA175" s="932">
        <f>IF((T175&lt;=30)*AND(Y175*T175%&gt;J175),Y175*T175%,IF((T175&gt;30)*AND(Y175*30%&gt;J175),Y175*30%,J175))</f>
        <v>105824</v>
      </c>
      <c r="AB175" s="1512"/>
      <c r="AC175" s="932">
        <f t="shared" si="973"/>
        <v>767224</v>
      </c>
      <c r="AD175" s="824"/>
      <c r="AE175" s="928">
        <f t="shared" si="974"/>
        <v>767224</v>
      </c>
      <c r="AF175" s="934">
        <f t="shared" si="787"/>
        <v>9973912</v>
      </c>
      <c r="AG175" s="1477">
        <v>1</v>
      </c>
      <c r="AH175" s="966">
        <f>+S175+1</f>
        <v>9</v>
      </c>
      <c r="AI175" s="922">
        <f t="shared" si="975"/>
        <v>18</v>
      </c>
      <c r="AJ175" s="824">
        <f>+U175</f>
        <v>66140</v>
      </c>
      <c r="AK175" s="962">
        <f t="shared" si="924"/>
        <v>10</v>
      </c>
      <c r="AL175" s="930"/>
      <c r="AM175" s="930">
        <f t="shared" si="791"/>
        <v>10</v>
      </c>
      <c r="AN175" s="932">
        <f t="shared" si="976"/>
        <v>661400</v>
      </c>
      <c r="AO175" s="932">
        <f t="shared" si="977"/>
        <v>119052</v>
      </c>
      <c r="AP175" s="1512"/>
      <c r="AQ175" s="932">
        <f t="shared" si="978"/>
        <v>780452</v>
      </c>
      <c r="AR175" s="824"/>
      <c r="AS175" s="928">
        <f t="shared" si="979"/>
        <v>780452</v>
      </c>
      <c r="AT175" s="934">
        <f t="shared" si="796"/>
        <v>10145876</v>
      </c>
      <c r="AU175" s="1477">
        <v>1</v>
      </c>
      <c r="AV175" s="966">
        <f>+AH175+1</f>
        <v>10</v>
      </c>
      <c r="AW175" s="922">
        <f t="shared" si="980"/>
        <v>20</v>
      </c>
      <c r="AX175" s="824">
        <f>+AJ175</f>
        <v>66140</v>
      </c>
      <c r="AY175" s="962">
        <f t="shared" si="925"/>
        <v>10</v>
      </c>
      <c r="AZ175" s="930"/>
      <c r="BA175" s="930">
        <f t="shared" si="897"/>
        <v>10</v>
      </c>
      <c r="BB175" s="932">
        <f t="shared" si="981"/>
        <v>661400</v>
      </c>
      <c r="BC175" s="932">
        <f t="shared" si="982"/>
        <v>132280</v>
      </c>
      <c r="BD175" s="1512"/>
      <c r="BE175" s="932">
        <f t="shared" si="983"/>
        <v>793680</v>
      </c>
      <c r="BF175" s="824"/>
      <c r="BG175" s="928">
        <f t="shared" si="984"/>
        <v>793680</v>
      </c>
      <c r="BH175" s="936">
        <f t="shared" si="805"/>
        <v>10317840</v>
      </c>
    </row>
    <row r="176" spans="1:60" s="937" customFormat="1" ht="24" customHeight="1" thickBot="1">
      <c r="A176" s="920">
        <v>49</v>
      </c>
      <c r="B176" s="646" t="s">
        <v>727</v>
      </c>
      <c r="C176" s="921" t="s">
        <v>643</v>
      </c>
      <c r="D176" s="1483">
        <v>1</v>
      </c>
      <c r="E176" s="1163">
        <v>14</v>
      </c>
      <c r="F176" s="922">
        <f t="shared" si="968"/>
        <v>28</v>
      </c>
      <c r="G176" s="824">
        <v>66140</v>
      </c>
      <c r="H176" s="824">
        <v>10</v>
      </c>
      <c r="I176" s="932">
        <f t="shared" si="969"/>
        <v>661400</v>
      </c>
      <c r="J176" s="932">
        <v>185192.00000000003</v>
      </c>
      <c r="K176" s="1053">
        <f t="shared" si="774"/>
        <v>28</v>
      </c>
      <c r="L176" s="1052">
        <f t="shared" si="775"/>
        <v>185192</v>
      </c>
      <c r="M176" s="1512"/>
      <c r="N176" s="932">
        <f t="shared" si="776"/>
        <v>846592</v>
      </c>
      <c r="O176" s="824"/>
      <c r="P176" s="928">
        <f t="shared" si="970"/>
        <v>846592</v>
      </c>
      <c r="Q176" s="927">
        <f t="shared" si="778"/>
        <v>11005696</v>
      </c>
      <c r="R176" s="1477">
        <v>1</v>
      </c>
      <c r="S176" s="929">
        <f>+E176+1</f>
        <v>15</v>
      </c>
      <c r="T176" s="922">
        <f t="shared" si="971"/>
        <v>30</v>
      </c>
      <c r="U176" s="824">
        <f>+G176</f>
        <v>66140</v>
      </c>
      <c r="V176" s="962">
        <f t="shared" si="923"/>
        <v>10</v>
      </c>
      <c r="W176" s="931"/>
      <c r="X176" s="931">
        <f t="shared" si="781"/>
        <v>10</v>
      </c>
      <c r="Y176" s="932">
        <f t="shared" si="972"/>
        <v>661400</v>
      </c>
      <c r="Z176" s="932">
        <f t="shared" si="783"/>
        <v>13227.999999999971</v>
      </c>
      <c r="AA176" s="932">
        <f>IF((T176&lt;=30)*AND(Y176*T176%&gt;J176),Y176*T176%,IF((T176&gt;30)*AND(Y176*30%&gt;J176),Y176*30%,J176))</f>
        <v>198420</v>
      </c>
      <c r="AB176" s="1512"/>
      <c r="AC176" s="932">
        <f>+Y176+AA176</f>
        <v>859820</v>
      </c>
      <c r="AD176" s="824"/>
      <c r="AE176" s="928">
        <f>+AC176+AD176</f>
        <v>859820</v>
      </c>
      <c r="AF176" s="934">
        <f t="shared" si="787"/>
        <v>11177660</v>
      </c>
      <c r="AG176" s="1477">
        <v>1</v>
      </c>
      <c r="AH176" s="966">
        <f>+S176+1</f>
        <v>16</v>
      </c>
      <c r="AI176" s="922">
        <f t="shared" si="975"/>
        <v>32</v>
      </c>
      <c r="AJ176" s="824">
        <v>66140</v>
      </c>
      <c r="AK176" s="962">
        <f t="shared" si="924"/>
        <v>10</v>
      </c>
      <c r="AL176" s="930"/>
      <c r="AM176" s="930">
        <f t="shared" si="791"/>
        <v>10</v>
      </c>
      <c r="AN176" s="932">
        <f t="shared" si="976"/>
        <v>661400</v>
      </c>
      <c r="AO176" s="932">
        <f>IF((AI176&lt;=30)*AND(AN176*AI176%&gt;AA176),AN176*AI176%,IF((AI176&gt;30)*AND(AN176*30%&gt;AA176),AN176*30%,AA176))</f>
        <v>198420</v>
      </c>
      <c r="AP176" s="1512"/>
      <c r="AQ176" s="932">
        <f>+AN176+AO176</f>
        <v>859820</v>
      </c>
      <c r="AR176" s="824"/>
      <c r="AS176" s="928">
        <f>+AQ176+AR176</f>
        <v>859820</v>
      </c>
      <c r="AT176" s="934">
        <f t="shared" si="796"/>
        <v>11177660</v>
      </c>
      <c r="AU176" s="1477">
        <v>1</v>
      </c>
      <c r="AV176" s="966">
        <f>+AH176+1</f>
        <v>17</v>
      </c>
      <c r="AW176" s="922">
        <f t="shared" si="980"/>
        <v>34</v>
      </c>
      <c r="AX176" s="824">
        <v>66140</v>
      </c>
      <c r="AY176" s="962">
        <f t="shared" si="925"/>
        <v>10</v>
      </c>
      <c r="AZ176" s="930"/>
      <c r="BA176" s="930">
        <f t="shared" si="897"/>
        <v>10</v>
      </c>
      <c r="BB176" s="932">
        <f t="shared" si="981"/>
        <v>661400</v>
      </c>
      <c r="BC176" s="932">
        <f>IF((AW176&lt;=30)*AND(BB176*AW176%&gt;AO176),BB176*AW176%,IF((AW176&gt;30)*AND(BB176*30%&gt;AO176),BB176*30%,AO176))</f>
        <v>198420</v>
      </c>
      <c r="BD176" s="1512"/>
      <c r="BE176" s="932">
        <f>+BB176+BC176</f>
        <v>859820</v>
      </c>
      <c r="BF176" s="824"/>
      <c r="BG176" s="928">
        <f>+BE176+BF176</f>
        <v>859820</v>
      </c>
      <c r="BH176" s="936">
        <f t="shared" si="805"/>
        <v>11177660</v>
      </c>
    </row>
    <row r="177" spans="1:60" s="937" customFormat="1" ht="22.5" customHeight="1" thickBot="1">
      <c r="A177" s="938">
        <v>50</v>
      </c>
      <c r="B177" s="646" t="s">
        <v>565</v>
      </c>
      <c r="C177" s="921" t="s">
        <v>643</v>
      </c>
      <c r="D177" s="1483">
        <v>1</v>
      </c>
      <c r="E177" s="1213">
        <v>9</v>
      </c>
      <c r="F177" s="939">
        <f t="shared" si="968"/>
        <v>18</v>
      </c>
      <c r="G177" s="830">
        <v>66140</v>
      </c>
      <c r="H177" s="830">
        <v>10</v>
      </c>
      <c r="I177" s="940">
        <f t="shared" si="969"/>
        <v>661400</v>
      </c>
      <c r="J177" s="940">
        <v>119052</v>
      </c>
      <c r="K177" s="1053">
        <f t="shared" si="774"/>
        <v>18</v>
      </c>
      <c r="L177" s="1052">
        <f t="shared" si="775"/>
        <v>119052</v>
      </c>
      <c r="M177" s="1510"/>
      <c r="N177" s="940">
        <f t="shared" si="776"/>
        <v>780452</v>
      </c>
      <c r="O177" s="830"/>
      <c r="P177" s="941">
        <f t="shared" si="970"/>
        <v>780452</v>
      </c>
      <c r="Q177" s="927">
        <f t="shared" si="778"/>
        <v>10145876</v>
      </c>
      <c r="R177" s="1477">
        <v>1</v>
      </c>
      <c r="S177" s="942">
        <f>+E177+1</f>
        <v>10</v>
      </c>
      <c r="T177" s="939">
        <f t="shared" si="971"/>
        <v>20</v>
      </c>
      <c r="U177" s="824">
        <f>+G177</f>
        <v>66140</v>
      </c>
      <c r="V177" s="962">
        <f t="shared" si="923"/>
        <v>10</v>
      </c>
      <c r="W177" s="931"/>
      <c r="X177" s="931">
        <f t="shared" si="781"/>
        <v>10</v>
      </c>
      <c r="Y177" s="940">
        <f t="shared" si="972"/>
        <v>661400</v>
      </c>
      <c r="Z177" s="932">
        <f t="shared" si="783"/>
        <v>13228</v>
      </c>
      <c r="AA177" s="940">
        <f>IF((T177&lt;=30)*AND(Y177*T177%&gt;J177),Y177*T177%,IF((T177&gt;30)*AND(Y177*30%&gt;J177),Y177*30%,J177))</f>
        <v>132280</v>
      </c>
      <c r="AB177" s="1510"/>
      <c r="AC177" s="940">
        <f>+Y177+AA177</f>
        <v>793680</v>
      </c>
      <c r="AD177" s="830"/>
      <c r="AE177" s="941">
        <f>+AC177+AD177</f>
        <v>793680</v>
      </c>
      <c r="AF177" s="934">
        <f t="shared" si="787"/>
        <v>10317840</v>
      </c>
      <c r="AG177" s="1477">
        <v>1</v>
      </c>
      <c r="AH177" s="982">
        <f>+S177+1</f>
        <v>11</v>
      </c>
      <c r="AI177" s="939">
        <f t="shared" si="975"/>
        <v>22</v>
      </c>
      <c r="AJ177" s="830">
        <v>66140</v>
      </c>
      <c r="AK177" s="962">
        <f t="shared" si="924"/>
        <v>10</v>
      </c>
      <c r="AL177" s="930"/>
      <c r="AM177" s="930">
        <f t="shared" si="791"/>
        <v>10</v>
      </c>
      <c r="AN177" s="940">
        <f t="shared" si="976"/>
        <v>661400</v>
      </c>
      <c r="AO177" s="940">
        <f>IF((AI177&lt;=30)*AND(AN177*AI177%&gt;AA177),AN177*AI177%,IF((AI177&gt;30)*AND(AN177*30%&gt;AA177),AN177*30%,AA177))</f>
        <v>145508</v>
      </c>
      <c r="AP177" s="1510"/>
      <c r="AQ177" s="940">
        <f>+AN177+AO177</f>
        <v>806908</v>
      </c>
      <c r="AR177" s="830"/>
      <c r="AS177" s="941">
        <f>+AQ177+AR177</f>
        <v>806908</v>
      </c>
      <c r="AT177" s="934">
        <f t="shared" si="796"/>
        <v>10489804</v>
      </c>
      <c r="AU177" s="1477">
        <v>1</v>
      </c>
      <c r="AV177" s="982">
        <f>+AH177+1</f>
        <v>12</v>
      </c>
      <c r="AW177" s="939">
        <f t="shared" si="980"/>
        <v>24</v>
      </c>
      <c r="AX177" s="830">
        <v>66140</v>
      </c>
      <c r="AY177" s="962">
        <f t="shared" si="925"/>
        <v>10</v>
      </c>
      <c r="AZ177" s="930"/>
      <c r="BA177" s="930">
        <f t="shared" si="897"/>
        <v>10</v>
      </c>
      <c r="BB177" s="940">
        <f t="shared" si="981"/>
        <v>661400</v>
      </c>
      <c r="BC177" s="940">
        <f>IF((AW177&lt;=30)*AND(BB177*AW177%&gt;AO177),BB177*AW177%,IF((AW177&gt;30)*AND(BB177*30%&gt;AO177),BB177*30%,AO177))</f>
        <v>158736</v>
      </c>
      <c r="BD177" s="1510"/>
      <c r="BE177" s="940">
        <f>+BB177+BC177</f>
        <v>820136</v>
      </c>
      <c r="BF177" s="830"/>
      <c r="BG177" s="941">
        <f>+BE177+BF177</f>
        <v>820136</v>
      </c>
      <c r="BH177" s="936">
        <f t="shared" si="805"/>
        <v>10661768</v>
      </c>
    </row>
    <row r="178" spans="1:60" s="937" customFormat="1" ht="25.5" customHeight="1" thickBot="1">
      <c r="A178" s="920">
        <v>51</v>
      </c>
      <c r="B178" s="646" t="s">
        <v>703</v>
      </c>
      <c r="C178" s="921" t="s">
        <v>643</v>
      </c>
      <c r="D178" s="1483">
        <v>1</v>
      </c>
      <c r="E178" s="1212">
        <v>21</v>
      </c>
      <c r="F178" s="939">
        <f t="shared" si="968"/>
        <v>42</v>
      </c>
      <c r="G178" s="817">
        <v>66140</v>
      </c>
      <c r="H178" s="817">
        <v>10</v>
      </c>
      <c r="I178" s="959">
        <f>+H178*G178</f>
        <v>661400</v>
      </c>
      <c r="J178" s="940">
        <v>215282</v>
      </c>
      <c r="K178" s="1054">
        <f t="shared" si="774"/>
        <v>42</v>
      </c>
      <c r="L178" s="1055">
        <f t="shared" si="775"/>
        <v>277788</v>
      </c>
      <c r="M178" s="1508"/>
      <c r="N178" s="959">
        <f t="shared" si="776"/>
        <v>876682</v>
      </c>
      <c r="O178" s="817"/>
      <c r="P178" s="933">
        <f>+N178+O178</f>
        <v>876682</v>
      </c>
      <c r="Q178" s="927">
        <f t="shared" si="778"/>
        <v>11396866</v>
      </c>
      <c r="R178" s="1477">
        <v>1</v>
      </c>
      <c r="S178" s="975">
        <f t="shared" ref="S178:S182" si="999">+E178+1</f>
        <v>22</v>
      </c>
      <c r="T178" s="958">
        <f>+S178*2</f>
        <v>44</v>
      </c>
      <c r="U178" s="817">
        <f t="shared" ref="U178:U181" si="1000">+G178</f>
        <v>66140</v>
      </c>
      <c r="V178" s="962">
        <f t="shared" si="923"/>
        <v>10</v>
      </c>
      <c r="W178" s="931"/>
      <c r="X178" s="931">
        <f t="shared" si="781"/>
        <v>10</v>
      </c>
      <c r="Y178" s="959">
        <f>+X178*U178</f>
        <v>661400</v>
      </c>
      <c r="Z178" s="932">
        <f t="shared" si="783"/>
        <v>0</v>
      </c>
      <c r="AA178" s="959">
        <f t="shared" ref="AA178:AA181" si="1001">IF((T178&lt;=30)*AND(Y178*T178%&gt;J178),Y178*T178%,IF((T178&gt;30)*AND(Y178*30%&gt;J178),Y178*30%,J178))</f>
        <v>215282</v>
      </c>
      <c r="AB178" s="1515"/>
      <c r="AC178" s="959">
        <f>+Y178+AA178</f>
        <v>876682</v>
      </c>
      <c r="AD178" s="817"/>
      <c r="AE178" s="933">
        <f>+AC178+AD178</f>
        <v>876682</v>
      </c>
      <c r="AF178" s="934">
        <f t="shared" si="787"/>
        <v>11396866</v>
      </c>
      <c r="AG178" s="1477">
        <v>1</v>
      </c>
      <c r="AH178" s="963">
        <f t="shared" ref="AH178:AH182" si="1002">+S178+1</f>
        <v>23</v>
      </c>
      <c r="AI178" s="958">
        <f>+AH178*2</f>
        <v>46</v>
      </c>
      <c r="AJ178" s="817">
        <f>+U178</f>
        <v>66140</v>
      </c>
      <c r="AK178" s="962">
        <f t="shared" si="924"/>
        <v>10</v>
      </c>
      <c r="AL178" s="930"/>
      <c r="AM178" s="930">
        <f t="shared" si="791"/>
        <v>10</v>
      </c>
      <c r="AN178" s="959">
        <f>+AM178*AJ178</f>
        <v>661400</v>
      </c>
      <c r="AO178" s="959">
        <f t="shared" ref="AO178:AO181" si="1003">IF((AI178&lt;=30)*AND(AN178*AI178%&gt;AA178),AN178*AI178%,IF((AI178&gt;30)*AND(AN178*30%&gt;AA178),AN178*30%,AA178))</f>
        <v>215282</v>
      </c>
      <c r="AP178" s="1515"/>
      <c r="AQ178" s="959">
        <f>+AN178+AO178</f>
        <v>876682</v>
      </c>
      <c r="AR178" s="817"/>
      <c r="AS178" s="933">
        <f>+AQ178+AR178</f>
        <v>876682</v>
      </c>
      <c r="AT178" s="934">
        <f t="shared" si="796"/>
        <v>11396866</v>
      </c>
      <c r="AU178" s="1477">
        <v>1</v>
      </c>
      <c r="AV178" s="963">
        <f t="shared" ref="AV178:AV181" si="1004">+AH178+1</f>
        <v>24</v>
      </c>
      <c r="AW178" s="958">
        <f>+AV178*2</f>
        <v>48</v>
      </c>
      <c r="AX178" s="817">
        <f>+AJ178</f>
        <v>66140</v>
      </c>
      <c r="AY178" s="962">
        <f t="shared" si="925"/>
        <v>10</v>
      </c>
      <c r="AZ178" s="930"/>
      <c r="BA178" s="930">
        <f t="shared" si="897"/>
        <v>10</v>
      </c>
      <c r="BB178" s="959">
        <f>+BA178*AX178</f>
        <v>661400</v>
      </c>
      <c r="BC178" s="959">
        <f t="shared" ref="BC178:BC181" si="1005">IF((AW178&lt;=30)*AND(BB178*AW178%&gt;AO178),BB178*AW178%,IF((AW178&gt;30)*AND(BB178*30%&gt;AO178),BB178*30%,AO178))</f>
        <v>215282</v>
      </c>
      <c r="BD178" s="1515"/>
      <c r="BE178" s="959">
        <f>+BB178+BC178</f>
        <v>876682</v>
      </c>
      <c r="BF178" s="817"/>
      <c r="BG178" s="933">
        <f>+BE178+BF178</f>
        <v>876682</v>
      </c>
      <c r="BH178" s="936">
        <f t="shared" si="805"/>
        <v>11396866</v>
      </c>
    </row>
    <row r="179" spans="1:60" s="937" customFormat="1" ht="23.25" customHeight="1" thickBot="1">
      <c r="A179" s="938">
        <v>52</v>
      </c>
      <c r="B179" s="649" t="s">
        <v>75</v>
      </c>
      <c r="C179" s="921" t="s">
        <v>3159</v>
      </c>
      <c r="D179" s="1483">
        <v>1</v>
      </c>
      <c r="E179" s="1212">
        <v>26</v>
      </c>
      <c r="F179" s="922">
        <f t="shared" ref="F179:F185" si="1006">+E179*2</f>
        <v>52</v>
      </c>
      <c r="G179" s="824">
        <v>66140</v>
      </c>
      <c r="H179" s="824">
        <v>12</v>
      </c>
      <c r="I179" s="932">
        <f t="shared" ref="I179:I182" si="1007">+H179*G179</f>
        <v>793680</v>
      </c>
      <c r="J179" s="932">
        <v>358803.75</v>
      </c>
      <c r="K179" s="1054">
        <f t="shared" si="774"/>
        <v>52</v>
      </c>
      <c r="L179" s="1055">
        <f t="shared" si="775"/>
        <v>412713.60000000003</v>
      </c>
      <c r="M179" s="1511">
        <f>+I179*0.5</f>
        <v>396840</v>
      </c>
      <c r="N179" s="932">
        <f t="shared" si="776"/>
        <v>1152483.75</v>
      </c>
      <c r="O179" s="824"/>
      <c r="P179" s="928">
        <f t="shared" ref="P179:P182" si="1008">+N179+O179</f>
        <v>1152483.75</v>
      </c>
      <c r="Q179" s="927">
        <f t="shared" si="778"/>
        <v>14982288.75</v>
      </c>
      <c r="R179" s="1477">
        <v>1</v>
      </c>
      <c r="S179" s="929">
        <f t="shared" si="999"/>
        <v>27</v>
      </c>
      <c r="T179" s="922">
        <f t="shared" ref="T179:T181" si="1009">+S179*2</f>
        <v>54</v>
      </c>
      <c r="U179" s="824">
        <f t="shared" si="1000"/>
        <v>66140</v>
      </c>
      <c r="V179" s="962">
        <f t="shared" si="923"/>
        <v>12</v>
      </c>
      <c r="W179" s="931"/>
      <c r="X179" s="931">
        <f t="shared" si="781"/>
        <v>12</v>
      </c>
      <c r="Y179" s="932">
        <f t="shared" ref="Y179:Y181" si="1010">+X179*U179</f>
        <v>793680</v>
      </c>
      <c r="Z179" s="932">
        <f t="shared" si="783"/>
        <v>0</v>
      </c>
      <c r="AA179" s="932">
        <f t="shared" si="1001"/>
        <v>358803.75</v>
      </c>
      <c r="AB179" s="1511"/>
      <c r="AC179" s="932">
        <f t="shared" ref="AC179:AC181" si="1011">+Y179+AA179</f>
        <v>1152483.75</v>
      </c>
      <c r="AD179" s="824"/>
      <c r="AE179" s="928">
        <f t="shared" ref="AE179:AE181" si="1012">+AC179+AD179</f>
        <v>1152483.75</v>
      </c>
      <c r="AF179" s="934">
        <f t="shared" si="787"/>
        <v>14982288.75</v>
      </c>
      <c r="AG179" s="1477">
        <v>1</v>
      </c>
      <c r="AH179" s="966">
        <f t="shared" si="1002"/>
        <v>28</v>
      </c>
      <c r="AI179" s="922">
        <f t="shared" ref="AI179:AI181" si="1013">+AH179*2</f>
        <v>56</v>
      </c>
      <c r="AJ179" s="824">
        <f>+U179</f>
        <v>66140</v>
      </c>
      <c r="AK179" s="962">
        <f t="shared" si="924"/>
        <v>12</v>
      </c>
      <c r="AL179" s="930"/>
      <c r="AM179" s="930">
        <f t="shared" si="791"/>
        <v>12</v>
      </c>
      <c r="AN179" s="932">
        <f t="shared" ref="AN179:AN181" si="1014">+AM179*AJ179</f>
        <v>793680</v>
      </c>
      <c r="AO179" s="932">
        <f t="shared" si="1003"/>
        <v>358803.75</v>
      </c>
      <c r="AP179" s="1511"/>
      <c r="AQ179" s="932">
        <f t="shared" ref="AQ179:AQ181" si="1015">+AN179+AO179</f>
        <v>1152483.75</v>
      </c>
      <c r="AR179" s="824"/>
      <c r="AS179" s="928">
        <f t="shared" ref="AS179:AS181" si="1016">+AQ179+AR179</f>
        <v>1152483.75</v>
      </c>
      <c r="AT179" s="934">
        <f t="shared" si="796"/>
        <v>14982288.75</v>
      </c>
      <c r="AU179" s="1477">
        <v>1</v>
      </c>
      <c r="AV179" s="966">
        <f t="shared" si="1004"/>
        <v>29</v>
      </c>
      <c r="AW179" s="922">
        <f t="shared" ref="AW179:AW181" si="1017">+AV179*2</f>
        <v>58</v>
      </c>
      <c r="AX179" s="824">
        <f>+AJ179</f>
        <v>66140</v>
      </c>
      <c r="AY179" s="962">
        <f t="shared" si="925"/>
        <v>12</v>
      </c>
      <c r="AZ179" s="930"/>
      <c r="BA179" s="930">
        <f t="shared" si="897"/>
        <v>12</v>
      </c>
      <c r="BB179" s="932">
        <f t="shared" ref="BB179:BB181" si="1018">+BA179*AX179</f>
        <v>793680</v>
      </c>
      <c r="BC179" s="932">
        <f t="shared" si="1005"/>
        <v>358803.75</v>
      </c>
      <c r="BD179" s="1511"/>
      <c r="BE179" s="932">
        <f t="shared" ref="BE179:BE181" si="1019">+BB179+BC179</f>
        <v>1152483.75</v>
      </c>
      <c r="BF179" s="824"/>
      <c r="BG179" s="928">
        <f t="shared" ref="BG179:BG181" si="1020">+BE179+BF179</f>
        <v>1152483.75</v>
      </c>
      <c r="BH179" s="936">
        <f t="shared" si="805"/>
        <v>14982288.75</v>
      </c>
    </row>
    <row r="180" spans="1:60" s="937" customFormat="1" ht="23.25" customHeight="1" thickBot="1">
      <c r="A180" s="920">
        <v>53</v>
      </c>
      <c r="B180" s="649" t="s">
        <v>128</v>
      </c>
      <c r="C180" s="921" t="s">
        <v>643</v>
      </c>
      <c r="D180" s="1483">
        <v>1</v>
      </c>
      <c r="E180" s="1163">
        <v>4</v>
      </c>
      <c r="F180" s="922">
        <f t="shared" si="1006"/>
        <v>8</v>
      </c>
      <c r="G180" s="824">
        <v>66140</v>
      </c>
      <c r="H180" s="824">
        <v>10</v>
      </c>
      <c r="I180" s="932">
        <f t="shared" si="1007"/>
        <v>661400</v>
      </c>
      <c r="J180" s="932">
        <v>52912</v>
      </c>
      <c r="K180" s="1053">
        <f t="shared" si="774"/>
        <v>8</v>
      </c>
      <c r="L180" s="1052">
        <f t="shared" si="775"/>
        <v>52912</v>
      </c>
      <c r="M180" s="1512"/>
      <c r="N180" s="932">
        <f t="shared" ref="N180" si="1021">+I180+J180</f>
        <v>714312</v>
      </c>
      <c r="O180" s="824"/>
      <c r="P180" s="928">
        <f t="shared" si="1008"/>
        <v>714312</v>
      </c>
      <c r="Q180" s="927">
        <f t="shared" si="778"/>
        <v>9286056</v>
      </c>
      <c r="R180" s="1477">
        <v>1</v>
      </c>
      <c r="S180" s="929">
        <f t="shared" si="999"/>
        <v>5</v>
      </c>
      <c r="T180" s="922">
        <f t="shared" si="1009"/>
        <v>10</v>
      </c>
      <c r="U180" s="824">
        <f t="shared" si="1000"/>
        <v>66140</v>
      </c>
      <c r="V180" s="962">
        <f t="shared" si="923"/>
        <v>10</v>
      </c>
      <c r="W180" s="931"/>
      <c r="X180" s="931">
        <f t="shared" si="781"/>
        <v>10</v>
      </c>
      <c r="Y180" s="932">
        <f t="shared" si="1010"/>
        <v>661400</v>
      </c>
      <c r="Z180" s="932">
        <f t="shared" si="783"/>
        <v>13228</v>
      </c>
      <c r="AA180" s="932">
        <f t="shared" si="1001"/>
        <v>66140</v>
      </c>
      <c r="AB180" s="1512"/>
      <c r="AC180" s="932">
        <f t="shared" si="1011"/>
        <v>727540</v>
      </c>
      <c r="AD180" s="824"/>
      <c r="AE180" s="928">
        <f t="shared" si="1012"/>
        <v>727540</v>
      </c>
      <c r="AF180" s="934">
        <f t="shared" si="787"/>
        <v>9458020</v>
      </c>
      <c r="AG180" s="1477">
        <v>1</v>
      </c>
      <c r="AH180" s="966">
        <f t="shared" si="1002"/>
        <v>6</v>
      </c>
      <c r="AI180" s="922">
        <f t="shared" si="1013"/>
        <v>12</v>
      </c>
      <c r="AJ180" s="824">
        <f>+U180</f>
        <v>66140</v>
      </c>
      <c r="AK180" s="962">
        <f t="shared" si="924"/>
        <v>10</v>
      </c>
      <c r="AL180" s="930"/>
      <c r="AM180" s="930">
        <f t="shared" si="791"/>
        <v>10</v>
      </c>
      <c r="AN180" s="932">
        <f t="shared" si="1014"/>
        <v>661400</v>
      </c>
      <c r="AO180" s="932">
        <f t="shared" si="1003"/>
        <v>79368</v>
      </c>
      <c r="AP180" s="1512"/>
      <c r="AQ180" s="932">
        <f t="shared" si="1015"/>
        <v>740768</v>
      </c>
      <c r="AR180" s="824"/>
      <c r="AS180" s="928">
        <f t="shared" si="1016"/>
        <v>740768</v>
      </c>
      <c r="AT180" s="934">
        <f t="shared" si="796"/>
        <v>9629984</v>
      </c>
      <c r="AU180" s="1477">
        <v>1</v>
      </c>
      <c r="AV180" s="966">
        <f t="shared" si="1004"/>
        <v>7</v>
      </c>
      <c r="AW180" s="922">
        <f t="shared" si="1017"/>
        <v>14</v>
      </c>
      <c r="AX180" s="824">
        <f>+AJ180</f>
        <v>66140</v>
      </c>
      <c r="AY180" s="962">
        <f t="shared" si="925"/>
        <v>10</v>
      </c>
      <c r="AZ180" s="930"/>
      <c r="BA180" s="930">
        <f t="shared" si="897"/>
        <v>10</v>
      </c>
      <c r="BB180" s="932">
        <f t="shared" si="1018"/>
        <v>661400</v>
      </c>
      <c r="BC180" s="932">
        <f t="shared" si="1005"/>
        <v>92596.000000000015</v>
      </c>
      <c r="BD180" s="1512"/>
      <c r="BE180" s="932">
        <f t="shared" si="1019"/>
        <v>753996</v>
      </c>
      <c r="BF180" s="830"/>
      <c r="BG180" s="947">
        <f t="shared" si="1020"/>
        <v>753996</v>
      </c>
      <c r="BH180" s="936">
        <f t="shared" si="805"/>
        <v>9801948</v>
      </c>
    </row>
    <row r="181" spans="1:60" s="937" customFormat="1" ht="23.25" customHeight="1" thickBot="1">
      <c r="A181" s="938">
        <v>54</v>
      </c>
      <c r="B181" s="646" t="s">
        <v>549</v>
      </c>
      <c r="C181" s="921" t="s">
        <v>643</v>
      </c>
      <c r="D181" s="1483">
        <v>1</v>
      </c>
      <c r="E181" s="1163">
        <v>11</v>
      </c>
      <c r="F181" s="922">
        <f t="shared" si="1006"/>
        <v>22</v>
      </c>
      <c r="G181" s="824">
        <v>66140</v>
      </c>
      <c r="H181" s="824">
        <v>10</v>
      </c>
      <c r="I181" s="980">
        <f t="shared" si="1007"/>
        <v>661400</v>
      </c>
      <c r="J181" s="932">
        <v>145508</v>
      </c>
      <c r="K181" s="1053">
        <f t="shared" si="774"/>
        <v>22</v>
      </c>
      <c r="L181" s="1052">
        <f t="shared" si="775"/>
        <v>145508</v>
      </c>
      <c r="M181" s="1512"/>
      <c r="N181" s="932">
        <f t="shared" si="776"/>
        <v>806908</v>
      </c>
      <c r="O181" s="824"/>
      <c r="P181" s="928">
        <f t="shared" si="1008"/>
        <v>806908</v>
      </c>
      <c r="Q181" s="927">
        <f t="shared" si="778"/>
        <v>10489804</v>
      </c>
      <c r="R181" s="1477">
        <v>1</v>
      </c>
      <c r="S181" s="929">
        <f t="shared" si="999"/>
        <v>12</v>
      </c>
      <c r="T181" s="922">
        <f t="shared" si="1009"/>
        <v>24</v>
      </c>
      <c r="U181" s="824">
        <f t="shared" si="1000"/>
        <v>66140</v>
      </c>
      <c r="V181" s="962">
        <f t="shared" si="923"/>
        <v>10</v>
      </c>
      <c r="W181" s="931"/>
      <c r="X181" s="931">
        <f t="shared" si="781"/>
        <v>10</v>
      </c>
      <c r="Y181" s="932">
        <f t="shared" si="1010"/>
        <v>661400</v>
      </c>
      <c r="Z181" s="932">
        <f t="shared" si="783"/>
        <v>13228</v>
      </c>
      <c r="AA181" s="932">
        <f t="shared" si="1001"/>
        <v>158736</v>
      </c>
      <c r="AB181" s="1512"/>
      <c r="AC181" s="932">
        <f t="shared" si="1011"/>
        <v>820136</v>
      </c>
      <c r="AD181" s="824"/>
      <c r="AE181" s="928">
        <f t="shared" si="1012"/>
        <v>820136</v>
      </c>
      <c r="AF181" s="934">
        <f t="shared" si="787"/>
        <v>10661768</v>
      </c>
      <c r="AG181" s="1477">
        <v>1</v>
      </c>
      <c r="AH181" s="966">
        <f t="shared" si="1002"/>
        <v>13</v>
      </c>
      <c r="AI181" s="922">
        <f t="shared" si="1013"/>
        <v>26</v>
      </c>
      <c r="AJ181" s="824">
        <f>+U181</f>
        <v>66140</v>
      </c>
      <c r="AK181" s="962">
        <f t="shared" si="924"/>
        <v>10</v>
      </c>
      <c r="AL181" s="930"/>
      <c r="AM181" s="930">
        <f t="shared" si="791"/>
        <v>10</v>
      </c>
      <c r="AN181" s="932">
        <f t="shared" si="1014"/>
        <v>661400</v>
      </c>
      <c r="AO181" s="932">
        <f t="shared" si="1003"/>
        <v>171964</v>
      </c>
      <c r="AP181" s="1512"/>
      <c r="AQ181" s="932">
        <f t="shared" si="1015"/>
        <v>833364</v>
      </c>
      <c r="AR181" s="824"/>
      <c r="AS181" s="928">
        <f t="shared" si="1016"/>
        <v>833364</v>
      </c>
      <c r="AT181" s="934">
        <f t="shared" si="796"/>
        <v>10833732</v>
      </c>
      <c r="AU181" s="1477">
        <v>1</v>
      </c>
      <c r="AV181" s="966">
        <f t="shared" si="1004"/>
        <v>14</v>
      </c>
      <c r="AW181" s="922">
        <f t="shared" si="1017"/>
        <v>28</v>
      </c>
      <c r="AX181" s="824">
        <f>+AJ181</f>
        <v>66140</v>
      </c>
      <c r="AY181" s="962">
        <f t="shared" si="925"/>
        <v>10</v>
      </c>
      <c r="AZ181" s="930"/>
      <c r="BA181" s="930">
        <f t="shared" si="897"/>
        <v>10</v>
      </c>
      <c r="BB181" s="932">
        <f t="shared" si="1018"/>
        <v>661400</v>
      </c>
      <c r="BC181" s="932">
        <f t="shared" si="1005"/>
        <v>185192.00000000003</v>
      </c>
      <c r="BD181" s="1512"/>
      <c r="BE181" s="932">
        <f t="shared" si="1019"/>
        <v>846592</v>
      </c>
      <c r="BF181" s="824"/>
      <c r="BG181" s="928">
        <f t="shared" si="1020"/>
        <v>846592</v>
      </c>
      <c r="BH181" s="936">
        <f t="shared" si="805"/>
        <v>11005696</v>
      </c>
    </row>
    <row r="182" spans="1:60" s="937" customFormat="1" ht="23.25" customHeight="1" thickBot="1">
      <c r="A182" s="920">
        <v>55</v>
      </c>
      <c r="B182" s="649" t="s">
        <v>1005</v>
      </c>
      <c r="C182" s="921" t="s">
        <v>643</v>
      </c>
      <c r="D182" s="1483">
        <v>1</v>
      </c>
      <c r="E182" s="1213">
        <v>5</v>
      </c>
      <c r="F182" s="939">
        <f t="shared" si="1006"/>
        <v>10</v>
      </c>
      <c r="G182" s="830">
        <v>66140</v>
      </c>
      <c r="H182" s="830">
        <v>10</v>
      </c>
      <c r="I182" s="940">
        <f t="shared" si="1007"/>
        <v>661400</v>
      </c>
      <c r="J182" s="940">
        <v>66140</v>
      </c>
      <c r="K182" s="1053">
        <f t="shared" si="774"/>
        <v>10</v>
      </c>
      <c r="L182" s="1052">
        <f t="shared" si="775"/>
        <v>66140</v>
      </c>
      <c r="M182" s="1510"/>
      <c r="N182" s="940">
        <f t="shared" si="776"/>
        <v>727540</v>
      </c>
      <c r="O182" s="830"/>
      <c r="P182" s="941">
        <f t="shared" si="1008"/>
        <v>727540</v>
      </c>
      <c r="Q182" s="927">
        <f t="shared" si="778"/>
        <v>9458020</v>
      </c>
      <c r="R182" s="1477">
        <v>1</v>
      </c>
      <c r="S182" s="929">
        <f t="shared" si="999"/>
        <v>6</v>
      </c>
      <c r="T182" s="922">
        <f t="shared" ref="T182" si="1022">+S182*2</f>
        <v>12</v>
      </c>
      <c r="U182" s="824">
        <f t="shared" ref="U182" si="1023">+G182</f>
        <v>66140</v>
      </c>
      <c r="V182" s="962">
        <f t="shared" si="923"/>
        <v>10</v>
      </c>
      <c r="W182" s="931"/>
      <c r="X182" s="931">
        <f t="shared" si="781"/>
        <v>10</v>
      </c>
      <c r="Y182" s="932">
        <f t="shared" ref="Y182" si="1024">+X182*U182</f>
        <v>661400</v>
      </c>
      <c r="Z182" s="932">
        <f t="shared" si="783"/>
        <v>13228</v>
      </c>
      <c r="AA182" s="932">
        <f t="shared" ref="AA182" si="1025">IF((T182&lt;=30)*AND(Y182*T182%&gt;J182),Y182*T182%,IF((T182&gt;30)*AND(Y182*30%&gt;J182),Y182*30%,J182))</f>
        <v>79368</v>
      </c>
      <c r="AB182" s="1510"/>
      <c r="AC182" s="932">
        <f t="shared" ref="AC182" si="1026">+Y182+AA182</f>
        <v>740768</v>
      </c>
      <c r="AD182" s="824"/>
      <c r="AE182" s="928">
        <f t="shared" ref="AE182" si="1027">+AC182+AD182</f>
        <v>740768</v>
      </c>
      <c r="AF182" s="934">
        <f t="shared" si="787"/>
        <v>9629984</v>
      </c>
      <c r="AG182" s="1477">
        <v>1</v>
      </c>
      <c r="AH182" s="966">
        <f t="shared" si="1002"/>
        <v>7</v>
      </c>
      <c r="AI182" s="922">
        <f t="shared" ref="AI182" si="1028">+AH182*2</f>
        <v>14</v>
      </c>
      <c r="AJ182" s="824">
        <f t="shared" ref="AJ182" si="1029">+U182</f>
        <v>66140</v>
      </c>
      <c r="AK182" s="962">
        <f t="shared" si="924"/>
        <v>10</v>
      </c>
      <c r="AL182" s="930"/>
      <c r="AM182" s="930">
        <f t="shared" si="791"/>
        <v>10</v>
      </c>
      <c r="AN182" s="932">
        <f t="shared" ref="AN182" si="1030">+AM182*AJ182</f>
        <v>661400</v>
      </c>
      <c r="AO182" s="932">
        <f t="shared" ref="AO182" si="1031">IF((AI182&lt;=30)*AND(AN182*AI182%&gt;AA182),AN182*AI182%,IF((AI182&gt;30)*AND(AN182*30%&gt;AA182),AN182*30%,AA182))</f>
        <v>92596.000000000015</v>
      </c>
      <c r="AP182" s="1510"/>
      <c r="AQ182" s="932">
        <f t="shared" ref="AQ182" si="1032">+AN182+AO182</f>
        <v>753996</v>
      </c>
      <c r="AR182" s="824"/>
      <c r="AS182" s="928">
        <f t="shared" ref="AS182" si="1033">+AQ182+AR182</f>
        <v>753996</v>
      </c>
      <c r="AT182" s="934">
        <f t="shared" si="796"/>
        <v>9801948</v>
      </c>
      <c r="AU182" s="1477">
        <v>1</v>
      </c>
      <c r="AV182" s="966">
        <f t="shared" ref="AV182" si="1034">+AH182+1</f>
        <v>8</v>
      </c>
      <c r="AW182" s="922">
        <f t="shared" ref="AW182" si="1035">+AV182*2</f>
        <v>16</v>
      </c>
      <c r="AX182" s="824">
        <f t="shared" ref="AX182" si="1036">+AJ182</f>
        <v>66140</v>
      </c>
      <c r="AY182" s="962">
        <f t="shared" si="925"/>
        <v>10</v>
      </c>
      <c r="AZ182" s="930"/>
      <c r="BA182" s="930">
        <f t="shared" si="897"/>
        <v>10</v>
      </c>
      <c r="BB182" s="932">
        <f t="shared" ref="BB182" si="1037">+BA182*AX182</f>
        <v>661400</v>
      </c>
      <c r="BC182" s="932">
        <f t="shared" ref="BC182" si="1038">IF((AW182&lt;=30)*AND(BB182*AW182%&gt;AO182),BB182*AW182%,IF((AW182&gt;30)*AND(BB182*30%&gt;AO182),BB182*30%,AO182))</f>
        <v>105824</v>
      </c>
      <c r="BD182" s="1510"/>
      <c r="BE182" s="932">
        <f t="shared" ref="BE182" si="1039">+BB182+BC182</f>
        <v>767224</v>
      </c>
      <c r="BF182" s="824"/>
      <c r="BG182" s="928">
        <f t="shared" ref="BG182" si="1040">+BE182+BF182</f>
        <v>767224</v>
      </c>
      <c r="BH182" s="936">
        <f t="shared" si="805"/>
        <v>9973912</v>
      </c>
    </row>
    <row r="183" spans="1:60" s="937" customFormat="1" ht="23.25" customHeight="1" thickBot="1">
      <c r="A183" s="938">
        <v>56</v>
      </c>
      <c r="B183" s="646" t="s">
        <v>580</v>
      </c>
      <c r="C183" s="921" t="s">
        <v>643</v>
      </c>
      <c r="D183" s="1483">
        <v>1</v>
      </c>
      <c r="E183" s="1163">
        <v>22</v>
      </c>
      <c r="F183" s="922">
        <f t="shared" si="1006"/>
        <v>44</v>
      </c>
      <c r="G183" s="824">
        <v>66140</v>
      </c>
      <c r="H183" s="824">
        <v>10</v>
      </c>
      <c r="I183" s="932">
        <f t="shared" ref="I183:I187" si="1041">+H183*G183</f>
        <v>661400</v>
      </c>
      <c r="J183" s="932">
        <v>263123</v>
      </c>
      <c r="K183" s="1054">
        <f t="shared" si="774"/>
        <v>44</v>
      </c>
      <c r="L183" s="1055">
        <f t="shared" si="775"/>
        <v>291016</v>
      </c>
      <c r="M183" s="1512"/>
      <c r="N183" s="932">
        <f t="shared" si="776"/>
        <v>924523</v>
      </c>
      <c r="O183" s="824"/>
      <c r="P183" s="928">
        <f t="shared" ref="P183:P187" si="1042">+N183+O183</f>
        <v>924523</v>
      </c>
      <c r="Q183" s="927">
        <f t="shared" si="778"/>
        <v>12018799</v>
      </c>
      <c r="R183" s="1477">
        <v>1</v>
      </c>
      <c r="S183" s="929">
        <f t="shared" ref="S183:S187" si="1043">+E183+1</f>
        <v>23</v>
      </c>
      <c r="T183" s="922">
        <f t="shared" ref="T183:T187" si="1044">+S183*2</f>
        <v>46</v>
      </c>
      <c r="U183" s="824">
        <f t="shared" ref="U183:U187" si="1045">+G183</f>
        <v>66140</v>
      </c>
      <c r="V183" s="962">
        <f t="shared" si="923"/>
        <v>10</v>
      </c>
      <c r="W183" s="931"/>
      <c r="X183" s="931">
        <f t="shared" si="781"/>
        <v>10</v>
      </c>
      <c r="Y183" s="932">
        <f t="shared" ref="Y183:Y187" si="1046">+X183*U183</f>
        <v>661400</v>
      </c>
      <c r="Z183" s="932">
        <f t="shared" si="783"/>
        <v>0</v>
      </c>
      <c r="AA183" s="932">
        <f t="shared" ref="AA183:AA187" si="1047">IF((T183&lt;=30)*AND(Y183*T183%&gt;J183),Y183*T183%,IF((T183&gt;30)*AND(Y183*30%&gt;J183),Y183*30%,J183))</f>
        <v>263123</v>
      </c>
      <c r="AB183" s="1511"/>
      <c r="AC183" s="932">
        <f t="shared" ref="AC183:AC186" si="1048">+Y183+AA183</f>
        <v>924523</v>
      </c>
      <c r="AD183" s="824"/>
      <c r="AE183" s="928">
        <f t="shared" ref="AE183:AE187" si="1049">+AC183+AD183</f>
        <v>924523</v>
      </c>
      <c r="AF183" s="934">
        <f t="shared" si="787"/>
        <v>12018799</v>
      </c>
      <c r="AG183" s="1477">
        <v>1</v>
      </c>
      <c r="AH183" s="966">
        <f t="shared" ref="AH183:AH187" si="1050">+S183+1</f>
        <v>24</v>
      </c>
      <c r="AI183" s="922">
        <f t="shared" ref="AI183:AI187" si="1051">+AH183*2</f>
        <v>48</v>
      </c>
      <c r="AJ183" s="824">
        <f t="shared" ref="AJ183:AJ188" si="1052">+U183</f>
        <v>66140</v>
      </c>
      <c r="AK183" s="962">
        <f t="shared" si="924"/>
        <v>10</v>
      </c>
      <c r="AL183" s="930"/>
      <c r="AM183" s="930">
        <f t="shared" si="791"/>
        <v>10</v>
      </c>
      <c r="AN183" s="932">
        <f t="shared" ref="AN183:AN187" si="1053">+AM183*AJ183</f>
        <v>661400</v>
      </c>
      <c r="AO183" s="932">
        <f t="shared" ref="AO183:AO187" si="1054">IF((AI183&lt;=30)*AND(AN183*AI183%&gt;AA183),AN183*AI183%,IF((AI183&gt;30)*AND(AN183*30%&gt;AA183),AN183*30%,AA183))</f>
        <v>263123</v>
      </c>
      <c r="AP183" s="1511"/>
      <c r="AQ183" s="932">
        <f t="shared" ref="AQ183:AQ187" si="1055">+AN183+AO183</f>
        <v>924523</v>
      </c>
      <c r="AR183" s="824"/>
      <c r="AS183" s="928">
        <f t="shared" ref="AS183:AS187" si="1056">+AQ183+AR183</f>
        <v>924523</v>
      </c>
      <c r="AT183" s="934">
        <f t="shared" si="796"/>
        <v>12018799</v>
      </c>
      <c r="AU183" s="1477">
        <v>1</v>
      </c>
      <c r="AV183" s="966">
        <f t="shared" ref="AV183:AV187" si="1057">+AH183+1</f>
        <v>25</v>
      </c>
      <c r="AW183" s="922">
        <f t="shared" ref="AW183:AW187" si="1058">+AV183*2</f>
        <v>50</v>
      </c>
      <c r="AX183" s="824">
        <f t="shared" ref="AX183:AX188" si="1059">+AJ183</f>
        <v>66140</v>
      </c>
      <c r="AY183" s="962">
        <f t="shared" si="925"/>
        <v>10</v>
      </c>
      <c r="AZ183" s="930"/>
      <c r="BA183" s="930">
        <f t="shared" si="897"/>
        <v>10</v>
      </c>
      <c r="BB183" s="932">
        <f t="shared" ref="BB183:BB187" si="1060">+BA183*AX183</f>
        <v>661400</v>
      </c>
      <c r="BC183" s="932">
        <f t="shared" ref="BC183:BC187" si="1061">IF((AW183&lt;=30)*AND(BB183*AW183%&gt;AO183),BB183*AW183%,IF((AW183&gt;30)*AND(BB183*30%&gt;AO183),BB183*30%,AO183))</f>
        <v>263123</v>
      </c>
      <c r="BD183" s="1511"/>
      <c r="BE183" s="932">
        <f t="shared" ref="BE183:BE187" si="1062">+BB183+BC183</f>
        <v>924523</v>
      </c>
      <c r="BF183" s="824"/>
      <c r="BG183" s="928">
        <f t="shared" ref="BG183:BG187" si="1063">+BE183+BF183</f>
        <v>924523</v>
      </c>
      <c r="BH183" s="936">
        <f t="shared" si="805"/>
        <v>12018799</v>
      </c>
    </row>
    <row r="184" spans="1:60" s="937" customFormat="1" ht="23.25" customHeight="1" thickBot="1">
      <c r="A184" s="920">
        <v>57</v>
      </c>
      <c r="B184" s="649" t="s">
        <v>774</v>
      </c>
      <c r="C184" s="921" t="s">
        <v>643</v>
      </c>
      <c r="D184" s="1483">
        <v>1</v>
      </c>
      <c r="E184" s="1163">
        <v>7</v>
      </c>
      <c r="F184" s="922">
        <f t="shared" si="1006"/>
        <v>14</v>
      </c>
      <c r="G184" s="824">
        <v>66140</v>
      </c>
      <c r="H184" s="824">
        <v>10</v>
      </c>
      <c r="I184" s="932">
        <f t="shared" si="1041"/>
        <v>661400</v>
      </c>
      <c r="J184" s="932">
        <v>92596.000000000015</v>
      </c>
      <c r="K184" s="1053">
        <f t="shared" si="774"/>
        <v>14</v>
      </c>
      <c r="L184" s="1052">
        <f t="shared" si="775"/>
        <v>92596</v>
      </c>
      <c r="M184" s="1512"/>
      <c r="N184" s="932">
        <f t="shared" si="776"/>
        <v>753996</v>
      </c>
      <c r="O184" s="824"/>
      <c r="P184" s="928">
        <f t="shared" si="1042"/>
        <v>753996</v>
      </c>
      <c r="Q184" s="927">
        <f t="shared" si="778"/>
        <v>9801948</v>
      </c>
      <c r="R184" s="1477">
        <v>1</v>
      </c>
      <c r="S184" s="929">
        <f t="shared" si="1043"/>
        <v>8</v>
      </c>
      <c r="T184" s="922">
        <f t="shared" si="1044"/>
        <v>16</v>
      </c>
      <c r="U184" s="824">
        <f t="shared" si="1045"/>
        <v>66140</v>
      </c>
      <c r="V184" s="962">
        <f t="shared" si="923"/>
        <v>10</v>
      </c>
      <c r="W184" s="931"/>
      <c r="X184" s="931">
        <f t="shared" si="781"/>
        <v>10</v>
      </c>
      <c r="Y184" s="932">
        <f t="shared" si="1046"/>
        <v>661400</v>
      </c>
      <c r="Z184" s="932">
        <f t="shared" si="783"/>
        <v>13227.999999999985</v>
      </c>
      <c r="AA184" s="932">
        <f t="shared" si="1047"/>
        <v>105824</v>
      </c>
      <c r="AB184" s="1512"/>
      <c r="AC184" s="932">
        <f t="shared" si="1048"/>
        <v>767224</v>
      </c>
      <c r="AD184" s="824"/>
      <c r="AE184" s="928">
        <f t="shared" si="1049"/>
        <v>767224</v>
      </c>
      <c r="AF184" s="934">
        <f t="shared" si="787"/>
        <v>9973912</v>
      </c>
      <c r="AG184" s="1477">
        <v>1</v>
      </c>
      <c r="AH184" s="966">
        <f t="shared" si="1050"/>
        <v>9</v>
      </c>
      <c r="AI184" s="922">
        <f t="shared" si="1051"/>
        <v>18</v>
      </c>
      <c r="AJ184" s="824">
        <f t="shared" si="1052"/>
        <v>66140</v>
      </c>
      <c r="AK184" s="962">
        <f t="shared" si="924"/>
        <v>10</v>
      </c>
      <c r="AL184" s="930"/>
      <c r="AM184" s="930">
        <f t="shared" si="791"/>
        <v>10</v>
      </c>
      <c r="AN184" s="932">
        <f t="shared" si="1053"/>
        <v>661400</v>
      </c>
      <c r="AO184" s="932">
        <f t="shared" si="1054"/>
        <v>119052</v>
      </c>
      <c r="AP184" s="1512"/>
      <c r="AQ184" s="932">
        <f t="shared" si="1055"/>
        <v>780452</v>
      </c>
      <c r="AR184" s="824"/>
      <c r="AS184" s="928">
        <f t="shared" si="1056"/>
        <v>780452</v>
      </c>
      <c r="AT184" s="934">
        <f t="shared" si="796"/>
        <v>10145876</v>
      </c>
      <c r="AU184" s="1477">
        <v>1</v>
      </c>
      <c r="AV184" s="966">
        <f t="shared" si="1057"/>
        <v>10</v>
      </c>
      <c r="AW184" s="922">
        <f t="shared" si="1058"/>
        <v>20</v>
      </c>
      <c r="AX184" s="824">
        <f t="shared" si="1059"/>
        <v>66140</v>
      </c>
      <c r="AY184" s="962">
        <f t="shared" si="925"/>
        <v>10</v>
      </c>
      <c r="AZ184" s="930"/>
      <c r="BA184" s="930">
        <f t="shared" si="897"/>
        <v>10</v>
      </c>
      <c r="BB184" s="932">
        <f t="shared" si="1060"/>
        <v>661400</v>
      </c>
      <c r="BC184" s="932">
        <f t="shared" si="1061"/>
        <v>132280</v>
      </c>
      <c r="BD184" s="1512"/>
      <c r="BE184" s="932">
        <f t="shared" si="1062"/>
        <v>793680</v>
      </c>
      <c r="BF184" s="824"/>
      <c r="BG184" s="928">
        <f t="shared" si="1063"/>
        <v>793680</v>
      </c>
      <c r="BH184" s="936">
        <f t="shared" si="805"/>
        <v>10317840</v>
      </c>
    </row>
    <row r="185" spans="1:60" s="937" customFormat="1" ht="23.25" customHeight="1" thickBot="1">
      <c r="A185" s="938">
        <v>58</v>
      </c>
      <c r="B185" s="646" t="s">
        <v>587</v>
      </c>
      <c r="C185" s="921" t="s">
        <v>643</v>
      </c>
      <c r="D185" s="1483">
        <v>1</v>
      </c>
      <c r="E185" s="1163">
        <v>11</v>
      </c>
      <c r="F185" s="922">
        <f t="shared" si="1006"/>
        <v>22</v>
      </c>
      <c r="G185" s="824">
        <v>66140</v>
      </c>
      <c r="H185" s="824">
        <v>10</v>
      </c>
      <c r="I185" s="932">
        <f t="shared" si="1041"/>
        <v>661400</v>
      </c>
      <c r="J185" s="932">
        <v>145508</v>
      </c>
      <c r="K185" s="1053">
        <f t="shared" si="774"/>
        <v>22</v>
      </c>
      <c r="L185" s="1052">
        <f t="shared" si="775"/>
        <v>145508</v>
      </c>
      <c r="M185" s="1512"/>
      <c r="N185" s="932">
        <f t="shared" si="776"/>
        <v>806908</v>
      </c>
      <c r="O185" s="824"/>
      <c r="P185" s="928">
        <f t="shared" si="1042"/>
        <v>806908</v>
      </c>
      <c r="Q185" s="927">
        <f t="shared" si="778"/>
        <v>10489804</v>
      </c>
      <c r="R185" s="1477">
        <v>1</v>
      </c>
      <c r="S185" s="929">
        <f t="shared" si="1043"/>
        <v>12</v>
      </c>
      <c r="T185" s="922">
        <f t="shared" si="1044"/>
        <v>24</v>
      </c>
      <c r="U185" s="824">
        <f t="shared" si="1045"/>
        <v>66140</v>
      </c>
      <c r="V185" s="962">
        <f t="shared" si="923"/>
        <v>10</v>
      </c>
      <c r="W185" s="931"/>
      <c r="X185" s="931">
        <f t="shared" si="781"/>
        <v>10</v>
      </c>
      <c r="Y185" s="932">
        <f t="shared" si="1046"/>
        <v>661400</v>
      </c>
      <c r="Z185" s="932">
        <f t="shared" si="783"/>
        <v>13228</v>
      </c>
      <c r="AA185" s="932">
        <f t="shared" si="1047"/>
        <v>158736</v>
      </c>
      <c r="AB185" s="1512"/>
      <c r="AC185" s="932">
        <f t="shared" si="1048"/>
        <v>820136</v>
      </c>
      <c r="AD185" s="824"/>
      <c r="AE185" s="928">
        <f t="shared" si="1049"/>
        <v>820136</v>
      </c>
      <c r="AF185" s="934">
        <f t="shared" si="787"/>
        <v>10661768</v>
      </c>
      <c r="AG185" s="1477">
        <v>1</v>
      </c>
      <c r="AH185" s="966">
        <f t="shared" si="1050"/>
        <v>13</v>
      </c>
      <c r="AI185" s="922">
        <f t="shared" si="1051"/>
        <v>26</v>
      </c>
      <c r="AJ185" s="824">
        <f t="shared" si="1052"/>
        <v>66140</v>
      </c>
      <c r="AK185" s="962">
        <f t="shared" si="924"/>
        <v>10</v>
      </c>
      <c r="AL185" s="930"/>
      <c r="AM185" s="930">
        <f t="shared" si="791"/>
        <v>10</v>
      </c>
      <c r="AN185" s="932">
        <f t="shared" si="1053"/>
        <v>661400</v>
      </c>
      <c r="AO185" s="932">
        <f t="shared" si="1054"/>
        <v>171964</v>
      </c>
      <c r="AP185" s="1512"/>
      <c r="AQ185" s="932">
        <f t="shared" si="1055"/>
        <v>833364</v>
      </c>
      <c r="AR185" s="824"/>
      <c r="AS185" s="928">
        <f t="shared" si="1056"/>
        <v>833364</v>
      </c>
      <c r="AT185" s="934">
        <f t="shared" si="796"/>
        <v>10833732</v>
      </c>
      <c r="AU185" s="1477">
        <v>1</v>
      </c>
      <c r="AV185" s="966">
        <f t="shared" si="1057"/>
        <v>14</v>
      </c>
      <c r="AW185" s="922">
        <f t="shared" si="1058"/>
        <v>28</v>
      </c>
      <c r="AX185" s="824">
        <f t="shared" si="1059"/>
        <v>66140</v>
      </c>
      <c r="AY185" s="962">
        <f t="shared" si="925"/>
        <v>10</v>
      </c>
      <c r="AZ185" s="930"/>
      <c r="BA185" s="930">
        <f t="shared" si="897"/>
        <v>10</v>
      </c>
      <c r="BB185" s="932">
        <f t="shared" si="1060"/>
        <v>661400</v>
      </c>
      <c r="BC185" s="932">
        <f t="shared" si="1061"/>
        <v>185192.00000000003</v>
      </c>
      <c r="BD185" s="1512"/>
      <c r="BE185" s="932">
        <f t="shared" si="1062"/>
        <v>846592</v>
      </c>
      <c r="BF185" s="824"/>
      <c r="BG185" s="928">
        <f t="shared" si="1063"/>
        <v>846592</v>
      </c>
      <c r="BH185" s="936">
        <f t="shared" si="805"/>
        <v>11005696</v>
      </c>
    </row>
    <row r="186" spans="1:60" s="937" customFormat="1" ht="23.25" customHeight="1" thickBot="1">
      <c r="A186" s="920">
        <v>59</v>
      </c>
      <c r="B186" s="649" t="s">
        <v>1413</v>
      </c>
      <c r="C186" s="921" t="s">
        <v>643</v>
      </c>
      <c r="D186" s="1483">
        <v>1</v>
      </c>
      <c r="E186" s="1163">
        <v>3</v>
      </c>
      <c r="F186" s="922">
        <f t="shared" ref="F186:F187" si="1064">+E186*2</f>
        <v>6</v>
      </c>
      <c r="G186" s="824">
        <v>66140</v>
      </c>
      <c r="H186" s="824">
        <v>10</v>
      </c>
      <c r="I186" s="932">
        <f t="shared" si="1041"/>
        <v>661400</v>
      </c>
      <c r="J186" s="932">
        <v>39684</v>
      </c>
      <c r="K186" s="1053">
        <f t="shared" si="774"/>
        <v>6</v>
      </c>
      <c r="L186" s="1052">
        <f t="shared" si="775"/>
        <v>39684</v>
      </c>
      <c r="M186" s="1512"/>
      <c r="N186" s="932">
        <f t="shared" ref="N186:N187" si="1065">+I186+J186</f>
        <v>701084</v>
      </c>
      <c r="O186" s="824"/>
      <c r="P186" s="928">
        <f t="shared" si="1042"/>
        <v>701084</v>
      </c>
      <c r="Q186" s="927">
        <f t="shared" si="778"/>
        <v>9114092</v>
      </c>
      <c r="R186" s="1477">
        <v>1</v>
      </c>
      <c r="S186" s="929">
        <f t="shared" si="1043"/>
        <v>4</v>
      </c>
      <c r="T186" s="922">
        <f t="shared" si="1044"/>
        <v>8</v>
      </c>
      <c r="U186" s="824">
        <f t="shared" si="1045"/>
        <v>66140</v>
      </c>
      <c r="V186" s="962">
        <f t="shared" si="923"/>
        <v>10</v>
      </c>
      <c r="W186" s="931"/>
      <c r="X186" s="931">
        <f t="shared" si="781"/>
        <v>10</v>
      </c>
      <c r="Y186" s="932">
        <f t="shared" si="1046"/>
        <v>661400</v>
      </c>
      <c r="Z186" s="932">
        <f t="shared" si="783"/>
        <v>13228</v>
      </c>
      <c r="AA186" s="932">
        <f t="shared" si="1047"/>
        <v>52912</v>
      </c>
      <c r="AB186" s="1512"/>
      <c r="AC186" s="932">
        <f t="shared" si="1048"/>
        <v>714312</v>
      </c>
      <c r="AD186" s="824"/>
      <c r="AE186" s="928">
        <f t="shared" si="1049"/>
        <v>714312</v>
      </c>
      <c r="AF186" s="934">
        <f t="shared" si="787"/>
        <v>9286056</v>
      </c>
      <c r="AG186" s="1477">
        <v>1</v>
      </c>
      <c r="AH186" s="966">
        <f t="shared" si="1050"/>
        <v>5</v>
      </c>
      <c r="AI186" s="922">
        <f t="shared" si="1051"/>
        <v>10</v>
      </c>
      <c r="AJ186" s="824">
        <f t="shared" si="1052"/>
        <v>66140</v>
      </c>
      <c r="AK186" s="962">
        <f t="shared" si="924"/>
        <v>10</v>
      </c>
      <c r="AL186" s="930"/>
      <c r="AM186" s="930">
        <f t="shared" si="791"/>
        <v>10</v>
      </c>
      <c r="AN186" s="932">
        <f t="shared" si="1053"/>
        <v>661400</v>
      </c>
      <c r="AO186" s="932">
        <f t="shared" si="1054"/>
        <v>66140</v>
      </c>
      <c r="AP186" s="1512"/>
      <c r="AQ186" s="932">
        <f t="shared" si="1055"/>
        <v>727540</v>
      </c>
      <c r="AR186" s="824"/>
      <c r="AS186" s="928">
        <f t="shared" si="1056"/>
        <v>727540</v>
      </c>
      <c r="AT186" s="934">
        <f t="shared" si="796"/>
        <v>9458020</v>
      </c>
      <c r="AU186" s="1477">
        <v>1</v>
      </c>
      <c r="AV186" s="966">
        <f t="shared" si="1057"/>
        <v>6</v>
      </c>
      <c r="AW186" s="922">
        <f t="shared" si="1058"/>
        <v>12</v>
      </c>
      <c r="AX186" s="824">
        <f t="shared" si="1059"/>
        <v>66140</v>
      </c>
      <c r="AY186" s="962">
        <f t="shared" si="925"/>
        <v>10</v>
      </c>
      <c r="AZ186" s="930"/>
      <c r="BA186" s="930">
        <f t="shared" si="897"/>
        <v>10</v>
      </c>
      <c r="BB186" s="932">
        <f t="shared" si="1060"/>
        <v>661400</v>
      </c>
      <c r="BC186" s="932">
        <f t="shared" si="1061"/>
        <v>79368</v>
      </c>
      <c r="BD186" s="1512"/>
      <c r="BE186" s="932">
        <f t="shared" si="1062"/>
        <v>740768</v>
      </c>
      <c r="BF186" s="830"/>
      <c r="BG186" s="947">
        <f t="shared" si="1063"/>
        <v>740768</v>
      </c>
      <c r="BH186" s="936">
        <f t="shared" si="805"/>
        <v>9629984</v>
      </c>
    </row>
    <row r="187" spans="1:60" s="937" customFormat="1" ht="23.25" customHeight="1" thickBot="1">
      <c r="A187" s="938">
        <v>60</v>
      </c>
      <c r="B187" s="644" t="s">
        <v>1229</v>
      </c>
      <c r="C187" s="921" t="s">
        <v>643</v>
      </c>
      <c r="D187" s="1501">
        <v>1</v>
      </c>
      <c r="E187" s="1163">
        <v>5</v>
      </c>
      <c r="F187" s="922">
        <f t="shared" si="1064"/>
        <v>10</v>
      </c>
      <c r="G187" s="824">
        <v>66140</v>
      </c>
      <c r="H187" s="824">
        <v>10</v>
      </c>
      <c r="I187" s="932">
        <f t="shared" si="1041"/>
        <v>661400</v>
      </c>
      <c r="J187" s="932">
        <v>66140</v>
      </c>
      <c r="K187" s="1053">
        <f t="shared" si="774"/>
        <v>10</v>
      </c>
      <c r="L187" s="1052">
        <f t="shared" si="775"/>
        <v>66140</v>
      </c>
      <c r="M187" s="1512"/>
      <c r="N187" s="932">
        <f t="shared" si="1065"/>
        <v>727540</v>
      </c>
      <c r="O187" s="824"/>
      <c r="P187" s="928">
        <f t="shared" si="1042"/>
        <v>727540</v>
      </c>
      <c r="Q187" s="927">
        <f t="shared" si="778"/>
        <v>9458020</v>
      </c>
      <c r="R187" s="1477">
        <v>1</v>
      </c>
      <c r="S187" s="929">
        <f t="shared" si="1043"/>
        <v>6</v>
      </c>
      <c r="T187" s="922">
        <f t="shared" si="1044"/>
        <v>12</v>
      </c>
      <c r="U187" s="824">
        <f t="shared" si="1045"/>
        <v>66140</v>
      </c>
      <c r="V187" s="930">
        <v>10</v>
      </c>
      <c r="W187" s="931"/>
      <c r="X187" s="931">
        <f t="shared" si="781"/>
        <v>10</v>
      </c>
      <c r="Y187" s="932">
        <f t="shared" si="1046"/>
        <v>661400</v>
      </c>
      <c r="Z187" s="932">
        <f t="shared" si="783"/>
        <v>13228</v>
      </c>
      <c r="AA187" s="932">
        <f t="shared" si="1047"/>
        <v>79368</v>
      </c>
      <c r="AB187" s="1512"/>
      <c r="AC187" s="932">
        <f>+Y187+AA187</f>
        <v>740768</v>
      </c>
      <c r="AD187" s="824"/>
      <c r="AE187" s="928">
        <f t="shared" si="1049"/>
        <v>740768</v>
      </c>
      <c r="AF187" s="934">
        <f t="shared" si="787"/>
        <v>9629984</v>
      </c>
      <c r="AG187" s="1469">
        <v>1</v>
      </c>
      <c r="AH187" s="935">
        <f t="shared" si="1050"/>
        <v>7</v>
      </c>
      <c r="AI187" s="922">
        <f t="shared" si="1051"/>
        <v>14</v>
      </c>
      <c r="AJ187" s="824">
        <f>+U187</f>
        <v>66140</v>
      </c>
      <c r="AK187" s="930">
        <v>10</v>
      </c>
      <c r="AL187" s="930"/>
      <c r="AM187" s="930">
        <f t="shared" si="791"/>
        <v>10</v>
      </c>
      <c r="AN187" s="932">
        <f t="shared" si="1053"/>
        <v>661400</v>
      </c>
      <c r="AO187" s="932">
        <f t="shared" si="1054"/>
        <v>92596.000000000015</v>
      </c>
      <c r="AP187" s="1512"/>
      <c r="AQ187" s="932">
        <f t="shared" si="1055"/>
        <v>753996</v>
      </c>
      <c r="AR187" s="824"/>
      <c r="AS187" s="928">
        <f t="shared" si="1056"/>
        <v>753996</v>
      </c>
      <c r="AT187" s="934">
        <f t="shared" si="796"/>
        <v>9801948</v>
      </c>
      <c r="AU187" s="1469">
        <v>1</v>
      </c>
      <c r="AV187" s="935">
        <f t="shared" si="1057"/>
        <v>8</v>
      </c>
      <c r="AW187" s="922">
        <f t="shared" si="1058"/>
        <v>16</v>
      </c>
      <c r="AX187" s="824">
        <f t="shared" si="1059"/>
        <v>66140</v>
      </c>
      <c r="AY187" s="930">
        <v>10</v>
      </c>
      <c r="AZ187" s="930"/>
      <c r="BA187" s="930">
        <f t="shared" si="897"/>
        <v>10</v>
      </c>
      <c r="BB187" s="932">
        <f t="shared" si="1060"/>
        <v>661400</v>
      </c>
      <c r="BC187" s="932">
        <f t="shared" si="1061"/>
        <v>105824</v>
      </c>
      <c r="BD187" s="1512"/>
      <c r="BE187" s="932">
        <f t="shared" si="1062"/>
        <v>767224</v>
      </c>
      <c r="BF187" s="824"/>
      <c r="BG187" s="928">
        <f t="shared" si="1063"/>
        <v>767224</v>
      </c>
      <c r="BH187" s="936">
        <f t="shared" si="805"/>
        <v>9973912</v>
      </c>
    </row>
    <row r="188" spans="1:60" s="937" customFormat="1" ht="23.25" customHeight="1" thickBot="1">
      <c r="A188" s="920">
        <v>61</v>
      </c>
      <c r="B188" s="644" t="s">
        <v>661</v>
      </c>
      <c r="C188" s="921" t="s">
        <v>643</v>
      </c>
      <c r="D188" s="1483">
        <v>1</v>
      </c>
      <c r="E188" s="1163">
        <v>18</v>
      </c>
      <c r="F188" s="922">
        <f>+E188*2</f>
        <v>36</v>
      </c>
      <c r="G188" s="824">
        <v>66140</v>
      </c>
      <c r="H188" s="824">
        <v>10</v>
      </c>
      <c r="I188" s="932">
        <f>+H188*G188</f>
        <v>661400</v>
      </c>
      <c r="J188" s="932">
        <v>198420</v>
      </c>
      <c r="K188" s="1054">
        <f t="shared" si="774"/>
        <v>36</v>
      </c>
      <c r="L188" s="1055">
        <f t="shared" si="775"/>
        <v>238104</v>
      </c>
      <c r="M188" s="1512"/>
      <c r="N188" s="932">
        <f>+I188+J188</f>
        <v>859820</v>
      </c>
      <c r="O188" s="824"/>
      <c r="P188" s="928">
        <f>+N188+O188</f>
        <v>859820</v>
      </c>
      <c r="Q188" s="927">
        <f t="shared" si="778"/>
        <v>11177660</v>
      </c>
      <c r="R188" s="1477">
        <v>1</v>
      </c>
      <c r="S188" s="929">
        <f>+E188+1</f>
        <v>19</v>
      </c>
      <c r="T188" s="922">
        <f>+S188*2</f>
        <v>38</v>
      </c>
      <c r="U188" s="824">
        <f t="shared" ref="U188" si="1066">+G188</f>
        <v>66140</v>
      </c>
      <c r="V188" s="962">
        <f t="shared" si="923"/>
        <v>10</v>
      </c>
      <c r="W188" s="931"/>
      <c r="X188" s="931">
        <f t="shared" si="781"/>
        <v>10</v>
      </c>
      <c r="Y188" s="932">
        <f>+X188*U188</f>
        <v>661400</v>
      </c>
      <c r="Z188" s="932">
        <f t="shared" si="783"/>
        <v>0</v>
      </c>
      <c r="AA188" s="932">
        <f>IF((T188&lt;=30)*AND(Y188*T188%&gt;J188),Y188*T188%,IF((T188&gt;30)*AND(Y188*30%&gt;J188),Y188*30%,J188))</f>
        <v>198420</v>
      </c>
      <c r="AB188" s="1511"/>
      <c r="AC188" s="932">
        <f>+Y188+AA188</f>
        <v>859820</v>
      </c>
      <c r="AD188" s="824"/>
      <c r="AE188" s="928">
        <f>+AC188+AD188</f>
        <v>859820</v>
      </c>
      <c r="AF188" s="934">
        <f t="shared" si="787"/>
        <v>11177660</v>
      </c>
      <c r="AG188" s="1478">
        <v>1</v>
      </c>
      <c r="AH188" s="966">
        <f>+S188+1</f>
        <v>20</v>
      </c>
      <c r="AI188" s="922">
        <f>+AH188*2</f>
        <v>40</v>
      </c>
      <c r="AJ188" s="824">
        <f t="shared" si="1052"/>
        <v>66140</v>
      </c>
      <c r="AK188" s="962">
        <f t="shared" si="924"/>
        <v>10</v>
      </c>
      <c r="AL188" s="930"/>
      <c r="AM188" s="930">
        <f t="shared" si="791"/>
        <v>10</v>
      </c>
      <c r="AN188" s="932">
        <f>+AM188*AJ188</f>
        <v>661400</v>
      </c>
      <c r="AO188" s="932">
        <f>IF((AI188&lt;=30)*AND(AN188*AI188%&gt;AA188),AN188*AI188%,IF((AI188&gt;30)*AND(AN188*30%&gt;AA188),AN188*30%,AA188))</f>
        <v>198420</v>
      </c>
      <c r="AP188" s="1511"/>
      <c r="AQ188" s="932">
        <f>+AN188+AO188</f>
        <v>859820</v>
      </c>
      <c r="AR188" s="824"/>
      <c r="AS188" s="928">
        <f>+AQ188+AR188</f>
        <v>859820</v>
      </c>
      <c r="AT188" s="934">
        <f t="shared" si="796"/>
        <v>11177660</v>
      </c>
      <c r="AU188" s="1478">
        <v>1</v>
      </c>
      <c r="AV188" s="966">
        <f>+AH188+1</f>
        <v>21</v>
      </c>
      <c r="AW188" s="922">
        <f>+AV188*2</f>
        <v>42</v>
      </c>
      <c r="AX188" s="824">
        <f t="shared" si="1059"/>
        <v>66140</v>
      </c>
      <c r="AY188" s="962">
        <f t="shared" si="925"/>
        <v>10</v>
      </c>
      <c r="AZ188" s="930"/>
      <c r="BA188" s="930">
        <f t="shared" si="897"/>
        <v>10</v>
      </c>
      <c r="BB188" s="932">
        <f>+BA188*AX188</f>
        <v>661400</v>
      </c>
      <c r="BC188" s="932">
        <f>IF((AW188&lt;=30)*AND(BB188*AW188%&gt;AO188),BB188*AW188%,IF((AW188&gt;30)*AND(BB188*30%&gt;AO188),BB188*30%,AO188))</f>
        <v>198420</v>
      </c>
      <c r="BD188" s="1511"/>
      <c r="BE188" s="932">
        <f>+BB188+BC188</f>
        <v>859820</v>
      </c>
      <c r="BF188" s="824"/>
      <c r="BG188" s="928">
        <f>+BE188+BF188</f>
        <v>859820</v>
      </c>
      <c r="BH188" s="936">
        <f t="shared" si="805"/>
        <v>11177660</v>
      </c>
    </row>
    <row r="189" spans="1:60" s="937" customFormat="1" ht="23.25" customHeight="1" thickBot="1">
      <c r="A189" s="938">
        <v>62</v>
      </c>
      <c r="B189" s="646" t="s">
        <v>545</v>
      </c>
      <c r="C189" s="921" t="s">
        <v>643</v>
      </c>
      <c r="D189" s="1483">
        <v>1</v>
      </c>
      <c r="E189" s="1163">
        <v>7</v>
      </c>
      <c r="F189" s="922">
        <f t="shared" ref="F189:F199" si="1067">+E189*2</f>
        <v>14</v>
      </c>
      <c r="G189" s="824">
        <v>66140</v>
      </c>
      <c r="H189" s="824">
        <v>10</v>
      </c>
      <c r="I189" s="932">
        <f t="shared" ref="I189:I190" si="1068">+H189*G189</f>
        <v>661400</v>
      </c>
      <c r="J189" s="932">
        <v>92596.000000000015</v>
      </c>
      <c r="K189" s="1053">
        <f t="shared" ref="K189:K190" si="1069">+E189*2</f>
        <v>14</v>
      </c>
      <c r="L189" s="1052">
        <f t="shared" ref="L189:L190" si="1070">+I189*E189*2%</f>
        <v>92596</v>
      </c>
      <c r="M189" s="1512"/>
      <c r="N189" s="932">
        <f t="shared" ref="N189:N190" si="1071">+I189+J189</f>
        <v>753996</v>
      </c>
      <c r="O189" s="824"/>
      <c r="P189" s="928">
        <f t="shared" ref="P189:P190" si="1072">+N189+O189</f>
        <v>753996</v>
      </c>
      <c r="Q189" s="927">
        <f t="shared" ref="Q189:Q190" si="1073">+P189*13</f>
        <v>9801948</v>
      </c>
      <c r="R189" s="1477">
        <v>1</v>
      </c>
      <c r="S189" s="929">
        <f t="shared" ref="S189:S190" si="1074">+E189+1</f>
        <v>8</v>
      </c>
      <c r="T189" s="922">
        <f t="shared" ref="T189:T199" si="1075">+S189*2</f>
        <v>16</v>
      </c>
      <c r="U189" s="824">
        <f t="shared" ref="U189:U190" si="1076">+G189</f>
        <v>66140</v>
      </c>
      <c r="V189" s="962">
        <f t="shared" ref="V189:V199" si="1077">+H189</f>
        <v>10</v>
      </c>
      <c r="W189" s="931"/>
      <c r="X189" s="931">
        <f t="shared" ref="X189:X190" si="1078">+V189+V189*W189</f>
        <v>10</v>
      </c>
      <c r="Y189" s="932">
        <f t="shared" ref="Y189:Y190" si="1079">+X189*U189</f>
        <v>661400</v>
      </c>
      <c r="Z189" s="932">
        <f t="shared" ref="Z189:Z190" si="1080">+AA189-J189</f>
        <v>13227.999999999985</v>
      </c>
      <c r="AA189" s="932">
        <f t="shared" ref="AA189:AA190" si="1081">IF((T189&lt;=30)*AND(Y189*T189%&gt;J189),Y189*T189%,IF((T189&gt;30)*AND(Y189*30%&gt;J189),Y189*30%,J189))</f>
        <v>105824</v>
      </c>
      <c r="AB189" s="1512"/>
      <c r="AC189" s="932">
        <f t="shared" ref="AC189:AC190" si="1082">+Y189+AA189</f>
        <v>767224</v>
      </c>
      <c r="AD189" s="824"/>
      <c r="AE189" s="928">
        <f t="shared" ref="AE189:AE190" si="1083">+AC189+AD189</f>
        <v>767224</v>
      </c>
      <c r="AF189" s="934">
        <f t="shared" ref="AF189:AF190" si="1084">+AE189*13</f>
        <v>9973912</v>
      </c>
      <c r="AG189" s="1477">
        <v>1</v>
      </c>
      <c r="AH189" s="966">
        <f t="shared" ref="AH189:AH190" si="1085">+S189+1</f>
        <v>9</v>
      </c>
      <c r="AI189" s="922">
        <f t="shared" ref="AI189:AI199" si="1086">+AH189*2</f>
        <v>18</v>
      </c>
      <c r="AJ189" s="824">
        <f t="shared" ref="AJ189:AJ190" si="1087">+U189</f>
        <v>66140</v>
      </c>
      <c r="AK189" s="962">
        <f t="shared" ref="AK189:AK199" si="1088">+V189</f>
        <v>10</v>
      </c>
      <c r="AL189" s="930"/>
      <c r="AM189" s="930">
        <f t="shared" ref="AM189:AM190" si="1089">+AK189+AK189*AL189</f>
        <v>10</v>
      </c>
      <c r="AN189" s="932">
        <f t="shared" ref="AN189:AN190" si="1090">+AM189*AJ189</f>
        <v>661400</v>
      </c>
      <c r="AO189" s="932">
        <f t="shared" ref="AO189:AO190" si="1091">IF((AI189&lt;=30)*AND(AN189*AI189%&gt;AA189),AN189*AI189%,IF((AI189&gt;30)*AND(AN189*30%&gt;AA189),AN189*30%,AA189))</f>
        <v>119052</v>
      </c>
      <c r="AP189" s="1512"/>
      <c r="AQ189" s="932">
        <f t="shared" ref="AQ189:AQ190" si="1092">+AN189+AO189</f>
        <v>780452</v>
      </c>
      <c r="AR189" s="824"/>
      <c r="AS189" s="928">
        <f t="shared" ref="AS189:AS190" si="1093">+AQ189+AR189</f>
        <v>780452</v>
      </c>
      <c r="AT189" s="934">
        <f t="shared" ref="AT189:AT190" si="1094">+AS189*13</f>
        <v>10145876</v>
      </c>
      <c r="AU189" s="1477">
        <v>1</v>
      </c>
      <c r="AV189" s="966">
        <f t="shared" ref="AV189:AV190" si="1095">+AH189+1</f>
        <v>10</v>
      </c>
      <c r="AW189" s="922">
        <f t="shared" ref="AW189:AW199" si="1096">+AV189*2</f>
        <v>20</v>
      </c>
      <c r="AX189" s="824">
        <f t="shared" ref="AX189:AX190" si="1097">+AJ189</f>
        <v>66140</v>
      </c>
      <c r="AY189" s="962">
        <f t="shared" ref="AY189:AY199" si="1098">+AK189</f>
        <v>10</v>
      </c>
      <c r="AZ189" s="930"/>
      <c r="BA189" s="930">
        <f t="shared" ref="BA189:BA190" si="1099">+AY189+AY189*AZ189</f>
        <v>10</v>
      </c>
      <c r="BB189" s="932">
        <f t="shared" ref="BB189:BB190" si="1100">+BA189*AX189</f>
        <v>661400</v>
      </c>
      <c r="BC189" s="932">
        <f t="shared" ref="BC189:BC190" si="1101">IF((AW189&lt;=30)*AND(BB189*AW189%&gt;AO189),BB189*AW189%,IF((AW189&gt;30)*AND(BB189*30%&gt;AO189),BB189*30%,AO189))</f>
        <v>132280</v>
      </c>
      <c r="BD189" s="1512"/>
      <c r="BE189" s="932">
        <f t="shared" ref="BE189:BE190" si="1102">+BB189+BC189</f>
        <v>793680</v>
      </c>
      <c r="BF189" s="824"/>
      <c r="BG189" s="928">
        <f t="shared" ref="BG189:BG190" si="1103">+BE189+BF189</f>
        <v>793680</v>
      </c>
      <c r="BH189" s="936">
        <f t="shared" ref="BH189:BH190" si="1104">+BG189*13</f>
        <v>10317840</v>
      </c>
    </row>
    <row r="190" spans="1:60" s="937" customFormat="1" ht="23.25" customHeight="1" thickBot="1">
      <c r="A190" s="920">
        <v>63</v>
      </c>
      <c r="B190" s="647" t="s">
        <v>2177</v>
      </c>
      <c r="C190" s="921" t="s">
        <v>3</v>
      </c>
      <c r="D190" s="1483">
        <v>1</v>
      </c>
      <c r="E190" s="1220">
        <v>1</v>
      </c>
      <c r="F190" s="949">
        <f t="shared" si="1067"/>
        <v>2</v>
      </c>
      <c r="G190" s="872">
        <v>66140</v>
      </c>
      <c r="H190" s="824">
        <v>10</v>
      </c>
      <c r="I190" s="950">
        <f t="shared" si="1068"/>
        <v>661400</v>
      </c>
      <c r="J190" s="950">
        <v>13228</v>
      </c>
      <c r="K190" s="1054">
        <f t="shared" si="1069"/>
        <v>2</v>
      </c>
      <c r="L190" s="1055">
        <f t="shared" si="1070"/>
        <v>13228</v>
      </c>
      <c r="M190" s="1510"/>
      <c r="N190" s="950">
        <f t="shared" si="1071"/>
        <v>674628</v>
      </c>
      <c r="O190" s="872"/>
      <c r="P190" s="967">
        <f t="shared" si="1072"/>
        <v>674628</v>
      </c>
      <c r="Q190" s="927">
        <f t="shared" si="1073"/>
        <v>8770164</v>
      </c>
      <c r="R190" s="1477">
        <v>1</v>
      </c>
      <c r="S190" s="968">
        <f t="shared" si="1074"/>
        <v>2</v>
      </c>
      <c r="T190" s="969">
        <f t="shared" si="1075"/>
        <v>4</v>
      </c>
      <c r="U190" s="830">
        <f t="shared" si="1076"/>
        <v>66140</v>
      </c>
      <c r="V190" s="962">
        <f t="shared" si="1077"/>
        <v>10</v>
      </c>
      <c r="W190" s="931"/>
      <c r="X190" s="931">
        <f t="shared" si="1078"/>
        <v>10</v>
      </c>
      <c r="Y190" s="940">
        <f t="shared" si="1079"/>
        <v>661400</v>
      </c>
      <c r="Z190" s="932">
        <f t="shared" si="1080"/>
        <v>13228</v>
      </c>
      <c r="AA190" s="940">
        <f t="shared" si="1081"/>
        <v>26456</v>
      </c>
      <c r="AB190" s="1514"/>
      <c r="AC190" s="940">
        <f t="shared" si="1082"/>
        <v>687856</v>
      </c>
      <c r="AD190" s="830"/>
      <c r="AE190" s="941">
        <f t="shared" si="1083"/>
        <v>687856</v>
      </c>
      <c r="AF190" s="934">
        <f t="shared" si="1084"/>
        <v>8942128</v>
      </c>
      <c r="AG190" s="1469">
        <v>1</v>
      </c>
      <c r="AH190" s="963">
        <f t="shared" si="1085"/>
        <v>3</v>
      </c>
      <c r="AI190" s="922">
        <f t="shared" si="1086"/>
        <v>6</v>
      </c>
      <c r="AJ190" s="824">
        <f t="shared" si="1087"/>
        <v>66140</v>
      </c>
      <c r="AK190" s="962">
        <f t="shared" si="1088"/>
        <v>10</v>
      </c>
      <c r="AL190" s="930"/>
      <c r="AM190" s="930">
        <f t="shared" si="1089"/>
        <v>10</v>
      </c>
      <c r="AN190" s="932">
        <f t="shared" si="1090"/>
        <v>661400</v>
      </c>
      <c r="AO190" s="932">
        <f t="shared" si="1091"/>
        <v>39684</v>
      </c>
      <c r="AP190" s="1514"/>
      <c r="AQ190" s="932">
        <f t="shared" si="1092"/>
        <v>701084</v>
      </c>
      <c r="AR190" s="824"/>
      <c r="AS190" s="933">
        <f t="shared" si="1093"/>
        <v>701084</v>
      </c>
      <c r="AT190" s="934">
        <f t="shared" si="1094"/>
        <v>9114092</v>
      </c>
      <c r="AU190" s="1467">
        <v>1</v>
      </c>
      <c r="AV190" s="944">
        <f t="shared" si="1095"/>
        <v>4</v>
      </c>
      <c r="AW190" s="939">
        <f t="shared" si="1096"/>
        <v>8</v>
      </c>
      <c r="AX190" s="830">
        <f t="shared" si="1097"/>
        <v>66140</v>
      </c>
      <c r="AY190" s="962">
        <f t="shared" si="1098"/>
        <v>10</v>
      </c>
      <c r="AZ190" s="930"/>
      <c r="BA190" s="930">
        <f t="shared" si="1099"/>
        <v>10</v>
      </c>
      <c r="BB190" s="940">
        <f t="shared" si="1100"/>
        <v>661400</v>
      </c>
      <c r="BC190" s="940">
        <f t="shared" si="1101"/>
        <v>52912</v>
      </c>
      <c r="BD190" s="1514"/>
      <c r="BE190" s="940">
        <f t="shared" si="1102"/>
        <v>714312</v>
      </c>
      <c r="BF190" s="830"/>
      <c r="BG190" s="941">
        <f t="shared" si="1103"/>
        <v>714312</v>
      </c>
      <c r="BH190" s="936">
        <f t="shared" si="1104"/>
        <v>9286056</v>
      </c>
    </row>
    <row r="191" spans="1:60" s="937" customFormat="1" ht="23.25" customHeight="1" thickBot="1">
      <c r="A191" s="938">
        <v>64</v>
      </c>
      <c r="B191" s="647" t="s">
        <v>788</v>
      </c>
      <c r="C191" s="921" t="s">
        <v>3</v>
      </c>
      <c r="D191" s="1483">
        <v>1</v>
      </c>
      <c r="E191" s="1220">
        <v>1</v>
      </c>
      <c r="F191" s="949">
        <f t="shared" si="1067"/>
        <v>2</v>
      </c>
      <c r="G191" s="872">
        <v>66140</v>
      </c>
      <c r="H191" s="824">
        <v>10</v>
      </c>
      <c r="I191" s="950">
        <f t="shared" ref="I191:I199" si="1105">+H191*G191</f>
        <v>661400</v>
      </c>
      <c r="J191" s="950">
        <v>13228</v>
      </c>
      <c r="K191" s="1054">
        <f t="shared" ref="K191:K199" si="1106">+E191*2</f>
        <v>2</v>
      </c>
      <c r="L191" s="1055">
        <f t="shared" ref="L191:L199" si="1107">+I191*E191*2%</f>
        <v>13228</v>
      </c>
      <c r="M191" s="1510"/>
      <c r="N191" s="950">
        <f t="shared" ref="N191:N199" si="1108">+I191+J191</f>
        <v>674628</v>
      </c>
      <c r="O191" s="872"/>
      <c r="P191" s="967">
        <f t="shared" ref="P191:P199" si="1109">+N191+O191</f>
        <v>674628</v>
      </c>
      <c r="Q191" s="927">
        <f t="shared" ref="Q191:Q199" si="1110">+P191*13</f>
        <v>8770164</v>
      </c>
      <c r="R191" s="1477">
        <v>1</v>
      </c>
      <c r="S191" s="968">
        <f t="shared" ref="S191:S199" si="1111">+E191+1</f>
        <v>2</v>
      </c>
      <c r="T191" s="969">
        <f t="shared" si="1075"/>
        <v>4</v>
      </c>
      <c r="U191" s="830">
        <f t="shared" ref="U191:U199" si="1112">+G191</f>
        <v>66140</v>
      </c>
      <c r="V191" s="962">
        <f t="shared" si="1077"/>
        <v>10</v>
      </c>
      <c r="W191" s="931"/>
      <c r="X191" s="931">
        <f t="shared" ref="X191:X199" si="1113">+V191+V191*W191</f>
        <v>10</v>
      </c>
      <c r="Y191" s="940">
        <f t="shared" ref="Y191:Y199" si="1114">+X191*U191</f>
        <v>661400</v>
      </c>
      <c r="Z191" s="932">
        <f t="shared" ref="Z191:Z199" si="1115">+AA191-J191</f>
        <v>13228</v>
      </c>
      <c r="AA191" s="940">
        <f t="shared" ref="AA191:AA199" si="1116">IF((T191&lt;=30)*AND(Y191*T191%&gt;J191),Y191*T191%,IF((T191&gt;30)*AND(Y191*30%&gt;J191),Y191*30%,J191))</f>
        <v>26456</v>
      </c>
      <c r="AB191" s="1514"/>
      <c r="AC191" s="940">
        <f t="shared" ref="AC191:AC199" si="1117">+Y191+AA191</f>
        <v>687856</v>
      </c>
      <c r="AD191" s="830"/>
      <c r="AE191" s="941">
        <f t="shared" ref="AE191:AE199" si="1118">+AC191+AD191</f>
        <v>687856</v>
      </c>
      <c r="AF191" s="934">
        <f t="shared" ref="AF191:AF199" si="1119">+AE191*13</f>
        <v>8942128</v>
      </c>
      <c r="AG191" s="1469">
        <v>1</v>
      </c>
      <c r="AH191" s="963">
        <f t="shared" ref="AH191:AH199" si="1120">+S191+1</f>
        <v>3</v>
      </c>
      <c r="AI191" s="922">
        <f t="shared" si="1086"/>
        <v>6</v>
      </c>
      <c r="AJ191" s="824">
        <f t="shared" ref="AJ191:AJ199" si="1121">+U191</f>
        <v>66140</v>
      </c>
      <c r="AK191" s="962">
        <f t="shared" si="1088"/>
        <v>10</v>
      </c>
      <c r="AL191" s="930"/>
      <c r="AM191" s="930">
        <f t="shared" ref="AM191:AM199" si="1122">+AK191+AK191*AL191</f>
        <v>10</v>
      </c>
      <c r="AN191" s="932">
        <f t="shared" ref="AN191:AN199" si="1123">+AM191*AJ191</f>
        <v>661400</v>
      </c>
      <c r="AO191" s="932">
        <f t="shared" ref="AO191:AO199" si="1124">IF((AI191&lt;=30)*AND(AN191*AI191%&gt;AA191),AN191*AI191%,IF((AI191&gt;30)*AND(AN191*30%&gt;AA191),AN191*30%,AA191))</f>
        <v>39684</v>
      </c>
      <c r="AP191" s="1514"/>
      <c r="AQ191" s="932">
        <f t="shared" ref="AQ191:AQ199" si="1125">+AN191+AO191</f>
        <v>701084</v>
      </c>
      <c r="AR191" s="824"/>
      <c r="AS191" s="933">
        <f t="shared" ref="AS191:AS199" si="1126">+AQ191+AR191</f>
        <v>701084</v>
      </c>
      <c r="AT191" s="934">
        <f t="shared" ref="AT191:AT199" si="1127">+AS191*13</f>
        <v>9114092</v>
      </c>
      <c r="AU191" s="1467">
        <v>1</v>
      </c>
      <c r="AV191" s="944">
        <f t="shared" ref="AV191:AV199" si="1128">+AH191+1</f>
        <v>4</v>
      </c>
      <c r="AW191" s="939">
        <f t="shared" si="1096"/>
        <v>8</v>
      </c>
      <c r="AX191" s="830">
        <f t="shared" ref="AX191:AX199" si="1129">+AJ191</f>
        <v>66140</v>
      </c>
      <c r="AY191" s="962">
        <f t="shared" si="1098"/>
        <v>10</v>
      </c>
      <c r="AZ191" s="930"/>
      <c r="BA191" s="930">
        <f t="shared" ref="BA191:BA199" si="1130">+AY191+AY191*AZ191</f>
        <v>10</v>
      </c>
      <c r="BB191" s="940">
        <f t="shared" ref="BB191:BB199" si="1131">+BA191*AX191</f>
        <v>661400</v>
      </c>
      <c r="BC191" s="940">
        <f t="shared" ref="BC191:BC199" si="1132">IF((AW191&lt;=30)*AND(BB191*AW191%&gt;AO191),BB191*AW191%,IF((AW191&gt;30)*AND(BB191*30%&gt;AO191),BB191*30%,AO191))</f>
        <v>52912</v>
      </c>
      <c r="BD191" s="1514"/>
      <c r="BE191" s="940">
        <f t="shared" ref="BE191:BE199" si="1133">+BB191+BC191</f>
        <v>714312</v>
      </c>
      <c r="BF191" s="830"/>
      <c r="BG191" s="941">
        <f t="shared" ref="BG191:BG199" si="1134">+BE191+BF191</f>
        <v>714312</v>
      </c>
      <c r="BH191" s="936">
        <f t="shared" ref="BH191:BH199" si="1135">+BG191*13</f>
        <v>9286056</v>
      </c>
    </row>
    <row r="192" spans="1:60" s="937" customFormat="1" ht="23.25" customHeight="1" thickBot="1">
      <c r="A192" s="920">
        <v>65</v>
      </c>
      <c r="B192" s="647" t="s">
        <v>2178</v>
      </c>
      <c r="C192" s="921" t="s">
        <v>3</v>
      </c>
      <c r="D192" s="1483">
        <v>1</v>
      </c>
      <c r="E192" s="1220">
        <v>0</v>
      </c>
      <c r="F192" s="949">
        <f t="shared" si="1067"/>
        <v>0</v>
      </c>
      <c r="G192" s="872">
        <v>66140</v>
      </c>
      <c r="H192" s="824">
        <v>10</v>
      </c>
      <c r="I192" s="950">
        <f t="shared" si="1105"/>
        <v>661400</v>
      </c>
      <c r="J192" s="950"/>
      <c r="K192" s="1054">
        <f t="shared" si="1106"/>
        <v>0</v>
      </c>
      <c r="L192" s="1055">
        <f t="shared" si="1107"/>
        <v>0</v>
      </c>
      <c r="M192" s="1510"/>
      <c r="N192" s="950">
        <f t="shared" si="1108"/>
        <v>661400</v>
      </c>
      <c r="O192" s="872"/>
      <c r="P192" s="967">
        <f t="shared" si="1109"/>
        <v>661400</v>
      </c>
      <c r="Q192" s="927">
        <f t="shared" si="1110"/>
        <v>8598200</v>
      </c>
      <c r="R192" s="1477">
        <v>1</v>
      </c>
      <c r="S192" s="968">
        <f t="shared" si="1111"/>
        <v>1</v>
      </c>
      <c r="T192" s="969">
        <f t="shared" si="1075"/>
        <v>2</v>
      </c>
      <c r="U192" s="830">
        <f t="shared" si="1112"/>
        <v>66140</v>
      </c>
      <c r="V192" s="962">
        <f t="shared" si="1077"/>
        <v>10</v>
      </c>
      <c r="W192" s="931"/>
      <c r="X192" s="931">
        <f t="shared" si="1113"/>
        <v>10</v>
      </c>
      <c r="Y192" s="940">
        <f t="shared" si="1114"/>
        <v>661400</v>
      </c>
      <c r="Z192" s="932">
        <f t="shared" si="1115"/>
        <v>13228</v>
      </c>
      <c r="AA192" s="940">
        <f t="shared" si="1116"/>
        <v>13228</v>
      </c>
      <c r="AB192" s="1514"/>
      <c r="AC192" s="940">
        <f t="shared" si="1117"/>
        <v>674628</v>
      </c>
      <c r="AD192" s="830"/>
      <c r="AE192" s="941">
        <f t="shared" si="1118"/>
        <v>674628</v>
      </c>
      <c r="AF192" s="934">
        <f t="shared" si="1119"/>
        <v>8770164</v>
      </c>
      <c r="AG192" s="1469">
        <v>1</v>
      </c>
      <c r="AH192" s="963">
        <f t="shared" si="1120"/>
        <v>2</v>
      </c>
      <c r="AI192" s="922">
        <f t="shared" si="1086"/>
        <v>4</v>
      </c>
      <c r="AJ192" s="824">
        <f t="shared" si="1121"/>
        <v>66140</v>
      </c>
      <c r="AK192" s="962">
        <f t="shared" si="1088"/>
        <v>10</v>
      </c>
      <c r="AL192" s="930"/>
      <c r="AM192" s="930">
        <f t="shared" si="1122"/>
        <v>10</v>
      </c>
      <c r="AN192" s="932">
        <f t="shared" si="1123"/>
        <v>661400</v>
      </c>
      <c r="AO192" s="932">
        <f t="shared" si="1124"/>
        <v>26456</v>
      </c>
      <c r="AP192" s="1514"/>
      <c r="AQ192" s="932">
        <f t="shared" si="1125"/>
        <v>687856</v>
      </c>
      <c r="AR192" s="824"/>
      <c r="AS192" s="933">
        <f t="shared" si="1126"/>
        <v>687856</v>
      </c>
      <c r="AT192" s="934">
        <f t="shared" si="1127"/>
        <v>8942128</v>
      </c>
      <c r="AU192" s="1467">
        <v>1</v>
      </c>
      <c r="AV192" s="944">
        <f t="shared" si="1128"/>
        <v>3</v>
      </c>
      <c r="AW192" s="939">
        <f t="shared" si="1096"/>
        <v>6</v>
      </c>
      <c r="AX192" s="830">
        <f t="shared" si="1129"/>
        <v>66140</v>
      </c>
      <c r="AY192" s="962">
        <f t="shared" si="1098"/>
        <v>10</v>
      </c>
      <c r="AZ192" s="930"/>
      <c r="BA192" s="930">
        <f t="shared" si="1130"/>
        <v>10</v>
      </c>
      <c r="BB192" s="940">
        <f t="shared" si="1131"/>
        <v>661400</v>
      </c>
      <c r="BC192" s="940">
        <f t="shared" si="1132"/>
        <v>39684</v>
      </c>
      <c r="BD192" s="1514"/>
      <c r="BE192" s="940">
        <f t="shared" si="1133"/>
        <v>701084</v>
      </c>
      <c r="BF192" s="830"/>
      <c r="BG192" s="941">
        <f t="shared" si="1134"/>
        <v>701084</v>
      </c>
      <c r="BH192" s="936">
        <f t="shared" si="1135"/>
        <v>9114092</v>
      </c>
    </row>
    <row r="193" spans="1:60" s="937" customFormat="1" ht="23.25" customHeight="1" thickBot="1">
      <c r="A193" s="938">
        <v>66</v>
      </c>
      <c r="B193" s="647" t="s">
        <v>2179</v>
      </c>
      <c r="C193" s="921" t="s">
        <v>3</v>
      </c>
      <c r="D193" s="1483">
        <v>1</v>
      </c>
      <c r="E193" s="1220">
        <v>0</v>
      </c>
      <c r="F193" s="949">
        <f t="shared" si="1067"/>
        <v>0</v>
      </c>
      <c r="G193" s="872">
        <v>66140</v>
      </c>
      <c r="H193" s="824">
        <v>10</v>
      </c>
      <c r="I193" s="950">
        <f t="shared" si="1105"/>
        <v>661400</v>
      </c>
      <c r="J193" s="950"/>
      <c r="K193" s="1054">
        <f t="shared" si="1106"/>
        <v>0</v>
      </c>
      <c r="L193" s="1055">
        <f t="shared" si="1107"/>
        <v>0</v>
      </c>
      <c r="M193" s="1510"/>
      <c r="N193" s="950">
        <f t="shared" si="1108"/>
        <v>661400</v>
      </c>
      <c r="O193" s="872"/>
      <c r="P193" s="967">
        <f t="shared" si="1109"/>
        <v>661400</v>
      </c>
      <c r="Q193" s="927">
        <f t="shared" si="1110"/>
        <v>8598200</v>
      </c>
      <c r="R193" s="1477">
        <v>1</v>
      </c>
      <c r="S193" s="968">
        <f t="shared" si="1111"/>
        <v>1</v>
      </c>
      <c r="T193" s="969">
        <f t="shared" si="1075"/>
        <v>2</v>
      </c>
      <c r="U193" s="830">
        <f t="shared" si="1112"/>
        <v>66140</v>
      </c>
      <c r="V193" s="962">
        <f t="shared" si="1077"/>
        <v>10</v>
      </c>
      <c r="W193" s="931"/>
      <c r="X193" s="931">
        <f t="shared" si="1113"/>
        <v>10</v>
      </c>
      <c r="Y193" s="940">
        <f t="shared" si="1114"/>
        <v>661400</v>
      </c>
      <c r="Z193" s="932">
        <f t="shared" si="1115"/>
        <v>13228</v>
      </c>
      <c r="AA193" s="940">
        <f t="shared" si="1116"/>
        <v>13228</v>
      </c>
      <c r="AB193" s="1514"/>
      <c r="AC193" s="940">
        <f t="shared" si="1117"/>
        <v>674628</v>
      </c>
      <c r="AD193" s="830"/>
      <c r="AE193" s="941">
        <f t="shared" si="1118"/>
        <v>674628</v>
      </c>
      <c r="AF193" s="934">
        <f t="shared" si="1119"/>
        <v>8770164</v>
      </c>
      <c r="AG193" s="1469">
        <v>1</v>
      </c>
      <c r="AH193" s="963">
        <f t="shared" si="1120"/>
        <v>2</v>
      </c>
      <c r="AI193" s="922">
        <f t="shared" si="1086"/>
        <v>4</v>
      </c>
      <c r="AJ193" s="824">
        <f t="shared" si="1121"/>
        <v>66140</v>
      </c>
      <c r="AK193" s="962">
        <f t="shared" si="1088"/>
        <v>10</v>
      </c>
      <c r="AL193" s="930"/>
      <c r="AM193" s="930">
        <f t="shared" si="1122"/>
        <v>10</v>
      </c>
      <c r="AN193" s="932">
        <f t="shared" si="1123"/>
        <v>661400</v>
      </c>
      <c r="AO193" s="932">
        <f t="shared" si="1124"/>
        <v>26456</v>
      </c>
      <c r="AP193" s="1514"/>
      <c r="AQ193" s="932">
        <f t="shared" si="1125"/>
        <v>687856</v>
      </c>
      <c r="AR193" s="824"/>
      <c r="AS193" s="933">
        <f t="shared" si="1126"/>
        <v>687856</v>
      </c>
      <c r="AT193" s="934">
        <f t="shared" si="1127"/>
        <v>8942128</v>
      </c>
      <c r="AU193" s="1467">
        <v>1</v>
      </c>
      <c r="AV193" s="944">
        <f t="shared" si="1128"/>
        <v>3</v>
      </c>
      <c r="AW193" s="939">
        <f t="shared" si="1096"/>
        <v>6</v>
      </c>
      <c r="AX193" s="830">
        <f t="shared" si="1129"/>
        <v>66140</v>
      </c>
      <c r="AY193" s="962">
        <f t="shared" si="1098"/>
        <v>10</v>
      </c>
      <c r="AZ193" s="930"/>
      <c r="BA193" s="930">
        <f t="shared" si="1130"/>
        <v>10</v>
      </c>
      <c r="BB193" s="940">
        <f t="shared" si="1131"/>
        <v>661400</v>
      </c>
      <c r="BC193" s="940">
        <f t="shared" si="1132"/>
        <v>39684</v>
      </c>
      <c r="BD193" s="1514"/>
      <c r="BE193" s="940">
        <f t="shared" si="1133"/>
        <v>701084</v>
      </c>
      <c r="BF193" s="830"/>
      <c r="BG193" s="941">
        <f t="shared" si="1134"/>
        <v>701084</v>
      </c>
      <c r="BH193" s="936">
        <f t="shared" si="1135"/>
        <v>9114092</v>
      </c>
    </row>
    <row r="194" spans="1:60" s="937" customFormat="1" ht="23.25" customHeight="1" thickBot="1">
      <c r="A194" s="920">
        <v>67</v>
      </c>
      <c r="B194" s="647" t="s">
        <v>2180</v>
      </c>
      <c r="C194" s="921" t="s">
        <v>3</v>
      </c>
      <c r="D194" s="1483">
        <v>1</v>
      </c>
      <c r="E194" s="1220">
        <v>0</v>
      </c>
      <c r="F194" s="949">
        <f t="shared" si="1067"/>
        <v>0</v>
      </c>
      <c r="G194" s="872">
        <v>66140</v>
      </c>
      <c r="H194" s="824">
        <v>10</v>
      </c>
      <c r="I194" s="950">
        <f t="shared" si="1105"/>
        <v>661400</v>
      </c>
      <c r="J194" s="950"/>
      <c r="K194" s="1054">
        <f t="shared" si="1106"/>
        <v>0</v>
      </c>
      <c r="L194" s="1055">
        <f t="shared" si="1107"/>
        <v>0</v>
      </c>
      <c r="M194" s="1510"/>
      <c r="N194" s="950">
        <f t="shared" si="1108"/>
        <v>661400</v>
      </c>
      <c r="O194" s="872"/>
      <c r="P194" s="967">
        <f t="shared" si="1109"/>
        <v>661400</v>
      </c>
      <c r="Q194" s="927">
        <f t="shared" si="1110"/>
        <v>8598200</v>
      </c>
      <c r="R194" s="1477">
        <v>1</v>
      </c>
      <c r="S194" s="968">
        <f t="shared" si="1111"/>
        <v>1</v>
      </c>
      <c r="T194" s="969">
        <f t="shared" si="1075"/>
        <v>2</v>
      </c>
      <c r="U194" s="830">
        <f t="shared" si="1112"/>
        <v>66140</v>
      </c>
      <c r="V194" s="962">
        <f t="shared" si="1077"/>
        <v>10</v>
      </c>
      <c r="W194" s="931"/>
      <c r="X194" s="931">
        <f t="shared" si="1113"/>
        <v>10</v>
      </c>
      <c r="Y194" s="940">
        <f t="shared" si="1114"/>
        <v>661400</v>
      </c>
      <c r="Z194" s="932">
        <f t="shared" si="1115"/>
        <v>13228</v>
      </c>
      <c r="AA194" s="940">
        <f t="shared" si="1116"/>
        <v>13228</v>
      </c>
      <c r="AB194" s="1514"/>
      <c r="AC194" s="940">
        <f t="shared" si="1117"/>
        <v>674628</v>
      </c>
      <c r="AD194" s="830"/>
      <c r="AE194" s="941">
        <f t="shared" si="1118"/>
        <v>674628</v>
      </c>
      <c r="AF194" s="934">
        <f t="shared" si="1119"/>
        <v>8770164</v>
      </c>
      <c r="AG194" s="1469">
        <v>1</v>
      </c>
      <c r="AH194" s="963">
        <f t="shared" si="1120"/>
        <v>2</v>
      </c>
      <c r="AI194" s="922">
        <f t="shared" si="1086"/>
        <v>4</v>
      </c>
      <c r="AJ194" s="824">
        <f t="shared" si="1121"/>
        <v>66140</v>
      </c>
      <c r="AK194" s="962">
        <f t="shared" si="1088"/>
        <v>10</v>
      </c>
      <c r="AL194" s="930"/>
      <c r="AM194" s="930">
        <f t="shared" si="1122"/>
        <v>10</v>
      </c>
      <c r="AN194" s="932">
        <f t="shared" si="1123"/>
        <v>661400</v>
      </c>
      <c r="AO194" s="932">
        <f t="shared" si="1124"/>
        <v>26456</v>
      </c>
      <c r="AP194" s="1514"/>
      <c r="AQ194" s="932">
        <f t="shared" si="1125"/>
        <v>687856</v>
      </c>
      <c r="AR194" s="824"/>
      <c r="AS194" s="933">
        <f t="shared" si="1126"/>
        <v>687856</v>
      </c>
      <c r="AT194" s="934">
        <f t="shared" si="1127"/>
        <v>8942128</v>
      </c>
      <c r="AU194" s="1467">
        <v>1</v>
      </c>
      <c r="AV194" s="944">
        <f t="shared" si="1128"/>
        <v>3</v>
      </c>
      <c r="AW194" s="939">
        <f t="shared" si="1096"/>
        <v>6</v>
      </c>
      <c r="AX194" s="830">
        <f t="shared" si="1129"/>
        <v>66140</v>
      </c>
      <c r="AY194" s="962">
        <f t="shared" si="1098"/>
        <v>10</v>
      </c>
      <c r="AZ194" s="930"/>
      <c r="BA194" s="930">
        <f t="shared" si="1130"/>
        <v>10</v>
      </c>
      <c r="BB194" s="940">
        <f t="shared" si="1131"/>
        <v>661400</v>
      </c>
      <c r="BC194" s="940">
        <f t="shared" si="1132"/>
        <v>39684</v>
      </c>
      <c r="BD194" s="1514"/>
      <c r="BE194" s="940">
        <f t="shared" si="1133"/>
        <v>701084</v>
      </c>
      <c r="BF194" s="830"/>
      <c r="BG194" s="941">
        <f t="shared" si="1134"/>
        <v>701084</v>
      </c>
      <c r="BH194" s="936">
        <f t="shared" si="1135"/>
        <v>9114092</v>
      </c>
    </row>
    <row r="195" spans="1:60" s="937" customFormat="1" ht="23.25" customHeight="1" thickBot="1">
      <c r="A195" s="938">
        <v>68</v>
      </c>
      <c r="B195" s="647" t="s">
        <v>1734</v>
      </c>
      <c r="C195" s="921" t="s">
        <v>3</v>
      </c>
      <c r="D195" s="1483">
        <v>1</v>
      </c>
      <c r="E195" s="1220">
        <v>0</v>
      </c>
      <c r="F195" s="949">
        <f t="shared" si="1067"/>
        <v>0</v>
      </c>
      <c r="G195" s="872">
        <v>66140</v>
      </c>
      <c r="H195" s="824">
        <v>10</v>
      </c>
      <c r="I195" s="950">
        <f t="shared" si="1105"/>
        <v>661400</v>
      </c>
      <c r="J195" s="950"/>
      <c r="K195" s="1054">
        <f t="shared" si="1106"/>
        <v>0</v>
      </c>
      <c r="L195" s="1055">
        <f t="shared" si="1107"/>
        <v>0</v>
      </c>
      <c r="M195" s="1510"/>
      <c r="N195" s="950">
        <f t="shared" si="1108"/>
        <v>661400</v>
      </c>
      <c r="O195" s="872"/>
      <c r="P195" s="967">
        <f t="shared" si="1109"/>
        <v>661400</v>
      </c>
      <c r="Q195" s="927">
        <f t="shared" si="1110"/>
        <v>8598200</v>
      </c>
      <c r="R195" s="1477">
        <v>1</v>
      </c>
      <c r="S195" s="968">
        <f t="shared" si="1111"/>
        <v>1</v>
      </c>
      <c r="T195" s="969">
        <f t="shared" si="1075"/>
        <v>2</v>
      </c>
      <c r="U195" s="830">
        <f t="shared" si="1112"/>
        <v>66140</v>
      </c>
      <c r="V195" s="962">
        <f t="shared" si="1077"/>
        <v>10</v>
      </c>
      <c r="W195" s="931"/>
      <c r="X195" s="931">
        <f t="shared" si="1113"/>
        <v>10</v>
      </c>
      <c r="Y195" s="940">
        <f t="shared" si="1114"/>
        <v>661400</v>
      </c>
      <c r="Z195" s="932">
        <f t="shared" si="1115"/>
        <v>13228</v>
      </c>
      <c r="AA195" s="940">
        <f t="shared" si="1116"/>
        <v>13228</v>
      </c>
      <c r="AB195" s="1514"/>
      <c r="AC195" s="940">
        <f t="shared" si="1117"/>
        <v>674628</v>
      </c>
      <c r="AD195" s="830"/>
      <c r="AE195" s="941">
        <f t="shared" si="1118"/>
        <v>674628</v>
      </c>
      <c r="AF195" s="934">
        <f t="shared" si="1119"/>
        <v>8770164</v>
      </c>
      <c r="AG195" s="1469">
        <v>1</v>
      </c>
      <c r="AH195" s="963">
        <f t="shared" si="1120"/>
        <v>2</v>
      </c>
      <c r="AI195" s="922">
        <f t="shared" si="1086"/>
        <v>4</v>
      </c>
      <c r="AJ195" s="824">
        <f t="shared" si="1121"/>
        <v>66140</v>
      </c>
      <c r="AK195" s="962">
        <f t="shared" si="1088"/>
        <v>10</v>
      </c>
      <c r="AL195" s="930"/>
      <c r="AM195" s="930">
        <f t="shared" si="1122"/>
        <v>10</v>
      </c>
      <c r="AN195" s="932">
        <f t="shared" si="1123"/>
        <v>661400</v>
      </c>
      <c r="AO195" s="932">
        <f t="shared" si="1124"/>
        <v>26456</v>
      </c>
      <c r="AP195" s="1514"/>
      <c r="AQ195" s="932">
        <f t="shared" si="1125"/>
        <v>687856</v>
      </c>
      <c r="AR195" s="824"/>
      <c r="AS195" s="933">
        <f t="shared" si="1126"/>
        <v>687856</v>
      </c>
      <c r="AT195" s="934">
        <f t="shared" si="1127"/>
        <v>8942128</v>
      </c>
      <c r="AU195" s="1467">
        <v>1</v>
      </c>
      <c r="AV195" s="944">
        <f t="shared" si="1128"/>
        <v>3</v>
      </c>
      <c r="AW195" s="939">
        <f t="shared" si="1096"/>
        <v>6</v>
      </c>
      <c r="AX195" s="830">
        <f t="shared" si="1129"/>
        <v>66140</v>
      </c>
      <c r="AY195" s="962">
        <f t="shared" si="1098"/>
        <v>10</v>
      </c>
      <c r="AZ195" s="930"/>
      <c r="BA195" s="930">
        <f t="shared" si="1130"/>
        <v>10</v>
      </c>
      <c r="BB195" s="940">
        <f t="shared" si="1131"/>
        <v>661400</v>
      </c>
      <c r="BC195" s="940">
        <f t="shared" si="1132"/>
        <v>39684</v>
      </c>
      <c r="BD195" s="1514"/>
      <c r="BE195" s="940">
        <f t="shared" si="1133"/>
        <v>701084</v>
      </c>
      <c r="BF195" s="830"/>
      <c r="BG195" s="941">
        <f t="shared" si="1134"/>
        <v>701084</v>
      </c>
      <c r="BH195" s="936">
        <f t="shared" si="1135"/>
        <v>9114092</v>
      </c>
    </row>
    <row r="196" spans="1:60" s="937" customFormat="1" ht="23.25" customHeight="1" thickBot="1">
      <c r="A196" s="920">
        <v>69</v>
      </c>
      <c r="B196" s="647" t="s">
        <v>2181</v>
      </c>
      <c r="C196" s="921" t="s">
        <v>3</v>
      </c>
      <c r="D196" s="1483">
        <v>1</v>
      </c>
      <c r="E196" s="1220">
        <v>0</v>
      </c>
      <c r="F196" s="949">
        <f t="shared" si="1067"/>
        <v>0</v>
      </c>
      <c r="G196" s="872">
        <v>66140</v>
      </c>
      <c r="H196" s="824">
        <v>10</v>
      </c>
      <c r="I196" s="950">
        <f t="shared" si="1105"/>
        <v>661400</v>
      </c>
      <c r="J196" s="950"/>
      <c r="K196" s="1054">
        <f t="shared" si="1106"/>
        <v>0</v>
      </c>
      <c r="L196" s="1055">
        <f t="shared" si="1107"/>
        <v>0</v>
      </c>
      <c r="M196" s="1510"/>
      <c r="N196" s="950">
        <f t="shared" si="1108"/>
        <v>661400</v>
      </c>
      <c r="O196" s="872"/>
      <c r="P196" s="967">
        <f t="shared" si="1109"/>
        <v>661400</v>
      </c>
      <c r="Q196" s="927">
        <f t="shared" si="1110"/>
        <v>8598200</v>
      </c>
      <c r="R196" s="1477">
        <v>1</v>
      </c>
      <c r="S196" s="968">
        <f t="shared" si="1111"/>
        <v>1</v>
      </c>
      <c r="T196" s="969">
        <f t="shared" si="1075"/>
        <v>2</v>
      </c>
      <c r="U196" s="830">
        <f t="shared" si="1112"/>
        <v>66140</v>
      </c>
      <c r="V196" s="962">
        <f t="shared" si="1077"/>
        <v>10</v>
      </c>
      <c r="W196" s="931"/>
      <c r="X196" s="931">
        <f t="shared" si="1113"/>
        <v>10</v>
      </c>
      <c r="Y196" s="940">
        <f t="shared" si="1114"/>
        <v>661400</v>
      </c>
      <c r="Z196" s="932">
        <f t="shared" si="1115"/>
        <v>13228</v>
      </c>
      <c r="AA196" s="940">
        <f t="shared" si="1116"/>
        <v>13228</v>
      </c>
      <c r="AB196" s="1514"/>
      <c r="AC196" s="940">
        <f t="shared" si="1117"/>
        <v>674628</v>
      </c>
      <c r="AD196" s="830"/>
      <c r="AE196" s="941">
        <f t="shared" si="1118"/>
        <v>674628</v>
      </c>
      <c r="AF196" s="934">
        <f t="shared" si="1119"/>
        <v>8770164</v>
      </c>
      <c r="AG196" s="1469">
        <v>1</v>
      </c>
      <c r="AH196" s="963">
        <f t="shared" si="1120"/>
        <v>2</v>
      </c>
      <c r="AI196" s="922">
        <f t="shared" si="1086"/>
        <v>4</v>
      </c>
      <c r="AJ196" s="824">
        <f t="shared" si="1121"/>
        <v>66140</v>
      </c>
      <c r="AK196" s="962">
        <f t="shared" si="1088"/>
        <v>10</v>
      </c>
      <c r="AL196" s="930"/>
      <c r="AM196" s="930">
        <f t="shared" si="1122"/>
        <v>10</v>
      </c>
      <c r="AN196" s="932">
        <f t="shared" si="1123"/>
        <v>661400</v>
      </c>
      <c r="AO196" s="932">
        <f t="shared" si="1124"/>
        <v>26456</v>
      </c>
      <c r="AP196" s="1514"/>
      <c r="AQ196" s="932">
        <f t="shared" si="1125"/>
        <v>687856</v>
      </c>
      <c r="AR196" s="824"/>
      <c r="AS196" s="933">
        <f t="shared" si="1126"/>
        <v>687856</v>
      </c>
      <c r="AT196" s="934">
        <f t="shared" si="1127"/>
        <v>8942128</v>
      </c>
      <c r="AU196" s="1467">
        <v>1</v>
      </c>
      <c r="AV196" s="944">
        <f t="shared" si="1128"/>
        <v>3</v>
      </c>
      <c r="AW196" s="939">
        <f t="shared" si="1096"/>
        <v>6</v>
      </c>
      <c r="AX196" s="830">
        <f t="shared" si="1129"/>
        <v>66140</v>
      </c>
      <c r="AY196" s="962">
        <f t="shared" si="1098"/>
        <v>10</v>
      </c>
      <c r="AZ196" s="930"/>
      <c r="BA196" s="930">
        <f t="shared" si="1130"/>
        <v>10</v>
      </c>
      <c r="BB196" s="940">
        <f t="shared" si="1131"/>
        <v>661400</v>
      </c>
      <c r="BC196" s="940">
        <f t="shared" si="1132"/>
        <v>39684</v>
      </c>
      <c r="BD196" s="1514"/>
      <c r="BE196" s="940">
        <f t="shared" si="1133"/>
        <v>701084</v>
      </c>
      <c r="BF196" s="830"/>
      <c r="BG196" s="941">
        <f t="shared" si="1134"/>
        <v>701084</v>
      </c>
      <c r="BH196" s="936">
        <f t="shared" si="1135"/>
        <v>9114092</v>
      </c>
    </row>
    <row r="197" spans="1:60" s="937" customFormat="1" ht="23.25" customHeight="1" thickBot="1">
      <c r="A197" s="938">
        <v>70</v>
      </c>
      <c r="B197" s="647" t="s">
        <v>2182</v>
      </c>
      <c r="C197" s="921" t="s">
        <v>3</v>
      </c>
      <c r="D197" s="1483">
        <v>1</v>
      </c>
      <c r="E197" s="1220">
        <v>0</v>
      </c>
      <c r="F197" s="949">
        <f t="shared" ref="F197:F198" si="1136">+E197*2</f>
        <v>0</v>
      </c>
      <c r="G197" s="872">
        <v>66140</v>
      </c>
      <c r="H197" s="824">
        <v>10</v>
      </c>
      <c r="I197" s="950">
        <f t="shared" ref="I197:I198" si="1137">+H197*G197</f>
        <v>661400</v>
      </c>
      <c r="J197" s="950"/>
      <c r="K197" s="1054">
        <f t="shared" ref="K197:K198" si="1138">+E197*2</f>
        <v>0</v>
      </c>
      <c r="L197" s="1055">
        <f t="shared" ref="L197:L198" si="1139">+I197*E197*2%</f>
        <v>0</v>
      </c>
      <c r="M197" s="1510"/>
      <c r="N197" s="950">
        <f t="shared" ref="N197:N198" si="1140">+I197+J197</f>
        <v>661400</v>
      </c>
      <c r="O197" s="872"/>
      <c r="P197" s="967">
        <f t="shared" ref="P197:P198" si="1141">+N197+O197</f>
        <v>661400</v>
      </c>
      <c r="Q197" s="927">
        <f t="shared" ref="Q197:Q198" si="1142">+P197*13</f>
        <v>8598200</v>
      </c>
      <c r="R197" s="1477">
        <v>1</v>
      </c>
      <c r="S197" s="968">
        <f t="shared" ref="S197:S198" si="1143">+E197+1</f>
        <v>1</v>
      </c>
      <c r="T197" s="969">
        <f t="shared" ref="T197:T198" si="1144">+S197*2</f>
        <v>2</v>
      </c>
      <c r="U197" s="830">
        <f t="shared" ref="U197:U198" si="1145">+G197</f>
        <v>66140</v>
      </c>
      <c r="V197" s="962">
        <f t="shared" ref="V197:V198" si="1146">+H197</f>
        <v>10</v>
      </c>
      <c r="W197" s="931"/>
      <c r="X197" s="931">
        <f t="shared" ref="X197:X198" si="1147">+V197+V197*W197</f>
        <v>10</v>
      </c>
      <c r="Y197" s="940">
        <f t="shared" ref="Y197:Y198" si="1148">+X197*U197</f>
        <v>661400</v>
      </c>
      <c r="Z197" s="932">
        <f t="shared" ref="Z197:Z198" si="1149">+AA197-J197</f>
        <v>13228</v>
      </c>
      <c r="AA197" s="940">
        <f t="shared" ref="AA197:AA198" si="1150">IF((T197&lt;=30)*AND(Y197*T197%&gt;J197),Y197*T197%,IF((T197&gt;30)*AND(Y197*30%&gt;J197),Y197*30%,J197))</f>
        <v>13228</v>
      </c>
      <c r="AB197" s="1514"/>
      <c r="AC197" s="940">
        <f t="shared" ref="AC197:AC198" si="1151">+Y197+AA197</f>
        <v>674628</v>
      </c>
      <c r="AD197" s="830"/>
      <c r="AE197" s="941">
        <f t="shared" ref="AE197:AE198" si="1152">+AC197+AD197</f>
        <v>674628</v>
      </c>
      <c r="AF197" s="934">
        <f t="shared" ref="AF197:AF198" si="1153">+AE197*13</f>
        <v>8770164</v>
      </c>
      <c r="AG197" s="1469">
        <v>1</v>
      </c>
      <c r="AH197" s="963">
        <f t="shared" ref="AH197:AH198" si="1154">+S197+1</f>
        <v>2</v>
      </c>
      <c r="AI197" s="922">
        <f t="shared" ref="AI197:AI198" si="1155">+AH197*2</f>
        <v>4</v>
      </c>
      <c r="AJ197" s="824">
        <f t="shared" ref="AJ197:AJ198" si="1156">+U197</f>
        <v>66140</v>
      </c>
      <c r="AK197" s="962">
        <f t="shared" ref="AK197:AK198" si="1157">+V197</f>
        <v>10</v>
      </c>
      <c r="AL197" s="930"/>
      <c r="AM197" s="930">
        <f t="shared" ref="AM197:AM198" si="1158">+AK197+AK197*AL197</f>
        <v>10</v>
      </c>
      <c r="AN197" s="932">
        <f t="shared" ref="AN197:AN198" si="1159">+AM197*AJ197</f>
        <v>661400</v>
      </c>
      <c r="AO197" s="932">
        <f t="shared" ref="AO197:AO198" si="1160">IF((AI197&lt;=30)*AND(AN197*AI197%&gt;AA197),AN197*AI197%,IF((AI197&gt;30)*AND(AN197*30%&gt;AA197),AN197*30%,AA197))</f>
        <v>26456</v>
      </c>
      <c r="AP197" s="1514"/>
      <c r="AQ197" s="932">
        <f t="shared" ref="AQ197:AQ198" si="1161">+AN197+AO197</f>
        <v>687856</v>
      </c>
      <c r="AR197" s="824"/>
      <c r="AS197" s="933">
        <f t="shared" ref="AS197:AS198" si="1162">+AQ197+AR197</f>
        <v>687856</v>
      </c>
      <c r="AT197" s="934">
        <f t="shared" ref="AT197:AT198" si="1163">+AS197*13</f>
        <v>8942128</v>
      </c>
      <c r="AU197" s="1467">
        <v>1</v>
      </c>
      <c r="AV197" s="944">
        <f t="shared" ref="AV197:AV198" si="1164">+AH197+1</f>
        <v>3</v>
      </c>
      <c r="AW197" s="939">
        <f t="shared" ref="AW197:AW198" si="1165">+AV197*2</f>
        <v>6</v>
      </c>
      <c r="AX197" s="830">
        <f t="shared" ref="AX197:AX198" si="1166">+AJ197</f>
        <v>66140</v>
      </c>
      <c r="AY197" s="962">
        <f t="shared" ref="AY197:AY198" si="1167">+AK197</f>
        <v>10</v>
      </c>
      <c r="AZ197" s="930"/>
      <c r="BA197" s="930">
        <f t="shared" ref="BA197:BA198" si="1168">+AY197+AY197*AZ197</f>
        <v>10</v>
      </c>
      <c r="BB197" s="940">
        <f t="shared" ref="BB197:BB198" si="1169">+BA197*AX197</f>
        <v>661400</v>
      </c>
      <c r="BC197" s="940">
        <f t="shared" ref="BC197:BC198" si="1170">IF((AW197&lt;=30)*AND(BB197*AW197%&gt;AO197),BB197*AW197%,IF((AW197&gt;30)*AND(BB197*30%&gt;AO197),BB197*30%,AO197))</f>
        <v>39684</v>
      </c>
      <c r="BD197" s="1514"/>
      <c r="BE197" s="940">
        <f t="shared" ref="BE197:BE198" si="1171">+BB197+BC197</f>
        <v>701084</v>
      </c>
      <c r="BF197" s="830"/>
      <c r="BG197" s="941">
        <f t="shared" ref="BG197:BG198" si="1172">+BE197+BF197</f>
        <v>701084</v>
      </c>
      <c r="BH197" s="936">
        <f t="shared" ref="BH197:BH198" si="1173">+BG197*13</f>
        <v>9114092</v>
      </c>
    </row>
    <row r="198" spans="1:60" s="937" customFormat="1" ht="23.25" customHeight="1" thickBot="1">
      <c r="A198" s="920">
        <v>71</v>
      </c>
      <c r="B198" s="1588" t="s">
        <v>89</v>
      </c>
      <c r="C198" s="921" t="s">
        <v>3</v>
      </c>
      <c r="D198" s="1483">
        <v>1</v>
      </c>
      <c r="E198" s="1220">
        <v>0</v>
      </c>
      <c r="F198" s="949">
        <f t="shared" si="1136"/>
        <v>0</v>
      </c>
      <c r="G198" s="872">
        <v>66140</v>
      </c>
      <c r="H198" s="824">
        <v>10</v>
      </c>
      <c r="I198" s="950">
        <f t="shared" si="1137"/>
        <v>661400</v>
      </c>
      <c r="J198" s="950"/>
      <c r="K198" s="1054">
        <f t="shared" si="1138"/>
        <v>0</v>
      </c>
      <c r="L198" s="1055">
        <f t="shared" si="1139"/>
        <v>0</v>
      </c>
      <c r="M198" s="1510"/>
      <c r="N198" s="950">
        <f t="shared" si="1140"/>
        <v>661400</v>
      </c>
      <c r="O198" s="872"/>
      <c r="P198" s="967">
        <f t="shared" si="1141"/>
        <v>661400</v>
      </c>
      <c r="Q198" s="927">
        <f t="shared" si="1142"/>
        <v>8598200</v>
      </c>
      <c r="R198" s="1477">
        <v>1</v>
      </c>
      <c r="S198" s="968">
        <f t="shared" si="1143"/>
        <v>1</v>
      </c>
      <c r="T198" s="969">
        <f t="shared" si="1144"/>
        <v>2</v>
      </c>
      <c r="U198" s="830">
        <f t="shared" si="1145"/>
        <v>66140</v>
      </c>
      <c r="V198" s="962">
        <f t="shared" si="1146"/>
        <v>10</v>
      </c>
      <c r="W198" s="931"/>
      <c r="X198" s="931">
        <f t="shared" si="1147"/>
        <v>10</v>
      </c>
      <c r="Y198" s="940">
        <f t="shared" si="1148"/>
        <v>661400</v>
      </c>
      <c r="Z198" s="932">
        <f t="shared" si="1149"/>
        <v>13228</v>
      </c>
      <c r="AA198" s="940">
        <f t="shared" si="1150"/>
        <v>13228</v>
      </c>
      <c r="AB198" s="1514"/>
      <c r="AC198" s="940">
        <f t="shared" si="1151"/>
        <v>674628</v>
      </c>
      <c r="AD198" s="830"/>
      <c r="AE198" s="941">
        <f t="shared" si="1152"/>
        <v>674628</v>
      </c>
      <c r="AF198" s="934">
        <f t="shared" si="1153"/>
        <v>8770164</v>
      </c>
      <c r="AG198" s="1469">
        <v>1</v>
      </c>
      <c r="AH198" s="963">
        <f t="shared" si="1154"/>
        <v>2</v>
      </c>
      <c r="AI198" s="922">
        <f t="shared" si="1155"/>
        <v>4</v>
      </c>
      <c r="AJ198" s="824">
        <f t="shared" si="1156"/>
        <v>66140</v>
      </c>
      <c r="AK198" s="962">
        <f t="shared" si="1157"/>
        <v>10</v>
      </c>
      <c r="AL198" s="930"/>
      <c r="AM198" s="930">
        <f t="shared" si="1158"/>
        <v>10</v>
      </c>
      <c r="AN198" s="932">
        <f t="shared" si="1159"/>
        <v>661400</v>
      </c>
      <c r="AO198" s="932">
        <f t="shared" si="1160"/>
        <v>26456</v>
      </c>
      <c r="AP198" s="1514"/>
      <c r="AQ198" s="932">
        <f t="shared" si="1161"/>
        <v>687856</v>
      </c>
      <c r="AR198" s="824"/>
      <c r="AS198" s="933">
        <f t="shared" si="1162"/>
        <v>687856</v>
      </c>
      <c r="AT198" s="934">
        <f t="shared" si="1163"/>
        <v>8942128</v>
      </c>
      <c r="AU198" s="1467">
        <v>1</v>
      </c>
      <c r="AV198" s="944">
        <f t="shared" si="1164"/>
        <v>3</v>
      </c>
      <c r="AW198" s="939">
        <f t="shared" si="1165"/>
        <v>6</v>
      </c>
      <c r="AX198" s="830">
        <f t="shared" si="1166"/>
        <v>66140</v>
      </c>
      <c r="AY198" s="962">
        <f t="shared" si="1167"/>
        <v>10</v>
      </c>
      <c r="AZ198" s="930"/>
      <c r="BA198" s="930">
        <f t="shared" si="1168"/>
        <v>10</v>
      </c>
      <c r="BB198" s="940">
        <f t="shared" si="1169"/>
        <v>661400</v>
      </c>
      <c r="BC198" s="940">
        <f t="shared" si="1170"/>
        <v>39684</v>
      </c>
      <c r="BD198" s="1514"/>
      <c r="BE198" s="940">
        <f t="shared" si="1171"/>
        <v>701084</v>
      </c>
      <c r="BF198" s="830"/>
      <c r="BG198" s="941">
        <f t="shared" si="1172"/>
        <v>701084</v>
      </c>
      <c r="BH198" s="936">
        <f t="shared" si="1173"/>
        <v>9114092</v>
      </c>
    </row>
    <row r="199" spans="1:60" s="937" customFormat="1" ht="23.25" customHeight="1" thickBot="1">
      <c r="A199" s="938">
        <v>72</v>
      </c>
      <c r="B199" s="1588" t="s">
        <v>89</v>
      </c>
      <c r="C199" s="921" t="s">
        <v>3</v>
      </c>
      <c r="D199" s="1483">
        <v>1</v>
      </c>
      <c r="E199" s="1220">
        <v>0</v>
      </c>
      <c r="F199" s="949">
        <f t="shared" si="1067"/>
        <v>0</v>
      </c>
      <c r="G199" s="872">
        <v>66140</v>
      </c>
      <c r="H199" s="824">
        <v>10</v>
      </c>
      <c r="I199" s="950">
        <f t="shared" si="1105"/>
        <v>661400</v>
      </c>
      <c r="J199" s="950"/>
      <c r="K199" s="1054">
        <f t="shared" si="1106"/>
        <v>0</v>
      </c>
      <c r="L199" s="1055">
        <f t="shared" si="1107"/>
        <v>0</v>
      </c>
      <c r="M199" s="1510"/>
      <c r="N199" s="950">
        <f t="shared" si="1108"/>
        <v>661400</v>
      </c>
      <c r="O199" s="872"/>
      <c r="P199" s="967">
        <f t="shared" si="1109"/>
        <v>661400</v>
      </c>
      <c r="Q199" s="927">
        <f t="shared" si="1110"/>
        <v>8598200</v>
      </c>
      <c r="R199" s="1477">
        <v>1</v>
      </c>
      <c r="S199" s="968">
        <f t="shared" si="1111"/>
        <v>1</v>
      </c>
      <c r="T199" s="969">
        <f t="shared" si="1075"/>
        <v>2</v>
      </c>
      <c r="U199" s="830">
        <f t="shared" si="1112"/>
        <v>66140</v>
      </c>
      <c r="V199" s="962">
        <f t="shared" si="1077"/>
        <v>10</v>
      </c>
      <c r="W199" s="931"/>
      <c r="X199" s="931">
        <f t="shared" si="1113"/>
        <v>10</v>
      </c>
      <c r="Y199" s="940">
        <f t="shared" si="1114"/>
        <v>661400</v>
      </c>
      <c r="Z199" s="932">
        <f t="shared" si="1115"/>
        <v>13228</v>
      </c>
      <c r="AA199" s="940">
        <f t="shared" si="1116"/>
        <v>13228</v>
      </c>
      <c r="AB199" s="1514"/>
      <c r="AC199" s="940">
        <f t="shared" si="1117"/>
        <v>674628</v>
      </c>
      <c r="AD199" s="830"/>
      <c r="AE199" s="941">
        <f t="shared" si="1118"/>
        <v>674628</v>
      </c>
      <c r="AF199" s="934">
        <f t="shared" si="1119"/>
        <v>8770164</v>
      </c>
      <c r="AG199" s="1469">
        <v>1</v>
      </c>
      <c r="AH199" s="963">
        <f t="shared" si="1120"/>
        <v>2</v>
      </c>
      <c r="AI199" s="922">
        <f t="shared" si="1086"/>
        <v>4</v>
      </c>
      <c r="AJ199" s="824">
        <f t="shared" si="1121"/>
        <v>66140</v>
      </c>
      <c r="AK199" s="962">
        <f t="shared" si="1088"/>
        <v>10</v>
      </c>
      <c r="AL199" s="930"/>
      <c r="AM199" s="930">
        <f t="shared" si="1122"/>
        <v>10</v>
      </c>
      <c r="AN199" s="932">
        <f t="shared" si="1123"/>
        <v>661400</v>
      </c>
      <c r="AO199" s="932">
        <f t="shared" si="1124"/>
        <v>26456</v>
      </c>
      <c r="AP199" s="1514"/>
      <c r="AQ199" s="932">
        <f t="shared" si="1125"/>
        <v>687856</v>
      </c>
      <c r="AR199" s="824"/>
      <c r="AS199" s="933">
        <f t="shared" si="1126"/>
        <v>687856</v>
      </c>
      <c r="AT199" s="934">
        <f t="shared" si="1127"/>
        <v>8942128</v>
      </c>
      <c r="AU199" s="1467">
        <v>1</v>
      </c>
      <c r="AV199" s="944">
        <f t="shared" si="1128"/>
        <v>3</v>
      </c>
      <c r="AW199" s="939">
        <f t="shared" si="1096"/>
        <v>6</v>
      </c>
      <c r="AX199" s="830">
        <f t="shared" si="1129"/>
        <v>66140</v>
      </c>
      <c r="AY199" s="962">
        <f t="shared" si="1098"/>
        <v>10</v>
      </c>
      <c r="AZ199" s="930"/>
      <c r="BA199" s="930">
        <f t="shared" si="1130"/>
        <v>10</v>
      </c>
      <c r="BB199" s="940">
        <f t="shared" si="1131"/>
        <v>661400</v>
      </c>
      <c r="BC199" s="940">
        <f t="shared" si="1132"/>
        <v>39684</v>
      </c>
      <c r="BD199" s="1514"/>
      <c r="BE199" s="940">
        <f t="shared" si="1133"/>
        <v>701084</v>
      </c>
      <c r="BF199" s="830"/>
      <c r="BG199" s="941">
        <f t="shared" si="1134"/>
        <v>701084</v>
      </c>
      <c r="BH199" s="936">
        <f t="shared" si="1135"/>
        <v>9114092</v>
      </c>
    </row>
    <row r="200" spans="1:60" s="733" customFormat="1" ht="18" customHeight="1" thickBot="1">
      <c r="A200" s="1663" t="s">
        <v>64</v>
      </c>
      <c r="B200" s="1664"/>
      <c r="C200" s="1678"/>
      <c r="D200" s="1479">
        <f>SUM(D128:D199)</f>
        <v>72</v>
      </c>
      <c r="E200" s="1225">
        <f>SUM(E128:E199)</f>
        <v>662</v>
      </c>
      <c r="F200" s="1398">
        <f>SUM(F128:F199)</f>
        <v>1324</v>
      </c>
      <c r="G200" s="1398">
        <f>SUM(G128:G199)</f>
        <v>4762080</v>
      </c>
      <c r="H200" s="1398">
        <f>SUM(H128:H199)</f>
        <v>725</v>
      </c>
      <c r="I200" s="994">
        <f>SUM(I128:I199)</f>
        <v>47951500</v>
      </c>
      <c r="J200" s="994">
        <f>SUM(J128:J199)</f>
        <v>8663588.3399999999</v>
      </c>
      <c r="K200" s="1398"/>
      <c r="L200" s="1398"/>
      <c r="M200" s="1458"/>
      <c r="N200" s="1398">
        <f>SUM(N128:N199)</f>
        <v>57011928.339999996</v>
      </c>
      <c r="O200" s="994">
        <f>SUM(O128:O199)</f>
        <v>82145</v>
      </c>
      <c r="P200" s="1398">
        <f>SUM(P128:P199)</f>
        <v>57094073.339999996</v>
      </c>
      <c r="Q200" s="1398">
        <f>SUM(Q128:Q199)</f>
        <v>742222953.41999996</v>
      </c>
      <c r="R200" s="1479">
        <f>SUM(R128:R199)</f>
        <v>72</v>
      </c>
      <c r="S200" s="994">
        <f>SUM(S128:S199)</f>
        <v>734</v>
      </c>
      <c r="T200" s="1398">
        <f>SUM(T128:T199)</f>
        <v>1468</v>
      </c>
      <c r="U200" s="1398">
        <f>SUM(U128:U199)</f>
        <v>4762080</v>
      </c>
      <c r="V200" s="1398"/>
      <c r="W200" s="1398"/>
      <c r="X200" s="1398">
        <f>SUM(X128:X199)</f>
        <v>725</v>
      </c>
      <c r="Y200" s="1398">
        <f>SUM(Y128:Y199)</f>
        <v>47951500</v>
      </c>
      <c r="Z200" s="1398"/>
      <c r="AA200" s="1398">
        <f>SUM(AA128:AA199)</f>
        <v>9555155.5399999991</v>
      </c>
      <c r="AB200" s="1458"/>
      <c r="AC200" s="1398">
        <f>SUM(AC128:AC199)</f>
        <v>57506655.539999999</v>
      </c>
      <c r="AD200" s="1398">
        <f>SUM(AD128:AD199)</f>
        <v>164290</v>
      </c>
      <c r="AE200" s="1398">
        <f>SUM(AE128:AE199)</f>
        <v>57670945.539999999</v>
      </c>
      <c r="AF200" s="1398">
        <f>SUM(AF128:AF199)</f>
        <v>749722292.01999998</v>
      </c>
      <c r="AG200" s="1479">
        <f>SUM(AG128:AG199)</f>
        <v>72</v>
      </c>
      <c r="AH200" s="1398">
        <f>SUM(AH128:AH199)</f>
        <v>806</v>
      </c>
      <c r="AI200" s="1398">
        <f>SUM(AI128:AI199)</f>
        <v>1612</v>
      </c>
      <c r="AJ200" s="1398">
        <f>SUM(AJ128:AJ199)</f>
        <v>4762080</v>
      </c>
      <c r="AK200" s="1398"/>
      <c r="AL200" s="1398"/>
      <c r="AM200" s="1398">
        <f>SUM(AM128:AM199)</f>
        <v>725</v>
      </c>
      <c r="AN200" s="1398">
        <f>SUM(AN128:AN199)</f>
        <v>47951500</v>
      </c>
      <c r="AO200" s="1398">
        <f>SUM(AO128:AO199)</f>
        <v>10257562.34</v>
      </c>
      <c r="AP200" s="1458"/>
      <c r="AQ200" s="1398">
        <f>SUM(AQ128:AQ199)</f>
        <v>58209062.339999996</v>
      </c>
      <c r="AR200" s="1398">
        <f>SUM(AR128:AR199)</f>
        <v>164290</v>
      </c>
      <c r="AS200" s="1398">
        <f>SUM(AS128:AS199)</f>
        <v>58373352.339999996</v>
      </c>
      <c r="AT200" s="1398">
        <f>SUM(AT128:AT199)</f>
        <v>758853580.41999996</v>
      </c>
      <c r="AU200" s="1479">
        <f>SUM(AU128:AU199)</f>
        <v>72</v>
      </c>
      <c r="AV200" s="1398">
        <f>SUM(AV128:AV199)</f>
        <v>878</v>
      </c>
      <c r="AW200" s="1398">
        <f>SUM(AW128:AW199)</f>
        <v>1756</v>
      </c>
      <c r="AX200" s="1398">
        <f>SUM(AX128:AX199)</f>
        <v>4762080</v>
      </c>
      <c r="AY200" s="1398"/>
      <c r="AZ200" s="1398"/>
      <c r="BA200" s="1398">
        <f>SUM(BA128:BA199)</f>
        <v>725</v>
      </c>
      <c r="BB200" s="1398">
        <f>SUM(BB128:BB199)</f>
        <v>47951500</v>
      </c>
      <c r="BC200" s="1398">
        <f>SUM(BC128:BC199)</f>
        <v>10946741.140000001</v>
      </c>
      <c r="BD200" s="1458"/>
      <c r="BE200" s="1398">
        <f>SUM(BE128:BE199)</f>
        <v>58898241.140000001</v>
      </c>
      <c r="BF200" s="1398">
        <f>SUM(BF128:BF199)</f>
        <v>164290</v>
      </c>
      <c r="BG200" s="1398">
        <f>SUM(BG128:BG199)</f>
        <v>59062531.140000001</v>
      </c>
      <c r="BH200" s="1398">
        <f>SUM(BH128:BH199)</f>
        <v>767812904.81999993</v>
      </c>
    </row>
    <row r="201" spans="1:60" s="399" customFormat="1" ht="17.25" customHeight="1">
      <c r="A201" s="401"/>
      <c r="B201" s="402"/>
      <c r="C201" s="402"/>
      <c r="D201" s="1490"/>
      <c r="E201" s="1217"/>
      <c r="F201" s="402"/>
      <c r="G201" s="402"/>
      <c r="H201" s="402"/>
      <c r="I201" s="402"/>
      <c r="J201" s="402"/>
      <c r="K201" s="402"/>
      <c r="L201" s="402"/>
      <c r="M201" s="402"/>
      <c r="N201" s="402"/>
      <c r="O201" s="402"/>
      <c r="P201" s="402"/>
      <c r="Q201" s="402"/>
      <c r="R201" s="1490"/>
      <c r="S201" s="642"/>
      <c r="T201" s="402"/>
      <c r="U201" s="402"/>
      <c r="V201" s="402"/>
      <c r="W201" s="402"/>
      <c r="X201" s="402"/>
      <c r="Y201" s="402"/>
      <c r="Z201" s="402"/>
      <c r="AA201" s="402"/>
      <c r="AB201" s="402"/>
      <c r="AC201" s="402"/>
      <c r="AD201" s="402"/>
      <c r="AE201" s="402"/>
      <c r="AF201" s="402"/>
      <c r="AG201" s="1490"/>
      <c r="AP201" s="402"/>
      <c r="AU201" s="1471"/>
      <c r="BD201" s="402"/>
    </row>
    <row r="202" spans="1:60" s="399" customFormat="1" ht="18" customHeight="1" thickBot="1">
      <c r="A202" s="401"/>
      <c r="B202" s="402"/>
      <c r="C202" s="402"/>
      <c r="D202" s="1490"/>
      <c r="E202" s="1217"/>
      <c r="F202" s="402"/>
      <c r="G202" s="402"/>
      <c r="H202" s="402"/>
      <c r="I202" s="402"/>
      <c r="J202" s="402"/>
      <c r="K202" s="402"/>
      <c r="L202" s="402"/>
      <c r="M202" s="402"/>
      <c r="N202" s="402"/>
      <c r="O202" s="402"/>
      <c r="P202" s="402"/>
      <c r="Q202" s="402"/>
      <c r="R202" s="1490"/>
      <c r="S202" s="642"/>
      <c r="T202" s="402"/>
      <c r="U202" s="402"/>
      <c r="V202" s="402"/>
      <c r="W202" s="402"/>
      <c r="X202" s="402"/>
      <c r="Y202" s="402"/>
      <c r="Z202" s="402"/>
      <c r="AA202" s="402"/>
      <c r="AB202" s="402"/>
      <c r="AC202" s="402"/>
      <c r="AD202" s="402"/>
      <c r="AE202" s="402"/>
      <c r="AF202" s="402"/>
      <c r="AG202" s="1490"/>
      <c r="AP202" s="402"/>
      <c r="AU202" s="1471"/>
      <c r="BD202" s="402"/>
    </row>
    <row r="203" spans="1:60" s="708" customFormat="1" ht="30.75" customHeight="1" thickBot="1">
      <c r="A203" s="1673" t="s">
        <v>692</v>
      </c>
      <c r="B203" s="1674"/>
      <c r="C203" s="1675"/>
      <c r="D203" s="1465"/>
      <c r="E203" s="1656" t="s">
        <v>1422</v>
      </c>
      <c r="F203" s="1657"/>
      <c r="G203" s="1657"/>
      <c r="H203" s="1657"/>
      <c r="I203" s="1657"/>
      <c r="J203" s="1657"/>
      <c r="K203" s="1657"/>
      <c r="L203" s="1657"/>
      <c r="M203" s="1657"/>
      <c r="N203" s="1657"/>
      <c r="O203" s="1657"/>
      <c r="P203" s="1657"/>
      <c r="Q203" s="1658"/>
      <c r="R203" s="1465"/>
      <c r="S203" s="1656" t="s">
        <v>1422</v>
      </c>
      <c r="T203" s="1657"/>
      <c r="U203" s="1657"/>
      <c r="V203" s="1657"/>
      <c r="W203" s="1657"/>
      <c r="X203" s="1657"/>
      <c r="Y203" s="1657"/>
      <c r="Z203" s="1657"/>
      <c r="AA203" s="1657"/>
      <c r="AB203" s="1657"/>
      <c r="AC203" s="1657"/>
      <c r="AD203" s="1657"/>
      <c r="AE203" s="1657"/>
      <c r="AF203" s="1658"/>
      <c r="AG203" s="1465"/>
      <c r="AH203" s="1656" t="s">
        <v>1422</v>
      </c>
      <c r="AI203" s="1657"/>
      <c r="AJ203" s="1657"/>
      <c r="AK203" s="1657"/>
      <c r="AL203" s="1657"/>
      <c r="AM203" s="1657"/>
      <c r="AN203" s="1657"/>
      <c r="AO203" s="1657"/>
      <c r="AP203" s="1657"/>
      <c r="AQ203" s="1657"/>
      <c r="AR203" s="1657"/>
      <c r="AS203" s="1657"/>
      <c r="AT203" s="1658"/>
      <c r="AU203" s="1465"/>
      <c r="AV203" s="1656" t="s">
        <v>1422</v>
      </c>
      <c r="AW203" s="1657"/>
      <c r="AX203" s="1657"/>
      <c r="AY203" s="1657"/>
      <c r="AZ203" s="1657"/>
      <c r="BA203" s="1657"/>
      <c r="BB203" s="1657"/>
      <c r="BC203" s="1657"/>
      <c r="BD203" s="1657"/>
      <c r="BE203" s="1657"/>
      <c r="BF203" s="1657"/>
      <c r="BG203" s="1657"/>
      <c r="BH203" s="1658"/>
    </row>
    <row r="204" spans="1:60" s="715" customFormat="1" ht="25.5" customHeight="1" thickBot="1">
      <c r="A204" s="1659" t="s">
        <v>22</v>
      </c>
      <c r="B204" s="1660"/>
      <c r="C204" s="1661"/>
      <c r="D204" s="1653" t="s">
        <v>1442</v>
      </c>
      <c r="E204" s="1654"/>
      <c r="F204" s="1654"/>
      <c r="G204" s="1654"/>
      <c r="H204" s="1654"/>
      <c r="I204" s="1654"/>
      <c r="J204" s="1654"/>
      <c r="K204" s="1654"/>
      <c r="L204" s="1654"/>
      <c r="M204" s="1654"/>
      <c r="N204" s="1654"/>
      <c r="O204" s="1654"/>
      <c r="P204" s="1654"/>
      <c r="Q204" s="1655"/>
      <c r="R204" s="1466"/>
      <c r="S204" s="1653" t="s">
        <v>1871</v>
      </c>
      <c r="T204" s="1654"/>
      <c r="U204" s="1654"/>
      <c r="V204" s="1654"/>
      <c r="W204" s="1654"/>
      <c r="X204" s="1654"/>
      <c r="Y204" s="1654"/>
      <c r="Z204" s="1654"/>
      <c r="AA204" s="1654"/>
      <c r="AB204" s="1654"/>
      <c r="AC204" s="1654"/>
      <c r="AD204" s="1654"/>
      <c r="AE204" s="1654"/>
      <c r="AF204" s="1655"/>
      <c r="AG204" s="1466"/>
      <c r="AH204" s="1653" t="s">
        <v>1870</v>
      </c>
      <c r="AI204" s="1654"/>
      <c r="AJ204" s="1654"/>
      <c r="AK204" s="1654"/>
      <c r="AL204" s="1654"/>
      <c r="AM204" s="1654"/>
      <c r="AN204" s="1654"/>
      <c r="AO204" s="1654"/>
      <c r="AP204" s="1654"/>
      <c r="AQ204" s="1654"/>
      <c r="AR204" s="1654"/>
      <c r="AS204" s="1654"/>
      <c r="AT204" s="1655"/>
      <c r="AU204" s="1466"/>
      <c r="AV204" s="1653" t="s">
        <v>2150</v>
      </c>
      <c r="AW204" s="1654"/>
      <c r="AX204" s="1654"/>
      <c r="AY204" s="1654"/>
      <c r="AZ204" s="1654"/>
      <c r="BA204" s="1654"/>
      <c r="BB204" s="1654"/>
      <c r="BC204" s="1654"/>
      <c r="BD204" s="1654"/>
      <c r="BE204" s="1654"/>
      <c r="BF204" s="1654"/>
      <c r="BG204" s="1654"/>
      <c r="BH204" s="1655"/>
    </row>
    <row r="205" spans="1:60" s="919" customFormat="1" ht="72.75" customHeight="1" thickBot="1">
      <c r="A205" s="902" t="s">
        <v>10</v>
      </c>
      <c r="B205" s="903" t="s">
        <v>54</v>
      </c>
      <c r="C205" s="903" t="s">
        <v>55</v>
      </c>
      <c r="D205" s="1493" t="s">
        <v>1</v>
      </c>
      <c r="E205" s="1218" t="s">
        <v>534</v>
      </c>
      <c r="F205" s="904" t="s">
        <v>57</v>
      </c>
      <c r="G205" s="905" t="s">
        <v>62</v>
      </c>
      <c r="H205" s="906" t="s">
        <v>63</v>
      </c>
      <c r="I205" s="905" t="s">
        <v>535</v>
      </c>
      <c r="J205" s="907" t="s">
        <v>536</v>
      </c>
      <c r="K205" s="907"/>
      <c r="L205" s="907"/>
      <c r="M205" s="907"/>
      <c r="N205" s="907" t="s">
        <v>741</v>
      </c>
      <c r="O205" s="908" t="s">
        <v>771</v>
      </c>
      <c r="P205" s="908" t="s">
        <v>1411</v>
      </c>
      <c r="Q205" s="909" t="s">
        <v>1410</v>
      </c>
      <c r="R205" s="910"/>
      <c r="S205" s="911" t="str">
        <f>+E205</f>
        <v>Դատավորի ստաժ</v>
      </c>
      <c r="T205" s="912" t="str">
        <f>+F205</f>
        <v>Ստաժի %-ը</v>
      </c>
      <c r="U205" s="907" t="s">
        <v>62</v>
      </c>
      <c r="V205" s="913" t="s">
        <v>63</v>
      </c>
      <c r="W205" s="914" t="s">
        <v>1630</v>
      </c>
      <c r="X205" s="913" t="s">
        <v>1631</v>
      </c>
      <c r="Y205" s="907" t="s">
        <v>535</v>
      </c>
      <c r="Z205" s="907"/>
      <c r="AA205" s="907" t="s">
        <v>536</v>
      </c>
      <c r="AB205" s="907"/>
      <c r="AC205" s="907" t="s">
        <v>768</v>
      </c>
      <c r="AD205" s="915" t="s">
        <v>2016</v>
      </c>
      <c r="AE205" s="915" t="s">
        <v>1645</v>
      </c>
      <c r="AF205" s="916" t="s">
        <v>1646</v>
      </c>
      <c r="AG205" s="910"/>
      <c r="AH205" s="917" t="str">
        <f>+S205</f>
        <v>Դատավորի ստաժ</v>
      </c>
      <c r="AI205" s="912" t="str">
        <f>+T205</f>
        <v>Ստաժի %-ը</v>
      </c>
      <c r="AJ205" s="907" t="s">
        <v>62</v>
      </c>
      <c r="AK205" s="913" t="s">
        <v>63</v>
      </c>
      <c r="AL205" s="914" t="s">
        <v>1632</v>
      </c>
      <c r="AM205" s="913" t="s">
        <v>1633</v>
      </c>
      <c r="AN205" s="907" t="s">
        <v>535</v>
      </c>
      <c r="AO205" s="907" t="s">
        <v>536</v>
      </c>
      <c r="AP205" s="907"/>
      <c r="AQ205" s="907" t="s">
        <v>768</v>
      </c>
      <c r="AR205" s="915" t="s">
        <v>2016</v>
      </c>
      <c r="AS205" s="915" t="s">
        <v>1868</v>
      </c>
      <c r="AT205" s="916" t="s">
        <v>1867</v>
      </c>
      <c r="AU205" s="910"/>
      <c r="AV205" s="904" t="str">
        <f>+AH205</f>
        <v>Դատավորի ստաժ</v>
      </c>
      <c r="AW205" s="918" t="str">
        <f>+AI205</f>
        <v>Ստաժի %-ը</v>
      </c>
      <c r="AX205" s="905" t="s">
        <v>62</v>
      </c>
      <c r="AY205" s="913" t="s">
        <v>63</v>
      </c>
      <c r="AZ205" s="914" t="s">
        <v>1632</v>
      </c>
      <c r="BA205" s="913" t="s">
        <v>1633</v>
      </c>
      <c r="BB205" s="905" t="s">
        <v>535</v>
      </c>
      <c r="BC205" s="905" t="s">
        <v>536</v>
      </c>
      <c r="BD205" s="907"/>
      <c r="BE205" s="905" t="s">
        <v>768</v>
      </c>
      <c r="BF205" s="908" t="s">
        <v>2016</v>
      </c>
      <c r="BG205" s="908" t="s">
        <v>2146</v>
      </c>
      <c r="BH205" s="909" t="s">
        <v>2147</v>
      </c>
    </row>
    <row r="206" spans="1:60" s="937" customFormat="1" ht="23.25" customHeight="1" thickBot="1">
      <c r="A206" s="920">
        <v>1</v>
      </c>
      <c r="B206" s="644" t="s">
        <v>1010</v>
      </c>
      <c r="C206" s="921" t="s">
        <v>546</v>
      </c>
      <c r="D206" s="1478">
        <v>1</v>
      </c>
      <c r="E206" s="1166">
        <v>26</v>
      </c>
      <c r="F206" s="939">
        <f>+E206*2</f>
        <v>52</v>
      </c>
      <c r="G206" s="830">
        <v>66140</v>
      </c>
      <c r="H206" s="830">
        <v>11</v>
      </c>
      <c r="I206" s="940">
        <f>+H206*G206</f>
        <v>727540</v>
      </c>
      <c r="J206" s="940">
        <v>410722.5</v>
      </c>
      <c r="K206" s="1054">
        <f>+E206*2</f>
        <v>52</v>
      </c>
      <c r="L206" s="1055">
        <f>+I206*E206*2%</f>
        <v>378320.8</v>
      </c>
      <c r="M206" s="1514"/>
      <c r="N206" s="940">
        <f>+I206+J206</f>
        <v>1138262.5</v>
      </c>
      <c r="O206" s="830"/>
      <c r="P206" s="941">
        <f>+N206+O206</f>
        <v>1138262.5</v>
      </c>
      <c r="Q206" s="927">
        <f>+P206*13</f>
        <v>14797412.5</v>
      </c>
      <c r="R206" s="1477">
        <v>1</v>
      </c>
      <c r="S206" s="942">
        <f>+E206+1</f>
        <v>27</v>
      </c>
      <c r="T206" s="939">
        <f>+S206*2</f>
        <v>54</v>
      </c>
      <c r="U206" s="830">
        <f>+G206</f>
        <v>66140</v>
      </c>
      <c r="V206" s="943">
        <v>11</v>
      </c>
      <c r="W206" s="931"/>
      <c r="X206" s="931">
        <f>+V206+V206*W206</f>
        <v>11</v>
      </c>
      <c r="Y206" s="940">
        <f>+X206*U206</f>
        <v>727540</v>
      </c>
      <c r="Z206" s="932">
        <f>+AA206-J206</f>
        <v>0</v>
      </c>
      <c r="AA206" s="940">
        <f>IF((T206&lt;=30)*AND(Y206*T206%&gt;J206),Y206*T206%,IF((T206&gt;30)*AND(Y206*30%&gt;J206),Y206*30%,J206))</f>
        <v>410722.5</v>
      </c>
      <c r="AB206" s="1514"/>
      <c r="AC206" s="940">
        <f>+Y206+AA206</f>
        <v>1138262.5</v>
      </c>
      <c r="AD206" s="830"/>
      <c r="AE206" s="941">
        <f>+AC206+AD206</f>
        <v>1138262.5</v>
      </c>
      <c r="AF206" s="934">
        <f>+AE206*13</f>
        <v>14797412.5</v>
      </c>
      <c r="AG206" s="1469">
        <v>1</v>
      </c>
      <c r="AH206" s="982">
        <f>+S206+1</f>
        <v>28</v>
      </c>
      <c r="AI206" s="939">
        <f>+AH206*2</f>
        <v>56</v>
      </c>
      <c r="AJ206" s="830">
        <f>+U206</f>
        <v>66140</v>
      </c>
      <c r="AK206" s="943">
        <v>11</v>
      </c>
      <c r="AL206" s="930"/>
      <c r="AM206" s="930">
        <f>+AK206+AK206*AL206</f>
        <v>11</v>
      </c>
      <c r="AN206" s="940">
        <f>+AM206*AJ206</f>
        <v>727540</v>
      </c>
      <c r="AO206" s="940">
        <f>IF((AI206&lt;=30)*AND(AN206*AI206%&gt;AA206),AN206*AI206%,IF((AI206&gt;30)*AND(AN206*30%&gt;AA206),AN206*30%,AA206))</f>
        <v>410722.5</v>
      </c>
      <c r="AP206" s="1514"/>
      <c r="AQ206" s="940">
        <f>+AN206+AO206</f>
        <v>1138262.5</v>
      </c>
      <c r="AR206" s="830"/>
      <c r="AS206" s="941">
        <f>+AQ206+AR206</f>
        <v>1138262.5</v>
      </c>
      <c r="AT206" s="934">
        <f>+AS206*13</f>
        <v>14797412.5</v>
      </c>
      <c r="AU206" s="1469">
        <v>1</v>
      </c>
      <c r="AV206" s="982">
        <f>+AH206+1</f>
        <v>29</v>
      </c>
      <c r="AW206" s="939">
        <f>+AV206*2</f>
        <v>58</v>
      </c>
      <c r="AX206" s="830">
        <f>+AJ206</f>
        <v>66140</v>
      </c>
      <c r="AY206" s="943">
        <v>11</v>
      </c>
      <c r="AZ206" s="930"/>
      <c r="BA206" s="930">
        <f>+AY206+AY206*AZ206</f>
        <v>11</v>
      </c>
      <c r="BB206" s="940">
        <f>+BA206*AX206</f>
        <v>727540</v>
      </c>
      <c r="BC206" s="940">
        <f>IF((AW206&lt;=30)*AND(BB206*AW206%&gt;AO206),BB206*AW206%,IF((AW206&gt;30)*AND(BB206*30%&gt;AO206),BB206*30%,AO206))</f>
        <v>410722.5</v>
      </c>
      <c r="BD206" s="1514"/>
      <c r="BE206" s="940">
        <f>+BB206+BC206</f>
        <v>1138262.5</v>
      </c>
      <c r="BF206" s="830"/>
      <c r="BG206" s="941">
        <f>+BE206+BF206</f>
        <v>1138262.5</v>
      </c>
      <c r="BH206" s="936">
        <f>+BG206*13</f>
        <v>14797412.5</v>
      </c>
    </row>
    <row r="207" spans="1:60" s="937" customFormat="1" ht="23.25" customHeight="1" thickBot="1">
      <c r="A207" s="920">
        <v>2</v>
      </c>
      <c r="B207" s="644" t="s">
        <v>1009</v>
      </c>
      <c r="C207" s="921" t="s">
        <v>643</v>
      </c>
      <c r="D207" s="1478">
        <v>1</v>
      </c>
      <c r="E207" s="1166">
        <v>11</v>
      </c>
      <c r="F207" s="922">
        <f>+E207*2</f>
        <v>22</v>
      </c>
      <c r="G207" s="824">
        <v>66140</v>
      </c>
      <c r="H207" s="824">
        <v>10</v>
      </c>
      <c r="I207" s="932">
        <f>+H207*G207</f>
        <v>661400</v>
      </c>
      <c r="J207" s="932">
        <v>145508</v>
      </c>
      <c r="K207" s="1053">
        <f>+E207*2</f>
        <v>22</v>
      </c>
      <c r="L207" s="1052">
        <f>+I207*E207*2%</f>
        <v>145508</v>
      </c>
      <c r="M207" s="1512"/>
      <c r="N207" s="932">
        <f>+I207+J207</f>
        <v>806908</v>
      </c>
      <c r="O207" s="824"/>
      <c r="P207" s="928">
        <f>+N207+O207</f>
        <v>806908</v>
      </c>
      <c r="Q207" s="927">
        <f>+P207*13</f>
        <v>10489804</v>
      </c>
      <c r="R207" s="1477">
        <v>1</v>
      </c>
      <c r="S207" s="929">
        <f>+E207+1</f>
        <v>12</v>
      </c>
      <c r="T207" s="922">
        <f>+S207*2</f>
        <v>24</v>
      </c>
      <c r="U207" s="824">
        <f>+G207</f>
        <v>66140</v>
      </c>
      <c r="V207" s="943">
        <v>10</v>
      </c>
      <c r="W207" s="931"/>
      <c r="X207" s="931">
        <f>+V207+V207*W207</f>
        <v>10</v>
      </c>
      <c r="Y207" s="932">
        <f>+X207*U207</f>
        <v>661400</v>
      </c>
      <c r="Z207" s="932">
        <f>+AA207-J207</f>
        <v>13228</v>
      </c>
      <c r="AA207" s="932">
        <f>IF((T207&lt;=30)*AND(Y207*T207%&gt;J207),Y207*T207%,IF((T207&gt;30)*AND(Y207*30%&gt;J207),Y207*30%,J207))</f>
        <v>158736</v>
      </c>
      <c r="AB207" s="1512"/>
      <c r="AC207" s="932">
        <f>+Y207+AA207</f>
        <v>820136</v>
      </c>
      <c r="AD207" s="824"/>
      <c r="AE207" s="928">
        <f>+AC207+AD207</f>
        <v>820136</v>
      </c>
      <c r="AF207" s="934">
        <f>+AE207*13</f>
        <v>10661768</v>
      </c>
      <c r="AG207" s="1469">
        <v>1</v>
      </c>
      <c r="AH207" s="966">
        <f>+S207+1</f>
        <v>13</v>
      </c>
      <c r="AI207" s="922">
        <f>+AH207*2</f>
        <v>26</v>
      </c>
      <c r="AJ207" s="824">
        <f>+U207</f>
        <v>66140</v>
      </c>
      <c r="AK207" s="943">
        <v>10</v>
      </c>
      <c r="AL207" s="930"/>
      <c r="AM207" s="930">
        <f>+AK207+AK207*AL207</f>
        <v>10</v>
      </c>
      <c r="AN207" s="932">
        <f>+AM207*AJ207</f>
        <v>661400</v>
      </c>
      <c r="AO207" s="932">
        <f>IF((AI207&lt;=30)*AND(AN207*AI207%&gt;AA207),AN207*AI207%,IF((AI207&gt;30)*AND(AN207*30%&gt;AA207),AN207*30%,AA207))</f>
        <v>171964</v>
      </c>
      <c r="AP207" s="1512"/>
      <c r="AQ207" s="932">
        <f>+AN207+AO207</f>
        <v>833364</v>
      </c>
      <c r="AR207" s="824"/>
      <c r="AS207" s="928">
        <f>+AQ207+AR207</f>
        <v>833364</v>
      </c>
      <c r="AT207" s="934">
        <f>+AS207*13</f>
        <v>10833732</v>
      </c>
      <c r="AU207" s="1469">
        <v>1</v>
      </c>
      <c r="AV207" s="966">
        <f>+AH207+1</f>
        <v>14</v>
      </c>
      <c r="AW207" s="922">
        <f>+AV207*2</f>
        <v>28</v>
      </c>
      <c r="AX207" s="824">
        <f>+AJ207</f>
        <v>66140</v>
      </c>
      <c r="AY207" s="943">
        <v>10</v>
      </c>
      <c r="AZ207" s="930"/>
      <c r="BA207" s="930">
        <f>+AY207+AY207*AZ207</f>
        <v>10</v>
      </c>
      <c r="BB207" s="932">
        <f>+BA207*AX207</f>
        <v>661400</v>
      </c>
      <c r="BC207" s="932">
        <f>IF((AW207&lt;=30)*AND(BB207*AW207%&gt;AO207),BB207*AW207%,IF((AW207&gt;30)*AND(BB207*30%&gt;AO207),BB207*30%,AO207))</f>
        <v>185192.00000000003</v>
      </c>
      <c r="BD207" s="1512"/>
      <c r="BE207" s="932">
        <f>+BB207+BC207</f>
        <v>846592</v>
      </c>
      <c r="BF207" s="824"/>
      <c r="BG207" s="928">
        <f>+BE207+BF207</f>
        <v>846592</v>
      </c>
      <c r="BH207" s="936">
        <f>+BG207*13</f>
        <v>11005696</v>
      </c>
    </row>
    <row r="208" spans="1:60" s="937" customFormat="1" ht="25.5" customHeight="1" thickBot="1">
      <c r="A208" s="920">
        <v>3</v>
      </c>
      <c r="B208" s="644" t="s">
        <v>1006</v>
      </c>
      <c r="C208" s="921" t="s">
        <v>643</v>
      </c>
      <c r="D208" s="1478">
        <v>1</v>
      </c>
      <c r="E208" s="1226">
        <v>23</v>
      </c>
      <c r="F208" s="958">
        <f t="shared" ref="F208:F211" si="1174">+E208*2</f>
        <v>46</v>
      </c>
      <c r="G208" s="817">
        <v>66140</v>
      </c>
      <c r="H208" s="824">
        <v>10</v>
      </c>
      <c r="I208" s="959">
        <f t="shared" ref="I208:I211" si="1175">+H208*G208</f>
        <v>661400</v>
      </c>
      <c r="J208" s="995">
        <v>287043</v>
      </c>
      <c r="K208" s="1054">
        <f t="shared" ref="K208:K211" si="1176">+E208*2</f>
        <v>46</v>
      </c>
      <c r="L208" s="1055">
        <f t="shared" ref="L208:L211" si="1177">+I208*E208*2%</f>
        <v>304244</v>
      </c>
      <c r="M208" s="1515"/>
      <c r="N208" s="959">
        <f t="shared" ref="N208:N211" si="1178">+I208+J208</f>
        <v>948443</v>
      </c>
      <c r="O208" s="817"/>
      <c r="P208" s="933">
        <f t="shared" ref="P208:P211" si="1179">+N208+O208</f>
        <v>948443</v>
      </c>
      <c r="Q208" s="927">
        <f t="shared" ref="Q208:Q211" si="1180">+P208*13</f>
        <v>12329759</v>
      </c>
      <c r="R208" s="1477">
        <v>1</v>
      </c>
      <c r="S208" s="975">
        <f t="shared" ref="S208:S211" si="1181">+E208+1</f>
        <v>24</v>
      </c>
      <c r="T208" s="958">
        <f t="shared" ref="T208:T211" si="1182">+S208*2</f>
        <v>48</v>
      </c>
      <c r="U208" s="817">
        <f t="shared" ref="U208:U211" si="1183">+G208</f>
        <v>66140</v>
      </c>
      <c r="V208" s="943">
        <v>10</v>
      </c>
      <c r="W208" s="931"/>
      <c r="X208" s="931">
        <f t="shared" ref="X208:X209" si="1184">+V208+V208*W208</f>
        <v>10</v>
      </c>
      <c r="Y208" s="959">
        <f t="shared" ref="Y208:Y211" si="1185">+X208*U208</f>
        <v>661400</v>
      </c>
      <c r="Z208" s="932">
        <f t="shared" ref="Z208:Z211" si="1186">+AA208-J208</f>
        <v>0</v>
      </c>
      <c r="AA208" s="932">
        <f t="shared" ref="AA208:AA211" si="1187">IF((T208&lt;=30)*AND(Y208*T208%&gt;J208),Y208*T208%,IF((T208&gt;30)*AND(Y208*30%&gt;J208),Y208*30%,J208))</f>
        <v>287043</v>
      </c>
      <c r="AB208" s="1515"/>
      <c r="AC208" s="959">
        <f t="shared" ref="AC208:AC211" si="1188">+Y208+AA208</f>
        <v>948443</v>
      </c>
      <c r="AD208" s="817"/>
      <c r="AE208" s="933">
        <f t="shared" ref="AE208:AE211" si="1189">+AC208+AD208</f>
        <v>948443</v>
      </c>
      <c r="AF208" s="934">
        <f t="shared" ref="AF208:AF211" si="1190">+AE208*13</f>
        <v>12329759</v>
      </c>
      <c r="AG208" s="1469">
        <v>1</v>
      </c>
      <c r="AH208" s="963">
        <f t="shared" ref="AH208:AH211" si="1191">+S208+1</f>
        <v>25</v>
      </c>
      <c r="AI208" s="958">
        <f t="shared" ref="AI208:AI211" si="1192">+AH208*2</f>
        <v>50</v>
      </c>
      <c r="AJ208" s="817">
        <f t="shared" ref="AJ208:AJ211" si="1193">+U208</f>
        <v>66140</v>
      </c>
      <c r="AK208" s="943">
        <v>10</v>
      </c>
      <c r="AL208" s="930"/>
      <c r="AM208" s="930">
        <f>+AK208+AK208*AL208</f>
        <v>10</v>
      </c>
      <c r="AN208" s="959">
        <f t="shared" ref="AN208:AN211" si="1194">+AM208*AJ208</f>
        <v>661400</v>
      </c>
      <c r="AO208" s="959">
        <f t="shared" ref="AO208:AO211" si="1195">IF((AI208&lt;=30)*AND(AN208*AI208%&gt;AA208),AN208*AI208%,IF((AI208&gt;30)*AND(AN208*30%&gt;AA208),AN208*30%,AA208))</f>
        <v>287043</v>
      </c>
      <c r="AP208" s="1515"/>
      <c r="AQ208" s="959">
        <f t="shared" ref="AQ208:AQ211" si="1196">+AN208+AO208</f>
        <v>948443</v>
      </c>
      <c r="AR208" s="817"/>
      <c r="AS208" s="933">
        <f t="shared" ref="AS208:AS211" si="1197">+AQ208+AR208</f>
        <v>948443</v>
      </c>
      <c r="AT208" s="934">
        <f t="shared" ref="AT208:AT211" si="1198">+AS208*13</f>
        <v>12329759</v>
      </c>
      <c r="AU208" s="1469">
        <v>1</v>
      </c>
      <c r="AV208" s="963">
        <f t="shared" ref="AV208:AV211" si="1199">+AH208+1</f>
        <v>26</v>
      </c>
      <c r="AW208" s="958">
        <f t="shared" ref="AW208:AW211" si="1200">+AV208*2</f>
        <v>52</v>
      </c>
      <c r="AX208" s="817">
        <f t="shared" ref="AX208:AX211" si="1201">+AJ208</f>
        <v>66140</v>
      </c>
      <c r="AY208" s="943">
        <v>10</v>
      </c>
      <c r="AZ208" s="930"/>
      <c r="BA208" s="930">
        <f>+AY208+AY208*AZ208</f>
        <v>10</v>
      </c>
      <c r="BB208" s="959">
        <f t="shared" ref="BB208:BB211" si="1202">+BA208*AX208</f>
        <v>661400</v>
      </c>
      <c r="BC208" s="959">
        <f t="shared" ref="BC208:BC211" si="1203">IF((AW208&lt;=30)*AND(BB208*AW208%&gt;AO208),BB208*AW208%,IF((AW208&gt;30)*AND(BB208*30%&gt;AO208),BB208*30%,AO208))</f>
        <v>287043</v>
      </c>
      <c r="BD208" s="1515"/>
      <c r="BE208" s="959">
        <f t="shared" ref="BE208:BE211" si="1204">+BB208+BC208</f>
        <v>948443</v>
      </c>
      <c r="BF208" s="817"/>
      <c r="BG208" s="933">
        <f t="shared" ref="BG208:BG211" si="1205">+BE208+BF208</f>
        <v>948443</v>
      </c>
      <c r="BH208" s="936">
        <f t="shared" ref="BH208:BH211" si="1206">+BG208*13</f>
        <v>12329759</v>
      </c>
    </row>
    <row r="209" spans="1:60" s="937" customFormat="1" ht="30" customHeight="1" thickBot="1">
      <c r="A209" s="920">
        <v>4</v>
      </c>
      <c r="B209" s="644" t="s">
        <v>89</v>
      </c>
      <c r="C209" s="921" t="s">
        <v>643</v>
      </c>
      <c r="D209" s="1478">
        <v>1</v>
      </c>
      <c r="E209" s="1166">
        <v>5</v>
      </c>
      <c r="F209" s="922">
        <f t="shared" si="1174"/>
        <v>10</v>
      </c>
      <c r="G209" s="824">
        <v>66140</v>
      </c>
      <c r="H209" s="824">
        <v>10</v>
      </c>
      <c r="I209" s="932">
        <f t="shared" si="1175"/>
        <v>661400</v>
      </c>
      <c r="J209" s="932">
        <v>66140</v>
      </c>
      <c r="K209" s="1053">
        <f t="shared" si="1176"/>
        <v>10</v>
      </c>
      <c r="L209" s="1052">
        <f t="shared" si="1177"/>
        <v>66140</v>
      </c>
      <c r="M209" s="1512"/>
      <c r="N209" s="932">
        <f t="shared" si="1178"/>
        <v>727540</v>
      </c>
      <c r="O209" s="824"/>
      <c r="P209" s="928">
        <f t="shared" si="1179"/>
        <v>727540</v>
      </c>
      <c r="Q209" s="927">
        <f t="shared" si="1180"/>
        <v>9458020</v>
      </c>
      <c r="R209" s="1477">
        <v>1</v>
      </c>
      <c r="S209" s="929">
        <f t="shared" si="1181"/>
        <v>6</v>
      </c>
      <c r="T209" s="922">
        <f t="shared" si="1182"/>
        <v>12</v>
      </c>
      <c r="U209" s="824">
        <f t="shared" si="1183"/>
        <v>66140</v>
      </c>
      <c r="V209" s="943">
        <v>10</v>
      </c>
      <c r="W209" s="931"/>
      <c r="X209" s="931">
        <f t="shared" si="1184"/>
        <v>10</v>
      </c>
      <c r="Y209" s="932">
        <f t="shared" si="1185"/>
        <v>661400</v>
      </c>
      <c r="Z209" s="932">
        <f t="shared" si="1186"/>
        <v>13228</v>
      </c>
      <c r="AA209" s="932">
        <f t="shared" si="1187"/>
        <v>79368</v>
      </c>
      <c r="AB209" s="1512"/>
      <c r="AC209" s="932">
        <f t="shared" si="1188"/>
        <v>740768</v>
      </c>
      <c r="AD209" s="824"/>
      <c r="AE209" s="928">
        <f t="shared" si="1189"/>
        <v>740768</v>
      </c>
      <c r="AF209" s="934">
        <f t="shared" si="1190"/>
        <v>9629984</v>
      </c>
      <c r="AG209" s="1469">
        <v>1</v>
      </c>
      <c r="AH209" s="966">
        <f t="shared" si="1191"/>
        <v>7</v>
      </c>
      <c r="AI209" s="922">
        <f t="shared" si="1192"/>
        <v>14</v>
      </c>
      <c r="AJ209" s="824">
        <f t="shared" si="1193"/>
        <v>66140</v>
      </c>
      <c r="AK209" s="943">
        <v>10</v>
      </c>
      <c r="AL209" s="930"/>
      <c r="AM209" s="930">
        <f t="shared" ref="AM209:AM211" si="1207">+AK209+AK209*AL209</f>
        <v>10</v>
      </c>
      <c r="AN209" s="932">
        <f t="shared" si="1194"/>
        <v>661400</v>
      </c>
      <c r="AO209" s="932">
        <f t="shared" si="1195"/>
        <v>92596.000000000015</v>
      </c>
      <c r="AP209" s="1512"/>
      <c r="AQ209" s="932">
        <f t="shared" si="1196"/>
        <v>753996</v>
      </c>
      <c r="AR209" s="824"/>
      <c r="AS209" s="928">
        <f t="shared" si="1197"/>
        <v>753996</v>
      </c>
      <c r="AT209" s="934">
        <f t="shared" si="1198"/>
        <v>9801948</v>
      </c>
      <c r="AU209" s="1469">
        <v>1</v>
      </c>
      <c r="AV209" s="966">
        <f t="shared" si="1199"/>
        <v>8</v>
      </c>
      <c r="AW209" s="922">
        <f t="shared" si="1200"/>
        <v>16</v>
      </c>
      <c r="AX209" s="824">
        <f t="shared" si="1201"/>
        <v>66140</v>
      </c>
      <c r="AY209" s="943">
        <v>10</v>
      </c>
      <c r="AZ209" s="930"/>
      <c r="BA209" s="930">
        <f t="shared" ref="BA209:BA211" si="1208">+AY209+AY209*AZ209</f>
        <v>10</v>
      </c>
      <c r="BB209" s="932">
        <f t="shared" si="1202"/>
        <v>661400</v>
      </c>
      <c r="BC209" s="932">
        <f t="shared" si="1203"/>
        <v>105824</v>
      </c>
      <c r="BD209" s="1512"/>
      <c r="BE209" s="932">
        <f t="shared" si="1204"/>
        <v>767224</v>
      </c>
      <c r="BF209" s="824"/>
      <c r="BG209" s="928">
        <f t="shared" si="1205"/>
        <v>767224</v>
      </c>
      <c r="BH209" s="936">
        <f t="shared" si="1206"/>
        <v>9973912</v>
      </c>
    </row>
    <row r="210" spans="1:60" s="937" customFormat="1" ht="23.25" customHeight="1" thickBot="1">
      <c r="A210" s="920">
        <v>5</v>
      </c>
      <c r="B210" s="644" t="s">
        <v>220</v>
      </c>
      <c r="C210" s="921" t="s">
        <v>643</v>
      </c>
      <c r="D210" s="1478">
        <v>1</v>
      </c>
      <c r="E210" s="1166">
        <v>3</v>
      </c>
      <c r="F210" s="922">
        <f t="shared" si="1174"/>
        <v>6</v>
      </c>
      <c r="G210" s="824">
        <v>66140</v>
      </c>
      <c r="H210" s="824">
        <v>10</v>
      </c>
      <c r="I210" s="932">
        <f t="shared" si="1175"/>
        <v>661400</v>
      </c>
      <c r="J210" s="932">
        <v>39684</v>
      </c>
      <c r="K210" s="1053">
        <f t="shared" si="1176"/>
        <v>6</v>
      </c>
      <c r="L210" s="1052">
        <f t="shared" si="1177"/>
        <v>39684</v>
      </c>
      <c r="M210" s="1512"/>
      <c r="N210" s="932">
        <f t="shared" si="1178"/>
        <v>701084</v>
      </c>
      <c r="O210" s="824">
        <v>8000</v>
      </c>
      <c r="P210" s="928">
        <f t="shared" si="1179"/>
        <v>709084</v>
      </c>
      <c r="Q210" s="927">
        <f t="shared" si="1180"/>
        <v>9218092</v>
      </c>
      <c r="R210" s="1477">
        <v>1</v>
      </c>
      <c r="S210" s="929">
        <f t="shared" si="1181"/>
        <v>4</v>
      </c>
      <c r="T210" s="922">
        <f t="shared" si="1182"/>
        <v>8</v>
      </c>
      <c r="U210" s="824">
        <f t="shared" si="1183"/>
        <v>66140</v>
      </c>
      <c r="V210" s="943">
        <v>10</v>
      </c>
      <c r="W210" s="931"/>
      <c r="X210" s="931">
        <f t="shared" ref="X210:X211" si="1209">+V210+V210*W210</f>
        <v>10</v>
      </c>
      <c r="Y210" s="932">
        <f t="shared" si="1185"/>
        <v>661400</v>
      </c>
      <c r="Z210" s="932">
        <f t="shared" si="1186"/>
        <v>13228</v>
      </c>
      <c r="AA210" s="932">
        <f t="shared" si="1187"/>
        <v>52912</v>
      </c>
      <c r="AB210" s="1512"/>
      <c r="AC210" s="932">
        <f t="shared" si="1188"/>
        <v>714312</v>
      </c>
      <c r="AD210" s="824">
        <v>8000</v>
      </c>
      <c r="AE210" s="928">
        <f>+AC210+AD210</f>
        <v>722312</v>
      </c>
      <c r="AF210" s="934">
        <f t="shared" si="1190"/>
        <v>9390056</v>
      </c>
      <c r="AG210" s="1469">
        <v>1</v>
      </c>
      <c r="AH210" s="966">
        <f t="shared" si="1191"/>
        <v>5</v>
      </c>
      <c r="AI210" s="922">
        <f t="shared" si="1192"/>
        <v>10</v>
      </c>
      <c r="AJ210" s="824">
        <f t="shared" si="1193"/>
        <v>66140</v>
      </c>
      <c r="AK210" s="943">
        <v>10</v>
      </c>
      <c r="AL210" s="930"/>
      <c r="AM210" s="930">
        <f t="shared" si="1207"/>
        <v>10</v>
      </c>
      <c r="AN210" s="932">
        <f t="shared" si="1194"/>
        <v>661400</v>
      </c>
      <c r="AO210" s="932">
        <f t="shared" si="1195"/>
        <v>66140</v>
      </c>
      <c r="AP210" s="1512"/>
      <c r="AQ210" s="932">
        <f t="shared" si="1196"/>
        <v>727540</v>
      </c>
      <c r="AR210" s="824">
        <v>8000</v>
      </c>
      <c r="AS210" s="928">
        <f t="shared" si="1197"/>
        <v>735540</v>
      </c>
      <c r="AT210" s="934">
        <f t="shared" si="1198"/>
        <v>9562020</v>
      </c>
      <c r="AU210" s="1469">
        <v>1</v>
      </c>
      <c r="AV210" s="966">
        <f t="shared" si="1199"/>
        <v>6</v>
      </c>
      <c r="AW210" s="922">
        <f t="shared" si="1200"/>
        <v>12</v>
      </c>
      <c r="AX210" s="824">
        <f t="shared" si="1201"/>
        <v>66140</v>
      </c>
      <c r="AY210" s="943">
        <v>10</v>
      </c>
      <c r="AZ210" s="930"/>
      <c r="BA210" s="930">
        <f t="shared" si="1208"/>
        <v>10</v>
      </c>
      <c r="BB210" s="932">
        <f t="shared" si="1202"/>
        <v>661400</v>
      </c>
      <c r="BC210" s="932">
        <f t="shared" si="1203"/>
        <v>79368</v>
      </c>
      <c r="BD210" s="1512"/>
      <c r="BE210" s="932">
        <f t="shared" si="1204"/>
        <v>740768</v>
      </c>
      <c r="BF210" s="824">
        <v>8000</v>
      </c>
      <c r="BG210" s="928">
        <f t="shared" si="1205"/>
        <v>748768</v>
      </c>
      <c r="BH210" s="936">
        <f t="shared" si="1206"/>
        <v>9733984</v>
      </c>
    </row>
    <row r="211" spans="1:60" s="937" customFormat="1" ht="23.25" customHeight="1" thickBot="1">
      <c r="A211" s="920">
        <v>6</v>
      </c>
      <c r="B211" s="644" t="s">
        <v>1008</v>
      </c>
      <c r="C211" s="921" t="s">
        <v>643</v>
      </c>
      <c r="D211" s="1478">
        <v>1</v>
      </c>
      <c r="E211" s="1166">
        <v>17</v>
      </c>
      <c r="F211" s="922">
        <f t="shared" si="1174"/>
        <v>34</v>
      </c>
      <c r="G211" s="824">
        <v>66140</v>
      </c>
      <c r="H211" s="824">
        <v>10</v>
      </c>
      <c r="I211" s="932">
        <f t="shared" si="1175"/>
        <v>661400</v>
      </c>
      <c r="J211" s="932">
        <v>198420</v>
      </c>
      <c r="K211" s="1054">
        <f t="shared" si="1176"/>
        <v>34</v>
      </c>
      <c r="L211" s="1055">
        <f t="shared" si="1177"/>
        <v>224876</v>
      </c>
      <c r="M211" s="1511"/>
      <c r="N211" s="932">
        <f t="shared" si="1178"/>
        <v>859820</v>
      </c>
      <c r="O211" s="824"/>
      <c r="P211" s="928">
        <f t="shared" si="1179"/>
        <v>859820</v>
      </c>
      <c r="Q211" s="927">
        <f t="shared" si="1180"/>
        <v>11177660</v>
      </c>
      <c r="R211" s="1477">
        <v>1</v>
      </c>
      <c r="S211" s="929">
        <f t="shared" si="1181"/>
        <v>18</v>
      </c>
      <c r="T211" s="922">
        <f t="shared" si="1182"/>
        <v>36</v>
      </c>
      <c r="U211" s="824">
        <f t="shared" si="1183"/>
        <v>66140</v>
      </c>
      <c r="V211" s="943">
        <v>10</v>
      </c>
      <c r="W211" s="931"/>
      <c r="X211" s="931">
        <f t="shared" si="1209"/>
        <v>10</v>
      </c>
      <c r="Y211" s="932">
        <f t="shared" si="1185"/>
        <v>661400</v>
      </c>
      <c r="Z211" s="932">
        <f t="shared" si="1186"/>
        <v>0</v>
      </c>
      <c r="AA211" s="932">
        <f t="shared" si="1187"/>
        <v>198420</v>
      </c>
      <c r="AB211" s="1511"/>
      <c r="AC211" s="932">
        <f t="shared" si="1188"/>
        <v>859820</v>
      </c>
      <c r="AD211" s="824"/>
      <c r="AE211" s="928">
        <f t="shared" si="1189"/>
        <v>859820</v>
      </c>
      <c r="AF211" s="934">
        <f t="shared" si="1190"/>
        <v>11177660</v>
      </c>
      <c r="AG211" s="1469">
        <v>1</v>
      </c>
      <c r="AH211" s="966">
        <f t="shared" si="1191"/>
        <v>19</v>
      </c>
      <c r="AI211" s="922">
        <f t="shared" si="1192"/>
        <v>38</v>
      </c>
      <c r="AJ211" s="824">
        <f t="shared" si="1193"/>
        <v>66140</v>
      </c>
      <c r="AK211" s="943">
        <v>10</v>
      </c>
      <c r="AL211" s="930"/>
      <c r="AM211" s="930">
        <f t="shared" si="1207"/>
        <v>10</v>
      </c>
      <c r="AN211" s="932">
        <f t="shared" si="1194"/>
        <v>661400</v>
      </c>
      <c r="AO211" s="932">
        <f t="shared" si="1195"/>
        <v>198420</v>
      </c>
      <c r="AP211" s="1511"/>
      <c r="AQ211" s="932">
        <f t="shared" si="1196"/>
        <v>859820</v>
      </c>
      <c r="AR211" s="824"/>
      <c r="AS211" s="928">
        <f t="shared" si="1197"/>
        <v>859820</v>
      </c>
      <c r="AT211" s="934">
        <f t="shared" si="1198"/>
        <v>11177660</v>
      </c>
      <c r="AU211" s="1469">
        <v>1</v>
      </c>
      <c r="AV211" s="966">
        <f t="shared" si="1199"/>
        <v>20</v>
      </c>
      <c r="AW211" s="922">
        <f t="shared" si="1200"/>
        <v>40</v>
      </c>
      <c r="AX211" s="824">
        <f t="shared" si="1201"/>
        <v>66140</v>
      </c>
      <c r="AY211" s="943">
        <v>10</v>
      </c>
      <c r="AZ211" s="930"/>
      <c r="BA211" s="930">
        <f t="shared" si="1208"/>
        <v>10</v>
      </c>
      <c r="BB211" s="932">
        <f t="shared" si="1202"/>
        <v>661400</v>
      </c>
      <c r="BC211" s="932">
        <f t="shared" si="1203"/>
        <v>198420</v>
      </c>
      <c r="BD211" s="1511"/>
      <c r="BE211" s="932">
        <f t="shared" si="1204"/>
        <v>859820</v>
      </c>
      <c r="BF211" s="824"/>
      <c r="BG211" s="928">
        <f t="shared" si="1205"/>
        <v>859820</v>
      </c>
      <c r="BH211" s="936">
        <f t="shared" si="1206"/>
        <v>11177660</v>
      </c>
    </row>
    <row r="212" spans="1:60" s="937" customFormat="1" ht="23.25" customHeight="1" thickBot="1">
      <c r="A212" s="920">
        <v>7</v>
      </c>
      <c r="B212" s="647" t="s">
        <v>2184</v>
      </c>
      <c r="C212" s="921" t="s">
        <v>3</v>
      </c>
      <c r="D212" s="1483">
        <v>1</v>
      </c>
      <c r="E212" s="1220">
        <v>1</v>
      </c>
      <c r="F212" s="949">
        <f t="shared" ref="F212" si="1210">+E212*2</f>
        <v>2</v>
      </c>
      <c r="G212" s="872">
        <v>66140</v>
      </c>
      <c r="H212" s="826">
        <v>10</v>
      </c>
      <c r="I212" s="950">
        <f t="shared" ref="I212" si="1211">+H212*G212</f>
        <v>661400</v>
      </c>
      <c r="J212" s="950">
        <v>13228</v>
      </c>
      <c r="K212" s="1054">
        <f t="shared" ref="K212" si="1212">+E212*2</f>
        <v>2</v>
      </c>
      <c r="L212" s="1055">
        <f t="shared" ref="L212" si="1213">+I212*E212*2%</f>
        <v>13228</v>
      </c>
      <c r="M212" s="1514"/>
      <c r="N212" s="950">
        <f t="shared" ref="N212" si="1214">+I212+J212</f>
        <v>674628</v>
      </c>
      <c r="O212" s="872"/>
      <c r="P212" s="967">
        <f t="shared" ref="P212" si="1215">+N212+O212</f>
        <v>674628</v>
      </c>
      <c r="Q212" s="927">
        <f t="shared" ref="Q212" si="1216">+P212*13</f>
        <v>8770164</v>
      </c>
      <c r="R212" s="1477">
        <v>1</v>
      </c>
      <c r="S212" s="968">
        <f t="shared" ref="S212" si="1217">+E212+1</f>
        <v>2</v>
      </c>
      <c r="T212" s="969">
        <f t="shared" ref="T212" si="1218">+S212*2</f>
        <v>4</v>
      </c>
      <c r="U212" s="830">
        <f t="shared" ref="U212" si="1219">+G212</f>
        <v>66140</v>
      </c>
      <c r="V212" s="943">
        <v>10</v>
      </c>
      <c r="W212" s="931"/>
      <c r="X212" s="931">
        <f t="shared" ref="X212" si="1220">+V212+V212*W212</f>
        <v>10</v>
      </c>
      <c r="Y212" s="940">
        <f t="shared" ref="Y212" si="1221">+X212*U212</f>
        <v>661400</v>
      </c>
      <c r="Z212" s="932">
        <f t="shared" ref="Z212" si="1222">+AA212-J212</f>
        <v>13228</v>
      </c>
      <c r="AA212" s="940">
        <f t="shared" ref="AA212" si="1223">IF((T212&lt;=30)*AND(Y212*T212%&gt;J212),Y212*T212%,IF((T212&gt;30)*AND(Y212*30%&gt;J212),Y212*30%,J212))</f>
        <v>26456</v>
      </c>
      <c r="AB212" s="1514"/>
      <c r="AC212" s="940">
        <f t="shared" ref="AC212" si="1224">+Y212+AA212</f>
        <v>687856</v>
      </c>
      <c r="AD212" s="830"/>
      <c r="AE212" s="941">
        <f t="shared" ref="AE212" si="1225">+AC212+AD212</f>
        <v>687856</v>
      </c>
      <c r="AF212" s="934">
        <f t="shared" ref="AF212" si="1226">+AE212*13</f>
        <v>8942128</v>
      </c>
      <c r="AG212" s="1469">
        <v>1</v>
      </c>
      <c r="AH212" s="963">
        <f t="shared" ref="AH212" si="1227">+S212+1</f>
        <v>3</v>
      </c>
      <c r="AI212" s="922">
        <f t="shared" ref="AI212" si="1228">+AH212*2</f>
        <v>6</v>
      </c>
      <c r="AJ212" s="824">
        <f t="shared" ref="AJ212" si="1229">+U212</f>
        <v>66140</v>
      </c>
      <c r="AK212" s="943">
        <v>10</v>
      </c>
      <c r="AL212" s="930"/>
      <c r="AM212" s="930">
        <f t="shared" ref="AM212" si="1230">+AK212+AK212*AL212</f>
        <v>10</v>
      </c>
      <c r="AN212" s="932">
        <f t="shared" ref="AN212" si="1231">+AM212*AJ212</f>
        <v>661400</v>
      </c>
      <c r="AO212" s="932">
        <f t="shared" ref="AO212" si="1232">IF((AI212&lt;=30)*AND(AN212*AI212%&gt;AA212),AN212*AI212%,IF((AI212&gt;30)*AND(AN212*30%&gt;AA212),AN212*30%,AA212))</f>
        <v>39684</v>
      </c>
      <c r="AP212" s="1514"/>
      <c r="AQ212" s="932">
        <f t="shared" ref="AQ212" si="1233">+AN212+AO212</f>
        <v>701084</v>
      </c>
      <c r="AR212" s="824"/>
      <c r="AS212" s="933">
        <f t="shared" ref="AS212" si="1234">+AQ212+AR212</f>
        <v>701084</v>
      </c>
      <c r="AT212" s="934">
        <f t="shared" ref="AT212" si="1235">+AS212*13</f>
        <v>9114092</v>
      </c>
      <c r="AU212" s="1467">
        <v>1</v>
      </c>
      <c r="AV212" s="944">
        <f t="shared" ref="AV212" si="1236">+AH212+1</f>
        <v>4</v>
      </c>
      <c r="AW212" s="939">
        <f t="shared" ref="AW212" si="1237">+AV212*2</f>
        <v>8</v>
      </c>
      <c r="AX212" s="830">
        <f t="shared" ref="AX212" si="1238">+AJ212</f>
        <v>66140</v>
      </c>
      <c r="AY212" s="943">
        <v>10</v>
      </c>
      <c r="AZ212" s="930"/>
      <c r="BA212" s="930">
        <f t="shared" ref="BA212" si="1239">+AY212+AY212*AZ212</f>
        <v>10</v>
      </c>
      <c r="BB212" s="940">
        <f t="shared" ref="BB212" si="1240">+BA212*AX212</f>
        <v>661400</v>
      </c>
      <c r="BC212" s="940">
        <f t="shared" ref="BC212" si="1241">IF((AW212&lt;=30)*AND(BB212*AW212%&gt;AO212),BB212*AW212%,IF((AW212&gt;30)*AND(BB212*30%&gt;AO212),BB212*30%,AO212))</f>
        <v>52912</v>
      </c>
      <c r="BD212" s="1514"/>
      <c r="BE212" s="940">
        <f t="shared" ref="BE212" si="1242">+BB212+BC212</f>
        <v>714312</v>
      </c>
      <c r="BF212" s="830"/>
      <c r="BG212" s="941">
        <f t="shared" ref="BG212" si="1243">+BE212+BF212</f>
        <v>714312</v>
      </c>
      <c r="BH212" s="936">
        <f t="shared" ref="BH212" si="1244">+BG212*13</f>
        <v>9286056</v>
      </c>
    </row>
    <row r="213" spans="1:60" s="733" customFormat="1" ht="18" customHeight="1" thickBot="1">
      <c r="A213" s="1663" t="s">
        <v>64</v>
      </c>
      <c r="B213" s="1664"/>
      <c r="C213" s="1665"/>
      <c r="D213" s="1473">
        <f t="shared" ref="D213:J213" si="1245">SUM(D206:D212)</f>
        <v>7</v>
      </c>
      <c r="E213" s="1219">
        <f t="shared" si="1245"/>
        <v>86</v>
      </c>
      <c r="F213" s="954">
        <f t="shared" si="1245"/>
        <v>172</v>
      </c>
      <c r="G213" s="954">
        <f t="shared" si="1245"/>
        <v>462980</v>
      </c>
      <c r="H213" s="954">
        <f t="shared" si="1245"/>
        <v>71</v>
      </c>
      <c r="I213" s="1237">
        <f t="shared" si="1245"/>
        <v>4695940</v>
      </c>
      <c r="J213" s="1237">
        <f t="shared" si="1245"/>
        <v>1160745.5</v>
      </c>
      <c r="K213" s="1237"/>
      <c r="L213" s="1237"/>
      <c r="M213" s="1237"/>
      <c r="N213" s="1237">
        <f t="shared" ref="N213:U213" si="1246">SUM(N206:N212)</f>
        <v>5856685.5</v>
      </c>
      <c r="O213" s="954">
        <f t="shared" si="1246"/>
        <v>8000</v>
      </c>
      <c r="P213" s="954">
        <f t="shared" si="1246"/>
        <v>5864685.5</v>
      </c>
      <c r="Q213" s="955">
        <f t="shared" si="1246"/>
        <v>76240911.5</v>
      </c>
      <c r="R213" s="1475">
        <f t="shared" si="1246"/>
        <v>7</v>
      </c>
      <c r="S213" s="972">
        <f t="shared" si="1246"/>
        <v>93</v>
      </c>
      <c r="T213" s="954">
        <f t="shared" si="1246"/>
        <v>186</v>
      </c>
      <c r="U213" s="954">
        <f t="shared" si="1246"/>
        <v>462980</v>
      </c>
      <c r="V213" s="954"/>
      <c r="W213" s="954"/>
      <c r="X213" s="954">
        <f>SUM(X206:X212)</f>
        <v>71</v>
      </c>
      <c r="Y213" s="954">
        <f>SUM(Y206:Y212)</f>
        <v>4695940</v>
      </c>
      <c r="Z213" s="954"/>
      <c r="AA213" s="954">
        <f t="shared" ref="AA213:AJ213" si="1247">SUM(AA206:AA212)</f>
        <v>1213657.5</v>
      </c>
      <c r="AB213" s="1237"/>
      <c r="AC213" s="954">
        <f t="shared" si="1247"/>
        <v>5909597.5</v>
      </c>
      <c r="AD213" s="954">
        <f t="shared" si="1247"/>
        <v>8000</v>
      </c>
      <c r="AE213" s="954">
        <f t="shared" si="1247"/>
        <v>5917597.5</v>
      </c>
      <c r="AF213" s="955">
        <f t="shared" si="1247"/>
        <v>76928767.5</v>
      </c>
      <c r="AG213" s="1470">
        <f t="shared" si="1247"/>
        <v>7</v>
      </c>
      <c r="AH213" s="1397">
        <f t="shared" si="1247"/>
        <v>100</v>
      </c>
      <c r="AI213" s="954">
        <f t="shared" si="1247"/>
        <v>200</v>
      </c>
      <c r="AJ213" s="954">
        <f t="shared" si="1247"/>
        <v>462980</v>
      </c>
      <c r="AK213" s="954"/>
      <c r="AL213" s="954"/>
      <c r="AM213" s="954">
        <f t="shared" ref="AM213:AX213" si="1248">SUM(AM206:AM212)</f>
        <v>71</v>
      </c>
      <c r="AN213" s="954">
        <f t="shared" si="1248"/>
        <v>4695940</v>
      </c>
      <c r="AO213" s="954">
        <f t="shared" si="1248"/>
        <v>1266569.5</v>
      </c>
      <c r="AP213" s="1237"/>
      <c r="AQ213" s="954">
        <f t="shared" si="1248"/>
        <v>5962509.5</v>
      </c>
      <c r="AR213" s="954">
        <f t="shared" si="1248"/>
        <v>8000</v>
      </c>
      <c r="AS213" s="954">
        <f t="shared" si="1248"/>
        <v>5970509.5</v>
      </c>
      <c r="AT213" s="955">
        <f t="shared" si="1248"/>
        <v>77616623.5</v>
      </c>
      <c r="AU213" s="1470">
        <f t="shared" si="1248"/>
        <v>7</v>
      </c>
      <c r="AV213" s="1397">
        <f t="shared" si="1248"/>
        <v>107</v>
      </c>
      <c r="AW213" s="954">
        <f t="shared" si="1248"/>
        <v>214</v>
      </c>
      <c r="AX213" s="954">
        <f t="shared" si="1248"/>
        <v>462980</v>
      </c>
      <c r="AY213" s="954"/>
      <c r="AZ213" s="954"/>
      <c r="BA213" s="954">
        <f t="shared" ref="BA213:BH213" si="1249">SUM(BA206:BA212)</f>
        <v>71</v>
      </c>
      <c r="BB213" s="954">
        <f t="shared" si="1249"/>
        <v>4695940</v>
      </c>
      <c r="BC213" s="954">
        <f t="shared" si="1249"/>
        <v>1319481.5</v>
      </c>
      <c r="BD213" s="1237"/>
      <c r="BE213" s="954">
        <f t="shared" si="1249"/>
        <v>6015421.5</v>
      </c>
      <c r="BF213" s="954">
        <f t="shared" si="1249"/>
        <v>8000</v>
      </c>
      <c r="BG213" s="954">
        <f t="shared" si="1249"/>
        <v>6023421.5</v>
      </c>
      <c r="BH213" s="955">
        <f t="shared" si="1249"/>
        <v>78304479.5</v>
      </c>
    </row>
    <row r="214" spans="1:60" s="399" customFormat="1" ht="17.25" customHeight="1">
      <c r="A214" s="401"/>
      <c r="B214" s="402"/>
      <c r="C214" s="402"/>
      <c r="D214" s="1490"/>
      <c r="E214" s="1217"/>
      <c r="F214" s="402"/>
      <c r="G214" s="402"/>
      <c r="H214" s="402"/>
      <c r="I214" s="402"/>
      <c r="J214" s="402"/>
      <c r="K214" s="402"/>
      <c r="L214" s="402"/>
      <c r="M214" s="402"/>
      <c r="N214" s="402"/>
      <c r="O214" s="402"/>
      <c r="P214" s="402"/>
      <c r="Q214" s="402"/>
      <c r="R214" s="1490"/>
      <c r="S214" s="642"/>
      <c r="T214" s="402"/>
      <c r="U214" s="402"/>
      <c r="V214" s="402"/>
      <c r="W214" s="402"/>
      <c r="X214" s="402"/>
      <c r="Y214" s="402"/>
      <c r="Z214" s="402"/>
      <c r="AA214" s="402"/>
      <c r="AB214" s="402"/>
      <c r="AC214" s="402"/>
      <c r="AD214" s="402"/>
      <c r="AE214" s="402"/>
      <c r="AF214" s="402"/>
      <c r="AG214" s="1490"/>
      <c r="AP214" s="402"/>
      <c r="AU214" s="1471"/>
      <c r="BD214" s="402"/>
    </row>
    <row r="215" spans="1:60" s="399" customFormat="1" ht="18" customHeight="1" thickBot="1">
      <c r="A215" s="401"/>
      <c r="B215" s="402"/>
      <c r="C215" s="402"/>
      <c r="D215" s="1490"/>
      <c r="E215" s="1217"/>
      <c r="F215" s="402"/>
      <c r="G215" s="402"/>
      <c r="H215" s="402"/>
      <c r="I215" s="402"/>
      <c r="J215" s="402"/>
      <c r="K215" s="402"/>
      <c r="L215" s="402"/>
      <c r="M215" s="402"/>
      <c r="N215" s="402"/>
      <c r="O215" s="402"/>
      <c r="P215" s="402"/>
      <c r="Q215" s="402"/>
      <c r="R215" s="1490"/>
      <c r="S215" s="642"/>
      <c r="T215" s="402"/>
      <c r="U215" s="402"/>
      <c r="V215" s="402"/>
      <c r="W215" s="402"/>
      <c r="X215" s="402"/>
      <c r="Y215" s="402"/>
      <c r="Z215" s="402"/>
      <c r="AA215" s="402"/>
      <c r="AB215" s="402"/>
      <c r="AC215" s="402"/>
      <c r="AD215" s="402"/>
      <c r="AE215" s="402"/>
      <c r="AF215" s="402"/>
      <c r="AG215" s="1490"/>
      <c r="AP215" s="402"/>
      <c r="AU215" s="1471"/>
      <c r="BD215" s="402"/>
    </row>
    <row r="216" spans="1:60" s="708" customFormat="1" ht="30.75" customHeight="1" thickBot="1">
      <c r="A216" s="1673" t="s">
        <v>692</v>
      </c>
      <c r="B216" s="1674"/>
      <c r="C216" s="1675"/>
      <c r="D216" s="1465"/>
      <c r="E216" s="1656" t="s">
        <v>1423</v>
      </c>
      <c r="F216" s="1657"/>
      <c r="G216" s="1657"/>
      <c r="H216" s="1657"/>
      <c r="I216" s="1657"/>
      <c r="J216" s="1657"/>
      <c r="K216" s="1657"/>
      <c r="L216" s="1657"/>
      <c r="M216" s="1657"/>
      <c r="N216" s="1657"/>
      <c r="O216" s="1657"/>
      <c r="P216" s="1657"/>
      <c r="Q216" s="1658"/>
      <c r="R216" s="1465"/>
      <c r="S216" s="1656" t="s">
        <v>1423</v>
      </c>
      <c r="T216" s="1657"/>
      <c r="U216" s="1657"/>
      <c r="V216" s="1657"/>
      <c r="W216" s="1657"/>
      <c r="X216" s="1657"/>
      <c r="Y216" s="1657"/>
      <c r="Z216" s="1657"/>
      <c r="AA216" s="1657"/>
      <c r="AB216" s="1657"/>
      <c r="AC216" s="1657"/>
      <c r="AD216" s="1657"/>
      <c r="AE216" s="1657"/>
      <c r="AF216" s="1658"/>
      <c r="AG216" s="1465"/>
      <c r="AH216" s="1656" t="s">
        <v>1423</v>
      </c>
      <c r="AI216" s="1657"/>
      <c r="AJ216" s="1657"/>
      <c r="AK216" s="1657"/>
      <c r="AL216" s="1657"/>
      <c r="AM216" s="1657"/>
      <c r="AN216" s="1657"/>
      <c r="AO216" s="1657"/>
      <c r="AP216" s="1657"/>
      <c r="AQ216" s="1657"/>
      <c r="AR216" s="1657"/>
      <c r="AS216" s="1657"/>
      <c r="AT216" s="1658"/>
      <c r="AU216" s="1465"/>
      <c r="AV216" s="1656" t="s">
        <v>1423</v>
      </c>
      <c r="AW216" s="1657"/>
      <c r="AX216" s="1657"/>
      <c r="AY216" s="1657"/>
      <c r="AZ216" s="1657"/>
      <c r="BA216" s="1657"/>
      <c r="BB216" s="1657"/>
      <c r="BC216" s="1657"/>
      <c r="BD216" s="1657"/>
      <c r="BE216" s="1657"/>
      <c r="BF216" s="1657"/>
      <c r="BG216" s="1657"/>
      <c r="BH216" s="1658"/>
    </row>
    <row r="217" spans="1:60" s="715" customFormat="1" ht="25.5" customHeight="1" thickBot="1">
      <c r="A217" s="1659" t="s">
        <v>22</v>
      </c>
      <c r="B217" s="1660"/>
      <c r="C217" s="1661"/>
      <c r="D217" s="1653" t="s">
        <v>2148</v>
      </c>
      <c r="E217" s="1654"/>
      <c r="F217" s="1654"/>
      <c r="G217" s="1654"/>
      <c r="H217" s="1654"/>
      <c r="I217" s="1654"/>
      <c r="J217" s="1654"/>
      <c r="K217" s="1654"/>
      <c r="L217" s="1654"/>
      <c r="M217" s="1654"/>
      <c r="N217" s="1654"/>
      <c r="O217" s="1654"/>
      <c r="P217" s="1654"/>
      <c r="Q217" s="1655"/>
      <c r="R217" s="1466"/>
      <c r="S217" s="1653" t="s">
        <v>1644</v>
      </c>
      <c r="T217" s="1654"/>
      <c r="U217" s="1654"/>
      <c r="V217" s="1654"/>
      <c r="W217" s="1654"/>
      <c r="X217" s="1654"/>
      <c r="Y217" s="1654"/>
      <c r="Z217" s="1654"/>
      <c r="AA217" s="1654"/>
      <c r="AB217" s="1654"/>
      <c r="AC217" s="1654"/>
      <c r="AD217" s="1654"/>
      <c r="AE217" s="1654"/>
      <c r="AF217" s="1655"/>
      <c r="AG217" s="1466"/>
      <c r="AH217" s="1653" t="s">
        <v>1869</v>
      </c>
      <c r="AI217" s="1654"/>
      <c r="AJ217" s="1654"/>
      <c r="AK217" s="1654"/>
      <c r="AL217" s="1654"/>
      <c r="AM217" s="1654"/>
      <c r="AN217" s="1654"/>
      <c r="AO217" s="1654"/>
      <c r="AP217" s="1654"/>
      <c r="AQ217" s="1654"/>
      <c r="AR217" s="1654"/>
      <c r="AS217" s="1654"/>
      <c r="AT217" s="1655"/>
      <c r="AU217" s="1466"/>
      <c r="AV217" s="1653" t="s">
        <v>2150</v>
      </c>
      <c r="AW217" s="1654"/>
      <c r="AX217" s="1654"/>
      <c r="AY217" s="1654"/>
      <c r="AZ217" s="1654"/>
      <c r="BA217" s="1654"/>
      <c r="BB217" s="1654"/>
      <c r="BC217" s="1654"/>
      <c r="BD217" s="1654"/>
      <c r="BE217" s="1654"/>
      <c r="BF217" s="1654"/>
      <c r="BG217" s="1654"/>
      <c r="BH217" s="1655"/>
    </row>
    <row r="218" spans="1:60" s="919" customFormat="1" ht="72.75" customHeight="1" thickBot="1">
      <c r="A218" s="902" t="s">
        <v>10</v>
      </c>
      <c r="B218" s="903" t="s">
        <v>54</v>
      </c>
      <c r="C218" s="903" t="s">
        <v>55</v>
      </c>
      <c r="D218" s="1493" t="s">
        <v>1</v>
      </c>
      <c r="E218" s="1218" t="s">
        <v>534</v>
      </c>
      <c r="F218" s="904" t="s">
        <v>57</v>
      </c>
      <c r="G218" s="905" t="s">
        <v>62</v>
      </c>
      <c r="H218" s="906" t="s">
        <v>63</v>
      </c>
      <c r="I218" s="905" t="s">
        <v>535</v>
      </c>
      <c r="J218" s="907" t="s">
        <v>536</v>
      </c>
      <c r="K218" s="907"/>
      <c r="L218" s="907"/>
      <c r="M218" s="907"/>
      <c r="N218" s="907" t="s">
        <v>741</v>
      </c>
      <c r="O218" s="908" t="s">
        <v>771</v>
      </c>
      <c r="P218" s="908" t="s">
        <v>1411</v>
      </c>
      <c r="Q218" s="909" t="s">
        <v>1410</v>
      </c>
      <c r="R218" s="910"/>
      <c r="S218" s="911" t="str">
        <f>+E218</f>
        <v>Դատավորի ստաժ</v>
      </c>
      <c r="T218" s="912" t="str">
        <f>+F218</f>
        <v>Ստաժի %-ը</v>
      </c>
      <c r="U218" s="907" t="s">
        <v>62</v>
      </c>
      <c r="V218" s="913" t="s">
        <v>63</v>
      </c>
      <c r="W218" s="914" t="s">
        <v>1630</v>
      </c>
      <c r="X218" s="913" t="s">
        <v>1631</v>
      </c>
      <c r="Y218" s="907" t="s">
        <v>535</v>
      </c>
      <c r="Z218" s="907"/>
      <c r="AA218" s="907" t="s">
        <v>536</v>
      </c>
      <c r="AB218" s="907"/>
      <c r="AC218" s="907" t="s">
        <v>768</v>
      </c>
      <c r="AD218" s="915" t="s">
        <v>2016</v>
      </c>
      <c r="AE218" s="915" t="s">
        <v>1645</v>
      </c>
      <c r="AF218" s="916" t="s">
        <v>1646</v>
      </c>
      <c r="AG218" s="910"/>
      <c r="AH218" s="917" t="str">
        <f>+S218</f>
        <v>Դատավորի ստաժ</v>
      </c>
      <c r="AI218" s="912" t="str">
        <f>+T218</f>
        <v>Ստաժի %-ը</v>
      </c>
      <c r="AJ218" s="907" t="s">
        <v>62</v>
      </c>
      <c r="AK218" s="913" t="s">
        <v>63</v>
      </c>
      <c r="AL218" s="914" t="s">
        <v>1632</v>
      </c>
      <c r="AM218" s="913" t="s">
        <v>1633</v>
      </c>
      <c r="AN218" s="907" t="s">
        <v>535</v>
      </c>
      <c r="AO218" s="907" t="s">
        <v>536</v>
      </c>
      <c r="AP218" s="907"/>
      <c r="AQ218" s="907" t="s">
        <v>768</v>
      </c>
      <c r="AR218" s="915" t="s">
        <v>2016</v>
      </c>
      <c r="AS218" s="915" t="s">
        <v>1868</v>
      </c>
      <c r="AT218" s="916" t="s">
        <v>1867</v>
      </c>
      <c r="AU218" s="910"/>
      <c r="AV218" s="904" t="str">
        <f>+AH218</f>
        <v>Դատավորի ստաժ</v>
      </c>
      <c r="AW218" s="918" t="str">
        <f>+AI218</f>
        <v>Ստաժի %-ը</v>
      </c>
      <c r="AX218" s="905" t="s">
        <v>62</v>
      </c>
      <c r="AY218" s="913" t="s">
        <v>63</v>
      </c>
      <c r="AZ218" s="914" t="s">
        <v>1632</v>
      </c>
      <c r="BA218" s="913" t="s">
        <v>1633</v>
      </c>
      <c r="BB218" s="905" t="s">
        <v>535</v>
      </c>
      <c r="BC218" s="905" t="s">
        <v>536</v>
      </c>
      <c r="BD218" s="907"/>
      <c r="BE218" s="905" t="s">
        <v>768</v>
      </c>
      <c r="BF218" s="908" t="s">
        <v>2016</v>
      </c>
      <c r="BG218" s="908" t="s">
        <v>2146</v>
      </c>
      <c r="BH218" s="909" t="s">
        <v>2147</v>
      </c>
    </row>
    <row r="219" spans="1:60" ht="17.25" thickBot="1"/>
    <row r="220" spans="1:60" s="937" customFormat="1" ht="23.25" customHeight="1" thickBot="1">
      <c r="A220" s="938">
        <v>1</v>
      </c>
      <c r="B220" s="644" t="s">
        <v>706</v>
      </c>
      <c r="C220" s="921" t="s">
        <v>546</v>
      </c>
      <c r="D220" s="1483">
        <v>1</v>
      </c>
      <c r="E220" s="1213">
        <v>8</v>
      </c>
      <c r="F220" s="939">
        <f t="shared" ref="F220:F221" si="1250">+E220*2</f>
        <v>16</v>
      </c>
      <c r="G220" s="830">
        <v>66140</v>
      </c>
      <c r="H220" s="830">
        <v>11</v>
      </c>
      <c r="I220" s="940">
        <f t="shared" ref="I220:I221" si="1251">+H220*G220</f>
        <v>727540</v>
      </c>
      <c r="J220" s="940">
        <v>105824</v>
      </c>
      <c r="K220" s="1053">
        <f t="shared" ref="K220:K230" si="1252">+E220*2</f>
        <v>16</v>
      </c>
      <c r="L220" s="1052">
        <f t="shared" ref="L220:L230" si="1253">+I220*E220*2%</f>
        <v>116406.40000000001</v>
      </c>
      <c r="M220" s="1510"/>
      <c r="N220" s="940">
        <f t="shared" ref="N220:N221" si="1254">+I220+J220</f>
        <v>833364</v>
      </c>
      <c r="O220" s="830"/>
      <c r="P220" s="941">
        <f t="shared" ref="P220:P221" si="1255">+N220+O220</f>
        <v>833364</v>
      </c>
      <c r="Q220" s="927">
        <f t="shared" ref="Q220:Q230" si="1256">+P220*13</f>
        <v>10833732</v>
      </c>
      <c r="R220" s="1477">
        <v>1</v>
      </c>
      <c r="S220" s="942">
        <f t="shared" ref="S220:S221" si="1257">+E220+1</f>
        <v>9</v>
      </c>
      <c r="T220" s="939">
        <f t="shared" ref="T220:T221" si="1258">+S220*2</f>
        <v>18</v>
      </c>
      <c r="U220" s="830">
        <f t="shared" ref="U220:U221" si="1259">+G220</f>
        <v>66140</v>
      </c>
      <c r="V220" s="943">
        <v>10</v>
      </c>
      <c r="W220" s="931"/>
      <c r="X220" s="931">
        <f t="shared" ref="X220" si="1260">+V220+V220*W220</f>
        <v>10</v>
      </c>
      <c r="Y220" s="940">
        <f t="shared" ref="Y220:Y221" si="1261">+X220*U220</f>
        <v>661400</v>
      </c>
      <c r="Z220" s="932">
        <f t="shared" ref="Z220:Z230" si="1262">+AA220-J220</f>
        <v>13228</v>
      </c>
      <c r="AA220" s="940">
        <f t="shared" ref="AA220:AA221" si="1263">IF((T220&lt;=30)*AND(Y220*T220%&gt;J220),Y220*T220%,IF((T220&gt;30)*AND(Y220*30%&gt;J220),Y220*30%,J220))</f>
        <v>119052</v>
      </c>
      <c r="AB220" s="1510"/>
      <c r="AC220" s="940">
        <f t="shared" ref="AC220:AC221" si="1264">+Y220+AA220</f>
        <v>780452</v>
      </c>
      <c r="AD220" s="830"/>
      <c r="AE220" s="941">
        <f t="shared" ref="AE220:AE221" si="1265">+AC220+AD220</f>
        <v>780452</v>
      </c>
      <c r="AF220" s="934">
        <f t="shared" ref="AF220:AF230" si="1266">+AE220*13</f>
        <v>10145876</v>
      </c>
      <c r="AG220" s="1481">
        <v>1</v>
      </c>
      <c r="AH220" s="944">
        <f t="shared" ref="AH220:AH221" si="1267">+S220+1</f>
        <v>10</v>
      </c>
      <c r="AI220" s="939">
        <f t="shared" ref="AI220:AI221" si="1268">+AH220*2</f>
        <v>20</v>
      </c>
      <c r="AJ220" s="830">
        <f>+U220</f>
        <v>66140</v>
      </c>
      <c r="AK220" s="943">
        <v>10</v>
      </c>
      <c r="AL220" s="930"/>
      <c r="AM220" s="930">
        <f t="shared" ref="AM220" si="1269">+AK220+AK220*AL220</f>
        <v>10</v>
      </c>
      <c r="AN220" s="940">
        <f t="shared" ref="AN220:AN221" si="1270">+AM220*AJ220</f>
        <v>661400</v>
      </c>
      <c r="AO220" s="940">
        <f t="shared" ref="AO220:AO221" si="1271">IF((AI220&lt;=30)*AND(AN220*AI220%&gt;AA220),AN220*AI220%,IF((AI220&gt;30)*AND(AN220*30%&gt;AA220),AN220*30%,AA220))</f>
        <v>132280</v>
      </c>
      <c r="AP220" s="1510"/>
      <c r="AQ220" s="940">
        <f t="shared" ref="AQ220:AQ221" si="1272">+AN220+AO220</f>
        <v>793680</v>
      </c>
      <c r="AR220" s="830"/>
      <c r="AS220" s="941">
        <f t="shared" ref="AS220:AS221" si="1273">+AQ220+AR220</f>
        <v>793680</v>
      </c>
      <c r="AT220" s="934">
        <f t="shared" ref="AT220:AT230" si="1274">+AS220*13</f>
        <v>10317840</v>
      </c>
      <c r="AU220" s="1481">
        <v>1</v>
      </c>
      <c r="AV220" s="944">
        <f t="shared" ref="AV220:AV221" si="1275">+AH220+1</f>
        <v>11</v>
      </c>
      <c r="AW220" s="939">
        <f t="shared" ref="AW220:AW221" si="1276">+AV220*2</f>
        <v>22</v>
      </c>
      <c r="AX220" s="830">
        <f>+AJ220</f>
        <v>66140</v>
      </c>
      <c r="AY220" s="943">
        <v>10</v>
      </c>
      <c r="AZ220" s="930"/>
      <c r="BA220" s="930">
        <f t="shared" ref="BA220" si="1277">+AY220+AY220*AZ220</f>
        <v>10</v>
      </c>
      <c r="BB220" s="940">
        <f t="shared" ref="BB220:BB221" si="1278">+BA220*AX220</f>
        <v>661400</v>
      </c>
      <c r="BC220" s="940">
        <f t="shared" ref="BC220:BC221" si="1279">IF((AW220&lt;=30)*AND(BB220*AW220%&gt;AO220),BB220*AW220%,IF((AW220&gt;30)*AND(BB220*30%&gt;AO220),BB220*30%,AO220))</f>
        <v>145508</v>
      </c>
      <c r="BD220" s="1510"/>
      <c r="BE220" s="940">
        <f t="shared" ref="BE220:BE221" si="1280">+BB220+BC220</f>
        <v>806908</v>
      </c>
      <c r="BF220" s="830"/>
      <c r="BG220" s="941">
        <f t="shared" ref="BG220:BG221" si="1281">+BE220+BF220</f>
        <v>806908</v>
      </c>
      <c r="BH220" s="936">
        <f t="shared" ref="BH220:BH230" si="1282">+BG220*13</f>
        <v>10489804</v>
      </c>
    </row>
    <row r="221" spans="1:60" s="937" customFormat="1" ht="23.25" customHeight="1" thickBot="1">
      <c r="A221" s="920">
        <v>2</v>
      </c>
      <c r="B221" s="646" t="s">
        <v>680</v>
      </c>
      <c r="C221" s="921" t="s">
        <v>643</v>
      </c>
      <c r="D221" s="1483">
        <v>1</v>
      </c>
      <c r="E221" s="1163">
        <v>3</v>
      </c>
      <c r="F221" s="922">
        <f t="shared" si="1250"/>
        <v>6</v>
      </c>
      <c r="G221" s="824">
        <v>66140</v>
      </c>
      <c r="H221" s="824">
        <v>10</v>
      </c>
      <c r="I221" s="932">
        <f t="shared" si="1251"/>
        <v>661400</v>
      </c>
      <c r="J221" s="932">
        <v>39684</v>
      </c>
      <c r="K221" s="1053">
        <f t="shared" si="1252"/>
        <v>6</v>
      </c>
      <c r="L221" s="1052">
        <f t="shared" si="1253"/>
        <v>39684</v>
      </c>
      <c r="M221" s="1512"/>
      <c r="N221" s="932">
        <f t="shared" si="1254"/>
        <v>701084</v>
      </c>
      <c r="O221" s="824"/>
      <c r="P221" s="928">
        <f t="shared" si="1255"/>
        <v>701084</v>
      </c>
      <c r="Q221" s="927">
        <f t="shared" si="1256"/>
        <v>9114092</v>
      </c>
      <c r="R221" s="1477">
        <v>1</v>
      </c>
      <c r="S221" s="929">
        <f t="shared" si="1257"/>
        <v>4</v>
      </c>
      <c r="T221" s="922">
        <f t="shared" si="1258"/>
        <v>8</v>
      </c>
      <c r="U221" s="824">
        <f t="shared" si="1259"/>
        <v>66140</v>
      </c>
      <c r="V221" s="930">
        <v>10</v>
      </c>
      <c r="W221" s="931"/>
      <c r="X221" s="931">
        <f t="shared" ref="X221" si="1283">+V221+V221*W221</f>
        <v>10</v>
      </c>
      <c r="Y221" s="932">
        <f t="shared" si="1261"/>
        <v>661400</v>
      </c>
      <c r="Z221" s="932">
        <f t="shared" si="1262"/>
        <v>13228</v>
      </c>
      <c r="AA221" s="932">
        <f t="shared" si="1263"/>
        <v>52912</v>
      </c>
      <c r="AB221" s="1512"/>
      <c r="AC221" s="932">
        <f t="shared" si="1264"/>
        <v>714312</v>
      </c>
      <c r="AD221" s="824"/>
      <c r="AE221" s="928">
        <f t="shared" si="1265"/>
        <v>714312</v>
      </c>
      <c r="AF221" s="934">
        <f t="shared" si="1266"/>
        <v>9286056</v>
      </c>
      <c r="AG221" s="1474">
        <v>1</v>
      </c>
      <c r="AH221" s="935">
        <f t="shared" si="1267"/>
        <v>5</v>
      </c>
      <c r="AI221" s="922">
        <f t="shared" si="1268"/>
        <v>10</v>
      </c>
      <c r="AJ221" s="824">
        <f>+U221</f>
        <v>66140</v>
      </c>
      <c r="AK221" s="930">
        <v>10</v>
      </c>
      <c r="AL221" s="930"/>
      <c r="AM221" s="930">
        <f t="shared" ref="AM221" si="1284">+AK221+AK221*AL221</f>
        <v>10</v>
      </c>
      <c r="AN221" s="932">
        <f t="shared" si="1270"/>
        <v>661400</v>
      </c>
      <c r="AO221" s="932">
        <f t="shared" si="1271"/>
        <v>66140</v>
      </c>
      <c r="AP221" s="1512"/>
      <c r="AQ221" s="932">
        <f t="shared" si="1272"/>
        <v>727540</v>
      </c>
      <c r="AR221" s="824"/>
      <c r="AS221" s="928">
        <f t="shared" si="1273"/>
        <v>727540</v>
      </c>
      <c r="AT221" s="934">
        <f t="shared" si="1274"/>
        <v>9458020</v>
      </c>
      <c r="AU221" s="1474">
        <v>1</v>
      </c>
      <c r="AV221" s="935">
        <f t="shared" si="1275"/>
        <v>6</v>
      </c>
      <c r="AW221" s="922">
        <f t="shared" si="1276"/>
        <v>12</v>
      </c>
      <c r="AX221" s="824">
        <f>+AJ221</f>
        <v>66140</v>
      </c>
      <c r="AY221" s="930">
        <v>10</v>
      </c>
      <c r="AZ221" s="930"/>
      <c r="BA221" s="930">
        <f t="shared" ref="BA221" si="1285">+AY221+AY221*AZ221</f>
        <v>10</v>
      </c>
      <c r="BB221" s="932">
        <f t="shared" si="1278"/>
        <v>661400</v>
      </c>
      <c r="BC221" s="932">
        <f t="shared" si="1279"/>
        <v>79368</v>
      </c>
      <c r="BD221" s="1512"/>
      <c r="BE221" s="932">
        <f t="shared" si="1280"/>
        <v>740768</v>
      </c>
      <c r="BF221" s="824"/>
      <c r="BG221" s="928">
        <f t="shared" si="1281"/>
        <v>740768</v>
      </c>
      <c r="BH221" s="936">
        <f t="shared" si="1282"/>
        <v>9629984</v>
      </c>
    </row>
    <row r="222" spans="1:60" s="937" customFormat="1" ht="23.25" customHeight="1" thickBot="1">
      <c r="A222" s="938">
        <v>3</v>
      </c>
      <c r="B222" s="649" t="s">
        <v>584</v>
      </c>
      <c r="C222" s="921" t="s">
        <v>643</v>
      </c>
      <c r="D222" s="1483">
        <v>1</v>
      </c>
      <c r="E222" s="1163">
        <v>21</v>
      </c>
      <c r="F222" s="922">
        <f t="shared" ref="F222:F229" si="1286">+E222*2</f>
        <v>42</v>
      </c>
      <c r="G222" s="824">
        <v>66140</v>
      </c>
      <c r="H222" s="824">
        <v>10</v>
      </c>
      <c r="I222" s="932">
        <f t="shared" ref="I222:I229" si="1287">+H222*G222</f>
        <v>661400</v>
      </c>
      <c r="J222" s="932">
        <v>215282</v>
      </c>
      <c r="K222" s="1054">
        <f t="shared" si="1252"/>
        <v>42</v>
      </c>
      <c r="L222" s="1055">
        <f t="shared" si="1253"/>
        <v>277788</v>
      </c>
      <c r="M222" s="1511"/>
      <c r="N222" s="932">
        <f t="shared" ref="N222:N229" si="1288">+I222+J222</f>
        <v>876682</v>
      </c>
      <c r="O222" s="824"/>
      <c r="P222" s="928">
        <f t="shared" ref="P222:P229" si="1289">+N222+O222</f>
        <v>876682</v>
      </c>
      <c r="Q222" s="927">
        <f t="shared" si="1256"/>
        <v>11396866</v>
      </c>
      <c r="R222" s="1477">
        <v>1</v>
      </c>
      <c r="S222" s="929">
        <f t="shared" ref="S222:S229" si="1290">+E222+1</f>
        <v>22</v>
      </c>
      <c r="T222" s="922">
        <f t="shared" ref="T222:T229" si="1291">+S222*2</f>
        <v>44</v>
      </c>
      <c r="U222" s="824">
        <f t="shared" ref="U222:U229" si="1292">+G222</f>
        <v>66140</v>
      </c>
      <c r="V222" s="930">
        <v>10</v>
      </c>
      <c r="W222" s="931"/>
      <c r="X222" s="931">
        <f t="shared" ref="X222" si="1293">+V222+V222*W222</f>
        <v>10</v>
      </c>
      <c r="Y222" s="932">
        <f t="shared" ref="Y222:Y229" si="1294">+X222*U222</f>
        <v>661400</v>
      </c>
      <c r="Z222" s="932">
        <f t="shared" si="1262"/>
        <v>0</v>
      </c>
      <c r="AA222" s="932">
        <f t="shared" ref="AA222:AA229" si="1295">IF((T222&lt;=30)*AND(Y222*T222%&gt;J222),Y222*T222%,IF((T222&gt;30)*AND(Y222*30%&gt;J222),Y222*30%,J222))</f>
        <v>215282</v>
      </c>
      <c r="AB222" s="1511"/>
      <c r="AC222" s="932">
        <f t="shared" ref="AC222:AC229" si="1296">+Y222+AA222</f>
        <v>876682</v>
      </c>
      <c r="AD222" s="824"/>
      <c r="AE222" s="928">
        <f t="shared" ref="AE222:AE229" si="1297">+AC222+AD222</f>
        <v>876682</v>
      </c>
      <c r="AF222" s="934">
        <f t="shared" si="1266"/>
        <v>11396866</v>
      </c>
      <c r="AG222" s="1469">
        <v>1</v>
      </c>
      <c r="AH222" s="935">
        <f t="shared" ref="AH222:AH229" si="1298">+S222+1</f>
        <v>23</v>
      </c>
      <c r="AI222" s="922">
        <f t="shared" ref="AI222:AI229" si="1299">+AH222*2</f>
        <v>46</v>
      </c>
      <c r="AJ222" s="824">
        <f t="shared" ref="AJ222:AJ229" si="1300">+U222</f>
        <v>66140</v>
      </c>
      <c r="AK222" s="930">
        <v>10</v>
      </c>
      <c r="AL222" s="930"/>
      <c r="AM222" s="930">
        <f t="shared" ref="AM222:AM232" si="1301">+AK222+AK222*AL222</f>
        <v>10</v>
      </c>
      <c r="AN222" s="932">
        <f t="shared" ref="AN222:AN229" si="1302">+AM222*AJ222</f>
        <v>661400</v>
      </c>
      <c r="AO222" s="932">
        <f t="shared" ref="AO222:AO229" si="1303">IF((AI222&lt;=30)*AND(AN222*AI222%&gt;AA222),AN222*AI222%,IF((AI222&gt;30)*AND(AN222*30%&gt;AA222),AN222*30%,AA222))</f>
        <v>215282</v>
      </c>
      <c r="AP222" s="1511"/>
      <c r="AQ222" s="932">
        <f t="shared" ref="AQ222:AQ229" si="1304">+AN222+AO222</f>
        <v>876682</v>
      </c>
      <c r="AR222" s="824"/>
      <c r="AS222" s="928">
        <f t="shared" ref="AS222:AS229" si="1305">+AQ222+AR222</f>
        <v>876682</v>
      </c>
      <c r="AT222" s="934">
        <f t="shared" si="1274"/>
        <v>11396866</v>
      </c>
      <c r="AU222" s="1469">
        <v>1</v>
      </c>
      <c r="AV222" s="935">
        <f t="shared" ref="AV222:AV229" si="1306">+AH222+1</f>
        <v>24</v>
      </c>
      <c r="AW222" s="922">
        <f t="shared" ref="AW222:AW229" si="1307">+AV222*2</f>
        <v>48</v>
      </c>
      <c r="AX222" s="824">
        <f t="shared" ref="AX222:AX229" si="1308">+AJ222</f>
        <v>66140</v>
      </c>
      <c r="AY222" s="930">
        <v>10</v>
      </c>
      <c r="AZ222" s="930"/>
      <c r="BA222" s="930">
        <f t="shared" ref="BA222:BA232" si="1309">+AY222+AY222*AZ222</f>
        <v>10</v>
      </c>
      <c r="BB222" s="932">
        <f t="shared" ref="BB222:BB229" si="1310">+BA222*AX222</f>
        <v>661400</v>
      </c>
      <c r="BC222" s="932">
        <f t="shared" ref="BC222:BC229" si="1311">IF((AW222&lt;=30)*AND(BB222*AW222%&gt;AO222),BB222*AW222%,IF((AW222&gt;30)*AND(BB222*30%&gt;AO222),BB222*30%,AO222))</f>
        <v>215282</v>
      </c>
      <c r="BD222" s="1511"/>
      <c r="BE222" s="932">
        <f t="shared" ref="BE222:BE229" si="1312">+BB222+BC222</f>
        <v>876682</v>
      </c>
      <c r="BF222" s="824"/>
      <c r="BG222" s="928">
        <f t="shared" ref="BG222:BG229" si="1313">+BE222+BF222</f>
        <v>876682</v>
      </c>
      <c r="BH222" s="936">
        <f t="shared" si="1282"/>
        <v>11396866</v>
      </c>
    </row>
    <row r="223" spans="1:60" s="937" customFormat="1" ht="23.25" customHeight="1" thickBot="1">
      <c r="A223" s="920">
        <v>4</v>
      </c>
      <c r="B223" s="649" t="s">
        <v>585</v>
      </c>
      <c r="C223" s="921" t="s">
        <v>643</v>
      </c>
      <c r="D223" s="1483">
        <v>1</v>
      </c>
      <c r="E223" s="1163">
        <v>23</v>
      </c>
      <c r="F223" s="922">
        <f t="shared" si="1286"/>
        <v>46</v>
      </c>
      <c r="G223" s="824">
        <v>66140</v>
      </c>
      <c r="H223" s="824">
        <v>10</v>
      </c>
      <c r="I223" s="932">
        <f t="shared" si="1287"/>
        <v>661400</v>
      </c>
      <c r="J223" s="932">
        <v>287043</v>
      </c>
      <c r="K223" s="1054">
        <f t="shared" si="1252"/>
        <v>46</v>
      </c>
      <c r="L223" s="1055">
        <f t="shared" si="1253"/>
        <v>304244</v>
      </c>
      <c r="M223" s="1511"/>
      <c r="N223" s="932">
        <f t="shared" si="1288"/>
        <v>948443</v>
      </c>
      <c r="O223" s="824"/>
      <c r="P223" s="928">
        <f t="shared" si="1289"/>
        <v>948443</v>
      </c>
      <c r="Q223" s="927">
        <f t="shared" si="1256"/>
        <v>12329759</v>
      </c>
      <c r="R223" s="1477">
        <v>1</v>
      </c>
      <c r="S223" s="929">
        <f t="shared" si="1290"/>
        <v>24</v>
      </c>
      <c r="T223" s="922">
        <f t="shared" si="1291"/>
        <v>48</v>
      </c>
      <c r="U223" s="824">
        <f t="shared" si="1292"/>
        <v>66140</v>
      </c>
      <c r="V223" s="930">
        <v>10</v>
      </c>
      <c r="W223" s="931"/>
      <c r="X223" s="931">
        <f t="shared" ref="X223:X232" si="1314">+V223+V223*W223</f>
        <v>10</v>
      </c>
      <c r="Y223" s="932">
        <f t="shared" si="1294"/>
        <v>661400</v>
      </c>
      <c r="Z223" s="932">
        <f t="shared" si="1262"/>
        <v>0</v>
      </c>
      <c r="AA223" s="932">
        <f t="shared" si="1295"/>
        <v>287043</v>
      </c>
      <c r="AB223" s="1511"/>
      <c r="AC223" s="932">
        <f t="shared" si="1296"/>
        <v>948443</v>
      </c>
      <c r="AD223" s="824"/>
      <c r="AE223" s="928">
        <f t="shared" si="1297"/>
        <v>948443</v>
      </c>
      <c r="AF223" s="934">
        <f t="shared" si="1266"/>
        <v>12329759</v>
      </c>
      <c r="AG223" s="1469">
        <v>1</v>
      </c>
      <c r="AH223" s="935">
        <f t="shared" si="1298"/>
        <v>25</v>
      </c>
      <c r="AI223" s="922">
        <f t="shared" si="1299"/>
        <v>50</v>
      </c>
      <c r="AJ223" s="824">
        <f t="shared" si="1300"/>
        <v>66140</v>
      </c>
      <c r="AK223" s="930">
        <v>10</v>
      </c>
      <c r="AL223" s="930"/>
      <c r="AM223" s="930">
        <f t="shared" si="1301"/>
        <v>10</v>
      </c>
      <c r="AN223" s="932">
        <f t="shared" si="1302"/>
        <v>661400</v>
      </c>
      <c r="AO223" s="932">
        <f t="shared" si="1303"/>
        <v>287043</v>
      </c>
      <c r="AP223" s="1511"/>
      <c r="AQ223" s="932">
        <f t="shared" si="1304"/>
        <v>948443</v>
      </c>
      <c r="AR223" s="824"/>
      <c r="AS223" s="928">
        <f t="shared" si="1305"/>
        <v>948443</v>
      </c>
      <c r="AT223" s="934">
        <f t="shared" si="1274"/>
        <v>12329759</v>
      </c>
      <c r="AU223" s="1469">
        <v>1</v>
      </c>
      <c r="AV223" s="935">
        <f t="shared" si="1306"/>
        <v>26</v>
      </c>
      <c r="AW223" s="922">
        <f t="shared" si="1307"/>
        <v>52</v>
      </c>
      <c r="AX223" s="824">
        <f t="shared" si="1308"/>
        <v>66140</v>
      </c>
      <c r="AY223" s="930">
        <v>10</v>
      </c>
      <c r="AZ223" s="930"/>
      <c r="BA223" s="930">
        <f t="shared" si="1309"/>
        <v>10</v>
      </c>
      <c r="BB223" s="932">
        <f t="shared" si="1310"/>
        <v>661400</v>
      </c>
      <c r="BC223" s="932">
        <f t="shared" si="1311"/>
        <v>287043</v>
      </c>
      <c r="BD223" s="1511"/>
      <c r="BE223" s="932">
        <f t="shared" si="1312"/>
        <v>948443</v>
      </c>
      <c r="BF223" s="824"/>
      <c r="BG223" s="928">
        <f t="shared" si="1313"/>
        <v>948443</v>
      </c>
      <c r="BH223" s="936">
        <f t="shared" si="1282"/>
        <v>12329759</v>
      </c>
    </row>
    <row r="224" spans="1:60" s="937" customFormat="1" ht="23.25" customHeight="1" thickBot="1">
      <c r="A224" s="938">
        <v>5</v>
      </c>
      <c r="B224" s="646" t="s">
        <v>586</v>
      </c>
      <c r="C224" s="921" t="s">
        <v>643</v>
      </c>
      <c r="D224" s="1483">
        <v>1</v>
      </c>
      <c r="E224" s="1163">
        <v>23</v>
      </c>
      <c r="F224" s="922">
        <f t="shared" si="1286"/>
        <v>46</v>
      </c>
      <c r="G224" s="824">
        <v>66140</v>
      </c>
      <c r="H224" s="824">
        <v>10</v>
      </c>
      <c r="I224" s="932">
        <f t="shared" si="1287"/>
        <v>661400</v>
      </c>
      <c r="J224" s="932">
        <v>287043</v>
      </c>
      <c r="K224" s="1054">
        <f t="shared" si="1252"/>
        <v>46</v>
      </c>
      <c r="L224" s="1055">
        <f t="shared" si="1253"/>
        <v>304244</v>
      </c>
      <c r="M224" s="1511"/>
      <c r="N224" s="932">
        <f t="shared" si="1288"/>
        <v>948443</v>
      </c>
      <c r="O224" s="824"/>
      <c r="P224" s="928">
        <f t="shared" si="1289"/>
        <v>948443</v>
      </c>
      <c r="Q224" s="927">
        <f t="shared" si="1256"/>
        <v>12329759</v>
      </c>
      <c r="R224" s="1477">
        <v>1</v>
      </c>
      <c r="S224" s="929">
        <f t="shared" si="1290"/>
        <v>24</v>
      </c>
      <c r="T224" s="922">
        <f t="shared" si="1291"/>
        <v>48</v>
      </c>
      <c r="U224" s="824">
        <f t="shared" si="1292"/>
        <v>66140</v>
      </c>
      <c r="V224" s="930">
        <v>10</v>
      </c>
      <c r="W224" s="931"/>
      <c r="X224" s="931">
        <f t="shared" si="1314"/>
        <v>10</v>
      </c>
      <c r="Y224" s="932">
        <f t="shared" si="1294"/>
        <v>661400</v>
      </c>
      <c r="Z224" s="932">
        <f t="shared" si="1262"/>
        <v>0</v>
      </c>
      <c r="AA224" s="932">
        <f t="shared" si="1295"/>
        <v>287043</v>
      </c>
      <c r="AB224" s="1511"/>
      <c r="AC224" s="932">
        <f t="shared" si="1296"/>
        <v>948443</v>
      </c>
      <c r="AD224" s="824"/>
      <c r="AE224" s="928">
        <f t="shared" si="1297"/>
        <v>948443</v>
      </c>
      <c r="AF224" s="934">
        <f t="shared" si="1266"/>
        <v>12329759</v>
      </c>
      <c r="AG224" s="1469">
        <v>1</v>
      </c>
      <c r="AH224" s="935">
        <f t="shared" si="1298"/>
        <v>25</v>
      </c>
      <c r="AI224" s="922">
        <f t="shared" si="1299"/>
        <v>50</v>
      </c>
      <c r="AJ224" s="824">
        <f t="shared" si="1300"/>
        <v>66140</v>
      </c>
      <c r="AK224" s="930">
        <v>10</v>
      </c>
      <c r="AL224" s="930"/>
      <c r="AM224" s="930">
        <f t="shared" si="1301"/>
        <v>10</v>
      </c>
      <c r="AN224" s="932">
        <f t="shared" si="1302"/>
        <v>661400</v>
      </c>
      <c r="AO224" s="932">
        <f t="shared" si="1303"/>
        <v>287043</v>
      </c>
      <c r="AP224" s="1511"/>
      <c r="AQ224" s="932">
        <f t="shared" si="1304"/>
        <v>948443</v>
      </c>
      <c r="AR224" s="824"/>
      <c r="AS224" s="928">
        <f t="shared" si="1305"/>
        <v>948443</v>
      </c>
      <c r="AT224" s="934">
        <f t="shared" si="1274"/>
        <v>12329759</v>
      </c>
      <c r="AU224" s="1469">
        <v>1</v>
      </c>
      <c r="AV224" s="935">
        <f t="shared" si="1306"/>
        <v>26</v>
      </c>
      <c r="AW224" s="922">
        <f t="shared" si="1307"/>
        <v>52</v>
      </c>
      <c r="AX224" s="824">
        <f t="shared" si="1308"/>
        <v>66140</v>
      </c>
      <c r="AY224" s="930">
        <v>10</v>
      </c>
      <c r="AZ224" s="930"/>
      <c r="BA224" s="930">
        <f t="shared" si="1309"/>
        <v>10</v>
      </c>
      <c r="BB224" s="932">
        <f t="shared" si="1310"/>
        <v>661400</v>
      </c>
      <c r="BC224" s="932">
        <f t="shared" si="1311"/>
        <v>287043</v>
      </c>
      <c r="BD224" s="1511"/>
      <c r="BE224" s="932">
        <f t="shared" si="1312"/>
        <v>948443</v>
      </c>
      <c r="BF224" s="824"/>
      <c r="BG224" s="928">
        <f t="shared" si="1313"/>
        <v>948443</v>
      </c>
      <c r="BH224" s="936">
        <f t="shared" si="1282"/>
        <v>12329759</v>
      </c>
    </row>
    <row r="225" spans="1:60" s="937" customFormat="1" ht="23.25" customHeight="1" thickBot="1">
      <c r="A225" s="920">
        <v>6</v>
      </c>
      <c r="B225" s="646" t="s">
        <v>112</v>
      </c>
      <c r="C225" s="921" t="s">
        <v>643</v>
      </c>
      <c r="D225" s="1483">
        <v>1</v>
      </c>
      <c r="E225" s="1163">
        <v>8</v>
      </c>
      <c r="F225" s="922">
        <f t="shared" si="1286"/>
        <v>16</v>
      </c>
      <c r="G225" s="824">
        <v>66140</v>
      </c>
      <c r="H225" s="824">
        <v>10</v>
      </c>
      <c r="I225" s="932">
        <f t="shared" si="1287"/>
        <v>661400</v>
      </c>
      <c r="J225" s="932">
        <v>105824</v>
      </c>
      <c r="K225" s="1053">
        <f t="shared" si="1252"/>
        <v>16</v>
      </c>
      <c r="L225" s="1052">
        <f t="shared" si="1253"/>
        <v>105824</v>
      </c>
      <c r="M225" s="1512"/>
      <c r="N225" s="932">
        <f t="shared" si="1288"/>
        <v>767224</v>
      </c>
      <c r="O225" s="824"/>
      <c r="P225" s="928">
        <f t="shared" si="1289"/>
        <v>767224</v>
      </c>
      <c r="Q225" s="927">
        <f t="shared" si="1256"/>
        <v>9973912</v>
      </c>
      <c r="R225" s="1477">
        <v>1</v>
      </c>
      <c r="S225" s="929">
        <f t="shared" si="1290"/>
        <v>9</v>
      </c>
      <c r="T225" s="922">
        <f t="shared" si="1291"/>
        <v>18</v>
      </c>
      <c r="U225" s="824">
        <f t="shared" si="1292"/>
        <v>66140</v>
      </c>
      <c r="V225" s="930">
        <v>10</v>
      </c>
      <c r="W225" s="931"/>
      <c r="X225" s="931">
        <f t="shared" si="1314"/>
        <v>10</v>
      </c>
      <c r="Y225" s="932">
        <f t="shared" si="1294"/>
        <v>661400</v>
      </c>
      <c r="Z225" s="932">
        <f t="shared" si="1262"/>
        <v>13228</v>
      </c>
      <c r="AA225" s="932">
        <f t="shared" si="1295"/>
        <v>119052</v>
      </c>
      <c r="AB225" s="1512"/>
      <c r="AC225" s="932">
        <f t="shared" si="1296"/>
        <v>780452</v>
      </c>
      <c r="AD225" s="824"/>
      <c r="AE225" s="928">
        <f t="shared" si="1297"/>
        <v>780452</v>
      </c>
      <c r="AF225" s="934">
        <f t="shared" si="1266"/>
        <v>10145876</v>
      </c>
      <c r="AG225" s="1469">
        <v>1</v>
      </c>
      <c r="AH225" s="935">
        <f t="shared" si="1298"/>
        <v>10</v>
      </c>
      <c r="AI225" s="922">
        <f t="shared" si="1299"/>
        <v>20</v>
      </c>
      <c r="AJ225" s="824">
        <f t="shared" si="1300"/>
        <v>66140</v>
      </c>
      <c r="AK225" s="930">
        <v>10</v>
      </c>
      <c r="AL225" s="930"/>
      <c r="AM225" s="930">
        <f t="shared" si="1301"/>
        <v>10</v>
      </c>
      <c r="AN225" s="932">
        <f t="shared" si="1302"/>
        <v>661400</v>
      </c>
      <c r="AO225" s="932">
        <f t="shared" si="1303"/>
        <v>132280</v>
      </c>
      <c r="AP225" s="1512"/>
      <c r="AQ225" s="932">
        <f t="shared" si="1304"/>
        <v>793680</v>
      </c>
      <c r="AR225" s="824"/>
      <c r="AS225" s="928">
        <f t="shared" si="1305"/>
        <v>793680</v>
      </c>
      <c r="AT225" s="934">
        <f t="shared" si="1274"/>
        <v>10317840</v>
      </c>
      <c r="AU225" s="1469">
        <v>1</v>
      </c>
      <c r="AV225" s="935">
        <f t="shared" si="1306"/>
        <v>11</v>
      </c>
      <c r="AW225" s="922">
        <f t="shared" si="1307"/>
        <v>22</v>
      </c>
      <c r="AX225" s="824">
        <f t="shared" si="1308"/>
        <v>66140</v>
      </c>
      <c r="AY225" s="930">
        <v>10</v>
      </c>
      <c r="AZ225" s="930"/>
      <c r="BA225" s="930">
        <f t="shared" si="1309"/>
        <v>10</v>
      </c>
      <c r="BB225" s="932">
        <f t="shared" si="1310"/>
        <v>661400</v>
      </c>
      <c r="BC225" s="932">
        <f t="shared" si="1311"/>
        <v>145508</v>
      </c>
      <c r="BD225" s="1512"/>
      <c r="BE225" s="932">
        <f t="shared" si="1312"/>
        <v>806908</v>
      </c>
      <c r="BF225" s="824"/>
      <c r="BG225" s="928">
        <f t="shared" si="1313"/>
        <v>806908</v>
      </c>
      <c r="BH225" s="936">
        <f t="shared" si="1282"/>
        <v>10489804</v>
      </c>
    </row>
    <row r="226" spans="1:60" s="1169" customFormat="1" ht="23.25" customHeight="1" thickBot="1">
      <c r="A226" s="938">
        <v>7</v>
      </c>
      <c r="B226" s="646" t="s">
        <v>588</v>
      </c>
      <c r="C226" s="977" t="s">
        <v>643</v>
      </c>
      <c r="D226" s="1496">
        <v>1</v>
      </c>
      <c r="E226" s="1163">
        <v>21</v>
      </c>
      <c r="F226" s="979">
        <f t="shared" si="1286"/>
        <v>42</v>
      </c>
      <c r="G226" s="823">
        <v>66140</v>
      </c>
      <c r="H226" s="823">
        <v>10</v>
      </c>
      <c r="I226" s="980">
        <f t="shared" si="1287"/>
        <v>661400</v>
      </c>
      <c r="J226" s="980">
        <v>215282</v>
      </c>
      <c r="K226" s="1053">
        <f t="shared" si="1252"/>
        <v>42</v>
      </c>
      <c r="L226" s="1052">
        <f t="shared" si="1253"/>
        <v>277788</v>
      </c>
      <c r="M226" s="1512"/>
      <c r="N226" s="980">
        <f t="shared" si="1288"/>
        <v>876682</v>
      </c>
      <c r="O226" s="823"/>
      <c r="P226" s="1164">
        <f t="shared" si="1289"/>
        <v>876682</v>
      </c>
      <c r="Q226" s="1165">
        <f t="shared" si="1256"/>
        <v>11396866</v>
      </c>
      <c r="R226" s="1491">
        <v>1</v>
      </c>
      <c r="S226" s="1166">
        <f t="shared" si="1290"/>
        <v>22</v>
      </c>
      <c r="T226" s="979">
        <f t="shared" si="1291"/>
        <v>44</v>
      </c>
      <c r="U226" s="823">
        <f t="shared" si="1292"/>
        <v>66140</v>
      </c>
      <c r="V226" s="823">
        <v>10</v>
      </c>
      <c r="W226" s="1167"/>
      <c r="X226" s="1167">
        <f t="shared" si="1314"/>
        <v>10</v>
      </c>
      <c r="Y226" s="980">
        <f t="shared" si="1294"/>
        <v>661400</v>
      </c>
      <c r="Z226" s="932">
        <f t="shared" si="1262"/>
        <v>0</v>
      </c>
      <c r="AA226" s="980">
        <f t="shared" si="1295"/>
        <v>215282</v>
      </c>
      <c r="AB226" s="1512"/>
      <c r="AC226" s="980">
        <f t="shared" si="1296"/>
        <v>876682</v>
      </c>
      <c r="AD226" s="823"/>
      <c r="AE226" s="1164">
        <f t="shared" si="1297"/>
        <v>876682</v>
      </c>
      <c r="AF226" s="1164">
        <f t="shared" si="1266"/>
        <v>11396866</v>
      </c>
      <c r="AG226" s="1480">
        <v>1</v>
      </c>
      <c r="AH226" s="1163">
        <f t="shared" si="1298"/>
        <v>23</v>
      </c>
      <c r="AI226" s="979">
        <f t="shared" si="1299"/>
        <v>46</v>
      </c>
      <c r="AJ226" s="823">
        <f t="shared" si="1300"/>
        <v>66140</v>
      </c>
      <c r="AK226" s="823">
        <v>10</v>
      </c>
      <c r="AL226" s="823"/>
      <c r="AM226" s="823">
        <f t="shared" si="1301"/>
        <v>10</v>
      </c>
      <c r="AN226" s="980">
        <f t="shared" si="1302"/>
        <v>661400</v>
      </c>
      <c r="AO226" s="980">
        <f t="shared" si="1303"/>
        <v>215282</v>
      </c>
      <c r="AP226" s="1512"/>
      <c r="AQ226" s="980">
        <f t="shared" si="1304"/>
        <v>876682</v>
      </c>
      <c r="AR226" s="823"/>
      <c r="AS226" s="1164">
        <f t="shared" si="1305"/>
        <v>876682</v>
      </c>
      <c r="AT226" s="1164">
        <f t="shared" si="1274"/>
        <v>11396866</v>
      </c>
      <c r="AU226" s="1480">
        <v>1</v>
      </c>
      <c r="AV226" s="1163">
        <f t="shared" si="1306"/>
        <v>24</v>
      </c>
      <c r="AW226" s="979">
        <f t="shared" si="1307"/>
        <v>48</v>
      </c>
      <c r="AX226" s="823">
        <f t="shared" si="1308"/>
        <v>66140</v>
      </c>
      <c r="AY226" s="823">
        <v>10</v>
      </c>
      <c r="AZ226" s="823"/>
      <c r="BA226" s="823">
        <f t="shared" si="1309"/>
        <v>10</v>
      </c>
      <c r="BB226" s="980">
        <f t="shared" si="1310"/>
        <v>661400</v>
      </c>
      <c r="BC226" s="980">
        <f t="shared" si="1311"/>
        <v>215282</v>
      </c>
      <c r="BD226" s="1512"/>
      <c r="BE226" s="980">
        <f t="shared" si="1312"/>
        <v>876682</v>
      </c>
      <c r="BF226" s="823"/>
      <c r="BG226" s="1164">
        <f t="shared" si="1313"/>
        <v>876682</v>
      </c>
      <c r="BH226" s="1168">
        <f t="shared" si="1282"/>
        <v>11396866</v>
      </c>
    </row>
    <row r="227" spans="1:60" s="937" customFormat="1" ht="23.25" customHeight="1" thickBot="1">
      <c r="A227" s="920">
        <v>8</v>
      </c>
      <c r="B227" s="646" t="s">
        <v>1104</v>
      </c>
      <c r="C227" s="921" t="s">
        <v>643</v>
      </c>
      <c r="D227" s="1483">
        <v>1</v>
      </c>
      <c r="E227" s="1163">
        <v>4</v>
      </c>
      <c r="F227" s="922">
        <f t="shared" si="1286"/>
        <v>8</v>
      </c>
      <c r="G227" s="824">
        <v>66140</v>
      </c>
      <c r="H227" s="824">
        <v>10</v>
      </c>
      <c r="I227" s="932">
        <f t="shared" si="1287"/>
        <v>661400</v>
      </c>
      <c r="J227" s="932">
        <v>52912</v>
      </c>
      <c r="K227" s="1053">
        <f t="shared" si="1252"/>
        <v>8</v>
      </c>
      <c r="L227" s="1052">
        <f t="shared" si="1253"/>
        <v>52912</v>
      </c>
      <c r="M227" s="1512"/>
      <c r="N227" s="932">
        <f t="shared" si="1288"/>
        <v>714312</v>
      </c>
      <c r="O227" s="824"/>
      <c r="P227" s="928">
        <f t="shared" si="1289"/>
        <v>714312</v>
      </c>
      <c r="Q227" s="927">
        <f t="shared" si="1256"/>
        <v>9286056</v>
      </c>
      <c r="R227" s="1477">
        <v>1</v>
      </c>
      <c r="S227" s="929">
        <f t="shared" si="1290"/>
        <v>5</v>
      </c>
      <c r="T227" s="922">
        <f t="shared" si="1291"/>
        <v>10</v>
      </c>
      <c r="U227" s="824">
        <f t="shared" si="1292"/>
        <v>66140</v>
      </c>
      <c r="V227" s="930">
        <v>10</v>
      </c>
      <c r="W227" s="931"/>
      <c r="X227" s="931">
        <f t="shared" si="1314"/>
        <v>10</v>
      </c>
      <c r="Y227" s="932">
        <f t="shared" si="1294"/>
        <v>661400</v>
      </c>
      <c r="Z227" s="932">
        <f t="shared" si="1262"/>
        <v>13228</v>
      </c>
      <c r="AA227" s="932">
        <f t="shared" si="1295"/>
        <v>66140</v>
      </c>
      <c r="AB227" s="1512"/>
      <c r="AC227" s="932">
        <f t="shared" si="1296"/>
        <v>727540</v>
      </c>
      <c r="AD227" s="824"/>
      <c r="AE227" s="928">
        <f t="shared" si="1297"/>
        <v>727540</v>
      </c>
      <c r="AF227" s="934">
        <f t="shared" si="1266"/>
        <v>9458020</v>
      </c>
      <c r="AG227" s="1474">
        <v>1</v>
      </c>
      <c r="AH227" s="935">
        <f t="shared" si="1298"/>
        <v>6</v>
      </c>
      <c r="AI227" s="922">
        <f t="shared" si="1299"/>
        <v>12</v>
      </c>
      <c r="AJ227" s="824">
        <f t="shared" si="1300"/>
        <v>66140</v>
      </c>
      <c r="AK227" s="930">
        <v>10</v>
      </c>
      <c r="AL227" s="930"/>
      <c r="AM227" s="930">
        <f t="shared" si="1301"/>
        <v>10</v>
      </c>
      <c r="AN227" s="932">
        <f t="shared" si="1302"/>
        <v>661400</v>
      </c>
      <c r="AO227" s="932">
        <f t="shared" si="1303"/>
        <v>79368</v>
      </c>
      <c r="AP227" s="1512"/>
      <c r="AQ227" s="932">
        <f t="shared" si="1304"/>
        <v>740768</v>
      </c>
      <c r="AR227" s="824"/>
      <c r="AS227" s="928">
        <f t="shared" si="1305"/>
        <v>740768</v>
      </c>
      <c r="AT227" s="934">
        <f t="shared" si="1274"/>
        <v>9629984</v>
      </c>
      <c r="AU227" s="1474">
        <v>1</v>
      </c>
      <c r="AV227" s="935">
        <f t="shared" si="1306"/>
        <v>7</v>
      </c>
      <c r="AW227" s="922">
        <f t="shared" si="1307"/>
        <v>14</v>
      </c>
      <c r="AX227" s="824">
        <f t="shared" si="1308"/>
        <v>66140</v>
      </c>
      <c r="AY227" s="930">
        <v>10</v>
      </c>
      <c r="AZ227" s="930"/>
      <c r="BA227" s="930">
        <f t="shared" si="1309"/>
        <v>10</v>
      </c>
      <c r="BB227" s="932">
        <f t="shared" si="1310"/>
        <v>661400</v>
      </c>
      <c r="BC227" s="932">
        <f t="shared" si="1311"/>
        <v>92596.000000000015</v>
      </c>
      <c r="BD227" s="1512"/>
      <c r="BE227" s="932">
        <f t="shared" si="1312"/>
        <v>753996</v>
      </c>
      <c r="BF227" s="824"/>
      <c r="BG227" s="928">
        <f t="shared" si="1313"/>
        <v>753996</v>
      </c>
      <c r="BH227" s="936">
        <f t="shared" si="1282"/>
        <v>9801948</v>
      </c>
    </row>
    <row r="228" spans="1:60" s="937" customFormat="1" ht="23.25" customHeight="1" thickBot="1">
      <c r="A228" s="938">
        <v>9</v>
      </c>
      <c r="B228" s="646" t="s">
        <v>1278</v>
      </c>
      <c r="C228" s="921" t="s">
        <v>643</v>
      </c>
      <c r="D228" s="1483">
        <v>1</v>
      </c>
      <c r="E228" s="1163">
        <v>4</v>
      </c>
      <c r="F228" s="922">
        <f t="shared" si="1286"/>
        <v>8</v>
      </c>
      <c r="G228" s="824">
        <v>66140</v>
      </c>
      <c r="H228" s="824">
        <v>10</v>
      </c>
      <c r="I228" s="932">
        <f t="shared" si="1287"/>
        <v>661400</v>
      </c>
      <c r="J228" s="932">
        <v>52912</v>
      </c>
      <c r="K228" s="1053">
        <f t="shared" si="1252"/>
        <v>8</v>
      </c>
      <c r="L228" s="1052">
        <f t="shared" si="1253"/>
        <v>52912</v>
      </c>
      <c r="M228" s="1512"/>
      <c r="N228" s="932">
        <f t="shared" si="1288"/>
        <v>714312</v>
      </c>
      <c r="O228" s="824"/>
      <c r="P228" s="928">
        <f t="shared" si="1289"/>
        <v>714312</v>
      </c>
      <c r="Q228" s="927">
        <f t="shared" si="1256"/>
        <v>9286056</v>
      </c>
      <c r="R228" s="1477">
        <v>1</v>
      </c>
      <c r="S228" s="929">
        <f t="shared" si="1290"/>
        <v>5</v>
      </c>
      <c r="T228" s="922">
        <f t="shared" si="1291"/>
        <v>10</v>
      </c>
      <c r="U228" s="824">
        <f t="shared" si="1292"/>
        <v>66140</v>
      </c>
      <c r="V228" s="930">
        <v>10</v>
      </c>
      <c r="W228" s="931"/>
      <c r="X228" s="931">
        <f t="shared" si="1314"/>
        <v>10</v>
      </c>
      <c r="Y228" s="932">
        <f t="shared" si="1294"/>
        <v>661400</v>
      </c>
      <c r="Z228" s="932">
        <f t="shared" si="1262"/>
        <v>13228</v>
      </c>
      <c r="AA228" s="932">
        <f t="shared" si="1295"/>
        <v>66140</v>
      </c>
      <c r="AB228" s="1512"/>
      <c r="AC228" s="932">
        <f t="shared" si="1296"/>
        <v>727540</v>
      </c>
      <c r="AD228" s="824"/>
      <c r="AE228" s="928">
        <f t="shared" si="1297"/>
        <v>727540</v>
      </c>
      <c r="AF228" s="934">
        <f t="shared" si="1266"/>
        <v>9458020</v>
      </c>
      <c r="AG228" s="1469">
        <v>1</v>
      </c>
      <c r="AH228" s="935">
        <f t="shared" si="1298"/>
        <v>6</v>
      </c>
      <c r="AI228" s="922">
        <f t="shared" si="1299"/>
        <v>12</v>
      </c>
      <c r="AJ228" s="824">
        <f t="shared" si="1300"/>
        <v>66140</v>
      </c>
      <c r="AK228" s="930">
        <v>10</v>
      </c>
      <c r="AL228" s="930"/>
      <c r="AM228" s="930">
        <f t="shared" si="1301"/>
        <v>10</v>
      </c>
      <c r="AN228" s="932">
        <f t="shared" si="1302"/>
        <v>661400</v>
      </c>
      <c r="AO228" s="932">
        <f t="shared" si="1303"/>
        <v>79368</v>
      </c>
      <c r="AP228" s="1512"/>
      <c r="AQ228" s="932">
        <f t="shared" si="1304"/>
        <v>740768</v>
      </c>
      <c r="AR228" s="824"/>
      <c r="AS228" s="928">
        <f t="shared" si="1305"/>
        <v>740768</v>
      </c>
      <c r="AT228" s="934">
        <f t="shared" si="1274"/>
        <v>9629984</v>
      </c>
      <c r="AU228" s="1469">
        <v>1</v>
      </c>
      <c r="AV228" s="935">
        <f t="shared" si="1306"/>
        <v>7</v>
      </c>
      <c r="AW228" s="922">
        <f t="shared" si="1307"/>
        <v>14</v>
      </c>
      <c r="AX228" s="824">
        <f t="shared" si="1308"/>
        <v>66140</v>
      </c>
      <c r="AY228" s="930">
        <v>10</v>
      </c>
      <c r="AZ228" s="930"/>
      <c r="BA228" s="930">
        <f t="shared" si="1309"/>
        <v>10</v>
      </c>
      <c r="BB228" s="932">
        <f t="shared" si="1310"/>
        <v>661400</v>
      </c>
      <c r="BC228" s="932">
        <f t="shared" si="1311"/>
        <v>92596.000000000015</v>
      </c>
      <c r="BD228" s="1512"/>
      <c r="BE228" s="932">
        <f t="shared" si="1312"/>
        <v>753996</v>
      </c>
      <c r="BF228" s="824"/>
      <c r="BG228" s="928">
        <f t="shared" si="1313"/>
        <v>753996</v>
      </c>
      <c r="BH228" s="936">
        <f t="shared" si="1282"/>
        <v>9801948</v>
      </c>
    </row>
    <row r="229" spans="1:60" s="937" customFormat="1" ht="23.25" customHeight="1" thickBot="1">
      <c r="A229" s="920">
        <v>10</v>
      </c>
      <c r="B229" s="646" t="s">
        <v>1660</v>
      </c>
      <c r="C229" s="921" t="s">
        <v>643</v>
      </c>
      <c r="D229" s="1483">
        <v>1</v>
      </c>
      <c r="E229" s="1163">
        <v>3</v>
      </c>
      <c r="F229" s="922">
        <f t="shared" si="1286"/>
        <v>6</v>
      </c>
      <c r="G229" s="824">
        <v>66140</v>
      </c>
      <c r="H229" s="824">
        <v>10</v>
      </c>
      <c r="I229" s="932">
        <f t="shared" si="1287"/>
        <v>661400</v>
      </c>
      <c r="J229" s="932">
        <v>39684</v>
      </c>
      <c r="K229" s="1053">
        <f t="shared" si="1252"/>
        <v>6</v>
      </c>
      <c r="L229" s="1052">
        <f t="shared" si="1253"/>
        <v>39684</v>
      </c>
      <c r="M229" s="1512"/>
      <c r="N229" s="932">
        <f t="shared" si="1288"/>
        <v>701084</v>
      </c>
      <c r="O229" s="824"/>
      <c r="P229" s="928">
        <f t="shared" si="1289"/>
        <v>701084</v>
      </c>
      <c r="Q229" s="927">
        <f t="shared" si="1256"/>
        <v>9114092</v>
      </c>
      <c r="R229" s="1477">
        <v>1</v>
      </c>
      <c r="S229" s="929">
        <f t="shared" si="1290"/>
        <v>4</v>
      </c>
      <c r="T229" s="922">
        <f t="shared" si="1291"/>
        <v>8</v>
      </c>
      <c r="U229" s="824">
        <f t="shared" si="1292"/>
        <v>66140</v>
      </c>
      <c r="V229" s="930">
        <v>10</v>
      </c>
      <c r="W229" s="931"/>
      <c r="X229" s="931">
        <f t="shared" si="1314"/>
        <v>10</v>
      </c>
      <c r="Y229" s="932">
        <f t="shared" si="1294"/>
        <v>661400</v>
      </c>
      <c r="Z229" s="932">
        <f t="shared" si="1262"/>
        <v>13228</v>
      </c>
      <c r="AA229" s="932">
        <f t="shared" si="1295"/>
        <v>52912</v>
      </c>
      <c r="AB229" s="1512"/>
      <c r="AC229" s="932">
        <f t="shared" si="1296"/>
        <v>714312</v>
      </c>
      <c r="AD229" s="824"/>
      <c r="AE229" s="928">
        <f t="shared" si="1297"/>
        <v>714312</v>
      </c>
      <c r="AF229" s="934">
        <f t="shared" si="1266"/>
        <v>9286056</v>
      </c>
      <c r="AG229" s="1469">
        <v>1</v>
      </c>
      <c r="AH229" s="935">
        <f t="shared" si="1298"/>
        <v>5</v>
      </c>
      <c r="AI229" s="922">
        <f t="shared" si="1299"/>
        <v>10</v>
      </c>
      <c r="AJ229" s="824">
        <f t="shared" si="1300"/>
        <v>66140</v>
      </c>
      <c r="AK229" s="930">
        <v>10</v>
      </c>
      <c r="AL229" s="930"/>
      <c r="AM229" s="930">
        <f t="shared" si="1301"/>
        <v>10</v>
      </c>
      <c r="AN229" s="932">
        <f t="shared" si="1302"/>
        <v>661400</v>
      </c>
      <c r="AO229" s="932">
        <f t="shared" si="1303"/>
        <v>66140</v>
      </c>
      <c r="AP229" s="1512"/>
      <c r="AQ229" s="932">
        <f t="shared" si="1304"/>
        <v>727540</v>
      </c>
      <c r="AR229" s="824"/>
      <c r="AS229" s="928">
        <f t="shared" si="1305"/>
        <v>727540</v>
      </c>
      <c r="AT229" s="934">
        <f t="shared" si="1274"/>
        <v>9458020</v>
      </c>
      <c r="AU229" s="1469">
        <v>1</v>
      </c>
      <c r="AV229" s="935">
        <f t="shared" si="1306"/>
        <v>6</v>
      </c>
      <c r="AW229" s="922">
        <f t="shared" si="1307"/>
        <v>12</v>
      </c>
      <c r="AX229" s="824">
        <f t="shared" si="1308"/>
        <v>66140</v>
      </c>
      <c r="AY229" s="930">
        <v>10</v>
      </c>
      <c r="AZ229" s="930"/>
      <c r="BA229" s="930">
        <f t="shared" si="1309"/>
        <v>10</v>
      </c>
      <c r="BB229" s="932">
        <f t="shared" si="1310"/>
        <v>661400</v>
      </c>
      <c r="BC229" s="932">
        <f t="shared" si="1311"/>
        <v>79368</v>
      </c>
      <c r="BD229" s="1512"/>
      <c r="BE229" s="932">
        <f t="shared" si="1312"/>
        <v>740768</v>
      </c>
      <c r="BF229" s="824"/>
      <c r="BG229" s="928">
        <f t="shared" si="1313"/>
        <v>740768</v>
      </c>
      <c r="BH229" s="936">
        <f t="shared" si="1282"/>
        <v>9629984</v>
      </c>
    </row>
    <row r="230" spans="1:60" s="937" customFormat="1" ht="23.25" customHeight="1" thickBot="1">
      <c r="A230" s="938">
        <v>11</v>
      </c>
      <c r="B230" s="646" t="s">
        <v>1661</v>
      </c>
      <c r="C230" s="921" t="s">
        <v>643</v>
      </c>
      <c r="D230" s="1483">
        <v>1</v>
      </c>
      <c r="E230" s="1163">
        <v>3</v>
      </c>
      <c r="F230" s="922">
        <f t="shared" ref="F230" si="1315">+E230*2</f>
        <v>6</v>
      </c>
      <c r="G230" s="824">
        <v>66140</v>
      </c>
      <c r="H230" s="824">
        <v>10</v>
      </c>
      <c r="I230" s="932">
        <f t="shared" ref="I230" si="1316">+H230*G230</f>
        <v>661400</v>
      </c>
      <c r="J230" s="932">
        <v>39684</v>
      </c>
      <c r="K230" s="1053">
        <f t="shared" si="1252"/>
        <v>6</v>
      </c>
      <c r="L230" s="1052">
        <f t="shared" si="1253"/>
        <v>39684</v>
      </c>
      <c r="M230" s="1512"/>
      <c r="N230" s="932">
        <f t="shared" ref="N230" si="1317">+I230+J230</f>
        <v>701084</v>
      </c>
      <c r="O230" s="824"/>
      <c r="P230" s="928">
        <f t="shared" ref="P230" si="1318">+N230+O230</f>
        <v>701084</v>
      </c>
      <c r="Q230" s="927">
        <f t="shared" si="1256"/>
        <v>9114092</v>
      </c>
      <c r="R230" s="1477">
        <v>1</v>
      </c>
      <c r="S230" s="929">
        <f t="shared" ref="S230" si="1319">+E230+1</f>
        <v>4</v>
      </c>
      <c r="T230" s="922">
        <f t="shared" ref="T230" si="1320">+S230*2</f>
        <v>8</v>
      </c>
      <c r="U230" s="824">
        <f t="shared" ref="U230" si="1321">+G230</f>
        <v>66140</v>
      </c>
      <c r="V230" s="930">
        <v>10</v>
      </c>
      <c r="W230" s="931"/>
      <c r="X230" s="931">
        <f t="shared" si="1314"/>
        <v>10</v>
      </c>
      <c r="Y230" s="932">
        <f t="shared" ref="Y230" si="1322">+X230*U230</f>
        <v>661400</v>
      </c>
      <c r="Z230" s="932">
        <f t="shared" si="1262"/>
        <v>13228</v>
      </c>
      <c r="AA230" s="932">
        <f t="shared" ref="AA230" si="1323">IF((T230&lt;=30)*AND(Y230*T230%&gt;J230),Y230*T230%,IF((T230&gt;30)*AND(Y230*30%&gt;J230),Y230*30%,J230))</f>
        <v>52912</v>
      </c>
      <c r="AB230" s="1512"/>
      <c r="AC230" s="932">
        <f t="shared" ref="AC230" si="1324">+Y230+AA230</f>
        <v>714312</v>
      </c>
      <c r="AD230" s="824"/>
      <c r="AE230" s="928">
        <f t="shared" ref="AE230" si="1325">+AC230+AD230</f>
        <v>714312</v>
      </c>
      <c r="AF230" s="934">
        <f t="shared" si="1266"/>
        <v>9286056</v>
      </c>
      <c r="AG230" s="1469">
        <v>1</v>
      </c>
      <c r="AH230" s="935">
        <f t="shared" ref="AH230" si="1326">+S230+1</f>
        <v>5</v>
      </c>
      <c r="AI230" s="922">
        <f t="shared" ref="AI230" si="1327">+AH230*2</f>
        <v>10</v>
      </c>
      <c r="AJ230" s="824">
        <f t="shared" ref="AJ230" si="1328">+U230</f>
        <v>66140</v>
      </c>
      <c r="AK230" s="930">
        <v>10</v>
      </c>
      <c r="AL230" s="930"/>
      <c r="AM230" s="930">
        <f t="shared" si="1301"/>
        <v>10</v>
      </c>
      <c r="AN230" s="932">
        <f t="shared" ref="AN230" si="1329">+AM230*AJ230</f>
        <v>661400</v>
      </c>
      <c r="AO230" s="932">
        <f t="shared" ref="AO230" si="1330">IF((AI230&lt;=30)*AND(AN230*AI230%&gt;AA230),AN230*AI230%,IF((AI230&gt;30)*AND(AN230*30%&gt;AA230),AN230*30%,AA230))</f>
        <v>66140</v>
      </c>
      <c r="AP230" s="1512"/>
      <c r="AQ230" s="932">
        <f t="shared" ref="AQ230" si="1331">+AN230+AO230</f>
        <v>727540</v>
      </c>
      <c r="AR230" s="824"/>
      <c r="AS230" s="928">
        <f t="shared" ref="AS230" si="1332">+AQ230+AR230</f>
        <v>727540</v>
      </c>
      <c r="AT230" s="934">
        <f t="shared" si="1274"/>
        <v>9458020</v>
      </c>
      <c r="AU230" s="1469">
        <v>1</v>
      </c>
      <c r="AV230" s="935">
        <f t="shared" ref="AV230" si="1333">+AH230+1</f>
        <v>6</v>
      </c>
      <c r="AW230" s="922">
        <f t="shared" ref="AW230" si="1334">+AV230*2</f>
        <v>12</v>
      </c>
      <c r="AX230" s="824">
        <f t="shared" ref="AX230" si="1335">+AJ230</f>
        <v>66140</v>
      </c>
      <c r="AY230" s="930">
        <v>10</v>
      </c>
      <c r="AZ230" s="930"/>
      <c r="BA230" s="930">
        <f t="shared" si="1309"/>
        <v>10</v>
      </c>
      <c r="BB230" s="932">
        <f t="shared" ref="BB230" si="1336">+BA230*AX230</f>
        <v>661400</v>
      </c>
      <c r="BC230" s="932">
        <f t="shared" ref="BC230" si="1337">IF((AW230&lt;=30)*AND(BB230*AW230%&gt;AO230),BB230*AW230%,IF((AW230&gt;30)*AND(BB230*30%&gt;AO230),BB230*30%,AO230))</f>
        <v>79368</v>
      </c>
      <c r="BD230" s="1512"/>
      <c r="BE230" s="932">
        <f t="shared" ref="BE230" si="1338">+BB230+BC230</f>
        <v>740768</v>
      </c>
      <c r="BF230" s="824"/>
      <c r="BG230" s="928">
        <f t="shared" ref="BG230" si="1339">+BE230+BF230</f>
        <v>740768</v>
      </c>
      <c r="BH230" s="936">
        <f t="shared" si="1282"/>
        <v>9629984</v>
      </c>
    </row>
    <row r="231" spans="1:60" s="937" customFormat="1" ht="23.25" customHeight="1" thickBot="1">
      <c r="A231" s="920">
        <v>12</v>
      </c>
      <c r="B231" s="644" t="s">
        <v>775</v>
      </c>
      <c r="C231" s="921" t="s">
        <v>643</v>
      </c>
      <c r="D231" s="1483">
        <v>1</v>
      </c>
      <c r="E231" s="1163">
        <v>6</v>
      </c>
      <c r="F231" s="922">
        <f>+E231*2</f>
        <v>12</v>
      </c>
      <c r="G231" s="824">
        <v>66140</v>
      </c>
      <c r="H231" s="824">
        <v>10</v>
      </c>
      <c r="I231" s="932">
        <f>+H231*G231</f>
        <v>661400</v>
      </c>
      <c r="J231" s="932">
        <v>87304.8</v>
      </c>
      <c r="K231" s="1053">
        <f>+E231*2</f>
        <v>12</v>
      </c>
      <c r="L231" s="1052">
        <f>+I231*E231*2%</f>
        <v>79368</v>
      </c>
      <c r="M231" s="1512"/>
      <c r="N231" s="932">
        <f>+I231+J231</f>
        <v>748704.8</v>
      </c>
      <c r="O231" s="824"/>
      <c r="P231" s="928">
        <f>+N231+O231</f>
        <v>748704.8</v>
      </c>
      <c r="Q231" s="927">
        <f>+P231*13</f>
        <v>9733162.4000000004</v>
      </c>
      <c r="R231" s="1477">
        <v>1</v>
      </c>
      <c r="S231" s="929">
        <f>+E231+1</f>
        <v>7</v>
      </c>
      <c r="T231" s="922">
        <f>+S231*2</f>
        <v>14</v>
      </c>
      <c r="U231" s="824">
        <f>+G231</f>
        <v>66140</v>
      </c>
      <c r="V231" s="930">
        <v>11</v>
      </c>
      <c r="W231" s="931"/>
      <c r="X231" s="931">
        <f>+V231+V231*W231</f>
        <v>11</v>
      </c>
      <c r="Y231" s="932">
        <f>+X231*U231</f>
        <v>727540</v>
      </c>
      <c r="Z231" s="932">
        <f>+AA231-J231</f>
        <v>14550.800000000003</v>
      </c>
      <c r="AA231" s="932">
        <f>IF((T231&lt;=30)*AND(Y231*T231%&gt;J231),Y231*T231%,IF((T231&gt;30)*AND(Y231*30%&gt;J231),Y231*30%,J231))</f>
        <v>101855.6</v>
      </c>
      <c r="AB231" s="1512"/>
      <c r="AC231" s="932">
        <f>+Y231+AA231</f>
        <v>829395.6</v>
      </c>
      <c r="AD231" s="824"/>
      <c r="AE231" s="928">
        <f>+AC231+AD231</f>
        <v>829395.6</v>
      </c>
      <c r="AF231" s="934">
        <f>+AE231*13</f>
        <v>10782142.799999999</v>
      </c>
      <c r="AG231" s="1469">
        <v>1</v>
      </c>
      <c r="AH231" s="935">
        <f>+S231+1</f>
        <v>8</v>
      </c>
      <c r="AI231" s="922">
        <f>+AH231*2</f>
        <v>16</v>
      </c>
      <c r="AJ231" s="824">
        <f>+U231</f>
        <v>66140</v>
      </c>
      <c r="AK231" s="930">
        <v>11</v>
      </c>
      <c r="AL231" s="930"/>
      <c r="AM231" s="930">
        <f>+AK231+AK231*AL231</f>
        <v>11</v>
      </c>
      <c r="AN231" s="932">
        <f>+AM231*AJ231</f>
        <v>727540</v>
      </c>
      <c r="AO231" s="932">
        <f>IF((AI231&lt;=30)*AND(AN231*AI231%&gt;AA231),AN231*AI231%,IF((AI231&gt;30)*AND(AN231*30%&gt;AA231),AN231*30%,AA231))</f>
        <v>116406.40000000001</v>
      </c>
      <c r="AP231" s="1512"/>
      <c r="AQ231" s="932">
        <f>+AN231+AO231</f>
        <v>843946.4</v>
      </c>
      <c r="AR231" s="824"/>
      <c r="AS231" s="928">
        <f>+AQ231+AR231</f>
        <v>843946.4</v>
      </c>
      <c r="AT231" s="934">
        <f>+AS231*13</f>
        <v>10971303.200000001</v>
      </c>
      <c r="AU231" s="1469">
        <v>1</v>
      </c>
      <c r="AV231" s="935">
        <f>+AH231+1</f>
        <v>9</v>
      </c>
      <c r="AW231" s="922">
        <f>+AV231*2</f>
        <v>18</v>
      </c>
      <c r="AX231" s="824">
        <f>+AJ231</f>
        <v>66140</v>
      </c>
      <c r="AY231" s="930">
        <v>11</v>
      </c>
      <c r="AZ231" s="930"/>
      <c r="BA231" s="930">
        <f>+AY231+AY231*AZ231</f>
        <v>11</v>
      </c>
      <c r="BB231" s="932">
        <f>+BA231*AX231</f>
        <v>727540</v>
      </c>
      <c r="BC231" s="932">
        <f>IF((AW231&lt;=30)*AND(BB231*AW231%&gt;AO231),BB231*AW231%,IF((AW231&gt;30)*AND(BB231*30%&gt;AO231),BB231*30%,AO231))</f>
        <v>130957.2</v>
      </c>
      <c r="BD231" s="1512"/>
      <c r="BE231" s="932">
        <f>+BB231+BC231</f>
        <v>858497.2</v>
      </c>
      <c r="BF231" s="824"/>
      <c r="BG231" s="928">
        <f>+BE231+BF231</f>
        <v>858497.2</v>
      </c>
      <c r="BH231" s="936">
        <f>+BG231*13</f>
        <v>11160463.6</v>
      </c>
    </row>
    <row r="232" spans="1:60" s="937" customFormat="1" ht="23.25" customHeight="1" thickBot="1">
      <c r="A232" s="938">
        <v>13</v>
      </c>
      <c r="B232" s="647" t="s">
        <v>2185</v>
      </c>
      <c r="C232" s="921" t="s">
        <v>3</v>
      </c>
      <c r="D232" s="1483">
        <v>1</v>
      </c>
      <c r="E232" s="1220">
        <v>1</v>
      </c>
      <c r="F232" s="949">
        <f t="shared" ref="F232" si="1340">+E232*2</f>
        <v>2</v>
      </c>
      <c r="G232" s="872">
        <v>66140</v>
      </c>
      <c r="H232" s="823">
        <v>10</v>
      </c>
      <c r="I232" s="950">
        <f t="shared" ref="I232" si="1341">+H232*G232</f>
        <v>661400</v>
      </c>
      <c r="J232" s="950">
        <v>13228</v>
      </c>
      <c r="K232" s="1054">
        <f t="shared" ref="K232" si="1342">+E232*2</f>
        <v>2</v>
      </c>
      <c r="L232" s="1055">
        <f t="shared" ref="L232" si="1343">+I232*E232*2%</f>
        <v>13228</v>
      </c>
      <c r="M232" s="1514"/>
      <c r="N232" s="950">
        <f t="shared" ref="N232" si="1344">+I232+J232</f>
        <v>674628</v>
      </c>
      <c r="O232" s="872"/>
      <c r="P232" s="967">
        <f t="shared" ref="P232" si="1345">+N232+O232</f>
        <v>674628</v>
      </c>
      <c r="Q232" s="927">
        <f t="shared" ref="Q232" si="1346">+P232*13</f>
        <v>8770164</v>
      </c>
      <c r="R232" s="1477">
        <v>1</v>
      </c>
      <c r="S232" s="968">
        <f t="shared" ref="S232" si="1347">+E232+1</f>
        <v>2</v>
      </c>
      <c r="T232" s="969">
        <f t="shared" ref="T232" si="1348">+S232*2</f>
        <v>4</v>
      </c>
      <c r="U232" s="830">
        <f t="shared" ref="U232" si="1349">+G232</f>
        <v>66140</v>
      </c>
      <c r="V232" s="943">
        <v>10</v>
      </c>
      <c r="W232" s="931"/>
      <c r="X232" s="931">
        <f t="shared" si="1314"/>
        <v>10</v>
      </c>
      <c r="Y232" s="940">
        <f t="shared" ref="Y232" si="1350">+X232*U232</f>
        <v>661400</v>
      </c>
      <c r="Z232" s="932">
        <f t="shared" ref="Z232" si="1351">+AA232-J232</f>
        <v>13228</v>
      </c>
      <c r="AA232" s="940">
        <f t="shared" ref="AA232" si="1352">IF((T232&lt;=30)*AND(Y232*T232%&gt;J232),Y232*T232%,IF((T232&gt;30)*AND(Y232*30%&gt;J232),Y232*30%,J232))</f>
        <v>26456</v>
      </c>
      <c r="AB232" s="1514"/>
      <c r="AC232" s="940">
        <f t="shared" ref="AC232" si="1353">+Y232+AA232</f>
        <v>687856</v>
      </c>
      <c r="AD232" s="830"/>
      <c r="AE232" s="941">
        <f t="shared" ref="AE232" si="1354">+AC232+AD232</f>
        <v>687856</v>
      </c>
      <c r="AF232" s="934">
        <f t="shared" ref="AF232" si="1355">+AE232*13</f>
        <v>8942128</v>
      </c>
      <c r="AG232" s="1469">
        <v>1</v>
      </c>
      <c r="AH232" s="963">
        <f t="shared" ref="AH232" si="1356">+S232+1</f>
        <v>3</v>
      </c>
      <c r="AI232" s="922">
        <f t="shared" ref="AI232" si="1357">+AH232*2</f>
        <v>6</v>
      </c>
      <c r="AJ232" s="824">
        <f t="shared" ref="AJ232" si="1358">+U232</f>
        <v>66140</v>
      </c>
      <c r="AK232" s="943">
        <v>10</v>
      </c>
      <c r="AL232" s="930"/>
      <c r="AM232" s="930">
        <f t="shared" si="1301"/>
        <v>10</v>
      </c>
      <c r="AN232" s="932">
        <f t="shared" ref="AN232" si="1359">+AM232*AJ232</f>
        <v>661400</v>
      </c>
      <c r="AO232" s="932">
        <f t="shared" ref="AO232" si="1360">IF((AI232&lt;=30)*AND(AN232*AI232%&gt;AA232),AN232*AI232%,IF((AI232&gt;30)*AND(AN232*30%&gt;AA232),AN232*30%,AA232))</f>
        <v>39684</v>
      </c>
      <c r="AP232" s="1514"/>
      <c r="AQ232" s="932">
        <f t="shared" ref="AQ232" si="1361">+AN232+AO232</f>
        <v>701084</v>
      </c>
      <c r="AR232" s="824"/>
      <c r="AS232" s="933">
        <f t="shared" ref="AS232" si="1362">+AQ232+AR232</f>
        <v>701084</v>
      </c>
      <c r="AT232" s="934">
        <f t="shared" ref="AT232" si="1363">+AS232*13</f>
        <v>9114092</v>
      </c>
      <c r="AU232" s="1467">
        <v>1</v>
      </c>
      <c r="AV232" s="944">
        <f t="shared" ref="AV232" si="1364">+AH232+1</f>
        <v>4</v>
      </c>
      <c r="AW232" s="939">
        <f t="shared" ref="AW232" si="1365">+AV232*2</f>
        <v>8</v>
      </c>
      <c r="AX232" s="830">
        <f t="shared" ref="AX232" si="1366">+AJ232</f>
        <v>66140</v>
      </c>
      <c r="AY232" s="943">
        <v>10</v>
      </c>
      <c r="AZ232" s="930"/>
      <c r="BA232" s="930">
        <f t="shared" si="1309"/>
        <v>10</v>
      </c>
      <c r="BB232" s="940">
        <f t="shared" ref="BB232" si="1367">+BA232*AX232</f>
        <v>661400</v>
      </c>
      <c r="BC232" s="940">
        <f t="shared" ref="BC232" si="1368">IF((AW232&lt;=30)*AND(BB232*AW232%&gt;AO232),BB232*AW232%,IF((AW232&gt;30)*AND(BB232*30%&gt;AO232),BB232*30%,AO232))</f>
        <v>52912</v>
      </c>
      <c r="BD232" s="1514"/>
      <c r="BE232" s="940">
        <f t="shared" ref="BE232" si="1369">+BB232+BC232</f>
        <v>714312</v>
      </c>
      <c r="BF232" s="830"/>
      <c r="BG232" s="941">
        <f t="shared" ref="BG232" si="1370">+BE232+BF232</f>
        <v>714312</v>
      </c>
      <c r="BH232" s="936">
        <f t="shared" ref="BH232" si="1371">+BG232*13</f>
        <v>9286056</v>
      </c>
    </row>
    <row r="233" spans="1:60" s="733" customFormat="1" ht="18" customHeight="1" thickBot="1">
      <c r="A233" s="1663" t="s">
        <v>64</v>
      </c>
      <c r="B233" s="1664"/>
      <c r="C233" s="1665"/>
      <c r="D233" s="1473">
        <f t="shared" ref="D233:J233" si="1372">SUM(D220:D232)</f>
        <v>13</v>
      </c>
      <c r="E233" s="1219">
        <f t="shared" si="1372"/>
        <v>128</v>
      </c>
      <c r="F233" s="954">
        <f t="shared" si="1372"/>
        <v>256</v>
      </c>
      <c r="G233" s="954">
        <f t="shared" si="1372"/>
        <v>859820</v>
      </c>
      <c r="H233" s="954">
        <f t="shared" si="1372"/>
        <v>131</v>
      </c>
      <c r="I233" s="1237">
        <f t="shared" si="1372"/>
        <v>8664340</v>
      </c>
      <c r="J233" s="1237">
        <f t="shared" si="1372"/>
        <v>1541706.8</v>
      </c>
      <c r="K233" s="954"/>
      <c r="L233" s="954"/>
      <c r="M233" s="954"/>
      <c r="N233" s="1237">
        <f t="shared" ref="N233:U233" si="1373">SUM(N220:N232)</f>
        <v>10206046.800000001</v>
      </c>
      <c r="O233" s="954">
        <f t="shared" si="1373"/>
        <v>0</v>
      </c>
      <c r="P233" s="954">
        <f t="shared" si="1373"/>
        <v>10206046.800000001</v>
      </c>
      <c r="Q233" s="996">
        <f t="shared" si="1373"/>
        <v>132678608.40000001</v>
      </c>
      <c r="R233" s="1488">
        <f t="shared" si="1373"/>
        <v>13</v>
      </c>
      <c r="S233" s="953">
        <f t="shared" si="1373"/>
        <v>141</v>
      </c>
      <c r="T233" s="954">
        <f t="shared" si="1373"/>
        <v>282</v>
      </c>
      <c r="U233" s="954">
        <f t="shared" si="1373"/>
        <v>859820</v>
      </c>
      <c r="V233" s="954"/>
      <c r="W233" s="954"/>
      <c r="X233" s="954">
        <f>SUM(X220:X232)</f>
        <v>131</v>
      </c>
      <c r="Y233" s="954">
        <f>SUM(Y220:Y232)</f>
        <v>8664340</v>
      </c>
      <c r="Z233" s="954"/>
      <c r="AA233" s="954">
        <f>SUM(AA220:AA232)</f>
        <v>1662081.6</v>
      </c>
      <c r="AB233" s="954"/>
      <c r="AC233" s="954">
        <f t="shared" ref="AC233:AJ233" si="1374">SUM(AC220:AC232)</f>
        <v>10326421.6</v>
      </c>
      <c r="AD233" s="954">
        <f t="shared" si="1374"/>
        <v>0</v>
      </c>
      <c r="AE233" s="954">
        <f t="shared" si="1374"/>
        <v>10326421.6</v>
      </c>
      <c r="AF233" s="996">
        <f t="shared" si="1374"/>
        <v>134243480.80000001</v>
      </c>
      <c r="AG233" s="1482">
        <f t="shared" si="1374"/>
        <v>13</v>
      </c>
      <c r="AH233" s="957">
        <f t="shared" si="1374"/>
        <v>154</v>
      </c>
      <c r="AI233" s="954">
        <f t="shared" si="1374"/>
        <v>308</v>
      </c>
      <c r="AJ233" s="954">
        <f t="shared" si="1374"/>
        <v>859820</v>
      </c>
      <c r="AK233" s="954"/>
      <c r="AL233" s="954"/>
      <c r="AM233" s="954">
        <f>SUM(AM220:AM232)</f>
        <v>131</v>
      </c>
      <c r="AN233" s="954">
        <f>SUM(AN220:AN232)</f>
        <v>8664340</v>
      </c>
      <c r="AO233" s="954">
        <f>SUM(AO220:AO232)</f>
        <v>1782456.4</v>
      </c>
      <c r="AP233" s="954"/>
      <c r="AQ233" s="954">
        <f t="shared" ref="AQ233:AX233" si="1375">SUM(AQ220:AQ232)</f>
        <v>10446796.4</v>
      </c>
      <c r="AR233" s="954">
        <f t="shared" si="1375"/>
        <v>0</v>
      </c>
      <c r="AS233" s="954">
        <f t="shared" si="1375"/>
        <v>10446796.4</v>
      </c>
      <c r="AT233" s="996">
        <f t="shared" si="1375"/>
        <v>135808353.19999999</v>
      </c>
      <c r="AU233" s="1482">
        <f t="shared" si="1375"/>
        <v>13</v>
      </c>
      <c r="AV233" s="957">
        <f t="shared" si="1375"/>
        <v>167</v>
      </c>
      <c r="AW233" s="954">
        <f t="shared" si="1375"/>
        <v>334</v>
      </c>
      <c r="AX233" s="954">
        <f t="shared" si="1375"/>
        <v>859820</v>
      </c>
      <c r="AY233" s="954"/>
      <c r="AZ233" s="954"/>
      <c r="BA233" s="954">
        <f>SUM(BA220:BA232)</f>
        <v>131</v>
      </c>
      <c r="BB233" s="954">
        <f>SUM(BB220:BB232)</f>
        <v>8664340</v>
      </c>
      <c r="BC233" s="954">
        <f>SUM(BC220:BC232)</f>
        <v>1902831.2</v>
      </c>
      <c r="BD233" s="954"/>
      <c r="BE233" s="954">
        <f>SUM(BE220:BE232)</f>
        <v>10567171.199999999</v>
      </c>
      <c r="BF233" s="954">
        <f>SUM(BF220:BF232)</f>
        <v>0</v>
      </c>
      <c r="BG233" s="954">
        <f>SUM(BG220:BG232)</f>
        <v>10567171.199999999</v>
      </c>
      <c r="BH233" s="955">
        <f>SUM(BH220:BH232)</f>
        <v>137373225.59999999</v>
      </c>
    </row>
    <row r="234" spans="1:60" s="399" customFormat="1" ht="17.25" customHeight="1">
      <c r="A234" s="401"/>
      <c r="B234" s="402"/>
      <c r="C234" s="402"/>
      <c r="D234" s="1490"/>
      <c r="E234" s="1217"/>
      <c r="F234" s="402"/>
      <c r="G234" s="402"/>
      <c r="H234" s="402"/>
      <c r="I234" s="402"/>
      <c r="J234" s="402"/>
      <c r="K234" s="402"/>
      <c r="L234" s="402"/>
      <c r="M234" s="402"/>
      <c r="N234" s="402"/>
      <c r="O234" s="402"/>
      <c r="P234" s="402"/>
      <c r="Q234" s="402"/>
      <c r="R234" s="1490"/>
      <c r="S234" s="642"/>
      <c r="T234" s="402"/>
      <c r="U234" s="402"/>
      <c r="V234" s="402"/>
      <c r="W234" s="402"/>
      <c r="X234" s="402"/>
      <c r="Y234" s="402"/>
      <c r="Z234" s="402"/>
      <c r="AA234" s="402"/>
      <c r="AB234" s="402"/>
      <c r="AC234" s="402"/>
      <c r="AD234" s="402"/>
      <c r="AE234" s="402"/>
      <c r="AF234" s="402"/>
      <c r="AG234" s="1490"/>
      <c r="AP234" s="402"/>
      <c r="AU234" s="1471"/>
      <c r="BD234" s="402"/>
    </row>
    <row r="235" spans="1:60" s="399" customFormat="1" ht="18" customHeight="1" thickBot="1">
      <c r="A235" s="401"/>
      <c r="B235" s="402"/>
      <c r="C235" s="402"/>
      <c r="D235" s="1490"/>
      <c r="E235" s="1217"/>
      <c r="F235" s="402"/>
      <c r="G235" s="402"/>
      <c r="H235" s="402"/>
      <c r="I235" s="402"/>
      <c r="J235" s="402"/>
      <c r="K235" s="402"/>
      <c r="L235" s="402"/>
      <c r="M235" s="402"/>
      <c r="N235" s="402"/>
      <c r="O235" s="402"/>
      <c r="P235" s="402"/>
      <c r="Q235" s="402"/>
      <c r="R235" s="1490"/>
      <c r="S235" s="642"/>
      <c r="T235" s="402"/>
      <c r="U235" s="402"/>
      <c r="V235" s="402"/>
      <c r="W235" s="402"/>
      <c r="X235" s="402"/>
      <c r="Y235" s="402"/>
      <c r="Z235" s="402"/>
      <c r="AA235" s="402"/>
      <c r="AB235" s="402"/>
      <c r="AC235" s="402"/>
      <c r="AD235" s="402"/>
      <c r="AE235" s="402"/>
      <c r="AF235" s="402"/>
      <c r="AG235" s="1490"/>
      <c r="AP235" s="402"/>
      <c r="AU235" s="1471"/>
      <c r="BD235" s="402"/>
    </row>
    <row r="236" spans="1:60" s="708" customFormat="1" ht="30.75" customHeight="1" thickBot="1">
      <c r="A236" s="1673" t="s">
        <v>692</v>
      </c>
      <c r="B236" s="1674"/>
      <c r="C236" s="1675"/>
      <c r="D236" s="1465"/>
      <c r="E236" s="1656" t="s">
        <v>1424</v>
      </c>
      <c r="F236" s="1657"/>
      <c r="G236" s="1657"/>
      <c r="H236" s="1657"/>
      <c r="I236" s="1657"/>
      <c r="J236" s="1657"/>
      <c r="K236" s="1657"/>
      <c r="L236" s="1657"/>
      <c r="M236" s="1657"/>
      <c r="N236" s="1657"/>
      <c r="O236" s="1657"/>
      <c r="P236" s="1657"/>
      <c r="Q236" s="1657"/>
      <c r="R236" s="1465"/>
      <c r="S236" s="1656" t="s">
        <v>1424</v>
      </c>
      <c r="T236" s="1657"/>
      <c r="U236" s="1657"/>
      <c r="V236" s="1657"/>
      <c r="W236" s="1657"/>
      <c r="X236" s="1657"/>
      <c r="Y236" s="1657"/>
      <c r="Z236" s="1657"/>
      <c r="AA236" s="1657"/>
      <c r="AB236" s="1657"/>
      <c r="AC236" s="1657"/>
      <c r="AD236" s="1657"/>
      <c r="AE236" s="1657"/>
      <c r="AF236" s="1657"/>
      <c r="AG236" s="1465"/>
      <c r="AH236" s="1656" t="s">
        <v>1424</v>
      </c>
      <c r="AI236" s="1657"/>
      <c r="AJ236" s="1657"/>
      <c r="AK236" s="1657"/>
      <c r="AL236" s="1657"/>
      <c r="AM236" s="1657"/>
      <c r="AN236" s="1657"/>
      <c r="AO236" s="1657"/>
      <c r="AP236" s="1657"/>
      <c r="AQ236" s="1657"/>
      <c r="AR236" s="1657"/>
      <c r="AS236" s="1657"/>
      <c r="AT236" s="1657"/>
      <c r="AU236" s="1465"/>
      <c r="AV236" s="1656" t="s">
        <v>1424</v>
      </c>
      <c r="AW236" s="1657"/>
      <c r="AX236" s="1657"/>
      <c r="AY236" s="1657"/>
      <c r="AZ236" s="1657"/>
      <c r="BA236" s="1657"/>
      <c r="BB236" s="1657"/>
      <c r="BC236" s="1657"/>
      <c r="BD236" s="1657"/>
      <c r="BE236" s="1657"/>
      <c r="BF236" s="1657"/>
      <c r="BG236" s="1657"/>
      <c r="BH236" s="1657"/>
    </row>
    <row r="237" spans="1:60" s="715" customFormat="1" ht="25.5" customHeight="1" thickBot="1">
      <c r="A237" s="1659" t="s">
        <v>22</v>
      </c>
      <c r="B237" s="1660"/>
      <c r="C237" s="1661"/>
      <c r="D237" s="1653" t="s">
        <v>2148</v>
      </c>
      <c r="E237" s="1654"/>
      <c r="F237" s="1654"/>
      <c r="G237" s="1654"/>
      <c r="H237" s="1654"/>
      <c r="I237" s="1654"/>
      <c r="J237" s="1654"/>
      <c r="K237" s="1654"/>
      <c r="L237" s="1654"/>
      <c r="M237" s="1654"/>
      <c r="N237" s="1654"/>
      <c r="O237" s="1654"/>
      <c r="P237" s="1654"/>
      <c r="Q237" s="1655"/>
      <c r="R237" s="1466"/>
      <c r="S237" s="1653" t="s">
        <v>1644</v>
      </c>
      <c r="T237" s="1654"/>
      <c r="U237" s="1654"/>
      <c r="V237" s="1654"/>
      <c r="W237" s="1654"/>
      <c r="X237" s="1654"/>
      <c r="Y237" s="1654"/>
      <c r="Z237" s="1654"/>
      <c r="AA237" s="1654"/>
      <c r="AB237" s="1654"/>
      <c r="AC237" s="1654"/>
      <c r="AD237" s="1654"/>
      <c r="AE237" s="1654"/>
      <c r="AF237" s="1655"/>
      <c r="AG237" s="1466"/>
      <c r="AH237" s="1653" t="s">
        <v>1870</v>
      </c>
      <c r="AI237" s="1654"/>
      <c r="AJ237" s="1654"/>
      <c r="AK237" s="1654"/>
      <c r="AL237" s="1654"/>
      <c r="AM237" s="1654"/>
      <c r="AN237" s="1654"/>
      <c r="AO237" s="1654"/>
      <c r="AP237" s="1654"/>
      <c r="AQ237" s="1654"/>
      <c r="AR237" s="1654"/>
      <c r="AS237" s="1654"/>
      <c r="AT237" s="1655"/>
      <c r="AU237" s="1466"/>
      <c r="AV237" s="1653" t="s">
        <v>2150</v>
      </c>
      <c r="AW237" s="1654"/>
      <c r="AX237" s="1654"/>
      <c r="AY237" s="1654"/>
      <c r="AZ237" s="1654"/>
      <c r="BA237" s="1654"/>
      <c r="BB237" s="1654"/>
      <c r="BC237" s="1654"/>
      <c r="BD237" s="1654"/>
      <c r="BE237" s="1654"/>
      <c r="BF237" s="1654"/>
      <c r="BG237" s="1654"/>
      <c r="BH237" s="1655"/>
    </row>
    <row r="238" spans="1:60" s="919" customFormat="1" ht="72.75" customHeight="1" thickBot="1">
      <c r="A238" s="902" t="s">
        <v>10</v>
      </c>
      <c r="B238" s="903" t="s">
        <v>54</v>
      </c>
      <c r="C238" s="903" t="s">
        <v>55</v>
      </c>
      <c r="D238" s="1493" t="s">
        <v>1</v>
      </c>
      <c r="E238" s="1218" t="s">
        <v>534</v>
      </c>
      <c r="F238" s="904" t="s">
        <v>57</v>
      </c>
      <c r="G238" s="905" t="s">
        <v>62</v>
      </c>
      <c r="H238" s="906" t="s">
        <v>63</v>
      </c>
      <c r="I238" s="905" t="s">
        <v>535</v>
      </c>
      <c r="J238" s="907" t="s">
        <v>536</v>
      </c>
      <c r="K238" s="907"/>
      <c r="L238" s="907"/>
      <c r="M238" s="907"/>
      <c r="N238" s="907" t="s">
        <v>741</v>
      </c>
      <c r="O238" s="908" t="s">
        <v>771</v>
      </c>
      <c r="P238" s="908" t="s">
        <v>1411</v>
      </c>
      <c r="Q238" s="909" t="s">
        <v>1410</v>
      </c>
      <c r="R238" s="910"/>
      <c r="S238" s="911" t="str">
        <f>+E238</f>
        <v>Դատավորի ստաժ</v>
      </c>
      <c r="T238" s="912" t="str">
        <f>+F238</f>
        <v>Ստաժի %-ը</v>
      </c>
      <c r="U238" s="907" t="s">
        <v>62</v>
      </c>
      <c r="V238" s="913" t="s">
        <v>63</v>
      </c>
      <c r="W238" s="914" t="s">
        <v>1630</v>
      </c>
      <c r="X238" s="913" t="s">
        <v>1631</v>
      </c>
      <c r="Y238" s="907" t="s">
        <v>535</v>
      </c>
      <c r="Z238" s="907"/>
      <c r="AA238" s="907" t="s">
        <v>536</v>
      </c>
      <c r="AB238" s="907"/>
      <c r="AC238" s="907" t="s">
        <v>768</v>
      </c>
      <c r="AD238" s="915" t="s">
        <v>2016</v>
      </c>
      <c r="AE238" s="915" t="s">
        <v>1645</v>
      </c>
      <c r="AF238" s="916" t="s">
        <v>1646</v>
      </c>
      <c r="AG238" s="910"/>
      <c r="AH238" s="917" t="str">
        <f>+S238</f>
        <v>Դատավորի ստաժ</v>
      </c>
      <c r="AI238" s="912" t="str">
        <f>+T238</f>
        <v>Ստաժի %-ը</v>
      </c>
      <c r="AJ238" s="907" t="s">
        <v>62</v>
      </c>
      <c r="AK238" s="913" t="s">
        <v>63</v>
      </c>
      <c r="AL238" s="914" t="s">
        <v>1632</v>
      </c>
      <c r="AM238" s="913" t="s">
        <v>1633</v>
      </c>
      <c r="AN238" s="907" t="s">
        <v>535</v>
      </c>
      <c r="AO238" s="907" t="s">
        <v>536</v>
      </c>
      <c r="AP238" s="907"/>
      <c r="AQ238" s="907" t="s">
        <v>768</v>
      </c>
      <c r="AR238" s="915" t="s">
        <v>2016</v>
      </c>
      <c r="AS238" s="915" t="s">
        <v>1868</v>
      </c>
      <c r="AT238" s="916" t="s">
        <v>1867</v>
      </c>
      <c r="AU238" s="910"/>
      <c r="AV238" s="904" t="str">
        <f>+AH238</f>
        <v>Դատավորի ստաժ</v>
      </c>
      <c r="AW238" s="918" t="str">
        <f>+AI238</f>
        <v>Ստաժի %-ը</v>
      </c>
      <c r="AX238" s="905" t="s">
        <v>62</v>
      </c>
      <c r="AY238" s="913" t="s">
        <v>63</v>
      </c>
      <c r="AZ238" s="914" t="s">
        <v>1632</v>
      </c>
      <c r="BA238" s="913" t="s">
        <v>1633</v>
      </c>
      <c r="BB238" s="905" t="s">
        <v>535</v>
      </c>
      <c r="BC238" s="905" t="s">
        <v>536</v>
      </c>
      <c r="BD238" s="907"/>
      <c r="BE238" s="905" t="s">
        <v>768</v>
      </c>
      <c r="BF238" s="908" t="s">
        <v>2016</v>
      </c>
      <c r="BG238" s="908" t="s">
        <v>2146</v>
      </c>
      <c r="BH238" s="909" t="s">
        <v>2147</v>
      </c>
    </row>
    <row r="239" spans="1:60" s="937" customFormat="1" ht="23.25" customHeight="1" thickBot="1">
      <c r="A239" s="920">
        <v>1</v>
      </c>
      <c r="B239" s="646" t="s">
        <v>769</v>
      </c>
      <c r="C239" s="921" t="s">
        <v>1891</v>
      </c>
      <c r="D239" s="1483">
        <v>1</v>
      </c>
      <c r="E239" s="1213">
        <v>10</v>
      </c>
      <c r="F239" s="939">
        <f t="shared" ref="F239:F248" si="1376">+E239*2</f>
        <v>20</v>
      </c>
      <c r="G239" s="830">
        <v>66140</v>
      </c>
      <c r="H239" s="830">
        <v>11</v>
      </c>
      <c r="I239" s="940">
        <f t="shared" ref="I239:I248" si="1377">+H239*G239</f>
        <v>727540</v>
      </c>
      <c r="J239" s="950">
        <v>145508</v>
      </c>
      <c r="K239" s="1053">
        <f t="shared" ref="K239:K248" si="1378">+E239*2</f>
        <v>20</v>
      </c>
      <c r="L239" s="1052">
        <f t="shared" ref="L239:L248" si="1379">+I239*E239*2%</f>
        <v>145508</v>
      </c>
      <c r="M239" s="1510"/>
      <c r="N239" s="940">
        <f t="shared" ref="N239:N248" si="1380">+I239+J239</f>
        <v>873048</v>
      </c>
      <c r="O239" s="830"/>
      <c r="P239" s="941">
        <f t="shared" ref="P239:P248" si="1381">+N239+O239</f>
        <v>873048</v>
      </c>
      <c r="Q239" s="927">
        <f t="shared" ref="Q239:Q248" si="1382">+P239*13</f>
        <v>11349624</v>
      </c>
      <c r="R239" s="1477">
        <v>1</v>
      </c>
      <c r="S239" s="942">
        <f t="shared" ref="S239:S248" si="1383">+E239+1</f>
        <v>11</v>
      </c>
      <c r="T239" s="939">
        <f>+S239*2</f>
        <v>22</v>
      </c>
      <c r="U239" s="830">
        <f t="shared" ref="U239:U248" si="1384">+G239</f>
        <v>66140</v>
      </c>
      <c r="V239" s="943">
        <v>11</v>
      </c>
      <c r="W239" s="931"/>
      <c r="X239" s="931">
        <f t="shared" ref="X239:X248" si="1385">+V239+V239*W239</f>
        <v>11</v>
      </c>
      <c r="Y239" s="940">
        <f t="shared" ref="Y239:Y248" si="1386">+X239*U239</f>
        <v>727540</v>
      </c>
      <c r="Z239" s="932">
        <f t="shared" ref="Z239:Z248" si="1387">+AA239-J239</f>
        <v>14550.799999999988</v>
      </c>
      <c r="AA239" s="940">
        <f t="shared" ref="AA239:AA248" si="1388">IF((T239&lt;=30)*AND(Y239*T239%&gt;J239),Y239*T239%,IF((T239&gt;30)*AND(Y239*30%&gt;J239),Y239*30%,J239))</f>
        <v>160058.79999999999</v>
      </c>
      <c r="AB239" s="1510"/>
      <c r="AC239" s="940">
        <f t="shared" ref="AC239:AC248" si="1389">+Y239+AA239</f>
        <v>887598.8</v>
      </c>
      <c r="AD239" s="830"/>
      <c r="AE239" s="941">
        <f t="shared" ref="AE239:AE248" si="1390">+AC239+AD239</f>
        <v>887598.8</v>
      </c>
      <c r="AF239" s="934">
        <f t="shared" ref="AF239:AF248" si="1391">+AE239*13</f>
        <v>11538784.4</v>
      </c>
      <c r="AG239" s="1481">
        <v>1</v>
      </c>
      <c r="AH239" s="944">
        <f t="shared" ref="AH239:AH248" si="1392">+S239+1</f>
        <v>12</v>
      </c>
      <c r="AI239" s="939">
        <f>+AH239*2</f>
        <v>24</v>
      </c>
      <c r="AJ239" s="830">
        <f t="shared" ref="AJ239:AJ248" si="1393">+U239</f>
        <v>66140</v>
      </c>
      <c r="AK239" s="943">
        <v>11</v>
      </c>
      <c r="AL239" s="930"/>
      <c r="AM239" s="930">
        <f t="shared" ref="AM239:AM248" si="1394">+AK239+AK239*AL239</f>
        <v>11</v>
      </c>
      <c r="AN239" s="940">
        <f t="shared" ref="AN239:AN248" si="1395">+AM239*AJ239</f>
        <v>727540</v>
      </c>
      <c r="AO239" s="940">
        <f t="shared" ref="AO239:AO248" si="1396">IF((AI239&lt;=30)*AND(AN239*AI239%&gt;AA239),AN239*AI239%,IF((AI239&gt;30)*AND(AN239*30%&gt;AA239),AN239*30%,AA239))</f>
        <v>174609.6</v>
      </c>
      <c r="AP239" s="1510"/>
      <c r="AQ239" s="940">
        <f t="shared" ref="AQ239:AQ248" si="1397">+AN239+AO239</f>
        <v>902149.6</v>
      </c>
      <c r="AR239" s="830"/>
      <c r="AS239" s="941">
        <f t="shared" ref="AS239:AS248" si="1398">+AQ239+AR239</f>
        <v>902149.6</v>
      </c>
      <c r="AT239" s="934">
        <f t="shared" ref="AT239:AT248" si="1399">+AS239*13</f>
        <v>11727944.799999999</v>
      </c>
      <c r="AU239" s="1481">
        <v>1</v>
      </c>
      <c r="AV239" s="948">
        <f t="shared" ref="AV239:AV248" si="1400">+AH239+1</f>
        <v>13</v>
      </c>
      <c r="AW239" s="949">
        <f>+AV239*2</f>
        <v>26</v>
      </c>
      <c r="AX239" s="872">
        <f t="shared" ref="AX239:AX248" si="1401">+AJ239</f>
        <v>66140</v>
      </c>
      <c r="AY239" s="943">
        <v>11</v>
      </c>
      <c r="AZ239" s="930"/>
      <c r="BA239" s="930">
        <f t="shared" ref="BA239:BA248" si="1402">+AY239+AY239*AZ239</f>
        <v>11</v>
      </c>
      <c r="BB239" s="950">
        <f t="shared" ref="BB239:BB248" si="1403">+BA239*AX239</f>
        <v>727540</v>
      </c>
      <c r="BC239" s="950">
        <f t="shared" ref="BC239:BC248" si="1404">IF((AW239&lt;=30)*AND(BB239*AW239%&gt;AO239),BB239*AW239%,IF((AW239&gt;30)*AND(BB239*30%&gt;AO239),BB239*30%,AO239))</f>
        <v>189160.4</v>
      </c>
      <c r="BD239" s="1510"/>
      <c r="BE239" s="950">
        <f t="shared" ref="BE239:BE248" si="1405">+BB239+BC239</f>
        <v>916700.4</v>
      </c>
      <c r="BF239" s="872"/>
      <c r="BG239" s="967">
        <f t="shared" ref="BG239:BG248" si="1406">+BE239+BF239</f>
        <v>916700.4</v>
      </c>
      <c r="BH239" s="936">
        <f t="shared" ref="BH239:BH248" si="1407">+BG239*13</f>
        <v>11917105.200000001</v>
      </c>
    </row>
    <row r="240" spans="1:60" s="937" customFormat="1" ht="23.25" customHeight="1" thickBot="1">
      <c r="A240" s="920">
        <v>2</v>
      </c>
      <c r="B240" s="649" t="s">
        <v>593</v>
      </c>
      <c r="C240" s="921" t="s">
        <v>643</v>
      </c>
      <c r="D240" s="1483">
        <v>1</v>
      </c>
      <c r="E240" s="1163">
        <v>21</v>
      </c>
      <c r="F240" s="922">
        <f t="shared" si="1376"/>
        <v>42</v>
      </c>
      <c r="G240" s="824">
        <v>66140</v>
      </c>
      <c r="H240" s="824">
        <v>10</v>
      </c>
      <c r="I240" s="932">
        <f t="shared" si="1377"/>
        <v>661400</v>
      </c>
      <c r="J240" s="932">
        <v>215282</v>
      </c>
      <c r="K240" s="1054">
        <f t="shared" ref="K240" si="1408">+E240*2</f>
        <v>42</v>
      </c>
      <c r="L240" s="1055">
        <f t="shared" ref="L240" si="1409">+I240*E240*2%</f>
        <v>277788</v>
      </c>
      <c r="M240" s="1511"/>
      <c r="N240" s="932">
        <f t="shared" si="1380"/>
        <v>876682</v>
      </c>
      <c r="O240" s="824"/>
      <c r="P240" s="928">
        <f t="shared" si="1381"/>
        <v>876682</v>
      </c>
      <c r="Q240" s="927">
        <f t="shared" si="1382"/>
        <v>11396866</v>
      </c>
      <c r="R240" s="1477">
        <v>1</v>
      </c>
      <c r="S240" s="929">
        <f t="shared" si="1383"/>
        <v>22</v>
      </c>
      <c r="T240" s="922">
        <f t="shared" ref="T240" si="1410">+S240*2</f>
        <v>44</v>
      </c>
      <c r="U240" s="824">
        <f t="shared" si="1384"/>
        <v>66140</v>
      </c>
      <c r="V240" s="930">
        <v>10</v>
      </c>
      <c r="W240" s="931"/>
      <c r="X240" s="931">
        <f t="shared" si="1385"/>
        <v>10</v>
      </c>
      <c r="Y240" s="932">
        <f t="shared" si="1386"/>
        <v>661400</v>
      </c>
      <c r="Z240" s="932">
        <f t="shared" ref="Z240" si="1411">+AA240-J240</f>
        <v>0</v>
      </c>
      <c r="AA240" s="932">
        <f t="shared" si="1388"/>
        <v>215282</v>
      </c>
      <c r="AB240" s="1511"/>
      <c r="AC240" s="932">
        <f t="shared" si="1389"/>
        <v>876682</v>
      </c>
      <c r="AD240" s="824"/>
      <c r="AE240" s="928">
        <f t="shared" si="1390"/>
        <v>876682</v>
      </c>
      <c r="AF240" s="934">
        <f t="shared" si="1391"/>
        <v>11396866</v>
      </c>
      <c r="AG240" s="1469">
        <v>1</v>
      </c>
      <c r="AH240" s="935">
        <f t="shared" si="1392"/>
        <v>23</v>
      </c>
      <c r="AI240" s="922">
        <f t="shared" ref="AI240" si="1412">+AH240*2</f>
        <v>46</v>
      </c>
      <c r="AJ240" s="824">
        <f t="shared" si="1393"/>
        <v>66140</v>
      </c>
      <c r="AK240" s="930">
        <v>10</v>
      </c>
      <c r="AL240" s="930"/>
      <c r="AM240" s="930">
        <f t="shared" si="1394"/>
        <v>10</v>
      </c>
      <c r="AN240" s="932">
        <f t="shared" si="1395"/>
        <v>661400</v>
      </c>
      <c r="AO240" s="932">
        <f t="shared" si="1396"/>
        <v>215282</v>
      </c>
      <c r="AP240" s="1511"/>
      <c r="AQ240" s="932">
        <f t="shared" si="1397"/>
        <v>876682</v>
      </c>
      <c r="AR240" s="824"/>
      <c r="AS240" s="928">
        <f t="shared" si="1398"/>
        <v>876682</v>
      </c>
      <c r="AT240" s="934">
        <f t="shared" si="1399"/>
        <v>11396866</v>
      </c>
      <c r="AU240" s="1469">
        <v>1</v>
      </c>
      <c r="AV240" s="935">
        <f t="shared" si="1400"/>
        <v>24</v>
      </c>
      <c r="AW240" s="922">
        <f t="shared" ref="AW240" si="1413">+AV240*2</f>
        <v>48</v>
      </c>
      <c r="AX240" s="824">
        <f t="shared" si="1401"/>
        <v>66140</v>
      </c>
      <c r="AY240" s="930">
        <v>10</v>
      </c>
      <c r="AZ240" s="930"/>
      <c r="BA240" s="930">
        <f t="shared" si="1402"/>
        <v>10</v>
      </c>
      <c r="BB240" s="932">
        <f t="shared" si="1403"/>
        <v>661400</v>
      </c>
      <c r="BC240" s="932">
        <f t="shared" si="1404"/>
        <v>215282</v>
      </c>
      <c r="BD240" s="1511"/>
      <c r="BE240" s="932">
        <f t="shared" si="1405"/>
        <v>876682</v>
      </c>
      <c r="BF240" s="824"/>
      <c r="BG240" s="928">
        <f t="shared" si="1406"/>
        <v>876682</v>
      </c>
      <c r="BH240" s="936">
        <f t="shared" si="1407"/>
        <v>11396866</v>
      </c>
    </row>
    <row r="241" spans="1:60" s="937" customFormat="1" ht="23.25" customHeight="1" thickBot="1">
      <c r="A241" s="920">
        <v>3</v>
      </c>
      <c r="B241" s="649" t="s">
        <v>595</v>
      </c>
      <c r="C241" s="921" t="s">
        <v>643</v>
      </c>
      <c r="D241" s="1483">
        <v>1</v>
      </c>
      <c r="E241" s="1163">
        <v>16</v>
      </c>
      <c r="F241" s="922">
        <f>+E241*2</f>
        <v>32</v>
      </c>
      <c r="G241" s="824">
        <v>66140</v>
      </c>
      <c r="H241" s="824">
        <v>10</v>
      </c>
      <c r="I241" s="932">
        <f>+H241*G241</f>
        <v>661400</v>
      </c>
      <c r="J241" s="932">
        <v>198420</v>
      </c>
      <c r="K241" s="1053">
        <f t="shared" ref="K241:K246" si="1414">+E241*2</f>
        <v>32</v>
      </c>
      <c r="L241" s="1052">
        <f t="shared" ref="L241:L246" si="1415">+I241*E241*2%</f>
        <v>211648</v>
      </c>
      <c r="M241" s="1512"/>
      <c r="N241" s="932">
        <f>+I241+J241</f>
        <v>859820</v>
      </c>
      <c r="O241" s="824"/>
      <c r="P241" s="928">
        <f>+N241+O241</f>
        <v>859820</v>
      </c>
      <c r="Q241" s="927">
        <f>+P241*13</f>
        <v>11177660</v>
      </c>
      <c r="R241" s="1477">
        <v>1</v>
      </c>
      <c r="S241" s="929">
        <f>+E241+1</f>
        <v>17</v>
      </c>
      <c r="T241" s="922">
        <f>+S241*2</f>
        <v>34</v>
      </c>
      <c r="U241" s="824">
        <f>+G241</f>
        <v>66140</v>
      </c>
      <c r="V241" s="930">
        <v>10</v>
      </c>
      <c r="W241" s="931"/>
      <c r="X241" s="931">
        <f>+V241+V241*W241</f>
        <v>10</v>
      </c>
      <c r="Y241" s="932">
        <f>+X241*U241</f>
        <v>661400</v>
      </c>
      <c r="Z241" s="932">
        <f t="shared" ref="Z241:Z246" si="1416">+AA241-J241</f>
        <v>0</v>
      </c>
      <c r="AA241" s="932">
        <f>IF((T241&lt;=30)*AND(Y241*T241%&gt;J241),Y241*T241%,IF((T241&gt;30)*AND(Y241*30%&gt;J241),Y241*30%,J241))</f>
        <v>198420</v>
      </c>
      <c r="AB241" s="1512"/>
      <c r="AC241" s="932">
        <f>+Y241+AA241</f>
        <v>859820</v>
      </c>
      <c r="AD241" s="824"/>
      <c r="AE241" s="928">
        <f>+AC241+AD241</f>
        <v>859820</v>
      </c>
      <c r="AF241" s="934">
        <f>+AE241*13</f>
        <v>11177660</v>
      </c>
      <c r="AG241" s="1469">
        <v>1</v>
      </c>
      <c r="AH241" s="935">
        <f>+S241+1</f>
        <v>18</v>
      </c>
      <c r="AI241" s="922">
        <f>+AH241*2</f>
        <v>36</v>
      </c>
      <c r="AJ241" s="824">
        <f>+U241</f>
        <v>66140</v>
      </c>
      <c r="AK241" s="930">
        <v>10</v>
      </c>
      <c r="AL241" s="930"/>
      <c r="AM241" s="930">
        <f>+AK241+AK241*AL241</f>
        <v>10</v>
      </c>
      <c r="AN241" s="932">
        <f>+AM241*AJ241</f>
        <v>661400</v>
      </c>
      <c r="AO241" s="932">
        <f>IF((AI241&lt;=30)*AND(AN241*AI241%&gt;AA241),AN241*AI241%,IF((AI241&gt;30)*AND(AN241*30%&gt;AA241),AN241*30%,AA241))</f>
        <v>198420</v>
      </c>
      <c r="AP241" s="1512"/>
      <c r="AQ241" s="932">
        <f>+AN241+AO241</f>
        <v>859820</v>
      </c>
      <c r="AR241" s="824"/>
      <c r="AS241" s="928">
        <f>+AQ241+AR241</f>
        <v>859820</v>
      </c>
      <c r="AT241" s="934">
        <f>+AS241*13</f>
        <v>11177660</v>
      </c>
      <c r="AU241" s="1469">
        <v>1</v>
      </c>
      <c r="AV241" s="935">
        <f>+AH241+1</f>
        <v>19</v>
      </c>
      <c r="AW241" s="922">
        <f>+AV241*2</f>
        <v>38</v>
      </c>
      <c r="AX241" s="824">
        <f>+AJ241</f>
        <v>66140</v>
      </c>
      <c r="AY241" s="930">
        <v>10</v>
      </c>
      <c r="AZ241" s="930"/>
      <c r="BA241" s="930">
        <f>+AY241+AY241*AZ241</f>
        <v>10</v>
      </c>
      <c r="BB241" s="932">
        <f>+BA241*AX241</f>
        <v>661400</v>
      </c>
      <c r="BC241" s="932">
        <f>IF((AW241&lt;=30)*AND(BB241*AW241%&gt;AO241),BB241*AW241%,IF((AW241&gt;30)*AND(BB241*30%&gt;AO241),BB241*30%,AO241))</f>
        <v>198420</v>
      </c>
      <c r="BD241" s="1512"/>
      <c r="BE241" s="932">
        <f>+BB241+BC241</f>
        <v>859820</v>
      </c>
      <c r="BF241" s="824"/>
      <c r="BG241" s="928">
        <f>+BE241+BF241</f>
        <v>859820</v>
      </c>
      <c r="BH241" s="936">
        <f>+BG241*13</f>
        <v>11177660</v>
      </c>
    </row>
    <row r="242" spans="1:60" s="937" customFormat="1" ht="23.25" customHeight="1" thickBot="1">
      <c r="A242" s="920">
        <v>4</v>
      </c>
      <c r="B242" s="646" t="s">
        <v>594</v>
      </c>
      <c r="C242" s="921" t="s">
        <v>643</v>
      </c>
      <c r="D242" s="1483">
        <v>1</v>
      </c>
      <c r="E242" s="1163">
        <v>17</v>
      </c>
      <c r="F242" s="922">
        <f>+E242*2</f>
        <v>34</v>
      </c>
      <c r="G242" s="824">
        <v>66140</v>
      </c>
      <c r="H242" s="824">
        <v>10</v>
      </c>
      <c r="I242" s="932">
        <f>+H242*G242</f>
        <v>661400</v>
      </c>
      <c r="J242" s="932">
        <v>198420</v>
      </c>
      <c r="K242" s="1054">
        <f t="shared" si="1414"/>
        <v>34</v>
      </c>
      <c r="L242" s="1055">
        <f t="shared" si="1415"/>
        <v>224876</v>
      </c>
      <c r="M242" s="1511"/>
      <c r="N242" s="932">
        <f>+I242+J242</f>
        <v>859820</v>
      </c>
      <c r="O242" s="824"/>
      <c r="P242" s="928">
        <f>+N242+O242</f>
        <v>859820</v>
      </c>
      <c r="Q242" s="927">
        <f>+P242*13</f>
        <v>11177660</v>
      </c>
      <c r="R242" s="1477">
        <v>1</v>
      </c>
      <c r="S242" s="929">
        <f>+E242+1</f>
        <v>18</v>
      </c>
      <c r="T242" s="922">
        <f>+S242*2</f>
        <v>36</v>
      </c>
      <c r="U242" s="824">
        <f>+G242</f>
        <v>66140</v>
      </c>
      <c r="V242" s="930">
        <v>10</v>
      </c>
      <c r="W242" s="931"/>
      <c r="X242" s="931">
        <f>+V242+V242*W242</f>
        <v>10</v>
      </c>
      <c r="Y242" s="932">
        <f>+X242*U242</f>
        <v>661400</v>
      </c>
      <c r="Z242" s="932">
        <f t="shared" si="1416"/>
        <v>0</v>
      </c>
      <c r="AA242" s="932">
        <f>IF((T242&lt;=30)*AND(Y242*T242%&gt;J242),Y242*T242%,IF((T242&gt;30)*AND(Y242*30%&gt;J242),Y242*30%,J242))</f>
        <v>198420</v>
      </c>
      <c r="AB242" s="1511"/>
      <c r="AC242" s="932">
        <f>+Y242+AA242</f>
        <v>859820</v>
      </c>
      <c r="AD242" s="824"/>
      <c r="AE242" s="928">
        <f>+AC242+AD242</f>
        <v>859820</v>
      </c>
      <c r="AF242" s="934">
        <f>+AE242*13</f>
        <v>11177660</v>
      </c>
      <c r="AG242" s="1469">
        <v>1</v>
      </c>
      <c r="AH242" s="935">
        <f>+S242+1</f>
        <v>19</v>
      </c>
      <c r="AI242" s="922">
        <f>+AH242*2</f>
        <v>38</v>
      </c>
      <c r="AJ242" s="824">
        <f>+U242</f>
        <v>66140</v>
      </c>
      <c r="AK242" s="930">
        <v>10</v>
      </c>
      <c r="AL242" s="930"/>
      <c r="AM242" s="930">
        <f>+AK242+AK242*AL242</f>
        <v>10</v>
      </c>
      <c r="AN242" s="932">
        <f>+AM242*AJ242</f>
        <v>661400</v>
      </c>
      <c r="AO242" s="932">
        <f>IF((AI242&lt;=30)*AND(AN242*AI242%&gt;AA242),AN242*AI242%,IF((AI242&gt;30)*AND(AN242*30%&gt;AA242),AN242*30%,AA242))</f>
        <v>198420</v>
      </c>
      <c r="AP242" s="1511"/>
      <c r="AQ242" s="932">
        <f>+AN242+AO242</f>
        <v>859820</v>
      </c>
      <c r="AR242" s="824"/>
      <c r="AS242" s="928">
        <f>+AQ242+AR242</f>
        <v>859820</v>
      </c>
      <c r="AT242" s="934">
        <f>+AS242*13</f>
        <v>11177660</v>
      </c>
      <c r="AU242" s="1469">
        <v>1</v>
      </c>
      <c r="AV242" s="935">
        <f>+AH242+1</f>
        <v>20</v>
      </c>
      <c r="AW242" s="922">
        <f>+AV242*2</f>
        <v>40</v>
      </c>
      <c r="AX242" s="824">
        <f>+AJ242</f>
        <v>66140</v>
      </c>
      <c r="AY242" s="930">
        <v>10</v>
      </c>
      <c r="AZ242" s="930"/>
      <c r="BA242" s="930">
        <f>+AY242+AY242*AZ242</f>
        <v>10</v>
      </c>
      <c r="BB242" s="932">
        <f>+BA242*AX242</f>
        <v>661400</v>
      </c>
      <c r="BC242" s="932">
        <f>IF((AW242&lt;=30)*AND(BB242*AW242%&gt;AO242),BB242*AW242%,IF((AW242&gt;30)*AND(BB242*30%&gt;AO242),BB242*30%,AO242))</f>
        <v>198420</v>
      </c>
      <c r="BD242" s="1511"/>
      <c r="BE242" s="932">
        <f>+BB242+BC242</f>
        <v>859820</v>
      </c>
      <c r="BF242" s="824"/>
      <c r="BG242" s="928">
        <f>+BE242+BF242</f>
        <v>859820</v>
      </c>
      <c r="BH242" s="936">
        <f>+BG242*13</f>
        <v>11177660</v>
      </c>
    </row>
    <row r="243" spans="1:60" s="937" customFormat="1" ht="23.25" customHeight="1" thickBot="1">
      <c r="A243" s="920">
        <v>5</v>
      </c>
      <c r="B243" s="646" t="s">
        <v>596</v>
      </c>
      <c r="C243" s="921" t="s">
        <v>643</v>
      </c>
      <c r="D243" s="1483">
        <v>1</v>
      </c>
      <c r="E243" s="1163">
        <v>14</v>
      </c>
      <c r="F243" s="922">
        <f>+E243*2</f>
        <v>28</v>
      </c>
      <c r="G243" s="824">
        <v>66140</v>
      </c>
      <c r="H243" s="824">
        <v>10</v>
      </c>
      <c r="I243" s="932">
        <f>+H243*G243</f>
        <v>661400</v>
      </c>
      <c r="J243" s="932">
        <v>185192.00000000003</v>
      </c>
      <c r="K243" s="1053">
        <f t="shared" si="1414"/>
        <v>28</v>
      </c>
      <c r="L243" s="1052">
        <f t="shared" si="1415"/>
        <v>185192</v>
      </c>
      <c r="M243" s="1512"/>
      <c r="N243" s="932">
        <f>+I243+J243</f>
        <v>846592</v>
      </c>
      <c r="O243" s="824"/>
      <c r="P243" s="928">
        <f>+N243+O243</f>
        <v>846592</v>
      </c>
      <c r="Q243" s="927">
        <f>+P243*13</f>
        <v>11005696</v>
      </c>
      <c r="R243" s="1477">
        <v>1</v>
      </c>
      <c r="S243" s="929">
        <f>+E243+1</f>
        <v>15</v>
      </c>
      <c r="T243" s="922">
        <f>+S243*2</f>
        <v>30</v>
      </c>
      <c r="U243" s="824">
        <f>+G243</f>
        <v>66140</v>
      </c>
      <c r="V243" s="930">
        <v>10</v>
      </c>
      <c r="W243" s="931"/>
      <c r="X243" s="931">
        <f>+V243+V243*W243</f>
        <v>10</v>
      </c>
      <c r="Y243" s="932">
        <f>+X243*U243</f>
        <v>661400</v>
      </c>
      <c r="Z243" s="932">
        <f t="shared" si="1416"/>
        <v>13227.999999999971</v>
      </c>
      <c r="AA243" s="932">
        <f>IF((T243&lt;=30)*AND(Y243*T243%&gt;J243),Y243*T243%,IF((T243&gt;30)*AND(Y243*30%&gt;J243),Y243*30%,J243))</f>
        <v>198420</v>
      </c>
      <c r="AB243" s="1512"/>
      <c r="AC243" s="932">
        <f>+Y243+AA243</f>
        <v>859820</v>
      </c>
      <c r="AD243" s="824"/>
      <c r="AE243" s="928">
        <f>+AC243+AD243</f>
        <v>859820</v>
      </c>
      <c r="AF243" s="934">
        <f>+AE243*13</f>
        <v>11177660</v>
      </c>
      <c r="AG243" s="1469">
        <v>1</v>
      </c>
      <c r="AH243" s="935">
        <f>+S243+1</f>
        <v>16</v>
      </c>
      <c r="AI243" s="922">
        <f>+AH243*2</f>
        <v>32</v>
      </c>
      <c r="AJ243" s="824">
        <f>+U243</f>
        <v>66140</v>
      </c>
      <c r="AK243" s="930">
        <v>10</v>
      </c>
      <c r="AL243" s="930"/>
      <c r="AM243" s="930">
        <f>+AK243+AK243*AL243</f>
        <v>10</v>
      </c>
      <c r="AN243" s="932">
        <f>+AM243*AJ243</f>
        <v>661400</v>
      </c>
      <c r="AO243" s="932">
        <f>IF((AI243&lt;=30)*AND(AN243*AI243%&gt;AA243),AN243*AI243%,IF((AI243&gt;30)*AND(AN243*30%&gt;AA243),AN243*30%,AA243))</f>
        <v>198420</v>
      </c>
      <c r="AP243" s="1512"/>
      <c r="AQ243" s="932">
        <f>+AN243+AO243</f>
        <v>859820</v>
      </c>
      <c r="AR243" s="824"/>
      <c r="AS243" s="928">
        <f>+AQ243+AR243</f>
        <v>859820</v>
      </c>
      <c r="AT243" s="934">
        <f>+AS243*13</f>
        <v>11177660</v>
      </c>
      <c r="AU243" s="1469">
        <v>1</v>
      </c>
      <c r="AV243" s="935">
        <f>+AH243+1</f>
        <v>17</v>
      </c>
      <c r="AW243" s="922">
        <f>+AV243*2</f>
        <v>34</v>
      </c>
      <c r="AX243" s="824">
        <f>+AJ243</f>
        <v>66140</v>
      </c>
      <c r="AY243" s="930">
        <v>10</v>
      </c>
      <c r="AZ243" s="930"/>
      <c r="BA243" s="930">
        <f>+AY243+AY243*AZ243</f>
        <v>10</v>
      </c>
      <c r="BB243" s="932">
        <f>+BA243*AX243</f>
        <v>661400</v>
      </c>
      <c r="BC243" s="932">
        <f>IF((AW243&lt;=30)*AND(BB243*AW243%&gt;AO243),BB243*AW243%,IF((AW243&gt;30)*AND(BB243*30%&gt;AO243),BB243*30%,AO243))</f>
        <v>198420</v>
      </c>
      <c r="BD243" s="1512"/>
      <c r="BE243" s="932">
        <f>+BB243+BC243</f>
        <v>859820</v>
      </c>
      <c r="BF243" s="824"/>
      <c r="BG243" s="928">
        <f>+BE243+BF243</f>
        <v>859820</v>
      </c>
      <c r="BH243" s="936">
        <f>+BG243*13</f>
        <v>11177660</v>
      </c>
    </row>
    <row r="244" spans="1:60" s="937" customFormat="1" ht="23.25" customHeight="1" thickBot="1">
      <c r="A244" s="920">
        <v>6</v>
      </c>
      <c r="B244" s="649" t="s">
        <v>1892</v>
      </c>
      <c r="C244" s="977" t="s">
        <v>643</v>
      </c>
      <c r="D244" s="1496">
        <v>1</v>
      </c>
      <c r="E244" s="1163">
        <v>2</v>
      </c>
      <c r="F244" s="922">
        <f>+E244*2</f>
        <v>4</v>
      </c>
      <c r="G244" s="824">
        <v>66140</v>
      </c>
      <c r="H244" s="824">
        <v>10</v>
      </c>
      <c r="I244" s="932">
        <f>+H244*G244</f>
        <v>661400</v>
      </c>
      <c r="J244" s="932">
        <v>26456</v>
      </c>
      <c r="K244" s="1053">
        <f t="shared" si="1414"/>
        <v>4</v>
      </c>
      <c r="L244" s="1052">
        <f t="shared" si="1415"/>
        <v>26456</v>
      </c>
      <c r="M244" s="1512"/>
      <c r="N244" s="932">
        <f>+I244+J244</f>
        <v>687856</v>
      </c>
      <c r="O244" s="824"/>
      <c r="P244" s="928">
        <f>+N244+O244</f>
        <v>687856</v>
      </c>
      <c r="Q244" s="927">
        <f>+P244*13</f>
        <v>8942128</v>
      </c>
      <c r="R244" s="1477">
        <v>1</v>
      </c>
      <c r="S244" s="929">
        <f t="shared" ref="S244" si="1417">+E244+1</f>
        <v>3</v>
      </c>
      <c r="T244" s="922">
        <f>+S244*2</f>
        <v>6</v>
      </c>
      <c r="U244" s="824">
        <f>+G244</f>
        <v>66140</v>
      </c>
      <c r="V244" s="930">
        <v>10</v>
      </c>
      <c r="W244" s="931"/>
      <c r="X244" s="931">
        <f>+V244+V244*W244</f>
        <v>10</v>
      </c>
      <c r="Y244" s="932">
        <f>+X244*U244</f>
        <v>661400</v>
      </c>
      <c r="Z244" s="932">
        <f t="shared" si="1416"/>
        <v>13228</v>
      </c>
      <c r="AA244" s="932">
        <f t="shared" ref="AA244" si="1418">IF((T244&lt;=30)*AND(Y244*T244%&gt;J244),Y244*T244%,IF((T244&gt;30)*AND(Y244*30%&gt;J244),Y244*30%,J244))</f>
        <v>39684</v>
      </c>
      <c r="AB244" s="1512"/>
      <c r="AC244" s="932">
        <f>+Y244+AA244</f>
        <v>701084</v>
      </c>
      <c r="AD244" s="824"/>
      <c r="AE244" s="928">
        <f>+AC244+AD244</f>
        <v>701084</v>
      </c>
      <c r="AF244" s="934">
        <f>+AE244*13</f>
        <v>9114092</v>
      </c>
      <c r="AG244" s="1469">
        <v>1</v>
      </c>
      <c r="AH244" s="935">
        <f t="shared" ref="AH244" si="1419">+S244+1</f>
        <v>4</v>
      </c>
      <c r="AI244" s="922">
        <f>+AH244*2</f>
        <v>8</v>
      </c>
      <c r="AJ244" s="824">
        <f t="shared" ref="AJ244" si="1420">+U244</f>
        <v>66140</v>
      </c>
      <c r="AK244" s="930">
        <v>10</v>
      </c>
      <c r="AL244" s="930"/>
      <c r="AM244" s="930">
        <f>+AK244+AK244*AL244</f>
        <v>10</v>
      </c>
      <c r="AN244" s="932">
        <f>+AM244*AJ244</f>
        <v>661400</v>
      </c>
      <c r="AO244" s="932">
        <f>IF((AI244&lt;=30)*AND(AN244*AI244%&gt;AA244),AN244*AI244%,IF((AI244&gt;30)*AND(AN244*30%&gt;AA244),AN244*30%,AA244))</f>
        <v>52912</v>
      </c>
      <c r="AP244" s="1512"/>
      <c r="AQ244" s="932">
        <f>+AN244+AO244</f>
        <v>714312</v>
      </c>
      <c r="AR244" s="824"/>
      <c r="AS244" s="928">
        <f>+AQ244+AR244</f>
        <v>714312</v>
      </c>
      <c r="AT244" s="934">
        <f>+AS244*13</f>
        <v>9286056</v>
      </c>
      <c r="AU244" s="1469">
        <v>1</v>
      </c>
      <c r="AV244" s="935">
        <f t="shared" ref="AV244" si="1421">+AH244+1</f>
        <v>5</v>
      </c>
      <c r="AW244" s="922">
        <f>+AV244*2</f>
        <v>10</v>
      </c>
      <c r="AX244" s="824">
        <f t="shared" ref="AX244" si="1422">+AJ244</f>
        <v>66140</v>
      </c>
      <c r="AY244" s="930">
        <v>10</v>
      </c>
      <c r="AZ244" s="930"/>
      <c r="BA244" s="930">
        <f>+AY244+AY244*AZ244</f>
        <v>10</v>
      </c>
      <c r="BB244" s="932">
        <f>+BA244*AX244</f>
        <v>661400</v>
      </c>
      <c r="BC244" s="932">
        <f>IF((AW244&lt;=30)*AND(BB244*AW244%&gt;AO244),BB244*AW244%,IF((AW244&gt;30)*AND(BB244*30%&gt;AO244),BB244*30%,AO244))</f>
        <v>66140</v>
      </c>
      <c r="BD244" s="1512"/>
      <c r="BE244" s="932">
        <f>+BB244+BC244</f>
        <v>727540</v>
      </c>
      <c r="BF244" s="824"/>
      <c r="BG244" s="928">
        <f>+BE244+BF244</f>
        <v>727540</v>
      </c>
      <c r="BH244" s="936">
        <f>+BG244*13</f>
        <v>9458020</v>
      </c>
    </row>
    <row r="245" spans="1:60" s="937" customFormat="1" ht="23.25" customHeight="1" thickBot="1">
      <c r="A245" s="920">
        <v>7</v>
      </c>
      <c r="B245" s="646" t="s">
        <v>1417</v>
      </c>
      <c r="C245" s="921" t="s">
        <v>643</v>
      </c>
      <c r="D245" s="1483">
        <v>1</v>
      </c>
      <c r="E245" s="1163">
        <v>4</v>
      </c>
      <c r="F245" s="922">
        <f t="shared" ref="F245" si="1423">+E245*2</f>
        <v>8</v>
      </c>
      <c r="G245" s="824">
        <v>66140</v>
      </c>
      <c r="H245" s="824">
        <v>10</v>
      </c>
      <c r="I245" s="932">
        <f t="shared" ref="I245" si="1424">+H245*G245</f>
        <v>661400</v>
      </c>
      <c r="J245" s="932">
        <v>52912</v>
      </c>
      <c r="K245" s="1053">
        <f t="shared" si="1414"/>
        <v>8</v>
      </c>
      <c r="L245" s="1052">
        <f t="shared" si="1415"/>
        <v>52912</v>
      </c>
      <c r="M245" s="1512"/>
      <c r="N245" s="932">
        <f t="shared" ref="N245" si="1425">+I245+J245</f>
        <v>714312</v>
      </c>
      <c r="O245" s="824"/>
      <c r="P245" s="928">
        <f t="shared" ref="P245" si="1426">+N245+O245</f>
        <v>714312</v>
      </c>
      <c r="Q245" s="927">
        <f t="shared" ref="Q245" si="1427">+P245*13</f>
        <v>9286056</v>
      </c>
      <c r="R245" s="1477">
        <v>1</v>
      </c>
      <c r="S245" s="929">
        <f>+E245+1</f>
        <v>5</v>
      </c>
      <c r="T245" s="922">
        <f t="shared" ref="T245" si="1428">+S245*2</f>
        <v>10</v>
      </c>
      <c r="U245" s="824">
        <f t="shared" ref="U245" si="1429">+G245</f>
        <v>66140</v>
      </c>
      <c r="V245" s="930">
        <v>10</v>
      </c>
      <c r="W245" s="931"/>
      <c r="X245" s="931">
        <f t="shared" ref="X245" si="1430">+V245+V245*W245</f>
        <v>10</v>
      </c>
      <c r="Y245" s="932">
        <f t="shared" ref="Y245" si="1431">+X245*U245</f>
        <v>661400</v>
      </c>
      <c r="Z245" s="932">
        <f t="shared" si="1416"/>
        <v>13228</v>
      </c>
      <c r="AA245" s="932">
        <f>IF((T245&lt;=30)*AND(Y245*T245%&gt;J245),Y245*T245%,IF((T245&gt;30)*AND(Y245*30%&gt;J245),Y245*30%,J245))</f>
        <v>66140</v>
      </c>
      <c r="AB245" s="1512"/>
      <c r="AC245" s="932">
        <f t="shared" ref="AC245" si="1432">+Y245+AA245</f>
        <v>727540</v>
      </c>
      <c r="AD245" s="824"/>
      <c r="AE245" s="928">
        <f t="shared" ref="AE245" si="1433">+AC245+AD245</f>
        <v>727540</v>
      </c>
      <c r="AF245" s="934">
        <f t="shared" ref="AF245" si="1434">+AE245*13</f>
        <v>9458020</v>
      </c>
      <c r="AG245" s="1474">
        <v>1</v>
      </c>
      <c r="AH245" s="935">
        <f>+S245+1</f>
        <v>6</v>
      </c>
      <c r="AI245" s="922">
        <f t="shared" ref="AI245" si="1435">+AH245*2</f>
        <v>12</v>
      </c>
      <c r="AJ245" s="824">
        <f>+U245</f>
        <v>66140</v>
      </c>
      <c r="AK245" s="930">
        <v>10</v>
      </c>
      <c r="AL245" s="930"/>
      <c r="AM245" s="930">
        <f t="shared" ref="AM245" si="1436">+AK245+AK245*AL245</f>
        <v>10</v>
      </c>
      <c r="AN245" s="932">
        <f t="shared" ref="AN245" si="1437">+AM245*AJ245</f>
        <v>661400</v>
      </c>
      <c r="AO245" s="932">
        <f t="shared" ref="AO245" si="1438">IF((AI245&lt;=30)*AND(AN245*AI245%&gt;AA245),AN245*AI245%,IF((AI245&gt;30)*AND(AN245*30%&gt;AA245),AN245*30%,AA245))</f>
        <v>79368</v>
      </c>
      <c r="AP245" s="1512"/>
      <c r="AQ245" s="932">
        <f t="shared" ref="AQ245" si="1439">+AN245+AO245</f>
        <v>740768</v>
      </c>
      <c r="AR245" s="824"/>
      <c r="AS245" s="928">
        <f t="shared" ref="AS245" si="1440">+AQ245+AR245</f>
        <v>740768</v>
      </c>
      <c r="AT245" s="934">
        <f t="shared" ref="AT245" si="1441">+AS245*13</f>
        <v>9629984</v>
      </c>
      <c r="AU245" s="1474">
        <v>1</v>
      </c>
      <c r="AV245" s="935">
        <f>+AH245+1</f>
        <v>7</v>
      </c>
      <c r="AW245" s="922">
        <f t="shared" ref="AW245" si="1442">+AV245*2</f>
        <v>14</v>
      </c>
      <c r="AX245" s="824">
        <f>+AJ245</f>
        <v>66140</v>
      </c>
      <c r="AY245" s="930">
        <v>10</v>
      </c>
      <c r="AZ245" s="930"/>
      <c r="BA245" s="930">
        <f t="shared" ref="BA245" si="1443">+AY245+AY245*AZ245</f>
        <v>10</v>
      </c>
      <c r="BB245" s="932">
        <f t="shared" ref="BB245" si="1444">+BA245*AX245</f>
        <v>661400</v>
      </c>
      <c r="BC245" s="932">
        <f t="shared" ref="BC245" si="1445">IF((AW245&lt;=30)*AND(BB245*AW245%&gt;AO245),BB245*AW245%,IF((AW245&gt;30)*AND(BB245*30%&gt;AO245),BB245*30%,AO245))</f>
        <v>92596.000000000015</v>
      </c>
      <c r="BD245" s="1512"/>
      <c r="BE245" s="932">
        <f t="shared" ref="BE245" si="1446">+BB245+BC245</f>
        <v>753996</v>
      </c>
      <c r="BF245" s="824"/>
      <c r="BG245" s="928">
        <f t="shared" ref="BG245" si="1447">+BE245+BF245</f>
        <v>753996</v>
      </c>
      <c r="BH245" s="936">
        <f t="shared" ref="BH245" si="1448">+BG245*13</f>
        <v>9801948</v>
      </c>
    </row>
    <row r="246" spans="1:60" s="937" customFormat="1" ht="23.25" customHeight="1" thickBot="1">
      <c r="A246" s="920">
        <v>8</v>
      </c>
      <c r="B246" s="646" t="s">
        <v>1279</v>
      </c>
      <c r="C246" s="921" t="s">
        <v>643</v>
      </c>
      <c r="D246" s="1483">
        <v>1</v>
      </c>
      <c r="E246" s="1163">
        <v>4</v>
      </c>
      <c r="F246" s="922">
        <f>+E246*2</f>
        <v>8</v>
      </c>
      <c r="G246" s="824">
        <v>66140</v>
      </c>
      <c r="H246" s="824">
        <v>10</v>
      </c>
      <c r="I246" s="932">
        <f>+H246*G246</f>
        <v>661400</v>
      </c>
      <c r="J246" s="932">
        <v>52912</v>
      </c>
      <c r="K246" s="1053">
        <f t="shared" si="1414"/>
        <v>8</v>
      </c>
      <c r="L246" s="1052">
        <f t="shared" si="1415"/>
        <v>52912</v>
      </c>
      <c r="M246" s="1512"/>
      <c r="N246" s="932">
        <f>+I246+J246</f>
        <v>714312</v>
      </c>
      <c r="O246" s="824"/>
      <c r="P246" s="928">
        <f>+N246+O246</f>
        <v>714312</v>
      </c>
      <c r="Q246" s="927">
        <f>+P246*13</f>
        <v>9286056</v>
      </c>
      <c r="R246" s="1477">
        <v>1</v>
      </c>
      <c r="S246" s="929">
        <f>+E246+1</f>
        <v>5</v>
      </c>
      <c r="T246" s="922">
        <f>+S246*2</f>
        <v>10</v>
      </c>
      <c r="U246" s="824">
        <f>+G246</f>
        <v>66140</v>
      </c>
      <c r="V246" s="930">
        <v>10</v>
      </c>
      <c r="W246" s="931"/>
      <c r="X246" s="931">
        <f>+V246+V246*W246</f>
        <v>10</v>
      </c>
      <c r="Y246" s="932">
        <f>+X246*U246</f>
        <v>661400</v>
      </c>
      <c r="Z246" s="932">
        <f t="shared" si="1416"/>
        <v>13228</v>
      </c>
      <c r="AA246" s="932">
        <f>IF((T246&lt;=30)*AND(Y246*T246%&gt;J246),Y246*T246%,IF((T246&gt;30)*AND(Y246*30%&gt;J246),Y246*30%,J246))</f>
        <v>66140</v>
      </c>
      <c r="AB246" s="1512"/>
      <c r="AC246" s="932">
        <f>+Y246+AA246</f>
        <v>727540</v>
      </c>
      <c r="AD246" s="824"/>
      <c r="AE246" s="928">
        <f>+AC246+AD246</f>
        <v>727540</v>
      </c>
      <c r="AF246" s="934">
        <f>+AE246*13</f>
        <v>9458020</v>
      </c>
      <c r="AG246" s="1474">
        <v>1</v>
      </c>
      <c r="AH246" s="935">
        <f>+S246+1</f>
        <v>6</v>
      </c>
      <c r="AI246" s="922">
        <f>+AH246*2</f>
        <v>12</v>
      </c>
      <c r="AJ246" s="824">
        <f>+U246</f>
        <v>66140</v>
      </c>
      <c r="AK246" s="930">
        <v>10</v>
      </c>
      <c r="AL246" s="930"/>
      <c r="AM246" s="930">
        <f>+AK246+AK246*AL246</f>
        <v>10</v>
      </c>
      <c r="AN246" s="932">
        <f>+AM246*AJ246</f>
        <v>661400</v>
      </c>
      <c r="AO246" s="932">
        <f>IF((AI246&lt;=30)*AND(AN246*AI246%&gt;AA246),AN246*AI246%,IF((AI246&gt;30)*AND(AN246*30%&gt;AA246),AN246*30%,AA246))</f>
        <v>79368</v>
      </c>
      <c r="AP246" s="1512"/>
      <c r="AQ246" s="932">
        <f>+AN246+AO246</f>
        <v>740768</v>
      </c>
      <c r="AR246" s="824"/>
      <c r="AS246" s="928">
        <f>+AQ246+AR246</f>
        <v>740768</v>
      </c>
      <c r="AT246" s="934">
        <f>+AS246*13</f>
        <v>9629984</v>
      </c>
      <c r="AU246" s="1474">
        <v>1</v>
      </c>
      <c r="AV246" s="935">
        <f>+AH246+1</f>
        <v>7</v>
      </c>
      <c r="AW246" s="922">
        <f>+AV246*2</f>
        <v>14</v>
      </c>
      <c r="AX246" s="824">
        <f>+AJ246</f>
        <v>66140</v>
      </c>
      <c r="AY246" s="930">
        <v>10</v>
      </c>
      <c r="AZ246" s="930"/>
      <c r="BA246" s="930">
        <f>+AY246+AY246*AZ246</f>
        <v>10</v>
      </c>
      <c r="BB246" s="932">
        <f>+BA246*AX246</f>
        <v>661400</v>
      </c>
      <c r="BC246" s="932">
        <f>IF((AW246&lt;=30)*AND(BB246*AW246%&gt;AO246),BB246*AW246%,IF((AW246&gt;30)*AND(BB246*30%&gt;AO246),BB246*30%,AO246))</f>
        <v>92596.000000000015</v>
      </c>
      <c r="BD246" s="1512"/>
      <c r="BE246" s="932">
        <f>+BB246+BC246</f>
        <v>753996</v>
      </c>
      <c r="BF246" s="824"/>
      <c r="BG246" s="928">
        <f>+BE246+BF246</f>
        <v>753996</v>
      </c>
      <c r="BH246" s="936">
        <f>+BG246*13</f>
        <v>9801948</v>
      </c>
    </row>
    <row r="247" spans="1:60" s="937" customFormat="1" ht="23.25" customHeight="1" thickBot="1">
      <c r="A247" s="920">
        <v>9</v>
      </c>
      <c r="B247" s="647" t="s">
        <v>2017</v>
      </c>
      <c r="C247" s="921" t="s">
        <v>3</v>
      </c>
      <c r="D247" s="1483">
        <v>1</v>
      </c>
      <c r="E247" s="1220">
        <v>1</v>
      </c>
      <c r="F247" s="949">
        <f t="shared" ref="F247" si="1449">+E247*2</f>
        <v>2</v>
      </c>
      <c r="G247" s="872">
        <v>66140</v>
      </c>
      <c r="H247" s="824">
        <v>10</v>
      </c>
      <c r="I247" s="950">
        <f t="shared" ref="I247" si="1450">+H247*G247</f>
        <v>661400</v>
      </c>
      <c r="J247" s="950">
        <v>13228</v>
      </c>
      <c r="K247" s="1054">
        <f t="shared" ref="K247" si="1451">+E247*2</f>
        <v>2</v>
      </c>
      <c r="L247" s="1055">
        <f t="shared" ref="L247" si="1452">+I247*E247*2%</f>
        <v>13228</v>
      </c>
      <c r="M247" s="1514"/>
      <c r="N247" s="950">
        <f t="shared" ref="N247" si="1453">+I247+J247</f>
        <v>674628</v>
      </c>
      <c r="O247" s="872"/>
      <c r="P247" s="967">
        <f t="shared" ref="P247" si="1454">+N247+O247</f>
        <v>674628</v>
      </c>
      <c r="Q247" s="927">
        <f t="shared" ref="Q247" si="1455">+P247*13</f>
        <v>8770164</v>
      </c>
      <c r="R247" s="1477">
        <v>1</v>
      </c>
      <c r="S247" s="968">
        <f t="shared" ref="S247" si="1456">+E247+1</f>
        <v>2</v>
      </c>
      <c r="T247" s="969">
        <f t="shared" ref="T247" si="1457">+S247*2</f>
        <v>4</v>
      </c>
      <c r="U247" s="830">
        <f t="shared" ref="U247" si="1458">+G247</f>
        <v>66140</v>
      </c>
      <c r="V247" s="930">
        <v>10</v>
      </c>
      <c r="W247" s="931"/>
      <c r="X247" s="931">
        <f t="shared" ref="X247" si="1459">+V247+V247*W247</f>
        <v>10</v>
      </c>
      <c r="Y247" s="940">
        <f t="shared" ref="Y247" si="1460">+X247*U247</f>
        <v>661400</v>
      </c>
      <c r="Z247" s="932">
        <f t="shared" ref="Z247" si="1461">+AA247-J247</f>
        <v>13228</v>
      </c>
      <c r="AA247" s="940">
        <f t="shared" ref="AA247" si="1462">IF((T247&lt;=30)*AND(Y247*T247%&gt;J247),Y247*T247%,IF((T247&gt;30)*AND(Y247*30%&gt;J247),Y247*30%,J247))</f>
        <v>26456</v>
      </c>
      <c r="AB247" s="1514"/>
      <c r="AC247" s="940">
        <f t="shared" ref="AC247" si="1463">+Y247+AA247</f>
        <v>687856</v>
      </c>
      <c r="AD247" s="830"/>
      <c r="AE247" s="941">
        <f t="shared" ref="AE247" si="1464">+AC247+AD247</f>
        <v>687856</v>
      </c>
      <c r="AF247" s="934">
        <f t="shared" ref="AF247" si="1465">+AE247*13</f>
        <v>8942128</v>
      </c>
      <c r="AG247" s="1469">
        <v>1</v>
      </c>
      <c r="AH247" s="963">
        <f t="shared" ref="AH247" si="1466">+S247+1</f>
        <v>3</v>
      </c>
      <c r="AI247" s="922">
        <f t="shared" ref="AI247" si="1467">+AH247*2</f>
        <v>6</v>
      </c>
      <c r="AJ247" s="824">
        <f t="shared" ref="AJ247" si="1468">+U247</f>
        <v>66140</v>
      </c>
      <c r="AK247" s="930">
        <v>10</v>
      </c>
      <c r="AL247" s="930"/>
      <c r="AM247" s="930">
        <f t="shared" ref="AM247" si="1469">+AK247+AK247*AL247</f>
        <v>10</v>
      </c>
      <c r="AN247" s="932">
        <f t="shared" ref="AN247" si="1470">+AM247*AJ247</f>
        <v>661400</v>
      </c>
      <c r="AO247" s="932">
        <f t="shared" ref="AO247" si="1471">IF((AI247&lt;=30)*AND(AN247*AI247%&gt;AA247),AN247*AI247%,IF((AI247&gt;30)*AND(AN247*30%&gt;AA247),AN247*30%,AA247))</f>
        <v>39684</v>
      </c>
      <c r="AP247" s="1514"/>
      <c r="AQ247" s="932">
        <f t="shared" ref="AQ247" si="1472">+AN247+AO247</f>
        <v>701084</v>
      </c>
      <c r="AR247" s="824"/>
      <c r="AS247" s="933">
        <f t="shared" ref="AS247" si="1473">+AQ247+AR247</f>
        <v>701084</v>
      </c>
      <c r="AT247" s="934">
        <f t="shared" ref="AT247" si="1474">+AS247*13</f>
        <v>9114092</v>
      </c>
      <c r="AU247" s="1467">
        <v>1</v>
      </c>
      <c r="AV247" s="944">
        <f t="shared" ref="AV247" si="1475">+AH247+1</f>
        <v>4</v>
      </c>
      <c r="AW247" s="939">
        <f t="shared" ref="AW247" si="1476">+AV247*2</f>
        <v>8</v>
      </c>
      <c r="AX247" s="830">
        <f t="shared" ref="AX247" si="1477">+AJ247</f>
        <v>66140</v>
      </c>
      <c r="AY247" s="930">
        <v>10</v>
      </c>
      <c r="AZ247" s="930"/>
      <c r="BA247" s="930">
        <f t="shared" ref="BA247" si="1478">+AY247+AY247*AZ247</f>
        <v>10</v>
      </c>
      <c r="BB247" s="940">
        <f t="shared" ref="BB247" si="1479">+BA247*AX247</f>
        <v>661400</v>
      </c>
      <c r="BC247" s="940">
        <f t="shared" ref="BC247" si="1480">IF((AW247&lt;=30)*AND(BB247*AW247%&gt;AO247),BB247*AW247%,IF((AW247&gt;30)*AND(BB247*30%&gt;AO247),BB247*30%,AO247))</f>
        <v>52912</v>
      </c>
      <c r="BD247" s="1514"/>
      <c r="BE247" s="940">
        <f t="shared" ref="BE247" si="1481">+BB247+BC247</f>
        <v>714312</v>
      </c>
      <c r="BF247" s="830"/>
      <c r="BG247" s="941">
        <f t="shared" ref="BG247" si="1482">+BE247+BF247</f>
        <v>714312</v>
      </c>
      <c r="BH247" s="936">
        <f t="shared" ref="BH247" si="1483">+BG247*13</f>
        <v>9286056</v>
      </c>
    </row>
    <row r="248" spans="1:60" s="937" customFormat="1" ht="23.25" customHeight="1" thickBot="1">
      <c r="A248" s="920">
        <v>10</v>
      </c>
      <c r="B248" s="647" t="s">
        <v>791</v>
      </c>
      <c r="C248" s="921" t="s">
        <v>3</v>
      </c>
      <c r="D248" s="1483">
        <v>1</v>
      </c>
      <c r="E248" s="1220">
        <v>1</v>
      </c>
      <c r="F248" s="949">
        <f t="shared" si="1376"/>
        <v>2</v>
      </c>
      <c r="G248" s="872">
        <v>66140</v>
      </c>
      <c r="H248" s="824">
        <v>10</v>
      </c>
      <c r="I248" s="950">
        <f t="shared" si="1377"/>
        <v>661400</v>
      </c>
      <c r="J248" s="950">
        <v>13228</v>
      </c>
      <c r="K248" s="1054">
        <f t="shared" si="1378"/>
        <v>2</v>
      </c>
      <c r="L248" s="1055">
        <f t="shared" si="1379"/>
        <v>13228</v>
      </c>
      <c r="M248" s="1514"/>
      <c r="N248" s="950">
        <f t="shared" si="1380"/>
        <v>674628</v>
      </c>
      <c r="O248" s="872"/>
      <c r="P248" s="967">
        <f t="shared" si="1381"/>
        <v>674628</v>
      </c>
      <c r="Q248" s="927">
        <f t="shared" si="1382"/>
        <v>8770164</v>
      </c>
      <c r="R248" s="1477">
        <v>1</v>
      </c>
      <c r="S248" s="968">
        <f t="shared" si="1383"/>
        <v>2</v>
      </c>
      <c r="T248" s="969">
        <f t="shared" ref="T248" si="1484">+S248*2</f>
        <v>4</v>
      </c>
      <c r="U248" s="830">
        <f t="shared" si="1384"/>
        <v>66140</v>
      </c>
      <c r="V248" s="930">
        <v>10</v>
      </c>
      <c r="W248" s="931"/>
      <c r="X248" s="931">
        <f t="shared" si="1385"/>
        <v>10</v>
      </c>
      <c r="Y248" s="940">
        <f t="shared" si="1386"/>
        <v>661400</v>
      </c>
      <c r="Z248" s="932">
        <f t="shared" si="1387"/>
        <v>13228</v>
      </c>
      <c r="AA248" s="940">
        <f t="shared" si="1388"/>
        <v>26456</v>
      </c>
      <c r="AB248" s="1514"/>
      <c r="AC248" s="940">
        <f t="shared" si="1389"/>
        <v>687856</v>
      </c>
      <c r="AD248" s="830"/>
      <c r="AE248" s="941">
        <f t="shared" si="1390"/>
        <v>687856</v>
      </c>
      <c r="AF248" s="934">
        <f t="shared" si="1391"/>
        <v>8942128</v>
      </c>
      <c r="AG248" s="1469">
        <v>1</v>
      </c>
      <c r="AH248" s="963">
        <f t="shared" si="1392"/>
        <v>3</v>
      </c>
      <c r="AI248" s="922">
        <f t="shared" ref="AI248" si="1485">+AH248*2</f>
        <v>6</v>
      </c>
      <c r="AJ248" s="824">
        <f t="shared" si="1393"/>
        <v>66140</v>
      </c>
      <c r="AK248" s="930">
        <v>10</v>
      </c>
      <c r="AL248" s="930"/>
      <c r="AM248" s="930">
        <f t="shared" si="1394"/>
        <v>10</v>
      </c>
      <c r="AN248" s="932">
        <f t="shared" si="1395"/>
        <v>661400</v>
      </c>
      <c r="AO248" s="932">
        <f t="shared" si="1396"/>
        <v>39684</v>
      </c>
      <c r="AP248" s="1514"/>
      <c r="AQ248" s="932">
        <f t="shared" si="1397"/>
        <v>701084</v>
      </c>
      <c r="AR248" s="824"/>
      <c r="AS248" s="933">
        <f t="shared" si="1398"/>
        <v>701084</v>
      </c>
      <c r="AT248" s="934">
        <f t="shared" si="1399"/>
        <v>9114092</v>
      </c>
      <c r="AU248" s="1467">
        <v>1</v>
      </c>
      <c r="AV248" s="944">
        <f t="shared" si="1400"/>
        <v>4</v>
      </c>
      <c r="AW248" s="939">
        <f t="shared" ref="AW248" si="1486">+AV248*2</f>
        <v>8</v>
      </c>
      <c r="AX248" s="830">
        <f t="shared" si="1401"/>
        <v>66140</v>
      </c>
      <c r="AY248" s="930">
        <v>10</v>
      </c>
      <c r="AZ248" s="930"/>
      <c r="BA248" s="930">
        <f t="shared" si="1402"/>
        <v>10</v>
      </c>
      <c r="BB248" s="940">
        <f t="shared" si="1403"/>
        <v>661400</v>
      </c>
      <c r="BC248" s="940">
        <f t="shared" si="1404"/>
        <v>52912</v>
      </c>
      <c r="BD248" s="1514"/>
      <c r="BE248" s="940">
        <f t="shared" si="1405"/>
        <v>714312</v>
      </c>
      <c r="BF248" s="830"/>
      <c r="BG248" s="941">
        <f t="shared" si="1406"/>
        <v>714312</v>
      </c>
      <c r="BH248" s="936">
        <f t="shared" si="1407"/>
        <v>9286056</v>
      </c>
    </row>
    <row r="249" spans="1:60" s="733" customFormat="1" ht="18" customHeight="1" thickBot="1">
      <c r="A249" s="1663" t="s">
        <v>64</v>
      </c>
      <c r="B249" s="1664"/>
      <c r="C249" s="1665"/>
      <c r="D249" s="1473">
        <f t="shared" ref="D249:J249" si="1487">SUM(D239:D248)</f>
        <v>10</v>
      </c>
      <c r="E249" s="1219">
        <f t="shared" si="1487"/>
        <v>90</v>
      </c>
      <c r="F249" s="954">
        <f t="shared" si="1487"/>
        <v>180</v>
      </c>
      <c r="G249" s="954">
        <f t="shared" si="1487"/>
        <v>661400</v>
      </c>
      <c r="H249" s="954">
        <f t="shared" si="1487"/>
        <v>101</v>
      </c>
      <c r="I249" s="1237">
        <f t="shared" si="1487"/>
        <v>6680140</v>
      </c>
      <c r="J249" s="1237">
        <f t="shared" si="1487"/>
        <v>1101558</v>
      </c>
      <c r="K249" s="954"/>
      <c r="L249" s="954"/>
      <c r="M249" s="954"/>
      <c r="N249" s="1237">
        <f t="shared" ref="N249:U249" si="1488">SUM(N239:N248)</f>
        <v>7781698</v>
      </c>
      <c r="O249" s="954">
        <f t="shared" si="1488"/>
        <v>0</v>
      </c>
      <c r="P249" s="954">
        <f t="shared" si="1488"/>
        <v>7781698</v>
      </c>
      <c r="Q249" s="996">
        <f t="shared" si="1488"/>
        <v>101162074</v>
      </c>
      <c r="R249" s="1488">
        <f t="shared" si="1488"/>
        <v>10</v>
      </c>
      <c r="S249" s="953">
        <f t="shared" si="1488"/>
        <v>100</v>
      </c>
      <c r="T249" s="954">
        <f t="shared" si="1488"/>
        <v>200</v>
      </c>
      <c r="U249" s="954">
        <f t="shared" si="1488"/>
        <v>661400</v>
      </c>
      <c r="V249" s="954"/>
      <c r="W249" s="954"/>
      <c r="X249" s="954">
        <f>SUM(X239:X248)</f>
        <v>101</v>
      </c>
      <c r="Y249" s="954">
        <f>SUM(Y239:Y248)</f>
        <v>6680140</v>
      </c>
      <c r="Z249" s="954"/>
      <c r="AA249" s="954">
        <f t="shared" ref="AA249:AJ249" si="1489">SUM(AA239:AA248)</f>
        <v>1195476.8</v>
      </c>
      <c r="AB249" s="954"/>
      <c r="AC249" s="954">
        <f t="shared" si="1489"/>
        <v>7875616.7999999998</v>
      </c>
      <c r="AD249" s="954">
        <f t="shared" si="1489"/>
        <v>0</v>
      </c>
      <c r="AE249" s="954">
        <f t="shared" si="1489"/>
        <v>7875616.7999999998</v>
      </c>
      <c r="AF249" s="996">
        <f t="shared" si="1489"/>
        <v>102383018.40000001</v>
      </c>
      <c r="AG249" s="1482">
        <f t="shared" si="1489"/>
        <v>10</v>
      </c>
      <c r="AH249" s="957">
        <f t="shared" si="1489"/>
        <v>110</v>
      </c>
      <c r="AI249" s="954">
        <f t="shared" si="1489"/>
        <v>220</v>
      </c>
      <c r="AJ249" s="954">
        <f t="shared" si="1489"/>
        <v>661400</v>
      </c>
      <c r="AK249" s="954"/>
      <c r="AL249" s="954"/>
      <c r="AM249" s="954">
        <f t="shared" ref="AM249:AX249" si="1490">SUM(AM239:AM248)</f>
        <v>101</v>
      </c>
      <c r="AN249" s="954">
        <f t="shared" si="1490"/>
        <v>6680140</v>
      </c>
      <c r="AO249" s="954">
        <f t="shared" si="1490"/>
        <v>1276167.6000000001</v>
      </c>
      <c r="AP249" s="954"/>
      <c r="AQ249" s="954">
        <f t="shared" si="1490"/>
        <v>7956307.5999999996</v>
      </c>
      <c r="AR249" s="954">
        <f t="shared" si="1490"/>
        <v>0</v>
      </c>
      <c r="AS249" s="954">
        <f t="shared" si="1490"/>
        <v>7956307.5999999996</v>
      </c>
      <c r="AT249" s="996">
        <f t="shared" si="1490"/>
        <v>103431998.8</v>
      </c>
      <c r="AU249" s="1482">
        <f t="shared" si="1490"/>
        <v>10</v>
      </c>
      <c r="AV249" s="957">
        <f t="shared" si="1490"/>
        <v>120</v>
      </c>
      <c r="AW249" s="954">
        <f t="shared" si="1490"/>
        <v>240</v>
      </c>
      <c r="AX249" s="954">
        <f t="shared" si="1490"/>
        <v>661400</v>
      </c>
      <c r="AY249" s="954"/>
      <c r="AZ249" s="954"/>
      <c r="BA249" s="954">
        <f t="shared" ref="BA249:BH249" si="1491">SUM(BA239:BA248)</f>
        <v>101</v>
      </c>
      <c r="BB249" s="954">
        <f t="shared" si="1491"/>
        <v>6680140</v>
      </c>
      <c r="BC249" s="954">
        <f t="shared" si="1491"/>
        <v>1356858.4</v>
      </c>
      <c r="BD249" s="954"/>
      <c r="BE249" s="954">
        <f t="shared" si="1491"/>
        <v>8036998.4000000004</v>
      </c>
      <c r="BF249" s="954">
        <f t="shared" si="1491"/>
        <v>0</v>
      </c>
      <c r="BG249" s="954">
        <f t="shared" si="1491"/>
        <v>8036998.4000000004</v>
      </c>
      <c r="BH249" s="955">
        <f t="shared" si="1491"/>
        <v>104480979.2</v>
      </c>
    </row>
    <row r="250" spans="1:60" s="399" customFormat="1" ht="17.25" customHeight="1">
      <c r="A250" s="401"/>
      <c r="B250" s="402"/>
      <c r="C250" s="402"/>
      <c r="D250" s="1490"/>
      <c r="E250" s="1217"/>
      <c r="F250" s="402"/>
      <c r="G250" s="402"/>
      <c r="H250" s="402"/>
      <c r="I250" s="402"/>
      <c r="J250" s="402"/>
      <c r="K250" s="402"/>
      <c r="L250" s="402"/>
      <c r="M250" s="402"/>
      <c r="N250" s="402"/>
      <c r="O250" s="402"/>
      <c r="P250" s="402"/>
      <c r="Q250" s="402"/>
      <c r="R250" s="1490"/>
      <c r="S250" s="642"/>
      <c r="T250" s="402"/>
      <c r="U250" s="402"/>
      <c r="V250" s="402"/>
      <c r="W250" s="402"/>
      <c r="X250" s="402"/>
      <c r="Y250" s="402"/>
      <c r="Z250" s="402"/>
      <c r="AA250" s="402"/>
      <c r="AB250" s="402"/>
      <c r="AC250" s="402"/>
      <c r="AD250" s="402"/>
      <c r="AE250" s="402"/>
      <c r="AF250" s="402"/>
      <c r="AG250" s="1490"/>
      <c r="AP250" s="402"/>
      <c r="AU250" s="1471"/>
      <c r="BD250" s="402"/>
    </row>
    <row r="251" spans="1:60" s="399" customFormat="1" ht="18" customHeight="1" thickBot="1">
      <c r="A251" s="401"/>
      <c r="B251" s="402"/>
      <c r="C251" s="402"/>
      <c r="D251" s="1490"/>
      <c r="E251" s="1217"/>
      <c r="F251" s="402"/>
      <c r="G251" s="402"/>
      <c r="H251" s="402"/>
      <c r="I251" s="402"/>
      <c r="J251" s="402"/>
      <c r="K251" s="402"/>
      <c r="L251" s="402"/>
      <c r="M251" s="402"/>
      <c r="N251" s="402"/>
      <c r="O251" s="402"/>
      <c r="P251" s="402"/>
      <c r="Q251" s="402"/>
      <c r="R251" s="1490"/>
      <c r="S251" s="642"/>
      <c r="T251" s="402"/>
      <c r="U251" s="402"/>
      <c r="V251" s="402"/>
      <c r="W251" s="402"/>
      <c r="X251" s="402"/>
      <c r="Y251" s="402"/>
      <c r="Z251" s="402"/>
      <c r="AA251" s="402"/>
      <c r="AB251" s="402"/>
      <c r="AC251" s="402"/>
      <c r="AD251" s="402"/>
      <c r="AE251" s="402"/>
      <c r="AF251" s="402"/>
      <c r="AG251" s="1490"/>
      <c r="AP251" s="402"/>
      <c r="AU251" s="1471"/>
      <c r="BD251" s="402"/>
    </row>
    <row r="252" spans="1:60" s="708" customFormat="1" ht="30.75" customHeight="1" thickBot="1">
      <c r="A252" s="1673" t="s">
        <v>692</v>
      </c>
      <c r="B252" s="1674"/>
      <c r="C252" s="1675"/>
      <c r="D252" s="1465"/>
      <c r="E252" s="1656" t="s">
        <v>1425</v>
      </c>
      <c r="F252" s="1657"/>
      <c r="G252" s="1657"/>
      <c r="H252" s="1657"/>
      <c r="I252" s="1657"/>
      <c r="J252" s="1657"/>
      <c r="K252" s="1657"/>
      <c r="L252" s="1657"/>
      <c r="M252" s="1657"/>
      <c r="N252" s="1657"/>
      <c r="O252" s="1657"/>
      <c r="P252" s="1657"/>
      <c r="Q252" s="1657"/>
      <c r="R252" s="1465"/>
      <c r="S252" s="1656" t="s">
        <v>1425</v>
      </c>
      <c r="T252" s="1657"/>
      <c r="U252" s="1657"/>
      <c r="V252" s="1657"/>
      <c r="W252" s="1657"/>
      <c r="X252" s="1657"/>
      <c r="Y252" s="1657"/>
      <c r="Z252" s="1657"/>
      <c r="AA252" s="1657"/>
      <c r="AB252" s="1657"/>
      <c r="AC252" s="1657"/>
      <c r="AD252" s="1657"/>
      <c r="AE252" s="1657"/>
      <c r="AF252" s="1657"/>
      <c r="AG252" s="1465"/>
      <c r="AH252" s="1656" t="s">
        <v>1425</v>
      </c>
      <c r="AI252" s="1657"/>
      <c r="AJ252" s="1657"/>
      <c r="AK252" s="1657"/>
      <c r="AL252" s="1657"/>
      <c r="AM252" s="1657"/>
      <c r="AN252" s="1657"/>
      <c r="AO252" s="1657"/>
      <c r="AP252" s="1657"/>
      <c r="AQ252" s="1657"/>
      <c r="AR252" s="1657"/>
      <c r="AS252" s="1657"/>
      <c r="AT252" s="1657"/>
      <c r="AU252" s="1465"/>
      <c r="AV252" s="1656" t="s">
        <v>1425</v>
      </c>
      <c r="AW252" s="1657"/>
      <c r="AX252" s="1657"/>
      <c r="AY252" s="1657"/>
      <c r="AZ252" s="1657"/>
      <c r="BA252" s="1657"/>
      <c r="BB252" s="1657"/>
      <c r="BC252" s="1657"/>
      <c r="BD252" s="1657"/>
      <c r="BE252" s="1657"/>
      <c r="BF252" s="1657"/>
      <c r="BG252" s="1657"/>
      <c r="BH252" s="1657"/>
    </row>
    <row r="253" spans="1:60" s="715" customFormat="1" ht="25.5" customHeight="1" thickBot="1">
      <c r="A253" s="1659" t="s">
        <v>22</v>
      </c>
      <c r="B253" s="1660"/>
      <c r="C253" s="1661"/>
      <c r="D253" s="1653" t="s">
        <v>2148</v>
      </c>
      <c r="E253" s="1654"/>
      <c r="F253" s="1654"/>
      <c r="G253" s="1654"/>
      <c r="H253" s="1654"/>
      <c r="I253" s="1654"/>
      <c r="J253" s="1654"/>
      <c r="K253" s="1654"/>
      <c r="L253" s="1654"/>
      <c r="M253" s="1654"/>
      <c r="N253" s="1654"/>
      <c r="O253" s="1654"/>
      <c r="P253" s="1654"/>
      <c r="Q253" s="1655"/>
      <c r="R253" s="1466"/>
      <c r="S253" s="1653" t="s">
        <v>1643</v>
      </c>
      <c r="T253" s="1654"/>
      <c r="U253" s="1654"/>
      <c r="V253" s="1654"/>
      <c r="W253" s="1654"/>
      <c r="X253" s="1654"/>
      <c r="Y253" s="1654"/>
      <c r="Z253" s="1654"/>
      <c r="AA253" s="1654"/>
      <c r="AB253" s="1654"/>
      <c r="AC253" s="1654"/>
      <c r="AD253" s="1654"/>
      <c r="AE253" s="1654"/>
      <c r="AF253" s="1655"/>
      <c r="AG253" s="1466"/>
      <c r="AH253" s="1653" t="s">
        <v>1870</v>
      </c>
      <c r="AI253" s="1654"/>
      <c r="AJ253" s="1654"/>
      <c r="AK253" s="1654"/>
      <c r="AL253" s="1654"/>
      <c r="AM253" s="1654"/>
      <c r="AN253" s="1654"/>
      <c r="AO253" s="1654"/>
      <c r="AP253" s="1654"/>
      <c r="AQ253" s="1654"/>
      <c r="AR253" s="1654"/>
      <c r="AS253" s="1654"/>
      <c r="AT253" s="1655"/>
      <c r="AU253" s="1466"/>
      <c r="AV253" s="1653" t="s">
        <v>2150</v>
      </c>
      <c r="AW253" s="1654"/>
      <c r="AX253" s="1654"/>
      <c r="AY253" s="1654"/>
      <c r="AZ253" s="1654"/>
      <c r="BA253" s="1654"/>
      <c r="BB253" s="1654"/>
      <c r="BC253" s="1654"/>
      <c r="BD253" s="1654"/>
      <c r="BE253" s="1654"/>
      <c r="BF253" s="1654"/>
      <c r="BG253" s="1654"/>
      <c r="BH253" s="1655"/>
    </row>
    <row r="254" spans="1:60" s="919" customFormat="1" ht="72.75" customHeight="1" thickBot="1">
      <c r="A254" s="902" t="s">
        <v>10</v>
      </c>
      <c r="B254" s="903" t="s">
        <v>54</v>
      </c>
      <c r="C254" s="903" t="s">
        <v>55</v>
      </c>
      <c r="D254" s="1493" t="s">
        <v>1</v>
      </c>
      <c r="E254" s="1218" t="s">
        <v>534</v>
      </c>
      <c r="F254" s="904" t="s">
        <v>57</v>
      </c>
      <c r="G254" s="905" t="s">
        <v>62</v>
      </c>
      <c r="H254" s="906" t="s">
        <v>63</v>
      </c>
      <c r="I254" s="905" t="s">
        <v>535</v>
      </c>
      <c r="J254" s="907" t="s">
        <v>536</v>
      </c>
      <c r="K254" s="907"/>
      <c r="L254" s="907"/>
      <c r="M254" s="907"/>
      <c r="N254" s="907" t="s">
        <v>741</v>
      </c>
      <c r="O254" s="908" t="s">
        <v>771</v>
      </c>
      <c r="P254" s="908" t="s">
        <v>1411</v>
      </c>
      <c r="Q254" s="909" t="s">
        <v>1410</v>
      </c>
      <c r="R254" s="910"/>
      <c r="S254" s="911" t="str">
        <f>+E254</f>
        <v>Դատավորի ստաժ</v>
      </c>
      <c r="T254" s="912" t="str">
        <f>+F254</f>
        <v>Ստաժի %-ը</v>
      </c>
      <c r="U254" s="907" t="s">
        <v>62</v>
      </c>
      <c r="V254" s="913" t="s">
        <v>63</v>
      </c>
      <c r="W254" s="914" t="s">
        <v>1630</v>
      </c>
      <c r="X254" s="913" t="s">
        <v>1631</v>
      </c>
      <c r="Y254" s="907" t="s">
        <v>535</v>
      </c>
      <c r="Z254" s="907"/>
      <c r="AA254" s="907" t="s">
        <v>536</v>
      </c>
      <c r="AB254" s="907"/>
      <c r="AC254" s="907" t="s">
        <v>768</v>
      </c>
      <c r="AD254" s="915" t="s">
        <v>2016</v>
      </c>
      <c r="AE254" s="915" t="s">
        <v>1645</v>
      </c>
      <c r="AF254" s="916" t="s">
        <v>1646</v>
      </c>
      <c r="AG254" s="910"/>
      <c r="AH254" s="917" t="str">
        <f>+S254</f>
        <v>Դատավորի ստաժ</v>
      </c>
      <c r="AI254" s="912" t="str">
        <f>+T254</f>
        <v>Ստաժի %-ը</v>
      </c>
      <c r="AJ254" s="907" t="s">
        <v>62</v>
      </c>
      <c r="AK254" s="913" t="s">
        <v>63</v>
      </c>
      <c r="AL254" s="914" t="s">
        <v>1632</v>
      </c>
      <c r="AM254" s="913" t="s">
        <v>1633</v>
      </c>
      <c r="AN254" s="907" t="s">
        <v>535</v>
      </c>
      <c r="AO254" s="907" t="s">
        <v>536</v>
      </c>
      <c r="AP254" s="907"/>
      <c r="AQ254" s="907" t="s">
        <v>768</v>
      </c>
      <c r="AR254" s="915" t="s">
        <v>2016</v>
      </c>
      <c r="AS254" s="915" t="s">
        <v>1868</v>
      </c>
      <c r="AT254" s="916" t="s">
        <v>1867</v>
      </c>
      <c r="AU254" s="910"/>
      <c r="AV254" s="904" t="str">
        <f>+AH254</f>
        <v>Դատավորի ստաժ</v>
      </c>
      <c r="AW254" s="918" t="str">
        <f>+AI254</f>
        <v>Ստաժի %-ը</v>
      </c>
      <c r="AX254" s="905" t="s">
        <v>62</v>
      </c>
      <c r="AY254" s="913" t="s">
        <v>63</v>
      </c>
      <c r="AZ254" s="914" t="s">
        <v>1632</v>
      </c>
      <c r="BA254" s="913" t="s">
        <v>1633</v>
      </c>
      <c r="BB254" s="905" t="s">
        <v>535</v>
      </c>
      <c r="BC254" s="905" t="s">
        <v>536</v>
      </c>
      <c r="BD254" s="907"/>
      <c r="BE254" s="905" t="s">
        <v>768</v>
      </c>
      <c r="BF254" s="908" t="s">
        <v>2016</v>
      </c>
      <c r="BG254" s="908" t="s">
        <v>2146</v>
      </c>
      <c r="BH254" s="909" t="s">
        <v>2147</v>
      </c>
    </row>
    <row r="255" spans="1:60" s="937" customFormat="1" ht="23.25" customHeight="1" thickBot="1">
      <c r="A255" s="938">
        <v>1</v>
      </c>
      <c r="B255" s="644" t="s">
        <v>1351</v>
      </c>
      <c r="C255" s="921" t="s">
        <v>546</v>
      </c>
      <c r="D255" s="1483">
        <v>1</v>
      </c>
      <c r="E255" s="1163">
        <v>4</v>
      </c>
      <c r="F255" s="922">
        <f>+E255*2</f>
        <v>8</v>
      </c>
      <c r="G255" s="824">
        <v>66140</v>
      </c>
      <c r="H255" s="824">
        <v>11</v>
      </c>
      <c r="I255" s="932">
        <f>+H255*G255</f>
        <v>727540</v>
      </c>
      <c r="J255" s="950">
        <v>58203.199999999997</v>
      </c>
      <c r="K255" s="1053">
        <f>+E255*2</f>
        <v>8</v>
      </c>
      <c r="L255" s="1052">
        <f>+I255*E255*2%</f>
        <v>58203.200000000004</v>
      </c>
      <c r="M255" s="1512"/>
      <c r="N255" s="932">
        <f>+I255+J255</f>
        <v>785743.2</v>
      </c>
      <c r="O255" s="824">
        <v>8000</v>
      </c>
      <c r="P255" s="928">
        <f>+N255+O255</f>
        <v>793743.2</v>
      </c>
      <c r="Q255" s="927">
        <f>+P255*13</f>
        <v>10318661.6</v>
      </c>
      <c r="R255" s="1478">
        <v>1</v>
      </c>
      <c r="S255" s="929">
        <f>+E255+1</f>
        <v>5</v>
      </c>
      <c r="T255" s="922">
        <f>+S255*2</f>
        <v>10</v>
      </c>
      <c r="U255" s="824">
        <f>+G255</f>
        <v>66140</v>
      </c>
      <c r="V255" s="930">
        <v>11</v>
      </c>
      <c r="W255" s="931"/>
      <c r="X255" s="931">
        <f>+V255+V255*W255</f>
        <v>11</v>
      </c>
      <c r="Y255" s="932">
        <f>+X255*U255</f>
        <v>727540</v>
      </c>
      <c r="Z255" s="932">
        <f>+AA255-J255</f>
        <v>14550.800000000003</v>
      </c>
      <c r="AA255" s="932">
        <f>IF((T255&lt;=30)*AND(Y255*T255%&gt;J255),Y255*T255%,IF((T255&gt;30)*AND(Y255*30%&gt;J255),Y255*30%,J255))</f>
        <v>72754</v>
      </c>
      <c r="AB255" s="1512"/>
      <c r="AC255" s="932">
        <f>+Y255+AA255</f>
        <v>800294</v>
      </c>
      <c r="AD255" s="824">
        <v>8000</v>
      </c>
      <c r="AE255" s="928">
        <f>+AC255+AD255</f>
        <v>808294</v>
      </c>
      <c r="AF255" s="934">
        <f>+AE255*13</f>
        <v>10507822</v>
      </c>
      <c r="AG255" s="1483">
        <v>1</v>
      </c>
      <c r="AH255" s="935">
        <f>+S255+1</f>
        <v>6</v>
      </c>
      <c r="AI255" s="922">
        <f>+AH255*2</f>
        <v>12</v>
      </c>
      <c r="AJ255" s="824">
        <f>+U255</f>
        <v>66140</v>
      </c>
      <c r="AK255" s="930">
        <v>11</v>
      </c>
      <c r="AL255" s="930"/>
      <c r="AM255" s="930">
        <f>+AK255+AK255*AL255</f>
        <v>11</v>
      </c>
      <c r="AN255" s="932">
        <f>+AM255*AJ255</f>
        <v>727540</v>
      </c>
      <c r="AO255" s="932">
        <f>IF((AI255&lt;=30)*AND(AN255*AI255%&gt;AA255),AN255*AI255%,IF((AI255&gt;30)*AND(AN255*30%&gt;AA255),AN255*30%,AA255))</f>
        <v>87304.8</v>
      </c>
      <c r="AP255" s="1512"/>
      <c r="AQ255" s="932">
        <f>+AN255+AO255</f>
        <v>814844.8</v>
      </c>
      <c r="AR255" s="824">
        <v>8000</v>
      </c>
      <c r="AS255" s="928">
        <f>+AQ255+AR255</f>
        <v>822844.8</v>
      </c>
      <c r="AT255" s="934">
        <f>+AS255*13</f>
        <v>10696982.4</v>
      </c>
      <c r="AU255" s="1483">
        <v>1</v>
      </c>
      <c r="AV255" s="935">
        <f>+AH255+1</f>
        <v>7</v>
      </c>
      <c r="AW255" s="922">
        <f>+AV255*2</f>
        <v>14</v>
      </c>
      <c r="AX255" s="824">
        <f>+AJ255</f>
        <v>66140</v>
      </c>
      <c r="AY255" s="930">
        <v>11</v>
      </c>
      <c r="AZ255" s="930"/>
      <c r="BA255" s="930">
        <f>+AY255+AY255*AZ255</f>
        <v>11</v>
      </c>
      <c r="BB255" s="932">
        <f>+BA255*AX255</f>
        <v>727540</v>
      </c>
      <c r="BC255" s="932">
        <f>IF((AW255&lt;=30)*AND(BB255*AW255%&gt;AO255),BB255*AW255%,IF((AW255&gt;30)*AND(BB255*30%&gt;AO255),BB255*30%,AO255))</f>
        <v>101855.6</v>
      </c>
      <c r="BD255" s="1512"/>
      <c r="BE255" s="932">
        <f>+BB255+BC255</f>
        <v>829395.6</v>
      </c>
      <c r="BF255" s="824">
        <v>8000</v>
      </c>
      <c r="BG255" s="928">
        <f>+BE255+BF255</f>
        <v>837395.6</v>
      </c>
      <c r="BH255" s="936">
        <f>+BG255*13</f>
        <v>10886142.799999999</v>
      </c>
    </row>
    <row r="256" spans="1:60" s="937" customFormat="1" ht="25.5" customHeight="1" thickBot="1">
      <c r="A256" s="938">
        <v>2</v>
      </c>
      <c r="B256" s="644" t="s">
        <v>658</v>
      </c>
      <c r="C256" s="921" t="s">
        <v>643</v>
      </c>
      <c r="D256" s="1502">
        <v>1</v>
      </c>
      <c r="E256" s="1163">
        <v>19</v>
      </c>
      <c r="F256" s="922">
        <f>+E256*2</f>
        <v>38</v>
      </c>
      <c r="G256" s="1051">
        <v>66140</v>
      </c>
      <c r="H256" s="824">
        <v>10</v>
      </c>
      <c r="I256" s="932">
        <f>+H256*G256</f>
        <v>661400</v>
      </c>
      <c r="J256" s="950">
        <v>198420</v>
      </c>
      <c r="K256" s="1054">
        <f t="shared" ref="K256:K263" si="1492">+E256*2</f>
        <v>38</v>
      </c>
      <c r="L256" s="1055">
        <f t="shared" ref="L256:L263" si="1493">+I256*E256*2%</f>
        <v>251332</v>
      </c>
      <c r="M256" s="1515"/>
      <c r="N256" s="959">
        <f t="shared" ref="N256" si="1494">+I256+J256</f>
        <v>859820</v>
      </c>
      <c r="O256" s="817">
        <v>8000</v>
      </c>
      <c r="P256" s="933">
        <f>+N256+O256</f>
        <v>867820</v>
      </c>
      <c r="Q256" s="927">
        <f t="shared" ref="Q256:Q263" si="1495">+P256*13</f>
        <v>11281660</v>
      </c>
      <c r="R256" s="1478">
        <v>1</v>
      </c>
      <c r="S256" s="975">
        <f>+E256+1</f>
        <v>20</v>
      </c>
      <c r="T256" s="958">
        <f>+S256*2</f>
        <v>40</v>
      </c>
      <c r="U256" s="817">
        <f>+G256</f>
        <v>66140</v>
      </c>
      <c r="V256" s="962">
        <v>10</v>
      </c>
      <c r="W256" s="931"/>
      <c r="X256" s="931">
        <f>+V256+V256*W256</f>
        <v>10</v>
      </c>
      <c r="Y256" s="959">
        <f>+X256*U256</f>
        <v>661400</v>
      </c>
      <c r="Z256" s="932">
        <f t="shared" ref="Z256:Z263" si="1496">+AA256-J256</f>
        <v>0</v>
      </c>
      <c r="AA256" s="959">
        <f t="shared" ref="AA256" si="1497">IF((T256&lt;=30)*AND(Y256*T256%&gt;J256),Y256*T256%,IF((T256&gt;30)*AND(Y256*30%&gt;J256),Y256*30%,J256))</f>
        <v>198420</v>
      </c>
      <c r="AB256" s="1515"/>
      <c r="AC256" s="959">
        <f>+Y256+AA256</f>
        <v>859820</v>
      </c>
      <c r="AD256" s="817">
        <v>8000</v>
      </c>
      <c r="AE256" s="933">
        <f>+AC256+AD256</f>
        <v>867820</v>
      </c>
      <c r="AF256" s="934">
        <f t="shared" ref="AF256:AF263" si="1498">+AE256*13</f>
        <v>11281660</v>
      </c>
      <c r="AG256" s="1483">
        <v>1</v>
      </c>
      <c r="AH256" s="964">
        <f>+S256+1</f>
        <v>21</v>
      </c>
      <c r="AI256" s="958">
        <f>+AH256*2</f>
        <v>42</v>
      </c>
      <c r="AJ256" s="817">
        <f t="shared" ref="AJ256:AJ262" si="1499">+U256</f>
        <v>66140</v>
      </c>
      <c r="AK256" s="962">
        <v>10</v>
      </c>
      <c r="AL256" s="930"/>
      <c r="AM256" s="930">
        <f>+AK256+AK256*AL256</f>
        <v>10</v>
      </c>
      <c r="AN256" s="959">
        <f>+AM256*AJ256</f>
        <v>661400</v>
      </c>
      <c r="AO256" s="959">
        <f t="shared" ref="AO256" si="1500">IF((AI256&lt;=30)*AND(AN256*AI256%&gt;AA256),AN256*AI256%,IF((AI256&gt;30)*AND(AN256*30%&gt;AA256),AN256*30%,AA256))</f>
        <v>198420</v>
      </c>
      <c r="AP256" s="1515"/>
      <c r="AQ256" s="959">
        <f>+AN256+AO256</f>
        <v>859820</v>
      </c>
      <c r="AR256" s="817">
        <v>8000</v>
      </c>
      <c r="AS256" s="933">
        <f>+AQ256+AR256</f>
        <v>867820</v>
      </c>
      <c r="AT256" s="934">
        <f t="shared" ref="AT256:AT263" si="1501">+AS256*13</f>
        <v>11281660</v>
      </c>
      <c r="AU256" s="1483">
        <v>1</v>
      </c>
      <c r="AV256" s="964">
        <f>+AH256+1</f>
        <v>22</v>
      </c>
      <c r="AW256" s="958">
        <f>+AV256*2</f>
        <v>44</v>
      </c>
      <c r="AX256" s="817">
        <f t="shared" ref="AX256:AX262" si="1502">+AJ256</f>
        <v>66140</v>
      </c>
      <c r="AY256" s="962">
        <v>10</v>
      </c>
      <c r="AZ256" s="930"/>
      <c r="BA256" s="930">
        <f>+AY256+AY256*AZ256</f>
        <v>10</v>
      </c>
      <c r="BB256" s="959">
        <f>+BA256*AX256</f>
        <v>661400</v>
      </c>
      <c r="BC256" s="959">
        <f t="shared" ref="BC256" si="1503">IF((AW256&lt;=30)*AND(BB256*AW256%&gt;AO256),BB256*AW256%,IF((AW256&gt;30)*AND(BB256*30%&gt;AO256),BB256*30%,AO256))</f>
        <v>198420</v>
      </c>
      <c r="BD256" s="1515"/>
      <c r="BE256" s="959">
        <f>+BB256+BC256</f>
        <v>859820</v>
      </c>
      <c r="BF256" s="817">
        <v>8000</v>
      </c>
      <c r="BG256" s="933">
        <f>+BE256+BF256</f>
        <v>867820</v>
      </c>
      <c r="BH256" s="936">
        <f t="shared" ref="BH256:BH263" si="1504">+BG256*13</f>
        <v>11281660</v>
      </c>
    </row>
    <row r="257" spans="1:60" s="937" customFormat="1" ht="23.25" customHeight="1" thickBot="1">
      <c r="A257" s="938">
        <v>3</v>
      </c>
      <c r="B257" s="647" t="s">
        <v>89</v>
      </c>
      <c r="C257" s="921" t="s">
        <v>643</v>
      </c>
      <c r="D257" s="1502">
        <v>1</v>
      </c>
      <c r="E257" s="1163">
        <v>6</v>
      </c>
      <c r="F257" s="922">
        <f t="shared" ref="F257" si="1505">+E257*2</f>
        <v>12</v>
      </c>
      <c r="G257" s="826">
        <v>66140</v>
      </c>
      <c r="H257" s="824">
        <v>10</v>
      </c>
      <c r="I257" s="932">
        <f t="shared" ref="I257" si="1506">+H257*G257</f>
        <v>661400</v>
      </c>
      <c r="J257" s="950">
        <v>79368</v>
      </c>
      <c r="K257" s="1054">
        <f>+E257*2</f>
        <v>12</v>
      </c>
      <c r="L257" s="1055">
        <f>+I257*E257*2%</f>
        <v>79368</v>
      </c>
      <c r="M257" s="1511"/>
      <c r="N257" s="932">
        <f>+I257+J257</f>
        <v>740768</v>
      </c>
      <c r="O257" s="824">
        <v>8000</v>
      </c>
      <c r="P257" s="928">
        <f t="shared" ref="P257" si="1507">+N257+O257</f>
        <v>748768</v>
      </c>
      <c r="Q257" s="927">
        <f>+P257*13</f>
        <v>9733984</v>
      </c>
      <c r="R257" s="1478">
        <v>1</v>
      </c>
      <c r="S257" s="929">
        <f t="shared" ref="S257" si="1508">+E257+1</f>
        <v>7</v>
      </c>
      <c r="T257" s="922">
        <f t="shared" ref="T257" si="1509">+S257*2</f>
        <v>14</v>
      </c>
      <c r="U257" s="824">
        <f t="shared" ref="U257" si="1510">+G257</f>
        <v>66140</v>
      </c>
      <c r="V257" s="930">
        <v>12</v>
      </c>
      <c r="W257" s="931"/>
      <c r="X257" s="931">
        <f>+V257+V257*W257</f>
        <v>12</v>
      </c>
      <c r="Y257" s="932">
        <f t="shared" ref="Y257" si="1511">+X257*U257</f>
        <v>793680</v>
      </c>
      <c r="Z257" s="932">
        <f>+AA257-J257</f>
        <v>31747.200000000012</v>
      </c>
      <c r="AA257" s="932">
        <f>IF((T257&lt;=30)*AND(Y257*T257%&gt;J257),Y257*T257%,IF((T257&gt;30)*AND(Y257*30%&gt;J257),Y257*30%,J257))</f>
        <v>111115.20000000001</v>
      </c>
      <c r="AB257" s="1511"/>
      <c r="AC257" s="932">
        <f t="shared" ref="AC257" si="1512">+Y257+AA257</f>
        <v>904795.2</v>
      </c>
      <c r="AD257" s="824">
        <v>8000</v>
      </c>
      <c r="AE257" s="928">
        <f t="shared" ref="AE257" si="1513">+AC257+AD257</f>
        <v>912795.2</v>
      </c>
      <c r="AF257" s="934">
        <f>+AE257*13</f>
        <v>11866337.6</v>
      </c>
      <c r="AG257" s="1483">
        <v>1</v>
      </c>
      <c r="AH257" s="966">
        <f t="shared" ref="AH257" si="1514">+S257+1</f>
        <v>8</v>
      </c>
      <c r="AI257" s="922">
        <f t="shared" ref="AI257" si="1515">+AH257*2</f>
        <v>16</v>
      </c>
      <c r="AJ257" s="824">
        <f>+U257</f>
        <v>66140</v>
      </c>
      <c r="AK257" s="930">
        <v>12</v>
      </c>
      <c r="AL257" s="930"/>
      <c r="AM257" s="930">
        <f>+AK257+AK257*AL257</f>
        <v>12</v>
      </c>
      <c r="AN257" s="932">
        <f t="shared" ref="AN257" si="1516">+AM257*AJ257</f>
        <v>793680</v>
      </c>
      <c r="AO257" s="932">
        <f>IF((AI257&lt;=30)*AND(AN257*AI257%&gt;AA257),AN257*AI257%,IF((AI257&gt;30)*AND(AN257*30%&gt;AA257),AN257*30%,AA257))</f>
        <v>126988.8</v>
      </c>
      <c r="AP257" s="1511"/>
      <c r="AQ257" s="932">
        <f t="shared" ref="AQ257" si="1517">+AN257+AO257</f>
        <v>920668.8</v>
      </c>
      <c r="AR257" s="824">
        <v>8000</v>
      </c>
      <c r="AS257" s="928">
        <f t="shared" ref="AS257" si="1518">+AQ257+AR257</f>
        <v>928668.8</v>
      </c>
      <c r="AT257" s="934">
        <f>+AS257*13</f>
        <v>12072694.4</v>
      </c>
      <c r="AU257" s="1483">
        <v>1</v>
      </c>
      <c r="AV257" s="966">
        <f t="shared" ref="AV257" si="1519">+AH257+1</f>
        <v>9</v>
      </c>
      <c r="AW257" s="922">
        <f t="shared" ref="AW257" si="1520">+AV257*2</f>
        <v>18</v>
      </c>
      <c r="AX257" s="824">
        <f>+AJ257</f>
        <v>66140</v>
      </c>
      <c r="AY257" s="930">
        <v>12</v>
      </c>
      <c r="AZ257" s="930"/>
      <c r="BA257" s="930">
        <f>+AY257+AY257*AZ257</f>
        <v>12</v>
      </c>
      <c r="BB257" s="932">
        <f t="shared" ref="BB257" si="1521">+BA257*AX257</f>
        <v>793680</v>
      </c>
      <c r="BC257" s="932">
        <f>IF((AW257&lt;=30)*AND(BB257*AW257%&gt;AO257),BB257*AW257%,IF((AW257&gt;30)*AND(BB257*30%&gt;AO257),BB257*30%,AO257))</f>
        <v>142862.39999999999</v>
      </c>
      <c r="BD257" s="1511"/>
      <c r="BE257" s="932">
        <f t="shared" ref="BE257" si="1522">+BB257+BC257</f>
        <v>936542.4</v>
      </c>
      <c r="BF257" s="824">
        <v>8000</v>
      </c>
      <c r="BG257" s="928">
        <f t="shared" ref="BG257" si="1523">+BE257+BF257</f>
        <v>944542.4</v>
      </c>
      <c r="BH257" s="936">
        <f>+BG257*13</f>
        <v>12279051.200000001</v>
      </c>
    </row>
    <row r="258" spans="1:60" s="937" customFormat="1" ht="23.25" customHeight="1" thickBot="1">
      <c r="A258" s="938">
        <v>4</v>
      </c>
      <c r="B258" s="644" t="s">
        <v>127</v>
      </c>
      <c r="C258" s="921" t="s">
        <v>643</v>
      </c>
      <c r="D258" s="1483">
        <v>1</v>
      </c>
      <c r="E258" s="1163">
        <v>2</v>
      </c>
      <c r="F258" s="922">
        <f t="shared" ref="F258" si="1524">+E258*2</f>
        <v>4</v>
      </c>
      <c r="G258" s="824">
        <v>66140</v>
      </c>
      <c r="H258" s="824">
        <v>10</v>
      </c>
      <c r="I258" s="932">
        <f t="shared" ref="I258" si="1525">+H258*G258</f>
        <v>661400</v>
      </c>
      <c r="J258" s="950">
        <v>26456</v>
      </c>
      <c r="K258" s="1053">
        <f t="shared" si="1492"/>
        <v>4</v>
      </c>
      <c r="L258" s="1052">
        <f t="shared" si="1493"/>
        <v>26456</v>
      </c>
      <c r="M258" s="1512"/>
      <c r="N258" s="932">
        <f t="shared" ref="N258" si="1526">+I258+J258</f>
        <v>687856</v>
      </c>
      <c r="O258" s="824">
        <v>8000</v>
      </c>
      <c r="P258" s="928">
        <f t="shared" ref="P258" si="1527">+N258+O258</f>
        <v>695856</v>
      </c>
      <c r="Q258" s="927">
        <f t="shared" ref="Q258" si="1528">+P258*13</f>
        <v>9046128</v>
      </c>
      <c r="R258" s="1478">
        <v>1</v>
      </c>
      <c r="S258" s="929">
        <f t="shared" ref="S258" si="1529">+E258+1</f>
        <v>3</v>
      </c>
      <c r="T258" s="922">
        <f t="shared" ref="T258" si="1530">+S258*2</f>
        <v>6</v>
      </c>
      <c r="U258" s="824">
        <f t="shared" ref="U258" si="1531">+G258</f>
        <v>66140</v>
      </c>
      <c r="V258" s="930">
        <v>10</v>
      </c>
      <c r="W258" s="931"/>
      <c r="X258" s="931">
        <f t="shared" ref="X258" si="1532">+V258+V258*W258</f>
        <v>10</v>
      </c>
      <c r="Y258" s="932">
        <f t="shared" ref="Y258" si="1533">+X258*U258</f>
        <v>661400</v>
      </c>
      <c r="Z258" s="932">
        <f t="shared" si="1496"/>
        <v>13228</v>
      </c>
      <c r="AA258" s="932">
        <f t="shared" ref="AA258" si="1534">IF((T258&lt;=30)*AND(Y258*T258%&gt;J258),Y258*T258%,IF((T258&gt;30)*AND(Y258*30%&gt;J258),Y258*30%,J258))</f>
        <v>39684</v>
      </c>
      <c r="AB258" s="1512"/>
      <c r="AC258" s="932">
        <f t="shared" ref="AC258" si="1535">+Y258+AA258</f>
        <v>701084</v>
      </c>
      <c r="AD258" s="824">
        <v>8000</v>
      </c>
      <c r="AE258" s="928">
        <f t="shared" ref="AE258" si="1536">+AC258+AD258</f>
        <v>709084</v>
      </c>
      <c r="AF258" s="934">
        <f t="shared" ref="AF258" si="1537">+AE258*13</f>
        <v>9218092</v>
      </c>
      <c r="AG258" s="1483">
        <v>1</v>
      </c>
      <c r="AH258" s="935">
        <f t="shared" ref="AH258" si="1538">+S258+1</f>
        <v>4</v>
      </c>
      <c r="AI258" s="922">
        <f t="shared" ref="AI258" si="1539">+AH258*2</f>
        <v>8</v>
      </c>
      <c r="AJ258" s="824">
        <f t="shared" ref="AJ258" si="1540">+U258</f>
        <v>66140</v>
      </c>
      <c r="AK258" s="930">
        <v>10</v>
      </c>
      <c r="AL258" s="930"/>
      <c r="AM258" s="930">
        <f t="shared" ref="AM258" si="1541">+AK258+AK258*AL258</f>
        <v>10</v>
      </c>
      <c r="AN258" s="932">
        <f t="shared" ref="AN258" si="1542">+AM258*AJ258</f>
        <v>661400</v>
      </c>
      <c r="AO258" s="932">
        <f t="shared" ref="AO258" si="1543">IF((AI258&lt;=30)*AND(AN258*AI258%&gt;AA258),AN258*AI258%,IF((AI258&gt;30)*AND(AN258*30%&gt;AA258),AN258*30%,AA258))</f>
        <v>52912</v>
      </c>
      <c r="AP258" s="1512"/>
      <c r="AQ258" s="932">
        <f t="shared" ref="AQ258" si="1544">+AN258+AO258</f>
        <v>714312</v>
      </c>
      <c r="AR258" s="824">
        <v>8000</v>
      </c>
      <c r="AS258" s="928">
        <f t="shared" ref="AS258" si="1545">+AQ258+AR258</f>
        <v>722312</v>
      </c>
      <c r="AT258" s="934">
        <f t="shared" ref="AT258" si="1546">+AS258*13</f>
        <v>9390056</v>
      </c>
      <c r="AU258" s="1483">
        <v>1</v>
      </c>
      <c r="AV258" s="935">
        <f t="shared" ref="AV258" si="1547">+AH258+1</f>
        <v>5</v>
      </c>
      <c r="AW258" s="922">
        <f t="shared" ref="AW258" si="1548">+AV258*2</f>
        <v>10</v>
      </c>
      <c r="AX258" s="824">
        <f t="shared" ref="AX258" si="1549">+AJ258</f>
        <v>66140</v>
      </c>
      <c r="AY258" s="930">
        <v>10</v>
      </c>
      <c r="AZ258" s="930"/>
      <c r="BA258" s="930">
        <f t="shared" ref="BA258" si="1550">+AY258+AY258*AZ258</f>
        <v>10</v>
      </c>
      <c r="BB258" s="932">
        <f t="shared" ref="BB258" si="1551">+BA258*AX258</f>
        <v>661400</v>
      </c>
      <c r="BC258" s="932">
        <f t="shared" ref="BC258" si="1552">IF((AW258&lt;=30)*AND(BB258*AW258%&gt;AO258),BB258*AW258%,IF((AW258&gt;30)*AND(BB258*30%&gt;AO258),BB258*30%,AO258))</f>
        <v>66140</v>
      </c>
      <c r="BD258" s="1512"/>
      <c r="BE258" s="932">
        <f t="shared" ref="BE258" si="1553">+BB258+BC258</f>
        <v>727540</v>
      </c>
      <c r="BF258" s="824">
        <v>8000</v>
      </c>
      <c r="BG258" s="928">
        <f t="shared" ref="BG258" si="1554">+BE258+BF258</f>
        <v>735540</v>
      </c>
      <c r="BH258" s="936">
        <f t="shared" ref="BH258" si="1555">+BG258*13</f>
        <v>9562020</v>
      </c>
    </row>
    <row r="259" spans="1:60" s="937" customFormat="1" ht="23.25" customHeight="1" thickBot="1">
      <c r="A259" s="938">
        <v>5</v>
      </c>
      <c r="B259" s="644" t="s">
        <v>660</v>
      </c>
      <c r="C259" s="921" t="s">
        <v>643</v>
      </c>
      <c r="D259" s="1483">
        <v>1</v>
      </c>
      <c r="E259" s="1163">
        <v>13</v>
      </c>
      <c r="F259" s="922">
        <f>+E259*2</f>
        <v>26</v>
      </c>
      <c r="G259" s="824">
        <v>66140</v>
      </c>
      <c r="H259" s="824">
        <v>10</v>
      </c>
      <c r="I259" s="932">
        <f>+H259*G259</f>
        <v>661400</v>
      </c>
      <c r="J259" s="950">
        <v>171964</v>
      </c>
      <c r="K259" s="1053">
        <f>+E259*2</f>
        <v>26</v>
      </c>
      <c r="L259" s="1052">
        <f>+I259*E259*2%</f>
        <v>171964</v>
      </c>
      <c r="M259" s="1512"/>
      <c r="N259" s="932">
        <f>+I259+J259</f>
        <v>833364</v>
      </c>
      <c r="O259" s="824">
        <v>8000</v>
      </c>
      <c r="P259" s="928">
        <f>+N259+O259</f>
        <v>841364</v>
      </c>
      <c r="Q259" s="927">
        <f>+P259*13</f>
        <v>10937732</v>
      </c>
      <c r="R259" s="1478">
        <v>1</v>
      </c>
      <c r="S259" s="929">
        <f>+E259+1</f>
        <v>14</v>
      </c>
      <c r="T259" s="922">
        <f>+S259*2</f>
        <v>28</v>
      </c>
      <c r="U259" s="824">
        <f>+G259</f>
        <v>66140</v>
      </c>
      <c r="V259" s="930">
        <v>10</v>
      </c>
      <c r="W259" s="931"/>
      <c r="X259" s="931">
        <f>+V259+V259*W259</f>
        <v>10</v>
      </c>
      <c r="Y259" s="932">
        <f>+X259*U259</f>
        <v>661400</v>
      </c>
      <c r="Z259" s="932">
        <f>+AA259-J259</f>
        <v>13228.000000000029</v>
      </c>
      <c r="AA259" s="932">
        <f>IF((T259&lt;=30)*AND(Y259*T259%&gt;J259),Y259*T259%,IF((T259&gt;30)*AND(Y259*30%&gt;J259),Y259*30%,J259))</f>
        <v>185192.00000000003</v>
      </c>
      <c r="AB259" s="1512"/>
      <c r="AC259" s="932">
        <f>+Y259+AA259</f>
        <v>846592</v>
      </c>
      <c r="AD259" s="824">
        <v>8000</v>
      </c>
      <c r="AE259" s="928">
        <f>+AC259+AD259</f>
        <v>854592</v>
      </c>
      <c r="AF259" s="934">
        <f>+AE259*13</f>
        <v>11109696</v>
      </c>
      <c r="AG259" s="1483">
        <v>1</v>
      </c>
      <c r="AH259" s="935">
        <f>+S259+1</f>
        <v>15</v>
      </c>
      <c r="AI259" s="922">
        <f>+AH259*2</f>
        <v>30</v>
      </c>
      <c r="AJ259" s="824">
        <f>+U259</f>
        <v>66140</v>
      </c>
      <c r="AK259" s="930">
        <v>10</v>
      </c>
      <c r="AL259" s="930"/>
      <c r="AM259" s="930">
        <f>+AK259+AK259*AL259</f>
        <v>10</v>
      </c>
      <c r="AN259" s="932">
        <f>+AM259*AJ259</f>
        <v>661400</v>
      </c>
      <c r="AO259" s="932">
        <f>IF((AI259&lt;=30)*AND(AN259*AI259%&gt;AA259),AN259*AI259%,IF((AI259&gt;30)*AND(AN259*30%&gt;AA259),AN259*30%,AA259))</f>
        <v>198420</v>
      </c>
      <c r="AP259" s="1512"/>
      <c r="AQ259" s="932">
        <f>+AN259+AO259</f>
        <v>859820</v>
      </c>
      <c r="AR259" s="824">
        <v>8000</v>
      </c>
      <c r="AS259" s="928">
        <f>+AQ259+AR259</f>
        <v>867820</v>
      </c>
      <c r="AT259" s="934">
        <f>+AS259*13</f>
        <v>11281660</v>
      </c>
      <c r="AU259" s="1483">
        <v>1</v>
      </c>
      <c r="AV259" s="935">
        <f>+AH259+1</f>
        <v>16</v>
      </c>
      <c r="AW259" s="922">
        <f>+AV259*2</f>
        <v>32</v>
      </c>
      <c r="AX259" s="824">
        <f>+AJ259</f>
        <v>66140</v>
      </c>
      <c r="AY259" s="930">
        <v>10</v>
      </c>
      <c r="AZ259" s="930"/>
      <c r="BA259" s="930">
        <f>+AY259+AY259*AZ259</f>
        <v>10</v>
      </c>
      <c r="BB259" s="932">
        <f>+BA259*AX259</f>
        <v>661400</v>
      </c>
      <c r="BC259" s="932">
        <f>IF((AW259&lt;=30)*AND(BB259*AW259%&gt;AO259),BB259*AW259%,IF((AW259&gt;30)*AND(BB259*30%&gt;AO259),BB259*30%,AO259))</f>
        <v>198420</v>
      </c>
      <c r="BD259" s="1512"/>
      <c r="BE259" s="932">
        <f>+BB259+BC259</f>
        <v>859820</v>
      </c>
      <c r="BF259" s="824">
        <v>8000</v>
      </c>
      <c r="BG259" s="928">
        <f>+BE259+BF259</f>
        <v>867820</v>
      </c>
      <c r="BH259" s="936">
        <f>+BG259*13</f>
        <v>11281660</v>
      </c>
    </row>
    <row r="260" spans="1:60" s="937" customFormat="1" ht="23.25" customHeight="1" thickBot="1">
      <c r="A260" s="938">
        <v>6</v>
      </c>
      <c r="B260" s="653" t="s">
        <v>1420</v>
      </c>
      <c r="C260" s="921" t="s">
        <v>643</v>
      </c>
      <c r="D260" s="1483">
        <v>1</v>
      </c>
      <c r="E260" s="1163">
        <v>3</v>
      </c>
      <c r="F260" s="922">
        <f>+E260*2</f>
        <v>6</v>
      </c>
      <c r="G260" s="824">
        <v>66140</v>
      </c>
      <c r="H260" s="824">
        <v>10</v>
      </c>
      <c r="I260" s="932">
        <f>+H260*G260</f>
        <v>661400</v>
      </c>
      <c r="J260" s="950">
        <v>39684</v>
      </c>
      <c r="K260" s="1053">
        <f>+E260*2</f>
        <v>6</v>
      </c>
      <c r="L260" s="1052">
        <f>+I260*E260*2%</f>
        <v>39684</v>
      </c>
      <c r="M260" s="1512"/>
      <c r="N260" s="932">
        <f>+I260+J260</f>
        <v>701084</v>
      </c>
      <c r="O260" s="824">
        <v>8000</v>
      </c>
      <c r="P260" s="928">
        <f>+N260+O260</f>
        <v>709084</v>
      </c>
      <c r="Q260" s="927">
        <f>+P260*13</f>
        <v>9218092</v>
      </c>
      <c r="R260" s="1478">
        <v>1</v>
      </c>
      <c r="S260" s="929">
        <f>+E260+1</f>
        <v>4</v>
      </c>
      <c r="T260" s="922">
        <f>+S260*2</f>
        <v>8</v>
      </c>
      <c r="U260" s="824">
        <f>+G260</f>
        <v>66140</v>
      </c>
      <c r="V260" s="930">
        <v>10</v>
      </c>
      <c r="W260" s="931"/>
      <c r="X260" s="931">
        <f>+V260+V260*W260</f>
        <v>10</v>
      </c>
      <c r="Y260" s="932">
        <f>+X260*U260</f>
        <v>661400</v>
      </c>
      <c r="Z260" s="932">
        <f>+AA260-J260</f>
        <v>13228</v>
      </c>
      <c r="AA260" s="932">
        <f>IF((T260&lt;=30)*AND(Y260*T260%&gt;J260),Y260*T260%,IF((T260&gt;30)*AND(Y260*30%&gt;J260),Y260*30%,J260))</f>
        <v>52912</v>
      </c>
      <c r="AB260" s="1512"/>
      <c r="AC260" s="932">
        <f>+Y260+AA260</f>
        <v>714312</v>
      </c>
      <c r="AD260" s="824">
        <v>8000</v>
      </c>
      <c r="AE260" s="928">
        <f>+AC260+AD260</f>
        <v>722312</v>
      </c>
      <c r="AF260" s="934">
        <f>+AE260*13</f>
        <v>9390056</v>
      </c>
      <c r="AG260" s="1469">
        <v>1</v>
      </c>
      <c r="AH260" s="935">
        <f>+S260+1</f>
        <v>5</v>
      </c>
      <c r="AI260" s="922">
        <f>+AH260*2</f>
        <v>10</v>
      </c>
      <c r="AJ260" s="824">
        <f t="shared" ref="AJ260" si="1556">+U260</f>
        <v>66140</v>
      </c>
      <c r="AK260" s="930">
        <v>10</v>
      </c>
      <c r="AL260" s="930"/>
      <c r="AM260" s="930">
        <f>+AK260+AK260*AL260</f>
        <v>10</v>
      </c>
      <c r="AN260" s="932">
        <f>+AM260*AJ260</f>
        <v>661400</v>
      </c>
      <c r="AO260" s="932">
        <f>IF((AI260&lt;=30)*AND(AN260*AI260%&gt;AA260),AN260*AI260%,IF((AI260&gt;30)*AND(AN260*30%&gt;AA260),AN260*30%,AA260))</f>
        <v>66140</v>
      </c>
      <c r="AP260" s="1512"/>
      <c r="AQ260" s="932">
        <f>+AN260+AO260</f>
        <v>727540</v>
      </c>
      <c r="AR260" s="824">
        <v>8000</v>
      </c>
      <c r="AS260" s="928">
        <f>+AQ260+AR260</f>
        <v>735540</v>
      </c>
      <c r="AT260" s="934">
        <f>+AS260*13</f>
        <v>9562020</v>
      </c>
      <c r="AU260" s="1469">
        <v>1</v>
      </c>
      <c r="AV260" s="935">
        <f>+AH260+1</f>
        <v>6</v>
      </c>
      <c r="AW260" s="922">
        <f>+AV260*2</f>
        <v>12</v>
      </c>
      <c r="AX260" s="824">
        <f t="shared" ref="AX260" si="1557">+AJ260</f>
        <v>66140</v>
      </c>
      <c r="AY260" s="930">
        <v>10</v>
      </c>
      <c r="AZ260" s="930"/>
      <c r="BA260" s="930">
        <f>+AY260+AY260*AZ260</f>
        <v>10</v>
      </c>
      <c r="BB260" s="932">
        <f>+BA260*AX260</f>
        <v>661400</v>
      </c>
      <c r="BC260" s="932">
        <f>IF((AW260&lt;=30)*AND(BB260*AW260%&gt;AO260),BB260*AW260%,IF((AW260&gt;30)*AND(BB260*30%&gt;AO260),BB260*30%,AO260))</f>
        <v>79368</v>
      </c>
      <c r="BD260" s="1512"/>
      <c r="BE260" s="932">
        <f>+BB260+BC260</f>
        <v>740768</v>
      </c>
      <c r="BF260" s="824">
        <v>8000</v>
      </c>
      <c r="BG260" s="928">
        <f>+BE260+BF260</f>
        <v>748768</v>
      </c>
      <c r="BH260" s="936">
        <f>+BG260*13</f>
        <v>9733984</v>
      </c>
    </row>
    <row r="261" spans="1:60" s="937" customFormat="1" ht="23.25" customHeight="1" thickBot="1">
      <c r="A261" s="938">
        <v>7</v>
      </c>
      <c r="B261" s="644" t="s">
        <v>662</v>
      </c>
      <c r="C261" s="921" t="s">
        <v>643</v>
      </c>
      <c r="D261" s="1502">
        <v>1</v>
      </c>
      <c r="E261" s="1213">
        <v>10</v>
      </c>
      <c r="F261" s="922">
        <f t="shared" ref="F261" si="1558">+E261*2</f>
        <v>20</v>
      </c>
      <c r="G261" s="1057">
        <v>66140</v>
      </c>
      <c r="H261" s="824">
        <v>10</v>
      </c>
      <c r="I261" s="932">
        <f t="shared" ref="I261" si="1559">+H261*G261</f>
        <v>661400</v>
      </c>
      <c r="J261" s="950">
        <v>132280</v>
      </c>
      <c r="K261" s="1053">
        <f>+E261*2</f>
        <v>20</v>
      </c>
      <c r="L261" s="1052">
        <f>+I261*E261*2%</f>
        <v>132280</v>
      </c>
      <c r="M261" s="1510"/>
      <c r="N261" s="940">
        <f>+I261+J261</f>
        <v>793680</v>
      </c>
      <c r="O261" s="830">
        <v>8000</v>
      </c>
      <c r="P261" s="941">
        <f t="shared" ref="P261" si="1560">+N261+O261</f>
        <v>801680</v>
      </c>
      <c r="Q261" s="927">
        <f>+P261*13</f>
        <v>10421840</v>
      </c>
      <c r="R261" s="1478">
        <v>1</v>
      </c>
      <c r="S261" s="942">
        <f t="shared" ref="S261" si="1561">+E261+1</f>
        <v>11</v>
      </c>
      <c r="T261" s="939">
        <f t="shared" ref="T261" si="1562">+S261*2</f>
        <v>22</v>
      </c>
      <c r="U261" s="830">
        <f t="shared" ref="U261" si="1563">+G261</f>
        <v>66140</v>
      </c>
      <c r="V261" s="930">
        <v>10</v>
      </c>
      <c r="W261" s="931"/>
      <c r="X261" s="931">
        <f>+V261+V261*W261</f>
        <v>10</v>
      </c>
      <c r="Y261" s="940">
        <f t="shared" ref="Y261" si="1564">+X261*U261</f>
        <v>661400</v>
      </c>
      <c r="Z261" s="932">
        <f>+AA261-J261</f>
        <v>13228</v>
      </c>
      <c r="AA261" s="940">
        <f>IF((T261&lt;=30)*AND(Y261*T261%&gt;J261),Y261*T261%,IF((T261&gt;30)*AND(Y261*30%&gt;J261),Y261*30%,J261))</f>
        <v>145508</v>
      </c>
      <c r="AB261" s="1510"/>
      <c r="AC261" s="940">
        <f t="shared" ref="AC261" si="1565">+Y261+AA261</f>
        <v>806908</v>
      </c>
      <c r="AD261" s="830">
        <v>8000</v>
      </c>
      <c r="AE261" s="941">
        <f t="shared" ref="AE261" si="1566">+AC261+AD261</f>
        <v>814908</v>
      </c>
      <c r="AF261" s="934">
        <f>+AE261*13</f>
        <v>10593804</v>
      </c>
      <c r="AG261" s="1483">
        <v>1</v>
      </c>
      <c r="AH261" s="944">
        <f t="shared" ref="AH261" si="1567">+S261+1</f>
        <v>12</v>
      </c>
      <c r="AI261" s="939">
        <f t="shared" ref="AI261" si="1568">+AH261*2</f>
        <v>24</v>
      </c>
      <c r="AJ261" s="830">
        <f>+U261</f>
        <v>66140</v>
      </c>
      <c r="AK261" s="930">
        <v>10</v>
      </c>
      <c r="AL261" s="930"/>
      <c r="AM261" s="930">
        <f>+AK261+AK261*AL261</f>
        <v>10</v>
      </c>
      <c r="AN261" s="940">
        <f t="shared" ref="AN261" si="1569">+AM261*AJ261</f>
        <v>661400</v>
      </c>
      <c r="AO261" s="940">
        <f>IF((AI261&lt;=30)*AND(AN261*AI261%&gt;AA261),AN261*AI261%,IF((AI261&gt;30)*AND(AN261*30%&gt;AA261),AN261*30%,AA261))</f>
        <v>158736</v>
      </c>
      <c r="AP261" s="1510"/>
      <c r="AQ261" s="940">
        <f t="shared" ref="AQ261" si="1570">+AN261+AO261</f>
        <v>820136</v>
      </c>
      <c r="AR261" s="830">
        <v>8000</v>
      </c>
      <c r="AS261" s="941">
        <f t="shared" ref="AS261" si="1571">+AQ261+AR261</f>
        <v>828136</v>
      </c>
      <c r="AT261" s="934">
        <f>+AS261*13</f>
        <v>10765768</v>
      </c>
      <c r="AU261" s="1483">
        <v>1</v>
      </c>
      <c r="AV261" s="944">
        <f t="shared" ref="AV261" si="1572">+AH261+1</f>
        <v>13</v>
      </c>
      <c r="AW261" s="939">
        <f t="shared" ref="AW261" si="1573">+AV261*2</f>
        <v>26</v>
      </c>
      <c r="AX261" s="830">
        <f>+AJ261</f>
        <v>66140</v>
      </c>
      <c r="AY261" s="930">
        <v>10</v>
      </c>
      <c r="AZ261" s="930"/>
      <c r="BA261" s="930">
        <f>+AY261+AY261*AZ261</f>
        <v>10</v>
      </c>
      <c r="BB261" s="940">
        <f t="shared" ref="BB261" si="1574">+BA261*AX261</f>
        <v>661400</v>
      </c>
      <c r="BC261" s="940">
        <f>IF((AW261&lt;=30)*AND(BB261*AW261%&gt;AO261),BB261*AW261%,IF((AW261&gt;30)*AND(BB261*30%&gt;AO261),BB261*30%,AO261))</f>
        <v>171964</v>
      </c>
      <c r="BD261" s="1510"/>
      <c r="BE261" s="940">
        <f t="shared" ref="BE261" si="1575">+BB261+BC261</f>
        <v>833364</v>
      </c>
      <c r="BF261" s="830">
        <v>8000</v>
      </c>
      <c r="BG261" s="941">
        <f t="shared" ref="BG261" si="1576">+BE261+BF261</f>
        <v>841364</v>
      </c>
      <c r="BH261" s="936">
        <f>+BG261*13</f>
        <v>10937732</v>
      </c>
    </row>
    <row r="262" spans="1:60" s="937" customFormat="1" ht="23.25" customHeight="1" thickBot="1">
      <c r="A262" s="938">
        <v>8</v>
      </c>
      <c r="B262" s="652" t="s">
        <v>777</v>
      </c>
      <c r="C262" s="921" t="s">
        <v>643</v>
      </c>
      <c r="D262" s="1502">
        <v>1</v>
      </c>
      <c r="E262" s="1163">
        <v>6</v>
      </c>
      <c r="F262" s="922">
        <f>+E262*2</f>
        <v>12</v>
      </c>
      <c r="G262" s="826">
        <v>66140</v>
      </c>
      <c r="H262" s="824">
        <v>10</v>
      </c>
      <c r="I262" s="932">
        <f>+H262*G262</f>
        <v>661400</v>
      </c>
      <c r="J262" s="950">
        <v>79368</v>
      </c>
      <c r="K262" s="1053">
        <f t="shared" si="1492"/>
        <v>12</v>
      </c>
      <c r="L262" s="1052">
        <f t="shared" si="1493"/>
        <v>79368</v>
      </c>
      <c r="M262" s="1512"/>
      <c r="N262" s="932">
        <f>+I262+J262</f>
        <v>740768</v>
      </c>
      <c r="O262" s="824">
        <v>8000</v>
      </c>
      <c r="P262" s="928">
        <f>+N262+O262</f>
        <v>748768</v>
      </c>
      <c r="Q262" s="927">
        <f t="shared" si="1495"/>
        <v>9733984</v>
      </c>
      <c r="R262" s="1478">
        <v>1</v>
      </c>
      <c r="S262" s="929">
        <f>+E262+1</f>
        <v>7</v>
      </c>
      <c r="T262" s="922">
        <f>+S262*2</f>
        <v>14</v>
      </c>
      <c r="U262" s="824">
        <f>+G262</f>
        <v>66140</v>
      </c>
      <c r="V262" s="930">
        <v>10</v>
      </c>
      <c r="W262" s="931"/>
      <c r="X262" s="931">
        <f t="shared" ref="X262:X263" si="1577">+V262+V262*W262</f>
        <v>10</v>
      </c>
      <c r="Y262" s="932">
        <f>+X262*U262</f>
        <v>661400</v>
      </c>
      <c r="Z262" s="932">
        <f t="shared" si="1496"/>
        <v>13228.000000000015</v>
      </c>
      <c r="AA262" s="932">
        <f>IF((T262&lt;=30)*AND(Y262*T262%&gt;J262),Y262*T262%,IF((T262&gt;30)*AND(Y262*30%&gt;J262),Y262*30%,J262))</f>
        <v>92596.000000000015</v>
      </c>
      <c r="AB262" s="1512"/>
      <c r="AC262" s="932">
        <f>+Y262+AA262</f>
        <v>753996</v>
      </c>
      <c r="AD262" s="824">
        <v>8000</v>
      </c>
      <c r="AE262" s="928">
        <f>+AC262+AD262</f>
        <v>761996</v>
      </c>
      <c r="AF262" s="934">
        <f t="shared" si="1498"/>
        <v>9905948</v>
      </c>
      <c r="AG262" s="1469">
        <v>1</v>
      </c>
      <c r="AH262" s="935">
        <f>+S262+1</f>
        <v>8</v>
      </c>
      <c r="AI262" s="922">
        <f>+AH262*2</f>
        <v>16</v>
      </c>
      <c r="AJ262" s="824">
        <f t="shared" si="1499"/>
        <v>66140</v>
      </c>
      <c r="AK262" s="930">
        <v>10</v>
      </c>
      <c r="AL262" s="930"/>
      <c r="AM262" s="930">
        <f t="shared" ref="AM262:AM263" si="1578">+AK262+AK262*AL262</f>
        <v>10</v>
      </c>
      <c r="AN262" s="932">
        <f>+AM262*AJ262</f>
        <v>661400</v>
      </c>
      <c r="AO262" s="932">
        <f>IF((AI262&lt;=30)*AND(AN262*AI262%&gt;AA262),AN262*AI262%,IF((AI262&gt;30)*AND(AN262*30%&gt;AA262),AN262*30%,AA262))</f>
        <v>105824</v>
      </c>
      <c r="AP262" s="1512"/>
      <c r="AQ262" s="932">
        <f>+AN262+AO262</f>
        <v>767224</v>
      </c>
      <c r="AR262" s="824">
        <v>8000</v>
      </c>
      <c r="AS262" s="928">
        <f>+AQ262+AR262</f>
        <v>775224</v>
      </c>
      <c r="AT262" s="934">
        <f t="shared" si="1501"/>
        <v>10077912</v>
      </c>
      <c r="AU262" s="1469">
        <v>1</v>
      </c>
      <c r="AV262" s="935">
        <f>+AH262+1</f>
        <v>9</v>
      </c>
      <c r="AW262" s="922">
        <f>+AV262*2</f>
        <v>18</v>
      </c>
      <c r="AX262" s="824">
        <f t="shared" si="1502"/>
        <v>66140</v>
      </c>
      <c r="AY262" s="930">
        <v>10</v>
      </c>
      <c r="AZ262" s="930"/>
      <c r="BA262" s="930">
        <f t="shared" ref="BA262:BA263" si="1579">+AY262+AY262*AZ262</f>
        <v>10</v>
      </c>
      <c r="BB262" s="932">
        <f>+BA262*AX262</f>
        <v>661400</v>
      </c>
      <c r="BC262" s="932">
        <f>IF((AW262&lt;=30)*AND(BB262*AW262%&gt;AO262),BB262*AW262%,IF((AW262&gt;30)*AND(BB262*30%&gt;AO262),BB262*30%,AO262))</f>
        <v>119052</v>
      </c>
      <c r="BD262" s="1512"/>
      <c r="BE262" s="932">
        <f>+BB262+BC262</f>
        <v>780452</v>
      </c>
      <c r="BF262" s="824">
        <v>8000</v>
      </c>
      <c r="BG262" s="928">
        <f>+BE262+BF262</f>
        <v>788452</v>
      </c>
      <c r="BH262" s="936">
        <f t="shared" si="1504"/>
        <v>10249876</v>
      </c>
    </row>
    <row r="263" spans="1:60" s="937" customFormat="1" ht="23.25" customHeight="1" thickBot="1">
      <c r="A263" s="938">
        <v>9</v>
      </c>
      <c r="B263" s="653" t="s">
        <v>120</v>
      </c>
      <c r="C263" s="921" t="s">
        <v>643</v>
      </c>
      <c r="D263" s="1483">
        <v>1</v>
      </c>
      <c r="E263" s="1163">
        <v>3</v>
      </c>
      <c r="F263" s="922">
        <f t="shared" ref="F263" si="1580">+E263*2</f>
        <v>6</v>
      </c>
      <c r="G263" s="824">
        <v>66140</v>
      </c>
      <c r="H263" s="824">
        <v>10</v>
      </c>
      <c r="I263" s="932">
        <f t="shared" ref="I263" si="1581">+H263*G263</f>
        <v>661400</v>
      </c>
      <c r="J263" s="950">
        <v>39684</v>
      </c>
      <c r="K263" s="1053">
        <f t="shared" si="1492"/>
        <v>6</v>
      </c>
      <c r="L263" s="1052">
        <f t="shared" si="1493"/>
        <v>39684</v>
      </c>
      <c r="M263" s="1512"/>
      <c r="N263" s="932">
        <f t="shared" ref="N263" si="1582">+I263+J263</f>
        <v>701084</v>
      </c>
      <c r="O263" s="824">
        <v>8000</v>
      </c>
      <c r="P263" s="928">
        <f t="shared" ref="P263" si="1583">+N263+O263</f>
        <v>709084</v>
      </c>
      <c r="Q263" s="927">
        <f t="shared" si="1495"/>
        <v>9218092</v>
      </c>
      <c r="R263" s="1478">
        <v>1</v>
      </c>
      <c r="S263" s="929">
        <f t="shared" ref="S263" si="1584">+E263+1</f>
        <v>4</v>
      </c>
      <c r="T263" s="922">
        <f t="shared" ref="T263" si="1585">+S263*2</f>
        <v>8</v>
      </c>
      <c r="U263" s="824">
        <f t="shared" ref="U263" si="1586">+G263</f>
        <v>66140</v>
      </c>
      <c r="V263" s="930">
        <v>10</v>
      </c>
      <c r="W263" s="931"/>
      <c r="X263" s="931">
        <f t="shared" si="1577"/>
        <v>10</v>
      </c>
      <c r="Y263" s="932">
        <f t="shared" ref="Y263" si="1587">+X263*U263</f>
        <v>661400</v>
      </c>
      <c r="Z263" s="932">
        <f t="shared" si="1496"/>
        <v>13228</v>
      </c>
      <c r="AA263" s="932">
        <f t="shared" ref="AA263" si="1588">IF((T263&lt;=30)*AND(Y263*T263%&gt;J263),Y263*T263%,IF((T263&gt;30)*AND(Y263*30%&gt;J263),Y263*30%,J263))</f>
        <v>52912</v>
      </c>
      <c r="AB263" s="1512"/>
      <c r="AC263" s="932">
        <f t="shared" ref="AC263" si="1589">+Y263+AA263</f>
        <v>714312</v>
      </c>
      <c r="AD263" s="824">
        <v>8000</v>
      </c>
      <c r="AE263" s="928">
        <f t="shared" ref="AE263" si="1590">+AC263+AD263</f>
        <v>722312</v>
      </c>
      <c r="AF263" s="934">
        <f t="shared" si="1498"/>
        <v>9390056</v>
      </c>
      <c r="AG263" s="1469">
        <v>1</v>
      </c>
      <c r="AH263" s="935">
        <f t="shared" ref="AH263" si="1591">+S263+1</f>
        <v>5</v>
      </c>
      <c r="AI263" s="922">
        <f t="shared" ref="AI263" si="1592">+AH263*2</f>
        <v>10</v>
      </c>
      <c r="AJ263" s="824">
        <f t="shared" ref="AJ263" si="1593">+U263</f>
        <v>66140</v>
      </c>
      <c r="AK263" s="930">
        <v>10</v>
      </c>
      <c r="AL263" s="930"/>
      <c r="AM263" s="930">
        <f t="shared" si="1578"/>
        <v>10</v>
      </c>
      <c r="AN263" s="932">
        <f t="shared" ref="AN263" si="1594">+AM263*AJ263</f>
        <v>661400</v>
      </c>
      <c r="AO263" s="932">
        <f t="shared" ref="AO263" si="1595">IF((AI263&lt;=30)*AND(AN263*AI263%&gt;AA263),AN263*AI263%,IF((AI263&gt;30)*AND(AN263*30%&gt;AA263),AN263*30%,AA263))</f>
        <v>66140</v>
      </c>
      <c r="AP263" s="1512"/>
      <c r="AQ263" s="932">
        <f t="shared" ref="AQ263" si="1596">+AN263+AO263</f>
        <v>727540</v>
      </c>
      <c r="AR263" s="824">
        <v>8000</v>
      </c>
      <c r="AS263" s="928">
        <f t="shared" ref="AS263" si="1597">+AQ263+AR263</f>
        <v>735540</v>
      </c>
      <c r="AT263" s="934">
        <f t="shared" si="1501"/>
        <v>9562020</v>
      </c>
      <c r="AU263" s="1469">
        <v>1</v>
      </c>
      <c r="AV263" s="935">
        <f t="shared" ref="AV263" si="1598">+AH263+1</f>
        <v>6</v>
      </c>
      <c r="AW263" s="922">
        <f t="shared" ref="AW263" si="1599">+AV263*2</f>
        <v>12</v>
      </c>
      <c r="AX263" s="824">
        <f t="shared" ref="AX263" si="1600">+AJ263</f>
        <v>66140</v>
      </c>
      <c r="AY263" s="930">
        <v>10</v>
      </c>
      <c r="AZ263" s="930"/>
      <c r="BA263" s="930">
        <f t="shared" si="1579"/>
        <v>10</v>
      </c>
      <c r="BB263" s="932">
        <f t="shared" ref="BB263" si="1601">+BA263*AX263</f>
        <v>661400</v>
      </c>
      <c r="BC263" s="932">
        <f t="shared" ref="BC263" si="1602">IF((AW263&lt;=30)*AND(BB263*AW263%&gt;AO263),BB263*AW263%,IF((AW263&gt;30)*AND(BB263*30%&gt;AO263),BB263*30%,AO263))</f>
        <v>79368</v>
      </c>
      <c r="BD263" s="1512"/>
      <c r="BE263" s="932">
        <f t="shared" ref="BE263" si="1603">+BB263+BC263</f>
        <v>740768</v>
      </c>
      <c r="BF263" s="824">
        <v>8000</v>
      </c>
      <c r="BG263" s="928">
        <f t="shared" ref="BG263" si="1604">+BE263+BF263</f>
        <v>748768</v>
      </c>
      <c r="BH263" s="936">
        <f t="shared" si="1504"/>
        <v>9733984</v>
      </c>
    </row>
    <row r="264" spans="1:60" s="937" customFormat="1" ht="23.25" customHeight="1" thickBot="1">
      <c r="A264" s="938">
        <v>10</v>
      </c>
      <c r="B264" s="647" t="s">
        <v>1732</v>
      </c>
      <c r="C264" s="921" t="s">
        <v>3</v>
      </c>
      <c r="D264" s="1483">
        <v>1</v>
      </c>
      <c r="E264" s="1220">
        <v>1</v>
      </c>
      <c r="F264" s="922">
        <f t="shared" ref="F264" si="1605">+E264*2</f>
        <v>2</v>
      </c>
      <c r="G264" s="872">
        <v>66140</v>
      </c>
      <c r="H264" s="824">
        <v>10</v>
      </c>
      <c r="I264" s="932">
        <f t="shared" ref="I264" si="1606">+H264*G264</f>
        <v>661400</v>
      </c>
      <c r="J264" s="950">
        <v>13228</v>
      </c>
      <c r="K264" s="1054">
        <f t="shared" ref="K264" si="1607">+E264*2</f>
        <v>2</v>
      </c>
      <c r="L264" s="1055">
        <f t="shared" ref="L264" si="1608">+I264*E264*2%</f>
        <v>13228</v>
      </c>
      <c r="M264" s="1514"/>
      <c r="N264" s="950">
        <f t="shared" ref="N264" si="1609">+I264+J264</f>
        <v>674628</v>
      </c>
      <c r="O264" s="824">
        <v>8000</v>
      </c>
      <c r="P264" s="967">
        <f t="shared" ref="P264" si="1610">+N264+O264</f>
        <v>682628</v>
      </c>
      <c r="Q264" s="927">
        <f t="shared" ref="Q264" si="1611">+P264*13</f>
        <v>8874164</v>
      </c>
      <c r="R264" s="1477">
        <v>1</v>
      </c>
      <c r="S264" s="968">
        <f t="shared" ref="S264" si="1612">+E264+1</f>
        <v>2</v>
      </c>
      <c r="T264" s="969">
        <f t="shared" ref="T264" si="1613">+S264*2</f>
        <v>4</v>
      </c>
      <c r="U264" s="830">
        <f t="shared" ref="U264" si="1614">+G264</f>
        <v>66140</v>
      </c>
      <c r="V264" s="930">
        <v>10</v>
      </c>
      <c r="W264" s="931"/>
      <c r="X264" s="931">
        <f t="shared" ref="X264" si="1615">+V264+V264*W264</f>
        <v>10</v>
      </c>
      <c r="Y264" s="940">
        <f t="shared" ref="Y264" si="1616">+X264*U264</f>
        <v>661400</v>
      </c>
      <c r="Z264" s="932">
        <f t="shared" ref="Z264" si="1617">+AA264-J264</f>
        <v>13228</v>
      </c>
      <c r="AA264" s="940">
        <f t="shared" ref="AA264" si="1618">IF((T264&lt;=30)*AND(Y264*T264%&gt;J264),Y264*T264%,IF((T264&gt;30)*AND(Y264*30%&gt;J264),Y264*30%,J264))</f>
        <v>26456</v>
      </c>
      <c r="AB264" s="1514"/>
      <c r="AC264" s="940">
        <f t="shared" ref="AC264" si="1619">+Y264+AA264</f>
        <v>687856</v>
      </c>
      <c r="AD264" s="824">
        <v>8000</v>
      </c>
      <c r="AE264" s="941">
        <f t="shared" ref="AE264" si="1620">+AC264+AD264</f>
        <v>695856</v>
      </c>
      <c r="AF264" s="934">
        <f t="shared" ref="AF264" si="1621">+AE264*13</f>
        <v>9046128</v>
      </c>
      <c r="AG264" s="1469">
        <v>1</v>
      </c>
      <c r="AH264" s="963">
        <f t="shared" ref="AH264" si="1622">+S264+1</f>
        <v>3</v>
      </c>
      <c r="AI264" s="922">
        <f t="shared" ref="AI264" si="1623">+AH264*2</f>
        <v>6</v>
      </c>
      <c r="AJ264" s="824">
        <f t="shared" ref="AJ264" si="1624">+U264</f>
        <v>66140</v>
      </c>
      <c r="AK264" s="930">
        <v>10</v>
      </c>
      <c r="AL264" s="930"/>
      <c r="AM264" s="930">
        <f t="shared" ref="AM264" si="1625">+AK264+AK264*AL264</f>
        <v>10</v>
      </c>
      <c r="AN264" s="932">
        <f t="shared" ref="AN264" si="1626">+AM264*AJ264</f>
        <v>661400</v>
      </c>
      <c r="AO264" s="932">
        <f t="shared" ref="AO264" si="1627">IF((AI264&lt;=30)*AND(AN264*AI264%&gt;AA264),AN264*AI264%,IF((AI264&gt;30)*AND(AN264*30%&gt;AA264),AN264*30%,AA264))</f>
        <v>39684</v>
      </c>
      <c r="AP264" s="1514"/>
      <c r="AQ264" s="932">
        <f t="shared" ref="AQ264" si="1628">+AN264+AO264</f>
        <v>701084</v>
      </c>
      <c r="AR264" s="824">
        <v>8000</v>
      </c>
      <c r="AS264" s="933">
        <f t="shared" ref="AS264" si="1629">+AQ264+AR264</f>
        <v>709084</v>
      </c>
      <c r="AT264" s="934">
        <f t="shared" ref="AT264" si="1630">+AS264*13</f>
        <v>9218092</v>
      </c>
      <c r="AU264" s="1467">
        <v>1</v>
      </c>
      <c r="AV264" s="944">
        <f t="shared" ref="AV264" si="1631">+AH264+1</f>
        <v>4</v>
      </c>
      <c r="AW264" s="939">
        <f t="shared" ref="AW264" si="1632">+AV264*2</f>
        <v>8</v>
      </c>
      <c r="AX264" s="830">
        <f t="shared" ref="AX264" si="1633">+AJ264</f>
        <v>66140</v>
      </c>
      <c r="AY264" s="930">
        <v>10</v>
      </c>
      <c r="AZ264" s="930"/>
      <c r="BA264" s="930">
        <f t="shared" ref="BA264" si="1634">+AY264+AY264*AZ264</f>
        <v>10</v>
      </c>
      <c r="BB264" s="940">
        <f t="shared" ref="BB264" si="1635">+BA264*AX264</f>
        <v>661400</v>
      </c>
      <c r="BC264" s="940">
        <f t="shared" ref="BC264" si="1636">IF((AW264&lt;=30)*AND(BB264*AW264%&gt;AO264),BB264*AW264%,IF((AW264&gt;30)*AND(BB264*30%&gt;AO264),BB264*30%,AO264))</f>
        <v>52912</v>
      </c>
      <c r="BD264" s="1514"/>
      <c r="BE264" s="940">
        <f t="shared" ref="BE264" si="1637">+BB264+BC264</f>
        <v>714312</v>
      </c>
      <c r="BF264" s="830">
        <v>8000</v>
      </c>
      <c r="BG264" s="941">
        <f t="shared" ref="BG264" si="1638">+BE264+BF264</f>
        <v>722312</v>
      </c>
      <c r="BH264" s="936">
        <f t="shared" ref="BH264" si="1639">+BG264*13</f>
        <v>9390056</v>
      </c>
    </row>
    <row r="265" spans="1:60" s="733" customFormat="1" ht="18" customHeight="1" thickBot="1">
      <c r="A265" s="1663" t="s">
        <v>64</v>
      </c>
      <c r="B265" s="1664"/>
      <c r="C265" s="1665"/>
      <c r="D265" s="1473">
        <f t="shared" ref="D265:R265" si="1640">SUM(D255:D264)</f>
        <v>10</v>
      </c>
      <c r="E265" s="1219">
        <f t="shared" si="1640"/>
        <v>67</v>
      </c>
      <c r="F265" s="996">
        <f t="shared" si="1640"/>
        <v>134</v>
      </c>
      <c r="G265" s="996">
        <f t="shared" si="1640"/>
        <v>661400</v>
      </c>
      <c r="H265" s="996">
        <f t="shared" si="1640"/>
        <v>101</v>
      </c>
      <c r="I265" s="996">
        <f t="shared" si="1640"/>
        <v>6680140</v>
      </c>
      <c r="J265" s="996">
        <f t="shared" si="1640"/>
        <v>838655.2</v>
      </c>
      <c r="K265" s="996">
        <f t="shared" si="1640"/>
        <v>134</v>
      </c>
      <c r="L265" s="996">
        <f t="shared" si="1640"/>
        <v>891567.2</v>
      </c>
      <c r="M265" s="996"/>
      <c r="N265" s="996">
        <f t="shared" si="1640"/>
        <v>7518795.2000000002</v>
      </c>
      <c r="O265" s="996">
        <f t="shared" si="1640"/>
        <v>80000</v>
      </c>
      <c r="P265" s="996">
        <f t="shared" si="1640"/>
        <v>7598795.2000000002</v>
      </c>
      <c r="Q265" s="996">
        <f t="shared" si="1640"/>
        <v>98784337.599999994</v>
      </c>
      <c r="R265" s="1488">
        <f t="shared" si="1640"/>
        <v>10</v>
      </c>
      <c r="S265" s="954">
        <f>SUM(S256:S264)</f>
        <v>72</v>
      </c>
      <c r="T265" s="954">
        <f>SUM(T256:T264)</f>
        <v>144</v>
      </c>
      <c r="U265" s="954">
        <f>SUM(U256:U264)</f>
        <v>595260</v>
      </c>
      <c r="V265" s="954"/>
      <c r="W265" s="954"/>
      <c r="X265" s="954">
        <f>SUM(X256:X264)</f>
        <v>92</v>
      </c>
      <c r="Y265" s="996">
        <f t="shared" ref="Y265:AF265" si="1641">SUM(Y255:Y264)</f>
        <v>6812420</v>
      </c>
      <c r="Z265" s="996">
        <f t="shared" si="1641"/>
        <v>138894.00000000006</v>
      </c>
      <c r="AA265" s="996">
        <f t="shared" si="1641"/>
        <v>977549.20000000007</v>
      </c>
      <c r="AB265" s="996"/>
      <c r="AC265" s="996">
        <f t="shared" si="1641"/>
        <v>7789969.2000000002</v>
      </c>
      <c r="AD265" s="996">
        <f t="shared" si="1641"/>
        <v>80000</v>
      </c>
      <c r="AE265" s="996">
        <f t="shared" si="1641"/>
        <v>7869969.2000000002</v>
      </c>
      <c r="AF265" s="996">
        <f t="shared" si="1641"/>
        <v>102309599.59999999</v>
      </c>
      <c r="AG265" s="1482">
        <f>SUM(AG255:AG264)</f>
        <v>10</v>
      </c>
      <c r="AH265" s="957">
        <f>SUM(AH255:AH264)</f>
        <v>87</v>
      </c>
      <c r="AI265" s="954">
        <f>SUM(AI255:AI264)</f>
        <v>174</v>
      </c>
      <c r="AJ265" s="954">
        <f>SUM(AJ255:AJ264)</f>
        <v>661400</v>
      </c>
      <c r="AK265" s="954"/>
      <c r="AL265" s="954">
        <f t="shared" ref="AL265:AX265" si="1642">SUM(AL255:AL264)</f>
        <v>0</v>
      </c>
      <c r="AM265" s="954">
        <f t="shared" si="1642"/>
        <v>103</v>
      </c>
      <c r="AN265" s="954">
        <f>SUM(AN255:AN264)</f>
        <v>6812420</v>
      </c>
      <c r="AO265" s="954">
        <f>SUM(AO255:AO264)</f>
        <v>1100569.6000000001</v>
      </c>
      <c r="AP265" s="996"/>
      <c r="AQ265" s="954">
        <f>SUM(AQ255:AQ264)</f>
        <v>7912989.5999999996</v>
      </c>
      <c r="AR265" s="954">
        <f>SUM(AR255:AR264)</f>
        <v>80000</v>
      </c>
      <c r="AS265" s="954">
        <f t="shared" si="1642"/>
        <v>7992989.5999999996</v>
      </c>
      <c r="AT265" s="996">
        <f t="shared" si="1642"/>
        <v>103908864.8</v>
      </c>
      <c r="AU265" s="1482">
        <f>SUM(AU255:AU264)</f>
        <v>10</v>
      </c>
      <c r="AV265" s="957">
        <f t="shared" si="1642"/>
        <v>97</v>
      </c>
      <c r="AW265" s="954">
        <f t="shared" si="1642"/>
        <v>194</v>
      </c>
      <c r="AX265" s="954">
        <f t="shared" si="1642"/>
        <v>661400</v>
      </c>
      <c r="AY265" s="954"/>
      <c r="AZ265" s="954"/>
      <c r="BA265" s="954">
        <f>SUM(BA256:BA264)</f>
        <v>92</v>
      </c>
      <c r="BB265" s="954">
        <f t="shared" ref="BB265:BH265" si="1643">SUM(BB255:BB264)</f>
        <v>6812420</v>
      </c>
      <c r="BC265" s="954">
        <f t="shared" si="1643"/>
        <v>1210362</v>
      </c>
      <c r="BD265" s="996"/>
      <c r="BE265" s="954">
        <f t="shared" si="1643"/>
        <v>8022782</v>
      </c>
      <c r="BF265" s="954">
        <f t="shared" si="1643"/>
        <v>80000</v>
      </c>
      <c r="BG265" s="954">
        <f t="shared" si="1643"/>
        <v>8102782</v>
      </c>
      <c r="BH265" s="955">
        <f t="shared" si="1643"/>
        <v>105336166</v>
      </c>
    </row>
    <row r="266" spans="1:60" s="399" customFormat="1" ht="17.25" customHeight="1">
      <c r="A266" s="401"/>
      <c r="B266" s="402"/>
      <c r="C266" s="402"/>
      <c r="D266" s="1490"/>
      <c r="E266" s="1217"/>
      <c r="F266" s="402"/>
      <c r="G266" s="402"/>
      <c r="H266" s="402"/>
      <c r="I266" s="402"/>
      <c r="J266" s="402"/>
      <c r="K266" s="402"/>
      <c r="L266" s="402"/>
      <c r="M266" s="402"/>
      <c r="N266" s="402"/>
      <c r="O266" s="402"/>
      <c r="P266" s="402"/>
      <c r="Q266" s="402"/>
      <c r="R266" s="1490"/>
      <c r="S266" s="642"/>
      <c r="T266" s="402"/>
      <c r="U266" s="402"/>
      <c r="V266" s="402"/>
      <c r="W266" s="402"/>
      <c r="X266" s="402"/>
      <c r="Y266" s="402"/>
      <c r="Z266" s="402"/>
      <c r="AA266" s="402"/>
      <c r="AB266" s="402"/>
      <c r="AC266" s="402"/>
      <c r="AD266" s="402"/>
      <c r="AE266" s="402"/>
      <c r="AF266" s="402"/>
      <c r="AG266" s="1490"/>
      <c r="AP266" s="402"/>
      <c r="AU266" s="1471"/>
      <c r="BD266" s="402"/>
    </row>
    <row r="267" spans="1:60" s="399" customFormat="1" ht="18" customHeight="1" thickBot="1">
      <c r="A267" s="401"/>
      <c r="B267" s="402"/>
      <c r="C267" s="402"/>
      <c r="D267" s="1490"/>
      <c r="E267" s="1217"/>
      <c r="F267" s="402"/>
      <c r="G267" s="402"/>
      <c r="H267" s="402"/>
      <c r="I267" s="402"/>
      <c r="J267" s="402"/>
      <c r="K267" s="402"/>
      <c r="L267" s="402"/>
      <c r="M267" s="402"/>
      <c r="N267" s="402"/>
      <c r="O267" s="402"/>
      <c r="P267" s="402"/>
      <c r="Q267" s="402"/>
      <c r="R267" s="1490"/>
      <c r="S267" s="642"/>
      <c r="T267" s="402"/>
      <c r="U267" s="402"/>
      <c r="V267" s="402"/>
      <c r="W267" s="402"/>
      <c r="X267" s="402"/>
      <c r="Y267" s="402"/>
      <c r="Z267" s="402"/>
      <c r="AA267" s="402"/>
      <c r="AB267" s="402"/>
      <c r="AC267" s="402"/>
      <c r="AD267" s="402"/>
      <c r="AE267" s="402"/>
      <c r="AF267" s="402"/>
      <c r="AG267" s="1490"/>
      <c r="AP267" s="402"/>
      <c r="AU267" s="1471"/>
      <c r="BD267" s="402"/>
    </row>
    <row r="268" spans="1:60" s="708" customFormat="1" ht="30.75" customHeight="1" thickBot="1">
      <c r="A268" s="1673" t="s">
        <v>692</v>
      </c>
      <c r="B268" s="1674"/>
      <c r="C268" s="1675"/>
      <c r="D268" s="1465"/>
      <c r="E268" s="1656" t="s">
        <v>1426</v>
      </c>
      <c r="F268" s="1657"/>
      <c r="G268" s="1657"/>
      <c r="H268" s="1657"/>
      <c r="I268" s="1657"/>
      <c r="J268" s="1657"/>
      <c r="K268" s="1657"/>
      <c r="L268" s="1657"/>
      <c r="M268" s="1657"/>
      <c r="N268" s="1657"/>
      <c r="O268" s="1657"/>
      <c r="P268" s="1657"/>
      <c r="Q268" s="1658"/>
      <c r="R268" s="1465"/>
      <c r="S268" s="1656" t="s">
        <v>1426</v>
      </c>
      <c r="T268" s="1657"/>
      <c r="U268" s="1657"/>
      <c r="V268" s="1657"/>
      <c r="W268" s="1657"/>
      <c r="X268" s="1657"/>
      <c r="Y268" s="1657"/>
      <c r="Z268" s="1657"/>
      <c r="AA268" s="1657"/>
      <c r="AB268" s="1657"/>
      <c r="AC268" s="1657"/>
      <c r="AD268" s="1657"/>
      <c r="AE268" s="1657"/>
      <c r="AF268" s="1658"/>
      <c r="AG268" s="1465"/>
      <c r="AH268" s="1656" t="s">
        <v>1426</v>
      </c>
      <c r="AI268" s="1657"/>
      <c r="AJ268" s="1657"/>
      <c r="AK268" s="1657"/>
      <c r="AL268" s="1657"/>
      <c r="AM268" s="1657"/>
      <c r="AN268" s="1657"/>
      <c r="AO268" s="1657"/>
      <c r="AP268" s="1657"/>
      <c r="AQ268" s="1657"/>
      <c r="AR268" s="1657"/>
      <c r="AS268" s="1657"/>
      <c r="AT268" s="1658"/>
      <c r="AU268" s="1465"/>
      <c r="AV268" s="1656" t="s">
        <v>1426</v>
      </c>
      <c r="AW268" s="1657"/>
      <c r="AX268" s="1657"/>
      <c r="AY268" s="1657"/>
      <c r="AZ268" s="1657"/>
      <c r="BA268" s="1657"/>
      <c r="BB268" s="1657"/>
      <c r="BC268" s="1657"/>
      <c r="BD268" s="1657"/>
      <c r="BE268" s="1657"/>
      <c r="BF268" s="1657"/>
      <c r="BG268" s="1657"/>
      <c r="BH268" s="1658"/>
    </row>
    <row r="269" spans="1:60" s="715" customFormat="1" ht="25.5" customHeight="1" thickBot="1">
      <c r="A269" s="1659" t="s">
        <v>22</v>
      </c>
      <c r="B269" s="1660"/>
      <c r="C269" s="1661"/>
      <c r="D269" s="1653" t="s">
        <v>2148</v>
      </c>
      <c r="E269" s="1654"/>
      <c r="F269" s="1654"/>
      <c r="G269" s="1654"/>
      <c r="H269" s="1654"/>
      <c r="I269" s="1654"/>
      <c r="J269" s="1654"/>
      <c r="K269" s="1654"/>
      <c r="L269" s="1654"/>
      <c r="M269" s="1654"/>
      <c r="N269" s="1654"/>
      <c r="O269" s="1654"/>
      <c r="P269" s="1654"/>
      <c r="Q269" s="1655"/>
      <c r="R269" s="1466"/>
      <c r="S269" s="1653" t="s">
        <v>1643</v>
      </c>
      <c r="T269" s="1654"/>
      <c r="U269" s="1654"/>
      <c r="V269" s="1654"/>
      <c r="W269" s="1654"/>
      <c r="X269" s="1654"/>
      <c r="Y269" s="1654"/>
      <c r="Z269" s="1654"/>
      <c r="AA269" s="1654"/>
      <c r="AB269" s="1654"/>
      <c r="AC269" s="1654"/>
      <c r="AD269" s="1654"/>
      <c r="AE269" s="1654"/>
      <c r="AF269" s="1655"/>
      <c r="AG269" s="1466"/>
      <c r="AH269" s="1653" t="s">
        <v>1870</v>
      </c>
      <c r="AI269" s="1654"/>
      <c r="AJ269" s="1654"/>
      <c r="AK269" s="1654"/>
      <c r="AL269" s="1654"/>
      <c r="AM269" s="1654"/>
      <c r="AN269" s="1654"/>
      <c r="AO269" s="1654"/>
      <c r="AP269" s="1654"/>
      <c r="AQ269" s="1654"/>
      <c r="AR269" s="1654"/>
      <c r="AS269" s="1654"/>
      <c r="AT269" s="1655"/>
      <c r="AU269" s="1466"/>
      <c r="AV269" s="1653" t="s">
        <v>2150</v>
      </c>
      <c r="AW269" s="1654"/>
      <c r="AX269" s="1654"/>
      <c r="AY269" s="1654"/>
      <c r="AZ269" s="1654"/>
      <c r="BA269" s="1654"/>
      <c r="BB269" s="1654"/>
      <c r="BC269" s="1654"/>
      <c r="BD269" s="1654"/>
      <c r="BE269" s="1654"/>
      <c r="BF269" s="1654"/>
      <c r="BG269" s="1654"/>
      <c r="BH269" s="1655"/>
    </row>
    <row r="270" spans="1:60" s="919" customFormat="1" ht="72.75" customHeight="1" thickBot="1">
      <c r="A270" s="902" t="s">
        <v>10</v>
      </c>
      <c r="B270" s="903" t="s">
        <v>54</v>
      </c>
      <c r="C270" s="903" t="s">
        <v>55</v>
      </c>
      <c r="D270" s="1493" t="s">
        <v>1</v>
      </c>
      <c r="E270" s="1218" t="s">
        <v>534</v>
      </c>
      <c r="F270" s="904" t="s">
        <v>57</v>
      </c>
      <c r="G270" s="905" t="s">
        <v>62</v>
      </c>
      <c r="H270" s="906" t="s">
        <v>63</v>
      </c>
      <c r="I270" s="905" t="s">
        <v>535</v>
      </c>
      <c r="J270" s="907" t="s">
        <v>536</v>
      </c>
      <c r="K270" s="907"/>
      <c r="L270" s="907"/>
      <c r="M270" s="907"/>
      <c r="N270" s="907" t="s">
        <v>741</v>
      </c>
      <c r="O270" s="908" t="s">
        <v>771</v>
      </c>
      <c r="P270" s="908" t="s">
        <v>1411</v>
      </c>
      <c r="Q270" s="909" t="s">
        <v>1410</v>
      </c>
      <c r="R270" s="910"/>
      <c r="S270" s="911" t="str">
        <f>+E270</f>
        <v>Դատավորի ստաժ</v>
      </c>
      <c r="T270" s="912" t="str">
        <f>+F270</f>
        <v>Ստաժի %-ը</v>
      </c>
      <c r="U270" s="907" t="s">
        <v>62</v>
      </c>
      <c r="V270" s="913" t="s">
        <v>63</v>
      </c>
      <c r="W270" s="914" t="s">
        <v>1630</v>
      </c>
      <c r="X270" s="913" t="s">
        <v>1631</v>
      </c>
      <c r="Y270" s="907" t="s">
        <v>535</v>
      </c>
      <c r="Z270" s="907"/>
      <c r="AA270" s="907" t="s">
        <v>536</v>
      </c>
      <c r="AB270" s="907"/>
      <c r="AC270" s="907" t="s">
        <v>768</v>
      </c>
      <c r="AD270" s="915" t="s">
        <v>2016</v>
      </c>
      <c r="AE270" s="915" t="s">
        <v>1645</v>
      </c>
      <c r="AF270" s="916" t="s">
        <v>1646</v>
      </c>
      <c r="AG270" s="910"/>
      <c r="AH270" s="917" t="str">
        <f>+S270</f>
        <v>Դատավորի ստաժ</v>
      </c>
      <c r="AI270" s="912" t="str">
        <f>+T270</f>
        <v>Ստաժի %-ը</v>
      </c>
      <c r="AJ270" s="907" t="s">
        <v>62</v>
      </c>
      <c r="AK270" s="913" t="s">
        <v>63</v>
      </c>
      <c r="AL270" s="914" t="s">
        <v>1632</v>
      </c>
      <c r="AM270" s="913" t="s">
        <v>1633</v>
      </c>
      <c r="AN270" s="907" t="s">
        <v>535</v>
      </c>
      <c r="AO270" s="907" t="s">
        <v>536</v>
      </c>
      <c r="AP270" s="907"/>
      <c r="AQ270" s="907" t="s">
        <v>768</v>
      </c>
      <c r="AR270" s="915" t="s">
        <v>2016</v>
      </c>
      <c r="AS270" s="915" t="s">
        <v>1868</v>
      </c>
      <c r="AT270" s="916" t="s">
        <v>1867</v>
      </c>
      <c r="AU270" s="910"/>
      <c r="AV270" s="904" t="str">
        <f>+AH270</f>
        <v>Դատավորի ստաժ</v>
      </c>
      <c r="AW270" s="918" t="str">
        <f>+AI270</f>
        <v>Ստաժի %-ը</v>
      </c>
      <c r="AX270" s="905" t="s">
        <v>62</v>
      </c>
      <c r="AY270" s="913" t="s">
        <v>63</v>
      </c>
      <c r="AZ270" s="914" t="s">
        <v>1632</v>
      </c>
      <c r="BA270" s="913" t="s">
        <v>1633</v>
      </c>
      <c r="BB270" s="905" t="s">
        <v>535</v>
      </c>
      <c r="BC270" s="905" t="s">
        <v>536</v>
      </c>
      <c r="BD270" s="907"/>
      <c r="BE270" s="905" t="s">
        <v>768</v>
      </c>
      <c r="BF270" s="908" t="s">
        <v>2016</v>
      </c>
      <c r="BG270" s="908" t="s">
        <v>2146</v>
      </c>
      <c r="BH270" s="909" t="s">
        <v>2147</v>
      </c>
    </row>
    <row r="271" spans="1:60" s="937" customFormat="1" ht="23.25" customHeight="1" thickBot="1">
      <c r="A271" s="938">
        <v>1</v>
      </c>
      <c r="B271" s="646" t="s">
        <v>560</v>
      </c>
      <c r="C271" s="921" t="s">
        <v>546</v>
      </c>
      <c r="D271" s="1501">
        <v>1</v>
      </c>
      <c r="E271" s="1163">
        <v>23</v>
      </c>
      <c r="F271" s="922">
        <f t="shared" ref="F271:F277" si="1644">+E271*2</f>
        <v>46</v>
      </c>
      <c r="G271" s="824">
        <v>66140</v>
      </c>
      <c r="H271" s="824">
        <v>11</v>
      </c>
      <c r="I271" s="932">
        <f t="shared" ref="I271:I277" si="1645">+H271*G271</f>
        <v>727540</v>
      </c>
      <c r="J271" s="980">
        <v>287043</v>
      </c>
      <c r="K271" s="1054">
        <f t="shared" ref="K271:K277" si="1646">+E271*2</f>
        <v>46</v>
      </c>
      <c r="L271" s="1055">
        <f t="shared" ref="L271:L277" si="1647">+I271*E271*2%</f>
        <v>334668.40000000002</v>
      </c>
      <c r="M271" s="1511"/>
      <c r="N271" s="932">
        <f t="shared" ref="N271:N277" si="1648">+I271+J271</f>
        <v>1014583</v>
      </c>
      <c r="O271" s="824"/>
      <c r="P271" s="928">
        <f t="shared" ref="P271:P277" si="1649">+N271+O271</f>
        <v>1014583</v>
      </c>
      <c r="Q271" s="927">
        <f t="shared" ref="Q271:Q277" si="1650">+P271*13</f>
        <v>13189579</v>
      </c>
      <c r="R271" s="1477">
        <v>1</v>
      </c>
      <c r="S271" s="929">
        <f t="shared" ref="S271:S276" si="1651">+E271+1</f>
        <v>24</v>
      </c>
      <c r="T271" s="922">
        <f t="shared" ref="T271:T276" si="1652">+S271*2</f>
        <v>48</v>
      </c>
      <c r="U271" s="824">
        <f t="shared" ref="U271:U276" si="1653">+G271</f>
        <v>66140</v>
      </c>
      <c r="V271" s="930">
        <v>11</v>
      </c>
      <c r="W271" s="931"/>
      <c r="X271" s="931">
        <f t="shared" ref="X271:X277" si="1654">+V271+V271*W271</f>
        <v>11</v>
      </c>
      <c r="Y271" s="932">
        <f t="shared" ref="Y271:Y276" si="1655">+X271*U271</f>
        <v>727540</v>
      </c>
      <c r="Z271" s="932">
        <f t="shared" ref="Z271:Z277" si="1656">+AA271-J271</f>
        <v>0</v>
      </c>
      <c r="AA271" s="932">
        <f t="shared" ref="AA271:AA276" si="1657">IF((T271&lt;=30)*AND(Y271*T271%&gt;J271),Y271*T271%,IF((T271&gt;30)*AND(Y271*30%&gt;J271),Y271*30%,J271))</f>
        <v>287043</v>
      </c>
      <c r="AB271" s="1511"/>
      <c r="AC271" s="932">
        <f t="shared" ref="AC271:AC276" si="1658">+Y271+AA271</f>
        <v>1014583</v>
      </c>
      <c r="AD271" s="824"/>
      <c r="AE271" s="928">
        <f t="shared" ref="AE271:AE276" si="1659">+AC271+AD271</f>
        <v>1014583</v>
      </c>
      <c r="AF271" s="934">
        <f t="shared" ref="AF271:AF277" si="1660">+AE271*13</f>
        <v>13189579</v>
      </c>
      <c r="AG271" s="1469">
        <v>1</v>
      </c>
      <c r="AH271" s="935">
        <f t="shared" ref="AH271:AH277" si="1661">+S271+1</f>
        <v>25</v>
      </c>
      <c r="AI271" s="922">
        <f t="shared" ref="AI271:AI276" si="1662">+AH271*2</f>
        <v>50</v>
      </c>
      <c r="AJ271" s="824">
        <f t="shared" ref="AJ271:AJ276" si="1663">+U271</f>
        <v>66140</v>
      </c>
      <c r="AK271" s="930">
        <v>11</v>
      </c>
      <c r="AL271" s="930"/>
      <c r="AM271" s="930">
        <f t="shared" ref="AM271:AM279" si="1664">+AK271+AK271*AL271</f>
        <v>11</v>
      </c>
      <c r="AN271" s="932">
        <f t="shared" ref="AN271:AN276" si="1665">+AM271*AJ271</f>
        <v>727540</v>
      </c>
      <c r="AO271" s="932">
        <f t="shared" ref="AO271:AO276" si="1666">IF((AI271&lt;=30)*AND(AN271*AI271%&gt;AA271),AN271*AI271%,IF((AI271&gt;30)*AND(AN271*30%&gt;AA271),AN271*30%,AA271))</f>
        <v>287043</v>
      </c>
      <c r="AP271" s="1511"/>
      <c r="AQ271" s="932">
        <f t="shared" ref="AQ271:AQ276" si="1667">+AN271+AO271</f>
        <v>1014583</v>
      </c>
      <c r="AR271" s="824"/>
      <c r="AS271" s="928">
        <f t="shared" ref="AS271:AS276" si="1668">+AQ271+AR271</f>
        <v>1014583</v>
      </c>
      <c r="AT271" s="934">
        <f t="shared" ref="AT271:AT277" si="1669">+AS271*13</f>
        <v>13189579</v>
      </c>
      <c r="AU271" s="1469">
        <v>1</v>
      </c>
      <c r="AV271" s="935">
        <f t="shared" ref="AV271:AV276" si="1670">+AH271+1</f>
        <v>26</v>
      </c>
      <c r="AW271" s="922">
        <f t="shared" ref="AW271:AW276" si="1671">+AV271*2</f>
        <v>52</v>
      </c>
      <c r="AX271" s="824">
        <f t="shared" ref="AX271:AX276" si="1672">+AJ271</f>
        <v>66140</v>
      </c>
      <c r="AY271" s="930">
        <v>11</v>
      </c>
      <c r="AZ271" s="930"/>
      <c r="BA271" s="930">
        <f t="shared" ref="BA271:BA279" si="1673">+AY271+AY271*AZ271</f>
        <v>11</v>
      </c>
      <c r="BB271" s="932">
        <f t="shared" ref="BB271:BB276" si="1674">+BA271*AX271</f>
        <v>727540</v>
      </c>
      <c r="BC271" s="932">
        <f t="shared" ref="BC271:BC276" si="1675">IF((AW271&lt;=30)*AND(BB271*AW271%&gt;AO271),BB271*AW271%,IF((AW271&gt;30)*AND(BB271*30%&gt;AO271),BB271*30%,AO271))</f>
        <v>287043</v>
      </c>
      <c r="BD271" s="1511"/>
      <c r="BE271" s="932">
        <f t="shared" ref="BE271:BE276" si="1676">+BB271+BC271</f>
        <v>1014583</v>
      </c>
      <c r="BF271" s="824"/>
      <c r="BG271" s="928">
        <f t="shared" ref="BG271:BG276" si="1677">+BE271+BF271</f>
        <v>1014583</v>
      </c>
      <c r="BH271" s="936">
        <f t="shared" ref="BH271:BH277" si="1678">+BG271*13</f>
        <v>13189579</v>
      </c>
    </row>
    <row r="272" spans="1:60" s="937" customFormat="1" ht="23.25" customHeight="1" thickBot="1">
      <c r="A272" s="938">
        <v>2</v>
      </c>
      <c r="B272" s="649" t="s">
        <v>557</v>
      </c>
      <c r="C272" s="921" t="s">
        <v>643</v>
      </c>
      <c r="D272" s="1483">
        <v>1</v>
      </c>
      <c r="E272" s="1212">
        <v>28</v>
      </c>
      <c r="F272" s="958">
        <f t="shared" si="1644"/>
        <v>56</v>
      </c>
      <c r="G272" s="817">
        <v>66140</v>
      </c>
      <c r="H272" s="817">
        <v>10</v>
      </c>
      <c r="I272" s="959">
        <f t="shared" si="1645"/>
        <v>661400</v>
      </c>
      <c r="J272" s="995">
        <v>406644.25</v>
      </c>
      <c r="K272" s="1054">
        <f t="shared" si="1646"/>
        <v>56</v>
      </c>
      <c r="L272" s="1055">
        <f t="shared" si="1647"/>
        <v>370384</v>
      </c>
      <c r="M272" s="1515"/>
      <c r="N272" s="959">
        <f t="shared" si="1648"/>
        <v>1068044.25</v>
      </c>
      <c r="O272" s="817"/>
      <c r="P272" s="933">
        <f t="shared" si="1649"/>
        <v>1068044.25</v>
      </c>
      <c r="Q272" s="927">
        <f t="shared" si="1650"/>
        <v>13884575.25</v>
      </c>
      <c r="R272" s="1477">
        <v>1</v>
      </c>
      <c r="S272" s="975">
        <f t="shared" si="1651"/>
        <v>29</v>
      </c>
      <c r="T272" s="958">
        <f t="shared" si="1652"/>
        <v>58</v>
      </c>
      <c r="U272" s="817">
        <f t="shared" si="1653"/>
        <v>66140</v>
      </c>
      <c r="V272" s="962">
        <v>10</v>
      </c>
      <c r="W272" s="931"/>
      <c r="X272" s="931">
        <f t="shared" si="1654"/>
        <v>10</v>
      </c>
      <c r="Y272" s="959">
        <f t="shared" si="1655"/>
        <v>661400</v>
      </c>
      <c r="Z272" s="932">
        <f t="shared" si="1656"/>
        <v>0</v>
      </c>
      <c r="AA272" s="959">
        <f t="shared" si="1657"/>
        <v>406644.25</v>
      </c>
      <c r="AB272" s="1515"/>
      <c r="AC272" s="959">
        <f t="shared" si="1658"/>
        <v>1068044.25</v>
      </c>
      <c r="AD272" s="817"/>
      <c r="AE272" s="933">
        <f t="shared" si="1659"/>
        <v>1068044.25</v>
      </c>
      <c r="AF272" s="934">
        <f t="shared" si="1660"/>
        <v>13884575.25</v>
      </c>
      <c r="AG272" s="1469">
        <v>1</v>
      </c>
      <c r="AH272" s="964">
        <f t="shared" si="1661"/>
        <v>30</v>
      </c>
      <c r="AI272" s="958">
        <f t="shared" si="1662"/>
        <v>60</v>
      </c>
      <c r="AJ272" s="817">
        <f t="shared" si="1663"/>
        <v>66140</v>
      </c>
      <c r="AK272" s="962">
        <v>10</v>
      </c>
      <c r="AL272" s="930"/>
      <c r="AM272" s="930">
        <f t="shared" si="1664"/>
        <v>10</v>
      </c>
      <c r="AN272" s="959">
        <f t="shared" si="1665"/>
        <v>661400</v>
      </c>
      <c r="AO272" s="959">
        <f t="shared" si="1666"/>
        <v>406644.25</v>
      </c>
      <c r="AP272" s="1515"/>
      <c r="AQ272" s="959">
        <f t="shared" si="1667"/>
        <v>1068044.25</v>
      </c>
      <c r="AR272" s="817"/>
      <c r="AS272" s="933">
        <f t="shared" si="1668"/>
        <v>1068044.25</v>
      </c>
      <c r="AT272" s="934">
        <f t="shared" si="1669"/>
        <v>13884575.25</v>
      </c>
      <c r="AU272" s="1469">
        <v>1</v>
      </c>
      <c r="AV272" s="964">
        <f t="shared" si="1670"/>
        <v>31</v>
      </c>
      <c r="AW272" s="958">
        <f t="shared" si="1671"/>
        <v>62</v>
      </c>
      <c r="AX272" s="817">
        <f t="shared" si="1672"/>
        <v>66140</v>
      </c>
      <c r="AY272" s="962">
        <v>10</v>
      </c>
      <c r="AZ272" s="930"/>
      <c r="BA272" s="930">
        <f t="shared" si="1673"/>
        <v>10</v>
      </c>
      <c r="BB272" s="959">
        <f t="shared" si="1674"/>
        <v>661400</v>
      </c>
      <c r="BC272" s="959">
        <f t="shared" si="1675"/>
        <v>406644.25</v>
      </c>
      <c r="BD272" s="1515"/>
      <c r="BE272" s="959">
        <f t="shared" si="1676"/>
        <v>1068044.25</v>
      </c>
      <c r="BF272" s="817"/>
      <c r="BG272" s="933">
        <f t="shared" si="1677"/>
        <v>1068044.25</v>
      </c>
      <c r="BH272" s="936">
        <f t="shared" si="1678"/>
        <v>13884575.25</v>
      </c>
    </row>
    <row r="273" spans="1:60" s="937" customFormat="1" ht="23.25" customHeight="1" thickBot="1">
      <c r="A273" s="938">
        <v>3</v>
      </c>
      <c r="B273" s="644" t="s">
        <v>561</v>
      </c>
      <c r="C273" s="921" t="s">
        <v>643</v>
      </c>
      <c r="D273" s="1483">
        <v>1</v>
      </c>
      <c r="E273" s="1163">
        <v>23</v>
      </c>
      <c r="F273" s="922">
        <f t="shared" si="1644"/>
        <v>46</v>
      </c>
      <c r="G273" s="824">
        <v>66140</v>
      </c>
      <c r="H273" s="824">
        <v>10</v>
      </c>
      <c r="I273" s="932">
        <f t="shared" si="1645"/>
        <v>661400</v>
      </c>
      <c r="J273" s="980">
        <v>287043</v>
      </c>
      <c r="K273" s="1054">
        <f t="shared" si="1646"/>
        <v>46</v>
      </c>
      <c r="L273" s="1055">
        <f t="shared" si="1647"/>
        <v>304244</v>
      </c>
      <c r="M273" s="1511"/>
      <c r="N273" s="932">
        <f t="shared" si="1648"/>
        <v>948443</v>
      </c>
      <c r="O273" s="824"/>
      <c r="P273" s="928">
        <f t="shared" si="1649"/>
        <v>948443</v>
      </c>
      <c r="Q273" s="927">
        <f t="shared" si="1650"/>
        <v>12329759</v>
      </c>
      <c r="R273" s="1477">
        <v>1</v>
      </c>
      <c r="S273" s="929">
        <f t="shared" si="1651"/>
        <v>24</v>
      </c>
      <c r="T273" s="922">
        <f t="shared" si="1652"/>
        <v>48</v>
      </c>
      <c r="U273" s="824">
        <f t="shared" si="1653"/>
        <v>66140</v>
      </c>
      <c r="V273" s="930">
        <v>10</v>
      </c>
      <c r="W273" s="931"/>
      <c r="X273" s="931">
        <f t="shared" si="1654"/>
        <v>10</v>
      </c>
      <c r="Y273" s="932">
        <f t="shared" si="1655"/>
        <v>661400</v>
      </c>
      <c r="Z273" s="932">
        <f t="shared" si="1656"/>
        <v>0</v>
      </c>
      <c r="AA273" s="932">
        <f t="shared" si="1657"/>
        <v>287043</v>
      </c>
      <c r="AB273" s="1511"/>
      <c r="AC273" s="932">
        <f t="shared" si="1658"/>
        <v>948443</v>
      </c>
      <c r="AD273" s="824"/>
      <c r="AE273" s="928">
        <f t="shared" si="1659"/>
        <v>948443</v>
      </c>
      <c r="AF273" s="934">
        <f t="shared" si="1660"/>
        <v>12329759</v>
      </c>
      <c r="AG273" s="1469">
        <v>1</v>
      </c>
      <c r="AH273" s="935">
        <f t="shared" si="1661"/>
        <v>25</v>
      </c>
      <c r="AI273" s="922">
        <f t="shared" si="1662"/>
        <v>50</v>
      </c>
      <c r="AJ273" s="824">
        <f t="shared" si="1663"/>
        <v>66140</v>
      </c>
      <c r="AK273" s="930">
        <v>10</v>
      </c>
      <c r="AL273" s="930"/>
      <c r="AM273" s="930">
        <f t="shared" si="1664"/>
        <v>10</v>
      </c>
      <c r="AN273" s="932">
        <f t="shared" si="1665"/>
        <v>661400</v>
      </c>
      <c r="AO273" s="932">
        <f t="shared" si="1666"/>
        <v>287043</v>
      </c>
      <c r="AP273" s="1511"/>
      <c r="AQ273" s="932">
        <f t="shared" si="1667"/>
        <v>948443</v>
      </c>
      <c r="AR273" s="824"/>
      <c r="AS273" s="928">
        <f t="shared" si="1668"/>
        <v>948443</v>
      </c>
      <c r="AT273" s="934">
        <f t="shared" si="1669"/>
        <v>12329759</v>
      </c>
      <c r="AU273" s="1469">
        <v>1</v>
      </c>
      <c r="AV273" s="935">
        <f t="shared" si="1670"/>
        <v>26</v>
      </c>
      <c r="AW273" s="922">
        <f t="shared" si="1671"/>
        <v>52</v>
      </c>
      <c r="AX273" s="824">
        <f t="shared" si="1672"/>
        <v>66140</v>
      </c>
      <c r="AY273" s="930">
        <v>10</v>
      </c>
      <c r="AZ273" s="930"/>
      <c r="BA273" s="930">
        <f t="shared" si="1673"/>
        <v>10</v>
      </c>
      <c r="BB273" s="932">
        <f t="shared" si="1674"/>
        <v>661400</v>
      </c>
      <c r="BC273" s="932">
        <f t="shared" si="1675"/>
        <v>287043</v>
      </c>
      <c r="BD273" s="1511"/>
      <c r="BE273" s="932">
        <f t="shared" si="1676"/>
        <v>948443</v>
      </c>
      <c r="BF273" s="824"/>
      <c r="BG273" s="928">
        <f t="shared" si="1677"/>
        <v>948443</v>
      </c>
      <c r="BH273" s="936">
        <f t="shared" si="1678"/>
        <v>12329759</v>
      </c>
    </row>
    <row r="274" spans="1:60" s="937" customFormat="1" ht="23.25" customHeight="1" thickBot="1">
      <c r="A274" s="938">
        <v>4</v>
      </c>
      <c r="B274" s="644" t="s">
        <v>1352</v>
      </c>
      <c r="C274" s="921" t="s">
        <v>643</v>
      </c>
      <c r="D274" s="1501">
        <v>1</v>
      </c>
      <c r="E274" s="1163">
        <v>4</v>
      </c>
      <c r="F274" s="922">
        <f t="shared" si="1644"/>
        <v>8</v>
      </c>
      <c r="G274" s="824">
        <v>66140</v>
      </c>
      <c r="H274" s="824">
        <v>10</v>
      </c>
      <c r="I274" s="932">
        <f t="shared" si="1645"/>
        <v>661400</v>
      </c>
      <c r="J274" s="980">
        <v>52912</v>
      </c>
      <c r="K274" s="1053">
        <f t="shared" si="1646"/>
        <v>8</v>
      </c>
      <c r="L274" s="1052">
        <f t="shared" si="1647"/>
        <v>52912</v>
      </c>
      <c r="M274" s="1512"/>
      <c r="N274" s="932">
        <f t="shared" si="1648"/>
        <v>714312</v>
      </c>
      <c r="O274" s="824"/>
      <c r="P274" s="928">
        <f t="shared" si="1649"/>
        <v>714312</v>
      </c>
      <c r="Q274" s="927">
        <f t="shared" si="1650"/>
        <v>9286056</v>
      </c>
      <c r="R274" s="1477">
        <v>1</v>
      </c>
      <c r="S274" s="929">
        <f t="shared" si="1651"/>
        <v>5</v>
      </c>
      <c r="T274" s="922">
        <f t="shared" si="1652"/>
        <v>10</v>
      </c>
      <c r="U274" s="824">
        <f t="shared" si="1653"/>
        <v>66140</v>
      </c>
      <c r="V274" s="930">
        <v>10</v>
      </c>
      <c r="W274" s="931"/>
      <c r="X274" s="931">
        <f t="shared" si="1654"/>
        <v>10</v>
      </c>
      <c r="Y274" s="932">
        <f t="shared" si="1655"/>
        <v>661400</v>
      </c>
      <c r="Z274" s="932">
        <f t="shared" si="1656"/>
        <v>13228</v>
      </c>
      <c r="AA274" s="932">
        <f t="shared" si="1657"/>
        <v>66140</v>
      </c>
      <c r="AB274" s="1512"/>
      <c r="AC274" s="932">
        <f t="shared" si="1658"/>
        <v>727540</v>
      </c>
      <c r="AD274" s="824"/>
      <c r="AE274" s="928">
        <f t="shared" si="1659"/>
        <v>727540</v>
      </c>
      <c r="AF274" s="934">
        <f t="shared" si="1660"/>
        <v>9458020</v>
      </c>
      <c r="AG274" s="1469">
        <v>1</v>
      </c>
      <c r="AH274" s="935">
        <f t="shared" si="1661"/>
        <v>6</v>
      </c>
      <c r="AI274" s="922">
        <f t="shared" si="1662"/>
        <v>12</v>
      </c>
      <c r="AJ274" s="824">
        <f t="shared" si="1663"/>
        <v>66140</v>
      </c>
      <c r="AK274" s="930">
        <v>10</v>
      </c>
      <c r="AL274" s="930"/>
      <c r="AM274" s="930">
        <f t="shared" si="1664"/>
        <v>10</v>
      </c>
      <c r="AN274" s="932">
        <f t="shared" si="1665"/>
        <v>661400</v>
      </c>
      <c r="AO274" s="932">
        <f t="shared" si="1666"/>
        <v>79368</v>
      </c>
      <c r="AP274" s="1512"/>
      <c r="AQ274" s="932">
        <f t="shared" si="1667"/>
        <v>740768</v>
      </c>
      <c r="AR274" s="824"/>
      <c r="AS274" s="928">
        <f t="shared" si="1668"/>
        <v>740768</v>
      </c>
      <c r="AT274" s="934">
        <f t="shared" si="1669"/>
        <v>9629984</v>
      </c>
      <c r="AU274" s="1469">
        <v>1</v>
      </c>
      <c r="AV274" s="935">
        <f t="shared" si="1670"/>
        <v>7</v>
      </c>
      <c r="AW274" s="922">
        <f t="shared" si="1671"/>
        <v>14</v>
      </c>
      <c r="AX274" s="824">
        <f t="shared" si="1672"/>
        <v>66140</v>
      </c>
      <c r="AY274" s="930">
        <v>10</v>
      </c>
      <c r="AZ274" s="930"/>
      <c r="BA274" s="930">
        <f t="shared" si="1673"/>
        <v>10</v>
      </c>
      <c r="BB274" s="932">
        <f t="shared" si="1674"/>
        <v>661400</v>
      </c>
      <c r="BC274" s="932">
        <f t="shared" si="1675"/>
        <v>92596.000000000015</v>
      </c>
      <c r="BD274" s="1512"/>
      <c r="BE274" s="932">
        <f t="shared" si="1676"/>
        <v>753996</v>
      </c>
      <c r="BF274" s="824"/>
      <c r="BG274" s="928">
        <f t="shared" si="1677"/>
        <v>753996</v>
      </c>
      <c r="BH274" s="936">
        <f t="shared" si="1678"/>
        <v>9801948</v>
      </c>
    </row>
    <row r="275" spans="1:60" s="937" customFormat="1" ht="23.25" customHeight="1" thickBot="1">
      <c r="A275" s="938">
        <v>5</v>
      </c>
      <c r="B275" s="649" t="s">
        <v>559</v>
      </c>
      <c r="C275" s="921" t="s">
        <v>643</v>
      </c>
      <c r="D275" s="1501">
        <v>1</v>
      </c>
      <c r="E275" s="1163">
        <v>16</v>
      </c>
      <c r="F275" s="922">
        <f t="shared" si="1644"/>
        <v>32</v>
      </c>
      <c r="G275" s="824">
        <v>66140</v>
      </c>
      <c r="H275" s="824">
        <v>10</v>
      </c>
      <c r="I275" s="932">
        <f t="shared" si="1645"/>
        <v>661400</v>
      </c>
      <c r="J275" s="980">
        <v>198420</v>
      </c>
      <c r="K275" s="1053">
        <f t="shared" si="1646"/>
        <v>32</v>
      </c>
      <c r="L275" s="1052">
        <f t="shared" si="1647"/>
        <v>211648</v>
      </c>
      <c r="M275" s="1512"/>
      <c r="N275" s="932">
        <f t="shared" si="1648"/>
        <v>859820</v>
      </c>
      <c r="O275" s="824"/>
      <c r="P275" s="928">
        <f t="shared" si="1649"/>
        <v>859820</v>
      </c>
      <c r="Q275" s="927">
        <f t="shared" si="1650"/>
        <v>11177660</v>
      </c>
      <c r="R275" s="1477">
        <v>1</v>
      </c>
      <c r="S275" s="929">
        <f t="shared" si="1651"/>
        <v>17</v>
      </c>
      <c r="T275" s="922">
        <f t="shared" si="1652"/>
        <v>34</v>
      </c>
      <c r="U275" s="824">
        <f t="shared" si="1653"/>
        <v>66140</v>
      </c>
      <c r="V275" s="930">
        <v>10</v>
      </c>
      <c r="W275" s="931"/>
      <c r="X275" s="931">
        <f t="shared" si="1654"/>
        <v>10</v>
      </c>
      <c r="Y275" s="932">
        <f t="shared" si="1655"/>
        <v>661400</v>
      </c>
      <c r="Z275" s="932">
        <f t="shared" si="1656"/>
        <v>0</v>
      </c>
      <c r="AA275" s="932">
        <f t="shared" si="1657"/>
        <v>198420</v>
      </c>
      <c r="AB275" s="1512"/>
      <c r="AC275" s="932">
        <f t="shared" si="1658"/>
        <v>859820</v>
      </c>
      <c r="AD275" s="824"/>
      <c r="AE275" s="928">
        <f t="shared" si="1659"/>
        <v>859820</v>
      </c>
      <c r="AF275" s="934">
        <f t="shared" si="1660"/>
        <v>11177660</v>
      </c>
      <c r="AG275" s="1469">
        <v>1</v>
      </c>
      <c r="AH275" s="935">
        <f t="shared" si="1661"/>
        <v>18</v>
      </c>
      <c r="AI275" s="922">
        <f t="shared" si="1662"/>
        <v>36</v>
      </c>
      <c r="AJ275" s="824">
        <f t="shared" si="1663"/>
        <v>66140</v>
      </c>
      <c r="AK275" s="930">
        <v>10</v>
      </c>
      <c r="AL275" s="930"/>
      <c r="AM275" s="930">
        <f t="shared" si="1664"/>
        <v>10</v>
      </c>
      <c r="AN275" s="932">
        <f t="shared" si="1665"/>
        <v>661400</v>
      </c>
      <c r="AO275" s="932">
        <f t="shared" si="1666"/>
        <v>198420</v>
      </c>
      <c r="AP275" s="1512"/>
      <c r="AQ275" s="932">
        <f t="shared" si="1667"/>
        <v>859820</v>
      </c>
      <c r="AR275" s="824"/>
      <c r="AS275" s="928">
        <f t="shared" si="1668"/>
        <v>859820</v>
      </c>
      <c r="AT275" s="934">
        <f t="shared" si="1669"/>
        <v>11177660</v>
      </c>
      <c r="AU275" s="1469">
        <v>1</v>
      </c>
      <c r="AV275" s="935">
        <f t="shared" si="1670"/>
        <v>19</v>
      </c>
      <c r="AW275" s="922">
        <f t="shared" si="1671"/>
        <v>38</v>
      </c>
      <c r="AX275" s="824">
        <f t="shared" si="1672"/>
        <v>66140</v>
      </c>
      <c r="AY275" s="930">
        <v>10</v>
      </c>
      <c r="AZ275" s="930"/>
      <c r="BA275" s="930">
        <f t="shared" si="1673"/>
        <v>10</v>
      </c>
      <c r="BB275" s="932">
        <f t="shared" si="1674"/>
        <v>661400</v>
      </c>
      <c r="BC275" s="932">
        <f t="shared" si="1675"/>
        <v>198420</v>
      </c>
      <c r="BD275" s="1512"/>
      <c r="BE275" s="932">
        <f t="shared" si="1676"/>
        <v>859820</v>
      </c>
      <c r="BF275" s="824"/>
      <c r="BG275" s="928">
        <f t="shared" si="1677"/>
        <v>859820</v>
      </c>
      <c r="BH275" s="936">
        <f t="shared" si="1678"/>
        <v>11177660</v>
      </c>
    </row>
    <row r="276" spans="1:60" s="937" customFormat="1" ht="23.25" customHeight="1" thickBot="1">
      <c r="A276" s="938">
        <v>6</v>
      </c>
      <c r="B276" s="644" t="s">
        <v>253</v>
      </c>
      <c r="C276" s="921" t="s">
        <v>643</v>
      </c>
      <c r="D276" s="1501">
        <v>1</v>
      </c>
      <c r="E276" s="1213">
        <v>8</v>
      </c>
      <c r="F276" s="939">
        <f t="shared" si="1644"/>
        <v>16</v>
      </c>
      <c r="G276" s="830">
        <v>66140</v>
      </c>
      <c r="H276" s="830">
        <v>10</v>
      </c>
      <c r="I276" s="940">
        <f t="shared" si="1645"/>
        <v>661400</v>
      </c>
      <c r="J276" s="1056">
        <v>105824</v>
      </c>
      <c r="K276" s="1053">
        <f t="shared" si="1646"/>
        <v>16</v>
      </c>
      <c r="L276" s="1052">
        <f t="shared" si="1647"/>
        <v>105824</v>
      </c>
      <c r="M276" s="1510"/>
      <c r="N276" s="940">
        <f t="shared" si="1648"/>
        <v>767224</v>
      </c>
      <c r="O276" s="830"/>
      <c r="P276" s="941">
        <f t="shared" si="1649"/>
        <v>767224</v>
      </c>
      <c r="Q276" s="927">
        <f t="shared" si="1650"/>
        <v>9973912</v>
      </c>
      <c r="R276" s="1477">
        <v>1</v>
      </c>
      <c r="S276" s="929">
        <f t="shared" si="1651"/>
        <v>9</v>
      </c>
      <c r="T276" s="922">
        <f t="shared" si="1652"/>
        <v>18</v>
      </c>
      <c r="U276" s="824">
        <f t="shared" si="1653"/>
        <v>66140</v>
      </c>
      <c r="V276" s="930">
        <v>10</v>
      </c>
      <c r="W276" s="931"/>
      <c r="X276" s="931">
        <f t="shared" si="1654"/>
        <v>10</v>
      </c>
      <c r="Y276" s="932">
        <f t="shared" si="1655"/>
        <v>661400</v>
      </c>
      <c r="Z276" s="932">
        <f t="shared" si="1656"/>
        <v>13228</v>
      </c>
      <c r="AA276" s="932">
        <f t="shared" si="1657"/>
        <v>119052</v>
      </c>
      <c r="AB276" s="1510"/>
      <c r="AC276" s="932">
        <f t="shared" si="1658"/>
        <v>780452</v>
      </c>
      <c r="AD276" s="824"/>
      <c r="AE276" s="928">
        <f t="shared" si="1659"/>
        <v>780452</v>
      </c>
      <c r="AF276" s="934">
        <f t="shared" si="1660"/>
        <v>10145876</v>
      </c>
      <c r="AG276" s="1474">
        <v>1</v>
      </c>
      <c r="AH276" s="935">
        <f t="shared" si="1661"/>
        <v>10</v>
      </c>
      <c r="AI276" s="922">
        <f t="shared" si="1662"/>
        <v>20</v>
      </c>
      <c r="AJ276" s="824">
        <f t="shared" si="1663"/>
        <v>66140</v>
      </c>
      <c r="AK276" s="930">
        <v>10</v>
      </c>
      <c r="AL276" s="930"/>
      <c r="AM276" s="930">
        <f t="shared" si="1664"/>
        <v>10</v>
      </c>
      <c r="AN276" s="932">
        <f t="shared" si="1665"/>
        <v>661400</v>
      </c>
      <c r="AO276" s="932">
        <f t="shared" si="1666"/>
        <v>132280</v>
      </c>
      <c r="AP276" s="1510"/>
      <c r="AQ276" s="932">
        <f t="shared" si="1667"/>
        <v>793680</v>
      </c>
      <c r="AR276" s="824"/>
      <c r="AS276" s="928">
        <f t="shared" si="1668"/>
        <v>793680</v>
      </c>
      <c r="AT276" s="934">
        <f t="shared" si="1669"/>
        <v>10317840</v>
      </c>
      <c r="AU276" s="1474">
        <v>1</v>
      </c>
      <c r="AV276" s="935">
        <f t="shared" si="1670"/>
        <v>11</v>
      </c>
      <c r="AW276" s="922">
        <f t="shared" si="1671"/>
        <v>22</v>
      </c>
      <c r="AX276" s="824">
        <f t="shared" si="1672"/>
        <v>66140</v>
      </c>
      <c r="AY276" s="930">
        <v>10</v>
      </c>
      <c r="AZ276" s="930"/>
      <c r="BA276" s="930">
        <f t="shared" si="1673"/>
        <v>10</v>
      </c>
      <c r="BB276" s="932">
        <f t="shared" si="1674"/>
        <v>661400</v>
      </c>
      <c r="BC276" s="932">
        <f t="shared" si="1675"/>
        <v>145508</v>
      </c>
      <c r="BD276" s="1510"/>
      <c r="BE276" s="932">
        <f t="shared" si="1676"/>
        <v>806908</v>
      </c>
      <c r="BF276" s="824"/>
      <c r="BG276" s="928">
        <f t="shared" si="1677"/>
        <v>806908</v>
      </c>
      <c r="BH276" s="936">
        <f t="shared" si="1678"/>
        <v>10489804</v>
      </c>
    </row>
    <row r="277" spans="1:60" s="937" customFormat="1" ht="23.25" customHeight="1" thickBot="1">
      <c r="A277" s="938">
        <v>7</v>
      </c>
      <c r="B277" s="644" t="s">
        <v>1012</v>
      </c>
      <c r="C277" s="921" t="s">
        <v>643</v>
      </c>
      <c r="D277" s="1483">
        <v>1</v>
      </c>
      <c r="E277" s="1163">
        <v>5</v>
      </c>
      <c r="F277" s="922">
        <f t="shared" si="1644"/>
        <v>10</v>
      </c>
      <c r="G277" s="824">
        <v>66140</v>
      </c>
      <c r="H277" s="824">
        <v>10</v>
      </c>
      <c r="I277" s="932">
        <f t="shared" si="1645"/>
        <v>661400</v>
      </c>
      <c r="J277" s="980">
        <v>66140</v>
      </c>
      <c r="K277" s="1053">
        <f t="shared" si="1646"/>
        <v>10</v>
      </c>
      <c r="L277" s="1052">
        <f t="shared" si="1647"/>
        <v>66140</v>
      </c>
      <c r="M277" s="1512"/>
      <c r="N277" s="932">
        <f t="shared" si="1648"/>
        <v>727540</v>
      </c>
      <c r="O277" s="824"/>
      <c r="P277" s="928">
        <f t="shared" si="1649"/>
        <v>727540</v>
      </c>
      <c r="Q277" s="927">
        <f t="shared" si="1650"/>
        <v>9458020</v>
      </c>
      <c r="R277" s="1477">
        <v>1</v>
      </c>
      <c r="S277" s="929">
        <f t="shared" ref="S277" si="1679">+E277+1</f>
        <v>6</v>
      </c>
      <c r="T277" s="922">
        <f t="shared" ref="T277" si="1680">+S277*2</f>
        <v>12</v>
      </c>
      <c r="U277" s="824">
        <f t="shared" ref="U277" si="1681">+G277</f>
        <v>66140</v>
      </c>
      <c r="V277" s="930">
        <v>10</v>
      </c>
      <c r="W277" s="931"/>
      <c r="X277" s="931">
        <f t="shared" si="1654"/>
        <v>10</v>
      </c>
      <c r="Y277" s="932">
        <f t="shared" ref="Y277" si="1682">+X277*U277</f>
        <v>661400</v>
      </c>
      <c r="Z277" s="932">
        <f t="shared" si="1656"/>
        <v>13228</v>
      </c>
      <c r="AA277" s="932">
        <f t="shared" ref="AA277" si="1683">IF((T277&lt;=30)*AND(Y277*T277%&gt;J277),Y277*T277%,IF((T277&gt;30)*AND(Y277*30%&gt;J277),Y277*30%,J277))</f>
        <v>79368</v>
      </c>
      <c r="AB277" s="1512"/>
      <c r="AC277" s="932">
        <f t="shared" ref="AC277" si="1684">+Y277+AA277</f>
        <v>740768</v>
      </c>
      <c r="AD277" s="824"/>
      <c r="AE277" s="928">
        <f t="shared" ref="AE277" si="1685">+AC277+AD277</f>
        <v>740768</v>
      </c>
      <c r="AF277" s="934">
        <f t="shared" si="1660"/>
        <v>9629984</v>
      </c>
      <c r="AG277" s="1469">
        <v>1</v>
      </c>
      <c r="AH277" s="935">
        <f t="shared" si="1661"/>
        <v>7</v>
      </c>
      <c r="AI277" s="922">
        <f t="shared" ref="AI277" si="1686">+AH277*2</f>
        <v>14</v>
      </c>
      <c r="AJ277" s="824">
        <f t="shared" ref="AJ277" si="1687">+U277</f>
        <v>66140</v>
      </c>
      <c r="AK277" s="930">
        <v>10</v>
      </c>
      <c r="AL277" s="930"/>
      <c r="AM277" s="930">
        <f t="shared" si="1664"/>
        <v>10</v>
      </c>
      <c r="AN277" s="932">
        <f t="shared" ref="AN277" si="1688">+AM277*AJ277</f>
        <v>661400</v>
      </c>
      <c r="AO277" s="932">
        <f t="shared" ref="AO277" si="1689">IF((AI277&lt;=30)*AND(AN277*AI277%&gt;AA277),AN277*AI277%,IF((AI277&gt;30)*AND(AN277*30%&gt;AA277),AN277*30%,AA277))</f>
        <v>92596.000000000015</v>
      </c>
      <c r="AP277" s="1512"/>
      <c r="AQ277" s="932">
        <f t="shared" ref="AQ277" si="1690">+AN277+AO277</f>
        <v>753996</v>
      </c>
      <c r="AR277" s="824"/>
      <c r="AS277" s="928">
        <f t="shared" ref="AS277" si="1691">+AQ277+AR277</f>
        <v>753996</v>
      </c>
      <c r="AT277" s="934">
        <f t="shared" si="1669"/>
        <v>9801948</v>
      </c>
      <c r="AU277" s="1469">
        <v>1</v>
      </c>
      <c r="AV277" s="935">
        <f t="shared" ref="AV277" si="1692">+AH277+1</f>
        <v>8</v>
      </c>
      <c r="AW277" s="922">
        <f t="shared" ref="AW277" si="1693">+AV277*2</f>
        <v>16</v>
      </c>
      <c r="AX277" s="824">
        <f t="shared" ref="AX277" si="1694">+AJ277</f>
        <v>66140</v>
      </c>
      <c r="AY277" s="930">
        <v>10</v>
      </c>
      <c r="AZ277" s="930"/>
      <c r="BA277" s="930">
        <f t="shared" si="1673"/>
        <v>10</v>
      </c>
      <c r="BB277" s="932">
        <f t="shared" ref="BB277" si="1695">+BA277*AX277</f>
        <v>661400</v>
      </c>
      <c r="BC277" s="932">
        <f t="shared" ref="BC277" si="1696">IF((AW277&lt;=30)*AND(BB277*AW277%&gt;AO277),BB277*AW277%,IF((AW277&gt;30)*AND(BB277*30%&gt;AO277),BB277*30%,AO277))</f>
        <v>105824</v>
      </c>
      <c r="BD277" s="1512"/>
      <c r="BE277" s="932">
        <f t="shared" ref="BE277" si="1697">+BB277+BC277</f>
        <v>767224</v>
      </c>
      <c r="BF277" s="824"/>
      <c r="BG277" s="928">
        <f t="shared" ref="BG277" si="1698">+BE277+BF277</f>
        <v>767224</v>
      </c>
      <c r="BH277" s="936">
        <f t="shared" si="1678"/>
        <v>9973912</v>
      </c>
    </row>
    <row r="278" spans="1:60" s="937" customFormat="1" ht="23.25" customHeight="1" thickBot="1">
      <c r="A278" s="938">
        <v>8</v>
      </c>
      <c r="B278" s="644" t="s">
        <v>1893</v>
      </c>
      <c r="C278" s="921" t="s">
        <v>643</v>
      </c>
      <c r="D278" s="1501">
        <v>1</v>
      </c>
      <c r="E278" s="1163">
        <v>2</v>
      </c>
      <c r="F278" s="922">
        <f t="shared" ref="F278" si="1699">+E278*2</f>
        <v>4</v>
      </c>
      <c r="G278" s="824">
        <v>66140</v>
      </c>
      <c r="H278" s="824">
        <v>10</v>
      </c>
      <c r="I278" s="932">
        <f t="shared" ref="I278" si="1700">+H278*G278</f>
        <v>661400</v>
      </c>
      <c r="J278" s="980">
        <v>26456</v>
      </c>
      <c r="K278" s="1053">
        <f t="shared" ref="K278:K280" si="1701">+E278*2</f>
        <v>4</v>
      </c>
      <c r="L278" s="1052">
        <f t="shared" ref="L278:L280" si="1702">+I278*E278*2%</f>
        <v>26456</v>
      </c>
      <c r="M278" s="1512"/>
      <c r="N278" s="932">
        <f t="shared" ref="N278" si="1703">+I278+J278</f>
        <v>687856</v>
      </c>
      <c r="O278" s="824"/>
      <c r="P278" s="928">
        <f t="shared" ref="P278" si="1704">+N278+O278</f>
        <v>687856</v>
      </c>
      <c r="Q278" s="927">
        <f t="shared" ref="Q278" si="1705">+P278*13</f>
        <v>8942128</v>
      </c>
      <c r="R278" s="1477">
        <v>1</v>
      </c>
      <c r="S278" s="929">
        <f t="shared" ref="S278" si="1706">+E278+1</f>
        <v>3</v>
      </c>
      <c r="T278" s="922">
        <f t="shared" ref="T278" si="1707">+S278*2</f>
        <v>6</v>
      </c>
      <c r="U278" s="824">
        <f t="shared" ref="U278" si="1708">+G278</f>
        <v>66140</v>
      </c>
      <c r="V278" s="930">
        <v>10</v>
      </c>
      <c r="W278" s="931"/>
      <c r="X278" s="931">
        <f t="shared" ref="X278" si="1709">+V278+V278*W278</f>
        <v>10</v>
      </c>
      <c r="Y278" s="932">
        <f t="shared" ref="Y278" si="1710">+X278*U278</f>
        <v>661400</v>
      </c>
      <c r="Z278" s="932">
        <f t="shared" ref="Z278:Z280" si="1711">+AA278-J278</f>
        <v>13228</v>
      </c>
      <c r="AA278" s="932">
        <f t="shared" ref="AA278" si="1712">IF((T278&lt;=30)*AND(Y278*T278%&gt;J278),Y278*T278%,IF((T278&gt;30)*AND(Y278*30%&gt;J278),Y278*30%,J278))</f>
        <v>39684</v>
      </c>
      <c r="AB278" s="1512"/>
      <c r="AC278" s="932">
        <f t="shared" ref="AC278" si="1713">+Y278+AA278</f>
        <v>701084</v>
      </c>
      <c r="AD278" s="824"/>
      <c r="AE278" s="928">
        <f t="shared" ref="AE278" si="1714">+AC278+AD278</f>
        <v>701084</v>
      </c>
      <c r="AF278" s="934">
        <f t="shared" ref="AF278" si="1715">+AE278*13</f>
        <v>9114092</v>
      </c>
      <c r="AG278" s="1469">
        <v>1</v>
      </c>
      <c r="AH278" s="935">
        <f t="shared" ref="AH278" si="1716">+S278+1</f>
        <v>4</v>
      </c>
      <c r="AI278" s="922">
        <f t="shared" ref="AI278" si="1717">+AH278*2</f>
        <v>8</v>
      </c>
      <c r="AJ278" s="824">
        <f t="shared" ref="AJ278" si="1718">+U278</f>
        <v>66140</v>
      </c>
      <c r="AK278" s="930">
        <v>10</v>
      </c>
      <c r="AL278" s="930"/>
      <c r="AM278" s="930">
        <f t="shared" si="1664"/>
        <v>10</v>
      </c>
      <c r="AN278" s="932">
        <f t="shared" ref="AN278" si="1719">+AM278*AJ278</f>
        <v>661400</v>
      </c>
      <c r="AO278" s="932">
        <f t="shared" ref="AO278" si="1720">IF((AI278&lt;=30)*AND(AN278*AI278%&gt;AA278),AN278*AI278%,IF((AI278&gt;30)*AND(AN278*30%&gt;AA278),AN278*30%,AA278))</f>
        <v>52912</v>
      </c>
      <c r="AP278" s="1512"/>
      <c r="AQ278" s="932">
        <f t="shared" ref="AQ278" si="1721">+AN278+AO278</f>
        <v>714312</v>
      </c>
      <c r="AR278" s="824"/>
      <c r="AS278" s="928">
        <f t="shared" ref="AS278" si="1722">+AQ278+AR278</f>
        <v>714312</v>
      </c>
      <c r="AT278" s="934">
        <f t="shared" ref="AT278" si="1723">+AS278*13</f>
        <v>9286056</v>
      </c>
      <c r="AU278" s="1469">
        <v>1</v>
      </c>
      <c r="AV278" s="935">
        <f t="shared" ref="AV278" si="1724">+AH278+1</f>
        <v>5</v>
      </c>
      <c r="AW278" s="922">
        <f t="shared" ref="AW278" si="1725">+AV278*2</f>
        <v>10</v>
      </c>
      <c r="AX278" s="824">
        <f t="shared" ref="AX278" si="1726">+AJ278</f>
        <v>66140</v>
      </c>
      <c r="AY278" s="930">
        <v>10</v>
      </c>
      <c r="AZ278" s="930"/>
      <c r="BA278" s="930">
        <f t="shared" si="1673"/>
        <v>10</v>
      </c>
      <c r="BB278" s="932">
        <f t="shared" ref="BB278" si="1727">+BA278*AX278</f>
        <v>661400</v>
      </c>
      <c r="BC278" s="932">
        <f t="shared" ref="BC278" si="1728">IF((AW278&lt;=30)*AND(BB278*AW278%&gt;AO278),BB278*AW278%,IF((AW278&gt;30)*AND(BB278*30%&gt;AO278),BB278*30%,AO278))</f>
        <v>66140</v>
      </c>
      <c r="BD278" s="1512"/>
      <c r="BE278" s="932">
        <f t="shared" ref="BE278" si="1729">+BB278+BC278</f>
        <v>727540</v>
      </c>
      <c r="BF278" s="824"/>
      <c r="BG278" s="928">
        <f t="shared" ref="BG278" si="1730">+BE278+BF278</f>
        <v>727540</v>
      </c>
      <c r="BH278" s="936">
        <f t="shared" ref="BH278" si="1731">+BG278*13</f>
        <v>9458020</v>
      </c>
    </row>
    <row r="279" spans="1:60" s="937" customFormat="1" ht="23.25" customHeight="1" thickBot="1">
      <c r="A279" s="938">
        <v>9</v>
      </c>
      <c r="B279" s="644" t="s">
        <v>1023</v>
      </c>
      <c r="C279" s="921" t="s">
        <v>643</v>
      </c>
      <c r="D279" s="1501">
        <v>1</v>
      </c>
      <c r="E279" s="1163">
        <v>2</v>
      </c>
      <c r="F279" s="922">
        <f t="shared" ref="F279" si="1732">+E279*2</f>
        <v>4</v>
      </c>
      <c r="G279" s="824">
        <v>66140</v>
      </c>
      <c r="H279" s="824">
        <v>10</v>
      </c>
      <c r="I279" s="932">
        <f t="shared" ref="I279" si="1733">+H279*G279</f>
        <v>661400</v>
      </c>
      <c r="J279" s="980">
        <v>26456</v>
      </c>
      <c r="K279" s="1053">
        <f>+E279*2</f>
        <v>4</v>
      </c>
      <c r="L279" s="1052">
        <f>+I279*E279*2%</f>
        <v>26456</v>
      </c>
      <c r="M279" s="1512"/>
      <c r="N279" s="932">
        <f t="shared" ref="N279" si="1734">+I279+J279</f>
        <v>687856</v>
      </c>
      <c r="O279" s="824"/>
      <c r="P279" s="928">
        <f t="shared" ref="P279" si="1735">+N279+O279</f>
        <v>687856</v>
      </c>
      <c r="Q279" s="927">
        <f>+P279*13</f>
        <v>8942128</v>
      </c>
      <c r="R279" s="1477">
        <v>1</v>
      </c>
      <c r="S279" s="929">
        <f>+E279+1</f>
        <v>3</v>
      </c>
      <c r="T279" s="922">
        <f t="shared" ref="T279" si="1736">+S279*2</f>
        <v>6</v>
      </c>
      <c r="U279" s="824">
        <f t="shared" ref="U279" si="1737">+G279</f>
        <v>66140</v>
      </c>
      <c r="V279" s="930">
        <v>10</v>
      </c>
      <c r="W279" s="931"/>
      <c r="X279" s="931">
        <f>+V279+V279*W279</f>
        <v>10</v>
      </c>
      <c r="Y279" s="932">
        <f t="shared" ref="Y279" si="1738">+X279*U279</f>
        <v>661400</v>
      </c>
      <c r="Z279" s="932">
        <f>+AA279-J279</f>
        <v>13228</v>
      </c>
      <c r="AA279" s="932">
        <f t="shared" ref="AA279" si="1739">IF((T279&lt;=30)*AND(Y279*T279%&gt;J279),Y279*T279%,IF((T279&gt;30)*AND(Y279*30%&gt;J279),Y279*30%,J279))</f>
        <v>39684</v>
      </c>
      <c r="AB279" s="1512"/>
      <c r="AC279" s="932">
        <f t="shared" ref="AC279" si="1740">+Y279+AA279</f>
        <v>701084</v>
      </c>
      <c r="AD279" s="824"/>
      <c r="AE279" s="928">
        <f t="shared" ref="AE279" si="1741">+AC279+AD279</f>
        <v>701084</v>
      </c>
      <c r="AF279" s="934">
        <f>+AE279*13</f>
        <v>9114092</v>
      </c>
      <c r="AG279" s="1474">
        <v>1</v>
      </c>
      <c r="AH279" s="935">
        <f>+S279+1</f>
        <v>4</v>
      </c>
      <c r="AI279" s="922">
        <f t="shared" ref="AI279" si="1742">+AH279*2</f>
        <v>8</v>
      </c>
      <c r="AJ279" s="824">
        <f t="shared" ref="AJ279" si="1743">+U279</f>
        <v>66140</v>
      </c>
      <c r="AK279" s="930">
        <v>10</v>
      </c>
      <c r="AL279" s="930"/>
      <c r="AM279" s="930">
        <f t="shared" si="1664"/>
        <v>10</v>
      </c>
      <c r="AN279" s="932">
        <f t="shared" ref="AN279" si="1744">+AM279*AJ279</f>
        <v>661400</v>
      </c>
      <c r="AO279" s="932">
        <f t="shared" ref="AO279" si="1745">IF((AI279&lt;=30)*AND(AN279*AI279%&gt;AA279),AN279*AI279%,IF((AI279&gt;30)*AND(AN279*30%&gt;AA279),AN279*30%,AA279))</f>
        <v>52912</v>
      </c>
      <c r="AP279" s="1512"/>
      <c r="AQ279" s="932">
        <f t="shared" ref="AQ279" si="1746">+AN279+AO279</f>
        <v>714312</v>
      </c>
      <c r="AR279" s="824"/>
      <c r="AS279" s="928">
        <f t="shared" ref="AS279" si="1747">+AQ279+AR279</f>
        <v>714312</v>
      </c>
      <c r="AT279" s="934">
        <f>+AS279*13</f>
        <v>9286056</v>
      </c>
      <c r="AU279" s="1474">
        <v>1</v>
      </c>
      <c r="AV279" s="935">
        <f>+AH279+1</f>
        <v>5</v>
      </c>
      <c r="AW279" s="922">
        <f t="shared" ref="AW279" si="1748">+AV279*2</f>
        <v>10</v>
      </c>
      <c r="AX279" s="824">
        <f t="shared" ref="AX279" si="1749">+AJ279</f>
        <v>66140</v>
      </c>
      <c r="AY279" s="930">
        <v>10</v>
      </c>
      <c r="AZ279" s="930"/>
      <c r="BA279" s="930">
        <f t="shared" si="1673"/>
        <v>10</v>
      </c>
      <c r="BB279" s="932">
        <f t="shared" ref="BB279" si="1750">+BA279*AX279</f>
        <v>661400</v>
      </c>
      <c r="BC279" s="932">
        <f t="shared" ref="BC279" si="1751">IF((AW279&lt;=30)*AND(BB279*AW279%&gt;AO279),BB279*AW279%,IF((AW279&gt;30)*AND(BB279*30%&gt;AO279),BB279*30%,AO279))</f>
        <v>66140</v>
      </c>
      <c r="BD279" s="1512"/>
      <c r="BE279" s="932">
        <f t="shared" ref="BE279" si="1752">+BB279+BC279</f>
        <v>727540</v>
      </c>
      <c r="BF279" s="824"/>
      <c r="BG279" s="928">
        <f t="shared" ref="BG279" si="1753">+BE279+BF279</f>
        <v>727540</v>
      </c>
      <c r="BH279" s="936">
        <f>+BG279*13</f>
        <v>9458020</v>
      </c>
    </row>
    <row r="280" spans="1:60" s="937" customFormat="1" ht="23.25" customHeight="1" thickBot="1">
      <c r="A280" s="938">
        <v>10</v>
      </c>
      <c r="B280" s="644" t="s">
        <v>2008</v>
      </c>
      <c r="C280" s="921" t="s">
        <v>643</v>
      </c>
      <c r="D280" s="1501">
        <v>1</v>
      </c>
      <c r="E280" s="1163">
        <v>1</v>
      </c>
      <c r="F280" s="922">
        <f t="shared" ref="F280" si="1754">+E280*2</f>
        <v>2</v>
      </c>
      <c r="G280" s="824">
        <v>66140</v>
      </c>
      <c r="H280" s="824">
        <v>10</v>
      </c>
      <c r="I280" s="932">
        <f t="shared" ref="I280" si="1755">+H280*G280</f>
        <v>661400</v>
      </c>
      <c r="J280" s="980">
        <v>13228</v>
      </c>
      <c r="K280" s="1053">
        <f t="shared" si="1701"/>
        <v>2</v>
      </c>
      <c r="L280" s="1052">
        <f t="shared" si="1702"/>
        <v>13228</v>
      </c>
      <c r="M280" s="1512"/>
      <c r="N280" s="932">
        <f t="shared" ref="N280" si="1756">+I280+J280</f>
        <v>674628</v>
      </c>
      <c r="O280" s="824"/>
      <c r="P280" s="928">
        <f t="shared" ref="P280" si="1757">+N280+O280</f>
        <v>674628</v>
      </c>
      <c r="Q280" s="927">
        <f t="shared" ref="Q280" si="1758">+P280*13</f>
        <v>8770164</v>
      </c>
      <c r="R280" s="1477">
        <v>1</v>
      </c>
      <c r="S280" s="929">
        <f>+E280+1</f>
        <v>2</v>
      </c>
      <c r="T280" s="922">
        <f t="shared" ref="T280" si="1759">+S280*2</f>
        <v>4</v>
      </c>
      <c r="U280" s="824">
        <f t="shared" ref="U280" si="1760">+G280</f>
        <v>66140</v>
      </c>
      <c r="V280" s="930">
        <v>10</v>
      </c>
      <c r="W280" s="931"/>
      <c r="X280" s="931">
        <f t="shared" ref="X280" si="1761">+V280+V280*W280</f>
        <v>10</v>
      </c>
      <c r="Y280" s="932">
        <f t="shared" ref="Y280" si="1762">+X280*U280</f>
        <v>661400</v>
      </c>
      <c r="Z280" s="932">
        <f t="shared" si="1711"/>
        <v>13228</v>
      </c>
      <c r="AA280" s="932">
        <f>IF((T280&lt;=30)*AND(Y280*T280%&gt;J280),Y280*T280%,IF((T280&gt;30)*AND(Y280*30%&gt;J280),Y280*30%,J280))</f>
        <v>26456</v>
      </c>
      <c r="AB280" s="1512"/>
      <c r="AC280" s="932">
        <f>+Y280+AA280</f>
        <v>687856</v>
      </c>
      <c r="AD280" s="824"/>
      <c r="AE280" s="928">
        <f t="shared" ref="AE280" si="1763">+AC280+AD280</f>
        <v>687856</v>
      </c>
      <c r="AF280" s="934">
        <f t="shared" ref="AF280" si="1764">+AE280*13</f>
        <v>8942128</v>
      </c>
      <c r="AG280" s="1474">
        <v>1</v>
      </c>
      <c r="AH280" s="935">
        <f t="shared" ref="AH280" si="1765">+S280+1</f>
        <v>3</v>
      </c>
      <c r="AI280" s="922">
        <f t="shared" ref="AI280" si="1766">+AH280*2</f>
        <v>6</v>
      </c>
      <c r="AJ280" s="824">
        <f>+U280</f>
        <v>66140</v>
      </c>
      <c r="AK280" s="930">
        <v>10</v>
      </c>
      <c r="AL280" s="930"/>
      <c r="AM280" s="930">
        <f t="shared" ref="AM280" si="1767">+AK280+AK280*AL280</f>
        <v>10</v>
      </c>
      <c r="AN280" s="932">
        <f t="shared" ref="AN280" si="1768">+AM280*AJ280</f>
        <v>661400</v>
      </c>
      <c r="AO280" s="932">
        <f t="shared" ref="AO280" si="1769">IF((AI280&lt;=30)*AND(AN280*AI280%&gt;AA280),AN280*AI280%,IF((AI280&gt;30)*AND(AN280*30%&gt;AA280),AN280*30%,AA280))</f>
        <v>39684</v>
      </c>
      <c r="AP280" s="1512"/>
      <c r="AQ280" s="932">
        <f t="shared" ref="AQ280" si="1770">+AN280+AO280</f>
        <v>701084</v>
      </c>
      <c r="AR280" s="824"/>
      <c r="AS280" s="928">
        <f t="shared" ref="AS280" si="1771">+AQ280+AR280</f>
        <v>701084</v>
      </c>
      <c r="AT280" s="934">
        <f t="shared" ref="AT280" si="1772">+AS280*13</f>
        <v>9114092</v>
      </c>
      <c r="AU280" s="1474">
        <v>1</v>
      </c>
      <c r="AV280" s="935">
        <f>+AH280+1</f>
        <v>4</v>
      </c>
      <c r="AW280" s="922">
        <f t="shared" ref="AW280" si="1773">+AV280*2</f>
        <v>8</v>
      </c>
      <c r="AX280" s="824">
        <f>+AJ280</f>
        <v>66140</v>
      </c>
      <c r="AY280" s="930">
        <v>10</v>
      </c>
      <c r="AZ280" s="930"/>
      <c r="BA280" s="930">
        <f t="shared" ref="BA280" si="1774">+AY280+AY280*AZ280</f>
        <v>10</v>
      </c>
      <c r="BB280" s="932">
        <f t="shared" ref="BB280" si="1775">+BA280*AX280</f>
        <v>661400</v>
      </c>
      <c r="BC280" s="932">
        <f t="shared" ref="BC280" si="1776">IF((AW280&lt;=30)*AND(BB280*AW280%&gt;AO280),BB280*AW280%,IF((AW280&gt;30)*AND(BB280*30%&gt;AO280),BB280*30%,AO280))</f>
        <v>52912</v>
      </c>
      <c r="BD280" s="1512"/>
      <c r="BE280" s="932">
        <f t="shared" ref="BE280" si="1777">+BB280+BC280</f>
        <v>714312</v>
      </c>
      <c r="BF280" s="824"/>
      <c r="BG280" s="928">
        <f t="shared" ref="BG280" si="1778">+BE280+BF280</f>
        <v>714312</v>
      </c>
      <c r="BH280" s="936">
        <f t="shared" ref="BH280" si="1779">+BG280*13</f>
        <v>9286056</v>
      </c>
    </row>
    <row r="281" spans="1:60" s="937" customFormat="1" ht="25.5" customHeight="1" thickBot="1">
      <c r="A281" s="938">
        <v>11</v>
      </c>
      <c r="B281" s="653" t="s">
        <v>2186</v>
      </c>
      <c r="C281" s="921" t="s">
        <v>643</v>
      </c>
      <c r="D281" s="1483">
        <v>1</v>
      </c>
      <c r="E281" s="1212">
        <v>1</v>
      </c>
      <c r="F281" s="958">
        <f>+E281*2</f>
        <v>2</v>
      </c>
      <c r="G281" s="817">
        <v>66140</v>
      </c>
      <c r="H281" s="817">
        <v>10</v>
      </c>
      <c r="I281" s="959">
        <f t="shared" ref="I281:I283" si="1780">+H281*G281</f>
        <v>661400</v>
      </c>
      <c r="J281" s="995">
        <v>13228</v>
      </c>
      <c r="K281" s="1053">
        <f t="shared" ref="K281:K283" si="1781">+E281*2</f>
        <v>2</v>
      </c>
      <c r="L281" s="1052">
        <f t="shared" ref="L281:L283" si="1782">+I281*E281*2%</f>
        <v>13228</v>
      </c>
      <c r="M281" s="1508"/>
      <c r="N281" s="959">
        <f t="shared" ref="N281:N283" si="1783">+I281+J281</f>
        <v>674628</v>
      </c>
      <c r="O281" s="817"/>
      <c r="P281" s="933">
        <f>+N281+O281</f>
        <v>674628</v>
      </c>
      <c r="Q281" s="927">
        <f t="shared" ref="Q281:Q283" si="1784">+P281*13</f>
        <v>8770164</v>
      </c>
      <c r="R281" s="1477">
        <v>1</v>
      </c>
      <c r="S281" s="942">
        <f>+E281+1</f>
        <v>2</v>
      </c>
      <c r="T281" s="939">
        <f>+S281*2</f>
        <v>4</v>
      </c>
      <c r="U281" s="830">
        <f t="shared" ref="U281:U283" si="1785">+G281</f>
        <v>66140</v>
      </c>
      <c r="V281" s="943">
        <v>10</v>
      </c>
      <c r="W281" s="931"/>
      <c r="X281" s="931">
        <f t="shared" ref="X281:X283" si="1786">+V281+V281*W281</f>
        <v>10</v>
      </c>
      <c r="Y281" s="940">
        <f>+X281*U281</f>
        <v>661400</v>
      </c>
      <c r="Z281" s="932">
        <f t="shared" ref="Z281:Z283" si="1787">+AA281-J281</f>
        <v>13228</v>
      </c>
      <c r="AA281" s="940">
        <f>IF((T281&lt;=30)*AND(Y281*T281%&gt;J281),Y281*T281%,IF((T281&gt;30)*AND(Y281*30%&gt;J281),Y281*30%,J281))</f>
        <v>26456</v>
      </c>
      <c r="AB281" s="1508"/>
      <c r="AC281" s="940">
        <f>+Y281+AA281</f>
        <v>687856</v>
      </c>
      <c r="AD281" s="830"/>
      <c r="AE281" s="941">
        <f t="shared" ref="AE281:AE283" si="1788">+AC281+AD281</f>
        <v>687856</v>
      </c>
      <c r="AF281" s="934">
        <f t="shared" ref="AF281:AF283" si="1789">+AE281*13</f>
        <v>8942128</v>
      </c>
      <c r="AG281" s="1474">
        <v>1</v>
      </c>
      <c r="AH281" s="944">
        <f t="shared" ref="AH281:AH283" si="1790">+S281+1</f>
        <v>3</v>
      </c>
      <c r="AI281" s="939">
        <f>+AH281*2</f>
        <v>6</v>
      </c>
      <c r="AJ281" s="830">
        <f>+U281</f>
        <v>66140</v>
      </c>
      <c r="AK281" s="943">
        <v>10</v>
      </c>
      <c r="AL281" s="930"/>
      <c r="AM281" s="930">
        <f t="shared" ref="AM281:AM283" si="1791">+AK281+AK281*AL281</f>
        <v>10</v>
      </c>
      <c r="AN281" s="940">
        <f>+AM281*AJ281</f>
        <v>661400</v>
      </c>
      <c r="AO281" s="940">
        <f t="shared" ref="AO281:AO283" si="1792">IF((AI281&lt;=30)*AND(AN281*AI281%&gt;AA281),AN281*AI281%,IF((AI281&gt;30)*AND(AN281*30%&gt;AA281),AN281*30%,AA281))</f>
        <v>39684</v>
      </c>
      <c r="AP281" s="1508"/>
      <c r="AQ281" s="940">
        <f t="shared" ref="AQ281:AQ283" si="1793">+AN281+AO281</f>
        <v>701084</v>
      </c>
      <c r="AR281" s="830"/>
      <c r="AS281" s="941">
        <f t="shared" ref="AS281:AS283" si="1794">+AQ281+AR281</f>
        <v>701084</v>
      </c>
      <c r="AT281" s="934">
        <f t="shared" ref="AT281:AT283" si="1795">+AS281*13</f>
        <v>9114092</v>
      </c>
      <c r="AU281" s="1474">
        <v>1</v>
      </c>
      <c r="AV281" s="944">
        <f>+AH281+1</f>
        <v>4</v>
      </c>
      <c r="AW281" s="939">
        <f>+AV281*2</f>
        <v>8</v>
      </c>
      <c r="AX281" s="830">
        <f>+AJ281</f>
        <v>66140</v>
      </c>
      <c r="AY281" s="943">
        <v>10</v>
      </c>
      <c r="AZ281" s="930"/>
      <c r="BA281" s="930">
        <f t="shared" ref="BA281:BA283" si="1796">+AY281+AY281*AZ281</f>
        <v>10</v>
      </c>
      <c r="BB281" s="940">
        <f>+BA281*AX281</f>
        <v>661400</v>
      </c>
      <c r="BC281" s="940">
        <f t="shared" ref="BC281:BC283" si="1797">IF((AW281&lt;=30)*AND(BB281*AW281%&gt;AO281),BB281*AW281%,IF((AW281&gt;30)*AND(BB281*30%&gt;AO281),BB281*30%,AO281))</f>
        <v>52912</v>
      </c>
      <c r="BD281" s="1508"/>
      <c r="BE281" s="940">
        <f t="shared" ref="BE281:BE283" si="1798">+BB281+BC281</f>
        <v>714312</v>
      </c>
      <c r="BF281" s="830"/>
      <c r="BG281" s="941">
        <f t="shared" ref="BG281:BG283" si="1799">+BE281+BF281</f>
        <v>714312</v>
      </c>
      <c r="BH281" s="936">
        <f t="shared" ref="BH281:BH283" si="1800">+BG281*13</f>
        <v>9286056</v>
      </c>
    </row>
    <row r="282" spans="1:60" s="937" customFormat="1" ht="23.25" customHeight="1" thickBot="1">
      <c r="A282" s="938">
        <v>12</v>
      </c>
      <c r="B282" s="647" t="s">
        <v>89</v>
      </c>
      <c r="C282" s="921" t="s">
        <v>3</v>
      </c>
      <c r="D282" s="1483">
        <v>1</v>
      </c>
      <c r="E282" s="1220">
        <v>0</v>
      </c>
      <c r="F282" s="949">
        <f t="shared" ref="F282" si="1801">+E282*2</f>
        <v>0</v>
      </c>
      <c r="G282" s="872">
        <v>66140</v>
      </c>
      <c r="H282" s="817">
        <v>10</v>
      </c>
      <c r="I282" s="950">
        <f t="shared" ref="I282" si="1802">+H282*G282</f>
        <v>661400</v>
      </c>
      <c r="J282" s="950"/>
      <c r="K282" s="1054">
        <f t="shared" ref="K282" si="1803">+E282*2</f>
        <v>0</v>
      </c>
      <c r="L282" s="1055">
        <f t="shared" ref="L282" si="1804">+I282*E282*2%</f>
        <v>0</v>
      </c>
      <c r="M282" s="1514"/>
      <c r="N282" s="950">
        <f t="shared" ref="N282" si="1805">+I282+J282</f>
        <v>661400</v>
      </c>
      <c r="O282" s="872"/>
      <c r="P282" s="967">
        <f t="shared" ref="P282" si="1806">+N282+O282</f>
        <v>661400</v>
      </c>
      <c r="Q282" s="927">
        <f t="shared" ref="Q282" si="1807">+P282*13</f>
        <v>8598200</v>
      </c>
      <c r="R282" s="1477">
        <v>1</v>
      </c>
      <c r="S282" s="968">
        <f t="shared" ref="S282" si="1808">+E282+1</f>
        <v>1</v>
      </c>
      <c r="T282" s="969">
        <f t="shared" ref="T282" si="1809">+S282*2</f>
        <v>2</v>
      </c>
      <c r="U282" s="830">
        <f t="shared" ref="U282" si="1810">+G282</f>
        <v>66140</v>
      </c>
      <c r="V282" s="943">
        <v>10</v>
      </c>
      <c r="W282" s="931"/>
      <c r="X282" s="931">
        <f t="shared" ref="X282" si="1811">+V282+V282*W282</f>
        <v>10</v>
      </c>
      <c r="Y282" s="940">
        <f t="shared" ref="Y282" si="1812">+X282*U282</f>
        <v>661400</v>
      </c>
      <c r="Z282" s="932">
        <f t="shared" ref="Z282" si="1813">+AA282-J282</f>
        <v>13228</v>
      </c>
      <c r="AA282" s="940">
        <f t="shared" ref="AA282" si="1814">IF((T282&lt;=30)*AND(Y282*T282%&gt;J282),Y282*T282%,IF((T282&gt;30)*AND(Y282*30%&gt;J282),Y282*30%,J282))</f>
        <v>13228</v>
      </c>
      <c r="AB282" s="1514"/>
      <c r="AC282" s="940">
        <f t="shared" ref="AC282" si="1815">+Y282+AA282</f>
        <v>674628</v>
      </c>
      <c r="AD282" s="830"/>
      <c r="AE282" s="941">
        <f t="shared" ref="AE282" si="1816">+AC282+AD282</f>
        <v>674628</v>
      </c>
      <c r="AF282" s="934">
        <f t="shared" ref="AF282" si="1817">+AE282*13</f>
        <v>8770164</v>
      </c>
      <c r="AG282" s="1469">
        <v>1</v>
      </c>
      <c r="AH282" s="963">
        <f t="shared" ref="AH282" si="1818">+S282+1</f>
        <v>2</v>
      </c>
      <c r="AI282" s="922">
        <f t="shared" ref="AI282" si="1819">+AH282*2</f>
        <v>4</v>
      </c>
      <c r="AJ282" s="824">
        <f t="shared" ref="AJ282" si="1820">+U282</f>
        <v>66140</v>
      </c>
      <c r="AK282" s="943">
        <v>10</v>
      </c>
      <c r="AL282" s="930"/>
      <c r="AM282" s="930">
        <f t="shared" ref="AM282" si="1821">+AK282+AK282*AL282</f>
        <v>10</v>
      </c>
      <c r="AN282" s="932">
        <f t="shared" ref="AN282" si="1822">+AM282*AJ282</f>
        <v>661400</v>
      </c>
      <c r="AO282" s="932">
        <f t="shared" ref="AO282" si="1823">IF((AI282&lt;=30)*AND(AN282*AI282%&gt;AA282),AN282*AI282%,IF((AI282&gt;30)*AND(AN282*30%&gt;AA282),AN282*30%,AA282))</f>
        <v>26456</v>
      </c>
      <c r="AP282" s="1514"/>
      <c r="AQ282" s="932">
        <f t="shared" ref="AQ282" si="1824">+AN282+AO282</f>
        <v>687856</v>
      </c>
      <c r="AR282" s="824"/>
      <c r="AS282" s="933">
        <f t="shared" ref="AS282" si="1825">+AQ282+AR282</f>
        <v>687856</v>
      </c>
      <c r="AT282" s="934">
        <f t="shared" ref="AT282" si="1826">+AS282*13</f>
        <v>8942128</v>
      </c>
      <c r="AU282" s="1467">
        <v>1</v>
      </c>
      <c r="AV282" s="944">
        <f t="shared" ref="AV282" si="1827">+AH282+1</f>
        <v>3</v>
      </c>
      <c r="AW282" s="939">
        <f t="shared" ref="AW282" si="1828">+AV282*2</f>
        <v>6</v>
      </c>
      <c r="AX282" s="830">
        <f t="shared" ref="AX282" si="1829">+AJ282</f>
        <v>66140</v>
      </c>
      <c r="AY282" s="943">
        <v>10</v>
      </c>
      <c r="AZ282" s="930"/>
      <c r="BA282" s="930">
        <f t="shared" ref="BA282" si="1830">+AY282+AY282*AZ282</f>
        <v>10</v>
      </c>
      <c r="BB282" s="940">
        <f t="shared" ref="BB282" si="1831">+BA282*AX282</f>
        <v>661400</v>
      </c>
      <c r="BC282" s="940">
        <f t="shared" ref="BC282" si="1832">IF((AW282&lt;=30)*AND(BB282*AW282%&gt;AO282),BB282*AW282%,IF((AW282&gt;30)*AND(BB282*30%&gt;AO282),BB282*30%,AO282))</f>
        <v>39684</v>
      </c>
      <c r="BD282" s="1514"/>
      <c r="BE282" s="940">
        <f t="shared" ref="BE282" si="1833">+BB282+BC282</f>
        <v>701084</v>
      </c>
      <c r="BF282" s="830"/>
      <c r="BG282" s="941">
        <f t="shared" ref="BG282" si="1834">+BE282+BF282</f>
        <v>701084</v>
      </c>
      <c r="BH282" s="936">
        <f t="shared" ref="BH282" si="1835">+BG282*13</f>
        <v>9114092</v>
      </c>
    </row>
    <row r="283" spans="1:60" s="937" customFormat="1" ht="23.25" customHeight="1" thickBot="1">
      <c r="A283" s="938">
        <v>13</v>
      </c>
      <c r="B283" s="647" t="s">
        <v>89</v>
      </c>
      <c r="C283" s="921" t="s">
        <v>3</v>
      </c>
      <c r="D283" s="1483">
        <v>1</v>
      </c>
      <c r="E283" s="1220">
        <v>0</v>
      </c>
      <c r="F283" s="949">
        <f t="shared" ref="F283" si="1836">+E283*2</f>
        <v>0</v>
      </c>
      <c r="G283" s="872">
        <v>66140</v>
      </c>
      <c r="H283" s="817">
        <v>10</v>
      </c>
      <c r="I283" s="950">
        <f t="shared" si="1780"/>
        <v>661400</v>
      </c>
      <c r="J283" s="950"/>
      <c r="K283" s="1054">
        <f t="shared" si="1781"/>
        <v>0</v>
      </c>
      <c r="L283" s="1055">
        <f t="shared" si="1782"/>
        <v>0</v>
      </c>
      <c r="M283" s="1514"/>
      <c r="N283" s="950">
        <f t="shared" si="1783"/>
        <v>661400</v>
      </c>
      <c r="O283" s="872"/>
      <c r="P283" s="967">
        <f t="shared" ref="P283" si="1837">+N283+O283</f>
        <v>661400</v>
      </c>
      <c r="Q283" s="927">
        <f t="shared" si="1784"/>
        <v>8598200</v>
      </c>
      <c r="R283" s="1477">
        <v>1</v>
      </c>
      <c r="S283" s="968">
        <f t="shared" ref="S283" si="1838">+E283+1</f>
        <v>1</v>
      </c>
      <c r="T283" s="969">
        <f t="shared" ref="T283" si="1839">+S283*2</f>
        <v>2</v>
      </c>
      <c r="U283" s="830">
        <f t="shared" si="1785"/>
        <v>66140</v>
      </c>
      <c r="V283" s="943">
        <v>10</v>
      </c>
      <c r="W283" s="931"/>
      <c r="X283" s="931">
        <f t="shared" si="1786"/>
        <v>10</v>
      </c>
      <c r="Y283" s="940">
        <f t="shared" ref="Y283" si="1840">+X283*U283</f>
        <v>661400</v>
      </c>
      <c r="Z283" s="932">
        <f t="shared" si="1787"/>
        <v>13228</v>
      </c>
      <c r="AA283" s="940">
        <f t="shared" ref="AA283" si="1841">IF((T283&lt;=30)*AND(Y283*T283%&gt;J283),Y283*T283%,IF((T283&gt;30)*AND(Y283*30%&gt;J283),Y283*30%,J283))</f>
        <v>13228</v>
      </c>
      <c r="AB283" s="1514"/>
      <c r="AC283" s="940">
        <f t="shared" ref="AC283" si="1842">+Y283+AA283</f>
        <v>674628</v>
      </c>
      <c r="AD283" s="830"/>
      <c r="AE283" s="941">
        <f t="shared" si="1788"/>
        <v>674628</v>
      </c>
      <c r="AF283" s="934">
        <f t="shared" si="1789"/>
        <v>8770164</v>
      </c>
      <c r="AG283" s="1469">
        <v>1</v>
      </c>
      <c r="AH283" s="963">
        <f t="shared" si="1790"/>
        <v>2</v>
      </c>
      <c r="AI283" s="922">
        <f t="shared" ref="AI283" si="1843">+AH283*2</f>
        <v>4</v>
      </c>
      <c r="AJ283" s="824">
        <f t="shared" ref="AJ283" si="1844">+U283</f>
        <v>66140</v>
      </c>
      <c r="AK283" s="943">
        <v>10</v>
      </c>
      <c r="AL283" s="930"/>
      <c r="AM283" s="930">
        <f t="shared" si="1791"/>
        <v>10</v>
      </c>
      <c r="AN283" s="932">
        <f t="shared" ref="AN283" si="1845">+AM283*AJ283</f>
        <v>661400</v>
      </c>
      <c r="AO283" s="932">
        <f t="shared" si="1792"/>
        <v>26456</v>
      </c>
      <c r="AP283" s="1514"/>
      <c r="AQ283" s="932">
        <f t="shared" si="1793"/>
        <v>687856</v>
      </c>
      <c r="AR283" s="824"/>
      <c r="AS283" s="933">
        <f t="shared" si="1794"/>
        <v>687856</v>
      </c>
      <c r="AT283" s="934">
        <f t="shared" si="1795"/>
        <v>8942128</v>
      </c>
      <c r="AU283" s="1467">
        <v>1</v>
      </c>
      <c r="AV283" s="944">
        <f t="shared" ref="AV283" si="1846">+AH283+1</f>
        <v>3</v>
      </c>
      <c r="AW283" s="939">
        <f t="shared" ref="AW283" si="1847">+AV283*2</f>
        <v>6</v>
      </c>
      <c r="AX283" s="830">
        <f t="shared" ref="AX283" si="1848">+AJ283</f>
        <v>66140</v>
      </c>
      <c r="AY283" s="943">
        <v>10</v>
      </c>
      <c r="AZ283" s="930"/>
      <c r="BA283" s="930">
        <f t="shared" si="1796"/>
        <v>10</v>
      </c>
      <c r="BB283" s="940">
        <f t="shared" ref="BB283" si="1849">+BA283*AX283</f>
        <v>661400</v>
      </c>
      <c r="BC283" s="940">
        <f t="shared" si="1797"/>
        <v>39684</v>
      </c>
      <c r="BD283" s="1514"/>
      <c r="BE283" s="940">
        <f t="shared" si="1798"/>
        <v>701084</v>
      </c>
      <c r="BF283" s="830"/>
      <c r="BG283" s="941">
        <f t="shared" si="1799"/>
        <v>701084</v>
      </c>
      <c r="BH283" s="936">
        <f t="shared" si="1800"/>
        <v>9114092</v>
      </c>
    </row>
    <row r="284" spans="1:60" s="733" customFormat="1" ht="18" customHeight="1" thickBot="1">
      <c r="A284" s="1663" t="s">
        <v>64</v>
      </c>
      <c r="B284" s="1664"/>
      <c r="C284" s="1665"/>
      <c r="D284" s="1473">
        <f t="shared" ref="D284:J284" si="1850">SUM(D271:D283)</f>
        <v>13</v>
      </c>
      <c r="E284" s="1227">
        <f t="shared" si="1850"/>
        <v>113</v>
      </c>
      <c r="F284" s="997">
        <f t="shared" si="1850"/>
        <v>226</v>
      </c>
      <c r="G284" s="997">
        <f t="shared" si="1850"/>
        <v>859820</v>
      </c>
      <c r="H284" s="997">
        <f t="shared" si="1850"/>
        <v>131</v>
      </c>
      <c r="I284" s="1263">
        <f t="shared" si="1850"/>
        <v>8664340</v>
      </c>
      <c r="J284" s="1263">
        <f t="shared" si="1850"/>
        <v>1483394.25</v>
      </c>
      <c r="K284" s="997"/>
      <c r="L284" s="997"/>
      <c r="M284" s="997"/>
      <c r="N284" s="1263">
        <f t="shared" ref="N284:U284" si="1851">SUM(N271:N283)</f>
        <v>10147734.25</v>
      </c>
      <c r="O284" s="997">
        <f t="shared" si="1851"/>
        <v>0</v>
      </c>
      <c r="P284" s="997">
        <f t="shared" si="1851"/>
        <v>10147734.25</v>
      </c>
      <c r="Q284" s="998">
        <f t="shared" si="1851"/>
        <v>131920545.25</v>
      </c>
      <c r="R284" s="1484">
        <f t="shared" si="1851"/>
        <v>13</v>
      </c>
      <c r="S284" s="953">
        <f t="shared" si="1851"/>
        <v>126</v>
      </c>
      <c r="T284" s="954">
        <f t="shared" si="1851"/>
        <v>252</v>
      </c>
      <c r="U284" s="954">
        <f t="shared" si="1851"/>
        <v>859820</v>
      </c>
      <c r="V284" s="954"/>
      <c r="W284" s="954"/>
      <c r="X284" s="954">
        <f>SUM(X271:X283)</f>
        <v>131</v>
      </c>
      <c r="Y284" s="954">
        <f>SUM(Y271:Y283)</f>
        <v>8664340</v>
      </c>
      <c r="Z284" s="954"/>
      <c r="AA284" s="954">
        <f t="shared" ref="AA284:AJ284" si="1852">SUM(AA271:AA283)</f>
        <v>1602446.25</v>
      </c>
      <c r="AB284" s="997"/>
      <c r="AC284" s="954">
        <f t="shared" si="1852"/>
        <v>10266786.25</v>
      </c>
      <c r="AD284" s="954">
        <f t="shared" si="1852"/>
        <v>0</v>
      </c>
      <c r="AE284" s="954">
        <f t="shared" si="1852"/>
        <v>10266786.25</v>
      </c>
      <c r="AF284" s="996">
        <f t="shared" si="1852"/>
        <v>133468221.25</v>
      </c>
      <c r="AG284" s="1482">
        <f t="shared" si="1852"/>
        <v>13</v>
      </c>
      <c r="AH284" s="957">
        <f t="shared" si="1852"/>
        <v>139</v>
      </c>
      <c r="AI284" s="954">
        <f t="shared" si="1852"/>
        <v>278</v>
      </c>
      <c r="AJ284" s="954">
        <f t="shared" si="1852"/>
        <v>859820</v>
      </c>
      <c r="AK284" s="954"/>
      <c r="AL284" s="954"/>
      <c r="AM284" s="954">
        <f t="shared" ref="AM284:AX284" si="1853">SUM(AM271:AM283)</f>
        <v>131</v>
      </c>
      <c r="AN284" s="954">
        <f t="shared" si="1853"/>
        <v>8664340</v>
      </c>
      <c r="AO284" s="954">
        <f t="shared" si="1853"/>
        <v>1721498.25</v>
      </c>
      <c r="AP284" s="997"/>
      <c r="AQ284" s="954">
        <f t="shared" si="1853"/>
        <v>10385838.25</v>
      </c>
      <c r="AR284" s="954">
        <f t="shared" si="1853"/>
        <v>0</v>
      </c>
      <c r="AS284" s="954">
        <f t="shared" si="1853"/>
        <v>10385838.25</v>
      </c>
      <c r="AT284" s="996">
        <f t="shared" si="1853"/>
        <v>135015897.25</v>
      </c>
      <c r="AU284" s="1482">
        <f t="shared" si="1853"/>
        <v>13</v>
      </c>
      <c r="AV284" s="957">
        <f t="shared" si="1853"/>
        <v>152</v>
      </c>
      <c r="AW284" s="954">
        <f t="shared" si="1853"/>
        <v>304</v>
      </c>
      <c r="AX284" s="954">
        <f t="shared" si="1853"/>
        <v>859820</v>
      </c>
      <c r="AY284" s="954"/>
      <c r="AZ284" s="954"/>
      <c r="BA284" s="954">
        <f t="shared" ref="BA284:BH284" si="1854">SUM(BA271:BA283)</f>
        <v>131</v>
      </c>
      <c r="BB284" s="954">
        <f t="shared" si="1854"/>
        <v>8664340</v>
      </c>
      <c r="BC284" s="954">
        <f t="shared" si="1854"/>
        <v>1840550.25</v>
      </c>
      <c r="BD284" s="997"/>
      <c r="BE284" s="954">
        <f t="shared" si="1854"/>
        <v>10504890.25</v>
      </c>
      <c r="BF284" s="954">
        <f t="shared" si="1854"/>
        <v>0</v>
      </c>
      <c r="BG284" s="954">
        <f t="shared" si="1854"/>
        <v>10504890.25</v>
      </c>
      <c r="BH284" s="955">
        <f t="shared" si="1854"/>
        <v>136563573.25</v>
      </c>
    </row>
    <row r="285" spans="1:60" s="399" customFormat="1" ht="17.25" customHeight="1">
      <c r="A285" s="401"/>
      <c r="B285" s="402"/>
      <c r="C285" s="402"/>
      <c r="D285" s="1490"/>
      <c r="E285" s="1217"/>
      <c r="F285" s="402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  <c r="Q285" s="402"/>
      <c r="R285" s="1490"/>
      <c r="S285" s="642"/>
      <c r="T285" s="402"/>
      <c r="U285" s="402"/>
      <c r="V285" s="402"/>
      <c r="W285" s="402"/>
      <c r="X285" s="402"/>
      <c r="Y285" s="402"/>
      <c r="Z285" s="402"/>
      <c r="AA285" s="402"/>
      <c r="AB285" s="402"/>
      <c r="AC285" s="402"/>
      <c r="AD285" s="402"/>
      <c r="AE285" s="402"/>
      <c r="AF285" s="402"/>
      <c r="AG285" s="1490"/>
      <c r="AP285" s="402"/>
      <c r="AU285" s="1471"/>
      <c r="BD285" s="402"/>
    </row>
    <row r="286" spans="1:60" s="399" customFormat="1" ht="18" customHeight="1" thickBot="1">
      <c r="A286" s="401"/>
      <c r="B286" s="402"/>
      <c r="C286" s="402"/>
      <c r="D286" s="1490"/>
      <c r="E286" s="1217"/>
      <c r="F286" s="402"/>
      <c r="G286" s="402"/>
      <c r="H286" s="402"/>
      <c r="I286" s="402"/>
      <c r="J286" s="402"/>
      <c r="K286" s="402"/>
      <c r="L286" s="402"/>
      <c r="M286" s="402"/>
      <c r="N286" s="402"/>
      <c r="O286" s="402"/>
      <c r="P286" s="402"/>
      <c r="Q286" s="402"/>
      <c r="R286" s="1490"/>
      <c r="S286" s="642"/>
      <c r="T286" s="402"/>
      <c r="U286" s="402"/>
      <c r="V286" s="402"/>
      <c r="W286" s="402"/>
      <c r="X286" s="402"/>
      <c r="Y286" s="402"/>
      <c r="Z286" s="402"/>
      <c r="AA286" s="402"/>
      <c r="AB286" s="402"/>
      <c r="AC286" s="402"/>
      <c r="AD286" s="402"/>
      <c r="AE286" s="402"/>
      <c r="AF286" s="402"/>
      <c r="AG286" s="1490"/>
      <c r="AP286" s="402"/>
      <c r="AU286" s="1471"/>
      <c r="BD286" s="402"/>
    </row>
    <row r="287" spans="1:60" s="708" customFormat="1" ht="30.75" customHeight="1" thickBot="1">
      <c r="A287" s="1673" t="s">
        <v>692</v>
      </c>
      <c r="B287" s="1674"/>
      <c r="C287" s="1675"/>
      <c r="D287" s="1465"/>
      <c r="E287" s="1656" t="s">
        <v>1427</v>
      </c>
      <c r="F287" s="1657"/>
      <c r="G287" s="1657"/>
      <c r="H287" s="1657"/>
      <c r="I287" s="1657"/>
      <c r="J287" s="1657"/>
      <c r="K287" s="1657"/>
      <c r="L287" s="1657"/>
      <c r="M287" s="1657"/>
      <c r="N287" s="1657"/>
      <c r="O287" s="1657"/>
      <c r="P287" s="1657"/>
      <c r="Q287" s="1658"/>
      <c r="R287" s="1465"/>
      <c r="S287" s="1656" t="s">
        <v>1427</v>
      </c>
      <c r="T287" s="1657"/>
      <c r="U287" s="1657"/>
      <c r="V287" s="1657"/>
      <c r="W287" s="1657"/>
      <c r="X287" s="1657"/>
      <c r="Y287" s="1657"/>
      <c r="Z287" s="1657"/>
      <c r="AA287" s="1657"/>
      <c r="AB287" s="1657"/>
      <c r="AC287" s="1657"/>
      <c r="AD287" s="1657"/>
      <c r="AE287" s="1657"/>
      <c r="AF287" s="1658"/>
      <c r="AG287" s="1465"/>
      <c r="AH287" s="1656" t="s">
        <v>1427</v>
      </c>
      <c r="AI287" s="1657"/>
      <c r="AJ287" s="1657"/>
      <c r="AK287" s="1657"/>
      <c r="AL287" s="1657"/>
      <c r="AM287" s="1657"/>
      <c r="AN287" s="1657"/>
      <c r="AO287" s="1657"/>
      <c r="AP287" s="1657"/>
      <c r="AQ287" s="1657"/>
      <c r="AR287" s="1657"/>
      <c r="AS287" s="1657"/>
      <c r="AT287" s="1658"/>
      <c r="AU287" s="1465"/>
      <c r="AV287" s="1656" t="s">
        <v>1427</v>
      </c>
      <c r="AW287" s="1657"/>
      <c r="AX287" s="1657"/>
      <c r="AY287" s="1657"/>
      <c r="AZ287" s="1657"/>
      <c r="BA287" s="1657"/>
      <c r="BB287" s="1657"/>
      <c r="BC287" s="1657"/>
      <c r="BD287" s="1657"/>
      <c r="BE287" s="1657"/>
      <c r="BF287" s="1657"/>
      <c r="BG287" s="1657"/>
      <c r="BH287" s="1658"/>
    </row>
    <row r="288" spans="1:60" s="715" customFormat="1" ht="25.5" customHeight="1" thickBot="1">
      <c r="A288" s="1659" t="s">
        <v>22</v>
      </c>
      <c r="B288" s="1660"/>
      <c r="C288" s="1661"/>
      <c r="D288" s="1653" t="s">
        <v>2148</v>
      </c>
      <c r="E288" s="1654"/>
      <c r="F288" s="1654"/>
      <c r="G288" s="1654"/>
      <c r="H288" s="1654"/>
      <c r="I288" s="1654"/>
      <c r="J288" s="1654"/>
      <c r="K288" s="1654"/>
      <c r="L288" s="1654"/>
      <c r="M288" s="1654"/>
      <c r="N288" s="1654"/>
      <c r="O288" s="1654"/>
      <c r="P288" s="1654"/>
      <c r="Q288" s="1655"/>
      <c r="R288" s="1466"/>
      <c r="S288" s="1653" t="s">
        <v>1643</v>
      </c>
      <c r="T288" s="1654"/>
      <c r="U288" s="1654"/>
      <c r="V288" s="1654"/>
      <c r="W288" s="1654"/>
      <c r="X288" s="1654"/>
      <c r="Y288" s="1654"/>
      <c r="Z288" s="1654"/>
      <c r="AA288" s="1654"/>
      <c r="AB288" s="1654"/>
      <c r="AC288" s="1654"/>
      <c r="AD288" s="1654"/>
      <c r="AE288" s="1654"/>
      <c r="AF288" s="1655"/>
      <c r="AG288" s="1466"/>
      <c r="AH288" s="1653" t="s">
        <v>1870</v>
      </c>
      <c r="AI288" s="1654"/>
      <c r="AJ288" s="1654"/>
      <c r="AK288" s="1654"/>
      <c r="AL288" s="1654"/>
      <c r="AM288" s="1654"/>
      <c r="AN288" s="1654"/>
      <c r="AO288" s="1654"/>
      <c r="AP288" s="1654"/>
      <c r="AQ288" s="1654"/>
      <c r="AR288" s="1654"/>
      <c r="AS288" s="1654"/>
      <c r="AT288" s="1655"/>
      <c r="AU288" s="1466"/>
      <c r="AV288" s="1653" t="s">
        <v>2150</v>
      </c>
      <c r="AW288" s="1654"/>
      <c r="AX288" s="1654"/>
      <c r="AY288" s="1654"/>
      <c r="AZ288" s="1654"/>
      <c r="BA288" s="1654"/>
      <c r="BB288" s="1654"/>
      <c r="BC288" s="1654"/>
      <c r="BD288" s="1654"/>
      <c r="BE288" s="1654"/>
      <c r="BF288" s="1654"/>
      <c r="BG288" s="1654"/>
      <c r="BH288" s="1655"/>
    </row>
    <row r="289" spans="1:60" s="919" customFormat="1" ht="72.75" customHeight="1" thickBot="1">
      <c r="A289" s="902" t="s">
        <v>10</v>
      </c>
      <c r="B289" s="903" t="s">
        <v>54</v>
      </c>
      <c r="C289" s="903" t="s">
        <v>55</v>
      </c>
      <c r="D289" s="1493" t="s">
        <v>1</v>
      </c>
      <c r="E289" s="1218" t="s">
        <v>534</v>
      </c>
      <c r="F289" s="904" t="s">
        <v>57</v>
      </c>
      <c r="G289" s="905" t="s">
        <v>62</v>
      </c>
      <c r="H289" s="906" t="s">
        <v>63</v>
      </c>
      <c r="I289" s="905" t="s">
        <v>535</v>
      </c>
      <c r="J289" s="907" t="s">
        <v>536</v>
      </c>
      <c r="K289" s="907"/>
      <c r="L289" s="907"/>
      <c r="M289" s="907"/>
      <c r="N289" s="907" t="s">
        <v>741</v>
      </c>
      <c r="O289" s="908" t="s">
        <v>771</v>
      </c>
      <c r="P289" s="908" t="s">
        <v>1411</v>
      </c>
      <c r="Q289" s="909" t="s">
        <v>1410</v>
      </c>
      <c r="R289" s="910"/>
      <c r="S289" s="911" t="str">
        <f>+E289</f>
        <v>Դատավորի ստաժ</v>
      </c>
      <c r="T289" s="912" t="str">
        <f>+F289</f>
        <v>Ստաժի %-ը</v>
      </c>
      <c r="U289" s="907" t="s">
        <v>62</v>
      </c>
      <c r="V289" s="913" t="s">
        <v>63</v>
      </c>
      <c r="W289" s="914" t="s">
        <v>1630</v>
      </c>
      <c r="X289" s="913" t="s">
        <v>1631</v>
      </c>
      <c r="Y289" s="907" t="s">
        <v>535</v>
      </c>
      <c r="Z289" s="907"/>
      <c r="AA289" s="907" t="s">
        <v>536</v>
      </c>
      <c r="AB289" s="907"/>
      <c r="AC289" s="907" t="s">
        <v>768</v>
      </c>
      <c r="AD289" s="915" t="s">
        <v>2016</v>
      </c>
      <c r="AE289" s="915" t="s">
        <v>1645</v>
      </c>
      <c r="AF289" s="916" t="s">
        <v>1646</v>
      </c>
      <c r="AG289" s="910"/>
      <c r="AH289" s="917" t="str">
        <f>+S289</f>
        <v>Դատավորի ստաժ</v>
      </c>
      <c r="AI289" s="912" t="str">
        <f>+T289</f>
        <v>Ստաժի %-ը</v>
      </c>
      <c r="AJ289" s="907" t="s">
        <v>62</v>
      </c>
      <c r="AK289" s="913" t="s">
        <v>63</v>
      </c>
      <c r="AL289" s="914" t="s">
        <v>1632</v>
      </c>
      <c r="AM289" s="913" t="s">
        <v>1633</v>
      </c>
      <c r="AN289" s="907" t="s">
        <v>535</v>
      </c>
      <c r="AO289" s="907" t="s">
        <v>536</v>
      </c>
      <c r="AP289" s="907"/>
      <c r="AQ289" s="907" t="s">
        <v>768</v>
      </c>
      <c r="AR289" s="915" t="s">
        <v>2016</v>
      </c>
      <c r="AS289" s="915" t="s">
        <v>1868</v>
      </c>
      <c r="AT289" s="916" t="s">
        <v>1867</v>
      </c>
      <c r="AU289" s="910"/>
      <c r="AV289" s="904" t="str">
        <f>+AH289</f>
        <v>Դատավորի ստաժ</v>
      </c>
      <c r="AW289" s="918" t="str">
        <f>+AI289</f>
        <v>Ստաժի %-ը</v>
      </c>
      <c r="AX289" s="905" t="s">
        <v>62</v>
      </c>
      <c r="AY289" s="913" t="s">
        <v>63</v>
      </c>
      <c r="AZ289" s="914" t="s">
        <v>1632</v>
      </c>
      <c r="BA289" s="913" t="s">
        <v>1633</v>
      </c>
      <c r="BB289" s="905" t="s">
        <v>535</v>
      </c>
      <c r="BC289" s="905" t="s">
        <v>536</v>
      </c>
      <c r="BD289" s="907"/>
      <c r="BE289" s="905" t="s">
        <v>768</v>
      </c>
      <c r="BF289" s="908" t="s">
        <v>2016</v>
      </c>
      <c r="BG289" s="908" t="s">
        <v>2146</v>
      </c>
      <c r="BH289" s="909" t="s">
        <v>2147</v>
      </c>
    </row>
    <row r="290" spans="1:60" s="937" customFormat="1" ht="23.25" customHeight="1" thickBot="1">
      <c r="A290" s="938">
        <v>1</v>
      </c>
      <c r="B290" s="649" t="s">
        <v>1013</v>
      </c>
      <c r="C290" s="921" t="s">
        <v>546</v>
      </c>
      <c r="D290" s="1483">
        <v>1</v>
      </c>
      <c r="E290" s="1163">
        <v>6</v>
      </c>
      <c r="F290" s="922">
        <f t="shared" ref="F290" si="1855">+E290*2</f>
        <v>12</v>
      </c>
      <c r="G290" s="824">
        <v>66140</v>
      </c>
      <c r="H290" s="824">
        <v>11</v>
      </c>
      <c r="I290" s="932">
        <f t="shared" ref="I290" si="1856">+H290*G290</f>
        <v>727540</v>
      </c>
      <c r="J290" s="980">
        <v>87304.8</v>
      </c>
      <c r="K290" s="1053">
        <f t="shared" ref="K290" si="1857">+E290*2</f>
        <v>12</v>
      </c>
      <c r="L290" s="1052">
        <f t="shared" ref="L290" si="1858">+I290*E290*2%</f>
        <v>87304.8</v>
      </c>
      <c r="M290" s="1512"/>
      <c r="N290" s="932">
        <f t="shared" ref="N290" si="1859">+I290+J290</f>
        <v>814844.8</v>
      </c>
      <c r="O290" s="824"/>
      <c r="P290" s="928">
        <f t="shared" ref="P290" si="1860">+N290+O290</f>
        <v>814844.8</v>
      </c>
      <c r="Q290" s="927">
        <f t="shared" ref="Q290" si="1861">+P290*13</f>
        <v>10592982.4</v>
      </c>
      <c r="R290" s="1477">
        <v>1</v>
      </c>
      <c r="S290" s="929">
        <f t="shared" ref="S290" si="1862">+E290+1</f>
        <v>7</v>
      </c>
      <c r="T290" s="922">
        <f t="shared" ref="T290" si="1863">+S290*2</f>
        <v>14</v>
      </c>
      <c r="U290" s="824">
        <f t="shared" ref="U290" si="1864">+G290</f>
        <v>66140</v>
      </c>
      <c r="V290" s="930">
        <v>11</v>
      </c>
      <c r="W290" s="931"/>
      <c r="X290" s="931">
        <f t="shared" ref="X290" si="1865">+V290+V290*W290</f>
        <v>11</v>
      </c>
      <c r="Y290" s="932">
        <f t="shared" ref="Y290" si="1866">+X290*U290</f>
        <v>727540</v>
      </c>
      <c r="Z290" s="932">
        <f t="shared" ref="Z290" si="1867">+AA290-J290</f>
        <v>14550.800000000003</v>
      </c>
      <c r="AA290" s="932">
        <f t="shared" ref="AA290" si="1868">IF((T290&lt;=30)*AND(Y290*T290%&gt;J290),Y290*T290%,IF((T290&gt;30)*AND(Y290*30%&gt;J290),Y290*30%,J290))</f>
        <v>101855.6</v>
      </c>
      <c r="AB290" s="1512"/>
      <c r="AC290" s="932">
        <f t="shared" ref="AC290" si="1869">+Y290+AA290</f>
        <v>829395.6</v>
      </c>
      <c r="AD290" s="824"/>
      <c r="AE290" s="928">
        <f t="shared" ref="AE290" si="1870">+AC290+AD290</f>
        <v>829395.6</v>
      </c>
      <c r="AF290" s="934">
        <f t="shared" ref="AF290" si="1871">+AE290*13</f>
        <v>10782142.799999999</v>
      </c>
      <c r="AG290" s="1469">
        <v>1</v>
      </c>
      <c r="AH290" s="935">
        <f t="shared" ref="AH290" si="1872">+S290+1</f>
        <v>8</v>
      </c>
      <c r="AI290" s="922">
        <f t="shared" ref="AI290" si="1873">+AH290*2</f>
        <v>16</v>
      </c>
      <c r="AJ290" s="824">
        <f t="shared" ref="AJ290" si="1874">+U290</f>
        <v>66140</v>
      </c>
      <c r="AK290" s="930">
        <v>11</v>
      </c>
      <c r="AL290" s="930"/>
      <c r="AM290" s="930">
        <f t="shared" ref="AM290" si="1875">+AK290+AK290*AL290</f>
        <v>11</v>
      </c>
      <c r="AN290" s="932">
        <f t="shared" ref="AN290" si="1876">+AM290*AJ290</f>
        <v>727540</v>
      </c>
      <c r="AO290" s="932">
        <f t="shared" ref="AO290" si="1877">IF((AI290&lt;=30)*AND(AN290*AI290%&gt;AA290),AN290*AI290%,IF((AI290&gt;30)*AND(AN290*30%&gt;AA290),AN290*30%,AA290))</f>
        <v>116406.40000000001</v>
      </c>
      <c r="AP290" s="1512"/>
      <c r="AQ290" s="932">
        <f t="shared" ref="AQ290" si="1878">+AN290+AO290</f>
        <v>843946.4</v>
      </c>
      <c r="AR290" s="824"/>
      <c r="AS290" s="928">
        <f t="shared" ref="AS290" si="1879">+AQ290+AR290</f>
        <v>843946.4</v>
      </c>
      <c r="AT290" s="934">
        <f t="shared" ref="AT290" si="1880">+AS290*13</f>
        <v>10971303.200000001</v>
      </c>
      <c r="AU290" s="1469">
        <v>1</v>
      </c>
      <c r="AV290" s="935">
        <f t="shared" ref="AV290" si="1881">+AH290+1</f>
        <v>9</v>
      </c>
      <c r="AW290" s="922">
        <f t="shared" ref="AW290" si="1882">+AV290*2</f>
        <v>18</v>
      </c>
      <c r="AX290" s="824">
        <f t="shared" ref="AX290" si="1883">+AJ290</f>
        <v>66140</v>
      </c>
      <c r="AY290" s="930">
        <v>11</v>
      </c>
      <c r="AZ290" s="930"/>
      <c r="BA290" s="930">
        <f t="shared" ref="BA290" si="1884">+AY290+AY290*AZ290</f>
        <v>11</v>
      </c>
      <c r="BB290" s="932">
        <f t="shared" ref="BB290" si="1885">+BA290*AX290</f>
        <v>727540</v>
      </c>
      <c r="BC290" s="932">
        <f t="shared" ref="BC290" si="1886">IF((AW290&lt;=30)*AND(BB290*AW290%&gt;AO290),BB290*AW290%,IF((AW290&gt;30)*AND(BB290*30%&gt;AO290),BB290*30%,AO290))</f>
        <v>130957.2</v>
      </c>
      <c r="BD290" s="1512"/>
      <c r="BE290" s="932">
        <f t="shared" ref="BE290" si="1887">+BB290+BC290</f>
        <v>858497.2</v>
      </c>
      <c r="BF290" s="824"/>
      <c r="BG290" s="928">
        <f t="shared" ref="BG290" si="1888">+BE290+BF290</f>
        <v>858497.2</v>
      </c>
      <c r="BH290" s="936">
        <f t="shared" ref="BH290" si="1889">+BG290*13</f>
        <v>11160463.6</v>
      </c>
    </row>
    <row r="291" spans="1:60" s="937" customFormat="1" ht="23.25" customHeight="1" thickBot="1">
      <c r="A291" s="938">
        <v>2</v>
      </c>
      <c r="B291" s="644" t="s">
        <v>776</v>
      </c>
      <c r="C291" s="921" t="s">
        <v>643</v>
      </c>
      <c r="D291" s="1483">
        <v>1</v>
      </c>
      <c r="E291" s="1163">
        <v>7</v>
      </c>
      <c r="F291" s="922">
        <f>+E291*2</f>
        <v>14</v>
      </c>
      <c r="G291" s="824">
        <v>66140</v>
      </c>
      <c r="H291" s="824">
        <v>10</v>
      </c>
      <c r="I291" s="932">
        <f>+H291*G291</f>
        <v>661400</v>
      </c>
      <c r="J291" s="980">
        <v>92596</v>
      </c>
      <c r="K291" s="1053">
        <f>+E291*2</f>
        <v>14</v>
      </c>
      <c r="L291" s="1052">
        <f>+I291*E291*2%</f>
        <v>92596</v>
      </c>
      <c r="M291" s="1512"/>
      <c r="N291" s="932">
        <f>+I291+J291</f>
        <v>753996</v>
      </c>
      <c r="O291" s="824"/>
      <c r="P291" s="928">
        <f>+N291+O291</f>
        <v>753996</v>
      </c>
      <c r="Q291" s="927">
        <f>+P291*13</f>
        <v>9801948</v>
      </c>
      <c r="R291" s="1477">
        <v>1</v>
      </c>
      <c r="S291" s="929">
        <f>+E291+1</f>
        <v>8</v>
      </c>
      <c r="T291" s="922">
        <f>+S291*2</f>
        <v>16</v>
      </c>
      <c r="U291" s="824">
        <f>+G291</f>
        <v>66140</v>
      </c>
      <c r="V291" s="930">
        <v>10</v>
      </c>
      <c r="W291" s="931"/>
      <c r="X291" s="931">
        <f>+V291+V291*W291</f>
        <v>10</v>
      </c>
      <c r="Y291" s="932">
        <f>+X291*U291</f>
        <v>661400</v>
      </c>
      <c r="Z291" s="932">
        <f>+AA291-J291</f>
        <v>13228</v>
      </c>
      <c r="AA291" s="932">
        <f>IF((T291&lt;=30)*AND(Y291*T291%&gt;J291),Y291*T291%,IF((T291&gt;30)*AND(Y291*30%&gt;J291),Y291*30%,J291))</f>
        <v>105824</v>
      </c>
      <c r="AB291" s="1512"/>
      <c r="AC291" s="932">
        <f>+Y291+AA291</f>
        <v>767224</v>
      </c>
      <c r="AD291" s="824"/>
      <c r="AE291" s="928">
        <f>+AC291+AD291</f>
        <v>767224</v>
      </c>
      <c r="AF291" s="934">
        <f>+AE291*13</f>
        <v>9973912</v>
      </c>
      <c r="AG291" s="1469">
        <v>1</v>
      </c>
      <c r="AH291" s="935">
        <f>+S291+1</f>
        <v>9</v>
      </c>
      <c r="AI291" s="922">
        <f>+AH291*2</f>
        <v>18</v>
      </c>
      <c r="AJ291" s="824">
        <f>+U291</f>
        <v>66140</v>
      </c>
      <c r="AK291" s="930">
        <v>10</v>
      </c>
      <c r="AL291" s="930"/>
      <c r="AM291" s="930">
        <f>+AK291+AK291*AL291</f>
        <v>10</v>
      </c>
      <c r="AN291" s="932">
        <f>+AM291*AJ291</f>
        <v>661400</v>
      </c>
      <c r="AO291" s="932">
        <f>IF((AI291&lt;=30)*AND(AN291*AI291%&gt;AA291),AN291*AI291%,IF((AI291&gt;30)*AND(AN291*30%&gt;AA291),AN291*30%,AA291))</f>
        <v>119052</v>
      </c>
      <c r="AP291" s="1512"/>
      <c r="AQ291" s="932">
        <f>+AN291+AO291</f>
        <v>780452</v>
      </c>
      <c r="AR291" s="824"/>
      <c r="AS291" s="928">
        <f>+AQ291+AR291</f>
        <v>780452</v>
      </c>
      <c r="AT291" s="934">
        <f>+AS291*13</f>
        <v>10145876</v>
      </c>
      <c r="AU291" s="1469">
        <v>1</v>
      </c>
      <c r="AV291" s="935">
        <f>+AH291+1</f>
        <v>10</v>
      </c>
      <c r="AW291" s="922">
        <f>+AV291*2</f>
        <v>20</v>
      </c>
      <c r="AX291" s="824">
        <f>+AJ291</f>
        <v>66140</v>
      </c>
      <c r="AY291" s="930">
        <v>10</v>
      </c>
      <c r="AZ291" s="930"/>
      <c r="BA291" s="930">
        <f>+AY291+AY291*AZ291</f>
        <v>10</v>
      </c>
      <c r="BB291" s="932">
        <f>+BA291*AX291</f>
        <v>661400</v>
      </c>
      <c r="BC291" s="932">
        <f>IF((AW291&lt;=30)*AND(BB291*AW291%&gt;AO291),BB291*AW291%,IF((AW291&gt;30)*AND(BB291*30%&gt;AO291),BB291*30%,AO291))</f>
        <v>132280</v>
      </c>
      <c r="BD291" s="1512"/>
      <c r="BE291" s="932">
        <f>+BB291+BC291</f>
        <v>793680</v>
      </c>
      <c r="BF291" s="824"/>
      <c r="BG291" s="928">
        <f>+BE291+BF291</f>
        <v>793680</v>
      </c>
      <c r="BH291" s="936">
        <f>+BG291*13</f>
        <v>10317840</v>
      </c>
    </row>
    <row r="292" spans="1:60" s="937" customFormat="1" ht="25.5" customHeight="1" thickBot="1">
      <c r="A292" s="938">
        <v>3</v>
      </c>
      <c r="B292" s="653" t="s">
        <v>1415</v>
      </c>
      <c r="C292" s="921" t="s">
        <v>643</v>
      </c>
      <c r="D292" s="1483">
        <v>1</v>
      </c>
      <c r="E292" s="1163">
        <v>3</v>
      </c>
      <c r="F292" s="958">
        <f>+E292*2</f>
        <v>6</v>
      </c>
      <c r="G292" s="817">
        <v>66140</v>
      </c>
      <c r="H292" s="817">
        <v>10</v>
      </c>
      <c r="I292" s="959">
        <f t="shared" ref="I292" si="1890">+H292*G292</f>
        <v>661400</v>
      </c>
      <c r="J292" s="980">
        <v>39684</v>
      </c>
      <c r="K292" s="1053">
        <f t="shared" ref="K292" si="1891">+E292*2</f>
        <v>6</v>
      </c>
      <c r="L292" s="1052">
        <f t="shared" ref="L292" si="1892">+I292*E292*2%</f>
        <v>39684</v>
      </c>
      <c r="M292" s="1508"/>
      <c r="N292" s="959">
        <f t="shared" ref="N292" si="1893">+I292+J292</f>
        <v>701084</v>
      </c>
      <c r="O292" s="817"/>
      <c r="P292" s="933">
        <f>+N292+O292</f>
        <v>701084</v>
      </c>
      <c r="Q292" s="927">
        <f t="shared" ref="Q292" si="1894">+P292*13</f>
        <v>9114092</v>
      </c>
      <c r="R292" s="1477">
        <v>1</v>
      </c>
      <c r="S292" s="942">
        <f>+E292+1</f>
        <v>4</v>
      </c>
      <c r="T292" s="939">
        <f>+S292*2</f>
        <v>8</v>
      </c>
      <c r="U292" s="830">
        <f t="shared" ref="U292" si="1895">+G292</f>
        <v>66140</v>
      </c>
      <c r="V292" s="943">
        <v>10</v>
      </c>
      <c r="W292" s="931"/>
      <c r="X292" s="931">
        <f t="shared" ref="X292" si="1896">+V292+V292*W292</f>
        <v>10</v>
      </c>
      <c r="Y292" s="940">
        <f>+X292*U292</f>
        <v>661400</v>
      </c>
      <c r="Z292" s="932">
        <f t="shared" ref="Z292" si="1897">+AA292-J292</f>
        <v>13228</v>
      </c>
      <c r="AA292" s="940">
        <f>IF((T292&lt;=30)*AND(Y292*T292%&gt;J292),Y292*T292%,IF((T292&gt;30)*AND(Y292*30%&gt;J292),Y292*30%,J292))</f>
        <v>52912</v>
      </c>
      <c r="AB292" s="1508"/>
      <c r="AC292" s="940">
        <f>+Y292+AA292</f>
        <v>714312</v>
      </c>
      <c r="AD292" s="830"/>
      <c r="AE292" s="941">
        <f t="shared" ref="AE292" si="1898">+AC292+AD292</f>
        <v>714312</v>
      </c>
      <c r="AF292" s="934">
        <f t="shared" ref="AF292" si="1899">+AE292*13</f>
        <v>9286056</v>
      </c>
      <c r="AG292" s="1474">
        <v>1</v>
      </c>
      <c r="AH292" s="944">
        <f t="shared" ref="AH292" si="1900">+S292+1</f>
        <v>5</v>
      </c>
      <c r="AI292" s="939">
        <f>+AH292*2</f>
        <v>10</v>
      </c>
      <c r="AJ292" s="830">
        <f>+U292</f>
        <v>66140</v>
      </c>
      <c r="AK292" s="943">
        <v>10</v>
      </c>
      <c r="AL292" s="930"/>
      <c r="AM292" s="930">
        <f t="shared" ref="AM292" si="1901">+AK292+AK292*AL292</f>
        <v>10</v>
      </c>
      <c r="AN292" s="940">
        <f>+AM292*AJ292</f>
        <v>661400</v>
      </c>
      <c r="AO292" s="940">
        <f t="shared" ref="AO292" si="1902">IF((AI292&lt;=30)*AND(AN292*AI292%&gt;AA292),AN292*AI292%,IF((AI292&gt;30)*AND(AN292*30%&gt;AA292),AN292*30%,AA292))</f>
        <v>66140</v>
      </c>
      <c r="AP292" s="1508"/>
      <c r="AQ292" s="940">
        <f t="shared" ref="AQ292" si="1903">+AN292+AO292</f>
        <v>727540</v>
      </c>
      <c r="AR292" s="830"/>
      <c r="AS292" s="941">
        <f t="shared" ref="AS292" si="1904">+AQ292+AR292</f>
        <v>727540</v>
      </c>
      <c r="AT292" s="934">
        <f t="shared" ref="AT292" si="1905">+AS292*13</f>
        <v>9458020</v>
      </c>
      <c r="AU292" s="1474">
        <v>1</v>
      </c>
      <c r="AV292" s="944">
        <f>+AH292+1</f>
        <v>6</v>
      </c>
      <c r="AW292" s="939">
        <f>+AV292*2</f>
        <v>12</v>
      </c>
      <c r="AX292" s="830">
        <f>+AJ292</f>
        <v>66140</v>
      </c>
      <c r="AY292" s="943">
        <v>10</v>
      </c>
      <c r="AZ292" s="930"/>
      <c r="BA292" s="930">
        <f t="shared" ref="BA292" si="1906">+AY292+AY292*AZ292</f>
        <v>10</v>
      </c>
      <c r="BB292" s="940">
        <f>+BA292*AX292</f>
        <v>661400</v>
      </c>
      <c r="BC292" s="940">
        <f t="shared" ref="BC292" si="1907">IF((AW292&lt;=30)*AND(BB292*AW292%&gt;AO292),BB292*AW292%,IF((AW292&gt;30)*AND(BB292*30%&gt;AO292),BB292*30%,AO292))</f>
        <v>79368</v>
      </c>
      <c r="BD292" s="1508"/>
      <c r="BE292" s="940">
        <f t="shared" ref="BE292" si="1908">+BB292+BC292</f>
        <v>740768</v>
      </c>
      <c r="BF292" s="830"/>
      <c r="BG292" s="941">
        <f t="shared" ref="BG292" si="1909">+BE292+BF292</f>
        <v>740768</v>
      </c>
      <c r="BH292" s="936">
        <f t="shared" ref="BH292" si="1910">+BG292*13</f>
        <v>9629984</v>
      </c>
    </row>
    <row r="293" spans="1:60" s="937" customFormat="1" ht="25.5" customHeight="1" thickBot="1">
      <c r="A293" s="938">
        <v>4</v>
      </c>
      <c r="B293" s="653" t="s">
        <v>1662</v>
      </c>
      <c r="C293" s="921" t="s">
        <v>643</v>
      </c>
      <c r="D293" s="1483">
        <v>1</v>
      </c>
      <c r="E293" s="1212">
        <v>3</v>
      </c>
      <c r="F293" s="958">
        <f>+E293*2</f>
        <v>6</v>
      </c>
      <c r="G293" s="817">
        <v>66140</v>
      </c>
      <c r="H293" s="817">
        <v>10</v>
      </c>
      <c r="I293" s="959">
        <f>+H293*G293</f>
        <v>661400</v>
      </c>
      <c r="J293" s="995">
        <v>39684</v>
      </c>
      <c r="K293" s="1053">
        <f t="shared" ref="K293:K298" si="1911">+E293*2</f>
        <v>6</v>
      </c>
      <c r="L293" s="1052">
        <f t="shared" ref="L293:L298" si="1912">+I293*E293*2%</f>
        <v>39684</v>
      </c>
      <c r="M293" s="1508"/>
      <c r="N293" s="959">
        <f t="shared" ref="N293" si="1913">+I293+J293</f>
        <v>701084</v>
      </c>
      <c r="O293" s="817"/>
      <c r="P293" s="933">
        <f>+N293+O293</f>
        <v>701084</v>
      </c>
      <c r="Q293" s="927">
        <f t="shared" ref="Q293:Q298" si="1914">+P293*13</f>
        <v>9114092</v>
      </c>
      <c r="R293" s="1477">
        <v>1</v>
      </c>
      <c r="S293" s="975">
        <f>+E293+1</f>
        <v>4</v>
      </c>
      <c r="T293" s="958">
        <f>+S293*2</f>
        <v>8</v>
      </c>
      <c r="U293" s="817">
        <f>+G293</f>
        <v>66140</v>
      </c>
      <c r="V293" s="962">
        <v>10</v>
      </c>
      <c r="W293" s="931"/>
      <c r="X293" s="931">
        <f t="shared" ref="X293" si="1915">+V293+V293*W293</f>
        <v>10</v>
      </c>
      <c r="Y293" s="959">
        <f>+X293*U293</f>
        <v>661400</v>
      </c>
      <c r="Z293" s="932">
        <f t="shared" ref="Z293:Z298" si="1916">+AA293-J293</f>
        <v>13228</v>
      </c>
      <c r="AA293" s="959">
        <f t="shared" ref="AA293" si="1917">IF((T293&lt;=30)*AND(Y293*T293%&gt;J293),Y293*T293%,IF((T293&gt;30)*AND(Y293*30%&gt;J293),Y293*30%,J293))</f>
        <v>52912</v>
      </c>
      <c r="AB293" s="1508"/>
      <c r="AC293" s="959">
        <f>+Y293+AA293</f>
        <v>714312</v>
      </c>
      <c r="AD293" s="817"/>
      <c r="AE293" s="933">
        <f>+AC293+AD293</f>
        <v>714312</v>
      </c>
      <c r="AF293" s="934">
        <f t="shared" ref="AF293:AF298" si="1918">+AE293*13</f>
        <v>9286056</v>
      </c>
      <c r="AG293" s="1469">
        <v>1</v>
      </c>
      <c r="AH293" s="964">
        <f>+S293+1</f>
        <v>5</v>
      </c>
      <c r="AI293" s="958">
        <f>+AH293*2</f>
        <v>10</v>
      </c>
      <c r="AJ293" s="817">
        <f t="shared" ref="AJ293" si="1919">+U293</f>
        <v>66140</v>
      </c>
      <c r="AK293" s="962">
        <v>10</v>
      </c>
      <c r="AL293" s="930"/>
      <c r="AM293" s="930">
        <f>+AK293+AK293*AL293</f>
        <v>10</v>
      </c>
      <c r="AN293" s="959">
        <f>+AM293*AJ293</f>
        <v>661400</v>
      </c>
      <c r="AO293" s="959">
        <f t="shared" ref="AO293" si="1920">IF((AI293&lt;=30)*AND(AN293*AI293%&gt;AA293),AN293*AI293%,IF((AI293&gt;30)*AND(AN293*30%&gt;AA293),AN293*30%,AA293))</f>
        <v>66140</v>
      </c>
      <c r="AP293" s="1508"/>
      <c r="AQ293" s="959">
        <f>+AN293+AO293</f>
        <v>727540</v>
      </c>
      <c r="AR293" s="817"/>
      <c r="AS293" s="933">
        <f>+AQ293+AR293</f>
        <v>727540</v>
      </c>
      <c r="AT293" s="934">
        <f t="shared" ref="AT293:AT298" si="1921">+AS293*13</f>
        <v>9458020</v>
      </c>
      <c r="AU293" s="1469">
        <v>1</v>
      </c>
      <c r="AV293" s="964">
        <f>+AH293+1</f>
        <v>6</v>
      </c>
      <c r="AW293" s="958">
        <f>+AV293*2</f>
        <v>12</v>
      </c>
      <c r="AX293" s="817">
        <f t="shared" ref="AX293" si="1922">+AJ293</f>
        <v>66140</v>
      </c>
      <c r="AY293" s="962">
        <v>10</v>
      </c>
      <c r="AZ293" s="930"/>
      <c r="BA293" s="930">
        <f>+AY293+AY293*AZ293</f>
        <v>10</v>
      </c>
      <c r="BB293" s="959">
        <f>+BA293*AX293</f>
        <v>661400</v>
      </c>
      <c r="BC293" s="959">
        <f t="shared" ref="BC293" si="1923">IF((AW293&lt;=30)*AND(BB293*AW293%&gt;AO293),BB293*AW293%,IF((AW293&gt;30)*AND(BB293*30%&gt;AO293),BB293*30%,AO293))</f>
        <v>79368</v>
      </c>
      <c r="BD293" s="1508"/>
      <c r="BE293" s="959">
        <f>+BB293+BC293</f>
        <v>740768</v>
      </c>
      <c r="BF293" s="817"/>
      <c r="BG293" s="933">
        <f>+BE293+BF293</f>
        <v>740768</v>
      </c>
      <c r="BH293" s="936">
        <f t="shared" ref="BH293:BH298" si="1924">+BG293*13</f>
        <v>9629984</v>
      </c>
    </row>
    <row r="294" spans="1:60" s="937" customFormat="1" ht="23.25" customHeight="1" thickBot="1">
      <c r="A294" s="938">
        <v>5</v>
      </c>
      <c r="B294" s="646" t="s">
        <v>1353</v>
      </c>
      <c r="C294" s="921" t="s">
        <v>643</v>
      </c>
      <c r="D294" s="1483">
        <v>1</v>
      </c>
      <c r="E294" s="1163">
        <v>10</v>
      </c>
      <c r="F294" s="922">
        <f>+E294*2</f>
        <v>20</v>
      </c>
      <c r="G294" s="824">
        <v>66140</v>
      </c>
      <c r="H294" s="824">
        <v>10</v>
      </c>
      <c r="I294" s="932">
        <f>+H294*G294</f>
        <v>661400</v>
      </c>
      <c r="J294" s="980">
        <v>132280</v>
      </c>
      <c r="K294" s="1053">
        <f t="shared" si="1911"/>
        <v>20</v>
      </c>
      <c r="L294" s="1052">
        <f t="shared" si="1912"/>
        <v>132280</v>
      </c>
      <c r="M294" s="1512"/>
      <c r="N294" s="932">
        <f>+I294+J294</f>
        <v>793680</v>
      </c>
      <c r="O294" s="824"/>
      <c r="P294" s="928">
        <f>+N294+O294</f>
        <v>793680</v>
      </c>
      <c r="Q294" s="927">
        <f t="shared" si="1914"/>
        <v>10317840</v>
      </c>
      <c r="R294" s="1477">
        <v>1</v>
      </c>
      <c r="S294" s="929">
        <f>+E294+1</f>
        <v>11</v>
      </c>
      <c r="T294" s="922">
        <f>+S294*2</f>
        <v>22</v>
      </c>
      <c r="U294" s="824">
        <f>+G294</f>
        <v>66140</v>
      </c>
      <c r="V294" s="930">
        <v>10</v>
      </c>
      <c r="W294" s="931"/>
      <c r="X294" s="931">
        <f t="shared" ref="X294:X300" si="1925">+V294+V294*W294</f>
        <v>10</v>
      </c>
      <c r="Y294" s="932">
        <f>+X294*U294</f>
        <v>661400</v>
      </c>
      <c r="Z294" s="932">
        <f t="shared" si="1916"/>
        <v>13228</v>
      </c>
      <c r="AA294" s="932">
        <f>IF((T294&lt;=30)*AND(Y294*T294%&gt;J294),Y294*T294%,IF((T294&gt;30)*AND(Y294*30%&gt;J294),Y294*30%,J294))</f>
        <v>145508</v>
      </c>
      <c r="AB294" s="1512"/>
      <c r="AC294" s="932">
        <f>+Y294+AA294</f>
        <v>806908</v>
      </c>
      <c r="AD294" s="824"/>
      <c r="AE294" s="928">
        <f>+AC294+AD294</f>
        <v>806908</v>
      </c>
      <c r="AF294" s="934">
        <f t="shared" si="1918"/>
        <v>10489804</v>
      </c>
      <c r="AG294" s="1474">
        <v>1</v>
      </c>
      <c r="AH294" s="935">
        <f>+S294+1</f>
        <v>12</v>
      </c>
      <c r="AI294" s="922">
        <f>+AH294*2</f>
        <v>24</v>
      </c>
      <c r="AJ294" s="824">
        <f t="shared" ref="AJ294:AJ300" si="1926">+U294</f>
        <v>66140</v>
      </c>
      <c r="AK294" s="930">
        <v>10</v>
      </c>
      <c r="AL294" s="930"/>
      <c r="AM294" s="930">
        <f t="shared" ref="AM294:AM300" si="1927">+AK294+AK294*AL294</f>
        <v>10</v>
      </c>
      <c r="AN294" s="932">
        <f>+AM294*AJ294</f>
        <v>661400</v>
      </c>
      <c r="AO294" s="932">
        <f>IF((AI294&lt;=30)*AND(AN294*AI294%&gt;AA294),AN294*AI294%,IF((AI294&gt;30)*AND(AN294*30%&gt;AA294),AN294*30%,AA294))</f>
        <v>158736</v>
      </c>
      <c r="AP294" s="1512"/>
      <c r="AQ294" s="932">
        <f>+AN294+AO294</f>
        <v>820136</v>
      </c>
      <c r="AR294" s="824"/>
      <c r="AS294" s="928">
        <f>+AQ294+AR294</f>
        <v>820136</v>
      </c>
      <c r="AT294" s="934">
        <f t="shared" si="1921"/>
        <v>10661768</v>
      </c>
      <c r="AU294" s="1474">
        <v>1</v>
      </c>
      <c r="AV294" s="935">
        <f>+AH294+1</f>
        <v>13</v>
      </c>
      <c r="AW294" s="922">
        <f>+AV294*2</f>
        <v>26</v>
      </c>
      <c r="AX294" s="824">
        <f t="shared" ref="AX294:AX300" si="1928">+AJ294</f>
        <v>66140</v>
      </c>
      <c r="AY294" s="930">
        <v>10</v>
      </c>
      <c r="AZ294" s="930"/>
      <c r="BA294" s="930">
        <f t="shared" ref="BA294:BA300" si="1929">+AY294+AY294*AZ294</f>
        <v>10</v>
      </c>
      <c r="BB294" s="932">
        <f>+BA294*AX294</f>
        <v>661400</v>
      </c>
      <c r="BC294" s="932">
        <f>IF((AW294&lt;=30)*AND(BB294*AW294%&gt;AO294),BB294*AW294%,IF((AW294&gt;30)*AND(BB294*30%&gt;AO294),BB294*30%,AO294))</f>
        <v>171964</v>
      </c>
      <c r="BD294" s="1512"/>
      <c r="BE294" s="932">
        <f>+BB294+BC294</f>
        <v>833364</v>
      </c>
      <c r="BF294" s="824"/>
      <c r="BG294" s="928">
        <f>+BE294+BF294</f>
        <v>833364</v>
      </c>
      <c r="BH294" s="936">
        <f t="shared" si="1924"/>
        <v>10833732</v>
      </c>
    </row>
    <row r="295" spans="1:60" s="937" customFormat="1" ht="23.25" customHeight="1" thickBot="1">
      <c r="A295" s="938">
        <v>6</v>
      </c>
      <c r="B295" s="649" t="s">
        <v>1612</v>
      </c>
      <c r="C295" s="921" t="s">
        <v>643</v>
      </c>
      <c r="D295" s="1483">
        <v>1</v>
      </c>
      <c r="E295" s="1163">
        <v>1</v>
      </c>
      <c r="F295" s="922">
        <f t="shared" ref="F295:F297" si="1930">+E295*2</f>
        <v>2</v>
      </c>
      <c r="G295" s="824">
        <v>66140</v>
      </c>
      <c r="H295" s="824">
        <v>10</v>
      </c>
      <c r="I295" s="932">
        <f t="shared" ref="I295:I297" si="1931">+H295*G295</f>
        <v>661400</v>
      </c>
      <c r="J295" s="980">
        <v>13228</v>
      </c>
      <c r="K295" s="1054">
        <f t="shared" si="1911"/>
        <v>2</v>
      </c>
      <c r="L295" s="1055">
        <f t="shared" si="1912"/>
        <v>13228</v>
      </c>
      <c r="M295" s="1511"/>
      <c r="N295" s="932">
        <f t="shared" ref="N295:N297" si="1932">+I295+J295</f>
        <v>674628</v>
      </c>
      <c r="O295" s="824"/>
      <c r="P295" s="928">
        <f t="shared" ref="P295:P297" si="1933">+N295+O295</f>
        <v>674628</v>
      </c>
      <c r="Q295" s="927">
        <f t="shared" si="1914"/>
        <v>8770164</v>
      </c>
      <c r="R295" s="1477">
        <v>1</v>
      </c>
      <c r="S295" s="929">
        <f t="shared" ref="S295:S297" si="1934">+E295+1</f>
        <v>2</v>
      </c>
      <c r="T295" s="922">
        <f t="shared" ref="T295:T297" si="1935">+S295*2</f>
        <v>4</v>
      </c>
      <c r="U295" s="824">
        <f t="shared" ref="U295:U297" si="1936">+G295</f>
        <v>66140</v>
      </c>
      <c r="V295" s="930">
        <v>10</v>
      </c>
      <c r="W295" s="931"/>
      <c r="X295" s="931">
        <f t="shared" si="1925"/>
        <v>10</v>
      </c>
      <c r="Y295" s="932">
        <f t="shared" ref="Y295:Y297" si="1937">+X295*U295</f>
        <v>661400</v>
      </c>
      <c r="Z295" s="932">
        <f t="shared" si="1916"/>
        <v>13228</v>
      </c>
      <c r="AA295" s="932">
        <f t="shared" ref="AA295:AA297" si="1938">IF((T295&lt;=30)*AND(Y295*T295%&gt;J295),Y295*T295%,IF((T295&gt;30)*AND(Y295*30%&gt;J295),Y295*30%,J295))</f>
        <v>26456</v>
      </c>
      <c r="AB295" s="1511"/>
      <c r="AC295" s="932">
        <f t="shared" ref="AC295:AC297" si="1939">+Y295+AA295</f>
        <v>687856</v>
      </c>
      <c r="AD295" s="824"/>
      <c r="AE295" s="928">
        <f t="shared" ref="AE295:AE297" si="1940">+AC295+AD295</f>
        <v>687856</v>
      </c>
      <c r="AF295" s="934">
        <f t="shared" si="1918"/>
        <v>8942128</v>
      </c>
      <c r="AG295" s="1469">
        <v>1</v>
      </c>
      <c r="AH295" s="935">
        <f t="shared" ref="AH295:AH297" si="1941">+S295+1</f>
        <v>3</v>
      </c>
      <c r="AI295" s="922">
        <f t="shared" ref="AI295:AI297" si="1942">+AH295*2</f>
        <v>6</v>
      </c>
      <c r="AJ295" s="824">
        <f t="shared" si="1926"/>
        <v>66140</v>
      </c>
      <c r="AK295" s="930">
        <v>10</v>
      </c>
      <c r="AL295" s="930"/>
      <c r="AM295" s="930">
        <f t="shared" si="1927"/>
        <v>10</v>
      </c>
      <c r="AN295" s="932">
        <f t="shared" ref="AN295:AN297" si="1943">+AM295*AJ295</f>
        <v>661400</v>
      </c>
      <c r="AO295" s="932">
        <f t="shared" ref="AO295:AO297" si="1944">IF((AI295&lt;=30)*AND(AN295*AI295%&gt;AA295),AN295*AI295%,IF((AI295&gt;30)*AND(AN295*30%&gt;AA295),AN295*30%,AA295))</f>
        <v>39684</v>
      </c>
      <c r="AP295" s="1511"/>
      <c r="AQ295" s="932">
        <f t="shared" ref="AQ295:AQ297" si="1945">+AN295+AO295</f>
        <v>701084</v>
      </c>
      <c r="AR295" s="824"/>
      <c r="AS295" s="928">
        <f t="shared" ref="AS295:AS297" si="1946">+AQ295+AR295</f>
        <v>701084</v>
      </c>
      <c r="AT295" s="934">
        <f t="shared" si="1921"/>
        <v>9114092</v>
      </c>
      <c r="AU295" s="1469">
        <v>1</v>
      </c>
      <c r="AV295" s="935">
        <f t="shared" ref="AV295:AV297" si="1947">+AH295+1</f>
        <v>4</v>
      </c>
      <c r="AW295" s="922">
        <f t="shared" ref="AW295:AW297" si="1948">+AV295*2</f>
        <v>8</v>
      </c>
      <c r="AX295" s="824">
        <f t="shared" si="1928"/>
        <v>66140</v>
      </c>
      <c r="AY295" s="930">
        <v>10</v>
      </c>
      <c r="AZ295" s="930"/>
      <c r="BA295" s="930">
        <f t="shared" si="1929"/>
        <v>10</v>
      </c>
      <c r="BB295" s="932">
        <f t="shared" ref="BB295:BB297" si="1949">+BA295*AX295</f>
        <v>661400</v>
      </c>
      <c r="BC295" s="932">
        <f t="shared" ref="BC295:BC297" si="1950">IF((AW295&lt;=30)*AND(BB295*AW295%&gt;AO295),BB295*AW295%,IF((AW295&gt;30)*AND(BB295*30%&gt;AO295),BB295*30%,AO295))</f>
        <v>52912</v>
      </c>
      <c r="BD295" s="1511"/>
      <c r="BE295" s="932">
        <f t="shared" ref="BE295:BE297" si="1951">+BB295+BC295</f>
        <v>714312</v>
      </c>
      <c r="BF295" s="824"/>
      <c r="BG295" s="928">
        <f t="shared" ref="BG295:BG297" si="1952">+BE295+BF295</f>
        <v>714312</v>
      </c>
      <c r="BH295" s="936">
        <f t="shared" si="1924"/>
        <v>9286056</v>
      </c>
    </row>
    <row r="296" spans="1:60" s="937" customFormat="1" ht="23.25" customHeight="1" thickBot="1">
      <c r="A296" s="938">
        <v>7</v>
      </c>
      <c r="B296" s="646" t="s">
        <v>2187</v>
      </c>
      <c r="C296" s="921" t="s">
        <v>643</v>
      </c>
      <c r="D296" s="1483">
        <v>1</v>
      </c>
      <c r="E296" s="1163">
        <v>1</v>
      </c>
      <c r="F296" s="922">
        <f t="shared" si="1930"/>
        <v>2</v>
      </c>
      <c r="G296" s="824">
        <v>66140</v>
      </c>
      <c r="H296" s="824">
        <v>10</v>
      </c>
      <c r="I296" s="932">
        <f t="shared" si="1931"/>
        <v>661400</v>
      </c>
      <c r="J296" s="980">
        <v>13228</v>
      </c>
      <c r="K296" s="1054">
        <f t="shared" si="1911"/>
        <v>2</v>
      </c>
      <c r="L296" s="1055">
        <f t="shared" si="1912"/>
        <v>13228</v>
      </c>
      <c r="M296" s="1511"/>
      <c r="N296" s="932">
        <f t="shared" si="1932"/>
        <v>674628</v>
      </c>
      <c r="O296" s="824"/>
      <c r="P296" s="928">
        <f t="shared" si="1933"/>
        <v>674628</v>
      </c>
      <c r="Q296" s="927">
        <f t="shared" si="1914"/>
        <v>8770164</v>
      </c>
      <c r="R296" s="1477">
        <v>1</v>
      </c>
      <c r="S296" s="929">
        <f t="shared" si="1934"/>
        <v>2</v>
      </c>
      <c r="T296" s="922">
        <f t="shared" si="1935"/>
        <v>4</v>
      </c>
      <c r="U296" s="824">
        <f t="shared" si="1936"/>
        <v>66140</v>
      </c>
      <c r="V296" s="930">
        <v>10</v>
      </c>
      <c r="W296" s="931"/>
      <c r="X296" s="931">
        <f t="shared" si="1925"/>
        <v>10</v>
      </c>
      <c r="Y296" s="932">
        <f t="shared" si="1937"/>
        <v>661400</v>
      </c>
      <c r="Z296" s="932">
        <f t="shared" si="1916"/>
        <v>13228</v>
      </c>
      <c r="AA296" s="932">
        <f t="shared" si="1938"/>
        <v>26456</v>
      </c>
      <c r="AB296" s="1511"/>
      <c r="AC296" s="932">
        <f t="shared" si="1939"/>
        <v>687856</v>
      </c>
      <c r="AD296" s="824"/>
      <c r="AE296" s="928">
        <f t="shared" si="1940"/>
        <v>687856</v>
      </c>
      <c r="AF296" s="934">
        <f t="shared" si="1918"/>
        <v>8942128</v>
      </c>
      <c r="AG296" s="1469">
        <v>1</v>
      </c>
      <c r="AH296" s="935">
        <f t="shared" si="1941"/>
        <v>3</v>
      </c>
      <c r="AI296" s="922">
        <f t="shared" si="1942"/>
        <v>6</v>
      </c>
      <c r="AJ296" s="824">
        <f t="shared" si="1926"/>
        <v>66140</v>
      </c>
      <c r="AK296" s="930">
        <v>10</v>
      </c>
      <c r="AL296" s="930"/>
      <c r="AM296" s="930">
        <f t="shared" si="1927"/>
        <v>10</v>
      </c>
      <c r="AN296" s="932">
        <f t="shared" si="1943"/>
        <v>661400</v>
      </c>
      <c r="AO296" s="932">
        <f t="shared" si="1944"/>
        <v>39684</v>
      </c>
      <c r="AP296" s="1511"/>
      <c r="AQ296" s="932">
        <f t="shared" si="1945"/>
        <v>701084</v>
      </c>
      <c r="AR296" s="824"/>
      <c r="AS296" s="928">
        <f t="shared" si="1946"/>
        <v>701084</v>
      </c>
      <c r="AT296" s="934">
        <f t="shared" si="1921"/>
        <v>9114092</v>
      </c>
      <c r="AU296" s="1469">
        <v>1</v>
      </c>
      <c r="AV296" s="935">
        <f t="shared" si="1947"/>
        <v>4</v>
      </c>
      <c r="AW296" s="922">
        <f t="shared" si="1948"/>
        <v>8</v>
      </c>
      <c r="AX296" s="824">
        <f t="shared" si="1928"/>
        <v>66140</v>
      </c>
      <c r="AY296" s="930">
        <v>10</v>
      </c>
      <c r="AZ296" s="930"/>
      <c r="BA296" s="930">
        <f t="shared" si="1929"/>
        <v>10</v>
      </c>
      <c r="BB296" s="932">
        <f t="shared" si="1949"/>
        <v>661400</v>
      </c>
      <c r="BC296" s="932">
        <f t="shared" si="1950"/>
        <v>52912</v>
      </c>
      <c r="BD296" s="1511"/>
      <c r="BE296" s="932">
        <f t="shared" si="1951"/>
        <v>714312</v>
      </c>
      <c r="BF296" s="824"/>
      <c r="BG296" s="928">
        <f t="shared" si="1952"/>
        <v>714312</v>
      </c>
      <c r="BH296" s="936">
        <f t="shared" si="1924"/>
        <v>9286056</v>
      </c>
    </row>
    <row r="297" spans="1:60" s="937" customFormat="1" ht="23.25" customHeight="1" thickBot="1">
      <c r="A297" s="938">
        <v>8</v>
      </c>
      <c r="B297" s="646" t="s">
        <v>1014</v>
      </c>
      <c r="C297" s="921" t="s">
        <v>643</v>
      </c>
      <c r="D297" s="1483">
        <v>1</v>
      </c>
      <c r="E297" s="1163">
        <v>5</v>
      </c>
      <c r="F297" s="922">
        <f t="shared" si="1930"/>
        <v>10</v>
      </c>
      <c r="G297" s="824">
        <v>66140</v>
      </c>
      <c r="H297" s="824">
        <v>10</v>
      </c>
      <c r="I297" s="932">
        <f t="shared" si="1931"/>
        <v>661400</v>
      </c>
      <c r="J297" s="980">
        <v>66140</v>
      </c>
      <c r="K297" s="1053">
        <f t="shared" si="1911"/>
        <v>10</v>
      </c>
      <c r="L297" s="1052">
        <f t="shared" si="1912"/>
        <v>66140</v>
      </c>
      <c r="M297" s="1512"/>
      <c r="N297" s="932">
        <f t="shared" si="1932"/>
        <v>727540</v>
      </c>
      <c r="O297" s="824"/>
      <c r="P297" s="928">
        <f t="shared" si="1933"/>
        <v>727540</v>
      </c>
      <c r="Q297" s="927">
        <f t="shared" si="1914"/>
        <v>9458020</v>
      </c>
      <c r="R297" s="1477">
        <v>1</v>
      </c>
      <c r="S297" s="929">
        <f t="shared" si="1934"/>
        <v>6</v>
      </c>
      <c r="T297" s="922">
        <f t="shared" si="1935"/>
        <v>12</v>
      </c>
      <c r="U297" s="824">
        <f t="shared" si="1936"/>
        <v>66140</v>
      </c>
      <c r="V297" s="930">
        <v>10</v>
      </c>
      <c r="W297" s="931"/>
      <c r="X297" s="931">
        <f t="shared" si="1925"/>
        <v>10</v>
      </c>
      <c r="Y297" s="932">
        <f t="shared" si="1937"/>
        <v>661400</v>
      </c>
      <c r="Z297" s="932">
        <f t="shared" si="1916"/>
        <v>13228</v>
      </c>
      <c r="AA297" s="932">
        <f t="shared" si="1938"/>
        <v>79368</v>
      </c>
      <c r="AB297" s="1512"/>
      <c r="AC297" s="932">
        <f t="shared" si="1939"/>
        <v>740768</v>
      </c>
      <c r="AD297" s="824"/>
      <c r="AE297" s="928">
        <f t="shared" si="1940"/>
        <v>740768</v>
      </c>
      <c r="AF297" s="934">
        <f t="shared" si="1918"/>
        <v>9629984</v>
      </c>
      <c r="AG297" s="1469">
        <v>1</v>
      </c>
      <c r="AH297" s="935">
        <f t="shared" si="1941"/>
        <v>7</v>
      </c>
      <c r="AI297" s="922">
        <f t="shared" si="1942"/>
        <v>14</v>
      </c>
      <c r="AJ297" s="824">
        <f t="shared" si="1926"/>
        <v>66140</v>
      </c>
      <c r="AK297" s="930">
        <v>10</v>
      </c>
      <c r="AL297" s="930"/>
      <c r="AM297" s="930">
        <f t="shared" si="1927"/>
        <v>10</v>
      </c>
      <c r="AN297" s="932">
        <f t="shared" si="1943"/>
        <v>661400</v>
      </c>
      <c r="AO297" s="932">
        <f t="shared" si="1944"/>
        <v>92596.000000000015</v>
      </c>
      <c r="AP297" s="1512"/>
      <c r="AQ297" s="932">
        <f t="shared" si="1945"/>
        <v>753996</v>
      </c>
      <c r="AR297" s="824"/>
      <c r="AS297" s="928">
        <f t="shared" si="1946"/>
        <v>753996</v>
      </c>
      <c r="AT297" s="934">
        <f t="shared" si="1921"/>
        <v>9801948</v>
      </c>
      <c r="AU297" s="1469">
        <v>1</v>
      </c>
      <c r="AV297" s="935">
        <f t="shared" si="1947"/>
        <v>8</v>
      </c>
      <c r="AW297" s="922">
        <f t="shared" si="1948"/>
        <v>16</v>
      </c>
      <c r="AX297" s="824">
        <f t="shared" si="1928"/>
        <v>66140</v>
      </c>
      <c r="AY297" s="930">
        <v>10</v>
      </c>
      <c r="AZ297" s="930"/>
      <c r="BA297" s="930">
        <f t="shared" si="1929"/>
        <v>10</v>
      </c>
      <c r="BB297" s="932">
        <f t="shared" si="1949"/>
        <v>661400</v>
      </c>
      <c r="BC297" s="932">
        <f t="shared" si="1950"/>
        <v>105824</v>
      </c>
      <c r="BD297" s="1512"/>
      <c r="BE297" s="932">
        <f t="shared" si="1951"/>
        <v>767224</v>
      </c>
      <c r="BF297" s="824"/>
      <c r="BG297" s="928">
        <f t="shared" si="1952"/>
        <v>767224</v>
      </c>
      <c r="BH297" s="936">
        <f t="shared" si="1924"/>
        <v>9973912</v>
      </c>
    </row>
    <row r="298" spans="1:60" s="937" customFormat="1" ht="23.25" customHeight="1" thickBot="1">
      <c r="A298" s="938">
        <v>9</v>
      </c>
      <c r="B298" s="649" t="s">
        <v>1017</v>
      </c>
      <c r="C298" s="921" t="s">
        <v>643</v>
      </c>
      <c r="D298" s="1483">
        <v>1</v>
      </c>
      <c r="E298" s="1213">
        <v>6</v>
      </c>
      <c r="F298" s="939">
        <f>+E298*2</f>
        <v>12</v>
      </c>
      <c r="G298" s="830">
        <v>66140</v>
      </c>
      <c r="H298" s="830">
        <v>10</v>
      </c>
      <c r="I298" s="940">
        <f>+H298*G298</f>
        <v>661400</v>
      </c>
      <c r="J298" s="1056">
        <v>79368</v>
      </c>
      <c r="K298" s="1053">
        <f t="shared" si="1911"/>
        <v>12</v>
      </c>
      <c r="L298" s="1052">
        <f t="shared" si="1912"/>
        <v>79368</v>
      </c>
      <c r="M298" s="1510"/>
      <c r="N298" s="940">
        <f>+I298+J298</f>
        <v>740768</v>
      </c>
      <c r="O298" s="830"/>
      <c r="P298" s="941">
        <f>+N298+O298</f>
        <v>740768</v>
      </c>
      <c r="Q298" s="927">
        <f t="shared" si="1914"/>
        <v>9629984</v>
      </c>
      <c r="R298" s="1477">
        <v>1</v>
      </c>
      <c r="S298" s="942">
        <f>+E298+1</f>
        <v>7</v>
      </c>
      <c r="T298" s="939">
        <f>+S298*2</f>
        <v>14</v>
      </c>
      <c r="U298" s="830">
        <f>+G298</f>
        <v>66140</v>
      </c>
      <c r="V298" s="943">
        <v>10</v>
      </c>
      <c r="W298" s="931"/>
      <c r="X298" s="931">
        <f t="shared" si="1925"/>
        <v>10</v>
      </c>
      <c r="Y298" s="940">
        <f>+X298*U298</f>
        <v>661400</v>
      </c>
      <c r="Z298" s="932">
        <f t="shared" si="1916"/>
        <v>13228.000000000015</v>
      </c>
      <c r="AA298" s="940">
        <f>IF((T298&lt;=30)*AND(Y298*T298%&gt;J298),Y298*T298%,IF((T298&gt;30)*AND(Y298*30%&gt;J298),Y298*30%,J298))</f>
        <v>92596.000000000015</v>
      </c>
      <c r="AB298" s="1510"/>
      <c r="AC298" s="940">
        <f>+Y298+AA298</f>
        <v>753996</v>
      </c>
      <c r="AD298" s="830"/>
      <c r="AE298" s="941">
        <f>+AC298+AD298</f>
        <v>753996</v>
      </c>
      <c r="AF298" s="934">
        <f t="shared" si="1918"/>
        <v>9801948</v>
      </c>
      <c r="AG298" s="1469">
        <v>1</v>
      </c>
      <c r="AH298" s="944">
        <f>+S298+1</f>
        <v>8</v>
      </c>
      <c r="AI298" s="939">
        <f>+AH298*2</f>
        <v>16</v>
      </c>
      <c r="AJ298" s="830">
        <f t="shared" si="1926"/>
        <v>66140</v>
      </c>
      <c r="AK298" s="943">
        <v>10</v>
      </c>
      <c r="AL298" s="930"/>
      <c r="AM298" s="930">
        <f t="shared" si="1927"/>
        <v>10</v>
      </c>
      <c r="AN298" s="940">
        <f>+AM298*AJ298</f>
        <v>661400</v>
      </c>
      <c r="AO298" s="940">
        <f>IF((AI298&lt;=30)*AND(AN298*AI298%&gt;AA298),AN298*AI298%,IF((AI298&gt;30)*AND(AN298*30%&gt;AA298),AN298*30%,AA298))</f>
        <v>105824</v>
      </c>
      <c r="AP298" s="1510"/>
      <c r="AQ298" s="940">
        <f>+AN298+AO298</f>
        <v>767224</v>
      </c>
      <c r="AR298" s="830"/>
      <c r="AS298" s="941">
        <f>+AQ298+AR298</f>
        <v>767224</v>
      </c>
      <c r="AT298" s="934">
        <f t="shared" si="1921"/>
        <v>9973912</v>
      </c>
      <c r="AU298" s="1469">
        <v>1</v>
      </c>
      <c r="AV298" s="944">
        <f>+AH298+1</f>
        <v>9</v>
      </c>
      <c r="AW298" s="939">
        <f>+AV298*2</f>
        <v>18</v>
      </c>
      <c r="AX298" s="830">
        <f t="shared" si="1928"/>
        <v>66140</v>
      </c>
      <c r="AY298" s="943">
        <v>10</v>
      </c>
      <c r="AZ298" s="930"/>
      <c r="BA298" s="930">
        <f t="shared" si="1929"/>
        <v>10</v>
      </c>
      <c r="BB298" s="940">
        <f>+BA298*AX298</f>
        <v>661400</v>
      </c>
      <c r="BC298" s="940">
        <f>IF((AW298&lt;=30)*AND(BB298*AW298%&gt;AO298),BB298*AW298%,IF((AW298&gt;30)*AND(BB298*30%&gt;AO298),BB298*30%,AO298))</f>
        <v>119052</v>
      </c>
      <c r="BD298" s="1510"/>
      <c r="BE298" s="940">
        <f>+BB298+BC298</f>
        <v>780452</v>
      </c>
      <c r="BF298" s="830"/>
      <c r="BG298" s="941">
        <f>+BE298+BF298</f>
        <v>780452</v>
      </c>
      <c r="BH298" s="936">
        <f t="shared" si="1924"/>
        <v>10145876</v>
      </c>
    </row>
    <row r="299" spans="1:60" s="937" customFormat="1" ht="23.25" customHeight="1" thickBot="1">
      <c r="A299" s="938">
        <v>10</v>
      </c>
      <c r="B299" s="644" t="s">
        <v>1230</v>
      </c>
      <c r="C299" s="921" t="s">
        <v>643</v>
      </c>
      <c r="D299" s="1483">
        <v>1</v>
      </c>
      <c r="E299" s="1163">
        <v>5</v>
      </c>
      <c r="F299" s="922">
        <f t="shared" ref="F299:F300" si="1953">+E299*2</f>
        <v>10</v>
      </c>
      <c r="G299" s="824">
        <v>66140</v>
      </c>
      <c r="H299" s="824">
        <v>10</v>
      </c>
      <c r="I299" s="932">
        <f t="shared" ref="I299:I300" si="1954">+H299*G299</f>
        <v>661400</v>
      </c>
      <c r="J299" s="980">
        <v>66140</v>
      </c>
      <c r="K299" s="1053">
        <f t="shared" ref="K299:K300" si="1955">+E299*2</f>
        <v>10</v>
      </c>
      <c r="L299" s="1052">
        <f t="shared" ref="L299:L300" si="1956">+I299*E299*2%</f>
        <v>66140</v>
      </c>
      <c r="M299" s="1512"/>
      <c r="N299" s="932">
        <f t="shared" ref="N299:N300" si="1957">+I299+J299</f>
        <v>727540</v>
      </c>
      <c r="O299" s="824"/>
      <c r="P299" s="928">
        <f t="shared" ref="P299:P300" si="1958">+N299+O299</f>
        <v>727540</v>
      </c>
      <c r="Q299" s="927">
        <f t="shared" ref="Q299:Q300" si="1959">+P299*13</f>
        <v>9458020</v>
      </c>
      <c r="R299" s="1477">
        <v>1</v>
      </c>
      <c r="S299" s="929">
        <f t="shared" ref="S299:S300" si="1960">+E299+1</f>
        <v>6</v>
      </c>
      <c r="T299" s="922">
        <f t="shared" ref="T299:T300" si="1961">+S299*2</f>
        <v>12</v>
      </c>
      <c r="U299" s="824">
        <f t="shared" ref="U299:U300" si="1962">+G299</f>
        <v>66140</v>
      </c>
      <c r="V299" s="930">
        <v>10</v>
      </c>
      <c r="W299" s="931"/>
      <c r="X299" s="931">
        <f t="shared" si="1925"/>
        <v>10</v>
      </c>
      <c r="Y299" s="932">
        <f t="shared" ref="Y299:Y300" si="1963">+X299*U299</f>
        <v>661400</v>
      </c>
      <c r="Z299" s="932">
        <f t="shared" ref="Z299:Z300" si="1964">+AA299-J299</f>
        <v>13228</v>
      </c>
      <c r="AA299" s="932">
        <f t="shared" ref="AA299:AA300" si="1965">IF((T299&lt;=30)*AND(Y299*T299%&gt;J299),Y299*T299%,IF((T299&gt;30)*AND(Y299*30%&gt;J299),Y299*30%,J299))</f>
        <v>79368</v>
      </c>
      <c r="AB299" s="1512"/>
      <c r="AC299" s="932">
        <f t="shared" ref="AC299:AC300" si="1966">+Y299+AA299</f>
        <v>740768</v>
      </c>
      <c r="AD299" s="824"/>
      <c r="AE299" s="928">
        <f t="shared" ref="AE299:AE300" si="1967">+AC299+AD299</f>
        <v>740768</v>
      </c>
      <c r="AF299" s="934">
        <f t="shared" ref="AF299:AF300" si="1968">+AE299*13</f>
        <v>9629984</v>
      </c>
      <c r="AG299" s="1469">
        <v>1</v>
      </c>
      <c r="AH299" s="944">
        <f t="shared" ref="AH299:AH300" si="1969">+S299+1</f>
        <v>7</v>
      </c>
      <c r="AI299" s="939">
        <f t="shared" ref="AI299:AI300" si="1970">+AH299*2</f>
        <v>14</v>
      </c>
      <c r="AJ299" s="830">
        <f t="shared" si="1926"/>
        <v>66140</v>
      </c>
      <c r="AK299" s="930">
        <v>10</v>
      </c>
      <c r="AL299" s="930"/>
      <c r="AM299" s="930">
        <f t="shared" si="1927"/>
        <v>10</v>
      </c>
      <c r="AN299" s="940">
        <f t="shared" ref="AN299:AN300" si="1971">+AM299*AJ299</f>
        <v>661400</v>
      </c>
      <c r="AO299" s="940">
        <f t="shared" ref="AO299:AO300" si="1972">IF((AI299&lt;=30)*AND(AN299*AI299%&gt;AA299),AN299*AI299%,IF((AI299&gt;30)*AND(AN299*30%&gt;AA299),AN299*30%,AA299))</f>
        <v>92596.000000000015</v>
      </c>
      <c r="AP299" s="1512"/>
      <c r="AQ299" s="940">
        <f t="shared" ref="AQ299:AQ300" si="1973">+AN299+AO299</f>
        <v>753996</v>
      </c>
      <c r="AR299" s="830"/>
      <c r="AS299" s="941">
        <f t="shared" ref="AS299:AS300" si="1974">+AQ299+AR299</f>
        <v>753996</v>
      </c>
      <c r="AT299" s="934">
        <f t="shared" ref="AT299:AT300" si="1975">+AS299*13</f>
        <v>9801948</v>
      </c>
      <c r="AU299" s="1469">
        <v>1</v>
      </c>
      <c r="AV299" s="935">
        <f t="shared" ref="AV299:AV300" si="1976">+AH299+1</f>
        <v>8</v>
      </c>
      <c r="AW299" s="922">
        <f t="shared" ref="AW299:AW300" si="1977">+AV299*2</f>
        <v>16</v>
      </c>
      <c r="AX299" s="824">
        <f t="shared" si="1928"/>
        <v>66140</v>
      </c>
      <c r="AY299" s="930">
        <v>10</v>
      </c>
      <c r="AZ299" s="930"/>
      <c r="BA299" s="930">
        <f t="shared" si="1929"/>
        <v>10</v>
      </c>
      <c r="BB299" s="932">
        <f t="shared" ref="BB299:BB300" si="1978">+BA299*AX299</f>
        <v>661400</v>
      </c>
      <c r="BC299" s="932">
        <f t="shared" ref="BC299:BC300" si="1979">IF((AW299&lt;=30)*AND(BB299*AW299%&gt;AO299),BB299*AW299%,IF((AW299&gt;30)*AND(BB299*30%&gt;AO299),BB299*30%,AO299))</f>
        <v>105824</v>
      </c>
      <c r="BD299" s="1512"/>
      <c r="BE299" s="932">
        <f t="shared" ref="BE299:BE300" si="1980">+BB299+BC299</f>
        <v>767224</v>
      </c>
      <c r="BF299" s="824"/>
      <c r="BG299" s="928">
        <f t="shared" ref="BG299:BG300" si="1981">+BE299+BF299</f>
        <v>767224</v>
      </c>
      <c r="BH299" s="936">
        <f t="shared" ref="BH299:BH300" si="1982">+BG299*13</f>
        <v>9973912</v>
      </c>
    </row>
    <row r="300" spans="1:60" s="937" customFormat="1" ht="23.25" customHeight="1" thickBot="1">
      <c r="A300" s="938">
        <v>11</v>
      </c>
      <c r="B300" s="647" t="s">
        <v>2188</v>
      </c>
      <c r="C300" s="921" t="s">
        <v>3</v>
      </c>
      <c r="D300" s="1483">
        <v>1</v>
      </c>
      <c r="E300" s="1220">
        <v>0</v>
      </c>
      <c r="F300" s="949">
        <f t="shared" si="1953"/>
        <v>0</v>
      </c>
      <c r="G300" s="872">
        <v>66140</v>
      </c>
      <c r="H300" s="823">
        <v>10</v>
      </c>
      <c r="I300" s="950">
        <f t="shared" si="1954"/>
        <v>661400</v>
      </c>
      <c r="J300" s="1235"/>
      <c r="K300" s="1054">
        <f t="shared" si="1955"/>
        <v>0</v>
      </c>
      <c r="L300" s="1055">
        <f t="shared" si="1956"/>
        <v>0</v>
      </c>
      <c r="M300" s="1514"/>
      <c r="N300" s="950">
        <f t="shared" si="1957"/>
        <v>661400</v>
      </c>
      <c r="O300" s="872"/>
      <c r="P300" s="967">
        <f t="shared" si="1958"/>
        <v>661400</v>
      </c>
      <c r="Q300" s="927">
        <f t="shared" si="1959"/>
        <v>8598200</v>
      </c>
      <c r="R300" s="1477">
        <v>1</v>
      </c>
      <c r="S300" s="968">
        <f t="shared" si="1960"/>
        <v>1</v>
      </c>
      <c r="T300" s="969">
        <f t="shared" si="1961"/>
        <v>2</v>
      </c>
      <c r="U300" s="830">
        <f t="shared" si="1962"/>
        <v>66140</v>
      </c>
      <c r="V300" s="930">
        <v>10</v>
      </c>
      <c r="W300" s="931"/>
      <c r="X300" s="931">
        <f t="shared" si="1925"/>
        <v>10</v>
      </c>
      <c r="Y300" s="940">
        <f t="shared" si="1963"/>
        <v>661400</v>
      </c>
      <c r="Z300" s="932">
        <f t="shared" si="1964"/>
        <v>13228</v>
      </c>
      <c r="AA300" s="940">
        <f t="shared" si="1965"/>
        <v>13228</v>
      </c>
      <c r="AB300" s="1514"/>
      <c r="AC300" s="940">
        <f t="shared" si="1966"/>
        <v>674628</v>
      </c>
      <c r="AD300" s="830"/>
      <c r="AE300" s="941">
        <f t="shared" si="1967"/>
        <v>674628</v>
      </c>
      <c r="AF300" s="934">
        <f t="shared" si="1968"/>
        <v>8770164</v>
      </c>
      <c r="AG300" s="1469">
        <v>1</v>
      </c>
      <c r="AH300" s="963">
        <f t="shared" si="1969"/>
        <v>2</v>
      </c>
      <c r="AI300" s="922">
        <f t="shared" si="1970"/>
        <v>4</v>
      </c>
      <c r="AJ300" s="824">
        <f t="shared" si="1926"/>
        <v>66140</v>
      </c>
      <c r="AK300" s="930">
        <v>10</v>
      </c>
      <c r="AL300" s="930"/>
      <c r="AM300" s="930">
        <f t="shared" si="1927"/>
        <v>10</v>
      </c>
      <c r="AN300" s="932">
        <f t="shared" si="1971"/>
        <v>661400</v>
      </c>
      <c r="AO300" s="932">
        <f t="shared" si="1972"/>
        <v>26456</v>
      </c>
      <c r="AP300" s="1514"/>
      <c r="AQ300" s="932">
        <f t="shared" si="1973"/>
        <v>687856</v>
      </c>
      <c r="AR300" s="824"/>
      <c r="AS300" s="933">
        <f t="shared" si="1974"/>
        <v>687856</v>
      </c>
      <c r="AT300" s="934">
        <f t="shared" si="1975"/>
        <v>8942128</v>
      </c>
      <c r="AU300" s="1467">
        <v>1</v>
      </c>
      <c r="AV300" s="944">
        <f t="shared" si="1976"/>
        <v>3</v>
      </c>
      <c r="AW300" s="939">
        <f t="shared" si="1977"/>
        <v>6</v>
      </c>
      <c r="AX300" s="830">
        <f t="shared" si="1928"/>
        <v>66140</v>
      </c>
      <c r="AY300" s="930">
        <v>10</v>
      </c>
      <c r="AZ300" s="930"/>
      <c r="BA300" s="930">
        <f t="shared" si="1929"/>
        <v>10</v>
      </c>
      <c r="BB300" s="940">
        <f t="shared" si="1978"/>
        <v>661400</v>
      </c>
      <c r="BC300" s="940">
        <f t="shared" si="1979"/>
        <v>39684</v>
      </c>
      <c r="BD300" s="1514"/>
      <c r="BE300" s="940">
        <f t="shared" si="1980"/>
        <v>701084</v>
      </c>
      <c r="BF300" s="830"/>
      <c r="BG300" s="941">
        <f t="shared" si="1981"/>
        <v>701084</v>
      </c>
      <c r="BH300" s="936">
        <f t="shared" si="1982"/>
        <v>9114092</v>
      </c>
    </row>
    <row r="301" spans="1:60" s="733" customFormat="1" ht="18" customHeight="1" thickBot="1">
      <c r="A301" s="1663" t="s">
        <v>64</v>
      </c>
      <c r="B301" s="1664"/>
      <c r="C301" s="1665"/>
      <c r="D301" s="1473">
        <f t="shared" ref="D301:J301" si="1983">SUM(D290:D300)</f>
        <v>11</v>
      </c>
      <c r="E301" s="1219">
        <f t="shared" si="1983"/>
        <v>47</v>
      </c>
      <c r="F301" s="954">
        <f t="shared" si="1983"/>
        <v>94</v>
      </c>
      <c r="G301" s="954">
        <f t="shared" si="1983"/>
        <v>727540</v>
      </c>
      <c r="H301" s="954">
        <f t="shared" si="1983"/>
        <v>111</v>
      </c>
      <c r="I301" s="954">
        <f t="shared" si="1983"/>
        <v>7341540</v>
      </c>
      <c r="J301" s="954">
        <f t="shared" si="1983"/>
        <v>629652.80000000005</v>
      </c>
      <c r="K301" s="954"/>
      <c r="L301" s="954"/>
      <c r="M301" s="954"/>
      <c r="N301" s="954">
        <f t="shared" ref="N301:U301" si="1984">SUM(N290:N300)</f>
        <v>7971192.7999999998</v>
      </c>
      <c r="O301" s="954">
        <f t="shared" si="1984"/>
        <v>0</v>
      </c>
      <c r="P301" s="954">
        <f t="shared" si="1984"/>
        <v>7971192.7999999998</v>
      </c>
      <c r="Q301" s="996">
        <f t="shared" si="1984"/>
        <v>103625506.40000001</v>
      </c>
      <c r="R301" s="1488">
        <f t="shared" si="1984"/>
        <v>11</v>
      </c>
      <c r="S301" s="953">
        <f t="shared" si="1984"/>
        <v>58</v>
      </c>
      <c r="T301" s="954">
        <f t="shared" si="1984"/>
        <v>116</v>
      </c>
      <c r="U301" s="954">
        <f t="shared" si="1984"/>
        <v>727540</v>
      </c>
      <c r="V301" s="954"/>
      <c r="W301" s="954"/>
      <c r="X301" s="954">
        <f>SUM(X290:X300)</f>
        <v>111</v>
      </c>
      <c r="Y301" s="954">
        <f>SUM(Y290:Y300)</f>
        <v>7341540</v>
      </c>
      <c r="Z301" s="954"/>
      <c r="AA301" s="954">
        <f t="shared" ref="AA301:AJ301" si="1985">SUM(AA290:AA300)</f>
        <v>776483.6</v>
      </c>
      <c r="AB301" s="954"/>
      <c r="AC301" s="954">
        <f t="shared" si="1985"/>
        <v>8118023.5999999996</v>
      </c>
      <c r="AD301" s="954">
        <f t="shared" si="1985"/>
        <v>0</v>
      </c>
      <c r="AE301" s="954">
        <f t="shared" si="1985"/>
        <v>8118023.5999999996</v>
      </c>
      <c r="AF301" s="996">
        <f t="shared" si="1985"/>
        <v>105534306.8</v>
      </c>
      <c r="AG301" s="1482">
        <f t="shared" si="1985"/>
        <v>11</v>
      </c>
      <c r="AH301" s="999">
        <f t="shared" si="1985"/>
        <v>69</v>
      </c>
      <c r="AI301" s="997">
        <f t="shared" si="1985"/>
        <v>138</v>
      </c>
      <c r="AJ301" s="997">
        <f t="shared" si="1985"/>
        <v>727540</v>
      </c>
      <c r="AK301" s="997"/>
      <c r="AL301" s="997"/>
      <c r="AM301" s="997">
        <f t="shared" ref="AM301:AX301" si="1986">SUM(AM290:AM300)</f>
        <v>111</v>
      </c>
      <c r="AN301" s="997">
        <f t="shared" si="1986"/>
        <v>7341540</v>
      </c>
      <c r="AO301" s="997">
        <f t="shared" si="1986"/>
        <v>923314.4</v>
      </c>
      <c r="AP301" s="954"/>
      <c r="AQ301" s="997">
        <f t="shared" si="1986"/>
        <v>8264854.4000000004</v>
      </c>
      <c r="AR301" s="997">
        <f t="shared" si="1986"/>
        <v>0</v>
      </c>
      <c r="AS301" s="997">
        <f t="shared" si="1986"/>
        <v>8264854.4000000004</v>
      </c>
      <c r="AT301" s="998">
        <f t="shared" si="1986"/>
        <v>107443107.2</v>
      </c>
      <c r="AU301" s="1484">
        <f t="shared" si="1986"/>
        <v>11</v>
      </c>
      <c r="AV301" s="957">
        <f t="shared" si="1986"/>
        <v>80</v>
      </c>
      <c r="AW301" s="954">
        <f t="shared" si="1986"/>
        <v>160</v>
      </c>
      <c r="AX301" s="954">
        <f t="shared" si="1986"/>
        <v>727540</v>
      </c>
      <c r="AY301" s="954"/>
      <c r="AZ301" s="954"/>
      <c r="BA301" s="954">
        <f t="shared" ref="BA301:BH301" si="1987">SUM(BA290:BA300)</f>
        <v>111</v>
      </c>
      <c r="BB301" s="954">
        <f t="shared" si="1987"/>
        <v>7341540</v>
      </c>
      <c r="BC301" s="954">
        <f t="shared" si="1987"/>
        <v>1070145.2</v>
      </c>
      <c r="BD301" s="954"/>
      <c r="BE301" s="954">
        <f t="shared" si="1987"/>
        <v>8411685.1999999993</v>
      </c>
      <c r="BF301" s="954">
        <f t="shared" si="1987"/>
        <v>0</v>
      </c>
      <c r="BG301" s="954">
        <f t="shared" si="1987"/>
        <v>8411685.1999999993</v>
      </c>
      <c r="BH301" s="955">
        <f t="shared" si="1987"/>
        <v>109351907.59999999</v>
      </c>
    </row>
    <row r="302" spans="1:60" s="399" customFormat="1" ht="17.25" customHeight="1">
      <c r="A302" s="401"/>
      <c r="B302" s="402"/>
      <c r="C302" s="402"/>
      <c r="D302" s="1490"/>
      <c r="E302" s="1217"/>
      <c r="F302" s="402"/>
      <c r="G302" s="402"/>
      <c r="H302" s="402"/>
      <c r="I302" s="402"/>
      <c r="J302" s="402"/>
      <c r="K302" s="402"/>
      <c r="L302" s="402"/>
      <c r="M302" s="402"/>
      <c r="N302" s="402"/>
      <c r="O302" s="402"/>
      <c r="P302" s="402"/>
      <c r="Q302" s="402"/>
      <c r="R302" s="1490"/>
      <c r="S302" s="642"/>
      <c r="T302" s="402"/>
      <c r="U302" s="402"/>
      <c r="V302" s="402"/>
      <c r="W302" s="402"/>
      <c r="X302" s="402"/>
      <c r="Y302" s="402"/>
      <c r="Z302" s="402"/>
      <c r="AA302" s="402"/>
      <c r="AB302" s="402"/>
      <c r="AC302" s="402"/>
      <c r="AD302" s="402"/>
      <c r="AE302" s="402"/>
      <c r="AF302" s="402"/>
      <c r="AG302" s="1490"/>
      <c r="AP302" s="402"/>
      <c r="AU302" s="1471"/>
      <c r="BD302" s="402"/>
    </row>
    <row r="303" spans="1:60" s="399" customFormat="1" ht="18" customHeight="1" thickBot="1">
      <c r="A303" s="401"/>
      <c r="B303" s="402"/>
      <c r="C303" s="402"/>
      <c r="D303" s="1490"/>
      <c r="E303" s="1217"/>
      <c r="F303" s="402"/>
      <c r="G303" s="402"/>
      <c r="H303" s="402"/>
      <c r="I303" s="402"/>
      <c r="J303" s="402"/>
      <c r="K303" s="402"/>
      <c r="L303" s="402"/>
      <c r="M303" s="402"/>
      <c r="N303" s="402"/>
      <c r="O303" s="402"/>
      <c r="P303" s="402"/>
      <c r="Q303" s="402"/>
      <c r="R303" s="1490"/>
      <c r="S303" s="642"/>
      <c r="T303" s="402"/>
      <c r="U303" s="402"/>
      <c r="V303" s="402"/>
      <c r="W303" s="402"/>
      <c r="X303" s="402"/>
      <c r="Y303" s="402"/>
      <c r="Z303" s="402"/>
      <c r="AA303" s="402"/>
      <c r="AB303" s="402"/>
      <c r="AC303" s="402"/>
      <c r="AD303" s="402"/>
      <c r="AE303" s="402"/>
      <c r="AF303" s="402"/>
      <c r="AG303" s="1490"/>
      <c r="AP303" s="402"/>
      <c r="AU303" s="1471"/>
      <c r="BD303" s="402"/>
    </row>
    <row r="304" spans="1:60" s="708" customFormat="1" ht="30.75" customHeight="1" thickBot="1">
      <c r="A304" s="1673" t="s">
        <v>692</v>
      </c>
      <c r="B304" s="1674"/>
      <c r="C304" s="1675"/>
      <c r="D304" s="1465"/>
      <c r="E304" s="1656" t="s">
        <v>1428</v>
      </c>
      <c r="F304" s="1657"/>
      <c r="G304" s="1657"/>
      <c r="H304" s="1657"/>
      <c r="I304" s="1657"/>
      <c r="J304" s="1657"/>
      <c r="K304" s="1657"/>
      <c r="L304" s="1657"/>
      <c r="M304" s="1657"/>
      <c r="N304" s="1657"/>
      <c r="O304" s="1657"/>
      <c r="P304" s="1657"/>
      <c r="Q304" s="1658"/>
      <c r="R304" s="1465"/>
      <c r="S304" s="1656" t="s">
        <v>1428</v>
      </c>
      <c r="T304" s="1657"/>
      <c r="U304" s="1657"/>
      <c r="V304" s="1657"/>
      <c r="W304" s="1657"/>
      <c r="X304" s="1657"/>
      <c r="Y304" s="1657"/>
      <c r="Z304" s="1657"/>
      <c r="AA304" s="1657"/>
      <c r="AB304" s="1657"/>
      <c r="AC304" s="1657"/>
      <c r="AD304" s="1657"/>
      <c r="AE304" s="1657"/>
      <c r="AF304" s="1658"/>
      <c r="AG304" s="1465"/>
      <c r="AH304" s="1656" t="s">
        <v>1428</v>
      </c>
      <c r="AI304" s="1657"/>
      <c r="AJ304" s="1657"/>
      <c r="AK304" s="1657"/>
      <c r="AL304" s="1657"/>
      <c r="AM304" s="1657"/>
      <c r="AN304" s="1657"/>
      <c r="AO304" s="1657"/>
      <c r="AP304" s="1657"/>
      <c r="AQ304" s="1657"/>
      <c r="AR304" s="1657"/>
      <c r="AS304" s="1657"/>
      <c r="AT304" s="1658"/>
      <c r="AU304" s="1465"/>
      <c r="AV304" s="1656" t="s">
        <v>1428</v>
      </c>
      <c r="AW304" s="1657"/>
      <c r="AX304" s="1657"/>
      <c r="AY304" s="1657"/>
      <c r="AZ304" s="1657"/>
      <c r="BA304" s="1657"/>
      <c r="BB304" s="1657"/>
      <c r="BC304" s="1657"/>
      <c r="BD304" s="1657"/>
      <c r="BE304" s="1657"/>
      <c r="BF304" s="1657"/>
      <c r="BG304" s="1657"/>
      <c r="BH304" s="1658"/>
    </row>
    <row r="305" spans="1:60" s="715" customFormat="1" ht="25.5" customHeight="1" thickBot="1">
      <c r="A305" s="1659" t="s">
        <v>22</v>
      </c>
      <c r="B305" s="1660"/>
      <c r="C305" s="1661"/>
      <c r="D305" s="1653" t="s">
        <v>1442</v>
      </c>
      <c r="E305" s="1654"/>
      <c r="F305" s="1654"/>
      <c r="G305" s="1654"/>
      <c r="H305" s="1654"/>
      <c r="I305" s="1654"/>
      <c r="J305" s="1654"/>
      <c r="K305" s="1654"/>
      <c r="L305" s="1654"/>
      <c r="M305" s="1654"/>
      <c r="N305" s="1654"/>
      <c r="O305" s="1654"/>
      <c r="P305" s="1654"/>
      <c r="Q305" s="1655"/>
      <c r="R305" s="1466"/>
      <c r="S305" s="1653" t="s">
        <v>1643</v>
      </c>
      <c r="T305" s="1654"/>
      <c r="U305" s="1654"/>
      <c r="V305" s="1654"/>
      <c r="W305" s="1654"/>
      <c r="X305" s="1654"/>
      <c r="Y305" s="1654"/>
      <c r="Z305" s="1654"/>
      <c r="AA305" s="1654"/>
      <c r="AB305" s="1654"/>
      <c r="AC305" s="1654"/>
      <c r="AD305" s="1654"/>
      <c r="AE305" s="1654"/>
      <c r="AF305" s="1655"/>
      <c r="AG305" s="1466"/>
      <c r="AH305" s="1653" t="s">
        <v>1869</v>
      </c>
      <c r="AI305" s="1654"/>
      <c r="AJ305" s="1654"/>
      <c r="AK305" s="1654"/>
      <c r="AL305" s="1654"/>
      <c r="AM305" s="1654"/>
      <c r="AN305" s="1654"/>
      <c r="AO305" s="1654"/>
      <c r="AP305" s="1654"/>
      <c r="AQ305" s="1654"/>
      <c r="AR305" s="1654"/>
      <c r="AS305" s="1654"/>
      <c r="AT305" s="1655"/>
      <c r="AU305" s="1466"/>
      <c r="AV305" s="1653" t="s">
        <v>2150</v>
      </c>
      <c r="AW305" s="1654"/>
      <c r="AX305" s="1654"/>
      <c r="AY305" s="1654"/>
      <c r="AZ305" s="1654"/>
      <c r="BA305" s="1654"/>
      <c r="BB305" s="1654"/>
      <c r="BC305" s="1654"/>
      <c r="BD305" s="1654"/>
      <c r="BE305" s="1654"/>
      <c r="BF305" s="1654"/>
      <c r="BG305" s="1654"/>
      <c r="BH305" s="1655"/>
    </row>
    <row r="306" spans="1:60" s="919" customFormat="1" ht="72.75" customHeight="1" thickBot="1">
      <c r="A306" s="902" t="s">
        <v>10</v>
      </c>
      <c r="B306" s="903" t="s">
        <v>54</v>
      </c>
      <c r="C306" s="903" t="s">
        <v>55</v>
      </c>
      <c r="D306" s="1493" t="s">
        <v>1</v>
      </c>
      <c r="E306" s="1218" t="s">
        <v>534</v>
      </c>
      <c r="F306" s="904" t="s">
        <v>57</v>
      </c>
      <c r="G306" s="905" t="s">
        <v>62</v>
      </c>
      <c r="H306" s="906" t="s">
        <v>63</v>
      </c>
      <c r="I306" s="905" t="s">
        <v>535</v>
      </c>
      <c r="J306" s="907" t="s">
        <v>536</v>
      </c>
      <c r="K306" s="907"/>
      <c r="L306" s="907"/>
      <c r="M306" s="907"/>
      <c r="N306" s="907" t="s">
        <v>741</v>
      </c>
      <c r="O306" s="908" t="s">
        <v>771</v>
      </c>
      <c r="P306" s="908" t="s">
        <v>1411</v>
      </c>
      <c r="Q306" s="909" t="s">
        <v>1410</v>
      </c>
      <c r="R306" s="910"/>
      <c r="S306" s="911" t="str">
        <f>+E306</f>
        <v>Դատավորի ստաժ</v>
      </c>
      <c r="T306" s="912" t="str">
        <f>+F306</f>
        <v>Ստաժի %-ը</v>
      </c>
      <c r="U306" s="907" t="s">
        <v>62</v>
      </c>
      <c r="V306" s="913" t="s">
        <v>63</v>
      </c>
      <c r="W306" s="914" t="s">
        <v>1630</v>
      </c>
      <c r="X306" s="913" t="s">
        <v>1631</v>
      </c>
      <c r="Y306" s="907" t="s">
        <v>535</v>
      </c>
      <c r="Z306" s="907"/>
      <c r="AA306" s="907" t="s">
        <v>536</v>
      </c>
      <c r="AB306" s="907"/>
      <c r="AC306" s="907" t="s">
        <v>768</v>
      </c>
      <c r="AD306" s="915" t="s">
        <v>2016</v>
      </c>
      <c r="AE306" s="915" t="s">
        <v>1645</v>
      </c>
      <c r="AF306" s="916" t="s">
        <v>1646</v>
      </c>
      <c r="AG306" s="910"/>
      <c r="AH306" s="917" t="str">
        <f>+S306</f>
        <v>Դատավորի ստաժ</v>
      </c>
      <c r="AI306" s="912" t="str">
        <f>+T306</f>
        <v>Ստաժի %-ը</v>
      </c>
      <c r="AJ306" s="907" t="s">
        <v>62</v>
      </c>
      <c r="AK306" s="913" t="s">
        <v>63</v>
      </c>
      <c r="AL306" s="914" t="s">
        <v>1632</v>
      </c>
      <c r="AM306" s="913" t="s">
        <v>1633</v>
      </c>
      <c r="AN306" s="907" t="s">
        <v>535</v>
      </c>
      <c r="AO306" s="907" t="s">
        <v>536</v>
      </c>
      <c r="AP306" s="907"/>
      <c r="AQ306" s="907" t="s">
        <v>768</v>
      </c>
      <c r="AR306" s="915" t="s">
        <v>2016</v>
      </c>
      <c r="AS306" s="915" t="s">
        <v>1868</v>
      </c>
      <c r="AT306" s="916" t="s">
        <v>1867</v>
      </c>
      <c r="AU306" s="910"/>
      <c r="AV306" s="904" t="str">
        <f>+AH306</f>
        <v>Դատավորի ստաժ</v>
      </c>
      <c r="AW306" s="918" t="str">
        <f>+AI306</f>
        <v>Ստաժի %-ը</v>
      </c>
      <c r="AX306" s="905" t="s">
        <v>62</v>
      </c>
      <c r="AY306" s="913" t="s">
        <v>63</v>
      </c>
      <c r="AZ306" s="914" t="s">
        <v>1632</v>
      </c>
      <c r="BA306" s="913" t="s">
        <v>1633</v>
      </c>
      <c r="BB306" s="905" t="s">
        <v>535</v>
      </c>
      <c r="BC306" s="905" t="s">
        <v>536</v>
      </c>
      <c r="BD306" s="907"/>
      <c r="BE306" s="905" t="s">
        <v>768</v>
      </c>
      <c r="BF306" s="908" t="s">
        <v>2016</v>
      </c>
      <c r="BG306" s="908" t="s">
        <v>2146</v>
      </c>
      <c r="BH306" s="909" t="s">
        <v>2147</v>
      </c>
    </row>
    <row r="307" spans="1:60" s="937" customFormat="1" ht="23.25" customHeight="1" thickBot="1">
      <c r="A307" s="920">
        <v>1</v>
      </c>
      <c r="B307" s="646" t="s">
        <v>1416</v>
      </c>
      <c r="C307" s="921" t="s">
        <v>546</v>
      </c>
      <c r="D307" s="1483">
        <v>1</v>
      </c>
      <c r="E307" s="1163">
        <v>3</v>
      </c>
      <c r="F307" s="922">
        <f t="shared" ref="F307" si="1988">+E307*2</f>
        <v>6</v>
      </c>
      <c r="G307" s="824">
        <v>66140</v>
      </c>
      <c r="H307" s="824">
        <v>11</v>
      </c>
      <c r="I307" s="932">
        <f t="shared" ref="I307" si="1989">+H307*G307</f>
        <v>727540</v>
      </c>
      <c r="J307" s="980">
        <v>43652.4</v>
      </c>
      <c r="K307" s="1053">
        <f t="shared" ref="K307" si="1990">+E307*2</f>
        <v>6</v>
      </c>
      <c r="L307" s="1052">
        <f t="shared" ref="L307" si="1991">+I307*E307*2%</f>
        <v>43652.4</v>
      </c>
      <c r="M307" s="1512"/>
      <c r="N307" s="932">
        <f t="shared" ref="N307:N318" si="1992">+I307+J307</f>
        <v>771192.4</v>
      </c>
      <c r="O307" s="824"/>
      <c r="P307" s="928">
        <f t="shared" ref="P307" si="1993">+N307+O307</f>
        <v>771192.4</v>
      </c>
      <c r="Q307" s="927">
        <f t="shared" ref="Q307" si="1994">+P307*13</f>
        <v>10025501.200000001</v>
      </c>
      <c r="R307" s="1477">
        <v>1</v>
      </c>
      <c r="S307" s="929">
        <f t="shared" ref="S307:S310" si="1995">+E307+1</f>
        <v>4</v>
      </c>
      <c r="T307" s="922">
        <f t="shared" ref="T307" si="1996">+S307*2</f>
        <v>8</v>
      </c>
      <c r="U307" s="824">
        <f t="shared" ref="U307:U310" si="1997">+G307</f>
        <v>66140</v>
      </c>
      <c r="V307" s="930">
        <v>11</v>
      </c>
      <c r="W307" s="931"/>
      <c r="X307" s="931">
        <f t="shared" ref="X307" si="1998">+V307+V307*W307</f>
        <v>11</v>
      </c>
      <c r="Y307" s="932">
        <f t="shared" ref="Y307" si="1999">+X307*U307</f>
        <v>727540</v>
      </c>
      <c r="Z307" s="932">
        <f t="shared" ref="Z307" si="2000">+AA307-J307</f>
        <v>14550.800000000003</v>
      </c>
      <c r="AA307" s="932">
        <f t="shared" ref="AA307:AA310" si="2001">IF((T307&lt;=30)*AND(Y307*T307%&gt;J307),Y307*T307%,IF((T307&gt;30)*AND(Y307*30%&gt;J307),Y307*30%,J307))</f>
        <v>58203.200000000004</v>
      </c>
      <c r="AB307" s="1512"/>
      <c r="AC307" s="932">
        <f t="shared" ref="AC307" si="2002">+Y307+AA307</f>
        <v>785743.2</v>
      </c>
      <c r="AD307" s="824"/>
      <c r="AE307" s="928">
        <f t="shared" ref="AE307" si="2003">+AC307+AD307</f>
        <v>785743.2</v>
      </c>
      <c r="AF307" s="934">
        <f t="shared" ref="AF307" si="2004">+AE307*13</f>
        <v>10214661.6</v>
      </c>
      <c r="AG307" s="1474">
        <v>1</v>
      </c>
      <c r="AH307" s="935">
        <f t="shared" ref="AH307:AH310" si="2005">+S307+1</f>
        <v>5</v>
      </c>
      <c r="AI307" s="922">
        <f t="shared" ref="AI307" si="2006">+AH307*2</f>
        <v>10</v>
      </c>
      <c r="AJ307" s="824">
        <f t="shared" ref="AJ307" si="2007">+U307</f>
        <v>66140</v>
      </c>
      <c r="AK307" s="930">
        <v>11</v>
      </c>
      <c r="AL307" s="930"/>
      <c r="AM307" s="930">
        <f t="shared" ref="AM307" si="2008">+AK307+AK307*AL307</f>
        <v>11</v>
      </c>
      <c r="AN307" s="932">
        <f t="shared" ref="AN307" si="2009">+AM307*AJ307</f>
        <v>727540</v>
      </c>
      <c r="AO307" s="932">
        <f t="shared" ref="AO307:AO318" si="2010">IF((AI307&lt;=30)*AND(AN307*AI307%&gt;AA307),AN307*AI307%,IF((AI307&gt;30)*AND(AN307*30%&gt;AA307),AN307*30%,AA307))</f>
        <v>72754</v>
      </c>
      <c r="AP307" s="1512"/>
      <c r="AQ307" s="932">
        <f t="shared" ref="AQ307" si="2011">+AN307+AO307</f>
        <v>800294</v>
      </c>
      <c r="AR307" s="824"/>
      <c r="AS307" s="928">
        <f t="shared" ref="AS307" si="2012">+AQ307+AR307</f>
        <v>800294</v>
      </c>
      <c r="AT307" s="934">
        <f t="shared" ref="AT307" si="2013">+AS307*13</f>
        <v>10403822</v>
      </c>
      <c r="AU307" s="1474">
        <v>1</v>
      </c>
      <c r="AV307" s="935">
        <f t="shared" ref="AV307:AV310" si="2014">+AH307+1</f>
        <v>6</v>
      </c>
      <c r="AW307" s="922">
        <f t="shared" ref="AW307" si="2015">+AV307*2</f>
        <v>12</v>
      </c>
      <c r="AX307" s="824">
        <f t="shared" ref="AX307" si="2016">+AJ307</f>
        <v>66140</v>
      </c>
      <c r="AY307" s="930">
        <v>11</v>
      </c>
      <c r="AZ307" s="930"/>
      <c r="BA307" s="930">
        <f t="shared" ref="BA307" si="2017">+AY307+AY307*AZ307</f>
        <v>11</v>
      </c>
      <c r="BB307" s="932">
        <f t="shared" ref="BB307" si="2018">+BA307*AX307</f>
        <v>727540</v>
      </c>
      <c r="BC307" s="932">
        <f t="shared" ref="BC307:BC318" si="2019">IF((AW307&lt;=30)*AND(BB307*AW307%&gt;AO307),BB307*AW307%,IF((AW307&gt;30)*AND(BB307*30%&gt;AO307),BB307*30%,AO307))</f>
        <v>87304.8</v>
      </c>
      <c r="BD307" s="1512"/>
      <c r="BE307" s="932">
        <f t="shared" ref="BE307" si="2020">+BB307+BC307</f>
        <v>814844.8</v>
      </c>
      <c r="BF307" s="824"/>
      <c r="BG307" s="928">
        <f t="shared" ref="BG307" si="2021">+BE307+BF307</f>
        <v>814844.8</v>
      </c>
      <c r="BH307" s="936">
        <f t="shared" ref="BH307" si="2022">+BG307*13</f>
        <v>10592982.4</v>
      </c>
    </row>
    <row r="308" spans="1:60" s="937" customFormat="1" ht="25.5" customHeight="1" thickBot="1">
      <c r="A308" s="920">
        <v>2</v>
      </c>
      <c r="B308" s="646" t="s">
        <v>556</v>
      </c>
      <c r="C308" s="921" t="s">
        <v>643</v>
      </c>
      <c r="D308" s="1483">
        <v>1</v>
      </c>
      <c r="E308" s="1212">
        <v>20</v>
      </c>
      <c r="F308" s="958">
        <f>+E308*2</f>
        <v>40</v>
      </c>
      <c r="G308" s="817">
        <v>66140</v>
      </c>
      <c r="H308" s="817">
        <v>10</v>
      </c>
      <c r="I308" s="959">
        <f>+H308*G308</f>
        <v>661400</v>
      </c>
      <c r="J308" s="995">
        <v>310963</v>
      </c>
      <c r="K308" s="1054">
        <f>+E308*2</f>
        <v>40</v>
      </c>
      <c r="L308" s="1055">
        <f>+I308*E308*2%</f>
        <v>264560</v>
      </c>
      <c r="M308" s="1515"/>
      <c r="N308" s="959">
        <f>+I308+J308</f>
        <v>972363</v>
      </c>
      <c r="O308" s="817"/>
      <c r="P308" s="933">
        <f>+N308+O308</f>
        <v>972363</v>
      </c>
      <c r="Q308" s="927">
        <f>+P308*13</f>
        <v>12640719</v>
      </c>
      <c r="R308" s="1477">
        <v>1</v>
      </c>
      <c r="S308" s="975">
        <f>+E308+1</f>
        <v>21</v>
      </c>
      <c r="T308" s="958">
        <f>+S308*2</f>
        <v>42</v>
      </c>
      <c r="U308" s="817">
        <f>+G308</f>
        <v>66140</v>
      </c>
      <c r="V308" s="962">
        <v>10</v>
      </c>
      <c r="W308" s="931"/>
      <c r="X308" s="931">
        <f>+V308+V308*W308</f>
        <v>10</v>
      </c>
      <c r="Y308" s="959">
        <f>+X308*U308</f>
        <v>661400</v>
      </c>
      <c r="Z308" s="932">
        <f>+AA308-J308</f>
        <v>0</v>
      </c>
      <c r="AA308" s="959">
        <f>IF((T308&lt;=30)*AND(Y308*T308%&gt;J308),Y308*T308%,IF((T308&gt;30)*AND(Y308*30%&gt;J308),Y308*30%,J308))</f>
        <v>310963</v>
      </c>
      <c r="AB308" s="1515"/>
      <c r="AC308" s="959">
        <f>+Y308+AA308</f>
        <v>972363</v>
      </c>
      <c r="AD308" s="817"/>
      <c r="AE308" s="933">
        <f>+AC308+AD308</f>
        <v>972363</v>
      </c>
      <c r="AF308" s="934">
        <f>+AE308*13</f>
        <v>12640719</v>
      </c>
      <c r="AG308" s="1469">
        <v>1</v>
      </c>
      <c r="AH308" s="964">
        <f>+S308+1</f>
        <v>22</v>
      </c>
      <c r="AI308" s="958">
        <f>+AH308*2</f>
        <v>44</v>
      </c>
      <c r="AJ308" s="817">
        <f>+U308</f>
        <v>66140</v>
      </c>
      <c r="AK308" s="962">
        <v>10</v>
      </c>
      <c r="AL308" s="930"/>
      <c r="AM308" s="930">
        <f>+AK308+AK308*AL308</f>
        <v>10</v>
      </c>
      <c r="AN308" s="959">
        <f>+AM308*AJ308</f>
        <v>661400</v>
      </c>
      <c r="AO308" s="959">
        <f>IF((AI308&lt;=30)*AND(AN308*AI308%&gt;AA308),AN308*AI308%,IF((AI308&gt;30)*AND(AN308*30%&gt;AA308),AN308*30%,AA308))</f>
        <v>310963</v>
      </c>
      <c r="AP308" s="1515"/>
      <c r="AQ308" s="959">
        <f>+AN308+AO308</f>
        <v>972363</v>
      </c>
      <c r="AR308" s="817"/>
      <c r="AS308" s="933">
        <f>+AQ308+AR308</f>
        <v>972363</v>
      </c>
      <c r="AT308" s="934">
        <f>+AS308*13</f>
        <v>12640719</v>
      </c>
      <c r="AU308" s="1469">
        <v>1</v>
      </c>
      <c r="AV308" s="964">
        <f>+AH308+1</f>
        <v>23</v>
      </c>
      <c r="AW308" s="958">
        <f>+AV308*2</f>
        <v>46</v>
      </c>
      <c r="AX308" s="817">
        <f>+AJ308</f>
        <v>66140</v>
      </c>
      <c r="AY308" s="962">
        <v>10</v>
      </c>
      <c r="AZ308" s="930"/>
      <c r="BA308" s="930">
        <f>+AY308+AY308*AZ308</f>
        <v>10</v>
      </c>
      <c r="BB308" s="959">
        <f>+BA308*AX308</f>
        <v>661400</v>
      </c>
      <c r="BC308" s="959">
        <f>IF((AW308&lt;=30)*AND(BB308*AW308%&gt;AO308),BB308*AW308%,IF((AW308&gt;30)*AND(BB308*30%&gt;AO308),BB308*30%,AO308))</f>
        <v>310963</v>
      </c>
      <c r="BD308" s="1515"/>
      <c r="BE308" s="959">
        <f>+BB308+BC308</f>
        <v>972363</v>
      </c>
      <c r="BF308" s="817"/>
      <c r="BG308" s="933">
        <f>+BE308+BF308</f>
        <v>972363</v>
      </c>
      <c r="BH308" s="936">
        <f>+BG308*13</f>
        <v>12640719</v>
      </c>
    </row>
    <row r="309" spans="1:60" s="937" customFormat="1" ht="23.25" customHeight="1" thickBot="1">
      <c r="A309" s="920">
        <v>3</v>
      </c>
      <c r="B309" s="646" t="s">
        <v>1894</v>
      </c>
      <c r="C309" s="921" t="s">
        <v>643</v>
      </c>
      <c r="D309" s="1483">
        <v>1</v>
      </c>
      <c r="E309" s="1163">
        <v>2</v>
      </c>
      <c r="F309" s="922">
        <f t="shared" ref="F309:F319" si="2023">+E309*2</f>
        <v>4</v>
      </c>
      <c r="G309" s="824">
        <v>66140</v>
      </c>
      <c r="H309" s="824">
        <v>10</v>
      </c>
      <c r="I309" s="932">
        <f t="shared" ref="I309:I319" si="2024">+H309*G309</f>
        <v>661400</v>
      </c>
      <c r="J309" s="980">
        <v>26456</v>
      </c>
      <c r="K309" s="1053">
        <f t="shared" ref="K309:K319" si="2025">+E309*2</f>
        <v>4</v>
      </c>
      <c r="L309" s="1052">
        <f t="shared" ref="L309:L319" si="2026">+I309*E309*2%</f>
        <v>26456</v>
      </c>
      <c r="M309" s="1512"/>
      <c r="N309" s="932">
        <f t="shared" si="1992"/>
        <v>687856</v>
      </c>
      <c r="O309" s="824"/>
      <c r="P309" s="928">
        <f t="shared" ref="P309:P318" si="2027">+N309+O309</f>
        <v>687856</v>
      </c>
      <c r="Q309" s="927">
        <f t="shared" ref="Q309:Q319" si="2028">+P309*13</f>
        <v>8942128</v>
      </c>
      <c r="R309" s="1477">
        <v>1</v>
      </c>
      <c r="S309" s="929">
        <f t="shared" si="1995"/>
        <v>3</v>
      </c>
      <c r="T309" s="922">
        <f t="shared" ref="T309:T318" si="2029">+S309*2</f>
        <v>6</v>
      </c>
      <c r="U309" s="824">
        <f t="shared" si="1997"/>
        <v>66140</v>
      </c>
      <c r="V309" s="930">
        <v>10</v>
      </c>
      <c r="W309" s="931"/>
      <c r="X309" s="931">
        <f t="shared" ref="X309" si="2030">+V309+V309*W309</f>
        <v>10</v>
      </c>
      <c r="Y309" s="932">
        <f t="shared" ref="Y309:Y318" si="2031">+X309*U309</f>
        <v>661400</v>
      </c>
      <c r="Z309" s="932">
        <f t="shared" ref="Z309:Z319" si="2032">+AA309-J309</f>
        <v>13228</v>
      </c>
      <c r="AA309" s="932">
        <f t="shared" si="2001"/>
        <v>39684</v>
      </c>
      <c r="AB309" s="1512"/>
      <c r="AC309" s="932">
        <f t="shared" ref="AC309:AC318" si="2033">+Y309+AA309</f>
        <v>701084</v>
      </c>
      <c r="AD309" s="824"/>
      <c r="AE309" s="928">
        <f t="shared" ref="AE309:AE318" si="2034">+AC309+AD309</f>
        <v>701084</v>
      </c>
      <c r="AF309" s="934">
        <f t="shared" ref="AF309:AF319" si="2035">+AE309*13</f>
        <v>9114092</v>
      </c>
      <c r="AG309" s="1469">
        <v>1</v>
      </c>
      <c r="AH309" s="935">
        <f t="shared" si="2005"/>
        <v>4</v>
      </c>
      <c r="AI309" s="922">
        <f t="shared" ref="AI309:AI318" si="2036">+AH309*2</f>
        <v>8</v>
      </c>
      <c r="AJ309" s="824">
        <f>+U309</f>
        <v>66140</v>
      </c>
      <c r="AK309" s="930">
        <v>10</v>
      </c>
      <c r="AL309" s="930"/>
      <c r="AM309" s="930">
        <f>+AK309+AK309*AL309</f>
        <v>10</v>
      </c>
      <c r="AN309" s="932">
        <f t="shared" ref="AN309:AN318" si="2037">+AM309*AJ309</f>
        <v>661400</v>
      </c>
      <c r="AO309" s="932">
        <f t="shared" si="2010"/>
        <v>52912</v>
      </c>
      <c r="AP309" s="1512"/>
      <c r="AQ309" s="932">
        <f t="shared" ref="AQ309:AQ318" si="2038">+AN309+AO309</f>
        <v>714312</v>
      </c>
      <c r="AR309" s="824"/>
      <c r="AS309" s="928">
        <f t="shared" ref="AS309:AS318" si="2039">+AQ309+AR309</f>
        <v>714312</v>
      </c>
      <c r="AT309" s="934">
        <f t="shared" ref="AT309:AT319" si="2040">+AS309*13</f>
        <v>9286056</v>
      </c>
      <c r="AU309" s="1469">
        <v>1</v>
      </c>
      <c r="AV309" s="935">
        <f t="shared" si="2014"/>
        <v>5</v>
      </c>
      <c r="AW309" s="922">
        <f t="shared" ref="AW309:AW318" si="2041">+AV309*2</f>
        <v>10</v>
      </c>
      <c r="AX309" s="824">
        <f>+AJ309</f>
        <v>66140</v>
      </c>
      <c r="AY309" s="930">
        <v>10</v>
      </c>
      <c r="AZ309" s="930"/>
      <c r="BA309" s="930">
        <f>+AY309+AY309*AZ309</f>
        <v>10</v>
      </c>
      <c r="BB309" s="932">
        <f t="shared" ref="BB309:BB318" si="2042">+BA309*AX309</f>
        <v>661400</v>
      </c>
      <c r="BC309" s="932">
        <f t="shared" si="2019"/>
        <v>66140</v>
      </c>
      <c r="BD309" s="1512"/>
      <c r="BE309" s="932">
        <f t="shared" ref="BE309:BE318" si="2043">+BB309+BC309</f>
        <v>727540</v>
      </c>
      <c r="BF309" s="824"/>
      <c r="BG309" s="928">
        <f t="shared" ref="BG309:BG318" si="2044">+BE309+BF309</f>
        <v>727540</v>
      </c>
      <c r="BH309" s="936">
        <f t="shared" ref="BH309:BH319" si="2045">+BG309*13</f>
        <v>9458020</v>
      </c>
    </row>
    <row r="310" spans="1:60" s="937" customFormat="1" ht="23.25" customHeight="1" thickBot="1">
      <c r="A310" s="920">
        <v>4</v>
      </c>
      <c r="B310" s="646" t="s">
        <v>655</v>
      </c>
      <c r="C310" s="921" t="s">
        <v>643</v>
      </c>
      <c r="D310" s="1483">
        <v>1</v>
      </c>
      <c r="E310" s="1163">
        <v>11</v>
      </c>
      <c r="F310" s="922">
        <f t="shared" si="2023"/>
        <v>22</v>
      </c>
      <c r="G310" s="824">
        <v>66140</v>
      </c>
      <c r="H310" s="824">
        <v>10</v>
      </c>
      <c r="I310" s="932">
        <f t="shared" si="2024"/>
        <v>661400</v>
      </c>
      <c r="J310" s="980">
        <v>145508</v>
      </c>
      <c r="K310" s="1053">
        <f t="shared" si="2025"/>
        <v>22</v>
      </c>
      <c r="L310" s="1052">
        <f t="shared" si="2026"/>
        <v>145508</v>
      </c>
      <c r="M310" s="1512"/>
      <c r="N310" s="932">
        <f t="shared" si="1992"/>
        <v>806908</v>
      </c>
      <c r="O310" s="824"/>
      <c r="P310" s="928">
        <f t="shared" si="2027"/>
        <v>806908</v>
      </c>
      <c r="Q310" s="927">
        <f t="shared" si="2028"/>
        <v>10489804</v>
      </c>
      <c r="R310" s="1477">
        <v>1</v>
      </c>
      <c r="S310" s="929">
        <f t="shared" si="1995"/>
        <v>12</v>
      </c>
      <c r="T310" s="922">
        <f t="shared" si="2029"/>
        <v>24</v>
      </c>
      <c r="U310" s="824">
        <f t="shared" si="1997"/>
        <v>66140</v>
      </c>
      <c r="V310" s="930">
        <v>10</v>
      </c>
      <c r="W310" s="931"/>
      <c r="X310" s="931">
        <f t="shared" ref="X310:X319" si="2046">+V310+V310*W310</f>
        <v>10</v>
      </c>
      <c r="Y310" s="932">
        <f t="shared" si="2031"/>
        <v>661400</v>
      </c>
      <c r="Z310" s="932">
        <f t="shared" si="2032"/>
        <v>13228</v>
      </c>
      <c r="AA310" s="932">
        <f t="shared" si="2001"/>
        <v>158736</v>
      </c>
      <c r="AB310" s="1512"/>
      <c r="AC310" s="932">
        <f t="shared" si="2033"/>
        <v>820136</v>
      </c>
      <c r="AD310" s="824"/>
      <c r="AE310" s="928">
        <f t="shared" si="2034"/>
        <v>820136</v>
      </c>
      <c r="AF310" s="934">
        <f t="shared" si="2035"/>
        <v>10661768</v>
      </c>
      <c r="AG310" s="1469">
        <v>1</v>
      </c>
      <c r="AH310" s="935">
        <f t="shared" si="2005"/>
        <v>13</v>
      </c>
      <c r="AI310" s="922">
        <f t="shared" si="2036"/>
        <v>26</v>
      </c>
      <c r="AJ310" s="824">
        <f>+U310</f>
        <v>66140</v>
      </c>
      <c r="AK310" s="930">
        <v>10</v>
      </c>
      <c r="AL310" s="930"/>
      <c r="AM310" s="930">
        <f t="shared" ref="AM310:AM319" si="2047">+AK310+AK310*AL310</f>
        <v>10</v>
      </c>
      <c r="AN310" s="932">
        <f t="shared" si="2037"/>
        <v>661400</v>
      </c>
      <c r="AO310" s="932">
        <f t="shared" si="2010"/>
        <v>171964</v>
      </c>
      <c r="AP310" s="1512"/>
      <c r="AQ310" s="932">
        <f t="shared" si="2038"/>
        <v>833364</v>
      </c>
      <c r="AR310" s="824"/>
      <c r="AS310" s="928">
        <f t="shared" si="2039"/>
        <v>833364</v>
      </c>
      <c r="AT310" s="934">
        <f t="shared" si="2040"/>
        <v>10833732</v>
      </c>
      <c r="AU310" s="1469">
        <v>1</v>
      </c>
      <c r="AV310" s="935">
        <f t="shared" si="2014"/>
        <v>14</v>
      </c>
      <c r="AW310" s="922">
        <f t="shared" si="2041"/>
        <v>28</v>
      </c>
      <c r="AX310" s="824">
        <f>+AJ310</f>
        <v>66140</v>
      </c>
      <c r="AY310" s="930">
        <v>10</v>
      </c>
      <c r="AZ310" s="930"/>
      <c r="BA310" s="930">
        <f t="shared" ref="BA310:BA319" si="2048">+AY310+AY310*AZ310</f>
        <v>10</v>
      </c>
      <c r="BB310" s="932">
        <f t="shared" si="2042"/>
        <v>661400</v>
      </c>
      <c r="BC310" s="932">
        <f t="shared" si="2019"/>
        <v>185192.00000000003</v>
      </c>
      <c r="BD310" s="1512"/>
      <c r="BE310" s="932">
        <f t="shared" si="2043"/>
        <v>846592</v>
      </c>
      <c r="BF310" s="824"/>
      <c r="BG310" s="928">
        <f t="shared" si="2044"/>
        <v>846592</v>
      </c>
      <c r="BH310" s="936">
        <f t="shared" si="2045"/>
        <v>11005696</v>
      </c>
    </row>
    <row r="311" spans="1:60" s="937" customFormat="1" ht="23.25" customHeight="1" thickBot="1">
      <c r="A311" s="920">
        <v>5</v>
      </c>
      <c r="B311" s="646" t="s">
        <v>3132</v>
      </c>
      <c r="C311" s="921" t="s">
        <v>643</v>
      </c>
      <c r="D311" s="1483">
        <v>1</v>
      </c>
      <c r="E311" s="1163">
        <v>1</v>
      </c>
      <c r="F311" s="922">
        <f>+E311*2</f>
        <v>2</v>
      </c>
      <c r="G311" s="824">
        <v>66140</v>
      </c>
      <c r="H311" s="824">
        <v>10</v>
      </c>
      <c r="I311" s="932">
        <f>+H311*G311</f>
        <v>661400</v>
      </c>
      <c r="J311" s="980">
        <v>13228</v>
      </c>
      <c r="K311" s="1053">
        <f>+E311*2</f>
        <v>2</v>
      </c>
      <c r="L311" s="1052">
        <f>+I311*E311*2%</f>
        <v>13228</v>
      </c>
      <c r="M311" s="1512"/>
      <c r="N311" s="932">
        <f>+I311+J311</f>
        <v>674628</v>
      </c>
      <c r="O311" s="824"/>
      <c r="P311" s="928">
        <f>+N311+O311</f>
        <v>674628</v>
      </c>
      <c r="Q311" s="927">
        <f>+P311*13</f>
        <v>8770164</v>
      </c>
      <c r="R311" s="1477">
        <v>1</v>
      </c>
      <c r="S311" s="929">
        <f>+E311+1</f>
        <v>2</v>
      </c>
      <c r="T311" s="922">
        <f>+S311*2</f>
        <v>4</v>
      </c>
      <c r="U311" s="824">
        <f>+G311</f>
        <v>66140</v>
      </c>
      <c r="V311" s="930">
        <v>10</v>
      </c>
      <c r="W311" s="931"/>
      <c r="X311" s="931">
        <f>+V311+V311*W311</f>
        <v>10</v>
      </c>
      <c r="Y311" s="932">
        <f>+X311*U311</f>
        <v>661400</v>
      </c>
      <c r="Z311" s="932">
        <f>+AA311-J311</f>
        <v>13228</v>
      </c>
      <c r="AA311" s="932">
        <f>IF((T311&lt;=30)*AND(Y311*T311%&gt;J311),Y311*T311%,IF((T311&gt;30)*AND(Y311*30%&gt;J311),Y311*30%,J311))</f>
        <v>26456</v>
      </c>
      <c r="AB311" s="1512"/>
      <c r="AC311" s="932">
        <f>+Y311+AA311</f>
        <v>687856</v>
      </c>
      <c r="AD311" s="824"/>
      <c r="AE311" s="928">
        <f>+AC311+AD311</f>
        <v>687856</v>
      </c>
      <c r="AF311" s="934">
        <f>+AE311*13</f>
        <v>8942128</v>
      </c>
      <c r="AG311" s="1474">
        <v>1</v>
      </c>
      <c r="AH311" s="935">
        <f>+S311+1</f>
        <v>3</v>
      </c>
      <c r="AI311" s="922">
        <f>+AH311*2</f>
        <v>6</v>
      </c>
      <c r="AJ311" s="824">
        <f>+U311</f>
        <v>66140</v>
      </c>
      <c r="AK311" s="930">
        <v>10</v>
      </c>
      <c r="AL311" s="930"/>
      <c r="AM311" s="930">
        <f>+AK311+AK311*AL311</f>
        <v>10</v>
      </c>
      <c r="AN311" s="932">
        <f>+AM311*AJ311</f>
        <v>661400</v>
      </c>
      <c r="AO311" s="932">
        <f>IF((AI311&lt;=30)*AND(AN311*AI311%&gt;AA311),AN311*AI311%,IF((AI311&gt;30)*AND(AN311*30%&gt;AA311),AN311*30%,AA311))</f>
        <v>39684</v>
      </c>
      <c r="AP311" s="1512"/>
      <c r="AQ311" s="932">
        <f>+AN311+AO311</f>
        <v>701084</v>
      </c>
      <c r="AR311" s="824"/>
      <c r="AS311" s="928">
        <f>+AQ311+AR311</f>
        <v>701084</v>
      </c>
      <c r="AT311" s="934">
        <f>+AS311*13</f>
        <v>9114092</v>
      </c>
      <c r="AU311" s="1474">
        <v>1</v>
      </c>
      <c r="AV311" s="935">
        <f>+AH311+1</f>
        <v>4</v>
      </c>
      <c r="AW311" s="922">
        <f>+AV311*2</f>
        <v>8</v>
      </c>
      <c r="AX311" s="824">
        <f>+AJ311</f>
        <v>66140</v>
      </c>
      <c r="AY311" s="930">
        <v>10</v>
      </c>
      <c r="AZ311" s="930"/>
      <c r="BA311" s="930">
        <f>+AY311+AY311*AZ311</f>
        <v>10</v>
      </c>
      <c r="BB311" s="932">
        <f>+BA311*AX311</f>
        <v>661400</v>
      </c>
      <c r="BC311" s="932">
        <f>IF((AW311&lt;=30)*AND(BB311*AW311%&gt;AO311),BB311*AW311%,IF((AW311&gt;30)*AND(BB311*30%&gt;AO311),BB311*30%,AO311))</f>
        <v>52912</v>
      </c>
      <c r="BD311" s="1512"/>
      <c r="BE311" s="932">
        <f>+BB311+BC311</f>
        <v>714312</v>
      </c>
      <c r="BF311" s="824"/>
      <c r="BG311" s="928">
        <f>+BE311+BF311</f>
        <v>714312</v>
      </c>
      <c r="BH311" s="936">
        <f>+BG311*13</f>
        <v>9286056</v>
      </c>
    </row>
    <row r="312" spans="1:60" s="937" customFormat="1" ht="23.25" customHeight="1" thickBot="1">
      <c r="A312" s="920">
        <v>6</v>
      </c>
      <c r="B312" s="646" t="s">
        <v>3131</v>
      </c>
      <c r="C312" s="921" t="s">
        <v>643</v>
      </c>
      <c r="D312" s="1483">
        <v>1</v>
      </c>
      <c r="E312" s="1163">
        <v>1</v>
      </c>
      <c r="F312" s="922">
        <f t="shared" ref="F312:F316" si="2049">+E312*2</f>
        <v>2</v>
      </c>
      <c r="G312" s="824">
        <v>66140</v>
      </c>
      <c r="H312" s="824">
        <v>10</v>
      </c>
      <c r="I312" s="932">
        <f t="shared" ref="I312:I316" si="2050">+H312*G312</f>
        <v>661400</v>
      </c>
      <c r="J312" s="980">
        <v>13228</v>
      </c>
      <c r="K312" s="1053">
        <f t="shared" si="2025"/>
        <v>2</v>
      </c>
      <c r="L312" s="1052">
        <f t="shared" si="2026"/>
        <v>13228</v>
      </c>
      <c r="M312" s="1512"/>
      <c r="N312" s="932">
        <f t="shared" ref="N312:N316" si="2051">+I312+J312</f>
        <v>674628</v>
      </c>
      <c r="O312" s="824"/>
      <c r="P312" s="928">
        <f t="shared" ref="P312:P316" si="2052">+N312+O312</f>
        <v>674628</v>
      </c>
      <c r="Q312" s="927">
        <f t="shared" si="2028"/>
        <v>8770164</v>
      </c>
      <c r="R312" s="1477">
        <v>1</v>
      </c>
      <c r="S312" s="929">
        <f t="shared" ref="S312:S319" si="2053">+E312+1</f>
        <v>2</v>
      </c>
      <c r="T312" s="922">
        <f t="shared" ref="T312:T316" si="2054">+S312*2</f>
        <v>4</v>
      </c>
      <c r="U312" s="824">
        <f t="shared" ref="U312:U316" si="2055">+G312</f>
        <v>66140</v>
      </c>
      <c r="V312" s="930">
        <v>10</v>
      </c>
      <c r="W312" s="931"/>
      <c r="X312" s="931">
        <f t="shared" si="2046"/>
        <v>10</v>
      </c>
      <c r="Y312" s="932">
        <f t="shared" ref="Y312:Y316" si="2056">+X312*U312</f>
        <v>661400</v>
      </c>
      <c r="Z312" s="932">
        <f t="shared" si="2032"/>
        <v>13228</v>
      </c>
      <c r="AA312" s="932">
        <f t="shared" ref="AA312:AA319" si="2057">IF((T312&lt;=30)*AND(Y312*T312%&gt;J312),Y312*T312%,IF((T312&gt;30)*AND(Y312*30%&gt;J312),Y312*30%,J312))</f>
        <v>26456</v>
      </c>
      <c r="AB312" s="1512"/>
      <c r="AC312" s="932">
        <f t="shared" ref="AC312:AC316" si="2058">+Y312+AA312</f>
        <v>687856</v>
      </c>
      <c r="AD312" s="824"/>
      <c r="AE312" s="928">
        <f t="shared" ref="AE312:AE316" si="2059">+AC312+AD312</f>
        <v>687856</v>
      </c>
      <c r="AF312" s="934">
        <f t="shared" si="2035"/>
        <v>8942128</v>
      </c>
      <c r="AG312" s="1474">
        <v>1</v>
      </c>
      <c r="AH312" s="935">
        <f t="shared" ref="AH312:AH319" si="2060">+S312+1</f>
        <v>3</v>
      </c>
      <c r="AI312" s="922">
        <f t="shared" ref="AI312:AI316" si="2061">+AH312*2</f>
        <v>6</v>
      </c>
      <c r="AJ312" s="824">
        <f t="shared" ref="AJ312:AJ314" si="2062">+U312</f>
        <v>66140</v>
      </c>
      <c r="AK312" s="930">
        <v>10</v>
      </c>
      <c r="AL312" s="930"/>
      <c r="AM312" s="930">
        <f t="shared" si="2047"/>
        <v>10</v>
      </c>
      <c r="AN312" s="932">
        <f t="shared" ref="AN312:AN316" si="2063">+AM312*AJ312</f>
        <v>661400</v>
      </c>
      <c r="AO312" s="932">
        <f t="shared" ref="AO312:AO316" si="2064">IF((AI312&lt;=30)*AND(AN312*AI312%&gt;AA312),AN312*AI312%,IF((AI312&gt;30)*AND(AN312*30%&gt;AA312),AN312*30%,AA312))</f>
        <v>39684</v>
      </c>
      <c r="AP312" s="1512"/>
      <c r="AQ312" s="932">
        <f t="shared" ref="AQ312:AQ316" si="2065">+AN312+AO312</f>
        <v>701084</v>
      </c>
      <c r="AR312" s="824"/>
      <c r="AS312" s="928">
        <f t="shared" ref="AS312:AS316" si="2066">+AQ312+AR312</f>
        <v>701084</v>
      </c>
      <c r="AT312" s="934">
        <f t="shared" si="2040"/>
        <v>9114092</v>
      </c>
      <c r="AU312" s="1474">
        <v>1</v>
      </c>
      <c r="AV312" s="935">
        <f t="shared" ref="AV312:AV319" si="2067">+AH312+1</f>
        <v>4</v>
      </c>
      <c r="AW312" s="922">
        <f t="shared" ref="AW312:AW316" si="2068">+AV312*2</f>
        <v>8</v>
      </c>
      <c r="AX312" s="824">
        <f t="shared" ref="AX312:AX314" si="2069">+AJ312</f>
        <v>66140</v>
      </c>
      <c r="AY312" s="930">
        <v>10</v>
      </c>
      <c r="AZ312" s="930"/>
      <c r="BA312" s="930">
        <f t="shared" si="2048"/>
        <v>10</v>
      </c>
      <c r="BB312" s="932">
        <f t="shared" ref="BB312:BB316" si="2070">+BA312*AX312</f>
        <v>661400</v>
      </c>
      <c r="BC312" s="932">
        <f t="shared" ref="BC312:BC316" si="2071">IF((AW312&lt;=30)*AND(BB312*AW312%&gt;AO312),BB312*AW312%,IF((AW312&gt;30)*AND(BB312*30%&gt;AO312),BB312*30%,AO312))</f>
        <v>52912</v>
      </c>
      <c r="BD312" s="1512"/>
      <c r="BE312" s="932">
        <f t="shared" ref="BE312:BE316" si="2072">+BB312+BC312</f>
        <v>714312</v>
      </c>
      <c r="BF312" s="824"/>
      <c r="BG312" s="928">
        <f t="shared" ref="BG312:BG316" si="2073">+BE312+BF312</f>
        <v>714312</v>
      </c>
      <c r="BH312" s="936">
        <f t="shared" si="2045"/>
        <v>9286056</v>
      </c>
    </row>
    <row r="313" spans="1:60" s="937" customFormat="1" ht="23.25" customHeight="1" thickBot="1">
      <c r="A313" s="920">
        <v>7</v>
      </c>
      <c r="B313" s="646" t="s">
        <v>3133</v>
      </c>
      <c r="C313" s="921" t="s">
        <v>643</v>
      </c>
      <c r="D313" s="1483">
        <v>1</v>
      </c>
      <c r="E313" s="1163">
        <v>0</v>
      </c>
      <c r="F313" s="922">
        <f t="shared" ref="F313" si="2074">+E313*2</f>
        <v>0</v>
      </c>
      <c r="G313" s="824">
        <v>66140</v>
      </c>
      <c r="H313" s="824">
        <v>10</v>
      </c>
      <c r="I313" s="932">
        <f t="shared" ref="I313" si="2075">+H313*G313</f>
        <v>661400</v>
      </c>
      <c r="J313" s="980"/>
      <c r="K313" s="1053">
        <f t="shared" si="2025"/>
        <v>0</v>
      </c>
      <c r="L313" s="1052">
        <f t="shared" si="2026"/>
        <v>0</v>
      </c>
      <c r="M313" s="1512"/>
      <c r="N313" s="932">
        <f t="shared" ref="N313" si="2076">+I313+J313</f>
        <v>661400</v>
      </c>
      <c r="O313" s="824"/>
      <c r="P313" s="928">
        <f t="shared" ref="P313" si="2077">+N313+O313</f>
        <v>661400</v>
      </c>
      <c r="Q313" s="927">
        <f t="shared" si="2028"/>
        <v>8598200</v>
      </c>
      <c r="R313" s="1477">
        <v>1</v>
      </c>
      <c r="S313" s="929">
        <f t="shared" si="2053"/>
        <v>1</v>
      </c>
      <c r="T313" s="922">
        <f t="shared" ref="T313" si="2078">+S313*2</f>
        <v>2</v>
      </c>
      <c r="U313" s="824">
        <f t="shared" ref="U313" si="2079">+G313</f>
        <v>66140</v>
      </c>
      <c r="V313" s="930">
        <v>10</v>
      </c>
      <c r="W313" s="931"/>
      <c r="X313" s="931">
        <f t="shared" si="2046"/>
        <v>10</v>
      </c>
      <c r="Y313" s="932">
        <f t="shared" ref="Y313" si="2080">+X313*U313</f>
        <v>661400</v>
      </c>
      <c r="Z313" s="932">
        <f t="shared" si="2032"/>
        <v>13228</v>
      </c>
      <c r="AA313" s="932">
        <f t="shared" si="2057"/>
        <v>13228</v>
      </c>
      <c r="AB313" s="1512"/>
      <c r="AC313" s="932">
        <f t="shared" ref="AC313" si="2081">+Y313+AA313</f>
        <v>674628</v>
      </c>
      <c r="AD313" s="824"/>
      <c r="AE313" s="928">
        <f t="shared" ref="AE313" si="2082">+AC313+AD313</f>
        <v>674628</v>
      </c>
      <c r="AF313" s="934">
        <f t="shared" si="2035"/>
        <v>8770164</v>
      </c>
      <c r="AG313" s="1474">
        <v>1</v>
      </c>
      <c r="AH313" s="935">
        <f t="shared" si="2060"/>
        <v>2</v>
      </c>
      <c r="AI313" s="922">
        <f t="shared" ref="AI313" si="2083">+AH313*2</f>
        <v>4</v>
      </c>
      <c r="AJ313" s="824">
        <f t="shared" ref="AJ313" si="2084">+U313</f>
        <v>66140</v>
      </c>
      <c r="AK313" s="930">
        <v>10</v>
      </c>
      <c r="AL313" s="930"/>
      <c r="AM313" s="930">
        <f t="shared" si="2047"/>
        <v>10</v>
      </c>
      <c r="AN313" s="932">
        <f t="shared" ref="AN313" si="2085">+AM313*AJ313</f>
        <v>661400</v>
      </c>
      <c r="AO313" s="932">
        <f t="shared" ref="AO313" si="2086">IF((AI313&lt;=30)*AND(AN313*AI313%&gt;AA313),AN313*AI313%,IF((AI313&gt;30)*AND(AN313*30%&gt;AA313),AN313*30%,AA313))</f>
        <v>26456</v>
      </c>
      <c r="AP313" s="1512"/>
      <c r="AQ313" s="932">
        <f t="shared" ref="AQ313" si="2087">+AN313+AO313</f>
        <v>687856</v>
      </c>
      <c r="AR313" s="824"/>
      <c r="AS313" s="928">
        <f t="shared" ref="AS313" si="2088">+AQ313+AR313</f>
        <v>687856</v>
      </c>
      <c r="AT313" s="934">
        <f t="shared" si="2040"/>
        <v>8942128</v>
      </c>
      <c r="AU313" s="1474">
        <v>1</v>
      </c>
      <c r="AV313" s="935">
        <f t="shared" si="2067"/>
        <v>3</v>
      </c>
      <c r="AW313" s="922">
        <f t="shared" ref="AW313" si="2089">+AV313*2</f>
        <v>6</v>
      </c>
      <c r="AX313" s="824">
        <f t="shared" ref="AX313" si="2090">+AJ313</f>
        <v>66140</v>
      </c>
      <c r="AY313" s="930">
        <v>10</v>
      </c>
      <c r="AZ313" s="930"/>
      <c r="BA313" s="930">
        <f t="shared" si="2048"/>
        <v>10</v>
      </c>
      <c r="BB313" s="932">
        <f t="shared" ref="BB313" si="2091">+BA313*AX313</f>
        <v>661400</v>
      </c>
      <c r="BC313" s="932">
        <f t="shared" ref="BC313" si="2092">IF((AW313&lt;=30)*AND(BB313*AW313%&gt;AO313),BB313*AW313%,IF((AW313&gt;30)*AND(BB313*30%&gt;AO313),BB313*30%,AO313))</f>
        <v>39684</v>
      </c>
      <c r="BD313" s="1512"/>
      <c r="BE313" s="932">
        <f t="shared" ref="BE313" si="2093">+BB313+BC313</f>
        <v>701084</v>
      </c>
      <c r="BF313" s="824"/>
      <c r="BG313" s="928">
        <f t="shared" ref="BG313" si="2094">+BE313+BF313</f>
        <v>701084</v>
      </c>
      <c r="BH313" s="936">
        <f t="shared" si="2045"/>
        <v>9114092</v>
      </c>
    </row>
    <row r="314" spans="1:60" s="937" customFormat="1" ht="23.25" customHeight="1" thickBot="1">
      <c r="A314" s="920">
        <v>8</v>
      </c>
      <c r="B314" s="646" t="s">
        <v>1663</v>
      </c>
      <c r="C314" s="921" t="s">
        <v>643</v>
      </c>
      <c r="D314" s="1483">
        <v>1</v>
      </c>
      <c r="E314" s="1163">
        <v>3</v>
      </c>
      <c r="F314" s="922">
        <f t="shared" si="2049"/>
        <v>6</v>
      </c>
      <c r="G314" s="824">
        <v>66140</v>
      </c>
      <c r="H314" s="824">
        <v>10</v>
      </c>
      <c r="I314" s="932">
        <f t="shared" si="2050"/>
        <v>661400</v>
      </c>
      <c r="J314" s="980">
        <v>39684</v>
      </c>
      <c r="K314" s="1053">
        <f t="shared" si="2025"/>
        <v>6</v>
      </c>
      <c r="L314" s="1052">
        <f t="shared" si="2026"/>
        <v>39684</v>
      </c>
      <c r="M314" s="1512"/>
      <c r="N314" s="932">
        <f t="shared" si="2051"/>
        <v>701084</v>
      </c>
      <c r="O314" s="824"/>
      <c r="P314" s="928">
        <f t="shared" si="2052"/>
        <v>701084</v>
      </c>
      <c r="Q314" s="927">
        <f t="shared" si="2028"/>
        <v>9114092</v>
      </c>
      <c r="R314" s="1477">
        <v>1</v>
      </c>
      <c r="S314" s="929">
        <f t="shared" si="2053"/>
        <v>4</v>
      </c>
      <c r="T314" s="922">
        <f t="shared" si="2054"/>
        <v>8</v>
      </c>
      <c r="U314" s="824">
        <f t="shared" si="2055"/>
        <v>66140</v>
      </c>
      <c r="V314" s="930">
        <v>10</v>
      </c>
      <c r="W314" s="931"/>
      <c r="X314" s="931">
        <f t="shared" si="2046"/>
        <v>10</v>
      </c>
      <c r="Y314" s="932">
        <f t="shared" si="2056"/>
        <v>661400</v>
      </c>
      <c r="Z314" s="932">
        <f t="shared" si="2032"/>
        <v>13228</v>
      </c>
      <c r="AA314" s="932">
        <f t="shared" si="2057"/>
        <v>52912</v>
      </c>
      <c r="AB314" s="1512"/>
      <c r="AC314" s="932">
        <f t="shared" si="2058"/>
        <v>714312</v>
      </c>
      <c r="AD314" s="824"/>
      <c r="AE314" s="928">
        <f t="shared" si="2059"/>
        <v>714312</v>
      </c>
      <c r="AF314" s="934">
        <f t="shared" si="2035"/>
        <v>9286056</v>
      </c>
      <c r="AG314" s="1474">
        <v>1</v>
      </c>
      <c r="AH314" s="935">
        <f t="shared" si="2060"/>
        <v>5</v>
      </c>
      <c r="AI314" s="922">
        <f t="shared" si="2061"/>
        <v>10</v>
      </c>
      <c r="AJ314" s="824">
        <f t="shared" si="2062"/>
        <v>66140</v>
      </c>
      <c r="AK314" s="930">
        <v>10</v>
      </c>
      <c r="AL314" s="930"/>
      <c r="AM314" s="930">
        <f t="shared" si="2047"/>
        <v>10</v>
      </c>
      <c r="AN314" s="932">
        <f t="shared" si="2063"/>
        <v>661400</v>
      </c>
      <c r="AO314" s="932">
        <f t="shared" si="2064"/>
        <v>66140</v>
      </c>
      <c r="AP314" s="1512"/>
      <c r="AQ314" s="932">
        <f t="shared" si="2065"/>
        <v>727540</v>
      </c>
      <c r="AR314" s="824"/>
      <c r="AS314" s="928">
        <f t="shared" si="2066"/>
        <v>727540</v>
      </c>
      <c r="AT314" s="934">
        <f t="shared" si="2040"/>
        <v>9458020</v>
      </c>
      <c r="AU314" s="1474">
        <v>1</v>
      </c>
      <c r="AV314" s="935">
        <f t="shared" si="2067"/>
        <v>6</v>
      </c>
      <c r="AW314" s="922">
        <f t="shared" si="2068"/>
        <v>12</v>
      </c>
      <c r="AX314" s="824">
        <f t="shared" si="2069"/>
        <v>66140</v>
      </c>
      <c r="AY314" s="930">
        <v>10</v>
      </c>
      <c r="AZ314" s="930"/>
      <c r="BA314" s="930">
        <f t="shared" si="2048"/>
        <v>10</v>
      </c>
      <c r="BB314" s="932">
        <f t="shared" si="2070"/>
        <v>661400</v>
      </c>
      <c r="BC314" s="932">
        <f t="shared" si="2071"/>
        <v>79368</v>
      </c>
      <c r="BD314" s="1512"/>
      <c r="BE314" s="932">
        <f t="shared" si="2072"/>
        <v>740768</v>
      </c>
      <c r="BF314" s="824"/>
      <c r="BG314" s="928">
        <f t="shared" si="2073"/>
        <v>740768</v>
      </c>
      <c r="BH314" s="936">
        <f t="shared" si="2045"/>
        <v>9629984</v>
      </c>
    </row>
    <row r="315" spans="1:60" s="937" customFormat="1" ht="23.25" customHeight="1" thickBot="1">
      <c r="A315" s="920">
        <v>9</v>
      </c>
      <c r="B315" s="646" t="s">
        <v>1021</v>
      </c>
      <c r="C315" s="921" t="s">
        <v>643</v>
      </c>
      <c r="D315" s="1483">
        <v>1</v>
      </c>
      <c r="E315" s="1163">
        <v>3</v>
      </c>
      <c r="F315" s="922">
        <f t="shared" si="2049"/>
        <v>6</v>
      </c>
      <c r="G315" s="824">
        <v>66140</v>
      </c>
      <c r="H315" s="824">
        <v>10</v>
      </c>
      <c r="I315" s="932">
        <f t="shared" si="2050"/>
        <v>661400</v>
      </c>
      <c r="J315" s="980">
        <v>39684</v>
      </c>
      <c r="K315" s="1053">
        <f t="shared" si="2025"/>
        <v>6</v>
      </c>
      <c r="L315" s="1052">
        <f t="shared" si="2026"/>
        <v>39684</v>
      </c>
      <c r="M315" s="1512"/>
      <c r="N315" s="932">
        <f t="shared" si="2051"/>
        <v>701084</v>
      </c>
      <c r="O315" s="824"/>
      <c r="P315" s="928">
        <f t="shared" si="2052"/>
        <v>701084</v>
      </c>
      <c r="Q315" s="927">
        <f t="shared" si="2028"/>
        <v>9114092</v>
      </c>
      <c r="R315" s="1477">
        <v>1</v>
      </c>
      <c r="S315" s="929">
        <f t="shared" ref="S315:S316" si="2095">+E315+1</f>
        <v>4</v>
      </c>
      <c r="T315" s="922">
        <f t="shared" si="2054"/>
        <v>8</v>
      </c>
      <c r="U315" s="824">
        <f t="shared" si="2055"/>
        <v>66140</v>
      </c>
      <c r="V315" s="930">
        <v>10</v>
      </c>
      <c r="W315" s="931"/>
      <c r="X315" s="931">
        <f t="shared" ref="X315:X316" si="2096">+V315+V315*W315</f>
        <v>10</v>
      </c>
      <c r="Y315" s="932">
        <f t="shared" si="2056"/>
        <v>661400</v>
      </c>
      <c r="Z315" s="932">
        <f t="shared" si="2032"/>
        <v>13228</v>
      </c>
      <c r="AA315" s="932">
        <f t="shared" ref="AA315:AA316" si="2097">IF((T315&lt;=30)*AND(Y315*T315%&gt;J315),Y315*T315%,IF((T315&gt;30)*AND(Y315*30%&gt;J315),Y315*30%,J315))</f>
        <v>52912</v>
      </c>
      <c r="AB315" s="1512"/>
      <c r="AC315" s="932">
        <f t="shared" si="2058"/>
        <v>714312</v>
      </c>
      <c r="AD315" s="824"/>
      <c r="AE315" s="928">
        <f t="shared" si="2059"/>
        <v>714312</v>
      </c>
      <c r="AF315" s="934">
        <f t="shared" si="2035"/>
        <v>9286056</v>
      </c>
      <c r="AG315" s="1474">
        <v>1</v>
      </c>
      <c r="AH315" s="935">
        <f t="shared" ref="AH315:AH316" si="2098">+S315+1</f>
        <v>5</v>
      </c>
      <c r="AI315" s="922">
        <f t="shared" si="2061"/>
        <v>10</v>
      </c>
      <c r="AJ315" s="824">
        <f>+U315</f>
        <v>66140</v>
      </c>
      <c r="AK315" s="930">
        <v>10</v>
      </c>
      <c r="AL315" s="930"/>
      <c r="AM315" s="930">
        <f t="shared" ref="AM315:AM316" si="2099">+AK315+AK315*AL315</f>
        <v>10</v>
      </c>
      <c r="AN315" s="932">
        <f t="shared" si="2063"/>
        <v>661400</v>
      </c>
      <c r="AO315" s="932">
        <f t="shared" si="2064"/>
        <v>66140</v>
      </c>
      <c r="AP315" s="1512"/>
      <c r="AQ315" s="932">
        <f t="shared" si="2065"/>
        <v>727540</v>
      </c>
      <c r="AR315" s="824"/>
      <c r="AS315" s="928">
        <f t="shared" si="2066"/>
        <v>727540</v>
      </c>
      <c r="AT315" s="934">
        <f t="shared" si="2040"/>
        <v>9458020</v>
      </c>
      <c r="AU315" s="1474">
        <v>1</v>
      </c>
      <c r="AV315" s="935">
        <f t="shared" ref="AV315:AV316" si="2100">+AH315+1</f>
        <v>6</v>
      </c>
      <c r="AW315" s="922">
        <f t="shared" si="2068"/>
        <v>12</v>
      </c>
      <c r="AX315" s="824">
        <f>+AJ315</f>
        <v>66140</v>
      </c>
      <c r="AY315" s="930">
        <v>10</v>
      </c>
      <c r="AZ315" s="930"/>
      <c r="BA315" s="930">
        <f t="shared" ref="BA315:BA316" si="2101">+AY315+AY315*AZ315</f>
        <v>10</v>
      </c>
      <c r="BB315" s="932">
        <f t="shared" si="2070"/>
        <v>661400</v>
      </c>
      <c r="BC315" s="932">
        <f t="shared" si="2071"/>
        <v>79368</v>
      </c>
      <c r="BD315" s="1512"/>
      <c r="BE315" s="932">
        <f t="shared" si="2072"/>
        <v>740768</v>
      </c>
      <c r="BF315" s="824"/>
      <c r="BG315" s="928">
        <f t="shared" si="2073"/>
        <v>740768</v>
      </c>
      <c r="BH315" s="936">
        <f t="shared" si="2045"/>
        <v>9629984</v>
      </c>
    </row>
    <row r="316" spans="1:60" s="937" customFormat="1" ht="23.25" customHeight="1" thickBot="1">
      <c r="A316" s="920">
        <v>10</v>
      </c>
      <c r="B316" s="646" t="s">
        <v>89</v>
      </c>
      <c r="C316" s="921" t="s">
        <v>643</v>
      </c>
      <c r="D316" s="1483">
        <v>1</v>
      </c>
      <c r="E316" s="1163">
        <v>0</v>
      </c>
      <c r="F316" s="922">
        <f t="shared" si="2049"/>
        <v>0</v>
      </c>
      <c r="G316" s="824">
        <v>66140</v>
      </c>
      <c r="H316" s="824">
        <v>10</v>
      </c>
      <c r="I316" s="932">
        <f t="shared" si="2050"/>
        <v>661400</v>
      </c>
      <c r="J316" s="980"/>
      <c r="K316" s="1053">
        <f t="shared" si="2025"/>
        <v>0</v>
      </c>
      <c r="L316" s="1052">
        <f t="shared" si="2026"/>
        <v>0</v>
      </c>
      <c r="M316" s="1512"/>
      <c r="N316" s="932">
        <f t="shared" si="2051"/>
        <v>661400</v>
      </c>
      <c r="O316" s="824"/>
      <c r="P316" s="928">
        <f t="shared" si="2052"/>
        <v>661400</v>
      </c>
      <c r="Q316" s="927">
        <f t="shared" si="2028"/>
        <v>8598200</v>
      </c>
      <c r="R316" s="1477">
        <v>1</v>
      </c>
      <c r="S316" s="929">
        <f t="shared" si="2095"/>
        <v>1</v>
      </c>
      <c r="T316" s="922">
        <f t="shared" si="2054"/>
        <v>2</v>
      </c>
      <c r="U316" s="824">
        <f t="shared" si="2055"/>
        <v>66140</v>
      </c>
      <c r="V316" s="930">
        <v>10</v>
      </c>
      <c r="W316" s="931"/>
      <c r="X316" s="931">
        <f t="shared" si="2096"/>
        <v>10</v>
      </c>
      <c r="Y316" s="932">
        <f t="shared" si="2056"/>
        <v>661400</v>
      </c>
      <c r="Z316" s="932">
        <f t="shared" si="2032"/>
        <v>13228</v>
      </c>
      <c r="AA316" s="932">
        <f t="shared" si="2097"/>
        <v>13228</v>
      </c>
      <c r="AB316" s="1512"/>
      <c r="AC316" s="932">
        <f t="shared" si="2058"/>
        <v>674628</v>
      </c>
      <c r="AD316" s="824"/>
      <c r="AE316" s="928">
        <f t="shared" si="2059"/>
        <v>674628</v>
      </c>
      <c r="AF316" s="934">
        <f t="shared" si="2035"/>
        <v>8770164</v>
      </c>
      <c r="AG316" s="1474">
        <v>1</v>
      </c>
      <c r="AH316" s="935">
        <f t="shared" si="2098"/>
        <v>2</v>
      </c>
      <c r="AI316" s="922">
        <f t="shared" si="2061"/>
        <v>4</v>
      </c>
      <c r="AJ316" s="824">
        <f t="shared" ref="AJ316" si="2102">+U316</f>
        <v>66140</v>
      </c>
      <c r="AK316" s="930">
        <v>10</v>
      </c>
      <c r="AL316" s="930"/>
      <c r="AM316" s="930">
        <f t="shared" si="2099"/>
        <v>10</v>
      </c>
      <c r="AN316" s="932">
        <f t="shared" si="2063"/>
        <v>661400</v>
      </c>
      <c r="AO316" s="932">
        <f t="shared" si="2064"/>
        <v>26456</v>
      </c>
      <c r="AP316" s="1512"/>
      <c r="AQ316" s="932">
        <f t="shared" si="2065"/>
        <v>687856</v>
      </c>
      <c r="AR316" s="824"/>
      <c r="AS316" s="928">
        <f t="shared" si="2066"/>
        <v>687856</v>
      </c>
      <c r="AT316" s="934">
        <f t="shared" si="2040"/>
        <v>8942128</v>
      </c>
      <c r="AU316" s="1474">
        <v>1</v>
      </c>
      <c r="AV316" s="935">
        <f t="shared" si="2100"/>
        <v>3</v>
      </c>
      <c r="AW316" s="922">
        <f t="shared" si="2068"/>
        <v>6</v>
      </c>
      <c r="AX316" s="824">
        <f t="shared" ref="AX316" si="2103">+AJ316</f>
        <v>66140</v>
      </c>
      <c r="AY316" s="930">
        <v>10</v>
      </c>
      <c r="AZ316" s="930"/>
      <c r="BA316" s="930">
        <f t="shared" si="2101"/>
        <v>10</v>
      </c>
      <c r="BB316" s="932">
        <f t="shared" si="2070"/>
        <v>661400</v>
      </c>
      <c r="BC316" s="932">
        <f t="shared" si="2071"/>
        <v>39684</v>
      </c>
      <c r="BD316" s="1512"/>
      <c r="BE316" s="932">
        <f t="shared" si="2072"/>
        <v>701084</v>
      </c>
      <c r="BF316" s="824"/>
      <c r="BG316" s="928">
        <f t="shared" si="2073"/>
        <v>701084</v>
      </c>
      <c r="BH316" s="936">
        <f t="shared" si="2045"/>
        <v>9114092</v>
      </c>
    </row>
    <row r="317" spans="1:60" s="937" customFormat="1" ht="23.25" customHeight="1" thickBot="1">
      <c r="A317" s="920">
        <v>11</v>
      </c>
      <c r="B317" s="646" t="s">
        <v>169</v>
      </c>
      <c r="C317" s="921" t="s">
        <v>643</v>
      </c>
      <c r="D317" s="1483">
        <v>1</v>
      </c>
      <c r="E317" s="1163">
        <v>3</v>
      </c>
      <c r="F317" s="922">
        <f t="shared" si="2023"/>
        <v>6</v>
      </c>
      <c r="G317" s="824">
        <v>66140</v>
      </c>
      <c r="H317" s="824">
        <v>10</v>
      </c>
      <c r="I317" s="932">
        <f t="shared" si="2024"/>
        <v>661400</v>
      </c>
      <c r="J317" s="980">
        <v>39684</v>
      </c>
      <c r="K317" s="1053">
        <f t="shared" si="2025"/>
        <v>6</v>
      </c>
      <c r="L317" s="1052">
        <f t="shared" si="2026"/>
        <v>39684</v>
      </c>
      <c r="M317" s="1512"/>
      <c r="N317" s="932">
        <f t="shared" si="1992"/>
        <v>701084</v>
      </c>
      <c r="O317" s="824"/>
      <c r="P317" s="928">
        <f t="shared" si="2027"/>
        <v>701084</v>
      </c>
      <c r="Q317" s="927">
        <f t="shared" si="2028"/>
        <v>9114092</v>
      </c>
      <c r="R317" s="1477">
        <v>1</v>
      </c>
      <c r="S317" s="929">
        <f t="shared" si="2053"/>
        <v>4</v>
      </c>
      <c r="T317" s="922">
        <f t="shared" si="2029"/>
        <v>8</v>
      </c>
      <c r="U317" s="824">
        <f t="shared" ref="U317:U318" si="2104">+G317</f>
        <v>66140</v>
      </c>
      <c r="V317" s="930">
        <v>10</v>
      </c>
      <c r="W317" s="931"/>
      <c r="X317" s="931">
        <f t="shared" si="2046"/>
        <v>10</v>
      </c>
      <c r="Y317" s="932">
        <f t="shared" si="2031"/>
        <v>661400</v>
      </c>
      <c r="Z317" s="932">
        <f t="shared" si="2032"/>
        <v>13228</v>
      </c>
      <c r="AA317" s="932">
        <f t="shared" si="2057"/>
        <v>52912</v>
      </c>
      <c r="AB317" s="1512"/>
      <c r="AC317" s="932">
        <f t="shared" si="2033"/>
        <v>714312</v>
      </c>
      <c r="AD317" s="824"/>
      <c r="AE317" s="928">
        <f t="shared" si="2034"/>
        <v>714312</v>
      </c>
      <c r="AF317" s="934">
        <f t="shared" si="2035"/>
        <v>9286056</v>
      </c>
      <c r="AG317" s="1474">
        <v>1</v>
      </c>
      <c r="AH317" s="935">
        <f t="shared" si="2060"/>
        <v>5</v>
      </c>
      <c r="AI317" s="922">
        <f t="shared" si="2036"/>
        <v>10</v>
      </c>
      <c r="AJ317" s="824">
        <f>+U317</f>
        <v>66140</v>
      </c>
      <c r="AK317" s="930">
        <v>10</v>
      </c>
      <c r="AL317" s="930"/>
      <c r="AM317" s="930">
        <f t="shared" si="2047"/>
        <v>10</v>
      </c>
      <c r="AN317" s="932">
        <f t="shared" si="2037"/>
        <v>661400</v>
      </c>
      <c r="AO317" s="932">
        <f t="shared" si="2010"/>
        <v>66140</v>
      </c>
      <c r="AP317" s="1512"/>
      <c r="AQ317" s="932">
        <f t="shared" si="2038"/>
        <v>727540</v>
      </c>
      <c r="AR317" s="824"/>
      <c r="AS317" s="928">
        <f t="shared" si="2039"/>
        <v>727540</v>
      </c>
      <c r="AT317" s="934">
        <f t="shared" si="2040"/>
        <v>9458020</v>
      </c>
      <c r="AU317" s="1474">
        <v>1</v>
      </c>
      <c r="AV317" s="935">
        <f t="shared" si="2067"/>
        <v>6</v>
      </c>
      <c r="AW317" s="922">
        <f t="shared" si="2041"/>
        <v>12</v>
      </c>
      <c r="AX317" s="824">
        <f>+AJ317</f>
        <v>66140</v>
      </c>
      <c r="AY317" s="930">
        <v>10</v>
      </c>
      <c r="AZ317" s="930"/>
      <c r="BA317" s="930">
        <f t="shared" si="2048"/>
        <v>10</v>
      </c>
      <c r="BB317" s="932">
        <f t="shared" si="2042"/>
        <v>661400</v>
      </c>
      <c r="BC317" s="932">
        <f t="shared" si="2019"/>
        <v>79368</v>
      </c>
      <c r="BD317" s="1512"/>
      <c r="BE317" s="932">
        <f t="shared" si="2043"/>
        <v>740768</v>
      </c>
      <c r="BF317" s="824"/>
      <c r="BG317" s="928">
        <f t="shared" si="2044"/>
        <v>740768</v>
      </c>
      <c r="BH317" s="936">
        <f t="shared" si="2045"/>
        <v>9629984</v>
      </c>
    </row>
    <row r="318" spans="1:60" s="937" customFormat="1" ht="23.25" customHeight="1" thickBot="1">
      <c r="A318" s="920">
        <v>12</v>
      </c>
      <c r="B318" s="646" t="s">
        <v>89</v>
      </c>
      <c r="C318" s="921" t="s">
        <v>643</v>
      </c>
      <c r="D318" s="1483">
        <v>1</v>
      </c>
      <c r="E318" s="1163">
        <v>0</v>
      </c>
      <c r="F318" s="922">
        <f t="shared" ref="F318" si="2105">+E318*2</f>
        <v>0</v>
      </c>
      <c r="G318" s="824">
        <v>66140</v>
      </c>
      <c r="H318" s="824">
        <v>10</v>
      </c>
      <c r="I318" s="932">
        <f t="shared" ref="I318" si="2106">+H318*G318</f>
        <v>661400</v>
      </c>
      <c r="J318" s="980"/>
      <c r="K318" s="1053">
        <f t="shared" ref="K318" si="2107">+E318*2</f>
        <v>0</v>
      </c>
      <c r="L318" s="1052">
        <f t="shared" ref="L318" si="2108">+I318*E318*2%</f>
        <v>0</v>
      </c>
      <c r="M318" s="1512"/>
      <c r="N318" s="932">
        <f t="shared" si="1992"/>
        <v>661400</v>
      </c>
      <c r="O318" s="824"/>
      <c r="P318" s="928">
        <f t="shared" si="2027"/>
        <v>661400</v>
      </c>
      <c r="Q318" s="927">
        <f t="shared" ref="Q318" si="2109">+P318*13</f>
        <v>8598200</v>
      </c>
      <c r="R318" s="1477">
        <v>1</v>
      </c>
      <c r="S318" s="929">
        <f t="shared" ref="S318" si="2110">+E318+1</f>
        <v>1</v>
      </c>
      <c r="T318" s="922">
        <f t="shared" si="2029"/>
        <v>2</v>
      </c>
      <c r="U318" s="824">
        <f t="shared" si="2104"/>
        <v>66140</v>
      </c>
      <c r="V318" s="930">
        <v>10</v>
      </c>
      <c r="W318" s="931"/>
      <c r="X318" s="931">
        <f t="shared" ref="X318" si="2111">+V318+V318*W318</f>
        <v>10</v>
      </c>
      <c r="Y318" s="932">
        <f t="shared" si="2031"/>
        <v>661400</v>
      </c>
      <c r="Z318" s="932">
        <f t="shared" ref="Z318" si="2112">+AA318-J318</f>
        <v>13228</v>
      </c>
      <c r="AA318" s="932">
        <f t="shared" ref="AA318" si="2113">IF((T318&lt;=30)*AND(Y318*T318%&gt;J318),Y318*T318%,IF((T318&gt;30)*AND(Y318*30%&gt;J318),Y318*30%,J318))</f>
        <v>13228</v>
      </c>
      <c r="AB318" s="1512"/>
      <c r="AC318" s="932">
        <f t="shared" si="2033"/>
        <v>674628</v>
      </c>
      <c r="AD318" s="824"/>
      <c r="AE318" s="928">
        <f t="shared" si="2034"/>
        <v>674628</v>
      </c>
      <c r="AF318" s="934">
        <f t="shared" ref="AF318" si="2114">+AE318*13</f>
        <v>8770164</v>
      </c>
      <c r="AG318" s="1474">
        <v>1</v>
      </c>
      <c r="AH318" s="935">
        <f t="shared" ref="AH318" si="2115">+S318+1</f>
        <v>2</v>
      </c>
      <c r="AI318" s="922">
        <f t="shared" si="2036"/>
        <v>4</v>
      </c>
      <c r="AJ318" s="824">
        <f t="shared" ref="AJ318" si="2116">+U318</f>
        <v>66140</v>
      </c>
      <c r="AK318" s="930">
        <v>10</v>
      </c>
      <c r="AL318" s="930"/>
      <c r="AM318" s="930">
        <f t="shared" ref="AM318" si="2117">+AK318+AK318*AL318</f>
        <v>10</v>
      </c>
      <c r="AN318" s="932">
        <f t="shared" si="2037"/>
        <v>661400</v>
      </c>
      <c r="AO318" s="932">
        <f t="shared" si="2010"/>
        <v>26456</v>
      </c>
      <c r="AP318" s="1512"/>
      <c r="AQ318" s="932">
        <f t="shared" si="2038"/>
        <v>687856</v>
      </c>
      <c r="AR318" s="824"/>
      <c r="AS318" s="928">
        <f t="shared" si="2039"/>
        <v>687856</v>
      </c>
      <c r="AT318" s="934">
        <f t="shared" ref="AT318" si="2118">+AS318*13</f>
        <v>8942128</v>
      </c>
      <c r="AU318" s="1474">
        <v>1</v>
      </c>
      <c r="AV318" s="935">
        <f t="shared" ref="AV318" si="2119">+AH318+1</f>
        <v>3</v>
      </c>
      <c r="AW318" s="922">
        <f t="shared" si="2041"/>
        <v>6</v>
      </c>
      <c r="AX318" s="824">
        <f t="shared" ref="AX318" si="2120">+AJ318</f>
        <v>66140</v>
      </c>
      <c r="AY318" s="930">
        <v>10</v>
      </c>
      <c r="AZ318" s="930"/>
      <c r="BA318" s="930">
        <f t="shared" ref="BA318" si="2121">+AY318+AY318*AZ318</f>
        <v>10</v>
      </c>
      <c r="BB318" s="932">
        <f t="shared" si="2042"/>
        <v>661400</v>
      </c>
      <c r="BC318" s="932">
        <f t="shared" si="2019"/>
        <v>39684</v>
      </c>
      <c r="BD318" s="1512"/>
      <c r="BE318" s="932">
        <f t="shared" si="2043"/>
        <v>701084</v>
      </c>
      <c r="BF318" s="824"/>
      <c r="BG318" s="928">
        <f t="shared" si="2044"/>
        <v>701084</v>
      </c>
      <c r="BH318" s="936">
        <f t="shared" ref="BH318" si="2122">+BG318*13</f>
        <v>9114092</v>
      </c>
    </row>
    <row r="319" spans="1:60" s="937" customFormat="1" ht="23.25" customHeight="1" thickBot="1">
      <c r="A319" s="920">
        <v>13</v>
      </c>
      <c r="B319" s="646" t="s">
        <v>89</v>
      </c>
      <c r="C319" s="921" t="s">
        <v>643</v>
      </c>
      <c r="D319" s="1483">
        <v>1</v>
      </c>
      <c r="E319" s="1163">
        <v>0</v>
      </c>
      <c r="F319" s="922">
        <f t="shared" si="2023"/>
        <v>0</v>
      </c>
      <c r="G319" s="824">
        <v>66140</v>
      </c>
      <c r="H319" s="824">
        <v>10</v>
      </c>
      <c r="I319" s="932">
        <f t="shared" si="2024"/>
        <v>661400</v>
      </c>
      <c r="J319" s="980"/>
      <c r="K319" s="1053">
        <f t="shared" si="2025"/>
        <v>0</v>
      </c>
      <c r="L319" s="1052">
        <f t="shared" si="2026"/>
        <v>0</v>
      </c>
      <c r="M319" s="1512"/>
      <c r="N319" s="932">
        <f t="shared" ref="N319" si="2123">+I319+J319</f>
        <v>661400</v>
      </c>
      <c r="O319" s="824"/>
      <c r="P319" s="928">
        <f t="shared" ref="P319" si="2124">+N319+O319</f>
        <v>661400</v>
      </c>
      <c r="Q319" s="927">
        <f t="shared" si="2028"/>
        <v>8598200</v>
      </c>
      <c r="R319" s="1477">
        <v>1</v>
      </c>
      <c r="S319" s="929">
        <f t="shared" si="2053"/>
        <v>1</v>
      </c>
      <c r="T319" s="922">
        <f t="shared" ref="T319" si="2125">+S319*2</f>
        <v>2</v>
      </c>
      <c r="U319" s="824">
        <f t="shared" ref="U319" si="2126">+G319</f>
        <v>66140</v>
      </c>
      <c r="V319" s="930">
        <v>10</v>
      </c>
      <c r="W319" s="931"/>
      <c r="X319" s="931">
        <f t="shared" si="2046"/>
        <v>10</v>
      </c>
      <c r="Y319" s="932">
        <f t="shared" ref="Y319" si="2127">+X319*U319</f>
        <v>661400</v>
      </c>
      <c r="Z319" s="932">
        <f t="shared" si="2032"/>
        <v>13228</v>
      </c>
      <c r="AA319" s="932">
        <f t="shared" si="2057"/>
        <v>13228</v>
      </c>
      <c r="AB319" s="1512"/>
      <c r="AC319" s="932">
        <f t="shared" ref="AC319" si="2128">+Y319+AA319</f>
        <v>674628</v>
      </c>
      <c r="AD319" s="824"/>
      <c r="AE319" s="928">
        <f t="shared" ref="AE319" si="2129">+AC319+AD319</f>
        <v>674628</v>
      </c>
      <c r="AF319" s="934">
        <f t="shared" si="2035"/>
        <v>8770164</v>
      </c>
      <c r="AG319" s="1474">
        <v>1</v>
      </c>
      <c r="AH319" s="935">
        <f t="shared" si="2060"/>
        <v>2</v>
      </c>
      <c r="AI319" s="922">
        <f t="shared" ref="AI319" si="2130">+AH319*2</f>
        <v>4</v>
      </c>
      <c r="AJ319" s="824">
        <f t="shared" ref="AJ319" si="2131">+U319</f>
        <v>66140</v>
      </c>
      <c r="AK319" s="930">
        <v>10</v>
      </c>
      <c r="AL319" s="930"/>
      <c r="AM319" s="930">
        <f t="shared" si="2047"/>
        <v>10</v>
      </c>
      <c r="AN319" s="932">
        <f t="shared" ref="AN319" si="2132">+AM319*AJ319</f>
        <v>661400</v>
      </c>
      <c r="AO319" s="932">
        <f t="shared" ref="AO319" si="2133">IF((AI319&lt;=30)*AND(AN319*AI319%&gt;AA319),AN319*AI319%,IF((AI319&gt;30)*AND(AN319*30%&gt;AA319),AN319*30%,AA319))</f>
        <v>26456</v>
      </c>
      <c r="AP319" s="1512"/>
      <c r="AQ319" s="932">
        <f t="shared" ref="AQ319" si="2134">+AN319+AO319</f>
        <v>687856</v>
      </c>
      <c r="AR319" s="824"/>
      <c r="AS319" s="928">
        <f t="shared" ref="AS319" si="2135">+AQ319+AR319</f>
        <v>687856</v>
      </c>
      <c r="AT319" s="934">
        <f t="shared" si="2040"/>
        <v>8942128</v>
      </c>
      <c r="AU319" s="1474">
        <v>1</v>
      </c>
      <c r="AV319" s="935">
        <f t="shared" si="2067"/>
        <v>3</v>
      </c>
      <c r="AW319" s="922">
        <f t="shared" ref="AW319" si="2136">+AV319*2</f>
        <v>6</v>
      </c>
      <c r="AX319" s="824">
        <f t="shared" ref="AX319" si="2137">+AJ319</f>
        <v>66140</v>
      </c>
      <c r="AY319" s="930">
        <v>10</v>
      </c>
      <c r="AZ319" s="930"/>
      <c r="BA319" s="930">
        <f t="shared" si="2048"/>
        <v>10</v>
      </c>
      <c r="BB319" s="932">
        <f t="shared" ref="BB319" si="2138">+BA319*AX319</f>
        <v>661400</v>
      </c>
      <c r="BC319" s="932">
        <f t="shared" ref="BC319" si="2139">IF((AW319&lt;=30)*AND(BB319*AW319%&gt;AO319),BB319*AW319%,IF((AW319&gt;30)*AND(BB319*30%&gt;AO319),BB319*30%,AO319))</f>
        <v>39684</v>
      </c>
      <c r="BD319" s="1512"/>
      <c r="BE319" s="932">
        <f t="shared" ref="BE319" si="2140">+BB319+BC319</f>
        <v>701084</v>
      </c>
      <c r="BF319" s="824"/>
      <c r="BG319" s="928">
        <f t="shared" ref="BG319" si="2141">+BE319+BF319</f>
        <v>701084</v>
      </c>
      <c r="BH319" s="936">
        <f t="shared" si="2045"/>
        <v>9114092</v>
      </c>
    </row>
    <row r="320" spans="1:60" s="733" customFormat="1" ht="18" customHeight="1" thickBot="1">
      <c r="A320" s="1663" t="s">
        <v>64</v>
      </c>
      <c r="B320" s="1664"/>
      <c r="C320" s="1665"/>
      <c r="D320" s="1473">
        <f t="shared" ref="D320:J320" si="2142">SUM(D307:D319)</f>
        <v>13</v>
      </c>
      <c r="E320" s="1219">
        <f t="shared" si="2142"/>
        <v>47</v>
      </c>
      <c r="F320" s="954">
        <f t="shared" si="2142"/>
        <v>94</v>
      </c>
      <c r="G320" s="954">
        <f t="shared" si="2142"/>
        <v>859820</v>
      </c>
      <c r="H320" s="954">
        <f t="shared" si="2142"/>
        <v>131</v>
      </c>
      <c r="I320" s="1237">
        <f t="shared" si="2142"/>
        <v>8664340</v>
      </c>
      <c r="J320" s="1237">
        <f t="shared" si="2142"/>
        <v>672087.4</v>
      </c>
      <c r="K320" s="954"/>
      <c r="L320" s="954"/>
      <c r="M320" s="954"/>
      <c r="N320" s="1237">
        <f t="shared" ref="N320:U320" si="2143">SUM(N307:N319)</f>
        <v>9336427.4000000004</v>
      </c>
      <c r="O320" s="954">
        <f t="shared" si="2143"/>
        <v>0</v>
      </c>
      <c r="P320" s="954">
        <f t="shared" si="2143"/>
        <v>9336427.4000000004</v>
      </c>
      <c r="Q320" s="996">
        <f t="shared" si="2143"/>
        <v>121373556.2</v>
      </c>
      <c r="R320" s="1488">
        <f t="shared" si="2143"/>
        <v>13</v>
      </c>
      <c r="S320" s="953">
        <f t="shared" si="2143"/>
        <v>60</v>
      </c>
      <c r="T320" s="954">
        <f t="shared" si="2143"/>
        <v>120</v>
      </c>
      <c r="U320" s="954">
        <f t="shared" si="2143"/>
        <v>859820</v>
      </c>
      <c r="V320" s="954"/>
      <c r="W320" s="954"/>
      <c r="X320" s="954">
        <f>SUM(X307:X319)</f>
        <v>131</v>
      </c>
      <c r="Y320" s="954">
        <f>SUM(Y307:Y319)</f>
        <v>8664340</v>
      </c>
      <c r="Z320" s="954"/>
      <c r="AA320" s="954">
        <f t="shared" ref="AA320:AJ320" si="2144">SUM(AA307:AA319)</f>
        <v>832146.2</v>
      </c>
      <c r="AB320" s="954"/>
      <c r="AC320" s="954">
        <f t="shared" si="2144"/>
        <v>9496486.1999999993</v>
      </c>
      <c r="AD320" s="954">
        <f t="shared" si="2144"/>
        <v>0</v>
      </c>
      <c r="AE320" s="954">
        <f t="shared" si="2144"/>
        <v>9496486.1999999993</v>
      </c>
      <c r="AF320" s="996">
        <f t="shared" si="2144"/>
        <v>123454320.59999999</v>
      </c>
      <c r="AG320" s="1482">
        <f t="shared" si="2144"/>
        <v>13</v>
      </c>
      <c r="AH320" s="957">
        <f t="shared" si="2144"/>
        <v>73</v>
      </c>
      <c r="AI320" s="954">
        <f t="shared" si="2144"/>
        <v>146</v>
      </c>
      <c r="AJ320" s="954">
        <f t="shared" si="2144"/>
        <v>859820</v>
      </c>
      <c r="AK320" s="954"/>
      <c r="AL320" s="954"/>
      <c r="AM320" s="954">
        <f t="shared" ref="AM320:AX320" si="2145">SUM(AM307:AM319)</f>
        <v>131</v>
      </c>
      <c r="AN320" s="954">
        <f t="shared" si="2145"/>
        <v>8664340</v>
      </c>
      <c r="AO320" s="954">
        <f t="shared" si="2145"/>
        <v>992205</v>
      </c>
      <c r="AP320" s="954"/>
      <c r="AQ320" s="954">
        <f t="shared" si="2145"/>
        <v>9656545</v>
      </c>
      <c r="AR320" s="954">
        <f t="shared" si="2145"/>
        <v>0</v>
      </c>
      <c r="AS320" s="954">
        <f t="shared" si="2145"/>
        <v>9656545</v>
      </c>
      <c r="AT320" s="996">
        <f t="shared" si="2145"/>
        <v>125535085</v>
      </c>
      <c r="AU320" s="1482">
        <f t="shared" si="2145"/>
        <v>13</v>
      </c>
      <c r="AV320" s="957">
        <f t="shared" si="2145"/>
        <v>86</v>
      </c>
      <c r="AW320" s="954">
        <f t="shared" si="2145"/>
        <v>172</v>
      </c>
      <c r="AX320" s="954">
        <f t="shared" si="2145"/>
        <v>859820</v>
      </c>
      <c r="AY320" s="954"/>
      <c r="AZ320" s="954"/>
      <c r="BA320" s="954">
        <f t="shared" ref="BA320:BH320" si="2146">SUM(BA307:BA319)</f>
        <v>131</v>
      </c>
      <c r="BB320" s="954">
        <f t="shared" si="2146"/>
        <v>8664340</v>
      </c>
      <c r="BC320" s="954">
        <f t="shared" si="2146"/>
        <v>1152263.8</v>
      </c>
      <c r="BD320" s="954"/>
      <c r="BE320" s="954">
        <f t="shared" si="2146"/>
        <v>9816603.8000000007</v>
      </c>
      <c r="BF320" s="954">
        <f t="shared" si="2146"/>
        <v>0</v>
      </c>
      <c r="BG320" s="954">
        <f t="shared" si="2146"/>
        <v>9816603.8000000007</v>
      </c>
      <c r="BH320" s="955">
        <f t="shared" si="2146"/>
        <v>127615849.40000001</v>
      </c>
    </row>
    <row r="321" spans="1:60" s="399" customFormat="1" ht="17.25" customHeight="1">
      <c r="A321" s="401"/>
      <c r="B321" s="402"/>
      <c r="C321" s="402"/>
      <c r="D321" s="1490"/>
      <c r="E321" s="1217"/>
      <c r="F321" s="402"/>
      <c r="G321" s="402"/>
      <c r="H321" s="402"/>
      <c r="I321" s="402"/>
      <c r="J321" s="402"/>
      <c r="K321" s="402"/>
      <c r="L321" s="402"/>
      <c r="M321" s="402"/>
      <c r="N321" s="402"/>
      <c r="O321" s="402"/>
      <c r="P321" s="402"/>
      <c r="Q321" s="402"/>
      <c r="R321" s="1490"/>
      <c r="S321" s="642"/>
      <c r="T321" s="402"/>
      <c r="U321" s="402"/>
      <c r="V321" s="402"/>
      <c r="W321" s="402"/>
      <c r="X321" s="402"/>
      <c r="Y321" s="402"/>
      <c r="Z321" s="402"/>
      <c r="AA321" s="402"/>
      <c r="AB321" s="402"/>
      <c r="AC321" s="402"/>
      <c r="AD321" s="402"/>
      <c r="AE321" s="402"/>
      <c r="AF321" s="402"/>
      <c r="AG321" s="1490"/>
      <c r="AP321" s="402"/>
      <c r="AU321" s="1471"/>
      <c r="BD321" s="402"/>
    </row>
    <row r="322" spans="1:60" s="399" customFormat="1" ht="18" customHeight="1" thickBot="1">
      <c r="A322" s="401"/>
      <c r="B322" s="402"/>
      <c r="C322" s="402"/>
      <c r="D322" s="1490"/>
      <c r="E322" s="1217"/>
      <c r="F322" s="402"/>
      <c r="G322" s="402"/>
      <c r="H322" s="402"/>
      <c r="I322" s="402"/>
      <c r="J322" s="402"/>
      <c r="K322" s="402"/>
      <c r="L322" s="402"/>
      <c r="M322" s="402"/>
      <c r="N322" s="402"/>
      <c r="O322" s="402"/>
      <c r="P322" s="402"/>
      <c r="Q322" s="402"/>
      <c r="R322" s="1490"/>
      <c r="S322" s="642"/>
      <c r="T322" s="402"/>
      <c r="U322" s="402"/>
      <c r="V322" s="402"/>
      <c r="W322" s="402"/>
      <c r="X322" s="402"/>
      <c r="Y322" s="402"/>
      <c r="Z322" s="402"/>
      <c r="AA322" s="402"/>
      <c r="AB322" s="402"/>
      <c r="AC322" s="402"/>
      <c r="AD322" s="402"/>
      <c r="AE322" s="402"/>
      <c r="AF322" s="402"/>
      <c r="AG322" s="1490"/>
      <c r="AP322" s="402"/>
      <c r="AU322" s="1471"/>
      <c r="BD322" s="402"/>
    </row>
    <row r="323" spans="1:60" s="708" customFormat="1" ht="30.75" customHeight="1" thickBot="1">
      <c r="A323" s="1673" t="s">
        <v>692</v>
      </c>
      <c r="B323" s="1674"/>
      <c r="C323" s="1675"/>
      <c r="D323" s="1465"/>
      <c r="E323" s="1656" t="s">
        <v>1429</v>
      </c>
      <c r="F323" s="1657"/>
      <c r="G323" s="1657"/>
      <c r="H323" s="1657"/>
      <c r="I323" s="1657"/>
      <c r="J323" s="1657"/>
      <c r="K323" s="1657"/>
      <c r="L323" s="1657"/>
      <c r="M323" s="1657"/>
      <c r="N323" s="1657"/>
      <c r="O323" s="1657"/>
      <c r="P323" s="1657"/>
      <c r="Q323" s="1658"/>
      <c r="R323" s="1465"/>
      <c r="S323" s="1656" t="s">
        <v>1429</v>
      </c>
      <c r="T323" s="1657"/>
      <c r="U323" s="1657"/>
      <c r="V323" s="1657"/>
      <c r="W323" s="1657"/>
      <c r="X323" s="1657"/>
      <c r="Y323" s="1657"/>
      <c r="Z323" s="1657"/>
      <c r="AA323" s="1657"/>
      <c r="AB323" s="1657"/>
      <c r="AC323" s="1657"/>
      <c r="AD323" s="1657"/>
      <c r="AE323" s="1657"/>
      <c r="AF323" s="1658"/>
      <c r="AG323" s="1465"/>
      <c r="AH323" s="1656" t="s">
        <v>1429</v>
      </c>
      <c r="AI323" s="1657"/>
      <c r="AJ323" s="1657"/>
      <c r="AK323" s="1657"/>
      <c r="AL323" s="1657"/>
      <c r="AM323" s="1657"/>
      <c r="AN323" s="1657"/>
      <c r="AO323" s="1657"/>
      <c r="AP323" s="1657"/>
      <c r="AQ323" s="1657"/>
      <c r="AR323" s="1657"/>
      <c r="AS323" s="1657"/>
      <c r="AT323" s="1658"/>
      <c r="AU323" s="1465"/>
      <c r="AV323" s="1656" t="s">
        <v>1429</v>
      </c>
      <c r="AW323" s="1657"/>
      <c r="AX323" s="1657"/>
      <c r="AY323" s="1657"/>
      <c r="AZ323" s="1657"/>
      <c r="BA323" s="1657"/>
      <c r="BB323" s="1657"/>
      <c r="BC323" s="1657"/>
      <c r="BD323" s="1657"/>
      <c r="BE323" s="1657"/>
      <c r="BF323" s="1657"/>
      <c r="BG323" s="1657"/>
      <c r="BH323" s="1658"/>
    </row>
    <row r="324" spans="1:60" s="715" customFormat="1" ht="25.5" customHeight="1" thickBot="1">
      <c r="A324" s="1659" t="s">
        <v>22</v>
      </c>
      <c r="B324" s="1660"/>
      <c r="C324" s="1661"/>
      <c r="D324" s="1653" t="s">
        <v>2149</v>
      </c>
      <c r="E324" s="1654"/>
      <c r="F324" s="1654"/>
      <c r="G324" s="1654"/>
      <c r="H324" s="1654"/>
      <c r="I324" s="1654"/>
      <c r="J324" s="1654"/>
      <c r="K324" s="1654"/>
      <c r="L324" s="1654"/>
      <c r="M324" s="1654"/>
      <c r="N324" s="1654"/>
      <c r="O324" s="1654"/>
      <c r="P324" s="1654"/>
      <c r="Q324" s="1655"/>
      <c r="R324" s="1466"/>
      <c r="S324" s="1653" t="s">
        <v>1644</v>
      </c>
      <c r="T324" s="1654"/>
      <c r="U324" s="1654"/>
      <c r="V324" s="1654"/>
      <c r="W324" s="1654"/>
      <c r="X324" s="1654"/>
      <c r="Y324" s="1654"/>
      <c r="Z324" s="1654"/>
      <c r="AA324" s="1654"/>
      <c r="AB324" s="1654"/>
      <c r="AC324" s="1654"/>
      <c r="AD324" s="1654"/>
      <c r="AE324" s="1654"/>
      <c r="AF324" s="1655"/>
      <c r="AG324" s="1466"/>
      <c r="AH324" s="1653" t="s">
        <v>1870</v>
      </c>
      <c r="AI324" s="1654"/>
      <c r="AJ324" s="1654"/>
      <c r="AK324" s="1654"/>
      <c r="AL324" s="1654"/>
      <c r="AM324" s="1654"/>
      <c r="AN324" s="1654"/>
      <c r="AO324" s="1654"/>
      <c r="AP324" s="1654"/>
      <c r="AQ324" s="1654"/>
      <c r="AR324" s="1654"/>
      <c r="AS324" s="1654"/>
      <c r="AT324" s="1655"/>
      <c r="AU324" s="1466"/>
      <c r="AV324" s="1653" t="s">
        <v>2150</v>
      </c>
      <c r="AW324" s="1654"/>
      <c r="AX324" s="1654"/>
      <c r="AY324" s="1654"/>
      <c r="AZ324" s="1654"/>
      <c r="BA324" s="1654"/>
      <c r="BB324" s="1654"/>
      <c r="BC324" s="1654"/>
      <c r="BD324" s="1654"/>
      <c r="BE324" s="1654"/>
      <c r="BF324" s="1654"/>
      <c r="BG324" s="1654"/>
      <c r="BH324" s="1655"/>
    </row>
    <row r="325" spans="1:60" s="919" customFormat="1" ht="72.75" customHeight="1" thickBot="1">
      <c r="A325" s="902" t="s">
        <v>10</v>
      </c>
      <c r="B325" s="903" t="s">
        <v>54</v>
      </c>
      <c r="C325" s="903" t="s">
        <v>55</v>
      </c>
      <c r="D325" s="1493" t="s">
        <v>1</v>
      </c>
      <c r="E325" s="1218" t="s">
        <v>534</v>
      </c>
      <c r="F325" s="904" t="s">
        <v>57</v>
      </c>
      <c r="G325" s="905" t="s">
        <v>62</v>
      </c>
      <c r="H325" s="906" t="s">
        <v>63</v>
      </c>
      <c r="I325" s="905" t="s">
        <v>535</v>
      </c>
      <c r="J325" s="907" t="s">
        <v>536</v>
      </c>
      <c r="K325" s="907"/>
      <c r="L325" s="907"/>
      <c r="M325" s="907"/>
      <c r="N325" s="907" t="s">
        <v>741</v>
      </c>
      <c r="O325" s="908" t="s">
        <v>771</v>
      </c>
      <c r="P325" s="908" t="s">
        <v>1411</v>
      </c>
      <c r="Q325" s="909" t="s">
        <v>1410</v>
      </c>
      <c r="R325" s="910"/>
      <c r="S325" s="911" t="str">
        <f>+E325</f>
        <v>Դատավորի ստաժ</v>
      </c>
      <c r="T325" s="912" t="str">
        <f>+F325</f>
        <v>Ստաժի %-ը</v>
      </c>
      <c r="U325" s="907" t="s">
        <v>62</v>
      </c>
      <c r="V325" s="913" t="s">
        <v>63</v>
      </c>
      <c r="W325" s="914" t="s">
        <v>1630</v>
      </c>
      <c r="X325" s="913" t="s">
        <v>1631</v>
      </c>
      <c r="Y325" s="907" t="s">
        <v>535</v>
      </c>
      <c r="Z325" s="907"/>
      <c r="AA325" s="907" t="s">
        <v>536</v>
      </c>
      <c r="AB325" s="907"/>
      <c r="AC325" s="907" t="s">
        <v>768</v>
      </c>
      <c r="AD325" s="915" t="s">
        <v>2016</v>
      </c>
      <c r="AE325" s="915" t="s">
        <v>1645</v>
      </c>
      <c r="AF325" s="916" t="s">
        <v>1646</v>
      </c>
      <c r="AG325" s="910"/>
      <c r="AH325" s="917" t="str">
        <f>+S325</f>
        <v>Դատավորի ստաժ</v>
      </c>
      <c r="AI325" s="912" t="str">
        <f>+T325</f>
        <v>Ստաժի %-ը</v>
      </c>
      <c r="AJ325" s="907" t="s">
        <v>62</v>
      </c>
      <c r="AK325" s="913" t="s">
        <v>63</v>
      </c>
      <c r="AL325" s="914" t="s">
        <v>1632</v>
      </c>
      <c r="AM325" s="913" t="s">
        <v>1633</v>
      </c>
      <c r="AN325" s="907" t="s">
        <v>535</v>
      </c>
      <c r="AO325" s="907" t="s">
        <v>536</v>
      </c>
      <c r="AP325" s="907"/>
      <c r="AQ325" s="907" t="s">
        <v>768</v>
      </c>
      <c r="AR325" s="915" t="s">
        <v>2016</v>
      </c>
      <c r="AS325" s="915" t="s">
        <v>1868</v>
      </c>
      <c r="AT325" s="916" t="s">
        <v>1867</v>
      </c>
      <c r="AU325" s="910"/>
      <c r="AV325" s="904" t="str">
        <f>+AH325</f>
        <v>Դատավորի ստաժ</v>
      </c>
      <c r="AW325" s="918" t="str">
        <f>+AI325</f>
        <v>Ստաժի %-ը</v>
      </c>
      <c r="AX325" s="905" t="s">
        <v>62</v>
      </c>
      <c r="AY325" s="913" t="s">
        <v>63</v>
      </c>
      <c r="AZ325" s="914" t="s">
        <v>1632</v>
      </c>
      <c r="BA325" s="913" t="s">
        <v>1633</v>
      </c>
      <c r="BB325" s="905" t="s">
        <v>535</v>
      </c>
      <c r="BC325" s="905" t="s">
        <v>536</v>
      </c>
      <c r="BD325" s="907"/>
      <c r="BE325" s="905" t="s">
        <v>768</v>
      </c>
      <c r="BF325" s="908" t="s">
        <v>2016</v>
      </c>
      <c r="BG325" s="908" t="s">
        <v>2146</v>
      </c>
      <c r="BH325" s="909" t="s">
        <v>2147</v>
      </c>
    </row>
    <row r="326" spans="1:60" s="937" customFormat="1" ht="23.25" customHeight="1" thickBot="1">
      <c r="A326" s="920">
        <v>1</v>
      </c>
      <c r="B326" s="652" t="s">
        <v>778</v>
      </c>
      <c r="C326" s="921" t="s">
        <v>546</v>
      </c>
      <c r="D326" s="1483">
        <v>1</v>
      </c>
      <c r="E326" s="1163">
        <v>14</v>
      </c>
      <c r="F326" s="922">
        <f>+E326*2</f>
        <v>28</v>
      </c>
      <c r="G326" s="824">
        <v>66140</v>
      </c>
      <c r="H326" s="824">
        <v>11</v>
      </c>
      <c r="I326" s="932">
        <f>+H326*G326</f>
        <v>727540</v>
      </c>
      <c r="J326" s="980">
        <v>203711.2</v>
      </c>
      <c r="K326" s="1053">
        <f>+E326*2</f>
        <v>28</v>
      </c>
      <c r="L326" s="1052">
        <f>+I326*E326*2%</f>
        <v>203711.2</v>
      </c>
      <c r="M326" s="1512"/>
      <c r="N326" s="932">
        <f>+I326+J326</f>
        <v>931251.19999999995</v>
      </c>
      <c r="O326" s="824"/>
      <c r="P326" s="928">
        <f>+N326+O326</f>
        <v>931251.19999999995</v>
      </c>
      <c r="Q326" s="927">
        <f>+P326*13</f>
        <v>12106265.6</v>
      </c>
      <c r="R326" s="1477">
        <v>1</v>
      </c>
      <c r="S326" s="929">
        <f>+E326+1</f>
        <v>15</v>
      </c>
      <c r="T326" s="922">
        <f>+S326*2</f>
        <v>30</v>
      </c>
      <c r="U326" s="824">
        <f>+G326</f>
        <v>66140</v>
      </c>
      <c r="V326" s="930">
        <v>11</v>
      </c>
      <c r="W326" s="931"/>
      <c r="X326" s="931">
        <f>+V326+V326*W326</f>
        <v>11</v>
      </c>
      <c r="Y326" s="932">
        <f>+X326*U326</f>
        <v>727540</v>
      </c>
      <c r="Z326" s="932">
        <f>+AA326-J326</f>
        <v>14550.799999999988</v>
      </c>
      <c r="AA326" s="932">
        <f>IF((T326&lt;=30)*AND(Y326*T326%&gt;J326),Y326*T326%,IF((T326&gt;30)*AND(Y326*30%&gt;J326),Y326*30%,J326))</f>
        <v>218262</v>
      </c>
      <c r="AB326" s="1512"/>
      <c r="AC326" s="932">
        <f>+Y326+AA326</f>
        <v>945802</v>
      </c>
      <c r="AD326" s="824"/>
      <c r="AE326" s="928">
        <f>+AC326+AD326</f>
        <v>945802</v>
      </c>
      <c r="AF326" s="934">
        <f>+AE326*13</f>
        <v>12295426</v>
      </c>
      <c r="AG326" s="1469">
        <v>1</v>
      </c>
      <c r="AH326" s="935">
        <f>+S326+1</f>
        <v>16</v>
      </c>
      <c r="AI326" s="922">
        <f>+AH326*2</f>
        <v>32</v>
      </c>
      <c r="AJ326" s="824">
        <f>+U326</f>
        <v>66140</v>
      </c>
      <c r="AK326" s="930">
        <v>11</v>
      </c>
      <c r="AL326" s="930"/>
      <c r="AM326" s="930">
        <f>+AK326+AK326*AL326</f>
        <v>11</v>
      </c>
      <c r="AN326" s="932">
        <f>+AM326*AJ326</f>
        <v>727540</v>
      </c>
      <c r="AO326" s="932">
        <f>IF((AI326&lt;=30)*AND(AN326*AI326%&gt;AA326),AN326*AI326%,IF((AI326&gt;30)*AND(AN326*30%&gt;AA326),AN326*30%,AA326))</f>
        <v>218262</v>
      </c>
      <c r="AP326" s="1512"/>
      <c r="AQ326" s="932">
        <f>+AN326+AO326</f>
        <v>945802</v>
      </c>
      <c r="AR326" s="824"/>
      <c r="AS326" s="928">
        <f>+AQ326+AR326</f>
        <v>945802</v>
      </c>
      <c r="AT326" s="934">
        <f>+AS326*13</f>
        <v>12295426</v>
      </c>
      <c r="AU326" s="1469">
        <v>1</v>
      </c>
      <c r="AV326" s="935">
        <f>+AH326+1</f>
        <v>17</v>
      </c>
      <c r="AW326" s="922">
        <f>+AV326*2</f>
        <v>34</v>
      </c>
      <c r="AX326" s="824">
        <f>+AJ326</f>
        <v>66140</v>
      </c>
      <c r="AY326" s="930">
        <v>11</v>
      </c>
      <c r="AZ326" s="930"/>
      <c r="BA326" s="930">
        <f>+AY326+AY326*AZ326</f>
        <v>11</v>
      </c>
      <c r="BB326" s="932">
        <f>+BA326*AX326</f>
        <v>727540</v>
      </c>
      <c r="BC326" s="932">
        <f>IF((AW326&lt;=30)*AND(BB326*AW326%&gt;AO326),BB326*AW326%,IF((AW326&gt;30)*AND(BB326*30%&gt;AO326),BB326*30%,AO326))</f>
        <v>218262</v>
      </c>
      <c r="BD326" s="1512"/>
      <c r="BE326" s="932">
        <f>+BB326+BC326</f>
        <v>945802</v>
      </c>
      <c r="BF326" s="824"/>
      <c r="BG326" s="928">
        <f>+BE326+BF326</f>
        <v>945802</v>
      </c>
      <c r="BH326" s="936">
        <f>+BG326*13</f>
        <v>12295426</v>
      </c>
    </row>
    <row r="327" spans="1:60" s="937" customFormat="1" ht="25.5" customHeight="1" thickBot="1">
      <c r="A327" s="920">
        <v>2</v>
      </c>
      <c r="B327" s="652" t="s">
        <v>89</v>
      </c>
      <c r="C327" s="921" t="s">
        <v>643</v>
      </c>
      <c r="D327" s="1483">
        <v>1</v>
      </c>
      <c r="E327" s="1212">
        <v>0</v>
      </c>
      <c r="F327" s="958">
        <f>+E327*2</f>
        <v>0</v>
      </c>
      <c r="G327" s="817">
        <v>66140</v>
      </c>
      <c r="H327" s="817">
        <v>10</v>
      </c>
      <c r="I327" s="959">
        <f>+H327*G327</f>
        <v>661400</v>
      </c>
      <c r="J327" s="995"/>
      <c r="K327" s="1053">
        <f>+E327*2</f>
        <v>0</v>
      </c>
      <c r="L327" s="924">
        <f>+I327*E327*2%</f>
        <v>0</v>
      </c>
      <c r="M327" s="1509"/>
      <c r="N327" s="959">
        <f>+I327+J327</f>
        <v>661400</v>
      </c>
      <c r="O327" s="817"/>
      <c r="P327" s="933">
        <f>+N327+O327</f>
        <v>661400</v>
      </c>
      <c r="Q327" s="927">
        <f>+P327*13</f>
        <v>8598200</v>
      </c>
      <c r="R327" s="1477">
        <v>1</v>
      </c>
      <c r="S327" s="975">
        <f>+E327+1</f>
        <v>1</v>
      </c>
      <c r="T327" s="958">
        <f>+S327*2</f>
        <v>2</v>
      </c>
      <c r="U327" s="817">
        <f>+G327</f>
        <v>66140</v>
      </c>
      <c r="V327" s="962">
        <v>10</v>
      </c>
      <c r="W327" s="931"/>
      <c r="X327" s="931">
        <f>+V327+V327*W327</f>
        <v>10</v>
      </c>
      <c r="Y327" s="959">
        <f>+X327*U327</f>
        <v>661400</v>
      </c>
      <c r="Z327" s="932">
        <f>+AA327-J327</f>
        <v>13228</v>
      </c>
      <c r="AA327" s="959">
        <f>IF((T327&lt;=30)*AND(Y327*T327%&gt;J327),Y327*T327%,IF((T327&gt;30)*AND(Y327*30%&gt;J327),Y327*30%,J327))</f>
        <v>13228</v>
      </c>
      <c r="AB327" s="1509"/>
      <c r="AC327" s="959">
        <f>+Y327+AA327</f>
        <v>674628</v>
      </c>
      <c r="AD327" s="817"/>
      <c r="AE327" s="933">
        <f>+AC327+AD327</f>
        <v>674628</v>
      </c>
      <c r="AF327" s="934">
        <f>+AE327*13</f>
        <v>8770164</v>
      </c>
      <c r="AG327" s="1469">
        <v>1</v>
      </c>
      <c r="AH327" s="964">
        <f>+S327+1</f>
        <v>2</v>
      </c>
      <c r="AI327" s="958">
        <f>+AH327*2</f>
        <v>4</v>
      </c>
      <c r="AJ327" s="817">
        <f>+U327</f>
        <v>66140</v>
      </c>
      <c r="AK327" s="962">
        <v>10</v>
      </c>
      <c r="AL327" s="930"/>
      <c r="AM327" s="930">
        <f>+AK327+AK327*AL327</f>
        <v>10</v>
      </c>
      <c r="AN327" s="959">
        <f>+AM327*AJ327</f>
        <v>661400</v>
      </c>
      <c r="AO327" s="959">
        <f>IF((AI327&lt;=30)*AND(AN327*AI327%&gt;AA327),AN327*AI327%,IF((AI327&gt;30)*AND(AN327*30%&gt;AA327),AN327*30%,AA327))</f>
        <v>26456</v>
      </c>
      <c r="AP327" s="1509"/>
      <c r="AQ327" s="959">
        <f>+AN327+AO327</f>
        <v>687856</v>
      </c>
      <c r="AR327" s="817"/>
      <c r="AS327" s="933">
        <f>+AQ327+AR327</f>
        <v>687856</v>
      </c>
      <c r="AT327" s="934">
        <f>+AS327*13</f>
        <v>8942128</v>
      </c>
      <c r="AU327" s="1469">
        <v>1</v>
      </c>
      <c r="AV327" s="964">
        <f>+AH327+1</f>
        <v>3</v>
      </c>
      <c r="AW327" s="958">
        <f>+AV327*2</f>
        <v>6</v>
      </c>
      <c r="AX327" s="817">
        <f>+AJ327</f>
        <v>66140</v>
      </c>
      <c r="AY327" s="962">
        <v>10</v>
      </c>
      <c r="AZ327" s="930"/>
      <c r="BA327" s="930">
        <f>+AY327+AY327*AZ327</f>
        <v>10</v>
      </c>
      <c r="BB327" s="959">
        <f>+BA327*AX327</f>
        <v>661400</v>
      </c>
      <c r="BC327" s="959">
        <f>IF((AW327&lt;=30)*AND(BB327*AW327%&gt;AO327),BB327*AW327%,IF((AW327&gt;30)*AND(BB327*30%&gt;AO327),BB327*30%,AO327))</f>
        <v>39684</v>
      </c>
      <c r="BD327" s="1509"/>
      <c r="BE327" s="959">
        <f>+BB327+BC327</f>
        <v>701084</v>
      </c>
      <c r="BF327" s="817"/>
      <c r="BG327" s="933">
        <f>+BE327+BF327</f>
        <v>701084</v>
      </c>
      <c r="BH327" s="936">
        <f>+BG327*13</f>
        <v>9114092</v>
      </c>
    </row>
    <row r="328" spans="1:60" s="937" customFormat="1" ht="23.25" customHeight="1" thickBot="1">
      <c r="A328" s="920">
        <v>3</v>
      </c>
      <c r="B328" s="652" t="s">
        <v>1897</v>
      </c>
      <c r="C328" s="921" t="s">
        <v>643</v>
      </c>
      <c r="D328" s="1483">
        <v>1</v>
      </c>
      <c r="E328" s="1163">
        <v>2</v>
      </c>
      <c r="F328" s="922">
        <f t="shared" ref="F328:F330" si="2147">+E328*2</f>
        <v>4</v>
      </c>
      <c r="G328" s="824">
        <v>66140</v>
      </c>
      <c r="H328" s="824">
        <v>10</v>
      </c>
      <c r="I328" s="932">
        <f t="shared" ref="I328:I330" si="2148">+H328*G328</f>
        <v>661400</v>
      </c>
      <c r="J328" s="980">
        <v>26456</v>
      </c>
      <c r="K328" s="1053">
        <f t="shared" ref="K328:K334" si="2149">+E328*2</f>
        <v>4</v>
      </c>
      <c r="L328" s="1052">
        <f t="shared" ref="L328:L334" si="2150">+I328*E328*2%</f>
        <v>26456</v>
      </c>
      <c r="M328" s="1512"/>
      <c r="N328" s="932">
        <f t="shared" ref="N328:N330" si="2151">+I328+J328</f>
        <v>687856</v>
      </c>
      <c r="O328" s="824"/>
      <c r="P328" s="928">
        <f t="shared" ref="P328:P330" si="2152">+N328+O328</f>
        <v>687856</v>
      </c>
      <c r="Q328" s="927">
        <f t="shared" ref="Q328:Q332" si="2153">+P328*13</f>
        <v>8942128</v>
      </c>
      <c r="R328" s="1477">
        <v>1</v>
      </c>
      <c r="S328" s="929">
        <f t="shared" ref="S328:S329" si="2154">+E328+1</f>
        <v>3</v>
      </c>
      <c r="T328" s="922">
        <f t="shared" ref="T328:T330" si="2155">+S328*2</f>
        <v>6</v>
      </c>
      <c r="U328" s="824">
        <f t="shared" ref="U328:U330" si="2156">+G328</f>
        <v>66140</v>
      </c>
      <c r="V328" s="930">
        <v>10</v>
      </c>
      <c r="W328" s="931"/>
      <c r="X328" s="931">
        <f t="shared" ref="X328" si="2157">+V328+V328*W328</f>
        <v>10</v>
      </c>
      <c r="Y328" s="932">
        <f t="shared" ref="Y328:Y330" si="2158">+X328*U328</f>
        <v>661400</v>
      </c>
      <c r="Z328" s="932">
        <f t="shared" ref="Z328:Z334" si="2159">+AA328-J328</f>
        <v>13228</v>
      </c>
      <c r="AA328" s="932">
        <f t="shared" ref="AA328:AA329" si="2160">IF((T328&lt;=30)*AND(Y328*T328%&gt;J328),Y328*T328%,IF((T328&gt;30)*AND(Y328*30%&gt;J328),Y328*30%,J328))</f>
        <v>39684</v>
      </c>
      <c r="AB328" s="1512"/>
      <c r="AC328" s="932">
        <f>+Y328+AA328</f>
        <v>701084</v>
      </c>
      <c r="AD328" s="824"/>
      <c r="AE328" s="928">
        <f t="shared" ref="AE328:AE330" si="2161">+AC328+AD328</f>
        <v>701084</v>
      </c>
      <c r="AF328" s="934">
        <f t="shared" ref="AF328:AF332" si="2162">+AE328*13</f>
        <v>9114092</v>
      </c>
      <c r="AG328" s="1469">
        <v>1</v>
      </c>
      <c r="AH328" s="935">
        <f t="shared" ref="AH328:AH329" si="2163">+S328+1</f>
        <v>4</v>
      </c>
      <c r="AI328" s="922">
        <f t="shared" ref="AI328:AI330" si="2164">+AH328*2</f>
        <v>8</v>
      </c>
      <c r="AJ328" s="824">
        <f t="shared" ref="AJ328:AJ331" si="2165">+U328</f>
        <v>66140</v>
      </c>
      <c r="AK328" s="930">
        <v>10</v>
      </c>
      <c r="AL328" s="930"/>
      <c r="AM328" s="930">
        <f>+AK328+AK328*AL328</f>
        <v>10</v>
      </c>
      <c r="AN328" s="932">
        <f t="shared" ref="AN328:AN330" si="2166">+AM328*AJ328</f>
        <v>661400</v>
      </c>
      <c r="AO328" s="932">
        <f t="shared" ref="AO328:AO330" si="2167">IF((AI328&lt;=30)*AND(AN328*AI328%&gt;AA328),AN328*AI328%,IF((AI328&gt;30)*AND(AN328*30%&gt;AA328),AN328*30%,AA328))</f>
        <v>52912</v>
      </c>
      <c r="AP328" s="1512"/>
      <c r="AQ328" s="932">
        <f t="shared" ref="AQ328:AQ330" si="2168">+AN328+AO328</f>
        <v>714312</v>
      </c>
      <c r="AR328" s="824"/>
      <c r="AS328" s="928">
        <f t="shared" ref="AS328:AS330" si="2169">+AQ328+AR328</f>
        <v>714312</v>
      </c>
      <c r="AT328" s="934">
        <f t="shared" ref="AT328:AT332" si="2170">+AS328*13</f>
        <v>9286056</v>
      </c>
      <c r="AU328" s="1469">
        <v>1</v>
      </c>
      <c r="AV328" s="935">
        <f t="shared" ref="AV328:AV329" si="2171">+AH328+1</f>
        <v>5</v>
      </c>
      <c r="AW328" s="922">
        <f t="shared" ref="AW328:AW330" si="2172">+AV328*2</f>
        <v>10</v>
      </c>
      <c r="AX328" s="824">
        <f t="shared" ref="AX328:AX331" si="2173">+AJ328</f>
        <v>66140</v>
      </c>
      <c r="AY328" s="930">
        <v>10</v>
      </c>
      <c r="AZ328" s="930"/>
      <c r="BA328" s="930">
        <f>+AY328+AY328*AZ328</f>
        <v>10</v>
      </c>
      <c r="BB328" s="932">
        <f t="shared" ref="BB328:BB330" si="2174">+BA328*AX328</f>
        <v>661400</v>
      </c>
      <c r="BC328" s="932">
        <f t="shared" ref="BC328:BC330" si="2175">IF((AW328&lt;=30)*AND(BB328*AW328%&gt;AO328),BB328*AW328%,IF((AW328&gt;30)*AND(BB328*30%&gt;AO328),BB328*30%,AO328))</f>
        <v>66140</v>
      </c>
      <c r="BD328" s="1512"/>
      <c r="BE328" s="932">
        <f t="shared" ref="BE328:BE330" si="2176">+BB328+BC328</f>
        <v>727540</v>
      </c>
      <c r="BF328" s="824"/>
      <c r="BG328" s="928">
        <f t="shared" ref="BG328:BG330" si="2177">+BE328+BF328</f>
        <v>727540</v>
      </c>
      <c r="BH328" s="936">
        <f t="shared" ref="BH328:BH332" si="2178">+BG328*13</f>
        <v>9458020</v>
      </c>
    </row>
    <row r="329" spans="1:60" s="937" customFormat="1" ht="23.25" customHeight="1" thickBot="1">
      <c r="A329" s="920">
        <v>4</v>
      </c>
      <c r="B329" s="652" t="s">
        <v>1898</v>
      </c>
      <c r="C329" s="921" t="s">
        <v>643</v>
      </c>
      <c r="D329" s="1483">
        <v>1</v>
      </c>
      <c r="E329" s="1163">
        <v>2</v>
      </c>
      <c r="F329" s="922">
        <f t="shared" si="2147"/>
        <v>4</v>
      </c>
      <c r="G329" s="824">
        <v>66140</v>
      </c>
      <c r="H329" s="824">
        <v>10</v>
      </c>
      <c r="I329" s="932">
        <f t="shared" si="2148"/>
        <v>661400</v>
      </c>
      <c r="J329" s="980">
        <v>26456</v>
      </c>
      <c r="K329" s="1053">
        <f t="shared" si="2149"/>
        <v>4</v>
      </c>
      <c r="L329" s="1052">
        <f t="shared" si="2150"/>
        <v>26456</v>
      </c>
      <c r="M329" s="1512"/>
      <c r="N329" s="932">
        <f t="shared" si="2151"/>
        <v>687856</v>
      </c>
      <c r="O329" s="824"/>
      <c r="P329" s="928">
        <f t="shared" si="2152"/>
        <v>687856</v>
      </c>
      <c r="Q329" s="927">
        <f t="shared" si="2153"/>
        <v>8942128</v>
      </c>
      <c r="R329" s="1477">
        <v>1</v>
      </c>
      <c r="S329" s="929">
        <f t="shared" si="2154"/>
        <v>3</v>
      </c>
      <c r="T329" s="922">
        <f t="shared" si="2155"/>
        <v>6</v>
      </c>
      <c r="U329" s="824">
        <f t="shared" si="2156"/>
        <v>66140</v>
      </c>
      <c r="V329" s="930">
        <v>10</v>
      </c>
      <c r="W329" s="931"/>
      <c r="X329" s="931">
        <f t="shared" ref="X329:X332" si="2179">+V329+V329*W329</f>
        <v>10</v>
      </c>
      <c r="Y329" s="932">
        <f t="shared" si="2158"/>
        <v>661400</v>
      </c>
      <c r="Z329" s="932">
        <f t="shared" si="2159"/>
        <v>13228</v>
      </c>
      <c r="AA329" s="932">
        <f t="shared" si="2160"/>
        <v>39684</v>
      </c>
      <c r="AB329" s="1512"/>
      <c r="AC329" s="932">
        <f>+Y329+AA329</f>
        <v>701084</v>
      </c>
      <c r="AD329" s="824"/>
      <c r="AE329" s="928">
        <f t="shared" si="2161"/>
        <v>701084</v>
      </c>
      <c r="AF329" s="934">
        <f t="shared" si="2162"/>
        <v>9114092</v>
      </c>
      <c r="AG329" s="1469">
        <v>1</v>
      </c>
      <c r="AH329" s="935">
        <f t="shared" si="2163"/>
        <v>4</v>
      </c>
      <c r="AI329" s="922">
        <f t="shared" si="2164"/>
        <v>8</v>
      </c>
      <c r="AJ329" s="824">
        <f t="shared" si="2165"/>
        <v>66140</v>
      </c>
      <c r="AK329" s="930">
        <v>10</v>
      </c>
      <c r="AL329" s="930"/>
      <c r="AM329" s="930">
        <f t="shared" ref="AM329:AM332" si="2180">+AK329+AK329*AL329</f>
        <v>10</v>
      </c>
      <c r="AN329" s="932">
        <f t="shared" si="2166"/>
        <v>661400</v>
      </c>
      <c r="AO329" s="932">
        <f t="shared" si="2167"/>
        <v>52912</v>
      </c>
      <c r="AP329" s="1512"/>
      <c r="AQ329" s="932">
        <f t="shared" si="2168"/>
        <v>714312</v>
      </c>
      <c r="AR329" s="824"/>
      <c r="AS329" s="928">
        <f t="shared" si="2169"/>
        <v>714312</v>
      </c>
      <c r="AT329" s="934">
        <f t="shared" si="2170"/>
        <v>9286056</v>
      </c>
      <c r="AU329" s="1469">
        <v>1</v>
      </c>
      <c r="AV329" s="935">
        <f t="shared" si="2171"/>
        <v>5</v>
      </c>
      <c r="AW329" s="922">
        <f t="shared" si="2172"/>
        <v>10</v>
      </c>
      <c r="AX329" s="824">
        <f t="shared" si="2173"/>
        <v>66140</v>
      </c>
      <c r="AY329" s="930">
        <v>10</v>
      </c>
      <c r="AZ329" s="930"/>
      <c r="BA329" s="930">
        <f t="shared" ref="BA329:BA332" si="2181">+AY329+AY329*AZ329</f>
        <v>10</v>
      </c>
      <c r="BB329" s="932">
        <f t="shared" si="2174"/>
        <v>661400</v>
      </c>
      <c r="BC329" s="932">
        <f t="shared" si="2175"/>
        <v>66140</v>
      </c>
      <c r="BD329" s="1512"/>
      <c r="BE329" s="932">
        <f t="shared" si="2176"/>
        <v>727540</v>
      </c>
      <c r="BF329" s="824"/>
      <c r="BG329" s="928">
        <f t="shared" si="2177"/>
        <v>727540</v>
      </c>
      <c r="BH329" s="936">
        <f t="shared" si="2178"/>
        <v>9458020</v>
      </c>
    </row>
    <row r="330" spans="1:60" s="937" customFormat="1" ht="23.25" customHeight="1" thickBot="1">
      <c r="A330" s="920">
        <v>5</v>
      </c>
      <c r="B330" s="646" t="s">
        <v>1895</v>
      </c>
      <c r="C330" s="921" t="s">
        <v>643</v>
      </c>
      <c r="D330" s="1483">
        <v>1</v>
      </c>
      <c r="E330" s="1163">
        <v>2</v>
      </c>
      <c r="F330" s="922">
        <f t="shared" si="2147"/>
        <v>4</v>
      </c>
      <c r="G330" s="824">
        <v>66140</v>
      </c>
      <c r="H330" s="824">
        <v>10</v>
      </c>
      <c r="I330" s="932">
        <f t="shared" si="2148"/>
        <v>661400</v>
      </c>
      <c r="J330" s="980">
        <v>26456</v>
      </c>
      <c r="K330" s="1053">
        <f t="shared" si="2149"/>
        <v>4</v>
      </c>
      <c r="L330" s="1052">
        <f t="shared" si="2150"/>
        <v>26456</v>
      </c>
      <c r="M330" s="1512"/>
      <c r="N330" s="932">
        <f t="shared" si="2151"/>
        <v>687856</v>
      </c>
      <c r="O330" s="824"/>
      <c r="P330" s="928">
        <f t="shared" si="2152"/>
        <v>687856</v>
      </c>
      <c r="Q330" s="927">
        <f t="shared" si="2153"/>
        <v>8942128</v>
      </c>
      <c r="R330" s="1477">
        <v>1</v>
      </c>
      <c r="S330" s="929">
        <f>+E330+1</f>
        <v>3</v>
      </c>
      <c r="T330" s="922">
        <f t="shared" si="2155"/>
        <v>6</v>
      </c>
      <c r="U330" s="824">
        <f t="shared" si="2156"/>
        <v>66140</v>
      </c>
      <c r="V330" s="930">
        <v>10</v>
      </c>
      <c r="W330" s="931"/>
      <c r="X330" s="931">
        <f t="shared" si="2179"/>
        <v>10</v>
      </c>
      <c r="Y330" s="932">
        <f t="shared" si="2158"/>
        <v>661400</v>
      </c>
      <c r="Z330" s="932">
        <f t="shared" si="2159"/>
        <v>13228</v>
      </c>
      <c r="AA330" s="932">
        <f>IF((T330&lt;=30)*AND(Y330*T330%&gt;J330),Y330*T330%,IF((T330&gt;30)*AND(Y330*30%&gt;J330),Y330*30%,J330))</f>
        <v>39684</v>
      </c>
      <c r="AB330" s="1512"/>
      <c r="AC330" s="932">
        <f>+Y330+AA330</f>
        <v>701084</v>
      </c>
      <c r="AD330" s="824"/>
      <c r="AE330" s="928">
        <f t="shared" si="2161"/>
        <v>701084</v>
      </c>
      <c r="AF330" s="934">
        <f t="shared" si="2162"/>
        <v>9114092</v>
      </c>
      <c r="AG330" s="1474">
        <v>1</v>
      </c>
      <c r="AH330" s="935">
        <f>+S330+1</f>
        <v>4</v>
      </c>
      <c r="AI330" s="922">
        <f t="shared" si="2164"/>
        <v>8</v>
      </c>
      <c r="AJ330" s="824">
        <f t="shared" si="2165"/>
        <v>66140</v>
      </c>
      <c r="AK330" s="930">
        <v>10</v>
      </c>
      <c r="AL330" s="930"/>
      <c r="AM330" s="930">
        <f t="shared" si="2180"/>
        <v>10</v>
      </c>
      <c r="AN330" s="932">
        <f t="shared" si="2166"/>
        <v>661400</v>
      </c>
      <c r="AO330" s="932">
        <f t="shared" si="2167"/>
        <v>52912</v>
      </c>
      <c r="AP330" s="1512"/>
      <c r="AQ330" s="932">
        <f t="shared" si="2168"/>
        <v>714312</v>
      </c>
      <c r="AR330" s="824"/>
      <c r="AS330" s="928">
        <f t="shared" si="2169"/>
        <v>714312</v>
      </c>
      <c r="AT330" s="934">
        <f t="shared" si="2170"/>
        <v>9286056</v>
      </c>
      <c r="AU330" s="1474">
        <v>1</v>
      </c>
      <c r="AV330" s="935">
        <f>+AH330+1</f>
        <v>5</v>
      </c>
      <c r="AW330" s="922">
        <f t="shared" si="2172"/>
        <v>10</v>
      </c>
      <c r="AX330" s="824">
        <f t="shared" si="2173"/>
        <v>66140</v>
      </c>
      <c r="AY330" s="930">
        <v>10</v>
      </c>
      <c r="AZ330" s="930"/>
      <c r="BA330" s="930">
        <f t="shared" si="2181"/>
        <v>10</v>
      </c>
      <c r="BB330" s="932">
        <f t="shared" si="2174"/>
        <v>661400</v>
      </c>
      <c r="BC330" s="932">
        <f t="shared" si="2175"/>
        <v>66140</v>
      </c>
      <c r="BD330" s="1512"/>
      <c r="BE330" s="932">
        <f t="shared" si="2176"/>
        <v>727540</v>
      </c>
      <c r="BF330" s="824"/>
      <c r="BG330" s="928">
        <f t="shared" si="2177"/>
        <v>727540</v>
      </c>
      <c r="BH330" s="936">
        <f t="shared" si="2178"/>
        <v>9458020</v>
      </c>
    </row>
    <row r="331" spans="1:60" s="937" customFormat="1" ht="23.25" customHeight="1" thickBot="1">
      <c r="A331" s="920">
        <v>6</v>
      </c>
      <c r="B331" s="646" t="s">
        <v>1896</v>
      </c>
      <c r="C331" s="921" t="s">
        <v>643</v>
      </c>
      <c r="D331" s="1483">
        <v>1</v>
      </c>
      <c r="E331" s="1163">
        <v>2</v>
      </c>
      <c r="F331" s="922">
        <f t="shared" ref="F331" si="2182">+E331*2</f>
        <v>4</v>
      </c>
      <c r="G331" s="824">
        <v>66140</v>
      </c>
      <c r="H331" s="824">
        <v>10</v>
      </c>
      <c r="I331" s="932">
        <f t="shared" ref="I331" si="2183">+H331*G331</f>
        <v>661400</v>
      </c>
      <c r="J331" s="980">
        <v>26456</v>
      </c>
      <c r="K331" s="1053">
        <f t="shared" si="2149"/>
        <v>4</v>
      </c>
      <c r="L331" s="1052">
        <f t="shared" si="2150"/>
        <v>26456</v>
      </c>
      <c r="M331" s="1512"/>
      <c r="N331" s="932">
        <f t="shared" ref="N331" si="2184">+I331+J331</f>
        <v>687856</v>
      </c>
      <c r="O331" s="824"/>
      <c r="P331" s="928">
        <f t="shared" ref="P331" si="2185">+N331+O331</f>
        <v>687856</v>
      </c>
      <c r="Q331" s="927">
        <f t="shared" si="2153"/>
        <v>8942128</v>
      </c>
      <c r="R331" s="1477">
        <v>1</v>
      </c>
      <c r="S331" s="929">
        <f>+E331+1</f>
        <v>3</v>
      </c>
      <c r="T331" s="922">
        <f t="shared" ref="T331" si="2186">+S331*2</f>
        <v>6</v>
      </c>
      <c r="U331" s="824">
        <f t="shared" ref="U331" si="2187">+G331</f>
        <v>66140</v>
      </c>
      <c r="V331" s="930">
        <v>10</v>
      </c>
      <c r="W331" s="931"/>
      <c r="X331" s="931">
        <f t="shared" ref="X331" si="2188">+V331+V331*W331</f>
        <v>10</v>
      </c>
      <c r="Y331" s="932">
        <f t="shared" ref="Y331" si="2189">+X331*U331</f>
        <v>661400</v>
      </c>
      <c r="Z331" s="932">
        <f t="shared" si="2159"/>
        <v>13228</v>
      </c>
      <c r="AA331" s="932">
        <f>IF((T331&lt;=30)*AND(Y331*T331%&gt;J331),Y331*T331%,IF((T331&gt;30)*AND(Y331*30%&gt;J331),Y331*30%,J331))</f>
        <v>39684</v>
      </c>
      <c r="AB331" s="1512"/>
      <c r="AC331" s="932">
        <f t="shared" ref="AC331" si="2190">+Y331+AA331</f>
        <v>701084</v>
      </c>
      <c r="AD331" s="824"/>
      <c r="AE331" s="928">
        <f t="shared" ref="AE331" si="2191">+AC331+AD331</f>
        <v>701084</v>
      </c>
      <c r="AF331" s="934">
        <f t="shared" si="2162"/>
        <v>9114092</v>
      </c>
      <c r="AG331" s="1474">
        <v>1</v>
      </c>
      <c r="AH331" s="935">
        <f>+S331+1</f>
        <v>4</v>
      </c>
      <c r="AI331" s="922">
        <f t="shared" ref="AI331" si="2192">+AH331*2</f>
        <v>8</v>
      </c>
      <c r="AJ331" s="824">
        <f t="shared" si="2165"/>
        <v>66140</v>
      </c>
      <c r="AK331" s="930">
        <v>10</v>
      </c>
      <c r="AL331" s="930"/>
      <c r="AM331" s="930">
        <f t="shared" ref="AM331" si="2193">+AK331+AK331*AL331</f>
        <v>10</v>
      </c>
      <c r="AN331" s="932">
        <f t="shared" ref="AN331" si="2194">+AM331*AJ331</f>
        <v>661400</v>
      </c>
      <c r="AO331" s="932">
        <f t="shared" ref="AO331" si="2195">IF((AI331&lt;=30)*AND(AN331*AI331%&gt;AA331),AN331*AI331%,IF((AI331&gt;30)*AND(AN331*30%&gt;AA331),AN331*30%,AA331))</f>
        <v>52912</v>
      </c>
      <c r="AP331" s="1512"/>
      <c r="AQ331" s="932">
        <f t="shared" ref="AQ331" si="2196">+AN331+AO331</f>
        <v>714312</v>
      </c>
      <c r="AR331" s="824"/>
      <c r="AS331" s="928">
        <f t="shared" ref="AS331" si="2197">+AQ331+AR331</f>
        <v>714312</v>
      </c>
      <c r="AT331" s="934">
        <f t="shared" si="2170"/>
        <v>9286056</v>
      </c>
      <c r="AU331" s="1474">
        <v>1</v>
      </c>
      <c r="AV331" s="935">
        <f>+AH331+1</f>
        <v>5</v>
      </c>
      <c r="AW331" s="922">
        <f t="shared" ref="AW331" si="2198">+AV331*2</f>
        <v>10</v>
      </c>
      <c r="AX331" s="824">
        <f t="shared" si="2173"/>
        <v>66140</v>
      </c>
      <c r="AY331" s="930">
        <v>10</v>
      </c>
      <c r="AZ331" s="930"/>
      <c r="BA331" s="930">
        <f t="shared" ref="BA331" si="2199">+AY331+AY331*AZ331</f>
        <v>10</v>
      </c>
      <c r="BB331" s="932">
        <f t="shared" ref="BB331" si="2200">+BA331*AX331</f>
        <v>661400</v>
      </c>
      <c r="BC331" s="932">
        <f t="shared" ref="BC331" si="2201">IF((AW331&lt;=30)*AND(BB331*AW331%&gt;AO331),BB331*AW331%,IF((AW331&gt;30)*AND(BB331*30%&gt;AO331),BB331*30%,AO331))</f>
        <v>66140</v>
      </c>
      <c r="BD331" s="1512"/>
      <c r="BE331" s="932">
        <f t="shared" ref="BE331" si="2202">+BB331+BC331</f>
        <v>727540</v>
      </c>
      <c r="BF331" s="824"/>
      <c r="BG331" s="928">
        <f t="shared" ref="BG331" si="2203">+BE331+BF331</f>
        <v>727540</v>
      </c>
      <c r="BH331" s="936">
        <f t="shared" si="2178"/>
        <v>9458020</v>
      </c>
    </row>
    <row r="332" spans="1:60" s="937" customFormat="1" ht="23.25" customHeight="1" thickBot="1">
      <c r="A332" s="920">
        <v>7</v>
      </c>
      <c r="B332" s="646" t="s">
        <v>2189</v>
      </c>
      <c r="C332" s="921" t="s">
        <v>643</v>
      </c>
      <c r="D332" s="1483">
        <v>1</v>
      </c>
      <c r="E332" s="1163">
        <v>1</v>
      </c>
      <c r="F332" s="922">
        <f t="shared" ref="F332:F334" si="2204">+E332*2</f>
        <v>2</v>
      </c>
      <c r="G332" s="824">
        <v>66140</v>
      </c>
      <c r="H332" s="824">
        <v>10</v>
      </c>
      <c r="I332" s="932">
        <f t="shared" ref="I332:I334" si="2205">+H332*G332</f>
        <v>661400</v>
      </c>
      <c r="J332" s="980">
        <v>13228</v>
      </c>
      <c r="K332" s="1053">
        <f t="shared" si="2149"/>
        <v>2</v>
      </c>
      <c r="L332" s="1052">
        <f t="shared" si="2150"/>
        <v>13228</v>
      </c>
      <c r="M332" s="1512"/>
      <c r="N332" s="932">
        <f t="shared" ref="N332:N334" si="2206">+I332+J332</f>
        <v>674628</v>
      </c>
      <c r="O332" s="824"/>
      <c r="P332" s="928">
        <f t="shared" ref="P332:P334" si="2207">+N332+O332</f>
        <v>674628</v>
      </c>
      <c r="Q332" s="927">
        <f t="shared" si="2153"/>
        <v>8770164</v>
      </c>
      <c r="R332" s="1477">
        <v>1</v>
      </c>
      <c r="S332" s="929">
        <f>+E332+1</f>
        <v>2</v>
      </c>
      <c r="T332" s="922">
        <f t="shared" ref="T332:T334" si="2208">+S332*2</f>
        <v>4</v>
      </c>
      <c r="U332" s="824">
        <f t="shared" ref="U332:U334" si="2209">+G332</f>
        <v>66140</v>
      </c>
      <c r="V332" s="930">
        <v>10</v>
      </c>
      <c r="W332" s="931"/>
      <c r="X332" s="931">
        <f t="shared" si="2179"/>
        <v>10</v>
      </c>
      <c r="Y332" s="932">
        <f t="shared" ref="Y332:Y334" si="2210">+X332*U332</f>
        <v>661400</v>
      </c>
      <c r="Z332" s="932">
        <f t="shared" si="2159"/>
        <v>13228</v>
      </c>
      <c r="AA332" s="932">
        <f>IF((T332&lt;=30)*AND(Y332*T332%&gt;J332),Y332*T332%,IF((T332&gt;30)*AND(Y332*30%&gt;J332),Y332*30%,J332))</f>
        <v>26456</v>
      </c>
      <c r="AB332" s="1512"/>
      <c r="AC332" s="932">
        <f t="shared" ref="AC332:AC334" si="2211">+Y332+AA332</f>
        <v>687856</v>
      </c>
      <c r="AD332" s="824"/>
      <c r="AE332" s="928">
        <f t="shared" ref="AE332:AE334" si="2212">+AC332+AD332</f>
        <v>687856</v>
      </c>
      <c r="AF332" s="934">
        <f t="shared" si="2162"/>
        <v>8942128</v>
      </c>
      <c r="AG332" s="1474">
        <v>1</v>
      </c>
      <c r="AH332" s="935">
        <f>+S332+1</f>
        <v>3</v>
      </c>
      <c r="AI332" s="922">
        <f t="shared" ref="AI332:AI334" si="2213">+AH332*2</f>
        <v>6</v>
      </c>
      <c r="AJ332" s="824">
        <f t="shared" ref="AJ332" si="2214">+U332</f>
        <v>66140</v>
      </c>
      <c r="AK332" s="930">
        <v>10</v>
      </c>
      <c r="AL332" s="930"/>
      <c r="AM332" s="930">
        <f t="shared" si="2180"/>
        <v>10</v>
      </c>
      <c r="AN332" s="932">
        <f t="shared" ref="AN332:AN334" si="2215">+AM332*AJ332</f>
        <v>661400</v>
      </c>
      <c r="AO332" s="932">
        <f t="shared" ref="AO332:AO334" si="2216">IF((AI332&lt;=30)*AND(AN332*AI332%&gt;AA332),AN332*AI332%,IF((AI332&gt;30)*AND(AN332*30%&gt;AA332),AN332*30%,AA332))</f>
        <v>39684</v>
      </c>
      <c r="AP332" s="1512"/>
      <c r="AQ332" s="932">
        <f t="shared" ref="AQ332:AQ334" si="2217">+AN332+AO332</f>
        <v>701084</v>
      </c>
      <c r="AR332" s="824"/>
      <c r="AS332" s="928">
        <f t="shared" ref="AS332:AS334" si="2218">+AQ332+AR332</f>
        <v>701084</v>
      </c>
      <c r="AT332" s="934">
        <f t="shared" si="2170"/>
        <v>9114092</v>
      </c>
      <c r="AU332" s="1474">
        <v>1</v>
      </c>
      <c r="AV332" s="935">
        <f>+AH332+1</f>
        <v>4</v>
      </c>
      <c r="AW332" s="922">
        <f t="shared" ref="AW332:AW334" si="2219">+AV332*2</f>
        <v>8</v>
      </c>
      <c r="AX332" s="824">
        <f t="shared" ref="AX332" si="2220">+AJ332</f>
        <v>66140</v>
      </c>
      <c r="AY332" s="930">
        <v>10</v>
      </c>
      <c r="AZ332" s="930"/>
      <c r="BA332" s="930">
        <f t="shared" si="2181"/>
        <v>10</v>
      </c>
      <c r="BB332" s="932">
        <f t="shared" ref="BB332:BB334" si="2221">+BA332*AX332</f>
        <v>661400</v>
      </c>
      <c r="BC332" s="932">
        <f t="shared" ref="BC332:BC334" si="2222">IF((AW332&lt;=30)*AND(BB332*AW332%&gt;AO332),BB332*AW332%,IF((AW332&gt;30)*AND(BB332*30%&gt;AO332),BB332*30%,AO332))</f>
        <v>52912</v>
      </c>
      <c r="BD332" s="1512"/>
      <c r="BE332" s="932">
        <f t="shared" ref="BE332:BE334" si="2223">+BB332+BC332</f>
        <v>714312</v>
      </c>
      <c r="BF332" s="824"/>
      <c r="BG332" s="928">
        <f t="shared" ref="BG332:BG334" si="2224">+BE332+BF332</f>
        <v>714312</v>
      </c>
      <c r="BH332" s="936">
        <f t="shared" si="2178"/>
        <v>9286056</v>
      </c>
    </row>
    <row r="333" spans="1:60" s="937" customFormat="1" ht="23.25" customHeight="1" thickBot="1">
      <c r="A333" s="920">
        <v>8</v>
      </c>
      <c r="B333" s="652" t="s">
        <v>2190</v>
      </c>
      <c r="C333" s="921" t="s">
        <v>643</v>
      </c>
      <c r="D333" s="1483">
        <v>1</v>
      </c>
      <c r="E333" s="1163">
        <v>0</v>
      </c>
      <c r="F333" s="922">
        <f t="shared" ref="F333" si="2225">+E333*2</f>
        <v>0</v>
      </c>
      <c r="G333" s="824">
        <v>66140</v>
      </c>
      <c r="H333" s="824">
        <v>10</v>
      </c>
      <c r="I333" s="932">
        <f t="shared" ref="I333" si="2226">+H333*G333</f>
        <v>661400</v>
      </c>
      <c r="J333" s="980"/>
      <c r="K333" s="1054">
        <f>+E333*2</f>
        <v>0</v>
      </c>
      <c r="L333" s="1055">
        <f>+I333*E333*2%</f>
        <v>0</v>
      </c>
      <c r="M333" s="1511"/>
      <c r="N333" s="932">
        <f t="shared" ref="N333" si="2227">+I333+J333</f>
        <v>661400</v>
      </c>
      <c r="O333" s="824"/>
      <c r="P333" s="928">
        <f t="shared" ref="P333" si="2228">+N333+O333</f>
        <v>661400</v>
      </c>
      <c r="Q333" s="927">
        <f>+P333*13</f>
        <v>8598200</v>
      </c>
      <c r="R333" s="1477">
        <v>1</v>
      </c>
      <c r="S333" s="929">
        <f t="shared" ref="S333" si="2229">+E333+1</f>
        <v>1</v>
      </c>
      <c r="T333" s="922">
        <f t="shared" ref="T333" si="2230">+S333*2</f>
        <v>2</v>
      </c>
      <c r="U333" s="824">
        <f t="shared" ref="U333" si="2231">+G333</f>
        <v>66140</v>
      </c>
      <c r="V333" s="930">
        <v>10</v>
      </c>
      <c r="W333" s="931"/>
      <c r="X333" s="931">
        <f t="shared" ref="X333" si="2232">+V333+V333*W333</f>
        <v>10</v>
      </c>
      <c r="Y333" s="932">
        <f t="shared" ref="Y333" si="2233">+X333*U333</f>
        <v>661400</v>
      </c>
      <c r="Z333" s="932">
        <f>+AA333-J333</f>
        <v>13228</v>
      </c>
      <c r="AA333" s="932">
        <f t="shared" ref="AA333" si="2234">IF((T333&lt;=30)*AND(Y333*T333%&gt;J333),Y333*T333%,IF((T333&gt;30)*AND(Y333*30%&gt;J333),Y333*30%,J333))</f>
        <v>13228</v>
      </c>
      <c r="AB333" s="1511"/>
      <c r="AC333" s="932">
        <f t="shared" ref="AC333" si="2235">+Y333+AA333</f>
        <v>674628</v>
      </c>
      <c r="AD333" s="824"/>
      <c r="AE333" s="928">
        <f t="shared" ref="AE333" si="2236">+AC333+AD333</f>
        <v>674628</v>
      </c>
      <c r="AF333" s="934">
        <f>+AE333*13</f>
        <v>8770164</v>
      </c>
      <c r="AG333" s="1469">
        <v>1</v>
      </c>
      <c r="AH333" s="935">
        <f t="shared" ref="AH333" si="2237">+S333+1</f>
        <v>2</v>
      </c>
      <c r="AI333" s="922">
        <f t="shared" ref="AI333" si="2238">+AH333*2</f>
        <v>4</v>
      </c>
      <c r="AJ333" s="824">
        <f>+U333</f>
        <v>66140</v>
      </c>
      <c r="AK333" s="930">
        <v>10</v>
      </c>
      <c r="AL333" s="930"/>
      <c r="AM333" s="930">
        <f t="shared" ref="AM333" si="2239">+AK333+AK333*AL333</f>
        <v>10</v>
      </c>
      <c r="AN333" s="932">
        <f t="shared" ref="AN333" si="2240">+AM333*AJ333</f>
        <v>661400</v>
      </c>
      <c r="AO333" s="932">
        <f t="shared" ref="AO333" si="2241">IF((AI333&lt;=30)*AND(AN333*AI333%&gt;AA333),AN333*AI333%,IF((AI333&gt;30)*AND(AN333*30%&gt;AA333),AN333*30%,AA333))</f>
        <v>26456</v>
      </c>
      <c r="AP333" s="1511"/>
      <c r="AQ333" s="932">
        <f t="shared" ref="AQ333" si="2242">+AN333+AO333</f>
        <v>687856</v>
      </c>
      <c r="AR333" s="824"/>
      <c r="AS333" s="928">
        <f t="shared" ref="AS333" si="2243">+AQ333+AR333</f>
        <v>687856</v>
      </c>
      <c r="AT333" s="934">
        <f>+AS333*13</f>
        <v>8942128</v>
      </c>
      <c r="AU333" s="1469">
        <v>1</v>
      </c>
      <c r="AV333" s="935">
        <f t="shared" ref="AV333" si="2244">+AH333+1</f>
        <v>3</v>
      </c>
      <c r="AW333" s="922">
        <f t="shared" ref="AW333" si="2245">+AV333*2</f>
        <v>6</v>
      </c>
      <c r="AX333" s="824">
        <f>+AJ333</f>
        <v>66140</v>
      </c>
      <c r="AY333" s="930">
        <v>10</v>
      </c>
      <c r="AZ333" s="930"/>
      <c r="BA333" s="930">
        <f t="shared" ref="BA333" si="2246">+AY333+AY333*AZ333</f>
        <v>10</v>
      </c>
      <c r="BB333" s="932">
        <f t="shared" ref="BB333" si="2247">+BA333*AX333</f>
        <v>661400</v>
      </c>
      <c r="BC333" s="932">
        <f t="shared" ref="BC333" si="2248">IF((AW333&lt;=30)*AND(BB333*AW333%&gt;AO333),BB333*AW333%,IF((AW333&gt;30)*AND(BB333*30%&gt;AO333),BB333*30%,AO333))</f>
        <v>39684</v>
      </c>
      <c r="BD333" s="1511"/>
      <c r="BE333" s="932">
        <f t="shared" ref="BE333" si="2249">+BB333+BC333</f>
        <v>701084</v>
      </c>
      <c r="BF333" s="824"/>
      <c r="BG333" s="928">
        <f t="shared" ref="BG333" si="2250">+BE333+BF333</f>
        <v>701084</v>
      </c>
      <c r="BH333" s="936">
        <f>+BG333*13</f>
        <v>9114092</v>
      </c>
    </row>
    <row r="334" spans="1:60" s="937" customFormat="1" ht="23.25" customHeight="1" thickBot="1">
      <c r="A334" s="920">
        <v>9</v>
      </c>
      <c r="B334" s="646" t="s">
        <v>781</v>
      </c>
      <c r="C334" s="921" t="s">
        <v>643</v>
      </c>
      <c r="D334" s="1483">
        <v>1</v>
      </c>
      <c r="E334" s="1163">
        <v>19</v>
      </c>
      <c r="F334" s="922">
        <f t="shared" si="2204"/>
        <v>38</v>
      </c>
      <c r="G334" s="824">
        <v>66140</v>
      </c>
      <c r="H334" s="824">
        <v>10</v>
      </c>
      <c r="I334" s="932">
        <f t="shared" si="2205"/>
        <v>661400</v>
      </c>
      <c r="J334" s="980">
        <v>198420</v>
      </c>
      <c r="K334" s="1053">
        <f t="shared" si="2149"/>
        <v>38</v>
      </c>
      <c r="L334" s="1052">
        <f t="shared" si="2150"/>
        <v>251332</v>
      </c>
      <c r="M334" s="1512"/>
      <c r="N334" s="932">
        <f t="shared" si="2206"/>
        <v>859820</v>
      </c>
      <c r="O334" s="824"/>
      <c r="P334" s="928">
        <f t="shared" si="2207"/>
        <v>859820</v>
      </c>
      <c r="Q334" s="927">
        <f t="shared" ref="Q334" si="2251">+P334*13</f>
        <v>11177660</v>
      </c>
      <c r="R334" s="1477">
        <v>1</v>
      </c>
      <c r="S334" s="929">
        <f>+E334+1</f>
        <v>20</v>
      </c>
      <c r="T334" s="922">
        <f t="shared" si="2208"/>
        <v>40</v>
      </c>
      <c r="U334" s="824">
        <f t="shared" si="2209"/>
        <v>66140</v>
      </c>
      <c r="V334" s="930">
        <v>10</v>
      </c>
      <c r="W334" s="931"/>
      <c r="X334" s="931">
        <f t="shared" ref="X334" si="2252">+V334+V334*W334</f>
        <v>10</v>
      </c>
      <c r="Y334" s="932">
        <f t="shared" si="2210"/>
        <v>661400</v>
      </c>
      <c r="Z334" s="932">
        <f t="shared" si="2159"/>
        <v>0</v>
      </c>
      <c r="AA334" s="932">
        <f>IF((T334&lt;=30)*AND(Y334*T334%&gt;J334),Y334*T334%,IF((T334&gt;30)*AND(Y334*30%&gt;J334),Y334*30%,J334))</f>
        <v>198420</v>
      </c>
      <c r="AB334" s="1512"/>
      <c r="AC334" s="932">
        <f t="shared" si="2211"/>
        <v>859820</v>
      </c>
      <c r="AD334" s="824"/>
      <c r="AE334" s="928">
        <f t="shared" si="2212"/>
        <v>859820</v>
      </c>
      <c r="AF334" s="934">
        <f t="shared" ref="AF334" si="2253">+AE334*13</f>
        <v>11177660</v>
      </c>
      <c r="AG334" s="1474">
        <v>1</v>
      </c>
      <c r="AH334" s="935">
        <f>+S334+1</f>
        <v>21</v>
      </c>
      <c r="AI334" s="922">
        <f t="shared" si="2213"/>
        <v>42</v>
      </c>
      <c r="AJ334" s="824">
        <f>+U334</f>
        <v>66140</v>
      </c>
      <c r="AK334" s="930">
        <v>10</v>
      </c>
      <c r="AL334" s="930"/>
      <c r="AM334" s="930">
        <f t="shared" ref="AM334" si="2254">+AK334+AK334*AL334</f>
        <v>10</v>
      </c>
      <c r="AN334" s="932">
        <f t="shared" si="2215"/>
        <v>661400</v>
      </c>
      <c r="AO334" s="932">
        <f t="shared" si="2216"/>
        <v>198420</v>
      </c>
      <c r="AP334" s="1512"/>
      <c r="AQ334" s="932">
        <f t="shared" si="2217"/>
        <v>859820</v>
      </c>
      <c r="AR334" s="824"/>
      <c r="AS334" s="928">
        <f t="shared" si="2218"/>
        <v>859820</v>
      </c>
      <c r="AT334" s="934">
        <f t="shared" ref="AT334" si="2255">+AS334*13</f>
        <v>11177660</v>
      </c>
      <c r="AU334" s="1474">
        <v>1</v>
      </c>
      <c r="AV334" s="935">
        <f>+AH334+1</f>
        <v>22</v>
      </c>
      <c r="AW334" s="922">
        <f t="shared" si="2219"/>
        <v>44</v>
      </c>
      <c r="AX334" s="824">
        <f>+AJ334</f>
        <v>66140</v>
      </c>
      <c r="AY334" s="930">
        <v>10</v>
      </c>
      <c r="AZ334" s="930"/>
      <c r="BA334" s="930">
        <f t="shared" ref="BA334" si="2256">+AY334+AY334*AZ334</f>
        <v>10</v>
      </c>
      <c r="BB334" s="932">
        <f t="shared" si="2221"/>
        <v>661400</v>
      </c>
      <c r="BC334" s="932">
        <f t="shared" si="2222"/>
        <v>198420</v>
      </c>
      <c r="BD334" s="1512"/>
      <c r="BE334" s="932">
        <f t="shared" si="2223"/>
        <v>859820</v>
      </c>
      <c r="BF334" s="824"/>
      <c r="BG334" s="928">
        <f t="shared" si="2224"/>
        <v>859820</v>
      </c>
      <c r="BH334" s="936">
        <f t="shared" ref="BH334" si="2257">+BG334*13</f>
        <v>11177660</v>
      </c>
    </row>
    <row r="335" spans="1:60" s="937" customFormat="1" ht="23.25" customHeight="1" thickBot="1">
      <c r="A335" s="920">
        <v>10</v>
      </c>
      <c r="B335" s="646" t="s">
        <v>89</v>
      </c>
      <c r="C335" s="921" t="s">
        <v>643</v>
      </c>
      <c r="D335" s="1483">
        <v>1</v>
      </c>
      <c r="E335" s="1163">
        <v>0</v>
      </c>
      <c r="F335" s="922">
        <f t="shared" ref="F335" si="2258">+E335*2</f>
        <v>0</v>
      </c>
      <c r="G335" s="824">
        <v>66140</v>
      </c>
      <c r="H335" s="824">
        <v>10</v>
      </c>
      <c r="I335" s="932">
        <f t="shared" ref="I335" si="2259">+H335*G335</f>
        <v>661400</v>
      </c>
      <c r="J335" s="980"/>
      <c r="K335" s="1053">
        <f t="shared" ref="K335" si="2260">+E335*2</f>
        <v>0</v>
      </c>
      <c r="L335" s="1052">
        <f t="shared" ref="L335" si="2261">+I335*E335*2%</f>
        <v>0</v>
      </c>
      <c r="M335" s="1512"/>
      <c r="N335" s="932">
        <f t="shared" ref="N335" si="2262">+I335+J335</f>
        <v>661400</v>
      </c>
      <c r="O335" s="824"/>
      <c r="P335" s="928">
        <f t="shared" ref="P335" si="2263">+N335+O335</f>
        <v>661400</v>
      </c>
      <c r="Q335" s="927">
        <f t="shared" ref="Q335" si="2264">+P335*13</f>
        <v>8598200</v>
      </c>
      <c r="R335" s="1477">
        <v>1</v>
      </c>
      <c r="S335" s="929">
        <f>+E335+1</f>
        <v>1</v>
      </c>
      <c r="T335" s="922">
        <f t="shared" ref="T335" si="2265">+S335*2</f>
        <v>2</v>
      </c>
      <c r="U335" s="824">
        <f t="shared" ref="U335" si="2266">+G335</f>
        <v>66140</v>
      </c>
      <c r="V335" s="930">
        <v>10</v>
      </c>
      <c r="W335" s="931"/>
      <c r="X335" s="931">
        <f t="shared" ref="X335" si="2267">+V335+V335*W335</f>
        <v>10</v>
      </c>
      <c r="Y335" s="932">
        <f t="shared" ref="Y335" si="2268">+X335*U335</f>
        <v>661400</v>
      </c>
      <c r="Z335" s="932">
        <f t="shared" ref="Z335" si="2269">+AA335-J335</f>
        <v>13228</v>
      </c>
      <c r="AA335" s="932">
        <f>IF((T335&lt;=30)*AND(Y335*T335%&gt;J335),Y335*T335%,IF((T335&gt;30)*AND(Y335*30%&gt;J335),Y335*30%,J335))</f>
        <v>13228</v>
      </c>
      <c r="AB335" s="1512"/>
      <c r="AC335" s="932">
        <f t="shared" ref="AC335" si="2270">+Y335+AA335</f>
        <v>674628</v>
      </c>
      <c r="AD335" s="824"/>
      <c r="AE335" s="928">
        <f t="shared" ref="AE335" si="2271">+AC335+AD335</f>
        <v>674628</v>
      </c>
      <c r="AF335" s="934">
        <f t="shared" ref="AF335" si="2272">+AE335*13</f>
        <v>8770164</v>
      </c>
      <c r="AG335" s="1474">
        <v>1</v>
      </c>
      <c r="AH335" s="935">
        <f>+S335+1</f>
        <v>2</v>
      </c>
      <c r="AI335" s="922">
        <f t="shared" ref="AI335" si="2273">+AH335*2</f>
        <v>4</v>
      </c>
      <c r="AJ335" s="824">
        <f>+U335</f>
        <v>66140</v>
      </c>
      <c r="AK335" s="930">
        <v>10</v>
      </c>
      <c r="AL335" s="930"/>
      <c r="AM335" s="930">
        <f t="shared" ref="AM335" si="2274">+AK335+AK335*AL335</f>
        <v>10</v>
      </c>
      <c r="AN335" s="932">
        <f t="shared" ref="AN335" si="2275">+AM335*AJ335</f>
        <v>661400</v>
      </c>
      <c r="AO335" s="932">
        <f t="shared" ref="AO335" si="2276">IF((AI335&lt;=30)*AND(AN335*AI335%&gt;AA335),AN335*AI335%,IF((AI335&gt;30)*AND(AN335*30%&gt;AA335),AN335*30%,AA335))</f>
        <v>26456</v>
      </c>
      <c r="AP335" s="1512"/>
      <c r="AQ335" s="932">
        <f t="shared" ref="AQ335" si="2277">+AN335+AO335</f>
        <v>687856</v>
      </c>
      <c r="AR335" s="824"/>
      <c r="AS335" s="928">
        <f t="shared" ref="AS335" si="2278">+AQ335+AR335</f>
        <v>687856</v>
      </c>
      <c r="AT335" s="934">
        <f t="shared" ref="AT335" si="2279">+AS335*13</f>
        <v>8942128</v>
      </c>
      <c r="AU335" s="1474">
        <v>1</v>
      </c>
      <c r="AV335" s="935">
        <f>+AH335+1</f>
        <v>3</v>
      </c>
      <c r="AW335" s="922">
        <f t="shared" ref="AW335" si="2280">+AV335*2</f>
        <v>6</v>
      </c>
      <c r="AX335" s="824">
        <f>+AJ335</f>
        <v>66140</v>
      </c>
      <c r="AY335" s="930">
        <v>10</v>
      </c>
      <c r="AZ335" s="930"/>
      <c r="BA335" s="930">
        <f t="shared" ref="BA335" si="2281">+AY335+AY335*AZ335</f>
        <v>10</v>
      </c>
      <c r="BB335" s="932">
        <f t="shared" ref="BB335" si="2282">+BA335*AX335</f>
        <v>661400</v>
      </c>
      <c r="BC335" s="932">
        <f t="shared" ref="BC335" si="2283">IF((AW335&lt;=30)*AND(BB335*AW335%&gt;AO335),BB335*AW335%,IF((AW335&gt;30)*AND(BB335*30%&gt;AO335),BB335*30%,AO335))</f>
        <v>39684</v>
      </c>
      <c r="BD335" s="1512"/>
      <c r="BE335" s="932">
        <f t="shared" ref="BE335" si="2284">+BB335+BC335</f>
        <v>701084</v>
      </c>
      <c r="BF335" s="824"/>
      <c r="BG335" s="928">
        <f t="shared" ref="BG335" si="2285">+BE335+BF335</f>
        <v>701084</v>
      </c>
      <c r="BH335" s="936">
        <f t="shared" ref="BH335" si="2286">+BG335*13</f>
        <v>9114092</v>
      </c>
    </row>
    <row r="336" spans="1:60" s="733" customFormat="1" ht="18" customHeight="1" thickBot="1">
      <c r="A336" s="1663" t="s">
        <v>64</v>
      </c>
      <c r="B336" s="1664"/>
      <c r="C336" s="1665"/>
      <c r="D336" s="1473">
        <f t="shared" ref="D336:J336" si="2287">SUM(D326:D335)</f>
        <v>10</v>
      </c>
      <c r="E336" s="1219">
        <f t="shared" si="2287"/>
        <v>42</v>
      </c>
      <c r="F336" s="954">
        <f t="shared" si="2287"/>
        <v>84</v>
      </c>
      <c r="G336" s="954">
        <f t="shared" si="2287"/>
        <v>661400</v>
      </c>
      <c r="H336" s="954">
        <f t="shared" si="2287"/>
        <v>101</v>
      </c>
      <c r="I336" s="1237">
        <f t="shared" si="2287"/>
        <v>6680140</v>
      </c>
      <c r="J336" s="1237">
        <f t="shared" si="2287"/>
        <v>521183.2</v>
      </c>
      <c r="K336" s="954"/>
      <c r="L336" s="954"/>
      <c r="M336" s="954"/>
      <c r="N336" s="1237">
        <f t="shared" ref="N336:U336" si="2288">SUM(N326:N335)</f>
        <v>7201323.2000000002</v>
      </c>
      <c r="O336" s="954">
        <f t="shared" si="2288"/>
        <v>0</v>
      </c>
      <c r="P336" s="954">
        <f t="shared" si="2288"/>
        <v>7201323.2000000002</v>
      </c>
      <c r="Q336" s="996">
        <f t="shared" si="2288"/>
        <v>93617201.599999994</v>
      </c>
      <c r="R336" s="1488">
        <f t="shared" si="2288"/>
        <v>10</v>
      </c>
      <c r="S336" s="953">
        <f t="shared" si="2288"/>
        <v>52</v>
      </c>
      <c r="T336" s="954">
        <f t="shared" si="2288"/>
        <v>104</v>
      </c>
      <c r="U336" s="954">
        <f t="shared" si="2288"/>
        <v>661400</v>
      </c>
      <c r="V336" s="954"/>
      <c r="W336" s="954"/>
      <c r="X336" s="954">
        <f>SUM(X326:X335)</f>
        <v>101</v>
      </c>
      <c r="Y336" s="954">
        <f>SUM(Y326:Y335)</f>
        <v>6680140</v>
      </c>
      <c r="Z336" s="954"/>
      <c r="AA336" s="954">
        <f t="shared" ref="AA336:AJ336" si="2289">SUM(AA326:AA335)</f>
        <v>641558</v>
      </c>
      <c r="AB336" s="954"/>
      <c r="AC336" s="954">
        <f t="shared" si="2289"/>
        <v>7321698</v>
      </c>
      <c r="AD336" s="954">
        <f t="shared" si="2289"/>
        <v>0</v>
      </c>
      <c r="AE336" s="954">
        <f t="shared" si="2289"/>
        <v>7321698</v>
      </c>
      <c r="AF336" s="996">
        <f t="shared" si="2289"/>
        <v>95182074</v>
      </c>
      <c r="AG336" s="1482">
        <f t="shared" si="2289"/>
        <v>10</v>
      </c>
      <c r="AH336" s="957">
        <f t="shared" si="2289"/>
        <v>62</v>
      </c>
      <c r="AI336" s="954">
        <f t="shared" si="2289"/>
        <v>124</v>
      </c>
      <c r="AJ336" s="954">
        <f t="shared" si="2289"/>
        <v>661400</v>
      </c>
      <c r="AK336" s="954"/>
      <c r="AL336" s="954"/>
      <c r="AM336" s="954">
        <f t="shared" ref="AM336:AX336" si="2290">SUM(AM326:AM335)</f>
        <v>101</v>
      </c>
      <c r="AN336" s="954">
        <f t="shared" si="2290"/>
        <v>6680140</v>
      </c>
      <c r="AO336" s="954">
        <f t="shared" si="2290"/>
        <v>747382</v>
      </c>
      <c r="AP336" s="954"/>
      <c r="AQ336" s="954">
        <f t="shared" si="2290"/>
        <v>7427522</v>
      </c>
      <c r="AR336" s="954">
        <f t="shared" si="2290"/>
        <v>0</v>
      </c>
      <c r="AS336" s="954">
        <f t="shared" si="2290"/>
        <v>7427522</v>
      </c>
      <c r="AT336" s="996">
        <f t="shared" si="2290"/>
        <v>96557786</v>
      </c>
      <c r="AU336" s="1482">
        <f t="shared" si="2290"/>
        <v>10</v>
      </c>
      <c r="AV336" s="957">
        <f t="shared" si="2290"/>
        <v>72</v>
      </c>
      <c r="AW336" s="954">
        <f t="shared" si="2290"/>
        <v>144</v>
      </c>
      <c r="AX336" s="954">
        <f t="shared" si="2290"/>
        <v>661400</v>
      </c>
      <c r="AY336" s="954"/>
      <c r="AZ336" s="954"/>
      <c r="BA336" s="954">
        <f t="shared" ref="BA336:BH336" si="2291">SUM(BA326:BA335)</f>
        <v>101</v>
      </c>
      <c r="BB336" s="954">
        <f t="shared" si="2291"/>
        <v>6680140</v>
      </c>
      <c r="BC336" s="954">
        <f t="shared" si="2291"/>
        <v>853206</v>
      </c>
      <c r="BD336" s="954"/>
      <c r="BE336" s="954">
        <f t="shared" si="2291"/>
        <v>7533346</v>
      </c>
      <c r="BF336" s="954">
        <f t="shared" si="2291"/>
        <v>0</v>
      </c>
      <c r="BG336" s="954">
        <f t="shared" si="2291"/>
        <v>7533346</v>
      </c>
      <c r="BH336" s="955">
        <f t="shared" si="2291"/>
        <v>97933498</v>
      </c>
    </row>
    <row r="337" spans="1:60" s="399" customFormat="1" ht="17.25" customHeight="1">
      <c r="A337" s="401"/>
      <c r="B337" s="402"/>
      <c r="C337" s="402"/>
      <c r="D337" s="1490"/>
      <c r="E337" s="1217"/>
      <c r="F337" s="402"/>
      <c r="G337" s="402"/>
      <c r="H337" s="402"/>
      <c r="I337" s="402"/>
      <c r="J337" s="402"/>
      <c r="K337" s="402"/>
      <c r="L337" s="402"/>
      <c r="M337" s="402"/>
      <c r="N337" s="402"/>
      <c r="O337" s="402"/>
      <c r="P337" s="402"/>
      <c r="Q337" s="402"/>
      <c r="R337" s="1490"/>
      <c r="S337" s="642"/>
      <c r="T337" s="402"/>
      <c r="U337" s="402"/>
      <c r="V337" s="402"/>
      <c r="W337" s="402"/>
      <c r="X337" s="402"/>
      <c r="Y337" s="402"/>
      <c r="Z337" s="402"/>
      <c r="AA337" s="402"/>
      <c r="AB337" s="402"/>
      <c r="AC337" s="402"/>
      <c r="AD337" s="402"/>
      <c r="AE337" s="402"/>
      <c r="AF337" s="402"/>
      <c r="AG337" s="1490"/>
      <c r="AP337" s="402"/>
      <c r="AU337" s="1471"/>
      <c r="BD337" s="402"/>
    </row>
    <row r="338" spans="1:60" s="399" customFormat="1" ht="18" customHeight="1" thickBot="1">
      <c r="A338" s="401"/>
      <c r="B338" s="402"/>
      <c r="C338" s="402"/>
      <c r="D338" s="1490"/>
      <c r="E338" s="1217"/>
      <c r="F338" s="402"/>
      <c r="G338" s="402"/>
      <c r="H338" s="402"/>
      <c r="I338" s="402"/>
      <c r="J338" s="402"/>
      <c r="K338" s="402"/>
      <c r="L338" s="402"/>
      <c r="M338" s="402"/>
      <c r="N338" s="402"/>
      <c r="O338" s="402"/>
      <c r="P338" s="402"/>
      <c r="Q338" s="402"/>
      <c r="R338" s="1490"/>
      <c r="S338" s="642"/>
      <c r="T338" s="402"/>
      <c r="U338" s="402"/>
      <c r="V338" s="402"/>
      <c r="W338" s="402"/>
      <c r="X338" s="402"/>
      <c r="Y338" s="402"/>
      <c r="Z338" s="402"/>
      <c r="AA338" s="402"/>
      <c r="AB338" s="402"/>
      <c r="AC338" s="402"/>
      <c r="AD338" s="402"/>
      <c r="AE338" s="402"/>
      <c r="AF338" s="402"/>
      <c r="AG338" s="1490"/>
      <c r="AP338" s="402"/>
      <c r="AU338" s="1471"/>
      <c r="BD338" s="402"/>
    </row>
    <row r="339" spans="1:60" s="708" customFormat="1" ht="30.75" customHeight="1" thickBot="1">
      <c r="A339" s="1673" t="s">
        <v>692</v>
      </c>
      <c r="B339" s="1674"/>
      <c r="C339" s="1675"/>
      <c r="D339" s="1465"/>
      <c r="E339" s="1656" t="s">
        <v>1430</v>
      </c>
      <c r="F339" s="1657"/>
      <c r="G339" s="1657"/>
      <c r="H339" s="1657"/>
      <c r="I339" s="1657"/>
      <c r="J339" s="1657"/>
      <c r="K339" s="1657"/>
      <c r="L339" s="1657"/>
      <c r="M339" s="1657"/>
      <c r="N339" s="1657"/>
      <c r="O339" s="1657"/>
      <c r="P339" s="1657"/>
      <c r="Q339" s="1658"/>
      <c r="R339" s="1465"/>
      <c r="S339" s="1656" t="s">
        <v>1430</v>
      </c>
      <c r="T339" s="1657"/>
      <c r="U339" s="1657"/>
      <c r="V339" s="1657"/>
      <c r="W339" s="1657"/>
      <c r="X339" s="1657"/>
      <c r="Y339" s="1657"/>
      <c r="Z339" s="1657"/>
      <c r="AA339" s="1657"/>
      <c r="AB339" s="1657"/>
      <c r="AC339" s="1657"/>
      <c r="AD339" s="1657"/>
      <c r="AE339" s="1657"/>
      <c r="AF339" s="1658"/>
      <c r="AG339" s="1465"/>
      <c r="AH339" s="1656" t="s">
        <v>1430</v>
      </c>
      <c r="AI339" s="1657"/>
      <c r="AJ339" s="1657"/>
      <c r="AK339" s="1657"/>
      <c r="AL339" s="1657"/>
      <c r="AM339" s="1657"/>
      <c r="AN339" s="1657"/>
      <c r="AO339" s="1657"/>
      <c r="AP339" s="1657"/>
      <c r="AQ339" s="1657"/>
      <c r="AR339" s="1657"/>
      <c r="AS339" s="1657"/>
      <c r="AT339" s="1658"/>
      <c r="AU339" s="1465"/>
      <c r="AV339" s="1656" t="s">
        <v>1430</v>
      </c>
      <c r="AW339" s="1657"/>
      <c r="AX339" s="1657"/>
      <c r="AY339" s="1657"/>
      <c r="AZ339" s="1657"/>
      <c r="BA339" s="1657"/>
      <c r="BB339" s="1657"/>
      <c r="BC339" s="1657"/>
      <c r="BD339" s="1657"/>
      <c r="BE339" s="1657"/>
      <c r="BF339" s="1657"/>
      <c r="BG339" s="1657"/>
      <c r="BH339" s="1658"/>
    </row>
    <row r="340" spans="1:60" s="715" customFormat="1" ht="25.5" customHeight="1" thickBot="1">
      <c r="A340" s="1659" t="s">
        <v>22</v>
      </c>
      <c r="B340" s="1660"/>
      <c r="C340" s="1661"/>
      <c r="D340" s="1653" t="s">
        <v>1442</v>
      </c>
      <c r="E340" s="1654"/>
      <c r="F340" s="1654"/>
      <c r="G340" s="1654"/>
      <c r="H340" s="1654"/>
      <c r="I340" s="1654"/>
      <c r="J340" s="1654"/>
      <c r="K340" s="1654"/>
      <c r="L340" s="1654"/>
      <c r="M340" s="1654"/>
      <c r="N340" s="1654"/>
      <c r="O340" s="1654"/>
      <c r="P340" s="1654"/>
      <c r="Q340" s="1655"/>
      <c r="R340" s="1466"/>
      <c r="S340" s="1653" t="s">
        <v>1644</v>
      </c>
      <c r="T340" s="1654"/>
      <c r="U340" s="1654"/>
      <c r="V340" s="1654"/>
      <c r="W340" s="1654"/>
      <c r="X340" s="1654"/>
      <c r="Y340" s="1654"/>
      <c r="Z340" s="1654"/>
      <c r="AA340" s="1654"/>
      <c r="AB340" s="1654"/>
      <c r="AC340" s="1654"/>
      <c r="AD340" s="1654"/>
      <c r="AE340" s="1654"/>
      <c r="AF340" s="1655"/>
      <c r="AG340" s="1466"/>
      <c r="AH340" s="1653" t="s">
        <v>1870</v>
      </c>
      <c r="AI340" s="1654"/>
      <c r="AJ340" s="1654"/>
      <c r="AK340" s="1654"/>
      <c r="AL340" s="1654"/>
      <c r="AM340" s="1654"/>
      <c r="AN340" s="1654"/>
      <c r="AO340" s="1654"/>
      <c r="AP340" s="1654"/>
      <c r="AQ340" s="1654"/>
      <c r="AR340" s="1654"/>
      <c r="AS340" s="1654"/>
      <c r="AT340" s="1655"/>
      <c r="AU340" s="1466"/>
      <c r="AV340" s="1653" t="s">
        <v>2150</v>
      </c>
      <c r="AW340" s="1654"/>
      <c r="AX340" s="1654"/>
      <c r="AY340" s="1654"/>
      <c r="AZ340" s="1654"/>
      <c r="BA340" s="1654"/>
      <c r="BB340" s="1654"/>
      <c r="BC340" s="1654"/>
      <c r="BD340" s="1654"/>
      <c r="BE340" s="1654"/>
      <c r="BF340" s="1654"/>
      <c r="BG340" s="1654"/>
      <c r="BH340" s="1655"/>
    </row>
    <row r="341" spans="1:60" s="919" customFormat="1" ht="72.75" customHeight="1" thickBot="1">
      <c r="A341" s="902" t="s">
        <v>10</v>
      </c>
      <c r="B341" s="903" t="s">
        <v>54</v>
      </c>
      <c r="C341" s="903" t="s">
        <v>55</v>
      </c>
      <c r="D341" s="1493" t="s">
        <v>1</v>
      </c>
      <c r="E341" s="1218" t="s">
        <v>534</v>
      </c>
      <c r="F341" s="904" t="s">
        <v>57</v>
      </c>
      <c r="G341" s="905" t="s">
        <v>62</v>
      </c>
      <c r="H341" s="906" t="s">
        <v>63</v>
      </c>
      <c r="I341" s="905" t="s">
        <v>535</v>
      </c>
      <c r="J341" s="907" t="s">
        <v>536</v>
      </c>
      <c r="K341" s="907"/>
      <c r="L341" s="907"/>
      <c r="M341" s="907"/>
      <c r="N341" s="907" t="s">
        <v>741</v>
      </c>
      <c r="O341" s="908" t="s">
        <v>771</v>
      </c>
      <c r="P341" s="908" t="s">
        <v>1411</v>
      </c>
      <c r="Q341" s="909" t="s">
        <v>1410</v>
      </c>
      <c r="R341" s="910"/>
      <c r="S341" s="911" t="str">
        <f>+E341</f>
        <v>Դատավորի ստաժ</v>
      </c>
      <c r="T341" s="912" t="str">
        <f>+F341</f>
        <v>Ստաժի %-ը</v>
      </c>
      <c r="U341" s="907" t="s">
        <v>62</v>
      </c>
      <c r="V341" s="913" t="s">
        <v>63</v>
      </c>
      <c r="W341" s="914" t="s">
        <v>1630</v>
      </c>
      <c r="X341" s="913" t="s">
        <v>1631</v>
      </c>
      <c r="Y341" s="907" t="s">
        <v>535</v>
      </c>
      <c r="Z341" s="907"/>
      <c r="AA341" s="907" t="s">
        <v>536</v>
      </c>
      <c r="AB341" s="907"/>
      <c r="AC341" s="907" t="s">
        <v>768</v>
      </c>
      <c r="AD341" s="915" t="s">
        <v>2016</v>
      </c>
      <c r="AE341" s="915" t="s">
        <v>1645</v>
      </c>
      <c r="AF341" s="916" t="s">
        <v>1646</v>
      </c>
      <c r="AG341" s="910"/>
      <c r="AH341" s="917" t="str">
        <f>+S341</f>
        <v>Դատավորի ստաժ</v>
      </c>
      <c r="AI341" s="912" t="str">
        <f>+T341</f>
        <v>Ստաժի %-ը</v>
      </c>
      <c r="AJ341" s="907" t="s">
        <v>62</v>
      </c>
      <c r="AK341" s="913" t="s">
        <v>63</v>
      </c>
      <c r="AL341" s="914" t="s">
        <v>1632</v>
      </c>
      <c r="AM341" s="913" t="s">
        <v>1633</v>
      </c>
      <c r="AN341" s="907" t="s">
        <v>535</v>
      </c>
      <c r="AO341" s="907" t="s">
        <v>536</v>
      </c>
      <c r="AP341" s="907"/>
      <c r="AQ341" s="907" t="s">
        <v>768</v>
      </c>
      <c r="AR341" s="915" t="s">
        <v>2016</v>
      </c>
      <c r="AS341" s="915" t="s">
        <v>1868</v>
      </c>
      <c r="AT341" s="916" t="s">
        <v>1867</v>
      </c>
      <c r="AU341" s="910"/>
      <c r="AV341" s="904" t="str">
        <f>+AH341</f>
        <v>Դատավորի ստաժ</v>
      </c>
      <c r="AW341" s="918" t="str">
        <f>+AI341</f>
        <v>Ստաժի %-ը</v>
      </c>
      <c r="AX341" s="905" t="s">
        <v>62</v>
      </c>
      <c r="AY341" s="913" t="s">
        <v>63</v>
      </c>
      <c r="AZ341" s="914" t="s">
        <v>1632</v>
      </c>
      <c r="BA341" s="913" t="s">
        <v>1633</v>
      </c>
      <c r="BB341" s="905" t="s">
        <v>535</v>
      </c>
      <c r="BC341" s="905" t="s">
        <v>536</v>
      </c>
      <c r="BD341" s="907"/>
      <c r="BE341" s="905" t="s">
        <v>768</v>
      </c>
      <c r="BF341" s="908" t="s">
        <v>2016</v>
      </c>
      <c r="BG341" s="908" t="s">
        <v>2146</v>
      </c>
      <c r="BH341" s="909" t="s">
        <v>2147</v>
      </c>
    </row>
    <row r="342" spans="1:60" s="937" customFormat="1" ht="23.25" customHeight="1" thickBot="1">
      <c r="A342" s="920">
        <v>1</v>
      </c>
      <c r="B342" s="646" t="s">
        <v>1103</v>
      </c>
      <c r="C342" s="921" t="s">
        <v>546</v>
      </c>
      <c r="D342" s="1483">
        <v>1</v>
      </c>
      <c r="E342" s="1163">
        <v>2</v>
      </c>
      <c r="F342" s="922">
        <f>+E342*2</f>
        <v>4</v>
      </c>
      <c r="G342" s="824">
        <v>66140</v>
      </c>
      <c r="H342" s="824">
        <v>11</v>
      </c>
      <c r="I342" s="932">
        <f>+H342*G342</f>
        <v>727540</v>
      </c>
      <c r="J342" s="980">
        <v>29101.599999999999</v>
      </c>
      <c r="K342" s="1053">
        <f>+E342*2</f>
        <v>4</v>
      </c>
      <c r="L342" s="1052">
        <f>+I342*E342*2%</f>
        <v>29101.600000000002</v>
      </c>
      <c r="M342" s="1512"/>
      <c r="N342" s="932">
        <f>+I342+J342</f>
        <v>756641.6</v>
      </c>
      <c r="O342" s="824"/>
      <c r="P342" s="928">
        <f>+N342+O342</f>
        <v>756641.6</v>
      </c>
      <c r="Q342" s="927">
        <f>+P342*13</f>
        <v>9836340.7999999989</v>
      </c>
      <c r="R342" s="1477">
        <v>1</v>
      </c>
      <c r="S342" s="929">
        <f>+E342+1</f>
        <v>3</v>
      </c>
      <c r="T342" s="922">
        <f>+S342*2</f>
        <v>6</v>
      </c>
      <c r="U342" s="824">
        <f>+G342</f>
        <v>66140</v>
      </c>
      <c r="V342" s="930">
        <v>11</v>
      </c>
      <c r="W342" s="931"/>
      <c r="X342" s="931">
        <f t="shared" ref="X342" si="2292">+V342+V342*W342</f>
        <v>11</v>
      </c>
      <c r="Y342" s="932">
        <f>+X342*U342</f>
        <v>727540</v>
      </c>
      <c r="Z342" s="932">
        <f>+AA342-J342</f>
        <v>14550.800000000003</v>
      </c>
      <c r="AA342" s="932">
        <f>IF((T342&lt;=30)*AND(Y342*T342%&gt;J342),Y342*T342%,IF((T342&gt;30)*AND(Y342*30%&gt;J342),Y342*30%,J342))</f>
        <v>43652.4</v>
      </c>
      <c r="AB342" s="1512"/>
      <c r="AC342" s="932">
        <f>+Y342+AA342</f>
        <v>771192.4</v>
      </c>
      <c r="AD342" s="824"/>
      <c r="AE342" s="928">
        <f>+AC342+AD342</f>
        <v>771192.4</v>
      </c>
      <c r="AF342" s="934">
        <f>+AE342*13</f>
        <v>10025501.200000001</v>
      </c>
      <c r="AG342" s="1474">
        <v>1</v>
      </c>
      <c r="AH342" s="935">
        <f>+S342+1</f>
        <v>4</v>
      </c>
      <c r="AI342" s="922">
        <f>+AH342*2</f>
        <v>8</v>
      </c>
      <c r="AJ342" s="824">
        <f>+U342</f>
        <v>66140</v>
      </c>
      <c r="AK342" s="930">
        <v>11</v>
      </c>
      <c r="AL342" s="930"/>
      <c r="AM342" s="930">
        <f t="shared" ref="AM342" si="2293">+AK342+AK342*AL342</f>
        <v>11</v>
      </c>
      <c r="AN342" s="932">
        <f>+AM342*AJ342</f>
        <v>727540</v>
      </c>
      <c r="AO342" s="932">
        <f>IF((AI342&lt;=30)*AND(AN342*AI342%&gt;AA342),AN342*AI342%,IF((AI342&gt;30)*AND(AN342*30%&gt;AA342),AN342*30%,AA342))</f>
        <v>58203.200000000004</v>
      </c>
      <c r="AP342" s="1512"/>
      <c r="AQ342" s="932">
        <f>+AN342+AO342</f>
        <v>785743.2</v>
      </c>
      <c r="AR342" s="824"/>
      <c r="AS342" s="928">
        <f>+AQ342+AR342</f>
        <v>785743.2</v>
      </c>
      <c r="AT342" s="934">
        <f>+AS342*13</f>
        <v>10214661.6</v>
      </c>
      <c r="AU342" s="1474">
        <v>1</v>
      </c>
      <c r="AV342" s="935">
        <f>+AH342+1</f>
        <v>5</v>
      </c>
      <c r="AW342" s="922">
        <f>+AV342*2</f>
        <v>10</v>
      </c>
      <c r="AX342" s="824">
        <f>+AJ342</f>
        <v>66140</v>
      </c>
      <c r="AY342" s="930">
        <v>11</v>
      </c>
      <c r="AZ342" s="930"/>
      <c r="BA342" s="930">
        <f t="shared" ref="BA342" si="2294">+AY342+AY342*AZ342</f>
        <v>11</v>
      </c>
      <c r="BB342" s="932">
        <f>+BA342*AX342</f>
        <v>727540</v>
      </c>
      <c r="BC342" s="932">
        <f>IF((AW342&lt;=30)*AND(BB342*AW342%&gt;AO342),BB342*AW342%,IF((AW342&gt;30)*AND(BB342*30%&gt;AO342),BB342*30%,AO342))</f>
        <v>72754</v>
      </c>
      <c r="BD342" s="1512"/>
      <c r="BE342" s="932">
        <f>+BB342+BC342</f>
        <v>800294</v>
      </c>
      <c r="BF342" s="824"/>
      <c r="BG342" s="928">
        <f>+BE342+BF342</f>
        <v>800294</v>
      </c>
      <c r="BH342" s="936">
        <f>+BG342*13</f>
        <v>10403822</v>
      </c>
    </row>
    <row r="343" spans="1:60" s="937" customFormat="1" ht="25.5" customHeight="1" thickBot="1">
      <c r="A343" s="920">
        <v>2</v>
      </c>
      <c r="B343" s="653" t="s">
        <v>1049</v>
      </c>
      <c r="C343" s="921" t="s">
        <v>643</v>
      </c>
      <c r="D343" s="1483">
        <v>1</v>
      </c>
      <c r="E343" s="1212">
        <v>26</v>
      </c>
      <c r="F343" s="958">
        <f>+E343*2</f>
        <v>52</v>
      </c>
      <c r="G343" s="817">
        <v>66140</v>
      </c>
      <c r="H343" s="817">
        <v>10</v>
      </c>
      <c r="I343" s="959">
        <f>+H343*G343</f>
        <v>661400</v>
      </c>
      <c r="J343" s="995">
        <v>358804</v>
      </c>
      <c r="K343" s="1054">
        <f>+E343*2</f>
        <v>52</v>
      </c>
      <c r="L343" s="1055">
        <f>+I343*E343*2%</f>
        <v>343928</v>
      </c>
      <c r="M343" s="1515"/>
      <c r="N343" s="959">
        <f>+I343+J343</f>
        <v>1020204</v>
      </c>
      <c r="O343" s="817"/>
      <c r="P343" s="933">
        <f>+N343+O343</f>
        <v>1020204</v>
      </c>
      <c r="Q343" s="927">
        <f>+P343*13</f>
        <v>13262652</v>
      </c>
      <c r="R343" s="1477">
        <v>1</v>
      </c>
      <c r="S343" s="975">
        <f>+E343+1</f>
        <v>27</v>
      </c>
      <c r="T343" s="958">
        <f>+S343*2</f>
        <v>54</v>
      </c>
      <c r="U343" s="817">
        <f>+G343</f>
        <v>66140</v>
      </c>
      <c r="V343" s="962">
        <v>10</v>
      </c>
      <c r="W343" s="931"/>
      <c r="X343" s="931">
        <f>+V343+V343*W343</f>
        <v>10</v>
      </c>
      <c r="Y343" s="959">
        <f>+X343*U343</f>
        <v>661400</v>
      </c>
      <c r="Z343" s="932">
        <f>+AA343-J343</f>
        <v>0</v>
      </c>
      <c r="AA343" s="959">
        <f>IF((T343&lt;=30)*AND(Y343*T343%&gt;J343),Y343*T343%,IF((T343&gt;30)*AND(Y343*30%&gt;J343),Y343*30%,J343))</f>
        <v>358804</v>
      </c>
      <c r="AB343" s="1515"/>
      <c r="AC343" s="959">
        <f>+Y343+AA343</f>
        <v>1020204</v>
      </c>
      <c r="AD343" s="817"/>
      <c r="AE343" s="933">
        <f>+AC343+AD343</f>
        <v>1020204</v>
      </c>
      <c r="AF343" s="934">
        <f>+AE343*13</f>
        <v>13262652</v>
      </c>
      <c r="AG343" s="1469">
        <v>1</v>
      </c>
      <c r="AH343" s="964">
        <f>+S343+1</f>
        <v>28</v>
      </c>
      <c r="AI343" s="958">
        <f>+AH343*2</f>
        <v>56</v>
      </c>
      <c r="AJ343" s="817">
        <f>+U343</f>
        <v>66140</v>
      </c>
      <c r="AK343" s="962">
        <v>10</v>
      </c>
      <c r="AL343" s="930"/>
      <c r="AM343" s="930">
        <f>+AK343+AK343*AL343</f>
        <v>10</v>
      </c>
      <c r="AN343" s="959">
        <f>+AM343*AJ343</f>
        <v>661400</v>
      </c>
      <c r="AO343" s="959">
        <f>IF((AI343&lt;=30)*AND(AN343*AI343%&gt;AA343),AN343*AI343%,IF((AI343&gt;30)*AND(AN343*30%&gt;AA343),AN343*30%,AA343))</f>
        <v>358804</v>
      </c>
      <c r="AP343" s="1515"/>
      <c r="AQ343" s="959">
        <f>+AN343+AO343</f>
        <v>1020204</v>
      </c>
      <c r="AR343" s="817"/>
      <c r="AS343" s="933">
        <f>+AQ343+AR343</f>
        <v>1020204</v>
      </c>
      <c r="AT343" s="934">
        <f>+AS343*13</f>
        <v>13262652</v>
      </c>
      <c r="AU343" s="1469">
        <v>1</v>
      </c>
      <c r="AV343" s="964">
        <f>+AH343+1</f>
        <v>29</v>
      </c>
      <c r="AW343" s="958">
        <f>+AV343*2</f>
        <v>58</v>
      </c>
      <c r="AX343" s="817">
        <f>+AJ343</f>
        <v>66140</v>
      </c>
      <c r="AY343" s="962">
        <v>10</v>
      </c>
      <c r="AZ343" s="930"/>
      <c r="BA343" s="930">
        <f>+AY343+AY343*AZ343</f>
        <v>10</v>
      </c>
      <c r="BB343" s="959">
        <f>+BA343*AX343</f>
        <v>661400</v>
      </c>
      <c r="BC343" s="959">
        <f>IF((AW343&lt;=30)*AND(BB343*AW343%&gt;AO343),BB343*AW343%,IF((AW343&gt;30)*AND(BB343*30%&gt;AO343),BB343*30%,AO343))</f>
        <v>358804</v>
      </c>
      <c r="BD343" s="1515"/>
      <c r="BE343" s="959">
        <f>+BB343+BC343</f>
        <v>1020204</v>
      </c>
      <c r="BF343" s="817"/>
      <c r="BG343" s="933">
        <f>+BE343+BF343</f>
        <v>1020204</v>
      </c>
      <c r="BH343" s="936">
        <f>+BG343*13</f>
        <v>13262652</v>
      </c>
    </row>
    <row r="344" spans="1:60" s="937" customFormat="1" ht="23.25" customHeight="1" thickBot="1">
      <c r="A344" s="920">
        <v>3</v>
      </c>
      <c r="B344" s="649" t="s">
        <v>1051</v>
      </c>
      <c r="C344" s="921" t="s">
        <v>643</v>
      </c>
      <c r="D344" s="1483">
        <v>1</v>
      </c>
      <c r="E344" s="1163">
        <v>21</v>
      </c>
      <c r="F344" s="922">
        <f t="shared" ref="F344:F348" si="2295">+E344*2</f>
        <v>42</v>
      </c>
      <c r="G344" s="824">
        <v>66140</v>
      </c>
      <c r="H344" s="824">
        <v>10</v>
      </c>
      <c r="I344" s="932">
        <f t="shared" ref="I344:I348" si="2296">+H344*G344</f>
        <v>661400</v>
      </c>
      <c r="J344" s="980">
        <v>215282</v>
      </c>
      <c r="K344" s="1054">
        <f t="shared" ref="K344:K346" si="2297">+E344*2</f>
        <v>42</v>
      </c>
      <c r="L344" s="1055">
        <f t="shared" ref="L344:L346" si="2298">+I344*E344*2%</f>
        <v>277788</v>
      </c>
      <c r="M344" s="1511"/>
      <c r="N344" s="932">
        <f t="shared" ref="N344:N348" si="2299">+I344+J344</f>
        <v>876682</v>
      </c>
      <c r="O344" s="824"/>
      <c r="P344" s="928">
        <f t="shared" ref="P344:P348" si="2300">+N344+O344</f>
        <v>876682</v>
      </c>
      <c r="Q344" s="927">
        <f t="shared" ref="Q344:Q346" si="2301">+P344*13</f>
        <v>11396866</v>
      </c>
      <c r="R344" s="1477">
        <v>1</v>
      </c>
      <c r="S344" s="929">
        <f t="shared" ref="S344" si="2302">+E344+1</f>
        <v>22</v>
      </c>
      <c r="T344" s="922">
        <f t="shared" ref="T344:T348" si="2303">+S344*2</f>
        <v>44</v>
      </c>
      <c r="U344" s="824">
        <f t="shared" ref="U344:U348" si="2304">+G344</f>
        <v>66140</v>
      </c>
      <c r="V344" s="930">
        <v>10</v>
      </c>
      <c r="W344" s="931"/>
      <c r="X344" s="931">
        <f t="shared" ref="X344:X348" si="2305">+V344+V344*W344</f>
        <v>10</v>
      </c>
      <c r="Y344" s="932">
        <f t="shared" ref="Y344:Y348" si="2306">+X344*U344</f>
        <v>661400</v>
      </c>
      <c r="Z344" s="932">
        <f t="shared" ref="Z344:Z346" si="2307">+AA344-J344</f>
        <v>0</v>
      </c>
      <c r="AA344" s="932">
        <f t="shared" ref="AA344" si="2308">IF((T344&lt;=30)*AND(Y344*T344%&gt;J344),Y344*T344%,IF((T344&gt;30)*AND(Y344*30%&gt;J344),Y344*30%,J344))</f>
        <v>215282</v>
      </c>
      <c r="AB344" s="1511"/>
      <c r="AC344" s="932">
        <f t="shared" ref="AC344:AC348" si="2309">+Y344+AA344</f>
        <v>876682</v>
      </c>
      <c r="AD344" s="824"/>
      <c r="AE344" s="928">
        <f t="shared" ref="AE344:AE348" si="2310">+AC344+AD344</f>
        <v>876682</v>
      </c>
      <c r="AF344" s="934">
        <f t="shared" ref="AF344:AF346" si="2311">+AE344*13</f>
        <v>11396866</v>
      </c>
      <c r="AG344" s="1469">
        <v>1</v>
      </c>
      <c r="AH344" s="935">
        <f t="shared" ref="AH344" si="2312">+S344+1</f>
        <v>23</v>
      </c>
      <c r="AI344" s="922">
        <f t="shared" ref="AI344:AI348" si="2313">+AH344*2</f>
        <v>46</v>
      </c>
      <c r="AJ344" s="824">
        <f t="shared" ref="AJ344:AJ347" si="2314">+U344</f>
        <v>66140</v>
      </c>
      <c r="AK344" s="930">
        <v>10</v>
      </c>
      <c r="AL344" s="930"/>
      <c r="AM344" s="930">
        <f t="shared" ref="AM344:AM348" si="2315">+AK344+AK344*AL344</f>
        <v>10</v>
      </c>
      <c r="AN344" s="932">
        <f t="shared" ref="AN344:AN348" si="2316">+AM344*AJ344</f>
        <v>661400</v>
      </c>
      <c r="AO344" s="932">
        <f t="shared" ref="AO344:AO348" si="2317">IF((AI344&lt;=30)*AND(AN344*AI344%&gt;AA344),AN344*AI344%,IF((AI344&gt;30)*AND(AN344*30%&gt;AA344),AN344*30%,AA344))</f>
        <v>215282</v>
      </c>
      <c r="AP344" s="1511"/>
      <c r="AQ344" s="932">
        <f t="shared" ref="AQ344:AQ348" si="2318">+AN344+AO344</f>
        <v>876682</v>
      </c>
      <c r="AR344" s="824"/>
      <c r="AS344" s="928">
        <f t="shared" ref="AS344:AS348" si="2319">+AQ344+AR344</f>
        <v>876682</v>
      </c>
      <c r="AT344" s="934">
        <f t="shared" ref="AT344:AT346" si="2320">+AS344*13</f>
        <v>11396866</v>
      </c>
      <c r="AU344" s="1469">
        <v>1</v>
      </c>
      <c r="AV344" s="935">
        <f t="shared" ref="AV344" si="2321">+AH344+1</f>
        <v>24</v>
      </c>
      <c r="AW344" s="922">
        <f t="shared" ref="AW344:AW348" si="2322">+AV344*2</f>
        <v>48</v>
      </c>
      <c r="AX344" s="824">
        <f t="shared" ref="AX344:AX347" si="2323">+AJ344</f>
        <v>66140</v>
      </c>
      <c r="AY344" s="930">
        <v>10</v>
      </c>
      <c r="AZ344" s="930"/>
      <c r="BA344" s="930">
        <f t="shared" ref="BA344:BA348" si="2324">+AY344+AY344*AZ344</f>
        <v>10</v>
      </c>
      <c r="BB344" s="932">
        <f t="shared" ref="BB344:BB348" si="2325">+BA344*AX344</f>
        <v>661400</v>
      </c>
      <c r="BC344" s="932">
        <f t="shared" ref="BC344:BC348" si="2326">IF((AW344&lt;=30)*AND(BB344*AW344%&gt;AO344),BB344*AW344%,IF((AW344&gt;30)*AND(BB344*30%&gt;AO344),BB344*30%,AO344))</f>
        <v>215282</v>
      </c>
      <c r="BD344" s="1511"/>
      <c r="BE344" s="932">
        <f t="shared" ref="BE344:BE348" si="2327">+BB344+BC344</f>
        <v>876682</v>
      </c>
      <c r="BF344" s="824"/>
      <c r="BG344" s="928">
        <f t="shared" ref="BG344:BG348" si="2328">+BE344+BF344</f>
        <v>876682</v>
      </c>
      <c r="BH344" s="936">
        <f t="shared" ref="BH344:BH346" si="2329">+BG344*13</f>
        <v>11396866</v>
      </c>
    </row>
    <row r="345" spans="1:60" s="937" customFormat="1" ht="23.25" customHeight="1" thickBot="1">
      <c r="A345" s="920">
        <v>4</v>
      </c>
      <c r="B345" s="649" t="s">
        <v>2191</v>
      </c>
      <c r="C345" s="921" t="s">
        <v>546</v>
      </c>
      <c r="D345" s="1483">
        <v>1</v>
      </c>
      <c r="E345" s="1163">
        <v>1</v>
      </c>
      <c r="F345" s="922">
        <f>+E345*2</f>
        <v>2</v>
      </c>
      <c r="G345" s="824">
        <v>66140</v>
      </c>
      <c r="H345" s="824">
        <v>10</v>
      </c>
      <c r="I345" s="932">
        <f>+H345*G345</f>
        <v>661400</v>
      </c>
      <c r="J345" s="980">
        <v>13228</v>
      </c>
      <c r="K345" s="1053">
        <f>+E345*2</f>
        <v>2</v>
      </c>
      <c r="L345" s="1052">
        <f>+I345*E345*2%</f>
        <v>13228</v>
      </c>
      <c r="M345" s="1512"/>
      <c r="N345" s="932">
        <f>+I345+J345</f>
        <v>674628</v>
      </c>
      <c r="O345" s="824"/>
      <c r="P345" s="928">
        <f>+N345+O345</f>
        <v>674628</v>
      </c>
      <c r="Q345" s="927">
        <f>+P345*13</f>
        <v>8770164</v>
      </c>
      <c r="R345" s="1477">
        <v>1</v>
      </c>
      <c r="S345" s="929">
        <f>+E345+1</f>
        <v>2</v>
      </c>
      <c r="T345" s="922">
        <f>+S345*2</f>
        <v>4</v>
      </c>
      <c r="U345" s="824">
        <f>+G345</f>
        <v>66140</v>
      </c>
      <c r="V345" s="930">
        <v>10</v>
      </c>
      <c r="W345" s="931"/>
      <c r="X345" s="931">
        <f>+V345+V345*W345</f>
        <v>10</v>
      </c>
      <c r="Y345" s="932">
        <f>+X345*U345</f>
        <v>661400</v>
      </c>
      <c r="Z345" s="932">
        <f>+AA345-J345</f>
        <v>13228</v>
      </c>
      <c r="AA345" s="932">
        <f>IF((T345&lt;=30)*AND(Y345*T345%&gt;J345),Y345*T345%,IF((T345&gt;30)*AND(Y345*30%&gt;J345),Y345*30%,J345))</f>
        <v>26456</v>
      </c>
      <c r="AB345" s="1512"/>
      <c r="AC345" s="932">
        <f>+Y345+AA345</f>
        <v>687856</v>
      </c>
      <c r="AD345" s="824"/>
      <c r="AE345" s="928">
        <f>+AC345+AD345</f>
        <v>687856</v>
      </c>
      <c r="AF345" s="934">
        <f>+AE345*13</f>
        <v>8942128</v>
      </c>
      <c r="AG345" s="1469">
        <v>1</v>
      </c>
      <c r="AH345" s="935">
        <f>+S345+1</f>
        <v>3</v>
      </c>
      <c r="AI345" s="922">
        <f>+AH345*2</f>
        <v>6</v>
      </c>
      <c r="AJ345" s="824">
        <f>+U345</f>
        <v>66140</v>
      </c>
      <c r="AK345" s="930">
        <v>10</v>
      </c>
      <c r="AL345" s="930"/>
      <c r="AM345" s="930">
        <f>+AK345+AK345*AL345</f>
        <v>10</v>
      </c>
      <c r="AN345" s="932">
        <f>+AM345*AJ345</f>
        <v>661400</v>
      </c>
      <c r="AO345" s="932">
        <f>IF((AI345&lt;=30)*AND(AN345*AI345%&gt;AA345),AN345*AI345%,IF((AI345&gt;30)*AND(AN345*30%&gt;AA345),AN345*30%,AA345))</f>
        <v>39684</v>
      </c>
      <c r="AP345" s="1512"/>
      <c r="AQ345" s="932">
        <f>+AN345+AO345</f>
        <v>701084</v>
      </c>
      <c r="AR345" s="824"/>
      <c r="AS345" s="928">
        <f>+AQ345+AR345</f>
        <v>701084</v>
      </c>
      <c r="AT345" s="934">
        <f>+AS345*13</f>
        <v>9114092</v>
      </c>
      <c r="AU345" s="1469">
        <v>1</v>
      </c>
      <c r="AV345" s="935">
        <f>+AH345+1</f>
        <v>4</v>
      </c>
      <c r="AW345" s="922">
        <f>+AV345*2</f>
        <v>8</v>
      </c>
      <c r="AX345" s="824">
        <f>+AJ345</f>
        <v>66140</v>
      </c>
      <c r="AY345" s="930">
        <v>10</v>
      </c>
      <c r="AZ345" s="930"/>
      <c r="BA345" s="930">
        <f>+AY345+AY345*AZ345</f>
        <v>10</v>
      </c>
      <c r="BB345" s="932">
        <f>+BA345*AX345</f>
        <v>661400</v>
      </c>
      <c r="BC345" s="932">
        <f>IF((AW345&lt;=30)*AND(BB345*AW345%&gt;AO345),BB345*AW345%,IF((AW345&gt;30)*AND(BB345*30%&gt;AO345),BB345*30%,AO345))</f>
        <v>52912</v>
      </c>
      <c r="BD345" s="1512"/>
      <c r="BE345" s="932">
        <f>+BB345+BC345</f>
        <v>714312</v>
      </c>
      <c r="BF345" s="824"/>
      <c r="BG345" s="928">
        <f>+BE345+BF345</f>
        <v>714312</v>
      </c>
      <c r="BH345" s="936">
        <f>+BG345*13</f>
        <v>9286056</v>
      </c>
    </row>
    <row r="346" spans="1:60" s="937" customFormat="1" ht="23.25" customHeight="1" thickBot="1">
      <c r="A346" s="920">
        <v>5</v>
      </c>
      <c r="B346" s="646" t="s">
        <v>2192</v>
      </c>
      <c r="C346" s="921" t="s">
        <v>643</v>
      </c>
      <c r="D346" s="1483">
        <v>1</v>
      </c>
      <c r="E346" s="1163">
        <v>1</v>
      </c>
      <c r="F346" s="922">
        <f t="shared" si="2295"/>
        <v>2</v>
      </c>
      <c r="G346" s="824">
        <v>66140</v>
      </c>
      <c r="H346" s="824">
        <v>10</v>
      </c>
      <c r="I346" s="932">
        <f t="shared" si="2296"/>
        <v>661400</v>
      </c>
      <c r="J346" s="980">
        <v>13228</v>
      </c>
      <c r="K346" s="1053">
        <f t="shared" si="2297"/>
        <v>2</v>
      </c>
      <c r="L346" s="1052">
        <f t="shared" si="2298"/>
        <v>13228</v>
      </c>
      <c r="M346" s="1512"/>
      <c r="N346" s="932">
        <f t="shared" si="2299"/>
        <v>674628</v>
      </c>
      <c r="O346" s="824"/>
      <c r="P346" s="928">
        <f t="shared" si="2300"/>
        <v>674628</v>
      </c>
      <c r="Q346" s="927">
        <f t="shared" si="2301"/>
        <v>8770164</v>
      </c>
      <c r="R346" s="1477">
        <v>1</v>
      </c>
      <c r="S346" s="929">
        <f>+E346+1</f>
        <v>2</v>
      </c>
      <c r="T346" s="922">
        <f t="shared" si="2303"/>
        <v>4</v>
      </c>
      <c r="U346" s="824">
        <f t="shared" si="2304"/>
        <v>66140</v>
      </c>
      <c r="V346" s="930">
        <v>10</v>
      </c>
      <c r="W346" s="931"/>
      <c r="X346" s="931">
        <f t="shared" si="2305"/>
        <v>10</v>
      </c>
      <c r="Y346" s="932">
        <f t="shared" si="2306"/>
        <v>661400</v>
      </c>
      <c r="Z346" s="932">
        <f t="shared" si="2307"/>
        <v>13228</v>
      </c>
      <c r="AA346" s="932">
        <f>IF((T346&lt;=30)*AND(Y346*T346%&gt;J346),Y346*T346%,IF((T346&gt;30)*AND(Y346*30%&gt;J346),Y346*30%,J346))</f>
        <v>26456</v>
      </c>
      <c r="AB346" s="1512"/>
      <c r="AC346" s="932">
        <f t="shared" si="2309"/>
        <v>687856</v>
      </c>
      <c r="AD346" s="824"/>
      <c r="AE346" s="928">
        <f t="shared" si="2310"/>
        <v>687856</v>
      </c>
      <c r="AF346" s="934">
        <f t="shared" si="2311"/>
        <v>8942128</v>
      </c>
      <c r="AG346" s="1474">
        <v>1</v>
      </c>
      <c r="AH346" s="935">
        <f>+S346+1</f>
        <v>3</v>
      </c>
      <c r="AI346" s="922">
        <f t="shared" si="2313"/>
        <v>6</v>
      </c>
      <c r="AJ346" s="824">
        <f t="shared" si="2314"/>
        <v>66140</v>
      </c>
      <c r="AK346" s="930">
        <v>10</v>
      </c>
      <c r="AL346" s="930"/>
      <c r="AM346" s="930">
        <f t="shared" si="2315"/>
        <v>10</v>
      </c>
      <c r="AN346" s="932">
        <f t="shared" si="2316"/>
        <v>661400</v>
      </c>
      <c r="AO346" s="932">
        <f t="shared" si="2317"/>
        <v>39684</v>
      </c>
      <c r="AP346" s="1512"/>
      <c r="AQ346" s="932">
        <f t="shared" si="2318"/>
        <v>701084</v>
      </c>
      <c r="AR346" s="824"/>
      <c r="AS346" s="928">
        <f t="shared" si="2319"/>
        <v>701084</v>
      </c>
      <c r="AT346" s="934">
        <f t="shared" si="2320"/>
        <v>9114092</v>
      </c>
      <c r="AU346" s="1474">
        <v>1</v>
      </c>
      <c r="AV346" s="935">
        <f>+AH346+1</f>
        <v>4</v>
      </c>
      <c r="AW346" s="922">
        <f t="shared" si="2322"/>
        <v>8</v>
      </c>
      <c r="AX346" s="824">
        <f t="shared" si="2323"/>
        <v>66140</v>
      </c>
      <c r="AY346" s="930">
        <v>10</v>
      </c>
      <c r="AZ346" s="930"/>
      <c r="BA346" s="930">
        <f t="shared" si="2324"/>
        <v>10</v>
      </c>
      <c r="BB346" s="932">
        <f t="shared" si="2325"/>
        <v>661400</v>
      </c>
      <c r="BC346" s="932">
        <f t="shared" si="2326"/>
        <v>52912</v>
      </c>
      <c r="BD346" s="1512"/>
      <c r="BE346" s="932">
        <f t="shared" si="2327"/>
        <v>714312</v>
      </c>
      <c r="BF346" s="824"/>
      <c r="BG346" s="928">
        <f t="shared" si="2328"/>
        <v>714312</v>
      </c>
      <c r="BH346" s="936">
        <f t="shared" si="2329"/>
        <v>9286056</v>
      </c>
    </row>
    <row r="347" spans="1:60" s="937" customFormat="1" ht="23.25" customHeight="1" thickBot="1">
      <c r="A347" s="920">
        <v>6</v>
      </c>
      <c r="B347" s="646" t="s">
        <v>2193</v>
      </c>
      <c r="C347" s="921" t="s">
        <v>643</v>
      </c>
      <c r="D347" s="1483">
        <v>1</v>
      </c>
      <c r="E347" s="1163">
        <v>1</v>
      </c>
      <c r="F347" s="922">
        <f t="shared" si="2295"/>
        <v>2</v>
      </c>
      <c r="G347" s="824">
        <v>66140</v>
      </c>
      <c r="H347" s="824">
        <v>10</v>
      </c>
      <c r="I347" s="932">
        <f t="shared" si="2296"/>
        <v>661400</v>
      </c>
      <c r="J347" s="980">
        <v>13228</v>
      </c>
      <c r="K347" s="1053">
        <f t="shared" ref="K347:K348" si="2330">+E347*2</f>
        <v>2</v>
      </c>
      <c r="L347" s="1052">
        <f t="shared" ref="L347:L348" si="2331">+I347*E347*2%</f>
        <v>13228</v>
      </c>
      <c r="M347" s="1512"/>
      <c r="N347" s="932">
        <f t="shared" si="2299"/>
        <v>674628</v>
      </c>
      <c r="O347" s="824"/>
      <c r="P347" s="928">
        <f t="shared" si="2300"/>
        <v>674628</v>
      </c>
      <c r="Q347" s="927">
        <f t="shared" ref="Q347:Q348" si="2332">+P347*13</f>
        <v>8770164</v>
      </c>
      <c r="R347" s="1477">
        <v>1</v>
      </c>
      <c r="S347" s="929">
        <f t="shared" ref="S347" si="2333">+E347+1</f>
        <v>2</v>
      </c>
      <c r="T347" s="922">
        <f t="shared" si="2303"/>
        <v>4</v>
      </c>
      <c r="U347" s="824">
        <f t="shared" si="2304"/>
        <v>66140</v>
      </c>
      <c r="V347" s="930">
        <v>10</v>
      </c>
      <c r="W347" s="931"/>
      <c r="X347" s="931">
        <f t="shared" si="2305"/>
        <v>10</v>
      </c>
      <c r="Y347" s="932">
        <f t="shared" si="2306"/>
        <v>661400</v>
      </c>
      <c r="Z347" s="932">
        <f t="shared" ref="Z347:Z348" si="2334">+AA347-J347</f>
        <v>13228</v>
      </c>
      <c r="AA347" s="932">
        <f t="shared" ref="AA347" si="2335">IF((T347&lt;=30)*AND(Y347*T347%&gt;J347),Y347*T347%,IF((T347&gt;30)*AND(Y347*30%&gt;J347),Y347*30%,J347))</f>
        <v>26456</v>
      </c>
      <c r="AB347" s="1512"/>
      <c r="AC347" s="932">
        <f t="shared" si="2309"/>
        <v>687856</v>
      </c>
      <c r="AD347" s="824"/>
      <c r="AE347" s="928">
        <f t="shared" si="2310"/>
        <v>687856</v>
      </c>
      <c r="AF347" s="934">
        <f t="shared" ref="AF347:AF348" si="2336">+AE347*13</f>
        <v>8942128</v>
      </c>
      <c r="AG347" s="1469">
        <v>1</v>
      </c>
      <c r="AH347" s="935">
        <f t="shared" ref="AH347" si="2337">+S347+1</f>
        <v>3</v>
      </c>
      <c r="AI347" s="922">
        <f t="shared" si="2313"/>
        <v>6</v>
      </c>
      <c r="AJ347" s="824">
        <f t="shared" si="2314"/>
        <v>66140</v>
      </c>
      <c r="AK347" s="930">
        <v>10</v>
      </c>
      <c r="AL347" s="930"/>
      <c r="AM347" s="930">
        <f t="shared" si="2315"/>
        <v>10</v>
      </c>
      <c r="AN347" s="932">
        <f t="shared" si="2316"/>
        <v>661400</v>
      </c>
      <c r="AO347" s="932">
        <f t="shared" si="2317"/>
        <v>39684</v>
      </c>
      <c r="AP347" s="1512"/>
      <c r="AQ347" s="932">
        <f t="shared" si="2318"/>
        <v>701084</v>
      </c>
      <c r="AR347" s="824"/>
      <c r="AS347" s="928">
        <f t="shared" si="2319"/>
        <v>701084</v>
      </c>
      <c r="AT347" s="934">
        <f t="shared" ref="AT347:AT348" si="2338">+AS347*13</f>
        <v>9114092</v>
      </c>
      <c r="AU347" s="1469">
        <v>1</v>
      </c>
      <c r="AV347" s="935">
        <f t="shared" ref="AV347" si="2339">+AH347+1</f>
        <v>4</v>
      </c>
      <c r="AW347" s="922">
        <f t="shared" si="2322"/>
        <v>8</v>
      </c>
      <c r="AX347" s="824">
        <f t="shared" si="2323"/>
        <v>66140</v>
      </c>
      <c r="AY347" s="930">
        <v>10</v>
      </c>
      <c r="AZ347" s="930"/>
      <c r="BA347" s="930">
        <f t="shared" si="2324"/>
        <v>10</v>
      </c>
      <c r="BB347" s="932">
        <f t="shared" si="2325"/>
        <v>661400</v>
      </c>
      <c r="BC347" s="932">
        <f t="shared" si="2326"/>
        <v>52912</v>
      </c>
      <c r="BD347" s="1512"/>
      <c r="BE347" s="932">
        <f t="shared" si="2327"/>
        <v>714312</v>
      </c>
      <c r="BF347" s="824"/>
      <c r="BG347" s="928">
        <f t="shared" si="2328"/>
        <v>714312</v>
      </c>
      <c r="BH347" s="936">
        <f t="shared" ref="BH347:BH348" si="2340">+BG347*13</f>
        <v>9286056</v>
      </c>
    </row>
    <row r="348" spans="1:60" s="937" customFormat="1" ht="23.25" customHeight="1" thickBot="1">
      <c r="A348" s="920">
        <v>7</v>
      </c>
      <c r="B348" s="646" t="s">
        <v>89</v>
      </c>
      <c r="C348" s="921" t="s">
        <v>643</v>
      </c>
      <c r="D348" s="1483">
        <v>1</v>
      </c>
      <c r="E348" s="1163">
        <v>0</v>
      </c>
      <c r="F348" s="922">
        <f t="shared" si="2295"/>
        <v>0</v>
      </c>
      <c r="G348" s="824">
        <v>66140</v>
      </c>
      <c r="H348" s="824">
        <v>10</v>
      </c>
      <c r="I348" s="932">
        <f t="shared" si="2296"/>
        <v>661400</v>
      </c>
      <c r="J348" s="980"/>
      <c r="K348" s="1053">
        <f t="shared" si="2330"/>
        <v>0</v>
      </c>
      <c r="L348" s="1052">
        <f t="shared" si="2331"/>
        <v>0</v>
      </c>
      <c r="M348" s="1512"/>
      <c r="N348" s="932">
        <f t="shared" si="2299"/>
        <v>661400</v>
      </c>
      <c r="O348" s="824"/>
      <c r="P348" s="928">
        <f t="shared" si="2300"/>
        <v>661400</v>
      </c>
      <c r="Q348" s="927">
        <f t="shared" si="2332"/>
        <v>8598200</v>
      </c>
      <c r="R348" s="1477">
        <v>1</v>
      </c>
      <c r="S348" s="929">
        <f>+E348+1</f>
        <v>1</v>
      </c>
      <c r="T348" s="922">
        <f t="shared" si="2303"/>
        <v>2</v>
      </c>
      <c r="U348" s="824">
        <f t="shared" si="2304"/>
        <v>66140</v>
      </c>
      <c r="V348" s="930">
        <v>10</v>
      </c>
      <c r="W348" s="931"/>
      <c r="X348" s="931">
        <f t="shared" si="2305"/>
        <v>10</v>
      </c>
      <c r="Y348" s="932">
        <f t="shared" si="2306"/>
        <v>661400</v>
      </c>
      <c r="Z348" s="932">
        <f t="shared" si="2334"/>
        <v>13228</v>
      </c>
      <c r="AA348" s="932">
        <f>IF((T348&lt;=30)*AND(Y348*T348%&gt;J348),Y348*T348%,IF((T348&gt;30)*AND(Y348*30%&gt;J348),Y348*30%,J348))</f>
        <v>13228</v>
      </c>
      <c r="AB348" s="1512"/>
      <c r="AC348" s="932">
        <f t="shared" si="2309"/>
        <v>674628</v>
      </c>
      <c r="AD348" s="824"/>
      <c r="AE348" s="928">
        <f t="shared" si="2310"/>
        <v>674628</v>
      </c>
      <c r="AF348" s="934">
        <f t="shared" si="2336"/>
        <v>8770164</v>
      </c>
      <c r="AG348" s="1474">
        <v>1</v>
      </c>
      <c r="AH348" s="935">
        <f>+S348+1</f>
        <v>2</v>
      </c>
      <c r="AI348" s="922">
        <f t="shared" si="2313"/>
        <v>4</v>
      </c>
      <c r="AJ348" s="824">
        <f>+U348</f>
        <v>66140</v>
      </c>
      <c r="AK348" s="930">
        <v>10</v>
      </c>
      <c r="AL348" s="930"/>
      <c r="AM348" s="930">
        <f t="shared" si="2315"/>
        <v>10</v>
      </c>
      <c r="AN348" s="932">
        <f t="shared" si="2316"/>
        <v>661400</v>
      </c>
      <c r="AO348" s="932">
        <f t="shared" si="2317"/>
        <v>26456</v>
      </c>
      <c r="AP348" s="1512"/>
      <c r="AQ348" s="932">
        <f t="shared" si="2318"/>
        <v>687856</v>
      </c>
      <c r="AR348" s="824"/>
      <c r="AS348" s="928">
        <f t="shared" si="2319"/>
        <v>687856</v>
      </c>
      <c r="AT348" s="934">
        <f t="shared" si="2338"/>
        <v>8942128</v>
      </c>
      <c r="AU348" s="1474">
        <v>1</v>
      </c>
      <c r="AV348" s="935">
        <f>+AH348+1</f>
        <v>3</v>
      </c>
      <c r="AW348" s="922">
        <f t="shared" si="2322"/>
        <v>6</v>
      </c>
      <c r="AX348" s="824">
        <f>+AJ348</f>
        <v>66140</v>
      </c>
      <c r="AY348" s="930">
        <v>10</v>
      </c>
      <c r="AZ348" s="930"/>
      <c r="BA348" s="930">
        <f t="shared" si="2324"/>
        <v>10</v>
      </c>
      <c r="BB348" s="932">
        <f t="shared" si="2325"/>
        <v>661400</v>
      </c>
      <c r="BC348" s="932">
        <f t="shared" si="2326"/>
        <v>39684</v>
      </c>
      <c r="BD348" s="1512"/>
      <c r="BE348" s="932">
        <f t="shared" si="2327"/>
        <v>701084</v>
      </c>
      <c r="BF348" s="824"/>
      <c r="BG348" s="928">
        <f t="shared" si="2328"/>
        <v>701084</v>
      </c>
      <c r="BH348" s="936">
        <f t="shared" si="2340"/>
        <v>9114092</v>
      </c>
    </row>
    <row r="349" spans="1:60" s="733" customFormat="1" ht="18" customHeight="1" thickBot="1">
      <c r="A349" s="1663" t="s">
        <v>64</v>
      </c>
      <c r="B349" s="1664"/>
      <c r="C349" s="1665"/>
      <c r="D349" s="1473">
        <f t="shared" ref="D349:J349" si="2341">SUM(D342:D348)</f>
        <v>7</v>
      </c>
      <c r="E349" s="1219">
        <f t="shared" si="2341"/>
        <v>52</v>
      </c>
      <c r="F349" s="954">
        <f t="shared" si="2341"/>
        <v>104</v>
      </c>
      <c r="G349" s="954">
        <f t="shared" si="2341"/>
        <v>462980</v>
      </c>
      <c r="H349" s="954">
        <f t="shared" si="2341"/>
        <v>71</v>
      </c>
      <c r="I349" s="1237">
        <f t="shared" si="2341"/>
        <v>4695940</v>
      </c>
      <c r="J349" s="1237">
        <f t="shared" si="2341"/>
        <v>642871.6</v>
      </c>
      <c r="K349" s="1237"/>
      <c r="L349" s="1237"/>
      <c r="M349" s="1237"/>
      <c r="N349" s="1237">
        <f t="shared" ref="N349:U349" si="2342">SUM(N342:N348)</f>
        <v>5338811.5999999996</v>
      </c>
      <c r="O349" s="954">
        <f t="shared" si="2342"/>
        <v>0</v>
      </c>
      <c r="P349" s="954">
        <f t="shared" si="2342"/>
        <v>5338811.5999999996</v>
      </c>
      <c r="Q349" s="996">
        <f t="shared" si="2342"/>
        <v>69404550.799999997</v>
      </c>
      <c r="R349" s="1488">
        <f t="shared" si="2342"/>
        <v>7</v>
      </c>
      <c r="S349" s="953">
        <f t="shared" si="2342"/>
        <v>59</v>
      </c>
      <c r="T349" s="954">
        <f t="shared" si="2342"/>
        <v>118</v>
      </c>
      <c r="U349" s="954">
        <f t="shared" si="2342"/>
        <v>462980</v>
      </c>
      <c r="V349" s="954"/>
      <c r="W349" s="954"/>
      <c r="X349" s="954">
        <f>SUM(X342:X348)</f>
        <v>71</v>
      </c>
      <c r="Y349" s="954">
        <f>SUM(Y342:Y348)</f>
        <v>4695940</v>
      </c>
      <c r="Z349" s="954"/>
      <c r="AA349" s="954">
        <f t="shared" ref="AA349:AJ349" si="2343">SUM(AA342:AA348)</f>
        <v>710334.4</v>
      </c>
      <c r="AB349" s="1237"/>
      <c r="AC349" s="954">
        <f t="shared" si="2343"/>
        <v>5406274.4000000004</v>
      </c>
      <c r="AD349" s="954">
        <f t="shared" si="2343"/>
        <v>0</v>
      </c>
      <c r="AE349" s="954">
        <f t="shared" si="2343"/>
        <v>5406274.4000000004</v>
      </c>
      <c r="AF349" s="996">
        <f t="shared" si="2343"/>
        <v>70281567.200000003</v>
      </c>
      <c r="AG349" s="1482">
        <f t="shared" si="2343"/>
        <v>7</v>
      </c>
      <c r="AH349" s="957">
        <f t="shared" si="2343"/>
        <v>66</v>
      </c>
      <c r="AI349" s="954">
        <f t="shared" si="2343"/>
        <v>132</v>
      </c>
      <c r="AJ349" s="954">
        <f t="shared" si="2343"/>
        <v>462980</v>
      </c>
      <c r="AK349" s="954"/>
      <c r="AL349" s="954"/>
      <c r="AM349" s="954">
        <f t="shared" ref="AM349:AX349" si="2344">SUM(AM342:AM348)</f>
        <v>71</v>
      </c>
      <c r="AN349" s="954">
        <f t="shared" si="2344"/>
        <v>4695940</v>
      </c>
      <c r="AO349" s="954">
        <f t="shared" si="2344"/>
        <v>777797.2</v>
      </c>
      <c r="AP349" s="1237"/>
      <c r="AQ349" s="954">
        <f t="shared" si="2344"/>
        <v>5473737.2000000002</v>
      </c>
      <c r="AR349" s="954">
        <f t="shared" si="2344"/>
        <v>0</v>
      </c>
      <c r="AS349" s="954">
        <f t="shared" si="2344"/>
        <v>5473737.2000000002</v>
      </c>
      <c r="AT349" s="996">
        <f t="shared" si="2344"/>
        <v>71158583.599999994</v>
      </c>
      <c r="AU349" s="1482">
        <f t="shared" si="2344"/>
        <v>7</v>
      </c>
      <c r="AV349" s="957">
        <f t="shared" si="2344"/>
        <v>73</v>
      </c>
      <c r="AW349" s="954">
        <f t="shared" si="2344"/>
        <v>146</v>
      </c>
      <c r="AX349" s="954">
        <f t="shared" si="2344"/>
        <v>462980</v>
      </c>
      <c r="AY349" s="954"/>
      <c r="AZ349" s="954"/>
      <c r="BA349" s="954">
        <f t="shared" ref="BA349:BH349" si="2345">SUM(BA342:BA348)</f>
        <v>71</v>
      </c>
      <c r="BB349" s="954">
        <f t="shared" si="2345"/>
        <v>4695940</v>
      </c>
      <c r="BC349" s="954">
        <f t="shared" si="2345"/>
        <v>845260</v>
      </c>
      <c r="BD349" s="1237"/>
      <c r="BE349" s="954">
        <f t="shared" si="2345"/>
        <v>5541200</v>
      </c>
      <c r="BF349" s="954">
        <f t="shared" si="2345"/>
        <v>0</v>
      </c>
      <c r="BG349" s="954">
        <f t="shared" si="2345"/>
        <v>5541200</v>
      </c>
      <c r="BH349" s="955">
        <f t="shared" si="2345"/>
        <v>72035600</v>
      </c>
    </row>
    <row r="350" spans="1:60" s="399" customFormat="1" ht="17.25" customHeight="1">
      <c r="A350" s="401"/>
      <c r="B350" s="402"/>
      <c r="C350" s="402"/>
      <c r="D350" s="1490"/>
      <c r="E350" s="1217"/>
      <c r="F350" s="402"/>
      <c r="G350" s="402"/>
      <c r="H350" s="402"/>
      <c r="I350" s="402"/>
      <c r="J350" s="402"/>
      <c r="K350" s="402"/>
      <c r="L350" s="402"/>
      <c r="M350" s="402"/>
      <c r="N350" s="402"/>
      <c r="O350" s="402"/>
      <c r="P350" s="402"/>
      <c r="Q350" s="402"/>
      <c r="R350" s="1490"/>
      <c r="S350" s="642"/>
      <c r="T350" s="402"/>
      <c r="U350" s="402"/>
      <c r="V350" s="402"/>
      <c r="W350" s="402"/>
      <c r="X350" s="402"/>
      <c r="Y350" s="402"/>
      <c r="Z350" s="402"/>
      <c r="AA350" s="402"/>
      <c r="AB350" s="402"/>
      <c r="AC350" s="402"/>
      <c r="AD350" s="402"/>
      <c r="AE350" s="402"/>
      <c r="AF350" s="402"/>
      <c r="AG350" s="1490"/>
      <c r="AP350" s="402"/>
      <c r="AU350" s="1471"/>
      <c r="BD350" s="402"/>
    </row>
    <row r="351" spans="1:60" s="399" customFormat="1" ht="18" customHeight="1" thickBot="1">
      <c r="A351" s="401"/>
      <c r="B351" s="402"/>
      <c r="C351" s="402"/>
      <c r="D351" s="1490"/>
      <c r="E351" s="1217"/>
      <c r="F351" s="402"/>
      <c r="G351" s="402"/>
      <c r="H351" s="402"/>
      <c r="I351" s="402"/>
      <c r="J351" s="402"/>
      <c r="K351" s="402"/>
      <c r="L351" s="402"/>
      <c r="M351" s="402"/>
      <c r="N351" s="402"/>
      <c r="O351" s="402"/>
      <c r="P351" s="402"/>
      <c r="Q351" s="402"/>
      <c r="R351" s="1490"/>
      <c r="S351" s="642"/>
      <c r="T351" s="402"/>
      <c r="U351" s="402"/>
      <c r="V351" s="402"/>
      <c r="W351" s="402"/>
      <c r="X351" s="402"/>
      <c r="Y351" s="402"/>
      <c r="Z351" s="402"/>
      <c r="AA351" s="402"/>
      <c r="AB351" s="402"/>
      <c r="AC351" s="402"/>
      <c r="AD351" s="402"/>
      <c r="AE351" s="402"/>
      <c r="AF351" s="402"/>
      <c r="AG351" s="1490"/>
      <c r="AP351" s="402"/>
      <c r="AU351" s="1471"/>
      <c r="BD351" s="402"/>
    </row>
    <row r="352" spans="1:60" s="398" customFormat="1" ht="30.75" customHeight="1" thickBot="1">
      <c r="A352" s="1681" t="s">
        <v>692</v>
      </c>
      <c r="B352" s="1682"/>
      <c r="C352" s="1683"/>
      <c r="D352" s="1485"/>
      <c r="E352" s="1667" t="s">
        <v>87</v>
      </c>
      <c r="F352" s="1668"/>
      <c r="G352" s="1668"/>
      <c r="H352" s="1668"/>
      <c r="I352" s="1668"/>
      <c r="J352" s="1668"/>
      <c r="K352" s="1668"/>
      <c r="L352" s="1668"/>
      <c r="M352" s="1668"/>
      <c r="N352" s="1668"/>
      <c r="O352" s="1668"/>
      <c r="P352" s="1668"/>
      <c r="Q352" s="1669"/>
      <c r="R352" s="1485"/>
      <c r="S352" s="1667" t="s">
        <v>87</v>
      </c>
      <c r="T352" s="1668"/>
      <c r="U352" s="1668"/>
      <c r="V352" s="1668"/>
      <c r="W352" s="1668"/>
      <c r="X352" s="1668"/>
      <c r="Y352" s="1668"/>
      <c r="Z352" s="1668"/>
      <c r="AA352" s="1668"/>
      <c r="AB352" s="1668"/>
      <c r="AC352" s="1668"/>
      <c r="AD352" s="1668"/>
      <c r="AE352" s="1668"/>
      <c r="AF352" s="1669"/>
      <c r="AG352" s="1485"/>
      <c r="AH352" s="1667" t="s">
        <v>87</v>
      </c>
      <c r="AI352" s="1668"/>
      <c r="AJ352" s="1668"/>
      <c r="AK352" s="1668"/>
      <c r="AL352" s="1668"/>
      <c r="AM352" s="1668"/>
      <c r="AN352" s="1668"/>
      <c r="AO352" s="1668"/>
      <c r="AP352" s="1668"/>
      <c r="AQ352" s="1668"/>
      <c r="AR352" s="1668"/>
      <c r="AS352" s="1668"/>
      <c r="AT352" s="1669"/>
      <c r="AU352" s="1485"/>
      <c r="AV352" s="1667" t="s">
        <v>87</v>
      </c>
      <c r="AW352" s="1668"/>
      <c r="AX352" s="1668"/>
      <c r="AY352" s="1668"/>
      <c r="AZ352" s="1668"/>
      <c r="BA352" s="1668"/>
      <c r="BB352" s="1668"/>
      <c r="BC352" s="1668"/>
      <c r="BD352" s="1668"/>
      <c r="BE352" s="1668"/>
      <c r="BF352" s="1668"/>
      <c r="BG352" s="1668"/>
      <c r="BH352" s="1669"/>
    </row>
    <row r="353" spans="1:60" s="715" customFormat="1" ht="25.5" customHeight="1" thickBot="1">
      <c r="A353" s="1659" t="s">
        <v>22</v>
      </c>
      <c r="B353" s="1660"/>
      <c r="C353" s="1661"/>
      <c r="D353" s="1653" t="s">
        <v>1442</v>
      </c>
      <c r="E353" s="1654"/>
      <c r="F353" s="1654"/>
      <c r="G353" s="1654"/>
      <c r="H353" s="1654"/>
      <c r="I353" s="1654"/>
      <c r="J353" s="1654"/>
      <c r="K353" s="1666"/>
      <c r="L353" s="1666"/>
      <c r="M353" s="1666"/>
      <c r="N353" s="1654"/>
      <c r="O353" s="1654"/>
      <c r="P353" s="1654"/>
      <c r="Q353" s="1655"/>
      <c r="R353" s="1466"/>
      <c r="S353" s="1653" t="s">
        <v>1643</v>
      </c>
      <c r="T353" s="1654"/>
      <c r="U353" s="1654"/>
      <c r="V353" s="1654"/>
      <c r="W353" s="1666"/>
      <c r="X353" s="1666"/>
      <c r="Y353" s="1654"/>
      <c r="Z353" s="1666"/>
      <c r="AA353" s="1654"/>
      <c r="AB353" s="1654"/>
      <c r="AC353" s="1654"/>
      <c r="AD353" s="1654"/>
      <c r="AE353" s="1654"/>
      <c r="AF353" s="1655"/>
      <c r="AG353" s="1466"/>
      <c r="AH353" s="1653" t="s">
        <v>1870</v>
      </c>
      <c r="AI353" s="1654"/>
      <c r="AJ353" s="1654"/>
      <c r="AK353" s="1654"/>
      <c r="AL353" s="1666"/>
      <c r="AM353" s="1666"/>
      <c r="AN353" s="1654"/>
      <c r="AO353" s="1654"/>
      <c r="AP353" s="1654"/>
      <c r="AQ353" s="1654"/>
      <c r="AR353" s="1654"/>
      <c r="AS353" s="1654"/>
      <c r="AT353" s="1655"/>
      <c r="AU353" s="1466"/>
      <c r="AV353" s="1653" t="s">
        <v>2150</v>
      </c>
      <c r="AW353" s="1654"/>
      <c r="AX353" s="1654"/>
      <c r="AY353" s="1654"/>
      <c r="AZ353" s="1666"/>
      <c r="BA353" s="1666"/>
      <c r="BB353" s="1654"/>
      <c r="BC353" s="1654"/>
      <c r="BD353" s="1654"/>
      <c r="BE353" s="1654"/>
      <c r="BF353" s="1654"/>
      <c r="BG353" s="1654"/>
      <c r="BH353" s="1655"/>
    </row>
    <row r="354" spans="1:60" s="919" customFormat="1" ht="72.75" customHeight="1" thickBot="1">
      <c r="A354" s="902" t="s">
        <v>10</v>
      </c>
      <c r="B354" s="903" t="s">
        <v>54</v>
      </c>
      <c r="C354" s="903" t="s">
        <v>55</v>
      </c>
      <c r="D354" s="1493" t="s">
        <v>1</v>
      </c>
      <c r="E354" s="1218" t="s">
        <v>534</v>
      </c>
      <c r="F354" s="904" t="s">
        <v>57</v>
      </c>
      <c r="G354" s="905" t="s">
        <v>62</v>
      </c>
      <c r="H354" s="906" t="s">
        <v>63</v>
      </c>
      <c r="I354" s="905" t="s">
        <v>535</v>
      </c>
      <c r="J354" s="907" t="s">
        <v>536</v>
      </c>
      <c r="K354" s="907"/>
      <c r="L354" s="907"/>
      <c r="M354" s="907"/>
      <c r="N354" s="907" t="s">
        <v>741</v>
      </c>
      <c r="O354" s="908" t="s">
        <v>771</v>
      </c>
      <c r="P354" s="908" t="s">
        <v>1411</v>
      </c>
      <c r="Q354" s="909" t="s">
        <v>1410</v>
      </c>
      <c r="R354" s="910"/>
      <c r="S354" s="911" t="str">
        <f>+E354</f>
        <v>Դատավորի ստաժ</v>
      </c>
      <c r="T354" s="912" t="str">
        <f>+F354</f>
        <v>Ստաժի %-ը</v>
      </c>
      <c r="U354" s="907" t="s">
        <v>62</v>
      </c>
      <c r="V354" s="913" t="s">
        <v>63</v>
      </c>
      <c r="W354" s="914" t="s">
        <v>1630</v>
      </c>
      <c r="X354" s="913" t="s">
        <v>1631</v>
      </c>
      <c r="Y354" s="907" t="s">
        <v>535</v>
      </c>
      <c r="Z354" s="907"/>
      <c r="AA354" s="907" t="s">
        <v>536</v>
      </c>
      <c r="AB354" s="907"/>
      <c r="AC354" s="907" t="s">
        <v>768</v>
      </c>
      <c r="AD354" s="915" t="s">
        <v>2016</v>
      </c>
      <c r="AE354" s="915" t="s">
        <v>1645</v>
      </c>
      <c r="AF354" s="916" t="s">
        <v>1646</v>
      </c>
      <c r="AG354" s="910"/>
      <c r="AH354" s="917" t="str">
        <f>+S354</f>
        <v>Դատավորի ստաժ</v>
      </c>
      <c r="AI354" s="912" t="str">
        <f>+T354</f>
        <v>Ստաժի %-ը</v>
      </c>
      <c r="AJ354" s="907" t="s">
        <v>62</v>
      </c>
      <c r="AK354" s="913" t="s">
        <v>63</v>
      </c>
      <c r="AL354" s="914" t="s">
        <v>1632</v>
      </c>
      <c r="AM354" s="913" t="s">
        <v>1633</v>
      </c>
      <c r="AN354" s="907" t="s">
        <v>535</v>
      </c>
      <c r="AO354" s="907" t="s">
        <v>536</v>
      </c>
      <c r="AP354" s="907"/>
      <c r="AQ354" s="907" t="s">
        <v>768</v>
      </c>
      <c r="AR354" s="915" t="s">
        <v>2016</v>
      </c>
      <c r="AS354" s="915" t="s">
        <v>1868</v>
      </c>
      <c r="AT354" s="916" t="s">
        <v>1867</v>
      </c>
      <c r="AU354" s="910"/>
      <c r="AV354" s="904" t="str">
        <f>+AH354</f>
        <v>Դատավորի ստաժ</v>
      </c>
      <c r="AW354" s="918" t="str">
        <f>+AI354</f>
        <v>Ստաժի %-ը</v>
      </c>
      <c r="AX354" s="905" t="s">
        <v>62</v>
      </c>
      <c r="AY354" s="913" t="s">
        <v>63</v>
      </c>
      <c r="AZ354" s="914" t="s">
        <v>1632</v>
      </c>
      <c r="BA354" s="913" t="s">
        <v>1633</v>
      </c>
      <c r="BB354" s="905" t="s">
        <v>535</v>
      </c>
      <c r="BC354" s="905" t="s">
        <v>536</v>
      </c>
      <c r="BD354" s="907"/>
      <c r="BE354" s="905" t="s">
        <v>768</v>
      </c>
      <c r="BF354" s="908" t="s">
        <v>2016</v>
      </c>
      <c r="BG354" s="908" t="s">
        <v>2146</v>
      </c>
      <c r="BH354" s="909" t="s">
        <v>2147</v>
      </c>
    </row>
    <row r="355" spans="1:60" s="937" customFormat="1" ht="23.25" customHeight="1" thickBot="1">
      <c r="A355" s="938">
        <v>1</v>
      </c>
      <c r="B355" s="649" t="s">
        <v>616</v>
      </c>
      <c r="C355" s="921" t="s">
        <v>546</v>
      </c>
      <c r="D355" s="1483">
        <v>1</v>
      </c>
      <c r="E355" s="1163">
        <v>9</v>
      </c>
      <c r="F355" s="922">
        <f>+E355*2</f>
        <v>18</v>
      </c>
      <c r="G355" s="824">
        <v>66140</v>
      </c>
      <c r="H355" s="824">
        <v>11</v>
      </c>
      <c r="I355" s="932">
        <f>+H355*G355</f>
        <v>727540</v>
      </c>
      <c r="J355" s="980">
        <v>130957.2</v>
      </c>
      <c r="K355" s="1053">
        <f>+E355*2</f>
        <v>18</v>
      </c>
      <c r="L355" s="1052">
        <f>+I355*E355*2%</f>
        <v>130957.2</v>
      </c>
      <c r="M355" s="1512"/>
      <c r="N355" s="932">
        <f>+I355+J355</f>
        <v>858497.2</v>
      </c>
      <c r="O355" s="824"/>
      <c r="P355" s="928">
        <f>+N355+O355</f>
        <v>858497.2</v>
      </c>
      <c r="Q355" s="927">
        <f>+P355*13</f>
        <v>11160463.6</v>
      </c>
      <c r="R355" s="1477">
        <v>1</v>
      </c>
      <c r="S355" s="929">
        <f>+E355+1</f>
        <v>10</v>
      </c>
      <c r="T355" s="922">
        <f>+S355*2</f>
        <v>20</v>
      </c>
      <c r="U355" s="824">
        <f>+G355</f>
        <v>66140</v>
      </c>
      <c r="V355" s="930">
        <v>11</v>
      </c>
      <c r="W355" s="931"/>
      <c r="X355" s="931">
        <f>+V355+V355*W355</f>
        <v>11</v>
      </c>
      <c r="Y355" s="932">
        <f>+X355*U355</f>
        <v>727540</v>
      </c>
      <c r="Z355" s="932">
        <f>+AA355-J355</f>
        <v>14550.800000000003</v>
      </c>
      <c r="AA355" s="932">
        <f>IF(Y355*T355/100&lt;J355,J355,IF(T355&gt;30,T355*30/100,Y355*T355/100))</f>
        <v>145508</v>
      </c>
      <c r="AB355" s="1512"/>
      <c r="AC355" s="932">
        <f>+Y355+AA355</f>
        <v>873048</v>
      </c>
      <c r="AD355" s="824"/>
      <c r="AE355" s="928">
        <f>+AC355+AD355</f>
        <v>873048</v>
      </c>
      <c r="AF355" s="934">
        <f>+AE355*13</f>
        <v>11349624</v>
      </c>
      <c r="AG355" s="1469">
        <v>1</v>
      </c>
      <c r="AH355" s="935">
        <f>+S355+1</f>
        <v>11</v>
      </c>
      <c r="AI355" s="922">
        <f>+AH355*2</f>
        <v>22</v>
      </c>
      <c r="AJ355" s="824">
        <f>+U355</f>
        <v>66140</v>
      </c>
      <c r="AK355" s="930">
        <v>11</v>
      </c>
      <c r="AL355" s="930"/>
      <c r="AM355" s="930">
        <f>+AK355+AK355*AL355</f>
        <v>11</v>
      </c>
      <c r="AN355" s="932">
        <f>+AM355*AJ355</f>
        <v>727540</v>
      </c>
      <c r="AO355" s="932">
        <f>IF(AN355*AI355/100&lt;AA355,AA355,IF(AI355&gt;30,AI355*30/100,AN355*AI355/100))</f>
        <v>160058.79999999999</v>
      </c>
      <c r="AP355" s="1512"/>
      <c r="AQ355" s="932">
        <f>+AN355+AO355</f>
        <v>887598.8</v>
      </c>
      <c r="AR355" s="824"/>
      <c r="AS355" s="928">
        <f>+AQ355+AR355</f>
        <v>887598.8</v>
      </c>
      <c r="AT355" s="934">
        <f>+AS355*13</f>
        <v>11538784.4</v>
      </c>
      <c r="AU355" s="1469">
        <v>1</v>
      </c>
      <c r="AV355" s="935">
        <f>+AH355+1</f>
        <v>12</v>
      </c>
      <c r="AW355" s="922">
        <f>+AV355*2</f>
        <v>24</v>
      </c>
      <c r="AX355" s="824">
        <f>+AJ355</f>
        <v>66140</v>
      </c>
      <c r="AY355" s="930">
        <v>11</v>
      </c>
      <c r="AZ355" s="930"/>
      <c r="BA355" s="930">
        <f>+AY355+AY355*AZ355</f>
        <v>11</v>
      </c>
      <c r="BB355" s="932">
        <f>+BA355*AX355</f>
        <v>727540</v>
      </c>
      <c r="BC355" s="932">
        <f>IF(BB355*AW355/100&lt;AO355,AO355,IF(AW355&gt;30,AW355*30/100,BB355*AW355/100))</f>
        <v>174609.6</v>
      </c>
      <c r="BD355" s="1512"/>
      <c r="BE355" s="932">
        <f>+BB355+BC355</f>
        <v>902149.6</v>
      </c>
      <c r="BF355" s="824"/>
      <c r="BG355" s="928">
        <f>+BE355+BF355</f>
        <v>902149.6</v>
      </c>
      <c r="BH355" s="936">
        <f>+BG355*13</f>
        <v>11727944.799999999</v>
      </c>
    </row>
    <row r="356" spans="1:60" s="937" customFormat="1" ht="25.5" customHeight="1" thickBot="1">
      <c r="A356" s="920">
        <v>2</v>
      </c>
      <c r="B356" s="644" t="s">
        <v>611</v>
      </c>
      <c r="C356" s="921" t="s">
        <v>643</v>
      </c>
      <c r="D356" s="1483">
        <v>1</v>
      </c>
      <c r="E356" s="1212">
        <v>13</v>
      </c>
      <c r="F356" s="958">
        <f>+E356*2</f>
        <v>26</v>
      </c>
      <c r="G356" s="817">
        <v>66140</v>
      </c>
      <c r="H356" s="817">
        <v>10</v>
      </c>
      <c r="I356" s="959">
        <f>+H356*G356</f>
        <v>661400</v>
      </c>
      <c r="J356" s="995">
        <v>171964</v>
      </c>
      <c r="K356" s="1053">
        <f>+E356*2</f>
        <v>26</v>
      </c>
      <c r="L356" s="1052">
        <f>+I356*E356*2%</f>
        <v>171964</v>
      </c>
      <c r="M356" s="1508"/>
      <c r="N356" s="959">
        <f>+I356+J356</f>
        <v>833364</v>
      </c>
      <c r="O356" s="817"/>
      <c r="P356" s="933">
        <f>+N356+O356</f>
        <v>833364</v>
      </c>
      <c r="Q356" s="927">
        <f>+P356*13</f>
        <v>10833732</v>
      </c>
      <c r="R356" s="1477">
        <v>1</v>
      </c>
      <c r="S356" s="975">
        <f>+E356+1</f>
        <v>14</v>
      </c>
      <c r="T356" s="958">
        <f>+S356*2</f>
        <v>28</v>
      </c>
      <c r="U356" s="817">
        <f>+G356</f>
        <v>66140</v>
      </c>
      <c r="V356" s="962">
        <v>10</v>
      </c>
      <c r="W356" s="931"/>
      <c r="X356" s="931">
        <f>+V356+V356*W356</f>
        <v>10</v>
      </c>
      <c r="Y356" s="959">
        <f>+X356*U356</f>
        <v>661400</v>
      </c>
      <c r="Z356" s="932">
        <f>+AA356-J356</f>
        <v>13228</v>
      </c>
      <c r="AA356" s="959">
        <f>IF(Y356*T356/100&lt;J356,J356,IF(T356&gt;30,T356*30/100,Y356*T356/100))</f>
        <v>185192</v>
      </c>
      <c r="AB356" s="1508"/>
      <c r="AC356" s="959">
        <f>+Y356+AA356</f>
        <v>846592</v>
      </c>
      <c r="AD356" s="817"/>
      <c r="AE356" s="933">
        <f>+AC356+AD356</f>
        <v>846592</v>
      </c>
      <c r="AF356" s="934">
        <f>+AE356*13</f>
        <v>11005696</v>
      </c>
      <c r="AG356" s="1469">
        <v>1</v>
      </c>
      <c r="AH356" s="964">
        <f>+S356+1</f>
        <v>15</v>
      </c>
      <c r="AI356" s="958">
        <f>+AH356*2</f>
        <v>30</v>
      </c>
      <c r="AJ356" s="817">
        <f>+U356</f>
        <v>66140</v>
      </c>
      <c r="AK356" s="962">
        <v>10</v>
      </c>
      <c r="AL356" s="930"/>
      <c r="AM356" s="930">
        <f>+AK356+AK356*AL356</f>
        <v>10</v>
      </c>
      <c r="AN356" s="959">
        <f>+AM356*AJ356</f>
        <v>661400</v>
      </c>
      <c r="AO356" s="959">
        <f>IF(AN356*AI356/100&lt;AA356,AA356,IF(AI356&gt;30,AI356*30/100,AN356*AI356/100))</f>
        <v>198420</v>
      </c>
      <c r="AP356" s="1508"/>
      <c r="AQ356" s="959">
        <f>+AN356+AO356</f>
        <v>859820</v>
      </c>
      <c r="AR356" s="817"/>
      <c r="AS356" s="933">
        <f>+AQ356+AR356</f>
        <v>859820</v>
      </c>
      <c r="AT356" s="934">
        <f>+AS356*13</f>
        <v>11177660</v>
      </c>
      <c r="AU356" s="1469">
        <v>1</v>
      </c>
      <c r="AV356" s="964">
        <f>+AH356+1</f>
        <v>16</v>
      </c>
      <c r="AW356" s="958">
        <f>+AV356*2</f>
        <v>32</v>
      </c>
      <c r="AX356" s="817">
        <f>+AJ356</f>
        <v>66140</v>
      </c>
      <c r="AY356" s="962">
        <v>10</v>
      </c>
      <c r="AZ356" s="930"/>
      <c r="BA356" s="930">
        <f>+AY356+AY356*AZ356</f>
        <v>10</v>
      </c>
      <c r="BB356" s="959">
        <f>+BA356*AX356</f>
        <v>661400</v>
      </c>
      <c r="BC356" s="1506">
        <v>198420</v>
      </c>
      <c r="BD356" s="1508"/>
      <c r="BE356" s="959">
        <f>+BB356+BC356</f>
        <v>859820</v>
      </c>
      <c r="BF356" s="817"/>
      <c r="BG356" s="933">
        <f>+BE356+BF356</f>
        <v>859820</v>
      </c>
      <c r="BH356" s="936">
        <f>+BG356*13</f>
        <v>11177660</v>
      </c>
    </row>
    <row r="357" spans="1:60" s="937" customFormat="1" ht="23.25" customHeight="1" thickBot="1">
      <c r="A357" s="938">
        <v>3</v>
      </c>
      <c r="B357" s="646" t="s">
        <v>729</v>
      </c>
      <c r="C357" s="921" t="s">
        <v>643</v>
      </c>
      <c r="D357" s="1483">
        <v>1</v>
      </c>
      <c r="E357" s="1163">
        <v>7</v>
      </c>
      <c r="F357" s="922">
        <f t="shared" ref="F357:F377" si="2346">+E357*2</f>
        <v>14</v>
      </c>
      <c r="G357" s="824">
        <v>66140</v>
      </c>
      <c r="H357" s="824">
        <v>10</v>
      </c>
      <c r="I357" s="932">
        <f>+H357*G357</f>
        <v>661400</v>
      </c>
      <c r="J357" s="980">
        <v>92596</v>
      </c>
      <c r="K357" s="1053">
        <f t="shared" ref="K357:K378" si="2347">+E357*2</f>
        <v>14</v>
      </c>
      <c r="L357" s="1052">
        <f t="shared" ref="L357:L378" si="2348">+I357*E357*2%</f>
        <v>92596</v>
      </c>
      <c r="M357" s="1512"/>
      <c r="N357" s="932">
        <f t="shared" ref="N357:N378" si="2349">+I357+J357</f>
        <v>753996</v>
      </c>
      <c r="O357" s="824"/>
      <c r="P357" s="928">
        <f t="shared" ref="P357:P377" si="2350">+N357+O357</f>
        <v>753996</v>
      </c>
      <c r="Q357" s="927">
        <f t="shared" ref="Q357:Q378" si="2351">+P357*13</f>
        <v>9801948</v>
      </c>
      <c r="R357" s="1477">
        <v>1</v>
      </c>
      <c r="S357" s="929">
        <f t="shared" ref="S357:S377" si="2352">+E357+1</f>
        <v>8</v>
      </c>
      <c r="T357" s="922">
        <f t="shared" ref="T357:T377" si="2353">+S357*2</f>
        <v>16</v>
      </c>
      <c r="U357" s="824">
        <f t="shared" ref="U357:U369" si="2354">+G357</f>
        <v>66140</v>
      </c>
      <c r="V357" s="930">
        <v>10</v>
      </c>
      <c r="W357" s="931"/>
      <c r="X357" s="931">
        <f t="shared" ref="X357:X358" si="2355">+V357+V357*W357</f>
        <v>10</v>
      </c>
      <c r="Y357" s="932">
        <f t="shared" ref="Y357:Y377" si="2356">+X357*U357</f>
        <v>661400</v>
      </c>
      <c r="Z357" s="932">
        <f t="shared" ref="Z357:Z378" si="2357">+AA357-J357</f>
        <v>13228</v>
      </c>
      <c r="AA357" s="932">
        <f t="shared" ref="AA357:AA377" si="2358">IF(Y357*T357/100&lt;J357,J357,IF(T357&gt;30,T357*30/100,Y357*T357/100))</f>
        <v>105824</v>
      </c>
      <c r="AB357" s="1512"/>
      <c r="AC357" s="932">
        <f t="shared" ref="AC357:AC377" si="2359">+Y357+AA357</f>
        <v>767224</v>
      </c>
      <c r="AD357" s="824"/>
      <c r="AE357" s="928">
        <f t="shared" ref="AE357:AE377" si="2360">+AC357+AD357</f>
        <v>767224</v>
      </c>
      <c r="AF357" s="934">
        <f t="shared" ref="AF357:AF378" si="2361">+AE357*13</f>
        <v>9973912</v>
      </c>
      <c r="AG357" s="1469">
        <v>1</v>
      </c>
      <c r="AH357" s="935">
        <f t="shared" ref="AH357:AH377" si="2362">+S357+1</f>
        <v>9</v>
      </c>
      <c r="AI357" s="922">
        <f t="shared" ref="AI357:AI377" si="2363">+AH357*2</f>
        <v>18</v>
      </c>
      <c r="AJ357" s="824">
        <f t="shared" ref="AJ357:AJ369" si="2364">+U357</f>
        <v>66140</v>
      </c>
      <c r="AK357" s="930">
        <v>10</v>
      </c>
      <c r="AL357" s="930"/>
      <c r="AM357" s="930">
        <f>+AK357+AK357*AL357</f>
        <v>10</v>
      </c>
      <c r="AN357" s="932">
        <f t="shared" ref="AN357:AN377" si="2365">+AM357*AJ357</f>
        <v>661400</v>
      </c>
      <c r="AO357" s="932">
        <f>IF(AN357*AI357/100&lt;AA357,AA357,IF(AI357&gt;30,AI357*30/100,AN357*AI357/100))</f>
        <v>119052</v>
      </c>
      <c r="AP357" s="1512"/>
      <c r="AQ357" s="932">
        <f t="shared" ref="AQ357:AQ377" si="2366">+AN357+AO357</f>
        <v>780452</v>
      </c>
      <c r="AR357" s="824"/>
      <c r="AS357" s="928">
        <f t="shared" ref="AS357:AS377" si="2367">+AQ357+AR357</f>
        <v>780452</v>
      </c>
      <c r="AT357" s="934">
        <f t="shared" ref="AT357:AT378" si="2368">+AS357*13</f>
        <v>10145876</v>
      </c>
      <c r="AU357" s="1469">
        <v>1</v>
      </c>
      <c r="AV357" s="935">
        <f t="shared" ref="AV357:AV377" si="2369">+AH357+1</f>
        <v>10</v>
      </c>
      <c r="AW357" s="922">
        <f t="shared" ref="AW357:AW377" si="2370">+AV357*2</f>
        <v>20</v>
      </c>
      <c r="AX357" s="824">
        <f t="shared" ref="AX357:AX369" si="2371">+AJ357</f>
        <v>66140</v>
      </c>
      <c r="AY357" s="930">
        <v>10</v>
      </c>
      <c r="AZ357" s="930"/>
      <c r="BA357" s="930">
        <f>+AY357+AY357*AZ357</f>
        <v>10</v>
      </c>
      <c r="BB357" s="932">
        <f t="shared" ref="BB357:BB377" si="2372">+BA357*AX357</f>
        <v>661400</v>
      </c>
      <c r="BC357" s="932">
        <f t="shared" ref="BC357:BC378" si="2373">IF(BB357*AW357/100&lt;AO357,AO357,IF(AW357&gt;30,AW357*30/100,BB357*AW357/100))</f>
        <v>132280</v>
      </c>
      <c r="BD357" s="1512"/>
      <c r="BE357" s="932">
        <f t="shared" ref="BE357:BE377" si="2374">+BB357+BC357</f>
        <v>793680</v>
      </c>
      <c r="BF357" s="824"/>
      <c r="BG357" s="928">
        <f t="shared" ref="BG357:BG377" si="2375">+BE357+BF357</f>
        <v>793680</v>
      </c>
      <c r="BH357" s="936">
        <f t="shared" ref="BH357:BH378" si="2376">+BG357*13</f>
        <v>10317840</v>
      </c>
    </row>
    <row r="358" spans="1:60" s="937" customFormat="1" ht="23.25" customHeight="1" thickBot="1">
      <c r="A358" s="920">
        <v>4</v>
      </c>
      <c r="B358" s="649" t="s">
        <v>679</v>
      </c>
      <c r="C358" s="921" t="s">
        <v>643</v>
      </c>
      <c r="D358" s="1483">
        <v>1</v>
      </c>
      <c r="E358" s="1163">
        <v>1</v>
      </c>
      <c r="F358" s="922">
        <f t="shared" si="2346"/>
        <v>2</v>
      </c>
      <c r="G358" s="824">
        <v>66140</v>
      </c>
      <c r="H358" s="824">
        <v>10</v>
      </c>
      <c r="I358" s="932">
        <f>+H358*G358</f>
        <v>661400</v>
      </c>
      <c r="J358" s="980">
        <v>13228</v>
      </c>
      <c r="K358" s="1053">
        <f t="shared" si="2347"/>
        <v>2</v>
      </c>
      <c r="L358" s="1052">
        <f t="shared" si="2348"/>
        <v>13228</v>
      </c>
      <c r="M358" s="1512"/>
      <c r="N358" s="932">
        <f t="shared" si="2349"/>
        <v>674628</v>
      </c>
      <c r="O358" s="824"/>
      <c r="P358" s="928">
        <f t="shared" si="2350"/>
        <v>674628</v>
      </c>
      <c r="Q358" s="927">
        <f t="shared" si="2351"/>
        <v>8770164</v>
      </c>
      <c r="R358" s="1477">
        <v>1</v>
      </c>
      <c r="S358" s="929">
        <f t="shared" si="2352"/>
        <v>2</v>
      </c>
      <c r="T358" s="922">
        <f t="shared" si="2353"/>
        <v>4</v>
      </c>
      <c r="U358" s="824">
        <f t="shared" si="2354"/>
        <v>66140</v>
      </c>
      <c r="V358" s="930">
        <v>10</v>
      </c>
      <c r="W358" s="931"/>
      <c r="X358" s="931">
        <f t="shared" si="2355"/>
        <v>10</v>
      </c>
      <c r="Y358" s="932">
        <f t="shared" si="2356"/>
        <v>661400</v>
      </c>
      <c r="Z358" s="932">
        <f t="shared" si="2357"/>
        <v>13228</v>
      </c>
      <c r="AA358" s="932">
        <f t="shared" si="2358"/>
        <v>26456</v>
      </c>
      <c r="AB358" s="1512"/>
      <c r="AC358" s="932">
        <f t="shared" si="2359"/>
        <v>687856</v>
      </c>
      <c r="AD358" s="824"/>
      <c r="AE358" s="928">
        <f t="shared" si="2360"/>
        <v>687856</v>
      </c>
      <c r="AF358" s="934">
        <f t="shared" si="2361"/>
        <v>8942128</v>
      </c>
      <c r="AG358" s="1469">
        <v>1</v>
      </c>
      <c r="AH358" s="935">
        <f t="shared" si="2362"/>
        <v>3</v>
      </c>
      <c r="AI358" s="922">
        <f t="shared" si="2363"/>
        <v>6</v>
      </c>
      <c r="AJ358" s="824">
        <f t="shared" si="2364"/>
        <v>66140</v>
      </c>
      <c r="AK358" s="930">
        <v>10</v>
      </c>
      <c r="AL358" s="930"/>
      <c r="AM358" s="930">
        <f t="shared" ref="AM358:AM378" si="2377">+AK358+AK358*AL358</f>
        <v>10</v>
      </c>
      <c r="AN358" s="932">
        <f t="shared" si="2365"/>
        <v>661400</v>
      </c>
      <c r="AO358" s="932">
        <f>IF(AN358*AI358/100&lt;AA358,AA358,IF(AI358&gt;30,AI358*30/100,AN358*AI358/100))</f>
        <v>39684</v>
      </c>
      <c r="AP358" s="1512"/>
      <c r="AQ358" s="932">
        <f t="shared" si="2366"/>
        <v>701084</v>
      </c>
      <c r="AR358" s="824"/>
      <c r="AS358" s="928">
        <f t="shared" si="2367"/>
        <v>701084</v>
      </c>
      <c r="AT358" s="934">
        <f t="shared" si="2368"/>
        <v>9114092</v>
      </c>
      <c r="AU358" s="1469">
        <v>1</v>
      </c>
      <c r="AV358" s="935">
        <f t="shared" si="2369"/>
        <v>4</v>
      </c>
      <c r="AW358" s="922">
        <f t="shared" si="2370"/>
        <v>8</v>
      </c>
      <c r="AX358" s="824">
        <f t="shared" si="2371"/>
        <v>66140</v>
      </c>
      <c r="AY358" s="930">
        <v>10</v>
      </c>
      <c r="AZ358" s="930"/>
      <c r="BA358" s="930">
        <f t="shared" ref="BA358:BA378" si="2378">+AY358+AY358*AZ358</f>
        <v>10</v>
      </c>
      <c r="BB358" s="932">
        <f t="shared" si="2372"/>
        <v>661400</v>
      </c>
      <c r="BC358" s="932">
        <f t="shared" si="2373"/>
        <v>52912</v>
      </c>
      <c r="BD358" s="1512"/>
      <c r="BE358" s="932">
        <f t="shared" si="2374"/>
        <v>714312</v>
      </c>
      <c r="BF358" s="824"/>
      <c r="BG358" s="928">
        <f t="shared" si="2375"/>
        <v>714312</v>
      </c>
      <c r="BH358" s="936">
        <f t="shared" si="2376"/>
        <v>9286056</v>
      </c>
    </row>
    <row r="359" spans="1:60" s="937" customFormat="1" ht="23.25" customHeight="1" thickBot="1">
      <c r="A359" s="938">
        <v>5</v>
      </c>
      <c r="B359" s="649" t="s">
        <v>603</v>
      </c>
      <c r="C359" s="921" t="s">
        <v>643</v>
      </c>
      <c r="D359" s="1483">
        <v>1</v>
      </c>
      <c r="E359" s="1163">
        <v>17</v>
      </c>
      <c r="F359" s="922">
        <f t="shared" si="2346"/>
        <v>34</v>
      </c>
      <c r="G359" s="824">
        <v>66140</v>
      </c>
      <c r="H359" s="824">
        <v>10</v>
      </c>
      <c r="I359" s="932">
        <f t="shared" ref="I359:I377" si="2379">+H359*G359</f>
        <v>661400</v>
      </c>
      <c r="J359" s="980">
        <v>198420</v>
      </c>
      <c r="K359" s="1054">
        <f t="shared" si="2347"/>
        <v>34</v>
      </c>
      <c r="L359" s="1055">
        <f t="shared" si="2348"/>
        <v>224876</v>
      </c>
      <c r="M359" s="1511"/>
      <c r="N359" s="932">
        <f t="shared" si="2349"/>
        <v>859820</v>
      </c>
      <c r="O359" s="824"/>
      <c r="P359" s="928">
        <f t="shared" si="2350"/>
        <v>859820</v>
      </c>
      <c r="Q359" s="927">
        <f t="shared" si="2351"/>
        <v>11177660</v>
      </c>
      <c r="R359" s="1477">
        <v>1</v>
      </c>
      <c r="S359" s="929">
        <f t="shared" si="2352"/>
        <v>18</v>
      </c>
      <c r="T359" s="922">
        <f t="shared" si="2353"/>
        <v>36</v>
      </c>
      <c r="U359" s="824">
        <f t="shared" si="2354"/>
        <v>66140</v>
      </c>
      <c r="V359" s="930">
        <v>10</v>
      </c>
      <c r="W359" s="931"/>
      <c r="X359" s="931">
        <f t="shared" ref="X359:X378" si="2380">+V359+V359*W359</f>
        <v>10</v>
      </c>
      <c r="Y359" s="932">
        <f t="shared" si="2356"/>
        <v>661400</v>
      </c>
      <c r="Z359" s="932">
        <f t="shared" si="2357"/>
        <v>0</v>
      </c>
      <c r="AA359" s="932">
        <v>198420</v>
      </c>
      <c r="AB359" s="1511"/>
      <c r="AC359" s="932">
        <f t="shared" si="2359"/>
        <v>859820</v>
      </c>
      <c r="AD359" s="824"/>
      <c r="AE359" s="928">
        <f t="shared" si="2360"/>
        <v>859820</v>
      </c>
      <c r="AF359" s="934">
        <f t="shared" si="2361"/>
        <v>11177660</v>
      </c>
      <c r="AG359" s="1469">
        <v>1</v>
      </c>
      <c r="AH359" s="935">
        <f t="shared" si="2362"/>
        <v>19</v>
      </c>
      <c r="AI359" s="922">
        <f t="shared" si="2363"/>
        <v>38</v>
      </c>
      <c r="AJ359" s="824">
        <f t="shared" si="2364"/>
        <v>66140</v>
      </c>
      <c r="AK359" s="930">
        <v>10</v>
      </c>
      <c r="AL359" s="930"/>
      <c r="AM359" s="930">
        <f t="shared" si="2377"/>
        <v>10</v>
      </c>
      <c r="AN359" s="932">
        <f t="shared" si="2365"/>
        <v>661400</v>
      </c>
      <c r="AO359" s="932">
        <v>198420</v>
      </c>
      <c r="AP359" s="1511"/>
      <c r="AQ359" s="932">
        <f t="shared" si="2366"/>
        <v>859820</v>
      </c>
      <c r="AR359" s="824"/>
      <c r="AS359" s="928">
        <f t="shared" si="2367"/>
        <v>859820</v>
      </c>
      <c r="AT359" s="934">
        <f t="shared" si="2368"/>
        <v>11177660</v>
      </c>
      <c r="AU359" s="1469">
        <v>1</v>
      </c>
      <c r="AV359" s="935">
        <f t="shared" si="2369"/>
        <v>20</v>
      </c>
      <c r="AW359" s="922">
        <f t="shared" si="2370"/>
        <v>40</v>
      </c>
      <c r="AX359" s="824">
        <f t="shared" si="2371"/>
        <v>66140</v>
      </c>
      <c r="AY359" s="930">
        <v>10</v>
      </c>
      <c r="AZ359" s="930"/>
      <c r="BA359" s="930">
        <f t="shared" si="2378"/>
        <v>10</v>
      </c>
      <c r="BB359" s="932">
        <f t="shared" si="2372"/>
        <v>661400</v>
      </c>
      <c r="BC359" s="1506">
        <v>198420</v>
      </c>
      <c r="BD359" s="1511"/>
      <c r="BE359" s="932">
        <f t="shared" si="2374"/>
        <v>859820</v>
      </c>
      <c r="BF359" s="824"/>
      <c r="BG359" s="928">
        <f t="shared" si="2375"/>
        <v>859820</v>
      </c>
      <c r="BH359" s="936">
        <f t="shared" si="2376"/>
        <v>11177660</v>
      </c>
    </row>
    <row r="360" spans="1:60" s="937" customFormat="1" ht="23.25" customHeight="1" thickBot="1">
      <c r="A360" s="920">
        <v>6</v>
      </c>
      <c r="B360" s="646" t="s">
        <v>148</v>
      </c>
      <c r="C360" s="921" t="s">
        <v>643</v>
      </c>
      <c r="D360" s="1483">
        <v>1</v>
      </c>
      <c r="E360" s="1163">
        <v>4</v>
      </c>
      <c r="F360" s="922">
        <f t="shared" si="2346"/>
        <v>8</v>
      </c>
      <c r="G360" s="824">
        <v>66140</v>
      </c>
      <c r="H360" s="824">
        <v>10</v>
      </c>
      <c r="I360" s="932">
        <f t="shared" si="2379"/>
        <v>661400</v>
      </c>
      <c r="J360" s="980">
        <v>52912</v>
      </c>
      <c r="K360" s="1053">
        <f t="shared" si="2347"/>
        <v>8</v>
      </c>
      <c r="L360" s="1052">
        <f t="shared" si="2348"/>
        <v>52912</v>
      </c>
      <c r="M360" s="1512"/>
      <c r="N360" s="932">
        <f t="shared" si="2349"/>
        <v>714312</v>
      </c>
      <c r="O360" s="824"/>
      <c r="P360" s="928">
        <f t="shared" si="2350"/>
        <v>714312</v>
      </c>
      <c r="Q360" s="927">
        <f t="shared" si="2351"/>
        <v>9286056</v>
      </c>
      <c r="R360" s="1477">
        <v>1</v>
      </c>
      <c r="S360" s="929">
        <f t="shared" si="2352"/>
        <v>5</v>
      </c>
      <c r="T360" s="922">
        <f t="shared" si="2353"/>
        <v>10</v>
      </c>
      <c r="U360" s="824">
        <f t="shared" si="2354"/>
        <v>66140</v>
      </c>
      <c r="V360" s="930">
        <v>10</v>
      </c>
      <c r="W360" s="931"/>
      <c r="X360" s="931">
        <f t="shared" si="2380"/>
        <v>10</v>
      </c>
      <c r="Y360" s="932">
        <f t="shared" si="2356"/>
        <v>661400</v>
      </c>
      <c r="Z360" s="932">
        <f t="shared" si="2357"/>
        <v>13228</v>
      </c>
      <c r="AA360" s="932">
        <f t="shared" si="2358"/>
        <v>66140</v>
      </c>
      <c r="AB360" s="1512"/>
      <c r="AC360" s="932">
        <f t="shared" si="2359"/>
        <v>727540</v>
      </c>
      <c r="AD360" s="824"/>
      <c r="AE360" s="928">
        <f t="shared" si="2360"/>
        <v>727540</v>
      </c>
      <c r="AF360" s="934">
        <f t="shared" si="2361"/>
        <v>9458020</v>
      </c>
      <c r="AG360" s="1469">
        <v>1</v>
      </c>
      <c r="AH360" s="935">
        <f t="shared" si="2362"/>
        <v>6</v>
      </c>
      <c r="AI360" s="922">
        <f t="shared" si="2363"/>
        <v>12</v>
      </c>
      <c r="AJ360" s="824">
        <f t="shared" si="2364"/>
        <v>66140</v>
      </c>
      <c r="AK360" s="930">
        <v>10</v>
      </c>
      <c r="AL360" s="930"/>
      <c r="AM360" s="930">
        <f t="shared" si="2377"/>
        <v>10</v>
      </c>
      <c r="AN360" s="932">
        <f t="shared" si="2365"/>
        <v>661400</v>
      </c>
      <c r="AO360" s="932">
        <f>IF(AN360*AI360/100&lt;AA360,AA360,IF(AI360&gt;30,AI360*30/100,AN360*AI360/100))</f>
        <v>79368</v>
      </c>
      <c r="AP360" s="1512"/>
      <c r="AQ360" s="932">
        <f t="shared" si="2366"/>
        <v>740768</v>
      </c>
      <c r="AR360" s="824"/>
      <c r="AS360" s="928">
        <f t="shared" si="2367"/>
        <v>740768</v>
      </c>
      <c r="AT360" s="934">
        <f t="shared" si="2368"/>
        <v>9629984</v>
      </c>
      <c r="AU360" s="1469">
        <v>1</v>
      </c>
      <c r="AV360" s="935">
        <f t="shared" si="2369"/>
        <v>7</v>
      </c>
      <c r="AW360" s="922">
        <f t="shared" si="2370"/>
        <v>14</v>
      </c>
      <c r="AX360" s="824">
        <f t="shared" si="2371"/>
        <v>66140</v>
      </c>
      <c r="AY360" s="930">
        <v>10</v>
      </c>
      <c r="AZ360" s="930"/>
      <c r="BA360" s="930">
        <f t="shared" si="2378"/>
        <v>10</v>
      </c>
      <c r="BB360" s="932">
        <f t="shared" si="2372"/>
        <v>661400</v>
      </c>
      <c r="BC360" s="932">
        <f t="shared" si="2373"/>
        <v>92596</v>
      </c>
      <c r="BD360" s="1512"/>
      <c r="BE360" s="932">
        <f t="shared" si="2374"/>
        <v>753996</v>
      </c>
      <c r="BF360" s="824"/>
      <c r="BG360" s="928">
        <f t="shared" si="2375"/>
        <v>753996</v>
      </c>
      <c r="BH360" s="936">
        <f t="shared" si="2376"/>
        <v>9801948</v>
      </c>
    </row>
    <row r="361" spans="1:60" s="937" customFormat="1" ht="23.25" customHeight="1" thickBot="1">
      <c r="A361" s="938">
        <v>7</v>
      </c>
      <c r="B361" s="649" t="s">
        <v>605</v>
      </c>
      <c r="C361" s="921" t="s">
        <v>643</v>
      </c>
      <c r="D361" s="1483">
        <v>1</v>
      </c>
      <c r="E361" s="1163">
        <v>14</v>
      </c>
      <c r="F361" s="922">
        <f t="shared" si="2346"/>
        <v>28</v>
      </c>
      <c r="G361" s="824">
        <v>66140</v>
      </c>
      <c r="H361" s="824">
        <v>10</v>
      </c>
      <c r="I361" s="932">
        <f t="shared" si="2379"/>
        <v>661400</v>
      </c>
      <c r="J361" s="980">
        <v>185192</v>
      </c>
      <c r="K361" s="1053">
        <f t="shared" si="2347"/>
        <v>28</v>
      </c>
      <c r="L361" s="1052">
        <f t="shared" si="2348"/>
        <v>185192</v>
      </c>
      <c r="M361" s="1512"/>
      <c r="N361" s="932">
        <f t="shared" si="2349"/>
        <v>846592</v>
      </c>
      <c r="O361" s="824"/>
      <c r="P361" s="928">
        <f t="shared" si="2350"/>
        <v>846592</v>
      </c>
      <c r="Q361" s="927">
        <f t="shared" si="2351"/>
        <v>11005696</v>
      </c>
      <c r="R361" s="1477">
        <v>1</v>
      </c>
      <c r="S361" s="929">
        <f t="shared" si="2352"/>
        <v>15</v>
      </c>
      <c r="T361" s="922">
        <f t="shared" si="2353"/>
        <v>30</v>
      </c>
      <c r="U361" s="824">
        <f t="shared" si="2354"/>
        <v>66140</v>
      </c>
      <c r="V361" s="930">
        <v>10</v>
      </c>
      <c r="W361" s="931"/>
      <c r="X361" s="931">
        <f t="shared" si="2380"/>
        <v>10</v>
      </c>
      <c r="Y361" s="932">
        <f t="shared" si="2356"/>
        <v>661400</v>
      </c>
      <c r="Z361" s="932">
        <f t="shared" si="2357"/>
        <v>13228</v>
      </c>
      <c r="AA361" s="932">
        <f t="shared" si="2358"/>
        <v>198420</v>
      </c>
      <c r="AB361" s="1512"/>
      <c r="AC361" s="932">
        <f t="shared" si="2359"/>
        <v>859820</v>
      </c>
      <c r="AD361" s="824"/>
      <c r="AE361" s="928">
        <f t="shared" si="2360"/>
        <v>859820</v>
      </c>
      <c r="AF361" s="934">
        <f t="shared" si="2361"/>
        <v>11177660</v>
      </c>
      <c r="AG361" s="1469">
        <v>1</v>
      </c>
      <c r="AH361" s="935">
        <f t="shared" si="2362"/>
        <v>16</v>
      </c>
      <c r="AI361" s="922">
        <f t="shared" si="2363"/>
        <v>32</v>
      </c>
      <c r="AJ361" s="824">
        <f t="shared" si="2364"/>
        <v>66140</v>
      </c>
      <c r="AK361" s="930">
        <v>10</v>
      </c>
      <c r="AL361" s="930"/>
      <c r="AM361" s="930">
        <f t="shared" si="2377"/>
        <v>10</v>
      </c>
      <c r="AN361" s="932">
        <f t="shared" si="2365"/>
        <v>661400</v>
      </c>
      <c r="AO361" s="1506">
        <v>198420</v>
      </c>
      <c r="AP361" s="1512"/>
      <c r="AQ361" s="932">
        <f t="shared" si="2366"/>
        <v>859820</v>
      </c>
      <c r="AR361" s="824"/>
      <c r="AS361" s="928">
        <f t="shared" si="2367"/>
        <v>859820</v>
      </c>
      <c r="AT361" s="934">
        <f t="shared" si="2368"/>
        <v>11177660</v>
      </c>
      <c r="AU361" s="1469">
        <v>1</v>
      </c>
      <c r="AV361" s="935">
        <f t="shared" si="2369"/>
        <v>17</v>
      </c>
      <c r="AW361" s="922">
        <f t="shared" si="2370"/>
        <v>34</v>
      </c>
      <c r="AX361" s="824">
        <f t="shared" si="2371"/>
        <v>66140</v>
      </c>
      <c r="AY361" s="930">
        <v>10</v>
      </c>
      <c r="AZ361" s="930"/>
      <c r="BA361" s="930">
        <f t="shared" si="2378"/>
        <v>10</v>
      </c>
      <c r="BB361" s="932">
        <f t="shared" si="2372"/>
        <v>661400</v>
      </c>
      <c r="BC361" s="1506">
        <v>198420</v>
      </c>
      <c r="BD361" s="1512"/>
      <c r="BE361" s="932">
        <f t="shared" si="2374"/>
        <v>859820</v>
      </c>
      <c r="BF361" s="824"/>
      <c r="BG361" s="928">
        <f t="shared" si="2375"/>
        <v>859820</v>
      </c>
      <c r="BH361" s="936">
        <f t="shared" si="2376"/>
        <v>11177660</v>
      </c>
    </row>
    <row r="362" spans="1:60" s="937" customFormat="1" ht="23.25" customHeight="1" thickBot="1">
      <c r="A362" s="920">
        <v>8</v>
      </c>
      <c r="B362" s="646" t="s">
        <v>606</v>
      </c>
      <c r="C362" s="921" t="s">
        <v>643</v>
      </c>
      <c r="D362" s="1483">
        <v>1</v>
      </c>
      <c r="E362" s="1163">
        <v>17</v>
      </c>
      <c r="F362" s="922">
        <f t="shared" si="2346"/>
        <v>34</v>
      </c>
      <c r="G362" s="824">
        <v>66140</v>
      </c>
      <c r="H362" s="824">
        <v>10</v>
      </c>
      <c r="I362" s="932">
        <f t="shared" si="2379"/>
        <v>661400</v>
      </c>
      <c r="J362" s="980">
        <v>198420</v>
      </c>
      <c r="K362" s="1054">
        <f t="shared" si="2347"/>
        <v>34</v>
      </c>
      <c r="L362" s="1055">
        <f t="shared" si="2348"/>
        <v>224876</v>
      </c>
      <c r="M362" s="1511"/>
      <c r="N362" s="932">
        <f t="shared" si="2349"/>
        <v>859820</v>
      </c>
      <c r="O362" s="824"/>
      <c r="P362" s="928">
        <f t="shared" si="2350"/>
        <v>859820</v>
      </c>
      <c r="Q362" s="927">
        <f t="shared" si="2351"/>
        <v>11177660</v>
      </c>
      <c r="R362" s="1477">
        <v>1</v>
      </c>
      <c r="S362" s="929">
        <f t="shared" si="2352"/>
        <v>18</v>
      </c>
      <c r="T362" s="922">
        <f t="shared" si="2353"/>
        <v>36</v>
      </c>
      <c r="U362" s="824">
        <f t="shared" si="2354"/>
        <v>66140</v>
      </c>
      <c r="V362" s="930">
        <v>10</v>
      </c>
      <c r="W362" s="931"/>
      <c r="X362" s="931">
        <f t="shared" si="2380"/>
        <v>10</v>
      </c>
      <c r="Y362" s="932">
        <f t="shared" si="2356"/>
        <v>661400</v>
      </c>
      <c r="Z362" s="932">
        <f t="shared" si="2357"/>
        <v>0</v>
      </c>
      <c r="AA362" s="932">
        <v>198420</v>
      </c>
      <c r="AB362" s="1511"/>
      <c r="AC362" s="932">
        <f t="shared" si="2359"/>
        <v>859820</v>
      </c>
      <c r="AD362" s="824"/>
      <c r="AE362" s="928">
        <f t="shared" si="2360"/>
        <v>859820</v>
      </c>
      <c r="AF362" s="934">
        <f t="shared" si="2361"/>
        <v>11177660</v>
      </c>
      <c r="AG362" s="1469">
        <v>1</v>
      </c>
      <c r="AH362" s="935">
        <f t="shared" si="2362"/>
        <v>19</v>
      </c>
      <c r="AI362" s="922">
        <f t="shared" si="2363"/>
        <v>38</v>
      </c>
      <c r="AJ362" s="824">
        <f t="shared" si="2364"/>
        <v>66140</v>
      </c>
      <c r="AK362" s="930">
        <v>10</v>
      </c>
      <c r="AL362" s="930"/>
      <c r="AM362" s="930">
        <f t="shared" si="2377"/>
        <v>10</v>
      </c>
      <c r="AN362" s="932">
        <f t="shared" si="2365"/>
        <v>661400</v>
      </c>
      <c r="AO362" s="932">
        <v>198420</v>
      </c>
      <c r="AP362" s="1511"/>
      <c r="AQ362" s="932">
        <f t="shared" si="2366"/>
        <v>859820</v>
      </c>
      <c r="AR362" s="824"/>
      <c r="AS362" s="928">
        <f t="shared" si="2367"/>
        <v>859820</v>
      </c>
      <c r="AT362" s="934">
        <f t="shared" si="2368"/>
        <v>11177660</v>
      </c>
      <c r="AU362" s="1469">
        <v>1</v>
      </c>
      <c r="AV362" s="935">
        <f t="shared" si="2369"/>
        <v>20</v>
      </c>
      <c r="AW362" s="922">
        <f t="shared" si="2370"/>
        <v>40</v>
      </c>
      <c r="AX362" s="824">
        <f t="shared" si="2371"/>
        <v>66140</v>
      </c>
      <c r="AY362" s="930">
        <v>10</v>
      </c>
      <c r="AZ362" s="930"/>
      <c r="BA362" s="930">
        <f t="shared" si="2378"/>
        <v>10</v>
      </c>
      <c r="BB362" s="932">
        <f t="shared" si="2372"/>
        <v>661400</v>
      </c>
      <c r="BC362" s="1506">
        <v>198420</v>
      </c>
      <c r="BD362" s="1511"/>
      <c r="BE362" s="932">
        <f t="shared" si="2374"/>
        <v>859820</v>
      </c>
      <c r="BF362" s="824"/>
      <c r="BG362" s="928">
        <f t="shared" si="2375"/>
        <v>859820</v>
      </c>
      <c r="BH362" s="936">
        <f t="shared" si="2376"/>
        <v>11177660</v>
      </c>
    </row>
    <row r="363" spans="1:60" s="937" customFormat="1" ht="23.25" customHeight="1" thickBot="1">
      <c r="A363" s="938">
        <v>9</v>
      </c>
      <c r="B363" s="644" t="s">
        <v>2194</v>
      </c>
      <c r="C363" s="921" t="s">
        <v>643</v>
      </c>
      <c r="D363" s="1483">
        <v>1</v>
      </c>
      <c r="E363" s="1163">
        <v>1</v>
      </c>
      <c r="F363" s="922">
        <f t="shared" si="2346"/>
        <v>2</v>
      </c>
      <c r="G363" s="824">
        <v>66140</v>
      </c>
      <c r="H363" s="824">
        <v>10</v>
      </c>
      <c r="I363" s="932">
        <f>+H363*G363</f>
        <v>661400</v>
      </c>
      <c r="J363" s="980">
        <v>13228</v>
      </c>
      <c r="K363" s="1054">
        <f t="shared" si="2347"/>
        <v>2</v>
      </c>
      <c r="L363" s="1055">
        <f t="shared" si="2348"/>
        <v>13228</v>
      </c>
      <c r="M363" s="1511"/>
      <c r="N363" s="932">
        <f t="shared" si="2349"/>
        <v>674628</v>
      </c>
      <c r="O363" s="824"/>
      <c r="P363" s="928">
        <f t="shared" si="2350"/>
        <v>674628</v>
      </c>
      <c r="Q363" s="927">
        <f t="shared" si="2351"/>
        <v>8770164</v>
      </c>
      <c r="R363" s="1477">
        <v>1</v>
      </c>
      <c r="S363" s="929">
        <f t="shared" si="2352"/>
        <v>2</v>
      </c>
      <c r="T363" s="922">
        <f t="shared" si="2353"/>
        <v>4</v>
      </c>
      <c r="U363" s="824">
        <f t="shared" si="2354"/>
        <v>66140</v>
      </c>
      <c r="V363" s="930">
        <v>10</v>
      </c>
      <c r="W363" s="931"/>
      <c r="X363" s="931">
        <f t="shared" si="2380"/>
        <v>10</v>
      </c>
      <c r="Y363" s="932">
        <f t="shared" si="2356"/>
        <v>661400</v>
      </c>
      <c r="Z363" s="932">
        <f t="shared" si="2357"/>
        <v>13228</v>
      </c>
      <c r="AA363" s="932">
        <f t="shared" si="2358"/>
        <v>26456</v>
      </c>
      <c r="AB363" s="1511"/>
      <c r="AC363" s="932">
        <f t="shared" si="2359"/>
        <v>687856</v>
      </c>
      <c r="AD363" s="824"/>
      <c r="AE363" s="928">
        <f t="shared" si="2360"/>
        <v>687856</v>
      </c>
      <c r="AF363" s="934">
        <f t="shared" si="2361"/>
        <v>8942128</v>
      </c>
      <c r="AG363" s="1469">
        <v>1</v>
      </c>
      <c r="AH363" s="935">
        <f t="shared" si="2362"/>
        <v>3</v>
      </c>
      <c r="AI363" s="922">
        <f t="shared" si="2363"/>
        <v>6</v>
      </c>
      <c r="AJ363" s="824">
        <f t="shared" si="2364"/>
        <v>66140</v>
      </c>
      <c r="AK363" s="930">
        <v>10</v>
      </c>
      <c r="AL363" s="930"/>
      <c r="AM363" s="930">
        <f t="shared" si="2377"/>
        <v>10</v>
      </c>
      <c r="AN363" s="932">
        <f t="shared" si="2365"/>
        <v>661400</v>
      </c>
      <c r="AO363" s="932">
        <f>IF(AN363*AI363/100&lt;AA363,AA363,IF(AI363&gt;30,AI363*30/100,AN363*AI363/100))</f>
        <v>39684</v>
      </c>
      <c r="AP363" s="1511"/>
      <c r="AQ363" s="932">
        <f t="shared" si="2366"/>
        <v>701084</v>
      </c>
      <c r="AR363" s="824"/>
      <c r="AS363" s="928">
        <f t="shared" si="2367"/>
        <v>701084</v>
      </c>
      <c r="AT363" s="934">
        <f t="shared" si="2368"/>
        <v>9114092</v>
      </c>
      <c r="AU363" s="1469">
        <v>1</v>
      </c>
      <c r="AV363" s="935">
        <f t="shared" si="2369"/>
        <v>4</v>
      </c>
      <c r="AW363" s="922">
        <f t="shared" si="2370"/>
        <v>8</v>
      </c>
      <c r="AX363" s="824">
        <f t="shared" si="2371"/>
        <v>66140</v>
      </c>
      <c r="AY363" s="930">
        <v>10</v>
      </c>
      <c r="AZ363" s="930"/>
      <c r="BA363" s="930">
        <f t="shared" si="2378"/>
        <v>10</v>
      </c>
      <c r="BB363" s="932">
        <f t="shared" si="2372"/>
        <v>661400</v>
      </c>
      <c r="BC363" s="932">
        <f t="shared" si="2373"/>
        <v>52912</v>
      </c>
      <c r="BD363" s="1511"/>
      <c r="BE363" s="932">
        <f t="shared" si="2374"/>
        <v>714312</v>
      </c>
      <c r="BF363" s="824"/>
      <c r="BG363" s="928">
        <f t="shared" si="2375"/>
        <v>714312</v>
      </c>
      <c r="BH363" s="936">
        <f t="shared" si="2376"/>
        <v>9286056</v>
      </c>
    </row>
    <row r="364" spans="1:60" s="937" customFormat="1" ht="23.25" customHeight="1" thickBot="1">
      <c r="A364" s="920">
        <v>10</v>
      </c>
      <c r="B364" s="644" t="s">
        <v>1414</v>
      </c>
      <c r="C364" s="921" t="s">
        <v>643</v>
      </c>
      <c r="D364" s="1483">
        <v>1</v>
      </c>
      <c r="E364" s="1163">
        <v>4</v>
      </c>
      <c r="F364" s="922">
        <f t="shared" si="2346"/>
        <v>8</v>
      </c>
      <c r="G364" s="824">
        <v>66140</v>
      </c>
      <c r="H364" s="824">
        <v>10</v>
      </c>
      <c r="I364" s="932">
        <f t="shared" si="2379"/>
        <v>661400</v>
      </c>
      <c r="J364" s="980">
        <v>52912</v>
      </c>
      <c r="K364" s="1053">
        <f t="shared" si="2347"/>
        <v>8</v>
      </c>
      <c r="L364" s="1052">
        <f t="shared" si="2348"/>
        <v>52912</v>
      </c>
      <c r="M364" s="1512"/>
      <c r="N364" s="932">
        <f t="shared" si="2349"/>
        <v>714312</v>
      </c>
      <c r="O364" s="824"/>
      <c r="P364" s="928">
        <f t="shared" si="2350"/>
        <v>714312</v>
      </c>
      <c r="Q364" s="927">
        <f t="shared" si="2351"/>
        <v>9286056</v>
      </c>
      <c r="R364" s="1477">
        <v>1</v>
      </c>
      <c r="S364" s="929">
        <f t="shared" si="2352"/>
        <v>5</v>
      </c>
      <c r="T364" s="922">
        <f t="shared" si="2353"/>
        <v>10</v>
      </c>
      <c r="U364" s="824">
        <f t="shared" si="2354"/>
        <v>66140</v>
      </c>
      <c r="V364" s="930">
        <v>10</v>
      </c>
      <c r="W364" s="931"/>
      <c r="X364" s="931">
        <f t="shared" si="2380"/>
        <v>10</v>
      </c>
      <c r="Y364" s="932">
        <f t="shared" si="2356"/>
        <v>661400</v>
      </c>
      <c r="Z364" s="932">
        <f t="shared" si="2357"/>
        <v>13228</v>
      </c>
      <c r="AA364" s="932">
        <f t="shared" si="2358"/>
        <v>66140</v>
      </c>
      <c r="AB364" s="1512"/>
      <c r="AC364" s="932">
        <f t="shared" si="2359"/>
        <v>727540</v>
      </c>
      <c r="AD364" s="824"/>
      <c r="AE364" s="928">
        <f t="shared" si="2360"/>
        <v>727540</v>
      </c>
      <c r="AF364" s="934">
        <f t="shared" si="2361"/>
        <v>9458020</v>
      </c>
      <c r="AG364" s="1469">
        <v>1</v>
      </c>
      <c r="AH364" s="935">
        <f t="shared" si="2362"/>
        <v>6</v>
      </c>
      <c r="AI364" s="922">
        <f t="shared" si="2363"/>
        <v>12</v>
      </c>
      <c r="AJ364" s="824">
        <f t="shared" si="2364"/>
        <v>66140</v>
      </c>
      <c r="AK364" s="930">
        <v>10</v>
      </c>
      <c r="AL364" s="930"/>
      <c r="AM364" s="930">
        <f t="shared" si="2377"/>
        <v>10</v>
      </c>
      <c r="AN364" s="932">
        <f t="shared" si="2365"/>
        <v>661400</v>
      </c>
      <c r="AO364" s="932">
        <f>IF(AN364*AI364/100&lt;AA364,AA364,IF(AI364&gt;30,AI364*30/100,AN364*AI364/100))</f>
        <v>79368</v>
      </c>
      <c r="AP364" s="1512"/>
      <c r="AQ364" s="932">
        <f t="shared" si="2366"/>
        <v>740768</v>
      </c>
      <c r="AR364" s="824"/>
      <c r="AS364" s="928">
        <f t="shared" si="2367"/>
        <v>740768</v>
      </c>
      <c r="AT364" s="934">
        <f t="shared" si="2368"/>
        <v>9629984</v>
      </c>
      <c r="AU364" s="1469">
        <v>1</v>
      </c>
      <c r="AV364" s="935">
        <f t="shared" si="2369"/>
        <v>7</v>
      </c>
      <c r="AW364" s="922">
        <f t="shared" si="2370"/>
        <v>14</v>
      </c>
      <c r="AX364" s="824">
        <f t="shared" si="2371"/>
        <v>66140</v>
      </c>
      <c r="AY364" s="930">
        <v>10</v>
      </c>
      <c r="AZ364" s="930"/>
      <c r="BA364" s="930">
        <f t="shared" si="2378"/>
        <v>10</v>
      </c>
      <c r="BB364" s="932">
        <f t="shared" si="2372"/>
        <v>661400</v>
      </c>
      <c r="BC364" s="932">
        <f t="shared" si="2373"/>
        <v>92596</v>
      </c>
      <c r="BD364" s="1512"/>
      <c r="BE364" s="932">
        <f t="shared" si="2374"/>
        <v>753996</v>
      </c>
      <c r="BF364" s="824"/>
      <c r="BG364" s="928">
        <f t="shared" si="2375"/>
        <v>753996</v>
      </c>
      <c r="BH364" s="936">
        <f t="shared" si="2376"/>
        <v>9801948</v>
      </c>
    </row>
    <row r="365" spans="1:60" s="937" customFormat="1" ht="23.25" customHeight="1" thickBot="1">
      <c r="A365" s="938">
        <v>11</v>
      </c>
      <c r="B365" s="644" t="s">
        <v>612</v>
      </c>
      <c r="C365" s="921" t="s">
        <v>643</v>
      </c>
      <c r="D365" s="1483">
        <v>1</v>
      </c>
      <c r="E365" s="1163">
        <v>14</v>
      </c>
      <c r="F365" s="922">
        <f t="shared" si="2346"/>
        <v>28</v>
      </c>
      <c r="G365" s="824">
        <v>66140</v>
      </c>
      <c r="H365" s="824">
        <v>10</v>
      </c>
      <c r="I365" s="932">
        <f t="shared" si="2379"/>
        <v>661400</v>
      </c>
      <c r="J365" s="980">
        <v>185192</v>
      </c>
      <c r="K365" s="1053">
        <f t="shared" si="2347"/>
        <v>28</v>
      </c>
      <c r="L365" s="1052">
        <f t="shared" si="2348"/>
        <v>185192</v>
      </c>
      <c r="M365" s="1512"/>
      <c r="N365" s="932">
        <f t="shared" si="2349"/>
        <v>846592</v>
      </c>
      <c r="O365" s="824"/>
      <c r="P365" s="928">
        <f t="shared" si="2350"/>
        <v>846592</v>
      </c>
      <c r="Q365" s="927">
        <f t="shared" si="2351"/>
        <v>11005696</v>
      </c>
      <c r="R365" s="1477">
        <v>1</v>
      </c>
      <c r="S365" s="929">
        <f t="shared" si="2352"/>
        <v>15</v>
      </c>
      <c r="T365" s="922">
        <f t="shared" si="2353"/>
        <v>30</v>
      </c>
      <c r="U365" s="824">
        <f t="shared" si="2354"/>
        <v>66140</v>
      </c>
      <c r="V365" s="930">
        <v>10</v>
      </c>
      <c r="W365" s="931"/>
      <c r="X365" s="931">
        <f t="shared" si="2380"/>
        <v>10</v>
      </c>
      <c r="Y365" s="932">
        <f t="shared" si="2356"/>
        <v>661400</v>
      </c>
      <c r="Z365" s="932">
        <f t="shared" si="2357"/>
        <v>13228</v>
      </c>
      <c r="AA365" s="932">
        <f t="shared" si="2358"/>
        <v>198420</v>
      </c>
      <c r="AB365" s="1512"/>
      <c r="AC365" s="932">
        <f t="shared" si="2359"/>
        <v>859820</v>
      </c>
      <c r="AD365" s="824"/>
      <c r="AE365" s="928">
        <f t="shared" si="2360"/>
        <v>859820</v>
      </c>
      <c r="AF365" s="934">
        <f t="shared" si="2361"/>
        <v>11177660</v>
      </c>
      <c r="AG365" s="1469">
        <v>1</v>
      </c>
      <c r="AH365" s="935">
        <f t="shared" si="2362"/>
        <v>16</v>
      </c>
      <c r="AI365" s="922">
        <f t="shared" si="2363"/>
        <v>32</v>
      </c>
      <c r="AJ365" s="824">
        <f t="shared" si="2364"/>
        <v>66140</v>
      </c>
      <c r="AK365" s="930">
        <v>10</v>
      </c>
      <c r="AL365" s="930"/>
      <c r="AM365" s="930">
        <f t="shared" si="2377"/>
        <v>10</v>
      </c>
      <c r="AN365" s="932">
        <f t="shared" si="2365"/>
        <v>661400</v>
      </c>
      <c r="AO365" s="1506">
        <v>198420</v>
      </c>
      <c r="AP365" s="1512"/>
      <c r="AQ365" s="932">
        <f t="shared" si="2366"/>
        <v>859820</v>
      </c>
      <c r="AR365" s="824"/>
      <c r="AS365" s="928">
        <f t="shared" si="2367"/>
        <v>859820</v>
      </c>
      <c r="AT365" s="934">
        <f t="shared" si="2368"/>
        <v>11177660</v>
      </c>
      <c r="AU365" s="1469">
        <v>1</v>
      </c>
      <c r="AV365" s="935">
        <f t="shared" si="2369"/>
        <v>17</v>
      </c>
      <c r="AW365" s="922">
        <f t="shared" si="2370"/>
        <v>34</v>
      </c>
      <c r="AX365" s="824">
        <f t="shared" si="2371"/>
        <v>66140</v>
      </c>
      <c r="AY365" s="930">
        <v>10</v>
      </c>
      <c r="AZ365" s="930"/>
      <c r="BA365" s="930">
        <f t="shared" si="2378"/>
        <v>10</v>
      </c>
      <c r="BB365" s="932">
        <f t="shared" si="2372"/>
        <v>661400</v>
      </c>
      <c r="BC365" s="1506">
        <v>198420</v>
      </c>
      <c r="BD365" s="1512"/>
      <c r="BE365" s="932">
        <f t="shared" si="2374"/>
        <v>859820</v>
      </c>
      <c r="BF365" s="824"/>
      <c r="BG365" s="928">
        <f t="shared" si="2375"/>
        <v>859820</v>
      </c>
      <c r="BH365" s="936">
        <f t="shared" si="2376"/>
        <v>11177660</v>
      </c>
    </row>
    <row r="366" spans="1:60" s="937" customFormat="1" ht="23.25" customHeight="1" thickBot="1">
      <c r="A366" s="920">
        <v>12</v>
      </c>
      <c r="B366" s="644" t="s">
        <v>613</v>
      </c>
      <c r="C366" s="921" t="s">
        <v>643</v>
      </c>
      <c r="D366" s="1483">
        <v>1</v>
      </c>
      <c r="E366" s="1163">
        <v>14</v>
      </c>
      <c r="F366" s="922">
        <f t="shared" si="2346"/>
        <v>28</v>
      </c>
      <c r="G366" s="824">
        <v>66140</v>
      </c>
      <c r="H366" s="824">
        <v>10</v>
      </c>
      <c r="I366" s="932">
        <f t="shared" si="2379"/>
        <v>661400</v>
      </c>
      <c r="J366" s="980">
        <v>185192</v>
      </c>
      <c r="K366" s="1053">
        <f t="shared" si="2347"/>
        <v>28</v>
      </c>
      <c r="L366" s="1052">
        <f t="shared" si="2348"/>
        <v>185192</v>
      </c>
      <c r="M366" s="1512"/>
      <c r="N366" s="932">
        <f t="shared" si="2349"/>
        <v>846592</v>
      </c>
      <c r="O366" s="824"/>
      <c r="P366" s="928">
        <f t="shared" si="2350"/>
        <v>846592</v>
      </c>
      <c r="Q366" s="927">
        <f t="shared" si="2351"/>
        <v>11005696</v>
      </c>
      <c r="R366" s="1477">
        <v>1</v>
      </c>
      <c r="S366" s="929">
        <f t="shared" si="2352"/>
        <v>15</v>
      </c>
      <c r="T366" s="922">
        <f t="shared" si="2353"/>
        <v>30</v>
      </c>
      <c r="U366" s="824">
        <f t="shared" si="2354"/>
        <v>66140</v>
      </c>
      <c r="V366" s="930">
        <v>10</v>
      </c>
      <c r="W366" s="931"/>
      <c r="X366" s="931">
        <f t="shared" si="2380"/>
        <v>10</v>
      </c>
      <c r="Y366" s="932">
        <f t="shared" si="2356"/>
        <v>661400</v>
      </c>
      <c r="Z366" s="932">
        <f t="shared" si="2357"/>
        <v>13228</v>
      </c>
      <c r="AA366" s="932">
        <f t="shared" si="2358"/>
        <v>198420</v>
      </c>
      <c r="AB366" s="1512"/>
      <c r="AC366" s="932">
        <f t="shared" si="2359"/>
        <v>859820</v>
      </c>
      <c r="AD366" s="824"/>
      <c r="AE366" s="928">
        <f t="shared" si="2360"/>
        <v>859820</v>
      </c>
      <c r="AF366" s="934">
        <f t="shared" si="2361"/>
        <v>11177660</v>
      </c>
      <c r="AG366" s="1469">
        <v>1</v>
      </c>
      <c r="AH366" s="935">
        <f t="shared" si="2362"/>
        <v>16</v>
      </c>
      <c r="AI366" s="922">
        <f t="shared" si="2363"/>
        <v>32</v>
      </c>
      <c r="AJ366" s="824">
        <f t="shared" si="2364"/>
        <v>66140</v>
      </c>
      <c r="AK366" s="930">
        <v>10</v>
      </c>
      <c r="AL366" s="930"/>
      <c r="AM366" s="930">
        <f t="shared" si="2377"/>
        <v>10</v>
      </c>
      <c r="AN366" s="932">
        <f t="shared" si="2365"/>
        <v>661400</v>
      </c>
      <c r="AO366" s="1506">
        <v>198420</v>
      </c>
      <c r="AP366" s="1512"/>
      <c r="AQ366" s="932">
        <f t="shared" si="2366"/>
        <v>859820</v>
      </c>
      <c r="AR366" s="824"/>
      <c r="AS366" s="928">
        <f t="shared" si="2367"/>
        <v>859820</v>
      </c>
      <c r="AT366" s="934">
        <f t="shared" si="2368"/>
        <v>11177660</v>
      </c>
      <c r="AU366" s="1469">
        <v>1</v>
      </c>
      <c r="AV366" s="935">
        <f t="shared" si="2369"/>
        <v>17</v>
      </c>
      <c r="AW366" s="922">
        <f t="shared" si="2370"/>
        <v>34</v>
      </c>
      <c r="AX366" s="824">
        <f t="shared" si="2371"/>
        <v>66140</v>
      </c>
      <c r="AY366" s="930">
        <v>10</v>
      </c>
      <c r="AZ366" s="930"/>
      <c r="BA366" s="930">
        <f t="shared" si="2378"/>
        <v>10</v>
      </c>
      <c r="BB366" s="932">
        <f t="shared" si="2372"/>
        <v>661400</v>
      </c>
      <c r="BC366" s="1506">
        <v>198420</v>
      </c>
      <c r="BD366" s="1512"/>
      <c r="BE366" s="932">
        <f t="shared" si="2374"/>
        <v>859820</v>
      </c>
      <c r="BF366" s="824"/>
      <c r="BG366" s="928">
        <f t="shared" si="2375"/>
        <v>859820</v>
      </c>
      <c r="BH366" s="936">
        <f t="shared" si="2376"/>
        <v>11177660</v>
      </c>
    </row>
    <row r="367" spans="1:60" s="937" customFormat="1" ht="23.25" customHeight="1" thickBot="1">
      <c r="A367" s="938">
        <v>13</v>
      </c>
      <c r="B367" s="644" t="s">
        <v>614</v>
      </c>
      <c r="C367" s="921" t="s">
        <v>643</v>
      </c>
      <c r="D367" s="1483">
        <v>1</v>
      </c>
      <c r="E367" s="1163">
        <v>9</v>
      </c>
      <c r="F367" s="922">
        <f t="shared" si="2346"/>
        <v>18</v>
      </c>
      <c r="G367" s="824">
        <v>66140</v>
      </c>
      <c r="H367" s="824">
        <v>10</v>
      </c>
      <c r="I367" s="932">
        <f>+H367*G367</f>
        <v>661400</v>
      </c>
      <c r="J367" s="980">
        <v>119052</v>
      </c>
      <c r="K367" s="1053">
        <f t="shared" si="2347"/>
        <v>18</v>
      </c>
      <c r="L367" s="1052">
        <f t="shared" si="2348"/>
        <v>119052</v>
      </c>
      <c r="M367" s="1512"/>
      <c r="N367" s="932">
        <f t="shared" si="2349"/>
        <v>780452</v>
      </c>
      <c r="O367" s="824"/>
      <c r="P367" s="928">
        <f t="shared" si="2350"/>
        <v>780452</v>
      </c>
      <c r="Q367" s="927">
        <f t="shared" si="2351"/>
        <v>10145876</v>
      </c>
      <c r="R367" s="1477">
        <v>1</v>
      </c>
      <c r="S367" s="929">
        <f t="shared" si="2352"/>
        <v>10</v>
      </c>
      <c r="T367" s="922">
        <f t="shared" si="2353"/>
        <v>20</v>
      </c>
      <c r="U367" s="824">
        <f t="shared" si="2354"/>
        <v>66140</v>
      </c>
      <c r="V367" s="930">
        <v>10</v>
      </c>
      <c r="W367" s="931"/>
      <c r="X367" s="931">
        <f t="shared" si="2380"/>
        <v>10</v>
      </c>
      <c r="Y367" s="932">
        <f t="shared" si="2356"/>
        <v>661400</v>
      </c>
      <c r="Z367" s="932">
        <f t="shared" si="2357"/>
        <v>13228</v>
      </c>
      <c r="AA367" s="932">
        <f t="shared" si="2358"/>
        <v>132280</v>
      </c>
      <c r="AB367" s="1512"/>
      <c r="AC367" s="932">
        <f t="shared" si="2359"/>
        <v>793680</v>
      </c>
      <c r="AD367" s="824"/>
      <c r="AE367" s="928">
        <f t="shared" si="2360"/>
        <v>793680</v>
      </c>
      <c r="AF367" s="934">
        <f t="shared" si="2361"/>
        <v>10317840</v>
      </c>
      <c r="AG367" s="1469">
        <v>1</v>
      </c>
      <c r="AH367" s="935">
        <f t="shared" si="2362"/>
        <v>11</v>
      </c>
      <c r="AI367" s="922">
        <f t="shared" si="2363"/>
        <v>22</v>
      </c>
      <c r="AJ367" s="824">
        <f t="shared" si="2364"/>
        <v>66140</v>
      </c>
      <c r="AK367" s="930">
        <v>10</v>
      </c>
      <c r="AL367" s="930"/>
      <c r="AM367" s="930">
        <f t="shared" si="2377"/>
        <v>10</v>
      </c>
      <c r="AN367" s="932">
        <f t="shared" si="2365"/>
        <v>661400</v>
      </c>
      <c r="AO367" s="932">
        <f>IF(AN367*AI367/100&lt;AA367,AA367,IF(AI367&gt;30,AI367*30/100,AN367*AI367/100))</f>
        <v>145508</v>
      </c>
      <c r="AP367" s="1512"/>
      <c r="AQ367" s="932">
        <f t="shared" si="2366"/>
        <v>806908</v>
      </c>
      <c r="AR367" s="824"/>
      <c r="AS367" s="928">
        <f t="shared" si="2367"/>
        <v>806908</v>
      </c>
      <c r="AT367" s="934">
        <f t="shared" si="2368"/>
        <v>10489804</v>
      </c>
      <c r="AU367" s="1469">
        <v>1</v>
      </c>
      <c r="AV367" s="935">
        <f t="shared" si="2369"/>
        <v>12</v>
      </c>
      <c r="AW367" s="922">
        <f t="shared" si="2370"/>
        <v>24</v>
      </c>
      <c r="AX367" s="824">
        <f t="shared" si="2371"/>
        <v>66140</v>
      </c>
      <c r="AY367" s="930">
        <v>10</v>
      </c>
      <c r="AZ367" s="930"/>
      <c r="BA367" s="930">
        <f t="shared" si="2378"/>
        <v>10</v>
      </c>
      <c r="BB367" s="932">
        <f t="shared" si="2372"/>
        <v>661400</v>
      </c>
      <c r="BC367" s="932">
        <f t="shared" si="2373"/>
        <v>158736</v>
      </c>
      <c r="BD367" s="1512"/>
      <c r="BE367" s="932">
        <f t="shared" si="2374"/>
        <v>820136</v>
      </c>
      <c r="BF367" s="824"/>
      <c r="BG367" s="928">
        <f t="shared" si="2375"/>
        <v>820136</v>
      </c>
      <c r="BH367" s="936">
        <f t="shared" si="2376"/>
        <v>10661768</v>
      </c>
    </row>
    <row r="368" spans="1:60" s="937" customFormat="1" ht="23.25" customHeight="1" thickBot="1">
      <c r="A368" s="920">
        <v>14</v>
      </c>
      <c r="B368" s="646" t="s">
        <v>615</v>
      </c>
      <c r="C368" s="921" t="s">
        <v>643</v>
      </c>
      <c r="D368" s="1483">
        <v>1</v>
      </c>
      <c r="E368" s="1163">
        <v>9</v>
      </c>
      <c r="F368" s="922">
        <f t="shared" si="2346"/>
        <v>18</v>
      </c>
      <c r="G368" s="824">
        <v>66140</v>
      </c>
      <c r="H368" s="824">
        <v>10</v>
      </c>
      <c r="I368" s="932">
        <f t="shared" si="2379"/>
        <v>661400</v>
      </c>
      <c r="J368" s="980">
        <v>119052</v>
      </c>
      <c r="K368" s="1053">
        <f t="shared" si="2347"/>
        <v>18</v>
      </c>
      <c r="L368" s="1052">
        <f t="shared" si="2348"/>
        <v>119052</v>
      </c>
      <c r="M368" s="1512"/>
      <c r="N368" s="932">
        <f t="shared" si="2349"/>
        <v>780452</v>
      </c>
      <c r="O368" s="824"/>
      <c r="P368" s="928">
        <f t="shared" si="2350"/>
        <v>780452</v>
      </c>
      <c r="Q368" s="927">
        <f t="shared" si="2351"/>
        <v>10145876</v>
      </c>
      <c r="R368" s="1477">
        <v>1</v>
      </c>
      <c r="S368" s="929">
        <f t="shared" si="2352"/>
        <v>10</v>
      </c>
      <c r="T368" s="922">
        <f t="shared" si="2353"/>
        <v>20</v>
      </c>
      <c r="U368" s="824">
        <f t="shared" si="2354"/>
        <v>66140</v>
      </c>
      <c r="V368" s="930">
        <v>10</v>
      </c>
      <c r="W368" s="931"/>
      <c r="X368" s="931">
        <f t="shared" si="2380"/>
        <v>10</v>
      </c>
      <c r="Y368" s="932">
        <f t="shared" si="2356"/>
        <v>661400</v>
      </c>
      <c r="Z368" s="932">
        <f t="shared" si="2357"/>
        <v>13228</v>
      </c>
      <c r="AA368" s="932">
        <f t="shared" si="2358"/>
        <v>132280</v>
      </c>
      <c r="AB368" s="1512"/>
      <c r="AC368" s="932">
        <f t="shared" si="2359"/>
        <v>793680</v>
      </c>
      <c r="AD368" s="824"/>
      <c r="AE368" s="928">
        <f t="shared" si="2360"/>
        <v>793680</v>
      </c>
      <c r="AF368" s="934">
        <f t="shared" si="2361"/>
        <v>10317840</v>
      </c>
      <c r="AG368" s="1469">
        <v>1</v>
      </c>
      <c r="AH368" s="935">
        <f t="shared" si="2362"/>
        <v>11</v>
      </c>
      <c r="AI368" s="922">
        <f t="shared" si="2363"/>
        <v>22</v>
      </c>
      <c r="AJ368" s="824">
        <f t="shared" si="2364"/>
        <v>66140</v>
      </c>
      <c r="AK368" s="930">
        <v>10</v>
      </c>
      <c r="AL368" s="930"/>
      <c r="AM368" s="930">
        <f t="shared" si="2377"/>
        <v>10</v>
      </c>
      <c r="AN368" s="932">
        <f t="shared" si="2365"/>
        <v>661400</v>
      </c>
      <c r="AO368" s="932">
        <f>IF(AN368*AI368/100&lt;AA368,AA368,IF(AI368&gt;30,AI368*30/100,AN368*AI368/100))</f>
        <v>145508</v>
      </c>
      <c r="AP368" s="1512"/>
      <c r="AQ368" s="932">
        <f t="shared" si="2366"/>
        <v>806908</v>
      </c>
      <c r="AR368" s="824"/>
      <c r="AS368" s="928">
        <f t="shared" si="2367"/>
        <v>806908</v>
      </c>
      <c r="AT368" s="934">
        <f t="shared" si="2368"/>
        <v>10489804</v>
      </c>
      <c r="AU368" s="1469">
        <v>1</v>
      </c>
      <c r="AV368" s="935">
        <f t="shared" si="2369"/>
        <v>12</v>
      </c>
      <c r="AW368" s="922">
        <f t="shared" si="2370"/>
        <v>24</v>
      </c>
      <c r="AX368" s="824">
        <f t="shared" si="2371"/>
        <v>66140</v>
      </c>
      <c r="AY368" s="930">
        <v>10</v>
      </c>
      <c r="AZ368" s="930"/>
      <c r="BA368" s="930">
        <f t="shared" si="2378"/>
        <v>10</v>
      </c>
      <c r="BB368" s="932">
        <f t="shared" si="2372"/>
        <v>661400</v>
      </c>
      <c r="BC368" s="932">
        <f t="shared" si="2373"/>
        <v>158736</v>
      </c>
      <c r="BD368" s="1512"/>
      <c r="BE368" s="932">
        <f t="shared" si="2374"/>
        <v>820136</v>
      </c>
      <c r="BF368" s="824"/>
      <c r="BG368" s="928">
        <f t="shared" si="2375"/>
        <v>820136</v>
      </c>
      <c r="BH368" s="936">
        <f t="shared" si="2376"/>
        <v>10661768</v>
      </c>
    </row>
    <row r="369" spans="1:60" s="937" customFormat="1" ht="23.25" customHeight="1" thickBot="1">
      <c r="A369" s="938">
        <v>15</v>
      </c>
      <c r="B369" s="646" t="s">
        <v>196</v>
      </c>
      <c r="C369" s="921" t="s">
        <v>643</v>
      </c>
      <c r="D369" s="1483">
        <v>1</v>
      </c>
      <c r="E369" s="1163">
        <v>9</v>
      </c>
      <c r="F369" s="922">
        <f t="shared" si="2346"/>
        <v>18</v>
      </c>
      <c r="G369" s="824">
        <v>66140</v>
      </c>
      <c r="H369" s="824">
        <v>10</v>
      </c>
      <c r="I369" s="932">
        <f t="shared" si="2379"/>
        <v>661400</v>
      </c>
      <c r="J369" s="980">
        <v>119052</v>
      </c>
      <c r="K369" s="1053">
        <f t="shared" si="2347"/>
        <v>18</v>
      </c>
      <c r="L369" s="1052">
        <f t="shared" si="2348"/>
        <v>119052</v>
      </c>
      <c r="M369" s="1512"/>
      <c r="N369" s="932">
        <f t="shared" si="2349"/>
        <v>780452</v>
      </c>
      <c r="O369" s="824"/>
      <c r="P369" s="928">
        <f t="shared" si="2350"/>
        <v>780452</v>
      </c>
      <c r="Q369" s="927">
        <f t="shared" si="2351"/>
        <v>10145876</v>
      </c>
      <c r="R369" s="1477">
        <v>1</v>
      </c>
      <c r="S369" s="929">
        <f t="shared" si="2352"/>
        <v>10</v>
      </c>
      <c r="T369" s="922">
        <f t="shared" si="2353"/>
        <v>20</v>
      </c>
      <c r="U369" s="824">
        <f t="shared" si="2354"/>
        <v>66140</v>
      </c>
      <c r="V369" s="930">
        <v>10</v>
      </c>
      <c r="W369" s="931"/>
      <c r="X369" s="931">
        <f t="shared" si="2380"/>
        <v>10</v>
      </c>
      <c r="Y369" s="932">
        <f t="shared" si="2356"/>
        <v>661400</v>
      </c>
      <c r="Z369" s="932">
        <f t="shared" si="2357"/>
        <v>13228</v>
      </c>
      <c r="AA369" s="932">
        <f t="shared" si="2358"/>
        <v>132280</v>
      </c>
      <c r="AB369" s="1512"/>
      <c r="AC369" s="932">
        <f t="shared" si="2359"/>
        <v>793680</v>
      </c>
      <c r="AD369" s="824"/>
      <c r="AE369" s="928">
        <f t="shared" si="2360"/>
        <v>793680</v>
      </c>
      <c r="AF369" s="934">
        <f t="shared" si="2361"/>
        <v>10317840</v>
      </c>
      <c r="AG369" s="1469">
        <v>1</v>
      </c>
      <c r="AH369" s="935">
        <f t="shared" si="2362"/>
        <v>11</v>
      </c>
      <c r="AI369" s="922">
        <f t="shared" si="2363"/>
        <v>22</v>
      </c>
      <c r="AJ369" s="824">
        <f t="shared" si="2364"/>
        <v>66140</v>
      </c>
      <c r="AK369" s="930">
        <v>10</v>
      </c>
      <c r="AL369" s="930"/>
      <c r="AM369" s="930">
        <f t="shared" si="2377"/>
        <v>10</v>
      </c>
      <c r="AN369" s="932">
        <f t="shared" si="2365"/>
        <v>661400</v>
      </c>
      <c r="AO369" s="932">
        <f>IF(AN369*AI369/100&lt;AA369,AA369,IF(AI369&gt;30,AI369*30/100,AN369*AI369/100))</f>
        <v>145508</v>
      </c>
      <c r="AP369" s="1512"/>
      <c r="AQ369" s="932">
        <f t="shared" si="2366"/>
        <v>806908</v>
      </c>
      <c r="AR369" s="824"/>
      <c r="AS369" s="928">
        <f t="shared" si="2367"/>
        <v>806908</v>
      </c>
      <c r="AT369" s="934">
        <f t="shared" si="2368"/>
        <v>10489804</v>
      </c>
      <c r="AU369" s="1469">
        <v>1</v>
      </c>
      <c r="AV369" s="935">
        <f t="shared" si="2369"/>
        <v>12</v>
      </c>
      <c r="AW369" s="922">
        <f t="shared" si="2370"/>
        <v>24</v>
      </c>
      <c r="AX369" s="824">
        <f t="shared" si="2371"/>
        <v>66140</v>
      </c>
      <c r="AY369" s="930">
        <v>10</v>
      </c>
      <c r="AZ369" s="930"/>
      <c r="BA369" s="930">
        <f t="shared" si="2378"/>
        <v>10</v>
      </c>
      <c r="BB369" s="932">
        <f t="shared" si="2372"/>
        <v>661400</v>
      </c>
      <c r="BC369" s="932">
        <f t="shared" si="2373"/>
        <v>158736</v>
      </c>
      <c r="BD369" s="1512"/>
      <c r="BE369" s="932">
        <f t="shared" si="2374"/>
        <v>820136</v>
      </c>
      <c r="BF369" s="824"/>
      <c r="BG369" s="928">
        <f t="shared" si="2375"/>
        <v>820136</v>
      </c>
      <c r="BH369" s="936">
        <f t="shared" si="2376"/>
        <v>10661768</v>
      </c>
    </row>
    <row r="370" spans="1:60" s="937" customFormat="1" ht="23.25" customHeight="1" thickBot="1">
      <c r="A370" s="920">
        <v>16</v>
      </c>
      <c r="B370" s="644" t="s">
        <v>279</v>
      </c>
      <c r="C370" s="921" t="s">
        <v>643</v>
      </c>
      <c r="D370" s="1483">
        <v>1</v>
      </c>
      <c r="E370" s="1163">
        <v>4</v>
      </c>
      <c r="F370" s="922">
        <f t="shared" ref="F370" si="2381">+E370*2</f>
        <v>8</v>
      </c>
      <c r="G370" s="824">
        <v>66140</v>
      </c>
      <c r="H370" s="824">
        <v>10</v>
      </c>
      <c r="I370" s="932">
        <f t="shared" ref="I370" si="2382">+H370*G370</f>
        <v>661400</v>
      </c>
      <c r="J370" s="980">
        <v>52912</v>
      </c>
      <c r="K370" s="1053">
        <f t="shared" si="2347"/>
        <v>8</v>
      </c>
      <c r="L370" s="1052">
        <f t="shared" si="2348"/>
        <v>52912</v>
      </c>
      <c r="M370" s="1512"/>
      <c r="N370" s="932">
        <f t="shared" ref="N370" si="2383">+I370+J370</f>
        <v>714312</v>
      </c>
      <c r="O370" s="824"/>
      <c r="P370" s="928">
        <f t="shared" ref="P370" si="2384">+N370+O370</f>
        <v>714312</v>
      </c>
      <c r="Q370" s="927">
        <f t="shared" si="2351"/>
        <v>9286056</v>
      </c>
      <c r="R370" s="1477">
        <v>1</v>
      </c>
      <c r="S370" s="929">
        <f t="shared" ref="S370" si="2385">+E370+1</f>
        <v>5</v>
      </c>
      <c r="T370" s="922">
        <f t="shared" ref="T370" si="2386">+S370*2</f>
        <v>10</v>
      </c>
      <c r="U370" s="824">
        <f t="shared" ref="U370" si="2387">+G370</f>
        <v>66140</v>
      </c>
      <c r="V370" s="930">
        <v>10</v>
      </c>
      <c r="W370" s="931"/>
      <c r="X370" s="931">
        <f t="shared" si="2380"/>
        <v>10</v>
      </c>
      <c r="Y370" s="932">
        <f t="shared" ref="Y370" si="2388">+X370*U370</f>
        <v>661400</v>
      </c>
      <c r="Z370" s="932">
        <f t="shared" si="2357"/>
        <v>13228</v>
      </c>
      <c r="AA370" s="932">
        <f t="shared" ref="AA370" si="2389">IF(Y370*T370/100&lt;J370,J370,IF(T370&gt;30,T370*30/100,Y370*T370/100))</f>
        <v>66140</v>
      </c>
      <c r="AB370" s="1512"/>
      <c r="AC370" s="932">
        <f t="shared" ref="AC370" si="2390">+Y370+AA370</f>
        <v>727540</v>
      </c>
      <c r="AD370" s="824"/>
      <c r="AE370" s="928">
        <f t="shared" ref="AE370" si="2391">+AC370+AD370</f>
        <v>727540</v>
      </c>
      <c r="AF370" s="934">
        <f t="shared" si="2361"/>
        <v>9458020</v>
      </c>
      <c r="AG370" s="1469">
        <v>1</v>
      </c>
      <c r="AH370" s="935">
        <f t="shared" ref="AH370" si="2392">+S370+1</f>
        <v>6</v>
      </c>
      <c r="AI370" s="922">
        <f t="shared" ref="AI370" si="2393">+AH370*2</f>
        <v>12</v>
      </c>
      <c r="AJ370" s="824">
        <f t="shared" ref="AJ370" si="2394">+U370</f>
        <v>66140</v>
      </c>
      <c r="AK370" s="930">
        <v>10</v>
      </c>
      <c r="AL370" s="930"/>
      <c r="AM370" s="930">
        <f t="shared" si="2377"/>
        <v>10</v>
      </c>
      <c r="AN370" s="932">
        <f t="shared" ref="AN370" si="2395">+AM370*AJ370</f>
        <v>661400</v>
      </c>
      <c r="AO370" s="932">
        <f t="shared" ref="AO370" si="2396">IF(AN370*AI370/100&lt;AA370,AA370,IF(AI370&gt;30,AI370*30/100,AN370*AI370/100))</f>
        <v>79368</v>
      </c>
      <c r="AP370" s="1512"/>
      <c r="AQ370" s="932">
        <f t="shared" ref="AQ370" si="2397">+AN370+AO370</f>
        <v>740768</v>
      </c>
      <c r="AR370" s="824"/>
      <c r="AS370" s="928">
        <f t="shared" ref="AS370" si="2398">+AQ370+AR370</f>
        <v>740768</v>
      </c>
      <c r="AT370" s="934">
        <f t="shared" si="2368"/>
        <v>9629984</v>
      </c>
      <c r="AU370" s="1469">
        <v>1</v>
      </c>
      <c r="AV370" s="935">
        <f t="shared" ref="AV370" si="2399">+AH370+1</f>
        <v>7</v>
      </c>
      <c r="AW370" s="922">
        <f t="shared" ref="AW370" si="2400">+AV370*2</f>
        <v>14</v>
      </c>
      <c r="AX370" s="824">
        <f t="shared" ref="AX370" si="2401">+AJ370</f>
        <v>66140</v>
      </c>
      <c r="AY370" s="930">
        <v>10</v>
      </c>
      <c r="AZ370" s="930"/>
      <c r="BA370" s="930">
        <f t="shared" si="2378"/>
        <v>10</v>
      </c>
      <c r="BB370" s="932">
        <f t="shared" ref="BB370" si="2402">+BA370*AX370</f>
        <v>661400</v>
      </c>
      <c r="BC370" s="932">
        <f t="shared" si="2373"/>
        <v>92596</v>
      </c>
      <c r="BD370" s="1512"/>
      <c r="BE370" s="932">
        <f t="shared" ref="BE370" si="2403">+BB370+BC370</f>
        <v>753996</v>
      </c>
      <c r="BF370" s="824"/>
      <c r="BG370" s="928">
        <f t="shared" ref="BG370" si="2404">+BE370+BF370</f>
        <v>753996</v>
      </c>
      <c r="BH370" s="936">
        <f t="shared" si="2376"/>
        <v>9801948</v>
      </c>
    </row>
    <row r="371" spans="1:60" s="937" customFormat="1" ht="23.25" customHeight="1" thickBot="1">
      <c r="A371" s="938">
        <v>17</v>
      </c>
      <c r="B371" s="644" t="s">
        <v>617</v>
      </c>
      <c r="C371" s="921" t="s">
        <v>643</v>
      </c>
      <c r="D371" s="1483">
        <v>1</v>
      </c>
      <c r="E371" s="1163">
        <v>9</v>
      </c>
      <c r="F371" s="922">
        <f t="shared" si="2346"/>
        <v>18</v>
      </c>
      <c r="G371" s="824">
        <v>66140</v>
      </c>
      <c r="H371" s="824">
        <v>10</v>
      </c>
      <c r="I371" s="932">
        <f t="shared" si="2379"/>
        <v>661400</v>
      </c>
      <c r="J371" s="980">
        <v>119052</v>
      </c>
      <c r="K371" s="1053">
        <f t="shared" si="2347"/>
        <v>18</v>
      </c>
      <c r="L371" s="1052">
        <f t="shared" si="2348"/>
        <v>119052</v>
      </c>
      <c r="M371" s="1512"/>
      <c r="N371" s="932">
        <f t="shared" si="2349"/>
        <v>780452</v>
      </c>
      <c r="O371" s="824"/>
      <c r="P371" s="928">
        <f t="shared" si="2350"/>
        <v>780452</v>
      </c>
      <c r="Q371" s="927">
        <f t="shared" si="2351"/>
        <v>10145876</v>
      </c>
      <c r="R371" s="1477">
        <v>1</v>
      </c>
      <c r="S371" s="929">
        <f t="shared" si="2352"/>
        <v>10</v>
      </c>
      <c r="T371" s="922">
        <f t="shared" si="2353"/>
        <v>20</v>
      </c>
      <c r="U371" s="824">
        <f t="shared" ref="U371:U377" si="2405">+G371</f>
        <v>66140</v>
      </c>
      <c r="V371" s="930">
        <v>10</v>
      </c>
      <c r="W371" s="931"/>
      <c r="X371" s="931">
        <f t="shared" si="2380"/>
        <v>10</v>
      </c>
      <c r="Y371" s="932">
        <f t="shared" si="2356"/>
        <v>661400</v>
      </c>
      <c r="Z371" s="932">
        <f t="shared" si="2357"/>
        <v>13228</v>
      </c>
      <c r="AA371" s="932">
        <f t="shared" si="2358"/>
        <v>132280</v>
      </c>
      <c r="AB371" s="1512"/>
      <c r="AC371" s="932">
        <f t="shared" si="2359"/>
        <v>793680</v>
      </c>
      <c r="AD371" s="824"/>
      <c r="AE371" s="928">
        <f t="shared" si="2360"/>
        <v>793680</v>
      </c>
      <c r="AF371" s="934">
        <f t="shared" si="2361"/>
        <v>10317840</v>
      </c>
      <c r="AG371" s="1469">
        <v>1</v>
      </c>
      <c r="AH371" s="935">
        <f t="shared" si="2362"/>
        <v>11</v>
      </c>
      <c r="AI371" s="922">
        <f t="shared" si="2363"/>
        <v>22</v>
      </c>
      <c r="AJ371" s="824">
        <f t="shared" ref="AJ371:AJ378" si="2406">+U371</f>
        <v>66140</v>
      </c>
      <c r="AK371" s="930">
        <v>10</v>
      </c>
      <c r="AL371" s="930"/>
      <c r="AM371" s="930">
        <f t="shared" si="2377"/>
        <v>10</v>
      </c>
      <c r="AN371" s="932">
        <f t="shared" si="2365"/>
        <v>661400</v>
      </c>
      <c r="AO371" s="932">
        <f t="shared" ref="AO371:AO378" si="2407">IF(AN371*AI371/100&lt;AA371,AA371,IF(AI371&gt;30,AI371*30/100,AN371*AI371/100))</f>
        <v>145508</v>
      </c>
      <c r="AP371" s="1512"/>
      <c r="AQ371" s="932">
        <f t="shared" si="2366"/>
        <v>806908</v>
      </c>
      <c r="AR371" s="824"/>
      <c r="AS371" s="928">
        <f t="shared" si="2367"/>
        <v>806908</v>
      </c>
      <c r="AT371" s="934">
        <f t="shared" si="2368"/>
        <v>10489804</v>
      </c>
      <c r="AU371" s="1469">
        <v>1</v>
      </c>
      <c r="AV371" s="935">
        <f t="shared" si="2369"/>
        <v>12</v>
      </c>
      <c r="AW371" s="922">
        <f t="shared" si="2370"/>
        <v>24</v>
      </c>
      <c r="AX371" s="824">
        <f t="shared" ref="AX371:AX378" si="2408">+AJ371</f>
        <v>66140</v>
      </c>
      <c r="AY371" s="930">
        <v>10</v>
      </c>
      <c r="AZ371" s="930"/>
      <c r="BA371" s="930">
        <f t="shared" si="2378"/>
        <v>10</v>
      </c>
      <c r="BB371" s="932">
        <f t="shared" si="2372"/>
        <v>661400</v>
      </c>
      <c r="BC371" s="932">
        <f t="shared" si="2373"/>
        <v>158736</v>
      </c>
      <c r="BD371" s="1512"/>
      <c r="BE371" s="932">
        <f t="shared" si="2374"/>
        <v>820136</v>
      </c>
      <c r="BF371" s="824"/>
      <c r="BG371" s="928">
        <f t="shared" si="2375"/>
        <v>820136</v>
      </c>
      <c r="BH371" s="936">
        <f t="shared" si="2376"/>
        <v>10661768</v>
      </c>
    </row>
    <row r="372" spans="1:60" s="937" customFormat="1" ht="23.25" customHeight="1" thickBot="1">
      <c r="A372" s="920">
        <v>18</v>
      </c>
      <c r="B372" s="644" t="s">
        <v>1023</v>
      </c>
      <c r="C372" s="921" t="s">
        <v>643</v>
      </c>
      <c r="D372" s="1483">
        <v>1</v>
      </c>
      <c r="E372" s="1163">
        <v>1</v>
      </c>
      <c r="F372" s="922">
        <f t="shared" si="2346"/>
        <v>2</v>
      </c>
      <c r="G372" s="824">
        <v>66140</v>
      </c>
      <c r="H372" s="824">
        <v>10</v>
      </c>
      <c r="I372" s="932">
        <f t="shared" si="2379"/>
        <v>661400</v>
      </c>
      <c r="J372" s="980">
        <v>13228</v>
      </c>
      <c r="K372" s="1053">
        <f t="shared" si="2347"/>
        <v>2</v>
      </c>
      <c r="L372" s="1052">
        <f t="shared" si="2348"/>
        <v>13228</v>
      </c>
      <c r="M372" s="1512"/>
      <c r="N372" s="932">
        <f t="shared" si="2349"/>
        <v>674628</v>
      </c>
      <c r="O372" s="824"/>
      <c r="P372" s="928">
        <f t="shared" si="2350"/>
        <v>674628</v>
      </c>
      <c r="Q372" s="927">
        <f t="shared" si="2351"/>
        <v>8770164</v>
      </c>
      <c r="R372" s="1477">
        <v>1</v>
      </c>
      <c r="S372" s="929">
        <f t="shared" si="2352"/>
        <v>2</v>
      </c>
      <c r="T372" s="922">
        <f t="shared" si="2353"/>
        <v>4</v>
      </c>
      <c r="U372" s="824">
        <f t="shared" si="2405"/>
        <v>66140</v>
      </c>
      <c r="V372" s="930">
        <v>10</v>
      </c>
      <c r="W372" s="931"/>
      <c r="X372" s="931">
        <f t="shared" si="2380"/>
        <v>10</v>
      </c>
      <c r="Y372" s="932">
        <f t="shared" si="2356"/>
        <v>661400</v>
      </c>
      <c r="Z372" s="932">
        <f t="shared" si="2357"/>
        <v>13228</v>
      </c>
      <c r="AA372" s="932">
        <f t="shared" si="2358"/>
        <v>26456</v>
      </c>
      <c r="AB372" s="1512"/>
      <c r="AC372" s="932">
        <f t="shared" si="2359"/>
        <v>687856</v>
      </c>
      <c r="AD372" s="824"/>
      <c r="AE372" s="928">
        <f t="shared" si="2360"/>
        <v>687856</v>
      </c>
      <c r="AF372" s="934">
        <f t="shared" si="2361"/>
        <v>8942128</v>
      </c>
      <c r="AG372" s="1469">
        <v>1</v>
      </c>
      <c r="AH372" s="935">
        <f t="shared" si="2362"/>
        <v>3</v>
      </c>
      <c r="AI372" s="922">
        <f t="shared" si="2363"/>
        <v>6</v>
      </c>
      <c r="AJ372" s="824">
        <f t="shared" si="2406"/>
        <v>66140</v>
      </c>
      <c r="AK372" s="930">
        <v>10</v>
      </c>
      <c r="AL372" s="930"/>
      <c r="AM372" s="930">
        <f t="shared" si="2377"/>
        <v>10</v>
      </c>
      <c r="AN372" s="932">
        <f t="shared" si="2365"/>
        <v>661400</v>
      </c>
      <c r="AO372" s="932">
        <f t="shared" si="2407"/>
        <v>39684</v>
      </c>
      <c r="AP372" s="1512"/>
      <c r="AQ372" s="932">
        <f t="shared" si="2366"/>
        <v>701084</v>
      </c>
      <c r="AR372" s="824"/>
      <c r="AS372" s="928">
        <f t="shared" si="2367"/>
        <v>701084</v>
      </c>
      <c r="AT372" s="934">
        <f t="shared" si="2368"/>
        <v>9114092</v>
      </c>
      <c r="AU372" s="1469">
        <v>1</v>
      </c>
      <c r="AV372" s="935">
        <f t="shared" si="2369"/>
        <v>4</v>
      </c>
      <c r="AW372" s="922">
        <f t="shared" si="2370"/>
        <v>8</v>
      </c>
      <c r="AX372" s="824">
        <f t="shared" si="2408"/>
        <v>66140</v>
      </c>
      <c r="AY372" s="930">
        <v>10</v>
      </c>
      <c r="AZ372" s="930"/>
      <c r="BA372" s="930">
        <f t="shared" si="2378"/>
        <v>10</v>
      </c>
      <c r="BB372" s="932">
        <f t="shared" si="2372"/>
        <v>661400</v>
      </c>
      <c r="BC372" s="932">
        <f t="shared" si="2373"/>
        <v>52912</v>
      </c>
      <c r="BD372" s="1512"/>
      <c r="BE372" s="932">
        <f t="shared" si="2374"/>
        <v>714312</v>
      </c>
      <c r="BF372" s="824"/>
      <c r="BG372" s="928">
        <f t="shared" si="2375"/>
        <v>714312</v>
      </c>
      <c r="BH372" s="936">
        <f t="shared" si="2376"/>
        <v>9286056</v>
      </c>
    </row>
    <row r="373" spans="1:60" s="937" customFormat="1" ht="23.25" customHeight="1" thickBot="1">
      <c r="A373" s="938">
        <v>19</v>
      </c>
      <c r="B373" s="644" t="s">
        <v>618</v>
      </c>
      <c r="C373" s="921" t="s">
        <v>643</v>
      </c>
      <c r="D373" s="1483">
        <v>1</v>
      </c>
      <c r="E373" s="1163">
        <v>9</v>
      </c>
      <c r="F373" s="922">
        <f t="shared" si="2346"/>
        <v>18</v>
      </c>
      <c r="G373" s="824">
        <v>66140</v>
      </c>
      <c r="H373" s="824">
        <v>10</v>
      </c>
      <c r="I373" s="932">
        <f t="shared" si="2379"/>
        <v>661400</v>
      </c>
      <c r="J373" s="980">
        <v>119052</v>
      </c>
      <c r="K373" s="1053">
        <f t="shared" si="2347"/>
        <v>18</v>
      </c>
      <c r="L373" s="1052">
        <f t="shared" si="2348"/>
        <v>119052</v>
      </c>
      <c r="M373" s="1512"/>
      <c r="N373" s="932">
        <f t="shared" si="2349"/>
        <v>780452</v>
      </c>
      <c r="O373" s="824"/>
      <c r="P373" s="928">
        <f t="shared" si="2350"/>
        <v>780452</v>
      </c>
      <c r="Q373" s="927">
        <f t="shared" si="2351"/>
        <v>10145876</v>
      </c>
      <c r="R373" s="1477">
        <v>1</v>
      </c>
      <c r="S373" s="929">
        <f t="shared" si="2352"/>
        <v>10</v>
      </c>
      <c r="T373" s="922">
        <f t="shared" si="2353"/>
        <v>20</v>
      </c>
      <c r="U373" s="824">
        <f t="shared" si="2405"/>
        <v>66140</v>
      </c>
      <c r="V373" s="930">
        <v>10</v>
      </c>
      <c r="W373" s="931"/>
      <c r="X373" s="931">
        <f t="shared" si="2380"/>
        <v>10</v>
      </c>
      <c r="Y373" s="932">
        <f t="shared" si="2356"/>
        <v>661400</v>
      </c>
      <c r="Z373" s="932">
        <f t="shared" si="2357"/>
        <v>13228</v>
      </c>
      <c r="AA373" s="932">
        <f t="shared" si="2358"/>
        <v>132280</v>
      </c>
      <c r="AB373" s="1512"/>
      <c r="AC373" s="932">
        <f t="shared" si="2359"/>
        <v>793680</v>
      </c>
      <c r="AD373" s="824"/>
      <c r="AE373" s="928">
        <f t="shared" si="2360"/>
        <v>793680</v>
      </c>
      <c r="AF373" s="934">
        <f t="shared" si="2361"/>
        <v>10317840</v>
      </c>
      <c r="AG373" s="1469">
        <v>1</v>
      </c>
      <c r="AH373" s="935">
        <f t="shared" si="2362"/>
        <v>11</v>
      </c>
      <c r="AI373" s="922">
        <f t="shared" si="2363"/>
        <v>22</v>
      </c>
      <c r="AJ373" s="824">
        <f t="shared" si="2406"/>
        <v>66140</v>
      </c>
      <c r="AK373" s="930">
        <v>10</v>
      </c>
      <c r="AL373" s="930"/>
      <c r="AM373" s="930">
        <f t="shared" si="2377"/>
        <v>10</v>
      </c>
      <c r="AN373" s="932">
        <f t="shared" si="2365"/>
        <v>661400</v>
      </c>
      <c r="AO373" s="932">
        <f t="shared" si="2407"/>
        <v>145508</v>
      </c>
      <c r="AP373" s="1512"/>
      <c r="AQ373" s="932">
        <f t="shared" si="2366"/>
        <v>806908</v>
      </c>
      <c r="AR373" s="824"/>
      <c r="AS373" s="928">
        <f t="shared" si="2367"/>
        <v>806908</v>
      </c>
      <c r="AT373" s="934">
        <f t="shared" si="2368"/>
        <v>10489804</v>
      </c>
      <c r="AU373" s="1469">
        <v>1</v>
      </c>
      <c r="AV373" s="935">
        <f t="shared" si="2369"/>
        <v>12</v>
      </c>
      <c r="AW373" s="922">
        <f t="shared" si="2370"/>
        <v>24</v>
      </c>
      <c r="AX373" s="824">
        <f t="shared" si="2408"/>
        <v>66140</v>
      </c>
      <c r="AY373" s="930">
        <v>10</v>
      </c>
      <c r="AZ373" s="930"/>
      <c r="BA373" s="930">
        <f t="shared" si="2378"/>
        <v>10</v>
      </c>
      <c r="BB373" s="932">
        <f t="shared" si="2372"/>
        <v>661400</v>
      </c>
      <c r="BC373" s="932">
        <f t="shared" si="2373"/>
        <v>158736</v>
      </c>
      <c r="BD373" s="1512"/>
      <c r="BE373" s="932">
        <f t="shared" si="2374"/>
        <v>820136</v>
      </c>
      <c r="BF373" s="824"/>
      <c r="BG373" s="928">
        <f t="shared" si="2375"/>
        <v>820136</v>
      </c>
      <c r="BH373" s="936">
        <f t="shared" si="2376"/>
        <v>10661768</v>
      </c>
    </row>
    <row r="374" spans="1:60" s="937" customFormat="1" ht="23.25" customHeight="1" thickBot="1">
      <c r="A374" s="920">
        <v>20</v>
      </c>
      <c r="B374" s="644" t="s">
        <v>619</v>
      </c>
      <c r="C374" s="921" t="s">
        <v>643</v>
      </c>
      <c r="D374" s="1483">
        <v>1</v>
      </c>
      <c r="E374" s="1163">
        <v>9</v>
      </c>
      <c r="F374" s="922">
        <f t="shared" si="2346"/>
        <v>18</v>
      </c>
      <c r="G374" s="824">
        <v>66140</v>
      </c>
      <c r="H374" s="824">
        <v>10</v>
      </c>
      <c r="I374" s="932">
        <f t="shared" si="2379"/>
        <v>661400</v>
      </c>
      <c r="J374" s="980">
        <v>119052</v>
      </c>
      <c r="K374" s="1053">
        <f t="shared" si="2347"/>
        <v>18</v>
      </c>
      <c r="L374" s="1052">
        <f t="shared" si="2348"/>
        <v>119052</v>
      </c>
      <c r="M374" s="1512"/>
      <c r="N374" s="932">
        <f t="shared" si="2349"/>
        <v>780452</v>
      </c>
      <c r="O374" s="824"/>
      <c r="P374" s="928">
        <f t="shared" si="2350"/>
        <v>780452</v>
      </c>
      <c r="Q374" s="927">
        <f t="shared" si="2351"/>
        <v>10145876</v>
      </c>
      <c r="R374" s="1477">
        <v>1</v>
      </c>
      <c r="S374" s="929">
        <f t="shared" si="2352"/>
        <v>10</v>
      </c>
      <c r="T374" s="922">
        <f t="shared" si="2353"/>
        <v>20</v>
      </c>
      <c r="U374" s="824">
        <f t="shared" si="2405"/>
        <v>66140</v>
      </c>
      <c r="V374" s="930">
        <v>10</v>
      </c>
      <c r="W374" s="931"/>
      <c r="X374" s="931">
        <f t="shared" si="2380"/>
        <v>10</v>
      </c>
      <c r="Y374" s="932">
        <f t="shared" si="2356"/>
        <v>661400</v>
      </c>
      <c r="Z374" s="932">
        <f t="shared" si="2357"/>
        <v>13228</v>
      </c>
      <c r="AA374" s="932">
        <f t="shared" si="2358"/>
        <v>132280</v>
      </c>
      <c r="AB374" s="1512"/>
      <c r="AC374" s="932">
        <f t="shared" si="2359"/>
        <v>793680</v>
      </c>
      <c r="AD374" s="824"/>
      <c r="AE374" s="928">
        <f t="shared" si="2360"/>
        <v>793680</v>
      </c>
      <c r="AF374" s="934">
        <f t="shared" si="2361"/>
        <v>10317840</v>
      </c>
      <c r="AG374" s="1469">
        <v>1</v>
      </c>
      <c r="AH374" s="935">
        <f t="shared" si="2362"/>
        <v>11</v>
      </c>
      <c r="AI374" s="922">
        <f t="shared" si="2363"/>
        <v>22</v>
      </c>
      <c r="AJ374" s="824">
        <f t="shared" si="2406"/>
        <v>66140</v>
      </c>
      <c r="AK374" s="930">
        <v>10</v>
      </c>
      <c r="AL374" s="930"/>
      <c r="AM374" s="930">
        <f t="shared" si="2377"/>
        <v>10</v>
      </c>
      <c r="AN374" s="932">
        <f t="shared" si="2365"/>
        <v>661400</v>
      </c>
      <c r="AO374" s="932">
        <f t="shared" si="2407"/>
        <v>145508</v>
      </c>
      <c r="AP374" s="1512"/>
      <c r="AQ374" s="932">
        <f t="shared" si="2366"/>
        <v>806908</v>
      </c>
      <c r="AR374" s="824"/>
      <c r="AS374" s="928">
        <f t="shared" si="2367"/>
        <v>806908</v>
      </c>
      <c r="AT374" s="934">
        <f t="shared" si="2368"/>
        <v>10489804</v>
      </c>
      <c r="AU374" s="1469">
        <v>1</v>
      </c>
      <c r="AV374" s="935">
        <f t="shared" si="2369"/>
        <v>12</v>
      </c>
      <c r="AW374" s="922">
        <f t="shared" si="2370"/>
        <v>24</v>
      </c>
      <c r="AX374" s="824">
        <f t="shared" si="2408"/>
        <v>66140</v>
      </c>
      <c r="AY374" s="930">
        <v>10</v>
      </c>
      <c r="AZ374" s="930"/>
      <c r="BA374" s="930">
        <f t="shared" si="2378"/>
        <v>10</v>
      </c>
      <c r="BB374" s="932">
        <f t="shared" si="2372"/>
        <v>661400</v>
      </c>
      <c r="BC374" s="932">
        <f t="shared" si="2373"/>
        <v>158736</v>
      </c>
      <c r="BD374" s="1512"/>
      <c r="BE374" s="932">
        <f t="shared" si="2374"/>
        <v>820136</v>
      </c>
      <c r="BF374" s="824"/>
      <c r="BG374" s="928">
        <f t="shared" si="2375"/>
        <v>820136</v>
      </c>
      <c r="BH374" s="936">
        <f t="shared" si="2376"/>
        <v>10661768</v>
      </c>
    </row>
    <row r="375" spans="1:60" s="937" customFormat="1" ht="19.5" customHeight="1" thickBot="1">
      <c r="A375" s="938">
        <v>21</v>
      </c>
      <c r="B375" s="644" t="s">
        <v>620</v>
      </c>
      <c r="C375" s="921" t="s">
        <v>643</v>
      </c>
      <c r="D375" s="1483">
        <v>1</v>
      </c>
      <c r="E375" s="1163">
        <v>9</v>
      </c>
      <c r="F375" s="922">
        <f t="shared" si="2346"/>
        <v>18</v>
      </c>
      <c r="G375" s="824">
        <v>66140</v>
      </c>
      <c r="H375" s="824">
        <v>10</v>
      </c>
      <c r="I375" s="932">
        <f t="shared" si="2379"/>
        <v>661400</v>
      </c>
      <c r="J375" s="980">
        <v>119052</v>
      </c>
      <c r="K375" s="1053">
        <f t="shared" si="2347"/>
        <v>18</v>
      </c>
      <c r="L375" s="1052">
        <f t="shared" si="2348"/>
        <v>119052</v>
      </c>
      <c r="M375" s="1512"/>
      <c r="N375" s="932">
        <f t="shared" si="2349"/>
        <v>780452</v>
      </c>
      <c r="O375" s="824"/>
      <c r="P375" s="928">
        <f t="shared" si="2350"/>
        <v>780452</v>
      </c>
      <c r="Q375" s="927">
        <f t="shared" si="2351"/>
        <v>10145876</v>
      </c>
      <c r="R375" s="1477">
        <v>1</v>
      </c>
      <c r="S375" s="929">
        <f t="shared" si="2352"/>
        <v>10</v>
      </c>
      <c r="T375" s="922">
        <f t="shared" si="2353"/>
        <v>20</v>
      </c>
      <c r="U375" s="824">
        <f t="shared" si="2405"/>
        <v>66140</v>
      </c>
      <c r="V375" s="930">
        <v>10</v>
      </c>
      <c r="W375" s="931"/>
      <c r="X375" s="931">
        <f t="shared" si="2380"/>
        <v>10</v>
      </c>
      <c r="Y375" s="932">
        <f t="shared" si="2356"/>
        <v>661400</v>
      </c>
      <c r="Z375" s="932">
        <f t="shared" si="2357"/>
        <v>13228</v>
      </c>
      <c r="AA375" s="932">
        <f t="shared" si="2358"/>
        <v>132280</v>
      </c>
      <c r="AB375" s="1512"/>
      <c r="AC375" s="932">
        <f t="shared" si="2359"/>
        <v>793680</v>
      </c>
      <c r="AD375" s="824"/>
      <c r="AE375" s="928">
        <f t="shared" si="2360"/>
        <v>793680</v>
      </c>
      <c r="AF375" s="934">
        <f t="shared" si="2361"/>
        <v>10317840</v>
      </c>
      <c r="AG375" s="1469">
        <v>1</v>
      </c>
      <c r="AH375" s="935">
        <f t="shared" si="2362"/>
        <v>11</v>
      </c>
      <c r="AI375" s="922">
        <f t="shared" si="2363"/>
        <v>22</v>
      </c>
      <c r="AJ375" s="824">
        <f t="shared" si="2406"/>
        <v>66140</v>
      </c>
      <c r="AK375" s="930">
        <v>10</v>
      </c>
      <c r="AL375" s="930"/>
      <c r="AM375" s="930">
        <f t="shared" si="2377"/>
        <v>10</v>
      </c>
      <c r="AN375" s="932">
        <f t="shared" si="2365"/>
        <v>661400</v>
      </c>
      <c r="AO375" s="932">
        <f t="shared" si="2407"/>
        <v>145508</v>
      </c>
      <c r="AP375" s="1512"/>
      <c r="AQ375" s="932">
        <f t="shared" si="2366"/>
        <v>806908</v>
      </c>
      <c r="AR375" s="824"/>
      <c r="AS375" s="928">
        <f t="shared" si="2367"/>
        <v>806908</v>
      </c>
      <c r="AT375" s="934">
        <f t="shared" si="2368"/>
        <v>10489804</v>
      </c>
      <c r="AU375" s="1469">
        <v>1</v>
      </c>
      <c r="AV375" s="935">
        <f t="shared" si="2369"/>
        <v>12</v>
      </c>
      <c r="AW375" s="922">
        <f t="shared" si="2370"/>
        <v>24</v>
      </c>
      <c r="AX375" s="824">
        <f t="shared" si="2408"/>
        <v>66140</v>
      </c>
      <c r="AY375" s="930">
        <v>10</v>
      </c>
      <c r="AZ375" s="930"/>
      <c r="BA375" s="930">
        <f t="shared" si="2378"/>
        <v>10</v>
      </c>
      <c r="BB375" s="932">
        <f t="shared" si="2372"/>
        <v>661400</v>
      </c>
      <c r="BC375" s="932">
        <f t="shared" si="2373"/>
        <v>158736</v>
      </c>
      <c r="BD375" s="1512"/>
      <c r="BE375" s="932">
        <f t="shared" si="2374"/>
        <v>820136</v>
      </c>
      <c r="BF375" s="824"/>
      <c r="BG375" s="928">
        <f t="shared" si="2375"/>
        <v>820136</v>
      </c>
      <c r="BH375" s="936">
        <f t="shared" si="2376"/>
        <v>10661768</v>
      </c>
    </row>
    <row r="376" spans="1:60" s="937" customFormat="1" ht="23.25" customHeight="1" thickBot="1">
      <c r="A376" s="920">
        <v>22</v>
      </c>
      <c r="B376" s="644" t="s">
        <v>621</v>
      </c>
      <c r="C376" s="921" t="s">
        <v>643</v>
      </c>
      <c r="D376" s="1483">
        <v>1</v>
      </c>
      <c r="E376" s="1163">
        <v>9</v>
      </c>
      <c r="F376" s="922">
        <f t="shared" si="2346"/>
        <v>18</v>
      </c>
      <c r="G376" s="824">
        <v>66140</v>
      </c>
      <c r="H376" s="824">
        <v>10</v>
      </c>
      <c r="I376" s="932">
        <f t="shared" si="2379"/>
        <v>661400</v>
      </c>
      <c r="J376" s="980">
        <v>119052</v>
      </c>
      <c r="K376" s="1053">
        <f t="shared" si="2347"/>
        <v>18</v>
      </c>
      <c r="L376" s="1052">
        <f t="shared" si="2348"/>
        <v>119052</v>
      </c>
      <c r="M376" s="1512"/>
      <c r="N376" s="932">
        <f t="shared" si="2349"/>
        <v>780452</v>
      </c>
      <c r="O376" s="824"/>
      <c r="P376" s="928">
        <f t="shared" si="2350"/>
        <v>780452</v>
      </c>
      <c r="Q376" s="927">
        <f t="shared" si="2351"/>
        <v>10145876</v>
      </c>
      <c r="R376" s="1477">
        <v>1</v>
      </c>
      <c r="S376" s="929">
        <f t="shared" si="2352"/>
        <v>10</v>
      </c>
      <c r="T376" s="922">
        <f t="shared" si="2353"/>
        <v>20</v>
      </c>
      <c r="U376" s="824">
        <f t="shared" si="2405"/>
        <v>66140</v>
      </c>
      <c r="V376" s="930">
        <v>10</v>
      </c>
      <c r="W376" s="931"/>
      <c r="X376" s="931">
        <f t="shared" si="2380"/>
        <v>10</v>
      </c>
      <c r="Y376" s="932">
        <f t="shared" si="2356"/>
        <v>661400</v>
      </c>
      <c r="Z376" s="932">
        <f t="shared" si="2357"/>
        <v>13228</v>
      </c>
      <c r="AA376" s="932">
        <f t="shared" si="2358"/>
        <v>132280</v>
      </c>
      <c r="AB376" s="1512"/>
      <c r="AC376" s="932">
        <f t="shared" si="2359"/>
        <v>793680</v>
      </c>
      <c r="AD376" s="824"/>
      <c r="AE376" s="928">
        <f t="shared" si="2360"/>
        <v>793680</v>
      </c>
      <c r="AF376" s="934">
        <f t="shared" si="2361"/>
        <v>10317840</v>
      </c>
      <c r="AG376" s="1469">
        <v>1</v>
      </c>
      <c r="AH376" s="935">
        <f t="shared" si="2362"/>
        <v>11</v>
      </c>
      <c r="AI376" s="922">
        <f t="shared" si="2363"/>
        <v>22</v>
      </c>
      <c r="AJ376" s="824">
        <f t="shared" si="2406"/>
        <v>66140</v>
      </c>
      <c r="AK376" s="930">
        <v>10</v>
      </c>
      <c r="AL376" s="930"/>
      <c r="AM376" s="930">
        <f t="shared" si="2377"/>
        <v>10</v>
      </c>
      <c r="AN376" s="932">
        <f t="shared" si="2365"/>
        <v>661400</v>
      </c>
      <c r="AO376" s="932">
        <f t="shared" si="2407"/>
        <v>145508</v>
      </c>
      <c r="AP376" s="1512"/>
      <c r="AQ376" s="932">
        <f t="shared" si="2366"/>
        <v>806908</v>
      </c>
      <c r="AR376" s="824"/>
      <c r="AS376" s="928">
        <f t="shared" si="2367"/>
        <v>806908</v>
      </c>
      <c r="AT376" s="934">
        <f t="shared" si="2368"/>
        <v>10489804</v>
      </c>
      <c r="AU376" s="1469">
        <v>1</v>
      </c>
      <c r="AV376" s="935">
        <f t="shared" si="2369"/>
        <v>12</v>
      </c>
      <c r="AW376" s="922">
        <f t="shared" si="2370"/>
        <v>24</v>
      </c>
      <c r="AX376" s="824">
        <f t="shared" si="2408"/>
        <v>66140</v>
      </c>
      <c r="AY376" s="930">
        <v>10</v>
      </c>
      <c r="AZ376" s="930"/>
      <c r="BA376" s="930">
        <f t="shared" si="2378"/>
        <v>10</v>
      </c>
      <c r="BB376" s="932">
        <f t="shared" si="2372"/>
        <v>661400</v>
      </c>
      <c r="BC376" s="932">
        <f t="shared" si="2373"/>
        <v>158736</v>
      </c>
      <c r="BD376" s="1512"/>
      <c r="BE376" s="932">
        <f t="shared" si="2374"/>
        <v>820136</v>
      </c>
      <c r="BF376" s="824"/>
      <c r="BG376" s="928">
        <f t="shared" si="2375"/>
        <v>820136</v>
      </c>
      <c r="BH376" s="936">
        <f t="shared" si="2376"/>
        <v>10661768</v>
      </c>
    </row>
    <row r="377" spans="1:60" s="937" customFormat="1" ht="23.25" customHeight="1" thickBot="1">
      <c r="A377" s="938">
        <v>23</v>
      </c>
      <c r="B377" s="644" t="s">
        <v>708</v>
      </c>
      <c r="C377" s="921" t="s">
        <v>643</v>
      </c>
      <c r="D377" s="1483">
        <v>1</v>
      </c>
      <c r="E377" s="1163">
        <v>8</v>
      </c>
      <c r="F377" s="922">
        <f t="shared" si="2346"/>
        <v>16</v>
      </c>
      <c r="G377" s="824">
        <v>66140</v>
      </c>
      <c r="H377" s="824">
        <v>10</v>
      </c>
      <c r="I377" s="932">
        <f t="shared" si="2379"/>
        <v>661400</v>
      </c>
      <c r="J377" s="980">
        <v>105824</v>
      </c>
      <c r="K377" s="1053">
        <f t="shared" si="2347"/>
        <v>16</v>
      </c>
      <c r="L377" s="1052">
        <f t="shared" si="2348"/>
        <v>105824</v>
      </c>
      <c r="M377" s="1512"/>
      <c r="N377" s="932">
        <f t="shared" si="2349"/>
        <v>767224</v>
      </c>
      <c r="O377" s="824">
        <v>8000</v>
      </c>
      <c r="P377" s="928">
        <f t="shared" si="2350"/>
        <v>775224</v>
      </c>
      <c r="Q377" s="927">
        <f t="shared" si="2351"/>
        <v>10077912</v>
      </c>
      <c r="R377" s="1477">
        <v>1</v>
      </c>
      <c r="S377" s="929">
        <f t="shared" si="2352"/>
        <v>9</v>
      </c>
      <c r="T377" s="922">
        <f t="shared" si="2353"/>
        <v>18</v>
      </c>
      <c r="U377" s="824">
        <f t="shared" si="2405"/>
        <v>66140</v>
      </c>
      <c r="V377" s="930">
        <v>10</v>
      </c>
      <c r="W377" s="931"/>
      <c r="X377" s="931">
        <f t="shared" si="2380"/>
        <v>10</v>
      </c>
      <c r="Y377" s="932">
        <f t="shared" si="2356"/>
        <v>661400</v>
      </c>
      <c r="Z377" s="932">
        <f t="shared" si="2357"/>
        <v>13228</v>
      </c>
      <c r="AA377" s="932">
        <f t="shared" si="2358"/>
        <v>119052</v>
      </c>
      <c r="AB377" s="1512"/>
      <c r="AC377" s="932">
        <f t="shared" si="2359"/>
        <v>780452</v>
      </c>
      <c r="AD377" s="824">
        <v>8000</v>
      </c>
      <c r="AE377" s="928">
        <f t="shared" si="2360"/>
        <v>788452</v>
      </c>
      <c r="AF377" s="934">
        <f t="shared" si="2361"/>
        <v>10249876</v>
      </c>
      <c r="AG377" s="1469">
        <v>1</v>
      </c>
      <c r="AH377" s="935">
        <f t="shared" si="2362"/>
        <v>10</v>
      </c>
      <c r="AI377" s="922">
        <f t="shared" si="2363"/>
        <v>20</v>
      </c>
      <c r="AJ377" s="824">
        <f t="shared" si="2406"/>
        <v>66140</v>
      </c>
      <c r="AK377" s="930">
        <v>10</v>
      </c>
      <c r="AL377" s="930"/>
      <c r="AM377" s="930">
        <f t="shared" si="2377"/>
        <v>10</v>
      </c>
      <c r="AN377" s="932">
        <f t="shared" si="2365"/>
        <v>661400</v>
      </c>
      <c r="AO377" s="932">
        <f t="shared" si="2407"/>
        <v>132280</v>
      </c>
      <c r="AP377" s="1512"/>
      <c r="AQ377" s="932">
        <f t="shared" si="2366"/>
        <v>793680</v>
      </c>
      <c r="AR377" s="824">
        <v>8000</v>
      </c>
      <c r="AS377" s="928">
        <f t="shared" si="2367"/>
        <v>801680</v>
      </c>
      <c r="AT377" s="934">
        <f t="shared" si="2368"/>
        <v>10421840</v>
      </c>
      <c r="AU377" s="1469">
        <v>1</v>
      </c>
      <c r="AV377" s="935">
        <f t="shared" si="2369"/>
        <v>11</v>
      </c>
      <c r="AW377" s="922">
        <f t="shared" si="2370"/>
        <v>22</v>
      </c>
      <c r="AX377" s="824">
        <f t="shared" si="2408"/>
        <v>66140</v>
      </c>
      <c r="AY377" s="930">
        <v>10</v>
      </c>
      <c r="AZ377" s="930"/>
      <c r="BA377" s="930">
        <f t="shared" si="2378"/>
        <v>10</v>
      </c>
      <c r="BB377" s="932">
        <f t="shared" si="2372"/>
        <v>661400</v>
      </c>
      <c r="BC377" s="932">
        <f t="shared" si="2373"/>
        <v>145508</v>
      </c>
      <c r="BD377" s="1512"/>
      <c r="BE377" s="932">
        <f t="shared" si="2374"/>
        <v>806908</v>
      </c>
      <c r="BF377" s="824">
        <v>8000</v>
      </c>
      <c r="BG377" s="928">
        <f t="shared" si="2375"/>
        <v>814908</v>
      </c>
      <c r="BH377" s="936">
        <f t="shared" si="2376"/>
        <v>10593804</v>
      </c>
    </row>
    <row r="378" spans="1:60" s="937" customFormat="1" ht="23.25" customHeight="1" thickBot="1">
      <c r="A378" s="920">
        <v>24</v>
      </c>
      <c r="B378" s="644" t="s">
        <v>1002</v>
      </c>
      <c r="C378" s="921" t="s">
        <v>643</v>
      </c>
      <c r="D378" s="1483">
        <v>1</v>
      </c>
      <c r="E378" s="1220">
        <v>6</v>
      </c>
      <c r="F378" s="949">
        <f>+E378*2</f>
        <v>12</v>
      </c>
      <c r="G378" s="872">
        <v>66140</v>
      </c>
      <c r="H378" s="872">
        <v>10</v>
      </c>
      <c r="I378" s="950">
        <f>+H378*G378</f>
        <v>661400</v>
      </c>
      <c r="J378" s="1235">
        <v>79368</v>
      </c>
      <c r="K378" s="1053">
        <f t="shared" si="2347"/>
        <v>12</v>
      </c>
      <c r="L378" s="1052">
        <f t="shared" si="2348"/>
        <v>79368</v>
      </c>
      <c r="M378" s="1510"/>
      <c r="N378" s="950">
        <f t="shared" si="2349"/>
        <v>740768</v>
      </c>
      <c r="O378" s="872"/>
      <c r="P378" s="967">
        <f>+N378+O378</f>
        <v>740768</v>
      </c>
      <c r="Q378" s="927">
        <f t="shared" si="2351"/>
        <v>9629984</v>
      </c>
      <c r="R378" s="1477">
        <v>1</v>
      </c>
      <c r="S378" s="990">
        <f>+E378+1</f>
        <v>7</v>
      </c>
      <c r="T378" s="949">
        <f>+S378*2</f>
        <v>14</v>
      </c>
      <c r="U378" s="872">
        <f>+G378</f>
        <v>66140</v>
      </c>
      <c r="V378" s="931">
        <v>10</v>
      </c>
      <c r="W378" s="931"/>
      <c r="X378" s="931">
        <f t="shared" si="2380"/>
        <v>10</v>
      </c>
      <c r="Y378" s="950">
        <f>+X378*U378</f>
        <v>661400</v>
      </c>
      <c r="Z378" s="932">
        <f t="shared" si="2357"/>
        <v>13228</v>
      </c>
      <c r="AA378" s="950">
        <f>IF(Y378*T378/100&lt;J378,J378,IF(T378&gt;30,T378*30/100,Y378*T378/100))</f>
        <v>92596</v>
      </c>
      <c r="AB378" s="1510"/>
      <c r="AC378" s="950">
        <f>+Y378+AA378</f>
        <v>753996</v>
      </c>
      <c r="AD378" s="872"/>
      <c r="AE378" s="967">
        <f>+AC378+AD378</f>
        <v>753996</v>
      </c>
      <c r="AF378" s="934">
        <f t="shared" si="2361"/>
        <v>9801948</v>
      </c>
      <c r="AG378" s="1469">
        <v>1</v>
      </c>
      <c r="AH378" s="944">
        <f>+S378+1</f>
        <v>8</v>
      </c>
      <c r="AI378" s="939">
        <f>+AH378*2</f>
        <v>16</v>
      </c>
      <c r="AJ378" s="830">
        <f t="shared" si="2406"/>
        <v>66140</v>
      </c>
      <c r="AK378" s="931">
        <v>10</v>
      </c>
      <c r="AL378" s="930"/>
      <c r="AM378" s="930">
        <f t="shared" si="2377"/>
        <v>10</v>
      </c>
      <c r="AN378" s="940">
        <f>+AM378*AJ378</f>
        <v>661400</v>
      </c>
      <c r="AO378" s="940">
        <f t="shared" si="2407"/>
        <v>105824</v>
      </c>
      <c r="AP378" s="1510"/>
      <c r="AQ378" s="940">
        <f>+AN378+AO378</f>
        <v>767224</v>
      </c>
      <c r="AR378" s="830"/>
      <c r="AS378" s="941">
        <f>+AQ378+AR378</f>
        <v>767224</v>
      </c>
      <c r="AT378" s="934">
        <f t="shared" si="2368"/>
        <v>9973912</v>
      </c>
      <c r="AU378" s="1469">
        <v>1</v>
      </c>
      <c r="AV378" s="944">
        <f>+AH378+1</f>
        <v>9</v>
      </c>
      <c r="AW378" s="939">
        <f>+AV378*2</f>
        <v>18</v>
      </c>
      <c r="AX378" s="830">
        <f t="shared" si="2408"/>
        <v>66140</v>
      </c>
      <c r="AY378" s="931">
        <v>10</v>
      </c>
      <c r="AZ378" s="930"/>
      <c r="BA378" s="930">
        <f t="shared" si="2378"/>
        <v>10</v>
      </c>
      <c r="BB378" s="940">
        <f>+BA378*AX378</f>
        <v>661400</v>
      </c>
      <c r="BC378" s="932">
        <f t="shared" si="2373"/>
        <v>119052</v>
      </c>
      <c r="BD378" s="1510"/>
      <c r="BE378" s="940">
        <f>+BB378+BC378</f>
        <v>780452</v>
      </c>
      <c r="BF378" s="830"/>
      <c r="BG378" s="941">
        <f>+BE378+BF378</f>
        <v>780452</v>
      </c>
      <c r="BH378" s="936">
        <f t="shared" si="2376"/>
        <v>10145876</v>
      </c>
    </row>
    <row r="379" spans="1:60" s="733" customFormat="1" ht="18" customHeight="1" thickBot="1">
      <c r="A379" s="1663" t="s">
        <v>64</v>
      </c>
      <c r="B379" s="1664"/>
      <c r="C379" s="1665"/>
      <c r="D379" s="1473">
        <f t="shared" ref="D379:J379" si="2409">SUM(D355:D378)</f>
        <v>24</v>
      </c>
      <c r="E379" s="1221">
        <f t="shared" si="2409"/>
        <v>206</v>
      </c>
      <c r="F379" s="750">
        <f t="shared" si="2409"/>
        <v>412</v>
      </c>
      <c r="G379" s="750">
        <f t="shared" si="2409"/>
        <v>1587360</v>
      </c>
      <c r="H379" s="750">
        <f t="shared" si="2409"/>
        <v>241</v>
      </c>
      <c r="I379" s="1242">
        <f t="shared" si="2409"/>
        <v>15939740</v>
      </c>
      <c r="J379" s="1242">
        <f t="shared" si="2409"/>
        <v>2683961.2000000002</v>
      </c>
      <c r="K379" s="750"/>
      <c r="L379" s="750"/>
      <c r="M379" s="750"/>
      <c r="N379" s="1242">
        <f t="shared" ref="N379:U379" si="2410">SUM(N355:N378)</f>
        <v>18623701.199999999</v>
      </c>
      <c r="O379" s="750">
        <f t="shared" si="2410"/>
        <v>8000</v>
      </c>
      <c r="P379" s="750">
        <f t="shared" si="2410"/>
        <v>18631701.199999999</v>
      </c>
      <c r="Q379" s="750">
        <f t="shared" si="2410"/>
        <v>242212115.59999999</v>
      </c>
      <c r="R379" s="1473">
        <f t="shared" si="2410"/>
        <v>24</v>
      </c>
      <c r="S379" s="953">
        <f t="shared" si="2410"/>
        <v>230</v>
      </c>
      <c r="T379" s="954">
        <f t="shared" si="2410"/>
        <v>460</v>
      </c>
      <c r="U379" s="954">
        <f t="shared" si="2410"/>
        <v>1587360</v>
      </c>
      <c r="V379" s="954"/>
      <c r="W379" s="954"/>
      <c r="X379" s="954">
        <f>SUM(X355:X378)</f>
        <v>241</v>
      </c>
      <c r="Y379" s="954">
        <f>SUM(Y355:Y378)</f>
        <v>15939740</v>
      </c>
      <c r="Z379" s="954"/>
      <c r="AA379" s="954">
        <f t="shared" ref="AA379:AJ379" si="2411">SUM(AA355:AA378)</f>
        <v>2976300</v>
      </c>
      <c r="AB379" s="750"/>
      <c r="AC379" s="954">
        <f t="shared" si="2411"/>
        <v>18916040</v>
      </c>
      <c r="AD379" s="954">
        <f t="shared" si="2411"/>
        <v>8000</v>
      </c>
      <c r="AE379" s="954">
        <f t="shared" si="2411"/>
        <v>18924040</v>
      </c>
      <c r="AF379" s="996">
        <f t="shared" si="2411"/>
        <v>246012520</v>
      </c>
      <c r="AG379" s="1482">
        <f t="shared" si="2411"/>
        <v>24</v>
      </c>
      <c r="AH379" s="957">
        <f t="shared" si="2411"/>
        <v>254</v>
      </c>
      <c r="AI379" s="954">
        <f t="shared" si="2411"/>
        <v>508</v>
      </c>
      <c r="AJ379" s="954">
        <f t="shared" si="2411"/>
        <v>1587360</v>
      </c>
      <c r="AK379" s="954"/>
      <c r="AL379" s="954"/>
      <c r="AM379" s="954">
        <f t="shared" ref="AM379:AX379" si="2412">SUM(AM355:AM378)</f>
        <v>241</v>
      </c>
      <c r="AN379" s="954">
        <f t="shared" si="2412"/>
        <v>15939740</v>
      </c>
      <c r="AO379" s="954">
        <f t="shared" si="2412"/>
        <v>3228954.8</v>
      </c>
      <c r="AP379" s="750"/>
      <c r="AQ379" s="954">
        <f t="shared" si="2412"/>
        <v>19168694.800000001</v>
      </c>
      <c r="AR379" s="954">
        <f t="shared" si="2412"/>
        <v>8000</v>
      </c>
      <c r="AS379" s="954">
        <f t="shared" si="2412"/>
        <v>19176694.800000001</v>
      </c>
      <c r="AT379" s="996">
        <f t="shared" si="2412"/>
        <v>249297032.40000001</v>
      </c>
      <c r="AU379" s="1482">
        <f t="shared" si="2412"/>
        <v>24</v>
      </c>
      <c r="AV379" s="957">
        <f t="shared" si="2412"/>
        <v>278</v>
      </c>
      <c r="AW379" s="954">
        <f t="shared" si="2412"/>
        <v>556</v>
      </c>
      <c r="AX379" s="954">
        <f t="shared" si="2412"/>
        <v>1587360</v>
      </c>
      <c r="AY379" s="954"/>
      <c r="AZ379" s="954"/>
      <c r="BA379" s="954">
        <f t="shared" ref="BA379:BH379" si="2413">SUM(BA355:BA378)</f>
        <v>241</v>
      </c>
      <c r="BB379" s="954">
        <f t="shared" si="2413"/>
        <v>15939740</v>
      </c>
      <c r="BC379" s="954">
        <f t="shared" si="2413"/>
        <v>3468381.6</v>
      </c>
      <c r="BD379" s="750"/>
      <c r="BE379" s="954">
        <f t="shared" si="2413"/>
        <v>19408121.600000001</v>
      </c>
      <c r="BF379" s="954">
        <f t="shared" si="2413"/>
        <v>8000</v>
      </c>
      <c r="BG379" s="954">
        <f t="shared" si="2413"/>
        <v>19416121.600000001</v>
      </c>
      <c r="BH379" s="955">
        <f t="shared" si="2413"/>
        <v>252409580.80000001</v>
      </c>
    </row>
    <row r="380" spans="1:60" s="733" customFormat="1" ht="18" customHeight="1">
      <c r="A380" s="761"/>
      <c r="B380" s="761"/>
      <c r="C380" s="761"/>
      <c r="D380" s="1486"/>
      <c r="E380" s="1241"/>
      <c r="F380" s="761"/>
      <c r="G380" s="761"/>
      <c r="H380" s="761"/>
      <c r="I380" s="1456"/>
      <c r="J380" s="1456"/>
      <c r="K380" s="761"/>
      <c r="L380" s="761"/>
      <c r="M380" s="761"/>
      <c r="N380" s="1456"/>
      <c r="O380" s="761"/>
      <c r="P380" s="761"/>
      <c r="Q380" s="761"/>
      <c r="R380" s="1486"/>
      <c r="S380" s="1456"/>
      <c r="T380" s="761"/>
      <c r="U380" s="761"/>
      <c r="V380" s="761"/>
      <c r="W380" s="761"/>
      <c r="X380" s="761"/>
      <c r="Y380" s="761"/>
      <c r="Z380" s="761"/>
      <c r="AA380" s="761"/>
      <c r="AB380" s="761"/>
      <c r="AC380" s="761"/>
      <c r="AD380" s="761"/>
      <c r="AE380" s="761"/>
      <c r="AF380" s="761"/>
      <c r="AG380" s="1486"/>
      <c r="AH380" s="761"/>
      <c r="AI380" s="761"/>
      <c r="AJ380" s="761"/>
      <c r="AK380" s="761"/>
      <c r="AL380" s="761"/>
      <c r="AM380" s="761"/>
      <c r="AN380" s="761"/>
      <c r="AO380" s="761"/>
      <c r="AP380" s="761"/>
      <c r="AQ380" s="761"/>
      <c r="AR380" s="761"/>
      <c r="AS380" s="761"/>
      <c r="AT380" s="761"/>
      <c r="AU380" s="1486"/>
      <c r="AV380" s="761"/>
      <c r="AW380" s="761"/>
      <c r="AX380" s="761"/>
      <c r="AY380" s="761"/>
      <c r="AZ380" s="761"/>
      <c r="BA380" s="761"/>
      <c r="BB380" s="761"/>
      <c r="BC380" s="761"/>
      <c r="BD380" s="761"/>
      <c r="BE380" s="761"/>
      <c r="BF380" s="761"/>
      <c r="BG380" s="761"/>
      <c r="BH380" s="761"/>
    </row>
    <row r="381" spans="1:60" s="400" customFormat="1" ht="18" customHeight="1" thickBot="1">
      <c r="A381" s="519"/>
      <c r="B381" s="519"/>
      <c r="C381" s="519"/>
      <c r="D381" s="1487"/>
      <c r="E381" s="1228"/>
      <c r="F381" s="519"/>
      <c r="G381" s="519"/>
      <c r="H381" s="519"/>
      <c r="I381" s="519"/>
      <c r="J381" s="519"/>
      <c r="K381" s="519"/>
      <c r="L381" s="519"/>
      <c r="M381" s="519"/>
      <c r="N381" s="519"/>
      <c r="O381" s="519"/>
      <c r="P381" s="519"/>
      <c r="Q381" s="519"/>
      <c r="R381" s="1487"/>
      <c r="S381" s="643"/>
      <c r="T381" s="519"/>
      <c r="U381" s="519"/>
      <c r="V381" s="519"/>
      <c r="W381" s="519"/>
      <c r="X381" s="519"/>
      <c r="Y381" s="519"/>
      <c r="Z381" s="519"/>
      <c r="AA381" s="519"/>
      <c r="AB381" s="519"/>
      <c r="AC381" s="519"/>
      <c r="AD381" s="519"/>
      <c r="AE381" s="519"/>
      <c r="AF381" s="519"/>
      <c r="AG381" s="1487"/>
      <c r="AH381" s="519"/>
      <c r="AI381" s="519"/>
      <c r="AJ381" s="519"/>
      <c r="AK381" s="519"/>
      <c r="AL381" s="519"/>
      <c r="AM381" s="519"/>
      <c r="AN381" s="519"/>
      <c r="AO381" s="519"/>
      <c r="AP381" s="519"/>
      <c r="AQ381" s="519"/>
      <c r="AR381" s="519"/>
      <c r="AS381" s="519"/>
      <c r="AT381" s="519"/>
      <c r="AU381" s="1487"/>
      <c r="AV381" s="519"/>
      <c r="AW381" s="519"/>
      <c r="AX381" s="519"/>
      <c r="AY381" s="519"/>
      <c r="AZ381" s="519"/>
      <c r="BA381" s="519"/>
      <c r="BB381" s="519"/>
      <c r="BC381" s="519"/>
      <c r="BD381" s="519"/>
      <c r="BE381" s="519"/>
      <c r="BF381" s="519"/>
      <c r="BG381" s="519"/>
      <c r="BH381" s="519"/>
    </row>
    <row r="382" spans="1:60" s="733" customFormat="1" ht="18" customHeight="1" thickBot="1">
      <c r="A382" s="1673" t="s">
        <v>692</v>
      </c>
      <c r="B382" s="1674"/>
      <c r="C382" s="1675"/>
      <c r="D382" s="1465"/>
      <c r="E382" s="1656" t="s">
        <v>1339</v>
      </c>
      <c r="F382" s="1657"/>
      <c r="G382" s="1657"/>
      <c r="H382" s="1657"/>
      <c r="I382" s="1657"/>
      <c r="J382" s="1657"/>
      <c r="K382" s="1657"/>
      <c r="L382" s="1657"/>
      <c r="M382" s="1657"/>
      <c r="N382" s="1657"/>
      <c r="O382" s="1657"/>
      <c r="P382" s="1657"/>
      <c r="Q382" s="1658"/>
      <c r="R382" s="1465"/>
      <c r="S382" s="1656" t="s">
        <v>1339</v>
      </c>
      <c r="T382" s="1657"/>
      <c r="U382" s="1657"/>
      <c r="V382" s="1657"/>
      <c r="W382" s="1657"/>
      <c r="X382" s="1657"/>
      <c r="Y382" s="1657"/>
      <c r="Z382" s="1657"/>
      <c r="AA382" s="1657"/>
      <c r="AB382" s="1657"/>
      <c r="AC382" s="1657"/>
      <c r="AD382" s="1657"/>
      <c r="AE382" s="1657"/>
      <c r="AF382" s="1658"/>
      <c r="AG382" s="1465"/>
      <c r="AH382" s="1656" t="s">
        <v>1339</v>
      </c>
      <c r="AI382" s="1657"/>
      <c r="AJ382" s="1657"/>
      <c r="AK382" s="1657"/>
      <c r="AL382" s="1657"/>
      <c r="AM382" s="1657"/>
      <c r="AN382" s="1657"/>
      <c r="AO382" s="1657"/>
      <c r="AP382" s="1657"/>
      <c r="AQ382" s="1657"/>
      <c r="AR382" s="1657"/>
      <c r="AS382" s="1657"/>
      <c r="AT382" s="1658"/>
      <c r="AU382" s="1465"/>
      <c r="AV382" s="1656" t="s">
        <v>1339</v>
      </c>
      <c r="AW382" s="1657"/>
      <c r="AX382" s="1657"/>
      <c r="AY382" s="1657"/>
      <c r="AZ382" s="1657"/>
      <c r="BA382" s="1657"/>
      <c r="BB382" s="1657"/>
      <c r="BC382" s="1657"/>
      <c r="BD382" s="1657"/>
      <c r="BE382" s="1657"/>
      <c r="BF382" s="1657"/>
      <c r="BG382" s="1657"/>
      <c r="BH382" s="1658"/>
    </row>
    <row r="383" spans="1:60" s="715" customFormat="1" ht="25.5" customHeight="1" thickBot="1">
      <c r="A383" s="1659" t="s">
        <v>22</v>
      </c>
      <c r="B383" s="1660"/>
      <c r="C383" s="1661"/>
      <c r="D383" s="1653" t="s">
        <v>2148</v>
      </c>
      <c r="E383" s="1654"/>
      <c r="F383" s="1654"/>
      <c r="G383" s="1654"/>
      <c r="H383" s="1654"/>
      <c r="I383" s="1654"/>
      <c r="J383" s="1662"/>
      <c r="K383" s="1662"/>
      <c r="L383" s="1662"/>
      <c r="M383" s="1662"/>
      <c r="N383" s="1662"/>
      <c r="O383" s="1654"/>
      <c r="P383" s="1654"/>
      <c r="Q383" s="1655"/>
      <c r="R383" s="1466"/>
      <c r="S383" s="1653" t="s">
        <v>1644</v>
      </c>
      <c r="T383" s="1654"/>
      <c r="U383" s="1654"/>
      <c r="V383" s="1654"/>
      <c r="W383" s="1654"/>
      <c r="X383" s="1654"/>
      <c r="Y383" s="1654"/>
      <c r="Z383" s="1654"/>
      <c r="AA383" s="1654"/>
      <c r="AB383" s="1654"/>
      <c r="AC383" s="1654"/>
      <c r="AD383" s="1654"/>
      <c r="AE383" s="1654"/>
      <c r="AF383" s="1655"/>
      <c r="AG383" s="1466"/>
      <c r="AH383" s="1653" t="s">
        <v>1869</v>
      </c>
      <c r="AI383" s="1654"/>
      <c r="AJ383" s="1654"/>
      <c r="AK383" s="1654"/>
      <c r="AL383" s="1654"/>
      <c r="AM383" s="1654"/>
      <c r="AN383" s="1654"/>
      <c r="AO383" s="1654"/>
      <c r="AP383" s="1654"/>
      <c r="AQ383" s="1654"/>
      <c r="AR383" s="1654"/>
      <c r="AS383" s="1654"/>
      <c r="AT383" s="1655"/>
      <c r="AU383" s="1466"/>
      <c r="AV383" s="1653" t="s">
        <v>2150</v>
      </c>
      <c r="AW383" s="1654"/>
      <c r="AX383" s="1654"/>
      <c r="AY383" s="1654"/>
      <c r="AZ383" s="1654"/>
      <c r="BA383" s="1654"/>
      <c r="BB383" s="1654"/>
      <c r="BC383" s="1654"/>
      <c r="BD383" s="1654"/>
      <c r="BE383" s="1654"/>
      <c r="BF383" s="1654"/>
      <c r="BG383" s="1654"/>
      <c r="BH383" s="1655"/>
    </row>
    <row r="384" spans="1:60" s="919" customFormat="1" ht="72.75" customHeight="1" thickBot="1">
      <c r="A384" s="902" t="s">
        <v>10</v>
      </c>
      <c r="B384" s="903" t="s">
        <v>54</v>
      </c>
      <c r="C384" s="903" t="s">
        <v>55</v>
      </c>
      <c r="D384" s="1493" t="s">
        <v>1</v>
      </c>
      <c r="E384" s="1218" t="s">
        <v>534</v>
      </c>
      <c r="F384" s="904" t="s">
        <v>57</v>
      </c>
      <c r="G384" s="905" t="s">
        <v>62</v>
      </c>
      <c r="H384" s="906" t="s">
        <v>63</v>
      </c>
      <c r="I384" s="905" t="s">
        <v>535</v>
      </c>
      <c r="J384" s="986" t="s">
        <v>536</v>
      </c>
      <c r="K384" s="986"/>
      <c r="L384" s="986"/>
      <c r="M384" s="986"/>
      <c r="N384" s="986" t="s">
        <v>741</v>
      </c>
      <c r="O384" s="908" t="s">
        <v>771</v>
      </c>
      <c r="P384" s="908" t="s">
        <v>1411</v>
      </c>
      <c r="Q384" s="909" t="s">
        <v>1410</v>
      </c>
      <c r="R384" s="910"/>
      <c r="S384" s="911" t="str">
        <f>+E384</f>
        <v>Դատավորի ստաժ</v>
      </c>
      <c r="T384" s="912" t="str">
        <f>+F384</f>
        <v>Ստաժի %-ը</v>
      </c>
      <c r="U384" s="907" t="s">
        <v>62</v>
      </c>
      <c r="V384" s="913" t="s">
        <v>63</v>
      </c>
      <c r="W384" s="914" t="s">
        <v>1630</v>
      </c>
      <c r="X384" s="913" t="s">
        <v>1631</v>
      </c>
      <c r="Y384" s="907" t="s">
        <v>535</v>
      </c>
      <c r="Z384" s="907"/>
      <c r="AA384" s="907" t="s">
        <v>536</v>
      </c>
      <c r="AB384" s="986"/>
      <c r="AC384" s="907" t="s">
        <v>768</v>
      </c>
      <c r="AD384" s="915" t="s">
        <v>2016</v>
      </c>
      <c r="AE384" s="915" t="s">
        <v>1645</v>
      </c>
      <c r="AF384" s="916" t="s">
        <v>1646</v>
      </c>
      <c r="AG384" s="910"/>
      <c r="AH384" s="917" t="str">
        <f>+S384</f>
        <v>Դատավորի ստաժ</v>
      </c>
      <c r="AI384" s="912" t="str">
        <f>+T384</f>
        <v>Ստաժի %-ը</v>
      </c>
      <c r="AJ384" s="907" t="s">
        <v>62</v>
      </c>
      <c r="AK384" s="913" t="s">
        <v>63</v>
      </c>
      <c r="AL384" s="914" t="s">
        <v>1632</v>
      </c>
      <c r="AM384" s="913" t="s">
        <v>1633</v>
      </c>
      <c r="AN384" s="907" t="s">
        <v>535</v>
      </c>
      <c r="AO384" s="907" t="s">
        <v>536</v>
      </c>
      <c r="AP384" s="986"/>
      <c r="AQ384" s="907" t="s">
        <v>768</v>
      </c>
      <c r="AR384" s="915" t="s">
        <v>2016</v>
      </c>
      <c r="AS384" s="915" t="s">
        <v>1868</v>
      </c>
      <c r="AT384" s="916" t="s">
        <v>1867</v>
      </c>
      <c r="AU384" s="910"/>
      <c r="AV384" s="904" t="str">
        <f>+AH384</f>
        <v>Դատավորի ստաժ</v>
      </c>
      <c r="AW384" s="918" t="str">
        <f>+AI384</f>
        <v>Ստաժի %-ը</v>
      </c>
      <c r="AX384" s="905" t="s">
        <v>62</v>
      </c>
      <c r="AY384" s="913" t="s">
        <v>63</v>
      </c>
      <c r="AZ384" s="914" t="s">
        <v>1632</v>
      </c>
      <c r="BA384" s="913" t="s">
        <v>1633</v>
      </c>
      <c r="BB384" s="905" t="s">
        <v>535</v>
      </c>
      <c r="BC384" s="905" t="s">
        <v>536</v>
      </c>
      <c r="BD384" s="986"/>
      <c r="BE384" s="905" t="s">
        <v>768</v>
      </c>
      <c r="BF384" s="908" t="s">
        <v>2016</v>
      </c>
      <c r="BG384" s="908" t="s">
        <v>2146</v>
      </c>
      <c r="BH384" s="909" t="s">
        <v>2147</v>
      </c>
    </row>
    <row r="385" spans="1:60" s="937" customFormat="1" ht="23.25" customHeight="1" thickBot="1">
      <c r="A385" s="938">
        <v>1</v>
      </c>
      <c r="B385" s="646" t="s">
        <v>564</v>
      </c>
      <c r="C385" s="921" t="s">
        <v>546</v>
      </c>
      <c r="D385" s="1503">
        <v>1</v>
      </c>
      <c r="E385" s="1212">
        <v>10</v>
      </c>
      <c r="F385" s="922">
        <f t="shared" ref="F385:F400" si="2414">+E385*2</f>
        <v>20</v>
      </c>
      <c r="G385" s="817">
        <v>66140</v>
      </c>
      <c r="H385" s="824">
        <v>11</v>
      </c>
      <c r="I385" s="932">
        <f t="shared" ref="I385:I389" si="2415">+H385*G385</f>
        <v>727540</v>
      </c>
      <c r="J385" s="980">
        <v>145508</v>
      </c>
      <c r="K385" s="1053">
        <f t="shared" ref="K385:K395" si="2416">+E385*2</f>
        <v>20</v>
      </c>
      <c r="L385" s="1052">
        <f t="shared" ref="L385:L395" si="2417">+I385*E385*2%</f>
        <v>145508</v>
      </c>
      <c r="M385" s="1512"/>
      <c r="N385" s="932">
        <f t="shared" ref="N385:N400" si="2418">+I385+J385</f>
        <v>873048</v>
      </c>
      <c r="O385" s="824"/>
      <c r="P385" s="928">
        <f t="shared" ref="P385:P400" si="2419">+N385+O385</f>
        <v>873048</v>
      </c>
      <c r="Q385" s="927">
        <f t="shared" ref="Q385:Q395" si="2420">+P385*13</f>
        <v>11349624</v>
      </c>
      <c r="R385" s="1477">
        <v>1</v>
      </c>
      <c r="S385" s="975">
        <f t="shared" ref="S385:S400" si="2421">+E385+1</f>
        <v>11</v>
      </c>
      <c r="T385" s="922">
        <f t="shared" ref="T385:T400" si="2422">+S385*2</f>
        <v>22</v>
      </c>
      <c r="U385" s="872">
        <f t="shared" ref="U385:U400" si="2423">+G385</f>
        <v>66140</v>
      </c>
      <c r="V385" s="931">
        <v>11</v>
      </c>
      <c r="W385" s="931"/>
      <c r="X385" s="931">
        <f t="shared" ref="X385:X400" si="2424">+V385+V385*W385</f>
        <v>11</v>
      </c>
      <c r="Y385" s="932">
        <f t="shared" ref="Y385:Y400" si="2425">+X385*U385</f>
        <v>727540</v>
      </c>
      <c r="Z385" s="932">
        <f t="shared" ref="Z385:Z395" si="2426">+AA385-J385</f>
        <v>14550.799999999988</v>
      </c>
      <c r="AA385" s="950">
        <f>IF(Y385*T385/100&lt;J385,J385,IF(T385&gt;30,T385*30/100,Y385*T385/100))</f>
        <v>160058.79999999999</v>
      </c>
      <c r="AB385" s="1512"/>
      <c r="AC385" s="932">
        <f t="shared" ref="AC385:AC400" si="2427">+Y385+AA385</f>
        <v>887598.8</v>
      </c>
      <c r="AD385" s="824"/>
      <c r="AE385" s="928">
        <f t="shared" ref="AE385:AE400" si="2428">+AC385+AD385</f>
        <v>887598.8</v>
      </c>
      <c r="AF385" s="934">
        <f t="shared" ref="AF385:AF395" si="2429">+AE385*13</f>
        <v>11538784.4</v>
      </c>
      <c r="AG385" s="1477">
        <v>1</v>
      </c>
      <c r="AH385" s="966">
        <f t="shared" ref="AH385:AH400" si="2430">+S385+1</f>
        <v>12</v>
      </c>
      <c r="AI385" s="922">
        <f t="shared" ref="AI385:AI400" si="2431">+AH385*2</f>
        <v>24</v>
      </c>
      <c r="AJ385" s="824">
        <f t="shared" ref="AJ385:AJ395" si="2432">+U385</f>
        <v>66140</v>
      </c>
      <c r="AK385" s="931">
        <v>11</v>
      </c>
      <c r="AL385" s="930"/>
      <c r="AM385" s="930">
        <f>+AK385+AK385*AL385</f>
        <v>11</v>
      </c>
      <c r="AN385" s="932">
        <f t="shared" ref="AN385:AN400" si="2433">+AM385*AJ385</f>
        <v>727540</v>
      </c>
      <c r="AO385" s="932">
        <f t="shared" ref="AO385:AO388" si="2434">IF((AI385&lt;=30)*AND(AN385*AI385%&gt;AA385),AN385*AI385%,IF((AI385&gt;30)*AND(AN385*30%&gt;AA385),AN385*30%,AA385))</f>
        <v>174609.6</v>
      </c>
      <c r="AP385" s="1512"/>
      <c r="AQ385" s="932">
        <f t="shared" ref="AQ385:AQ400" si="2435">+AN385+AO385</f>
        <v>902149.6</v>
      </c>
      <c r="AR385" s="824"/>
      <c r="AS385" s="928">
        <f t="shared" ref="AS385:AS400" si="2436">+AQ385+AR385</f>
        <v>902149.6</v>
      </c>
      <c r="AT385" s="934">
        <f t="shared" ref="AT385:AT395" si="2437">+AS385*13</f>
        <v>11727944.799999999</v>
      </c>
      <c r="AU385" s="1477">
        <v>1</v>
      </c>
      <c r="AV385" s="966">
        <f t="shared" ref="AV385:AV400" si="2438">+AH385+1</f>
        <v>13</v>
      </c>
      <c r="AW385" s="922">
        <f t="shared" ref="AW385:AW400" si="2439">+AV385*2</f>
        <v>26</v>
      </c>
      <c r="AX385" s="824">
        <f t="shared" ref="AX385:AX395" si="2440">+AJ385</f>
        <v>66140</v>
      </c>
      <c r="AY385" s="931">
        <v>11</v>
      </c>
      <c r="AZ385" s="930"/>
      <c r="BA385" s="930">
        <f>+AY385+AY385*AZ385</f>
        <v>11</v>
      </c>
      <c r="BB385" s="932">
        <f t="shared" ref="BB385:BB400" si="2441">+BA385*AX385</f>
        <v>727540</v>
      </c>
      <c r="BC385" s="932">
        <f t="shared" ref="BC385:BC388" si="2442">IF((AW385&lt;=30)*AND(BB385*AW385%&gt;AO385),BB385*AW385%,IF((AW385&gt;30)*AND(BB385*30%&gt;AO385),BB385*30%,AO385))</f>
        <v>189160.4</v>
      </c>
      <c r="BD385" s="1512"/>
      <c r="BE385" s="932">
        <f t="shared" ref="BE385:BE400" si="2443">+BB385+BC385</f>
        <v>916700.4</v>
      </c>
      <c r="BF385" s="824"/>
      <c r="BG385" s="928">
        <f t="shared" ref="BG385:BG400" si="2444">+BE385+BF385</f>
        <v>916700.4</v>
      </c>
      <c r="BH385" s="936">
        <f t="shared" ref="BH385:BH395" si="2445">+BG385*13</f>
        <v>11917105.200000001</v>
      </c>
    </row>
    <row r="386" spans="1:60" s="952" customFormat="1" ht="14.25" thickBot="1">
      <c r="A386" s="920">
        <v>2</v>
      </c>
      <c r="B386" s="644" t="s">
        <v>704</v>
      </c>
      <c r="C386" s="921" t="s">
        <v>643</v>
      </c>
      <c r="D386" s="1503">
        <v>1</v>
      </c>
      <c r="E386" s="1212">
        <v>14</v>
      </c>
      <c r="F386" s="958">
        <f>+E386*2</f>
        <v>28</v>
      </c>
      <c r="G386" s="817">
        <v>66140</v>
      </c>
      <c r="H386" s="817">
        <v>10</v>
      </c>
      <c r="I386" s="959">
        <f>+H386*G386</f>
        <v>661400</v>
      </c>
      <c r="J386" s="1240">
        <v>185192</v>
      </c>
      <c r="K386" s="1053">
        <f>+E386*2</f>
        <v>28</v>
      </c>
      <c r="L386" s="1052">
        <f>+I386*E386*2%</f>
        <v>185192</v>
      </c>
      <c r="M386" s="1508"/>
      <c r="N386" s="974">
        <f>+I386+J386</f>
        <v>846592</v>
      </c>
      <c r="O386" s="817"/>
      <c r="P386" s="933">
        <f>+N386+O386</f>
        <v>846592</v>
      </c>
      <c r="Q386" s="927">
        <f>+P386*13</f>
        <v>11005696</v>
      </c>
      <c r="R386" s="1477">
        <v>1</v>
      </c>
      <c r="S386" s="975">
        <f>+E386+1</f>
        <v>15</v>
      </c>
      <c r="T386" s="958">
        <f>+S386*2</f>
        <v>30</v>
      </c>
      <c r="U386" s="872">
        <f>+G386</f>
        <v>66140</v>
      </c>
      <c r="V386" s="931">
        <v>10</v>
      </c>
      <c r="W386" s="931"/>
      <c r="X386" s="931">
        <f>+V386+V386*W386</f>
        <v>10</v>
      </c>
      <c r="Y386" s="959">
        <f>+X386*U386</f>
        <v>661400</v>
      </c>
      <c r="Z386" s="932">
        <f>+AA386-J386</f>
        <v>13228</v>
      </c>
      <c r="AA386" s="950">
        <f>IF(Y386*T386/100&lt;J386,J386,IF(T386&gt;30,T386*30/100,Y386*T386/100))</f>
        <v>198420</v>
      </c>
      <c r="AB386" s="1508"/>
      <c r="AC386" s="959">
        <f>+Y386+AA386</f>
        <v>859820</v>
      </c>
      <c r="AD386" s="817"/>
      <c r="AE386" s="933">
        <f>+AC386+AD386</f>
        <v>859820</v>
      </c>
      <c r="AF386" s="934">
        <f>+AE386*13</f>
        <v>11177660</v>
      </c>
      <c r="AG386" s="1477">
        <v>1</v>
      </c>
      <c r="AH386" s="963">
        <f>+S386+1</f>
        <v>16</v>
      </c>
      <c r="AI386" s="958">
        <f>+AH386*2</f>
        <v>32</v>
      </c>
      <c r="AJ386" s="817">
        <f>+U386</f>
        <v>66140</v>
      </c>
      <c r="AK386" s="931">
        <v>10</v>
      </c>
      <c r="AL386" s="930"/>
      <c r="AM386" s="930">
        <f>+AK386+AK386*AL386</f>
        <v>10</v>
      </c>
      <c r="AN386" s="959">
        <f>+AM386*AJ386</f>
        <v>661400</v>
      </c>
      <c r="AO386" s="1506">
        <v>198420</v>
      </c>
      <c r="AP386" s="1508"/>
      <c r="AQ386" s="959">
        <f>+AN386+AO386</f>
        <v>859820</v>
      </c>
      <c r="AR386" s="817"/>
      <c r="AS386" s="933">
        <f>+AQ386+AR386</f>
        <v>859820</v>
      </c>
      <c r="AT386" s="934">
        <f>+AS386*13</f>
        <v>11177660</v>
      </c>
      <c r="AU386" s="1477">
        <v>1</v>
      </c>
      <c r="AV386" s="963">
        <f>+AH386+1</f>
        <v>17</v>
      </c>
      <c r="AW386" s="958">
        <f>+AV386*2</f>
        <v>34</v>
      </c>
      <c r="AX386" s="817">
        <f>+AJ386</f>
        <v>66140</v>
      </c>
      <c r="AY386" s="931">
        <v>10</v>
      </c>
      <c r="AZ386" s="930"/>
      <c r="BA386" s="930">
        <f>+AY386+AY386*AZ386</f>
        <v>10</v>
      </c>
      <c r="BB386" s="959">
        <f>+BA386*AX386</f>
        <v>661400</v>
      </c>
      <c r="BC386" s="932">
        <f t="shared" si="2442"/>
        <v>198420</v>
      </c>
      <c r="BD386" s="1508"/>
      <c r="BE386" s="959">
        <f>+BB386+BC386</f>
        <v>859820</v>
      </c>
      <c r="BF386" s="817"/>
      <c r="BG386" s="933">
        <f>+BE386+BF386</f>
        <v>859820</v>
      </c>
      <c r="BH386" s="936">
        <f>+BG386*13</f>
        <v>11177660</v>
      </c>
    </row>
    <row r="387" spans="1:60" s="937" customFormat="1" ht="23.25" customHeight="1" thickBot="1">
      <c r="A387" s="920">
        <v>3</v>
      </c>
      <c r="B387" s="646" t="s">
        <v>73</v>
      </c>
      <c r="C387" s="921" t="s">
        <v>643</v>
      </c>
      <c r="D387" s="1503">
        <v>1</v>
      </c>
      <c r="E387" s="1212">
        <v>15</v>
      </c>
      <c r="F387" s="922">
        <f t="shared" si="2414"/>
        <v>30</v>
      </c>
      <c r="G387" s="817">
        <v>66140</v>
      </c>
      <c r="H387" s="824">
        <v>10</v>
      </c>
      <c r="I387" s="932">
        <f t="shared" si="2415"/>
        <v>661400</v>
      </c>
      <c r="J387" s="980">
        <v>198420</v>
      </c>
      <c r="K387" s="1053">
        <f t="shared" si="2416"/>
        <v>30</v>
      </c>
      <c r="L387" s="1052">
        <f t="shared" si="2417"/>
        <v>198420</v>
      </c>
      <c r="M387" s="1512"/>
      <c r="N387" s="932">
        <f t="shared" si="2418"/>
        <v>859820</v>
      </c>
      <c r="O387" s="824"/>
      <c r="P387" s="928">
        <f t="shared" si="2419"/>
        <v>859820</v>
      </c>
      <c r="Q387" s="927">
        <f t="shared" si="2420"/>
        <v>11177660</v>
      </c>
      <c r="R387" s="1477">
        <v>1</v>
      </c>
      <c r="S387" s="975">
        <f t="shared" si="2421"/>
        <v>16</v>
      </c>
      <c r="T387" s="922">
        <f t="shared" si="2422"/>
        <v>32</v>
      </c>
      <c r="U387" s="872">
        <f t="shared" si="2423"/>
        <v>66140</v>
      </c>
      <c r="V387" s="931">
        <v>10</v>
      </c>
      <c r="W387" s="931"/>
      <c r="X387" s="931">
        <f t="shared" si="2424"/>
        <v>10</v>
      </c>
      <c r="Y387" s="932">
        <f t="shared" si="2425"/>
        <v>661400</v>
      </c>
      <c r="Z387" s="932">
        <f t="shared" si="2426"/>
        <v>0</v>
      </c>
      <c r="AA387" s="1506">
        <v>198420</v>
      </c>
      <c r="AB387" s="1512"/>
      <c r="AC387" s="932">
        <f t="shared" si="2427"/>
        <v>859820</v>
      </c>
      <c r="AD387" s="824"/>
      <c r="AE387" s="928">
        <f t="shared" si="2428"/>
        <v>859820</v>
      </c>
      <c r="AF387" s="934">
        <f t="shared" si="2429"/>
        <v>11177660</v>
      </c>
      <c r="AG387" s="1477">
        <v>1</v>
      </c>
      <c r="AH387" s="966">
        <f t="shared" si="2430"/>
        <v>17</v>
      </c>
      <c r="AI387" s="922">
        <f t="shared" si="2431"/>
        <v>34</v>
      </c>
      <c r="AJ387" s="824">
        <f t="shared" si="2432"/>
        <v>66140</v>
      </c>
      <c r="AK387" s="931">
        <v>10</v>
      </c>
      <c r="AL387" s="930"/>
      <c r="AM387" s="930">
        <f t="shared" ref="AM387:AM400" si="2446">+AK387+AK387*AL387</f>
        <v>10</v>
      </c>
      <c r="AN387" s="932">
        <f t="shared" si="2433"/>
        <v>661400</v>
      </c>
      <c r="AO387" s="932">
        <f t="shared" si="2434"/>
        <v>198420</v>
      </c>
      <c r="AP387" s="1512"/>
      <c r="AQ387" s="932">
        <f t="shared" si="2435"/>
        <v>859820</v>
      </c>
      <c r="AR387" s="824"/>
      <c r="AS387" s="928">
        <f t="shared" si="2436"/>
        <v>859820</v>
      </c>
      <c r="AT387" s="934">
        <f t="shared" si="2437"/>
        <v>11177660</v>
      </c>
      <c r="AU387" s="1477">
        <v>1</v>
      </c>
      <c r="AV387" s="966">
        <f t="shared" si="2438"/>
        <v>18</v>
      </c>
      <c r="AW387" s="922">
        <f t="shared" si="2439"/>
        <v>36</v>
      </c>
      <c r="AX387" s="824">
        <f t="shared" si="2440"/>
        <v>66140</v>
      </c>
      <c r="AY387" s="931">
        <v>10</v>
      </c>
      <c r="AZ387" s="930"/>
      <c r="BA387" s="930">
        <f t="shared" ref="BA387:BA400" si="2447">+AY387+AY387*AZ387</f>
        <v>10</v>
      </c>
      <c r="BB387" s="932">
        <f t="shared" si="2441"/>
        <v>661400</v>
      </c>
      <c r="BC387" s="932">
        <f t="shared" si="2442"/>
        <v>198420</v>
      </c>
      <c r="BD387" s="1512"/>
      <c r="BE387" s="932">
        <f t="shared" si="2443"/>
        <v>859820</v>
      </c>
      <c r="BF387" s="824"/>
      <c r="BG387" s="928">
        <f t="shared" si="2444"/>
        <v>859820</v>
      </c>
      <c r="BH387" s="936">
        <f t="shared" si="2445"/>
        <v>11177660</v>
      </c>
    </row>
    <row r="388" spans="1:60" s="937" customFormat="1" ht="23.25" customHeight="1" thickBot="1">
      <c r="A388" s="938">
        <v>4</v>
      </c>
      <c r="B388" s="646" t="s">
        <v>701</v>
      </c>
      <c r="C388" s="921" t="s">
        <v>643</v>
      </c>
      <c r="D388" s="1503">
        <v>1</v>
      </c>
      <c r="E388" s="1212">
        <v>16</v>
      </c>
      <c r="F388" s="922">
        <f t="shared" si="2414"/>
        <v>32</v>
      </c>
      <c r="G388" s="817">
        <v>66140</v>
      </c>
      <c r="H388" s="824">
        <v>10</v>
      </c>
      <c r="I388" s="932">
        <f t="shared" si="2415"/>
        <v>661400</v>
      </c>
      <c r="J388" s="980">
        <v>198420</v>
      </c>
      <c r="K388" s="1053">
        <f t="shared" si="2416"/>
        <v>32</v>
      </c>
      <c r="L388" s="1052">
        <f t="shared" si="2417"/>
        <v>211648</v>
      </c>
      <c r="M388" s="1512"/>
      <c r="N388" s="932">
        <f t="shared" si="2418"/>
        <v>859820</v>
      </c>
      <c r="O388" s="824"/>
      <c r="P388" s="928">
        <f t="shared" si="2419"/>
        <v>859820</v>
      </c>
      <c r="Q388" s="927">
        <f t="shared" si="2420"/>
        <v>11177660</v>
      </c>
      <c r="R388" s="1477">
        <v>1</v>
      </c>
      <c r="S388" s="975">
        <f t="shared" si="2421"/>
        <v>17</v>
      </c>
      <c r="T388" s="922">
        <f t="shared" si="2422"/>
        <v>34</v>
      </c>
      <c r="U388" s="872">
        <f t="shared" si="2423"/>
        <v>66140</v>
      </c>
      <c r="V388" s="931">
        <v>10</v>
      </c>
      <c r="W388" s="931"/>
      <c r="X388" s="931">
        <f t="shared" si="2424"/>
        <v>10</v>
      </c>
      <c r="Y388" s="932">
        <f t="shared" si="2425"/>
        <v>661400</v>
      </c>
      <c r="Z388" s="932">
        <f t="shared" si="2426"/>
        <v>0</v>
      </c>
      <c r="AA388" s="932">
        <v>198420</v>
      </c>
      <c r="AB388" s="1512"/>
      <c r="AC388" s="932">
        <f t="shared" si="2427"/>
        <v>859820</v>
      </c>
      <c r="AD388" s="824"/>
      <c r="AE388" s="928">
        <f t="shared" si="2428"/>
        <v>859820</v>
      </c>
      <c r="AF388" s="934">
        <f t="shared" si="2429"/>
        <v>11177660</v>
      </c>
      <c r="AG388" s="1477">
        <v>1</v>
      </c>
      <c r="AH388" s="966">
        <f t="shared" si="2430"/>
        <v>18</v>
      </c>
      <c r="AI388" s="922">
        <f t="shared" si="2431"/>
        <v>36</v>
      </c>
      <c r="AJ388" s="824">
        <f t="shared" si="2432"/>
        <v>66140</v>
      </c>
      <c r="AK388" s="931">
        <v>10</v>
      </c>
      <c r="AL388" s="930"/>
      <c r="AM388" s="930">
        <f t="shared" si="2446"/>
        <v>10</v>
      </c>
      <c r="AN388" s="932">
        <f t="shared" si="2433"/>
        <v>661400</v>
      </c>
      <c r="AO388" s="932">
        <f t="shared" si="2434"/>
        <v>198420</v>
      </c>
      <c r="AP388" s="1512"/>
      <c r="AQ388" s="932">
        <f t="shared" si="2435"/>
        <v>859820</v>
      </c>
      <c r="AR388" s="824"/>
      <c r="AS388" s="928">
        <f t="shared" si="2436"/>
        <v>859820</v>
      </c>
      <c r="AT388" s="934">
        <f t="shared" si="2437"/>
        <v>11177660</v>
      </c>
      <c r="AU388" s="1477">
        <v>1</v>
      </c>
      <c r="AV388" s="966">
        <f t="shared" si="2438"/>
        <v>19</v>
      </c>
      <c r="AW388" s="922">
        <f t="shared" si="2439"/>
        <v>38</v>
      </c>
      <c r="AX388" s="824">
        <f t="shared" si="2440"/>
        <v>66140</v>
      </c>
      <c r="AY388" s="931">
        <v>10</v>
      </c>
      <c r="AZ388" s="930"/>
      <c r="BA388" s="930">
        <f t="shared" si="2447"/>
        <v>10</v>
      </c>
      <c r="BB388" s="932">
        <f t="shared" si="2441"/>
        <v>661400</v>
      </c>
      <c r="BC388" s="932">
        <f t="shared" si="2442"/>
        <v>198420</v>
      </c>
      <c r="BD388" s="1512"/>
      <c r="BE388" s="932">
        <f t="shared" si="2443"/>
        <v>859820</v>
      </c>
      <c r="BF388" s="824"/>
      <c r="BG388" s="928">
        <f t="shared" si="2444"/>
        <v>859820</v>
      </c>
      <c r="BH388" s="936">
        <f t="shared" si="2445"/>
        <v>11177660</v>
      </c>
    </row>
    <row r="389" spans="1:60" s="937" customFormat="1" ht="23.25" customHeight="1" thickBot="1">
      <c r="A389" s="920">
        <v>5</v>
      </c>
      <c r="B389" s="646" t="s">
        <v>555</v>
      </c>
      <c r="C389" s="921" t="s">
        <v>643</v>
      </c>
      <c r="D389" s="1503">
        <v>1</v>
      </c>
      <c r="E389" s="1212">
        <v>16</v>
      </c>
      <c r="F389" s="922">
        <f t="shared" si="2414"/>
        <v>32</v>
      </c>
      <c r="G389" s="817">
        <v>66140</v>
      </c>
      <c r="H389" s="824">
        <v>10</v>
      </c>
      <c r="I389" s="980">
        <f t="shared" si="2415"/>
        <v>661400</v>
      </c>
      <c r="J389" s="980">
        <v>198420</v>
      </c>
      <c r="K389" s="1053">
        <f t="shared" si="2416"/>
        <v>32</v>
      </c>
      <c r="L389" s="924">
        <f>+I389*E389*2%</f>
        <v>211648</v>
      </c>
      <c r="M389" s="1513"/>
      <c r="N389" s="932">
        <f t="shared" si="2418"/>
        <v>859820</v>
      </c>
      <c r="O389" s="824"/>
      <c r="P389" s="928">
        <f t="shared" si="2419"/>
        <v>859820</v>
      </c>
      <c r="Q389" s="927">
        <f t="shared" si="2420"/>
        <v>11177660</v>
      </c>
      <c r="R389" s="1477">
        <v>1</v>
      </c>
      <c r="S389" s="975">
        <f t="shared" si="2421"/>
        <v>17</v>
      </c>
      <c r="T389" s="922">
        <f t="shared" si="2422"/>
        <v>34</v>
      </c>
      <c r="U389" s="872">
        <f t="shared" si="2423"/>
        <v>66140</v>
      </c>
      <c r="V389" s="931">
        <v>10</v>
      </c>
      <c r="W389" s="931"/>
      <c r="X389" s="931">
        <f t="shared" si="2424"/>
        <v>10</v>
      </c>
      <c r="Y389" s="932">
        <f t="shared" si="2425"/>
        <v>661400</v>
      </c>
      <c r="Z389" s="932">
        <f t="shared" si="2426"/>
        <v>0</v>
      </c>
      <c r="AA389" s="932">
        <f t="shared" ref="AA389:AA390" si="2448">IF((T389&lt;=30)*AND(Y389*T389%&gt;J389),Y389*T389%,IF((T389&gt;30)*AND(Y389*30%&gt;J389),Y389*30%,J389))</f>
        <v>198420</v>
      </c>
      <c r="AB389" s="1513"/>
      <c r="AC389" s="932">
        <f t="shared" si="2427"/>
        <v>859820</v>
      </c>
      <c r="AD389" s="824"/>
      <c r="AE389" s="928">
        <f t="shared" si="2428"/>
        <v>859820</v>
      </c>
      <c r="AF389" s="934">
        <f t="shared" si="2429"/>
        <v>11177660</v>
      </c>
      <c r="AG389" s="1477">
        <v>1</v>
      </c>
      <c r="AH389" s="966">
        <f t="shared" si="2430"/>
        <v>18</v>
      </c>
      <c r="AI389" s="922">
        <f t="shared" si="2431"/>
        <v>36</v>
      </c>
      <c r="AJ389" s="824">
        <f t="shared" si="2432"/>
        <v>66140</v>
      </c>
      <c r="AK389" s="931">
        <v>10</v>
      </c>
      <c r="AL389" s="930"/>
      <c r="AM389" s="930">
        <f t="shared" si="2446"/>
        <v>10</v>
      </c>
      <c r="AN389" s="932">
        <f t="shared" si="2433"/>
        <v>661400</v>
      </c>
      <c r="AO389" s="932">
        <f>661400*0.3</f>
        <v>198420</v>
      </c>
      <c r="AP389" s="1513"/>
      <c r="AQ389" s="932">
        <f t="shared" si="2435"/>
        <v>859820</v>
      </c>
      <c r="AR389" s="824"/>
      <c r="AS389" s="928">
        <f t="shared" si="2436"/>
        <v>859820</v>
      </c>
      <c r="AT389" s="934">
        <f t="shared" si="2437"/>
        <v>11177660</v>
      </c>
      <c r="AU389" s="1477">
        <v>1</v>
      </c>
      <c r="AV389" s="966">
        <f t="shared" si="2438"/>
        <v>19</v>
      </c>
      <c r="AW389" s="922">
        <f t="shared" si="2439"/>
        <v>38</v>
      </c>
      <c r="AX389" s="824">
        <f t="shared" si="2440"/>
        <v>66140</v>
      </c>
      <c r="AY389" s="931">
        <v>10</v>
      </c>
      <c r="AZ389" s="930"/>
      <c r="BA389" s="930">
        <f t="shared" si="2447"/>
        <v>10</v>
      </c>
      <c r="BB389" s="932">
        <f t="shared" si="2441"/>
        <v>661400</v>
      </c>
      <c r="BC389" s="932">
        <f>661400*0.3</f>
        <v>198420</v>
      </c>
      <c r="BD389" s="1513"/>
      <c r="BE389" s="932">
        <f t="shared" si="2443"/>
        <v>859820</v>
      </c>
      <c r="BF389" s="824"/>
      <c r="BG389" s="928">
        <f t="shared" si="2444"/>
        <v>859820</v>
      </c>
      <c r="BH389" s="936">
        <f t="shared" si="2445"/>
        <v>11177660</v>
      </c>
    </row>
    <row r="390" spans="1:60" s="952" customFormat="1" ht="18" customHeight="1" thickBot="1">
      <c r="A390" s="938">
        <v>6</v>
      </c>
      <c r="B390" s="646" t="s">
        <v>547</v>
      </c>
      <c r="C390" s="921" t="s">
        <v>643</v>
      </c>
      <c r="D390" s="1503">
        <v>1</v>
      </c>
      <c r="E390" s="1212">
        <v>21</v>
      </c>
      <c r="F390" s="922">
        <f t="shared" si="2414"/>
        <v>42</v>
      </c>
      <c r="G390" s="824">
        <v>66140</v>
      </c>
      <c r="H390" s="824">
        <v>10</v>
      </c>
      <c r="I390" s="932">
        <f>+H390*G390</f>
        <v>661400</v>
      </c>
      <c r="J390" s="995">
        <v>215282</v>
      </c>
      <c r="K390" s="1054">
        <f t="shared" si="2416"/>
        <v>42</v>
      </c>
      <c r="L390" s="1055">
        <f t="shared" si="2417"/>
        <v>277788</v>
      </c>
      <c r="M390" s="1511"/>
      <c r="N390" s="932">
        <f t="shared" si="2418"/>
        <v>876682</v>
      </c>
      <c r="O390" s="824"/>
      <c r="P390" s="928">
        <f t="shared" si="2419"/>
        <v>876682</v>
      </c>
      <c r="Q390" s="927">
        <f t="shared" si="2420"/>
        <v>11396866</v>
      </c>
      <c r="R390" s="1477">
        <v>1</v>
      </c>
      <c r="S390" s="975">
        <f t="shared" si="2421"/>
        <v>22</v>
      </c>
      <c r="T390" s="922">
        <f t="shared" si="2422"/>
        <v>44</v>
      </c>
      <c r="U390" s="824">
        <f t="shared" si="2423"/>
        <v>66140</v>
      </c>
      <c r="V390" s="930">
        <v>10</v>
      </c>
      <c r="W390" s="931"/>
      <c r="X390" s="931">
        <f t="shared" si="2424"/>
        <v>10</v>
      </c>
      <c r="Y390" s="932">
        <f t="shared" si="2425"/>
        <v>661400</v>
      </c>
      <c r="Z390" s="932">
        <f>+AA390-J390</f>
        <v>0</v>
      </c>
      <c r="AA390" s="932">
        <f t="shared" si="2448"/>
        <v>215282</v>
      </c>
      <c r="AB390" s="1511"/>
      <c r="AC390" s="932">
        <f t="shared" si="2427"/>
        <v>876682</v>
      </c>
      <c r="AD390" s="824"/>
      <c r="AE390" s="928">
        <f t="shared" si="2428"/>
        <v>876682</v>
      </c>
      <c r="AF390" s="934">
        <f t="shared" si="2429"/>
        <v>11396866</v>
      </c>
      <c r="AG390" s="1477">
        <v>1</v>
      </c>
      <c r="AH390" s="966">
        <f t="shared" si="2430"/>
        <v>23</v>
      </c>
      <c r="AI390" s="922">
        <f t="shared" si="2431"/>
        <v>46</v>
      </c>
      <c r="AJ390" s="824">
        <f t="shared" si="2432"/>
        <v>66140</v>
      </c>
      <c r="AK390" s="930">
        <v>10</v>
      </c>
      <c r="AL390" s="930"/>
      <c r="AM390" s="930">
        <f t="shared" si="2446"/>
        <v>10</v>
      </c>
      <c r="AN390" s="932">
        <f t="shared" si="2433"/>
        <v>661400</v>
      </c>
      <c r="AO390" s="932">
        <v>215282</v>
      </c>
      <c r="AP390" s="1511"/>
      <c r="AQ390" s="932">
        <f t="shared" si="2435"/>
        <v>876682</v>
      </c>
      <c r="AR390" s="824"/>
      <c r="AS390" s="928">
        <f t="shared" si="2436"/>
        <v>876682</v>
      </c>
      <c r="AT390" s="934">
        <f t="shared" si="2437"/>
        <v>11396866</v>
      </c>
      <c r="AU390" s="1477">
        <v>1</v>
      </c>
      <c r="AV390" s="966">
        <f t="shared" si="2438"/>
        <v>24</v>
      </c>
      <c r="AW390" s="922">
        <f t="shared" si="2439"/>
        <v>48</v>
      </c>
      <c r="AX390" s="824">
        <f t="shared" si="2440"/>
        <v>66140</v>
      </c>
      <c r="AY390" s="930">
        <v>10</v>
      </c>
      <c r="AZ390" s="930"/>
      <c r="BA390" s="930">
        <f t="shared" si="2447"/>
        <v>10</v>
      </c>
      <c r="BB390" s="932">
        <f t="shared" si="2441"/>
        <v>661400</v>
      </c>
      <c r="BC390" s="932">
        <v>215282</v>
      </c>
      <c r="BD390" s="1511"/>
      <c r="BE390" s="932">
        <f t="shared" si="2443"/>
        <v>876682</v>
      </c>
      <c r="BF390" s="824"/>
      <c r="BG390" s="928">
        <f t="shared" si="2444"/>
        <v>876682</v>
      </c>
      <c r="BH390" s="936">
        <f t="shared" si="2445"/>
        <v>11396866</v>
      </c>
    </row>
    <row r="391" spans="1:60" s="937" customFormat="1" ht="23.25" customHeight="1" thickBot="1">
      <c r="A391" s="920">
        <v>7</v>
      </c>
      <c r="B391" s="646" t="s">
        <v>581</v>
      </c>
      <c r="C391" s="921" t="s">
        <v>643</v>
      </c>
      <c r="D391" s="1503">
        <v>1</v>
      </c>
      <c r="E391" s="1163">
        <v>14</v>
      </c>
      <c r="F391" s="922">
        <f>+E391*2</f>
        <v>28</v>
      </c>
      <c r="G391" s="824">
        <v>66140</v>
      </c>
      <c r="H391" s="824">
        <v>10</v>
      </c>
      <c r="I391" s="932">
        <f>+H391*G391</f>
        <v>661400</v>
      </c>
      <c r="J391" s="980">
        <v>185192.00000000003</v>
      </c>
      <c r="K391" s="1053">
        <f t="shared" si="2416"/>
        <v>28</v>
      </c>
      <c r="L391" s="1052">
        <f t="shared" si="2417"/>
        <v>185192</v>
      </c>
      <c r="M391" s="1512"/>
      <c r="N391" s="932">
        <f>+I391+J391</f>
        <v>846592</v>
      </c>
      <c r="O391" s="824"/>
      <c r="P391" s="928">
        <f>+N391+O391</f>
        <v>846592</v>
      </c>
      <c r="Q391" s="927">
        <f t="shared" si="2420"/>
        <v>11005696</v>
      </c>
      <c r="R391" s="1477">
        <v>1</v>
      </c>
      <c r="S391" s="929">
        <f>+E391+1</f>
        <v>15</v>
      </c>
      <c r="T391" s="922">
        <f>+S391*2</f>
        <v>30</v>
      </c>
      <c r="U391" s="824">
        <f>+G391</f>
        <v>66140</v>
      </c>
      <c r="V391" s="930">
        <v>10</v>
      </c>
      <c r="W391" s="931"/>
      <c r="X391" s="931">
        <f t="shared" si="2424"/>
        <v>10</v>
      </c>
      <c r="Y391" s="932">
        <f>+X391*U391</f>
        <v>661400</v>
      </c>
      <c r="Z391" s="932">
        <f t="shared" si="2426"/>
        <v>13227.999999999971</v>
      </c>
      <c r="AA391" s="932">
        <f>IF((T391&lt;=30)*AND(Y391*T391%&gt;J391),Y391*T391%,IF((T391&gt;30)*AND(Y391*30%&gt;J391),Y391*30%,J391))</f>
        <v>198420</v>
      </c>
      <c r="AB391" s="1512"/>
      <c r="AC391" s="932">
        <f>+Y391+AA391</f>
        <v>859820</v>
      </c>
      <c r="AD391" s="824"/>
      <c r="AE391" s="928">
        <f>+AC391+AD391</f>
        <v>859820</v>
      </c>
      <c r="AF391" s="934">
        <f t="shared" si="2429"/>
        <v>11177660</v>
      </c>
      <c r="AG391" s="1477">
        <v>1</v>
      </c>
      <c r="AH391" s="966">
        <f>+S391+1</f>
        <v>16</v>
      </c>
      <c r="AI391" s="922">
        <f>+AH391*2</f>
        <v>32</v>
      </c>
      <c r="AJ391" s="824">
        <f t="shared" si="2432"/>
        <v>66140</v>
      </c>
      <c r="AK391" s="930">
        <v>10</v>
      </c>
      <c r="AL391" s="930"/>
      <c r="AM391" s="930">
        <f t="shared" si="2446"/>
        <v>10</v>
      </c>
      <c r="AN391" s="932">
        <f>+AM391*AJ391</f>
        <v>661400</v>
      </c>
      <c r="AO391" s="932">
        <f>IF((AI391&lt;=30)*AND(AN391*AI391%&gt;AA391),AN391*AI391%,IF((AI391&gt;30)*AND(AN391*30%&gt;AA391),AN391*30%,AA391))</f>
        <v>198420</v>
      </c>
      <c r="AP391" s="1512"/>
      <c r="AQ391" s="932">
        <f>+AN391+AO391</f>
        <v>859820</v>
      </c>
      <c r="AR391" s="824"/>
      <c r="AS391" s="928">
        <f>+AQ391+AR391</f>
        <v>859820</v>
      </c>
      <c r="AT391" s="934">
        <f t="shared" si="2437"/>
        <v>11177660</v>
      </c>
      <c r="AU391" s="1477">
        <v>1</v>
      </c>
      <c r="AV391" s="966">
        <f>+AH391+1</f>
        <v>17</v>
      </c>
      <c r="AW391" s="922">
        <f>+AV391*2</f>
        <v>34</v>
      </c>
      <c r="AX391" s="824">
        <f t="shared" si="2440"/>
        <v>66140</v>
      </c>
      <c r="AY391" s="930">
        <v>10</v>
      </c>
      <c r="AZ391" s="930"/>
      <c r="BA391" s="930">
        <f t="shared" si="2447"/>
        <v>10</v>
      </c>
      <c r="BB391" s="932">
        <f>+BA391*AX391</f>
        <v>661400</v>
      </c>
      <c r="BC391" s="932">
        <f>IF((AW391&lt;=30)*AND(BB391*AW391%&gt;AO391),BB391*AW391%,IF((AW391&gt;30)*AND(BB391*30%&gt;AO391),BB391*30%,AO391))</f>
        <v>198420</v>
      </c>
      <c r="BD391" s="1512"/>
      <c r="BE391" s="932">
        <f>+BB391+BC391</f>
        <v>859820</v>
      </c>
      <c r="BF391" s="824"/>
      <c r="BG391" s="928">
        <f>+BE391+BF391</f>
        <v>859820</v>
      </c>
      <c r="BH391" s="936">
        <f t="shared" si="2445"/>
        <v>11177660</v>
      </c>
    </row>
    <row r="392" spans="1:60" s="952" customFormat="1" ht="18" customHeight="1" thickBot="1">
      <c r="A392" s="938">
        <v>8</v>
      </c>
      <c r="B392" s="644" t="s">
        <v>78</v>
      </c>
      <c r="C392" s="921" t="s">
        <v>643</v>
      </c>
      <c r="D392" s="1503">
        <v>1</v>
      </c>
      <c r="E392" s="1212">
        <v>14</v>
      </c>
      <c r="F392" s="958">
        <f t="shared" si="2414"/>
        <v>28</v>
      </c>
      <c r="G392" s="817">
        <v>66140</v>
      </c>
      <c r="H392" s="824">
        <v>10</v>
      </c>
      <c r="I392" s="932">
        <f>+H392*G392</f>
        <v>661400</v>
      </c>
      <c r="J392" s="995">
        <v>185192</v>
      </c>
      <c r="K392" s="1053">
        <f t="shared" si="2416"/>
        <v>28</v>
      </c>
      <c r="L392" s="1052">
        <f t="shared" si="2417"/>
        <v>185192</v>
      </c>
      <c r="M392" s="1512"/>
      <c r="N392" s="932">
        <f t="shared" si="2418"/>
        <v>846592</v>
      </c>
      <c r="O392" s="824"/>
      <c r="P392" s="928">
        <f t="shared" si="2419"/>
        <v>846592</v>
      </c>
      <c r="Q392" s="927">
        <f t="shared" si="2420"/>
        <v>11005696</v>
      </c>
      <c r="R392" s="1477">
        <v>1</v>
      </c>
      <c r="S392" s="975">
        <f t="shared" si="2421"/>
        <v>15</v>
      </c>
      <c r="T392" s="922">
        <f t="shared" si="2422"/>
        <v>30</v>
      </c>
      <c r="U392" s="872">
        <f t="shared" si="2423"/>
        <v>66140</v>
      </c>
      <c r="V392" s="931">
        <v>10</v>
      </c>
      <c r="W392" s="931"/>
      <c r="X392" s="931">
        <f t="shared" si="2424"/>
        <v>10</v>
      </c>
      <c r="Y392" s="932">
        <f t="shared" si="2425"/>
        <v>661400</v>
      </c>
      <c r="Z392" s="932">
        <f t="shared" si="2426"/>
        <v>13228</v>
      </c>
      <c r="AA392" s="932">
        <f t="shared" ref="AA392:AA396" si="2449">IF(Y392*T392/100&lt;J392,J392,IF(T392&gt;30,T392*30/100,Y392*T392/100))</f>
        <v>198420</v>
      </c>
      <c r="AB392" s="1512"/>
      <c r="AC392" s="932">
        <f t="shared" si="2427"/>
        <v>859820</v>
      </c>
      <c r="AD392" s="824"/>
      <c r="AE392" s="928">
        <f t="shared" si="2428"/>
        <v>859820</v>
      </c>
      <c r="AF392" s="934">
        <f t="shared" si="2429"/>
        <v>11177660</v>
      </c>
      <c r="AG392" s="1477">
        <v>1</v>
      </c>
      <c r="AH392" s="966">
        <f t="shared" si="2430"/>
        <v>16</v>
      </c>
      <c r="AI392" s="922">
        <f t="shared" si="2431"/>
        <v>32</v>
      </c>
      <c r="AJ392" s="824">
        <f t="shared" si="2432"/>
        <v>66140</v>
      </c>
      <c r="AK392" s="931">
        <v>10</v>
      </c>
      <c r="AL392" s="930"/>
      <c r="AM392" s="930">
        <f t="shared" si="2446"/>
        <v>10</v>
      </c>
      <c r="AN392" s="932">
        <f t="shared" si="2433"/>
        <v>661400</v>
      </c>
      <c r="AO392" s="1506">
        <v>198420</v>
      </c>
      <c r="AP392" s="1512"/>
      <c r="AQ392" s="932">
        <f t="shared" si="2435"/>
        <v>859820</v>
      </c>
      <c r="AR392" s="824"/>
      <c r="AS392" s="928">
        <f t="shared" si="2436"/>
        <v>859820</v>
      </c>
      <c r="AT392" s="934">
        <f t="shared" si="2437"/>
        <v>11177660</v>
      </c>
      <c r="AU392" s="1477">
        <v>1</v>
      </c>
      <c r="AV392" s="966">
        <f t="shared" si="2438"/>
        <v>17</v>
      </c>
      <c r="AW392" s="922">
        <f t="shared" si="2439"/>
        <v>34</v>
      </c>
      <c r="AX392" s="824">
        <f t="shared" si="2440"/>
        <v>66140</v>
      </c>
      <c r="AY392" s="931">
        <v>10</v>
      </c>
      <c r="AZ392" s="930"/>
      <c r="BA392" s="930">
        <f t="shared" si="2447"/>
        <v>10</v>
      </c>
      <c r="BB392" s="932">
        <f t="shared" si="2441"/>
        <v>661400</v>
      </c>
      <c r="BC392" s="932">
        <v>198420</v>
      </c>
      <c r="BD392" s="1512"/>
      <c r="BE392" s="932">
        <f t="shared" si="2443"/>
        <v>859820</v>
      </c>
      <c r="BF392" s="824"/>
      <c r="BG392" s="928">
        <f t="shared" si="2444"/>
        <v>859820</v>
      </c>
      <c r="BH392" s="936">
        <f t="shared" si="2445"/>
        <v>11177660</v>
      </c>
    </row>
    <row r="393" spans="1:60" s="952" customFormat="1" ht="18" customHeight="1" thickBot="1">
      <c r="A393" s="920">
        <v>9</v>
      </c>
      <c r="B393" s="646" t="s">
        <v>656</v>
      </c>
      <c r="C393" s="921" t="s">
        <v>643</v>
      </c>
      <c r="D393" s="1503">
        <v>1</v>
      </c>
      <c r="E393" s="1212">
        <v>21</v>
      </c>
      <c r="F393" s="922">
        <f t="shared" si="2414"/>
        <v>42</v>
      </c>
      <c r="G393" s="824">
        <v>66140</v>
      </c>
      <c r="H393" s="824">
        <v>10</v>
      </c>
      <c r="I393" s="932">
        <f>+H393*G393</f>
        <v>661400</v>
      </c>
      <c r="J393" s="995">
        <v>246434</v>
      </c>
      <c r="K393" s="1053">
        <f t="shared" si="2416"/>
        <v>42</v>
      </c>
      <c r="L393" s="1052">
        <f t="shared" si="2417"/>
        <v>277788</v>
      </c>
      <c r="M393" s="1512"/>
      <c r="N393" s="932">
        <f t="shared" si="2418"/>
        <v>907834</v>
      </c>
      <c r="O393" s="824"/>
      <c r="P393" s="928">
        <f t="shared" si="2419"/>
        <v>907834</v>
      </c>
      <c r="Q393" s="927">
        <f t="shared" si="2420"/>
        <v>11801842</v>
      </c>
      <c r="R393" s="1477">
        <v>1</v>
      </c>
      <c r="S393" s="975">
        <f t="shared" si="2421"/>
        <v>22</v>
      </c>
      <c r="T393" s="922">
        <f t="shared" si="2422"/>
        <v>44</v>
      </c>
      <c r="U393" s="872">
        <f t="shared" si="2423"/>
        <v>66140</v>
      </c>
      <c r="V393" s="931">
        <v>10</v>
      </c>
      <c r="W393" s="931"/>
      <c r="X393" s="931">
        <f t="shared" si="2424"/>
        <v>10</v>
      </c>
      <c r="Y393" s="932">
        <f t="shared" si="2425"/>
        <v>661400</v>
      </c>
      <c r="Z393" s="932">
        <f t="shared" si="2426"/>
        <v>0</v>
      </c>
      <c r="AA393" s="932">
        <v>246434</v>
      </c>
      <c r="AB393" s="1512"/>
      <c r="AC393" s="932">
        <f t="shared" si="2427"/>
        <v>907834</v>
      </c>
      <c r="AD393" s="824"/>
      <c r="AE393" s="928">
        <f t="shared" si="2428"/>
        <v>907834</v>
      </c>
      <c r="AF393" s="934">
        <f t="shared" si="2429"/>
        <v>11801842</v>
      </c>
      <c r="AG393" s="1477">
        <v>1</v>
      </c>
      <c r="AH393" s="966">
        <f t="shared" si="2430"/>
        <v>23</v>
      </c>
      <c r="AI393" s="922">
        <f t="shared" si="2431"/>
        <v>46</v>
      </c>
      <c r="AJ393" s="824">
        <f t="shared" si="2432"/>
        <v>66140</v>
      </c>
      <c r="AK393" s="931">
        <v>10</v>
      </c>
      <c r="AL393" s="930"/>
      <c r="AM393" s="930">
        <f t="shared" si="2446"/>
        <v>10</v>
      </c>
      <c r="AN393" s="932">
        <f t="shared" si="2433"/>
        <v>661400</v>
      </c>
      <c r="AO393" s="932">
        <v>246434</v>
      </c>
      <c r="AP393" s="1512"/>
      <c r="AQ393" s="932">
        <f t="shared" si="2435"/>
        <v>907834</v>
      </c>
      <c r="AR393" s="824"/>
      <c r="AS393" s="928">
        <f t="shared" si="2436"/>
        <v>907834</v>
      </c>
      <c r="AT393" s="934">
        <f t="shared" si="2437"/>
        <v>11801842</v>
      </c>
      <c r="AU393" s="1477">
        <v>1</v>
      </c>
      <c r="AV393" s="966">
        <f t="shared" si="2438"/>
        <v>24</v>
      </c>
      <c r="AW393" s="922">
        <f t="shared" si="2439"/>
        <v>48</v>
      </c>
      <c r="AX393" s="824">
        <f t="shared" si="2440"/>
        <v>66140</v>
      </c>
      <c r="AY393" s="931">
        <v>10</v>
      </c>
      <c r="AZ393" s="930"/>
      <c r="BA393" s="930">
        <f t="shared" si="2447"/>
        <v>10</v>
      </c>
      <c r="BB393" s="932">
        <f t="shared" si="2441"/>
        <v>661400</v>
      </c>
      <c r="BC393" s="932">
        <v>246434</v>
      </c>
      <c r="BD393" s="1512"/>
      <c r="BE393" s="932">
        <f t="shared" si="2443"/>
        <v>907834</v>
      </c>
      <c r="BF393" s="824"/>
      <c r="BG393" s="928">
        <f t="shared" si="2444"/>
        <v>907834</v>
      </c>
      <c r="BH393" s="936">
        <f t="shared" si="2445"/>
        <v>11801842</v>
      </c>
    </row>
    <row r="394" spans="1:60" s="952" customFormat="1" ht="18" customHeight="1" thickBot="1">
      <c r="A394" s="938">
        <v>10</v>
      </c>
      <c r="B394" s="644" t="s">
        <v>1007</v>
      </c>
      <c r="C394" s="921" t="s">
        <v>643</v>
      </c>
      <c r="D394" s="1503">
        <v>1</v>
      </c>
      <c r="E394" s="1212">
        <v>10</v>
      </c>
      <c r="F394" s="958">
        <f t="shared" si="2414"/>
        <v>20</v>
      </c>
      <c r="G394" s="817">
        <v>66140</v>
      </c>
      <c r="H394" s="824">
        <v>10</v>
      </c>
      <c r="I394" s="932">
        <f t="shared" ref="I394:I400" si="2450">+H394*G394</f>
        <v>661400</v>
      </c>
      <c r="J394" s="995">
        <v>132280</v>
      </c>
      <c r="K394" s="1053">
        <f t="shared" si="2416"/>
        <v>20</v>
      </c>
      <c r="L394" s="1052">
        <f t="shared" si="2417"/>
        <v>132280</v>
      </c>
      <c r="M394" s="1512"/>
      <c r="N394" s="932">
        <f t="shared" si="2418"/>
        <v>793680</v>
      </c>
      <c r="O394" s="824"/>
      <c r="P394" s="928">
        <f t="shared" si="2419"/>
        <v>793680</v>
      </c>
      <c r="Q394" s="927">
        <f t="shared" si="2420"/>
        <v>10317840</v>
      </c>
      <c r="R394" s="1477">
        <v>1</v>
      </c>
      <c r="S394" s="975">
        <f t="shared" si="2421"/>
        <v>11</v>
      </c>
      <c r="T394" s="922">
        <f t="shared" si="2422"/>
        <v>22</v>
      </c>
      <c r="U394" s="872">
        <f t="shared" si="2423"/>
        <v>66140</v>
      </c>
      <c r="V394" s="931">
        <v>10</v>
      </c>
      <c r="W394" s="931"/>
      <c r="X394" s="931">
        <f t="shared" si="2424"/>
        <v>10</v>
      </c>
      <c r="Y394" s="932">
        <f t="shared" si="2425"/>
        <v>661400</v>
      </c>
      <c r="Z394" s="932">
        <f t="shared" si="2426"/>
        <v>13228</v>
      </c>
      <c r="AA394" s="932">
        <f t="shared" si="2449"/>
        <v>145508</v>
      </c>
      <c r="AB394" s="1512"/>
      <c r="AC394" s="932">
        <f t="shared" si="2427"/>
        <v>806908</v>
      </c>
      <c r="AD394" s="824"/>
      <c r="AE394" s="928">
        <f t="shared" si="2428"/>
        <v>806908</v>
      </c>
      <c r="AF394" s="934">
        <f t="shared" si="2429"/>
        <v>10489804</v>
      </c>
      <c r="AG394" s="1477">
        <v>1</v>
      </c>
      <c r="AH394" s="966">
        <f t="shared" si="2430"/>
        <v>12</v>
      </c>
      <c r="AI394" s="922">
        <f t="shared" si="2431"/>
        <v>24</v>
      </c>
      <c r="AJ394" s="824">
        <f t="shared" si="2432"/>
        <v>66140</v>
      </c>
      <c r="AK394" s="931">
        <v>10</v>
      </c>
      <c r="AL394" s="930"/>
      <c r="AM394" s="930">
        <f t="shared" si="2446"/>
        <v>10</v>
      </c>
      <c r="AN394" s="932">
        <f t="shared" si="2433"/>
        <v>661400</v>
      </c>
      <c r="AO394" s="932">
        <f t="shared" ref="AO394:AO396" si="2451">IF(AN394*AI394/100&lt;AA394,AA394,IF(AI394&gt;30,AI394*30/100,AN394*AI394/100))</f>
        <v>158736</v>
      </c>
      <c r="AP394" s="1512"/>
      <c r="AQ394" s="932">
        <f t="shared" si="2435"/>
        <v>820136</v>
      </c>
      <c r="AR394" s="824"/>
      <c r="AS394" s="928">
        <f t="shared" si="2436"/>
        <v>820136</v>
      </c>
      <c r="AT394" s="934">
        <f t="shared" si="2437"/>
        <v>10661768</v>
      </c>
      <c r="AU394" s="1477">
        <v>1</v>
      </c>
      <c r="AV394" s="966">
        <f t="shared" si="2438"/>
        <v>13</v>
      </c>
      <c r="AW394" s="922">
        <f t="shared" si="2439"/>
        <v>26</v>
      </c>
      <c r="AX394" s="824">
        <f t="shared" si="2440"/>
        <v>66140</v>
      </c>
      <c r="AY394" s="931">
        <v>10</v>
      </c>
      <c r="AZ394" s="930"/>
      <c r="BA394" s="930">
        <f t="shared" si="2447"/>
        <v>10</v>
      </c>
      <c r="BB394" s="932">
        <f t="shared" si="2441"/>
        <v>661400</v>
      </c>
      <c r="BC394" s="932">
        <f t="shared" ref="BC394:BC396" si="2452">IF(BB394*AW394/100&lt;AO394,AO394,IF(AW394&gt;30,AW394*30/100,BB394*AW394/100))</f>
        <v>171964</v>
      </c>
      <c r="BD394" s="1512"/>
      <c r="BE394" s="932">
        <f t="shared" si="2443"/>
        <v>833364</v>
      </c>
      <c r="BF394" s="824"/>
      <c r="BG394" s="928">
        <f t="shared" si="2444"/>
        <v>833364</v>
      </c>
      <c r="BH394" s="936">
        <f t="shared" si="2445"/>
        <v>10833732</v>
      </c>
    </row>
    <row r="395" spans="1:60" s="952" customFormat="1" ht="18" customHeight="1" thickBot="1">
      <c r="A395" s="920">
        <v>11</v>
      </c>
      <c r="B395" s="649" t="s">
        <v>548</v>
      </c>
      <c r="C395" s="921" t="s">
        <v>643</v>
      </c>
      <c r="D395" s="1503">
        <v>1</v>
      </c>
      <c r="E395" s="1212">
        <v>13</v>
      </c>
      <c r="F395" s="958">
        <f t="shared" si="2414"/>
        <v>26</v>
      </c>
      <c r="G395" s="817">
        <v>66140</v>
      </c>
      <c r="H395" s="824">
        <v>10</v>
      </c>
      <c r="I395" s="932">
        <f t="shared" si="2450"/>
        <v>661400</v>
      </c>
      <c r="J395" s="995">
        <v>171964</v>
      </c>
      <c r="K395" s="1053">
        <f t="shared" si="2416"/>
        <v>26</v>
      </c>
      <c r="L395" s="1052">
        <f t="shared" si="2417"/>
        <v>171964</v>
      </c>
      <c r="M395" s="1512"/>
      <c r="N395" s="932">
        <f t="shared" si="2418"/>
        <v>833364</v>
      </c>
      <c r="O395" s="824"/>
      <c r="P395" s="928">
        <f t="shared" si="2419"/>
        <v>833364</v>
      </c>
      <c r="Q395" s="927">
        <f t="shared" si="2420"/>
        <v>10833732</v>
      </c>
      <c r="R395" s="1477">
        <v>1</v>
      </c>
      <c r="S395" s="975">
        <f t="shared" si="2421"/>
        <v>14</v>
      </c>
      <c r="T395" s="922">
        <f t="shared" si="2422"/>
        <v>28</v>
      </c>
      <c r="U395" s="872">
        <f t="shared" si="2423"/>
        <v>66140</v>
      </c>
      <c r="V395" s="931">
        <v>10</v>
      </c>
      <c r="W395" s="931"/>
      <c r="X395" s="931">
        <f t="shared" si="2424"/>
        <v>10</v>
      </c>
      <c r="Y395" s="932">
        <f t="shared" si="2425"/>
        <v>661400</v>
      </c>
      <c r="Z395" s="932">
        <f t="shared" si="2426"/>
        <v>13228</v>
      </c>
      <c r="AA395" s="932">
        <f t="shared" si="2449"/>
        <v>185192</v>
      </c>
      <c r="AB395" s="1512"/>
      <c r="AC395" s="932">
        <f t="shared" si="2427"/>
        <v>846592</v>
      </c>
      <c r="AD395" s="824"/>
      <c r="AE395" s="928">
        <f t="shared" si="2428"/>
        <v>846592</v>
      </c>
      <c r="AF395" s="934">
        <f t="shared" si="2429"/>
        <v>11005696</v>
      </c>
      <c r="AG395" s="1477">
        <v>1</v>
      </c>
      <c r="AH395" s="966">
        <f t="shared" si="2430"/>
        <v>15</v>
      </c>
      <c r="AI395" s="922">
        <f t="shared" si="2431"/>
        <v>30</v>
      </c>
      <c r="AJ395" s="824">
        <f t="shared" si="2432"/>
        <v>66140</v>
      </c>
      <c r="AK395" s="931">
        <v>10</v>
      </c>
      <c r="AL395" s="930"/>
      <c r="AM395" s="930">
        <f t="shared" si="2446"/>
        <v>10</v>
      </c>
      <c r="AN395" s="932">
        <f t="shared" si="2433"/>
        <v>661400</v>
      </c>
      <c r="AO395" s="932">
        <f t="shared" si="2451"/>
        <v>198420</v>
      </c>
      <c r="AP395" s="1512"/>
      <c r="AQ395" s="932">
        <f t="shared" si="2435"/>
        <v>859820</v>
      </c>
      <c r="AR395" s="824"/>
      <c r="AS395" s="928">
        <f t="shared" si="2436"/>
        <v>859820</v>
      </c>
      <c r="AT395" s="934">
        <f t="shared" si="2437"/>
        <v>11177660</v>
      </c>
      <c r="AU395" s="1477">
        <v>1</v>
      </c>
      <c r="AV395" s="966">
        <f t="shared" si="2438"/>
        <v>16</v>
      </c>
      <c r="AW395" s="922">
        <f t="shared" si="2439"/>
        <v>32</v>
      </c>
      <c r="AX395" s="824">
        <f t="shared" si="2440"/>
        <v>66140</v>
      </c>
      <c r="AY395" s="931">
        <v>10</v>
      </c>
      <c r="AZ395" s="930"/>
      <c r="BA395" s="930">
        <f t="shared" si="2447"/>
        <v>10</v>
      </c>
      <c r="BB395" s="932">
        <f t="shared" si="2441"/>
        <v>661400</v>
      </c>
      <c r="BC395" s="1506">
        <v>198420</v>
      </c>
      <c r="BD395" s="1512"/>
      <c r="BE395" s="932">
        <f t="shared" si="2443"/>
        <v>859820</v>
      </c>
      <c r="BF395" s="824"/>
      <c r="BG395" s="928">
        <f t="shared" si="2444"/>
        <v>859820</v>
      </c>
      <c r="BH395" s="936">
        <f t="shared" si="2445"/>
        <v>11177660</v>
      </c>
    </row>
    <row r="396" spans="1:60" s="952" customFormat="1" ht="18" customHeight="1" thickBot="1">
      <c r="A396" s="938">
        <v>12</v>
      </c>
      <c r="B396" s="644" t="s">
        <v>600</v>
      </c>
      <c r="C396" s="921" t="s">
        <v>643</v>
      </c>
      <c r="D396" s="1503">
        <v>1</v>
      </c>
      <c r="E396" s="1212">
        <v>9</v>
      </c>
      <c r="F396" s="958">
        <f t="shared" si="2414"/>
        <v>18</v>
      </c>
      <c r="G396" s="817">
        <v>66140</v>
      </c>
      <c r="H396" s="824">
        <v>10</v>
      </c>
      <c r="I396" s="932">
        <f t="shared" si="2450"/>
        <v>661400</v>
      </c>
      <c r="J396" s="995">
        <v>119052</v>
      </c>
      <c r="K396" s="1053">
        <f t="shared" ref="K396:K400" si="2453">+E396*2</f>
        <v>18</v>
      </c>
      <c r="L396" s="1052">
        <f t="shared" ref="L396:L400" si="2454">+I396*E396*2%</f>
        <v>119052</v>
      </c>
      <c r="M396" s="1512"/>
      <c r="N396" s="932">
        <f t="shared" si="2418"/>
        <v>780452</v>
      </c>
      <c r="O396" s="824"/>
      <c r="P396" s="928">
        <f t="shared" si="2419"/>
        <v>780452</v>
      </c>
      <c r="Q396" s="927">
        <f t="shared" ref="Q396:Q400" si="2455">+P396*13</f>
        <v>10145876</v>
      </c>
      <c r="R396" s="1477">
        <v>1</v>
      </c>
      <c r="S396" s="975">
        <f t="shared" si="2421"/>
        <v>10</v>
      </c>
      <c r="T396" s="922">
        <f t="shared" si="2422"/>
        <v>20</v>
      </c>
      <c r="U396" s="872">
        <f t="shared" si="2423"/>
        <v>66140</v>
      </c>
      <c r="V396" s="931">
        <v>10</v>
      </c>
      <c r="W396" s="931"/>
      <c r="X396" s="931">
        <f t="shared" si="2424"/>
        <v>10</v>
      </c>
      <c r="Y396" s="932">
        <f t="shared" si="2425"/>
        <v>661400</v>
      </c>
      <c r="Z396" s="932">
        <f t="shared" ref="Z396:Z400" si="2456">+AA396-J396</f>
        <v>13228</v>
      </c>
      <c r="AA396" s="932">
        <f t="shared" si="2449"/>
        <v>132280</v>
      </c>
      <c r="AB396" s="1512"/>
      <c r="AC396" s="932">
        <f t="shared" si="2427"/>
        <v>793680</v>
      </c>
      <c r="AD396" s="824"/>
      <c r="AE396" s="928">
        <f t="shared" si="2428"/>
        <v>793680</v>
      </c>
      <c r="AF396" s="934">
        <f t="shared" ref="AF396:AF400" si="2457">+AE396*13</f>
        <v>10317840</v>
      </c>
      <c r="AG396" s="1477">
        <v>1</v>
      </c>
      <c r="AH396" s="966">
        <f t="shared" si="2430"/>
        <v>11</v>
      </c>
      <c r="AI396" s="922">
        <f t="shared" si="2431"/>
        <v>22</v>
      </c>
      <c r="AJ396" s="824">
        <f t="shared" ref="AJ396:AJ400" si="2458">+U396</f>
        <v>66140</v>
      </c>
      <c r="AK396" s="931">
        <v>10</v>
      </c>
      <c r="AL396" s="930"/>
      <c r="AM396" s="930">
        <f t="shared" si="2446"/>
        <v>10</v>
      </c>
      <c r="AN396" s="932">
        <f t="shared" si="2433"/>
        <v>661400</v>
      </c>
      <c r="AO396" s="932">
        <f t="shared" si="2451"/>
        <v>145508</v>
      </c>
      <c r="AP396" s="1512"/>
      <c r="AQ396" s="932">
        <f t="shared" si="2435"/>
        <v>806908</v>
      </c>
      <c r="AR396" s="824"/>
      <c r="AS396" s="928">
        <f t="shared" si="2436"/>
        <v>806908</v>
      </c>
      <c r="AT396" s="934">
        <f t="shared" ref="AT396:AT400" si="2459">+AS396*13</f>
        <v>10489804</v>
      </c>
      <c r="AU396" s="1477">
        <v>1</v>
      </c>
      <c r="AV396" s="966">
        <f t="shared" si="2438"/>
        <v>12</v>
      </c>
      <c r="AW396" s="922">
        <f t="shared" si="2439"/>
        <v>24</v>
      </c>
      <c r="AX396" s="824">
        <f t="shared" ref="AX396:AX400" si="2460">+AJ396</f>
        <v>66140</v>
      </c>
      <c r="AY396" s="931">
        <v>10</v>
      </c>
      <c r="AZ396" s="930"/>
      <c r="BA396" s="930">
        <f t="shared" si="2447"/>
        <v>10</v>
      </c>
      <c r="BB396" s="932">
        <f t="shared" si="2441"/>
        <v>661400</v>
      </c>
      <c r="BC396" s="932">
        <f t="shared" si="2452"/>
        <v>158736</v>
      </c>
      <c r="BD396" s="1512"/>
      <c r="BE396" s="932">
        <f t="shared" si="2443"/>
        <v>820136</v>
      </c>
      <c r="BF396" s="824"/>
      <c r="BG396" s="928">
        <f t="shared" si="2444"/>
        <v>820136</v>
      </c>
      <c r="BH396" s="936">
        <f t="shared" ref="BH396:BH400" si="2461">+BG396*13</f>
        <v>10661768</v>
      </c>
    </row>
    <row r="397" spans="1:60" s="937" customFormat="1" ht="23.25" customHeight="1" thickBot="1">
      <c r="A397" s="920">
        <v>13</v>
      </c>
      <c r="B397" s="646" t="s">
        <v>1900</v>
      </c>
      <c r="C397" s="921" t="s">
        <v>643</v>
      </c>
      <c r="D397" s="1483">
        <v>1</v>
      </c>
      <c r="E397" s="1163">
        <v>1</v>
      </c>
      <c r="F397" s="922">
        <f t="shared" si="2414"/>
        <v>2</v>
      </c>
      <c r="G397" s="824">
        <v>66140</v>
      </c>
      <c r="H397" s="824">
        <v>10</v>
      </c>
      <c r="I397" s="932">
        <f t="shared" si="2450"/>
        <v>661400</v>
      </c>
      <c r="J397" s="980">
        <v>13228</v>
      </c>
      <c r="K397" s="1053">
        <f t="shared" si="2453"/>
        <v>2</v>
      </c>
      <c r="L397" s="1052">
        <f t="shared" si="2454"/>
        <v>13228</v>
      </c>
      <c r="M397" s="1512"/>
      <c r="N397" s="932">
        <f t="shared" si="2418"/>
        <v>674628</v>
      </c>
      <c r="O397" s="824"/>
      <c r="P397" s="928">
        <f t="shared" si="2419"/>
        <v>674628</v>
      </c>
      <c r="Q397" s="927">
        <f t="shared" si="2455"/>
        <v>8770164</v>
      </c>
      <c r="R397" s="1477">
        <v>1</v>
      </c>
      <c r="S397" s="929">
        <f t="shared" si="2421"/>
        <v>2</v>
      </c>
      <c r="T397" s="922">
        <f t="shared" si="2422"/>
        <v>4</v>
      </c>
      <c r="U397" s="824">
        <f t="shared" si="2423"/>
        <v>66140</v>
      </c>
      <c r="V397" s="930">
        <v>10</v>
      </c>
      <c r="W397" s="931"/>
      <c r="X397" s="931">
        <f t="shared" si="2424"/>
        <v>10</v>
      </c>
      <c r="Y397" s="932">
        <f t="shared" si="2425"/>
        <v>661400</v>
      </c>
      <c r="Z397" s="932">
        <f t="shared" si="2456"/>
        <v>13228</v>
      </c>
      <c r="AA397" s="932">
        <f t="shared" ref="AA397:AA400" si="2462">IF((T397&lt;=30)*AND(Y397*T397%&gt;J397),Y397*T397%,IF((T397&gt;30)*AND(Y397*30%&gt;J397),Y397*30%,J397))</f>
        <v>26456</v>
      </c>
      <c r="AB397" s="1512"/>
      <c r="AC397" s="932">
        <f t="shared" si="2427"/>
        <v>687856</v>
      </c>
      <c r="AD397" s="824"/>
      <c r="AE397" s="928">
        <f t="shared" si="2428"/>
        <v>687856</v>
      </c>
      <c r="AF397" s="934">
        <f t="shared" si="2457"/>
        <v>8942128</v>
      </c>
      <c r="AG397" s="1474">
        <v>1</v>
      </c>
      <c r="AH397" s="935">
        <f t="shared" si="2430"/>
        <v>3</v>
      </c>
      <c r="AI397" s="922">
        <f t="shared" si="2431"/>
        <v>6</v>
      </c>
      <c r="AJ397" s="824">
        <f t="shared" si="2458"/>
        <v>66140</v>
      </c>
      <c r="AK397" s="930">
        <v>10</v>
      </c>
      <c r="AL397" s="930"/>
      <c r="AM397" s="930">
        <f t="shared" si="2446"/>
        <v>10</v>
      </c>
      <c r="AN397" s="932">
        <f t="shared" si="2433"/>
        <v>661400</v>
      </c>
      <c r="AO397" s="932">
        <f t="shared" ref="AO397:AO400" si="2463">IF((AI397&lt;=30)*AND(AN397*AI397%&gt;AA397),AN397*AI397%,IF((AI397&gt;30)*AND(AN397*30%&gt;AA397),AN397*30%,AA397))</f>
        <v>39684</v>
      </c>
      <c r="AP397" s="1512"/>
      <c r="AQ397" s="932">
        <f t="shared" si="2435"/>
        <v>701084</v>
      </c>
      <c r="AR397" s="824"/>
      <c r="AS397" s="928">
        <f t="shared" si="2436"/>
        <v>701084</v>
      </c>
      <c r="AT397" s="934">
        <f t="shared" si="2459"/>
        <v>9114092</v>
      </c>
      <c r="AU397" s="1474">
        <v>1</v>
      </c>
      <c r="AV397" s="935">
        <f t="shared" si="2438"/>
        <v>4</v>
      </c>
      <c r="AW397" s="922">
        <f t="shared" si="2439"/>
        <v>8</v>
      </c>
      <c r="AX397" s="824">
        <f t="shared" si="2460"/>
        <v>66140</v>
      </c>
      <c r="AY397" s="930">
        <v>10</v>
      </c>
      <c r="AZ397" s="930"/>
      <c r="BA397" s="930">
        <f t="shared" si="2447"/>
        <v>10</v>
      </c>
      <c r="BB397" s="932">
        <f t="shared" si="2441"/>
        <v>661400</v>
      </c>
      <c r="BC397" s="932">
        <f t="shared" ref="BC397:BC400" si="2464">IF((AW397&lt;=30)*AND(BB397*AW397%&gt;AO397),BB397*AW397%,IF((AW397&gt;30)*AND(BB397*30%&gt;AO397),BB397*30%,AO397))</f>
        <v>52912</v>
      </c>
      <c r="BD397" s="1512"/>
      <c r="BE397" s="932">
        <f t="shared" si="2443"/>
        <v>714312</v>
      </c>
      <c r="BF397" s="824"/>
      <c r="BG397" s="928">
        <f t="shared" si="2444"/>
        <v>714312</v>
      </c>
      <c r="BH397" s="936">
        <f t="shared" si="2461"/>
        <v>9286056</v>
      </c>
    </row>
    <row r="398" spans="1:60" s="937" customFormat="1" ht="23.25" customHeight="1" thickBot="1">
      <c r="A398" s="938">
        <v>14</v>
      </c>
      <c r="B398" s="646" t="s">
        <v>1724</v>
      </c>
      <c r="C398" s="921" t="s">
        <v>643</v>
      </c>
      <c r="D398" s="1483">
        <v>1</v>
      </c>
      <c r="E398" s="1163">
        <v>1</v>
      </c>
      <c r="F398" s="922">
        <f t="shared" si="2414"/>
        <v>2</v>
      </c>
      <c r="G398" s="824">
        <v>66140</v>
      </c>
      <c r="H398" s="824">
        <v>10</v>
      </c>
      <c r="I398" s="932">
        <f t="shared" si="2450"/>
        <v>661400</v>
      </c>
      <c r="J398" s="980">
        <v>13228</v>
      </c>
      <c r="K398" s="1053">
        <f t="shared" si="2453"/>
        <v>2</v>
      </c>
      <c r="L398" s="1052">
        <f t="shared" si="2454"/>
        <v>13228</v>
      </c>
      <c r="M398" s="1512"/>
      <c r="N398" s="932">
        <f t="shared" si="2418"/>
        <v>674628</v>
      </c>
      <c r="O398" s="824"/>
      <c r="P398" s="928">
        <f t="shared" si="2419"/>
        <v>674628</v>
      </c>
      <c r="Q398" s="927">
        <f t="shared" si="2455"/>
        <v>8770164</v>
      </c>
      <c r="R398" s="1477">
        <v>1</v>
      </c>
      <c r="S398" s="929">
        <f t="shared" si="2421"/>
        <v>2</v>
      </c>
      <c r="T398" s="922">
        <f t="shared" si="2422"/>
        <v>4</v>
      </c>
      <c r="U398" s="824">
        <f t="shared" si="2423"/>
        <v>66140</v>
      </c>
      <c r="V398" s="930">
        <v>10</v>
      </c>
      <c r="W398" s="931"/>
      <c r="X398" s="931">
        <f t="shared" si="2424"/>
        <v>10</v>
      </c>
      <c r="Y398" s="932">
        <f t="shared" si="2425"/>
        <v>661400</v>
      </c>
      <c r="Z398" s="932">
        <f t="shared" si="2456"/>
        <v>13228</v>
      </c>
      <c r="AA398" s="932">
        <f t="shared" si="2462"/>
        <v>26456</v>
      </c>
      <c r="AB398" s="1512"/>
      <c r="AC398" s="932">
        <f t="shared" si="2427"/>
        <v>687856</v>
      </c>
      <c r="AD398" s="824"/>
      <c r="AE398" s="928">
        <f t="shared" si="2428"/>
        <v>687856</v>
      </c>
      <c r="AF398" s="934">
        <f t="shared" si="2457"/>
        <v>8942128</v>
      </c>
      <c r="AG398" s="1474">
        <v>1</v>
      </c>
      <c r="AH398" s="935">
        <f t="shared" si="2430"/>
        <v>3</v>
      </c>
      <c r="AI398" s="922">
        <f t="shared" si="2431"/>
        <v>6</v>
      </c>
      <c r="AJ398" s="824">
        <f t="shared" si="2458"/>
        <v>66140</v>
      </c>
      <c r="AK398" s="930">
        <v>10</v>
      </c>
      <c r="AL398" s="930"/>
      <c r="AM398" s="930">
        <f t="shared" si="2446"/>
        <v>10</v>
      </c>
      <c r="AN398" s="932">
        <f t="shared" si="2433"/>
        <v>661400</v>
      </c>
      <c r="AO398" s="932">
        <f t="shared" si="2463"/>
        <v>39684</v>
      </c>
      <c r="AP398" s="1512"/>
      <c r="AQ398" s="932">
        <f t="shared" si="2435"/>
        <v>701084</v>
      </c>
      <c r="AR398" s="824"/>
      <c r="AS398" s="928">
        <f t="shared" si="2436"/>
        <v>701084</v>
      </c>
      <c r="AT398" s="934">
        <f t="shared" si="2459"/>
        <v>9114092</v>
      </c>
      <c r="AU398" s="1474">
        <v>1</v>
      </c>
      <c r="AV398" s="935">
        <f t="shared" si="2438"/>
        <v>4</v>
      </c>
      <c r="AW398" s="922">
        <f t="shared" si="2439"/>
        <v>8</v>
      </c>
      <c r="AX398" s="824">
        <f t="shared" si="2460"/>
        <v>66140</v>
      </c>
      <c r="AY398" s="930">
        <v>10</v>
      </c>
      <c r="AZ398" s="930"/>
      <c r="BA398" s="930">
        <f t="shared" si="2447"/>
        <v>10</v>
      </c>
      <c r="BB398" s="932">
        <f t="shared" si="2441"/>
        <v>661400</v>
      </c>
      <c r="BC398" s="932">
        <f t="shared" si="2464"/>
        <v>52912</v>
      </c>
      <c r="BD398" s="1512"/>
      <c r="BE398" s="932">
        <f t="shared" si="2443"/>
        <v>714312</v>
      </c>
      <c r="BF398" s="824"/>
      <c r="BG398" s="928">
        <f t="shared" si="2444"/>
        <v>714312</v>
      </c>
      <c r="BH398" s="936">
        <f t="shared" si="2461"/>
        <v>9286056</v>
      </c>
    </row>
    <row r="399" spans="1:60" s="937" customFormat="1" ht="23.25" customHeight="1" thickBot="1">
      <c r="A399" s="920">
        <v>15</v>
      </c>
      <c r="B399" s="646" t="s">
        <v>131</v>
      </c>
      <c r="C399" s="921" t="s">
        <v>643</v>
      </c>
      <c r="D399" s="1483">
        <v>1</v>
      </c>
      <c r="E399" s="1163">
        <v>1</v>
      </c>
      <c r="F399" s="922">
        <f t="shared" si="2414"/>
        <v>2</v>
      </c>
      <c r="G399" s="824">
        <v>66140</v>
      </c>
      <c r="H399" s="824">
        <v>10</v>
      </c>
      <c r="I399" s="932">
        <f t="shared" si="2450"/>
        <v>661400</v>
      </c>
      <c r="J399" s="980">
        <v>13228</v>
      </c>
      <c r="K399" s="1053">
        <f t="shared" si="2453"/>
        <v>2</v>
      </c>
      <c r="L399" s="1052">
        <f t="shared" si="2454"/>
        <v>13228</v>
      </c>
      <c r="M399" s="1512"/>
      <c r="N399" s="932">
        <f t="shared" si="2418"/>
        <v>674628</v>
      </c>
      <c r="O399" s="824"/>
      <c r="P399" s="928">
        <f t="shared" si="2419"/>
        <v>674628</v>
      </c>
      <c r="Q399" s="927">
        <f t="shared" si="2455"/>
        <v>8770164</v>
      </c>
      <c r="R399" s="1477">
        <v>1</v>
      </c>
      <c r="S399" s="929">
        <f t="shared" si="2421"/>
        <v>2</v>
      </c>
      <c r="T399" s="922">
        <f t="shared" si="2422"/>
        <v>4</v>
      </c>
      <c r="U399" s="824">
        <f t="shared" si="2423"/>
        <v>66140</v>
      </c>
      <c r="V399" s="930">
        <v>10</v>
      </c>
      <c r="W399" s="931"/>
      <c r="X399" s="931">
        <f t="shared" si="2424"/>
        <v>10</v>
      </c>
      <c r="Y399" s="932">
        <f t="shared" si="2425"/>
        <v>661400</v>
      </c>
      <c r="Z399" s="932">
        <f t="shared" si="2456"/>
        <v>13228</v>
      </c>
      <c r="AA399" s="932">
        <f t="shared" si="2462"/>
        <v>26456</v>
      </c>
      <c r="AB399" s="1512"/>
      <c r="AC399" s="932">
        <f t="shared" si="2427"/>
        <v>687856</v>
      </c>
      <c r="AD399" s="824"/>
      <c r="AE399" s="928">
        <f t="shared" si="2428"/>
        <v>687856</v>
      </c>
      <c r="AF399" s="934">
        <f t="shared" si="2457"/>
        <v>8942128</v>
      </c>
      <c r="AG399" s="1474">
        <v>1</v>
      </c>
      <c r="AH399" s="935">
        <f t="shared" si="2430"/>
        <v>3</v>
      </c>
      <c r="AI399" s="922">
        <f t="shared" si="2431"/>
        <v>6</v>
      </c>
      <c r="AJ399" s="824">
        <f t="shared" si="2458"/>
        <v>66140</v>
      </c>
      <c r="AK399" s="930">
        <v>10</v>
      </c>
      <c r="AL399" s="930"/>
      <c r="AM399" s="930">
        <f t="shared" si="2446"/>
        <v>10</v>
      </c>
      <c r="AN399" s="932">
        <f t="shared" si="2433"/>
        <v>661400</v>
      </c>
      <c r="AO399" s="932">
        <f t="shared" si="2463"/>
        <v>39684</v>
      </c>
      <c r="AP399" s="1512"/>
      <c r="AQ399" s="932">
        <f t="shared" si="2435"/>
        <v>701084</v>
      </c>
      <c r="AR399" s="824"/>
      <c r="AS399" s="928">
        <f t="shared" si="2436"/>
        <v>701084</v>
      </c>
      <c r="AT399" s="934">
        <f t="shared" si="2459"/>
        <v>9114092</v>
      </c>
      <c r="AU399" s="1474">
        <v>1</v>
      </c>
      <c r="AV399" s="935">
        <f t="shared" si="2438"/>
        <v>4</v>
      </c>
      <c r="AW399" s="922">
        <f t="shared" si="2439"/>
        <v>8</v>
      </c>
      <c r="AX399" s="824">
        <f t="shared" si="2460"/>
        <v>66140</v>
      </c>
      <c r="AY399" s="930">
        <v>10</v>
      </c>
      <c r="AZ399" s="930"/>
      <c r="BA399" s="930">
        <f t="shared" si="2447"/>
        <v>10</v>
      </c>
      <c r="BB399" s="932">
        <f t="shared" si="2441"/>
        <v>661400</v>
      </c>
      <c r="BC399" s="932">
        <f t="shared" si="2464"/>
        <v>52912</v>
      </c>
      <c r="BD399" s="1512"/>
      <c r="BE399" s="932">
        <f t="shared" si="2443"/>
        <v>714312</v>
      </c>
      <c r="BF399" s="824"/>
      <c r="BG399" s="928">
        <f t="shared" si="2444"/>
        <v>714312</v>
      </c>
      <c r="BH399" s="936">
        <f t="shared" si="2461"/>
        <v>9286056</v>
      </c>
    </row>
    <row r="400" spans="1:60" s="937" customFormat="1" ht="23.25" customHeight="1" thickBot="1">
      <c r="A400" s="938">
        <v>16</v>
      </c>
      <c r="B400" s="646" t="s">
        <v>1991</v>
      </c>
      <c r="C400" s="921" t="s">
        <v>643</v>
      </c>
      <c r="D400" s="1483">
        <v>1</v>
      </c>
      <c r="E400" s="1163">
        <v>1</v>
      </c>
      <c r="F400" s="922">
        <f t="shared" si="2414"/>
        <v>2</v>
      </c>
      <c r="G400" s="824">
        <v>66140</v>
      </c>
      <c r="H400" s="824">
        <v>10</v>
      </c>
      <c r="I400" s="932">
        <f t="shared" si="2450"/>
        <v>661400</v>
      </c>
      <c r="J400" s="980">
        <v>13228</v>
      </c>
      <c r="K400" s="1053">
        <f t="shared" si="2453"/>
        <v>2</v>
      </c>
      <c r="L400" s="1052">
        <f t="shared" si="2454"/>
        <v>13228</v>
      </c>
      <c r="M400" s="1512"/>
      <c r="N400" s="932">
        <f t="shared" si="2418"/>
        <v>674628</v>
      </c>
      <c r="O400" s="824"/>
      <c r="P400" s="928">
        <f t="shared" si="2419"/>
        <v>674628</v>
      </c>
      <c r="Q400" s="927">
        <f t="shared" si="2455"/>
        <v>8770164</v>
      </c>
      <c r="R400" s="1477">
        <v>1</v>
      </c>
      <c r="S400" s="929">
        <f t="shared" si="2421"/>
        <v>2</v>
      </c>
      <c r="T400" s="922">
        <f t="shared" si="2422"/>
        <v>4</v>
      </c>
      <c r="U400" s="824">
        <f t="shared" si="2423"/>
        <v>66140</v>
      </c>
      <c r="V400" s="930">
        <v>10</v>
      </c>
      <c r="W400" s="931"/>
      <c r="X400" s="931">
        <f t="shared" si="2424"/>
        <v>10</v>
      </c>
      <c r="Y400" s="932">
        <f t="shared" si="2425"/>
        <v>661400</v>
      </c>
      <c r="Z400" s="932">
        <f t="shared" si="2456"/>
        <v>13228</v>
      </c>
      <c r="AA400" s="932">
        <f t="shared" si="2462"/>
        <v>26456</v>
      </c>
      <c r="AB400" s="1512"/>
      <c r="AC400" s="932">
        <f t="shared" si="2427"/>
        <v>687856</v>
      </c>
      <c r="AD400" s="824"/>
      <c r="AE400" s="928">
        <f t="shared" si="2428"/>
        <v>687856</v>
      </c>
      <c r="AF400" s="934">
        <f t="shared" si="2457"/>
        <v>8942128</v>
      </c>
      <c r="AG400" s="1474">
        <v>1</v>
      </c>
      <c r="AH400" s="935">
        <f t="shared" si="2430"/>
        <v>3</v>
      </c>
      <c r="AI400" s="922">
        <f t="shared" si="2431"/>
        <v>6</v>
      </c>
      <c r="AJ400" s="824">
        <f t="shared" si="2458"/>
        <v>66140</v>
      </c>
      <c r="AK400" s="930">
        <v>10</v>
      </c>
      <c r="AL400" s="930"/>
      <c r="AM400" s="930">
        <f t="shared" si="2446"/>
        <v>10</v>
      </c>
      <c r="AN400" s="932">
        <f t="shared" si="2433"/>
        <v>661400</v>
      </c>
      <c r="AO400" s="932">
        <f t="shared" si="2463"/>
        <v>39684</v>
      </c>
      <c r="AP400" s="1512"/>
      <c r="AQ400" s="932">
        <f t="shared" si="2435"/>
        <v>701084</v>
      </c>
      <c r="AR400" s="824"/>
      <c r="AS400" s="928">
        <f t="shared" si="2436"/>
        <v>701084</v>
      </c>
      <c r="AT400" s="934">
        <f t="shared" si="2459"/>
        <v>9114092</v>
      </c>
      <c r="AU400" s="1474">
        <v>1</v>
      </c>
      <c r="AV400" s="935">
        <f t="shared" si="2438"/>
        <v>4</v>
      </c>
      <c r="AW400" s="922">
        <f t="shared" si="2439"/>
        <v>8</v>
      </c>
      <c r="AX400" s="824">
        <f t="shared" si="2460"/>
        <v>66140</v>
      </c>
      <c r="AY400" s="930">
        <v>10</v>
      </c>
      <c r="AZ400" s="930"/>
      <c r="BA400" s="930">
        <f t="shared" si="2447"/>
        <v>10</v>
      </c>
      <c r="BB400" s="932">
        <f t="shared" si="2441"/>
        <v>661400</v>
      </c>
      <c r="BC400" s="932">
        <f t="shared" si="2464"/>
        <v>52912</v>
      </c>
      <c r="BD400" s="1512"/>
      <c r="BE400" s="932">
        <f t="shared" si="2443"/>
        <v>714312</v>
      </c>
      <c r="BF400" s="824"/>
      <c r="BG400" s="928">
        <f t="shared" si="2444"/>
        <v>714312</v>
      </c>
      <c r="BH400" s="936">
        <f t="shared" si="2461"/>
        <v>9286056</v>
      </c>
    </row>
    <row r="401" spans="1:60" s="733" customFormat="1" ht="18" customHeight="1" thickBot="1">
      <c r="A401" s="1663" t="s">
        <v>64</v>
      </c>
      <c r="B401" s="1664"/>
      <c r="C401" s="1665"/>
      <c r="D401" s="1473">
        <f t="shared" ref="D401:J401" si="2465">SUM(D385:D400)</f>
        <v>16</v>
      </c>
      <c r="E401" s="1221">
        <f t="shared" si="2465"/>
        <v>177</v>
      </c>
      <c r="F401" s="750">
        <f t="shared" si="2465"/>
        <v>354</v>
      </c>
      <c r="G401" s="750">
        <f t="shared" si="2465"/>
        <v>1058240</v>
      </c>
      <c r="H401" s="750">
        <f t="shared" si="2465"/>
        <v>161</v>
      </c>
      <c r="I401" s="1242">
        <f t="shared" si="2465"/>
        <v>10648540</v>
      </c>
      <c r="J401" s="1242">
        <f t="shared" si="2465"/>
        <v>2234268</v>
      </c>
      <c r="K401" s="1242"/>
      <c r="L401" s="1242"/>
      <c r="M401" s="1242"/>
      <c r="N401" s="1242">
        <f t="shared" ref="N401:U401" si="2466">SUM(N385:N400)</f>
        <v>12882808</v>
      </c>
      <c r="O401" s="750">
        <f t="shared" si="2466"/>
        <v>0</v>
      </c>
      <c r="P401" s="750">
        <f t="shared" si="2466"/>
        <v>12882808</v>
      </c>
      <c r="Q401" s="750">
        <f t="shared" si="2466"/>
        <v>167476504</v>
      </c>
      <c r="R401" s="1473">
        <f t="shared" si="2466"/>
        <v>16</v>
      </c>
      <c r="S401" s="953">
        <f t="shared" si="2466"/>
        <v>193</v>
      </c>
      <c r="T401" s="954">
        <f t="shared" si="2466"/>
        <v>386</v>
      </c>
      <c r="U401" s="954">
        <f t="shared" si="2466"/>
        <v>1058240</v>
      </c>
      <c r="V401" s="954"/>
      <c r="W401" s="954"/>
      <c r="X401" s="954">
        <f>SUM(X385:X400)</f>
        <v>161</v>
      </c>
      <c r="Y401" s="954">
        <f>SUM(Y385:Y400)</f>
        <v>10648540</v>
      </c>
      <c r="Z401" s="954"/>
      <c r="AA401" s="954">
        <f t="shared" ref="AA401:AJ401" si="2467">SUM(AA385:AA400)</f>
        <v>2381098.7999999998</v>
      </c>
      <c r="AB401" s="1242"/>
      <c r="AC401" s="954">
        <f t="shared" si="2467"/>
        <v>13029638.800000001</v>
      </c>
      <c r="AD401" s="954">
        <f t="shared" si="2467"/>
        <v>0</v>
      </c>
      <c r="AE401" s="954">
        <f t="shared" si="2467"/>
        <v>13029638.800000001</v>
      </c>
      <c r="AF401" s="996">
        <f t="shared" si="2467"/>
        <v>169385304.40000001</v>
      </c>
      <c r="AG401" s="1488">
        <f t="shared" si="2467"/>
        <v>16</v>
      </c>
      <c r="AH401" s="957">
        <f t="shared" si="2467"/>
        <v>209</v>
      </c>
      <c r="AI401" s="954">
        <f t="shared" si="2467"/>
        <v>418</v>
      </c>
      <c r="AJ401" s="954">
        <f t="shared" si="2467"/>
        <v>1058240</v>
      </c>
      <c r="AK401" s="954"/>
      <c r="AL401" s="954"/>
      <c r="AM401" s="954">
        <f t="shared" ref="AM401:AX401" si="2468">SUM(AM385:AM400)</f>
        <v>161</v>
      </c>
      <c r="AN401" s="954">
        <f t="shared" si="2468"/>
        <v>10648540</v>
      </c>
      <c r="AO401" s="954">
        <f t="shared" si="2468"/>
        <v>2488245.6</v>
      </c>
      <c r="AP401" s="1242"/>
      <c r="AQ401" s="954">
        <f t="shared" si="2468"/>
        <v>13136785.6</v>
      </c>
      <c r="AR401" s="954">
        <f t="shared" si="2468"/>
        <v>0</v>
      </c>
      <c r="AS401" s="954">
        <f t="shared" si="2468"/>
        <v>13136785.6</v>
      </c>
      <c r="AT401" s="996">
        <f t="shared" si="2468"/>
        <v>170778212.80000001</v>
      </c>
      <c r="AU401" s="1488">
        <f t="shared" si="2468"/>
        <v>16</v>
      </c>
      <c r="AV401" s="957">
        <f t="shared" si="2468"/>
        <v>225</v>
      </c>
      <c r="AW401" s="954">
        <f t="shared" si="2468"/>
        <v>450</v>
      </c>
      <c r="AX401" s="954">
        <f t="shared" si="2468"/>
        <v>1058240</v>
      </c>
      <c r="AY401" s="954"/>
      <c r="AZ401" s="954"/>
      <c r="BA401" s="954">
        <f t="shared" ref="BA401:BH401" si="2469">SUM(BA385:BA400)</f>
        <v>161</v>
      </c>
      <c r="BB401" s="954">
        <f t="shared" si="2469"/>
        <v>10648540</v>
      </c>
      <c r="BC401" s="954">
        <f t="shared" si="2469"/>
        <v>2582164.4</v>
      </c>
      <c r="BD401" s="1242"/>
      <c r="BE401" s="954">
        <f t="shared" si="2469"/>
        <v>13230704.4</v>
      </c>
      <c r="BF401" s="954">
        <f t="shared" si="2469"/>
        <v>0</v>
      </c>
      <c r="BG401" s="954">
        <f t="shared" si="2469"/>
        <v>13230704.4</v>
      </c>
      <c r="BH401" s="955">
        <f t="shared" si="2469"/>
        <v>171999157.19999999</v>
      </c>
    </row>
    <row r="402" spans="1:60" s="748" customFormat="1" ht="18" customHeight="1">
      <c r="A402" s="1241"/>
      <c r="B402" s="1241"/>
      <c r="C402" s="1241"/>
      <c r="D402" s="1489"/>
      <c r="E402" s="1241"/>
      <c r="F402" s="1241"/>
      <c r="G402" s="1241"/>
      <c r="H402" s="1241"/>
      <c r="I402" s="1241"/>
      <c r="J402" s="1241"/>
      <c r="K402" s="1241"/>
      <c r="L402" s="1241"/>
      <c r="M402" s="1241"/>
      <c r="N402" s="1241"/>
      <c r="O402" s="1241"/>
      <c r="P402" s="1241"/>
      <c r="Q402" s="1241"/>
      <c r="R402" s="1489"/>
      <c r="S402" s="1241"/>
      <c r="T402" s="1241"/>
      <c r="U402" s="1241"/>
      <c r="V402" s="1241"/>
      <c r="W402" s="1241"/>
      <c r="X402" s="1241"/>
      <c r="Y402" s="1241"/>
      <c r="Z402" s="1241"/>
      <c r="AA402" s="1241"/>
      <c r="AB402" s="1241"/>
      <c r="AC402" s="1241"/>
      <c r="AD402" s="1241"/>
      <c r="AE402" s="1241"/>
      <c r="AF402" s="1241"/>
      <c r="AG402" s="1489"/>
      <c r="AH402" s="1241"/>
      <c r="AI402" s="1241"/>
      <c r="AJ402" s="1241"/>
      <c r="AK402" s="1241"/>
      <c r="AL402" s="1241"/>
      <c r="AM402" s="1241"/>
      <c r="AN402" s="1241"/>
      <c r="AO402" s="1241"/>
      <c r="AP402" s="1241"/>
      <c r="AQ402" s="1241"/>
      <c r="AR402" s="1241"/>
      <c r="AS402" s="1241"/>
      <c r="AT402" s="1241"/>
      <c r="AU402" s="1489"/>
      <c r="AV402" s="1241"/>
      <c r="AW402" s="1241"/>
      <c r="AX402" s="1241"/>
      <c r="AY402" s="1241"/>
      <c r="AZ402" s="1241"/>
      <c r="BA402" s="1241"/>
      <c r="BB402" s="1241"/>
      <c r="BC402" s="1241"/>
      <c r="BD402" s="1241"/>
      <c r="BE402" s="1241"/>
      <c r="BF402" s="1241"/>
      <c r="BG402" s="1241"/>
      <c r="BH402" s="1241"/>
    </row>
    <row r="403" spans="1:60" ht="17.25" thickBot="1"/>
    <row r="404" spans="1:60" s="733" customFormat="1" ht="18" customHeight="1" thickBot="1">
      <c r="A404" s="1673" t="s">
        <v>692</v>
      </c>
      <c r="B404" s="1674"/>
      <c r="C404" s="1675"/>
      <c r="D404" s="1465"/>
      <c r="E404" s="1656" t="s">
        <v>2195</v>
      </c>
      <c r="F404" s="1657"/>
      <c r="G404" s="1657"/>
      <c r="H404" s="1657"/>
      <c r="I404" s="1657"/>
      <c r="J404" s="1657"/>
      <c r="K404" s="1657"/>
      <c r="L404" s="1657"/>
      <c r="M404" s="1657"/>
      <c r="N404" s="1657"/>
      <c r="O404" s="1657"/>
      <c r="P404" s="1657"/>
      <c r="Q404" s="1658"/>
      <c r="R404" s="1465"/>
      <c r="S404" s="1656" t="s">
        <v>2195</v>
      </c>
      <c r="T404" s="1657"/>
      <c r="U404" s="1657"/>
      <c r="V404" s="1657"/>
      <c r="W404" s="1657"/>
      <c r="X404" s="1657"/>
      <c r="Y404" s="1657"/>
      <c r="Z404" s="1657"/>
      <c r="AA404" s="1657"/>
      <c r="AB404" s="1657"/>
      <c r="AC404" s="1657"/>
      <c r="AD404" s="1657"/>
      <c r="AE404" s="1657"/>
      <c r="AF404" s="1658"/>
      <c r="AG404" s="1465"/>
      <c r="AH404" s="1656" t="s">
        <v>2195</v>
      </c>
      <c r="AI404" s="1657"/>
      <c r="AJ404" s="1657"/>
      <c r="AK404" s="1657"/>
      <c r="AL404" s="1657"/>
      <c r="AM404" s="1657"/>
      <c r="AN404" s="1657"/>
      <c r="AO404" s="1657"/>
      <c r="AP404" s="1657"/>
      <c r="AQ404" s="1657"/>
      <c r="AR404" s="1657"/>
      <c r="AS404" s="1657"/>
      <c r="AT404" s="1658"/>
      <c r="AU404" s="1465"/>
      <c r="AV404" s="1656" t="s">
        <v>2195</v>
      </c>
      <c r="AW404" s="1657"/>
      <c r="AX404" s="1657"/>
      <c r="AY404" s="1657"/>
      <c r="AZ404" s="1657"/>
      <c r="BA404" s="1657"/>
      <c r="BB404" s="1657"/>
      <c r="BC404" s="1657"/>
      <c r="BD404" s="1657"/>
      <c r="BE404" s="1657"/>
      <c r="BF404" s="1657"/>
      <c r="BG404" s="1657"/>
      <c r="BH404" s="1658"/>
    </row>
    <row r="405" spans="1:60" s="715" customFormat="1" ht="25.5" customHeight="1" thickBot="1">
      <c r="A405" s="1659" t="s">
        <v>22</v>
      </c>
      <c r="B405" s="1660"/>
      <c r="C405" s="1661"/>
      <c r="D405" s="1653" t="s">
        <v>2148</v>
      </c>
      <c r="E405" s="1654"/>
      <c r="F405" s="1654"/>
      <c r="G405" s="1654"/>
      <c r="H405" s="1654"/>
      <c r="I405" s="1654"/>
      <c r="J405" s="1662"/>
      <c r="K405" s="1662"/>
      <c r="L405" s="1662"/>
      <c r="M405" s="1662"/>
      <c r="N405" s="1662"/>
      <c r="O405" s="1654"/>
      <c r="P405" s="1654"/>
      <c r="Q405" s="1655"/>
      <c r="R405" s="1466"/>
      <c r="S405" s="1653" t="s">
        <v>1644</v>
      </c>
      <c r="T405" s="1654"/>
      <c r="U405" s="1654"/>
      <c r="V405" s="1654"/>
      <c r="W405" s="1654"/>
      <c r="X405" s="1654"/>
      <c r="Y405" s="1654"/>
      <c r="Z405" s="1654"/>
      <c r="AA405" s="1654"/>
      <c r="AB405" s="1654"/>
      <c r="AC405" s="1654"/>
      <c r="AD405" s="1654"/>
      <c r="AE405" s="1654"/>
      <c r="AF405" s="1655"/>
      <c r="AG405" s="1466"/>
      <c r="AH405" s="1653" t="s">
        <v>1869</v>
      </c>
      <c r="AI405" s="1654"/>
      <c r="AJ405" s="1654"/>
      <c r="AK405" s="1654"/>
      <c r="AL405" s="1654"/>
      <c r="AM405" s="1654"/>
      <c r="AN405" s="1654"/>
      <c r="AO405" s="1654"/>
      <c r="AP405" s="1654"/>
      <c r="AQ405" s="1654"/>
      <c r="AR405" s="1654"/>
      <c r="AS405" s="1654"/>
      <c r="AT405" s="1655"/>
      <c r="AU405" s="1466"/>
      <c r="AV405" s="1653" t="s">
        <v>2150</v>
      </c>
      <c r="AW405" s="1654"/>
      <c r="AX405" s="1654"/>
      <c r="AY405" s="1654"/>
      <c r="AZ405" s="1654"/>
      <c r="BA405" s="1654"/>
      <c r="BB405" s="1654"/>
      <c r="BC405" s="1654"/>
      <c r="BD405" s="1654"/>
      <c r="BE405" s="1654"/>
      <c r="BF405" s="1654"/>
      <c r="BG405" s="1654"/>
      <c r="BH405" s="1655"/>
    </row>
    <row r="406" spans="1:60" s="919" customFormat="1" ht="131.25" customHeight="1" thickBot="1">
      <c r="A406" s="902" t="s">
        <v>10</v>
      </c>
      <c r="B406" s="903" t="s">
        <v>54</v>
      </c>
      <c r="C406" s="903" t="s">
        <v>55</v>
      </c>
      <c r="D406" s="1493" t="s">
        <v>1</v>
      </c>
      <c r="E406" s="1218" t="s">
        <v>534</v>
      </c>
      <c r="F406" s="904" t="s">
        <v>57</v>
      </c>
      <c r="G406" s="905" t="s">
        <v>62</v>
      </c>
      <c r="H406" s="906" t="s">
        <v>63</v>
      </c>
      <c r="I406" s="905" t="s">
        <v>535</v>
      </c>
      <c r="J406" s="986" t="s">
        <v>536</v>
      </c>
      <c r="K406" s="986"/>
      <c r="L406" s="986"/>
      <c r="M406" s="907" t="s">
        <v>3105</v>
      </c>
      <c r="N406" s="986" t="s">
        <v>741</v>
      </c>
      <c r="O406" s="908" t="s">
        <v>771</v>
      </c>
      <c r="P406" s="908" t="s">
        <v>1411</v>
      </c>
      <c r="Q406" s="909" t="s">
        <v>1410</v>
      </c>
      <c r="R406" s="910"/>
      <c r="S406" s="911" t="str">
        <f>+E406</f>
        <v>Դատավորի ստաժ</v>
      </c>
      <c r="T406" s="912" t="str">
        <f>+F406</f>
        <v>Ստաժի %-ը</v>
      </c>
      <c r="U406" s="907" t="s">
        <v>62</v>
      </c>
      <c r="V406" s="913" t="s">
        <v>63</v>
      </c>
      <c r="W406" s="914" t="s">
        <v>1630</v>
      </c>
      <c r="X406" s="913" t="s">
        <v>1631</v>
      </c>
      <c r="Y406" s="907" t="s">
        <v>535</v>
      </c>
      <c r="Z406" s="907"/>
      <c r="AA406" s="907" t="s">
        <v>536</v>
      </c>
      <c r="AB406" s="907" t="s">
        <v>3105</v>
      </c>
      <c r="AC406" s="907" t="s">
        <v>768</v>
      </c>
      <c r="AD406" s="915" t="s">
        <v>2016</v>
      </c>
      <c r="AE406" s="915" t="s">
        <v>1645</v>
      </c>
      <c r="AF406" s="916" t="s">
        <v>1646</v>
      </c>
      <c r="AG406" s="910"/>
      <c r="AH406" s="917" t="str">
        <f>+S406</f>
        <v>Դատավորի ստաժ</v>
      </c>
      <c r="AI406" s="912" t="str">
        <f>+T406</f>
        <v>Ստաժի %-ը</v>
      </c>
      <c r="AJ406" s="907" t="s">
        <v>62</v>
      </c>
      <c r="AK406" s="913" t="s">
        <v>63</v>
      </c>
      <c r="AL406" s="914" t="s">
        <v>1632</v>
      </c>
      <c r="AM406" s="913" t="s">
        <v>1633</v>
      </c>
      <c r="AN406" s="907" t="s">
        <v>535</v>
      </c>
      <c r="AO406" s="907" t="s">
        <v>536</v>
      </c>
      <c r="AP406" s="907" t="s">
        <v>3105</v>
      </c>
      <c r="AQ406" s="907" t="s">
        <v>768</v>
      </c>
      <c r="AR406" s="915" t="s">
        <v>2016</v>
      </c>
      <c r="AS406" s="915" t="s">
        <v>1868</v>
      </c>
      <c r="AT406" s="916" t="s">
        <v>1867</v>
      </c>
      <c r="AU406" s="910"/>
      <c r="AV406" s="904" t="str">
        <f>+AH406</f>
        <v>Դատավորի ստաժ</v>
      </c>
      <c r="AW406" s="918" t="str">
        <f>+AI406</f>
        <v>Ստաժի %-ը</v>
      </c>
      <c r="AX406" s="905" t="s">
        <v>62</v>
      </c>
      <c r="AY406" s="913" t="s">
        <v>63</v>
      </c>
      <c r="AZ406" s="914" t="s">
        <v>1632</v>
      </c>
      <c r="BA406" s="913" t="s">
        <v>1633</v>
      </c>
      <c r="BB406" s="905" t="s">
        <v>535</v>
      </c>
      <c r="BC406" s="905" t="s">
        <v>536</v>
      </c>
      <c r="BD406" s="907" t="s">
        <v>3105</v>
      </c>
      <c r="BE406" s="905" t="s">
        <v>768</v>
      </c>
      <c r="BF406" s="908" t="s">
        <v>2016</v>
      </c>
      <c r="BG406" s="908" t="s">
        <v>2146</v>
      </c>
      <c r="BH406" s="909" t="s">
        <v>2147</v>
      </c>
    </row>
    <row r="407" spans="1:60" s="937" customFormat="1" ht="23.25" customHeight="1" thickBot="1">
      <c r="A407" s="938">
        <v>1</v>
      </c>
      <c r="B407" s="1239" t="s">
        <v>89</v>
      </c>
      <c r="C407" s="921" t="s">
        <v>546</v>
      </c>
      <c r="D407" s="1503">
        <v>1</v>
      </c>
      <c r="E407" s="1212"/>
      <c r="F407" s="922">
        <f t="shared" ref="F407" si="2470">+E407*2</f>
        <v>0</v>
      </c>
      <c r="G407" s="817">
        <v>66140</v>
      </c>
      <c r="H407" s="824">
        <v>11</v>
      </c>
      <c r="I407" s="932">
        <f t="shared" ref="I407" si="2471">+H407*G407</f>
        <v>727540</v>
      </c>
      <c r="J407" s="980"/>
      <c r="K407" s="1053">
        <f t="shared" ref="K407" si="2472">+E407*2</f>
        <v>0</v>
      </c>
      <c r="L407" s="1052">
        <f t="shared" ref="L407" si="2473">+I407*E407*2%</f>
        <v>0</v>
      </c>
      <c r="M407" s="1512">
        <f>+I407*0.7</f>
        <v>509277.99999999994</v>
      </c>
      <c r="N407" s="932">
        <f>+I407+J407+M407</f>
        <v>1236818</v>
      </c>
      <c r="O407" s="824"/>
      <c r="P407" s="928">
        <f t="shared" ref="P407" si="2474">+N407+O407</f>
        <v>1236818</v>
      </c>
      <c r="Q407" s="927">
        <f t="shared" ref="Q407" si="2475">+P407*13</f>
        <v>16078634</v>
      </c>
      <c r="R407" s="1477">
        <v>1</v>
      </c>
      <c r="S407" s="975">
        <f t="shared" ref="S407" si="2476">+E407+1</f>
        <v>1</v>
      </c>
      <c r="T407" s="922">
        <f t="shared" ref="T407" si="2477">+S407*2</f>
        <v>2</v>
      </c>
      <c r="U407" s="872">
        <f t="shared" ref="U407" si="2478">+G407</f>
        <v>66140</v>
      </c>
      <c r="V407" s="931">
        <v>11</v>
      </c>
      <c r="W407" s="931"/>
      <c r="X407" s="931">
        <f t="shared" ref="X407" si="2479">+V407+V407*W407</f>
        <v>11</v>
      </c>
      <c r="Y407" s="932">
        <f t="shared" ref="Y407" si="2480">+X407*U407</f>
        <v>727540</v>
      </c>
      <c r="Z407" s="932">
        <f t="shared" ref="Z407" si="2481">+AA407-J407</f>
        <v>14550.8</v>
      </c>
      <c r="AA407" s="950">
        <f>IF(Y407*T407/100&lt;J407,J407,IF(T407&gt;30,T407*30/100,Y407*T407/100))</f>
        <v>14550.8</v>
      </c>
      <c r="AB407" s="1512">
        <f>+Y407*0.7</f>
        <v>509277.99999999994</v>
      </c>
      <c r="AC407" s="932">
        <f>+Y407+AA407+AB407</f>
        <v>1251368.8</v>
      </c>
      <c r="AD407" s="824"/>
      <c r="AE407" s="928">
        <f t="shared" ref="AE407" si="2482">+AC407+AD407</f>
        <v>1251368.8</v>
      </c>
      <c r="AF407" s="934">
        <f t="shared" ref="AF407" si="2483">+AE407*13</f>
        <v>16267794.4</v>
      </c>
      <c r="AG407" s="1477">
        <v>1</v>
      </c>
      <c r="AH407" s="966">
        <f t="shared" ref="AH407" si="2484">+S407+1</f>
        <v>2</v>
      </c>
      <c r="AI407" s="922">
        <f t="shared" ref="AI407" si="2485">+AH407*2</f>
        <v>4</v>
      </c>
      <c r="AJ407" s="824">
        <f t="shared" ref="AJ407" si="2486">+U407</f>
        <v>66140</v>
      </c>
      <c r="AK407" s="931">
        <v>11</v>
      </c>
      <c r="AL407" s="930"/>
      <c r="AM407" s="930">
        <f>+AK407+AK407*AL407</f>
        <v>11</v>
      </c>
      <c r="AN407" s="932">
        <f t="shared" ref="AN407" si="2487">+AM407*AJ407</f>
        <v>727540</v>
      </c>
      <c r="AO407" s="932">
        <f t="shared" ref="AO407" si="2488">IF((AI407&lt;=30)*AND(AN407*AI407%&gt;AA407),AN407*AI407%,IF((AI407&gt;30)*AND(AN407*30%&gt;AA407),AN407*30%,AA407))</f>
        <v>29101.600000000002</v>
      </c>
      <c r="AP407" s="1512">
        <f>+AN407*0.7</f>
        <v>509277.99999999994</v>
      </c>
      <c r="AQ407" s="932">
        <f>+AN407+AO407+AP407</f>
        <v>1265919.5999999999</v>
      </c>
      <c r="AR407" s="824"/>
      <c r="AS407" s="928">
        <f t="shared" ref="AS407" si="2489">+AQ407+AR407</f>
        <v>1265919.5999999999</v>
      </c>
      <c r="AT407" s="934">
        <f t="shared" ref="AT407" si="2490">+AS407*13</f>
        <v>16456954.799999999</v>
      </c>
      <c r="AU407" s="1477">
        <v>1</v>
      </c>
      <c r="AV407" s="966">
        <f t="shared" ref="AV407" si="2491">+AH407+1</f>
        <v>3</v>
      </c>
      <c r="AW407" s="922">
        <f t="shared" ref="AW407" si="2492">+AV407*2</f>
        <v>6</v>
      </c>
      <c r="AX407" s="824">
        <f t="shared" ref="AX407" si="2493">+AJ407</f>
        <v>66140</v>
      </c>
      <c r="AY407" s="931">
        <v>11</v>
      </c>
      <c r="AZ407" s="930"/>
      <c r="BA407" s="930">
        <f>+AY407+AY407*AZ407</f>
        <v>11</v>
      </c>
      <c r="BB407" s="932">
        <f t="shared" ref="BB407" si="2494">+BA407*AX407</f>
        <v>727540</v>
      </c>
      <c r="BC407" s="932">
        <f t="shared" ref="BC407:BC421" si="2495">IF((AW407&lt;=30)*AND(BB407*AW407%&gt;AO407),BB407*AW407%,IF((AW407&gt;30)*AND(BB407*30%&gt;AO407),BB407*30%,AO407))</f>
        <v>43652.4</v>
      </c>
      <c r="BD407" s="1512">
        <f>+BB407*0.7</f>
        <v>509277.99999999994</v>
      </c>
      <c r="BE407" s="932">
        <f>+BB407+BC407+BD407</f>
        <v>1280470.3999999999</v>
      </c>
      <c r="BF407" s="824"/>
      <c r="BG407" s="928">
        <f t="shared" ref="BG407" si="2496">+BE407+BF407</f>
        <v>1280470.3999999999</v>
      </c>
      <c r="BH407" s="936">
        <f t="shared" ref="BH407" si="2497">+BG407*13</f>
        <v>16646115.199999999</v>
      </c>
    </row>
    <row r="408" spans="1:60" s="952" customFormat="1" ht="14.25" thickBot="1">
      <c r="A408" s="920">
        <v>2</v>
      </c>
      <c r="B408" s="1239" t="s">
        <v>89</v>
      </c>
      <c r="C408" s="921" t="s">
        <v>643</v>
      </c>
      <c r="D408" s="1503">
        <v>1</v>
      </c>
      <c r="E408" s="1212"/>
      <c r="F408" s="958">
        <f>+E408*2</f>
        <v>0</v>
      </c>
      <c r="G408" s="817">
        <v>66140</v>
      </c>
      <c r="H408" s="817">
        <v>10</v>
      </c>
      <c r="I408" s="959">
        <f>+H408*G408</f>
        <v>661400</v>
      </c>
      <c r="J408" s="1240"/>
      <c r="K408" s="1053">
        <f>+E408*2</f>
        <v>0</v>
      </c>
      <c r="L408" s="1052">
        <f>+I408*E408*2%</f>
        <v>0</v>
      </c>
      <c r="M408" s="1512">
        <f t="shared" ref="M408:M421" si="2498">+I408*0.7</f>
        <v>462979.99999999994</v>
      </c>
      <c r="N408" s="932">
        <f t="shared" ref="N408:N421" si="2499">+I408+J408+M408</f>
        <v>1124380</v>
      </c>
      <c r="O408" s="817"/>
      <c r="P408" s="933">
        <f>+N408+O408</f>
        <v>1124380</v>
      </c>
      <c r="Q408" s="927">
        <f>+P408*13</f>
        <v>14616940</v>
      </c>
      <c r="R408" s="1477">
        <v>1</v>
      </c>
      <c r="S408" s="975">
        <f>+E408+1</f>
        <v>1</v>
      </c>
      <c r="T408" s="958">
        <f>+S408*2</f>
        <v>2</v>
      </c>
      <c r="U408" s="872">
        <f>+G408</f>
        <v>66140</v>
      </c>
      <c r="V408" s="931">
        <v>10</v>
      </c>
      <c r="W408" s="931"/>
      <c r="X408" s="931">
        <f>+V408+V408*W408</f>
        <v>10</v>
      </c>
      <c r="Y408" s="959">
        <f>+X408*U408</f>
        <v>661400</v>
      </c>
      <c r="Z408" s="932">
        <f>+AA408-J408</f>
        <v>13228</v>
      </c>
      <c r="AA408" s="950">
        <f>IF(Y408*T408/100&lt;J408,J408,IF(T408&gt;30,T408*30/100,Y408*T408/100))</f>
        <v>13228</v>
      </c>
      <c r="AB408" s="1512">
        <f t="shared" ref="AB408:AB421" si="2500">+Y408*0.7</f>
        <v>462979.99999999994</v>
      </c>
      <c r="AC408" s="932">
        <f t="shared" ref="AC408:AC421" si="2501">+Y408+AA408+AB408</f>
        <v>1137608</v>
      </c>
      <c r="AD408" s="817"/>
      <c r="AE408" s="933">
        <f>+AC408+AD408</f>
        <v>1137608</v>
      </c>
      <c r="AF408" s="934">
        <f>+AE408*13</f>
        <v>14788904</v>
      </c>
      <c r="AG408" s="1477">
        <v>1</v>
      </c>
      <c r="AH408" s="963">
        <f>+S408+1</f>
        <v>2</v>
      </c>
      <c r="AI408" s="958">
        <f>+AH408*2</f>
        <v>4</v>
      </c>
      <c r="AJ408" s="817">
        <f>+U408</f>
        <v>66140</v>
      </c>
      <c r="AK408" s="931">
        <v>10</v>
      </c>
      <c r="AL408" s="930"/>
      <c r="AM408" s="930">
        <f>+AK408+AK408*AL408</f>
        <v>10</v>
      </c>
      <c r="AN408" s="959">
        <f>+AM408*AJ408</f>
        <v>661400</v>
      </c>
      <c r="AO408" s="959">
        <f>IF(AN408*AI408/100&lt;AA408,AA408,IF(AI408&gt;30,AI408*30/100,AN408*AI408/100))</f>
        <v>26456</v>
      </c>
      <c r="AP408" s="1512">
        <f t="shared" ref="AP408:AP421" si="2502">+AN408*0.7</f>
        <v>462979.99999999994</v>
      </c>
      <c r="AQ408" s="932">
        <f t="shared" ref="AQ408:AQ421" si="2503">+AN408+AO408+AP408</f>
        <v>1150836</v>
      </c>
      <c r="AR408" s="817"/>
      <c r="AS408" s="933">
        <f>+AQ408+AR408</f>
        <v>1150836</v>
      </c>
      <c r="AT408" s="934">
        <f>+AS408*13</f>
        <v>14960868</v>
      </c>
      <c r="AU408" s="1477">
        <v>1</v>
      </c>
      <c r="AV408" s="963">
        <f>+AH408+1</f>
        <v>3</v>
      </c>
      <c r="AW408" s="958">
        <f>+AV408*2</f>
        <v>6</v>
      </c>
      <c r="AX408" s="817">
        <f>+AJ408</f>
        <v>66140</v>
      </c>
      <c r="AY408" s="931">
        <v>10</v>
      </c>
      <c r="AZ408" s="930"/>
      <c r="BA408" s="930">
        <f>+AY408+AY408*AZ408</f>
        <v>10</v>
      </c>
      <c r="BB408" s="959">
        <f>+BA408*AX408</f>
        <v>661400</v>
      </c>
      <c r="BC408" s="932">
        <f t="shared" si="2495"/>
        <v>39684</v>
      </c>
      <c r="BD408" s="1512">
        <f t="shared" ref="BD408:BD421" si="2504">+BB408*0.7</f>
        <v>462979.99999999994</v>
      </c>
      <c r="BE408" s="932">
        <f t="shared" ref="BE408:BE421" si="2505">+BB408+BC408+BD408</f>
        <v>1164064</v>
      </c>
      <c r="BF408" s="817"/>
      <c r="BG408" s="933">
        <f>+BE408+BF408</f>
        <v>1164064</v>
      </c>
      <c r="BH408" s="936">
        <f>+BG408*13</f>
        <v>15132832</v>
      </c>
    </row>
    <row r="409" spans="1:60" s="937" customFormat="1" ht="23.25" customHeight="1" thickBot="1">
      <c r="A409" s="920">
        <v>3</v>
      </c>
      <c r="B409" s="1239" t="s">
        <v>89</v>
      </c>
      <c r="C409" s="921" t="s">
        <v>643</v>
      </c>
      <c r="D409" s="1503">
        <v>1</v>
      </c>
      <c r="E409" s="1212"/>
      <c r="F409" s="922">
        <f t="shared" ref="F409:F412" si="2506">+E409*2</f>
        <v>0</v>
      </c>
      <c r="G409" s="817">
        <v>66140</v>
      </c>
      <c r="H409" s="824">
        <v>10</v>
      </c>
      <c r="I409" s="932">
        <f t="shared" ref="I409:I411" si="2507">+H409*G409</f>
        <v>661400</v>
      </c>
      <c r="J409" s="980"/>
      <c r="K409" s="1053">
        <f t="shared" ref="K409:K421" si="2508">+E409*2</f>
        <v>0</v>
      </c>
      <c r="L409" s="1052">
        <f t="shared" ref="L409:L410" si="2509">+I409*E409*2%</f>
        <v>0</v>
      </c>
      <c r="M409" s="1512">
        <f t="shared" si="2498"/>
        <v>462979.99999999994</v>
      </c>
      <c r="N409" s="932">
        <f t="shared" si="2499"/>
        <v>1124380</v>
      </c>
      <c r="O409" s="824"/>
      <c r="P409" s="928">
        <f t="shared" ref="P409:P412" si="2510">+N409+O409</f>
        <v>1124380</v>
      </c>
      <c r="Q409" s="927">
        <f t="shared" ref="Q409:Q421" si="2511">+P409*13</f>
        <v>14616940</v>
      </c>
      <c r="R409" s="1477">
        <v>1</v>
      </c>
      <c r="S409" s="975">
        <f t="shared" ref="S409:S412" si="2512">+E409+1</f>
        <v>1</v>
      </c>
      <c r="T409" s="922">
        <f t="shared" ref="T409:T412" si="2513">+S409*2</f>
        <v>2</v>
      </c>
      <c r="U409" s="872">
        <f t="shared" ref="U409:U412" si="2514">+G409</f>
        <v>66140</v>
      </c>
      <c r="V409" s="931">
        <v>10</v>
      </c>
      <c r="W409" s="931"/>
      <c r="X409" s="931">
        <f t="shared" ref="X409:X421" si="2515">+V409+V409*W409</f>
        <v>10</v>
      </c>
      <c r="Y409" s="932">
        <f t="shared" ref="Y409:Y412" si="2516">+X409*U409</f>
        <v>661400</v>
      </c>
      <c r="Z409" s="932">
        <f t="shared" ref="Z409:Z411" si="2517">+AA409-J409</f>
        <v>13228</v>
      </c>
      <c r="AA409" s="950">
        <f>IF(Y409*T409/100&lt;J409,J409,IF(T409&gt;30,T409*30/100,Y409*T409/100))</f>
        <v>13228</v>
      </c>
      <c r="AB409" s="1512">
        <f t="shared" si="2500"/>
        <v>462979.99999999994</v>
      </c>
      <c r="AC409" s="932">
        <f t="shared" si="2501"/>
        <v>1137608</v>
      </c>
      <c r="AD409" s="824"/>
      <c r="AE409" s="928">
        <f t="shared" ref="AE409:AE412" si="2518">+AC409+AD409</f>
        <v>1137608</v>
      </c>
      <c r="AF409" s="934">
        <f t="shared" ref="AF409:AF421" si="2519">+AE409*13</f>
        <v>14788904</v>
      </c>
      <c r="AG409" s="1477">
        <v>1</v>
      </c>
      <c r="AH409" s="966">
        <f t="shared" ref="AH409:AH412" si="2520">+S409+1</f>
        <v>2</v>
      </c>
      <c r="AI409" s="922">
        <f t="shared" ref="AI409:AI412" si="2521">+AH409*2</f>
        <v>4</v>
      </c>
      <c r="AJ409" s="824">
        <f t="shared" ref="AJ409:AJ421" si="2522">+U409</f>
        <v>66140</v>
      </c>
      <c r="AK409" s="931">
        <v>10</v>
      </c>
      <c r="AL409" s="930"/>
      <c r="AM409" s="930">
        <f t="shared" ref="AM409:AM421" si="2523">+AK409+AK409*AL409</f>
        <v>10</v>
      </c>
      <c r="AN409" s="932">
        <f t="shared" ref="AN409:AN412" si="2524">+AM409*AJ409</f>
        <v>661400</v>
      </c>
      <c r="AO409" s="932">
        <f t="shared" ref="AO409:AO415" si="2525">IF((AI409&lt;=30)*AND(AN409*AI409%&gt;AA409),AN409*AI409%,IF((AI409&gt;30)*AND(AN409*30%&gt;AA409),AN409*30%,AA409))</f>
        <v>26456</v>
      </c>
      <c r="AP409" s="1512">
        <f t="shared" si="2502"/>
        <v>462979.99999999994</v>
      </c>
      <c r="AQ409" s="932">
        <f t="shared" si="2503"/>
        <v>1150836</v>
      </c>
      <c r="AR409" s="824"/>
      <c r="AS409" s="928">
        <f t="shared" ref="AS409:AS412" si="2526">+AQ409+AR409</f>
        <v>1150836</v>
      </c>
      <c r="AT409" s="934">
        <f t="shared" ref="AT409:AT421" si="2527">+AS409*13</f>
        <v>14960868</v>
      </c>
      <c r="AU409" s="1477">
        <v>1</v>
      </c>
      <c r="AV409" s="966">
        <f t="shared" ref="AV409:AV412" si="2528">+AH409+1</f>
        <v>3</v>
      </c>
      <c r="AW409" s="922">
        <f t="shared" ref="AW409:AW412" si="2529">+AV409*2</f>
        <v>6</v>
      </c>
      <c r="AX409" s="824">
        <f t="shared" ref="AX409:AX421" si="2530">+AJ409</f>
        <v>66140</v>
      </c>
      <c r="AY409" s="931">
        <v>10</v>
      </c>
      <c r="AZ409" s="930"/>
      <c r="BA409" s="930">
        <f t="shared" ref="BA409:BA421" si="2531">+AY409+AY409*AZ409</f>
        <v>10</v>
      </c>
      <c r="BB409" s="932">
        <f t="shared" ref="BB409:BB412" si="2532">+BA409*AX409</f>
        <v>661400</v>
      </c>
      <c r="BC409" s="932">
        <f t="shared" si="2495"/>
        <v>39684</v>
      </c>
      <c r="BD409" s="1512">
        <f t="shared" si="2504"/>
        <v>462979.99999999994</v>
      </c>
      <c r="BE409" s="932">
        <f t="shared" si="2505"/>
        <v>1164064</v>
      </c>
      <c r="BF409" s="824"/>
      <c r="BG409" s="928">
        <f t="shared" ref="BG409:BG412" si="2533">+BE409+BF409</f>
        <v>1164064</v>
      </c>
      <c r="BH409" s="936">
        <f t="shared" ref="BH409:BH421" si="2534">+BG409*13</f>
        <v>15132832</v>
      </c>
    </row>
    <row r="410" spans="1:60" s="937" customFormat="1" ht="23.25" customHeight="1" thickBot="1">
      <c r="A410" s="938">
        <v>4</v>
      </c>
      <c r="B410" s="1239" t="s">
        <v>89</v>
      </c>
      <c r="C410" s="921" t="s">
        <v>643</v>
      </c>
      <c r="D410" s="1503">
        <v>1</v>
      </c>
      <c r="E410" s="1212"/>
      <c r="F410" s="922">
        <f t="shared" si="2506"/>
        <v>0</v>
      </c>
      <c r="G410" s="817">
        <v>66140</v>
      </c>
      <c r="H410" s="824">
        <v>10</v>
      </c>
      <c r="I410" s="932">
        <f t="shared" si="2507"/>
        <v>661400</v>
      </c>
      <c r="J410" s="980"/>
      <c r="K410" s="1053">
        <f t="shared" si="2508"/>
        <v>0</v>
      </c>
      <c r="L410" s="1052">
        <f t="shared" si="2509"/>
        <v>0</v>
      </c>
      <c r="M410" s="1512">
        <f t="shared" si="2498"/>
        <v>462979.99999999994</v>
      </c>
      <c r="N410" s="932">
        <f t="shared" si="2499"/>
        <v>1124380</v>
      </c>
      <c r="O410" s="824"/>
      <c r="P410" s="928">
        <f t="shared" si="2510"/>
        <v>1124380</v>
      </c>
      <c r="Q410" s="927">
        <f t="shared" si="2511"/>
        <v>14616940</v>
      </c>
      <c r="R410" s="1477">
        <v>1</v>
      </c>
      <c r="S410" s="975">
        <f t="shared" si="2512"/>
        <v>1</v>
      </c>
      <c r="T410" s="922">
        <f t="shared" si="2513"/>
        <v>2</v>
      </c>
      <c r="U410" s="872">
        <f t="shared" si="2514"/>
        <v>66140</v>
      </c>
      <c r="V410" s="931">
        <v>10</v>
      </c>
      <c r="W410" s="931"/>
      <c r="X410" s="931">
        <f t="shared" si="2515"/>
        <v>10</v>
      </c>
      <c r="Y410" s="932">
        <f t="shared" si="2516"/>
        <v>661400</v>
      </c>
      <c r="Z410" s="932">
        <f t="shared" si="2517"/>
        <v>13228</v>
      </c>
      <c r="AA410" s="950">
        <f>IF(Y410*T410/100&lt;J410,J410,IF(T410&gt;30,T410*30/100,Y410*T410/100))</f>
        <v>13228</v>
      </c>
      <c r="AB410" s="1512">
        <f t="shared" si="2500"/>
        <v>462979.99999999994</v>
      </c>
      <c r="AC410" s="932">
        <f t="shared" si="2501"/>
        <v>1137608</v>
      </c>
      <c r="AD410" s="824"/>
      <c r="AE410" s="928">
        <f t="shared" si="2518"/>
        <v>1137608</v>
      </c>
      <c r="AF410" s="934">
        <f t="shared" si="2519"/>
        <v>14788904</v>
      </c>
      <c r="AG410" s="1477">
        <v>1</v>
      </c>
      <c r="AH410" s="966">
        <f t="shared" si="2520"/>
        <v>2</v>
      </c>
      <c r="AI410" s="922">
        <f t="shared" si="2521"/>
        <v>4</v>
      </c>
      <c r="AJ410" s="824">
        <f t="shared" si="2522"/>
        <v>66140</v>
      </c>
      <c r="AK410" s="931">
        <v>10</v>
      </c>
      <c r="AL410" s="930"/>
      <c r="AM410" s="930">
        <f t="shared" si="2523"/>
        <v>10</v>
      </c>
      <c r="AN410" s="932">
        <f t="shared" si="2524"/>
        <v>661400</v>
      </c>
      <c r="AO410" s="932">
        <f t="shared" si="2525"/>
        <v>26456</v>
      </c>
      <c r="AP410" s="1512">
        <f t="shared" si="2502"/>
        <v>462979.99999999994</v>
      </c>
      <c r="AQ410" s="932">
        <f t="shared" si="2503"/>
        <v>1150836</v>
      </c>
      <c r="AR410" s="824"/>
      <c r="AS410" s="928">
        <f t="shared" si="2526"/>
        <v>1150836</v>
      </c>
      <c r="AT410" s="934">
        <f t="shared" si="2527"/>
        <v>14960868</v>
      </c>
      <c r="AU410" s="1477">
        <v>1</v>
      </c>
      <c r="AV410" s="966">
        <f t="shared" si="2528"/>
        <v>3</v>
      </c>
      <c r="AW410" s="922">
        <f t="shared" si="2529"/>
        <v>6</v>
      </c>
      <c r="AX410" s="824">
        <f t="shared" si="2530"/>
        <v>66140</v>
      </c>
      <c r="AY410" s="931">
        <v>10</v>
      </c>
      <c r="AZ410" s="930"/>
      <c r="BA410" s="930">
        <f t="shared" si="2531"/>
        <v>10</v>
      </c>
      <c r="BB410" s="932">
        <f t="shared" si="2532"/>
        <v>661400</v>
      </c>
      <c r="BC410" s="932">
        <f t="shared" si="2495"/>
        <v>39684</v>
      </c>
      <c r="BD410" s="1512">
        <f t="shared" si="2504"/>
        <v>462979.99999999994</v>
      </c>
      <c r="BE410" s="932">
        <f t="shared" si="2505"/>
        <v>1164064</v>
      </c>
      <c r="BF410" s="824"/>
      <c r="BG410" s="928">
        <f t="shared" si="2533"/>
        <v>1164064</v>
      </c>
      <c r="BH410" s="936">
        <f t="shared" si="2534"/>
        <v>15132832</v>
      </c>
    </row>
    <row r="411" spans="1:60" s="937" customFormat="1" ht="23.25" customHeight="1" thickBot="1">
      <c r="A411" s="920">
        <v>5</v>
      </c>
      <c r="B411" s="1239" t="s">
        <v>89</v>
      </c>
      <c r="C411" s="921" t="s">
        <v>643</v>
      </c>
      <c r="D411" s="1503">
        <v>1</v>
      </c>
      <c r="E411" s="1212"/>
      <c r="F411" s="922">
        <f t="shared" si="2506"/>
        <v>0</v>
      </c>
      <c r="G411" s="817">
        <v>66140</v>
      </c>
      <c r="H411" s="824">
        <v>10</v>
      </c>
      <c r="I411" s="980">
        <f t="shared" si="2507"/>
        <v>661400</v>
      </c>
      <c r="J411" s="980"/>
      <c r="K411" s="1053">
        <f t="shared" si="2508"/>
        <v>0</v>
      </c>
      <c r="L411" s="924">
        <f>+I411*E411*2%</f>
        <v>0</v>
      </c>
      <c r="M411" s="1512">
        <f t="shared" si="2498"/>
        <v>462979.99999999994</v>
      </c>
      <c r="N411" s="932">
        <f t="shared" si="2499"/>
        <v>1124380</v>
      </c>
      <c r="O411" s="824"/>
      <c r="P411" s="928">
        <f t="shared" si="2510"/>
        <v>1124380</v>
      </c>
      <c r="Q411" s="927">
        <f t="shared" si="2511"/>
        <v>14616940</v>
      </c>
      <c r="R411" s="1477">
        <v>1</v>
      </c>
      <c r="S411" s="975">
        <f t="shared" si="2512"/>
        <v>1</v>
      </c>
      <c r="T411" s="922">
        <f t="shared" si="2513"/>
        <v>2</v>
      </c>
      <c r="U411" s="872">
        <f t="shared" si="2514"/>
        <v>66140</v>
      </c>
      <c r="V411" s="931">
        <v>10</v>
      </c>
      <c r="W411" s="931"/>
      <c r="X411" s="931">
        <f t="shared" si="2515"/>
        <v>10</v>
      </c>
      <c r="Y411" s="932">
        <f t="shared" si="2516"/>
        <v>661400</v>
      </c>
      <c r="Z411" s="932">
        <f t="shared" si="2517"/>
        <v>13228</v>
      </c>
      <c r="AA411" s="932">
        <f t="shared" ref="AA411:AA412" si="2535">IF((T411&lt;=30)*AND(Y411*T411%&gt;J411),Y411*T411%,IF((T411&gt;30)*AND(Y411*30%&gt;J411),Y411*30%,J411))</f>
        <v>13228</v>
      </c>
      <c r="AB411" s="1512">
        <f t="shared" si="2500"/>
        <v>462979.99999999994</v>
      </c>
      <c r="AC411" s="932">
        <f t="shared" si="2501"/>
        <v>1137608</v>
      </c>
      <c r="AD411" s="824"/>
      <c r="AE411" s="928">
        <f t="shared" si="2518"/>
        <v>1137608</v>
      </c>
      <c r="AF411" s="934">
        <f t="shared" si="2519"/>
        <v>14788904</v>
      </c>
      <c r="AG411" s="1477">
        <v>1</v>
      </c>
      <c r="AH411" s="966">
        <f t="shared" si="2520"/>
        <v>2</v>
      </c>
      <c r="AI411" s="922">
        <f t="shared" si="2521"/>
        <v>4</v>
      </c>
      <c r="AJ411" s="824">
        <f t="shared" si="2522"/>
        <v>66140</v>
      </c>
      <c r="AK411" s="931">
        <v>10</v>
      </c>
      <c r="AL411" s="930"/>
      <c r="AM411" s="930">
        <f t="shared" si="2523"/>
        <v>10</v>
      </c>
      <c r="AN411" s="932">
        <f t="shared" si="2524"/>
        <v>661400</v>
      </c>
      <c r="AO411" s="932">
        <f t="shared" si="2525"/>
        <v>26456</v>
      </c>
      <c r="AP411" s="1512">
        <f t="shared" si="2502"/>
        <v>462979.99999999994</v>
      </c>
      <c r="AQ411" s="932">
        <f t="shared" si="2503"/>
        <v>1150836</v>
      </c>
      <c r="AR411" s="824"/>
      <c r="AS411" s="928">
        <f t="shared" si="2526"/>
        <v>1150836</v>
      </c>
      <c r="AT411" s="934">
        <f t="shared" si="2527"/>
        <v>14960868</v>
      </c>
      <c r="AU411" s="1477">
        <v>1</v>
      </c>
      <c r="AV411" s="966">
        <f t="shared" si="2528"/>
        <v>3</v>
      </c>
      <c r="AW411" s="922">
        <f t="shared" si="2529"/>
        <v>6</v>
      </c>
      <c r="AX411" s="824">
        <f t="shared" si="2530"/>
        <v>66140</v>
      </c>
      <c r="AY411" s="931">
        <v>10</v>
      </c>
      <c r="AZ411" s="930"/>
      <c r="BA411" s="930">
        <f t="shared" si="2531"/>
        <v>10</v>
      </c>
      <c r="BB411" s="932">
        <f t="shared" si="2532"/>
        <v>661400</v>
      </c>
      <c r="BC411" s="932">
        <f t="shared" si="2495"/>
        <v>39684</v>
      </c>
      <c r="BD411" s="1512">
        <f t="shared" si="2504"/>
        <v>462979.99999999994</v>
      </c>
      <c r="BE411" s="932">
        <f t="shared" si="2505"/>
        <v>1164064</v>
      </c>
      <c r="BF411" s="824"/>
      <c r="BG411" s="928">
        <f t="shared" si="2533"/>
        <v>1164064</v>
      </c>
      <c r="BH411" s="936">
        <f t="shared" si="2534"/>
        <v>15132832</v>
      </c>
    </row>
    <row r="412" spans="1:60" s="952" customFormat="1" ht="18" customHeight="1" thickBot="1">
      <c r="A412" s="938">
        <v>6</v>
      </c>
      <c r="B412" s="1239" t="s">
        <v>89</v>
      </c>
      <c r="C412" s="921" t="s">
        <v>643</v>
      </c>
      <c r="D412" s="1503">
        <v>1</v>
      </c>
      <c r="E412" s="1212"/>
      <c r="F412" s="922">
        <f t="shared" si="2506"/>
        <v>0</v>
      </c>
      <c r="G412" s="824">
        <v>66140</v>
      </c>
      <c r="H412" s="824">
        <v>10</v>
      </c>
      <c r="I412" s="932">
        <f>+H412*G412</f>
        <v>661400</v>
      </c>
      <c r="J412" s="995"/>
      <c r="K412" s="1054">
        <f t="shared" si="2508"/>
        <v>0</v>
      </c>
      <c r="L412" s="1055">
        <f t="shared" ref="L412:L421" si="2536">+I412*E412*2%</f>
        <v>0</v>
      </c>
      <c r="M412" s="1512">
        <f t="shared" si="2498"/>
        <v>462979.99999999994</v>
      </c>
      <c r="N412" s="932">
        <f t="shared" si="2499"/>
        <v>1124380</v>
      </c>
      <c r="O412" s="824"/>
      <c r="P412" s="928">
        <f t="shared" si="2510"/>
        <v>1124380</v>
      </c>
      <c r="Q412" s="927">
        <f t="shared" si="2511"/>
        <v>14616940</v>
      </c>
      <c r="R412" s="1477">
        <v>1</v>
      </c>
      <c r="S412" s="975">
        <f t="shared" si="2512"/>
        <v>1</v>
      </c>
      <c r="T412" s="922">
        <f t="shared" si="2513"/>
        <v>2</v>
      </c>
      <c r="U412" s="824">
        <f t="shared" si="2514"/>
        <v>66140</v>
      </c>
      <c r="V412" s="930">
        <v>10</v>
      </c>
      <c r="W412" s="931"/>
      <c r="X412" s="931">
        <f t="shared" si="2515"/>
        <v>10</v>
      </c>
      <c r="Y412" s="932">
        <f t="shared" si="2516"/>
        <v>661400</v>
      </c>
      <c r="Z412" s="932">
        <f>+AA412-J412</f>
        <v>13228</v>
      </c>
      <c r="AA412" s="932">
        <f t="shared" si="2535"/>
        <v>13228</v>
      </c>
      <c r="AB412" s="1512">
        <f t="shared" si="2500"/>
        <v>462979.99999999994</v>
      </c>
      <c r="AC412" s="932">
        <f t="shared" si="2501"/>
        <v>1137608</v>
      </c>
      <c r="AD412" s="824"/>
      <c r="AE412" s="928">
        <f t="shared" si="2518"/>
        <v>1137608</v>
      </c>
      <c r="AF412" s="934">
        <f t="shared" si="2519"/>
        <v>14788904</v>
      </c>
      <c r="AG412" s="1477">
        <v>1</v>
      </c>
      <c r="AH412" s="966">
        <f t="shared" si="2520"/>
        <v>2</v>
      </c>
      <c r="AI412" s="922">
        <f t="shared" si="2521"/>
        <v>4</v>
      </c>
      <c r="AJ412" s="824">
        <f t="shared" si="2522"/>
        <v>66140</v>
      </c>
      <c r="AK412" s="930">
        <v>10</v>
      </c>
      <c r="AL412" s="930"/>
      <c r="AM412" s="930">
        <f t="shared" si="2523"/>
        <v>10</v>
      </c>
      <c r="AN412" s="932">
        <f t="shared" si="2524"/>
        <v>661400</v>
      </c>
      <c r="AO412" s="932">
        <f t="shared" si="2525"/>
        <v>26456</v>
      </c>
      <c r="AP412" s="1512">
        <f t="shared" si="2502"/>
        <v>462979.99999999994</v>
      </c>
      <c r="AQ412" s="932">
        <f t="shared" si="2503"/>
        <v>1150836</v>
      </c>
      <c r="AR412" s="824"/>
      <c r="AS412" s="928">
        <f t="shared" si="2526"/>
        <v>1150836</v>
      </c>
      <c r="AT412" s="934">
        <f t="shared" si="2527"/>
        <v>14960868</v>
      </c>
      <c r="AU412" s="1477">
        <v>1</v>
      </c>
      <c r="AV412" s="966">
        <f t="shared" si="2528"/>
        <v>3</v>
      </c>
      <c r="AW412" s="922">
        <f t="shared" si="2529"/>
        <v>6</v>
      </c>
      <c r="AX412" s="824">
        <f t="shared" si="2530"/>
        <v>66140</v>
      </c>
      <c r="AY412" s="930">
        <v>10</v>
      </c>
      <c r="AZ412" s="930"/>
      <c r="BA412" s="930">
        <f t="shared" si="2531"/>
        <v>10</v>
      </c>
      <c r="BB412" s="932">
        <f t="shared" si="2532"/>
        <v>661400</v>
      </c>
      <c r="BC412" s="932">
        <f t="shared" si="2495"/>
        <v>39684</v>
      </c>
      <c r="BD412" s="1512">
        <f t="shared" si="2504"/>
        <v>462979.99999999994</v>
      </c>
      <c r="BE412" s="932">
        <f t="shared" si="2505"/>
        <v>1164064</v>
      </c>
      <c r="BF412" s="824"/>
      <c r="BG412" s="928">
        <f t="shared" si="2533"/>
        <v>1164064</v>
      </c>
      <c r="BH412" s="936">
        <f t="shared" si="2534"/>
        <v>15132832</v>
      </c>
    </row>
    <row r="413" spans="1:60" s="937" customFormat="1" ht="23.25" customHeight="1" thickBot="1">
      <c r="A413" s="920">
        <v>7</v>
      </c>
      <c r="B413" s="1239" t="s">
        <v>89</v>
      </c>
      <c r="C413" s="921" t="s">
        <v>643</v>
      </c>
      <c r="D413" s="1503">
        <v>1</v>
      </c>
      <c r="E413" s="1163"/>
      <c r="F413" s="922">
        <f>+E413*2</f>
        <v>0</v>
      </c>
      <c r="G413" s="824">
        <v>66140</v>
      </c>
      <c r="H413" s="824">
        <v>10</v>
      </c>
      <c r="I413" s="932">
        <f>+H413*G413</f>
        <v>661400</v>
      </c>
      <c r="J413" s="980"/>
      <c r="K413" s="1053">
        <f t="shared" si="2508"/>
        <v>0</v>
      </c>
      <c r="L413" s="1052">
        <f t="shared" si="2536"/>
        <v>0</v>
      </c>
      <c r="M413" s="1512">
        <f t="shared" si="2498"/>
        <v>462979.99999999994</v>
      </c>
      <c r="N413" s="932">
        <f t="shared" si="2499"/>
        <v>1124380</v>
      </c>
      <c r="O413" s="824"/>
      <c r="P413" s="928">
        <f>+N413+O413</f>
        <v>1124380</v>
      </c>
      <c r="Q413" s="927">
        <f t="shared" si="2511"/>
        <v>14616940</v>
      </c>
      <c r="R413" s="1477">
        <v>1</v>
      </c>
      <c r="S413" s="929">
        <f>+E413+1</f>
        <v>1</v>
      </c>
      <c r="T413" s="922">
        <f>+S413*2</f>
        <v>2</v>
      </c>
      <c r="U413" s="824">
        <f>+G413</f>
        <v>66140</v>
      </c>
      <c r="V413" s="930">
        <v>10</v>
      </c>
      <c r="W413" s="931"/>
      <c r="X413" s="931">
        <f t="shared" si="2515"/>
        <v>10</v>
      </c>
      <c r="Y413" s="932">
        <f>+X413*U413</f>
        <v>661400</v>
      </c>
      <c r="Z413" s="932">
        <f t="shared" ref="Z413:Z421" si="2537">+AA413-J413</f>
        <v>13228</v>
      </c>
      <c r="AA413" s="932">
        <f>IF((T413&lt;=30)*AND(Y413*T413%&gt;J413),Y413*T413%,IF((T413&gt;30)*AND(Y413*30%&gt;J413),Y413*30%,J413))</f>
        <v>13228</v>
      </c>
      <c r="AB413" s="1512">
        <f t="shared" si="2500"/>
        <v>462979.99999999994</v>
      </c>
      <c r="AC413" s="932">
        <f t="shared" si="2501"/>
        <v>1137608</v>
      </c>
      <c r="AD413" s="824"/>
      <c r="AE413" s="928">
        <f>+AC413+AD413</f>
        <v>1137608</v>
      </c>
      <c r="AF413" s="934">
        <f t="shared" si="2519"/>
        <v>14788904</v>
      </c>
      <c r="AG413" s="1477">
        <v>1</v>
      </c>
      <c r="AH413" s="966">
        <f>+S413+1</f>
        <v>2</v>
      </c>
      <c r="AI413" s="922">
        <f>+AH413*2</f>
        <v>4</v>
      </c>
      <c r="AJ413" s="824">
        <f t="shared" si="2522"/>
        <v>66140</v>
      </c>
      <c r="AK413" s="930">
        <v>10</v>
      </c>
      <c r="AL413" s="930"/>
      <c r="AM413" s="930">
        <f t="shared" si="2523"/>
        <v>10</v>
      </c>
      <c r="AN413" s="932">
        <f>+AM413*AJ413</f>
        <v>661400</v>
      </c>
      <c r="AO413" s="932">
        <f t="shared" si="2525"/>
        <v>26456</v>
      </c>
      <c r="AP413" s="1512">
        <f t="shared" si="2502"/>
        <v>462979.99999999994</v>
      </c>
      <c r="AQ413" s="932">
        <f t="shared" si="2503"/>
        <v>1150836</v>
      </c>
      <c r="AR413" s="824"/>
      <c r="AS413" s="928">
        <f>+AQ413+AR413</f>
        <v>1150836</v>
      </c>
      <c r="AT413" s="934">
        <f t="shared" si="2527"/>
        <v>14960868</v>
      </c>
      <c r="AU413" s="1477">
        <v>1</v>
      </c>
      <c r="AV413" s="966">
        <f>+AH413+1</f>
        <v>3</v>
      </c>
      <c r="AW413" s="922">
        <f>+AV413*2</f>
        <v>6</v>
      </c>
      <c r="AX413" s="824">
        <f t="shared" si="2530"/>
        <v>66140</v>
      </c>
      <c r="AY413" s="930">
        <v>10</v>
      </c>
      <c r="AZ413" s="930"/>
      <c r="BA413" s="930">
        <f t="shared" si="2531"/>
        <v>10</v>
      </c>
      <c r="BB413" s="932">
        <f>+BA413*AX413</f>
        <v>661400</v>
      </c>
      <c r="BC413" s="932">
        <f t="shared" si="2495"/>
        <v>39684</v>
      </c>
      <c r="BD413" s="1512">
        <f t="shared" si="2504"/>
        <v>462979.99999999994</v>
      </c>
      <c r="BE413" s="932">
        <f t="shared" si="2505"/>
        <v>1164064</v>
      </c>
      <c r="BF413" s="824"/>
      <c r="BG413" s="928">
        <f>+BE413+BF413</f>
        <v>1164064</v>
      </c>
      <c r="BH413" s="936">
        <f t="shared" si="2534"/>
        <v>15132832</v>
      </c>
    </row>
    <row r="414" spans="1:60" s="952" customFormat="1" ht="18" customHeight="1" thickBot="1">
      <c r="A414" s="938">
        <v>8</v>
      </c>
      <c r="B414" s="1239" t="s">
        <v>89</v>
      </c>
      <c r="C414" s="921" t="s">
        <v>643</v>
      </c>
      <c r="D414" s="1503">
        <v>1</v>
      </c>
      <c r="E414" s="1212"/>
      <c r="F414" s="958">
        <f t="shared" ref="F414:F421" si="2538">+E414*2</f>
        <v>0</v>
      </c>
      <c r="G414" s="817">
        <v>66140</v>
      </c>
      <c r="H414" s="824">
        <v>10</v>
      </c>
      <c r="I414" s="932">
        <f>+H414*G414</f>
        <v>661400</v>
      </c>
      <c r="J414" s="995"/>
      <c r="K414" s="1053">
        <f t="shared" si="2508"/>
        <v>0</v>
      </c>
      <c r="L414" s="1052">
        <f t="shared" si="2536"/>
        <v>0</v>
      </c>
      <c r="M414" s="1512">
        <f t="shared" si="2498"/>
        <v>462979.99999999994</v>
      </c>
      <c r="N414" s="932">
        <f t="shared" si="2499"/>
        <v>1124380</v>
      </c>
      <c r="O414" s="824"/>
      <c r="P414" s="928">
        <f t="shared" ref="P414:P421" si="2539">+N414+O414</f>
        <v>1124380</v>
      </c>
      <c r="Q414" s="927">
        <f t="shared" si="2511"/>
        <v>14616940</v>
      </c>
      <c r="R414" s="1477">
        <v>1</v>
      </c>
      <c r="S414" s="975">
        <f t="shared" ref="S414:S421" si="2540">+E414+1</f>
        <v>1</v>
      </c>
      <c r="T414" s="922">
        <f t="shared" ref="T414:T421" si="2541">+S414*2</f>
        <v>2</v>
      </c>
      <c r="U414" s="872">
        <f t="shared" ref="U414:U421" si="2542">+G414</f>
        <v>66140</v>
      </c>
      <c r="V414" s="931">
        <v>10</v>
      </c>
      <c r="W414" s="931"/>
      <c r="X414" s="931">
        <f t="shared" si="2515"/>
        <v>10</v>
      </c>
      <c r="Y414" s="932">
        <f t="shared" ref="Y414:Y421" si="2543">+X414*U414</f>
        <v>661400</v>
      </c>
      <c r="Z414" s="932">
        <f t="shared" si="2537"/>
        <v>13228</v>
      </c>
      <c r="AA414" s="932">
        <f t="shared" ref="AA414:AA415" si="2544">IF(Y414*T414/100&lt;J414,J414,IF(T414&gt;30,T414*30/100,Y414*T414/100))</f>
        <v>13228</v>
      </c>
      <c r="AB414" s="1512">
        <f t="shared" si="2500"/>
        <v>462979.99999999994</v>
      </c>
      <c r="AC414" s="932">
        <f t="shared" si="2501"/>
        <v>1137608</v>
      </c>
      <c r="AD414" s="824"/>
      <c r="AE414" s="928">
        <f t="shared" ref="AE414:AE421" si="2545">+AC414+AD414</f>
        <v>1137608</v>
      </c>
      <c r="AF414" s="934">
        <f t="shared" si="2519"/>
        <v>14788904</v>
      </c>
      <c r="AG414" s="1477">
        <v>1</v>
      </c>
      <c r="AH414" s="966">
        <f t="shared" ref="AH414:AH421" si="2546">+S414+1</f>
        <v>2</v>
      </c>
      <c r="AI414" s="922">
        <f t="shared" ref="AI414:AI421" si="2547">+AH414*2</f>
        <v>4</v>
      </c>
      <c r="AJ414" s="824">
        <f t="shared" si="2522"/>
        <v>66140</v>
      </c>
      <c r="AK414" s="931">
        <v>10</v>
      </c>
      <c r="AL414" s="930"/>
      <c r="AM414" s="930">
        <f t="shared" si="2523"/>
        <v>10</v>
      </c>
      <c r="AN414" s="932">
        <f t="shared" ref="AN414:AN421" si="2548">+AM414*AJ414</f>
        <v>661400</v>
      </c>
      <c r="AO414" s="932">
        <f t="shared" si="2525"/>
        <v>26456</v>
      </c>
      <c r="AP414" s="1512">
        <f t="shared" si="2502"/>
        <v>462979.99999999994</v>
      </c>
      <c r="AQ414" s="932">
        <f t="shared" si="2503"/>
        <v>1150836</v>
      </c>
      <c r="AR414" s="824"/>
      <c r="AS414" s="928">
        <f t="shared" ref="AS414:AS421" si="2549">+AQ414+AR414</f>
        <v>1150836</v>
      </c>
      <c r="AT414" s="934">
        <f t="shared" si="2527"/>
        <v>14960868</v>
      </c>
      <c r="AU414" s="1477">
        <v>1</v>
      </c>
      <c r="AV414" s="966">
        <f t="shared" ref="AV414:AV421" si="2550">+AH414+1</f>
        <v>3</v>
      </c>
      <c r="AW414" s="922">
        <f t="shared" ref="AW414:AW421" si="2551">+AV414*2</f>
        <v>6</v>
      </c>
      <c r="AX414" s="824">
        <f t="shared" si="2530"/>
        <v>66140</v>
      </c>
      <c r="AY414" s="931">
        <v>10</v>
      </c>
      <c r="AZ414" s="930"/>
      <c r="BA414" s="930">
        <f t="shared" si="2531"/>
        <v>10</v>
      </c>
      <c r="BB414" s="932">
        <f t="shared" ref="BB414:BB421" si="2552">+BA414*AX414</f>
        <v>661400</v>
      </c>
      <c r="BC414" s="932">
        <f t="shared" si="2495"/>
        <v>39684</v>
      </c>
      <c r="BD414" s="1512">
        <f t="shared" si="2504"/>
        <v>462979.99999999994</v>
      </c>
      <c r="BE414" s="932">
        <f t="shared" si="2505"/>
        <v>1164064</v>
      </c>
      <c r="BF414" s="824"/>
      <c r="BG414" s="928">
        <f t="shared" ref="BG414:BG421" si="2553">+BE414+BF414</f>
        <v>1164064</v>
      </c>
      <c r="BH414" s="936">
        <f t="shared" si="2534"/>
        <v>15132832</v>
      </c>
    </row>
    <row r="415" spans="1:60" s="952" customFormat="1" ht="18" customHeight="1" thickBot="1">
      <c r="A415" s="920">
        <v>9</v>
      </c>
      <c r="B415" s="1239" t="s">
        <v>89</v>
      </c>
      <c r="C415" s="921" t="s">
        <v>643</v>
      </c>
      <c r="D415" s="1503">
        <v>1</v>
      </c>
      <c r="E415" s="1212"/>
      <c r="F415" s="922">
        <f t="shared" si="2538"/>
        <v>0</v>
      </c>
      <c r="G415" s="824">
        <v>66140</v>
      </c>
      <c r="H415" s="824">
        <v>10</v>
      </c>
      <c r="I415" s="932">
        <f>+H415*G415</f>
        <v>661400</v>
      </c>
      <c r="J415" s="995"/>
      <c r="K415" s="1053">
        <f t="shared" si="2508"/>
        <v>0</v>
      </c>
      <c r="L415" s="1052">
        <f t="shared" si="2536"/>
        <v>0</v>
      </c>
      <c r="M415" s="1512">
        <f t="shared" si="2498"/>
        <v>462979.99999999994</v>
      </c>
      <c r="N415" s="932">
        <f t="shared" si="2499"/>
        <v>1124380</v>
      </c>
      <c r="O415" s="824"/>
      <c r="P415" s="928">
        <f t="shared" si="2539"/>
        <v>1124380</v>
      </c>
      <c r="Q415" s="927">
        <f t="shared" si="2511"/>
        <v>14616940</v>
      </c>
      <c r="R415" s="1477">
        <v>1</v>
      </c>
      <c r="S415" s="975">
        <f t="shared" si="2540"/>
        <v>1</v>
      </c>
      <c r="T415" s="922">
        <f t="shared" si="2541"/>
        <v>2</v>
      </c>
      <c r="U415" s="872">
        <f t="shared" si="2542"/>
        <v>66140</v>
      </c>
      <c r="V415" s="931">
        <v>10</v>
      </c>
      <c r="W415" s="931"/>
      <c r="X415" s="931">
        <f t="shared" si="2515"/>
        <v>10</v>
      </c>
      <c r="Y415" s="932">
        <f t="shared" si="2543"/>
        <v>661400</v>
      </c>
      <c r="Z415" s="932">
        <f t="shared" si="2537"/>
        <v>13228</v>
      </c>
      <c r="AA415" s="932">
        <f t="shared" si="2544"/>
        <v>13228</v>
      </c>
      <c r="AB415" s="1512">
        <f t="shared" si="2500"/>
        <v>462979.99999999994</v>
      </c>
      <c r="AC415" s="932">
        <f t="shared" si="2501"/>
        <v>1137608</v>
      </c>
      <c r="AD415" s="824"/>
      <c r="AE415" s="928">
        <f t="shared" si="2545"/>
        <v>1137608</v>
      </c>
      <c r="AF415" s="934">
        <f t="shared" si="2519"/>
        <v>14788904</v>
      </c>
      <c r="AG415" s="1477">
        <v>1</v>
      </c>
      <c r="AH415" s="966">
        <f t="shared" si="2546"/>
        <v>2</v>
      </c>
      <c r="AI415" s="922">
        <f t="shared" si="2547"/>
        <v>4</v>
      </c>
      <c r="AJ415" s="824">
        <f t="shared" si="2522"/>
        <v>66140</v>
      </c>
      <c r="AK415" s="931">
        <v>10</v>
      </c>
      <c r="AL415" s="930"/>
      <c r="AM415" s="930">
        <f t="shared" si="2523"/>
        <v>10</v>
      </c>
      <c r="AN415" s="932">
        <f t="shared" si="2548"/>
        <v>661400</v>
      </c>
      <c r="AO415" s="932">
        <f t="shared" si="2525"/>
        <v>26456</v>
      </c>
      <c r="AP415" s="1512">
        <f t="shared" si="2502"/>
        <v>462979.99999999994</v>
      </c>
      <c r="AQ415" s="932">
        <f t="shared" si="2503"/>
        <v>1150836</v>
      </c>
      <c r="AR415" s="824"/>
      <c r="AS415" s="928">
        <f t="shared" si="2549"/>
        <v>1150836</v>
      </c>
      <c r="AT415" s="934">
        <f t="shared" si="2527"/>
        <v>14960868</v>
      </c>
      <c r="AU415" s="1477">
        <v>1</v>
      </c>
      <c r="AV415" s="966">
        <f t="shared" si="2550"/>
        <v>3</v>
      </c>
      <c r="AW415" s="922">
        <f t="shared" si="2551"/>
        <v>6</v>
      </c>
      <c r="AX415" s="824">
        <f t="shared" si="2530"/>
        <v>66140</v>
      </c>
      <c r="AY415" s="931">
        <v>10</v>
      </c>
      <c r="AZ415" s="930"/>
      <c r="BA415" s="930">
        <f t="shared" si="2531"/>
        <v>10</v>
      </c>
      <c r="BB415" s="932">
        <f t="shared" si="2552"/>
        <v>661400</v>
      </c>
      <c r="BC415" s="932">
        <f t="shared" si="2495"/>
        <v>39684</v>
      </c>
      <c r="BD415" s="1512">
        <f t="shared" si="2504"/>
        <v>462979.99999999994</v>
      </c>
      <c r="BE415" s="932">
        <f t="shared" si="2505"/>
        <v>1164064</v>
      </c>
      <c r="BF415" s="824"/>
      <c r="BG415" s="928">
        <f t="shared" si="2553"/>
        <v>1164064</v>
      </c>
      <c r="BH415" s="936">
        <f t="shared" si="2534"/>
        <v>15132832</v>
      </c>
    </row>
    <row r="416" spans="1:60" s="952" customFormat="1" ht="18" customHeight="1" thickBot="1">
      <c r="A416" s="938">
        <v>10</v>
      </c>
      <c r="B416" s="1239" t="s">
        <v>89</v>
      </c>
      <c r="C416" s="921" t="s">
        <v>643</v>
      </c>
      <c r="D416" s="1503">
        <v>1</v>
      </c>
      <c r="E416" s="1212"/>
      <c r="F416" s="958">
        <f t="shared" si="2538"/>
        <v>0</v>
      </c>
      <c r="G416" s="817">
        <v>66140</v>
      </c>
      <c r="H416" s="824">
        <v>10</v>
      </c>
      <c r="I416" s="932">
        <f t="shared" ref="I416:I421" si="2554">+H416*G416</f>
        <v>661400</v>
      </c>
      <c r="J416" s="995"/>
      <c r="K416" s="1053">
        <f t="shared" si="2508"/>
        <v>0</v>
      </c>
      <c r="L416" s="1052">
        <f t="shared" si="2536"/>
        <v>0</v>
      </c>
      <c r="M416" s="1512">
        <f t="shared" si="2498"/>
        <v>462979.99999999994</v>
      </c>
      <c r="N416" s="932">
        <f t="shared" si="2499"/>
        <v>1124380</v>
      </c>
      <c r="O416" s="824"/>
      <c r="P416" s="928">
        <f t="shared" si="2539"/>
        <v>1124380</v>
      </c>
      <c r="Q416" s="927">
        <f t="shared" si="2511"/>
        <v>14616940</v>
      </c>
      <c r="R416" s="1477">
        <v>1</v>
      </c>
      <c r="S416" s="975">
        <f t="shared" si="2540"/>
        <v>1</v>
      </c>
      <c r="T416" s="922">
        <f t="shared" si="2541"/>
        <v>2</v>
      </c>
      <c r="U416" s="872">
        <f t="shared" si="2542"/>
        <v>66140</v>
      </c>
      <c r="V416" s="931">
        <v>10</v>
      </c>
      <c r="W416" s="931"/>
      <c r="X416" s="931">
        <f t="shared" si="2515"/>
        <v>10</v>
      </c>
      <c r="Y416" s="932">
        <f t="shared" si="2543"/>
        <v>661400</v>
      </c>
      <c r="Z416" s="932">
        <f t="shared" si="2537"/>
        <v>13228</v>
      </c>
      <c r="AA416" s="932">
        <f t="shared" ref="AA416:AA418" si="2555">IF(Y416*T416/100&lt;J416,J416,IF(T416&gt;30,T416*30/100,Y416*T416/100))</f>
        <v>13228</v>
      </c>
      <c r="AB416" s="1512">
        <f t="shared" si="2500"/>
        <v>462979.99999999994</v>
      </c>
      <c r="AC416" s="932">
        <f t="shared" si="2501"/>
        <v>1137608</v>
      </c>
      <c r="AD416" s="824"/>
      <c r="AE416" s="928">
        <f t="shared" si="2545"/>
        <v>1137608</v>
      </c>
      <c r="AF416" s="934">
        <f t="shared" si="2519"/>
        <v>14788904</v>
      </c>
      <c r="AG416" s="1477">
        <v>1</v>
      </c>
      <c r="AH416" s="966">
        <f t="shared" si="2546"/>
        <v>2</v>
      </c>
      <c r="AI416" s="922">
        <f t="shared" si="2547"/>
        <v>4</v>
      </c>
      <c r="AJ416" s="824">
        <f t="shared" si="2522"/>
        <v>66140</v>
      </c>
      <c r="AK416" s="931">
        <v>10</v>
      </c>
      <c r="AL416" s="930"/>
      <c r="AM416" s="930">
        <f t="shared" si="2523"/>
        <v>10</v>
      </c>
      <c r="AN416" s="932">
        <f t="shared" si="2548"/>
        <v>661400</v>
      </c>
      <c r="AO416" s="932">
        <f t="shared" ref="AO416:AO418" si="2556">IF(AN416*AI416/100&lt;AA416,AA416,IF(AI416&gt;30,AI416*30/100,AN416*AI416/100))</f>
        <v>26456</v>
      </c>
      <c r="AP416" s="1512">
        <f t="shared" si="2502"/>
        <v>462979.99999999994</v>
      </c>
      <c r="AQ416" s="932">
        <f t="shared" si="2503"/>
        <v>1150836</v>
      </c>
      <c r="AR416" s="824"/>
      <c r="AS416" s="928">
        <f t="shared" si="2549"/>
        <v>1150836</v>
      </c>
      <c r="AT416" s="934">
        <f t="shared" si="2527"/>
        <v>14960868</v>
      </c>
      <c r="AU416" s="1477">
        <v>1</v>
      </c>
      <c r="AV416" s="966">
        <f t="shared" si="2550"/>
        <v>3</v>
      </c>
      <c r="AW416" s="922">
        <f t="shared" si="2551"/>
        <v>6</v>
      </c>
      <c r="AX416" s="824">
        <f t="shared" si="2530"/>
        <v>66140</v>
      </c>
      <c r="AY416" s="931">
        <v>10</v>
      </c>
      <c r="AZ416" s="930"/>
      <c r="BA416" s="930">
        <f t="shared" si="2531"/>
        <v>10</v>
      </c>
      <c r="BB416" s="932">
        <f t="shared" si="2552"/>
        <v>661400</v>
      </c>
      <c r="BC416" s="932">
        <f t="shared" si="2495"/>
        <v>39684</v>
      </c>
      <c r="BD416" s="1512">
        <f t="shared" si="2504"/>
        <v>462979.99999999994</v>
      </c>
      <c r="BE416" s="932">
        <f t="shared" si="2505"/>
        <v>1164064</v>
      </c>
      <c r="BF416" s="824"/>
      <c r="BG416" s="928">
        <f t="shared" si="2553"/>
        <v>1164064</v>
      </c>
      <c r="BH416" s="936">
        <f t="shared" si="2534"/>
        <v>15132832</v>
      </c>
    </row>
    <row r="417" spans="1:60" s="952" customFormat="1" ht="18" customHeight="1" thickBot="1">
      <c r="A417" s="920">
        <v>11</v>
      </c>
      <c r="B417" s="1239" t="s">
        <v>89</v>
      </c>
      <c r="C417" s="921" t="s">
        <v>643</v>
      </c>
      <c r="D417" s="1503">
        <v>1</v>
      </c>
      <c r="E417" s="1212"/>
      <c r="F417" s="958">
        <f t="shared" si="2538"/>
        <v>0</v>
      </c>
      <c r="G417" s="817">
        <v>66140</v>
      </c>
      <c r="H417" s="824">
        <v>10</v>
      </c>
      <c r="I417" s="932">
        <f t="shared" si="2554"/>
        <v>661400</v>
      </c>
      <c r="J417" s="995"/>
      <c r="K417" s="1053">
        <f t="shared" si="2508"/>
        <v>0</v>
      </c>
      <c r="L417" s="1052">
        <f t="shared" si="2536"/>
        <v>0</v>
      </c>
      <c r="M417" s="1512">
        <f t="shared" si="2498"/>
        <v>462979.99999999994</v>
      </c>
      <c r="N417" s="932">
        <f t="shared" si="2499"/>
        <v>1124380</v>
      </c>
      <c r="O417" s="824"/>
      <c r="P417" s="928">
        <f t="shared" si="2539"/>
        <v>1124380</v>
      </c>
      <c r="Q417" s="927">
        <f t="shared" si="2511"/>
        <v>14616940</v>
      </c>
      <c r="R417" s="1477">
        <v>1</v>
      </c>
      <c r="S417" s="975">
        <f t="shared" si="2540"/>
        <v>1</v>
      </c>
      <c r="T417" s="922">
        <f t="shared" si="2541"/>
        <v>2</v>
      </c>
      <c r="U417" s="872">
        <f t="shared" si="2542"/>
        <v>66140</v>
      </c>
      <c r="V417" s="931">
        <v>10</v>
      </c>
      <c r="W417" s="931"/>
      <c r="X417" s="931">
        <f t="shared" si="2515"/>
        <v>10</v>
      </c>
      <c r="Y417" s="932">
        <f t="shared" si="2543"/>
        <v>661400</v>
      </c>
      <c r="Z417" s="932">
        <f t="shared" si="2537"/>
        <v>13228</v>
      </c>
      <c r="AA417" s="932">
        <f t="shared" si="2555"/>
        <v>13228</v>
      </c>
      <c r="AB417" s="1512">
        <f t="shared" si="2500"/>
        <v>462979.99999999994</v>
      </c>
      <c r="AC417" s="932">
        <f t="shared" si="2501"/>
        <v>1137608</v>
      </c>
      <c r="AD417" s="824"/>
      <c r="AE417" s="928">
        <f t="shared" si="2545"/>
        <v>1137608</v>
      </c>
      <c r="AF417" s="934">
        <f t="shared" si="2519"/>
        <v>14788904</v>
      </c>
      <c r="AG417" s="1477">
        <v>1</v>
      </c>
      <c r="AH417" s="966">
        <f t="shared" si="2546"/>
        <v>2</v>
      </c>
      <c r="AI417" s="922">
        <f t="shared" si="2547"/>
        <v>4</v>
      </c>
      <c r="AJ417" s="824">
        <f t="shared" si="2522"/>
        <v>66140</v>
      </c>
      <c r="AK417" s="931">
        <v>10</v>
      </c>
      <c r="AL417" s="930"/>
      <c r="AM417" s="930">
        <f t="shared" si="2523"/>
        <v>10</v>
      </c>
      <c r="AN417" s="932">
        <f t="shared" si="2548"/>
        <v>661400</v>
      </c>
      <c r="AO417" s="932">
        <f t="shared" si="2556"/>
        <v>26456</v>
      </c>
      <c r="AP417" s="1512">
        <f t="shared" si="2502"/>
        <v>462979.99999999994</v>
      </c>
      <c r="AQ417" s="932">
        <f t="shared" si="2503"/>
        <v>1150836</v>
      </c>
      <c r="AR417" s="824"/>
      <c r="AS417" s="928">
        <f t="shared" si="2549"/>
        <v>1150836</v>
      </c>
      <c r="AT417" s="934">
        <f t="shared" si="2527"/>
        <v>14960868</v>
      </c>
      <c r="AU417" s="1477">
        <v>1</v>
      </c>
      <c r="AV417" s="966">
        <f t="shared" si="2550"/>
        <v>3</v>
      </c>
      <c r="AW417" s="922">
        <f t="shared" si="2551"/>
        <v>6</v>
      </c>
      <c r="AX417" s="824">
        <f t="shared" si="2530"/>
        <v>66140</v>
      </c>
      <c r="AY417" s="931">
        <v>10</v>
      </c>
      <c r="AZ417" s="930"/>
      <c r="BA417" s="930">
        <f t="shared" si="2531"/>
        <v>10</v>
      </c>
      <c r="BB417" s="932">
        <f t="shared" si="2552"/>
        <v>661400</v>
      </c>
      <c r="BC417" s="932">
        <f t="shared" si="2495"/>
        <v>39684</v>
      </c>
      <c r="BD417" s="1512">
        <f t="shared" si="2504"/>
        <v>462979.99999999994</v>
      </c>
      <c r="BE417" s="932">
        <f t="shared" si="2505"/>
        <v>1164064</v>
      </c>
      <c r="BF417" s="824"/>
      <c r="BG417" s="928">
        <f t="shared" si="2553"/>
        <v>1164064</v>
      </c>
      <c r="BH417" s="936">
        <f t="shared" si="2534"/>
        <v>15132832</v>
      </c>
    </row>
    <row r="418" spans="1:60" s="952" customFormat="1" ht="18" customHeight="1" thickBot="1">
      <c r="A418" s="938">
        <v>12</v>
      </c>
      <c r="B418" s="1238" t="s">
        <v>89</v>
      </c>
      <c r="C418" s="921" t="s">
        <v>643</v>
      </c>
      <c r="D418" s="1503">
        <v>1</v>
      </c>
      <c r="E418" s="1212"/>
      <c r="F418" s="958">
        <f t="shared" si="2538"/>
        <v>0</v>
      </c>
      <c r="G418" s="817">
        <v>66140</v>
      </c>
      <c r="H418" s="824">
        <v>10</v>
      </c>
      <c r="I418" s="932">
        <f t="shared" si="2554"/>
        <v>661400</v>
      </c>
      <c r="J418" s="995"/>
      <c r="K418" s="1053">
        <f t="shared" si="2508"/>
        <v>0</v>
      </c>
      <c r="L418" s="1052">
        <f t="shared" si="2536"/>
        <v>0</v>
      </c>
      <c r="M418" s="1512">
        <f t="shared" si="2498"/>
        <v>462979.99999999994</v>
      </c>
      <c r="N418" s="932">
        <f t="shared" si="2499"/>
        <v>1124380</v>
      </c>
      <c r="O418" s="824"/>
      <c r="P418" s="928">
        <f t="shared" si="2539"/>
        <v>1124380</v>
      </c>
      <c r="Q418" s="927">
        <f t="shared" si="2511"/>
        <v>14616940</v>
      </c>
      <c r="R418" s="1477">
        <v>1</v>
      </c>
      <c r="S418" s="975">
        <f t="shared" si="2540"/>
        <v>1</v>
      </c>
      <c r="T418" s="922">
        <f t="shared" si="2541"/>
        <v>2</v>
      </c>
      <c r="U418" s="872">
        <f t="shared" si="2542"/>
        <v>66140</v>
      </c>
      <c r="V418" s="931">
        <v>10</v>
      </c>
      <c r="W418" s="931"/>
      <c r="X418" s="931">
        <f t="shared" si="2515"/>
        <v>10</v>
      </c>
      <c r="Y418" s="932">
        <f t="shared" si="2543"/>
        <v>661400</v>
      </c>
      <c r="Z418" s="932">
        <f t="shared" si="2537"/>
        <v>13228</v>
      </c>
      <c r="AA418" s="932">
        <f t="shared" si="2555"/>
        <v>13228</v>
      </c>
      <c r="AB418" s="1512">
        <f t="shared" si="2500"/>
        <v>462979.99999999994</v>
      </c>
      <c r="AC418" s="932">
        <f t="shared" si="2501"/>
        <v>1137608</v>
      </c>
      <c r="AD418" s="824"/>
      <c r="AE418" s="928">
        <f t="shared" si="2545"/>
        <v>1137608</v>
      </c>
      <c r="AF418" s="934">
        <f t="shared" si="2519"/>
        <v>14788904</v>
      </c>
      <c r="AG418" s="1477">
        <v>1</v>
      </c>
      <c r="AH418" s="966">
        <f t="shared" si="2546"/>
        <v>2</v>
      </c>
      <c r="AI418" s="922">
        <f t="shared" si="2547"/>
        <v>4</v>
      </c>
      <c r="AJ418" s="824">
        <f t="shared" si="2522"/>
        <v>66140</v>
      </c>
      <c r="AK418" s="931">
        <v>10</v>
      </c>
      <c r="AL418" s="930"/>
      <c r="AM418" s="930">
        <f t="shared" si="2523"/>
        <v>10</v>
      </c>
      <c r="AN418" s="932">
        <f t="shared" si="2548"/>
        <v>661400</v>
      </c>
      <c r="AO418" s="932">
        <f t="shared" si="2556"/>
        <v>26456</v>
      </c>
      <c r="AP418" s="1512">
        <f t="shared" si="2502"/>
        <v>462979.99999999994</v>
      </c>
      <c r="AQ418" s="932">
        <f t="shared" si="2503"/>
        <v>1150836</v>
      </c>
      <c r="AR418" s="824"/>
      <c r="AS418" s="928">
        <f t="shared" si="2549"/>
        <v>1150836</v>
      </c>
      <c r="AT418" s="934">
        <f t="shared" si="2527"/>
        <v>14960868</v>
      </c>
      <c r="AU418" s="1477">
        <v>1</v>
      </c>
      <c r="AV418" s="966">
        <f t="shared" si="2550"/>
        <v>3</v>
      </c>
      <c r="AW418" s="922">
        <f t="shared" si="2551"/>
        <v>6</v>
      </c>
      <c r="AX418" s="824">
        <f t="shared" si="2530"/>
        <v>66140</v>
      </c>
      <c r="AY418" s="931">
        <v>10</v>
      </c>
      <c r="AZ418" s="930"/>
      <c r="BA418" s="930">
        <f t="shared" si="2531"/>
        <v>10</v>
      </c>
      <c r="BB418" s="932">
        <f t="shared" si="2552"/>
        <v>661400</v>
      </c>
      <c r="BC418" s="932">
        <f t="shared" si="2495"/>
        <v>39684</v>
      </c>
      <c r="BD418" s="1512">
        <f t="shared" si="2504"/>
        <v>462979.99999999994</v>
      </c>
      <c r="BE418" s="932">
        <f t="shared" si="2505"/>
        <v>1164064</v>
      </c>
      <c r="BF418" s="824"/>
      <c r="BG418" s="928">
        <f t="shared" si="2553"/>
        <v>1164064</v>
      </c>
      <c r="BH418" s="936">
        <f t="shared" si="2534"/>
        <v>15132832</v>
      </c>
    </row>
    <row r="419" spans="1:60" s="937" customFormat="1" ht="23.25" customHeight="1" thickBot="1">
      <c r="A419" s="920">
        <v>13</v>
      </c>
      <c r="B419" s="1211" t="s">
        <v>89</v>
      </c>
      <c r="C419" s="921" t="s">
        <v>643</v>
      </c>
      <c r="D419" s="1503">
        <v>1</v>
      </c>
      <c r="E419" s="1163"/>
      <c r="F419" s="922">
        <f t="shared" si="2538"/>
        <v>0</v>
      </c>
      <c r="G419" s="824">
        <v>66140</v>
      </c>
      <c r="H419" s="824">
        <v>10</v>
      </c>
      <c r="I419" s="932">
        <f t="shared" si="2554"/>
        <v>661400</v>
      </c>
      <c r="J419" s="980"/>
      <c r="K419" s="1053">
        <f t="shared" si="2508"/>
        <v>0</v>
      </c>
      <c r="L419" s="1052">
        <f t="shared" si="2536"/>
        <v>0</v>
      </c>
      <c r="M419" s="1512">
        <f t="shared" si="2498"/>
        <v>462979.99999999994</v>
      </c>
      <c r="N419" s="932">
        <f t="shared" si="2499"/>
        <v>1124380</v>
      </c>
      <c r="O419" s="824"/>
      <c r="P419" s="928">
        <f t="shared" si="2539"/>
        <v>1124380</v>
      </c>
      <c r="Q419" s="927">
        <f t="shared" si="2511"/>
        <v>14616940</v>
      </c>
      <c r="R419" s="1477">
        <v>1</v>
      </c>
      <c r="S419" s="929">
        <f t="shared" si="2540"/>
        <v>1</v>
      </c>
      <c r="T419" s="922">
        <f t="shared" si="2541"/>
        <v>2</v>
      </c>
      <c r="U419" s="824">
        <f t="shared" si="2542"/>
        <v>66140</v>
      </c>
      <c r="V419" s="930">
        <v>10</v>
      </c>
      <c r="W419" s="931"/>
      <c r="X419" s="931">
        <f t="shared" si="2515"/>
        <v>10</v>
      </c>
      <c r="Y419" s="932">
        <f t="shared" si="2543"/>
        <v>661400</v>
      </c>
      <c r="Z419" s="932">
        <f t="shared" si="2537"/>
        <v>13228</v>
      </c>
      <c r="AA419" s="932">
        <f t="shared" ref="AA419:AA421" si="2557">IF((T419&lt;=30)*AND(Y419*T419%&gt;J419),Y419*T419%,IF((T419&gt;30)*AND(Y419*30%&gt;J419),Y419*30%,J419))</f>
        <v>13228</v>
      </c>
      <c r="AB419" s="1512">
        <f t="shared" si="2500"/>
        <v>462979.99999999994</v>
      </c>
      <c r="AC419" s="932">
        <f t="shared" si="2501"/>
        <v>1137608</v>
      </c>
      <c r="AD419" s="824"/>
      <c r="AE419" s="928">
        <f t="shared" si="2545"/>
        <v>1137608</v>
      </c>
      <c r="AF419" s="934">
        <f t="shared" si="2519"/>
        <v>14788904</v>
      </c>
      <c r="AG419" s="1474">
        <v>1</v>
      </c>
      <c r="AH419" s="935">
        <f t="shared" si="2546"/>
        <v>2</v>
      </c>
      <c r="AI419" s="922">
        <f t="shared" si="2547"/>
        <v>4</v>
      </c>
      <c r="AJ419" s="824">
        <f t="shared" si="2522"/>
        <v>66140</v>
      </c>
      <c r="AK419" s="930">
        <v>10</v>
      </c>
      <c r="AL419" s="930"/>
      <c r="AM419" s="930">
        <f t="shared" si="2523"/>
        <v>10</v>
      </c>
      <c r="AN419" s="932">
        <f t="shared" si="2548"/>
        <v>661400</v>
      </c>
      <c r="AO419" s="932">
        <f t="shared" ref="AO419:AO421" si="2558">IF((AI419&lt;=30)*AND(AN419*AI419%&gt;AA419),AN419*AI419%,IF((AI419&gt;30)*AND(AN419*30%&gt;AA419),AN419*30%,AA419))</f>
        <v>26456</v>
      </c>
      <c r="AP419" s="1512">
        <f t="shared" si="2502"/>
        <v>462979.99999999994</v>
      </c>
      <c r="AQ419" s="932">
        <f t="shared" si="2503"/>
        <v>1150836</v>
      </c>
      <c r="AR419" s="824"/>
      <c r="AS419" s="928">
        <f t="shared" si="2549"/>
        <v>1150836</v>
      </c>
      <c r="AT419" s="934">
        <f t="shared" si="2527"/>
        <v>14960868</v>
      </c>
      <c r="AU419" s="1474">
        <v>1</v>
      </c>
      <c r="AV419" s="935">
        <f t="shared" si="2550"/>
        <v>3</v>
      </c>
      <c r="AW419" s="922">
        <f t="shared" si="2551"/>
        <v>6</v>
      </c>
      <c r="AX419" s="824">
        <f t="shared" si="2530"/>
        <v>66140</v>
      </c>
      <c r="AY419" s="930">
        <v>10</v>
      </c>
      <c r="AZ419" s="930"/>
      <c r="BA419" s="930">
        <f t="shared" si="2531"/>
        <v>10</v>
      </c>
      <c r="BB419" s="932">
        <f t="shared" si="2552"/>
        <v>661400</v>
      </c>
      <c r="BC419" s="932">
        <f t="shared" si="2495"/>
        <v>39684</v>
      </c>
      <c r="BD419" s="1512">
        <f t="shared" si="2504"/>
        <v>462979.99999999994</v>
      </c>
      <c r="BE419" s="932">
        <f t="shared" si="2505"/>
        <v>1164064</v>
      </c>
      <c r="BF419" s="824"/>
      <c r="BG419" s="928">
        <f t="shared" si="2553"/>
        <v>1164064</v>
      </c>
      <c r="BH419" s="936">
        <f t="shared" si="2534"/>
        <v>15132832</v>
      </c>
    </row>
    <row r="420" spans="1:60" s="937" customFormat="1" ht="23.25" customHeight="1" thickBot="1">
      <c r="A420" s="938">
        <v>14</v>
      </c>
      <c r="B420" s="1211" t="s">
        <v>89</v>
      </c>
      <c r="C420" s="921" t="s">
        <v>643</v>
      </c>
      <c r="D420" s="1503">
        <v>1</v>
      </c>
      <c r="E420" s="1163"/>
      <c r="F420" s="922">
        <f t="shared" si="2538"/>
        <v>0</v>
      </c>
      <c r="G420" s="824">
        <v>66140</v>
      </c>
      <c r="H420" s="824">
        <v>10</v>
      </c>
      <c r="I420" s="932">
        <f t="shared" si="2554"/>
        <v>661400</v>
      </c>
      <c r="J420" s="980"/>
      <c r="K420" s="1053">
        <f t="shared" si="2508"/>
        <v>0</v>
      </c>
      <c r="L420" s="1052">
        <f t="shared" si="2536"/>
        <v>0</v>
      </c>
      <c r="M420" s="1512">
        <f t="shared" si="2498"/>
        <v>462979.99999999994</v>
      </c>
      <c r="N420" s="932">
        <f t="shared" si="2499"/>
        <v>1124380</v>
      </c>
      <c r="O420" s="824"/>
      <c r="P420" s="928">
        <f t="shared" si="2539"/>
        <v>1124380</v>
      </c>
      <c r="Q420" s="927">
        <f t="shared" si="2511"/>
        <v>14616940</v>
      </c>
      <c r="R420" s="1477">
        <v>1</v>
      </c>
      <c r="S420" s="929">
        <f t="shared" si="2540"/>
        <v>1</v>
      </c>
      <c r="T420" s="922">
        <f t="shared" si="2541"/>
        <v>2</v>
      </c>
      <c r="U420" s="824">
        <f t="shared" si="2542"/>
        <v>66140</v>
      </c>
      <c r="V420" s="930">
        <v>10</v>
      </c>
      <c r="W420" s="931"/>
      <c r="X420" s="931">
        <f t="shared" si="2515"/>
        <v>10</v>
      </c>
      <c r="Y420" s="932">
        <f t="shared" si="2543"/>
        <v>661400</v>
      </c>
      <c r="Z420" s="932">
        <f t="shared" si="2537"/>
        <v>13228</v>
      </c>
      <c r="AA420" s="932">
        <f t="shared" si="2557"/>
        <v>13228</v>
      </c>
      <c r="AB420" s="1512">
        <f t="shared" si="2500"/>
        <v>462979.99999999994</v>
      </c>
      <c r="AC420" s="932">
        <f t="shared" si="2501"/>
        <v>1137608</v>
      </c>
      <c r="AD420" s="824"/>
      <c r="AE420" s="928">
        <f t="shared" si="2545"/>
        <v>1137608</v>
      </c>
      <c r="AF420" s="934">
        <f t="shared" si="2519"/>
        <v>14788904</v>
      </c>
      <c r="AG420" s="1474">
        <v>1</v>
      </c>
      <c r="AH420" s="935">
        <f t="shared" si="2546"/>
        <v>2</v>
      </c>
      <c r="AI420" s="922">
        <f t="shared" si="2547"/>
        <v>4</v>
      </c>
      <c r="AJ420" s="824">
        <f t="shared" si="2522"/>
        <v>66140</v>
      </c>
      <c r="AK420" s="930">
        <v>10</v>
      </c>
      <c r="AL420" s="930"/>
      <c r="AM420" s="930">
        <f t="shared" si="2523"/>
        <v>10</v>
      </c>
      <c r="AN420" s="932">
        <f t="shared" si="2548"/>
        <v>661400</v>
      </c>
      <c r="AO420" s="932">
        <f t="shared" si="2558"/>
        <v>26456</v>
      </c>
      <c r="AP420" s="1512">
        <f t="shared" si="2502"/>
        <v>462979.99999999994</v>
      </c>
      <c r="AQ420" s="932">
        <f t="shared" si="2503"/>
        <v>1150836</v>
      </c>
      <c r="AR420" s="824"/>
      <c r="AS420" s="928">
        <f t="shared" si="2549"/>
        <v>1150836</v>
      </c>
      <c r="AT420" s="934">
        <f t="shared" si="2527"/>
        <v>14960868</v>
      </c>
      <c r="AU420" s="1474">
        <v>1</v>
      </c>
      <c r="AV420" s="935">
        <f t="shared" si="2550"/>
        <v>3</v>
      </c>
      <c r="AW420" s="922">
        <f t="shared" si="2551"/>
        <v>6</v>
      </c>
      <c r="AX420" s="824">
        <f t="shared" si="2530"/>
        <v>66140</v>
      </c>
      <c r="AY420" s="930">
        <v>10</v>
      </c>
      <c r="AZ420" s="930"/>
      <c r="BA420" s="930">
        <f t="shared" si="2531"/>
        <v>10</v>
      </c>
      <c r="BB420" s="932">
        <f t="shared" si="2552"/>
        <v>661400</v>
      </c>
      <c r="BC420" s="932">
        <f t="shared" si="2495"/>
        <v>39684</v>
      </c>
      <c r="BD420" s="1512">
        <f t="shared" si="2504"/>
        <v>462979.99999999994</v>
      </c>
      <c r="BE420" s="932">
        <f t="shared" si="2505"/>
        <v>1164064</v>
      </c>
      <c r="BF420" s="824"/>
      <c r="BG420" s="928">
        <f t="shared" si="2553"/>
        <v>1164064</v>
      </c>
      <c r="BH420" s="936">
        <f t="shared" si="2534"/>
        <v>15132832</v>
      </c>
    </row>
    <row r="421" spans="1:60" s="937" customFormat="1" ht="23.25" customHeight="1" thickBot="1">
      <c r="A421" s="920">
        <v>15</v>
      </c>
      <c r="B421" s="1211" t="s">
        <v>89</v>
      </c>
      <c r="C421" s="921" t="s">
        <v>643</v>
      </c>
      <c r="D421" s="1503">
        <v>1</v>
      </c>
      <c r="E421" s="1163"/>
      <c r="F421" s="922">
        <f t="shared" si="2538"/>
        <v>0</v>
      </c>
      <c r="G421" s="824">
        <v>66140</v>
      </c>
      <c r="H421" s="824">
        <v>10</v>
      </c>
      <c r="I421" s="932">
        <f t="shared" si="2554"/>
        <v>661400</v>
      </c>
      <c r="J421" s="980"/>
      <c r="K421" s="1053">
        <f t="shared" si="2508"/>
        <v>0</v>
      </c>
      <c r="L421" s="1052">
        <f t="shared" si="2536"/>
        <v>0</v>
      </c>
      <c r="M421" s="1512">
        <f t="shared" si="2498"/>
        <v>462979.99999999994</v>
      </c>
      <c r="N421" s="932">
        <f t="shared" si="2499"/>
        <v>1124380</v>
      </c>
      <c r="O421" s="824"/>
      <c r="P421" s="928">
        <f t="shared" si="2539"/>
        <v>1124380</v>
      </c>
      <c r="Q421" s="927">
        <f t="shared" si="2511"/>
        <v>14616940</v>
      </c>
      <c r="R421" s="1477">
        <v>1</v>
      </c>
      <c r="S421" s="929">
        <f t="shared" si="2540"/>
        <v>1</v>
      </c>
      <c r="T421" s="922">
        <f t="shared" si="2541"/>
        <v>2</v>
      </c>
      <c r="U421" s="824">
        <f t="shared" si="2542"/>
        <v>66140</v>
      </c>
      <c r="V421" s="930">
        <v>10</v>
      </c>
      <c r="W421" s="931"/>
      <c r="X421" s="931">
        <f t="shared" si="2515"/>
        <v>10</v>
      </c>
      <c r="Y421" s="932">
        <f t="shared" si="2543"/>
        <v>661400</v>
      </c>
      <c r="Z421" s="932">
        <f t="shared" si="2537"/>
        <v>13228</v>
      </c>
      <c r="AA421" s="932">
        <f t="shared" si="2557"/>
        <v>13228</v>
      </c>
      <c r="AB421" s="1512">
        <f t="shared" si="2500"/>
        <v>462979.99999999994</v>
      </c>
      <c r="AC421" s="932">
        <f t="shared" si="2501"/>
        <v>1137608</v>
      </c>
      <c r="AD421" s="824"/>
      <c r="AE421" s="928">
        <f t="shared" si="2545"/>
        <v>1137608</v>
      </c>
      <c r="AF421" s="934">
        <f t="shared" si="2519"/>
        <v>14788904</v>
      </c>
      <c r="AG421" s="1474">
        <v>1</v>
      </c>
      <c r="AH421" s="935">
        <f t="shared" si="2546"/>
        <v>2</v>
      </c>
      <c r="AI421" s="922">
        <f t="shared" si="2547"/>
        <v>4</v>
      </c>
      <c r="AJ421" s="824">
        <f t="shared" si="2522"/>
        <v>66140</v>
      </c>
      <c r="AK421" s="930">
        <v>10</v>
      </c>
      <c r="AL421" s="930"/>
      <c r="AM421" s="930">
        <f t="shared" si="2523"/>
        <v>10</v>
      </c>
      <c r="AN421" s="932">
        <f t="shared" si="2548"/>
        <v>661400</v>
      </c>
      <c r="AO421" s="932">
        <f t="shared" si="2558"/>
        <v>26456</v>
      </c>
      <c r="AP421" s="1512">
        <f t="shared" si="2502"/>
        <v>462979.99999999994</v>
      </c>
      <c r="AQ421" s="932">
        <f t="shared" si="2503"/>
        <v>1150836</v>
      </c>
      <c r="AR421" s="824"/>
      <c r="AS421" s="928">
        <f t="shared" si="2549"/>
        <v>1150836</v>
      </c>
      <c r="AT421" s="934">
        <f t="shared" si="2527"/>
        <v>14960868</v>
      </c>
      <c r="AU421" s="1474">
        <v>1</v>
      </c>
      <c r="AV421" s="935">
        <f t="shared" si="2550"/>
        <v>3</v>
      </c>
      <c r="AW421" s="922">
        <f t="shared" si="2551"/>
        <v>6</v>
      </c>
      <c r="AX421" s="824">
        <f t="shared" si="2530"/>
        <v>66140</v>
      </c>
      <c r="AY421" s="930">
        <v>10</v>
      </c>
      <c r="AZ421" s="930"/>
      <c r="BA421" s="930">
        <f t="shared" si="2531"/>
        <v>10</v>
      </c>
      <c r="BB421" s="932">
        <f t="shared" si="2552"/>
        <v>661400</v>
      </c>
      <c r="BC421" s="932">
        <f t="shared" si="2495"/>
        <v>39684</v>
      </c>
      <c r="BD421" s="1512">
        <f t="shared" si="2504"/>
        <v>462979.99999999994</v>
      </c>
      <c r="BE421" s="932">
        <f t="shared" si="2505"/>
        <v>1164064</v>
      </c>
      <c r="BF421" s="824"/>
      <c r="BG421" s="928">
        <f t="shared" si="2553"/>
        <v>1164064</v>
      </c>
      <c r="BH421" s="936">
        <f t="shared" si="2534"/>
        <v>15132832</v>
      </c>
    </row>
    <row r="422" spans="1:60" s="733" customFormat="1" ht="18" customHeight="1" thickBot="1">
      <c r="A422" s="1663" t="s">
        <v>64</v>
      </c>
      <c r="B422" s="1664"/>
      <c r="C422" s="1665"/>
      <c r="D422" s="1473">
        <f t="shared" ref="D422:J422" si="2559">SUM(D407:D421)</f>
        <v>15</v>
      </c>
      <c r="E422" s="1221">
        <f t="shared" si="2559"/>
        <v>0</v>
      </c>
      <c r="F422" s="750">
        <f t="shared" si="2559"/>
        <v>0</v>
      </c>
      <c r="G422" s="750">
        <f t="shared" si="2559"/>
        <v>992100</v>
      </c>
      <c r="H422" s="750">
        <f t="shared" si="2559"/>
        <v>151</v>
      </c>
      <c r="I422" s="1221">
        <f t="shared" si="2559"/>
        <v>9987140</v>
      </c>
      <c r="J422" s="1221">
        <f t="shared" si="2559"/>
        <v>0</v>
      </c>
      <c r="K422" s="1221"/>
      <c r="L422" s="1221"/>
      <c r="M422" s="1221">
        <f>SUM(M407:M421)</f>
        <v>6990997.9999999991</v>
      </c>
      <c r="N422" s="1221">
        <f t="shared" ref="N422:U422" si="2560">SUM(N407:N421)</f>
        <v>16978138</v>
      </c>
      <c r="O422" s="1221">
        <f t="shared" si="2560"/>
        <v>0</v>
      </c>
      <c r="P422" s="1221">
        <f t="shared" si="2560"/>
        <v>16978138</v>
      </c>
      <c r="Q422" s="1221">
        <f t="shared" si="2560"/>
        <v>220715794</v>
      </c>
      <c r="R422" s="1473">
        <f t="shared" si="2560"/>
        <v>15</v>
      </c>
      <c r="S422" s="953">
        <f t="shared" si="2560"/>
        <v>15</v>
      </c>
      <c r="T422" s="954">
        <f t="shared" si="2560"/>
        <v>30</v>
      </c>
      <c r="U422" s="954">
        <f t="shared" si="2560"/>
        <v>992100</v>
      </c>
      <c r="V422" s="954"/>
      <c r="W422" s="954"/>
      <c r="X422" s="954">
        <f>SUM(X407:X421)</f>
        <v>151</v>
      </c>
      <c r="Y422" s="954">
        <f>SUM(Y407:Y421)</f>
        <v>9987140</v>
      </c>
      <c r="Z422" s="954"/>
      <c r="AA422" s="954">
        <f t="shared" ref="AA422:AJ422" si="2561">SUM(AA407:AA421)</f>
        <v>199742.8</v>
      </c>
      <c r="AB422" s="954">
        <f t="shared" si="2561"/>
        <v>6990997.9999999991</v>
      </c>
      <c r="AC422" s="954">
        <f t="shared" si="2561"/>
        <v>17177880.800000001</v>
      </c>
      <c r="AD422" s="954">
        <f t="shared" si="2561"/>
        <v>0</v>
      </c>
      <c r="AE422" s="954">
        <f t="shared" si="2561"/>
        <v>17177880.800000001</v>
      </c>
      <c r="AF422" s="996">
        <f t="shared" si="2561"/>
        <v>223312450.40000001</v>
      </c>
      <c r="AG422" s="1488">
        <f t="shared" si="2561"/>
        <v>15</v>
      </c>
      <c r="AH422" s="957">
        <f t="shared" si="2561"/>
        <v>30</v>
      </c>
      <c r="AI422" s="954">
        <f t="shared" si="2561"/>
        <v>60</v>
      </c>
      <c r="AJ422" s="954">
        <f t="shared" si="2561"/>
        <v>992100</v>
      </c>
      <c r="AK422" s="954"/>
      <c r="AL422" s="954"/>
      <c r="AM422" s="954">
        <f t="shared" ref="AM422:AX422" si="2562">SUM(AM407:AM421)</f>
        <v>151</v>
      </c>
      <c r="AN422" s="954">
        <f t="shared" si="2562"/>
        <v>9987140</v>
      </c>
      <c r="AO422" s="954">
        <f t="shared" si="2562"/>
        <v>399485.6</v>
      </c>
      <c r="AP422" s="954">
        <f t="shared" si="2562"/>
        <v>6990997.9999999991</v>
      </c>
      <c r="AQ422" s="954">
        <f t="shared" si="2562"/>
        <v>17377623.600000001</v>
      </c>
      <c r="AR422" s="954">
        <f t="shared" si="2562"/>
        <v>0</v>
      </c>
      <c r="AS422" s="954">
        <f t="shared" si="2562"/>
        <v>17377623.600000001</v>
      </c>
      <c r="AT422" s="996">
        <f t="shared" si="2562"/>
        <v>225909106.80000001</v>
      </c>
      <c r="AU422" s="1488">
        <f t="shared" si="2562"/>
        <v>15</v>
      </c>
      <c r="AV422" s="957">
        <f t="shared" si="2562"/>
        <v>45</v>
      </c>
      <c r="AW422" s="954">
        <f t="shared" si="2562"/>
        <v>90</v>
      </c>
      <c r="AX422" s="954">
        <f t="shared" si="2562"/>
        <v>992100</v>
      </c>
      <c r="AY422" s="954"/>
      <c r="AZ422" s="954"/>
      <c r="BA422" s="954">
        <f t="shared" ref="BA422:BH422" si="2563">SUM(BA407:BA421)</f>
        <v>151</v>
      </c>
      <c r="BB422" s="954">
        <f t="shared" si="2563"/>
        <v>9987140</v>
      </c>
      <c r="BC422" s="954">
        <f t="shared" si="2563"/>
        <v>599228.4</v>
      </c>
      <c r="BD422" s="954">
        <f t="shared" si="2563"/>
        <v>6990997.9999999991</v>
      </c>
      <c r="BE422" s="954">
        <f t="shared" si="2563"/>
        <v>17577366.399999999</v>
      </c>
      <c r="BF422" s="954">
        <f t="shared" si="2563"/>
        <v>0</v>
      </c>
      <c r="BG422" s="954">
        <f t="shared" si="2563"/>
        <v>17577366.399999999</v>
      </c>
      <c r="BH422" s="955">
        <f t="shared" si="2563"/>
        <v>228505763.19999999</v>
      </c>
    </row>
    <row r="423" spans="1:60" ht="135.75" customHeight="1">
      <c r="B423" s="1679" t="s">
        <v>3097</v>
      </c>
      <c r="C423" s="1679"/>
      <c r="D423" s="1679"/>
      <c r="E423" s="1679"/>
      <c r="F423" s="1679"/>
      <c r="G423" s="1679"/>
      <c r="H423" s="1679"/>
      <c r="I423" s="1679"/>
      <c r="J423" s="1679"/>
      <c r="K423" s="1679"/>
      <c r="L423" s="1679"/>
      <c r="M423" s="1679"/>
      <c r="N423" s="1679"/>
      <c r="O423" s="1679"/>
    </row>
    <row r="424" spans="1:60" ht="15" customHeight="1">
      <c r="B424" s="549"/>
      <c r="C424" s="549"/>
      <c r="D424" s="1504"/>
    </row>
    <row r="425" spans="1:60">
      <c r="A425" s="552">
        <v>1</v>
      </c>
      <c r="B425" s="1680" t="s">
        <v>3089</v>
      </c>
      <c r="C425" s="1680"/>
      <c r="D425" s="1680"/>
      <c r="E425" s="1680"/>
      <c r="F425" s="1680"/>
      <c r="G425" s="1680"/>
      <c r="H425" s="1680"/>
      <c r="I425" s="1680"/>
      <c r="J425" s="1680"/>
      <c r="K425" s="1680"/>
      <c r="L425" s="1680"/>
      <c r="M425" s="1680"/>
      <c r="N425" s="1680"/>
      <c r="O425" s="585"/>
      <c r="P425" s="1460">
        <v>2776233</v>
      </c>
    </row>
    <row r="426" spans="1:60">
      <c r="A426" s="552">
        <v>2</v>
      </c>
      <c r="B426" s="1680" t="s">
        <v>3090</v>
      </c>
      <c r="C426" s="1680"/>
      <c r="D426" s="1680"/>
      <c r="E426" s="1680"/>
      <c r="F426" s="1680"/>
      <c r="G426" s="1680"/>
      <c r="H426" s="1680"/>
      <c r="I426" s="1680"/>
      <c r="J426" s="1680"/>
      <c r="K426" s="1680"/>
      <c r="L426" s="1680"/>
      <c r="M426" s="1680"/>
      <c r="N426" s="1680"/>
      <c r="O426" s="585"/>
      <c r="P426" s="1460">
        <v>13494806</v>
      </c>
      <c r="Q426" s="1460">
        <f>+P425+P426</f>
        <v>16271039</v>
      </c>
    </row>
    <row r="427" spans="1:60" ht="16.5" customHeight="1">
      <c r="A427" s="552">
        <v>3</v>
      </c>
      <c r="B427" s="1680" t="s">
        <v>3091</v>
      </c>
      <c r="C427" s="1680"/>
      <c r="D427" s="1680"/>
      <c r="E427" s="1680"/>
      <c r="F427" s="1680"/>
      <c r="G427" s="1680"/>
      <c r="H427" s="1680"/>
      <c r="I427" s="1680"/>
      <c r="J427" s="1680"/>
      <c r="K427" s="1680"/>
      <c r="L427" s="1680"/>
      <c r="M427" s="1680"/>
      <c r="N427" s="1680"/>
      <c r="O427" s="585"/>
      <c r="P427" s="1460">
        <v>10939229</v>
      </c>
      <c r="Q427" s="1460">
        <f>+P427</f>
        <v>10939229</v>
      </c>
    </row>
    <row r="428" spans="1:60">
      <c r="A428" s="552">
        <v>4</v>
      </c>
      <c r="B428" s="1680" t="s">
        <v>3092</v>
      </c>
      <c r="C428" s="1680"/>
      <c r="D428" s="1680"/>
      <c r="E428" s="1680"/>
      <c r="F428" s="1680"/>
      <c r="G428" s="1680"/>
      <c r="H428" s="1680"/>
      <c r="I428" s="1680"/>
      <c r="J428" s="1680"/>
      <c r="K428" s="1680"/>
      <c r="L428" s="1680"/>
      <c r="M428" s="1680"/>
      <c r="N428" s="1680"/>
      <c r="O428" s="585"/>
      <c r="P428" s="1460">
        <v>3912670</v>
      </c>
    </row>
    <row r="429" spans="1:60">
      <c r="A429" s="552">
        <v>5</v>
      </c>
      <c r="B429" s="1680" t="s">
        <v>3093</v>
      </c>
      <c r="C429" s="1680"/>
      <c r="D429" s="1680"/>
      <c r="E429" s="1680"/>
      <c r="F429" s="1680"/>
      <c r="G429" s="1680"/>
      <c r="H429" s="1680"/>
      <c r="I429" s="1680"/>
      <c r="J429" s="1680"/>
      <c r="K429" s="1680"/>
      <c r="L429" s="1680"/>
      <c r="M429" s="1680"/>
      <c r="N429" s="1680"/>
      <c r="O429" s="585"/>
      <c r="P429" s="1460">
        <v>6909160</v>
      </c>
      <c r="Q429" s="1460">
        <f>+P428+P429</f>
        <v>10821830</v>
      </c>
    </row>
    <row r="430" spans="1:60">
      <c r="A430" s="552">
        <v>6</v>
      </c>
      <c r="B430" s="1680" t="s">
        <v>3094</v>
      </c>
      <c r="C430" s="1680"/>
      <c r="D430" s="1680"/>
      <c r="E430" s="1680"/>
      <c r="F430" s="1680"/>
      <c r="G430" s="1680"/>
      <c r="H430" s="1680"/>
      <c r="I430" s="1680"/>
      <c r="J430" s="1680"/>
      <c r="K430" s="1680"/>
      <c r="L430" s="1680"/>
      <c r="M430" s="1680"/>
      <c r="N430" s="1680"/>
      <c r="O430" s="585"/>
      <c r="P430" s="1460">
        <v>12128711</v>
      </c>
      <c r="Q430" s="1460">
        <f>+P430</f>
        <v>12128711</v>
      </c>
    </row>
    <row r="431" spans="1:60">
      <c r="A431" s="552">
        <v>7</v>
      </c>
      <c r="B431" s="1680" t="s">
        <v>3095</v>
      </c>
      <c r="C431" s="1680"/>
      <c r="D431" s="1680"/>
      <c r="E431" s="1680"/>
      <c r="F431" s="1680"/>
      <c r="G431" s="1680"/>
      <c r="H431" s="1680"/>
      <c r="I431" s="1680"/>
      <c r="J431" s="1680"/>
      <c r="K431" s="1680"/>
      <c r="L431" s="1680"/>
      <c r="M431" s="1680"/>
      <c r="N431" s="1680"/>
      <c r="O431" s="585"/>
      <c r="P431" s="1460">
        <v>11789509</v>
      </c>
      <c r="Q431" s="1460">
        <f>+P431</f>
        <v>11789509</v>
      </c>
    </row>
    <row r="432" spans="1:60" ht="25.5" customHeight="1">
      <c r="A432" s="552"/>
      <c r="B432" s="365" t="s">
        <v>3096</v>
      </c>
      <c r="C432" s="1058"/>
      <c r="D432" s="1505"/>
      <c r="E432" s="1229"/>
      <c r="F432" s="365"/>
      <c r="G432" s="365"/>
      <c r="H432" s="365"/>
      <c r="I432" s="552"/>
      <c r="J432" s="365"/>
      <c r="K432" s="365"/>
      <c r="L432" s="365"/>
      <c r="M432" s="365"/>
      <c r="N432" s="365"/>
      <c r="O432" s="551"/>
      <c r="P432" s="1460">
        <f>SUM(P425:P431)</f>
        <v>61950318</v>
      </c>
      <c r="Q432" s="1460">
        <f>SUM(Q425:Q431)</f>
        <v>61950318</v>
      </c>
      <c r="AB432" s="365"/>
      <c r="AP432" s="365"/>
      <c r="BD432" s="365"/>
    </row>
    <row r="433" spans="5:5">
      <c r="E433" s="1457"/>
    </row>
    <row r="434" spans="5:5">
      <c r="E434" s="1457"/>
    </row>
    <row r="435" spans="5:5">
      <c r="E435" s="1457"/>
    </row>
    <row r="436" spans="5:5">
      <c r="E436" s="1457"/>
    </row>
    <row r="437" spans="5:5">
      <c r="E437" s="1457"/>
    </row>
    <row r="438" spans="5:5">
      <c r="E438" s="1457"/>
    </row>
    <row r="439" spans="5:5">
      <c r="E439" s="1457"/>
    </row>
    <row r="440" spans="5:5">
      <c r="E440" s="1457"/>
    </row>
  </sheetData>
  <autoFilter ref="A1:BH432"/>
  <mergeCells count="196">
    <mergeCell ref="A336:C336"/>
    <mergeCell ref="AH305:AT305"/>
    <mergeCell ref="AV305:BH305"/>
    <mergeCell ref="AH324:AT324"/>
    <mergeCell ref="AV324:BH324"/>
    <mergeCell ref="AH340:AT340"/>
    <mergeCell ref="AV340:BH340"/>
    <mergeCell ref="B428:N428"/>
    <mergeCell ref="E352:Q352"/>
    <mergeCell ref="S340:AF340"/>
    <mergeCell ref="S353:AF353"/>
    <mergeCell ref="AV323:BH323"/>
    <mergeCell ref="AH323:AT323"/>
    <mergeCell ref="S352:AF352"/>
    <mergeCell ref="B431:N431"/>
    <mergeCell ref="A401:C401"/>
    <mergeCell ref="A382:C382"/>
    <mergeCell ref="E382:Q382"/>
    <mergeCell ref="S382:AF382"/>
    <mergeCell ref="B429:N429"/>
    <mergeCell ref="B430:N430"/>
    <mergeCell ref="A404:C404"/>
    <mergeCell ref="E404:Q404"/>
    <mergeCell ref="S404:AF404"/>
    <mergeCell ref="A383:C383"/>
    <mergeCell ref="S383:AF383"/>
    <mergeCell ref="B426:N426"/>
    <mergeCell ref="AV203:BH203"/>
    <mergeCell ref="AV216:BH216"/>
    <mergeCell ref="AV287:BH287"/>
    <mergeCell ref="AH287:AT287"/>
    <mergeCell ref="AH204:AT204"/>
    <mergeCell ref="AV204:BH204"/>
    <mergeCell ref="B423:O423"/>
    <mergeCell ref="B425:N425"/>
    <mergeCell ref="B427:N427"/>
    <mergeCell ref="AH382:AT382"/>
    <mergeCell ref="AV382:BH382"/>
    <mergeCell ref="AH383:AT383"/>
    <mergeCell ref="AV383:BH383"/>
    <mergeCell ref="S305:AF305"/>
    <mergeCell ref="S323:AF323"/>
    <mergeCell ref="E323:Q323"/>
    <mergeCell ref="A379:C379"/>
    <mergeCell ref="A349:C349"/>
    <mergeCell ref="A339:C339"/>
    <mergeCell ref="A340:C340"/>
    <mergeCell ref="A320:C320"/>
    <mergeCell ref="A323:C323"/>
    <mergeCell ref="A352:C352"/>
    <mergeCell ref="A353:C353"/>
    <mergeCell ref="AV74:BH74"/>
    <mergeCell ref="AH107:AT107"/>
    <mergeCell ref="AV107:BH107"/>
    <mergeCell ref="AH126:AT126"/>
    <mergeCell ref="AV126:BH126"/>
    <mergeCell ref="AH106:AT106"/>
    <mergeCell ref="AV106:BH106"/>
    <mergeCell ref="AH125:AT125"/>
    <mergeCell ref="AV125:BH125"/>
    <mergeCell ref="A200:C200"/>
    <mergeCell ref="A203:C203"/>
    <mergeCell ref="A204:C204"/>
    <mergeCell ref="A233:C233"/>
    <mergeCell ref="E236:Q236"/>
    <mergeCell ref="A217:C217"/>
    <mergeCell ref="E252:Q252"/>
    <mergeCell ref="AH74:AT74"/>
    <mergeCell ref="S125:AF125"/>
    <mergeCell ref="S217:AF217"/>
    <mergeCell ref="S237:AF237"/>
    <mergeCell ref="S236:AF236"/>
    <mergeCell ref="S74:AF74"/>
    <mergeCell ref="S107:AF107"/>
    <mergeCell ref="S126:AF126"/>
    <mergeCell ref="E203:Q203"/>
    <mergeCell ref="S203:AF203"/>
    <mergeCell ref="AH203:AT203"/>
    <mergeCell ref="A213:C213"/>
    <mergeCell ref="A216:C216"/>
    <mergeCell ref="E106:Q106"/>
    <mergeCell ref="S106:AF106"/>
    <mergeCell ref="AH216:AT216"/>
    <mergeCell ref="S216:AF216"/>
    <mergeCell ref="C1:C2"/>
    <mergeCell ref="A39:C39"/>
    <mergeCell ref="A42:C42"/>
    <mergeCell ref="A6:C6"/>
    <mergeCell ref="A7:C7"/>
    <mergeCell ref="A122:C122"/>
    <mergeCell ref="A125:C125"/>
    <mergeCell ref="A126:C126"/>
    <mergeCell ref="A43:C43"/>
    <mergeCell ref="A106:C106"/>
    <mergeCell ref="A103:C103"/>
    <mergeCell ref="A107:C107"/>
    <mergeCell ref="A70:C70"/>
    <mergeCell ref="A73:C73"/>
    <mergeCell ref="A74:C74"/>
    <mergeCell ref="A301:C301"/>
    <mergeCell ref="A236:C236"/>
    <mergeCell ref="A237:C237"/>
    <mergeCell ref="A304:C304"/>
    <mergeCell ref="A305:C305"/>
    <mergeCell ref="A284:C284"/>
    <mergeCell ref="A287:C287"/>
    <mergeCell ref="A288:C288"/>
    <mergeCell ref="A253:C253"/>
    <mergeCell ref="A265:C265"/>
    <mergeCell ref="A268:C268"/>
    <mergeCell ref="A269:C269"/>
    <mergeCell ref="A249:C249"/>
    <mergeCell ref="A252:C252"/>
    <mergeCell ref="E6:Q6"/>
    <mergeCell ref="S6:AF6"/>
    <mergeCell ref="AH6:AT6"/>
    <mergeCell ref="AV6:BH6"/>
    <mergeCell ref="AV42:BH42"/>
    <mergeCell ref="AH42:AT42"/>
    <mergeCell ref="S42:AF42"/>
    <mergeCell ref="E42:Q42"/>
    <mergeCell ref="E73:Q73"/>
    <mergeCell ref="S73:AF73"/>
    <mergeCell ref="AH73:AT73"/>
    <mergeCell ref="AV73:BH73"/>
    <mergeCell ref="AH7:AT7"/>
    <mergeCell ref="AV7:BH7"/>
    <mergeCell ref="AH43:AT43"/>
    <mergeCell ref="AV43:BH43"/>
    <mergeCell ref="S7:AF7"/>
    <mergeCell ref="S43:AF43"/>
    <mergeCell ref="D7:Q7"/>
    <mergeCell ref="D43:Q43"/>
    <mergeCell ref="AV268:BH268"/>
    <mergeCell ref="AH268:AT268"/>
    <mergeCell ref="S268:AF268"/>
    <mergeCell ref="E268:Q268"/>
    <mergeCell ref="S252:AF252"/>
    <mergeCell ref="AH217:AT217"/>
    <mergeCell ref="AV217:BH217"/>
    <mergeCell ref="AH237:AT237"/>
    <mergeCell ref="AV237:BH237"/>
    <mergeCell ref="AH253:AT253"/>
    <mergeCell ref="AV253:BH253"/>
    <mergeCell ref="AV236:BH236"/>
    <mergeCell ref="AH236:AT236"/>
    <mergeCell ref="AV252:BH252"/>
    <mergeCell ref="AH252:AT252"/>
    <mergeCell ref="S253:AF253"/>
    <mergeCell ref="AV269:BH269"/>
    <mergeCell ref="S269:AF269"/>
    <mergeCell ref="E304:Q304"/>
    <mergeCell ref="S304:AF304"/>
    <mergeCell ref="S288:AF288"/>
    <mergeCell ref="AH288:AT288"/>
    <mergeCell ref="AV288:BH288"/>
    <mergeCell ref="D288:Q288"/>
    <mergeCell ref="AV304:BH304"/>
    <mergeCell ref="AH304:AT304"/>
    <mergeCell ref="S287:AF287"/>
    <mergeCell ref="E287:Q287"/>
    <mergeCell ref="AH269:AT269"/>
    <mergeCell ref="D74:Q74"/>
    <mergeCell ref="D107:Q107"/>
    <mergeCell ref="D126:Q126"/>
    <mergeCell ref="D204:Q204"/>
    <mergeCell ref="D217:Q217"/>
    <mergeCell ref="D237:Q237"/>
    <mergeCell ref="D253:Q253"/>
    <mergeCell ref="D269:Q269"/>
    <mergeCell ref="E125:Q125"/>
    <mergeCell ref="E216:Q216"/>
    <mergeCell ref="S204:AF204"/>
    <mergeCell ref="AH404:AT404"/>
    <mergeCell ref="AV404:BH404"/>
    <mergeCell ref="A405:C405"/>
    <mergeCell ref="D405:Q405"/>
    <mergeCell ref="S405:AF405"/>
    <mergeCell ref="AH405:AT405"/>
    <mergeCell ref="AV405:BH405"/>
    <mergeCell ref="A422:C422"/>
    <mergeCell ref="D305:Q305"/>
    <mergeCell ref="D324:Q324"/>
    <mergeCell ref="D340:Q340"/>
    <mergeCell ref="D353:Q353"/>
    <mergeCell ref="D383:Q383"/>
    <mergeCell ref="AV339:BH339"/>
    <mergeCell ref="AH339:AT339"/>
    <mergeCell ref="S339:AF339"/>
    <mergeCell ref="E339:Q339"/>
    <mergeCell ref="S324:AF324"/>
    <mergeCell ref="A324:C324"/>
    <mergeCell ref="AH353:AT353"/>
    <mergeCell ref="AV353:BH353"/>
    <mergeCell ref="AV352:BH352"/>
    <mergeCell ref="AH352:AT352"/>
  </mergeCells>
  <conditionalFormatting sqref="D2:BH2">
    <cfRule type="cellIs" dxfId="869" priority="510" operator="greaterThan">
      <formula>0</formula>
    </cfRule>
  </conditionalFormatting>
  <conditionalFormatting sqref="BC390 BC392:BC394 AO385 BC385:BC388 AO363:AO364 AO367:AO369">
    <cfRule type="cellIs" dxfId="868" priority="509" operator="greaterThan">
      <formula>AC363</formula>
    </cfRule>
  </conditionalFormatting>
  <conditionalFormatting sqref="F104 F391:F392 T181:T185 F181:F185 AI181:AI185 AW181:AW185 T209:T211 F209:F211 AI209:AI211 AW209:AW211 AW344 AI344 F344 T344 T262 AI262 AW262 F371:F378 AW371:AW378 AI371:AI378 T371:T378 T391:T395 F394:F395 F84 AW84 AI84 T84 F133:F136 T134:T136 AI134:AI136 AW134:AW136 AW171:AW179 AI171:AI179 T171:T179 AW138:AW140 AI138:AI140 T138:T140 F138:F140 F142:F147 T142:T147 AI142:AI147 AW142:AW147 AW149 AI149 T149 F149 AW228 AI228 F228 T228 T255 AI255 AW255 F86:F91 AW86:AW91 AI86:AI91 T86:T91 T76:T82 AI76:AI82 AW76:AW82 F76:F82 AW113:AW116 AW109:AW111 AI113:AI116 AI109:AI111 F113:F116 F109:F111 T113:T116 T109:T111 F171:F173 F188 T188 AI188 AW188 T163:T166 AI163:AI166 AW163:AW166 F151:F152 T151:T159 AI151:AI159 AW151:AW159 AW168:AW169 AI168:AI169 T168:T169 AW161 AI161 T161 F154:F155 F157:F159 F176:F179 T222:T226 F222:F226 AI222:AI226 AW222:AW226 AW294:AW298 AI294:AI298 F294:F298 T294:T298 AW308:AW311 AI308:AI311 T308:T311 F308:F311 T326:T329 F326:F329 AI326:AI329 AW326:AW329 F356:F369 AW356:AW369 AI356:AI369 T356:T369 F385:F389 T385:T389 AW385:AW395 AI385:AI395 AW46:AW47 AI46:AI47 F46:F47 T46:T47 AW49 AI49 F49 T49 AW51:AW54 AI51:AI54 F51:F54 T51:T54 AW56:AW59 AI56:AI59 F56:F59 T56:T59 T241:T244 F241:F244 AI241:AI244 AW241:AW244 F262:F264 F255:F260 AW280 AW271:AW277 AI280 AI271:AI277 T280 T271:T277 F280 F271:F277 T12:T17 F12:F17 AI12:AI17 AW12:AW17 T27 T19:T21 F27 F19:F21 AI27 AI19:AI21 AW27 AW19:AW21">
    <cfRule type="cellIs" dxfId="867" priority="508" operator="greaterThan">
      <formula>30</formula>
    </cfRule>
  </conditionalFormatting>
  <conditionalFormatting sqref="J104:M104 J385 J171:J173 J344 J371:J378 J84 J133:J136 J138:J140 J142:J147 J149 J86:J91 J76:J82 J109:J116 J188 J151:J155 J157:J159 J176:J177 J294:J298 J308:J310 J326:J329 J356:J369 J387:J389 J46:J47 J49 J51 J53:J54 J57:J59 J280 J271:J277">
    <cfRule type="cellIs" dxfId="866" priority="511" operator="greaterThan">
      <formula>#REF!</formula>
    </cfRule>
  </conditionalFormatting>
  <conditionalFormatting sqref="AO371:AO378 AO390 AO393:AO395 AO387:AO388">
    <cfRule type="cellIs" dxfId="865" priority="507" operator="greaterThan">
      <formula>AC371</formula>
    </cfRule>
  </conditionalFormatting>
  <conditionalFormatting sqref="AA371:AA378 AA392:AA395 AA110 AA360:AA361 AA356:AA358 AA385:AA386 AA388 AA363:AA369">
    <cfRule type="cellIs" dxfId="864" priority="506" operator="greaterThan">
      <formula>N110</formula>
    </cfRule>
  </conditionalFormatting>
  <conditionalFormatting sqref="AA115">
    <cfRule type="cellIs" dxfId="863" priority="505" operator="greaterThan">
      <formula>N115</formula>
    </cfRule>
  </conditionalFormatting>
  <conditionalFormatting sqref="AA115">
    <cfRule type="cellIs" dxfId="862" priority="504" operator="greaterThan">
      <formula>N115</formula>
    </cfRule>
  </conditionalFormatting>
  <conditionalFormatting sqref="AA112">
    <cfRule type="cellIs" dxfId="861" priority="478" operator="greaterThan">
      <formula>N112</formula>
    </cfRule>
  </conditionalFormatting>
  <conditionalFormatting sqref="AO110">
    <cfRule type="cellIs" dxfId="860" priority="499" operator="greaterThan">
      <formula>AC110</formula>
    </cfRule>
  </conditionalFormatting>
  <conditionalFormatting sqref="AO110">
    <cfRule type="cellIs" dxfId="859" priority="498" operator="greaterThan">
      <formula>AC110</formula>
    </cfRule>
  </conditionalFormatting>
  <conditionalFormatting sqref="AO115">
    <cfRule type="cellIs" dxfId="858" priority="497" operator="greaterThan">
      <formula>AC115</formula>
    </cfRule>
  </conditionalFormatting>
  <conditionalFormatting sqref="AO115">
    <cfRule type="cellIs" dxfId="857" priority="496" operator="greaterThan">
      <formula>AC115</formula>
    </cfRule>
  </conditionalFormatting>
  <conditionalFormatting sqref="BC357:BC358 BC360 BC363:BC364 BC367:BC378">
    <cfRule type="cellIs" dxfId="856" priority="482" operator="greaterThan">
      <formula>AQ357</formula>
    </cfRule>
  </conditionalFormatting>
  <conditionalFormatting sqref="AO360 AO356:AO358">
    <cfRule type="cellIs" dxfId="855" priority="483" operator="greaterThan">
      <formula>AC356</formula>
    </cfRule>
  </conditionalFormatting>
  <conditionalFormatting sqref="J392:J395 J385:J390">
    <cfRule type="cellIs" dxfId="854" priority="480" operator="greaterThan">
      <formula>#REF!</formula>
    </cfRule>
  </conditionalFormatting>
  <conditionalFormatting sqref="T112 AI112 AW112 F112">
    <cfRule type="cellIs" dxfId="853" priority="479" operator="greaterThan">
      <formula>30</formula>
    </cfRule>
  </conditionalFormatting>
  <conditionalFormatting sqref="T208 F208 AI208 AW208">
    <cfRule type="cellIs" dxfId="852" priority="475" operator="greaterThan">
      <formula>30</formula>
    </cfRule>
  </conditionalFormatting>
  <conditionalFormatting sqref="AW207 AI207 F207 T207">
    <cfRule type="cellIs" dxfId="851" priority="474" operator="greaterThan">
      <formula>30</formula>
    </cfRule>
  </conditionalFormatting>
  <conditionalFormatting sqref="T256 F256 AI256 AW256">
    <cfRule type="cellIs" dxfId="850" priority="472" operator="greaterThan">
      <formula>30</formula>
    </cfRule>
  </conditionalFormatting>
  <conditionalFormatting sqref="AW261 AI261 F261 T261">
    <cfRule type="cellIs" dxfId="849" priority="470" operator="greaterThan">
      <formula>30</formula>
    </cfRule>
  </conditionalFormatting>
  <conditionalFormatting sqref="T257 AI257 AW257 F257">
    <cfRule type="cellIs" dxfId="848" priority="468" operator="greaterThan">
      <formula>30</formula>
    </cfRule>
  </conditionalFormatting>
  <conditionalFormatting sqref="AW291 AI291 F291 T291">
    <cfRule type="cellIs" dxfId="847" priority="464" operator="greaterThan">
      <formula>30</formula>
    </cfRule>
  </conditionalFormatting>
  <conditionalFormatting sqref="J291">
    <cfRule type="cellIs" dxfId="846" priority="465" operator="greaterThan">
      <formula>#REF!</formula>
    </cfRule>
  </conditionalFormatting>
  <conditionalFormatting sqref="T343 F343 AI343 AW343">
    <cfRule type="cellIs" dxfId="845" priority="462" operator="greaterThan">
      <formula>30</formula>
    </cfRule>
  </conditionalFormatting>
  <conditionalFormatting sqref="J343">
    <cfRule type="cellIs" dxfId="844" priority="463" operator="greaterThan">
      <formula>#REF!</formula>
    </cfRule>
  </conditionalFormatting>
  <conditionalFormatting sqref="AW345 AI345 F345 T345">
    <cfRule type="cellIs" dxfId="843" priority="460" operator="greaterThan">
      <formula>30</formula>
    </cfRule>
  </conditionalFormatting>
  <conditionalFormatting sqref="J345">
    <cfRule type="cellIs" dxfId="842" priority="461" operator="greaterThan">
      <formula>#REF!</formula>
    </cfRule>
  </conditionalFormatting>
  <conditionalFormatting sqref="F130 T130 AI130 AW130 AW133 AI133 T133">
    <cfRule type="cellIs" dxfId="841" priority="458" operator="greaterThan">
      <formula>30</formula>
    </cfRule>
  </conditionalFormatting>
  <conditionalFormatting sqref="J130">
    <cfRule type="cellIs" dxfId="840" priority="459" operator="greaterThan">
      <formula>#REF!</formula>
    </cfRule>
  </conditionalFormatting>
  <conditionalFormatting sqref="T129 F129 AI129 AW129">
    <cfRule type="cellIs" dxfId="839" priority="456" operator="greaterThan">
      <formula>30</formula>
    </cfRule>
  </conditionalFormatting>
  <conditionalFormatting sqref="J129">
    <cfRule type="cellIs" dxfId="838" priority="457" operator="greaterThan">
      <formula>#REF!</formula>
    </cfRule>
  </conditionalFormatting>
  <conditionalFormatting sqref="T50 F50 AI50 AW50">
    <cfRule type="cellIs" dxfId="837" priority="452" operator="greaterThan">
      <formula>30</formula>
    </cfRule>
  </conditionalFormatting>
  <conditionalFormatting sqref="J50">
    <cfRule type="cellIs" dxfId="836" priority="453" operator="greaterThan">
      <formula>#REF!</formula>
    </cfRule>
  </conditionalFormatting>
  <conditionalFormatting sqref="T390">
    <cfRule type="cellIs" dxfId="835" priority="450" operator="greaterThan">
      <formula>30</formula>
    </cfRule>
  </conditionalFormatting>
  <conditionalFormatting sqref="AW9 AI9 F9 T9">
    <cfRule type="cellIs" dxfId="834" priority="434" operator="greaterThan">
      <formula>30</formula>
    </cfRule>
  </conditionalFormatting>
  <conditionalFormatting sqref="F390">
    <cfRule type="cellIs" dxfId="833" priority="448" operator="greaterThan">
      <formula>30</formula>
    </cfRule>
  </conditionalFormatting>
  <conditionalFormatting sqref="F393">
    <cfRule type="cellIs" dxfId="832" priority="447" operator="greaterThan">
      <formula>30</formula>
    </cfRule>
  </conditionalFormatting>
  <conditionalFormatting sqref="BC389">
    <cfRule type="cellIs" dxfId="831" priority="435" operator="greaterThan">
      <formula>#REF!</formula>
    </cfRule>
  </conditionalFormatting>
  <conditionalFormatting sqref="AA50">
    <cfRule type="cellIs" dxfId="830" priority="446" operator="greaterThan">
      <formula>#REF!</formula>
    </cfRule>
  </conditionalFormatting>
  <conditionalFormatting sqref="AO50">
    <cfRule type="cellIs" dxfId="829" priority="445" operator="greaterThan">
      <formula>#REF!</formula>
    </cfRule>
  </conditionalFormatting>
  <conditionalFormatting sqref="BC50">
    <cfRule type="cellIs" dxfId="828" priority="444" operator="greaterThan">
      <formula>#REF!</formula>
    </cfRule>
  </conditionalFormatting>
  <conditionalFormatting sqref="AO389">
    <cfRule type="cellIs" dxfId="827" priority="438" operator="greaterThan">
      <formula>#REF!</formula>
    </cfRule>
  </conditionalFormatting>
  <conditionalFormatting sqref="AO389">
    <cfRule type="cellIs" dxfId="826" priority="437" operator="greaterThan">
      <formula>#REF!</formula>
    </cfRule>
  </conditionalFormatting>
  <conditionalFormatting sqref="BC389">
    <cfRule type="cellIs" dxfId="825" priority="436" operator="greaterThan">
      <formula>#REF!</formula>
    </cfRule>
  </conditionalFormatting>
  <conditionalFormatting sqref="T23 F23 AI23 AW23">
    <cfRule type="cellIs" dxfId="824" priority="433" operator="greaterThan">
      <formula>30</formula>
    </cfRule>
  </conditionalFormatting>
  <conditionalFormatting sqref="AW11 AI11 F11 T11">
    <cfRule type="cellIs" dxfId="823" priority="432" operator="greaterThan">
      <formula>30</formula>
    </cfRule>
  </conditionalFormatting>
  <conditionalFormatting sqref="T10 F10 AI10 AW10">
    <cfRule type="cellIs" dxfId="822" priority="430" operator="greaterThan">
      <formula>30</formula>
    </cfRule>
  </conditionalFormatting>
  <conditionalFormatting sqref="T18 F18 AI18 AW18">
    <cfRule type="cellIs" dxfId="821" priority="428" operator="greaterThan">
      <formula>30</formula>
    </cfRule>
  </conditionalFormatting>
  <conditionalFormatting sqref="J18">
    <cfRule type="cellIs" dxfId="820" priority="429" operator="greaterThan">
      <formula>#REF!</formula>
    </cfRule>
  </conditionalFormatting>
  <conditionalFormatting sqref="F48 T48 AI48 AW48">
    <cfRule type="cellIs" dxfId="819" priority="427" operator="greaterThan">
      <formula>30</formula>
    </cfRule>
  </conditionalFormatting>
  <conditionalFormatting sqref="F85 T85 AI85 AW85">
    <cfRule type="cellIs" dxfId="818" priority="425" operator="greaterThan">
      <formula>30</formula>
    </cfRule>
  </conditionalFormatting>
  <conditionalFormatting sqref="T92 F92 AI92 AW92">
    <cfRule type="cellIs" dxfId="817" priority="423" operator="greaterThan">
      <formula>30</formula>
    </cfRule>
  </conditionalFormatting>
  <conditionalFormatting sqref="J85">
    <cfRule type="cellIs" dxfId="816" priority="426" operator="greaterThan">
      <formula>#REF!</formula>
    </cfRule>
  </conditionalFormatting>
  <conditionalFormatting sqref="J92">
    <cfRule type="cellIs" dxfId="815" priority="424" operator="greaterThan">
      <formula>#REF!</formula>
    </cfRule>
  </conditionalFormatting>
  <conditionalFormatting sqref="T170 F170 AI170 AW170">
    <cfRule type="cellIs" dxfId="814" priority="421" operator="greaterThan">
      <formula>30</formula>
    </cfRule>
  </conditionalFormatting>
  <conditionalFormatting sqref="J170">
    <cfRule type="cellIs" dxfId="813" priority="422" operator="greaterThan">
      <formula>#REF!</formula>
    </cfRule>
  </conditionalFormatting>
  <conditionalFormatting sqref="F180 T180 AI180 AW180">
    <cfRule type="cellIs" dxfId="812" priority="419" operator="greaterThan">
      <formula>30</formula>
    </cfRule>
  </conditionalFormatting>
  <conditionalFormatting sqref="J180">
    <cfRule type="cellIs" dxfId="811" priority="420" operator="greaterThan">
      <formula>#REF!</formula>
    </cfRule>
  </conditionalFormatting>
  <conditionalFormatting sqref="F186 T186 AI186 AW186">
    <cfRule type="cellIs" dxfId="810" priority="416" operator="greaterThan">
      <formula>30</formula>
    </cfRule>
  </conditionalFormatting>
  <conditionalFormatting sqref="J186">
    <cfRule type="cellIs" dxfId="809" priority="417" operator="greaterThan">
      <formula>#REF!</formula>
    </cfRule>
  </conditionalFormatting>
  <conditionalFormatting sqref="T370 AI370 AW370 F370">
    <cfRule type="cellIs" dxfId="808" priority="414" operator="greaterThan">
      <formula>30</formula>
    </cfRule>
  </conditionalFormatting>
  <conditionalFormatting sqref="J370">
    <cfRule type="cellIs" dxfId="807" priority="415" operator="greaterThan">
      <formula>#REF!</formula>
    </cfRule>
  </conditionalFormatting>
  <conditionalFormatting sqref="AA370">
    <cfRule type="cellIs" dxfId="806" priority="413" operator="greaterThan">
      <formula>N370</formula>
    </cfRule>
  </conditionalFormatting>
  <conditionalFormatting sqref="AO370">
    <cfRule type="cellIs" dxfId="805" priority="412" operator="greaterThan">
      <formula>AC370</formula>
    </cfRule>
  </conditionalFormatting>
  <conditionalFormatting sqref="T231 F231 AI231 AW231">
    <cfRule type="cellIs" dxfId="804" priority="409" operator="greaterThan">
      <formula>30</formula>
    </cfRule>
  </conditionalFormatting>
  <conditionalFormatting sqref="T230 F230 AI230 AW230">
    <cfRule type="cellIs" dxfId="803" priority="408" operator="greaterThan">
      <formula>30</formula>
    </cfRule>
  </conditionalFormatting>
  <conditionalFormatting sqref="T229 F229 AI229 AW229">
    <cfRule type="cellIs" dxfId="802" priority="407" operator="greaterThan">
      <formula>30</formula>
    </cfRule>
  </conditionalFormatting>
  <conditionalFormatting sqref="AW279 AI279 T279 F279">
    <cfRule type="cellIs" dxfId="801" priority="405" operator="greaterThan">
      <formula>30</formula>
    </cfRule>
  </conditionalFormatting>
  <conditionalFormatting sqref="T319 AI319 AW319">
    <cfRule type="cellIs" dxfId="800" priority="403" operator="greaterThan">
      <formula>30</formula>
    </cfRule>
  </conditionalFormatting>
  <conditionalFormatting sqref="J317">
    <cfRule type="cellIs" dxfId="799" priority="402" operator="greaterThan">
      <formula>#REF!</formula>
    </cfRule>
  </conditionalFormatting>
  <conditionalFormatting sqref="F317 T317 AI317 AW317">
    <cfRule type="cellIs" dxfId="798" priority="401" operator="greaterThan">
      <formula>30</formula>
    </cfRule>
  </conditionalFormatting>
  <conditionalFormatting sqref="J312">
    <cfRule type="cellIs" dxfId="797" priority="400" operator="greaterThan">
      <formula>#REF!</formula>
    </cfRule>
  </conditionalFormatting>
  <conditionalFormatting sqref="F312 T312 AI312 AW312">
    <cfRule type="cellIs" dxfId="796" priority="399" operator="greaterThan">
      <formula>30</formula>
    </cfRule>
  </conditionalFormatting>
  <conditionalFormatting sqref="F314 T314 AI314 AW314">
    <cfRule type="cellIs" dxfId="795" priority="397" operator="greaterThan">
      <formula>30</formula>
    </cfRule>
  </conditionalFormatting>
  <conditionalFormatting sqref="J314">
    <cfRule type="cellIs" dxfId="794" priority="398" operator="greaterThan">
      <formula>#REF!</formula>
    </cfRule>
  </conditionalFormatting>
  <conditionalFormatting sqref="T313 AI313 AW313">
    <cfRule type="cellIs" dxfId="793" priority="393" operator="greaterThan">
      <formula>30</formula>
    </cfRule>
  </conditionalFormatting>
  <conditionalFormatting sqref="J332">
    <cfRule type="cellIs" dxfId="792" priority="388" operator="greaterThan">
      <formula>#REF!</formula>
    </cfRule>
  </conditionalFormatting>
  <conditionalFormatting sqref="F330 T330 AI330 AW330">
    <cfRule type="cellIs" dxfId="791" priority="385" operator="greaterThan">
      <formula>30</formula>
    </cfRule>
  </conditionalFormatting>
  <conditionalFormatting sqref="J330">
    <cfRule type="cellIs" dxfId="790" priority="386" operator="greaterThan">
      <formula>#REF!</formula>
    </cfRule>
  </conditionalFormatting>
  <conditionalFormatting sqref="F332 T332 AI332 AW332">
    <cfRule type="cellIs" dxfId="789" priority="387" operator="greaterThan">
      <formula>30</formula>
    </cfRule>
  </conditionalFormatting>
  <conditionalFormatting sqref="F346 T346 AI346 AW346">
    <cfRule type="cellIs" dxfId="788" priority="383" operator="greaterThan">
      <formula>30</formula>
    </cfRule>
  </conditionalFormatting>
  <conditionalFormatting sqref="J346">
    <cfRule type="cellIs" dxfId="787" priority="384" operator="greaterThan">
      <formula>#REF!</formula>
    </cfRule>
  </conditionalFormatting>
  <conditionalFormatting sqref="T260 F260 AI260 AW260">
    <cfRule type="cellIs" dxfId="786" priority="381" operator="greaterThan">
      <formula>30</formula>
    </cfRule>
  </conditionalFormatting>
  <conditionalFormatting sqref="T263 F263 AI263 AW263">
    <cfRule type="cellIs" dxfId="785" priority="380" operator="greaterThan">
      <formula>30</formula>
    </cfRule>
  </conditionalFormatting>
  <conditionalFormatting sqref="AW69 AI69 F69 T69">
    <cfRule type="cellIs" dxfId="784" priority="366" operator="greaterThan">
      <formula>30</formula>
    </cfRule>
  </conditionalFormatting>
  <conditionalFormatting sqref="AW333 AI333 F333 T333">
    <cfRule type="cellIs" dxfId="783" priority="326" operator="greaterThan">
      <formula>30</formula>
    </cfRule>
  </conditionalFormatting>
  <conditionalFormatting sqref="J333">
    <cfRule type="cellIs" dxfId="782" priority="327" operator="greaterThan">
      <formula>#REF!</formula>
    </cfRule>
  </conditionalFormatting>
  <conditionalFormatting sqref="T83 AI83 AW83 F83">
    <cfRule type="cellIs" dxfId="781" priority="310" operator="greaterThan">
      <formula>30</formula>
    </cfRule>
  </conditionalFormatting>
  <conditionalFormatting sqref="AW128 AI128 T128 F128">
    <cfRule type="cellIs" dxfId="780" priority="309" operator="greaterThan">
      <formula>30</formula>
    </cfRule>
  </conditionalFormatting>
  <conditionalFormatting sqref="AO359">
    <cfRule type="cellIs" dxfId="779" priority="313" operator="greaterThan">
      <formula>#REF!</formula>
    </cfRule>
  </conditionalFormatting>
  <conditionalFormatting sqref="F132 T132 AI132 AW132">
    <cfRule type="cellIs" dxfId="778" priority="301" operator="greaterThan">
      <formula>30</formula>
    </cfRule>
  </conditionalFormatting>
  <conditionalFormatting sqref="AA359">
    <cfRule type="cellIs" dxfId="777" priority="315" operator="greaterThan">
      <formula>#REF!</formula>
    </cfRule>
  </conditionalFormatting>
  <conditionalFormatting sqref="AA362">
    <cfRule type="cellIs" dxfId="776" priority="314" operator="greaterThan">
      <formula>#REF!</formula>
    </cfRule>
  </conditionalFormatting>
  <conditionalFormatting sqref="AO362">
    <cfRule type="cellIs" dxfId="775" priority="312" operator="greaterThan">
      <formula>#REF!</formula>
    </cfRule>
  </conditionalFormatting>
  <conditionalFormatting sqref="BC145">
    <cfRule type="cellIs" dxfId="774" priority="303" operator="greaterThan">
      <formula>#REF!</formula>
    </cfRule>
  </conditionalFormatting>
  <conditionalFormatting sqref="J83">
    <cfRule type="cellIs" dxfId="773" priority="311" operator="greaterThan">
      <formula>#REF!</formula>
    </cfRule>
  </conditionalFormatting>
  <conditionalFormatting sqref="F131 T131 AI131 AW131">
    <cfRule type="cellIs" dxfId="772" priority="299" operator="greaterThan">
      <formula>30</formula>
    </cfRule>
  </conditionalFormatting>
  <conditionalFormatting sqref="AA129">
    <cfRule type="cellIs" dxfId="771" priority="308" operator="greaterThan">
      <formula>#REF!</formula>
    </cfRule>
  </conditionalFormatting>
  <conditionalFormatting sqref="AO129">
    <cfRule type="cellIs" dxfId="770" priority="307" operator="greaterThan">
      <formula>#REF!</formula>
    </cfRule>
  </conditionalFormatting>
  <conditionalFormatting sqref="BC129">
    <cfRule type="cellIs" dxfId="769" priority="306" operator="greaterThan">
      <formula>#REF!</formula>
    </cfRule>
  </conditionalFormatting>
  <conditionalFormatting sqref="AA145">
    <cfRule type="cellIs" dxfId="768" priority="305" operator="greaterThan">
      <formula>#REF!</formula>
    </cfRule>
  </conditionalFormatting>
  <conditionalFormatting sqref="AO145">
    <cfRule type="cellIs" dxfId="767" priority="304" operator="greaterThan">
      <formula>#REF!</formula>
    </cfRule>
  </conditionalFormatting>
  <conditionalFormatting sqref="J132">
    <cfRule type="cellIs" dxfId="766" priority="302" operator="greaterThan">
      <formula>#REF!</formula>
    </cfRule>
  </conditionalFormatting>
  <conditionalFormatting sqref="J131">
    <cfRule type="cellIs" dxfId="765" priority="300" operator="greaterThan">
      <formula>#REF!</formula>
    </cfRule>
  </conditionalFormatting>
  <conditionalFormatting sqref="T293 F293 AI293 AW293">
    <cfRule type="cellIs" dxfId="764" priority="297" operator="greaterThan">
      <formula>30</formula>
    </cfRule>
  </conditionalFormatting>
  <conditionalFormatting sqref="J293">
    <cfRule type="cellIs" dxfId="763" priority="298" operator="greaterThan">
      <formula>#REF!</formula>
    </cfRule>
  </conditionalFormatting>
  <conditionalFormatting sqref="F315 T315 AI315 AW315">
    <cfRule type="cellIs" dxfId="762" priority="295" operator="greaterThan">
      <formula>30</formula>
    </cfRule>
  </conditionalFormatting>
  <conditionalFormatting sqref="J315">
    <cfRule type="cellIs" dxfId="761" priority="296" operator="greaterThan">
      <formula>#REF!</formula>
    </cfRule>
  </conditionalFormatting>
  <conditionalFormatting sqref="F331 T331 AI331 AW331">
    <cfRule type="cellIs" dxfId="760" priority="291" operator="greaterThan">
      <formula>30</formula>
    </cfRule>
  </conditionalFormatting>
  <conditionalFormatting sqref="J331">
    <cfRule type="cellIs" dxfId="759" priority="292" operator="greaterThan">
      <formula>#REF!</formula>
    </cfRule>
  </conditionalFormatting>
  <conditionalFormatting sqref="F342 T342 AI342 AW342">
    <cfRule type="cellIs" dxfId="758" priority="289" operator="greaterThan">
      <formula>30</formula>
    </cfRule>
  </conditionalFormatting>
  <conditionalFormatting sqref="J342">
    <cfRule type="cellIs" dxfId="757" priority="290" operator="greaterThan">
      <formula>#REF!</formula>
    </cfRule>
  </conditionalFormatting>
  <conditionalFormatting sqref="AW137 AI137 T137">
    <cfRule type="cellIs" dxfId="756" priority="287" operator="greaterThan">
      <formula>30</formula>
    </cfRule>
  </conditionalFormatting>
  <conditionalFormatting sqref="F141 T141 AI141 AW141">
    <cfRule type="cellIs" dxfId="755" priority="285" operator="greaterThan">
      <formula>30</formula>
    </cfRule>
  </conditionalFormatting>
  <conditionalFormatting sqref="J141">
    <cfRule type="cellIs" dxfId="754" priority="286" operator="greaterThan">
      <formula>#REF!</formula>
    </cfRule>
  </conditionalFormatting>
  <conditionalFormatting sqref="T148 F148 AI148 AW148">
    <cfRule type="cellIs" dxfId="753" priority="283" operator="greaterThan">
      <formula>30</formula>
    </cfRule>
  </conditionalFormatting>
  <conditionalFormatting sqref="J148">
    <cfRule type="cellIs" dxfId="752" priority="284" operator="greaterThan">
      <formula>#REF!</formula>
    </cfRule>
  </conditionalFormatting>
  <conditionalFormatting sqref="T162 AI162 AW162">
    <cfRule type="cellIs" dxfId="751" priority="282" operator="greaterThan">
      <formula>30</formula>
    </cfRule>
  </conditionalFormatting>
  <conditionalFormatting sqref="AW258 AI258 T258 F261">
    <cfRule type="cellIs" dxfId="750" priority="273" operator="greaterThan">
      <formula>30</formula>
    </cfRule>
  </conditionalFormatting>
  <conditionalFormatting sqref="F227 T227 AI227 AW227">
    <cfRule type="cellIs" dxfId="749" priority="280" operator="greaterThan">
      <formula>30</formula>
    </cfRule>
  </conditionalFormatting>
  <conditionalFormatting sqref="J227">
    <cfRule type="cellIs" dxfId="748" priority="281" operator="greaterThan">
      <formula>#REF!</formula>
    </cfRule>
  </conditionalFormatting>
  <conditionalFormatting sqref="F313">
    <cfRule type="cellIs" dxfId="747" priority="269" operator="greaterThan">
      <formula>30</formula>
    </cfRule>
  </conditionalFormatting>
  <conditionalFormatting sqref="AW239 AI239 F239 T239">
    <cfRule type="cellIs" dxfId="746" priority="279" operator="greaterThan">
      <formula>30</formula>
    </cfRule>
  </conditionalFormatting>
  <conditionalFormatting sqref="F245 T245 AI245 AW245">
    <cfRule type="cellIs" dxfId="745" priority="277" operator="greaterThan">
      <formula>30</formula>
    </cfRule>
  </conditionalFormatting>
  <conditionalFormatting sqref="J245 J262:J263 J255:J260">
    <cfRule type="cellIs" dxfId="744" priority="278" operator="greaterThan">
      <formula>#REF!</formula>
    </cfRule>
  </conditionalFormatting>
  <conditionalFormatting sqref="F319">
    <cfRule type="cellIs" dxfId="743" priority="267" operator="greaterThan">
      <formula>30</formula>
    </cfRule>
  </conditionalFormatting>
  <conditionalFormatting sqref="J313">
    <cfRule type="cellIs" dxfId="742" priority="270" operator="greaterThan">
      <formula>#REF!</formula>
    </cfRule>
  </conditionalFormatting>
  <conditionalFormatting sqref="F278 T278 AI278 AW278">
    <cfRule type="cellIs" dxfId="741" priority="271" operator="greaterThan">
      <formula>30</formula>
    </cfRule>
  </conditionalFormatting>
  <conditionalFormatting sqref="J278">
    <cfRule type="cellIs" dxfId="740" priority="272" operator="greaterThan">
      <formula>#REF!</formula>
    </cfRule>
  </conditionalFormatting>
  <conditionalFormatting sqref="J319">
    <cfRule type="cellIs" dxfId="739" priority="268" operator="greaterThan">
      <formula>#REF!</formula>
    </cfRule>
  </conditionalFormatting>
  <conditionalFormatting sqref="F334 T334 AI334 AW334">
    <cfRule type="cellIs" dxfId="738" priority="263" operator="greaterThan">
      <formula>30</formula>
    </cfRule>
  </conditionalFormatting>
  <conditionalFormatting sqref="J334">
    <cfRule type="cellIs" dxfId="737" priority="264" operator="greaterThan">
      <formula>#REF!</formula>
    </cfRule>
  </conditionalFormatting>
  <conditionalFormatting sqref="AW55 AI55 F55 T55 T67:T68 F67:F68 AI67:AI68 AW67:AW68">
    <cfRule type="cellIs" dxfId="736" priority="259" operator="greaterThan">
      <formula>30</formula>
    </cfRule>
  </conditionalFormatting>
  <conditionalFormatting sqref="J55">
    <cfRule type="cellIs" dxfId="735" priority="260" operator="greaterThan">
      <formula>#REF!</formula>
    </cfRule>
  </conditionalFormatting>
  <conditionalFormatting sqref="T93 AI93 AW93 F93">
    <cfRule type="cellIs" dxfId="734" priority="257" operator="greaterThan">
      <formula>30</formula>
    </cfRule>
  </conditionalFormatting>
  <conditionalFormatting sqref="J93">
    <cfRule type="cellIs" dxfId="733" priority="258" operator="greaterThan">
      <formula>#REF!</formula>
    </cfRule>
  </conditionalFormatting>
  <conditionalFormatting sqref="AW100:AW101 AI100:AI101 F100:F101 T100:T101">
    <cfRule type="cellIs" dxfId="732" priority="253" operator="greaterThan">
      <formula>30</formula>
    </cfRule>
  </conditionalFormatting>
  <conditionalFormatting sqref="AW232 AI232 F232 T232">
    <cfRule type="cellIs" dxfId="731" priority="220" operator="greaterThan">
      <formula>30</formula>
    </cfRule>
  </conditionalFormatting>
  <conditionalFormatting sqref="AW102 AI102 F102 T102">
    <cfRule type="cellIs" dxfId="730" priority="255" operator="greaterThan">
      <formula>30</formula>
    </cfRule>
  </conditionalFormatting>
  <conditionalFormatting sqref="AW191:AW196 AI191:AI196 F191:F196 T191:T196 T199 F199 AI199 AW199">
    <cfRule type="cellIs" dxfId="729" priority="226" operator="greaterThan">
      <formula>30</formula>
    </cfRule>
  </conditionalFormatting>
  <conditionalFormatting sqref="T117 F117 AI117 AW117">
    <cfRule type="cellIs" dxfId="728" priority="250" operator="greaterThan">
      <formula>30</formula>
    </cfRule>
  </conditionalFormatting>
  <conditionalFormatting sqref="J117">
    <cfRule type="cellIs" dxfId="727" priority="252" operator="greaterThan">
      <formula>#REF!</formula>
    </cfRule>
  </conditionalFormatting>
  <conditionalFormatting sqref="AO117:AO118">
    <cfRule type="cellIs" dxfId="726" priority="249" operator="greaterThan">
      <formula>AC117</formula>
    </cfRule>
  </conditionalFormatting>
  <conditionalFormatting sqref="AA117:AA118">
    <cfRule type="cellIs" dxfId="725" priority="248" operator="greaterThan">
      <formula>N117</formula>
    </cfRule>
  </conditionalFormatting>
  <conditionalFormatting sqref="AA117:AA118">
    <cfRule type="cellIs" dxfId="724" priority="247" operator="greaterThan">
      <formula>N117</formula>
    </cfRule>
  </conditionalFormatting>
  <conditionalFormatting sqref="AA117:AA118">
    <cfRule type="cellIs" dxfId="723" priority="246" operator="greaterThan">
      <formula>N117</formula>
    </cfRule>
  </conditionalFormatting>
  <conditionalFormatting sqref="AA117:AA118">
    <cfRule type="cellIs" dxfId="722" priority="245" operator="greaterThan">
      <formula>N117</formula>
    </cfRule>
  </conditionalFormatting>
  <conditionalFormatting sqref="AA117:AA118">
    <cfRule type="cellIs" dxfId="721" priority="244" operator="greaterThan">
      <formula>N117</formula>
    </cfRule>
  </conditionalFormatting>
  <conditionalFormatting sqref="AO117:AO118">
    <cfRule type="cellIs" dxfId="720" priority="243" operator="greaterThan">
      <formula>AC117</formula>
    </cfRule>
  </conditionalFormatting>
  <conditionalFormatting sqref="AO117:AO118">
    <cfRule type="cellIs" dxfId="719" priority="242" operator="greaterThan">
      <formula>AC117</formula>
    </cfRule>
  </conditionalFormatting>
  <conditionalFormatting sqref="AO117:AO118">
    <cfRule type="cellIs" dxfId="718" priority="241" operator="greaterThan">
      <formula>AC117</formula>
    </cfRule>
  </conditionalFormatting>
  <conditionalFormatting sqref="AO117:AO118">
    <cfRule type="cellIs" dxfId="717" priority="240" operator="greaterThan">
      <formula>AC117</formula>
    </cfRule>
  </conditionalFormatting>
  <conditionalFormatting sqref="AW212 AI212 F212 T212">
    <cfRule type="cellIs" dxfId="716" priority="223" operator="greaterThan">
      <formula>30</formula>
    </cfRule>
  </conditionalFormatting>
  <conditionalFormatting sqref="AW190 AI190 F190 T190">
    <cfRule type="cellIs" dxfId="715" priority="228" operator="greaterThan">
      <formula>30</formula>
    </cfRule>
  </conditionalFormatting>
  <conditionalFormatting sqref="J190:J196 J199">
    <cfRule type="cellIs" dxfId="714" priority="229" operator="greaterThan">
      <formula>#REF!</formula>
    </cfRule>
  </conditionalFormatting>
  <conditionalFormatting sqref="J232">
    <cfRule type="cellIs" dxfId="713" priority="221" operator="greaterThan">
      <formula>#REF!</formula>
    </cfRule>
  </conditionalFormatting>
  <conditionalFormatting sqref="AW189 AI189 T189">
    <cfRule type="cellIs" dxfId="712" priority="230" operator="greaterThan">
      <formula>30</formula>
    </cfRule>
  </conditionalFormatting>
  <conditionalFormatting sqref="AW206 AI206 F206 T206">
    <cfRule type="cellIs" dxfId="711" priority="225" operator="greaterThan">
      <formula>30</formula>
    </cfRule>
  </conditionalFormatting>
  <conditionalFormatting sqref="J212">
    <cfRule type="cellIs" dxfId="710" priority="224" operator="greaterThan">
      <formula>#REF!</formula>
    </cfRule>
  </conditionalFormatting>
  <conditionalFormatting sqref="AW247 AI247 F247 T247">
    <cfRule type="cellIs" dxfId="709" priority="216" operator="greaterThan">
      <formula>30</formula>
    </cfRule>
  </conditionalFormatting>
  <conditionalFormatting sqref="AW264 AI264 F264 T264">
    <cfRule type="cellIs" dxfId="708" priority="212" operator="greaterThan">
      <formula>30</formula>
    </cfRule>
  </conditionalFormatting>
  <conditionalFormatting sqref="F246 T246 AI246 AW246">
    <cfRule type="cellIs" dxfId="707" priority="218" operator="greaterThan">
      <formula>30</formula>
    </cfRule>
  </conditionalFormatting>
  <conditionalFormatting sqref="J246">
    <cfRule type="cellIs" dxfId="706" priority="219" operator="greaterThan">
      <formula>#REF!</formula>
    </cfRule>
  </conditionalFormatting>
  <conditionalFormatting sqref="AW283 AI283 F283 T283">
    <cfRule type="cellIs" dxfId="705" priority="208" operator="greaterThan">
      <formula>30</formula>
    </cfRule>
  </conditionalFormatting>
  <conditionalFormatting sqref="J247">
    <cfRule type="cellIs" dxfId="704" priority="217" operator="greaterThan">
      <formula>#REF!</formula>
    </cfRule>
  </conditionalFormatting>
  <conditionalFormatting sqref="T259 F259 AI259 AW259">
    <cfRule type="cellIs" dxfId="703" priority="214" operator="greaterThan">
      <formula>30</formula>
    </cfRule>
  </conditionalFormatting>
  <conditionalFormatting sqref="AW300 AI300 F300 T300">
    <cfRule type="cellIs" dxfId="702" priority="204" operator="greaterThan">
      <formula>30</formula>
    </cfRule>
  </conditionalFormatting>
  <conditionalFormatting sqref="F318">
    <cfRule type="cellIs" dxfId="701" priority="201" operator="greaterThan">
      <formula>30</formula>
    </cfRule>
  </conditionalFormatting>
  <conditionalFormatting sqref="J264">
    <cfRule type="cellIs" dxfId="700" priority="213" operator="greaterThan">
      <formula>#REF!</formula>
    </cfRule>
  </conditionalFormatting>
  <conditionalFormatting sqref="F281 T281 AI281 AW281">
    <cfRule type="cellIs" dxfId="699" priority="210" operator="greaterThan">
      <formula>30</formula>
    </cfRule>
  </conditionalFormatting>
  <conditionalFormatting sqref="J281">
    <cfRule type="cellIs" dxfId="698" priority="211" operator="greaterThan">
      <formula>#REF!</formula>
    </cfRule>
  </conditionalFormatting>
  <conditionalFormatting sqref="F335 T335 AI335 AW335">
    <cfRule type="cellIs" dxfId="697" priority="199" operator="greaterThan">
      <formula>30</formula>
    </cfRule>
  </conditionalFormatting>
  <conditionalFormatting sqref="F348 T348 AI348 AW348">
    <cfRule type="cellIs" dxfId="696" priority="195" operator="greaterThan">
      <formula>30</formula>
    </cfRule>
  </conditionalFormatting>
  <conditionalFormatting sqref="J283">
    <cfRule type="cellIs" dxfId="695" priority="209" operator="greaterThan">
      <formula>#REF!</formula>
    </cfRule>
  </conditionalFormatting>
  <conditionalFormatting sqref="T299 F299 AI299 AW299">
    <cfRule type="cellIs" dxfId="694" priority="206" operator="greaterThan">
      <formula>30</formula>
    </cfRule>
  </conditionalFormatting>
  <conditionalFormatting sqref="J299">
    <cfRule type="cellIs" dxfId="693" priority="207" operator="greaterThan">
      <formula>#REF!</formula>
    </cfRule>
  </conditionalFormatting>
  <conditionalFormatting sqref="F397:F400 T397:T400 AI397:AI400 AW397:AW400">
    <cfRule type="cellIs" dxfId="692" priority="189" operator="greaterThan">
      <formula>30</formula>
    </cfRule>
  </conditionalFormatting>
  <conditionalFormatting sqref="J300">
    <cfRule type="cellIs" dxfId="691" priority="205" operator="greaterThan">
      <formula>#REF!</formula>
    </cfRule>
  </conditionalFormatting>
  <conditionalFormatting sqref="T318 AI318 AW318">
    <cfRule type="cellIs" dxfId="690" priority="203" operator="greaterThan">
      <formula>30</formula>
    </cfRule>
  </conditionalFormatting>
  <conditionalFormatting sqref="J318">
    <cfRule type="cellIs" dxfId="689" priority="202" operator="greaterThan">
      <formula>#REF!</formula>
    </cfRule>
  </conditionalFormatting>
  <conditionalFormatting sqref="J335">
    <cfRule type="cellIs" dxfId="688" priority="200" operator="greaterThan">
      <formula>#REF!</formula>
    </cfRule>
  </conditionalFormatting>
  <conditionalFormatting sqref="T347 F347 AI347 AW347">
    <cfRule type="cellIs" dxfId="687" priority="197" operator="greaterThan">
      <formula>30</formula>
    </cfRule>
  </conditionalFormatting>
  <conditionalFormatting sqref="J347">
    <cfRule type="cellIs" dxfId="686" priority="198" operator="greaterThan">
      <formula>#REF!</formula>
    </cfRule>
  </conditionalFormatting>
  <conditionalFormatting sqref="J348">
    <cfRule type="cellIs" dxfId="685" priority="196" operator="greaterThan">
      <formula>#REF!</formula>
    </cfRule>
  </conditionalFormatting>
  <conditionalFormatting sqref="AO396 BC396">
    <cfRule type="cellIs" dxfId="684" priority="193" operator="greaterThan">
      <formula>AC396</formula>
    </cfRule>
  </conditionalFormatting>
  <conditionalFormatting sqref="F396 T396 AI396 AW396">
    <cfRule type="cellIs" dxfId="683" priority="192" operator="greaterThan">
      <formula>30</formula>
    </cfRule>
  </conditionalFormatting>
  <conditionalFormatting sqref="J396">
    <cfRule type="cellIs" dxfId="682" priority="194" operator="greaterThan">
      <formula>#REF!</formula>
    </cfRule>
  </conditionalFormatting>
  <conditionalFormatting sqref="AA396">
    <cfRule type="cellIs" dxfId="681" priority="191" operator="greaterThan">
      <formula>N396</formula>
    </cfRule>
  </conditionalFormatting>
  <conditionalFormatting sqref="J397:J400">
    <cfRule type="cellIs" dxfId="680" priority="190" operator="greaterThan">
      <formula>#REF!</formula>
    </cfRule>
  </conditionalFormatting>
  <conditionalFormatting sqref="T24 F24 AI24 AW24">
    <cfRule type="cellIs" dxfId="679" priority="185" operator="greaterThan">
      <formula>30</formula>
    </cfRule>
  </conditionalFormatting>
  <conditionalFormatting sqref="T22 F22 AI22 AW22">
    <cfRule type="cellIs" dxfId="678" priority="187" operator="greaterThan">
      <formula>30</formula>
    </cfRule>
  </conditionalFormatting>
  <conditionalFormatting sqref="J22">
    <cfRule type="cellIs" dxfId="677" priority="188" operator="greaterThan">
      <formula>#REF!</formula>
    </cfRule>
  </conditionalFormatting>
  <conditionalFormatting sqref="AW45 AI45 F45 T45">
    <cfRule type="cellIs" dxfId="676" priority="182" operator="greaterThan">
      <formula>30</formula>
    </cfRule>
  </conditionalFormatting>
  <conditionalFormatting sqref="J45">
    <cfRule type="cellIs" dxfId="675" priority="183" operator="greaterThan">
      <formula>#REF!</formula>
    </cfRule>
  </conditionalFormatting>
  <conditionalFormatting sqref="T62 F62 AI62 AW62">
    <cfRule type="cellIs" dxfId="674" priority="169" operator="greaterThan">
      <formula>30</formula>
    </cfRule>
  </conditionalFormatting>
  <conditionalFormatting sqref="T63:T66 F63:F66 AI63:AI66 AW63:AW66">
    <cfRule type="cellIs" dxfId="673" priority="167" operator="greaterThan">
      <formula>30</formula>
    </cfRule>
  </conditionalFormatting>
  <conditionalFormatting sqref="AW60 AI60 F60 T60">
    <cfRule type="cellIs" dxfId="672" priority="176" operator="greaterThan">
      <formula>30</formula>
    </cfRule>
  </conditionalFormatting>
  <conditionalFormatting sqref="J56">
    <cfRule type="cellIs" dxfId="671" priority="165" operator="greaterThan">
      <formula>#REF!</formula>
    </cfRule>
  </conditionalFormatting>
  <conditionalFormatting sqref="AW61 AI61 F61 T61">
    <cfRule type="cellIs" dxfId="670" priority="174" operator="greaterThan">
      <formula>30</formula>
    </cfRule>
  </conditionalFormatting>
  <conditionalFormatting sqref="J61">
    <cfRule type="cellIs" dxfId="669" priority="173" operator="greaterThan">
      <formula>#REF!</formula>
    </cfRule>
  </conditionalFormatting>
  <conditionalFormatting sqref="J63:J69">
    <cfRule type="cellIs" dxfId="668" priority="168" operator="greaterThan">
      <formula>#REF!</formula>
    </cfRule>
  </conditionalFormatting>
  <conditionalFormatting sqref="J62">
    <cfRule type="cellIs" dxfId="667" priority="166" operator="greaterThan">
      <formula>#REF!</formula>
    </cfRule>
  </conditionalFormatting>
  <conditionalFormatting sqref="J48">
    <cfRule type="cellIs" dxfId="666" priority="164" operator="greaterThan">
      <formula>#REF!</formula>
    </cfRule>
  </conditionalFormatting>
  <conditionalFormatting sqref="J52">
    <cfRule type="cellIs" dxfId="665" priority="163" operator="greaterThan">
      <formula>#REF!</formula>
    </cfRule>
  </conditionalFormatting>
  <conditionalFormatting sqref="J60">
    <cfRule type="cellIs" dxfId="664" priority="162" operator="greaterThan">
      <formula>#REF!</formula>
    </cfRule>
  </conditionalFormatting>
  <conditionalFormatting sqref="AW97:AW98 AI97:AI98 F97:F98 T97:T98">
    <cfRule type="cellIs" dxfId="663" priority="158" operator="greaterThan">
      <formula>30</formula>
    </cfRule>
  </conditionalFormatting>
  <conditionalFormatting sqref="AW99 AI99 F99 T99">
    <cfRule type="cellIs" dxfId="662" priority="160" operator="greaterThan">
      <formula>30</formula>
    </cfRule>
  </conditionalFormatting>
  <conditionalFormatting sqref="AW94:AW96 AI94:AI96 F94:F96 T94:T96">
    <cfRule type="cellIs" dxfId="661" priority="156" operator="greaterThan">
      <formula>30</formula>
    </cfRule>
  </conditionalFormatting>
  <conditionalFormatting sqref="J94:J95">
    <cfRule type="cellIs" dxfId="660" priority="157" operator="greaterThan">
      <formula>#REF!</formula>
    </cfRule>
  </conditionalFormatting>
  <conditionalFormatting sqref="AW119 AI119 F119 T119">
    <cfRule type="cellIs" dxfId="659" priority="154" operator="greaterThan">
      <formula>30</formula>
    </cfRule>
  </conditionalFormatting>
  <conditionalFormatting sqref="J119">
    <cfRule type="cellIs" dxfId="658" priority="155" operator="greaterThan">
      <formula>#REF!</formula>
    </cfRule>
  </conditionalFormatting>
  <conditionalFormatting sqref="J96:J102">
    <cfRule type="cellIs" dxfId="657" priority="153" operator="greaterThan">
      <formula>#REF!</formula>
    </cfRule>
  </conditionalFormatting>
  <conditionalFormatting sqref="J150">
    <cfRule type="cellIs" dxfId="656" priority="133" operator="greaterThan">
      <formula>#REF!</formula>
    </cfRule>
  </conditionalFormatting>
  <conditionalFormatting sqref="T118 AI118 AW118 F118">
    <cfRule type="cellIs" dxfId="655" priority="151" operator="greaterThan">
      <formula>30</formula>
    </cfRule>
  </conditionalFormatting>
  <conditionalFormatting sqref="J118">
    <cfRule type="cellIs" dxfId="654" priority="148" operator="greaterThan">
      <formula>#REF!</formula>
    </cfRule>
  </conditionalFormatting>
  <conditionalFormatting sqref="BC120">
    <cfRule type="cellIs" dxfId="653" priority="146" operator="greaterThan">
      <formula>AQ120</formula>
    </cfRule>
  </conditionalFormatting>
  <conditionalFormatting sqref="F120 AW120 AI120 T120">
    <cfRule type="cellIs" dxfId="652" priority="145" operator="greaterThan">
      <formula>30</formula>
    </cfRule>
  </conditionalFormatting>
  <conditionalFormatting sqref="AO120:AO121">
    <cfRule type="cellIs" dxfId="651" priority="144" operator="greaterThan">
      <formula>AC120</formula>
    </cfRule>
  </conditionalFormatting>
  <conditionalFormatting sqref="AA120">
    <cfRule type="cellIs" dxfId="650" priority="143" operator="greaterThan">
      <formula>N120</formula>
    </cfRule>
  </conditionalFormatting>
  <conditionalFormatting sqref="J120">
    <cfRule type="cellIs" dxfId="649" priority="142" operator="greaterThan">
      <formula>#REF!</formula>
    </cfRule>
  </conditionalFormatting>
  <conditionalFormatting sqref="T121 AI121 AW121 F121">
    <cfRule type="cellIs" dxfId="648" priority="140" operator="greaterThan">
      <formula>30</formula>
    </cfRule>
  </conditionalFormatting>
  <conditionalFormatting sqref="AA121">
    <cfRule type="cellIs" dxfId="647" priority="139" operator="greaterThan">
      <formula>N121</formula>
    </cfRule>
  </conditionalFormatting>
  <conditionalFormatting sqref="BC121">
    <cfRule type="cellIs" dxfId="646" priority="137" operator="greaterThan">
      <formula>AQ121</formula>
    </cfRule>
  </conditionalFormatting>
  <conditionalFormatting sqref="J121">
    <cfRule type="cellIs" dxfId="645" priority="136" operator="greaterThan">
      <formula>#REF!</formula>
    </cfRule>
  </conditionalFormatting>
  <conditionalFormatting sqref="F150 T150 AI150 AW150">
    <cfRule type="cellIs" dxfId="644" priority="134" operator="greaterThan">
      <formula>30</formula>
    </cfRule>
  </conditionalFormatting>
  <conditionalFormatting sqref="T167 AI167 AW167">
    <cfRule type="cellIs" dxfId="643" priority="131" operator="greaterThan">
      <formula>30</formula>
    </cfRule>
  </conditionalFormatting>
  <conditionalFormatting sqref="AW187 AI187 T187 F187">
    <cfRule type="cellIs" dxfId="642" priority="129" operator="greaterThan">
      <formula>30</formula>
    </cfRule>
  </conditionalFormatting>
  <conditionalFormatting sqref="J187">
    <cfRule type="cellIs" dxfId="641" priority="128" operator="greaterThan">
      <formula>#REF!</formula>
    </cfRule>
  </conditionalFormatting>
  <conditionalFormatting sqref="F189">
    <cfRule type="cellIs" dxfId="640" priority="127" operator="greaterThan">
      <formula>30</formula>
    </cfRule>
  </conditionalFormatting>
  <conditionalFormatting sqref="J189">
    <cfRule type="cellIs" dxfId="639" priority="126" operator="greaterThan">
      <formula>#REF!</formula>
    </cfRule>
  </conditionalFormatting>
  <conditionalFormatting sqref="T160 AI160 AW160">
    <cfRule type="cellIs" dxfId="638" priority="124" operator="greaterThan">
      <formula>30</formula>
    </cfRule>
  </conditionalFormatting>
  <conditionalFormatting sqref="F160:F169">
    <cfRule type="cellIs" dxfId="637" priority="122" operator="greaterThan">
      <formula>30</formula>
    </cfRule>
  </conditionalFormatting>
  <conditionalFormatting sqref="J160:J169">
    <cfRule type="cellIs" dxfId="636" priority="123" operator="greaterThan">
      <formula>#REF!</formula>
    </cfRule>
  </conditionalFormatting>
  <conditionalFormatting sqref="F153">
    <cfRule type="cellIs" dxfId="635" priority="121" operator="greaterThan">
      <formula>30</formula>
    </cfRule>
  </conditionalFormatting>
  <conditionalFormatting sqref="F137">
    <cfRule type="cellIs" dxfId="634" priority="119" operator="greaterThan">
      <formula>30</formula>
    </cfRule>
  </conditionalFormatting>
  <conditionalFormatting sqref="J137">
    <cfRule type="cellIs" dxfId="633" priority="120" operator="greaterThan">
      <formula>#REF!</formula>
    </cfRule>
  </conditionalFormatting>
  <conditionalFormatting sqref="F156">
    <cfRule type="cellIs" dxfId="632" priority="117" operator="greaterThan">
      <formula>30</formula>
    </cfRule>
  </conditionalFormatting>
  <conditionalFormatting sqref="J156">
    <cfRule type="cellIs" dxfId="631" priority="118" operator="greaterThan">
      <formula>#REF!</formula>
    </cfRule>
  </conditionalFormatting>
  <conditionalFormatting sqref="F174:F175">
    <cfRule type="cellIs" dxfId="630" priority="115" operator="greaterThan">
      <formula>30</formula>
    </cfRule>
  </conditionalFormatting>
  <conditionalFormatting sqref="J174:J175">
    <cfRule type="cellIs" dxfId="629" priority="116" operator="greaterThan">
      <formula>#REF!</formula>
    </cfRule>
  </conditionalFormatting>
  <conditionalFormatting sqref="F221 T221 AI221 AW221">
    <cfRule type="cellIs" dxfId="628" priority="113" operator="greaterThan">
      <formula>30</formula>
    </cfRule>
  </conditionalFormatting>
  <conditionalFormatting sqref="AW248 AI248 F248 T248">
    <cfRule type="cellIs" dxfId="627" priority="111" operator="greaterThan">
      <formula>30</formula>
    </cfRule>
  </conditionalFormatting>
  <conditionalFormatting sqref="J248">
    <cfRule type="cellIs" dxfId="626" priority="112" operator="greaterThan">
      <formula>#REF!</formula>
    </cfRule>
  </conditionalFormatting>
  <conditionalFormatting sqref="F292 T292 AI292 AW292">
    <cfRule type="cellIs" dxfId="625" priority="106" operator="greaterThan">
      <formula>30</formula>
    </cfRule>
  </conditionalFormatting>
  <conditionalFormatting sqref="J282">
    <cfRule type="cellIs" dxfId="624" priority="105" operator="greaterThan">
      <formula>#REF!</formula>
    </cfRule>
  </conditionalFormatting>
  <conditionalFormatting sqref="AW282 AI282 F282 T282">
    <cfRule type="cellIs" dxfId="623" priority="104" operator="greaterThan">
      <formula>30</formula>
    </cfRule>
  </conditionalFormatting>
  <conditionalFormatting sqref="AW290 AI290 F290 T290">
    <cfRule type="cellIs" dxfId="622" priority="102" operator="greaterThan">
      <formula>30</formula>
    </cfRule>
  </conditionalFormatting>
  <conditionalFormatting sqref="J290">
    <cfRule type="cellIs" dxfId="621" priority="103" operator="greaterThan">
      <formula>#REF!</formula>
    </cfRule>
  </conditionalFormatting>
  <conditionalFormatting sqref="F307 T307 AI307 AW307">
    <cfRule type="cellIs" dxfId="620" priority="98" operator="greaterThan">
      <formula>30</formula>
    </cfRule>
  </conditionalFormatting>
  <conditionalFormatting sqref="J307">
    <cfRule type="cellIs" dxfId="619" priority="99" operator="greaterThan">
      <formula>#REF!</formula>
    </cfRule>
  </conditionalFormatting>
  <conditionalFormatting sqref="J311">
    <cfRule type="cellIs" dxfId="618" priority="93" operator="greaterThan">
      <formula>#REF!</formula>
    </cfRule>
  </conditionalFormatting>
  <conditionalFormatting sqref="F316">
    <cfRule type="cellIs" dxfId="617" priority="90" operator="greaterThan">
      <formula>30</formula>
    </cfRule>
  </conditionalFormatting>
  <conditionalFormatting sqref="T316 AI316 AW316">
    <cfRule type="cellIs" dxfId="616" priority="92" operator="greaterThan">
      <formula>30</formula>
    </cfRule>
  </conditionalFormatting>
  <conditionalFormatting sqref="J316">
    <cfRule type="cellIs" dxfId="615" priority="91" operator="greaterThan">
      <formula>#REF!</formula>
    </cfRule>
  </conditionalFormatting>
  <conditionalFormatting sqref="F355 AW355 AI355 T355">
    <cfRule type="cellIs" dxfId="614" priority="78" operator="greaterThan">
      <formula>30</formula>
    </cfRule>
  </conditionalFormatting>
  <conditionalFormatting sqref="J355">
    <cfRule type="cellIs" dxfId="613" priority="79" operator="greaterThan">
      <formula>#REF!</formula>
    </cfRule>
  </conditionalFormatting>
  <conditionalFormatting sqref="AA355">
    <cfRule type="cellIs" dxfId="612" priority="77" operator="greaterThan">
      <formula>N355</formula>
    </cfRule>
  </conditionalFormatting>
  <conditionalFormatting sqref="BC355">
    <cfRule type="cellIs" dxfId="611" priority="75" operator="greaterThan">
      <formula>AQ355</formula>
    </cfRule>
  </conditionalFormatting>
  <conditionalFormatting sqref="AO355">
    <cfRule type="cellIs" dxfId="610" priority="76" operator="greaterThan">
      <formula>AC355</formula>
    </cfRule>
  </conditionalFormatting>
  <conditionalFormatting sqref="AO407:AO408 BC407:BC421">
    <cfRule type="cellIs" dxfId="609" priority="64" operator="greaterThan">
      <formula>AC407</formula>
    </cfRule>
  </conditionalFormatting>
  <conditionalFormatting sqref="F413:F414 T413:T417 F416:F417 F407:F411 T407:T411 AW407:AW417 AI407:AI417">
    <cfRule type="cellIs" dxfId="608" priority="63" operator="greaterThan">
      <formula>30</formula>
    </cfRule>
  </conditionalFormatting>
  <conditionalFormatting sqref="J407 J409:J411">
    <cfRule type="cellIs" dxfId="607" priority="65" operator="greaterThan">
      <formula>#REF!</formula>
    </cfRule>
  </conditionalFormatting>
  <conditionalFormatting sqref="AO409:AO417">
    <cfRule type="cellIs" dxfId="606" priority="62" operator="greaterThan">
      <formula>AC409</formula>
    </cfRule>
  </conditionalFormatting>
  <conditionalFormatting sqref="AA407:AA410 AA414:AA417">
    <cfRule type="cellIs" dxfId="605" priority="61" operator="greaterThan">
      <formula>N407</formula>
    </cfRule>
  </conditionalFormatting>
  <conditionalFormatting sqref="J414:J417 J407:J412">
    <cfRule type="cellIs" dxfId="604" priority="60" operator="greaterThan">
      <formula>#REF!</formula>
    </cfRule>
  </conditionalFormatting>
  <conditionalFormatting sqref="T412">
    <cfRule type="cellIs" dxfId="603" priority="59" operator="greaterThan">
      <formula>30</formula>
    </cfRule>
  </conditionalFormatting>
  <conditionalFormatting sqref="F412">
    <cfRule type="cellIs" dxfId="602" priority="58" operator="greaterThan">
      <formula>30</formula>
    </cfRule>
  </conditionalFormatting>
  <conditionalFormatting sqref="F415">
    <cfRule type="cellIs" dxfId="601" priority="57" operator="greaterThan">
      <formula>30</formula>
    </cfRule>
  </conditionalFormatting>
  <conditionalFormatting sqref="BC395">
    <cfRule type="cellIs" dxfId="600" priority="34" operator="greaterThan">
      <formula>#REF!</formula>
    </cfRule>
  </conditionalFormatting>
  <conditionalFormatting sqref="AO386">
    <cfRule type="cellIs" dxfId="599" priority="37" operator="greaterThan">
      <formula>#REF!</formula>
    </cfRule>
  </conditionalFormatting>
  <conditionalFormatting sqref="AO392">
    <cfRule type="cellIs" dxfId="598" priority="36" operator="greaterThan">
      <formula>#REF!</formula>
    </cfRule>
  </conditionalFormatting>
  <conditionalFormatting sqref="AO392">
    <cfRule type="cellIs" dxfId="597" priority="35" operator="greaterThan">
      <formula>#REF!</formula>
    </cfRule>
  </conditionalFormatting>
  <conditionalFormatting sqref="F419:F421 T419:T421 AI419:AI421 AW419:AW421">
    <cfRule type="cellIs" dxfId="596" priority="47" operator="greaterThan">
      <formula>30</formula>
    </cfRule>
  </conditionalFormatting>
  <conditionalFormatting sqref="AO418">
    <cfRule type="cellIs" dxfId="595" priority="51" operator="greaterThan">
      <formula>AC418</formula>
    </cfRule>
  </conditionalFormatting>
  <conditionalFormatting sqref="F418 T418 AI418 AW418">
    <cfRule type="cellIs" dxfId="594" priority="50" operator="greaterThan">
      <formula>30</formula>
    </cfRule>
  </conditionalFormatting>
  <conditionalFormatting sqref="J418">
    <cfRule type="cellIs" dxfId="593" priority="52" operator="greaterThan">
      <formula>#REF!</formula>
    </cfRule>
  </conditionalFormatting>
  <conditionalFormatting sqref="AA418">
    <cfRule type="cellIs" dxfId="592" priority="49" operator="greaterThan">
      <formula>N418</formula>
    </cfRule>
  </conditionalFormatting>
  <conditionalFormatting sqref="J419:J421">
    <cfRule type="cellIs" dxfId="591" priority="48" operator="greaterThan">
      <formula>#REF!</formula>
    </cfRule>
  </conditionalFormatting>
  <conditionalFormatting sqref="J239">
    <cfRule type="cellIs" dxfId="590" priority="46" operator="greaterThan">
      <formula>#REF!</formula>
    </cfRule>
  </conditionalFormatting>
  <conditionalFormatting sqref="T240 F240 AI240 AW240">
    <cfRule type="cellIs" dxfId="589" priority="45" operator="greaterThan">
      <formula>30</formula>
    </cfRule>
  </conditionalFormatting>
  <conditionalFormatting sqref="J261">
    <cfRule type="cellIs" dxfId="588" priority="44" operator="greaterThan">
      <formula>#REF!</formula>
    </cfRule>
  </conditionalFormatting>
  <conditionalFormatting sqref="J279">
    <cfRule type="cellIs" dxfId="587" priority="43" operator="greaterThan">
      <formula>#REF!</formula>
    </cfRule>
  </conditionalFormatting>
  <conditionalFormatting sqref="J292">
    <cfRule type="cellIs" dxfId="586" priority="42" operator="greaterThan">
      <formula>#REF!</formula>
    </cfRule>
  </conditionalFormatting>
  <conditionalFormatting sqref="J178">
    <cfRule type="cellIs" dxfId="585" priority="41" operator="greaterThan">
      <formula>#REF!</formula>
    </cfRule>
  </conditionalFormatting>
  <conditionalFormatting sqref="AA387">
    <cfRule type="cellIs" dxfId="584" priority="40" operator="greaterThan">
      <formula>#REF!</formula>
    </cfRule>
  </conditionalFormatting>
  <conditionalFormatting sqref="AA387">
    <cfRule type="cellIs" dxfId="583" priority="39" operator="greaterThan">
      <formula>#REF!</formula>
    </cfRule>
  </conditionalFormatting>
  <conditionalFormatting sqref="AO386">
    <cfRule type="cellIs" dxfId="582" priority="38" operator="greaterThan">
      <formula>#REF!</formula>
    </cfRule>
  </conditionalFormatting>
  <conditionalFormatting sqref="BC395">
    <cfRule type="cellIs" dxfId="581" priority="33" operator="greaterThan">
      <formula>#REF!</formula>
    </cfRule>
  </conditionalFormatting>
  <conditionalFormatting sqref="AO361">
    <cfRule type="cellIs" dxfId="580" priority="32" operator="greaterThan">
      <formula>#REF!</formula>
    </cfRule>
  </conditionalFormatting>
  <conditionalFormatting sqref="AO365">
    <cfRule type="cellIs" dxfId="579" priority="31" operator="greaterThan">
      <formula>#REF!</formula>
    </cfRule>
  </conditionalFormatting>
  <conditionalFormatting sqref="AO366">
    <cfRule type="cellIs" dxfId="578" priority="30" operator="greaterThan">
      <formula>#REF!</formula>
    </cfRule>
  </conditionalFormatting>
  <conditionalFormatting sqref="BC356">
    <cfRule type="cellIs" dxfId="577" priority="29" operator="greaterThan">
      <formula>#REF!</formula>
    </cfRule>
  </conditionalFormatting>
  <conditionalFormatting sqref="BC361">
    <cfRule type="cellIs" dxfId="576" priority="27" operator="greaterThan">
      <formula>#REF!</formula>
    </cfRule>
  </conditionalFormatting>
  <conditionalFormatting sqref="BC359">
    <cfRule type="cellIs" dxfId="575" priority="28" operator="greaterThan">
      <formula>#REF!</formula>
    </cfRule>
  </conditionalFormatting>
  <conditionalFormatting sqref="BC362">
    <cfRule type="cellIs" dxfId="574" priority="26" operator="greaterThan">
      <formula>#REF!</formula>
    </cfRule>
  </conditionalFormatting>
  <conditionalFormatting sqref="BC366">
    <cfRule type="cellIs" dxfId="573" priority="24" operator="greaterThan">
      <formula>#REF!</formula>
    </cfRule>
  </conditionalFormatting>
  <conditionalFormatting sqref="BC365">
    <cfRule type="cellIs" dxfId="572" priority="25" operator="greaterThan">
      <formula>#REF!</formula>
    </cfRule>
  </conditionalFormatting>
  <conditionalFormatting sqref="AB104">
    <cfRule type="cellIs" dxfId="571" priority="21" operator="greaterThan">
      <formula>#REF!</formula>
    </cfRule>
  </conditionalFormatting>
  <conditionalFormatting sqref="AO112">
    <cfRule type="cellIs" dxfId="570" priority="23" operator="greaterThan">
      <formula>AC112</formula>
    </cfRule>
  </conditionalFormatting>
  <conditionalFormatting sqref="AO112">
    <cfRule type="cellIs" dxfId="569" priority="22" operator="greaterThan">
      <formula>AC112</formula>
    </cfRule>
  </conditionalFormatting>
  <conditionalFormatting sqref="AP104">
    <cfRule type="cellIs" dxfId="568" priority="19" operator="greaterThan">
      <formula>#REF!</formula>
    </cfRule>
  </conditionalFormatting>
  <conditionalFormatting sqref="BD104">
    <cfRule type="cellIs" dxfId="567" priority="17" operator="greaterThan">
      <formula>#REF!</formula>
    </cfRule>
  </conditionalFormatting>
  <conditionalFormatting sqref="AW29 AI29 F29 T29">
    <cfRule type="cellIs" dxfId="566" priority="13" operator="greaterThan">
      <formula>30</formula>
    </cfRule>
  </conditionalFormatting>
  <conditionalFormatting sqref="AW28 AI28 F28 T28">
    <cfRule type="cellIs" dxfId="565" priority="12" operator="greaterThan">
      <formula>30</formula>
    </cfRule>
  </conditionalFormatting>
  <conditionalFormatting sqref="T197:T198 F197:F198 AI197:AI198 AW197:AW198">
    <cfRule type="cellIs" dxfId="564" priority="4" operator="greaterThan">
      <formula>30</formula>
    </cfRule>
  </conditionalFormatting>
  <conditionalFormatting sqref="T25:T26 F25:F26 AI25:AI26 AW25:AW26">
    <cfRule type="cellIs" dxfId="563" priority="3" operator="greaterThan">
      <formula>30</formula>
    </cfRule>
  </conditionalFormatting>
  <conditionalFormatting sqref="J197:J198">
    <cfRule type="cellIs" dxfId="562" priority="5" operator="greaterThan">
      <formula>#REF!</formula>
    </cfRule>
  </conditionalFormatting>
  <conditionalFormatting sqref="AW30:AW38 AI30:AI38 F30:F38 T30:T38">
    <cfRule type="cellIs" dxfId="561" priority="2" operator="greaterThan">
      <formula>30</formula>
    </cfRule>
  </conditionalFormatting>
  <conditionalFormatting sqref="AW220 AI220 F220 T220">
    <cfRule type="cellIs" dxfId="560" priority="1" operator="greaterThan">
      <formula>30</formula>
    </cfRule>
  </conditionalFormatting>
  <pageMargins left="0.23622047244094491" right="0.23622047244094491" top="0.35433070866141736" bottom="0.35433070866141736" header="0.31496062992125984" footer="0.31496062992125984"/>
  <pageSetup paperSize="9" scale="46" orientation="landscape" horizontalDpi="180" verticalDpi="180" r:id="rId1"/>
  <rowBreaks count="1" manualBreakCount="1">
    <brk id="3" max="46" man="1"/>
  </rowBreaks>
  <colBreaks count="3" manualBreakCount="3">
    <brk id="17" max="395" man="1"/>
    <brk id="32" max="395" man="1"/>
    <brk id="46" max="39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X468"/>
  <sheetViews>
    <sheetView topLeftCell="A5" zoomScale="112" zoomScaleNormal="112" workbookViewId="0">
      <pane xSplit="3" ySplit="4" topLeftCell="K99" activePane="bottomRight" state="frozen"/>
      <selection activeCell="A5" sqref="A5"/>
      <selection pane="topRight" activeCell="D5" sqref="D5"/>
      <selection pane="bottomLeft" activeCell="A9" sqref="A9"/>
      <selection pane="bottomRight" activeCell="B14" sqref="B14"/>
    </sheetView>
  </sheetViews>
  <sheetFormatPr defaultRowHeight="13.5" outlineLevelCol="1"/>
  <cols>
    <col min="1" max="1" width="3.85546875" style="710" bestFit="1" customWidth="1"/>
    <col min="2" max="2" width="28.28515625" style="1249" customWidth="1"/>
    <col min="3" max="3" width="20" style="715" customWidth="1" outlineLevel="1"/>
    <col min="4" max="4" width="9.42578125" style="715" customWidth="1" outlineLevel="1"/>
    <col min="5" max="5" width="11" style="715" customWidth="1" outlineLevel="1"/>
    <col min="6" max="6" width="10" style="715" customWidth="1" outlineLevel="1"/>
    <col min="7" max="7" width="16.42578125" style="715" customWidth="1" outlineLevel="1"/>
    <col min="8" max="8" width="12.28515625" style="1249" customWidth="1" outlineLevel="1"/>
    <col min="9" max="9" width="16" style="715" customWidth="1" outlineLevel="1"/>
    <col min="10" max="10" width="16.7109375" style="715" customWidth="1" outlineLevel="1"/>
    <col min="11" max="14" width="19.28515625" style="715" customWidth="1" outlineLevel="1"/>
    <col min="15" max="18" width="17.140625" style="715" customWidth="1"/>
    <col min="19" max="20" width="17.140625" style="715" hidden="1" customWidth="1"/>
    <col min="21" max="22" width="17.140625" style="715" customWidth="1"/>
    <col min="23" max="23" width="17.5703125" style="715" customWidth="1"/>
    <col min="24" max="24" width="17.140625" style="715" customWidth="1"/>
    <col min="25" max="26" width="19.140625" style="715" customWidth="1"/>
    <col min="27" max="28" width="9.140625" style="715" customWidth="1"/>
    <col min="29" max="29" width="15.5703125" style="715" customWidth="1"/>
    <col min="30" max="30" width="14" style="715" customWidth="1"/>
    <col min="31" max="31" width="14" style="715" hidden="1" customWidth="1"/>
    <col min="32" max="32" width="9.140625" style="715" hidden="1" customWidth="1"/>
    <col min="33" max="33" width="16.5703125" style="715" customWidth="1"/>
    <col min="34" max="34" width="14.140625" style="715" customWidth="1"/>
    <col min="35" max="35" width="15" style="715" customWidth="1"/>
    <col min="36" max="36" width="11.7109375" style="715" customWidth="1"/>
    <col min="37" max="37" width="14.5703125" style="715" customWidth="1"/>
    <col min="38" max="38" width="18.5703125" style="715" customWidth="1"/>
    <col min="39" max="39" width="11.140625" style="715" customWidth="1"/>
    <col min="40" max="40" width="8.85546875" style="715" customWidth="1"/>
    <col min="41" max="41" width="16.140625" style="715" customWidth="1"/>
    <col min="42" max="42" width="14" style="715" customWidth="1"/>
    <col min="43" max="43" width="14" style="715" hidden="1" customWidth="1"/>
    <col min="44" max="44" width="9.140625" style="715" hidden="1" customWidth="1"/>
    <col min="45" max="45" width="16.7109375" style="715" customWidth="1"/>
    <col min="46" max="46" width="14.140625" style="715" customWidth="1"/>
    <col min="47" max="47" width="15.5703125" style="715" customWidth="1"/>
    <col min="48" max="48" width="11.7109375" style="715" customWidth="1"/>
    <col min="49" max="49" width="14.5703125" style="715" customWidth="1"/>
    <col min="50" max="50" width="17.28515625" style="715" customWidth="1"/>
    <col min="51" max="16384" width="9.140625" style="715"/>
  </cols>
  <sheetData>
    <row r="1" spans="1:50" s="704" customFormat="1" ht="95.25" thickBot="1">
      <c r="B1" s="1008"/>
      <c r="C1" s="1693" t="s">
        <v>47</v>
      </c>
      <c r="D1" s="705" t="s">
        <v>1</v>
      </c>
      <c r="E1" s="706" t="s">
        <v>1332</v>
      </c>
      <c r="F1" s="706" t="s">
        <v>57</v>
      </c>
      <c r="G1" s="706" t="s">
        <v>62</v>
      </c>
      <c r="H1" s="1255" t="s">
        <v>63</v>
      </c>
      <c r="I1" s="706" t="s">
        <v>535</v>
      </c>
      <c r="J1" s="706" t="s">
        <v>536</v>
      </c>
      <c r="K1" s="706" t="s">
        <v>741</v>
      </c>
      <c r="L1" s="706" t="s">
        <v>742</v>
      </c>
      <c r="M1" s="706" t="str">
        <f>+M8</f>
        <v>Ընդամենը ամսական աշխատավարձ 2022</v>
      </c>
      <c r="N1" s="706" t="str">
        <f>+N8</f>
        <v>ԸՆԴԱՄԵՆԸ  ԱՇԽԱՏԱՎԱՐՁ 2022</v>
      </c>
      <c r="O1" s="706" t="str">
        <f>+O8</f>
        <v xml:space="preserve"> ստաժ</v>
      </c>
      <c r="P1" s="706" t="str">
        <f t="shared" ref="P1:Z1" si="0">+P8</f>
        <v>Ստաժի %-ը</v>
      </c>
      <c r="Q1" s="706" t="str">
        <f t="shared" si="0"/>
        <v>Բազային դրույքաչափ</v>
      </c>
      <c r="R1" s="706"/>
      <c r="S1" s="706"/>
      <c r="T1" s="706" t="str">
        <f t="shared" si="0"/>
        <v xml:space="preserve"> %-ով աշխատավարձի բարձրացում</v>
      </c>
      <c r="U1" s="706" t="str">
        <f t="shared" si="0"/>
        <v>հիմնական աշխատավարձ</v>
      </c>
      <c r="V1" s="706" t="str">
        <f t="shared" si="0"/>
        <v>հիմնական աշխատավարձի նկատմամբ սահմանված հավելավճար &lt; 30%</v>
      </c>
      <c r="W1" s="706" t="str">
        <f>+W8</f>
        <v>հիմնական աշխատավարձի և հավելավճարի գումարը</v>
      </c>
      <c r="X1" s="706" t="str">
        <f t="shared" si="0"/>
        <v>Բարձր Լեռնային+ Ամսական տրվում է նաև 15% լրացուցիչ վճար</v>
      </c>
      <c r="Y1" s="706" t="str">
        <f>+Y8</f>
        <v>Ընդամենը ամսական աշխատավարձ 2023</v>
      </c>
      <c r="Z1" s="706" t="str">
        <f t="shared" si="0"/>
        <v>ԸՆԴԱՄԵՆԸ  ԱՇԽԱՏԱՎԱՐՁ 2023</v>
      </c>
      <c r="AA1" s="706" t="str">
        <f>+AA8</f>
        <v xml:space="preserve"> ստաժ</v>
      </c>
      <c r="AB1" s="706" t="str">
        <f t="shared" ref="AB1:AH1" si="1">+AB8</f>
        <v>Ստաժի %-ը</v>
      </c>
      <c r="AC1" s="706" t="str">
        <f t="shared" si="1"/>
        <v>Բազային դրույքաչափ</v>
      </c>
      <c r="AD1" s="706"/>
      <c r="AE1" s="706"/>
      <c r="AF1" s="706" t="str">
        <f t="shared" si="1"/>
        <v xml:space="preserve"> %-ով աշխատավարձի բարձրացում</v>
      </c>
      <c r="AG1" s="706" t="str">
        <f t="shared" si="1"/>
        <v>հիմնական աշխատավարձ</v>
      </c>
      <c r="AH1" s="706" t="str">
        <f t="shared" si="1"/>
        <v>հիմնական աշխատավարձի նկատմամբ սահմանված հավելավճար &lt; 30%</v>
      </c>
      <c r="AI1" s="706" t="str">
        <f>+AI8</f>
        <v>հիմնական աշխատավարձի և հավելավճարի գումարը</v>
      </c>
      <c r="AJ1" s="706" t="str">
        <f t="shared" ref="AJ1" si="2">+AJ8</f>
        <v>Բարձր Լեռնային+ Ամսական տրվում է նաև 15% լրացուցիչ վճար</v>
      </c>
      <c r="AK1" s="706" t="str">
        <f>+AK8</f>
        <v>Ընդամենը ամսական աշխատավարձ 2024</v>
      </c>
      <c r="AL1" s="706" t="str">
        <f t="shared" ref="AL1" si="3">+AL8</f>
        <v>ԸՆԴԱՄԵՆԸ  ԱՇԽԱՏԱՎԱՐՁ 2024</v>
      </c>
      <c r="AM1" s="706" t="str">
        <f>+AM8</f>
        <v xml:space="preserve"> ստաժ</v>
      </c>
      <c r="AN1" s="706" t="str">
        <f t="shared" ref="AN1:AT1" si="4">+AN8</f>
        <v>Ստաժի %-ը</v>
      </c>
      <c r="AO1" s="706" t="str">
        <f t="shared" si="4"/>
        <v>Բազային դրույքաչափ</v>
      </c>
      <c r="AP1" s="706"/>
      <c r="AQ1" s="706"/>
      <c r="AR1" s="706" t="str">
        <f t="shared" si="4"/>
        <v xml:space="preserve"> %-ով աշխատավարձի բարձրացում</v>
      </c>
      <c r="AS1" s="706" t="str">
        <f t="shared" si="4"/>
        <v>հիմնական աշխատավարձ</v>
      </c>
      <c r="AT1" s="706" t="str">
        <f t="shared" si="4"/>
        <v>հիմնական աշխատավարձի նկատմամբ սահմանված հավելավճար &lt; 30%</v>
      </c>
      <c r="AU1" s="706" t="str">
        <f>+AU8</f>
        <v>հիմնական աշխատավարձի և հավելավճարի գումարը</v>
      </c>
      <c r="AV1" s="706" t="str">
        <f t="shared" ref="AV1" si="5">+AV8</f>
        <v>Բարձր Լեռնային+ Ամսական տրվում է նաև 15% լրացուցիչ վճար</v>
      </c>
      <c r="AW1" s="706" t="str">
        <f>+AW8</f>
        <v>Ընդամենը ամսական աշխատավարձ 2025</v>
      </c>
      <c r="AX1" s="706" t="str">
        <f t="shared" ref="AX1" si="6">+AX8</f>
        <v>ԸՆԴԱՄԵՆԸ  ԱՇԽԱՏԱՎԱՐՁ 2025</v>
      </c>
    </row>
    <row r="2" spans="1:50" s="708" customFormat="1" ht="19.5" customHeight="1" thickBot="1">
      <c r="A2" s="707"/>
      <c r="B2" s="1248"/>
      <c r="C2" s="1694"/>
      <c r="D2" s="709">
        <f t="shared" ref="D2:AX2" si="7">+D33+D99+D129+D161+D179+D257+D269+D287+D302+D317+D335+D351+D369+D384+D396+D425+D446+D466</f>
        <v>370</v>
      </c>
      <c r="E2" s="709">
        <f t="shared" si="7"/>
        <v>548</v>
      </c>
      <c r="F2" s="709">
        <f t="shared" si="7"/>
        <v>32</v>
      </c>
      <c r="G2" s="709">
        <f t="shared" si="7"/>
        <v>24471800</v>
      </c>
      <c r="H2" s="709">
        <f t="shared" si="7"/>
        <v>1493.2799999999995</v>
      </c>
      <c r="I2" s="709">
        <f t="shared" si="7"/>
        <v>98790674.199999958</v>
      </c>
      <c r="J2" s="709">
        <f t="shared" si="7"/>
        <v>324218.27999999997</v>
      </c>
      <c r="K2" s="709">
        <f t="shared" si="7"/>
        <v>99114892.479999959</v>
      </c>
      <c r="L2" s="709">
        <f t="shared" si="7"/>
        <v>2347342.4</v>
      </c>
      <c r="M2" s="709">
        <f t="shared" si="7"/>
        <v>101462234.87999997</v>
      </c>
      <c r="N2" s="709">
        <f t="shared" si="7"/>
        <v>1319009053.4399996</v>
      </c>
      <c r="O2" s="709">
        <f t="shared" si="7"/>
        <v>901</v>
      </c>
      <c r="P2" s="709">
        <f t="shared" si="7"/>
        <v>42</v>
      </c>
      <c r="Q2" s="709">
        <f t="shared" si="7"/>
        <v>24471800</v>
      </c>
      <c r="R2" s="709">
        <f t="shared" si="7"/>
        <v>1493.2799999999995</v>
      </c>
      <c r="S2" s="709">
        <f t="shared" si="7"/>
        <v>0</v>
      </c>
      <c r="T2" s="709">
        <f t="shared" si="7"/>
        <v>1493.2799999999995</v>
      </c>
      <c r="U2" s="709">
        <f t="shared" si="7"/>
        <v>98790674.199999958</v>
      </c>
      <c r="V2" s="709">
        <f t="shared" si="7"/>
        <v>408877.47999999992</v>
      </c>
      <c r="W2" s="709">
        <f t="shared" si="7"/>
        <v>99199551.679999962</v>
      </c>
      <c r="X2" s="709">
        <f t="shared" si="7"/>
        <v>88000</v>
      </c>
      <c r="Y2" s="709">
        <f t="shared" si="7"/>
        <v>99287551.679999962</v>
      </c>
      <c r="Z2" s="709">
        <f t="shared" si="7"/>
        <v>1290738171.8399994</v>
      </c>
      <c r="AA2" s="709">
        <f t="shared" si="7"/>
        <v>1254</v>
      </c>
      <c r="AB2" s="709">
        <f t="shared" si="7"/>
        <v>52</v>
      </c>
      <c r="AC2" s="709">
        <f t="shared" si="7"/>
        <v>24471800</v>
      </c>
      <c r="AD2" s="709">
        <f t="shared" si="7"/>
        <v>1493.2799999999995</v>
      </c>
      <c r="AE2" s="709">
        <f t="shared" si="7"/>
        <v>0</v>
      </c>
      <c r="AF2" s="709">
        <f t="shared" si="7"/>
        <v>1493.2799999999995</v>
      </c>
      <c r="AG2" s="709">
        <f t="shared" si="7"/>
        <v>98790674.199999958</v>
      </c>
      <c r="AH2" s="709">
        <f t="shared" si="7"/>
        <v>493536.68</v>
      </c>
      <c r="AI2" s="709">
        <f t="shared" si="7"/>
        <v>99284210.879999965</v>
      </c>
      <c r="AJ2" s="709">
        <f t="shared" si="7"/>
        <v>88000</v>
      </c>
      <c r="AK2" s="709">
        <f t="shared" si="7"/>
        <v>99372210.879999965</v>
      </c>
      <c r="AL2" s="709">
        <f t="shared" si="7"/>
        <v>1291838741.4399996</v>
      </c>
      <c r="AM2" s="709">
        <f t="shared" si="7"/>
        <v>1607</v>
      </c>
      <c r="AN2" s="709">
        <f t="shared" si="7"/>
        <v>62</v>
      </c>
      <c r="AO2" s="709">
        <f t="shared" si="7"/>
        <v>24471800</v>
      </c>
      <c r="AP2" s="709">
        <f t="shared" si="7"/>
        <v>1493.2799999999995</v>
      </c>
      <c r="AQ2" s="709">
        <f t="shared" si="7"/>
        <v>0</v>
      </c>
      <c r="AR2" s="709">
        <f t="shared" si="7"/>
        <v>1493.2799999999995</v>
      </c>
      <c r="AS2" s="709">
        <f t="shared" si="7"/>
        <v>98790674.199999958</v>
      </c>
      <c r="AT2" s="709">
        <f t="shared" si="7"/>
        <v>578195.88</v>
      </c>
      <c r="AU2" s="709">
        <f t="shared" si="7"/>
        <v>99368870.079999954</v>
      </c>
      <c r="AV2" s="709">
        <f t="shared" si="7"/>
        <v>88000</v>
      </c>
      <c r="AW2" s="709">
        <f t="shared" si="7"/>
        <v>99456870.079999954</v>
      </c>
      <c r="AX2" s="709">
        <f t="shared" si="7"/>
        <v>1292939311.0399997</v>
      </c>
    </row>
    <row r="3" spans="1:50" s="711" customFormat="1" ht="15" customHeight="1" thickBot="1">
      <c r="A3" s="710"/>
      <c r="B3" s="1010"/>
      <c r="C3" s="712" t="s">
        <v>48</v>
      </c>
      <c r="D3" s="713"/>
      <c r="E3" s="714">
        <f>+E2/1000</f>
        <v>0.54800000000000004</v>
      </c>
      <c r="F3" s="714">
        <f t="shared" ref="F3:M3" si="8">+F2/1000</f>
        <v>3.2000000000000001E-2</v>
      </c>
      <c r="G3" s="714">
        <f t="shared" si="8"/>
        <v>24471.8</v>
      </c>
      <c r="H3" s="1256">
        <f>+H2/1000</f>
        <v>1.4932799999999995</v>
      </c>
      <c r="I3" s="714">
        <f t="shared" si="8"/>
        <v>98790.674199999965</v>
      </c>
      <c r="J3" s="714">
        <f t="shared" si="8"/>
        <v>324.21827999999999</v>
      </c>
      <c r="K3" s="714">
        <f t="shared" si="8"/>
        <v>99114.892479999966</v>
      </c>
      <c r="L3" s="714">
        <f t="shared" si="8"/>
        <v>2347.3424</v>
      </c>
      <c r="M3" s="714">
        <f t="shared" si="8"/>
        <v>101462.23487999996</v>
      </c>
      <c r="N3" s="714">
        <f>+N2/1000</f>
        <v>1319009.0534399995</v>
      </c>
      <c r="O3" s="714">
        <f t="shared" ref="O3:X3" si="9">+O2/1000</f>
        <v>0.90100000000000002</v>
      </c>
      <c r="P3" s="714">
        <f t="shared" si="9"/>
        <v>4.2000000000000003E-2</v>
      </c>
      <c r="Q3" s="714">
        <f t="shared" si="9"/>
        <v>24471.8</v>
      </c>
      <c r="R3" s="714"/>
      <c r="S3" s="714"/>
      <c r="T3" s="714">
        <f t="shared" si="9"/>
        <v>1.4932799999999995</v>
      </c>
      <c r="U3" s="714">
        <f>+U2/1000</f>
        <v>98790.674199999965</v>
      </c>
      <c r="V3" s="714">
        <f>+V2/1000</f>
        <v>408.87747999999993</v>
      </c>
      <c r="W3" s="714">
        <f t="shared" si="9"/>
        <v>99199.55167999996</v>
      </c>
      <c r="X3" s="714">
        <f t="shared" si="9"/>
        <v>88</v>
      </c>
      <c r="Y3" s="714">
        <f>+Y2/1000</f>
        <v>99287.55167999996</v>
      </c>
      <c r="Z3" s="714">
        <f>+Z2/1000</f>
        <v>1290738.1718399995</v>
      </c>
      <c r="AA3" s="714">
        <f t="shared" ref="AA3:AF3" si="10">+AA2/1000</f>
        <v>1.254</v>
      </c>
      <c r="AB3" s="714">
        <f t="shared" si="10"/>
        <v>5.1999999999999998E-2</v>
      </c>
      <c r="AC3" s="714">
        <f t="shared" si="10"/>
        <v>24471.8</v>
      </c>
      <c r="AD3" s="714"/>
      <c r="AE3" s="714"/>
      <c r="AF3" s="714">
        <f t="shared" si="10"/>
        <v>1.4932799999999995</v>
      </c>
      <c r="AG3" s="714">
        <f>+AG2/1000</f>
        <v>98790.674199999965</v>
      </c>
      <c r="AH3" s="714">
        <f>+AH2/1000</f>
        <v>493.53667999999999</v>
      </c>
      <c r="AI3" s="714">
        <f t="shared" ref="AI3:AJ3" si="11">+AI2/1000</f>
        <v>99284.21087999997</v>
      </c>
      <c r="AJ3" s="714">
        <f t="shared" si="11"/>
        <v>88</v>
      </c>
      <c r="AK3" s="714">
        <f>+AK2/1000</f>
        <v>99372.21087999997</v>
      </c>
      <c r="AL3" s="714">
        <f>+AL2/1000</f>
        <v>1291838.7414399995</v>
      </c>
      <c r="AM3" s="714">
        <f t="shared" ref="AM3:AR3" si="12">+AM2/1000</f>
        <v>1.607</v>
      </c>
      <c r="AN3" s="714">
        <f t="shared" si="12"/>
        <v>6.2E-2</v>
      </c>
      <c r="AO3" s="714">
        <f t="shared" si="12"/>
        <v>24471.8</v>
      </c>
      <c r="AP3" s="714"/>
      <c r="AQ3" s="714"/>
      <c r="AR3" s="714">
        <f t="shared" si="12"/>
        <v>1.4932799999999995</v>
      </c>
      <c r="AS3" s="714">
        <f>+AS2/1000</f>
        <v>98790.674199999965</v>
      </c>
      <c r="AT3" s="714">
        <f>+AT2/1000</f>
        <v>578.19587999999999</v>
      </c>
      <c r="AU3" s="714">
        <f t="shared" ref="AU3:AV3" si="13">+AU2/1000</f>
        <v>99368.87007999995</v>
      </c>
      <c r="AV3" s="714">
        <f t="shared" si="13"/>
        <v>88</v>
      </c>
      <c r="AW3" s="714">
        <f>+AW2/1000</f>
        <v>99456.87007999995</v>
      </c>
      <c r="AX3" s="714">
        <f>+AX2/1000</f>
        <v>1292939.3110399998</v>
      </c>
    </row>
    <row r="4" spans="1:50" ht="13.5" customHeight="1"/>
    <row r="5" spans="1:50" ht="17.25" customHeight="1" thickBot="1"/>
    <row r="6" spans="1:50" s="708" customFormat="1" ht="30.75" customHeight="1" thickBot="1">
      <c r="A6" s="1673" t="s">
        <v>692</v>
      </c>
      <c r="B6" s="1674"/>
      <c r="C6" s="1675"/>
      <c r="D6" s="716"/>
      <c r="E6" s="1670" t="s">
        <v>1346</v>
      </c>
      <c r="F6" s="1671"/>
      <c r="G6" s="1671"/>
      <c r="H6" s="1671"/>
      <c r="I6" s="1671"/>
      <c r="J6" s="1671"/>
      <c r="K6" s="1671"/>
      <c r="L6" s="1671"/>
      <c r="M6" s="1671"/>
      <c r="N6" s="1672"/>
      <c r="O6" s="1670" t="s">
        <v>1346</v>
      </c>
      <c r="P6" s="1671"/>
      <c r="Q6" s="1671"/>
      <c r="R6" s="1671"/>
      <c r="S6" s="1671"/>
      <c r="T6" s="1671"/>
      <c r="U6" s="1671"/>
      <c r="V6" s="1671"/>
      <c r="W6" s="1671"/>
      <c r="X6" s="1671"/>
      <c r="Y6" s="1671"/>
      <c r="Z6" s="1672"/>
      <c r="AA6" s="1670" t="s">
        <v>1346</v>
      </c>
      <c r="AB6" s="1671"/>
      <c r="AC6" s="1671"/>
      <c r="AD6" s="1671"/>
      <c r="AE6" s="1671"/>
      <c r="AF6" s="1671"/>
      <c r="AG6" s="1671"/>
      <c r="AH6" s="1671"/>
      <c r="AI6" s="1671"/>
      <c r="AJ6" s="1671"/>
      <c r="AK6" s="1671"/>
      <c r="AL6" s="1672"/>
      <c r="AM6" s="1670" t="s">
        <v>1346</v>
      </c>
      <c r="AN6" s="1671"/>
      <c r="AO6" s="1671"/>
      <c r="AP6" s="1671"/>
      <c r="AQ6" s="1671"/>
      <c r="AR6" s="1671"/>
      <c r="AS6" s="1671"/>
      <c r="AT6" s="1671"/>
      <c r="AU6" s="1671"/>
      <c r="AV6" s="1671"/>
      <c r="AW6" s="1671"/>
      <c r="AX6" s="1672"/>
    </row>
    <row r="7" spans="1:50" ht="32.25" customHeight="1" thickBot="1">
      <c r="A7" s="1695"/>
      <c r="B7" s="1696"/>
      <c r="C7" s="1697"/>
      <c r="D7" s="1653" t="s">
        <v>1409</v>
      </c>
      <c r="E7" s="1654"/>
      <c r="F7" s="1654"/>
      <c r="G7" s="1654"/>
      <c r="H7" s="1654"/>
      <c r="I7" s="1654"/>
      <c r="J7" s="1654"/>
      <c r="K7" s="1654"/>
      <c r="L7" s="1654"/>
      <c r="M7" s="1654"/>
      <c r="N7" s="1655"/>
      <c r="O7" s="1653" t="s">
        <v>1644</v>
      </c>
      <c r="P7" s="1654"/>
      <c r="Q7" s="1654"/>
      <c r="R7" s="1654"/>
      <c r="S7" s="1654"/>
      <c r="T7" s="1654"/>
      <c r="U7" s="1654"/>
      <c r="V7" s="1654"/>
      <c r="W7" s="1654"/>
      <c r="X7" s="1654"/>
      <c r="Y7" s="1654"/>
      <c r="Z7" s="1655"/>
      <c r="AA7" s="1653" t="s">
        <v>1869</v>
      </c>
      <c r="AB7" s="1654"/>
      <c r="AC7" s="1654"/>
      <c r="AD7" s="1654"/>
      <c r="AE7" s="1654"/>
      <c r="AF7" s="1654"/>
      <c r="AG7" s="1654"/>
      <c r="AH7" s="1654"/>
      <c r="AI7" s="1654"/>
      <c r="AJ7" s="1654"/>
      <c r="AK7" s="1654"/>
      <c r="AL7" s="1655"/>
      <c r="AM7" s="1653" t="s">
        <v>2150</v>
      </c>
      <c r="AN7" s="1654"/>
      <c r="AO7" s="1654"/>
      <c r="AP7" s="1654"/>
      <c r="AQ7" s="1654"/>
      <c r="AR7" s="1654"/>
      <c r="AS7" s="1654"/>
      <c r="AT7" s="1654"/>
      <c r="AU7" s="1654"/>
      <c r="AV7" s="1654"/>
      <c r="AW7" s="1654"/>
      <c r="AX7" s="1655"/>
    </row>
    <row r="8" spans="1:50" ht="100.5" thickBot="1">
      <c r="A8" s="717" t="s">
        <v>10</v>
      </c>
      <c r="B8" s="1250" t="s">
        <v>54</v>
      </c>
      <c r="C8" s="718" t="s">
        <v>55</v>
      </c>
      <c r="D8" s="719" t="s">
        <v>1</v>
      </c>
      <c r="E8" s="720" t="s">
        <v>1331</v>
      </c>
      <c r="F8" s="720" t="s">
        <v>57</v>
      </c>
      <c r="G8" s="721" t="s">
        <v>62</v>
      </c>
      <c r="H8" s="1257" t="s">
        <v>63</v>
      </c>
      <c r="I8" s="721" t="s">
        <v>535</v>
      </c>
      <c r="J8" s="721" t="s">
        <v>536</v>
      </c>
      <c r="K8" s="721" t="s">
        <v>741</v>
      </c>
      <c r="L8" s="722" t="s">
        <v>3160</v>
      </c>
      <c r="M8" s="722" t="s">
        <v>1411</v>
      </c>
      <c r="N8" s="723" t="s">
        <v>1410</v>
      </c>
      <c r="O8" s="720" t="str">
        <f>+E8</f>
        <v xml:space="preserve"> ստաժ</v>
      </c>
      <c r="P8" s="724" t="str">
        <f>+F8</f>
        <v>Ստաժի %-ը</v>
      </c>
      <c r="Q8" s="721" t="s">
        <v>62</v>
      </c>
      <c r="R8" s="725" t="s">
        <v>63</v>
      </c>
      <c r="S8" s="725" t="s">
        <v>1636</v>
      </c>
      <c r="T8" s="726" t="s">
        <v>1637</v>
      </c>
      <c r="U8" s="721" t="s">
        <v>535</v>
      </c>
      <c r="V8" s="721" t="s">
        <v>536</v>
      </c>
      <c r="W8" s="721" t="s">
        <v>768</v>
      </c>
      <c r="X8" s="722" t="s">
        <v>1973</v>
      </c>
      <c r="Y8" s="722" t="s">
        <v>1645</v>
      </c>
      <c r="Z8" s="723" t="s">
        <v>1646</v>
      </c>
      <c r="AA8" s="720" t="str">
        <f>+O8</f>
        <v xml:space="preserve"> ստաժ</v>
      </c>
      <c r="AB8" s="724" t="str">
        <f>+P8</f>
        <v>Ստաժի %-ը</v>
      </c>
      <c r="AC8" s="721" t="s">
        <v>62</v>
      </c>
      <c r="AD8" s="725" t="s">
        <v>63</v>
      </c>
      <c r="AE8" s="725" t="s">
        <v>1636</v>
      </c>
      <c r="AF8" s="726" t="s">
        <v>1637</v>
      </c>
      <c r="AG8" s="721" t="s">
        <v>535</v>
      </c>
      <c r="AH8" s="721" t="s">
        <v>536</v>
      </c>
      <c r="AI8" s="721" t="s">
        <v>768</v>
      </c>
      <c r="AJ8" s="722" t="s">
        <v>1973</v>
      </c>
      <c r="AK8" s="722" t="s">
        <v>1868</v>
      </c>
      <c r="AL8" s="723" t="s">
        <v>1867</v>
      </c>
      <c r="AM8" s="720" t="str">
        <f>+AA8</f>
        <v xml:space="preserve"> ստաժ</v>
      </c>
      <c r="AN8" s="724" t="str">
        <f>+AB8</f>
        <v>Ստաժի %-ը</v>
      </c>
      <c r="AO8" s="721" t="s">
        <v>62</v>
      </c>
      <c r="AP8" s="725" t="s">
        <v>63</v>
      </c>
      <c r="AQ8" s="725" t="s">
        <v>1636</v>
      </c>
      <c r="AR8" s="726" t="s">
        <v>1637</v>
      </c>
      <c r="AS8" s="721" t="s">
        <v>535</v>
      </c>
      <c r="AT8" s="721" t="s">
        <v>536</v>
      </c>
      <c r="AU8" s="721" t="s">
        <v>768</v>
      </c>
      <c r="AV8" s="722" t="s">
        <v>1973</v>
      </c>
      <c r="AW8" s="722" t="s">
        <v>2146</v>
      </c>
      <c r="AX8" s="723" t="s">
        <v>2147</v>
      </c>
    </row>
    <row r="9" spans="1:50" ht="72" thickBot="1">
      <c r="A9" s="592"/>
      <c r="B9" s="1251" t="s">
        <v>1431</v>
      </c>
      <c r="C9" s="727"/>
      <c r="D9" s="727"/>
      <c r="E9" s="728"/>
      <c r="F9" s="728"/>
      <c r="G9" s="729"/>
      <c r="H9" s="1258"/>
      <c r="I9" s="729"/>
      <c r="J9" s="729"/>
      <c r="K9" s="729"/>
      <c r="L9" s="731"/>
      <c r="M9" s="731"/>
      <c r="N9" s="729"/>
      <c r="O9" s="728"/>
      <c r="P9" s="728"/>
      <c r="Q9" s="729"/>
      <c r="R9" s="732"/>
      <c r="S9" s="729"/>
      <c r="T9" s="730"/>
      <c r="U9" s="729"/>
      <c r="V9" s="729"/>
      <c r="W9" s="729"/>
      <c r="X9" s="731"/>
      <c r="Y9" s="731"/>
      <c r="Z9" s="729"/>
      <c r="AA9" s="728"/>
      <c r="AB9" s="728"/>
      <c r="AC9" s="729"/>
      <c r="AD9" s="732"/>
      <c r="AE9" s="729"/>
      <c r="AF9" s="730"/>
      <c r="AG9" s="729"/>
      <c r="AH9" s="729"/>
      <c r="AI9" s="729"/>
      <c r="AJ9" s="731"/>
      <c r="AK9" s="731"/>
      <c r="AL9" s="729"/>
      <c r="AM9" s="728"/>
      <c r="AN9" s="728"/>
      <c r="AO9" s="729"/>
      <c r="AP9" s="732"/>
      <c r="AQ9" s="729"/>
      <c r="AR9" s="730"/>
      <c r="AS9" s="729"/>
      <c r="AT9" s="729"/>
      <c r="AU9" s="729"/>
      <c r="AV9" s="731"/>
      <c r="AW9" s="731"/>
      <c r="AX9" s="729"/>
    </row>
    <row r="10" spans="1:50" ht="23.25" customHeight="1">
      <c r="A10" s="592"/>
      <c r="B10" s="1252" t="s">
        <v>1329</v>
      </c>
      <c r="C10" s="727"/>
      <c r="D10" s="727"/>
      <c r="E10" s="728"/>
      <c r="F10" s="728"/>
      <c r="G10" s="729"/>
      <c r="H10" s="1258"/>
      <c r="I10" s="729"/>
      <c r="J10" s="729"/>
      <c r="K10" s="729"/>
      <c r="L10" s="731"/>
      <c r="M10" s="731"/>
      <c r="N10" s="729"/>
      <c r="O10" s="728"/>
      <c r="P10" s="728"/>
      <c r="Q10" s="729"/>
      <c r="R10" s="732"/>
      <c r="S10" s="729"/>
      <c r="T10" s="730"/>
      <c r="U10" s="729"/>
      <c r="V10" s="729"/>
      <c r="W10" s="729"/>
      <c r="X10" s="731"/>
      <c r="Y10" s="731"/>
      <c r="Z10" s="729"/>
      <c r="AA10" s="728"/>
      <c r="AB10" s="728"/>
      <c r="AC10" s="729"/>
      <c r="AD10" s="732"/>
      <c r="AE10" s="729"/>
      <c r="AF10" s="730"/>
      <c r="AG10" s="729"/>
      <c r="AH10" s="729"/>
      <c r="AI10" s="729"/>
      <c r="AJ10" s="731"/>
      <c r="AK10" s="731"/>
      <c r="AL10" s="729"/>
      <c r="AM10" s="728"/>
      <c r="AN10" s="728"/>
      <c r="AO10" s="729"/>
      <c r="AP10" s="732"/>
      <c r="AQ10" s="729"/>
      <c r="AR10" s="730"/>
      <c r="AS10" s="729"/>
      <c r="AT10" s="729"/>
      <c r="AU10" s="729"/>
      <c r="AV10" s="731"/>
      <c r="AW10" s="731"/>
      <c r="AX10" s="729"/>
    </row>
    <row r="11" spans="1:50" s="703" customFormat="1" ht="25.5" customHeight="1">
      <c r="A11" s="693">
        <v>1</v>
      </c>
      <c r="B11" s="657" t="s">
        <v>89</v>
      </c>
      <c r="C11" s="1597" t="s">
        <v>3158</v>
      </c>
      <c r="D11" s="1598">
        <v>1</v>
      </c>
      <c r="E11" s="1599">
        <v>6</v>
      </c>
      <c r="F11" s="1401">
        <f t="shared" ref="F11:F15" si="14">+E11*2</f>
        <v>12</v>
      </c>
      <c r="G11" s="1600">
        <v>66140</v>
      </c>
      <c r="H11" s="1600">
        <v>16</v>
      </c>
      <c r="I11" s="1402">
        <f t="shared" ref="I11:I28" si="15">+H11*G11</f>
        <v>1058240</v>
      </c>
      <c r="J11" s="1403">
        <f t="shared" ref="J11:J13" si="16">+I11*F11/100</f>
        <v>126988.8</v>
      </c>
      <c r="K11" s="1601">
        <f t="shared" ref="K11:K15" si="17">+I11+J11</f>
        <v>1185228.8</v>
      </c>
      <c r="L11" s="1638">
        <f>+K11*0.5</f>
        <v>592614.40000000002</v>
      </c>
      <c r="M11" s="695">
        <f>+K11+L11</f>
        <v>1777843.2000000002</v>
      </c>
      <c r="N11" s="741">
        <f>+M11*13</f>
        <v>23111961.600000001</v>
      </c>
      <c r="O11" s="743">
        <f t="shared" ref="O11:O15" si="18">+E11+1</f>
        <v>7</v>
      </c>
      <c r="P11" s="744">
        <f>+O11*2</f>
        <v>14</v>
      </c>
      <c r="Q11" s="699">
        <f t="shared" ref="Q11:Q28" si="19">+G11</f>
        <v>66140</v>
      </c>
      <c r="R11" s="698">
        <v>16</v>
      </c>
      <c r="S11" s="699"/>
      <c r="T11" s="699">
        <f>+R11+R11*S11</f>
        <v>16</v>
      </c>
      <c r="U11" s="745">
        <f t="shared" ref="U11:U15" si="20">+T11*Q11</f>
        <v>1058240</v>
      </c>
      <c r="V11" s="745">
        <f t="shared" ref="V11:V15" si="21">IF((P11&lt;=30)*AND(U11*P11%&gt;J11),U11*P11%,IF((P11&gt;30)*AND(U11*30%&gt;J11),U11*30%,J11))</f>
        <v>148153.60000000001</v>
      </c>
      <c r="W11" s="745">
        <f>+U11+V11</f>
        <v>1206393.6000000001</v>
      </c>
      <c r="X11" s="742"/>
      <c r="Y11" s="695">
        <f>+W11+X11</f>
        <v>1206393.6000000001</v>
      </c>
      <c r="Z11" s="741">
        <f>+Y11*13</f>
        <v>15683116.800000001</v>
      </c>
      <c r="AA11" s="743">
        <f>+O11+1</f>
        <v>8</v>
      </c>
      <c r="AB11" s="744">
        <f>+AA11*2</f>
        <v>16</v>
      </c>
      <c r="AC11" s="699">
        <f>+Q11</f>
        <v>66140</v>
      </c>
      <c r="AD11" s="698">
        <v>16</v>
      </c>
      <c r="AE11" s="699"/>
      <c r="AF11" s="699">
        <f>+AD11+AD11*AE11</f>
        <v>16</v>
      </c>
      <c r="AG11" s="745">
        <f t="shared" ref="AG11:AG15" si="22">+AF11*AC11</f>
        <v>1058240</v>
      </c>
      <c r="AH11" s="745">
        <f t="shared" ref="AH11:AH15" si="23">IF((AB11&lt;=30)*AND(AG11*AB11%&gt;V11),AG11*AB11%,IF((AB11&gt;30)*AND(AG11*30%&gt;V11),AG11*30%,V11))</f>
        <v>169318.39999999999</v>
      </c>
      <c r="AI11" s="745">
        <f>+AG11+AH11</f>
        <v>1227558.3999999999</v>
      </c>
      <c r="AJ11" s="742"/>
      <c r="AK11" s="695">
        <f>+AI11+AJ11</f>
        <v>1227558.3999999999</v>
      </c>
      <c r="AL11" s="741">
        <f>+AK11*13</f>
        <v>15958259.199999999</v>
      </c>
      <c r="AM11" s="743">
        <f>+AA11+1</f>
        <v>9</v>
      </c>
      <c r="AN11" s="744">
        <f>+AM11*2</f>
        <v>18</v>
      </c>
      <c r="AO11" s="699">
        <f>+AC11</f>
        <v>66140</v>
      </c>
      <c r="AP11" s="698">
        <v>16</v>
      </c>
      <c r="AQ11" s="699"/>
      <c r="AR11" s="699">
        <f>+AP11+AP11*AQ11</f>
        <v>16</v>
      </c>
      <c r="AS11" s="745">
        <f t="shared" ref="AS11:AS15" si="24">+AR11*AO11</f>
        <v>1058240</v>
      </c>
      <c r="AT11" s="745">
        <f t="shared" ref="AT11:AT15" si="25">IF((AN11&lt;=30)*AND(AS11*AN11%&gt;AH11),AS11*AN11%,IF((AN11&gt;30)*AND(AS11*30%&gt;AH11),AS11*30%,AH11))</f>
        <v>190483.19999999998</v>
      </c>
      <c r="AU11" s="745">
        <f>+AS11+AT11</f>
        <v>1248723.2</v>
      </c>
      <c r="AV11" s="742"/>
      <c r="AW11" s="695">
        <f>+AU11+AV11</f>
        <v>1248723.2</v>
      </c>
      <c r="AX11" s="741">
        <f>+AW11*13</f>
        <v>16233401.6</v>
      </c>
    </row>
    <row r="12" spans="1:50" s="703" customFormat="1" ht="25.5" customHeight="1" thickBot="1">
      <c r="A12" s="693">
        <v>2</v>
      </c>
      <c r="B12" s="657" t="s">
        <v>1796</v>
      </c>
      <c r="C12" s="1597" t="s">
        <v>1325</v>
      </c>
      <c r="D12" s="1598">
        <v>1</v>
      </c>
      <c r="E12" s="1599">
        <v>4</v>
      </c>
      <c r="F12" s="1401">
        <f t="shared" ref="F12" si="26">+E12*2</f>
        <v>8</v>
      </c>
      <c r="G12" s="1600">
        <v>66140</v>
      </c>
      <c r="H12" s="1600">
        <v>12</v>
      </c>
      <c r="I12" s="1402">
        <f t="shared" ref="I12" si="27">+H12*G12</f>
        <v>793680</v>
      </c>
      <c r="J12" s="1403">
        <f t="shared" ref="J12" si="28">+I12*F12/100</f>
        <v>63494.400000000001</v>
      </c>
      <c r="K12" s="1601">
        <f t="shared" ref="K12" si="29">+I12+J12</f>
        <v>857174.4</v>
      </c>
      <c r="L12" s="1638">
        <f t="shared" ref="L12:L15" si="30">+K12*0.5</f>
        <v>428587.2</v>
      </c>
      <c r="M12" s="695">
        <f t="shared" ref="M12:M15" si="31">+K12+L12</f>
        <v>1285761.6000000001</v>
      </c>
      <c r="N12" s="741">
        <f>+M12*13</f>
        <v>16714900.800000001</v>
      </c>
      <c r="O12" s="743">
        <f t="shared" ref="O12" si="32">+E12+1</f>
        <v>5</v>
      </c>
      <c r="P12" s="744">
        <f>+O12*2</f>
        <v>10</v>
      </c>
      <c r="Q12" s="699">
        <f t="shared" ref="Q12" si="33">+G12</f>
        <v>66140</v>
      </c>
      <c r="R12" s="698">
        <v>12</v>
      </c>
      <c r="S12" s="699"/>
      <c r="T12" s="699">
        <f>+R12+R12*S12</f>
        <v>12</v>
      </c>
      <c r="U12" s="745">
        <f t="shared" ref="U12" si="34">+T12*Q12</f>
        <v>793680</v>
      </c>
      <c r="V12" s="745">
        <f t="shared" ref="V12" si="35">IF((P12&lt;=30)*AND(U12*P12%&gt;J12),U12*P12%,IF((P12&gt;30)*AND(U12*30%&gt;J12),U12*30%,J12))</f>
        <v>79368</v>
      </c>
      <c r="W12" s="745">
        <f>+U12+V12</f>
        <v>873048</v>
      </c>
      <c r="X12" s="742"/>
      <c r="Y12" s="695">
        <f>+W12+X12</f>
        <v>873048</v>
      </c>
      <c r="Z12" s="741">
        <f>+Y12*13</f>
        <v>11349624</v>
      </c>
      <c r="AA12" s="743">
        <f>+O12+1</f>
        <v>6</v>
      </c>
      <c r="AB12" s="744">
        <f>+AA12*2</f>
        <v>12</v>
      </c>
      <c r="AC12" s="699">
        <f>+Q12</f>
        <v>66140</v>
      </c>
      <c r="AD12" s="698">
        <v>12</v>
      </c>
      <c r="AE12" s="699"/>
      <c r="AF12" s="699">
        <f>+AD12+AD12*AE12</f>
        <v>12</v>
      </c>
      <c r="AG12" s="745">
        <f t="shared" ref="AG12" si="36">+AF12*AC12</f>
        <v>793680</v>
      </c>
      <c r="AH12" s="745">
        <f t="shared" ref="AH12" si="37">IF((AB12&lt;=30)*AND(AG12*AB12%&gt;V12),AG12*AB12%,IF((AB12&gt;30)*AND(AG12*30%&gt;V12),AG12*30%,V12))</f>
        <v>95241.599999999991</v>
      </c>
      <c r="AI12" s="745">
        <f>+AG12+AH12</f>
        <v>888921.59999999998</v>
      </c>
      <c r="AJ12" s="742"/>
      <c r="AK12" s="695">
        <f>+AI12+AJ12</f>
        <v>888921.59999999998</v>
      </c>
      <c r="AL12" s="741">
        <f>+AK12*13</f>
        <v>11555980.799999999</v>
      </c>
      <c r="AM12" s="743">
        <f>+AA12+1</f>
        <v>7</v>
      </c>
      <c r="AN12" s="744">
        <f>+AM12*2</f>
        <v>14</v>
      </c>
      <c r="AO12" s="699">
        <f>+AC12</f>
        <v>66140</v>
      </c>
      <c r="AP12" s="698">
        <v>12</v>
      </c>
      <c r="AQ12" s="699"/>
      <c r="AR12" s="699">
        <f>+AP12+AP12*AQ12</f>
        <v>12</v>
      </c>
      <c r="AS12" s="745">
        <f t="shared" ref="AS12" si="38">+AR12*AO12</f>
        <v>793680</v>
      </c>
      <c r="AT12" s="745">
        <f t="shared" ref="AT12" si="39">IF((AN12&lt;=30)*AND(AS12*AN12%&gt;AH12),AS12*AN12%,IF((AN12&gt;30)*AND(AS12*30%&gt;AH12),AS12*30%,AH12))</f>
        <v>111115.20000000001</v>
      </c>
      <c r="AU12" s="745">
        <f>+AS12+AT12</f>
        <v>904795.2</v>
      </c>
      <c r="AV12" s="742"/>
      <c r="AW12" s="695">
        <f>+AU12+AV12</f>
        <v>904795.2</v>
      </c>
      <c r="AX12" s="741">
        <f>+AW12*13</f>
        <v>11762337.6</v>
      </c>
    </row>
    <row r="13" spans="1:50" s="703" customFormat="1" ht="23.25" customHeight="1" thickBot="1">
      <c r="A13" s="746">
        <v>3</v>
      </c>
      <c r="B13" s="657" t="s">
        <v>1803</v>
      </c>
      <c r="C13" s="1597" t="s">
        <v>1325</v>
      </c>
      <c r="D13" s="1400">
        <v>1</v>
      </c>
      <c r="E13" s="1599">
        <v>4</v>
      </c>
      <c r="F13" s="1401">
        <f t="shared" si="14"/>
        <v>8</v>
      </c>
      <c r="G13" s="689">
        <v>66140</v>
      </c>
      <c r="H13" s="689">
        <v>12</v>
      </c>
      <c r="I13" s="1402">
        <f t="shared" si="15"/>
        <v>793680</v>
      </c>
      <c r="J13" s="1403">
        <f t="shared" si="16"/>
        <v>63494.400000000001</v>
      </c>
      <c r="K13" s="1602">
        <f t="shared" si="17"/>
        <v>857174.4</v>
      </c>
      <c r="L13" s="1638">
        <f t="shared" si="30"/>
        <v>428587.2</v>
      </c>
      <c r="M13" s="695">
        <f t="shared" si="31"/>
        <v>1285761.6000000001</v>
      </c>
      <c r="N13" s="741">
        <f t="shared" ref="N13:N28" si="40">+M13*13</f>
        <v>16714900.800000001</v>
      </c>
      <c r="O13" s="696">
        <f t="shared" si="18"/>
        <v>5</v>
      </c>
      <c r="P13" s="697">
        <f t="shared" ref="P13:P15" si="41">+O13*2</f>
        <v>10</v>
      </c>
      <c r="Q13" s="698">
        <f t="shared" si="19"/>
        <v>66140</v>
      </c>
      <c r="R13" s="698">
        <v>12</v>
      </c>
      <c r="S13" s="699"/>
      <c r="T13" s="699">
        <f t="shared" ref="T13:T28" si="42">+R13+R13*S13</f>
        <v>12</v>
      </c>
      <c r="U13" s="700">
        <f t="shared" si="20"/>
        <v>793680</v>
      </c>
      <c r="V13" s="745">
        <f t="shared" si="21"/>
        <v>79368</v>
      </c>
      <c r="W13" s="700">
        <f t="shared" ref="W13:W15" si="43">+U13+V13</f>
        <v>873048</v>
      </c>
      <c r="X13" s="698"/>
      <c r="Y13" s="701">
        <f t="shared" ref="Y13:Y15" si="44">+W13+X13</f>
        <v>873048</v>
      </c>
      <c r="Z13" s="741">
        <f t="shared" ref="Z13:Z28" si="45">+Y13*13</f>
        <v>11349624</v>
      </c>
      <c r="AA13" s="696">
        <f t="shared" ref="AA13:AA15" si="46">+O13+1</f>
        <v>6</v>
      </c>
      <c r="AB13" s="697">
        <f t="shared" ref="AB13:AB15" si="47">+AA13*2</f>
        <v>12</v>
      </c>
      <c r="AC13" s="698">
        <f>+Q13</f>
        <v>66140</v>
      </c>
      <c r="AD13" s="698">
        <v>12</v>
      </c>
      <c r="AE13" s="699"/>
      <c r="AF13" s="699">
        <f t="shared" ref="AF13:AF28" si="48">+AD13+AD13*AE13</f>
        <v>12</v>
      </c>
      <c r="AG13" s="700">
        <f t="shared" si="22"/>
        <v>793680</v>
      </c>
      <c r="AH13" s="745">
        <f t="shared" si="23"/>
        <v>95241.599999999991</v>
      </c>
      <c r="AI13" s="700">
        <f t="shared" ref="AI13" si="49">+AG13+AH13</f>
        <v>888921.59999999998</v>
      </c>
      <c r="AJ13" s="698"/>
      <c r="AK13" s="701">
        <f t="shared" ref="AK13:AK15" si="50">+AI13+AJ13</f>
        <v>888921.59999999998</v>
      </c>
      <c r="AL13" s="741">
        <f t="shared" ref="AL13:AL28" si="51">+AK13*13</f>
        <v>11555980.799999999</v>
      </c>
      <c r="AM13" s="702">
        <f t="shared" ref="AM13:AM15" si="52">+AA13+1</f>
        <v>7</v>
      </c>
      <c r="AN13" s="697">
        <f t="shared" ref="AN13:AN15" si="53">+AM13*2</f>
        <v>14</v>
      </c>
      <c r="AO13" s="698">
        <f>+AC13</f>
        <v>66140</v>
      </c>
      <c r="AP13" s="698">
        <v>12</v>
      </c>
      <c r="AQ13" s="699"/>
      <c r="AR13" s="699">
        <f t="shared" ref="AR13:AR28" si="54">+AP13+AP13*AQ13</f>
        <v>12</v>
      </c>
      <c r="AS13" s="700">
        <f t="shared" si="24"/>
        <v>793680</v>
      </c>
      <c r="AT13" s="745">
        <f t="shared" si="25"/>
        <v>111115.20000000001</v>
      </c>
      <c r="AU13" s="700">
        <f t="shared" ref="AU13" si="55">+AS13+AT13</f>
        <v>904795.2</v>
      </c>
      <c r="AV13" s="698"/>
      <c r="AW13" s="701">
        <f t="shared" ref="AW13:AW15" si="56">+AU13+AV13</f>
        <v>904795.2</v>
      </c>
      <c r="AX13" s="741">
        <f t="shared" ref="AX13:AX28" si="57">+AW13*13</f>
        <v>11762337.6</v>
      </c>
    </row>
    <row r="14" spans="1:50" s="703" customFormat="1" ht="23.25" customHeight="1" thickBot="1">
      <c r="A14" s="746">
        <v>4</v>
      </c>
      <c r="B14" s="657" t="s">
        <v>89</v>
      </c>
      <c r="C14" s="1597" t="s">
        <v>1325</v>
      </c>
      <c r="D14" s="1400">
        <v>1</v>
      </c>
      <c r="E14" s="1599">
        <v>0</v>
      </c>
      <c r="F14" s="1401">
        <f t="shared" si="14"/>
        <v>0</v>
      </c>
      <c r="G14" s="689">
        <v>66140</v>
      </c>
      <c r="H14" s="689">
        <v>12</v>
      </c>
      <c r="I14" s="1402">
        <f t="shared" si="15"/>
        <v>793680</v>
      </c>
      <c r="J14" s="1403">
        <f>+I14*F14/100</f>
        <v>0</v>
      </c>
      <c r="K14" s="1406">
        <f t="shared" si="17"/>
        <v>793680</v>
      </c>
      <c r="L14" s="1638">
        <f t="shared" si="30"/>
        <v>396840</v>
      </c>
      <c r="M14" s="695">
        <f t="shared" si="31"/>
        <v>1190520</v>
      </c>
      <c r="N14" s="741">
        <f t="shared" si="40"/>
        <v>15476760</v>
      </c>
      <c r="O14" s="696">
        <f t="shared" si="18"/>
        <v>1</v>
      </c>
      <c r="P14" s="697">
        <f t="shared" si="41"/>
        <v>2</v>
      </c>
      <c r="Q14" s="698">
        <f t="shared" si="19"/>
        <v>66140</v>
      </c>
      <c r="R14" s="698">
        <v>12</v>
      </c>
      <c r="S14" s="699"/>
      <c r="T14" s="699">
        <f t="shared" si="42"/>
        <v>12</v>
      </c>
      <c r="U14" s="700">
        <f t="shared" si="20"/>
        <v>793680</v>
      </c>
      <c r="V14" s="745">
        <f t="shared" si="21"/>
        <v>15873.6</v>
      </c>
      <c r="W14" s="700">
        <f t="shared" si="43"/>
        <v>809553.6</v>
      </c>
      <c r="X14" s="698"/>
      <c r="Y14" s="701">
        <f t="shared" si="44"/>
        <v>809553.6</v>
      </c>
      <c r="Z14" s="741">
        <f t="shared" si="45"/>
        <v>10524196.799999999</v>
      </c>
      <c r="AA14" s="696">
        <f t="shared" si="46"/>
        <v>2</v>
      </c>
      <c r="AB14" s="697">
        <f t="shared" si="47"/>
        <v>4</v>
      </c>
      <c r="AC14" s="698">
        <f>+Q14</f>
        <v>66140</v>
      </c>
      <c r="AD14" s="698">
        <v>12</v>
      </c>
      <c r="AE14" s="699"/>
      <c r="AF14" s="699">
        <f t="shared" si="48"/>
        <v>12</v>
      </c>
      <c r="AG14" s="700">
        <f t="shared" si="22"/>
        <v>793680</v>
      </c>
      <c r="AH14" s="745">
        <f t="shared" si="23"/>
        <v>31747.200000000001</v>
      </c>
      <c r="AI14" s="700">
        <f t="shared" ref="AI14:AI15" si="58">+AG14+AH14</f>
        <v>825427.2</v>
      </c>
      <c r="AJ14" s="698"/>
      <c r="AK14" s="701">
        <f t="shared" si="50"/>
        <v>825427.2</v>
      </c>
      <c r="AL14" s="741">
        <f t="shared" si="51"/>
        <v>10730553.6</v>
      </c>
      <c r="AM14" s="702">
        <f t="shared" si="52"/>
        <v>3</v>
      </c>
      <c r="AN14" s="697">
        <f t="shared" si="53"/>
        <v>6</v>
      </c>
      <c r="AO14" s="698">
        <f>+AC14</f>
        <v>66140</v>
      </c>
      <c r="AP14" s="698">
        <v>12</v>
      </c>
      <c r="AQ14" s="699"/>
      <c r="AR14" s="699">
        <f t="shared" si="54"/>
        <v>12</v>
      </c>
      <c r="AS14" s="700">
        <f t="shared" si="24"/>
        <v>793680</v>
      </c>
      <c r="AT14" s="745">
        <f t="shared" si="25"/>
        <v>47620.799999999996</v>
      </c>
      <c r="AU14" s="700">
        <f t="shared" ref="AU14:AU15" si="59">+AS14+AT14</f>
        <v>841300.8</v>
      </c>
      <c r="AV14" s="698"/>
      <c r="AW14" s="701">
        <f t="shared" si="56"/>
        <v>841300.8</v>
      </c>
      <c r="AX14" s="741">
        <f t="shared" si="57"/>
        <v>10936910.4</v>
      </c>
    </row>
    <row r="15" spans="1:50" s="703" customFormat="1" ht="23.25" customHeight="1" thickBot="1">
      <c r="A15" s="693">
        <v>5</v>
      </c>
      <c r="B15" s="657" t="s">
        <v>2024</v>
      </c>
      <c r="C15" s="1597" t="s">
        <v>1325</v>
      </c>
      <c r="D15" s="1400">
        <v>1</v>
      </c>
      <c r="E15" s="1599">
        <v>2</v>
      </c>
      <c r="F15" s="1401">
        <f t="shared" si="14"/>
        <v>4</v>
      </c>
      <c r="G15" s="689">
        <v>66140</v>
      </c>
      <c r="H15" s="689">
        <v>12</v>
      </c>
      <c r="I15" s="1402">
        <f t="shared" si="15"/>
        <v>793680</v>
      </c>
      <c r="J15" s="1403">
        <f>+I15*F15/100</f>
        <v>31747.200000000001</v>
      </c>
      <c r="K15" s="1406">
        <f t="shared" si="17"/>
        <v>825427.2</v>
      </c>
      <c r="L15" s="1638">
        <f t="shared" si="30"/>
        <v>412713.6</v>
      </c>
      <c r="M15" s="695">
        <f t="shared" si="31"/>
        <v>1238140.7999999998</v>
      </c>
      <c r="N15" s="741">
        <f t="shared" si="40"/>
        <v>16095830.399999999</v>
      </c>
      <c r="O15" s="696">
        <f t="shared" si="18"/>
        <v>3</v>
      </c>
      <c r="P15" s="697">
        <f t="shared" si="41"/>
        <v>6</v>
      </c>
      <c r="Q15" s="698">
        <f t="shared" si="19"/>
        <v>66140</v>
      </c>
      <c r="R15" s="698">
        <v>12</v>
      </c>
      <c r="S15" s="699"/>
      <c r="T15" s="699">
        <f t="shared" si="42"/>
        <v>12</v>
      </c>
      <c r="U15" s="700">
        <f t="shared" si="20"/>
        <v>793680</v>
      </c>
      <c r="V15" s="745">
        <f t="shared" si="21"/>
        <v>47620.799999999996</v>
      </c>
      <c r="W15" s="700">
        <f t="shared" si="43"/>
        <v>841300.8</v>
      </c>
      <c r="X15" s="698"/>
      <c r="Y15" s="701">
        <f t="shared" si="44"/>
        <v>841300.8</v>
      </c>
      <c r="Z15" s="741">
        <f t="shared" si="45"/>
        <v>10936910.4</v>
      </c>
      <c r="AA15" s="696">
        <f t="shared" si="46"/>
        <v>4</v>
      </c>
      <c r="AB15" s="697">
        <f t="shared" si="47"/>
        <v>8</v>
      </c>
      <c r="AC15" s="698">
        <f>+Q15</f>
        <v>66140</v>
      </c>
      <c r="AD15" s="698">
        <v>12</v>
      </c>
      <c r="AE15" s="699"/>
      <c r="AF15" s="699">
        <f t="shared" si="48"/>
        <v>12</v>
      </c>
      <c r="AG15" s="700">
        <f t="shared" si="22"/>
        <v>793680</v>
      </c>
      <c r="AH15" s="745">
        <f t="shared" si="23"/>
        <v>63494.400000000001</v>
      </c>
      <c r="AI15" s="700">
        <f t="shared" si="58"/>
        <v>857174.4</v>
      </c>
      <c r="AJ15" s="698"/>
      <c r="AK15" s="701">
        <f t="shared" si="50"/>
        <v>857174.4</v>
      </c>
      <c r="AL15" s="741">
        <f t="shared" si="51"/>
        <v>11143267.200000001</v>
      </c>
      <c r="AM15" s="702">
        <f t="shared" si="52"/>
        <v>5</v>
      </c>
      <c r="AN15" s="697">
        <f t="shared" si="53"/>
        <v>10</v>
      </c>
      <c r="AO15" s="698">
        <f>+AC15</f>
        <v>66140</v>
      </c>
      <c r="AP15" s="698">
        <v>12</v>
      </c>
      <c r="AQ15" s="699"/>
      <c r="AR15" s="699">
        <f t="shared" si="54"/>
        <v>12</v>
      </c>
      <c r="AS15" s="700">
        <f t="shared" si="24"/>
        <v>793680</v>
      </c>
      <c r="AT15" s="745">
        <f t="shared" si="25"/>
        <v>79368</v>
      </c>
      <c r="AU15" s="700">
        <f t="shared" si="59"/>
        <v>873048</v>
      </c>
      <c r="AV15" s="698"/>
      <c r="AW15" s="701">
        <f t="shared" si="56"/>
        <v>873048</v>
      </c>
      <c r="AX15" s="741">
        <f t="shared" si="57"/>
        <v>11349624</v>
      </c>
    </row>
    <row r="16" spans="1:50" s="703" customFormat="1" ht="45" customHeight="1" thickBot="1">
      <c r="A16" s="746">
        <v>6</v>
      </c>
      <c r="B16" s="657" t="s">
        <v>115</v>
      </c>
      <c r="C16" s="1404" t="s">
        <v>104</v>
      </c>
      <c r="D16" s="1400">
        <v>1</v>
      </c>
      <c r="E16" s="1405"/>
      <c r="F16" s="1401"/>
      <c r="G16" s="689">
        <v>66140</v>
      </c>
      <c r="H16" s="689">
        <v>10</v>
      </c>
      <c r="I16" s="1402">
        <f t="shared" si="15"/>
        <v>661400</v>
      </c>
      <c r="J16" s="1403">
        <v>0</v>
      </c>
      <c r="K16" s="1406">
        <f t="shared" ref="K16:K25" si="60">+I16+J16</f>
        <v>661400</v>
      </c>
      <c r="L16" s="694"/>
      <c r="M16" s="695">
        <f t="shared" ref="M16:M25" si="61">+K16+L16</f>
        <v>661400</v>
      </c>
      <c r="N16" s="741">
        <f t="shared" si="40"/>
        <v>8598200</v>
      </c>
      <c r="O16" s="696"/>
      <c r="P16" s="697"/>
      <c r="Q16" s="698">
        <f t="shared" si="19"/>
        <v>66140</v>
      </c>
      <c r="R16" s="698">
        <v>10</v>
      </c>
      <c r="S16" s="699"/>
      <c r="T16" s="699">
        <f t="shared" si="42"/>
        <v>10</v>
      </c>
      <c r="U16" s="700">
        <f t="shared" ref="U16:U25" si="62">+T16*Q16</f>
        <v>661400</v>
      </c>
      <c r="V16" s="700">
        <f>IF((P16&lt;=30)*AND(U16*P16%&gt;J16),U16*P16%,IF((P16&gt;30)*AND(U16*30%&gt;J16),U16*30%,J16))</f>
        <v>0</v>
      </c>
      <c r="W16" s="700">
        <f t="shared" ref="W16:W25" si="63">+U16+V16</f>
        <v>661400</v>
      </c>
      <c r="X16" s="694"/>
      <c r="Y16" s="701">
        <f t="shared" ref="Y16:Y25" si="64">+W16+X16</f>
        <v>661400</v>
      </c>
      <c r="Z16" s="741">
        <f t="shared" si="45"/>
        <v>8598200</v>
      </c>
      <c r="AA16" s="696"/>
      <c r="AB16" s="697"/>
      <c r="AC16" s="698">
        <f t="shared" ref="AC16:AC17" si="65">+Q16</f>
        <v>66140</v>
      </c>
      <c r="AD16" s="698">
        <v>10</v>
      </c>
      <c r="AE16" s="699"/>
      <c r="AF16" s="699">
        <f t="shared" si="48"/>
        <v>10</v>
      </c>
      <c r="AG16" s="700">
        <f t="shared" ref="AG16:AG17" si="66">+AF16*AC16</f>
        <v>661400</v>
      </c>
      <c r="AH16" s="700">
        <f t="shared" ref="AH16:AH17" si="67">IF((AB16&lt;=30)*AND(AG16*AB16%&gt;V16),AG16*AB16%,IF((AB16&gt;30)*AND(AG16*30%&gt;V16),AG16*30%,V16))</f>
        <v>0</v>
      </c>
      <c r="AI16" s="700">
        <f t="shared" ref="AI16:AI17" si="68">+AG16+AH16</f>
        <v>661400</v>
      </c>
      <c r="AJ16" s="694"/>
      <c r="AK16" s="701">
        <f t="shared" ref="AK16:AK17" si="69">+AI16+AJ16</f>
        <v>661400</v>
      </c>
      <c r="AL16" s="741">
        <f t="shared" si="51"/>
        <v>8598200</v>
      </c>
      <c r="AM16" s="702"/>
      <c r="AN16" s="697"/>
      <c r="AO16" s="698">
        <f t="shared" ref="AO16:AO17" si="70">+AC16</f>
        <v>66140</v>
      </c>
      <c r="AP16" s="698">
        <v>10</v>
      </c>
      <c r="AQ16" s="699"/>
      <c r="AR16" s="699">
        <f t="shared" si="54"/>
        <v>10</v>
      </c>
      <c r="AS16" s="700">
        <f t="shared" ref="AS16:AS17" si="71">+AR16*AO16</f>
        <v>661400</v>
      </c>
      <c r="AT16" s="700">
        <f t="shared" ref="AT16:AT17" si="72">IF((AN16&lt;=30)*AND(AS16*AN16%&gt;AH16),AS16*AN16%,IF((AN16&gt;30)*AND(AS16*30%&gt;AH16),AS16*30%,AH16))</f>
        <v>0</v>
      </c>
      <c r="AU16" s="700">
        <f t="shared" ref="AU16:AU17" si="73">+AS16+AT16</f>
        <v>661400</v>
      </c>
      <c r="AV16" s="694"/>
      <c r="AW16" s="701">
        <f t="shared" ref="AW16:AW17" si="74">+AU16+AV16</f>
        <v>661400</v>
      </c>
      <c r="AX16" s="741">
        <f t="shared" si="57"/>
        <v>8598200</v>
      </c>
    </row>
    <row r="17" spans="1:50" s="703" customFormat="1" ht="24.75" customHeight="1" thickBot="1">
      <c r="A17" s="693">
        <v>7</v>
      </c>
      <c r="B17" s="657" t="s">
        <v>2566</v>
      </c>
      <c r="C17" s="1404" t="s">
        <v>1330</v>
      </c>
      <c r="D17" s="1400">
        <v>1</v>
      </c>
      <c r="E17" s="1405"/>
      <c r="F17" s="1401"/>
      <c r="G17" s="689">
        <v>66140</v>
      </c>
      <c r="H17" s="689">
        <v>4.5</v>
      </c>
      <c r="I17" s="1402">
        <f t="shared" si="15"/>
        <v>297630</v>
      </c>
      <c r="J17" s="1403">
        <v>0</v>
      </c>
      <c r="K17" s="1406">
        <f t="shared" si="60"/>
        <v>297630</v>
      </c>
      <c r="L17" s="1407"/>
      <c r="M17" s="1408">
        <f t="shared" si="61"/>
        <v>297630</v>
      </c>
      <c r="N17" s="741">
        <f t="shared" si="40"/>
        <v>3869190</v>
      </c>
      <c r="O17" s="696"/>
      <c r="P17" s="697"/>
      <c r="Q17" s="698">
        <f t="shared" si="19"/>
        <v>66140</v>
      </c>
      <c r="R17" s="698">
        <v>4.5</v>
      </c>
      <c r="S17" s="698"/>
      <c r="T17" s="699">
        <f t="shared" si="42"/>
        <v>4.5</v>
      </c>
      <c r="U17" s="700">
        <f t="shared" si="62"/>
        <v>297630</v>
      </c>
      <c r="V17" s="700">
        <f t="shared" ref="V17:V25" si="75">IF((P17&lt;=30)*AND(U17*P17%&gt;J17),U17*P17%,IF((P17&gt;30)*AND(U17*30%&gt;J17),U17*30%,J17))</f>
        <v>0</v>
      </c>
      <c r="W17" s="700">
        <f t="shared" si="63"/>
        <v>297630</v>
      </c>
      <c r="X17" s="694"/>
      <c r="Y17" s="701">
        <f t="shared" si="64"/>
        <v>297630</v>
      </c>
      <c r="Z17" s="741">
        <f t="shared" si="45"/>
        <v>3869190</v>
      </c>
      <c r="AA17" s="696"/>
      <c r="AB17" s="697"/>
      <c r="AC17" s="698">
        <f t="shared" si="65"/>
        <v>66140</v>
      </c>
      <c r="AD17" s="698">
        <v>4.5</v>
      </c>
      <c r="AE17" s="698"/>
      <c r="AF17" s="699">
        <f t="shared" si="48"/>
        <v>4.5</v>
      </c>
      <c r="AG17" s="700">
        <f t="shared" si="66"/>
        <v>297630</v>
      </c>
      <c r="AH17" s="700">
        <f t="shared" si="67"/>
        <v>0</v>
      </c>
      <c r="AI17" s="700">
        <f t="shared" si="68"/>
        <v>297630</v>
      </c>
      <c r="AJ17" s="694"/>
      <c r="AK17" s="701">
        <f t="shared" si="69"/>
        <v>297630</v>
      </c>
      <c r="AL17" s="741">
        <f t="shared" si="51"/>
        <v>3869190</v>
      </c>
      <c r="AM17" s="702"/>
      <c r="AN17" s="697"/>
      <c r="AO17" s="698">
        <f t="shared" si="70"/>
        <v>66140</v>
      </c>
      <c r="AP17" s="698">
        <v>4.5</v>
      </c>
      <c r="AQ17" s="698"/>
      <c r="AR17" s="699">
        <f t="shared" si="54"/>
        <v>4.5</v>
      </c>
      <c r="AS17" s="700">
        <f t="shared" si="71"/>
        <v>297630</v>
      </c>
      <c r="AT17" s="700">
        <f t="shared" si="72"/>
        <v>0</v>
      </c>
      <c r="AU17" s="700">
        <f t="shared" si="73"/>
        <v>297630</v>
      </c>
      <c r="AV17" s="694"/>
      <c r="AW17" s="701">
        <f t="shared" si="74"/>
        <v>297630</v>
      </c>
      <c r="AX17" s="741">
        <f t="shared" si="57"/>
        <v>3869190</v>
      </c>
    </row>
    <row r="18" spans="1:50" s="703" customFormat="1" ht="24.75" customHeight="1" thickBot="1">
      <c r="A18" s="746">
        <v>8</v>
      </c>
      <c r="B18" s="657" t="s">
        <v>2564</v>
      </c>
      <c r="C18" s="1404" t="s">
        <v>1400</v>
      </c>
      <c r="D18" s="1400">
        <v>1</v>
      </c>
      <c r="E18" s="1405"/>
      <c r="F18" s="1401"/>
      <c r="G18" s="689">
        <v>66140</v>
      </c>
      <c r="H18" s="689">
        <v>4.75</v>
      </c>
      <c r="I18" s="1402">
        <f t="shared" si="15"/>
        <v>314165</v>
      </c>
      <c r="J18" s="1403">
        <v>0</v>
      </c>
      <c r="K18" s="1406">
        <f t="shared" ref="K18" si="76">+I18+J18</f>
        <v>314165</v>
      </c>
      <c r="L18" s="694"/>
      <c r="M18" s="695">
        <f t="shared" ref="M18" si="77">+K18+L18</f>
        <v>314165</v>
      </c>
      <c r="N18" s="741">
        <f t="shared" si="40"/>
        <v>4084145</v>
      </c>
      <c r="O18" s="696"/>
      <c r="P18" s="697"/>
      <c r="Q18" s="698">
        <f t="shared" si="19"/>
        <v>66140</v>
      </c>
      <c r="R18" s="698">
        <v>4.75</v>
      </c>
      <c r="S18" s="698"/>
      <c r="T18" s="699">
        <f t="shared" si="42"/>
        <v>4.75</v>
      </c>
      <c r="U18" s="700">
        <f t="shared" ref="U18" si="78">+T18*Q18</f>
        <v>314165</v>
      </c>
      <c r="V18" s="700">
        <f t="shared" ref="V18" si="79">IF((P18&lt;=30)*AND(U18*P18%&gt;J18),U18*P18%,IF((P18&gt;30)*AND(U18*30%&gt;J18),U18*30%,J18))</f>
        <v>0</v>
      </c>
      <c r="W18" s="700">
        <f t="shared" ref="W18" si="80">+U18+V18</f>
        <v>314165</v>
      </c>
      <c r="X18" s="694"/>
      <c r="Y18" s="701">
        <f t="shared" ref="Y18" si="81">+W18+X18</f>
        <v>314165</v>
      </c>
      <c r="Z18" s="741">
        <f t="shared" si="45"/>
        <v>4084145</v>
      </c>
      <c r="AA18" s="696"/>
      <c r="AB18" s="697"/>
      <c r="AC18" s="698">
        <f t="shared" ref="AC18:AC28" si="82">+Q18</f>
        <v>66140</v>
      </c>
      <c r="AD18" s="698">
        <v>4.75</v>
      </c>
      <c r="AE18" s="698"/>
      <c r="AF18" s="699">
        <f t="shared" si="48"/>
        <v>4.75</v>
      </c>
      <c r="AG18" s="700">
        <f t="shared" ref="AG18:AG28" si="83">+AF18*AC18</f>
        <v>314165</v>
      </c>
      <c r="AH18" s="700">
        <f t="shared" ref="AH18:AH28" si="84">IF((AB18&lt;=30)*AND(AG18*AB18%&gt;V18),AG18*AB18%,IF((AB18&gt;30)*AND(AG18*30%&gt;V18),AG18*30%,V18))</f>
        <v>0</v>
      </c>
      <c r="AI18" s="700">
        <f t="shared" ref="AI18:AI28" si="85">+AG18+AH18</f>
        <v>314165</v>
      </c>
      <c r="AJ18" s="694"/>
      <c r="AK18" s="701">
        <f t="shared" ref="AK18:AK28" si="86">+AI18+AJ18</f>
        <v>314165</v>
      </c>
      <c r="AL18" s="741">
        <f t="shared" si="51"/>
        <v>4084145</v>
      </c>
      <c r="AM18" s="702"/>
      <c r="AN18" s="697"/>
      <c r="AO18" s="698">
        <f t="shared" ref="AO18:AO28" si="87">+AC18</f>
        <v>66140</v>
      </c>
      <c r="AP18" s="698">
        <v>4.75</v>
      </c>
      <c r="AQ18" s="698"/>
      <c r="AR18" s="699">
        <f t="shared" si="54"/>
        <v>4.75</v>
      </c>
      <c r="AS18" s="700">
        <f t="shared" ref="AS18:AS28" si="88">+AR18*AO18</f>
        <v>314165</v>
      </c>
      <c r="AT18" s="700">
        <f t="shared" ref="AT18:AT28" si="89">IF((AN18&lt;=30)*AND(AS18*AN18%&gt;AH18),AS18*AN18%,IF((AN18&gt;30)*AND(AS18*30%&gt;AH18),AS18*30%,AH18))</f>
        <v>0</v>
      </c>
      <c r="AU18" s="700">
        <f t="shared" ref="AU18:AU28" si="90">+AS18+AT18</f>
        <v>314165</v>
      </c>
      <c r="AV18" s="694"/>
      <c r="AW18" s="701">
        <f t="shared" ref="AW18:AW28" si="91">+AU18+AV18</f>
        <v>314165</v>
      </c>
      <c r="AX18" s="741">
        <f t="shared" si="57"/>
        <v>4084145</v>
      </c>
    </row>
    <row r="19" spans="1:50" s="703" customFormat="1" ht="24.75" customHeight="1" thickBot="1">
      <c r="A19" s="693">
        <v>9</v>
      </c>
      <c r="B19" s="657" t="s">
        <v>2565</v>
      </c>
      <c r="C19" s="1404" t="s">
        <v>1400</v>
      </c>
      <c r="D19" s="1400">
        <v>1</v>
      </c>
      <c r="E19" s="1405"/>
      <c r="F19" s="1401"/>
      <c r="G19" s="689">
        <v>66140</v>
      </c>
      <c r="H19" s="689">
        <v>4.75</v>
      </c>
      <c r="I19" s="1402">
        <f t="shared" si="15"/>
        <v>314165</v>
      </c>
      <c r="J19" s="1403">
        <v>0</v>
      </c>
      <c r="K19" s="1406">
        <f t="shared" ref="K19:K24" si="92">+I19+J19</f>
        <v>314165</v>
      </c>
      <c r="L19" s="694"/>
      <c r="M19" s="695">
        <f t="shared" ref="M19:M24" si="93">+K19+L19</f>
        <v>314165</v>
      </c>
      <c r="N19" s="741">
        <f t="shared" si="40"/>
        <v>4084145</v>
      </c>
      <c r="O19" s="696"/>
      <c r="P19" s="697"/>
      <c r="Q19" s="698">
        <f t="shared" si="19"/>
        <v>66140</v>
      </c>
      <c r="R19" s="698">
        <v>4.75</v>
      </c>
      <c r="S19" s="698"/>
      <c r="T19" s="699">
        <f t="shared" si="42"/>
        <v>4.75</v>
      </c>
      <c r="U19" s="700">
        <f t="shared" ref="U19:U24" si="94">+T19*Q19</f>
        <v>314165</v>
      </c>
      <c r="V19" s="700">
        <f t="shared" ref="V19:V24" si="95">IF((P19&lt;=30)*AND(U19*P19%&gt;J19),U19*P19%,IF((P19&gt;30)*AND(U19*30%&gt;J19),U19*30%,J19))</f>
        <v>0</v>
      </c>
      <c r="W19" s="700">
        <f t="shared" ref="W19:W24" si="96">+U19+V19</f>
        <v>314165</v>
      </c>
      <c r="X19" s="694"/>
      <c r="Y19" s="701">
        <f t="shared" ref="Y19:Y24" si="97">+W19+X19</f>
        <v>314165</v>
      </c>
      <c r="Z19" s="741">
        <f t="shared" si="45"/>
        <v>4084145</v>
      </c>
      <c r="AA19" s="696"/>
      <c r="AB19" s="697"/>
      <c r="AC19" s="698">
        <f t="shared" si="82"/>
        <v>66140</v>
      </c>
      <c r="AD19" s="698">
        <v>4.75</v>
      </c>
      <c r="AE19" s="698"/>
      <c r="AF19" s="699">
        <f t="shared" si="48"/>
        <v>4.75</v>
      </c>
      <c r="AG19" s="700">
        <f t="shared" si="83"/>
        <v>314165</v>
      </c>
      <c r="AH19" s="700">
        <f t="shared" si="84"/>
        <v>0</v>
      </c>
      <c r="AI19" s="700">
        <f t="shared" si="85"/>
        <v>314165</v>
      </c>
      <c r="AJ19" s="694"/>
      <c r="AK19" s="701">
        <f t="shared" si="86"/>
        <v>314165</v>
      </c>
      <c r="AL19" s="741">
        <f t="shared" si="51"/>
        <v>4084145</v>
      </c>
      <c r="AM19" s="702"/>
      <c r="AN19" s="697"/>
      <c r="AO19" s="698">
        <f t="shared" si="87"/>
        <v>66140</v>
      </c>
      <c r="AP19" s="698">
        <v>4.75</v>
      </c>
      <c r="AQ19" s="698"/>
      <c r="AR19" s="699">
        <f t="shared" si="54"/>
        <v>4.75</v>
      </c>
      <c r="AS19" s="700">
        <f t="shared" si="88"/>
        <v>314165</v>
      </c>
      <c r="AT19" s="700">
        <f t="shared" si="89"/>
        <v>0</v>
      </c>
      <c r="AU19" s="700">
        <f t="shared" si="90"/>
        <v>314165</v>
      </c>
      <c r="AV19" s="694"/>
      <c r="AW19" s="701">
        <f t="shared" si="91"/>
        <v>314165</v>
      </c>
      <c r="AX19" s="741">
        <f t="shared" si="57"/>
        <v>4084145</v>
      </c>
    </row>
    <row r="20" spans="1:50" s="703" customFormat="1" ht="24.75" customHeight="1" thickBot="1">
      <c r="A20" s="746">
        <v>10</v>
      </c>
      <c r="B20" s="657" t="s">
        <v>2567</v>
      </c>
      <c r="C20" s="1404" t="s">
        <v>1401</v>
      </c>
      <c r="D20" s="1400">
        <v>1</v>
      </c>
      <c r="E20" s="1405"/>
      <c r="F20" s="1401"/>
      <c r="G20" s="689">
        <v>66140</v>
      </c>
      <c r="H20" s="689">
        <v>3</v>
      </c>
      <c r="I20" s="1402">
        <f t="shared" si="15"/>
        <v>198420</v>
      </c>
      <c r="J20" s="1403">
        <v>0</v>
      </c>
      <c r="K20" s="1406">
        <f t="shared" si="92"/>
        <v>198420</v>
      </c>
      <c r="L20" s="694"/>
      <c r="M20" s="695">
        <f t="shared" si="93"/>
        <v>198420</v>
      </c>
      <c r="N20" s="741">
        <f t="shared" si="40"/>
        <v>2579460</v>
      </c>
      <c r="O20" s="696"/>
      <c r="P20" s="697"/>
      <c r="Q20" s="698">
        <f t="shared" si="19"/>
        <v>66140</v>
      </c>
      <c r="R20" s="698">
        <v>3</v>
      </c>
      <c r="S20" s="698"/>
      <c r="T20" s="699">
        <f t="shared" si="42"/>
        <v>3</v>
      </c>
      <c r="U20" s="700">
        <f t="shared" si="94"/>
        <v>198420</v>
      </c>
      <c r="V20" s="700">
        <f t="shared" si="95"/>
        <v>0</v>
      </c>
      <c r="W20" s="700">
        <f t="shared" si="96"/>
        <v>198420</v>
      </c>
      <c r="X20" s="694"/>
      <c r="Y20" s="701">
        <f t="shared" si="97"/>
        <v>198420</v>
      </c>
      <c r="Z20" s="741">
        <f t="shared" si="45"/>
        <v>2579460</v>
      </c>
      <c r="AA20" s="696"/>
      <c r="AB20" s="697"/>
      <c r="AC20" s="698">
        <f t="shared" si="82"/>
        <v>66140</v>
      </c>
      <c r="AD20" s="698">
        <v>3</v>
      </c>
      <c r="AE20" s="698"/>
      <c r="AF20" s="699">
        <f t="shared" si="48"/>
        <v>3</v>
      </c>
      <c r="AG20" s="700">
        <f t="shared" si="83"/>
        <v>198420</v>
      </c>
      <c r="AH20" s="700">
        <f t="shared" si="84"/>
        <v>0</v>
      </c>
      <c r="AI20" s="700">
        <f t="shared" si="85"/>
        <v>198420</v>
      </c>
      <c r="AJ20" s="694"/>
      <c r="AK20" s="701">
        <f t="shared" si="86"/>
        <v>198420</v>
      </c>
      <c r="AL20" s="741">
        <f t="shared" si="51"/>
        <v>2579460</v>
      </c>
      <c r="AM20" s="702"/>
      <c r="AN20" s="697"/>
      <c r="AO20" s="698">
        <f t="shared" si="87"/>
        <v>66140</v>
      </c>
      <c r="AP20" s="698">
        <v>3</v>
      </c>
      <c r="AQ20" s="698"/>
      <c r="AR20" s="699">
        <f t="shared" si="54"/>
        <v>3</v>
      </c>
      <c r="AS20" s="700">
        <f t="shared" si="88"/>
        <v>198420</v>
      </c>
      <c r="AT20" s="700">
        <f t="shared" si="89"/>
        <v>0</v>
      </c>
      <c r="AU20" s="700">
        <f t="shared" si="90"/>
        <v>198420</v>
      </c>
      <c r="AV20" s="694"/>
      <c r="AW20" s="701">
        <f t="shared" si="91"/>
        <v>198420</v>
      </c>
      <c r="AX20" s="741">
        <f t="shared" si="57"/>
        <v>2579460</v>
      </c>
    </row>
    <row r="21" spans="1:50" s="703" customFormat="1" ht="24.75" customHeight="1" thickBot="1">
      <c r="A21" s="693">
        <v>11</v>
      </c>
      <c r="B21" s="657" t="s">
        <v>1446</v>
      </c>
      <c r="C21" s="1404" t="s">
        <v>1401</v>
      </c>
      <c r="D21" s="1400">
        <v>1</v>
      </c>
      <c r="E21" s="1405"/>
      <c r="F21" s="1401"/>
      <c r="G21" s="689">
        <v>66140</v>
      </c>
      <c r="H21" s="689">
        <v>3</v>
      </c>
      <c r="I21" s="1402">
        <f t="shared" si="15"/>
        <v>198420</v>
      </c>
      <c r="J21" s="1403">
        <v>0</v>
      </c>
      <c r="K21" s="1406">
        <f t="shared" si="92"/>
        <v>198420</v>
      </c>
      <c r="L21" s="694"/>
      <c r="M21" s="695">
        <f t="shared" si="93"/>
        <v>198420</v>
      </c>
      <c r="N21" s="741">
        <f t="shared" si="40"/>
        <v>2579460</v>
      </c>
      <c r="O21" s="696"/>
      <c r="P21" s="697"/>
      <c r="Q21" s="698">
        <f t="shared" si="19"/>
        <v>66140</v>
      </c>
      <c r="R21" s="698">
        <v>3</v>
      </c>
      <c r="S21" s="698"/>
      <c r="T21" s="699">
        <f t="shared" si="42"/>
        <v>3</v>
      </c>
      <c r="U21" s="700">
        <f t="shared" si="94"/>
        <v>198420</v>
      </c>
      <c r="V21" s="700">
        <f t="shared" si="95"/>
        <v>0</v>
      </c>
      <c r="W21" s="700">
        <f t="shared" si="96"/>
        <v>198420</v>
      </c>
      <c r="X21" s="694"/>
      <c r="Y21" s="701">
        <f t="shared" si="97"/>
        <v>198420</v>
      </c>
      <c r="Z21" s="741">
        <f t="shared" si="45"/>
        <v>2579460</v>
      </c>
      <c r="AA21" s="696"/>
      <c r="AB21" s="697"/>
      <c r="AC21" s="698">
        <f t="shared" si="82"/>
        <v>66140</v>
      </c>
      <c r="AD21" s="698">
        <v>3</v>
      </c>
      <c r="AE21" s="698"/>
      <c r="AF21" s="699">
        <f t="shared" si="48"/>
        <v>3</v>
      </c>
      <c r="AG21" s="700">
        <f t="shared" si="83"/>
        <v>198420</v>
      </c>
      <c r="AH21" s="700">
        <f t="shared" si="84"/>
        <v>0</v>
      </c>
      <c r="AI21" s="700">
        <f t="shared" si="85"/>
        <v>198420</v>
      </c>
      <c r="AJ21" s="694"/>
      <c r="AK21" s="701">
        <f t="shared" si="86"/>
        <v>198420</v>
      </c>
      <c r="AL21" s="741">
        <f t="shared" si="51"/>
        <v>2579460</v>
      </c>
      <c r="AM21" s="702"/>
      <c r="AN21" s="697"/>
      <c r="AO21" s="698">
        <f t="shared" si="87"/>
        <v>66140</v>
      </c>
      <c r="AP21" s="698">
        <v>3</v>
      </c>
      <c r="AQ21" s="698"/>
      <c r="AR21" s="699">
        <f t="shared" si="54"/>
        <v>3</v>
      </c>
      <c r="AS21" s="700">
        <f t="shared" si="88"/>
        <v>198420</v>
      </c>
      <c r="AT21" s="700">
        <f t="shared" si="89"/>
        <v>0</v>
      </c>
      <c r="AU21" s="700">
        <f t="shared" si="90"/>
        <v>198420</v>
      </c>
      <c r="AV21" s="694"/>
      <c r="AW21" s="701">
        <f t="shared" si="91"/>
        <v>198420</v>
      </c>
      <c r="AX21" s="741">
        <f t="shared" si="57"/>
        <v>2579460</v>
      </c>
    </row>
    <row r="22" spans="1:50" s="703" customFormat="1" ht="24.75" customHeight="1" thickBot="1">
      <c r="A22" s="746">
        <v>12</v>
      </c>
      <c r="B22" s="657" t="s">
        <v>1804</v>
      </c>
      <c r="C22" s="1404" t="s">
        <v>1401</v>
      </c>
      <c r="D22" s="1400">
        <v>1</v>
      </c>
      <c r="E22" s="1405"/>
      <c r="F22" s="1401"/>
      <c r="G22" s="689">
        <v>66140</v>
      </c>
      <c r="H22" s="689">
        <v>3</v>
      </c>
      <c r="I22" s="1402">
        <f t="shared" si="15"/>
        <v>198420</v>
      </c>
      <c r="J22" s="1403">
        <v>0</v>
      </c>
      <c r="K22" s="1406">
        <f t="shared" si="92"/>
        <v>198420</v>
      </c>
      <c r="L22" s="694"/>
      <c r="M22" s="695">
        <f t="shared" si="93"/>
        <v>198420</v>
      </c>
      <c r="N22" s="741">
        <f t="shared" si="40"/>
        <v>2579460</v>
      </c>
      <c r="O22" s="696"/>
      <c r="P22" s="697"/>
      <c r="Q22" s="698">
        <f t="shared" si="19"/>
        <v>66140</v>
      </c>
      <c r="R22" s="698">
        <v>3</v>
      </c>
      <c r="S22" s="698"/>
      <c r="T22" s="699">
        <f t="shared" si="42"/>
        <v>3</v>
      </c>
      <c r="U22" s="700">
        <f t="shared" si="94"/>
        <v>198420</v>
      </c>
      <c r="V22" s="700">
        <f t="shared" si="95"/>
        <v>0</v>
      </c>
      <c r="W22" s="700">
        <f t="shared" si="96"/>
        <v>198420</v>
      </c>
      <c r="X22" s="694"/>
      <c r="Y22" s="701">
        <f t="shared" si="97"/>
        <v>198420</v>
      </c>
      <c r="Z22" s="741">
        <f t="shared" si="45"/>
        <v>2579460</v>
      </c>
      <c r="AA22" s="696"/>
      <c r="AB22" s="697"/>
      <c r="AC22" s="698">
        <f t="shared" si="82"/>
        <v>66140</v>
      </c>
      <c r="AD22" s="698">
        <v>3</v>
      </c>
      <c r="AE22" s="698"/>
      <c r="AF22" s="699">
        <f t="shared" si="48"/>
        <v>3</v>
      </c>
      <c r="AG22" s="700">
        <f t="shared" si="83"/>
        <v>198420</v>
      </c>
      <c r="AH22" s="700">
        <f t="shared" si="84"/>
        <v>0</v>
      </c>
      <c r="AI22" s="700">
        <f t="shared" si="85"/>
        <v>198420</v>
      </c>
      <c r="AJ22" s="694"/>
      <c r="AK22" s="701">
        <f t="shared" si="86"/>
        <v>198420</v>
      </c>
      <c r="AL22" s="741">
        <f t="shared" si="51"/>
        <v>2579460</v>
      </c>
      <c r="AM22" s="702"/>
      <c r="AN22" s="697"/>
      <c r="AO22" s="698">
        <f t="shared" si="87"/>
        <v>66140</v>
      </c>
      <c r="AP22" s="698">
        <v>3</v>
      </c>
      <c r="AQ22" s="698"/>
      <c r="AR22" s="699">
        <f t="shared" si="54"/>
        <v>3</v>
      </c>
      <c r="AS22" s="700">
        <f t="shared" si="88"/>
        <v>198420</v>
      </c>
      <c r="AT22" s="700">
        <f t="shared" si="89"/>
        <v>0</v>
      </c>
      <c r="AU22" s="700">
        <f t="shared" si="90"/>
        <v>198420</v>
      </c>
      <c r="AV22" s="694"/>
      <c r="AW22" s="701">
        <f t="shared" si="91"/>
        <v>198420</v>
      </c>
      <c r="AX22" s="741">
        <f t="shared" si="57"/>
        <v>2579460</v>
      </c>
    </row>
    <row r="23" spans="1:50" s="703" customFormat="1" ht="27.75" thickBot="1">
      <c r="A23" s="693">
        <v>13</v>
      </c>
      <c r="B23" s="1409" t="s">
        <v>2568</v>
      </c>
      <c r="C23" s="1404" t="s">
        <v>1401</v>
      </c>
      <c r="D23" s="1400">
        <v>1</v>
      </c>
      <c r="E23" s="1405"/>
      <c r="F23" s="1401"/>
      <c r="G23" s="689">
        <v>66140</v>
      </c>
      <c r="H23" s="689">
        <v>3</v>
      </c>
      <c r="I23" s="1402">
        <f t="shared" si="15"/>
        <v>198420</v>
      </c>
      <c r="J23" s="1403">
        <v>0</v>
      </c>
      <c r="K23" s="1406">
        <f t="shared" si="92"/>
        <v>198420</v>
      </c>
      <c r="L23" s="694"/>
      <c r="M23" s="695">
        <f t="shared" si="93"/>
        <v>198420</v>
      </c>
      <c r="N23" s="741">
        <f t="shared" si="40"/>
        <v>2579460</v>
      </c>
      <c r="O23" s="696"/>
      <c r="P23" s="697"/>
      <c r="Q23" s="698">
        <f t="shared" si="19"/>
        <v>66140</v>
      </c>
      <c r="R23" s="698">
        <v>3</v>
      </c>
      <c r="S23" s="698"/>
      <c r="T23" s="699">
        <f t="shared" si="42"/>
        <v>3</v>
      </c>
      <c r="U23" s="700">
        <f t="shared" si="94"/>
        <v>198420</v>
      </c>
      <c r="V23" s="700">
        <f t="shared" si="95"/>
        <v>0</v>
      </c>
      <c r="W23" s="700">
        <f t="shared" si="96"/>
        <v>198420</v>
      </c>
      <c r="X23" s="694"/>
      <c r="Y23" s="701">
        <f t="shared" si="97"/>
        <v>198420</v>
      </c>
      <c r="Z23" s="741">
        <f t="shared" si="45"/>
        <v>2579460</v>
      </c>
      <c r="AA23" s="696"/>
      <c r="AB23" s="697"/>
      <c r="AC23" s="698">
        <f t="shared" si="82"/>
        <v>66140</v>
      </c>
      <c r="AD23" s="698">
        <v>3</v>
      </c>
      <c r="AE23" s="698"/>
      <c r="AF23" s="699">
        <f t="shared" si="48"/>
        <v>3</v>
      </c>
      <c r="AG23" s="700">
        <f t="shared" si="83"/>
        <v>198420</v>
      </c>
      <c r="AH23" s="700">
        <f t="shared" si="84"/>
        <v>0</v>
      </c>
      <c r="AI23" s="700">
        <f t="shared" si="85"/>
        <v>198420</v>
      </c>
      <c r="AJ23" s="694"/>
      <c r="AK23" s="701">
        <f t="shared" si="86"/>
        <v>198420</v>
      </c>
      <c r="AL23" s="741">
        <f t="shared" si="51"/>
        <v>2579460</v>
      </c>
      <c r="AM23" s="702"/>
      <c r="AN23" s="697"/>
      <c r="AO23" s="698">
        <f t="shared" si="87"/>
        <v>66140</v>
      </c>
      <c r="AP23" s="698">
        <v>3</v>
      </c>
      <c r="AQ23" s="698"/>
      <c r="AR23" s="699">
        <f t="shared" si="54"/>
        <v>3</v>
      </c>
      <c r="AS23" s="700">
        <f t="shared" si="88"/>
        <v>198420</v>
      </c>
      <c r="AT23" s="700">
        <f t="shared" si="89"/>
        <v>0</v>
      </c>
      <c r="AU23" s="700">
        <f t="shared" si="90"/>
        <v>198420</v>
      </c>
      <c r="AV23" s="694"/>
      <c r="AW23" s="701">
        <f t="shared" si="91"/>
        <v>198420</v>
      </c>
      <c r="AX23" s="741">
        <f t="shared" si="57"/>
        <v>2579460</v>
      </c>
    </row>
    <row r="24" spans="1:50" s="703" customFormat="1" ht="24.75" customHeight="1" thickBot="1">
      <c r="A24" s="746">
        <v>14</v>
      </c>
      <c r="B24" s="657" t="s">
        <v>2569</v>
      </c>
      <c r="C24" s="1404" t="s">
        <v>1401</v>
      </c>
      <c r="D24" s="1400">
        <v>1</v>
      </c>
      <c r="E24" s="1405"/>
      <c r="F24" s="1401"/>
      <c r="G24" s="689">
        <v>66140</v>
      </c>
      <c r="H24" s="689">
        <v>3</v>
      </c>
      <c r="I24" s="1402">
        <f t="shared" si="15"/>
        <v>198420</v>
      </c>
      <c r="J24" s="1403">
        <v>0</v>
      </c>
      <c r="K24" s="1406">
        <f t="shared" si="92"/>
        <v>198420</v>
      </c>
      <c r="L24" s="694"/>
      <c r="M24" s="695">
        <f t="shared" si="93"/>
        <v>198420</v>
      </c>
      <c r="N24" s="741">
        <f t="shared" si="40"/>
        <v>2579460</v>
      </c>
      <c r="O24" s="696"/>
      <c r="P24" s="697"/>
      <c r="Q24" s="698">
        <f t="shared" si="19"/>
        <v>66140</v>
      </c>
      <c r="R24" s="698">
        <v>3</v>
      </c>
      <c r="S24" s="698"/>
      <c r="T24" s="699">
        <f t="shared" si="42"/>
        <v>3</v>
      </c>
      <c r="U24" s="700">
        <f t="shared" si="94"/>
        <v>198420</v>
      </c>
      <c r="V24" s="700">
        <f t="shared" si="95"/>
        <v>0</v>
      </c>
      <c r="W24" s="700">
        <f t="shared" si="96"/>
        <v>198420</v>
      </c>
      <c r="X24" s="694"/>
      <c r="Y24" s="701">
        <f t="shared" si="97"/>
        <v>198420</v>
      </c>
      <c r="Z24" s="741">
        <f t="shared" si="45"/>
        <v>2579460</v>
      </c>
      <c r="AA24" s="696"/>
      <c r="AB24" s="697"/>
      <c r="AC24" s="698">
        <f t="shared" si="82"/>
        <v>66140</v>
      </c>
      <c r="AD24" s="698">
        <v>3</v>
      </c>
      <c r="AE24" s="698"/>
      <c r="AF24" s="699">
        <f t="shared" si="48"/>
        <v>3</v>
      </c>
      <c r="AG24" s="700">
        <f t="shared" si="83"/>
        <v>198420</v>
      </c>
      <c r="AH24" s="700">
        <f t="shared" si="84"/>
        <v>0</v>
      </c>
      <c r="AI24" s="700">
        <f t="shared" si="85"/>
        <v>198420</v>
      </c>
      <c r="AJ24" s="694"/>
      <c r="AK24" s="701">
        <f t="shared" si="86"/>
        <v>198420</v>
      </c>
      <c r="AL24" s="741">
        <f t="shared" si="51"/>
        <v>2579460</v>
      </c>
      <c r="AM24" s="702"/>
      <c r="AN24" s="697"/>
      <c r="AO24" s="698">
        <f t="shared" si="87"/>
        <v>66140</v>
      </c>
      <c r="AP24" s="698">
        <v>3</v>
      </c>
      <c r="AQ24" s="698"/>
      <c r="AR24" s="699">
        <f t="shared" si="54"/>
        <v>3</v>
      </c>
      <c r="AS24" s="700">
        <f t="shared" si="88"/>
        <v>198420</v>
      </c>
      <c r="AT24" s="700">
        <f t="shared" si="89"/>
        <v>0</v>
      </c>
      <c r="AU24" s="700">
        <f t="shared" si="90"/>
        <v>198420</v>
      </c>
      <c r="AV24" s="694"/>
      <c r="AW24" s="701">
        <f t="shared" si="91"/>
        <v>198420</v>
      </c>
      <c r="AX24" s="741">
        <f t="shared" si="57"/>
        <v>2579460</v>
      </c>
    </row>
    <row r="25" spans="1:50" s="703" customFormat="1" ht="24.75" customHeight="1" thickBot="1">
      <c r="A25" s="693">
        <v>15</v>
      </c>
      <c r="B25" s="657" t="s">
        <v>1805</v>
      </c>
      <c r="C25" s="1404" t="s">
        <v>1401</v>
      </c>
      <c r="D25" s="1400">
        <v>1</v>
      </c>
      <c r="E25" s="1405"/>
      <c r="F25" s="1401"/>
      <c r="G25" s="689">
        <v>66140</v>
      </c>
      <c r="H25" s="689">
        <v>3</v>
      </c>
      <c r="I25" s="1402">
        <f t="shared" si="15"/>
        <v>198420</v>
      </c>
      <c r="J25" s="1403">
        <v>0</v>
      </c>
      <c r="K25" s="1406">
        <f t="shared" si="60"/>
        <v>198420</v>
      </c>
      <c r="L25" s="694"/>
      <c r="M25" s="695">
        <f t="shared" si="61"/>
        <v>198420</v>
      </c>
      <c r="N25" s="741">
        <f t="shared" si="40"/>
        <v>2579460</v>
      </c>
      <c r="O25" s="696"/>
      <c r="P25" s="697"/>
      <c r="Q25" s="698">
        <f t="shared" si="19"/>
        <v>66140</v>
      </c>
      <c r="R25" s="698">
        <v>3</v>
      </c>
      <c r="S25" s="698"/>
      <c r="T25" s="699">
        <f t="shared" si="42"/>
        <v>3</v>
      </c>
      <c r="U25" s="700">
        <f t="shared" si="62"/>
        <v>198420</v>
      </c>
      <c r="V25" s="700">
        <f t="shared" si="75"/>
        <v>0</v>
      </c>
      <c r="W25" s="700">
        <f t="shared" si="63"/>
        <v>198420</v>
      </c>
      <c r="X25" s="694"/>
      <c r="Y25" s="701">
        <f t="shared" si="64"/>
        <v>198420</v>
      </c>
      <c r="Z25" s="741">
        <f t="shared" si="45"/>
        <v>2579460</v>
      </c>
      <c r="AA25" s="696"/>
      <c r="AB25" s="697"/>
      <c r="AC25" s="698">
        <f t="shared" si="82"/>
        <v>66140</v>
      </c>
      <c r="AD25" s="698">
        <v>3</v>
      </c>
      <c r="AE25" s="698"/>
      <c r="AF25" s="699">
        <f t="shared" si="48"/>
        <v>3</v>
      </c>
      <c r="AG25" s="700">
        <f t="shared" si="83"/>
        <v>198420</v>
      </c>
      <c r="AH25" s="700">
        <f t="shared" si="84"/>
        <v>0</v>
      </c>
      <c r="AI25" s="700">
        <f t="shared" si="85"/>
        <v>198420</v>
      </c>
      <c r="AJ25" s="694"/>
      <c r="AK25" s="701">
        <f t="shared" si="86"/>
        <v>198420</v>
      </c>
      <c r="AL25" s="741">
        <f t="shared" si="51"/>
        <v>2579460</v>
      </c>
      <c r="AM25" s="702"/>
      <c r="AN25" s="697"/>
      <c r="AO25" s="698">
        <f t="shared" si="87"/>
        <v>66140</v>
      </c>
      <c r="AP25" s="698">
        <v>3</v>
      </c>
      <c r="AQ25" s="698"/>
      <c r="AR25" s="699">
        <f t="shared" si="54"/>
        <v>3</v>
      </c>
      <c r="AS25" s="700">
        <f t="shared" si="88"/>
        <v>198420</v>
      </c>
      <c r="AT25" s="700">
        <f t="shared" si="89"/>
        <v>0</v>
      </c>
      <c r="AU25" s="700">
        <f t="shared" si="90"/>
        <v>198420</v>
      </c>
      <c r="AV25" s="694"/>
      <c r="AW25" s="701">
        <f t="shared" si="91"/>
        <v>198420</v>
      </c>
      <c r="AX25" s="741">
        <f t="shared" si="57"/>
        <v>2579460</v>
      </c>
    </row>
    <row r="26" spans="1:50" s="703" customFormat="1" ht="24.75" customHeight="1" thickBot="1">
      <c r="A26" s="746">
        <v>16</v>
      </c>
      <c r="B26" s="657" t="s">
        <v>1806</v>
      </c>
      <c r="C26" s="1404" t="s">
        <v>1401</v>
      </c>
      <c r="D26" s="1400">
        <v>1</v>
      </c>
      <c r="E26" s="1405"/>
      <c r="F26" s="1401"/>
      <c r="G26" s="689">
        <v>66140</v>
      </c>
      <c r="H26" s="689">
        <v>3</v>
      </c>
      <c r="I26" s="1402">
        <f t="shared" si="15"/>
        <v>198420</v>
      </c>
      <c r="J26" s="1403">
        <v>0</v>
      </c>
      <c r="K26" s="1406">
        <f t="shared" ref="K26:K27" si="98">+I26+J26</f>
        <v>198420</v>
      </c>
      <c r="L26" s="694"/>
      <c r="M26" s="695">
        <f t="shared" ref="M26:M27" si="99">+K26+L26</f>
        <v>198420</v>
      </c>
      <c r="N26" s="741">
        <f t="shared" si="40"/>
        <v>2579460</v>
      </c>
      <c r="O26" s="696"/>
      <c r="P26" s="697"/>
      <c r="Q26" s="698">
        <f t="shared" si="19"/>
        <v>66140</v>
      </c>
      <c r="R26" s="698">
        <v>3</v>
      </c>
      <c r="S26" s="698"/>
      <c r="T26" s="699">
        <f t="shared" si="42"/>
        <v>3</v>
      </c>
      <c r="U26" s="700">
        <f t="shared" ref="U26:U27" si="100">+T26*Q26</f>
        <v>198420</v>
      </c>
      <c r="V26" s="700">
        <f t="shared" ref="V26:V27" si="101">IF((P26&lt;=30)*AND(U26*P26%&gt;J26),U26*P26%,IF((P26&gt;30)*AND(U26*30%&gt;J26),U26*30%,J26))</f>
        <v>0</v>
      </c>
      <c r="W26" s="700">
        <f t="shared" ref="W26:W27" si="102">+U26+V26</f>
        <v>198420</v>
      </c>
      <c r="X26" s="694"/>
      <c r="Y26" s="701">
        <f t="shared" ref="Y26:Y27" si="103">+W26+X26</f>
        <v>198420</v>
      </c>
      <c r="Z26" s="741">
        <f t="shared" si="45"/>
        <v>2579460</v>
      </c>
      <c r="AA26" s="696"/>
      <c r="AB26" s="697"/>
      <c r="AC26" s="698">
        <f t="shared" si="82"/>
        <v>66140</v>
      </c>
      <c r="AD26" s="698">
        <v>3</v>
      </c>
      <c r="AE26" s="698"/>
      <c r="AF26" s="699">
        <f t="shared" si="48"/>
        <v>3</v>
      </c>
      <c r="AG26" s="700">
        <f t="shared" si="83"/>
        <v>198420</v>
      </c>
      <c r="AH26" s="700">
        <f t="shared" si="84"/>
        <v>0</v>
      </c>
      <c r="AI26" s="700">
        <f t="shared" si="85"/>
        <v>198420</v>
      </c>
      <c r="AJ26" s="694"/>
      <c r="AK26" s="701">
        <f t="shared" si="86"/>
        <v>198420</v>
      </c>
      <c r="AL26" s="741">
        <f t="shared" si="51"/>
        <v>2579460</v>
      </c>
      <c r="AM26" s="702"/>
      <c r="AN26" s="697"/>
      <c r="AO26" s="698">
        <f t="shared" si="87"/>
        <v>66140</v>
      </c>
      <c r="AP26" s="698">
        <v>3</v>
      </c>
      <c r="AQ26" s="698"/>
      <c r="AR26" s="699">
        <f t="shared" si="54"/>
        <v>3</v>
      </c>
      <c r="AS26" s="700">
        <f t="shared" si="88"/>
        <v>198420</v>
      </c>
      <c r="AT26" s="700">
        <f t="shared" si="89"/>
        <v>0</v>
      </c>
      <c r="AU26" s="700">
        <f t="shared" si="90"/>
        <v>198420</v>
      </c>
      <c r="AV26" s="694"/>
      <c r="AW26" s="701">
        <f t="shared" si="91"/>
        <v>198420</v>
      </c>
      <c r="AX26" s="741">
        <f t="shared" si="57"/>
        <v>2579460</v>
      </c>
    </row>
    <row r="27" spans="1:50" s="703" customFormat="1" ht="24.75" customHeight="1" thickBot="1">
      <c r="A27" s="693">
        <v>17</v>
      </c>
      <c r="B27" s="657" t="s">
        <v>2570</v>
      </c>
      <c r="C27" s="1404" t="s">
        <v>1401</v>
      </c>
      <c r="D27" s="1400">
        <v>1</v>
      </c>
      <c r="E27" s="1405"/>
      <c r="F27" s="1401"/>
      <c r="G27" s="689">
        <v>66140</v>
      </c>
      <c r="H27" s="689">
        <v>3</v>
      </c>
      <c r="I27" s="1402">
        <f t="shared" si="15"/>
        <v>198420</v>
      </c>
      <c r="J27" s="1403">
        <v>0</v>
      </c>
      <c r="K27" s="1406">
        <f t="shared" si="98"/>
        <v>198420</v>
      </c>
      <c r="L27" s="694"/>
      <c r="M27" s="695">
        <f t="shared" si="99"/>
        <v>198420</v>
      </c>
      <c r="N27" s="741">
        <f t="shared" si="40"/>
        <v>2579460</v>
      </c>
      <c r="O27" s="696"/>
      <c r="P27" s="697"/>
      <c r="Q27" s="698">
        <f t="shared" si="19"/>
        <v>66140</v>
      </c>
      <c r="R27" s="698">
        <v>3</v>
      </c>
      <c r="S27" s="698"/>
      <c r="T27" s="699">
        <f t="shared" si="42"/>
        <v>3</v>
      </c>
      <c r="U27" s="700">
        <f t="shared" si="100"/>
        <v>198420</v>
      </c>
      <c r="V27" s="700">
        <f t="shared" si="101"/>
        <v>0</v>
      </c>
      <c r="W27" s="700">
        <f t="shared" si="102"/>
        <v>198420</v>
      </c>
      <c r="X27" s="694"/>
      <c r="Y27" s="701">
        <f t="shared" si="103"/>
        <v>198420</v>
      </c>
      <c r="Z27" s="741">
        <f t="shared" si="45"/>
        <v>2579460</v>
      </c>
      <c r="AA27" s="696"/>
      <c r="AB27" s="697"/>
      <c r="AC27" s="698">
        <f t="shared" si="82"/>
        <v>66140</v>
      </c>
      <c r="AD27" s="698">
        <v>3</v>
      </c>
      <c r="AE27" s="698"/>
      <c r="AF27" s="699">
        <f t="shared" si="48"/>
        <v>3</v>
      </c>
      <c r="AG27" s="700">
        <f t="shared" si="83"/>
        <v>198420</v>
      </c>
      <c r="AH27" s="700">
        <f t="shared" si="84"/>
        <v>0</v>
      </c>
      <c r="AI27" s="700">
        <f t="shared" si="85"/>
        <v>198420</v>
      </c>
      <c r="AJ27" s="694"/>
      <c r="AK27" s="701">
        <f t="shared" si="86"/>
        <v>198420</v>
      </c>
      <c r="AL27" s="741">
        <f t="shared" si="51"/>
        <v>2579460</v>
      </c>
      <c r="AM27" s="702"/>
      <c r="AN27" s="697"/>
      <c r="AO27" s="698">
        <f t="shared" si="87"/>
        <v>66140</v>
      </c>
      <c r="AP27" s="698">
        <v>3</v>
      </c>
      <c r="AQ27" s="698"/>
      <c r="AR27" s="699">
        <f t="shared" si="54"/>
        <v>3</v>
      </c>
      <c r="AS27" s="700">
        <f t="shared" si="88"/>
        <v>198420</v>
      </c>
      <c r="AT27" s="700">
        <f t="shared" si="89"/>
        <v>0</v>
      </c>
      <c r="AU27" s="700">
        <f t="shared" si="90"/>
        <v>198420</v>
      </c>
      <c r="AV27" s="694"/>
      <c r="AW27" s="701">
        <f t="shared" si="91"/>
        <v>198420</v>
      </c>
      <c r="AX27" s="741">
        <f t="shared" si="57"/>
        <v>2579460</v>
      </c>
    </row>
    <row r="28" spans="1:50" s="703" customFormat="1" ht="24.75" customHeight="1" thickBot="1">
      <c r="A28" s="746">
        <v>18</v>
      </c>
      <c r="B28" s="657" t="s">
        <v>2027</v>
      </c>
      <c r="C28" s="1404" t="s">
        <v>1401</v>
      </c>
      <c r="D28" s="1400">
        <v>1</v>
      </c>
      <c r="E28" s="1405"/>
      <c r="F28" s="1401"/>
      <c r="G28" s="689">
        <v>66140</v>
      </c>
      <c r="H28" s="689">
        <v>3</v>
      </c>
      <c r="I28" s="1402">
        <f t="shared" si="15"/>
        <v>198420</v>
      </c>
      <c r="J28" s="1403">
        <v>0</v>
      </c>
      <c r="K28" s="1406">
        <f t="shared" ref="K28" si="104">+I28+J28</f>
        <v>198420</v>
      </c>
      <c r="L28" s="694"/>
      <c r="M28" s="695">
        <f t="shared" ref="M28" si="105">+K28+L28</f>
        <v>198420</v>
      </c>
      <c r="N28" s="741">
        <f t="shared" si="40"/>
        <v>2579460</v>
      </c>
      <c r="O28" s="696"/>
      <c r="P28" s="697"/>
      <c r="Q28" s="698">
        <f t="shared" si="19"/>
        <v>66140</v>
      </c>
      <c r="R28" s="698">
        <v>3</v>
      </c>
      <c r="S28" s="698"/>
      <c r="T28" s="699">
        <f t="shared" si="42"/>
        <v>3</v>
      </c>
      <c r="U28" s="700">
        <f t="shared" ref="U28:U38" si="106">+T28*Q28</f>
        <v>198420</v>
      </c>
      <c r="V28" s="700">
        <f t="shared" ref="V28:V38" si="107">IF((P28&lt;=30)*AND(U28*P28%&gt;J28),U28*P28%,IF((P28&gt;30)*AND(U28*30%&gt;J28),U28*30%,J28))</f>
        <v>0</v>
      </c>
      <c r="W28" s="700">
        <f t="shared" ref="W28:W38" si="108">+U28+V28</f>
        <v>198420</v>
      </c>
      <c r="X28" s="694"/>
      <c r="Y28" s="701">
        <f t="shared" ref="Y28:Y38" si="109">+W28+X28</f>
        <v>198420</v>
      </c>
      <c r="Z28" s="741">
        <f t="shared" si="45"/>
        <v>2579460</v>
      </c>
      <c r="AA28" s="696"/>
      <c r="AB28" s="697"/>
      <c r="AC28" s="698">
        <f t="shared" si="82"/>
        <v>66140</v>
      </c>
      <c r="AD28" s="698">
        <v>3</v>
      </c>
      <c r="AE28" s="698"/>
      <c r="AF28" s="699">
        <f t="shared" si="48"/>
        <v>3</v>
      </c>
      <c r="AG28" s="700">
        <f t="shared" si="83"/>
        <v>198420</v>
      </c>
      <c r="AH28" s="700">
        <f t="shared" si="84"/>
        <v>0</v>
      </c>
      <c r="AI28" s="700">
        <f t="shared" si="85"/>
        <v>198420</v>
      </c>
      <c r="AJ28" s="694"/>
      <c r="AK28" s="701">
        <f t="shared" si="86"/>
        <v>198420</v>
      </c>
      <c r="AL28" s="741">
        <f t="shared" si="51"/>
        <v>2579460</v>
      </c>
      <c r="AM28" s="702"/>
      <c r="AN28" s="697"/>
      <c r="AO28" s="698">
        <f t="shared" si="87"/>
        <v>66140</v>
      </c>
      <c r="AP28" s="698">
        <v>3</v>
      </c>
      <c r="AQ28" s="698"/>
      <c r="AR28" s="699">
        <f t="shared" si="54"/>
        <v>3</v>
      </c>
      <c r="AS28" s="700">
        <f t="shared" si="88"/>
        <v>198420</v>
      </c>
      <c r="AT28" s="700">
        <f t="shared" si="89"/>
        <v>0</v>
      </c>
      <c r="AU28" s="700">
        <f t="shared" si="90"/>
        <v>198420</v>
      </c>
      <c r="AV28" s="694"/>
      <c r="AW28" s="701">
        <f t="shared" si="91"/>
        <v>198420</v>
      </c>
      <c r="AX28" s="741">
        <f t="shared" si="57"/>
        <v>2579460</v>
      </c>
    </row>
    <row r="29" spans="1:50" s="703" customFormat="1" ht="41.25" thickBot="1">
      <c r="A29" s="693">
        <v>19</v>
      </c>
      <c r="B29" s="657" t="s">
        <v>2609</v>
      </c>
      <c r="C29" s="1404" t="s">
        <v>893</v>
      </c>
      <c r="D29" s="1400">
        <v>1</v>
      </c>
      <c r="E29" s="1405"/>
      <c r="F29" s="1401"/>
      <c r="G29" s="689">
        <v>66140</v>
      </c>
      <c r="H29" s="689">
        <v>3.5</v>
      </c>
      <c r="I29" s="1402">
        <f t="shared" ref="I29" si="110">+H29*G29</f>
        <v>231490</v>
      </c>
      <c r="J29" s="1403">
        <v>0</v>
      </c>
      <c r="K29" s="1406">
        <f>+I29+J29</f>
        <v>231490</v>
      </c>
      <c r="L29" s="694"/>
      <c r="M29" s="695">
        <f>+K29+L29</f>
        <v>231490</v>
      </c>
      <c r="N29" s="741">
        <f>+M29*13</f>
        <v>3009370</v>
      </c>
      <c r="O29" s="696"/>
      <c r="P29" s="697"/>
      <c r="Q29" s="698">
        <f>+G29</f>
        <v>66140</v>
      </c>
      <c r="R29" s="698">
        <v>3.5</v>
      </c>
      <c r="S29" s="698"/>
      <c r="T29" s="699">
        <f>+R29+R29*S29</f>
        <v>3.5</v>
      </c>
      <c r="U29" s="700">
        <f>+T29*Q29</f>
        <v>231490</v>
      </c>
      <c r="V29" s="700">
        <f>IF((P29&lt;=30)*AND(U29*P29%&gt;J29),U29*P29%,IF((P29&gt;30)*AND(U29*30%&gt;J29),U29*30%,J29))</f>
        <v>0</v>
      </c>
      <c r="W29" s="700">
        <f>+U29+V29</f>
        <v>231490</v>
      </c>
      <c r="X29" s="694"/>
      <c r="Y29" s="701">
        <f>+W29+X29</f>
        <v>231490</v>
      </c>
      <c r="Z29" s="741">
        <f>+Y29*13</f>
        <v>3009370</v>
      </c>
      <c r="AA29" s="696"/>
      <c r="AB29" s="697"/>
      <c r="AC29" s="698">
        <f>+Q29</f>
        <v>66140</v>
      </c>
      <c r="AD29" s="698">
        <v>3.5</v>
      </c>
      <c r="AE29" s="698"/>
      <c r="AF29" s="699">
        <f>+AD29+AD29*AE29</f>
        <v>3.5</v>
      </c>
      <c r="AG29" s="700">
        <f>+AF29*AC29</f>
        <v>231490</v>
      </c>
      <c r="AH29" s="700">
        <f>IF((AB29&lt;=30)*AND(AG29*AB29%&gt;V29),AG29*AB29%,IF((AB29&gt;30)*AND(AG29*30%&gt;V29),AG29*30%,V29))</f>
        <v>0</v>
      </c>
      <c r="AI29" s="700">
        <f>+AG29+AH29</f>
        <v>231490</v>
      </c>
      <c r="AJ29" s="694"/>
      <c r="AK29" s="701">
        <f>+AI29+AJ29</f>
        <v>231490</v>
      </c>
      <c r="AL29" s="741">
        <f>+AK29*13</f>
        <v>3009370</v>
      </c>
      <c r="AM29" s="702"/>
      <c r="AN29" s="697"/>
      <c r="AO29" s="698">
        <f>+AC29</f>
        <v>66140</v>
      </c>
      <c r="AP29" s="698">
        <v>3.5</v>
      </c>
      <c r="AQ29" s="698"/>
      <c r="AR29" s="699">
        <f>+AP29+AP29*AQ29</f>
        <v>3.5</v>
      </c>
      <c r="AS29" s="700">
        <f>+AR29*AO29</f>
        <v>231490</v>
      </c>
      <c r="AT29" s="700">
        <f>IF((AN29&lt;=30)*AND(AS29*AN29%&gt;AH29),AS29*AN29%,IF((AN29&gt;30)*AND(AS29*30%&gt;AH29),AS29*30%,AH29))</f>
        <v>0</v>
      </c>
      <c r="AU29" s="700">
        <f>+AS29+AT29</f>
        <v>231490</v>
      </c>
      <c r="AV29" s="694"/>
      <c r="AW29" s="701">
        <f>+AU29+AV29</f>
        <v>231490</v>
      </c>
      <c r="AX29" s="741">
        <f>+AW29*13</f>
        <v>3009370</v>
      </c>
    </row>
    <row r="30" spans="1:50" s="703" customFormat="1" ht="122.25" thickBot="1">
      <c r="A30" s="693">
        <v>20</v>
      </c>
      <c r="B30" s="657" t="s">
        <v>2610</v>
      </c>
      <c r="C30" s="1404" t="s">
        <v>2158</v>
      </c>
      <c r="D30" s="1400">
        <v>1</v>
      </c>
      <c r="E30" s="1405"/>
      <c r="F30" s="1401"/>
      <c r="G30" s="689">
        <v>66140</v>
      </c>
      <c r="H30" s="689">
        <v>2.5</v>
      </c>
      <c r="I30" s="1402">
        <f>+H30*G30</f>
        <v>165350</v>
      </c>
      <c r="J30" s="1403">
        <v>0</v>
      </c>
      <c r="K30" s="1406">
        <f>+I30+J30</f>
        <v>165350</v>
      </c>
      <c r="L30" s="694"/>
      <c r="M30" s="695">
        <f>+K30+L30</f>
        <v>165350</v>
      </c>
      <c r="N30" s="741">
        <f>+M30*13</f>
        <v>2149550</v>
      </c>
      <c r="O30" s="696"/>
      <c r="P30" s="697"/>
      <c r="Q30" s="698">
        <f>+G30</f>
        <v>66140</v>
      </c>
      <c r="R30" s="698">
        <v>2.5</v>
      </c>
      <c r="S30" s="698"/>
      <c r="T30" s="699">
        <f>+R30+R30*S30</f>
        <v>2.5</v>
      </c>
      <c r="U30" s="700">
        <f>+T30*Q30</f>
        <v>165350</v>
      </c>
      <c r="V30" s="700">
        <f>IF((P30&lt;=30)*AND(U30*P30%&gt;J30),U30*P30%,IF((P30&gt;30)*AND(U30*30%&gt;J30),U30*30%,J30))</f>
        <v>0</v>
      </c>
      <c r="W30" s="700">
        <f>+U30+V30</f>
        <v>165350</v>
      </c>
      <c r="X30" s="694"/>
      <c r="Y30" s="701">
        <f>+W30+X30</f>
        <v>165350</v>
      </c>
      <c r="Z30" s="741">
        <f>+Y30*13</f>
        <v>2149550</v>
      </c>
      <c r="AA30" s="696"/>
      <c r="AB30" s="697"/>
      <c r="AC30" s="698">
        <f>+Q30</f>
        <v>66140</v>
      </c>
      <c r="AD30" s="698">
        <v>2.5</v>
      </c>
      <c r="AE30" s="698"/>
      <c r="AF30" s="699">
        <f>+AD30+AD30*AE30</f>
        <v>2.5</v>
      </c>
      <c r="AG30" s="700">
        <f>+AF30*AC30</f>
        <v>165350</v>
      </c>
      <c r="AH30" s="700">
        <f>IF((AB30&lt;=30)*AND(AG30*AB30%&gt;V30),AG30*AB30%,IF((AB30&gt;30)*AND(AG30*30%&gt;V30),AG30*30%,V30))</f>
        <v>0</v>
      </c>
      <c r="AI30" s="700">
        <f>+AG30+AH30</f>
        <v>165350</v>
      </c>
      <c r="AJ30" s="694"/>
      <c r="AK30" s="701">
        <f>+AI30+AJ30</f>
        <v>165350</v>
      </c>
      <c r="AL30" s="741">
        <f>+AK30*13</f>
        <v>2149550</v>
      </c>
      <c r="AM30" s="702"/>
      <c r="AN30" s="697"/>
      <c r="AO30" s="698">
        <f>+AC30</f>
        <v>66140</v>
      </c>
      <c r="AP30" s="698">
        <v>2.5</v>
      </c>
      <c r="AQ30" s="698"/>
      <c r="AR30" s="699">
        <f>+AP30+AP30*AQ30</f>
        <v>2.5</v>
      </c>
      <c r="AS30" s="700">
        <f>+AR30*AO30</f>
        <v>165350</v>
      </c>
      <c r="AT30" s="700">
        <f>IF((AN30&lt;=30)*AND(AS30*AN30%&gt;AH30),AS30*AN30%,IF((AN30&gt;30)*AND(AS30*30%&gt;AH30),AS30*30%,AH30))</f>
        <v>0</v>
      </c>
      <c r="AU30" s="700">
        <f>+AS30+AT30</f>
        <v>165350</v>
      </c>
      <c r="AV30" s="694"/>
      <c r="AW30" s="701">
        <f>+AU30+AV30</f>
        <v>165350</v>
      </c>
      <c r="AX30" s="741">
        <f>+AW30*13</f>
        <v>2149550</v>
      </c>
    </row>
    <row r="31" spans="1:50" s="703" customFormat="1" ht="122.25" thickBot="1">
      <c r="A31" s="693">
        <v>21</v>
      </c>
      <c r="B31" s="657" t="s">
        <v>2611</v>
      </c>
      <c r="C31" s="1404" t="s">
        <v>2159</v>
      </c>
      <c r="D31" s="1400">
        <v>1</v>
      </c>
      <c r="E31" s="1405"/>
      <c r="F31" s="1401"/>
      <c r="G31" s="689">
        <v>66140</v>
      </c>
      <c r="H31" s="689">
        <v>2.2999999999999998</v>
      </c>
      <c r="I31" s="1402">
        <f>+H31*G31</f>
        <v>152122</v>
      </c>
      <c r="J31" s="1403">
        <v>0</v>
      </c>
      <c r="K31" s="1406">
        <f>+I31+J31</f>
        <v>152122</v>
      </c>
      <c r="L31" s="694"/>
      <c r="M31" s="695">
        <f>+K31+L31</f>
        <v>152122</v>
      </c>
      <c r="N31" s="741">
        <f>+M31*13</f>
        <v>1977586</v>
      </c>
      <c r="O31" s="696"/>
      <c r="P31" s="697"/>
      <c r="Q31" s="698">
        <f>+G31</f>
        <v>66140</v>
      </c>
      <c r="R31" s="698">
        <v>2.2999999999999998</v>
      </c>
      <c r="S31" s="698"/>
      <c r="T31" s="699">
        <f>+R31+R31*S31</f>
        <v>2.2999999999999998</v>
      </c>
      <c r="U31" s="700">
        <f>+T31*Q31</f>
        <v>152122</v>
      </c>
      <c r="V31" s="700">
        <f>IF((P31&lt;=30)*AND(U31*P31%&gt;J31),U31*P31%,IF((P31&gt;30)*AND(U31*30%&gt;J31),U31*30%,J31))</f>
        <v>0</v>
      </c>
      <c r="W31" s="700">
        <f>+U31+V31</f>
        <v>152122</v>
      </c>
      <c r="X31" s="694"/>
      <c r="Y31" s="701">
        <f>+W31+X31</f>
        <v>152122</v>
      </c>
      <c r="Z31" s="741">
        <f>+Y31*13</f>
        <v>1977586</v>
      </c>
      <c r="AA31" s="696"/>
      <c r="AB31" s="697"/>
      <c r="AC31" s="698">
        <f>+Q31</f>
        <v>66140</v>
      </c>
      <c r="AD31" s="698">
        <v>2.2999999999999998</v>
      </c>
      <c r="AE31" s="698"/>
      <c r="AF31" s="699">
        <f>+AD31+AD31*AE31</f>
        <v>2.2999999999999998</v>
      </c>
      <c r="AG31" s="700">
        <f>+AF31*AC31</f>
        <v>152122</v>
      </c>
      <c r="AH31" s="700">
        <f>IF((AB31&lt;=30)*AND(AG31*AB31%&gt;V31),AG31*AB31%,IF((AB31&gt;30)*AND(AG31*30%&gt;V31),AG31*30%,V31))</f>
        <v>0</v>
      </c>
      <c r="AI31" s="700">
        <f>+AG31+AH31</f>
        <v>152122</v>
      </c>
      <c r="AJ31" s="694"/>
      <c r="AK31" s="701">
        <f>+AI31+AJ31</f>
        <v>152122</v>
      </c>
      <c r="AL31" s="741">
        <f>+AK31*13</f>
        <v>1977586</v>
      </c>
      <c r="AM31" s="702"/>
      <c r="AN31" s="697"/>
      <c r="AO31" s="698">
        <f>+AC31</f>
        <v>66140</v>
      </c>
      <c r="AP31" s="698">
        <v>2.2999999999999998</v>
      </c>
      <c r="AQ31" s="698"/>
      <c r="AR31" s="699">
        <f>+AP31+AP31*AQ31</f>
        <v>2.2999999999999998</v>
      </c>
      <c r="AS31" s="700">
        <f>+AR31*AO31</f>
        <v>152122</v>
      </c>
      <c r="AT31" s="700">
        <f>IF((AN31&lt;=30)*AND(AS31*AN31%&gt;AH31),AS31*AN31%,IF((AN31&gt;30)*AND(AS31*30%&gt;AH31),AS31*30%,AH31))</f>
        <v>0</v>
      </c>
      <c r="AU31" s="700">
        <f>+AS31+AT31</f>
        <v>152122</v>
      </c>
      <c r="AV31" s="694"/>
      <c r="AW31" s="701">
        <f>+AU31+AV31</f>
        <v>152122</v>
      </c>
      <c r="AX31" s="741">
        <f>+AW31*13</f>
        <v>1977586</v>
      </c>
    </row>
    <row r="32" spans="1:50" s="703" customFormat="1" ht="108.75" thickBot="1">
      <c r="A32" s="693">
        <v>22</v>
      </c>
      <c r="B32" s="657" t="s">
        <v>2612</v>
      </c>
      <c r="C32" s="1404" t="s">
        <v>2160</v>
      </c>
      <c r="D32" s="1400">
        <v>1</v>
      </c>
      <c r="E32" s="1405"/>
      <c r="F32" s="1401"/>
      <c r="G32" s="689">
        <v>66140</v>
      </c>
      <c r="H32" s="689">
        <v>1</v>
      </c>
      <c r="I32" s="1402">
        <v>91275</v>
      </c>
      <c r="J32" s="1403">
        <v>0</v>
      </c>
      <c r="K32" s="1406">
        <f>+I32+J32</f>
        <v>91275</v>
      </c>
      <c r="L32" s="694"/>
      <c r="M32" s="695">
        <f>+K32+L32</f>
        <v>91275</v>
      </c>
      <c r="N32" s="741">
        <f>+M32*13</f>
        <v>1186575</v>
      </c>
      <c r="O32" s="696"/>
      <c r="P32" s="697"/>
      <c r="Q32" s="698">
        <f>+G32</f>
        <v>66140</v>
      </c>
      <c r="R32" s="698">
        <v>1</v>
      </c>
      <c r="S32" s="698"/>
      <c r="T32" s="699">
        <f>+R32+R32*S32</f>
        <v>1</v>
      </c>
      <c r="U32" s="1402">
        <v>91275</v>
      </c>
      <c r="V32" s="700">
        <f>IF((P32&lt;=30)*AND(U32*P32%&gt;J32),U32*P32%,IF((P32&gt;30)*AND(U32*30%&gt;J32),U32*30%,J32))</f>
        <v>0</v>
      </c>
      <c r="W32" s="700">
        <f>+U32+V32</f>
        <v>91275</v>
      </c>
      <c r="X32" s="694"/>
      <c r="Y32" s="701">
        <f>+W32+X32</f>
        <v>91275</v>
      </c>
      <c r="Z32" s="741">
        <f>+Y32*13</f>
        <v>1186575</v>
      </c>
      <c r="AA32" s="696"/>
      <c r="AB32" s="697"/>
      <c r="AC32" s="698">
        <f>+Q32</f>
        <v>66140</v>
      </c>
      <c r="AD32" s="698">
        <v>1</v>
      </c>
      <c r="AE32" s="698"/>
      <c r="AF32" s="699">
        <f>+AD32+AD32*AE32</f>
        <v>1</v>
      </c>
      <c r="AG32" s="1402">
        <v>91275</v>
      </c>
      <c r="AH32" s="700">
        <f>IF((AB32&lt;=30)*AND(AG32*AB32%&gt;V32),AG32*AB32%,IF((AB32&gt;30)*AND(AG32*30%&gt;V32),AG32*30%,V32))</f>
        <v>0</v>
      </c>
      <c r="AI32" s="700">
        <f>+AG32+AH32</f>
        <v>91275</v>
      </c>
      <c r="AJ32" s="694"/>
      <c r="AK32" s="701">
        <f>+AI32+AJ32</f>
        <v>91275</v>
      </c>
      <c r="AL32" s="741">
        <f>+AK32*13</f>
        <v>1186575</v>
      </c>
      <c r="AM32" s="702"/>
      <c r="AN32" s="697"/>
      <c r="AO32" s="698">
        <f>+AC32</f>
        <v>66140</v>
      </c>
      <c r="AP32" s="698">
        <v>1</v>
      </c>
      <c r="AQ32" s="698"/>
      <c r="AR32" s="699">
        <f>+AP32+AP32*AQ32</f>
        <v>1</v>
      </c>
      <c r="AS32" s="1402">
        <v>91275</v>
      </c>
      <c r="AT32" s="700">
        <f>IF((AN32&lt;=30)*AND(AS32*AN32%&gt;AH32),AS32*AN32%,IF((AN32&gt;30)*AND(AS32*30%&gt;AH32),AS32*30%,AH32))</f>
        <v>0</v>
      </c>
      <c r="AU32" s="700">
        <f>+AS32+AT32</f>
        <v>91275</v>
      </c>
      <c r="AV32" s="694"/>
      <c r="AW32" s="701">
        <f>+AU32+AV32</f>
        <v>91275</v>
      </c>
      <c r="AX32" s="741">
        <f>+AW32*13</f>
        <v>1186575</v>
      </c>
    </row>
    <row r="33" spans="1:50" s="748" customFormat="1" ht="18" customHeight="1" thickBot="1">
      <c r="A33" s="1698" t="s">
        <v>64</v>
      </c>
      <c r="B33" s="1699"/>
      <c r="C33" s="1699"/>
      <c r="D33" s="747">
        <f t="shared" ref="D33:AX33" si="111">SUM(D11:D32)</f>
        <v>22</v>
      </c>
      <c r="E33" s="747">
        <f t="shared" si="111"/>
        <v>16</v>
      </c>
      <c r="F33" s="747">
        <f t="shared" si="111"/>
        <v>32</v>
      </c>
      <c r="G33" s="747">
        <f t="shared" si="111"/>
        <v>1455080</v>
      </c>
      <c r="H33" s="747">
        <f t="shared" si="111"/>
        <v>124.3</v>
      </c>
      <c r="I33" s="747">
        <f t="shared" si="111"/>
        <v>8246337</v>
      </c>
      <c r="J33" s="747">
        <f t="shared" si="111"/>
        <v>285724.79999999999</v>
      </c>
      <c r="K33" s="747">
        <f t="shared" si="111"/>
        <v>8532061.8000000007</v>
      </c>
      <c r="L33" s="747">
        <f t="shared" si="111"/>
        <v>2259342.4</v>
      </c>
      <c r="M33" s="747">
        <f t="shared" si="111"/>
        <v>10791404.199999999</v>
      </c>
      <c r="N33" s="747">
        <f t="shared" si="111"/>
        <v>140288254.59999999</v>
      </c>
      <c r="O33" s="747">
        <f t="shared" si="111"/>
        <v>21</v>
      </c>
      <c r="P33" s="747">
        <f t="shared" si="111"/>
        <v>42</v>
      </c>
      <c r="Q33" s="747">
        <f t="shared" si="111"/>
        <v>1455080</v>
      </c>
      <c r="R33" s="747">
        <f t="shared" si="111"/>
        <v>124.3</v>
      </c>
      <c r="S33" s="747">
        <f t="shared" si="111"/>
        <v>0</v>
      </c>
      <c r="T33" s="747">
        <f t="shared" si="111"/>
        <v>124.3</v>
      </c>
      <c r="U33" s="747">
        <f t="shared" si="111"/>
        <v>8246337</v>
      </c>
      <c r="V33" s="747">
        <f t="shared" si="111"/>
        <v>370383.99999999994</v>
      </c>
      <c r="W33" s="747">
        <f t="shared" si="111"/>
        <v>8616721</v>
      </c>
      <c r="X33" s="747">
        <f t="shared" si="111"/>
        <v>0</v>
      </c>
      <c r="Y33" s="747">
        <f t="shared" si="111"/>
        <v>8616721</v>
      </c>
      <c r="Z33" s="747">
        <f t="shared" si="111"/>
        <v>112017373</v>
      </c>
      <c r="AA33" s="747">
        <f t="shared" si="111"/>
        <v>26</v>
      </c>
      <c r="AB33" s="747">
        <f t="shared" si="111"/>
        <v>52</v>
      </c>
      <c r="AC33" s="747">
        <f t="shared" si="111"/>
        <v>1455080</v>
      </c>
      <c r="AD33" s="747">
        <f t="shared" si="111"/>
        <v>124.3</v>
      </c>
      <c r="AE33" s="747">
        <f t="shared" si="111"/>
        <v>0</v>
      </c>
      <c r="AF33" s="747">
        <f t="shared" si="111"/>
        <v>124.3</v>
      </c>
      <c r="AG33" s="747">
        <f t="shared" si="111"/>
        <v>8246337</v>
      </c>
      <c r="AH33" s="747">
        <f t="shared" si="111"/>
        <v>455043.2</v>
      </c>
      <c r="AI33" s="747">
        <f t="shared" si="111"/>
        <v>8701380.1999999993</v>
      </c>
      <c r="AJ33" s="747">
        <f t="shared" si="111"/>
        <v>0</v>
      </c>
      <c r="AK33" s="747">
        <f t="shared" si="111"/>
        <v>8701380.1999999993</v>
      </c>
      <c r="AL33" s="747">
        <f t="shared" si="111"/>
        <v>113117942.59999999</v>
      </c>
      <c r="AM33" s="747">
        <f t="shared" si="111"/>
        <v>31</v>
      </c>
      <c r="AN33" s="747">
        <f t="shared" si="111"/>
        <v>62</v>
      </c>
      <c r="AO33" s="747">
        <f t="shared" si="111"/>
        <v>1455080</v>
      </c>
      <c r="AP33" s="747">
        <f t="shared" si="111"/>
        <v>124.3</v>
      </c>
      <c r="AQ33" s="747">
        <f t="shared" si="111"/>
        <v>0</v>
      </c>
      <c r="AR33" s="747">
        <f t="shared" si="111"/>
        <v>124.3</v>
      </c>
      <c r="AS33" s="747">
        <f t="shared" si="111"/>
        <v>8246337</v>
      </c>
      <c r="AT33" s="747">
        <f t="shared" si="111"/>
        <v>539702.4</v>
      </c>
      <c r="AU33" s="747">
        <f t="shared" si="111"/>
        <v>8786039.3999999985</v>
      </c>
      <c r="AV33" s="747">
        <f t="shared" si="111"/>
        <v>0</v>
      </c>
      <c r="AW33" s="747">
        <f t="shared" si="111"/>
        <v>8786039.3999999985</v>
      </c>
      <c r="AX33" s="747">
        <f t="shared" si="111"/>
        <v>114218512.19999999</v>
      </c>
    </row>
    <row r="34" spans="1:50" s="733" customFormat="1" ht="18" customHeight="1">
      <c r="A34" s="751"/>
      <c r="B34" s="1253"/>
      <c r="C34" s="752"/>
      <c r="D34" s="749"/>
      <c r="E34" s="752"/>
      <c r="F34" s="752"/>
      <c r="G34" s="752"/>
      <c r="H34" s="1253"/>
      <c r="I34" s="752"/>
      <c r="J34" s="752"/>
      <c r="K34" s="752"/>
      <c r="L34" s="752"/>
      <c r="M34" s="752"/>
      <c r="N34" s="753"/>
      <c r="O34" s="751"/>
      <c r="P34" s="752"/>
      <c r="Q34" s="752"/>
      <c r="R34" s="752"/>
      <c r="S34" s="752"/>
      <c r="T34" s="752"/>
      <c r="U34" s="752"/>
      <c r="V34" s="752"/>
      <c r="W34" s="752"/>
      <c r="X34" s="752"/>
      <c r="Y34" s="752"/>
      <c r="Z34" s="753"/>
      <c r="AA34" s="751"/>
      <c r="AB34" s="752"/>
      <c r="AC34" s="752"/>
      <c r="AD34" s="752"/>
      <c r="AE34" s="752"/>
      <c r="AF34" s="752"/>
      <c r="AG34" s="752"/>
      <c r="AH34" s="752"/>
      <c r="AI34" s="752"/>
      <c r="AJ34" s="752"/>
      <c r="AK34" s="752"/>
      <c r="AL34" s="754"/>
      <c r="AM34" s="751"/>
      <c r="AN34" s="752"/>
      <c r="AO34" s="752"/>
      <c r="AP34" s="752"/>
      <c r="AQ34" s="752"/>
      <c r="AR34" s="752"/>
      <c r="AS34" s="752"/>
      <c r="AT34" s="752"/>
      <c r="AU34" s="752"/>
      <c r="AV34" s="752"/>
      <c r="AW34" s="752"/>
      <c r="AX34" s="754"/>
    </row>
    <row r="35" spans="1:50" s="708" customFormat="1" ht="30.75" customHeight="1">
      <c r="A35" s="1685" t="s">
        <v>692</v>
      </c>
      <c r="B35" s="1685"/>
      <c r="C35" s="1685"/>
      <c r="D35" s="1685"/>
      <c r="E35" s="1686" t="s">
        <v>50</v>
      </c>
      <c r="F35" s="1686"/>
      <c r="G35" s="1686"/>
      <c r="H35" s="1686"/>
      <c r="I35" s="1686"/>
      <c r="J35" s="1686"/>
      <c r="K35" s="1686"/>
      <c r="L35" s="1686"/>
      <c r="M35" s="1686"/>
      <c r="N35" s="1686"/>
      <c r="O35" s="1687" t="str">
        <f>+E35</f>
        <v xml:space="preserve"> ՀՀ վճռաբեկ դատարան</v>
      </c>
      <c r="P35" s="1687"/>
      <c r="Q35" s="1687"/>
      <c r="R35" s="1687"/>
      <c r="S35" s="1687"/>
      <c r="T35" s="1687"/>
      <c r="U35" s="1687"/>
      <c r="V35" s="1687"/>
      <c r="W35" s="1687"/>
      <c r="X35" s="1687"/>
      <c r="Y35" s="1687"/>
      <c r="Z35" s="1687"/>
      <c r="AA35" s="1687" t="str">
        <f>+O35</f>
        <v xml:space="preserve"> ՀՀ վճռաբեկ դատարան</v>
      </c>
      <c r="AB35" s="1687"/>
      <c r="AC35" s="1687"/>
      <c r="AD35" s="1687"/>
      <c r="AE35" s="1687"/>
      <c r="AF35" s="1687"/>
      <c r="AG35" s="1687"/>
      <c r="AH35" s="1687"/>
      <c r="AI35" s="1687"/>
      <c r="AJ35" s="1687"/>
      <c r="AK35" s="1687"/>
      <c r="AL35" s="1687"/>
      <c r="AM35" s="1687" t="str">
        <f>+AA35</f>
        <v xml:space="preserve"> ՀՀ վճռաբեկ դատարան</v>
      </c>
      <c r="AN35" s="1687"/>
      <c r="AO35" s="1687"/>
      <c r="AP35" s="1687"/>
      <c r="AQ35" s="1687"/>
      <c r="AR35" s="1687"/>
      <c r="AS35" s="1687"/>
      <c r="AT35" s="1687"/>
      <c r="AU35" s="1687"/>
      <c r="AV35" s="1687"/>
      <c r="AW35" s="1687"/>
      <c r="AX35" s="1687"/>
    </row>
    <row r="36" spans="1:50" ht="32.25" customHeight="1" thickBot="1">
      <c r="A36" s="1688" t="s">
        <v>2012</v>
      </c>
      <c r="B36" s="1688"/>
      <c r="C36" s="1688"/>
      <c r="D36" s="1688"/>
      <c r="E36" s="1690" t="s">
        <v>1409</v>
      </c>
      <c r="F36" s="1691"/>
      <c r="G36" s="1691"/>
      <c r="H36" s="1691"/>
      <c r="I36" s="1691"/>
      <c r="J36" s="1691"/>
      <c r="K36" s="1691"/>
      <c r="L36" s="1691"/>
      <c r="M36" s="1691"/>
      <c r="N36" s="1692"/>
      <c r="O36" s="1690" t="s">
        <v>1644</v>
      </c>
      <c r="P36" s="1691"/>
      <c r="Q36" s="1691"/>
      <c r="R36" s="1691"/>
      <c r="S36" s="1691"/>
      <c r="T36" s="1691"/>
      <c r="U36" s="1691"/>
      <c r="V36" s="1691"/>
      <c r="W36" s="1691"/>
      <c r="X36" s="1691"/>
      <c r="Y36" s="1691"/>
      <c r="Z36" s="1692"/>
      <c r="AA36" s="1690" t="s">
        <v>1872</v>
      </c>
      <c r="AB36" s="1691"/>
      <c r="AC36" s="1691"/>
      <c r="AD36" s="1691"/>
      <c r="AE36" s="1691"/>
      <c r="AF36" s="1691"/>
      <c r="AG36" s="1691"/>
      <c r="AH36" s="1691"/>
      <c r="AI36" s="1691"/>
      <c r="AJ36" s="1691"/>
      <c r="AK36" s="1691"/>
      <c r="AL36" s="1692"/>
      <c r="AM36" s="1690" t="s">
        <v>2134</v>
      </c>
      <c r="AN36" s="1691"/>
      <c r="AO36" s="1691"/>
      <c r="AP36" s="1691"/>
      <c r="AQ36" s="1691"/>
      <c r="AR36" s="1691"/>
      <c r="AS36" s="1691"/>
      <c r="AT36" s="1691"/>
      <c r="AU36" s="1691"/>
      <c r="AV36" s="1691"/>
      <c r="AW36" s="1691"/>
      <c r="AX36" s="1692"/>
    </row>
    <row r="37" spans="1:50" ht="122.25" customHeight="1">
      <c r="A37" s="755" t="s">
        <v>10</v>
      </c>
      <c r="B37" s="1254" t="s">
        <v>54</v>
      </c>
      <c r="C37" s="731" t="s">
        <v>55</v>
      </c>
      <c r="D37" s="731" t="s">
        <v>1</v>
      </c>
      <c r="E37" s="728" t="s">
        <v>1331</v>
      </c>
      <c r="F37" s="728" t="s">
        <v>57</v>
      </c>
      <c r="G37" s="729" t="s">
        <v>62</v>
      </c>
      <c r="H37" s="1258" t="s">
        <v>63</v>
      </c>
      <c r="I37" s="729" t="s">
        <v>535</v>
      </c>
      <c r="J37" s="729" t="s">
        <v>536</v>
      </c>
      <c r="K37" s="729" t="s">
        <v>741</v>
      </c>
      <c r="L37" s="731" t="s">
        <v>771</v>
      </c>
      <c r="M37" s="722" t="s">
        <v>1411</v>
      </c>
      <c r="N37" s="723" t="s">
        <v>1410</v>
      </c>
      <c r="O37" s="728" t="str">
        <f>+E37</f>
        <v xml:space="preserve"> ստաժ</v>
      </c>
      <c r="P37" s="728" t="str">
        <f>+F37</f>
        <v>Ստաժի %-ը</v>
      </c>
      <c r="Q37" s="729" t="s">
        <v>62</v>
      </c>
      <c r="R37" s="732" t="s">
        <v>63</v>
      </c>
      <c r="S37" s="732" t="s">
        <v>1636</v>
      </c>
      <c r="T37" s="756" t="s">
        <v>1637</v>
      </c>
      <c r="U37" s="729" t="s">
        <v>535</v>
      </c>
      <c r="V37" s="729" t="s">
        <v>536</v>
      </c>
      <c r="W37" s="729" t="s">
        <v>768</v>
      </c>
      <c r="X37" s="731" t="s">
        <v>1973</v>
      </c>
      <c r="Y37" s="722" t="s">
        <v>1645</v>
      </c>
      <c r="Z37" s="723" t="s">
        <v>1646</v>
      </c>
      <c r="AA37" s="728" t="str">
        <f>+O37</f>
        <v xml:space="preserve"> ստաժ</v>
      </c>
      <c r="AB37" s="728" t="str">
        <f>+P37</f>
        <v>Ստաժի %-ը</v>
      </c>
      <c r="AC37" s="729" t="s">
        <v>62</v>
      </c>
      <c r="AD37" s="732" t="s">
        <v>63</v>
      </c>
      <c r="AE37" s="732" t="s">
        <v>1636</v>
      </c>
      <c r="AF37" s="756" t="s">
        <v>1637</v>
      </c>
      <c r="AG37" s="729" t="s">
        <v>535</v>
      </c>
      <c r="AH37" s="729" t="s">
        <v>536</v>
      </c>
      <c r="AI37" s="729" t="s">
        <v>768</v>
      </c>
      <c r="AJ37" s="731" t="s">
        <v>1973</v>
      </c>
      <c r="AK37" s="722" t="s">
        <v>1868</v>
      </c>
      <c r="AL37" s="723" t="s">
        <v>1867</v>
      </c>
      <c r="AM37" s="728" t="str">
        <f>+AA37</f>
        <v xml:space="preserve"> ստաժ</v>
      </c>
      <c r="AN37" s="728" t="str">
        <f>+AB37</f>
        <v>Ստաժի %-ը</v>
      </c>
      <c r="AO37" s="729" t="s">
        <v>62</v>
      </c>
      <c r="AP37" s="732" t="s">
        <v>63</v>
      </c>
      <c r="AQ37" s="732" t="s">
        <v>1636</v>
      </c>
      <c r="AR37" s="756" t="s">
        <v>1637</v>
      </c>
      <c r="AS37" s="729" t="s">
        <v>535</v>
      </c>
      <c r="AT37" s="729" t="s">
        <v>536</v>
      </c>
      <c r="AU37" s="729" t="s">
        <v>768</v>
      </c>
      <c r="AV37" s="731" t="s">
        <v>1973</v>
      </c>
      <c r="AW37" s="722" t="s">
        <v>2146</v>
      </c>
      <c r="AX37" s="723" t="s">
        <v>2147</v>
      </c>
    </row>
    <row r="38" spans="1:50" s="703" customFormat="1" ht="22.5" customHeight="1">
      <c r="A38" s="746">
        <v>1</v>
      </c>
      <c r="B38" s="757" t="s">
        <v>2006</v>
      </c>
      <c r="C38" s="740" t="s">
        <v>537</v>
      </c>
      <c r="D38" s="740">
        <v>1</v>
      </c>
      <c r="E38" s="758"/>
      <c r="F38" s="697"/>
      <c r="G38" s="698">
        <v>66140</v>
      </c>
      <c r="H38" s="689">
        <v>4.55</v>
      </c>
      <c r="I38" s="700">
        <f t="shared" ref="I38:I98" si="112">+H38*G38</f>
        <v>300937</v>
      </c>
      <c r="J38" s="700">
        <v>0</v>
      </c>
      <c r="K38" s="700">
        <f t="shared" ref="K38:K62" si="113">+I38+J38</f>
        <v>300937</v>
      </c>
      <c r="L38" s="698"/>
      <c r="M38" s="741">
        <f t="shared" ref="M38:M62" si="114">+K38+L38</f>
        <v>300937</v>
      </c>
      <c r="N38" s="741">
        <f t="shared" ref="N38" si="115">+M38*13</f>
        <v>3912181</v>
      </c>
      <c r="O38" s="758">
        <f t="shared" ref="O38:O98" si="116">+E38+1</f>
        <v>1</v>
      </c>
      <c r="P38" s="697"/>
      <c r="Q38" s="698">
        <f t="shared" ref="Q38" si="117">+G38</f>
        <v>66140</v>
      </c>
      <c r="R38" s="698">
        <f>+H38</f>
        <v>4.55</v>
      </c>
      <c r="S38" s="698"/>
      <c r="T38" s="698">
        <f t="shared" ref="T38" si="118">+R38+R38*S38</f>
        <v>4.55</v>
      </c>
      <c r="U38" s="700">
        <f t="shared" si="106"/>
        <v>300937</v>
      </c>
      <c r="V38" s="700">
        <f t="shared" si="107"/>
        <v>0</v>
      </c>
      <c r="W38" s="700">
        <f t="shared" si="108"/>
        <v>300937</v>
      </c>
      <c r="X38" s="698">
        <f t="shared" ref="X38:X141" si="119">+L38</f>
        <v>0</v>
      </c>
      <c r="Y38" s="741">
        <f t="shared" si="109"/>
        <v>300937</v>
      </c>
      <c r="Z38" s="741">
        <f t="shared" ref="Z38" si="120">+Y38*13</f>
        <v>3912181</v>
      </c>
      <c r="AA38" s="758">
        <f t="shared" ref="AA38" si="121">+O38+1</f>
        <v>2</v>
      </c>
      <c r="AB38" s="697"/>
      <c r="AC38" s="698">
        <f t="shared" ref="AC38" si="122">+Q38</f>
        <v>66140</v>
      </c>
      <c r="AD38" s="698">
        <f>+H38</f>
        <v>4.55</v>
      </c>
      <c r="AE38" s="698"/>
      <c r="AF38" s="698">
        <f t="shared" ref="AF38" si="123">+AD38+AD38*AE38</f>
        <v>4.55</v>
      </c>
      <c r="AG38" s="700">
        <f t="shared" ref="AG38" si="124">+AF38*AC38</f>
        <v>300937</v>
      </c>
      <c r="AH38" s="700">
        <f t="shared" ref="AH38" si="125">IF((AB38&lt;=30)*AND(AG38*AB38%&gt;V38),AG38*AB38%,IF((AB38&gt;30)*AND(AG38*30%&gt;V38),AG38*30%,V38))</f>
        <v>0</v>
      </c>
      <c r="AI38" s="700">
        <f t="shared" ref="AI38" si="126">+AG38+AH38</f>
        <v>300937</v>
      </c>
      <c r="AJ38" s="698">
        <f>+X38</f>
        <v>0</v>
      </c>
      <c r="AK38" s="741">
        <f t="shared" ref="AK38" si="127">+AI38+AJ38</f>
        <v>300937</v>
      </c>
      <c r="AL38" s="741">
        <f t="shared" ref="AL38" si="128">+AK38*13</f>
        <v>3912181</v>
      </c>
      <c r="AM38" s="758">
        <f t="shared" ref="AM38" si="129">+AA38+1</f>
        <v>3</v>
      </c>
      <c r="AN38" s="697"/>
      <c r="AO38" s="698">
        <f t="shared" ref="AO38" si="130">+AC38</f>
        <v>66140</v>
      </c>
      <c r="AP38" s="698">
        <f>+H38</f>
        <v>4.55</v>
      </c>
      <c r="AQ38" s="698"/>
      <c r="AR38" s="698">
        <f t="shared" ref="AR38" si="131">+AP38+AP38*AQ38</f>
        <v>4.55</v>
      </c>
      <c r="AS38" s="700">
        <f t="shared" ref="AS38" si="132">+AR38*AO38</f>
        <v>300937</v>
      </c>
      <c r="AT38" s="700">
        <f t="shared" ref="AT38" si="133">IF((AN38&lt;=30)*AND(AS38*AN38%&gt;AH38),AS38*AN38%,IF((AN38&gt;30)*AND(AS38*30%&gt;AH38),AS38*30%,AH38))</f>
        <v>0</v>
      </c>
      <c r="AU38" s="700">
        <f t="shared" ref="AU38" si="134">+AS38+AT38</f>
        <v>300937</v>
      </c>
      <c r="AV38" s="698">
        <f>+AJ38</f>
        <v>0</v>
      </c>
      <c r="AW38" s="741">
        <f t="shared" ref="AW38" si="135">+AU38+AV38</f>
        <v>300937</v>
      </c>
      <c r="AX38" s="741">
        <f t="shared" ref="AX38" si="136">+AW38*13</f>
        <v>3912181</v>
      </c>
    </row>
    <row r="39" spans="1:50" s="703" customFormat="1" ht="22.5" customHeight="1">
      <c r="A39" s="746">
        <v>2</v>
      </c>
      <c r="B39" s="757" t="s">
        <v>111</v>
      </c>
      <c r="C39" s="740" t="s">
        <v>537</v>
      </c>
      <c r="D39" s="740">
        <v>1</v>
      </c>
      <c r="E39" s="758"/>
      <c r="F39" s="697"/>
      <c r="G39" s="698">
        <v>66140</v>
      </c>
      <c r="H39" s="689">
        <v>4.1399999999999997</v>
      </c>
      <c r="I39" s="700">
        <f t="shared" si="112"/>
        <v>273819.59999999998</v>
      </c>
      <c r="J39" s="700">
        <v>0</v>
      </c>
      <c r="K39" s="700">
        <f t="shared" si="113"/>
        <v>273819.59999999998</v>
      </c>
      <c r="L39" s="698"/>
      <c r="M39" s="741">
        <f t="shared" si="114"/>
        <v>273819.59999999998</v>
      </c>
      <c r="N39" s="741">
        <f t="shared" ref="N39:N141" si="137">+M39*13</f>
        <v>3559654.8</v>
      </c>
      <c r="O39" s="758">
        <f t="shared" si="116"/>
        <v>1</v>
      </c>
      <c r="P39" s="697"/>
      <c r="Q39" s="698">
        <f t="shared" ref="Q39:Q141" si="138">+G39</f>
        <v>66140</v>
      </c>
      <c r="R39" s="698">
        <f t="shared" ref="R39:R141" si="139">+H39</f>
        <v>4.1399999999999997</v>
      </c>
      <c r="S39" s="698"/>
      <c r="T39" s="698">
        <f t="shared" ref="T39:T141" si="140">+R39+R39*S39</f>
        <v>4.1399999999999997</v>
      </c>
      <c r="U39" s="700">
        <f t="shared" ref="U39:U141" si="141">+T39*Q39</f>
        <v>273819.59999999998</v>
      </c>
      <c r="V39" s="700">
        <f t="shared" ref="V39:V141" si="142">IF((P39&lt;=30)*AND(U39*P39%&gt;J39),U39*P39%,IF((P39&gt;30)*AND(U39*30%&gt;J39),U39*30%,J39))</f>
        <v>0</v>
      </c>
      <c r="W39" s="700">
        <f t="shared" ref="W39:W141" si="143">+U39+V39</f>
        <v>273819.59999999998</v>
      </c>
      <c r="X39" s="698">
        <f t="shared" si="119"/>
        <v>0</v>
      </c>
      <c r="Y39" s="741">
        <f t="shared" ref="Y39:Y141" si="144">+W39+X39</f>
        <v>273819.59999999998</v>
      </c>
      <c r="Z39" s="741">
        <f t="shared" ref="Z39:Z141" si="145">+Y39*13</f>
        <v>3559654.8</v>
      </c>
      <c r="AA39" s="758">
        <f t="shared" ref="AA39:AA141" si="146">+O39+1</f>
        <v>2</v>
      </c>
      <c r="AB39" s="697"/>
      <c r="AC39" s="698">
        <f t="shared" ref="AC39:AC141" si="147">+Q39</f>
        <v>66140</v>
      </c>
      <c r="AD39" s="698">
        <f t="shared" ref="AD39:AD141" si="148">+H39</f>
        <v>4.1399999999999997</v>
      </c>
      <c r="AE39" s="698"/>
      <c r="AF39" s="698">
        <f t="shared" ref="AF39:AF141" si="149">+AD39+AD39*AE39</f>
        <v>4.1399999999999997</v>
      </c>
      <c r="AG39" s="700">
        <f t="shared" ref="AG39:AG141" si="150">+AF39*AC39</f>
        <v>273819.59999999998</v>
      </c>
      <c r="AH39" s="700">
        <f t="shared" ref="AH39:AH141" si="151">IF((AB39&lt;=30)*AND(AG39*AB39%&gt;V39),AG39*AB39%,IF((AB39&gt;30)*AND(AG39*30%&gt;V39),AG39*30%,V39))</f>
        <v>0</v>
      </c>
      <c r="AI39" s="700">
        <f t="shared" ref="AI39:AI141" si="152">+AG39+AH39</f>
        <v>273819.59999999998</v>
      </c>
      <c r="AJ39" s="698">
        <f t="shared" ref="AJ39:AJ141" si="153">+X39</f>
        <v>0</v>
      </c>
      <c r="AK39" s="741">
        <f t="shared" ref="AK39:AK141" si="154">+AI39+AJ39</f>
        <v>273819.59999999998</v>
      </c>
      <c r="AL39" s="741">
        <f t="shared" ref="AL39:AL141" si="155">+AK39*13</f>
        <v>3559654.8</v>
      </c>
      <c r="AM39" s="758">
        <f t="shared" ref="AM39:AM141" si="156">+AA39+1</f>
        <v>3</v>
      </c>
      <c r="AN39" s="697"/>
      <c r="AO39" s="698">
        <f t="shared" ref="AO39:AO141" si="157">+AC39</f>
        <v>66140</v>
      </c>
      <c r="AP39" s="698">
        <f t="shared" ref="AP39:AP141" si="158">+H39</f>
        <v>4.1399999999999997</v>
      </c>
      <c r="AQ39" s="698"/>
      <c r="AR39" s="698">
        <f t="shared" ref="AR39:AR141" si="159">+AP39+AP39*AQ39</f>
        <v>4.1399999999999997</v>
      </c>
      <c r="AS39" s="700">
        <f t="shared" ref="AS39:AS141" si="160">+AR39*AO39</f>
        <v>273819.59999999998</v>
      </c>
      <c r="AT39" s="700">
        <f t="shared" ref="AT39:AT141" si="161">IF((AN39&lt;=30)*AND(AS39*AN39%&gt;AH39),AS39*AN39%,IF((AN39&gt;30)*AND(AS39*30%&gt;AH39),AS39*30%,AH39))</f>
        <v>0</v>
      </c>
      <c r="AU39" s="700">
        <f t="shared" ref="AU39:AU141" si="162">+AS39+AT39</f>
        <v>273819.59999999998</v>
      </c>
      <c r="AV39" s="698">
        <f t="shared" ref="AV39:AV141" si="163">+AJ39</f>
        <v>0</v>
      </c>
      <c r="AW39" s="741">
        <f t="shared" ref="AW39:AW141" si="164">+AU39+AV39</f>
        <v>273819.59999999998</v>
      </c>
      <c r="AX39" s="741">
        <f t="shared" ref="AX39:AX141" si="165">+AW39*13</f>
        <v>3559654.8</v>
      </c>
    </row>
    <row r="40" spans="1:50" s="703" customFormat="1" ht="22.5" customHeight="1">
      <c r="A40" s="746">
        <v>3</v>
      </c>
      <c r="B40" s="757" t="s">
        <v>118</v>
      </c>
      <c r="C40" s="740" t="s">
        <v>537</v>
      </c>
      <c r="D40" s="740">
        <v>1</v>
      </c>
      <c r="E40" s="758"/>
      <c r="F40" s="697"/>
      <c r="G40" s="698">
        <v>66140</v>
      </c>
      <c r="H40" s="689">
        <v>4.1399999999999997</v>
      </c>
      <c r="I40" s="700">
        <f t="shared" si="112"/>
        <v>273819.59999999998</v>
      </c>
      <c r="J40" s="700">
        <v>0</v>
      </c>
      <c r="K40" s="700">
        <f t="shared" si="113"/>
        <v>273819.59999999998</v>
      </c>
      <c r="L40" s="698"/>
      <c r="M40" s="741">
        <f t="shared" si="114"/>
        <v>273819.59999999998</v>
      </c>
      <c r="N40" s="741">
        <f t="shared" si="137"/>
        <v>3559654.8</v>
      </c>
      <c r="O40" s="758">
        <f t="shared" si="116"/>
        <v>1</v>
      </c>
      <c r="P40" s="697"/>
      <c r="Q40" s="698">
        <f t="shared" si="138"/>
        <v>66140</v>
      </c>
      <c r="R40" s="698">
        <f t="shared" si="139"/>
        <v>4.1399999999999997</v>
      </c>
      <c r="S40" s="698"/>
      <c r="T40" s="698">
        <f t="shared" si="140"/>
        <v>4.1399999999999997</v>
      </c>
      <c r="U40" s="700">
        <f t="shared" si="141"/>
        <v>273819.59999999998</v>
      </c>
      <c r="V40" s="700">
        <f t="shared" si="142"/>
        <v>0</v>
      </c>
      <c r="W40" s="700">
        <f t="shared" si="143"/>
        <v>273819.59999999998</v>
      </c>
      <c r="X40" s="698">
        <f t="shared" si="119"/>
        <v>0</v>
      </c>
      <c r="Y40" s="741">
        <f t="shared" si="144"/>
        <v>273819.59999999998</v>
      </c>
      <c r="Z40" s="741">
        <f t="shared" si="145"/>
        <v>3559654.8</v>
      </c>
      <c r="AA40" s="758">
        <f t="shared" si="146"/>
        <v>2</v>
      </c>
      <c r="AB40" s="697"/>
      <c r="AC40" s="698">
        <f t="shared" si="147"/>
        <v>66140</v>
      </c>
      <c r="AD40" s="698">
        <f t="shared" si="148"/>
        <v>4.1399999999999997</v>
      </c>
      <c r="AE40" s="698"/>
      <c r="AF40" s="698">
        <f t="shared" si="149"/>
        <v>4.1399999999999997</v>
      </c>
      <c r="AG40" s="700">
        <f t="shared" si="150"/>
        <v>273819.59999999998</v>
      </c>
      <c r="AH40" s="700">
        <f t="shared" si="151"/>
        <v>0</v>
      </c>
      <c r="AI40" s="700">
        <f t="shared" si="152"/>
        <v>273819.59999999998</v>
      </c>
      <c r="AJ40" s="698">
        <f t="shared" si="153"/>
        <v>0</v>
      </c>
      <c r="AK40" s="741">
        <f t="shared" si="154"/>
        <v>273819.59999999998</v>
      </c>
      <c r="AL40" s="741">
        <f t="shared" si="155"/>
        <v>3559654.8</v>
      </c>
      <c r="AM40" s="758">
        <f t="shared" si="156"/>
        <v>3</v>
      </c>
      <c r="AN40" s="697"/>
      <c r="AO40" s="698">
        <f t="shared" si="157"/>
        <v>66140</v>
      </c>
      <c r="AP40" s="698">
        <f t="shared" si="158"/>
        <v>4.1399999999999997</v>
      </c>
      <c r="AQ40" s="698"/>
      <c r="AR40" s="698">
        <f t="shared" si="159"/>
        <v>4.1399999999999997</v>
      </c>
      <c r="AS40" s="700">
        <f t="shared" si="160"/>
        <v>273819.59999999998</v>
      </c>
      <c r="AT40" s="700">
        <f t="shared" si="161"/>
        <v>0</v>
      </c>
      <c r="AU40" s="700">
        <f t="shared" si="162"/>
        <v>273819.59999999998</v>
      </c>
      <c r="AV40" s="698">
        <f t="shared" si="163"/>
        <v>0</v>
      </c>
      <c r="AW40" s="741">
        <f t="shared" si="164"/>
        <v>273819.59999999998</v>
      </c>
      <c r="AX40" s="741">
        <f t="shared" si="165"/>
        <v>3559654.8</v>
      </c>
    </row>
    <row r="41" spans="1:50" s="703" customFormat="1" ht="22.5" customHeight="1">
      <c r="A41" s="746">
        <v>4</v>
      </c>
      <c r="B41" s="757" t="s">
        <v>113</v>
      </c>
      <c r="C41" s="740" t="s">
        <v>537</v>
      </c>
      <c r="D41" s="740">
        <v>1</v>
      </c>
      <c r="E41" s="758"/>
      <c r="F41" s="697"/>
      <c r="G41" s="698">
        <v>66140</v>
      </c>
      <c r="H41" s="689">
        <v>3.88</v>
      </c>
      <c r="I41" s="700">
        <f t="shared" si="112"/>
        <v>256623.19999999998</v>
      </c>
      <c r="J41" s="700">
        <v>0</v>
      </c>
      <c r="K41" s="700">
        <f t="shared" si="113"/>
        <v>256623.19999999998</v>
      </c>
      <c r="L41" s="698"/>
      <c r="M41" s="741">
        <f t="shared" si="114"/>
        <v>256623.19999999998</v>
      </c>
      <c r="N41" s="741">
        <f t="shared" si="137"/>
        <v>3336101.5999999996</v>
      </c>
      <c r="O41" s="758">
        <f t="shared" si="116"/>
        <v>1</v>
      </c>
      <c r="P41" s="697"/>
      <c r="Q41" s="698">
        <f t="shared" si="138"/>
        <v>66140</v>
      </c>
      <c r="R41" s="698">
        <f t="shared" si="139"/>
        <v>3.88</v>
      </c>
      <c r="S41" s="698"/>
      <c r="T41" s="698">
        <f t="shared" si="140"/>
        <v>3.88</v>
      </c>
      <c r="U41" s="700">
        <f t="shared" si="141"/>
        <v>256623.19999999998</v>
      </c>
      <c r="V41" s="700">
        <f t="shared" si="142"/>
        <v>0</v>
      </c>
      <c r="W41" s="700">
        <f t="shared" si="143"/>
        <v>256623.19999999998</v>
      </c>
      <c r="X41" s="698">
        <f t="shared" si="119"/>
        <v>0</v>
      </c>
      <c r="Y41" s="741">
        <f t="shared" si="144"/>
        <v>256623.19999999998</v>
      </c>
      <c r="Z41" s="741">
        <f t="shared" si="145"/>
        <v>3336101.5999999996</v>
      </c>
      <c r="AA41" s="758">
        <f t="shared" si="146"/>
        <v>2</v>
      </c>
      <c r="AB41" s="697"/>
      <c r="AC41" s="698">
        <f t="shared" si="147"/>
        <v>66140</v>
      </c>
      <c r="AD41" s="698">
        <f t="shared" si="148"/>
        <v>3.88</v>
      </c>
      <c r="AE41" s="698"/>
      <c r="AF41" s="698">
        <f t="shared" si="149"/>
        <v>3.88</v>
      </c>
      <c r="AG41" s="700">
        <f t="shared" si="150"/>
        <v>256623.19999999998</v>
      </c>
      <c r="AH41" s="700">
        <f t="shared" si="151"/>
        <v>0</v>
      </c>
      <c r="AI41" s="700">
        <f t="shared" si="152"/>
        <v>256623.19999999998</v>
      </c>
      <c r="AJ41" s="698">
        <f t="shared" si="153"/>
        <v>0</v>
      </c>
      <c r="AK41" s="741">
        <f t="shared" si="154"/>
        <v>256623.19999999998</v>
      </c>
      <c r="AL41" s="741">
        <f t="shared" si="155"/>
        <v>3336101.5999999996</v>
      </c>
      <c r="AM41" s="758">
        <f t="shared" si="156"/>
        <v>3</v>
      </c>
      <c r="AN41" s="697"/>
      <c r="AO41" s="698">
        <f t="shared" si="157"/>
        <v>66140</v>
      </c>
      <c r="AP41" s="698">
        <f t="shared" si="158"/>
        <v>3.88</v>
      </c>
      <c r="AQ41" s="698"/>
      <c r="AR41" s="698">
        <f t="shared" si="159"/>
        <v>3.88</v>
      </c>
      <c r="AS41" s="700">
        <f t="shared" si="160"/>
        <v>256623.19999999998</v>
      </c>
      <c r="AT41" s="700">
        <f t="shared" si="161"/>
        <v>0</v>
      </c>
      <c r="AU41" s="700">
        <f t="shared" si="162"/>
        <v>256623.19999999998</v>
      </c>
      <c r="AV41" s="698">
        <f t="shared" si="163"/>
        <v>0</v>
      </c>
      <c r="AW41" s="741">
        <f t="shared" si="164"/>
        <v>256623.19999999998</v>
      </c>
      <c r="AX41" s="741">
        <f t="shared" si="165"/>
        <v>3336101.5999999996</v>
      </c>
    </row>
    <row r="42" spans="1:50" s="703" customFormat="1" ht="22.5" customHeight="1">
      <c r="A42" s="746">
        <v>5</v>
      </c>
      <c r="B42" s="757" t="s">
        <v>2007</v>
      </c>
      <c r="C42" s="740" t="s">
        <v>537</v>
      </c>
      <c r="D42" s="740">
        <v>1</v>
      </c>
      <c r="E42" s="758"/>
      <c r="F42" s="697"/>
      <c r="G42" s="698">
        <v>66140</v>
      </c>
      <c r="H42" s="689">
        <v>3.88</v>
      </c>
      <c r="I42" s="700">
        <f t="shared" si="112"/>
        <v>256623.19999999998</v>
      </c>
      <c r="J42" s="700">
        <v>0</v>
      </c>
      <c r="K42" s="700">
        <f t="shared" si="113"/>
        <v>256623.19999999998</v>
      </c>
      <c r="L42" s="698"/>
      <c r="M42" s="741">
        <f t="shared" si="114"/>
        <v>256623.19999999998</v>
      </c>
      <c r="N42" s="741">
        <f t="shared" si="137"/>
        <v>3336101.5999999996</v>
      </c>
      <c r="O42" s="758">
        <f t="shared" si="116"/>
        <v>1</v>
      </c>
      <c r="P42" s="697"/>
      <c r="Q42" s="698">
        <f t="shared" si="138"/>
        <v>66140</v>
      </c>
      <c r="R42" s="698">
        <f t="shared" si="139"/>
        <v>3.88</v>
      </c>
      <c r="S42" s="698"/>
      <c r="T42" s="698">
        <f t="shared" si="140"/>
        <v>3.88</v>
      </c>
      <c r="U42" s="700">
        <f t="shared" si="141"/>
        <v>256623.19999999998</v>
      </c>
      <c r="V42" s="700">
        <f t="shared" si="142"/>
        <v>0</v>
      </c>
      <c r="W42" s="700">
        <f t="shared" si="143"/>
        <v>256623.19999999998</v>
      </c>
      <c r="X42" s="698">
        <f t="shared" si="119"/>
        <v>0</v>
      </c>
      <c r="Y42" s="741">
        <f t="shared" si="144"/>
        <v>256623.19999999998</v>
      </c>
      <c r="Z42" s="741">
        <f t="shared" si="145"/>
        <v>3336101.5999999996</v>
      </c>
      <c r="AA42" s="758">
        <f t="shared" si="146"/>
        <v>2</v>
      </c>
      <c r="AB42" s="697"/>
      <c r="AC42" s="698">
        <f t="shared" si="147"/>
        <v>66140</v>
      </c>
      <c r="AD42" s="698">
        <f t="shared" si="148"/>
        <v>3.88</v>
      </c>
      <c r="AE42" s="698"/>
      <c r="AF42" s="698">
        <f t="shared" si="149"/>
        <v>3.88</v>
      </c>
      <c r="AG42" s="700">
        <f t="shared" si="150"/>
        <v>256623.19999999998</v>
      </c>
      <c r="AH42" s="700">
        <f t="shared" si="151"/>
        <v>0</v>
      </c>
      <c r="AI42" s="700">
        <f t="shared" si="152"/>
        <v>256623.19999999998</v>
      </c>
      <c r="AJ42" s="698">
        <f t="shared" si="153"/>
        <v>0</v>
      </c>
      <c r="AK42" s="741">
        <f t="shared" si="154"/>
        <v>256623.19999999998</v>
      </c>
      <c r="AL42" s="741">
        <f t="shared" si="155"/>
        <v>3336101.5999999996</v>
      </c>
      <c r="AM42" s="758">
        <f t="shared" si="156"/>
        <v>3</v>
      </c>
      <c r="AN42" s="697"/>
      <c r="AO42" s="698">
        <f t="shared" si="157"/>
        <v>66140</v>
      </c>
      <c r="AP42" s="698">
        <f t="shared" si="158"/>
        <v>3.88</v>
      </c>
      <c r="AQ42" s="698"/>
      <c r="AR42" s="698">
        <f t="shared" si="159"/>
        <v>3.88</v>
      </c>
      <c r="AS42" s="700">
        <f t="shared" si="160"/>
        <v>256623.19999999998</v>
      </c>
      <c r="AT42" s="700">
        <f t="shared" si="161"/>
        <v>0</v>
      </c>
      <c r="AU42" s="700">
        <f t="shared" si="162"/>
        <v>256623.19999999998</v>
      </c>
      <c r="AV42" s="698">
        <f t="shared" si="163"/>
        <v>0</v>
      </c>
      <c r="AW42" s="741">
        <f t="shared" si="164"/>
        <v>256623.19999999998</v>
      </c>
      <c r="AX42" s="741">
        <f t="shared" si="165"/>
        <v>3336101.5999999996</v>
      </c>
    </row>
    <row r="43" spans="1:50" s="703" customFormat="1" ht="22.5" customHeight="1">
      <c r="A43" s="746">
        <v>6</v>
      </c>
      <c r="B43" s="757" t="s">
        <v>2196</v>
      </c>
      <c r="C43" s="740" t="s">
        <v>537</v>
      </c>
      <c r="D43" s="740">
        <v>1</v>
      </c>
      <c r="E43" s="758"/>
      <c r="F43" s="697"/>
      <c r="G43" s="698">
        <v>66140</v>
      </c>
      <c r="H43" s="689">
        <v>3.88</v>
      </c>
      <c r="I43" s="700">
        <f t="shared" si="112"/>
        <v>256623.19999999998</v>
      </c>
      <c r="J43" s="700">
        <v>0</v>
      </c>
      <c r="K43" s="700">
        <f t="shared" si="113"/>
        <v>256623.19999999998</v>
      </c>
      <c r="L43" s="698"/>
      <c r="M43" s="741">
        <f t="shared" si="114"/>
        <v>256623.19999999998</v>
      </c>
      <c r="N43" s="741">
        <f t="shared" si="137"/>
        <v>3336101.5999999996</v>
      </c>
      <c r="O43" s="758">
        <f t="shared" si="116"/>
        <v>1</v>
      </c>
      <c r="P43" s="697"/>
      <c r="Q43" s="698">
        <f t="shared" si="138"/>
        <v>66140</v>
      </c>
      <c r="R43" s="698">
        <f t="shared" si="139"/>
        <v>3.88</v>
      </c>
      <c r="S43" s="698"/>
      <c r="T43" s="698">
        <f t="shared" si="140"/>
        <v>3.88</v>
      </c>
      <c r="U43" s="700">
        <f t="shared" si="141"/>
        <v>256623.19999999998</v>
      </c>
      <c r="V43" s="700">
        <f t="shared" si="142"/>
        <v>0</v>
      </c>
      <c r="W43" s="700">
        <f t="shared" si="143"/>
        <v>256623.19999999998</v>
      </c>
      <c r="X43" s="698">
        <f t="shared" si="119"/>
        <v>0</v>
      </c>
      <c r="Y43" s="741">
        <f t="shared" si="144"/>
        <v>256623.19999999998</v>
      </c>
      <c r="Z43" s="741">
        <f t="shared" si="145"/>
        <v>3336101.5999999996</v>
      </c>
      <c r="AA43" s="758">
        <f t="shared" si="146"/>
        <v>2</v>
      </c>
      <c r="AB43" s="697"/>
      <c r="AC43" s="698">
        <f t="shared" si="147"/>
        <v>66140</v>
      </c>
      <c r="AD43" s="698">
        <f t="shared" si="148"/>
        <v>3.88</v>
      </c>
      <c r="AE43" s="698"/>
      <c r="AF43" s="698">
        <f t="shared" si="149"/>
        <v>3.88</v>
      </c>
      <c r="AG43" s="700">
        <f t="shared" si="150"/>
        <v>256623.19999999998</v>
      </c>
      <c r="AH43" s="700">
        <f t="shared" si="151"/>
        <v>0</v>
      </c>
      <c r="AI43" s="700">
        <f t="shared" si="152"/>
        <v>256623.19999999998</v>
      </c>
      <c r="AJ43" s="698">
        <f t="shared" si="153"/>
        <v>0</v>
      </c>
      <c r="AK43" s="741">
        <f t="shared" si="154"/>
        <v>256623.19999999998</v>
      </c>
      <c r="AL43" s="741">
        <f t="shared" si="155"/>
        <v>3336101.5999999996</v>
      </c>
      <c r="AM43" s="758">
        <f t="shared" si="156"/>
        <v>3</v>
      </c>
      <c r="AN43" s="697"/>
      <c r="AO43" s="698">
        <f t="shared" si="157"/>
        <v>66140</v>
      </c>
      <c r="AP43" s="698">
        <f t="shared" si="158"/>
        <v>3.88</v>
      </c>
      <c r="AQ43" s="698"/>
      <c r="AR43" s="698">
        <f t="shared" si="159"/>
        <v>3.88</v>
      </c>
      <c r="AS43" s="700">
        <f t="shared" si="160"/>
        <v>256623.19999999998</v>
      </c>
      <c r="AT43" s="700">
        <f t="shared" si="161"/>
        <v>0</v>
      </c>
      <c r="AU43" s="700">
        <f t="shared" si="162"/>
        <v>256623.19999999998</v>
      </c>
      <c r="AV43" s="698">
        <f t="shared" si="163"/>
        <v>0</v>
      </c>
      <c r="AW43" s="741">
        <f t="shared" si="164"/>
        <v>256623.19999999998</v>
      </c>
      <c r="AX43" s="741">
        <f t="shared" si="165"/>
        <v>3336101.5999999996</v>
      </c>
    </row>
    <row r="44" spans="1:50" s="703" customFormat="1" ht="22.5" customHeight="1">
      <c r="A44" s="746">
        <v>7</v>
      </c>
      <c r="B44" s="757" t="s">
        <v>1579</v>
      </c>
      <c r="C44" s="740" t="s">
        <v>537</v>
      </c>
      <c r="D44" s="740">
        <v>1</v>
      </c>
      <c r="E44" s="758"/>
      <c r="F44" s="697"/>
      <c r="G44" s="698">
        <v>66140</v>
      </c>
      <c r="H44" s="689">
        <v>3.88</v>
      </c>
      <c r="I44" s="700">
        <f t="shared" si="112"/>
        <v>256623.19999999998</v>
      </c>
      <c r="J44" s="700">
        <v>0</v>
      </c>
      <c r="K44" s="700">
        <f t="shared" si="113"/>
        <v>256623.19999999998</v>
      </c>
      <c r="L44" s="698"/>
      <c r="M44" s="741">
        <f t="shared" si="114"/>
        <v>256623.19999999998</v>
      </c>
      <c r="N44" s="741">
        <f t="shared" si="137"/>
        <v>3336101.5999999996</v>
      </c>
      <c r="O44" s="758">
        <f t="shared" si="116"/>
        <v>1</v>
      </c>
      <c r="P44" s="697"/>
      <c r="Q44" s="698">
        <f t="shared" si="138"/>
        <v>66140</v>
      </c>
      <c r="R44" s="698">
        <f t="shared" si="139"/>
        <v>3.88</v>
      </c>
      <c r="S44" s="698"/>
      <c r="T44" s="698">
        <f t="shared" si="140"/>
        <v>3.88</v>
      </c>
      <c r="U44" s="700">
        <f t="shared" si="141"/>
        <v>256623.19999999998</v>
      </c>
      <c r="V44" s="700">
        <f t="shared" si="142"/>
        <v>0</v>
      </c>
      <c r="W44" s="700">
        <f t="shared" si="143"/>
        <v>256623.19999999998</v>
      </c>
      <c r="X44" s="698">
        <f t="shared" si="119"/>
        <v>0</v>
      </c>
      <c r="Y44" s="741">
        <f t="shared" si="144"/>
        <v>256623.19999999998</v>
      </c>
      <c r="Z44" s="741">
        <f t="shared" si="145"/>
        <v>3336101.5999999996</v>
      </c>
      <c r="AA44" s="758">
        <f t="shared" si="146"/>
        <v>2</v>
      </c>
      <c r="AB44" s="697"/>
      <c r="AC44" s="698">
        <f t="shared" si="147"/>
        <v>66140</v>
      </c>
      <c r="AD44" s="698">
        <f t="shared" si="148"/>
        <v>3.88</v>
      </c>
      <c r="AE44" s="698"/>
      <c r="AF44" s="698">
        <f t="shared" si="149"/>
        <v>3.88</v>
      </c>
      <c r="AG44" s="700">
        <f t="shared" si="150"/>
        <v>256623.19999999998</v>
      </c>
      <c r="AH44" s="700">
        <f t="shared" si="151"/>
        <v>0</v>
      </c>
      <c r="AI44" s="700">
        <f t="shared" si="152"/>
        <v>256623.19999999998</v>
      </c>
      <c r="AJ44" s="698">
        <f t="shared" si="153"/>
        <v>0</v>
      </c>
      <c r="AK44" s="741">
        <f t="shared" si="154"/>
        <v>256623.19999999998</v>
      </c>
      <c r="AL44" s="741">
        <f t="shared" si="155"/>
        <v>3336101.5999999996</v>
      </c>
      <c r="AM44" s="758">
        <f t="shared" si="156"/>
        <v>3</v>
      </c>
      <c r="AN44" s="697"/>
      <c r="AO44" s="698">
        <f t="shared" si="157"/>
        <v>66140</v>
      </c>
      <c r="AP44" s="698">
        <f t="shared" si="158"/>
        <v>3.88</v>
      </c>
      <c r="AQ44" s="698"/>
      <c r="AR44" s="698">
        <f t="shared" si="159"/>
        <v>3.88</v>
      </c>
      <c r="AS44" s="700">
        <f t="shared" si="160"/>
        <v>256623.19999999998</v>
      </c>
      <c r="AT44" s="700">
        <f t="shared" si="161"/>
        <v>0</v>
      </c>
      <c r="AU44" s="700">
        <f t="shared" si="162"/>
        <v>256623.19999999998</v>
      </c>
      <c r="AV44" s="698">
        <f t="shared" si="163"/>
        <v>0</v>
      </c>
      <c r="AW44" s="741">
        <f t="shared" si="164"/>
        <v>256623.19999999998</v>
      </c>
      <c r="AX44" s="741">
        <f t="shared" si="165"/>
        <v>3336101.5999999996</v>
      </c>
    </row>
    <row r="45" spans="1:50" s="703" customFormat="1" ht="22.5" customHeight="1">
      <c r="A45" s="746">
        <v>8</v>
      </c>
      <c r="B45" s="757" t="s">
        <v>2197</v>
      </c>
      <c r="C45" s="740" t="s">
        <v>537</v>
      </c>
      <c r="D45" s="740">
        <v>1</v>
      </c>
      <c r="E45" s="758"/>
      <c r="F45" s="697"/>
      <c r="G45" s="698">
        <v>66140</v>
      </c>
      <c r="H45" s="689">
        <v>3.88</v>
      </c>
      <c r="I45" s="700">
        <f t="shared" si="112"/>
        <v>256623.19999999998</v>
      </c>
      <c r="J45" s="700">
        <v>0</v>
      </c>
      <c r="K45" s="700">
        <f t="shared" si="113"/>
        <v>256623.19999999998</v>
      </c>
      <c r="L45" s="698"/>
      <c r="M45" s="741">
        <f t="shared" si="114"/>
        <v>256623.19999999998</v>
      </c>
      <c r="N45" s="741">
        <f t="shared" si="137"/>
        <v>3336101.5999999996</v>
      </c>
      <c r="O45" s="758">
        <f t="shared" si="116"/>
        <v>1</v>
      </c>
      <c r="P45" s="697"/>
      <c r="Q45" s="698">
        <f t="shared" si="138"/>
        <v>66140</v>
      </c>
      <c r="R45" s="698">
        <f t="shared" si="139"/>
        <v>3.88</v>
      </c>
      <c r="S45" s="698"/>
      <c r="T45" s="698">
        <f t="shared" si="140"/>
        <v>3.88</v>
      </c>
      <c r="U45" s="700">
        <f t="shared" si="141"/>
        <v>256623.19999999998</v>
      </c>
      <c r="V45" s="700">
        <f t="shared" si="142"/>
        <v>0</v>
      </c>
      <c r="W45" s="700">
        <f t="shared" si="143"/>
        <v>256623.19999999998</v>
      </c>
      <c r="X45" s="698">
        <f t="shared" si="119"/>
        <v>0</v>
      </c>
      <c r="Y45" s="741">
        <f t="shared" si="144"/>
        <v>256623.19999999998</v>
      </c>
      <c r="Z45" s="741">
        <f t="shared" si="145"/>
        <v>3336101.5999999996</v>
      </c>
      <c r="AA45" s="758">
        <f t="shared" si="146"/>
        <v>2</v>
      </c>
      <c r="AB45" s="697"/>
      <c r="AC45" s="698">
        <f t="shared" si="147"/>
        <v>66140</v>
      </c>
      <c r="AD45" s="698">
        <f t="shared" si="148"/>
        <v>3.88</v>
      </c>
      <c r="AE45" s="698"/>
      <c r="AF45" s="698">
        <f t="shared" si="149"/>
        <v>3.88</v>
      </c>
      <c r="AG45" s="700">
        <f t="shared" si="150"/>
        <v>256623.19999999998</v>
      </c>
      <c r="AH45" s="700">
        <f t="shared" si="151"/>
        <v>0</v>
      </c>
      <c r="AI45" s="700">
        <f t="shared" si="152"/>
        <v>256623.19999999998</v>
      </c>
      <c r="AJ45" s="698">
        <f t="shared" si="153"/>
        <v>0</v>
      </c>
      <c r="AK45" s="741">
        <f t="shared" si="154"/>
        <v>256623.19999999998</v>
      </c>
      <c r="AL45" s="741">
        <f t="shared" si="155"/>
        <v>3336101.5999999996</v>
      </c>
      <c r="AM45" s="758">
        <f t="shared" si="156"/>
        <v>3</v>
      </c>
      <c r="AN45" s="697"/>
      <c r="AO45" s="698">
        <f t="shared" si="157"/>
        <v>66140</v>
      </c>
      <c r="AP45" s="698">
        <f t="shared" si="158"/>
        <v>3.88</v>
      </c>
      <c r="AQ45" s="698"/>
      <c r="AR45" s="698">
        <f t="shared" si="159"/>
        <v>3.88</v>
      </c>
      <c r="AS45" s="700">
        <f t="shared" si="160"/>
        <v>256623.19999999998</v>
      </c>
      <c r="AT45" s="700">
        <f t="shared" si="161"/>
        <v>0</v>
      </c>
      <c r="AU45" s="700">
        <f t="shared" si="162"/>
        <v>256623.19999999998</v>
      </c>
      <c r="AV45" s="698">
        <f t="shared" si="163"/>
        <v>0</v>
      </c>
      <c r="AW45" s="741">
        <f t="shared" si="164"/>
        <v>256623.19999999998</v>
      </c>
      <c r="AX45" s="741">
        <f t="shared" si="165"/>
        <v>3336101.5999999996</v>
      </c>
    </row>
    <row r="46" spans="1:50" s="703" customFormat="1" ht="22.5" customHeight="1">
      <c r="A46" s="746">
        <v>9</v>
      </c>
      <c r="B46" s="757" t="s">
        <v>2009</v>
      </c>
      <c r="C46" s="740" t="s">
        <v>537</v>
      </c>
      <c r="D46" s="740">
        <v>1</v>
      </c>
      <c r="E46" s="758"/>
      <c r="F46" s="697"/>
      <c r="G46" s="698">
        <v>66140</v>
      </c>
      <c r="H46" s="689">
        <v>3.88</v>
      </c>
      <c r="I46" s="700">
        <f t="shared" si="112"/>
        <v>256623.19999999998</v>
      </c>
      <c r="J46" s="700">
        <v>0</v>
      </c>
      <c r="K46" s="700">
        <f t="shared" si="113"/>
        <v>256623.19999999998</v>
      </c>
      <c r="L46" s="698"/>
      <c r="M46" s="741">
        <f t="shared" si="114"/>
        <v>256623.19999999998</v>
      </c>
      <c r="N46" s="741">
        <f t="shared" si="137"/>
        <v>3336101.5999999996</v>
      </c>
      <c r="O46" s="758">
        <f t="shared" si="116"/>
        <v>1</v>
      </c>
      <c r="P46" s="697"/>
      <c r="Q46" s="698">
        <f t="shared" si="138"/>
        <v>66140</v>
      </c>
      <c r="R46" s="698">
        <f t="shared" si="139"/>
        <v>3.88</v>
      </c>
      <c r="S46" s="698"/>
      <c r="T46" s="698">
        <f t="shared" si="140"/>
        <v>3.88</v>
      </c>
      <c r="U46" s="700">
        <f t="shared" si="141"/>
        <v>256623.19999999998</v>
      </c>
      <c r="V46" s="700">
        <f t="shared" si="142"/>
        <v>0</v>
      </c>
      <c r="W46" s="700">
        <f t="shared" si="143"/>
        <v>256623.19999999998</v>
      </c>
      <c r="X46" s="698">
        <f t="shared" si="119"/>
        <v>0</v>
      </c>
      <c r="Y46" s="741">
        <f t="shared" si="144"/>
        <v>256623.19999999998</v>
      </c>
      <c r="Z46" s="741">
        <f t="shared" si="145"/>
        <v>3336101.5999999996</v>
      </c>
      <c r="AA46" s="758">
        <f t="shared" si="146"/>
        <v>2</v>
      </c>
      <c r="AB46" s="697"/>
      <c r="AC46" s="698">
        <f t="shared" si="147"/>
        <v>66140</v>
      </c>
      <c r="AD46" s="698">
        <f t="shared" si="148"/>
        <v>3.88</v>
      </c>
      <c r="AE46" s="698"/>
      <c r="AF46" s="698">
        <f t="shared" si="149"/>
        <v>3.88</v>
      </c>
      <c r="AG46" s="700">
        <f t="shared" si="150"/>
        <v>256623.19999999998</v>
      </c>
      <c r="AH46" s="700">
        <f t="shared" si="151"/>
        <v>0</v>
      </c>
      <c r="AI46" s="700">
        <f t="shared" si="152"/>
        <v>256623.19999999998</v>
      </c>
      <c r="AJ46" s="698">
        <f t="shared" si="153"/>
        <v>0</v>
      </c>
      <c r="AK46" s="741">
        <f t="shared" si="154"/>
        <v>256623.19999999998</v>
      </c>
      <c r="AL46" s="741">
        <f t="shared" si="155"/>
        <v>3336101.5999999996</v>
      </c>
      <c r="AM46" s="758">
        <f t="shared" si="156"/>
        <v>3</v>
      </c>
      <c r="AN46" s="697"/>
      <c r="AO46" s="698">
        <f t="shared" si="157"/>
        <v>66140</v>
      </c>
      <c r="AP46" s="698">
        <f t="shared" si="158"/>
        <v>3.88</v>
      </c>
      <c r="AQ46" s="698"/>
      <c r="AR46" s="698">
        <f t="shared" si="159"/>
        <v>3.88</v>
      </c>
      <c r="AS46" s="700">
        <f t="shared" si="160"/>
        <v>256623.19999999998</v>
      </c>
      <c r="AT46" s="700">
        <f t="shared" si="161"/>
        <v>0</v>
      </c>
      <c r="AU46" s="700">
        <f t="shared" si="162"/>
        <v>256623.19999999998</v>
      </c>
      <c r="AV46" s="698">
        <f t="shared" si="163"/>
        <v>0</v>
      </c>
      <c r="AW46" s="741">
        <f t="shared" si="164"/>
        <v>256623.19999999998</v>
      </c>
      <c r="AX46" s="741">
        <f t="shared" si="165"/>
        <v>3336101.5999999996</v>
      </c>
    </row>
    <row r="47" spans="1:50" s="703" customFormat="1" ht="22.5" customHeight="1">
      <c r="A47" s="746">
        <v>10</v>
      </c>
      <c r="B47" s="757" t="s">
        <v>787</v>
      </c>
      <c r="C47" s="740" t="s">
        <v>537</v>
      </c>
      <c r="D47" s="740">
        <v>1</v>
      </c>
      <c r="E47" s="758"/>
      <c r="F47" s="697"/>
      <c r="G47" s="698">
        <v>66140</v>
      </c>
      <c r="H47" s="689">
        <v>3.88</v>
      </c>
      <c r="I47" s="700">
        <f t="shared" si="112"/>
        <v>256623.19999999998</v>
      </c>
      <c r="J47" s="700">
        <v>0</v>
      </c>
      <c r="K47" s="700">
        <f t="shared" si="113"/>
        <v>256623.19999999998</v>
      </c>
      <c r="L47" s="698"/>
      <c r="M47" s="741">
        <f t="shared" si="114"/>
        <v>256623.19999999998</v>
      </c>
      <c r="N47" s="741">
        <f t="shared" si="137"/>
        <v>3336101.5999999996</v>
      </c>
      <c r="O47" s="758">
        <f t="shared" si="116"/>
        <v>1</v>
      </c>
      <c r="P47" s="697"/>
      <c r="Q47" s="698">
        <f t="shared" si="138"/>
        <v>66140</v>
      </c>
      <c r="R47" s="698">
        <f t="shared" si="139"/>
        <v>3.88</v>
      </c>
      <c r="S47" s="698"/>
      <c r="T47" s="698">
        <f t="shared" si="140"/>
        <v>3.88</v>
      </c>
      <c r="U47" s="700">
        <f t="shared" si="141"/>
        <v>256623.19999999998</v>
      </c>
      <c r="V47" s="700">
        <f t="shared" si="142"/>
        <v>0</v>
      </c>
      <c r="W47" s="700">
        <f t="shared" si="143"/>
        <v>256623.19999999998</v>
      </c>
      <c r="X47" s="698">
        <f t="shared" si="119"/>
        <v>0</v>
      </c>
      <c r="Y47" s="741">
        <f t="shared" si="144"/>
        <v>256623.19999999998</v>
      </c>
      <c r="Z47" s="741">
        <f t="shared" si="145"/>
        <v>3336101.5999999996</v>
      </c>
      <c r="AA47" s="758">
        <f t="shared" si="146"/>
        <v>2</v>
      </c>
      <c r="AB47" s="697"/>
      <c r="AC47" s="698">
        <f t="shared" si="147"/>
        <v>66140</v>
      </c>
      <c r="AD47" s="698">
        <f t="shared" si="148"/>
        <v>3.88</v>
      </c>
      <c r="AE47" s="698"/>
      <c r="AF47" s="698">
        <f t="shared" si="149"/>
        <v>3.88</v>
      </c>
      <c r="AG47" s="700">
        <f t="shared" si="150"/>
        <v>256623.19999999998</v>
      </c>
      <c r="AH47" s="700">
        <f t="shared" si="151"/>
        <v>0</v>
      </c>
      <c r="AI47" s="700">
        <f t="shared" si="152"/>
        <v>256623.19999999998</v>
      </c>
      <c r="AJ47" s="698">
        <f t="shared" si="153"/>
        <v>0</v>
      </c>
      <c r="AK47" s="741">
        <f t="shared" si="154"/>
        <v>256623.19999999998</v>
      </c>
      <c r="AL47" s="741">
        <f t="shared" si="155"/>
        <v>3336101.5999999996</v>
      </c>
      <c r="AM47" s="758">
        <f t="shared" si="156"/>
        <v>3</v>
      </c>
      <c r="AN47" s="697"/>
      <c r="AO47" s="698">
        <f t="shared" si="157"/>
        <v>66140</v>
      </c>
      <c r="AP47" s="698">
        <f t="shared" si="158"/>
        <v>3.88</v>
      </c>
      <c r="AQ47" s="698"/>
      <c r="AR47" s="698">
        <f t="shared" si="159"/>
        <v>3.88</v>
      </c>
      <c r="AS47" s="700">
        <f t="shared" si="160"/>
        <v>256623.19999999998</v>
      </c>
      <c r="AT47" s="700">
        <f t="shared" si="161"/>
        <v>0</v>
      </c>
      <c r="AU47" s="700">
        <f t="shared" si="162"/>
        <v>256623.19999999998</v>
      </c>
      <c r="AV47" s="698">
        <f t="shared" si="163"/>
        <v>0</v>
      </c>
      <c r="AW47" s="741">
        <f t="shared" si="164"/>
        <v>256623.19999999998</v>
      </c>
      <c r="AX47" s="741">
        <f t="shared" si="165"/>
        <v>3336101.5999999996</v>
      </c>
    </row>
    <row r="48" spans="1:50" s="703" customFormat="1" ht="22.5" customHeight="1">
      <c r="A48" s="746">
        <v>11</v>
      </c>
      <c r="B48" s="757" t="s">
        <v>1518</v>
      </c>
      <c r="C48" s="740" t="s">
        <v>537</v>
      </c>
      <c r="D48" s="740">
        <v>1</v>
      </c>
      <c r="E48" s="758"/>
      <c r="F48" s="697"/>
      <c r="G48" s="698">
        <v>66140</v>
      </c>
      <c r="H48" s="689">
        <v>3.88</v>
      </c>
      <c r="I48" s="700">
        <f t="shared" si="112"/>
        <v>256623.19999999998</v>
      </c>
      <c r="J48" s="700">
        <v>0</v>
      </c>
      <c r="K48" s="700">
        <f t="shared" si="113"/>
        <v>256623.19999999998</v>
      </c>
      <c r="L48" s="698"/>
      <c r="M48" s="741">
        <f t="shared" si="114"/>
        <v>256623.19999999998</v>
      </c>
      <c r="N48" s="741">
        <f t="shared" si="137"/>
        <v>3336101.5999999996</v>
      </c>
      <c r="O48" s="758">
        <f t="shared" si="116"/>
        <v>1</v>
      </c>
      <c r="P48" s="697"/>
      <c r="Q48" s="698">
        <f t="shared" si="138"/>
        <v>66140</v>
      </c>
      <c r="R48" s="698">
        <f t="shared" si="139"/>
        <v>3.88</v>
      </c>
      <c r="S48" s="698"/>
      <c r="T48" s="698">
        <f t="shared" si="140"/>
        <v>3.88</v>
      </c>
      <c r="U48" s="700">
        <f t="shared" si="141"/>
        <v>256623.19999999998</v>
      </c>
      <c r="V48" s="700">
        <f t="shared" si="142"/>
        <v>0</v>
      </c>
      <c r="W48" s="700">
        <f t="shared" si="143"/>
        <v>256623.19999999998</v>
      </c>
      <c r="X48" s="698">
        <f t="shared" si="119"/>
        <v>0</v>
      </c>
      <c r="Y48" s="741">
        <f t="shared" si="144"/>
        <v>256623.19999999998</v>
      </c>
      <c r="Z48" s="741">
        <f t="shared" si="145"/>
        <v>3336101.5999999996</v>
      </c>
      <c r="AA48" s="758">
        <f t="shared" si="146"/>
        <v>2</v>
      </c>
      <c r="AB48" s="697"/>
      <c r="AC48" s="698">
        <f t="shared" si="147"/>
        <v>66140</v>
      </c>
      <c r="AD48" s="698">
        <f t="shared" si="148"/>
        <v>3.88</v>
      </c>
      <c r="AE48" s="698"/>
      <c r="AF48" s="698">
        <f t="shared" si="149"/>
        <v>3.88</v>
      </c>
      <c r="AG48" s="700">
        <f t="shared" si="150"/>
        <v>256623.19999999998</v>
      </c>
      <c r="AH48" s="700">
        <f t="shared" si="151"/>
        <v>0</v>
      </c>
      <c r="AI48" s="700">
        <f t="shared" si="152"/>
        <v>256623.19999999998</v>
      </c>
      <c r="AJ48" s="698">
        <f t="shared" si="153"/>
        <v>0</v>
      </c>
      <c r="AK48" s="741">
        <f t="shared" si="154"/>
        <v>256623.19999999998</v>
      </c>
      <c r="AL48" s="741">
        <f t="shared" si="155"/>
        <v>3336101.5999999996</v>
      </c>
      <c r="AM48" s="758">
        <f t="shared" si="156"/>
        <v>3</v>
      </c>
      <c r="AN48" s="697"/>
      <c r="AO48" s="698">
        <f t="shared" si="157"/>
        <v>66140</v>
      </c>
      <c r="AP48" s="698">
        <f t="shared" si="158"/>
        <v>3.88</v>
      </c>
      <c r="AQ48" s="698"/>
      <c r="AR48" s="698">
        <f t="shared" si="159"/>
        <v>3.88</v>
      </c>
      <c r="AS48" s="700">
        <f t="shared" si="160"/>
        <v>256623.19999999998</v>
      </c>
      <c r="AT48" s="700">
        <f t="shared" si="161"/>
        <v>0</v>
      </c>
      <c r="AU48" s="700">
        <f t="shared" si="162"/>
        <v>256623.19999999998</v>
      </c>
      <c r="AV48" s="698">
        <f t="shared" si="163"/>
        <v>0</v>
      </c>
      <c r="AW48" s="741">
        <f t="shared" si="164"/>
        <v>256623.19999999998</v>
      </c>
      <c r="AX48" s="741">
        <f t="shared" si="165"/>
        <v>3336101.5999999996</v>
      </c>
    </row>
    <row r="49" spans="1:50" s="703" customFormat="1" ht="22.5" customHeight="1">
      <c r="A49" s="746">
        <v>12</v>
      </c>
      <c r="B49" s="757" t="s">
        <v>2198</v>
      </c>
      <c r="C49" s="740" t="s">
        <v>537</v>
      </c>
      <c r="D49" s="740">
        <v>1</v>
      </c>
      <c r="E49" s="758"/>
      <c r="F49" s="697"/>
      <c r="G49" s="698">
        <v>66140</v>
      </c>
      <c r="H49" s="689">
        <v>3.88</v>
      </c>
      <c r="I49" s="700">
        <f t="shared" si="112"/>
        <v>256623.19999999998</v>
      </c>
      <c r="J49" s="700">
        <v>0</v>
      </c>
      <c r="K49" s="700">
        <f t="shared" si="113"/>
        <v>256623.19999999998</v>
      </c>
      <c r="L49" s="698"/>
      <c r="M49" s="741">
        <f t="shared" si="114"/>
        <v>256623.19999999998</v>
      </c>
      <c r="N49" s="741">
        <f t="shared" si="137"/>
        <v>3336101.5999999996</v>
      </c>
      <c r="O49" s="758">
        <f t="shared" si="116"/>
        <v>1</v>
      </c>
      <c r="P49" s="697"/>
      <c r="Q49" s="698">
        <f t="shared" si="138"/>
        <v>66140</v>
      </c>
      <c r="R49" s="698">
        <f t="shared" si="139"/>
        <v>3.88</v>
      </c>
      <c r="S49" s="698"/>
      <c r="T49" s="698">
        <f t="shared" si="140"/>
        <v>3.88</v>
      </c>
      <c r="U49" s="700">
        <f t="shared" si="141"/>
        <v>256623.19999999998</v>
      </c>
      <c r="V49" s="700">
        <f t="shared" si="142"/>
        <v>0</v>
      </c>
      <c r="W49" s="700">
        <f t="shared" si="143"/>
        <v>256623.19999999998</v>
      </c>
      <c r="X49" s="698">
        <f t="shared" si="119"/>
        <v>0</v>
      </c>
      <c r="Y49" s="741">
        <f t="shared" si="144"/>
        <v>256623.19999999998</v>
      </c>
      <c r="Z49" s="741">
        <f t="shared" si="145"/>
        <v>3336101.5999999996</v>
      </c>
      <c r="AA49" s="758">
        <f t="shared" si="146"/>
        <v>2</v>
      </c>
      <c r="AB49" s="697"/>
      <c r="AC49" s="698">
        <f t="shared" si="147"/>
        <v>66140</v>
      </c>
      <c r="AD49" s="698">
        <f t="shared" si="148"/>
        <v>3.88</v>
      </c>
      <c r="AE49" s="698"/>
      <c r="AF49" s="698">
        <f t="shared" si="149"/>
        <v>3.88</v>
      </c>
      <c r="AG49" s="700">
        <f t="shared" si="150"/>
        <v>256623.19999999998</v>
      </c>
      <c r="AH49" s="700">
        <f t="shared" si="151"/>
        <v>0</v>
      </c>
      <c r="AI49" s="700">
        <f t="shared" si="152"/>
        <v>256623.19999999998</v>
      </c>
      <c r="AJ49" s="698">
        <f t="shared" si="153"/>
        <v>0</v>
      </c>
      <c r="AK49" s="741">
        <f t="shared" si="154"/>
        <v>256623.19999999998</v>
      </c>
      <c r="AL49" s="741">
        <f t="shared" si="155"/>
        <v>3336101.5999999996</v>
      </c>
      <c r="AM49" s="758">
        <f t="shared" si="156"/>
        <v>3</v>
      </c>
      <c r="AN49" s="697"/>
      <c r="AO49" s="698">
        <f t="shared" si="157"/>
        <v>66140</v>
      </c>
      <c r="AP49" s="698">
        <f t="shared" si="158"/>
        <v>3.88</v>
      </c>
      <c r="AQ49" s="698"/>
      <c r="AR49" s="698">
        <f t="shared" si="159"/>
        <v>3.88</v>
      </c>
      <c r="AS49" s="700">
        <f t="shared" si="160"/>
        <v>256623.19999999998</v>
      </c>
      <c r="AT49" s="700">
        <f t="shared" si="161"/>
        <v>0</v>
      </c>
      <c r="AU49" s="700">
        <f t="shared" si="162"/>
        <v>256623.19999999998</v>
      </c>
      <c r="AV49" s="698">
        <f t="shared" si="163"/>
        <v>0</v>
      </c>
      <c r="AW49" s="741">
        <f t="shared" si="164"/>
        <v>256623.19999999998</v>
      </c>
      <c r="AX49" s="741">
        <f t="shared" si="165"/>
        <v>3336101.5999999996</v>
      </c>
    </row>
    <row r="50" spans="1:50" s="703" customFormat="1" ht="22.5" customHeight="1">
      <c r="A50" s="746">
        <v>13</v>
      </c>
      <c r="B50" s="757" t="s">
        <v>857</v>
      </c>
      <c r="C50" s="740" t="s">
        <v>537</v>
      </c>
      <c r="D50" s="740">
        <v>1</v>
      </c>
      <c r="E50" s="758"/>
      <c r="F50" s="697"/>
      <c r="G50" s="698">
        <v>66140</v>
      </c>
      <c r="H50" s="689">
        <v>3.88</v>
      </c>
      <c r="I50" s="700">
        <f t="shared" si="112"/>
        <v>256623.19999999998</v>
      </c>
      <c r="J50" s="700">
        <v>0</v>
      </c>
      <c r="K50" s="700">
        <f t="shared" si="113"/>
        <v>256623.19999999998</v>
      </c>
      <c r="L50" s="698"/>
      <c r="M50" s="741">
        <f t="shared" si="114"/>
        <v>256623.19999999998</v>
      </c>
      <c r="N50" s="741">
        <f t="shared" si="137"/>
        <v>3336101.5999999996</v>
      </c>
      <c r="O50" s="758">
        <f t="shared" si="116"/>
        <v>1</v>
      </c>
      <c r="P50" s="697"/>
      <c r="Q50" s="698">
        <f t="shared" si="138"/>
        <v>66140</v>
      </c>
      <c r="R50" s="698">
        <f t="shared" si="139"/>
        <v>3.88</v>
      </c>
      <c r="S50" s="698"/>
      <c r="T50" s="698">
        <f t="shared" si="140"/>
        <v>3.88</v>
      </c>
      <c r="U50" s="700">
        <f t="shared" si="141"/>
        <v>256623.19999999998</v>
      </c>
      <c r="V50" s="700">
        <f t="shared" si="142"/>
        <v>0</v>
      </c>
      <c r="W50" s="700">
        <f t="shared" si="143"/>
        <v>256623.19999999998</v>
      </c>
      <c r="X50" s="698">
        <f t="shared" si="119"/>
        <v>0</v>
      </c>
      <c r="Y50" s="741">
        <f t="shared" si="144"/>
        <v>256623.19999999998</v>
      </c>
      <c r="Z50" s="741">
        <f t="shared" si="145"/>
        <v>3336101.5999999996</v>
      </c>
      <c r="AA50" s="758">
        <f t="shared" si="146"/>
        <v>2</v>
      </c>
      <c r="AB50" s="697"/>
      <c r="AC50" s="698">
        <f t="shared" si="147"/>
        <v>66140</v>
      </c>
      <c r="AD50" s="698">
        <f t="shared" si="148"/>
        <v>3.88</v>
      </c>
      <c r="AE50" s="698"/>
      <c r="AF50" s="698">
        <f t="shared" si="149"/>
        <v>3.88</v>
      </c>
      <c r="AG50" s="700">
        <f t="shared" si="150"/>
        <v>256623.19999999998</v>
      </c>
      <c r="AH50" s="700">
        <f t="shared" si="151"/>
        <v>0</v>
      </c>
      <c r="AI50" s="700">
        <f t="shared" si="152"/>
        <v>256623.19999999998</v>
      </c>
      <c r="AJ50" s="698">
        <f t="shared" si="153"/>
        <v>0</v>
      </c>
      <c r="AK50" s="741">
        <f t="shared" si="154"/>
        <v>256623.19999999998</v>
      </c>
      <c r="AL50" s="741">
        <f t="shared" si="155"/>
        <v>3336101.5999999996</v>
      </c>
      <c r="AM50" s="758">
        <f t="shared" si="156"/>
        <v>3</v>
      </c>
      <c r="AN50" s="697"/>
      <c r="AO50" s="698">
        <f t="shared" si="157"/>
        <v>66140</v>
      </c>
      <c r="AP50" s="698">
        <f t="shared" si="158"/>
        <v>3.88</v>
      </c>
      <c r="AQ50" s="698"/>
      <c r="AR50" s="698">
        <f t="shared" si="159"/>
        <v>3.88</v>
      </c>
      <c r="AS50" s="700">
        <f t="shared" si="160"/>
        <v>256623.19999999998</v>
      </c>
      <c r="AT50" s="700">
        <f t="shared" si="161"/>
        <v>0</v>
      </c>
      <c r="AU50" s="700">
        <f t="shared" si="162"/>
        <v>256623.19999999998</v>
      </c>
      <c r="AV50" s="698">
        <f t="shared" si="163"/>
        <v>0</v>
      </c>
      <c r="AW50" s="741">
        <f t="shared" si="164"/>
        <v>256623.19999999998</v>
      </c>
      <c r="AX50" s="741">
        <f t="shared" si="165"/>
        <v>3336101.5999999996</v>
      </c>
    </row>
    <row r="51" spans="1:50" s="703" customFormat="1" ht="22.5" customHeight="1">
      <c r="A51" s="746">
        <v>14</v>
      </c>
      <c r="B51" s="757" t="s">
        <v>1598</v>
      </c>
      <c r="C51" s="740" t="s">
        <v>537</v>
      </c>
      <c r="D51" s="740">
        <v>1</v>
      </c>
      <c r="E51" s="758"/>
      <c r="F51" s="697"/>
      <c r="G51" s="698">
        <v>66140</v>
      </c>
      <c r="H51" s="689">
        <v>3.88</v>
      </c>
      <c r="I51" s="700">
        <f t="shared" si="112"/>
        <v>256623.19999999998</v>
      </c>
      <c r="J51" s="700">
        <v>0</v>
      </c>
      <c r="K51" s="700">
        <f t="shared" si="113"/>
        <v>256623.19999999998</v>
      </c>
      <c r="L51" s="698"/>
      <c r="M51" s="741">
        <f t="shared" si="114"/>
        <v>256623.19999999998</v>
      </c>
      <c r="N51" s="741">
        <f t="shared" si="137"/>
        <v>3336101.5999999996</v>
      </c>
      <c r="O51" s="758">
        <f t="shared" si="116"/>
        <v>1</v>
      </c>
      <c r="P51" s="697"/>
      <c r="Q51" s="698">
        <f t="shared" si="138"/>
        <v>66140</v>
      </c>
      <c r="R51" s="698">
        <f t="shared" si="139"/>
        <v>3.88</v>
      </c>
      <c r="S51" s="698"/>
      <c r="T51" s="698">
        <f t="shared" si="140"/>
        <v>3.88</v>
      </c>
      <c r="U51" s="700">
        <f t="shared" si="141"/>
        <v>256623.19999999998</v>
      </c>
      <c r="V51" s="700">
        <f t="shared" si="142"/>
        <v>0</v>
      </c>
      <c r="W51" s="700">
        <f t="shared" si="143"/>
        <v>256623.19999999998</v>
      </c>
      <c r="X51" s="698">
        <f t="shared" si="119"/>
        <v>0</v>
      </c>
      <c r="Y51" s="741">
        <f t="shared" si="144"/>
        <v>256623.19999999998</v>
      </c>
      <c r="Z51" s="741">
        <f t="shared" si="145"/>
        <v>3336101.5999999996</v>
      </c>
      <c r="AA51" s="758">
        <f t="shared" si="146"/>
        <v>2</v>
      </c>
      <c r="AB51" s="697"/>
      <c r="AC51" s="698">
        <f t="shared" si="147"/>
        <v>66140</v>
      </c>
      <c r="AD51" s="698">
        <f t="shared" si="148"/>
        <v>3.88</v>
      </c>
      <c r="AE51" s="698"/>
      <c r="AF51" s="698">
        <f t="shared" si="149"/>
        <v>3.88</v>
      </c>
      <c r="AG51" s="700">
        <f t="shared" si="150"/>
        <v>256623.19999999998</v>
      </c>
      <c r="AH51" s="700">
        <f t="shared" si="151"/>
        <v>0</v>
      </c>
      <c r="AI51" s="700">
        <f t="shared" si="152"/>
        <v>256623.19999999998</v>
      </c>
      <c r="AJ51" s="698">
        <f t="shared" si="153"/>
        <v>0</v>
      </c>
      <c r="AK51" s="741">
        <f t="shared" si="154"/>
        <v>256623.19999999998</v>
      </c>
      <c r="AL51" s="741">
        <f t="shared" si="155"/>
        <v>3336101.5999999996</v>
      </c>
      <c r="AM51" s="758">
        <f t="shared" si="156"/>
        <v>3</v>
      </c>
      <c r="AN51" s="697"/>
      <c r="AO51" s="698">
        <f t="shared" si="157"/>
        <v>66140</v>
      </c>
      <c r="AP51" s="698">
        <f t="shared" si="158"/>
        <v>3.88</v>
      </c>
      <c r="AQ51" s="698"/>
      <c r="AR51" s="698">
        <f t="shared" si="159"/>
        <v>3.88</v>
      </c>
      <c r="AS51" s="700">
        <f t="shared" si="160"/>
        <v>256623.19999999998</v>
      </c>
      <c r="AT51" s="700">
        <f t="shared" si="161"/>
        <v>0</v>
      </c>
      <c r="AU51" s="700">
        <f t="shared" si="162"/>
        <v>256623.19999999998</v>
      </c>
      <c r="AV51" s="698">
        <f t="shared" si="163"/>
        <v>0</v>
      </c>
      <c r="AW51" s="741">
        <f t="shared" si="164"/>
        <v>256623.19999999998</v>
      </c>
      <c r="AX51" s="741">
        <f t="shared" si="165"/>
        <v>3336101.5999999996</v>
      </c>
    </row>
    <row r="52" spans="1:50" s="703" customFormat="1" ht="22.5" customHeight="1">
      <c r="A52" s="746">
        <v>15</v>
      </c>
      <c r="B52" s="757" t="s">
        <v>1519</v>
      </c>
      <c r="C52" s="740" t="s">
        <v>537</v>
      </c>
      <c r="D52" s="740">
        <v>1</v>
      </c>
      <c r="E52" s="758"/>
      <c r="F52" s="697"/>
      <c r="G52" s="698">
        <v>66140</v>
      </c>
      <c r="H52" s="689">
        <v>3.88</v>
      </c>
      <c r="I52" s="700">
        <f t="shared" si="112"/>
        <v>256623.19999999998</v>
      </c>
      <c r="J52" s="700">
        <v>0</v>
      </c>
      <c r="K52" s="700">
        <f t="shared" si="113"/>
        <v>256623.19999999998</v>
      </c>
      <c r="L52" s="698"/>
      <c r="M52" s="741">
        <f t="shared" si="114"/>
        <v>256623.19999999998</v>
      </c>
      <c r="N52" s="741">
        <f t="shared" si="137"/>
        <v>3336101.5999999996</v>
      </c>
      <c r="O52" s="758">
        <f t="shared" si="116"/>
        <v>1</v>
      </c>
      <c r="P52" s="697"/>
      <c r="Q52" s="698">
        <f t="shared" si="138"/>
        <v>66140</v>
      </c>
      <c r="R52" s="698">
        <f t="shared" si="139"/>
        <v>3.88</v>
      </c>
      <c r="S52" s="698"/>
      <c r="T52" s="698">
        <f t="shared" si="140"/>
        <v>3.88</v>
      </c>
      <c r="U52" s="700">
        <f t="shared" si="141"/>
        <v>256623.19999999998</v>
      </c>
      <c r="V52" s="700">
        <f t="shared" si="142"/>
        <v>0</v>
      </c>
      <c r="W52" s="700">
        <f t="shared" si="143"/>
        <v>256623.19999999998</v>
      </c>
      <c r="X52" s="698">
        <f t="shared" si="119"/>
        <v>0</v>
      </c>
      <c r="Y52" s="741">
        <f t="shared" si="144"/>
        <v>256623.19999999998</v>
      </c>
      <c r="Z52" s="741">
        <f t="shared" si="145"/>
        <v>3336101.5999999996</v>
      </c>
      <c r="AA52" s="758">
        <f t="shared" si="146"/>
        <v>2</v>
      </c>
      <c r="AB52" s="697"/>
      <c r="AC52" s="698">
        <f t="shared" si="147"/>
        <v>66140</v>
      </c>
      <c r="AD52" s="698">
        <f t="shared" si="148"/>
        <v>3.88</v>
      </c>
      <c r="AE52" s="698"/>
      <c r="AF52" s="698">
        <f t="shared" si="149"/>
        <v>3.88</v>
      </c>
      <c r="AG52" s="700">
        <f t="shared" si="150"/>
        <v>256623.19999999998</v>
      </c>
      <c r="AH52" s="700">
        <f t="shared" si="151"/>
        <v>0</v>
      </c>
      <c r="AI52" s="700">
        <f t="shared" si="152"/>
        <v>256623.19999999998</v>
      </c>
      <c r="AJ52" s="698">
        <f t="shared" si="153"/>
        <v>0</v>
      </c>
      <c r="AK52" s="741">
        <f t="shared" si="154"/>
        <v>256623.19999999998</v>
      </c>
      <c r="AL52" s="741">
        <f t="shared" si="155"/>
        <v>3336101.5999999996</v>
      </c>
      <c r="AM52" s="758">
        <f t="shared" si="156"/>
        <v>3</v>
      </c>
      <c r="AN52" s="697"/>
      <c r="AO52" s="698">
        <f t="shared" si="157"/>
        <v>66140</v>
      </c>
      <c r="AP52" s="698">
        <f t="shared" si="158"/>
        <v>3.88</v>
      </c>
      <c r="AQ52" s="698"/>
      <c r="AR52" s="698">
        <f t="shared" si="159"/>
        <v>3.88</v>
      </c>
      <c r="AS52" s="700">
        <f t="shared" si="160"/>
        <v>256623.19999999998</v>
      </c>
      <c r="AT52" s="700">
        <f t="shared" si="161"/>
        <v>0</v>
      </c>
      <c r="AU52" s="700">
        <f t="shared" si="162"/>
        <v>256623.19999999998</v>
      </c>
      <c r="AV52" s="698">
        <f t="shared" si="163"/>
        <v>0</v>
      </c>
      <c r="AW52" s="741">
        <f t="shared" si="164"/>
        <v>256623.19999999998</v>
      </c>
      <c r="AX52" s="741">
        <f t="shared" si="165"/>
        <v>3336101.5999999996</v>
      </c>
    </row>
    <row r="53" spans="1:50" s="703" customFormat="1" ht="22.5" customHeight="1">
      <c r="A53" s="746">
        <v>16</v>
      </c>
      <c r="B53" s="757" t="s">
        <v>2199</v>
      </c>
      <c r="C53" s="740" t="s">
        <v>537</v>
      </c>
      <c r="D53" s="740">
        <v>1</v>
      </c>
      <c r="E53" s="758"/>
      <c r="F53" s="697"/>
      <c r="G53" s="698">
        <v>66140</v>
      </c>
      <c r="H53" s="689">
        <v>3.88</v>
      </c>
      <c r="I53" s="700">
        <f t="shared" si="112"/>
        <v>256623.19999999998</v>
      </c>
      <c r="J53" s="700">
        <v>0</v>
      </c>
      <c r="K53" s="700">
        <f t="shared" si="113"/>
        <v>256623.19999999998</v>
      </c>
      <c r="L53" s="698"/>
      <c r="M53" s="741">
        <f t="shared" si="114"/>
        <v>256623.19999999998</v>
      </c>
      <c r="N53" s="741">
        <f t="shared" si="137"/>
        <v>3336101.5999999996</v>
      </c>
      <c r="O53" s="758">
        <f t="shared" si="116"/>
        <v>1</v>
      </c>
      <c r="P53" s="697"/>
      <c r="Q53" s="698">
        <f t="shared" si="138"/>
        <v>66140</v>
      </c>
      <c r="R53" s="698">
        <f t="shared" si="139"/>
        <v>3.88</v>
      </c>
      <c r="S53" s="698"/>
      <c r="T53" s="698">
        <f t="shared" si="140"/>
        <v>3.88</v>
      </c>
      <c r="U53" s="700">
        <f t="shared" si="141"/>
        <v>256623.19999999998</v>
      </c>
      <c r="V53" s="700">
        <f t="shared" si="142"/>
        <v>0</v>
      </c>
      <c r="W53" s="700">
        <f t="shared" si="143"/>
        <v>256623.19999999998</v>
      </c>
      <c r="X53" s="698">
        <f t="shared" si="119"/>
        <v>0</v>
      </c>
      <c r="Y53" s="741">
        <f t="shared" si="144"/>
        <v>256623.19999999998</v>
      </c>
      <c r="Z53" s="741">
        <f t="shared" si="145"/>
        <v>3336101.5999999996</v>
      </c>
      <c r="AA53" s="758">
        <f t="shared" si="146"/>
        <v>2</v>
      </c>
      <c r="AB53" s="697"/>
      <c r="AC53" s="698">
        <f t="shared" si="147"/>
        <v>66140</v>
      </c>
      <c r="AD53" s="698">
        <f t="shared" si="148"/>
        <v>3.88</v>
      </c>
      <c r="AE53" s="698"/>
      <c r="AF53" s="698">
        <f t="shared" si="149"/>
        <v>3.88</v>
      </c>
      <c r="AG53" s="700">
        <f t="shared" si="150"/>
        <v>256623.19999999998</v>
      </c>
      <c r="AH53" s="700">
        <f t="shared" si="151"/>
        <v>0</v>
      </c>
      <c r="AI53" s="700">
        <f t="shared" si="152"/>
        <v>256623.19999999998</v>
      </c>
      <c r="AJ53" s="698">
        <f t="shared" si="153"/>
        <v>0</v>
      </c>
      <c r="AK53" s="741">
        <f t="shared" si="154"/>
        <v>256623.19999999998</v>
      </c>
      <c r="AL53" s="741">
        <f t="shared" si="155"/>
        <v>3336101.5999999996</v>
      </c>
      <c r="AM53" s="758">
        <f t="shared" si="156"/>
        <v>3</v>
      </c>
      <c r="AN53" s="697"/>
      <c r="AO53" s="698">
        <f t="shared" si="157"/>
        <v>66140</v>
      </c>
      <c r="AP53" s="698">
        <f t="shared" si="158"/>
        <v>3.88</v>
      </c>
      <c r="AQ53" s="698"/>
      <c r="AR53" s="698">
        <f t="shared" si="159"/>
        <v>3.88</v>
      </c>
      <c r="AS53" s="700">
        <f t="shared" si="160"/>
        <v>256623.19999999998</v>
      </c>
      <c r="AT53" s="700">
        <f t="shared" si="161"/>
        <v>0</v>
      </c>
      <c r="AU53" s="700">
        <f t="shared" si="162"/>
        <v>256623.19999999998</v>
      </c>
      <c r="AV53" s="698">
        <f t="shared" si="163"/>
        <v>0</v>
      </c>
      <c r="AW53" s="741">
        <f t="shared" si="164"/>
        <v>256623.19999999998</v>
      </c>
      <c r="AX53" s="741">
        <f t="shared" si="165"/>
        <v>3336101.5999999996</v>
      </c>
    </row>
    <row r="54" spans="1:50" s="703" customFormat="1" ht="22.5" customHeight="1">
      <c r="A54" s="746">
        <v>17</v>
      </c>
      <c r="B54" s="757" t="s">
        <v>74</v>
      </c>
      <c r="C54" s="740" t="s">
        <v>537</v>
      </c>
      <c r="D54" s="740">
        <v>1</v>
      </c>
      <c r="E54" s="758"/>
      <c r="F54" s="697"/>
      <c r="G54" s="698">
        <v>66140</v>
      </c>
      <c r="H54" s="689">
        <v>3.88</v>
      </c>
      <c r="I54" s="700">
        <f t="shared" si="112"/>
        <v>256623.19999999998</v>
      </c>
      <c r="J54" s="700">
        <v>0</v>
      </c>
      <c r="K54" s="700">
        <f t="shared" si="113"/>
        <v>256623.19999999998</v>
      </c>
      <c r="L54" s="698"/>
      <c r="M54" s="741">
        <f t="shared" si="114"/>
        <v>256623.19999999998</v>
      </c>
      <c r="N54" s="741">
        <f t="shared" si="137"/>
        <v>3336101.5999999996</v>
      </c>
      <c r="O54" s="758">
        <f t="shared" si="116"/>
        <v>1</v>
      </c>
      <c r="P54" s="697"/>
      <c r="Q54" s="698">
        <f t="shared" si="138"/>
        <v>66140</v>
      </c>
      <c r="R54" s="698">
        <f t="shared" si="139"/>
        <v>3.88</v>
      </c>
      <c r="S54" s="698"/>
      <c r="T54" s="698">
        <f t="shared" si="140"/>
        <v>3.88</v>
      </c>
      <c r="U54" s="700">
        <f t="shared" si="141"/>
        <v>256623.19999999998</v>
      </c>
      <c r="V54" s="700">
        <f t="shared" si="142"/>
        <v>0</v>
      </c>
      <c r="W54" s="700">
        <f t="shared" si="143"/>
        <v>256623.19999999998</v>
      </c>
      <c r="X54" s="698">
        <f t="shared" si="119"/>
        <v>0</v>
      </c>
      <c r="Y54" s="741">
        <f t="shared" si="144"/>
        <v>256623.19999999998</v>
      </c>
      <c r="Z54" s="741">
        <f t="shared" si="145"/>
        <v>3336101.5999999996</v>
      </c>
      <c r="AA54" s="758">
        <f t="shared" si="146"/>
        <v>2</v>
      </c>
      <c r="AB54" s="697"/>
      <c r="AC54" s="698">
        <f t="shared" si="147"/>
        <v>66140</v>
      </c>
      <c r="AD54" s="698">
        <f t="shared" si="148"/>
        <v>3.88</v>
      </c>
      <c r="AE54" s="698"/>
      <c r="AF54" s="698">
        <f t="shared" si="149"/>
        <v>3.88</v>
      </c>
      <c r="AG54" s="700">
        <f t="shared" si="150"/>
        <v>256623.19999999998</v>
      </c>
      <c r="AH54" s="700">
        <f t="shared" si="151"/>
        <v>0</v>
      </c>
      <c r="AI54" s="700">
        <f t="shared" si="152"/>
        <v>256623.19999999998</v>
      </c>
      <c r="AJ54" s="698">
        <f t="shared" si="153"/>
        <v>0</v>
      </c>
      <c r="AK54" s="741">
        <f t="shared" si="154"/>
        <v>256623.19999999998</v>
      </c>
      <c r="AL54" s="741">
        <f t="shared" si="155"/>
        <v>3336101.5999999996</v>
      </c>
      <c r="AM54" s="758">
        <f t="shared" si="156"/>
        <v>3</v>
      </c>
      <c r="AN54" s="697"/>
      <c r="AO54" s="698">
        <f t="shared" si="157"/>
        <v>66140</v>
      </c>
      <c r="AP54" s="698">
        <f t="shared" si="158"/>
        <v>3.88</v>
      </c>
      <c r="AQ54" s="698"/>
      <c r="AR54" s="698">
        <f t="shared" si="159"/>
        <v>3.88</v>
      </c>
      <c r="AS54" s="700">
        <f t="shared" si="160"/>
        <v>256623.19999999998</v>
      </c>
      <c r="AT54" s="700">
        <f t="shared" si="161"/>
        <v>0</v>
      </c>
      <c r="AU54" s="700">
        <f t="shared" si="162"/>
        <v>256623.19999999998</v>
      </c>
      <c r="AV54" s="698">
        <f t="shared" si="163"/>
        <v>0</v>
      </c>
      <c r="AW54" s="741">
        <f t="shared" si="164"/>
        <v>256623.19999999998</v>
      </c>
      <c r="AX54" s="741">
        <f t="shared" si="165"/>
        <v>3336101.5999999996</v>
      </c>
    </row>
    <row r="55" spans="1:50" s="703" customFormat="1" ht="22.5" customHeight="1">
      <c r="A55" s="746">
        <v>18</v>
      </c>
      <c r="B55" s="757" t="s">
        <v>710</v>
      </c>
      <c r="C55" s="740" t="s">
        <v>537</v>
      </c>
      <c r="D55" s="740">
        <v>1</v>
      </c>
      <c r="E55" s="758"/>
      <c r="F55" s="697"/>
      <c r="G55" s="698">
        <v>66140</v>
      </c>
      <c r="H55" s="689">
        <v>3.88</v>
      </c>
      <c r="I55" s="700">
        <f t="shared" si="112"/>
        <v>256623.19999999998</v>
      </c>
      <c r="J55" s="700">
        <v>0</v>
      </c>
      <c r="K55" s="700">
        <f t="shared" si="113"/>
        <v>256623.19999999998</v>
      </c>
      <c r="L55" s="698"/>
      <c r="M55" s="741">
        <f t="shared" si="114"/>
        <v>256623.19999999998</v>
      </c>
      <c r="N55" s="741">
        <f t="shared" si="137"/>
        <v>3336101.5999999996</v>
      </c>
      <c r="O55" s="758">
        <f t="shared" si="116"/>
        <v>1</v>
      </c>
      <c r="P55" s="697"/>
      <c r="Q55" s="698">
        <f t="shared" si="138"/>
        <v>66140</v>
      </c>
      <c r="R55" s="698">
        <f t="shared" si="139"/>
        <v>3.88</v>
      </c>
      <c r="S55" s="698"/>
      <c r="T55" s="698">
        <f t="shared" si="140"/>
        <v>3.88</v>
      </c>
      <c r="U55" s="700">
        <f t="shared" si="141"/>
        <v>256623.19999999998</v>
      </c>
      <c r="V55" s="700">
        <f t="shared" si="142"/>
        <v>0</v>
      </c>
      <c r="W55" s="700">
        <f t="shared" si="143"/>
        <v>256623.19999999998</v>
      </c>
      <c r="X55" s="698">
        <f t="shared" si="119"/>
        <v>0</v>
      </c>
      <c r="Y55" s="741">
        <f t="shared" si="144"/>
        <v>256623.19999999998</v>
      </c>
      <c r="Z55" s="741">
        <f t="shared" si="145"/>
        <v>3336101.5999999996</v>
      </c>
      <c r="AA55" s="758">
        <f t="shared" si="146"/>
        <v>2</v>
      </c>
      <c r="AB55" s="697"/>
      <c r="AC55" s="698">
        <f t="shared" si="147"/>
        <v>66140</v>
      </c>
      <c r="AD55" s="698">
        <f t="shared" si="148"/>
        <v>3.88</v>
      </c>
      <c r="AE55" s="698"/>
      <c r="AF55" s="698">
        <f t="shared" si="149"/>
        <v>3.88</v>
      </c>
      <c r="AG55" s="700">
        <f t="shared" si="150"/>
        <v>256623.19999999998</v>
      </c>
      <c r="AH55" s="700">
        <f t="shared" si="151"/>
        <v>0</v>
      </c>
      <c r="AI55" s="700">
        <f t="shared" si="152"/>
        <v>256623.19999999998</v>
      </c>
      <c r="AJ55" s="698">
        <f t="shared" si="153"/>
        <v>0</v>
      </c>
      <c r="AK55" s="741">
        <f t="shared" si="154"/>
        <v>256623.19999999998</v>
      </c>
      <c r="AL55" s="741">
        <f t="shared" si="155"/>
        <v>3336101.5999999996</v>
      </c>
      <c r="AM55" s="758">
        <f t="shared" si="156"/>
        <v>3</v>
      </c>
      <c r="AN55" s="697"/>
      <c r="AO55" s="698">
        <f t="shared" si="157"/>
        <v>66140</v>
      </c>
      <c r="AP55" s="698">
        <f t="shared" si="158"/>
        <v>3.88</v>
      </c>
      <c r="AQ55" s="698"/>
      <c r="AR55" s="698">
        <f t="shared" si="159"/>
        <v>3.88</v>
      </c>
      <c r="AS55" s="700">
        <f t="shared" si="160"/>
        <v>256623.19999999998</v>
      </c>
      <c r="AT55" s="700">
        <f t="shared" si="161"/>
        <v>0</v>
      </c>
      <c r="AU55" s="700">
        <f t="shared" si="162"/>
        <v>256623.19999999998</v>
      </c>
      <c r="AV55" s="698">
        <f t="shared" si="163"/>
        <v>0</v>
      </c>
      <c r="AW55" s="741">
        <f t="shared" si="164"/>
        <v>256623.19999999998</v>
      </c>
      <c r="AX55" s="741">
        <f t="shared" si="165"/>
        <v>3336101.5999999996</v>
      </c>
    </row>
    <row r="56" spans="1:50" s="703" customFormat="1" ht="22.5" customHeight="1">
      <c r="A56" s="746">
        <v>19</v>
      </c>
      <c r="B56" s="757" t="s">
        <v>2010</v>
      </c>
      <c r="C56" s="740" t="s">
        <v>537</v>
      </c>
      <c r="D56" s="740">
        <v>1</v>
      </c>
      <c r="E56" s="758"/>
      <c r="F56" s="697"/>
      <c r="G56" s="698">
        <v>66140</v>
      </c>
      <c r="H56" s="689">
        <v>3.88</v>
      </c>
      <c r="I56" s="700">
        <f t="shared" si="112"/>
        <v>256623.19999999998</v>
      </c>
      <c r="J56" s="700">
        <v>0</v>
      </c>
      <c r="K56" s="700">
        <f t="shared" si="113"/>
        <v>256623.19999999998</v>
      </c>
      <c r="L56" s="698"/>
      <c r="M56" s="741">
        <f t="shared" si="114"/>
        <v>256623.19999999998</v>
      </c>
      <c r="N56" s="741">
        <f t="shared" si="137"/>
        <v>3336101.5999999996</v>
      </c>
      <c r="O56" s="758">
        <f t="shared" si="116"/>
        <v>1</v>
      </c>
      <c r="P56" s="697"/>
      <c r="Q56" s="698">
        <f t="shared" si="138"/>
        <v>66140</v>
      </c>
      <c r="R56" s="698">
        <f t="shared" si="139"/>
        <v>3.88</v>
      </c>
      <c r="S56" s="698"/>
      <c r="T56" s="698">
        <f t="shared" si="140"/>
        <v>3.88</v>
      </c>
      <c r="U56" s="700">
        <f t="shared" si="141"/>
        <v>256623.19999999998</v>
      </c>
      <c r="V56" s="700">
        <f t="shared" si="142"/>
        <v>0</v>
      </c>
      <c r="W56" s="700">
        <f t="shared" si="143"/>
        <v>256623.19999999998</v>
      </c>
      <c r="X56" s="698">
        <f t="shared" si="119"/>
        <v>0</v>
      </c>
      <c r="Y56" s="741">
        <f t="shared" si="144"/>
        <v>256623.19999999998</v>
      </c>
      <c r="Z56" s="741">
        <f t="shared" si="145"/>
        <v>3336101.5999999996</v>
      </c>
      <c r="AA56" s="758">
        <f t="shared" si="146"/>
        <v>2</v>
      </c>
      <c r="AB56" s="697"/>
      <c r="AC56" s="698">
        <f t="shared" si="147"/>
        <v>66140</v>
      </c>
      <c r="AD56" s="698">
        <f t="shared" si="148"/>
        <v>3.88</v>
      </c>
      <c r="AE56" s="698"/>
      <c r="AF56" s="698">
        <f t="shared" si="149"/>
        <v>3.88</v>
      </c>
      <c r="AG56" s="700">
        <f t="shared" si="150"/>
        <v>256623.19999999998</v>
      </c>
      <c r="AH56" s="700">
        <f t="shared" si="151"/>
        <v>0</v>
      </c>
      <c r="AI56" s="700">
        <f t="shared" si="152"/>
        <v>256623.19999999998</v>
      </c>
      <c r="AJ56" s="698">
        <f t="shared" si="153"/>
        <v>0</v>
      </c>
      <c r="AK56" s="741">
        <f t="shared" si="154"/>
        <v>256623.19999999998</v>
      </c>
      <c r="AL56" s="741">
        <f t="shared" si="155"/>
        <v>3336101.5999999996</v>
      </c>
      <c r="AM56" s="758">
        <f t="shared" si="156"/>
        <v>3</v>
      </c>
      <c r="AN56" s="697"/>
      <c r="AO56" s="698">
        <f t="shared" si="157"/>
        <v>66140</v>
      </c>
      <c r="AP56" s="698">
        <f t="shared" si="158"/>
        <v>3.88</v>
      </c>
      <c r="AQ56" s="698"/>
      <c r="AR56" s="698">
        <f t="shared" si="159"/>
        <v>3.88</v>
      </c>
      <c r="AS56" s="700">
        <f t="shared" si="160"/>
        <v>256623.19999999998</v>
      </c>
      <c r="AT56" s="700">
        <f t="shared" si="161"/>
        <v>0</v>
      </c>
      <c r="AU56" s="700">
        <f t="shared" si="162"/>
        <v>256623.19999999998</v>
      </c>
      <c r="AV56" s="698">
        <f t="shared" si="163"/>
        <v>0</v>
      </c>
      <c r="AW56" s="741">
        <f t="shared" si="164"/>
        <v>256623.19999999998</v>
      </c>
      <c r="AX56" s="741">
        <f t="shared" si="165"/>
        <v>3336101.5999999996</v>
      </c>
    </row>
    <row r="57" spans="1:50" s="703" customFormat="1" ht="22.5" customHeight="1">
      <c r="A57" s="746">
        <v>20</v>
      </c>
      <c r="B57" s="757" t="s">
        <v>1520</v>
      </c>
      <c r="C57" s="740" t="s">
        <v>537</v>
      </c>
      <c r="D57" s="740">
        <v>1</v>
      </c>
      <c r="E57" s="758"/>
      <c r="F57" s="697"/>
      <c r="G57" s="698">
        <v>66140</v>
      </c>
      <c r="H57" s="689">
        <v>3.88</v>
      </c>
      <c r="I57" s="700">
        <f t="shared" si="112"/>
        <v>256623.19999999998</v>
      </c>
      <c r="J57" s="700">
        <v>0</v>
      </c>
      <c r="K57" s="700">
        <f t="shared" si="113"/>
        <v>256623.19999999998</v>
      </c>
      <c r="L57" s="698"/>
      <c r="M57" s="741">
        <f t="shared" si="114"/>
        <v>256623.19999999998</v>
      </c>
      <c r="N57" s="741">
        <f t="shared" si="137"/>
        <v>3336101.5999999996</v>
      </c>
      <c r="O57" s="758">
        <f t="shared" si="116"/>
        <v>1</v>
      </c>
      <c r="P57" s="697"/>
      <c r="Q57" s="698">
        <f t="shared" si="138"/>
        <v>66140</v>
      </c>
      <c r="R57" s="698">
        <f t="shared" si="139"/>
        <v>3.88</v>
      </c>
      <c r="S57" s="698"/>
      <c r="T57" s="698">
        <f t="shared" si="140"/>
        <v>3.88</v>
      </c>
      <c r="U57" s="700">
        <f t="shared" si="141"/>
        <v>256623.19999999998</v>
      </c>
      <c r="V57" s="700">
        <f t="shared" si="142"/>
        <v>0</v>
      </c>
      <c r="W57" s="700">
        <f t="shared" si="143"/>
        <v>256623.19999999998</v>
      </c>
      <c r="X57" s="698">
        <f t="shared" si="119"/>
        <v>0</v>
      </c>
      <c r="Y57" s="741">
        <f t="shared" si="144"/>
        <v>256623.19999999998</v>
      </c>
      <c r="Z57" s="741">
        <f t="shared" si="145"/>
        <v>3336101.5999999996</v>
      </c>
      <c r="AA57" s="758">
        <f t="shared" si="146"/>
        <v>2</v>
      </c>
      <c r="AB57" s="697"/>
      <c r="AC57" s="698">
        <f t="shared" si="147"/>
        <v>66140</v>
      </c>
      <c r="AD57" s="698">
        <f t="shared" si="148"/>
        <v>3.88</v>
      </c>
      <c r="AE57" s="698"/>
      <c r="AF57" s="698">
        <f t="shared" si="149"/>
        <v>3.88</v>
      </c>
      <c r="AG57" s="700">
        <f t="shared" si="150"/>
        <v>256623.19999999998</v>
      </c>
      <c r="AH57" s="700">
        <f t="shared" si="151"/>
        <v>0</v>
      </c>
      <c r="AI57" s="700">
        <f t="shared" si="152"/>
        <v>256623.19999999998</v>
      </c>
      <c r="AJ57" s="698">
        <f t="shared" si="153"/>
        <v>0</v>
      </c>
      <c r="AK57" s="741">
        <f t="shared" si="154"/>
        <v>256623.19999999998</v>
      </c>
      <c r="AL57" s="741">
        <f t="shared" si="155"/>
        <v>3336101.5999999996</v>
      </c>
      <c r="AM57" s="758">
        <f t="shared" si="156"/>
        <v>3</v>
      </c>
      <c r="AN57" s="697"/>
      <c r="AO57" s="698">
        <f t="shared" si="157"/>
        <v>66140</v>
      </c>
      <c r="AP57" s="698">
        <f t="shared" si="158"/>
        <v>3.88</v>
      </c>
      <c r="AQ57" s="698"/>
      <c r="AR57" s="698">
        <f t="shared" si="159"/>
        <v>3.88</v>
      </c>
      <c r="AS57" s="700">
        <f t="shared" si="160"/>
        <v>256623.19999999998</v>
      </c>
      <c r="AT57" s="700">
        <f t="shared" si="161"/>
        <v>0</v>
      </c>
      <c r="AU57" s="700">
        <f t="shared" si="162"/>
        <v>256623.19999999998</v>
      </c>
      <c r="AV57" s="698">
        <f t="shared" si="163"/>
        <v>0</v>
      </c>
      <c r="AW57" s="741">
        <f t="shared" si="164"/>
        <v>256623.19999999998</v>
      </c>
      <c r="AX57" s="741">
        <f t="shared" si="165"/>
        <v>3336101.5999999996</v>
      </c>
    </row>
    <row r="58" spans="1:50" s="703" customFormat="1" ht="22.5" customHeight="1">
      <c r="A58" s="746">
        <v>21</v>
      </c>
      <c r="B58" s="757" t="s">
        <v>709</v>
      </c>
      <c r="C58" s="740" t="s">
        <v>537</v>
      </c>
      <c r="D58" s="740">
        <v>1</v>
      </c>
      <c r="E58" s="758"/>
      <c r="F58" s="697"/>
      <c r="G58" s="698">
        <v>66140</v>
      </c>
      <c r="H58" s="689">
        <v>4.01</v>
      </c>
      <c r="I58" s="700">
        <f t="shared" si="112"/>
        <v>265221.39999999997</v>
      </c>
      <c r="J58" s="700">
        <v>0</v>
      </c>
      <c r="K58" s="700">
        <f t="shared" si="113"/>
        <v>265221.39999999997</v>
      </c>
      <c r="L58" s="698"/>
      <c r="M58" s="741">
        <f t="shared" si="114"/>
        <v>265221.39999999997</v>
      </c>
      <c r="N58" s="741">
        <f t="shared" si="137"/>
        <v>3447878.1999999997</v>
      </c>
      <c r="O58" s="758">
        <f t="shared" si="116"/>
        <v>1</v>
      </c>
      <c r="P58" s="697"/>
      <c r="Q58" s="698">
        <f t="shared" si="138"/>
        <v>66140</v>
      </c>
      <c r="R58" s="698">
        <f t="shared" si="139"/>
        <v>4.01</v>
      </c>
      <c r="S58" s="698"/>
      <c r="T58" s="698">
        <f t="shared" si="140"/>
        <v>4.01</v>
      </c>
      <c r="U58" s="700">
        <f t="shared" si="141"/>
        <v>265221.39999999997</v>
      </c>
      <c r="V58" s="700">
        <f t="shared" si="142"/>
        <v>0</v>
      </c>
      <c r="W58" s="700">
        <f t="shared" si="143"/>
        <v>265221.39999999997</v>
      </c>
      <c r="X58" s="698">
        <f t="shared" si="119"/>
        <v>0</v>
      </c>
      <c r="Y58" s="741">
        <f t="shared" si="144"/>
        <v>265221.39999999997</v>
      </c>
      <c r="Z58" s="741">
        <f t="shared" si="145"/>
        <v>3447878.1999999997</v>
      </c>
      <c r="AA58" s="758">
        <f t="shared" si="146"/>
        <v>2</v>
      </c>
      <c r="AB58" s="697"/>
      <c r="AC58" s="698">
        <f t="shared" si="147"/>
        <v>66140</v>
      </c>
      <c r="AD58" s="698">
        <f t="shared" si="148"/>
        <v>4.01</v>
      </c>
      <c r="AE58" s="698"/>
      <c r="AF58" s="698">
        <f t="shared" si="149"/>
        <v>4.01</v>
      </c>
      <c r="AG58" s="700">
        <f t="shared" si="150"/>
        <v>265221.39999999997</v>
      </c>
      <c r="AH58" s="700">
        <f t="shared" si="151"/>
        <v>0</v>
      </c>
      <c r="AI58" s="700">
        <f t="shared" si="152"/>
        <v>265221.39999999997</v>
      </c>
      <c r="AJ58" s="698">
        <f t="shared" si="153"/>
        <v>0</v>
      </c>
      <c r="AK58" s="741">
        <f t="shared" si="154"/>
        <v>265221.39999999997</v>
      </c>
      <c r="AL58" s="741">
        <f t="shared" si="155"/>
        <v>3447878.1999999997</v>
      </c>
      <c r="AM58" s="758">
        <f t="shared" si="156"/>
        <v>3</v>
      </c>
      <c r="AN58" s="697"/>
      <c r="AO58" s="698">
        <f t="shared" si="157"/>
        <v>66140</v>
      </c>
      <c r="AP58" s="698">
        <f t="shared" si="158"/>
        <v>4.01</v>
      </c>
      <c r="AQ58" s="698"/>
      <c r="AR58" s="698">
        <f t="shared" si="159"/>
        <v>4.01</v>
      </c>
      <c r="AS58" s="700">
        <f t="shared" si="160"/>
        <v>265221.39999999997</v>
      </c>
      <c r="AT58" s="700">
        <f t="shared" si="161"/>
        <v>0</v>
      </c>
      <c r="AU58" s="700">
        <f t="shared" si="162"/>
        <v>265221.39999999997</v>
      </c>
      <c r="AV58" s="698">
        <f t="shared" si="163"/>
        <v>0</v>
      </c>
      <c r="AW58" s="741">
        <f t="shared" si="164"/>
        <v>265221.39999999997</v>
      </c>
      <c r="AX58" s="741">
        <f t="shared" si="165"/>
        <v>3447878.1999999997</v>
      </c>
    </row>
    <row r="59" spans="1:50" s="703" customFormat="1" ht="22.5" customHeight="1">
      <c r="A59" s="746">
        <v>22</v>
      </c>
      <c r="B59" s="757" t="s">
        <v>1726</v>
      </c>
      <c r="C59" s="740" t="s">
        <v>537</v>
      </c>
      <c r="D59" s="740">
        <v>1</v>
      </c>
      <c r="E59" s="758"/>
      <c r="F59" s="697"/>
      <c r="G59" s="698">
        <v>66140</v>
      </c>
      <c r="H59" s="689">
        <v>3.88</v>
      </c>
      <c r="I59" s="700">
        <f t="shared" si="112"/>
        <v>256623.19999999998</v>
      </c>
      <c r="J59" s="700">
        <v>0</v>
      </c>
      <c r="K59" s="700">
        <f t="shared" si="113"/>
        <v>256623.19999999998</v>
      </c>
      <c r="L59" s="698"/>
      <c r="M59" s="741">
        <f t="shared" si="114"/>
        <v>256623.19999999998</v>
      </c>
      <c r="N59" s="741">
        <f t="shared" si="137"/>
        <v>3336101.5999999996</v>
      </c>
      <c r="O59" s="758">
        <f t="shared" si="116"/>
        <v>1</v>
      </c>
      <c r="P59" s="697"/>
      <c r="Q59" s="698">
        <f t="shared" si="138"/>
        <v>66140</v>
      </c>
      <c r="R59" s="698">
        <f t="shared" si="139"/>
        <v>3.88</v>
      </c>
      <c r="S59" s="698"/>
      <c r="T59" s="698">
        <f t="shared" si="140"/>
        <v>3.88</v>
      </c>
      <c r="U59" s="700">
        <f t="shared" si="141"/>
        <v>256623.19999999998</v>
      </c>
      <c r="V59" s="700">
        <f t="shared" si="142"/>
        <v>0</v>
      </c>
      <c r="W59" s="700">
        <f t="shared" si="143"/>
        <v>256623.19999999998</v>
      </c>
      <c r="X59" s="698">
        <f t="shared" si="119"/>
        <v>0</v>
      </c>
      <c r="Y59" s="741">
        <f t="shared" si="144"/>
        <v>256623.19999999998</v>
      </c>
      <c r="Z59" s="741">
        <f t="shared" si="145"/>
        <v>3336101.5999999996</v>
      </c>
      <c r="AA59" s="758">
        <f t="shared" si="146"/>
        <v>2</v>
      </c>
      <c r="AB59" s="697"/>
      <c r="AC59" s="698">
        <f t="shared" si="147"/>
        <v>66140</v>
      </c>
      <c r="AD59" s="698">
        <f t="shared" si="148"/>
        <v>3.88</v>
      </c>
      <c r="AE59" s="698"/>
      <c r="AF59" s="698">
        <f t="shared" si="149"/>
        <v>3.88</v>
      </c>
      <c r="AG59" s="700">
        <f t="shared" si="150"/>
        <v>256623.19999999998</v>
      </c>
      <c r="AH59" s="700">
        <f t="shared" si="151"/>
        <v>0</v>
      </c>
      <c r="AI59" s="700">
        <f t="shared" si="152"/>
        <v>256623.19999999998</v>
      </c>
      <c r="AJ59" s="698">
        <f t="shared" si="153"/>
        <v>0</v>
      </c>
      <c r="AK59" s="741">
        <f t="shared" si="154"/>
        <v>256623.19999999998</v>
      </c>
      <c r="AL59" s="741">
        <f t="shared" si="155"/>
        <v>3336101.5999999996</v>
      </c>
      <c r="AM59" s="758">
        <f t="shared" si="156"/>
        <v>3</v>
      </c>
      <c r="AN59" s="697"/>
      <c r="AO59" s="698">
        <f t="shared" si="157"/>
        <v>66140</v>
      </c>
      <c r="AP59" s="698">
        <f t="shared" si="158"/>
        <v>3.88</v>
      </c>
      <c r="AQ59" s="698"/>
      <c r="AR59" s="698">
        <f t="shared" si="159"/>
        <v>3.88</v>
      </c>
      <c r="AS59" s="700">
        <f t="shared" si="160"/>
        <v>256623.19999999998</v>
      </c>
      <c r="AT59" s="700">
        <f t="shared" si="161"/>
        <v>0</v>
      </c>
      <c r="AU59" s="700">
        <f t="shared" si="162"/>
        <v>256623.19999999998</v>
      </c>
      <c r="AV59" s="698">
        <f t="shared" si="163"/>
        <v>0</v>
      </c>
      <c r="AW59" s="741">
        <f t="shared" si="164"/>
        <v>256623.19999999998</v>
      </c>
      <c r="AX59" s="741">
        <f t="shared" si="165"/>
        <v>3336101.5999999996</v>
      </c>
    </row>
    <row r="60" spans="1:50" s="703" customFormat="1" ht="22.5" customHeight="1">
      <c r="A60" s="746">
        <v>23</v>
      </c>
      <c r="B60" s="757" t="s">
        <v>137</v>
      </c>
      <c r="C60" s="740" t="s">
        <v>537</v>
      </c>
      <c r="D60" s="740">
        <v>1</v>
      </c>
      <c r="E60" s="758"/>
      <c r="F60" s="697"/>
      <c r="G60" s="698">
        <v>66140</v>
      </c>
      <c r="H60" s="689">
        <v>4.01</v>
      </c>
      <c r="I60" s="700">
        <f t="shared" si="112"/>
        <v>265221.39999999997</v>
      </c>
      <c r="J60" s="700">
        <v>0</v>
      </c>
      <c r="K60" s="700">
        <f t="shared" si="113"/>
        <v>265221.39999999997</v>
      </c>
      <c r="L60" s="698"/>
      <c r="M60" s="741">
        <f t="shared" si="114"/>
        <v>265221.39999999997</v>
      </c>
      <c r="N60" s="741">
        <f t="shared" si="137"/>
        <v>3447878.1999999997</v>
      </c>
      <c r="O60" s="758">
        <f t="shared" si="116"/>
        <v>1</v>
      </c>
      <c r="P60" s="697"/>
      <c r="Q60" s="698">
        <f t="shared" si="138"/>
        <v>66140</v>
      </c>
      <c r="R60" s="698">
        <f t="shared" si="139"/>
        <v>4.01</v>
      </c>
      <c r="S60" s="698"/>
      <c r="T60" s="698">
        <f t="shared" si="140"/>
        <v>4.01</v>
      </c>
      <c r="U60" s="700">
        <f t="shared" si="141"/>
        <v>265221.39999999997</v>
      </c>
      <c r="V60" s="700">
        <f t="shared" si="142"/>
        <v>0</v>
      </c>
      <c r="W60" s="700">
        <f t="shared" si="143"/>
        <v>265221.39999999997</v>
      </c>
      <c r="X60" s="698">
        <f t="shared" si="119"/>
        <v>0</v>
      </c>
      <c r="Y60" s="741">
        <f t="shared" si="144"/>
        <v>265221.39999999997</v>
      </c>
      <c r="Z60" s="741">
        <f t="shared" si="145"/>
        <v>3447878.1999999997</v>
      </c>
      <c r="AA60" s="758">
        <f t="shared" si="146"/>
        <v>2</v>
      </c>
      <c r="AB60" s="697"/>
      <c r="AC60" s="698">
        <f t="shared" si="147"/>
        <v>66140</v>
      </c>
      <c r="AD60" s="698">
        <f t="shared" si="148"/>
        <v>4.01</v>
      </c>
      <c r="AE60" s="698"/>
      <c r="AF60" s="698">
        <f t="shared" si="149"/>
        <v>4.01</v>
      </c>
      <c r="AG60" s="700">
        <f t="shared" si="150"/>
        <v>265221.39999999997</v>
      </c>
      <c r="AH60" s="700">
        <f t="shared" si="151"/>
        <v>0</v>
      </c>
      <c r="AI60" s="700">
        <f t="shared" si="152"/>
        <v>265221.39999999997</v>
      </c>
      <c r="AJ60" s="698">
        <f t="shared" si="153"/>
        <v>0</v>
      </c>
      <c r="AK60" s="741">
        <f t="shared" si="154"/>
        <v>265221.39999999997</v>
      </c>
      <c r="AL60" s="741">
        <f t="shared" si="155"/>
        <v>3447878.1999999997</v>
      </c>
      <c r="AM60" s="758">
        <f t="shared" si="156"/>
        <v>3</v>
      </c>
      <c r="AN60" s="697"/>
      <c r="AO60" s="698">
        <f t="shared" si="157"/>
        <v>66140</v>
      </c>
      <c r="AP60" s="698">
        <f t="shared" si="158"/>
        <v>4.01</v>
      </c>
      <c r="AQ60" s="698"/>
      <c r="AR60" s="698">
        <f t="shared" si="159"/>
        <v>4.01</v>
      </c>
      <c r="AS60" s="700">
        <f t="shared" si="160"/>
        <v>265221.39999999997</v>
      </c>
      <c r="AT60" s="700">
        <f t="shared" si="161"/>
        <v>0</v>
      </c>
      <c r="AU60" s="700">
        <f t="shared" si="162"/>
        <v>265221.39999999997</v>
      </c>
      <c r="AV60" s="698">
        <f t="shared" si="163"/>
        <v>0</v>
      </c>
      <c r="AW60" s="741">
        <f t="shared" si="164"/>
        <v>265221.39999999997</v>
      </c>
      <c r="AX60" s="741">
        <f t="shared" si="165"/>
        <v>3447878.1999999997</v>
      </c>
    </row>
    <row r="61" spans="1:50" s="703" customFormat="1" ht="22.5" customHeight="1">
      <c r="A61" s="746">
        <v>24</v>
      </c>
      <c r="B61" s="757" t="s">
        <v>786</v>
      </c>
      <c r="C61" s="740" t="s">
        <v>537</v>
      </c>
      <c r="D61" s="740">
        <v>1</v>
      </c>
      <c r="E61" s="758"/>
      <c r="F61" s="697"/>
      <c r="G61" s="698">
        <v>66140</v>
      </c>
      <c r="H61" s="689">
        <v>4.41</v>
      </c>
      <c r="I61" s="700">
        <f t="shared" si="112"/>
        <v>291677.40000000002</v>
      </c>
      <c r="J61" s="700">
        <v>0</v>
      </c>
      <c r="K61" s="700">
        <f t="shared" si="113"/>
        <v>291677.40000000002</v>
      </c>
      <c r="L61" s="698"/>
      <c r="M61" s="741">
        <f t="shared" si="114"/>
        <v>291677.40000000002</v>
      </c>
      <c r="N61" s="741">
        <f t="shared" si="137"/>
        <v>3791806.2</v>
      </c>
      <c r="O61" s="758">
        <f t="shared" si="116"/>
        <v>1</v>
      </c>
      <c r="P61" s="697"/>
      <c r="Q61" s="698">
        <f t="shared" si="138"/>
        <v>66140</v>
      </c>
      <c r="R61" s="698">
        <f t="shared" si="139"/>
        <v>4.41</v>
      </c>
      <c r="S61" s="698"/>
      <c r="T61" s="698">
        <f t="shared" si="140"/>
        <v>4.41</v>
      </c>
      <c r="U61" s="700">
        <f t="shared" si="141"/>
        <v>291677.40000000002</v>
      </c>
      <c r="V61" s="700">
        <f t="shared" si="142"/>
        <v>0</v>
      </c>
      <c r="W61" s="700">
        <f t="shared" si="143"/>
        <v>291677.40000000002</v>
      </c>
      <c r="X61" s="698">
        <f t="shared" si="119"/>
        <v>0</v>
      </c>
      <c r="Y61" s="741">
        <f t="shared" si="144"/>
        <v>291677.40000000002</v>
      </c>
      <c r="Z61" s="741">
        <f t="shared" si="145"/>
        <v>3791806.2</v>
      </c>
      <c r="AA61" s="758">
        <f t="shared" si="146"/>
        <v>2</v>
      </c>
      <c r="AB61" s="697"/>
      <c r="AC61" s="698">
        <f t="shared" si="147"/>
        <v>66140</v>
      </c>
      <c r="AD61" s="698">
        <f t="shared" si="148"/>
        <v>4.41</v>
      </c>
      <c r="AE61" s="698"/>
      <c r="AF61" s="698">
        <f t="shared" si="149"/>
        <v>4.41</v>
      </c>
      <c r="AG61" s="700">
        <f t="shared" si="150"/>
        <v>291677.40000000002</v>
      </c>
      <c r="AH61" s="700">
        <f t="shared" si="151"/>
        <v>0</v>
      </c>
      <c r="AI61" s="700">
        <f t="shared" si="152"/>
        <v>291677.40000000002</v>
      </c>
      <c r="AJ61" s="698">
        <f t="shared" si="153"/>
        <v>0</v>
      </c>
      <c r="AK61" s="741">
        <f t="shared" si="154"/>
        <v>291677.40000000002</v>
      </c>
      <c r="AL61" s="741">
        <f t="shared" si="155"/>
        <v>3791806.2</v>
      </c>
      <c r="AM61" s="758">
        <f t="shared" si="156"/>
        <v>3</v>
      </c>
      <c r="AN61" s="697"/>
      <c r="AO61" s="698">
        <f t="shared" si="157"/>
        <v>66140</v>
      </c>
      <c r="AP61" s="698">
        <f t="shared" si="158"/>
        <v>4.41</v>
      </c>
      <c r="AQ61" s="698"/>
      <c r="AR61" s="698">
        <f t="shared" si="159"/>
        <v>4.41</v>
      </c>
      <c r="AS61" s="700">
        <f t="shared" si="160"/>
        <v>291677.40000000002</v>
      </c>
      <c r="AT61" s="700">
        <f t="shared" si="161"/>
        <v>0</v>
      </c>
      <c r="AU61" s="700">
        <f t="shared" si="162"/>
        <v>291677.40000000002</v>
      </c>
      <c r="AV61" s="698">
        <f t="shared" si="163"/>
        <v>0</v>
      </c>
      <c r="AW61" s="741">
        <f t="shared" si="164"/>
        <v>291677.40000000002</v>
      </c>
      <c r="AX61" s="741">
        <f t="shared" si="165"/>
        <v>3791806.2</v>
      </c>
    </row>
    <row r="62" spans="1:50" s="703" customFormat="1" ht="22.5" customHeight="1">
      <c r="A62" s="746">
        <v>25</v>
      </c>
      <c r="B62" s="757" t="s">
        <v>2011</v>
      </c>
      <c r="C62" s="740" t="s">
        <v>537</v>
      </c>
      <c r="D62" s="740">
        <v>1</v>
      </c>
      <c r="E62" s="758"/>
      <c r="F62" s="697"/>
      <c r="G62" s="698">
        <v>66140</v>
      </c>
      <c r="H62" s="689">
        <v>4.41</v>
      </c>
      <c r="I62" s="700">
        <f t="shared" si="112"/>
        <v>291677.40000000002</v>
      </c>
      <c r="J62" s="700">
        <v>0</v>
      </c>
      <c r="K62" s="700">
        <f t="shared" si="113"/>
        <v>291677.40000000002</v>
      </c>
      <c r="L62" s="698"/>
      <c r="M62" s="741">
        <f t="shared" si="114"/>
        <v>291677.40000000002</v>
      </c>
      <c r="N62" s="741">
        <f t="shared" si="137"/>
        <v>3791806.2</v>
      </c>
      <c r="O62" s="758">
        <f t="shared" si="116"/>
        <v>1</v>
      </c>
      <c r="P62" s="697"/>
      <c r="Q62" s="698">
        <f t="shared" si="138"/>
        <v>66140</v>
      </c>
      <c r="R62" s="698">
        <f t="shared" si="139"/>
        <v>4.41</v>
      </c>
      <c r="S62" s="698"/>
      <c r="T62" s="698">
        <f t="shared" si="140"/>
        <v>4.41</v>
      </c>
      <c r="U62" s="700">
        <f t="shared" si="141"/>
        <v>291677.40000000002</v>
      </c>
      <c r="V62" s="700">
        <f t="shared" si="142"/>
        <v>0</v>
      </c>
      <c r="W62" s="700">
        <f t="shared" si="143"/>
        <v>291677.40000000002</v>
      </c>
      <c r="X62" s="698">
        <f t="shared" si="119"/>
        <v>0</v>
      </c>
      <c r="Y62" s="741">
        <f t="shared" si="144"/>
        <v>291677.40000000002</v>
      </c>
      <c r="Z62" s="741">
        <f t="shared" si="145"/>
        <v>3791806.2</v>
      </c>
      <c r="AA62" s="758">
        <f t="shared" si="146"/>
        <v>2</v>
      </c>
      <c r="AB62" s="697"/>
      <c r="AC62" s="698">
        <f t="shared" si="147"/>
        <v>66140</v>
      </c>
      <c r="AD62" s="698">
        <f t="shared" si="148"/>
        <v>4.41</v>
      </c>
      <c r="AE62" s="698"/>
      <c r="AF62" s="698">
        <f t="shared" si="149"/>
        <v>4.41</v>
      </c>
      <c r="AG62" s="700">
        <f t="shared" si="150"/>
        <v>291677.40000000002</v>
      </c>
      <c r="AH62" s="700">
        <f t="shared" si="151"/>
        <v>0</v>
      </c>
      <c r="AI62" s="700">
        <f t="shared" si="152"/>
        <v>291677.40000000002</v>
      </c>
      <c r="AJ62" s="698">
        <f t="shared" si="153"/>
        <v>0</v>
      </c>
      <c r="AK62" s="741">
        <f t="shared" si="154"/>
        <v>291677.40000000002</v>
      </c>
      <c r="AL62" s="741">
        <f t="shared" si="155"/>
        <v>3791806.2</v>
      </c>
      <c r="AM62" s="758">
        <f t="shared" si="156"/>
        <v>3</v>
      </c>
      <c r="AN62" s="697"/>
      <c r="AO62" s="698">
        <f t="shared" si="157"/>
        <v>66140</v>
      </c>
      <c r="AP62" s="698">
        <f t="shared" si="158"/>
        <v>4.41</v>
      </c>
      <c r="AQ62" s="698"/>
      <c r="AR62" s="698">
        <f t="shared" si="159"/>
        <v>4.41</v>
      </c>
      <c r="AS62" s="700">
        <f t="shared" si="160"/>
        <v>291677.40000000002</v>
      </c>
      <c r="AT62" s="700">
        <f t="shared" si="161"/>
        <v>0</v>
      </c>
      <c r="AU62" s="700">
        <f t="shared" si="162"/>
        <v>291677.40000000002</v>
      </c>
      <c r="AV62" s="698">
        <f t="shared" si="163"/>
        <v>0</v>
      </c>
      <c r="AW62" s="741">
        <f t="shared" si="164"/>
        <v>291677.40000000002</v>
      </c>
      <c r="AX62" s="741">
        <f t="shared" si="165"/>
        <v>3791806.2</v>
      </c>
    </row>
    <row r="63" spans="1:50" s="703" customFormat="1" ht="22.5" customHeight="1">
      <c r="A63" s="746">
        <v>26</v>
      </c>
      <c r="B63" s="757" t="s">
        <v>121</v>
      </c>
      <c r="C63" s="740" t="s">
        <v>537</v>
      </c>
      <c r="D63" s="740">
        <v>1</v>
      </c>
      <c r="E63" s="758"/>
      <c r="F63" s="697"/>
      <c r="G63" s="698">
        <v>66140</v>
      </c>
      <c r="H63" s="689">
        <v>4.41</v>
      </c>
      <c r="I63" s="700">
        <f t="shared" si="112"/>
        <v>291677.40000000002</v>
      </c>
      <c r="J63" s="700">
        <v>0</v>
      </c>
      <c r="K63" s="700">
        <f t="shared" ref="K63:K194" si="166">+I63+J63</f>
        <v>291677.40000000002</v>
      </c>
      <c r="L63" s="698"/>
      <c r="M63" s="741">
        <f t="shared" ref="M63:M194" si="167">+K63+L63</f>
        <v>291677.40000000002</v>
      </c>
      <c r="N63" s="741">
        <f t="shared" si="137"/>
        <v>3791806.2</v>
      </c>
      <c r="O63" s="758">
        <f t="shared" si="116"/>
        <v>1</v>
      </c>
      <c r="P63" s="697"/>
      <c r="Q63" s="698">
        <f t="shared" si="138"/>
        <v>66140</v>
      </c>
      <c r="R63" s="698">
        <f t="shared" si="139"/>
        <v>4.41</v>
      </c>
      <c r="S63" s="698"/>
      <c r="T63" s="698">
        <f t="shared" si="140"/>
        <v>4.41</v>
      </c>
      <c r="U63" s="700">
        <f t="shared" si="141"/>
        <v>291677.40000000002</v>
      </c>
      <c r="V63" s="700">
        <f t="shared" si="142"/>
        <v>0</v>
      </c>
      <c r="W63" s="700">
        <f t="shared" si="143"/>
        <v>291677.40000000002</v>
      </c>
      <c r="X63" s="698">
        <f t="shared" si="119"/>
        <v>0</v>
      </c>
      <c r="Y63" s="741">
        <f t="shared" si="144"/>
        <v>291677.40000000002</v>
      </c>
      <c r="Z63" s="741">
        <f t="shared" si="145"/>
        <v>3791806.2</v>
      </c>
      <c r="AA63" s="758">
        <f t="shared" si="146"/>
        <v>2</v>
      </c>
      <c r="AB63" s="697"/>
      <c r="AC63" s="698">
        <f t="shared" si="147"/>
        <v>66140</v>
      </c>
      <c r="AD63" s="698">
        <f t="shared" si="148"/>
        <v>4.41</v>
      </c>
      <c r="AE63" s="698"/>
      <c r="AF63" s="698">
        <f t="shared" si="149"/>
        <v>4.41</v>
      </c>
      <c r="AG63" s="700">
        <f t="shared" si="150"/>
        <v>291677.40000000002</v>
      </c>
      <c r="AH63" s="700">
        <f t="shared" si="151"/>
        <v>0</v>
      </c>
      <c r="AI63" s="700">
        <f t="shared" si="152"/>
        <v>291677.40000000002</v>
      </c>
      <c r="AJ63" s="698">
        <f t="shared" si="153"/>
        <v>0</v>
      </c>
      <c r="AK63" s="741">
        <f t="shared" si="154"/>
        <v>291677.40000000002</v>
      </c>
      <c r="AL63" s="741">
        <f t="shared" si="155"/>
        <v>3791806.2</v>
      </c>
      <c r="AM63" s="758">
        <f t="shared" si="156"/>
        <v>3</v>
      </c>
      <c r="AN63" s="697"/>
      <c r="AO63" s="698">
        <f t="shared" si="157"/>
        <v>66140</v>
      </c>
      <c r="AP63" s="698">
        <f t="shared" si="158"/>
        <v>4.41</v>
      </c>
      <c r="AQ63" s="698"/>
      <c r="AR63" s="698">
        <f t="shared" si="159"/>
        <v>4.41</v>
      </c>
      <c r="AS63" s="700">
        <f t="shared" si="160"/>
        <v>291677.40000000002</v>
      </c>
      <c r="AT63" s="700">
        <f t="shared" si="161"/>
        <v>0</v>
      </c>
      <c r="AU63" s="700">
        <f t="shared" si="162"/>
        <v>291677.40000000002</v>
      </c>
      <c r="AV63" s="698">
        <f t="shared" si="163"/>
        <v>0</v>
      </c>
      <c r="AW63" s="741">
        <f t="shared" si="164"/>
        <v>291677.40000000002</v>
      </c>
      <c r="AX63" s="741">
        <f t="shared" si="165"/>
        <v>3791806.2</v>
      </c>
    </row>
    <row r="64" spans="1:50" s="703" customFormat="1" ht="22.5" customHeight="1">
      <c r="A64" s="746">
        <v>27</v>
      </c>
      <c r="B64" s="757" t="s">
        <v>114</v>
      </c>
      <c r="C64" s="740" t="s">
        <v>537</v>
      </c>
      <c r="D64" s="740">
        <v>1</v>
      </c>
      <c r="E64" s="758"/>
      <c r="F64" s="697"/>
      <c r="G64" s="698">
        <v>66140</v>
      </c>
      <c r="H64" s="689">
        <v>5.01</v>
      </c>
      <c r="I64" s="700">
        <f t="shared" si="112"/>
        <v>331361.39999999997</v>
      </c>
      <c r="J64" s="700">
        <v>0</v>
      </c>
      <c r="K64" s="700">
        <f t="shared" si="166"/>
        <v>331361.39999999997</v>
      </c>
      <c r="L64" s="698"/>
      <c r="M64" s="741">
        <f t="shared" si="167"/>
        <v>331361.39999999997</v>
      </c>
      <c r="N64" s="741">
        <f t="shared" si="137"/>
        <v>4307698.1999999993</v>
      </c>
      <c r="O64" s="758">
        <f t="shared" si="116"/>
        <v>1</v>
      </c>
      <c r="P64" s="697"/>
      <c r="Q64" s="698">
        <f t="shared" si="138"/>
        <v>66140</v>
      </c>
      <c r="R64" s="698">
        <f t="shared" si="139"/>
        <v>5.01</v>
      </c>
      <c r="S64" s="698"/>
      <c r="T64" s="698">
        <f t="shared" si="140"/>
        <v>5.01</v>
      </c>
      <c r="U64" s="700">
        <f t="shared" si="141"/>
        <v>331361.39999999997</v>
      </c>
      <c r="V64" s="700">
        <f t="shared" si="142"/>
        <v>0</v>
      </c>
      <c r="W64" s="700">
        <f t="shared" si="143"/>
        <v>331361.39999999997</v>
      </c>
      <c r="X64" s="698">
        <f t="shared" si="119"/>
        <v>0</v>
      </c>
      <c r="Y64" s="741">
        <f t="shared" si="144"/>
        <v>331361.39999999997</v>
      </c>
      <c r="Z64" s="741">
        <f t="shared" si="145"/>
        <v>4307698.1999999993</v>
      </c>
      <c r="AA64" s="758">
        <f t="shared" si="146"/>
        <v>2</v>
      </c>
      <c r="AB64" s="697"/>
      <c r="AC64" s="698">
        <f t="shared" si="147"/>
        <v>66140</v>
      </c>
      <c r="AD64" s="698">
        <f t="shared" si="148"/>
        <v>5.01</v>
      </c>
      <c r="AE64" s="698"/>
      <c r="AF64" s="698">
        <f t="shared" si="149"/>
        <v>5.01</v>
      </c>
      <c r="AG64" s="700">
        <f t="shared" si="150"/>
        <v>331361.39999999997</v>
      </c>
      <c r="AH64" s="700">
        <f t="shared" si="151"/>
        <v>0</v>
      </c>
      <c r="AI64" s="700">
        <f t="shared" si="152"/>
        <v>331361.39999999997</v>
      </c>
      <c r="AJ64" s="698">
        <f t="shared" si="153"/>
        <v>0</v>
      </c>
      <c r="AK64" s="741">
        <f t="shared" si="154"/>
        <v>331361.39999999997</v>
      </c>
      <c r="AL64" s="741">
        <f t="shared" si="155"/>
        <v>4307698.1999999993</v>
      </c>
      <c r="AM64" s="758">
        <f t="shared" si="156"/>
        <v>3</v>
      </c>
      <c r="AN64" s="697"/>
      <c r="AO64" s="698">
        <f t="shared" si="157"/>
        <v>66140</v>
      </c>
      <c r="AP64" s="698">
        <f t="shared" si="158"/>
        <v>5.01</v>
      </c>
      <c r="AQ64" s="698"/>
      <c r="AR64" s="698">
        <f t="shared" si="159"/>
        <v>5.01</v>
      </c>
      <c r="AS64" s="700">
        <f t="shared" si="160"/>
        <v>331361.39999999997</v>
      </c>
      <c r="AT64" s="700">
        <f t="shared" si="161"/>
        <v>0</v>
      </c>
      <c r="AU64" s="700">
        <f t="shared" si="162"/>
        <v>331361.39999999997</v>
      </c>
      <c r="AV64" s="698">
        <f t="shared" si="163"/>
        <v>0</v>
      </c>
      <c r="AW64" s="741">
        <f t="shared" si="164"/>
        <v>331361.39999999997</v>
      </c>
      <c r="AX64" s="741">
        <f t="shared" si="165"/>
        <v>4307698.1999999993</v>
      </c>
    </row>
    <row r="65" spans="1:50" s="703" customFormat="1" ht="22.5" customHeight="1">
      <c r="A65" s="746">
        <v>28</v>
      </c>
      <c r="B65" s="757" t="s">
        <v>2002</v>
      </c>
      <c r="C65" s="740" t="s">
        <v>537</v>
      </c>
      <c r="D65" s="740">
        <v>1</v>
      </c>
      <c r="E65" s="758"/>
      <c r="F65" s="697"/>
      <c r="G65" s="698">
        <v>66140</v>
      </c>
      <c r="H65" s="689">
        <v>3.88</v>
      </c>
      <c r="I65" s="700">
        <f t="shared" si="112"/>
        <v>256623.19999999998</v>
      </c>
      <c r="J65" s="700">
        <v>0</v>
      </c>
      <c r="K65" s="700">
        <f t="shared" si="166"/>
        <v>256623.19999999998</v>
      </c>
      <c r="L65" s="698"/>
      <c r="M65" s="741">
        <f t="shared" si="167"/>
        <v>256623.19999999998</v>
      </c>
      <c r="N65" s="741">
        <f t="shared" si="137"/>
        <v>3336101.5999999996</v>
      </c>
      <c r="O65" s="758">
        <f t="shared" si="116"/>
        <v>1</v>
      </c>
      <c r="P65" s="697"/>
      <c r="Q65" s="698">
        <f t="shared" si="138"/>
        <v>66140</v>
      </c>
      <c r="R65" s="698">
        <f t="shared" si="139"/>
        <v>3.88</v>
      </c>
      <c r="S65" s="698"/>
      <c r="T65" s="698">
        <f t="shared" si="140"/>
        <v>3.88</v>
      </c>
      <c r="U65" s="700">
        <f t="shared" si="141"/>
        <v>256623.19999999998</v>
      </c>
      <c r="V65" s="700">
        <f t="shared" si="142"/>
        <v>0</v>
      </c>
      <c r="W65" s="700">
        <f t="shared" si="143"/>
        <v>256623.19999999998</v>
      </c>
      <c r="X65" s="698">
        <f t="shared" si="119"/>
        <v>0</v>
      </c>
      <c r="Y65" s="741">
        <f t="shared" si="144"/>
        <v>256623.19999999998</v>
      </c>
      <c r="Z65" s="741">
        <f t="shared" si="145"/>
        <v>3336101.5999999996</v>
      </c>
      <c r="AA65" s="758">
        <f t="shared" si="146"/>
        <v>2</v>
      </c>
      <c r="AB65" s="697"/>
      <c r="AC65" s="698">
        <f t="shared" si="147"/>
        <v>66140</v>
      </c>
      <c r="AD65" s="698">
        <f t="shared" si="148"/>
        <v>3.88</v>
      </c>
      <c r="AE65" s="698"/>
      <c r="AF65" s="698">
        <f t="shared" si="149"/>
        <v>3.88</v>
      </c>
      <c r="AG65" s="700">
        <f t="shared" si="150"/>
        <v>256623.19999999998</v>
      </c>
      <c r="AH65" s="700">
        <f t="shared" si="151"/>
        <v>0</v>
      </c>
      <c r="AI65" s="700">
        <f t="shared" si="152"/>
        <v>256623.19999999998</v>
      </c>
      <c r="AJ65" s="698">
        <f t="shared" si="153"/>
        <v>0</v>
      </c>
      <c r="AK65" s="741">
        <f t="shared" si="154"/>
        <v>256623.19999999998</v>
      </c>
      <c r="AL65" s="741">
        <f t="shared" si="155"/>
        <v>3336101.5999999996</v>
      </c>
      <c r="AM65" s="758">
        <f t="shared" si="156"/>
        <v>3</v>
      </c>
      <c r="AN65" s="697"/>
      <c r="AO65" s="698">
        <f t="shared" si="157"/>
        <v>66140</v>
      </c>
      <c r="AP65" s="698">
        <f t="shared" si="158"/>
        <v>3.88</v>
      </c>
      <c r="AQ65" s="698"/>
      <c r="AR65" s="698">
        <f t="shared" si="159"/>
        <v>3.88</v>
      </c>
      <c r="AS65" s="700">
        <f t="shared" si="160"/>
        <v>256623.19999999998</v>
      </c>
      <c r="AT65" s="700">
        <f t="shared" si="161"/>
        <v>0</v>
      </c>
      <c r="AU65" s="700">
        <f t="shared" si="162"/>
        <v>256623.19999999998</v>
      </c>
      <c r="AV65" s="698">
        <f t="shared" si="163"/>
        <v>0</v>
      </c>
      <c r="AW65" s="741">
        <f t="shared" si="164"/>
        <v>256623.19999999998</v>
      </c>
      <c r="AX65" s="741">
        <f t="shared" si="165"/>
        <v>3336101.5999999996</v>
      </c>
    </row>
    <row r="66" spans="1:50" s="703" customFormat="1" ht="22.5" customHeight="1">
      <c r="A66" s="746">
        <v>29</v>
      </c>
      <c r="B66" s="757" t="s">
        <v>1517</v>
      </c>
      <c r="C66" s="740" t="s">
        <v>537</v>
      </c>
      <c r="D66" s="740">
        <v>1</v>
      </c>
      <c r="E66" s="758"/>
      <c r="F66" s="697"/>
      <c r="G66" s="698">
        <v>66140</v>
      </c>
      <c r="H66" s="689">
        <v>4.41</v>
      </c>
      <c r="I66" s="700">
        <f t="shared" si="112"/>
        <v>291677.40000000002</v>
      </c>
      <c r="J66" s="700">
        <v>0</v>
      </c>
      <c r="K66" s="700">
        <f t="shared" si="166"/>
        <v>291677.40000000002</v>
      </c>
      <c r="L66" s="698"/>
      <c r="M66" s="741">
        <f t="shared" si="167"/>
        <v>291677.40000000002</v>
      </c>
      <c r="N66" s="741">
        <f t="shared" si="137"/>
        <v>3791806.2</v>
      </c>
      <c r="O66" s="758">
        <f t="shared" si="116"/>
        <v>1</v>
      </c>
      <c r="P66" s="697"/>
      <c r="Q66" s="698">
        <f t="shared" si="138"/>
        <v>66140</v>
      </c>
      <c r="R66" s="698">
        <f t="shared" si="139"/>
        <v>4.41</v>
      </c>
      <c r="S66" s="698"/>
      <c r="T66" s="698">
        <f t="shared" si="140"/>
        <v>4.41</v>
      </c>
      <c r="U66" s="700">
        <f t="shared" si="141"/>
        <v>291677.40000000002</v>
      </c>
      <c r="V66" s="700">
        <f t="shared" si="142"/>
        <v>0</v>
      </c>
      <c r="W66" s="700">
        <f t="shared" si="143"/>
        <v>291677.40000000002</v>
      </c>
      <c r="X66" s="698">
        <f t="shared" si="119"/>
        <v>0</v>
      </c>
      <c r="Y66" s="741">
        <f t="shared" si="144"/>
        <v>291677.40000000002</v>
      </c>
      <c r="Z66" s="741">
        <f t="shared" si="145"/>
        <v>3791806.2</v>
      </c>
      <c r="AA66" s="758">
        <f t="shared" si="146"/>
        <v>2</v>
      </c>
      <c r="AB66" s="697"/>
      <c r="AC66" s="698">
        <f t="shared" si="147"/>
        <v>66140</v>
      </c>
      <c r="AD66" s="698">
        <f t="shared" si="148"/>
        <v>4.41</v>
      </c>
      <c r="AE66" s="698"/>
      <c r="AF66" s="698">
        <f t="shared" si="149"/>
        <v>4.41</v>
      </c>
      <c r="AG66" s="700">
        <f t="shared" si="150"/>
        <v>291677.40000000002</v>
      </c>
      <c r="AH66" s="700">
        <f t="shared" si="151"/>
        <v>0</v>
      </c>
      <c r="AI66" s="700">
        <f t="shared" si="152"/>
        <v>291677.40000000002</v>
      </c>
      <c r="AJ66" s="698">
        <f t="shared" si="153"/>
        <v>0</v>
      </c>
      <c r="AK66" s="741">
        <f t="shared" si="154"/>
        <v>291677.40000000002</v>
      </c>
      <c r="AL66" s="741">
        <f t="shared" si="155"/>
        <v>3791806.2</v>
      </c>
      <c r="AM66" s="758">
        <f t="shared" si="156"/>
        <v>3</v>
      </c>
      <c r="AN66" s="697"/>
      <c r="AO66" s="698">
        <f t="shared" si="157"/>
        <v>66140</v>
      </c>
      <c r="AP66" s="698">
        <f t="shared" si="158"/>
        <v>4.41</v>
      </c>
      <c r="AQ66" s="698"/>
      <c r="AR66" s="698">
        <f t="shared" si="159"/>
        <v>4.41</v>
      </c>
      <c r="AS66" s="700">
        <f t="shared" si="160"/>
        <v>291677.40000000002</v>
      </c>
      <c r="AT66" s="700">
        <f t="shared" si="161"/>
        <v>0</v>
      </c>
      <c r="AU66" s="700">
        <f t="shared" si="162"/>
        <v>291677.40000000002</v>
      </c>
      <c r="AV66" s="698">
        <f t="shared" si="163"/>
        <v>0</v>
      </c>
      <c r="AW66" s="741">
        <f t="shared" si="164"/>
        <v>291677.40000000002</v>
      </c>
      <c r="AX66" s="741">
        <f t="shared" si="165"/>
        <v>3791806.2</v>
      </c>
    </row>
    <row r="67" spans="1:50" s="703" customFormat="1" ht="22.5" customHeight="1">
      <c r="A67" s="746">
        <v>30</v>
      </c>
      <c r="B67" s="757" t="s">
        <v>1198</v>
      </c>
      <c r="C67" s="740" t="s">
        <v>537</v>
      </c>
      <c r="D67" s="740">
        <v>1</v>
      </c>
      <c r="E67" s="758"/>
      <c r="F67" s="697"/>
      <c r="G67" s="698">
        <v>66140</v>
      </c>
      <c r="H67" s="689">
        <v>3.88</v>
      </c>
      <c r="I67" s="700">
        <f t="shared" si="112"/>
        <v>256623.19999999998</v>
      </c>
      <c r="J67" s="700">
        <v>0</v>
      </c>
      <c r="K67" s="700">
        <f t="shared" si="166"/>
        <v>256623.19999999998</v>
      </c>
      <c r="L67" s="698"/>
      <c r="M67" s="741">
        <f t="shared" si="167"/>
        <v>256623.19999999998</v>
      </c>
      <c r="N67" s="741">
        <f t="shared" si="137"/>
        <v>3336101.5999999996</v>
      </c>
      <c r="O67" s="758">
        <f t="shared" si="116"/>
        <v>1</v>
      </c>
      <c r="P67" s="697"/>
      <c r="Q67" s="698">
        <f t="shared" si="138"/>
        <v>66140</v>
      </c>
      <c r="R67" s="698">
        <f t="shared" si="139"/>
        <v>3.88</v>
      </c>
      <c r="S67" s="698"/>
      <c r="T67" s="698">
        <f t="shared" si="140"/>
        <v>3.88</v>
      </c>
      <c r="U67" s="700">
        <f t="shared" si="141"/>
        <v>256623.19999999998</v>
      </c>
      <c r="V67" s="700">
        <f t="shared" si="142"/>
        <v>0</v>
      </c>
      <c r="W67" s="700">
        <f t="shared" si="143"/>
        <v>256623.19999999998</v>
      </c>
      <c r="X67" s="698">
        <f t="shared" si="119"/>
        <v>0</v>
      </c>
      <c r="Y67" s="741">
        <f t="shared" si="144"/>
        <v>256623.19999999998</v>
      </c>
      <c r="Z67" s="741">
        <f t="shared" si="145"/>
        <v>3336101.5999999996</v>
      </c>
      <c r="AA67" s="758">
        <f t="shared" si="146"/>
        <v>2</v>
      </c>
      <c r="AB67" s="697"/>
      <c r="AC67" s="698">
        <f t="shared" si="147"/>
        <v>66140</v>
      </c>
      <c r="AD67" s="698">
        <f t="shared" si="148"/>
        <v>3.88</v>
      </c>
      <c r="AE67" s="698"/>
      <c r="AF67" s="698">
        <f t="shared" si="149"/>
        <v>3.88</v>
      </c>
      <c r="AG67" s="700">
        <f t="shared" si="150"/>
        <v>256623.19999999998</v>
      </c>
      <c r="AH67" s="700">
        <f t="shared" si="151"/>
        <v>0</v>
      </c>
      <c r="AI67" s="700">
        <f t="shared" si="152"/>
        <v>256623.19999999998</v>
      </c>
      <c r="AJ67" s="698">
        <f t="shared" si="153"/>
        <v>0</v>
      </c>
      <c r="AK67" s="741">
        <f t="shared" si="154"/>
        <v>256623.19999999998</v>
      </c>
      <c r="AL67" s="741">
        <f t="shared" si="155"/>
        <v>3336101.5999999996</v>
      </c>
      <c r="AM67" s="758">
        <f t="shared" si="156"/>
        <v>3</v>
      </c>
      <c r="AN67" s="697"/>
      <c r="AO67" s="698">
        <f t="shared" si="157"/>
        <v>66140</v>
      </c>
      <c r="AP67" s="698">
        <f t="shared" si="158"/>
        <v>3.88</v>
      </c>
      <c r="AQ67" s="698"/>
      <c r="AR67" s="698">
        <f t="shared" si="159"/>
        <v>3.88</v>
      </c>
      <c r="AS67" s="700">
        <f t="shared" si="160"/>
        <v>256623.19999999998</v>
      </c>
      <c r="AT67" s="700">
        <f t="shared" si="161"/>
        <v>0</v>
      </c>
      <c r="AU67" s="700">
        <f t="shared" si="162"/>
        <v>256623.19999999998</v>
      </c>
      <c r="AV67" s="698">
        <f t="shared" si="163"/>
        <v>0</v>
      </c>
      <c r="AW67" s="741">
        <f t="shared" si="164"/>
        <v>256623.19999999998</v>
      </c>
      <c r="AX67" s="741">
        <f t="shared" si="165"/>
        <v>3336101.5999999996</v>
      </c>
    </row>
    <row r="68" spans="1:50" s="703" customFormat="1" ht="22.5" customHeight="1">
      <c r="A68" s="746">
        <v>31</v>
      </c>
      <c r="B68" s="757" t="s">
        <v>793</v>
      </c>
      <c r="C68" s="740" t="s">
        <v>537</v>
      </c>
      <c r="D68" s="740">
        <v>1</v>
      </c>
      <c r="E68" s="758"/>
      <c r="F68" s="697"/>
      <c r="G68" s="698">
        <v>66140</v>
      </c>
      <c r="H68" s="689">
        <v>4.01</v>
      </c>
      <c r="I68" s="700">
        <f t="shared" si="112"/>
        <v>265221.39999999997</v>
      </c>
      <c r="J68" s="700">
        <v>0</v>
      </c>
      <c r="K68" s="700">
        <f t="shared" si="166"/>
        <v>265221.39999999997</v>
      </c>
      <c r="L68" s="698"/>
      <c r="M68" s="741">
        <f t="shared" si="167"/>
        <v>265221.39999999997</v>
      </c>
      <c r="N68" s="741">
        <f t="shared" si="137"/>
        <v>3447878.1999999997</v>
      </c>
      <c r="O68" s="758">
        <f t="shared" si="116"/>
        <v>1</v>
      </c>
      <c r="P68" s="697"/>
      <c r="Q68" s="698">
        <f t="shared" si="138"/>
        <v>66140</v>
      </c>
      <c r="R68" s="698">
        <f t="shared" si="139"/>
        <v>4.01</v>
      </c>
      <c r="S68" s="698"/>
      <c r="T68" s="698">
        <f t="shared" si="140"/>
        <v>4.01</v>
      </c>
      <c r="U68" s="700">
        <f t="shared" si="141"/>
        <v>265221.39999999997</v>
      </c>
      <c r="V68" s="700">
        <f t="shared" si="142"/>
        <v>0</v>
      </c>
      <c r="W68" s="700">
        <f t="shared" si="143"/>
        <v>265221.39999999997</v>
      </c>
      <c r="X68" s="698">
        <f t="shared" si="119"/>
        <v>0</v>
      </c>
      <c r="Y68" s="741">
        <f t="shared" si="144"/>
        <v>265221.39999999997</v>
      </c>
      <c r="Z68" s="741">
        <f t="shared" si="145"/>
        <v>3447878.1999999997</v>
      </c>
      <c r="AA68" s="758">
        <f t="shared" si="146"/>
        <v>2</v>
      </c>
      <c r="AB68" s="697"/>
      <c r="AC68" s="698">
        <f t="shared" si="147"/>
        <v>66140</v>
      </c>
      <c r="AD68" s="698">
        <f t="shared" si="148"/>
        <v>4.01</v>
      </c>
      <c r="AE68" s="698"/>
      <c r="AF68" s="698">
        <f t="shared" si="149"/>
        <v>4.01</v>
      </c>
      <c r="AG68" s="700">
        <f t="shared" si="150"/>
        <v>265221.39999999997</v>
      </c>
      <c r="AH68" s="700">
        <f t="shared" si="151"/>
        <v>0</v>
      </c>
      <c r="AI68" s="700">
        <f t="shared" si="152"/>
        <v>265221.39999999997</v>
      </c>
      <c r="AJ68" s="698">
        <f t="shared" si="153"/>
        <v>0</v>
      </c>
      <c r="AK68" s="741">
        <f t="shared" si="154"/>
        <v>265221.39999999997</v>
      </c>
      <c r="AL68" s="741">
        <f t="shared" si="155"/>
        <v>3447878.1999999997</v>
      </c>
      <c r="AM68" s="758">
        <f t="shared" si="156"/>
        <v>3</v>
      </c>
      <c r="AN68" s="697"/>
      <c r="AO68" s="698">
        <f t="shared" si="157"/>
        <v>66140</v>
      </c>
      <c r="AP68" s="698">
        <f t="shared" si="158"/>
        <v>4.01</v>
      </c>
      <c r="AQ68" s="698"/>
      <c r="AR68" s="698">
        <f t="shared" si="159"/>
        <v>4.01</v>
      </c>
      <c r="AS68" s="700">
        <f t="shared" si="160"/>
        <v>265221.39999999997</v>
      </c>
      <c r="AT68" s="700">
        <f t="shared" si="161"/>
        <v>0</v>
      </c>
      <c r="AU68" s="700">
        <f t="shared" si="162"/>
        <v>265221.39999999997</v>
      </c>
      <c r="AV68" s="698">
        <f t="shared" si="163"/>
        <v>0</v>
      </c>
      <c r="AW68" s="741">
        <f t="shared" si="164"/>
        <v>265221.39999999997</v>
      </c>
      <c r="AX68" s="741">
        <f t="shared" si="165"/>
        <v>3447878.1999999997</v>
      </c>
    </row>
    <row r="69" spans="1:50" s="703" customFormat="1" ht="22.5" customHeight="1">
      <c r="A69" s="746">
        <v>32</v>
      </c>
      <c r="B69" s="757" t="s">
        <v>2200</v>
      </c>
      <c r="C69" s="740" t="s">
        <v>537</v>
      </c>
      <c r="D69" s="740">
        <v>1</v>
      </c>
      <c r="E69" s="758"/>
      <c r="F69" s="697"/>
      <c r="G69" s="698">
        <v>66140</v>
      </c>
      <c r="H69" s="689">
        <v>3.88</v>
      </c>
      <c r="I69" s="700">
        <f t="shared" si="112"/>
        <v>256623.19999999998</v>
      </c>
      <c r="J69" s="700">
        <v>0</v>
      </c>
      <c r="K69" s="700">
        <f t="shared" si="166"/>
        <v>256623.19999999998</v>
      </c>
      <c r="L69" s="698"/>
      <c r="M69" s="741">
        <f t="shared" si="167"/>
        <v>256623.19999999998</v>
      </c>
      <c r="N69" s="741">
        <f t="shared" si="137"/>
        <v>3336101.5999999996</v>
      </c>
      <c r="O69" s="758">
        <f t="shared" si="116"/>
        <v>1</v>
      </c>
      <c r="P69" s="697"/>
      <c r="Q69" s="698">
        <f t="shared" si="138"/>
        <v>66140</v>
      </c>
      <c r="R69" s="698">
        <f t="shared" si="139"/>
        <v>3.88</v>
      </c>
      <c r="S69" s="698"/>
      <c r="T69" s="698">
        <f t="shared" si="140"/>
        <v>3.88</v>
      </c>
      <c r="U69" s="700">
        <f t="shared" si="141"/>
        <v>256623.19999999998</v>
      </c>
      <c r="V69" s="700">
        <f t="shared" si="142"/>
        <v>0</v>
      </c>
      <c r="W69" s="700">
        <f t="shared" si="143"/>
        <v>256623.19999999998</v>
      </c>
      <c r="X69" s="698">
        <f t="shared" si="119"/>
        <v>0</v>
      </c>
      <c r="Y69" s="741">
        <f t="shared" si="144"/>
        <v>256623.19999999998</v>
      </c>
      <c r="Z69" s="741">
        <f t="shared" si="145"/>
        <v>3336101.5999999996</v>
      </c>
      <c r="AA69" s="758">
        <f t="shared" si="146"/>
        <v>2</v>
      </c>
      <c r="AB69" s="697"/>
      <c r="AC69" s="698">
        <f t="shared" si="147"/>
        <v>66140</v>
      </c>
      <c r="AD69" s="698">
        <f t="shared" si="148"/>
        <v>3.88</v>
      </c>
      <c r="AE69" s="698"/>
      <c r="AF69" s="698">
        <f t="shared" si="149"/>
        <v>3.88</v>
      </c>
      <c r="AG69" s="700">
        <f t="shared" si="150"/>
        <v>256623.19999999998</v>
      </c>
      <c r="AH69" s="700">
        <f t="shared" si="151"/>
        <v>0</v>
      </c>
      <c r="AI69" s="700">
        <f t="shared" si="152"/>
        <v>256623.19999999998</v>
      </c>
      <c r="AJ69" s="698">
        <f t="shared" si="153"/>
        <v>0</v>
      </c>
      <c r="AK69" s="741">
        <f t="shared" si="154"/>
        <v>256623.19999999998</v>
      </c>
      <c r="AL69" s="741">
        <f t="shared" si="155"/>
        <v>3336101.5999999996</v>
      </c>
      <c r="AM69" s="758">
        <f t="shared" si="156"/>
        <v>3</v>
      </c>
      <c r="AN69" s="697"/>
      <c r="AO69" s="698">
        <f t="shared" si="157"/>
        <v>66140</v>
      </c>
      <c r="AP69" s="698">
        <f t="shared" si="158"/>
        <v>3.88</v>
      </c>
      <c r="AQ69" s="698"/>
      <c r="AR69" s="698">
        <f t="shared" si="159"/>
        <v>3.88</v>
      </c>
      <c r="AS69" s="700">
        <f t="shared" si="160"/>
        <v>256623.19999999998</v>
      </c>
      <c r="AT69" s="700">
        <f t="shared" si="161"/>
        <v>0</v>
      </c>
      <c r="AU69" s="700">
        <f t="shared" si="162"/>
        <v>256623.19999999998</v>
      </c>
      <c r="AV69" s="698">
        <f t="shared" si="163"/>
        <v>0</v>
      </c>
      <c r="AW69" s="741">
        <f t="shared" si="164"/>
        <v>256623.19999999998</v>
      </c>
      <c r="AX69" s="741">
        <f t="shared" si="165"/>
        <v>3336101.5999999996</v>
      </c>
    </row>
    <row r="70" spans="1:50" s="703" customFormat="1" ht="22.5" customHeight="1">
      <c r="A70" s="746">
        <v>33</v>
      </c>
      <c r="B70" s="757" t="s">
        <v>2201</v>
      </c>
      <c r="C70" s="740" t="s">
        <v>537</v>
      </c>
      <c r="D70" s="740">
        <v>1</v>
      </c>
      <c r="E70" s="758"/>
      <c r="F70" s="697"/>
      <c r="G70" s="698">
        <v>66140</v>
      </c>
      <c r="H70" s="689">
        <v>3.88</v>
      </c>
      <c r="I70" s="700">
        <f t="shared" ref="I70:I96" si="168">+H70*G70</f>
        <v>256623.19999999998</v>
      </c>
      <c r="J70" s="700">
        <v>0</v>
      </c>
      <c r="K70" s="700">
        <f t="shared" ref="K70:K96" si="169">+I70+J70</f>
        <v>256623.19999999998</v>
      </c>
      <c r="L70" s="698"/>
      <c r="M70" s="741">
        <f t="shared" ref="M70:M96" si="170">+K70+L70</f>
        <v>256623.19999999998</v>
      </c>
      <c r="N70" s="741">
        <f t="shared" ref="N70:N96" si="171">+M70*13</f>
        <v>3336101.5999999996</v>
      </c>
      <c r="O70" s="758">
        <f t="shared" ref="O70:O96" si="172">+E70+1</f>
        <v>1</v>
      </c>
      <c r="P70" s="697"/>
      <c r="Q70" s="698">
        <f t="shared" ref="Q70:Q96" si="173">+G70</f>
        <v>66140</v>
      </c>
      <c r="R70" s="698">
        <f t="shared" ref="R70:R96" si="174">+H70</f>
        <v>3.88</v>
      </c>
      <c r="S70" s="698"/>
      <c r="T70" s="698">
        <f t="shared" ref="T70:T96" si="175">+R70+R70*S70</f>
        <v>3.88</v>
      </c>
      <c r="U70" s="700">
        <f t="shared" ref="U70:U96" si="176">+T70*Q70</f>
        <v>256623.19999999998</v>
      </c>
      <c r="V70" s="700">
        <f t="shared" ref="V70:V96" si="177">IF((P70&lt;=30)*AND(U70*P70%&gt;J70),U70*P70%,IF((P70&gt;30)*AND(U70*30%&gt;J70),U70*30%,J70))</f>
        <v>0</v>
      </c>
      <c r="W70" s="700">
        <f t="shared" ref="W70:W96" si="178">+U70+V70</f>
        <v>256623.19999999998</v>
      </c>
      <c r="X70" s="698">
        <f t="shared" ref="X70:X96" si="179">+L70</f>
        <v>0</v>
      </c>
      <c r="Y70" s="741">
        <f t="shared" ref="Y70:Y96" si="180">+W70+X70</f>
        <v>256623.19999999998</v>
      </c>
      <c r="Z70" s="741">
        <f t="shared" ref="Z70:Z96" si="181">+Y70*13</f>
        <v>3336101.5999999996</v>
      </c>
      <c r="AA70" s="758">
        <f t="shared" ref="AA70:AA96" si="182">+O70+1</f>
        <v>2</v>
      </c>
      <c r="AB70" s="697"/>
      <c r="AC70" s="698">
        <f t="shared" ref="AC70:AC96" si="183">+Q70</f>
        <v>66140</v>
      </c>
      <c r="AD70" s="698">
        <f t="shared" ref="AD70:AD96" si="184">+H70</f>
        <v>3.88</v>
      </c>
      <c r="AE70" s="698"/>
      <c r="AF70" s="698">
        <f t="shared" ref="AF70:AF96" si="185">+AD70+AD70*AE70</f>
        <v>3.88</v>
      </c>
      <c r="AG70" s="700">
        <f t="shared" ref="AG70:AG96" si="186">+AF70*AC70</f>
        <v>256623.19999999998</v>
      </c>
      <c r="AH70" s="700">
        <f t="shared" ref="AH70:AH96" si="187">IF((AB70&lt;=30)*AND(AG70*AB70%&gt;V70),AG70*AB70%,IF((AB70&gt;30)*AND(AG70*30%&gt;V70),AG70*30%,V70))</f>
        <v>0</v>
      </c>
      <c r="AI70" s="700">
        <f t="shared" ref="AI70:AI96" si="188">+AG70+AH70</f>
        <v>256623.19999999998</v>
      </c>
      <c r="AJ70" s="698">
        <f t="shared" ref="AJ70:AJ96" si="189">+X70</f>
        <v>0</v>
      </c>
      <c r="AK70" s="741">
        <f t="shared" ref="AK70:AK96" si="190">+AI70+AJ70</f>
        <v>256623.19999999998</v>
      </c>
      <c r="AL70" s="741">
        <f t="shared" ref="AL70:AL96" si="191">+AK70*13</f>
        <v>3336101.5999999996</v>
      </c>
      <c r="AM70" s="758">
        <f t="shared" ref="AM70:AM96" si="192">+AA70+1</f>
        <v>3</v>
      </c>
      <c r="AN70" s="697"/>
      <c r="AO70" s="698">
        <f t="shared" ref="AO70:AO96" si="193">+AC70</f>
        <v>66140</v>
      </c>
      <c r="AP70" s="698">
        <f t="shared" ref="AP70:AP96" si="194">+H70</f>
        <v>3.88</v>
      </c>
      <c r="AQ70" s="698"/>
      <c r="AR70" s="698">
        <f t="shared" ref="AR70:AR96" si="195">+AP70+AP70*AQ70</f>
        <v>3.88</v>
      </c>
      <c r="AS70" s="700">
        <f t="shared" ref="AS70:AS96" si="196">+AR70*AO70</f>
        <v>256623.19999999998</v>
      </c>
      <c r="AT70" s="700">
        <f t="shared" ref="AT70:AT96" si="197">IF((AN70&lt;=30)*AND(AS70*AN70%&gt;AH70),AS70*AN70%,IF((AN70&gt;30)*AND(AS70*30%&gt;AH70),AS70*30%,AH70))</f>
        <v>0</v>
      </c>
      <c r="AU70" s="700">
        <f t="shared" ref="AU70:AU96" si="198">+AS70+AT70</f>
        <v>256623.19999999998</v>
      </c>
      <c r="AV70" s="698">
        <f t="shared" ref="AV70:AV96" si="199">+AJ70</f>
        <v>0</v>
      </c>
      <c r="AW70" s="741">
        <f t="shared" ref="AW70:AW96" si="200">+AU70+AV70</f>
        <v>256623.19999999998</v>
      </c>
      <c r="AX70" s="741">
        <f t="shared" ref="AX70:AX96" si="201">+AW70*13</f>
        <v>3336101.5999999996</v>
      </c>
    </row>
    <row r="71" spans="1:50" s="703" customFormat="1" ht="22.5" customHeight="1">
      <c r="A71" s="746">
        <v>34</v>
      </c>
      <c r="B71" s="757" t="s">
        <v>89</v>
      </c>
      <c r="C71" s="740" t="s">
        <v>537</v>
      </c>
      <c r="D71" s="740">
        <v>1</v>
      </c>
      <c r="E71" s="758"/>
      <c r="F71" s="697"/>
      <c r="G71" s="698">
        <v>66140</v>
      </c>
      <c r="H71" s="689">
        <v>3.88</v>
      </c>
      <c r="I71" s="700">
        <f t="shared" ref="I71:I77" si="202">+H71*G71</f>
        <v>256623.19999999998</v>
      </c>
      <c r="J71" s="700">
        <v>0</v>
      </c>
      <c r="K71" s="700">
        <f t="shared" ref="K71:K77" si="203">+I71+J71</f>
        <v>256623.19999999998</v>
      </c>
      <c r="L71" s="698"/>
      <c r="M71" s="741">
        <f t="shared" ref="M71:M77" si="204">+K71+L71</f>
        <v>256623.19999999998</v>
      </c>
      <c r="N71" s="741">
        <f t="shared" ref="N71:N77" si="205">+M71*13</f>
        <v>3336101.5999999996</v>
      </c>
      <c r="O71" s="758">
        <f t="shared" ref="O71:O77" si="206">+E71+1</f>
        <v>1</v>
      </c>
      <c r="P71" s="697"/>
      <c r="Q71" s="698">
        <f t="shared" ref="Q71:Q77" si="207">+G71</f>
        <v>66140</v>
      </c>
      <c r="R71" s="698">
        <f t="shared" ref="R71:R77" si="208">+H71</f>
        <v>3.88</v>
      </c>
      <c r="S71" s="698"/>
      <c r="T71" s="698">
        <f t="shared" ref="T71:T77" si="209">+R71+R71*S71</f>
        <v>3.88</v>
      </c>
      <c r="U71" s="700">
        <f t="shared" ref="U71:U77" si="210">+T71*Q71</f>
        <v>256623.19999999998</v>
      </c>
      <c r="V71" s="700">
        <f t="shared" ref="V71:V77" si="211">IF((P71&lt;=30)*AND(U71*P71%&gt;J71),U71*P71%,IF((P71&gt;30)*AND(U71*30%&gt;J71),U71*30%,J71))</f>
        <v>0</v>
      </c>
      <c r="W71" s="700">
        <f t="shared" ref="W71:W77" si="212">+U71+V71</f>
        <v>256623.19999999998</v>
      </c>
      <c r="X71" s="698">
        <f t="shared" ref="X71:X77" si="213">+L71</f>
        <v>0</v>
      </c>
      <c r="Y71" s="741">
        <f t="shared" ref="Y71:Y77" si="214">+W71+X71</f>
        <v>256623.19999999998</v>
      </c>
      <c r="Z71" s="741">
        <f t="shared" ref="Z71:Z77" si="215">+Y71*13</f>
        <v>3336101.5999999996</v>
      </c>
      <c r="AA71" s="758">
        <f t="shared" ref="AA71:AA77" si="216">+O71+1</f>
        <v>2</v>
      </c>
      <c r="AB71" s="697"/>
      <c r="AC71" s="698">
        <f t="shared" ref="AC71:AC77" si="217">+Q71</f>
        <v>66140</v>
      </c>
      <c r="AD71" s="698">
        <f t="shared" ref="AD71:AD77" si="218">+H71</f>
        <v>3.88</v>
      </c>
      <c r="AE71" s="698"/>
      <c r="AF71" s="698">
        <f t="shared" ref="AF71:AF77" si="219">+AD71+AD71*AE71</f>
        <v>3.88</v>
      </c>
      <c r="AG71" s="700">
        <f t="shared" ref="AG71:AG77" si="220">+AF71*AC71</f>
        <v>256623.19999999998</v>
      </c>
      <c r="AH71" s="700">
        <f t="shared" ref="AH71:AH77" si="221">IF((AB71&lt;=30)*AND(AG71*AB71%&gt;V71),AG71*AB71%,IF((AB71&gt;30)*AND(AG71*30%&gt;V71),AG71*30%,V71))</f>
        <v>0</v>
      </c>
      <c r="AI71" s="700">
        <f t="shared" ref="AI71:AI77" si="222">+AG71+AH71</f>
        <v>256623.19999999998</v>
      </c>
      <c r="AJ71" s="698">
        <f t="shared" ref="AJ71:AJ77" si="223">+X71</f>
        <v>0</v>
      </c>
      <c r="AK71" s="741">
        <f t="shared" ref="AK71:AK77" si="224">+AI71+AJ71</f>
        <v>256623.19999999998</v>
      </c>
      <c r="AL71" s="741">
        <f t="shared" ref="AL71:AL77" si="225">+AK71*13</f>
        <v>3336101.5999999996</v>
      </c>
      <c r="AM71" s="758">
        <f t="shared" ref="AM71:AM77" si="226">+AA71+1</f>
        <v>3</v>
      </c>
      <c r="AN71" s="697"/>
      <c r="AO71" s="698">
        <f t="shared" ref="AO71:AO77" si="227">+AC71</f>
        <v>66140</v>
      </c>
      <c r="AP71" s="698">
        <f t="shared" ref="AP71:AP77" si="228">+H71</f>
        <v>3.88</v>
      </c>
      <c r="AQ71" s="698"/>
      <c r="AR71" s="698">
        <f t="shared" ref="AR71:AR77" si="229">+AP71+AP71*AQ71</f>
        <v>3.88</v>
      </c>
      <c r="AS71" s="700">
        <f t="shared" ref="AS71:AS77" si="230">+AR71*AO71</f>
        <v>256623.19999999998</v>
      </c>
      <c r="AT71" s="700">
        <f t="shared" ref="AT71:AT77" si="231">IF((AN71&lt;=30)*AND(AS71*AN71%&gt;AH71),AS71*AN71%,IF((AN71&gt;30)*AND(AS71*30%&gt;AH71),AS71*30%,AH71))</f>
        <v>0</v>
      </c>
      <c r="AU71" s="700">
        <f t="shared" ref="AU71:AU77" si="232">+AS71+AT71</f>
        <v>256623.19999999998</v>
      </c>
      <c r="AV71" s="698">
        <f t="shared" ref="AV71:AV77" si="233">+AJ71</f>
        <v>0</v>
      </c>
      <c r="AW71" s="741">
        <f t="shared" ref="AW71:AW77" si="234">+AU71+AV71</f>
        <v>256623.19999999998</v>
      </c>
      <c r="AX71" s="741">
        <f t="shared" ref="AX71:AX77" si="235">+AW71*13</f>
        <v>3336101.5999999996</v>
      </c>
    </row>
    <row r="72" spans="1:50" s="703" customFormat="1" ht="22.5" customHeight="1">
      <c r="A72" s="746">
        <v>35</v>
      </c>
      <c r="B72" s="1603" t="s">
        <v>89</v>
      </c>
      <c r="C72" s="1604" t="s">
        <v>537</v>
      </c>
      <c r="D72" s="1604">
        <v>1</v>
      </c>
      <c r="E72" s="758"/>
      <c r="F72" s="697"/>
      <c r="G72" s="698">
        <v>66140</v>
      </c>
      <c r="H72" s="689">
        <v>3.88</v>
      </c>
      <c r="I72" s="700">
        <f t="shared" si="202"/>
        <v>256623.19999999998</v>
      </c>
      <c r="J72" s="700">
        <v>0</v>
      </c>
      <c r="K72" s="700">
        <f t="shared" si="203"/>
        <v>256623.19999999998</v>
      </c>
      <c r="L72" s="698"/>
      <c r="M72" s="741">
        <f t="shared" si="204"/>
        <v>256623.19999999998</v>
      </c>
      <c r="N72" s="741">
        <f t="shared" si="205"/>
        <v>3336101.5999999996</v>
      </c>
      <c r="O72" s="758">
        <f t="shared" si="206"/>
        <v>1</v>
      </c>
      <c r="P72" s="697"/>
      <c r="Q72" s="698">
        <f t="shared" si="207"/>
        <v>66140</v>
      </c>
      <c r="R72" s="698">
        <f t="shared" si="208"/>
        <v>3.88</v>
      </c>
      <c r="S72" s="698"/>
      <c r="T72" s="698">
        <f t="shared" si="209"/>
        <v>3.88</v>
      </c>
      <c r="U72" s="700">
        <f t="shared" si="210"/>
        <v>256623.19999999998</v>
      </c>
      <c r="V72" s="700">
        <f t="shared" si="211"/>
        <v>0</v>
      </c>
      <c r="W72" s="700">
        <f t="shared" si="212"/>
        <v>256623.19999999998</v>
      </c>
      <c r="X72" s="698">
        <f t="shared" si="213"/>
        <v>0</v>
      </c>
      <c r="Y72" s="741">
        <f t="shared" si="214"/>
        <v>256623.19999999998</v>
      </c>
      <c r="Z72" s="741">
        <f t="shared" si="215"/>
        <v>3336101.5999999996</v>
      </c>
      <c r="AA72" s="758">
        <f t="shared" si="216"/>
        <v>2</v>
      </c>
      <c r="AB72" s="697"/>
      <c r="AC72" s="698">
        <f t="shared" si="217"/>
        <v>66140</v>
      </c>
      <c r="AD72" s="698">
        <f t="shared" si="218"/>
        <v>3.88</v>
      </c>
      <c r="AE72" s="698"/>
      <c r="AF72" s="698">
        <f t="shared" si="219"/>
        <v>3.88</v>
      </c>
      <c r="AG72" s="700">
        <f t="shared" si="220"/>
        <v>256623.19999999998</v>
      </c>
      <c r="AH72" s="700">
        <f t="shared" si="221"/>
        <v>0</v>
      </c>
      <c r="AI72" s="700">
        <f t="shared" si="222"/>
        <v>256623.19999999998</v>
      </c>
      <c r="AJ72" s="698">
        <f t="shared" si="223"/>
        <v>0</v>
      </c>
      <c r="AK72" s="741">
        <f t="shared" si="224"/>
        <v>256623.19999999998</v>
      </c>
      <c r="AL72" s="741">
        <f t="shared" si="225"/>
        <v>3336101.5999999996</v>
      </c>
      <c r="AM72" s="758">
        <f t="shared" si="226"/>
        <v>3</v>
      </c>
      <c r="AN72" s="697"/>
      <c r="AO72" s="698">
        <f t="shared" si="227"/>
        <v>66140</v>
      </c>
      <c r="AP72" s="698">
        <f t="shared" si="228"/>
        <v>3.88</v>
      </c>
      <c r="AQ72" s="698"/>
      <c r="AR72" s="698">
        <f t="shared" si="229"/>
        <v>3.88</v>
      </c>
      <c r="AS72" s="700">
        <f t="shared" si="230"/>
        <v>256623.19999999998</v>
      </c>
      <c r="AT72" s="700">
        <f t="shared" si="231"/>
        <v>0</v>
      </c>
      <c r="AU72" s="700">
        <f t="shared" si="232"/>
        <v>256623.19999999998</v>
      </c>
      <c r="AV72" s="698">
        <f t="shared" si="233"/>
        <v>0</v>
      </c>
      <c r="AW72" s="741">
        <f t="shared" si="234"/>
        <v>256623.19999999998</v>
      </c>
      <c r="AX72" s="741">
        <f t="shared" si="235"/>
        <v>3336101.5999999996</v>
      </c>
    </row>
    <row r="73" spans="1:50" s="703" customFormat="1" ht="22.5" customHeight="1">
      <c r="A73" s="746">
        <v>36</v>
      </c>
      <c r="B73" s="1603" t="s">
        <v>89</v>
      </c>
      <c r="C73" s="1604" t="s">
        <v>537</v>
      </c>
      <c r="D73" s="1604">
        <v>1</v>
      </c>
      <c r="E73" s="758"/>
      <c r="F73" s="697"/>
      <c r="G73" s="698">
        <v>66140</v>
      </c>
      <c r="H73" s="689">
        <v>3.88</v>
      </c>
      <c r="I73" s="700">
        <f t="shared" si="202"/>
        <v>256623.19999999998</v>
      </c>
      <c r="J73" s="700">
        <v>0</v>
      </c>
      <c r="K73" s="700">
        <f t="shared" si="203"/>
        <v>256623.19999999998</v>
      </c>
      <c r="L73" s="698"/>
      <c r="M73" s="741">
        <f t="shared" si="204"/>
        <v>256623.19999999998</v>
      </c>
      <c r="N73" s="741">
        <f t="shared" si="205"/>
        <v>3336101.5999999996</v>
      </c>
      <c r="O73" s="758">
        <f t="shared" si="206"/>
        <v>1</v>
      </c>
      <c r="P73" s="697"/>
      <c r="Q73" s="698">
        <f t="shared" si="207"/>
        <v>66140</v>
      </c>
      <c r="R73" s="698">
        <f t="shared" si="208"/>
        <v>3.88</v>
      </c>
      <c r="S73" s="698"/>
      <c r="T73" s="698">
        <f t="shared" si="209"/>
        <v>3.88</v>
      </c>
      <c r="U73" s="700">
        <f t="shared" si="210"/>
        <v>256623.19999999998</v>
      </c>
      <c r="V73" s="700">
        <f t="shared" si="211"/>
        <v>0</v>
      </c>
      <c r="W73" s="700">
        <f t="shared" si="212"/>
        <v>256623.19999999998</v>
      </c>
      <c r="X73" s="698">
        <f t="shared" si="213"/>
        <v>0</v>
      </c>
      <c r="Y73" s="741">
        <f t="shared" si="214"/>
        <v>256623.19999999998</v>
      </c>
      <c r="Z73" s="741">
        <f t="shared" si="215"/>
        <v>3336101.5999999996</v>
      </c>
      <c r="AA73" s="758">
        <f t="shared" si="216"/>
        <v>2</v>
      </c>
      <c r="AB73" s="697"/>
      <c r="AC73" s="698">
        <f t="shared" si="217"/>
        <v>66140</v>
      </c>
      <c r="AD73" s="698">
        <f t="shared" si="218"/>
        <v>3.88</v>
      </c>
      <c r="AE73" s="698"/>
      <c r="AF73" s="698">
        <f t="shared" si="219"/>
        <v>3.88</v>
      </c>
      <c r="AG73" s="700">
        <f t="shared" si="220"/>
        <v>256623.19999999998</v>
      </c>
      <c r="AH73" s="700">
        <f t="shared" si="221"/>
        <v>0</v>
      </c>
      <c r="AI73" s="700">
        <f t="shared" si="222"/>
        <v>256623.19999999998</v>
      </c>
      <c r="AJ73" s="698">
        <f t="shared" si="223"/>
        <v>0</v>
      </c>
      <c r="AK73" s="741">
        <f t="shared" si="224"/>
        <v>256623.19999999998</v>
      </c>
      <c r="AL73" s="741">
        <f t="shared" si="225"/>
        <v>3336101.5999999996</v>
      </c>
      <c r="AM73" s="758">
        <f t="shared" si="226"/>
        <v>3</v>
      </c>
      <c r="AN73" s="697"/>
      <c r="AO73" s="698">
        <f t="shared" si="227"/>
        <v>66140</v>
      </c>
      <c r="AP73" s="698">
        <f t="shared" si="228"/>
        <v>3.88</v>
      </c>
      <c r="AQ73" s="698"/>
      <c r="AR73" s="698">
        <f t="shared" si="229"/>
        <v>3.88</v>
      </c>
      <c r="AS73" s="700">
        <f t="shared" si="230"/>
        <v>256623.19999999998</v>
      </c>
      <c r="AT73" s="700">
        <f t="shared" si="231"/>
        <v>0</v>
      </c>
      <c r="AU73" s="700">
        <f t="shared" si="232"/>
        <v>256623.19999999998</v>
      </c>
      <c r="AV73" s="698">
        <f t="shared" si="233"/>
        <v>0</v>
      </c>
      <c r="AW73" s="741">
        <f t="shared" si="234"/>
        <v>256623.19999999998</v>
      </c>
      <c r="AX73" s="741">
        <f t="shared" si="235"/>
        <v>3336101.5999999996</v>
      </c>
    </row>
    <row r="74" spans="1:50" s="703" customFormat="1" ht="22.5" customHeight="1">
      <c r="A74" s="746">
        <v>37</v>
      </c>
      <c r="B74" s="1603" t="s">
        <v>89</v>
      </c>
      <c r="C74" s="1604" t="s">
        <v>537</v>
      </c>
      <c r="D74" s="1604">
        <v>1</v>
      </c>
      <c r="E74" s="758"/>
      <c r="F74" s="697"/>
      <c r="G74" s="698">
        <v>66140</v>
      </c>
      <c r="H74" s="689">
        <v>3.88</v>
      </c>
      <c r="I74" s="700">
        <f t="shared" si="202"/>
        <v>256623.19999999998</v>
      </c>
      <c r="J74" s="700">
        <v>0</v>
      </c>
      <c r="K74" s="700">
        <f t="shared" si="203"/>
        <v>256623.19999999998</v>
      </c>
      <c r="L74" s="698"/>
      <c r="M74" s="741">
        <f t="shared" si="204"/>
        <v>256623.19999999998</v>
      </c>
      <c r="N74" s="741">
        <f t="shared" si="205"/>
        <v>3336101.5999999996</v>
      </c>
      <c r="O74" s="758">
        <f t="shared" si="206"/>
        <v>1</v>
      </c>
      <c r="P74" s="697"/>
      <c r="Q74" s="698">
        <f t="shared" si="207"/>
        <v>66140</v>
      </c>
      <c r="R74" s="698">
        <f t="shared" si="208"/>
        <v>3.88</v>
      </c>
      <c r="S74" s="698"/>
      <c r="T74" s="698">
        <f t="shared" si="209"/>
        <v>3.88</v>
      </c>
      <c r="U74" s="700">
        <f t="shared" si="210"/>
        <v>256623.19999999998</v>
      </c>
      <c r="V74" s="700">
        <f t="shared" si="211"/>
        <v>0</v>
      </c>
      <c r="W74" s="700">
        <f t="shared" si="212"/>
        <v>256623.19999999998</v>
      </c>
      <c r="X74" s="698">
        <f t="shared" si="213"/>
        <v>0</v>
      </c>
      <c r="Y74" s="741">
        <f t="shared" si="214"/>
        <v>256623.19999999998</v>
      </c>
      <c r="Z74" s="741">
        <f t="shared" si="215"/>
        <v>3336101.5999999996</v>
      </c>
      <c r="AA74" s="758">
        <f t="shared" si="216"/>
        <v>2</v>
      </c>
      <c r="AB74" s="697"/>
      <c r="AC74" s="698">
        <f t="shared" si="217"/>
        <v>66140</v>
      </c>
      <c r="AD74" s="698">
        <f t="shared" si="218"/>
        <v>3.88</v>
      </c>
      <c r="AE74" s="698"/>
      <c r="AF74" s="698">
        <f t="shared" si="219"/>
        <v>3.88</v>
      </c>
      <c r="AG74" s="700">
        <f t="shared" si="220"/>
        <v>256623.19999999998</v>
      </c>
      <c r="AH74" s="700">
        <f t="shared" si="221"/>
        <v>0</v>
      </c>
      <c r="AI74" s="700">
        <f t="shared" si="222"/>
        <v>256623.19999999998</v>
      </c>
      <c r="AJ74" s="698">
        <f t="shared" si="223"/>
        <v>0</v>
      </c>
      <c r="AK74" s="741">
        <f t="shared" si="224"/>
        <v>256623.19999999998</v>
      </c>
      <c r="AL74" s="741">
        <f t="shared" si="225"/>
        <v>3336101.5999999996</v>
      </c>
      <c r="AM74" s="758">
        <f t="shared" si="226"/>
        <v>3</v>
      </c>
      <c r="AN74" s="697"/>
      <c r="AO74" s="698">
        <f t="shared" si="227"/>
        <v>66140</v>
      </c>
      <c r="AP74" s="698">
        <f t="shared" si="228"/>
        <v>3.88</v>
      </c>
      <c r="AQ74" s="698"/>
      <c r="AR74" s="698">
        <f t="shared" si="229"/>
        <v>3.88</v>
      </c>
      <c r="AS74" s="700">
        <f t="shared" si="230"/>
        <v>256623.19999999998</v>
      </c>
      <c r="AT74" s="700">
        <f t="shared" si="231"/>
        <v>0</v>
      </c>
      <c r="AU74" s="700">
        <f t="shared" si="232"/>
        <v>256623.19999999998</v>
      </c>
      <c r="AV74" s="698">
        <f t="shared" si="233"/>
        <v>0</v>
      </c>
      <c r="AW74" s="741">
        <f t="shared" si="234"/>
        <v>256623.19999999998</v>
      </c>
      <c r="AX74" s="741">
        <f t="shared" si="235"/>
        <v>3336101.5999999996</v>
      </c>
    </row>
    <row r="75" spans="1:50" s="703" customFormat="1" ht="22.5" customHeight="1">
      <c r="A75" s="746">
        <v>38</v>
      </c>
      <c r="B75" s="1603" t="s">
        <v>89</v>
      </c>
      <c r="C75" s="1604" t="s">
        <v>537</v>
      </c>
      <c r="D75" s="1604">
        <v>1</v>
      </c>
      <c r="E75" s="758"/>
      <c r="F75" s="697"/>
      <c r="G75" s="698">
        <v>66140</v>
      </c>
      <c r="H75" s="689">
        <v>3.88</v>
      </c>
      <c r="I75" s="700">
        <f t="shared" si="202"/>
        <v>256623.19999999998</v>
      </c>
      <c r="J75" s="700">
        <v>0</v>
      </c>
      <c r="K75" s="700">
        <f t="shared" si="203"/>
        <v>256623.19999999998</v>
      </c>
      <c r="L75" s="698"/>
      <c r="M75" s="741">
        <f t="shared" si="204"/>
        <v>256623.19999999998</v>
      </c>
      <c r="N75" s="741">
        <f t="shared" si="205"/>
        <v>3336101.5999999996</v>
      </c>
      <c r="O75" s="758">
        <f t="shared" si="206"/>
        <v>1</v>
      </c>
      <c r="P75" s="697"/>
      <c r="Q75" s="698">
        <f t="shared" si="207"/>
        <v>66140</v>
      </c>
      <c r="R75" s="698">
        <f t="shared" si="208"/>
        <v>3.88</v>
      </c>
      <c r="S75" s="698"/>
      <c r="T75" s="698">
        <f t="shared" si="209"/>
        <v>3.88</v>
      </c>
      <c r="U75" s="700">
        <f t="shared" si="210"/>
        <v>256623.19999999998</v>
      </c>
      <c r="V75" s="700">
        <f t="shared" si="211"/>
        <v>0</v>
      </c>
      <c r="W75" s="700">
        <f t="shared" si="212"/>
        <v>256623.19999999998</v>
      </c>
      <c r="X75" s="698">
        <f t="shared" si="213"/>
        <v>0</v>
      </c>
      <c r="Y75" s="741">
        <f t="shared" si="214"/>
        <v>256623.19999999998</v>
      </c>
      <c r="Z75" s="741">
        <f t="shared" si="215"/>
        <v>3336101.5999999996</v>
      </c>
      <c r="AA75" s="758">
        <f t="shared" si="216"/>
        <v>2</v>
      </c>
      <c r="AB75" s="697"/>
      <c r="AC75" s="698">
        <f t="shared" si="217"/>
        <v>66140</v>
      </c>
      <c r="AD75" s="698">
        <f t="shared" si="218"/>
        <v>3.88</v>
      </c>
      <c r="AE75" s="698"/>
      <c r="AF75" s="698">
        <f t="shared" si="219"/>
        <v>3.88</v>
      </c>
      <c r="AG75" s="700">
        <f t="shared" si="220"/>
        <v>256623.19999999998</v>
      </c>
      <c r="AH75" s="700">
        <f t="shared" si="221"/>
        <v>0</v>
      </c>
      <c r="AI75" s="700">
        <f t="shared" si="222"/>
        <v>256623.19999999998</v>
      </c>
      <c r="AJ75" s="698">
        <f t="shared" si="223"/>
        <v>0</v>
      </c>
      <c r="AK75" s="741">
        <f t="shared" si="224"/>
        <v>256623.19999999998</v>
      </c>
      <c r="AL75" s="741">
        <f t="shared" si="225"/>
        <v>3336101.5999999996</v>
      </c>
      <c r="AM75" s="758">
        <f t="shared" si="226"/>
        <v>3</v>
      </c>
      <c r="AN75" s="697"/>
      <c r="AO75" s="698">
        <f t="shared" si="227"/>
        <v>66140</v>
      </c>
      <c r="AP75" s="698">
        <f t="shared" si="228"/>
        <v>3.88</v>
      </c>
      <c r="AQ75" s="698"/>
      <c r="AR75" s="698">
        <f t="shared" si="229"/>
        <v>3.88</v>
      </c>
      <c r="AS75" s="700">
        <f t="shared" si="230"/>
        <v>256623.19999999998</v>
      </c>
      <c r="AT75" s="700">
        <f t="shared" si="231"/>
        <v>0</v>
      </c>
      <c r="AU75" s="700">
        <f t="shared" si="232"/>
        <v>256623.19999999998</v>
      </c>
      <c r="AV75" s="698">
        <f t="shared" si="233"/>
        <v>0</v>
      </c>
      <c r="AW75" s="741">
        <f t="shared" si="234"/>
        <v>256623.19999999998</v>
      </c>
      <c r="AX75" s="741">
        <f t="shared" si="235"/>
        <v>3336101.5999999996</v>
      </c>
    </row>
    <row r="76" spans="1:50" s="703" customFormat="1" ht="22.5" customHeight="1">
      <c r="A76" s="746">
        <v>39</v>
      </c>
      <c r="B76" s="1603" t="s">
        <v>89</v>
      </c>
      <c r="C76" s="1604" t="s">
        <v>537</v>
      </c>
      <c r="D76" s="1604">
        <v>1</v>
      </c>
      <c r="E76" s="758"/>
      <c r="F76" s="697"/>
      <c r="G76" s="698">
        <v>66140</v>
      </c>
      <c r="H76" s="689">
        <v>3.88</v>
      </c>
      <c r="I76" s="700">
        <f t="shared" si="202"/>
        <v>256623.19999999998</v>
      </c>
      <c r="J76" s="700">
        <v>0</v>
      </c>
      <c r="K76" s="700">
        <f t="shared" si="203"/>
        <v>256623.19999999998</v>
      </c>
      <c r="L76" s="698"/>
      <c r="M76" s="741">
        <f t="shared" si="204"/>
        <v>256623.19999999998</v>
      </c>
      <c r="N76" s="741">
        <f t="shared" si="205"/>
        <v>3336101.5999999996</v>
      </c>
      <c r="O76" s="758">
        <f t="shared" si="206"/>
        <v>1</v>
      </c>
      <c r="P76" s="697"/>
      <c r="Q76" s="698">
        <f t="shared" si="207"/>
        <v>66140</v>
      </c>
      <c r="R76" s="698">
        <f t="shared" si="208"/>
        <v>3.88</v>
      </c>
      <c r="S76" s="698"/>
      <c r="T76" s="698">
        <f t="shared" si="209"/>
        <v>3.88</v>
      </c>
      <c r="U76" s="700">
        <f t="shared" si="210"/>
        <v>256623.19999999998</v>
      </c>
      <c r="V76" s="700">
        <f t="shared" si="211"/>
        <v>0</v>
      </c>
      <c r="W76" s="700">
        <f t="shared" si="212"/>
        <v>256623.19999999998</v>
      </c>
      <c r="X76" s="698">
        <f t="shared" si="213"/>
        <v>0</v>
      </c>
      <c r="Y76" s="741">
        <f t="shared" si="214"/>
        <v>256623.19999999998</v>
      </c>
      <c r="Z76" s="741">
        <f t="shared" si="215"/>
        <v>3336101.5999999996</v>
      </c>
      <c r="AA76" s="758">
        <f t="shared" si="216"/>
        <v>2</v>
      </c>
      <c r="AB76" s="697"/>
      <c r="AC76" s="698">
        <f t="shared" si="217"/>
        <v>66140</v>
      </c>
      <c r="AD76" s="698">
        <f t="shared" si="218"/>
        <v>3.88</v>
      </c>
      <c r="AE76" s="698"/>
      <c r="AF76" s="698">
        <f t="shared" si="219"/>
        <v>3.88</v>
      </c>
      <c r="AG76" s="700">
        <f t="shared" si="220"/>
        <v>256623.19999999998</v>
      </c>
      <c r="AH76" s="700">
        <f t="shared" si="221"/>
        <v>0</v>
      </c>
      <c r="AI76" s="700">
        <f t="shared" si="222"/>
        <v>256623.19999999998</v>
      </c>
      <c r="AJ76" s="698">
        <f t="shared" si="223"/>
        <v>0</v>
      </c>
      <c r="AK76" s="741">
        <f t="shared" si="224"/>
        <v>256623.19999999998</v>
      </c>
      <c r="AL76" s="741">
        <f t="shared" si="225"/>
        <v>3336101.5999999996</v>
      </c>
      <c r="AM76" s="758">
        <f t="shared" si="226"/>
        <v>3</v>
      </c>
      <c r="AN76" s="697"/>
      <c r="AO76" s="698">
        <f t="shared" si="227"/>
        <v>66140</v>
      </c>
      <c r="AP76" s="698">
        <f t="shared" si="228"/>
        <v>3.88</v>
      </c>
      <c r="AQ76" s="698"/>
      <c r="AR76" s="698">
        <f t="shared" si="229"/>
        <v>3.88</v>
      </c>
      <c r="AS76" s="700">
        <f t="shared" si="230"/>
        <v>256623.19999999998</v>
      </c>
      <c r="AT76" s="700">
        <f t="shared" si="231"/>
        <v>0</v>
      </c>
      <c r="AU76" s="700">
        <f t="shared" si="232"/>
        <v>256623.19999999998</v>
      </c>
      <c r="AV76" s="698">
        <f t="shared" si="233"/>
        <v>0</v>
      </c>
      <c r="AW76" s="741">
        <f t="shared" si="234"/>
        <v>256623.19999999998</v>
      </c>
      <c r="AX76" s="741">
        <f t="shared" si="235"/>
        <v>3336101.5999999996</v>
      </c>
    </row>
    <row r="77" spans="1:50" s="703" customFormat="1" ht="22.5" customHeight="1">
      <c r="A77" s="746">
        <v>40</v>
      </c>
      <c r="B77" s="1603" t="s">
        <v>89</v>
      </c>
      <c r="C77" s="1604" t="s">
        <v>537</v>
      </c>
      <c r="D77" s="1604">
        <v>1</v>
      </c>
      <c r="E77" s="758"/>
      <c r="F77" s="697"/>
      <c r="G77" s="698">
        <v>66140</v>
      </c>
      <c r="H77" s="689">
        <v>3.88</v>
      </c>
      <c r="I77" s="700">
        <f t="shared" si="202"/>
        <v>256623.19999999998</v>
      </c>
      <c r="J77" s="700">
        <v>0</v>
      </c>
      <c r="K77" s="700">
        <f t="shared" si="203"/>
        <v>256623.19999999998</v>
      </c>
      <c r="L77" s="698"/>
      <c r="M77" s="741">
        <f t="shared" si="204"/>
        <v>256623.19999999998</v>
      </c>
      <c r="N77" s="741">
        <f t="shared" si="205"/>
        <v>3336101.5999999996</v>
      </c>
      <c r="O77" s="758">
        <f t="shared" si="206"/>
        <v>1</v>
      </c>
      <c r="P77" s="697"/>
      <c r="Q77" s="698">
        <f t="shared" si="207"/>
        <v>66140</v>
      </c>
      <c r="R77" s="698">
        <f t="shared" si="208"/>
        <v>3.88</v>
      </c>
      <c r="S77" s="698"/>
      <c r="T77" s="698">
        <f t="shared" si="209"/>
        <v>3.88</v>
      </c>
      <c r="U77" s="700">
        <f t="shared" si="210"/>
        <v>256623.19999999998</v>
      </c>
      <c r="V77" s="700">
        <f t="shared" si="211"/>
        <v>0</v>
      </c>
      <c r="W77" s="700">
        <f t="shared" si="212"/>
        <v>256623.19999999998</v>
      </c>
      <c r="X77" s="698">
        <f t="shared" si="213"/>
        <v>0</v>
      </c>
      <c r="Y77" s="741">
        <f t="shared" si="214"/>
        <v>256623.19999999998</v>
      </c>
      <c r="Z77" s="741">
        <f t="shared" si="215"/>
        <v>3336101.5999999996</v>
      </c>
      <c r="AA77" s="758">
        <f t="shared" si="216"/>
        <v>2</v>
      </c>
      <c r="AB77" s="697"/>
      <c r="AC77" s="698">
        <f t="shared" si="217"/>
        <v>66140</v>
      </c>
      <c r="AD77" s="698">
        <f t="shared" si="218"/>
        <v>3.88</v>
      </c>
      <c r="AE77" s="698"/>
      <c r="AF77" s="698">
        <f t="shared" si="219"/>
        <v>3.88</v>
      </c>
      <c r="AG77" s="700">
        <f t="shared" si="220"/>
        <v>256623.19999999998</v>
      </c>
      <c r="AH77" s="700">
        <f t="shared" si="221"/>
        <v>0</v>
      </c>
      <c r="AI77" s="700">
        <f t="shared" si="222"/>
        <v>256623.19999999998</v>
      </c>
      <c r="AJ77" s="698">
        <f t="shared" si="223"/>
        <v>0</v>
      </c>
      <c r="AK77" s="741">
        <f t="shared" si="224"/>
        <v>256623.19999999998</v>
      </c>
      <c r="AL77" s="741">
        <f t="shared" si="225"/>
        <v>3336101.5999999996</v>
      </c>
      <c r="AM77" s="758">
        <f t="shared" si="226"/>
        <v>3</v>
      </c>
      <c r="AN77" s="697"/>
      <c r="AO77" s="698">
        <f t="shared" si="227"/>
        <v>66140</v>
      </c>
      <c r="AP77" s="698">
        <f t="shared" si="228"/>
        <v>3.88</v>
      </c>
      <c r="AQ77" s="698"/>
      <c r="AR77" s="698">
        <f t="shared" si="229"/>
        <v>3.88</v>
      </c>
      <c r="AS77" s="700">
        <f t="shared" si="230"/>
        <v>256623.19999999998</v>
      </c>
      <c r="AT77" s="700">
        <f t="shared" si="231"/>
        <v>0</v>
      </c>
      <c r="AU77" s="700">
        <f t="shared" si="232"/>
        <v>256623.19999999998</v>
      </c>
      <c r="AV77" s="698">
        <f t="shared" si="233"/>
        <v>0</v>
      </c>
      <c r="AW77" s="741">
        <f t="shared" si="234"/>
        <v>256623.19999999998</v>
      </c>
      <c r="AX77" s="741">
        <f t="shared" si="235"/>
        <v>3336101.5999999996</v>
      </c>
    </row>
    <row r="78" spans="1:50" s="703" customFormat="1" ht="22.5" customHeight="1">
      <c r="A78" s="746">
        <v>41</v>
      </c>
      <c r="B78" s="1603" t="s">
        <v>89</v>
      </c>
      <c r="C78" s="1604" t="s">
        <v>537</v>
      </c>
      <c r="D78" s="1604">
        <v>1</v>
      </c>
      <c r="E78" s="758"/>
      <c r="F78" s="697"/>
      <c r="G78" s="698">
        <v>66140</v>
      </c>
      <c r="H78" s="689">
        <v>3.88</v>
      </c>
      <c r="I78" s="700">
        <f t="shared" si="168"/>
        <v>256623.19999999998</v>
      </c>
      <c r="J78" s="700">
        <v>0</v>
      </c>
      <c r="K78" s="700">
        <f t="shared" si="169"/>
        <v>256623.19999999998</v>
      </c>
      <c r="L78" s="698"/>
      <c r="M78" s="741">
        <f t="shared" si="170"/>
        <v>256623.19999999998</v>
      </c>
      <c r="N78" s="741">
        <f t="shared" si="171"/>
        <v>3336101.5999999996</v>
      </c>
      <c r="O78" s="758">
        <f t="shared" si="172"/>
        <v>1</v>
      </c>
      <c r="P78" s="697"/>
      <c r="Q78" s="698">
        <f t="shared" si="173"/>
        <v>66140</v>
      </c>
      <c r="R78" s="698">
        <f t="shared" si="174"/>
        <v>3.88</v>
      </c>
      <c r="S78" s="698"/>
      <c r="T78" s="698">
        <f t="shared" si="175"/>
        <v>3.88</v>
      </c>
      <c r="U78" s="700">
        <f t="shared" si="176"/>
        <v>256623.19999999998</v>
      </c>
      <c r="V78" s="700">
        <f t="shared" si="177"/>
        <v>0</v>
      </c>
      <c r="W78" s="700">
        <f t="shared" si="178"/>
        <v>256623.19999999998</v>
      </c>
      <c r="X78" s="698">
        <f t="shared" si="179"/>
        <v>0</v>
      </c>
      <c r="Y78" s="741">
        <f t="shared" si="180"/>
        <v>256623.19999999998</v>
      </c>
      <c r="Z78" s="741">
        <f t="shared" si="181"/>
        <v>3336101.5999999996</v>
      </c>
      <c r="AA78" s="758">
        <f t="shared" si="182"/>
        <v>2</v>
      </c>
      <c r="AB78" s="697"/>
      <c r="AC78" s="698">
        <f t="shared" si="183"/>
        <v>66140</v>
      </c>
      <c r="AD78" s="698">
        <f t="shared" si="184"/>
        <v>3.88</v>
      </c>
      <c r="AE78" s="698"/>
      <c r="AF78" s="698">
        <f t="shared" si="185"/>
        <v>3.88</v>
      </c>
      <c r="AG78" s="700">
        <f t="shared" si="186"/>
        <v>256623.19999999998</v>
      </c>
      <c r="AH78" s="700">
        <f t="shared" si="187"/>
        <v>0</v>
      </c>
      <c r="AI78" s="700">
        <f t="shared" si="188"/>
        <v>256623.19999999998</v>
      </c>
      <c r="AJ78" s="698">
        <f t="shared" si="189"/>
        <v>0</v>
      </c>
      <c r="AK78" s="741">
        <f t="shared" si="190"/>
        <v>256623.19999999998</v>
      </c>
      <c r="AL78" s="741">
        <f t="shared" si="191"/>
        <v>3336101.5999999996</v>
      </c>
      <c r="AM78" s="758">
        <f t="shared" si="192"/>
        <v>3</v>
      </c>
      <c r="AN78" s="697"/>
      <c r="AO78" s="698">
        <f t="shared" si="193"/>
        <v>66140</v>
      </c>
      <c r="AP78" s="698">
        <f t="shared" si="194"/>
        <v>3.88</v>
      </c>
      <c r="AQ78" s="698"/>
      <c r="AR78" s="698">
        <f t="shared" si="195"/>
        <v>3.88</v>
      </c>
      <c r="AS78" s="700">
        <f t="shared" si="196"/>
        <v>256623.19999999998</v>
      </c>
      <c r="AT78" s="700">
        <f t="shared" si="197"/>
        <v>0</v>
      </c>
      <c r="AU78" s="700">
        <f t="shared" si="198"/>
        <v>256623.19999999998</v>
      </c>
      <c r="AV78" s="698">
        <f t="shared" si="199"/>
        <v>0</v>
      </c>
      <c r="AW78" s="741">
        <f t="shared" si="200"/>
        <v>256623.19999999998</v>
      </c>
      <c r="AX78" s="741">
        <f t="shared" si="201"/>
        <v>3336101.5999999996</v>
      </c>
    </row>
    <row r="79" spans="1:50" s="703" customFormat="1" ht="22.5" customHeight="1">
      <c r="A79" s="746">
        <v>42</v>
      </c>
      <c r="B79" s="1603" t="s">
        <v>89</v>
      </c>
      <c r="C79" s="1604" t="s">
        <v>537</v>
      </c>
      <c r="D79" s="1604">
        <v>1</v>
      </c>
      <c r="E79" s="758"/>
      <c r="F79" s="697"/>
      <c r="G79" s="698">
        <v>66140</v>
      </c>
      <c r="H79" s="689">
        <v>3.88</v>
      </c>
      <c r="I79" s="700">
        <f t="shared" si="168"/>
        <v>256623.19999999998</v>
      </c>
      <c r="J79" s="700">
        <v>0</v>
      </c>
      <c r="K79" s="700">
        <f t="shared" si="169"/>
        <v>256623.19999999998</v>
      </c>
      <c r="L79" s="698"/>
      <c r="M79" s="741">
        <f t="shared" si="170"/>
        <v>256623.19999999998</v>
      </c>
      <c r="N79" s="741">
        <f t="shared" si="171"/>
        <v>3336101.5999999996</v>
      </c>
      <c r="O79" s="758">
        <f t="shared" si="172"/>
        <v>1</v>
      </c>
      <c r="P79" s="697"/>
      <c r="Q79" s="698">
        <f t="shared" si="173"/>
        <v>66140</v>
      </c>
      <c r="R79" s="698">
        <f t="shared" si="174"/>
        <v>3.88</v>
      </c>
      <c r="S79" s="698"/>
      <c r="T79" s="698">
        <f t="shared" si="175"/>
        <v>3.88</v>
      </c>
      <c r="U79" s="700">
        <f t="shared" si="176"/>
        <v>256623.19999999998</v>
      </c>
      <c r="V79" s="700">
        <f t="shared" si="177"/>
        <v>0</v>
      </c>
      <c r="W79" s="700">
        <f t="shared" si="178"/>
        <v>256623.19999999998</v>
      </c>
      <c r="X79" s="698">
        <f t="shared" si="179"/>
        <v>0</v>
      </c>
      <c r="Y79" s="741">
        <f t="shared" si="180"/>
        <v>256623.19999999998</v>
      </c>
      <c r="Z79" s="741">
        <f t="shared" si="181"/>
        <v>3336101.5999999996</v>
      </c>
      <c r="AA79" s="758">
        <f t="shared" si="182"/>
        <v>2</v>
      </c>
      <c r="AB79" s="697"/>
      <c r="AC79" s="698">
        <f t="shared" si="183"/>
        <v>66140</v>
      </c>
      <c r="AD79" s="698">
        <f t="shared" si="184"/>
        <v>3.88</v>
      </c>
      <c r="AE79" s="698"/>
      <c r="AF79" s="698">
        <f t="shared" si="185"/>
        <v>3.88</v>
      </c>
      <c r="AG79" s="700">
        <f t="shared" si="186"/>
        <v>256623.19999999998</v>
      </c>
      <c r="AH79" s="700">
        <f t="shared" si="187"/>
        <v>0</v>
      </c>
      <c r="AI79" s="700">
        <f t="shared" si="188"/>
        <v>256623.19999999998</v>
      </c>
      <c r="AJ79" s="698">
        <f t="shared" si="189"/>
        <v>0</v>
      </c>
      <c r="AK79" s="741">
        <f t="shared" si="190"/>
        <v>256623.19999999998</v>
      </c>
      <c r="AL79" s="741">
        <f t="shared" si="191"/>
        <v>3336101.5999999996</v>
      </c>
      <c r="AM79" s="758">
        <f t="shared" si="192"/>
        <v>3</v>
      </c>
      <c r="AN79" s="697"/>
      <c r="AO79" s="698">
        <f t="shared" si="193"/>
        <v>66140</v>
      </c>
      <c r="AP79" s="698">
        <f t="shared" si="194"/>
        <v>3.88</v>
      </c>
      <c r="AQ79" s="698"/>
      <c r="AR79" s="698">
        <f t="shared" si="195"/>
        <v>3.88</v>
      </c>
      <c r="AS79" s="700">
        <f t="shared" si="196"/>
        <v>256623.19999999998</v>
      </c>
      <c r="AT79" s="700">
        <f t="shared" si="197"/>
        <v>0</v>
      </c>
      <c r="AU79" s="700">
        <f t="shared" si="198"/>
        <v>256623.19999999998</v>
      </c>
      <c r="AV79" s="698">
        <f t="shared" si="199"/>
        <v>0</v>
      </c>
      <c r="AW79" s="741">
        <f t="shared" si="200"/>
        <v>256623.19999999998</v>
      </c>
      <c r="AX79" s="741">
        <f t="shared" si="201"/>
        <v>3336101.5999999996</v>
      </c>
    </row>
    <row r="80" spans="1:50" s="703" customFormat="1" ht="22.5" customHeight="1">
      <c r="A80" s="746">
        <v>43</v>
      </c>
      <c r="B80" s="1603" t="s">
        <v>89</v>
      </c>
      <c r="C80" s="1604" t="s">
        <v>537</v>
      </c>
      <c r="D80" s="1604">
        <v>1</v>
      </c>
      <c r="E80" s="758"/>
      <c r="F80" s="697"/>
      <c r="G80" s="698">
        <v>66140</v>
      </c>
      <c r="H80" s="689">
        <v>3.88</v>
      </c>
      <c r="I80" s="700">
        <f t="shared" si="168"/>
        <v>256623.19999999998</v>
      </c>
      <c r="J80" s="700">
        <v>0</v>
      </c>
      <c r="K80" s="700">
        <f t="shared" si="169"/>
        <v>256623.19999999998</v>
      </c>
      <c r="L80" s="698"/>
      <c r="M80" s="741">
        <f t="shared" si="170"/>
        <v>256623.19999999998</v>
      </c>
      <c r="N80" s="741">
        <f t="shared" si="171"/>
        <v>3336101.5999999996</v>
      </c>
      <c r="O80" s="758">
        <f t="shared" si="172"/>
        <v>1</v>
      </c>
      <c r="P80" s="697"/>
      <c r="Q80" s="698">
        <f t="shared" si="173"/>
        <v>66140</v>
      </c>
      <c r="R80" s="698">
        <f t="shared" si="174"/>
        <v>3.88</v>
      </c>
      <c r="S80" s="698"/>
      <c r="T80" s="698">
        <f t="shared" si="175"/>
        <v>3.88</v>
      </c>
      <c r="U80" s="700">
        <f t="shared" si="176"/>
        <v>256623.19999999998</v>
      </c>
      <c r="V80" s="700">
        <f t="shared" si="177"/>
        <v>0</v>
      </c>
      <c r="W80" s="700">
        <f t="shared" si="178"/>
        <v>256623.19999999998</v>
      </c>
      <c r="X80" s="698">
        <f t="shared" si="179"/>
        <v>0</v>
      </c>
      <c r="Y80" s="741">
        <f t="shared" si="180"/>
        <v>256623.19999999998</v>
      </c>
      <c r="Z80" s="741">
        <f t="shared" si="181"/>
        <v>3336101.5999999996</v>
      </c>
      <c r="AA80" s="758">
        <f t="shared" si="182"/>
        <v>2</v>
      </c>
      <c r="AB80" s="697"/>
      <c r="AC80" s="698">
        <f t="shared" si="183"/>
        <v>66140</v>
      </c>
      <c r="AD80" s="698">
        <f t="shared" si="184"/>
        <v>3.88</v>
      </c>
      <c r="AE80" s="698"/>
      <c r="AF80" s="698">
        <f t="shared" si="185"/>
        <v>3.88</v>
      </c>
      <c r="AG80" s="700">
        <f t="shared" si="186"/>
        <v>256623.19999999998</v>
      </c>
      <c r="AH80" s="700">
        <f t="shared" si="187"/>
        <v>0</v>
      </c>
      <c r="AI80" s="700">
        <f t="shared" si="188"/>
        <v>256623.19999999998</v>
      </c>
      <c r="AJ80" s="698">
        <f t="shared" si="189"/>
        <v>0</v>
      </c>
      <c r="AK80" s="741">
        <f t="shared" si="190"/>
        <v>256623.19999999998</v>
      </c>
      <c r="AL80" s="741">
        <f t="shared" si="191"/>
        <v>3336101.5999999996</v>
      </c>
      <c r="AM80" s="758">
        <f t="shared" si="192"/>
        <v>3</v>
      </c>
      <c r="AN80" s="697"/>
      <c r="AO80" s="698">
        <f t="shared" si="193"/>
        <v>66140</v>
      </c>
      <c r="AP80" s="698">
        <f t="shared" si="194"/>
        <v>3.88</v>
      </c>
      <c r="AQ80" s="698"/>
      <c r="AR80" s="698">
        <f t="shared" si="195"/>
        <v>3.88</v>
      </c>
      <c r="AS80" s="700">
        <f t="shared" si="196"/>
        <v>256623.19999999998</v>
      </c>
      <c r="AT80" s="700">
        <f t="shared" si="197"/>
        <v>0</v>
      </c>
      <c r="AU80" s="700">
        <f t="shared" si="198"/>
        <v>256623.19999999998</v>
      </c>
      <c r="AV80" s="698">
        <f t="shared" si="199"/>
        <v>0</v>
      </c>
      <c r="AW80" s="741">
        <f t="shared" si="200"/>
        <v>256623.19999999998</v>
      </c>
      <c r="AX80" s="741">
        <f t="shared" si="201"/>
        <v>3336101.5999999996</v>
      </c>
    </row>
    <row r="81" spans="1:50" s="703" customFormat="1" ht="22.5" customHeight="1">
      <c r="A81" s="746">
        <v>44</v>
      </c>
      <c r="B81" s="1603" t="s">
        <v>89</v>
      </c>
      <c r="C81" s="1604" t="s">
        <v>537</v>
      </c>
      <c r="D81" s="1604">
        <v>1</v>
      </c>
      <c r="E81" s="758"/>
      <c r="F81" s="697"/>
      <c r="G81" s="698">
        <v>66140</v>
      </c>
      <c r="H81" s="689">
        <v>3.88</v>
      </c>
      <c r="I81" s="700">
        <f t="shared" si="168"/>
        <v>256623.19999999998</v>
      </c>
      <c r="J81" s="700">
        <v>0</v>
      </c>
      <c r="K81" s="700">
        <f t="shared" si="169"/>
        <v>256623.19999999998</v>
      </c>
      <c r="L81" s="698"/>
      <c r="M81" s="741">
        <f t="shared" si="170"/>
        <v>256623.19999999998</v>
      </c>
      <c r="N81" s="741">
        <f t="shared" si="171"/>
        <v>3336101.5999999996</v>
      </c>
      <c r="O81" s="758">
        <f t="shared" si="172"/>
        <v>1</v>
      </c>
      <c r="P81" s="697"/>
      <c r="Q81" s="698">
        <f t="shared" si="173"/>
        <v>66140</v>
      </c>
      <c r="R81" s="698">
        <f t="shared" si="174"/>
        <v>3.88</v>
      </c>
      <c r="S81" s="698"/>
      <c r="T81" s="698">
        <f t="shared" si="175"/>
        <v>3.88</v>
      </c>
      <c r="U81" s="700">
        <f t="shared" si="176"/>
        <v>256623.19999999998</v>
      </c>
      <c r="V81" s="700">
        <f t="shared" si="177"/>
        <v>0</v>
      </c>
      <c r="W81" s="700">
        <f t="shared" si="178"/>
        <v>256623.19999999998</v>
      </c>
      <c r="X81" s="698">
        <f t="shared" si="179"/>
        <v>0</v>
      </c>
      <c r="Y81" s="741">
        <f t="shared" si="180"/>
        <v>256623.19999999998</v>
      </c>
      <c r="Z81" s="741">
        <f t="shared" si="181"/>
        <v>3336101.5999999996</v>
      </c>
      <c r="AA81" s="758">
        <f t="shared" si="182"/>
        <v>2</v>
      </c>
      <c r="AB81" s="697"/>
      <c r="AC81" s="698">
        <f t="shared" si="183"/>
        <v>66140</v>
      </c>
      <c r="AD81" s="698">
        <f t="shared" si="184"/>
        <v>3.88</v>
      </c>
      <c r="AE81" s="698"/>
      <c r="AF81" s="698">
        <f t="shared" si="185"/>
        <v>3.88</v>
      </c>
      <c r="AG81" s="700">
        <f t="shared" si="186"/>
        <v>256623.19999999998</v>
      </c>
      <c r="AH81" s="700">
        <f t="shared" si="187"/>
        <v>0</v>
      </c>
      <c r="AI81" s="700">
        <f t="shared" si="188"/>
        <v>256623.19999999998</v>
      </c>
      <c r="AJ81" s="698">
        <f t="shared" si="189"/>
        <v>0</v>
      </c>
      <c r="AK81" s="741">
        <f t="shared" si="190"/>
        <v>256623.19999999998</v>
      </c>
      <c r="AL81" s="741">
        <f t="shared" si="191"/>
        <v>3336101.5999999996</v>
      </c>
      <c r="AM81" s="758">
        <f t="shared" si="192"/>
        <v>3</v>
      </c>
      <c r="AN81" s="697"/>
      <c r="AO81" s="698">
        <f t="shared" si="193"/>
        <v>66140</v>
      </c>
      <c r="AP81" s="698">
        <f t="shared" si="194"/>
        <v>3.88</v>
      </c>
      <c r="AQ81" s="698"/>
      <c r="AR81" s="698">
        <f t="shared" si="195"/>
        <v>3.88</v>
      </c>
      <c r="AS81" s="700">
        <f t="shared" si="196"/>
        <v>256623.19999999998</v>
      </c>
      <c r="AT81" s="700">
        <f t="shared" si="197"/>
        <v>0</v>
      </c>
      <c r="AU81" s="700">
        <f t="shared" si="198"/>
        <v>256623.19999999998</v>
      </c>
      <c r="AV81" s="698">
        <f t="shared" si="199"/>
        <v>0</v>
      </c>
      <c r="AW81" s="741">
        <f t="shared" si="200"/>
        <v>256623.19999999998</v>
      </c>
      <c r="AX81" s="741">
        <f t="shared" si="201"/>
        <v>3336101.5999999996</v>
      </c>
    </row>
    <row r="82" spans="1:50" s="703" customFormat="1" ht="22.5" customHeight="1">
      <c r="A82" s="746">
        <v>45</v>
      </c>
      <c r="B82" s="1603" t="s">
        <v>89</v>
      </c>
      <c r="C82" s="1604" t="s">
        <v>537</v>
      </c>
      <c r="D82" s="1604">
        <v>1</v>
      </c>
      <c r="E82" s="758"/>
      <c r="F82" s="697"/>
      <c r="G82" s="698">
        <v>66140</v>
      </c>
      <c r="H82" s="689">
        <v>3.88</v>
      </c>
      <c r="I82" s="700">
        <f t="shared" si="168"/>
        <v>256623.19999999998</v>
      </c>
      <c r="J82" s="700">
        <v>0</v>
      </c>
      <c r="K82" s="700">
        <f t="shared" si="169"/>
        <v>256623.19999999998</v>
      </c>
      <c r="L82" s="698"/>
      <c r="M82" s="741">
        <f t="shared" si="170"/>
        <v>256623.19999999998</v>
      </c>
      <c r="N82" s="741">
        <f t="shared" si="171"/>
        <v>3336101.5999999996</v>
      </c>
      <c r="O82" s="758">
        <f t="shared" si="172"/>
        <v>1</v>
      </c>
      <c r="P82" s="697"/>
      <c r="Q82" s="698">
        <f t="shared" si="173"/>
        <v>66140</v>
      </c>
      <c r="R82" s="698">
        <f t="shared" si="174"/>
        <v>3.88</v>
      </c>
      <c r="S82" s="698"/>
      <c r="T82" s="698">
        <f t="shared" si="175"/>
        <v>3.88</v>
      </c>
      <c r="U82" s="700">
        <f t="shared" si="176"/>
        <v>256623.19999999998</v>
      </c>
      <c r="V82" s="700">
        <f t="shared" si="177"/>
        <v>0</v>
      </c>
      <c r="W82" s="700">
        <f t="shared" si="178"/>
        <v>256623.19999999998</v>
      </c>
      <c r="X82" s="698">
        <f t="shared" si="179"/>
        <v>0</v>
      </c>
      <c r="Y82" s="741">
        <f t="shared" si="180"/>
        <v>256623.19999999998</v>
      </c>
      <c r="Z82" s="741">
        <f t="shared" si="181"/>
        <v>3336101.5999999996</v>
      </c>
      <c r="AA82" s="758">
        <f t="shared" si="182"/>
        <v>2</v>
      </c>
      <c r="AB82" s="697"/>
      <c r="AC82" s="698">
        <f t="shared" si="183"/>
        <v>66140</v>
      </c>
      <c r="AD82" s="698">
        <f t="shared" si="184"/>
        <v>3.88</v>
      </c>
      <c r="AE82" s="698"/>
      <c r="AF82" s="698">
        <f t="shared" si="185"/>
        <v>3.88</v>
      </c>
      <c r="AG82" s="700">
        <f t="shared" si="186"/>
        <v>256623.19999999998</v>
      </c>
      <c r="AH82" s="700">
        <f t="shared" si="187"/>
        <v>0</v>
      </c>
      <c r="AI82" s="700">
        <f t="shared" si="188"/>
        <v>256623.19999999998</v>
      </c>
      <c r="AJ82" s="698">
        <f t="shared" si="189"/>
        <v>0</v>
      </c>
      <c r="AK82" s="741">
        <f t="shared" si="190"/>
        <v>256623.19999999998</v>
      </c>
      <c r="AL82" s="741">
        <f t="shared" si="191"/>
        <v>3336101.5999999996</v>
      </c>
      <c r="AM82" s="758">
        <f t="shared" si="192"/>
        <v>3</v>
      </c>
      <c r="AN82" s="697"/>
      <c r="AO82" s="698">
        <f t="shared" si="193"/>
        <v>66140</v>
      </c>
      <c r="AP82" s="698">
        <f t="shared" si="194"/>
        <v>3.88</v>
      </c>
      <c r="AQ82" s="698"/>
      <c r="AR82" s="698">
        <f t="shared" si="195"/>
        <v>3.88</v>
      </c>
      <c r="AS82" s="700">
        <f t="shared" si="196"/>
        <v>256623.19999999998</v>
      </c>
      <c r="AT82" s="700">
        <f t="shared" si="197"/>
        <v>0</v>
      </c>
      <c r="AU82" s="700">
        <f t="shared" si="198"/>
        <v>256623.19999999998</v>
      </c>
      <c r="AV82" s="698">
        <f t="shared" si="199"/>
        <v>0</v>
      </c>
      <c r="AW82" s="741">
        <f t="shared" si="200"/>
        <v>256623.19999999998</v>
      </c>
      <c r="AX82" s="741">
        <f t="shared" si="201"/>
        <v>3336101.5999999996</v>
      </c>
    </row>
    <row r="83" spans="1:50" s="703" customFormat="1" ht="22.5" customHeight="1">
      <c r="A83" s="746">
        <v>46</v>
      </c>
      <c r="B83" s="1603" t="s">
        <v>89</v>
      </c>
      <c r="C83" s="1604" t="s">
        <v>537</v>
      </c>
      <c r="D83" s="1604">
        <v>1</v>
      </c>
      <c r="E83" s="758"/>
      <c r="F83" s="697"/>
      <c r="G83" s="698">
        <v>66140</v>
      </c>
      <c r="H83" s="689">
        <v>3.88</v>
      </c>
      <c r="I83" s="700">
        <f t="shared" ref="I83:I87" si="236">+H83*G83</f>
        <v>256623.19999999998</v>
      </c>
      <c r="J83" s="700">
        <v>0</v>
      </c>
      <c r="K83" s="700">
        <f t="shared" ref="K83:K87" si="237">+I83+J83</f>
        <v>256623.19999999998</v>
      </c>
      <c r="L83" s="698"/>
      <c r="M83" s="741">
        <f t="shared" ref="M83:M87" si="238">+K83+L83</f>
        <v>256623.19999999998</v>
      </c>
      <c r="N83" s="741">
        <f t="shared" ref="N83:N87" si="239">+M83*13</f>
        <v>3336101.5999999996</v>
      </c>
      <c r="O83" s="758">
        <f t="shared" ref="O83:O87" si="240">+E83+1</f>
        <v>1</v>
      </c>
      <c r="P83" s="697"/>
      <c r="Q83" s="698">
        <f t="shared" ref="Q83:Q87" si="241">+G83</f>
        <v>66140</v>
      </c>
      <c r="R83" s="698">
        <f t="shared" ref="R83:R87" si="242">+H83</f>
        <v>3.88</v>
      </c>
      <c r="S83" s="698"/>
      <c r="T83" s="698">
        <f t="shared" ref="T83:T87" si="243">+R83+R83*S83</f>
        <v>3.88</v>
      </c>
      <c r="U83" s="700">
        <f t="shared" ref="U83:U87" si="244">+T83*Q83</f>
        <v>256623.19999999998</v>
      </c>
      <c r="V83" s="700">
        <f t="shared" ref="V83:V87" si="245">IF((P83&lt;=30)*AND(U83*P83%&gt;J83),U83*P83%,IF((P83&gt;30)*AND(U83*30%&gt;J83),U83*30%,J83))</f>
        <v>0</v>
      </c>
      <c r="W83" s="700">
        <f t="shared" ref="W83:W87" si="246">+U83+V83</f>
        <v>256623.19999999998</v>
      </c>
      <c r="X83" s="698">
        <f t="shared" ref="X83:X87" si="247">+L83</f>
        <v>0</v>
      </c>
      <c r="Y83" s="741">
        <f t="shared" ref="Y83:Y87" si="248">+W83+X83</f>
        <v>256623.19999999998</v>
      </c>
      <c r="Z83" s="741">
        <f t="shared" ref="Z83:Z87" si="249">+Y83*13</f>
        <v>3336101.5999999996</v>
      </c>
      <c r="AA83" s="758">
        <f t="shared" ref="AA83:AA87" si="250">+O83+1</f>
        <v>2</v>
      </c>
      <c r="AB83" s="697"/>
      <c r="AC83" s="698">
        <f t="shared" ref="AC83:AC87" si="251">+Q83</f>
        <v>66140</v>
      </c>
      <c r="AD83" s="698">
        <f t="shared" ref="AD83:AD87" si="252">+H83</f>
        <v>3.88</v>
      </c>
      <c r="AE83" s="698"/>
      <c r="AF83" s="698">
        <f t="shared" ref="AF83:AF87" si="253">+AD83+AD83*AE83</f>
        <v>3.88</v>
      </c>
      <c r="AG83" s="700">
        <f t="shared" ref="AG83:AG87" si="254">+AF83*AC83</f>
        <v>256623.19999999998</v>
      </c>
      <c r="AH83" s="700">
        <f t="shared" ref="AH83:AH87" si="255">IF((AB83&lt;=30)*AND(AG83*AB83%&gt;V83),AG83*AB83%,IF((AB83&gt;30)*AND(AG83*30%&gt;V83),AG83*30%,V83))</f>
        <v>0</v>
      </c>
      <c r="AI83" s="700">
        <f t="shared" ref="AI83:AI87" si="256">+AG83+AH83</f>
        <v>256623.19999999998</v>
      </c>
      <c r="AJ83" s="698">
        <f t="shared" ref="AJ83:AJ87" si="257">+X83</f>
        <v>0</v>
      </c>
      <c r="AK83" s="741">
        <f t="shared" ref="AK83:AK87" si="258">+AI83+AJ83</f>
        <v>256623.19999999998</v>
      </c>
      <c r="AL83" s="741">
        <f t="shared" ref="AL83:AL87" si="259">+AK83*13</f>
        <v>3336101.5999999996</v>
      </c>
      <c r="AM83" s="758">
        <f t="shared" ref="AM83:AM87" si="260">+AA83+1</f>
        <v>3</v>
      </c>
      <c r="AN83" s="697"/>
      <c r="AO83" s="698">
        <f t="shared" ref="AO83:AO87" si="261">+AC83</f>
        <v>66140</v>
      </c>
      <c r="AP83" s="698">
        <f t="shared" ref="AP83:AP87" si="262">+H83</f>
        <v>3.88</v>
      </c>
      <c r="AQ83" s="698"/>
      <c r="AR83" s="698">
        <f t="shared" ref="AR83:AR87" si="263">+AP83+AP83*AQ83</f>
        <v>3.88</v>
      </c>
      <c r="AS83" s="700">
        <f t="shared" ref="AS83:AS87" si="264">+AR83*AO83</f>
        <v>256623.19999999998</v>
      </c>
      <c r="AT83" s="700">
        <f t="shared" ref="AT83:AT87" si="265">IF((AN83&lt;=30)*AND(AS83*AN83%&gt;AH83),AS83*AN83%,IF((AN83&gt;30)*AND(AS83*30%&gt;AH83),AS83*30%,AH83))</f>
        <v>0</v>
      </c>
      <c r="AU83" s="700">
        <f t="shared" ref="AU83:AU87" si="266">+AS83+AT83</f>
        <v>256623.19999999998</v>
      </c>
      <c r="AV83" s="698">
        <f t="shared" ref="AV83:AV87" si="267">+AJ83</f>
        <v>0</v>
      </c>
      <c r="AW83" s="741">
        <f t="shared" ref="AW83:AW87" si="268">+AU83+AV83</f>
        <v>256623.19999999998</v>
      </c>
      <c r="AX83" s="741">
        <f t="shared" ref="AX83:AX87" si="269">+AW83*13</f>
        <v>3336101.5999999996</v>
      </c>
    </row>
    <row r="84" spans="1:50" s="703" customFormat="1" ht="22.5" customHeight="1">
      <c r="A84" s="746">
        <v>47</v>
      </c>
      <c r="B84" s="1603" t="s">
        <v>89</v>
      </c>
      <c r="C84" s="1604" t="s">
        <v>537</v>
      </c>
      <c r="D84" s="1604">
        <v>1</v>
      </c>
      <c r="E84" s="758"/>
      <c r="F84" s="697"/>
      <c r="G84" s="698">
        <v>66140</v>
      </c>
      <c r="H84" s="689">
        <v>3.88</v>
      </c>
      <c r="I84" s="700">
        <f t="shared" si="236"/>
        <v>256623.19999999998</v>
      </c>
      <c r="J84" s="700">
        <v>0</v>
      </c>
      <c r="K84" s="700">
        <f t="shared" si="237"/>
        <v>256623.19999999998</v>
      </c>
      <c r="L84" s="698"/>
      <c r="M84" s="741">
        <f t="shared" si="238"/>
        <v>256623.19999999998</v>
      </c>
      <c r="N84" s="741">
        <f t="shared" si="239"/>
        <v>3336101.5999999996</v>
      </c>
      <c r="O84" s="758">
        <f t="shared" si="240"/>
        <v>1</v>
      </c>
      <c r="P84" s="697"/>
      <c r="Q84" s="698">
        <f t="shared" si="241"/>
        <v>66140</v>
      </c>
      <c r="R84" s="698">
        <f t="shared" si="242"/>
        <v>3.88</v>
      </c>
      <c r="S84" s="698"/>
      <c r="T84" s="698">
        <f t="shared" si="243"/>
        <v>3.88</v>
      </c>
      <c r="U84" s="700">
        <f t="shared" si="244"/>
        <v>256623.19999999998</v>
      </c>
      <c r="V84" s="700">
        <f t="shared" si="245"/>
        <v>0</v>
      </c>
      <c r="W84" s="700">
        <f t="shared" si="246"/>
        <v>256623.19999999998</v>
      </c>
      <c r="X84" s="698">
        <f t="shared" si="247"/>
        <v>0</v>
      </c>
      <c r="Y84" s="741">
        <f t="shared" si="248"/>
        <v>256623.19999999998</v>
      </c>
      <c r="Z84" s="741">
        <f t="shared" si="249"/>
        <v>3336101.5999999996</v>
      </c>
      <c r="AA84" s="758">
        <f t="shared" si="250"/>
        <v>2</v>
      </c>
      <c r="AB84" s="697"/>
      <c r="AC84" s="698">
        <f t="shared" si="251"/>
        <v>66140</v>
      </c>
      <c r="AD84" s="698">
        <f t="shared" si="252"/>
        <v>3.88</v>
      </c>
      <c r="AE84" s="698"/>
      <c r="AF84" s="698">
        <f t="shared" si="253"/>
        <v>3.88</v>
      </c>
      <c r="AG84" s="700">
        <f t="shared" si="254"/>
        <v>256623.19999999998</v>
      </c>
      <c r="AH84" s="700">
        <f t="shared" si="255"/>
        <v>0</v>
      </c>
      <c r="AI84" s="700">
        <f t="shared" si="256"/>
        <v>256623.19999999998</v>
      </c>
      <c r="AJ84" s="698">
        <f t="shared" si="257"/>
        <v>0</v>
      </c>
      <c r="AK84" s="741">
        <f t="shared" si="258"/>
        <v>256623.19999999998</v>
      </c>
      <c r="AL84" s="741">
        <f t="shared" si="259"/>
        <v>3336101.5999999996</v>
      </c>
      <c r="AM84" s="758">
        <f t="shared" si="260"/>
        <v>3</v>
      </c>
      <c r="AN84" s="697"/>
      <c r="AO84" s="698">
        <f t="shared" si="261"/>
        <v>66140</v>
      </c>
      <c r="AP84" s="698">
        <f t="shared" si="262"/>
        <v>3.88</v>
      </c>
      <c r="AQ84" s="698"/>
      <c r="AR84" s="698">
        <f t="shared" si="263"/>
        <v>3.88</v>
      </c>
      <c r="AS84" s="700">
        <f t="shared" si="264"/>
        <v>256623.19999999998</v>
      </c>
      <c r="AT84" s="700">
        <f t="shared" si="265"/>
        <v>0</v>
      </c>
      <c r="AU84" s="700">
        <f t="shared" si="266"/>
        <v>256623.19999999998</v>
      </c>
      <c r="AV84" s="698">
        <f t="shared" si="267"/>
        <v>0</v>
      </c>
      <c r="AW84" s="741">
        <f t="shared" si="268"/>
        <v>256623.19999999998</v>
      </c>
      <c r="AX84" s="741">
        <f t="shared" si="269"/>
        <v>3336101.5999999996</v>
      </c>
    </row>
    <row r="85" spans="1:50" s="703" customFormat="1" ht="22.5" customHeight="1">
      <c r="A85" s="746">
        <v>48</v>
      </c>
      <c r="B85" s="1603" t="s">
        <v>89</v>
      </c>
      <c r="C85" s="1604" t="s">
        <v>537</v>
      </c>
      <c r="D85" s="1604">
        <v>1</v>
      </c>
      <c r="E85" s="758"/>
      <c r="F85" s="697"/>
      <c r="G85" s="698">
        <v>66140</v>
      </c>
      <c r="H85" s="689">
        <v>3.88</v>
      </c>
      <c r="I85" s="700">
        <f t="shared" si="236"/>
        <v>256623.19999999998</v>
      </c>
      <c r="J85" s="700">
        <v>0</v>
      </c>
      <c r="K85" s="700">
        <f t="shared" si="237"/>
        <v>256623.19999999998</v>
      </c>
      <c r="L85" s="698"/>
      <c r="M85" s="741">
        <f t="shared" si="238"/>
        <v>256623.19999999998</v>
      </c>
      <c r="N85" s="741">
        <f t="shared" si="239"/>
        <v>3336101.5999999996</v>
      </c>
      <c r="O85" s="758">
        <f t="shared" si="240"/>
        <v>1</v>
      </c>
      <c r="P85" s="697"/>
      <c r="Q85" s="698">
        <f t="shared" si="241"/>
        <v>66140</v>
      </c>
      <c r="R85" s="698">
        <f t="shared" si="242"/>
        <v>3.88</v>
      </c>
      <c r="S85" s="698"/>
      <c r="T85" s="698">
        <f t="shared" si="243"/>
        <v>3.88</v>
      </c>
      <c r="U85" s="700">
        <f t="shared" si="244"/>
        <v>256623.19999999998</v>
      </c>
      <c r="V85" s="700">
        <f t="shared" si="245"/>
        <v>0</v>
      </c>
      <c r="W85" s="700">
        <f t="shared" si="246"/>
        <v>256623.19999999998</v>
      </c>
      <c r="X85" s="698">
        <f t="shared" si="247"/>
        <v>0</v>
      </c>
      <c r="Y85" s="741">
        <f t="shared" si="248"/>
        <v>256623.19999999998</v>
      </c>
      <c r="Z85" s="741">
        <f t="shared" si="249"/>
        <v>3336101.5999999996</v>
      </c>
      <c r="AA85" s="758">
        <f t="shared" si="250"/>
        <v>2</v>
      </c>
      <c r="AB85" s="697"/>
      <c r="AC85" s="698">
        <f t="shared" si="251"/>
        <v>66140</v>
      </c>
      <c r="AD85" s="698">
        <f t="shared" si="252"/>
        <v>3.88</v>
      </c>
      <c r="AE85" s="698"/>
      <c r="AF85" s="698">
        <f t="shared" si="253"/>
        <v>3.88</v>
      </c>
      <c r="AG85" s="700">
        <f t="shared" si="254"/>
        <v>256623.19999999998</v>
      </c>
      <c r="AH85" s="700">
        <f t="shared" si="255"/>
        <v>0</v>
      </c>
      <c r="AI85" s="700">
        <f t="shared" si="256"/>
        <v>256623.19999999998</v>
      </c>
      <c r="AJ85" s="698">
        <f t="shared" si="257"/>
        <v>0</v>
      </c>
      <c r="AK85" s="741">
        <f t="shared" si="258"/>
        <v>256623.19999999998</v>
      </c>
      <c r="AL85" s="741">
        <f t="shared" si="259"/>
        <v>3336101.5999999996</v>
      </c>
      <c r="AM85" s="758">
        <f t="shared" si="260"/>
        <v>3</v>
      </c>
      <c r="AN85" s="697"/>
      <c r="AO85" s="698">
        <f t="shared" si="261"/>
        <v>66140</v>
      </c>
      <c r="AP85" s="698">
        <f t="shared" si="262"/>
        <v>3.88</v>
      </c>
      <c r="AQ85" s="698"/>
      <c r="AR85" s="698">
        <f t="shared" si="263"/>
        <v>3.88</v>
      </c>
      <c r="AS85" s="700">
        <f t="shared" si="264"/>
        <v>256623.19999999998</v>
      </c>
      <c r="AT85" s="700">
        <f t="shared" si="265"/>
        <v>0</v>
      </c>
      <c r="AU85" s="700">
        <f t="shared" si="266"/>
        <v>256623.19999999998</v>
      </c>
      <c r="AV85" s="698">
        <f t="shared" si="267"/>
        <v>0</v>
      </c>
      <c r="AW85" s="741">
        <f t="shared" si="268"/>
        <v>256623.19999999998</v>
      </c>
      <c r="AX85" s="741">
        <f t="shared" si="269"/>
        <v>3336101.5999999996</v>
      </c>
    </row>
    <row r="86" spans="1:50" s="703" customFormat="1" ht="22.5" customHeight="1">
      <c r="A86" s="746">
        <v>49</v>
      </c>
      <c r="B86" s="1603" t="s">
        <v>89</v>
      </c>
      <c r="C86" s="1604" t="s">
        <v>537</v>
      </c>
      <c r="D86" s="1604">
        <v>1</v>
      </c>
      <c r="E86" s="758"/>
      <c r="F86" s="697"/>
      <c r="G86" s="698">
        <v>66140</v>
      </c>
      <c r="H86" s="689">
        <v>3.88</v>
      </c>
      <c r="I86" s="700">
        <f t="shared" si="236"/>
        <v>256623.19999999998</v>
      </c>
      <c r="J86" s="700">
        <v>0</v>
      </c>
      <c r="K86" s="700">
        <f t="shared" si="237"/>
        <v>256623.19999999998</v>
      </c>
      <c r="L86" s="698"/>
      <c r="M86" s="741">
        <f t="shared" si="238"/>
        <v>256623.19999999998</v>
      </c>
      <c r="N86" s="741">
        <f t="shared" si="239"/>
        <v>3336101.5999999996</v>
      </c>
      <c r="O86" s="758">
        <f t="shared" si="240"/>
        <v>1</v>
      </c>
      <c r="P86" s="697"/>
      <c r="Q86" s="698">
        <f t="shared" si="241"/>
        <v>66140</v>
      </c>
      <c r="R86" s="698">
        <f t="shared" si="242"/>
        <v>3.88</v>
      </c>
      <c r="S86" s="698"/>
      <c r="T86" s="698">
        <f t="shared" si="243"/>
        <v>3.88</v>
      </c>
      <c r="U86" s="700">
        <f t="shared" si="244"/>
        <v>256623.19999999998</v>
      </c>
      <c r="V86" s="700">
        <f t="shared" si="245"/>
        <v>0</v>
      </c>
      <c r="W86" s="700">
        <f t="shared" si="246"/>
        <v>256623.19999999998</v>
      </c>
      <c r="X86" s="698">
        <f t="shared" si="247"/>
        <v>0</v>
      </c>
      <c r="Y86" s="741">
        <f t="shared" si="248"/>
        <v>256623.19999999998</v>
      </c>
      <c r="Z86" s="741">
        <f t="shared" si="249"/>
        <v>3336101.5999999996</v>
      </c>
      <c r="AA86" s="758">
        <f t="shared" si="250"/>
        <v>2</v>
      </c>
      <c r="AB86" s="697"/>
      <c r="AC86" s="698">
        <f t="shared" si="251"/>
        <v>66140</v>
      </c>
      <c r="AD86" s="698">
        <f t="shared" si="252"/>
        <v>3.88</v>
      </c>
      <c r="AE86" s="698"/>
      <c r="AF86" s="698">
        <f t="shared" si="253"/>
        <v>3.88</v>
      </c>
      <c r="AG86" s="700">
        <f t="shared" si="254"/>
        <v>256623.19999999998</v>
      </c>
      <c r="AH86" s="700">
        <f t="shared" si="255"/>
        <v>0</v>
      </c>
      <c r="AI86" s="700">
        <f t="shared" si="256"/>
        <v>256623.19999999998</v>
      </c>
      <c r="AJ86" s="698">
        <f t="shared" si="257"/>
        <v>0</v>
      </c>
      <c r="AK86" s="741">
        <f t="shared" si="258"/>
        <v>256623.19999999998</v>
      </c>
      <c r="AL86" s="741">
        <f t="shared" si="259"/>
        <v>3336101.5999999996</v>
      </c>
      <c r="AM86" s="758">
        <f t="shared" si="260"/>
        <v>3</v>
      </c>
      <c r="AN86" s="697"/>
      <c r="AO86" s="698">
        <f t="shared" si="261"/>
        <v>66140</v>
      </c>
      <c r="AP86" s="698">
        <f t="shared" si="262"/>
        <v>3.88</v>
      </c>
      <c r="AQ86" s="698"/>
      <c r="AR86" s="698">
        <f t="shared" si="263"/>
        <v>3.88</v>
      </c>
      <c r="AS86" s="700">
        <f t="shared" si="264"/>
        <v>256623.19999999998</v>
      </c>
      <c r="AT86" s="700">
        <f t="shared" si="265"/>
        <v>0</v>
      </c>
      <c r="AU86" s="700">
        <f t="shared" si="266"/>
        <v>256623.19999999998</v>
      </c>
      <c r="AV86" s="698">
        <f t="shared" si="267"/>
        <v>0</v>
      </c>
      <c r="AW86" s="741">
        <f t="shared" si="268"/>
        <v>256623.19999999998</v>
      </c>
      <c r="AX86" s="741">
        <f t="shared" si="269"/>
        <v>3336101.5999999996</v>
      </c>
    </row>
    <row r="87" spans="1:50" s="703" customFormat="1" ht="22.5" customHeight="1">
      <c r="A87" s="746">
        <v>50</v>
      </c>
      <c r="B87" s="1603" t="s">
        <v>89</v>
      </c>
      <c r="C87" s="1604" t="s">
        <v>537</v>
      </c>
      <c r="D87" s="1604">
        <v>1</v>
      </c>
      <c r="E87" s="758"/>
      <c r="F87" s="697"/>
      <c r="G87" s="698">
        <v>66140</v>
      </c>
      <c r="H87" s="689">
        <v>3.88</v>
      </c>
      <c r="I87" s="700">
        <f t="shared" si="236"/>
        <v>256623.19999999998</v>
      </c>
      <c r="J87" s="700">
        <v>0</v>
      </c>
      <c r="K87" s="700">
        <f t="shared" si="237"/>
        <v>256623.19999999998</v>
      </c>
      <c r="L87" s="698"/>
      <c r="M87" s="741">
        <f t="shared" si="238"/>
        <v>256623.19999999998</v>
      </c>
      <c r="N87" s="741">
        <f t="shared" si="239"/>
        <v>3336101.5999999996</v>
      </c>
      <c r="O87" s="758">
        <f t="shared" si="240"/>
        <v>1</v>
      </c>
      <c r="P87" s="697"/>
      <c r="Q87" s="698">
        <f t="shared" si="241"/>
        <v>66140</v>
      </c>
      <c r="R87" s="698">
        <f t="shared" si="242"/>
        <v>3.88</v>
      </c>
      <c r="S87" s="698"/>
      <c r="T87" s="698">
        <f t="shared" si="243"/>
        <v>3.88</v>
      </c>
      <c r="U87" s="700">
        <f t="shared" si="244"/>
        <v>256623.19999999998</v>
      </c>
      <c r="V87" s="700">
        <f t="shared" si="245"/>
        <v>0</v>
      </c>
      <c r="W87" s="700">
        <f t="shared" si="246"/>
        <v>256623.19999999998</v>
      </c>
      <c r="X87" s="698">
        <f t="shared" si="247"/>
        <v>0</v>
      </c>
      <c r="Y87" s="741">
        <f t="shared" si="248"/>
        <v>256623.19999999998</v>
      </c>
      <c r="Z87" s="741">
        <f t="shared" si="249"/>
        <v>3336101.5999999996</v>
      </c>
      <c r="AA87" s="758">
        <f t="shared" si="250"/>
        <v>2</v>
      </c>
      <c r="AB87" s="697"/>
      <c r="AC87" s="698">
        <f t="shared" si="251"/>
        <v>66140</v>
      </c>
      <c r="AD87" s="698">
        <f t="shared" si="252"/>
        <v>3.88</v>
      </c>
      <c r="AE87" s="698"/>
      <c r="AF87" s="698">
        <f t="shared" si="253"/>
        <v>3.88</v>
      </c>
      <c r="AG87" s="700">
        <f t="shared" si="254"/>
        <v>256623.19999999998</v>
      </c>
      <c r="AH87" s="700">
        <f t="shared" si="255"/>
        <v>0</v>
      </c>
      <c r="AI87" s="700">
        <f t="shared" si="256"/>
        <v>256623.19999999998</v>
      </c>
      <c r="AJ87" s="698">
        <f t="shared" si="257"/>
        <v>0</v>
      </c>
      <c r="AK87" s="741">
        <f t="shared" si="258"/>
        <v>256623.19999999998</v>
      </c>
      <c r="AL87" s="741">
        <f t="shared" si="259"/>
        <v>3336101.5999999996</v>
      </c>
      <c r="AM87" s="758">
        <f t="shared" si="260"/>
        <v>3</v>
      </c>
      <c r="AN87" s="697"/>
      <c r="AO87" s="698">
        <f t="shared" si="261"/>
        <v>66140</v>
      </c>
      <c r="AP87" s="698">
        <f t="shared" si="262"/>
        <v>3.88</v>
      </c>
      <c r="AQ87" s="698"/>
      <c r="AR87" s="698">
        <f t="shared" si="263"/>
        <v>3.88</v>
      </c>
      <c r="AS87" s="700">
        <f t="shared" si="264"/>
        <v>256623.19999999998</v>
      </c>
      <c r="AT87" s="700">
        <f t="shared" si="265"/>
        <v>0</v>
      </c>
      <c r="AU87" s="700">
        <f t="shared" si="266"/>
        <v>256623.19999999998</v>
      </c>
      <c r="AV87" s="698">
        <f t="shared" si="267"/>
        <v>0</v>
      </c>
      <c r="AW87" s="741">
        <f t="shared" si="268"/>
        <v>256623.19999999998</v>
      </c>
      <c r="AX87" s="741">
        <f t="shared" si="269"/>
        <v>3336101.5999999996</v>
      </c>
    </row>
    <row r="88" spans="1:50" s="703" customFormat="1" ht="22.5" customHeight="1">
      <c r="A88" s="746">
        <v>51</v>
      </c>
      <c r="B88" s="1603" t="s">
        <v>89</v>
      </c>
      <c r="C88" s="1604" t="s">
        <v>537</v>
      </c>
      <c r="D88" s="1604">
        <v>1</v>
      </c>
      <c r="E88" s="758"/>
      <c r="F88" s="697"/>
      <c r="G88" s="698">
        <v>66140</v>
      </c>
      <c r="H88" s="689">
        <v>3.88</v>
      </c>
      <c r="I88" s="700">
        <f t="shared" ref="I88:I92" si="270">+H88*G88</f>
        <v>256623.19999999998</v>
      </c>
      <c r="J88" s="700">
        <v>0</v>
      </c>
      <c r="K88" s="700">
        <f t="shared" ref="K88:K92" si="271">+I88+J88</f>
        <v>256623.19999999998</v>
      </c>
      <c r="L88" s="698"/>
      <c r="M88" s="741">
        <f t="shared" ref="M88:M92" si="272">+K88+L88</f>
        <v>256623.19999999998</v>
      </c>
      <c r="N88" s="741">
        <f t="shared" ref="N88:N92" si="273">+M88*13</f>
        <v>3336101.5999999996</v>
      </c>
      <c r="O88" s="758">
        <f t="shared" ref="O88:O92" si="274">+E88+1</f>
        <v>1</v>
      </c>
      <c r="P88" s="697"/>
      <c r="Q88" s="698">
        <f t="shared" ref="Q88:Q92" si="275">+G88</f>
        <v>66140</v>
      </c>
      <c r="R88" s="698">
        <f t="shared" ref="R88:R92" si="276">+H88</f>
        <v>3.88</v>
      </c>
      <c r="S88" s="698"/>
      <c r="T88" s="698">
        <f t="shared" ref="T88:T92" si="277">+R88+R88*S88</f>
        <v>3.88</v>
      </c>
      <c r="U88" s="700">
        <f t="shared" ref="U88:U92" si="278">+T88*Q88</f>
        <v>256623.19999999998</v>
      </c>
      <c r="V88" s="700">
        <f t="shared" ref="V88:V92" si="279">IF((P88&lt;=30)*AND(U88*P88%&gt;J88),U88*P88%,IF((P88&gt;30)*AND(U88*30%&gt;J88),U88*30%,J88))</f>
        <v>0</v>
      </c>
      <c r="W88" s="700">
        <f t="shared" ref="W88:W92" si="280">+U88+V88</f>
        <v>256623.19999999998</v>
      </c>
      <c r="X88" s="698">
        <f t="shared" ref="X88:X92" si="281">+L88</f>
        <v>0</v>
      </c>
      <c r="Y88" s="741">
        <f t="shared" ref="Y88:Y92" si="282">+W88+X88</f>
        <v>256623.19999999998</v>
      </c>
      <c r="Z88" s="741">
        <f t="shared" ref="Z88:Z92" si="283">+Y88*13</f>
        <v>3336101.5999999996</v>
      </c>
      <c r="AA88" s="758">
        <f t="shared" ref="AA88:AA92" si="284">+O88+1</f>
        <v>2</v>
      </c>
      <c r="AB88" s="697"/>
      <c r="AC88" s="698">
        <f t="shared" ref="AC88:AC92" si="285">+Q88</f>
        <v>66140</v>
      </c>
      <c r="AD88" s="698">
        <f t="shared" ref="AD88:AD92" si="286">+H88</f>
        <v>3.88</v>
      </c>
      <c r="AE88" s="698"/>
      <c r="AF88" s="698">
        <f t="shared" ref="AF88:AF92" si="287">+AD88+AD88*AE88</f>
        <v>3.88</v>
      </c>
      <c r="AG88" s="700">
        <f t="shared" ref="AG88:AG92" si="288">+AF88*AC88</f>
        <v>256623.19999999998</v>
      </c>
      <c r="AH88" s="700">
        <f t="shared" ref="AH88:AH92" si="289">IF((AB88&lt;=30)*AND(AG88*AB88%&gt;V88),AG88*AB88%,IF((AB88&gt;30)*AND(AG88*30%&gt;V88),AG88*30%,V88))</f>
        <v>0</v>
      </c>
      <c r="AI88" s="700">
        <f t="shared" ref="AI88:AI92" si="290">+AG88+AH88</f>
        <v>256623.19999999998</v>
      </c>
      <c r="AJ88" s="698">
        <f t="shared" ref="AJ88:AJ92" si="291">+X88</f>
        <v>0</v>
      </c>
      <c r="AK88" s="741">
        <f t="shared" ref="AK88:AK92" si="292">+AI88+AJ88</f>
        <v>256623.19999999998</v>
      </c>
      <c r="AL88" s="741">
        <f t="shared" ref="AL88:AL92" si="293">+AK88*13</f>
        <v>3336101.5999999996</v>
      </c>
      <c r="AM88" s="758">
        <f t="shared" ref="AM88:AM92" si="294">+AA88+1</f>
        <v>3</v>
      </c>
      <c r="AN88" s="697"/>
      <c r="AO88" s="698">
        <f t="shared" ref="AO88:AO92" si="295">+AC88</f>
        <v>66140</v>
      </c>
      <c r="AP88" s="698">
        <f t="shared" ref="AP88:AP92" si="296">+H88</f>
        <v>3.88</v>
      </c>
      <c r="AQ88" s="698"/>
      <c r="AR88" s="698">
        <f t="shared" ref="AR88:AR92" si="297">+AP88+AP88*AQ88</f>
        <v>3.88</v>
      </c>
      <c r="AS88" s="700">
        <f t="shared" ref="AS88:AS92" si="298">+AR88*AO88</f>
        <v>256623.19999999998</v>
      </c>
      <c r="AT88" s="700">
        <f t="shared" ref="AT88:AT92" si="299">IF((AN88&lt;=30)*AND(AS88*AN88%&gt;AH88),AS88*AN88%,IF((AN88&gt;30)*AND(AS88*30%&gt;AH88),AS88*30%,AH88))</f>
        <v>0</v>
      </c>
      <c r="AU88" s="700">
        <f t="shared" ref="AU88:AU92" si="300">+AS88+AT88</f>
        <v>256623.19999999998</v>
      </c>
      <c r="AV88" s="698">
        <f t="shared" ref="AV88:AV92" si="301">+AJ88</f>
        <v>0</v>
      </c>
      <c r="AW88" s="741">
        <f t="shared" ref="AW88:AW92" si="302">+AU88+AV88</f>
        <v>256623.19999999998</v>
      </c>
      <c r="AX88" s="741">
        <f t="shared" ref="AX88:AX92" si="303">+AW88*13</f>
        <v>3336101.5999999996</v>
      </c>
    </row>
    <row r="89" spans="1:50" s="703" customFormat="1" ht="22.5" customHeight="1">
      <c r="A89" s="746">
        <v>52</v>
      </c>
      <c r="B89" s="1603" t="s">
        <v>89</v>
      </c>
      <c r="C89" s="1604" t="s">
        <v>537</v>
      </c>
      <c r="D89" s="1604">
        <v>1</v>
      </c>
      <c r="E89" s="758"/>
      <c r="F89" s="697"/>
      <c r="G89" s="698">
        <v>66140</v>
      </c>
      <c r="H89" s="689">
        <v>3.88</v>
      </c>
      <c r="I89" s="700">
        <f t="shared" si="270"/>
        <v>256623.19999999998</v>
      </c>
      <c r="J89" s="700">
        <v>0</v>
      </c>
      <c r="K89" s="700">
        <f t="shared" si="271"/>
        <v>256623.19999999998</v>
      </c>
      <c r="L89" s="698"/>
      <c r="M89" s="741">
        <f t="shared" si="272"/>
        <v>256623.19999999998</v>
      </c>
      <c r="N89" s="741">
        <f t="shared" si="273"/>
        <v>3336101.5999999996</v>
      </c>
      <c r="O89" s="758">
        <f t="shared" si="274"/>
        <v>1</v>
      </c>
      <c r="P89" s="697"/>
      <c r="Q89" s="698">
        <f t="shared" si="275"/>
        <v>66140</v>
      </c>
      <c r="R89" s="698">
        <f t="shared" si="276"/>
        <v>3.88</v>
      </c>
      <c r="S89" s="698"/>
      <c r="T89" s="698">
        <f t="shared" si="277"/>
        <v>3.88</v>
      </c>
      <c r="U89" s="700">
        <f t="shared" si="278"/>
        <v>256623.19999999998</v>
      </c>
      <c r="V89" s="700">
        <f t="shared" si="279"/>
        <v>0</v>
      </c>
      <c r="W89" s="700">
        <f t="shared" si="280"/>
        <v>256623.19999999998</v>
      </c>
      <c r="X89" s="698">
        <f t="shared" si="281"/>
        <v>0</v>
      </c>
      <c r="Y89" s="741">
        <f t="shared" si="282"/>
        <v>256623.19999999998</v>
      </c>
      <c r="Z89" s="741">
        <f t="shared" si="283"/>
        <v>3336101.5999999996</v>
      </c>
      <c r="AA89" s="758">
        <f t="shared" si="284"/>
        <v>2</v>
      </c>
      <c r="AB89" s="697"/>
      <c r="AC89" s="698">
        <f t="shared" si="285"/>
        <v>66140</v>
      </c>
      <c r="AD89" s="698">
        <f t="shared" si="286"/>
        <v>3.88</v>
      </c>
      <c r="AE89" s="698"/>
      <c r="AF89" s="698">
        <f t="shared" si="287"/>
        <v>3.88</v>
      </c>
      <c r="AG89" s="700">
        <f t="shared" si="288"/>
        <v>256623.19999999998</v>
      </c>
      <c r="AH89" s="700">
        <f t="shared" si="289"/>
        <v>0</v>
      </c>
      <c r="AI89" s="700">
        <f t="shared" si="290"/>
        <v>256623.19999999998</v>
      </c>
      <c r="AJ89" s="698">
        <f t="shared" si="291"/>
        <v>0</v>
      </c>
      <c r="AK89" s="741">
        <f t="shared" si="292"/>
        <v>256623.19999999998</v>
      </c>
      <c r="AL89" s="741">
        <f t="shared" si="293"/>
        <v>3336101.5999999996</v>
      </c>
      <c r="AM89" s="758">
        <f t="shared" si="294"/>
        <v>3</v>
      </c>
      <c r="AN89" s="697"/>
      <c r="AO89" s="698">
        <f t="shared" si="295"/>
        <v>66140</v>
      </c>
      <c r="AP89" s="698">
        <f t="shared" si="296"/>
        <v>3.88</v>
      </c>
      <c r="AQ89" s="698"/>
      <c r="AR89" s="698">
        <f t="shared" si="297"/>
        <v>3.88</v>
      </c>
      <c r="AS89" s="700">
        <f t="shared" si="298"/>
        <v>256623.19999999998</v>
      </c>
      <c r="AT89" s="700">
        <f t="shared" si="299"/>
        <v>0</v>
      </c>
      <c r="AU89" s="700">
        <f t="shared" si="300"/>
        <v>256623.19999999998</v>
      </c>
      <c r="AV89" s="698">
        <f t="shared" si="301"/>
        <v>0</v>
      </c>
      <c r="AW89" s="741">
        <f t="shared" si="302"/>
        <v>256623.19999999998</v>
      </c>
      <c r="AX89" s="741">
        <f t="shared" si="303"/>
        <v>3336101.5999999996</v>
      </c>
    </row>
    <row r="90" spans="1:50" s="703" customFormat="1" ht="22.5" customHeight="1">
      <c r="A90" s="746">
        <v>53</v>
      </c>
      <c r="B90" s="1603" t="s">
        <v>89</v>
      </c>
      <c r="C90" s="1604" t="s">
        <v>537</v>
      </c>
      <c r="D90" s="1604">
        <v>1</v>
      </c>
      <c r="E90" s="758"/>
      <c r="F90" s="697"/>
      <c r="G90" s="698">
        <v>66140</v>
      </c>
      <c r="H90" s="689">
        <v>3.88</v>
      </c>
      <c r="I90" s="700">
        <f t="shared" si="270"/>
        <v>256623.19999999998</v>
      </c>
      <c r="J90" s="700">
        <v>0</v>
      </c>
      <c r="K90" s="700">
        <f t="shared" si="271"/>
        <v>256623.19999999998</v>
      </c>
      <c r="L90" s="698"/>
      <c r="M90" s="741">
        <f t="shared" si="272"/>
        <v>256623.19999999998</v>
      </c>
      <c r="N90" s="741">
        <f t="shared" si="273"/>
        <v>3336101.5999999996</v>
      </c>
      <c r="O90" s="758">
        <f t="shared" si="274"/>
        <v>1</v>
      </c>
      <c r="P90" s="697"/>
      <c r="Q90" s="698">
        <f t="shared" si="275"/>
        <v>66140</v>
      </c>
      <c r="R90" s="698">
        <f t="shared" si="276"/>
        <v>3.88</v>
      </c>
      <c r="S90" s="698"/>
      <c r="T90" s="698">
        <f t="shared" si="277"/>
        <v>3.88</v>
      </c>
      <c r="U90" s="700">
        <f t="shared" si="278"/>
        <v>256623.19999999998</v>
      </c>
      <c r="V90" s="700">
        <f t="shared" si="279"/>
        <v>0</v>
      </c>
      <c r="W90" s="700">
        <f t="shared" si="280"/>
        <v>256623.19999999998</v>
      </c>
      <c r="X90" s="698">
        <f t="shared" si="281"/>
        <v>0</v>
      </c>
      <c r="Y90" s="741">
        <f t="shared" si="282"/>
        <v>256623.19999999998</v>
      </c>
      <c r="Z90" s="741">
        <f t="shared" si="283"/>
        <v>3336101.5999999996</v>
      </c>
      <c r="AA90" s="758">
        <f t="shared" si="284"/>
        <v>2</v>
      </c>
      <c r="AB90" s="697"/>
      <c r="AC90" s="698">
        <f t="shared" si="285"/>
        <v>66140</v>
      </c>
      <c r="AD90" s="698">
        <f t="shared" si="286"/>
        <v>3.88</v>
      </c>
      <c r="AE90" s="698"/>
      <c r="AF90" s="698">
        <f t="shared" si="287"/>
        <v>3.88</v>
      </c>
      <c r="AG90" s="700">
        <f t="shared" si="288"/>
        <v>256623.19999999998</v>
      </c>
      <c r="AH90" s="700">
        <f t="shared" si="289"/>
        <v>0</v>
      </c>
      <c r="AI90" s="700">
        <f t="shared" si="290"/>
        <v>256623.19999999998</v>
      </c>
      <c r="AJ90" s="698">
        <f t="shared" si="291"/>
        <v>0</v>
      </c>
      <c r="AK90" s="741">
        <f t="shared" si="292"/>
        <v>256623.19999999998</v>
      </c>
      <c r="AL90" s="741">
        <f t="shared" si="293"/>
        <v>3336101.5999999996</v>
      </c>
      <c r="AM90" s="758">
        <f t="shared" si="294"/>
        <v>3</v>
      </c>
      <c r="AN90" s="697"/>
      <c r="AO90" s="698">
        <f t="shared" si="295"/>
        <v>66140</v>
      </c>
      <c r="AP90" s="698">
        <f t="shared" si="296"/>
        <v>3.88</v>
      </c>
      <c r="AQ90" s="698"/>
      <c r="AR90" s="698">
        <f t="shared" si="297"/>
        <v>3.88</v>
      </c>
      <c r="AS90" s="700">
        <f t="shared" si="298"/>
        <v>256623.19999999998</v>
      </c>
      <c r="AT90" s="700">
        <f t="shared" si="299"/>
        <v>0</v>
      </c>
      <c r="AU90" s="700">
        <f t="shared" si="300"/>
        <v>256623.19999999998</v>
      </c>
      <c r="AV90" s="698">
        <f t="shared" si="301"/>
        <v>0</v>
      </c>
      <c r="AW90" s="741">
        <f t="shared" si="302"/>
        <v>256623.19999999998</v>
      </c>
      <c r="AX90" s="741">
        <f t="shared" si="303"/>
        <v>3336101.5999999996</v>
      </c>
    </row>
    <row r="91" spans="1:50" s="703" customFormat="1" ht="22.5" customHeight="1">
      <c r="A91" s="746">
        <v>54</v>
      </c>
      <c r="B91" s="1603" t="s">
        <v>89</v>
      </c>
      <c r="C91" s="1604" t="s">
        <v>537</v>
      </c>
      <c r="D91" s="1604">
        <v>1</v>
      </c>
      <c r="E91" s="758"/>
      <c r="F91" s="697"/>
      <c r="G91" s="698">
        <v>66140</v>
      </c>
      <c r="H91" s="689">
        <v>3.88</v>
      </c>
      <c r="I91" s="700">
        <f t="shared" si="270"/>
        <v>256623.19999999998</v>
      </c>
      <c r="J91" s="700">
        <v>0</v>
      </c>
      <c r="K91" s="700">
        <f t="shared" si="271"/>
        <v>256623.19999999998</v>
      </c>
      <c r="L91" s="698"/>
      <c r="M91" s="741">
        <f t="shared" si="272"/>
        <v>256623.19999999998</v>
      </c>
      <c r="N91" s="741">
        <f t="shared" si="273"/>
        <v>3336101.5999999996</v>
      </c>
      <c r="O91" s="758">
        <f t="shared" si="274"/>
        <v>1</v>
      </c>
      <c r="P91" s="697"/>
      <c r="Q91" s="698">
        <f t="shared" si="275"/>
        <v>66140</v>
      </c>
      <c r="R91" s="698">
        <f t="shared" si="276"/>
        <v>3.88</v>
      </c>
      <c r="S91" s="698"/>
      <c r="T91" s="698">
        <f t="shared" si="277"/>
        <v>3.88</v>
      </c>
      <c r="U91" s="700">
        <f t="shared" si="278"/>
        <v>256623.19999999998</v>
      </c>
      <c r="V91" s="700">
        <f t="shared" si="279"/>
        <v>0</v>
      </c>
      <c r="W91" s="700">
        <f t="shared" si="280"/>
        <v>256623.19999999998</v>
      </c>
      <c r="X91" s="698">
        <f t="shared" si="281"/>
        <v>0</v>
      </c>
      <c r="Y91" s="741">
        <f t="shared" si="282"/>
        <v>256623.19999999998</v>
      </c>
      <c r="Z91" s="741">
        <f t="shared" si="283"/>
        <v>3336101.5999999996</v>
      </c>
      <c r="AA91" s="758">
        <f t="shared" si="284"/>
        <v>2</v>
      </c>
      <c r="AB91" s="697"/>
      <c r="AC91" s="698">
        <f t="shared" si="285"/>
        <v>66140</v>
      </c>
      <c r="AD91" s="698">
        <f t="shared" si="286"/>
        <v>3.88</v>
      </c>
      <c r="AE91" s="698"/>
      <c r="AF91" s="698">
        <f t="shared" si="287"/>
        <v>3.88</v>
      </c>
      <c r="AG91" s="700">
        <f t="shared" si="288"/>
        <v>256623.19999999998</v>
      </c>
      <c r="AH91" s="700">
        <f t="shared" si="289"/>
        <v>0</v>
      </c>
      <c r="AI91" s="700">
        <f t="shared" si="290"/>
        <v>256623.19999999998</v>
      </c>
      <c r="AJ91" s="698">
        <f t="shared" si="291"/>
        <v>0</v>
      </c>
      <c r="AK91" s="741">
        <f t="shared" si="292"/>
        <v>256623.19999999998</v>
      </c>
      <c r="AL91" s="741">
        <f t="shared" si="293"/>
        <v>3336101.5999999996</v>
      </c>
      <c r="AM91" s="758">
        <f t="shared" si="294"/>
        <v>3</v>
      </c>
      <c r="AN91" s="697"/>
      <c r="AO91" s="698">
        <f t="shared" si="295"/>
        <v>66140</v>
      </c>
      <c r="AP91" s="698">
        <f t="shared" si="296"/>
        <v>3.88</v>
      </c>
      <c r="AQ91" s="698"/>
      <c r="AR91" s="698">
        <f t="shared" si="297"/>
        <v>3.88</v>
      </c>
      <c r="AS91" s="700">
        <f t="shared" si="298"/>
        <v>256623.19999999998</v>
      </c>
      <c r="AT91" s="700">
        <f t="shared" si="299"/>
        <v>0</v>
      </c>
      <c r="AU91" s="700">
        <f t="shared" si="300"/>
        <v>256623.19999999998</v>
      </c>
      <c r="AV91" s="698">
        <f t="shared" si="301"/>
        <v>0</v>
      </c>
      <c r="AW91" s="741">
        <f t="shared" si="302"/>
        <v>256623.19999999998</v>
      </c>
      <c r="AX91" s="741">
        <f t="shared" si="303"/>
        <v>3336101.5999999996</v>
      </c>
    </row>
    <row r="92" spans="1:50" s="703" customFormat="1" ht="22.5" customHeight="1">
      <c r="A92" s="746">
        <v>55</v>
      </c>
      <c r="B92" s="1603" t="s">
        <v>89</v>
      </c>
      <c r="C92" s="1604" t="s">
        <v>537</v>
      </c>
      <c r="D92" s="1604">
        <v>1</v>
      </c>
      <c r="E92" s="758"/>
      <c r="F92" s="697"/>
      <c r="G92" s="698">
        <v>66140</v>
      </c>
      <c r="H92" s="689">
        <v>3.88</v>
      </c>
      <c r="I92" s="700">
        <f t="shared" si="270"/>
        <v>256623.19999999998</v>
      </c>
      <c r="J92" s="700">
        <v>0</v>
      </c>
      <c r="K92" s="700">
        <f t="shared" si="271"/>
        <v>256623.19999999998</v>
      </c>
      <c r="L92" s="698"/>
      <c r="M92" s="741">
        <f t="shared" si="272"/>
        <v>256623.19999999998</v>
      </c>
      <c r="N92" s="741">
        <f t="shared" si="273"/>
        <v>3336101.5999999996</v>
      </c>
      <c r="O92" s="758">
        <f t="shared" si="274"/>
        <v>1</v>
      </c>
      <c r="P92" s="697"/>
      <c r="Q92" s="698">
        <f t="shared" si="275"/>
        <v>66140</v>
      </c>
      <c r="R92" s="698">
        <f t="shared" si="276"/>
        <v>3.88</v>
      </c>
      <c r="S92" s="698"/>
      <c r="T92" s="698">
        <f t="shared" si="277"/>
        <v>3.88</v>
      </c>
      <c r="U92" s="700">
        <f t="shared" si="278"/>
        <v>256623.19999999998</v>
      </c>
      <c r="V92" s="700">
        <f t="shared" si="279"/>
        <v>0</v>
      </c>
      <c r="W92" s="700">
        <f t="shared" si="280"/>
        <v>256623.19999999998</v>
      </c>
      <c r="X92" s="698">
        <f t="shared" si="281"/>
        <v>0</v>
      </c>
      <c r="Y92" s="741">
        <f t="shared" si="282"/>
        <v>256623.19999999998</v>
      </c>
      <c r="Z92" s="741">
        <f t="shared" si="283"/>
        <v>3336101.5999999996</v>
      </c>
      <c r="AA92" s="758">
        <f t="shared" si="284"/>
        <v>2</v>
      </c>
      <c r="AB92" s="697"/>
      <c r="AC92" s="698">
        <f t="shared" si="285"/>
        <v>66140</v>
      </c>
      <c r="AD92" s="698">
        <f t="shared" si="286"/>
        <v>3.88</v>
      </c>
      <c r="AE92" s="698"/>
      <c r="AF92" s="698">
        <f t="shared" si="287"/>
        <v>3.88</v>
      </c>
      <c r="AG92" s="700">
        <f t="shared" si="288"/>
        <v>256623.19999999998</v>
      </c>
      <c r="AH92" s="700">
        <f t="shared" si="289"/>
        <v>0</v>
      </c>
      <c r="AI92" s="700">
        <f t="shared" si="290"/>
        <v>256623.19999999998</v>
      </c>
      <c r="AJ92" s="698">
        <f t="shared" si="291"/>
        <v>0</v>
      </c>
      <c r="AK92" s="741">
        <f t="shared" si="292"/>
        <v>256623.19999999998</v>
      </c>
      <c r="AL92" s="741">
        <f t="shared" si="293"/>
        <v>3336101.5999999996</v>
      </c>
      <c r="AM92" s="758">
        <f t="shared" si="294"/>
        <v>3</v>
      </c>
      <c r="AN92" s="697"/>
      <c r="AO92" s="698">
        <f t="shared" si="295"/>
        <v>66140</v>
      </c>
      <c r="AP92" s="698">
        <f t="shared" si="296"/>
        <v>3.88</v>
      </c>
      <c r="AQ92" s="698"/>
      <c r="AR92" s="698">
        <f t="shared" si="297"/>
        <v>3.88</v>
      </c>
      <c r="AS92" s="700">
        <f t="shared" si="298"/>
        <v>256623.19999999998</v>
      </c>
      <c r="AT92" s="700">
        <f t="shared" si="299"/>
        <v>0</v>
      </c>
      <c r="AU92" s="700">
        <f t="shared" si="300"/>
        <v>256623.19999999998</v>
      </c>
      <c r="AV92" s="698">
        <f t="shared" si="301"/>
        <v>0</v>
      </c>
      <c r="AW92" s="741">
        <f t="shared" si="302"/>
        <v>256623.19999999998</v>
      </c>
      <c r="AX92" s="741">
        <f t="shared" si="303"/>
        <v>3336101.5999999996</v>
      </c>
    </row>
    <row r="93" spans="1:50" s="703" customFormat="1" ht="22.5" customHeight="1">
      <c r="A93" s="746">
        <v>56</v>
      </c>
      <c r="B93" s="1603" t="s">
        <v>89</v>
      </c>
      <c r="C93" s="1604" t="s">
        <v>537</v>
      </c>
      <c r="D93" s="1604">
        <v>1</v>
      </c>
      <c r="E93" s="758"/>
      <c r="F93" s="697"/>
      <c r="G93" s="698">
        <v>66140</v>
      </c>
      <c r="H93" s="689">
        <v>3.88</v>
      </c>
      <c r="I93" s="700">
        <f t="shared" si="168"/>
        <v>256623.19999999998</v>
      </c>
      <c r="J93" s="700">
        <v>0</v>
      </c>
      <c r="K93" s="700">
        <f t="shared" si="169"/>
        <v>256623.19999999998</v>
      </c>
      <c r="L93" s="698"/>
      <c r="M93" s="741">
        <f t="shared" si="170"/>
        <v>256623.19999999998</v>
      </c>
      <c r="N93" s="741">
        <f t="shared" si="171"/>
        <v>3336101.5999999996</v>
      </c>
      <c r="O93" s="758">
        <f t="shared" si="172"/>
        <v>1</v>
      </c>
      <c r="P93" s="697"/>
      <c r="Q93" s="698">
        <f t="shared" si="173"/>
        <v>66140</v>
      </c>
      <c r="R93" s="698">
        <f t="shared" si="174"/>
        <v>3.88</v>
      </c>
      <c r="S93" s="698"/>
      <c r="T93" s="698">
        <f t="shared" si="175"/>
        <v>3.88</v>
      </c>
      <c r="U93" s="700">
        <f t="shared" si="176"/>
        <v>256623.19999999998</v>
      </c>
      <c r="V93" s="700">
        <f t="shared" si="177"/>
        <v>0</v>
      </c>
      <c r="W93" s="700">
        <f t="shared" si="178"/>
        <v>256623.19999999998</v>
      </c>
      <c r="X93" s="698">
        <f t="shared" si="179"/>
        <v>0</v>
      </c>
      <c r="Y93" s="741">
        <f t="shared" si="180"/>
        <v>256623.19999999998</v>
      </c>
      <c r="Z93" s="741">
        <f t="shared" si="181"/>
        <v>3336101.5999999996</v>
      </c>
      <c r="AA93" s="758">
        <f t="shared" si="182"/>
        <v>2</v>
      </c>
      <c r="AB93" s="697"/>
      <c r="AC93" s="698">
        <f t="shared" si="183"/>
        <v>66140</v>
      </c>
      <c r="AD93" s="698">
        <f t="shared" si="184"/>
        <v>3.88</v>
      </c>
      <c r="AE93" s="698"/>
      <c r="AF93" s="698">
        <f t="shared" si="185"/>
        <v>3.88</v>
      </c>
      <c r="AG93" s="700">
        <f t="shared" si="186"/>
        <v>256623.19999999998</v>
      </c>
      <c r="AH93" s="700">
        <f t="shared" si="187"/>
        <v>0</v>
      </c>
      <c r="AI93" s="700">
        <f t="shared" si="188"/>
        <v>256623.19999999998</v>
      </c>
      <c r="AJ93" s="698">
        <f t="shared" si="189"/>
        <v>0</v>
      </c>
      <c r="AK93" s="741">
        <f t="shared" si="190"/>
        <v>256623.19999999998</v>
      </c>
      <c r="AL93" s="741">
        <f t="shared" si="191"/>
        <v>3336101.5999999996</v>
      </c>
      <c r="AM93" s="758">
        <f t="shared" si="192"/>
        <v>3</v>
      </c>
      <c r="AN93" s="697"/>
      <c r="AO93" s="698">
        <f t="shared" si="193"/>
        <v>66140</v>
      </c>
      <c r="AP93" s="698">
        <f t="shared" si="194"/>
        <v>3.88</v>
      </c>
      <c r="AQ93" s="698"/>
      <c r="AR93" s="698">
        <f t="shared" si="195"/>
        <v>3.88</v>
      </c>
      <c r="AS93" s="700">
        <f t="shared" si="196"/>
        <v>256623.19999999998</v>
      </c>
      <c r="AT93" s="700">
        <f t="shared" si="197"/>
        <v>0</v>
      </c>
      <c r="AU93" s="700">
        <f t="shared" si="198"/>
        <v>256623.19999999998</v>
      </c>
      <c r="AV93" s="698">
        <f t="shared" si="199"/>
        <v>0</v>
      </c>
      <c r="AW93" s="741">
        <f t="shared" si="200"/>
        <v>256623.19999999998</v>
      </c>
      <c r="AX93" s="741">
        <f t="shared" si="201"/>
        <v>3336101.5999999996</v>
      </c>
    </row>
    <row r="94" spans="1:50" s="703" customFormat="1" ht="22.5" customHeight="1">
      <c r="A94" s="746">
        <v>57</v>
      </c>
      <c r="B94" s="1603" t="s">
        <v>89</v>
      </c>
      <c r="C94" s="1604" t="s">
        <v>537</v>
      </c>
      <c r="D94" s="1604">
        <v>1</v>
      </c>
      <c r="E94" s="758"/>
      <c r="F94" s="697"/>
      <c r="G94" s="698">
        <v>66140</v>
      </c>
      <c r="H94" s="689">
        <v>3.88</v>
      </c>
      <c r="I94" s="700">
        <f t="shared" si="168"/>
        <v>256623.19999999998</v>
      </c>
      <c r="J94" s="700">
        <v>0</v>
      </c>
      <c r="K94" s="700">
        <f t="shared" si="169"/>
        <v>256623.19999999998</v>
      </c>
      <c r="L94" s="698"/>
      <c r="M94" s="741">
        <f t="shared" si="170"/>
        <v>256623.19999999998</v>
      </c>
      <c r="N94" s="741">
        <f t="shared" si="171"/>
        <v>3336101.5999999996</v>
      </c>
      <c r="O94" s="758">
        <f t="shared" si="172"/>
        <v>1</v>
      </c>
      <c r="P94" s="697"/>
      <c r="Q94" s="698">
        <f t="shared" si="173"/>
        <v>66140</v>
      </c>
      <c r="R94" s="698">
        <f t="shared" si="174"/>
        <v>3.88</v>
      </c>
      <c r="S94" s="698"/>
      <c r="T94" s="698">
        <f t="shared" si="175"/>
        <v>3.88</v>
      </c>
      <c r="U94" s="700">
        <f t="shared" si="176"/>
        <v>256623.19999999998</v>
      </c>
      <c r="V94" s="700">
        <f t="shared" si="177"/>
        <v>0</v>
      </c>
      <c r="W94" s="700">
        <f t="shared" si="178"/>
        <v>256623.19999999998</v>
      </c>
      <c r="X94" s="698">
        <f t="shared" si="179"/>
        <v>0</v>
      </c>
      <c r="Y94" s="741">
        <f t="shared" si="180"/>
        <v>256623.19999999998</v>
      </c>
      <c r="Z94" s="741">
        <f t="shared" si="181"/>
        <v>3336101.5999999996</v>
      </c>
      <c r="AA94" s="758">
        <f t="shared" si="182"/>
        <v>2</v>
      </c>
      <c r="AB94" s="697"/>
      <c r="AC94" s="698">
        <f t="shared" si="183"/>
        <v>66140</v>
      </c>
      <c r="AD94" s="698">
        <f t="shared" si="184"/>
        <v>3.88</v>
      </c>
      <c r="AE94" s="698"/>
      <c r="AF94" s="698">
        <f t="shared" si="185"/>
        <v>3.88</v>
      </c>
      <c r="AG94" s="700">
        <f t="shared" si="186"/>
        <v>256623.19999999998</v>
      </c>
      <c r="AH94" s="700">
        <f t="shared" si="187"/>
        <v>0</v>
      </c>
      <c r="AI94" s="700">
        <f t="shared" si="188"/>
        <v>256623.19999999998</v>
      </c>
      <c r="AJ94" s="698">
        <f t="shared" si="189"/>
        <v>0</v>
      </c>
      <c r="AK94" s="741">
        <f t="shared" si="190"/>
        <v>256623.19999999998</v>
      </c>
      <c r="AL94" s="741">
        <f t="shared" si="191"/>
        <v>3336101.5999999996</v>
      </c>
      <c r="AM94" s="758">
        <f t="shared" si="192"/>
        <v>3</v>
      </c>
      <c r="AN94" s="697"/>
      <c r="AO94" s="698">
        <f t="shared" si="193"/>
        <v>66140</v>
      </c>
      <c r="AP94" s="698">
        <f t="shared" si="194"/>
        <v>3.88</v>
      </c>
      <c r="AQ94" s="698"/>
      <c r="AR94" s="698">
        <f t="shared" si="195"/>
        <v>3.88</v>
      </c>
      <c r="AS94" s="700">
        <f t="shared" si="196"/>
        <v>256623.19999999998</v>
      </c>
      <c r="AT94" s="700">
        <f t="shared" si="197"/>
        <v>0</v>
      </c>
      <c r="AU94" s="700">
        <f t="shared" si="198"/>
        <v>256623.19999999998</v>
      </c>
      <c r="AV94" s="698">
        <f t="shared" si="199"/>
        <v>0</v>
      </c>
      <c r="AW94" s="741">
        <f t="shared" si="200"/>
        <v>256623.19999999998</v>
      </c>
      <c r="AX94" s="741">
        <f t="shared" si="201"/>
        <v>3336101.5999999996</v>
      </c>
    </row>
    <row r="95" spans="1:50" s="703" customFormat="1" ht="22.5" customHeight="1">
      <c r="A95" s="746">
        <v>58</v>
      </c>
      <c r="B95" s="1603" t="s">
        <v>89</v>
      </c>
      <c r="C95" s="1604" t="s">
        <v>537</v>
      </c>
      <c r="D95" s="1604">
        <v>1</v>
      </c>
      <c r="E95" s="758"/>
      <c r="F95" s="697"/>
      <c r="G95" s="698">
        <v>66140</v>
      </c>
      <c r="H95" s="689">
        <v>3.88</v>
      </c>
      <c r="I95" s="700">
        <f t="shared" ref="I95" si="304">+H95*G95</f>
        <v>256623.19999999998</v>
      </c>
      <c r="J95" s="700">
        <v>0</v>
      </c>
      <c r="K95" s="700">
        <f t="shared" ref="K95" si="305">+I95+J95</f>
        <v>256623.19999999998</v>
      </c>
      <c r="L95" s="698"/>
      <c r="M95" s="741">
        <f t="shared" ref="M95" si="306">+K95+L95</f>
        <v>256623.19999999998</v>
      </c>
      <c r="N95" s="741">
        <f t="shared" ref="N95" si="307">+M95*13</f>
        <v>3336101.5999999996</v>
      </c>
      <c r="O95" s="758">
        <f t="shared" ref="O95" si="308">+E95+1</f>
        <v>1</v>
      </c>
      <c r="P95" s="697"/>
      <c r="Q95" s="698">
        <f t="shared" ref="Q95" si="309">+G95</f>
        <v>66140</v>
      </c>
      <c r="R95" s="698">
        <f t="shared" ref="R95" si="310">+H95</f>
        <v>3.88</v>
      </c>
      <c r="S95" s="698"/>
      <c r="T95" s="698">
        <f t="shared" ref="T95" si="311">+R95+R95*S95</f>
        <v>3.88</v>
      </c>
      <c r="U95" s="700">
        <f t="shared" ref="U95" si="312">+T95*Q95</f>
        <v>256623.19999999998</v>
      </c>
      <c r="V95" s="700">
        <f t="shared" ref="V95" si="313">IF((P95&lt;=30)*AND(U95*P95%&gt;J95),U95*P95%,IF((P95&gt;30)*AND(U95*30%&gt;J95),U95*30%,J95))</f>
        <v>0</v>
      </c>
      <c r="W95" s="700">
        <f t="shared" ref="W95" si="314">+U95+V95</f>
        <v>256623.19999999998</v>
      </c>
      <c r="X95" s="698">
        <f t="shared" ref="X95" si="315">+L95</f>
        <v>0</v>
      </c>
      <c r="Y95" s="741">
        <f t="shared" ref="Y95" si="316">+W95+X95</f>
        <v>256623.19999999998</v>
      </c>
      <c r="Z95" s="741">
        <f t="shared" ref="Z95" si="317">+Y95*13</f>
        <v>3336101.5999999996</v>
      </c>
      <c r="AA95" s="758">
        <f t="shared" ref="AA95" si="318">+O95+1</f>
        <v>2</v>
      </c>
      <c r="AB95" s="697"/>
      <c r="AC95" s="698">
        <f t="shared" ref="AC95" si="319">+Q95</f>
        <v>66140</v>
      </c>
      <c r="AD95" s="698">
        <f t="shared" ref="AD95" si="320">+H95</f>
        <v>3.88</v>
      </c>
      <c r="AE95" s="698"/>
      <c r="AF95" s="698">
        <f t="shared" ref="AF95" si="321">+AD95+AD95*AE95</f>
        <v>3.88</v>
      </c>
      <c r="AG95" s="700">
        <f t="shared" ref="AG95" si="322">+AF95*AC95</f>
        <v>256623.19999999998</v>
      </c>
      <c r="AH95" s="700">
        <f t="shared" ref="AH95" si="323">IF((AB95&lt;=30)*AND(AG95*AB95%&gt;V95),AG95*AB95%,IF((AB95&gt;30)*AND(AG95*30%&gt;V95),AG95*30%,V95))</f>
        <v>0</v>
      </c>
      <c r="AI95" s="700">
        <f t="shared" ref="AI95" si="324">+AG95+AH95</f>
        <v>256623.19999999998</v>
      </c>
      <c r="AJ95" s="698">
        <f t="shared" ref="AJ95" si="325">+X95</f>
        <v>0</v>
      </c>
      <c r="AK95" s="741">
        <f t="shared" ref="AK95" si="326">+AI95+AJ95</f>
        <v>256623.19999999998</v>
      </c>
      <c r="AL95" s="741">
        <f t="shared" ref="AL95" si="327">+AK95*13</f>
        <v>3336101.5999999996</v>
      </c>
      <c r="AM95" s="758">
        <f t="shared" ref="AM95" si="328">+AA95+1</f>
        <v>3</v>
      </c>
      <c r="AN95" s="697"/>
      <c r="AO95" s="698">
        <f t="shared" ref="AO95" si="329">+AC95</f>
        <v>66140</v>
      </c>
      <c r="AP95" s="698">
        <f t="shared" ref="AP95" si="330">+H95</f>
        <v>3.88</v>
      </c>
      <c r="AQ95" s="698"/>
      <c r="AR95" s="698">
        <f t="shared" ref="AR95" si="331">+AP95+AP95*AQ95</f>
        <v>3.88</v>
      </c>
      <c r="AS95" s="700">
        <f t="shared" ref="AS95" si="332">+AR95*AO95</f>
        <v>256623.19999999998</v>
      </c>
      <c r="AT95" s="700">
        <f t="shared" ref="AT95" si="333">IF((AN95&lt;=30)*AND(AS95*AN95%&gt;AH95),AS95*AN95%,IF((AN95&gt;30)*AND(AS95*30%&gt;AH95),AS95*30%,AH95))</f>
        <v>0</v>
      </c>
      <c r="AU95" s="700">
        <f t="shared" ref="AU95" si="334">+AS95+AT95</f>
        <v>256623.19999999998</v>
      </c>
      <c r="AV95" s="698">
        <f t="shared" ref="AV95" si="335">+AJ95</f>
        <v>0</v>
      </c>
      <c r="AW95" s="741">
        <f t="shared" ref="AW95" si="336">+AU95+AV95</f>
        <v>256623.19999999998</v>
      </c>
      <c r="AX95" s="741">
        <f t="shared" ref="AX95" si="337">+AW95*13</f>
        <v>3336101.5999999996</v>
      </c>
    </row>
    <row r="96" spans="1:50" s="703" customFormat="1" ht="22.5" customHeight="1">
      <c r="A96" s="746">
        <v>59</v>
      </c>
      <c r="B96" s="1603" t="s">
        <v>89</v>
      </c>
      <c r="C96" s="1604" t="s">
        <v>537</v>
      </c>
      <c r="D96" s="1604">
        <v>1</v>
      </c>
      <c r="E96" s="758"/>
      <c r="F96" s="697"/>
      <c r="G96" s="698">
        <v>66140</v>
      </c>
      <c r="H96" s="689">
        <v>3.88</v>
      </c>
      <c r="I96" s="700">
        <f t="shared" si="168"/>
        <v>256623.19999999998</v>
      </c>
      <c r="J96" s="700">
        <v>0</v>
      </c>
      <c r="K96" s="700">
        <f t="shared" si="169"/>
        <v>256623.19999999998</v>
      </c>
      <c r="L96" s="698"/>
      <c r="M96" s="741">
        <f t="shared" si="170"/>
        <v>256623.19999999998</v>
      </c>
      <c r="N96" s="741">
        <f t="shared" si="171"/>
        <v>3336101.5999999996</v>
      </c>
      <c r="O96" s="758">
        <f t="shared" si="172"/>
        <v>1</v>
      </c>
      <c r="P96" s="697"/>
      <c r="Q96" s="698">
        <f t="shared" si="173"/>
        <v>66140</v>
      </c>
      <c r="R96" s="698">
        <f t="shared" si="174"/>
        <v>3.88</v>
      </c>
      <c r="S96" s="698"/>
      <c r="T96" s="698">
        <f t="shared" si="175"/>
        <v>3.88</v>
      </c>
      <c r="U96" s="700">
        <f t="shared" si="176"/>
        <v>256623.19999999998</v>
      </c>
      <c r="V96" s="700">
        <f t="shared" si="177"/>
        <v>0</v>
      </c>
      <c r="W96" s="700">
        <f t="shared" si="178"/>
        <v>256623.19999999998</v>
      </c>
      <c r="X96" s="698">
        <f t="shared" si="179"/>
        <v>0</v>
      </c>
      <c r="Y96" s="741">
        <f t="shared" si="180"/>
        <v>256623.19999999998</v>
      </c>
      <c r="Z96" s="741">
        <f t="shared" si="181"/>
        <v>3336101.5999999996</v>
      </c>
      <c r="AA96" s="758">
        <f t="shared" si="182"/>
        <v>2</v>
      </c>
      <c r="AB96" s="697"/>
      <c r="AC96" s="698">
        <f t="shared" si="183"/>
        <v>66140</v>
      </c>
      <c r="AD96" s="698">
        <f t="shared" si="184"/>
        <v>3.88</v>
      </c>
      <c r="AE96" s="698"/>
      <c r="AF96" s="698">
        <f t="shared" si="185"/>
        <v>3.88</v>
      </c>
      <c r="AG96" s="700">
        <f t="shared" si="186"/>
        <v>256623.19999999998</v>
      </c>
      <c r="AH96" s="700">
        <f t="shared" si="187"/>
        <v>0</v>
      </c>
      <c r="AI96" s="700">
        <f t="shared" si="188"/>
        <v>256623.19999999998</v>
      </c>
      <c r="AJ96" s="698">
        <f t="shared" si="189"/>
        <v>0</v>
      </c>
      <c r="AK96" s="741">
        <f t="shared" si="190"/>
        <v>256623.19999999998</v>
      </c>
      <c r="AL96" s="741">
        <f t="shared" si="191"/>
        <v>3336101.5999999996</v>
      </c>
      <c r="AM96" s="758">
        <f t="shared" si="192"/>
        <v>3</v>
      </c>
      <c r="AN96" s="697"/>
      <c r="AO96" s="698">
        <f t="shared" si="193"/>
        <v>66140</v>
      </c>
      <c r="AP96" s="698">
        <f t="shared" si="194"/>
        <v>3.88</v>
      </c>
      <c r="AQ96" s="698"/>
      <c r="AR96" s="698">
        <f t="shared" si="195"/>
        <v>3.88</v>
      </c>
      <c r="AS96" s="700">
        <f t="shared" si="196"/>
        <v>256623.19999999998</v>
      </c>
      <c r="AT96" s="700">
        <f t="shared" si="197"/>
        <v>0</v>
      </c>
      <c r="AU96" s="700">
        <f t="shared" si="198"/>
        <v>256623.19999999998</v>
      </c>
      <c r="AV96" s="698">
        <f t="shared" si="199"/>
        <v>0</v>
      </c>
      <c r="AW96" s="741">
        <f t="shared" si="200"/>
        <v>256623.19999999998</v>
      </c>
      <c r="AX96" s="741">
        <f t="shared" si="201"/>
        <v>3336101.5999999996</v>
      </c>
    </row>
    <row r="97" spans="1:50" s="703" customFormat="1" ht="22.5" customHeight="1">
      <c r="A97" s="746">
        <v>60</v>
      </c>
      <c r="B97" s="1603" t="s">
        <v>89</v>
      </c>
      <c r="C97" s="1604" t="s">
        <v>537</v>
      </c>
      <c r="D97" s="1604">
        <v>1</v>
      </c>
      <c r="E97" s="758"/>
      <c r="F97" s="697"/>
      <c r="G97" s="698">
        <v>66140</v>
      </c>
      <c r="H97" s="689">
        <v>3.88</v>
      </c>
      <c r="I97" s="700">
        <f t="shared" si="112"/>
        <v>256623.19999999998</v>
      </c>
      <c r="J97" s="700">
        <v>0</v>
      </c>
      <c r="K97" s="700">
        <f t="shared" si="166"/>
        <v>256623.19999999998</v>
      </c>
      <c r="L97" s="698"/>
      <c r="M97" s="741">
        <f t="shared" si="167"/>
        <v>256623.19999999998</v>
      </c>
      <c r="N97" s="741">
        <f t="shared" si="137"/>
        <v>3336101.5999999996</v>
      </c>
      <c r="O97" s="758">
        <f t="shared" si="116"/>
        <v>1</v>
      </c>
      <c r="P97" s="697"/>
      <c r="Q97" s="698">
        <f t="shared" si="138"/>
        <v>66140</v>
      </c>
      <c r="R97" s="698">
        <f t="shared" si="139"/>
        <v>3.88</v>
      </c>
      <c r="S97" s="698"/>
      <c r="T97" s="698">
        <f t="shared" si="140"/>
        <v>3.88</v>
      </c>
      <c r="U97" s="700">
        <f t="shared" si="141"/>
        <v>256623.19999999998</v>
      </c>
      <c r="V97" s="700">
        <f t="shared" si="142"/>
        <v>0</v>
      </c>
      <c r="W97" s="700">
        <f t="shared" si="143"/>
        <v>256623.19999999998</v>
      </c>
      <c r="X97" s="698">
        <f t="shared" si="119"/>
        <v>0</v>
      </c>
      <c r="Y97" s="741">
        <f t="shared" si="144"/>
        <v>256623.19999999998</v>
      </c>
      <c r="Z97" s="741">
        <f t="shared" si="145"/>
        <v>3336101.5999999996</v>
      </c>
      <c r="AA97" s="758">
        <f t="shared" si="146"/>
        <v>2</v>
      </c>
      <c r="AB97" s="697"/>
      <c r="AC97" s="698">
        <f t="shared" si="147"/>
        <v>66140</v>
      </c>
      <c r="AD97" s="698">
        <f t="shared" si="148"/>
        <v>3.88</v>
      </c>
      <c r="AE97" s="698"/>
      <c r="AF97" s="698">
        <f t="shared" si="149"/>
        <v>3.88</v>
      </c>
      <c r="AG97" s="700">
        <f t="shared" si="150"/>
        <v>256623.19999999998</v>
      </c>
      <c r="AH97" s="700">
        <f t="shared" si="151"/>
        <v>0</v>
      </c>
      <c r="AI97" s="700">
        <f t="shared" si="152"/>
        <v>256623.19999999998</v>
      </c>
      <c r="AJ97" s="698">
        <f t="shared" si="153"/>
        <v>0</v>
      </c>
      <c r="AK97" s="741">
        <f t="shared" si="154"/>
        <v>256623.19999999998</v>
      </c>
      <c r="AL97" s="741">
        <f t="shared" si="155"/>
        <v>3336101.5999999996</v>
      </c>
      <c r="AM97" s="758">
        <f t="shared" si="156"/>
        <v>3</v>
      </c>
      <c r="AN97" s="697"/>
      <c r="AO97" s="698">
        <f t="shared" si="157"/>
        <v>66140</v>
      </c>
      <c r="AP97" s="698">
        <f t="shared" si="158"/>
        <v>3.88</v>
      </c>
      <c r="AQ97" s="698"/>
      <c r="AR97" s="698">
        <f t="shared" si="159"/>
        <v>3.88</v>
      </c>
      <c r="AS97" s="700">
        <f t="shared" si="160"/>
        <v>256623.19999999998</v>
      </c>
      <c r="AT97" s="700">
        <f t="shared" si="161"/>
        <v>0</v>
      </c>
      <c r="AU97" s="700">
        <f t="shared" si="162"/>
        <v>256623.19999999998</v>
      </c>
      <c r="AV97" s="698">
        <f t="shared" si="163"/>
        <v>0</v>
      </c>
      <c r="AW97" s="741">
        <f t="shared" si="164"/>
        <v>256623.19999999998</v>
      </c>
      <c r="AX97" s="741">
        <f t="shared" si="165"/>
        <v>3336101.5999999996</v>
      </c>
    </row>
    <row r="98" spans="1:50" s="703" customFormat="1" ht="22.5" customHeight="1">
      <c r="A98" s="746">
        <v>61</v>
      </c>
      <c r="B98" s="1603" t="s">
        <v>89</v>
      </c>
      <c r="C98" s="1604" t="s">
        <v>537</v>
      </c>
      <c r="D98" s="1604">
        <v>1</v>
      </c>
      <c r="E98" s="758"/>
      <c r="F98" s="697"/>
      <c r="G98" s="698">
        <v>66140</v>
      </c>
      <c r="H98" s="689">
        <v>3.88</v>
      </c>
      <c r="I98" s="700">
        <f t="shared" si="112"/>
        <v>256623.19999999998</v>
      </c>
      <c r="J98" s="700">
        <v>0</v>
      </c>
      <c r="K98" s="700">
        <f t="shared" si="166"/>
        <v>256623.19999999998</v>
      </c>
      <c r="L98" s="698"/>
      <c r="M98" s="741">
        <f t="shared" si="167"/>
        <v>256623.19999999998</v>
      </c>
      <c r="N98" s="741">
        <f t="shared" si="137"/>
        <v>3336101.5999999996</v>
      </c>
      <c r="O98" s="758">
        <f t="shared" si="116"/>
        <v>1</v>
      </c>
      <c r="P98" s="697"/>
      <c r="Q98" s="698">
        <f t="shared" si="138"/>
        <v>66140</v>
      </c>
      <c r="R98" s="698">
        <f t="shared" si="139"/>
        <v>3.88</v>
      </c>
      <c r="S98" s="698"/>
      <c r="T98" s="698">
        <f t="shared" si="140"/>
        <v>3.88</v>
      </c>
      <c r="U98" s="700">
        <f t="shared" si="141"/>
        <v>256623.19999999998</v>
      </c>
      <c r="V98" s="700">
        <f t="shared" si="142"/>
        <v>0</v>
      </c>
      <c r="W98" s="700">
        <f t="shared" si="143"/>
        <v>256623.19999999998</v>
      </c>
      <c r="X98" s="698">
        <f t="shared" si="119"/>
        <v>0</v>
      </c>
      <c r="Y98" s="741">
        <f t="shared" si="144"/>
        <v>256623.19999999998</v>
      </c>
      <c r="Z98" s="741">
        <f t="shared" si="145"/>
        <v>3336101.5999999996</v>
      </c>
      <c r="AA98" s="758">
        <f t="shared" si="146"/>
        <v>2</v>
      </c>
      <c r="AB98" s="697"/>
      <c r="AC98" s="698">
        <f t="shared" si="147"/>
        <v>66140</v>
      </c>
      <c r="AD98" s="698">
        <f t="shared" si="148"/>
        <v>3.88</v>
      </c>
      <c r="AE98" s="698"/>
      <c r="AF98" s="698">
        <f t="shared" si="149"/>
        <v>3.88</v>
      </c>
      <c r="AG98" s="700">
        <f t="shared" si="150"/>
        <v>256623.19999999998</v>
      </c>
      <c r="AH98" s="700">
        <f t="shared" si="151"/>
        <v>0</v>
      </c>
      <c r="AI98" s="700">
        <f t="shared" si="152"/>
        <v>256623.19999999998</v>
      </c>
      <c r="AJ98" s="698">
        <f t="shared" si="153"/>
        <v>0</v>
      </c>
      <c r="AK98" s="741">
        <f t="shared" si="154"/>
        <v>256623.19999999998</v>
      </c>
      <c r="AL98" s="741">
        <f t="shared" si="155"/>
        <v>3336101.5999999996</v>
      </c>
      <c r="AM98" s="758">
        <f t="shared" si="156"/>
        <v>3</v>
      </c>
      <c r="AN98" s="697"/>
      <c r="AO98" s="698">
        <f t="shared" si="157"/>
        <v>66140</v>
      </c>
      <c r="AP98" s="698">
        <f t="shared" si="158"/>
        <v>3.88</v>
      </c>
      <c r="AQ98" s="698"/>
      <c r="AR98" s="698">
        <f t="shared" si="159"/>
        <v>3.88</v>
      </c>
      <c r="AS98" s="700">
        <f t="shared" si="160"/>
        <v>256623.19999999998</v>
      </c>
      <c r="AT98" s="700">
        <f t="shared" si="161"/>
        <v>0</v>
      </c>
      <c r="AU98" s="700">
        <f t="shared" si="162"/>
        <v>256623.19999999998</v>
      </c>
      <c r="AV98" s="698">
        <f t="shared" si="163"/>
        <v>0</v>
      </c>
      <c r="AW98" s="741">
        <f t="shared" si="164"/>
        <v>256623.19999999998</v>
      </c>
      <c r="AX98" s="741">
        <f t="shared" si="165"/>
        <v>3336101.5999999996</v>
      </c>
    </row>
    <row r="99" spans="1:50" s="733" customFormat="1" ht="18" customHeight="1">
      <c r="A99" s="1684" t="s">
        <v>64</v>
      </c>
      <c r="B99" s="1684"/>
      <c r="C99" s="1684"/>
      <c r="D99" s="1206">
        <f t="shared" ref="D99:AX99" si="338">SUM(D38:D98)</f>
        <v>61</v>
      </c>
      <c r="E99" s="759">
        <f t="shared" si="338"/>
        <v>0</v>
      </c>
      <c r="F99" s="759">
        <f t="shared" si="338"/>
        <v>0</v>
      </c>
      <c r="G99" s="759">
        <f t="shared" si="338"/>
        <v>4034540</v>
      </c>
      <c r="H99" s="1225">
        <f t="shared" si="338"/>
        <v>241.50999999999988</v>
      </c>
      <c r="I99" s="994">
        <f t="shared" si="338"/>
        <v>15973471.399999984</v>
      </c>
      <c r="J99" s="759">
        <f t="shared" si="338"/>
        <v>0</v>
      </c>
      <c r="K99" s="759">
        <f t="shared" si="338"/>
        <v>15973471.399999984</v>
      </c>
      <c r="L99" s="759">
        <f t="shared" si="338"/>
        <v>0</v>
      </c>
      <c r="M99" s="759">
        <f t="shared" si="338"/>
        <v>15973471.399999984</v>
      </c>
      <c r="N99" s="759">
        <f t="shared" si="338"/>
        <v>207655128.19999984</v>
      </c>
      <c r="O99" s="759">
        <f t="shared" si="338"/>
        <v>61</v>
      </c>
      <c r="P99" s="759">
        <f t="shared" si="338"/>
        <v>0</v>
      </c>
      <c r="Q99" s="759">
        <f t="shared" si="338"/>
        <v>4034540</v>
      </c>
      <c r="R99" s="759">
        <f t="shared" si="338"/>
        <v>241.50999999999988</v>
      </c>
      <c r="S99" s="759">
        <f t="shared" si="338"/>
        <v>0</v>
      </c>
      <c r="T99" s="759">
        <f t="shared" si="338"/>
        <v>241.50999999999988</v>
      </c>
      <c r="U99" s="759">
        <f t="shared" si="338"/>
        <v>15973471.399999984</v>
      </c>
      <c r="V99" s="759">
        <f t="shared" si="338"/>
        <v>0</v>
      </c>
      <c r="W99" s="759">
        <f t="shared" si="338"/>
        <v>15973471.399999984</v>
      </c>
      <c r="X99" s="759">
        <f t="shared" si="338"/>
        <v>0</v>
      </c>
      <c r="Y99" s="759">
        <f t="shared" si="338"/>
        <v>15973471.399999984</v>
      </c>
      <c r="Z99" s="759">
        <f t="shared" si="338"/>
        <v>207655128.19999984</v>
      </c>
      <c r="AA99" s="759">
        <f t="shared" si="338"/>
        <v>122</v>
      </c>
      <c r="AB99" s="759">
        <f t="shared" si="338"/>
        <v>0</v>
      </c>
      <c r="AC99" s="759">
        <f t="shared" si="338"/>
        <v>4034540</v>
      </c>
      <c r="AD99" s="759">
        <f t="shared" si="338"/>
        <v>241.50999999999988</v>
      </c>
      <c r="AE99" s="759">
        <f t="shared" si="338"/>
        <v>0</v>
      </c>
      <c r="AF99" s="759">
        <f t="shared" si="338"/>
        <v>241.50999999999988</v>
      </c>
      <c r="AG99" s="759">
        <f t="shared" si="338"/>
        <v>15973471.399999984</v>
      </c>
      <c r="AH99" s="759">
        <f t="shared" si="338"/>
        <v>0</v>
      </c>
      <c r="AI99" s="759">
        <f t="shared" si="338"/>
        <v>15973471.399999984</v>
      </c>
      <c r="AJ99" s="759">
        <f t="shared" si="338"/>
        <v>0</v>
      </c>
      <c r="AK99" s="759">
        <f t="shared" si="338"/>
        <v>15973471.399999984</v>
      </c>
      <c r="AL99" s="759">
        <f t="shared" si="338"/>
        <v>207655128.19999984</v>
      </c>
      <c r="AM99" s="759">
        <f t="shared" si="338"/>
        <v>183</v>
      </c>
      <c r="AN99" s="759">
        <f t="shared" si="338"/>
        <v>0</v>
      </c>
      <c r="AO99" s="759">
        <f t="shared" si="338"/>
        <v>4034540</v>
      </c>
      <c r="AP99" s="759">
        <f t="shared" si="338"/>
        <v>241.50999999999988</v>
      </c>
      <c r="AQ99" s="759">
        <f t="shared" si="338"/>
        <v>0</v>
      </c>
      <c r="AR99" s="759">
        <f t="shared" si="338"/>
        <v>241.50999999999988</v>
      </c>
      <c r="AS99" s="759">
        <f t="shared" si="338"/>
        <v>15973471.399999984</v>
      </c>
      <c r="AT99" s="759">
        <f t="shared" si="338"/>
        <v>0</v>
      </c>
      <c r="AU99" s="759">
        <f t="shared" si="338"/>
        <v>15973471.399999984</v>
      </c>
      <c r="AV99" s="759">
        <f t="shared" si="338"/>
        <v>0</v>
      </c>
      <c r="AW99" s="759">
        <f t="shared" si="338"/>
        <v>15973471.399999984</v>
      </c>
      <c r="AX99" s="759">
        <f t="shared" si="338"/>
        <v>207655128.19999984</v>
      </c>
    </row>
    <row r="100" spans="1:50" s="733" customFormat="1" ht="18" customHeight="1">
      <c r="A100" s="760"/>
      <c r="B100" s="1241"/>
      <c r="C100" s="761"/>
      <c r="D100" s="761"/>
      <c r="E100" s="761"/>
      <c r="F100" s="761"/>
      <c r="G100" s="761"/>
      <c r="H100" s="1241"/>
      <c r="I100" s="761"/>
      <c r="J100" s="761"/>
      <c r="K100" s="761"/>
      <c r="L100" s="761"/>
      <c r="M100" s="761"/>
      <c r="N100" s="753"/>
      <c r="O100" s="760"/>
      <c r="P100" s="761"/>
      <c r="Q100" s="761"/>
      <c r="R100" s="761"/>
      <c r="S100" s="761"/>
      <c r="T100" s="761"/>
      <c r="U100" s="761"/>
      <c r="V100" s="761"/>
      <c r="W100" s="761"/>
      <c r="X100" s="761"/>
      <c r="Y100" s="761"/>
      <c r="Z100" s="753"/>
      <c r="AA100" s="760"/>
      <c r="AB100" s="761"/>
      <c r="AC100" s="761"/>
      <c r="AD100" s="761"/>
      <c r="AE100" s="761"/>
      <c r="AF100" s="761"/>
      <c r="AG100" s="761"/>
      <c r="AH100" s="761"/>
      <c r="AI100" s="761"/>
      <c r="AJ100" s="761"/>
      <c r="AK100" s="761"/>
      <c r="AL100" s="753"/>
      <c r="AM100" s="760"/>
      <c r="AN100" s="761"/>
      <c r="AO100" s="761"/>
      <c r="AP100" s="761"/>
      <c r="AQ100" s="761"/>
      <c r="AR100" s="761"/>
      <c r="AS100" s="761"/>
      <c r="AT100" s="761"/>
      <c r="AU100" s="761"/>
      <c r="AV100" s="761"/>
      <c r="AW100" s="761"/>
      <c r="AX100" s="753"/>
    </row>
    <row r="101" spans="1:50" s="708" customFormat="1" ht="30.75" customHeight="1">
      <c r="A101" s="1685" t="s">
        <v>692</v>
      </c>
      <c r="B101" s="1685"/>
      <c r="C101" s="1685"/>
      <c r="D101" s="1685"/>
      <c r="E101" s="1686" t="s">
        <v>65</v>
      </c>
      <c r="F101" s="1686"/>
      <c r="G101" s="1686"/>
      <c r="H101" s="1686"/>
      <c r="I101" s="1686"/>
      <c r="J101" s="1686"/>
      <c r="K101" s="1686"/>
      <c r="L101" s="1686"/>
      <c r="M101" s="1686"/>
      <c r="N101" s="1686"/>
      <c r="O101" s="1687" t="str">
        <f>+E101</f>
        <v>Վերաքննիչ քաղաքացիական դատարան</v>
      </c>
      <c r="P101" s="1687"/>
      <c r="Q101" s="1687"/>
      <c r="R101" s="1687"/>
      <c r="S101" s="1687"/>
      <c r="T101" s="1687"/>
      <c r="U101" s="1687"/>
      <c r="V101" s="1687"/>
      <c r="W101" s="1687"/>
      <c r="X101" s="1687"/>
      <c r="Y101" s="1687"/>
      <c r="Z101" s="1687"/>
      <c r="AA101" s="1687" t="str">
        <f>+O101</f>
        <v>Վերաքննիչ քաղաքացիական դատարան</v>
      </c>
      <c r="AB101" s="1687"/>
      <c r="AC101" s="1687"/>
      <c r="AD101" s="1687"/>
      <c r="AE101" s="1687"/>
      <c r="AF101" s="1687"/>
      <c r="AG101" s="1687"/>
      <c r="AH101" s="1687"/>
      <c r="AI101" s="1687"/>
      <c r="AJ101" s="1687"/>
      <c r="AK101" s="1687"/>
      <c r="AL101" s="1687"/>
      <c r="AM101" s="1687" t="str">
        <f>+AA101</f>
        <v>Վերաքննիչ քաղաքացիական դատարան</v>
      </c>
      <c r="AN101" s="1687"/>
      <c r="AO101" s="1687"/>
      <c r="AP101" s="1687"/>
      <c r="AQ101" s="1687"/>
      <c r="AR101" s="1687"/>
      <c r="AS101" s="1687"/>
      <c r="AT101" s="1687"/>
      <c r="AU101" s="1687"/>
      <c r="AV101" s="1687"/>
      <c r="AW101" s="1687"/>
      <c r="AX101" s="1687"/>
    </row>
    <row r="102" spans="1:50" ht="32.25" customHeight="1" thickBot="1">
      <c r="A102" s="1688" t="s">
        <v>2012</v>
      </c>
      <c r="B102" s="1688"/>
      <c r="C102" s="1688"/>
      <c r="D102" s="1688"/>
      <c r="E102" s="1689" t="s">
        <v>1409</v>
      </c>
      <c r="F102" s="1689"/>
      <c r="G102" s="1689"/>
      <c r="H102" s="1689"/>
      <c r="I102" s="1689"/>
      <c r="J102" s="1689"/>
      <c r="K102" s="1689"/>
      <c r="L102" s="1689"/>
      <c r="M102" s="1689"/>
      <c r="N102" s="1689"/>
      <c r="O102" s="1689" t="s">
        <v>1644</v>
      </c>
      <c r="P102" s="1689"/>
      <c r="Q102" s="1689"/>
      <c r="R102" s="1689"/>
      <c r="S102" s="1689"/>
      <c r="T102" s="1689"/>
      <c r="U102" s="1689"/>
      <c r="V102" s="1689"/>
      <c r="W102" s="1689"/>
      <c r="X102" s="1689"/>
      <c r="Y102" s="1689"/>
      <c r="Z102" s="1689"/>
      <c r="AA102" s="1689" t="s">
        <v>1869</v>
      </c>
      <c r="AB102" s="1689"/>
      <c r="AC102" s="1689"/>
      <c r="AD102" s="1689"/>
      <c r="AE102" s="1689"/>
      <c r="AF102" s="1689"/>
      <c r="AG102" s="1689"/>
      <c r="AH102" s="1689"/>
      <c r="AI102" s="1689"/>
      <c r="AJ102" s="1689"/>
      <c r="AK102" s="1689"/>
      <c r="AL102" s="1689"/>
      <c r="AM102" s="1689" t="s">
        <v>2134</v>
      </c>
      <c r="AN102" s="1689"/>
      <c r="AO102" s="1689"/>
      <c r="AP102" s="1689"/>
      <c r="AQ102" s="1689"/>
      <c r="AR102" s="1689"/>
      <c r="AS102" s="1689"/>
      <c r="AT102" s="1689"/>
      <c r="AU102" s="1689"/>
      <c r="AV102" s="1689"/>
      <c r="AW102" s="1689"/>
      <c r="AX102" s="1689"/>
    </row>
    <row r="103" spans="1:50" ht="122.25" customHeight="1">
      <c r="A103" s="755" t="s">
        <v>10</v>
      </c>
      <c r="B103" s="1254" t="s">
        <v>54</v>
      </c>
      <c r="C103" s="731" t="s">
        <v>55</v>
      </c>
      <c r="D103" s="731" t="s">
        <v>1</v>
      </c>
      <c r="E103" s="728" t="s">
        <v>1331</v>
      </c>
      <c r="F103" s="728" t="s">
        <v>57</v>
      </c>
      <c r="G103" s="729" t="s">
        <v>62</v>
      </c>
      <c r="H103" s="1258" t="s">
        <v>63</v>
      </c>
      <c r="I103" s="729" t="s">
        <v>535</v>
      </c>
      <c r="J103" s="729" t="s">
        <v>536</v>
      </c>
      <c r="K103" s="729" t="s">
        <v>741</v>
      </c>
      <c r="L103" s="731" t="s">
        <v>771</v>
      </c>
      <c r="M103" s="722" t="s">
        <v>1411</v>
      </c>
      <c r="N103" s="723" t="s">
        <v>1410</v>
      </c>
      <c r="O103" s="728" t="str">
        <f>+E103</f>
        <v xml:space="preserve"> ստաժ</v>
      </c>
      <c r="P103" s="728" t="str">
        <f>+F103</f>
        <v>Ստաժի %-ը</v>
      </c>
      <c r="Q103" s="729" t="s">
        <v>62</v>
      </c>
      <c r="R103" s="732" t="s">
        <v>63</v>
      </c>
      <c r="S103" s="732" t="s">
        <v>1636</v>
      </c>
      <c r="T103" s="756" t="s">
        <v>1637</v>
      </c>
      <c r="U103" s="729" t="s">
        <v>535</v>
      </c>
      <c r="V103" s="729" t="s">
        <v>536</v>
      </c>
      <c r="W103" s="729" t="s">
        <v>768</v>
      </c>
      <c r="X103" s="731" t="s">
        <v>1973</v>
      </c>
      <c r="Y103" s="722" t="s">
        <v>1645</v>
      </c>
      <c r="Z103" s="723" t="s">
        <v>1646</v>
      </c>
      <c r="AA103" s="728" t="str">
        <f>+O103</f>
        <v xml:space="preserve"> ստաժ</v>
      </c>
      <c r="AB103" s="728" t="str">
        <f>+P103</f>
        <v>Ստաժի %-ը</v>
      </c>
      <c r="AC103" s="729" t="s">
        <v>62</v>
      </c>
      <c r="AD103" s="732" t="s">
        <v>63</v>
      </c>
      <c r="AE103" s="732" t="s">
        <v>1636</v>
      </c>
      <c r="AF103" s="756" t="s">
        <v>1637</v>
      </c>
      <c r="AG103" s="729" t="s">
        <v>535</v>
      </c>
      <c r="AH103" s="729" t="s">
        <v>536</v>
      </c>
      <c r="AI103" s="729" t="s">
        <v>768</v>
      </c>
      <c r="AJ103" s="731" t="s">
        <v>1973</v>
      </c>
      <c r="AK103" s="722" t="s">
        <v>1868</v>
      </c>
      <c r="AL103" s="723" t="s">
        <v>1867</v>
      </c>
      <c r="AM103" s="728" t="str">
        <f>+AA103</f>
        <v xml:space="preserve"> ստաժ</v>
      </c>
      <c r="AN103" s="728" t="str">
        <f>+AB103</f>
        <v>Ստաժի %-ը</v>
      </c>
      <c r="AO103" s="729" t="s">
        <v>62</v>
      </c>
      <c r="AP103" s="732" t="s">
        <v>63</v>
      </c>
      <c r="AQ103" s="732" t="s">
        <v>1636</v>
      </c>
      <c r="AR103" s="756" t="s">
        <v>1637</v>
      </c>
      <c r="AS103" s="729" t="s">
        <v>535</v>
      </c>
      <c r="AT103" s="729" t="s">
        <v>536</v>
      </c>
      <c r="AU103" s="729" t="s">
        <v>768</v>
      </c>
      <c r="AV103" s="731" t="s">
        <v>1973</v>
      </c>
      <c r="AW103" s="722" t="s">
        <v>2146</v>
      </c>
      <c r="AX103" s="723" t="s">
        <v>2147</v>
      </c>
    </row>
    <row r="104" spans="1:50" s="703" customFormat="1" ht="22.5" customHeight="1">
      <c r="A104" s="746">
        <v>1</v>
      </c>
      <c r="B104" s="657" t="s">
        <v>129</v>
      </c>
      <c r="C104" s="740" t="s">
        <v>537</v>
      </c>
      <c r="D104" s="740">
        <v>1</v>
      </c>
      <c r="E104" s="762">
        <v>2</v>
      </c>
      <c r="F104" s="697"/>
      <c r="G104" s="698">
        <v>66140</v>
      </c>
      <c r="H104" s="689">
        <v>4.01</v>
      </c>
      <c r="I104" s="700">
        <f t="shared" ref="I104:I194" si="339">+H104*G104</f>
        <v>265221.39999999997</v>
      </c>
      <c r="J104" s="700">
        <v>0</v>
      </c>
      <c r="K104" s="700">
        <f t="shared" si="166"/>
        <v>265221.39999999997</v>
      </c>
      <c r="L104" s="698"/>
      <c r="M104" s="741">
        <f t="shared" si="167"/>
        <v>265221.39999999997</v>
      </c>
      <c r="N104" s="741">
        <f t="shared" si="137"/>
        <v>3447878.1999999997</v>
      </c>
      <c r="O104" s="758">
        <f t="shared" ref="O104:O141" si="340">+E104+1</f>
        <v>3</v>
      </c>
      <c r="P104" s="697"/>
      <c r="Q104" s="698">
        <f t="shared" si="138"/>
        <v>66140</v>
      </c>
      <c r="R104" s="698">
        <f t="shared" si="139"/>
        <v>4.01</v>
      </c>
      <c r="S104" s="698"/>
      <c r="T104" s="698">
        <f t="shared" si="140"/>
        <v>4.01</v>
      </c>
      <c r="U104" s="700">
        <f t="shared" si="141"/>
        <v>265221.39999999997</v>
      </c>
      <c r="V104" s="700">
        <f t="shared" si="142"/>
        <v>0</v>
      </c>
      <c r="W104" s="700">
        <f t="shared" si="143"/>
        <v>265221.39999999997</v>
      </c>
      <c r="X104" s="698">
        <f t="shared" si="119"/>
        <v>0</v>
      </c>
      <c r="Y104" s="741">
        <f t="shared" si="144"/>
        <v>265221.39999999997</v>
      </c>
      <c r="Z104" s="741">
        <f t="shared" si="145"/>
        <v>3447878.1999999997</v>
      </c>
      <c r="AA104" s="758">
        <f t="shared" si="146"/>
        <v>4</v>
      </c>
      <c r="AB104" s="697"/>
      <c r="AC104" s="698">
        <f t="shared" si="147"/>
        <v>66140</v>
      </c>
      <c r="AD104" s="698">
        <f t="shared" si="148"/>
        <v>4.01</v>
      </c>
      <c r="AE104" s="698"/>
      <c r="AF104" s="698">
        <f t="shared" si="149"/>
        <v>4.01</v>
      </c>
      <c r="AG104" s="700">
        <f t="shared" si="150"/>
        <v>265221.39999999997</v>
      </c>
      <c r="AH104" s="700">
        <f t="shared" si="151"/>
        <v>0</v>
      </c>
      <c r="AI104" s="700">
        <f t="shared" si="152"/>
        <v>265221.39999999997</v>
      </c>
      <c r="AJ104" s="698">
        <f t="shared" si="153"/>
        <v>0</v>
      </c>
      <c r="AK104" s="741">
        <f t="shared" si="154"/>
        <v>265221.39999999997</v>
      </c>
      <c r="AL104" s="741">
        <f t="shared" si="155"/>
        <v>3447878.1999999997</v>
      </c>
      <c r="AM104" s="758">
        <f t="shared" si="156"/>
        <v>5</v>
      </c>
      <c r="AN104" s="697"/>
      <c r="AO104" s="698">
        <f t="shared" si="157"/>
        <v>66140</v>
      </c>
      <c r="AP104" s="698">
        <f t="shared" si="158"/>
        <v>4.01</v>
      </c>
      <c r="AQ104" s="698"/>
      <c r="AR104" s="698">
        <f t="shared" si="159"/>
        <v>4.01</v>
      </c>
      <c r="AS104" s="700">
        <f t="shared" si="160"/>
        <v>265221.39999999997</v>
      </c>
      <c r="AT104" s="700">
        <f t="shared" si="161"/>
        <v>0</v>
      </c>
      <c r="AU104" s="700">
        <f t="shared" si="162"/>
        <v>265221.39999999997</v>
      </c>
      <c r="AV104" s="698">
        <f t="shared" si="163"/>
        <v>0</v>
      </c>
      <c r="AW104" s="741">
        <f t="shared" si="164"/>
        <v>265221.39999999997</v>
      </c>
      <c r="AX104" s="741">
        <f t="shared" si="165"/>
        <v>3447878.1999999997</v>
      </c>
    </row>
    <row r="105" spans="1:50" s="687" customFormat="1" ht="22.5" customHeight="1">
      <c r="A105" s="688">
        <v>2</v>
      </c>
      <c r="B105" s="657" t="s">
        <v>851</v>
      </c>
      <c r="C105" s="738" t="s">
        <v>537</v>
      </c>
      <c r="D105" s="738">
        <v>1</v>
      </c>
      <c r="E105" s="762">
        <v>2</v>
      </c>
      <c r="F105" s="690"/>
      <c r="G105" s="691">
        <v>66140</v>
      </c>
      <c r="H105" s="689">
        <v>4.01</v>
      </c>
      <c r="I105" s="692">
        <f t="shared" si="339"/>
        <v>265221.39999999997</v>
      </c>
      <c r="J105" s="692">
        <v>0</v>
      </c>
      <c r="K105" s="692">
        <f t="shared" si="166"/>
        <v>265221.39999999997</v>
      </c>
      <c r="L105" s="691"/>
      <c r="M105" s="739">
        <f t="shared" si="167"/>
        <v>265221.39999999997</v>
      </c>
      <c r="N105" s="739">
        <f t="shared" si="137"/>
        <v>3447878.1999999997</v>
      </c>
      <c r="O105" s="763">
        <f t="shared" si="340"/>
        <v>3</v>
      </c>
      <c r="P105" s="690"/>
      <c r="Q105" s="691">
        <f t="shared" si="138"/>
        <v>66140</v>
      </c>
      <c r="R105" s="689">
        <f t="shared" si="139"/>
        <v>4.01</v>
      </c>
      <c r="S105" s="691"/>
      <c r="T105" s="691">
        <f t="shared" si="140"/>
        <v>4.01</v>
      </c>
      <c r="U105" s="692">
        <f t="shared" si="141"/>
        <v>265221.39999999997</v>
      </c>
      <c r="V105" s="692">
        <f t="shared" si="142"/>
        <v>0</v>
      </c>
      <c r="W105" s="692">
        <f t="shared" si="143"/>
        <v>265221.39999999997</v>
      </c>
      <c r="X105" s="691">
        <f t="shared" si="119"/>
        <v>0</v>
      </c>
      <c r="Y105" s="739">
        <f t="shared" si="144"/>
        <v>265221.39999999997</v>
      </c>
      <c r="Z105" s="739">
        <f t="shared" si="145"/>
        <v>3447878.1999999997</v>
      </c>
      <c r="AA105" s="763">
        <f t="shared" si="146"/>
        <v>4</v>
      </c>
      <c r="AB105" s="690"/>
      <c r="AC105" s="691">
        <f t="shared" si="147"/>
        <v>66140</v>
      </c>
      <c r="AD105" s="689">
        <f t="shared" si="148"/>
        <v>4.01</v>
      </c>
      <c r="AE105" s="691"/>
      <c r="AF105" s="691">
        <f t="shared" si="149"/>
        <v>4.01</v>
      </c>
      <c r="AG105" s="692">
        <f t="shared" si="150"/>
        <v>265221.39999999997</v>
      </c>
      <c r="AH105" s="692">
        <f t="shared" si="151"/>
        <v>0</v>
      </c>
      <c r="AI105" s="692">
        <f t="shared" si="152"/>
        <v>265221.39999999997</v>
      </c>
      <c r="AJ105" s="737">
        <f t="shared" si="153"/>
        <v>0</v>
      </c>
      <c r="AK105" s="739">
        <f t="shared" si="154"/>
        <v>265221.39999999997</v>
      </c>
      <c r="AL105" s="739">
        <f t="shared" si="155"/>
        <v>3447878.1999999997</v>
      </c>
      <c r="AM105" s="763">
        <f t="shared" si="156"/>
        <v>5</v>
      </c>
      <c r="AN105" s="690"/>
      <c r="AO105" s="691">
        <f t="shared" si="157"/>
        <v>66140</v>
      </c>
      <c r="AP105" s="689">
        <f t="shared" si="158"/>
        <v>4.01</v>
      </c>
      <c r="AQ105" s="691"/>
      <c r="AR105" s="691">
        <f t="shared" si="159"/>
        <v>4.01</v>
      </c>
      <c r="AS105" s="692">
        <f t="shared" si="160"/>
        <v>265221.39999999997</v>
      </c>
      <c r="AT105" s="692">
        <f t="shared" si="161"/>
        <v>0</v>
      </c>
      <c r="AU105" s="692">
        <f t="shared" si="162"/>
        <v>265221.39999999997</v>
      </c>
      <c r="AV105" s="737">
        <f t="shared" si="163"/>
        <v>0</v>
      </c>
      <c r="AW105" s="739">
        <f t="shared" si="164"/>
        <v>265221.39999999997</v>
      </c>
      <c r="AX105" s="739">
        <f t="shared" si="165"/>
        <v>3447878.1999999997</v>
      </c>
    </row>
    <row r="106" spans="1:50" s="687" customFormat="1" ht="22.5" customHeight="1">
      <c r="A106" s="746">
        <v>3</v>
      </c>
      <c r="B106" s="657" t="s">
        <v>2202</v>
      </c>
      <c r="C106" s="738" t="s">
        <v>537</v>
      </c>
      <c r="D106" s="738">
        <v>1</v>
      </c>
      <c r="E106" s="762">
        <v>2</v>
      </c>
      <c r="F106" s="690"/>
      <c r="G106" s="691">
        <v>66140</v>
      </c>
      <c r="H106" s="689">
        <v>3.88</v>
      </c>
      <c r="I106" s="692">
        <f t="shared" si="339"/>
        <v>256623.19999999998</v>
      </c>
      <c r="J106" s="692">
        <v>0</v>
      </c>
      <c r="K106" s="692">
        <f t="shared" si="166"/>
        <v>256623.19999999998</v>
      </c>
      <c r="L106" s="691"/>
      <c r="M106" s="739">
        <f t="shared" si="167"/>
        <v>256623.19999999998</v>
      </c>
      <c r="N106" s="739">
        <f t="shared" si="137"/>
        <v>3336101.5999999996</v>
      </c>
      <c r="O106" s="763">
        <f t="shared" si="340"/>
        <v>3</v>
      </c>
      <c r="P106" s="690"/>
      <c r="Q106" s="691">
        <f t="shared" si="138"/>
        <v>66140</v>
      </c>
      <c r="R106" s="689">
        <f t="shared" si="139"/>
        <v>3.88</v>
      </c>
      <c r="S106" s="691"/>
      <c r="T106" s="691">
        <f t="shared" si="140"/>
        <v>3.88</v>
      </c>
      <c r="U106" s="692">
        <f t="shared" si="141"/>
        <v>256623.19999999998</v>
      </c>
      <c r="V106" s="692">
        <f t="shared" si="142"/>
        <v>0</v>
      </c>
      <c r="W106" s="692">
        <f t="shared" si="143"/>
        <v>256623.19999999998</v>
      </c>
      <c r="X106" s="691">
        <f t="shared" si="119"/>
        <v>0</v>
      </c>
      <c r="Y106" s="739">
        <f t="shared" si="144"/>
        <v>256623.19999999998</v>
      </c>
      <c r="Z106" s="739">
        <f t="shared" si="145"/>
        <v>3336101.5999999996</v>
      </c>
      <c r="AA106" s="763">
        <f t="shared" si="146"/>
        <v>4</v>
      </c>
      <c r="AB106" s="690"/>
      <c r="AC106" s="691">
        <f t="shared" si="147"/>
        <v>66140</v>
      </c>
      <c r="AD106" s="689">
        <f t="shared" si="148"/>
        <v>3.88</v>
      </c>
      <c r="AE106" s="691"/>
      <c r="AF106" s="691">
        <f t="shared" si="149"/>
        <v>3.88</v>
      </c>
      <c r="AG106" s="692">
        <f t="shared" si="150"/>
        <v>256623.19999999998</v>
      </c>
      <c r="AH106" s="692">
        <f t="shared" si="151"/>
        <v>0</v>
      </c>
      <c r="AI106" s="692">
        <f t="shared" si="152"/>
        <v>256623.19999999998</v>
      </c>
      <c r="AJ106" s="737">
        <f t="shared" si="153"/>
        <v>0</v>
      </c>
      <c r="AK106" s="739">
        <f t="shared" si="154"/>
        <v>256623.19999999998</v>
      </c>
      <c r="AL106" s="739">
        <f t="shared" si="155"/>
        <v>3336101.5999999996</v>
      </c>
      <c r="AM106" s="763">
        <f t="shared" si="156"/>
        <v>5</v>
      </c>
      <c r="AN106" s="690"/>
      <c r="AO106" s="691">
        <f t="shared" si="157"/>
        <v>66140</v>
      </c>
      <c r="AP106" s="689">
        <f t="shared" si="158"/>
        <v>3.88</v>
      </c>
      <c r="AQ106" s="691"/>
      <c r="AR106" s="691">
        <f t="shared" si="159"/>
        <v>3.88</v>
      </c>
      <c r="AS106" s="692">
        <f t="shared" si="160"/>
        <v>256623.19999999998</v>
      </c>
      <c r="AT106" s="692">
        <f t="shared" si="161"/>
        <v>0</v>
      </c>
      <c r="AU106" s="692">
        <f t="shared" si="162"/>
        <v>256623.19999999998</v>
      </c>
      <c r="AV106" s="737">
        <f t="shared" si="163"/>
        <v>0</v>
      </c>
      <c r="AW106" s="739">
        <f t="shared" si="164"/>
        <v>256623.19999999998</v>
      </c>
      <c r="AX106" s="739">
        <f t="shared" si="165"/>
        <v>3336101.5999999996</v>
      </c>
    </row>
    <row r="107" spans="1:50" s="687" customFormat="1" ht="22.5" customHeight="1">
      <c r="A107" s="688">
        <v>4</v>
      </c>
      <c r="B107" s="657" t="s">
        <v>2203</v>
      </c>
      <c r="C107" s="738" t="s">
        <v>537</v>
      </c>
      <c r="D107" s="738">
        <v>1</v>
      </c>
      <c r="E107" s="762">
        <v>1</v>
      </c>
      <c r="F107" s="690"/>
      <c r="G107" s="691">
        <v>66140</v>
      </c>
      <c r="H107" s="689">
        <v>3.88</v>
      </c>
      <c r="I107" s="692">
        <f t="shared" si="339"/>
        <v>256623.19999999998</v>
      </c>
      <c r="J107" s="692">
        <v>0</v>
      </c>
      <c r="K107" s="692">
        <f t="shared" si="166"/>
        <v>256623.19999999998</v>
      </c>
      <c r="L107" s="691"/>
      <c r="M107" s="739">
        <f t="shared" si="167"/>
        <v>256623.19999999998</v>
      </c>
      <c r="N107" s="739">
        <f t="shared" si="137"/>
        <v>3336101.5999999996</v>
      </c>
      <c r="O107" s="763">
        <f t="shared" si="340"/>
        <v>2</v>
      </c>
      <c r="P107" s="690"/>
      <c r="Q107" s="691">
        <f t="shared" si="138"/>
        <v>66140</v>
      </c>
      <c r="R107" s="689">
        <f t="shared" si="139"/>
        <v>3.88</v>
      </c>
      <c r="S107" s="691"/>
      <c r="T107" s="691">
        <f t="shared" si="140"/>
        <v>3.88</v>
      </c>
      <c r="U107" s="692">
        <f t="shared" si="141"/>
        <v>256623.19999999998</v>
      </c>
      <c r="V107" s="692">
        <f t="shared" si="142"/>
        <v>0</v>
      </c>
      <c r="W107" s="692">
        <f t="shared" si="143"/>
        <v>256623.19999999998</v>
      </c>
      <c r="X107" s="691">
        <f t="shared" si="119"/>
        <v>0</v>
      </c>
      <c r="Y107" s="739">
        <f t="shared" si="144"/>
        <v>256623.19999999998</v>
      </c>
      <c r="Z107" s="739">
        <f t="shared" si="145"/>
        <v>3336101.5999999996</v>
      </c>
      <c r="AA107" s="763">
        <f t="shared" si="146"/>
        <v>3</v>
      </c>
      <c r="AB107" s="690"/>
      <c r="AC107" s="691">
        <f t="shared" si="147"/>
        <v>66140</v>
      </c>
      <c r="AD107" s="689">
        <f t="shared" si="148"/>
        <v>3.88</v>
      </c>
      <c r="AE107" s="691"/>
      <c r="AF107" s="691">
        <f t="shared" si="149"/>
        <v>3.88</v>
      </c>
      <c r="AG107" s="692">
        <f t="shared" si="150"/>
        <v>256623.19999999998</v>
      </c>
      <c r="AH107" s="692">
        <f t="shared" si="151"/>
        <v>0</v>
      </c>
      <c r="AI107" s="692">
        <f t="shared" si="152"/>
        <v>256623.19999999998</v>
      </c>
      <c r="AJ107" s="737">
        <f t="shared" si="153"/>
        <v>0</v>
      </c>
      <c r="AK107" s="739">
        <f t="shared" si="154"/>
        <v>256623.19999999998</v>
      </c>
      <c r="AL107" s="739">
        <f t="shared" si="155"/>
        <v>3336101.5999999996</v>
      </c>
      <c r="AM107" s="763">
        <f t="shared" si="156"/>
        <v>4</v>
      </c>
      <c r="AN107" s="690"/>
      <c r="AO107" s="691">
        <f t="shared" si="157"/>
        <v>66140</v>
      </c>
      <c r="AP107" s="689">
        <f t="shared" si="158"/>
        <v>3.88</v>
      </c>
      <c r="AQ107" s="691"/>
      <c r="AR107" s="691">
        <f t="shared" si="159"/>
        <v>3.88</v>
      </c>
      <c r="AS107" s="692">
        <f t="shared" si="160"/>
        <v>256623.19999999998</v>
      </c>
      <c r="AT107" s="692">
        <f t="shared" si="161"/>
        <v>0</v>
      </c>
      <c r="AU107" s="692">
        <f t="shared" si="162"/>
        <v>256623.19999999998</v>
      </c>
      <c r="AV107" s="737">
        <f t="shared" si="163"/>
        <v>0</v>
      </c>
      <c r="AW107" s="739">
        <f t="shared" si="164"/>
        <v>256623.19999999998</v>
      </c>
      <c r="AX107" s="739">
        <f t="shared" si="165"/>
        <v>3336101.5999999996</v>
      </c>
    </row>
    <row r="108" spans="1:50" s="687" customFormat="1" ht="22.5" customHeight="1">
      <c r="A108" s="746">
        <v>5</v>
      </c>
      <c r="B108" s="657" t="s">
        <v>1457</v>
      </c>
      <c r="C108" s="738" t="s">
        <v>537</v>
      </c>
      <c r="D108" s="738">
        <v>1</v>
      </c>
      <c r="E108" s="762">
        <v>2</v>
      </c>
      <c r="F108" s="690"/>
      <c r="G108" s="691">
        <v>66140</v>
      </c>
      <c r="H108" s="689">
        <v>3.88</v>
      </c>
      <c r="I108" s="692">
        <f t="shared" si="339"/>
        <v>256623.19999999998</v>
      </c>
      <c r="J108" s="692">
        <v>0</v>
      </c>
      <c r="K108" s="692">
        <f t="shared" si="166"/>
        <v>256623.19999999998</v>
      </c>
      <c r="L108" s="691"/>
      <c r="M108" s="739">
        <f t="shared" si="167"/>
        <v>256623.19999999998</v>
      </c>
      <c r="N108" s="739">
        <f t="shared" si="137"/>
        <v>3336101.5999999996</v>
      </c>
      <c r="O108" s="763">
        <f t="shared" si="340"/>
        <v>3</v>
      </c>
      <c r="P108" s="690"/>
      <c r="Q108" s="691">
        <f t="shared" si="138"/>
        <v>66140</v>
      </c>
      <c r="R108" s="689">
        <f t="shared" si="139"/>
        <v>3.88</v>
      </c>
      <c r="S108" s="691"/>
      <c r="T108" s="691">
        <f t="shared" si="140"/>
        <v>3.88</v>
      </c>
      <c r="U108" s="692">
        <f t="shared" si="141"/>
        <v>256623.19999999998</v>
      </c>
      <c r="V108" s="692">
        <f t="shared" si="142"/>
        <v>0</v>
      </c>
      <c r="W108" s="692">
        <f t="shared" si="143"/>
        <v>256623.19999999998</v>
      </c>
      <c r="X108" s="691">
        <f t="shared" si="119"/>
        <v>0</v>
      </c>
      <c r="Y108" s="739">
        <f t="shared" si="144"/>
        <v>256623.19999999998</v>
      </c>
      <c r="Z108" s="739">
        <f t="shared" si="145"/>
        <v>3336101.5999999996</v>
      </c>
      <c r="AA108" s="763">
        <f t="shared" si="146"/>
        <v>4</v>
      </c>
      <c r="AB108" s="690"/>
      <c r="AC108" s="691">
        <f t="shared" si="147"/>
        <v>66140</v>
      </c>
      <c r="AD108" s="689">
        <f t="shared" si="148"/>
        <v>3.88</v>
      </c>
      <c r="AE108" s="691"/>
      <c r="AF108" s="691">
        <f t="shared" si="149"/>
        <v>3.88</v>
      </c>
      <c r="AG108" s="692">
        <f t="shared" si="150"/>
        <v>256623.19999999998</v>
      </c>
      <c r="AH108" s="692">
        <f t="shared" si="151"/>
        <v>0</v>
      </c>
      <c r="AI108" s="692">
        <f t="shared" si="152"/>
        <v>256623.19999999998</v>
      </c>
      <c r="AJ108" s="737">
        <f t="shared" si="153"/>
        <v>0</v>
      </c>
      <c r="AK108" s="739">
        <f t="shared" si="154"/>
        <v>256623.19999999998</v>
      </c>
      <c r="AL108" s="739">
        <f t="shared" si="155"/>
        <v>3336101.5999999996</v>
      </c>
      <c r="AM108" s="763">
        <f t="shared" si="156"/>
        <v>5</v>
      </c>
      <c r="AN108" s="690"/>
      <c r="AO108" s="691">
        <f t="shared" si="157"/>
        <v>66140</v>
      </c>
      <c r="AP108" s="689">
        <f t="shared" si="158"/>
        <v>3.88</v>
      </c>
      <c r="AQ108" s="691"/>
      <c r="AR108" s="691">
        <f t="shared" si="159"/>
        <v>3.88</v>
      </c>
      <c r="AS108" s="692">
        <f t="shared" si="160"/>
        <v>256623.19999999998</v>
      </c>
      <c r="AT108" s="692">
        <f t="shared" si="161"/>
        <v>0</v>
      </c>
      <c r="AU108" s="692">
        <f t="shared" si="162"/>
        <v>256623.19999999998</v>
      </c>
      <c r="AV108" s="737">
        <f t="shared" si="163"/>
        <v>0</v>
      </c>
      <c r="AW108" s="739">
        <f t="shared" si="164"/>
        <v>256623.19999999998</v>
      </c>
      <c r="AX108" s="739">
        <f t="shared" si="165"/>
        <v>3336101.5999999996</v>
      </c>
    </row>
    <row r="109" spans="1:50" s="687" customFormat="1" ht="22.5" customHeight="1">
      <c r="A109" s="688">
        <v>6</v>
      </c>
      <c r="B109" s="657" t="s">
        <v>2204</v>
      </c>
      <c r="C109" s="738" t="s">
        <v>537</v>
      </c>
      <c r="D109" s="738">
        <v>1</v>
      </c>
      <c r="E109" s="762">
        <v>2</v>
      </c>
      <c r="F109" s="690"/>
      <c r="G109" s="691">
        <v>66140</v>
      </c>
      <c r="H109" s="689">
        <v>3.88</v>
      </c>
      <c r="I109" s="692">
        <f t="shared" si="339"/>
        <v>256623.19999999998</v>
      </c>
      <c r="J109" s="692">
        <v>0</v>
      </c>
      <c r="K109" s="692">
        <f t="shared" si="166"/>
        <v>256623.19999999998</v>
      </c>
      <c r="L109" s="691"/>
      <c r="M109" s="739">
        <f t="shared" si="167"/>
        <v>256623.19999999998</v>
      </c>
      <c r="N109" s="739">
        <f t="shared" si="137"/>
        <v>3336101.5999999996</v>
      </c>
      <c r="O109" s="763">
        <f t="shared" si="340"/>
        <v>3</v>
      </c>
      <c r="P109" s="690"/>
      <c r="Q109" s="691">
        <f t="shared" si="138"/>
        <v>66140</v>
      </c>
      <c r="R109" s="689">
        <f t="shared" si="139"/>
        <v>3.88</v>
      </c>
      <c r="S109" s="691"/>
      <c r="T109" s="691">
        <f t="shared" si="140"/>
        <v>3.88</v>
      </c>
      <c r="U109" s="692">
        <f t="shared" si="141"/>
        <v>256623.19999999998</v>
      </c>
      <c r="V109" s="692">
        <f t="shared" si="142"/>
        <v>0</v>
      </c>
      <c r="W109" s="692">
        <f t="shared" si="143"/>
        <v>256623.19999999998</v>
      </c>
      <c r="X109" s="691">
        <f t="shared" si="119"/>
        <v>0</v>
      </c>
      <c r="Y109" s="739">
        <f t="shared" si="144"/>
        <v>256623.19999999998</v>
      </c>
      <c r="Z109" s="739">
        <f t="shared" si="145"/>
        <v>3336101.5999999996</v>
      </c>
      <c r="AA109" s="763">
        <f t="shared" si="146"/>
        <v>4</v>
      </c>
      <c r="AB109" s="690"/>
      <c r="AC109" s="691">
        <f t="shared" si="147"/>
        <v>66140</v>
      </c>
      <c r="AD109" s="689">
        <f t="shared" si="148"/>
        <v>3.88</v>
      </c>
      <c r="AE109" s="691"/>
      <c r="AF109" s="691">
        <f t="shared" si="149"/>
        <v>3.88</v>
      </c>
      <c r="AG109" s="692">
        <f t="shared" si="150"/>
        <v>256623.19999999998</v>
      </c>
      <c r="AH109" s="692">
        <f t="shared" si="151"/>
        <v>0</v>
      </c>
      <c r="AI109" s="692">
        <f t="shared" si="152"/>
        <v>256623.19999999998</v>
      </c>
      <c r="AJ109" s="737">
        <f t="shared" si="153"/>
        <v>0</v>
      </c>
      <c r="AK109" s="739">
        <f t="shared" si="154"/>
        <v>256623.19999999998</v>
      </c>
      <c r="AL109" s="739">
        <f t="shared" si="155"/>
        <v>3336101.5999999996</v>
      </c>
      <c r="AM109" s="763">
        <f t="shared" si="156"/>
        <v>5</v>
      </c>
      <c r="AN109" s="690"/>
      <c r="AO109" s="691">
        <f t="shared" si="157"/>
        <v>66140</v>
      </c>
      <c r="AP109" s="689">
        <f t="shared" si="158"/>
        <v>3.88</v>
      </c>
      <c r="AQ109" s="691"/>
      <c r="AR109" s="691">
        <f t="shared" si="159"/>
        <v>3.88</v>
      </c>
      <c r="AS109" s="692">
        <f t="shared" si="160"/>
        <v>256623.19999999998</v>
      </c>
      <c r="AT109" s="692">
        <f t="shared" si="161"/>
        <v>0</v>
      </c>
      <c r="AU109" s="692">
        <f t="shared" si="162"/>
        <v>256623.19999999998</v>
      </c>
      <c r="AV109" s="737">
        <f t="shared" si="163"/>
        <v>0</v>
      </c>
      <c r="AW109" s="739">
        <f t="shared" si="164"/>
        <v>256623.19999999998</v>
      </c>
      <c r="AX109" s="739">
        <f t="shared" si="165"/>
        <v>3336101.5999999996</v>
      </c>
    </row>
    <row r="110" spans="1:50" s="687" customFormat="1" ht="22.5" customHeight="1">
      <c r="A110" s="746">
        <v>7</v>
      </c>
      <c r="B110" s="657" t="s">
        <v>789</v>
      </c>
      <c r="C110" s="738" t="s">
        <v>537</v>
      </c>
      <c r="D110" s="738">
        <v>1</v>
      </c>
      <c r="E110" s="762">
        <v>2</v>
      </c>
      <c r="F110" s="690"/>
      <c r="G110" s="691">
        <v>66140</v>
      </c>
      <c r="H110" s="689">
        <v>4.01</v>
      </c>
      <c r="I110" s="692">
        <f t="shared" si="339"/>
        <v>265221.39999999997</v>
      </c>
      <c r="J110" s="692">
        <v>0</v>
      </c>
      <c r="K110" s="692">
        <f t="shared" si="166"/>
        <v>265221.39999999997</v>
      </c>
      <c r="L110" s="691"/>
      <c r="M110" s="739">
        <f t="shared" si="167"/>
        <v>265221.39999999997</v>
      </c>
      <c r="N110" s="739">
        <f t="shared" si="137"/>
        <v>3447878.1999999997</v>
      </c>
      <c r="O110" s="763">
        <f t="shared" si="340"/>
        <v>3</v>
      </c>
      <c r="P110" s="690"/>
      <c r="Q110" s="691">
        <f t="shared" si="138"/>
        <v>66140</v>
      </c>
      <c r="R110" s="689">
        <f t="shared" si="139"/>
        <v>4.01</v>
      </c>
      <c r="S110" s="691"/>
      <c r="T110" s="691">
        <f t="shared" si="140"/>
        <v>4.01</v>
      </c>
      <c r="U110" s="692">
        <f t="shared" si="141"/>
        <v>265221.39999999997</v>
      </c>
      <c r="V110" s="692">
        <f t="shared" si="142"/>
        <v>0</v>
      </c>
      <c r="W110" s="692">
        <f t="shared" si="143"/>
        <v>265221.39999999997</v>
      </c>
      <c r="X110" s="691">
        <f t="shared" si="119"/>
        <v>0</v>
      </c>
      <c r="Y110" s="739">
        <f t="shared" si="144"/>
        <v>265221.39999999997</v>
      </c>
      <c r="Z110" s="739">
        <f t="shared" si="145"/>
        <v>3447878.1999999997</v>
      </c>
      <c r="AA110" s="763">
        <f t="shared" si="146"/>
        <v>4</v>
      </c>
      <c r="AB110" s="690"/>
      <c r="AC110" s="691">
        <f t="shared" si="147"/>
        <v>66140</v>
      </c>
      <c r="AD110" s="689">
        <f t="shared" si="148"/>
        <v>4.01</v>
      </c>
      <c r="AE110" s="691"/>
      <c r="AF110" s="691">
        <f t="shared" si="149"/>
        <v>4.01</v>
      </c>
      <c r="AG110" s="692">
        <f t="shared" si="150"/>
        <v>265221.39999999997</v>
      </c>
      <c r="AH110" s="692">
        <f t="shared" si="151"/>
        <v>0</v>
      </c>
      <c r="AI110" s="692">
        <f t="shared" si="152"/>
        <v>265221.39999999997</v>
      </c>
      <c r="AJ110" s="737">
        <f t="shared" si="153"/>
        <v>0</v>
      </c>
      <c r="AK110" s="739">
        <f t="shared" si="154"/>
        <v>265221.39999999997</v>
      </c>
      <c r="AL110" s="739">
        <f t="shared" si="155"/>
        <v>3447878.1999999997</v>
      </c>
      <c r="AM110" s="763">
        <f t="shared" si="156"/>
        <v>5</v>
      </c>
      <c r="AN110" s="690"/>
      <c r="AO110" s="691">
        <f t="shared" si="157"/>
        <v>66140</v>
      </c>
      <c r="AP110" s="689">
        <f t="shared" si="158"/>
        <v>4.01</v>
      </c>
      <c r="AQ110" s="691"/>
      <c r="AR110" s="691">
        <f t="shared" si="159"/>
        <v>4.01</v>
      </c>
      <c r="AS110" s="692">
        <f t="shared" si="160"/>
        <v>265221.39999999997</v>
      </c>
      <c r="AT110" s="692">
        <f t="shared" si="161"/>
        <v>0</v>
      </c>
      <c r="AU110" s="692">
        <f t="shared" si="162"/>
        <v>265221.39999999997</v>
      </c>
      <c r="AV110" s="737">
        <f t="shared" si="163"/>
        <v>0</v>
      </c>
      <c r="AW110" s="739">
        <f t="shared" si="164"/>
        <v>265221.39999999997</v>
      </c>
      <c r="AX110" s="739">
        <f t="shared" si="165"/>
        <v>3447878.1999999997</v>
      </c>
    </row>
    <row r="111" spans="1:50" s="687" customFormat="1" ht="22.5" customHeight="1">
      <c r="A111" s="688">
        <v>8</v>
      </c>
      <c r="B111" s="657" t="s">
        <v>1526</v>
      </c>
      <c r="C111" s="738" t="s">
        <v>537</v>
      </c>
      <c r="D111" s="738">
        <v>1</v>
      </c>
      <c r="E111" s="762">
        <v>2</v>
      </c>
      <c r="F111" s="690"/>
      <c r="G111" s="691">
        <v>66140</v>
      </c>
      <c r="H111" s="689">
        <v>4.01</v>
      </c>
      <c r="I111" s="692">
        <f t="shared" si="339"/>
        <v>265221.39999999997</v>
      </c>
      <c r="J111" s="692">
        <v>0</v>
      </c>
      <c r="K111" s="692">
        <f t="shared" si="166"/>
        <v>265221.39999999997</v>
      </c>
      <c r="L111" s="691"/>
      <c r="M111" s="739">
        <f t="shared" si="167"/>
        <v>265221.39999999997</v>
      </c>
      <c r="N111" s="739">
        <f t="shared" si="137"/>
        <v>3447878.1999999997</v>
      </c>
      <c r="O111" s="763">
        <f t="shared" si="340"/>
        <v>3</v>
      </c>
      <c r="P111" s="690"/>
      <c r="Q111" s="691">
        <f t="shared" si="138"/>
        <v>66140</v>
      </c>
      <c r="R111" s="689">
        <f t="shared" si="139"/>
        <v>4.01</v>
      </c>
      <c r="S111" s="691"/>
      <c r="T111" s="691">
        <f t="shared" si="140"/>
        <v>4.01</v>
      </c>
      <c r="U111" s="692">
        <f t="shared" si="141"/>
        <v>265221.39999999997</v>
      </c>
      <c r="V111" s="692">
        <f t="shared" si="142"/>
        <v>0</v>
      </c>
      <c r="W111" s="692">
        <f t="shared" si="143"/>
        <v>265221.39999999997</v>
      </c>
      <c r="X111" s="691">
        <f t="shared" si="119"/>
        <v>0</v>
      </c>
      <c r="Y111" s="739">
        <f t="shared" si="144"/>
        <v>265221.39999999997</v>
      </c>
      <c r="Z111" s="739">
        <f t="shared" si="145"/>
        <v>3447878.1999999997</v>
      </c>
      <c r="AA111" s="763">
        <f t="shared" si="146"/>
        <v>4</v>
      </c>
      <c r="AB111" s="690"/>
      <c r="AC111" s="691">
        <f t="shared" si="147"/>
        <v>66140</v>
      </c>
      <c r="AD111" s="689">
        <f t="shared" si="148"/>
        <v>4.01</v>
      </c>
      <c r="AE111" s="691"/>
      <c r="AF111" s="691">
        <f t="shared" si="149"/>
        <v>4.01</v>
      </c>
      <c r="AG111" s="692">
        <f t="shared" si="150"/>
        <v>265221.39999999997</v>
      </c>
      <c r="AH111" s="692">
        <f t="shared" si="151"/>
        <v>0</v>
      </c>
      <c r="AI111" s="692">
        <f t="shared" si="152"/>
        <v>265221.39999999997</v>
      </c>
      <c r="AJ111" s="737">
        <f t="shared" si="153"/>
        <v>0</v>
      </c>
      <c r="AK111" s="739">
        <f t="shared" si="154"/>
        <v>265221.39999999997</v>
      </c>
      <c r="AL111" s="739">
        <f t="shared" si="155"/>
        <v>3447878.1999999997</v>
      </c>
      <c r="AM111" s="763">
        <f t="shared" si="156"/>
        <v>5</v>
      </c>
      <c r="AN111" s="690"/>
      <c r="AO111" s="691">
        <f t="shared" si="157"/>
        <v>66140</v>
      </c>
      <c r="AP111" s="689">
        <f t="shared" si="158"/>
        <v>4.01</v>
      </c>
      <c r="AQ111" s="691"/>
      <c r="AR111" s="691">
        <f t="shared" si="159"/>
        <v>4.01</v>
      </c>
      <c r="AS111" s="692">
        <f t="shared" si="160"/>
        <v>265221.39999999997</v>
      </c>
      <c r="AT111" s="692">
        <f t="shared" si="161"/>
        <v>0</v>
      </c>
      <c r="AU111" s="692">
        <f t="shared" si="162"/>
        <v>265221.39999999997</v>
      </c>
      <c r="AV111" s="737">
        <f t="shared" si="163"/>
        <v>0</v>
      </c>
      <c r="AW111" s="739">
        <f t="shared" si="164"/>
        <v>265221.39999999997</v>
      </c>
      <c r="AX111" s="739">
        <f t="shared" si="165"/>
        <v>3447878.1999999997</v>
      </c>
    </row>
    <row r="112" spans="1:50" s="687" customFormat="1" ht="22.5" customHeight="1">
      <c r="A112" s="746">
        <v>9</v>
      </c>
      <c r="B112" s="657" t="s">
        <v>136</v>
      </c>
      <c r="C112" s="738" t="s">
        <v>537</v>
      </c>
      <c r="D112" s="738">
        <v>1</v>
      </c>
      <c r="E112" s="762">
        <v>2</v>
      </c>
      <c r="F112" s="690"/>
      <c r="G112" s="691">
        <v>66140</v>
      </c>
      <c r="H112" s="689">
        <v>4.01</v>
      </c>
      <c r="I112" s="692">
        <f t="shared" si="339"/>
        <v>265221.39999999997</v>
      </c>
      <c r="J112" s="692">
        <v>0</v>
      </c>
      <c r="K112" s="692">
        <f t="shared" si="166"/>
        <v>265221.39999999997</v>
      </c>
      <c r="L112" s="691"/>
      <c r="M112" s="739">
        <f t="shared" si="167"/>
        <v>265221.39999999997</v>
      </c>
      <c r="N112" s="739">
        <f t="shared" si="137"/>
        <v>3447878.1999999997</v>
      </c>
      <c r="O112" s="763">
        <f t="shared" si="340"/>
        <v>3</v>
      </c>
      <c r="P112" s="690"/>
      <c r="Q112" s="691">
        <f t="shared" si="138"/>
        <v>66140</v>
      </c>
      <c r="R112" s="689">
        <f t="shared" si="139"/>
        <v>4.01</v>
      </c>
      <c r="S112" s="691"/>
      <c r="T112" s="691">
        <f t="shared" si="140"/>
        <v>4.01</v>
      </c>
      <c r="U112" s="692">
        <f t="shared" si="141"/>
        <v>265221.39999999997</v>
      </c>
      <c r="V112" s="692">
        <f t="shared" si="142"/>
        <v>0</v>
      </c>
      <c r="W112" s="692">
        <f t="shared" si="143"/>
        <v>265221.39999999997</v>
      </c>
      <c r="X112" s="691">
        <f t="shared" si="119"/>
        <v>0</v>
      </c>
      <c r="Y112" s="739">
        <f t="shared" si="144"/>
        <v>265221.39999999997</v>
      </c>
      <c r="Z112" s="739">
        <f t="shared" si="145"/>
        <v>3447878.1999999997</v>
      </c>
      <c r="AA112" s="763">
        <f t="shared" si="146"/>
        <v>4</v>
      </c>
      <c r="AB112" s="690"/>
      <c r="AC112" s="691">
        <f t="shared" si="147"/>
        <v>66140</v>
      </c>
      <c r="AD112" s="689">
        <f t="shared" si="148"/>
        <v>4.01</v>
      </c>
      <c r="AE112" s="691"/>
      <c r="AF112" s="691">
        <f t="shared" si="149"/>
        <v>4.01</v>
      </c>
      <c r="AG112" s="692">
        <f t="shared" si="150"/>
        <v>265221.39999999997</v>
      </c>
      <c r="AH112" s="692">
        <f t="shared" si="151"/>
        <v>0</v>
      </c>
      <c r="AI112" s="692">
        <f t="shared" si="152"/>
        <v>265221.39999999997</v>
      </c>
      <c r="AJ112" s="737">
        <f t="shared" si="153"/>
        <v>0</v>
      </c>
      <c r="AK112" s="739">
        <f t="shared" si="154"/>
        <v>265221.39999999997</v>
      </c>
      <c r="AL112" s="739">
        <f t="shared" si="155"/>
        <v>3447878.1999999997</v>
      </c>
      <c r="AM112" s="763">
        <f t="shared" si="156"/>
        <v>5</v>
      </c>
      <c r="AN112" s="690"/>
      <c r="AO112" s="691">
        <f t="shared" si="157"/>
        <v>66140</v>
      </c>
      <c r="AP112" s="689">
        <f t="shared" si="158"/>
        <v>4.01</v>
      </c>
      <c r="AQ112" s="691"/>
      <c r="AR112" s="691">
        <f t="shared" si="159"/>
        <v>4.01</v>
      </c>
      <c r="AS112" s="692">
        <f t="shared" si="160"/>
        <v>265221.39999999997</v>
      </c>
      <c r="AT112" s="692">
        <f t="shared" si="161"/>
        <v>0</v>
      </c>
      <c r="AU112" s="692">
        <f t="shared" si="162"/>
        <v>265221.39999999997</v>
      </c>
      <c r="AV112" s="737">
        <f t="shared" si="163"/>
        <v>0</v>
      </c>
      <c r="AW112" s="739">
        <f t="shared" si="164"/>
        <v>265221.39999999997</v>
      </c>
      <c r="AX112" s="739">
        <f t="shared" si="165"/>
        <v>3447878.1999999997</v>
      </c>
    </row>
    <row r="113" spans="1:50" s="687" customFormat="1" ht="22.5" customHeight="1">
      <c r="A113" s="688">
        <v>10</v>
      </c>
      <c r="B113" s="657" t="s">
        <v>1995</v>
      </c>
      <c r="C113" s="738" t="s">
        <v>537</v>
      </c>
      <c r="D113" s="738">
        <v>1</v>
      </c>
      <c r="E113" s="762">
        <v>1</v>
      </c>
      <c r="F113" s="690"/>
      <c r="G113" s="691">
        <v>66140</v>
      </c>
      <c r="H113" s="689">
        <v>4.01</v>
      </c>
      <c r="I113" s="692">
        <f t="shared" si="339"/>
        <v>265221.39999999997</v>
      </c>
      <c r="J113" s="692">
        <v>0</v>
      </c>
      <c r="K113" s="692">
        <f t="shared" si="166"/>
        <v>265221.39999999997</v>
      </c>
      <c r="L113" s="691"/>
      <c r="M113" s="739">
        <f t="shared" si="167"/>
        <v>265221.39999999997</v>
      </c>
      <c r="N113" s="739">
        <f t="shared" si="137"/>
        <v>3447878.1999999997</v>
      </c>
      <c r="O113" s="763">
        <f t="shared" si="340"/>
        <v>2</v>
      </c>
      <c r="P113" s="690"/>
      <c r="Q113" s="691">
        <f t="shared" si="138"/>
        <v>66140</v>
      </c>
      <c r="R113" s="689">
        <f t="shared" si="139"/>
        <v>4.01</v>
      </c>
      <c r="S113" s="691"/>
      <c r="T113" s="691">
        <f t="shared" si="140"/>
        <v>4.01</v>
      </c>
      <c r="U113" s="692">
        <f t="shared" si="141"/>
        <v>265221.39999999997</v>
      </c>
      <c r="V113" s="692">
        <f t="shared" si="142"/>
        <v>0</v>
      </c>
      <c r="W113" s="692">
        <f t="shared" si="143"/>
        <v>265221.39999999997</v>
      </c>
      <c r="X113" s="691">
        <f t="shared" si="119"/>
        <v>0</v>
      </c>
      <c r="Y113" s="739">
        <f t="shared" si="144"/>
        <v>265221.39999999997</v>
      </c>
      <c r="Z113" s="739">
        <f t="shared" si="145"/>
        <v>3447878.1999999997</v>
      </c>
      <c r="AA113" s="763">
        <f t="shared" si="146"/>
        <v>3</v>
      </c>
      <c r="AB113" s="690"/>
      <c r="AC113" s="691">
        <f t="shared" si="147"/>
        <v>66140</v>
      </c>
      <c r="AD113" s="689">
        <f t="shared" si="148"/>
        <v>4.01</v>
      </c>
      <c r="AE113" s="691"/>
      <c r="AF113" s="691">
        <f t="shared" si="149"/>
        <v>4.01</v>
      </c>
      <c r="AG113" s="692">
        <f t="shared" si="150"/>
        <v>265221.39999999997</v>
      </c>
      <c r="AH113" s="692">
        <f t="shared" si="151"/>
        <v>0</v>
      </c>
      <c r="AI113" s="692">
        <f t="shared" si="152"/>
        <v>265221.39999999997</v>
      </c>
      <c r="AJ113" s="737">
        <f t="shared" si="153"/>
        <v>0</v>
      </c>
      <c r="AK113" s="739">
        <f t="shared" si="154"/>
        <v>265221.39999999997</v>
      </c>
      <c r="AL113" s="739">
        <f t="shared" si="155"/>
        <v>3447878.1999999997</v>
      </c>
      <c r="AM113" s="763">
        <f t="shared" si="156"/>
        <v>4</v>
      </c>
      <c r="AN113" s="690"/>
      <c r="AO113" s="691">
        <f t="shared" si="157"/>
        <v>66140</v>
      </c>
      <c r="AP113" s="689">
        <f t="shared" si="158"/>
        <v>4.01</v>
      </c>
      <c r="AQ113" s="691"/>
      <c r="AR113" s="691">
        <f t="shared" si="159"/>
        <v>4.01</v>
      </c>
      <c r="AS113" s="692">
        <f t="shared" si="160"/>
        <v>265221.39999999997</v>
      </c>
      <c r="AT113" s="692">
        <f t="shared" si="161"/>
        <v>0</v>
      </c>
      <c r="AU113" s="692">
        <f t="shared" si="162"/>
        <v>265221.39999999997</v>
      </c>
      <c r="AV113" s="737">
        <f t="shared" si="163"/>
        <v>0</v>
      </c>
      <c r="AW113" s="739">
        <f t="shared" si="164"/>
        <v>265221.39999999997</v>
      </c>
      <c r="AX113" s="739">
        <f t="shared" si="165"/>
        <v>3447878.1999999997</v>
      </c>
    </row>
    <row r="114" spans="1:50" s="687" customFormat="1" ht="22.5" customHeight="1">
      <c r="A114" s="746">
        <v>11</v>
      </c>
      <c r="B114" s="657" t="s">
        <v>1062</v>
      </c>
      <c r="C114" s="738" t="s">
        <v>537</v>
      </c>
      <c r="D114" s="738">
        <v>1</v>
      </c>
      <c r="E114" s="762">
        <v>2</v>
      </c>
      <c r="F114" s="690"/>
      <c r="G114" s="691">
        <v>66140</v>
      </c>
      <c r="H114" s="689">
        <v>4.01</v>
      </c>
      <c r="I114" s="692">
        <f t="shared" si="339"/>
        <v>265221.39999999997</v>
      </c>
      <c r="J114" s="692">
        <v>0</v>
      </c>
      <c r="K114" s="692">
        <f t="shared" si="166"/>
        <v>265221.39999999997</v>
      </c>
      <c r="L114" s="691"/>
      <c r="M114" s="739">
        <f t="shared" si="167"/>
        <v>265221.39999999997</v>
      </c>
      <c r="N114" s="739">
        <f t="shared" si="137"/>
        <v>3447878.1999999997</v>
      </c>
      <c r="O114" s="763">
        <f t="shared" si="340"/>
        <v>3</v>
      </c>
      <c r="P114" s="690"/>
      <c r="Q114" s="691">
        <f t="shared" si="138"/>
        <v>66140</v>
      </c>
      <c r="R114" s="689">
        <f t="shared" si="139"/>
        <v>4.01</v>
      </c>
      <c r="S114" s="691"/>
      <c r="T114" s="691">
        <f t="shared" si="140"/>
        <v>4.01</v>
      </c>
      <c r="U114" s="692">
        <f t="shared" si="141"/>
        <v>265221.39999999997</v>
      </c>
      <c r="V114" s="692">
        <f t="shared" si="142"/>
        <v>0</v>
      </c>
      <c r="W114" s="692">
        <f t="shared" si="143"/>
        <v>265221.39999999997</v>
      </c>
      <c r="X114" s="691">
        <f t="shared" si="119"/>
        <v>0</v>
      </c>
      <c r="Y114" s="739">
        <f t="shared" si="144"/>
        <v>265221.39999999997</v>
      </c>
      <c r="Z114" s="739">
        <f t="shared" si="145"/>
        <v>3447878.1999999997</v>
      </c>
      <c r="AA114" s="763">
        <f t="shared" si="146"/>
        <v>4</v>
      </c>
      <c r="AB114" s="690"/>
      <c r="AC114" s="691">
        <f t="shared" si="147"/>
        <v>66140</v>
      </c>
      <c r="AD114" s="689">
        <f t="shared" si="148"/>
        <v>4.01</v>
      </c>
      <c r="AE114" s="691"/>
      <c r="AF114" s="691">
        <f t="shared" si="149"/>
        <v>4.01</v>
      </c>
      <c r="AG114" s="692">
        <f t="shared" si="150"/>
        <v>265221.39999999997</v>
      </c>
      <c r="AH114" s="692">
        <f t="shared" si="151"/>
        <v>0</v>
      </c>
      <c r="AI114" s="692">
        <f t="shared" si="152"/>
        <v>265221.39999999997</v>
      </c>
      <c r="AJ114" s="691">
        <f t="shared" si="153"/>
        <v>0</v>
      </c>
      <c r="AK114" s="739">
        <f t="shared" si="154"/>
        <v>265221.39999999997</v>
      </c>
      <c r="AL114" s="739">
        <f t="shared" si="155"/>
        <v>3447878.1999999997</v>
      </c>
      <c r="AM114" s="763">
        <f t="shared" si="156"/>
        <v>5</v>
      </c>
      <c r="AN114" s="690"/>
      <c r="AO114" s="691">
        <f t="shared" si="157"/>
        <v>66140</v>
      </c>
      <c r="AP114" s="689">
        <f t="shared" si="158"/>
        <v>4.01</v>
      </c>
      <c r="AQ114" s="691"/>
      <c r="AR114" s="691">
        <f t="shared" si="159"/>
        <v>4.01</v>
      </c>
      <c r="AS114" s="692">
        <f t="shared" si="160"/>
        <v>265221.39999999997</v>
      </c>
      <c r="AT114" s="692">
        <f t="shared" si="161"/>
        <v>0</v>
      </c>
      <c r="AU114" s="692">
        <f t="shared" si="162"/>
        <v>265221.39999999997</v>
      </c>
      <c r="AV114" s="691">
        <f t="shared" si="163"/>
        <v>0</v>
      </c>
      <c r="AW114" s="739">
        <f t="shared" si="164"/>
        <v>265221.39999999997</v>
      </c>
      <c r="AX114" s="739">
        <f t="shared" si="165"/>
        <v>3447878.1999999997</v>
      </c>
    </row>
    <row r="115" spans="1:50" s="687" customFormat="1" ht="22.5" customHeight="1">
      <c r="A115" s="688">
        <v>12</v>
      </c>
      <c r="B115" s="657" t="s">
        <v>2003</v>
      </c>
      <c r="C115" s="738" t="s">
        <v>537</v>
      </c>
      <c r="D115" s="738">
        <v>1</v>
      </c>
      <c r="E115" s="762">
        <v>1</v>
      </c>
      <c r="F115" s="690"/>
      <c r="G115" s="691">
        <v>66140</v>
      </c>
      <c r="H115" s="689">
        <v>3.88</v>
      </c>
      <c r="I115" s="692">
        <f t="shared" si="339"/>
        <v>256623.19999999998</v>
      </c>
      <c r="J115" s="692">
        <v>0</v>
      </c>
      <c r="K115" s="692">
        <f t="shared" si="166"/>
        <v>256623.19999999998</v>
      </c>
      <c r="L115" s="691"/>
      <c r="M115" s="739">
        <f t="shared" si="167"/>
        <v>256623.19999999998</v>
      </c>
      <c r="N115" s="739">
        <f t="shared" si="137"/>
        <v>3336101.5999999996</v>
      </c>
      <c r="O115" s="763">
        <f t="shared" si="340"/>
        <v>2</v>
      </c>
      <c r="P115" s="690"/>
      <c r="Q115" s="691">
        <f t="shared" si="138"/>
        <v>66140</v>
      </c>
      <c r="R115" s="689">
        <f t="shared" si="139"/>
        <v>3.88</v>
      </c>
      <c r="S115" s="691"/>
      <c r="T115" s="691">
        <f t="shared" si="140"/>
        <v>3.88</v>
      </c>
      <c r="U115" s="692">
        <f t="shared" si="141"/>
        <v>256623.19999999998</v>
      </c>
      <c r="V115" s="692">
        <f t="shared" si="142"/>
        <v>0</v>
      </c>
      <c r="W115" s="692">
        <f t="shared" si="143"/>
        <v>256623.19999999998</v>
      </c>
      <c r="X115" s="691">
        <f t="shared" si="119"/>
        <v>0</v>
      </c>
      <c r="Y115" s="739">
        <f t="shared" si="144"/>
        <v>256623.19999999998</v>
      </c>
      <c r="Z115" s="739">
        <f t="shared" si="145"/>
        <v>3336101.5999999996</v>
      </c>
      <c r="AA115" s="763">
        <f t="shared" si="146"/>
        <v>3</v>
      </c>
      <c r="AB115" s="690"/>
      <c r="AC115" s="691">
        <f t="shared" si="147"/>
        <v>66140</v>
      </c>
      <c r="AD115" s="689">
        <f t="shared" si="148"/>
        <v>3.88</v>
      </c>
      <c r="AE115" s="691"/>
      <c r="AF115" s="691">
        <f t="shared" si="149"/>
        <v>3.88</v>
      </c>
      <c r="AG115" s="692">
        <f t="shared" si="150"/>
        <v>256623.19999999998</v>
      </c>
      <c r="AH115" s="692">
        <f t="shared" si="151"/>
        <v>0</v>
      </c>
      <c r="AI115" s="692">
        <f t="shared" si="152"/>
        <v>256623.19999999998</v>
      </c>
      <c r="AJ115" s="737">
        <f t="shared" si="153"/>
        <v>0</v>
      </c>
      <c r="AK115" s="739">
        <f t="shared" si="154"/>
        <v>256623.19999999998</v>
      </c>
      <c r="AL115" s="739">
        <f t="shared" si="155"/>
        <v>3336101.5999999996</v>
      </c>
      <c r="AM115" s="763">
        <f t="shared" si="156"/>
        <v>4</v>
      </c>
      <c r="AN115" s="690"/>
      <c r="AO115" s="691">
        <f t="shared" si="157"/>
        <v>66140</v>
      </c>
      <c r="AP115" s="689">
        <f t="shared" si="158"/>
        <v>3.88</v>
      </c>
      <c r="AQ115" s="691"/>
      <c r="AR115" s="691">
        <f t="shared" si="159"/>
        <v>3.88</v>
      </c>
      <c r="AS115" s="692">
        <f t="shared" si="160"/>
        <v>256623.19999999998</v>
      </c>
      <c r="AT115" s="692">
        <f t="shared" si="161"/>
        <v>0</v>
      </c>
      <c r="AU115" s="692">
        <f t="shared" si="162"/>
        <v>256623.19999999998</v>
      </c>
      <c r="AV115" s="737">
        <f t="shared" si="163"/>
        <v>0</v>
      </c>
      <c r="AW115" s="739">
        <f t="shared" si="164"/>
        <v>256623.19999999998</v>
      </c>
      <c r="AX115" s="739">
        <f t="shared" si="165"/>
        <v>3336101.5999999996</v>
      </c>
    </row>
    <row r="116" spans="1:50" s="687" customFormat="1" ht="22.5" customHeight="1">
      <c r="A116" s="746">
        <v>13</v>
      </c>
      <c r="B116" s="657" t="s">
        <v>1120</v>
      </c>
      <c r="C116" s="738" t="s">
        <v>537</v>
      </c>
      <c r="D116" s="738">
        <v>1</v>
      </c>
      <c r="E116" s="762">
        <v>2</v>
      </c>
      <c r="F116" s="690"/>
      <c r="G116" s="691">
        <v>66140</v>
      </c>
      <c r="H116" s="689">
        <v>4.01</v>
      </c>
      <c r="I116" s="692">
        <f t="shared" si="339"/>
        <v>265221.39999999997</v>
      </c>
      <c r="J116" s="692">
        <v>0</v>
      </c>
      <c r="K116" s="692">
        <f t="shared" si="166"/>
        <v>265221.39999999997</v>
      </c>
      <c r="L116" s="691"/>
      <c r="M116" s="739">
        <f t="shared" si="167"/>
        <v>265221.39999999997</v>
      </c>
      <c r="N116" s="739">
        <f t="shared" si="137"/>
        <v>3447878.1999999997</v>
      </c>
      <c r="O116" s="763">
        <f t="shared" si="340"/>
        <v>3</v>
      </c>
      <c r="P116" s="690"/>
      <c r="Q116" s="691">
        <f t="shared" si="138"/>
        <v>66140</v>
      </c>
      <c r="R116" s="689">
        <f t="shared" si="139"/>
        <v>4.01</v>
      </c>
      <c r="S116" s="691"/>
      <c r="T116" s="691">
        <f t="shared" si="140"/>
        <v>4.01</v>
      </c>
      <c r="U116" s="692">
        <f t="shared" si="141"/>
        <v>265221.39999999997</v>
      </c>
      <c r="V116" s="692">
        <f t="shared" si="142"/>
        <v>0</v>
      </c>
      <c r="W116" s="692">
        <f t="shared" si="143"/>
        <v>265221.39999999997</v>
      </c>
      <c r="X116" s="691">
        <f t="shared" si="119"/>
        <v>0</v>
      </c>
      <c r="Y116" s="739">
        <f t="shared" si="144"/>
        <v>265221.39999999997</v>
      </c>
      <c r="Z116" s="739">
        <f t="shared" si="145"/>
        <v>3447878.1999999997</v>
      </c>
      <c r="AA116" s="763">
        <f t="shared" si="146"/>
        <v>4</v>
      </c>
      <c r="AB116" s="690"/>
      <c r="AC116" s="691">
        <f t="shared" si="147"/>
        <v>66140</v>
      </c>
      <c r="AD116" s="689">
        <f t="shared" si="148"/>
        <v>4.01</v>
      </c>
      <c r="AE116" s="691"/>
      <c r="AF116" s="691">
        <f t="shared" si="149"/>
        <v>4.01</v>
      </c>
      <c r="AG116" s="692">
        <f t="shared" si="150"/>
        <v>265221.39999999997</v>
      </c>
      <c r="AH116" s="692">
        <f t="shared" si="151"/>
        <v>0</v>
      </c>
      <c r="AI116" s="692">
        <f t="shared" si="152"/>
        <v>265221.39999999997</v>
      </c>
      <c r="AJ116" s="737">
        <f t="shared" si="153"/>
        <v>0</v>
      </c>
      <c r="AK116" s="739">
        <f t="shared" si="154"/>
        <v>265221.39999999997</v>
      </c>
      <c r="AL116" s="739">
        <f t="shared" si="155"/>
        <v>3447878.1999999997</v>
      </c>
      <c r="AM116" s="763">
        <f t="shared" si="156"/>
        <v>5</v>
      </c>
      <c r="AN116" s="690"/>
      <c r="AO116" s="691">
        <f t="shared" si="157"/>
        <v>66140</v>
      </c>
      <c r="AP116" s="689">
        <f t="shared" si="158"/>
        <v>4.01</v>
      </c>
      <c r="AQ116" s="691"/>
      <c r="AR116" s="691">
        <f t="shared" si="159"/>
        <v>4.01</v>
      </c>
      <c r="AS116" s="692">
        <f t="shared" si="160"/>
        <v>265221.39999999997</v>
      </c>
      <c r="AT116" s="692">
        <f t="shared" si="161"/>
        <v>0</v>
      </c>
      <c r="AU116" s="692">
        <f t="shared" si="162"/>
        <v>265221.39999999997</v>
      </c>
      <c r="AV116" s="737">
        <f t="shared" si="163"/>
        <v>0</v>
      </c>
      <c r="AW116" s="739">
        <f t="shared" si="164"/>
        <v>265221.39999999997</v>
      </c>
      <c r="AX116" s="739">
        <f t="shared" si="165"/>
        <v>3447878.1999999997</v>
      </c>
    </row>
    <row r="117" spans="1:50" s="687" customFormat="1" ht="22.5" customHeight="1">
      <c r="A117" s="688">
        <v>14</v>
      </c>
      <c r="B117" s="657" t="s">
        <v>2205</v>
      </c>
      <c r="C117" s="738" t="s">
        <v>537</v>
      </c>
      <c r="D117" s="738">
        <v>1</v>
      </c>
      <c r="E117" s="762">
        <v>1</v>
      </c>
      <c r="F117" s="690"/>
      <c r="G117" s="691">
        <v>66140</v>
      </c>
      <c r="H117" s="689">
        <v>3.88</v>
      </c>
      <c r="I117" s="692">
        <f t="shared" si="339"/>
        <v>256623.19999999998</v>
      </c>
      <c r="J117" s="692">
        <v>0</v>
      </c>
      <c r="K117" s="692">
        <f t="shared" si="166"/>
        <v>256623.19999999998</v>
      </c>
      <c r="L117" s="691"/>
      <c r="M117" s="739">
        <f t="shared" si="167"/>
        <v>256623.19999999998</v>
      </c>
      <c r="N117" s="739">
        <f t="shared" si="137"/>
        <v>3336101.5999999996</v>
      </c>
      <c r="O117" s="763">
        <f t="shared" si="340"/>
        <v>2</v>
      </c>
      <c r="P117" s="690"/>
      <c r="Q117" s="691">
        <f t="shared" si="138"/>
        <v>66140</v>
      </c>
      <c r="R117" s="689">
        <f t="shared" si="139"/>
        <v>3.88</v>
      </c>
      <c r="S117" s="691"/>
      <c r="T117" s="691">
        <f t="shared" si="140"/>
        <v>3.88</v>
      </c>
      <c r="U117" s="692">
        <f t="shared" si="141"/>
        <v>256623.19999999998</v>
      </c>
      <c r="V117" s="692">
        <f t="shared" si="142"/>
        <v>0</v>
      </c>
      <c r="W117" s="692">
        <f t="shared" si="143"/>
        <v>256623.19999999998</v>
      </c>
      <c r="X117" s="691">
        <f t="shared" si="119"/>
        <v>0</v>
      </c>
      <c r="Y117" s="739">
        <f t="shared" si="144"/>
        <v>256623.19999999998</v>
      </c>
      <c r="Z117" s="739">
        <f t="shared" si="145"/>
        <v>3336101.5999999996</v>
      </c>
      <c r="AA117" s="763">
        <f t="shared" si="146"/>
        <v>3</v>
      </c>
      <c r="AB117" s="690"/>
      <c r="AC117" s="691">
        <f t="shared" si="147"/>
        <v>66140</v>
      </c>
      <c r="AD117" s="689">
        <f t="shared" si="148"/>
        <v>3.88</v>
      </c>
      <c r="AE117" s="691"/>
      <c r="AF117" s="691">
        <f t="shared" si="149"/>
        <v>3.88</v>
      </c>
      <c r="AG117" s="692">
        <f t="shared" si="150"/>
        <v>256623.19999999998</v>
      </c>
      <c r="AH117" s="692">
        <f t="shared" si="151"/>
        <v>0</v>
      </c>
      <c r="AI117" s="692">
        <f t="shared" si="152"/>
        <v>256623.19999999998</v>
      </c>
      <c r="AJ117" s="737">
        <f t="shared" si="153"/>
        <v>0</v>
      </c>
      <c r="AK117" s="739">
        <f t="shared" si="154"/>
        <v>256623.19999999998</v>
      </c>
      <c r="AL117" s="739">
        <f t="shared" si="155"/>
        <v>3336101.5999999996</v>
      </c>
      <c r="AM117" s="763">
        <f t="shared" si="156"/>
        <v>4</v>
      </c>
      <c r="AN117" s="690"/>
      <c r="AO117" s="691">
        <f t="shared" si="157"/>
        <v>66140</v>
      </c>
      <c r="AP117" s="689">
        <f t="shared" si="158"/>
        <v>3.88</v>
      </c>
      <c r="AQ117" s="691"/>
      <c r="AR117" s="691">
        <f t="shared" si="159"/>
        <v>3.88</v>
      </c>
      <c r="AS117" s="692">
        <f t="shared" si="160"/>
        <v>256623.19999999998</v>
      </c>
      <c r="AT117" s="692">
        <f t="shared" si="161"/>
        <v>0</v>
      </c>
      <c r="AU117" s="692">
        <f t="shared" si="162"/>
        <v>256623.19999999998</v>
      </c>
      <c r="AV117" s="737">
        <f t="shared" si="163"/>
        <v>0</v>
      </c>
      <c r="AW117" s="739">
        <f t="shared" si="164"/>
        <v>256623.19999999998</v>
      </c>
      <c r="AX117" s="739">
        <f t="shared" si="165"/>
        <v>3336101.5999999996</v>
      </c>
    </row>
    <row r="118" spans="1:50" s="687" customFormat="1" ht="22.5" customHeight="1">
      <c r="A118" s="746">
        <v>15</v>
      </c>
      <c r="B118" s="657" t="s">
        <v>2004</v>
      </c>
      <c r="C118" s="738" t="s">
        <v>537</v>
      </c>
      <c r="D118" s="738">
        <v>1</v>
      </c>
      <c r="E118" s="762">
        <v>1</v>
      </c>
      <c r="F118" s="690"/>
      <c r="G118" s="691">
        <v>66140</v>
      </c>
      <c r="H118" s="689">
        <v>3.88</v>
      </c>
      <c r="I118" s="692">
        <f t="shared" si="339"/>
        <v>256623.19999999998</v>
      </c>
      <c r="J118" s="692">
        <v>0</v>
      </c>
      <c r="K118" s="692">
        <f t="shared" si="166"/>
        <v>256623.19999999998</v>
      </c>
      <c r="L118" s="691"/>
      <c r="M118" s="739">
        <f t="shared" si="167"/>
        <v>256623.19999999998</v>
      </c>
      <c r="N118" s="739">
        <f t="shared" si="137"/>
        <v>3336101.5999999996</v>
      </c>
      <c r="O118" s="763">
        <f t="shared" si="340"/>
        <v>2</v>
      </c>
      <c r="P118" s="690"/>
      <c r="Q118" s="691">
        <f t="shared" si="138"/>
        <v>66140</v>
      </c>
      <c r="R118" s="689">
        <f t="shared" si="139"/>
        <v>3.88</v>
      </c>
      <c r="S118" s="691"/>
      <c r="T118" s="691">
        <f t="shared" si="140"/>
        <v>3.88</v>
      </c>
      <c r="U118" s="692">
        <f t="shared" si="141"/>
        <v>256623.19999999998</v>
      </c>
      <c r="V118" s="692">
        <f t="shared" si="142"/>
        <v>0</v>
      </c>
      <c r="W118" s="692">
        <f t="shared" si="143"/>
        <v>256623.19999999998</v>
      </c>
      <c r="X118" s="691">
        <f t="shared" si="119"/>
        <v>0</v>
      </c>
      <c r="Y118" s="739">
        <f t="shared" si="144"/>
        <v>256623.19999999998</v>
      </c>
      <c r="Z118" s="739">
        <f t="shared" si="145"/>
        <v>3336101.5999999996</v>
      </c>
      <c r="AA118" s="763">
        <f t="shared" si="146"/>
        <v>3</v>
      </c>
      <c r="AB118" s="690"/>
      <c r="AC118" s="691">
        <f t="shared" si="147"/>
        <v>66140</v>
      </c>
      <c r="AD118" s="689">
        <f t="shared" si="148"/>
        <v>3.88</v>
      </c>
      <c r="AE118" s="691"/>
      <c r="AF118" s="691">
        <f t="shared" si="149"/>
        <v>3.88</v>
      </c>
      <c r="AG118" s="692">
        <f t="shared" si="150"/>
        <v>256623.19999999998</v>
      </c>
      <c r="AH118" s="692">
        <f t="shared" si="151"/>
        <v>0</v>
      </c>
      <c r="AI118" s="692">
        <f t="shared" si="152"/>
        <v>256623.19999999998</v>
      </c>
      <c r="AJ118" s="737">
        <f t="shared" si="153"/>
        <v>0</v>
      </c>
      <c r="AK118" s="739">
        <f t="shared" si="154"/>
        <v>256623.19999999998</v>
      </c>
      <c r="AL118" s="739">
        <f t="shared" si="155"/>
        <v>3336101.5999999996</v>
      </c>
      <c r="AM118" s="763">
        <f t="shared" si="156"/>
        <v>4</v>
      </c>
      <c r="AN118" s="690"/>
      <c r="AO118" s="691">
        <f t="shared" si="157"/>
        <v>66140</v>
      </c>
      <c r="AP118" s="689">
        <f t="shared" si="158"/>
        <v>3.88</v>
      </c>
      <c r="AQ118" s="691"/>
      <c r="AR118" s="691">
        <f t="shared" si="159"/>
        <v>3.88</v>
      </c>
      <c r="AS118" s="692">
        <f t="shared" si="160"/>
        <v>256623.19999999998</v>
      </c>
      <c r="AT118" s="692">
        <f t="shared" si="161"/>
        <v>0</v>
      </c>
      <c r="AU118" s="692">
        <f t="shared" si="162"/>
        <v>256623.19999999998</v>
      </c>
      <c r="AV118" s="737">
        <f t="shared" si="163"/>
        <v>0</v>
      </c>
      <c r="AW118" s="739">
        <f t="shared" si="164"/>
        <v>256623.19999999998</v>
      </c>
      <c r="AX118" s="739">
        <f t="shared" si="165"/>
        <v>3336101.5999999996</v>
      </c>
    </row>
    <row r="119" spans="1:50" s="687" customFormat="1" ht="22.5" customHeight="1">
      <c r="A119" s="688">
        <v>16</v>
      </c>
      <c r="B119" s="657" t="s">
        <v>2005</v>
      </c>
      <c r="C119" s="738" t="s">
        <v>537</v>
      </c>
      <c r="D119" s="738">
        <v>1</v>
      </c>
      <c r="E119" s="762">
        <v>1</v>
      </c>
      <c r="F119" s="690"/>
      <c r="G119" s="691">
        <v>66140</v>
      </c>
      <c r="H119" s="689">
        <v>3.88</v>
      </c>
      <c r="I119" s="692">
        <f>+H119*G119</f>
        <v>256623.19999999998</v>
      </c>
      <c r="J119" s="692">
        <v>0</v>
      </c>
      <c r="K119" s="692">
        <f>+I119+J119</f>
        <v>256623.19999999998</v>
      </c>
      <c r="L119" s="691"/>
      <c r="M119" s="739">
        <f>+K119+L119</f>
        <v>256623.19999999998</v>
      </c>
      <c r="N119" s="739">
        <f>+M119*13</f>
        <v>3336101.5999999996</v>
      </c>
      <c r="O119" s="763">
        <f>+E119+1</f>
        <v>2</v>
      </c>
      <c r="P119" s="690"/>
      <c r="Q119" s="691">
        <f>+G119</f>
        <v>66140</v>
      </c>
      <c r="R119" s="689">
        <f>+H119</f>
        <v>3.88</v>
      </c>
      <c r="S119" s="691"/>
      <c r="T119" s="691">
        <f>+R119+R119*S119</f>
        <v>3.88</v>
      </c>
      <c r="U119" s="692">
        <f>+T119*Q119</f>
        <v>256623.19999999998</v>
      </c>
      <c r="V119" s="692">
        <f>IF((P119&lt;=30)*AND(U119*P119%&gt;J119),U119*P119%,IF((P119&gt;30)*AND(U119*30%&gt;J119),U119*30%,J119))</f>
        <v>0</v>
      </c>
      <c r="W119" s="692">
        <f>+U119+V119</f>
        <v>256623.19999999998</v>
      </c>
      <c r="X119" s="691">
        <f>+L119</f>
        <v>0</v>
      </c>
      <c r="Y119" s="739">
        <f>+W119+X119</f>
        <v>256623.19999999998</v>
      </c>
      <c r="Z119" s="739">
        <f>+Y119*13</f>
        <v>3336101.5999999996</v>
      </c>
      <c r="AA119" s="763">
        <f>+O119+1</f>
        <v>3</v>
      </c>
      <c r="AB119" s="690"/>
      <c r="AC119" s="691">
        <f>+Q119</f>
        <v>66140</v>
      </c>
      <c r="AD119" s="689">
        <f>+H119</f>
        <v>3.88</v>
      </c>
      <c r="AE119" s="691"/>
      <c r="AF119" s="691">
        <f>+AD119+AD119*AE119</f>
        <v>3.88</v>
      </c>
      <c r="AG119" s="692">
        <f>+AF119*AC119</f>
        <v>256623.19999999998</v>
      </c>
      <c r="AH119" s="692">
        <f>IF((AB119&lt;=30)*AND(AG119*AB119%&gt;V119),AG119*AB119%,IF((AB119&gt;30)*AND(AG119*30%&gt;V119),AG119*30%,V119))</f>
        <v>0</v>
      </c>
      <c r="AI119" s="692">
        <f>+AG119+AH119</f>
        <v>256623.19999999998</v>
      </c>
      <c r="AJ119" s="737">
        <f>+X119</f>
        <v>0</v>
      </c>
      <c r="AK119" s="739">
        <f>+AI119+AJ119</f>
        <v>256623.19999999998</v>
      </c>
      <c r="AL119" s="739">
        <f>+AK119*13</f>
        <v>3336101.5999999996</v>
      </c>
      <c r="AM119" s="763">
        <f>+AA119+1</f>
        <v>4</v>
      </c>
      <c r="AN119" s="690"/>
      <c r="AO119" s="691">
        <f>+AC119</f>
        <v>66140</v>
      </c>
      <c r="AP119" s="689">
        <f>+H119</f>
        <v>3.88</v>
      </c>
      <c r="AQ119" s="691"/>
      <c r="AR119" s="691">
        <f>+AP119+AP119*AQ119</f>
        <v>3.88</v>
      </c>
      <c r="AS119" s="692">
        <f>+AR119*AO119</f>
        <v>256623.19999999998</v>
      </c>
      <c r="AT119" s="692">
        <f>IF((AN119&lt;=30)*AND(AS119*AN119%&gt;AH119),AS119*AN119%,IF((AN119&gt;30)*AND(AS119*30%&gt;AH119),AS119*30%,AH119))</f>
        <v>0</v>
      </c>
      <c r="AU119" s="692">
        <f>+AS119+AT119</f>
        <v>256623.19999999998</v>
      </c>
      <c r="AV119" s="737">
        <f>+AJ119</f>
        <v>0</v>
      </c>
      <c r="AW119" s="739">
        <f>+AU119+AV119</f>
        <v>256623.19999999998</v>
      </c>
      <c r="AX119" s="739">
        <f>+AW119*13</f>
        <v>3336101.5999999996</v>
      </c>
    </row>
    <row r="120" spans="1:50" s="703" customFormat="1" ht="22.5" customHeight="1">
      <c r="A120" s="746">
        <v>17</v>
      </c>
      <c r="B120" s="657" t="s">
        <v>1261</v>
      </c>
      <c r="C120" s="740" t="s">
        <v>537</v>
      </c>
      <c r="D120" s="740">
        <v>1</v>
      </c>
      <c r="E120" s="762">
        <v>2</v>
      </c>
      <c r="F120" s="697"/>
      <c r="G120" s="698">
        <v>66140</v>
      </c>
      <c r="H120" s="689">
        <v>4.01</v>
      </c>
      <c r="I120" s="700">
        <f t="shared" ref="I120" si="341">+H120*G120</f>
        <v>265221.39999999997</v>
      </c>
      <c r="J120" s="700">
        <v>0</v>
      </c>
      <c r="K120" s="700">
        <f t="shared" ref="K120" si="342">+I120+J120</f>
        <v>265221.39999999997</v>
      </c>
      <c r="L120" s="698"/>
      <c r="M120" s="741">
        <f t="shared" ref="M120" si="343">+K120+L120</f>
        <v>265221.39999999997</v>
      </c>
      <c r="N120" s="741">
        <f t="shared" ref="N120" si="344">+M120*13</f>
        <v>3447878.1999999997</v>
      </c>
      <c r="O120" s="758">
        <f t="shared" ref="O120" si="345">+E120+1</f>
        <v>3</v>
      </c>
      <c r="P120" s="697"/>
      <c r="Q120" s="698">
        <f t="shared" ref="Q120" si="346">+G120</f>
        <v>66140</v>
      </c>
      <c r="R120" s="698">
        <f t="shared" ref="R120" si="347">+H120</f>
        <v>4.01</v>
      </c>
      <c r="S120" s="698"/>
      <c r="T120" s="698">
        <f t="shared" ref="T120" si="348">+R120+R120*S120</f>
        <v>4.01</v>
      </c>
      <c r="U120" s="700">
        <f t="shared" ref="U120" si="349">+T120*Q120</f>
        <v>265221.39999999997</v>
      </c>
      <c r="V120" s="700">
        <f t="shared" ref="V120" si="350">IF((P120&lt;=30)*AND(U120*P120%&gt;J120),U120*P120%,IF((P120&gt;30)*AND(U120*30%&gt;J120),U120*30%,J120))</f>
        <v>0</v>
      </c>
      <c r="W120" s="700">
        <f t="shared" ref="W120" si="351">+U120+V120</f>
        <v>265221.39999999997</v>
      </c>
      <c r="X120" s="698">
        <f t="shared" ref="X120" si="352">+L120</f>
        <v>0</v>
      </c>
      <c r="Y120" s="741">
        <f t="shared" ref="Y120" si="353">+W120+X120</f>
        <v>265221.39999999997</v>
      </c>
      <c r="Z120" s="741">
        <f t="shared" ref="Z120" si="354">+Y120*13</f>
        <v>3447878.1999999997</v>
      </c>
      <c r="AA120" s="758">
        <f t="shared" ref="AA120" si="355">+O120+1</f>
        <v>4</v>
      </c>
      <c r="AB120" s="697"/>
      <c r="AC120" s="698">
        <f t="shared" ref="AC120" si="356">+Q120</f>
        <v>66140</v>
      </c>
      <c r="AD120" s="698">
        <f t="shared" ref="AD120" si="357">+H120</f>
        <v>4.01</v>
      </c>
      <c r="AE120" s="698"/>
      <c r="AF120" s="698">
        <f t="shared" ref="AF120" si="358">+AD120+AD120*AE120</f>
        <v>4.01</v>
      </c>
      <c r="AG120" s="700">
        <f t="shared" ref="AG120" si="359">+AF120*AC120</f>
        <v>265221.39999999997</v>
      </c>
      <c r="AH120" s="700">
        <f t="shared" ref="AH120" si="360">IF((AB120&lt;=30)*AND(AG120*AB120%&gt;V120),AG120*AB120%,IF((AB120&gt;30)*AND(AG120*30%&gt;V120),AG120*30%,V120))</f>
        <v>0</v>
      </c>
      <c r="AI120" s="700">
        <f t="shared" ref="AI120" si="361">+AG120+AH120</f>
        <v>265221.39999999997</v>
      </c>
      <c r="AJ120" s="698">
        <f t="shared" ref="AJ120" si="362">+X120</f>
        <v>0</v>
      </c>
      <c r="AK120" s="741">
        <f t="shared" ref="AK120" si="363">+AI120+AJ120</f>
        <v>265221.39999999997</v>
      </c>
      <c r="AL120" s="741">
        <f t="shared" ref="AL120" si="364">+AK120*13</f>
        <v>3447878.1999999997</v>
      </c>
      <c r="AM120" s="758">
        <f t="shared" ref="AM120" si="365">+AA120+1</f>
        <v>5</v>
      </c>
      <c r="AN120" s="697"/>
      <c r="AO120" s="698">
        <f t="shared" ref="AO120" si="366">+AC120</f>
        <v>66140</v>
      </c>
      <c r="AP120" s="698">
        <f t="shared" ref="AP120" si="367">+H120</f>
        <v>4.01</v>
      </c>
      <c r="AQ120" s="698"/>
      <c r="AR120" s="698">
        <f t="shared" ref="AR120" si="368">+AP120+AP120*AQ120</f>
        <v>4.01</v>
      </c>
      <c r="AS120" s="700">
        <f t="shared" ref="AS120" si="369">+AR120*AO120</f>
        <v>265221.39999999997</v>
      </c>
      <c r="AT120" s="700">
        <f t="shared" ref="AT120" si="370">IF((AN120&lt;=30)*AND(AS120*AN120%&gt;AH120),AS120*AN120%,IF((AN120&gt;30)*AND(AS120*30%&gt;AH120),AS120*30%,AH120))</f>
        <v>0</v>
      </c>
      <c r="AU120" s="700">
        <f t="shared" ref="AU120" si="371">+AS120+AT120</f>
        <v>265221.39999999997</v>
      </c>
      <c r="AV120" s="698">
        <f t="shared" ref="AV120" si="372">+AJ120</f>
        <v>0</v>
      </c>
      <c r="AW120" s="741">
        <f t="shared" ref="AW120" si="373">+AU120+AV120</f>
        <v>265221.39999999997</v>
      </c>
      <c r="AX120" s="741">
        <f t="shared" ref="AX120" si="374">+AW120*13</f>
        <v>3447878.1999999997</v>
      </c>
    </row>
    <row r="121" spans="1:50" s="703" customFormat="1" ht="22.5" customHeight="1">
      <c r="A121" s="688">
        <v>18</v>
      </c>
      <c r="B121" s="757" t="s">
        <v>89</v>
      </c>
      <c r="C121" s="740" t="s">
        <v>537</v>
      </c>
      <c r="D121" s="740">
        <v>1</v>
      </c>
      <c r="E121" s="758"/>
      <c r="F121" s="697"/>
      <c r="G121" s="698">
        <v>66140</v>
      </c>
      <c r="H121" s="689">
        <v>3.88</v>
      </c>
      <c r="I121" s="700">
        <f t="shared" ref="I121" si="375">+H121*G121</f>
        <v>256623.19999999998</v>
      </c>
      <c r="J121" s="700">
        <v>0</v>
      </c>
      <c r="K121" s="700">
        <f t="shared" ref="K121" si="376">+I121+J121</f>
        <v>256623.19999999998</v>
      </c>
      <c r="L121" s="698"/>
      <c r="M121" s="741">
        <f t="shared" ref="M121" si="377">+K121+L121</f>
        <v>256623.19999999998</v>
      </c>
      <c r="N121" s="741">
        <f t="shared" ref="N121" si="378">+M121*13</f>
        <v>3336101.5999999996</v>
      </c>
      <c r="O121" s="758">
        <f t="shared" ref="O121" si="379">+E121+1</f>
        <v>1</v>
      </c>
      <c r="P121" s="697"/>
      <c r="Q121" s="698">
        <f t="shared" ref="Q121" si="380">+G121</f>
        <v>66140</v>
      </c>
      <c r="R121" s="698">
        <f t="shared" ref="R121" si="381">+H121</f>
        <v>3.88</v>
      </c>
      <c r="S121" s="698"/>
      <c r="T121" s="698">
        <f t="shared" ref="T121" si="382">+R121+R121*S121</f>
        <v>3.88</v>
      </c>
      <c r="U121" s="700">
        <f t="shared" ref="U121" si="383">+T121*Q121</f>
        <v>256623.19999999998</v>
      </c>
      <c r="V121" s="700">
        <f t="shared" ref="V121" si="384">IF((P121&lt;=30)*AND(U121*P121%&gt;J121),U121*P121%,IF((P121&gt;30)*AND(U121*30%&gt;J121),U121*30%,J121))</f>
        <v>0</v>
      </c>
      <c r="W121" s="700">
        <f t="shared" ref="W121" si="385">+U121+V121</f>
        <v>256623.19999999998</v>
      </c>
      <c r="X121" s="698">
        <f t="shared" ref="X121" si="386">+L121</f>
        <v>0</v>
      </c>
      <c r="Y121" s="741">
        <f t="shared" ref="Y121" si="387">+W121+X121</f>
        <v>256623.19999999998</v>
      </c>
      <c r="Z121" s="741">
        <f t="shared" ref="Z121" si="388">+Y121*13</f>
        <v>3336101.5999999996</v>
      </c>
      <c r="AA121" s="758">
        <f t="shared" ref="AA121" si="389">+O121+1</f>
        <v>2</v>
      </c>
      <c r="AB121" s="697"/>
      <c r="AC121" s="698">
        <f t="shared" ref="AC121" si="390">+Q121</f>
        <v>66140</v>
      </c>
      <c r="AD121" s="698">
        <f t="shared" ref="AD121" si="391">+H121</f>
        <v>3.88</v>
      </c>
      <c r="AE121" s="698"/>
      <c r="AF121" s="698">
        <f t="shared" ref="AF121" si="392">+AD121+AD121*AE121</f>
        <v>3.88</v>
      </c>
      <c r="AG121" s="700">
        <f t="shared" ref="AG121" si="393">+AF121*AC121</f>
        <v>256623.19999999998</v>
      </c>
      <c r="AH121" s="700">
        <f t="shared" ref="AH121" si="394">IF((AB121&lt;=30)*AND(AG121*AB121%&gt;V121),AG121*AB121%,IF((AB121&gt;30)*AND(AG121*30%&gt;V121),AG121*30%,V121))</f>
        <v>0</v>
      </c>
      <c r="AI121" s="700">
        <f t="shared" ref="AI121" si="395">+AG121+AH121</f>
        <v>256623.19999999998</v>
      </c>
      <c r="AJ121" s="698">
        <f t="shared" ref="AJ121" si="396">+X121</f>
        <v>0</v>
      </c>
      <c r="AK121" s="741">
        <f t="shared" ref="AK121" si="397">+AI121+AJ121</f>
        <v>256623.19999999998</v>
      </c>
      <c r="AL121" s="741">
        <f t="shared" ref="AL121" si="398">+AK121*13</f>
        <v>3336101.5999999996</v>
      </c>
      <c r="AM121" s="758">
        <f t="shared" ref="AM121" si="399">+AA121+1</f>
        <v>3</v>
      </c>
      <c r="AN121" s="697"/>
      <c r="AO121" s="698">
        <f t="shared" ref="AO121" si="400">+AC121</f>
        <v>66140</v>
      </c>
      <c r="AP121" s="698">
        <f t="shared" ref="AP121" si="401">+H121</f>
        <v>3.88</v>
      </c>
      <c r="AQ121" s="698"/>
      <c r="AR121" s="698">
        <f t="shared" ref="AR121" si="402">+AP121+AP121*AQ121</f>
        <v>3.88</v>
      </c>
      <c r="AS121" s="700">
        <f t="shared" ref="AS121" si="403">+AR121*AO121</f>
        <v>256623.19999999998</v>
      </c>
      <c r="AT121" s="700">
        <f t="shared" ref="AT121" si="404">IF((AN121&lt;=30)*AND(AS121*AN121%&gt;AH121),AS121*AN121%,IF((AN121&gt;30)*AND(AS121*30%&gt;AH121),AS121*30%,AH121))</f>
        <v>0</v>
      </c>
      <c r="AU121" s="700">
        <f t="shared" ref="AU121" si="405">+AS121+AT121</f>
        <v>256623.19999999998</v>
      </c>
      <c r="AV121" s="698">
        <f t="shared" ref="AV121" si="406">+AJ121</f>
        <v>0</v>
      </c>
      <c r="AW121" s="741">
        <f t="shared" ref="AW121" si="407">+AU121+AV121</f>
        <v>256623.19999999998</v>
      </c>
      <c r="AX121" s="741">
        <f t="shared" ref="AX121" si="408">+AW121*13</f>
        <v>3336101.5999999996</v>
      </c>
    </row>
    <row r="122" spans="1:50" s="703" customFormat="1" ht="22.5" customHeight="1">
      <c r="A122" s="746">
        <v>19</v>
      </c>
      <c r="B122" s="757" t="s">
        <v>89</v>
      </c>
      <c r="C122" s="740" t="s">
        <v>537</v>
      </c>
      <c r="D122" s="740">
        <v>1</v>
      </c>
      <c r="E122" s="758"/>
      <c r="F122" s="697"/>
      <c r="G122" s="698">
        <v>66140</v>
      </c>
      <c r="H122" s="689">
        <v>3.88</v>
      </c>
      <c r="I122" s="700">
        <f t="shared" ref="I122:I127" si="409">+H122*G122</f>
        <v>256623.19999999998</v>
      </c>
      <c r="J122" s="700">
        <v>0</v>
      </c>
      <c r="K122" s="700">
        <f t="shared" ref="K122:K127" si="410">+I122+J122</f>
        <v>256623.19999999998</v>
      </c>
      <c r="L122" s="698"/>
      <c r="M122" s="741">
        <f t="shared" ref="M122:M127" si="411">+K122+L122</f>
        <v>256623.19999999998</v>
      </c>
      <c r="N122" s="741">
        <f t="shared" ref="N122:N127" si="412">+M122*13</f>
        <v>3336101.5999999996</v>
      </c>
      <c r="O122" s="758">
        <f t="shared" ref="O122:O127" si="413">+E122+1</f>
        <v>1</v>
      </c>
      <c r="P122" s="697"/>
      <c r="Q122" s="698">
        <f t="shared" ref="Q122:Q127" si="414">+G122</f>
        <v>66140</v>
      </c>
      <c r="R122" s="698">
        <f t="shared" ref="R122:R127" si="415">+H122</f>
        <v>3.88</v>
      </c>
      <c r="S122" s="698"/>
      <c r="T122" s="698">
        <f t="shared" ref="T122:T127" si="416">+R122+R122*S122</f>
        <v>3.88</v>
      </c>
      <c r="U122" s="700">
        <f t="shared" ref="U122:U127" si="417">+T122*Q122</f>
        <v>256623.19999999998</v>
      </c>
      <c r="V122" s="700">
        <f t="shared" ref="V122:V127" si="418">IF((P122&lt;=30)*AND(U122*P122%&gt;J122),U122*P122%,IF((P122&gt;30)*AND(U122*30%&gt;J122),U122*30%,J122))</f>
        <v>0</v>
      </c>
      <c r="W122" s="700">
        <f t="shared" ref="W122:W127" si="419">+U122+V122</f>
        <v>256623.19999999998</v>
      </c>
      <c r="X122" s="698">
        <f t="shared" ref="X122:X127" si="420">+L122</f>
        <v>0</v>
      </c>
      <c r="Y122" s="741">
        <f t="shared" ref="Y122:Y127" si="421">+W122+X122</f>
        <v>256623.19999999998</v>
      </c>
      <c r="Z122" s="741">
        <f t="shared" ref="Z122:Z127" si="422">+Y122*13</f>
        <v>3336101.5999999996</v>
      </c>
      <c r="AA122" s="758">
        <f t="shared" ref="AA122:AA127" si="423">+O122+1</f>
        <v>2</v>
      </c>
      <c r="AB122" s="697"/>
      <c r="AC122" s="698">
        <f t="shared" ref="AC122:AC127" si="424">+Q122</f>
        <v>66140</v>
      </c>
      <c r="AD122" s="698">
        <f t="shared" ref="AD122:AD127" si="425">+H122</f>
        <v>3.88</v>
      </c>
      <c r="AE122" s="698"/>
      <c r="AF122" s="698">
        <f t="shared" ref="AF122:AF127" si="426">+AD122+AD122*AE122</f>
        <v>3.88</v>
      </c>
      <c r="AG122" s="700">
        <f t="shared" ref="AG122:AG127" si="427">+AF122*AC122</f>
        <v>256623.19999999998</v>
      </c>
      <c r="AH122" s="700">
        <f t="shared" ref="AH122:AH127" si="428">IF((AB122&lt;=30)*AND(AG122*AB122%&gt;V122),AG122*AB122%,IF((AB122&gt;30)*AND(AG122*30%&gt;V122),AG122*30%,V122))</f>
        <v>0</v>
      </c>
      <c r="AI122" s="700">
        <f t="shared" ref="AI122:AI127" si="429">+AG122+AH122</f>
        <v>256623.19999999998</v>
      </c>
      <c r="AJ122" s="698">
        <f t="shared" ref="AJ122:AJ127" si="430">+X122</f>
        <v>0</v>
      </c>
      <c r="AK122" s="741">
        <f t="shared" ref="AK122:AK127" si="431">+AI122+AJ122</f>
        <v>256623.19999999998</v>
      </c>
      <c r="AL122" s="741">
        <f t="shared" ref="AL122:AL127" si="432">+AK122*13</f>
        <v>3336101.5999999996</v>
      </c>
      <c r="AM122" s="758">
        <f t="shared" ref="AM122:AM127" si="433">+AA122+1</f>
        <v>3</v>
      </c>
      <c r="AN122" s="697"/>
      <c r="AO122" s="698">
        <f t="shared" ref="AO122:AO127" si="434">+AC122</f>
        <v>66140</v>
      </c>
      <c r="AP122" s="698">
        <f t="shared" ref="AP122:AP127" si="435">+H122</f>
        <v>3.88</v>
      </c>
      <c r="AQ122" s="698"/>
      <c r="AR122" s="698">
        <f t="shared" ref="AR122:AR127" si="436">+AP122+AP122*AQ122</f>
        <v>3.88</v>
      </c>
      <c r="AS122" s="700">
        <f t="shared" ref="AS122:AS127" si="437">+AR122*AO122</f>
        <v>256623.19999999998</v>
      </c>
      <c r="AT122" s="700">
        <f t="shared" ref="AT122:AT127" si="438">IF((AN122&lt;=30)*AND(AS122*AN122%&gt;AH122),AS122*AN122%,IF((AN122&gt;30)*AND(AS122*30%&gt;AH122),AS122*30%,AH122))</f>
        <v>0</v>
      </c>
      <c r="AU122" s="700">
        <f t="shared" ref="AU122:AU127" si="439">+AS122+AT122</f>
        <v>256623.19999999998</v>
      </c>
      <c r="AV122" s="698">
        <f t="shared" ref="AV122:AV127" si="440">+AJ122</f>
        <v>0</v>
      </c>
      <c r="AW122" s="741">
        <f t="shared" ref="AW122:AW127" si="441">+AU122+AV122</f>
        <v>256623.19999999998</v>
      </c>
      <c r="AX122" s="741">
        <f t="shared" ref="AX122:AX127" si="442">+AW122*13</f>
        <v>3336101.5999999996</v>
      </c>
    </row>
    <row r="123" spans="1:50" s="703" customFormat="1" ht="22.5" customHeight="1">
      <c r="A123" s="688">
        <v>20</v>
      </c>
      <c r="B123" s="1603" t="s">
        <v>89</v>
      </c>
      <c r="C123" s="1604" t="s">
        <v>537</v>
      </c>
      <c r="D123" s="1604">
        <v>1</v>
      </c>
      <c r="E123" s="758"/>
      <c r="F123" s="697"/>
      <c r="G123" s="698">
        <v>66140</v>
      </c>
      <c r="H123" s="689">
        <v>3.88</v>
      </c>
      <c r="I123" s="700">
        <f t="shared" si="409"/>
        <v>256623.19999999998</v>
      </c>
      <c r="J123" s="700">
        <v>0</v>
      </c>
      <c r="K123" s="700">
        <f t="shared" si="410"/>
        <v>256623.19999999998</v>
      </c>
      <c r="L123" s="698"/>
      <c r="M123" s="741">
        <f t="shared" si="411"/>
        <v>256623.19999999998</v>
      </c>
      <c r="N123" s="741">
        <f t="shared" si="412"/>
        <v>3336101.5999999996</v>
      </c>
      <c r="O123" s="758">
        <f t="shared" si="413"/>
        <v>1</v>
      </c>
      <c r="P123" s="697"/>
      <c r="Q123" s="698">
        <f t="shared" si="414"/>
        <v>66140</v>
      </c>
      <c r="R123" s="698">
        <f t="shared" si="415"/>
        <v>3.88</v>
      </c>
      <c r="S123" s="698"/>
      <c r="T123" s="698">
        <f t="shared" si="416"/>
        <v>3.88</v>
      </c>
      <c r="U123" s="700">
        <f t="shared" si="417"/>
        <v>256623.19999999998</v>
      </c>
      <c r="V123" s="700">
        <f t="shared" si="418"/>
        <v>0</v>
      </c>
      <c r="W123" s="700">
        <f t="shared" si="419"/>
        <v>256623.19999999998</v>
      </c>
      <c r="X123" s="698">
        <f t="shared" si="420"/>
        <v>0</v>
      </c>
      <c r="Y123" s="741">
        <f t="shared" si="421"/>
        <v>256623.19999999998</v>
      </c>
      <c r="Z123" s="741">
        <f t="shared" si="422"/>
        <v>3336101.5999999996</v>
      </c>
      <c r="AA123" s="758">
        <f t="shared" si="423"/>
        <v>2</v>
      </c>
      <c r="AB123" s="697"/>
      <c r="AC123" s="698">
        <f t="shared" si="424"/>
        <v>66140</v>
      </c>
      <c r="AD123" s="698">
        <f t="shared" si="425"/>
        <v>3.88</v>
      </c>
      <c r="AE123" s="698"/>
      <c r="AF123" s="698">
        <f t="shared" si="426"/>
        <v>3.88</v>
      </c>
      <c r="AG123" s="700">
        <f t="shared" si="427"/>
        <v>256623.19999999998</v>
      </c>
      <c r="AH123" s="700">
        <f t="shared" si="428"/>
        <v>0</v>
      </c>
      <c r="AI123" s="700">
        <f t="shared" si="429"/>
        <v>256623.19999999998</v>
      </c>
      <c r="AJ123" s="698">
        <f t="shared" si="430"/>
        <v>0</v>
      </c>
      <c r="AK123" s="741">
        <f t="shared" si="431"/>
        <v>256623.19999999998</v>
      </c>
      <c r="AL123" s="741">
        <f t="shared" si="432"/>
        <v>3336101.5999999996</v>
      </c>
      <c r="AM123" s="758">
        <f t="shared" si="433"/>
        <v>3</v>
      </c>
      <c r="AN123" s="697"/>
      <c r="AO123" s="698">
        <f t="shared" si="434"/>
        <v>66140</v>
      </c>
      <c r="AP123" s="698">
        <f t="shared" si="435"/>
        <v>3.88</v>
      </c>
      <c r="AQ123" s="698"/>
      <c r="AR123" s="698">
        <f t="shared" si="436"/>
        <v>3.88</v>
      </c>
      <c r="AS123" s="700">
        <f t="shared" si="437"/>
        <v>256623.19999999998</v>
      </c>
      <c r="AT123" s="700">
        <f t="shared" si="438"/>
        <v>0</v>
      </c>
      <c r="AU123" s="700">
        <f t="shared" si="439"/>
        <v>256623.19999999998</v>
      </c>
      <c r="AV123" s="698">
        <f t="shared" si="440"/>
        <v>0</v>
      </c>
      <c r="AW123" s="741">
        <f t="shared" si="441"/>
        <v>256623.19999999998</v>
      </c>
      <c r="AX123" s="741">
        <f t="shared" si="442"/>
        <v>3336101.5999999996</v>
      </c>
    </row>
    <row r="124" spans="1:50" s="703" customFormat="1" ht="22.5" customHeight="1">
      <c r="A124" s="746">
        <v>21</v>
      </c>
      <c r="B124" s="1603" t="s">
        <v>89</v>
      </c>
      <c r="C124" s="1604" t="s">
        <v>537</v>
      </c>
      <c r="D124" s="1604">
        <v>1</v>
      </c>
      <c r="E124" s="758"/>
      <c r="F124" s="697"/>
      <c r="G124" s="698">
        <v>66140</v>
      </c>
      <c r="H124" s="689">
        <v>3.88</v>
      </c>
      <c r="I124" s="700">
        <f t="shared" si="409"/>
        <v>256623.19999999998</v>
      </c>
      <c r="J124" s="700">
        <v>0</v>
      </c>
      <c r="K124" s="700">
        <f t="shared" si="410"/>
        <v>256623.19999999998</v>
      </c>
      <c r="L124" s="698"/>
      <c r="M124" s="741">
        <f t="shared" si="411"/>
        <v>256623.19999999998</v>
      </c>
      <c r="N124" s="741">
        <f t="shared" si="412"/>
        <v>3336101.5999999996</v>
      </c>
      <c r="O124" s="758">
        <f t="shared" si="413"/>
        <v>1</v>
      </c>
      <c r="P124" s="697"/>
      <c r="Q124" s="698">
        <f t="shared" si="414"/>
        <v>66140</v>
      </c>
      <c r="R124" s="698">
        <f t="shared" si="415"/>
        <v>3.88</v>
      </c>
      <c r="S124" s="698"/>
      <c r="T124" s="698">
        <f t="shared" si="416"/>
        <v>3.88</v>
      </c>
      <c r="U124" s="700">
        <f t="shared" si="417"/>
        <v>256623.19999999998</v>
      </c>
      <c r="V124" s="700">
        <f t="shared" si="418"/>
        <v>0</v>
      </c>
      <c r="W124" s="700">
        <f t="shared" si="419"/>
        <v>256623.19999999998</v>
      </c>
      <c r="X124" s="698">
        <f t="shared" si="420"/>
        <v>0</v>
      </c>
      <c r="Y124" s="741">
        <f t="shared" si="421"/>
        <v>256623.19999999998</v>
      </c>
      <c r="Z124" s="741">
        <f t="shared" si="422"/>
        <v>3336101.5999999996</v>
      </c>
      <c r="AA124" s="758">
        <f t="shared" si="423"/>
        <v>2</v>
      </c>
      <c r="AB124" s="697"/>
      <c r="AC124" s="698">
        <f t="shared" si="424"/>
        <v>66140</v>
      </c>
      <c r="AD124" s="698">
        <f t="shared" si="425"/>
        <v>3.88</v>
      </c>
      <c r="AE124" s="698"/>
      <c r="AF124" s="698">
        <f t="shared" si="426"/>
        <v>3.88</v>
      </c>
      <c r="AG124" s="700">
        <f t="shared" si="427"/>
        <v>256623.19999999998</v>
      </c>
      <c r="AH124" s="700">
        <f t="shared" si="428"/>
        <v>0</v>
      </c>
      <c r="AI124" s="700">
        <f t="shared" si="429"/>
        <v>256623.19999999998</v>
      </c>
      <c r="AJ124" s="698">
        <f t="shared" si="430"/>
        <v>0</v>
      </c>
      <c r="AK124" s="741">
        <f t="shared" si="431"/>
        <v>256623.19999999998</v>
      </c>
      <c r="AL124" s="741">
        <f t="shared" si="432"/>
        <v>3336101.5999999996</v>
      </c>
      <c r="AM124" s="758">
        <f t="shared" si="433"/>
        <v>3</v>
      </c>
      <c r="AN124" s="697"/>
      <c r="AO124" s="698">
        <f t="shared" si="434"/>
        <v>66140</v>
      </c>
      <c r="AP124" s="698">
        <f t="shared" si="435"/>
        <v>3.88</v>
      </c>
      <c r="AQ124" s="698"/>
      <c r="AR124" s="698">
        <f t="shared" si="436"/>
        <v>3.88</v>
      </c>
      <c r="AS124" s="700">
        <f t="shared" si="437"/>
        <v>256623.19999999998</v>
      </c>
      <c r="AT124" s="700">
        <f t="shared" si="438"/>
        <v>0</v>
      </c>
      <c r="AU124" s="700">
        <f t="shared" si="439"/>
        <v>256623.19999999998</v>
      </c>
      <c r="AV124" s="698">
        <f t="shared" si="440"/>
        <v>0</v>
      </c>
      <c r="AW124" s="741">
        <f t="shared" si="441"/>
        <v>256623.19999999998</v>
      </c>
      <c r="AX124" s="741">
        <f t="shared" si="442"/>
        <v>3336101.5999999996</v>
      </c>
    </row>
    <row r="125" spans="1:50" s="703" customFormat="1" ht="22.5" customHeight="1">
      <c r="A125" s="688">
        <v>22</v>
      </c>
      <c r="B125" s="1603" t="s">
        <v>89</v>
      </c>
      <c r="C125" s="1604" t="s">
        <v>537</v>
      </c>
      <c r="D125" s="1604">
        <v>1</v>
      </c>
      <c r="E125" s="758"/>
      <c r="F125" s="697"/>
      <c r="G125" s="698">
        <v>66140</v>
      </c>
      <c r="H125" s="689">
        <v>3.88</v>
      </c>
      <c r="I125" s="700">
        <f t="shared" si="409"/>
        <v>256623.19999999998</v>
      </c>
      <c r="J125" s="700">
        <v>0</v>
      </c>
      <c r="K125" s="700">
        <f t="shared" si="410"/>
        <v>256623.19999999998</v>
      </c>
      <c r="L125" s="698"/>
      <c r="M125" s="741">
        <f t="shared" si="411"/>
        <v>256623.19999999998</v>
      </c>
      <c r="N125" s="741">
        <f t="shared" si="412"/>
        <v>3336101.5999999996</v>
      </c>
      <c r="O125" s="758">
        <f t="shared" si="413"/>
        <v>1</v>
      </c>
      <c r="P125" s="697"/>
      <c r="Q125" s="698">
        <f t="shared" si="414"/>
        <v>66140</v>
      </c>
      <c r="R125" s="698">
        <f t="shared" si="415"/>
        <v>3.88</v>
      </c>
      <c r="S125" s="698"/>
      <c r="T125" s="698">
        <f t="shared" si="416"/>
        <v>3.88</v>
      </c>
      <c r="U125" s="700">
        <f t="shared" si="417"/>
        <v>256623.19999999998</v>
      </c>
      <c r="V125" s="700">
        <f t="shared" si="418"/>
        <v>0</v>
      </c>
      <c r="W125" s="700">
        <f t="shared" si="419"/>
        <v>256623.19999999998</v>
      </c>
      <c r="X125" s="698">
        <f t="shared" si="420"/>
        <v>0</v>
      </c>
      <c r="Y125" s="741">
        <f t="shared" si="421"/>
        <v>256623.19999999998</v>
      </c>
      <c r="Z125" s="741">
        <f t="shared" si="422"/>
        <v>3336101.5999999996</v>
      </c>
      <c r="AA125" s="758">
        <f t="shared" si="423"/>
        <v>2</v>
      </c>
      <c r="AB125" s="697"/>
      <c r="AC125" s="698">
        <f t="shared" si="424"/>
        <v>66140</v>
      </c>
      <c r="AD125" s="698">
        <f t="shared" si="425"/>
        <v>3.88</v>
      </c>
      <c r="AE125" s="698"/>
      <c r="AF125" s="698">
        <f t="shared" si="426"/>
        <v>3.88</v>
      </c>
      <c r="AG125" s="700">
        <f t="shared" si="427"/>
        <v>256623.19999999998</v>
      </c>
      <c r="AH125" s="700">
        <f t="shared" si="428"/>
        <v>0</v>
      </c>
      <c r="AI125" s="700">
        <f t="shared" si="429"/>
        <v>256623.19999999998</v>
      </c>
      <c r="AJ125" s="698">
        <f t="shared" si="430"/>
        <v>0</v>
      </c>
      <c r="AK125" s="741">
        <f t="shared" si="431"/>
        <v>256623.19999999998</v>
      </c>
      <c r="AL125" s="741">
        <f t="shared" si="432"/>
        <v>3336101.5999999996</v>
      </c>
      <c r="AM125" s="758">
        <f t="shared" si="433"/>
        <v>3</v>
      </c>
      <c r="AN125" s="697"/>
      <c r="AO125" s="698">
        <f t="shared" si="434"/>
        <v>66140</v>
      </c>
      <c r="AP125" s="698">
        <f t="shared" si="435"/>
        <v>3.88</v>
      </c>
      <c r="AQ125" s="698"/>
      <c r="AR125" s="698">
        <f t="shared" si="436"/>
        <v>3.88</v>
      </c>
      <c r="AS125" s="700">
        <f t="shared" si="437"/>
        <v>256623.19999999998</v>
      </c>
      <c r="AT125" s="700">
        <f t="shared" si="438"/>
        <v>0</v>
      </c>
      <c r="AU125" s="700">
        <f t="shared" si="439"/>
        <v>256623.19999999998</v>
      </c>
      <c r="AV125" s="698">
        <f t="shared" si="440"/>
        <v>0</v>
      </c>
      <c r="AW125" s="741">
        <f t="shared" si="441"/>
        <v>256623.19999999998</v>
      </c>
      <c r="AX125" s="741">
        <f t="shared" si="442"/>
        <v>3336101.5999999996</v>
      </c>
    </row>
    <row r="126" spans="1:50" s="703" customFormat="1" ht="22.5" customHeight="1">
      <c r="A126" s="746">
        <v>23</v>
      </c>
      <c r="B126" s="1603" t="s">
        <v>89</v>
      </c>
      <c r="C126" s="1604" t="s">
        <v>537</v>
      </c>
      <c r="D126" s="1604">
        <v>1</v>
      </c>
      <c r="E126" s="758"/>
      <c r="F126" s="697"/>
      <c r="G126" s="698">
        <v>66140</v>
      </c>
      <c r="H126" s="689">
        <v>3.88</v>
      </c>
      <c r="I126" s="700">
        <f t="shared" si="409"/>
        <v>256623.19999999998</v>
      </c>
      <c r="J126" s="700">
        <v>0</v>
      </c>
      <c r="K126" s="700">
        <f t="shared" si="410"/>
        <v>256623.19999999998</v>
      </c>
      <c r="L126" s="698"/>
      <c r="M126" s="741">
        <f t="shared" si="411"/>
        <v>256623.19999999998</v>
      </c>
      <c r="N126" s="741">
        <f t="shared" si="412"/>
        <v>3336101.5999999996</v>
      </c>
      <c r="O126" s="758">
        <f t="shared" si="413"/>
        <v>1</v>
      </c>
      <c r="P126" s="697"/>
      <c r="Q126" s="698">
        <f t="shared" si="414"/>
        <v>66140</v>
      </c>
      <c r="R126" s="698">
        <f t="shared" si="415"/>
        <v>3.88</v>
      </c>
      <c r="S126" s="698"/>
      <c r="T126" s="698">
        <f t="shared" si="416"/>
        <v>3.88</v>
      </c>
      <c r="U126" s="700">
        <f t="shared" si="417"/>
        <v>256623.19999999998</v>
      </c>
      <c r="V126" s="700">
        <f t="shared" si="418"/>
        <v>0</v>
      </c>
      <c r="W126" s="700">
        <f t="shared" si="419"/>
        <v>256623.19999999998</v>
      </c>
      <c r="X126" s="698">
        <f t="shared" si="420"/>
        <v>0</v>
      </c>
      <c r="Y126" s="741">
        <f t="shared" si="421"/>
        <v>256623.19999999998</v>
      </c>
      <c r="Z126" s="741">
        <f t="shared" si="422"/>
        <v>3336101.5999999996</v>
      </c>
      <c r="AA126" s="758">
        <f t="shared" si="423"/>
        <v>2</v>
      </c>
      <c r="AB126" s="697"/>
      <c r="AC126" s="698">
        <f t="shared" si="424"/>
        <v>66140</v>
      </c>
      <c r="AD126" s="698">
        <f t="shared" si="425"/>
        <v>3.88</v>
      </c>
      <c r="AE126" s="698"/>
      <c r="AF126" s="698">
        <f t="shared" si="426"/>
        <v>3.88</v>
      </c>
      <c r="AG126" s="700">
        <f t="shared" si="427"/>
        <v>256623.19999999998</v>
      </c>
      <c r="AH126" s="700">
        <f t="shared" si="428"/>
        <v>0</v>
      </c>
      <c r="AI126" s="700">
        <f t="shared" si="429"/>
        <v>256623.19999999998</v>
      </c>
      <c r="AJ126" s="698">
        <f t="shared" si="430"/>
        <v>0</v>
      </c>
      <c r="AK126" s="741">
        <f t="shared" si="431"/>
        <v>256623.19999999998</v>
      </c>
      <c r="AL126" s="741">
        <f t="shared" si="432"/>
        <v>3336101.5999999996</v>
      </c>
      <c r="AM126" s="758">
        <f t="shared" si="433"/>
        <v>3</v>
      </c>
      <c r="AN126" s="697"/>
      <c r="AO126" s="698">
        <f t="shared" si="434"/>
        <v>66140</v>
      </c>
      <c r="AP126" s="698">
        <f t="shared" si="435"/>
        <v>3.88</v>
      </c>
      <c r="AQ126" s="698"/>
      <c r="AR126" s="698">
        <f t="shared" si="436"/>
        <v>3.88</v>
      </c>
      <c r="AS126" s="700">
        <f t="shared" si="437"/>
        <v>256623.19999999998</v>
      </c>
      <c r="AT126" s="700">
        <f t="shared" si="438"/>
        <v>0</v>
      </c>
      <c r="AU126" s="700">
        <f t="shared" si="439"/>
        <v>256623.19999999998</v>
      </c>
      <c r="AV126" s="698">
        <f t="shared" si="440"/>
        <v>0</v>
      </c>
      <c r="AW126" s="741">
        <f t="shared" si="441"/>
        <v>256623.19999999998</v>
      </c>
      <c r="AX126" s="741">
        <f t="shared" si="442"/>
        <v>3336101.5999999996</v>
      </c>
    </row>
    <row r="127" spans="1:50" s="703" customFormat="1" ht="22.5" customHeight="1">
      <c r="A127" s="688">
        <v>24</v>
      </c>
      <c r="B127" s="1603" t="s">
        <v>89</v>
      </c>
      <c r="C127" s="1604" t="s">
        <v>537</v>
      </c>
      <c r="D127" s="1604">
        <v>1</v>
      </c>
      <c r="E127" s="758"/>
      <c r="F127" s="697"/>
      <c r="G127" s="698">
        <v>66140</v>
      </c>
      <c r="H127" s="689">
        <v>3.88</v>
      </c>
      <c r="I127" s="700">
        <f t="shared" si="409"/>
        <v>256623.19999999998</v>
      </c>
      <c r="J127" s="700">
        <v>0</v>
      </c>
      <c r="K127" s="700">
        <f t="shared" si="410"/>
        <v>256623.19999999998</v>
      </c>
      <c r="L127" s="698"/>
      <c r="M127" s="741">
        <f t="shared" si="411"/>
        <v>256623.19999999998</v>
      </c>
      <c r="N127" s="741">
        <f t="shared" si="412"/>
        <v>3336101.5999999996</v>
      </c>
      <c r="O127" s="758">
        <f t="shared" si="413"/>
        <v>1</v>
      </c>
      <c r="P127" s="697"/>
      <c r="Q127" s="698">
        <f t="shared" si="414"/>
        <v>66140</v>
      </c>
      <c r="R127" s="698">
        <f t="shared" si="415"/>
        <v>3.88</v>
      </c>
      <c r="S127" s="698"/>
      <c r="T127" s="698">
        <f t="shared" si="416"/>
        <v>3.88</v>
      </c>
      <c r="U127" s="700">
        <f t="shared" si="417"/>
        <v>256623.19999999998</v>
      </c>
      <c r="V127" s="700">
        <f t="shared" si="418"/>
        <v>0</v>
      </c>
      <c r="W127" s="700">
        <f t="shared" si="419"/>
        <v>256623.19999999998</v>
      </c>
      <c r="X127" s="698">
        <f t="shared" si="420"/>
        <v>0</v>
      </c>
      <c r="Y127" s="741">
        <f t="shared" si="421"/>
        <v>256623.19999999998</v>
      </c>
      <c r="Z127" s="741">
        <f t="shared" si="422"/>
        <v>3336101.5999999996</v>
      </c>
      <c r="AA127" s="758">
        <f t="shared" si="423"/>
        <v>2</v>
      </c>
      <c r="AB127" s="697"/>
      <c r="AC127" s="698">
        <f t="shared" si="424"/>
        <v>66140</v>
      </c>
      <c r="AD127" s="698">
        <f t="shared" si="425"/>
        <v>3.88</v>
      </c>
      <c r="AE127" s="698"/>
      <c r="AF127" s="698">
        <f t="shared" si="426"/>
        <v>3.88</v>
      </c>
      <c r="AG127" s="700">
        <f t="shared" si="427"/>
        <v>256623.19999999998</v>
      </c>
      <c r="AH127" s="700">
        <f t="shared" si="428"/>
        <v>0</v>
      </c>
      <c r="AI127" s="700">
        <f t="shared" si="429"/>
        <v>256623.19999999998</v>
      </c>
      <c r="AJ127" s="698">
        <f t="shared" si="430"/>
        <v>0</v>
      </c>
      <c r="AK127" s="741">
        <f t="shared" si="431"/>
        <v>256623.19999999998</v>
      </c>
      <c r="AL127" s="741">
        <f t="shared" si="432"/>
        <v>3336101.5999999996</v>
      </c>
      <c r="AM127" s="758">
        <f t="shared" si="433"/>
        <v>3</v>
      </c>
      <c r="AN127" s="697"/>
      <c r="AO127" s="698">
        <f t="shared" si="434"/>
        <v>66140</v>
      </c>
      <c r="AP127" s="698">
        <f t="shared" si="435"/>
        <v>3.88</v>
      </c>
      <c r="AQ127" s="698"/>
      <c r="AR127" s="698">
        <f t="shared" si="436"/>
        <v>3.88</v>
      </c>
      <c r="AS127" s="700">
        <f t="shared" si="437"/>
        <v>256623.19999999998</v>
      </c>
      <c r="AT127" s="700">
        <f t="shared" si="438"/>
        <v>0</v>
      </c>
      <c r="AU127" s="700">
        <f t="shared" si="439"/>
        <v>256623.19999999998</v>
      </c>
      <c r="AV127" s="698">
        <f t="shared" si="440"/>
        <v>0</v>
      </c>
      <c r="AW127" s="741">
        <f t="shared" si="441"/>
        <v>256623.19999999998</v>
      </c>
      <c r="AX127" s="741">
        <f t="shared" si="442"/>
        <v>3336101.5999999996</v>
      </c>
    </row>
    <row r="128" spans="1:50" s="703" customFormat="1" ht="22.5" customHeight="1">
      <c r="A128" s="746">
        <v>25</v>
      </c>
      <c r="B128" s="1603" t="s">
        <v>89</v>
      </c>
      <c r="C128" s="1604" t="s">
        <v>537</v>
      </c>
      <c r="D128" s="1604">
        <v>1</v>
      </c>
      <c r="E128" s="758"/>
      <c r="F128" s="697"/>
      <c r="G128" s="698">
        <v>66140</v>
      </c>
      <c r="H128" s="689">
        <v>3.88</v>
      </c>
      <c r="I128" s="700">
        <f t="shared" si="339"/>
        <v>256623.19999999998</v>
      </c>
      <c r="J128" s="700">
        <v>0</v>
      </c>
      <c r="K128" s="700">
        <f t="shared" ref="K128" si="443">+I128+J128</f>
        <v>256623.19999999998</v>
      </c>
      <c r="L128" s="698"/>
      <c r="M128" s="741">
        <f t="shared" ref="M128" si="444">+K128+L128</f>
        <v>256623.19999999998</v>
      </c>
      <c r="N128" s="741">
        <f t="shared" ref="N128" si="445">+M128*13</f>
        <v>3336101.5999999996</v>
      </c>
      <c r="O128" s="758">
        <f t="shared" si="340"/>
        <v>1</v>
      </c>
      <c r="P128" s="697"/>
      <c r="Q128" s="698">
        <f t="shared" ref="Q128" si="446">+G128</f>
        <v>66140</v>
      </c>
      <c r="R128" s="698">
        <f t="shared" ref="R128" si="447">+H128</f>
        <v>3.88</v>
      </c>
      <c r="S128" s="698"/>
      <c r="T128" s="698">
        <f t="shared" ref="T128" si="448">+R128+R128*S128</f>
        <v>3.88</v>
      </c>
      <c r="U128" s="700">
        <f t="shared" ref="U128" si="449">+T128*Q128</f>
        <v>256623.19999999998</v>
      </c>
      <c r="V128" s="700">
        <f t="shared" ref="V128" si="450">IF((P128&lt;=30)*AND(U128*P128%&gt;J128),U128*P128%,IF((P128&gt;30)*AND(U128*30%&gt;J128),U128*30%,J128))</f>
        <v>0</v>
      </c>
      <c r="W128" s="700">
        <f t="shared" ref="W128" si="451">+U128+V128</f>
        <v>256623.19999999998</v>
      </c>
      <c r="X128" s="698">
        <f t="shared" ref="X128" si="452">+L128</f>
        <v>0</v>
      </c>
      <c r="Y128" s="741">
        <f t="shared" ref="Y128" si="453">+W128+X128</f>
        <v>256623.19999999998</v>
      </c>
      <c r="Z128" s="741">
        <f t="shared" ref="Z128" si="454">+Y128*13</f>
        <v>3336101.5999999996</v>
      </c>
      <c r="AA128" s="758">
        <f t="shared" ref="AA128" si="455">+O128+1</f>
        <v>2</v>
      </c>
      <c r="AB128" s="697"/>
      <c r="AC128" s="698">
        <f t="shared" ref="AC128" si="456">+Q128</f>
        <v>66140</v>
      </c>
      <c r="AD128" s="698">
        <f t="shared" ref="AD128" si="457">+H128</f>
        <v>3.88</v>
      </c>
      <c r="AE128" s="698"/>
      <c r="AF128" s="698">
        <f t="shared" ref="AF128" si="458">+AD128+AD128*AE128</f>
        <v>3.88</v>
      </c>
      <c r="AG128" s="700">
        <f t="shared" ref="AG128" si="459">+AF128*AC128</f>
        <v>256623.19999999998</v>
      </c>
      <c r="AH128" s="700">
        <f t="shared" ref="AH128" si="460">IF((AB128&lt;=30)*AND(AG128*AB128%&gt;V128),AG128*AB128%,IF((AB128&gt;30)*AND(AG128*30%&gt;V128),AG128*30%,V128))</f>
        <v>0</v>
      </c>
      <c r="AI128" s="700">
        <f t="shared" ref="AI128" si="461">+AG128+AH128</f>
        <v>256623.19999999998</v>
      </c>
      <c r="AJ128" s="698">
        <f t="shared" ref="AJ128" si="462">+X128</f>
        <v>0</v>
      </c>
      <c r="AK128" s="741">
        <f t="shared" ref="AK128" si="463">+AI128+AJ128</f>
        <v>256623.19999999998</v>
      </c>
      <c r="AL128" s="741">
        <f t="shared" ref="AL128" si="464">+AK128*13</f>
        <v>3336101.5999999996</v>
      </c>
      <c r="AM128" s="758">
        <f t="shared" ref="AM128" si="465">+AA128+1</f>
        <v>3</v>
      </c>
      <c r="AN128" s="697"/>
      <c r="AO128" s="698">
        <f t="shared" ref="AO128" si="466">+AC128</f>
        <v>66140</v>
      </c>
      <c r="AP128" s="698">
        <f t="shared" ref="AP128" si="467">+H128</f>
        <v>3.88</v>
      </c>
      <c r="AQ128" s="698"/>
      <c r="AR128" s="698">
        <f t="shared" ref="AR128" si="468">+AP128+AP128*AQ128</f>
        <v>3.88</v>
      </c>
      <c r="AS128" s="700">
        <f t="shared" ref="AS128" si="469">+AR128*AO128</f>
        <v>256623.19999999998</v>
      </c>
      <c r="AT128" s="700">
        <f t="shared" ref="AT128" si="470">IF((AN128&lt;=30)*AND(AS128*AN128%&gt;AH128),AS128*AN128%,IF((AN128&gt;30)*AND(AS128*30%&gt;AH128),AS128*30%,AH128))</f>
        <v>0</v>
      </c>
      <c r="AU128" s="700">
        <f t="shared" ref="AU128" si="471">+AS128+AT128</f>
        <v>256623.19999999998</v>
      </c>
      <c r="AV128" s="698">
        <f t="shared" ref="AV128" si="472">+AJ128</f>
        <v>0</v>
      </c>
      <c r="AW128" s="741">
        <f t="shared" ref="AW128" si="473">+AU128+AV128</f>
        <v>256623.19999999998</v>
      </c>
      <c r="AX128" s="741">
        <f t="shared" ref="AX128" si="474">+AW128*13</f>
        <v>3336101.5999999996</v>
      </c>
    </row>
    <row r="129" spans="1:50" s="733" customFormat="1" ht="18" customHeight="1">
      <c r="A129" s="1684" t="s">
        <v>64</v>
      </c>
      <c r="B129" s="1684"/>
      <c r="C129" s="1684"/>
      <c r="D129" s="1206">
        <f t="shared" ref="D129:AX129" si="475">SUM(D104:D128)</f>
        <v>25</v>
      </c>
      <c r="E129" s="759">
        <f t="shared" si="475"/>
        <v>28</v>
      </c>
      <c r="F129" s="759">
        <f t="shared" si="475"/>
        <v>0</v>
      </c>
      <c r="G129" s="759">
        <f t="shared" si="475"/>
        <v>1653500</v>
      </c>
      <c r="H129" s="1225">
        <f t="shared" si="475"/>
        <v>98.169999999999959</v>
      </c>
      <c r="I129" s="759">
        <f t="shared" si="475"/>
        <v>6492963.8000000017</v>
      </c>
      <c r="J129" s="759">
        <f t="shared" si="475"/>
        <v>0</v>
      </c>
      <c r="K129" s="994">
        <f t="shared" si="475"/>
        <v>6492963.8000000017</v>
      </c>
      <c r="L129" s="759">
        <f t="shared" si="475"/>
        <v>0</v>
      </c>
      <c r="M129" s="759">
        <f t="shared" si="475"/>
        <v>6492963.8000000017</v>
      </c>
      <c r="N129" s="759">
        <f t="shared" si="475"/>
        <v>84408529.399999976</v>
      </c>
      <c r="O129" s="759">
        <f t="shared" si="475"/>
        <v>53</v>
      </c>
      <c r="P129" s="759">
        <f t="shared" si="475"/>
        <v>0</v>
      </c>
      <c r="Q129" s="759">
        <f t="shared" si="475"/>
        <v>1653500</v>
      </c>
      <c r="R129" s="759">
        <f t="shared" si="475"/>
        <v>98.169999999999959</v>
      </c>
      <c r="S129" s="759">
        <f t="shared" si="475"/>
        <v>0</v>
      </c>
      <c r="T129" s="759">
        <f t="shared" si="475"/>
        <v>98.169999999999959</v>
      </c>
      <c r="U129" s="759">
        <f t="shared" si="475"/>
        <v>6492963.8000000017</v>
      </c>
      <c r="V129" s="759">
        <f t="shared" si="475"/>
        <v>0</v>
      </c>
      <c r="W129" s="759">
        <f t="shared" si="475"/>
        <v>6492963.8000000017</v>
      </c>
      <c r="X129" s="759">
        <f t="shared" si="475"/>
        <v>0</v>
      </c>
      <c r="Y129" s="759">
        <f t="shared" si="475"/>
        <v>6492963.8000000017</v>
      </c>
      <c r="Z129" s="759">
        <f t="shared" si="475"/>
        <v>84408529.399999976</v>
      </c>
      <c r="AA129" s="759">
        <f t="shared" si="475"/>
        <v>78</v>
      </c>
      <c r="AB129" s="759">
        <f t="shared" si="475"/>
        <v>0</v>
      </c>
      <c r="AC129" s="759">
        <f t="shared" si="475"/>
        <v>1653500</v>
      </c>
      <c r="AD129" s="759">
        <f t="shared" si="475"/>
        <v>98.169999999999959</v>
      </c>
      <c r="AE129" s="759">
        <f t="shared" si="475"/>
        <v>0</v>
      </c>
      <c r="AF129" s="759">
        <f t="shared" si="475"/>
        <v>98.169999999999959</v>
      </c>
      <c r="AG129" s="759">
        <f t="shared" si="475"/>
        <v>6492963.8000000017</v>
      </c>
      <c r="AH129" s="759">
        <f t="shared" si="475"/>
        <v>0</v>
      </c>
      <c r="AI129" s="759">
        <f t="shared" si="475"/>
        <v>6492963.8000000017</v>
      </c>
      <c r="AJ129" s="759">
        <f t="shared" si="475"/>
        <v>0</v>
      </c>
      <c r="AK129" s="759">
        <f t="shared" si="475"/>
        <v>6492963.8000000017</v>
      </c>
      <c r="AL129" s="759">
        <f t="shared" si="475"/>
        <v>84408529.399999976</v>
      </c>
      <c r="AM129" s="759">
        <f t="shared" si="475"/>
        <v>103</v>
      </c>
      <c r="AN129" s="759">
        <f t="shared" si="475"/>
        <v>0</v>
      </c>
      <c r="AO129" s="759">
        <f t="shared" si="475"/>
        <v>1653500</v>
      </c>
      <c r="AP129" s="759">
        <f t="shared" si="475"/>
        <v>98.169999999999959</v>
      </c>
      <c r="AQ129" s="759">
        <f t="shared" si="475"/>
        <v>0</v>
      </c>
      <c r="AR129" s="759">
        <f t="shared" si="475"/>
        <v>98.169999999999959</v>
      </c>
      <c r="AS129" s="759">
        <f t="shared" si="475"/>
        <v>6492963.8000000017</v>
      </c>
      <c r="AT129" s="759">
        <f t="shared" si="475"/>
        <v>0</v>
      </c>
      <c r="AU129" s="759">
        <f t="shared" si="475"/>
        <v>6492963.8000000017</v>
      </c>
      <c r="AV129" s="759">
        <f t="shared" si="475"/>
        <v>0</v>
      </c>
      <c r="AW129" s="759">
        <f t="shared" si="475"/>
        <v>6492963.8000000017</v>
      </c>
      <c r="AX129" s="759">
        <f t="shared" si="475"/>
        <v>84408529.399999976</v>
      </c>
    </row>
    <row r="130" spans="1:50" s="733" customFormat="1" ht="18" customHeight="1">
      <c r="A130" s="760"/>
      <c r="B130" s="1241"/>
      <c r="C130" s="761"/>
      <c r="D130" s="761"/>
      <c r="E130" s="761"/>
      <c r="F130" s="761"/>
      <c r="G130" s="761"/>
      <c r="H130" s="1241"/>
      <c r="I130" s="761"/>
      <c r="J130" s="761"/>
      <c r="K130" s="761"/>
      <c r="L130" s="761"/>
      <c r="M130" s="761"/>
      <c r="N130" s="753"/>
      <c r="O130" s="760"/>
      <c r="P130" s="761"/>
      <c r="Q130" s="761"/>
      <c r="R130" s="761"/>
      <c r="S130" s="761"/>
      <c r="T130" s="761"/>
      <c r="U130" s="761"/>
      <c r="V130" s="761"/>
      <c r="W130" s="761"/>
      <c r="X130" s="761"/>
      <c r="Y130" s="761"/>
      <c r="Z130" s="753"/>
      <c r="AA130" s="760"/>
      <c r="AB130" s="761"/>
      <c r="AC130" s="761"/>
      <c r="AD130" s="761"/>
      <c r="AE130" s="761"/>
      <c r="AF130" s="761"/>
      <c r="AG130" s="761"/>
      <c r="AH130" s="761"/>
      <c r="AI130" s="761"/>
      <c r="AJ130" s="761"/>
      <c r="AK130" s="761"/>
      <c r="AL130" s="753"/>
      <c r="AM130" s="760"/>
      <c r="AN130" s="761"/>
      <c r="AO130" s="761"/>
      <c r="AP130" s="761"/>
      <c r="AQ130" s="761"/>
      <c r="AR130" s="761"/>
      <c r="AS130" s="761"/>
      <c r="AT130" s="761"/>
      <c r="AU130" s="761"/>
      <c r="AV130" s="761"/>
      <c r="AW130" s="761"/>
      <c r="AX130" s="753"/>
    </row>
    <row r="131" spans="1:50" s="708" customFormat="1" ht="30.75" customHeight="1">
      <c r="A131" s="1685" t="s">
        <v>692</v>
      </c>
      <c r="B131" s="1685"/>
      <c r="C131" s="1685"/>
      <c r="D131" s="1685"/>
      <c r="E131" s="1686" t="s">
        <v>67</v>
      </c>
      <c r="F131" s="1686"/>
      <c r="G131" s="1686"/>
      <c r="H131" s="1686"/>
      <c r="I131" s="1686"/>
      <c r="J131" s="1686"/>
      <c r="K131" s="1686"/>
      <c r="L131" s="1686"/>
      <c r="M131" s="1686"/>
      <c r="N131" s="1686"/>
      <c r="O131" s="1687" t="str">
        <f>+E131</f>
        <v>Վերաքննիչ քրեական դատարան</v>
      </c>
      <c r="P131" s="1687"/>
      <c r="Q131" s="1687"/>
      <c r="R131" s="1687"/>
      <c r="S131" s="1687"/>
      <c r="T131" s="1687"/>
      <c r="U131" s="1687"/>
      <c r="V131" s="1687"/>
      <c r="W131" s="1687"/>
      <c r="X131" s="1687"/>
      <c r="Y131" s="1687"/>
      <c r="Z131" s="1687"/>
      <c r="AA131" s="1687" t="str">
        <f>+O131</f>
        <v>Վերաքննիչ քրեական դատարան</v>
      </c>
      <c r="AB131" s="1687"/>
      <c r="AC131" s="1687"/>
      <c r="AD131" s="1687"/>
      <c r="AE131" s="1687"/>
      <c r="AF131" s="1687"/>
      <c r="AG131" s="1687"/>
      <c r="AH131" s="1687"/>
      <c r="AI131" s="1687"/>
      <c r="AJ131" s="1687"/>
      <c r="AK131" s="1687"/>
      <c r="AL131" s="1687"/>
      <c r="AM131" s="1687" t="str">
        <f>+AA131</f>
        <v>Վերաքննիչ քրեական դատարան</v>
      </c>
      <c r="AN131" s="1687"/>
      <c r="AO131" s="1687"/>
      <c r="AP131" s="1687"/>
      <c r="AQ131" s="1687"/>
      <c r="AR131" s="1687"/>
      <c r="AS131" s="1687"/>
      <c r="AT131" s="1687"/>
      <c r="AU131" s="1687"/>
      <c r="AV131" s="1687"/>
      <c r="AW131" s="1687"/>
      <c r="AX131" s="1687"/>
    </row>
    <row r="132" spans="1:50" ht="32.25" customHeight="1" thickBot="1">
      <c r="A132" s="1688" t="s">
        <v>2012</v>
      </c>
      <c r="B132" s="1688"/>
      <c r="C132" s="1688"/>
      <c r="D132" s="1688"/>
      <c r="E132" s="1689" t="s">
        <v>1441</v>
      </c>
      <c r="F132" s="1689"/>
      <c r="G132" s="1689"/>
      <c r="H132" s="1689"/>
      <c r="I132" s="1689"/>
      <c r="J132" s="1689"/>
      <c r="K132" s="1689"/>
      <c r="L132" s="1689"/>
      <c r="M132" s="1689"/>
      <c r="N132" s="1689"/>
      <c r="O132" s="1689" t="s">
        <v>1644</v>
      </c>
      <c r="P132" s="1689"/>
      <c r="Q132" s="1689"/>
      <c r="R132" s="1689"/>
      <c r="S132" s="1689"/>
      <c r="T132" s="1689"/>
      <c r="U132" s="1689"/>
      <c r="V132" s="1689"/>
      <c r="W132" s="1689"/>
      <c r="X132" s="1689"/>
      <c r="Y132" s="1689"/>
      <c r="Z132" s="1689"/>
      <c r="AA132" s="1689" t="s">
        <v>1872</v>
      </c>
      <c r="AB132" s="1689"/>
      <c r="AC132" s="1689"/>
      <c r="AD132" s="1689"/>
      <c r="AE132" s="1689"/>
      <c r="AF132" s="1689"/>
      <c r="AG132" s="1689"/>
      <c r="AH132" s="1689"/>
      <c r="AI132" s="1689"/>
      <c r="AJ132" s="1689"/>
      <c r="AK132" s="1689"/>
      <c r="AL132" s="1689"/>
      <c r="AM132" s="1689" t="s">
        <v>2134</v>
      </c>
      <c r="AN132" s="1689"/>
      <c r="AO132" s="1689"/>
      <c r="AP132" s="1689"/>
      <c r="AQ132" s="1689"/>
      <c r="AR132" s="1689"/>
      <c r="AS132" s="1689"/>
      <c r="AT132" s="1689"/>
      <c r="AU132" s="1689"/>
      <c r="AV132" s="1689"/>
      <c r="AW132" s="1689"/>
      <c r="AX132" s="1689"/>
    </row>
    <row r="133" spans="1:50" ht="122.25" customHeight="1">
      <c r="A133" s="755" t="s">
        <v>10</v>
      </c>
      <c r="B133" s="1254" t="s">
        <v>54</v>
      </c>
      <c r="C133" s="1262" t="s">
        <v>55</v>
      </c>
      <c r="D133" s="731" t="s">
        <v>1</v>
      </c>
      <c r="E133" s="728" t="s">
        <v>1331</v>
      </c>
      <c r="F133" s="728" t="s">
        <v>57</v>
      </c>
      <c r="G133" s="729" t="s">
        <v>62</v>
      </c>
      <c r="H133" s="1258" t="s">
        <v>63</v>
      </c>
      <c r="I133" s="729" t="s">
        <v>535</v>
      </c>
      <c r="J133" s="729" t="s">
        <v>536</v>
      </c>
      <c r="K133" s="729" t="s">
        <v>741</v>
      </c>
      <c r="L133" s="731" t="s">
        <v>771</v>
      </c>
      <c r="M133" s="722" t="s">
        <v>1411</v>
      </c>
      <c r="N133" s="723" t="s">
        <v>1410</v>
      </c>
      <c r="O133" s="728" t="str">
        <f>+E133</f>
        <v xml:space="preserve"> ստաժ</v>
      </c>
      <c r="P133" s="728" t="str">
        <f>+F133</f>
        <v>Ստաժի %-ը</v>
      </c>
      <c r="Q133" s="729" t="s">
        <v>62</v>
      </c>
      <c r="R133" s="732" t="s">
        <v>63</v>
      </c>
      <c r="S133" s="732" t="s">
        <v>1636</v>
      </c>
      <c r="T133" s="756" t="s">
        <v>1637</v>
      </c>
      <c r="U133" s="729" t="s">
        <v>535</v>
      </c>
      <c r="V133" s="729" t="s">
        <v>536</v>
      </c>
      <c r="W133" s="729" t="s">
        <v>768</v>
      </c>
      <c r="X133" s="731" t="s">
        <v>1973</v>
      </c>
      <c r="Y133" s="722" t="s">
        <v>1645</v>
      </c>
      <c r="Z133" s="723" t="s">
        <v>1646</v>
      </c>
      <c r="AA133" s="728" t="str">
        <f>+O133</f>
        <v xml:space="preserve"> ստաժ</v>
      </c>
      <c r="AB133" s="728" t="str">
        <f>+P133</f>
        <v>Ստաժի %-ը</v>
      </c>
      <c r="AC133" s="729" t="s">
        <v>62</v>
      </c>
      <c r="AD133" s="732" t="s">
        <v>63</v>
      </c>
      <c r="AE133" s="732" t="s">
        <v>1636</v>
      </c>
      <c r="AF133" s="756" t="s">
        <v>1637</v>
      </c>
      <c r="AG133" s="729" t="s">
        <v>535</v>
      </c>
      <c r="AH133" s="729" t="s">
        <v>536</v>
      </c>
      <c r="AI133" s="729" t="s">
        <v>768</v>
      </c>
      <c r="AJ133" s="731" t="s">
        <v>1973</v>
      </c>
      <c r="AK133" s="722" t="s">
        <v>1868</v>
      </c>
      <c r="AL133" s="723" t="s">
        <v>1867</v>
      </c>
      <c r="AM133" s="728" t="str">
        <f>+AA133</f>
        <v xml:space="preserve"> ստաժ</v>
      </c>
      <c r="AN133" s="728" t="str">
        <f>+AB133</f>
        <v>Ստաժի %-ը</v>
      </c>
      <c r="AO133" s="729" t="s">
        <v>62</v>
      </c>
      <c r="AP133" s="732" t="s">
        <v>63</v>
      </c>
      <c r="AQ133" s="732" t="s">
        <v>1636</v>
      </c>
      <c r="AR133" s="756" t="s">
        <v>1637</v>
      </c>
      <c r="AS133" s="729" t="s">
        <v>535</v>
      </c>
      <c r="AT133" s="729" t="s">
        <v>536</v>
      </c>
      <c r="AU133" s="729" t="s">
        <v>768</v>
      </c>
      <c r="AV133" s="731" t="s">
        <v>1973</v>
      </c>
      <c r="AW133" s="722" t="s">
        <v>2146</v>
      </c>
      <c r="AX133" s="723" t="s">
        <v>2147</v>
      </c>
    </row>
    <row r="134" spans="1:50" s="703" customFormat="1" ht="22.5" customHeight="1">
      <c r="A134" s="746">
        <v>1</v>
      </c>
      <c r="B134" s="657" t="s">
        <v>1541</v>
      </c>
      <c r="C134" s="740" t="s">
        <v>537</v>
      </c>
      <c r="D134" s="740">
        <v>1</v>
      </c>
      <c r="E134" s="758">
        <v>1</v>
      </c>
      <c r="F134" s="697"/>
      <c r="G134" s="698">
        <v>66140</v>
      </c>
      <c r="H134" s="689">
        <v>4.01</v>
      </c>
      <c r="I134" s="700">
        <f t="shared" si="339"/>
        <v>265221.39999999997</v>
      </c>
      <c r="J134" s="700">
        <v>0</v>
      </c>
      <c r="K134" s="700">
        <f t="shared" si="166"/>
        <v>265221.39999999997</v>
      </c>
      <c r="L134" s="698"/>
      <c r="M134" s="741">
        <f t="shared" si="167"/>
        <v>265221.39999999997</v>
      </c>
      <c r="N134" s="741">
        <f t="shared" si="137"/>
        <v>3447878.1999999997</v>
      </c>
      <c r="O134" s="758">
        <f t="shared" si="340"/>
        <v>2</v>
      </c>
      <c r="P134" s="697"/>
      <c r="Q134" s="698">
        <f t="shared" si="138"/>
        <v>66140</v>
      </c>
      <c r="R134" s="698">
        <f t="shared" si="139"/>
        <v>4.01</v>
      </c>
      <c r="S134" s="698"/>
      <c r="T134" s="698">
        <f t="shared" si="140"/>
        <v>4.01</v>
      </c>
      <c r="U134" s="700">
        <f t="shared" si="141"/>
        <v>265221.39999999997</v>
      </c>
      <c r="V134" s="700">
        <f t="shared" si="142"/>
        <v>0</v>
      </c>
      <c r="W134" s="700">
        <f t="shared" si="143"/>
        <v>265221.39999999997</v>
      </c>
      <c r="X134" s="698">
        <f t="shared" si="119"/>
        <v>0</v>
      </c>
      <c r="Y134" s="741">
        <f t="shared" si="144"/>
        <v>265221.39999999997</v>
      </c>
      <c r="Z134" s="741">
        <f t="shared" si="145"/>
        <v>3447878.1999999997</v>
      </c>
      <c r="AA134" s="758">
        <f t="shared" si="146"/>
        <v>3</v>
      </c>
      <c r="AB134" s="697"/>
      <c r="AC134" s="698">
        <f t="shared" si="147"/>
        <v>66140</v>
      </c>
      <c r="AD134" s="698">
        <f t="shared" si="148"/>
        <v>4.01</v>
      </c>
      <c r="AE134" s="698"/>
      <c r="AF134" s="698">
        <f t="shared" si="149"/>
        <v>4.01</v>
      </c>
      <c r="AG134" s="700">
        <f t="shared" si="150"/>
        <v>265221.39999999997</v>
      </c>
      <c r="AH134" s="700">
        <f t="shared" si="151"/>
        <v>0</v>
      </c>
      <c r="AI134" s="700">
        <f t="shared" si="152"/>
        <v>265221.39999999997</v>
      </c>
      <c r="AJ134" s="698">
        <f t="shared" si="153"/>
        <v>0</v>
      </c>
      <c r="AK134" s="741">
        <f t="shared" si="154"/>
        <v>265221.39999999997</v>
      </c>
      <c r="AL134" s="741">
        <f t="shared" si="155"/>
        <v>3447878.1999999997</v>
      </c>
      <c r="AM134" s="758">
        <f t="shared" si="156"/>
        <v>4</v>
      </c>
      <c r="AN134" s="697"/>
      <c r="AO134" s="698">
        <f t="shared" si="157"/>
        <v>66140</v>
      </c>
      <c r="AP134" s="698">
        <f t="shared" si="158"/>
        <v>4.01</v>
      </c>
      <c r="AQ134" s="698"/>
      <c r="AR134" s="698">
        <f t="shared" si="159"/>
        <v>4.01</v>
      </c>
      <c r="AS134" s="700">
        <f t="shared" si="160"/>
        <v>265221.39999999997</v>
      </c>
      <c r="AT134" s="700">
        <f t="shared" si="161"/>
        <v>0</v>
      </c>
      <c r="AU134" s="700">
        <f t="shared" si="162"/>
        <v>265221.39999999997</v>
      </c>
      <c r="AV134" s="698">
        <f t="shared" si="163"/>
        <v>0</v>
      </c>
      <c r="AW134" s="741">
        <f t="shared" si="164"/>
        <v>265221.39999999997</v>
      </c>
      <c r="AX134" s="741">
        <f t="shared" si="165"/>
        <v>3447878.1999999997</v>
      </c>
    </row>
    <row r="135" spans="1:50" s="687" customFormat="1" ht="22.5" customHeight="1">
      <c r="A135" s="688">
        <v>2</v>
      </c>
      <c r="B135" s="657" t="s">
        <v>1542</v>
      </c>
      <c r="C135" s="738" t="s">
        <v>537</v>
      </c>
      <c r="D135" s="738">
        <v>1</v>
      </c>
      <c r="E135" s="763">
        <v>1</v>
      </c>
      <c r="F135" s="690"/>
      <c r="G135" s="691">
        <v>66140</v>
      </c>
      <c r="H135" s="689">
        <v>4.01</v>
      </c>
      <c r="I135" s="692">
        <f t="shared" si="339"/>
        <v>265221.39999999997</v>
      </c>
      <c r="J135" s="692">
        <v>0</v>
      </c>
      <c r="K135" s="692">
        <f t="shared" si="166"/>
        <v>265221.39999999997</v>
      </c>
      <c r="L135" s="691"/>
      <c r="M135" s="739">
        <f t="shared" si="167"/>
        <v>265221.39999999997</v>
      </c>
      <c r="N135" s="739">
        <f t="shared" si="137"/>
        <v>3447878.1999999997</v>
      </c>
      <c r="O135" s="763">
        <f t="shared" si="340"/>
        <v>2</v>
      </c>
      <c r="P135" s="690"/>
      <c r="Q135" s="691">
        <f t="shared" si="138"/>
        <v>66140</v>
      </c>
      <c r="R135" s="689">
        <f t="shared" si="139"/>
        <v>4.01</v>
      </c>
      <c r="S135" s="691"/>
      <c r="T135" s="691">
        <f t="shared" si="140"/>
        <v>4.01</v>
      </c>
      <c r="U135" s="692">
        <f t="shared" si="141"/>
        <v>265221.39999999997</v>
      </c>
      <c r="V135" s="692">
        <f t="shared" si="142"/>
        <v>0</v>
      </c>
      <c r="W135" s="692">
        <f t="shared" si="143"/>
        <v>265221.39999999997</v>
      </c>
      <c r="X135" s="691">
        <f t="shared" si="119"/>
        <v>0</v>
      </c>
      <c r="Y135" s="739">
        <f t="shared" si="144"/>
        <v>265221.39999999997</v>
      </c>
      <c r="Z135" s="739">
        <f t="shared" si="145"/>
        <v>3447878.1999999997</v>
      </c>
      <c r="AA135" s="763">
        <f t="shared" si="146"/>
        <v>3</v>
      </c>
      <c r="AB135" s="690"/>
      <c r="AC135" s="691">
        <f t="shared" si="147"/>
        <v>66140</v>
      </c>
      <c r="AD135" s="689">
        <f t="shared" si="148"/>
        <v>4.01</v>
      </c>
      <c r="AE135" s="691"/>
      <c r="AF135" s="691">
        <f t="shared" si="149"/>
        <v>4.01</v>
      </c>
      <c r="AG135" s="692">
        <f t="shared" si="150"/>
        <v>265221.39999999997</v>
      </c>
      <c r="AH135" s="692">
        <f t="shared" si="151"/>
        <v>0</v>
      </c>
      <c r="AI135" s="692">
        <f t="shared" si="152"/>
        <v>265221.39999999997</v>
      </c>
      <c r="AJ135" s="737">
        <f t="shared" si="153"/>
        <v>0</v>
      </c>
      <c r="AK135" s="739">
        <f t="shared" si="154"/>
        <v>265221.39999999997</v>
      </c>
      <c r="AL135" s="739">
        <f t="shared" si="155"/>
        <v>3447878.1999999997</v>
      </c>
      <c r="AM135" s="763">
        <f t="shared" si="156"/>
        <v>4</v>
      </c>
      <c r="AN135" s="690"/>
      <c r="AO135" s="691">
        <f t="shared" si="157"/>
        <v>66140</v>
      </c>
      <c r="AP135" s="689">
        <f t="shared" si="158"/>
        <v>4.01</v>
      </c>
      <c r="AQ135" s="691"/>
      <c r="AR135" s="691">
        <f t="shared" si="159"/>
        <v>4.01</v>
      </c>
      <c r="AS135" s="692">
        <f t="shared" si="160"/>
        <v>265221.39999999997</v>
      </c>
      <c r="AT135" s="692">
        <f t="shared" si="161"/>
        <v>0</v>
      </c>
      <c r="AU135" s="692">
        <f t="shared" si="162"/>
        <v>265221.39999999997</v>
      </c>
      <c r="AV135" s="737">
        <f t="shared" si="163"/>
        <v>0</v>
      </c>
      <c r="AW135" s="739">
        <f t="shared" si="164"/>
        <v>265221.39999999997</v>
      </c>
      <c r="AX135" s="739">
        <f t="shared" si="165"/>
        <v>3447878.1999999997</v>
      </c>
    </row>
    <row r="136" spans="1:50" s="687" customFormat="1" ht="22.5" customHeight="1">
      <c r="A136" s="746">
        <v>3</v>
      </c>
      <c r="B136" s="657" t="s">
        <v>1543</v>
      </c>
      <c r="C136" s="738" t="s">
        <v>537</v>
      </c>
      <c r="D136" s="738">
        <v>1</v>
      </c>
      <c r="E136" s="763">
        <v>1</v>
      </c>
      <c r="F136" s="690"/>
      <c r="G136" s="691">
        <v>66140</v>
      </c>
      <c r="H136" s="689">
        <v>4.01</v>
      </c>
      <c r="I136" s="692">
        <f t="shared" si="339"/>
        <v>265221.39999999997</v>
      </c>
      <c r="J136" s="692">
        <v>0</v>
      </c>
      <c r="K136" s="692">
        <f t="shared" si="166"/>
        <v>265221.39999999997</v>
      </c>
      <c r="L136" s="691"/>
      <c r="M136" s="739">
        <f t="shared" si="167"/>
        <v>265221.39999999997</v>
      </c>
      <c r="N136" s="739">
        <f t="shared" si="137"/>
        <v>3447878.1999999997</v>
      </c>
      <c r="O136" s="763">
        <f t="shared" si="340"/>
        <v>2</v>
      </c>
      <c r="P136" s="690"/>
      <c r="Q136" s="691">
        <f t="shared" si="138"/>
        <v>66140</v>
      </c>
      <c r="R136" s="689">
        <f t="shared" si="139"/>
        <v>4.01</v>
      </c>
      <c r="S136" s="691"/>
      <c r="T136" s="691">
        <f t="shared" si="140"/>
        <v>4.01</v>
      </c>
      <c r="U136" s="692">
        <f t="shared" si="141"/>
        <v>265221.39999999997</v>
      </c>
      <c r="V136" s="692">
        <f t="shared" si="142"/>
        <v>0</v>
      </c>
      <c r="W136" s="692">
        <f t="shared" si="143"/>
        <v>265221.39999999997</v>
      </c>
      <c r="X136" s="691">
        <f t="shared" si="119"/>
        <v>0</v>
      </c>
      <c r="Y136" s="739">
        <f t="shared" si="144"/>
        <v>265221.39999999997</v>
      </c>
      <c r="Z136" s="739">
        <f t="shared" si="145"/>
        <v>3447878.1999999997</v>
      </c>
      <c r="AA136" s="763">
        <f t="shared" si="146"/>
        <v>3</v>
      </c>
      <c r="AB136" s="690"/>
      <c r="AC136" s="691">
        <f t="shared" si="147"/>
        <v>66140</v>
      </c>
      <c r="AD136" s="689">
        <f t="shared" si="148"/>
        <v>4.01</v>
      </c>
      <c r="AE136" s="691"/>
      <c r="AF136" s="691">
        <f t="shared" si="149"/>
        <v>4.01</v>
      </c>
      <c r="AG136" s="692">
        <f t="shared" si="150"/>
        <v>265221.39999999997</v>
      </c>
      <c r="AH136" s="692">
        <f t="shared" si="151"/>
        <v>0</v>
      </c>
      <c r="AI136" s="692">
        <f t="shared" si="152"/>
        <v>265221.39999999997</v>
      </c>
      <c r="AJ136" s="737">
        <f t="shared" si="153"/>
        <v>0</v>
      </c>
      <c r="AK136" s="739">
        <f t="shared" si="154"/>
        <v>265221.39999999997</v>
      </c>
      <c r="AL136" s="739">
        <f t="shared" si="155"/>
        <v>3447878.1999999997</v>
      </c>
      <c r="AM136" s="763">
        <f t="shared" si="156"/>
        <v>4</v>
      </c>
      <c r="AN136" s="690"/>
      <c r="AO136" s="691">
        <f t="shared" si="157"/>
        <v>66140</v>
      </c>
      <c r="AP136" s="689">
        <f t="shared" si="158"/>
        <v>4.01</v>
      </c>
      <c r="AQ136" s="691"/>
      <c r="AR136" s="691">
        <f t="shared" si="159"/>
        <v>4.01</v>
      </c>
      <c r="AS136" s="692">
        <f t="shared" si="160"/>
        <v>265221.39999999997</v>
      </c>
      <c r="AT136" s="692">
        <f t="shared" si="161"/>
        <v>0</v>
      </c>
      <c r="AU136" s="692">
        <f t="shared" si="162"/>
        <v>265221.39999999997</v>
      </c>
      <c r="AV136" s="737">
        <f t="shared" si="163"/>
        <v>0</v>
      </c>
      <c r="AW136" s="739">
        <f t="shared" si="164"/>
        <v>265221.39999999997</v>
      </c>
      <c r="AX136" s="739">
        <f t="shared" si="165"/>
        <v>3447878.1999999997</v>
      </c>
    </row>
    <row r="137" spans="1:50" s="687" customFormat="1" ht="22.5" customHeight="1">
      <c r="A137" s="688">
        <v>4</v>
      </c>
      <c r="B137" s="657" t="s">
        <v>1544</v>
      </c>
      <c r="C137" s="738" t="s">
        <v>537</v>
      </c>
      <c r="D137" s="738">
        <v>1</v>
      </c>
      <c r="E137" s="763">
        <v>1</v>
      </c>
      <c r="F137" s="690"/>
      <c r="G137" s="691">
        <v>66140</v>
      </c>
      <c r="H137" s="689">
        <v>4.01</v>
      </c>
      <c r="I137" s="692">
        <f t="shared" si="339"/>
        <v>265221.39999999997</v>
      </c>
      <c r="J137" s="692">
        <v>0</v>
      </c>
      <c r="K137" s="692">
        <f t="shared" si="166"/>
        <v>265221.39999999997</v>
      </c>
      <c r="L137" s="691"/>
      <c r="M137" s="739">
        <f t="shared" si="167"/>
        <v>265221.39999999997</v>
      </c>
      <c r="N137" s="739">
        <f t="shared" si="137"/>
        <v>3447878.1999999997</v>
      </c>
      <c r="O137" s="763">
        <f t="shared" si="340"/>
        <v>2</v>
      </c>
      <c r="P137" s="690"/>
      <c r="Q137" s="691">
        <f t="shared" si="138"/>
        <v>66140</v>
      </c>
      <c r="R137" s="689">
        <f t="shared" si="139"/>
        <v>4.01</v>
      </c>
      <c r="S137" s="691"/>
      <c r="T137" s="691">
        <f t="shared" si="140"/>
        <v>4.01</v>
      </c>
      <c r="U137" s="692">
        <f t="shared" si="141"/>
        <v>265221.39999999997</v>
      </c>
      <c r="V137" s="692">
        <f t="shared" si="142"/>
        <v>0</v>
      </c>
      <c r="W137" s="692">
        <f t="shared" si="143"/>
        <v>265221.39999999997</v>
      </c>
      <c r="X137" s="691">
        <f t="shared" si="119"/>
        <v>0</v>
      </c>
      <c r="Y137" s="739">
        <f t="shared" si="144"/>
        <v>265221.39999999997</v>
      </c>
      <c r="Z137" s="739">
        <f t="shared" si="145"/>
        <v>3447878.1999999997</v>
      </c>
      <c r="AA137" s="763">
        <f t="shared" si="146"/>
        <v>3</v>
      </c>
      <c r="AB137" s="690"/>
      <c r="AC137" s="691">
        <f t="shared" si="147"/>
        <v>66140</v>
      </c>
      <c r="AD137" s="689">
        <f t="shared" si="148"/>
        <v>4.01</v>
      </c>
      <c r="AE137" s="691"/>
      <c r="AF137" s="691">
        <f t="shared" si="149"/>
        <v>4.01</v>
      </c>
      <c r="AG137" s="692">
        <f t="shared" si="150"/>
        <v>265221.39999999997</v>
      </c>
      <c r="AH137" s="692">
        <f t="shared" si="151"/>
        <v>0</v>
      </c>
      <c r="AI137" s="692">
        <f t="shared" si="152"/>
        <v>265221.39999999997</v>
      </c>
      <c r="AJ137" s="737">
        <f t="shared" si="153"/>
        <v>0</v>
      </c>
      <c r="AK137" s="739">
        <f t="shared" si="154"/>
        <v>265221.39999999997</v>
      </c>
      <c r="AL137" s="739">
        <f t="shared" si="155"/>
        <v>3447878.1999999997</v>
      </c>
      <c r="AM137" s="763">
        <f t="shared" si="156"/>
        <v>4</v>
      </c>
      <c r="AN137" s="690"/>
      <c r="AO137" s="691">
        <f t="shared" si="157"/>
        <v>66140</v>
      </c>
      <c r="AP137" s="689">
        <f t="shared" si="158"/>
        <v>4.01</v>
      </c>
      <c r="AQ137" s="691"/>
      <c r="AR137" s="691">
        <f t="shared" si="159"/>
        <v>4.01</v>
      </c>
      <c r="AS137" s="692">
        <f t="shared" si="160"/>
        <v>265221.39999999997</v>
      </c>
      <c r="AT137" s="692">
        <f t="shared" si="161"/>
        <v>0</v>
      </c>
      <c r="AU137" s="692">
        <f t="shared" si="162"/>
        <v>265221.39999999997</v>
      </c>
      <c r="AV137" s="737">
        <f t="shared" si="163"/>
        <v>0</v>
      </c>
      <c r="AW137" s="739">
        <f t="shared" si="164"/>
        <v>265221.39999999997</v>
      </c>
      <c r="AX137" s="739">
        <f t="shared" si="165"/>
        <v>3447878.1999999997</v>
      </c>
    </row>
    <row r="138" spans="1:50" s="687" customFormat="1" ht="22.5" customHeight="1">
      <c r="A138" s="746">
        <v>5</v>
      </c>
      <c r="B138" s="657" t="s">
        <v>1546</v>
      </c>
      <c r="C138" s="738" t="s">
        <v>537</v>
      </c>
      <c r="D138" s="738">
        <v>1</v>
      </c>
      <c r="E138" s="763">
        <v>1</v>
      </c>
      <c r="F138" s="690"/>
      <c r="G138" s="691">
        <v>66140</v>
      </c>
      <c r="H138" s="689">
        <v>4.01</v>
      </c>
      <c r="I138" s="692">
        <f t="shared" si="339"/>
        <v>265221.39999999997</v>
      </c>
      <c r="J138" s="692">
        <v>0</v>
      </c>
      <c r="K138" s="692">
        <f t="shared" si="166"/>
        <v>265221.39999999997</v>
      </c>
      <c r="L138" s="691"/>
      <c r="M138" s="739">
        <f t="shared" si="167"/>
        <v>265221.39999999997</v>
      </c>
      <c r="N138" s="739">
        <f t="shared" si="137"/>
        <v>3447878.1999999997</v>
      </c>
      <c r="O138" s="763">
        <f t="shared" si="340"/>
        <v>2</v>
      </c>
      <c r="P138" s="690"/>
      <c r="Q138" s="691">
        <f t="shared" si="138"/>
        <v>66140</v>
      </c>
      <c r="R138" s="689">
        <f t="shared" si="139"/>
        <v>4.01</v>
      </c>
      <c r="S138" s="691"/>
      <c r="T138" s="691">
        <f t="shared" si="140"/>
        <v>4.01</v>
      </c>
      <c r="U138" s="692">
        <f t="shared" si="141"/>
        <v>265221.39999999997</v>
      </c>
      <c r="V138" s="692">
        <f t="shared" si="142"/>
        <v>0</v>
      </c>
      <c r="W138" s="692">
        <f t="shared" si="143"/>
        <v>265221.39999999997</v>
      </c>
      <c r="X138" s="691">
        <f t="shared" si="119"/>
        <v>0</v>
      </c>
      <c r="Y138" s="739">
        <f t="shared" si="144"/>
        <v>265221.39999999997</v>
      </c>
      <c r="Z138" s="739">
        <f t="shared" si="145"/>
        <v>3447878.1999999997</v>
      </c>
      <c r="AA138" s="763">
        <f t="shared" si="146"/>
        <v>3</v>
      </c>
      <c r="AB138" s="690"/>
      <c r="AC138" s="691">
        <f t="shared" si="147"/>
        <v>66140</v>
      </c>
      <c r="AD138" s="689">
        <f t="shared" si="148"/>
        <v>4.01</v>
      </c>
      <c r="AE138" s="691"/>
      <c r="AF138" s="691">
        <f t="shared" si="149"/>
        <v>4.01</v>
      </c>
      <c r="AG138" s="692">
        <f t="shared" si="150"/>
        <v>265221.39999999997</v>
      </c>
      <c r="AH138" s="692">
        <f t="shared" si="151"/>
        <v>0</v>
      </c>
      <c r="AI138" s="692">
        <f t="shared" si="152"/>
        <v>265221.39999999997</v>
      </c>
      <c r="AJ138" s="737">
        <f t="shared" si="153"/>
        <v>0</v>
      </c>
      <c r="AK138" s="739">
        <f t="shared" si="154"/>
        <v>265221.39999999997</v>
      </c>
      <c r="AL138" s="739">
        <f t="shared" si="155"/>
        <v>3447878.1999999997</v>
      </c>
      <c r="AM138" s="763">
        <f t="shared" si="156"/>
        <v>4</v>
      </c>
      <c r="AN138" s="690"/>
      <c r="AO138" s="691">
        <f t="shared" si="157"/>
        <v>66140</v>
      </c>
      <c r="AP138" s="689">
        <f t="shared" si="158"/>
        <v>4.01</v>
      </c>
      <c r="AQ138" s="691"/>
      <c r="AR138" s="691">
        <f t="shared" si="159"/>
        <v>4.01</v>
      </c>
      <c r="AS138" s="692">
        <f t="shared" si="160"/>
        <v>265221.39999999997</v>
      </c>
      <c r="AT138" s="692">
        <f t="shared" si="161"/>
        <v>0</v>
      </c>
      <c r="AU138" s="692">
        <f t="shared" si="162"/>
        <v>265221.39999999997</v>
      </c>
      <c r="AV138" s="737">
        <f t="shared" si="163"/>
        <v>0</v>
      </c>
      <c r="AW138" s="739">
        <f t="shared" si="164"/>
        <v>265221.39999999997</v>
      </c>
      <c r="AX138" s="739">
        <f t="shared" si="165"/>
        <v>3447878.1999999997</v>
      </c>
    </row>
    <row r="139" spans="1:50" s="687" customFormat="1" ht="22.5" customHeight="1">
      <c r="A139" s="688">
        <v>6</v>
      </c>
      <c r="B139" s="657" t="s">
        <v>1547</v>
      </c>
      <c r="C139" s="738" t="s">
        <v>537</v>
      </c>
      <c r="D139" s="738">
        <v>1</v>
      </c>
      <c r="E139" s="763">
        <v>1</v>
      </c>
      <c r="F139" s="690"/>
      <c r="G139" s="691">
        <v>66140</v>
      </c>
      <c r="H139" s="689">
        <v>4.01</v>
      </c>
      <c r="I139" s="692">
        <f t="shared" si="339"/>
        <v>265221.39999999997</v>
      </c>
      <c r="J139" s="692">
        <v>0</v>
      </c>
      <c r="K139" s="692">
        <f t="shared" si="166"/>
        <v>265221.39999999997</v>
      </c>
      <c r="L139" s="691"/>
      <c r="M139" s="739">
        <f t="shared" si="167"/>
        <v>265221.39999999997</v>
      </c>
      <c r="N139" s="739">
        <f t="shared" si="137"/>
        <v>3447878.1999999997</v>
      </c>
      <c r="O139" s="763">
        <f t="shared" si="340"/>
        <v>2</v>
      </c>
      <c r="P139" s="690"/>
      <c r="Q139" s="691">
        <f t="shared" si="138"/>
        <v>66140</v>
      </c>
      <c r="R139" s="689">
        <f t="shared" si="139"/>
        <v>4.01</v>
      </c>
      <c r="S139" s="691"/>
      <c r="T139" s="691">
        <f t="shared" si="140"/>
        <v>4.01</v>
      </c>
      <c r="U139" s="692">
        <f t="shared" si="141"/>
        <v>265221.39999999997</v>
      </c>
      <c r="V139" s="692">
        <f t="shared" si="142"/>
        <v>0</v>
      </c>
      <c r="W139" s="692">
        <f t="shared" si="143"/>
        <v>265221.39999999997</v>
      </c>
      <c r="X139" s="691">
        <f t="shared" si="119"/>
        <v>0</v>
      </c>
      <c r="Y139" s="739">
        <f t="shared" si="144"/>
        <v>265221.39999999997</v>
      </c>
      <c r="Z139" s="739">
        <f t="shared" si="145"/>
        <v>3447878.1999999997</v>
      </c>
      <c r="AA139" s="763">
        <f t="shared" si="146"/>
        <v>3</v>
      </c>
      <c r="AB139" s="690"/>
      <c r="AC139" s="691">
        <f t="shared" si="147"/>
        <v>66140</v>
      </c>
      <c r="AD139" s="689">
        <f t="shared" si="148"/>
        <v>4.01</v>
      </c>
      <c r="AE139" s="691"/>
      <c r="AF139" s="691">
        <f t="shared" si="149"/>
        <v>4.01</v>
      </c>
      <c r="AG139" s="692">
        <f t="shared" si="150"/>
        <v>265221.39999999997</v>
      </c>
      <c r="AH139" s="692">
        <f t="shared" si="151"/>
        <v>0</v>
      </c>
      <c r="AI139" s="692">
        <f t="shared" si="152"/>
        <v>265221.39999999997</v>
      </c>
      <c r="AJ139" s="737">
        <f t="shared" si="153"/>
        <v>0</v>
      </c>
      <c r="AK139" s="739">
        <f t="shared" si="154"/>
        <v>265221.39999999997</v>
      </c>
      <c r="AL139" s="739">
        <f t="shared" si="155"/>
        <v>3447878.1999999997</v>
      </c>
      <c r="AM139" s="763">
        <f t="shared" si="156"/>
        <v>4</v>
      </c>
      <c r="AN139" s="690"/>
      <c r="AO139" s="691">
        <f t="shared" si="157"/>
        <v>66140</v>
      </c>
      <c r="AP139" s="689">
        <f t="shared" si="158"/>
        <v>4.01</v>
      </c>
      <c r="AQ139" s="691"/>
      <c r="AR139" s="691">
        <f t="shared" si="159"/>
        <v>4.01</v>
      </c>
      <c r="AS139" s="692">
        <f t="shared" si="160"/>
        <v>265221.39999999997</v>
      </c>
      <c r="AT139" s="692">
        <f t="shared" si="161"/>
        <v>0</v>
      </c>
      <c r="AU139" s="692">
        <f t="shared" si="162"/>
        <v>265221.39999999997</v>
      </c>
      <c r="AV139" s="737">
        <f t="shared" si="163"/>
        <v>0</v>
      </c>
      <c r="AW139" s="739">
        <f t="shared" si="164"/>
        <v>265221.39999999997</v>
      </c>
      <c r="AX139" s="739">
        <f t="shared" si="165"/>
        <v>3447878.1999999997</v>
      </c>
    </row>
    <row r="140" spans="1:50" s="687" customFormat="1" ht="22.5" customHeight="1">
      <c r="A140" s="746">
        <v>7</v>
      </c>
      <c r="B140" s="657" t="s">
        <v>1548</v>
      </c>
      <c r="C140" s="738" t="s">
        <v>537</v>
      </c>
      <c r="D140" s="738">
        <v>1</v>
      </c>
      <c r="E140" s="763">
        <v>1</v>
      </c>
      <c r="F140" s="690"/>
      <c r="G140" s="691">
        <v>66140</v>
      </c>
      <c r="H140" s="689">
        <v>4.01</v>
      </c>
      <c r="I140" s="692">
        <f t="shared" si="339"/>
        <v>265221.39999999997</v>
      </c>
      <c r="J140" s="692">
        <v>0</v>
      </c>
      <c r="K140" s="692">
        <f t="shared" si="166"/>
        <v>265221.39999999997</v>
      </c>
      <c r="L140" s="691"/>
      <c r="M140" s="739">
        <f t="shared" si="167"/>
        <v>265221.39999999997</v>
      </c>
      <c r="N140" s="739">
        <f t="shared" si="137"/>
        <v>3447878.1999999997</v>
      </c>
      <c r="O140" s="763">
        <f t="shared" si="340"/>
        <v>2</v>
      </c>
      <c r="P140" s="690"/>
      <c r="Q140" s="691">
        <f t="shared" si="138"/>
        <v>66140</v>
      </c>
      <c r="R140" s="689">
        <f t="shared" si="139"/>
        <v>4.01</v>
      </c>
      <c r="S140" s="691"/>
      <c r="T140" s="691">
        <f t="shared" si="140"/>
        <v>4.01</v>
      </c>
      <c r="U140" s="692">
        <f t="shared" si="141"/>
        <v>265221.39999999997</v>
      </c>
      <c r="V140" s="692">
        <f t="shared" si="142"/>
        <v>0</v>
      </c>
      <c r="W140" s="692">
        <f t="shared" si="143"/>
        <v>265221.39999999997</v>
      </c>
      <c r="X140" s="691">
        <f t="shared" si="119"/>
        <v>0</v>
      </c>
      <c r="Y140" s="739">
        <f t="shared" si="144"/>
        <v>265221.39999999997</v>
      </c>
      <c r="Z140" s="739">
        <f t="shared" si="145"/>
        <v>3447878.1999999997</v>
      </c>
      <c r="AA140" s="763">
        <f t="shared" si="146"/>
        <v>3</v>
      </c>
      <c r="AB140" s="690"/>
      <c r="AC140" s="691">
        <f t="shared" si="147"/>
        <v>66140</v>
      </c>
      <c r="AD140" s="689">
        <f t="shared" si="148"/>
        <v>4.01</v>
      </c>
      <c r="AE140" s="691"/>
      <c r="AF140" s="691">
        <f t="shared" si="149"/>
        <v>4.01</v>
      </c>
      <c r="AG140" s="692">
        <f t="shared" si="150"/>
        <v>265221.39999999997</v>
      </c>
      <c r="AH140" s="692">
        <f t="shared" si="151"/>
        <v>0</v>
      </c>
      <c r="AI140" s="692">
        <f t="shared" si="152"/>
        <v>265221.39999999997</v>
      </c>
      <c r="AJ140" s="737">
        <f t="shared" si="153"/>
        <v>0</v>
      </c>
      <c r="AK140" s="739">
        <f t="shared" si="154"/>
        <v>265221.39999999997</v>
      </c>
      <c r="AL140" s="739">
        <f t="shared" si="155"/>
        <v>3447878.1999999997</v>
      </c>
      <c r="AM140" s="763">
        <f t="shared" si="156"/>
        <v>4</v>
      </c>
      <c r="AN140" s="690"/>
      <c r="AO140" s="691">
        <f t="shared" si="157"/>
        <v>66140</v>
      </c>
      <c r="AP140" s="689">
        <f t="shared" si="158"/>
        <v>4.01</v>
      </c>
      <c r="AQ140" s="691"/>
      <c r="AR140" s="691">
        <f t="shared" si="159"/>
        <v>4.01</v>
      </c>
      <c r="AS140" s="692">
        <f t="shared" si="160"/>
        <v>265221.39999999997</v>
      </c>
      <c r="AT140" s="692">
        <f t="shared" si="161"/>
        <v>0</v>
      </c>
      <c r="AU140" s="692">
        <f t="shared" si="162"/>
        <v>265221.39999999997</v>
      </c>
      <c r="AV140" s="737">
        <f t="shared" si="163"/>
        <v>0</v>
      </c>
      <c r="AW140" s="739">
        <f t="shared" si="164"/>
        <v>265221.39999999997</v>
      </c>
      <c r="AX140" s="739">
        <f t="shared" si="165"/>
        <v>3447878.1999999997</v>
      </c>
    </row>
    <row r="141" spans="1:50" s="687" customFormat="1" ht="22.5" customHeight="1">
      <c r="A141" s="688">
        <v>8</v>
      </c>
      <c r="B141" s="657" t="s">
        <v>794</v>
      </c>
      <c r="C141" s="738" t="s">
        <v>537</v>
      </c>
      <c r="D141" s="738">
        <v>1</v>
      </c>
      <c r="E141" s="763">
        <v>1</v>
      </c>
      <c r="F141" s="690"/>
      <c r="G141" s="691">
        <v>66140</v>
      </c>
      <c r="H141" s="689">
        <v>4.01</v>
      </c>
      <c r="I141" s="692">
        <f t="shared" si="339"/>
        <v>265221.39999999997</v>
      </c>
      <c r="J141" s="692">
        <v>0</v>
      </c>
      <c r="K141" s="692">
        <f t="shared" si="166"/>
        <v>265221.39999999997</v>
      </c>
      <c r="L141" s="691"/>
      <c r="M141" s="739">
        <f t="shared" si="167"/>
        <v>265221.39999999997</v>
      </c>
      <c r="N141" s="739">
        <f t="shared" si="137"/>
        <v>3447878.1999999997</v>
      </c>
      <c r="O141" s="763">
        <f t="shared" si="340"/>
        <v>2</v>
      </c>
      <c r="P141" s="690"/>
      <c r="Q141" s="691">
        <f t="shared" si="138"/>
        <v>66140</v>
      </c>
      <c r="R141" s="689">
        <f t="shared" si="139"/>
        <v>4.01</v>
      </c>
      <c r="S141" s="691"/>
      <c r="T141" s="691">
        <f t="shared" si="140"/>
        <v>4.01</v>
      </c>
      <c r="U141" s="692">
        <f t="shared" si="141"/>
        <v>265221.39999999997</v>
      </c>
      <c r="V141" s="692">
        <f t="shared" si="142"/>
        <v>0</v>
      </c>
      <c r="W141" s="692">
        <f t="shared" si="143"/>
        <v>265221.39999999997</v>
      </c>
      <c r="X141" s="691">
        <f t="shared" si="119"/>
        <v>0</v>
      </c>
      <c r="Y141" s="739">
        <f t="shared" si="144"/>
        <v>265221.39999999997</v>
      </c>
      <c r="Z141" s="739">
        <f t="shared" si="145"/>
        <v>3447878.1999999997</v>
      </c>
      <c r="AA141" s="763">
        <f t="shared" si="146"/>
        <v>3</v>
      </c>
      <c r="AB141" s="690"/>
      <c r="AC141" s="691">
        <f t="shared" si="147"/>
        <v>66140</v>
      </c>
      <c r="AD141" s="689">
        <f t="shared" si="148"/>
        <v>4.01</v>
      </c>
      <c r="AE141" s="691"/>
      <c r="AF141" s="691">
        <f t="shared" si="149"/>
        <v>4.01</v>
      </c>
      <c r="AG141" s="692">
        <f t="shared" si="150"/>
        <v>265221.39999999997</v>
      </c>
      <c r="AH141" s="692">
        <f t="shared" si="151"/>
        <v>0</v>
      </c>
      <c r="AI141" s="692">
        <f t="shared" si="152"/>
        <v>265221.39999999997</v>
      </c>
      <c r="AJ141" s="737">
        <f t="shared" si="153"/>
        <v>0</v>
      </c>
      <c r="AK141" s="739">
        <f t="shared" si="154"/>
        <v>265221.39999999997</v>
      </c>
      <c r="AL141" s="739">
        <f t="shared" si="155"/>
        <v>3447878.1999999997</v>
      </c>
      <c r="AM141" s="763">
        <f t="shared" si="156"/>
        <v>4</v>
      </c>
      <c r="AN141" s="690"/>
      <c r="AO141" s="691">
        <f t="shared" si="157"/>
        <v>66140</v>
      </c>
      <c r="AP141" s="689">
        <f t="shared" si="158"/>
        <v>4.01</v>
      </c>
      <c r="AQ141" s="691"/>
      <c r="AR141" s="691">
        <f t="shared" si="159"/>
        <v>4.01</v>
      </c>
      <c r="AS141" s="692">
        <f t="shared" si="160"/>
        <v>265221.39999999997</v>
      </c>
      <c r="AT141" s="692">
        <f t="shared" si="161"/>
        <v>0</v>
      </c>
      <c r="AU141" s="692">
        <f t="shared" si="162"/>
        <v>265221.39999999997</v>
      </c>
      <c r="AV141" s="737">
        <f t="shared" si="163"/>
        <v>0</v>
      </c>
      <c r="AW141" s="739">
        <f t="shared" si="164"/>
        <v>265221.39999999997</v>
      </c>
      <c r="AX141" s="739">
        <f t="shared" si="165"/>
        <v>3447878.1999999997</v>
      </c>
    </row>
    <row r="142" spans="1:50" s="687" customFormat="1" ht="22.5" customHeight="1">
      <c r="A142" s="746">
        <v>9</v>
      </c>
      <c r="B142" s="657" t="s">
        <v>1237</v>
      </c>
      <c r="C142" s="738" t="s">
        <v>537</v>
      </c>
      <c r="D142" s="738">
        <v>1</v>
      </c>
      <c r="E142" s="763">
        <v>1</v>
      </c>
      <c r="F142" s="690"/>
      <c r="G142" s="691">
        <v>66140</v>
      </c>
      <c r="H142" s="689">
        <v>3.88</v>
      </c>
      <c r="I142" s="692">
        <f t="shared" si="339"/>
        <v>256623.19999999998</v>
      </c>
      <c r="J142" s="692">
        <v>0</v>
      </c>
      <c r="K142" s="692">
        <f t="shared" si="166"/>
        <v>256623.19999999998</v>
      </c>
      <c r="L142" s="691"/>
      <c r="M142" s="739">
        <f t="shared" si="167"/>
        <v>256623.19999999998</v>
      </c>
      <c r="N142" s="739">
        <f t="shared" ref="N142:N234" si="476">+M142*13</f>
        <v>3336101.5999999996</v>
      </c>
      <c r="O142" s="763">
        <f t="shared" ref="O142:O234" si="477">+E142+1</f>
        <v>2</v>
      </c>
      <c r="P142" s="690"/>
      <c r="Q142" s="691">
        <f t="shared" ref="Q142:Q234" si="478">+G142</f>
        <v>66140</v>
      </c>
      <c r="R142" s="689">
        <f t="shared" ref="R142:R234" si="479">+H142</f>
        <v>3.88</v>
      </c>
      <c r="S142" s="691"/>
      <c r="T142" s="691">
        <f t="shared" ref="T142:T234" si="480">+R142+R142*S142</f>
        <v>3.88</v>
      </c>
      <c r="U142" s="692">
        <f t="shared" ref="U142:U234" si="481">+T142*Q142</f>
        <v>256623.19999999998</v>
      </c>
      <c r="V142" s="692">
        <f t="shared" ref="V142:V234" si="482">IF((P142&lt;=30)*AND(U142*P142%&gt;J142),U142*P142%,IF((P142&gt;30)*AND(U142*30%&gt;J142),U142*30%,J142))</f>
        <v>0</v>
      </c>
      <c r="W142" s="692">
        <f t="shared" ref="W142:W234" si="483">+U142+V142</f>
        <v>256623.19999999998</v>
      </c>
      <c r="X142" s="691">
        <f t="shared" ref="X142:X184" si="484">+L142</f>
        <v>0</v>
      </c>
      <c r="Y142" s="739">
        <f t="shared" ref="Y142:Y234" si="485">+W142+X142</f>
        <v>256623.19999999998</v>
      </c>
      <c r="Z142" s="739">
        <f t="shared" ref="Z142:Z234" si="486">+Y142*13</f>
        <v>3336101.5999999996</v>
      </c>
      <c r="AA142" s="763">
        <f t="shared" ref="AA142:AA234" si="487">+O142+1</f>
        <v>3</v>
      </c>
      <c r="AB142" s="690"/>
      <c r="AC142" s="691">
        <f t="shared" ref="AC142:AC234" si="488">+Q142</f>
        <v>66140</v>
      </c>
      <c r="AD142" s="689">
        <f t="shared" ref="AD142:AD234" si="489">+H142</f>
        <v>3.88</v>
      </c>
      <c r="AE142" s="691"/>
      <c r="AF142" s="691">
        <f t="shared" ref="AF142:AF234" si="490">+AD142+AD142*AE142</f>
        <v>3.88</v>
      </c>
      <c r="AG142" s="692">
        <f t="shared" ref="AG142:AG234" si="491">+AF142*AC142</f>
        <v>256623.19999999998</v>
      </c>
      <c r="AH142" s="692">
        <f t="shared" ref="AH142:AH234" si="492">IF((AB142&lt;=30)*AND(AG142*AB142%&gt;V142),AG142*AB142%,IF((AB142&gt;30)*AND(AG142*30%&gt;V142),AG142*30%,V142))</f>
        <v>0</v>
      </c>
      <c r="AI142" s="692">
        <f t="shared" ref="AI142:AI234" si="493">+AG142+AH142</f>
        <v>256623.19999999998</v>
      </c>
      <c r="AJ142" s="737">
        <f t="shared" ref="AJ142:AJ234" si="494">+X142</f>
        <v>0</v>
      </c>
      <c r="AK142" s="739">
        <f t="shared" ref="AK142:AK234" si="495">+AI142+AJ142</f>
        <v>256623.19999999998</v>
      </c>
      <c r="AL142" s="739">
        <f t="shared" ref="AL142:AL234" si="496">+AK142*13</f>
        <v>3336101.5999999996</v>
      </c>
      <c r="AM142" s="763">
        <f t="shared" ref="AM142:AM234" si="497">+AA142+1</f>
        <v>4</v>
      </c>
      <c r="AN142" s="690"/>
      <c r="AO142" s="691">
        <f t="shared" ref="AO142:AO234" si="498">+AC142</f>
        <v>66140</v>
      </c>
      <c r="AP142" s="689">
        <f t="shared" ref="AP142:AP234" si="499">+H142</f>
        <v>3.88</v>
      </c>
      <c r="AQ142" s="691"/>
      <c r="AR142" s="691">
        <f t="shared" ref="AR142:AR234" si="500">+AP142+AP142*AQ142</f>
        <v>3.88</v>
      </c>
      <c r="AS142" s="692">
        <f t="shared" ref="AS142:AS234" si="501">+AR142*AO142</f>
        <v>256623.19999999998</v>
      </c>
      <c r="AT142" s="692">
        <f t="shared" ref="AT142:AT234" si="502">IF((AN142&lt;=30)*AND(AS142*AN142%&gt;AH142),AS142*AN142%,IF((AN142&gt;30)*AND(AS142*30%&gt;AH142),AS142*30%,AH142))</f>
        <v>0</v>
      </c>
      <c r="AU142" s="692">
        <f t="shared" ref="AU142:AU234" si="503">+AS142+AT142</f>
        <v>256623.19999999998</v>
      </c>
      <c r="AV142" s="737">
        <f t="shared" ref="AV142:AV234" si="504">+AJ142</f>
        <v>0</v>
      </c>
      <c r="AW142" s="739">
        <f t="shared" ref="AW142:AW234" si="505">+AU142+AV142</f>
        <v>256623.19999999998</v>
      </c>
      <c r="AX142" s="739">
        <f t="shared" ref="AX142:AX234" si="506">+AW142*13</f>
        <v>3336101.5999999996</v>
      </c>
    </row>
    <row r="143" spans="1:50" s="687" customFormat="1" ht="22.5" customHeight="1">
      <c r="A143" s="688">
        <v>10</v>
      </c>
      <c r="B143" s="657" t="s">
        <v>2206</v>
      </c>
      <c r="C143" s="738" t="s">
        <v>537</v>
      </c>
      <c r="D143" s="738">
        <v>1</v>
      </c>
      <c r="E143" s="763">
        <v>1</v>
      </c>
      <c r="F143" s="690"/>
      <c r="G143" s="691">
        <v>66140</v>
      </c>
      <c r="H143" s="689">
        <v>3.88</v>
      </c>
      <c r="I143" s="692">
        <f t="shared" ref="I143:I148" si="507">+H143*G143</f>
        <v>256623.19999999998</v>
      </c>
      <c r="J143" s="692">
        <v>0</v>
      </c>
      <c r="K143" s="692">
        <f t="shared" ref="K143:K148" si="508">+I143+J143</f>
        <v>256623.19999999998</v>
      </c>
      <c r="L143" s="691"/>
      <c r="M143" s="739">
        <f t="shared" ref="M143:M148" si="509">+K143+L143</f>
        <v>256623.19999999998</v>
      </c>
      <c r="N143" s="739">
        <f t="shared" ref="N143:N148" si="510">+M143*13</f>
        <v>3336101.5999999996</v>
      </c>
      <c r="O143" s="763">
        <f t="shared" ref="O143:O148" si="511">+E143+1</f>
        <v>2</v>
      </c>
      <c r="P143" s="690"/>
      <c r="Q143" s="691">
        <f t="shared" ref="Q143:R148" si="512">+G143</f>
        <v>66140</v>
      </c>
      <c r="R143" s="689">
        <f t="shared" si="512"/>
        <v>3.88</v>
      </c>
      <c r="S143" s="691"/>
      <c r="T143" s="691">
        <f t="shared" ref="T143:T148" si="513">+R143+R143*S143</f>
        <v>3.88</v>
      </c>
      <c r="U143" s="692">
        <f t="shared" ref="U143:U148" si="514">+T143*Q143</f>
        <v>256623.19999999998</v>
      </c>
      <c r="V143" s="692">
        <f t="shared" ref="V143:V148" si="515">IF((P143&lt;=30)*AND(U143*P143%&gt;J143),U143*P143%,IF((P143&gt;30)*AND(U143*30%&gt;J143),U143*30%,J143))</f>
        <v>0</v>
      </c>
      <c r="W143" s="692">
        <f t="shared" ref="W143:W148" si="516">+U143+V143</f>
        <v>256623.19999999998</v>
      </c>
      <c r="X143" s="691">
        <f t="shared" ref="X143:X148" si="517">+L143</f>
        <v>0</v>
      </c>
      <c r="Y143" s="739">
        <f t="shared" ref="Y143:Y148" si="518">+W143+X143</f>
        <v>256623.19999999998</v>
      </c>
      <c r="Z143" s="739">
        <f t="shared" ref="Z143:Z148" si="519">+Y143*13</f>
        <v>3336101.5999999996</v>
      </c>
      <c r="AA143" s="763">
        <f t="shared" ref="AA143:AA148" si="520">+O143+1</f>
        <v>3</v>
      </c>
      <c r="AB143" s="690"/>
      <c r="AC143" s="691">
        <f t="shared" ref="AC143:AC148" si="521">+Q143</f>
        <v>66140</v>
      </c>
      <c r="AD143" s="689">
        <f t="shared" ref="AD143:AD148" si="522">+H143</f>
        <v>3.88</v>
      </c>
      <c r="AE143" s="691"/>
      <c r="AF143" s="691">
        <f t="shared" ref="AF143:AF148" si="523">+AD143+AD143*AE143</f>
        <v>3.88</v>
      </c>
      <c r="AG143" s="692">
        <f t="shared" ref="AG143:AG148" si="524">+AF143*AC143</f>
        <v>256623.19999999998</v>
      </c>
      <c r="AH143" s="692">
        <f t="shared" ref="AH143:AH148" si="525">IF((AB143&lt;=30)*AND(AG143*AB143%&gt;V143),AG143*AB143%,IF((AB143&gt;30)*AND(AG143*30%&gt;V143),AG143*30%,V143))</f>
        <v>0</v>
      </c>
      <c r="AI143" s="692">
        <f t="shared" ref="AI143:AI148" si="526">+AG143+AH143</f>
        <v>256623.19999999998</v>
      </c>
      <c r="AJ143" s="737">
        <f t="shared" ref="AJ143:AJ148" si="527">+X143</f>
        <v>0</v>
      </c>
      <c r="AK143" s="739">
        <f t="shared" ref="AK143:AK148" si="528">+AI143+AJ143</f>
        <v>256623.19999999998</v>
      </c>
      <c r="AL143" s="739">
        <f t="shared" ref="AL143:AL148" si="529">+AK143*13</f>
        <v>3336101.5999999996</v>
      </c>
      <c r="AM143" s="763">
        <f t="shared" ref="AM143:AM148" si="530">+AA143+1</f>
        <v>4</v>
      </c>
      <c r="AN143" s="690"/>
      <c r="AO143" s="691">
        <f t="shared" ref="AO143:AO148" si="531">+AC143</f>
        <v>66140</v>
      </c>
      <c r="AP143" s="689">
        <f t="shared" ref="AP143:AP148" si="532">+H143</f>
        <v>3.88</v>
      </c>
      <c r="AQ143" s="691"/>
      <c r="AR143" s="691">
        <f t="shared" ref="AR143:AR148" si="533">+AP143+AP143*AQ143</f>
        <v>3.88</v>
      </c>
      <c r="AS143" s="692">
        <f t="shared" ref="AS143:AS148" si="534">+AR143*AO143</f>
        <v>256623.19999999998</v>
      </c>
      <c r="AT143" s="692">
        <f t="shared" ref="AT143:AT148" si="535">IF((AN143&lt;=30)*AND(AS143*AN143%&gt;AH143),AS143*AN143%,IF((AN143&gt;30)*AND(AS143*30%&gt;AH143),AS143*30%,AH143))</f>
        <v>0</v>
      </c>
      <c r="AU143" s="692">
        <f t="shared" ref="AU143:AU148" si="536">+AS143+AT143</f>
        <v>256623.19999999998</v>
      </c>
      <c r="AV143" s="737">
        <f t="shared" ref="AV143:AV148" si="537">+AJ143</f>
        <v>0</v>
      </c>
      <c r="AW143" s="739">
        <f t="shared" ref="AW143:AW148" si="538">+AU143+AV143</f>
        <v>256623.19999999998</v>
      </c>
      <c r="AX143" s="739">
        <f t="shared" ref="AX143:AX148" si="539">+AW143*13</f>
        <v>3336101.5999999996</v>
      </c>
    </row>
    <row r="144" spans="1:50" s="687" customFormat="1" ht="22.5" customHeight="1">
      <c r="A144" s="746">
        <v>11</v>
      </c>
      <c r="B144" s="657" t="s">
        <v>2207</v>
      </c>
      <c r="C144" s="738" t="s">
        <v>537</v>
      </c>
      <c r="D144" s="738">
        <v>1</v>
      </c>
      <c r="E144" s="763">
        <v>1</v>
      </c>
      <c r="F144" s="690"/>
      <c r="G144" s="691">
        <v>66140</v>
      </c>
      <c r="H144" s="689">
        <v>3.88</v>
      </c>
      <c r="I144" s="692">
        <f t="shared" si="507"/>
        <v>256623.19999999998</v>
      </c>
      <c r="J144" s="692">
        <v>0</v>
      </c>
      <c r="K144" s="692">
        <f t="shared" si="508"/>
        <v>256623.19999999998</v>
      </c>
      <c r="L144" s="691"/>
      <c r="M144" s="739">
        <f t="shared" si="509"/>
        <v>256623.19999999998</v>
      </c>
      <c r="N144" s="739">
        <f t="shared" si="510"/>
        <v>3336101.5999999996</v>
      </c>
      <c r="O144" s="763">
        <f t="shared" si="511"/>
        <v>2</v>
      </c>
      <c r="P144" s="690"/>
      <c r="Q144" s="691">
        <f t="shared" si="512"/>
        <v>66140</v>
      </c>
      <c r="R144" s="689">
        <f t="shared" si="512"/>
        <v>3.88</v>
      </c>
      <c r="S144" s="691"/>
      <c r="T144" s="691">
        <f t="shared" si="513"/>
        <v>3.88</v>
      </c>
      <c r="U144" s="692">
        <f t="shared" si="514"/>
        <v>256623.19999999998</v>
      </c>
      <c r="V144" s="692">
        <f t="shared" si="515"/>
        <v>0</v>
      </c>
      <c r="W144" s="692">
        <f t="shared" si="516"/>
        <v>256623.19999999998</v>
      </c>
      <c r="X144" s="691">
        <f t="shared" si="517"/>
        <v>0</v>
      </c>
      <c r="Y144" s="739">
        <f t="shared" si="518"/>
        <v>256623.19999999998</v>
      </c>
      <c r="Z144" s="739">
        <f t="shared" si="519"/>
        <v>3336101.5999999996</v>
      </c>
      <c r="AA144" s="763">
        <f t="shared" si="520"/>
        <v>3</v>
      </c>
      <c r="AB144" s="690"/>
      <c r="AC144" s="691">
        <f t="shared" si="521"/>
        <v>66140</v>
      </c>
      <c r="AD144" s="689">
        <f t="shared" si="522"/>
        <v>3.88</v>
      </c>
      <c r="AE144" s="691"/>
      <c r="AF144" s="691">
        <f t="shared" si="523"/>
        <v>3.88</v>
      </c>
      <c r="AG144" s="692">
        <f t="shared" si="524"/>
        <v>256623.19999999998</v>
      </c>
      <c r="AH144" s="692">
        <f t="shared" si="525"/>
        <v>0</v>
      </c>
      <c r="AI144" s="692">
        <f t="shared" si="526"/>
        <v>256623.19999999998</v>
      </c>
      <c r="AJ144" s="737">
        <f t="shared" si="527"/>
        <v>0</v>
      </c>
      <c r="AK144" s="739">
        <f t="shared" si="528"/>
        <v>256623.19999999998</v>
      </c>
      <c r="AL144" s="739">
        <f t="shared" si="529"/>
        <v>3336101.5999999996</v>
      </c>
      <c r="AM144" s="763">
        <f t="shared" si="530"/>
        <v>4</v>
      </c>
      <c r="AN144" s="690"/>
      <c r="AO144" s="691">
        <f t="shared" si="531"/>
        <v>66140</v>
      </c>
      <c r="AP144" s="689">
        <f t="shared" si="532"/>
        <v>3.88</v>
      </c>
      <c r="AQ144" s="691"/>
      <c r="AR144" s="691">
        <f t="shared" si="533"/>
        <v>3.88</v>
      </c>
      <c r="AS144" s="692">
        <f t="shared" si="534"/>
        <v>256623.19999999998</v>
      </c>
      <c r="AT144" s="692">
        <f t="shared" si="535"/>
        <v>0</v>
      </c>
      <c r="AU144" s="692">
        <f t="shared" si="536"/>
        <v>256623.19999999998</v>
      </c>
      <c r="AV144" s="737">
        <f t="shared" si="537"/>
        <v>0</v>
      </c>
      <c r="AW144" s="739">
        <f t="shared" si="538"/>
        <v>256623.19999999998</v>
      </c>
      <c r="AX144" s="739">
        <f t="shared" si="539"/>
        <v>3336101.5999999996</v>
      </c>
    </row>
    <row r="145" spans="1:50" s="687" customFormat="1" ht="22.5" customHeight="1">
      <c r="A145" s="688">
        <v>12</v>
      </c>
      <c r="B145" s="657" t="s">
        <v>2208</v>
      </c>
      <c r="C145" s="738" t="s">
        <v>537</v>
      </c>
      <c r="D145" s="738">
        <v>1</v>
      </c>
      <c r="E145" s="763">
        <v>1</v>
      </c>
      <c r="F145" s="690"/>
      <c r="G145" s="691">
        <v>66140</v>
      </c>
      <c r="H145" s="689">
        <v>3.88</v>
      </c>
      <c r="I145" s="692">
        <f t="shared" si="507"/>
        <v>256623.19999999998</v>
      </c>
      <c r="J145" s="692">
        <v>0</v>
      </c>
      <c r="K145" s="692">
        <f t="shared" si="508"/>
        <v>256623.19999999998</v>
      </c>
      <c r="L145" s="691"/>
      <c r="M145" s="739">
        <f t="shared" si="509"/>
        <v>256623.19999999998</v>
      </c>
      <c r="N145" s="739">
        <f t="shared" si="510"/>
        <v>3336101.5999999996</v>
      </c>
      <c r="O145" s="763">
        <f t="shared" si="511"/>
        <v>2</v>
      </c>
      <c r="P145" s="690"/>
      <c r="Q145" s="691">
        <f t="shared" si="512"/>
        <v>66140</v>
      </c>
      <c r="R145" s="689">
        <f t="shared" si="512"/>
        <v>3.88</v>
      </c>
      <c r="S145" s="691"/>
      <c r="T145" s="691">
        <f t="shared" si="513"/>
        <v>3.88</v>
      </c>
      <c r="U145" s="692">
        <f t="shared" si="514"/>
        <v>256623.19999999998</v>
      </c>
      <c r="V145" s="692">
        <f t="shared" si="515"/>
        <v>0</v>
      </c>
      <c r="W145" s="692">
        <f t="shared" si="516"/>
        <v>256623.19999999998</v>
      </c>
      <c r="X145" s="691">
        <f t="shared" si="517"/>
        <v>0</v>
      </c>
      <c r="Y145" s="739">
        <f t="shared" si="518"/>
        <v>256623.19999999998</v>
      </c>
      <c r="Z145" s="739">
        <f t="shared" si="519"/>
        <v>3336101.5999999996</v>
      </c>
      <c r="AA145" s="763">
        <f t="shared" si="520"/>
        <v>3</v>
      </c>
      <c r="AB145" s="690"/>
      <c r="AC145" s="691">
        <f t="shared" si="521"/>
        <v>66140</v>
      </c>
      <c r="AD145" s="689">
        <f t="shared" si="522"/>
        <v>3.88</v>
      </c>
      <c r="AE145" s="691"/>
      <c r="AF145" s="691">
        <f t="shared" si="523"/>
        <v>3.88</v>
      </c>
      <c r="AG145" s="692">
        <f t="shared" si="524"/>
        <v>256623.19999999998</v>
      </c>
      <c r="AH145" s="692">
        <f t="shared" si="525"/>
        <v>0</v>
      </c>
      <c r="AI145" s="692">
        <f t="shared" si="526"/>
        <v>256623.19999999998</v>
      </c>
      <c r="AJ145" s="737">
        <f t="shared" si="527"/>
        <v>0</v>
      </c>
      <c r="AK145" s="739">
        <f t="shared" si="528"/>
        <v>256623.19999999998</v>
      </c>
      <c r="AL145" s="739">
        <f t="shared" si="529"/>
        <v>3336101.5999999996</v>
      </c>
      <c r="AM145" s="763">
        <f t="shared" si="530"/>
        <v>4</v>
      </c>
      <c r="AN145" s="690"/>
      <c r="AO145" s="691">
        <f t="shared" si="531"/>
        <v>66140</v>
      </c>
      <c r="AP145" s="689">
        <f t="shared" si="532"/>
        <v>3.88</v>
      </c>
      <c r="AQ145" s="691"/>
      <c r="AR145" s="691">
        <f t="shared" si="533"/>
        <v>3.88</v>
      </c>
      <c r="AS145" s="692">
        <f t="shared" si="534"/>
        <v>256623.19999999998</v>
      </c>
      <c r="AT145" s="692">
        <f t="shared" si="535"/>
        <v>0</v>
      </c>
      <c r="AU145" s="692">
        <f t="shared" si="536"/>
        <v>256623.19999999998</v>
      </c>
      <c r="AV145" s="737">
        <f t="shared" si="537"/>
        <v>0</v>
      </c>
      <c r="AW145" s="739">
        <f t="shared" si="538"/>
        <v>256623.19999999998</v>
      </c>
      <c r="AX145" s="739">
        <f t="shared" si="539"/>
        <v>3336101.5999999996</v>
      </c>
    </row>
    <row r="146" spans="1:50" s="687" customFormat="1" ht="22.5" customHeight="1">
      <c r="A146" s="746">
        <v>13</v>
      </c>
      <c r="B146" s="657" t="s">
        <v>2209</v>
      </c>
      <c r="C146" s="738" t="s">
        <v>537</v>
      </c>
      <c r="D146" s="738">
        <v>1</v>
      </c>
      <c r="E146" s="763">
        <v>1</v>
      </c>
      <c r="F146" s="690"/>
      <c r="G146" s="691">
        <v>66140</v>
      </c>
      <c r="H146" s="689">
        <v>3.88</v>
      </c>
      <c r="I146" s="692">
        <f t="shared" si="507"/>
        <v>256623.19999999998</v>
      </c>
      <c r="J146" s="692">
        <v>0</v>
      </c>
      <c r="K146" s="692">
        <f t="shared" si="508"/>
        <v>256623.19999999998</v>
      </c>
      <c r="L146" s="691"/>
      <c r="M146" s="739">
        <f t="shared" si="509"/>
        <v>256623.19999999998</v>
      </c>
      <c r="N146" s="739">
        <f t="shared" si="510"/>
        <v>3336101.5999999996</v>
      </c>
      <c r="O146" s="763">
        <f t="shared" si="511"/>
        <v>2</v>
      </c>
      <c r="P146" s="690"/>
      <c r="Q146" s="691">
        <f t="shared" si="512"/>
        <v>66140</v>
      </c>
      <c r="R146" s="689">
        <f t="shared" si="512"/>
        <v>3.88</v>
      </c>
      <c r="S146" s="691"/>
      <c r="T146" s="691">
        <f t="shared" si="513"/>
        <v>3.88</v>
      </c>
      <c r="U146" s="692">
        <f t="shared" si="514"/>
        <v>256623.19999999998</v>
      </c>
      <c r="V146" s="692">
        <f t="shared" si="515"/>
        <v>0</v>
      </c>
      <c r="W146" s="692">
        <f t="shared" si="516"/>
        <v>256623.19999999998</v>
      </c>
      <c r="X146" s="691">
        <f t="shared" si="517"/>
        <v>0</v>
      </c>
      <c r="Y146" s="739">
        <f t="shared" si="518"/>
        <v>256623.19999999998</v>
      </c>
      <c r="Z146" s="739">
        <f t="shared" si="519"/>
        <v>3336101.5999999996</v>
      </c>
      <c r="AA146" s="763">
        <f t="shared" si="520"/>
        <v>3</v>
      </c>
      <c r="AB146" s="690"/>
      <c r="AC146" s="691">
        <f t="shared" si="521"/>
        <v>66140</v>
      </c>
      <c r="AD146" s="689">
        <f t="shared" si="522"/>
        <v>3.88</v>
      </c>
      <c r="AE146" s="691"/>
      <c r="AF146" s="691">
        <f t="shared" si="523"/>
        <v>3.88</v>
      </c>
      <c r="AG146" s="692">
        <f t="shared" si="524"/>
        <v>256623.19999999998</v>
      </c>
      <c r="AH146" s="692">
        <f t="shared" si="525"/>
        <v>0</v>
      </c>
      <c r="AI146" s="692">
        <f t="shared" si="526"/>
        <v>256623.19999999998</v>
      </c>
      <c r="AJ146" s="737">
        <f t="shared" si="527"/>
        <v>0</v>
      </c>
      <c r="AK146" s="739">
        <f t="shared" si="528"/>
        <v>256623.19999999998</v>
      </c>
      <c r="AL146" s="739">
        <f t="shared" si="529"/>
        <v>3336101.5999999996</v>
      </c>
      <c r="AM146" s="763">
        <f t="shared" si="530"/>
        <v>4</v>
      </c>
      <c r="AN146" s="690"/>
      <c r="AO146" s="691">
        <f t="shared" si="531"/>
        <v>66140</v>
      </c>
      <c r="AP146" s="689">
        <f t="shared" si="532"/>
        <v>3.88</v>
      </c>
      <c r="AQ146" s="691"/>
      <c r="AR146" s="691">
        <f t="shared" si="533"/>
        <v>3.88</v>
      </c>
      <c r="AS146" s="692">
        <f t="shared" si="534"/>
        <v>256623.19999999998</v>
      </c>
      <c r="AT146" s="692">
        <f t="shared" si="535"/>
        <v>0</v>
      </c>
      <c r="AU146" s="692">
        <f t="shared" si="536"/>
        <v>256623.19999999998</v>
      </c>
      <c r="AV146" s="737">
        <f t="shared" si="537"/>
        <v>0</v>
      </c>
      <c r="AW146" s="739">
        <f t="shared" si="538"/>
        <v>256623.19999999998</v>
      </c>
      <c r="AX146" s="739">
        <f t="shared" si="539"/>
        <v>3336101.5999999996</v>
      </c>
    </row>
    <row r="147" spans="1:50" s="687" customFormat="1" ht="22.5" customHeight="1">
      <c r="A147" s="688">
        <v>14</v>
      </c>
      <c r="B147" s="657" t="s">
        <v>1533</v>
      </c>
      <c r="C147" s="738" t="s">
        <v>537</v>
      </c>
      <c r="D147" s="738">
        <v>1</v>
      </c>
      <c r="E147" s="763">
        <v>1</v>
      </c>
      <c r="F147" s="690"/>
      <c r="G147" s="691">
        <v>66140</v>
      </c>
      <c r="H147" s="689">
        <v>3.88</v>
      </c>
      <c r="I147" s="692">
        <f t="shared" si="507"/>
        <v>256623.19999999998</v>
      </c>
      <c r="J147" s="692">
        <v>0</v>
      </c>
      <c r="K147" s="692">
        <f t="shared" si="508"/>
        <v>256623.19999999998</v>
      </c>
      <c r="L147" s="691"/>
      <c r="M147" s="739">
        <f t="shared" si="509"/>
        <v>256623.19999999998</v>
      </c>
      <c r="N147" s="739">
        <f t="shared" si="510"/>
        <v>3336101.5999999996</v>
      </c>
      <c r="O147" s="763">
        <f t="shared" si="511"/>
        <v>2</v>
      </c>
      <c r="P147" s="690"/>
      <c r="Q147" s="691">
        <f t="shared" si="512"/>
        <v>66140</v>
      </c>
      <c r="R147" s="689">
        <f t="shared" si="512"/>
        <v>3.88</v>
      </c>
      <c r="S147" s="691"/>
      <c r="T147" s="691">
        <f t="shared" si="513"/>
        <v>3.88</v>
      </c>
      <c r="U147" s="692">
        <f t="shared" si="514"/>
        <v>256623.19999999998</v>
      </c>
      <c r="V147" s="692">
        <f t="shared" si="515"/>
        <v>0</v>
      </c>
      <c r="W147" s="692">
        <f t="shared" si="516"/>
        <v>256623.19999999998</v>
      </c>
      <c r="X147" s="691">
        <f t="shared" si="517"/>
        <v>0</v>
      </c>
      <c r="Y147" s="739">
        <f t="shared" si="518"/>
        <v>256623.19999999998</v>
      </c>
      <c r="Z147" s="739">
        <f t="shared" si="519"/>
        <v>3336101.5999999996</v>
      </c>
      <c r="AA147" s="763">
        <f t="shared" si="520"/>
        <v>3</v>
      </c>
      <c r="AB147" s="690"/>
      <c r="AC147" s="691">
        <f t="shared" si="521"/>
        <v>66140</v>
      </c>
      <c r="AD147" s="689">
        <f t="shared" si="522"/>
        <v>3.88</v>
      </c>
      <c r="AE147" s="691"/>
      <c r="AF147" s="691">
        <f t="shared" si="523"/>
        <v>3.88</v>
      </c>
      <c r="AG147" s="692">
        <f t="shared" si="524"/>
        <v>256623.19999999998</v>
      </c>
      <c r="AH147" s="692">
        <f t="shared" si="525"/>
        <v>0</v>
      </c>
      <c r="AI147" s="692">
        <f t="shared" si="526"/>
        <v>256623.19999999998</v>
      </c>
      <c r="AJ147" s="737">
        <f t="shared" si="527"/>
        <v>0</v>
      </c>
      <c r="AK147" s="739">
        <f t="shared" si="528"/>
        <v>256623.19999999998</v>
      </c>
      <c r="AL147" s="739">
        <f t="shared" si="529"/>
        <v>3336101.5999999996</v>
      </c>
      <c r="AM147" s="763">
        <f t="shared" si="530"/>
        <v>4</v>
      </c>
      <c r="AN147" s="690"/>
      <c r="AO147" s="691">
        <f t="shared" si="531"/>
        <v>66140</v>
      </c>
      <c r="AP147" s="689">
        <f t="shared" si="532"/>
        <v>3.88</v>
      </c>
      <c r="AQ147" s="691"/>
      <c r="AR147" s="691">
        <f t="shared" si="533"/>
        <v>3.88</v>
      </c>
      <c r="AS147" s="692">
        <f t="shared" si="534"/>
        <v>256623.19999999998</v>
      </c>
      <c r="AT147" s="692">
        <f t="shared" si="535"/>
        <v>0</v>
      </c>
      <c r="AU147" s="692">
        <f t="shared" si="536"/>
        <v>256623.19999999998</v>
      </c>
      <c r="AV147" s="737">
        <f t="shared" si="537"/>
        <v>0</v>
      </c>
      <c r="AW147" s="739">
        <f t="shared" si="538"/>
        <v>256623.19999999998</v>
      </c>
      <c r="AX147" s="739">
        <f t="shared" si="539"/>
        <v>3336101.5999999996</v>
      </c>
    </row>
    <row r="148" spans="1:50" s="687" customFormat="1" ht="22.5" customHeight="1">
      <c r="A148" s="746">
        <v>15</v>
      </c>
      <c r="B148" s="657" t="s">
        <v>2210</v>
      </c>
      <c r="C148" s="738" t="s">
        <v>537</v>
      </c>
      <c r="D148" s="738">
        <v>1</v>
      </c>
      <c r="E148" s="763">
        <v>1</v>
      </c>
      <c r="F148" s="690"/>
      <c r="G148" s="691">
        <v>66140</v>
      </c>
      <c r="H148" s="689">
        <v>3.88</v>
      </c>
      <c r="I148" s="692">
        <f t="shared" si="507"/>
        <v>256623.19999999998</v>
      </c>
      <c r="J148" s="692">
        <v>0</v>
      </c>
      <c r="K148" s="692">
        <f t="shared" si="508"/>
        <v>256623.19999999998</v>
      </c>
      <c r="L148" s="691"/>
      <c r="M148" s="739">
        <f t="shared" si="509"/>
        <v>256623.19999999998</v>
      </c>
      <c r="N148" s="739">
        <f t="shared" si="510"/>
        <v>3336101.5999999996</v>
      </c>
      <c r="O148" s="763">
        <f t="shared" si="511"/>
        <v>2</v>
      </c>
      <c r="P148" s="690"/>
      <c r="Q148" s="691">
        <f t="shared" si="512"/>
        <v>66140</v>
      </c>
      <c r="R148" s="689">
        <f t="shared" si="512"/>
        <v>3.88</v>
      </c>
      <c r="S148" s="691"/>
      <c r="T148" s="691">
        <f t="shared" si="513"/>
        <v>3.88</v>
      </c>
      <c r="U148" s="692">
        <f t="shared" si="514"/>
        <v>256623.19999999998</v>
      </c>
      <c r="V148" s="692">
        <f t="shared" si="515"/>
        <v>0</v>
      </c>
      <c r="W148" s="692">
        <f t="shared" si="516"/>
        <v>256623.19999999998</v>
      </c>
      <c r="X148" s="691">
        <f t="shared" si="517"/>
        <v>0</v>
      </c>
      <c r="Y148" s="739">
        <f t="shared" si="518"/>
        <v>256623.19999999998</v>
      </c>
      <c r="Z148" s="739">
        <f t="shared" si="519"/>
        <v>3336101.5999999996</v>
      </c>
      <c r="AA148" s="763">
        <f t="shared" si="520"/>
        <v>3</v>
      </c>
      <c r="AB148" s="690"/>
      <c r="AC148" s="691">
        <f t="shared" si="521"/>
        <v>66140</v>
      </c>
      <c r="AD148" s="689">
        <f t="shared" si="522"/>
        <v>3.88</v>
      </c>
      <c r="AE148" s="691"/>
      <c r="AF148" s="691">
        <f t="shared" si="523"/>
        <v>3.88</v>
      </c>
      <c r="AG148" s="692">
        <f t="shared" si="524"/>
        <v>256623.19999999998</v>
      </c>
      <c r="AH148" s="692">
        <f t="shared" si="525"/>
        <v>0</v>
      </c>
      <c r="AI148" s="692">
        <f t="shared" si="526"/>
        <v>256623.19999999998</v>
      </c>
      <c r="AJ148" s="737">
        <f t="shared" si="527"/>
        <v>0</v>
      </c>
      <c r="AK148" s="739">
        <f t="shared" si="528"/>
        <v>256623.19999999998</v>
      </c>
      <c r="AL148" s="739">
        <f t="shared" si="529"/>
        <v>3336101.5999999996</v>
      </c>
      <c r="AM148" s="763">
        <f t="shared" si="530"/>
        <v>4</v>
      </c>
      <c r="AN148" s="690"/>
      <c r="AO148" s="691">
        <f t="shared" si="531"/>
        <v>66140</v>
      </c>
      <c r="AP148" s="689">
        <f t="shared" si="532"/>
        <v>3.88</v>
      </c>
      <c r="AQ148" s="691"/>
      <c r="AR148" s="691">
        <f t="shared" si="533"/>
        <v>3.88</v>
      </c>
      <c r="AS148" s="692">
        <f t="shared" si="534"/>
        <v>256623.19999999998</v>
      </c>
      <c r="AT148" s="692">
        <f t="shared" si="535"/>
        <v>0</v>
      </c>
      <c r="AU148" s="692">
        <f t="shared" si="536"/>
        <v>256623.19999999998</v>
      </c>
      <c r="AV148" s="737">
        <f t="shared" si="537"/>
        <v>0</v>
      </c>
      <c r="AW148" s="739">
        <f t="shared" si="538"/>
        <v>256623.19999999998</v>
      </c>
      <c r="AX148" s="739">
        <f t="shared" si="539"/>
        <v>3336101.5999999996</v>
      </c>
    </row>
    <row r="149" spans="1:50" s="687" customFormat="1" ht="22.5" customHeight="1">
      <c r="A149" s="688">
        <v>16</v>
      </c>
      <c r="B149" s="657" t="s">
        <v>2211</v>
      </c>
      <c r="C149" s="738" t="s">
        <v>537</v>
      </c>
      <c r="D149" s="738">
        <v>1</v>
      </c>
      <c r="E149" s="763">
        <v>1</v>
      </c>
      <c r="F149" s="690"/>
      <c r="G149" s="691">
        <v>66140</v>
      </c>
      <c r="H149" s="689">
        <v>3.88</v>
      </c>
      <c r="I149" s="692">
        <f t="shared" ref="I149" si="540">+H149*G149</f>
        <v>256623.19999999998</v>
      </c>
      <c r="J149" s="692">
        <v>0</v>
      </c>
      <c r="K149" s="692">
        <f t="shared" ref="K149" si="541">+I149+J149</f>
        <v>256623.19999999998</v>
      </c>
      <c r="L149" s="691"/>
      <c r="M149" s="739">
        <f t="shared" ref="M149" si="542">+K149+L149</f>
        <v>256623.19999999998</v>
      </c>
      <c r="N149" s="739">
        <f t="shared" ref="N149" si="543">+M149*13</f>
        <v>3336101.5999999996</v>
      </c>
      <c r="O149" s="763">
        <f t="shared" ref="O149" si="544">+E149+1</f>
        <v>2</v>
      </c>
      <c r="P149" s="690"/>
      <c r="Q149" s="691">
        <f t="shared" ref="Q149" si="545">+G149</f>
        <v>66140</v>
      </c>
      <c r="R149" s="689">
        <f t="shared" ref="R149" si="546">+H149</f>
        <v>3.88</v>
      </c>
      <c r="S149" s="691"/>
      <c r="T149" s="691">
        <f t="shared" ref="T149" si="547">+R149+R149*S149</f>
        <v>3.88</v>
      </c>
      <c r="U149" s="692">
        <f t="shared" ref="U149" si="548">+T149*Q149</f>
        <v>256623.19999999998</v>
      </c>
      <c r="V149" s="692">
        <f t="shared" ref="V149" si="549">IF((P149&lt;=30)*AND(U149*P149%&gt;J149),U149*P149%,IF((P149&gt;30)*AND(U149*30%&gt;J149),U149*30%,J149))</f>
        <v>0</v>
      </c>
      <c r="W149" s="692">
        <f t="shared" ref="W149" si="550">+U149+V149</f>
        <v>256623.19999999998</v>
      </c>
      <c r="X149" s="691">
        <f t="shared" ref="X149" si="551">+L149</f>
        <v>0</v>
      </c>
      <c r="Y149" s="739">
        <f t="shared" ref="Y149" si="552">+W149+X149</f>
        <v>256623.19999999998</v>
      </c>
      <c r="Z149" s="739">
        <f t="shared" ref="Z149" si="553">+Y149*13</f>
        <v>3336101.5999999996</v>
      </c>
      <c r="AA149" s="763">
        <f t="shared" ref="AA149" si="554">+O149+1</f>
        <v>3</v>
      </c>
      <c r="AB149" s="690"/>
      <c r="AC149" s="691">
        <f t="shared" ref="AC149" si="555">+Q149</f>
        <v>66140</v>
      </c>
      <c r="AD149" s="689">
        <f t="shared" ref="AD149" si="556">+H149</f>
        <v>3.88</v>
      </c>
      <c r="AE149" s="691"/>
      <c r="AF149" s="691">
        <f t="shared" ref="AF149" si="557">+AD149+AD149*AE149</f>
        <v>3.88</v>
      </c>
      <c r="AG149" s="692">
        <f t="shared" ref="AG149" si="558">+AF149*AC149</f>
        <v>256623.19999999998</v>
      </c>
      <c r="AH149" s="692">
        <f t="shared" ref="AH149" si="559">IF((AB149&lt;=30)*AND(AG149*AB149%&gt;V149),AG149*AB149%,IF((AB149&gt;30)*AND(AG149*30%&gt;V149),AG149*30%,V149))</f>
        <v>0</v>
      </c>
      <c r="AI149" s="692">
        <f t="shared" ref="AI149" si="560">+AG149+AH149</f>
        <v>256623.19999999998</v>
      </c>
      <c r="AJ149" s="737">
        <f t="shared" ref="AJ149" si="561">+X149</f>
        <v>0</v>
      </c>
      <c r="AK149" s="739">
        <f t="shared" ref="AK149" si="562">+AI149+AJ149</f>
        <v>256623.19999999998</v>
      </c>
      <c r="AL149" s="739">
        <f t="shared" ref="AL149" si="563">+AK149*13</f>
        <v>3336101.5999999996</v>
      </c>
      <c r="AM149" s="763">
        <f t="shared" ref="AM149" si="564">+AA149+1</f>
        <v>4</v>
      </c>
      <c r="AN149" s="690"/>
      <c r="AO149" s="691">
        <f t="shared" ref="AO149" si="565">+AC149</f>
        <v>66140</v>
      </c>
      <c r="AP149" s="689">
        <f t="shared" ref="AP149" si="566">+H149</f>
        <v>3.88</v>
      </c>
      <c r="AQ149" s="691"/>
      <c r="AR149" s="691">
        <f t="shared" ref="AR149" si="567">+AP149+AP149*AQ149</f>
        <v>3.88</v>
      </c>
      <c r="AS149" s="692">
        <f t="shared" ref="AS149" si="568">+AR149*AO149</f>
        <v>256623.19999999998</v>
      </c>
      <c r="AT149" s="692">
        <f t="shared" ref="AT149" si="569">IF((AN149&lt;=30)*AND(AS149*AN149%&gt;AH149),AS149*AN149%,IF((AN149&gt;30)*AND(AS149*30%&gt;AH149),AS149*30%,AH149))</f>
        <v>0</v>
      </c>
      <c r="AU149" s="692">
        <f t="shared" ref="AU149" si="570">+AS149+AT149</f>
        <v>256623.19999999998</v>
      </c>
      <c r="AV149" s="737">
        <f t="shared" ref="AV149" si="571">+AJ149</f>
        <v>0</v>
      </c>
      <c r="AW149" s="739">
        <f t="shared" ref="AW149" si="572">+AU149+AV149</f>
        <v>256623.19999999998</v>
      </c>
      <c r="AX149" s="739">
        <f t="shared" ref="AX149" si="573">+AW149*13</f>
        <v>3336101.5999999996</v>
      </c>
    </row>
    <row r="150" spans="1:50" s="687" customFormat="1" ht="22.5" customHeight="1">
      <c r="A150" s="746">
        <v>17</v>
      </c>
      <c r="B150" s="657" t="s">
        <v>2212</v>
      </c>
      <c r="C150" s="738" t="s">
        <v>537</v>
      </c>
      <c r="D150" s="738">
        <v>1</v>
      </c>
      <c r="E150" s="763">
        <v>1</v>
      </c>
      <c r="F150" s="690"/>
      <c r="G150" s="691">
        <v>66140</v>
      </c>
      <c r="H150" s="689">
        <v>3.88</v>
      </c>
      <c r="I150" s="692">
        <f t="shared" ref="I150:I151" si="574">+H150*G150</f>
        <v>256623.19999999998</v>
      </c>
      <c r="J150" s="692">
        <v>0</v>
      </c>
      <c r="K150" s="692">
        <f t="shared" ref="K150:K151" si="575">+I150+J150</f>
        <v>256623.19999999998</v>
      </c>
      <c r="L150" s="691"/>
      <c r="M150" s="739">
        <f t="shared" ref="M150:M151" si="576">+K150+L150</f>
        <v>256623.19999999998</v>
      </c>
      <c r="N150" s="739">
        <f t="shared" ref="N150:N151" si="577">+M150*13</f>
        <v>3336101.5999999996</v>
      </c>
      <c r="O150" s="763">
        <f t="shared" ref="O150:O151" si="578">+E150+1</f>
        <v>2</v>
      </c>
      <c r="P150" s="690"/>
      <c r="Q150" s="691">
        <f t="shared" ref="Q150:Q151" si="579">+G150</f>
        <v>66140</v>
      </c>
      <c r="R150" s="689">
        <f t="shared" ref="R150:R151" si="580">+H150</f>
        <v>3.88</v>
      </c>
      <c r="S150" s="691"/>
      <c r="T150" s="691">
        <f t="shared" ref="T150:T151" si="581">+R150+R150*S150</f>
        <v>3.88</v>
      </c>
      <c r="U150" s="692">
        <f t="shared" ref="U150:U151" si="582">+T150*Q150</f>
        <v>256623.19999999998</v>
      </c>
      <c r="V150" s="692">
        <f t="shared" ref="V150:V151" si="583">IF((P150&lt;=30)*AND(U150*P150%&gt;J150),U150*P150%,IF((P150&gt;30)*AND(U150*30%&gt;J150),U150*30%,J150))</f>
        <v>0</v>
      </c>
      <c r="W150" s="692">
        <f t="shared" ref="W150:W151" si="584">+U150+V150</f>
        <v>256623.19999999998</v>
      </c>
      <c r="X150" s="691">
        <f t="shared" ref="X150:X151" si="585">+L150</f>
        <v>0</v>
      </c>
      <c r="Y150" s="739">
        <f t="shared" ref="Y150:Y151" si="586">+W150+X150</f>
        <v>256623.19999999998</v>
      </c>
      <c r="Z150" s="739">
        <f t="shared" ref="Z150:Z151" si="587">+Y150*13</f>
        <v>3336101.5999999996</v>
      </c>
      <c r="AA150" s="763">
        <f t="shared" ref="AA150:AA151" si="588">+O150+1</f>
        <v>3</v>
      </c>
      <c r="AB150" s="690"/>
      <c r="AC150" s="691">
        <f t="shared" ref="AC150:AC151" si="589">+Q150</f>
        <v>66140</v>
      </c>
      <c r="AD150" s="689">
        <f t="shared" ref="AD150:AD151" si="590">+H150</f>
        <v>3.88</v>
      </c>
      <c r="AE150" s="691"/>
      <c r="AF150" s="691">
        <f t="shared" ref="AF150:AF151" si="591">+AD150+AD150*AE150</f>
        <v>3.88</v>
      </c>
      <c r="AG150" s="692">
        <f t="shared" ref="AG150:AG151" si="592">+AF150*AC150</f>
        <v>256623.19999999998</v>
      </c>
      <c r="AH150" s="692">
        <f t="shared" ref="AH150:AH151" si="593">IF((AB150&lt;=30)*AND(AG150*AB150%&gt;V150),AG150*AB150%,IF((AB150&gt;30)*AND(AG150*30%&gt;V150),AG150*30%,V150))</f>
        <v>0</v>
      </c>
      <c r="AI150" s="692">
        <f t="shared" ref="AI150:AI151" si="594">+AG150+AH150</f>
        <v>256623.19999999998</v>
      </c>
      <c r="AJ150" s="737">
        <f t="shared" ref="AJ150:AJ151" si="595">+X150</f>
        <v>0</v>
      </c>
      <c r="AK150" s="739">
        <f t="shared" ref="AK150:AK151" si="596">+AI150+AJ150</f>
        <v>256623.19999999998</v>
      </c>
      <c r="AL150" s="739">
        <f t="shared" ref="AL150:AL151" si="597">+AK150*13</f>
        <v>3336101.5999999996</v>
      </c>
      <c r="AM150" s="763">
        <f t="shared" ref="AM150:AM151" si="598">+AA150+1</f>
        <v>4</v>
      </c>
      <c r="AN150" s="690"/>
      <c r="AO150" s="691">
        <f t="shared" ref="AO150:AO151" si="599">+AC150</f>
        <v>66140</v>
      </c>
      <c r="AP150" s="689">
        <f t="shared" ref="AP150:AP151" si="600">+H150</f>
        <v>3.88</v>
      </c>
      <c r="AQ150" s="691"/>
      <c r="AR150" s="691">
        <f t="shared" ref="AR150:AR151" si="601">+AP150+AP150*AQ150</f>
        <v>3.88</v>
      </c>
      <c r="AS150" s="692">
        <f t="shared" ref="AS150:AS151" si="602">+AR150*AO150</f>
        <v>256623.19999999998</v>
      </c>
      <c r="AT150" s="692">
        <f t="shared" ref="AT150:AT151" si="603">IF((AN150&lt;=30)*AND(AS150*AN150%&gt;AH150),AS150*AN150%,IF((AN150&gt;30)*AND(AS150*30%&gt;AH150),AS150*30%,AH150))</f>
        <v>0</v>
      </c>
      <c r="AU150" s="692">
        <f t="shared" ref="AU150:AU151" si="604">+AS150+AT150</f>
        <v>256623.19999999998</v>
      </c>
      <c r="AV150" s="737">
        <f t="shared" ref="AV150:AV151" si="605">+AJ150</f>
        <v>0</v>
      </c>
      <c r="AW150" s="739">
        <f t="shared" ref="AW150:AW151" si="606">+AU150+AV150</f>
        <v>256623.19999999998</v>
      </c>
      <c r="AX150" s="739">
        <f t="shared" ref="AX150:AX151" si="607">+AW150*13</f>
        <v>3336101.5999999996</v>
      </c>
    </row>
    <row r="151" spans="1:50" s="687" customFormat="1" ht="22.5" customHeight="1">
      <c r="A151" s="688">
        <v>18</v>
      </c>
      <c r="B151" s="657" t="s">
        <v>2213</v>
      </c>
      <c r="C151" s="738" t="s">
        <v>537</v>
      </c>
      <c r="D151" s="738">
        <v>1</v>
      </c>
      <c r="E151" s="763">
        <v>1</v>
      </c>
      <c r="F151" s="690"/>
      <c r="G151" s="691">
        <v>66140</v>
      </c>
      <c r="H151" s="689">
        <v>3.88</v>
      </c>
      <c r="I151" s="692">
        <f t="shared" si="574"/>
        <v>256623.19999999998</v>
      </c>
      <c r="J151" s="692">
        <v>0</v>
      </c>
      <c r="K151" s="692">
        <f t="shared" si="575"/>
        <v>256623.19999999998</v>
      </c>
      <c r="L151" s="691"/>
      <c r="M151" s="739">
        <f t="shared" si="576"/>
        <v>256623.19999999998</v>
      </c>
      <c r="N151" s="739">
        <f t="shared" si="577"/>
        <v>3336101.5999999996</v>
      </c>
      <c r="O151" s="763">
        <f t="shared" si="578"/>
        <v>2</v>
      </c>
      <c r="P151" s="690"/>
      <c r="Q151" s="691">
        <f t="shared" si="579"/>
        <v>66140</v>
      </c>
      <c r="R151" s="689">
        <f t="shared" si="580"/>
        <v>3.88</v>
      </c>
      <c r="S151" s="691"/>
      <c r="T151" s="691">
        <f t="shared" si="581"/>
        <v>3.88</v>
      </c>
      <c r="U151" s="692">
        <f t="shared" si="582"/>
        <v>256623.19999999998</v>
      </c>
      <c r="V151" s="692">
        <f t="shared" si="583"/>
        <v>0</v>
      </c>
      <c r="W151" s="692">
        <f t="shared" si="584"/>
        <v>256623.19999999998</v>
      </c>
      <c r="X151" s="691">
        <f t="shared" si="585"/>
        <v>0</v>
      </c>
      <c r="Y151" s="739">
        <f t="shared" si="586"/>
        <v>256623.19999999998</v>
      </c>
      <c r="Z151" s="739">
        <f t="shared" si="587"/>
        <v>3336101.5999999996</v>
      </c>
      <c r="AA151" s="763">
        <f t="shared" si="588"/>
        <v>3</v>
      </c>
      <c r="AB151" s="690"/>
      <c r="AC151" s="691">
        <f t="shared" si="589"/>
        <v>66140</v>
      </c>
      <c r="AD151" s="689">
        <f t="shared" si="590"/>
        <v>3.88</v>
      </c>
      <c r="AE151" s="691"/>
      <c r="AF151" s="691">
        <f t="shared" si="591"/>
        <v>3.88</v>
      </c>
      <c r="AG151" s="692">
        <f t="shared" si="592"/>
        <v>256623.19999999998</v>
      </c>
      <c r="AH151" s="692">
        <f t="shared" si="593"/>
        <v>0</v>
      </c>
      <c r="AI151" s="692">
        <f t="shared" si="594"/>
        <v>256623.19999999998</v>
      </c>
      <c r="AJ151" s="737">
        <f t="shared" si="595"/>
        <v>0</v>
      </c>
      <c r="AK151" s="739">
        <f t="shared" si="596"/>
        <v>256623.19999999998</v>
      </c>
      <c r="AL151" s="739">
        <f t="shared" si="597"/>
        <v>3336101.5999999996</v>
      </c>
      <c r="AM151" s="763">
        <f t="shared" si="598"/>
        <v>4</v>
      </c>
      <c r="AN151" s="690"/>
      <c r="AO151" s="691">
        <f t="shared" si="599"/>
        <v>66140</v>
      </c>
      <c r="AP151" s="689">
        <f t="shared" si="600"/>
        <v>3.88</v>
      </c>
      <c r="AQ151" s="691"/>
      <c r="AR151" s="691">
        <f t="shared" si="601"/>
        <v>3.88</v>
      </c>
      <c r="AS151" s="692">
        <f t="shared" si="602"/>
        <v>256623.19999999998</v>
      </c>
      <c r="AT151" s="692">
        <f t="shared" si="603"/>
        <v>0</v>
      </c>
      <c r="AU151" s="692">
        <f t="shared" si="604"/>
        <v>256623.19999999998</v>
      </c>
      <c r="AV151" s="737">
        <f t="shared" si="605"/>
        <v>0</v>
      </c>
      <c r="AW151" s="739">
        <f t="shared" si="606"/>
        <v>256623.19999999998</v>
      </c>
      <c r="AX151" s="739">
        <f t="shared" si="607"/>
        <v>3336101.5999999996</v>
      </c>
    </row>
    <row r="152" spans="1:50" s="687" customFormat="1" ht="22.5" customHeight="1">
      <c r="A152" s="746">
        <v>19</v>
      </c>
      <c r="B152" s="657" t="s">
        <v>2214</v>
      </c>
      <c r="C152" s="738" t="s">
        <v>537</v>
      </c>
      <c r="D152" s="738">
        <v>1</v>
      </c>
      <c r="E152" s="763">
        <v>1</v>
      </c>
      <c r="F152" s="690"/>
      <c r="G152" s="691">
        <v>66140</v>
      </c>
      <c r="H152" s="689">
        <v>3.88</v>
      </c>
      <c r="I152" s="692">
        <f t="shared" ref="I152:I159" si="608">+H152*G152</f>
        <v>256623.19999999998</v>
      </c>
      <c r="J152" s="692">
        <v>0</v>
      </c>
      <c r="K152" s="692">
        <f t="shared" ref="K152:K159" si="609">+I152+J152</f>
        <v>256623.19999999998</v>
      </c>
      <c r="L152" s="691"/>
      <c r="M152" s="739">
        <f t="shared" ref="M152:M159" si="610">+K152+L152</f>
        <v>256623.19999999998</v>
      </c>
      <c r="N152" s="739">
        <f t="shared" ref="N152:N159" si="611">+M152*13</f>
        <v>3336101.5999999996</v>
      </c>
      <c r="O152" s="763">
        <f t="shared" ref="O152:O159" si="612">+E152+1</f>
        <v>2</v>
      </c>
      <c r="P152" s="690"/>
      <c r="Q152" s="691">
        <f t="shared" ref="Q152:Q159" si="613">+G152</f>
        <v>66140</v>
      </c>
      <c r="R152" s="689">
        <f t="shared" ref="R152:R159" si="614">+H152</f>
        <v>3.88</v>
      </c>
      <c r="S152" s="691"/>
      <c r="T152" s="691">
        <f t="shared" ref="T152:T159" si="615">+R152+R152*S152</f>
        <v>3.88</v>
      </c>
      <c r="U152" s="692">
        <f t="shared" ref="U152:U159" si="616">+T152*Q152</f>
        <v>256623.19999999998</v>
      </c>
      <c r="V152" s="692">
        <f t="shared" ref="V152:V159" si="617">IF((P152&lt;=30)*AND(U152*P152%&gt;J152),U152*P152%,IF((P152&gt;30)*AND(U152*30%&gt;J152),U152*30%,J152))</f>
        <v>0</v>
      </c>
      <c r="W152" s="692">
        <f t="shared" ref="W152:W159" si="618">+U152+V152</f>
        <v>256623.19999999998</v>
      </c>
      <c r="X152" s="691">
        <f t="shared" ref="X152:X159" si="619">+L152</f>
        <v>0</v>
      </c>
      <c r="Y152" s="739">
        <f t="shared" ref="Y152:Y159" si="620">+W152+X152</f>
        <v>256623.19999999998</v>
      </c>
      <c r="Z152" s="739">
        <f t="shared" ref="Z152:Z159" si="621">+Y152*13</f>
        <v>3336101.5999999996</v>
      </c>
      <c r="AA152" s="763">
        <f t="shared" ref="AA152:AA159" si="622">+O152+1</f>
        <v>3</v>
      </c>
      <c r="AB152" s="690"/>
      <c r="AC152" s="691">
        <f t="shared" ref="AC152:AC159" si="623">+Q152</f>
        <v>66140</v>
      </c>
      <c r="AD152" s="689">
        <f t="shared" ref="AD152:AD159" si="624">+H152</f>
        <v>3.88</v>
      </c>
      <c r="AE152" s="691"/>
      <c r="AF152" s="691">
        <f t="shared" ref="AF152:AF159" si="625">+AD152+AD152*AE152</f>
        <v>3.88</v>
      </c>
      <c r="AG152" s="692">
        <f t="shared" ref="AG152:AG159" si="626">+AF152*AC152</f>
        <v>256623.19999999998</v>
      </c>
      <c r="AH152" s="692">
        <f t="shared" ref="AH152:AH159" si="627">IF((AB152&lt;=30)*AND(AG152*AB152%&gt;V152),AG152*AB152%,IF((AB152&gt;30)*AND(AG152*30%&gt;V152),AG152*30%,V152))</f>
        <v>0</v>
      </c>
      <c r="AI152" s="692">
        <f t="shared" ref="AI152:AI159" si="628">+AG152+AH152</f>
        <v>256623.19999999998</v>
      </c>
      <c r="AJ152" s="737">
        <f t="shared" ref="AJ152:AJ159" si="629">+X152</f>
        <v>0</v>
      </c>
      <c r="AK152" s="739">
        <f t="shared" ref="AK152:AK159" si="630">+AI152+AJ152</f>
        <v>256623.19999999998</v>
      </c>
      <c r="AL152" s="739">
        <f t="shared" ref="AL152:AL159" si="631">+AK152*13</f>
        <v>3336101.5999999996</v>
      </c>
      <c r="AM152" s="763">
        <f t="shared" ref="AM152:AM159" si="632">+AA152+1</f>
        <v>4</v>
      </c>
      <c r="AN152" s="690"/>
      <c r="AO152" s="691">
        <f t="shared" ref="AO152:AO159" si="633">+AC152</f>
        <v>66140</v>
      </c>
      <c r="AP152" s="689">
        <f t="shared" ref="AP152:AP159" si="634">+H152</f>
        <v>3.88</v>
      </c>
      <c r="AQ152" s="691"/>
      <c r="AR152" s="691">
        <f t="shared" ref="AR152:AR159" si="635">+AP152+AP152*AQ152</f>
        <v>3.88</v>
      </c>
      <c r="AS152" s="692">
        <f t="shared" ref="AS152:AS159" si="636">+AR152*AO152</f>
        <v>256623.19999999998</v>
      </c>
      <c r="AT152" s="692">
        <f t="shared" ref="AT152:AT159" si="637">IF((AN152&lt;=30)*AND(AS152*AN152%&gt;AH152),AS152*AN152%,IF((AN152&gt;30)*AND(AS152*30%&gt;AH152),AS152*30%,AH152))</f>
        <v>0</v>
      </c>
      <c r="AU152" s="692">
        <f t="shared" ref="AU152:AU159" si="638">+AS152+AT152</f>
        <v>256623.19999999998</v>
      </c>
      <c r="AV152" s="737">
        <f t="shared" ref="AV152:AV159" si="639">+AJ152</f>
        <v>0</v>
      </c>
      <c r="AW152" s="739">
        <f t="shared" ref="AW152:AW159" si="640">+AU152+AV152</f>
        <v>256623.19999999998</v>
      </c>
      <c r="AX152" s="739">
        <f t="shared" ref="AX152:AX159" si="641">+AW152*13</f>
        <v>3336101.5999999996</v>
      </c>
    </row>
    <row r="153" spans="1:50" s="687" customFormat="1" ht="22.5" customHeight="1">
      <c r="A153" s="688">
        <v>20</v>
      </c>
      <c r="B153" s="657" t="s">
        <v>2215</v>
      </c>
      <c r="C153" s="738" t="s">
        <v>537</v>
      </c>
      <c r="D153" s="738">
        <v>1</v>
      </c>
      <c r="E153" s="763">
        <v>1</v>
      </c>
      <c r="F153" s="690"/>
      <c r="G153" s="691">
        <v>66140</v>
      </c>
      <c r="H153" s="689">
        <v>3.88</v>
      </c>
      <c r="I153" s="692">
        <f t="shared" si="608"/>
        <v>256623.19999999998</v>
      </c>
      <c r="J153" s="692">
        <v>0</v>
      </c>
      <c r="K153" s="692">
        <f t="shared" si="609"/>
        <v>256623.19999999998</v>
      </c>
      <c r="L153" s="691"/>
      <c r="M153" s="739">
        <f t="shared" si="610"/>
        <v>256623.19999999998</v>
      </c>
      <c r="N153" s="739">
        <f t="shared" si="611"/>
        <v>3336101.5999999996</v>
      </c>
      <c r="O153" s="763">
        <f t="shared" si="612"/>
        <v>2</v>
      </c>
      <c r="P153" s="690"/>
      <c r="Q153" s="691">
        <f t="shared" si="613"/>
        <v>66140</v>
      </c>
      <c r="R153" s="689">
        <f t="shared" si="614"/>
        <v>3.88</v>
      </c>
      <c r="S153" s="691"/>
      <c r="T153" s="691">
        <f t="shared" si="615"/>
        <v>3.88</v>
      </c>
      <c r="U153" s="692">
        <f t="shared" si="616"/>
        <v>256623.19999999998</v>
      </c>
      <c r="V153" s="692">
        <f t="shared" si="617"/>
        <v>0</v>
      </c>
      <c r="W153" s="692">
        <f t="shared" si="618"/>
        <v>256623.19999999998</v>
      </c>
      <c r="X153" s="691">
        <f t="shared" si="619"/>
        <v>0</v>
      </c>
      <c r="Y153" s="739">
        <f t="shared" si="620"/>
        <v>256623.19999999998</v>
      </c>
      <c r="Z153" s="739">
        <f t="shared" si="621"/>
        <v>3336101.5999999996</v>
      </c>
      <c r="AA153" s="763">
        <f t="shared" si="622"/>
        <v>3</v>
      </c>
      <c r="AB153" s="690"/>
      <c r="AC153" s="691">
        <f t="shared" si="623"/>
        <v>66140</v>
      </c>
      <c r="AD153" s="689">
        <f t="shared" si="624"/>
        <v>3.88</v>
      </c>
      <c r="AE153" s="691"/>
      <c r="AF153" s="691">
        <f t="shared" si="625"/>
        <v>3.88</v>
      </c>
      <c r="AG153" s="692">
        <f t="shared" si="626"/>
        <v>256623.19999999998</v>
      </c>
      <c r="AH153" s="692">
        <f t="shared" si="627"/>
        <v>0</v>
      </c>
      <c r="AI153" s="692">
        <f t="shared" si="628"/>
        <v>256623.19999999998</v>
      </c>
      <c r="AJ153" s="737">
        <f t="shared" si="629"/>
        <v>0</v>
      </c>
      <c r="AK153" s="739">
        <f t="shared" si="630"/>
        <v>256623.19999999998</v>
      </c>
      <c r="AL153" s="739">
        <f t="shared" si="631"/>
        <v>3336101.5999999996</v>
      </c>
      <c r="AM153" s="763">
        <f t="shared" si="632"/>
        <v>4</v>
      </c>
      <c r="AN153" s="690"/>
      <c r="AO153" s="691">
        <f t="shared" si="633"/>
        <v>66140</v>
      </c>
      <c r="AP153" s="689">
        <f t="shared" si="634"/>
        <v>3.88</v>
      </c>
      <c r="AQ153" s="691"/>
      <c r="AR153" s="691">
        <f t="shared" si="635"/>
        <v>3.88</v>
      </c>
      <c r="AS153" s="692">
        <f t="shared" si="636"/>
        <v>256623.19999999998</v>
      </c>
      <c r="AT153" s="692">
        <f t="shared" si="637"/>
        <v>0</v>
      </c>
      <c r="AU153" s="692">
        <f t="shared" si="638"/>
        <v>256623.19999999998</v>
      </c>
      <c r="AV153" s="737">
        <f t="shared" si="639"/>
        <v>0</v>
      </c>
      <c r="AW153" s="739">
        <f t="shared" si="640"/>
        <v>256623.19999999998</v>
      </c>
      <c r="AX153" s="739">
        <f t="shared" si="641"/>
        <v>3336101.5999999996</v>
      </c>
    </row>
    <row r="154" spans="1:50" s="687" customFormat="1" ht="22.5" customHeight="1">
      <c r="A154" s="746">
        <v>21</v>
      </c>
      <c r="B154" s="657" t="s">
        <v>1545</v>
      </c>
      <c r="C154" s="738" t="s">
        <v>537</v>
      </c>
      <c r="D154" s="738">
        <v>1</v>
      </c>
      <c r="E154" s="763">
        <v>1</v>
      </c>
      <c r="F154" s="690"/>
      <c r="G154" s="691">
        <v>66140</v>
      </c>
      <c r="H154" s="689">
        <v>3.88</v>
      </c>
      <c r="I154" s="692">
        <f t="shared" si="608"/>
        <v>256623.19999999998</v>
      </c>
      <c r="J154" s="692">
        <v>0</v>
      </c>
      <c r="K154" s="692">
        <f t="shared" si="609"/>
        <v>256623.19999999998</v>
      </c>
      <c r="L154" s="691"/>
      <c r="M154" s="739">
        <f t="shared" si="610"/>
        <v>256623.19999999998</v>
      </c>
      <c r="N154" s="739">
        <f t="shared" si="611"/>
        <v>3336101.5999999996</v>
      </c>
      <c r="O154" s="763">
        <f t="shared" si="612"/>
        <v>2</v>
      </c>
      <c r="P154" s="690"/>
      <c r="Q154" s="691">
        <f t="shared" si="613"/>
        <v>66140</v>
      </c>
      <c r="R154" s="689">
        <f t="shared" si="614"/>
        <v>3.88</v>
      </c>
      <c r="S154" s="691"/>
      <c r="T154" s="691">
        <f t="shared" si="615"/>
        <v>3.88</v>
      </c>
      <c r="U154" s="692">
        <f t="shared" si="616"/>
        <v>256623.19999999998</v>
      </c>
      <c r="V154" s="692">
        <f t="shared" si="617"/>
        <v>0</v>
      </c>
      <c r="W154" s="692">
        <f t="shared" si="618"/>
        <v>256623.19999999998</v>
      </c>
      <c r="X154" s="691">
        <f t="shared" si="619"/>
        <v>0</v>
      </c>
      <c r="Y154" s="739">
        <f t="shared" si="620"/>
        <v>256623.19999999998</v>
      </c>
      <c r="Z154" s="739">
        <f t="shared" si="621"/>
        <v>3336101.5999999996</v>
      </c>
      <c r="AA154" s="763">
        <f t="shared" si="622"/>
        <v>3</v>
      </c>
      <c r="AB154" s="690"/>
      <c r="AC154" s="691">
        <f t="shared" si="623"/>
        <v>66140</v>
      </c>
      <c r="AD154" s="689">
        <f t="shared" si="624"/>
        <v>3.88</v>
      </c>
      <c r="AE154" s="691"/>
      <c r="AF154" s="691">
        <f t="shared" si="625"/>
        <v>3.88</v>
      </c>
      <c r="AG154" s="692">
        <f t="shared" si="626"/>
        <v>256623.19999999998</v>
      </c>
      <c r="AH154" s="692">
        <f t="shared" si="627"/>
        <v>0</v>
      </c>
      <c r="AI154" s="692">
        <f t="shared" si="628"/>
        <v>256623.19999999998</v>
      </c>
      <c r="AJ154" s="737">
        <f t="shared" si="629"/>
        <v>0</v>
      </c>
      <c r="AK154" s="739">
        <f t="shared" si="630"/>
        <v>256623.19999999998</v>
      </c>
      <c r="AL154" s="739">
        <f t="shared" si="631"/>
        <v>3336101.5999999996</v>
      </c>
      <c r="AM154" s="763">
        <f t="shared" si="632"/>
        <v>4</v>
      </c>
      <c r="AN154" s="690"/>
      <c r="AO154" s="691">
        <f t="shared" si="633"/>
        <v>66140</v>
      </c>
      <c r="AP154" s="689">
        <f t="shared" si="634"/>
        <v>3.88</v>
      </c>
      <c r="AQ154" s="691"/>
      <c r="AR154" s="691">
        <f t="shared" si="635"/>
        <v>3.88</v>
      </c>
      <c r="AS154" s="692">
        <f t="shared" si="636"/>
        <v>256623.19999999998</v>
      </c>
      <c r="AT154" s="692">
        <f t="shared" si="637"/>
        <v>0</v>
      </c>
      <c r="AU154" s="692">
        <f t="shared" si="638"/>
        <v>256623.19999999998</v>
      </c>
      <c r="AV154" s="737">
        <f t="shared" si="639"/>
        <v>0</v>
      </c>
      <c r="AW154" s="739">
        <f t="shared" si="640"/>
        <v>256623.19999999998</v>
      </c>
      <c r="AX154" s="739">
        <f t="shared" si="641"/>
        <v>3336101.5999999996</v>
      </c>
    </row>
    <row r="155" spans="1:50" s="687" customFormat="1" ht="22.5" customHeight="1">
      <c r="A155" s="688">
        <v>22</v>
      </c>
      <c r="B155" s="1605" t="s">
        <v>89</v>
      </c>
      <c r="C155" s="1604" t="s">
        <v>537</v>
      </c>
      <c r="D155" s="1604">
        <v>1</v>
      </c>
      <c r="E155" s="763">
        <v>1</v>
      </c>
      <c r="F155" s="690"/>
      <c r="G155" s="691">
        <v>66140</v>
      </c>
      <c r="H155" s="689">
        <v>3.88</v>
      </c>
      <c r="I155" s="692">
        <f>+H155*G155</f>
        <v>256623.19999999998</v>
      </c>
      <c r="J155" s="692">
        <v>0</v>
      </c>
      <c r="K155" s="692">
        <f>+I155+J155</f>
        <v>256623.19999999998</v>
      </c>
      <c r="L155" s="691"/>
      <c r="M155" s="739">
        <f>+K155+L155</f>
        <v>256623.19999999998</v>
      </c>
      <c r="N155" s="739">
        <f>+M155*13</f>
        <v>3336101.5999999996</v>
      </c>
      <c r="O155" s="763">
        <f>+E155+1</f>
        <v>2</v>
      </c>
      <c r="P155" s="690"/>
      <c r="Q155" s="691">
        <f>+G155</f>
        <v>66140</v>
      </c>
      <c r="R155" s="689">
        <f>+H155</f>
        <v>3.88</v>
      </c>
      <c r="S155" s="691"/>
      <c r="T155" s="691">
        <f>+R155+R155*S155</f>
        <v>3.88</v>
      </c>
      <c r="U155" s="692">
        <f>+T155*Q155</f>
        <v>256623.19999999998</v>
      </c>
      <c r="V155" s="692">
        <f>IF((P155&lt;=30)*AND(U155*P155%&gt;J155),U155*P155%,IF((P155&gt;30)*AND(U155*30%&gt;J155),U155*30%,J155))</f>
        <v>0</v>
      </c>
      <c r="W155" s="692">
        <f>+U155+V155</f>
        <v>256623.19999999998</v>
      </c>
      <c r="X155" s="691">
        <f>+L155</f>
        <v>0</v>
      </c>
      <c r="Y155" s="739">
        <f>+W155+X155</f>
        <v>256623.19999999998</v>
      </c>
      <c r="Z155" s="739">
        <f>+Y155*13</f>
        <v>3336101.5999999996</v>
      </c>
      <c r="AA155" s="763">
        <f>+O155+1</f>
        <v>3</v>
      </c>
      <c r="AB155" s="690"/>
      <c r="AC155" s="691">
        <f>+Q155</f>
        <v>66140</v>
      </c>
      <c r="AD155" s="689">
        <f>+H155</f>
        <v>3.88</v>
      </c>
      <c r="AE155" s="691"/>
      <c r="AF155" s="691">
        <f>+AD155+AD155*AE155</f>
        <v>3.88</v>
      </c>
      <c r="AG155" s="692">
        <f>+AF155*AC155</f>
        <v>256623.19999999998</v>
      </c>
      <c r="AH155" s="692">
        <f>IF((AB155&lt;=30)*AND(AG155*AB155%&gt;V155),AG155*AB155%,IF((AB155&gt;30)*AND(AG155*30%&gt;V155),AG155*30%,V155))</f>
        <v>0</v>
      </c>
      <c r="AI155" s="692">
        <f>+AG155+AH155</f>
        <v>256623.19999999998</v>
      </c>
      <c r="AJ155" s="737">
        <f>+X155</f>
        <v>0</v>
      </c>
      <c r="AK155" s="739">
        <f>+AI155+AJ155</f>
        <v>256623.19999999998</v>
      </c>
      <c r="AL155" s="739">
        <f>+AK155*13</f>
        <v>3336101.5999999996</v>
      </c>
      <c r="AM155" s="763">
        <f>+AA155+1</f>
        <v>4</v>
      </c>
      <c r="AN155" s="690"/>
      <c r="AO155" s="691">
        <f>+AC155</f>
        <v>66140</v>
      </c>
      <c r="AP155" s="689">
        <f>+H155</f>
        <v>3.88</v>
      </c>
      <c r="AQ155" s="691"/>
      <c r="AR155" s="691">
        <f>+AP155+AP155*AQ155</f>
        <v>3.88</v>
      </c>
      <c r="AS155" s="692">
        <f>+AR155*AO155</f>
        <v>256623.19999999998</v>
      </c>
      <c r="AT155" s="692">
        <f>IF((AN155&lt;=30)*AND(AS155*AN155%&gt;AH155),AS155*AN155%,IF((AN155&gt;30)*AND(AS155*30%&gt;AH155),AS155*30%,AH155))</f>
        <v>0</v>
      </c>
      <c r="AU155" s="692">
        <f>+AS155+AT155</f>
        <v>256623.19999999998</v>
      </c>
      <c r="AV155" s="737">
        <f>+AJ155</f>
        <v>0</v>
      </c>
      <c r="AW155" s="739">
        <f>+AU155+AV155</f>
        <v>256623.19999999998</v>
      </c>
      <c r="AX155" s="739">
        <f>+AW155*13</f>
        <v>3336101.5999999996</v>
      </c>
    </row>
    <row r="156" spans="1:50" s="687" customFormat="1" ht="22.5" customHeight="1">
      <c r="A156" s="746">
        <v>23</v>
      </c>
      <c r="B156" s="1605" t="s">
        <v>89</v>
      </c>
      <c r="C156" s="1604" t="s">
        <v>537</v>
      </c>
      <c r="D156" s="1604">
        <v>1</v>
      </c>
      <c r="E156" s="763">
        <v>1</v>
      </c>
      <c r="F156" s="690"/>
      <c r="G156" s="691">
        <v>66140</v>
      </c>
      <c r="H156" s="689">
        <v>3.88</v>
      </c>
      <c r="I156" s="692">
        <f>+H156*G156</f>
        <v>256623.19999999998</v>
      </c>
      <c r="J156" s="692">
        <v>0</v>
      </c>
      <c r="K156" s="692">
        <f>+I156+J156</f>
        <v>256623.19999999998</v>
      </c>
      <c r="L156" s="691"/>
      <c r="M156" s="739">
        <f>+K156+L156</f>
        <v>256623.19999999998</v>
      </c>
      <c r="N156" s="739">
        <f>+M156*13</f>
        <v>3336101.5999999996</v>
      </c>
      <c r="O156" s="763">
        <f>+E156+1</f>
        <v>2</v>
      </c>
      <c r="P156" s="690"/>
      <c r="Q156" s="691">
        <f>+G156</f>
        <v>66140</v>
      </c>
      <c r="R156" s="689">
        <f>+H156</f>
        <v>3.88</v>
      </c>
      <c r="S156" s="691"/>
      <c r="T156" s="691">
        <f>+R156+R156*S156</f>
        <v>3.88</v>
      </c>
      <c r="U156" s="692">
        <f>+T156*Q156</f>
        <v>256623.19999999998</v>
      </c>
      <c r="V156" s="692">
        <f>IF((P156&lt;=30)*AND(U156*P156%&gt;J156),U156*P156%,IF((P156&gt;30)*AND(U156*30%&gt;J156),U156*30%,J156))</f>
        <v>0</v>
      </c>
      <c r="W156" s="692">
        <f>+U156+V156</f>
        <v>256623.19999999998</v>
      </c>
      <c r="X156" s="691">
        <f>+L156</f>
        <v>0</v>
      </c>
      <c r="Y156" s="739">
        <f>+W156+X156</f>
        <v>256623.19999999998</v>
      </c>
      <c r="Z156" s="739">
        <f>+Y156*13</f>
        <v>3336101.5999999996</v>
      </c>
      <c r="AA156" s="763">
        <f>+O156+1</f>
        <v>3</v>
      </c>
      <c r="AB156" s="690"/>
      <c r="AC156" s="691">
        <f>+Q156</f>
        <v>66140</v>
      </c>
      <c r="AD156" s="689">
        <f>+H156</f>
        <v>3.88</v>
      </c>
      <c r="AE156" s="691"/>
      <c r="AF156" s="691">
        <f>+AD156+AD156*AE156</f>
        <v>3.88</v>
      </c>
      <c r="AG156" s="692">
        <f>+AF156*AC156</f>
        <v>256623.19999999998</v>
      </c>
      <c r="AH156" s="692">
        <f>IF((AB156&lt;=30)*AND(AG156*AB156%&gt;V156),AG156*AB156%,IF((AB156&gt;30)*AND(AG156*30%&gt;V156),AG156*30%,V156))</f>
        <v>0</v>
      </c>
      <c r="AI156" s="692">
        <f>+AG156+AH156</f>
        <v>256623.19999999998</v>
      </c>
      <c r="AJ156" s="737">
        <f>+X156</f>
        <v>0</v>
      </c>
      <c r="AK156" s="739">
        <f>+AI156+AJ156</f>
        <v>256623.19999999998</v>
      </c>
      <c r="AL156" s="739">
        <f>+AK156*13</f>
        <v>3336101.5999999996</v>
      </c>
      <c r="AM156" s="763">
        <f>+AA156+1</f>
        <v>4</v>
      </c>
      <c r="AN156" s="690"/>
      <c r="AO156" s="691">
        <f>+AC156</f>
        <v>66140</v>
      </c>
      <c r="AP156" s="689">
        <f>+H156</f>
        <v>3.88</v>
      </c>
      <c r="AQ156" s="691"/>
      <c r="AR156" s="691">
        <f>+AP156+AP156*AQ156</f>
        <v>3.88</v>
      </c>
      <c r="AS156" s="692">
        <f>+AR156*AO156</f>
        <v>256623.19999999998</v>
      </c>
      <c r="AT156" s="692">
        <f>IF((AN156&lt;=30)*AND(AS156*AN156%&gt;AH156),AS156*AN156%,IF((AN156&gt;30)*AND(AS156*30%&gt;AH156),AS156*30%,AH156))</f>
        <v>0</v>
      </c>
      <c r="AU156" s="692">
        <f>+AS156+AT156</f>
        <v>256623.19999999998</v>
      </c>
      <c r="AV156" s="737">
        <f>+AJ156</f>
        <v>0</v>
      </c>
      <c r="AW156" s="739">
        <f>+AU156+AV156</f>
        <v>256623.19999999998</v>
      </c>
      <c r="AX156" s="739">
        <f>+AW156*13</f>
        <v>3336101.5999999996</v>
      </c>
    </row>
    <row r="157" spans="1:50" s="687" customFormat="1" ht="22.5" customHeight="1">
      <c r="A157" s="688">
        <v>24</v>
      </c>
      <c r="B157" s="1605" t="s">
        <v>89</v>
      </c>
      <c r="C157" s="1604" t="s">
        <v>537</v>
      </c>
      <c r="D157" s="1604">
        <v>1</v>
      </c>
      <c r="E157" s="763">
        <v>1</v>
      </c>
      <c r="F157" s="690"/>
      <c r="G157" s="691">
        <v>66140</v>
      </c>
      <c r="H157" s="689">
        <v>3.88</v>
      </c>
      <c r="I157" s="692">
        <f t="shared" si="608"/>
        <v>256623.19999999998</v>
      </c>
      <c r="J157" s="692">
        <v>0</v>
      </c>
      <c r="K157" s="692">
        <f t="shared" si="609"/>
        <v>256623.19999999998</v>
      </c>
      <c r="L157" s="691"/>
      <c r="M157" s="739">
        <f t="shared" si="610"/>
        <v>256623.19999999998</v>
      </c>
      <c r="N157" s="739">
        <f t="shared" si="611"/>
        <v>3336101.5999999996</v>
      </c>
      <c r="O157" s="763">
        <f t="shared" si="612"/>
        <v>2</v>
      </c>
      <c r="P157" s="690"/>
      <c r="Q157" s="691">
        <f t="shared" si="613"/>
        <v>66140</v>
      </c>
      <c r="R157" s="689">
        <f t="shared" si="614"/>
        <v>3.88</v>
      </c>
      <c r="S157" s="691"/>
      <c r="T157" s="691">
        <f t="shared" si="615"/>
        <v>3.88</v>
      </c>
      <c r="U157" s="692">
        <f t="shared" si="616"/>
        <v>256623.19999999998</v>
      </c>
      <c r="V157" s="692">
        <f t="shared" si="617"/>
        <v>0</v>
      </c>
      <c r="W157" s="692">
        <f t="shared" si="618"/>
        <v>256623.19999999998</v>
      </c>
      <c r="X157" s="691">
        <f t="shared" si="619"/>
        <v>0</v>
      </c>
      <c r="Y157" s="739">
        <f t="shared" si="620"/>
        <v>256623.19999999998</v>
      </c>
      <c r="Z157" s="739">
        <f t="shared" si="621"/>
        <v>3336101.5999999996</v>
      </c>
      <c r="AA157" s="763">
        <f t="shared" si="622"/>
        <v>3</v>
      </c>
      <c r="AB157" s="690"/>
      <c r="AC157" s="691">
        <f t="shared" si="623"/>
        <v>66140</v>
      </c>
      <c r="AD157" s="689">
        <f t="shared" si="624"/>
        <v>3.88</v>
      </c>
      <c r="AE157" s="691"/>
      <c r="AF157" s="691">
        <f t="shared" si="625"/>
        <v>3.88</v>
      </c>
      <c r="AG157" s="692">
        <f t="shared" si="626"/>
        <v>256623.19999999998</v>
      </c>
      <c r="AH157" s="692">
        <f t="shared" si="627"/>
        <v>0</v>
      </c>
      <c r="AI157" s="692">
        <f t="shared" si="628"/>
        <v>256623.19999999998</v>
      </c>
      <c r="AJ157" s="737">
        <f t="shared" si="629"/>
        <v>0</v>
      </c>
      <c r="AK157" s="739">
        <f t="shared" si="630"/>
        <v>256623.19999999998</v>
      </c>
      <c r="AL157" s="739">
        <f t="shared" si="631"/>
        <v>3336101.5999999996</v>
      </c>
      <c r="AM157" s="763">
        <f t="shared" si="632"/>
        <v>4</v>
      </c>
      <c r="AN157" s="690"/>
      <c r="AO157" s="691">
        <f t="shared" si="633"/>
        <v>66140</v>
      </c>
      <c r="AP157" s="689">
        <f t="shared" si="634"/>
        <v>3.88</v>
      </c>
      <c r="AQ157" s="691"/>
      <c r="AR157" s="691">
        <f t="shared" si="635"/>
        <v>3.88</v>
      </c>
      <c r="AS157" s="692">
        <f t="shared" si="636"/>
        <v>256623.19999999998</v>
      </c>
      <c r="AT157" s="692">
        <f t="shared" si="637"/>
        <v>0</v>
      </c>
      <c r="AU157" s="692">
        <f t="shared" si="638"/>
        <v>256623.19999999998</v>
      </c>
      <c r="AV157" s="737">
        <f t="shared" si="639"/>
        <v>0</v>
      </c>
      <c r="AW157" s="739">
        <f t="shared" si="640"/>
        <v>256623.19999999998</v>
      </c>
      <c r="AX157" s="739">
        <f t="shared" si="641"/>
        <v>3336101.5999999996</v>
      </c>
    </row>
    <row r="158" spans="1:50" s="687" customFormat="1" ht="22.5" customHeight="1">
      <c r="A158" s="746">
        <v>25</v>
      </c>
      <c r="B158" s="1605" t="s">
        <v>89</v>
      </c>
      <c r="C158" s="1604" t="s">
        <v>537</v>
      </c>
      <c r="D158" s="1604">
        <v>1</v>
      </c>
      <c r="E158" s="763">
        <v>1</v>
      </c>
      <c r="F158" s="690"/>
      <c r="G158" s="691">
        <v>66140</v>
      </c>
      <c r="H158" s="689">
        <v>3.88</v>
      </c>
      <c r="I158" s="692">
        <f t="shared" si="608"/>
        <v>256623.19999999998</v>
      </c>
      <c r="J158" s="692">
        <v>0</v>
      </c>
      <c r="K158" s="692">
        <f t="shared" si="609"/>
        <v>256623.19999999998</v>
      </c>
      <c r="L158" s="691"/>
      <c r="M158" s="739">
        <f t="shared" si="610"/>
        <v>256623.19999999998</v>
      </c>
      <c r="N158" s="739">
        <f t="shared" si="611"/>
        <v>3336101.5999999996</v>
      </c>
      <c r="O158" s="763">
        <f t="shared" si="612"/>
        <v>2</v>
      </c>
      <c r="P158" s="690"/>
      <c r="Q158" s="691">
        <f t="shared" si="613"/>
        <v>66140</v>
      </c>
      <c r="R158" s="689">
        <f t="shared" si="614"/>
        <v>3.88</v>
      </c>
      <c r="S158" s="691"/>
      <c r="T158" s="691">
        <f t="shared" si="615"/>
        <v>3.88</v>
      </c>
      <c r="U158" s="692">
        <f t="shared" si="616"/>
        <v>256623.19999999998</v>
      </c>
      <c r="V158" s="692">
        <f t="shared" si="617"/>
        <v>0</v>
      </c>
      <c r="W158" s="692">
        <f t="shared" si="618"/>
        <v>256623.19999999998</v>
      </c>
      <c r="X158" s="691">
        <f t="shared" si="619"/>
        <v>0</v>
      </c>
      <c r="Y158" s="739">
        <f t="shared" si="620"/>
        <v>256623.19999999998</v>
      </c>
      <c r="Z158" s="739">
        <f t="shared" si="621"/>
        <v>3336101.5999999996</v>
      </c>
      <c r="AA158" s="763">
        <f t="shared" si="622"/>
        <v>3</v>
      </c>
      <c r="AB158" s="690"/>
      <c r="AC158" s="691">
        <f t="shared" si="623"/>
        <v>66140</v>
      </c>
      <c r="AD158" s="689">
        <f t="shared" si="624"/>
        <v>3.88</v>
      </c>
      <c r="AE158" s="691"/>
      <c r="AF158" s="691">
        <f t="shared" si="625"/>
        <v>3.88</v>
      </c>
      <c r="AG158" s="692">
        <f t="shared" si="626"/>
        <v>256623.19999999998</v>
      </c>
      <c r="AH158" s="692">
        <f t="shared" si="627"/>
        <v>0</v>
      </c>
      <c r="AI158" s="692">
        <f t="shared" si="628"/>
        <v>256623.19999999998</v>
      </c>
      <c r="AJ158" s="737">
        <f t="shared" si="629"/>
        <v>0</v>
      </c>
      <c r="AK158" s="739">
        <f t="shared" si="630"/>
        <v>256623.19999999998</v>
      </c>
      <c r="AL158" s="739">
        <f t="shared" si="631"/>
        <v>3336101.5999999996</v>
      </c>
      <c r="AM158" s="763">
        <f t="shared" si="632"/>
        <v>4</v>
      </c>
      <c r="AN158" s="690"/>
      <c r="AO158" s="691">
        <f t="shared" si="633"/>
        <v>66140</v>
      </c>
      <c r="AP158" s="689">
        <f t="shared" si="634"/>
        <v>3.88</v>
      </c>
      <c r="AQ158" s="691"/>
      <c r="AR158" s="691">
        <f t="shared" si="635"/>
        <v>3.88</v>
      </c>
      <c r="AS158" s="692">
        <f t="shared" si="636"/>
        <v>256623.19999999998</v>
      </c>
      <c r="AT158" s="692">
        <f t="shared" si="637"/>
        <v>0</v>
      </c>
      <c r="AU158" s="692">
        <f t="shared" si="638"/>
        <v>256623.19999999998</v>
      </c>
      <c r="AV158" s="737">
        <f t="shared" si="639"/>
        <v>0</v>
      </c>
      <c r="AW158" s="739">
        <f t="shared" si="640"/>
        <v>256623.19999999998</v>
      </c>
      <c r="AX158" s="739">
        <f t="shared" si="641"/>
        <v>3336101.5999999996</v>
      </c>
    </row>
    <row r="159" spans="1:50" s="687" customFormat="1" ht="22.5" customHeight="1">
      <c r="A159" s="688">
        <v>26</v>
      </c>
      <c r="B159" s="1605" t="s">
        <v>89</v>
      </c>
      <c r="C159" s="1604" t="s">
        <v>537</v>
      </c>
      <c r="D159" s="1604">
        <v>1</v>
      </c>
      <c r="E159" s="763">
        <v>1</v>
      </c>
      <c r="F159" s="690"/>
      <c r="G159" s="691">
        <v>66140</v>
      </c>
      <c r="H159" s="689">
        <v>3.88</v>
      </c>
      <c r="I159" s="692">
        <f t="shared" si="608"/>
        <v>256623.19999999998</v>
      </c>
      <c r="J159" s="692">
        <v>0</v>
      </c>
      <c r="K159" s="692">
        <f t="shared" si="609"/>
        <v>256623.19999999998</v>
      </c>
      <c r="L159" s="691"/>
      <c r="M159" s="739">
        <f t="shared" si="610"/>
        <v>256623.19999999998</v>
      </c>
      <c r="N159" s="739">
        <f t="shared" si="611"/>
        <v>3336101.5999999996</v>
      </c>
      <c r="O159" s="763">
        <f t="shared" si="612"/>
        <v>2</v>
      </c>
      <c r="P159" s="690"/>
      <c r="Q159" s="691">
        <f t="shared" si="613"/>
        <v>66140</v>
      </c>
      <c r="R159" s="689">
        <f t="shared" si="614"/>
        <v>3.88</v>
      </c>
      <c r="S159" s="691"/>
      <c r="T159" s="691">
        <f t="shared" si="615"/>
        <v>3.88</v>
      </c>
      <c r="U159" s="692">
        <f t="shared" si="616"/>
        <v>256623.19999999998</v>
      </c>
      <c r="V159" s="692">
        <f t="shared" si="617"/>
        <v>0</v>
      </c>
      <c r="W159" s="692">
        <f t="shared" si="618"/>
        <v>256623.19999999998</v>
      </c>
      <c r="X159" s="691">
        <f t="shared" si="619"/>
        <v>0</v>
      </c>
      <c r="Y159" s="739">
        <f t="shared" si="620"/>
        <v>256623.19999999998</v>
      </c>
      <c r="Z159" s="739">
        <f t="shared" si="621"/>
        <v>3336101.5999999996</v>
      </c>
      <c r="AA159" s="763">
        <f t="shared" si="622"/>
        <v>3</v>
      </c>
      <c r="AB159" s="690"/>
      <c r="AC159" s="691">
        <f t="shared" si="623"/>
        <v>66140</v>
      </c>
      <c r="AD159" s="689">
        <f t="shared" si="624"/>
        <v>3.88</v>
      </c>
      <c r="AE159" s="691"/>
      <c r="AF159" s="691">
        <f t="shared" si="625"/>
        <v>3.88</v>
      </c>
      <c r="AG159" s="692">
        <f t="shared" si="626"/>
        <v>256623.19999999998</v>
      </c>
      <c r="AH159" s="692">
        <f t="shared" si="627"/>
        <v>0</v>
      </c>
      <c r="AI159" s="692">
        <f t="shared" si="628"/>
        <v>256623.19999999998</v>
      </c>
      <c r="AJ159" s="737">
        <f t="shared" si="629"/>
        <v>0</v>
      </c>
      <c r="AK159" s="739">
        <f t="shared" si="630"/>
        <v>256623.19999999998</v>
      </c>
      <c r="AL159" s="739">
        <f t="shared" si="631"/>
        <v>3336101.5999999996</v>
      </c>
      <c r="AM159" s="763">
        <f t="shared" si="632"/>
        <v>4</v>
      </c>
      <c r="AN159" s="690"/>
      <c r="AO159" s="691">
        <f t="shared" si="633"/>
        <v>66140</v>
      </c>
      <c r="AP159" s="689">
        <f t="shared" si="634"/>
        <v>3.88</v>
      </c>
      <c r="AQ159" s="691"/>
      <c r="AR159" s="691">
        <f t="shared" si="635"/>
        <v>3.88</v>
      </c>
      <c r="AS159" s="692">
        <f t="shared" si="636"/>
        <v>256623.19999999998</v>
      </c>
      <c r="AT159" s="692">
        <f t="shared" si="637"/>
        <v>0</v>
      </c>
      <c r="AU159" s="692">
        <f t="shared" si="638"/>
        <v>256623.19999999998</v>
      </c>
      <c r="AV159" s="737">
        <f t="shared" si="639"/>
        <v>0</v>
      </c>
      <c r="AW159" s="739">
        <f t="shared" si="640"/>
        <v>256623.19999999998</v>
      </c>
      <c r="AX159" s="739">
        <f t="shared" si="641"/>
        <v>3336101.5999999996</v>
      </c>
    </row>
    <row r="160" spans="1:50" s="687" customFormat="1" ht="22.5" customHeight="1">
      <c r="A160" s="746">
        <v>27</v>
      </c>
      <c r="B160" s="1605" t="s">
        <v>89</v>
      </c>
      <c r="C160" s="1604" t="s">
        <v>537</v>
      </c>
      <c r="D160" s="1604">
        <v>1</v>
      </c>
      <c r="E160" s="763">
        <v>1</v>
      </c>
      <c r="F160" s="690"/>
      <c r="G160" s="691">
        <v>66140</v>
      </c>
      <c r="H160" s="689">
        <v>3.88</v>
      </c>
      <c r="I160" s="692">
        <f t="shared" si="339"/>
        <v>256623.19999999998</v>
      </c>
      <c r="J160" s="692">
        <v>0</v>
      </c>
      <c r="K160" s="692">
        <f t="shared" si="166"/>
        <v>256623.19999999998</v>
      </c>
      <c r="L160" s="691"/>
      <c r="M160" s="739">
        <f t="shared" si="167"/>
        <v>256623.19999999998</v>
      </c>
      <c r="N160" s="739">
        <f t="shared" si="476"/>
        <v>3336101.5999999996</v>
      </c>
      <c r="O160" s="763">
        <f t="shared" si="477"/>
        <v>2</v>
      </c>
      <c r="P160" s="690"/>
      <c r="Q160" s="691">
        <f t="shared" si="478"/>
        <v>66140</v>
      </c>
      <c r="R160" s="689">
        <f t="shared" si="479"/>
        <v>3.88</v>
      </c>
      <c r="S160" s="691"/>
      <c r="T160" s="691">
        <f t="shared" si="480"/>
        <v>3.88</v>
      </c>
      <c r="U160" s="692">
        <f t="shared" si="481"/>
        <v>256623.19999999998</v>
      </c>
      <c r="V160" s="692">
        <f t="shared" si="482"/>
        <v>0</v>
      </c>
      <c r="W160" s="692">
        <f t="shared" si="483"/>
        <v>256623.19999999998</v>
      </c>
      <c r="X160" s="691">
        <f t="shared" si="484"/>
        <v>0</v>
      </c>
      <c r="Y160" s="739">
        <f t="shared" si="485"/>
        <v>256623.19999999998</v>
      </c>
      <c r="Z160" s="739">
        <f t="shared" si="486"/>
        <v>3336101.5999999996</v>
      </c>
      <c r="AA160" s="763">
        <f t="shared" si="487"/>
        <v>3</v>
      </c>
      <c r="AB160" s="690"/>
      <c r="AC160" s="691">
        <f t="shared" si="488"/>
        <v>66140</v>
      </c>
      <c r="AD160" s="689">
        <f t="shared" si="489"/>
        <v>3.88</v>
      </c>
      <c r="AE160" s="691"/>
      <c r="AF160" s="691">
        <f t="shared" si="490"/>
        <v>3.88</v>
      </c>
      <c r="AG160" s="692">
        <f t="shared" si="491"/>
        <v>256623.19999999998</v>
      </c>
      <c r="AH160" s="692">
        <f t="shared" si="492"/>
        <v>0</v>
      </c>
      <c r="AI160" s="692">
        <f t="shared" si="493"/>
        <v>256623.19999999998</v>
      </c>
      <c r="AJ160" s="737">
        <f t="shared" si="494"/>
        <v>0</v>
      </c>
      <c r="AK160" s="739">
        <f t="shared" si="495"/>
        <v>256623.19999999998</v>
      </c>
      <c r="AL160" s="739">
        <f t="shared" si="496"/>
        <v>3336101.5999999996</v>
      </c>
      <c r="AM160" s="763">
        <f t="shared" si="497"/>
        <v>4</v>
      </c>
      <c r="AN160" s="690"/>
      <c r="AO160" s="691">
        <f t="shared" si="498"/>
        <v>66140</v>
      </c>
      <c r="AP160" s="689">
        <f t="shared" si="499"/>
        <v>3.88</v>
      </c>
      <c r="AQ160" s="691"/>
      <c r="AR160" s="691">
        <f t="shared" si="500"/>
        <v>3.88</v>
      </c>
      <c r="AS160" s="692">
        <f t="shared" si="501"/>
        <v>256623.19999999998</v>
      </c>
      <c r="AT160" s="692">
        <f t="shared" si="502"/>
        <v>0</v>
      </c>
      <c r="AU160" s="692">
        <f t="shared" si="503"/>
        <v>256623.19999999998</v>
      </c>
      <c r="AV160" s="737">
        <f t="shared" si="504"/>
        <v>0</v>
      </c>
      <c r="AW160" s="739">
        <f t="shared" si="505"/>
        <v>256623.19999999998</v>
      </c>
      <c r="AX160" s="739">
        <f t="shared" si="506"/>
        <v>3336101.5999999996</v>
      </c>
    </row>
    <row r="161" spans="1:50" s="733" customFormat="1" ht="18" customHeight="1">
      <c r="A161" s="1700" t="s">
        <v>64</v>
      </c>
      <c r="B161" s="1701"/>
      <c r="C161" s="1702"/>
      <c r="D161" s="1206">
        <f t="shared" ref="D161:AX161" si="642">SUM(D134:D160)</f>
        <v>27</v>
      </c>
      <c r="E161" s="1203">
        <f t="shared" si="642"/>
        <v>27</v>
      </c>
      <c r="F161" s="1203">
        <f t="shared" si="642"/>
        <v>0</v>
      </c>
      <c r="G161" s="1203">
        <f t="shared" si="642"/>
        <v>1785780</v>
      </c>
      <c r="H161" s="1225">
        <f t="shared" si="642"/>
        <v>105.79999999999997</v>
      </c>
      <c r="I161" s="994">
        <f t="shared" si="642"/>
        <v>6997612.0000000028</v>
      </c>
      <c r="J161" s="1203">
        <f t="shared" si="642"/>
        <v>0</v>
      </c>
      <c r="K161" s="1203">
        <f t="shared" si="642"/>
        <v>6997612.0000000028</v>
      </c>
      <c r="L161" s="1203">
        <f t="shared" si="642"/>
        <v>0</v>
      </c>
      <c r="M161" s="1203">
        <f t="shared" si="642"/>
        <v>6997612.0000000028</v>
      </c>
      <c r="N161" s="1203">
        <f t="shared" si="642"/>
        <v>90968955.99999997</v>
      </c>
      <c r="O161" s="1203">
        <f t="shared" si="642"/>
        <v>54</v>
      </c>
      <c r="P161" s="1203">
        <f t="shared" si="642"/>
        <v>0</v>
      </c>
      <c r="Q161" s="1203">
        <f t="shared" si="642"/>
        <v>1785780</v>
      </c>
      <c r="R161" s="1203">
        <f t="shared" si="642"/>
        <v>105.79999999999997</v>
      </c>
      <c r="S161" s="1203">
        <f t="shared" si="642"/>
        <v>0</v>
      </c>
      <c r="T161" s="1203">
        <f t="shared" si="642"/>
        <v>105.79999999999997</v>
      </c>
      <c r="U161" s="1203">
        <f t="shared" si="642"/>
        <v>6997612.0000000028</v>
      </c>
      <c r="V161" s="1203">
        <f t="shared" si="642"/>
        <v>0</v>
      </c>
      <c r="W161" s="1203">
        <f t="shared" si="642"/>
        <v>6997612.0000000028</v>
      </c>
      <c r="X161" s="1203">
        <f t="shared" si="642"/>
        <v>0</v>
      </c>
      <c r="Y161" s="1203">
        <f t="shared" si="642"/>
        <v>6997612.0000000028</v>
      </c>
      <c r="Z161" s="1203">
        <f t="shared" si="642"/>
        <v>90968955.99999997</v>
      </c>
      <c r="AA161" s="1203">
        <f t="shared" si="642"/>
        <v>81</v>
      </c>
      <c r="AB161" s="1203">
        <f t="shared" si="642"/>
        <v>0</v>
      </c>
      <c r="AC161" s="1203">
        <f t="shared" si="642"/>
        <v>1785780</v>
      </c>
      <c r="AD161" s="1203">
        <f t="shared" si="642"/>
        <v>105.79999999999997</v>
      </c>
      <c r="AE161" s="1203">
        <f t="shared" si="642"/>
        <v>0</v>
      </c>
      <c r="AF161" s="1203">
        <f t="shared" si="642"/>
        <v>105.79999999999997</v>
      </c>
      <c r="AG161" s="1203">
        <f t="shared" si="642"/>
        <v>6997612.0000000028</v>
      </c>
      <c r="AH161" s="1203">
        <f t="shared" si="642"/>
        <v>0</v>
      </c>
      <c r="AI161" s="1203">
        <f t="shared" si="642"/>
        <v>6997612.0000000028</v>
      </c>
      <c r="AJ161" s="1203">
        <f t="shared" si="642"/>
        <v>0</v>
      </c>
      <c r="AK161" s="1203">
        <f t="shared" si="642"/>
        <v>6997612.0000000028</v>
      </c>
      <c r="AL161" s="1203">
        <f t="shared" si="642"/>
        <v>90968955.99999997</v>
      </c>
      <c r="AM161" s="1203">
        <f t="shared" si="642"/>
        <v>108</v>
      </c>
      <c r="AN161" s="1203">
        <f t="shared" si="642"/>
        <v>0</v>
      </c>
      <c r="AO161" s="1203">
        <f t="shared" si="642"/>
        <v>1785780</v>
      </c>
      <c r="AP161" s="1203">
        <f t="shared" si="642"/>
        <v>105.79999999999997</v>
      </c>
      <c r="AQ161" s="1203">
        <f t="shared" si="642"/>
        <v>0</v>
      </c>
      <c r="AR161" s="1203">
        <f t="shared" si="642"/>
        <v>105.79999999999997</v>
      </c>
      <c r="AS161" s="1203">
        <f t="shared" si="642"/>
        <v>6997612.0000000028</v>
      </c>
      <c r="AT161" s="1203">
        <f t="shared" si="642"/>
        <v>0</v>
      </c>
      <c r="AU161" s="1203">
        <f t="shared" si="642"/>
        <v>6997612.0000000028</v>
      </c>
      <c r="AV161" s="1203">
        <f t="shared" si="642"/>
        <v>0</v>
      </c>
      <c r="AW161" s="1203">
        <f t="shared" si="642"/>
        <v>6997612.0000000028</v>
      </c>
      <c r="AX161" s="1203">
        <f t="shared" si="642"/>
        <v>90968955.99999997</v>
      </c>
    </row>
    <row r="162" spans="1:50" s="733" customFormat="1" ht="18" customHeight="1">
      <c r="A162" s="760"/>
      <c r="B162" s="1241"/>
      <c r="C162" s="761"/>
      <c r="D162" s="761"/>
      <c r="E162" s="761"/>
      <c r="F162" s="761"/>
      <c r="G162" s="761"/>
      <c r="H162" s="1241"/>
      <c r="I162" s="761"/>
      <c r="J162" s="761"/>
      <c r="K162" s="761"/>
      <c r="L162" s="761"/>
      <c r="M162" s="761"/>
      <c r="N162" s="753"/>
      <c r="O162" s="760"/>
      <c r="P162" s="761"/>
      <c r="Q162" s="761"/>
      <c r="R162" s="761"/>
      <c r="S162" s="761"/>
      <c r="T162" s="761"/>
      <c r="U162" s="761"/>
      <c r="V162" s="761"/>
      <c r="W162" s="761"/>
      <c r="X162" s="761"/>
      <c r="Y162" s="761"/>
      <c r="Z162" s="753"/>
      <c r="AA162" s="760"/>
      <c r="AB162" s="761"/>
      <c r="AC162" s="761"/>
      <c r="AD162" s="761"/>
      <c r="AE162" s="761"/>
      <c r="AF162" s="761"/>
      <c r="AG162" s="761"/>
      <c r="AH162" s="761"/>
      <c r="AI162" s="761"/>
      <c r="AJ162" s="761"/>
      <c r="AK162" s="761"/>
      <c r="AL162" s="753"/>
      <c r="AM162" s="760"/>
      <c r="AN162" s="761"/>
      <c r="AO162" s="761"/>
      <c r="AP162" s="761"/>
      <c r="AQ162" s="761"/>
      <c r="AR162" s="761"/>
      <c r="AS162" s="761"/>
      <c r="AT162" s="761"/>
      <c r="AU162" s="761"/>
      <c r="AV162" s="761"/>
      <c r="AW162" s="761"/>
      <c r="AX162" s="753"/>
    </row>
    <row r="163" spans="1:50" s="708" customFormat="1" ht="30.75" customHeight="1">
      <c r="A163" s="1685" t="s">
        <v>692</v>
      </c>
      <c r="B163" s="1685"/>
      <c r="C163" s="1685"/>
      <c r="D163" s="1685"/>
      <c r="E163" s="1686" t="s">
        <v>69</v>
      </c>
      <c r="F163" s="1686"/>
      <c r="G163" s="1686"/>
      <c r="H163" s="1686"/>
      <c r="I163" s="1686"/>
      <c r="J163" s="1686"/>
      <c r="K163" s="1686"/>
      <c r="L163" s="1686"/>
      <c r="M163" s="1686"/>
      <c r="N163" s="1686"/>
      <c r="O163" s="1687" t="str">
        <f>+E163</f>
        <v>Վերաքննիչ վարչական դատարան</v>
      </c>
      <c r="P163" s="1687"/>
      <c r="Q163" s="1687"/>
      <c r="R163" s="1687"/>
      <c r="S163" s="1687"/>
      <c r="T163" s="1687"/>
      <c r="U163" s="1687"/>
      <c r="V163" s="1687"/>
      <c r="W163" s="1687"/>
      <c r="X163" s="1687"/>
      <c r="Y163" s="1687"/>
      <c r="Z163" s="1687"/>
      <c r="AA163" s="1687" t="str">
        <f>+O163</f>
        <v>Վերաքննիչ վարչական դատարան</v>
      </c>
      <c r="AB163" s="1687"/>
      <c r="AC163" s="1687"/>
      <c r="AD163" s="1687"/>
      <c r="AE163" s="1687"/>
      <c r="AF163" s="1687"/>
      <c r="AG163" s="1687"/>
      <c r="AH163" s="1687"/>
      <c r="AI163" s="1687"/>
      <c r="AJ163" s="1687"/>
      <c r="AK163" s="1687"/>
      <c r="AL163" s="1687"/>
      <c r="AM163" s="1687" t="str">
        <f>+AA163</f>
        <v>Վերաքննիչ վարչական դատարան</v>
      </c>
      <c r="AN163" s="1687"/>
      <c r="AO163" s="1687"/>
      <c r="AP163" s="1687"/>
      <c r="AQ163" s="1687"/>
      <c r="AR163" s="1687"/>
      <c r="AS163" s="1687"/>
      <c r="AT163" s="1687"/>
      <c r="AU163" s="1687"/>
      <c r="AV163" s="1687"/>
      <c r="AW163" s="1687"/>
      <c r="AX163" s="1687"/>
    </row>
    <row r="164" spans="1:50" ht="32.25" customHeight="1" thickBot="1">
      <c r="A164" s="1688" t="s">
        <v>2012</v>
      </c>
      <c r="B164" s="1688"/>
      <c r="C164" s="1688"/>
      <c r="D164" s="1688"/>
      <c r="E164" s="1689" t="s">
        <v>1441</v>
      </c>
      <c r="F164" s="1689"/>
      <c r="G164" s="1689"/>
      <c r="H164" s="1689"/>
      <c r="I164" s="1689"/>
      <c r="J164" s="1689"/>
      <c r="K164" s="1689"/>
      <c r="L164" s="1689"/>
      <c r="M164" s="1689"/>
      <c r="N164" s="1689"/>
      <c r="O164" s="1689" t="s">
        <v>1643</v>
      </c>
      <c r="P164" s="1689"/>
      <c r="Q164" s="1689"/>
      <c r="R164" s="1689"/>
      <c r="S164" s="1689"/>
      <c r="T164" s="1689"/>
      <c r="U164" s="1689"/>
      <c r="V164" s="1689"/>
      <c r="W164" s="1689"/>
      <c r="X164" s="1689"/>
      <c r="Y164" s="1689"/>
      <c r="Z164" s="1689"/>
      <c r="AA164" s="1689" t="s">
        <v>1872</v>
      </c>
      <c r="AB164" s="1689"/>
      <c r="AC164" s="1689"/>
      <c r="AD164" s="1689"/>
      <c r="AE164" s="1689"/>
      <c r="AF164" s="1689"/>
      <c r="AG164" s="1689"/>
      <c r="AH164" s="1689"/>
      <c r="AI164" s="1689"/>
      <c r="AJ164" s="1689"/>
      <c r="AK164" s="1689"/>
      <c r="AL164" s="1689"/>
      <c r="AM164" s="1689" t="s">
        <v>2134</v>
      </c>
      <c r="AN164" s="1689"/>
      <c r="AO164" s="1689"/>
      <c r="AP164" s="1689"/>
      <c r="AQ164" s="1689"/>
      <c r="AR164" s="1689"/>
      <c r="AS164" s="1689"/>
      <c r="AT164" s="1689"/>
      <c r="AU164" s="1689"/>
      <c r="AV164" s="1689"/>
      <c r="AW164" s="1689"/>
      <c r="AX164" s="1689"/>
    </row>
    <row r="165" spans="1:50" ht="122.25" customHeight="1">
      <c r="A165" s="755" t="s">
        <v>10</v>
      </c>
      <c r="B165" s="1254" t="s">
        <v>54</v>
      </c>
      <c r="C165" s="731" t="s">
        <v>55</v>
      </c>
      <c r="D165" s="731" t="s">
        <v>1</v>
      </c>
      <c r="E165" s="728" t="s">
        <v>1331</v>
      </c>
      <c r="F165" s="728" t="s">
        <v>57</v>
      </c>
      <c r="G165" s="729" t="s">
        <v>62</v>
      </c>
      <c r="H165" s="1258" t="s">
        <v>63</v>
      </c>
      <c r="I165" s="729" t="s">
        <v>535</v>
      </c>
      <c r="J165" s="729" t="s">
        <v>536</v>
      </c>
      <c r="K165" s="729" t="s">
        <v>741</v>
      </c>
      <c r="L165" s="731" t="s">
        <v>771</v>
      </c>
      <c r="M165" s="722" t="s">
        <v>1411</v>
      </c>
      <c r="N165" s="723" t="s">
        <v>1410</v>
      </c>
      <c r="O165" s="728" t="str">
        <f>+E165</f>
        <v xml:space="preserve"> ստաժ</v>
      </c>
      <c r="P165" s="728" t="str">
        <f>+F165</f>
        <v>Ստաժի %-ը</v>
      </c>
      <c r="Q165" s="729" t="s">
        <v>62</v>
      </c>
      <c r="R165" s="732" t="s">
        <v>63</v>
      </c>
      <c r="S165" s="732" t="s">
        <v>1636</v>
      </c>
      <c r="T165" s="756" t="s">
        <v>1637</v>
      </c>
      <c r="U165" s="729" t="s">
        <v>535</v>
      </c>
      <c r="V165" s="729" t="s">
        <v>536</v>
      </c>
      <c r="W165" s="729" t="s">
        <v>768</v>
      </c>
      <c r="X165" s="731" t="s">
        <v>1973</v>
      </c>
      <c r="Y165" s="722" t="s">
        <v>1645</v>
      </c>
      <c r="Z165" s="723" t="s">
        <v>1646</v>
      </c>
      <c r="AA165" s="728" t="str">
        <f>+O165</f>
        <v xml:space="preserve"> ստաժ</v>
      </c>
      <c r="AB165" s="728" t="str">
        <f>+P165</f>
        <v>Ստաժի %-ը</v>
      </c>
      <c r="AC165" s="729" t="s">
        <v>62</v>
      </c>
      <c r="AD165" s="732" t="s">
        <v>63</v>
      </c>
      <c r="AE165" s="732" t="s">
        <v>1636</v>
      </c>
      <c r="AF165" s="756" t="s">
        <v>1637</v>
      </c>
      <c r="AG165" s="729" t="s">
        <v>535</v>
      </c>
      <c r="AH165" s="729" t="s">
        <v>536</v>
      </c>
      <c r="AI165" s="729" t="s">
        <v>768</v>
      </c>
      <c r="AJ165" s="731" t="s">
        <v>1973</v>
      </c>
      <c r="AK165" s="722" t="s">
        <v>1868</v>
      </c>
      <c r="AL165" s="723" t="s">
        <v>1867</v>
      </c>
      <c r="AM165" s="728" t="str">
        <f>+AA165</f>
        <v xml:space="preserve"> ստաժ</v>
      </c>
      <c r="AN165" s="728" t="str">
        <f>+AB165</f>
        <v>Ստաժի %-ը</v>
      </c>
      <c r="AO165" s="729" t="s">
        <v>62</v>
      </c>
      <c r="AP165" s="732" t="s">
        <v>63</v>
      </c>
      <c r="AQ165" s="732" t="s">
        <v>1636</v>
      </c>
      <c r="AR165" s="756" t="s">
        <v>1637</v>
      </c>
      <c r="AS165" s="729" t="s">
        <v>535</v>
      </c>
      <c r="AT165" s="729" t="s">
        <v>536</v>
      </c>
      <c r="AU165" s="729" t="s">
        <v>768</v>
      </c>
      <c r="AV165" s="731" t="s">
        <v>1973</v>
      </c>
      <c r="AW165" s="722" t="s">
        <v>2146</v>
      </c>
      <c r="AX165" s="723" t="s">
        <v>2147</v>
      </c>
    </row>
    <row r="166" spans="1:50" s="703" customFormat="1" ht="22.5" customHeight="1">
      <c r="A166" s="746">
        <v>1</v>
      </c>
      <c r="B166" s="657" t="s">
        <v>1976</v>
      </c>
      <c r="C166" s="740" t="s">
        <v>537</v>
      </c>
      <c r="D166" s="740">
        <v>1</v>
      </c>
      <c r="E166" s="762">
        <v>2</v>
      </c>
      <c r="F166" s="697"/>
      <c r="G166" s="698">
        <v>66140</v>
      </c>
      <c r="H166" s="689">
        <v>3.88</v>
      </c>
      <c r="I166" s="700">
        <f t="shared" si="339"/>
        <v>256623.19999999998</v>
      </c>
      <c r="J166" s="700">
        <v>0</v>
      </c>
      <c r="K166" s="700">
        <f t="shared" si="166"/>
        <v>256623.19999999998</v>
      </c>
      <c r="L166" s="698"/>
      <c r="M166" s="741">
        <f t="shared" si="167"/>
        <v>256623.19999999998</v>
      </c>
      <c r="N166" s="741">
        <f t="shared" si="476"/>
        <v>3336101.5999999996</v>
      </c>
      <c r="O166" s="758">
        <f t="shared" si="477"/>
        <v>3</v>
      </c>
      <c r="P166" s="697"/>
      <c r="Q166" s="698">
        <f t="shared" si="478"/>
        <v>66140</v>
      </c>
      <c r="R166" s="698">
        <f t="shared" si="479"/>
        <v>3.88</v>
      </c>
      <c r="S166" s="698"/>
      <c r="T166" s="698">
        <f t="shared" si="480"/>
        <v>3.88</v>
      </c>
      <c r="U166" s="700">
        <f t="shared" si="481"/>
        <v>256623.19999999998</v>
      </c>
      <c r="V166" s="700">
        <f t="shared" si="482"/>
        <v>0</v>
      </c>
      <c r="W166" s="700">
        <f t="shared" si="483"/>
        <v>256623.19999999998</v>
      </c>
      <c r="X166" s="698">
        <f t="shared" si="484"/>
        <v>0</v>
      </c>
      <c r="Y166" s="741">
        <f t="shared" si="485"/>
        <v>256623.19999999998</v>
      </c>
      <c r="Z166" s="741">
        <f t="shared" si="486"/>
        <v>3336101.5999999996</v>
      </c>
      <c r="AA166" s="758">
        <f t="shared" si="487"/>
        <v>4</v>
      </c>
      <c r="AB166" s="697"/>
      <c r="AC166" s="698">
        <f t="shared" si="488"/>
        <v>66140</v>
      </c>
      <c r="AD166" s="698">
        <f t="shared" si="489"/>
        <v>3.88</v>
      </c>
      <c r="AE166" s="698"/>
      <c r="AF166" s="698">
        <f t="shared" si="490"/>
        <v>3.88</v>
      </c>
      <c r="AG166" s="700">
        <f t="shared" si="491"/>
        <v>256623.19999999998</v>
      </c>
      <c r="AH166" s="700">
        <f t="shared" si="492"/>
        <v>0</v>
      </c>
      <c r="AI166" s="700">
        <f t="shared" si="493"/>
        <v>256623.19999999998</v>
      </c>
      <c r="AJ166" s="698">
        <f t="shared" si="494"/>
        <v>0</v>
      </c>
      <c r="AK166" s="741">
        <f t="shared" si="495"/>
        <v>256623.19999999998</v>
      </c>
      <c r="AL166" s="741">
        <f t="shared" si="496"/>
        <v>3336101.5999999996</v>
      </c>
      <c r="AM166" s="758">
        <f t="shared" si="497"/>
        <v>5</v>
      </c>
      <c r="AN166" s="697"/>
      <c r="AO166" s="698">
        <f t="shared" si="498"/>
        <v>66140</v>
      </c>
      <c r="AP166" s="698">
        <f t="shared" si="499"/>
        <v>3.88</v>
      </c>
      <c r="AQ166" s="698"/>
      <c r="AR166" s="698">
        <f t="shared" si="500"/>
        <v>3.88</v>
      </c>
      <c r="AS166" s="700">
        <f t="shared" si="501"/>
        <v>256623.19999999998</v>
      </c>
      <c r="AT166" s="700">
        <f t="shared" si="502"/>
        <v>0</v>
      </c>
      <c r="AU166" s="700">
        <f t="shared" si="503"/>
        <v>256623.19999999998</v>
      </c>
      <c r="AV166" s="698">
        <f t="shared" si="504"/>
        <v>0</v>
      </c>
      <c r="AW166" s="741">
        <f t="shared" si="505"/>
        <v>256623.19999999998</v>
      </c>
      <c r="AX166" s="741">
        <f t="shared" si="506"/>
        <v>3336101.5999999996</v>
      </c>
    </row>
    <row r="167" spans="1:50" s="687" customFormat="1" ht="22.5" customHeight="1">
      <c r="A167" s="688">
        <v>2</v>
      </c>
      <c r="B167" s="657" t="s">
        <v>2001</v>
      </c>
      <c r="C167" s="738" t="s">
        <v>537</v>
      </c>
      <c r="D167" s="738">
        <v>1</v>
      </c>
      <c r="E167" s="762">
        <v>0</v>
      </c>
      <c r="F167" s="690"/>
      <c r="G167" s="691">
        <v>66140</v>
      </c>
      <c r="H167" s="689">
        <v>3.88</v>
      </c>
      <c r="I167" s="692">
        <f t="shared" si="339"/>
        <v>256623.19999999998</v>
      </c>
      <c r="J167" s="692">
        <v>0</v>
      </c>
      <c r="K167" s="692">
        <f t="shared" si="166"/>
        <v>256623.19999999998</v>
      </c>
      <c r="L167" s="691"/>
      <c r="M167" s="739">
        <f t="shared" si="167"/>
        <v>256623.19999999998</v>
      </c>
      <c r="N167" s="739">
        <f t="shared" si="476"/>
        <v>3336101.5999999996</v>
      </c>
      <c r="O167" s="763">
        <f t="shared" si="477"/>
        <v>1</v>
      </c>
      <c r="P167" s="690"/>
      <c r="Q167" s="691">
        <f t="shared" si="478"/>
        <v>66140</v>
      </c>
      <c r="R167" s="689">
        <f t="shared" si="479"/>
        <v>3.88</v>
      </c>
      <c r="S167" s="691"/>
      <c r="T167" s="691">
        <f t="shared" si="480"/>
        <v>3.88</v>
      </c>
      <c r="U167" s="692">
        <f t="shared" si="481"/>
        <v>256623.19999999998</v>
      </c>
      <c r="V167" s="692">
        <f t="shared" si="482"/>
        <v>0</v>
      </c>
      <c r="W167" s="692">
        <f t="shared" si="483"/>
        <v>256623.19999999998</v>
      </c>
      <c r="X167" s="691">
        <f t="shared" si="484"/>
        <v>0</v>
      </c>
      <c r="Y167" s="739">
        <f t="shared" si="485"/>
        <v>256623.19999999998</v>
      </c>
      <c r="Z167" s="739">
        <f t="shared" si="486"/>
        <v>3336101.5999999996</v>
      </c>
      <c r="AA167" s="763">
        <f t="shared" si="487"/>
        <v>2</v>
      </c>
      <c r="AB167" s="690"/>
      <c r="AC167" s="691">
        <f t="shared" si="488"/>
        <v>66140</v>
      </c>
      <c r="AD167" s="689">
        <f t="shared" si="489"/>
        <v>3.88</v>
      </c>
      <c r="AE167" s="691"/>
      <c r="AF167" s="691">
        <f t="shared" si="490"/>
        <v>3.88</v>
      </c>
      <c r="AG167" s="692">
        <f t="shared" si="491"/>
        <v>256623.19999999998</v>
      </c>
      <c r="AH167" s="692">
        <f t="shared" si="492"/>
        <v>0</v>
      </c>
      <c r="AI167" s="692">
        <f t="shared" si="493"/>
        <v>256623.19999999998</v>
      </c>
      <c r="AJ167" s="737">
        <f t="shared" si="494"/>
        <v>0</v>
      </c>
      <c r="AK167" s="739">
        <f t="shared" si="495"/>
        <v>256623.19999999998</v>
      </c>
      <c r="AL167" s="739">
        <f t="shared" si="496"/>
        <v>3336101.5999999996</v>
      </c>
      <c r="AM167" s="763">
        <f t="shared" si="497"/>
        <v>3</v>
      </c>
      <c r="AN167" s="690"/>
      <c r="AO167" s="691">
        <f t="shared" si="498"/>
        <v>66140</v>
      </c>
      <c r="AP167" s="689">
        <f t="shared" si="499"/>
        <v>3.88</v>
      </c>
      <c r="AQ167" s="691"/>
      <c r="AR167" s="691">
        <f t="shared" si="500"/>
        <v>3.88</v>
      </c>
      <c r="AS167" s="692">
        <f t="shared" si="501"/>
        <v>256623.19999999998</v>
      </c>
      <c r="AT167" s="692">
        <f t="shared" si="502"/>
        <v>0</v>
      </c>
      <c r="AU167" s="692">
        <f t="shared" si="503"/>
        <v>256623.19999999998</v>
      </c>
      <c r="AV167" s="737">
        <f t="shared" si="504"/>
        <v>0</v>
      </c>
      <c r="AW167" s="739">
        <f t="shared" si="505"/>
        <v>256623.19999999998</v>
      </c>
      <c r="AX167" s="739">
        <f t="shared" si="506"/>
        <v>3336101.5999999996</v>
      </c>
    </row>
    <row r="168" spans="1:50" s="687" customFormat="1" ht="22.5" customHeight="1">
      <c r="A168" s="746">
        <v>3</v>
      </c>
      <c r="B168" s="657" t="s">
        <v>1550</v>
      </c>
      <c r="C168" s="738" t="s">
        <v>537</v>
      </c>
      <c r="D168" s="738">
        <v>1</v>
      </c>
      <c r="E168" s="762">
        <v>2</v>
      </c>
      <c r="F168" s="690"/>
      <c r="G168" s="691">
        <v>66140</v>
      </c>
      <c r="H168" s="689">
        <v>4.01</v>
      </c>
      <c r="I168" s="692">
        <f t="shared" si="339"/>
        <v>265221.39999999997</v>
      </c>
      <c r="J168" s="692">
        <v>0</v>
      </c>
      <c r="K168" s="692">
        <f t="shared" si="166"/>
        <v>265221.39999999997</v>
      </c>
      <c r="L168" s="691"/>
      <c r="M168" s="739">
        <f t="shared" si="167"/>
        <v>265221.39999999997</v>
      </c>
      <c r="N168" s="739">
        <f t="shared" si="476"/>
        <v>3447878.1999999997</v>
      </c>
      <c r="O168" s="763">
        <f t="shared" si="477"/>
        <v>3</v>
      </c>
      <c r="P168" s="690"/>
      <c r="Q168" s="691">
        <f t="shared" si="478"/>
        <v>66140</v>
      </c>
      <c r="R168" s="689">
        <f t="shared" si="479"/>
        <v>4.01</v>
      </c>
      <c r="S168" s="691"/>
      <c r="T168" s="691">
        <f t="shared" si="480"/>
        <v>4.01</v>
      </c>
      <c r="U168" s="692">
        <f t="shared" si="481"/>
        <v>265221.39999999997</v>
      </c>
      <c r="V168" s="692">
        <f t="shared" si="482"/>
        <v>0</v>
      </c>
      <c r="W168" s="692">
        <f t="shared" si="483"/>
        <v>265221.39999999997</v>
      </c>
      <c r="X168" s="691">
        <f t="shared" si="484"/>
        <v>0</v>
      </c>
      <c r="Y168" s="739">
        <f t="shared" si="485"/>
        <v>265221.39999999997</v>
      </c>
      <c r="Z168" s="739">
        <f t="shared" si="486"/>
        <v>3447878.1999999997</v>
      </c>
      <c r="AA168" s="763">
        <f t="shared" si="487"/>
        <v>4</v>
      </c>
      <c r="AB168" s="690"/>
      <c r="AC168" s="691">
        <f t="shared" si="488"/>
        <v>66140</v>
      </c>
      <c r="AD168" s="689">
        <f t="shared" si="489"/>
        <v>4.01</v>
      </c>
      <c r="AE168" s="691"/>
      <c r="AF168" s="691">
        <f t="shared" si="490"/>
        <v>4.01</v>
      </c>
      <c r="AG168" s="692">
        <f t="shared" si="491"/>
        <v>265221.39999999997</v>
      </c>
      <c r="AH168" s="692">
        <f t="shared" si="492"/>
        <v>0</v>
      </c>
      <c r="AI168" s="692">
        <f t="shared" si="493"/>
        <v>265221.39999999997</v>
      </c>
      <c r="AJ168" s="737">
        <f t="shared" si="494"/>
        <v>0</v>
      </c>
      <c r="AK168" s="739">
        <f t="shared" si="495"/>
        <v>265221.39999999997</v>
      </c>
      <c r="AL168" s="739">
        <f t="shared" si="496"/>
        <v>3447878.1999999997</v>
      </c>
      <c r="AM168" s="763">
        <f t="shared" si="497"/>
        <v>5</v>
      </c>
      <c r="AN168" s="690"/>
      <c r="AO168" s="691">
        <f t="shared" si="498"/>
        <v>66140</v>
      </c>
      <c r="AP168" s="689">
        <f t="shared" si="499"/>
        <v>4.01</v>
      </c>
      <c r="AQ168" s="691"/>
      <c r="AR168" s="691">
        <f t="shared" si="500"/>
        <v>4.01</v>
      </c>
      <c r="AS168" s="692">
        <f t="shared" si="501"/>
        <v>265221.39999999997</v>
      </c>
      <c r="AT168" s="692">
        <f t="shared" si="502"/>
        <v>0</v>
      </c>
      <c r="AU168" s="692">
        <f t="shared" si="503"/>
        <v>265221.39999999997</v>
      </c>
      <c r="AV168" s="737">
        <f t="shared" si="504"/>
        <v>0</v>
      </c>
      <c r="AW168" s="739">
        <f t="shared" si="505"/>
        <v>265221.39999999997</v>
      </c>
      <c r="AX168" s="739">
        <f t="shared" si="506"/>
        <v>3447878.1999999997</v>
      </c>
    </row>
    <row r="169" spans="1:50" s="687" customFormat="1" ht="22.5" customHeight="1">
      <c r="A169" s="688">
        <v>4</v>
      </c>
      <c r="B169" s="657" t="s">
        <v>149</v>
      </c>
      <c r="C169" s="738" t="s">
        <v>537</v>
      </c>
      <c r="D169" s="738">
        <v>1</v>
      </c>
      <c r="E169" s="762">
        <v>2</v>
      </c>
      <c r="F169" s="690"/>
      <c r="G169" s="691">
        <v>66140</v>
      </c>
      <c r="H169" s="689">
        <v>4.01</v>
      </c>
      <c r="I169" s="692">
        <f t="shared" si="339"/>
        <v>265221.39999999997</v>
      </c>
      <c r="J169" s="692">
        <v>0</v>
      </c>
      <c r="K169" s="692">
        <f t="shared" si="166"/>
        <v>265221.39999999997</v>
      </c>
      <c r="L169" s="691"/>
      <c r="M169" s="739">
        <f t="shared" si="167"/>
        <v>265221.39999999997</v>
      </c>
      <c r="N169" s="739">
        <f t="shared" si="476"/>
        <v>3447878.1999999997</v>
      </c>
      <c r="O169" s="763">
        <f t="shared" si="477"/>
        <v>3</v>
      </c>
      <c r="P169" s="690"/>
      <c r="Q169" s="691">
        <f t="shared" si="478"/>
        <v>66140</v>
      </c>
      <c r="R169" s="689">
        <f t="shared" si="479"/>
        <v>4.01</v>
      </c>
      <c r="S169" s="691"/>
      <c r="T169" s="691">
        <f t="shared" si="480"/>
        <v>4.01</v>
      </c>
      <c r="U169" s="692">
        <f t="shared" si="481"/>
        <v>265221.39999999997</v>
      </c>
      <c r="V169" s="692">
        <f t="shared" si="482"/>
        <v>0</v>
      </c>
      <c r="W169" s="692">
        <f t="shared" si="483"/>
        <v>265221.39999999997</v>
      </c>
      <c r="X169" s="691">
        <f t="shared" si="484"/>
        <v>0</v>
      </c>
      <c r="Y169" s="739">
        <f t="shared" si="485"/>
        <v>265221.39999999997</v>
      </c>
      <c r="Z169" s="739">
        <f t="shared" si="486"/>
        <v>3447878.1999999997</v>
      </c>
      <c r="AA169" s="763">
        <f t="shared" si="487"/>
        <v>4</v>
      </c>
      <c r="AB169" s="690"/>
      <c r="AC169" s="691">
        <f t="shared" si="488"/>
        <v>66140</v>
      </c>
      <c r="AD169" s="689">
        <f t="shared" si="489"/>
        <v>4.01</v>
      </c>
      <c r="AE169" s="691"/>
      <c r="AF169" s="691">
        <f t="shared" si="490"/>
        <v>4.01</v>
      </c>
      <c r="AG169" s="692">
        <f t="shared" si="491"/>
        <v>265221.39999999997</v>
      </c>
      <c r="AH169" s="692">
        <f t="shared" si="492"/>
        <v>0</v>
      </c>
      <c r="AI169" s="692">
        <f t="shared" si="493"/>
        <v>265221.39999999997</v>
      </c>
      <c r="AJ169" s="737">
        <f t="shared" si="494"/>
        <v>0</v>
      </c>
      <c r="AK169" s="739">
        <f t="shared" si="495"/>
        <v>265221.39999999997</v>
      </c>
      <c r="AL169" s="739">
        <f t="shared" si="496"/>
        <v>3447878.1999999997</v>
      </c>
      <c r="AM169" s="763">
        <f t="shared" si="497"/>
        <v>5</v>
      </c>
      <c r="AN169" s="690"/>
      <c r="AO169" s="691">
        <f t="shared" si="498"/>
        <v>66140</v>
      </c>
      <c r="AP169" s="689">
        <f t="shared" si="499"/>
        <v>4.01</v>
      </c>
      <c r="AQ169" s="691"/>
      <c r="AR169" s="691">
        <f t="shared" si="500"/>
        <v>4.01</v>
      </c>
      <c r="AS169" s="692">
        <f t="shared" si="501"/>
        <v>265221.39999999997</v>
      </c>
      <c r="AT169" s="692">
        <f t="shared" si="502"/>
        <v>0</v>
      </c>
      <c r="AU169" s="692">
        <f t="shared" si="503"/>
        <v>265221.39999999997</v>
      </c>
      <c r="AV169" s="737">
        <f t="shared" si="504"/>
        <v>0</v>
      </c>
      <c r="AW169" s="739">
        <f t="shared" si="505"/>
        <v>265221.39999999997</v>
      </c>
      <c r="AX169" s="739">
        <f t="shared" si="506"/>
        <v>3447878.1999999997</v>
      </c>
    </row>
    <row r="170" spans="1:50" s="687" customFormat="1" ht="22.5" customHeight="1">
      <c r="A170" s="746">
        <v>5</v>
      </c>
      <c r="B170" s="657" t="s">
        <v>734</v>
      </c>
      <c r="C170" s="738" t="s">
        <v>537</v>
      </c>
      <c r="D170" s="738">
        <v>1</v>
      </c>
      <c r="E170" s="762">
        <v>2</v>
      </c>
      <c r="F170" s="690"/>
      <c r="G170" s="691">
        <v>66140</v>
      </c>
      <c r="H170" s="689">
        <v>4.01</v>
      </c>
      <c r="I170" s="692">
        <f t="shared" si="339"/>
        <v>265221.39999999997</v>
      </c>
      <c r="J170" s="692">
        <v>0</v>
      </c>
      <c r="K170" s="692">
        <f t="shared" si="166"/>
        <v>265221.39999999997</v>
      </c>
      <c r="L170" s="691"/>
      <c r="M170" s="739">
        <f t="shared" si="167"/>
        <v>265221.39999999997</v>
      </c>
      <c r="N170" s="739">
        <f t="shared" si="476"/>
        <v>3447878.1999999997</v>
      </c>
      <c r="O170" s="763">
        <f t="shared" si="477"/>
        <v>3</v>
      </c>
      <c r="P170" s="690"/>
      <c r="Q170" s="691">
        <f t="shared" si="478"/>
        <v>66140</v>
      </c>
      <c r="R170" s="689">
        <f t="shared" si="479"/>
        <v>4.01</v>
      </c>
      <c r="S170" s="691"/>
      <c r="T170" s="691">
        <f t="shared" si="480"/>
        <v>4.01</v>
      </c>
      <c r="U170" s="692">
        <f t="shared" si="481"/>
        <v>265221.39999999997</v>
      </c>
      <c r="V170" s="692">
        <f t="shared" si="482"/>
        <v>0</v>
      </c>
      <c r="W170" s="692">
        <f t="shared" si="483"/>
        <v>265221.39999999997</v>
      </c>
      <c r="X170" s="691">
        <f t="shared" si="484"/>
        <v>0</v>
      </c>
      <c r="Y170" s="739">
        <f t="shared" si="485"/>
        <v>265221.39999999997</v>
      </c>
      <c r="Z170" s="739">
        <f t="shared" si="486"/>
        <v>3447878.1999999997</v>
      </c>
      <c r="AA170" s="763">
        <f t="shared" si="487"/>
        <v>4</v>
      </c>
      <c r="AB170" s="690"/>
      <c r="AC170" s="691">
        <f t="shared" si="488"/>
        <v>66140</v>
      </c>
      <c r="AD170" s="689">
        <f t="shared" si="489"/>
        <v>4.01</v>
      </c>
      <c r="AE170" s="691"/>
      <c r="AF170" s="691">
        <f t="shared" si="490"/>
        <v>4.01</v>
      </c>
      <c r="AG170" s="692">
        <f t="shared" si="491"/>
        <v>265221.39999999997</v>
      </c>
      <c r="AH170" s="692">
        <f t="shared" si="492"/>
        <v>0</v>
      </c>
      <c r="AI170" s="692">
        <f t="shared" si="493"/>
        <v>265221.39999999997</v>
      </c>
      <c r="AJ170" s="737">
        <f t="shared" si="494"/>
        <v>0</v>
      </c>
      <c r="AK170" s="739">
        <f t="shared" si="495"/>
        <v>265221.39999999997</v>
      </c>
      <c r="AL170" s="739">
        <f t="shared" si="496"/>
        <v>3447878.1999999997</v>
      </c>
      <c r="AM170" s="763">
        <f t="shared" si="497"/>
        <v>5</v>
      </c>
      <c r="AN170" s="690"/>
      <c r="AO170" s="691">
        <f t="shared" si="498"/>
        <v>66140</v>
      </c>
      <c r="AP170" s="689">
        <f t="shared" si="499"/>
        <v>4.01</v>
      </c>
      <c r="AQ170" s="691"/>
      <c r="AR170" s="691">
        <f t="shared" si="500"/>
        <v>4.01</v>
      </c>
      <c r="AS170" s="692">
        <f t="shared" si="501"/>
        <v>265221.39999999997</v>
      </c>
      <c r="AT170" s="692">
        <f t="shared" si="502"/>
        <v>0</v>
      </c>
      <c r="AU170" s="692">
        <f t="shared" si="503"/>
        <v>265221.39999999997</v>
      </c>
      <c r="AV170" s="737">
        <f t="shared" si="504"/>
        <v>0</v>
      </c>
      <c r="AW170" s="739">
        <f t="shared" si="505"/>
        <v>265221.39999999997</v>
      </c>
      <c r="AX170" s="739">
        <f t="shared" si="506"/>
        <v>3447878.1999999997</v>
      </c>
    </row>
    <row r="171" spans="1:50" s="687" customFormat="1" ht="22.5" customHeight="1">
      <c r="A171" s="688">
        <v>6</v>
      </c>
      <c r="B171" s="657" t="s">
        <v>157</v>
      </c>
      <c r="C171" s="738" t="s">
        <v>537</v>
      </c>
      <c r="D171" s="738">
        <v>1</v>
      </c>
      <c r="E171" s="762">
        <v>2</v>
      </c>
      <c r="F171" s="690"/>
      <c r="G171" s="691">
        <v>66140</v>
      </c>
      <c r="H171" s="689">
        <v>4.01</v>
      </c>
      <c r="I171" s="692">
        <f t="shared" si="339"/>
        <v>265221.39999999997</v>
      </c>
      <c r="J171" s="692">
        <v>0</v>
      </c>
      <c r="K171" s="692">
        <f t="shared" si="166"/>
        <v>265221.39999999997</v>
      </c>
      <c r="L171" s="691"/>
      <c r="M171" s="739">
        <f t="shared" si="167"/>
        <v>265221.39999999997</v>
      </c>
      <c r="N171" s="739">
        <f t="shared" si="476"/>
        <v>3447878.1999999997</v>
      </c>
      <c r="O171" s="763">
        <f t="shared" si="477"/>
        <v>3</v>
      </c>
      <c r="P171" s="690"/>
      <c r="Q171" s="691">
        <f t="shared" si="478"/>
        <v>66140</v>
      </c>
      <c r="R171" s="689">
        <f t="shared" si="479"/>
        <v>4.01</v>
      </c>
      <c r="S171" s="691"/>
      <c r="T171" s="691">
        <f t="shared" si="480"/>
        <v>4.01</v>
      </c>
      <c r="U171" s="692">
        <f t="shared" si="481"/>
        <v>265221.39999999997</v>
      </c>
      <c r="V171" s="692">
        <f t="shared" si="482"/>
        <v>0</v>
      </c>
      <c r="W171" s="692">
        <f t="shared" si="483"/>
        <v>265221.39999999997</v>
      </c>
      <c r="X171" s="691">
        <f t="shared" si="484"/>
        <v>0</v>
      </c>
      <c r="Y171" s="739">
        <f t="shared" si="485"/>
        <v>265221.39999999997</v>
      </c>
      <c r="Z171" s="739">
        <f t="shared" si="486"/>
        <v>3447878.1999999997</v>
      </c>
      <c r="AA171" s="763">
        <f t="shared" si="487"/>
        <v>4</v>
      </c>
      <c r="AB171" s="690"/>
      <c r="AC171" s="691">
        <f t="shared" si="488"/>
        <v>66140</v>
      </c>
      <c r="AD171" s="689">
        <f t="shared" si="489"/>
        <v>4.01</v>
      </c>
      <c r="AE171" s="691"/>
      <c r="AF171" s="691">
        <f t="shared" si="490"/>
        <v>4.01</v>
      </c>
      <c r="AG171" s="692">
        <f t="shared" si="491"/>
        <v>265221.39999999997</v>
      </c>
      <c r="AH171" s="692">
        <f t="shared" si="492"/>
        <v>0</v>
      </c>
      <c r="AI171" s="692">
        <f t="shared" si="493"/>
        <v>265221.39999999997</v>
      </c>
      <c r="AJ171" s="737">
        <f t="shared" si="494"/>
        <v>0</v>
      </c>
      <c r="AK171" s="739">
        <f t="shared" si="495"/>
        <v>265221.39999999997</v>
      </c>
      <c r="AL171" s="739">
        <f t="shared" si="496"/>
        <v>3447878.1999999997</v>
      </c>
      <c r="AM171" s="763">
        <f t="shared" si="497"/>
        <v>5</v>
      </c>
      <c r="AN171" s="690"/>
      <c r="AO171" s="691">
        <f t="shared" si="498"/>
        <v>66140</v>
      </c>
      <c r="AP171" s="689">
        <f t="shared" si="499"/>
        <v>4.01</v>
      </c>
      <c r="AQ171" s="691"/>
      <c r="AR171" s="691">
        <f t="shared" si="500"/>
        <v>4.01</v>
      </c>
      <c r="AS171" s="692">
        <f t="shared" si="501"/>
        <v>265221.39999999997</v>
      </c>
      <c r="AT171" s="692">
        <f t="shared" si="502"/>
        <v>0</v>
      </c>
      <c r="AU171" s="692">
        <f t="shared" si="503"/>
        <v>265221.39999999997</v>
      </c>
      <c r="AV171" s="737">
        <f t="shared" si="504"/>
        <v>0</v>
      </c>
      <c r="AW171" s="739">
        <f t="shared" si="505"/>
        <v>265221.39999999997</v>
      </c>
      <c r="AX171" s="739">
        <f t="shared" si="506"/>
        <v>3447878.1999999997</v>
      </c>
    </row>
    <row r="172" spans="1:50" s="687" customFormat="1" ht="22.5" customHeight="1">
      <c r="A172" s="746">
        <v>7</v>
      </c>
      <c r="B172" s="657" t="s">
        <v>2216</v>
      </c>
      <c r="C172" s="738" t="s">
        <v>537</v>
      </c>
      <c r="D172" s="738">
        <v>1</v>
      </c>
      <c r="E172" s="762">
        <v>0</v>
      </c>
      <c r="F172" s="690"/>
      <c r="G172" s="691">
        <v>66140</v>
      </c>
      <c r="H172" s="689">
        <v>3.88</v>
      </c>
      <c r="I172" s="692">
        <f t="shared" si="339"/>
        <v>256623.19999999998</v>
      </c>
      <c r="J172" s="692">
        <v>0</v>
      </c>
      <c r="K172" s="692">
        <f t="shared" si="166"/>
        <v>256623.19999999998</v>
      </c>
      <c r="L172" s="691"/>
      <c r="M172" s="739">
        <f t="shared" si="167"/>
        <v>256623.19999999998</v>
      </c>
      <c r="N172" s="739">
        <f t="shared" si="476"/>
        <v>3336101.5999999996</v>
      </c>
      <c r="O172" s="763">
        <f t="shared" si="477"/>
        <v>1</v>
      </c>
      <c r="P172" s="690"/>
      <c r="Q172" s="691">
        <f t="shared" si="478"/>
        <v>66140</v>
      </c>
      <c r="R172" s="689">
        <f t="shared" si="479"/>
        <v>3.88</v>
      </c>
      <c r="S172" s="691"/>
      <c r="T172" s="691">
        <f t="shared" si="480"/>
        <v>3.88</v>
      </c>
      <c r="U172" s="692">
        <f t="shared" si="481"/>
        <v>256623.19999999998</v>
      </c>
      <c r="V172" s="692">
        <f t="shared" si="482"/>
        <v>0</v>
      </c>
      <c r="W172" s="692">
        <f t="shared" si="483"/>
        <v>256623.19999999998</v>
      </c>
      <c r="X172" s="691">
        <f t="shared" si="484"/>
        <v>0</v>
      </c>
      <c r="Y172" s="739">
        <f t="shared" si="485"/>
        <v>256623.19999999998</v>
      </c>
      <c r="Z172" s="739">
        <f t="shared" si="486"/>
        <v>3336101.5999999996</v>
      </c>
      <c r="AA172" s="763">
        <f t="shared" si="487"/>
        <v>2</v>
      </c>
      <c r="AB172" s="690"/>
      <c r="AC172" s="691">
        <f t="shared" si="488"/>
        <v>66140</v>
      </c>
      <c r="AD172" s="689">
        <f t="shared" si="489"/>
        <v>3.88</v>
      </c>
      <c r="AE172" s="691"/>
      <c r="AF172" s="691">
        <f t="shared" si="490"/>
        <v>3.88</v>
      </c>
      <c r="AG172" s="692">
        <f t="shared" si="491"/>
        <v>256623.19999999998</v>
      </c>
      <c r="AH172" s="692">
        <f t="shared" si="492"/>
        <v>0</v>
      </c>
      <c r="AI172" s="692">
        <f t="shared" si="493"/>
        <v>256623.19999999998</v>
      </c>
      <c r="AJ172" s="737">
        <f t="shared" si="494"/>
        <v>0</v>
      </c>
      <c r="AK172" s="739">
        <f t="shared" si="495"/>
        <v>256623.19999999998</v>
      </c>
      <c r="AL172" s="739">
        <f t="shared" si="496"/>
        <v>3336101.5999999996</v>
      </c>
      <c r="AM172" s="763">
        <f t="shared" si="497"/>
        <v>3</v>
      </c>
      <c r="AN172" s="690"/>
      <c r="AO172" s="691">
        <f t="shared" si="498"/>
        <v>66140</v>
      </c>
      <c r="AP172" s="689">
        <f t="shared" si="499"/>
        <v>3.88</v>
      </c>
      <c r="AQ172" s="691"/>
      <c r="AR172" s="691">
        <f t="shared" si="500"/>
        <v>3.88</v>
      </c>
      <c r="AS172" s="692">
        <f t="shared" si="501"/>
        <v>256623.19999999998</v>
      </c>
      <c r="AT172" s="692">
        <f t="shared" si="502"/>
        <v>0</v>
      </c>
      <c r="AU172" s="692">
        <f t="shared" si="503"/>
        <v>256623.19999999998</v>
      </c>
      <c r="AV172" s="737">
        <f t="shared" si="504"/>
        <v>0</v>
      </c>
      <c r="AW172" s="739">
        <f t="shared" si="505"/>
        <v>256623.19999999998</v>
      </c>
      <c r="AX172" s="739">
        <f t="shared" si="506"/>
        <v>3336101.5999999996</v>
      </c>
    </row>
    <row r="173" spans="1:50" s="687" customFormat="1" ht="22.5" customHeight="1">
      <c r="A173" s="688">
        <v>8</v>
      </c>
      <c r="B173" s="657" t="s">
        <v>1163</v>
      </c>
      <c r="C173" s="738" t="s">
        <v>537</v>
      </c>
      <c r="D173" s="738">
        <v>1</v>
      </c>
      <c r="E173" s="762">
        <v>2</v>
      </c>
      <c r="F173" s="690"/>
      <c r="G173" s="691">
        <v>66140</v>
      </c>
      <c r="H173" s="689">
        <v>4.01</v>
      </c>
      <c r="I173" s="692">
        <f t="shared" si="339"/>
        <v>265221.39999999997</v>
      </c>
      <c r="J173" s="692">
        <v>0</v>
      </c>
      <c r="K173" s="692">
        <f t="shared" si="166"/>
        <v>265221.39999999997</v>
      </c>
      <c r="L173" s="691"/>
      <c r="M173" s="739">
        <f t="shared" si="167"/>
        <v>265221.39999999997</v>
      </c>
      <c r="N173" s="739">
        <f t="shared" si="476"/>
        <v>3447878.1999999997</v>
      </c>
      <c r="O173" s="763">
        <f t="shared" si="477"/>
        <v>3</v>
      </c>
      <c r="P173" s="690"/>
      <c r="Q173" s="691">
        <f t="shared" si="478"/>
        <v>66140</v>
      </c>
      <c r="R173" s="689">
        <f t="shared" si="479"/>
        <v>4.01</v>
      </c>
      <c r="S173" s="691"/>
      <c r="T173" s="691">
        <f t="shared" si="480"/>
        <v>4.01</v>
      </c>
      <c r="U173" s="692">
        <f t="shared" si="481"/>
        <v>265221.39999999997</v>
      </c>
      <c r="V173" s="692">
        <f t="shared" si="482"/>
        <v>0</v>
      </c>
      <c r="W173" s="692">
        <f t="shared" si="483"/>
        <v>265221.39999999997</v>
      </c>
      <c r="X173" s="691">
        <f t="shared" si="484"/>
        <v>0</v>
      </c>
      <c r="Y173" s="739">
        <f t="shared" si="485"/>
        <v>265221.39999999997</v>
      </c>
      <c r="Z173" s="739">
        <f t="shared" si="486"/>
        <v>3447878.1999999997</v>
      </c>
      <c r="AA173" s="763">
        <f t="shared" si="487"/>
        <v>4</v>
      </c>
      <c r="AB173" s="690"/>
      <c r="AC173" s="691">
        <f t="shared" si="488"/>
        <v>66140</v>
      </c>
      <c r="AD173" s="689">
        <f t="shared" si="489"/>
        <v>4.01</v>
      </c>
      <c r="AE173" s="691"/>
      <c r="AF173" s="691">
        <f t="shared" si="490"/>
        <v>4.01</v>
      </c>
      <c r="AG173" s="692">
        <f t="shared" si="491"/>
        <v>265221.39999999997</v>
      </c>
      <c r="AH173" s="692">
        <f t="shared" si="492"/>
        <v>0</v>
      </c>
      <c r="AI173" s="692">
        <f t="shared" si="493"/>
        <v>265221.39999999997</v>
      </c>
      <c r="AJ173" s="737">
        <f t="shared" si="494"/>
        <v>0</v>
      </c>
      <c r="AK173" s="739">
        <f t="shared" si="495"/>
        <v>265221.39999999997</v>
      </c>
      <c r="AL173" s="739">
        <f t="shared" si="496"/>
        <v>3447878.1999999997</v>
      </c>
      <c r="AM173" s="763">
        <f t="shared" si="497"/>
        <v>5</v>
      </c>
      <c r="AN173" s="690"/>
      <c r="AO173" s="691">
        <f t="shared" si="498"/>
        <v>66140</v>
      </c>
      <c r="AP173" s="689">
        <f t="shared" si="499"/>
        <v>4.01</v>
      </c>
      <c r="AQ173" s="691"/>
      <c r="AR173" s="691">
        <f t="shared" si="500"/>
        <v>4.01</v>
      </c>
      <c r="AS173" s="692">
        <f t="shared" si="501"/>
        <v>265221.39999999997</v>
      </c>
      <c r="AT173" s="692">
        <f t="shared" si="502"/>
        <v>0</v>
      </c>
      <c r="AU173" s="692">
        <f t="shared" si="503"/>
        <v>265221.39999999997</v>
      </c>
      <c r="AV173" s="737">
        <f t="shared" si="504"/>
        <v>0</v>
      </c>
      <c r="AW173" s="739">
        <f t="shared" si="505"/>
        <v>265221.39999999997</v>
      </c>
      <c r="AX173" s="739">
        <f t="shared" si="506"/>
        <v>3447878.1999999997</v>
      </c>
    </row>
    <row r="174" spans="1:50" s="687" customFormat="1" ht="22.5" customHeight="1">
      <c r="A174" s="746">
        <v>9</v>
      </c>
      <c r="B174" s="657" t="s">
        <v>2217</v>
      </c>
      <c r="C174" s="738" t="s">
        <v>537</v>
      </c>
      <c r="D174" s="738">
        <v>1</v>
      </c>
      <c r="E174" s="762">
        <v>1</v>
      </c>
      <c r="F174" s="690"/>
      <c r="G174" s="691">
        <v>66140</v>
      </c>
      <c r="H174" s="689">
        <v>3.88</v>
      </c>
      <c r="I174" s="692">
        <f t="shared" si="339"/>
        <v>256623.19999999998</v>
      </c>
      <c r="J174" s="692">
        <v>0</v>
      </c>
      <c r="K174" s="692">
        <f t="shared" si="166"/>
        <v>256623.19999999998</v>
      </c>
      <c r="L174" s="691"/>
      <c r="M174" s="739">
        <f t="shared" si="167"/>
        <v>256623.19999999998</v>
      </c>
      <c r="N174" s="739">
        <f t="shared" si="476"/>
        <v>3336101.5999999996</v>
      </c>
      <c r="O174" s="763">
        <f t="shared" si="477"/>
        <v>2</v>
      </c>
      <c r="P174" s="690"/>
      <c r="Q174" s="691">
        <f t="shared" si="478"/>
        <v>66140</v>
      </c>
      <c r="R174" s="689">
        <f t="shared" si="479"/>
        <v>3.88</v>
      </c>
      <c r="S174" s="691"/>
      <c r="T174" s="691">
        <f t="shared" si="480"/>
        <v>3.88</v>
      </c>
      <c r="U174" s="692">
        <f t="shared" si="481"/>
        <v>256623.19999999998</v>
      </c>
      <c r="V174" s="692">
        <f t="shared" si="482"/>
        <v>0</v>
      </c>
      <c r="W174" s="692">
        <f t="shared" si="483"/>
        <v>256623.19999999998</v>
      </c>
      <c r="X174" s="691">
        <f t="shared" si="484"/>
        <v>0</v>
      </c>
      <c r="Y174" s="739">
        <f t="shared" si="485"/>
        <v>256623.19999999998</v>
      </c>
      <c r="Z174" s="739">
        <f t="shared" si="486"/>
        <v>3336101.5999999996</v>
      </c>
      <c r="AA174" s="763">
        <f t="shared" si="487"/>
        <v>3</v>
      </c>
      <c r="AB174" s="690"/>
      <c r="AC174" s="691">
        <f t="shared" si="488"/>
        <v>66140</v>
      </c>
      <c r="AD174" s="689">
        <f t="shared" si="489"/>
        <v>3.88</v>
      </c>
      <c r="AE174" s="691"/>
      <c r="AF174" s="691">
        <f t="shared" si="490"/>
        <v>3.88</v>
      </c>
      <c r="AG174" s="692">
        <f t="shared" si="491"/>
        <v>256623.19999999998</v>
      </c>
      <c r="AH174" s="692">
        <f t="shared" si="492"/>
        <v>0</v>
      </c>
      <c r="AI174" s="692">
        <f t="shared" si="493"/>
        <v>256623.19999999998</v>
      </c>
      <c r="AJ174" s="737">
        <f t="shared" si="494"/>
        <v>0</v>
      </c>
      <c r="AK174" s="739">
        <f t="shared" si="495"/>
        <v>256623.19999999998</v>
      </c>
      <c r="AL174" s="739">
        <f t="shared" si="496"/>
        <v>3336101.5999999996</v>
      </c>
      <c r="AM174" s="763">
        <f t="shared" si="497"/>
        <v>4</v>
      </c>
      <c r="AN174" s="690"/>
      <c r="AO174" s="691">
        <f t="shared" si="498"/>
        <v>66140</v>
      </c>
      <c r="AP174" s="689">
        <f t="shared" si="499"/>
        <v>3.88</v>
      </c>
      <c r="AQ174" s="691"/>
      <c r="AR174" s="691">
        <f t="shared" si="500"/>
        <v>3.88</v>
      </c>
      <c r="AS174" s="692">
        <f t="shared" si="501"/>
        <v>256623.19999999998</v>
      </c>
      <c r="AT174" s="692">
        <f t="shared" si="502"/>
        <v>0</v>
      </c>
      <c r="AU174" s="692">
        <f t="shared" si="503"/>
        <v>256623.19999999998</v>
      </c>
      <c r="AV174" s="737">
        <f t="shared" si="504"/>
        <v>0</v>
      </c>
      <c r="AW174" s="739">
        <f t="shared" si="505"/>
        <v>256623.19999999998</v>
      </c>
      <c r="AX174" s="739">
        <f t="shared" si="506"/>
        <v>3336101.5999999996</v>
      </c>
    </row>
    <row r="175" spans="1:50" s="687" customFormat="1" ht="22.5" customHeight="1">
      <c r="A175" s="688">
        <v>10</v>
      </c>
      <c r="B175" s="657" t="s">
        <v>1551</v>
      </c>
      <c r="C175" s="738" t="s">
        <v>537</v>
      </c>
      <c r="D175" s="738">
        <v>1</v>
      </c>
      <c r="E175" s="762">
        <v>2</v>
      </c>
      <c r="F175" s="690"/>
      <c r="G175" s="691">
        <v>66140</v>
      </c>
      <c r="H175" s="689">
        <v>4.01</v>
      </c>
      <c r="I175" s="692">
        <f>+H175*G175</f>
        <v>265221.39999999997</v>
      </c>
      <c r="J175" s="692">
        <v>0</v>
      </c>
      <c r="K175" s="692">
        <f>+I175+J175</f>
        <v>265221.39999999997</v>
      </c>
      <c r="L175" s="691"/>
      <c r="M175" s="739">
        <f>+K175+L175</f>
        <v>265221.39999999997</v>
      </c>
      <c r="N175" s="739">
        <f>+M175*13</f>
        <v>3447878.1999999997</v>
      </c>
      <c r="O175" s="763">
        <f>+E175+1</f>
        <v>3</v>
      </c>
      <c r="P175" s="690"/>
      <c r="Q175" s="691">
        <f>+G175</f>
        <v>66140</v>
      </c>
      <c r="R175" s="689">
        <f>+H175</f>
        <v>4.01</v>
      </c>
      <c r="S175" s="691"/>
      <c r="T175" s="691">
        <f>+R175+R175*S175</f>
        <v>4.01</v>
      </c>
      <c r="U175" s="692">
        <f>+T175*Q175</f>
        <v>265221.39999999997</v>
      </c>
      <c r="V175" s="692">
        <f>IF((P175&lt;=30)*AND(U175*P175%&gt;J175),U175*P175%,IF((P175&gt;30)*AND(U175*30%&gt;J175),U175*30%,J175))</f>
        <v>0</v>
      </c>
      <c r="W175" s="692">
        <f>+U175+V175</f>
        <v>265221.39999999997</v>
      </c>
      <c r="X175" s="691">
        <f>+L175</f>
        <v>0</v>
      </c>
      <c r="Y175" s="739">
        <f>+W175+X175</f>
        <v>265221.39999999997</v>
      </c>
      <c r="Z175" s="739">
        <f>+Y175*13</f>
        <v>3447878.1999999997</v>
      </c>
      <c r="AA175" s="763">
        <f>+O175+1</f>
        <v>4</v>
      </c>
      <c r="AB175" s="690"/>
      <c r="AC175" s="691">
        <f>+Q175</f>
        <v>66140</v>
      </c>
      <c r="AD175" s="689">
        <f>+H175</f>
        <v>4.01</v>
      </c>
      <c r="AE175" s="691"/>
      <c r="AF175" s="691">
        <f>+AD175+AD175*AE175</f>
        <v>4.01</v>
      </c>
      <c r="AG175" s="692">
        <f>+AF175*AC175</f>
        <v>265221.39999999997</v>
      </c>
      <c r="AH175" s="692">
        <f>IF((AB175&lt;=30)*AND(AG175*AB175%&gt;V175),AG175*AB175%,IF((AB175&gt;30)*AND(AG175*30%&gt;V175),AG175*30%,V175))</f>
        <v>0</v>
      </c>
      <c r="AI175" s="692">
        <f>+AG175+AH175</f>
        <v>265221.39999999997</v>
      </c>
      <c r="AJ175" s="737">
        <f>+X175</f>
        <v>0</v>
      </c>
      <c r="AK175" s="739">
        <f>+AI175+AJ175</f>
        <v>265221.39999999997</v>
      </c>
      <c r="AL175" s="739">
        <f>+AK175*13</f>
        <v>3447878.1999999997</v>
      </c>
      <c r="AM175" s="763">
        <f>+AA175+1</f>
        <v>5</v>
      </c>
      <c r="AN175" s="690"/>
      <c r="AO175" s="691">
        <f>+AC175</f>
        <v>66140</v>
      </c>
      <c r="AP175" s="689">
        <f>+H175</f>
        <v>4.01</v>
      </c>
      <c r="AQ175" s="691"/>
      <c r="AR175" s="691">
        <f>+AP175+AP175*AQ175</f>
        <v>4.01</v>
      </c>
      <c r="AS175" s="692">
        <f>+AR175*AO175</f>
        <v>265221.39999999997</v>
      </c>
      <c r="AT175" s="692">
        <f>IF((AN175&lt;=30)*AND(AS175*AN175%&gt;AH175),AS175*AN175%,IF((AN175&gt;30)*AND(AS175*30%&gt;AH175),AS175*30%,AH175))</f>
        <v>0</v>
      </c>
      <c r="AU175" s="692">
        <f>+AS175+AT175</f>
        <v>265221.39999999997</v>
      </c>
      <c r="AV175" s="737">
        <f>+AJ175</f>
        <v>0</v>
      </c>
      <c r="AW175" s="739">
        <f>+AU175+AV175</f>
        <v>265221.39999999997</v>
      </c>
      <c r="AX175" s="739">
        <f>+AW175*13</f>
        <v>3447878.1999999997</v>
      </c>
    </row>
    <row r="176" spans="1:50" s="687" customFormat="1" ht="22.5" customHeight="1">
      <c r="A176" s="746">
        <v>11</v>
      </c>
      <c r="B176" s="657" t="s">
        <v>1902</v>
      </c>
      <c r="C176" s="738" t="s">
        <v>537</v>
      </c>
      <c r="D176" s="738">
        <v>1</v>
      </c>
      <c r="E176" s="763">
        <v>1</v>
      </c>
      <c r="F176" s="690"/>
      <c r="G176" s="691">
        <v>66140</v>
      </c>
      <c r="H176" s="689">
        <v>3.88</v>
      </c>
      <c r="I176" s="692">
        <f t="shared" si="339"/>
        <v>256623.19999999998</v>
      </c>
      <c r="J176" s="692">
        <v>0</v>
      </c>
      <c r="K176" s="692">
        <f t="shared" si="166"/>
        <v>256623.19999999998</v>
      </c>
      <c r="L176" s="691"/>
      <c r="M176" s="739">
        <f t="shared" si="167"/>
        <v>256623.19999999998</v>
      </c>
      <c r="N176" s="739">
        <f t="shared" si="476"/>
        <v>3336101.5999999996</v>
      </c>
      <c r="O176" s="763">
        <f t="shared" si="477"/>
        <v>2</v>
      </c>
      <c r="P176" s="690"/>
      <c r="Q176" s="691">
        <f t="shared" si="478"/>
        <v>66140</v>
      </c>
      <c r="R176" s="689">
        <f t="shared" si="479"/>
        <v>3.88</v>
      </c>
      <c r="S176" s="691"/>
      <c r="T176" s="691">
        <f t="shared" si="480"/>
        <v>3.88</v>
      </c>
      <c r="U176" s="692">
        <f t="shared" si="481"/>
        <v>256623.19999999998</v>
      </c>
      <c r="V176" s="692">
        <f t="shared" si="482"/>
        <v>0</v>
      </c>
      <c r="W176" s="692">
        <f t="shared" si="483"/>
        <v>256623.19999999998</v>
      </c>
      <c r="X176" s="691">
        <f t="shared" si="484"/>
        <v>0</v>
      </c>
      <c r="Y176" s="739">
        <f t="shared" si="485"/>
        <v>256623.19999999998</v>
      </c>
      <c r="Z176" s="739">
        <f t="shared" si="486"/>
        <v>3336101.5999999996</v>
      </c>
      <c r="AA176" s="763">
        <f t="shared" si="487"/>
        <v>3</v>
      </c>
      <c r="AB176" s="690"/>
      <c r="AC176" s="691">
        <f t="shared" si="488"/>
        <v>66140</v>
      </c>
      <c r="AD176" s="689">
        <f t="shared" si="489"/>
        <v>3.88</v>
      </c>
      <c r="AE176" s="691"/>
      <c r="AF176" s="691">
        <f t="shared" si="490"/>
        <v>3.88</v>
      </c>
      <c r="AG176" s="692">
        <f t="shared" si="491"/>
        <v>256623.19999999998</v>
      </c>
      <c r="AH176" s="692">
        <f t="shared" si="492"/>
        <v>0</v>
      </c>
      <c r="AI176" s="692">
        <f t="shared" si="493"/>
        <v>256623.19999999998</v>
      </c>
      <c r="AJ176" s="737">
        <f t="shared" si="494"/>
        <v>0</v>
      </c>
      <c r="AK176" s="739">
        <f t="shared" si="495"/>
        <v>256623.19999999998</v>
      </c>
      <c r="AL176" s="739">
        <f t="shared" si="496"/>
        <v>3336101.5999999996</v>
      </c>
      <c r="AM176" s="763">
        <f t="shared" si="497"/>
        <v>4</v>
      </c>
      <c r="AN176" s="690"/>
      <c r="AO176" s="691">
        <f t="shared" si="498"/>
        <v>66140</v>
      </c>
      <c r="AP176" s="689">
        <f t="shared" si="499"/>
        <v>3.88</v>
      </c>
      <c r="AQ176" s="691"/>
      <c r="AR176" s="691">
        <f t="shared" si="500"/>
        <v>3.88</v>
      </c>
      <c r="AS176" s="692">
        <f t="shared" si="501"/>
        <v>256623.19999999998</v>
      </c>
      <c r="AT176" s="692">
        <f t="shared" si="502"/>
        <v>0</v>
      </c>
      <c r="AU176" s="692">
        <f t="shared" si="503"/>
        <v>256623.19999999998</v>
      </c>
      <c r="AV176" s="737">
        <f t="shared" si="504"/>
        <v>0</v>
      </c>
      <c r="AW176" s="739">
        <f t="shared" si="505"/>
        <v>256623.19999999998</v>
      </c>
      <c r="AX176" s="739">
        <f t="shared" si="506"/>
        <v>3336101.5999999996</v>
      </c>
    </row>
    <row r="177" spans="1:50" s="687" customFormat="1" ht="22.5" customHeight="1">
      <c r="A177" s="688">
        <v>12</v>
      </c>
      <c r="B177" s="657" t="s">
        <v>2218</v>
      </c>
      <c r="C177" s="738" t="s">
        <v>537</v>
      </c>
      <c r="D177" s="738">
        <v>1</v>
      </c>
      <c r="E177" s="763">
        <v>1</v>
      </c>
      <c r="F177" s="690"/>
      <c r="G177" s="691">
        <v>66140</v>
      </c>
      <c r="H177" s="689">
        <v>3.88</v>
      </c>
      <c r="I177" s="692">
        <f t="shared" si="339"/>
        <v>256623.19999999998</v>
      </c>
      <c r="J177" s="692">
        <v>0</v>
      </c>
      <c r="K177" s="692">
        <f t="shared" si="166"/>
        <v>256623.19999999998</v>
      </c>
      <c r="L177" s="691"/>
      <c r="M177" s="739">
        <f t="shared" si="167"/>
        <v>256623.19999999998</v>
      </c>
      <c r="N177" s="739">
        <f t="shared" si="476"/>
        <v>3336101.5999999996</v>
      </c>
      <c r="O177" s="763">
        <f t="shared" si="477"/>
        <v>2</v>
      </c>
      <c r="P177" s="690"/>
      <c r="Q177" s="691">
        <f t="shared" si="478"/>
        <v>66140</v>
      </c>
      <c r="R177" s="689">
        <f t="shared" si="479"/>
        <v>3.88</v>
      </c>
      <c r="S177" s="691"/>
      <c r="T177" s="691">
        <f t="shared" si="480"/>
        <v>3.88</v>
      </c>
      <c r="U177" s="692">
        <f t="shared" si="481"/>
        <v>256623.19999999998</v>
      </c>
      <c r="V177" s="692">
        <f t="shared" si="482"/>
        <v>0</v>
      </c>
      <c r="W177" s="692">
        <f t="shared" si="483"/>
        <v>256623.19999999998</v>
      </c>
      <c r="X177" s="691">
        <f t="shared" si="484"/>
        <v>0</v>
      </c>
      <c r="Y177" s="739">
        <f t="shared" si="485"/>
        <v>256623.19999999998</v>
      </c>
      <c r="Z177" s="739">
        <f t="shared" si="486"/>
        <v>3336101.5999999996</v>
      </c>
      <c r="AA177" s="763">
        <f t="shared" si="487"/>
        <v>3</v>
      </c>
      <c r="AB177" s="690"/>
      <c r="AC177" s="691">
        <f t="shared" si="488"/>
        <v>66140</v>
      </c>
      <c r="AD177" s="689">
        <f t="shared" si="489"/>
        <v>3.88</v>
      </c>
      <c r="AE177" s="691"/>
      <c r="AF177" s="691">
        <f t="shared" si="490"/>
        <v>3.88</v>
      </c>
      <c r="AG177" s="692">
        <f t="shared" si="491"/>
        <v>256623.19999999998</v>
      </c>
      <c r="AH177" s="692">
        <f t="shared" si="492"/>
        <v>0</v>
      </c>
      <c r="AI177" s="692">
        <f t="shared" si="493"/>
        <v>256623.19999999998</v>
      </c>
      <c r="AJ177" s="737">
        <f t="shared" si="494"/>
        <v>0</v>
      </c>
      <c r="AK177" s="739">
        <f t="shared" si="495"/>
        <v>256623.19999999998</v>
      </c>
      <c r="AL177" s="739">
        <f t="shared" si="496"/>
        <v>3336101.5999999996</v>
      </c>
      <c r="AM177" s="763">
        <f t="shared" si="497"/>
        <v>4</v>
      </c>
      <c r="AN177" s="690"/>
      <c r="AO177" s="691">
        <f t="shared" si="498"/>
        <v>66140</v>
      </c>
      <c r="AP177" s="689">
        <f t="shared" si="499"/>
        <v>3.88</v>
      </c>
      <c r="AQ177" s="691"/>
      <c r="AR177" s="691">
        <f t="shared" si="500"/>
        <v>3.88</v>
      </c>
      <c r="AS177" s="692">
        <f t="shared" si="501"/>
        <v>256623.19999999998</v>
      </c>
      <c r="AT177" s="692">
        <f t="shared" si="502"/>
        <v>0</v>
      </c>
      <c r="AU177" s="692">
        <f t="shared" si="503"/>
        <v>256623.19999999998</v>
      </c>
      <c r="AV177" s="737">
        <f t="shared" si="504"/>
        <v>0</v>
      </c>
      <c r="AW177" s="739">
        <f t="shared" si="505"/>
        <v>256623.19999999998</v>
      </c>
      <c r="AX177" s="739">
        <f t="shared" si="506"/>
        <v>3336101.5999999996</v>
      </c>
    </row>
    <row r="178" spans="1:50" s="687" customFormat="1" ht="22.5" customHeight="1">
      <c r="A178" s="746">
        <v>13</v>
      </c>
      <c r="B178" s="657" t="s">
        <v>736</v>
      </c>
      <c r="C178" s="738" t="s">
        <v>537</v>
      </c>
      <c r="D178" s="738">
        <v>1</v>
      </c>
      <c r="E178" s="763">
        <v>1</v>
      </c>
      <c r="F178" s="690"/>
      <c r="G178" s="691">
        <v>66140</v>
      </c>
      <c r="H178" s="689">
        <v>3.88</v>
      </c>
      <c r="I178" s="692">
        <f t="shared" ref="I178" si="643">+H178*G178</f>
        <v>256623.19999999998</v>
      </c>
      <c r="J178" s="692">
        <v>0</v>
      </c>
      <c r="K178" s="692">
        <f t="shared" ref="K178" si="644">+I178+J178</f>
        <v>256623.19999999998</v>
      </c>
      <c r="L178" s="691"/>
      <c r="M178" s="739">
        <f t="shared" ref="M178" si="645">+K178+L178</f>
        <v>256623.19999999998</v>
      </c>
      <c r="N178" s="739">
        <f t="shared" ref="N178" si="646">+M178*13</f>
        <v>3336101.5999999996</v>
      </c>
      <c r="O178" s="763">
        <f t="shared" ref="O178" si="647">+E178+1</f>
        <v>2</v>
      </c>
      <c r="P178" s="690"/>
      <c r="Q178" s="691">
        <f t="shared" ref="Q178" si="648">+G178</f>
        <v>66140</v>
      </c>
      <c r="R178" s="689">
        <f t="shared" ref="R178" si="649">+H178</f>
        <v>3.88</v>
      </c>
      <c r="S178" s="691"/>
      <c r="T178" s="691">
        <f t="shared" ref="T178" si="650">+R178+R178*S178</f>
        <v>3.88</v>
      </c>
      <c r="U178" s="692">
        <f t="shared" ref="U178" si="651">+T178*Q178</f>
        <v>256623.19999999998</v>
      </c>
      <c r="V178" s="692">
        <f t="shared" ref="V178" si="652">IF((P178&lt;=30)*AND(U178*P178%&gt;J178),U178*P178%,IF((P178&gt;30)*AND(U178*30%&gt;J178),U178*30%,J178))</f>
        <v>0</v>
      </c>
      <c r="W178" s="692">
        <f t="shared" ref="W178" si="653">+U178+V178</f>
        <v>256623.19999999998</v>
      </c>
      <c r="X178" s="691">
        <f t="shared" ref="X178" si="654">+L178</f>
        <v>0</v>
      </c>
      <c r="Y178" s="739">
        <f t="shared" ref="Y178" si="655">+W178+X178</f>
        <v>256623.19999999998</v>
      </c>
      <c r="Z178" s="739">
        <f t="shared" ref="Z178" si="656">+Y178*13</f>
        <v>3336101.5999999996</v>
      </c>
      <c r="AA178" s="763">
        <f t="shared" ref="AA178" si="657">+O178+1</f>
        <v>3</v>
      </c>
      <c r="AB178" s="690"/>
      <c r="AC178" s="691">
        <f t="shared" ref="AC178" si="658">+Q178</f>
        <v>66140</v>
      </c>
      <c r="AD178" s="689">
        <f t="shared" ref="AD178" si="659">+H178</f>
        <v>3.88</v>
      </c>
      <c r="AE178" s="691"/>
      <c r="AF178" s="691">
        <f t="shared" ref="AF178" si="660">+AD178+AD178*AE178</f>
        <v>3.88</v>
      </c>
      <c r="AG178" s="692">
        <f t="shared" ref="AG178" si="661">+AF178*AC178</f>
        <v>256623.19999999998</v>
      </c>
      <c r="AH178" s="692">
        <f t="shared" ref="AH178" si="662">IF((AB178&lt;=30)*AND(AG178*AB178%&gt;V178),AG178*AB178%,IF((AB178&gt;30)*AND(AG178*30%&gt;V178),AG178*30%,V178))</f>
        <v>0</v>
      </c>
      <c r="AI178" s="692">
        <f t="shared" ref="AI178" si="663">+AG178+AH178</f>
        <v>256623.19999999998</v>
      </c>
      <c r="AJ178" s="737">
        <f t="shared" ref="AJ178" si="664">+X178</f>
        <v>0</v>
      </c>
      <c r="AK178" s="739">
        <f t="shared" ref="AK178" si="665">+AI178+AJ178</f>
        <v>256623.19999999998</v>
      </c>
      <c r="AL178" s="739">
        <f t="shared" ref="AL178" si="666">+AK178*13</f>
        <v>3336101.5999999996</v>
      </c>
      <c r="AM178" s="763">
        <f t="shared" ref="AM178" si="667">+AA178+1</f>
        <v>4</v>
      </c>
      <c r="AN178" s="690"/>
      <c r="AO178" s="691">
        <f t="shared" ref="AO178" si="668">+AC178</f>
        <v>66140</v>
      </c>
      <c r="AP178" s="689">
        <f t="shared" ref="AP178" si="669">+H178</f>
        <v>3.88</v>
      </c>
      <c r="AQ178" s="691"/>
      <c r="AR178" s="691">
        <f t="shared" ref="AR178" si="670">+AP178+AP178*AQ178</f>
        <v>3.88</v>
      </c>
      <c r="AS178" s="692">
        <f t="shared" ref="AS178" si="671">+AR178*AO178</f>
        <v>256623.19999999998</v>
      </c>
      <c r="AT178" s="692">
        <f t="shared" ref="AT178" si="672">IF((AN178&lt;=30)*AND(AS178*AN178%&gt;AH178),AS178*AN178%,IF((AN178&gt;30)*AND(AS178*30%&gt;AH178),AS178*30%,AH178))</f>
        <v>0</v>
      </c>
      <c r="AU178" s="692">
        <f t="shared" ref="AU178" si="673">+AS178+AT178</f>
        <v>256623.19999999998</v>
      </c>
      <c r="AV178" s="737">
        <f t="shared" ref="AV178" si="674">+AJ178</f>
        <v>0</v>
      </c>
      <c r="AW178" s="739">
        <f t="shared" ref="AW178" si="675">+AU178+AV178</f>
        <v>256623.19999999998</v>
      </c>
      <c r="AX178" s="739">
        <f t="shared" ref="AX178" si="676">+AW178*13</f>
        <v>3336101.5999999996</v>
      </c>
    </row>
    <row r="179" spans="1:50" s="733" customFormat="1" ht="18" customHeight="1">
      <c r="A179" s="1684" t="s">
        <v>64</v>
      </c>
      <c r="B179" s="1684"/>
      <c r="C179" s="1684"/>
      <c r="D179" s="1206">
        <f t="shared" ref="D179:AX179" si="677">SUM(D166:D178)</f>
        <v>13</v>
      </c>
      <c r="E179" s="759">
        <f t="shared" si="677"/>
        <v>18</v>
      </c>
      <c r="F179" s="759">
        <f t="shared" si="677"/>
        <v>0</v>
      </c>
      <c r="G179" s="759">
        <f t="shared" si="677"/>
        <v>859820</v>
      </c>
      <c r="H179" s="1225">
        <f t="shared" si="677"/>
        <v>51.220000000000006</v>
      </c>
      <c r="I179" s="994">
        <f t="shared" si="677"/>
        <v>3387690.8000000003</v>
      </c>
      <c r="J179" s="759">
        <f t="shared" si="677"/>
        <v>0</v>
      </c>
      <c r="K179" s="759">
        <f t="shared" si="677"/>
        <v>3387690.8000000003</v>
      </c>
      <c r="L179" s="759">
        <f t="shared" si="677"/>
        <v>0</v>
      </c>
      <c r="M179" s="759">
        <f t="shared" si="677"/>
        <v>3387690.8000000003</v>
      </c>
      <c r="N179" s="759">
        <f t="shared" si="677"/>
        <v>44039980.399999999</v>
      </c>
      <c r="O179" s="759">
        <f t="shared" si="677"/>
        <v>31</v>
      </c>
      <c r="P179" s="759">
        <f t="shared" si="677"/>
        <v>0</v>
      </c>
      <c r="Q179" s="759">
        <f t="shared" si="677"/>
        <v>859820</v>
      </c>
      <c r="R179" s="759">
        <f t="shared" si="677"/>
        <v>51.220000000000006</v>
      </c>
      <c r="S179" s="759">
        <f t="shared" si="677"/>
        <v>0</v>
      </c>
      <c r="T179" s="759">
        <f t="shared" si="677"/>
        <v>51.220000000000006</v>
      </c>
      <c r="U179" s="759">
        <f t="shared" si="677"/>
        <v>3387690.8000000003</v>
      </c>
      <c r="V179" s="759">
        <f t="shared" si="677"/>
        <v>0</v>
      </c>
      <c r="W179" s="759">
        <f t="shared" si="677"/>
        <v>3387690.8000000003</v>
      </c>
      <c r="X179" s="759">
        <f t="shared" si="677"/>
        <v>0</v>
      </c>
      <c r="Y179" s="759">
        <f t="shared" si="677"/>
        <v>3387690.8000000003</v>
      </c>
      <c r="Z179" s="759">
        <f t="shared" si="677"/>
        <v>44039980.399999999</v>
      </c>
      <c r="AA179" s="759">
        <f t="shared" si="677"/>
        <v>44</v>
      </c>
      <c r="AB179" s="759">
        <f t="shared" si="677"/>
        <v>0</v>
      </c>
      <c r="AC179" s="759">
        <f t="shared" si="677"/>
        <v>859820</v>
      </c>
      <c r="AD179" s="759">
        <f t="shared" si="677"/>
        <v>51.220000000000006</v>
      </c>
      <c r="AE179" s="759">
        <f t="shared" si="677"/>
        <v>0</v>
      </c>
      <c r="AF179" s="759">
        <f t="shared" si="677"/>
        <v>51.220000000000006</v>
      </c>
      <c r="AG179" s="759">
        <f t="shared" si="677"/>
        <v>3387690.8000000003</v>
      </c>
      <c r="AH179" s="759">
        <f t="shared" si="677"/>
        <v>0</v>
      </c>
      <c r="AI179" s="759">
        <f t="shared" si="677"/>
        <v>3387690.8000000003</v>
      </c>
      <c r="AJ179" s="759">
        <f t="shared" si="677"/>
        <v>0</v>
      </c>
      <c r="AK179" s="759">
        <f t="shared" si="677"/>
        <v>3387690.8000000003</v>
      </c>
      <c r="AL179" s="759">
        <f t="shared" si="677"/>
        <v>44039980.399999999</v>
      </c>
      <c r="AM179" s="759">
        <f t="shared" si="677"/>
        <v>57</v>
      </c>
      <c r="AN179" s="759">
        <f t="shared" si="677"/>
        <v>0</v>
      </c>
      <c r="AO179" s="759">
        <f t="shared" si="677"/>
        <v>859820</v>
      </c>
      <c r="AP179" s="759">
        <f t="shared" si="677"/>
        <v>51.220000000000006</v>
      </c>
      <c r="AQ179" s="759">
        <f t="shared" si="677"/>
        <v>0</v>
      </c>
      <c r="AR179" s="759">
        <f t="shared" si="677"/>
        <v>51.220000000000006</v>
      </c>
      <c r="AS179" s="759">
        <f t="shared" si="677"/>
        <v>3387690.8000000003</v>
      </c>
      <c r="AT179" s="759">
        <f t="shared" si="677"/>
        <v>0</v>
      </c>
      <c r="AU179" s="759">
        <f t="shared" si="677"/>
        <v>3387690.8000000003</v>
      </c>
      <c r="AV179" s="759">
        <f t="shared" si="677"/>
        <v>0</v>
      </c>
      <c r="AW179" s="759">
        <f t="shared" si="677"/>
        <v>3387690.8000000003</v>
      </c>
      <c r="AX179" s="759">
        <f t="shared" si="677"/>
        <v>44039980.399999999</v>
      </c>
    </row>
    <row r="180" spans="1:50" s="733" customFormat="1" ht="18" customHeight="1">
      <c r="A180" s="760"/>
      <c r="B180" s="1241"/>
      <c r="C180" s="761"/>
      <c r="D180" s="761"/>
      <c r="E180" s="761"/>
      <c r="F180" s="761"/>
      <c r="G180" s="761"/>
      <c r="H180" s="1241"/>
      <c r="I180" s="761"/>
      <c r="J180" s="761"/>
      <c r="K180" s="761"/>
      <c r="L180" s="761"/>
      <c r="M180" s="761"/>
      <c r="N180" s="753"/>
      <c r="O180" s="760"/>
      <c r="P180" s="761"/>
      <c r="Q180" s="761"/>
      <c r="R180" s="761"/>
      <c r="S180" s="761"/>
      <c r="T180" s="761"/>
      <c r="U180" s="761"/>
      <c r="V180" s="761"/>
      <c r="W180" s="761"/>
      <c r="X180" s="761"/>
      <c r="Y180" s="761"/>
      <c r="Z180" s="753"/>
      <c r="AA180" s="760"/>
      <c r="AB180" s="761"/>
      <c r="AC180" s="761"/>
      <c r="AD180" s="761"/>
      <c r="AE180" s="761"/>
      <c r="AF180" s="761"/>
      <c r="AG180" s="761"/>
      <c r="AH180" s="761"/>
      <c r="AI180" s="761"/>
      <c r="AJ180" s="761"/>
      <c r="AK180" s="761"/>
      <c r="AL180" s="753"/>
      <c r="AM180" s="760"/>
      <c r="AN180" s="761"/>
      <c r="AO180" s="761"/>
      <c r="AP180" s="761"/>
      <c r="AQ180" s="761"/>
      <c r="AR180" s="761"/>
      <c r="AS180" s="761"/>
      <c r="AT180" s="761"/>
      <c r="AU180" s="761"/>
      <c r="AV180" s="761"/>
      <c r="AW180" s="761"/>
      <c r="AX180" s="753"/>
    </row>
    <row r="181" spans="1:50" s="708" customFormat="1" ht="30.75" customHeight="1">
      <c r="A181" s="1685" t="s">
        <v>692</v>
      </c>
      <c r="B181" s="1685"/>
      <c r="C181" s="1685"/>
      <c r="D181" s="1685"/>
      <c r="E181" s="1686" t="s">
        <v>2013</v>
      </c>
      <c r="F181" s="1686"/>
      <c r="G181" s="1686"/>
      <c r="H181" s="1686"/>
      <c r="I181" s="1686"/>
      <c r="J181" s="1686"/>
      <c r="K181" s="1686"/>
      <c r="L181" s="1686"/>
      <c r="M181" s="1686"/>
      <c r="N181" s="1686"/>
      <c r="O181" s="1687" t="str">
        <f>+E181</f>
        <v xml:space="preserve"> Երևան քաղաքի առաջին ատյանի ընդհանուր իրավասության դատարան</v>
      </c>
      <c r="P181" s="1687"/>
      <c r="Q181" s="1687"/>
      <c r="R181" s="1687"/>
      <c r="S181" s="1687"/>
      <c r="T181" s="1687"/>
      <c r="U181" s="1687"/>
      <c r="V181" s="1687"/>
      <c r="W181" s="1687"/>
      <c r="X181" s="1687"/>
      <c r="Y181" s="1687"/>
      <c r="Z181" s="1687"/>
      <c r="AA181" s="1687" t="str">
        <f>+O181</f>
        <v xml:space="preserve"> Երևան քաղաքի առաջին ատյանի ընդհանուր իրավասության դատարան</v>
      </c>
      <c r="AB181" s="1687"/>
      <c r="AC181" s="1687"/>
      <c r="AD181" s="1687"/>
      <c r="AE181" s="1687"/>
      <c r="AF181" s="1687"/>
      <c r="AG181" s="1687"/>
      <c r="AH181" s="1687"/>
      <c r="AI181" s="1687"/>
      <c r="AJ181" s="1687"/>
      <c r="AK181" s="1687"/>
      <c r="AL181" s="1687"/>
      <c r="AM181" s="1687" t="str">
        <f>+AA181</f>
        <v xml:space="preserve"> Երևան քաղաքի առաջին ատյանի ընդհանուր իրավասության դատարան</v>
      </c>
      <c r="AN181" s="1687"/>
      <c r="AO181" s="1687"/>
      <c r="AP181" s="1687"/>
      <c r="AQ181" s="1687"/>
      <c r="AR181" s="1687"/>
      <c r="AS181" s="1687"/>
      <c r="AT181" s="1687"/>
      <c r="AU181" s="1687"/>
      <c r="AV181" s="1687"/>
      <c r="AW181" s="1687"/>
      <c r="AX181" s="1687"/>
    </row>
    <row r="182" spans="1:50" ht="32.25" customHeight="1" thickBot="1">
      <c r="A182" s="1688" t="s">
        <v>2012</v>
      </c>
      <c r="B182" s="1688"/>
      <c r="C182" s="1688"/>
      <c r="D182" s="1688"/>
      <c r="E182" s="1689" t="s">
        <v>1441</v>
      </c>
      <c r="F182" s="1689"/>
      <c r="G182" s="1689"/>
      <c r="H182" s="1689"/>
      <c r="I182" s="1689"/>
      <c r="J182" s="1689"/>
      <c r="K182" s="1689"/>
      <c r="L182" s="1689"/>
      <c r="M182" s="1689"/>
      <c r="N182" s="1689"/>
      <c r="O182" s="1689" t="s">
        <v>1643</v>
      </c>
      <c r="P182" s="1689"/>
      <c r="Q182" s="1689"/>
      <c r="R182" s="1689"/>
      <c r="S182" s="1689"/>
      <c r="T182" s="1689"/>
      <c r="U182" s="1689"/>
      <c r="V182" s="1689"/>
      <c r="W182" s="1689"/>
      <c r="X182" s="1689"/>
      <c r="Y182" s="1689"/>
      <c r="Z182" s="1689"/>
      <c r="AA182" s="1689" t="s">
        <v>1872</v>
      </c>
      <c r="AB182" s="1689"/>
      <c r="AC182" s="1689"/>
      <c r="AD182" s="1689"/>
      <c r="AE182" s="1689"/>
      <c r="AF182" s="1689"/>
      <c r="AG182" s="1689"/>
      <c r="AH182" s="1689"/>
      <c r="AI182" s="1689"/>
      <c r="AJ182" s="1689"/>
      <c r="AK182" s="1689"/>
      <c r="AL182" s="1689"/>
      <c r="AM182" s="1689" t="s">
        <v>2134</v>
      </c>
      <c r="AN182" s="1689"/>
      <c r="AO182" s="1689"/>
      <c r="AP182" s="1689"/>
      <c r="AQ182" s="1689"/>
      <c r="AR182" s="1689"/>
      <c r="AS182" s="1689"/>
      <c r="AT182" s="1689"/>
      <c r="AU182" s="1689"/>
      <c r="AV182" s="1689"/>
      <c r="AW182" s="1689"/>
      <c r="AX182" s="1689"/>
    </row>
    <row r="183" spans="1:50" ht="122.25" customHeight="1">
      <c r="A183" s="755" t="s">
        <v>10</v>
      </c>
      <c r="B183" s="1254" t="s">
        <v>54</v>
      </c>
      <c r="C183" s="731" t="s">
        <v>55</v>
      </c>
      <c r="D183" s="731" t="s">
        <v>1</v>
      </c>
      <c r="E183" s="728" t="s">
        <v>1331</v>
      </c>
      <c r="F183" s="728" t="s">
        <v>57</v>
      </c>
      <c r="G183" s="729" t="s">
        <v>62</v>
      </c>
      <c r="H183" s="1258" t="s">
        <v>63</v>
      </c>
      <c r="I183" s="729" t="s">
        <v>535</v>
      </c>
      <c r="J183" s="729" t="s">
        <v>536</v>
      </c>
      <c r="K183" s="729" t="s">
        <v>741</v>
      </c>
      <c r="L183" s="731" t="s">
        <v>771</v>
      </c>
      <c r="M183" s="722" t="s">
        <v>1411</v>
      </c>
      <c r="N183" s="723" t="s">
        <v>1410</v>
      </c>
      <c r="O183" s="728" t="str">
        <f>+E183</f>
        <v xml:space="preserve"> ստաժ</v>
      </c>
      <c r="P183" s="728" t="str">
        <f>+F183</f>
        <v>Ստաժի %-ը</v>
      </c>
      <c r="Q183" s="729" t="s">
        <v>62</v>
      </c>
      <c r="R183" s="732" t="s">
        <v>63</v>
      </c>
      <c r="S183" s="732" t="s">
        <v>1636</v>
      </c>
      <c r="T183" s="756" t="s">
        <v>1637</v>
      </c>
      <c r="U183" s="729" t="s">
        <v>535</v>
      </c>
      <c r="V183" s="729" t="s">
        <v>536</v>
      </c>
      <c r="W183" s="729" t="s">
        <v>768</v>
      </c>
      <c r="X183" s="731" t="s">
        <v>1973</v>
      </c>
      <c r="Y183" s="722" t="s">
        <v>1645</v>
      </c>
      <c r="Z183" s="723" t="s">
        <v>1646</v>
      </c>
      <c r="AA183" s="728" t="str">
        <f>+O183</f>
        <v xml:space="preserve"> ստաժ</v>
      </c>
      <c r="AB183" s="728" t="str">
        <f>+P183</f>
        <v>Ստաժի %-ը</v>
      </c>
      <c r="AC183" s="729" t="s">
        <v>62</v>
      </c>
      <c r="AD183" s="732" t="s">
        <v>63</v>
      </c>
      <c r="AE183" s="732" t="s">
        <v>1636</v>
      </c>
      <c r="AF183" s="756" t="s">
        <v>1637</v>
      </c>
      <c r="AG183" s="729" t="s">
        <v>535</v>
      </c>
      <c r="AH183" s="729" t="s">
        <v>536</v>
      </c>
      <c r="AI183" s="729" t="s">
        <v>768</v>
      </c>
      <c r="AJ183" s="731" t="s">
        <v>1973</v>
      </c>
      <c r="AK183" s="722" t="s">
        <v>1868</v>
      </c>
      <c r="AL183" s="723" t="s">
        <v>1867</v>
      </c>
      <c r="AM183" s="728" t="str">
        <f>+AA183</f>
        <v xml:space="preserve"> ստաժ</v>
      </c>
      <c r="AN183" s="728" t="str">
        <f>+AB183</f>
        <v>Ստաժի %-ը</v>
      </c>
      <c r="AO183" s="729" t="s">
        <v>62</v>
      </c>
      <c r="AP183" s="732" t="s">
        <v>63</v>
      </c>
      <c r="AQ183" s="732" t="s">
        <v>1636</v>
      </c>
      <c r="AR183" s="756" t="s">
        <v>1637</v>
      </c>
      <c r="AS183" s="729" t="s">
        <v>535</v>
      </c>
      <c r="AT183" s="729" t="s">
        <v>536</v>
      </c>
      <c r="AU183" s="729" t="s">
        <v>768</v>
      </c>
      <c r="AV183" s="731" t="s">
        <v>1973</v>
      </c>
      <c r="AW183" s="722" t="s">
        <v>2146</v>
      </c>
      <c r="AX183" s="723" t="s">
        <v>2147</v>
      </c>
    </row>
    <row r="184" spans="1:50" s="703" customFormat="1" ht="22.5" customHeight="1">
      <c r="A184" s="746">
        <v>1</v>
      </c>
      <c r="B184" s="657" t="s">
        <v>205</v>
      </c>
      <c r="C184" s="740" t="s">
        <v>537</v>
      </c>
      <c r="D184" s="740">
        <v>1</v>
      </c>
      <c r="E184" s="762">
        <v>1</v>
      </c>
      <c r="F184" s="697"/>
      <c r="G184" s="698">
        <v>66140</v>
      </c>
      <c r="H184" s="689">
        <v>3.88</v>
      </c>
      <c r="I184" s="700">
        <f t="shared" si="339"/>
        <v>256623.19999999998</v>
      </c>
      <c r="J184" s="700">
        <v>0</v>
      </c>
      <c r="K184" s="700">
        <f t="shared" si="166"/>
        <v>256623.19999999998</v>
      </c>
      <c r="L184" s="698"/>
      <c r="M184" s="741">
        <f t="shared" si="167"/>
        <v>256623.19999999998</v>
      </c>
      <c r="N184" s="741">
        <f t="shared" si="476"/>
        <v>3336101.5999999996</v>
      </c>
      <c r="O184" s="758">
        <f t="shared" si="477"/>
        <v>2</v>
      </c>
      <c r="P184" s="697"/>
      <c r="Q184" s="698">
        <f t="shared" si="478"/>
        <v>66140</v>
      </c>
      <c r="R184" s="698">
        <f t="shared" si="479"/>
        <v>3.88</v>
      </c>
      <c r="S184" s="698"/>
      <c r="T184" s="698">
        <f t="shared" si="480"/>
        <v>3.88</v>
      </c>
      <c r="U184" s="700">
        <f t="shared" si="481"/>
        <v>256623.19999999998</v>
      </c>
      <c r="V184" s="700">
        <f t="shared" si="482"/>
        <v>0</v>
      </c>
      <c r="W184" s="700">
        <f t="shared" si="483"/>
        <v>256623.19999999998</v>
      </c>
      <c r="X184" s="698">
        <f t="shared" si="484"/>
        <v>0</v>
      </c>
      <c r="Y184" s="741">
        <f t="shared" si="485"/>
        <v>256623.19999999998</v>
      </c>
      <c r="Z184" s="741">
        <f t="shared" si="486"/>
        <v>3336101.5999999996</v>
      </c>
      <c r="AA184" s="758">
        <f t="shared" si="487"/>
        <v>3</v>
      </c>
      <c r="AB184" s="697"/>
      <c r="AC184" s="698">
        <f t="shared" si="488"/>
        <v>66140</v>
      </c>
      <c r="AD184" s="698">
        <f t="shared" si="489"/>
        <v>3.88</v>
      </c>
      <c r="AE184" s="698"/>
      <c r="AF184" s="698">
        <f t="shared" si="490"/>
        <v>3.88</v>
      </c>
      <c r="AG184" s="700">
        <f t="shared" si="491"/>
        <v>256623.19999999998</v>
      </c>
      <c r="AH184" s="700">
        <f t="shared" si="492"/>
        <v>0</v>
      </c>
      <c r="AI184" s="700">
        <f t="shared" si="493"/>
        <v>256623.19999999998</v>
      </c>
      <c r="AJ184" s="698">
        <f t="shared" si="494"/>
        <v>0</v>
      </c>
      <c r="AK184" s="741">
        <f t="shared" si="495"/>
        <v>256623.19999999998</v>
      </c>
      <c r="AL184" s="741">
        <f t="shared" si="496"/>
        <v>3336101.5999999996</v>
      </c>
      <c r="AM184" s="758">
        <f t="shared" si="497"/>
        <v>4</v>
      </c>
      <c r="AN184" s="697"/>
      <c r="AO184" s="698">
        <f t="shared" si="498"/>
        <v>66140</v>
      </c>
      <c r="AP184" s="698">
        <f t="shared" si="499"/>
        <v>3.88</v>
      </c>
      <c r="AQ184" s="698"/>
      <c r="AR184" s="698">
        <f t="shared" si="500"/>
        <v>3.88</v>
      </c>
      <c r="AS184" s="700">
        <f t="shared" si="501"/>
        <v>256623.19999999998</v>
      </c>
      <c r="AT184" s="700">
        <f t="shared" si="502"/>
        <v>0</v>
      </c>
      <c r="AU184" s="700">
        <f t="shared" si="503"/>
        <v>256623.19999999998</v>
      </c>
      <c r="AV184" s="698">
        <f t="shared" si="504"/>
        <v>0</v>
      </c>
      <c r="AW184" s="741">
        <f t="shared" si="505"/>
        <v>256623.19999999998</v>
      </c>
      <c r="AX184" s="741">
        <f t="shared" si="506"/>
        <v>3336101.5999999996</v>
      </c>
    </row>
    <row r="185" spans="1:50" s="687" customFormat="1" ht="22.5" customHeight="1">
      <c r="A185" s="688">
        <v>2</v>
      </c>
      <c r="B185" s="657" t="s">
        <v>178</v>
      </c>
      <c r="C185" s="738" t="s">
        <v>537</v>
      </c>
      <c r="D185" s="738">
        <v>1</v>
      </c>
      <c r="E185" s="762">
        <v>1</v>
      </c>
      <c r="F185" s="690"/>
      <c r="G185" s="691">
        <v>66140</v>
      </c>
      <c r="H185" s="689">
        <v>3.88</v>
      </c>
      <c r="I185" s="692">
        <f t="shared" si="339"/>
        <v>256623.19999999998</v>
      </c>
      <c r="J185" s="764">
        <v>38493.479999999996</v>
      </c>
      <c r="K185" s="692">
        <f t="shared" si="166"/>
        <v>295116.68</v>
      </c>
      <c r="L185" s="691"/>
      <c r="M185" s="739">
        <f t="shared" si="167"/>
        <v>295116.68</v>
      </c>
      <c r="N185" s="739">
        <f t="shared" si="476"/>
        <v>3836516.84</v>
      </c>
      <c r="O185" s="763">
        <f t="shared" si="477"/>
        <v>2</v>
      </c>
      <c r="P185" s="690"/>
      <c r="Q185" s="691">
        <f t="shared" si="478"/>
        <v>66140</v>
      </c>
      <c r="R185" s="689">
        <f t="shared" si="479"/>
        <v>3.88</v>
      </c>
      <c r="S185" s="691"/>
      <c r="T185" s="691">
        <f t="shared" si="480"/>
        <v>3.88</v>
      </c>
      <c r="U185" s="692">
        <f t="shared" si="481"/>
        <v>256623.19999999998</v>
      </c>
      <c r="V185" s="692">
        <f t="shared" si="482"/>
        <v>38493.479999999996</v>
      </c>
      <c r="W185" s="692">
        <f t="shared" si="483"/>
        <v>295116.68</v>
      </c>
      <c r="X185" s="691">
        <f>+L185</f>
        <v>0</v>
      </c>
      <c r="Y185" s="739">
        <f t="shared" si="485"/>
        <v>295116.68</v>
      </c>
      <c r="Z185" s="739">
        <f t="shared" si="486"/>
        <v>3836516.84</v>
      </c>
      <c r="AA185" s="763">
        <f t="shared" si="487"/>
        <v>3</v>
      </c>
      <c r="AB185" s="690"/>
      <c r="AC185" s="691">
        <f t="shared" si="488"/>
        <v>66140</v>
      </c>
      <c r="AD185" s="689">
        <f t="shared" si="489"/>
        <v>3.88</v>
      </c>
      <c r="AE185" s="691"/>
      <c r="AF185" s="691">
        <f t="shared" si="490"/>
        <v>3.88</v>
      </c>
      <c r="AG185" s="692">
        <f t="shared" si="491"/>
        <v>256623.19999999998</v>
      </c>
      <c r="AH185" s="692">
        <f t="shared" si="492"/>
        <v>38493.479999999996</v>
      </c>
      <c r="AI185" s="692">
        <f t="shared" si="493"/>
        <v>295116.68</v>
      </c>
      <c r="AJ185" s="737">
        <f t="shared" si="494"/>
        <v>0</v>
      </c>
      <c r="AK185" s="739">
        <f t="shared" si="495"/>
        <v>295116.68</v>
      </c>
      <c r="AL185" s="739">
        <f t="shared" si="496"/>
        <v>3836516.84</v>
      </c>
      <c r="AM185" s="763">
        <f t="shared" si="497"/>
        <v>4</v>
      </c>
      <c r="AN185" s="690"/>
      <c r="AO185" s="691">
        <f t="shared" si="498"/>
        <v>66140</v>
      </c>
      <c r="AP185" s="689">
        <f t="shared" si="499"/>
        <v>3.88</v>
      </c>
      <c r="AQ185" s="691"/>
      <c r="AR185" s="691">
        <f t="shared" si="500"/>
        <v>3.88</v>
      </c>
      <c r="AS185" s="692">
        <f t="shared" si="501"/>
        <v>256623.19999999998</v>
      </c>
      <c r="AT185" s="700">
        <f t="shared" si="502"/>
        <v>38493.479999999996</v>
      </c>
      <c r="AU185" s="692">
        <f t="shared" si="503"/>
        <v>295116.68</v>
      </c>
      <c r="AV185" s="737">
        <f t="shared" si="504"/>
        <v>0</v>
      </c>
      <c r="AW185" s="739">
        <f t="shared" si="505"/>
        <v>295116.68</v>
      </c>
      <c r="AX185" s="739">
        <f t="shared" si="506"/>
        <v>3836516.84</v>
      </c>
    </row>
    <row r="186" spans="1:50" s="687" customFormat="1" ht="22.5" customHeight="1">
      <c r="A186" s="746">
        <v>3</v>
      </c>
      <c r="B186" s="657" t="s">
        <v>1315</v>
      </c>
      <c r="C186" s="738" t="s">
        <v>537</v>
      </c>
      <c r="D186" s="738">
        <v>1</v>
      </c>
      <c r="E186" s="762">
        <v>2</v>
      </c>
      <c r="F186" s="690"/>
      <c r="G186" s="691">
        <v>66140</v>
      </c>
      <c r="H186" s="689">
        <v>3.88</v>
      </c>
      <c r="I186" s="692">
        <f t="shared" si="339"/>
        <v>256623.19999999998</v>
      </c>
      <c r="J186" s="692">
        <v>0</v>
      </c>
      <c r="K186" s="692">
        <f t="shared" si="166"/>
        <v>256623.19999999998</v>
      </c>
      <c r="L186" s="691"/>
      <c r="M186" s="739">
        <f t="shared" si="167"/>
        <v>256623.19999999998</v>
      </c>
      <c r="N186" s="739">
        <f t="shared" si="476"/>
        <v>3336101.5999999996</v>
      </c>
      <c r="O186" s="763">
        <f t="shared" si="477"/>
        <v>3</v>
      </c>
      <c r="P186" s="690"/>
      <c r="Q186" s="691">
        <f t="shared" si="478"/>
        <v>66140</v>
      </c>
      <c r="R186" s="689">
        <f t="shared" si="479"/>
        <v>3.88</v>
      </c>
      <c r="S186" s="691"/>
      <c r="T186" s="691">
        <f t="shared" si="480"/>
        <v>3.88</v>
      </c>
      <c r="U186" s="692">
        <f t="shared" si="481"/>
        <v>256623.19999999998</v>
      </c>
      <c r="V186" s="692">
        <f t="shared" si="482"/>
        <v>0</v>
      </c>
      <c r="W186" s="692">
        <f t="shared" si="483"/>
        <v>256623.19999999998</v>
      </c>
      <c r="X186" s="691">
        <f t="shared" ref="X186:X264" si="678">+L186</f>
        <v>0</v>
      </c>
      <c r="Y186" s="739">
        <f t="shared" si="485"/>
        <v>256623.19999999998</v>
      </c>
      <c r="Z186" s="739">
        <f t="shared" si="486"/>
        <v>3336101.5999999996</v>
      </c>
      <c r="AA186" s="763">
        <f t="shared" si="487"/>
        <v>4</v>
      </c>
      <c r="AB186" s="690"/>
      <c r="AC186" s="691">
        <f t="shared" si="488"/>
        <v>66140</v>
      </c>
      <c r="AD186" s="689">
        <f t="shared" si="489"/>
        <v>3.88</v>
      </c>
      <c r="AE186" s="691"/>
      <c r="AF186" s="691">
        <f t="shared" si="490"/>
        <v>3.88</v>
      </c>
      <c r="AG186" s="692">
        <f t="shared" si="491"/>
        <v>256623.19999999998</v>
      </c>
      <c r="AH186" s="692">
        <f t="shared" si="492"/>
        <v>0</v>
      </c>
      <c r="AI186" s="692">
        <f t="shared" si="493"/>
        <v>256623.19999999998</v>
      </c>
      <c r="AJ186" s="737">
        <f t="shared" si="494"/>
        <v>0</v>
      </c>
      <c r="AK186" s="739">
        <f t="shared" si="495"/>
        <v>256623.19999999998</v>
      </c>
      <c r="AL186" s="739">
        <f t="shared" si="496"/>
        <v>3336101.5999999996</v>
      </c>
      <c r="AM186" s="763">
        <f t="shared" si="497"/>
        <v>5</v>
      </c>
      <c r="AN186" s="690"/>
      <c r="AO186" s="691">
        <f t="shared" si="498"/>
        <v>66140</v>
      </c>
      <c r="AP186" s="689">
        <f t="shared" si="499"/>
        <v>3.88</v>
      </c>
      <c r="AQ186" s="691"/>
      <c r="AR186" s="691">
        <f t="shared" si="500"/>
        <v>3.88</v>
      </c>
      <c r="AS186" s="692">
        <f t="shared" si="501"/>
        <v>256623.19999999998</v>
      </c>
      <c r="AT186" s="692">
        <f t="shared" si="502"/>
        <v>0</v>
      </c>
      <c r="AU186" s="692">
        <f t="shared" si="503"/>
        <v>256623.19999999998</v>
      </c>
      <c r="AV186" s="737">
        <f t="shared" si="504"/>
        <v>0</v>
      </c>
      <c r="AW186" s="739">
        <f t="shared" si="505"/>
        <v>256623.19999999998</v>
      </c>
      <c r="AX186" s="739">
        <f t="shared" si="506"/>
        <v>3336101.5999999996</v>
      </c>
    </row>
    <row r="187" spans="1:50" s="687" customFormat="1" ht="22.5" customHeight="1">
      <c r="A187" s="688">
        <v>4</v>
      </c>
      <c r="B187" s="657" t="s">
        <v>264</v>
      </c>
      <c r="C187" s="738" t="s">
        <v>537</v>
      </c>
      <c r="D187" s="738">
        <v>1</v>
      </c>
      <c r="E187" s="762">
        <v>2</v>
      </c>
      <c r="F187" s="690"/>
      <c r="G187" s="691">
        <v>66140</v>
      </c>
      <c r="H187" s="689">
        <v>4.01</v>
      </c>
      <c r="I187" s="692">
        <f t="shared" si="339"/>
        <v>265221.39999999997</v>
      </c>
      <c r="J187" s="692">
        <v>0</v>
      </c>
      <c r="K187" s="692">
        <f t="shared" si="166"/>
        <v>265221.39999999997</v>
      </c>
      <c r="L187" s="691"/>
      <c r="M187" s="739">
        <f t="shared" si="167"/>
        <v>265221.39999999997</v>
      </c>
      <c r="N187" s="739">
        <f t="shared" si="476"/>
        <v>3447878.1999999997</v>
      </c>
      <c r="O187" s="763">
        <f t="shared" si="477"/>
        <v>3</v>
      </c>
      <c r="P187" s="690"/>
      <c r="Q187" s="691">
        <f t="shared" si="478"/>
        <v>66140</v>
      </c>
      <c r="R187" s="689">
        <f t="shared" si="479"/>
        <v>4.01</v>
      </c>
      <c r="S187" s="691"/>
      <c r="T187" s="691">
        <f t="shared" si="480"/>
        <v>4.01</v>
      </c>
      <c r="U187" s="692">
        <f t="shared" si="481"/>
        <v>265221.39999999997</v>
      </c>
      <c r="V187" s="692">
        <f t="shared" si="482"/>
        <v>0</v>
      </c>
      <c r="W187" s="692">
        <f t="shared" si="483"/>
        <v>265221.39999999997</v>
      </c>
      <c r="X187" s="691">
        <f t="shared" si="678"/>
        <v>0</v>
      </c>
      <c r="Y187" s="739">
        <f t="shared" si="485"/>
        <v>265221.39999999997</v>
      </c>
      <c r="Z187" s="739">
        <f t="shared" si="486"/>
        <v>3447878.1999999997</v>
      </c>
      <c r="AA187" s="763">
        <f t="shared" si="487"/>
        <v>4</v>
      </c>
      <c r="AB187" s="690"/>
      <c r="AC187" s="691">
        <f t="shared" si="488"/>
        <v>66140</v>
      </c>
      <c r="AD187" s="689">
        <f t="shared" si="489"/>
        <v>4.01</v>
      </c>
      <c r="AE187" s="691"/>
      <c r="AF187" s="691">
        <f t="shared" si="490"/>
        <v>4.01</v>
      </c>
      <c r="AG187" s="692">
        <f t="shared" si="491"/>
        <v>265221.39999999997</v>
      </c>
      <c r="AH187" s="692">
        <f t="shared" si="492"/>
        <v>0</v>
      </c>
      <c r="AI187" s="692">
        <f t="shared" si="493"/>
        <v>265221.39999999997</v>
      </c>
      <c r="AJ187" s="737">
        <f t="shared" si="494"/>
        <v>0</v>
      </c>
      <c r="AK187" s="739">
        <f t="shared" si="495"/>
        <v>265221.39999999997</v>
      </c>
      <c r="AL187" s="739">
        <f t="shared" si="496"/>
        <v>3447878.1999999997</v>
      </c>
      <c r="AM187" s="763">
        <f t="shared" si="497"/>
        <v>5</v>
      </c>
      <c r="AN187" s="690"/>
      <c r="AO187" s="691">
        <f t="shared" si="498"/>
        <v>66140</v>
      </c>
      <c r="AP187" s="689">
        <f t="shared" si="499"/>
        <v>4.01</v>
      </c>
      <c r="AQ187" s="691"/>
      <c r="AR187" s="691">
        <f t="shared" si="500"/>
        <v>4.01</v>
      </c>
      <c r="AS187" s="692">
        <f t="shared" si="501"/>
        <v>265221.39999999997</v>
      </c>
      <c r="AT187" s="692">
        <f t="shared" si="502"/>
        <v>0</v>
      </c>
      <c r="AU187" s="692">
        <f t="shared" si="503"/>
        <v>265221.39999999997</v>
      </c>
      <c r="AV187" s="737">
        <f t="shared" si="504"/>
        <v>0</v>
      </c>
      <c r="AW187" s="739">
        <f t="shared" si="505"/>
        <v>265221.39999999997</v>
      </c>
      <c r="AX187" s="739">
        <f t="shared" si="506"/>
        <v>3447878.1999999997</v>
      </c>
    </row>
    <row r="188" spans="1:50" s="687" customFormat="1" ht="22.5" customHeight="1">
      <c r="A188" s="746">
        <v>5</v>
      </c>
      <c r="B188" s="657" t="s">
        <v>2241</v>
      </c>
      <c r="C188" s="738" t="s">
        <v>537</v>
      </c>
      <c r="D188" s="738">
        <v>1</v>
      </c>
      <c r="E188" s="762">
        <v>2</v>
      </c>
      <c r="F188" s="690"/>
      <c r="G188" s="691">
        <v>66140</v>
      </c>
      <c r="H188" s="689">
        <v>3.88</v>
      </c>
      <c r="I188" s="692">
        <f t="shared" si="339"/>
        <v>256623.19999999998</v>
      </c>
      <c r="J188" s="692">
        <v>0</v>
      </c>
      <c r="K188" s="692">
        <f t="shared" si="166"/>
        <v>256623.19999999998</v>
      </c>
      <c r="L188" s="691"/>
      <c r="M188" s="739">
        <f t="shared" si="167"/>
        <v>256623.19999999998</v>
      </c>
      <c r="N188" s="739">
        <f t="shared" si="476"/>
        <v>3336101.5999999996</v>
      </c>
      <c r="O188" s="763">
        <f t="shared" si="477"/>
        <v>3</v>
      </c>
      <c r="P188" s="690"/>
      <c r="Q188" s="691">
        <f t="shared" si="478"/>
        <v>66140</v>
      </c>
      <c r="R188" s="689">
        <f t="shared" si="479"/>
        <v>3.88</v>
      </c>
      <c r="S188" s="691"/>
      <c r="T188" s="691">
        <f t="shared" si="480"/>
        <v>3.88</v>
      </c>
      <c r="U188" s="692">
        <f t="shared" si="481"/>
        <v>256623.19999999998</v>
      </c>
      <c r="V188" s="692">
        <f t="shared" si="482"/>
        <v>0</v>
      </c>
      <c r="W188" s="692">
        <f t="shared" si="483"/>
        <v>256623.19999999998</v>
      </c>
      <c r="X188" s="691">
        <f t="shared" si="678"/>
        <v>0</v>
      </c>
      <c r="Y188" s="739">
        <f t="shared" si="485"/>
        <v>256623.19999999998</v>
      </c>
      <c r="Z188" s="739">
        <f t="shared" si="486"/>
        <v>3336101.5999999996</v>
      </c>
      <c r="AA188" s="763">
        <f t="shared" si="487"/>
        <v>4</v>
      </c>
      <c r="AB188" s="690"/>
      <c r="AC188" s="691">
        <f t="shared" si="488"/>
        <v>66140</v>
      </c>
      <c r="AD188" s="689">
        <f t="shared" si="489"/>
        <v>3.88</v>
      </c>
      <c r="AE188" s="691"/>
      <c r="AF188" s="691">
        <f t="shared" si="490"/>
        <v>3.88</v>
      </c>
      <c r="AG188" s="692">
        <f t="shared" si="491"/>
        <v>256623.19999999998</v>
      </c>
      <c r="AH188" s="692">
        <f t="shared" si="492"/>
        <v>0</v>
      </c>
      <c r="AI188" s="692">
        <f t="shared" si="493"/>
        <v>256623.19999999998</v>
      </c>
      <c r="AJ188" s="737">
        <f t="shared" si="494"/>
        <v>0</v>
      </c>
      <c r="AK188" s="739">
        <f t="shared" si="495"/>
        <v>256623.19999999998</v>
      </c>
      <c r="AL188" s="739">
        <f t="shared" si="496"/>
        <v>3336101.5999999996</v>
      </c>
      <c r="AM188" s="763">
        <f t="shared" si="497"/>
        <v>5</v>
      </c>
      <c r="AN188" s="690"/>
      <c r="AO188" s="691">
        <f t="shared" si="498"/>
        <v>66140</v>
      </c>
      <c r="AP188" s="689">
        <f t="shared" si="499"/>
        <v>3.88</v>
      </c>
      <c r="AQ188" s="691"/>
      <c r="AR188" s="691">
        <f t="shared" si="500"/>
        <v>3.88</v>
      </c>
      <c r="AS188" s="692">
        <f t="shared" si="501"/>
        <v>256623.19999999998</v>
      </c>
      <c r="AT188" s="692">
        <f t="shared" si="502"/>
        <v>0</v>
      </c>
      <c r="AU188" s="692">
        <f t="shared" si="503"/>
        <v>256623.19999999998</v>
      </c>
      <c r="AV188" s="737">
        <f t="shared" si="504"/>
        <v>0</v>
      </c>
      <c r="AW188" s="739">
        <f t="shared" si="505"/>
        <v>256623.19999999998</v>
      </c>
      <c r="AX188" s="739">
        <f t="shared" si="506"/>
        <v>3336101.5999999996</v>
      </c>
    </row>
    <row r="189" spans="1:50" s="687" customFormat="1" ht="22.5" customHeight="1">
      <c r="A189" s="688">
        <v>6</v>
      </c>
      <c r="B189" s="657" t="s">
        <v>1733</v>
      </c>
      <c r="C189" s="738" t="s">
        <v>537</v>
      </c>
      <c r="D189" s="738">
        <v>1</v>
      </c>
      <c r="E189" s="762">
        <v>1</v>
      </c>
      <c r="F189" s="690"/>
      <c r="G189" s="691">
        <v>66140</v>
      </c>
      <c r="H189" s="689">
        <v>3.88</v>
      </c>
      <c r="I189" s="692">
        <f t="shared" si="339"/>
        <v>256623.19999999998</v>
      </c>
      <c r="J189" s="692">
        <v>0</v>
      </c>
      <c r="K189" s="692">
        <f t="shared" si="166"/>
        <v>256623.19999999998</v>
      </c>
      <c r="L189" s="691"/>
      <c r="M189" s="739">
        <f t="shared" si="167"/>
        <v>256623.19999999998</v>
      </c>
      <c r="N189" s="739">
        <f t="shared" si="476"/>
        <v>3336101.5999999996</v>
      </c>
      <c r="O189" s="763">
        <f t="shared" si="477"/>
        <v>2</v>
      </c>
      <c r="P189" s="690"/>
      <c r="Q189" s="691">
        <f t="shared" si="478"/>
        <v>66140</v>
      </c>
      <c r="R189" s="689">
        <f t="shared" si="479"/>
        <v>3.88</v>
      </c>
      <c r="S189" s="691"/>
      <c r="T189" s="691">
        <f t="shared" si="480"/>
        <v>3.88</v>
      </c>
      <c r="U189" s="692">
        <f t="shared" si="481"/>
        <v>256623.19999999998</v>
      </c>
      <c r="V189" s="692">
        <f t="shared" si="482"/>
        <v>0</v>
      </c>
      <c r="W189" s="692">
        <f t="shared" si="483"/>
        <v>256623.19999999998</v>
      </c>
      <c r="X189" s="691">
        <f t="shared" si="678"/>
        <v>0</v>
      </c>
      <c r="Y189" s="739">
        <f t="shared" si="485"/>
        <v>256623.19999999998</v>
      </c>
      <c r="Z189" s="739">
        <f t="shared" si="486"/>
        <v>3336101.5999999996</v>
      </c>
      <c r="AA189" s="763">
        <f t="shared" si="487"/>
        <v>3</v>
      </c>
      <c r="AB189" s="690"/>
      <c r="AC189" s="691">
        <f t="shared" si="488"/>
        <v>66140</v>
      </c>
      <c r="AD189" s="689">
        <f t="shared" si="489"/>
        <v>3.88</v>
      </c>
      <c r="AE189" s="691"/>
      <c r="AF189" s="691">
        <f t="shared" si="490"/>
        <v>3.88</v>
      </c>
      <c r="AG189" s="692">
        <f t="shared" si="491"/>
        <v>256623.19999999998</v>
      </c>
      <c r="AH189" s="692">
        <f t="shared" si="492"/>
        <v>0</v>
      </c>
      <c r="AI189" s="692">
        <f t="shared" si="493"/>
        <v>256623.19999999998</v>
      </c>
      <c r="AJ189" s="737">
        <f t="shared" si="494"/>
        <v>0</v>
      </c>
      <c r="AK189" s="739">
        <f t="shared" si="495"/>
        <v>256623.19999999998</v>
      </c>
      <c r="AL189" s="739">
        <f t="shared" si="496"/>
        <v>3336101.5999999996</v>
      </c>
      <c r="AM189" s="763">
        <f t="shared" si="497"/>
        <v>4</v>
      </c>
      <c r="AN189" s="690"/>
      <c r="AO189" s="691">
        <f t="shared" si="498"/>
        <v>66140</v>
      </c>
      <c r="AP189" s="689">
        <f t="shared" si="499"/>
        <v>3.88</v>
      </c>
      <c r="AQ189" s="691"/>
      <c r="AR189" s="691">
        <f t="shared" si="500"/>
        <v>3.88</v>
      </c>
      <c r="AS189" s="692">
        <f t="shared" si="501"/>
        <v>256623.19999999998</v>
      </c>
      <c r="AT189" s="692">
        <f t="shared" si="502"/>
        <v>0</v>
      </c>
      <c r="AU189" s="692">
        <f t="shared" si="503"/>
        <v>256623.19999999998</v>
      </c>
      <c r="AV189" s="737">
        <f t="shared" si="504"/>
        <v>0</v>
      </c>
      <c r="AW189" s="739">
        <f t="shared" si="505"/>
        <v>256623.19999999998</v>
      </c>
      <c r="AX189" s="739">
        <f t="shared" si="506"/>
        <v>3336101.5999999996</v>
      </c>
    </row>
    <row r="190" spans="1:50" s="687" customFormat="1" ht="22.5" customHeight="1">
      <c r="A190" s="746">
        <v>7</v>
      </c>
      <c r="B190" s="657" t="s">
        <v>1591</v>
      </c>
      <c r="C190" s="738" t="s">
        <v>537</v>
      </c>
      <c r="D190" s="738">
        <v>1</v>
      </c>
      <c r="E190" s="762">
        <v>2</v>
      </c>
      <c r="F190" s="690"/>
      <c r="G190" s="691">
        <v>66140</v>
      </c>
      <c r="H190" s="689">
        <v>3.88</v>
      </c>
      <c r="I190" s="692">
        <f t="shared" si="339"/>
        <v>256623.19999999998</v>
      </c>
      <c r="J190" s="692">
        <v>0</v>
      </c>
      <c r="K190" s="692">
        <f t="shared" si="166"/>
        <v>256623.19999999998</v>
      </c>
      <c r="L190" s="691"/>
      <c r="M190" s="739">
        <f t="shared" si="167"/>
        <v>256623.19999999998</v>
      </c>
      <c r="N190" s="739">
        <f t="shared" si="476"/>
        <v>3336101.5999999996</v>
      </c>
      <c r="O190" s="763">
        <f t="shared" si="477"/>
        <v>3</v>
      </c>
      <c r="P190" s="690"/>
      <c r="Q190" s="691">
        <f t="shared" si="478"/>
        <v>66140</v>
      </c>
      <c r="R190" s="689">
        <f t="shared" si="479"/>
        <v>3.88</v>
      </c>
      <c r="S190" s="691"/>
      <c r="T190" s="691">
        <f t="shared" si="480"/>
        <v>3.88</v>
      </c>
      <c r="U190" s="692">
        <f t="shared" si="481"/>
        <v>256623.19999999998</v>
      </c>
      <c r="V190" s="692">
        <f t="shared" si="482"/>
        <v>0</v>
      </c>
      <c r="W190" s="692">
        <f t="shared" si="483"/>
        <v>256623.19999999998</v>
      </c>
      <c r="X190" s="691">
        <f t="shared" si="678"/>
        <v>0</v>
      </c>
      <c r="Y190" s="739">
        <f t="shared" si="485"/>
        <v>256623.19999999998</v>
      </c>
      <c r="Z190" s="739">
        <f t="shared" si="486"/>
        <v>3336101.5999999996</v>
      </c>
      <c r="AA190" s="763">
        <f t="shared" si="487"/>
        <v>4</v>
      </c>
      <c r="AB190" s="690"/>
      <c r="AC190" s="691">
        <f t="shared" si="488"/>
        <v>66140</v>
      </c>
      <c r="AD190" s="689">
        <f t="shared" si="489"/>
        <v>3.88</v>
      </c>
      <c r="AE190" s="691"/>
      <c r="AF190" s="691">
        <f t="shared" si="490"/>
        <v>3.88</v>
      </c>
      <c r="AG190" s="692">
        <f t="shared" si="491"/>
        <v>256623.19999999998</v>
      </c>
      <c r="AH190" s="692">
        <f t="shared" si="492"/>
        <v>0</v>
      </c>
      <c r="AI190" s="692">
        <f t="shared" si="493"/>
        <v>256623.19999999998</v>
      </c>
      <c r="AJ190" s="737">
        <f t="shared" si="494"/>
        <v>0</v>
      </c>
      <c r="AK190" s="739">
        <f t="shared" si="495"/>
        <v>256623.19999999998</v>
      </c>
      <c r="AL190" s="739">
        <f t="shared" si="496"/>
        <v>3336101.5999999996</v>
      </c>
      <c r="AM190" s="763">
        <f t="shared" si="497"/>
        <v>5</v>
      </c>
      <c r="AN190" s="690"/>
      <c r="AO190" s="691">
        <f t="shared" si="498"/>
        <v>66140</v>
      </c>
      <c r="AP190" s="689">
        <f t="shared" si="499"/>
        <v>3.88</v>
      </c>
      <c r="AQ190" s="691"/>
      <c r="AR190" s="691">
        <f t="shared" si="500"/>
        <v>3.88</v>
      </c>
      <c r="AS190" s="692">
        <f t="shared" si="501"/>
        <v>256623.19999999998</v>
      </c>
      <c r="AT190" s="692">
        <f t="shared" si="502"/>
        <v>0</v>
      </c>
      <c r="AU190" s="692">
        <f t="shared" si="503"/>
        <v>256623.19999999998</v>
      </c>
      <c r="AV190" s="737">
        <f t="shared" si="504"/>
        <v>0</v>
      </c>
      <c r="AW190" s="739">
        <f t="shared" si="505"/>
        <v>256623.19999999998</v>
      </c>
      <c r="AX190" s="739">
        <f t="shared" si="506"/>
        <v>3336101.5999999996</v>
      </c>
    </row>
    <row r="191" spans="1:50" s="687" customFormat="1" ht="22.5" customHeight="1">
      <c r="A191" s="688">
        <v>8</v>
      </c>
      <c r="B191" s="657" t="s">
        <v>1512</v>
      </c>
      <c r="C191" s="738" t="s">
        <v>537</v>
      </c>
      <c r="D191" s="738">
        <v>1</v>
      </c>
      <c r="E191" s="762">
        <v>2</v>
      </c>
      <c r="F191" s="690"/>
      <c r="G191" s="691">
        <v>66140</v>
      </c>
      <c r="H191" s="689">
        <v>3.88</v>
      </c>
      <c r="I191" s="692">
        <f t="shared" si="339"/>
        <v>256623.19999999998</v>
      </c>
      <c r="J191" s="692">
        <v>0</v>
      </c>
      <c r="K191" s="692">
        <f t="shared" si="166"/>
        <v>256623.19999999998</v>
      </c>
      <c r="L191" s="691"/>
      <c r="M191" s="739">
        <f t="shared" si="167"/>
        <v>256623.19999999998</v>
      </c>
      <c r="N191" s="739">
        <f t="shared" si="476"/>
        <v>3336101.5999999996</v>
      </c>
      <c r="O191" s="763">
        <f t="shared" si="477"/>
        <v>3</v>
      </c>
      <c r="P191" s="690"/>
      <c r="Q191" s="691">
        <f t="shared" si="478"/>
        <v>66140</v>
      </c>
      <c r="R191" s="689">
        <f t="shared" si="479"/>
        <v>3.88</v>
      </c>
      <c r="S191" s="691"/>
      <c r="T191" s="691">
        <f t="shared" si="480"/>
        <v>3.88</v>
      </c>
      <c r="U191" s="692">
        <f t="shared" si="481"/>
        <v>256623.19999999998</v>
      </c>
      <c r="V191" s="692">
        <f t="shared" si="482"/>
        <v>0</v>
      </c>
      <c r="W191" s="692">
        <f t="shared" si="483"/>
        <v>256623.19999999998</v>
      </c>
      <c r="X191" s="691">
        <f t="shared" si="678"/>
        <v>0</v>
      </c>
      <c r="Y191" s="739">
        <f t="shared" si="485"/>
        <v>256623.19999999998</v>
      </c>
      <c r="Z191" s="739">
        <f t="shared" si="486"/>
        <v>3336101.5999999996</v>
      </c>
      <c r="AA191" s="763">
        <f t="shared" si="487"/>
        <v>4</v>
      </c>
      <c r="AB191" s="690"/>
      <c r="AC191" s="691">
        <f t="shared" si="488"/>
        <v>66140</v>
      </c>
      <c r="AD191" s="689">
        <f t="shared" si="489"/>
        <v>3.88</v>
      </c>
      <c r="AE191" s="691"/>
      <c r="AF191" s="691">
        <f t="shared" si="490"/>
        <v>3.88</v>
      </c>
      <c r="AG191" s="692">
        <f t="shared" si="491"/>
        <v>256623.19999999998</v>
      </c>
      <c r="AH191" s="692">
        <f t="shared" si="492"/>
        <v>0</v>
      </c>
      <c r="AI191" s="692">
        <f t="shared" si="493"/>
        <v>256623.19999999998</v>
      </c>
      <c r="AJ191" s="737">
        <f t="shared" si="494"/>
        <v>0</v>
      </c>
      <c r="AK191" s="739">
        <f t="shared" si="495"/>
        <v>256623.19999999998</v>
      </c>
      <c r="AL191" s="739">
        <f t="shared" si="496"/>
        <v>3336101.5999999996</v>
      </c>
      <c r="AM191" s="763">
        <f t="shared" si="497"/>
        <v>5</v>
      </c>
      <c r="AN191" s="690"/>
      <c r="AO191" s="691">
        <f t="shared" si="498"/>
        <v>66140</v>
      </c>
      <c r="AP191" s="689">
        <f t="shared" si="499"/>
        <v>3.88</v>
      </c>
      <c r="AQ191" s="691"/>
      <c r="AR191" s="691">
        <f t="shared" si="500"/>
        <v>3.88</v>
      </c>
      <c r="AS191" s="692">
        <f t="shared" si="501"/>
        <v>256623.19999999998</v>
      </c>
      <c r="AT191" s="692">
        <f t="shared" si="502"/>
        <v>0</v>
      </c>
      <c r="AU191" s="692">
        <f t="shared" si="503"/>
        <v>256623.19999999998</v>
      </c>
      <c r="AV191" s="737">
        <f t="shared" si="504"/>
        <v>0</v>
      </c>
      <c r="AW191" s="739">
        <f t="shared" si="505"/>
        <v>256623.19999999998</v>
      </c>
      <c r="AX191" s="739">
        <f t="shared" si="506"/>
        <v>3336101.5999999996</v>
      </c>
    </row>
    <row r="192" spans="1:50" s="687" customFormat="1" ht="22.5" customHeight="1">
      <c r="A192" s="746">
        <v>9</v>
      </c>
      <c r="B192" s="657" t="s">
        <v>870</v>
      </c>
      <c r="C192" s="738" t="s">
        <v>537</v>
      </c>
      <c r="D192" s="738">
        <v>1</v>
      </c>
      <c r="E192" s="762">
        <v>2</v>
      </c>
      <c r="F192" s="690"/>
      <c r="G192" s="691">
        <v>66140</v>
      </c>
      <c r="H192" s="689">
        <v>4.01</v>
      </c>
      <c r="I192" s="692">
        <f t="shared" si="339"/>
        <v>265221.39999999997</v>
      </c>
      <c r="J192" s="692">
        <v>0</v>
      </c>
      <c r="K192" s="692">
        <f t="shared" si="166"/>
        <v>265221.39999999997</v>
      </c>
      <c r="L192" s="691"/>
      <c r="M192" s="739">
        <f t="shared" si="167"/>
        <v>265221.39999999997</v>
      </c>
      <c r="N192" s="739">
        <f t="shared" si="476"/>
        <v>3447878.1999999997</v>
      </c>
      <c r="O192" s="763">
        <f t="shared" si="477"/>
        <v>3</v>
      </c>
      <c r="P192" s="690"/>
      <c r="Q192" s="691">
        <f t="shared" si="478"/>
        <v>66140</v>
      </c>
      <c r="R192" s="689">
        <f t="shared" si="479"/>
        <v>4.01</v>
      </c>
      <c r="S192" s="691"/>
      <c r="T192" s="691">
        <f t="shared" si="480"/>
        <v>4.01</v>
      </c>
      <c r="U192" s="692">
        <f t="shared" si="481"/>
        <v>265221.39999999997</v>
      </c>
      <c r="V192" s="692">
        <f t="shared" si="482"/>
        <v>0</v>
      </c>
      <c r="W192" s="692">
        <f t="shared" si="483"/>
        <v>265221.39999999997</v>
      </c>
      <c r="X192" s="691">
        <f t="shared" si="678"/>
        <v>0</v>
      </c>
      <c r="Y192" s="739">
        <f t="shared" si="485"/>
        <v>265221.39999999997</v>
      </c>
      <c r="Z192" s="739">
        <f t="shared" si="486"/>
        <v>3447878.1999999997</v>
      </c>
      <c r="AA192" s="763">
        <f t="shared" si="487"/>
        <v>4</v>
      </c>
      <c r="AB192" s="690"/>
      <c r="AC192" s="691">
        <f t="shared" si="488"/>
        <v>66140</v>
      </c>
      <c r="AD192" s="689">
        <f t="shared" si="489"/>
        <v>4.01</v>
      </c>
      <c r="AE192" s="691"/>
      <c r="AF192" s="691">
        <f t="shared" si="490"/>
        <v>4.01</v>
      </c>
      <c r="AG192" s="692">
        <f t="shared" si="491"/>
        <v>265221.39999999997</v>
      </c>
      <c r="AH192" s="692">
        <f t="shared" si="492"/>
        <v>0</v>
      </c>
      <c r="AI192" s="692">
        <f t="shared" si="493"/>
        <v>265221.39999999997</v>
      </c>
      <c r="AJ192" s="737">
        <f t="shared" si="494"/>
        <v>0</v>
      </c>
      <c r="AK192" s="739">
        <f t="shared" si="495"/>
        <v>265221.39999999997</v>
      </c>
      <c r="AL192" s="739">
        <f t="shared" si="496"/>
        <v>3447878.1999999997</v>
      </c>
      <c r="AM192" s="763">
        <f t="shared" si="497"/>
        <v>5</v>
      </c>
      <c r="AN192" s="690"/>
      <c r="AO192" s="691">
        <f t="shared" si="498"/>
        <v>66140</v>
      </c>
      <c r="AP192" s="689">
        <f t="shared" si="499"/>
        <v>4.01</v>
      </c>
      <c r="AQ192" s="691"/>
      <c r="AR192" s="691">
        <f t="shared" si="500"/>
        <v>4.01</v>
      </c>
      <c r="AS192" s="692">
        <f t="shared" si="501"/>
        <v>265221.39999999997</v>
      </c>
      <c r="AT192" s="692">
        <f t="shared" si="502"/>
        <v>0</v>
      </c>
      <c r="AU192" s="692">
        <f t="shared" si="503"/>
        <v>265221.39999999997</v>
      </c>
      <c r="AV192" s="737">
        <f t="shared" si="504"/>
        <v>0</v>
      </c>
      <c r="AW192" s="739">
        <f t="shared" si="505"/>
        <v>265221.39999999997</v>
      </c>
      <c r="AX192" s="739">
        <f t="shared" si="506"/>
        <v>3447878.1999999997</v>
      </c>
    </row>
    <row r="193" spans="1:50" s="687" customFormat="1" ht="22.5" customHeight="1">
      <c r="A193" s="688">
        <v>10</v>
      </c>
      <c r="B193" s="657" t="s">
        <v>203</v>
      </c>
      <c r="C193" s="738" t="s">
        <v>537</v>
      </c>
      <c r="D193" s="738">
        <v>1</v>
      </c>
      <c r="E193" s="762">
        <v>2</v>
      </c>
      <c r="F193" s="690"/>
      <c r="G193" s="691">
        <v>66140</v>
      </c>
      <c r="H193" s="689">
        <v>4.01</v>
      </c>
      <c r="I193" s="692">
        <f t="shared" si="339"/>
        <v>265221.39999999997</v>
      </c>
      <c r="J193" s="692">
        <v>0</v>
      </c>
      <c r="K193" s="692">
        <f t="shared" si="166"/>
        <v>265221.39999999997</v>
      </c>
      <c r="L193" s="691"/>
      <c r="M193" s="739">
        <f t="shared" si="167"/>
        <v>265221.39999999997</v>
      </c>
      <c r="N193" s="739">
        <f t="shared" si="476"/>
        <v>3447878.1999999997</v>
      </c>
      <c r="O193" s="763">
        <f t="shared" si="477"/>
        <v>3</v>
      </c>
      <c r="P193" s="690"/>
      <c r="Q193" s="691">
        <f t="shared" si="478"/>
        <v>66140</v>
      </c>
      <c r="R193" s="689">
        <f t="shared" si="479"/>
        <v>4.01</v>
      </c>
      <c r="S193" s="691"/>
      <c r="T193" s="691">
        <f t="shared" si="480"/>
        <v>4.01</v>
      </c>
      <c r="U193" s="692">
        <f t="shared" si="481"/>
        <v>265221.39999999997</v>
      </c>
      <c r="V193" s="692">
        <f t="shared" si="482"/>
        <v>0</v>
      </c>
      <c r="W193" s="692">
        <f t="shared" si="483"/>
        <v>265221.39999999997</v>
      </c>
      <c r="X193" s="691">
        <f t="shared" si="678"/>
        <v>0</v>
      </c>
      <c r="Y193" s="739">
        <f t="shared" si="485"/>
        <v>265221.39999999997</v>
      </c>
      <c r="Z193" s="739">
        <f t="shared" si="486"/>
        <v>3447878.1999999997</v>
      </c>
      <c r="AA193" s="763">
        <f t="shared" si="487"/>
        <v>4</v>
      </c>
      <c r="AB193" s="690"/>
      <c r="AC193" s="691">
        <f t="shared" si="488"/>
        <v>66140</v>
      </c>
      <c r="AD193" s="689">
        <f t="shared" si="489"/>
        <v>4.01</v>
      </c>
      <c r="AE193" s="691"/>
      <c r="AF193" s="691">
        <f t="shared" si="490"/>
        <v>4.01</v>
      </c>
      <c r="AG193" s="692">
        <f t="shared" si="491"/>
        <v>265221.39999999997</v>
      </c>
      <c r="AH193" s="692">
        <f t="shared" si="492"/>
        <v>0</v>
      </c>
      <c r="AI193" s="692">
        <f t="shared" si="493"/>
        <v>265221.39999999997</v>
      </c>
      <c r="AJ193" s="737">
        <f t="shared" si="494"/>
        <v>0</v>
      </c>
      <c r="AK193" s="739">
        <f t="shared" si="495"/>
        <v>265221.39999999997</v>
      </c>
      <c r="AL193" s="739">
        <f t="shared" si="496"/>
        <v>3447878.1999999997</v>
      </c>
      <c r="AM193" s="763">
        <f t="shared" si="497"/>
        <v>5</v>
      </c>
      <c r="AN193" s="690"/>
      <c r="AO193" s="691">
        <f t="shared" si="498"/>
        <v>66140</v>
      </c>
      <c r="AP193" s="689">
        <f t="shared" si="499"/>
        <v>4.01</v>
      </c>
      <c r="AQ193" s="691"/>
      <c r="AR193" s="691">
        <f t="shared" si="500"/>
        <v>4.01</v>
      </c>
      <c r="AS193" s="692">
        <f t="shared" si="501"/>
        <v>265221.39999999997</v>
      </c>
      <c r="AT193" s="692">
        <f t="shared" si="502"/>
        <v>0</v>
      </c>
      <c r="AU193" s="692">
        <f t="shared" si="503"/>
        <v>265221.39999999997</v>
      </c>
      <c r="AV193" s="737">
        <f t="shared" si="504"/>
        <v>0</v>
      </c>
      <c r="AW193" s="739">
        <f t="shared" si="505"/>
        <v>265221.39999999997</v>
      </c>
      <c r="AX193" s="739">
        <f t="shared" si="506"/>
        <v>3447878.1999999997</v>
      </c>
    </row>
    <row r="194" spans="1:50" s="687" customFormat="1" ht="22.5" customHeight="1">
      <c r="A194" s="746">
        <v>11</v>
      </c>
      <c r="B194" s="657" t="s">
        <v>1735</v>
      </c>
      <c r="C194" s="738" t="s">
        <v>537</v>
      </c>
      <c r="D194" s="738">
        <v>1</v>
      </c>
      <c r="E194" s="762">
        <v>1</v>
      </c>
      <c r="F194" s="690"/>
      <c r="G194" s="691">
        <v>66140</v>
      </c>
      <c r="H194" s="689">
        <v>3.88</v>
      </c>
      <c r="I194" s="692">
        <f t="shared" si="339"/>
        <v>256623.19999999998</v>
      </c>
      <c r="J194" s="692">
        <v>0</v>
      </c>
      <c r="K194" s="692">
        <f t="shared" si="166"/>
        <v>256623.19999999998</v>
      </c>
      <c r="L194" s="691"/>
      <c r="M194" s="739">
        <f t="shared" si="167"/>
        <v>256623.19999999998</v>
      </c>
      <c r="N194" s="739">
        <f t="shared" si="476"/>
        <v>3336101.5999999996</v>
      </c>
      <c r="O194" s="763">
        <f t="shared" si="477"/>
        <v>2</v>
      </c>
      <c r="P194" s="690"/>
      <c r="Q194" s="691">
        <f t="shared" si="478"/>
        <v>66140</v>
      </c>
      <c r="R194" s="689">
        <f t="shared" si="479"/>
        <v>3.88</v>
      </c>
      <c r="S194" s="691"/>
      <c r="T194" s="691">
        <f t="shared" si="480"/>
        <v>3.88</v>
      </c>
      <c r="U194" s="692">
        <f t="shared" si="481"/>
        <v>256623.19999999998</v>
      </c>
      <c r="V194" s="692">
        <f t="shared" si="482"/>
        <v>0</v>
      </c>
      <c r="W194" s="692">
        <f t="shared" si="483"/>
        <v>256623.19999999998</v>
      </c>
      <c r="X194" s="691">
        <f t="shared" si="678"/>
        <v>0</v>
      </c>
      <c r="Y194" s="739">
        <f t="shared" si="485"/>
        <v>256623.19999999998</v>
      </c>
      <c r="Z194" s="739">
        <f t="shared" si="486"/>
        <v>3336101.5999999996</v>
      </c>
      <c r="AA194" s="763">
        <f t="shared" si="487"/>
        <v>3</v>
      </c>
      <c r="AB194" s="690"/>
      <c r="AC194" s="691">
        <f t="shared" si="488"/>
        <v>66140</v>
      </c>
      <c r="AD194" s="689">
        <f t="shared" si="489"/>
        <v>3.88</v>
      </c>
      <c r="AE194" s="691"/>
      <c r="AF194" s="691">
        <f t="shared" si="490"/>
        <v>3.88</v>
      </c>
      <c r="AG194" s="692">
        <f t="shared" si="491"/>
        <v>256623.19999999998</v>
      </c>
      <c r="AH194" s="692">
        <f t="shared" si="492"/>
        <v>0</v>
      </c>
      <c r="AI194" s="692">
        <f t="shared" si="493"/>
        <v>256623.19999999998</v>
      </c>
      <c r="AJ194" s="737">
        <f t="shared" si="494"/>
        <v>0</v>
      </c>
      <c r="AK194" s="739">
        <f t="shared" si="495"/>
        <v>256623.19999999998</v>
      </c>
      <c r="AL194" s="739">
        <f t="shared" si="496"/>
        <v>3336101.5999999996</v>
      </c>
      <c r="AM194" s="763">
        <f t="shared" si="497"/>
        <v>4</v>
      </c>
      <c r="AN194" s="690"/>
      <c r="AO194" s="691">
        <f t="shared" si="498"/>
        <v>66140</v>
      </c>
      <c r="AP194" s="689">
        <f t="shared" si="499"/>
        <v>3.88</v>
      </c>
      <c r="AQ194" s="691"/>
      <c r="AR194" s="691">
        <f t="shared" si="500"/>
        <v>3.88</v>
      </c>
      <c r="AS194" s="692">
        <f t="shared" si="501"/>
        <v>256623.19999999998</v>
      </c>
      <c r="AT194" s="692">
        <f t="shared" si="502"/>
        <v>0</v>
      </c>
      <c r="AU194" s="692">
        <f t="shared" si="503"/>
        <v>256623.19999999998</v>
      </c>
      <c r="AV194" s="737">
        <f t="shared" si="504"/>
        <v>0</v>
      </c>
      <c r="AW194" s="739">
        <f t="shared" si="505"/>
        <v>256623.19999999998</v>
      </c>
      <c r="AX194" s="739">
        <f t="shared" si="506"/>
        <v>3336101.5999999996</v>
      </c>
    </row>
    <row r="195" spans="1:50" s="687" customFormat="1" ht="22.5" customHeight="1">
      <c r="A195" s="688">
        <v>12</v>
      </c>
      <c r="B195" s="657" t="s">
        <v>2242</v>
      </c>
      <c r="C195" s="738" t="s">
        <v>537</v>
      </c>
      <c r="D195" s="738">
        <v>1</v>
      </c>
      <c r="E195" s="762">
        <v>2</v>
      </c>
      <c r="F195" s="690"/>
      <c r="G195" s="691">
        <v>66140</v>
      </c>
      <c r="H195" s="689">
        <v>3.88</v>
      </c>
      <c r="I195" s="692">
        <f t="shared" ref="I195:I278" si="679">+H195*G195</f>
        <v>256623.19999999998</v>
      </c>
      <c r="J195" s="692">
        <v>0</v>
      </c>
      <c r="K195" s="692">
        <f t="shared" ref="K195:K278" si="680">+I195+J195</f>
        <v>256623.19999999998</v>
      </c>
      <c r="L195" s="691"/>
      <c r="M195" s="739">
        <f t="shared" ref="M195:M278" si="681">+K195+L195</f>
        <v>256623.19999999998</v>
      </c>
      <c r="N195" s="739">
        <f t="shared" si="476"/>
        <v>3336101.5999999996</v>
      </c>
      <c r="O195" s="763">
        <f t="shared" si="477"/>
        <v>3</v>
      </c>
      <c r="P195" s="690"/>
      <c r="Q195" s="691">
        <f t="shared" si="478"/>
        <v>66140</v>
      </c>
      <c r="R195" s="689">
        <f t="shared" si="479"/>
        <v>3.88</v>
      </c>
      <c r="S195" s="691"/>
      <c r="T195" s="691">
        <f t="shared" si="480"/>
        <v>3.88</v>
      </c>
      <c r="U195" s="692">
        <f t="shared" si="481"/>
        <v>256623.19999999998</v>
      </c>
      <c r="V195" s="692">
        <f t="shared" si="482"/>
        <v>0</v>
      </c>
      <c r="W195" s="692">
        <f t="shared" si="483"/>
        <v>256623.19999999998</v>
      </c>
      <c r="X195" s="691">
        <f t="shared" si="678"/>
        <v>0</v>
      </c>
      <c r="Y195" s="739">
        <f t="shared" si="485"/>
        <v>256623.19999999998</v>
      </c>
      <c r="Z195" s="739">
        <f t="shared" si="486"/>
        <v>3336101.5999999996</v>
      </c>
      <c r="AA195" s="763">
        <f t="shared" si="487"/>
        <v>4</v>
      </c>
      <c r="AB195" s="690"/>
      <c r="AC195" s="691">
        <f t="shared" si="488"/>
        <v>66140</v>
      </c>
      <c r="AD195" s="689">
        <f t="shared" si="489"/>
        <v>3.88</v>
      </c>
      <c r="AE195" s="691"/>
      <c r="AF195" s="691">
        <f t="shared" si="490"/>
        <v>3.88</v>
      </c>
      <c r="AG195" s="692">
        <f t="shared" si="491"/>
        <v>256623.19999999998</v>
      </c>
      <c r="AH195" s="692">
        <f t="shared" si="492"/>
        <v>0</v>
      </c>
      <c r="AI195" s="692">
        <f t="shared" si="493"/>
        <v>256623.19999999998</v>
      </c>
      <c r="AJ195" s="737">
        <f t="shared" si="494"/>
        <v>0</v>
      </c>
      <c r="AK195" s="739">
        <f t="shared" si="495"/>
        <v>256623.19999999998</v>
      </c>
      <c r="AL195" s="739">
        <f t="shared" si="496"/>
        <v>3336101.5999999996</v>
      </c>
      <c r="AM195" s="763">
        <f t="shared" si="497"/>
        <v>5</v>
      </c>
      <c r="AN195" s="690"/>
      <c r="AO195" s="691">
        <f t="shared" si="498"/>
        <v>66140</v>
      </c>
      <c r="AP195" s="689">
        <f t="shared" si="499"/>
        <v>3.88</v>
      </c>
      <c r="AQ195" s="691"/>
      <c r="AR195" s="691">
        <f t="shared" si="500"/>
        <v>3.88</v>
      </c>
      <c r="AS195" s="692">
        <f t="shared" si="501"/>
        <v>256623.19999999998</v>
      </c>
      <c r="AT195" s="692">
        <f t="shared" si="502"/>
        <v>0</v>
      </c>
      <c r="AU195" s="692">
        <f t="shared" si="503"/>
        <v>256623.19999999998</v>
      </c>
      <c r="AV195" s="737">
        <f t="shared" si="504"/>
        <v>0</v>
      </c>
      <c r="AW195" s="739">
        <f t="shared" si="505"/>
        <v>256623.19999999998</v>
      </c>
      <c r="AX195" s="739">
        <f t="shared" si="506"/>
        <v>3336101.5999999996</v>
      </c>
    </row>
    <row r="196" spans="1:50" s="687" customFormat="1" ht="22.5" customHeight="1">
      <c r="A196" s="746">
        <v>13</v>
      </c>
      <c r="B196" s="657" t="s">
        <v>714</v>
      </c>
      <c r="C196" s="738" t="s">
        <v>537</v>
      </c>
      <c r="D196" s="738">
        <v>1</v>
      </c>
      <c r="E196" s="762">
        <v>2</v>
      </c>
      <c r="F196" s="690"/>
      <c r="G196" s="691">
        <v>66140</v>
      </c>
      <c r="H196" s="689">
        <v>3.88</v>
      </c>
      <c r="I196" s="692">
        <f t="shared" si="679"/>
        <v>256623.19999999998</v>
      </c>
      <c r="J196" s="692">
        <v>0</v>
      </c>
      <c r="K196" s="692">
        <f t="shared" si="680"/>
        <v>256623.19999999998</v>
      </c>
      <c r="L196" s="691"/>
      <c r="M196" s="739">
        <f t="shared" si="681"/>
        <v>256623.19999999998</v>
      </c>
      <c r="N196" s="739">
        <f t="shared" si="476"/>
        <v>3336101.5999999996</v>
      </c>
      <c r="O196" s="763">
        <f t="shared" si="477"/>
        <v>3</v>
      </c>
      <c r="P196" s="690"/>
      <c r="Q196" s="691">
        <f t="shared" si="478"/>
        <v>66140</v>
      </c>
      <c r="R196" s="689">
        <f t="shared" si="479"/>
        <v>3.88</v>
      </c>
      <c r="S196" s="691"/>
      <c r="T196" s="691">
        <f t="shared" si="480"/>
        <v>3.88</v>
      </c>
      <c r="U196" s="692">
        <f t="shared" si="481"/>
        <v>256623.19999999998</v>
      </c>
      <c r="V196" s="692">
        <f t="shared" si="482"/>
        <v>0</v>
      </c>
      <c r="W196" s="692">
        <f t="shared" si="483"/>
        <v>256623.19999999998</v>
      </c>
      <c r="X196" s="691">
        <f t="shared" si="678"/>
        <v>0</v>
      </c>
      <c r="Y196" s="739">
        <f t="shared" si="485"/>
        <v>256623.19999999998</v>
      </c>
      <c r="Z196" s="739">
        <f t="shared" si="486"/>
        <v>3336101.5999999996</v>
      </c>
      <c r="AA196" s="763">
        <f t="shared" si="487"/>
        <v>4</v>
      </c>
      <c r="AB196" s="690"/>
      <c r="AC196" s="691">
        <f t="shared" si="488"/>
        <v>66140</v>
      </c>
      <c r="AD196" s="689">
        <f t="shared" si="489"/>
        <v>3.88</v>
      </c>
      <c r="AE196" s="691"/>
      <c r="AF196" s="691">
        <f t="shared" si="490"/>
        <v>3.88</v>
      </c>
      <c r="AG196" s="692">
        <f t="shared" si="491"/>
        <v>256623.19999999998</v>
      </c>
      <c r="AH196" s="692">
        <f t="shared" si="492"/>
        <v>0</v>
      </c>
      <c r="AI196" s="692">
        <f t="shared" si="493"/>
        <v>256623.19999999998</v>
      </c>
      <c r="AJ196" s="737">
        <f t="shared" si="494"/>
        <v>0</v>
      </c>
      <c r="AK196" s="739">
        <f t="shared" si="495"/>
        <v>256623.19999999998</v>
      </c>
      <c r="AL196" s="739">
        <f t="shared" si="496"/>
        <v>3336101.5999999996</v>
      </c>
      <c r="AM196" s="763">
        <f t="shared" si="497"/>
        <v>5</v>
      </c>
      <c r="AN196" s="690"/>
      <c r="AO196" s="691">
        <f t="shared" si="498"/>
        <v>66140</v>
      </c>
      <c r="AP196" s="689">
        <f t="shared" si="499"/>
        <v>3.88</v>
      </c>
      <c r="AQ196" s="691"/>
      <c r="AR196" s="691">
        <f t="shared" si="500"/>
        <v>3.88</v>
      </c>
      <c r="AS196" s="692">
        <f t="shared" si="501"/>
        <v>256623.19999999998</v>
      </c>
      <c r="AT196" s="692">
        <f t="shared" si="502"/>
        <v>0</v>
      </c>
      <c r="AU196" s="692">
        <f t="shared" si="503"/>
        <v>256623.19999999998</v>
      </c>
      <c r="AV196" s="737">
        <f t="shared" si="504"/>
        <v>0</v>
      </c>
      <c r="AW196" s="739">
        <f t="shared" si="505"/>
        <v>256623.19999999998</v>
      </c>
      <c r="AX196" s="739">
        <f t="shared" si="506"/>
        <v>3336101.5999999996</v>
      </c>
    </row>
    <row r="197" spans="1:50" s="687" customFormat="1" ht="22.5" customHeight="1">
      <c r="A197" s="688">
        <v>14</v>
      </c>
      <c r="B197" s="657" t="s">
        <v>804</v>
      </c>
      <c r="C197" s="738" t="s">
        <v>537</v>
      </c>
      <c r="D197" s="738">
        <v>1</v>
      </c>
      <c r="E197" s="762">
        <v>2</v>
      </c>
      <c r="F197" s="690"/>
      <c r="G197" s="691">
        <v>66140</v>
      </c>
      <c r="H197" s="689">
        <v>4.01</v>
      </c>
      <c r="I197" s="692">
        <f t="shared" si="679"/>
        <v>265221.39999999997</v>
      </c>
      <c r="J197" s="692">
        <v>0</v>
      </c>
      <c r="K197" s="692">
        <f t="shared" si="680"/>
        <v>265221.39999999997</v>
      </c>
      <c r="L197" s="691"/>
      <c r="M197" s="739">
        <f t="shared" si="681"/>
        <v>265221.39999999997</v>
      </c>
      <c r="N197" s="739">
        <f t="shared" si="476"/>
        <v>3447878.1999999997</v>
      </c>
      <c r="O197" s="763">
        <f t="shared" si="477"/>
        <v>3</v>
      </c>
      <c r="P197" s="690"/>
      <c r="Q197" s="691">
        <f t="shared" si="478"/>
        <v>66140</v>
      </c>
      <c r="R197" s="689">
        <f t="shared" si="479"/>
        <v>4.01</v>
      </c>
      <c r="S197" s="691"/>
      <c r="T197" s="691">
        <f t="shared" si="480"/>
        <v>4.01</v>
      </c>
      <c r="U197" s="692">
        <f t="shared" si="481"/>
        <v>265221.39999999997</v>
      </c>
      <c r="V197" s="692">
        <f t="shared" si="482"/>
        <v>0</v>
      </c>
      <c r="W197" s="692">
        <f t="shared" si="483"/>
        <v>265221.39999999997</v>
      </c>
      <c r="X197" s="691">
        <f t="shared" si="678"/>
        <v>0</v>
      </c>
      <c r="Y197" s="739">
        <f t="shared" si="485"/>
        <v>265221.39999999997</v>
      </c>
      <c r="Z197" s="739">
        <f t="shared" si="486"/>
        <v>3447878.1999999997</v>
      </c>
      <c r="AA197" s="763">
        <f t="shared" si="487"/>
        <v>4</v>
      </c>
      <c r="AB197" s="690"/>
      <c r="AC197" s="691">
        <f t="shared" si="488"/>
        <v>66140</v>
      </c>
      <c r="AD197" s="689">
        <f t="shared" si="489"/>
        <v>4.01</v>
      </c>
      <c r="AE197" s="691"/>
      <c r="AF197" s="691">
        <f t="shared" si="490"/>
        <v>4.01</v>
      </c>
      <c r="AG197" s="692">
        <f t="shared" si="491"/>
        <v>265221.39999999997</v>
      </c>
      <c r="AH197" s="692">
        <f t="shared" si="492"/>
        <v>0</v>
      </c>
      <c r="AI197" s="692">
        <f t="shared" si="493"/>
        <v>265221.39999999997</v>
      </c>
      <c r="AJ197" s="737">
        <f t="shared" si="494"/>
        <v>0</v>
      </c>
      <c r="AK197" s="739">
        <f t="shared" si="495"/>
        <v>265221.39999999997</v>
      </c>
      <c r="AL197" s="739">
        <f t="shared" si="496"/>
        <v>3447878.1999999997</v>
      </c>
      <c r="AM197" s="763">
        <f t="shared" si="497"/>
        <v>5</v>
      </c>
      <c r="AN197" s="690"/>
      <c r="AO197" s="691">
        <f t="shared" si="498"/>
        <v>66140</v>
      </c>
      <c r="AP197" s="689">
        <f t="shared" si="499"/>
        <v>4.01</v>
      </c>
      <c r="AQ197" s="691"/>
      <c r="AR197" s="691">
        <f t="shared" si="500"/>
        <v>4.01</v>
      </c>
      <c r="AS197" s="692">
        <f t="shared" si="501"/>
        <v>265221.39999999997</v>
      </c>
      <c r="AT197" s="692">
        <f t="shared" si="502"/>
        <v>0</v>
      </c>
      <c r="AU197" s="692">
        <f t="shared" si="503"/>
        <v>265221.39999999997</v>
      </c>
      <c r="AV197" s="737">
        <f t="shared" si="504"/>
        <v>0</v>
      </c>
      <c r="AW197" s="739">
        <f t="shared" si="505"/>
        <v>265221.39999999997</v>
      </c>
      <c r="AX197" s="739">
        <f t="shared" si="506"/>
        <v>3447878.1999999997</v>
      </c>
    </row>
    <row r="198" spans="1:50" s="687" customFormat="1" ht="22.5" customHeight="1">
      <c r="A198" s="746">
        <v>15</v>
      </c>
      <c r="B198" s="657" t="s">
        <v>805</v>
      </c>
      <c r="C198" s="738" t="s">
        <v>537</v>
      </c>
      <c r="D198" s="738">
        <v>1</v>
      </c>
      <c r="E198" s="762">
        <v>2</v>
      </c>
      <c r="F198" s="690"/>
      <c r="G198" s="691">
        <v>66140</v>
      </c>
      <c r="H198" s="689">
        <v>4.01</v>
      </c>
      <c r="I198" s="692">
        <f t="shared" si="679"/>
        <v>265221.39999999997</v>
      </c>
      <c r="J198" s="692">
        <v>0</v>
      </c>
      <c r="K198" s="692">
        <f t="shared" si="680"/>
        <v>265221.39999999997</v>
      </c>
      <c r="L198" s="691"/>
      <c r="M198" s="739">
        <f t="shared" si="681"/>
        <v>265221.39999999997</v>
      </c>
      <c r="N198" s="739">
        <f t="shared" si="476"/>
        <v>3447878.1999999997</v>
      </c>
      <c r="O198" s="763">
        <f t="shared" si="477"/>
        <v>3</v>
      </c>
      <c r="P198" s="690"/>
      <c r="Q198" s="691">
        <f t="shared" si="478"/>
        <v>66140</v>
      </c>
      <c r="R198" s="689">
        <f t="shared" si="479"/>
        <v>4.01</v>
      </c>
      <c r="S198" s="691"/>
      <c r="T198" s="691">
        <f t="shared" si="480"/>
        <v>4.01</v>
      </c>
      <c r="U198" s="692">
        <f t="shared" si="481"/>
        <v>265221.39999999997</v>
      </c>
      <c r="V198" s="692">
        <f t="shared" si="482"/>
        <v>0</v>
      </c>
      <c r="W198" s="692">
        <f t="shared" si="483"/>
        <v>265221.39999999997</v>
      </c>
      <c r="X198" s="691">
        <f t="shared" si="678"/>
        <v>0</v>
      </c>
      <c r="Y198" s="739">
        <f t="shared" si="485"/>
        <v>265221.39999999997</v>
      </c>
      <c r="Z198" s="739">
        <f t="shared" si="486"/>
        <v>3447878.1999999997</v>
      </c>
      <c r="AA198" s="763">
        <f t="shared" si="487"/>
        <v>4</v>
      </c>
      <c r="AB198" s="690"/>
      <c r="AC198" s="691">
        <f t="shared" si="488"/>
        <v>66140</v>
      </c>
      <c r="AD198" s="689">
        <f t="shared" si="489"/>
        <v>4.01</v>
      </c>
      <c r="AE198" s="691"/>
      <c r="AF198" s="691">
        <f t="shared" si="490"/>
        <v>4.01</v>
      </c>
      <c r="AG198" s="692">
        <f t="shared" si="491"/>
        <v>265221.39999999997</v>
      </c>
      <c r="AH198" s="692">
        <f t="shared" si="492"/>
        <v>0</v>
      </c>
      <c r="AI198" s="692">
        <f t="shared" si="493"/>
        <v>265221.39999999997</v>
      </c>
      <c r="AJ198" s="737">
        <f t="shared" si="494"/>
        <v>0</v>
      </c>
      <c r="AK198" s="739">
        <f t="shared" si="495"/>
        <v>265221.39999999997</v>
      </c>
      <c r="AL198" s="739">
        <f t="shared" si="496"/>
        <v>3447878.1999999997</v>
      </c>
      <c r="AM198" s="763">
        <f t="shared" si="497"/>
        <v>5</v>
      </c>
      <c r="AN198" s="690"/>
      <c r="AO198" s="691">
        <f t="shared" si="498"/>
        <v>66140</v>
      </c>
      <c r="AP198" s="689">
        <f t="shared" si="499"/>
        <v>4.01</v>
      </c>
      <c r="AQ198" s="691"/>
      <c r="AR198" s="691">
        <f t="shared" si="500"/>
        <v>4.01</v>
      </c>
      <c r="AS198" s="692">
        <f t="shared" si="501"/>
        <v>265221.39999999997</v>
      </c>
      <c r="AT198" s="692">
        <f t="shared" si="502"/>
        <v>0</v>
      </c>
      <c r="AU198" s="692">
        <f t="shared" si="503"/>
        <v>265221.39999999997</v>
      </c>
      <c r="AV198" s="737">
        <f t="shared" si="504"/>
        <v>0</v>
      </c>
      <c r="AW198" s="739">
        <f t="shared" si="505"/>
        <v>265221.39999999997</v>
      </c>
      <c r="AX198" s="739">
        <f t="shared" si="506"/>
        <v>3447878.1999999997</v>
      </c>
    </row>
    <row r="199" spans="1:50" s="687" customFormat="1" ht="22.5" customHeight="1">
      <c r="A199" s="688">
        <v>16</v>
      </c>
      <c r="B199" s="657" t="s">
        <v>1988</v>
      </c>
      <c r="C199" s="738" t="s">
        <v>537</v>
      </c>
      <c r="D199" s="738">
        <v>1</v>
      </c>
      <c r="E199" s="762">
        <v>1</v>
      </c>
      <c r="F199" s="690"/>
      <c r="G199" s="691">
        <v>66140</v>
      </c>
      <c r="H199" s="689">
        <v>3.88</v>
      </c>
      <c r="I199" s="692">
        <f t="shared" si="679"/>
        <v>256623.19999999998</v>
      </c>
      <c r="J199" s="692">
        <v>0</v>
      </c>
      <c r="K199" s="692">
        <f t="shared" si="680"/>
        <v>256623.19999999998</v>
      </c>
      <c r="L199" s="691"/>
      <c r="M199" s="739">
        <f t="shared" si="681"/>
        <v>256623.19999999998</v>
      </c>
      <c r="N199" s="739">
        <f t="shared" si="476"/>
        <v>3336101.5999999996</v>
      </c>
      <c r="O199" s="763">
        <f t="shared" si="477"/>
        <v>2</v>
      </c>
      <c r="P199" s="690"/>
      <c r="Q199" s="691">
        <f t="shared" si="478"/>
        <v>66140</v>
      </c>
      <c r="R199" s="689">
        <f t="shared" si="479"/>
        <v>3.88</v>
      </c>
      <c r="S199" s="691"/>
      <c r="T199" s="691">
        <f t="shared" si="480"/>
        <v>3.88</v>
      </c>
      <c r="U199" s="692">
        <f t="shared" si="481"/>
        <v>256623.19999999998</v>
      </c>
      <c r="V199" s="692">
        <f t="shared" si="482"/>
        <v>0</v>
      </c>
      <c r="W199" s="692">
        <f t="shared" si="483"/>
        <v>256623.19999999998</v>
      </c>
      <c r="X199" s="691">
        <f t="shared" si="678"/>
        <v>0</v>
      </c>
      <c r="Y199" s="739">
        <f t="shared" si="485"/>
        <v>256623.19999999998</v>
      </c>
      <c r="Z199" s="739">
        <f t="shared" si="486"/>
        <v>3336101.5999999996</v>
      </c>
      <c r="AA199" s="763">
        <f t="shared" si="487"/>
        <v>3</v>
      </c>
      <c r="AB199" s="690"/>
      <c r="AC199" s="691">
        <f t="shared" si="488"/>
        <v>66140</v>
      </c>
      <c r="AD199" s="689">
        <f t="shared" si="489"/>
        <v>3.88</v>
      </c>
      <c r="AE199" s="691"/>
      <c r="AF199" s="691">
        <f t="shared" si="490"/>
        <v>3.88</v>
      </c>
      <c r="AG199" s="692">
        <f t="shared" si="491"/>
        <v>256623.19999999998</v>
      </c>
      <c r="AH199" s="692">
        <f t="shared" si="492"/>
        <v>0</v>
      </c>
      <c r="AI199" s="692">
        <f t="shared" si="493"/>
        <v>256623.19999999998</v>
      </c>
      <c r="AJ199" s="737">
        <f t="shared" si="494"/>
        <v>0</v>
      </c>
      <c r="AK199" s="739">
        <f t="shared" si="495"/>
        <v>256623.19999999998</v>
      </c>
      <c r="AL199" s="739">
        <f t="shared" si="496"/>
        <v>3336101.5999999996</v>
      </c>
      <c r="AM199" s="763">
        <f t="shared" si="497"/>
        <v>4</v>
      </c>
      <c r="AN199" s="690"/>
      <c r="AO199" s="691">
        <f t="shared" si="498"/>
        <v>66140</v>
      </c>
      <c r="AP199" s="689">
        <f t="shared" si="499"/>
        <v>3.88</v>
      </c>
      <c r="AQ199" s="691"/>
      <c r="AR199" s="691">
        <f t="shared" si="500"/>
        <v>3.88</v>
      </c>
      <c r="AS199" s="692">
        <f t="shared" si="501"/>
        <v>256623.19999999998</v>
      </c>
      <c r="AT199" s="692">
        <f t="shared" si="502"/>
        <v>0</v>
      </c>
      <c r="AU199" s="692">
        <f t="shared" si="503"/>
        <v>256623.19999999998</v>
      </c>
      <c r="AV199" s="737">
        <f t="shared" si="504"/>
        <v>0</v>
      </c>
      <c r="AW199" s="739">
        <f t="shared" si="505"/>
        <v>256623.19999999998</v>
      </c>
      <c r="AX199" s="739">
        <f t="shared" si="506"/>
        <v>3336101.5999999996</v>
      </c>
    </row>
    <row r="200" spans="1:50" s="687" customFormat="1" ht="22.5" customHeight="1">
      <c r="A200" s="746">
        <v>17</v>
      </c>
      <c r="B200" s="657" t="s">
        <v>2243</v>
      </c>
      <c r="C200" s="738" t="s">
        <v>537</v>
      </c>
      <c r="D200" s="738">
        <v>1</v>
      </c>
      <c r="E200" s="762">
        <v>2</v>
      </c>
      <c r="F200" s="690"/>
      <c r="G200" s="691">
        <v>66140</v>
      </c>
      <c r="H200" s="689">
        <v>3.88</v>
      </c>
      <c r="I200" s="692">
        <f t="shared" si="679"/>
        <v>256623.19999999998</v>
      </c>
      <c r="J200" s="692">
        <v>0</v>
      </c>
      <c r="K200" s="692">
        <f t="shared" si="680"/>
        <v>256623.19999999998</v>
      </c>
      <c r="L200" s="691"/>
      <c r="M200" s="739">
        <f t="shared" si="681"/>
        <v>256623.19999999998</v>
      </c>
      <c r="N200" s="739">
        <f t="shared" si="476"/>
        <v>3336101.5999999996</v>
      </c>
      <c r="O200" s="763">
        <f t="shared" si="477"/>
        <v>3</v>
      </c>
      <c r="P200" s="690"/>
      <c r="Q200" s="691">
        <f t="shared" si="478"/>
        <v>66140</v>
      </c>
      <c r="R200" s="689">
        <f t="shared" si="479"/>
        <v>3.88</v>
      </c>
      <c r="S200" s="691"/>
      <c r="T200" s="691">
        <f t="shared" si="480"/>
        <v>3.88</v>
      </c>
      <c r="U200" s="692">
        <f t="shared" si="481"/>
        <v>256623.19999999998</v>
      </c>
      <c r="V200" s="692">
        <f t="shared" si="482"/>
        <v>0</v>
      </c>
      <c r="W200" s="692">
        <f t="shared" si="483"/>
        <v>256623.19999999998</v>
      </c>
      <c r="X200" s="691">
        <f t="shared" si="678"/>
        <v>0</v>
      </c>
      <c r="Y200" s="739">
        <f t="shared" si="485"/>
        <v>256623.19999999998</v>
      </c>
      <c r="Z200" s="739">
        <f t="shared" si="486"/>
        <v>3336101.5999999996</v>
      </c>
      <c r="AA200" s="763">
        <f t="shared" si="487"/>
        <v>4</v>
      </c>
      <c r="AB200" s="690"/>
      <c r="AC200" s="691">
        <f t="shared" si="488"/>
        <v>66140</v>
      </c>
      <c r="AD200" s="689">
        <f t="shared" si="489"/>
        <v>3.88</v>
      </c>
      <c r="AE200" s="691"/>
      <c r="AF200" s="691">
        <f t="shared" si="490"/>
        <v>3.88</v>
      </c>
      <c r="AG200" s="692">
        <f t="shared" si="491"/>
        <v>256623.19999999998</v>
      </c>
      <c r="AH200" s="692">
        <f t="shared" si="492"/>
        <v>0</v>
      </c>
      <c r="AI200" s="692">
        <f t="shared" si="493"/>
        <v>256623.19999999998</v>
      </c>
      <c r="AJ200" s="737">
        <f t="shared" si="494"/>
        <v>0</v>
      </c>
      <c r="AK200" s="739">
        <f t="shared" si="495"/>
        <v>256623.19999999998</v>
      </c>
      <c r="AL200" s="739">
        <f t="shared" si="496"/>
        <v>3336101.5999999996</v>
      </c>
      <c r="AM200" s="763">
        <f t="shared" si="497"/>
        <v>5</v>
      </c>
      <c r="AN200" s="690"/>
      <c r="AO200" s="691">
        <f t="shared" si="498"/>
        <v>66140</v>
      </c>
      <c r="AP200" s="689">
        <f t="shared" si="499"/>
        <v>3.88</v>
      </c>
      <c r="AQ200" s="691"/>
      <c r="AR200" s="691">
        <f t="shared" si="500"/>
        <v>3.88</v>
      </c>
      <c r="AS200" s="692">
        <f t="shared" si="501"/>
        <v>256623.19999999998</v>
      </c>
      <c r="AT200" s="692">
        <f t="shared" si="502"/>
        <v>0</v>
      </c>
      <c r="AU200" s="692">
        <f t="shared" si="503"/>
        <v>256623.19999999998</v>
      </c>
      <c r="AV200" s="737">
        <f t="shared" si="504"/>
        <v>0</v>
      </c>
      <c r="AW200" s="739">
        <f t="shared" si="505"/>
        <v>256623.19999999998</v>
      </c>
      <c r="AX200" s="739">
        <f t="shared" si="506"/>
        <v>3336101.5999999996</v>
      </c>
    </row>
    <row r="201" spans="1:50" s="687" customFormat="1" ht="22.5" customHeight="1">
      <c r="A201" s="688">
        <v>18</v>
      </c>
      <c r="B201" s="657" t="s">
        <v>2246</v>
      </c>
      <c r="C201" s="738" t="s">
        <v>537</v>
      </c>
      <c r="D201" s="738">
        <v>1</v>
      </c>
      <c r="E201" s="762">
        <v>2</v>
      </c>
      <c r="F201" s="690"/>
      <c r="G201" s="691">
        <v>66140</v>
      </c>
      <c r="H201" s="689">
        <v>3.88</v>
      </c>
      <c r="I201" s="692">
        <f t="shared" si="679"/>
        <v>256623.19999999998</v>
      </c>
      <c r="J201" s="692">
        <v>0</v>
      </c>
      <c r="K201" s="692">
        <f t="shared" si="680"/>
        <v>256623.19999999998</v>
      </c>
      <c r="L201" s="691"/>
      <c r="M201" s="739">
        <f t="shared" si="681"/>
        <v>256623.19999999998</v>
      </c>
      <c r="N201" s="739">
        <f t="shared" si="476"/>
        <v>3336101.5999999996</v>
      </c>
      <c r="O201" s="763">
        <f t="shared" si="477"/>
        <v>3</v>
      </c>
      <c r="P201" s="690"/>
      <c r="Q201" s="691">
        <f t="shared" si="478"/>
        <v>66140</v>
      </c>
      <c r="R201" s="689">
        <f t="shared" si="479"/>
        <v>3.88</v>
      </c>
      <c r="S201" s="691"/>
      <c r="T201" s="691">
        <f t="shared" si="480"/>
        <v>3.88</v>
      </c>
      <c r="U201" s="692">
        <f t="shared" si="481"/>
        <v>256623.19999999998</v>
      </c>
      <c r="V201" s="692">
        <f t="shared" si="482"/>
        <v>0</v>
      </c>
      <c r="W201" s="692">
        <f t="shared" si="483"/>
        <v>256623.19999999998</v>
      </c>
      <c r="X201" s="691">
        <f t="shared" si="678"/>
        <v>0</v>
      </c>
      <c r="Y201" s="739">
        <f t="shared" si="485"/>
        <v>256623.19999999998</v>
      </c>
      <c r="Z201" s="739">
        <f t="shared" si="486"/>
        <v>3336101.5999999996</v>
      </c>
      <c r="AA201" s="763">
        <f t="shared" si="487"/>
        <v>4</v>
      </c>
      <c r="AB201" s="690"/>
      <c r="AC201" s="691">
        <f t="shared" si="488"/>
        <v>66140</v>
      </c>
      <c r="AD201" s="689">
        <f t="shared" si="489"/>
        <v>3.88</v>
      </c>
      <c r="AE201" s="691"/>
      <c r="AF201" s="691">
        <f t="shared" si="490"/>
        <v>3.88</v>
      </c>
      <c r="AG201" s="692">
        <f t="shared" si="491"/>
        <v>256623.19999999998</v>
      </c>
      <c r="AH201" s="692">
        <f t="shared" si="492"/>
        <v>0</v>
      </c>
      <c r="AI201" s="692">
        <f t="shared" si="493"/>
        <v>256623.19999999998</v>
      </c>
      <c r="AJ201" s="737">
        <f t="shared" si="494"/>
        <v>0</v>
      </c>
      <c r="AK201" s="739">
        <f t="shared" si="495"/>
        <v>256623.19999999998</v>
      </c>
      <c r="AL201" s="739">
        <f t="shared" si="496"/>
        <v>3336101.5999999996</v>
      </c>
      <c r="AM201" s="763">
        <f t="shared" si="497"/>
        <v>5</v>
      </c>
      <c r="AN201" s="690"/>
      <c r="AO201" s="691">
        <f t="shared" si="498"/>
        <v>66140</v>
      </c>
      <c r="AP201" s="689">
        <f t="shared" si="499"/>
        <v>3.88</v>
      </c>
      <c r="AQ201" s="691"/>
      <c r="AR201" s="691">
        <f t="shared" si="500"/>
        <v>3.88</v>
      </c>
      <c r="AS201" s="692">
        <f t="shared" si="501"/>
        <v>256623.19999999998</v>
      </c>
      <c r="AT201" s="692">
        <f t="shared" si="502"/>
        <v>0</v>
      </c>
      <c r="AU201" s="692">
        <f t="shared" si="503"/>
        <v>256623.19999999998</v>
      </c>
      <c r="AV201" s="737">
        <f t="shared" si="504"/>
        <v>0</v>
      </c>
      <c r="AW201" s="739">
        <f t="shared" si="505"/>
        <v>256623.19999999998</v>
      </c>
      <c r="AX201" s="739">
        <f t="shared" si="506"/>
        <v>3336101.5999999996</v>
      </c>
    </row>
    <row r="202" spans="1:50" s="687" customFormat="1" ht="22.5" customHeight="1">
      <c r="A202" s="746">
        <v>43</v>
      </c>
      <c r="B202" s="657" t="s">
        <v>1582</v>
      </c>
      <c r="C202" s="738" t="s">
        <v>537</v>
      </c>
      <c r="D202" s="738">
        <v>1</v>
      </c>
      <c r="E202" s="762">
        <v>1</v>
      </c>
      <c r="F202" s="690"/>
      <c r="G202" s="691">
        <v>66140</v>
      </c>
      <c r="H202" s="689">
        <v>3.88</v>
      </c>
      <c r="I202" s="692">
        <f>+H202*G202</f>
        <v>256623.19999999998</v>
      </c>
      <c r="J202" s="692">
        <v>0</v>
      </c>
      <c r="K202" s="692">
        <f>+I202+J202</f>
        <v>256623.19999999998</v>
      </c>
      <c r="L202" s="691"/>
      <c r="M202" s="739">
        <f>+K202+L202</f>
        <v>256623.19999999998</v>
      </c>
      <c r="N202" s="739">
        <f>+M202*13</f>
        <v>3336101.5999999996</v>
      </c>
      <c r="O202" s="763">
        <f>+E202+1</f>
        <v>2</v>
      </c>
      <c r="P202" s="690"/>
      <c r="Q202" s="691">
        <f>+G202</f>
        <v>66140</v>
      </c>
      <c r="R202" s="689">
        <f>+H202</f>
        <v>3.88</v>
      </c>
      <c r="S202" s="691"/>
      <c r="T202" s="691">
        <f>+R202+R202*S202</f>
        <v>3.88</v>
      </c>
      <c r="U202" s="692">
        <f>+T202*Q202</f>
        <v>256623.19999999998</v>
      </c>
      <c r="V202" s="692">
        <f>IF((P202&lt;=30)*AND(U202*P202%&gt;J202),U202*P202%,IF((P202&gt;30)*AND(U202*30%&gt;J202),U202*30%,J202))</f>
        <v>0</v>
      </c>
      <c r="W202" s="692">
        <f>+U202+V202</f>
        <v>256623.19999999998</v>
      </c>
      <c r="X202" s="691">
        <f>+L202</f>
        <v>0</v>
      </c>
      <c r="Y202" s="739">
        <f>+W202+X202</f>
        <v>256623.19999999998</v>
      </c>
      <c r="Z202" s="739">
        <f>+Y202*13</f>
        <v>3336101.5999999996</v>
      </c>
      <c r="AA202" s="763">
        <f>+O202+1</f>
        <v>3</v>
      </c>
      <c r="AB202" s="690"/>
      <c r="AC202" s="691">
        <f>+Q202</f>
        <v>66140</v>
      </c>
      <c r="AD202" s="689">
        <f>+H202</f>
        <v>3.88</v>
      </c>
      <c r="AE202" s="691"/>
      <c r="AF202" s="691">
        <f>+AD202+AD202*AE202</f>
        <v>3.88</v>
      </c>
      <c r="AG202" s="692">
        <f>+AF202*AC202</f>
        <v>256623.19999999998</v>
      </c>
      <c r="AH202" s="692">
        <f>IF((AB202&lt;=30)*AND(AG202*AB202%&gt;V202),AG202*AB202%,IF((AB202&gt;30)*AND(AG202*30%&gt;V202),AG202*30%,V202))</f>
        <v>0</v>
      </c>
      <c r="AI202" s="692">
        <f>+AG202+AH202</f>
        <v>256623.19999999998</v>
      </c>
      <c r="AJ202" s="737">
        <f>+X202</f>
        <v>0</v>
      </c>
      <c r="AK202" s="739">
        <f>+AI202+AJ202</f>
        <v>256623.19999999998</v>
      </c>
      <c r="AL202" s="739">
        <f>+AK202*13</f>
        <v>3336101.5999999996</v>
      </c>
      <c r="AM202" s="763">
        <f>+AA202+1</f>
        <v>4</v>
      </c>
      <c r="AN202" s="690"/>
      <c r="AO202" s="691">
        <f>+AC202</f>
        <v>66140</v>
      </c>
      <c r="AP202" s="689">
        <f>+H202</f>
        <v>3.88</v>
      </c>
      <c r="AQ202" s="691"/>
      <c r="AR202" s="691">
        <f>+AP202+AP202*AQ202</f>
        <v>3.88</v>
      </c>
      <c r="AS202" s="692">
        <f>+AR202*AO202</f>
        <v>256623.19999999998</v>
      </c>
      <c r="AT202" s="692">
        <f>IF((AN202&lt;=30)*AND(AS202*AN202%&gt;AH202),AS202*AN202%,IF((AN202&gt;30)*AND(AS202*30%&gt;AH202),AS202*30%,AH202))</f>
        <v>0</v>
      </c>
      <c r="AU202" s="692">
        <f>+AS202+AT202</f>
        <v>256623.19999999998</v>
      </c>
      <c r="AV202" s="737">
        <f>+AJ202</f>
        <v>0</v>
      </c>
      <c r="AW202" s="739">
        <f>+AU202+AV202</f>
        <v>256623.19999999998</v>
      </c>
      <c r="AX202" s="739">
        <f>+AW202*13</f>
        <v>3336101.5999999996</v>
      </c>
    </row>
    <row r="203" spans="1:50" s="687" customFormat="1" ht="22.5" customHeight="1">
      <c r="A203" s="746">
        <v>19</v>
      </c>
      <c r="B203" s="657" t="s">
        <v>193</v>
      </c>
      <c r="C203" s="738" t="s">
        <v>537</v>
      </c>
      <c r="D203" s="738">
        <v>1</v>
      </c>
      <c r="E203" s="762">
        <v>2</v>
      </c>
      <c r="F203" s="690"/>
      <c r="G203" s="691">
        <v>66140</v>
      </c>
      <c r="H203" s="689">
        <v>4.01</v>
      </c>
      <c r="I203" s="692">
        <f t="shared" si="679"/>
        <v>265221.39999999997</v>
      </c>
      <c r="J203" s="692">
        <v>0</v>
      </c>
      <c r="K203" s="692">
        <f t="shared" si="680"/>
        <v>265221.39999999997</v>
      </c>
      <c r="L203" s="691"/>
      <c r="M203" s="739">
        <f t="shared" si="681"/>
        <v>265221.39999999997</v>
      </c>
      <c r="N203" s="739">
        <f t="shared" si="476"/>
        <v>3447878.1999999997</v>
      </c>
      <c r="O203" s="763">
        <f t="shared" si="477"/>
        <v>3</v>
      </c>
      <c r="P203" s="690"/>
      <c r="Q203" s="691">
        <f t="shared" si="478"/>
        <v>66140</v>
      </c>
      <c r="R203" s="689">
        <f t="shared" si="479"/>
        <v>4.01</v>
      </c>
      <c r="S203" s="691"/>
      <c r="T203" s="691">
        <f t="shared" si="480"/>
        <v>4.01</v>
      </c>
      <c r="U203" s="692">
        <f t="shared" si="481"/>
        <v>265221.39999999997</v>
      </c>
      <c r="V203" s="692">
        <f t="shared" si="482"/>
        <v>0</v>
      </c>
      <c r="W203" s="692">
        <f t="shared" si="483"/>
        <v>265221.39999999997</v>
      </c>
      <c r="X203" s="691">
        <f t="shared" si="678"/>
        <v>0</v>
      </c>
      <c r="Y203" s="739">
        <f t="shared" si="485"/>
        <v>265221.39999999997</v>
      </c>
      <c r="Z203" s="739">
        <f t="shared" si="486"/>
        <v>3447878.1999999997</v>
      </c>
      <c r="AA203" s="763">
        <f t="shared" si="487"/>
        <v>4</v>
      </c>
      <c r="AB203" s="690"/>
      <c r="AC203" s="691">
        <f t="shared" si="488"/>
        <v>66140</v>
      </c>
      <c r="AD203" s="689">
        <f t="shared" si="489"/>
        <v>4.01</v>
      </c>
      <c r="AE203" s="691"/>
      <c r="AF203" s="691">
        <f t="shared" si="490"/>
        <v>4.01</v>
      </c>
      <c r="AG203" s="692">
        <f t="shared" si="491"/>
        <v>265221.39999999997</v>
      </c>
      <c r="AH203" s="692">
        <f t="shared" si="492"/>
        <v>0</v>
      </c>
      <c r="AI203" s="692">
        <f t="shared" si="493"/>
        <v>265221.39999999997</v>
      </c>
      <c r="AJ203" s="737">
        <f t="shared" si="494"/>
        <v>0</v>
      </c>
      <c r="AK203" s="739">
        <f t="shared" si="495"/>
        <v>265221.39999999997</v>
      </c>
      <c r="AL203" s="739">
        <f t="shared" si="496"/>
        <v>3447878.1999999997</v>
      </c>
      <c r="AM203" s="763">
        <f t="shared" si="497"/>
        <v>5</v>
      </c>
      <c r="AN203" s="690"/>
      <c r="AO203" s="691">
        <f t="shared" si="498"/>
        <v>66140</v>
      </c>
      <c r="AP203" s="689">
        <f t="shared" si="499"/>
        <v>4.01</v>
      </c>
      <c r="AQ203" s="691"/>
      <c r="AR203" s="691">
        <f t="shared" si="500"/>
        <v>4.01</v>
      </c>
      <c r="AS203" s="692">
        <f t="shared" si="501"/>
        <v>265221.39999999997</v>
      </c>
      <c r="AT203" s="692">
        <f t="shared" si="502"/>
        <v>0</v>
      </c>
      <c r="AU203" s="692">
        <f t="shared" si="503"/>
        <v>265221.39999999997</v>
      </c>
      <c r="AV203" s="737">
        <f t="shared" si="504"/>
        <v>0</v>
      </c>
      <c r="AW203" s="739">
        <f t="shared" si="505"/>
        <v>265221.39999999997</v>
      </c>
      <c r="AX203" s="739">
        <f t="shared" si="506"/>
        <v>3447878.1999999997</v>
      </c>
    </row>
    <row r="204" spans="1:50" s="687" customFormat="1" ht="22.5" customHeight="1">
      <c r="A204" s="688">
        <v>20</v>
      </c>
      <c r="B204" s="657" t="s">
        <v>1566</v>
      </c>
      <c r="C204" s="738" t="s">
        <v>537</v>
      </c>
      <c r="D204" s="738">
        <v>1</v>
      </c>
      <c r="E204" s="762">
        <v>2</v>
      </c>
      <c r="F204" s="690"/>
      <c r="G204" s="691">
        <v>66140</v>
      </c>
      <c r="H204" s="689">
        <v>3.88</v>
      </c>
      <c r="I204" s="692">
        <f t="shared" si="679"/>
        <v>256623.19999999998</v>
      </c>
      <c r="J204" s="692">
        <v>0</v>
      </c>
      <c r="K204" s="692">
        <f t="shared" si="680"/>
        <v>256623.19999999998</v>
      </c>
      <c r="L204" s="691"/>
      <c r="M204" s="739">
        <f t="shared" si="681"/>
        <v>256623.19999999998</v>
      </c>
      <c r="N204" s="739">
        <f t="shared" si="476"/>
        <v>3336101.5999999996</v>
      </c>
      <c r="O204" s="763">
        <f t="shared" si="477"/>
        <v>3</v>
      </c>
      <c r="P204" s="690"/>
      <c r="Q204" s="691">
        <f t="shared" si="478"/>
        <v>66140</v>
      </c>
      <c r="R204" s="689">
        <f t="shared" si="479"/>
        <v>3.88</v>
      </c>
      <c r="S204" s="691"/>
      <c r="T204" s="691">
        <f t="shared" si="480"/>
        <v>3.88</v>
      </c>
      <c r="U204" s="692">
        <f t="shared" si="481"/>
        <v>256623.19999999998</v>
      </c>
      <c r="V204" s="692">
        <f t="shared" si="482"/>
        <v>0</v>
      </c>
      <c r="W204" s="692">
        <f t="shared" si="483"/>
        <v>256623.19999999998</v>
      </c>
      <c r="X204" s="691">
        <f t="shared" si="678"/>
        <v>0</v>
      </c>
      <c r="Y204" s="739">
        <f t="shared" si="485"/>
        <v>256623.19999999998</v>
      </c>
      <c r="Z204" s="739">
        <f t="shared" si="486"/>
        <v>3336101.5999999996</v>
      </c>
      <c r="AA204" s="763">
        <f t="shared" si="487"/>
        <v>4</v>
      </c>
      <c r="AB204" s="690"/>
      <c r="AC204" s="691">
        <f t="shared" si="488"/>
        <v>66140</v>
      </c>
      <c r="AD204" s="689">
        <f t="shared" si="489"/>
        <v>3.88</v>
      </c>
      <c r="AE204" s="691"/>
      <c r="AF204" s="691">
        <f t="shared" si="490"/>
        <v>3.88</v>
      </c>
      <c r="AG204" s="692">
        <f t="shared" si="491"/>
        <v>256623.19999999998</v>
      </c>
      <c r="AH204" s="692">
        <f t="shared" si="492"/>
        <v>0</v>
      </c>
      <c r="AI204" s="692">
        <f t="shared" si="493"/>
        <v>256623.19999999998</v>
      </c>
      <c r="AJ204" s="737">
        <f t="shared" si="494"/>
        <v>0</v>
      </c>
      <c r="AK204" s="739">
        <f t="shared" si="495"/>
        <v>256623.19999999998</v>
      </c>
      <c r="AL204" s="739">
        <f t="shared" si="496"/>
        <v>3336101.5999999996</v>
      </c>
      <c r="AM204" s="763">
        <f t="shared" si="497"/>
        <v>5</v>
      </c>
      <c r="AN204" s="690"/>
      <c r="AO204" s="691">
        <f t="shared" si="498"/>
        <v>66140</v>
      </c>
      <c r="AP204" s="689">
        <f t="shared" si="499"/>
        <v>3.88</v>
      </c>
      <c r="AQ204" s="691"/>
      <c r="AR204" s="691">
        <f t="shared" si="500"/>
        <v>3.88</v>
      </c>
      <c r="AS204" s="692">
        <f t="shared" si="501"/>
        <v>256623.19999999998</v>
      </c>
      <c r="AT204" s="692">
        <f t="shared" si="502"/>
        <v>0</v>
      </c>
      <c r="AU204" s="692">
        <f t="shared" si="503"/>
        <v>256623.19999999998</v>
      </c>
      <c r="AV204" s="737">
        <f t="shared" si="504"/>
        <v>0</v>
      </c>
      <c r="AW204" s="739">
        <f t="shared" si="505"/>
        <v>256623.19999999998</v>
      </c>
      <c r="AX204" s="739">
        <f t="shared" si="506"/>
        <v>3336101.5999999996</v>
      </c>
    </row>
    <row r="205" spans="1:50" s="687" customFormat="1" ht="22.5" customHeight="1">
      <c r="A205" s="746">
        <v>21</v>
      </c>
      <c r="B205" s="657" t="s">
        <v>196</v>
      </c>
      <c r="C205" s="738" t="s">
        <v>537</v>
      </c>
      <c r="D205" s="738">
        <v>1</v>
      </c>
      <c r="E205" s="762">
        <v>2</v>
      </c>
      <c r="F205" s="690"/>
      <c r="G205" s="691">
        <v>66140</v>
      </c>
      <c r="H205" s="689">
        <v>4.01</v>
      </c>
      <c r="I205" s="692">
        <f t="shared" si="679"/>
        <v>265221.39999999997</v>
      </c>
      <c r="J205" s="692">
        <v>0</v>
      </c>
      <c r="K205" s="692">
        <f t="shared" si="680"/>
        <v>265221.39999999997</v>
      </c>
      <c r="L205" s="691"/>
      <c r="M205" s="739">
        <f t="shared" si="681"/>
        <v>265221.39999999997</v>
      </c>
      <c r="N205" s="739">
        <f t="shared" si="476"/>
        <v>3447878.1999999997</v>
      </c>
      <c r="O205" s="763">
        <f t="shared" si="477"/>
        <v>3</v>
      </c>
      <c r="P205" s="690"/>
      <c r="Q205" s="691">
        <f t="shared" si="478"/>
        <v>66140</v>
      </c>
      <c r="R205" s="689">
        <f t="shared" si="479"/>
        <v>4.01</v>
      </c>
      <c r="S205" s="691"/>
      <c r="T205" s="691">
        <f t="shared" si="480"/>
        <v>4.01</v>
      </c>
      <c r="U205" s="692">
        <f t="shared" si="481"/>
        <v>265221.39999999997</v>
      </c>
      <c r="V205" s="692">
        <f t="shared" si="482"/>
        <v>0</v>
      </c>
      <c r="W205" s="692">
        <f t="shared" si="483"/>
        <v>265221.39999999997</v>
      </c>
      <c r="X205" s="691">
        <f t="shared" si="678"/>
        <v>0</v>
      </c>
      <c r="Y205" s="739">
        <f t="shared" si="485"/>
        <v>265221.39999999997</v>
      </c>
      <c r="Z205" s="739">
        <f t="shared" si="486"/>
        <v>3447878.1999999997</v>
      </c>
      <c r="AA205" s="763">
        <f t="shared" si="487"/>
        <v>4</v>
      </c>
      <c r="AB205" s="690"/>
      <c r="AC205" s="691">
        <f t="shared" si="488"/>
        <v>66140</v>
      </c>
      <c r="AD205" s="689">
        <f t="shared" si="489"/>
        <v>4.01</v>
      </c>
      <c r="AE205" s="691"/>
      <c r="AF205" s="691">
        <f t="shared" si="490"/>
        <v>4.01</v>
      </c>
      <c r="AG205" s="692">
        <f t="shared" si="491"/>
        <v>265221.39999999997</v>
      </c>
      <c r="AH205" s="692">
        <f t="shared" si="492"/>
        <v>0</v>
      </c>
      <c r="AI205" s="692">
        <f t="shared" si="493"/>
        <v>265221.39999999997</v>
      </c>
      <c r="AJ205" s="737">
        <f t="shared" si="494"/>
        <v>0</v>
      </c>
      <c r="AK205" s="739">
        <f t="shared" si="495"/>
        <v>265221.39999999997</v>
      </c>
      <c r="AL205" s="739">
        <f t="shared" si="496"/>
        <v>3447878.1999999997</v>
      </c>
      <c r="AM205" s="763">
        <f t="shared" si="497"/>
        <v>5</v>
      </c>
      <c r="AN205" s="690"/>
      <c r="AO205" s="691">
        <f t="shared" si="498"/>
        <v>66140</v>
      </c>
      <c r="AP205" s="689">
        <f t="shared" si="499"/>
        <v>4.01</v>
      </c>
      <c r="AQ205" s="691"/>
      <c r="AR205" s="691">
        <f t="shared" si="500"/>
        <v>4.01</v>
      </c>
      <c r="AS205" s="692">
        <f t="shared" si="501"/>
        <v>265221.39999999997</v>
      </c>
      <c r="AT205" s="692">
        <f t="shared" si="502"/>
        <v>0</v>
      </c>
      <c r="AU205" s="692">
        <f t="shared" si="503"/>
        <v>265221.39999999997</v>
      </c>
      <c r="AV205" s="737">
        <f t="shared" si="504"/>
        <v>0</v>
      </c>
      <c r="AW205" s="739">
        <f t="shared" si="505"/>
        <v>265221.39999999997</v>
      </c>
      <c r="AX205" s="739">
        <f t="shared" si="506"/>
        <v>3447878.1999999997</v>
      </c>
    </row>
    <row r="206" spans="1:50" s="687" customFormat="1" ht="22.5" customHeight="1">
      <c r="A206" s="688">
        <v>22</v>
      </c>
      <c r="B206" s="657" t="s">
        <v>1989</v>
      </c>
      <c r="C206" s="738" t="s">
        <v>537</v>
      </c>
      <c r="D206" s="738">
        <v>1</v>
      </c>
      <c r="E206" s="762">
        <v>1</v>
      </c>
      <c r="F206" s="690"/>
      <c r="G206" s="691">
        <v>66140</v>
      </c>
      <c r="H206" s="689">
        <v>3.88</v>
      </c>
      <c r="I206" s="692">
        <f t="shared" si="679"/>
        <v>256623.19999999998</v>
      </c>
      <c r="J206" s="692">
        <v>0</v>
      </c>
      <c r="K206" s="692">
        <f t="shared" si="680"/>
        <v>256623.19999999998</v>
      </c>
      <c r="L206" s="691"/>
      <c r="M206" s="739">
        <f t="shared" si="681"/>
        <v>256623.19999999998</v>
      </c>
      <c r="N206" s="739">
        <f t="shared" si="476"/>
        <v>3336101.5999999996</v>
      </c>
      <c r="O206" s="763">
        <f t="shared" si="477"/>
        <v>2</v>
      </c>
      <c r="P206" s="690"/>
      <c r="Q206" s="691">
        <f t="shared" si="478"/>
        <v>66140</v>
      </c>
      <c r="R206" s="689">
        <f t="shared" si="479"/>
        <v>3.88</v>
      </c>
      <c r="S206" s="691"/>
      <c r="T206" s="691">
        <f t="shared" si="480"/>
        <v>3.88</v>
      </c>
      <c r="U206" s="692">
        <f t="shared" si="481"/>
        <v>256623.19999999998</v>
      </c>
      <c r="V206" s="692">
        <f t="shared" si="482"/>
        <v>0</v>
      </c>
      <c r="W206" s="692">
        <f t="shared" si="483"/>
        <v>256623.19999999998</v>
      </c>
      <c r="X206" s="691">
        <f t="shared" si="678"/>
        <v>0</v>
      </c>
      <c r="Y206" s="739">
        <f t="shared" si="485"/>
        <v>256623.19999999998</v>
      </c>
      <c r="Z206" s="739">
        <f t="shared" si="486"/>
        <v>3336101.5999999996</v>
      </c>
      <c r="AA206" s="763">
        <f t="shared" si="487"/>
        <v>3</v>
      </c>
      <c r="AB206" s="690"/>
      <c r="AC206" s="691">
        <f t="shared" si="488"/>
        <v>66140</v>
      </c>
      <c r="AD206" s="689">
        <f t="shared" si="489"/>
        <v>3.88</v>
      </c>
      <c r="AE206" s="691"/>
      <c r="AF206" s="691">
        <f t="shared" si="490"/>
        <v>3.88</v>
      </c>
      <c r="AG206" s="692">
        <f t="shared" si="491"/>
        <v>256623.19999999998</v>
      </c>
      <c r="AH206" s="692">
        <f t="shared" si="492"/>
        <v>0</v>
      </c>
      <c r="AI206" s="692">
        <f t="shared" si="493"/>
        <v>256623.19999999998</v>
      </c>
      <c r="AJ206" s="737">
        <f t="shared" si="494"/>
        <v>0</v>
      </c>
      <c r="AK206" s="739">
        <f t="shared" si="495"/>
        <v>256623.19999999998</v>
      </c>
      <c r="AL206" s="739">
        <f t="shared" si="496"/>
        <v>3336101.5999999996</v>
      </c>
      <c r="AM206" s="763">
        <f t="shared" si="497"/>
        <v>4</v>
      </c>
      <c r="AN206" s="690"/>
      <c r="AO206" s="691">
        <f t="shared" si="498"/>
        <v>66140</v>
      </c>
      <c r="AP206" s="689">
        <f t="shared" si="499"/>
        <v>3.88</v>
      </c>
      <c r="AQ206" s="691"/>
      <c r="AR206" s="691">
        <f t="shared" si="500"/>
        <v>3.88</v>
      </c>
      <c r="AS206" s="692">
        <f t="shared" si="501"/>
        <v>256623.19999999998</v>
      </c>
      <c r="AT206" s="692">
        <f t="shared" si="502"/>
        <v>0</v>
      </c>
      <c r="AU206" s="692">
        <f t="shared" si="503"/>
        <v>256623.19999999998</v>
      </c>
      <c r="AV206" s="737">
        <f t="shared" si="504"/>
        <v>0</v>
      </c>
      <c r="AW206" s="739">
        <f t="shared" si="505"/>
        <v>256623.19999999998</v>
      </c>
      <c r="AX206" s="739">
        <f t="shared" si="506"/>
        <v>3336101.5999999996</v>
      </c>
    </row>
    <row r="207" spans="1:50" s="687" customFormat="1" ht="22.5" customHeight="1">
      <c r="A207" s="746">
        <v>23</v>
      </c>
      <c r="B207" s="657" t="s">
        <v>1117</v>
      </c>
      <c r="C207" s="738" t="s">
        <v>537</v>
      </c>
      <c r="D207" s="738">
        <v>1</v>
      </c>
      <c r="E207" s="762">
        <v>2</v>
      </c>
      <c r="F207" s="690"/>
      <c r="G207" s="691">
        <v>66140</v>
      </c>
      <c r="H207" s="689">
        <v>4.01</v>
      </c>
      <c r="I207" s="692">
        <f t="shared" si="679"/>
        <v>265221.39999999997</v>
      </c>
      <c r="J207" s="692">
        <v>0</v>
      </c>
      <c r="K207" s="692">
        <f t="shared" si="680"/>
        <v>265221.39999999997</v>
      </c>
      <c r="L207" s="691"/>
      <c r="M207" s="739">
        <f t="shared" si="681"/>
        <v>265221.39999999997</v>
      </c>
      <c r="N207" s="739">
        <f t="shared" si="476"/>
        <v>3447878.1999999997</v>
      </c>
      <c r="O207" s="763">
        <f t="shared" si="477"/>
        <v>3</v>
      </c>
      <c r="P207" s="690"/>
      <c r="Q207" s="691">
        <f t="shared" si="478"/>
        <v>66140</v>
      </c>
      <c r="R207" s="689">
        <f t="shared" si="479"/>
        <v>4.01</v>
      </c>
      <c r="S207" s="691"/>
      <c r="T207" s="691">
        <f t="shared" si="480"/>
        <v>4.01</v>
      </c>
      <c r="U207" s="692">
        <f t="shared" si="481"/>
        <v>265221.39999999997</v>
      </c>
      <c r="V207" s="692">
        <f t="shared" si="482"/>
        <v>0</v>
      </c>
      <c r="W207" s="692">
        <f t="shared" si="483"/>
        <v>265221.39999999997</v>
      </c>
      <c r="X207" s="691">
        <f t="shared" si="678"/>
        <v>0</v>
      </c>
      <c r="Y207" s="739">
        <f t="shared" si="485"/>
        <v>265221.39999999997</v>
      </c>
      <c r="Z207" s="739">
        <f t="shared" si="486"/>
        <v>3447878.1999999997</v>
      </c>
      <c r="AA207" s="763">
        <f t="shared" si="487"/>
        <v>4</v>
      </c>
      <c r="AB207" s="690"/>
      <c r="AC207" s="691">
        <f t="shared" si="488"/>
        <v>66140</v>
      </c>
      <c r="AD207" s="689">
        <f t="shared" si="489"/>
        <v>4.01</v>
      </c>
      <c r="AE207" s="691"/>
      <c r="AF207" s="691">
        <f t="shared" si="490"/>
        <v>4.01</v>
      </c>
      <c r="AG207" s="692">
        <f t="shared" si="491"/>
        <v>265221.39999999997</v>
      </c>
      <c r="AH207" s="692">
        <f t="shared" si="492"/>
        <v>0</v>
      </c>
      <c r="AI207" s="692">
        <f t="shared" si="493"/>
        <v>265221.39999999997</v>
      </c>
      <c r="AJ207" s="737">
        <f t="shared" si="494"/>
        <v>0</v>
      </c>
      <c r="AK207" s="739">
        <f t="shared" si="495"/>
        <v>265221.39999999997</v>
      </c>
      <c r="AL207" s="739">
        <f t="shared" si="496"/>
        <v>3447878.1999999997</v>
      </c>
      <c r="AM207" s="763">
        <f t="shared" si="497"/>
        <v>5</v>
      </c>
      <c r="AN207" s="690"/>
      <c r="AO207" s="691">
        <f t="shared" si="498"/>
        <v>66140</v>
      </c>
      <c r="AP207" s="689">
        <f t="shared" si="499"/>
        <v>4.01</v>
      </c>
      <c r="AQ207" s="691"/>
      <c r="AR207" s="691">
        <f t="shared" si="500"/>
        <v>4.01</v>
      </c>
      <c r="AS207" s="692">
        <f t="shared" si="501"/>
        <v>265221.39999999997</v>
      </c>
      <c r="AT207" s="692">
        <f t="shared" si="502"/>
        <v>0</v>
      </c>
      <c r="AU207" s="692">
        <f t="shared" si="503"/>
        <v>265221.39999999997</v>
      </c>
      <c r="AV207" s="737">
        <f t="shared" si="504"/>
        <v>0</v>
      </c>
      <c r="AW207" s="739">
        <f t="shared" si="505"/>
        <v>265221.39999999997</v>
      </c>
      <c r="AX207" s="739">
        <f t="shared" si="506"/>
        <v>3447878.1999999997</v>
      </c>
    </row>
    <row r="208" spans="1:50" s="687" customFormat="1" ht="22.5" customHeight="1">
      <c r="A208" s="688">
        <v>24</v>
      </c>
      <c r="B208" s="657" t="s">
        <v>2244</v>
      </c>
      <c r="C208" s="738" t="s">
        <v>537</v>
      </c>
      <c r="D208" s="738">
        <v>1</v>
      </c>
      <c r="E208" s="762">
        <v>2</v>
      </c>
      <c r="F208" s="690"/>
      <c r="G208" s="691">
        <v>66140</v>
      </c>
      <c r="H208" s="689">
        <v>3.88</v>
      </c>
      <c r="I208" s="692">
        <f t="shared" si="679"/>
        <v>256623.19999999998</v>
      </c>
      <c r="J208" s="692">
        <v>0</v>
      </c>
      <c r="K208" s="692">
        <f t="shared" si="680"/>
        <v>256623.19999999998</v>
      </c>
      <c r="L208" s="691"/>
      <c r="M208" s="739">
        <f t="shared" si="681"/>
        <v>256623.19999999998</v>
      </c>
      <c r="N208" s="739">
        <f t="shared" si="476"/>
        <v>3336101.5999999996</v>
      </c>
      <c r="O208" s="763">
        <f t="shared" si="477"/>
        <v>3</v>
      </c>
      <c r="P208" s="690"/>
      <c r="Q208" s="691">
        <f t="shared" si="478"/>
        <v>66140</v>
      </c>
      <c r="R208" s="689">
        <f t="shared" si="479"/>
        <v>3.88</v>
      </c>
      <c r="S208" s="691"/>
      <c r="T208" s="691">
        <f t="shared" si="480"/>
        <v>3.88</v>
      </c>
      <c r="U208" s="692">
        <f t="shared" si="481"/>
        <v>256623.19999999998</v>
      </c>
      <c r="V208" s="692">
        <f t="shared" si="482"/>
        <v>0</v>
      </c>
      <c r="W208" s="692">
        <f t="shared" si="483"/>
        <v>256623.19999999998</v>
      </c>
      <c r="X208" s="691">
        <f t="shared" si="678"/>
        <v>0</v>
      </c>
      <c r="Y208" s="739">
        <f t="shared" si="485"/>
        <v>256623.19999999998</v>
      </c>
      <c r="Z208" s="739">
        <f t="shared" si="486"/>
        <v>3336101.5999999996</v>
      </c>
      <c r="AA208" s="763">
        <f t="shared" si="487"/>
        <v>4</v>
      </c>
      <c r="AB208" s="690"/>
      <c r="AC208" s="691">
        <f t="shared" si="488"/>
        <v>66140</v>
      </c>
      <c r="AD208" s="689">
        <f t="shared" si="489"/>
        <v>3.88</v>
      </c>
      <c r="AE208" s="691"/>
      <c r="AF208" s="691">
        <f t="shared" si="490"/>
        <v>3.88</v>
      </c>
      <c r="AG208" s="692">
        <f t="shared" si="491"/>
        <v>256623.19999999998</v>
      </c>
      <c r="AH208" s="692">
        <f t="shared" si="492"/>
        <v>0</v>
      </c>
      <c r="AI208" s="692">
        <f t="shared" si="493"/>
        <v>256623.19999999998</v>
      </c>
      <c r="AJ208" s="737">
        <f t="shared" si="494"/>
        <v>0</v>
      </c>
      <c r="AK208" s="739">
        <f t="shared" si="495"/>
        <v>256623.19999999998</v>
      </c>
      <c r="AL208" s="739">
        <f t="shared" si="496"/>
        <v>3336101.5999999996</v>
      </c>
      <c r="AM208" s="763">
        <f t="shared" si="497"/>
        <v>5</v>
      </c>
      <c r="AN208" s="690"/>
      <c r="AO208" s="691">
        <f t="shared" si="498"/>
        <v>66140</v>
      </c>
      <c r="AP208" s="689">
        <f t="shared" si="499"/>
        <v>3.88</v>
      </c>
      <c r="AQ208" s="691"/>
      <c r="AR208" s="691">
        <f t="shared" si="500"/>
        <v>3.88</v>
      </c>
      <c r="AS208" s="692">
        <f t="shared" si="501"/>
        <v>256623.19999999998</v>
      </c>
      <c r="AT208" s="692">
        <f t="shared" si="502"/>
        <v>0</v>
      </c>
      <c r="AU208" s="692">
        <f t="shared" si="503"/>
        <v>256623.19999999998</v>
      </c>
      <c r="AV208" s="737">
        <f t="shared" si="504"/>
        <v>0</v>
      </c>
      <c r="AW208" s="739">
        <f t="shared" si="505"/>
        <v>256623.19999999998</v>
      </c>
      <c r="AX208" s="739">
        <f t="shared" si="506"/>
        <v>3336101.5999999996</v>
      </c>
    </row>
    <row r="209" spans="1:50" s="687" customFormat="1" ht="22.5" customHeight="1">
      <c r="A209" s="746">
        <v>25</v>
      </c>
      <c r="B209" s="657" t="s">
        <v>2245</v>
      </c>
      <c r="C209" s="738" t="s">
        <v>537</v>
      </c>
      <c r="D209" s="738">
        <v>1</v>
      </c>
      <c r="E209" s="762">
        <v>1</v>
      </c>
      <c r="F209" s="690"/>
      <c r="G209" s="691">
        <v>66140</v>
      </c>
      <c r="H209" s="689">
        <v>3.88</v>
      </c>
      <c r="I209" s="692">
        <f t="shared" si="679"/>
        <v>256623.19999999998</v>
      </c>
      <c r="J209" s="692">
        <v>0</v>
      </c>
      <c r="K209" s="692">
        <f t="shared" si="680"/>
        <v>256623.19999999998</v>
      </c>
      <c r="L209" s="691"/>
      <c r="M209" s="739">
        <f t="shared" si="681"/>
        <v>256623.19999999998</v>
      </c>
      <c r="N209" s="739">
        <f t="shared" si="476"/>
        <v>3336101.5999999996</v>
      </c>
      <c r="O209" s="763">
        <f t="shared" si="477"/>
        <v>2</v>
      </c>
      <c r="P209" s="690"/>
      <c r="Q209" s="691">
        <f t="shared" si="478"/>
        <v>66140</v>
      </c>
      <c r="R209" s="689">
        <f t="shared" si="479"/>
        <v>3.88</v>
      </c>
      <c r="S209" s="691"/>
      <c r="T209" s="691">
        <f t="shared" si="480"/>
        <v>3.88</v>
      </c>
      <c r="U209" s="692">
        <f t="shared" si="481"/>
        <v>256623.19999999998</v>
      </c>
      <c r="V209" s="692">
        <f t="shared" si="482"/>
        <v>0</v>
      </c>
      <c r="W209" s="692">
        <f t="shared" si="483"/>
        <v>256623.19999999998</v>
      </c>
      <c r="X209" s="691">
        <f t="shared" si="678"/>
        <v>0</v>
      </c>
      <c r="Y209" s="739">
        <f t="shared" si="485"/>
        <v>256623.19999999998</v>
      </c>
      <c r="Z209" s="739">
        <f t="shared" si="486"/>
        <v>3336101.5999999996</v>
      </c>
      <c r="AA209" s="763">
        <f t="shared" si="487"/>
        <v>3</v>
      </c>
      <c r="AB209" s="690"/>
      <c r="AC209" s="691">
        <f t="shared" si="488"/>
        <v>66140</v>
      </c>
      <c r="AD209" s="689">
        <f t="shared" si="489"/>
        <v>3.88</v>
      </c>
      <c r="AE209" s="691"/>
      <c r="AF209" s="691">
        <f t="shared" si="490"/>
        <v>3.88</v>
      </c>
      <c r="AG209" s="692">
        <f t="shared" si="491"/>
        <v>256623.19999999998</v>
      </c>
      <c r="AH209" s="692">
        <f t="shared" si="492"/>
        <v>0</v>
      </c>
      <c r="AI209" s="692">
        <f t="shared" si="493"/>
        <v>256623.19999999998</v>
      </c>
      <c r="AJ209" s="737">
        <f t="shared" si="494"/>
        <v>0</v>
      </c>
      <c r="AK209" s="739">
        <f t="shared" si="495"/>
        <v>256623.19999999998</v>
      </c>
      <c r="AL209" s="739">
        <f t="shared" si="496"/>
        <v>3336101.5999999996</v>
      </c>
      <c r="AM209" s="763">
        <f t="shared" si="497"/>
        <v>4</v>
      </c>
      <c r="AN209" s="690"/>
      <c r="AO209" s="691">
        <f t="shared" si="498"/>
        <v>66140</v>
      </c>
      <c r="AP209" s="689">
        <f t="shared" si="499"/>
        <v>3.88</v>
      </c>
      <c r="AQ209" s="691"/>
      <c r="AR209" s="691">
        <f t="shared" si="500"/>
        <v>3.88</v>
      </c>
      <c r="AS209" s="692">
        <f t="shared" si="501"/>
        <v>256623.19999999998</v>
      </c>
      <c r="AT209" s="692">
        <f t="shared" si="502"/>
        <v>0</v>
      </c>
      <c r="AU209" s="692">
        <f t="shared" si="503"/>
        <v>256623.19999999998</v>
      </c>
      <c r="AV209" s="737">
        <f t="shared" si="504"/>
        <v>0</v>
      </c>
      <c r="AW209" s="739">
        <f t="shared" si="505"/>
        <v>256623.19999999998</v>
      </c>
      <c r="AX209" s="739">
        <f t="shared" si="506"/>
        <v>3336101.5999999996</v>
      </c>
    </row>
    <row r="210" spans="1:50" s="687" customFormat="1" ht="22.5" customHeight="1">
      <c r="A210" s="688">
        <v>26</v>
      </c>
      <c r="B210" s="657" t="s">
        <v>167</v>
      </c>
      <c r="C210" s="738" t="s">
        <v>537</v>
      </c>
      <c r="D210" s="738">
        <v>1</v>
      </c>
      <c r="E210" s="762">
        <v>1</v>
      </c>
      <c r="F210" s="690"/>
      <c r="G210" s="691">
        <v>66140</v>
      </c>
      <c r="H210" s="689">
        <v>3.88</v>
      </c>
      <c r="I210" s="692">
        <f t="shared" si="679"/>
        <v>256623.19999999998</v>
      </c>
      <c r="J210" s="692">
        <v>0</v>
      </c>
      <c r="K210" s="692">
        <f t="shared" si="680"/>
        <v>256623.19999999998</v>
      </c>
      <c r="L210" s="691"/>
      <c r="M210" s="739">
        <f t="shared" si="681"/>
        <v>256623.19999999998</v>
      </c>
      <c r="N210" s="739">
        <f t="shared" si="476"/>
        <v>3336101.5999999996</v>
      </c>
      <c r="O210" s="763">
        <f t="shared" si="477"/>
        <v>2</v>
      </c>
      <c r="P210" s="690"/>
      <c r="Q210" s="691">
        <f t="shared" si="478"/>
        <v>66140</v>
      </c>
      <c r="R210" s="689">
        <f t="shared" si="479"/>
        <v>3.88</v>
      </c>
      <c r="S210" s="691"/>
      <c r="T210" s="691">
        <f t="shared" si="480"/>
        <v>3.88</v>
      </c>
      <c r="U210" s="692">
        <f t="shared" si="481"/>
        <v>256623.19999999998</v>
      </c>
      <c r="V210" s="692">
        <f t="shared" si="482"/>
        <v>0</v>
      </c>
      <c r="W210" s="692">
        <f t="shared" si="483"/>
        <v>256623.19999999998</v>
      </c>
      <c r="X210" s="691">
        <f t="shared" si="678"/>
        <v>0</v>
      </c>
      <c r="Y210" s="739">
        <f t="shared" si="485"/>
        <v>256623.19999999998</v>
      </c>
      <c r="Z210" s="739">
        <f t="shared" si="486"/>
        <v>3336101.5999999996</v>
      </c>
      <c r="AA210" s="763">
        <f t="shared" si="487"/>
        <v>3</v>
      </c>
      <c r="AB210" s="690"/>
      <c r="AC210" s="691">
        <f t="shared" si="488"/>
        <v>66140</v>
      </c>
      <c r="AD210" s="689">
        <f t="shared" si="489"/>
        <v>3.88</v>
      </c>
      <c r="AE210" s="691"/>
      <c r="AF210" s="691">
        <f t="shared" si="490"/>
        <v>3.88</v>
      </c>
      <c r="AG210" s="692">
        <f t="shared" si="491"/>
        <v>256623.19999999998</v>
      </c>
      <c r="AH210" s="692">
        <f t="shared" si="492"/>
        <v>0</v>
      </c>
      <c r="AI210" s="692">
        <f t="shared" si="493"/>
        <v>256623.19999999998</v>
      </c>
      <c r="AJ210" s="737">
        <f t="shared" si="494"/>
        <v>0</v>
      </c>
      <c r="AK210" s="739">
        <f t="shared" si="495"/>
        <v>256623.19999999998</v>
      </c>
      <c r="AL210" s="739">
        <f t="shared" si="496"/>
        <v>3336101.5999999996</v>
      </c>
      <c r="AM210" s="763">
        <f t="shared" si="497"/>
        <v>4</v>
      </c>
      <c r="AN210" s="690"/>
      <c r="AO210" s="691">
        <f t="shared" si="498"/>
        <v>66140</v>
      </c>
      <c r="AP210" s="689">
        <f t="shared" si="499"/>
        <v>3.88</v>
      </c>
      <c r="AQ210" s="691"/>
      <c r="AR210" s="691">
        <f t="shared" si="500"/>
        <v>3.88</v>
      </c>
      <c r="AS210" s="692">
        <f t="shared" si="501"/>
        <v>256623.19999999998</v>
      </c>
      <c r="AT210" s="692">
        <f t="shared" si="502"/>
        <v>0</v>
      </c>
      <c r="AU210" s="692">
        <f t="shared" si="503"/>
        <v>256623.19999999998</v>
      </c>
      <c r="AV210" s="737">
        <f t="shared" si="504"/>
        <v>0</v>
      </c>
      <c r="AW210" s="739">
        <f t="shared" si="505"/>
        <v>256623.19999999998</v>
      </c>
      <c r="AX210" s="739">
        <f t="shared" si="506"/>
        <v>3336101.5999999996</v>
      </c>
    </row>
    <row r="211" spans="1:50" s="687" customFormat="1" ht="22.5" customHeight="1">
      <c r="A211" s="746">
        <v>27</v>
      </c>
      <c r="B211" s="657" t="s">
        <v>1736</v>
      </c>
      <c r="C211" s="738" t="s">
        <v>537</v>
      </c>
      <c r="D211" s="738">
        <v>1</v>
      </c>
      <c r="E211" s="762">
        <v>1</v>
      </c>
      <c r="F211" s="690"/>
      <c r="G211" s="691">
        <v>66140</v>
      </c>
      <c r="H211" s="689">
        <v>3.88</v>
      </c>
      <c r="I211" s="692">
        <f t="shared" si="679"/>
        <v>256623.19999999998</v>
      </c>
      <c r="J211" s="692">
        <v>0</v>
      </c>
      <c r="K211" s="692">
        <f t="shared" si="680"/>
        <v>256623.19999999998</v>
      </c>
      <c r="L211" s="691"/>
      <c r="M211" s="739">
        <f t="shared" si="681"/>
        <v>256623.19999999998</v>
      </c>
      <c r="N211" s="739">
        <f t="shared" si="476"/>
        <v>3336101.5999999996</v>
      </c>
      <c r="O211" s="763">
        <f t="shared" si="477"/>
        <v>2</v>
      </c>
      <c r="P211" s="690"/>
      <c r="Q211" s="691">
        <f t="shared" si="478"/>
        <v>66140</v>
      </c>
      <c r="R211" s="689">
        <f t="shared" si="479"/>
        <v>3.88</v>
      </c>
      <c r="S211" s="691"/>
      <c r="T211" s="691">
        <f t="shared" si="480"/>
        <v>3.88</v>
      </c>
      <c r="U211" s="692">
        <f t="shared" si="481"/>
        <v>256623.19999999998</v>
      </c>
      <c r="V211" s="692">
        <f t="shared" si="482"/>
        <v>0</v>
      </c>
      <c r="W211" s="692">
        <f t="shared" si="483"/>
        <v>256623.19999999998</v>
      </c>
      <c r="X211" s="691">
        <f t="shared" si="678"/>
        <v>0</v>
      </c>
      <c r="Y211" s="739">
        <f t="shared" si="485"/>
        <v>256623.19999999998</v>
      </c>
      <c r="Z211" s="739">
        <f t="shared" si="486"/>
        <v>3336101.5999999996</v>
      </c>
      <c r="AA211" s="763">
        <f t="shared" si="487"/>
        <v>3</v>
      </c>
      <c r="AB211" s="690"/>
      <c r="AC211" s="691">
        <f t="shared" si="488"/>
        <v>66140</v>
      </c>
      <c r="AD211" s="689">
        <f t="shared" si="489"/>
        <v>3.88</v>
      </c>
      <c r="AE211" s="691"/>
      <c r="AF211" s="691">
        <f t="shared" si="490"/>
        <v>3.88</v>
      </c>
      <c r="AG211" s="692">
        <f t="shared" si="491"/>
        <v>256623.19999999998</v>
      </c>
      <c r="AH211" s="692">
        <f t="shared" si="492"/>
        <v>0</v>
      </c>
      <c r="AI211" s="692">
        <f t="shared" si="493"/>
        <v>256623.19999999998</v>
      </c>
      <c r="AJ211" s="737">
        <f t="shared" si="494"/>
        <v>0</v>
      </c>
      <c r="AK211" s="739">
        <f t="shared" si="495"/>
        <v>256623.19999999998</v>
      </c>
      <c r="AL211" s="739">
        <f t="shared" si="496"/>
        <v>3336101.5999999996</v>
      </c>
      <c r="AM211" s="763">
        <f t="shared" si="497"/>
        <v>4</v>
      </c>
      <c r="AN211" s="690"/>
      <c r="AO211" s="691">
        <f t="shared" si="498"/>
        <v>66140</v>
      </c>
      <c r="AP211" s="689">
        <f t="shared" si="499"/>
        <v>3.88</v>
      </c>
      <c r="AQ211" s="691"/>
      <c r="AR211" s="691">
        <f t="shared" si="500"/>
        <v>3.88</v>
      </c>
      <c r="AS211" s="692">
        <f t="shared" si="501"/>
        <v>256623.19999999998</v>
      </c>
      <c r="AT211" s="692">
        <f t="shared" si="502"/>
        <v>0</v>
      </c>
      <c r="AU211" s="692">
        <f t="shared" si="503"/>
        <v>256623.19999999998</v>
      </c>
      <c r="AV211" s="737">
        <f t="shared" si="504"/>
        <v>0</v>
      </c>
      <c r="AW211" s="739">
        <f t="shared" si="505"/>
        <v>256623.19999999998</v>
      </c>
      <c r="AX211" s="739">
        <f t="shared" si="506"/>
        <v>3336101.5999999996</v>
      </c>
    </row>
    <row r="212" spans="1:50" s="687" customFormat="1" ht="22.5" customHeight="1">
      <c r="A212" s="688">
        <v>28</v>
      </c>
      <c r="B212" s="657" t="s">
        <v>1990</v>
      </c>
      <c r="C212" s="738" t="s">
        <v>537</v>
      </c>
      <c r="D212" s="738">
        <v>1</v>
      </c>
      <c r="E212" s="762">
        <v>1</v>
      </c>
      <c r="F212" s="690"/>
      <c r="G212" s="691">
        <v>66140</v>
      </c>
      <c r="H212" s="689">
        <v>3.88</v>
      </c>
      <c r="I212" s="692">
        <f t="shared" si="679"/>
        <v>256623.19999999998</v>
      </c>
      <c r="J212" s="692">
        <v>0</v>
      </c>
      <c r="K212" s="692">
        <f t="shared" si="680"/>
        <v>256623.19999999998</v>
      </c>
      <c r="L212" s="691"/>
      <c r="M212" s="739">
        <f t="shared" si="681"/>
        <v>256623.19999999998</v>
      </c>
      <c r="N212" s="739">
        <f t="shared" si="476"/>
        <v>3336101.5999999996</v>
      </c>
      <c r="O212" s="763">
        <f t="shared" si="477"/>
        <v>2</v>
      </c>
      <c r="P212" s="690"/>
      <c r="Q212" s="691">
        <f t="shared" si="478"/>
        <v>66140</v>
      </c>
      <c r="R212" s="689">
        <f t="shared" si="479"/>
        <v>3.88</v>
      </c>
      <c r="S212" s="691"/>
      <c r="T212" s="691">
        <f t="shared" si="480"/>
        <v>3.88</v>
      </c>
      <c r="U212" s="692">
        <f t="shared" si="481"/>
        <v>256623.19999999998</v>
      </c>
      <c r="V212" s="692">
        <f t="shared" si="482"/>
        <v>0</v>
      </c>
      <c r="W212" s="692">
        <f t="shared" si="483"/>
        <v>256623.19999999998</v>
      </c>
      <c r="X212" s="691">
        <f t="shared" si="678"/>
        <v>0</v>
      </c>
      <c r="Y212" s="739">
        <f t="shared" si="485"/>
        <v>256623.19999999998</v>
      </c>
      <c r="Z212" s="739">
        <f t="shared" si="486"/>
        <v>3336101.5999999996</v>
      </c>
      <c r="AA212" s="763">
        <f t="shared" si="487"/>
        <v>3</v>
      </c>
      <c r="AB212" s="690"/>
      <c r="AC212" s="691">
        <f t="shared" si="488"/>
        <v>66140</v>
      </c>
      <c r="AD212" s="689">
        <f t="shared" si="489"/>
        <v>3.88</v>
      </c>
      <c r="AE212" s="691"/>
      <c r="AF212" s="691">
        <f t="shared" si="490"/>
        <v>3.88</v>
      </c>
      <c r="AG212" s="692">
        <f t="shared" si="491"/>
        <v>256623.19999999998</v>
      </c>
      <c r="AH212" s="692">
        <f t="shared" si="492"/>
        <v>0</v>
      </c>
      <c r="AI212" s="692">
        <f t="shared" si="493"/>
        <v>256623.19999999998</v>
      </c>
      <c r="AJ212" s="737">
        <f t="shared" si="494"/>
        <v>0</v>
      </c>
      <c r="AK212" s="739">
        <f t="shared" si="495"/>
        <v>256623.19999999998</v>
      </c>
      <c r="AL212" s="739">
        <f t="shared" si="496"/>
        <v>3336101.5999999996</v>
      </c>
      <c r="AM212" s="763">
        <f t="shared" si="497"/>
        <v>4</v>
      </c>
      <c r="AN212" s="690"/>
      <c r="AO212" s="691">
        <f t="shared" si="498"/>
        <v>66140</v>
      </c>
      <c r="AP212" s="689">
        <f t="shared" si="499"/>
        <v>3.88</v>
      </c>
      <c r="AQ212" s="691"/>
      <c r="AR212" s="691">
        <f t="shared" si="500"/>
        <v>3.88</v>
      </c>
      <c r="AS212" s="692">
        <f t="shared" si="501"/>
        <v>256623.19999999998</v>
      </c>
      <c r="AT212" s="692">
        <f t="shared" si="502"/>
        <v>0</v>
      </c>
      <c r="AU212" s="692">
        <f t="shared" si="503"/>
        <v>256623.19999999998</v>
      </c>
      <c r="AV212" s="737">
        <f t="shared" si="504"/>
        <v>0</v>
      </c>
      <c r="AW212" s="739">
        <f t="shared" si="505"/>
        <v>256623.19999999998</v>
      </c>
      <c r="AX212" s="739">
        <f t="shared" si="506"/>
        <v>3336101.5999999996</v>
      </c>
    </row>
    <row r="213" spans="1:50" s="687" customFormat="1" ht="22.5" customHeight="1">
      <c r="A213" s="746">
        <v>29</v>
      </c>
      <c r="B213" s="657" t="s">
        <v>1917</v>
      </c>
      <c r="C213" s="738" t="s">
        <v>537</v>
      </c>
      <c r="D213" s="738">
        <v>1</v>
      </c>
      <c r="E213" s="762">
        <v>2</v>
      </c>
      <c r="F213" s="690"/>
      <c r="G213" s="691">
        <v>66140</v>
      </c>
      <c r="H213" s="689">
        <v>3.88</v>
      </c>
      <c r="I213" s="692">
        <f t="shared" si="679"/>
        <v>256623.19999999998</v>
      </c>
      <c r="J213" s="692">
        <v>0</v>
      </c>
      <c r="K213" s="692">
        <f t="shared" si="680"/>
        <v>256623.19999999998</v>
      </c>
      <c r="L213" s="691"/>
      <c r="M213" s="739">
        <f t="shared" si="681"/>
        <v>256623.19999999998</v>
      </c>
      <c r="N213" s="739">
        <f t="shared" si="476"/>
        <v>3336101.5999999996</v>
      </c>
      <c r="O213" s="763">
        <f t="shared" si="477"/>
        <v>3</v>
      </c>
      <c r="P213" s="690"/>
      <c r="Q213" s="691">
        <f t="shared" si="478"/>
        <v>66140</v>
      </c>
      <c r="R213" s="689">
        <f t="shared" si="479"/>
        <v>3.88</v>
      </c>
      <c r="S213" s="691"/>
      <c r="T213" s="691">
        <f t="shared" si="480"/>
        <v>3.88</v>
      </c>
      <c r="U213" s="692">
        <f t="shared" si="481"/>
        <v>256623.19999999998</v>
      </c>
      <c r="V213" s="692">
        <f t="shared" si="482"/>
        <v>0</v>
      </c>
      <c r="W213" s="692">
        <f t="shared" si="483"/>
        <v>256623.19999999998</v>
      </c>
      <c r="X213" s="691">
        <f t="shared" si="678"/>
        <v>0</v>
      </c>
      <c r="Y213" s="739">
        <f t="shared" si="485"/>
        <v>256623.19999999998</v>
      </c>
      <c r="Z213" s="739">
        <f t="shared" si="486"/>
        <v>3336101.5999999996</v>
      </c>
      <c r="AA213" s="763">
        <f t="shared" si="487"/>
        <v>4</v>
      </c>
      <c r="AB213" s="690"/>
      <c r="AC213" s="691">
        <f t="shared" si="488"/>
        <v>66140</v>
      </c>
      <c r="AD213" s="689">
        <f t="shared" si="489"/>
        <v>3.88</v>
      </c>
      <c r="AE213" s="691"/>
      <c r="AF213" s="691">
        <f t="shared" si="490"/>
        <v>3.88</v>
      </c>
      <c r="AG213" s="692">
        <f t="shared" si="491"/>
        <v>256623.19999999998</v>
      </c>
      <c r="AH213" s="692">
        <f t="shared" si="492"/>
        <v>0</v>
      </c>
      <c r="AI213" s="692">
        <f t="shared" si="493"/>
        <v>256623.19999999998</v>
      </c>
      <c r="AJ213" s="737">
        <f t="shared" si="494"/>
        <v>0</v>
      </c>
      <c r="AK213" s="739">
        <f t="shared" si="495"/>
        <v>256623.19999999998</v>
      </c>
      <c r="AL213" s="739">
        <f t="shared" si="496"/>
        <v>3336101.5999999996</v>
      </c>
      <c r="AM213" s="763">
        <f t="shared" si="497"/>
        <v>5</v>
      </c>
      <c r="AN213" s="690"/>
      <c r="AO213" s="691">
        <f t="shared" si="498"/>
        <v>66140</v>
      </c>
      <c r="AP213" s="689">
        <f t="shared" si="499"/>
        <v>3.88</v>
      </c>
      <c r="AQ213" s="691"/>
      <c r="AR213" s="691">
        <f t="shared" si="500"/>
        <v>3.88</v>
      </c>
      <c r="AS213" s="692">
        <f t="shared" si="501"/>
        <v>256623.19999999998</v>
      </c>
      <c r="AT213" s="692">
        <f t="shared" si="502"/>
        <v>0</v>
      </c>
      <c r="AU213" s="692">
        <f t="shared" si="503"/>
        <v>256623.19999999998</v>
      </c>
      <c r="AV213" s="737">
        <f t="shared" si="504"/>
        <v>0</v>
      </c>
      <c r="AW213" s="739">
        <f t="shared" si="505"/>
        <v>256623.19999999998</v>
      </c>
      <c r="AX213" s="739">
        <f t="shared" si="506"/>
        <v>3336101.5999999996</v>
      </c>
    </row>
    <row r="214" spans="1:50" s="687" customFormat="1" ht="22.5" customHeight="1">
      <c r="A214" s="688">
        <v>30</v>
      </c>
      <c r="B214" s="657" t="s">
        <v>1568</v>
      </c>
      <c r="C214" s="738" t="s">
        <v>537</v>
      </c>
      <c r="D214" s="738">
        <v>1</v>
      </c>
      <c r="E214" s="762">
        <v>1</v>
      </c>
      <c r="F214" s="690"/>
      <c r="G214" s="691">
        <v>66140</v>
      </c>
      <c r="H214" s="689">
        <v>3.88</v>
      </c>
      <c r="I214" s="692">
        <f t="shared" si="679"/>
        <v>256623.19999999998</v>
      </c>
      <c r="J214" s="692">
        <v>0</v>
      </c>
      <c r="K214" s="692">
        <f t="shared" si="680"/>
        <v>256623.19999999998</v>
      </c>
      <c r="L214" s="691"/>
      <c r="M214" s="739">
        <f t="shared" si="681"/>
        <v>256623.19999999998</v>
      </c>
      <c r="N214" s="739">
        <f t="shared" si="476"/>
        <v>3336101.5999999996</v>
      </c>
      <c r="O214" s="763">
        <f t="shared" si="477"/>
        <v>2</v>
      </c>
      <c r="P214" s="690"/>
      <c r="Q214" s="691">
        <f t="shared" si="478"/>
        <v>66140</v>
      </c>
      <c r="R214" s="689">
        <f t="shared" si="479"/>
        <v>3.88</v>
      </c>
      <c r="S214" s="691"/>
      <c r="T214" s="691">
        <f t="shared" si="480"/>
        <v>3.88</v>
      </c>
      <c r="U214" s="692">
        <f t="shared" si="481"/>
        <v>256623.19999999998</v>
      </c>
      <c r="V214" s="692">
        <f t="shared" si="482"/>
        <v>0</v>
      </c>
      <c r="W214" s="692">
        <f t="shared" si="483"/>
        <v>256623.19999999998</v>
      </c>
      <c r="X214" s="691">
        <f t="shared" si="678"/>
        <v>0</v>
      </c>
      <c r="Y214" s="739">
        <f t="shared" si="485"/>
        <v>256623.19999999998</v>
      </c>
      <c r="Z214" s="739">
        <f t="shared" si="486"/>
        <v>3336101.5999999996</v>
      </c>
      <c r="AA214" s="763">
        <f t="shared" si="487"/>
        <v>3</v>
      </c>
      <c r="AB214" s="690"/>
      <c r="AC214" s="691">
        <f t="shared" si="488"/>
        <v>66140</v>
      </c>
      <c r="AD214" s="689">
        <f t="shared" si="489"/>
        <v>3.88</v>
      </c>
      <c r="AE214" s="691"/>
      <c r="AF214" s="691">
        <f t="shared" si="490"/>
        <v>3.88</v>
      </c>
      <c r="AG214" s="692">
        <f t="shared" si="491"/>
        <v>256623.19999999998</v>
      </c>
      <c r="AH214" s="692">
        <f t="shared" si="492"/>
        <v>0</v>
      </c>
      <c r="AI214" s="692">
        <f t="shared" si="493"/>
        <v>256623.19999999998</v>
      </c>
      <c r="AJ214" s="737">
        <f t="shared" si="494"/>
        <v>0</v>
      </c>
      <c r="AK214" s="739">
        <f t="shared" si="495"/>
        <v>256623.19999999998</v>
      </c>
      <c r="AL214" s="739">
        <f t="shared" si="496"/>
        <v>3336101.5999999996</v>
      </c>
      <c r="AM214" s="763">
        <f t="shared" si="497"/>
        <v>4</v>
      </c>
      <c r="AN214" s="690"/>
      <c r="AO214" s="691">
        <f t="shared" si="498"/>
        <v>66140</v>
      </c>
      <c r="AP214" s="689">
        <f t="shared" si="499"/>
        <v>3.88</v>
      </c>
      <c r="AQ214" s="691"/>
      <c r="AR214" s="691">
        <f t="shared" si="500"/>
        <v>3.88</v>
      </c>
      <c r="AS214" s="692">
        <f t="shared" si="501"/>
        <v>256623.19999999998</v>
      </c>
      <c r="AT214" s="692">
        <f t="shared" si="502"/>
        <v>0</v>
      </c>
      <c r="AU214" s="692">
        <f t="shared" si="503"/>
        <v>256623.19999999998</v>
      </c>
      <c r="AV214" s="737">
        <f t="shared" si="504"/>
        <v>0</v>
      </c>
      <c r="AW214" s="739">
        <f t="shared" si="505"/>
        <v>256623.19999999998</v>
      </c>
      <c r="AX214" s="739">
        <f t="shared" si="506"/>
        <v>3336101.5999999996</v>
      </c>
    </row>
    <row r="215" spans="1:50" s="687" customFormat="1" ht="22.5" customHeight="1">
      <c r="A215" s="688">
        <v>32</v>
      </c>
      <c r="B215" s="657" t="s">
        <v>1580</v>
      </c>
      <c r="C215" s="738" t="s">
        <v>537</v>
      </c>
      <c r="D215" s="738">
        <v>1</v>
      </c>
      <c r="E215" s="762">
        <v>2</v>
      </c>
      <c r="F215" s="690"/>
      <c r="G215" s="691">
        <v>66140</v>
      </c>
      <c r="H215" s="689">
        <v>4.01</v>
      </c>
      <c r="I215" s="692">
        <f t="shared" si="679"/>
        <v>265221.39999999997</v>
      </c>
      <c r="J215" s="692">
        <v>0</v>
      </c>
      <c r="K215" s="692">
        <f t="shared" si="680"/>
        <v>265221.39999999997</v>
      </c>
      <c r="L215" s="691"/>
      <c r="M215" s="739">
        <f t="shared" si="681"/>
        <v>265221.39999999997</v>
      </c>
      <c r="N215" s="739">
        <f t="shared" si="476"/>
        <v>3447878.1999999997</v>
      </c>
      <c r="O215" s="763">
        <f t="shared" si="477"/>
        <v>3</v>
      </c>
      <c r="P215" s="690"/>
      <c r="Q215" s="691">
        <f t="shared" si="478"/>
        <v>66140</v>
      </c>
      <c r="R215" s="689">
        <f t="shared" si="479"/>
        <v>4.01</v>
      </c>
      <c r="S215" s="691"/>
      <c r="T215" s="691">
        <f t="shared" si="480"/>
        <v>4.01</v>
      </c>
      <c r="U215" s="692">
        <f t="shared" si="481"/>
        <v>265221.39999999997</v>
      </c>
      <c r="V215" s="692">
        <f t="shared" si="482"/>
        <v>0</v>
      </c>
      <c r="W215" s="692">
        <f t="shared" si="483"/>
        <v>265221.39999999997</v>
      </c>
      <c r="X215" s="691">
        <f t="shared" si="678"/>
        <v>0</v>
      </c>
      <c r="Y215" s="739">
        <f t="shared" si="485"/>
        <v>265221.39999999997</v>
      </c>
      <c r="Z215" s="739">
        <f t="shared" si="486"/>
        <v>3447878.1999999997</v>
      </c>
      <c r="AA215" s="763">
        <f t="shared" si="487"/>
        <v>4</v>
      </c>
      <c r="AB215" s="690"/>
      <c r="AC215" s="691">
        <f t="shared" si="488"/>
        <v>66140</v>
      </c>
      <c r="AD215" s="689">
        <f t="shared" si="489"/>
        <v>4.01</v>
      </c>
      <c r="AE215" s="691"/>
      <c r="AF215" s="691">
        <f t="shared" si="490"/>
        <v>4.01</v>
      </c>
      <c r="AG215" s="692">
        <f t="shared" si="491"/>
        <v>265221.39999999997</v>
      </c>
      <c r="AH215" s="692">
        <f t="shared" si="492"/>
        <v>0</v>
      </c>
      <c r="AI215" s="692">
        <f t="shared" si="493"/>
        <v>265221.39999999997</v>
      </c>
      <c r="AJ215" s="737">
        <f t="shared" si="494"/>
        <v>0</v>
      </c>
      <c r="AK215" s="739">
        <f t="shared" si="495"/>
        <v>265221.39999999997</v>
      </c>
      <c r="AL215" s="739">
        <f t="shared" si="496"/>
        <v>3447878.1999999997</v>
      </c>
      <c r="AM215" s="763">
        <f t="shared" si="497"/>
        <v>5</v>
      </c>
      <c r="AN215" s="690"/>
      <c r="AO215" s="691">
        <f t="shared" si="498"/>
        <v>66140</v>
      </c>
      <c r="AP215" s="689">
        <f t="shared" si="499"/>
        <v>4.01</v>
      </c>
      <c r="AQ215" s="691"/>
      <c r="AR215" s="691">
        <f t="shared" si="500"/>
        <v>4.01</v>
      </c>
      <c r="AS215" s="692">
        <f t="shared" si="501"/>
        <v>265221.39999999997</v>
      </c>
      <c r="AT215" s="692">
        <f t="shared" si="502"/>
        <v>0</v>
      </c>
      <c r="AU215" s="692">
        <f t="shared" si="503"/>
        <v>265221.39999999997</v>
      </c>
      <c r="AV215" s="737">
        <f t="shared" si="504"/>
        <v>0</v>
      </c>
      <c r="AW215" s="739">
        <f t="shared" si="505"/>
        <v>265221.39999999997</v>
      </c>
      <c r="AX215" s="739">
        <f t="shared" si="506"/>
        <v>3447878.1999999997</v>
      </c>
    </row>
    <row r="216" spans="1:50" s="687" customFormat="1" ht="22.5" customHeight="1">
      <c r="A216" s="746">
        <v>33</v>
      </c>
      <c r="B216" s="657" t="s">
        <v>1992</v>
      </c>
      <c r="C216" s="738" t="s">
        <v>537</v>
      </c>
      <c r="D216" s="738">
        <v>1</v>
      </c>
      <c r="E216" s="762">
        <v>1</v>
      </c>
      <c r="F216" s="690"/>
      <c r="G216" s="691">
        <v>66140</v>
      </c>
      <c r="H216" s="689">
        <v>3.88</v>
      </c>
      <c r="I216" s="692">
        <f t="shared" si="679"/>
        <v>256623.19999999998</v>
      </c>
      <c r="J216" s="692">
        <v>0</v>
      </c>
      <c r="K216" s="692">
        <f t="shared" si="680"/>
        <v>256623.19999999998</v>
      </c>
      <c r="L216" s="691"/>
      <c r="M216" s="739">
        <f t="shared" si="681"/>
        <v>256623.19999999998</v>
      </c>
      <c r="N216" s="739">
        <f t="shared" si="476"/>
        <v>3336101.5999999996</v>
      </c>
      <c r="O216" s="763">
        <f t="shared" si="477"/>
        <v>2</v>
      </c>
      <c r="P216" s="690"/>
      <c r="Q216" s="691">
        <f t="shared" si="478"/>
        <v>66140</v>
      </c>
      <c r="R216" s="689">
        <f t="shared" si="479"/>
        <v>3.88</v>
      </c>
      <c r="S216" s="691"/>
      <c r="T216" s="691">
        <f t="shared" si="480"/>
        <v>3.88</v>
      </c>
      <c r="U216" s="692">
        <f t="shared" si="481"/>
        <v>256623.19999999998</v>
      </c>
      <c r="V216" s="692">
        <f t="shared" si="482"/>
        <v>0</v>
      </c>
      <c r="W216" s="692">
        <f t="shared" si="483"/>
        <v>256623.19999999998</v>
      </c>
      <c r="X216" s="691">
        <f t="shared" si="678"/>
        <v>0</v>
      </c>
      <c r="Y216" s="739">
        <f t="shared" si="485"/>
        <v>256623.19999999998</v>
      </c>
      <c r="Z216" s="739">
        <f t="shared" si="486"/>
        <v>3336101.5999999996</v>
      </c>
      <c r="AA216" s="763">
        <f t="shared" si="487"/>
        <v>3</v>
      </c>
      <c r="AB216" s="690"/>
      <c r="AC216" s="691">
        <f t="shared" si="488"/>
        <v>66140</v>
      </c>
      <c r="AD216" s="689">
        <f t="shared" si="489"/>
        <v>3.88</v>
      </c>
      <c r="AE216" s="691"/>
      <c r="AF216" s="691">
        <f t="shared" si="490"/>
        <v>3.88</v>
      </c>
      <c r="AG216" s="692">
        <f t="shared" si="491"/>
        <v>256623.19999999998</v>
      </c>
      <c r="AH216" s="692">
        <f t="shared" si="492"/>
        <v>0</v>
      </c>
      <c r="AI216" s="692">
        <f t="shared" si="493"/>
        <v>256623.19999999998</v>
      </c>
      <c r="AJ216" s="737">
        <f t="shared" si="494"/>
        <v>0</v>
      </c>
      <c r="AK216" s="739">
        <f t="shared" si="495"/>
        <v>256623.19999999998</v>
      </c>
      <c r="AL216" s="739">
        <f t="shared" si="496"/>
        <v>3336101.5999999996</v>
      </c>
      <c r="AM216" s="763">
        <f t="shared" si="497"/>
        <v>4</v>
      </c>
      <c r="AN216" s="690"/>
      <c r="AO216" s="691">
        <f t="shared" si="498"/>
        <v>66140</v>
      </c>
      <c r="AP216" s="689">
        <f t="shared" si="499"/>
        <v>3.88</v>
      </c>
      <c r="AQ216" s="691"/>
      <c r="AR216" s="691">
        <f t="shared" si="500"/>
        <v>3.88</v>
      </c>
      <c r="AS216" s="692">
        <f t="shared" si="501"/>
        <v>256623.19999999998</v>
      </c>
      <c r="AT216" s="692">
        <f t="shared" si="502"/>
        <v>0</v>
      </c>
      <c r="AU216" s="692">
        <f t="shared" si="503"/>
        <v>256623.19999999998</v>
      </c>
      <c r="AV216" s="737">
        <f t="shared" si="504"/>
        <v>0</v>
      </c>
      <c r="AW216" s="739">
        <f t="shared" si="505"/>
        <v>256623.19999999998</v>
      </c>
      <c r="AX216" s="739">
        <f t="shared" si="506"/>
        <v>3336101.5999999996</v>
      </c>
    </row>
    <row r="217" spans="1:50" s="687" customFormat="1" ht="22.5" customHeight="1">
      <c r="A217" s="688">
        <v>34</v>
      </c>
      <c r="B217" s="657" t="s">
        <v>1579</v>
      </c>
      <c r="C217" s="738" t="s">
        <v>537</v>
      </c>
      <c r="D217" s="738">
        <v>1</v>
      </c>
      <c r="E217" s="762">
        <v>2</v>
      </c>
      <c r="F217" s="690"/>
      <c r="G217" s="691">
        <v>66140</v>
      </c>
      <c r="H217" s="689">
        <v>4.01</v>
      </c>
      <c r="I217" s="692">
        <f t="shared" si="679"/>
        <v>265221.39999999997</v>
      </c>
      <c r="J217" s="692">
        <v>0</v>
      </c>
      <c r="K217" s="692">
        <f t="shared" si="680"/>
        <v>265221.39999999997</v>
      </c>
      <c r="L217" s="691"/>
      <c r="M217" s="739">
        <f t="shared" si="681"/>
        <v>265221.39999999997</v>
      </c>
      <c r="N217" s="739">
        <f t="shared" si="476"/>
        <v>3447878.1999999997</v>
      </c>
      <c r="O217" s="763">
        <f t="shared" si="477"/>
        <v>3</v>
      </c>
      <c r="P217" s="690"/>
      <c r="Q217" s="691">
        <f t="shared" si="478"/>
        <v>66140</v>
      </c>
      <c r="R217" s="689">
        <f t="shared" si="479"/>
        <v>4.01</v>
      </c>
      <c r="S217" s="691"/>
      <c r="T217" s="691">
        <f t="shared" si="480"/>
        <v>4.01</v>
      </c>
      <c r="U217" s="692">
        <f t="shared" si="481"/>
        <v>265221.39999999997</v>
      </c>
      <c r="V217" s="692">
        <f t="shared" si="482"/>
        <v>0</v>
      </c>
      <c r="W217" s="692">
        <f t="shared" si="483"/>
        <v>265221.39999999997</v>
      </c>
      <c r="X217" s="691">
        <f t="shared" si="678"/>
        <v>0</v>
      </c>
      <c r="Y217" s="739">
        <f t="shared" si="485"/>
        <v>265221.39999999997</v>
      </c>
      <c r="Z217" s="739">
        <f t="shared" si="486"/>
        <v>3447878.1999999997</v>
      </c>
      <c r="AA217" s="763">
        <f t="shared" si="487"/>
        <v>4</v>
      </c>
      <c r="AB217" s="690"/>
      <c r="AC217" s="691">
        <f t="shared" si="488"/>
        <v>66140</v>
      </c>
      <c r="AD217" s="689">
        <f t="shared" si="489"/>
        <v>4.01</v>
      </c>
      <c r="AE217" s="691"/>
      <c r="AF217" s="691">
        <f t="shared" si="490"/>
        <v>4.01</v>
      </c>
      <c r="AG217" s="692">
        <f t="shared" si="491"/>
        <v>265221.39999999997</v>
      </c>
      <c r="AH217" s="692">
        <f t="shared" si="492"/>
        <v>0</v>
      </c>
      <c r="AI217" s="692">
        <f t="shared" si="493"/>
        <v>265221.39999999997</v>
      </c>
      <c r="AJ217" s="737">
        <f t="shared" si="494"/>
        <v>0</v>
      </c>
      <c r="AK217" s="739">
        <f t="shared" si="495"/>
        <v>265221.39999999997</v>
      </c>
      <c r="AL217" s="739">
        <f t="shared" si="496"/>
        <v>3447878.1999999997</v>
      </c>
      <c r="AM217" s="763">
        <f t="shared" si="497"/>
        <v>5</v>
      </c>
      <c r="AN217" s="690"/>
      <c r="AO217" s="691">
        <f t="shared" si="498"/>
        <v>66140</v>
      </c>
      <c r="AP217" s="689">
        <f t="shared" si="499"/>
        <v>4.01</v>
      </c>
      <c r="AQ217" s="691"/>
      <c r="AR217" s="691">
        <f t="shared" si="500"/>
        <v>4.01</v>
      </c>
      <c r="AS217" s="692">
        <f t="shared" si="501"/>
        <v>265221.39999999997</v>
      </c>
      <c r="AT217" s="692">
        <f t="shared" si="502"/>
        <v>0</v>
      </c>
      <c r="AU217" s="692">
        <f t="shared" si="503"/>
        <v>265221.39999999997</v>
      </c>
      <c r="AV217" s="737">
        <f t="shared" si="504"/>
        <v>0</v>
      </c>
      <c r="AW217" s="739">
        <f t="shared" si="505"/>
        <v>265221.39999999997</v>
      </c>
      <c r="AX217" s="739">
        <f t="shared" si="506"/>
        <v>3447878.1999999997</v>
      </c>
    </row>
    <row r="218" spans="1:50" s="687" customFormat="1" ht="22.5" customHeight="1">
      <c r="A218" s="746">
        <v>35</v>
      </c>
      <c r="B218" s="657" t="s">
        <v>164</v>
      </c>
      <c r="C218" s="738" t="s">
        <v>537</v>
      </c>
      <c r="D218" s="738">
        <v>1</v>
      </c>
      <c r="E218" s="762">
        <v>2</v>
      </c>
      <c r="F218" s="690"/>
      <c r="G218" s="691">
        <v>66140</v>
      </c>
      <c r="H218" s="689">
        <v>3.88</v>
      </c>
      <c r="I218" s="692">
        <f t="shared" si="679"/>
        <v>256623.19999999998</v>
      </c>
      <c r="J218" s="692">
        <v>0</v>
      </c>
      <c r="K218" s="692">
        <f t="shared" si="680"/>
        <v>256623.19999999998</v>
      </c>
      <c r="L218" s="691"/>
      <c r="M218" s="739">
        <f t="shared" si="681"/>
        <v>256623.19999999998</v>
      </c>
      <c r="N218" s="739">
        <f t="shared" si="476"/>
        <v>3336101.5999999996</v>
      </c>
      <c r="O218" s="763">
        <f t="shared" si="477"/>
        <v>3</v>
      </c>
      <c r="P218" s="690"/>
      <c r="Q218" s="691">
        <f t="shared" si="478"/>
        <v>66140</v>
      </c>
      <c r="R218" s="689">
        <f t="shared" si="479"/>
        <v>3.88</v>
      </c>
      <c r="S218" s="691"/>
      <c r="T218" s="691">
        <f t="shared" si="480"/>
        <v>3.88</v>
      </c>
      <c r="U218" s="692">
        <f t="shared" si="481"/>
        <v>256623.19999999998</v>
      </c>
      <c r="V218" s="692">
        <f t="shared" si="482"/>
        <v>0</v>
      </c>
      <c r="W218" s="692">
        <f t="shared" si="483"/>
        <v>256623.19999999998</v>
      </c>
      <c r="X218" s="691">
        <f t="shared" si="678"/>
        <v>0</v>
      </c>
      <c r="Y218" s="739">
        <f t="shared" si="485"/>
        <v>256623.19999999998</v>
      </c>
      <c r="Z218" s="739">
        <f t="shared" si="486"/>
        <v>3336101.5999999996</v>
      </c>
      <c r="AA218" s="763">
        <f t="shared" si="487"/>
        <v>4</v>
      </c>
      <c r="AB218" s="690"/>
      <c r="AC218" s="691">
        <f t="shared" si="488"/>
        <v>66140</v>
      </c>
      <c r="AD218" s="689">
        <f t="shared" si="489"/>
        <v>3.88</v>
      </c>
      <c r="AE218" s="691"/>
      <c r="AF218" s="691">
        <f t="shared" si="490"/>
        <v>3.88</v>
      </c>
      <c r="AG218" s="692">
        <f t="shared" si="491"/>
        <v>256623.19999999998</v>
      </c>
      <c r="AH218" s="692">
        <f t="shared" si="492"/>
        <v>0</v>
      </c>
      <c r="AI218" s="692">
        <f t="shared" si="493"/>
        <v>256623.19999999998</v>
      </c>
      <c r="AJ218" s="737">
        <f t="shared" si="494"/>
        <v>0</v>
      </c>
      <c r="AK218" s="739">
        <f t="shared" si="495"/>
        <v>256623.19999999998</v>
      </c>
      <c r="AL218" s="739">
        <f t="shared" si="496"/>
        <v>3336101.5999999996</v>
      </c>
      <c r="AM218" s="763">
        <f t="shared" si="497"/>
        <v>5</v>
      </c>
      <c r="AN218" s="690"/>
      <c r="AO218" s="691">
        <f t="shared" si="498"/>
        <v>66140</v>
      </c>
      <c r="AP218" s="689">
        <f t="shared" si="499"/>
        <v>3.88</v>
      </c>
      <c r="AQ218" s="691"/>
      <c r="AR218" s="691">
        <f t="shared" si="500"/>
        <v>3.88</v>
      </c>
      <c r="AS218" s="692">
        <f t="shared" si="501"/>
        <v>256623.19999999998</v>
      </c>
      <c r="AT218" s="692">
        <f t="shared" si="502"/>
        <v>0</v>
      </c>
      <c r="AU218" s="692">
        <f t="shared" si="503"/>
        <v>256623.19999999998</v>
      </c>
      <c r="AV218" s="737">
        <f t="shared" si="504"/>
        <v>0</v>
      </c>
      <c r="AW218" s="739">
        <f t="shared" si="505"/>
        <v>256623.19999999998</v>
      </c>
      <c r="AX218" s="739">
        <f t="shared" si="506"/>
        <v>3336101.5999999996</v>
      </c>
    </row>
    <row r="219" spans="1:50" s="687" customFormat="1" ht="22.5" customHeight="1">
      <c r="A219" s="688">
        <v>36</v>
      </c>
      <c r="B219" s="657" t="s">
        <v>1993</v>
      </c>
      <c r="C219" s="738" t="s">
        <v>537</v>
      </c>
      <c r="D219" s="738">
        <v>1</v>
      </c>
      <c r="E219" s="762">
        <v>2</v>
      </c>
      <c r="F219" s="690"/>
      <c r="G219" s="691">
        <v>66140</v>
      </c>
      <c r="H219" s="689">
        <v>3.88</v>
      </c>
      <c r="I219" s="692">
        <f t="shared" si="679"/>
        <v>256623.19999999998</v>
      </c>
      <c r="J219" s="692">
        <v>0</v>
      </c>
      <c r="K219" s="692">
        <f t="shared" si="680"/>
        <v>256623.19999999998</v>
      </c>
      <c r="L219" s="691"/>
      <c r="M219" s="739">
        <f t="shared" si="681"/>
        <v>256623.19999999998</v>
      </c>
      <c r="N219" s="739">
        <f t="shared" si="476"/>
        <v>3336101.5999999996</v>
      </c>
      <c r="O219" s="763">
        <f t="shared" si="477"/>
        <v>3</v>
      </c>
      <c r="P219" s="690"/>
      <c r="Q219" s="691">
        <f t="shared" si="478"/>
        <v>66140</v>
      </c>
      <c r="R219" s="689">
        <f t="shared" si="479"/>
        <v>3.88</v>
      </c>
      <c r="S219" s="691"/>
      <c r="T219" s="691">
        <f t="shared" si="480"/>
        <v>3.88</v>
      </c>
      <c r="U219" s="692">
        <f t="shared" si="481"/>
        <v>256623.19999999998</v>
      </c>
      <c r="V219" s="692">
        <f t="shared" si="482"/>
        <v>0</v>
      </c>
      <c r="W219" s="692">
        <f t="shared" si="483"/>
        <v>256623.19999999998</v>
      </c>
      <c r="X219" s="691">
        <f t="shared" si="678"/>
        <v>0</v>
      </c>
      <c r="Y219" s="739">
        <f t="shared" si="485"/>
        <v>256623.19999999998</v>
      </c>
      <c r="Z219" s="739">
        <f t="shared" si="486"/>
        <v>3336101.5999999996</v>
      </c>
      <c r="AA219" s="763">
        <f t="shared" si="487"/>
        <v>4</v>
      </c>
      <c r="AB219" s="690"/>
      <c r="AC219" s="691">
        <f t="shared" si="488"/>
        <v>66140</v>
      </c>
      <c r="AD219" s="689">
        <f t="shared" si="489"/>
        <v>3.88</v>
      </c>
      <c r="AE219" s="691"/>
      <c r="AF219" s="691">
        <f t="shared" si="490"/>
        <v>3.88</v>
      </c>
      <c r="AG219" s="692">
        <f t="shared" si="491"/>
        <v>256623.19999999998</v>
      </c>
      <c r="AH219" s="692">
        <f t="shared" si="492"/>
        <v>0</v>
      </c>
      <c r="AI219" s="692">
        <f t="shared" si="493"/>
        <v>256623.19999999998</v>
      </c>
      <c r="AJ219" s="737">
        <f t="shared" si="494"/>
        <v>0</v>
      </c>
      <c r="AK219" s="739">
        <f t="shared" si="495"/>
        <v>256623.19999999998</v>
      </c>
      <c r="AL219" s="739">
        <f t="shared" si="496"/>
        <v>3336101.5999999996</v>
      </c>
      <c r="AM219" s="763">
        <f t="shared" si="497"/>
        <v>5</v>
      </c>
      <c r="AN219" s="690"/>
      <c r="AO219" s="691">
        <f t="shared" si="498"/>
        <v>66140</v>
      </c>
      <c r="AP219" s="689">
        <f t="shared" si="499"/>
        <v>3.88</v>
      </c>
      <c r="AQ219" s="691"/>
      <c r="AR219" s="691">
        <f t="shared" si="500"/>
        <v>3.88</v>
      </c>
      <c r="AS219" s="692">
        <f t="shared" si="501"/>
        <v>256623.19999999998</v>
      </c>
      <c r="AT219" s="692">
        <f t="shared" si="502"/>
        <v>0</v>
      </c>
      <c r="AU219" s="692">
        <f t="shared" si="503"/>
        <v>256623.19999999998</v>
      </c>
      <c r="AV219" s="737">
        <f t="shared" si="504"/>
        <v>0</v>
      </c>
      <c r="AW219" s="739">
        <f t="shared" si="505"/>
        <v>256623.19999999998</v>
      </c>
      <c r="AX219" s="739">
        <f t="shared" si="506"/>
        <v>3336101.5999999996</v>
      </c>
    </row>
    <row r="220" spans="1:50" s="687" customFormat="1" ht="22.5" customHeight="1">
      <c r="A220" s="746">
        <v>37</v>
      </c>
      <c r="B220" s="657" t="s">
        <v>233</v>
      </c>
      <c r="C220" s="738" t="s">
        <v>537</v>
      </c>
      <c r="D220" s="738">
        <v>1</v>
      </c>
      <c r="E220" s="762">
        <v>2</v>
      </c>
      <c r="F220" s="690"/>
      <c r="G220" s="691">
        <v>66140</v>
      </c>
      <c r="H220" s="689">
        <v>4.01</v>
      </c>
      <c r="I220" s="692">
        <f t="shared" si="679"/>
        <v>265221.39999999997</v>
      </c>
      <c r="J220" s="692">
        <v>0</v>
      </c>
      <c r="K220" s="692">
        <f t="shared" si="680"/>
        <v>265221.39999999997</v>
      </c>
      <c r="L220" s="691"/>
      <c r="M220" s="739">
        <f t="shared" si="681"/>
        <v>265221.39999999997</v>
      </c>
      <c r="N220" s="739">
        <f t="shared" si="476"/>
        <v>3447878.1999999997</v>
      </c>
      <c r="O220" s="763">
        <f t="shared" si="477"/>
        <v>3</v>
      </c>
      <c r="P220" s="690"/>
      <c r="Q220" s="691">
        <f t="shared" si="478"/>
        <v>66140</v>
      </c>
      <c r="R220" s="689">
        <f t="shared" si="479"/>
        <v>4.01</v>
      </c>
      <c r="S220" s="691"/>
      <c r="T220" s="691">
        <f t="shared" si="480"/>
        <v>4.01</v>
      </c>
      <c r="U220" s="692">
        <f t="shared" si="481"/>
        <v>265221.39999999997</v>
      </c>
      <c r="V220" s="692">
        <f t="shared" si="482"/>
        <v>0</v>
      </c>
      <c r="W220" s="692">
        <f t="shared" si="483"/>
        <v>265221.39999999997</v>
      </c>
      <c r="X220" s="691">
        <f t="shared" si="678"/>
        <v>0</v>
      </c>
      <c r="Y220" s="739">
        <f t="shared" si="485"/>
        <v>265221.39999999997</v>
      </c>
      <c r="Z220" s="739">
        <f t="shared" si="486"/>
        <v>3447878.1999999997</v>
      </c>
      <c r="AA220" s="763">
        <f t="shared" si="487"/>
        <v>4</v>
      </c>
      <c r="AB220" s="690"/>
      <c r="AC220" s="691">
        <f t="shared" si="488"/>
        <v>66140</v>
      </c>
      <c r="AD220" s="689">
        <f t="shared" si="489"/>
        <v>4.01</v>
      </c>
      <c r="AE220" s="691"/>
      <c r="AF220" s="691">
        <f t="shared" si="490"/>
        <v>4.01</v>
      </c>
      <c r="AG220" s="692">
        <f t="shared" si="491"/>
        <v>265221.39999999997</v>
      </c>
      <c r="AH220" s="692">
        <f t="shared" si="492"/>
        <v>0</v>
      </c>
      <c r="AI220" s="692">
        <f t="shared" si="493"/>
        <v>265221.39999999997</v>
      </c>
      <c r="AJ220" s="737">
        <f t="shared" si="494"/>
        <v>0</v>
      </c>
      <c r="AK220" s="739">
        <f t="shared" si="495"/>
        <v>265221.39999999997</v>
      </c>
      <c r="AL220" s="739">
        <f t="shared" si="496"/>
        <v>3447878.1999999997</v>
      </c>
      <c r="AM220" s="763">
        <f t="shared" si="497"/>
        <v>5</v>
      </c>
      <c r="AN220" s="690"/>
      <c r="AO220" s="691">
        <f t="shared" si="498"/>
        <v>66140</v>
      </c>
      <c r="AP220" s="689">
        <f t="shared" si="499"/>
        <v>4.01</v>
      </c>
      <c r="AQ220" s="691"/>
      <c r="AR220" s="691">
        <f t="shared" si="500"/>
        <v>4.01</v>
      </c>
      <c r="AS220" s="692">
        <f t="shared" si="501"/>
        <v>265221.39999999997</v>
      </c>
      <c r="AT220" s="692">
        <f t="shared" si="502"/>
        <v>0</v>
      </c>
      <c r="AU220" s="692">
        <f t="shared" si="503"/>
        <v>265221.39999999997</v>
      </c>
      <c r="AV220" s="737">
        <f t="shared" si="504"/>
        <v>0</v>
      </c>
      <c r="AW220" s="739">
        <f t="shared" si="505"/>
        <v>265221.39999999997</v>
      </c>
      <c r="AX220" s="739">
        <f t="shared" si="506"/>
        <v>3447878.1999999997</v>
      </c>
    </row>
    <row r="221" spans="1:50" s="687" customFormat="1" ht="22.5" customHeight="1">
      <c r="A221" s="688">
        <v>38</v>
      </c>
      <c r="B221" s="657" t="s">
        <v>192</v>
      </c>
      <c r="C221" s="738" t="s">
        <v>537</v>
      </c>
      <c r="D221" s="738">
        <v>1</v>
      </c>
      <c r="E221" s="762">
        <v>2</v>
      </c>
      <c r="F221" s="690"/>
      <c r="G221" s="691">
        <v>66140</v>
      </c>
      <c r="H221" s="689">
        <v>4.01</v>
      </c>
      <c r="I221" s="692">
        <f t="shared" si="679"/>
        <v>265221.39999999997</v>
      </c>
      <c r="J221" s="692">
        <v>0</v>
      </c>
      <c r="K221" s="692">
        <f t="shared" si="680"/>
        <v>265221.39999999997</v>
      </c>
      <c r="L221" s="691"/>
      <c r="M221" s="739">
        <f t="shared" si="681"/>
        <v>265221.39999999997</v>
      </c>
      <c r="N221" s="739">
        <f t="shared" si="476"/>
        <v>3447878.1999999997</v>
      </c>
      <c r="O221" s="763">
        <f t="shared" si="477"/>
        <v>3</v>
      </c>
      <c r="P221" s="690"/>
      <c r="Q221" s="691">
        <f t="shared" si="478"/>
        <v>66140</v>
      </c>
      <c r="R221" s="689">
        <f t="shared" si="479"/>
        <v>4.01</v>
      </c>
      <c r="S221" s="691"/>
      <c r="T221" s="691">
        <f t="shared" si="480"/>
        <v>4.01</v>
      </c>
      <c r="U221" s="692">
        <f t="shared" si="481"/>
        <v>265221.39999999997</v>
      </c>
      <c r="V221" s="692">
        <f t="shared" si="482"/>
        <v>0</v>
      </c>
      <c r="W221" s="692">
        <f t="shared" si="483"/>
        <v>265221.39999999997</v>
      </c>
      <c r="X221" s="691">
        <f t="shared" si="678"/>
        <v>0</v>
      </c>
      <c r="Y221" s="739">
        <f t="shared" si="485"/>
        <v>265221.39999999997</v>
      </c>
      <c r="Z221" s="739">
        <f t="shared" si="486"/>
        <v>3447878.1999999997</v>
      </c>
      <c r="AA221" s="763">
        <f t="shared" si="487"/>
        <v>4</v>
      </c>
      <c r="AB221" s="690"/>
      <c r="AC221" s="691">
        <f t="shared" si="488"/>
        <v>66140</v>
      </c>
      <c r="AD221" s="689">
        <f t="shared" si="489"/>
        <v>4.01</v>
      </c>
      <c r="AE221" s="691"/>
      <c r="AF221" s="691">
        <f t="shared" si="490"/>
        <v>4.01</v>
      </c>
      <c r="AG221" s="692">
        <f t="shared" si="491"/>
        <v>265221.39999999997</v>
      </c>
      <c r="AH221" s="692">
        <f t="shared" si="492"/>
        <v>0</v>
      </c>
      <c r="AI221" s="692">
        <f t="shared" si="493"/>
        <v>265221.39999999997</v>
      </c>
      <c r="AJ221" s="737">
        <f t="shared" si="494"/>
        <v>0</v>
      </c>
      <c r="AK221" s="739">
        <f t="shared" si="495"/>
        <v>265221.39999999997</v>
      </c>
      <c r="AL221" s="739">
        <f t="shared" si="496"/>
        <v>3447878.1999999997</v>
      </c>
      <c r="AM221" s="763">
        <f t="shared" si="497"/>
        <v>5</v>
      </c>
      <c r="AN221" s="690"/>
      <c r="AO221" s="691">
        <f t="shared" si="498"/>
        <v>66140</v>
      </c>
      <c r="AP221" s="689">
        <f t="shared" si="499"/>
        <v>4.01</v>
      </c>
      <c r="AQ221" s="691"/>
      <c r="AR221" s="691">
        <f t="shared" si="500"/>
        <v>4.01</v>
      </c>
      <c r="AS221" s="692">
        <f t="shared" si="501"/>
        <v>265221.39999999997</v>
      </c>
      <c r="AT221" s="692">
        <f t="shared" si="502"/>
        <v>0</v>
      </c>
      <c r="AU221" s="692">
        <f t="shared" si="503"/>
        <v>265221.39999999997</v>
      </c>
      <c r="AV221" s="737">
        <f t="shared" si="504"/>
        <v>0</v>
      </c>
      <c r="AW221" s="739">
        <f t="shared" si="505"/>
        <v>265221.39999999997</v>
      </c>
      <c r="AX221" s="739">
        <f t="shared" si="506"/>
        <v>3447878.1999999997</v>
      </c>
    </row>
    <row r="222" spans="1:50" s="687" customFormat="1" ht="22.5" customHeight="1">
      <c r="A222" s="746">
        <v>39</v>
      </c>
      <c r="B222" s="657" t="s">
        <v>1994</v>
      </c>
      <c r="C222" s="738" t="s">
        <v>537</v>
      </c>
      <c r="D222" s="738">
        <v>1</v>
      </c>
      <c r="E222" s="762">
        <v>1</v>
      </c>
      <c r="F222" s="690"/>
      <c r="G222" s="691">
        <v>66140</v>
      </c>
      <c r="H222" s="689">
        <v>3.88</v>
      </c>
      <c r="I222" s="692">
        <f t="shared" si="679"/>
        <v>256623.19999999998</v>
      </c>
      <c r="J222" s="692">
        <v>0</v>
      </c>
      <c r="K222" s="692">
        <f t="shared" si="680"/>
        <v>256623.19999999998</v>
      </c>
      <c r="L222" s="691"/>
      <c r="M222" s="739">
        <f t="shared" si="681"/>
        <v>256623.19999999998</v>
      </c>
      <c r="N222" s="739">
        <f t="shared" si="476"/>
        <v>3336101.5999999996</v>
      </c>
      <c r="O222" s="763">
        <f t="shared" si="477"/>
        <v>2</v>
      </c>
      <c r="P222" s="690"/>
      <c r="Q222" s="691">
        <f t="shared" si="478"/>
        <v>66140</v>
      </c>
      <c r="R222" s="689">
        <f t="shared" si="479"/>
        <v>3.88</v>
      </c>
      <c r="S222" s="691"/>
      <c r="T222" s="691">
        <f t="shared" si="480"/>
        <v>3.88</v>
      </c>
      <c r="U222" s="692">
        <f t="shared" si="481"/>
        <v>256623.19999999998</v>
      </c>
      <c r="V222" s="692">
        <f t="shared" si="482"/>
        <v>0</v>
      </c>
      <c r="W222" s="692">
        <f t="shared" si="483"/>
        <v>256623.19999999998</v>
      </c>
      <c r="X222" s="691">
        <f t="shared" si="678"/>
        <v>0</v>
      </c>
      <c r="Y222" s="739">
        <f t="shared" si="485"/>
        <v>256623.19999999998</v>
      </c>
      <c r="Z222" s="739">
        <f t="shared" si="486"/>
        <v>3336101.5999999996</v>
      </c>
      <c r="AA222" s="763">
        <f t="shared" si="487"/>
        <v>3</v>
      </c>
      <c r="AB222" s="690"/>
      <c r="AC222" s="691">
        <f t="shared" si="488"/>
        <v>66140</v>
      </c>
      <c r="AD222" s="689">
        <f t="shared" si="489"/>
        <v>3.88</v>
      </c>
      <c r="AE222" s="691"/>
      <c r="AF222" s="691">
        <f t="shared" si="490"/>
        <v>3.88</v>
      </c>
      <c r="AG222" s="692">
        <f t="shared" si="491"/>
        <v>256623.19999999998</v>
      </c>
      <c r="AH222" s="692">
        <f t="shared" si="492"/>
        <v>0</v>
      </c>
      <c r="AI222" s="692">
        <f t="shared" si="493"/>
        <v>256623.19999999998</v>
      </c>
      <c r="AJ222" s="737">
        <f t="shared" si="494"/>
        <v>0</v>
      </c>
      <c r="AK222" s="739">
        <f t="shared" si="495"/>
        <v>256623.19999999998</v>
      </c>
      <c r="AL222" s="739">
        <f t="shared" si="496"/>
        <v>3336101.5999999996</v>
      </c>
      <c r="AM222" s="763">
        <f t="shared" si="497"/>
        <v>4</v>
      </c>
      <c r="AN222" s="690"/>
      <c r="AO222" s="691">
        <f t="shared" si="498"/>
        <v>66140</v>
      </c>
      <c r="AP222" s="689">
        <f t="shared" si="499"/>
        <v>3.88</v>
      </c>
      <c r="AQ222" s="691"/>
      <c r="AR222" s="691">
        <f t="shared" si="500"/>
        <v>3.88</v>
      </c>
      <c r="AS222" s="692">
        <f t="shared" si="501"/>
        <v>256623.19999999998</v>
      </c>
      <c r="AT222" s="692">
        <f t="shared" si="502"/>
        <v>0</v>
      </c>
      <c r="AU222" s="692">
        <f t="shared" si="503"/>
        <v>256623.19999999998</v>
      </c>
      <c r="AV222" s="737">
        <f t="shared" si="504"/>
        <v>0</v>
      </c>
      <c r="AW222" s="739">
        <f t="shared" si="505"/>
        <v>256623.19999999998</v>
      </c>
      <c r="AX222" s="739">
        <f t="shared" si="506"/>
        <v>3336101.5999999996</v>
      </c>
    </row>
    <row r="223" spans="1:50" s="687" customFormat="1" ht="22.5" customHeight="1">
      <c r="A223" s="688">
        <v>40</v>
      </c>
      <c r="B223" s="657" t="s">
        <v>1581</v>
      </c>
      <c r="C223" s="738" t="s">
        <v>537</v>
      </c>
      <c r="D223" s="738">
        <v>1</v>
      </c>
      <c r="E223" s="762">
        <v>2</v>
      </c>
      <c r="F223" s="690"/>
      <c r="G223" s="691">
        <v>66140</v>
      </c>
      <c r="H223" s="689">
        <v>4.01</v>
      </c>
      <c r="I223" s="692">
        <f t="shared" si="679"/>
        <v>265221.39999999997</v>
      </c>
      <c r="J223" s="692">
        <v>0</v>
      </c>
      <c r="K223" s="692">
        <f t="shared" si="680"/>
        <v>265221.39999999997</v>
      </c>
      <c r="L223" s="691"/>
      <c r="M223" s="739">
        <f t="shared" si="681"/>
        <v>265221.39999999997</v>
      </c>
      <c r="N223" s="739">
        <f t="shared" si="476"/>
        <v>3447878.1999999997</v>
      </c>
      <c r="O223" s="763">
        <f t="shared" si="477"/>
        <v>3</v>
      </c>
      <c r="P223" s="690"/>
      <c r="Q223" s="691">
        <f t="shared" si="478"/>
        <v>66140</v>
      </c>
      <c r="R223" s="689">
        <f t="shared" si="479"/>
        <v>4.01</v>
      </c>
      <c r="S223" s="691"/>
      <c r="T223" s="691">
        <f t="shared" si="480"/>
        <v>4.01</v>
      </c>
      <c r="U223" s="692">
        <f t="shared" si="481"/>
        <v>265221.39999999997</v>
      </c>
      <c r="V223" s="692">
        <f t="shared" si="482"/>
        <v>0</v>
      </c>
      <c r="W223" s="692">
        <f t="shared" si="483"/>
        <v>265221.39999999997</v>
      </c>
      <c r="X223" s="691">
        <f t="shared" si="678"/>
        <v>0</v>
      </c>
      <c r="Y223" s="739">
        <f t="shared" si="485"/>
        <v>265221.39999999997</v>
      </c>
      <c r="Z223" s="739">
        <f t="shared" si="486"/>
        <v>3447878.1999999997</v>
      </c>
      <c r="AA223" s="763">
        <f t="shared" si="487"/>
        <v>4</v>
      </c>
      <c r="AB223" s="690"/>
      <c r="AC223" s="691">
        <f t="shared" si="488"/>
        <v>66140</v>
      </c>
      <c r="AD223" s="689">
        <f t="shared" si="489"/>
        <v>4.01</v>
      </c>
      <c r="AE223" s="691"/>
      <c r="AF223" s="691">
        <f t="shared" si="490"/>
        <v>4.01</v>
      </c>
      <c r="AG223" s="692">
        <f t="shared" si="491"/>
        <v>265221.39999999997</v>
      </c>
      <c r="AH223" s="692">
        <f t="shared" si="492"/>
        <v>0</v>
      </c>
      <c r="AI223" s="692">
        <f t="shared" si="493"/>
        <v>265221.39999999997</v>
      </c>
      <c r="AJ223" s="737">
        <f t="shared" si="494"/>
        <v>0</v>
      </c>
      <c r="AK223" s="739">
        <f t="shared" si="495"/>
        <v>265221.39999999997</v>
      </c>
      <c r="AL223" s="739">
        <f t="shared" si="496"/>
        <v>3447878.1999999997</v>
      </c>
      <c r="AM223" s="763">
        <f t="shared" si="497"/>
        <v>5</v>
      </c>
      <c r="AN223" s="690"/>
      <c r="AO223" s="691">
        <f t="shared" si="498"/>
        <v>66140</v>
      </c>
      <c r="AP223" s="689">
        <f t="shared" si="499"/>
        <v>4.01</v>
      </c>
      <c r="AQ223" s="691"/>
      <c r="AR223" s="691">
        <f t="shared" si="500"/>
        <v>4.01</v>
      </c>
      <c r="AS223" s="692">
        <f t="shared" si="501"/>
        <v>265221.39999999997</v>
      </c>
      <c r="AT223" s="692">
        <f t="shared" si="502"/>
        <v>0</v>
      </c>
      <c r="AU223" s="692">
        <f t="shared" si="503"/>
        <v>265221.39999999997</v>
      </c>
      <c r="AV223" s="737">
        <f t="shared" si="504"/>
        <v>0</v>
      </c>
      <c r="AW223" s="739">
        <f t="shared" si="505"/>
        <v>265221.39999999997</v>
      </c>
      <c r="AX223" s="739">
        <f t="shared" si="506"/>
        <v>3447878.1999999997</v>
      </c>
    </row>
    <row r="224" spans="1:50" s="687" customFormat="1" ht="22.5" customHeight="1">
      <c r="A224" s="746">
        <v>41</v>
      </c>
      <c r="B224" s="657" t="s">
        <v>1737</v>
      </c>
      <c r="C224" s="738" t="s">
        <v>537</v>
      </c>
      <c r="D224" s="738">
        <v>1</v>
      </c>
      <c r="E224" s="762">
        <v>2</v>
      </c>
      <c r="F224" s="690"/>
      <c r="G224" s="691">
        <v>66140</v>
      </c>
      <c r="H224" s="689">
        <v>4.01</v>
      </c>
      <c r="I224" s="692">
        <f t="shared" si="679"/>
        <v>265221.39999999997</v>
      </c>
      <c r="J224" s="692">
        <v>0</v>
      </c>
      <c r="K224" s="692">
        <f t="shared" si="680"/>
        <v>265221.39999999997</v>
      </c>
      <c r="L224" s="691"/>
      <c r="M224" s="739">
        <f t="shared" si="681"/>
        <v>265221.39999999997</v>
      </c>
      <c r="N224" s="739">
        <f t="shared" si="476"/>
        <v>3447878.1999999997</v>
      </c>
      <c r="O224" s="763">
        <f t="shared" si="477"/>
        <v>3</v>
      </c>
      <c r="P224" s="690"/>
      <c r="Q224" s="691">
        <f t="shared" si="478"/>
        <v>66140</v>
      </c>
      <c r="R224" s="689">
        <f t="shared" si="479"/>
        <v>4.01</v>
      </c>
      <c r="S224" s="691"/>
      <c r="T224" s="691">
        <f t="shared" si="480"/>
        <v>4.01</v>
      </c>
      <c r="U224" s="692">
        <f t="shared" si="481"/>
        <v>265221.39999999997</v>
      </c>
      <c r="V224" s="692">
        <f t="shared" si="482"/>
        <v>0</v>
      </c>
      <c r="W224" s="692">
        <f t="shared" si="483"/>
        <v>265221.39999999997</v>
      </c>
      <c r="X224" s="691">
        <f t="shared" si="678"/>
        <v>0</v>
      </c>
      <c r="Y224" s="739">
        <f t="shared" si="485"/>
        <v>265221.39999999997</v>
      </c>
      <c r="Z224" s="739">
        <f t="shared" si="486"/>
        <v>3447878.1999999997</v>
      </c>
      <c r="AA224" s="763">
        <f t="shared" si="487"/>
        <v>4</v>
      </c>
      <c r="AB224" s="690"/>
      <c r="AC224" s="691">
        <f t="shared" si="488"/>
        <v>66140</v>
      </c>
      <c r="AD224" s="689">
        <f t="shared" si="489"/>
        <v>4.01</v>
      </c>
      <c r="AE224" s="691"/>
      <c r="AF224" s="691">
        <f t="shared" si="490"/>
        <v>4.01</v>
      </c>
      <c r="AG224" s="692">
        <f t="shared" si="491"/>
        <v>265221.39999999997</v>
      </c>
      <c r="AH224" s="692">
        <f t="shared" si="492"/>
        <v>0</v>
      </c>
      <c r="AI224" s="692">
        <f t="shared" si="493"/>
        <v>265221.39999999997</v>
      </c>
      <c r="AJ224" s="737">
        <f t="shared" si="494"/>
        <v>0</v>
      </c>
      <c r="AK224" s="739">
        <f t="shared" si="495"/>
        <v>265221.39999999997</v>
      </c>
      <c r="AL224" s="739">
        <f t="shared" si="496"/>
        <v>3447878.1999999997</v>
      </c>
      <c r="AM224" s="763">
        <f t="shared" si="497"/>
        <v>5</v>
      </c>
      <c r="AN224" s="690"/>
      <c r="AO224" s="691">
        <f t="shared" si="498"/>
        <v>66140</v>
      </c>
      <c r="AP224" s="689">
        <f t="shared" si="499"/>
        <v>4.01</v>
      </c>
      <c r="AQ224" s="691"/>
      <c r="AR224" s="691">
        <f t="shared" si="500"/>
        <v>4.01</v>
      </c>
      <c r="AS224" s="692">
        <f t="shared" si="501"/>
        <v>265221.39999999997</v>
      </c>
      <c r="AT224" s="692">
        <f t="shared" si="502"/>
        <v>0</v>
      </c>
      <c r="AU224" s="692">
        <f t="shared" si="503"/>
        <v>265221.39999999997</v>
      </c>
      <c r="AV224" s="737">
        <f t="shared" si="504"/>
        <v>0</v>
      </c>
      <c r="AW224" s="739">
        <f t="shared" si="505"/>
        <v>265221.39999999997</v>
      </c>
      <c r="AX224" s="739">
        <f t="shared" si="506"/>
        <v>3447878.1999999997</v>
      </c>
    </row>
    <row r="225" spans="1:50" s="687" customFormat="1" ht="22.5" customHeight="1">
      <c r="A225" s="746">
        <v>31</v>
      </c>
      <c r="B225" s="657" t="s">
        <v>89</v>
      </c>
      <c r="C225" s="738" t="s">
        <v>537</v>
      </c>
      <c r="D225" s="738">
        <v>1</v>
      </c>
      <c r="E225" s="762">
        <v>1</v>
      </c>
      <c r="F225" s="690"/>
      <c r="G225" s="691">
        <v>66140</v>
      </c>
      <c r="H225" s="689">
        <v>3.88</v>
      </c>
      <c r="I225" s="692">
        <f>+H225*G225</f>
        <v>256623.19999999998</v>
      </c>
      <c r="J225" s="692">
        <v>0</v>
      </c>
      <c r="K225" s="692">
        <f>+I225+J225</f>
        <v>256623.19999999998</v>
      </c>
      <c r="L225" s="691"/>
      <c r="M225" s="739">
        <f>+K225+L225</f>
        <v>256623.19999999998</v>
      </c>
      <c r="N225" s="739">
        <f>+M225*13</f>
        <v>3336101.5999999996</v>
      </c>
      <c r="O225" s="763">
        <f>+E225+1</f>
        <v>2</v>
      </c>
      <c r="P225" s="690"/>
      <c r="Q225" s="691">
        <f>+G225</f>
        <v>66140</v>
      </c>
      <c r="R225" s="689">
        <f>+H225</f>
        <v>3.88</v>
      </c>
      <c r="S225" s="691"/>
      <c r="T225" s="691">
        <f>+R225+R225*S225</f>
        <v>3.88</v>
      </c>
      <c r="U225" s="692">
        <f>+T225*Q225</f>
        <v>256623.19999999998</v>
      </c>
      <c r="V225" s="692">
        <f>IF((P225&lt;=30)*AND(U225*P225%&gt;J225),U225*P225%,IF((P225&gt;30)*AND(U225*30%&gt;J225),U225*30%,J225))</f>
        <v>0</v>
      </c>
      <c r="W225" s="692">
        <f>+U225+V225</f>
        <v>256623.19999999998</v>
      </c>
      <c r="X225" s="691">
        <f>+L225</f>
        <v>0</v>
      </c>
      <c r="Y225" s="739">
        <f>+W225+X225</f>
        <v>256623.19999999998</v>
      </c>
      <c r="Z225" s="739">
        <f>+Y225*13</f>
        <v>3336101.5999999996</v>
      </c>
      <c r="AA225" s="763">
        <f>+O225+1</f>
        <v>3</v>
      </c>
      <c r="AB225" s="690"/>
      <c r="AC225" s="691">
        <f>+Q225</f>
        <v>66140</v>
      </c>
      <c r="AD225" s="689">
        <f>+H225</f>
        <v>3.88</v>
      </c>
      <c r="AE225" s="691"/>
      <c r="AF225" s="691">
        <f>+AD225+AD225*AE225</f>
        <v>3.88</v>
      </c>
      <c r="AG225" s="692">
        <f>+AF225*AC225</f>
        <v>256623.19999999998</v>
      </c>
      <c r="AH225" s="692">
        <f>IF((AB225&lt;=30)*AND(AG225*AB225%&gt;V225),AG225*AB225%,IF((AB225&gt;30)*AND(AG225*30%&gt;V225),AG225*30%,V225))</f>
        <v>0</v>
      </c>
      <c r="AI225" s="692">
        <f>+AG225+AH225</f>
        <v>256623.19999999998</v>
      </c>
      <c r="AJ225" s="737">
        <f>+X225</f>
        <v>0</v>
      </c>
      <c r="AK225" s="739">
        <f>+AI225+AJ225</f>
        <v>256623.19999999998</v>
      </c>
      <c r="AL225" s="739">
        <f>+AK225*13</f>
        <v>3336101.5999999996</v>
      </c>
      <c r="AM225" s="763">
        <f>+AA225+1</f>
        <v>4</v>
      </c>
      <c r="AN225" s="690"/>
      <c r="AO225" s="691">
        <f>+AC225</f>
        <v>66140</v>
      </c>
      <c r="AP225" s="689">
        <f>+H225</f>
        <v>3.88</v>
      </c>
      <c r="AQ225" s="691"/>
      <c r="AR225" s="691">
        <f>+AP225+AP225*AQ225</f>
        <v>3.88</v>
      </c>
      <c r="AS225" s="692">
        <f>+AR225*AO225</f>
        <v>256623.19999999998</v>
      </c>
      <c r="AT225" s="692">
        <f>IF((AN225&lt;=30)*AND(AS225*AN225%&gt;AH225),AS225*AN225%,IF((AN225&gt;30)*AND(AS225*30%&gt;AH225),AS225*30%,AH225))</f>
        <v>0</v>
      </c>
      <c r="AU225" s="692">
        <f>+AS225+AT225</f>
        <v>256623.19999999998</v>
      </c>
      <c r="AV225" s="737">
        <f>+AJ225</f>
        <v>0</v>
      </c>
      <c r="AW225" s="739">
        <f>+AU225+AV225</f>
        <v>256623.19999999998</v>
      </c>
      <c r="AX225" s="739">
        <f>+AW225*13</f>
        <v>3336101.5999999996</v>
      </c>
    </row>
    <row r="226" spans="1:50" s="687" customFormat="1" ht="22.5" customHeight="1">
      <c r="A226" s="688">
        <v>42</v>
      </c>
      <c r="B226" s="657" t="s">
        <v>2247</v>
      </c>
      <c r="C226" s="738" t="s">
        <v>537</v>
      </c>
      <c r="D226" s="738">
        <v>1</v>
      </c>
      <c r="E226" s="762">
        <v>1</v>
      </c>
      <c r="F226" s="690"/>
      <c r="G226" s="691">
        <v>66140</v>
      </c>
      <c r="H226" s="689">
        <v>3.88</v>
      </c>
      <c r="I226" s="692">
        <f>+H226*G226</f>
        <v>256623.19999999998</v>
      </c>
      <c r="J226" s="692">
        <v>0</v>
      </c>
      <c r="K226" s="692">
        <f>+I226+J226</f>
        <v>256623.19999999998</v>
      </c>
      <c r="L226" s="691"/>
      <c r="M226" s="739">
        <f>+K226+L226</f>
        <v>256623.19999999998</v>
      </c>
      <c r="N226" s="739">
        <f>+M226*13</f>
        <v>3336101.5999999996</v>
      </c>
      <c r="O226" s="763">
        <f>+E226+1</f>
        <v>2</v>
      </c>
      <c r="P226" s="690"/>
      <c r="Q226" s="691">
        <f>+G226</f>
        <v>66140</v>
      </c>
      <c r="R226" s="689">
        <f>+H226</f>
        <v>3.88</v>
      </c>
      <c r="S226" s="691"/>
      <c r="T226" s="691">
        <f>+R226+R226*S226</f>
        <v>3.88</v>
      </c>
      <c r="U226" s="692">
        <f>+T226*Q226</f>
        <v>256623.19999999998</v>
      </c>
      <c r="V226" s="692">
        <f>IF((P226&lt;=30)*AND(U226*P226%&gt;J226),U226*P226%,IF((P226&gt;30)*AND(U226*30%&gt;J226),U226*30%,J226))</f>
        <v>0</v>
      </c>
      <c r="W226" s="692">
        <f>+U226+V226</f>
        <v>256623.19999999998</v>
      </c>
      <c r="X226" s="691">
        <f>+L226</f>
        <v>0</v>
      </c>
      <c r="Y226" s="739">
        <f>+W226+X226</f>
        <v>256623.19999999998</v>
      </c>
      <c r="Z226" s="739">
        <f>+Y226*13</f>
        <v>3336101.5999999996</v>
      </c>
      <c r="AA226" s="763">
        <f>+O226+1</f>
        <v>3</v>
      </c>
      <c r="AB226" s="690"/>
      <c r="AC226" s="691">
        <f>+Q226</f>
        <v>66140</v>
      </c>
      <c r="AD226" s="689">
        <f>+H226</f>
        <v>3.88</v>
      </c>
      <c r="AE226" s="691"/>
      <c r="AF226" s="691">
        <f>+AD226+AD226*AE226</f>
        <v>3.88</v>
      </c>
      <c r="AG226" s="692">
        <f>+AF226*AC226</f>
        <v>256623.19999999998</v>
      </c>
      <c r="AH226" s="692">
        <f>IF((AB226&lt;=30)*AND(AG226*AB226%&gt;V226),AG226*AB226%,IF((AB226&gt;30)*AND(AG226*30%&gt;V226),AG226*30%,V226))</f>
        <v>0</v>
      </c>
      <c r="AI226" s="692">
        <f>+AG226+AH226</f>
        <v>256623.19999999998</v>
      </c>
      <c r="AJ226" s="737">
        <f>+X226</f>
        <v>0</v>
      </c>
      <c r="AK226" s="739">
        <f>+AI226+AJ226</f>
        <v>256623.19999999998</v>
      </c>
      <c r="AL226" s="739">
        <f>+AK226*13</f>
        <v>3336101.5999999996</v>
      </c>
      <c r="AM226" s="763">
        <f>+AA226+1</f>
        <v>4</v>
      </c>
      <c r="AN226" s="690"/>
      <c r="AO226" s="691">
        <f>+AC226</f>
        <v>66140</v>
      </c>
      <c r="AP226" s="689">
        <f>+H226</f>
        <v>3.88</v>
      </c>
      <c r="AQ226" s="691"/>
      <c r="AR226" s="691">
        <f>+AP226+AP226*AQ226</f>
        <v>3.88</v>
      </c>
      <c r="AS226" s="692">
        <f>+AR226*AO226</f>
        <v>256623.19999999998</v>
      </c>
      <c r="AT226" s="692">
        <f>IF((AN226&lt;=30)*AND(AS226*AN226%&gt;AH226),AS226*AN226%,IF((AN226&gt;30)*AND(AS226*30%&gt;AH226),AS226*30%,AH226))</f>
        <v>0</v>
      </c>
      <c r="AU226" s="692">
        <f>+AS226+AT226</f>
        <v>256623.19999999998</v>
      </c>
      <c r="AV226" s="737">
        <f>+AJ226</f>
        <v>0</v>
      </c>
      <c r="AW226" s="739">
        <f>+AU226+AV226</f>
        <v>256623.19999999998</v>
      </c>
      <c r="AX226" s="739">
        <f>+AW226*13</f>
        <v>3336101.5999999996</v>
      </c>
    </row>
    <row r="227" spans="1:50" s="687" customFormat="1" ht="22.5" customHeight="1">
      <c r="A227" s="688">
        <v>44</v>
      </c>
      <c r="B227" s="657" t="s">
        <v>1996</v>
      </c>
      <c r="C227" s="738" t="s">
        <v>537</v>
      </c>
      <c r="D227" s="738">
        <v>1</v>
      </c>
      <c r="E227" s="762">
        <v>1</v>
      </c>
      <c r="F227" s="690"/>
      <c r="G227" s="691">
        <v>66140</v>
      </c>
      <c r="H227" s="689">
        <v>3.88</v>
      </c>
      <c r="I227" s="692">
        <f t="shared" si="679"/>
        <v>256623.19999999998</v>
      </c>
      <c r="J227" s="692">
        <v>0</v>
      </c>
      <c r="K227" s="692">
        <f t="shared" si="680"/>
        <v>256623.19999999998</v>
      </c>
      <c r="L227" s="691"/>
      <c r="M227" s="739">
        <f t="shared" si="681"/>
        <v>256623.19999999998</v>
      </c>
      <c r="N227" s="739">
        <f t="shared" si="476"/>
        <v>3336101.5999999996</v>
      </c>
      <c r="O227" s="763">
        <f t="shared" si="477"/>
        <v>2</v>
      </c>
      <c r="P227" s="690"/>
      <c r="Q227" s="691">
        <f t="shared" si="478"/>
        <v>66140</v>
      </c>
      <c r="R227" s="689">
        <f t="shared" si="479"/>
        <v>3.88</v>
      </c>
      <c r="S227" s="691"/>
      <c r="T227" s="691">
        <f t="shared" si="480"/>
        <v>3.88</v>
      </c>
      <c r="U227" s="692">
        <f t="shared" si="481"/>
        <v>256623.19999999998</v>
      </c>
      <c r="V227" s="692">
        <f t="shared" si="482"/>
        <v>0</v>
      </c>
      <c r="W227" s="692">
        <f t="shared" si="483"/>
        <v>256623.19999999998</v>
      </c>
      <c r="X227" s="691">
        <f t="shared" si="678"/>
        <v>0</v>
      </c>
      <c r="Y227" s="739">
        <f t="shared" si="485"/>
        <v>256623.19999999998</v>
      </c>
      <c r="Z227" s="739">
        <f t="shared" si="486"/>
        <v>3336101.5999999996</v>
      </c>
      <c r="AA227" s="763">
        <f t="shared" si="487"/>
        <v>3</v>
      </c>
      <c r="AB227" s="690"/>
      <c r="AC227" s="691">
        <f t="shared" si="488"/>
        <v>66140</v>
      </c>
      <c r="AD227" s="689">
        <f t="shared" si="489"/>
        <v>3.88</v>
      </c>
      <c r="AE227" s="691"/>
      <c r="AF227" s="691">
        <f t="shared" si="490"/>
        <v>3.88</v>
      </c>
      <c r="AG227" s="692">
        <f t="shared" si="491"/>
        <v>256623.19999999998</v>
      </c>
      <c r="AH227" s="692">
        <f t="shared" si="492"/>
        <v>0</v>
      </c>
      <c r="AI227" s="692">
        <f t="shared" si="493"/>
        <v>256623.19999999998</v>
      </c>
      <c r="AJ227" s="737">
        <f t="shared" si="494"/>
        <v>0</v>
      </c>
      <c r="AK227" s="739">
        <f t="shared" si="495"/>
        <v>256623.19999999998</v>
      </c>
      <c r="AL227" s="739">
        <f t="shared" si="496"/>
        <v>3336101.5999999996</v>
      </c>
      <c r="AM227" s="763">
        <f t="shared" si="497"/>
        <v>4</v>
      </c>
      <c r="AN227" s="690"/>
      <c r="AO227" s="691">
        <f t="shared" si="498"/>
        <v>66140</v>
      </c>
      <c r="AP227" s="689">
        <f t="shared" si="499"/>
        <v>3.88</v>
      </c>
      <c r="AQ227" s="691"/>
      <c r="AR227" s="691">
        <f t="shared" si="500"/>
        <v>3.88</v>
      </c>
      <c r="AS227" s="692">
        <f t="shared" si="501"/>
        <v>256623.19999999998</v>
      </c>
      <c r="AT227" s="692">
        <f t="shared" si="502"/>
        <v>0</v>
      </c>
      <c r="AU227" s="692">
        <f t="shared" si="503"/>
        <v>256623.19999999998</v>
      </c>
      <c r="AV227" s="737">
        <f t="shared" si="504"/>
        <v>0</v>
      </c>
      <c r="AW227" s="739">
        <f t="shared" si="505"/>
        <v>256623.19999999998</v>
      </c>
      <c r="AX227" s="739">
        <f t="shared" si="506"/>
        <v>3336101.5999999996</v>
      </c>
    </row>
    <row r="228" spans="1:50" s="687" customFormat="1" ht="22.5" customHeight="1">
      <c r="A228" s="746">
        <v>45</v>
      </c>
      <c r="B228" s="657" t="s">
        <v>869</v>
      </c>
      <c r="C228" s="738" t="s">
        <v>537</v>
      </c>
      <c r="D228" s="738">
        <v>1</v>
      </c>
      <c r="E228" s="762">
        <v>2</v>
      </c>
      <c r="F228" s="690"/>
      <c r="G228" s="691">
        <v>66140</v>
      </c>
      <c r="H228" s="689">
        <v>4.01</v>
      </c>
      <c r="I228" s="692">
        <f t="shared" si="679"/>
        <v>265221.39999999997</v>
      </c>
      <c r="J228" s="692">
        <v>0</v>
      </c>
      <c r="K228" s="692">
        <f t="shared" si="680"/>
        <v>265221.39999999997</v>
      </c>
      <c r="L228" s="691"/>
      <c r="M228" s="739">
        <f t="shared" si="681"/>
        <v>265221.39999999997</v>
      </c>
      <c r="N228" s="739">
        <f t="shared" si="476"/>
        <v>3447878.1999999997</v>
      </c>
      <c r="O228" s="763">
        <f t="shared" si="477"/>
        <v>3</v>
      </c>
      <c r="P228" s="690"/>
      <c r="Q228" s="691">
        <f t="shared" si="478"/>
        <v>66140</v>
      </c>
      <c r="R228" s="689">
        <f t="shared" si="479"/>
        <v>4.01</v>
      </c>
      <c r="S228" s="691"/>
      <c r="T228" s="691">
        <f t="shared" si="480"/>
        <v>4.01</v>
      </c>
      <c r="U228" s="692">
        <f t="shared" si="481"/>
        <v>265221.39999999997</v>
      </c>
      <c r="V228" s="692">
        <f t="shared" si="482"/>
        <v>0</v>
      </c>
      <c r="W228" s="692">
        <f t="shared" si="483"/>
        <v>265221.39999999997</v>
      </c>
      <c r="X228" s="691">
        <f t="shared" si="678"/>
        <v>0</v>
      </c>
      <c r="Y228" s="739">
        <f t="shared" si="485"/>
        <v>265221.39999999997</v>
      </c>
      <c r="Z228" s="739">
        <f t="shared" si="486"/>
        <v>3447878.1999999997</v>
      </c>
      <c r="AA228" s="763">
        <f t="shared" si="487"/>
        <v>4</v>
      </c>
      <c r="AB228" s="690"/>
      <c r="AC228" s="691">
        <f t="shared" si="488"/>
        <v>66140</v>
      </c>
      <c r="AD228" s="689">
        <f t="shared" si="489"/>
        <v>4.01</v>
      </c>
      <c r="AE228" s="691"/>
      <c r="AF228" s="691">
        <f t="shared" si="490"/>
        <v>4.01</v>
      </c>
      <c r="AG228" s="692">
        <f t="shared" si="491"/>
        <v>265221.39999999997</v>
      </c>
      <c r="AH228" s="692">
        <f t="shared" si="492"/>
        <v>0</v>
      </c>
      <c r="AI228" s="692">
        <f t="shared" si="493"/>
        <v>265221.39999999997</v>
      </c>
      <c r="AJ228" s="737">
        <f t="shared" si="494"/>
        <v>0</v>
      </c>
      <c r="AK228" s="739">
        <f t="shared" si="495"/>
        <v>265221.39999999997</v>
      </c>
      <c r="AL228" s="739">
        <f t="shared" si="496"/>
        <v>3447878.1999999997</v>
      </c>
      <c r="AM228" s="763">
        <f t="shared" si="497"/>
        <v>5</v>
      </c>
      <c r="AN228" s="690"/>
      <c r="AO228" s="691">
        <f t="shared" si="498"/>
        <v>66140</v>
      </c>
      <c r="AP228" s="689">
        <f t="shared" si="499"/>
        <v>4.01</v>
      </c>
      <c r="AQ228" s="691"/>
      <c r="AR228" s="691">
        <f t="shared" si="500"/>
        <v>4.01</v>
      </c>
      <c r="AS228" s="692">
        <f t="shared" si="501"/>
        <v>265221.39999999997</v>
      </c>
      <c r="AT228" s="692">
        <f t="shared" si="502"/>
        <v>0</v>
      </c>
      <c r="AU228" s="692">
        <f t="shared" si="503"/>
        <v>265221.39999999997</v>
      </c>
      <c r="AV228" s="737">
        <f t="shared" si="504"/>
        <v>0</v>
      </c>
      <c r="AW228" s="739">
        <f t="shared" si="505"/>
        <v>265221.39999999997</v>
      </c>
      <c r="AX228" s="739">
        <f t="shared" si="506"/>
        <v>3447878.1999999997</v>
      </c>
    </row>
    <row r="229" spans="1:50" s="687" customFormat="1" ht="22.5" customHeight="1">
      <c r="A229" s="688">
        <v>46</v>
      </c>
      <c r="B229" s="657" t="s">
        <v>1146</v>
      </c>
      <c r="C229" s="738" t="s">
        <v>537</v>
      </c>
      <c r="D229" s="738">
        <v>1</v>
      </c>
      <c r="E229" s="762">
        <v>2</v>
      </c>
      <c r="F229" s="690"/>
      <c r="G229" s="691">
        <v>66140</v>
      </c>
      <c r="H229" s="689">
        <v>3.88</v>
      </c>
      <c r="I229" s="692">
        <f t="shared" si="679"/>
        <v>256623.19999999998</v>
      </c>
      <c r="J229" s="692">
        <v>0</v>
      </c>
      <c r="K229" s="692">
        <f t="shared" si="680"/>
        <v>256623.19999999998</v>
      </c>
      <c r="L229" s="691"/>
      <c r="M229" s="739">
        <f t="shared" si="681"/>
        <v>256623.19999999998</v>
      </c>
      <c r="N229" s="739">
        <f t="shared" si="476"/>
        <v>3336101.5999999996</v>
      </c>
      <c r="O229" s="763">
        <f t="shared" si="477"/>
        <v>3</v>
      </c>
      <c r="P229" s="690"/>
      <c r="Q229" s="691">
        <f t="shared" si="478"/>
        <v>66140</v>
      </c>
      <c r="R229" s="689">
        <f t="shared" si="479"/>
        <v>3.88</v>
      </c>
      <c r="S229" s="691"/>
      <c r="T229" s="691">
        <f t="shared" si="480"/>
        <v>3.88</v>
      </c>
      <c r="U229" s="692">
        <f t="shared" si="481"/>
        <v>256623.19999999998</v>
      </c>
      <c r="V229" s="692">
        <f t="shared" si="482"/>
        <v>0</v>
      </c>
      <c r="W229" s="692">
        <f t="shared" si="483"/>
        <v>256623.19999999998</v>
      </c>
      <c r="X229" s="691">
        <f t="shared" si="678"/>
        <v>0</v>
      </c>
      <c r="Y229" s="739">
        <f t="shared" si="485"/>
        <v>256623.19999999998</v>
      </c>
      <c r="Z229" s="739">
        <f t="shared" si="486"/>
        <v>3336101.5999999996</v>
      </c>
      <c r="AA229" s="763">
        <f t="shared" si="487"/>
        <v>4</v>
      </c>
      <c r="AB229" s="690"/>
      <c r="AC229" s="691">
        <f t="shared" si="488"/>
        <v>66140</v>
      </c>
      <c r="AD229" s="689">
        <f t="shared" si="489"/>
        <v>3.88</v>
      </c>
      <c r="AE229" s="691"/>
      <c r="AF229" s="691">
        <f t="shared" si="490"/>
        <v>3.88</v>
      </c>
      <c r="AG229" s="692">
        <f t="shared" si="491"/>
        <v>256623.19999999998</v>
      </c>
      <c r="AH229" s="692">
        <f t="shared" si="492"/>
        <v>0</v>
      </c>
      <c r="AI229" s="692">
        <f t="shared" si="493"/>
        <v>256623.19999999998</v>
      </c>
      <c r="AJ229" s="737">
        <f t="shared" si="494"/>
        <v>0</v>
      </c>
      <c r="AK229" s="739">
        <f t="shared" si="495"/>
        <v>256623.19999999998</v>
      </c>
      <c r="AL229" s="739">
        <f t="shared" si="496"/>
        <v>3336101.5999999996</v>
      </c>
      <c r="AM229" s="763">
        <f t="shared" si="497"/>
        <v>5</v>
      </c>
      <c r="AN229" s="690"/>
      <c r="AO229" s="691">
        <f t="shared" si="498"/>
        <v>66140</v>
      </c>
      <c r="AP229" s="689">
        <f t="shared" si="499"/>
        <v>3.88</v>
      </c>
      <c r="AQ229" s="691"/>
      <c r="AR229" s="691">
        <f t="shared" si="500"/>
        <v>3.88</v>
      </c>
      <c r="AS229" s="692">
        <f t="shared" si="501"/>
        <v>256623.19999999998</v>
      </c>
      <c r="AT229" s="692">
        <f t="shared" si="502"/>
        <v>0</v>
      </c>
      <c r="AU229" s="692">
        <f t="shared" si="503"/>
        <v>256623.19999999998</v>
      </c>
      <c r="AV229" s="737">
        <f t="shared" si="504"/>
        <v>0</v>
      </c>
      <c r="AW229" s="739">
        <f t="shared" si="505"/>
        <v>256623.19999999998</v>
      </c>
      <c r="AX229" s="739">
        <f t="shared" si="506"/>
        <v>3336101.5999999996</v>
      </c>
    </row>
    <row r="230" spans="1:50" s="687" customFormat="1" ht="22.5" customHeight="1">
      <c r="A230" s="746">
        <v>47</v>
      </c>
      <c r="B230" s="657" t="s">
        <v>1997</v>
      </c>
      <c r="C230" s="738" t="s">
        <v>537</v>
      </c>
      <c r="D230" s="738">
        <v>1</v>
      </c>
      <c r="E230" s="762">
        <v>1</v>
      </c>
      <c r="F230" s="690"/>
      <c r="G230" s="691">
        <v>66140</v>
      </c>
      <c r="H230" s="689">
        <v>3.88</v>
      </c>
      <c r="I230" s="692">
        <f t="shared" si="679"/>
        <v>256623.19999999998</v>
      </c>
      <c r="J230" s="692">
        <v>0</v>
      </c>
      <c r="K230" s="692">
        <f t="shared" si="680"/>
        <v>256623.19999999998</v>
      </c>
      <c r="L230" s="691"/>
      <c r="M230" s="739">
        <f t="shared" si="681"/>
        <v>256623.19999999998</v>
      </c>
      <c r="N230" s="739">
        <f t="shared" si="476"/>
        <v>3336101.5999999996</v>
      </c>
      <c r="O230" s="763">
        <f t="shared" si="477"/>
        <v>2</v>
      </c>
      <c r="P230" s="690"/>
      <c r="Q230" s="691">
        <f t="shared" si="478"/>
        <v>66140</v>
      </c>
      <c r="R230" s="689">
        <f t="shared" si="479"/>
        <v>3.88</v>
      </c>
      <c r="S230" s="691"/>
      <c r="T230" s="691">
        <f t="shared" si="480"/>
        <v>3.88</v>
      </c>
      <c r="U230" s="692">
        <f t="shared" si="481"/>
        <v>256623.19999999998</v>
      </c>
      <c r="V230" s="692">
        <f t="shared" si="482"/>
        <v>0</v>
      </c>
      <c r="W230" s="692">
        <f t="shared" si="483"/>
        <v>256623.19999999998</v>
      </c>
      <c r="X230" s="691">
        <f t="shared" si="678"/>
        <v>0</v>
      </c>
      <c r="Y230" s="739">
        <f t="shared" si="485"/>
        <v>256623.19999999998</v>
      </c>
      <c r="Z230" s="739">
        <f t="shared" si="486"/>
        <v>3336101.5999999996</v>
      </c>
      <c r="AA230" s="763">
        <f t="shared" si="487"/>
        <v>3</v>
      </c>
      <c r="AB230" s="690"/>
      <c r="AC230" s="691">
        <f t="shared" si="488"/>
        <v>66140</v>
      </c>
      <c r="AD230" s="689">
        <f t="shared" si="489"/>
        <v>3.88</v>
      </c>
      <c r="AE230" s="691"/>
      <c r="AF230" s="691">
        <f t="shared" si="490"/>
        <v>3.88</v>
      </c>
      <c r="AG230" s="692">
        <f t="shared" si="491"/>
        <v>256623.19999999998</v>
      </c>
      <c r="AH230" s="692">
        <f t="shared" si="492"/>
        <v>0</v>
      </c>
      <c r="AI230" s="692">
        <f t="shared" si="493"/>
        <v>256623.19999999998</v>
      </c>
      <c r="AJ230" s="737">
        <f t="shared" si="494"/>
        <v>0</v>
      </c>
      <c r="AK230" s="739">
        <f t="shared" si="495"/>
        <v>256623.19999999998</v>
      </c>
      <c r="AL230" s="739">
        <f t="shared" si="496"/>
        <v>3336101.5999999996</v>
      </c>
      <c r="AM230" s="763">
        <f t="shared" si="497"/>
        <v>4</v>
      </c>
      <c r="AN230" s="690"/>
      <c r="AO230" s="691">
        <f t="shared" si="498"/>
        <v>66140</v>
      </c>
      <c r="AP230" s="689">
        <f t="shared" si="499"/>
        <v>3.88</v>
      </c>
      <c r="AQ230" s="691"/>
      <c r="AR230" s="691">
        <f t="shared" si="500"/>
        <v>3.88</v>
      </c>
      <c r="AS230" s="692">
        <f t="shared" si="501"/>
        <v>256623.19999999998</v>
      </c>
      <c r="AT230" s="692">
        <f t="shared" si="502"/>
        <v>0</v>
      </c>
      <c r="AU230" s="692">
        <f t="shared" si="503"/>
        <v>256623.19999999998</v>
      </c>
      <c r="AV230" s="737">
        <f t="shared" si="504"/>
        <v>0</v>
      </c>
      <c r="AW230" s="739">
        <f t="shared" si="505"/>
        <v>256623.19999999998</v>
      </c>
      <c r="AX230" s="739">
        <f t="shared" si="506"/>
        <v>3336101.5999999996</v>
      </c>
    </row>
    <row r="231" spans="1:50" s="687" customFormat="1" ht="22.5" customHeight="1">
      <c r="A231" s="688">
        <v>48</v>
      </c>
      <c r="B231" s="657" t="s">
        <v>796</v>
      </c>
      <c r="C231" s="738" t="s">
        <v>537</v>
      </c>
      <c r="D231" s="738">
        <v>1</v>
      </c>
      <c r="E231" s="762">
        <v>2</v>
      </c>
      <c r="F231" s="690"/>
      <c r="G231" s="691">
        <v>66140</v>
      </c>
      <c r="H231" s="689">
        <v>4.01</v>
      </c>
      <c r="I231" s="692">
        <f t="shared" si="679"/>
        <v>265221.39999999997</v>
      </c>
      <c r="J231" s="692">
        <v>0</v>
      </c>
      <c r="K231" s="692">
        <f t="shared" si="680"/>
        <v>265221.39999999997</v>
      </c>
      <c r="L231" s="691"/>
      <c r="M231" s="739">
        <f t="shared" si="681"/>
        <v>265221.39999999997</v>
      </c>
      <c r="N231" s="739">
        <f t="shared" si="476"/>
        <v>3447878.1999999997</v>
      </c>
      <c r="O231" s="763">
        <f t="shared" si="477"/>
        <v>3</v>
      </c>
      <c r="P231" s="690"/>
      <c r="Q231" s="691">
        <f t="shared" si="478"/>
        <v>66140</v>
      </c>
      <c r="R231" s="689">
        <f t="shared" si="479"/>
        <v>4.01</v>
      </c>
      <c r="S231" s="691"/>
      <c r="T231" s="691">
        <f t="shared" si="480"/>
        <v>4.01</v>
      </c>
      <c r="U231" s="692">
        <f t="shared" si="481"/>
        <v>265221.39999999997</v>
      </c>
      <c r="V231" s="692">
        <f t="shared" si="482"/>
        <v>0</v>
      </c>
      <c r="W231" s="692">
        <f t="shared" si="483"/>
        <v>265221.39999999997</v>
      </c>
      <c r="X231" s="691">
        <f t="shared" si="678"/>
        <v>0</v>
      </c>
      <c r="Y231" s="739">
        <f t="shared" si="485"/>
        <v>265221.39999999997</v>
      </c>
      <c r="Z231" s="739">
        <f t="shared" si="486"/>
        <v>3447878.1999999997</v>
      </c>
      <c r="AA231" s="763">
        <f t="shared" si="487"/>
        <v>4</v>
      </c>
      <c r="AB231" s="690"/>
      <c r="AC231" s="691">
        <f t="shared" si="488"/>
        <v>66140</v>
      </c>
      <c r="AD231" s="689">
        <f t="shared" si="489"/>
        <v>4.01</v>
      </c>
      <c r="AE231" s="691"/>
      <c r="AF231" s="691">
        <f t="shared" si="490"/>
        <v>4.01</v>
      </c>
      <c r="AG231" s="692">
        <f t="shared" si="491"/>
        <v>265221.39999999997</v>
      </c>
      <c r="AH231" s="692">
        <f t="shared" si="492"/>
        <v>0</v>
      </c>
      <c r="AI231" s="692">
        <f t="shared" si="493"/>
        <v>265221.39999999997</v>
      </c>
      <c r="AJ231" s="737">
        <f t="shared" si="494"/>
        <v>0</v>
      </c>
      <c r="AK231" s="739">
        <f t="shared" si="495"/>
        <v>265221.39999999997</v>
      </c>
      <c r="AL231" s="739">
        <f t="shared" si="496"/>
        <v>3447878.1999999997</v>
      </c>
      <c r="AM231" s="763">
        <f t="shared" si="497"/>
        <v>5</v>
      </c>
      <c r="AN231" s="690"/>
      <c r="AO231" s="691">
        <f t="shared" si="498"/>
        <v>66140</v>
      </c>
      <c r="AP231" s="689">
        <f t="shared" si="499"/>
        <v>4.01</v>
      </c>
      <c r="AQ231" s="691"/>
      <c r="AR231" s="691">
        <f t="shared" si="500"/>
        <v>4.01</v>
      </c>
      <c r="AS231" s="692">
        <f t="shared" si="501"/>
        <v>265221.39999999997</v>
      </c>
      <c r="AT231" s="692">
        <f t="shared" si="502"/>
        <v>0</v>
      </c>
      <c r="AU231" s="692">
        <f t="shared" si="503"/>
        <v>265221.39999999997</v>
      </c>
      <c r="AV231" s="737">
        <f t="shared" si="504"/>
        <v>0</v>
      </c>
      <c r="AW231" s="739">
        <f t="shared" si="505"/>
        <v>265221.39999999997</v>
      </c>
      <c r="AX231" s="739">
        <f t="shared" si="506"/>
        <v>3447878.1999999997</v>
      </c>
    </row>
    <row r="232" spans="1:50" s="687" customFormat="1" ht="22.5" customHeight="1">
      <c r="A232" s="746">
        <v>49</v>
      </c>
      <c r="B232" s="657" t="s">
        <v>75</v>
      </c>
      <c r="C232" s="738" t="s">
        <v>537</v>
      </c>
      <c r="D232" s="738">
        <v>1</v>
      </c>
      <c r="E232" s="762">
        <v>2</v>
      </c>
      <c r="F232" s="690"/>
      <c r="G232" s="691">
        <v>66140</v>
      </c>
      <c r="H232" s="689">
        <v>4.01</v>
      </c>
      <c r="I232" s="692">
        <f t="shared" si="679"/>
        <v>265221.39999999997</v>
      </c>
      <c r="J232" s="692">
        <v>0</v>
      </c>
      <c r="K232" s="692">
        <f t="shared" si="680"/>
        <v>265221.39999999997</v>
      </c>
      <c r="L232" s="691"/>
      <c r="M232" s="739">
        <f t="shared" si="681"/>
        <v>265221.39999999997</v>
      </c>
      <c r="N232" s="739">
        <f t="shared" si="476"/>
        <v>3447878.1999999997</v>
      </c>
      <c r="O232" s="763">
        <f t="shared" si="477"/>
        <v>3</v>
      </c>
      <c r="P232" s="690"/>
      <c r="Q232" s="691">
        <f t="shared" si="478"/>
        <v>66140</v>
      </c>
      <c r="R232" s="689">
        <f t="shared" si="479"/>
        <v>4.01</v>
      </c>
      <c r="S232" s="691"/>
      <c r="T232" s="691">
        <f t="shared" si="480"/>
        <v>4.01</v>
      </c>
      <c r="U232" s="692">
        <f t="shared" si="481"/>
        <v>265221.39999999997</v>
      </c>
      <c r="V232" s="692">
        <f t="shared" si="482"/>
        <v>0</v>
      </c>
      <c r="W232" s="692">
        <f t="shared" si="483"/>
        <v>265221.39999999997</v>
      </c>
      <c r="X232" s="691">
        <f t="shared" si="678"/>
        <v>0</v>
      </c>
      <c r="Y232" s="739">
        <f t="shared" si="485"/>
        <v>265221.39999999997</v>
      </c>
      <c r="Z232" s="739">
        <f t="shared" si="486"/>
        <v>3447878.1999999997</v>
      </c>
      <c r="AA232" s="763">
        <f t="shared" si="487"/>
        <v>4</v>
      </c>
      <c r="AB232" s="690"/>
      <c r="AC232" s="691">
        <f t="shared" si="488"/>
        <v>66140</v>
      </c>
      <c r="AD232" s="689">
        <f t="shared" si="489"/>
        <v>4.01</v>
      </c>
      <c r="AE232" s="691"/>
      <c r="AF232" s="691">
        <f t="shared" si="490"/>
        <v>4.01</v>
      </c>
      <c r="AG232" s="692">
        <f t="shared" si="491"/>
        <v>265221.39999999997</v>
      </c>
      <c r="AH232" s="692">
        <f t="shared" si="492"/>
        <v>0</v>
      </c>
      <c r="AI232" s="692">
        <f t="shared" si="493"/>
        <v>265221.39999999997</v>
      </c>
      <c r="AJ232" s="737">
        <f t="shared" si="494"/>
        <v>0</v>
      </c>
      <c r="AK232" s="739">
        <f t="shared" si="495"/>
        <v>265221.39999999997</v>
      </c>
      <c r="AL232" s="739">
        <f t="shared" si="496"/>
        <v>3447878.1999999997</v>
      </c>
      <c r="AM232" s="763">
        <f t="shared" si="497"/>
        <v>5</v>
      </c>
      <c r="AN232" s="690"/>
      <c r="AO232" s="691">
        <f t="shared" si="498"/>
        <v>66140</v>
      </c>
      <c r="AP232" s="689">
        <f t="shared" si="499"/>
        <v>4.01</v>
      </c>
      <c r="AQ232" s="691"/>
      <c r="AR232" s="691">
        <f t="shared" si="500"/>
        <v>4.01</v>
      </c>
      <c r="AS232" s="692">
        <f t="shared" si="501"/>
        <v>265221.39999999997</v>
      </c>
      <c r="AT232" s="692">
        <f t="shared" si="502"/>
        <v>0</v>
      </c>
      <c r="AU232" s="692">
        <f t="shared" si="503"/>
        <v>265221.39999999997</v>
      </c>
      <c r="AV232" s="737">
        <f t="shared" si="504"/>
        <v>0</v>
      </c>
      <c r="AW232" s="739">
        <f t="shared" si="505"/>
        <v>265221.39999999997</v>
      </c>
      <c r="AX232" s="739">
        <f t="shared" si="506"/>
        <v>3447878.1999999997</v>
      </c>
    </row>
    <row r="233" spans="1:50" s="687" customFormat="1" ht="22.5" customHeight="1">
      <c r="A233" s="688">
        <v>50</v>
      </c>
      <c r="B233" s="657" t="s">
        <v>158</v>
      </c>
      <c r="C233" s="738" t="s">
        <v>537</v>
      </c>
      <c r="D233" s="738">
        <v>1</v>
      </c>
      <c r="E233" s="762">
        <v>2</v>
      </c>
      <c r="F233" s="690"/>
      <c r="G233" s="691">
        <v>66140</v>
      </c>
      <c r="H233" s="689">
        <v>4.01</v>
      </c>
      <c r="I233" s="692">
        <f t="shared" si="679"/>
        <v>265221.39999999997</v>
      </c>
      <c r="J233" s="692">
        <v>0</v>
      </c>
      <c r="K233" s="692">
        <f t="shared" si="680"/>
        <v>265221.39999999997</v>
      </c>
      <c r="L233" s="691"/>
      <c r="M233" s="739">
        <f t="shared" si="681"/>
        <v>265221.39999999997</v>
      </c>
      <c r="N233" s="739">
        <f t="shared" si="476"/>
        <v>3447878.1999999997</v>
      </c>
      <c r="O233" s="763">
        <f t="shared" si="477"/>
        <v>3</v>
      </c>
      <c r="P233" s="690"/>
      <c r="Q233" s="691">
        <f t="shared" si="478"/>
        <v>66140</v>
      </c>
      <c r="R233" s="689">
        <f t="shared" si="479"/>
        <v>4.01</v>
      </c>
      <c r="S233" s="691"/>
      <c r="T233" s="691">
        <f t="shared" si="480"/>
        <v>4.01</v>
      </c>
      <c r="U233" s="692">
        <f t="shared" si="481"/>
        <v>265221.39999999997</v>
      </c>
      <c r="V233" s="692">
        <f t="shared" si="482"/>
        <v>0</v>
      </c>
      <c r="W233" s="692">
        <f t="shared" si="483"/>
        <v>265221.39999999997</v>
      </c>
      <c r="X233" s="691">
        <f t="shared" si="678"/>
        <v>0</v>
      </c>
      <c r="Y233" s="739">
        <f t="shared" si="485"/>
        <v>265221.39999999997</v>
      </c>
      <c r="Z233" s="739">
        <f t="shared" si="486"/>
        <v>3447878.1999999997</v>
      </c>
      <c r="AA233" s="763">
        <f t="shared" si="487"/>
        <v>4</v>
      </c>
      <c r="AB233" s="690"/>
      <c r="AC233" s="691">
        <f t="shared" si="488"/>
        <v>66140</v>
      </c>
      <c r="AD233" s="689">
        <f t="shared" si="489"/>
        <v>4.01</v>
      </c>
      <c r="AE233" s="691"/>
      <c r="AF233" s="691">
        <f t="shared" si="490"/>
        <v>4.01</v>
      </c>
      <c r="AG233" s="692">
        <f t="shared" si="491"/>
        <v>265221.39999999997</v>
      </c>
      <c r="AH233" s="692">
        <f t="shared" si="492"/>
        <v>0</v>
      </c>
      <c r="AI233" s="692">
        <f t="shared" si="493"/>
        <v>265221.39999999997</v>
      </c>
      <c r="AJ233" s="737">
        <f t="shared" si="494"/>
        <v>0</v>
      </c>
      <c r="AK233" s="739">
        <f t="shared" si="495"/>
        <v>265221.39999999997</v>
      </c>
      <c r="AL233" s="739">
        <f t="shared" si="496"/>
        <v>3447878.1999999997</v>
      </c>
      <c r="AM233" s="763">
        <f t="shared" si="497"/>
        <v>5</v>
      </c>
      <c r="AN233" s="690"/>
      <c r="AO233" s="691">
        <f t="shared" si="498"/>
        <v>66140</v>
      </c>
      <c r="AP233" s="689">
        <f t="shared" si="499"/>
        <v>4.01</v>
      </c>
      <c r="AQ233" s="691"/>
      <c r="AR233" s="691">
        <f t="shared" si="500"/>
        <v>4.01</v>
      </c>
      <c r="AS233" s="692">
        <f t="shared" si="501"/>
        <v>265221.39999999997</v>
      </c>
      <c r="AT233" s="692">
        <f t="shared" si="502"/>
        <v>0</v>
      </c>
      <c r="AU233" s="692">
        <f t="shared" si="503"/>
        <v>265221.39999999997</v>
      </c>
      <c r="AV233" s="737">
        <f t="shared" si="504"/>
        <v>0</v>
      </c>
      <c r="AW233" s="739">
        <f t="shared" si="505"/>
        <v>265221.39999999997</v>
      </c>
      <c r="AX233" s="739">
        <f t="shared" si="506"/>
        <v>3447878.1999999997</v>
      </c>
    </row>
    <row r="234" spans="1:50" s="687" customFormat="1" ht="22.5" customHeight="1">
      <c r="A234" s="746">
        <v>51</v>
      </c>
      <c r="B234" s="657" t="s">
        <v>215</v>
      </c>
      <c r="C234" s="738" t="s">
        <v>537</v>
      </c>
      <c r="D234" s="738">
        <v>1</v>
      </c>
      <c r="E234" s="762">
        <v>2</v>
      </c>
      <c r="F234" s="690"/>
      <c r="G234" s="691">
        <v>66140</v>
      </c>
      <c r="H234" s="689">
        <v>4.01</v>
      </c>
      <c r="I234" s="692">
        <f t="shared" si="679"/>
        <v>265221.39999999997</v>
      </c>
      <c r="J234" s="692">
        <v>0</v>
      </c>
      <c r="K234" s="692">
        <f t="shared" si="680"/>
        <v>265221.39999999997</v>
      </c>
      <c r="L234" s="691"/>
      <c r="M234" s="739">
        <f t="shared" si="681"/>
        <v>265221.39999999997</v>
      </c>
      <c r="N234" s="739">
        <f t="shared" si="476"/>
        <v>3447878.1999999997</v>
      </c>
      <c r="O234" s="763">
        <f t="shared" si="477"/>
        <v>3</v>
      </c>
      <c r="P234" s="690"/>
      <c r="Q234" s="691">
        <f t="shared" si="478"/>
        <v>66140</v>
      </c>
      <c r="R234" s="689">
        <f t="shared" si="479"/>
        <v>4.01</v>
      </c>
      <c r="S234" s="691"/>
      <c r="T234" s="691">
        <f t="shared" si="480"/>
        <v>4.01</v>
      </c>
      <c r="U234" s="692">
        <f t="shared" si="481"/>
        <v>265221.39999999997</v>
      </c>
      <c r="V234" s="692">
        <f t="shared" si="482"/>
        <v>0</v>
      </c>
      <c r="W234" s="692">
        <f t="shared" si="483"/>
        <v>265221.39999999997</v>
      </c>
      <c r="X234" s="691">
        <f t="shared" si="678"/>
        <v>0</v>
      </c>
      <c r="Y234" s="739">
        <f t="shared" si="485"/>
        <v>265221.39999999997</v>
      </c>
      <c r="Z234" s="739">
        <f t="shared" si="486"/>
        <v>3447878.1999999997</v>
      </c>
      <c r="AA234" s="763">
        <f t="shared" si="487"/>
        <v>4</v>
      </c>
      <c r="AB234" s="690"/>
      <c r="AC234" s="691">
        <f t="shared" si="488"/>
        <v>66140</v>
      </c>
      <c r="AD234" s="689">
        <f t="shared" si="489"/>
        <v>4.01</v>
      </c>
      <c r="AE234" s="691"/>
      <c r="AF234" s="691">
        <f t="shared" si="490"/>
        <v>4.01</v>
      </c>
      <c r="AG234" s="692">
        <f t="shared" si="491"/>
        <v>265221.39999999997</v>
      </c>
      <c r="AH234" s="692">
        <f t="shared" si="492"/>
        <v>0</v>
      </c>
      <c r="AI234" s="692">
        <f t="shared" si="493"/>
        <v>265221.39999999997</v>
      </c>
      <c r="AJ234" s="737">
        <f t="shared" si="494"/>
        <v>0</v>
      </c>
      <c r="AK234" s="739">
        <f t="shared" si="495"/>
        <v>265221.39999999997</v>
      </c>
      <c r="AL234" s="739">
        <f t="shared" si="496"/>
        <v>3447878.1999999997</v>
      </c>
      <c r="AM234" s="763">
        <f t="shared" si="497"/>
        <v>5</v>
      </c>
      <c r="AN234" s="690"/>
      <c r="AO234" s="691">
        <f t="shared" si="498"/>
        <v>66140</v>
      </c>
      <c r="AP234" s="689">
        <f t="shared" si="499"/>
        <v>4.01</v>
      </c>
      <c r="AQ234" s="691"/>
      <c r="AR234" s="691">
        <f t="shared" si="500"/>
        <v>4.01</v>
      </c>
      <c r="AS234" s="692">
        <f t="shared" si="501"/>
        <v>265221.39999999997</v>
      </c>
      <c r="AT234" s="692">
        <f t="shared" si="502"/>
        <v>0</v>
      </c>
      <c r="AU234" s="692">
        <f t="shared" si="503"/>
        <v>265221.39999999997</v>
      </c>
      <c r="AV234" s="737">
        <f t="shared" si="504"/>
        <v>0</v>
      </c>
      <c r="AW234" s="739">
        <f t="shared" si="505"/>
        <v>265221.39999999997</v>
      </c>
      <c r="AX234" s="739">
        <f t="shared" si="506"/>
        <v>3447878.1999999997</v>
      </c>
    </row>
    <row r="235" spans="1:50" s="687" customFormat="1" ht="22.5" customHeight="1">
      <c r="A235" s="688">
        <v>52</v>
      </c>
      <c r="B235" s="657" t="s">
        <v>1584</v>
      </c>
      <c r="C235" s="738" t="s">
        <v>537</v>
      </c>
      <c r="D235" s="738">
        <v>1</v>
      </c>
      <c r="E235" s="762">
        <v>2</v>
      </c>
      <c r="F235" s="690"/>
      <c r="G235" s="691">
        <v>66140</v>
      </c>
      <c r="H235" s="689">
        <v>4.01</v>
      </c>
      <c r="I235" s="692">
        <f t="shared" si="679"/>
        <v>265221.39999999997</v>
      </c>
      <c r="J235" s="692">
        <v>0</v>
      </c>
      <c r="K235" s="692">
        <f t="shared" si="680"/>
        <v>265221.39999999997</v>
      </c>
      <c r="L235" s="691"/>
      <c r="M235" s="739">
        <f t="shared" si="681"/>
        <v>265221.39999999997</v>
      </c>
      <c r="N235" s="739">
        <f t="shared" ref="N235:N343" si="682">+M235*13</f>
        <v>3447878.1999999997</v>
      </c>
      <c r="O235" s="763">
        <f t="shared" ref="O235:O343" si="683">+E235+1</f>
        <v>3</v>
      </c>
      <c r="P235" s="690"/>
      <c r="Q235" s="691">
        <f t="shared" ref="Q235:Q343" si="684">+G235</f>
        <v>66140</v>
      </c>
      <c r="R235" s="689">
        <f t="shared" ref="R235:R343" si="685">+H235</f>
        <v>4.01</v>
      </c>
      <c r="S235" s="691"/>
      <c r="T235" s="691">
        <f t="shared" ref="T235:T343" si="686">+R235+R235*S235</f>
        <v>4.01</v>
      </c>
      <c r="U235" s="692">
        <f t="shared" ref="U235:U343" si="687">+T235*Q235</f>
        <v>265221.39999999997</v>
      </c>
      <c r="V235" s="692">
        <f t="shared" ref="V235:V343" si="688">IF((P235&lt;=30)*AND(U235*P235%&gt;J235),U235*P235%,IF((P235&gt;30)*AND(U235*30%&gt;J235),U235*30%,J235))</f>
        <v>0</v>
      </c>
      <c r="W235" s="692">
        <f t="shared" ref="W235:W343" si="689">+U235+V235</f>
        <v>265221.39999999997</v>
      </c>
      <c r="X235" s="691">
        <f t="shared" si="678"/>
        <v>0</v>
      </c>
      <c r="Y235" s="739">
        <f t="shared" ref="Y235:Y343" si="690">+W235+X235</f>
        <v>265221.39999999997</v>
      </c>
      <c r="Z235" s="739">
        <f t="shared" ref="Z235:Z343" si="691">+Y235*13</f>
        <v>3447878.1999999997</v>
      </c>
      <c r="AA235" s="763">
        <f t="shared" ref="AA235:AA343" si="692">+O235+1</f>
        <v>4</v>
      </c>
      <c r="AB235" s="690"/>
      <c r="AC235" s="691">
        <f t="shared" ref="AC235:AC343" si="693">+Q235</f>
        <v>66140</v>
      </c>
      <c r="AD235" s="689">
        <f t="shared" ref="AD235:AD343" si="694">+H235</f>
        <v>4.01</v>
      </c>
      <c r="AE235" s="691"/>
      <c r="AF235" s="691">
        <f t="shared" ref="AF235:AF343" si="695">+AD235+AD235*AE235</f>
        <v>4.01</v>
      </c>
      <c r="AG235" s="692">
        <f t="shared" ref="AG235:AG343" si="696">+AF235*AC235</f>
        <v>265221.39999999997</v>
      </c>
      <c r="AH235" s="692">
        <f t="shared" ref="AH235:AH343" si="697">IF((AB235&lt;=30)*AND(AG235*AB235%&gt;V235),AG235*AB235%,IF((AB235&gt;30)*AND(AG235*30%&gt;V235),AG235*30%,V235))</f>
        <v>0</v>
      </c>
      <c r="AI235" s="692">
        <f t="shared" ref="AI235:AI343" si="698">+AG235+AH235</f>
        <v>265221.39999999997</v>
      </c>
      <c r="AJ235" s="737">
        <f t="shared" ref="AJ235:AJ281" si="699">+X235</f>
        <v>0</v>
      </c>
      <c r="AK235" s="739">
        <f t="shared" ref="AK235:AK343" si="700">+AI235+AJ235</f>
        <v>265221.39999999997</v>
      </c>
      <c r="AL235" s="739">
        <f t="shared" ref="AL235:AL343" si="701">+AK235*13</f>
        <v>3447878.1999999997</v>
      </c>
      <c r="AM235" s="763">
        <f t="shared" ref="AM235:AM343" si="702">+AA235+1</f>
        <v>5</v>
      </c>
      <c r="AN235" s="690"/>
      <c r="AO235" s="691">
        <f t="shared" ref="AO235:AO343" si="703">+AC235</f>
        <v>66140</v>
      </c>
      <c r="AP235" s="689">
        <f t="shared" ref="AP235:AP343" si="704">+H235</f>
        <v>4.01</v>
      </c>
      <c r="AQ235" s="691"/>
      <c r="AR235" s="691">
        <f t="shared" ref="AR235:AR343" si="705">+AP235+AP235*AQ235</f>
        <v>4.01</v>
      </c>
      <c r="AS235" s="692">
        <f t="shared" ref="AS235:AS343" si="706">+AR235*AO235</f>
        <v>265221.39999999997</v>
      </c>
      <c r="AT235" s="692">
        <f t="shared" ref="AT235:AT343" si="707">IF((AN235&lt;=30)*AND(AS235*AN235%&gt;AH235),AS235*AN235%,IF((AN235&gt;30)*AND(AS235*30%&gt;AH235),AS235*30%,AH235))</f>
        <v>0</v>
      </c>
      <c r="AU235" s="692">
        <f t="shared" ref="AU235:AU343" si="708">+AS235+AT235</f>
        <v>265221.39999999997</v>
      </c>
      <c r="AV235" s="737">
        <f t="shared" ref="AV235:AV295" si="709">+AJ235</f>
        <v>0</v>
      </c>
      <c r="AW235" s="739">
        <f t="shared" ref="AW235:AW343" si="710">+AU235+AV235</f>
        <v>265221.39999999997</v>
      </c>
      <c r="AX235" s="739">
        <f t="shared" ref="AX235:AX343" si="711">+AW235*13</f>
        <v>3447878.1999999997</v>
      </c>
    </row>
    <row r="236" spans="1:50" s="687" customFormat="1" ht="22.5" customHeight="1">
      <c r="A236" s="746">
        <v>53</v>
      </c>
      <c r="B236" s="657" t="s">
        <v>1585</v>
      </c>
      <c r="C236" s="738" t="s">
        <v>537</v>
      </c>
      <c r="D236" s="738">
        <v>1</v>
      </c>
      <c r="E236" s="762">
        <v>1</v>
      </c>
      <c r="F236" s="690"/>
      <c r="G236" s="691">
        <v>66140</v>
      </c>
      <c r="H236" s="689">
        <v>3.88</v>
      </c>
      <c r="I236" s="692">
        <f t="shared" si="679"/>
        <v>256623.19999999998</v>
      </c>
      <c r="J236" s="692">
        <v>0</v>
      </c>
      <c r="K236" s="692">
        <f t="shared" si="680"/>
        <v>256623.19999999998</v>
      </c>
      <c r="L236" s="691"/>
      <c r="M236" s="739">
        <f t="shared" si="681"/>
        <v>256623.19999999998</v>
      </c>
      <c r="N236" s="739">
        <f t="shared" si="682"/>
        <v>3336101.5999999996</v>
      </c>
      <c r="O236" s="763">
        <f t="shared" si="683"/>
        <v>2</v>
      </c>
      <c r="P236" s="690"/>
      <c r="Q236" s="691">
        <f t="shared" si="684"/>
        <v>66140</v>
      </c>
      <c r="R236" s="689">
        <f t="shared" si="685"/>
        <v>3.88</v>
      </c>
      <c r="S236" s="691"/>
      <c r="T236" s="691">
        <f t="shared" si="686"/>
        <v>3.88</v>
      </c>
      <c r="U236" s="692">
        <f t="shared" si="687"/>
        <v>256623.19999999998</v>
      </c>
      <c r="V236" s="692">
        <f t="shared" si="688"/>
        <v>0</v>
      </c>
      <c r="W236" s="692">
        <f t="shared" si="689"/>
        <v>256623.19999999998</v>
      </c>
      <c r="X236" s="691">
        <f t="shared" si="678"/>
        <v>0</v>
      </c>
      <c r="Y236" s="739">
        <f t="shared" si="690"/>
        <v>256623.19999999998</v>
      </c>
      <c r="Z236" s="739">
        <f t="shared" si="691"/>
        <v>3336101.5999999996</v>
      </c>
      <c r="AA236" s="763">
        <f t="shared" si="692"/>
        <v>3</v>
      </c>
      <c r="AB236" s="690"/>
      <c r="AC236" s="691">
        <f t="shared" si="693"/>
        <v>66140</v>
      </c>
      <c r="AD236" s="689">
        <f t="shared" si="694"/>
        <v>3.88</v>
      </c>
      <c r="AE236" s="691"/>
      <c r="AF236" s="691">
        <f t="shared" si="695"/>
        <v>3.88</v>
      </c>
      <c r="AG236" s="692">
        <f t="shared" si="696"/>
        <v>256623.19999999998</v>
      </c>
      <c r="AH236" s="692">
        <f t="shared" si="697"/>
        <v>0</v>
      </c>
      <c r="AI236" s="692">
        <f t="shared" si="698"/>
        <v>256623.19999999998</v>
      </c>
      <c r="AJ236" s="737">
        <f t="shared" si="699"/>
        <v>0</v>
      </c>
      <c r="AK236" s="739">
        <f t="shared" si="700"/>
        <v>256623.19999999998</v>
      </c>
      <c r="AL236" s="739">
        <f t="shared" si="701"/>
        <v>3336101.5999999996</v>
      </c>
      <c r="AM236" s="763">
        <f t="shared" si="702"/>
        <v>4</v>
      </c>
      <c r="AN236" s="690"/>
      <c r="AO236" s="691">
        <f t="shared" si="703"/>
        <v>66140</v>
      </c>
      <c r="AP236" s="689">
        <f t="shared" si="704"/>
        <v>3.88</v>
      </c>
      <c r="AQ236" s="691"/>
      <c r="AR236" s="691">
        <f t="shared" si="705"/>
        <v>3.88</v>
      </c>
      <c r="AS236" s="692">
        <f t="shared" si="706"/>
        <v>256623.19999999998</v>
      </c>
      <c r="AT236" s="692">
        <f t="shared" si="707"/>
        <v>0</v>
      </c>
      <c r="AU236" s="692">
        <f t="shared" si="708"/>
        <v>256623.19999999998</v>
      </c>
      <c r="AV236" s="737">
        <f t="shared" si="709"/>
        <v>0</v>
      </c>
      <c r="AW236" s="739">
        <f t="shared" si="710"/>
        <v>256623.19999999998</v>
      </c>
      <c r="AX236" s="739">
        <f t="shared" si="711"/>
        <v>3336101.5999999996</v>
      </c>
    </row>
    <row r="237" spans="1:50" s="687" customFormat="1" ht="22.5" customHeight="1">
      <c r="A237" s="688">
        <v>54</v>
      </c>
      <c r="B237" s="657" t="s">
        <v>2248</v>
      </c>
      <c r="C237" s="738" t="s">
        <v>537</v>
      </c>
      <c r="D237" s="738">
        <v>1</v>
      </c>
      <c r="E237" s="762">
        <v>1</v>
      </c>
      <c r="F237" s="690"/>
      <c r="G237" s="691">
        <v>66140</v>
      </c>
      <c r="H237" s="689">
        <v>3.88</v>
      </c>
      <c r="I237" s="692">
        <f t="shared" si="679"/>
        <v>256623.19999999998</v>
      </c>
      <c r="J237" s="692">
        <v>0</v>
      </c>
      <c r="K237" s="692">
        <f t="shared" si="680"/>
        <v>256623.19999999998</v>
      </c>
      <c r="L237" s="691"/>
      <c r="M237" s="739">
        <f t="shared" si="681"/>
        <v>256623.19999999998</v>
      </c>
      <c r="N237" s="739">
        <f t="shared" si="682"/>
        <v>3336101.5999999996</v>
      </c>
      <c r="O237" s="763">
        <f t="shared" si="683"/>
        <v>2</v>
      </c>
      <c r="P237" s="690"/>
      <c r="Q237" s="691">
        <f t="shared" si="684"/>
        <v>66140</v>
      </c>
      <c r="R237" s="689">
        <f t="shared" si="685"/>
        <v>3.88</v>
      </c>
      <c r="S237" s="691"/>
      <c r="T237" s="691">
        <f t="shared" si="686"/>
        <v>3.88</v>
      </c>
      <c r="U237" s="692">
        <f t="shared" si="687"/>
        <v>256623.19999999998</v>
      </c>
      <c r="V237" s="692">
        <f t="shared" si="688"/>
        <v>0</v>
      </c>
      <c r="W237" s="692">
        <f t="shared" si="689"/>
        <v>256623.19999999998</v>
      </c>
      <c r="X237" s="691">
        <f t="shared" si="678"/>
        <v>0</v>
      </c>
      <c r="Y237" s="739">
        <f t="shared" si="690"/>
        <v>256623.19999999998</v>
      </c>
      <c r="Z237" s="739">
        <f t="shared" si="691"/>
        <v>3336101.5999999996</v>
      </c>
      <c r="AA237" s="763">
        <f t="shared" si="692"/>
        <v>3</v>
      </c>
      <c r="AB237" s="690"/>
      <c r="AC237" s="691">
        <f t="shared" si="693"/>
        <v>66140</v>
      </c>
      <c r="AD237" s="689">
        <f t="shared" si="694"/>
        <v>3.88</v>
      </c>
      <c r="AE237" s="691"/>
      <c r="AF237" s="691">
        <f t="shared" si="695"/>
        <v>3.88</v>
      </c>
      <c r="AG237" s="692">
        <f t="shared" si="696"/>
        <v>256623.19999999998</v>
      </c>
      <c r="AH237" s="692">
        <f t="shared" si="697"/>
        <v>0</v>
      </c>
      <c r="AI237" s="692">
        <f t="shared" si="698"/>
        <v>256623.19999999998</v>
      </c>
      <c r="AJ237" s="737">
        <f t="shared" si="699"/>
        <v>0</v>
      </c>
      <c r="AK237" s="739">
        <f t="shared" si="700"/>
        <v>256623.19999999998</v>
      </c>
      <c r="AL237" s="739">
        <f t="shared" si="701"/>
        <v>3336101.5999999996</v>
      </c>
      <c r="AM237" s="763">
        <f t="shared" si="702"/>
        <v>4</v>
      </c>
      <c r="AN237" s="690"/>
      <c r="AO237" s="691">
        <f t="shared" si="703"/>
        <v>66140</v>
      </c>
      <c r="AP237" s="689">
        <f t="shared" si="704"/>
        <v>3.88</v>
      </c>
      <c r="AQ237" s="691"/>
      <c r="AR237" s="691">
        <f t="shared" si="705"/>
        <v>3.88</v>
      </c>
      <c r="AS237" s="692">
        <f t="shared" si="706"/>
        <v>256623.19999999998</v>
      </c>
      <c r="AT237" s="692">
        <f t="shared" si="707"/>
        <v>0</v>
      </c>
      <c r="AU237" s="692">
        <f t="shared" si="708"/>
        <v>256623.19999999998</v>
      </c>
      <c r="AV237" s="737">
        <f t="shared" si="709"/>
        <v>0</v>
      </c>
      <c r="AW237" s="739">
        <f t="shared" si="710"/>
        <v>256623.19999999998</v>
      </c>
      <c r="AX237" s="739">
        <f t="shared" si="711"/>
        <v>3336101.5999999996</v>
      </c>
    </row>
    <row r="238" spans="1:50" s="687" customFormat="1" ht="22.5" customHeight="1">
      <c r="A238" s="746">
        <v>55</v>
      </c>
      <c r="B238" s="657" t="s">
        <v>2249</v>
      </c>
      <c r="C238" s="738" t="s">
        <v>537</v>
      </c>
      <c r="D238" s="738">
        <v>1</v>
      </c>
      <c r="E238" s="762">
        <v>1</v>
      </c>
      <c r="F238" s="690"/>
      <c r="G238" s="691">
        <v>66140</v>
      </c>
      <c r="H238" s="689">
        <v>3.88</v>
      </c>
      <c r="I238" s="692">
        <f t="shared" si="679"/>
        <v>256623.19999999998</v>
      </c>
      <c r="J238" s="692">
        <v>0</v>
      </c>
      <c r="K238" s="692">
        <f t="shared" si="680"/>
        <v>256623.19999999998</v>
      </c>
      <c r="L238" s="691"/>
      <c r="M238" s="739">
        <f t="shared" si="681"/>
        <v>256623.19999999998</v>
      </c>
      <c r="N238" s="739">
        <f t="shared" si="682"/>
        <v>3336101.5999999996</v>
      </c>
      <c r="O238" s="763">
        <f t="shared" si="683"/>
        <v>2</v>
      </c>
      <c r="P238" s="690"/>
      <c r="Q238" s="691">
        <f t="shared" si="684"/>
        <v>66140</v>
      </c>
      <c r="R238" s="689">
        <f t="shared" si="685"/>
        <v>3.88</v>
      </c>
      <c r="S238" s="691"/>
      <c r="T238" s="691">
        <f t="shared" si="686"/>
        <v>3.88</v>
      </c>
      <c r="U238" s="692">
        <f t="shared" si="687"/>
        <v>256623.19999999998</v>
      </c>
      <c r="V238" s="692">
        <f t="shared" si="688"/>
        <v>0</v>
      </c>
      <c r="W238" s="692">
        <f t="shared" si="689"/>
        <v>256623.19999999998</v>
      </c>
      <c r="X238" s="691">
        <f t="shared" si="678"/>
        <v>0</v>
      </c>
      <c r="Y238" s="739">
        <f t="shared" si="690"/>
        <v>256623.19999999998</v>
      </c>
      <c r="Z238" s="739">
        <f t="shared" si="691"/>
        <v>3336101.5999999996</v>
      </c>
      <c r="AA238" s="763">
        <f t="shared" si="692"/>
        <v>3</v>
      </c>
      <c r="AB238" s="690"/>
      <c r="AC238" s="691">
        <f t="shared" si="693"/>
        <v>66140</v>
      </c>
      <c r="AD238" s="689">
        <f t="shared" si="694"/>
        <v>3.88</v>
      </c>
      <c r="AE238" s="691"/>
      <c r="AF238" s="691">
        <f t="shared" si="695"/>
        <v>3.88</v>
      </c>
      <c r="AG238" s="692">
        <f t="shared" si="696"/>
        <v>256623.19999999998</v>
      </c>
      <c r="AH238" s="692">
        <f t="shared" si="697"/>
        <v>0</v>
      </c>
      <c r="AI238" s="692">
        <f t="shared" si="698"/>
        <v>256623.19999999998</v>
      </c>
      <c r="AJ238" s="737">
        <f t="shared" si="699"/>
        <v>0</v>
      </c>
      <c r="AK238" s="739">
        <f t="shared" si="700"/>
        <v>256623.19999999998</v>
      </c>
      <c r="AL238" s="739">
        <f t="shared" si="701"/>
        <v>3336101.5999999996</v>
      </c>
      <c r="AM238" s="763">
        <f t="shared" si="702"/>
        <v>4</v>
      </c>
      <c r="AN238" s="690"/>
      <c r="AO238" s="691">
        <f t="shared" si="703"/>
        <v>66140</v>
      </c>
      <c r="AP238" s="689">
        <f t="shared" si="704"/>
        <v>3.88</v>
      </c>
      <c r="AQ238" s="691"/>
      <c r="AR238" s="691">
        <f t="shared" si="705"/>
        <v>3.88</v>
      </c>
      <c r="AS238" s="692">
        <f t="shared" si="706"/>
        <v>256623.19999999998</v>
      </c>
      <c r="AT238" s="692">
        <f t="shared" si="707"/>
        <v>0</v>
      </c>
      <c r="AU238" s="692">
        <f t="shared" si="708"/>
        <v>256623.19999999998</v>
      </c>
      <c r="AV238" s="737">
        <f t="shared" si="709"/>
        <v>0</v>
      </c>
      <c r="AW238" s="739">
        <f t="shared" si="710"/>
        <v>256623.19999999998</v>
      </c>
      <c r="AX238" s="739">
        <f t="shared" si="711"/>
        <v>3336101.5999999996</v>
      </c>
    </row>
    <row r="239" spans="1:50" s="687" customFormat="1" ht="22.5" customHeight="1">
      <c r="A239" s="688">
        <v>56</v>
      </c>
      <c r="B239" s="657" t="s">
        <v>2250</v>
      </c>
      <c r="C239" s="738" t="s">
        <v>537</v>
      </c>
      <c r="D239" s="738">
        <v>1</v>
      </c>
      <c r="E239" s="762">
        <v>1</v>
      </c>
      <c r="F239" s="690"/>
      <c r="G239" s="691">
        <v>66140</v>
      </c>
      <c r="H239" s="689">
        <v>3.88</v>
      </c>
      <c r="I239" s="692">
        <f t="shared" si="679"/>
        <v>256623.19999999998</v>
      </c>
      <c r="J239" s="692">
        <v>0</v>
      </c>
      <c r="K239" s="692">
        <f t="shared" si="680"/>
        <v>256623.19999999998</v>
      </c>
      <c r="L239" s="691"/>
      <c r="M239" s="739">
        <f t="shared" si="681"/>
        <v>256623.19999999998</v>
      </c>
      <c r="N239" s="739">
        <f t="shared" si="682"/>
        <v>3336101.5999999996</v>
      </c>
      <c r="O239" s="763">
        <f t="shared" si="683"/>
        <v>2</v>
      </c>
      <c r="P239" s="690"/>
      <c r="Q239" s="691">
        <f t="shared" si="684"/>
        <v>66140</v>
      </c>
      <c r="R239" s="689">
        <f t="shared" si="685"/>
        <v>3.88</v>
      </c>
      <c r="S239" s="691"/>
      <c r="T239" s="691">
        <f t="shared" si="686"/>
        <v>3.88</v>
      </c>
      <c r="U239" s="692">
        <f t="shared" si="687"/>
        <v>256623.19999999998</v>
      </c>
      <c r="V239" s="692">
        <f t="shared" si="688"/>
        <v>0</v>
      </c>
      <c r="W239" s="692">
        <f t="shared" si="689"/>
        <v>256623.19999999998</v>
      </c>
      <c r="X239" s="691">
        <f t="shared" si="678"/>
        <v>0</v>
      </c>
      <c r="Y239" s="739">
        <f t="shared" si="690"/>
        <v>256623.19999999998</v>
      </c>
      <c r="Z239" s="739">
        <f t="shared" si="691"/>
        <v>3336101.5999999996</v>
      </c>
      <c r="AA239" s="763">
        <f t="shared" si="692"/>
        <v>3</v>
      </c>
      <c r="AB239" s="690"/>
      <c r="AC239" s="691">
        <f t="shared" si="693"/>
        <v>66140</v>
      </c>
      <c r="AD239" s="689">
        <f t="shared" si="694"/>
        <v>3.88</v>
      </c>
      <c r="AE239" s="691"/>
      <c r="AF239" s="691">
        <f t="shared" si="695"/>
        <v>3.88</v>
      </c>
      <c r="AG239" s="692">
        <f t="shared" si="696"/>
        <v>256623.19999999998</v>
      </c>
      <c r="AH239" s="692">
        <f t="shared" si="697"/>
        <v>0</v>
      </c>
      <c r="AI239" s="692">
        <f t="shared" si="698"/>
        <v>256623.19999999998</v>
      </c>
      <c r="AJ239" s="737">
        <f t="shared" si="699"/>
        <v>0</v>
      </c>
      <c r="AK239" s="739">
        <f t="shared" si="700"/>
        <v>256623.19999999998</v>
      </c>
      <c r="AL239" s="739">
        <f t="shared" si="701"/>
        <v>3336101.5999999996</v>
      </c>
      <c r="AM239" s="763">
        <f t="shared" si="702"/>
        <v>4</v>
      </c>
      <c r="AN239" s="690"/>
      <c r="AO239" s="691">
        <f t="shared" si="703"/>
        <v>66140</v>
      </c>
      <c r="AP239" s="689">
        <f t="shared" si="704"/>
        <v>3.88</v>
      </c>
      <c r="AQ239" s="691"/>
      <c r="AR239" s="691">
        <f t="shared" si="705"/>
        <v>3.88</v>
      </c>
      <c r="AS239" s="692">
        <f t="shared" si="706"/>
        <v>256623.19999999998</v>
      </c>
      <c r="AT239" s="692">
        <f t="shared" si="707"/>
        <v>0</v>
      </c>
      <c r="AU239" s="692">
        <f t="shared" si="708"/>
        <v>256623.19999999998</v>
      </c>
      <c r="AV239" s="737">
        <f t="shared" si="709"/>
        <v>0</v>
      </c>
      <c r="AW239" s="739">
        <f t="shared" si="710"/>
        <v>256623.19999999998</v>
      </c>
      <c r="AX239" s="739">
        <f t="shared" si="711"/>
        <v>3336101.5999999996</v>
      </c>
    </row>
    <row r="240" spans="1:50" s="687" customFormat="1" ht="22.5" customHeight="1">
      <c r="A240" s="746">
        <v>57</v>
      </c>
      <c r="B240" s="657" t="s">
        <v>1998</v>
      </c>
      <c r="C240" s="738" t="s">
        <v>537</v>
      </c>
      <c r="D240" s="738">
        <v>1</v>
      </c>
      <c r="E240" s="762">
        <v>1</v>
      </c>
      <c r="F240" s="690"/>
      <c r="G240" s="691">
        <v>66140</v>
      </c>
      <c r="H240" s="689">
        <v>3.88</v>
      </c>
      <c r="I240" s="692">
        <f t="shared" si="679"/>
        <v>256623.19999999998</v>
      </c>
      <c r="J240" s="692">
        <v>0</v>
      </c>
      <c r="K240" s="692">
        <f t="shared" si="680"/>
        <v>256623.19999999998</v>
      </c>
      <c r="L240" s="691"/>
      <c r="M240" s="739">
        <f t="shared" si="681"/>
        <v>256623.19999999998</v>
      </c>
      <c r="N240" s="739">
        <f t="shared" si="682"/>
        <v>3336101.5999999996</v>
      </c>
      <c r="O240" s="763">
        <f t="shared" si="683"/>
        <v>2</v>
      </c>
      <c r="P240" s="690"/>
      <c r="Q240" s="691">
        <f t="shared" si="684"/>
        <v>66140</v>
      </c>
      <c r="R240" s="689">
        <f t="shared" si="685"/>
        <v>3.88</v>
      </c>
      <c r="S240" s="691"/>
      <c r="T240" s="691">
        <f t="shared" si="686"/>
        <v>3.88</v>
      </c>
      <c r="U240" s="692">
        <f t="shared" si="687"/>
        <v>256623.19999999998</v>
      </c>
      <c r="V240" s="692">
        <f t="shared" si="688"/>
        <v>0</v>
      </c>
      <c r="W240" s="692">
        <f t="shared" si="689"/>
        <v>256623.19999999998</v>
      </c>
      <c r="X240" s="691">
        <f t="shared" si="678"/>
        <v>0</v>
      </c>
      <c r="Y240" s="739">
        <f t="shared" si="690"/>
        <v>256623.19999999998</v>
      </c>
      <c r="Z240" s="739">
        <f t="shared" si="691"/>
        <v>3336101.5999999996</v>
      </c>
      <c r="AA240" s="763">
        <f t="shared" si="692"/>
        <v>3</v>
      </c>
      <c r="AB240" s="690"/>
      <c r="AC240" s="691">
        <f t="shared" si="693"/>
        <v>66140</v>
      </c>
      <c r="AD240" s="689">
        <f t="shared" si="694"/>
        <v>3.88</v>
      </c>
      <c r="AE240" s="691"/>
      <c r="AF240" s="691">
        <f t="shared" si="695"/>
        <v>3.88</v>
      </c>
      <c r="AG240" s="692">
        <f t="shared" si="696"/>
        <v>256623.19999999998</v>
      </c>
      <c r="AH240" s="692">
        <f t="shared" si="697"/>
        <v>0</v>
      </c>
      <c r="AI240" s="692">
        <f t="shared" si="698"/>
        <v>256623.19999999998</v>
      </c>
      <c r="AJ240" s="737">
        <f t="shared" si="699"/>
        <v>0</v>
      </c>
      <c r="AK240" s="739">
        <f t="shared" si="700"/>
        <v>256623.19999999998</v>
      </c>
      <c r="AL240" s="739">
        <f t="shared" si="701"/>
        <v>3336101.5999999996</v>
      </c>
      <c r="AM240" s="763">
        <f t="shared" si="702"/>
        <v>4</v>
      </c>
      <c r="AN240" s="690"/>
      <c r="AO240" s="691">
        <f t="shared" si="703"/>
        <v>66140</v>
      </c>
      <c r="AP240" s="689">
        <f t="shared" si="704"/>
        <v>3.88</v>
      </c>
      <c r="AQ240" s="691"/>
      <c r="AR240" s="691">
        <f t="shared" si="705"/>
        <v>3.88</v>
      </c>
      <c r="AS240" s="692">
        <f t="shared" si="706"/>
        <v>256623.19999999998</v>
      </c>
      <c r="AT240" s="692">
        <f t="shared" si="707"/>
        <v>0</v>
      </c>
      <c r="AU240" s="692">
        <f t="shared" si="708"/>
        <v>256623.19999999998</v>
      </c>
      <c r="AV240" s="737">
        <f t="shared" si="709"/>
        <v>0</v>
      </c>
      <c r="AW240" s="739">
        <f t="shared" si="710"/>
        <v>256623.19999999998</v>
      </c>
      <c r="AX240" s="739">
        <f t="shared" si="711"/>
        <v>3336101.5999999996</v>
      </c>
    </row>
    <row r="241" spans="1:50" s="687" customFormat="1" ht="22.5" customHeight="1">
      <c r="A241" s="688">
        <v>58</v>
      </c>
      <c r="B241" s="657" t="s">
        <v>2251</v>
      </c>
      <c r="C241" s="738" t="s">
        <v>537</v>
      </c>
      <c r="D241" s="738">
        <v>1</v>
      </c>
      <c r="E241" s="762">
        <v>2</v>
      </c>
      <c r="F241" s="690"/>
      <c r="G241" s="691">
        <v>66140</v>
      </c>
      <c r="H241" s="689">
        <v>3.88</v>
      </c>
      <c r="I241" s="692">
        <f t="shared" si="679"/>
        <v>256623.19999999998</v>
      </c>
      <c r="J241" s="692">
        <v>0</v>
      </c>
      <c r="K241" s="692">
        <f t="shared" si="680"/>
        <v>256623.19999999998</v>
      </c>
      <c r="L241" s="691"/>
      <c r="M241" s="739">
        <f t="shared" si="681"/>
        <v>256623.19999999998</v>
      </c>
      <c r="N241" s="739">
        <f t="shared" si="682"/>
        <v>3336101.5999999996</v>
      </c>
      <c r="O241" s="763">
        <f t="shared" si="683"/>
        <v>3</v>
      </c>
      <c r="P241" s="690"/>
      <c r="Q241" s="691">
        <f t="shared" si="684"/>
        <v>66140</v>
      </c>
      <c r="R241" s="689">
        <f t="shared" si="685"/>
        <v>3.88</v>
      </c>
      <c r="S241" s="691"/>
      <c r="T241" s="691">
        <f t="shared" si="686"/>
        <v>3.88</v>
      </c>
      <c r="U241" s="692">
        <f t="shared" si="687"/>
        <v>256623.19999999998</v>
      </c>
      <c r="V241" s="692">
        <f t="shared" si="688"/>
        <v>0</v>
      </c>
      <c r="W241" s="692">
        <f t="shared" si="689"/>
        <v>256623.19999999998</v>
      </c>
      <c r="X241" s="691">
        <f t="shared" si="678"/>
        <v>0</v>
      </c>
      <c r="Y241" s="739">
        <f t="shared" si="690"/>
        <v>256623.19999999998</v>
      </c>
      <c r="Z241" s="739">
        <f t="shared" si="691"/>
        <v>3336101.5999999996</v>
      </c>
      <c r="AA241" s="763">
        <f t="shared" si="692"/>
        <v>4</v>
      </c>
      <c r="AB241" s="690"/>
      <c r="AC241" s="691">
        <f t="shared" si="693"/>
        <v>66140</v>
      </c>
      <c r="AD241" s="689">
        <f t="shared" si="694"/>
        <v>3.88</v>
      </c>
      <c r="AE241" s="691"/>
      <c r="AF241" s="691">
        <f t="shared" si="695"/>
        <v>3.88</v>
      </c>
      <c r="AG241" s="692">
        <f t="shared" si="696"/>
        <v>256623.19999999998</v>
      </c>
      <c r="AH241" s="692">
        <f t="shared" si="697"/>
        <v>0</v>
      </c>
      <c r="AI241" s="692">
        <f t="shared" si="698"/>
        <v>256623.19999999998</v>
      </c>
      <c r="AJ241" s="737">
        <f t="shared" si="699"/>
        <v>0</v>
      </c>
      <c r="AK241" s="739">
        <f t="shared" si="700"/>
        <v>256623.19999999998</v>
      </c>
      <c r="AL241" s="739">
        <f t="shared" si="701"/>
        <v>3336101.5999999996</v>
      </c>
      <c r="AM241" s="763">
        <f t="shared" si="702"/>
        <v>5</v>
      </c>
      <c r="AN241" s="690"/>
      <c r="AO241" s="691">
        <f t="shared" si="703"/>
        <v>66140</v>
      </c>
      <c r="AP241" s="689">
        <f t="shared" si="704"/>
        <v>3.88</v>
      </c>
      <c r="AQ241" s="691"/>
      <c r="AR241" s="691">
        <f t="shared" si="705"/>
        <v>3.88</v>
      </c>
      <c r="AS241" s="692">
        <f t="shared" si="706"/>
        <v>256623.19999999998</v>
      </c>
      <c r="AT241" s="692">
        <f t="shared" si="707"/>
        <v>0</v>
      </c>
      <c r="AU241" s="692">
        <f t="shared" si="708"/>
        <v>256623.19999999998</v>
      </c>
      <c r="AV241" s="737">
        <f t="shared" si="709"/>
        <v>0</v>
      </c>
      <c r="AW241" s="739">
        <f t="shared" si="710"/>
        <v>256623.19999999998</v>
      </c>
      <c r="AX241" s="739">
        <f t="shared" si="711"/>
        <v>3336101.5999999996</v>
      </c>
    </row>
    <row r="242" spans="1:50" s="687" customFormat="1" ht="22.5" customHeight="1">
      <c r="A242" s="746">
        <v>59</v>
      </c>
      <c r="B242" s="657" t="s">
        <v>151</v>
      </c>
      <c r="C242" s="738" t="s">
        <v>537</v>
      </c>
      <c r="D242" s="738">
        <v>1</v>
      </c>
      <c r="E242" s="762">
        <v>1</v>
      </c>
      <c r="F242" s="690"/>
      <c r="G242" s="691">
        <v>66140</v>
      </c>
      <c r="H242" s="689">
        <v>3.88</v>
      </c>
      <c r="I242" s="692">
        <f t="shared" si="679"/>
        <v>256623.19999999998</v>
      </c>
      <c r="J242" s="692">
        <v>0</v>
      </c>
      <c r="K242" s="692">
        <f t="shared" si="680"/>
        <v>256623.19999999998</v>
      </c>
      <c r="L242" s="691"/>
      <c r="M242" s="739">
        <f t="shared" si="681"/>
        <v>256623.19999999998</v>
      </c>
      <c r="N242" s="739">
        <f t="shared" si="682"/>
        <v>3336101.5999999996</v>
      </c>
      <c r="O242" s="763">
        <f t="shared" si="683"/>
        <v>2</v>
      </c>
      <c r="P242" s="690"/>
      <c r="Q242" s="691">
        <f t="shared" si="684"/>
        <v>66140</v>
      </c>
      <c r="R242" s="689">
        <f t="shared" si="685"/>
        <v>3.88</v>
      </c>
      <c r="S242" s="691"/>
      <c r="T242" s="691">
        <f t="shared" si="686"/>
        <v>3.88</v>
      </c>
      <c r="U242" s="692">
        <f t="shared" si="687"/>
        <v>256623.19999999998</v>
      </c>
      <c r="V242" s="692">
        <f t="shared" si="688"/>
        <v>0</v>
      </c>
      <c r="W242" s="692">
        <f t="shared" si="689"/>
        <v>256623.19999999998</v>
      </c>
      <c r="X242" s="691">
        <f t="shared" si="678"/>
        <v>0</v>
      </c>
      <c r="Y242" s="739">
        <f t="shared" si="690"/>
        <v>256623.19999999998</v>
      </c>
      <c r="Z242" s="739">
        <f t="shared" si="691"/>
        <v>3336101.5999999996</v>
      </c>
      <c r="AA242" s="763">
        <f t="shared" si="692"/>
        <v>3</v>
      </c>
      <c r="AB242" s="690"/>
      <c r="AC242" s="691">
        <f t="shared" si="693"/>
        <v>66140</v>
      </c>
      <c r="AD242" s="689">
        <f t="shared" si="694"/>
        <v>3.88</v>
      </c>
      <c r="AE242" s="691"/>
      <c r="AF242" s="691">
        <f t="shared" si="695"/>
        <v>3.88</v>
      </c>
      <c r="AG242" s="692">
        <f t="shared" si="696"/>
        <v>256623.19999999998</v>
      </c>
      <c r="AH242" s="692">
        <f t="shared" si="697"/>
        <v>0</v>
      </c>
      <c r="AI242" s="692">
        <f t="shared" si="698"/>
        <v>256623.19999999998</v>
      </c>
      <c r="AJ242" s="737">
        <f t="shared" si="699"/>
        <v>0</v>
      </c>
      <c r="AK242" s="739">
        <f t="shared" si="700"/>
        <v>256623.19999999998</v>
      </c>
      <c r="AL242" s="739">
        <f t="shared" si="701"/>
        <v>3336101.5999999996</v>
      </c>
      <c r="AM242" s="763">
        <f t="shared" si="702"/>
        <v>4</v>
      </c>
      <c r="AN242" s="690"/>
      <c r="AO242" s="691">
        <f t="shared" si="703"/>
        <v>66140</v>
      </c>
      <c r="AP242" s="689">
        <f t="shared" si="704"/>
        <v>3.88</v>
      </c>
      <c r="AQ242" s="691"/>
      <c r="AR242" s="691">
        <f t="shared" si="705"/>
        <v>3.88</v>
      </c>
      <c r="AS242" s="692">
        <f t="shared" si="706"/>
        <v>256623.19999999998</v>
      </c>
      <c r="AT242" s="692">
        <f t="shared" si="707"/>
        <v>0</v>
      </c>
      <c r="AU242" s="692">
        <f t="shared" si="708"/>
        <v>256623.19999999998</v>
      </c>
      <c r="AV242" s="737">
        <f t="shared" si="709"/>
        <v>0</v>
      </c>
      <c r="AW242" s="739">
        <f t="shared" si="710"/>
        <v>256623.19999999998</v>
      </c>
      <c r="AX242" s="739">
        <f t="shared" si="711"/>
        <v>3336101.5999999996</v>
      </c>
    </row>
    <row r="243" spans="1:50" s="687" customFormat="1" ht="22.5" customHeight="1">
      <c r="A243" s="688">
        <v>60</v>
      </c>
      <c r="B243" s="657" t="s">
        <v>1999</v>
      </c>
      <c r="C243" s="738" t="s">
        <v>537</v>
      </c>
      <c r="D243" s="738">
        <v>1</v>
      </c>
      <c r="E243" s="762">
        <v>1</v>
      </c>
      <c r="F243" s="690"/>
      <c r="G243" s="691">
        <v>66140</v>
      </c>
      <c r="H243" s="689">
        <v>3.88</v>
      </c>
      <c r="I243" s="692">
        <f t="shared" si="679"/>
        <v>256623.19999999998</v>
      </c>
      <c r="J243" s="692">
        <v>0</v>
      </c>
      <c r="K243" s="692">
        <f t="shared" si="680"/>
        <v>256623.19999999998</v>
      </c>
      <c r="L243" s="691"/>
      <c r="M243" s="739">
        <f t="shared" si="681"/>
        <v>256623.19999999998</v>
      </c>
      <c r="N243" s="739">
        <f t="shared" si="682"/>
        <v>3336101.5999999996</v>
      </c>
      <c r="O243" s="763">
        <f t="shared" si="683"/>
        <v>2</v>
      </c>
      <c r="P243" s="690"/>
      <c r="Q243" s="691">
        <f t="shared" si="684"/>
        <v>66140</v>
      </c>
      <c r="R243" s="689">
        <f t="shared" si="685"/>
        <v>3.88</v>
      </c>
      <c r="S243" s="691"/>
      <c r="T243" s="691">
        <f t="shared" si="686"/>
        <v>3.88</v>
      </c>
      <c r="U243" s="692">
        <f t="shared" si="687"/>
        <v>256623.19999999998</v>
      </c>
      <c r="V243" s="692">
        <f t="shared" si="688"/>
        <v>0</v>
      </c>
      <c r="W243" s="692">
        <f t="shared" si="689"/>
        <v>256623.19999999998</v>
      </c>
      <c r="X243" s="691">
        <f t="shared" si="678"/>
        <v>0</v>
      </c>
      <c r="Y243" s="739">
        <f t="shared" si="690"/>
        <v>256623.19999999998</v>
      </c>
      <c r="Z243" s="739">
        <f t="shared" si="691"/>
        <v>3336101.5999999996</v>
      </c>
      <c r="AA243" s="763">
        <f t="shared" si="692"/>
        <v>3</v>
      </c>
      <c r="AB243" s="690"/>
      <c r="AC243" s="691">
        <f t="shared" si="693"/>
        <v>66140</v>
      </c>
      <c r="AD243" s="689">
        <f t="shared" si="694"/>
        <v>3.88</v>
      </c>
      <c r="AE243" s="691"/>
      <c r="AF243" s="691">
        <f t="shared" si="695"/>
        <v>3.88</v>
      </c>
      <c r="AG243" s="692">
        <f t="shared" si="696"/>
        <v>256623.19999999998</v>
      </c>
      <c r="AH243" s="692">
        <f t="shared" si="697"/>
        <v>0</v>
      </c>
      <c r="AI243" s="692">
        <f t="shared" si="698"/>
        <v>256623.19999999998</v>
      </c>
      <c r="AJ243" s="737">
        <f t="shared" si="699"/>
        <v>0</v>
      </c>
      <c r="AK243" s="739">
        <f t="shared" si="700"/>
        <v>256623.19999999998</v>
      </c>
      <c r="AL243" s="739">
        <f t="shared" si="701"/>
        <v>3336101.5999999996</v>
      </c>
      <c r="AM243" s="763">
        <f t="shared" si="702"/>
        <v>4</v>
      </c>
      <c r="AN243" s="690"/>
      <c r="AO243" s="691">
        <f t="shared" si="703"/>
        <v>66140</v>
      </c>
      <c r="AP243" s="689">
        <f t="shared" si="704"/>
        <v>3.88</v>
      </c>
      <c r="AQ243" s="691"/>
      <c r="AR243" s="691">
        <f t="shared" si="705"/>
        <v>3.88</v>
      </c>
      <c r="AS243" s="692">
        <f t="shared" si="706"/>
        <v>256623.19999999998</v>
      </c>
      <c r="AT243" s="692">
        <f t="shared" si="707"/>
        <v>0</v>
      </c>
      <c r="AU243" s="692">
        <f t="shared" si="708"/>
        <v>256623.19999999998</v>
      </c>
      <c r="AV243" s="737">
        <f t="shared" si="709"/>
        <v>0</v>
      </c>
      <c r="AW243" s="739">
        <f t="shared" si="710"/>
        <v>256623.19999999998</v>
      </c>
      <c r="AX243" s="739">
        <f t="shared" si="711"/>
        <v>3336101.5999999996</v>
      </c>
    </row>
    <row r="244" spans="1:50" s="687" customFormat="1" ht="22.5" customHeight="1">
      <c r="A244" s="746">
        <v>61</v>
      </c>
      <c r="B244" s="657" t="s">
        <v>2000</v>
      </c>
      <c r="C244" s="738" t="s">
        <v>537</v>
      </c>
      <c r="D244" s="738">
        <v>1</v>
      </c>
      <c r="E244" s="762">
        <v>1</v>
      </c>
      <c r="F244" s="690"/>
      <c r="G244" s="691">
        <v>66140</v>
      </c>
      <c r="H244" s="689">
        <v>3.88</v>
      </c>
      <c r="I244" s="692">
        <f t="shared" si="679"/>
        <v>256623.19999999998</v>
      </c>
      <c r="J244" s="692">
        <v>0</v>
      </c>
      <c r="K244" s="692">
        <f t="shared" si="680"/>
        <v>256623.19999999998</v>
      </c>
      <c r="L244" s="691"/>
      <c r="M244" s="739">
        <f t="shared" si="681"/>
        <v>256623.19999999998</v>
      </c>
      <c r="N244" s="739">
        <f t="shared" si="682"/>
        <v>3336101.5999999996</v>
      </c>
      <c r="O244" s="763">
        <f t="shared" si="683"/>
        <v>2</v>
      </c>
      <c r="P244" s="690"/>
      <c r="Q244" s="691">
        <f t="shared" si="684"/>
        <v>66140</v>
      </c>
      <c r="R244" s="689">
        <f t="shared" si="685"/>
        <v>3.88</v>
      </c>
      <c r="S244" s="691"/>
      <c r="T244" s="691">
        <f t="shared" si="686"/>
        <v>3.88</v>
      </c>
      <c r="U244" s="692">
        <f t="shared" si="687"/>
        <v>256623.19999999998</v>
      </c>
      <c r="V244" s="692">
        <f t="shared" si="688"/>
        <v>0</v>
      </c>
      <c r="W244" s="692">
        <f t="shared" si="689"/>
        <v>256623.19999999998</v>
      </c>
      <c r="X244" s="691">
        <f t="shared" si="678"/>
        <v>0</v>
      </c>
      <c r="Y244" s="739">
        <f t="shared" si="690"/>
        <v>256623.19999999998</v>
      </c>
      <c r="Z244" s="739">
        <f t="shared" si="691"/>
        <v>3336101.5999999996</v>
      </c>
      <c r="AA244" s="763">
        <f t="shared" si="692"/>
        <v>3</v>
      </c>
      <c r="AB244" s="690"/>
      <c r="AC244" s="691">
        <f t="shared" si="693"/>
        <v>66140</v>
      </c>
      <c r="AD244" s="689">
        <f t="shared" si="694"/>
        <v>3.88</v>
      </c>
      <c r="AE244" s="691"/>
      <c r="AF244" s="691">
        <f t="shared" si="695"/>
        <v>3.88</v>
      </c>
      <c r="AG244" s="692">
        <f t="shared" si="696"/>
        <v>256623.19999999998</v>
      </c>
      <c r="AH244" s="692">
        <f t="shared" si="697"/>
        <v>0</v>
      </c>
      <c r="AI244" s="692">
        <f t="shared" si="698"/>
        <v>256623.19999999998</v>
      </c>
      <c r="AJ244" s="737">
        <f t="shared" si="699"/>
        <v>0</v>
      </c>
      <c r="AK244" s="739">
        <f t="shared" si="700"/>
        <v>256623.19999999998</v>
      </c>
      <c r="AL244" s="739">
        <f t="shared" si="701"/>
        <v>3336101.5999999996</v>
      </c>
      <c r="AM244" s="763">
        <f t="shared" si="702"/>
        <v>4</v>
      </c>
      <c r="AN244" s="690"/>
      <c r="AO244" s="691">
        <f t="shared" si="703"/>
        <v>66140</v>
      </c>
      <c r="AP244" s="689">
        <f t="shared" si="704"/>
        <v>3.88</v>
      </c>
      <c r="AQ244" s="691"/>
      <c r="AR244" s="691">
        <f t="shared" si="705"/>
        <v>3.88</v>
      </c>
      <c r="AS244" s="692">
        <f t="shared" si="706"/>
        <v>256623.19999999998</v>
      </c>
      <c r="AT244" s="692">
        <f t="shared" si="707"/>
        <v>0</v>
      </c>
      <c r="AU244" s="692">
        <f t="shared" si="708"/>
        <v>256623.19999999998</v>
      </c>
      <c r="AV244" s="737">
        <f t="shared" si="709"/>
        <v>0</v>
      </c>
      <c r="AW244" s="739">
        <f t="shared" si="710"/>
        <v>256623.19999999998</v>
      </c>
      <c r="AX244" s="739">
        <f t="shared" si="711"/>
        <v>3336101.5999999996</v>
      </c>
    </row>
    <row r="245" spans="1:50" s="687" customFormat="1" ht="22.5" customHeight="1">
      <c r="A245" s="688">
        <v>62</v>
      </c>
      <c r="B245" s="657" t="s">
        <v>273</v>
      </c>
      <c r="C245" s="738" t="s">
        <v>537</v>
      </c>
      <c r="D245" s="738">
        <v>1</v>
      </c>
      <c r="E245" s="762">
        <v>2</v>
      </c>
      <c r="F245" s="690"/>
      <c r="G245" s="691">
        <v>66140</v>
      </c>
      <c r="H245" s="689">
        <v>4.01</v>
      </c>
      <c r="I245" s="692">
        <f t="shared" si="679"/>
        <v>265221.39999999997</v>
      </c>
      <c r="J245" s="692">
        <v>0</v>
      </c>
      <c r="K245" s="692">
        <f t="shared" si="680"/>
        <v>265221.39999999997</v>
      </c>
      <c r="L245" s="691"/>
      <c r="M245" s="739">
        <f t="shared" si="681"/>
        <v>265221.39999999997</v>
      </c>
      <c r="N245" s="739">
        <f t="shared" si="682"/>
        <v>3447878.1999999997</v>
      </c>
      <c r="O245" s="763">
        <f t="shared" si="683"/>
        <v>3</v>
      </c>
      <c r="P245" s="690"/>
      <c r="Q245" s="691">
        <f t="shared" si="684"/>
        <v>66140</v>
      </c>
      <c r="R245" s="689">
        <f t="shared" si="685"/>
        <v>4.01</v>
      </c>
      <c r="S245" s="691"/>
      <c r="T245" s="691">
        <f t="shared" si="686"/>
        <v>4.01</v>
      </c>
      <c r="U245" s="692">
        <f t="shared" si="687"/>
        <v>265221.39999999997</v>
      </c>
      <c r="V245" s="692">
        <f t="shared" si="688"/>
        <v>0</v>
      </c>
      <c r="W245" s="692">
        <f t="shared" si="689"/>
        <v>265221.39999999997</v>
      </c>
      <c r="X245" s="691">
        <f t="shared" si="678"/>
        <v>0</v>
      </c>
      <c r="Y245" s="739">
        <f t="shared" si="690"/>
        <v>265221.39999999997</v>
      </c>
      <c r="Z245" s="739">
        <f t="shared" si="691"/>
        <v>3447878.1999999997</v>
      </c>
      <c r="AA245" s="763">
        <f t="shared" si="692"/>
        <v>4</v>
      </c>
      <c r="AB245" s="690"/>
      <c r="AC245" s="691">
        <f t="shared" si="693"/>
        <v>66140</v>
      </c>
      <c r="AD245" s="689">
        <f t="shared" si="694"/>
        <v>4.01</v>
      </c>
      <c r="AE245" s="691"/>
      <c r="AF245" s="691">
        <f t="shared" si="695"/>
        <v>4.01</v>
      </c>
      <c r="AG245" s="692">
        <f t="shared" si="696"/>
        <v>265221.39999999997</v>
      </c>
      <c r="AH245" s="692">
        <f t="shared" si="697"/>
        <v>0</v>
      </c>
      <c r="AI245" s="692">
        <f t="shared" si="698"/>
        <v>265221.39999999997</v>
      </c>
      <c r="AJ245" s="737">
        <f t="shared" si="699"/>
        <v>0</v>
      </c>
      <c r="AK245" s="739">
        <f t="shared" si="700"/>
        <v>265221.39999999997</v>
      </c>
      <c r="AL245" s="739">
        <f t="shared" si="701"/>
        <v>3447878.1999999997</v>
      </c>
      <c r="AM245" s="763">
        <f t="shared" si="702"/>
        <v>5</v>
      </c>
      <c r="AN245" s="690"/>
      <c r="AO245" s="691">
        <f t="shared" si="703"/>
        <v>66140</v>
      </c>
      <c r="AP245" s="689">
        <f t="shared" si="704"/>
        <v>4.01</v>
      </c>
      <c r="AQ245" s="691"/>
      <c r="AR245" s="691">
        <f t="shared" si="705"/>
        <v>4.01</v>
      </c>
      <c r="AS245" s="692">
        <f t="shared" si="706"/>
        <v>265221.39999999997</v>
      </c>
      <c r="AT245" s="692">
        <f t="shared" si="707"/>
        <v>0</v>
      </c>
      <c r="AU245" s="692">
        <f t="shared" si="708"/>
        <v>265221.39999999997</v>
      </c>
      <c r="AV245" s="737">
        <f t="shared" si="709"/>
        <v>0</v>
      </c>
      <c r="AW245" s="739">
        <f t="shared" si="710"/>
        <v>265221.39999999997</v>
      </c>
      <c r="AX245" s="739">
        <f t="shared" si="711"/>
        <v>3447878.1999999997</v>
      </c>
    </row>
    <row r="246" spans="1:50" s="687" customFormat="1" ht="22.5" customHeight="1">
      <c r="A246" s="746">
        <v>63</v>
      </c>
      <c r="B246" s="657" t="s">
        <v>1746</v>
      </c>
      <c r="C246" s="738" t="s">
        <v>537</v>
      </c>
      <c r="D246" s="738">
        <v>1</v>
      </c>
      <c r="E246" s="763">
        <v>1</v>
      </c>
      <c r="F246" s="690"/>
      <c r="G246" s="691">
        <v>66140</v>
      </c>
      <c r="H246" s="689">
        <v>3.88</v>
      </c>
      <c r="I246" s="692">
        <f t="shared" si="679"/>
        <v>256623.19999999998</v>
      </c>
      <c r="J246" s="692">
        <v>0</v>
      </c>
      <c r="K246" s="692">
        <f t="shared" si="680"/>
        <v>256623.19999999998</v>
      </c>
      <c r="L246" s="691"/>
      <c r="M246" s="739">
        <f t="shared" si="681"/>
        <v>256623.19999999998</v>
      </c>
      <c r="N246" s="739">
        <f t="shared" si="682"/>
        <v>3336101.5999999996</v>
      </c>
      <c r="O246" s="763">
        <f t="shared" si="683"/>
        <v>2</v>
      </c>
      <c r="P246" s="690"/>
      <c r="Q246" s="691">
        <f t="shared" si="684"/>
        <v>66140</v>
      </c>
      <c r="R246" s="689">
        <f t="shared" si="685"/>
        <v>3.88</v>
      </c>
      <c r="S246" s="691"/>
      <c r="T246" s="691">
        <f t="shared" si="686"/>
        <v>3.88</v>
      </c>
      <c r="U246" s="692">
        <f t="shared" si="687"/>
        <v>256623.19999999998</v>
      </c>
      <c r="V246" s="692">
        <f t="shared" si="688"/>
        <v>0</v>
      </c>
      <c r="W246" s="692">
        <f t="shared" si="689"/>
        <v>256623.19999999998</v>
      </c>
      <c r="X246" s="691">
        <f t="shared" si="678"/>
        <v>0</v>
      </c>
      <c r="Y246" s="739">
        <f t="shared" si="690"/>
        <v>256623.19999999998</v>
      </c>
      <c r="Z246" s="739">
        <f t="shared" si="691"/>
        <v>3336101.5999999996</v>
      </c>
      <c r="AA246" s="763">
        <f t="shared" si="692"/>
        <v>3</v>
      </c>
      <c r="AB246" s="690"/>
      <c r="AC246" s="691">
        <f t="shared" si="693"/>
        <v>66140</v>
      </c>
      <c r="AD246" s="689">
        <f t="shared" si="694"/>
        <v>3.88</v>
      </c>
      <c r="AE246" s="691"/>
      <c r="AF246" s="691">
        <f t="shared" si="695"/>
        <v>3.88</v>
      </c>
      <c r="AG246" s="692">
        <f t="shared" si="696"/>
        <v>256623.19999999998</v>
      </c>
      <c r="AH246" s="692">
        <f t="shared" si="697"/>
        <v>0</v>
      </c>
      <c r="AI246" s="692">
        <f t="shared" si="698"/>
        <v>256623.19999999998</v>
      </c>
      <c r="AJ246" s="737">
        <f t="shared" si="699"/>
        <v>0</v>
      </c>
      <c r="AK246" s="739">
        <f t="shared" si="700"/>
        <v>256623.19999999998</v>
      </c>
      <c r="AL246" s="739">
        <f t="shared" si="701"/>
        <v>3336101.5999999996</v>
      </c>
      <c r="AM246" s="763">
        <f t="shared" si="702"/>
        <v>4</v>
      </c>
      <c r="AN246" s="690"/>
      <c r="AO246" s="691">
        <f t="shared" si="703"/>
        <v>66140</v>
      </c>
      <c r="AP246" s="689">
        <f t="shared" si="704"/>
        <v>3.88</v>
      </c>
      <c r="AQ246" s="691"/>
      <c r="AR246" s="691">
        <f t="shared" si="705"/>
        <v>3.88</v>
      </c>
      <c r="AS246" s="692">
        <f t="shared" si="706"/>
        <v>256623.19999999998</v>
      </c>
      <c r="AT246" s="692">
        <f t="shared" si="707"/>
        <v>0</v>
      </c>
      <c r="AU246" s="692">
        <f t="shared" si="708"/>
        <v>256623.19999999998</v>
      </c>
      <c r="AV246" s="737">
        <f t="shared" si="709"/>
        <v>0</v>
      </c>
      <c r="AW246" s="739">
        <f t="shared" si="710"/>
        <v>256623.19999999998</v>
      </c>
      <c r="AX246" s="739">
        <f t="shared" si="711"/>
        <v>3336101.5999999996</v>
      </c>
    </row>
    <row r="247" spans="1:50" s="687" customFormat="1" ht="22.5" customHeight="1">
      <c r="A247" s="688">
        <v>64</v>
      </c>
      <c r="B247" s="657" t="s">
        <v>2252</v>
      </c>
      <c r="C247" s="738" t="s">
        <v>537</v>
      </c>
      <c r="D247" s="738">
        <v>1</v>
      </c>
      <c r="E247" s="763">
        <v>1</v>
      </c>
      <c r="F247" s="690"/>
      <c r="G247" s="691">
        <v>66140</v>
      </c>
      <c r="H247" s="689">
        <v>3.88</v>
      </c>
      <c r="I247" s="692">
        <f t="shared" si="679"/>
        <v>256623.19999999998</v>
      </c>
      <c r="J247" s="692">
        <v>0</v>
      </c>
      <c r="K247" s="692">
        <f t="shared" si="680"/>
        <v>256623.19999999998</v>
      </c>
      <c r="L247" s="691"/>
      <c r="M247" s="739">
        <f t="shared" si="681"/>
        <v>256623.19999999998</v>
      </c>
      <c r="N247" s="739">
        <f t="shared" si="682"/>
        <v>3336101.5999999996</v>
      </c>
      <c r="O247" s="763">
        <f t="shared" si="683"/>
        <v>2</v>
      </c>
      <c r="P247" s="690"/>
      <c r="Q247" s="691">
        <f t="shared" si="684"/>
        <v>66140</v>
      </c>
      <c r="R247" s="689">
        <f t="shared" si="685"/>
        <v>3.88</v>
      </c>
      <c r="S247" s="691"/>
      <c r="T247" s="691">
        <f t="shared" si="686"/>
        <v>3.88</v>
      </c>
      <c r="U247" s="692">
        <f t="shared" si="687"/>
        <v>256623.19999999998</v>
      </c>
      <c r="V247" s="692">
        <f t="shared" si="688"/>
        <v>0</v>
      </c>
      <c r="W247" s="692">
        <f t="shared" si="689"/>
        <v>256623.19999999998</v>
      </c>
      <c r="X247" s="691">
        <f t="shared" si="678"/>
        <v>0</v>
      </c>
      <c r="Y247" s="739">
        <f t="shared" si="690"/>
        <v>256623.19999999998</v>
      </c>
      <c r="Z247" s="739">
        <f t="shared" si="691"/>
        <v>3336101.5999999996</v>
      </c>
      <c r="AA247" s="763">
        <f t="shared" si="692"/>
        <v>3</v>
      </c>
      <c r="AB247" s="690"/>
      <c r="AC247" s="691">
        <f t="shared" si="693"/>
        <v>66140</v>
      </c>
      <c r="AD247" s="689">
        <f t="shared" si="694"/>
        <v>3.88</v>
      </c>
      <c r="AE247" s="691"/>
      <c r="AF247" s="691">
        <f t="shared" si="695"/>
        <v>3.88</v>
      </c>
      <c r="AG247" s="692">
        <f t="shared" si="696"/>
        <v>256623.19999999998</v>
      </c>
      <c r="AH247" s="692">
        <f t="shared" si="697"/>
        <v>0</v>
      </c>
      <c r="AI247" s="692">
        <f t="shared" si="698"/>
        <v>256623.19999999998</v>
      </c>
      <c r="AJ247" s="737">
        <f t="shared" si="699"/>
        <v>0</v>
      </c>
      <c r="AK247" s="739">
        <f t="shared" si="700"/>
        <v>256623.19999999998</v>
      </c>
      <c r="AL247" s="739">
        <f t="shared" si="701"/>
        <v>3336101.5999999996</v>
      </c>
      <c r="AM247" s="763">
        <f t="shared" si="702"/>
        <v>4</v>
      </c>
      <c r="AN247" s="690"/>
      <c r="AO247" s="691">
        <f t="shared" si="703"/>
        <v>66140</v>
      </c>
      <c r="AP247" s="689">
        <f t="shared" si="704"/>
        <v>3.88</v>
      </c>
      <c r="AQ247" s="691"/>
      <c r="AR247" s="691">
        <f t="shared" si="705"/>
        <v>3.88</v>
      </c>
      <c r="AS247" s="692">
        <f t="shared" si="706"/>
        <v>256623.19999999998</v>
      </c>
      <c r="AT247" s="692">
        <f t="shared" si="707"/>
        <v>0</v>
      </c>
      <c r="AU247" s="692">
        <f t="shared" si="708"/>
        <v>256623.19999999998</v>
      </c>
      <c r="AV247" s="737">
        <f t="shared" si="709"/>
        <v>0</v>
      </c>
      <c r="AW247" s="739">
        <f t="shared" si="710"/>
        <v>256623.19999999998</v>
      </c>
      <c r="AX247" s="739">
        <f t="shared" si="711"/>
        <v>3336101.5999999996</v>
      </c>
    </row>
    <row r="248" spans="1:50" s="687" customFormat="1" ht="22.5" customHeight="1">
      <c r="A248" s="746">
        <v>65</v>
      </c>
      <c r="B248" s="657" t="s">
        <v>2253</v>
      </c>
      <c r="C248" s="738" t="s">
        <v>537</v>
      </c>
      <c r="D248" s="738">
        <v>1</v>
      </c>
      <c r="E248" s="763">
        <v>1</v>
      </c>
      <c r="F248" s="690"/>
      <c r="G248" s="691">
        <v>66140</v>
      </c>
      <c r="H248" s="689">
        <v>3.88</v>
      </c>
      <c r="I248" s="692">
        <f t="shared" si="679"/>
        <v>256623.19999999998</v>
      </c>
      <c r="J248" s="692">
        <v>0</v>
      </c>
      <c r="K248" s="692">
        <f t="shared" si="680"/>
        <v>256623.19999999998</v>
      </c>
      <c r="L248" s="691"/>
      <c r="M248" s="739">
        <f t="shared" si="681"/>
        <v>256623.19999999998</v>
      </c>
      <c r="N248" s="739">
        <f t="shared" si="682"/>
        <v>3336101.5999999996</v>
      </c>
      <c r="O248" s="763">
        <f t="shared" si="683"/>
        <v>2</v>
      </c>
      <c r="P248" s="690"/>
      <c r="Q248" s="691">
        <f t="shared" si="684"/>
        <v>66140</v>
      </c>
      <c r="R248" s="689">
        <f t="shared" si="685"/>
        <v>3.88</v>
      </c>
      <c r="S248" s="691"/>
      <c r="T248" s="691">
        <f t="shared" si="686"/>
        <v>3.88</v>
      </c>
      <c r="U248" s="692">
        <f t="shared" si="687"/>
        <v>256623.19999999998</v>
      </c>
      <c r="V248" s="692">
        <f t="shared" si="688"/>
        <v>0</v>
      </c>
      <c r="W248" s="692">
        <f t="shared" si="689"/>
        <v>256623.19999999998</v>
      </c>
      <c r="X248" s="691">
        <f t="shared" si="678"/>
        <v>0</v>
      </c>
      <c r="Y248" s="739">
        <f t="shared" si="690"/>
        <v>256623.19999999998</v>
      </c>
      <c r="Z248" s="739">
        <f t="shared" si="691"/>
        <v>3336101.5999999996</v>
      </c>
      <c r="AA248" s="763">
        <f t="shared" si="692"/>
        <v>3</v>
      </c>
      <c r="AB248" s="690"/>
      <c r="AC248" s="691">
        <f t="shared" si="693"/>
        <v>66140</v>
      </c>
      <c r="AD248" s="689">
        <f t="shared" si="694"/>
        <v>3.88</v>
      </c>
      <c r="AE248" s="691"/>
      <c r="AF248" s="691">
        <f t="shared" si="695"/>
        <v>3.88</v>
      </c>
      <c r="AG248" s="692">
        <f t="shared" si="696"/>
        <v>256623.19999999998</v>
      </c>
      <c r="AH248" s="692">
        <f t="shared" si="697"/>
        <v>0</v>
      </c>
      <c r="AI248" s="692">
        <f t="shared" si="698"/>
        <v>256623.19999999998</v>
      </c>
      <c r="AJ248" s="737">
        <f t="shared" si="699"/>
        <v>0</v>
      </c>
      <c r="AK248" s="739">
        <f t="shared" si="700"/>
        <v>256623.19999999998</v>
      </c>
      <c r="AL248" s="739">
        <f t="shared" si="701"/>
        <v>3336101.5999999996</v>
      </c>
      <c r="AM248" s="763">
        <f t="shared" si="702"/>
        <v>4</v>
      </c>
      <c r="AN248" s="690"/>
      <c r="AO248" s="691">
        <f t="shared" si="703"/>
        <v>66140</v>
      </c>
      <c r="AP248" s="689">
        <f t="shared" si="704"/>
        <v>3.88</v>
      </c>
      <c r="AQ248" s="691"/>
      <c r="AR248" s="691">
        <f t="shared" si="705"/>
        <v>3.88</v>
      </c>
      <c r="AS248" s="692">
        <f t="shared" si="706"/>
        <v>256623.19999999998</v>
      </c>
      <c r="AT248" s="692">
        <f t="shared" si="707"/>
        <v>0</v>
      </c>
      <c r="AU248" s="692">
        <f t="shared" si="708"/>
        <v>256623.19999999998</v>
      </c>
      <c r="AV248" s="737">
        <f t="shared" si="709"/>
        <v>0</v>
      </c>
      <c r="AW248" s="739">
        <f t="shared" si="710"/>
        <v>256623.19999999998</v>
      </c>
      <c r="AX248" s="739">
        <f t="shared" si="711"/>
        <v>3336101.5999999996</v>
      </c>
    </row>
    <row r="249" spans="1:50" s="687" customFormat="1" ht="22.5" customHeight="1">
      <c r="A249" s="688">
        <v>66</v>
      </c>
      <c r="B249" s="657" t="s">
        <v>2254</v>
      </c>
      <c r="C249" s="738" t="s">
        <v>537</v>
      </c>
      <c r="D249" s="738">
        <v>1</v>
      </c>
      <c r="E249" s="763">
        <v>1</v>
      </c>
      <c r="F249" s="690"/>
      <c r="G249" s="691">
        <v>66140</v>
      </c>
      <c r="H249" s="689">
        <v>3.88</v>
      </c>
      <c r="I249" s="692">
        <f t="shared" si="679"/>
        <v>256623.19999999998</v>
      </c>
      <c r="J249" s="692">
        <v>0</v>
      </c>
      <c r="K249" s="692">
        <f t="shared" si="680"/>
        <v>256623.19999999998</v>
      </c>
      <c r="L249" s="691"/>
      <c r="M249" s="739">
        <f t="shared" si="681"/>
        <v>256623.19999999998</v>
      </c>
      <c r="N249" s="739">
        <f t="shared" si="682"/>
        <v>3336101.5999999996</v>
      </c>
      <c r="O249" s="763">
        <f t="shared" si="683"/>
        <v>2</v>
      </c>
      <c r="P249" s="690"/>
      <c r="Q249" s="691">
        <f t="shared" si="684"/>
        <v>66140</v>
      </c>
      <c r="R249" s="689">
        <f t="shared" si="685"/>
        <v>3.88</v>
      </c>
      <c r="S249" s="691"/>
      <c r="T249" s="691">
        <f t="shared" si="686"/>
        <v>3.88</v>
      </c>
      <c r="U249" s="692">
        <f t="shared" si="687"/>
        <v>256623.19999999998</v>
      </c>
      <c r="V249" s="692">
        <f t="shared" si="688"/>
        <v>0</v>
      </c>
      <c r="W249" s="692">
        <f t="shared" si="689"/>
        <v>256623.19999999998</v>
      </c>
      <c r="X249" s="691">
        <f t="shared" si="678"/>
        <v>0</v>
      </c>
      <c r="Y249" s="739">
        <f t="shared" si="690"/>
        <v>256623.19999999998</v>
      </c>
      <c r="Z249" s="739">
        <f t="shared" si="691"/>
        <v>3336101.5999999996</v>
      </c>
      <c r="AA249" s="763">
        <f t="shared" si="692"/>
        <v>3</v>
      </c>
      <c r="AB249" s="690"/>
      <c r="AC249" s="691">
        <f t="shared" si="693"/>
        <v>66140</v>
      </c>
      <c r="AD249" s="689">
        <f t="shared" si="694"/>
        <v>3.88</v>
      </c>
      <c r="AE249" s="691"/>
      <c r="AF249" s="691">
        <f t="shared" si="695"/>
        <v>3.88</v>
      </c>
      <c r="AG249" s="692">
        <f t="shared" si="696"/>
        <v>256623.19999999998</v>
      </c>
      <c r="AH249" s="692">
        <f t="shared" si="697"/>
        <v>0</v>
      </c>
      <c r="AI249" s="692">
        <f t="shared" si="698"/>
        <v>256623.19999999998</v>
      </c>
      <c r="AJ249" s="737">
        <f t="shared" si="699"/>
        <v>0</v>
      </c>
      <c r="AK249" s="739">
        <f t="shared" si="700"/>
        <v>256623.19999999998</v>
      </c>
      <c r="AL249" s="739">
        <f t="shared" si="701"/>
        <v>3336101.5999999996</v>
      </c>
      <c r="AM249" s="763">
        <f t="shared" si="702"/>
        <v>4</v>
      </c>
      <c r="AN249" s="690"/>
      <c r="AO249" s="691">
        <f t="shared" si="703"/>
        <v>66140</v>
      </c>
      <c r="AP249" s="689">
        <f t="shared" si="704"/>
        <v>3.88</v>
      </c>
      <c r="AQ249" s="691"/>
      <c r="AR249" s="691">
        <f t="shared" si="705"/>
        <v>3.88</v>
      </c>
      <c r="AS249" s="692">
        <f t="shared" si="706"/>
        <v>256623.19999999998</v>
      </c>
      <c r="AT249" s="692">
        <f t="shared" si="707"/>
        <v>0</v>
      </c>
      <c r="AU249" s="692">
        <f t="shared" si="708"/>
        <v>256623.19999999998</v>
      </c>
      <c r="AV249" s="737">
        <f t="shared" si="709"/>
        <v>0</v>
      </c>
      <c r="AW249" s="739">
        <f t="shared" si="710"/>
        <v>256623.19999999998</v>
      </c>
      <c r="AX249" s="739">
        <f t="shared" si="711"/>
        <v>3336101.5999999996</v>
      </c>
    </row>
    <row r="250" spans="1:50" s="687" customFormat="1" ht="22.5" customHeight="1">
      <c r="A250" s="746">
        <v>67</v>
      </c>
      <c r="B250" s="657" t="s">
        <v>1906</v>
      </c>
      <c r="C250" s="738" t="s">
        <v>537</v>
      </c>
      <c r="D250" s="738">
        <v>1</v>
      </c>
      <c r="E250" s="763">
        <v>1</v>
      </c>
      <c r="F250" s="690"/>
      <c r="G250" s="691">
        <v>66140</v>
      </c>
      <c r="H250" s="689">
        <v>3.88</v>
      </c>
      <c r="I250" s="692">
        <f t="shared" si="679"/>
        <v>256623.19999999998</v>
      </c>
      <c r="J250" s="692">
        <v>0</v>
      </c>
      <c r="K250" s="692">
        <f t="shared" si="680"/>
        <v>256623.19999999998</v>
      </c>
      <c r="L250" s="691"/>
      <c r="M250" s="739">
        <f t="shared" si="681"/>
        <v>256623.19999999998</v>
      </c>
      <c r="N250" s="739">
        <f t="shared" si="682"/>
        <v>3336101.5999999996</v>
      </c>
      <c r="O250" s="763">
        <f t="shared" si="683"/>
        <v>2</v>
      </c>
      <c r="P250" s="690"/>
      <c r="Q250" s="691">
        <f t="shared" si="684"/>
        <v>66140</v>
      </c>
      <c r="R250" s="689">
        <f t="shared" si="685"/>
        <v>3.88</v>
      </c>
      <c r="S250" s="691"/>
      <c r="T250" s="691">
        <f t="shared" si="686"/>
        <v>3.88</v>
      </c>
      <c r="U250" s="692">
        <f t="shared" si="687"/>
        <v>256623.19999999998</v>
      </c>
      <c r="V250" s="692">
        <f t="shared" si="688"/>
        <v>0</v>
      </c>
      <c r="W250" s="692">
        <f t="shared" si="689"/>
        <v>256623.19999999998</v>
      </c>
      <c r="X250" s="691">
        <f t="shared" si="678"/>
        <v>0</v>
      </c>
      <c r="Y250" s="739">
        <f t="shared" si="690"/>
        <v>256623.19999999998</v>
      </c>
      <c r="Z250" s="739">
        <f t="shared" si="691"/>
        <v>3336101.5999999996</v>
      </c>
      <c r="AA250" s="763">
        <f t="shared" si="692"/>
        <v>3</v>
      </c>
      <c r="AB250" s="690"/>
      <c r="AC250" s="691">
        <f t="shared" si="693"/>
        <v>66140</v>
      </c>
      <c r="AD250" s="689">
        <f t="shared" si="694"/>
        <v>3.88</v>
      </c>
      <c r="AE250" s="691"/>
      <c r="AF250" s="691">
        <f t="shared" si="695"/>
        <v>3.88</v>
      </c>
      <c r="AG250" s="692">
        <f t="shared" si="696"/>
        <v>256623.19999999998</v>
      </c>
      <c r="AH250" s="692">
        <f t="shared" si="697"/>
        <v>0</v>
      </c>
      <c r="AI250" s="692">
        <f t="shared" si="698"/>
        <v>256623.19999999998</v>
      </c>
      <c r="AJ250" s="737">
        <f t="shared" si="699"/>
        <v>0</v>
      </c>
      <c r="AK250" s="739">
        <f t="shared" si="700"/>
        <v>256623.19999999998</v>
      </c>
      <c r="AL250" s="739">
        <f t="shared" si="701"/>
        <v>3336101.5999999996</v>
      </c>
      <c r="AM250" s="763">
        <f t="shared" si="702"/>
        <v>4</v>
      </c>
      <c r="AN250" s="690"/>
      <c r="AO250" s="691">
        <f t="shared" si="703"/>
        <v>66140</v>
      </c>
      <c r="AP250" s="689">
        <f t="shared" si="704"/>
        <v>3.88</v>
      </c>
      <c r="AQ250" s="691"/>
      <c r="AR250" s="691">
        <f t="shared" si="705"/>
        <v>3.88</v>
      </c>
      <c r="AS250" s="692">
        <f t="shared" si="706"/>
        <v>256623.19999999998</v>
      </c>
      <c r="AT250" s="692">
        <f t="shared" si="707"/>
        <v>0</v>
      </c>
      <c r="AU250" s="692">
        <f t="shared" si="708"/>
        <v>256623.19999999998</v>
      </c>
      <c r="AV250" s="737">
        <f t="shared" si="709"/>
        <v>0</v>
      </c>
      <c r="AW250" s="739">
        <f t="shared" si="710"/>
        <v>256623.19999999998</v>
      </c>
      <c r="AX250" s="739">
        <f t="shared" si="711"/>
        <v>3336101.5999999996</v>
      </c>
    </row>
    <row r="251" spans="1:50" s="687" customFormat="1" ht="22.5" customHeight="1">
      <c r="A251" s="688">
        <v>68</v>
      </c>
      <c r="B251" s="657" t="s">
        <v>1943</v>
      </c>
      <c r="C251" s="738" t="s">
        <v>537</v>
      </c>
      <c r="D251" s="738">
        <v>1</v>
      </c>
      <c r="E251" s="763">
        <v>1</v>
      </c>
      <c r="F251" s="690"/>
      <c r="G251" s="691">
        <v>66140</v>
      </c>
      <c r="H251" s="689">
        <v>3.88</v>
      </c>
      <c r="I251" s="692">
        <f t="shared" si="679"/>
        <v>256623.19999999998</v>
      </c>
      <c r="J251" s="692">
        <v>0</v>
      </c>
      <c r="K251" s="692">
        <f t="shared" si="680"/>
        <v>256623.19999999998</v>
      </c>
      <c r="L251" s="691"/>
      <c r="M251" s="739">
        <f t="shared" si="681"/>
        <v>256623.19999999998</v>
      </c>
      <c r="N251" s="739">
        <f t="shared" si="682"/>
        <v>3336101.5999999996</v>
      </c>
      <c r="O251" s="763">
        <f t="shared" si="683"/>
        <v>2</v>
      </c>
      <c r="P251" s="690"/>
      <c r="Q251" s="691">
        <f t="shared" si="684"/>
        <v>66140</v>
      </c>
      <c r="R251" s="689">
        <f t="shared" si="685"/>
        <v>3.88</v>
      </c>
      <c r="S251" s="691"/>
      <c r="T251" s="691">
        <f t="shared" si="686"/>
        <v>3.88</v>
      </c>
      <c r="U251" s="692">
        <f t="shared" si="687"/>
        <v>256623.19999999998</v>
      </c>
      <c r="V251" s="692">
        <f t="shared" si="688"/>
        <v>0</v>
      </c>
      <c r="W251" s="692">
        <f t="shared" si="689"/>
        <v>256623.19999999998</v>
      </c>
      <c r="X251" s="691">
        <f t="shared" si="678"/>
        <v>0</v>
      </c>
      <c r="Y251" s="739">
        <f t="shared" si="690"/>
        <v>256623.19999999998</v>
      </c>
      <c r="Z251" s="739">
        <f t="shared" si="691"/>
        <v>3336101.5999999996</v>
      </c>
      <c r="AA251" s="763">
        <f t="shared" si="692"/>
        <v>3</v>
      </c>
      <c r="AB251" s="690"/>
      <c r="AC251" s="691">
        <f t="shared" si="693"/>
        <v>66140</v>
      </c>
      <c r="AD251" s="689">
        <f t="shared" si="694"/>
        <v>3.88</v>
      </c>
      <c r="AE251" s="691"/>
      <c r="AF251" s="691">
        <f t="shared" si="695"/>
        <v>3.88</v>
      </c>
      <c r="AG251" s="692">
        <f t="shared" si="696"/>
        <v>256623.19999999998</v>
      </c>
      <c r="AH251" s="692">
        <f t="shared" si="697"/>
        <v>0</v>
      </c>
      <c r="AI251" s="692">
        <f t="shared" si="698"/>
        <v>256623.19999999998</v>
      </c>
      <c r="AJ251" s="737">
        <f t="shared" si="699"/>
        <v>0</v>
      </c>
      <c r="AK251" s="739">
        <f t="shared" si="700"/>
        <v>256623.19999999998</v>
      </c>
      <c r="AL251" s="739">
        <f t="shared" si="701"/>
        <v>3336101.5999999996</v>
      </c>
      <c r="AM251" s="763">
        <f t="shared" si="702"/>
        <v>4</v>
      </c>
      <c r="AN251" s="690"/>
      <c r="AO251" s="691">
        <f t="shared" si="703"/>
        <v>66140</v>
      </c>
      <c r="AP251" s="689">
        <f t="shared" si="704"/>
        <v>3.88</v>
      </c>
      <c r="AQ251" s="691"/>
      <c r="AR251" s="691">
        <f t="shared" si="705"/>
        <v>3.88</v>
      </c>
      <c r="AS251" s="692">
        <f t="shared" si="706"/>
        <v>256623.19999999998</v>
      </c>
      <c r="AT251" s="692">
        <f t="shared" si="707"/>
        <v>0</v>
      </c>
      <c r="AU251" s="692">
        <f t="shared" si="708"/>
        <v>256623.19999999998</v>
      </c>
      <c r="AV251" s="737">
        <f t="shared" si="709"/>
        <v>0</v>
      </c>
      <c r="AW251" s="739">
        <f t="shared" si="710"/>
        <v>256623.19999999998</v>
      </c>
      <c r="AX251" s="739">
        <f t="shared" si="711"/>
        <v>3336101.5999999996</v>
      </c>
    </row>
    <row r="252" spans="1:50" s="687" customFormat="1" ht="22.5" customHeight="1">
      <c r="A252" s="746">
        <v>69</v>
      </c>
      <c r="B252" s="657" t="s">
        <v>1774</v>
      </c>
      <c r="C252" s="738" t="s">
        <v>537</v>
      </c>
      <c r="D252" s="738">
        <v>1</v>
      </c>
      <c r="E252" s="763">
        <v>1</v>
      </c>
      <c r="F252" s="690"/>
      <c r="G252" s="691">
        <v>66140</v>
      </c>
      <c r="H252" s="689">
        <v>3.88</v>
      </c>
      <c r="I252" s="692">
        <f t="shared" si="679"/>
        <v>256623.19999999998</v>
      </c>
      <c r="J252" s="692">
        <v>0</v>
      </c>
      <c r="K252" s="692">
        <f t="shared" si="680"/>
        <v>256623.19999999998</v>
      </c>
      <c r="L252" s="691"/>
      <c r="M252" s="739">
        <f t="shared" si="681"/>
        <v>256623.19999999998</v>
      </c>
      <c r="N252" s="739">
        <f t="shared" si="682"/>
        <v>3336101.5999999996</v>
      </c>
      <c r="O252" s="763">
        <f t="shared" si="683"/>
        <v>2</v>
      </c>
      <c r="P252" s="690"/>
      <c r="Q252" s="691">
        <f t="shared" si="684"/>
        <v>66140</v>
      </c>
      <c r="R252" s="689">
        <f t="shared" si="685"/>
        <v>3.88</v>
      </c>
      <c r="S252" s="691"/>
      <c r="T252" s="691">
        <f t="shared" si="686"/>
        <v>3.88</v>
      </c>
      <c r="U252" s="692">
        <f t="shared" si="687"/>
        <v>256623.19999999998</v>
      </c>
      <c r="V252" s="692">
        <f t="shared" si="688"/>
        <v>0</v>
      </c>
      <c r="W252" s="692">
        <f t="shared" si="689"/>
        <v>256623.19999999998</v>
      </c>
      <c r="X252" s="691">
        <f t="shared" si="678"/>
        <v>0</v>
      </c>
      <c r="Y252" s="739">
        <f t="shared" si="690"/>
        <v>256623.19999999998</v>
      </c>
      <c r="Z252" s="739">
        <f t="shared" si="691"/>
        <v>3336101.5999999996</v>
      </c>
      <c r="AA252" s="763">
        <f t="shared" si="692"/>
        <v>3</v>
      </c>
      <c r="AB252" s="690"/>
      <c r="AC252" s="691">
        <f t="shared" si="693"/>
        <v>66140</v>
      </c>
      <c r="AD252" s="689">
        <f t="shared" si="694"/>
        <v>3.88</v>
      </c>
      <c r="AE252" s="691"/>
      <c r="AF252" s="691">
        <f t="shared" si="695"/>
        <v>3.88</v>
      </c>
      <c r="AG252" s="692">
        <f t="shared" si="696"/>
        <v>256623.19999999998</v>
      </c>
      <c r="AH252" s="692">
        <f t="shared" si="697"/>
        <v>0</v>
      </c>
      <c r="AI252" s="692">
        <f t="shared" si="698"/>
        <v>256623.19999999998</v>
      </c>
      <c r="AJ252" s="737">
        <f t="shared" si="699"/>
        <v>0</v>
      </c>
      <c r="AK252" s="739">
        <f t="shared" si="700"/>
        <v>256623.19999999998</v>
      </c>
      <c r="AL252" s="739">
        <f t="shared" si="701"/>
        <v>3336101.5999999996</v>
      </c>
      <c r="AM252" s="763">
        <f t="shared" si="702"/>
        <v>4</v>
      </c>
      <c r="AN252" s="690"/>
      <c r="AO252" s="691">
        <f t="shared" si="703"/>
        <v>66140</v>
      </c>
      <c r="AP252" s="689">
        <f t="shared" si="704"/>
        <v>3.88</v>
      </c>
      <c r="AQ252" s="691"/>
      <c r="AR252" s="691">
        <f t="shared" si="705"/>
        <v>3.88</v>
      </c>
      <c r="AS252" s="692">
        <f t="shared" si="706"/>
        <v>256623.19999999998</v>
      </c>
      <c r="AT252" s="692">
        <f t="shared" si="707"/>
        <v>0</v>
      </c>
      <c r="AU252" s="692">
        <f t="shared" si="708"/>
        <v>256623.19999999998</v>
      </c>
      <c r="AV252" s="737">
        <f t="shared" si="709"/>
        <v>0</v>
      </c>
      <c r="AW252" s="739">
        <f t="shared" si="710"/>
        <v>256623.19999999998</v>
      </c>
      <c r="AX252" s="739">
        <f t="shared" si="711"/>
        <v>3336101.5999999996</v>
      </c>
    </row>
    <row r="253" spans="1:50" s="687" customFormat="1" ht="22.5" customHeight="1">
      <c r="A253" s="688">
        <v>70</v>
      </c>
      <c r="B253" s="657" t="s">
        <v>1053</v>
      </c>
      <c r="C253" s="738" t="s">
        <v>537</v>
      </c>
      <c r="D253" s="738">
        <v>1</v>
      </c>
      <c r="E253" s="763">
        <v>1</v>
      </c>
      <c r="F253" s="690"/>
      <c r="G253" s="691">
        <v>66140</v>
      </c>
      <c r="H253" s="689">
        <v>3.88</v>
      </c>
      <c r="I253" s="692">
        <f t="shared" si="679"/>
        <v>256623.19999999998</v>
      </c>
      <c r="J253" s="692">
        <v>0</v>
      </c>
      <c r="K253" s="692">
        <f t="shared" si="680"/>
        <v>256623.19999999998</v>
      </c>
      <c r="L253" s="691"/>
      <c r="M253" s="739">
        <f t="shared" si="681"/>
        <v>256623.19999999998</v>
      </c>
      <c r="N253" s="739">
        <f t="shared" si="682"/>
        <v>3336101.5999999996</v>
      </c>
      <c r="O253" s="763">
        <f t="shared" si="683"/>
        <v>2</v>
      </c>
      <c r="P253" s="690"/>
      <c r="Q253" s="691">
        <f t="shared" si="684"/>
        <v>66140</v>
      </c>
      <c r="R253" s="689">
        <f t="shared" si="685"/>
        <v>3.88</v>
      </c>
      <c r="S253" s="691"/>
      <c r="T253" s="691">
        <f t="shared" si="686"/>
        <v>3.88</v>
      </c>
      <c r="U253" s="692">
        <f t="shared" si="687"/>
        <v>256623.19999999998</v>
      </c>
      <c r="V253" s="692">
        <f t="shared" si="688"/>
        <v>0</v>
      </c>
      <c r="W253" s="692">
        <f t="shared" si="689"/>
        <v>256623.19999999998</v>
      </c>
      <c r="X253" s="691">
        <f t="shared" si="678"/>
        <v>0</v>
      </c>
      <c r="Y253" s="739">
        <f t="shared" si="690"/>
        <v>256623.19999999998</v>
      </c>
      <c r="Z253" s="739">
        <f t="shared" si="691"/>
        <v>3336101.5999999996</v>
      </c>
      <c r="AA253" s="763">
        <f t="shared" si="692"/>
        <v>3</v>
      </c>
      <c r="AB253" s="690"/>
      <c r="AC253" s="691">
        <f t="shared" si="693"/>
        <v>66140</v>
      </c>
      <c r="AD253" s="689">
        <f t="shared" si="694"/>
        <v>3.88</v>
      </c>
      <c r="AE253" s="691"/>
      <c r="AF253" s="691">
        <f t="shared" si="695"/>
        <v>3.88</v>
      </c>
      <c r="AG253" s="692">
        <f t="shared" si="696"/>
        <v>256623.19999999998</v>
      </c>
      <c r="AH253" s="692">
        <f t="shared" si="697"/>
        <v>0</v>
      </c>
      <c r="AI253" s="692">
        <f t="shared" si="698"/>
        <v>256623.19999999998</v>
      </c>
      <c r="AJ253" s="737">
        <f t="shared" si="699"/>
        <v>0</v>
      </c>
      <c r="AK253" s="739">
        <f t="shared" si="700"/>
        <v>256623.19999999998</v>
      </c>
      <c r="AL253" s="739">
        <f t="shared" si="701"/>
        <v>3336101.5999999996</v>
      </c>
      <c r="AM253" s="763">
        <f t="shared" si="702"/>
        <v>4</v>
      </c>
      <c r="AN253" s="690"/>
      <c r="AO253" s="691">
        <f t="shared" si="703"/>
        <v>66140</v>
      </c>
      <c r="AP253" s="689">
        <f t="shared" si="704"/>
        <v>3.88</v>
      </c>
      <c r="AQ253" s="691"/>
      <c r="AR253" s="691">
        <f t="shared" si="705"/>
        <v>3.88</v>
      </c>
      <c r="AS253" s="692">
        <f t="shared" si="706"/>
        <v>256623.19999999998</v>
      </c>
      <c r="AT253" s="692">
        <f t="shared" si="707"/>
        <v>0</v>
      </c>
      <c r="AU253" s="692">
        <f t="shared" si="708"/>
        <v>256623.19999999998</v>
      </c>
      <c r="AV253" s="737">
        <f t="shared" si="709"/>
        <v>0</v>
      </c>
      <c r="AW253" s="739">
        <f t="shared" si="710"/>
        <v>256623.19999999998</v>
      </c>
      <c r="AX253" s="739">
        <f t="shared" si="711"/>
        <v>3336101.5999999996</v>
      </c>
    </row>
    <row r="254" spans="1:50" s="687" customFormat="1" ht="22.5" customHeight="1">
      <c r="A254" s="746">
        <v>71</v>
      </c>
      <c r="B254" s="657" t="s">
        <v>2255</v>
      </c>
      <c r="C254" s="738" t="s">
        <v>537</v>
      </c>
      <c r="D254" s="738">
        <v>1</v>
      </c>
      <c r="E254" s="762">
        <v>1</v>
      </c>
      <c r="F254" s="690"/>
      <c r="G254" s="691">
        <v>66140</v>
      </c>
      <c r="H254" s="689">
        <v>3.88</v>
      </c>
      <c r="I254" s="692">
        <f t="shared" ref="I254:I255" si="712">+H254*G254</f>
        <v>256623.19999999998</v>
      </c>
      <c r="J254" s="692">
        <v>0</v>
      </c>
      <c r="K254" s="692">
        <f t="shared" ref="K254:K255" si="713">+I254+J254</f>
        <v>256623.19999999998</v>
      </c>
      <c r="L254" s="691"/>
      <c r="M254" s="739">
        <f t="shared" ref="M254:M255" si="714">+K254+L254</f>
        <v>256623.19999999998</v>
      </c>
      <c r="N254" s="739">
        <f t="shared" ref="N254:N255" si="715">+M254*13</f>
        <v>3336101.5999999996</v>
      </c>
      <c r="O254" s="763">
        <f t="shared" ref="O254:O255" si="716">+E254+1</f>
        <v>2</v>
      </c>
      <c r="P254" s="690"/>
      <c r="Q254" s="691">
        <f t="shared" ref="Q254:Q255" si="717">+G254</f>
        <v>66140</v>
      </c>
      <c r="R254" s="689">
        <f t="shared" ref="R254:R255" si="718">+H254</f>
        <v>3.88</v>
      </c>
      <c r="S254" s="691"/>
      <c r="T254" s="691">
        <f t="shared" ref="T254:T255" si="719">+R254+R254*S254</f>
        <v>3.88</v>
      </c>
      <c r="U254" s="692">
        <f t="shared" ref="U254:U255" si="720">+T254*Q254</f>
        <v>256623.19999999998</v>
      </c>
      <c r="V254" s="692">
        <f t="shared" ref="V254:V255" si="721">IF((P254&lt;=30)*AND(U254*P254%&gt;J254),U254*P254%,IF((P254&gt;30)*AND(U254*30%&gt;J254),U254*30%,J254))</f>
        <v>0</v>
      </c>
      <c r="W254" s="692">
        <f t="shared" ref="W254:W255" si="722">+U254+V254</f>
        <v>256623.19999999998</v>
      </c>
      <c r="X254" s="691">
        <f t="shared" ref="X254:X255" si="723">+L254</f>
        <v>0</v>
      </c>
      <c r="Y254" s="739">
        <f t="shared" ref="Y254:Y255" si="724">+W254+X254</f>
        <v>256623.19999999998</v>
      </c>
      <c r="Z254" s="739">
        <f t="shared" ref="Z254:Z255" si="725">+Y254*13</f>
        <v>3336101.5999999996</v>
      </c>
      <c r="AA254" s="763">
        <f t="shared" ref="AA254:AA255" si="726">+O254+1</f>
        <v>3</v>
      </c>
      <c r="AB254" s="690"/>
      <c r="AC254" s="691">
        <f t="shared" ref="AC254:AC255" si="727">+Q254</f>
        <v>66140</v>
      </c>
      <c r="AD254" s="689">
        <f t="shared" ref="AD254:AD255" si="728">+H254</f>
        <v>3.88</v>
      </c>
      <c r="AE254" s="691"/>
      <c r="AF254" s="691">
        <f t="shared" ref="AF254:AF255" si="729">+AD254+AD254*AE254</f>
        <v>3.88</v>
      </c>
      <c r="AG254" s="692">
        <f t="shared" ref="AG254:AG255" si="730">+AF254*AC254</f>
        <v>256623.19999999998</v>
      </c>
      <c r="AH254" s="692">
        <f t="shared" ref="AH254:AH255" si="731">IF((AB254&lt;=30)*AND(AG254*AB254%&gt;V254),AG254*AB254%,IF((AB254&gt;30)*AND(AG254*30%&gt;V254),AG254*30%,V254))</f>
        <v>0</v>
      </c>
      <c r="AI254" s="692">
        <f t="shared" ref="AI254:AI255" si="732">+AG254+AH254</f>
        <v>256623.19999999998</v>
      </c>
      <c r="AJ254" s="737">
        <f t="shared" ref="AJ254:AJ255" si="733">+X254</f>
        <v>0</v>
      </c>
      <c r="AK254" s="739">
        <f t="shared" ref="AK254:AK255" si="734">+AI254+AJ254</f>
        <v>256623.19999999998</v>
      </c>
      <c r="AL254" s="739">
        <f t="shared" ref="AL254:AL255" si="735">+AK254*13</f>
        <v>3336101.5999999996</v>
      </c>
      <c r="AM254" s="763">
        <f t="shared" ref="AM254:AM255" si="736">+AA254+1</f>
        <v>4</v>
      </c>
      <c r="AN254" s="690"/>
      <c r="AO254" s="691">
        <f t="shared" ref="AO254:AO255" si="737">+AC254</f>
        <v>66140</v>
      </c>
      <c r="AP254" s="689">
        <f t="shared" ref="AP254:AP255" si="738">+H254</f>
        <v>3.88</v>
      </c>
      <c r="AQ254" s="691"/>
      <c r="AR254" s="691">
        <f t="shared" ref="AR254:AR255" si="739">+AP254+AP254*AQ254</f>
        <v>3.88</v>
      </c>
      <c r="AS254" s="692">
        <f t="shared" ref="AS254:AS255" si="740">+AR254*AO254</f>
        <v>256623.19999999998</v>
      </c>
      <c r="AT254" s="692">
        <f t="shared" ref="AT254:AT255" si="741">IF((AN254&lt;=30)*AND(AS254*AN254%&gt;AH254),AS254*AN254%,IF((AN254&gt;30)*AND(AS254*30%&gt;AH254),AS254*30%,AH254))</f>
        <v>0</v>
      </c>
      <c r="AU254" s="692">
        <f t="shared" ref="AU254:AU255" si="742">+AS254+AT254</f>
        <v>256623.19999999998</v>
      </c>
      <c r="AV254" s="737">
        <f t="shared" ref="AV254:AV255" si="743">+AJ254</f>
        <v>0</v>
      </c>
      <c r="AW254" s="739">
        <f t="shared" ref="AW254:AW255" si="744">+AU254+AV254</f>
        <v>256623.19999999998</v>
      </c>
      <c r="AX254" s="739">
        <f t="shared" ref="AX254:AX255" si="745">+AW254*13</f>
        <v>3336101.5999999996</v>
      </c>
    </row>
    <row r="255" spans="1:50" s="687" customFormat="1" ht="22.5" customHeight="1">
      <c r="A255" s="688">
        <v>72</v>
      </c>
      <c r="B255" s="1589" t="s">
        <v>89</v>
      </c>
      <c r="C255" s="738" t="s">
        <v>537</v>
      </c>
      <c r="D255" s="738">
        <v>1</v>
      </c>
      <c r="E255" s="762">
        <v>1</v>
      </c>
      <c r="F255" s="690"/>
      <c r="G255" s="691">
        <v>66140</v>
      </c>
      <c r="H255" s="689">
        <v>3.88</v>
      </c>
      <c r="I255" s="692">
        <f t="shared" si="712"/>
        <v>256623.19999999998</v>
      </c>
      <c r="J255" s="692">
        <v>0</v>
      </c>
      <c r="K255" s="692">
        <f t="shared" si="713"/>
        <v>256623.19999999998</v>
      </c>
      <c r="L255" s="691"/>
      <c r="M255" s="739">
        <f t="shared" si="714"/>
        <v>256623.19999999998</v>
      </c>
      <c r="N255" s="739">
        <f t="shared" si="715"/>
        <v>3336101.5999999996</v>
      </c>
      <c r="O255" s="763">
        <f t="shared" si="716"/>
        <v>2</v>
      </c>
      <c r="P255" s="690"/>
      <c r="Q255" s="691">
        <f t="shared" si="717"/>
        <v>66140</v>
      </c>
      <c r="R255" s="689">
        <f t="shared" si="718"/>
        <v>3.88</v>
      </c>
      <c r="S255" s="691"/>
      <c r="T255" s="691">
        <f t="shared" si="719"/>
        <v>3.88</v>
      </c>
      <c r="U255" s="692">
        <f t="shared" si="720"/>
        <v>256623.19999999998</v>
      </c>
      <c r="V255" s="692">
        <f t="shared" si="721"/>
        <v>0</v>
      </c>
      <c r="W255" s="692">
        <f t="shared" si="722"/>
        <v>256623.19999999998</v>
      </c>
      <c r="X255" s="691">
        <f t="shared" si="723"/>
        <v>0</v>
      </c>
      <c r="Y255" s="739">
        <f t="shared" si="724"/>
        <v>256623.19999999998</v>
      </c>
      <c r="Z255" s="739">
        <f t="shared" si="725"/>
        <v>3336101.5999999996</v>
      </c>
      <c r="AA255" s="763">
        <f t="shared" si="726"/>
        <v>3</v>
      </c>
      <c r="AB255" s="690"/>
      <c r="AC255" s="691">
        <f t="shared" si="727"/>
        <v>66140</v>
      </c>
      <c r="AD255" s="689">
        <f t="shared" si="728"/>
        <v>3.88</v>
      </c>
      <c r="AE255" s="691"/>
      <c r="AF255" s="691">
        <f t="shared" si="729"/>
        <v>3.88</v>
      </c>
      <c r="AG255" s="692">
        <f t="shared" si="730"/>
        <v>256623.19999999998</v>
      </c>
      <c r="AH255" s="692">
        <f t="shared" si="731"/>
        <v>0</v>
      </c>
      <c r="AI255" s="692">
        <f t="shared" si="732"/>
        <v>256623.19999999998</v>
      </c>
      <c r="AJ255" s="737">
        <f t="shared" si="733"/>
        <v>0</v>
      </c>
      <c r="AK255" s="739">
        <f t="shared" si="734"/>
        <v>256623.19999999998</v>
      </c>
      <c r="AL255" s="739">
        <f t="shared" si="735"/>
        <v>3336101.5999999996</v>
      </c>
      <c r="AM255" s="763">
        <f t="shared" si="736"/>
        <v>4</v>
      </c>
      <c r="AN255" s="690"/>
      <c r="AO255" s="691">
        <f t="shared" si="737"/>
        <v>66140</v>
      </c>
      <c r="AP255" s="689">
        <f t="shared" si="738"/>
        <v>3.88</v>
      </c>
      <c r="AQ255" s="691"/>
      <c r="AR255" s="691">
        <f t="shared" si="739"/>
        <v>3.88</v>
      </c>
      <c r="AS255" s="692">
        <f t="shared" si="740"/>
        <v>256623.19999999998</v>
      </c>
      <c r="AT255" s="692">
        <f t="shared" si="741"/>
        <v>0</v>
      </c>
      <c r="AU255" s="692">
        <f t="shared" si="742"/>
        <v>256623.19999999998</v>
      </c>
      <c r="AV255" s="737">
        <f t="shared" si="743"/>
        <v>0</v>
      </c>
      <c r="AW255" s="739">
        <f t="shared" si="744"/>
        <v>256623.19999999998</v>
      </c>
      <c r="AX255" s="739">
        <f t="shared" si="745"/>
        <v>3336101.5999999996</v>
      </c>
    </row>
    <row r="256" spans="1:50" s="687" customFormat="1" ht="22.5" customHeight="1">
      <c r="A256" s="746">
        <v>73</v>
      </c>
      <c r="B256" s="1589" t="s">
        <v>89</v>
      </c>
      <c r="C256" s="738" t="s">
        <v>537</v>
      </c>
      <c r="D256" s="738">
        <v>1</v>
      </c>
      <c r="E256" s="762">
        <v>1</v>
      </c>
      <c r="F256" s="690"/>
      <c r="G256" s="691">
        <v>66140</v>
      </c>
      <c r="H256" s="689">
        <v>3.88</v>
      </c>
      <c r="I256" s="692">
        <f t="shared" si="679"/>
        <v>256623.19999999998</v>
      </c>
      <c r="J256" s="692">
        <v>0</v>
      </c>
      <c r="K256" s="692">
        <f t="shared" si="680"/>
        <v>256623.19999999998</v>
      </c>
      <c r="L256" s="691"/>
      <c r="M256" s="739">
        <f t="shared" si="681"/>
        <v>256623.19999999998</v>
      </c>
      <c r="N256" s="739">
        <f t="shared" si="682"/>
        <v>3336101.5999999996</v>
      </c>
      <c r="O256" s="763">
        <f t="shared" si="683"/>
        <v>2</v>
      </c>
      <c r="P256" s="690"/>
      <c r="Q256" s="691">
        <f t="shared" si="684"/>
        <v>66140</v>
      </c>
      <c r="R256" s="689">
        <f t="shared" si="685"/>
        <v>3.88</v>
      </c>
      <c r="S256" s="691"/>
      <c r="T256" s="691">
        <f t="shared" si="686"/>
        <v>3.88</v>
      </c>
      <c r="U256" s="692">
        <f t="shared" si="687"/>
        <v>256623.19999999998</v>
      </c>
      <c r="V256" s="692">
        <f t="shared" si="688"/>
        <v>0</v>
      </c>
      <c r="W256" s="692">
        <f t="shared" si="689"/>
        <v>256623.19999999998</v>
      </c>
      <c r="X256" s="691">
        <f t="shared" si="678"/>
        <v>0</v>
      </c>
      <c r="Y256" s="739">
        <f t="shared" si="690"/>
        <v>256623.19999999998</v>
      </c>
      <c r="Z256" s="739">
        <f t="shared" si="691"/>
        <v>3336101.5999999996</v>
      </c>
      <c r="AA256" s="763">
        <f t="shared" si="692"/>
        <v>3</v>
      </c>
      <c r="AB256" s="690"/>
      <c r="AC256" s="691">
        <f t="shared" si="693"/>
        <v>66140</v>
      </c>
      <c r="AD256" s="689">
        <f t="shared" si="694"/>
        <v>3.88</v>
      </c>
      <c r="AE256" s="691"/>
      <c r="AF256" s="691">
        <f t="shared" si="695"/>
        <v>3.88</v>
      </c>
      <c r="AG256" s="692">
        <f t="shared" si="696"/>
        <v>256623.19999999998</v>
      </c>
      <c r="AH256" s="692">
        <f t="shared" si="697"/>
        <v>0</v>
      </c>
      <c r="AI256" s="692">
        <f t="shared" si="698"/>
        <v>256623.19999999998</v>
      </c>
      <c r="AJ256" s="737">
        <f t="shared" si="699"/>
        <v>0</v>
      </c>
      <c r="AK256" s="739">
        <f t="shared" si="700"/>
        <v>256623.19999999998</v>
      </c>
      <c r="AL256" s="739">
        <f t="shared" si="701"/>
        <v>3336101.5999999996</v>
      </c>
      <c r="AM256" s="763">
        <f t="shared" si="702"/>
        <v>4</v>
      </c>
      <c r="AN256" s="690"/>
      <c r="AO256" s="691">
        <f t="shared" si="703"/>
        <v>66140</v>
      </c>
      <c r="AP256" s="689">
        <f t="shared" si="704"/>
        <v>3.88</v>
      </c>
      <c r="AQ256" s="691"/>
      <c r="AR256" s="691">
        <f t="shared" si="705"/>
        <v>3.88</v>
      </c>
      <c r="AS256" s="692">
        <f t="shared" si="706"/>
        <v>256623.19999999998</v>
      </c>
      <c r="AT256" s="692">
        <f t="shared" si="707"/>
        <v>0</v>
      </c>
      <c r="AU256" s="692">
        <f t="shared" si="708"/>
        <v>256623.19999999998</v>
      </c>
      <c r="AV256" s="737">
        <f t="shared" si="709"/>
        <v>0</v>
      </c>
      <c r="AW256" s="739">
        <f t="shared" si="710"/>
        <v>256623.19999999998</v>
      </c>
      <c r="AX256" s="739">
        <f t="shared" si="711"/>
        <v>3336101.5999999996</v>
      </c>
    </row>
    <row r="257" spans="1:50" s="733" customFormat="1" ht="18" customHeight="1">
      <c r="A257" s="1684" t="s">
        <v>64</v>
      </c>
      <c r="B257" s="1684"/>
      <c r="C257" s="1684"/>
      <c r="D257" s="1206">
        <f t="shared" ref="D257:AX257" si="746">SUM(D184:D256)</f>
        <v>73</v>
      </c>
      <c r="E257" s="759">
        <f t="shared" si="746"/>
        <v>109</v>
      </c>
      <c r="F257" s="759">
        <f t="shared" si="746"/>
        <v>0</v>
      </c>
      <c r="G257" s="759">
        <f t="shared" si="746"/>
        <v>4828220</v>
      </c>
      <c r="H257" s="1225">
        <f t="shared" si="746"/>
        <v>285.96999999999974</v>
      </c>
      <c r="I257" s="994">
        <f t="shared" si="746"/>
        <v>18914055.79999999</v>
      </c>
      <c r="J257" s="994">
        <f t="shared" si="746"/>
        <v>38493.479999999996</v>
      </c>
      <c r="K257" s="994">
        <f t="shared" si="746"/>
        <v>18952549.279999986</v>
      </c>
      <c r="L257" s="759">
        <f t="shared" si="746"/>
        <v>0</v>
      </c>
      <c r="M257" s="759">
        <f t="shared" si="746"/>
        <v>18952549.279999986</v>
      </c>
      <c r="N257" s="759">
        <f t="shared" si="746"/>
        <v>246383140.63999972</v>
      </c>
      <c r="O257" s="759">
        <f t="shared" si="746"/>
        <v>182</v>
      </c>
      <c r="P257" s="759">
        <f t="shared" si="746"/>
        <v>0</v>
      </c>
      <c r="Q257" s="759">
        <f t="shared" si="746"/>
        <v>4828220</v>
      </c>
      <c r="R257" s="759">
        <f t="shared" si="746"/>
        <v>285.96999999999974</v>
      </c>
      <c r="S257" s="759">
        <f t="shared" si="746"/>
        <v>0</v>
      </c>
      <c r="T257" s="759">
        <f t="shared" si="746"/>
        <v>285.96999999999974</v>
      </c>
      <c r="U257" s="759">
        <f t="shared" si="746"/>
        <v>18914055.79999999</v>
      </c>
      <c r="V257" s="759">
        <f t="shared" si="746"/>
        <v>38493.479999999996</v>
      </c>
      <c r="W257" s="759">
        <f t="shared" si="746"/>
        <v>18952549.279999986</v>
      </c>
      <c r="X257" s="759">
        <f t="shared" si="746"/>
        <v>0</v>
      </c>
      <c r="Y257" s="759">
        <f t="shared" si="746"/>
        <v>18952549.279999986</v>
      </c>
      <c r="Z257" s="759">
        <f t="shared" si="746"/>
        <v>246383140.63999972</v>
      </c>
      <c r="AA257" s="759">
        <f t="shared" si="746"/>
        <v>255</v>
      </c>
      <c r="AB257" s="759">
        <f t="shared" si="746"/>
        <v>0</v>
      </c>
      <c r="AC257" s="759">
        <f t="shared" si="746"/>
        <v>4828220</v>
      </c>
      <c r="AD257" s="759">
        <f t="shared" si="746"/>
        <v>285.96999999999974</v>
      </c>
      <c r="AE257" s="759">
        <f t="shared" si="746"/>
        <v>0</v>
      </c>
      <c r="AF257" s="759">
        <f t="shared" si="746"/>
        <v>285.96999999999974</v>
      </c>
      <c r="AG257" s="759">
        <f t="shared" si="746"/>
        <v>18914055.79999999</v>
      </c>
      <c r="AH257" s="759">
        <f t="shared" si="746"/>
        <v>38493.479999999996</v>
      </c>
      <c r="AI257" s="759">
        <f t="shared" si="746"/>
        <v>18952549.279999986</v>
      </c>
      <c r="AJ257" s="759">
        <f t="shared" si="746"/>
        <v>0</v>
      </c>
      <c r="AK257" s="759">
        <f t="shared" si="746"/>
        <v>18952549.279999986</v>
      </c>
      <c r="AL257" s="759">
        <f t="shared" si="746"/>
        <v>246383140.63999972</v>
      </c>
      <c r="AM257" s="759">
        <f t="shared" si="746"/>
        <v>328</v>
      </c>
      <c r="AN257" s="759">
        <f t="shared" si="746"/>
        <v>0</v>
      </c>
      <c r="AO257" s="759">
        <f t="shared" si="746"/>
        <v>4828220</v>
      </c>
      <c r="AP257" s="759">
        <f t="shared" si="746"/>
        <v>285.96999999999974</v>
      </c>
      <c r="AQ257" s="759">
        <f t="shared" si="746"/>
        <v>0</v>
      </c>
      <c r="AR257" s="759">
        <f t="shared" si="746"/>
        <v>285.96999999999974</v>
      </c>
      <c r="AS257" s="759">
        <f t="shared" si="746"/>
        <v>18914055.79999999</v>
      </c>
      <c r="AT257" s="759">
        <f t="shared" si="746"/>
        <v>38493.479999999996</v>
      </c>
      <c r="AU257" s="759">
        <f t="shared" si="746"/>
        <v>18952549.279999986</v>
      </c>
      <c r="AV257" s="759">
        <f t="shared" si="746"/>
        <v>0</v>
      </c>
      <c r="AW257" s="759">
        <f t="shared" si="746"/>
        <v>18952549.279999986</v>
      </c>
      <c r="AX257" s="759">
        <f t="shared" si="746"/>
        <v>246383140.63999972</v>
      </c>
    </row>
    <row r="258" spans="1:50" s="733" customFormat="1" ht="18" customHeight="1">
      <c r="A258" s="760"/>
      <c r="B258" s="1241"/>
      <c r="C258" s="761"/>
      <c r="D258" s="761"/>
      <c r="E258" s="761"/>
      <c r="F258" s="761"/>
      <c r="G258" s="761"/>
      <c r="H258" s="1241"/>
      <c r="I258" s="761"/>
      <c r="J258" s="761"/>
      <c r="K258" s="761"/>
      <c r="L258" s="761"/>
      <c r="M258" s="761"/>
      <c r="N258" s="753"/>
      <c r="O258" s="760"/>
      <c r="P258" s="761"/>
      <c r="Q258" s="761"/>
      <c r="R258" s="761"/>
      <c r="S258" s="761"/>
      <c r="T258" s="761"/>
      <c r="U258" s="761"/>
      <c r="V258" s="761"/>
      <c r="W258" s="761"/>
      <c r="X258" s="761"/>
      <c r="Y258" s="761"/>
      <c r="Z258" s="753"/>
      <c r="AA258" s="760"/>
      <c r="AB258" s="761"/>
      <c r="AC258" s="761"/>
      <c r="AD258" s="761"/>
      <c r="AE258" s="761"/>
      <c r="AF258" s="761"/>
      <c r="AG258" s="761"/>
      <c r="AH258" s="761"/>
      <c r="AI258" s="761"/>
      <c r="AJ258" s="761"/>
      <c r="AK258" s="761"/>
      <c r="AL258" s="753"/>
      <c r="AM258" s="760"/>
      <c r="AN258" s="761"/>
      <c r="AO258" s="761"/>
      <c r="AP258" s="761"/>
      <c r="AQ258" s="761"/>
      <c r="AR258" s="761"/>
      <c r="AS258" s="761"/>
      <c r="AT258" s="761"/>
      <c r="AU258" s="761"/>
      <c r="AV258" s="761"/>
      <c r="AW258" s="761"/>
      <c r="AX258" s="753"/>
    </row>
    <row r="259" spans="1:50" s="708" customFormat="1" ht="30.75" customHeight="1">
      <c r="A259" s="1685" t="s">
        <v>692</v>
      </c>
      <c r="B259" s="1685"/>
      <c r="C259" s="1685"/>
      <c r="D259" s="1685"/>
      <c r="E259" s="1686" t="s">
        <v>1422</v>
      </c>
      <c r="F259" s="1686"/>
      <c r="G259" s="1686"/>
      <c r="H259" s="1686"/>
      <c r="I259" s="1686"/>
      <c r="J259" s="1686"/>
      <c r="K259" s="1686"/>
      <c r="L259" s="1686"/>
      <c r="M259" s="1686"/>
      <c r="N259" s="1686"/>
      <c r="O259" s="1687" t="str">
        <f>+E259</f>
        <v>Արագածոտնի մարզի առաջին ատյանի ընդհանուր իրավասության դատարան</v>
      </c>
      <c r="P259" s="1687"/>
      <c r="Q259" s="1687"/>
      <c r="R259" s="1687"/>
      <c r="S259" s="1687"/>
      <c r="T259" s="1687"/>
      <c r="U259" s="1687"/>
      <c r="V259" s="1687"/>
      <c r="W259" s="1687"/>
      <c r="X259" s="1687"/>
      <c r="Y259" s="1687"/>
      <c r="Z259" s="1687"/>
      <c r="AA259" s="1687" t="str">
        <f>+O259</f>
        <v>Արագածոտնի մարզի առաջին ատյանի ընդհանուր իրավասության դատարան</v>
      </c>
      <c r="AB259" s="1687"/>
      <c r="AC259" s="1687"/>
      <c r="AD259" s="1687"/>
      <c r="AE259" s="1687"/>
      <c r="AF259" s="1687"/>
      <c r="AG259" s="1687"/>
      <c r="AH259" s="1687"/>
      <c r="AI259" s="1687"/>
      <c r="AJ259" s="1687"/>
      <c r="AK259" s="1687"/>
      <c r="AL259" s="1687"/>
      <c r="AM259" s="1687" t="str">
        <f>+AA259</f>
        <v>Արագածոտնի մարզի առաջին ատյանի ընդհանուր իրավասության դատարան</v>
      </c>
      <c r="AN259" s="1687"/>
      <c r="AO259" s="1687"/>
      <c r="AP259" s="1687"/>
      <c r="AQ259" s="1687"/>
      <c r="AR259" s="1687"/>
      <c r="AS259" s="1687"/>
      <c r="AT259" s="1687"/>
      <c r="AU259" s="1687"/>
      <c r="AV259" s="1687"/>
      <c r="AW259" s="1687"/>
      <c r="AX259" s="1687"/>
    </row>
    <row r="260" spans="1:50" ht="32.25" customHeight="1" thickBot="1">
      <c r="A260" s="1688" t="s">
        <v>2012</v>
      </c>
      <c r="B260" s="1688"/>
      <c r="C260" s="1688"/>
      <c r="D260" s="1688"/>
      <c r="E260" s="1690" t="s">
        <v>1441</v>
      </c>
      <c r="F260" s="1691"/>
      <c r="G260" s="1691"/>
      <c r="H260" s="1691"/>
      <c r="I260" s="1691"/>
      <c r="J260" s="1691"/>
      <c r="K260" s="1691"/>
      <c r="L260" s="1691"/>
      <c r="M260" s="1691"/>
      <c r="N260" s="1692"/>
      <c r="O260" s="1689" t="s">
        <v>1644</v>
      </c>
      <c r="P260" s="1689"/>
      <c r="Q260" s="1689"/>
      <c r="R260" s="1689"/>
      <c r="S260" s="1689"/>
      <c r="T260" s="1689"/>
      <c r="U260" s="1689"/>
      <c r="V260" s="1689"/>
      <c r="W260" s="1689"/>
      <c r="X260" s="1689"/>
      <c r="Y260" s="1689"/>
      <c r="Z260" s="1689"/>
      <c r="AA260" s="1689" t="s">
        <v>1873</v>
      </c>
      <c r="AB260" s="1689"/>
      <c r="AC260" s="1689"/>
      <c r="AD260" s="1689"/>
      <c r="AE260" s="1689"/>
      <c r="AF260" s="1689"/>
      <c r="AG260" s="1689"/>
      <c r="AH260" s="1689"/>
      <c r="AI260" s="1689"/>
      <c r="AJ260" s="1689"/>
      <c r="AK260" s="1689"/>
      <c r="AL260" s="1689"/>
      <c r="AM260" s="1689" t="s">
        <v>2134</v>
      </c>
      <c r="AN260" s="1689"/>
      <c r="AO260" s="1689"/>
      <c r="AP260" s="1689"/>
      <c r="AQ260" s="1689"/>
      <c r="AR260" s="1689"/>
      <c r="AS260" s="1689"/>
      <c r="AT260" s="1689"/>
      <c r="AU260" s="1689"/>
      <c r="AV260" s="1689"/>
      <c r="AW260" s="1689"/>
      <c r="AX260" s="1689"/>
    </row>
    <row r="261" spans="1:50" ht="122.25" customHeight="1">
      <c r="A261" s="755" t="s">
        <v>10</v>
      </c>
      <c r="B261" s="1254" t="s">
        <v>54</v>
      </c>
      <c r="C261" s="731" t="s">
        <v>55</v>
      </c>
      <c r="D261" s="731" t="s">
        <v>1</v>
      </c>
      <c r="E261" s="728" t="s">
        <v>1331</v>
      </c>
      <c r="F261" s="728" t="s">
        <v>57</v>
      </c>
      <c r="G261" s="729" t="s">
        <v>62</v>
      </c>
      <c r="H261" s="1258" t="s">
        <v>63</v>
      </c>
      <c r="I261" s="729" t="s">
        <v>535</v>
      </c>
      <c r="J261" s="729" t="s">
        <v>536</v>
      </c>
      <c r="K261" s="729" t="s">
        <v>741</v>
      </c>
      <c r="L261" s="731" t="s">
        <v>771</v>
      </c>
      <c r="M261" s="722" t="s">
        <v>1411</v>
      </c>
      <c r="N261" s="723" t="s">
        <v>1410</v>
      </c>
      <c r="O261" s="728" t="str">
        <f>+E261</f>
        <v xml:space="preserve"> ստաժ</v>
      </c>
      <c r="P261" s="728" t="str">
        <f>+F261</f>
        <v>Ստաժի %-ը</v>
      </c>
      <c r="Q261" s="729" t="s">
        <v>62</v>
      </c>
      <c r="R261" s="732" t="s">
        <v>63</v>
      </c>
      <c r="S261" s="732" t="s">
        <v>1636</v>
      </c>
      <c r="T261" s="756" t="s">
        <v>1637</v>
      </c>
      <c r="U261" s="729" t="s">
        <v>535</v>
      </c>
      <c r="V261" s="729" t="s">
        <v>536</v>
      </c>
      <c r="W261" s="729" t="s">
        <v>768</v>
      </c>
      <c r="X261" s="731" t="s">
        <v>1973</v>
      </c>
      <c r="Y261" s="722" t="s">
        <v>1645</v>
      </c>
      <c r="Z261" s="723" t="s">
        <v>1646</v>
      </c>
      <c r="AA261" s="728" t="str">
        <f>+O261</f>
        <v xml:space="preserve"> ստաժ</v>
      </c>
      <c r="AB261" s="728" t="str">
        <f>+P261</f>
        <v>Ստաժի %-ը</v>
      </c>
      <c r="AC261" s="729" t="s">
        <v>62</v>
      </c>
      <c r="AD261" s="732" t="s">
        <v>63</v>
      </c>
      <c r="AE261" s="732" t="s">
        <v>1636</v>
      </c>
      <c r="AF261" s="756" t="s">
        <v>1637</v>
      </c>
      <c r="AG261" s="729" t="s">
        <v>535</v>
      </c>
      <c r="AH261" s="729" t="s">
        <v>536</v>
      </c>
      <c r="AI261" s="729" t="s">
        <v>768</v>
      </c>
      <c r="AJ261" s="731" t="s">
        <v>1973</v>
      </c>
      <c r="AK261" s="722" t="s">
        <v>1868</v>
      </c>
      <c r="AL261" s="723" t="s">
        <v>1867</v>
      </c>
      <c r="AM261" s="728" t="str">
        <f>+AA261</f>
        <v xml:space="preserve"> ստաժ</v>
      </c>
      <c r="AN261" s="728" t="str">
        <f>+AB261</f>
        <v>Ստաժի %-ը</v>
      </c>
      <c r="AO261" s="729" t="s">
        <v>62</v>
      </c>
      <c r="AP261" s="732" t="s">
        <v>63</v>
      </c>
      <c r="AQ261" s="732" t="s">
        <v>1636</v>
      </c>
      <c r="AR261" s="756" t="s">
        <v>1637</v>
      </c>
      <c r="AS261" s="729" t="s">
        <v>535</v>
      </c>
      <c r="AT261" s="729" t="s">
        <v>536</v>
      </c>
      <c r="AU261" s="729" t="s">
        <v>768</v>
      </c>
      <c r="AV261" s="731" t="s">
        <v>1973</v>
      </c>
      <c r="AW261" s="722" t="s">
        <v>2146</v>
      </c>
      <c r="AX261" s="723" t="s">
        <v>2147</v>
      </c>
    </row>
    <row r="262" spans="1:50" s="703" customFormat="1" ht="22.5" customHeight="1">
      <c r="A262" s="746">
        <v>1</v>
      </c>
      <c r="B262" s="657" t="s">
        <v>224</v>
      </c>
      <c r="C262" s="740" t="s">
        <v>537</v>
      </c>
      <c r="D262" s="740">
        <v>1</v>
      </c>
      <c r="E262" s="762">
        <v>2</v>
      </c>
      <c r="F262" s="697"/>
      <c r="G262" s="698">
        <v>66140</v>
      </c>
      <c r="H262" s="689">
        <v>3.88</v>
      </c>
      <c r="I262" s="700">
        <f t="shared" si="679"/>
        <v>256623.19999999998</v>
      </c>
      <c r="J262" s="700">
        <v>0</v>
      </c>
      <c r="K262" s="700">
        <f t="shared" si="680"/>
        <v>256623.19999999998</v>
      </c>
      <c r="L262" s="698">
        <v>8000</v>
      </c>
      <c r="M262" s="741">
        <f t="shared" si="681"/>
        <v>264623.19999999995</v>
      </c>
      <c r="N262" s="741">
        <f t="shared" si="682"/>
        <v>3440101.5999999996</v>
      </c>
      <c r="O262" s="758">
        <f t="shared" si="683"/>
        <v>3</v>
      </c>
      <c r="P262" s="697"/>
      <c r="Q262" s="698">
        <f t="shared" si="684"/>
        <v>66140</v>
      </c>
      <c r="R262" s="698">
        <f t="shared" si="685"/>
        <v>3.88</v>
      </c>
      <c r="S262" s="698"/>
      <c r="T262" s="698">
        <f t="shared" si="686"/>
        <v>3.88</v>
      </c>
      <c r="U262" s="700">
        <f t="shared" si="687"/>
        <v>256623.19999999998</v>
      </c>
      <c r="V262" s="700">
        <f t="shared" si="688"/>
        <v>0</v>
      </c>
      <c r="W262" s="700">
        <f t="shared" si="689"/>
        <v>256623.19999999998</v>
      </c>
      <c r="X262" s="698">
        <f t="shared" si="678"/>
        <v>8000</v>
      </c>
      <c r="Y262" s="741">
        <f t="shared" si="690"/>
        <v>264623.19999999995</v>
      </c>
      <c r="Z262" s="741">
        <f t="shared" si="691"/>
        <v>3440101.5999999996</v>
      </c>
      <c r="AA262" s="758">
        <f t="shared" si="692"/>
        <v>4</v>
      </c>
      <c r="AB262" s="697"/>
      <c r="AC262" s="698">
        <f t="shared" si="693"/>
        <v>66140</v>
      </c>
      <c r="AD262" s="698">
        <f t="shared" si="694"/>
        <v>3.88</v>
      </c>
      <c r="AE262" s="698"/>
      <c r="AF262" s="698">
        <f t="shared" si="695"/>
        <v>3.88</v>
      </c>
      <c r="AG262" s="700">
        <f t="shared" si="696"/>
        <v>256623.19999999998</v>
      </c>
      <c r="AH262" s="700">
        <f t="shared" si="697"/>
        <v>0</v>
      </c>
      <c r="AI262" s="700">
        <f t="shared" si="698"/>
        <v>256623.19999999998</v>
      </c>
      <c r="AJ262" s="698">
        <f t="shared" si="699"/>
        <v>8000</v>
      </c>
      <c r="AK262" s="741">
        <f t="shared" si="700"/>
        <v>264623.19999999995</v>
      </c>
      <c r="AL262" s="741">
        <f t="shared" si="701"/>
        <v>3440101.5999999996</v>
      </c>
      <c r="AM262" s="758">
        <f t="shared" si="702"/>
        <v>5</v>
      </c>
      <c r="AN262" s="697"/>
      <c r="AO262" s="698">
        <f t="shared" si="703"/>
        <v>66140</v>
      </c>
      <c r="AP262" s="698">
        <f t="shared" si="704"/>
        <v>3.88</v>
      </c>
      <c r="AQ262" s="698"/>
      <c r="AR262" s="698">
        <f t="shared" si="705"/>
        <v>3.88</v>
      </c>
      <c r="AS262" s="700">
        <f t="shared" si="706"/>
        <v>256623.19999999998</v>
      </c>
      <c r="AT262" s="700">
        <f t="shared" si="707"/>
        <v>0</v>
      </c>
      <c r="AU262" s="700">
        <f t="shared" si="708"/>
        <v>256623.19999999998</v>
      </c>
      <c r="AV262" s="698">
        <f t="shared" si="709"/>
        <v>8000</v>
      </c>
      <c r="AW262" s="741">
        <f t="shared" si="710"/>
        <v>264623.19999999995</v>
      </c>
      <c r="AX262" s="741">
        <f t="shared" si="711"/>
        <v>3440101.5999999996</v>
      </c>
    </row>
    <row r="263" spans="1:50" s="687" customFormat="1" ht="22.5" customHeight="1">
      <c r="A263" s="688">
        <v>2</v>
      </c>
      <c r="B263" s="657" t="s">
        <v>1758</v>
      </c>
      <c r="C263" s="738" t="s">
        <v>537</v>
      </c>
      <c r="D263" s="738">
        <v>1</v>
      </c>
      <c r="E263" s="762">
        <v>2</v>
      </c>
      <c r="F263" s="690"/>
      <c r="G263" s="691">
        <v>66140</v>
      </c>
      <c r="H263" s="689">
        <v>3.88</v>
      </c>
      <c r="I263" s="692">
        <f>+H263*G263</f>
        <v>256623.19999999998</v>
      </c>
      <c r="J263" s="692">
        <v>0</v>
      </c>
      <c r="K263" s="692">
        <f>+I263+J263</f>
        <v>256623.19999999998</v>
      </c>
      <c r="L263" s="691"/>
      <c r="M263" s="739">
        <f>+K263+L263</f>
        <v>256623.19999999998</v>
      </c>
      <c r="N263" s="739">
        <f>+M263*13</f>
        <v>3336101.5999999996</v>
      </c>
      <c r="O263" s="763">
        <f>+E263+1</f>
        <v>3</v>
      </c>
      <c r="P263" s="690"/>
      <c r="Q263" s="691">
        <f>+G263</f>
        <v>66140</v>
      </c>
      <c r="R263" s="689">
        <f>+H263</f>
        <v>3.88</v>
      </c>
      <c r="S263" s="691"/>
      <c r="T263" s="691">
        <f>+R263+R263*S263</f>
        <v>3.88</v>
      </c>
      <c r="U263" s="692">
        <f>+T263*Q263</f>
        <v>256623.19999999998</v>
      </c>
      <c r="V263" s="692">
        <f>IF((P263&lt;=30)*AND(U263*P263%&gt;J263),U263*P263%,IF((P263&gt;30)*AND(U263*30%&gt;J263),U263*30%,J263))</f>
        <v>0</v>
      </c>
      <c r="W263" s="692">
        <f>+U263+V263</f>
        <v>256623.19999999998</v>
      </c>
      <c r="X263" s="691">
        <f>+L263</f>
        <v>0</v>
      </c>
      <c r="Y263" s="739">
        <f>+W263+X263</f>
        <v>256623.19999999998</v>
      </c>
      <c r="Z263" s="739">
        <f>+Y263*13</f>
        <v>3336101.5999999996</v>
      </c>
      <c r="AA263" s="763">
        <f>+O263+1</f>
        <v>4</v>
      </c>
      <c r="AB263" s="690"/>
      <c r="AC263" s="691">
        <f>+Q263</f>
        <v>66140</v>
      </c>
      <c r="AD263" s="689">
        <f>+H263</f>
        <v>3.88</v>
      </c>
      <c r="AE263" s="691"/>
      <c r="AF263" s="691">
        <f>+AD263+AD263*AE263</f>
        <v>3.88</v>
      </c>
      <c r="AG263" s="692">
        <f>+AF263*AC263</f>
        <v>256623.19999999998</v>
      </c>
      <c r="AH263" s="692">
        <f>IF((AB263&lt;=30)*AND(AG263*AB263%&gt;V263),AG263*AB263%,IF((AB263&gt;30)*AND(AG263*30%&gt;V263),AG263*30%,V263))</f>
        <v>0</v>
      </c>
      <c r="AI263" s="692">
        <f>+AG263+AH263</f>
        <v>256623.19999999998</v>
      </c>
      <c r="AJ263" s="737">
        <f>+X263</f>
        <v>0</v>
      </c>
      <c r="AK263" s="739">
        <f>+AI263+AJ263</f>
        <v>256623.19999999998</v>
      </c>
      <c r="AL263" s="739">
        <f>+AK263*13</f>
        <v>3336101.5999999996</v>
      </c>
      <c r="AM263" s="763">
        <f>+AA263+1</f>
        <v>5</v>
      </c>
      <c r="AN263" s="690"/>
      <c r="AO263" s="691">
        <f>+AC263</f>
        <v>66140</v>
      </c>
      <c r="AP263" s="689">
        <f>+H263</f>
        <v>3.88</v>
      </c>
      <c r="AQ263" s="691"/>
      <c r="AR263" s="691">
        <f>+AP263+AP263*AQ263</f>
        <v>3.88</v>
      </c>
      <c r="AS263" s="692">
        <f>+AR263*AO263</f>
        <v>256623.19999999998</v>
      </c>
      <c r="AT263" s="692">
        <f>IF((AN263&lt;=30)*AND(AS263*AN263%&gt;AH263),AS263*AN263%,IF((AN263&gt;30)*AND(AS263*30%&gt;AH263),AS263*30%,AH263))</f>
        <v>0</v>
      </c>
      <c r="AU263" s="692">
        <f>+AS263+AT263</f>
        <v>256623.19999999998</v>
      </c>
      <c r="AV263" s="737">
        <f>+AJ263</f>
        <v>0</v>
      </c>
      <c r="AW263" s="739">
        <f>+AU263+AV263</f>
        <v>256623.19999999998</v>
      </c>
      <c r="AX263" s="739">
        <f>+AW263*13</f>
        <v>3336101.5999999996</v>
      </c>
    </row>
    <row r="264" spans="1:50" s="687" customFormat="1" ht="22.5" customHeight="1">
      <c r="A264" s="746">
        <v>3</v>
      </c>
      <c r="B264" s="657" t="s">
        <v>2219</v>
      </c>
      <c r="C264" s="738" t="s">
        <v>537</v>
      </c>
      <c r="D264" s="738">
        <v>1</v>
      </c>
      <c r="E264" s="762">
        <v>2</v>
      </c>
      <c r="F264" s="690"/>
      <c r="G264" s="691">
        <v>66140</v>
      </c>
      <c r="H264" s="689">
        <v>3.88</v>
      </c>
      <c r="I264" s="692">
        <f t="shared" si="679"/>
        <v>256623.19999999998</v>
      </c>
      <c r="J264" s="692">
        <v>0</v>
      </c>
      <c r="K264" s="692">
        <f t="shared" si="680"/>
        <v>256623.19999999998</v>
      </c>
      <c r="L264" s="691"/>
      <c r="M264" s="739">
        <f t="shared" si="681"/>
        <v>256623.19999999998</v>
      </c>
      <c r="N264" s="739">
        <f t="shared" si="682"/>
        <v>3336101.5999999996</v>
      </c>
      <c r="O264" s="763">
        <f t="shared" si="683"/>
        <v>3</v>
      </c>
      <c r="P264" s="690"/>
      <c r="Q264" s="691">
        <f t="shared" si="684"/>
        <v>66140</v>
      </c>
      <c r="R264" s="689">
        <f t="shared" si="685"/>
        <v>3.88</v>
      </c>
      <c r="S264" s="691"/>
      <c r="T264" s="691">
        <f t="shared" si="686"/>
        <v>3.88</v>
      </c>
      <c r="U264" s="692">
        <f t="shared" si="687"/>
        <v>256623.19999999998</v>
      </c>
      <c r="V264" s="692">
        <f t="shared" si="688"/>
        <v>0</v>
      </c>
      <c r="W264" s="692">
        <f t="shared" si="689"/>
        <v>256623.19999999998</v>
      </c>
      <c r="X264" s="691">
        <f t="shared" si="678"/>
        <v>0</v>
      </c>
      <c r="Y264" s="739">
        <f t="shared" si="690"/>
        <v>256623.19999999998</v>
      </c>
      <c r="Z264" s="739">
        <f t="shared" si="691"/>
        <v>3336101.5999999996</v>
      </c>
      <c r="AA264" s="763">
        <f t="shared" si="692"/>
        <v>4</v>
      </c>
      <c r="AB264" s="690"/>
      <c r="AC264" s="691">
        <f t="shared" si="693"/>
        <v>66140</v>
      </c>
      <c r="AD264" s="689">
        <f t="shared" si="694"/>
        <v>3.88</v>
      </c>
      <c r="AE264" s="691"/>
      <c r="AF264" s="691">
        <f t="shared" si="695"/>
        <v>3.88</v>
      </c>
      <c r="AG264" s="692">
        <f t="shared" si="696"/>
        <v>256623.19999999998</v>
      </c>
      <c r="AH264" s="692">
        <f t="shared" si="697"/>
        <v>0</v>
      </c>
      <c r="AI264" s="692">
        <f t="shared" si="698"/>
        <v>256623.19999999998</v>
      </c>
      <c r="AJ264" s="737">
        <f t="shared" si="699"/>
        <v>0</v>
      </c>
      <c r="AK264" s="739">
        <f t="shared" si="700"/>
        <v>256623.19999999998</v>
      </c>
      <c r="AL264" s="739">
        <f t="shared" si="701"/>
        <v>3336101.5999999996</v>
      </c>
      <c r="AM264" s="763">
        <f t="shared" si="702"/>
        <v>5</v>
      </c>
      <c r="AN264" s="690"/>
      <c r="AO264" s="691">
        <f t="shared" si="703"/>
        <v>66140</v>
      </c>
      <c r="AP264" s="689">
        <f t="shared" si="704"/>
        <v>3.88</v>
      </c>
      <c r="AQ264" s="691"/>
      <c r="AR264" s="691">
        <f t="shared" si="705"/>
        <v>3.88</v>
      </c>
      <c r="AS264" s="692">
        <f t="shared" si="706"/>
        <v>256623.19999999998</v>
      </c>
      <c r="AT264" s="692">
        <f t="shared" si="707"/>
        <v>0</v>
      </c>
      <c r="AU264" s="692">
        <f t="shared" si="708"/>
        <v>256623.19999999998</v>
      </c>
      <c r="AV264" s="737">
        <f t="shared" si="709"/>
        <v>0</v>
      </c>
      <c r="AW264" s="739">
        <f t="shared" si="710"/>
        <v>256623.19999999998</v>
      </c>
      <c r="AX264" s="739">
        <f t="shared" si="711"/>
        <v>3336101.5999999996</v>
      </c>
    </row>
    <row r="265" spans="1:50" s="687" customFormat="1" ht="22.5" customHeight="1">
      <c r="A265" s="688">
        <v>4</v>
      </c>
      <c r="B265" s="657" t="s">
        <v>221</v>
      </c>
      <c r="C265" s="738" t="s">
        <v>537</v>
      </c>
      <c r="D265" s="738">
        <v>1</v>
      </c>
      <c r="E265" s="762">
        <v>8</v>
      </c>
      <c r="F265" s="690"/>
      <c r="G265" s="691">
        <v>66140</v>
      </c>
      <c r="H265" s="689">
        <v>4.01</v>
      </c>
      <c r="I265" s="692">
        <f t="shared" si="679"/>
        <v>265221.39999999997</v>
      </c>
      <c r="J265" s="692">
        <v>0</v>
      </c>
      <c r="K265" s="692">
        <f t="shared" si="680"/>
        <v>265221.39999999997</v>
      </c>
      <c r="L265" s="691"/>
      <c r="M265" s="739">
        <f t="shared" si="681"/>
        <v>265221.39999999997</v>
      </c>
      <c r="N265" s="739">
        <f t="shared" si="682"/>
        <v>3447878.1999999997</v>
      </c>
      <c r="O265" s="763">
        <f t="shared" si="683"/>
        <v>9</v>
      </c>
      <c r="P265" s="690"/>
      <c r="Q265" s="691">
        <f t="shared" si="684"/>
        <v>66140</v>
      </c>
      <c r="R265" s="689">
        <f t="shared" si="685"/>
        <v>4.01</v>
      </c>
      <c r="S265" s="691"/>
      <c r="T265" s="691">
        <f t="shared" si="686"/>
        <v>4.01</v>
      </c>
      <c r="U265" s="692">
        <f t="shared" si="687"/>
        <v>265221.39999999997</v>
      </c>
      <c r="V265" s="692">
        <f t="shared" si="688"/>
        <v>0</v>
      </c>
      <c r="W265" s="692">
        <f t="shared" si="689"/>
        <v>265221.39999999997</v>
      </c>
      <c r="X265" s="691">
        <f t="shared" ref="X265:X364" si="747">+L265</f>
        <v>0</v>
      </c>
      <c r="Y265" s="739">
        <f t="shared" si="690"/>
        <v>265221.39999999997</v>
      </c>
      <c r="Z265" s="739">
        <f t="shared" si="691"/>
        <v>3447878.1999999997</v>
      </c>
      <c r="AA265" s="763">
        <f t="shared" si="692"/>
        <v>10</v>
      </c>
      <c r="AB265" s="690"/>
      <c r="AC265" s="691">
        <f t="shared" si="693"/>
        <v>66140</v>
      </c>
      <c r="AD265" s="689">
        <f t="shared" si="694"/>
        <v>4.01</v>
      </c>
      <c r="AE265" s="691"/>
      <c r="AF265" s="691">
        <f t="shared" si="695"/>
        <v>4.01</v>
      </c>
      <c r="AG265" s="692">
        <f t="shared" si="696"/>
        <v>265221.39999999997</v>
      </c>
      <c r="AH265" s="692">
        <f t="shared" si="697"/>
        <v>0</v>
      </c>
      <c r="AI265" s="692">
        <f t="shared" si="698"/>
        <v>265221.39999999997</v>
      </c>
      <c r="AJ265" s="737">
        <f t="shared" si="699"/>
        <v>0</v>
      </c>
      <c r="AK265" s="739">
        <f t="shared" si="700"/>
        <v>265221.39999999997</v>
      </c>
      <c r="AL265" s="739">
        <f t="shared" si="701"/>
        <v>3447878.1999999997</v>
      </c>
      <c r="AM265" s="763">
        <f t="shared" si="702"/>
        <v>11</v>
      </c>
      <c r="AN265" s="690"/>
      <c r="AO265" s="691">
        <f t="shared" si="703"/>
        <v>66140</v>
      </c>
      <c r="AP265" s="689">
        <f t="shared" si="704"/>
        <v>4.01</v>
      </c>
      <c r="AQ265" s="691"/>
      <c r="AR265" s="691">
        <f t="shared" si="705"/>
        <v>4.01</v>
      </c>
      <c r="AS265" s="692">
        <f t="shared" si="706"/>
        <v>265221.39999999997</v>
      </c>
      <c r="AT265" s="692">
        <f t="shared" si="707"/>
        <v>0</v>
      </c>
      <c r="AU265" s="692">
        <f t="shared" si="708"/>
        <v>265221.39999999997</v>
      </c>
      <c r="AV265" s="737">
        <f t="shared" si="709"/>
        <v>0</v>
      </c>
      <c r="AW265" s="739">
        <f t="shared" si="710"/>
        <v>265221.39999999997</v>
      </c>
      <c r="AX265" s="739">
        <f t="shared" si="711"/>
        <v>3447878.1999999997</v>
      </c>
    </row>
    <row r="266" spans="1:50" s="687" customFormat="1" ht="22.5" customHeight="1">
      <c r="A266" s="746">
        <v>5</v>
      </c>
      <c r="B266" s="657" t="s">
        <v>227</v>
      </c>
      <c r="C266" s="738" t="s">
        <v>537</v>
      </c>
      <c r="D266" s="738">
        <v>1</v>
      </c>
      <c r="E266" s="762">
        <v>4</v>
      </c>
      <c r="F266" s="690"/>
      <c r="G266" s="691">
        <v>66140</v>
      </c>
      <c r="H266" s="689">
        <v>4.01</v>
      </c>
      <c r="I266" s="692">
        <f t="shared" si="679"/>
        <v>265221.39999999997</v>
      </c>
      <c r="J266" s="692">
        <v>0</v>
      </c>
      <c r="K266" s="692">
        <f t="shared" si="680"/>
        <v>265221.39999999997</v>
      </c>
      <c r="L266" s="691"/>
      <c r="M266" s="739">
        <f t="shared" si="681"/>
        <v>265221.39999999997</v>
      </c>
      <c r="N266" s="739">
        <f t="shared" si="682"/>
        <v>3447878.1999999997</v>
      </c>
      <c r="O266" s="763">
        <f t="shared" si="683"/>
        <v>5</v>
      </c>
      <c r="P266" s="690"/>
      <c r="Q266" s="691">
        <f t="shared" si="684"/>
        <v>66140</v>
      </c>
      <c r="R266" s="689">
        <f t="shared" si="685"/>
        <v>4.01</v>
      </c>
      <c r="S266" s="691"/>
      <c r="T266" s="691">
        <f t="shared" si="686"/>
        <v>4.01</v>
      </c>
      <c r="U266" s="692">
        <f t="shared" si="687"/>
        <v>265221.39999999997</v>
      </c>
      <c r="V266" s="692">
        <f t="shared" si="688"/>
        <v>0</v>
      </c>
      <c r="W266" s="692">
        <f t="shared" si="689"/>
        <v>265221.39999999997</v>
      </c>
      <c r="X266" s="691">
        <f t="shared" si="747"/>
        <v>0</v>
      </c>
      <c r="Y266" s="739">
        <f t="shared" si="690"/>
        <v>265221.39999999997</v>
      </c>
      <c r="Z266" s="739">
        <f t="shared" si="691"/>
        <v>3447878.1999999997</v>
      </c>
      <c r="AA266" s="763">
        <f t="shared" si="692"/>
        <v>6</v>
      </c>
      <c r="AB266" s="690"/>
      <c r="AC266" s="691">
        <f t="shared" si="693"/>
        <v>66140</v>
      </c>
      <c r="AD266" s="689">
        <f t="shared" si="694"/>
        <v>4.01</v>
      </c>
      <c r="AE266" s="691"/>
      <c r="AF266" s="691">
        <f t="shared" si="695"/>
        <v>4.01</v>
      </c>
      <c r="AG266" s="692">
        <f t="shared" si="696"/>
        <v>265221.39999999997</v>
      </c>
      <c r="AH266" s="692">
        <f t="shared" si="697"/>
        <v>0</v>
      </c>
      <c r="AI266" s="692">
        <f t="shared" si="698"/>
        <v>265221.39999999997</v>
      </c>
      <c r="AJ266" s="737">
        <f t="shared" si="699"/>
        <v>0</v>
      </c>
      <c r="AK266" s="739">
        <f t="shared" si="700"/>
        <v>265221.39999999997</v>
      </c>
      <c r="AL266" s="739">
        <f t="shared" si="701"/>
        <v>3447878.1999999997</v>
      </c>
      <c r="AM266" s="763">
        <f t="shared" si="702"/>
        <v>7</v>
      </c>
      <c r="AN266" s="690"/>
      <c r="AO266" s="691">
        <f t="shared" si="703"/>
        <v>66140</v>
      </c>
      <c r="AP266" s="689">
        <f t="shared" si="704"/>
        <v>4.01</v>
      </c>
      <c r="AQ266" s="691"/>
      <c r="AR266" s="691">
        <f t="shared" si="705"/>
        <v>4.01</v>
      </c>
      <c r="AS266" s="692">
        <f t="shared" si="706"/>
        <v>265221.39999999997</v>
      </c>
      <c r="AT266" s="692">
        <f t="shared" si="707"/>
        <v>0</v>
      </c>
      <c r="AU266" s="692">
        <f t="shared" si="708"/>
        <v>265221.39999999997</v>
      </c>
      <c r="AV266" s="737">
        <f t="shared" si="709"/>
        <v>0</v>
      </c>
      <c r="AW266" s="739">
        <f t="shared" si="710"/>
        <v>265221.39999999997</v>
      </c>
      <c r="AX266" s="739">
        <f t="shared" si="711"/>
        <v>3447878.1999999997</v>
      </c>
    </row>
    <row r="267" spans="1:50" s="687" customFormat="1" ht="22.5" customHeight="1">
      <c r="A267" s="688">
        <v>6</v>
      </c>
      <c r="B267" s="657" t="s">
        <v>226</v>
      </c>
      <c r="C267" s="738" t="s">
        <v>537</v>
      </c>
      <c r="D267" s="738">
        <v>1</v>
      </c>
      <c r="E267" s="762">
        <v>8</v>
      </c>
      <c r="F267" s="690"/>
      <c r="G267" s="691">
        <v>66140</v>
      </c>
      <c r="H267" s="689">
        <v>4.01</v>
      </c>
      <c r="I267" s="692">
        <f>+H267*G267</f>
        <v>265221.39999999997</v>
      </c>
      <c r="J267" s="692">
        <v>0</v>
      </c>
      <c r="K267" s="692">
        <f>+I267+J267</f>
        <v>265221.39999999997</v>
      </c>
      <c r="L267" s="691"/>
      <c r="M267" s="739">
        <f>+K267+L267</f>
        <v>265221.39999999997</v>
      </c>
      <c r="N267" s="739">
        <f>+M267*13</f>
        <v>3447878.1999999997</v>
      </c>
      <c r="O267" s="763">
        <f>+E267+1</f>
        <v>9</v>
      </c>
      <c r="P267" s="690"/>
      <c r="Q267" s="691">
        <f>+G267</f>
        <v>66140</v>
      </c>
      <c r="R267" s="689">
        <f>+H267</f>
        <v>4.01</v>
      </c>
      <c r="S267" s="691"/>
      <c r="T267" s="691">
        <f>+R267+R267*S267</f>
        <v>4.01</v>
      </c>
      <c r="U267" s="692">
        <f>+T267*Q267</f>
        <v>265221.39999999997</v>
      </c>
      <c r="V267" s="692">
        <f>IF((P267&lt;=30)*AND(U267*P267%&gt;J267),U267*P267%,IF((P267&gt;30)*AND(U267*30%&gt;J267),U267*30%,J267))</f>
        <v>0</v>
      </c>
      <c r="W267" s="692">
        <f>+U267+V267</f>
        <v>265221.39999999997</v>
      </c>
      <c r="X267" s="691">
        <f>+L267</f>
        <v>0</v>
      </c>
      <c r="Y267" s="739">
        <f>+W267+X267</f>
        <v>265221.39999999997</v>
      </c>
      <c r="Z267" s="739">
        <f>+Y267*13</f>
        <v>3447878.1999999997</v>
      </c>
      <c r="AA267" s="763">
        <f>+O267+1</f>
        <v>10</v>
      </c>
      <c r="AB267" s="690"/>
      <c r="AC267" s="691">
        <f>+Q267</f>
        <v>66140</v>
      </c>
      <c r="AD267" s="689">
        <f>+H267</f>
        <v>4.01</v>
      </c>
      <c r="AE267" s="691"/>
      <c r="AF267" s="691">
        <f>+AD267+AD267*AE267</f>
        <v>4.01</v>
      </c>
      <c r="AG267" s="692">
        <f>+AF267*AC267</f>
        <v>265221.39999999997</v>
      </c>
      <c r="AH267" s="692">
        <f>IF((AB267&lt;=30)*AND(AG267*AB267%&gt;V267),AG267*AB267%,IF((AB267&gt;30)*AND(AG267*30%&gt;V267),AG267*30%,V267))</f>
        <v>0</v>
      </c>
      <c r="AI267" s="692">
        <f>+AG267+AH267</f>
        <v>265221.39999999997</v>
      </c>
      <c r="AJ267" s="737">
        <f>+X267</f>
        <v>0</v>
      </c>
      <c r="AK267" s="739">
        <f>+AI267+AJ267</f>
        <v>265221.39999999997</v>
      </c>
      <c r="AL267" s="739">
        <f>+AK267*13</f>
        <v>3447878.1999999997</v>
      </c>
      <c r="AM267" s="763">
        <f>+AA267+1</f>
        <v>11</v>
      </c>
      <c r="AN267" s="690"/>
      <c r="AO267" s="691">
        <f>+AC267</f>
        <v>66140</v>
      </c>
      <c r="AP267" s="689">
        <f>+H267</f>
        <v>4.01</v>
      </c>
      <c r="AQ267" s="691"/>
      <c r="AR267" s="691">
        <f>+AP267+AP267*AQ267</f>
        <v>4.01</v>
      </c>
      <c r="AS267" s="692">
        <f>+AR267*AO267</f>
        <v>265221.39999999997</v>
      </c>
      <c r="AT267" s="692">
        <f>IF((AN267&lt;=30)*AND(AS267*AN267%&gt;AH267),AS267*AN267%,IF((AN267&gt;30)*AND(AS267*30%&gt;AH267),AS267*30%,AH267))</f>
        <v>0</v>
      </c>
      <c r="AU267" s="692">
        <f>+AS267+AT267</f>
        <v>265221.39999999997</v>
      </c>
      <c r="AV267" s="737">
        <f>+AJ267</f>
        <v>0</v>
      </c>
      <c r="AW267" s="739">
        <f>+AU267+AV267</f>
        <v>265221.39999999997</v>
      </c>
      <c r="AX267" s="739">
        <f>+AW267*13</f>
        <v>3447878.1999999997</v>
      </c>
    </row>
    <row r="268" spans="1:50" s="687" customFormat="1" ht="22.5" customHeight="1">
      <c r="A268" s="746">
        <v>7</v>
      </c>
      <c r="B268" s="657" t="s">
        <v>1986</v>
      </c>
      <c r="C268" s="738" t="s">
        <v>537</v>
      </c>
      <c r="D268" s="738">
        <v>1</v>
      </c>
      <c r="E268" s="763">
        <v>1</v>
      </c>
      <c r="F268" s="690"/>
      <c r="G268" s="691">
        <v>66140</v>
      </c>
      <c r="H268" s="689">
        <v>3.88</v>
      </c>
      <c r="I268" s="692">
        <f t="shared" ref="I268" si="748">+H268*G268</f>
        <v>256623.19999999998</v>
      </c>
      <c r="J268" s="692">
        <v>0</v>
      </c>
      <c r="K268" s="692">
        <f t="shared" ref="K268" si="749">+I268+J268</f>
        <v>256623.19999999998</v>
      </c>
      <c r="L268" s="691"/>
      <c r="M268" s="739">
        <f t="shared" ref="M268" si="750">+K268+L268</f>
        <v>256623.19999999998</v>
      </c>
      <c r="N268" s="739">
        <f t="shared" ref="N268" si="751">+M268*13</f>
        <v>3336101.5999999996</v>
      </c>
      <c r="O268" s="763">
        <f t="shared" ref="O268" si="752">+E268+1</f>
        <v>2</v>
      </c>
      <c r="P268" s="690"/>
      <c r="Q268" s="691">
        <f t="shared" ref="Q268" si="753">+G268</f>
        <v>66140</v>
      </c>
      <c r="R268" s="689">
        <f t="shared" ref="R268" si="754">+H268</f>
        <v>3.88</v>
      </c>
      <c r="S268" s="691"/>
      <c r="T268" s="691">
        <f t="shared" ref="T268" si="755">+R268+R268*S268</f>
        <v>3.88</v>
      </c>
      <c r="U268" s="692">
        <f t="shared" ref="U268" si="756">+T268*Q268</f>
        <v>256623.19999999998</v>
      </c>
      <c r="V268" s="692">
        <f t="shared" ref="V268" si="757">IF((P268&lt;=30)*AND(U268*P268%&gt;J268),U268*P268%,IF((P268&gt;30)*AND(U268*30%&gt;J268),U268*30%,J268))</f>
        <v>0</v>
      </c>
      <c r="W268" s="692">
        <f t="shared" ref="W268" si="758">+U268+V268</f>
        <v>256623.19999999998</v>
      </c>
      <c r="X268" s="691">
        <f t="shared" si="747"/>
        <v>0</v>
      </c>
      <c r="Y268" s="739">
        <f t="shared" ref="Y268" si="759">+W268+X268</f>
        <v>256623.19999999998</v>
      </c>
      <c r="Z268" s="739">
        <f t="shared" ref="Z268" si="760">+Y268*13</f>
        <v>3336101.5999999996</v>
      </c>
      <c r="AA268" s="763">
        <f t="shared" ref="AA268" si="761">+O268+1</f>
        <v>3</v>
      </c>
      <c r="AB268" s="690"/>
      <c r="AC268" s="691">
        <f t="shared" ref="AC268" si="762">+Q268</f>
        <v>66140</v>
      </c>
      <c r="AD268" s="689">
        <f t="shared" ref="AD268" si="763">+H268</f>
        <v>3.88</v>
      </c>
      <c r="AE268" s="691"/>
      <c r="AF268" s="691">
        <f t="shared" ref="AF268" si="764">+AD268+AD268*AE268</f>
        <v>3.88</v>
      </c>
      <c r="AG268" s="692">
        <f t="shared" ref="AG268" si="765">+AF268*AC268</f>
        <v>256623.19999999998</v>
      </c>
      <c r="AH268" s="692">
        <f t="shared" ref="AH268" si="766">IF((AB268&lt;=30)*AND(AG268*AB268%&gt;V268),AG268*AB268%,IF((AB268&gt;30)*AND(AG268*30%&gt;V268),AG268*30%,V268))</f>
        <v>0</v>
      </c>
      <c r="AI268" s="692">
        <f t="shared" ref="AI268" si="767">+AG268+AH268</f>
        <v>256623.19999999998</v>
      </c>
      <c r="AJ268" s="737">
        <f t="shared" ref="AJ268" si="768">+X268</f>
        <v>0</v>
      </c>
      <c r="AK268" s="739">
        <f t="shared" ref="AK268" si="769">+AI268+AJ268</f>
        <v>256623.19999999998</v>
      </c>
      <c r="AL268" s="739">
        <f t="shared" ref="AL268" si="770">+AK268*13</f>
        <v>3336101.5999999996</v>
      </c>
      <c r="AM268" s="763">
        <f t="shared" ref="AM268" si="771">+AA268+1</f>
        <v>4</v>
      </c>
      <c r="AN268" s="690"/>
      <c r="AO268" s="691">
        <f t="shared" ref="AO268" si="772">+AC268</f>
        <v>66140</v>
      </c>
      <c r="AP268" s="689">
        <f t="shared" ref="AP268" si="773">+H268</f>
        <v>3.88</v>
      </c>
      <c r="AQ268" s="691"/>
      <c r="AR268" s="691">
        <f t="shared" ref="AR268" si="774">+AP268+AP268*AQ268</f>
        <v>3.88</v>
      </c>
      <c r="AS268" s="692">
        <f t="shared" ref="AS268" si="775">+AR268*AO268</f>
        <v>256623.19999999998</v>
      </c>
      <c r="AT268" s="692">
        <f t="shared" ref="AT268" si="776">IF((AN268&lt;=30)*AND(AS268*AN268%&gt;AH268),AS268*AN268%,IF((AN268&gt;30)*AND(AS268*30%&gt;AH268),AS268*30%,AH268))</f>
        <v>0</v>
      </c>
      <c r="AU268" s="692">
        <f t="shared" ref="AU268" si="777">+AS268+AT268</f>
        <v>256623.19999999998</v>
      </c>
      <c r="AV268" s="737">
        <f t="shared" ref="AV268" si="778">+AJ268</f>
        <v>0</v>
      </c>
      <c r="AW268" s="739">
        <f t="shared" ref="AW268" si="779">+AU268+AV268</f>
        <v>256623.19999999998</v>
      </c>
      <c r="AX268" s="739">
        <f t="shared" ref="AX268" si="780">+AW268*13</f>
        <v>3336101.5999999996</v>
      </c>
    </row>
    <row r="269" spans="1:50" s="733" customFormat="1" ht="18" customHeight="1">
      <c r="A269" s="1684" t="s">
        <v>64</v>
      </c>
      <c r="B269" s="1684"/>
      <c r="C269" s="1684"/>
      <c r="D269" s="1206">
        <f t="shared" ref="D269:AX269" si="781">SUM(D262:D268)</f>
        <v>7</v>
      </c>
      <c r="E269" s="759">
        <f t="shared" si="781"/>
        <v>27</v>
      </c>
      <c r="F269" s="759">
        <f t="shared" si="781"/>
        <v>0</v>
      </c>
      <c r="G269" s="759">
        <f t="shared" si="781"/>
        <v>462980</v>
      </c>
      <c r="H269" s="1225">
        <f t="shared" si="781"/>
        <v>27.55</v>
      </c>
      <c r="I269" s="994">
        <f t="shared" si="781"/>
        <v>1822156.9999999998</v>
      </c>
      <c r="J269" s="759">
        <f t="shared" si="781"/>
        <v>0</v>
      </c>
      <c r="K269" s="759">
        <f t="shared" si="781"/>
        <v>1822156.9999999998</v>
      </c>
      <c r="L269" s="759">
        <f t="shared" si="781"/>
        <v>8000</v>
      </c>
      <c r="M269" s="759">
        <f t="shared" si="781"/>
        <v>1830156.9999999995</v>
      </c>
      <c r="N269" s="759">
        <f t="shared" si="781"/>
        <v>23792041</v>
      </c>
      <c r="O269" s="759">
        <f t="shared" si="781"/>
        <v>34</v>
      </c>
      <c r="P269" s="759">
        <f t="shared" si="781"/>
        <v>0</v>
      </c>
      <c r="Q269" s="759">
        <f t="shared" si="781"/>
        <v>462980</v>
      </c>
      <c r="R269" s="759">
        <f t="shared" si="781"/>
        <v>27.55</v>
      </c>
      <c r="S269" s="759">
        <f t="shared" si="781"/>
        <v>0</v>
      </c>
      <c r="T269" s="759">
        <f t="shared" si="781"/>
        <v>27.55</v>
      </c>
      <c r="U269" s="759">
        <f t="shared" si="781"/>
        <v>1822156.9999999998</v>
      </c>
      <c r="V269" s="759">
        <f t="shared" si="781"/>
        <v>0</v>
      </c>
      <c r="W269" s="759">
        <f t="shared" si="781"/>
        <v>1822156.9999999998</v>
      </c>
      <c r="X269" s="759">
        <f t="shared" si="781"/>
        <v>8000</v>
      </c>
      <c r="Y269" s="759">
        <f t="shared" si="781"/>
        <v>1830156.9999999995</v>
      </c>
      <c r="Z269" s="759">
        <f t="shared" si="781"/>
        <v>23792041</v>
      </c>
      <c r="AA269" s="759">
        <f t="shared" si="781"/>
        <v>41</v>
      </c>
      <c r="AB269" s="759">
        <f t="shared" si="781"/>
        <v>0</v>
      </c>
      <c r="AC269" s="759">
        <f t="shared" si="781"/>
        <v>462980</v>
      </c>
      <c r="AD269" s="759">
        <f t="shared" si="781"/>
        <v>27.55</v>
      </c>
      <c r="AE269" s="759">
        <f t="shared" si="781"/>
        <v>0</v>
      </c>
      <c r="AF269" s="759">
        <f t="shared" si="781"/>
        <v>27.55</v>
      </c>
      <c r="AG269" s="759">
        <f t="shared" si="781"/>
        <v>1822156.9999999998</v>
      </c>
      <c r="AH269" s="759">
        <f t="shared" si="781"/>
        <v>0</v>
      </c>
      <c r="AI269" s="759">
        <f t="shared" si="781"/>
        <v>1822156.9999999998</v>
      </c>
      <c r="AJ269" s="759">
        <f t="shared" si="781"/>
        <v>8000</v>
      </c>
      <c r="AK269" s="759">
        <f t="shared" si="781"/>
        <v>1830156.9999999995</v>
      </c>
      <c r="AL269" s="759">
        <f t="shared" si="781"/>
        <v>23792041</v>
      </c>
      <c r="AM269" s="759">
        <f t="shared" si="781"/>
        <v>48</v>
      </c>
      <c r="AN269" s="759">
        <f t="shared" si="781"/>
        <v>0</v>
      </c>
      <c r="AO269" s="759">
        <f t="shared" si="781"/>
        <v>462980</v>
      </c>
      <c r="AP269" s="759">
        <f t="shared" si="781"/>
        <v>27.55</v>
      </c>
      <c r="AQ269" s="759">
        <f t="shared" si="781"/>
        <v>0</v>
      </c>
      <c r="AR269" s="759">
        <f t="shared" si="781"/>
        <v>27.55</v>
      </c>
      <c r="AS269" s="759">
        <f t="shared" si="781"/>
        <v>1822156.9999999998</v>
      </c>
      <c r="AT269" s="759">
        <f t="shared" si="781"/>
        <v>0</v>
      </c>
      <c r="AU269" s="759">
        <f t="shared" si="781"/>
        <v>1822156.9999999998</v>
      </c>
      <c r="AV269" s="759">
        <f t="shared" si="781"/>
        <v>8000</v>
      </c>
      <c r="AW269" s="759">
        <f t="shared" si="781"/>
        <v>1830156.9999999995</v>
      </c>
      <c r="AX269" s="759">
        <f t="shared" si="781"/>
        <v>23792041</v>
      </c>
    </row>
    <row r="270" spans="1:50" s="733" customFormat="1" ht="18" customHeight="1">
      <c r="A270" s="760"/>
      <c r="B270" s="1241"/>
      <c r="C270" s="761"/>
      <c r="D270" s="761"/>
      <c r="E270" s="761"/>
      <c r="F270" s="761"/>
      <c r="G270" s="761"/>
      <c r="H270" s="1241"/>
      <c r="I270" s="761"/>
      <c r="J270" s="761"/>
      <c r="K270" s="761"/>
      <c r="L270" s="761"/>
      <c r="M270" s="761"/>
      <c r="N270" s="753"/>
      <c r="O270" s="760"/>
      <c r="P270" s="761"/>
      <c r="Q270" s="761"/>
      <c r="R270" s="761"/>
      <c r="S270" s="761"/>
      <c r="T270" s="761"/>
      <c r="U270" s="761"/>
      <c r="V270" s="761"/>
      <c r="W270" s="761"/>
      <c r="X270" s="761"/>
      <c r="Y270" s="761"/>
      <c r="Z270" s="753"/>
      <c r="AA270" s="760"/>
      <c r="AB270" s="761"/>
      <c r="AC270" s="761"/>
      <c r="AD270" s="761"/>
      <c r="AE270" s="761"/>
      <c r="AF270" s="761"/>
      <c r="AG270" s="761"/>
      <c r="AH270" s="761"/>
      <c r="AI270" s="761"/>
      <c r="AJ270" s="761"/>
      <c r="AK270" s="761"/>
      <c r="AL270" s="753"/>
      <c r="AM270" s="760"/>
      <c r="AN270" s="761"/>
      <c r="AO270" s="761"/>
      <c r="AP270" s="761"/>
      <c r="AQ270" s="761"/>
      <c r="AR270" s="761"/>
      <c r="AS270" s="761"/>
      <c r="AT270" s="761"/>
      <c r="AU270" s="761"/>
      <c r="AV270" s="761"/>
      <c r="AW270" s="761"/>
      <c r="AX270" s="753"/>
    </row>
    <row r="271" spans="1:50" s="708" customFormat="1" ht="30.75" customHeight="1">
      <c r="A271" s="1685" t="s">
        <v>692</v>
      </c>
      <c r="B271" s="1685"/>
      <c r="C271" s="1685"/>
      <c r="D271" s="1685"/>
      <c r="E271" s="1686" t="s">
        <v>1423</v>
      </c>
      <c r="F271" s="1686"/>
      <c r="G271" s="1686"/>
      <c r="H271" s="1686"/>
      <c r="I271" s="1686"/>
      <c r="J271" s="1686"/>
      <c r="K271" s="1686"/>
      <c r="L271" s="1686"/>
      <c r="M271" s="1686"/>
      <c r="N271" s="1686"/>
      <c r="O271" s="1687" t="str">
        <f>+E271</f>
        <v>Արարատ և Վայոց Ձորի մարզերի առաջին ատյանի ընդհանուր իրավասության դատարան</v>
      </c>
      <c r="P271" s="1687"/>
      <c r="Q271" s="1687"/>
      <c r="R271" s="1687"/>
      <c r="S271" s="1687"/>
      <c r="T271" s="1687"/>
      <c r="U271" s="1687"/>
      <c r="V271" s="1687"/>
      <c r="W271" s="1687"/>
      <c r="X271" s="1687"/>
      <c r="Y271" s="1687"/>
      <c r="Z271" s="1687"/>
      <c r="AA271" s="1687" t="str">
        <f>+O271</f>
        <v>Արարատ և Վայոց Ձորի մարզերի առաջին ատյանի ընդհանուր իրավասության դատարան</v>
      </c>
      <c r="AB271" s="1687"/>
      <c r="AC271" s="1687"/>
      <c r="AD271" s="1687"/>
      <c r="AE271" s="1687"/>
      <c r="AF271" s="1687"/>
      <c r="AG271" s="1687"/>
      <c r="AH271" s="1687"/>
      <c r="AI271" s="1687"/>
      <c r="AJ271" s="1687"/>
      <c r="AK271" s="1687"/>
      <c r="AL271" s="1687"/>
      <c r="AM271" s="1687" t="str">
        <f>+AA271</f>
        <v>Արարատ և Վայոց Ձորի մարզերի առաջին ատյանի ընդհանուր իրավասության դատարան</v>
      </c>
      <c r="AN271" s="1687"/>
      <c r="AO271" s="1687"/>
      <c r="AP271" s="1687"/>
      <c r="AQ271" s="1687"/>
      <c r="AR271" s="1687"/>
      <c r="AS271" s="1687"/>
      <c r="AT271" s="1687"/>
      <c r="AU271" s="1687"/>
      <c r="AV271" s="1687"/>
      <c r="AW271" s="1687"/>
      <c r="AX271" s="1687"/>
    </row>
    <row r="272" spans="1:50" ht="32.25" customHeight="1" thickBot="1">
      <c r="A272" s="1688" t="s">
        <v>2012</v>
      </c>
      <c r="B272" s="1688"/>
      <c r="C272" s="1688"/>
      <c r="D272" s="1688"/>
      <c r="E272" s="1689" t="s">
        <v>1409</v>
      </c>
      <c r="F272" s="1689"/>
      <c r="G272" s="1689"/>
      <c r="H272" s="1689"/>
      <c r="I272" s="1689"/>
      <c r="J272" s="1689"/>
      <c r="K272" s="1689"/>
      <c r="L272" s="1689"/>
      <c r="M272" s="1689"/>
      <c r="N272" s="1689"/>
      <c r="O272" s="1689" t="s">
        <v>1644</v>
      </c>
      <c r="P272" s="1689"/>
      <c r="Q272" s="1689"/>
      <c r="R272" s="1689"/>
      <c r="S272" s="1689"/>
      <c r="T272" s="1689"/>
      <c r="U272" s="1689"/>
      <c r="V272" s="1689"/>
      <c r="W272" s="1689"/>
      <c r="X272" s="1689"/>
      <c r="Y272" s="1689"/>
      <c r="Z272" s="1689"/>
      <c r="AA272" s="1689" t="s">
        <v>1869</v>
      </c>
      <c r="AB272" s="1689"/>
      <c r="AC272" s="1689"/>
      <c r="AD272" s="1689"/>
      <c r="AE272" s="1689"/>
      <c r="AF272" s="1689"/>
      <c r="AG272" s="1689"/>
      <c r="AH272" s="1689"/>
      <c r="AI272" s="1689"/>
      <c r="AJ272" s="1689"/>
      <c r="AK272" s="1689"/>
      <c r="AL272" s="1689"/>
      <c r="AM272" s="1689" t="s">
        <v>2134</v>
      </c>
      <c r="AN272" s="1689"/>
      <c r="AO272" s="1689"/>
      <c r="AP272" s="1689"/>
      <c r="AQ272" s="1689"/>
      <c r="AR272" s="1689"/>
      <c r="AS272" s="1689"/>
      <c r="AT272" s="1689"/>
      <c r="AU272" s="1689"/>
      <c r="AV272" s="1689"/>
      <c r="AW272" s="1689"/>
      <c r="AX272" s="1689"/>
    </row>
    <row r="273" spans="1:50" ht="122.25" customHeight="1">
      <c r="A273" s="755" t="s">
        <v>10</v>
      </c>
      <c r="B273" s="1254" t="s">
        <v>54</v>
      </c>
      <c r="C273" s="731" t="s">
        <v>55</v>
      </c>
      <c r="D273" s="731" t="s">
        <v>1</v>
      </c>
      <c r="E273" s="728" t="s">
        <v>1331</v>
      </c>
      <c r="F273" s="728" t="s">
        <v>57</v>
      </c>
      <c r="G273" s="729" t="s">
        <v>62</v>
      </c>
      <c r="H273" s="1258" t="s">
        <v>63</v>
      </c>
      <c r="I273" s="729" t="s">
        <v>535</v>
      </c>
      <c r="J273" s="729" t="s">
        <v>536</v>
      </c>
      <c r="K273" s="729" t="s">
        <v>741</v>
      </c>
      <c r="L273" s="731" t="s">
        <v>771</v>
      </c>
      <c r="M273" s="722" t="s">
        <v>1411</v>
      </c>
      <c r="N273" s="723" t="s">
        <v>1410</v>
      </c>
      <c r="O273" s="728" t="str">
        <f>+E273</f>
        <v xml:space="preserve"> ստաժ</v>
      </c>
      <c r="P273" s="728" t="str">
        <f>+F273</f>
        <v>Ստաժի %-ը</v>
      </c>
      <c r="Q273" s="729" t="s">
        <v>62</v>
      </c>
      <c r="R273" s="732" t="s">
        <v>63</v>
      </c>
      <c r="S273" s="732" t="s">
        <v>1636</v>
      </c>
      <c r="T273" s="756" t="s">
        <v>1637</v>
      </c>
      <c r="U273" s="729" t="s">
        <v>535</v>
      </c>
      <c r="V273" s="729" t="s">
        <v>536</v>
      </c>
      <c r="W273" s="729" t="s">
        <v>768</v>
      </c>
      <c r="X273" s="731" t="s">
        <v>1973</v>
      </c>
      <c r="Y273" s="722" t="s">
        <v>1645</v>
      </c>
      <c r="Z273" s="723" t="s">
        <v>1646</v>
      </c>
      <c r="AA273" s="728" t="str">
        <f>+O273</f>
        <v xml:space="preserve"> ստաժ</v>
      </c>
      <c r="AB273" s="728" t="str">
        <f>+P273</f>
        <v>Ստաժի %-ը</v>
      </c>
      <c r="AC273" s="729" t="s">
        <v>62</v>
      </c>
      <c r="AD273" s="732" t="s">
        <v>63</v>
      </c>
      <c r="AE273" s="732" t="s">
        <v>1636</v>
      </c>
      <c r="AF273" s="756" t="s">
        <v>1637</v>
      </c>
      <c r="AG273" s="729" t="s">
        <v>535</v>
      </c>
      <c r="AH273" s="729" t="s">
        <v>536</v>
      </c>
      <c r="AI273" s="729" t="s">
        <v>768</v>
      </c>
      <c r="AJ273" s="731" t="s">
        <v>1973</v>
      </c>
      <c r="AK273" s="722" t="s">
        <v>1868</v>
      </c>
      <c r="AL273" s="723" t="s">
        <v>1867</v>
      </c>
      <c r="AM273" s="728" t="str">
        <f>+AA273</f>
        <v xml:space="preserve"> ստաժ</v>
      </c>
      <c r="AN273" s="728" t="str">
        <f>+AB273</f>
        <v>Ստաժի %-ը</v>
      </c>
      <c r="AO273" s="729" t="s">
        <v>62</v>
      </c>
      <c r="AP273" s="732" t="s">
        <v>63</v>
      </c>
      <c r="AQ273" s="732" t="s">
        <v>1636</v>
      </c>
      <c r="AR273" s="756" t="s">
        <v>1637</v>
      </c>
      <c r="AS273" s="729" t="s">
        <v>535</v>
      </c>
      <c r="AT273" s="729" t="s">
        <v>536</v>
      </c>
      <c r="AU273" s="729" t="s">
        <v>768</v>
      </c>
      <c r="AV273" s="731" t="s">
        <v>1973</v>
      </c>
      <c r="AW273" s="722" t="s">
        <v>2146</v>
      </c>
      <c r="AX273" s="723" t="s">
        <v>2147</v>
      </c>
    </row>
    <row r="274" spans="1:50" s="687" customFormat="1" ht="22.5" customHeight="1">
      <c r="A274" s="688">
        <v>1</v>
      </c>
      <c r="B274" s="657" t="s">
        <v>89</v>
      </c>
      <c r="C274" s="738" t="s">
        <v>537</v>
      </c>
      <c r="D274" s="738">
        <v>1</v>
      </c>
      <c r="E274" s="762">
        <v>22</v>
      </c>
      <c r="F274" s="690"/>
      <c r="G274" s="691">
        <v>66140</v>
      </c>
      <c r="H274" s="689">
        <v>3.88</v>
      </c>
      <c r="I274" s="692">
        <f t="shared" si="679"/>
        <v>256623.19999999998</v>
      </c>
      <c r="J274" s="692">
        <v>0</v>
      </c>
      <c r="K274" s="692">
        <f t="shared" si="680"/>
        <v>256623.19999999998</v>
      </c>
      <c r="L274" s="691"/>
      <c r="M274" s="739">
        <f t="shared" si="681"/>
        <v>256623.19999999998</v>
      </c>
      <c r="N274" s="739">
        <f t="shared" si="682"/>
        <v>3336101.5999999996</v>
      </c>
      <c r="O274" s="763">
        <f t="shared" si="683"/>
        <v>23</v>
      </c>
      <c r="P274" s="690"/>
      <c r="Q274" s="691">
        <f t="shared" si="684"/>
        <v>66140</v>
      </c>
      <c r="R274" s="689">
        <f t="shared" si="685"/>
        <v>3.88</v>
      </c>
      <c r="S274" s="691"/>
      <c r="T274" s="691">
        <f t="shared" si="686"/>
        <v>3.88</v>
      </c>
      <c r="U274" s="692">
        <f t="shared" si="687"/>
        <v>256623.19999999998</v>
      </c>
      <c r="V274" s="692">
        <f t="shared" si="688"/>
        <v>0</v>
      </c>
      <c r="W274" s="692">
        <f t="shared" si="689"/>
        <v>256623.19999999998</v>
      </c>
      <c r="X274" s="691">
        <f t="shared" si="747"/>
        <v>0</v>
      </c>
      <c r="Y274" s="739">
        <f t="shared" si="690"/>
        <v>256623.19999999998</v>
      </c>
      <c r="Z274" s="739">
        <f t="shared" si="691"/>
        <v>3336101.5999999996</v>
      </c>
      <c r="AA274" s="763">
        <f t="shared" si="692"/>
        <v>24</v>
      </c>
      <c r="AB274" s="690"/>
      <c r="AC274" s="691">
        <f t="shared" si="693"/>
        <v>66140</v>
      </c>
      <c r="AD274" s="689">
        <f t="shared" si="694"/>
        <v>3.88</v>
      </c>
      <c r="AE274" s="691"/>
      <c r="AF274" s="691">
        <f t="shared" si="695"/>
        <v>3.88</v>
      </c>
      <c r="AG274" s="692">
        <f t="shared" si="696"/>
        <v>256623.19999999998</v>
      </c>
      <c r="AH274" s="692">
        <f t="shared" si="697"/>
        <v>0</v>
      </c>
      <c r="AI274" s="692">
        <f t="shared" si="698"/>
        <v>256623.19999999998</v>
      </c>
      <c r="AJ274" s="737">
        <f t="shared" si="699"/>
        <v>0</v>
      </c>
      <c r="AK274" s="739">
        <f t="shared" si="700"/>
        <v>256623.19999999998</v>
      </c>
      <c r="AL274" s="739">
        <f t="shared" si="701"/>
        <v>3336101.5999999996</v>
      </c>
      <c r="AM274" s="763">
        <f t="shared" si="702"/>
        <v>25</v>
      </c>
      <c r="AN274" s="690"/>
      <c r="AO274" s="691">
        <f t="shared" si="703"/>
        <v>66140</v>
      </c>
      <c r="AP274" s="689">
        <f t="shared" si="704"/>
        <v>3.88</v>
      </c>
      <c r="AQ274" s="691"/>
      <c r="AR274" s="691">
        <f t="shared" si="705"/>
        <v>3.88</v>
      </c>
      <c r="AS274" s="692">
        <f t="shared" si="706"/>
        <v>256623.19999999998</v>
      </c>
      <c r="AT274" s="692">
        <f t="shared" si="707"/>
        <v>0</v>
      </c>
      <c r="AU274" s="692">
        <f t="shared" si="708"/>
        <v>256623.19999999998</v>
      </c>
      <c r="AV274" s="737">
        <f t="shared" si="709"/>
        <v>0</v>
      </c>
      <c r="AW274" s="739">
        <f t="shared" si="710"/>
        <v>256623.19999999998</v>
      </c>
      <c r="AX274" s="739">
        <f t="shared" si="711"/>
        <v>3336101.5999999996</v>
      </c>
    </row>
    <row r="275" spans="1:50" s="687" customFormat="1" ht="22.5" customHeight="1">
      <c r="A275" s="688">
        <v>2</v>
      </c>
      <c r="B275" s="657" t="s">
        <v>1593</v>
      </c>
      <c r="C275" s="738" t="s">
        <v>537</v>
      </c>
      <c r="D275" s="738">
        <v>1</v>
      </c>
      <c r="E275" s="762">
        <v>5</v>
      </c>
      <c r="F275" s="690"/>
      <c r="G275" s="691">
        <v>66140</v>
      </c>
      <c r="H275" s="689">
        <v>4.01</v>
      </c>
      <c r="I275" s="692">
        <f t="shared" si="679"/>
        <v>265221.39999999997</v>
      </c>
      <c r="J275" s="692">
        <v>0</v>
      </c>
      <c r="K275" s="692">
        <f t="shared" si="680"/>
        <v>265221.39999999997</v>
      </c>
      <c r="L275" s="691"/>
      <c r="M275" s="739">
        <f t="shared" si="681"/>
        <v>265221.39999999997</v>
      </c>
      <c r="N275" s="739">
        <f t="shared" si="682"/>
        <v>3447878.1999999997</v>
      </c>
      <c r="O275" s="763">
        <f t="shared" si="683"/>
        <v>6</v>
      </c>
      <c r="P275" s="690"/>
      <c r="Q275" s="691">
        <f t="shared" si="684"/>
        <v>66140</v>
      </c>
      <c r="R275" s="689">
        <f t="shared" si="685"/>
        <v>4.01</v>
      </c>
      <c r="S275" s="691"/>
      <c r="T275" s="691">
        <f t="shared" si="686"/>
        <v>4.01</v>
      </c>
      <c r="U275" s="692">
        <f t="shared" si="687"/>
        <v>265221.39999999997</v>
      </c>
      <c r="V275" s="692">
        <f t="shared" si="688"/>
        <v>0</v>
      </c>
      <c r="W275" s="692">
        <f t="shared" si="689"/>
        <v>265221.39999999997</v>
      </c>
      <c r="X275" s="691">
        <f t="shared" si="747"/>
        <v>0</v>
      </c>
      <c r="Y275" s="739">
        <f t="shared" si="690"/>
        <v>265221.39999999997</v>
      </c>
      <c r="Z275" s="739">
        <f t="shared" si="691"/>
        <v>3447878.1999999997</v>
      </c>
      <c r="AA275" s="763">
        <f t="shared" si="692"/>
        <v>7</v>
      </c>
      <c r="AB275" s="690"/>
      <c r="AC275" s="691">
        <f t="shared" si="693"/>
        <v>66140</v>
      </c>
      <c r="AD275" s="689">
        <f t="shared" si="694"/>
        <v>4.01</v>
      </c>
      <c r="AE275" s="691"/>
      <c r="AF275" s="691">
        <f t="shared" si="695"/>
        <v>4.01</v>
      </c>
      <c r="AG275" s="692">
        <f t="shared" si="696"/>
        <v>265221.39999999997</v>
      </c>
      <c r="AH275" s="692">
        <f t="shared" si="697"/>
        <v>0</v>
      </c>
      <c r="AI275" s="692">
        <f t="shared" si="698"/>
        <v>265221.39999999997</v>
      </c>
      <c r="AJ275" s="737">
        <f t="shared" si="699"/>
        <v>0</v>
      </c>
      <c r="AK275" s="739">
        <f t="shared" si="700"/>
        <v>265221.39999999997</v>
      </c>
      <c r="AL275" s="739">
        <f t="shared" si="701"/>
        <v>3447878.1999999997</v>
      </c>
      <c r="AM275" s="763">
        <f t="shared" si="702"/>
        <v>8</v>
      </c>
      <c r="AN275" s="690"/>
      <c r="AO275" s="691">
        <f t="shared" si="703"/>
        <v>66140</v>
      </c>
      <c r="AP275" s="689">
        <f t="shared" si="704"/>
        <v>4.01</v>
      </c>
      <c r="AQ275" s="691"/>
      <c r="AR275" s="691">
        <f t="shared" si="705"/>
        <v>4.01</v>
      </c>
      <c r="AS275" s="692">
        <f t="shared" si="706"/>
        <v>265221.39999999997</v>
      </c>
      <c r="AT275" s="692">
        <f t="shared" si="707"/>
        <v>0</v>
      </c>
      <c r="AU275" s="692">
        <f t="shared" si="708"/>
        <v>265221.39999999997</v>
      </c>
      <c r="AV275" s="737">
        <f t="shared" si="709"/>
        <v>0</v>
      </c>
      <c r="AW275" s="739">
        <f t="shared" si="710"/>
        <v>265221.39999999997</v>
      </c>
      <c r="AX275" s="739">
        <f t="shared" si="711"/>
        <v>3447878.1999999997</v>
      </c>
    </row>
    <row r="276" spans="1:50" s="687" customFormat="1" ht="22.5" customHeight="1">
      <c r="A276" s="688">
        <v>3</v>
      </c>
      <c r="B276" s="657" t="s">
        <v>624</v>
      </c>
      <c r="C276" s="738" t="s">
        <v>537</v>
      </c>
      <c r="D276" s="738">
        <v>1</v>
      </c>
      <c r="E276" s="762">
        <v>6</v>
      </c>
      <c r="F276" s="690"/>
      <c r="G276" s="691">
        <v>66140</v>
      </c>
      <c r="H276" s="689">
        <v>4.01</v>
      </c>
      <c r="I276" s="692">
        <f t="shared" si="679"/>
        <v>265221.39999999997</v>
      </c>
      <c r="J276" s="692">
        <v>0</v>
      </c>
      <c r="K276" s="692">
        <f t="shared" si="680"/>
        <v>265221.39999999997</v>
      </c>
      <c r="L276" s="691"/>
      <c r="M276" s="739">
        <f t="shared" si="681"/>
        <v>265221.39999999997</v>
      </c>
      <c r="N276" s="739">
        <f t="shared" si="682"/>
        <v>3447878.1999999997</v>
      </c>
      <c r="O276" s="763">
        <f t="shared" si="683"/>
        <v>7</v>
      </c>
      <c r="P276" s="690"/>
      <c r="Q276" s="691">
        <f t="shared" si="684"/>
        <v>66140</v>
      </c>
      <c r="R276" s="689">
        <f t="shared" si="685"/>
        <v>4.01</v>
      </c>
      <c r="S276" s="691"/>
      <c r="T276" s="691">
        <f t="shared" si="686"/>
        <v>4.01</v>
      </c>
      <c r="U276" s="692">
        <f t="shared" si="687"/>
        <v>265221.39999999997</v>
      </c>
      <c r="V276" s="692">
        <f t="shared" si="688"/>
        <v>0</v>
      </c>
      <c r="W276" s="692">
        <f t="shared" si="689"/>
        <v>265221.39999999997</v>
      </c>
      <c r="X276" s="691">
        <f t="shared" si="747"/>
        <v>0</v>
      </c>
      <c r="Y276" s="739">
        <f t="shared" si="690"/>
        <v>265221.39999999997</v>
      </c>
      <c r="Z276" s="739">
        <f t="shared" si="691"/>
        <v>3447878.1999999997</v>
      </c>
      <c r="AA276" s="763">
        <f t="shared" si="692"/>
        <v>8</v>
      </c>
      <c r="AB276" s="690"/>
      <c r="AC276" s="691">
        <f t="shared" si="693"/>
        <v>66140</v>
      </c>
      <c r="AD276" s="689">
        <f t="shared" si="694"/>
        <v>4.01</v>
      </c>
      <c r="AE276" s="691"/>
      <c r="AF276" s="691">
        <f t="shared" si="695"/>
        <v>4.01</v>
      </c>
      <c r="AG276" s="692">
        <f t="shared" si="696"/>
        <v>265221.39999999997</v>
      </c>
      <c r="AH276" s="692">
        <f t="shared" si="697"/>
        <v>0</v>
      </c>
      <c r="AI276" s="692">
        <f t="shared" si="698"/>
        <v>265221.39999999997</v>
      </c>
      <c r="AJ276" s="737">
        <f t="shared" si="699"/>
        <v>0</v>
      </c>
      <c r="AK276" s="739">
        <f t="shared" si="700"/>
        <v>265221.39999999997</v>
      </c>
      <c r="AL276" s="739">
        <f t="shared" si="701"/>
        <v>3447878.1999999997</v>
      </c>
      <c r="AM276" s="763">
        <f t="shared" si="702"/>
        <v>9</v>
      </c>
      <c r="AN276" s="690"/>
      <c r="AO276" s="691">
        <f t="shared" si="703"/>
        <v>66140</v>
      </c>
      <c r="AP276" s="689">
        <f t="shared" si="704"/>
        <v>4.01</v>
      </c>
      <c r="AQ276" s="691"/>
      <c r="AR276" s="691">
        <f t="shared" si="705"/>
        <v>4.01</v>
      </c>
      <c r="AS276" s="692">
        <f t="shared" si="706"/>
        <v>265221.39999999997</v>
      </c>
      <c r="AT276" s="692">
        <f t="shared" si="707"/>
        <v>0</v>
      </c>
      <c r="AU276" s="692">
        <f t="shared" si="708"/>
        <v>265221.39999999997</v>
      </c>
      <c r="AV276" s="737">
        <f t="shared" si="709"/>
        <v>0</v>
      </c>
      <c r="AW276" s="739">
        <f t="shared" si="710"/>
        <v>265221.39999999997</v>
      </c>
      <c r="AX276" s="739">
        <f t="shared" si="711"/>
        <v>3447878.1999999997</v>
      </c>
    </row>
    <row r="277" spans="1:50" s="687" customFormat="1" ht="22.5" customHeight="1">
      <c r="A277" s="688">
        <v>4</v>
      </c>
      <c r="B277" s="657" t="s">
        <v>1982</v>
      </c>
      <c r="C277" s="738" t="s">
        <v>537</v>
      </c>
      <c r="D277" s="738">
        <v>1</v>
      </c>
      <c r="E277" s="762">
        <v>1</v>
      </c>
      <c r="F277" s="690"/>
      <c r="G277" s="691">
        <v>66140</v>
      </c>
      <c r="H277" s="689">
        <v>3.88</v>
      </c>
      <c r="I277" s="692">
        <f t="shared" si="679"/>
        <v>256623.19999999998</v>
      </c>
      <c r="J277" s="692">
        <v>0</v>
      </c>
      <c r="K277" s="692">
        <f t="shared" si="680"/>
        <v>256623.19999999998</v>
      </c>
      <c r="L277" s="691"/>
      <c r="M277" s="739">
        <f t="shared" si="681"/>
        <v>256623.19999999998</v>
      </c>
      <c r="N277" s="739">
        <f t="shared" si="682"/>
        <v>3336101.5999999996</v>
      </c>
      <c r="O277" s="763">
        <f t="shared" si="683"/>
        <v>2</v>
      </c>
      <c r="P277" s="690"/>
      <c r="Q277" s="691">
        <f t="shared" si="684"/>
        <v>66140</v>
      </c>
      <c r="R277" s="689">
        <f t="shared" si="685"/>
        <v>3.88</v>
      </c>
      <c r="S277" s="691"/>
      <c r="T277" s="691">
        <f t="shared" si="686"/>
        <v>3.88</v>
      </c>
      <c r="U277" s="692">
        <f t="shared" si="687"/>
        <v>256623.19999999998</v>
      </c>
      <c r="V277" s="692">
        <f t="shared" si="688"/>
        <v>0</v>
      </c>
      <c r="W277" s="692">
        <f t="shared" si="689"/>
        <v>256623.19999999998</v>
      </c>
      <c r="X277" s="691">
        <f t="shared" si="747"/>
        <v>0</v>
      </c>
      <c r="Y277" s="739">
        <f t="shared" si="690"/>
        <v>256623.19999999998</v>
      </c>
      <c r="Z277" s="739">
        <f t="shared" si="691"/>
        <v>3336101.5999999996</v>
      </c>
      <c r="AA277" s="763">
        <f t="shared" si="692"/>
        <v>3</v>
      </c>
      <c r="AB277" s="690"/>
      <c r="AC277" s="691">
        <f t="shared" si="693"/>
        <v>66140</v>
      </c>
      <c r="AD277" s="689">
        <f t="shared" si="694"/>
        <v>3.88</v>
      </c>
      <c r="AE277" s="691"/>
      <c r="AF277" s="691">
        <f t="shared" si="695"/>
        <v>3.88</v>
      </c>
      <c r="AG277" s="692">
        <f t="shared" si="696"/>
        <v>256623.19999999998</v>
      </c>
      <c r="AH277" s="692">
        <f t="shared" si="697"/>
        <v>0</v>
      </c>
      <c r="AI277" s="692">
        <f t="shared" si="698"/>
        <v>256623.19999999998</v>
      </c>
      <c r="AJ277" s="737">
        <f t="shared" si="699"/>
        <v>0</v>
      </c>
      <c r="AK277" s="739">
        <f t="shared" si="700"/>
        <v>256623.19999999998</v>
      </c>
      <c r="AL277" s="739">
        <f t="shared" si="701"/>
        <v>3336101.5999999996</v>
      </c>
      <c r="AM277" s="763">
        <f t="shared" si="702"/>
        <v>4</v>
      </c>
      <c r="AN277" s="690"/>
      <c r="AO277" s="691">
        <f t="shared" si="703"/>
        <v>66140</v>
      </c>
      <c r="AP277" s="689">
        <f t="shared" si="704"/>
        <v>3.88</v>
      </c>
      <c r="AQ277" s="691"/>
      <c r="AR277" s="691">
        <f t="shared" si="705"/>
        <v>3.88</v>
      </c>
      <c r="AS277" s="692">
        <f t="shared" si="706"/>
        <v>256623.19999999998</v>
      </c>
      <c r="AT277" s="692">
        <f t="shared" si="707"/>
        <v>0</v>
      </c>
      <c r="AU277" s="692">
        <f t="shared" si="708"/>
        <v>256623.19999999998</v>
      </c>
      <c r="AV277" s="737">
        <f t="shared" si="709"/>
        <v>0</v>
      </c>
      <c r="AW277" s="739">
        <f t="shared" si="710"/>
        <v>256623.19999999998</v>
      </c>
      <c r="AX277" s="739">
        <f t="shared" si="711"/>
        <v>3336101.5999999996</v>
      </c>
    </row>
    <row r="278" spans="1:50" s="687" customFormat="1" ht="22.5" customHeight="1">
      <c r="A278" s="688">
        <v>5</v>
      </c>
      <c r="B278" s="657" t="s">
        <v>232</v>
      </c>
      <c r="C278" s="738" t="s">
        <v>537</v>
      </c>
      <c r="D278" s="738">
        <v>1</v>
      </c>
      <c r="E278" s="762">
        <v>22</v>
      </c>
      <c r="F278" s="690"/>
      <c r="G278" s="691">
        <v>66140</v>
      </c>
      <c r="H278" s="689">
        <v>4.01</v>
      </c>
      <c r="I278" s="692">
        <f t="shared" si="679"/>
        <v>265221.39999999997</v>
      </c>
      <c r="J278" s="692">
        <v>0</v>
      </c>
      <c r="K278" s="692">
        <f t="shared" si="680"/>
        <v>265221.39999999997</v>
      </c>
      <c r="L278" s="691"/>
      <c r="M278" s="739">
        <f t="shared" si="681"/>
        <v>265221.39999999997</v>
      </c>
      <c r="N278" s="739">
        <f t="shared" si="682"/>
        <v>3447878.1999999997</v>
      </c>
      <c r="O278" s="763">
        <f t="shared" si="683"/>
        <v>23</v>
      </c>
      <c r="P278" s="690"/>
      <c r="Q278" s="691">
        <f t="shared" si="684"/>
        <v>66140</v>
      </c>
      <c r="R278" s="689">
        <f t="shared" si="685"/>
        <v>4.01</v>
      </c>
      <c r="S278" s="691"/>
      <c r="T278" s="691">
        <f t="shared" si="686"/>
        <v>4.01</v>
      </c>
      <c r="U278" s="692">
        <f t="shared" si="687"/>
        <v>265221.39999999997</v>
      </c>
      <c r="V278" s="692">
        <f t="shared" si="688"/>
        <v>0</v>
      </c>
      <c r="W278" s="692">
        <f t="shared" si="689"/>
        <v>265221.39999999997</v>
      </c>
      <c r="X278" s="691">
        <f t="shared" si="747"/>
        <v>0</v>
      </c>
      <c r="Y278" s="739">
        <f t="shared" si="690"/>
        <v>265221.39999999997</v>
      </c>
      <c r="Z278" s="739">
        <f t="shared" si="691"/>
        <v>3447878.1999999997</v>
      </c>
      <c r="AA278" s="763">
        <f t="shared" si="692"/>
        <v>24</v>
      </c>
      <c r="AB278" s="690"/>
      <c r="AC278" s="691">
        <f t="shared" si="693"/>
        <v>66140</v>
      </c>
      <c r="AD278" s="689">
        <f t="shared" si="694"/>
        <v>4.01</v>
      </c>
      <c r="AE278" s="691"/>
      <c r="AF278" s="691">
        <f t="shared" si="695"/>
        <v>4.01</v>
      </c>
      <c r="AG278" s="692">
        <f t="shared" si="696"/>
        <v>265221.39999999997</v>
      </c>
      <c r="AH278" s="692">
        <f t="shared" si="697"/>
        <v>0</v>
      </c>
      <c r="AI278" s="692">
        <f t="shared" si="698"/>
        <v>265221.39999999997</v>
      </c>
      <c r="AJ278" s="737">
        <f t="shared" si="699"/>
        <v>0</v>
      </c>
      <c r="AK278" s="739">
        <f t="shared" si="700"/>
        <v>265221.39999999997</v>
      </c>
      <c r="AL278" s="739">
        <f t="shared" si="701"/>
        <v>3447878.1999999997</v>
      </c>
      <c r="AM278" s="763">
        <f t="shared" si="702"/>
        <v>25</v>
      </c>
      <c r="AN278" s="690"/>
      <c r="AO278" s="691">
        <f t="shared" si="703"/>
        <v>66140</v>
      </c>
      <c r="AP278" s="689">
        <f t="shared" si="704"/>
        <v>4.01</v>
      </c>
      <c r="AQ278" s="691"/>
      <c r="AR278" s="691">
        <f t="shared" si="705"/>
        <v>4.01</v>
      </c>
      <c r="AS278" s="692">
        <f t="shared" si="706"/>
        <v>265221.39999999997</v>
      </c>
      <c r="AT278" s="692">
        <f t="shared" si="707"/>
        <v>0</v>
      </c>
      <c r="AU278" s="692">
        <f t="shared" si="708"/>
        <v>265221.39999999997</v>
      </c>
      <c r="AV278" s="737">
        <f t="shared" si="709"/>
        <v>0</v>
      </c>
      <c r="AW278" s="739">
        <f t="shared" si="710"/>
        <v>265221.39999999997</v>
      </c>
      <c r="AX278" s="739">
        <f t="shared" si="711"/>
        <v>3447878.1999999997</v>
      </c>
    </row>
    <row r="279" spans="1:50" s="687" customFormat="1" ht="22.5" customHeight="1">
      <c r="A279" s="688">
        <v>6</v>
      </c>
      <c r="B279" s="657" t="s">
        <v>234</v>
      </c>
      <c r="C279" s="738" t="s">
        <v>537</v>
      </c>
      <c r="D279" s="738">
        <v>1</v>
      </c>
      <c r="E279" s="762">
        <v>22</v>
      </c>
      <c r="F279" s="690"/>
      <c r="G279" s="691">
        <v>66140</v>
      </c>
      <c r="H279" s="689">
        <v>4.01</v>
      </c>
      <c r="I279" s="692">
        <f t="shared" ref="I279:I380" si="782">+H279*G279</f>
        <v>265221.39999999997</v>
      </c>
      <c r="J279" s="692">
        <v>0</v>
      </c>
      <c r="K279" s="692">
        <f t="shared" ref="K279:K380" si="783">+I279+J279</f>
        <v>265221.39999999997</v>
      </c>
      <c r="L279" s="691"/>
      <c r="M279" s="739">
        <f t="shared" ref="M279:M380" si="784">+K279+L279</f>
        <v>265221.39999999997</v>
      </c>
      <c r="N279" s="739">
        <f t="shared" si="682"/>
        <v>3447878.1999999997</v>
      </c>
      <c r="O279" s="763">
        <f t="shared" si="683"/>
        <v>23</v>
      </c>
      <c r="P279" s="690"/>
      <c r="Q279" s="691">
        <f t="shared" si="684"/>
        <v>66140</v>
      </c>
      <c r="R279" s="689">
        <f t="shared" si="685"/>
        <v>4.01</v>
      </c>
      <c r="S279" s="691"/>
      <c r="T279" s="691">
        <f t="shared" si="686"/>
        <v>4.01</v>
      </c>
      <c r="U279" s="692">
        <f t="shared" si="687"/>
        <v>265221.39999999997</v>
      </c>
      <c r="V279" s="692">
        <f t="shared" si="688"/>
        <v>0</v>
      </c>
      <c r="W279" s="692">
        <f t="shared" si="689"/>
        <v>265221.39999999997</v>
      </c>
      <c r="X279" s="691">
        <f t="shared" si="747"/>
        <v>0</v>
      </c>
      <c r="Y279" s="739">
        <f t="shared" si="690"/>
        <v>265221.39999999997</v>
      </c>
      <c r="Z279" s="739">
        <f t="shared" si="691"/>
        <v>3447878.1999999997</v>
      </c>
      <c r="AA279" s="763">
        <f t="shared" si="692"/>
        <v>24</v>
      </c>
      <c r="AB279" s="690"/>
      <c r="AC279" s="691">
        <f t="shared" si="693"/>
        <v>66140</v>
      </c>
      <c r="AD279" s="689">
        <f t="shared" si="694"/>
        <v>4.01</v>
      </c>
      <c r="AE279" s="691"/>
      <c r="AF279" s="691">
        <f t="shared" si="695"/>
        <v>4.01</v>
      </c>
      <c r="AG279" s="692">
        <f t="shared" si="696"/>
        <v>265221.39999999997</v>
      </c>
      <c r="AH279" s="692">
        <f t="shared" si="697"/>
        <v>0</v>
      </c>
      <c r="AI279" s="692">
        <f t="shared" si="698"/>
        <v>265221.39999999997</v>
      </c>
      <c r="AJ279" s="737">
        <f t="shared" si="699"/>
        <v>0</v>
      </c>
      <c r="AK279" s="739">
        <f t="shared" si="700"/>
        <v>265221.39999999997</v>
      </c>
      <c r="AL279" s="739">
        <f t="shared" si="701"/>
        <v>3447878.1999999997</v>
      </c>
      <c r="AM279" s="763">
        <f t="shared" si="702"/>
        <v>25</v>
      </c>
      <c r="AN279" s="690"/>
      <c r="AO279" s="691">
        <f t="shared" si="703"/>
        <v>66140</v>
      </c>
      <c r="AP279" s="689">
        <f t="shared" si="704"/>
        <v>4.01</v>
      </c>
      <c r="AQ279" s="691"/>
      <c r="AR279" s="691">
        <f t="shared" si="705"/>
        <v>4.01</v>
      </c>
      <c r="AS279" s="692">
        <f t="shared" si="706"/>
        <v>265221.39999999997</v>
      </c>
      <c r="AT279" s="692">
        <f t="shared" si="707"/>
        <v>0</v>
      </c>
      <c r="AU279" s="692">
        <f t="shared" si="708"/>
        <v>265221.39999999997</v>
      </c>
      <c r="AV279" s="737">
        <f t="shared" si="709"/>
        <v>0</v>
      </c>
      <c r="AW279" s="739">
        <f t="shared" si="710"/>
        <v>265221.39999999997</v>
      </c>
      <c r="AX279" s="739">
        <f t="shared" si="711"/>
        <v>3447878.1999999997</v>
      </c>
    </row>
    <row r="280" spans="1:50" s="687" customFormat="1" ht="22.5" customHeight="1">
      <c r="A280" s="688">
        <v>7</v>
      </c>
      <c r="B280" s="657" t="s">
        <v>1594</v>
      </c>
      <c r="C280" s="738" t="s">
        <v>537</v>
      </c>
      <c r="D280" s="738">
        <v>1</v>
      </c>
      <c r="E280" s="762">
        <v>6</v>
      </c>
      <c r="F280" s="690"/>
      <c r="G280" s="691">
        <v>66140</v>
      </c>
      <c r="H280" s="689">
        <v>4.01</v>
      </c>
      <c r="I280" s="692">
        <f t="shared" si="782"/>
        <v>265221.39999999997</v>
      </c>
      <c r="J280" s="692">
        <v>0</v>
      </c>
      <c r="K280" s="692">
        <f t="shared" si="783"/>
        <v>265221.39999999997</v>
      </c>
      <c r="L280" s="691"/>
      <c r="M280" s="739">
        <f t="shared" si="784"/>
        <v>265221.39999999997</v>
      </c>
      <c r="N280" s="739">
        <f t="shared" si="682"/>
        <v>3447878.1999999997</v>
      </c>
      <c r="O280" s="763">
        <f t="shared" si="683"/>
        <v>7</v>
      </c>
      <c r="P280" s="690"/>
      <c r="Q280" s="691">
        <f t="shared" si="684"/>
        <v>66140</v>
      </c>
      <c r="R280" s="689">
        <f t="shared" si="685"/>
        <v>4.01</v>
      </c>
      <c r="S280" s="691"/>
      <c r="T280" s="691">
        <f t="shared" si="686"/>
        <v>4.01</v>
      </c>
      <c r="U280" s="692">
        <f t="shared" si="687"/>
        <v>265221.39999999997</v>
      </c>
      <c r="V280" s="692">
        <f t="shared" si="688"/>
        <v>0</v>
      </c>
      <c r="W280" s="692">
        <f t="shared" si="689"/>
        <v>265221.39999999997</v>
      </c>
      <c r="X280" s="691">
        <f t="shared" si="747"/>
        <v>0</v>
      </c>
      <c r="Y280" s="739">
        <f t="shared" si="690"/>
        <v>265221.39999999997</v>
      </c>
      <c r="Z280" s="739">
        <f t="shared" si="691"/>
        <v>3447878.1999999997</v>
      </c>
      <c r="AA280" s="763">
        <f t="shared" si="692"/>
        <v>8</v>
      </c>
      <c r="AB280" s="690"/>
      <c r="AC280" s="691">
        <f t="shared" si="693"/>
        <v>66140</v>
      </c>
      <c r="AD280" s="689">
        <f t="shared" si="694"/>
        <v>4.01</v>
      </c>
      <c r="AE280" s="691"/>
      <c r="AF280" s="691">
        <f t="shared" si="695"/>
        <v>4.01</v>
      </c>
      <c r="AG280" s="692">
        <f t="shared" si="696"/>
        <v>265221.39999999997</v>
      </c>
      <c r="AH280" s="692">
        <f t="shared" si="697"/>
        <v>0</v>
      </c>
      <c r="AI280" s="692">
        <f t="shared" si="698"/>
        <v>265221.39999999997</v>
      </c>
      <c r="AJ280" s="737">
        <f t="shared" si="699"/>
        <v>0</v>
      </c>
      <c r="AK280" s="739">
        <f t="shared" si="700"/>
        <v>265221.39999999997</v>
      </c>
      <c r="AL280" s="739">
        <f t="shared" si="701"/>
        <v>3447878.1999999997</v>
      </c>
      <c r="AM280" s="763">
        <f t="shared" si="702"/>
        <v>9</v>
      </c>
      <c r="AN280" s="690"/>
      <c r="AO280" s="691">
        <f t="shared" si="703"/>
        <v>66140</v>
      </c>
      <c r="AP280" s="689">
        <f t="shared" si="704"/>
        <v>4.01</v>
      </c>
      <c r="AQ280" s="691"/>
      <c r="AR280" s="691">
        <f t="shared" si="705"/>
        <v>4.01</v>
      </c>
      <c r="AS280" s="692">
        <f t="shared" si="706"/>
        <v>265221.39999999997</v>
      </c>
      <c r="AT280" s="692">
        <f t="shared" si="707"/>
        <v>0</v>
      </c>
      <c r="AU280" s="692">
        <f t="shared" si="708"/>
        <v>265221.39999999997</v>
      </c>
      <c r="AV280" s="737">
        <f t="shared" si="709"/>
        <v>0</v>
      </c>
      <c r="AW280" s="739">
        <f t="shared" si="710"/>
        <v>265221.39999999997</v>
      </c>
      <c r="AX280" s="739">
        <f t="shared" si="711"/>
        <v>3447878.1999999997</v>
      </c>
    </row>
    <row r="281" spans="1:50" s="687" customFormat="1" ht="22.5" customHeight="1">
      <c r="A281" s="688">
        <v>8</v>
      </c>
      <c r="B281" s="657" t="s">
        <v>1983</v>
      </c>
      <c r="C281" s="738" t="s">
        <v>537</v>
      </c>
      <c r="D281" s="738">
        <v>1</v>
      </c>
      <c r="E281" s="762">
        <v>0</v>
      </c>
      <c r="F281" s="690"/>
      <c r="G281" s="691">
        <v>66140</v>
      </c>
      <c r="H281" s="689">
        <v>3.88</v>
      </c>
      <c r="I281" s="692">
        <f t="shared" si="782"/>
        <v>256623.19999999998</v>
      </c>
      <c r="J281" s="692">
        <v>0</v>
      </c>
      <c r="K281" s="692">
        <f t="shared" si="783"/>
        <v>256623.19999999998</v>
      </c>
      <c r="L281" s="691"/>
      <c r="M281" s="739">
        <f t="shared" si="784"/>
        <v>256623.19999999998</v>
      </c>
      <c r="N281" s="739">
        <f t="shared" si="682"/>
        <v>3336101.5999999996</v>
      </c>
      <c r="O281" s="763">
        <f t="shared" si="683"/>
        <v>1</v>
      </c>
      <c r="P281" s="690"/>
      <c r="Q281" s="691">
        <f t="shared" si="684"/>
        <v>66140</v>
      </c>
      <c r="R281" s="689">
        <f t="shared" si="685"/>
        <v>3.88</v>
      </c>
      <c r="S281" s="691"/>
      <c r="T281" s="691">
        <f t="shared" si="686"/>
        <v>3.88</v>
      </c>
      <c r="U281" s="692">
        <f t="shared" si="687"/>
        <v>256623.19999999998</v>
      </c>
      <c r="V281" s="692">
        <f t="shared" si="688"/>
        <v>0</v>
      </c>
      <c r="W281" s="692">
        <f t="shared" si="689"/>
        <v>256623.19999999998</v>
      </c>
      <c r="X281" s="691">
        <f t="shared" si="747"/>
        <v>0</v>
      </c>
      <c r="Y281" s="739">
        <f t="shared" si="690"/>
        <v>256623.19999999998</v>
      </c>
      <c r="Z281" s="739">
        <f t="shared" si="691"/>
        <v>3336101.5999999996</v>
      </c>
      <c r="AA281" s="763">
        <f t="shared" si="692"/>
        <v>2</v>
      </c>
      <c r="AB281" s="690"/>
      <c r="AC281" s="691">
        <f t="shared" si="693"/>
        <v>66140</v>
      </c>
      <c r="AD281" s="689">
        <f t="shared" si="694"/>
        <v>3.88</v>
      </c>
      <c r="AE281" s="691"/>
      <c r="AF281" s="691">
        <f t="shared" si="695"/>
        <v>3.88</v>
      </c>
      <c r="AG281" s="692">
        <f t="shared" si="696"/>
        <v>256623.19999999998</v>
      </c>
      <c r="AH281" s="692">
        <f t="shared" si="697"/>
        <v>0</v>
      </c>
      <c r="AI281" s="692">
        <f t="shared" si="698"/>
        <v>256623.19999999998</v>
      </c>
      <c r="AJ281" s="737">
        <f t="shared" si="699"/>
        <v>0</v>
      </c>
      <c r="AK281" s="739">
        <f t="shared" si="700"/>
        <v>256623.19999999998</v>
      </c>
      <c r="AL281" s="739">
        <f t="shared" si="701"/>
        <v>3336101.5999999996</v>
      </c>
      <c r="AM281" s="763">
        <f t="shared" si="702"/>
        <v>3</v>
      </c>
      <c r="AN281" s="690"/>
      <c r="AO281" s="691">
        <f t="shared" si="703"/>
        <v>66140</v>
      </c>
      <c r="AP281" s="689">
        <f t="shared" si="704"/>
        <v>3.88</v>
      </c>
      <c r="AQ281" s="691"/>
      <c r="AR281" s="691">
        <f t="shared" si="705"/>
        <v>3.88</v>
      </c>
      <c r="AS281" s="692">
        <f t="shared" si="706"/>
        <v>256623.19999999998</v>
      </c>
      <c r="AT281" s="692">
        <f t="shared" si="707"/>
        <v>0</v>
      </c>
      <c r="AU281" s="692">
        <f t="shared" si="708"/>
        <v>256623.19999999998</v>
      </c>
      <c r="AV281" s="737">
        <f t="shared" si="709"/>
        <v>0</v>
      </c>
      <c r="AW281" s="739">
        <f t="shared" si="710"/>
        <v>256623.19999999998</v>
      </c>
      <c r="AX281" s="739">
        <f t="shared" si="711"/>
        <v>3336101.5999999996</v>
      </c>
    </row>
    <row r="282" spans="1:50" s="687" customFormat="1" ht="22.5" customHeight="1">
      <c r="A282" s="688">
        <v>9</v>
      </c>
      <c r="B282" s="657" t="s">
        <v>623</v>
      </c>
      <c r="C282" s="738" t="s">
        <v>537</v>
      </c>
      <c r="D282" s="738">
        <v>1</v>
      </c>
      <c r="E282" s="762">
        <v>8</v>
      </c>
      <c r="F282" s="690"/>
      <c r="G282" s="691">
        <v>66140</v>
      </c>
      <c r="H282" s="689">
        <v>4.01</v>
      </c>
      <c r="I282" s="692">
        <f t="shared" si="782"/>
        <v>265221.39999999997</v>
      </c>
      <c r="J282" s="692">
        <v>0</v>
      </c>
      <c r="K282" s="692">
        <f t="shared" si="783"/>
        <v>265221.39999999997</v>
      </c>
      <c r="L282" s="691"/>
      <c r="M282" s="739">
        <f t="shared" si="784"/>
        <v>265221.39999999997</v>
      </c>
      <c r="N282" s="739">
        <f t="shared" si="682"/>
        <v>3447878.1999999997</v>
      </c>
      <c r="O282" s="763">
        <f t="shared" si="683"/>
        <v>9</v>
      </c>
      <c r="P282" s="690"/>
      <c r="Q282" s="691">
        <f t="shared" si="684"/>
        <v>66140</v>
      </c>
      <c r="R282" s="689">
        <f t="shared" si="685"/>
        <v>4.01</v>
      </c>
      <c r="S282" s="691"/>
      <c r="T282" s="691">
        <f t="shared" si="686"/>
        <v>4.01</v>
      </c>
      <c r="U282" s="692">
        <f t="shared" si="687"/>
        <v>265221.39999999997</v>
      </c>
      <c r="V282" s="692">
        <f t="shared" si="688"/>
        <v>0</v>
      </c>
      <c r="W282" s="692">
        <f t="shared" si="689"/>
        <v>265221.39999999997</v>
      </c>
      <c r="X282" s="691">
        <f t="shared" si="747"/>
        <v>0</v>
      </c>
      <c r="Y282" s="739">
        <f t="shared" si="690"/>
        <v>265221.39999999997</v>
      </c>
      <c r="Z282" s="739">
        <f t="shared" si="691"/>
        <v>3447878.1999999997</v>
      </c>
      <c r="AA282" s="763">
        <f t="shared" si="692"/>
        <v>10</v>
      </c>
      <c r="AB282" s="690"/>
      <c r="AC282" s="691">
        <f t="shared" si="693"/>
        <v>66140</v>
      </c>
      <c r="AD282" s="689">
        <f t="shared" si="694"/>
        <v>4.01</v>
      </c>
      <c r="AE282" s="691"/>
      <c r="AF282" s="691">
        <f t="shared" si="695"/>
        <v>4.01</v>
      </c>
      <c r="AG282" s="692">
        <f t="shared" si="696"/>
        <v>265221.39999999997</v>
      </c>
      <c r="AH282" s="692">
        <f t="shared" si="697"/>
        <v>0</v>
      </c>
      <c r="AI282" s="692">
        <f t="shared" si="698"/>
        <v>265221.39999999997</v>
      </c>
      <c r="AJ282" s="691">
        <f t="shared" ref="AJ282:AJ364" si="785">+X282</f>
        <v>0</v>
      </c>
      <c r="AK282" s="739">
        <f t="shared" si="700"/>
        <v>265221.39999999997</v>
      </c>
      <c r="AL282" s="739">
        <f t="shared" si="701"/>
        <v>3447878.1999999997</v>
      </c>
      <c r="AM282" s="763">
        <f t="shared" si="702"/>
        <v>11</v>
      </c>
      <c r="AN282" s="690"/>
      <c r="AO282" s="691">
        <f t="shared" si="703"/>
        <v>66140</v>
      </c>
      <c r="AP282" s="689">
        <f t="shared" si="704"/>
        <v>4.01</v>
      </c>
      <c r="AQ282" s="691"/>
      <c r="AR282" s="691">
        <f t="shared" si="705"/>
        <v>4.01</v>
      </c>
      <c r="AS282" s="692">
        <f t="shared" si="706"/>
        <v>265221.39999999997</v>
      </c>
      <c r="AT282" s="692">
        <f t="shared" si="707"/>
        <v>0</v>
      </c>
      <c r="AU282" s="692">
        <f t="shared" si="708"/>
        <v>265221.39999999997</v>
      </c>
      <c r="AV282" s="737">
        <f t="shared" si="709"/>
        <v>0</v>
      </c>
      <c r="AW282" s="739">
        <f t="shared" si="710"/>
        <v>265221.39999999997</v>
      </c>
      <c r="AX282" s="739">
        <f t="shared" si="711"/>
        <v>3447878.1999999997</v>
      </c>
    </row>
    <row r="283" spans="1:50" s="687" customFormat="1" ht="22.5" customHeight="1">
      <c r="A283" s="688">
        <v>10</v>
      </c>
      <c r="B283" s="657" t="s">
        <v>1114</v>
      </c>
      <c r="C283" s="738" t="s">
        <v>537</v>
      </c>
      <c r="D283" s="738">
        <v>1</v>
      </c>
      <c r="E283" s="762">
        <v>2</v>
      </c>
      <c r="F283" s="690"/>
      <c r="G283" s="691">
        <v>66140</v>
      </c>
      <c r="H283" s="689">
        <v>3.88</v>
      </c>
      <c r="I283" s="692">
        <f t="shared" si="782"/>
        <v>256623.19999999998</v>
      </c>
      <c r="J283" s="692">
        <v>0</v>
      </c>
      <c r="K283" s="692">
        <f t="shared" si="783"/>
        <v>256623.19999999998</v>
      </c>
      <c r="L283" s="691"/>
      <c r="M283" s="739">
        <f t="shared" si="784"/>
        <v>256623.19999999998</v>
      </c>
      <c r="N283" s="739">
        <f t="shared" si="682"/>
        <v>3336101.5999999996</v>
      </c>
      <c r="O283" s="763">
        <f t="shared" si="683"/>
        <v>3</v>
      </c>
      <c r="P283" s="690"/>
      <c r="Q283" s="691">
        <f t="shared" si="684"/>
        <v>66140</v>
      </c>
      <c r="R283" s="689">
        <f t="shared" si="685"/>
        <v>3.88</v>
      </c>
      <c r="S283" s="691"/>
      <c r="T283" s="691">
        <f t="shared" si="686"/>
        <v>3.88</v>
      </c>
      <c r="U283" s="692">
        <f t="shared" si="687"/>
        <v>256623.19999999998</v>
      </c>
      <c r="V283" s="692">
        <f t="shared" si="688"/>
        <v>0</v>
      </c>
      <c r="W283" s="692">
        <f t="shared" si="689"/>
        <v>256623.19999999998</v>
      </c>
      <c r="X283" s="691">
        <f t="shared" si="747"/>
        <v>0</v>
      </c>
      <c r="Y283" s="739">
        <f t="shared" si="690"/>
        <v>256623.19999999998</v>
      </c>
      <c r="Z283" s="739">
        <f t="shared" si="691"/>
        <v>3336101.5999999996</v>
      </c>
      <c r="AA283" s="763">
        <f t="shared" si="692"/>
        <v>4</v>
      </c>
      <c r="AB283" s="690"/>
      <c r="AC283" s="691">
        <f t="shared" si="693"/>
        <v>66140</v>
      </c>
      <c r="AD283" s="689">
        <f t="shared" si="694"/>
        <v>3.88</v>
      </c>
      <c r="AE283" s="691"/>
      <c r="AF283" s="691">
        <f t="shared" si="695"/>
        <v>3.88</v>
      </c>
      <c r="AG283" s="692">
        <f t="shared" si="696"/>
        <v>256623.19999999998</v>
      </c>
      <c r="AH283" s="692">
        <f t="shared" si="697"/>
        <v>0</v>
      </c>
      <c r="AI283" s="692">
        <f t="shared" si="698"/>
        <v>256623.19999999998</v>
      </c>
      <c r="AJ283" s="691">
        <f t="shared" si="785"/>
        <v>0</v>
      </c>
      <c r="AK283" s="739">
        <f t="shared" si="700"/>
        <v>256623.19999999998</v>
      </c>
      <c r="AL283" s="739">
        <f t="shared" si="701"/>
        <v>3336101.5999999996</v>
      </c>
      <c r="AM283" s="763">
        <f t="shared" si="702"/>
        <v>5</v>
      </c>
      <c r="AN283" s="690"/>
      <c r="AO283" s="691">
        <f t="shared" si="703"/>
        <v>66140</v>
      </c>
      <c r="AP283" s="689">
        <f t="shared" si="704"/>
        <v>3.88</v>
      </c>
      <c r="AQ283" s="691"/>
      <c r="AR283" s="691">
        <f t="shared" si="705"/>
        <v>3.88</v>
      </c>
      <c r="AS283" s="692">
        <f t="shared" si="706"/>
        <v>256623.19999999998</v>
      </c>
      <c r="AT283" s="692">
        <f t="shared" si="707"/>
        <v>0</v>
      </c>
      <c r="AU283" s="692">
        <f t="shared" si="708"/>
        <v>256623.19999999998</v>
      </c>
      <c r="AV283" s="737">
        <f t="shared" si="709"/>
        <v>0</v>
      </c>
      <c r="AW283" s="739">
        <f t="shared" si="710"/>
        <v>256623.19999999998</v>
      </c>
      <c r="AX283" s="739">
        <f t="shared" si="711"/>
        <v>3336101.5999999996</v>
      </c>
    </row>
    <row r="284" spans="1:50" s="687" customFormat="1" ht="22.5" customHeight="1">
      <c r="A284" s="688">
        <v>11</v>
      </c>
      <c r="B284" s="657" t="s">
        <v>1760</v>
      </c>
      <c r="C284" s="738" t="s">
        <v>537</v>
      </c>
      <c r="D284" s="738">
        <v>1</v>
      </c>
      <c r="E284" s="762">
        <v>1</v>
      </c>
      <c r="F284" s="690"/>
      <c r="G284" s="691">
        <v>66140</v>
      </c>
      <c r="H284" s="689">
        <v>3.88</v>
      </c>
      <c r="I284" s="692">
        <f>+H284*G284</f>
        <v>256623.19999999998</v>
      </c>
      <c r="J284" s="692">
        <v>0</v>
      </c>
      <c r="K284" s="692">
        <f>+I284+J284</f>
        <v>256623.19999999998</v>
      </c>
      <c r="L284" s="691"/>
      <c r="M284" s="739">
        <f>+K284+L284</f>
        <v>256623.19999999998</v>
      </c>
      <c r="N284" s="739">
        <f>+M284*13</f>
        <v>3336101.5999999996</v>
      </c>
      <c r="O284" s="763">
        <f>+E284+1</f>
        <v>2</v>
      </c>
      <c r="P284" s="690"/>
      <c r="Q284" s="691">
        <f>+G284</f>
        <v>66140</v>
      </c>
      <c r="R284" s="689">
        <f>+H284</f>
        <v>3.88</v>
      </c>
      <c r="S284" s="691"/>
      <c r="T284" s="691">
        <f>+R284+R284*S284</f>
        <v>3.88</v>
      </c>
      <c r="U284" s="692">
        <f>+T284*Q284</f>
        <v>256623.19999999998</v>
      </c>
      <c r="V284" s="692">
        <f>IF((P284&lt;=30)*AND(U284*P284%&gt;J284),U284*P284%,IF((P284&gt;30)*AND(U284*30%&gt;J284),U284*30%,J284))</f>
        <v>0</v>
      </c>
      <c r="W284" s="692">
        <f>+U284+V284</f>
        <v>256623.19999999998</v>
      </c>
      <c r="X284" s="691">
        <f>+L284</f>
        <v>0</v>
      </c>
      <c r="Y284" s="739">
        <f>+W284+X284</f>
        <v>256623.19999999998</v>
      </c>
      <c r="Z284" s="739">
        <f>+Y284*13</f>
        <v>3336101.5999999996</v>
      </c>
      <c r="AA284" s="763">
        <f>+O284+1</f>
        <v>3</v>
      </c>
      <c r="AB284" s="690"/>
      <c r="AC284" s="691">
        <f>+Q284</f>
        <v>66140</v>
      </c>
      <c r="AD284" s="689">
        <f>+H284</f>
        <v>3.88</v>
      </c>
      <c r="AE284" s="691"/>
      <c r="AF284" s="691">
        <f>+AD284+AD284*AE284</f>
        <v>3.88</v>
      </c>
      <c r="AG284" s="692">
        <f>+AF284*AC284</f>
        <v>256623.19999999998</v>
      </c>
      <c r="AH284" s="692">
        <f>IF((AB284&lt;=30)*AND(AG284*AB284%&gt;V284),AG284*AB284%,IF((AB284&gt;30)*AND(AG284*30%&gt;V284),AG284*30%,V284))</f>
        <v>0</v>
      </c>
      <c r="AI284" s="692">
        <f>+AG284+AH284</f>
        <v>256623.19999999998</v>
      </c>
      <c r="AJ284" s="691">
        <f>+X284</f>
        <v>0</v>
      </c>
      <c r="AK284" s="739">
        <f>+AI284+AJ284</f>
        <v>256623.19999999998</v>
      </c>
      <c r="AL284" s="739">
        <f>+AK284*13</f>
        <v>3336101.5999999996</v>
      </c>
      <c r="AM284" s="763">
        <f>+AA284+1</f>
        <v>4</v>
      </c>
      <c r="AN284" s="690"/>
      <c r="AO284" s="691">
        <f>+AC284</f>
        <v>66140</v>
      </c>
      <c r="AP284" s="689">
        <f>+H284</f>
        <v>3.88</v>
      </c>
      <c r="AQ284" s="691"/>
      <c r="AR284" s="691">
        <f>+AP284+AP284*AQ284</f>
        <v>3.88</v>
      </c>
      <c r="AS284" s="692">
        <f>+AR284*AO284</f>
        <v>256623.19999999998</v>
      </c>
      <c r="AT284" s="692">
        <f>IF((AN284&lt;=30)*AND(AS284*AN284%&gt;AH284),AS284*AN284%,IF((AN284&gt;30)*AND(AS284*30%&gt;AH284),AS284*30%,AH284))</f>
        <v>0</v>
      </c>
      <c r="AU284" s="692">
        <f>+AS284+AT284</f>
        <v>256623.19999999998</v>
      </c>
      <c r="AV284" s="737">
        <f>+AJ284</f>
        <v>0</v>
      </c>
      <c r="AW284" s="739">
        <f>+AU284+AV284</f>
        <v>256623.19999999998</v>
      </c>
      <c r="AX284" s="739">
        <f>+AW284*13</f>
        <v>3336101.5999999996</v>
      </c>
    </row>
    <row r="285" spans="1:50" s="703" customFormat="1" ht="22.5" customHeight="1">
      <c r="A285" s="688">
        <v>12</v>
      </c>
      <c r="B285" s="657" t="s">
        <v>1763</v>
      </c>
      <c r="C285" s="740" t="s">
        <v>537</v>
      </c>
      <c r="D285" s="740">
        <v>1</v>
      </c>
      <c r="E285" s="762">
        <v>1</v>
      </c>
      <c r="F285" s="697"/>
      <c r="G285" s="698">
        <v>66140</v>
      </c>
      <c r="H285" s="689">
        <v>3.88</v>
      </c>
      <c r="I285" s="700">
        <f>+H285*G285</f>
        <v>256623.19999999998</v>
      </c>
      <c r="J285" s="700">
        <v>0</v>
      </c>
      <c r="K285" s="700">
        <f>+I285+J285</f>
        <v>256623.19999999998</v>
      </c>
      <c r="L285" s="698"/>
      <c r="M285" s="741">
        <f>+K285+L285</f>
        <v>256623.19999999998</v>
      </c>
      <c r="N285" s="741">
        <f t="shared" ref="N285" si="786">+M285*13</f>
        <v>3336101.5999999996</v>
      </c>
      <c r="O285" s="758">
        <f t="shared" ref="O285" si="787">+E285+1</f>
        <v>2</v>
      </c>
      <c r="P285" s="697"/>
      <c r="Q285" s="698">
        <f t="shared" ref="Q285" si="788">+G285</f>
        <v>66140</v>
      </c>
      <c r="R285" s="698">
        <f t="shared" ref="R285" si="789">+H285</f>
        <v>3.88</v>
      </c>
      <c r="S285" s="698"/>
      <c r="T285" s="698">
        <f t="shared" ref="T285" si="790">+R285+R285*S285</f>
        <v>3.88</v>
      </c>
      <c r="U285" s="700">
        <f t="shared" ref="U285" si="791">+T285*Q285</f>
        <v>256623.19999999998</v>
      </c>
      <c r="V285" s="700">
        <f t="shared" ref="V285" si="792">IF((P285&lt;=30)*AND(U285*P285%&gt;J285),U285*P285%,IF((P285&gt;30)*AND(U285*30%&gt;J285),U285*30%,J285))</f>
        <v>0</v>
      </c>
      <c r="W285" s="700">
        <f t="shared" ref="W285" si="793">+U285+V285</f>
        <v>256623.19999999998</v>
      </c>
      <c r="X285" s="698">
        <f t="shared" ref="X285" si="794">+L285</f>
        <v>0</v>
      </c>
      <c r="Y285" s="741">
        <f t="shared" ref="Y285" si="795">+W285+X285</f>
        <v>256623.19999999998</v>
      </c>
      <c r="Z285" s="741">
        <f t="shared" ref="Z285" si="796">+Y285*13</f>
        <v>3336101.5999999996</v>
      </c>
      <c r="AA285" s="758">
        <f t="shared" ref="AA285" si="797">+O285+1</f>
        <v>3</v>
      </c>
      <c r="AB285" s="697"/>
      <c r="AC285" s="698">
        <f t="shared" ref="AC285" si="798">+Q285</f>
        <v>66140</v>
      </c>
      <c r="AD285" s="698">
        <f t="shared" ref="AD285" si="799">+H285</f>
        <v>3.88</v>
      </c>
      <c r="AE285" s="698"/>
      <c r="AF285" s="698">
        <f t="shared" ref="AF285" si="800">+AD285+AD285*AE285</f>
        <v>3.88</v>
      </c>
      <c r="AG285" s="700">
        <f t="shared" ref="AG285" si="801">+AF285*AC285</f>
        <v>256623.19999999998</v>
      </c>
      <c r="AH285" s="700">
        <f t="shared" ref="AH285" si="802">IF((AB285&lt;=30)*AND(AG285*AB285%&gt;V285),AG285*AB285%,IF((AB285&gt;30)*AND(AG285*30%&gt;V285),AG285*30%,V285))</f>
        <v>0</v>
      </c>
      <c r="AI285" s="700">
        <f t="shared" ref="AI285" si="803">+AG285+AH285</f>
        <v>256623.19999999998</v>
      </c>
      <c r="AJ285" s="698">
        <f>+X285</f>
        <v>0</v>
      </c>
      <c r="AK285" s="741">
        <f t="shared" ref="AK285" si="804">+AI285+AJ285</f>
        <v>256623.19999999998</v>
      </c>
      <c r="AL285" s="741">
        <f t="shared" ref="AL285" si="805">+AK285*13</f>
        <v>3336101.5999999996</v>
      </c>
      <c r="AM285" s="758">
        <f t="shared" ref="AM285" si="806">+AA285+1</f>
        <v>4</v>
      </c>
      <c r="AN285" s="697"/>
      <c r="AO285" s="698">
        <f t="shared" ref="AO285" si="807">+AC285</f>
        <v>66140</v>
      </c>
      <c r="AP285" s="698">
        <f t="shared" ref="AP285" si="808">+H285</f>
        <v>3.88</v>
      </c>
      <c r="AQ285" s="698"/>
      <c r="AR285" s="698">
        <f t="shared" ref="AR285" si="809">+AP285+AP285*AQ285</f>
        <v>3.88</v>
      </c>
      <c r="AS285" s="700">
        <f t="shared" ref="AS285" si="810">+AR285*AO285</f>
        <v>256623.19999999998</v>
      </c>
      <c r="AT285" s="700">
        <f t="shared" ref="AT285" si="811">IF((AN285&lt;=30)*AND(AS285*AN285%&gt;AH285),AS285*AN285%,IF((AN285&gt;30)*AND(AS285*30%&gt;AH285),AS285*30%,AH285))</f>
        <v>0</v>
      </c>
      <c r="AU285" s="700">
        <f t="shared" ref="AU285" si="812">+AS285+AT285</f>
        <v>256623.19999999998</v>
      </c>
      <c r="AV285" s="698">
        <f t="shared" ref="AV285" si="813">+AJ285</f>
        <v>0</v>
      </c>
      <c r="AW285" s="741">
        <f t="shared" ref="AW285" si="814">+AU285+AV285</f>
        <v>256623.19999999998</v>
      </c>
      <c r="AX285" s="741">
        <f t="shared" ref="AX285" si="815">+AW285*13</f>
        <v>3336101.5999999996</v>
      </c>
    </row>
    <row r="286" spans="1:50" s="687" customFormat="1" ht="22.5" customHeight="1">
      <c r="A286" s="688">
        <v>13</v>
      </c>
      <c r="B286" s="657" t="s">
        <v>2220</v>
      </c>
      <c r="C286" s="738" t="s">
        <v>537</v>
      </c>
      <c r="D286" s="738">
        <v>1</v>
      </c>
      <c r="E286" s="763">
        <v>1</v>
      </c>
      <c r="F286" s="690"/>
      <c r="G286" s="691">
        <v>66140</v>
      </c>
      <c r="H286" s="689">
        <v>3.88</v>
      </c>
      <c r="I286" s="692">
        <f t="shared" ref="I286" si="816">+H286*G286</f>
        <v>256623.19999999998</v>
      </c>
      <c r="J286" s="692">
        <v>0</v>
      </c>
      <c r="K286" s="692">
        <f t="shared" ref="K286" si="817">+I286+J286</f>
        <v>256623.19999999998</v>
      </c>
      <c r="L286" s="691"/>
      <c r="M286" s="739">
        <f t="shared" ref="M286" si="818">+K286+L286</f>
        <v>256623.19999999998</v>
      </c>
      <c r="N286" s="739">
        <f t="shared" ref="N286" si="819">+M286*13</f>
        <v>3336101.5999999996</v>
      </c>
      <c r="O286" s="763">
        <f t="shared" ref="O286" si="820">+E286+1</f>
        <v>2</v>
      </c>
      <c r="P286" s="690"/>
      <c r="Q286" s="691">
        <f t="shared" ref="Q286" si="821">+G286</f>
        <v>66140</v>
      </c>
      <c r="R286" s="689">
        <f t="shared" ref="R286" si="822">+H286</f>
        <v>3.88</v>
      </c>
      <c r="S286" s="691"/>
      <c r="T286" s="691">
        <f t="shared" ref="T286" si="823">+R286+R286*S286</f>
        <v>3.88</v>
      </c>
      <c r="U286" s="692">
        <f t="shared" ref="U286" si="824">+T286*Q286</f>
        <v>256623.19999999998</v>
      </c>
      <c r="V286" s="692">
        <f t="shared" ref="V286" si="825">IF((P286&lt;=30)*AND(U286*P286%&gt;J286),U286*P286%,IF((P286&gt;30)*AND(U286*30%&gt;J286),U286*30%,J286))</f>
        <v>0</v>
      </c>
      <c r="W286" s="692">
        <f t="shared" ref="W286" si="826">+U286+V286</f>
        <v>256623.19999999998</v>
      </c>
      <c r="X286" s="691">
        <f t="shared" ref="X286" si="827">+L286</f>
        <v>0</v>
      </c>
      <c r="Y286" s="739">
        <f t="shared" ref="Y286" si="828">+W286+X286</f>
        <v>256623.19999999998</v>
      </c>
      <c r="Z286" s="739">
        <f t="shared" ref="Z286" si="829">+Y286*13</f>
        <v>3336101.5999999996</v>
      </c>
      <c r="AA286" s="763">
        <f t="shared" ref="AA286" si="830">+O286+1</f>
        <v>3</v>
      </c>
      <c r="AB286" s="690"/>
      <c r="AC286" s="691">
        <f t="shared" ref="AC286" si="831">+Q286</f>
        <v>66140</v>
      </c>
      <c r="AD286" s="689">
        <f t="shared" ref="AD286" si="832">+H286</f>
        <v>3.88</v>
      </c>
      <c r="AE286" s="691"/>
      <c r="AF286" s="691">
        <f t="shared" ref="AF286" si="833">+AD286+AD286*AE286</f>
        <v>3.88</v>
      </c>
      <c r="AG286" s="692">
        <f t="shared" ref="AG286" si="834">+AF286*AC286</f>
        <v>256623.19999999998</v>
      </c>
      <c r="AH286" s="692">
        <f t="shared" ref="AH286" si="835">IF((AB286&lt;=30)*AND(AG286*AB286%&gt;V286),AG286*AB286%,IF((AB286&gt;30)*AND(AG286*30%&gt;V286),AG286*30%,V286))</f>
        <v>0</v>
      </c>
      <c r="AI286" s="692">
        <f t="shared" ref="AI286" si="836">+AG286+AH286</f>
        <v>256623.19999999998</v>
      </c>
      <c r="AJ286" s="737">
        <f t="shared" ref="AJ286" si="837">+X286</f>
        <v>0</v>
      </c>
      <c r="AK286" s="739">
        <f t="shared" ref="AK286" si="838">+AI286+AJ286</f>
        <v>256623.19999999998</v>
      </c>
      <c r="AL286" s="739">
        <f t="shared" ref="AL286" si="839">+AK286*13</f>
        <v>3336101.5999999996</v>
      </c>
      <c r="AM286" s="763">
        <f t="shared" ref="AM286" si="840">+AA286+1</f>
        <v>4</v>
      </c>
      <c r="AN286" s="690"/>
      <c r="AO286" s="691">
        <f t="shared" ref="AO286" si="841">+AC286</f>
        <v>66140</v>
      </c>
      <c r="AP286" s="689">
        <f t="shared" ref="AP286" si="842">+H286</f>
        <v>3.88</v>
      </c>
      <c r="AQ286" s="691"/>
      <c r="AR286" s="691">
        <f t="shared" ref="AR286" si="843">+AP286+AP286*AQ286</f>
        <v>3.88</v>
      </c>
      <c r="AS286" s="692">
        <f t="shared" ref="AS286" si="844">+AR286*AO286</f>
        <v>256623.19999999998</v>
      </c>
      <c r="AT286" s="692">
        <f t="shared" ref="AT286" si="845">IF((AN286&lt;=30)*AND(AS286*AN286%&gt;AH286),AS286*AN286%,IF((AN286&gt;30)*AND(AS286*30%&gt;AH286),AS286*30%,AH286))</f>
        <v>0</v>
      </c>
      <c r="AU286" s="692">
        <f t="shared" ref="AU286" si="846">+AS286+AT286</f>
        <v>256623.19999999998</v>
      </c>
      <c r="AV286" s="737">
        <f t="shared" ref="AV286" si="847">+AJ286</f>
        <v>0</v>
      </c>
      <c r="AW286" s="739">
        <f t="shared" ref="AW286" si="848">+AU286+AV286</f>
        <v>256623.19999999998</v>
      </c>
      <c r="AX286" s="739">
        <f t="shared" ref="AX286" si="849">+AW286*13</f>
        <v>3336101.5999999996</v>
      </c>
    </row>
    <row r="287" spans="1:50" s="733" customFormat="1" ht="18" customHeight="1">
      <c r="A287" s="1684" t="s">
        <v>64</v>
      </c>
      <c r="B287" s="1684"/>
      <c r="C287" s="1684"/>
      <c r="D287" s="1206">
        <f t="shared" ref="D287:AX287" si="850">SUM(D274:D286)</f>
        <v>13</v>
      </c>
      <c r="E287" s="759">
        <f t="shared" si="850"/>
        <v>97</v>
      </c>
      <c r="F287" s="759">
        <f t="shared" si="850"/>
        <v>0</v>
      </c>
      <c r="G287" s="759">
        <f t="shared" si="850"/>
        <v>859820</v>
      </c>
      <c r="H287" s="1225">
        <f t="shared" si="850"/>
        <v>51.220000000000006</v>
      </c>
      <c r="I287" s="994">
        <f t="shared" si="850"/>
        <v>3387690.8000000003</v>
      </c>
      <c r="J287" s="759">
        <f t="shared" si="850"/>
        <v>0</v>
      </c>
      <c r="K287" s="759">
        <f t="shared" si="850"/>
        <v>3387690.8000000003</v>
      </c>
      <c r="L287" s="759">
        <f t="shared" si="850"/>
        <v>0</v>
      </c>
      <c r="M287" s="759">
        <f t="shared" si="850"/>
        <v>3387690.8000000003</v>
      </c>
      <c r="N287" s="759">
        <f t="shared" si="850"/>
        <v>44039980.399999999</v>
      </c>
      <c r="O287" s="759">
        <f t="shared" si="850"/>
        <v>110</v>
      </c>
      <c r="P287" s="759">
        <f t="shared" si="850"/>
        <v>0</v>
      </c>
      <c r="Q287" s="759">
        <f t="shared" si="850"/>
        <v>859820</v>
      </c>
      <c r="R287" s="759">
        <f t="shared" si="850"/>
        <v>51.220000000000006</v>
      </c>
      <c r="S287" s="759">
        <f t="shared" si="850"/>
        <v>0</v>
      </c>
      <c r="T287" s="759">
        <f t="shared" si="850"/>
        <v>51.220000000000006</v>
      </c>
      <c r="U287" s="759">
        <f t="shared" si="850"/>
        <v>3387690.8000000003</v>
      </c>
      <c r="V287" s="759">
        <f t="shared" si="850"/>
        <v>0</v>
      </c>
      <c r="W287" s="759">
        <f t="shared" si="850"/>
        <v>3387690.8000000003</v>
      </c>
      <c r="X287" s="759">
        <f t="shared" si="850"/>
        <v>0</v>
      </c>
      <c r="Y287" s="759">
        <f t="shared" si="850"/>
        <v>3387690.8000000003</v>
      </c>
      <c r="Z287" s="759">
        <f t="shared" si="850"/>
        <v>44039980.399999999</v>
      </c>
      <c r="AA287" s="759">
        <f t="shared" si="850"/>
        <v>123</v>
      </c>
      <c r="AB287" s="759">
        <f t="shared" si="850"/>
        <v>0</v>
      </c>
      <c r="AC287" s="759">
        <f t="shared" si="850"/>
        <v>859820</v>
      </c>
      <c r="AD287" s="759">
        <f t="shared" si="850"/>
        <v>51.220000000000006</v>
      </c>
      <c r="AE287" s="759">
        <f t="shared" si="850"/>
        <v>0</v>
      </c>
      <c r="AF287" s="759">
        <f t="shared" si="850"/>
        <v>51.220000000000006</v>
      </c>
      <c r="AG287" s="759">
        <f t="shared" si="850"/>
        <v>3387690.8000000003</v>
      </c>
      <c r="AH287" s="759">
        <f t="shared" si="850"/>
        <v>0</v>
      </c>
      <c r="AI287" s="759">
        <f t="shared" si="850"/>
        <v>3387690.8000000003</v>
      </c>
      <c r="AJ287" s="759">
        <f t="shared" si="850"/>
        <v>0</v>
      </c>
      <c r="AK287" s="759">
        <f t="shared" si="850"/>
        <v>3387690.8000000003</v>
      </c>
      <c r="AL287" s="759">
        <f t="shared" si="850"/>
        <v>44039980.399999999</v>
      </c>
      <c r="AM287" s="759">
        <f t="shared" si="850"/>
        <v>136</v>
      </c>
      <c r="AN287" s="759">
        <f t="shared" si="850"/>
        <v>0</v>
      </c>
      <c r="AO287" s="759">
        <f t="shared" si="850"/>
        <v>859820</v>
      </c>
      <c r="AP287" s="759">
        <f t="shared" si="850"/>
        <v>51.220000000000006</v>
      </c>
      <c r="AQ287" s="759">
        <f t="shared" si="850"/>
        <v>0</v>
      </c>
      <c r="AR287" s="759">
        <f t="shared" si="850"/>
        <v>51.220000000000006</v>
      </c>
      <c r="AS287" s="759">
        <f t="shared" si="850"/>
        <v>3387690.8000000003</v>
      </c>
      <c r="AT287" s="759">
        <f t="shared" si="850"/>
        <v>0</v>
      </c>
      <c r="AU287" s="759">
        <f t="shared" si="850"/>
        <v>3387690.8000000003</v>
      </c>
      <c r="AV287" s="759">
        <f t="shared" si="850"/>
        <v>0</v>
      </c>
      <c r="AW287" s="759">
        <f t="shared" si="850"/>
        <v>3387690.8000000003</v>
      </c>
      <c r="AX287" s="759">
        <f t="shared" si="850"/>
        <v>44039980.399999999</v>
      </c>
    </row>
    <row r="288" spans="1:50" s="733" customFormat="1" ht="18" customHeight="1">
      <c r="A288" s="760"/>
      <c r="B288" s="1241"/>
      <c r="C288" s="761"/>
      <c r="D288" s="761"/>
      <c r="E288" s="761"/>
      <c r="F288" s="761"/>
      <c r="G288" s="761"/>
      <c r="H288" s="1241"/>
      <c r="I288" s="761"/>
      <c r="J288" s="761"/>
      <c r="K288" s="761"/>
      <c r="L288" s="761"/>
      <c r="M288" s="761"/>
      <c r="N288" s="753"/>
      <c r="O288" s="760"/>
      <c r="P288" s="761"/>
      <c r="Q288" s="761"/>
      <c r="R288" s="761"/>
      <c r="S288" s="761"/>
      <c r="T288" s="761"/>
      <c r="U288" s="761"/>
      <c r="V288" s="761"/>
      <c r="W288" s="761"/>
      <c r="X288" s="761"/>
      <c r="Y288" s="761"/>
      <c r="Z288" s="753"/>
      <c r="AA288" s="760"/>
      <c r="AB288" s="761"/>
      <c r="AC288" s="761"/>
      <c r="AD288" s="761"/>
      <c r="AE288" s="761"/>
      <c r="AF288" s="761"/>
      <c r="AG288" s="761"/>
      <c r="AH288" s="761"/>
      <c r="AI288" s="761"/>
      <c r="AJ288" s="761"/>
      <c r="AK288" s="761"/>
      <c r="AL288" s="753"/>
      <c r="AM288" s="760"/>
      <c r="AN288" s="761"/>
      <c r="AO288" s="761"/>
      <c r="AP288" s="761"/>
      <c r="AQ288" s="761"/>
      <c r="AR288" s="761"/>
      <c r="AS288" s="761"/>
      <c r="AT288" s="761"/>
      <c r="AU288" s="761"/>
      <c r="AV288" s="761"/>
      <c r="AW288" s="761"/>
      <c r="AX288" s="753"/>
    </row>
    <row r="289" spans="1:50" s="708" customFormat="1" ht="30.75" customHeight="1">
      <c r="A289" s="1685" t="s">
        <v>692</v>
      </c>
      <c r="B289" s="1685"/>
      <c r="C289" s="1685"/>
      <c r="D289" s="1685"/>
      <c r="E289" s="1686" t="s">
        <v>1433</v>
      </c>
      <c r="F289" s="1686"/>
      <c r="G289" s="1686"/>
      <c r="H289" s="1686"/>
      <c r="I289" s="1686"/>
      <c r="J289" s="1686"/>
      <c r="K289" s="1686"/>
      <c r="L289" s="1686"/>
      <c r="M289" s="1686"/>
      <c r="N289" s="1686"/>
      <c r="O289" s="1687" t="str">
        <f>+E289</f>
        <v>Արմավիրի մարզի առաջին ատյանի ընդհանուր իրավասության դատարան</v>
      </c>
      <c r="P289" s="1687"/>
      <c r="Q289" s="1687"/>
      <c r="R289" s="1687"/>
      <c r="S289" s="1687"/>
      <c r="T289" s="1687"/>
      <c r="U289" s="1687"/>
      <c r="V289" s="1687"/>
      <c r="W289" s="1687"/>
      <c r="X289" s="1687"/>
      <c r="Y289" s="1687"/>
      <c r="Z289" s="1687"/>
      <c r="AA289" s="1687" t="str">
        <f>+O289</f>
        <v>Արմավիրի մարզի առաջին ատյանի ընդհանուր իրավասության դատարան</v>
      </c>
      <c r="AB289" s="1687"/>
      <c r="AC289" s="1687"/>
      <c r="AD289" s="1687"/>
      <c r="AE289" s="1687"/>
      <c r="AF289" s="1687"/>
      <c r="AG289" s="1687"/>
      <c r="AH289" s="1687"/>
      <c r="AI289" s="1687"/>
      <c r="AJ289" s="1687"/>
      <c r="AK289" s="1687"/>
      <c r="AL289" s="1687"/>
      <c r="AM289" s="1687" t="str">
        <f>+AA289</f>
        <v>Արմավիրի մարզի առաջին ատյանի ընդհանուր իրավասության դատարան</v>
      </c>
      <c r="AN289" s="1687"/>
      <c r="AO289" s="1687"/>
      <c r="AP289" s="1687"/>
      <c r="AQ289" s="1687"/>
      <c r="AR289" s="1687"/>
      <c r="AS289" s="1687"/>
      <c r="AT289" s="1687"/>
      <c r="AU289" s="1687"/>
      <c r="AV289" s="1687"/>
      <c r="AW289" s="1687"/>
      <c r="AX289" s="1687"/>
    </row>
    <row r="290" spans="1:50" ht="32.25" customHeight="1" thickBot="1">
      <c r="A290" s="1688" t="s">
        <v>2012</v>
      </c>
      <c r="B290" s="1688"/>
      <c r="C290" s="1688"/>
      <c r="D290" s="1688"/>
      <c r="E290" s="1689" t="s">
        <v>1409</v>
      </c>
      <c r="F290" s="1689"/>
      <c r="G290" s="1689"/>
      <c r="H290" s="1689"/>
      <c r="I290" s="1689"/>
      <c r="J290" s="1689"/>
      <c r="K290" s="1689"/>
      <c r="L290" s="1689"/>
      <c r="M290" s="1689"/>
      <c r="N290" s="1689"/>
      <c r="O290" s="1689" t="s">
        <v>1644</v>
      </c>
      <c r="P290" s="1689"/>
      <c r="Q290" s="1689"/>
      <c r="R290" s="1689"/>
      <c r="S290" s="1689"/>
      <c r="T290" s="1689"/>
      <c r="U290" s="1689"/>
      <c r="V290" s="1689"/>
      <c r="W290" s="1689"/>
      <c r="X290" s="1689"/>
      <c r="Y290" s="1689"/>
      <c r="Z290" s="1689"/>
      <c r="AA290" s="1689" t="s">
        <v>1869</v>
      </c>
      <c r="AB290" s="1689"/>
      <c r="AC290" s="1689"/>
      <c r="AD290" s="1689"/>
      <c r="AE290" s="1689"/>
      <c r="AF290" s="1689"/>
      <c r="AG290" s="1689"/>
      <c r="AH290" s="1689"/>
      <c r="AI290" s="1689"/>
      <c r="AJ290" s="1689"/>
      <c r="AK290" s="1689"/>
      <c r="AL290" s="1689"/>
      <c r="AM290" s="1689" t="s">
        <v>2134</v>
      </c>
      <c r="AN290" s="1689"/>
      <c r="AO290" s="1689"/>
      <c r="AP290" s="1689"/>
      <c r="AQ290" s="1689"/>
      <c r="AR290" s="1689"/>
      <c r="AS290" s="1689"/>
      <c r="AT290" s="1689"/>
      <c r="AU290" s="1689"/>
      <c r="AV290" s="1689"/>
      <c r="AW290" s="1689"/>
      <c r="AX290" s="1689"/>
    </row>
    <row r="291" spans="1:50" ht="122.25" customHeight="1">
      <c r="A291" s="755" t="s">
        <v>10</v>
      </c>
      <c r="B291" s="1254" t="s">
        <v>54</v>
      </c>
      <c r="C291" s="731" t="s">
        <v>55</v>
      </c>
      <c r="D291" s="731" t="s">
        <v>1</v>
      </c>
      <c r="E291" s="728" t="s">
        <v>1331</v>
      </c>
      <c r="F291" s="728" t="s">
        <v>57</v>
      </c>
      <c r="G291" s="729" t="s">
        <v>62</v>
      </c>
      <c r="H291" s="1258" t="s">
        <v>63</v>
      </c>
      <c r="I291" s="729" t="s">
        <v>535</v>
      </c>
      <c r="J291" s="729" t="s">
        <v>536</v>
      </c>
      <c r="K291" s="729" t="s">
        <v>741</v>
      </c>
      <c r="L291" s="731" t="s">
        <v>771</v>
      </c>
      <c r="M291" s="722" t="s">
        <v>1411</v>
      </c>
      <c r="N291" s="723" t="s">
        <v>1410</v>
      </c>
      <c r="O291" s="728" t="str">
        <f>+E291</f>
        <v xml:space="preserve"> ստաժ</v>
      </c>
      <c r="P291" s="728" t="str">
        <f>+F291</f>
        <v>Ստաժի %-ը</v>
      </c>
      <c r="Q291" s="729" t="s">
        <v>62</v>
      </c>
      <c r="R291" s="732" t="s">
        <v>63</v>
      </c>
      <c r="S291" s="732" t="s">
        <v>1636</v>
      </c>
      <c r="T291" s="756" t="s">
        <v>1637</v>
      </c>
      <c r="U291" s="729" t="s">
        <v>535</v>
      </c>
      <c r="V291" s="729" t="s">
        <v>536</v>
      </c>
      <c r="W291" s="729" t="s">
        <v>768</v>
      </c>
      <c r="X291" s="731" t="s">
        <v>1973</v>
      </c>
      <c r="Y291" s="722" t="s">
        <v>1645</v>
      </c>
      <c r="Z291" s="723" t="s">
        <v>1646</v>
      </c>
      <c r="AA291" s="728" t="str">
        <f>+O291</f>
        <v xml:space="preserve"> ստաժ</v>
      </c>
      <c r="AB291" s="728" t="str">
        <f>+P291</f>
        <v>Ստաժի %-ը</v>
      </c>
      <c r="AC291" s="729" t="s">
        <v>62</v>
      </c>
      <c r="AD291" s="732" t="s">
        <v>63</v>
      </c>
      <c r="AE291" s="732" t="s">
        <v>1636</v>
      </c>
      <c r="AF291" s="756" t="s">
        <v>1637</v>
      </c>
      <c r="AG291" s="729" t="s">
        <v>535</v>
      </c>
      <c r="AH291" s="729" t="s">
        <v>536</v>
      </c>
      <c r="AI291" s="729" t="s">
        <v>768</v>
      </c>
      <c r="AJ291" s="731" t="s">
        <v>1973</v>
      </c>
      <c r="AK291" s="722" t="s">
        <v>1868</v>
      </c>
      <c r="AL291" s="723" t="s">
        <v>1867</v>
      </c>
      <c r="AM291" s="728" t="str">
        <f>+AA291</f>
        <v xml:space="preserve"> ստաժ</v>
      </c>
      <c r="AN291" s="728" t="str">
        <f>+AB291</f>
        <v>Ստաժի %-ը</v>
      </c>
      <c r="AO291" s="729" t="s">
        <v>62</v>
      </c>
      <c r="AP291" s="732" t="s">
        <v>63</v>
      </c>
      <c r="AQ291" s="732" t="s">
        <v>1636</v>
      </c>
      <c r="AR291" s="756" t="s">
        <v>1637</v>
      </c>
      <c r="AS291" s="729" t="s">
        <v>535</v>
      </c>
      <c r="AT291" s="729" t="s">
        <v>536</v>
      </c>
      <c r="AU291" s="729" t="s">
        <v>768</v>
      </c>
      <c r="AV291" s="731" t="s">
        <v>1973</v>
      </c>
      <c r="AW291" s="722" t="s">
        <v>2146</v>
      </c>
      <c r="AX291" s="723" t="s">
        <v>2147</v>
      </c>
    </row>
    <row r="292" spans="1:50" s="687" customFormat="1" ht="22.5" customHeight="1">
      <c r="A292" s="688">
        <v>1</v>
      </c>
      <c r="B292" s="657" t="s">
        <v>1939</v>
      </c>
      <c r="C292" s="738" t="s">
        <v>537</v>
      </c>
      <c r="D292" s="738">
        <v>1</v>
      </c>
      <c r="E292" s="762">
        <v>3</v>
      </c>
      <c r="F292" s="690"/>
      <c r="G292" s="691">
        <v>66140</v>
      </c>
      <c r="H292" s="689">
        <v>3.88</v>
      </c>
      <c r="I292" s="692">
        <f>+H292*G292</f>
        <v>256623.19999999998</v>
      </c>
      <c r="J292" s="692">
        <v>0</v>
      </c>
      <c r="K292" s="692">
        <f>+I292+J292</f>
        <v>256623.19999999998</v>
      </c>
      <c r="L292" s="691"/>
      <c r="M292" s="739">
        <f>+K292+L292</f>
        <v>256623.19999999998</v>
      </c>
      <c r="N292" s="739">
        <f>+M292*13</f>
        <v>3336101.5999999996</v>
      </c>
      <c r="O292" s="763">
        <f>+E292+1</f>
        <v>4</v>
      </c>
      <c r="P292" s="690"/>
      <c r="Q292" s="691">
        <f>+G292</f>
        <v>66140</v>
      </c>
      <c r="R292" s="689">
        <f>+H292</f>
        <v>3.88</v>
      </c>
      <c r="S292" s="691"/>
      <c r="T292" s="691">
        <f>+R292+R292*S292</f>
        <v>3.88</v>
      </c>
      <c r="U292" s="692">
        <f>+T292*Q292</f>
        <v>256623.19999999998</v>
      </c>
      <c r="V292" s="692">
        <f>IF((P292&lt;=30)*AND(U292*P292%&gt;J292),U292*P292%,IF((P292&gt;30)*AND(U292*30%&gt;J292),U292*30%,J292))</f>
        <v>0</v>
      </c>
      <c r="W292" s="692">
        <f>+U292+V292</f>
        <v>256623.19999999998</v>
      </c>
      <c r="X292" s="691">
        <f>+L292</f>
        <v>0</v>
      </c>
      <c r="Y292" s="739">
        <f>+W292+X292</f>
        <v>256623.19999999998</v>
      </c>
      <c r="Z292" s="739">
        <f>+Y292*13</f>
        <v>3336101.5999999996</v>
      </c>
      <c r="AA292" s="763">
        <f>+O292+1</f>
        <v>5</v>
      </c>
      <c r="AB292" s="690"/>
      <c r="AC292" s="691">
        <f>+Q292</f>
        <v>66140</v>
      </c>
      <c r="AD292" s="689">
        <f>+H292</f>
        <v>3.88</v>
      </c>
      <c r="AE292" s="691"/>
      <c r="AF292" s="691">
        <f>+AD292+AD292*AE292</f>
        <v>3.88</v>
      </c>
      <c r="AG292" s="692">
        <f>+AF292*AC292</f>
        <v>256623.19999999998</v>
      </c>
      <c r="AH292" s="692">
        <f>IF((AB292&lt;=30)*AND(AG292*AB292%&gt;V292),AG292*AB292%,IF((AB292&gt;30)*AND(AG292*30%&gt;V292),AG292*30%,V292))</f>
        <v>0</v>
      </c>
      <c r="AI292" s="692">
        <f>+AG292+AH292</f>
        <v>256623.19999999998</v>
      </c>
      <c r="AJ292" s="691">
        <f>+X292</f>
        <v>0</v>
      </c>
      <c r="AK292" s="739">
        <f>+AI292+AJ292</f>
        <v>256623.19999999998</v>
      </c>
      <c r="AL292" s="739">
        <f>+AK292*13</f>
        <v>3336101.5999999996</v>
      </c>
      <c r="AM292" s="763">
        <f>+AA292+1</f>
        <v>6</v>
      </c>
      <c r="AN292" s="690"/>
      <c r="AO292" s="691">
        <f>+AC292</f>
        <v>66140</v>
      </c>
      <c r="AP292" s="689">
        <f>+H292</f>
        <v>3.88</v>
      </c>
      <c r="AQ292" s="691"/>
      <c r="AR292" s="691">
        <f>+AP292+AP292*AQ292</f>
        <v>3.88</v>
      </c>
      <c r="AS292" s="692">
        <f>+AR292*AO292</f>
        <v>256623.19999999998</v>
      </c>
      <c r="AT292" s="692">
        <f>IF((AN292&lt;=30)*AND(AS292*AN292%&gt;AH292),AS292*AN292%,IF((AN292&gt;30)*AND(AS292*30%&gt;AH292),AS292*30%,AH292))</f>
        <v>0</v>
      </c>
      <c r="AU292" s="692">
        <f>+AS292+AT292</f>
        <v>256623.19999999998</v>
      </c>
      <c r="AV292" s="691">
        <f>+AJ292</f>
        <v>0</v>
      </c>
      <c r="AW292" s="739">
        <f>+AU292+AV292</f>
        <v>256623.19999999998</v>
      </c>
      <c r="AX292" s="739">
        <f>+AW292*13</f>
        <v>3336101.5999999996</v>
      </c>
    </row>
    <row r="293" spans="1:50" s="703" customFormat="1" ht="22.5" customHeight="1">
      <c r="A293" s="746">
        <v>2</v>
      </c>
      <c r="B293" s="657" t="s">
        <v>877</v>
      </c>
      <c r="C293" s="740" t="s">
        <v>537</v>
      </c>
      <c r="D293" s="740">
        <v>1</v>
      </c>
      <c r="E293" s="762">
        <v>11</v>
      </c>
      <c r="F293" s="697"/>
      <c r="G293" s="698">
        <v>66140</v>
      </c>
      <c r="H293" s="689">
        <v>4.01</v>
      </c>
      <c r="I293" s="700">
        <f t="shared" si="782"/>
        <v>265221.39999999997</v>
      </c>
      <c r="J293" s="700">
        <v>0</v>
      </c>
      <c r="K293" s="700">
        <f t="shared" si="783"/>
        <v>265221.39999999997</v>
      </c>
      <c r="L293" s="698"/>
      <c r="M293" s="741">
        <f t="shared" si="784"/>
        <v>265221.39999999997</v>
      </c>
      <c r="N293" s="741">
        <f t="shared" si="682"/>
        <v>3447878.1999999997</v>
      </c>
      <c r="O293" s="758">
        <f t="shared" si="683"/>
        <v>12</v>
      </c>
      <c r="P293" s="697"/>
      <c r="Q293" s="698">
        <f t="shared" si="684"/>
        <v>66140</v>
      </c>
      <c r="R293" s="698">
        <f t="shared" si="685"/>
        <v>4.01</v>
      </c>
      <c r="S293" s="698"/>
      <c r="T293" s="698">
        <f t="shared" si="686"/>
        <v>4.01</v>
      </c>
      <c r="U293" s="700">
        <f t="shared" si="687"/>
        <v>265221.39999999997</v>
      </c>
      <c r="V293" s="700">
        <f t="shared" si="688"/>
        <v>0</v>
      </c>
      <c r="W293" s="700">
        <f t="shared" si="689"/>
        <v>265221.39999999997</v>
      </c>
      <c r="X293" s="698">
        <f t="shared" si="747"/>
        <v>0</v>
      </c>
      <c r="Y293" s="741">
        <f t="shared" si="690"/>
        <v>265221.39999999997</v>
      </c>
      <c r="Z293" s="741">
        <f t="shared" si="691"/>
        <v>3447878.1999999997</v>
      </c>
      <c r="AA293" s="758">
        <f t="shared" si="692"/>
        <v>13</v>
      </c>
      <c r="AB293" s="697"/>
      <c r="AC293" s="698">
        <f t="shared" si="693"/>
        <v>66140</v>
      </c>
      <c r="AD293" s="698">
        <f t="shared" si="694"/>
        <v>4.01</v>
      </c>
      <c r="AE293" s="698"/>
      <c r="AF293" s="698">
        <f t="shared" si="695"/>
        <v>4.01</v>
      </c>
      <c r="AG293" s="700">
        <f t="shared" si="696"/>
        <v>265221.39999999997</v>
      </c>
      <c r="AH293" s="700">
        <f t="shared" si="697"/>
        <v>0</v>
      </c>
      <c r="AI293" s="700">
        <f t="shared" si="698"/>
        <v>265221.39999999997</v>
      </c>
      <c r="AJ293" s="698">
        <f t="shared" si="785"/>
        <v>0</v>
      </c>
      <c r="AK293" s="741">
        <f t="shared" si="700"/>
        <v>265221.39999999997</v>
      </c>
      <c r="AL293" s="741">
        <f t="shared" si="701"/>
        <v>3447878.1999999997</v>
      </c>
      <c r="AM293" s="758">
        <f t="shared" si="702"/>
        <v>14</v>
      </c>
      <c r="AN293" s="697"/>
      <c r="AO293" s="698">
        <f t="shared" si="703"/>
        <v>66140</v>
      </c>
      <c r="AP293" s="698">
        <f t="shared" si="704"/>
        <v>4.01</v>
      </c>
      <c r="AQ293" s="698"/>
      <c r="AR293" s="698">
        <f t="shared" si="705"/>
        <v>4.01</v>
      </c>
      <c r="AS293" s="700">
        <f t="shared" si="706"/>
        <v>265221.39999999997</v>
      </c>
      <c r="AT293" s="700">
        <f t="shared" si="707"/>
        <v>0</v>
      </c>
      <c r="AU293" s="700">
        <f t="shared" si="708"/>
        <v>265221.39999999997</v>
      </c>
      <c r="AV293" s="698">
        <f t="shared" si="709"/>
        <v>0</v>
      </c>
      <c r="AW293" s="741">
        <f t="shared" si="710"/>
        <v>265221.39999999997</v>
      </c>
      <c r="AX293" s="741">
        <f t="shared" si="711"/>
        <v>3447878.1999999997</v>
      </c>
    </row>
    <row r="294" spans="1:50" s="687" customFormat="1" ht="22.5" customHeight="1">
      <c r="A294" s="688">
        <v>3</v>
      </c>
      <c r="B294" s="657" t="s">
        <v>250</v>
      </c>
      <c r="C294" s="738" t="s">
        <v>537</v>
      </c>
      <c r="D294" s="738">
        <v>1</v>
      </c>
      <c r="E294" s="762">
        <v>8</v>
      </c>
      <c r="F294" s="690"/>
      <c r="G294" s="691">
        <v>66140</v>
      </c>
      <c r="H294" s="689">
        <v>4.01</v>
      </c>
      <c r="I294" s="692">
        <f>+H294*G294</f>
        <v>265221.39999999997</v>
      </c>
      <c r="J294" s="692">
        <v>0</v>
      </c>
      <c r="K294" s="692">
        <f>+I294+J294</f>
        <v>265221.39999999997</v>
      </c>
      <c r="L294" s="691"/>
      <c r="M294" s="739">
        <f>+K294+L294</f>
        <v>265221.39999999997</v>
      </c>
      <c r="N294" s="739">
        <f>+M294*13</f>
        <v>3447878.1999999997</v>
      </c>
      <c r="O294" s="763">
        <f>+E294+1</f>
        <v>9</v>
      </c>
      <c r="P294" s="690"/>
      <c r="Q294" s="691">
        <f>+G294</f>
        <v>66140</v>
      </c>
      <c r="R294" s="689">
        <f>+H294</f>
        <v>4.01</v>
      </c>
      <c r="S294" s="691"/>
      <c r="T294" s="691">
        <f>+R294+R294*S294</f>
        <v>4.01</v>
      </c>
      <c r="U294" s="692">
        <f>+T294*Q294</f>
        <v>265221.39999999997</v>
      </c>
      <c r="V294" s="692">
        <f>IF((P294&lt;=30)*AND(U294*P294%&gt;J294),U294*P294%,IF((P294&gt;30)*AND(U294*30%&gt;J294),U294*30%,J294))</f>
        <v>0</v>
      </c>
      <c r="W294" s="692">
        <f>+U294+V294</f>
        <v>265221.39999999997</v>
      </c>
      <c r="X294" s="691">
        <f>+L294</f>
        <v>0</v>
      </c>
      <c r="Y294" s="739">
        <f>+W294+X294</f>
        <v>265221.39999999997</v>
      </c>
      <c r="Z294" s="739">
        <f>+Y294*13</f>
        <v>3447878.1999999997</v>
      </c>
      <c r="AA294" s="763">
        <f>+O294+1</f>
        <v>10</v>
      </c>
      <c r="AB294" s="690"/>
      <c r="AC294" s="691">
        <f>+Q294</f>
        <v>66140</v>
      </c>
      <c r="AD294" s="689">
        <f>+H294</f>
        <v>4.01</v>
      </c>
      <c r="AE294" s="691"/>
      <c r="AF294" s="691">
        <f>+AD294+AD294*AE294</f>
        <v>4.01</v>
      </c>
      <c r="AG294" s="692">
        <f>+AF294*AC294</f>
        <v>265221.39999999997</v>
      </c>
      <c r="AH294" s="692">
        <f>IF((AB294&lt;=30)*AND(AG294*AB294%&gt;V294),AG294*AB294%,IF((AB294&gt;30)*AND(AG294*30%&gt;V294),AG294*30%,V294))</f>
        <v>0</v>
      </c>
      <c r="AI294" s="692">
        <f>+AG294+AH294</f>
        <v>265221.39999999997</v>
      </c>
      <c r="AJ294" s="691">
        <f>+X294</f>
        <v>0</v>
      </c>
      <c r="AK294" s="739">
        <f>+AI294+AJ294</f>
        <v>265221.39999999997</v>
      </c>
      <c r="AL294" s="739">
        <f>+AK294*13</f>
        <v>3447878.1999999997</v>
      </c>
      <c r="AM294" s="763">
        <f>+AA294+1</f>
        <v>11</v>
      </c>
      <c r="AN294" s="690"/>
      <c r="AO294" s="691">
        <f>+AC294</f>
        <v>66140</v>
      </c>
      <c r="AP294" s="689">
        <f>+H294</f>
        <v>4.01</v>
      </c>
      <c r="AQ294" s="691"/>
      <c r="AR294" s="691">
        <f>+AP294+AP294*AQ294</f>
        <v>4.01</v>
      </c>
      <c r="AS294" s="692">
        <f>+AR294*AO294</f>
        <v>265221.39999999997</v>
      </c>
      <c r="AT294" s="692">
        <f>IF((AN294&lt;=30)*AND(AS294*AN294%&gt;AH294),AS294*AN294%,IF((AN294&gt;30)*AND(AS294*30%&gt;AH294),AS294*30%,AH294))</f>
        <v>0</v>
      </c>
      <c r="AU294" s="692">
        <f>+AS294+AT294</f>
        <v>265221.39999999997</v>
      </c>
      <c r="AV294" s="691">
        <f>+AJ294</f>
        <v>0</v>
      </c>
      <c r="AW294" s="739">
        <f>+AU294+AV294</f>
        <v>265221.39999999997</v>
      </c>
      <c r="AX294" s="739">
        <f>+AW294*13</f>
        <v>3447878.1999999997</v>
      </c>
    </row>
    <row r="295" spans="1:50" s="687" customFormat="1" ht="22.5" customHeight="1">
      <c r="A295" s="746">
        <v>4</v>
      </c>
      <c r="B295" s="657" t="s">
        <v>1599</v>
      </c>
      <c r="C295" s="738" t="s">
        <v>537</v>
      </c>
      <c r="D295" s="738">
        <v>1</v>
      </c>
      <c r="E295" s="762">
        <v>4</v>
      </c>
      <c r="F295" s="690"/>
      <c r="G295" s="691">
        <v>66140</v>
      </c>
      <c r="H295" s="689">
        <v>4.01</v>
      </c>
      <c r="I295" s="692">
        <f t="shared" si="782"/>
        <v>265221.39999999997</v>
      </c>
      <c r="J295" s="692">
        <v>0</v>
      </c>
      <c r="K295" s="692">
        <f t="shared" si="783"/>
        <v>265221.39999999997</v>
      </c>
      <c r="L295" s="691"/>
      <c r="M295" s="739">
        <f t="shared" si="784"/>
        <v>265221.39999999997</v>
      </c>
      <c r="N295" s="739">
        <f t="shared" si="682"/>
        <v>3447878.1999999997</v>
      </c>
      <c r="O295" s="763">
        <f t="shared" si="683"/>
        <v>5</v>
      </c>
      <c r="P295" s="690"/>
      <c r="Q295" s="691">
        <f t="shared" si="684"/>
        <v>66140</v>
      </c>
      <c r="R295" s="689">
        <f t="shared" si="685"/>
        <v>4.01</v>
      </c>
      <c r="S295" s="691"/>
      <c r="T295" s="691">
        <f t="shared" si="686"/>
        <v>4.01</v>
      </c>
      <c r="U295" s="692">
        <f t="shared" si="687"/>
        <v>265221.39999999997</v>
      </c>
      <c r="V295" s="692">
        <f t="shared" si="688"/>
        <v>0</v>
      </c>
      <c r="W295" s="692">
        <f t="shared" si="689"/>
        <v>265221.39999999997</v>
      </c>
      <c r="X295" s="691">
        <f t="shared" si="747"/>
        <v>0</v>
      </c>
      <c r="Y295" s="739">
        <f t="shared" si="690"/>
        <v>265221.39999999997</v>
      </c>
      <c r="Z295" s="739">
        <f t="shared" si="691"/>
        <v>3447878.1999999997</v>
      </c>
      <c r="AA295" s="763">
        <f t="shared" si="692"/>
        <v>6</v>
      </c>
      <c r="AB295" s="690"/>
      <c r="AC295" s="691">
        <f t="shared" si="693"/>
        <v>66140</v>
      </c>
      <c r="AD295" s="689">
        <f t="shared" si="694"/>
        <v>4.01</v>
      </c>
      <c r="AE295" s="691"/>
      <c r="AF295" s="691">
        <f t="shared" si="695"/>
        <v>4.01</v>
      </c>
      <c r="AG295" s="692">
        <f t="shared" si="696"/>
        <v>265221.39999999997</v>
      </c>
      <c r="AH295" s="692">
        <f t="shared" si="697"/>
        <v>0</v>
      </c>
      <c r="AI295" s="692">
        <f t="shared" si="698"/>
        <v>265221.39999999997</v>
      </c>
      <c r="AJ295" s="691">
        <f t="shared" si="785"/>
        <v>0</v>
      </c>
      <c r="AK295" s="739">
        <f t="shared" si="700"/>
        <v>265221.39999999997</v>
      </c>
      <c r="AL295" s="739">
        <f t="shared" si="701"/>
        <v>3447878.1999999997</v>
      </c>
      <c r="AM295" s="763">
        <f t="shared" si="702"/>
        <v>7</v>
      </c>
      <c r="AN295" s="690"/>
      <c r="AO295" s="691">
        <f t="shared" si="703"/>
        <v>66140</v>
      </c>
      <c r="AP295" s="689">
        <f t="shared" si="704"/>
        <v>4.01</v>
      </c>
      <c r="AQ295" s="691"/>
      <c r="AR295" s="691">
        <f t="shared" si="705"/>
        <v>4.01</v>
      </c>
      <c r="AS295" s="692">
        <f t="shared" si="706"/>
        <v>265221.39999999997</v>
      </c>
      <c r="AT295" s="692">
        <f t="shared" si="707"/>
        <v>0</v>
      </c>
      <c r="AU295" s="692">
        <f t="shared" si="708"/>
        <v>265221.39999999997</v>
      </c>
      <c r="AV295" s="737">
        <f t="shared" si="709"/>
        <v>0</v>
      </c>
      <c r="AW295" s="739">
        <f t="shared" si="710"/>
        <v>265221.39999999997</v>
      </c>
      <c r="AX295" s="739">
        <f t="shared" si="711"/>
        <v>3447878.1999999997</v>
      </c>
    </row>
    <row r="296" spans="1:50" s="687" customFormat="1" ht="22.5" customHeight="1">
      <c r="A296" s="688">
        <v>5</v>
      </c>
      <c r="B296" s="657" t="s">
        <v>629</v>
      </c>
      <c r="C296" s="738" t="s">
        <v>537</v>
      </c>
      <c r="D296" s="738">
        <v>1</v>
      </c>
      <c r="E296" s="762">
        <v>4</v>
      </c>
      <c r="F296" s="690"/>
      <c r="G296" s="691">
        <v>66140</v>
      </c>
      <c r="H296" s="689">
        <v>4.01</v>
      </c>
      <c r="I296" s="692">
        <f>+H296*G296</f>
        <v>265221.39999999997</v>
      </c>
      <c r="J296" s="692">
        <v>0</v>
      </c>
      <c r="K296" s="692">
        <f>+I296+J296</f>
        <v>265221.39999999997</v>
      </c>
      <c r="L296" s="691"/>
      <c r="M296" s="739">
        <f>+K296+L296</f>
        <v>265221.39999999997</v>
      </c>
      <c r="N296" s="739">
        <f>+M296*13</f>
        <v>3447878.1999999997</v>
      </c>
      <c r="O296" s="763">
        <f>+E296+1</f>
        <v>5</v>
      </c>
      <c r="P296" s="690"/>
      <c r="Q296" s="691">
        <f t="shared" ref="Q296:R301" si="851">+G296</f>
        <v>66140</v>
      </c>
      <c r="R296" s="689">
        <f t="shared" si="851"/>
        <v>4.01</v>
      </c>
      <c r="S296" s="691"/>
      <c r="T296" s="691">
        <f>+R296+R296*S296</f>
        <v>4.01</v>
      </c>
      <c r="U296" s="692">
        <f>+T296*Q296</f>
        <v>265221.39999999997</v>
      </c>
      <c r="V296" s="692">
        <f>IF((P296&lt;=30)*AND(U296*P296%&gt;J296),U296*P296%,IF((P296&gt;30)*AND(U296*30%&gt;J296),U296*30%,J296))</f>
        <v>0</v>
      </c>
      <c r="W296" s="692">
        <f>+U296+V296</f>
        <v>265221.39999999997</v>
      </c>
      <c r="X296" s="691">
        <f>+L296</f>
        <v>0</v>
      </c>
      <c r="Y296" s="739">
        <f>+W296+X296</f>
        <v>265221.39999999997</v>
      </c>
      <c r="Z296" s="739">
        <f>+Y296*13</f>
        <v>3447878.1999999997</v>
      </c>
      <c r="AA296" s="763">
        <f>+O296+1</f>
        <v>6</v>
      </c>
      <c r="AB296" s="690"/>
      <c r="AC296" s="691">
        <f>+Q296</f>
        <v>66140</v>
      </c>
      <c r="AD296" s="689">
        <f>+H296</f>
        <v>4.01</v>
      </c>
      <c r="AE296" s="691"/>
      <c r="AF296" s="691">
        <f>+AD296+AD296*AE296</f>
        <v>4.01</v>
      </c>
      <c r="AG296" s="692">
        <f>+AF296*AC296</f>
        <v>265221.39999999997</v>
      </c>
      <c r="AH296" s="692">
        <f>IF((AB296&lt;=30)*AND(AG296*AB296%&gt;V296),AG296*AB296%,IF((AB296&gt;30)*AND(AG296*30%&gt;V296),AG296*30%,V296))</f>
        <v>0</v>
      </c>
      <c r="AI296" s="692">
        <f>+AG296+AH296</f>
        <v>265221.39999999997</v>
      </c>
      <c r="AJ296" s="691">
        <f>+X296</f>
        <v>0</v>
      </c>
      <c r="AK296" s="739">
        <f>+AI296+AJ296</f>
        <v>265221.39999999997</v>
      </c>
      <c r="AL296" s="739">
        <f>+AK296*13</f>
        <v>3447878.1999999997</v>
      </c>
      <c r="AM296" s="763">
        <f>+AA296+1</f>
        <v>7</v>
      </c>
      <c r="AN296" s="690"/>
      <c r="AO296" s="691">
        <f>+AC296</f>
        <v>66140</v>
      </c>
      <c r="AP296" s="689">
        <f>+H296</f>
        <v>4.01</v>
      </c>
      <c r="AQ296" s="691"/>
      <c r="AR296" s="691">
        <f>+AP296+AP296*AQ296</f>
        <v>4.01</v>
      </c>
      <c r="AS296" s="692">
        <f>+AR296*AO296</f>
        <v>265221.39999999997</v>
      </c>
      <c r="AT296" s="692">
        <f>IF((AN296&lt;=30)*AND(AS296*AN296%&gt;AH296),AS296*AN296%,IF((AN296&gt;30)*AND(AS296*30%&gt;AH296),AS296*30%,AH296))</f>
        <v>0</v>
      </c>
      <c r="AU296" s="692">
        <f>+AS296+AT296</f>
        <v>265221.39999999997</v>
      </c>
      <c r="AV296" s="691">
        <f>+AJ296</f>
        <v>0</v>
      </c>
      <c r="AW296" s="739">
        <f>+AU296+AV296</f>
        <v>265221.39999999997</v>
      </c>
      <c r="AX296" s="739">
        <f>+AW296*13</f>
        <v>3447878.1999999997</v>
      </c>
    </row>
    <row r="297" spans="1:50" s="687" customFormat="1" ht="22.5" customHeight="1">
      <c r="A297" s="746">
        <v>6</v>
      </c>
      <c r="B297" s="657" t="s">
        <v>1613</v>
      </c>
      <c r="C297" s="738" t="s">
        <v>537</v>
      </c>
      <c r="D297" s="738">
        <v>1</v>
      </c>
      <c r="E297" s="762">
        <v>3</v>
      </c>
      <c r="F297" s="690"/>
      <c r="G297" s="691">
        <v>66140</v>
      </c>
      <c r="H297" s="689">
        <v>4.01</v>
      </c>
      <c r="I297" s="692">
        <f>+H297*G297</f>
        <v>265221.39999999997</v>
      </c>
      <c r="J297" s="692">
        <v>0</v>
      </c>
      <c r="K297" s="692">
        <f>+I297+J297</f>
        <v>265221.39999999997</v>
      </c>
      <c r="L297" s="691"/>
      <c r="M297" s="739">
        <f>+K297+L297</f>
        <v>265221.39999999997</v>
      </c>
      <c r="N297" s="739">
        <f>+M297*13</f>
        <v>3447878.1999999997</v>
      </c>
      <c r="O297" s="763">
        <f>+E297+1</f>
        <v>4</v>
      </c>
      <c r="P297" s="690"/>
      <c r="Q297" s="691">
        <f t="shared" si="851"/>
        <v>66140</v>
      </c>
      <c r="R297" s="689">
        <f t="shared" si="851"/>
        <v>4.01</v>
      </c>
      <c r="S297" s="691"/>
      <c r="T297" s="691">
        <f>+R297+R297*S297</f>
        <v>4.01</v>
      </c>
      <c r="U297" s="692">
        <f>+T297*Q297</f>
        <v>265221.39999999997</v>
      </c>
      <c r="V297" s="692">
        <f>IF((P297&lt;=30)*AND(U297*P297%&gt;J297),U297*P297%,IF((P297&gt;30)*AND(U297*30%&gt;J297),U297*30%,J297))</f>
        <v>0</v>
      </c>
      <c r="W297" s="692">
        <f>+U297+V297</f>
        <v>265221.39999999997</v>
      </c>
      <c r="X297" s="691">
        <f>+L297</f>
        <v>0</v>
      </c>
      <c r="Y297" s="739">
        <f>+W297+X297</f>
        <v>265221.39999999997</v>
      </c>
      <c r="Z297" s="739">
        <f>+Y297*13</f>
        <v>3447878.1999999997</v>
      </c>
      <c r="AA297" s="763">
        <f>+O297+1</f>
        <v>5</v>
      </c>
      <c r="AB297" s="690"/>
      <c r="AC297" s="691">
        <f>+Q297</f>
        <v>66140</v>
      </c>
      <c r="AD297" s="689">
        <f>+H297</f>
        <v>4.01</v>
      </c>
      <c r="AE297" s="691"/>
      <c r="AF297" s="691">
        <f>+AD297+AD297*AE297</f>
        <v>4.01</v>
      </c>
      <c r="AG297" s="692">
        <f>+AF297*AC297</f>
        <v>265221.39999999997</v>
      </c>
      <c r="AH297" s="692">
        <f>IF((AB297&lt;=30)*AND(AG297*AB297%&gt;V297),AG297*AB297%,IF((AB297&gt;30)*AND(AG297*30%&gt;V297),AG297*30%,V297))</f>
        <v>0</v>
      </c>
      <c r="AI297" s="692">
        <f>+AG297+AH297</f>
        <v>265221.39999999997</v>
      </c>
      <c r="AJ297" s="691">
        <f>+X297</f>
        <v>0</v>
      </c>
      <c r="AK297" s="739">
        <f>+AI297+AJ297</f>
        <v>265221.39999999997</v>
      </c>
      <c r="AL297" s="739">
        <f>+AK297*13</f>
        <v>3447878.1999999997</v>
      </c>
      <c r="AM297" s="763">
        <f>+AA297+1</f>
        <v>6</v>
      </c>
      <c r="AN297" s="690"/>
      <c r="AO297" s="691">
        <f>+AC297</f>
        <v>66140</v>
      </c>
      <c r="AP297" s="689">
        <f>+H297</f>
        <v>4.01</v>
      </c>
      <c r="AQ297" s="691"/>
      <c r="AR297" s="691">
        <f>+AP297+AP297*AQ297</f>
        <v>4.01</v>
      </c>
      <c r="AS297" s="692">
        <f>+AR297*AO297</f>
        <v>265221.39999999997</v>
      </c>
      <c r="AT297" s="692">
        <f>IF((AN297&lt;=30)*AND(AS297*AN297%&gt;AH297),AS297*AN297%,IF((AN297&gt;30)*AND(AS297*30%&gt;AH297),AS297*30%,AH297))</f>
        <v>0</v>
      </c>
      <c r="AU297" s="692">
        <f>+AS297+AT297</f>
        <v>265221.39999999997</v>
      </c>
      <c r="AV297" s="691">
        <f>+AJ297</f>
        <v>0</v>
      </c>
      <c r="AW297" s="739">
        <f>+AU297+AV297</f>
        <v>265221.39999999997</v>
      </c>
      <c r="AX297" s="739">
        <f>+AW297*13</f>
        <v>3447878.1999999997</v>
      </c>
    </row>
    <row r="298" spans="1:50" s="687" customFormat="1" ht="22.5" customHeight="1">
      <c r="A298" s="688">
        <v>7</v>
      </c>
      <c r="B298" s="657" t="s">
        <v>1766</v>
      </c>
      <c r="C298" s="738" t="s">
        <v>537</v>
      </c>
      <c r="D298" s="738">
        <v>1</v>
      </c>
      <c r="E298" s="762">
        <v>6</v>
      </c>
      <c r="F298" s="690"/>
      <c r="G298" s="691">
        <v>66140</v>
      </c>
      <c r="H298" s="689">
        <v>3.88</v>
      </c>
      <c r="I298" s="692">
        <f>+H298*G298</f>
        <v>256623.19999999998</v>
      </c>
      <c r="J298" s="692">
        <v>0</v>
      </c>
      <c r="K298" s="692">
        <f>+I298+J298</f>
        <v>256623.19999999998</v>
      </c>
      <c r="L298" s="691"/>
      <c r="M298" s="739">
        <f>+K298+L298</f>
        <v>256623.19999999998</v>
      </c>
      <c r="N298" s="739">
        <f>+M298*13</f>
        <v>3336101.5999999996</v>
      </c>
      <c r="O298" s="763">
        <f>+E298+1</f>
        <v>7</v>
      </c>
      <c r="P298" s="690"/>
      <c r="Q298" s="691">
        <f t="shared" si="851"/>
        <v>66140</v>
      </c>
      <c r="R298" s="689">
        <f t="shared" si="851"/>
        <v>3.88</v>
      </c>
      <c r="S298" s="691"/>
      <c r="T298" s="691">
        <f>+R298+R298*S298</f>
        <v>3.88</v>
      </c>
      <c r="U298" s="692">
        <f>+T298*Q298</f>
        <v>256623.19999999998</v>
      </c>
      <c r="V298" s="692">
        <f>IF((P298&lt;=30)*AND(U298*P298%&gt;J298),U298*P298%,IF((P298&gt;30)*AND(U298*30%&gt;J298),U298*30%,J298))</f>
        <v>0</v>
      </c>
      <c r="W298" s="692">
        <f>+U298+V298</f>
        <v>256623.19999999998</v>
      </c>
      <c r="X298" s="691">
        <f>+L298</f>
        <v>0</v>
      </c>
      <c r="Y298" s="739">
        <f>+W298+X298</f>
        <v>256623.19999999998</v>
      </c>
      <c r="Z298" s="739">
        <f>+Y298*13</f>
        <v>3336101.5999999996</v>
      </c>
      <c r="AA298" s="763">
        <f>+O298+1</f>
        <v>8</v>
      </c>
      <c r="AB298" s="690"/>
      <c r="AC298" s="691">
        <f>+Q298</f>
        <v>66140</v>
      </c>
      <c r="AD298" s="689">
        <f>+H298</f>
        <v>3.88</v>
      </c>
      <c r="AE298" s="691"/>
      <c r="AF298" s="691">
        <f>+AD298+AD298*AE298</f>
        <v>3.88</v>
      </c>
      <c r="AG298" s="692">
        <f>+AF298*AC298</f>
        <v>256623.19999999998</v>
      </c>
      <c r="AH298" s="692">
        <f>IF((AB298&lt;=30)*AND(AG298*AB298%&gt;V298),AG298*AB298%,IF((AB298&gt;30)*AND(AG298*30%&gt;V298),AG298*30%,V298))</f>
        <v>0</v>
      </c>
      <c r="AI298" s="692">
        <f>+AG298+AH298</f>
        <v>256623.19999999998</v>
      </c>
      <c r="AJ298" s="691">
        <f>+X298</f>
        <v>0</v>
      </c>
      <c r="AK298" s="739">
        <f>+AI298+AJ298</f>
        <v>256623.19999999998</v>
      </c>
      <c r="AL298" s="739">
        <f>+AK298*13</f>
        <v>3336101.5999999996</v>
      </c>
      <c r="AM298" s="763">
        <f>+AA298+1</f>
        <v>9</v>
      </c>
      <c r="AN298" s="690"/>
      <c r="AO298" s="691">
        <f>+AC298</f>
        <v>66140</v>
      </c>
      <c r="AP298" s="689">
        <f>+H298</f>
        <v>3.88</v>
      </c>
      <c r="AQ298" s="691"/>
      <c r="AR298" s="691">
        <f>+AP298+AP298*AQ298</f>
        <v>3.88</v>
      </c>
      <c r="AS298" s="692">
        <f>+AR298*AO298</f>
        <v>256623.19999999998</v>
      </c>
      <c r="AT298" s="692">
        <f>IF((AN298&lt;=30)*AND(AS298*AN298%&gt;AH298),AS298*AN298%,IF((AN298&gt;30)*AND(AS298*30%&gt;AH298),AS298*30%,AH298))</f>
        <v>0</v>
      </c>
      <c r="AU298" s="692">
        <f>+AS298+AT298</f>
        <v>256623.19999999998</v>
      </c>
      <c r="AV298" s="691">
        <f>+AJ298</f>
        <v>0</v>
      </c>
      <c r="AW298" s="739">
        <f>+AU298+AV298</f>
        <v>256623.19999999998</v>
      </c>
      <c r="AX298" s="739">
        <f>+AW298*13</f>
        <v>3336101.5999999996</v>
      </c>
    </row>
    <row r="299" spans="1:50" s="687" customFormat="1" ht="22.5" customHeight="1">
      <c r="A299" s="746">
        <v>8</v>
      </c>
      <c r="B299" s="657" t="s">
        <v>1600</v>
      </c>
      <c r="C299" s="738" t="s">
        <v>537</v>
      </c>
      <c r="D299" s="738">
        <v>1</v>
      </c>
      <c r="E299" s="762">
        <v>12</v>
      </c>
      <c r="F299" s="690"/>
      <c r="G299" s="691">
        <v>66140</v>
      </c>
      <c r="H299" s="689">
        <v>3.88</v>
      </c>
      <c r="I299" s="692">
        <f>+H299*G299</f>
        <v>256623.19999999998</v>
      </c>
      <c r="J299" s="692">
        <v>0</v>
      </c>
      <c r="K299" s="692">
        <f>+I299+J299</f>
        <v>256623.19999999998</v>
      </c>
      <c r="L299" s="691"/>
      <c r="M299" s="739">
        <f>+K299+L299</f>
        <v>256623.19999999998</v>
      </c>
      <c r="N299" s="739">
        <f>+M299*13</f>
        <v>3336101.5999999996</v>
      </c>
      <c r="O299" s="763">
        <f>+E299+1</f>
        <v>13</v>
      </c>
      <c r="P299" s="690"/>
      <c r="Q299" s="691">
        <f t="shared" si="851"/>
        <v>66140</v>
      </c>
      <c r="R299" s="689">
        <f t="shared" si="851"/>
        <v>3.88</v>
      </c>
      <c r="S299" s="691"/>
      <c r="T299" s="691">
        <f>+R299+R299*S299</f>
        <v>3.88</v>
      </c>
      <c r="U299" s="692">
        <f>+T299*Q299</f>
        <v>256623.19999999998</v>
      </c>
      <c r="V299" s="692">
        <f>IF((P299&lt;=30)*AND(U299*P299%&gt;J299),U299*P299%,IF((P299&gt;30)*AND(U299*30%&gt;J299),U299*30%,J299))</f>
        <v>0</v>
      </c>
      <c r="W299" s="692">
        <f>+U299+V299</f>
        <v>256623.19999999998</v>
      </c>
      <c r="X299" s="691">
        <f>+L299</f>
        <v>0</v>
      </c>
      <c r="Y299" s="739">
        <f>+W299+X299</f>
        <v>256623.19999999998</v>
      </c>
      <c r="Z299" s="739">
        <f>+Y299*13</f>
        <v>3336101.5999999996</v>
      </c>
      <c r="AA299" s="763">
        <f>+O299+1</f>
        <v>14</v>
      </c>
      <c r="AB299" s="690"/>
      <c r="AC299" s="691">
        <f>+Q299</f>
        <v>66140</v>
      </c>
      <c r="AD299" s="689">
        <f>+H299</f>
        <v>3.88</v>
      </c>
      <c r="AE299" s="691"/>
      <c r="AF299" s="691">
        <f>+AD299+AD299*AE299</f>
        <v>3.88</v>
      </c>
      <c r="AG299" s="692">
        <f>+AF299*AC299</f>
        <v>256623.19999999998</v>
      </c>
      <c r="AH299" s="692">
        <f>IF((AB299&lt;=30)*AND(AG299*AB299%&gt;V299),AG299*AB299%,IF((AB299&gt;30)*AND(AG299*30%&gt;V299),AG299*30%,V299))</f>
        <v>0</v>
      </c>
      <c r="AI299" s="692">
        <f>+AG299+AH299</f>
        <v>256623.19999999998</v>
      </c>
      <c r="AJ299" s="691">
        <f>+X299</f>
        <v>0</v>
      </c>
      <c r="AK299" s="739">
        <f>+AI299+AJ299</f>
        <v>256623.19999999998</v>
      </c>
      <c r="AL299" s="739">
        <f>+AK299*13</f>
        <v>3336101.5999999996</v>
      </c>
      <c r="AM299" s="763">
        <f>+AA299+1</f>
        <v>15</v>
      </c>
      <c r="AN299" s="690"/>
      <c r="AO299" s="691">
        <f>+AC299</f>
        <v>66140</v>
      </c>
      <c r="AP299" s="689">
        <f>+H299</f>
        <v>3.88</v>
      </c>
      <c r="AQ299" s="691"/>
      <c r="AR299" s="691">
        <f>+AP299+AP299*AQ299</f>
        <v>3.88</v>
      </c>
      <c r="AS299" s="692">
        <f>+AR299*AO299</f>
        <v>256623.19999999998</v>
      </c>
      <c r="AT299" s="692">
        <f>IF((AN299&lt;=30)*AND(AS299*AN299%&gt;AH299),AS299*AN299%,IF((AN299&gt;30)*AND(AS299*30%&gt;AH299),AS299*30%,AH299))</f>
        <v>0</v>
      </c>
      <c r="AU299" s="692">
        <f>+AS299+AT299</f>
        <v>256623.19999999998</v>
      </c>
      <c r="AV299" s="691">
        <f>+AJ299</f>
        <v>0</v>
      </c>
      <c r="AW299" s="739">
        <f>+AU299+AV299</f>
        <v>256623.19999999998</v>
      </c>
      <c r="AX299" s="739">
        <f>+AW299*13</f>
        <v>3336101.5999999996</v>
      </c>
    </row>
    <row r="300" spans="1:50" s="687" customFormat="1" ht="22.5" customHeight="1">
      <c r="A300" s="688">
        <v>9</v>
      </c>
      <c r="B300" s="657" t="s">
        <v>1981</v>
      </c>
      <c r="C300" s="738" t="s">
        <v>537</v>
      </c>
      <c r="D300" s="738">
        <v>1</v>
      </c>
      <c r="E300" s="762">
        <v>3</v>
      </c>
      <c r="F300" s="690"/>
      <c r="G300" s="691">
        <v>66140</v>
      </c>
      <c r="H300" s="689">
        <v>3.88</v>
      </c>
      <c r="I300" s="692">
        <f>+H300*G300</f>
        <v>256623.19999999998</v>
      </c>
      <c r="J300" s="692">
        <v>0</v>
      </c>
      <c r="K300" s="692">
        <f>+I300+J300</f>
        <v>256623.19999999998</v>
      </c>
      <c r="L300" s="691"/>
      <c r="M300" s="739">
        <f>+K300+L300</f>
        <v>256623.19999999998</v>
      </c>
      <c r="N300" s="739">
        <f>+M300*13</f>
        <v>3336101.5999999996</v>
      </c>
      <c r="O300" s="763">
        <f>+E300+1</f>
        <v>4</v>
      </c>
      <c r="P300" s="690"/>
      <c r="Q300" s="691">
        <f>+G300</f>
        <v>66140</v>
      </c>
      <c r="R300" s="689">
        <f>+H300</f>
        <v>3.88</v>
      </c>
      <c r="S300" s="691"/>
      <c r="T300" s="691">
        <f>+R300+R300*S300</f>
        <v>3.88</v>
      </c>
      <c r="U300" s="692">
        <f>+T300*Q300</f>
        <v>256623.19999999998</v>
      </c>
      <c r="V300" s="692">
        <f>IF((P300&lt;=30)*AND(U300*P300%&gt;J300),U300*P300%,IF((P300&gt;30)*AND(U300*30%&gt;J300),U300*30%,J300))</f>
        <v>0</v>
      </c>
      <c r="W300" s="692">
        <f>+U300+V300</f>
        <v>256623.19999999998</v>
      </c>
      <c r="X300" s="691">
        <f>+L300</f>
        <v>0</v>
      </c>
      <c r="Y300" s="739">
        <f>+W300+X300</f>
        <v>256623.19999999998</v>
      </c>
      <c r="Z300" s="739">
        <f>+Y300*13</f>
        <v>3336101.5999999996</v>
      </c>
      <c r="AA300" s="763">
        <f>+O300+1</f>
        <v>5</v>
      </c>
      <c r="AB300" s="690"/>
      <c r="AC300" s="691">
        <f>+Q300</f>
        <v>66140</v>
      </c>
      <c r="AD300" s="689">
        <f>+H300</f>
        <v>3.88</v>
      </c>
      <c r="AE300" s="691"/>
      <c r="AF300" s="691">
        <f>+AD300+AD300*AE300</f>
        <v>3.88</v>
      </c>
      <c r="AG300" s="692">
        <f>+AF300*AC300</f>
        <v>256623.19999999998</v>
      </c>
      <c r="AH300" s="692">
        <f>IF((AB300&lt;=30)*AND(AG300*AB300%&gt;V300),AG300*AB300%,IF((AB300&gt;30)*AND(AG300*30%&gt;V300),AG300*30%,V300))</f>
        <v>0</v>
      </c>
      <c r="AI300" s="692">
        <f>+AG300+AH300</f>
        <v>256623.19999999998</v>
      </c>
      <c r="AJ300" s="691">
        <f>+X300</f>
        <v>0</v>
      </c>
      <c r="AK300" s="739">
        <f>+AI300+AJ300</f>
        <v>256623.19999999998</v>
      </c>
      <c r="AL300" s="739">
        <f>+AK300*13</f>
        <v>3336101.5999999996</v>
      </c>
      <c r="AM300" s="763">
        <f>+AA300+1</f>
        <v>6</v>
      </c>
      <c r="AN300" s="690"/>
      <c r="AO300" s="691">
        <f>+AC300</f>
        <v>66140</v>
      </c>
      <c r="AP300" s="689">
        <f>+H300</f>
        <v>3.88</v>
      </c>
      <c r="AQ300" s="691"/>
      <c r="AR300" s="691">
        <f>+AP300+AP300*AQ300</f>
        <v>3.88</v>
      </c>
      <c r="AS300" s="692">
        <f>+AR300*AO300</f>
        <v>256623.19999999998</v>
      </c>
      <c r="AT300" s="692">
        <f>IF((AN300&lt;=30)*AND(AS300*AN300%&gt;AH300),AS300*AN300%,IF((AN300&gt;30)*AND(AS300*30%&gt;AH300),AS300*30%,AH300))</f>
        <v>0</v>
      </c>
      <c r="AU300" s="692">
        <f>+AS300+AT300</f>
        <v>256623.19999999998</v>
      </c>
      <c r="AV300" s="691">
        <f>+AJ300</f>
        <v>0</v>
      </c>
      <c r="AW300" s="739">
        <f>+AU300+AV300</f>
        <v>256623.19999999998</v>
      </c>
      <c r="AX300" s="739">
        <f>+AW300*13</f>
        <v>3336101.5999999996</v>
      </c>
    </row>
    <row r="301" spans="1:50" s="687" customFormat="1" ht="22.5" customHeight="1">
      <c r="A301" s="746">
        <v>10</v>
      </c>
      <c r="B301" s="657" t="s">
        <v>2221</v>
      </c>
      <c r="C301" s="738" t="s">
        <v>537</v>
      </c>
      <c r="D301" s="738">
        <v>1</v>
      </c>
      <c r="E301" s="763">
        <v>1</v>
      </c>
      <c r="F301" s="690"/>
      <c r="G301" s="691">
        <v>66140</v>
      </c>
      <c r="H301" s="689">
        <v>3.88</v>
      </c>
      <c r="I301" s="692">
        <f t="shared" ref="I301" si="852">+H301*G301</f>
        <v>256623.19999999998</v>
      </c>
      <c r="J301" s="692">
        <v>0</v>
      </c>
      <c r="K301" s="692">
        <f t="shared" ref="K301" si="853">+I301+J301</f>
        <v>256623.19999999998</v>
      </c>
      <c r="L301" s="691"/>
      <c r="M301" s="739">
        <f t="shared" ref="M301" si="854">+K301+L301</f>
        <v>256623.19999999998</v>
      </c>
      <c r="N301" s="739">
        <f t="shared" ref="N301" si="855">+M301*13</f>
        <v>3336101.5999999996</v>
      </c>
      <c r="O301" s="763">
        <f t="shared" ref="O301" si="856">+E301+1</f>
        <v>2</v>
      </c>
      <c r="P301" s="690"/>
      <c r="Q301" s="691">
        <f t="shared" si="851"/>
        <v>66140</v>
      </c>
      <c r="R301" s="689">
        <f t="shared" si="851"/>
        <v>3.88</v>
      </c>
      <c r="S301" s="691"/>
      <c r="T301" s="691">
        <f t="shared" ref="T301" si="857">+R301+R301*S301</f>
        <v>3.88</v>
      </c>
      <c r="U301" s="692">
        <f t="shared" ref="U301" si="858">+T301*Q301</f>
        <v>256623.19999999998</v>
      </c>
      <c r="V301" s="692">
        <f t="shared" ref="V301" si="859">IF((P301&lt;=30)*AND(U301*P301%&gt;J301),U301*P301%,IF((P301&gt;30)*AND(U301*30%&gt;J301),U301*30%,J301))</f>
        <v>0</v>
      </c>
      <c r="W301" s="692">
        <f t="shared" ref="W301" si="860">+U301+V301</f>
        <v>256623.19999999998</v>
      </c>
      <c r="X301" s="691">
        <f t="shared" ref="X301" si="861">+L301</f>
        <v>0</v>
      </c>
      <c r="Y301" s="739">
        <f t="shared" ref="Y301" si="862">+W301+X301</f>
        <v>256623.19999999998</v>
      </c>
      <c r="Z301" s="739">
        <f t="shared" ref="Z301" si="863">+Y301*13</f>
        <v>3336101.5999999996</v>
      </c>
      <c r="AA301" s="763">
        <f t="shared" ref="AA301" si="864">+O301+1</f>
        <v>3</v>
      </c>
      <c r="AB301" s="690"/>
      <c r="AC301" s="691">
        <f t="shared" ref="AC301" si="865">+Q301</f>
        <v>66140</v>
      </c>
      <c r="AD301" s="689">
        <f t="shared" ref="AD301" si="866">+H301</f>
        <v>3.88</v>
      </c>
      <c r="AE301" s="691"/>
      <c r="AF301" s="691">
        <f t="shared" ref="AF301" si="867">+AD301+AD301*AE301</f>
        <v>3.88</v>
      </c>
      <c r="AG301" s="692">
        <f t="shared" ref="AG301" si="868">+AF301*AC301</f>
        <v>256623.19999999998</v>
      </c>
      <c r="AH301" s="692">
        <f t="shared" ref="AH301" si="869">IF((AB301&lt;=30)*AND(AG301*AB301%&gt;V301),AG301*AB301%,IF((AB301&gt;30)*AND(AG301*30%&gt;V301),AG301*30%,V301))</f>
        <v>0</v>
      </c>
      <c r="AI301" s="692">
        <f t="shared" ref="AI301" si="870">+AG301+AH301</f>
        <v>256623.19999999998</v>
      </c>
      <c r="AJ301" s="737">
        <f t="shared" ref="AJ301" si="871">+X301</f>
        <v>0</v>
      </c>
      <c r="AK301" s="739">
        <f t="shared" ref="AK301" si="872">+AI301+AJ301</f>
        <v>256623.19999999998</v>
      </c>
      <c r="AL301" s="739">
        <f t="shared" ref="AL301" si="873">+AK301*13</f>
        <v>3336101.5999999996</v>
      </c>
      <c r="AM301" s="763">
        <f t="shared" ref="AM301" si="874">+AA301+1</f>
        <v>4</v>
      </c>
      <c r="AN301" s="690"/>
      <c r="AO301" s="691">
        <f t="shared" ref="AO301" si="875">+AC301</f>
        <v>66140</v>
      </c>
      <c r="AP301" s="689">
        <f t="shared" ref="AP301" si="876">+H301</f>
        <v>3.88</v>
      </c>
      <c r="AQ301" s="691"/>
      <c r="AR301" s="691">
        <f t="shared" ref="AR301" si="877">+AP301+AP301*AQ301</f>
        <v>3.88</v>
      </c>
      <c r="AS301" s="692">
        <f t="shared" ref="AS301" si="878">+AR301*AO301</f>
        <v>256623.19999999998</v>
      </c>
      <c r="AT301" s="692">
        <f t="shared" ref="AT301" si="879">IF((AN301&lt;=30)*AND(AS301*AN301%&gt;AH301),AS301*AN301%,IF((AN301&gt;30)*AND(AS301*30%&gt;AH301),AS301*30%,AH301))</f>
        <v>0</v>
      </c>
      <c r="AU301" s="692">
        <f t="shared" ref="AU301" si="880">+AS301+AT301</f>
        <v>256623.19999999998</v>
      </c>
      <c r="AV301" s="737">
        <f t="shared" ref="AV301" si="881">+AJ301</f>
        <v>0</v>
      </c>
      <c r="AW301" s="739">
        <f t="shared" ref="AW301" si="882">+AU301+AV301</f>
        <v>256623.19999999998</v>
      </c>
      <c r="AX301" s="739">
        <f t="shared" ref="AX301" si="883">+AW301*13</f>
        <v>3336101.5999999996</v>
      </c>
    </row>
    <row r="302" spans="1:50" s="733" customFormat="1" ht="18" customHeight="1">
      <c r="A302" s="1684" t="s">
        <v>64</v>
      </c>
      <c r="B302" s="1684"/>
      <c r="C302" s="1684"/>
      <c r="D302" s="1206">
        <f t="shared" ref="D302:AX302" si="884">SUM(D292:D301)</f>
        <v>10</v>
      </c>
      <c r="E302" s="1201">
        <f t="shared" si="884"/>
        <v>55</v>
      </c>
      <c r="F302" s="1201">
        <f t="shared" si="884"/>
        <v>0</v>
      </c>
      <c r="G302" s="1201">
        <f t="shared" si="884"/>
        <v>661400</v>
      </c>
      <c r="H302" s="1225">
        <f t="shared" si="884"/>
        <v>39.450000000000003</v>
      </c>
      <c r="I302" s="994">
        <f t="shared" si="884"/>
        <v>2609223</v>
      </c>
      <c r="J302" s="1201">
        <f t="shared" si="884"/>
        <v>0</v>
      </c>
      <c r="K302" s="1201">
        <f t="shared" si="884"/>
        <v>2609223</v>
      </c>
      <c r="L302" s="1201">
        <f t="shared" si="884"/>
        <v>0</v>
      </c>
      <c r="M302" s="1201">
        <f t="shared" si="884"/>
        <v>2609223</v>
      </c>
      <c r="N302" s="1201">
        <f t="shared" si="884"/>
        <v>33919899</v>
      </c>
      <c r="O302" s="1201">
        <f t="shared" si="884"/>
        <v>65</v>
      </c>
      <c r="P302" s="1201">
        <f t="shared" si="884"/>
        <v>0</v>
      </c>
      <c r="Q302" s="1201">
        <f t="shared" si="884"/>
        <v>661400</v>
      </c>
      <c r="R302" s="1201">
        <f t="shared" si="884"/>
        <v>39.450000000000003</v>
      </c>
      <c r="S302" s="1201">
        <f t="shared" si="884"/>
        <v>0</v>
      </c>
      <c r="T302" s="1201">
        <f t="shared" si="884"/>
        <v>39.450000000000003</v>
      </c>
      <c r="U302" s="1201">
        <f t="shared" si="884"/>
        <v>2609223</v>
      </c>
      <c r="V302" s="1201">
        <f t="shared" si="884"/>
        <v>0</v>
      </c>
      <c r="W302" s="1201">
        <f t="shared" si="884"/>
        <v>2609223</v>
      </c>
      <c r="X302" s="1201">
        <f t="shared" si="884"/>
        <v>0</v>
      </c>
      <c r="Y302" s="1201">
        <f t="shared" si="884"/>
        <v>2609223</v>
      </c>
      <c r="Z302" s="1201">
        <f t="shared" si="884"/>
        <v>33919899</v>
      </c>
      <c r="AA302" s="1201">
        <f t="shared" si="884"/>
        <v>75</v>
      </c>
      <c r="AB302" s="1201">
        <f t="shared" si="884"/>
        <v>0</v>
      </c>
      <c r="AC302" s="1201">
        <f t="shared" si="884"/>
        <v>661400</v>
      </c>
      <c r="AD302" s="1201">
        <f t="shared" si="884"/>
        <v>39.450000000000003</v>
      </c>
      <c r="AE302" s="1201">
        <f t="shared" si="884"/>
        <v>0</v>
      </c>
      <c r="AF302" s="1201">
        <f t="shared" si="884"/>
        <v>39.450000000000003</v>
      </c>
      <c r="AG302" s="1201">
        <f t="shared" si="884"/>
        <v>2609223</v>
      </c>
      <c r="AH302" s="1201">
        <f t="shared" si="884"/>
        <v>0</v>
      </c>
      <c r="AI302" s="1201">
        <f t="shared" si="884"/>
        <v>2609223</v>
      </c>
      <c r="AJ302" s="1201">
        <f t="shared" si="884"/>
        <v>0</v>
      </c>
      <c r="AK302" s="1201">
        <f t="shared" si="884"/>
        <v>2609223</v>
      </c>
      <c r="AL302" s="1201">
        <f t="shared" si="884"/>
        <v>33919899</v>
      </c>
      <c r="AM302" s="1201">
        <f t="shared" si="884"/>
        <v>85</v>
      </c>
      <c r="AN302" s="1201">
        <f t="shared" si="884"/>
        <v>0</v>
      </c>
      <c r="AO302" s="1201">
        <f t="shared" si="884"/>
        <v>661400</v>
      </c>
      <c r="AP302" s="1201">
        <f t="shared" si="884"/>
        <v>39.450000000000003</v>
      </c>
      <c r="AQ302" s="1201">
        <f t="shared" si="884"/>
        <v>0</v>
      </c>
      <c r="AR302" s="1201">
        <f t="shared" si="884"/>
        <v>39.450000000000003</v>
      </c>
      <c r="AS302" s="1201">
        <f t="shared" si="884"/>
        <v>2609223</v>
      </c>
      <c r="AT302" s="1201">
        <f t="shared" si="884"/>
        <v>0</v>
      </c>
      <c r="AU302" s="1201">
        <f t="shared" si="884"/>
        <v>2609223</v>
      </c>
      <c r="AV302" s="1201">
        <f t="shared" si="884"/>
        <v>0</v>
      </c>
      <c r="AW302" s="1201">
        <f t="shared" si="884"/>
        <v>2609223</v>
      </c>
      <c r="AX302" s="1201">
        <f t="shared" si="884"/>
        <v>33919899</v>
      </c>
    </row>
    <row r="303" spans="1:50" s="733" customFormat="1" ht="18" customHeight="1">
      <c r="A303" s="760"/>
      <c r="B303" s="1241"/>
      <c r="C303" s="761"/>
      <c r="D303" s="761"/>
      <c r="E303" s="761"/>
      <c r="F303" s="761"/>
      <c r="G303" s="761"/>
      <c r="H303" s="1241"/>
      <c r="I303" s="761"/>
      <c r="J303" s="761"/>
      <c r="K303" s="761"/>
      <c r="L303" s="761"/>
      <c r="M303" s="761"/>
      <c r="N303" s="753"/>
      <c r="O303" s="760"/>
      <c r="P303" s="761"/>
      <c r="Q303" s="761"/>
      <c r="R303" s="761"/>
      <c r="S303" s="761"/>
      <c r="T303" s="761"/>
      <c r="U303" s="761"/>
      <c r="V303" s="761"/>
      <c r="W303" s="761"/>
      <c r="X303" s="761"/>
      <c r="Y303" s="761"/>
      <c r="Z303" s="753"/>
      <c r="AA303" s="760"/>
      <c r="AB303" s="761"/>
      <c r="AC303" s="761"/>
      <c r="AD303" s="761"/>
      <c r="AE303" s="761"/>
      <c r="AF303" s="761"/>
      <c r="AG303" s="761"/>
      <c r="AH303" s="761"/>
      <c r="AI303" s="761"/>
      <c r="AJ303" s="761"/>
      <c r="AK303" s="761"/>
      <c r="AL303" s="753"/>
      <c r="AM303" s="760"/>
      <c r="AN303" s="761"/>
      <c r="AO303" s="761"/>
      <c r="AP303" s="761"/>
      <c r="AQ303" s="761"/>
      <c r="AR303" s="761"/>
      <c r="AS303" s="761"/>
      <c r="AT303" s="761"/>
      <c r="AU303" s="761"/>
      <c r="AV303" s="761"/>
      <c r="AW303" s="761"/>
      <c r="AX303" s="753"/>
    </row>
    <row r="304" spans="1:50" s="708" customFormat="1" ht="30.75" customHeight="1">
      <c r="A304" s="1685" t="s">
        <v>692</v>
      </c>
      <c r="B304" s="1685"/>
      <c r="C304" s="1685"/>
      <c r="D304" s="1685"/>
      <c r="E304" s="1686" t="s">
        <v>1434</v>
      </c>
      <c r="F304" s="1686"/>
      <c r="G304" s="1686"/>
      <c r="H304" s="1686"/>
      <c r="I304" s="1686"/>
      <c r="J304" s="1686"/>
      <c r="K304" s="1686"/>
      <c r="L304" s="1686"/>
      <c r="M304" s="1686"/>
      <c r="N304" s="1686"/>
      <c r="O304" s="1687" t="str">
        <f>+E304</f>
        <v>Գեղարքունիքի մարզի առաջին ատյանի ընդհանուր իրավասության դատարան</v>
      </c>
      <c r="P304" s="1687"/>
      <c r="Q304" s="1687"/>
      <c r="R304" s="1687"/>
      <c r="S304" s="1687"/>
      <c r="T304" s="1687"/>
      <c r="U304" s="1687"/>
      <c r="V304" s="1687"/>
      <c r="W304" s="1687"/>
      <c r="X304" s="1687"/>
      <c r="Y304" s="1687"/>
      <c r="Z304" s="1687"/>
      <c r="AA304" s="1687" t="str">
        <f>+O304</f>
        <v>Գեղարքունիքի մարզի առաջին ատյանի ընդհանուր իրավասության դատարան</v>
      </c>
      <c r="AB304" s="1687"/>
      <c r="AC304" s="1687"/>
      <c r="AD304" s="1687"/>
      <c r="AE304" s="1687"/>
      <c r="AF304" s="1687"/>
      <c r="AG304" s="1687"/>
      <c r="AH304" s="1687"/>
      <c r="AI304" s="1687"/>
      <c r="AJ304" s="1687"/>
      <c r="AK304" s="1687"/>
      <c r="AL304" s="1687"/>
      <c r="AM304" s="1687" t="str">
        <f>+AA304</f>
        <v>Գեղարքունիքի մարզի առաջին ատյանի ընդհանուր իրավասության դատարան</v>
      </c>
      <c r="AN304" s="1687"/>
      <c r="AO304" s="1687"/>
      <c r="AP304" s="1687"/>
      <c r="AQ304" s="1687"/>
      <c r="AR304" s="1687"/>
      <c r="AS304" s="1687"/>
      <c r="AT304" s="1687"/>
      <c r="AU304" s="1687"/>
      <c r="AV304" s="1687"/>
      <c r="AW304" s="1687"/>
      <c r="AX304" s="1687"/>
    </row>
    <row r="305" spans="1:50" ht="32.25" customHeight="1" thickBot="1">
      <c r="A305" s="1688" t="s">
        <v>2012</v>
      </c>
      <c r="B305" s="1688"/>
      <c r="C305" s="1688"/>
      <c r="D305" s="1688"/>
      <c r="E305" s="1689" t="s">
        <v>1441</v>
      </c>
      <c r="F305" s="1689"/>
      <c r="G305" s="1689"/>
      <c r="H305" s="1689"/>
      <c r="I305" s="1689"/>
      <c r="J305" s="1689"/>
      <c r="K305" s="1689"/>
      <c r="L305" s="1689"/>
      <c r="M305" s="1689"/>
      <c r="N305" s="1689"/>
      <c r="O305" s="1689" t="s">
        <v>1643</v>
      </c>
      <c r="P305" s="1689"/>
      <c r="Q305" s="1689"/>
      <c r="R305" s="1689"/>
      <c r="S305" s="1689"/>
      <c r="T305" s="1689"/>
      <c r="U305" s="1689"/>
      <c r="V305" s="1689"/>
      <c r="W305" s="1689"/>
      <c r="X305" s="1689"/>
      <c r="Y305" s="1689"/>
      <c r="Z305" s="1689"/>
      <c r="AA305" s="1689" t="s">
        <v>1872</v>
      </c>
      <c r="AB305" s="1689"/>
      <c r="AC305" s="1689"/>
      <c r="AD305" s="1689"/>
      <c r="AE305" s="1689"/>
      <c r="AF305" s="1689"/>
      <c r="AG305" s="1689"/>
      <c r="AH305" s="1689"/>
      <c r="AI305" s="1689"/>
      <c r="AJ305" s="1689"/>
      <c r="AK305" s="1689"/>
      <c r="AL305" s="1689"/>
      <c r="AM305" s="1689" t="s">
        <v>2134</v>
      </c>
      <c r="AN305" s="1689"/>
      <c r="AO305" s="1689"/>
      <c r="AP305" s="1689"/>
      <c r="AQ305" s="1689"/>
      <c r="AR305" s="1689"/>
      <c r="AS305" s="1689"/>
      <c r="AT305" s="1689"/>
      <c r="AU305" s="1689"/>
      <c r="AV305" s="1689"/>
      <c r="AW305" s="1689"/>
      <c r="AX305" s="1689"/>
    </row>
    <row r="306" spans="1:50" ht="122.25" customHeight="1">
      <c r="A306" s="755" t="s">
        <v>10</v>
      </c>
      <c r="B306" s="1254" t="s">
        <v>54</v>
      </c>
      <c r="C306" s="731" t="s">
        <v>55</v>
      </c>
      <c r="D306" s="731" t="s">
        <v>1</v>
      </c>
      <c r="E306" s="728" t="s">
        <v>1331</v>
      </c>
      <c r="F306" s="728" t="s">
        <v>57</v>
      </c>
      <c r="G306" s="729" t="s">
        <v>62</v>
      </c>
      <c r="H306" s="1258" t="s">
        <v>63</v>
      </c>
      <c r="I306" s="729" t="s">
        <v>535</v>
      </c>
      <c r="J306" s="729" t="s">
        <v>536</v>
      </c>
      <c r="K306" s="729" t="s">
        <v>741</v>
      </c>
      <c r="L306" s="731" t="s">
        <v>771</v>
      </c>
      <c r="M306" s="722" t="s">
        <v>1411</v>
      </c>
      <c r="N306" s="723" t="s">
        <v>1410</v>
      </c>
      <c r="O306" s="728" t="str">
        <f>+E306</f>
        <v xml:space="preserve"> ստաժ</v>
      </c>
      <c r="P306" s="728" t="str">
        <f>+F306</f>
        <v>Ստաժի %-ը</v>
      </c>
      <c r="Q306" s="729" t="s">
        <v>62</v>
      </c>
      <c r="R306" s="732" t="s">
        <v>63</v>
      </c>
      <c r="S306" s="732" t="s">
        <v>1636</v>
      </c>
      <c r="T306" s="756" t="s">
        <v>1637</v>
      </c>
      <c r="U306" s="729" t="s">
        <v>535</v>
      </c>
      <c r="V306" s="729" t="s">
        <v>536</v>
      </c>
      <c r="W306" s="729" t="s">
        <v>768</v>
      </c>
      <c r="X306" s="731" t="s">
        <v>1973</v>
      </c>
      <c r="Y306" s="722" t="s">
        <v>1645</v>
      </c>
      <c r="Z306" s="723" t="s">
        <v>1646</v>
      </c>
      <c r="AA306" s="728" t="str">
        <f>+O306</f>
        <v xml:space="preserve"> ստաժ</v>
      </c>
      <c r="AB306" s="728" t="str">
        <f>+P306</f>
        <v>Ստաժի %-ը</v>
      </c>
      <c r="AC306" s="729" t="s">
        <v>62</v>
      </c>
      <c r="AD306" s="732" t="s">
        <v>63</v>
      </c>
      <c r="AE306" s="732" t="s">
        <v>1636</v>
      </c>
      <c r="AF306" s="756" t="s">
        <v>1637</v>
      </c>
      <c r="AG306" s="729" t="s">
        <v>535</v>
      </c>
      <c r="AH306" s="729" t="s">
        <v>536</v>
      </c>
      <c r="AI306" s="729" t="s">
        <v>768</v>
      </c>
      <c r="AJ306" s="731" t="s">
        <v>1973</v>
      </c>
      <c r="AK306" s="722" t="s">
        <v>1868</v>
      </c>
      <c r="AL306" s="723" t="s">
        <v>1867</v>
      </c>
      <c r="AM306" s="728" t="str">
        <f>+AA306</f>
        <v xml:space="preserve"> ստաժ</v>
      </c>
      <c r="AN306" s="728" t="str">
        <f>+AB306</f>
        <v>Ստաժի %-ը</v>
      </c>
      <c r="AO306" s="729" t="s">
        <v>62</v>
      </c>
      <c r="AP306" s="732" t="s">
        <v>63</v>
      </c>
      <c r="AQ306" s="732" t="s">
        <v>1636</v>
      </c>
      <c r="AR306" s="756" t="s">
        <v>1637</v>
      </c>
      <c r="AS306" s="729" t="s">
        <v>535</v>
      </c>
      <c r="AT306" s="729" t="s">
        <v>536</v>
      </c>
      <c r="AU306" s="729" t="s">
        <v>768</v>
      </c>
      <c r="AV306" s="731" t="s">
        <v>1973</v>
      </c>
      <c r="AW306" s="722" t="s">
        <v>2146</v>
      </c>
      <c r="AX306" s="723" t="s">
        <v>2147</v>
      </c>
    </row>
    <row r="307" spans="1:50" s="703" customFormat="1" ht="22.5" customHeight="1">
      <c r="A307" s="746">
        <v>1</v>
      </c>
      <c r="B307" s="657" t="s">
        <v>1127</v>
      </c>
      <c r="C307" s="740" t="s">
        <v>537</v>
      </c>
      <c r="D307" s="740">
        <v>1</v>
      </c>
      <c r="E307" s="758">
        <v>1</v>
      </c>
      <c r="F307" s="697"/>
      <c r="G307" s="698">
        <v>66140</v>
      </c>
      <c r="H307" s="689">
        <v>4.01</v>
      </c>
      <c r="I307" s="700">
        <f t="shared" si="782"/>
        <v>265221.39999999997</v>
      </c>
      <c r="J307" s="764"/>
      <c r="K307" s="700">
        <f t="shared" si="783"/>
        <v>265221.39999999997</v>
      </c>
      <c r="L307" s="698">
        <v>8000</v>
      </c>
      <c r="M307" s="741">
        <f t="shared" si="784"/>
        <v>273221.39999999997</v>
      </c>
      <c r="N307" s="741">
        <f t="shared" si="682"/>
        <v>3551878.1999999997</v>
      </c>
      <c r="O307" s="758">
        <f t="shared" si="683"/>
        <v>2</v>
      </c>
      <c r="P307" s="697"/>
      <c r="Q307" s="698">
        <f t="shared" si="684"/>
        <v>66140</v>
      </c>
      <c r="R307" s="698">
        <f t="shared" si="685"/>
        <v>4.01</v>
      </c>
      <c r="S307" s="698"/>
      <c r="T307" s="698">
        <f t="shared" si="686"/>
        <v>4.01</v>
      </c>
      <c r="U307" s="700">
        <f t="shared" si="687"/>
        <v>265221.39999999997</v>
      </c>
      <c r="V307" s="700">
        <f t="shared" si="688"/>
        <v>0</v>
      </c>
      <c r="W307" s="700">
        <f t="shared" si="689"/>
        <v>265221.39999999997</v>
      </c>
      <c r="X307" s="698">
        <f t="shared" si="747"/>
        <v>8000</v>
      </c>
      <c r="Y307" s="741">
        <f t="shared" si="690"/>
        <v>273221.39999999997</v>
      </c>
      <c r="Z307" s="741">
        <f t="shared" si="691"/>
        <v>3551878.1999999997</v>
      </c>
      <c r="AA307" s="758">
        <f t="shared" si="692"/>
        <v>3</v>
      </c>
      <c r="AB307" s="697"/>
      <c r="AC307" s="698">
        <f t="shared" si="693"/>
        <v>66140</v>
      </c>
      <c r="AD307" s="698">
        <f t="shared" si="694"/>
        <v>4.01</v>
      </c>
      <c r="AE307" s="698"/>
      <c r="AF307" s="698">
        <f t="shared" si="695"/>
        <v>4.01</v>
      </c>
      <c r="AG307" s="700">
        <f t="shared" si="696"/>
        <v>265221.39999999997</v>
      </c>
      <c r="AH307" s="700">
        <f t="shared" si="697"/>
        <v>0</v>
      </c>
      <c r="AI307" s="700">
        <f t="shared" si="698"/>
        <v>265221.39999999997</v>
      </c>
      <c r="AJ307" s="698">
        <f t="shared" si="785"/>
        <v>8000</v>
      </c>
      <c r="AK307" s="741">
        <f t="shared" si="700"/>
        <v>273221.39999999997</v>
      </c>
      <c r="AL307" s="741">
        <f t="shared" si="701"/>
        <v>3551878.1999999997</v>
      </c>
      <c r="AM307" s="758">
        <f t="shared" si="702"/>
        <v>4</v>
      </c>
      <c r="AN307" s="697"/>
      <c r="AO307" s="698">
        <f t="shared" si="703"/>
        <v>66140</v>
      </c>
      <c r="AP307" s="698">
        <f t="shared" si="704"/>
        <v>4.01</v>
      </c>
      <c r="AQ307" s="698"/>
      <c r="AR307" s="698">
        <f t="shared" si="705"/>
        <v>4.01</v>
      </c>
      <c r="AS307" s="700">
        <f t="shared" si="706"/>
        <v>265221.39999999997</v>
      </c>
      <c r="AT307" s="700">
        <f t="shared" si="707"/>
        <v>0</v>
      </c>
      <c r="AU307" s="700">
        <f t="shared" si="708"/>
        <v>265221.39999999997</v>
      </c>
      <c r="AV307" s="698">
        <f t="shared" ref="AV307:AV364" si="885">+AJ307</f>
        <v>8000</v>
      </c>
      <c r="AW307" s="741">
        <f t="shared" si="710"/>
        <v>273221.39999999997</v>
      </c>
      <c r="AX307" s="741">
        <f t="shared" si="711"/>
        <v>3551878.1999999997</v>
      </c>
    </row>
    <row r="308" spans="1:50" s="687" customFormat="1" ht="22.5" customHeight="1">
      <c r="A308" s="688">
        <v>2</v>
      </c>
      <c r="B308" s="657" t="s">
        <v>246</v>
      </c>
      <c r="C308" s="738" t="s">
        <v>537</v>
      </c>
      <c r="D308" s="738">
        <v>1</v>
      </c>
      <c r="E308" s="758">
        <v>1</v>
      </c>
      <c r="F308" s="690"/>
      <c r="G308" s="691">
        <v>66140</v>
      </c>
      <c r="H308" s="689">
        <v>4.01</v>
      </c>
      <c r="I308" s="692">
        <f>+H308*G308</f>
        <v>265221.39999999997</v>
      </c>
      <c r="J308" s="764"/>
      <c r="K308" s="692">
        <f>+I308+J308</f>
        <v>265221.39999999997</v>
      </c>
      <c r="L308" s="691">
        <v>8000</v>
      </c>
      <c r="M308" s="739">
        <f>+K308+L308</f>
        <v>273221.39999999997</v>
      </c>
      <c r="N308" s="739">
        <f>+M308*13</f>
        <v>3551878.1999999997</v>
      </c>
      <c r="O308" s="763">
        <f>+E308+1</f>
        <v>2</v>
      </c>
      <c r="P308" s="690"/>
      <c r="Q308" s="691">
        <f>+G308</f>
        <v>66140</v>
      </c>
      <c r="R308" s="689">
        <f>+H308</f>
        <v>4.01</v>
      </c>
      <c r="S308" s="691"/>
      <c r="T308" s="691">
        <f>+R308+R308*S308</f>
        <v>4.01</v>
      </c>
      <c r="U308" s="692">
        <f>+T308*Q308</f>
        <v>265221.39999999997</v>
      </c>
      <c r="V308" s="692">
        <f>IF((P308&lt;=30)*AND(U308*P308%&gt;J308),U308*P308%,IF((P308&gt;30)*AND(U308*30%&gt;J308),U308*30%,J308))</f>
        <v>0</v>
      </c>
      <c r="W308" s="692">
        <f>+U308+V308</f>
        <v>265221.39999999997</v>
      </c>
      <c r="X308" s="691">
        <f>+L308</f>
        <v>8000</v>
      </c>
      <c r="Y308" s="739">
        <f>+W308+X308</f>
        <v>273221.39999999997</v>
      </c>
      <c r="Z308" s="739">
        <f>+Y308*13</f>
        <v>3551878.1999999997</v>
      </c>
      <c r="AA308" s="763">
        <f>+O308+1</f>
        <v>3</v>
      </c>
      <c r="AB308" s="690"/>
      <c r="AC308" s="691">
        <f>+Q308</f>
        <v>66140</v>
      </c>
      <c r="AD308" s="689">
        <f>+H308</f>
        <v>4.01</v>
      </c>
      <c r="AE308" s="691"/>
      <c r="AF308" s="691">
        <f>+AD308+AD308*AE308</f>
        <v>4.01</v>
      </c>
      <c r="AG308" s="692">
        <f>+AF308*AC308</f>
        <v>265221.39999999997</v>
      </c>
      <c r="AH308" s="692">
        <f>IF((AB308&lt;=30)*AND(AG308*AB308%&gt;V308),AG308*AB308%,IF((AB308&gt;30)*AND(AG308*30%&gt;V308),AG308*30%,V308))</f>
        <v>0</v>
      </c>
      <c r="AI308" s="692">
        <f>+AG308+AH308</f>
        <v>265221.39999999997</v>
      </c>
      <c r="AJ308" s="691">
        <f>+X308</f>
        <v>8000</v>
      </c>
      <c r="AK308" s="739">
        <f>+AI308+AJ308</f>
        <v>273221.39999999997</v>
      </c>
      <c r="AL308" s="739">
        <f>+AK308*13</f>
        <v>3551878.1999999997</v>
      </c>
      <c r="AM308" s="763">
        <f>+AA308+1</f>
        <v>4</v>
      </c>
      <c r="AN308" s="690"/>
      <c r="AO308" s="691">
        <f>+AC308</f>
        <v>66140</v>
      </c>
      <c r="AP308" s="689">
        <f>+H308</f>
        <v>4.01</v>
      </c>
      <c r="AQ308" s="691"/>
      <c r="AR308" s="691">
        <f>+AP308+AP308*AQ308</f>
        <v>4.01</v>
      </c>
      <c r="AS308" s="692">
        <f>+AR308*AO308</f>
        <v>265221.39999999997</v>
      </c>
      <c r="AT308" s="692">
        <f>IF((AN308&lt;=30)*AND(AS308*AN308%&gt;AH308),AS308*AN308%,IF((AN308&gt;30)*AND(AS308*30%&gt;AH308),AS308*30%,AH308))</f>
        <v>0</v>
      </c>
      <c r="AU308" s="692">
        <f>+AS308+AT308</f>
        <v>265221.39999999997</v>
      </c>
      <c r="AV308" s="691">
        <f>+AJ308</f>
        <v>8000</v>
      </c>
      <c r="AW308" s="739">
        <f>+AU308+AV308</f>
        <v>273221.39999999997</v>
      </c>
      <c r="AX308" s="739">
        <f>+AW308*13</f>
        <v>3551878.1999999997</v>
      </c>
    </row>
    <row r="309" spans="1:50" s="687" customFormat="1" ht="22.5" customHeight="1">
      <c r="A309" s="746">
        <v>3</v>
      </c>
      <c r="B309" s="657" t="s">
        <v>1602</v>
      </c>
      <c r="C309" s="738" t="s">
        <v>537</v>
      </c>
      <c r="D309" s="738">
        <v>1</v>
      </c>
      <c r="E309" s="758">
        <v>1</v>
      </c>
      <c r="F309" s="690"/>
      <c r="G309" s="691">
        <v>66140</v>
      </c>
      <c r="H309" s="689">
        <v>4.01</v>
      </c>
      <c r="I309" s="692">
        <f t="shared" si="782"/>
        <v>265221.39999999997</v>
      </c>
      <c r="J309" s="764"/>
      <c r="K309" s="692">
        <f t="shared" si="783"/>
        <v>265221.39999999997</v>
      </c>
      <c r="L309" s="691">
        <v>8000</v>
      </c>
      <c r="M309" s="739">
        <f t="shared" si="784"/>
        <v>273221.39999999997</v>
      </c>
      <c r="N309" s="739">
        <f t="shared" si="682"/>
        <v>3551878.1999999997</v>
      </c>
      <c r="O309" s="763">
        <f t="shared" si="683"/>
        <v>2</v>
      </c>
      <c r="P309" s="690"/>
      <c r="Q309" s="691">
        <f t="shared" si="684"/>
        <v>66140</v>
      </c>
      <c r="R309" s="689">
        <f t="shared" si="685"/>
        <v>4.01</v>
      </c>
      <c r="S309" s="691"/>
      <c r="T309" s="691">
        <f t="shared" si="686"/>
        <v>4.01</v>
      </c>
      <c r="U309" s="692">
        <f t="shared" si="687"/>
        <v>265221.39999999997</v>
      </c>
      <c r="V309" s="692">
        <f t="shared" si="688"/>
        <v>0</v>
      </c>
      <c r="W309" s="692">
        <f t="shared" si="689"/>
        <v>265221.39999999997</v>
      </c>
      <c r="X309" s="691">
        <f t="shared" si="747"/>
        <v>8000</v>
      </c>
      <c r="Y309" s="739">
        <f t="shared" si="690"/>
        <v>273221.39999999997</v>
      </c>
      <c r="Z309" s="739">
        <f t="shared" si="691"/>
        <v>3551878.1999999997</v>
      </c>
      <c r="AA309" s="763">
        <f t="shared" si="692"/>
        <v>3</v>
      </c>
      <c r="AB309" s="690"/>
      <c r="AC309" s="691">
        <f t="shared" si="693"/>
        <v>66140</v>
      </c>
      <c r="AD309" s="689">
        <f t="shared" si="694"/>
        <v>4.01</v>
      </c>
      <c r="AE309" s="691"/>
      <c r="AF309" s="691">
        <f t="shared" si="695"/>
        <v>4.01</v>
      </c>
      <c r="AG309" s="692">
        <f t="shared" si="696"/>
        <v>265221.39999999997</v>
      </c>
      <c r="AH309" s="692">
        <f t="shared" si="697"/>
        <v>0</v>
      </c>
      <c r="AI309" s="692">
        <f t="shared" si="698"/>
        <v>265221.39999999997</v>
      </c>
      <c r="AJ309" s="691">
        <f t="shared" si="785"/>
        <v>8000</v>
      </c>
      <c r="AK309" s="739">
        <f t="shared" si="700"/>
        <v>273221.39999999997</v>
      </c>
      <c r="AL309" s="739">
        <f t="shared" si="701"/>
        <v>3551878.1999999997</v>
      </c>
      <c r="AM309" s="763">
        <f t="shared" si="702"/>
        <v>4</v>
      </c>
      <c r="AN309" s="690"/>
      <c r="AO309" s="691">
        <f t="shared" si="703"/>
        <v>66140</v>
      </c>
      <c r="AP309" s="689">
        <f t="shared" si="704"/>
        <v>4.01</v>
      </c>
      <c r="AQ309" s="691"/>
      <c r="AR309" s="691">
        <f t="shared" si="705"/>
        <v>4.01</v>
      </c>
      <c r="AS309" s="692">
        <f t="shared" si="706"/>
        <v>265221.39999999997</v>
      </c>
      <c r="AT309" s="692">
        <f t="shared" si="707"/>
        <v>0</v>
      </c>
      <c r="AU309" s="692">
        <f t="shared" si="708"/>
        <v>265221.39999999997</v>
      </c>
      <c r="AV309" s="691">
        <f t="shared" si="885"/>
        <v>8000</v>
      </c>
      <c r="AW309" s="739">
        <f t="shared" si="710"/>
        <v>273221.39999999997</v>
      </c>
      <c r="AX309" s="739">
        <f t="shared" si="711"/>
        <v>3551878.1999999997</v>
      </c>
    </row>
    <row r="310" spans="1:50" s="687" customFormat="1" ht="22.5" customHeight="1">
      <c r="A310" s="688">
        <v>4</v>
      </c>
      <c r="B310" s="657" t="s">
        <v>2222</v>
      </c>
      <c r="C310" s="738" t="s">
        <v>537</v>
      </c>
      <c r="D310" s="738">
        <v>1</v>
      </c>
      <c r="E310" s="758">
        <v>1</v>
      </c>
      <c r="F310" s="690"/>
      <c r="G310" s="691">
        <v>66140</v>
      </c>
      <c r="H310" s="689">
        <v>3.88</v>
      </c>
      <c r="I310" s="692">
        <f t="shared" si="782"/>
        <v>256623.19999999998</v>
      </c>
      <c r="J310" s="764"/>
      <c r="K310" s="692">
        <f t="shared" si="783"/>
        <v>256623.19999999998</v>
      </c>
      <c r="L310" s="691">
        <v>8000</v>
      </c>
      <c r="M310" s="739">
        <f t="shared" si="784"/>
        <v>264623.19999999995</v>
      </c>
      <c r="N310" s="739">
        <f t="shared" si="682"/>
        <v>3440101.5999999996</v>
      </c>
      <c r="O310" s="763">
        <f t="shared" si="683"/>
        <v>2</v>
      </c>
      <c r="P310" s="690"/>
      <c r="Q310" s="691">
        <f t="shared" si="684"/>
        <v>66140</v>
      </c>
      <c r="R310" s="689">
        <f t="shared" si="685"/>
        <v>3.88</v>
      </c>
      <c r="S310" s="691"/>
      <c r="T310" s="691">
        <f t="shared" si="686"/>
        <v>3.88</v>
      </c>
      <c r="U310" s="692">
        <f t="shared" si="687"/>
        <v>256623.19999999998</v>
      </c>
      <c r="V310" s="692">
        <f t="shared" si="688"/>
        <v>0</v>
      </c>
      <c r="W310" s="692">
        <f t="shared" si="689"/>
        <v>256623.19999999998</v>
      </c>
      <c r="X310" s="691">
        <f t="shared" si="747"/>
        <v>8000</v>
      </c>
      <c r="Y310" s="739">
        <f t="shared" si="690"/>
        <v>264623.19999999995</v>
      </c>
      <c r="Z310" s="739">
        <f t="shared" si="691"/>
        <v>3440101.5999999996</v>
      </c>
      <c r="AA310" s="763">
        <f t="shared" si="692"/>
        <v>3</v>
      </c>
      <c r="AB310" s="690"/>
      <c r="AC310" s="691">
        <f t="shared" si="693"/>
        <v>66140</v>
      </c>
      <c r="AD310" s="689">
        <f t="shared" si="694"/>
        <v>3.88</v>
      </c>
      <c r="AE310" s="691"/>
      <c r="AF310" s="691">
        <f t="shared" si="695"/>
        <v>3.88</v>
      </c>
      <c r="AG310" s="692">
        <f t="shared" si="696"/>
        <v>256623.19999999998</v>
      </c>
      <c r="AH310" s="692">
        <f t="shared" si="697"/>
        <v>0</v>
      </c>
      <c r="AI310" s="692">
        <f t="shared" si="698"/>
        <v>256623.19999999998</v>
      </c>
      <c r="AJ310" s="691">
        <f t="shared" si="785"/>
        <v>8000</v>
      </c>
      <c r="AK310" s="739">
        <f t="shared" si="700"/>
        <v>264623.19999999995</v>
      </c>
      <c r="AL310" s="739">
        <f t="shared" si="701"/>
        <v>3440101.5999999996</v>
      </c>
      <c r="AM310" s="763">
        <f t="shared" si="702"/>
        <v>4</v>
      </c>
      <c r="AN310" s="690"/>
      <c r="AO310" s="691">
        <f t="shared" si="703"/>
        <v>66140</v>
      </c>
      <c r="AP310" s="689">
        <f t="shared" si="704"/>
        <v>3.88</v>
      </c>
      <c r="AQ310" s="691"/>
      <c r="AR310" s="691">
        <f t="shared" si="705"/>
        <v>3.88</v>
      </c>
      <c r="AS310" s="692">
        <f t="shared" si="706"/>
        <v>256623.19999999998</v>
      </c>
      <c r="AT310" s="692">
        <f t="shared" si="707"/>
        <v>0</v>
      </c>
      <c r="AU310" s="692">
        <f t="shared" si="708"/>
        <v>256623.19999999998</v>
      </c>
      <c r="AV310" s="691">
        <f t="shared" si="885"/>
        <v>8000</v>
      </c>
      <c r="AW310" s="739">
        <f t="shared" si="710"/>
        <v>264623.19999999995</v>
      </c>
      <c r="AX310" s="739">
        <f t="shared" si="711"/>
        <v>3440101.5999999996</v>
      </c>
    </row>
    <row r="311" spans="1:50" s="687" customFormat="1" ht="22.5" customHeight="1">
      <c r="A311" s="746">
        <v>5</v>
      </c>
      <c r="B311" s="657" t="s">
        <v>1126</v>
      </c>
      <c r="C311" s="738" t="s">
        <v>537</v>
      </c>
      <c r="D311" s="738">
        <v>1</v>
      </c>
      <c r="E311" s="758">
        <v>1</v>
      </c>
      <c r="F311" s="690"/>
      <c r="G311" s="691">
        <v>66140</v>
      </c>
      <c r="H311" s="689">
        <v>4.01</v>
      </c>
      <c r="I311" s="692">
        <f t="shared" si="782"/>
        <v>265221.39999999997</v>
      </c>
      <c r="J311" s="764"/>
      <c r="K311" s="692">
        <f t="shared" si="783"/>
        <v>265221.39999999997</v>
      </c>
      <c r="L311" s="691">
        <v>8000</v>
      </c>
      <c r="M311" s="739">
        <f t="shared" si="784"/>
        <v>273221.39999999997</v>
      </c>
      <c r="N311" s="739">
        <f t="shared" si="682"/>
        <v>3551878.1999999997</v>
      </c>
      <c r="O311" s="763">
        <f t="shared" si="683"/>
        <v>2</v>
      </c>
      <c r="P311" s="690"/>
      <c r="Q311" s="691">
        <f t="shared" si="684"/>
        <v>66140</v>
      </c>
      <c r="R311" s="689">
        <f t="shared" si="685"/>
        <v>4.01</v>
      </c>
      <c r="S311" s="691"/>
      <c r="T311" s="691">
        <f t="shared" si="686"/>
        <v>4.01</v>
      </c>
      <c r="U311" s="692">
        <f t="shared" si="687"/>
        <v>265221.39999999997</v>
      </c>
      <c r="V311" s="692">
        <f t="shared" si="688"/>
        <v>0</v>
      </c>
      <c r="W311" s="692">
        <f t="shared" si="689"/>
        <v>265221.39999999997</v>
      </c>
      <c r="X311" s="691">
        <f t="shared" si="747"/>
        <v>8000</v>
      </c>
      <c r="Y311" s="739">
        <f t="shared" si="690"/>
        <v>273221.39999999997</v>
      </c>
      <c r="Z311" s="739">
        <f t="shared" si="691"/>
        <v>3551878.1999999997</v>
      </c>
      <c r="AA311" s="763">
        <f t="shared" si="692"/>
        <v>3</v>
      </c>
      <c r="AB311" s="690"/>
      <c r="AC311" s="691">
        <f t="shared" si="693"/>
        <v>66140</v>
      </c>
      <c r="AD311" s="689">
        <f t="shared" si="694"/>
        <v>4.01</v>
      </c>
      <c r="AE311" s="691"/>
      <c r="AF311" s="691">
        <f t="shared" si="695"/>
        <v>4.01</v>
      </c>
      <c r="AG311" s="692">
        <f t="shared" si="696"/>
        <v>265221.39999999997</v>
      </c>
      <c r="AH311" s="692">
        <f t="shared" si="697"/>
        <v>0</v>
      </c>
      <c r="AI311" s="692">
        <f t="shared" si="698"/>
        <v>265221.39999999997</v>
      </c>
      <c r="AJ311" s="691">
        <f t="shared" si="785"/>
        <v>8000</v>
      </c>
      <c r="AK311" s="739">
        <f t="shared" si="700"/>
        <v>273221.39999999997</v>
      </c>
      <c r="AL311" s="739">
        <f t="shared" si="701"/>
        <v>3551878.1999999997</v>
      </c>
      <c r="AM311" s="763">
        <f t="shared" si="702"/>
        <v>4</v>
      </c>
      <c r="AN311" s="690"/>
      <c r="AO311" s="691">
        <f t="shared" si="703"/>
        <v>66140</v>
      </c>
      <c r="AP311" s="689">
        <f t="shared" si="704"/>
        <v>4.01</v>
      </c>
      <c r="AQ311" s="691"/>
      <c r="AR311" s="691">
        <f t="shared" si="705"/>
        <v>4.01</v>
      </c>
      <c r="AS311" s="692">
        <f t="shared" si="706"/>
        <v>265221.39999999997</v>
      </c>
      <c r="AT311" s="692">
        <f t="shared" si="707"/>
        <v>0</v>
      </c>
      <c r="AU311" s="692">
        <f t="shared" si="708"/>
        <v>265221.39999999997</v>
      </c>
      <c r="AV311" s="691">
        <f t="shared" si="885"/>
        <v>8000</v>
      </c>
      <c r="AW311" s="739">
        <f t="shared" si="710"/>
        <v>273221.39999999997</v>
      </c>
      <c r="AX311" s="739">
        <f t="shared" si="711"/>
        <v>3551878.1999999997</v>
      </c>
    </row>
    <row r="312" spans="1:50" s="687" customFormat="1" ht="22.5" customHeight="1">
      <c r="A312" s="688">
        <v>6</v>
      </c>
      <c r="B312" s="657" t="s">
        <v>1980</v>
      </c>
      <c r="C312" s="738" t="s">
        <v>537</v>
      </c>
      <c r="D312" s="738">
        <v>1</v>
      </c>
      <c r="E312" s="758">
        <v>1</v>
      </c>
      <c r="F312" s="690"/>
      <c r="G312" s="691">
        <v>66140</v>
      </c>
      <c r="H312" s="689">
        <v>3.88</v>
      </c>
      <c r="I312" s="692">
        <f t="shared" si="782"/>
        <v>256623.19999999998</v>
      </c>
      <c r="J312" s="764"/>
      <c r="K312" s="692">
        <f t="shared" si="783"/>
        <v>256623.19999999998</v>
      </c>
      <c r="L312" s="691">
        <v>8000</v>
      </c>
      <c r="M312" s="739">
        <f t="shared" si="784"/>
        <v>264623.19999999995</v>
      </c>
      <c r="N312" s="739">
        <f t="shared" si="682"/>
        <v>3440101.5999999996</v>
      </c>
      <c r="O312" s="763">
        <f t="shared" si="683"/>
        <v>2</v>
      </c>
      <c r="P312" s="690"/>
      <c r="Q312" s="691">
        <f t="shared" si="684"/>
        <v>66140</v>
      </c>
      <c r="R312" s="689">
        <f t="shared" si="685"/>
        <v>3.88</v>
      </c>
      <c r="S312" s="691"/>
      <c r="T312" s="691">
        <f t="shared" si="686"/>
        <v>3.88</v>
      </c>
      <c r="U312" s="692">
        <f t="shared" si="687"/>
        <v>256623.19999999998</v>
      </c>
      <c r="V312" s="692">
        <f t="shared" si="688"/>
        <v>0</v>
      </c>
      <c r="W312" s="692">
        <f t="shared" si="689"/>
        <v>256623.19999999998</v>
      </c>
      <c r="X312" s="691">
        <f t="shared" si="747"/>
        <v>8000</v>
      </c>
      <c r="Y312" s="739">
        <f t="shared" si="690"/>
        <v>264623.19999999995</v>
      </c>
      <c r="Z312" s="739">
        <f t="shared" si="691"/>
        <v>3440101.5999999996</v>
      </c>
      <c r="AA312" s="763">
        <f t="shared" si="692"/>
        <v>3</v>
      </c>
      <c r="AB312" s="690"/>
      <c r="AC312" s="691">
        <f t="shared" si="693"/>
        <v>66140</v>
      </c>
      <c r="AD312" s="689">
        <f t="shared" si="694"/>
        <v>3.88</v>
      </c>
      <c r="AE312" s="691"/>
      <c r="AF312" s="691">
        <f t="shared" si="695"/>
        <v>3.88</v>
      </c>
      <c r="AG312" s="692">
        <f t="shared" si="696"/>
        <v>256623.19999999998</v>
      </c>
      <c r="AH312" s="692">
        <f t="shared" si="697"/>
        <v>0</v>
      </c>
      <c r="AI312" s="692">
        <f t="shared" si="698"/>
        <v>256623.19999999998</v>
      </c>
      <c r="AJ312" s="691">
        <f t="shared" si="785"/>
        <v>8000</v>
      </c>
      <c r="AK312" s="739">
        <f t="shared" si="700"/>
        <v>264623.19999999995</v>
      </c>
      <c r="AL312" s="739">
        <f t="shared" si="701"/>
        <v>3440101.5999999996</v>
      </c>
      <c r="AM312" s="763">
        <f t="shared" si="702"/>
        <v>4</v>
      </c>
      <c r="AN312" s="690"/>
      <c r="AO312" s="691">
        <f t="shared" si="703"/>
        <v>66140</v>
      </c>
      <c r="AP312" s="689">
        <f t="shared" si="704"/>
        <v>3.88</v>
      </c>
      <c r="AQ312" s="691"/>
      <c r="AR312" s="691">
        <f t="shared" si="705"/>
        <v>3.88</v>
      </c>
      <c r="AS312" s="692">
        <f t="shared" si="706"/>
        <v>256623.19999999998</v>
      </c>
      <c r="AT312" s="692">
        <f t="shared" si="707"/>
        <v>0</v>
      </c>
      <c r="AU312" s="692">
        <f t="shared" si="708"/>
        <v>256623.19999999998</v>
      </c>
      <c r="AV312" s="691">
        <f t="shared" si="885"/>
        <v>8000</v>
      </c>
      <c r="AW312" s="739">
        <f t="shared" si="710"/>
        <v>264623.19999999995</v>
      </c>
      <c r="AX312" s="739">
        <f t="shared" si="711"/>
        <v>3440101.5999999996</v>
      </c>
    </row>
    <row r="313" spans="1:50" s="687" customFormat="1" ht="22.5" customHeight="1">
      <c r="A313" s="746">
        <v>7</v>
      </c>
      <c r="B313" s="657" t="s">
        <v>2223</v>
      </c>
      <c r="C313" s="738" t="s">
        <v>537</v>
      </c>
      <c r="D313" s="738">
        <v>1</v>
      </c>
      <c r="E313" s="758">
        <v>1</v>
      </c>
      <c r="F313" s="690"/>
      <c r="G313" s="691">
        <v>66140</v>
      </c>
      <c r="H313" s="689">
        <v>3.88</v>
      </c>
      <c r="I313" s="692">
        <f t="shared" si="782"/>
        <v>256623.19999999998</v>
      </c>
      <c r="J313" s="764"/>
      <c r="K313" s="692">
        <f t="shared" si="783"/>
        <v>256623.19999999998</v>
      </c>
      <c r="L313" s="691">
        <v>8000</v>
      </c>
      <c r="M313" s="739">
        <f t="shared" si="784"/>
        <v>264623.19999999995</v>
      </c>
      <c r="N313" s="739">
        <f t="shared" si="682"/>
        <v>3440101.5999999996</v>
      </c>
      <c r="O313" s="763">
        <f t="shared" si="683"/>
        <v>2</v>
      </c>
      <c r="P313" s="690"/>
      <c r="Q313" s="691">
        <f t="shared" si="684"/>
        <v>66140</v>
      </c>
      <c r="R313" s="689">
        <f t="shared" si="685"/>
        <v>3.88</v>
      </c>
      <c r="S313" s="691"/>
      <c r="T313" s="691">
        <f t="shared" si="686"/>
        <v>3.88</v>
      </c>
      <c r="U313" s="692">
        <f t="shared" si="687"/>
        <v>256623.19999999998</v>
      </c>
      <c r="V313" s="692">
        <f t="shared" si="688"/>
        <v>0</v>
      </c>
      <c r="W313" s="692">
        <f t="shared" si="689"/>
        <v>256623.19999999998</v>
      </c>
      <c r="X313" s="691">
        <f t="shared" si="747"/>
        <v>8000</v>
      </c>
      <c r="Y313" s="739">
        <f t="shared" si="690"/>
        <v>264623.19999999995</v>
      </c>
      <c r="Z313" s="739">
        <f t="shared" si="691"/>
        <v>3440101.5999999996</v>
      </c>
      <c r="AA313" s="763">
        <f t="shared" si="692"/>
        <v>3</v>
      </c>
      <c r="AB313" s="690"/>
      <c r="AC313" s="691">
        <f t="shared" si="693"/>
        <v>66140</v>
      </c>
      <c r="AD313" s="689">
        <f t="shared" si="694"/>
        <v>3.88</v>
      </c>
      <c r="AE313" s="691"/>
      <c r="AF313" s="691">
        <f t="shared" si="695"/>
        <v>3.88</v>
      </c>
      <c r="AG313" s="692">
        <f t="shared" si="696"/>
        <v>256623.19999999998</v>
      </c>
      <c r="AH313" s="692">
        <f t="shared" si="697"/>
        <v>0</v>
      </c>
      <c r="AI313" s="692">
        <f t="shared" si="698"/>
        <v>256623.19999999998</v>
      </c>
      <c r="AJ313" s="691">
        <f t="shared" si="785"/>
        <v>8000</v>
      </c>
      <c r="AK313" s="739">
        <f t="shared" si="700"/>
        <v>264623.19999999995</v>
      </c>
      <c r="AL313" s="739">
        <f t="shared" si="701"/>
        <v>3440101.5999999996</v>
      </c>
      <c r="AM313" s="763">
        <f t="shared" si="702"/>
        <v>4</v>
      </c>
      <c r="AN313" s="690"/>
      <c r="AO313" s="691">
        <f t="shared" si="703"/>
        <v>66140</v>
      </c>
      <c r="AP313" s="689">
        <f t="shared" si="704"/>
        <v>3.88</v>
      </c>
      <c r="AQ313" s="691"/>
      <c r="AR313" s="691">
        <f t="shared" si="705"/>
        <v>3.88</v>
      </c>
      <c r="AS313" s="692">
        <f t="shared" si="706"/>
        <v>256623.19999999998</v>
      </c>
      <c r="AT313" s="692">
        <f t="shared" si="707"/>
        <v>0</v>
      </c>
      <c r="AU313" s="692">
        <f t="shared" si="708"/>
        <v>256623.19999999998</v>
      </c>
      <c r="AV313" s="691">
        <f t="shared" si="885"/>
        <v>8000</v>
      </c>
      <c r="AW313" s="739">
        <f t="shared" si="710"/>
        <v>264623.19999999995</v>
      </c>
      <c r="AX313" s="739">
        <f t="shared" si="711"/>
        <v>3440101.5999999996</v>
      </c>
    </row>
    <row r="314" spans="1:50" s="687" customFormat="1" ht="22.5" customHeight="1">
      <c r="A314" s="688">
        <v>8</v>
      </c>
      <c r="B314" s="657" t="s">
        <v>1128</v>
      </c>
      <c r="C314" s="738" t="s">
        <v>537</v>
      </c>
      <c r="D314" s="738">
        <v>1</v>
      </c>
      <c r="E314" s="758">
        <v>1</v>
      </c>
      <c r="F314" s="690"/>
      <c r="G314" s="691">
        <v>66140</v>
      </c>
      <c r="H314" s="689">
        <v>3.88</v>
      </c>
      <c r="I314" s="692">
        <f t="shared" si="782"/>
        <v>256623.19999999998</v>
      </c>
      <c r="J314" s="764"/>
      <c r="K314" s="692">
        <f t="shared" si="783"/>
        <v>256623.19999999998</v>
      </c>
      <c r="L314" s="691">
        <v>8000</v>
      </c>
      <c r="M314" s="739">
        <f t="shared" si="784"/>
        <v>264623.19999999995</v>
      </c>
      <c r="N314" s="739">
        <f t="shared" si="682"/>
        <v>3440101.5999999996</v>
      </c>
      <c r="O314" s="763">
        <f t="shared" si="683"/>
        <v>2</v>
      </c>
      <c r="P314" s="690"/>
      <c r="Q314" s="691">
        <f t="shared" si="684"/>
        <v>66140</v>
      </c>
      <c r="R314" s="689">
        <f t="shared" si="685"/>
        <v>3.88</v>
      </c>
      <c r="S314" s="691"/>
      <c r="T314" s="691">
        <f t="shared" si="686"/>
        <v>3.88</v>
      </c>
      <c r="U314" s="692">
        <f t="shared" si="687"/>
        <v>256623.19999999998</v>
      </c>
      <c r="V314" s="692">
        <f t="shared" si="688"/>
        <v>0</v>
      </c>
      <c r="W314" s="692">
        <f t="shared" si="689"/>
        <v>256623.19999999998</v>
      </c>
      <c r="X314" s="691">
        <f t="shared" si="747"/>
        <v>8000</v>
      </c>
      <c r="Y314" s="739">
        <f t="shared" si="690"/>
        <v>264623.19999999995</v>
      </c>
      <c r="Z314" s="739">
        <f t="shared" si="691"/>
        <v>3440101.5999999996</v>
      </c>
      <c r="AA314" s="763">
        <f t="shared" si="692"/>
        <v>3</v>
      </c>
      <c r="AB314" s="690"/>
      <c r="AC314" s="691">
        <f t="shared" si="693"/>
        <v>66140</v>
      </c>
      <c r="AD314" s="689">
        <f t="shared" si="694"/>
        <v>3.88</v>
      </c>
      <c r="AE314" s="691"/>
      <c r="AF314" s="691">
        <f t="shared" si="695"/>
        <v>3.88</v>
      </c>
      <c r="AG314" s="692">
        <f t="shared" si="696"/>
        <v>256623.19999999998</v>
      </c>
      <c r="AH314" s="692">
        <f t="shared" si="697"/>
        <v>0</v>
      </c>
      <c r="AI314" s="692">
        <f t="shared" si="698"/>
        <v>256623.19999999998</v>
      </c>
      <c r="AJ314" s="691">
        <f t="shared" si="785"/>
        <v>8000</v>
      </c>
      <c r="AK314" s="739">
        <f t="shared" si="700"/>
        <v>264623.19999999995</v>
      </c>
      <c r="AL314" s="739">
        <f t="shared" si="701"/>
        <v>3440101.5999999996</v>
      </c>
      <c r="AM314" s="763">
        <f t="shared" si="702"/>
        <v>4</v>
      </c>
      <c r="AN314" s="690"/>
      <c r="AO314" s="691">
        <f t="shared" si="703"/>
        <v>66140</v>
      </c>
      <c r="AP314" s="689">
        <f t="shared" si="704"/>
        <v>3.88</v>
      </c>
      <c r="AQ314" s="691"/>
      <c r="AR314" s="691">
        <f t="shared" si="705"/>
        <v>3.88</v>
      </c>
      <c r="AS314" s="692">
        <f t="shared" si="706"/>
        <v>256623.19999999998</v>
      </c>
      <c r="AT314" s="692">
        <f t="shared" si="707"/>
        <v>0</v>
      </c>
      <c r="AU314" s="692">
        <f t="shared" si="708"/>
        <v>256623.19999999998</v>
      </c>
      <c r="AV314" s="691">
        <f t="shared" si="885"/>
        <v>8000</v>
      </c>
      <c r="AW314" s="739">
        <f t="shared" si="710"/>
        <v>264623.19999999995</v>
      </c>
      <c r="AX314" s="739">
        <f t="shared" si="711"/>
        <v>3440101.5999999996</v>
      </c>
    </row>
    <row r="315" spans="1:50" s="687" customFormat="1" ht="22.5" customHeight="1">
      <c r="A315" s="746">
        <v>9</v>
      </c>
      <c r="B315" s="657" t="s">
        <v>1129</v>
      </c>
      <c r="C315" s="738" t="s">
        <v>537</v>
      </c>
      <c r="D315" s="738">
        <v>1</v>
      </c>
      <c r="E315" s="758">
        <v>1</v>
      </c>
      <c r="F315" s="690"/>
      <c r="G315" s="691">
        <v>66140</v>
      </c>
      <c r="H315" s="689">
        <v>3.88</v>
      </c>
      <c r="I315" s="692">
        <f>+H315*G315</f>
        <v>256623.19999999998</v>
      </c>
      <c r="J315" s="764"/>
      <c r="K315" s="692">
        <f>+I315+J315</f>
        <v>256623.19999999998</v>
      </c>
      <c r="L315" s="691">
        <v>8000</v>
      </c>
      <c r="M315" s="739">
        <f>+K315+L315</f>
        <v>264623.19999999995</v>
      </c>
      <c r="N315" s="739">
        <f>+M315*13</f>
        <v>3440101.5999999996</v>
      </c>
      <c r="O315" s="763">
        <f>+E315+1</f>
        <v>2</v>
      </c>
      <c r="P315" s="690"/>
      <c r="Q315" s="691">
        <f>+G315</f>
        <v>66140</v>
      </c>
      <c r="R315" s="689">
        <f>+H315</f>
        <v>3.88</v>
      </c>
      <c r="S315" s="691"/>
      <c r="T315" s="691">
        <f>+R315+R315*S315</f>
        <v>3.88</v>
      </c>
      <c r="U315" s="692">
        <f>+T315*Q315</f>
        <v>256623.19999999998</v>
      </c>
      <c r="V315" s="692">
        <f>IF((P315&lt;=30)*AND(U315*P315%&gt;J315),U315*P315%,IF((P315&gt;30)*AND(U315*30%&gt;J315),U315*30%,J315))</f>
        <v>0</v>
      </c>
      <c r="W315" s="692">
        <f>+U315+V315</f>
        <v>256623.19999999998</v>
      </c>
      <c r="X315" s="691">
        <f>+L315</f>
        <v>8000</v>
      </c>
      <c r="Y315" s="739">
        <f>+W315+X315</f>
        <v>264623.19999999995</v>
      </c>
      <c r="Z315" s="739">
        <f>+Y315*13</f>
        <v>3440101.5999999996</v>
      </c>
      <c r="AA315" s="763">
        <f>+O315+1</f>
        <v>3</v>
      </c>
      <c r="AB315" s="690"/>
      <c r="AC315" s="691">
        <f>+Q315</f>
        <v>66140</v>
      </c>
      <c r="AD315" s="689">
        <f>+H315</f>
        <v>3.88</v>
      </c>
      <c r="AE315" s="691"/>
      <c r="AF315" s="691">
        <f>+AD315+AD315*AE315</f>
        <v>3.88</v>
      </c>
      <c r="AG315" s="692">
        <f>+AF315*AC315</f>
        <v>256623.19999999998</v>
      </c>
      <c r="AH315" s="692">
        <f>IF((AB315&lt;=30)*AND(AG315*AB315%&gt;V315),AG315*AB315%,IF((AB315&gt;30)*AND(AG315*30%&gt;V315),AG315*30%,V315))</f>
        <v>0</v>
      </c>
      <c r="AI315" s="692">
        <f>+AG315+AH315</f>
        <v>256623.19999999998</v>
      </c>
      <c r="AJ315" s="691">
        <f>+X315</f>
        <v>8000</v>
      </c>
      <c r="AK315" s="739">
        <f>+AI315+AJ315</f>
        <v>264623.19999999995</v>
      </c>
      <c r="AL315" s="739">
        <f>+AK315*13</f>
        <v>3440101.5999999996</v>
      </c>
      <c r="AM315" s="763">
        <f>+AA315+1</f>
        <v>4</v>
      </c>
      <c r="AN315" s="690"/>
      <c r="AO315" s="691">
        <f>+AC315</f>
        <v>66140</v>
      </c>
      <c r="AP315" s="689">
        <f>+H315</f>
        <v>3.88</v>
      </c>
      <c r="AQ315" s="691"/>
      <c r="AR315" s="691">
        <f>+AP315+AP315*AQ315</f>
        <v>3.88</v>
      </c>
      <c r="AS315" s="692">
        <f>+AR315*AO315</f>
        <v>256623.19999999998</v>
      </c>
      <c r="AT315" s="692">
        <f>IF((AN315&lt;=30)*AND(AS315*AN315%&gt;AH315),AS315*AN315%,IF((AN315&gt;30)*AND(AS315*30%&gt;AH315),AS315*30%,AH315))</f>
        <v>0</v>
      </c>
      <c r="AU315" s="692">
        <f>+AS315+AT315</f>
        <v>256623.19999999998</v>
      </c>
      <c r="AV315" s="691">
        <f>+AJ315</f>
        <v>8000</v>
      </c>
      <c r="AW315" s="739">
        <f>+AU315+AV315</f>
        <v>264623.19999999995</v>
      </c>
      <c r="AX315" s="739">
        <f>+AW315*13</f>
        <v>3440101.5999999996</v>
      </c>
    </row>
    <row r="316" spans="1:50" s="687" customFormat="1" ht="22.5" customHeight="1">
      <c r="A316" s="746">
        <v>10</v>
      </c>
      <c r="B316" s="657" t="s">
        <v>2224</v>
      </c>
      <c r="C316" s="738" t="s">
        <v>537</v>
      </c>
      <c r="D316" s="738">
        <v>1</v>
      </c>
      <c r="E316" s="763">
        <v>1</v>
      </c>
      <c r="F316" s="690"/>
      <c r="G316" s="691">
        <v>66140</v>
      </c>
      <c r="H316" s="689">
        <v>3.88</v>
      </c>
      <c r="I316" s="692">
        <f t="shared" si="782"/>
        <v>256623.19999999998</v>
      </c>
      <c r="J316" s="692"/>
      <c r="K316" s="692">
        <f t="shared" si="783"/>
        <v>256623.19999999998</v>
      </c>
      <c r="L316" s="691"/>
      <c r="M316" s="739">
        <f t="shared" si="784"/>
        <v>256623.19999999998</v>
      </c>
      <c r="N316" s="739">
        <f t="shared" si="682"/>
        <v>3336101.5999999996</v>
      </c>
      <c r="O316" s="763">
        <f t="shared" si="683"/>
        <v>2</v>
      </c>
      <c r="P316" s="690"/>
      <c r="Q316" s="691">
        <f t="shared" si="684"/>
        <v>66140</v>
      </c>
      <c r="R316" s="689">
        <f t="shared" si="685"/>
        <v>3.88</v>
      </c>
      <c r="S316" s="691"/>
      <c r="T316" s="691">
        <f t="shared" si="686"/>
        <v>3.88</v>
      </c>
      <c r="U316" s="692">
        <f t="shared" si="687"/>
        <v>256623.19999999998</v>
      </c>
      <c r="V316" s="692">
        <f t="shared" si="688"/>
        <v>0</v>
      </c>
      <c r="W316" s="692">
        <f t="shared" si="689"/>
        <v>256623.19999999998</v>
      </c>
      <c r="X316" s="691">
        <f t="shared" si="747"/>
        <v>0</v>
      </c>
      <c r="Y316" s="739">
        <f t="shared" si="690"/>
        <v>256623.19999999998</v>
      </c>
      <c r="Z316" s="739">
        <f t="shared" si="691"/>
        <v>3336101.5999999996</v>
      </c>
      <c r="AA316" s="763">
        <f t="shared" si="692"/>
        <v>3</v>
      </c>
      <c r="AB316" s="690"/>
      <c r="AC316" s="691">
        <f t="shared" si="693"/>
        <v>66140</v>
      </c>
      <c r="AD316" s="689">
        <f t="shared" si="694"/>
        <v>3.88</v>
      </c>
      <c r="AE316" s="691"/>
      <c r="AF316" s="691">
        <f t="shared" si="695"/>
        <v>3.88</v>
      </c>
      <c r="AG316" s="692">
        <f t="shared" si="696"/>
        <v>256623.19999999998</v>
      </c>
      <c r="AH316" s="692">
        <f t="shared" si="697"/>
        <v>0</v>
      </c>
      <c r="AI316" s="692">
        <f t="shared" si="698"/>
        <v>256623.19999999998</v>
      </c>
      <c r="AJ316" s="737">
        <f t="shared" si="785"/>
        <v>0</v>
      </c>
      <c r="AK316" s="739">
        <f t="shared" si="700"/>
        <v>256623.19999999998</v>
      </c>
      <c r="AL316" s="739">
        <f t="shared" si="701"/>
        <v>3336101.5999999996</v>
      </c>
      <c r="AM316" s="763">
        <f t="shared" si="702"/>
        <v>4</v>
      </c>
      <c r="AN316" s="690"/>
      <c r="AO316" s="691">
        <f t="shared" si="703"/>
        <v>66140</v>
      </c>
      <c r="AP316" s="689">
        <f t="shared" si="704"/>
        <v>3.88</v>
      </c>
      <c r="AQ316" s="691"/>
      <c r="AR316" s="691">
        <f t="shared" si="705"/>
        <v>3.88</v>
      </c>
      <c r="AS316" s="692">
        <f t="shared" si="706"/>
        <v>256623.19999999998</v>
      </c>
      <c r="AT316" s="692">
        <f t="shared" si="707"/>
        <v>0</v>
      </c>
      <c r="AU316" s="692">
        <f t="shared" si="708"/>
        <v>256623.19999999998</v>
      </c>
      <c r="AV316" s="737">
        <f t="shared" si="885"/>
        <v>0</v>
      </c>
      <c r="AW316" s="739">
        <f t="shared" si="710"/>
        <v>256623.19999999998</v>
      </c>
      <c r="AX316" s="739">
        <f t="shared" si="711"/>
        <v>3336101.5999999996</v>
      </c>
    </row>
    <row r="317" spans="1:50" s="733" customFormat="1" ht="18" customHeight="1">
      <c r="A317" s="1684" t="s">
        <v>64</v>
      </c>
      <c r="B317" s="1684"/>
      <c r="C317" s="1684"/>
      <c r="D317" s="1206">
        <f t="shared" ref="D317:AX317" si="886">SUM(D307:D316)</f>
        <v>10</v>
      </c>
      <c r="E317" s="759">
        <f t="shared" si="886"/>
        <v>10</v>
      </c>
      <c r="F317" s="759">
        <f t="shared" si="886"/>
        <v>0</v>
      </c>
      <c r="G317" s="759">
        <f t="shared" si="886"/>
        <v>661400</v>
      </c>
      <c r="H317" s="1225">
        <f t="shared" si="886"/>
        <v>39.32</v>
      </c>
      <c r="I317" s="994">
        <f t="shared" si="886"/>
        <v>2600624.7999999998</v>
      </c>
      <c r="J317" s="759">
        <f t="shared" si="886"/>
        <v>0</v>
      </c>
      <c r="K317" s="759">
        <f t="shared" si="886"/>
        <v>2600624.7999999998</v>
      </c>
      <c r="L317" s="759">
        <f t="shared" si="886"/>
        <v>72000</v>
      </c>
      <c r="M317" s="759">
        <f t="shared" si="886"/>
        <v>2672624.7999999998</v>
      </c>
      <c r="N317" s="759">
        <f t="shared" si="886"/>
        <v>34744122.400000006</v>
      </c>
      <c r="O317" s="759">
        <f t="shared" si="886"/>
        <v>20</v>
      </c>
      <c r="P317" s="759">
        <f t="shared" si="886"/>
        <v>0</v>
      </c>
      <c r="Q317" s="759">
        <f t="shared" si="886"/>
        <v>661400</v>
      </c>
      <c r="R317" s="759">
        <f t="shared" si="886"/>
        <v>39.32</v>
      </c>
      <c r="S317" s="759">
        <f t="shared" si="886"/>
        <v>0</v>
      </c>
      <c r="T317" s="759">
        <f t="shared" si="886"/>
        <v>39.32</v>
      </c>
      <c r="U317" s="759">
        <f t="shared" si="886"/>
        <v>2600624.7999999998</v>
      </c>
      <c r="V317" s="759">
        <f t="shared" si="886"/>
        <v>0</v>
      </c>
      <c r="W317" s="759">
        <f t="shared" si="886"/>
        <v>2600624.7999999998</v>
      </c>
      <c r="X317" s="759">
        <f t="shared" si="886"/>
        <v>72000</v>
      </c>
      <c r="Y317" s="759">
        <f t="shared" si="886"/>
        <v>2672624.7999999998</v>
      </c>
      <c r="Z317" s="759">
        <f t="shared" si="886"/>
        <v>34744122.400000006</v>
      </c>
      <c r="AA317" s="759">
        <f t="shared" si="886"/>
        <v>30</v>
      </c>
      <c r="AB317" s="759">
        <f t="shared" si="886"/>
        <v>0</v>
      </c>
      <c r="AC317" s="759">
        <f t="shared" si="886"/>
        <v>661400</v>
      </c>
      <c r="AD317" s="759">
        <f t="shared" si="886"/>
        <v>39.32</v>
      </c>
      <c r="AE317" s="759">
        <f t="shared" si="886"/>
        <v>0</v>
      </c>
      <c r="AF317" s="759">
        <f t="shared" si="886"/>
        <v>39.32</v>
      </c>
      <c r="AG317" s="759">
        <f t="shared" si="886"/>
        <v>2600624.7999999998</v>
      </c>
      <c r="AH317" s="759">
        <f t="shared" si="886"/>
        <v>0</v>
      </c>
      <c r="AI317" s="759">
        <f t="shared" si="886"/>
        <v>2600624.7999999998</v>
      </c>
      <c r="AJ317" s="759">
        <f t="shared" si="886"/>
        <v>72000</v>
      </c>
      <c r="AK317" s="759">
        <f t="shared" si="886"/>
        <v>2672624.7999999998</v>
      </c>
      <c r="AL317" s="759">
        <f t="shared" si="886"/>
        <v>34744122.400000006</v>
      </c>
      <c r="AM317" s="759">
        <f t="shared" si="886"/>
        <v>40</v>
      </c>
      <c r="AN317" s="759">
        <f t="shared" si="886"/>
        <v>0</v>
      </c>
      <c r="AO317" s="759">
        <f t="shared" si="886"/>
        <v>661400</v>
      </c>
      <c r="AP317" s="759">
        <f t="shared" si="886"/>
        <v>39.32</v>
      </c>
      <c r="AQ317" s="759">
        <f t="shared" si="886"/>
        <v>0</v>
      </c>
      <c r="AR317" s="759">
        <f t="shared" si="886"/>
        <v>39.32</v>
      </c>
      <c r="AS317" s="759">
        <f t="shared" si="886"/>
        <v>2600624.7999999998</v>
      </c>
      <c r="AT317" s="759">
        <f t="shared" si="886"/>
        <v>0</v>
      </c>
      <c r="AU317" s="759">
        <f t="shared" si="886"/>
        <v>2600624.7999999998</v>
      </c>
      <c r="AV317" s="759">
        <f t="shared" si="886"/>
        <v>72000</v>
      </c>
      <c r="AW317" s="759">
        <f t="shared" si="886"/>
        <v>2672624.7999999998</v>
      </c>
      <c r="AX317" s="759">
        <f t="shared" si="886"/>
        <v>34744122.400000006</v>
      </c>
    </row>
    <row r="318" spans="1:50" s="733" customFormat="1" ht="18" customHeight="1">
      <c r="A318" s="760"/>
      <c r="B318" s="1241"/>
      <c r="C318" s="761"/>
      <c r="D318" s="761"/>
      <c r="E318" s="761"/>
      <c r="F318" s="761"/>
      <c r="G318" s="761"/>
      <c r="H318" s="1241"/>
      <c r="I318" s="761"/>
      <c r="J318" s="761"/>
      <c r="K318" s="761"/>
      <c r="L318" s="761"/>
      <c r="M318" s="761"/>
      <c r="N318" s="753"/>
      <c r="O318" s="760"/>
      <c r="P318" s="761"/>
      <c r="Q318" s="761"/>
      <c r="R318" s="761"/>
      <c r="S318" s="761"/>
      <c r="T318" s="761"/>
      <c r="U318" s="761"/>
      <c r="V318" s="761"/>
      <c r="W318" s="761"/>
      <c r="X318" s="761"/>
      <c r="Y318" s="761"/>
      <c r="Z318" s="753"/>
      <c r="AA318" s="760"/>
      <c r="AB318" s="761"/>
      <c r="AC318" s="761"/>
      <c r="AD318" s="761"/>
      <c r="AE318" s="761"/>
      <c r="AF318" s="761"/>
      <c r="AG318" s="761"/>
      <c r="AH318" s="761"/>
      <c r="AI318" s="761"/>
      <c r="AJ318" s="761"/>
      <c r="AK318" s="761"/>
      <c r="AL318" s="753"/>
      <c r="AM318" s="760"/>
      <c r="AN318" s="761"/>
      <c r="AO318" s="761"/>
      <c r="AP318" s="761"/>
      <c r="AQ318" s="761"/>
      <c r="AR318" s="761"/>
      <c r="AS318" s="761"/>
      <c r="AT318" s="761"/>
      <c r="AU318" s="761"/>
      <c r="AV318" s="761"/>
      <c r="AW318" s="761"/>
      <c r="AX318" s="753"/>
    </row>
    <row r="319" spans="1:50" s="708" customFormat="1" ht="30.75" customHeight="1">
      <c r="A319" s="1685" t="s">
        <v>692</v>
      </c>
      <c r="B319" s="1685"/>
      <c r="C319" s="1685"/>
      <c r="D319" s="1685"/>
      <c r="E319" s="1686" t="s">
        <v>1435</v>
      </c>
      <c r="F319" s="1686"/>
      <c r="G319" s="1686"/>
      <c r="H319" s="1686"/>
      <c r="I319" s="1686"/>
      <c r="J319" s="1686"/>
      <c r="K319" s="1686"/>
      <c r="L319" s="1686"/>
      <c r="M319" s="1686"/>
      <c r="N319" s="1686"/>
      <c r="O319" s="1687" t="str">
        <f>+E319</f>
        <v>Լոռու մարզի առաջին ատյանի ընդհանուր իրավասության դատարան</v>
      </c>
      <c r="P319" s="1687"/>
      <c r="Q319" s="1687"/>
      <c r="R319" s="1687"/>
      <c r="S319" s="1687"/>
      <c r="T319" s="1687"/>
      <c r="U319" s="1687"/>
      <c r="V319" s="1687"/>
      <c r="W319" s="1687"/>
      <c r="X319" s="1687"/>
      <c r="Y319" s="1687"/>
      <c r="Z319" s="1687"/>
      <c r="AA319" s="1687" t="str">
        <f>+O319</f>
        <v>Լոռու մարզի առաջին ատյանի ընդհանուր իրավասության դատարան</v>
      </c>
      <c r="AB319" s="1687"/>
      <c r="AC319" s="1687"/>
      <c r="AD319" s="1687"/>
      <c r="AE319" s="1687"/>
      <c r="AF319" s="1687"/>
      <c r="AG319" s="1687"/>
      <c r="AH319" s="1687"/>
      <c r="AI319" s="1687"/>
      <c r="AJ319" s="1687"/>
      <c r="AK319" s="1687"/>
      <c r="AL319" s="1687"/>
      <c r="AM319" s="1687" t="str">
        <f>+AA319</f>
        <v>Լոռու մարզի առաջին ատյանի ընդհանուր իրավասության դատարան</v>
      </c>
      <c r="AN319" s="1687"/>
      <c r="AO319" s="1687"/>
      <c r="AP319" s="1687"/>
      <c r="AQ319" s="1687"/>
      <c r="AR319" s="1687"/>
      <c r="AS319" s="1687"/>
      <c r="AT319" s="1687"/>
      <c r="AU319" s="1687"/>
      <c r="AV319" s="1687"/>
      <c r="AW319" s="1687"/>
      <c r="AX319" s="1687"/>
    </row>
    <row r="320" spans="1:50" ht="32.25" customHeight="1" thickBot="1">
      <c r="A320" s="1688" t="s">
        <v>2012</v>
      </c>
      <c r="B320" s="1688"/>
      <c r="C320" s="1688"/>
      <c r="D320" s="1688"/>
      <c r="E320" s="1689" t="s">
        <v>1409</v>
      </c>
      <c r="F320" s="1689"/>
      <c r="G320" s="1689"/>
      <c r="H320" s="1689"/>
      <c r="I320" s="1689"/>
      <c r="J320" s="1689"/>
      <c r="K320" s="1689"/>
      <c r="L320" s="1689"/>
      <c r="M320" s="1689"/>
      <c r="N320" s="1689"/>
      <c r="O320" s="1689" t="s">
        <v>1643</v>
      </c>
      <c r="P320" s="1689"/>
      <c r="Q320" s="1689"/>
      <c r="R320" s="1689"/>
      <c r="S320" s="1689"/>
      <c r="T320" s="1689"/>
      <c r="U320" s="1689"/>
      <c r="V320" s="1689"/>
      <c r="W320" s="1689"/>
      <c r="X320" s="1689"/>
      <c r="Y320" s="1689"/>
      <c r="Z320" s="1689"/>
      <c r="AA320" s="1689" t="s">
        <v>1872</v>
      </c>
      <c r="AB320" s="1689"/>
      <c r="AC320" s="1689"/>
      <c r="AD320" s="1689"/>
      <c r="AE320" s="1689"/>
      <c r="AF320" s="1689"/>
      <c r="AG320" s="1689"/>
      <c r="AH320" s="1689"/>
      <c r="AI320" s="1689"/>
      <c r="AJ320" s="1689"/>
      <c r="AK320" s="1689"/>
      <c r="AL320" s="1689"/>
      <c r="AM320" s="1689" t="s">
        <v>2134</v>
      </c>
      <c r="AN320" s="1689"/>
      <c r="AO320" s="1689"/>
      <c r="AP320" s="1689"/>
      <c r="AQ320" s="1689"/>
      <c r="AR320" s="1689"/>
      <c r="AS320" s="1689"/>
      <c r="AT320" s="1689"/>
      <c r="AU320" s="1689"/>
      <c r="AV320" s="1689"/>
      <c r="AW320" s="1689"/>
      <c r="AX320" s="1689"/>
    </row>
    <row r="321" spans="1:50" ht="122.25" customHeight="1">
      <c r="A321" s="755" t="s">
        <v>10</v>
      </c>
      <c r="B321" s="1254" t="s">
        <v>54</v>
      </c>
      <c r="C321" s="731" t="s">
        <v>55</v>
      </c>
      <c r="D321" s="731" t="s">
        <v>1</v>
      </c>
      <c r="E321" s="728" t="s">
        <v>1331</v>
      </c>
      <c r="F321" s="728" t="s">
        <v>57</v>
      </c>
      <c r="G321" s="729" t="s">
        <v>62</v>
      </c>
      <c r="H321" s="1258" t="s">
        <v>63</v>
      </c>
      <c r="I321" s="729" t="s">
        <v>535</v>
      </c>
      <c r="J321" s="729" t="s">
        <v>536</v>
      </c>
      <c r="K321" s="729" t="s">
        <v>741</v>
      </c>
      <c r="L321" s="731" t="s">
        <v>771</v>
      </c>
      <c r="M321" s="722" t="s">
        <v>1411</v>
      </c>
      <c r="N321" s="723" t="s">
        <v>1410</v>
      </c>
      <c r="O321" s="728" t="str">
        <f>+E321</f>
        <v xml:space="preserve"> ստաժ</v>
      </c>
      <c r="P321" s="728" t="str">
        <f>+F321</f>
        <v>Ստաժի %-ը</v>
      </c>
      <c r="Q321" s="729" t="s">
        <v>62</v>
      </c>
      <c r="R321" s="732" t="s">
        <v>63</v>
      </c>
      <c r="S321" s="732" t="s">
        <v>1636</v>
      </c>
      <c r="T321" s="756" t="s">
        <v>1637</v>
      </c>
      <c r="U321" s="729" t="s">
        <v>535</v>
      </c>
      <c r="V321" s="729" t="s">
        <v>536</v>
      </c>
      <c r="W321" s="729" t="s">
        <v>768</v>
      </c>
      <c r="X321" s="731" t="s">
        <v>1973</v>
      </c>
      <c r="Y321" s="722" t="s">
        <v>1645</v>
      </c>
      <c r="Z321" s="723" t="s">
        <v>1646</v>
      </c>
      <c r="AA321" s="728" t="str">
        <f>+O321</f>
        <v xml:space="preserve"> ստաժ</v>
      </c>
      <c r="AB321" s="728" t="str">
        <f>+P321</f>
        <v>Ստաժի %-ը</v>
      </c>
      <c r="AC321" s="729" t="s">
        <v>62</v>
      </c>
      <c r="AD321" s="732" t="s">
        <v>63</v>
      </c>
      <c r="AE321" s="732" t="s">
        <v>1636</v>
      </c>
      <c r="AF321" s="756" t="s">
        <v>1637</v>
      </c>
      <c r="AG321" s="729" t="s">
        <v>535</v>
      </c>
      <c r="AH321" s="729" t="s">
        <v>536</v>
      </c>
      <c r="AI321" s="729" t="s">
        <v>768</v>
      </c>
      <c r="AJ321" s="731" t="s">
        <v>1973</v>
      </c>
      <c r="AK321" s="722" t="s">
        <v>1868</v>
      </c>
      <c r="AL321" s="723" t="s">
        <v>1867</v>
      </c>
      <c r="AM321" s="728" t="str">
        <f>+AA321</f>
        <v xml:space="preserve"> ստաժ</v>
      </c>
      <c r="AN321" s="728" t="str">
        <f>+AB321</f>
        <v>Ստաժի %-ը</v>
      </c>
      <c r="AO321" s="729" t="s">
        <v>62</v>
      </c>
      <c r="AP321" s="732" t="s">
        <v>63</v>
      </c>
      <c r="AQ321" s="732" t="s">
        <v>1636</v>
      </c>
      <c r="AR321" s="756" t="s">
        <v>1637</v>
      </c>
      <c r="AS321" s="729" t="s">
        <v>535</v>
      </c>
      <c r="AT321" s="729" t="s">
        <v>536</v>
      </c>
      <c r="AU321" s="729" t="s">
        <v>768</v>
      </c>
      <c r="AV321" s="731" t="s">
        <v>1973</v>
      </c>
      <c r="AW321" s="722" t="s">
        <v>2146</v>
      </c>
      <c r="AX321" s="723" t="s">
        <v>2147</v>
      </c>
    </row>
    <row r="322" spans="1:50" s="703" customFormat="1" ht="22.5" customHeight="1">
      <c r="A322" s="746">
        <v>1</v>
      </c>
      <c r="B322" s="657" t="s">
        <v>1137</v>
      </c>
      <c r="C322" s="740" t="s">
        <v>537</v>
      </c>
      <c r="D322" s="740">
        <v>1</v>
      </c>
      <c r="E322" s="762">
        <v>2</v>
      </c>
      <c r="F322" s="697"/>
      <c r="G322" s="698">
        <v>66140</v>
      </c>
      <c r="H322" s="689">
        <v>4.01</v>
      </c>
      <c r="I322" s="700">
        <f t="shared" si="782"/>
        <v>265221.39999999997</v>
      </c>
      <c r="J322" s="700">
        <v>0</v>
      </c>
      <c r="K322" s="700">
        <f t="shared" si="783"/>
        <v>265221.39999999997</v>
      </c>
      <c r="L322" s="698"/>
      <c r="M322" s="741">
        <f t="shared" si="784"/>
        <v>265221.39999999997</v>
      </c>
      <c r="N322" s="741">
        <f t="shared" si="682"/>
        <v>3447878.1999999997</v>
      </c>
      <c r="O322" s="758">
        <f t="shared" si="683"/>
        <v>3</v>
      </c>
      <c r="P322" s="697"/>
      <c r="Q322" s="698">
        <f t="shared" si="684"/>
        <v>66140</v>
      </c>
      <c r="R322" s="698">
        <f t="shared" si="685"/>
        <v>4.01</v>
      </c>
      <c r="S322" s="698"/>
      <c r="T322" s="698">
        <f t="shared" si="686"/>
        <v>4.01</v>
      </c>
      <c r="U322" s="700">
        <f t="shared" si="687"/>
        <v>265221.39999999997</v>
      </c>
      <c r="V322" s="700">
        <f t="shared" si="688"/>
        <v>0</v>
      </c>
      <c r="W322" s="700">
        <f t="shared" si="689"/>
        <v>265221.39999999997</v>
      </c>
      <c r="X322" s="698">
        <f t="shared" si="747"/>
        <v>0</v>
      </c>
      <c r="Y322" s="741">
        <f t="shared" si="690"/>
        <v>265221.39999999997</v>
      </c>
      <c r="Z322" s="741">
        <f t="shared" si="691"/>
        <v>3447878.1999999997</v>
      </c>
      <c r="AA322" s="758">
        <f t="shared" si="692"/>
        <v>4</v>
      </c>
      <c r="AB322" s="697"/>
      <c r="AC322" s="698">
        <f t="shared" si="693"/>
        <v>66140</v>
      </c>
      <c r="AD322" s="698">
        <f t="shared" si="694"/>
        <v>4.01</v>
      </c>
      <c r="AE322" s="698"/>
      <c r="AF322" s="698">
        <f t="shared" si="695"/>
        <v>4.01</v>
      </c>
      <c r="AG322" s="700">
        <f t="shared" si="696"/>
        <v>265221.39999999997</v>
      </c>
      <c r="AH322" s="700">
        <f t="shared" si="697"/>
        <v>0</v>
      </c>
      <c r="AI322" s="700">
        <f t="shared" si="698"/>
        <v>265221.39999999997</v>
      </c>
      <c r="AJ322" s="698">
        <f t="shared" si="785"/>
        <v>0</v>
      </c>
      <c r="AK322" s="741">
        <f t="shared" si="700"/>
        <v>265221.39999999997</v>
      </c>
      <c r="AL322" s="741">
        <f t="shared" si="701"/>
        <v>3447878.1999999997</v>
      </c>
      <c r="AM322" s="758">
        <f t="shared" si="702"/>
        <v>5</v>
      </c>
      <c r="AN322" s="697"/>
      <c r="AO322" s="698">
        <f t="shared" si="703"/>
        <v>66140</v>
      </c>
      <c r="AP322" s="698">
        <f t="shared" si="704"/>
        <v>4.01</v>
      </c>
      <c r="AQ322" s="698"/>
      <c r="AR322" s="698">
        <f t="shared" si="705"/>
        <v>4.01</v>
      </c>
      <c r="AS322" s="700">
        <f t="shared" si="706"/>
        <v>265221.39999999997</v>
      </c>
      <c r="AT322" s="700">
        <f t="shared" si="707"/>
        <v>0</v>
      </c>
      <c r="AU322" s="700">
        <f t="shared" si="708"/>
        <v>265221.39999999997</v>
      </c>
      <c r="AV322" s="698">
        <f t="shared" si="885"/>
        <v>0</v>
      </c>
      <c r="AW322" s="741">
        <f t="shared" si="710"/>
        <v>265221.39999999997</v>
      </c>
      <c r="AX322" s="741">
        <f t="shared" si="711"/>
        <v>3447878.1999999997</v>
      </c>
    </row>
    <row r="323" spans="1:50" s="687" customFormat="1" ht="22.5" customHeight="1">
      <c r="A323" s="688">
        <v>2</v>
      </c>
      <c r="B323" s="657" t="s">
        <v>1138</v>
      </c>
      <c r="C323" s="738" t="s">
        <v>537</v>
      </c>
      <c r="D323" s="738">
        <v>1</v>
      </c>
      <c r="E323" s="762">
        <v>2</v>
      </c>
      <c r="F323" s="690"/>
      <c r="G323" s="691">
        <v>66140</v>
      </c>
      <c r="H323" s="689">
        <v>4.01</v>
      </c>
      <c r="I323" s="692">
        <f t="shared" si="782"/>
        <v>265221.39999999997</v>
      </c>
      <c r="J323" s="692">
        <v>0</v>
      </c>
      <c r="K323" s="692">
        <f t="shared" si="783"/>
        <v>265221.39999999997</v>
      </c>
      <c r="L323" s="691"/>
      <c r="M323" s="739">
        <f t="shared" si="784"/>
        <v>265221.39999999997</v>
      </c>
      <c r="N323" s="739">
        <f t="shared" si="682"/>
        <v>3447878.1999999997</v>
      </c>
      <c r="O323" s="763">
        <f t="shared" si="683"/>
        <v>3</v>
      </c>
      <c r="P323" s="690"/>
      <c r="Q323" s="691">
        <f t="shared" si="684"/>
        <v>66140</v>
      </c>
      <c r="R323" s="689">
        <f t="shared" si="685"/>
        <v>4.01</v>
      </c>
      <c r="S323" s="691"/>
      <c r="T323" s="691">
        <f t="shared" si="686"/>
        <v>4.01</v>
      </c>
      <c r="U323" s="692">
        <f t="shared" si="687"/>
        <v>265221.39999999997</v>
      </c>
      <c r="V323" s="692">
        <f t="shared" si="688"/>
        <v>0</v>
      </c>
      <c r="W323" s="692">
        <f t="shared" si="689"/>
        <v>265221.39999999997</v>
      </c>
      <c r="X323" s="691">
        <f t="shared" si="747"/>
        <v>0</v>
      </c>
      <c r="Y323" s="739">
        <f t="shared" si="690"/>
        <v>265221.39999999997</v>
      </c>
      <c r="Z323" s="739">
        <f t="shared" si="691"/>
        <v>3447878.1999999997</v>
      </c>
      <c r="AA323" s="763">
        <f t="shared" si="692"/>
        <v>4</v>
      </c>
      <c r="AB323" s="690"/>
      <c r="AC323" s="691">
        <f t="shared" si="693"/>
        <v>66140</v>
      </c>
      <c r="AD323" s="689">
        <f t="shared" si="694"/>
        <v>4.01</v>
      </c>
      <c r="AE323" s="691"/>
      <c r="AF323" s="691">
        <f t="shared" si="695"/>
        <v>4.01</v>
      </c>
      <c r="AG323" s="692">
        <f t="shared" si="696"/>
        <v>265221.39999999997</v>
      </c>
      <c r="AH323" s="692">
        <f t="shared" si="697"/>
        <v>0</v>
      </c>
      <c r="AI323" s="692">
        <f t="shared" si="698"/>
        <v>265221.39999999997</v>
      </c>
      <c r="AJ323" s="691">
        <f t="shared" si="785"/>
        <v>0</v>
      </c>
      <c r="AK323" s="739">
        <f t="shared" si="700"/>
        <v>265221.39999999997</v>
      </c>
      <c r="AL323" s="739">
        <f t="shared" si="701"/>
        <v>3447878.1999999997</v>
      </c>
      <c r="AM323" s="763">
        <f t="shared" si="702"/>
        <v>5</v>
      </c>
      <c r="AN323" s="690"/>
      <c r="AO323" s="691">
        <f t="shared" si="703"/>
        <v>66140</v>
      </c>
      <c r="AP323" s="689">
        <f t="shared" si="704"/>
        <v>4.01</v>
      </c>
      <c r="AQ323" s="691"/>
      <c r="AR323" s="691">
        <f t="shared" si="705"/>
        <v>4.01</v>
      </c>
      <c r="AS323" s="692">
        <f t="shared" si="706"/>
        <v>265221.39999999997</v>
      </c>
      <c r="AT323" s="692">
        <f t="shared" si="707"/>
        <v>0</v>
      </c>
      <c r="AU323" s="692">
        <f t="shared" si="708"/>
        <v>265221.39999999997</v>
      </c>
      <c r="AV323" s="691">
        <f t="shared" si="885"/>
        <v>0</v>
      </c>
      <c r="AW323" s="739">
        <f t="shared" si="710"/>
        <v>265221.39999999997</v>
      </c>
      <c r="AX323" s="739">
        <f t="shared" si="711"/>
        <v>3447878.1999999997</v>
      </c>
    </row>
    <row r="324" spans="1:50" s="687" customFormat="1" ht="22.5" customHeight="1">
      <c r="A324" s="746">
        <v>3</v>
      </c>
      <c r="B324" s="657" t="s">
        <v>110</v>
      </c>
      <c r="C324" s="738" t="s">
        <v>537</v>
      </c>
      <c r="D324" s="738">
        <v>1</v>
      </c>
      <c r="E324" s="762">
        <v>0</v>
      </c>
      <c r="F324" s="690"/>
      <c r="G324" s="691">
        <v>66140</v>
      </c>
      <c r="H324" s="689">
        <v>3.88</v>
      </c>
      <c r="I324" s="692">
        <f t="shared" si="782"/>
        <v>256623.19999999998</v>
      </c>
      <c r="J324" s="692">
        <v>0</v>
      </c>
      <c r="K324" s="692">
        <f t="shared" si="783"/>
        <v>256623.19999999998</v>
      </c>
      <c r="L324" s="691"/>
      <c r="M324" s="739">
        <f t="shared" si="784"/>
        <v>256623.19999999998</v>
      </c>
      <c r="N324" s="739">
        <f t="shared" si="682"/>
        <v>3336101.5999999996</v>
      </c>
      <c r="O324" s="763">
        <f t="shared" si="683"/>
        <v>1</v>
      </c>
      <c r="P324" s="690"/>
      <c r="Q324" s="691">
        <f t="shared" si="684"/>
        <v>66140</v>
      </c>
      <c r="R324" s="689">
        <f t="shared" si="685"/>
        <v>3.88</v>
      </c>
      <c r="S324" s="691"/>
      <c r="T324" s="691">
        <f t="shared" si="686"/>
        <v>3.88</v>
      </c>
      <c r="U324" s="692">
        <f t="shared" si="687"/>
        <v>256623.19999999998</v>
      </c>
      <c r="V324" s="692">
        <f t="shared" si="688"/>
        <v>0</v>
      </c>
      <c r="W324" s="692">
        <f t="shared" si="689"/>
        <v>256623.19999999998</v>
      </c>
      <c r="X324" s="691">
        <f t="shared" si="747"/>
        <v>0</v>
      </c>
      <c r="Y324" s="739">
        <f t="shared" si="690"/>
        <v>256623.19999999998</v>
      </c>
      <c r="Z324" s="739">
        <f t="shared" si="691"/>
        <v>3336101.5999999996</v>
      </c>
      <c r="AA324" s="763">
        <f t="shared" si="692"/>
        <v>2</v>
      </c>
      <c r="AB324" s="690"/>
      <c r="AC324" s="691">
        <f t="shared" si="693"/>
        <v>66140</v>
      </c>
      <c r="AD324" s="689">
        <f t="shared" si="694"/>
        <v>3.88</v>
      </c>
      <c r="AE324" s="691"/>
      <c r="AF324" s="691">
        <f t="shared" si="695"/>
        <v>3.88</v>
      </c>
      <c r="AG324" s="692">
        <f t="shared" si="696"/>
        <v>256623.19999999998</v>
      </c>
      <c r="AH324" s="692">
        <f t="shared" si="697"/>
        <v>0</v>
      </c>
      <c r="AI324" s="692">
        <f t="shared" si="698"/>
        <v>256623.19999999998</v>
      </c>
      <c r="AJ324" s="691">
        <f t="shared" si="785"/>
        <v>0</v>
      </c>
      <c r="AK324" s="739">
        <f t="shared" si="700"/>
        <v>256623.19999999998</v>
      </c>
      <c r="AL324" s="739">
        <f t="shared" si="701"/>
        <v>3336101.5999999996</v>
      </c>
      <c r="AM324" s="763">
        <f t="shared" si="702"/>
        <v>3</v>
      </c>
      <c r="AN324" s="690"/>
      <c r="AO324" s="691">
        <f t="shared" si="703"/>
        <v>66140</v>
      </c>
      <c r="AP324" s="689">
        <f t="shared" si="704"/>
        <v>3.88</v>
      </c>
      <c r="AQ324" s="691"/>
      <c r="AR324" s="691">
        <f t="shared" si="705"/>
        <v>3.88</v>
      </c>
      <c r="AS324" s="692">
        <f t="shared" si="706"/>
        <v>256623.19999999998</v>
      </c>
      <c r="AT324" s="692">
        <f t="shared" si="707"/>
        <v>0</v>
      </c>
      <c r="AU324" s="692">
        <f t="shared" si="708"/>
        <v>256623.19999999998</v>
      </c>
      <c r="AV324" s="691">
        <f t="shared" si="885"/>
        <v>0</v>
      </c>
      <c r="AW324" s="739">
        <f t="shared" si="710"/>
        <v>256623.19999999998</v>
      </c>
      <c r="AX324" s="739">
        <f t="shared" si="711"/>
        <v>3336101.5999999996</v>
      </c>
    </row>
    <row r="325" spans="1:50" s="687" customFormat="1" ht="22.5" customHeight="1">
      <c r="A325" s="688">
        <v>4</v>
      </c>
      <c r="B325" s="657" t="s">
        <v>1139</v>
      </c>
      <c r="C325" s="738" t="s">
        <v>537</v>
      </c>
      <c r="D325" s="738">
        <v>1</v>
      </c>
      <c r="E325" s="762">
        <v>2</v>
      </c>
      <c r="F325" s="690"/>
      <c r="G325" s="691">
        <v>66140</v>
      </c>
      <c r="H325" s="689">
        <v>4.01</v>
      </c>
      <c r="I325" s="692">
        <f>+H325*G325</f>
        <v>265221.39999999997</v>
      </c>
      <c r="J325" s="692">
        <v>0</v>
      </c>
      <c r="K325" s="692">
        <f>+I325+J325</f>
        <v>265221.39999999997</v>
      </c>
      <c r="L325" s="691"/>
      <c r="M325" s="739">
        <f>+K325+L325</f>
        <v>265221.39999999997</v>
      </c>
      <c r="N325" s="739">
        <f>+M325*13</f>
        <v>3447878.1999999997</v>
      </c>
      <c r="O325" s="763">
        <f>+E325+1</f>
        <v>3</v>
      </c>
      <c r="P325" s="690"/>
      <c r="Q325" s="691">
        <f t="shared" ref="Q325:R327" si="887">+G325</f>
        <v>66140</v>
      </c>
      <c r="R325" s="689">
        <f t="shared" si="887"/>
        <v>4.01</v>
      </c>
      <c r="S325" s="691"/>
      <c r="T325" s="691">
        <f>+R325+R325*S325</f>
        <v>4.01</v>
      </c>
      <c r="U325" s="692">
        <f>+T325*Q325</f>
        <v>265221.39999999997</v>
      </c>
      <c r="V325" s="692">
        <f>IF((P325&lt;=30)*AND(U325*P325%&gt;J325),U325*P325%,IF((P325&gt;30)*AND(U325*30%&gt;J325),U325*30%,J325))</f>
        <v>0</v>
      </c>
      <c r="W325" s="692">
        <f>+U325+V325</f>
        <v>265221.39999999997</v>
      </c>
      <c r="X325" s="691">
        <f>+L325</f>
        <v>0</v>
      </c>
      <c r="Y325" s="739">
        <f>+W325+X325</f>
        <v>265221.39999999997</v>
      </c>
      <c r="Z325" s="739">
        <f>+Y325*13</f>
        <v>3447878.1999999997</v>
      </c>
      <c r="AA325" s="763">
        <f>+O325+1</f>
        <v>4</v>
      </c>
      <c r="AB325" s="690"/>
      <c r="AC325" s="691">
        <f>+Q325</f>
        <v>66140</v>
      </c>
      <c r="AD325" s="689">
        <f>+H325</f>
        <v>4.01</v>
      </c>
      <c r="AE325" s="691"/>
      <c r="AF325" s="691">
        <f>+AD325+AD325*AE325</f>
        <v>4.01</v>
      </c>
      <c r="AG325" s="692">
        <f>+AF325*AC325</f>
        <v>265221.39999999997</v>
      </c>
      <c r="AH325" s="692">
        <f>IF((AB325&lt;=30)*AND(AG325*AB325%&gt;V325),AG325*AB325%,IF((AB325&gt;30)*AND(AG325*30%&gt;V325),AG325*30%,V325))</f>
        <v>0</v>
      </c>
      <c r="AI325" s="692">
        <f>+AG325+AH325</f>
        <v>265221.39999999997</v>
      </c>
      <c r="AJ325" s="691">
        <f>+X325</f>
        <v>0</v>
      </c>
      <c r="AK325" s="739">
        <f>+AI325+AJ325</f>
        <v>265221.39999999997</v>
      </c>
      <c r="AL325" s="739">
        <f>+AK325*13</f>
        <v>3447878.1999999997</v>
      </c>
      <c r="AM325" s="763">
        <f>+AA325+1</f>
        <v>5</v>
      </c>
      <c r="AN325" s="690"/>
      <c r="AO325" s="691">
        <f>+AC325</f>
        <v>66140</v>
      </c>
      <c r="AP325" s="689">
        <f>+H325</f>
        <v>4.01</v>
      </c>
      <c r="AQ325" s="691"/>
      <c r="AR325" s="691">
        <f>+AP325+AP325*AQ325</f>
        <v>4.01</v>
      </c>
      <c r="AS325" s="692">
        <f>+AR325*AO325</f>
        <v>265221.39999999997</v>
      </c>
      <c r="AT325" s="692">
        <f>IF((AN325&lt;=30)*AND(AS325*AN325%&gt;AH325),AS325*AN325%,IF((AN325&gt;30)*AND(AS325*30%&gt;AH325),AS325*30%,AH325))</f>
        <v>0</v>
      </c>
      <c r="AU325" s="692">
        <f>+AS325+AT325</f>
        <v>265221.39999999997</v>
      </c>
      <c r="AV325" s="691">
        <f>+AJ325</f>
        <v>0</v>
      </c>
      <c r="AW325" s="739">
        <f>+AU325+AV325</f>
        <v>265221.39999999997</v>
      </c>
      <c r="AX325" s="739">
        <f>+AW325*13</f>
        <v>3447878.1999999997</v>
      </c>
    </row>
    <row r="326" spans="1:50" s="687" customFormat="1" ht="22.5" customHeight="1">
      <c r="A326" s="746">
        <v>5</v>
      </c>
      <c r="B326" s="657" t="s">
        <v>1141</v>
      </c>
      <c r="C326" s="738" t="s">
        <v>537</v>
      </c>
      <c r="D326" s="738">
        <v>1</v>
      </c>
      <c r="E326" s="762">
        <v>2</v>
      </c>
      <c r="F326" s="690"/>
      <c r="G326" s="691">
        <v>66140</v>
      </c>
      <c r="H326" s="689">
        <v>4.01</v>
      </c>
      <c r="I326" s="692">
        <f>+H326*G326</f>
        <v>265221.39999999997</v>
      </c>
      <c r="J326" s="692">
        <v>0</v>
      </c>
      <c r="K326" s="692">
        <f>+I326+J326</f>
        <v>265221.39999999997</v>
      </c>
      <c r="L326" s="691"/>
      <c r="M326" s="739">
        <f>+K326+L326</f>
        <v>265221.39999999997</v>
      </c>
      <c r="N326" s="739">
        <f>+M326*13</f>
        <v>3447878.1999999997</v>
      </c>
      <c r="O326" s="763">
        <f>+E326+1</f>
        <v>3</v>
      </c>
      <c r="P326" s="690"/>
      <c r="Q326" s="691">
        <f t="shared" si="887"/>
        <v>66140</v>
      </c>
      <c r="R326" s="689">
        <f t="shared" si="887"/>
        <v>4.01</v>
      </c>
      <c r="S326" s="691"/>
      <c r="T326" s="691">
        <f>+R326+R326*S326</f>
        <v>4.01</v>
      </c>
      <c r="U326" s="692">
        <f>+T326*Q326</f>
        <v>265221.39999999997</v>
      </c>
      <c r="V326" s="692">
        <f>IF((P326&lt;=30)*AND(U326*P326%&gt;J326),U326*P326%,IF((P326&gt;30)*AND(U326*30%&gt;J326),U326*30%,J326))</f>
        <v>0</v>
      </c>
      <c r="W326" s="692">
        <f>+U326+V326</f>
        <v>265221.39999999997</v>
      </c>
      <c r="X326" s="691">
        <f>+L326</f>
        <v>0</v>
      </c>
      <c r="Y326" s="739">
        <f>+W326+X326</f>
        <v>265221.39999999997</v>
      </c>
      <c r="Z326" s="739">
        <f>+Y326*13</f>
        <v>3447878.1999999997</v>
      </c>
      <c r="AA326" s="763">
        <f>+O326+1</f>
        <v>4</v>
      </c>
      <c r="AB326" s="690"/>
      <c r="AC326" s="691">
        <f>+Q326</f>
        <v>66140</v>
      </c>
      <c r="AD326" s="689">
        <f>+H326</f>
        <v>4.01</v>
      </c>
      <c r="AE326" s="691"/>
      <c r="AF326" s="691">
        <f>+AD326+AD326*AE326</f>
        <v>4.01</v>
      </c>
      <c r="AG326" s="692">
        <f>+AF326*AC326</f>
        <v>265221.39999999997</v>
      </c>
      <c r="AH326" s="692">
        <f>IF((AB326&lt;=30)*AND(AG326*AB326%&gt;V326),AG326*AB326%,IF((AB326&gt;30)*AND(AG326*30%&gt;V326),AG326*30%,V326))</f>
        <v>0</v>
      </c>
      <c r="AI326" s="692">
        <f>+AG326+AH326</f>
        <v>265221.39999999997</v>
      </c>
      <c r="AJ326" s="691">
        <f>+X326</f>
        <v>0</v>
      </c>
      <c r="AK326" s="739">
        <f>+AI326+AJ326</f>
        <v>265221.39999999997</v>
      </c>
      <c r="AL326" s="739">
        <f>+AK326*13</f>
        <v>3447878.1999999997</v>
      </c>
      <c r="AM326" s="763">
        <f>+AA326+1</f>
        <v>5</v>
      </c>
      <c r="AN326" s="690"/>
      <c r="AO326" s="691">
        <f>+AC326</f>
        <v>66140</v>
      </c>
      <c r="AP326" s="689">
        <f>+H326</f>
        <v>4.01</v>
      </c>
      <c r="AQ326" s="691"/>
      <c r="AR326" s="691">
        <f>+AP326+AP326*AQ326</f>
        <v>4.01</v>
      </c>
      <c r="AS326" s="692">
        <f>+AR326*AO326</f>
        <v>265221.39999999997</v>
      </c>
      <c r="AT326" s="692">
        <f>IF((AN326&lt;=30)*AND(AS326*AN326%&gt;AH326),AS326*AN326%,IF((AN326&gt;30)*AND(AS326*30%&gt;AH326),AS326*30%,AH326))</f>
        <v>0</v>
      </c>
      <c r="AU326" s="692">
        <f>+AS326+AT326</f>
        <v>265221.39999999997</v>
      </c>
      <c r="AV326" s="691">
        <f>+AJ326</f>
        <v>0</v>
      </c>
      <c r="AW326" s="739">
        <f>+AU326+AV326</f>
        <v>265221.39999999997</v>
      </c>
      <c r="AX326" s="739">
        <f>+AW326*13</f>
        <v>3447878.1999999997</v>
      </c>
    </row>
    <row r="327" spans="1:50" s="687" customFormat="1" ht="22.5" customHeight="1">
      <c r="A327" s="688">
        <v>6</v>
      </c>
      <c r="B327" s="657" t="s">
        <v>1605</v>
      </c>
      <c r="C327" s="738" t="s">
        <v>537</v>
      </c>
      <c r="D327" s="738">
        <v>1</v>
      </c>
      <c r="E327" s="762">
        <v>2</v>
      </c>
      <c r="F327" s="690"/>
      <c r="G327" s="691">
        <v>66140</v>
      </c>
      <c r="H327" s="689">
        <v>4.01</v>
      </c>
      <c r="I327" s="692">
        <f>+H327*G327</f>
        <v>265221.39999999997</v>
      </c>
      <c r="J327" s="692">
        <v>0</v>
      </c>
      <c r="K327" s="692">
        <f>+I327+J327</f>
        <v>265221.39999999997</v>
      </c>
      <c r="L327" s="691"/>
      <c r="M327" s="739">
        <f>+K327+L327</f>
        <v>265221.39999999997</v>
      </c>
      <c r="N327" s="739">
        <f>+M327*13</f>
        <v>3447878.1999999997</v>
      </c>
      <c r="O327" s="763">
        <f>+E327+1</f>
        <v>3</v>
      </c>
      <c r="P327" s="690"/>
      <c r="Q327" s="691">
        <f t="shared" si="887"/>
        <v>66140</v>
      </c>
      <c r="R327" s="689">
        <f t="shared" si="887"/>
        <v>4.01</v>
      </c>
      <c r="S327" s="691"/>
      <c r="T327" s="691">
        <f>+R327+R327*S327</f>
        <v>4.01</v>
      </c>
      <c r="U327" s="692">
        <f>+T327*Q327</f>
        <v>265221.39999999997</v>
      </c>
      <c r="V327" s="692">
        <f>IF((P327&lt;=30)*AND(U327*P327%&gt;J327),U327*P327%,IF((P327&gt;30)*AND(U327*30%&gt;J327),U327*30%,J327))</f>
        <v>0</v>
      </c>
      <c r="W327" s="692">
        <f>+U327+V327</f>
        <v>265221.39999999997</v>
      </c>
      <c r="X327" s="691">
        <f>+L327</f>
        <v>0</v>
      </c>
      <c r="Y327" s="739">
        <f>+W327+X327</f>
        <v>265221.39999999997</v>
      </c>
      <c r="Z327" s="739">
        <f>+Y327*13</f>
        <v>3447878.1999999997</v>
      </c>
      <c r="AA327" s="763">
        <f>+O327+1</f>
        <v>4</v>
      </c>
      <c r="AB327" s="690"/>
      <c r="AC327" s="691">
        <f>+Q327</f>
        <v>66140</v>
      </c>
      <c r="AD327" s="689">
        <f>+H327</f>
        <v>4.01</v>
      </c>
      <c r="AE327" s="691"/>
      <c r="AF327" s="691">
        <f>+AD327+AD327*AE327</f>
        <v>4.01</v>
      </c>
      <c r="AG327" s="692">
        <f>+AF327*AC327</f>
        <v>265221.39999999997</v>
      </c>
      <c r="AH327" s="692">
        <f>IF((AB327&lt;=30)*AND(AG327*AB327%&gt;V327),AG327*AB327%,IF((AB327&gt;30)*AND(AG327*30%&gt;V327),AG327*30%,V327))</f>
        <v>0</v>
      </c>
      <c r="AI327" s="692">
        <f>+AG327+AH327</f>
        <v>265221.39999999997</v>
      </c>
      <c r="AJ327" s="691">
        <f>+X327</f>
        <v>0</v>
      </c>
      <c r="AK327" s="739">
        <f>+AI327+AJ327</f>
        <v>265221.39999999997</v>
      </c>
      <c r="AL327" s="739">
        <f>+AK327*13</f>
        <v>3447878.1999999997</v>
      </c>
      <c r="AM327" s="763">
        <f>+AA327+1</f>
        <v>5</v>
      </c>
      <c r="AN327" s="690"/>
      <c r="AO327" s="691">
        <f>+AC327</f>
        <v>66140</v>
      </c>
      <c r="AP327" s="689">
        <f>+H327</f>
        <v>4.01</v>
      </c>
      <c r="AQ327" s="691"/>
      <c r="AR327" s="691">
        <f>+AP327+AP327*AQ327</f>
        <v>4.01</v>
      </c>
      <c r="AS327" s="692">
        <f>+AR327*AO327</f>
        <v>265221.39999999997</v>
      </c>
      <c r="AT327" s="692">
        <f>IF((AN327&lt;=30)*AND(AS327*AN327%&gt;AH327),AS327*AN327%,IF((AN327&gt;30)*AND(AS327*30%&gt;AH327),AS327*30%,AH327))</f>
        <v>0</v>
      </c>
      <c r="AU327" s="692">
        <f>+AS327+AT327</f>
        <v>265221.39999999997</v>
      </c>
      <c r="AV327" s="691">
        <f>+AJ327</f>
        <v>0</v>
      </c>
      <c r="AW327" s="739">
        <f>+AU327+AV327</f>
        <v>265221.39999999997</v>
      </c>
      <c r="AX327" s="739">
        <f>+AW327*13</f>
        <v>3447878.1999999997</v>
      </c>
    </row>
    <row r="328" spans="1:50" s="687" customFormat="1" ht="22.5" customHeight="1">
      <c r="A328" s="746">
        <v>7</v>
      </c>
      <c r="B328" s="657" t="s">
        <v>1322</v>
      </c>
      <c r="C328" s="738" t="s">
        <v>537</v>
      </c>
      <c r="D328" s="738">
        <v>1</v>
      </c>
      <c r="E328" s="762">
        <v>2</v>
      </c>
      <c r="F328" s="690"/>
      <c r="G328" s="691">
        <v>66140</v>
      </c>
      <c r="H328" s="689">
        <v>4.01</v>
      </c>
      <c r="I328" s="692">
        <f t="shared" si="782"/>
        <v>265221.39999999997</v>
      </c>
      <c r="J328" s="692">
        <v>0</v>
      </c>
      <c r="K328" s="692">
        <f t="shared" si="783"/>
        <v>265221.39999999997</v>
      </c>
      <c r="L328" s="691"/>
      <c r="M328" s="739">
        <f t="shared" si="784"/>
        <v>265221.39999999997</v>
      </c>
      <c r="N328" s="739">
        <f t="shared" si="682"/>
        <v>3447878.1999999997</v>
      </c>
      <c r="O328" s="763">
        <f t="shared" si="683"/>
        <v>3</v>
      </c>
      <c r="P328" s="690"/>
      <c r="Q328" s="691">
        <f t="shared" si="684"/>
        <v>66140</v>
      </c>
      <c r="R328" s="689">
        <f t="shared" si="685"/>
        <v>4.01</v>
      </c>
      <c r="S328" s="691"/>
      <c r="T328" s="691">
        <f t="shared" si="686"/>
        <v>4.01</v>
      </c>
      <c r="U328" s="692">
        <f t="shared" si="687"/>
        <v>265221.39999999997</v>
      </c>
      <c r="V328" s="692">
        <f t="shared" si="688"/>
        <v>0</v>
      </c>
      <c r="W328" s="692">
        <f t="shared" si="689"/>
        <v>265221.39999999997</v>
      </c>
      <c r="X328" s="691">
        <f t="shared" si="747"/>
        <v>0</v>
      </c>
      <c r="Y328" s="739">
        <f t="shared" si="690"/>
        <v>265221.39999999997</v>
      </c>
      <c r="Z328" s="739">
        <f t="shared" si="691"/>
        <v>3447878.1999999997</v>
      </c>
      <c r="AA328" s="763">
        <f t="shared" si="692"/>
        <v>4</v>
      </c>
      <c r="AB328" s="690"/>
      <c r="AC328" s="691">
        <f t="shared" si="693"/>
        <v>66140</v>
      </c>
      <c r="AD328" s="689">
        <f t="shared" si="694"/>
        <v>4.01</v>
      </c>
      <c r="AE328" s="691"/>
      <c r="AF328" s="691">
        <f t="shared" si="695"/>
        <v>4.01</v>
      </c>
      <c r="AG328" s="692">
        <f t="shared" si="696"/>
        <v>265221.39999999997</v>
      </c>
      <c r="AH328" s="692">
        <f t="shared" si="697"/>
        <v>0</v>
      </c>
      <c r="AI328" s="692">
        <f t="shared" si="698"/>
        <v>265221.39999999997</v>
      </c>
      <c r="AJ328" s="691">
        <f t="shared" si="785"/>
        <v>0</v>
      </c>
      <c r="AK328" s="739">
        <f t="shared" si="700"/>
        <v>265221.39999999997</v>
      </c>
      <c r="AL328" s="739">
        <f t="shared" si="701"/>
        <v>3447878.1999999997</v>
      </c>
      <c r="AM328" s="763">
        <f t="shared" si="702"/>
        <v>5</v>
      </c>
      <c r="AN328" s="690"/>
      <c r="AO328" s="691">
        <f t="shared" si="703"/>
        <v>66140</v>
      </c>
      <c r="AP328" s="689">
        <f t="shared" si="704"/>
        <v>4.01</v>
      </c>
      <c r="AQ328" s="691"/>
      <c r="AR328" s="691">
        <f t="shared" si="705"/>
        <v>4.01</v>
      </c>
      <c r="AS328" s="692">
        <f t="shared" si="706"/>
        <v>265221.39999999997</v>
      </c>
      <c r="AT328" s="692">
        <f t="shared" si="707"/>
        <v>0</v>
      </c>
      <c r="AU328" s="692">
        <f t="shared" si="708"/>
        <v>265221.39999999997</v>
      </c>
      <c r="AV328" s="691">
        <f t="shared" si="885"/>
        <v>0</v>
      </c>
      <c r="AW328" s="739">
        <f t="shared" si="710"/>
        <v>265221.39999999997</v>
      </c>
      <c r="AX328" s="739">
        <f t="shared" si="711"/>
        <v>3447878.1999999997</v>
      </c>
    </row>
    <row r="329" spans="1:50" s="687" customFormat="1" ht="22.5" customHeight="1">
      <c r="A329" s="688">
        <v>8</v>
      </c>
      <c r="B329" s="657" t="s">
        <v>1979</v>
      </c>
      <c r="C329" s="738" t="s">
        <v>537</v>
      </c>
      <c r="D329" s="738">
        <v>1</v>
      </c>
      <c r="E329" s="762">
        <v>1</v>
      </c>
      <c r="F329" s="690"/>
      <c r="G329" s="691">
        <v>66140</v>
      </c>
      <c r="H329" s="689">
        <v>3.88</v>
      </c>
      <c r="I329" s="692">
        <f t="shared" si="782"/>
        <v>256623.19999999998</v>
      </c>
      <c r="J329" s="692">
        <v>0</v>
      </c>
      <c r="K329" s="692">
        <f t="shared" si="783"/>
        <v>256623.19999999998</v>
      </c>
      <c r="L329" s="691"/>
      <c r="M329" s="739">
        <f t="shared" si="784"/>
        <v>256623.19999999998</v>
      </c>
      <c r="N329" s="739">
        <f t="shared" si="682"/>
        <v>3336101.5999999996</v>
      </c>
      <c r="O329" s="763">
        <f t="shared" si="683"/>
        <v>2</v>
      </c>
      <c r="P329" s="690"/>
      <c r="Q329" s="691">
        <f t="shared" si="684"/>
        <v>66140</v>
      </c>
      <c r="R329" s="689">
        <f t="shared" si="685"/>
        <v>3.88</v>
      </c>
      <c r="S329" s="691"/>
      <c r="T329" s="691">
        <f t="shared" si="686"/>
        <v>3.88</v>
      </c>
      <c r="U329" s="692">
        <f t="shared" si="687"/>
        <v>256623.19999999998</v>
      </c>
      <c r="V329" s="692">
        <f t="shared" si="688"/>
        <v>0</v>
      </c>
      <c r="W329" s="692">
        <f t="shared" si="689"/>
        <v>256623.19999999998</v>
      </c>
      <c r="X329" s="691">
        <f t="shared" si="747"/>
        <v>0</v>
      </c>
      <c r="Y329" s="739">
        <f t="shared" si="690"/>
        <v>256623.19999999998</v>
      </c>
      <c r="Z329" s="739">
        <f t="shared" si="691"/>
        <v>3336101.5999999996</v>
      </c>
      <c r="AA329" s="763">
        <f t="shared" si="692"/>
        <v>3</v>
      </c>
      <c r="AB329" s="690"/>
      <c r="AC329" s="691">
        <f t="shared" si="693"/>
        <v>66140</v>
      </c>
      <c r="AD329" s="689">
        <f t="shared" si="694"/>
        <v>3.88</v>
      </c>
      <c r="AE329" s="691"/>
      <c r="AF329" s="691">
        <f t="shared" si="695"/>
        <v>3.88</v>
      </c>
      <c r="AG329" s="692">
        <f t="shared" si="696"/>
        <v>256623.19999999998</v>
      </c>
      <c r="AH329" s="692">
        <f t="shared" si="697"/>
        <v>0</v>
      </c>
      <c r="AI329" s="692">
        <f t="shared" si="698"/>
        <v>256623.19999999998</v>
      </c>
      <c r="AJ329" s="691">
        <f t="shared" si="785"/>
        <v>0</v>
      </c>
      <c r="AK329" s="739">
        <f t="shared" si="700"/>
        <v>256623.19999999998</v>
      </c>
      <c r="AL329" s="739">
        <f t="shared" si="701"/>
        <v>3336101.5999999996</v>
      </c>
      <c r="AM329" s="763">
        <f t="shared" si="702"/>
        <v>4</v>
      </c>
      <c r="AN329" s="690"/>
      <c r="AO329" s="691">
        <f t="shared" si="703"/>
        <v>66140</v>
      </c>
      <c r="AP329" s="689">
        <f t="shared" si="704"/>
        <v>3.88</v>
      </c>
      <c r="AQ329" s="691"/>
      <c r="AR329" s="691">
        <f t="shared" si="705"/>
        <v>3.88</v>
      </c>
      <c r="AS329" s="692">
        <f t="shared" si="706"/>
        <v>256623.19999999998</v>
      </c>
      <c r="AT329" s="692">
        <f t="shared" si="707"/>
        <v>0</v>
      </c>
      <c r="AU329" s="692">
        <f t="shared" si="708"/>
        <v>256623.19999999998</v>
      </c>
      <c r="AV329" s="691">
        <f t="shared" si="885"/>
        <v>0</v>
      </c>
      <c r="AW329" s="739">
        <f t="shared" si="710"/>
        <v>256623.19999999998</v>
      </c>
      <c r="AX329" s="739">
        <f t="shared" si="711"/>
        <v>3336101.5999999996</v>
      </c>
    </row>
    <row r="330" spans="1:50" s="687" customFormat="1" ht="22.5" customHeight="1">
      <c r="A330" s="746">
        <v>9</v>
      </c>
      <c r="B330" s="657" t="s">
        <v>2225</v>
      </c>
      <c r="C330" s="738" t="s">
        <v>537</v>
      </c>
      <c r="D330" s="738">
        <v>1</v>
      </c>
      <c r="E330" s="762">
        <v>2</v>
      </c>
      <c r="F330" s="690"/>
      <c r="G330" s="691">
        <v>66140</v>
      </c>
      <c r="H330" s="689">
        <v>3.88</v>
      </c>
      <c r="I330" s="692">
        <f>+H330*G330</f>
        <v>256623.19999999998</v>
      </c>
      <c r="J330" s="692">
        <v>0</v>
      </c>
      <c r="K330" s="692">
        <f>+I330+J330</f>
        <v>256623.19999999998</v>
      </c>
      <c r="L330" s="691"/>
      <c r="M330" s="739">
        <f>+K330+L330</f>
        <v>256623.19999999998</v>
      </c>
      <c r="N330" s="739">
        <f>+M330*13</f>
        <v>3336101.5999999996</v>
      </c>
      <c r="O330" s="763">
        <f>+E330+1</f>
        <v>3</v>
      </c>
      <c r="P330" s="690"/>
      <c r="Q330" s="691">
        <f>+G330</f>
        <v>66140</v>
      </c>
      <c r="R330" s="689">
        <f>+H330</f>
        <v>3.88</v>
      </c>
      <c r="S330" s="691"/>
      <c r="T330" s="691">
        <f>+R330+R330*S330</f>
        <v>3.88</v>
      </c>
      <c r="U330" s="692">
        <f>+T330*Q330</f>
        <v>256623.19999999998</v>
      </c>
      <c r="V330" s="692">
        <f>IF((P330&lt;=30)*AND(U330*P330%&gt;J330),U330*P330%,IF((P330&gt;30)*AND(U330*30%&gt;J330),U330*30%,J330))</f>
        <v>0</v>
      </c>
      <c r="W330" s="692">
        <f>+U330+V330</f>
        <v>256623.19999999998</v>
      </c>
      <c r="X330" s="691">
        <f>+L330</f>
        <v>0</v>
      </c>
      <c r="Y330" s="739">
        <f>+W330+X330</f>
        <v>256623.19999999998</v>
      </c>
      <c r="Z330" s="739">
        <f>+Y330*13</f>
        <v>3336101.5999999996</v>
      </c>
      <c r="AA330" s="763">
        <f>+O330+1</f>
        <v>4</v>
      </c>
      <c r="AB330" s="690"/>
      <c r="AC330" s="691">
        <f>+Q330</f>
        <v>66140</v>
      </c>
      <c r="AD330" s="689">
        <f>+H330</f>
        <v>3.88</v>
      </c>
      <c r="AE330" s="691"/>
      <c r="AF330" s="691">
        <f>+AD330+AD330*AE330</f>
        <v>3.88</v>
      </c>
      <c r="AG330" s="692">
        <f>+AF330*AC330</f>
        <v>256623.19999999998</v>
      </c>
      <c r="AH330" s="692">
        <f>IF((AB330&lt;=30)*AND(AG330*AB330%&gt;V330),AG330*AB330%,IF((AB330&gt;30)*AND(AG330*30%&gt;V330),AG330*30%,V330))</f>
        <v>0</v>
      </c>
      <c r="AI330" s="692">
        <f>+AG330+AH330</f>
        <v>256623.19999999998</v>
      </c>
      <c r="AJ330" s="691">
        <f>+X330</f>
        <v>0</v>
      </c>
      <c r="AK330" s="739">
        <f>+AI330+AJ330</f>
        <v>256623.19999999998</v>
      </c>
      <c r="AL330" s="739">
        <f>+AK330*13</f>
        <v>3336101.5999999996</v>
      </c>
      <c r="AM330" s="763">
        <f>+AA330+1</f>
        <v>5</v>
      </c>
      <c r="AN330" s="690"/>
      <c r="AO330" s="691">
        <f>+AC330</f>
        <v>66140</v>
      </c>
      <c r="AP330" s="689">
        <f>+H330</f>
        <v>3.88</v>
      </c>
      <c r="AQ330" s="691"/>
      <c r="AR330" s="691">
        <f>+AP330+AP330*AQ330</f>
        <v>3.88</v>
      </c>
      <c r="AS330" s="692">
        <f>+AR330*AO330</f>
        <v>256623.19999999998</v>
      </c>
      <c r="AT330" s="692">
        <f>IF((AN330&lt;=30)*AND(AS330*AN330%&gt;AH330),AS330*AN330%,IF((AN330&gt;30)*AND(AS330*30%&gt;AH330),AS330*30%,AH330))</f>
        <v>0</v>
      </c>
      <c r="AU330" s="692">
        <f>+AS330+AT330</f>
        <v>256623.19999999998</v>
      </c>
      <c r="AV330" s="691">
        <f>+AJ330</f>
        <v>0</v>
      </c>
      <c r="AW330" s="739">
        <f>+AU330+AV330</f>
        <v>256623.19999999998</v>
      </c>
      <c r="AX330" s="739">
        <f>+AW330*13</f>
        <v>3336101.5999999996</v>
      </c>
    </row>
    <row r="331" spans="1:50" s="687" customFormat="1" ht="22.5" customHeight="1">
      <c r="A331" s="688">
        <v>10</v>
      </c>
      <c r="B331" s="657" t="s">
        <v>2226</v>
      </c>
      <c r="C331" s="738" t="s">
        <v>537</v>
      </c>
      <c r="D331" s="738">
        <v>1</v>
      </c>
      <c r="E331" s="762">
        <v>1</v>
      </c>
      <c r="F331" s="690"/>
      <c r="G331" s="691">
        <v>66140</v>
      </c>
      <c r="H331" s="689">
        <v>3.88</v>
      </c>
      <c r="I331" s="692">
        <f>+H331*G331</f>
        <v>256623.19999999998</v>
      </c>
      <c r="J331" s="692">
        <v>0</v>
      </c>
      <c r="K331" s="692">
        <f>+I331+J331</f>
        <v>256623.19999999998</v>
      </c>
      <c r="L331" s="691"/>
      <c r="M331" s="739">
        <f>+K331+L331</f>
        <v>256623.19999999998</v>
      </c>
      <c r="N331" s="739">
        <f>+M331*13</f>
        <v>3336101.5999999996</v>
      </c>
      <c r="O331" s="763">
        <f>+E331+1</f>
        <v>2</v>
      </c>
      <c r="P331" s="690"/>
      <c r="Q331" s="691">
        <f>+G331</f>
        <v>66140</v>
      </c>
      <c r="R331" s="689">
        <f>+H331</f>
        <v>3.88</v>
      </c>
      <c r="S331" s="691"/>
      <c r="T331" s="691">
        <f>+R331+R331*S331</f>
        <v>3.88</v>
      </c>
      <c r="U331" s="692">
        <f>+T331*Q331</f>
        <v>256623.19999999998</v>
      </c>
      <c r="V331" s="692">
        <f>IF((P331&lt;=30)*AND(U331*P331%&gt;J331),U331*P331%,IF((P331&gt;30)*AND(U331*30%&gt;J331),U331*30%,J331))</f>
        <v>0</v>
      </c>
      <c r="W331" s="692">
        <f>+U331+V331</f>
        <v>256623.19999999998</v>
      </c>
      <c r="X331" s="691">
        <f>+L331</f>
        <v>0</v>
      </c>
      <c r="Y331" s="739">
        <f>+W331+X331</f>
        <v>256623.19999999998</v>
      </c>
      <c r="Z331" s="739">
        <f>+Y331*13</f>
        <v>3336101.5999999996</v>
      </c>
      <c r="AA331" s="763">
        <f>+O331+1</f>
        <v>3</v>
      </c>
      <c r="AB331" s="690"/>
      <c r="AC331" s="691">
        <f>+Q331</f>
        <v>66140</v>
      </c>
      <c r="AD331" s="689">
        <f>+H331</f>
        <v>3.88</v>
      </c>
      <c r="AE331" s="691"/>
      <c r="AF331" s="691">
        <f>+AD331+AD331*AE331</f>
        <v>3.88</v>
      </c>
      <c r="AG331" s="692">
        <f>+AF331*AC331</f>
        <v>256623.19999999998</v>
      </c>
      <c r="AH331" s="692">
        <f>IF((AB331&lt;=30)*AND(AG331*AB331%&gt;V331),AG331*AB331%,IF((AB331&gt;30)*AND(AG331*30%&gt;V331),AG331*30%,V331))</f>
        <v>0</v>
      </c>
      <c r="AI331" s="692">
        <f>+AG331+AH331</f>
        <v>256623.19999999998</v>
      </c>
      <c r="AJ331" s="691">
        <f>+X331</f>
        <v>0</v>
      </c>
      <c r="AK331" s="739">
        <f>+AI331+AJ331</f>
        <v>256623.19999999998</v>
      </c>
      <c r="AL331" s="739">
        <f>+AK331*13</f>
        <v>3336101.5999999996</v>
      </c>
      <c r="AM331" s="763">
        <f>+AA331+1</f>
        <v>4</v>
      </c>
      <c r="AN331" s="690"/>
      <c r="AO331" s="691">
        <f>+AC331</f>
        <v>66140</v>
      </c>
      <c r="AP331" s="689">
        <f>+H331</f>
        <v>3.88</v>
      </c>
      <c r="AQ331" s="691"/>
      <c r="AR331" s="691">
        <f>+AP331+AP331*AQ331</f>
        <v>3.88</v>
      </c>
      <c r="AS331" s="692">
        <f>+AR331*AO331</f>
        <v>256623.19999999998</v>
      </c>
      <c r="AT331" s="692">
        <f>IF((AN331&lt;=30)*AND(AS331*AN331%&gt;AH331),AS331*AN331%,IF((AN331&gt;30)*AND(AS331*30%&gt;AH331),AS331*30%,AH331))</f>
        <v>0</v>
      </c>
      <c r="AU331" s="692">
        <f>+AS331+AT331</f>
        <v>256623.19999999998</v>
      </c>
      <c r="AV331" s="691">
        <f>+AJ331</f>
        <v>0</v>
      </c>
      <c r="AW331" s="739">
        <f>+AU331+AV331</f>
        <v>256623.19999999998</v>
      </c>
      <c r="AX331" s="739">
        <f>+AW331*13</f>
        <v>3336101.5999999996</v>
      </c>
    </row>
    <row r="332" spans="1:50" s="687" customFormat="1" ht="22.5" customHeight="1">
      <c r="A332" s="746">
        <v>11</v>
      </c>
      <c r="B332" s="657" t="s">
        <v>1157</v>
      </c>
      <c r="C332" s="738" t="s">
        <v>537</v>
      </c>
      <c r="D332" s="738">
        <v>1</v>
      </c>
      <c r="E332" s="762">
        <v>1</v>
      </c>
      <c r="F332" s="690"/>
      <c r="G332" s="691">
        <v>66140</v>
      </c>
      <c r="H332" s="689">
        <v>3.88</v>
      </c>
      <c r="I332" s="692">
        <f t="shared" si="782"/>
        <v>256623.19999999998</v>
      </c>
      <c r="J332" s="692">
        <v>0</v>
      </c>
      <c r="K332" s="692">
        <f t="shared" si="783"/>
        <v>256623.19999999998</v>
      </c>
      <c r="L332" s="691"/>
      <c r="M332" s="739">
        <f t="shared" si="784"/>
        <v>256623.19999999998</v>
      </c>
      <c r="N332" s="739">
        <f t="shared" si="682"/>
        <v>3336101.5999999996</v>
      </c>
      <c r="O332" s="763">
        <f t="shared" si="683"/>
        <v>2</v>
      </c>
      <c r="P332" s="690"/>
      <c r="Q332" s="691">
        <f t="shared" si="684"/>
        <v>66140</v>
      </c>
      <c r="R332" s="689">
        <f t="shared" si="685"/>
        <v>3.88</v>
      </c>
      <c r="S332" s="691"/>
      <c r="T332" s="691">
        <f t="shared" si="686"/>
        <v>3.88</v>
      </c>
      <c r="U332" s="692">
        <f t="shared" si="687"/>
        <v>256623.19999999998</v>
      </c>
      <c r="V332" s="692">
        <f t="shared" si="688"/>
        <v>0</v>
      </c>
      <c r="W332" s="692">
        <f t="shared" si="689"/>
        <v>256623.19999999998</v>
      </c>
      <c r="X332" s="691">
        <f t="shared" si="747"/>
        <v>0</v>
      </c>
      <c r="Y332" s="739">
        <f t="shared" si="690"/>
        <v>256623.19999999998</v>
      </c>
      <c r="Z332" s="739">
        <f t="shared" si="691"/>
        <v>3336101.5999999996</v>
      </c>
      <c r="AA332" s="763">
        <f t="shared" si="692"/>
        <v>3</v>
      </c>
      <c r="AB332" s="690"/>
      <c r="AC332" s="691">
        <f t="shared" si="693"/>
        <v>66140</v>
      </c>
      <c r="AD332" s="689">
        <f t="shared" si="694"/>
        <v>3.88</v>
      </c>
      <c r="AE332" s="691"/>
      <c r="AF332" s="691">
        <f t="shared" si="695"/>
        <v>3.88</v>
      </c>
      <c r="AG332" s="692">
        <f t="shared" si="696"/>
        <v>256623.19999999998</v>
      </c>
      <c r="AH332" s="692">
        <f t="shared" si="697"/>
        <v>0</v>
      </c>
      <c r="AI332" s="692">
        <f t="shared" si="698"/>
        <v>256623.19999999998</v>
      </c>
      <c r="AJ332" s="691">
        <f t="shared" si="785"/>
        <v>0</v>
      </c>
      <c r="AK332" s="739">
        <f t="shared" si="700"/>
        <v>256623.19999999998</v>
      </c>
      <c r="AL332" s="739">
        <f t="shared" si="701"/>
        <v>3336101.5999999996</v>
      </c>
      <c r="AM332" s="763">
        <f t="shared" si="702"/>
        <v>4</v>
      </c>
      <c r="AN332" s="690"/>
      <c r="AO332" s="691">
        <f t="shared" si="703"/>
        <v>66140</v>
      </c>
      <c r="AP332" s="689">
        <f t="shared" si="704"/>
        <v>3.88</v>
      </c>
      <c r="AQ332" s="691"/>
      <c r="AR332" s="691">
        <f t="shared" si="705"/>
        <v>3.88</v>
      </c>
      <c r="AS332" s="692">
        <f t="shared" si="706"/>
        <v>256623.19999999998</v>
      </c>
      <c r="AT332" s="692">
        <f t="shared" si="707"/>
        <v>0</v>
      </c>
      <c r="AU332" s="692">
        <f t="shared" si="708"/>
        <v>256623.19999999998</v>
      </c>
      <c r="AV332" s="691">
        <f t="shared" si="885"/>
        <v>0</v>
      </c>
      <c r="AW332" s="739">
        <f t="shared" si="710"/>
        <v>256623.19999999998</v>
      </c>
      <c r="AX332" s="739">
        <f t="shared" si="711"/>
        <v>3336101.5999999996</v>
      </c>
    </row>
    <row r="333" spans="1:50" s="687" customFormat="1" ht="22.5" customHeight="1">
      <c r="A333" s="688">
        <v>12</v>
      </c>
      <c r="B333" s="657" t="s">
        <v>89</v>
      </c>
      <c r="C333" s="738" t="s">
        <v>537</v>
      </c>
      <c r="D333" s="738">
        <v>1</v>
      </c>
      <c r="E333" s="763">
        <v>1</v>
      </c>
      <c r="F333" s="690"/>
      <c r="G333" s="691">
        <v>66140</v>
      </c>
      <c r="H333" s="689">
        <v>3.88</v>
      </c>
      <c r="I333" s="692">
        <f t="shared" ref="I333" si="888">+H333*G333</f>
        <v>256623.19999999998</v>
      </c>
      <c r="J333" s="692">
        <v>0</v>
      </c>
      <c r="K333" s="692">
        <f t="shared" ref="K333" si="889">+I333+J333</f>
        <v>256623.19999999998</v>
      </c>
      <c r="L333" s="691"/>
      <c r="M333" s="739">
        <f t="shared" ref="M333" si="890">+K333+L333</f>
        <v>256623.19999999998</v>
      </c>
      <c r="N333" s="739">
        <f t="shared" ref="N333" si="891">+M333*13</f>
        <v>3336101.5999999996</v>
      </c>
      <c r="O333" s="763">
        <f t="shared" ref="O333" si="892">+E333+1</f>
        <v>2</v>
      </c>
      <c r="P333" s="690"/>
      <c r="Q333" s="691">
        <f t="shared" ref="Q333" si="893">+G333</f>
        <v>66140</v>
      </c>
      <c r="R333" s="689">
        <f t="shared" ref="R333" si="894">+H333</f>
        <v>3.88</v>
      </c>
      <c r="S333" s="691"/>
      <c r="T333" s="691">
        <f t="shared" ref="T333" si="895">+R333+R333*S333</f>
        <v>3.88</v>
      </c>
      <c r="U333" s="692">
        <f t="shared" ref="U333" si="896">+T333*Q333</f>
        <v>256623.19999999998</v>
      </c>
      <c r="V333" s="692">
        <f t="shared" ref="V333" si="897">IF((P333&lt;=30)*AND(U333*P333%&gt;J333),U333*P333%,IF((P333&gt;30)*AND(U333*30%&gt;J333),U333*30%,J333))</f>
        <v>0</v>
      </c>
      <c r="W333" s="692">
        <f t="shared" ref="W333" si="898">+U333+V333</f>
        <v>256623.19999999998</v>
      </c>
      <c r="X333" s="691">
        <f t="shared" ref="X333" si="899">+L333</f>
        <v>0</v>
      </c>
      <c r="Y333" s="739">
        <f t="shared" ref="Y333" si="900">+W333+X333</f>
        <v>256623.19999999998</v>
      </c>
      <c r="Z333" s="739">
        <f t="shared" ref="Z333" si="901">+Y333*13</f>
        <v>3336101.5999999996</v>
      </c>
      <c r="AA333" s="763">
        <f t="shared" ref="AA333" si="902">+O333+1</f>
        <v>3</v>
      </c>
      <c r="AB333" s="690"/>
      <c r="AC333" s="691">
        <f t="shared" ref="AC333" si="903">+Q333</f>
        <v>66140</v>
      </c>
      <c r="AD333" s="689">
        <f t="shared" ref="AD333" si="904">+H333</f>
        <v>3.88</v>
      </c>
      <c r="AE333" s="691"/>
      <c r="AF333" s="691">
        <f t="shared" ref="AF333" si="905">+AD333+AD333*AE333</f>
        <v>3.88</v>
      </c>
      <c r="AG333" s="692">
        <f t="shared" ref="AG333" si="906">+AF333*AC333</f>
        <v>256623.19999999998</v>
      </c>
      <c r="AH333" s="692">
        <f t="shared" ref="AH333" si="907">IF((AB333&lt;=30)*AND(AG333*AB333%&gt;V333),AG333*AB333%,IF((AB333&gt;30)*AND(AG333*30%&gt;V333),AG333*30%,V333))</f>
        <v>0</v>
      </c>
      <c r="AI333" s="692">
        <f t="shared" ref="AI333" si="908">+AG333+AH333</f>
        <v>256623.19999999998</v>
      </c>
      <c r="AJ333" s="737">
        <f t="shared" ref="AJ333" si="909">+X333</f>
        <v>0</v>
      </c>
      <c r="AK333" s="739">
        <f t="shared" ref="AK333" si="910">+AI333+AJ333</f>
        <v>256623.19999999998</v>
      </c>
      <c r="AL333" s="739">
        <f t="shared" ref="AL333" si="911">+AK333*13</f>
        <v>3336101.5999999996</v>
      </c>
      <c r="AM333" s="763">
        <f t="shared" ref="AM333" si="912">+AA333+1</f>
        <v>4</v>
      </c>
      <c r="AN333" s="690"/>
      <c r="AO333" s="691">
        <f t="shared" ref="AO333" si="913">+AC333</f>
        <v>66140</v>
      </c>
      <c r="AP333" s="689">
        <f t="shared" ref="AP333" si="914">+H333</f>
        <v>3.88</v>
      </c>
      <c r="AQ333" s="691"/>
      <c r="AR333" s="691">
        <f t="shared" ref="AR333" si="915">+AP333+AP333*AQ333</f>
        <v>3.88</v>
      </c>
      <c r="AS333" s="692">
        <f t="shared" ref="AS333" si="916">+AR333*AO333</f>
        <v>256623.19999999998</v>
      </c>
      <c r="AT333" s="692">
        <f t="shared" ref="AT333" si="917">IF((AN333&lt;=30)*AND(AS333*AN333%&gt;AH333),AS333*AN333%,IF((AN333&gt;30)*AND(AS333*30%&gt;AH333),AS333*30%,AH333))</f>
        <v>0</v>
      </c>
      <c r="AU333" s="692">
        <f t="shared" ref="AU333" si="918">+AS333+AT333</f>
        <v>256623.19999999998</v>
      </c>
      <c r="AV333" s="737">
        <f t="shared" ref="AV333" si="919">+AJ333</f>
        <v>0</v>
      </c>
      <c r="AW333" s="739">
        <f t="shared" ref="AW333" si="920">+AU333+AV333</f>
        <v>256623.19999999998</v>
      </c>
      <c r="AX333" s="739">
        <f t="shared" ref="AX333" si="921">+AW333*13</f>
        <v>3336101.5999999996</v>
      </c>
    </row>
    <row r="334" spans="1:50" s="687" customFormat="1" ht="22.5" customHeight="1">
      <c r="A334" s="746">
        <v>13</v>
      </c>
      <c r="B334" s="657" t="s">
        <v>89</v>
      </c>
      <c r="C334" s="738" t="s">
        <v>537</v>
      </c>
      <c r="D334" s="738">
        <v>1</v>
      </c>
      <c r="E334" s="762">
        <v>1</v>
      </c>
      <c r="F334" s="690"/>
      <c r="G334" s="691">
        <v>66140</v>
      </c>
      <c r="H334" s="689">
        <v>3.88</v>
      </c>
      <c r="I334" s="692">
        <f t="shared" si="782"/>
        <v>256623.19999999998</v>
      </c>
      <c r="J334" s="692">
        <v>0</v>
      </c>
      <c r="K334" s="692">
        <f t="shared" si="783"/>
        <v>256623.19999999998</v>
      </c>
      <c r="L334" s="691"/>
      <c r="M334" s="739">
        <f t="shared" si="784"/>
        <v>256623.19999999998</v>
      </c>
      <c r="N334" s="739">
        <f t="shared" si="682"/>
        <v>3336101.5999999996</v>
      </c>
      <c r="O334" s="763">
        <f t="shared" si="683"/>
        <v>2</v>
      </c>
      <c r="P334" s="690"/>
      <c r="Q334" s="691">
        <f t="shared" si="684"/>
        <v>66140</v>
      </c>
      <c r="R334" s="689">
        <f t="shared" si="685"/>
        <v>3.88</v>
      </c>
      <c r="S334" s="691"/>
      <c r="T334" s="691">
        <f t="shared" si="686"/>
        <v>3.88</v>
      </c>
      <c r="U334" s="692">
        <f t="shared" si="687"/>
        <v>256623.19999999998</v>
      </c>
      <c r="V334" s="692">
        <f t="shared" si="688"/>
        <v>0</v>
      </c>
      <c r="W334" s="692">
        <f t="shared" si="689"/>
        <v>256623.19999999998</v>
      </c>
      <c r="X334" s="691">
        <f t="shared" si="747"/>
        <v>0</v>
      </c>
      <c r="Y334" s="739">
        <f t="shared" si="690"/>
        <v>256623.19999999998</v>
      </c>
      <c r="Z334" s="739">
        <f t="shared" si="691"/>
        <v>3336101.5999999996</v>
      </c>
      <c r="AA334" s="763">
        <f t="shared" si="692"/>
        <v>3</v>
      </c>
      <c r="AB334" s="690"/>
      <c r="AC334" s="691">
        <f t="shared" si="693"/>
        <v>66140</v>
      </c>
      <c r="AD334" s="689">
        <f t="shared" si="694"/>
        <v>3.88</v>
      </c>
      <c r="AE334" s="691"/>
      <c r="AF334" s="691">
        <f t="shared" si="695"/>
        <v>3.88</v>
      </c>
      <c r="AG334" s="692">
        <f t="shared" si="696"/>
        <v>256623.19999999998</v>
      </c>
      <c r="AH334" s="692">
        <f t="shared" si="697"/>
        <v>0</v>
      </c>
      <c r="AI334" s="692">
        <f t="shared" si="698"/>
        <v>256623.19999999998</v>
      </c>
      <c r="AJ334" s="691">
        <f t="shared" si="785"/>
        <v>0</v>
      </c>
      <c r="AK334" s="739">
        <f t="shared" si="700"/>
        <v>256623.19999999998</v>
      </c>
      <c r="AL334" s="739">
        <f t="shared" si="701"/>
        <v>3336101.5999999996</v>
      </c>
      <c r="AM334" s="763">
        <f t="shared" si="702"/>
        <v>4</v>
      </c>
      <c r="AN334" s="690"/>
      <c r="AO334" s="691">
        <f t="shared" si="703"/>
        <v>66140</v>
      </c>
      <c r="AP334" s="689">
        <f t="shared" si="704"/>
        <v>3.88</v>
      </c>
      <c r="AQ334" s="691"/>
      <c r="AR334" s="691">
        <f t="shared" si="705"/>
        <v>3.88</v>
      </c>
      <c r="AS334" s="692">
        <f t="shared" si="706"/>
        <v>256623.19999999998</v>
      </c>
      <c r="AT334" s="692">
        <f t="shared" si="707"/>
        <v>0</v>
      </c>
      <c r="AU334" s="692">
        <f t="shared" si="708"/>
        <v>256623.19999999998</v>
      </c>
      <c r="AV334" s="691">
        <f t="shared" si="885"/>
        <v>0</v>
      </c>
      <c r="AW334" s="739">
        <f t="shared" si="710"/>
        <v>256623.19999999998</v>
      </c>
      <c r="AX334" s="739">
        <f t="shared" si="711"/>
        <v>3336101.5999999996</v>
      </c>
    </row>
    <row r="335" spans="1:50" s="733" customFormat="1" ht="18" customHeight="1">
      <c r="A335" s="1684" t="s">
        <v>64</v>
      </c>
      <c r="B335" s="1684"/>
      <c r="C335" s="1684"/>
      <c r="D335" s="1206">
        <f t="shared" ref="D335:AX335" si="922">SUM(D322:D334)</f>
        <v>13</v>
      </c>
      <c r="E335" s="759">
        <f t="shared" si="922"/>
        <v>19</v>
      </c>
      <c r="F335" s="759">
        <f t="shared" si="922"/>
        <v>0</v>
      </c>
      <c r="G335" s="759">
        <f t="shared" si="922"/>
        <v>859820</v>
      </c>
      <c r="H335" s="1225">
        <f t="shared" si="922"/>
        <v>51.220000000000006</v>
      </c>
      <c r="I335" s="994">
        <f t="shared" si="922"/>
        <v>3387690.8000000007</v>
      </c>
      <c r="J335" s="759">
        <f t="shared" si="922"/>
        <v>0</v>
      </c>
      <c r="K335" s="759">
        <f t="shared" si="922"/>
        <v>3387690.8000000007</v>
      </c>
      <c r="L335" s="759">
        <f t="shared" si="922"/>
        <v>0</v>
      </c>
      <c r="M335" s="759">
        <f t="shared" si="922"/>
        <v>3387690.8000000007</v>
      </c>
      <c r="N335" s="759">
        <f t="shared" si="922"/>
        <v>44039980.400000006</v>
      </c>
      <c r="O335" s="759">
        <f t="shared" si="922"/>
        <v>32</v>
      </c>
      <c r="P335" s="759">
        <f t="shared" si="922"/>
        <v>0</v>
      </c>
      <c r="Q335" s="759">
        <f t="shared" si="922"/>
        <v>859820</v>
      </c>
      <c r="R335" s="759">
        <f t="shared" si="922"/>
        <v>51.220000000000006</v>
      </c>
      <c r="S335" s="759">
        <f t="shared" si="922"/>
        <v>0</v>
      </c>
      <c r="T335" s="759">
        <f t="shared" si="922"/>
        <v>51.220000000000006</v>
      </c>
      <c r="U335" s="759">
        <f t="shared" si="922"/>
        <v>3387690.8000000007</v>
      </c>
      <c r="V335" s="759">
        <f t="shared" si="922"/>
        <v>0</v>
      </c>
      <c r="W335" s="759">
        <f t="shared" si="922"/>
        <v>3387690.8000000007</v>
      </c>
      <c r="X335" s="759">
        <f t="shared" si="922"/>
        <v>0</v>
      </c>
      <c r="Y335" s="759">
        <f t="shared" si="922"/>
        <v>3387690.8000000007</v>
      </c>
      <c r="Z335" s="759">
        <f t="shared" si="922"/>
        <v>44039980.400000006</v>
      </c>
      <c r="AA335" s="759">
        <f t="shared" si="922"/>
        <v>45</v>
      </c>
      <c r="AB335" s="759">
        <f t="shared" si="922"/>
        <v>0</v>
      </c>
      <c r="AC335" s="759">
        <f t="shared" si="922"/>
        <v>859820</v>
      </c>
      <c r="AD335" s="759">
        <f t="shared" si="922"/>
        <v>51.220000000000006</v>
      </c>
      <c r="AE335" s="759">
        <f t="shared" si="922"/>
        <v>0</v>
      </c>
      <c r="AF335" s="759">
        <f t="shared" si="922"/>
        <v>51.220000000000006</v>
      </c>
      <c r="AG335" s="759">
        <f t="shared" si="922"/>
        <v>3387690.8000000007</v>
      </c>
      <c r="AH335" s="759">
        <f t="shared" si="922"/>
        <v>0</v>
      </c>
      <c r="AI335" s="759">
        <f t="shared" si="922"/>
        <v>3387690.8000000007</v>
      </c>
      <c r="AJ335" s="759">
        <f t="shared" si="922"/>
        <v>0</v>
      </c>
      <c r="AK335" s="759">
        <f t="shared" si="922"/>
        <v>3387690.8000000007</v>
      </c>
      <c r="AL335" s="759">
        <f t="shared" si="922"/>
        <v>44039980.400000006</v>
      </c>
      <c r="AM335" s="759">
        <f t="shared" si="922"/>
        <v>58</v>
      </c>
      <c r="AN335" s="759">
        <f t="shared" si="922"/>
        <v>0</v>
      </c>
      <c r="AO335" s="759">
        <f t="shared" si="922"/>
        <v>859820</v>
      </c>
      <c r="AP335" s="759">
        <f t="shared" si="922"/>
        <v>51.220000000000006</v>
      </c>
      <c r="AQ335" s="759">
        <f t="shared" si="922"/>
        <v>0</v>
      </c>
      <c r="AR335" s="759">
        <f t="shared" si="922"/>
        <v>51.220000000000006</v>
      </c>
      <c r="AS335" s="759">
        <f t="shared" si="922"/>
        <v>3387690.8000000007</v>
      </c>
      <c r="AT335" s="759">
        <f t="shared" si="922"/>
        <v>0</v>
      </c>
      <c r="AU335" s="759">
        <f t="shared" si="922"/>
        <v>3387690.8000000007</v>
      </c>
      <c r="AV335" s="759">
        <f t="shared" si="922"/>
        <v>0</v>
      </c>
      <c r="AW335" s="759">
        <f t="shared" si="922"/>
        <v>3387690.8000000007</v>
      </c>
      <c r="AX335" s="759">
        <f t="shared" si="922"/>
        <v>44039980.400000006</v>
      </c>
    </row>
    <row r="336" spans="1:50" s="733" customFormat="1" ht="18" customHeight="1">
      <c r="A336" s="760"/>
      <c r="B336" s="1241"/>
      <c r="C336" s="761"/>
      <c r="D336" s="761"/>
      <c r="E336" s="761"/>
      <c r="F336" s="761"/>
      <c r="G336" s="761"/>
      <c r="H336" s="1241"/>
      <c r="I336" s="761"/>
      <c r="J336" s="761"/>
      <c r="K336" s="761"/>
      <c r="L336" s="761"/>
      <c r="M336" s="761"/>
      <c r="N336" s="753"/>
      <c r="O336" s="760"/>
      <c r="P336" s="761"/>
      <c r="Q336" s="761"/>
      <c r="R336" s="761"/>
      <c r="S336" s="761"/>
      <c r="T336" s="761"/>
      <c r="U336" s="761"/>
      <c r="V336" s="761"/>
      <c r="W336" s="761"/>
      <c r="X336" s="761"/>
      <c r="Y336" s="761"/>
      <c r="Z336" s="753"/>
      <c r="AA336" s="760"/>
      <c r="AB336" s="761"/>
      <c r="AC336" s="761"/>
      <c r="AD336" s="761"/>
      <c r="AE336" s="761"/>
      <c r="AF336" s="761"/>
      <c r="AG336" s="761"/>
      <c r="AH336" s="761"/>
      <c r="AI336" s="761"/>
      <c r="AJ336" s="761"/>
      <c r="AK336" s="761"/>
      <c r="AL336" s="753"/>
      <c r="AM336" s="760"/>
      <c r="AN336" s="761"/>
      <c r="AO336" s="761"/>
      <c r="AP336" s="761"/>
      <c r="AQ336" s="761"/>
      <c r="AR336" s="761"/>
      <c r="AS336" s="761"/>
      <c r="AT336" s="761"/>
      <c r="AU336" s="761"/>
      <c r="AV336" s="761"/>
      <c r="AW336" s="761"/>
      <c r="AX336" s="753"/>
    </row>
    <row r="337" spans="1:50" s="708" customFormat="1" ht="30.75" customHeight="1">
      <c r="A337" s="1685" t="s">
        <v>692</v>
      </c>
      <c r="B337" s="1685"/>
      <c r="C337" s="1685"/>
      <c r="D337" s="1685"/>
      <c r="E337" s="1686" t="s">
        <v>1436</v>
      </c>
      <c r="F337" s="1686"/>
      <c r="G337" s="1686"/>
      <c r="H337" s="1686"/>
      <c r="I337" s="1686"/>
      <c r="J337" s="1686"/>
      <c r="K337" s="1686"/>
      <c r="L337" s="1686"/>
      <c r="M337" s="1686"/>
      <c r="N337" s="1686"/>
      <c r="O337" s="1687" t="str">
        <f>+E337</f>
        <v>Կոտայքի մարզի առաջին ատյանի ընդհանուր իրավասության դատարան</v>
      </c>
      <c r="P337" s="1687"/>
      <c r="Q337" s="1687"/>
      <c r="R337" s="1687"/>
      <c r="S337" s="1687"/>
      <c r="T337" s="1687"/>
      <c r="U337" s="1687"/>
      <c r="V337" s="1687"/>
      <c r="W337" s="1687"/>
      <c r="X337" s="1687"/>
      <c r="Y337" s="1687"/>
      <c r="Z337" s="1687"/>
      <c r="AA337" s="1687" t="str">
        <f>+O337</f>
        <v>Կոտայքի մարզի առաջին ատյանի ընդհանուր իրավասության դատարան</v>
      </c>
      <c r="AB337" s="1687"/>
      <c r="AC337" s="1687"/>
      <c r="AD337" s="1687"/>
      <c r="AE337" s="1687"/>
      <c r="AF337" s="1687"/>
      <c r="AG337" s="1687"/>
      <c r="AH337" s="1687"/>
      <c r="AI337" s="1687"/>
      <c r="AJ337" s="1687"/>
      <c r="AK337" s="1687"/>
      <c r="AL337" s="1687"/>
      <c r="AM337" s="1687" t="str">
        <f>+AA337</f>
        <v>Կոտայքի մարզի առաջին ատյանի ընդհանուր իրավասության դատարան</v>
      </c>
      <c r="AN337" s="1687"/>
      <c r="AO337" s="1687"/>
      <c r="AP337" s="1687"/>
      <c r="AQ337" s="1687"/>
      <c r="AR337" s="1687"/>
      <c r="AS337" s="1687"/>
      <c r="AT337" s="1687"/>
      <c r="AU337" s="1687"/>
      <c r="AV337" s="1687"/>
      <c r="AW337" s="1687"/>
      <c r="AX337" s="1687"/>
    </row>
    <row r="338" spans="1:50" ht="32.25" customHeight="1" thickBot="1">
      <c r="A338" s="1688" t="s">
        <v>2012</v>
      </c>
      <c r="B338" s="1688"/>
      <c r="C338" s="1688"/>
      <c r="D338" s="1688"/>
      <c r="E338" s="1689" t="s">
        <v>1409</v>
      </c>
      <c r="F338" s="1689"/>
      <c r="G338" s="1689"/>
      <c r="H338" s="1689"/>
      <c r="I338" s="1689"/>
      <c r="J338" s="1689"/>
      <c r="K338" s="1689"/>
      <c r="L338" s="1689"/>
      <c r="M338" s="1689"/>
      <c r="N338" s="1689"/>
      <c r="O338" s="1689" t="s">
        <v>1643</v>
      </c>
      <c r="P338" s="1689"/>
      <c r="Q338" s="1689"/>
      <c r="R338" s="1689"/>
      <c r="S338" s="1689"/>
      <c r="T338" s="1689"/>
      <c r="U338" s="1689"/>
      <c r="V338" s="1689"/>
      <c r="W338" s="1689"/>
      <c r="X338" s="1689"/>
      <c r="Y338" s="1689"/>
      <c r="Z338" s="1689"/>
      <c r="AA338" s="1689" t="s">
        <v>1869</v>
      </c>
      <c r="AB338" s="1689"/>
      <c r="AC338" s="1689"/>
      <c r="AD338" s="1689"/>
      <c r="AE338" s="1689"/>
      <c r="AF338" s="1689"/>
      <c r="AG338" s="1689"/>
      <c r="AH338" s="1689"/>
      <c r="AI338" s="1689"/>
      <c r="AJ338" s="1689"/>
      <c r="AK338" s="1689"/>
      <c r="AL338" s="1689"/>
      <c r="AM338" s="1689" t="s">
        <v>2134</v>
      </c>
      <c r="AN338" s="1689"/>
      <c r="AO338" s="1689"/>
      <c r="AP338" s="1689"/>
      <c r="AQ338" s="1689"/>
      <c r="AR338" s="1689"/>
      <c r="AS338" s="1689"/>
      <c r="AT338" s="1689"/>
      <c r="AU338" s="1689"/>
      <c r="AV338" s="1689"/>
      <c r="AW338" s="1689"/>
      <c r="AX338" s="1689"/>
    </row>
    <row r="339" spans="1:50" ht="122.25" customHeight="1">
      <c r="A339" s="755" t="s">
        <v>10</v>
      </c>
      <c r="B339" s="1254" t="s">
        <v>54</v>
      </c>
      <c r="C339" s="731" t="s">
        <v>55</v>
      </c>
      <c r="D339" s="731" t="s">
        <v>1</v>
      </c>
      <c r="E339" s="728" t="s">
        <v>1331</v>
      </c>
      <c r="F339" s="728" t="s">
        <v>57</v>
      </c>
      <c r="G339" s="729" t="s">
        <v>62</v>
      </c>
      <c r="H339" s="1258" t="s">
        <v>63</v>
      </c>
      <c r="I339" s="729" t="s">
        <v>535</v>
      </c>
      <c r="J339" s="729" t="s">
        <v>536</v>
      </c>
      <c r="K339" s="729" t="s">
        <v>741</v>
      </c>
      <c r="L339" s="731" t="s">
        <v>771</v>
      </c>
      <c r="M339" s="722" t="s">
        <v>1411</v>
      </c>
      <c r="N339" s="723" t="s">
        <v>1410</v>
      </c>
      <c r="O339" s="728" t="str">
        <f>+E339</f>
        <v xml:space="preserve"> ստաժ</v>
      </c>
      <c r="P339" s="728" t="str">
        <f>+F339</f>
        <v>Ստաժի %-ը</v>
      </c>
      <c r="Q339" s="729" t="s">
        <v>62</v>
      </c>
      <c r="R339" s="732" t="s">
        <v>63</v>
      </c>
      <c r="S339" s="732" t="s">
        <v>1636</v>
      </c>
      <c r="T339" s="756" t="s">
        <v>1637</v>
      </c>
      <c r="U339" s="729" t="s">
        <v>535</v>
      </c>
      <c r="V339" s="729" t="s">
        <v>536</v>
      </c>
      <c r="W339" s="729" t="s">
        <v>768</v>
      </c>
      <c r="X339" s="731" t="s">
        <v>1973</v>
      </c>
      <c r="Y339" s="722" t="s">
        <v>1645</v>
      </c>
      <c r="Z339" s="723" t="s">
        <v>1646</v>
      </c>
      <c r="AA339" s="728" t="str">
        <f>+O339</f>
        <v xml:space="preserve"> ստաժ</v>
      </c>
      <c r="AB339" s="728" t="str">
        <f>+P339</f>
        <v>Ստաժի %-ը</v>
      </c>
      <c r="AC339" s="729" t="s">
        <v>62</v>
      </c>
      <c r="AD339" s="732" t="s">
        <v>63</v>
      </c>
      <c r="AE339" s="732" t="s">
        <v>1636</v>
      </c>
      <c r="AF339" s="756" t="s">
        <v>1637</v>
      </c>
      <c r="AG339" s="729" t="s">
        <v>535</v>
      </c>
      <c r="AH339" s="729" t="s">
        <v>536</v>
      </c>
      <c r="AI339" s="729" t="s">
        <v>768</v>
      </c>
      <c r="AJ339" s="731" t="s">
        <v>1973</v>
      </c>
      <c r="AK339" s="722" t="s">
        <v>1868</v>
      </c>
      <c r="AL339" s="723" t="s">
        <v>1867</v>
      </c>
      <c r="AM339" s="728" t="str">
        <f>+AA339</f>
        <v xml:space="preserve"> ստաժ</v>
      </c>
      <c r="AN339" s="728" t="str">
        <f>+AB339</f>
        <v>Ստաժի %-ը</v>
      </c>
      <c r="AO339" s="729" t="s">
        <v>62</v>
      </c>
      <c r="AP339" s="732" t="s">
        <v>63</v>
      </c>
      <c r="AQ339" s="732" t="s">
        <v>1636</v>
      </c>
      <c r="AR339" s="756" t="s">
        <v>1637</v>
      </c>
      <c r="AS339" s="729" t="s">
        <v>535</v>
      </c>
      <c r="AT339" s="729" t="s">
        <v>536</v>
      </c>
      <c r="AU339" s="729" t="s">
        <v>768</v>
      </c>
      <c r="AV339" s="731" t="s">
        <v>1973</v>
      </c>
      <c r="AW339" s="722" t="s">
        <v>2146</v>
      </c>
      <c r="AX339" s="723" t="s">
        <v>2147</v>
      </c>
    </row>
    <row r="340" spans="1:50" s="687" customFormat="1" ht="22.5" customHeight="1">
      <c r="A340" s="688">
        <v>1</v>
      </c>
      <c r="B340" s="657" t="s">
        <v>1243</v>
      </c>
      <c r="C340" s="738" t="s">
        <v>537</v>
      </c>
      <c r="D340" s="738">
        <v>1</v>
      </c>
      <c r="E340" s="762">
        <v>3</v>
      </c>
      <c r="F340" s="690"/>
      <c r="G340" s="691">
        <v>66140</v>
      </c>
      <c r="H340" s="689">
        <v>4.01</v>
      </c>
      <c r="I340" s="692">
        <f>+H340*G340</f>
        <v>265221.39999999997</v>
      </c>
      <c r="J340" s="692">
        <v>0</v>
      </c>
      <c r="K340" s="692">
        <f>+I340+J340</f>
        <v>265221.39999999997</v>
      </c>
      <c r="L340" s="691"/>
      <c r="M340" s="739">
        <f>+K340+L340</f>
        <v>265221.39999999997</v>
      </c>
      <c r="N340" s="739">
        <f>+M340*13</f>
        <v>3447878.1999999997</v>
      </c>
      <c r="O340" s="763">
        <f>+E340+1</f>
        <v>4</v>
      </c>
      <c r="P340" s="690"/>
      <c r="Q340" s="691">
        <f t="shared" ref="Q340:R342" si="923">+G340</f>
        <v>66140</v>
      </c>
      <c r="R340" s="689">
        <f t="shared" si="923"/>
        <v>4.01</v>
      </c>
      <c r="S340" s="691"/>
      <c r="T340" s="691">
        <f>+R340+R340*S340</f>
        <v>4.01</v>
      </c>
      <c r="U340" s="692">
        <f>+T340*Q340</f>
        <v>265221.39999999997</v>
      </c>
      <c r="V340" s="692">
        <f>IF((P340&lt;=30)*AND(U340*P340%&gt;J340),U340*P340%,IF((P340&gt;30)*AND(U340*30%&gt;J340),U340*30%,J340))</f>
        <v>0</v>
      </c>
      <c r="W340" s="692">
        <f>+U340+V340</f>
        <v>265221.39999999997</v>
      </c>
      <c r="X340" s="691">
        <f>+L340</f>
        <v>0</v>
      </c>
      <c r="Y340" s="739">
        <f>+W340+X340</f>
        <v>265221.39999999997</v>
      </c>
      <c r="Z340" s="739">
        <f>+Y340*13</f>
        <v>3447878.1999999997</v>
      </c>
      <c r="AA340" s="763">
        <f>+O340+1</f>
        <v>5</v>
      </c>
      <c r="AB340" s="690"/>
      <c r="AC340" s="691">
        <f>+Q340</f>
        <v>66140</v>
      </c>
      <c r="AD340" s="689">
        <f>+H340</f>
        <v>4.01</v>
      </c>
      <c r="AE340" s="691"/>
      <c r="AF340" s="691">
        <f>+AD340+AD340*AE340</f>
        <v>4.01</v>
      </c>
      <c r="AG340" s="692">
        <f>+AF340*AC340</f>
        <v>265221.39999999997</v>
      </c>
      <c r="AH340" s="692">
        <f>IF((AB340&lt;=30)*AND(AG340*AB340%&gt;V340),AG340*AB340%,IF((AB340&gt;30)*AND(AG340*30%&gt;V340),AG340*30%,V340))</f>
        <v>0</v>
      </c>
      <c r="AI340" s="692">
        <f>+AG340+AH340</f>
        <v>265221.39999999997</v>
      </c>
      <c r="AJ340" s="691">
        <f>+X340</f>
        <v>0</v>
      </c>
      <c r="AK340" s="739">
        <f>+AI340+AJ340</f>
        <v>265221.39999999997</v>
      </c>
      <c r="AL340" s="739">
        <f>+AK340*13</f>
        <v>3447878.1999999997</v>
      </c>
      <c r="AM340" s="763">
        <f>+AA340+1</f>
        <v>6</v>
      </c>
      <c r="AN340" s="690"/>
      <c r="AO340" s="691">
        <f>+AC340</f>
        <v>66140</v>
      </c>
      <c r="AP340" s="689">
        <f>+H340</f>
        <v>4.01</v>
      </c>
      <c r="AQ340" s="691"/>
      <c r="AR340" s="691">
        <f>+AP340+AP340*AQ340</f>
        <v>4.01</v>
      </c>
      <c r="AS340" s="692">
        <f>+AR340*AO340</f>
        <v>265221.39999999997</v>
      </c>
      <c r="AT340" s="692">
        <f>IF((AN340&lt;=30)*AND(AS340*AN340%&gt;AH340),AS340*AN340%,IF((AN340&gt;30)*AND(AS340*30%&gt;AH340),AS340*30%,AH340))</f>
        <v>0</v>
      </c>
      <c r="AU340" s="692">
        <f>+AS340+AT340</f>
        <v>265221.39999999997</v>
      </c>
      <c r="AV340" s="691">
        <f>+AJ340</f>
        <v>0</v>
      </c>
      <c r="AW340" s="739">
        <f>+AU340+AV340</f>
        <v>265221.39999999997</v>
      </c>
      <c r="AX340" s="739">
        <f>+AW340*13</f>
        <v>3447878.1999999997</v>
      </c>
    </row>
    <row r="341" spans="1:50" s="687" customFormat="1" ht="22.5" customHeight="1">
      <c r="A341" s="688">
        <v>2</v>
      </c>
      <c r="B341" s="657" t="s">
        <v>2227</v>
      </c>
      <c r="C341" s="738" t="s">
        <v>537</v>
      </c>
      <c r="D341" s="738">
        <v>1</v>
      </c>
      <c r="E341" s="762">
        <v>3</v>
      </c>
      <c r="F341" s="690"/>
      <c r="G341" s="691">
        <v>66140</v>
      </c>
      <c r="H341" s="689">
        <v>3.88</v>
      </c>
      <c r="I341" s="692">
        <f>+H341*G341</f>
        <v>256623.19999999998</v>
      </c>
      <c r="J341" s="692">
        <v>0</v>
      </c>
      <c r="K341" s="692">
        <f>+I341+J341</f>
        <v>256623.19999999998</v>
      </c>
      <c r="L341" s="691"/>
      <c r="M341" s="739">
        <f>+K341+L341</f>
        <v>256623.19999999998</v>
      </c>
      <c r="N341" s="739">
        <f>+M341*13</f>
        <v>3336101.5999999996</v>
      </c>
      <c r="O341" s="763">
        <f>+E341+1</f>
        <v>4</v>
      </c>
      <c r="P341" s="690"/>
      <c r="Q341" s="691">
        <f t="shared" si="923"/>
        <v>66140</v>
      </c>
      <c r="R341" s="689">
        <f t="shared" si="923"/>
        <v>3.88</v>
      </c>
      <c r="S341" s="691"/>
      <c r="T341" s="691">
        <f>+R341+R341*S341</f>
        <v>3.88</v>
      </c>
      <c r="U341" s="692">
        <f>+T341*Q341</f>
        <v>256623.19999999998</v>
      </c>
      <c r="V341" s="692">
        <f>IF((P341&lt;=30)*AND(U341*P341%&gt;J341),U341*P341%,IF((P341&gt;30)*AND(U341*30%&gt;J341),U341*30%,J341))</f>
        <v>0</v>
      </c>
      <c r="W341" s="692">
        <f>+U341+V341</f>
        <v>256623.19999999998</v>
      </c>
      <c r="X341" s="691">
        <f>+L341</f>
        <v>0</v>
      </c>
      <c r="Y341" s="739">
        <f>+W341+X341</f>
        <v>256623.19999999998</v>
      </c>
      <c r="Z341" s="739">
        <f>+Y341*13</f>
        <v>3336101.5999999996</v>
      </c>
      <c r="AA341" s="763">
        <f>+O341+1</f>
        <v>5</v>
      </c>
      <c r="AB341" s="690"/>
      <c r="AC341" s="691">
        <f>+Q341</f>
        <v>66140</v>
      </c>
      <c r="AD341" s="689">
        <f>+H341</f>
        <v>3.88</v>
      </c>
      <c r="AE341" s="691"/>
      <c r="AF341" s="691">
        <f>+AD341+AD341*AE341</f>
        <v>3.88</v>
      </c>
      <c r="AG341" s="692">
        <f>+AF341*AC341</f>
        <v>256623.19999999998</v>
      </c>
      <c r="AH341" s="692">
        <f>IF((AB341&lt;=30)*AND(AG341*AB341%&gt;V341),AG341*AB341%,IF((AB341&gt;30)*AND(AG341*30%&gt;V341),AG341*30%,V341))</f>
        <v>0</v>
      </c>
      <c r="AI341" s="692">
        <f>+AG341+AH341</f>
        <v>256623.19999999998</v>
      </c>
      <c r="AJ341" s="691">
        <f>+X341</f>
        <v>0</v>
      </c>
      <c r="AK341" s="739">
        <f>+AI341+AJ341</f>
        <v>256623.19999999998</v>
      </c>
      <c r="AL341" s="739">
        <f>+AK341*13</f>
        <v>3336101.5999999996</v>
      </c>
      <c r="AM341" s="763">
        <f>+AA341+1</f>
        <v>6</v>
      </c>
      <c r="AN341" s="690"/>
      <c r="AO341" s="691">
        <f>+AC341</f>
        <v>66140</v>
      </c>
      <c r="AP341" s="689">
        <f>+H341</f>
        <v>3.88</v>
      </c>
      <c r="AQ341" s="691"/>
      <c r="AR341" s="691">
        <f>+AP341+AP341*AQ341</f>
        <v>3.88</v>
      </c>
      <c r="AS341" s="692">
        <f>+AR341*AO341</f>
        <v>256623.19999999998</v>
      </c>
      <c r="AT341" s="692">
        <f>IF((AN341&lt;=30)*AND(AS341*AN341%&gt;AH341),AS341*AN341%,IF((AN341&gt;30)*AND(AS341*30%&gt;AH341),AS341*30%,AH341))</f>
        <v>0</v>
      </c>
      <c r="AU341" s="692">
        <f>+AS341+AT341</f>
        <v>256623.19999999998</v>
      </c>
      <c r="AV341" s="691">
        <f>+AJ341</f>
        <v>0</v>
      </c>
      <c r="AW341" s="739">
        <f>+AU341+AV341</f>
        <v>256623.19999999998</v>
      </c>
      <c r="AX341" s="739">
        <f>+AW341*13</f>
        <v>3336101.5999999996</v>
      </c>
    </row>
    <row r="342" spans="1:50" s="687" customFormat="1" ht="22.5" customHeight="1">
      <c r="A342" s="688">
        <v>3</v>
      </c>
      <c r="B342" s="657" t="s">
        <v>1242</v>
      </c>
      <c r="C342" s="738" t="s">
        <v>537</v>
      </c>
      <c r="D342" s="738">
        <v>1</v>
      </c>
      <c r="E342" s="762">
        <v>3</v>
      </c>
      <c r="F342" s="690"/>
      <c r="G342" s="691">
        <v>66140</v>
      </c>
      <c r="H342" s="689">
        <v>4.01</v>
      </c>
      <c r="I342" s="692">
        <f>+H342*G342</f>
        <v>265221.39999999997</v>
      </c>
      <c r="J342" s="692">
        <v>0</v>
      </c>
      <c r="K342" s="692">
        <f>+I342+J342</f>
        <v>265221.39999999997</v>
      </c>
      <c r="L342" s="691"/>
      <c r="M342" s="739">
        <f>+K342+L342</f>
        <v>265221.39999999997</v>
      </c>
      <c r="N342" s="739">
        <f>+M342*13</f>
        <v>3447878.1999999997</v>
      </c>
      <c r="O342" s="763">
        <f>+E342+1</f>
        <v>4</v>
      </c>
      <c r="P342" s="690"/>
      <c r="Q342" s="691">
        <f t="shared" si="923"/>
        <v>66140</v>
      </c>
      <c r="R342" s="689">
        <f t="shared" si="923"/>
        <v>4.01</v>
      </c>
      <c r="S342" s="691"/>
      <c r="T342" s="691">
        <f>+R342+R342*S342</f>
        <v>4.01</v>
      </c>
      <c r="U342" s="692">
        <f>+T342*Q342</f>
        <v>265221.39999999997</v>
      </c>
      <c r="V342" s="692">
        <f>IF((P342&lt;=30)*AND(U342*P342%&gt;J342),U342*P342%,IF((P342&gt;30)*AND(U342*30%&gt;J342),U342*30%,J342))</f>
        <v>0</v>
      </c>
      <c r="W342" s="692">
        <f>+U342+V342</f>
        <v>265221.39999999997</v>
      </c>
      <c r="X342" s="691">
        <f>+L342</f>
        <v>0</v>
      </c>
      <c r="Y342" s="739">
        <f>+W342+X342</f>
        <v>265221.39999999997</v>
      </c>
      <c r="Z342" s="739">
        <f>+Y342*13</f>
        <v>3447878.1999999997</v>
      </c>
      <c r="AA342" s="763">
        <f>+O342+1</f>
        <v>5</v>
      </c>
      <c r="AB342" s="690"/>
      <c r="AC342" s="691">
        <f>+Q342</f>
        <v>66140</v>
      </c>
      <c r="AD342" s="689">
        <f>+H342</f>
        <v>4.01</v>
      </c>
      <c r="AE342" s="691"/>
      <c r="AF342" s="691">
        <f>+AD342+AD342*AE342</f>
        <v>4.01</v>
      </c>
      <c r="AG342" s="692">
        <f>+AF342*AC342</f>
        <v>265221.39999999997</v>
      </c>
      <c r="AH342" s="692">
        <f>IF((AB342&lt;=30)*AND(AG342*AB342%&gt;V342),AG342*AB342%,IF((AB342&gt;30)*AND(AG342*30%&gt;V342),AG342*30%,V342))</f>
        <v>0</v>
      </c>
      <c r="AI342" s="692">
        <f>+AG342+AH342</f>
        <v>265221.39999999997</v>
      </c>
      <c r="AJ342" s="691">
        <f>+X342</f>
        <v>0</v>
      </c>
      <c r="AK342" s="739">
        <f>+AI342+AJ342</f>
        <v>265221.39999999997</v>
      </c>
      <c r="AL342" s="739">
        <f>+AK342*13</f>
        <v>3447878.1999999997</v>
      </c>
      <c r="AM342" s="763">
        <f>+AA342+1</f>
        <v>6</v>
      </c>
      <c r="AN342" s="690"/>
      <c r="AO342" s="691">
        <f>+AC342</f>
        <v>66140</v>
      </c>
      <c r="AP342" s="689">
        <f>+H342</f>
        <v>4.01</v>
      </c>
      <c r="AQ342" s="691"/>
      <c r="AR342" s="691">
        <f>+AP342+AP342*AQ342</f>
        <v>4.01</v>
      </c>
      <c r="AS342" s="692">
        <f>+AR342*AO342</f>
        <v>265221.39999999997</v>
      </c>
      <c r="AT342" s="692">
        <f>IF((AN342&lt;=30)*AND(AS342*AN342%&gt;AH342),AS342*AN342%,IF((AN342&gt;30)*AND(AS342*30%&gt;AH342),AS342*30%,AH342))</f>
        <v>0</v>
      </c>
      <c r="AU342" s="692">
        <f>+AS342+AT342</f>
        <v>265221.39999999997</v>
      </c>
      <c r="AV342" s="691">
        <f>+AJ342</f>
        <v>0</v>
      </c>
      <c r="AW342" s="739">
        <f>+AU342+AV342</f>
        <v>265221.39999999997</v>
      </c>
      <c r="AX342" s="739">
        <f>+AW342*13</f>
        <v>3447878.1999999997</v>
      </c>
    </row>
    <row r="343" spans="1:50" s="703" customFormat="1" ht="22.5" customHeight="1">
      <c r="A343" s="688">
        <v>4</v>
      </c>
      <c r="B343" s="657" t="s">
        <v>1945</v>
      </c>
      <c r="C343" s="740" t="s">
        <v>537</v>
      </c>
      <c r="D343" s="740">
        <v>1</v>
      </c>
      <c r="E343" s="762">
        <v>3</v>
      </c>
      <c r="F343" s="697"/>
      <c r="G343" s="698">
        <v>66140</v>
      </c>
      <c r="H343" s="689">
        <v>3.88</v>
      </c>
      <c r="I343" s="700">
        <f t="shared" si="782"/>
        <v>256623.19999999998</v>
      </c>
      <c r="J343" s="700">
        <v>0</v>
      </c>
      <c r="K343" s="700">
        <f t="shared" si="783"/>
        <v>256623.19999999998</v>
      </c>
      <c r="L343" s="698"/>
      <c r="M343" s="741">
        <f t="shared" si="784"/>
        <v>256623.19999999998</v>
      </c>
      <c r="N343" s="741">
        <f t="shared" si="682"/>
        <v>3336101.5999999996</v>
      </c>
      <c r="O343" s="758">
        <f t="shared" si="683"/>
        <v>4</v>
      </c>
      <c r="P343" s="697"/>
      <c r="Q343" s="698">
        <f t="shared" si="684"/>
        <v>66140</v>
      </c>
      <c r="R343" s="698">
        <f t="shared" si="685"/>
        <v>3.88</v>
      </c>
      <c r="S343" s="698"/>
      <c r="T343" s="698">
        <f t="shared" si="686"/>
        <v>3.88</v>
      </c>
      <c r="U343" s="700">
        <f t="shared" si="687"/>
        <v>256623.19999999998</v>
      </c>
      <c r="V343" s="700">
        <f t="shared" si="688"/>
        <v>0</v>
      </c>
      <c r="W343" s="700">
        <f t="shared" si="689"/>
        <v>256623.19999999998</v>
      </c>
      <c r="X343" s="698">
        <f t="shared" si="747"/>
        <v>0</v>
      </c>
      <c r="Y343" s="741">
        <f t="shared" si="690"/>
        <v>256623.19999999998</v>
      </c>
      <c r="Z343" s="741">
        <f t="shared" si="691"/>
        <v>3336101.5999999996</v>
      </c>
      <c r="AA343" s="758">
        <f t="shared" si="692"/>
        <v>5</v>
      </c>
      <c r="AB343" s="697"/>
      <c r="AC343" s="698">
        <f t="shared" si="693"/>
        <v>66140</v>
      </c>
      <c r="AD343" s="698">
        <f t="shared" si="694"/>
        <v>3.88</v>
      </c>
      <c r="AE343" s="698"/>
      <c r="AF343" s="698">
        <f t="shared" si="695"/>
        <v>3.88</v>
      </c>
      <c r="AG343" s="700">
        <f t="shared" si="696"/>
        <v>256623.19999999998</v>
      </c>
      <c r="AH343" s="700">
        <f t="shared" si="697"/>
        <v>0</v>
      </c>
      <c r="AI343" s="700">
        <f t="shared" si="698"/>
        <v>256623.19999999998</v>
      </c>
      <c r="AJ343" s="698">
        <f t="shared" si="785"/>
        <v>0</v>
      </c>
      <c r="AK343" s="741">
        <f t="shared" si="700"/>
        <v>256623.19999999998</v>
      </c>
      <c r="AL343" s="741">
        <f t="shared" si="701"/>
        <v>3336101.5999999996</v>
      </c>
      <c r="AM343" s="758">
        <f t="shared" si="702"/>
        <v>6</v>
      </c>
      <c r="AN343" s="697"/>
      <c r="AO343" s="698">
        <f t="shared" si="703"/>
        <v>66140</v>
      </c>
      <c r="AP343" s="698">
        <f t="shared" si="704"/>
        <v>3.88</v>
      </c>
      <c r="AQ343" s="698"/>
      <c r="AR343" s="698">
        <f t="shared" si="705"/>
        <v>3.88</v>
      </c>
      <c r="AS343" s="700">
        <f t="shared" si="706"/>
        <v>256623.19999999998</v>
      </c>
      <c r="AT343" s="700">
        <f t="shared" si="707"/>
        <v>0</v>
      </c>
      <c r="AU343" s="700">
        <f t="shared" si="708"/>
        <v>256623.19999999998</v>
      </c>
      <c r="AV343" s="698">
        <f t="shared" si="885"/>
        <v>0</v>
      </c>
      <c r="AW343" s="741">
        <f t="shared" si="710"/>
        <v>256623.19999999998</v>
      </c>
      <c r="AX343" s="741">
        <f t="shared" si="711"/>
        <v>3336101.5999999996</v>
      </c>
    </row>
    <row r="344" spans="1:50" s="687" customFormat="1" ht="22.5" customHeight="1">
      <c r="A344" s="688">
        <v>5</v>
      </c>
      <c r="B344" s="657" t="s">
        <v>1244</v>
      </c>
      <c r="C344" s="738" t="s">
        <v>537</v>
      </c>
      <c r="D344" s="738">
        <v>1</v>
      </c>
      <c r="E344" s="762">
        <v>3</v>
      </c>
      <c r="F344" s="690"/>
      <c r="G344" s="691">
        <v>66140</v>
      </c>
      <c r="H344" s="689">
        <v>4.01</v>
      </c>
      <c r="I344" s="692">
        <f t="shared" si="782"/>
        <v>265221.39999999997</v>
      </c>
      <c r="J344" s="692">
        <v>0</v>
      </c>
      <c r="K344" s="692">
        <f t="shared" si="783"/>
        <v>265221.39999999997</v>
      </c>
      <c r="L344" s="691"/>
      <c r="M344" s="739">
        <f t="shared" si="784"/>
        <v>265221.39999999997</v>
      </c>
      <c r="N344" s="739">
        <f t="shared" ref="N344:N445" si="924">+M344*13</f>
        <v>3447878.1999999997</v>
      </c>
      <c r="O344" s="763">
        <f t="shared" ref="O344:O445" si="925">+E344+1</f>
        <v>4</v>
      </c>
      <c r="P344" s="690"/>
      <c r="Q344" s="691">
        <f t="shared" ref="Q344:Q445" si="926">+G344</f>
        <v>66140</v>
      </c>
      <c r="R344" s="689">
        <f t="shared" ref="R344:R445" si="927">+H344</f>
        <v>4.01</v>
      </c>
      <c r="S344" s="691"/>
      <c r="T344" s="691">
        <f t="shared" ref="T344:T445" si="928">+R344+R344*S344</f>
        <v>4.01</v>
      </c>
      <c r="U344" s="692">
        <f t="shared" ref="U344:U445" si="929">+T344*Q344</f>
        <v>265221.39999999997</v>
      </c>
      <c r="V344" s="692">
        <f t="shared" ref="V344:V445" si="930">IF((P344&lt;=30)*AND(U344*P344%&gt;J344),U344*P344%,IF((P344&gt;30)*AND(U344*30%&gt;J344),U344*30%,J344))</f>
        <v>0</v>
      </c>
      <c r="W344" s="692">
        <f t="shared" ref="W344:W445" si="931">+U344+V344</f>
        <v>265221.39999999997</v>
      </c>
      <c r="X344" s="691">
        <f t="shared" si="747"/>
        <v>0</v>
      </c>
      <c r="Y344" s="739">
        <f t="shared" ref="Y344:Y445" si="932">+W344+X344</f>
        <v>265221.39999999997</v>
      </c>
      <c r="Z344" s="739">
        <f t="shared" ref="Z344:Z445" si="933">+Y344*13</f>
        <v>3447878.1999999997</v>
      </c>
      <c r="AA344" s="763">
        <f t="shared" ref="AA344:AA445" si="934">+O344+1</f>
        <v>5</v>
      </c>
      <c r="AB344" s="690"/>
      <c r="AC344" s="691">
        <f t="shared" ref="AC344:AC445" si="935">+Q344</f>
        <v>66140</v>
      </c>
      <c r="AD344" s="689">
        <f t="shared" ref="AD344:AD445" si="936">+H344</f>
        <v>4.01</v>
      </c>
      <c r="AE344" s="691"/>
      <c r="AF344" s="691">
        <f t="shared" ref="AF344:AF445" si="937">+AD344+AD344*AE344</f>
        <v>4.01</v>
      </c>
      <c r="AG344" s="692">
        <f t="shared" ref="AG344:AG445" si="938">+AF344*AC344</f>
        <v>265221.39999999997</v>
      </c>
      <c r="AH344" s="692">
        <f t="shared" ref="AH344:AH445" si="939">IF((AB344&lt;=30)*AND(AG344*AB344%&gt;V344),AG344*AB344%,IF((AB344&gt;30)*AND(AG344*30%&gt;V344),AG344*30%,V344))</f>
        <v>0</v>
      </c>
      <c r="AI344" s="692">
        <f t="shared" ref="AI344:AI445" si="940">+AG344+AH344</f>
        <v>265221.39999999997</v>
      </c>
      <c r="AJ344" s="691">
        <f t="shared" si="785"/>
        <v>0</v>
      </c>
      <c r="AK344" s="739">
        <f t="shared" ref="AK344:AK445" si="941">+AI344+AJ344</f>
        <v>265221.39999999997</v>
      </c>
      <c r="AL344" s="739">
        <f t="shared" ref="AL344:AL445" si="942">+AK344*13</f>
        <v>3447878.1999999997</v>
      </c>
      <c r="AM344" s="763">
        <f t="shared" ref="AM344:AM445" si="943">+AA344+1</f>
        <v>6</v>
      </c>
      <c r="AN344" s="690"/>
      <c r="AO344" s="691">
        <f t="shared" ref="AO344:AO445" si="944">+AC344</f>
        <v>66140</v>
      </c>
      <c r="AP344" s="689">
        <f t="shared" ref="AP344:AP445" si="945">+H344</f>
        <v>4.01</v>
      </c>
      <c r="AQ344" s="691"/>
      <c r="AR344" s="691">
        <f t="shared" ref="AR344:AR445" si="946">+AP344+AP344*AQ344</f>
        <v>4.01</v>
      </c>
      <c r="AS344" s="692">
        <f t="shared" ref="AS344:AS445" si="947">+AR344*AO344</f>
        <v>265221.39999999997</v>
      </c>
      <c r="AT344" s="692">
        <f t="shared" ref="AT344:AT445" si="948">IF((AN344&lt;=30)*AND(AS344*AN344%&gt;AH344),AS344*AN344%,IF((AN344&gt;30)*AND(AS344*30%&gt;AH344),AS344*30%,AH344))</f>
        <v>0</v>
      </c>
      <c r="AU344" s="692">
        <f t="shared" ref="AU344:AU445" si="949">+AS344+AT344</f>
        <v>265221.39999999997</v>
      </c>
      <c r="AV344" s="691">
        <f t="shared" si="885"/>
        <v>0</v>
      </c>
      <c r="AW344" s="739">
        <f t="shared" ref="AW344:AW445" si="950">+AU344+AV344</f>
        <v>265221.39999999997</v>
      </c>
      <c r="AX344" s="739">
        <f t="shared" ref="AX344:AX445" si="951">+AW344*13</f>
        <v>3447878.1999999997</v>
      </c>
    </row>
    <row r="345" spans="1:50" s="687" customFormat="1" ht="22.5" customHeight="1">
      <c r="A345" s="688">
        <v>6</v>
      </c>
      <c r="B345" s="657" t="s">
        <v>2228</v>
      </c>
      <c r="C345" s="738" t="s">
        <v>537</v>
      </c>
      <c r="D345" s="738">
        <v>1</v>
      </c>
      <c r="E345" s="762">
        <v>3</v>
      </c>
      <c r="F345" s="690"/>
      <c r="G345" s="691">
        <v>66140</v>
      </c>
      <c r="H345" s="689">
        <v>3.88</v>
      </c>
      <c r="I345" s="692">
        <f>+H345*G345</f>
        <v>256623.19999999998</v>
      </c>
      <c r="J345" s="692">
        <v>0</v>
      </c>
      <c r="K345" s="692">
        <f>+I345+J345</f>
        <v>256623.19999999998</v>
      </c>
      <c r="L345" s="691"/>
      <c r="M345" s="739">
        <f>+K345+L345</f>
        <v>256623.19999999998</v>
      </c>
      <c r="N345" s="739">
        <f>+M345*13</f>
        <v>3336101.5999999996</v>
      </c>
      <c r="O345" s="763">
        <f>+E345+1</f>
        <v>4</v>
      </c>
      <c r="P345" s="690"/>
      <c r="Q345" s="691">
        <f t="shared" ref="Q345:R347" si="952">+G345</f>
        <v>66140</v>
      </c>
      <c r="R345" s="689">
        <f t="shared" si="952"/>
        <v>3.88</v>
      </c>
      <c r="S345" s="691"/>
      <c r="T345" s="691">
        <f>+R345+R345*S345</f>
        <v>3.88</v>
      </c>
      <c r="U345" s="692">
        <f>+T345*Q345</f>
        <v>256623.19999999998</v>
      </c>
      <c r="V345" s="692">
        <f>IF((P345&lt;=30)*AND(U345*P345%&gt;J345),U345*P345%,IF((P345&gt;30)*AND(U345*30%&gt;J345),U345*30%,J345))</f>
        <v>0</v>
      </c>
      <c r="W345" s="692">
        <f>+U345+V345</f>
        <v>256623.19999999998</v>
      </c>
      <c r="X345" s="691">
        <f>+L345</f>
        <v>0</v>
      </c>
      <c r="Y345" s="739">
        <f>+W345+X345</f>
        <v>256623.19999999998</v>
      </c>
      <c r="Z345" s="739">
        <f>+Y345*13</f>
        <v>3336101.5999999996</v>
      </c>
      <c r="AA345" s="763">
        <f>+O345+1</f>
        <v>5</v>
      </c>
      <c r="AB345" s="690"/>
      <c r="AC345" s="691">
        <f>+Q345</f>
        <v>66140</v>
      </c>
      <c r="AD345" s="689">
        <f>+H345</f>
        <v>3.88</v>
      </c>
      <c r="AE345" s="691"/>
      <c r="AF345" s="691">
        <f>+AD345+AD345*AE345</f>
        <v>3.88</v>
      </c>
      <c r="AG345" s="692">
        <f>+AF345*AC345</f>
        <v>256623.19999999998</v>
      </c>
      <c r="AH345" s="692">
        <f>IF((AB345&lt;=30)*AND(AG345*AB345%&gt;V345),AG345*AB345%,IF((AB345&gt;30)*AND(AG345*30%&gt;V345),AG345*30%,V345))</f>
        <v>0</v>
      </c>
      <c r="AI345" s="692">
        <f>+AG345+AH345</f>
        <v>256623.19999999998</v>
      </c>
      <c r="AJ345" s="691">
        <f>+X345</f>
        <v>0</v>
      </c>
      <c r="AK345" s="739">
        <f>+AI345+AJ345</f>
        <v>256623.19999999998</v>
      </c>
      <c r="AL345" s="739">
        <f>+AK345*13</f>
        <v>3336101.5999999996</v>
      </c>
      <c r="AM345" s="763">
        <f>+AA345+1</f>
        <v>6</v>
      </c>
      <c r="AN345" s="690"/>
      <c r="AO345" s="691">
        <f>+AC345</f>
        <v>66140</v>
      </c>
      <c r="AP345" s="689">
        <f>+H345</f>
        <v>3.88</v>
      </c>
      <c r="AQ345" s="691"/>
      <c r="AR345" s="691">
        <f>+AP345+AP345*AQ345</f>
        <v>3.88</v>
      </c>
      <c r="AS345" s="692">
        <f>+AR345*AO345</f>
        <v>256623.19999999998</v>
      </c>
      <c r="AT345" s="692">
        <f>IF((AN345&lt;=30)*AND(AS345*AN345%&gt;AH345),AS345*AN345%,IF((AN345&gt;30)*AND(AS345*30%&gt;AH345),AS345*30%,AH345))</f>
        <v>0</v>
      </c>
      <c r="AU345" s="692">
        <f>+AS345+AT345</f>
        <v>256623.19999999998</v>
      </c>
      <c r="AV345" s="691">
        <f>+AJ345</f>
        <v>0</v>
      </c>
      <c r="AW345" s="739">
        <f>+AU345+AV345</f>
        <v>256623.19999999998</v>
      </c>
      <c r="AX345" s="739">
        <f>+AW345*13</f>
        <v>3336101.5999999996</v>
      </c>
    </row>
    <row r="346" spans="1:50" s="687" customFormat="1" ht="22.5" customHeight="1">
      <c r="A346" s="688">
        <v>7</v>
      </c>
      <c r="B346" s="657" t="s">
        <v>1767</v>
      </c>
      <c r="C346" s="738" t="s">
        <v>537</v>
      </c>
      <c r="D346" s="738">
        <v>1</v>
      </c>
      <c r="E346" s="762">
        <v>0</v>
      </c>
      <c r="F346" s="690"/>
      <c r="G346" s="691">
        <v>66140</v>
      </c>
      <c r="H346" s="689">
        <v>3.88</v>
      </c>
      <c r="I346" s="692">
        <f>+H346*G346</f>
        <v>256623.19999999998</v>
      </c>
      <c r="J346" s="692">
        <v>0</v>
      </c>
      <c r="K346" s="692">
        <f>+I346+J346</f>
        <v>256623.19999999998</v>
      </c>
      <c r="L346" s="691"/>
      <c r="M346" s="739">
        <f>+K346+L346</f>
        <v>256623.19999999998</v>
      </c>
      <c r="N346" s="739">
        <f>+M346*13</f>
        <v>3336101.5999999996</v>
      </c>
      <c r="O346" s="763">
        <f>+E346+1</f>
        <v>1</v>
      </c>
      <c r="P346" s="690"/>
      <c r="Q346" s="691">
        <f t="shared" si="952"/>
        <v>66140</v>
      </c>
      <c r="R346" s="689">
        <f t="shared" si="952"/>
        <v>3.88</v>
      </c>
      <c r="S346" s="691"/>
      <c r="T346" s="691">
        <f>+R346+R346*S346</f>
        <v>3.88</v>
      </c>
      <c r="U346" s="692">
        <f>+T346*Q346</f>
        <v>256623.19999999998</v>
      </c>
      <c r="V346" s="692">
        <f>IF((P346&lt;=30)*AND(U346*P346%&gt;J346),U346*P346%,IF((P346&gt;30)*AND(U346*30%&gt;J346),U346*30%,J346))</f>
        <v>0</v>
      </c>
      <c r="W346" s="692">
        <f>+U346+V346</f>
        <v>256623.19999999998</v>
      </c>
      <c r="X346" s="691">
        <f>+L346</f>
        <v>0</v>
      </c>
      <c r="Y346" s="739">
        <f>+W346+X346</f>
        <v>256623.19999999998</v>
      </c>
      <c r="Z346" s="739">
        <f>+Y346*13</f>
        <v>3336101.5999999996</v>
      </c>
      <c r="AA346" s="763">
        <f>+O346+1</f>
        <v>2</v>
      </c>
      <c r="AB346" s="690"/>
      <c r="AC346" s="691">
        <f>+Q346</f>
        <v>66140</v>
      </c>
      <c r="AD346" s="689">
        <f>+H346</f>
        <v>3.88</v>
      </c>
      <c r="AE346" s="691"/>
      <c r="AF346" s="691">
        <f>+AD346+AD346*AE346</f>
        <v>3.88</v>
      </c>
      <c r="AG346" s="692">
        <f>+AF346*AC346</f>
        <v>256623.19999999998</v>
      </c>
      <c r="AH346" s="692">
        <f>IF((AB346&lt;=30)*AND(AG346*AB346%&gt;V346),AG346*AB346%,IF((AB346&gt;30)*AND(AG346*30%&gt;V346),AG346*30%,V346))</f>
        <v>0</v>
      </c>
      <c r="AI346" s="692">
        <f>+AG346+AH346</f>
        <v>256623.19999999998</v>
      </c>
      <c r="AJ346" s="691">
        <f>+X346</f>
        <v>0</v>
      </c>
      <c r="AK346" s="739">
        <f>+AI346+AJ346</f>
        <v>256623.19999999998</v>
      </c>
      <c r="AL346" s="739">
        <f>+AK346*13</f>
        <v>3336101.5999999996</v>
      </c>
      <c r="AM346" s="763">
        <f>+AA346+1</f>
        <v>3</v>
      </c>
      <c r="AN346" s="690"/>
      <c r="AO346" s="691">
        <f>+AC346</f>
        <v>66140</v>
      </c>
      <c r="AP346" s="689">
        <f>+H346</f>
        <v>3.88</v>
      </c>
      <c r="AQ346" s="691"/>
      <c r="AR346" s="691">
        <f>+AP346+AP346*AQ346</f>
        <v>3.88</v>
      </c>
      <c r="AS346" s="692">
        <f>+AR346*AO346</f>
        <v>256623.19999999998</v>
      </c>
      <c r="AT346" s="692">
        <f>IF((AN346&lt;=30)*AND(AS346*AN346%&gt;AH346),AS346*AN346%,IF((AN346&gt;30)*AND(AS346*30%&gt;AH346),AS346*30%,AH346))</f>
        <v>0</v>
      </c>
      <c r="AU346" s="692">
        <f>+AS346+AT346</f>
        <v>256623.19999999998</v>
      </c>
      <c r="AV346" s="691">
        <f>+AJ346</f>
        <v>0</v>
      </c>
      <c r="AW346" s="739">
        <f>+AU346+AV346</f>
        <v>256623.19999999998</v>
      </c>
      <c r="AX346" s="739">
        <f>+AW346*13</f>
        <v>3336101.5999999996</v>
      </c>
    </row>
    <row r="347" spans="1:50" s="687" customFormat="1" ht="22.5" customHeight="1">
      <c r="A347" s="688">
        <v>8</v>
      </c>
      <c r="B347" s="657" t="s">
        <v>1247</v>
      </c>
      <c r="C347" s="738" t="s">
        <v>537</v>
      </c>
      <c r="D347" s="738">
        <v>1</v>
      </c>
      <c r="E347" s="762">
        <v>0</v>
      </c>
      <c r="F347" s="690"/>
      <c r="G347" s="691">
        <v>66140</v>
      </c>
      <c r="H347" s="689">
        <v>3.88</v>
      </c>
      <c r="I347" s="692">
        <f>+H347*G347</f>
        <v>256623.19999999998</v>
      </c>
      <c r="J347" s="692">
        <v>0</v>
      </c>
      <c r="K347" s="692">
        <f>+I347+J347</f>
        <v>256623.19999999998</v>
      </c>
      <c r="L347" s="691"/>
      <c r="M347" s="739">
        <f>+K347+L347</f>
        <v>256623.19999999998</v>
      </c>
      <c r="N347" s="739">
        <f>+M347*13</f>
        <v>3336101.5999999996</v>
      </c>
      <c r="O347" s="763">
        <f>+E347+1</f>
        <v>1</v>
      </c>
      <c r="P347" s="690"/>
      <c r="Q347" s="691">
        <f t="shared" si="952"/>
        <v>66140</v>
      </c>
      <c r="R347" s="689">
        <f t="shared" si="952"/>
        <v>3.88</v>
      </c>
      <c r="S347" s="691"/>
      <c r="T347" s="691">
        <f>+R347+R347*S347</f>
        <v>3.88</v>
      </c>
      <c r="U347" s="692">
        <f>+T347*Q347</f>
        <v>256623.19999999998</v>
      </c>
      <c r="V347" s="692">
        <f>IF((P347&lt;=30)*AND(U347*P347%&gt;J347),U347*P347%,IF((P347&gt;30)*AND(U347*30%&gt;J347),U347*30%,J347))</f>
        <v>0</v>
      </c>
      <c r="W347" s="692">
        <f>+U347+V347</f>
        <v>256623.19999999998</v>
      </c>
      <c r="X347" s="691">
        <f>+L347</f>
        <v>0</v>
      </c>
      <c r="Y347" s="739">
        <f>+W347+X347</f>
        <v>256623.19999999998</v>
      </c>
      <c r="Z347" s="739">
        <f>+Y347*13</f>
        <v>3336101.5999999996</v>
      </c>
      <c r="AA347" s="763">
        <f>+O347+1</f>
        <v>2</v>
      </c>
      <c r="AB347" s="690"/>
      <c r="AC347" s="691">
        <f>+Q347</f>
        <v>66140</v>
      </c>
      <c r="AD347" s="689">
        <f>+H347</f>
        <v>3.88</v>
      </c>
      <c r="AE347" s="691"/>
      <c r="AF347" s="691">
        <f>+AD347+AD347*AE347</f>
        <v>3.88</v>
      </c>
      <c r="AG347" s="692">
        <f>+AF347*AC347</f>
        <v>256623.19999999998</v>
      </c>
      <c r="AH347" s="692">
        <f>IF((AB347&lt;=30)*AND(AG347*AB347%&gt;V347),AG347*AB347%,IF((AB347&gt;30)*AND(AG347*30%&gt;V347),AG347*30%,V347))</f>
        <v>0</v>
      </c>
      <c r="AI347" s="692">
        <f>+AG347+AH347</f>
        <v>256623.19999999998</v>
      </c>
      <c r="AJ347" s="691">
        <f>+X347</f>
        <v>0</v>
      </c>
      <c r="AK347" s="739">
        <f>+AI347+AJ347</f>
        <v>256623.19999999998</v>
      </c>
      <c r="AL347" s="739">
        <f>+AK347*13</f>
        <v>3336101.5999999996</v>
      </c>
      <c r="AM347" s="763">
        <f>+AA347+1</f>
        <v>3</v>
      </c>
      <c r="AN347" s="690"/>
      <c r="AO347" s="691">
        <f>+AC347</f>
        <v>66140</v>
      </c>
      <c r="AP347" s="689">
        <f>+H347</f>
        <v>3.88</v>
      </c>
      <c r="AQ347" s="691"/>
      <c r="AR347" s="691">
        <f>+AP347+AP347*AQ347</f>
        <v>3.88</v>
      </c>
      <c r="AS347" s="692">
        <f>+AR347*AO347</f>
        <v>256623.19999999998</v>
      </c>
      <c r="AT347" s="692">
        <f>IF((AN347&lt;=30)*AND(AS347*AN347%&gt;AH347),AS347*AN347%,IF((AN347&gt;30)*AND(AS347*30%&gt;AH347),AS347*30%,AH347))</f>
        <v>0</v>
      </c>
      <c r="AU347" s="692">
        <f>+AS347+AT347</f>
        <v>256623.19999999998</v>
      </c>
      <c r="AV347" s="691">
        <f>+AJ347</f>
        <v>0</v>
      </c>
      <c r="AW347" s="739">
        <f>+AU347+AV347</f>
        <v>256623.19999999998</v>
      </c>
      <c r="AX347" s="739">
        <f>+AW347*13</f>
        <v>3336101.5999999996</v>
      </c>
    </row>
    <row r="348" spans="1:50" s="687" customFormat="1" ht="22.5" customHeight="1">
      <c r="A348" s="688">
        <v>9</v>
      </c>
      <c r="B348" s="657" t="s">
        <v>1606</v>
      </c>
      <c r="C348" s="738" t="s">
        <v>537</v>
      </c>
      <c r="D348" s="738">
        <v>1</v>
      </c>
      <c r="E348" s="762">
        <v>3</v>
      </c>
      <c r="F348" s="690"/>
      <c r="G348" s="691">
        <v>66140</v>
      </c>
      <c r="H348" s="689">
        <v>4.01</v>
      </c>
      <c r="I348" s="692">
        <f t="shared" si="782"/>
        <v>265221.39999999997</v>
      </c>
      <c r="J348" s="692">
        <v>0</v>
      </c>
      <c r="K348" s="692">
        <f t="shared" si="783"/>
        <v>265221.39999999997</v>
      </c>
      <c r="L348" s="691"/>
      <c r="M348" s="739">
        <f t="shared" si="784"/>
        <v>265221.39999999997</v>
      </c>
      <c r="N348" s="739">
        <f t="shared" si="924"/>
        <v>3447878.1999999997</v>
      </c>
      <c r="O348" s="763">
        <f t="shared" si="925"/>
        <v>4</v>
      </c>
      <c r="P348" s="690"/>
      <c r="Q348" s="691">
        <f t="shared" si="926"/>
        <v>66140</v>
      </c>
      <c r="R348" s="689">
        <f t="shared" si="927"/>
        <v>4.01</v>
      </c>
      <c r="S348" s="691"/>
      <c r="T348" s="691">
        <f t="shared" si="928"/>
        <v>4.01</v>
      </c>
      <c r="U348" s="692">
        <f t="shared" si="929"/>
        <v>265221.39999999997</v>
      </c>
      <c r="V348" s="692">
        <f t="shared" si="930"/>
        <v>0</v>
      </c>
      <c r="W348" s="692">
        <f t="shared" si="931"/>
        <v>265221.39999999997</v>
      </c>
      <c r="X348" s="691">
        <f t="shared" si="747"/>
        <v>0</v>
      </c>
      <c r="Y348" s="739">
        <f t="shared" si="932"/>
        <v>265221.39999999997</v>
      </c>
      <c r="Z348" s="739">
        <f t="shared" si="933"/>
        <v>3447878.1999999997</v>
      </c>
      <c r="AA348" s="763">
        <f t="shared" si="934"/>
        <v>5</v>
      </c>
      <c r="AB348" s="690"/>
      <c r="AC348" s="691">
        <f t="shared" si="935"/>
        <v>66140</v>
      </c>
      <c r="AD348" s="689">
        <f t="shared" si="936"/>
        <v>4.01</v>
      </c>
      <c r="AE348" s="691"/>
      <c r="AF348" s="691">
        <f t="shared" si="937"/>
        <v>4.01</v>
      </c>
      <c r="AG348" s="692">
        <f t="shared" si="938"/>
        <v>265221.39999999997</v>
      </c>
      <c r="AH348" s="692">
        <f t="shared" si="939"/>
        <v>0</v>
      </c>
      <c r="AI348" s="692">
        <f t="shared" si="940"/>
        <v>265221.39999999997</v>
      </c>
      <c r="AJ348" s="691">
        <f t="shared" si="785"/>
        <v>0</v>
      </c>
      <c r="AK348" s="739">
        <f t="shared" si="941"/>
        <v>265221.39999999997</v>
      </c>
      <c r="AL348" s="739">
        <f t="shared" si="942"/>
        <v>3447878.1999999997</v>
      </c>
      <c r="AM348" s="763">
        <f t="shared" si="943"/>
        <v>6</v>
      </c>
      <c r="AN348" s="690"/>
      <c r="AO348" s="691">
        <f t="shared" si="944"/>
        <v>66140</v>
      </c>
      <c r="AP348" s="689">
        <f t="shared" si="945"/>
        <v>4.01</v>
      </c>
      <c r="AQ348" s="691"/>
      <c r="AR348" s="691">
        <f t="shared" si="946"/>
        <v>4.01</v>
      </c>
      <c r="AS348" s="692">
        <f t="shared" si="947"/>
        <v>265221.39999999997</v>
      </c>
      <c r="AT348" s="692">
        <f t="shared" si="948"/>
        <v>0</v>
      </c>
      <c r="AU348" s="692">
        <f t="shared" si="949"/>
        <v>265221.39999999997</v>
      </c>
      <c r="AV348" s="691">
        <f t="shared" si="885"/>
        <v>0</v>
      </c>
      <c r="AW348" s="739">
        <f t="shared" si="950"/>
        <v>265221.39999999997</v>
      </c>
      <c r="AX348" s="739">
        <f t="shared" si="951"/>
        <v>3447878.1999999997</v>
      </c>
    </row>
    <row r="349" spans="1:50" s="687" customFormat="1" ht="22.5" customHeight="1">
      <c r="A349" s="688">
        <v>10</v>
      </c>
      <c r="B349" s="657" t="s">
        <v>1607</v>
      </c>
      <c r="C349" s="738" t="s">
        <v>537</v>
      </c>
      <c r="D349" s="738">
        <v>1</v>
      </c>
      <c r="E349" s="762">
        <v>3</v>
      </c>
      <c r="F349" s="690"/>
      <c r="G349" s="691">
        <v>66140</v>
      </c>
      <c r="H349" s="689">
        <v>4.01</v>
      </c>
      <c r="I349" s="692">
        <f>+H349*G349</f>
        <v>265221.39999999997</v>
      </c>
      <c r="J349" s="692">
        <v>0</v>
      </c>
      <c r="K349" s="692">
        <f>+I349+J349</f>
        <v>265221.39999999997</v>
      </c>
      <c r="L349" s="691"/>
      <c r="M349" s="739">
        <f>+K349+L349</f>
        <v>265221.39999999997</v>
      </c>
      <c r="N349" s="739">
        <f>+M349*13</f>
        <v>3447878.1999999997</v>
      </c>
      <c r="O349" s="763">
        <f>+E349+1</f>
        <v>4</v>
      </c>
      <c r="P349" s="690"/>
      <c r="Q349" s="691">
        <f>+G349</f>
        <v>66140</v>
      </c>
      <c r="R349" s="689">
        <f>+H349</f>
        <v>4.01</v>
      </c>
      <c r="S349" s="691"/>
      <c r="T349" s="691">
        <f>+R349+R349*S349</f>
        <v>4.01</v>
      </c>
      <c r="U349" s="692">
        <f>+T349*Q349</f>
        <v>265221.39999999997</v>
      </c>
      <c r="V349" s="692">
        <f>IF((P349&lt;=30)*AND(U349*P349%&gt;J349),U349*P349%,IF((P349&gt;30)*AND(U349*30%&gt;J349),U349*30%,J349))</f>
        <v>0</v>
      </c>
      <c r="W349" s="692">
        <f>+U349+V349</f>
        <v>265221.39999999997</v>
      </c>
      <c r="X349" s="691">
        <f>+L349</f>
        <v>0</v>
      </c>
      <c r="Y349" s="739">
        <f>+W349+X349</f>
        <v>265221.39999999997</v>
      </c>
      <c r="Z349" s="739">
        <f>+Y349*13</f>
        <v>3447878.1999999997</v>
      </c>
      <c r="AA349" s="763">
        <f>+O349+1</f>
        <v>5</v>
      </c>
      <c r="AB349" s="690"/>
      <c r="AC349" s="691">
        <f>+Q349</f>
        <v>66140</v>
      </c>
      <c r="AD349" s="689">
        <f>+H349</f>
        <v>4.01</v>
      </c>
      <c r="AE349" s="691"/>
      <c r="AF349" s="691">
        <f>+AD349+AD349*AE349</f>
        <v>4.01</v>
      </c>
      <c r="AG349" s="692">
        <f>+AF349*AC349</f>
        <v>265221.39999999997</v>
      </c>
      <c r="AH349" s="692">
        <f>IF((AB349&lt;=30)*AND(AG349*AB349%&gt;V349),AG349*AB349%,IF((AB349&gt;30)*AND(AG349*30%&gt;V349),AG349*30%,V349))</f>
        <v>0</v>
      </c>
      <c r="AI349" s="692">
        <f>+AG349+AH349</f>
        <v>265221.39999999997</v>
      </c>
      <c r="AJ349" s="691">
        <f>+X349</f>
        <v>0</v>
      </c>
      <c r="AK349" s="739">
        <f>+AI349+AJ349</f>
        <v>265221.39999999997</v>
      </c>
      <c r="AL349" s="739">
        <f>+AK349*13</f>
        <v>3447878.1999999997</v>
      </c>
      <c r="AM349" s="763">
        <f>+AA349+1</f>
        <v>6</v>
      </c>
      <c r="AN349" s="690"/>
      <c r="AO349" s="691">
        <f>+AC349</f>
        <v>66140</v>
      </c>
      <c r="AP349" s="689">
        <f>+H349</f>
        <v>4.01</v>
      </c>
      <c r="AQ349" s="691"/>
      <c r="AR349" s="691">
        <f>+AP349+AP349*AQ349</f>
        <v>4.01</v>
      </c>
      <c r="AS349" s="692">
        <f>+AR349*AO349</f>
        <v>265221.39999999997</v>
      </c>
      <c r="AT349" s="692">
        <f>IF((AN349&lt;=30)*AND(AS349*AN349%&gt;AH349),AS349*AN349%,IF((AN349&gt;30)*AND(AS349*30%&gt;AH349),AS349*30%,AH349))</f>
        <v>0</v>
      </c>
      <c r="AU349" s="692">
        <f>+AS349+AT349</f>
        <v>265221.39999999997</v>
      </c>
      <c r="AV349" s="691">
        <f>+AJ349</f>
        <v>0</v>
      </c>
      <c r="AW349" s="739">
        <f>+AU349+AV349</f>
        <v>265221.39999999997</v>
      </c>
      <c r="AX349" s="739">
        <f>+AW349*13</f>
        <v>3447878.1999999997</v>
      </c>
    </row>
    <row r="350" spans="1:50" s="687" customFormat="1" ht="22.5" customHeight="1">
      <c r="A350" s="688">
        <v>11</v>
      </c>
      <c r="B350" s="657" t="s">
        <v>2229</v>
      </c>
      <c r="C350" s="738" t="s">
        <v>537</v>
      </c>
      <c r="D350" s="738">
        <v>1</v>
      </c>
      <c r="E350" s="762">
        <v>1</v>
      </c>
      <c r="F350" s="690"/>
      <c r="G350" s="691">
        <v>66140</v>
      </c>
      <c r="H350" s="689">
        <v>3.88</v>
      </c>
      <c r="I350" s="692">
        <f t="shared" ref="I350" si="953">+H350*G350</f>
        <v>256623.19999999998</v>
      </c>
      <c r="J350" s="692">
        <v>0</v>
      </c>
      <c r="K350" s="692">
        <f t="shared" ref="K350" si="954">+I350+J350</f>
        <v>256623.19999999998</v>
      </c>
      <c r="L350" s="691"/>
      <c r="M350" s="739">
        <f t="shared" ref="M350" si="955">+K350+L350</f>
        <v>256623.19999999998</v>
      </c>
      <c r="N350" s="739">
        <f t="shared" si="924"/>
        <v>3336101.5999999996</v>
      </c>
      <c r="O350" s="763">
        <f t="shared" si="925"/>
        <v>2</v>
      </c>
      <c r="P350" s="690"/>
      <c r="Q350" s="691">
        <f t="shared" si="926"/>
        <v>66140</v>
      </c>
      <c r="R350" s="689">
        <f t="shared" si="927"/>
        <v>3.88</v>
      </c>
      <c r="S350" s="691"/>
      <c r="T350" s="691">
        <f t="shared" si="928"/>
        <v>3.88</v>
      </c>
      <c r="U350" s="692">
        <f t="shared" si="929"/>
        <v>256623.19999999998</v>
      </c>
      <c r="V350" s="692">
        <f t="shared" si="930"/>
        <v>0</v>
      </c>
      <c r="W350" s="692">
        <f t="shared" si="931"/>
        <v>256623.19999999998</v>
      </c>
      <c r="X350" s="691">
        <f t="shared" ref="X350" si="956">+L350</f>
        <v>0</v>
      </c>
      <c r="Y350" s="739">
        <f t="shared" si="932"/>
        <v>256623.19999999998</v>
      </c>
      <c r="Z350" s="739">
        <f t="shared" si="933"/>
        <v>3336101.5999999996</v>
      </c>
      <c r="AA350" s="763">
        <f t="shared" si="934"/>
        <v>3</v>
      </c>
      <c r="AB350" s="690"/>
      <c r="AC350" s="691">
        <f t="shared" si="935"/>
        <v>66140</v>
      </c>
      <c r="AD350" s="689">
        <f t="shared" si="936"/>
        <v>3.88</v>
      </c>
      <c r="AE350" s="691"/>
      <c r="AF350" s="691">
        <f t="shared" si="937"/>
        <v>3.88</v>
      </c>
      <c r="AG350" s="692">
        <f t="shared" si="938"/>
        <v>256623.19999999998</v>
      </c>
      <c r="AH350" s="692">
        <f t="shared" si="939"/>
        <v>0</v>
      </c>
      <c r="AI350" s="692">
        <f t="shared" si="940"/>
        <v>256623.19999999998</v>
      </c>
      <c r="AJ350" s="691">
        <f t="shared" ref="AJ350" si="957">+X350</f>
        <v>0</v>
      </c>
      <c r="AK350" s="739">
        <f t="shared" si="941"/>
        <v>256623.19999999998</v>
      </c>
      <c r="AL350" s="739">
        <f t="shared" si="942"/>
        <v>3336101.5999999996</v>
      </c>
      <c r="AM350" s="763">
        <f t="shared" si="943"/>
        <v>4</v>
      </c>
      <c r="AN350" s="690"/>
      <c r="AO350" s="691">
        <f t="shared" si="944"/>
        <v>66140</v>
      </c>
      <c r="AP350" s="689">
        <f t="shared" si="945"/>
        <v>3.88</v>
      </c>
      <c r="AQ350" s="691"/>
      <c r="AR350" s="691">
        <f t="shared" si="946"/>
        <v>3.88</v>
      </c>
      <c r="AS350" s="692">
        <f t="shared" si="947"/>
        <v>256623.19999999998</v>
      </c>
      <c r="AT350" s="692">
        <f t="shared" si="948"/>
        <v>0</v>
      </c>
      <c r="AU350" s="692">
        <f t="shared" si="949"/>
        <v>256623.19999999998</v>
      </c>
      <c r="AV350" s="691">
        <f t="shared" ref="AV350" si="958">+AJ350</f>
        <v>0</v>
      </c>
      <c r="AW350" s="739">
        <f t="shared" si="950"/>
        <v>256623.19999999998</v>
      </c>
      <c r="AX350" s="739">
        <f t="shared" si="951"/>
        <v>3336101.5999999996</v>
      </c>
    </row>
    <row r="351" spans="1:50" s="733" customFormat="1" ht="18" customHeight="1">
      <c r="A351" s="1684" t="s">
        <v>64</v>
      </c>
      <c r="B351" s="1684"/>
      <c r="C351" s="1684"/>
      <c r="D351" s="1206">
        <f t="shared" ref="D351:AX351" si="959">SUM(D340:D350)</f>
        <v>11</v>
      </c>
      <c r="E351" s="1201">
        <f t="shared" si="959"/>
        <v>25</v>
      </c>
      <c r="F351" s="1201">
        <f t="shared" si="959"/>
        <v>0</v>
      </c>
      <c r="G351" s="1201">
        <f t="shared" si="959"/>
        <v>727540</v>
      </c>
      <c r="H351" s="1225">
        <f t="shared" si="959"/>
        <v>43.33</v>
      </c>
      <c r="I351" s="994">
        <f t="shared" si="959"/>
        <v>2865846.1999999997</v>
      </c>
      <c r="J351" s="1201">
        <f t="shared" si="959"/>
        <v>0</v>
      </c>
      <c r="K351" s="1201">
        <f t="shared" si="959"/>
        <v>2865846.1999999997</v>
      </c>
      <c r="L351" s="1201">
        <f t="shared" si="959"/>
        <v>0</v>
      </c>
      <c r="M351" s="1201">
        <f t="shared" si="959"/>
        <v>2865846.1999999997</v>
      </c>
      <c r="N351" s="1201">
        <f t="shared" si="959"/>
        <v>37256000.600000001</v>
      </c>
      <c r="O351" s="1201">
        <f t="shared" si="959"/>
        <v>36</v>
      </c>
      <c r="P351" s="1201">
        <f t="shared" si="959"/>
        <v>0</v>
      </c>
      <c r="Q351" s="1201">
        <f t="shared" si="959"/>
        <v>727540</v>
      </c>
      <c r="R351" s="1201">
        <f t="shared" si="959"/>
        <v>43.33</v>
      </c>
      <c r="S351" s="1201">
        <f t="shared" si="959"/>
        <v>0</v>
      </c>
      <c r="T351" s="1201">
        <f t="shared" si="959"/>
        <v>43.33</v>
      </c>
      <c r="U351" s="1201">
        <f t="shared" si="959"/>
        <v>2865846.1999999997</v>
      </c>
      <c r="V351" s="1201">
        <f t="shared" si="959"/>
        <v>0</v>
      </c>
      <c r="W351" s="1201">
        <f t="shared" si="959"/>
        <v>2865846.1999999997</v>
      </c>
      <c r="X351" s="1201">
        <f t="shared" si="959"/>
        <v>0</v>
      </c>
      <c r="Y351" s="1201">
        <f t="shared" si="959"/>
        <v>2865846.1999999997</v>
      </c>
      <c r="Z351" s="1201">
        <f t="shared" si="959"/>
        <v>37256000.600000001</v>
      </c>
      <c r="AA351" s="1201">
        <f t="shared" si="959"/>
        <v>47</v>
      </c>
      <c r="AB351" s="1201">
        <f t="shared" si="959"/>
        <v>0</v>
      </c>
      <c r="AC351" s="1201">
        <f t="shared" si="959"/>
        <v>727540</v>
      </c>
      <c r="AD351" s="1201">
        <f t="shared" si="959"/>
        <v>43.33</v>
      </c>
      <c r="AE351" s="1201">
        <f t="shared" si="959"/>
        <v>0</v>
      </c>
      <c r="AF351" s="1201">
        <f t="shared" si="959"/>
        <v>43.33</v>
      </c>
      <c r="AG351" s="1201">
        <f t="shared" si="959"/>
        <v>2865846.1999999997</v>
      </c>
      <c r="AH351" s="1201">
        <f t="shared" si="959"/>
        <v>0</v>
      </c>
      <c r="AI351" s="1201">
        <f t="shared" si="959"/>
        <v>2865846.1999999997</v>
      </c>
      <c r="AJ351" s="1201">
        <f t="shared" si="959"/>
        <v>0</v>
      </c>
      <c r="AK351" s="1201">
        <f t="shared" si="959"/>
        <v>2865846.1999999997</v>
      </c>
      <c r="AL351" s="1201">
        <f t="shared" si="959"/>
        <v>37256000.600000001</v>
      </c>
      <c r="AM351" s="1201">
        <f t="shared" si="959"/>
        <v>58</v>
      </c>
      <c r="AN351" s="1201">
        <f t="shared" si="959"/>
        <v>0</v>
      </c>
      <c r="AO351" s="1201">
        <f t="shared" si="959"/>
        <v>727540</v>
      </c>
      <c r="AP351" s="1201">
        <f t="shared" si="959"/>
        <v>43.33</v>
      </c>
      <c r="AQ351" s="1201">
        <f t="shared" si="959"/>
        <v>0</v>
      </c>
      <c r="AR351" s="1201">
        <f t="shared" si="959"/>
        <v>43.33</v>
      </c>
      <c r="AS351" s="1201">
        <f t="shared" si="959"/>
        <v>2865846.1999999997</v>
      </c>
      <c r="AT351" s="1201">
        <f t="shared" si="959"/>
        <v>0</v>
      </c>
      <c r="AU351" s="1201">
        <f t="shared" si="959"/>
        <v>2865846.1999999997</v>
      </c>
      <c r="AV351" s="1201">
        <f t="shared" si="959"/>
        <v>0</v>
      </c>
      <c r="AW351" s="1201">
        <f t="shared" si="959"/>
        <v>2865846.1999999997</v>
      </c>
      <c r="AX351" s="1201">
        <f t="shared" si="959"/>
        <v>37256000.600000001</v>
      </c>
    </row>
    <row r="352" spans="1:50" s="733" customFormat="1" ht="18" customHeight="1">
      <c r="A352" s="760"/>
      <c r="B352" s="1241"/>
      <c r="C352" s="761"/>
      <c r="D352" s="761"/>
      <c r="E352" s="761"/>
      <c r="F352" s="761"/>
      <c r="G352" s="761"/>
      <c r="H352" s="1241"/>
      <c r="I352" s="761"/>
      <c r="J352" s="761"/>
      <c r="K352" s="761"/>
      <c r="L352" s="761"/>
      <c r="M352" s="761"/>
      <c r="N352" s="753"/>
      <c r="O352" s="760"/>
      <c r="P352" s="761"/>
      <c r="Q352" s="761"/>
      <c r="R352" s="761"/>
      <c r="S352" s="761"/>
      <c r="T352" s="761"/>
      <c r="U352" s="761"/>
      <c r="V352" s="761"/>
      <c r="W352" s="761"/>
      <c r="X352" s="761"/>
      <c r="Y352" s="761"/>
      <c r="Z352" s="753"/>
      <c r="AA352" s="760"/>
      <c r="AB352" s="761"/>
      <c r="AC352" s="761"/>
      <c r="AD352" s="761"/>
      <c r="AE352" s="761"/>
      <c r="AF352" s="761"/>
      <c r="AG352" s="761"/>
      <c r="AH352" s="761"/>
      <c r="AI352" s="761"/>
      <c r="AJ352" s="761"/>
      <c r="AK352" s="761"/>
      <c r="AL352" s="753"/>
      <c r="AM352" s="760"/>
      <c r="AN352" s="761"/>
      <c r="AO352" s="761"/>
      <c r="AP352" s="761"/>
      <c r="AQ352" s="761"/>
      <c r="AR352" s="761"/>
      <c r="AS352" s="761"/>
      <c r="AT352" s="761"/>
      <c r="AU352" s="761"/>
      <c r="AV352" s="761"/>
      <c r="AW352" s="761"/>
      <c r="AX352" s="753"/>
    </row>
    <row r="353" spans="1:50" s="708" customFormat="1" ht="30.75" customHeight="1">
      <c r="A353" s="1685" t="s">
        <v>692</v>
      </c>
      <c r="B353" s="1685"/>
      <c r="C353" s="1685"/>
      <c r="D353" s="1685"/>
      <c r="E353" s="1686" t="s">
        <v>1437</v>
      </c>
      <c r="F353" s="1686"/>
      <c r="G353" s="1686"/>
      <c r="H353" s="1686"/>
      <c r="I353" s="1686"/>
      <c r="J353" s="1686"/>
      <c r="K353" s="1686"/>
      <c r="L353" s="1686"/>
      <c r="M353" s="1686"/>
      <c r="N353" s="1686"/>
      <c r="O353" s="1687" t="str">
        <f>+E353</f>
        <v>Շիրակի մարզի առաջին ատյանի ընդհանուր իրավասության դատարան</v>
      </c>
      <c r="P353" s="1687"/>
      <c r="Q353" s="1687"/>
      <c r="R353" s="1687"/>
      <c r="S353" s="1687"/>
      <c r="T353" s="1687"/>
      <c r="U353" s="1687"/>
      <c r="V353" s="1687"/>
      <c r="W353" s="1687"/>
      <c r="X353" s="1687"/>
      <c r="Y353" s="1687"/>
      <c r="Z353" s="1687"/>
      <c r="AA353" s="1687" t="str">
        <f>+O353</f>
        <v>Շիրակի մարզի առաջին ատյանի ընդհանուր իրավասության դատարան</v>
      </c>
      <c r="AB353" s="1687"/>
      <c r="AC353" s="1687"/>
      <c r="AD353" s="1687"/>
      <c r="AE353" s="1687"/>
      <c r="AF353" s="1687"/>
      <c r="AG353" s="1687"/>
      <c r="AH353" s="1687"/>
      <c r="AI353" s="1687"/>
      <c r="AJ353" s="1687"/>
      <c r="AK353" s="1687"/>
      <c r="AL353" s="1687"/>
      <c r="AM353" s="1687" t="str">
        <f>+AA353</f>
        <v>Շիրակի մարզի առաջին ատյանի ընդհանուր իրավասության դատարան</v>
      </c>
      <c r="AN353" s="1687"/>
      <c r="AO353" s="1687"/>
      <c r="AP353" s="1687"/>
      <c r="AQ353" s="1687"/>
      <c r="AR353" s="1687"/>
      <c r="AS353" s="1687"/>
      <c r="AT353" s="1687"/>
      <c r="AU353" s="1687"/>
      <c r="AV353" s="1687"/>
      <c r="AW353" s="1687"/>
      <c r="AX353" s="1687"/>
    </row>
    <row r="354" spans="1:50" ht="32.25" customHeight="1" thickBot="1">
      <c r="A354" s="1688" t="s">
        <v>2012</v>
      </c>
      <c r="B354" s="1688"/>
      <c r="C354" s="1688"/>
      <c r="D354" s="1688"/>
      <c r="E354" s="1689" t="s">
        <v>1409</v>
      </c>
      <c r="F354" s="1689"/>
      <c r="G354" s="1689"/>
      <c r="H354" s="1689"/>
      <c r="I354" s="1689"/>
      <c r="J354" s="1689"/>
      <c r="K354" s="1689"/>
      <c r="L354" s="1689"/>
      <c r="M354" s="1689"/>
      <c r="N354" s="1689"/>
      <c r="O354" s="1689" t="s">
        <v>1644</v>
      </c>
      <c r="P354" s="1689"/>
      <c r="Q354" s="1689"/>
      <c r="R354" s="1689"/>
      <c r="S354" s="1689"/>
      <c r="T354" s="1689"/>
      <c r="U354" s="1689"/>
      <c r="V354" s="1689"/>
      <c r="W354" s="1689"/>
      <c r="X354" s="1689"/>
      <c r="Y354" s="1689"/>
      <c r="Z354" s="1689"/>
      <c r="AA354" s="1689" t="s">
        <v>1872</v>
      </c>
      <c r="AB354" s="1689"/>
      <c r="AC354" s="1689"/>
      <c r="AD354" s="1689"/>
      <c r="AE354" s="1689"/>
      <c r="AF354" s="1689"/>
      <c r="AG354" s="1689"/>
      <c r="AH354" s="1689"/>
      <c r="AI354" s="1689"/>
      <c r="AJ354" s="1689"/>
      <c r="AK354" s="1689"/>
      <c r="AL354" s="1689"/>
      <c r="AM354" s="1689" t="s">
        <v>2134</v>
      </c>
      <c r="AN354" s="1689"/>
      <c r="AO354" s="1689"/>
      <c r="AP354" s="1689"/>
      <c r="AQ354" s="1689"/>
      <c r="AR354" s="1689"/>
      <c r="AS354" s="1689"/>
      <c r="AT354" s="1689"/>
      <c r="AU354" s="1689"/>
      <c r="AV354" s="1689"/>
      <c r="AW354" s="1689"/>
      <c r="AX354" s="1689"/>
    </row>
    <row r="355" spans="1:50" ht="122.25" customHeight="1">
      <c r="A355" s="755" t="s">
        <v>10</v>
      </c>
      <c r="B355" s="1254" t="s">
        <v>54</v>
      </c>
      <c r="C355" s="731" t="s">
        <v>55</v>
      </c>
      <c r="D355" s="731" t="s">
        <v>1</v>
      </c>
      <c r="E355" s="728" t="s">
        <v>1331</v>
      </c>
      <c r="F355" s="728" t="s">
        <v>57</v>
      </c>
      <c r="G355" s="729" t="s">
        <v>62</v>
      </c>
      <c r="H355" s="1258" t="s">
        <v>63</v>
      </c>
      <c r="I355" s="729" t="s">
        <v>535</v>
      </c>
      <c r="J355" s="729" t="s">
        <v>536</v>
      </c>
      <c r="K355" s="729" t="s">
        <v>741</v>
      </c>
      <c r="L355" s="731" t="s">
        <v>771</v>
      </c>
      <c r="M355" s="722" t="s">
        <v>1411</v>
      </c>
      <c r="N355" s="723" t="s">
        <v>1410</v>
      </c>
      <c r="O355" s="728" t="str">
        <f>+E355</f>
        <v xml:space="preserve"> ստաժ</v>
      </c>
      <c r="P355" s="728" t="str">
        <f>+F355</f>
        <v>Ստաժի %-ը</v>
      </c>
      <c r="Q355" s="729" t="s">
        <v>62</v>
      </c>
      <c r="R355" s="732" t="s">
        <v>63</v>
      </c>
      <c r="S355" s="732" t="s">
        <v>1636</v>
      </c>
      <c r="T355" s="756" t="s">
        <v>1637</v>
      </c>
      <c r="U355" s="729" t="s">
        <v>535</v>
      </c>
      <c r="V355" s="729" t="s">
        <v>536</v>
      </c>
      <c r="W355" s="729" t="s">
        <v>768</v>
      </c>
      <c r="X355" s="731" t="s">
        <v>1973</v>
      </c>
      <c r="Y355" s="722" t="s">
        <v>1645</v>
      </c>
      <c r="Z355" s="723" t="s">
        <v>1646</v>
      </c>
      <c r="AA355" s="728" t="str">
        <f>+O355</f>
        <v xml:space="preserve"> ստաժ</v>
      </c>
      <c r="AB355" s="728" t="str">
        <f>+P355</f>
        <v>Ստաժի %-ը</v>
      </c>
      <c r="AC355" s="729" t="s">
        <v>62</v>
      </c>
      <c r="AD355" s="732" t="s">
        <v>63</v>
      </c>
      <c r="AE355" s="732" t="s">
        <v>1636</v>
      </c>
      <c r="AF355" s="756" t="s">
        <v>1637</v>
      </c>
      <c r="AG355" s="729" t="s">
        <v>535</v>
      </c>
      <c r="AH355" s="729" t="s">
        <v>536</v>
      </c>
      <c r="AI355" s="729" t="s">
        <v>768</v>
      </c>
      <c r="AJ355" s="731" t="s">
        <v>1973</v>
      </c>
      <c r="AK355" s="722" t="s">
        <v>1868</v>
      </c>
      <c r="AL355" s="723" t="s">
        <v>1867</v>
      </c>
      <c r="AM355" s="728" t="str">
        <f>+AA355</f>
        <v xml:space="preserve"> ստաժ</v>
      </c>
      <c r="AN355" s="728" t="str">
        <f>+AB355</f>
        <v>Ստաժի %-ը</v>
      </c>
      <c r="AO355" s="729" t="s">
        <v>62</v>
      </c>
      <c r="AP355" s="732" t="s">
        <v>63</v>
      </c>
      <c r="AQ355" s="732" t="s">
        <v>1636</v>
      </c>
      <c r="AR355" s="756" t="s">
        <v>1637</v>
      </c>
      <c r="AS355" s="729" t="s">
        <v>535</v>
      </c>
      <c r="AT355" s="729" t="s">
        <v>536</v>
      </c>
      <c r="AU355" s="729" t="s">
        <v>768</v>
      </c>
      <c r="AV355" s="731" t="s">
        <v>1973</v>
      </c>
      <c r="AW355" s="722" t="s">
        <v>2146</v>
      </c>
      <c r="AX355" s="723" t="s">
        <v>2147</v>
      </c>
    </row>
    <row r="356" spans="1:50" s="703" customFormat="1" ht="22.5" customHeight="1">
      <c r="A356" s="746">
        <v>1</v>
      </c>
      <c r="B356" s="657" t="s">
        <v>259</v>
      </c>
      <c r="C356" s="740" t="s">
        <v>537</v>
      </c>
      <c r="D356" s="740">
        <v>1</v>
      </c>
      <c r="E356" s="758">
        <v>1</v>
      </c>
      <c r="F356" s="697"/>
      <c r="G356" s="698">
        <v>66140</v>
      </c>
      <c r="H356" s="689">
        <v>3.88</v>
      </c>
      <c r="I356" s="700">
        <f t="shared" si="782"/>
        <v>256623.19999999998</v>
      </c>
      <c r="J356" s="700">
        <v>0</v>
      </c>
      <c r="K356" s="700">
        <f t="shared" si="783"/>
        <v>256623.19999999998</v>
      </c>
      <c r="L356" s="698"/>
      <c r="M356" s="741">
        <f t="shared" si="784"/>
        <v>256623.19999999998</v>
      </c>
      <c r="N356" s="741">
        <f t="shared" si="924"/>
        <v>3336101.5999999996</v>
      </c>
      <c r="O356" s="758">
        <f t="shared" si="925"/>
        <v>2</v>
      </c>
      <c r="P356" s="697"/>
      <c r="Q356" s="698">
        <f t="shared" si="926"/>
        <v>66140</v>
      </c>
      <c r="R356" s="698">
        <f t="shared" si="927"/>
        <v>3.88</v>
      </c>
      <c r="S356" s="698"/>
      <c r="T356" s="698">
        <f t="shared" si="928"/>
        <v>3.88</v>
      </c>
      <c r="U356" s="700">
        <f t="shared" si="929"/>
        <v>256623.19999999998</v>
      </c>
      <c r="V356" s="700">
        <f t="shared" si="930"/>
        <v>0</v>
      </c>
      <c r="W356" s="700">
        <f t="shared" si="931"/>
        <v>256623.19999999998</v>
      </c>
      <c r="X356" s="698">
        <f t="shared" si="747"/>
        <v>0</v>
      </c>
      <c r="Y356" s="741">
        <f t="shared" si="932"/>
        <v>256623.19999999998</v>
      </c>
      <c r="Z356" s="741">
        <f t="shared" si="933"/>
        <v>3336101.5999999996</v>
      </c>
      <c r="AA356" s="758">
        <f t="shared" si="934"/>
        <v>3</v>
      </c>
      <c r="AB356" s="697"/>
      <c r="AC356" s="698">
        <f t="shared" si="935"/>
        <v>66140</v>
      </c>
      <c r="AD356" s="698">
        <f t="shared" si="936"/>
        <v>3.88</v>
      </c>
      <c r="AE356" s="698"/>
      <c r="AF356" s="698">
        <f t="shared" si="937"/>
        <v>3.88</v>
      </c>
      <c r="AG356" s="700">
        <f t="shared" si="938"/>
        <v>256623.19999999998</v>
      </c>
      <c r="AH356" s="700">
        <f t="shared" si="939"/>
        <v>0</v>
      </c>
      <c r="AI356" s="700">
        <f t="shared" si="940"/>
        <v>256623.19999999998</v>
      </c>
      <c r="AJ356" s="698">
        <f t="shared" si="785"/>
        <v>0</v>
      </c>
      <c r="AK356" s="741">
        <f t="shared" si="941"/>
        <v>256623.19999999998</v>
      </c>
      <c r="AL356" s="741">
        <f t="shared" si="942"/>
        <v>3336101.5999999996</v>
      </c>
      <c r="AM356" s="758">
        <f t="shared" si="943"/>
        <v>4</v>
      </c>
      <c r="AN356" s="697"/>
      <c r="AO356" s="698">
        <f t="shared" si="944"/>
        <v>66140</v>
      </c>
      <c r="AP356" s="698">
        <f t="shared" si="945"/>
        <v>3.88</v>
      </c>
      <c r="AQ356" s="698"/>
      <c r="AR356" s="698">
        <f t="shared" si="946"/>
        <v>3.88</v>
      </c>
      <c r="AS356" s="700">
        <f t="shared" si="947"/>
        <v>256623.19999999998</v>
      </c>
      <c r="AT356" s="700">
        <f t="shared" si="948"/>
        <v>0</v>
      </c>
      <c r="AU356" s="700">
        <f t="shared" si="949"/>
        <v>256623.19999999998</v>
      </c>
      <c r="AV356" s="698">
        <f t="shared" si="885"/>
        <v>0</v>
      </c>
      <c r="AW356" s="741">
        <f t="shared" si="950"/>
        <v>256623.19999999998</v>
      </c>
      <c r="AX356" s="741">
        <f t="shared" si="951"/>
        <v>3336101.5999999996</v>
      </c>
    </row>
    <row r="357" spans="1:50" s="687" customFormat="1" ht="22.5" customHeight="1">
      <c r="A357" s="688">
        <v>2</v>
      </c>
      <c r="B357" s="657" t="s">
        <v>669</v>
      </c>
      <c r="C357" s="738" t="s">
        <v>537</v>
      </c>
      <c r="D357" s="738">
        <v>1</v>
      </c>
      <c r="E357" s="763">
        <v>1</v>
      </c>
      <c r="F357" s="690"/>
      <c r="G357" s="691">
        <v>66140</v>
      </c>
      <c r="H357" s="689">
        <v>3.88</v>
      </c>
      <c r="I357" s="692">
        <f t="shared" si="782"/>
        <v>256623.19999999998</v>
      </c>
      <c r="J357" s="692">
        <v>0</v>
      </c>
      <c r="K357" s="692">
        <f t="shared" si="783"/>
        <v>256623.19999999998</v>
      </c>
      <c r="L357" s="691"/>
      <c r="M357" s="739">
        <f t="shared" si="784"/>
        <v>256623.19999999998</v>
      </c>
      <c r="N357" s="739">
        <f t="shared" si="924"/>
        <v>3336101.5999999996</v>
      </c>
      <c r="O357" s="763">
        <f t="shared" si="925"/>
        <v>2</v>
      </c>
      <c r="P357" s="690"/>
      <c r="Q357" s="691">
        <f t="shared" si="926"/>
        <v>66140</v>
      </c>
      <c r="R357" s="689">
        <f t="shared" si="927"/>
        <v>3.88</v>
      </c>
      <c r="S357" s="691"/>
      <c r="T357" s="691">
        <f t="shared" si="928"/>
        <v>3.88</v>
      </c>
      <c r="U357" s="692">
        <f t="shared" si="929"/>
        <v>256623.19999999998</v>
      </c>
      <c r="V357" s="692">
        <f t="shared" si="930"/>
        <v>0</v>
      </c>
      <c r="W357" s="692">
        <f t="shared" si="931"/>
        <v>256623.19999999998</v>
      </c>
      <c r="X357" s="691">
        <f t="shared" si="747"/>
        <v>0</v>
      </c>
      <c r="Y357" s="739">
        <f t="shared" si="932"/>
        <v>256623.19999999998</v>
      </c>
      <c r="Z357" s="739">
        <f t="shared" si="933"/>
        <v>3336101.5999999996</v>
      </c>
      <c r="AA357" s="763">
        <f t="shared" si="934"/>
        <v>3</v>
      </c>
      <c r="AB357" s="690"/>
      <c r="AC357" s="691">
        <f t="shared" si="935"/>
        <v>66140</v>
      </c>
      <c r="AD357" s="689">
        <f t="shared" si="936"/>
        <v>3.88</v>
      </c>
      <c r="AE357" s="691"/>
      <c r="AF357" s="691">
        <f t="shared" si="937"/>
        <v>3.88</v>
      </c>
      <c r="AG357" s="692">
        <f t="shared" si="938"/>
        <v>256623.19999999998</v>
      </c>
      <c r="AH357" s="692">
        <f t="shared" si="939"/>
        <v>0</v>
      </c>
      <c r="AI357" s="692">
        <f t="shared" si="940"/>
        <v>256623.19999999998</v>
      </c>
      <c r="AJ357" s="691">
        <f t="shared" si="785"/>
        <v>0</v>
      </c>
      <c r="AK357" s="739">
        <f t="shared" si="941"/>
        <v>256623.19999999998</v>
      </c>
      <c r="AL357" s="739">
        <f t="shared" si="942"/>
        <v>3336101.5999999996</v>
      </c>
      <c r="AM357" s="763">
        <f t="shared" si="943"/>
        <v>4</v>
      </c>
      <c r="AN357" s="690"/>
      <c r="AO357" s="691">
        <f t="shared" si="944"/>
        <v>66140</v>
      </c>
      <c r="AP357" s="689">
        <f t="shared" si="945"/>
        <v>3.88</v>
      </c>
      <c r="AQ357" s="691"/>
      <c r="AR357" s="691">
        <f t="shared" si="946"/>
        <v>3.88</v>
      </c>
      <c r="AS357" s="692">
        <f t="shared" si="947"/>
        <v>256623.19999999998</v>
      </c>
      <c r="AT357" s="692">
        <f t="shared" si="948"/>
        <v>0</v>
      </c>
      <c r="AU357" s="692">
        <f t="shared" si="949"/>
        <v>256623.19999999998</v>
      </c>
      <c r="AV357" s="691">
        <f t="shared" si="885"/>
        <v>0</v>
      </c>
      <c r="AW357" s="739">
        <f t="shared" si="950"/>
        <v>256623.19999999998</v>
      </c>
      <c r="AX357" s="739">
        <f t="shared" si="951"/>
        <v>3336101.5999999996</v>
      </c>
    </row>
    <row r="358" spans="1:50" s="687" customFormat="1" ht="22.5" customHeight="1">
      <c r="A358" s="746">
        <v>3</v>
      </c>
      <c r="B358" s="657" t="s">
        <v>260</v>
      </c>
      <c r="C358" s="738" t="s">
        <v>537</v>
      </c>
      <c r="D358" s="738">
        <v>1</v>
      </c>
      <c r="E358" s="763">
        <v>1</v>
      </c>
      <c r="F358" s="690"/>
      <c r="G358" s="691">
        <v>66140</v>
      </c>
      <c r="H358" s="689">
        <v>3.88</v>
      </c>
      <c r="I358" s="692">
        <f>+H358*G358</f>
        <v>256623.19999999998</v>
      </c>
      <c r="J358" s="692">
        <v>0</v>
      </c>
      <c r="K358" s="692">
        <f>+I358+J358</f>
        <v>256623.19999999998</v>
      </c>
      <c r="L358" s="691"/>
      <c r="M358" s="739">
        <f>+K358+L358</f>
        <v>256623.19999999998</v>
      </c>
      <c r="N358" s="739">
        <f>+M358*13</f>
        <v>3336101.5999999996</v>
      </c>
      <c r="O358" s="763">
        <f>+E358+1</f>
        <v>2</v>
      </c>
      <c r="P358" s="690"/>
      <c r="Q358" s="691">
        <f t="shared" ref="Q358:R360" si="960">+G358</f>
        <v>66140</v>
      </c>
      <c r="R358" s="689">
        <f t="shared" si="960"/>
        <v>3.88</v>
      </c>
      <c r="S358" s="691"/>
      <c r="T358" s="691">
        <f>+R358+R358*S358</f>
        <v>3.88</v>
      </c>
      <c r="U358" s="692">
        <f>+T358*Q358</f>
        <v>256623.19999999998</v>
      </c>
      <c r="V358" s="692">
        <f>IF((P358&lt;=30)*AND(U358*P358%&gt;J358),U358*P358%,IF((P358&gt;30)*AND(U358*30%&gt;J358),U358*30%,J358))</f>
        <v>0</v>
      </c>
      <c r="W358" s="692">
        <f>+U358+V358</f>
        <v>256623.19999999998</v>
      </c>
      <c r="X358" s="691">
        <f>+L358</f>
        <v>0</v>
      </c>
      <c r="Y358" s="739">
        <f>+W358+X358</f>
        <v>256623.19999999998</v>
      </c>
      <c r="Z358" s="739">
        <f>+Y358*13</f>
        <v>3336101.5999999996</v>
      </c>
      <c r="AA358" s="763">
        <f>+O358+1</f>
        <v>3</v>
      </c>
      <c r="AB358" s="690"/>
      <c r="AC358" s="691">
        <f>+Q358</f>
        <v>66140</v>
      </c>
      <c r="AD358" s="689">
        <f>+H358</f>
        <v>3.88</v>
      </c>
      <c r="AE358" s="691"/>
      <c r="AF358" s="691">
        <f>+AD358+AD358*AE358</f>
        <v>3.88</v>
      </c>
      <c r="AG358" s="692">
        <f>+AF358*AC358</f>
        <v>256623.19999999998</v>
      </c>
      <c r="AH358" s="692">
        <f>IF((AB358&lt;=30)*AND(AG358*AB358%&gt;V358),AG358*AB358%,IF((AB358&gt;30)*AND(AG358*30%&gt;V358),AG358*30%,V358))</f>
        <v>0</v>
      </c>
      <c r="AI358" s="692">
        <f>+AG358+AH358</f>
        <v>256623.19999999998</v>
      </c>
      <c r="AJ358" s="691">
        <f>+X358</f>
        <v>0</v>
      </c>
      <c r="AK358" s="739">
        <f>+AI358+AJ358</f>
        <v>256623.19999999998</v>
      </c>
      <c r="AL358" s="739">
        <f>+AK358*13</f>
        <v>3336101.5999999996</v>
      </c>
      <c r="AM358" s="763">
        <f>+AA358+1</f>
        <v>4</v>
      </c>
      <c r="AN358" s="690"/>
      <c r="AO358" s="691">
        <f>+AC358</f>
        <v>66140</v>
      </c>
      <c r="AP358" s="689">
        <f>+H358</f>
        <v>3.88</v>
      </c>
      <c r="AQ358" s="691"/>
      <c r="AR358" s="691">
        <f>+AP358+AP358*AQ358</f>
        <v>3.88</v>
      </c>
      <c r="AS358" s="692">
        <f>+AR358*AO358</f>
        <v>256623.19999999998</v>
      </c>
      <c r="AT358" s="692">
        <f>IF((AN358&lt;=30)*AND(AS358*AN358%&gt;AH358),AS358*AN358%,IF((AN358&gt;30)*AND(AS358*30%&gt;AH358),AS358*30%,AH358))</f>
        <v>0</v>
      </c>
      <c r="AU358" s="692">
        <f>+AS358+AT358</f>
        <v>256623.19999999998</v>
      </c>
      <c r="AV358" s="691">
        <f>+AJ358</f>
        <v>0</v>
      </c>
      <c r="AW358" s="739">
        <f>+AU358+AV358</f>
        <v>256623.19999999998</v>
      </c>
      <c r="AX358" s="739">
        <f>+AW358*13</f>
        <v>3336101.5999999996</v>
      </c>
    </row>
    <row r="359" spans="1:50" s="687" customFormat="1" ht="22.5" customHeight="1">
      <c r="A359" s="688">
        <v>4</v>
      </c>
      <c r="B359" s="657" t="s">
        <v>806</v>
      </c>
      <c r="C359" s="738" t="s">
        <v>537</v>
      </c>
      <c r="D359" s="738">
        <v>1</v>
      </c>
      <c r="E359" s="763">
        <v>1</v>
      </c>
      <c r="F359" s="690"/>
      <c r="G359" s="691">
        <v>66140</v>
      </c>
      <c r="H359" s="689">
        <v>4.01</v>
      </c>
      <c r="I359" s="692">
        <f>+H359*G359</f>
        <v>265221.39999999997</v>
      </c>
      <c r="J359" s="692">
        <v>0</v>
      </c>
      <c r="K359" s="692">
        <f>+I359+J359</f>
        <v>265221.39999999997</v>
      </c>
      <c r="L359" s="691"/>
      <c r="M359" s="739">
        <f>+K359+L359</f>
        <v>265221.39999999997</v>
      </c>
      <c r="N359" s="739">
        <f>+M359*13</f>
        <v>3447878.1999999997</v>
      </c>
      <c r="O359" s="763">
        <f>+E359+1</f>
        <v>2</v>
      </c>
      <c r="P359" s="690"/>
      <c r="Q359" s="691">
        <f t="shared" si="960"/>
        <v>66140</v>
      </c>
      <c r="R359" s="689">
        <f t="shared" si="960"/>
        <v>4.01</v>
      </c>
      <c r="S359" s="691"/>
      <c r="T359" s="691">
        <f>+R359+R359*S359</f>
        <v>4.01</v>
      </c>
      <c r="U359" s="692">
        <f>+T359*Q359</f>
        <v>265221.39999999997</v>
      </c>
      <c r="V359" s="692">
        <f>IF((P359&lt;=30)*AND(U359*P359%&gt;J359),U359*P359%,IF((P359&gt;30)*AND(U359*30%&gt;J359),U359*30%,J359))</f>
        <v>0</v>
      </c>
      <c r="W359" s="692">
        <f>+U359+V359</f>
        <v>265221.39999999997</v>
      </c>
      <c r="X359" s="691">
        <f>+L359</f>
        <v>0</v>
      </c>
      <c r="Y359" s="739">
        <f>+W359+X359</f>
        <v>265221.39999999997</v>
      </c>
      <c r="Z359" s="739">
        <f>+Y359*13</f>
        <v>3447878.1999999997</v>
      </c>
      <c r="AA359" s="763">
        <f>+O359+1</f>
        <v>3</v>
      </c>
      <c r="AB359" s="690"/>
      <c r="AC359" s="691">
        <f>+Q359</f>
        <v>66140</v>
      </c>
      <c r="AD359" s="689">
        <f>+H359</f>
        <v>4.01</v>
      </c>
      <c r="AE359" s="691"/>
      <c r="AF359" s="691">
        <f>+AD359+AD359*AE359</f>
        <v>4.01</v>
      </c>
      <c r="AG359" s="692">
        <f>+AF359*AC359</f>
        <v>265221.39999999997</v>
      </c>
      <c r="AH359" s="692">
        <f>IF((AB359&lt;=30)*AND(AG359*AB359%&gt;V359),AG359*AB359%,IF((AB359&gt;30)*AND(AG359*30%&gt;V359),AG359*30%,V359))</f>
        <v>0</v>
      </c>
      <c r="AI359" s="692">
        <f>+AG359+AH359</f>
        <v>265221.39999999997</v>
      </c>
      <c r="AJ359" s="691">
        <f>+X359</f>
        <v>0</v>
      </c>
      <c r="AK359" s="739">
        <f>+AI359+AJ359</f>
        <v>265221.39999999997</v>
      </c>
      <c r="AL359" s="739">
        <f>+AK359*13</f>
        <v>3447878.1999999997</v>
      </c>
      <c r="AM359" s="763">
        <f>+AA359+1</f>
        <v>4</v>
      </c>
      <c r="AN359" s="690"/>
      <c r="AO359" s="691">
        <f>+AC359</f>
        <v>66140</v>
      </c>
      <c r="AP359" s="689">
        <f>+H359</f>
        <v>4.01</v>
      </c>
      <c r="AQ359" s="691"/>
      <c r="AR359" s="691">
        <f>+AP359+AP359*AQ359</f>
        <v>4.01</v>
      </c>
      <c r="AS359" s="692">
        <f>+AR359*AO359</f>
        <v>265221.39999999997</v>
      </c>
      <c r="AT359" s="692">
        <f>IF((AN359&lt;=30)*AND(AS359*AN359%&gt;AH359),AS359*AN359%,IF((AN359&gt;30)*AND(AS359*30%&gt;AH359),AS359*30%,AH359))</f>
        <v>0</v>
      </c>
      <c r="AU359" s="692">
        <f>+AS359+AT359</f>
        <v>265221.39999999997</v>
      </c>
      <c r="AV359" s="691">
        <f>+AJ359</f>
        <v>0</v>
      </c>
      <c r="AW359" s="739">
        <f>+AU359+AV359</f>
        <v>265221.39999999997</v>
      </c>
      <c r="AX359" s="739">
        <f>+AW359*13</f>
        <v>3447878.1999999997</v>
      </c>
    </row>
    <row r="360" spans="1:50" s="687" customFormat="1" ht="22.5" customHeight="1">
      <c r="A360" s="746">
        <v>5</v>
      </c>
      <c r="B360" s="657" t="s">
        <v>671</v>
      </c>
      <c r="C360" s="738" t="s">
        <v>537</v>
      </c>
      <c r="D360" s="738">
        <v>1</v>
      </c>
      <c r="E360" s="763">
        <v>1</v>
      </c>
      <c r="F360" s="690"/>
      <c r="G360" s="691">
        <v>66140</v>
      </c>
      <c r="H360" s="689">
        <v>4.01</v>
      </c>
      <c r="I360" s="692">
        <f>+H360*G360</f>
        <v>265221.39999999997</v>
      </c>
      <c r="J360" s="692">
        <v>0</v>
      </c>
      <c r="K360" s="692">
        <f>+I360+J360</f>
        <v>265221.39999999997</v>
      </c>
      <c r="L360" s="691"/>
      <c r="M360" s="739">
        <f>+K360+L360</f>
        <v>265221.39999999997</v>
      </c>
      <c r="N360" s="739">
        <f>+M360*13</f>
        <v>3447878.1999999997</v>
      </c>
      <c r="O360" s="763">
        <f>+E360+1</f>
        <v>2</v>
      </c>
      <c r="P360" s="690"/>
      <c r="Q360" s="691">
        <f t="shared" si="960"/>
        <v>66140</v>
      </c>
      <c r="R360" s="689">
        <f t="shared" si="960"/>
        <v>4.01</v>
      </c>
      <c r="S360" s="691"/>
      <c r="T360" s="691">
        <f>+R360+R360*S360</f>
        <v>4.01</v>
      </c>
      <c r="U360" s="692">
        <f>+T360*Q360</f>
        <v>265221.39999999997</v>
      </c>
      <c r="V360" s="692">
        <f>IF((P360&lt;=30)*AND(U360*P360%&gt;J360),U360*P360%,IF((P360&gt;30)*AND(U360*30%&gt;J360),U360*30%,J360))</f>
        <v>0</v>
      </c>
      <c r="W360" s="692">
        <f>+U360+V360</f>
        <v>265221.39999999997</v>
      </c>
      <c r="X360" s="691">
        <f>+L360</f>
        <v>0</v>
      </c>
      <c r="Y360" s="739">
        <f>+W360+X360</f>
        <v>265221.39999999997</v>
      </c>
      <c r="Z360" s="739">
        <f>+Y360*13</f>
        <v>3447878.1999999997</v>
      </c>
      <c r="AA360" s="763">
        <f>+O360+1</f>
        <v>3</v>
      </c>
      <c r="AB360" s="690"/>
      <c r="AC360" s="691">
        <f>+Q360</f>
        <v>66140</v>
      </c>
      <c r="AD360" s="689">
        <f>+H360</f>
        <v>4.01</v>
      </c>
      <c r="AE360" s="691"/>
      <c r="AF360" s="691">
        <f>+AD360+AD360*AE360</f>
        <v>4.01</v>
      </c>
      <c r="AG360" s="692">
        <f>+AF360*AC360</f>
        <v>265221.39999999997</v>
      </c>
      <c r="AH360" s="692">
        <f>IF((AB360&lt;=30)*AND(AG360*AB360%&gt;V360),AG360*AB360%,IF((AB360&gt;30)*AND(AG360*30%&gt;V360),AG360*30%,V360))</f>
        <v>0</v>
      </c>
      <c r="AI360" s="692">
        <f>+AG360+AH360</f>
        <v>265221.39999999997</v>
      </c>
      <c r="AJ360" s="691">
        <f>+X360</f>
        <v>0</v>
      </c>
      <c r="AK360" s="739">
        <f>+AI360+AJ360</f>
        <v>265221.39999999997</v>
      </c>
      <c r="AL360" s="739">
        <f>+AK360*13</f>
        <v>3447878.1999999997</v>
      </c>
      <c r="AM360" s="763">
        <f>+AA360+1</f>
        <v>4</v>
      </c>
      <c r="AN360" s="690"/>
      <c r="AO360" s="691">
        <f>+AC360</f>
        <v>66140</v>
      </c>
      <c r="AP360" s="689">
        <f>+H360</f>
        <v>4.01</v>
      </c>
      <c r="AQ360" s="691"/>
      <c r="AR360" s="691">
        <f>+AP360+AP360*AQ360</f>
        <v>4.01</v>
      </c>
      <c r="AS360" s="692">
        <f>+AR360*AO360</f>
        <v>265221.39999999997</v>
      </c>
      <c r="AT360" s="692">
        <f>IF((AN360&lt;=30)*AND(AS360*AN360%&gt;AH360),AS360*AN360%,IF((AN360&gt;30)*AND(AS360*30%&gt;AH360),AS360*30%,AH360))</f>
        <v>0</v>
      </c>
      <c r="AU360" s="692">
        <f>+AS360+AT360</f>
        <v>265221.39999999997</v>
      </c>
      <c r="AV360" s="691">
        <f>+AJ360</f>
        <v>0</v>
      </c>
      <c r="AW360" s="739">
        <f>+AU360+AV360</f>
        <v>265221.39999999997</v>
      </c>
      <c r="AX360" s="739">
        <f>+AW360*13</f>
        <v>3447878.1999999997</v>
      </c>
    </row>
    <row r="361" spans="1:50" s="687" customFormat="1" ht="22.5" customHeight="1">
      <c r="A361" s="688">
        <v>6</v>
      </c>
      <c r="B361" s="657" t="s">
        <v>1060</v>
      </c>
      <c r="C361" s="738" t="s">
        <v>537</v>
      </c>
      <c r="D361" s="738">
        <v>1</v>
      </c>
      <c r="E361" s="763">
        <v>1</v>
      </c>
      <c r="F361" s="690"/>
      <c r="G361" s="691">
        <v>66140</v>
      </c>
      <c r="H361" s="689">
        <v>4.01</v>
      </c>
      <c r="I361" s="692">
        <f t="shared" si="782"/>
        <v>265221.39999999997</v>
      </c>
      <c r="J361" s="692">
        <v>0</v>
      </c>
      <c r="K361" s="692">
        <f t="shared" si="783"/>
        <v>265221.39999999997</v>
      </c>
      <c r="L361" s="691"/>
      <c r="M361" s="739">
        <f t="shared" si="784"/>
        <v>265221.39999999997</v>
      </c>
      <c r="N361" s="739">
        <f t="shared" si="924"/>
        <v>3447878.1999999997</v>
      </c>
      <c r="O361" s="763">
        <f t="shared" si="925"/>
        <v>2</v>
      </c>
      <c r="P361" s="690"/>
      <c r="Q361" s="691">
        <f t="shared" si="926"/>
        <v>66140</v>
      </c>
      <c r="R361" s="689">
        <f t="shared" si="927"/>
        <v>4.01</v>
      </c>
      <c r="S361" s="691"/>
      <c r="T361" s="691">
        <f t="shared" si="928"/>
        <v>4.01</v>
      </c>
      <c r="U361" s="692">
        <f t="shared" si="929"/>
        <v>265221.39999999997</v>
      </c>
      <c r="V361" s="692">
        <f t="shared" si="930"/>
        <v>0</v>
      </c>
      <c r="W361" s="692">
        <f t="shared" si="931"/>
        <v>265221.39999999997</v>
      </c>
      <c r="X361" s="691">
        <f t="shared" si="747"/>
        <v>0</v>
      </c>
      <c r="Y361" s="739">
        <f t="shared" si="932"/>
        <v>265221.39999999997</v>
      </c>
      <c r="Z361" s="739">
        <f t="shared" si="933"/>
        <v>3447878.1999999997</v>
      </c>
      <c r="AA361" s="763">
        <f t="shared" si="934"/>
        <v>3</v>
      </c>
      <c r="AB361" s="690"/>
      <c r="AC361" s="691">
        <f t="shared" si="935"/>
        <v>66140</v>
      </c>
      <c r="AD361" s="689">
        <f t="shared" si="936"/>
        <v>4.01</v>
      </c>
      <c r="AE361" s="691"/>
      <c r="AF361" s="691">
        <f t="shared" si="937"/>
        <v>4.01</v>
      </c>
      <c r="AG361" s="692">
        <f t="shared" si="938"/>
        <v>265221.39999999997</v>
      </c>
      <c r="AH361" s="692">
        <f t="shared" si="939"/>
        <v>0</v>
      </c>
      <c r="AI361" s="692">
        <f t="shared" si="940"/>
        <v>265221.39999999997</v>
      </c>
      <c r="AJ361" s="691">
        <f t="shared" si="785"/>
        <v>0</v>
      </c>
      <c r="AK361" s="739">
        <f t="shared" si="941"/>
        <v>265221.39999999997</v>
      </c>
      <c r="AL361" s="739">
        <f t="shared" si="942"/>
        <v>3447878.1999999997</v>
      </c>
      <c r="AM361" s="763">
        <f t="shared" si="943"/>
        <v>4</v>
      </c>
      <c r="AN361" s="690"/>
      <c r="AO361" s="691">
        <f t="shared" si="944"/>
        <v>66140</v>
      </c>
      <c r="AP361" s="689">
        <f t="shared" si="945"/>
        <v>4.01</v>
      </c>
      <c r="AQ361" s="691"/>
      <c r="AR361" s="691">
        <f t="shared" si="946"/>
        <v>4.01</v>
      </c>
      <c r="AS361" s="692">
        <f t="shared" si="947"/>
        <v>265221.39999999997</v>
      </c>
      <c r="AT361" s="692">
        <f t="shared" si="948"/>
        <v>0</v>
      </c>
      <c r="AU361" s="692">
        <f t="shared" si="949"/>
        <v>265221.39999999997</v>
      </c>
      <c r="AV361" s="691">
        <f t="shared" si="885"/>
        <v>0</v>
      </c>
      <c r="AW361" s="739">
        <f t="shared" si="950"/>
        <v>265221.39999999997</v>
      </c>
      <c r="AX361" s="739">
        <f t="shared" si="951"/>
        <v>3447878.1999999997</v>
      </c>
    </row>
    <row r="362" spans="1:50" s="687" customFormat="1" ht="22.5" customHeight="1">
      <c r="A362" s="746">
        <v>7</v>
      </c>
      <c r="B362" s="657" t="s">
        <v>670</v>
      </c>
      <c r="C362" s="738" t="s">
        <v>537</v>
      </c>
      <c r="D362" s="738">
        <v>1</v>
      </c>
      <c r="E362" s="763">
        <v>1</v>
      </c>
      <c r="F362" s="690"/>
      <c r="G362" s="691">
        <v>66140</v>
      </c>
      <c r="H362" s="689">
        <v>4.01</v>
      </c>
      <c r="I362" s="692">
        <f t="shared" si="782"/>
        <v>265221.39999999997</v>
      </c>
      <c r="J362" s="692">
        <v>0</v>
      </c>
      <c r="K362" s="692">
        <f t="shared" si="783"/>
        <v>265221.39999999997</v>
      </c>
      <c r="L362" s="691"/>
      <c r="M362" s="739">
        <f t="shared" si="784"/>
        <v>265221.39999999997</v>
      </c>
      <c r="N362" s="739">
        <f t="shared" si="924"/>
        <v>3447878.1999999997</v>
      </c>
      <c r="O362" s="763">
        <f t="shared" si="925"/>
        <v>2</v>
      </c>
      <c r="P362" s="690"/>
      <c r="Q362" s="691">
        <f t="shared" si="926"/>
        <v>66140</v>
      </c>
      <c r="R362" s="689">
        <f t="shared" si="927"/>
        <v>4.01</v>
      </c>
      <c r="S362" s="691"/>
      <c r="T362" s="691">
        <f t="shared" si="928"/>
        <v>4.01</v>
      </c>
      <c r="U362" s="692">
        <f t="shared" si="929"/>
        <v>265221.39999999997</v>
      </c>
      <c r="V362" s="692">
        <f t="shared" si="930"/>
        <v>0</v>
      </c>
      <c r="W362" s="692">
        <f t="shared" si="931"/>
        <v>265221.39999999997</v>
      </c>
      <c r="X362" s="691">
        <f t="shared" si="747"/>
        <v>0</v>
      </c>
      <c r="Y362" s="739">
        <f t="shared" si="932"/>
        <v>265221.39999999997</v>
      </c>
      <c r="Z362" s="739">
        <f t="shared" si="933"/>
        <v>3447878.1999999997</v>
      </c>
      <c r="AA362" s="763">
        <f t="shared" si="934"/>
        <v>3</v>
      </c>
      <c r="AB362" s="690"/>
      <c r="AC362" s="691">
        <f t="shared" si="935"/>
        <v>66140</v>
      </c>
      <c r="AD362" s="689">
        <f t="shared" si="936"/>
        <v>4.01</v>
      </c>
      <c r="AE362" s="691"/>
      <c r="AF362" s="691">
        <f t="shared" si="937"/>
        <v>4.01</v>
      </c>
      <c r="AG362" s="692">
        <f t="shared" si="938"/>
        <v>265221.39999999997</v>
      </c>
      <c r="AH362" s="692">
        <f t="shared" si="939"/>
        <v>0</v>
      </c>
      <c r="AI362" s="692">
        <f t="shared" si="940"/>
        <v>265221.39999999997</v>
      </c>
      <c r="AJ362" s="691">
        <f t="shared" si="785"/>
        <v>0</v>
      </c>
      <c r="AK362" s="739">
        <f t="shared" si="941"/>
        <v>265221.39999999997</v>
      </c>
      <c r="AL362" s="739">
        <f t="shared" si="942"/>
        <v>3447878.1999999997</v>
      </c>
      <c r="AM362" s="763">
        <f t="shared" si="943"/>
        <v>4</v>
      </c>
      <c r="AN362" s="690"/>
      <c r="AO362" s="691">
        <f t="shared" si="944"/>
        <v>66140</v>
      </c>
      <c r="AP362" s="689">
        <f t="shared" si="945"/>
        <v>4.01</v>
      </c>
      <c r="AQ362" s="691"/>
      <c r="AR362" s="691">
        <f t="shared" si="946"/>
        <v>4.01</v>
      </c>
      <c r="AS362" s="692">
        <f t="shared" si="947"/>
        <v>265221.39999999997</v>
      </c>
      <c r="AT362" s="692">
        <f t="shared" si="948"/>
        <v>0</v>
      </c>
      <c r="AU362" s="692">
        <f t="shared" si="949"/>
        <v>265221.39999999997</v>
      </c>
      <c r="AV362" s="691">
        <f t="shared" si="885"/>
        <v>0</v>
      </c>
      <c r="AW362" s="739">
        <f t="shared" si="950"/>
        <v>265221.39999999997</v>
      </c>
      <c r="AX362" s="739">
        <f t="shared" si="951"/>
        <v>3447878.1999999997</v>
      </c>
    </row>
    <row r="363" spans="1:50" s="687" customFormat="1" ht="22.5" customHeight="1">
      <c r="A363" s="688">
        <v>8</v>
      </c>
      <c r="B363" s="657" t="s">
        <v>2230</v>
      </c>
      <c r="C363" s="738" t="s">
        <v>537</v>
      </c>
      <c r="D363" s="738">
        <v>1</v>
      </c>
      <c r="E363" s="763">
        <v>1</v>
      </c>
      <c r="F363" s="690"/>
      <c r="G363" s="691">
        <v>66140</v>
      </c>
      <c r="H363" s="689">
        <v>3.88</v>
      </c>
      <c r="I363" s="692">
        <f t="shared" si="782"/>
        <v>256623.19999999998</v>
      </c>
      <c r="J363" s="692">
        <v>0</v>
      </c>
      <c r="K363" s="692">
        <f t="shared" si="783"/>
        <v>256623.19999999998</v>
      </c>
      <c r="L363" s="691"/>
      <c r="M363" s="739">
        <f t="shared" si="784"/>
        <v>256623.19999999998</v>
      </c>
      <c r="N363" s="739">
        <f t="shared" si="924"/>
        <v>3336101.5999999996</v>
      </c>
      <c r="O363" s="763">
        <f t="shared" si="925"/>
        <v>2</v>
      </c>
      <c r="P363" s="690"/>
      <c r="Q363" s="691">
        <f t="shared" si="926"/>
        <v>66140</v>
      </c>
      <c r="R363" s="689">
        <f t="shared" si="927"/>
        <v>3.88</v>
      </c>
      <c r="S363" s="691"/>
      <c r="T363" s="691">
        <f t="shared" si="928"/>
        <v>3.88</v>
      </c>
      <c r="U363" s="692">
        <f t="shared" si="929"/>
        <v>256623.19999999998</v>
      </c>
      <c r="V363" s="692">
        <f t="shared" si="930"/>
        <v>0</v>
      </c>
      <c r="W363" s="692">
        <f t="shared" si="931"/>
        <v>256623.19999999998</v>
      </c>
      <c r="X363" s="691">
        <f t="shared" si="747"/>
        <v>0</v>
      </c>
      <c r="Y363" s="739">
        <f t="shared" si="932"/>
        <v>256623.19999999998</v>
      </c>
      <c r="Z363" s="739">
        <f t="shared" si="933"/>
        <v>3336101.5999999996</v>
      </c>
      <c r="AA363" s="763">
        <f t="shared" si="934"/>
        <v>3</v>
      </c>
      <c r="AB363" s="690"/>
      <c r="AC363" s="691">
        <f t="shared" si="935"/>
        <v>66140</v>
      </c>
      <c r="AD363" s="689">
        <f t="shared" si="936"/>
        <v>3.88</v>
      </c>
      <c r="AE363" s="691"/>
      <c r="AF363" s="691">
        <f t="shared" si="937"/>
        <v>3.88</v>
      </c>
      <c r="AG363" s="692">
        <f t="shared" si="938"/>
        <v>256623.19999999998</v>
      </c>
      <c r="AH363" s="692">
        <f t="shared" si="939"/>
        <v>0</v>
      </c>
      <c r="AI363" s="692">
        <f t="shared" si="940"/>
        <v>256623.19999999998</v>
      </c>
      <c r="AJ363" s="691">
        <f t="shared" si="785"/>
        <v>0</v>
      </c>
      <c r="AK363" s="739">
        <f t="shared" si="941"/>
        <v>256623.19999999998</v>
      </c>
      <c r="AL363" s="739">
        <f t="shared" si="942"/>
        <v>3336101.5999999996</v>
      </c>
      <c r="AM363" s="763">
        <f t="shared" si="943"/>
        <v>4</v>
      </c>
      <c r="AN363" s="690"/>
      <c r="AO363" s="691">
        <f t="shared" si="944"/>
        <v>66140</v>
      </c>
      <c r="AP363" s="689">
        <f t="shared" si="945"/>
        <v>3.88</v>
      </c>
      <c r="AQ363" s="691"/>
      <c r="AR363" s="691">
        <f t="shared" si="946"/>
        <v>3.88</v>
      </c>
      <c r="AS363" s="692">
        <f t="shared" si="947"/>
        <v>256623.19999999998</v>
      </c>
      <c r="AT363" s="692">
        <f t="shared" si="948"/>
        <v>0</v>
      </c>
      <c r="AU363" s="692">
        <f t="shared" si="949"/>
        <v>256623.19999999998</v>
      </c>
      <c r="AV363" s="691">
        <f t="shared" si="885"/>
        <v>0</v>
      </c>
      <c r="AW363" s="739">
        <f t="shared" si="950"/>
        <v>256623.19999999998</v>
      </c>
      <c r="AX363" s="739">
        <f t="shared" si="951"/>
        <v>3336101.5999999996</v>
      </c>
    </row>
    <row r="364" spans="1:50" s="687" customFormat="1" ht="22.5" customHeight="1">
      <c r="A364" s="746">
        <v>9</v>
      </c>
      <c r="B364" s="657" t="s">
        <v>262</v>
      </c>
      <c r="C364" s="738" t="s">
        <v>537</v>
      </c>
      <c r="D364" s="738">
        <v>1</v>
      </c>
      <c r="E364" s="763">
        <v>1</v>
      </c>
      <c r="F364" s="690"/>
      <c r="G364" s="691">
        <v>66140</v>
      </c>
      <c r="H364" s="689">
        <v>4.01</v>
      </c>
      <c r="I364" s="692">
        <f t="shared" si="782"/>
        <v>265221.39999999997</v>
      </c>
      <c r="J364" s="692">
        <v>0</v>
      </c>
      <c r="K364" s="692">
        <f t="shared" si="783"/>
        <v>265221.39999999997</v>
      </c>
      <c r="L364" s="691"/>
      <c r="M364" s="739">
        <f t="shared" si="784"/>
        <v>265221.39999999997</v>
      </c>
      <c r="N364" s="739">
        <f t="shared" si="924"/>
        <v>3447878.1999999997</v>
      </c>
      <c r="O364" s="763">
        <f t="shared" si="925"/>
        <v>2</v>
      </c>
      <c r="P364" s="690"/>
      <c r="Q364" s="691">
        <f t="shared" si="926"/>
        <v>66140</v>
      </c>
      <c r="R364" s="689">
        <f t="shared" si="927"/>
        <v>4.01</v>
      </c>
      <c r="S364" s="691"/>
      <c r="T364" s="691">
        <f t="shared" si="928"/>
        <v>4.01</v>
      </c>
      <c r="U364" s="692">
        <f t="shared" si="929"/>
        <v>265221.39999999997</v>
      </c>
      <c r="V364" s="692">
        <f t="shared" si="930"/>
        <v>0</v>
      </c>
      <c r="W364" s="692">
        <f t="shared" si="931"/>
        <v>265221.39999999997</v>
      </c>
      <c r="X364" s="691">
        <f t="shared" si="747"/>
        <v>0</v>
      </c>
      <c r="Y364" s="739">
        <f t="shared" si="932"/>
        <v>265221.39999999997</v>
      </c>
      <c r="Z364" s="739">
        <f t="shared" si="933"/>
        <v>3447878.1999999997</v>
      </c>
      <c r="AA364" s="763">
        <f t="shared" si="934"/>
        <v>3</v>
      </c>
      <c r="AB364" s="690"/>
      <c r="AC364" s="691">
        <f t="shared" si="935"/>
        <v>66140</v>
      </c>
      <c r="AD364" s="689">
        <f t="shared" si="936"/>
        <v>4.01</v>
      </c>
      <c r="AE364" s="691"/>
      <c r="AF364" s="691">
        <f t="shared" si="937"/>
        <v>4.01</v>
      </c>
      <c r="AG364" s="692">
        <f t="shared" si="938"/>
        <v>265221.39999999997</v>
      </c>
      <c r="AH364" s="692">
        <f t="shared" si="939"/>
        <v>0</v>
      </c>
      <c r="AI364" s="692">
        <f t="shared" si="940"/>
        <v>265221.39999999997</v>
      </c>
      <c r="AJ364" s="691">
        <f t="shared" si="785"/>
        <v>0</v>
      </c>
      <c r="AK364" s="739">
        <f t="shared" si="941"/>
        <v>265221.39999999997</v>
      </c>
      <c r="AL364" s="739">
        <f t="shared" si="942"/>
        <v>3447878.1999999997</v>
      </c>
      <c r="AM364" s="763">
        <f t="shared" si="943"/>
        <v>4</v>
      </c>
      <c r="AN364" s="690"/>
      <c r="AO364" s="691">
        <f t="shared" si="944"/>
        <v>66140</v>
      </c>
      <c r="AP364" s="689">
        <f t="shared" si="945"/>
        <v>4.01</v>
      </c>
      <c r="AQ364" s="691"/>
      <c r="AR364" s="691">
        <f t="shared" si="946"/>
        <v>4.01</v>
      </c>
      <c r="AS364" s="692">
        <f t="shared" si="947"/>
        <v>265221.39999999997</v>
      </c>
      <c r="AT364" s="692">
        <f t="shared" si="948"/>
        <v>0</v>
      </c>
      <c r="AU364" s="692">
        <f t="shared" si="949"/>
        <v>265221.39999999997</v>
      </c>
      <c r="AV364" s="691">
        <f t="shared" si="885"/>
        <v>0</v>
      </c>
      <c r="AW364" s="739">
        <f t="shared" si="950"/>
        <v>265221.39999999997</v>
      </c>
      <c r="AX364" s="739">
        <f t="shared" si="951"/>
        <v>3447878.1999999997</v>
      </c>
    </row>
    <row r="365" spans="1:50" s="687" customFormat="1" ht="22.5" customHeight="1">
      <c r="A365" s="688">
        <v>10</v>
      </c>
      <c r="B365" s="657" t="s">
        <v>1978</v>
      </c>
      <c r="C365" s="738" t="s">
        <v>537</v>
      </c>
      <c r="D365" s="738">
        <v>1</v>
      </c>
      <c r="E365" s="763">
        <v>1</v>
      </c>
      <c r="F365" s="690"/>
      <c r="G365" s="691">
        <v>66140</v>
      </c>
      <c r="H365" s="689">
        <v>3.88</v>
      </c>
      <c r="I365" s="692">
        <f>+H365*G365</f>
        <v>256623.19999999998</v>
      </c>
      <c r="J365" s="692">
        <v>0</v>
      </c>
      <c r="K365" s="692">
        <f>+I365+J365</f>
        <v>256623.19999999998</v>
      </c>
      <c r="L365" s="691"/>
      <c r="M365" s="739">
        <f>+K365+L365</f>
        <v>256623.19999999998</v>
      </c>
      <c r="N365" s="739">
        <f>+M365*13</f>
        <v>3336101.5999999996</v>
      </c>
      <c r="O365" s="763">
        <f>+E365+1</f>
        <v>2</v>
      </c>
      <c r="P365" s="690"/>
      <c r="Q365" s="691">
        <f t="shared" ref="Q365:R367" si="961">+G365</f>
        <v>66140</v>
      </c>
      <c r="R365" s="689">
        <f t="shared" si="961"/>
        <v>3.88</v>
      </c>
      <c r="S365" s="691"/>
      <c r="T365" s="691">
        <f>+R365+R365*S365</f>
        <v>3.88</v>
      </c>
      <c r="U365" s="692">
        <f>+T365*Q365</f>
        <v>256623.19999999998</v>
      </c>
      <c r="V365" s="692">
        <f>IF((P365&lt;=30)*AND(U365*P365%&gt;J365),U365*P365%,IF((P365&gt;30)*AND(U365*30%&gt;J365),U365*30%,J365))</f>
        <v>0</v>
      </c>
      <c r="W365" s="692">
        <f>+U365+V365</f>
        <v>256623.19999999998</v>
      </c>
      <c r="X365" s="691">
        <f>+L365</f>
        <v>0</v>
      </c>
      <c r="Y365" s="739">
        <f>+W365+X365</f>
        <v>256623.19999999998</v>
      </c>
      <c r="Z365" s="739">
        <f>+Y365*13</f>
        <v>3336101.5999999996</v>
      </c>
      <c r="AA365" s="763">
        <f>+O365+1</f>
        <v>3</v>
      </c>
      <c r="AB365" s="690"/>
      <c r="AC365" s="691">
        <f>+Q365</f>
        <v>66140</v>
      </c>
      <c r="AD365" s="689">
        <f>+H365</f>
        <v>3.88</v>
      </c>
      <c r="AE365" s="691"/>
      <c r="AF365" s="691">
        <f>+AD365+AD365*AE365</f>
        <v>3.88</v>
      </c>
      <c r="AG365" s="692">
        <f>+AF365*AC365</f>
        <v>256623.19999999998</v>
      </c>
      <c r="AH365" s="692">
        <f>IF((AB365&lt;=30)*AND(AG365*AB365%&gt;V365),AG365*AB365%,IF((AB365&gt;30)*AND(AG365*30%&gt;V365),AG365*30%,V365))</f>
        <v>0</v>
      </c>
      <c r="AI365" s="692">
        <f>+AG365+AH365</f>
        <v>256623.19999999998</v>
      </c>
      <c r="AJ365" s="691">
        <f>+X365</f>
        <v>0</v>
      </c>
      <c r="AK365" s="739">
        <f>+AI365+AJ365</f>
        <v>256623.19999999998</v>
      </c>
      <c r="AL365" s="739">
        <f>+AK365*13</f>
        <v>3336101.5999999996</v>
      </c>
      <c r="AM365" s="763">
        <f>+AA365+1</f>
        <v>4</v>
      </c>
      <c r="AN365" s="690"/>
      <c r="AO365" s="691">
        <f>+AC365</f>
        <v>66140</v>
      </c>
      <c r="AP365" s="689">
        <f>+H365</f>
        <v>3.88</v>
      </c>
      <c r="AQ365" s="691"/>
      <c r="AR365" s="691">
        <f>+AP365+AP365*AQ365</f>
        <v>3.88</v>
      </c>
      <c r="AS365" s="692">
        <f>+AR365*AO365</f>
        <v>256623.19999999998</v>
      </c>
      <c r="AT365" s="692">
        <f>IF((AN365&lt;=30)*AND(AS365*AN365%&gt;AH365),AS365*AN365%,IF((AN365&gt;30)*AND(AS365*30%&gt;AH365),AS365*30%,AH365))</f>
        <v>0</v>
      </c>
      <c r="AU365" s="692">
        <f>+AS365+AT365</f>
        <v>256623.19999999998</v>
      </c>
      <c r="AV365" s="691">
        <f>+AJ365</f>
        <v>0</v>
      </c>
      <c r="AW365" s="739">
        <f>+AU365+AV365</f>
        <v>256623.19999999998</v>
      </c>
      <c r="AX365" s="739">
        <f>+AW365*13</f>
        <v>3336101.5999999996</v>
      </c>
    </row>
    <row r="366" spans="1:50" s="687" customFormat="1" ht="22.5" customHeight="1">
      <c r="A366" s="746">
        <v>11</v>
      </c>
      <c r="B366" s="657" t="s">
        <v>1781</v>
      </c>
      <c r="C366" s="738" t="s">
        <v>537</v>
      </c>
      <c r="D366" s="738">
        <v>1</v>
      </c>
      <c r="E366" s="763">
        <v>0</v>
      </c>
      <c r="F366" s="690"/>
      <c r="G366" s="691">
        <v>66140</v>
      </c>
      <c r="H366" s="689">
        <v>3.88</v>
      </c>
      <c r="I366" s="692">
        <f>+H366*G366</f>
        <v>256623.19999999998</v>
      </c>
      <c r="J366" s="692">
        <v>0</v>
      </c>
      <c r="K366" s="692">
        <f>+I366+J366</f>
        <v>256623.19999999998</v>
      </c>
      <c r="L366" s="691"/>
      <c r="M366" s="739">
        <f>+K366+L366</f>
        <v>256623.19999999998</v>
      </c>
      <c r="N366" s="739">
        <f>+M366*13</f>
        <v>3336101.5999999996</v>
      </c>
      <c r="O366" s="763">
        <f>+E366+1</f>
        <v>1</v>
      </c>
      <c r="P366" s="690"/>
      <c r="Q366" s="691">
        <f t="shared" si="961"/>
        <v>66140</v>
      </c>
      <c r="R366" s="689">
        <f t="shared" si="961"/>
        <v>3.88</v>
      </c>
      <c r="S366" s="691"/>
      <c r="T366" s="691">
        <f>+R366+R366*S366</f>
        <v>3.88</v>
      </c>
      <c r="U366" s="692">
        <f>+T366*Q366</f>
        <v>256623.19999999998</v>
      </c>
      <c r="V366" s="692">
        <f>IF((P366&lt;=30)*AND(U366*P366%&gt;J366),U366*P366%,IF((P366&gt;30)*AND(U366*30%&gt;J366),U366*30%,J366))</f>
        <v>0</v>
      </c>
      <c r="W366" s="692">
        <f>+U366+V366</f>
        <v>256623.19999999998</v>
      </c>
      <c r="X366" s="691">
        <f>+L366</f>
        <v>0</v>
      </c>
      <c r="Y366" s="739">
        <f>+W366+X366</f>
        <v>256623.19999999998</v>
      </c>
      <c r="Z366" s="739">
        <f>+Y366*13</f>
        <v>3336101.5999999996</v>
      </c>
      <c r="AA366" s="763">
        <f>+O366+1</f>
        <v>2</v>
      </c>
      <c r="AB366" s="690"/>
      <c r="AC366" s="691">
        <f>+Q366</f>
        <v>66140</v>
      </c>
      <c r="AD366" s="689">
        <f>+H366</f>
        <v>3.88</v>
      </c>
      <c r="AE366" s="691"/>
      <c r="AF366" s="691">
        <f>+AD366+AD366*AE366</f>
        <v>3.88</v>
      </c>
      <c r="AG366" s="692">
        <f>+AF366*AC366</f>
        <v>256623.19999999998</v>
      </c>
      <c r="AH366" s="692">
        <f>IF((AB366&lt;=30)*AND(AG366*AB366%&gt;V366),AG366*AB366%,IF((AB366&gt;30)*AND(AG366*30%&gt;V366),AG366*30%,V366))</f>
        <v>0</v>
      </c>
      <c r="AI366" s="692">
        <f>+AG366+AH366</f>
        <v>256623.19999999998</v>
      </c>
      <c r="AJ366" s="691">
        <f>+X366</f>
        <v>0</v>
      </c>
      <c r="AK366" s="739">
        <f>+AI366+AJ366</f>
        <v>256623.19999999998</v>
      </c>
      <c r="AL366" s="739">
        <f>+AK366*13</f>
        <v>3336101.5999999996</v>
      </c>
      <c r="AM366" s="763">
        <f>+AA366+1</f>
        <v>3</v>
      </c>
      <c r="AN366" s="690"/>
      <c r="AO366" s="691">
        <f>+AC366</f>
        <v>66140</v>
      </c>
      <c r="AP366" s="689">
        <f>+H366</f>
        <v>3.88</v>
      </c>
      <c r="AQ366" s="691"/>
      <c r="AR366" s="691">
        <f>+AP366+AP366*AQ366</f>
        <v>3.88</v>
      </c>
      <c r="AS366" s="692">
        <f>+AR366*AO366</f>
        <v>256623.19999999998</v>
      </c>
      <c r="AT366" s="692">
        <f>IF((AN366&lt;=30)*AND(AS366*AN366%&gt;AH366),AS366*AN366%,IF((AN366&gt;30)*AND(AS366*30%&gt;AH366),AS366*30%,AH366))</f>
        <v>0</v>
      </c>
      <c r="AU366" s="692">
        <f>+AS366+AT366</f>
        <v>256623.19999999998</v>
      </c>
      <c r="AV366" s="691">
        <f>+AJ366</f>
        <v>0</v>
      </c>
      <c r="AW366" s="739">
        <f>+AU366+AV366</f>
        <v>256623.19999999998</v>
      </c>
      <c r="AX366" s="739">
        <f>+AW366*13</f>
        <v>3336101.5999999996</v>
      </c>
    </row>
    <row r="367" spans="1:50" s="687" customFormat="1" ht="22.5" customHeight="1">
      <c r="A367" s="688">
        <v>12</v>
      </c>
      <c r="B367" s="657" t="s">
        <v>1321</v>
      </c>
      <c r="C367" s="738" t="s">
        <v>537</v>
      </c>
      <c r="D367" s="738">
        <v>1</v>
      </c>
      <c r="E367" s="763">
        <v>0</v>
      </c>
      <c r="F367" s="690"/>
      <c r="G367" s="691">
        <v>66140</v>
      </c>
      <c r="H367" s="689">
        <v>3.88</v>
      </c>
      <c r="I367" s="692">
        <f>+H367*G367</f>
        <v>256623.19999999998</v>
      </c>
      <c r="J367" s="692">
        <v>0</v>
      </c>
      <c r="K367" s="692">
        <f>+I367+J367</f>
        <v>256623.19999999998</v>
      </c>
      <c r="L367" s="691"/>
      <c r="M367" s="739">
        <f>+K367+L367</f>
        <v>256623.19999999998</v>
      </c>
      <c r="N367" s="739">
        <f>+M367*13</f>
        <v>3336101.5999999996</v>
      </c>
      <c r="O367" s="763">
        <f>+E367+1</f>
        <v>1</v>
      </c>
      <c r="P367" s="690"/>
      <c r="Q367" s="691">
        <f t="shared" si="961"/>
        <v>66140</v>
      </c>
      <c r="R367" s="689">
        <f t="shared" si="961"/>
        <v>3.88</v>
      </c>
      <c r="S367" s="691"/>
      <c r="T367" s="691">
        <f>+R367+R367*S367</f>
        <v>3.88</v>
      </c>
      <c r="U367" s="692">
        <f>+T367*Q367</f>
        <v>256623.19999999998</v>
      </c>
      <c r="V367" s="692">
        <f>IF((P367&lt;=30)*AND(U367*P367%&gt;J367),U367*P367%,IF((P367&gt;30)*AND(U367*30%&gt;J367),U367*30%,J367))</f>
        <v>0</v>
      </c>
      <c r="W367" s="692">
        <f>+U367+V367</f>
        <v>256623.19999999998</v>
      </c>
      <c r="X367" s="691">
        <f>+L367</f>
        <v>0</v>
      </c>
      <c r="Y367" s="739">
        <f>+W367+X367</f>
        <v>256623.19999999998</v>
      </c>
      <c r="Z367" s="739">
        <f>+Y367*13</f>
        <v>3336101.5999999996</v>
      </c>
      <c r="AA367" s="763">
        <f>+O367+1</f>
        <v>2</v>
      </c>
      <c r="AB367" s="690"/>
      <c r="AC367" s="691">
        <f>+Q367</f>
        <v>66140</v>
      </c>
      <c r="AD367" s="689">
        <f>+H367</f>
        <v>3.88</v>
      </c>
      <c r="AE367" s="691"/>
      <c r="AF367" s="691">
        <f>+AD367+AD367*AE367</f>
        <v>3.88</v>
      </c>
      <c r="AG367" s="692">
        <f>+AF367*AC367</f>
        <v>256623.19999999998</v>
      </c>
      <c r="AH367" s="692">
        <f>IF((AB367&lt;=30)*AND(AG367*AB367%&gt;V367),AG367*AB367%,IF((AB367&gt;30)*AND(AG367*30%&gt;V367),AG367*30%,V367))</f>
        <v>0</v>
      </c>
      <c r="AI367" s="692">
        <f>+AG367+AH367</f>
        <v>256623.19999999998</v>
      </c>
      <c r="AJ367" s="691">
        <f>+X367</f>
        <v>0</v>
      </c>
      <c r="AK367" s="739">
        <f>+AI367+AJ367</f>
        <v>256623.19999999998</v>
      </c>
      <c r="AL367" s="739">
        <f>+AK367*13</f>
        <v>3336101.5999999996</v>
      </c>
      <c r="AM367" s="763">
        <f>+AA367+1</f>
        <v>3</v>
      </c>
      <c r="AN367" s="690"/>
      <c r="AO367" s="691">
        <f>+AC367</f>
        <v>66140</v>
      </c>
      <c r="AP367" s="689">
        <f>+H367</f>
        <v>3.88</v>
      </c>
      <c r="AQ367" s="691"/>
      <c r="AR367" s="691">
        <f>+AP367+AP367*AQ367</f>
        <v>3.88</v>
      </c>
      <c r="AS367" s="692">
        <f>+AR367*AO367</f>
        <v>256623.19999999998</v>
      </c>
      <c r="AT367" s="692">
        <f>IF((AN367&lt;=30)*AND(AS367*AN367%&gt;AH367),AS367*AN367%,IF((AN367&gt;30)*AND(AS367*30%&gt;AH367),AS367*30%,AH367))</f>
        <v>0</v>
      </c>
      <c r="AU367" s="692">
        <f>+AS367+AT367</f>
        <v>256623.19999999998</v>
      </c>
      <c r="AV367" s="691">
        <f>+AJ367</f>
        <v>0</v>
      </c>
      <c r="AW367" s="739">
        <f>+AU367+AV367</f>
        <v>256623.19999999998</v>
      </c>
      <c r="AX367" s="739">
        <f>+AW367*13</f>
        <v>3336101.5999999996</v>
      </c>
    </row>
    <row r="368" spans="1:50" s="687" customFormat="1" ht="22.5" customHeight="1">
      <c r="A368" s="746">
        <v>13</v>
      </c>
      <c r="B368" s="657" t="s">
        <v>1161</v>
      </c>
      <c r="C368" s="738" t="s">
        <v>537</v>
      </c>
      <c r="D368" s="738">
        <v>1</v>
      </c>
      <c r="E368" s="758">
        <v>1</v>
      </c>
      <c r="F368" s="690"/>
      <c r="G368" s="691">
        <v>66140</v>
      </c>
      <c r="H368" s="689">
        <v>3.88</v>
      </c>
      <c r="I368" s="692">
        <f t="shared" ref="I368" si="962">+H368*G368</f>
        <v>256623.19999999998</v>
      </c>
      <c r="J368" s="692">
        <v>0</v>
      </c>
      <c r="K368" s="692">
        <f t="shared" ref="K368" si="963">+I368+J368</f>
        <v>256623.19999999998</v>
      </c>
      <c r="L368" s="691"/>
      <c r="M368" s="739">
        <f t="shared" ref="M368" si="964">+K368+L368</f>
        <v>256623.19999999998</v>
      </c>
      <c r="N368" s="739">
        <f t="shared" ref="N368" si="965">+M368*13</f>
        <v>3336101.5999999996</v>
      </c>
      <c r="O368" s="763">
        <f t="shared" ref="O368" si="966">+E368+1</f>
        <v>2</v>
      </c>
      <c r="P368" s="690"/>
      <c r="Q368" s="691">
        <f t="shared" ref="Q368" si="967">+G368</f>
        <v>66140</v>
      </c>
      <c r="R368" s="689">
        <f t="shared" ref="R368" si="968">+H368</f>
        <v>3.88</v>
      </c>
      <c r="S368" s="691"/>
      <c r="T368" s="691">
        <f t="shared" ref="T368" si="969">+R368+R368*S368</f>
        <v>3.88</v>
      </c>
      <c r="U368" s="692">
        <f t="shared" ref="U368" si="970">+T368*Q368</f>
        <v>256623.19999999998</v>
      </c>
      <c r="V368" s="692">
        <f t="shared" ref="V368" si="971">IF((P368&lt;=30)*AND(U368*P368%&gt;J368),U368*P368%,IF((P368&gt;30)*AND(U368*30%&gt;J368),U368*30%,J368))</f>
        <v>0</v>
      </c>
      <c r="W368" s="692">
        <f t="shared" ref="W368" si="972">+U368+V368</f>
        <v>256623.19999999998</v>
      </c>
      <c r="X368" s="691">
        <f t="shared" ref="X368" si="973">+L368</f>
        <v>0</v>
      </c>
      <c r="Y368" s="739">
        <f t="shared" ref="Y368" si="974">+W368+X368</f>
        <v>256623.19999999998</v>
      </c>
      <c r="Z368" s="739">
        <f t="shared" ref="Z368" si="975">+Y368*13</f>
        <v>3336101.5999999996</v>
      </c>
      <c r="AA368" s="763">
        <f t="shared" ref="AA368" si="976">+O368+1</f>
        <v>3</v>
      </c>
      <c r="AB368" s="690"/>
      <c r="AC368" s="691">
        <f t="shared" ref="AC368" si="977">+Q368</f>
        <v>66140</v>
      </c>
      <c r="AD368" s="689">
        <f t="shared" ref="AD368" si="978">+H368</f>
        <v>3.88</v>
      </c>
      <c r="AE368" s="691"/>
      <c r="AF368" s="691">
        <f t="shared" ref="AF368" si="979">+AD368+AD368*AE368</f>
        <v>3.88</v>
      </c>
      <c r="AG368" s="692">
        <f t="shared" ref="AG368" si="980">+AF368*AC368</f>
        <v>256623.19999999998</v>
      </c>
      <c r="AH368" s="692">
        <f t="shared" ref="AH368" si="981">IF((AB368&lt;=30)*AND(AG368*AB368%&gt;V368),AG368*AB368%,IF((AB368&gt;30)*AND(AG368*30%&gt;V368),AG368*30%,V368))</f>
        <v>0</v>
      </c>
      <c r="AI368" s="692">
        <f t="shared" ref="AI368" si="982">+AG368+AH368</f>
        <v>256623.19999999998</v>
      </c>
      <c r="AJ368" s="691">
        <f t="shared" ref="AJ368" si="983">+X368</f>
        <v>0</v>
      </c>
      <c r="AK368" s="739">
        <f t="shared" ref="AK368" si="984">+AI368+AJ368</f>
        <v>256623.19999999998</v>
      </c>
      <c r="AL368" s="739">
        <f t="shared" ref="AL368" si="985">+AK368*13</f>
        <v>3336101.5999999996</v>
      </c>
      <c r="AM368" s="763">
        <f t="shared" ref="AM368" si="986">+AA368+1</f>
        <v>4</v>
      </c>
      <c r="AN368" s="690"/>
      <c r="AO368" s="691">
        <f t="shared" ref="AO368" si="987">+AC368</f>
        <v>66140</v>
      </c>
      <c r="AP368" s="689">
        <f t="shared" ref="AP368" si="988">+H368</f>
        <v>3.88</v>
      </c>
      <c r="AQ368" s="691"/>
      <c r="AR368" s="691">
        <f t="shared" ref="AR368" si="989">+AP368+AP368*AQ368</f>
        <v>3.88</v>
      </c>
      <c r="AS368" s="692">
        <f t="shared" ref="AS368" si="990">+AR368*AO368</f>
        <v>256623.19999999998</v>
      </c>
      <c r="AT368" s="692">
        <f t="shared" ref="AT368" si="991">IF((AN368&lt;=30)*AND(AS368*AN368%&gt;AH368),AS368*AN368%,IF((AN368&gt;30)*AND(AS368*30%&gt;AH368),AS368*30%,AH368))</f>
        <v>0</v>
      </c>
      <c r="AU368" s="692">
        <f t="shared" ref="AU368" si="992">+AS368+AT368</f>
        <v>256623.19999999998</v>
      </c>
      <c r="AV368" s="691">
        <f t="shared" ref="AV368" si="993">+AJ368</f>
        <v>0</v>
      </c>
      <c r="AW368" s="739">
        <f t="shared" ref="AW368" si="994">+AU368+AV368</f>
        <v>256623.19999999998</v>
      </c>
      <c r="AX368" s="739">
        <f t="shared" ref="AX368" si="995">+AW368*13</f>
        <v>3336101.5999999996</v>
      </c>
    </row>
    <row r="369" spans="1:50" s="733" customFormat="1" ht="18" customHeight="1">
      <c r="A369" s="1684" t="s">
        <v>64</v>
      </c>
      <c r="B369" s="1684"/>
      <c r="C369" s="1684"/>
      <c r="D369" s="1206">
        <f t="shared" ref="D369:AX369" si="996">SUM(D356:D368)</f>
        <v>13</v>
      </c>
      <c r="E369" s="759">
        <f t="shared" si="996"/>
        <v>11</v>
      </c>
      <c r="F369" s="759">
        <f t="shared" si="996"/>
        <v>0</v>
      </c>
      <c r="G369" s="759">
        <f t="shared" si="996"/>
        <v>859820</v>
      </c>
      <c r="H369" s="1225">
        <f t="shared" si="996"/>
        <v>51.090000000000011</v>
      </c>
      <c r="I369" s="994">
        <f t="shared" si="996"/>
        <v>3379092.6000000006</v>
      </c>
      <c r="J369" s="759">
        <f t="shared" si="996"/>
        <v>0</v>
      </c>
      <c r="K369" s="759">
        <f t="shared" si="996"/>
        <v>3379092.6000000006</v>
      </c>
      <c r="L369" s="759">
        <f t="shared" si="996"/>
        <v>0</v>
      </c>
      <c r="M369" s="759">
        <f t="shared" si="996"/>
        <v>3379092.6000000006</v>
      </c>
      <c r="N369" s="759">
        <f t="shared" si="996"/>
        <v>43928203.799999997</v>
      </c>
      <c r="O369" s="759">
        <f t="shared" si="996"/>
        <v>24</v>
      </c>
      <c r="P369" s="759">
        <f t="shared" si="996"/>
        <v>0</v>
      </c>
      <c r="Q369" s="759">
        <f t="shared" si="996"/>
        <v>859820</v>
      </c>
      <c r="R369" s="759">
        <f t="shared" si="996"/>
        <v>51.090000000000011</v>
      </c>
      <c r="S369" s="759">
        <f t="shared" si="996"/>
        <v>0</v>
      </c>
      <c r="T369" s="759">
        <f t="shared" si="996"/>
        <v>51.090000000000011</v>
      </c>
      <c r="U369" s="759">
        <f t="shared" si="996"/>
        <v>3379092.6000000006</v>
      </c>
      <c r="V369" s="759">
        <f t="shared" si="996"/>
        <v>0</v>
      </c>
      <c r="W369" s="759">
        <f t="shared" si="996"/>
        <v>3379092.6000000006</v>
      </c>
      <c r="X369" s="759">
        <f t="shared" si="996"/>
        <v>0</v>
      </c>
      <c r="Y369" s="759">
        <f t="shared" si="996"/>
        <v>3379092.6000000006</v>
      </c>
      <c r="Z369" s="759">
        <f t="shared" si="996"/>
        <v>43928203.799999997</v>
      </c>
      <c r="AA369" s="759">
        <f t="shared" si="996"/>
        <v>37</v>
      </c>
      <c r="AB369" s="759">
        <f t="shared" si="996"/>
        <v>0</v>
      </c>
      <c r="AC369" s="759">
        <f t="shared" si="996"/>
        <v>859820</v>
      </c>
      <c r="AD369" s="759">
        <f t="shared" si="996"/>
        <v>51.090000000000011</v>
      </c>
      <c r="AE369" s="759">
        <f t="shared" si="996"/>
        <v>0</v>
      </c>
      <c r="AF369" s="759">
        <f t="shared" si="996"/>
        <v>51.090000000000011</v>
      </c>
      <c r="AG369" s="759">
        <f t="shared" si="996"/>
        <v>3379092.6000000006</v>
      </c>
      <c r="AH369" s="759">
        <f t="shared" si="996"/>
        <v>0</v>
      </c>
      <c r="AI369" s="759">
        <f t="shared" si="996"/>
        <v>3379092.6000000006</v>
      </c>
      <c r="AJ369" s="759">
        <f t="shared" si="996"/>
        <v>0</v>
      </c>
      <c r="AK369" s="759">
        <f t="shared" si="996"/>
        <v>3379092.6000000006</v>
      </c>
      <c r="AL369" s="759">
        <f t="shared" si="996"/>
        <v>43928203.799999997</v>
      </c>
      <c r="AM369" s="759">
        <f t="shared" si="996"/>
        <v>50</v>
      </c>
      <c r="AN369" s="759">
        <f t="shared" si="996"/>
        <v>0</v>
      </c>
      <c r="AO369" s="759">
        <f t="shared" si="996"/>
        <v>859820</v>
      </c>
      <c r="AP369" s="759">
        <f t="shared" si="996"/>
        <v>51.090000000000011</v>
      </c>
      <c r="AQ369" s="759">
        <f t="shared" si="996"/>
        <v>0</v>
      </c>
      <c r="AR369" s="759">
        <f t="shared" si="996"/>
        <v>51.090000000000011</v>
      </c>
      <c r="AS369" s="759">
        <f t="shared" si="996"/>
        <v>3379092.6000000006</v>
      </c>
      <c r="AT369" s="759">
        <f t="shared" si="996"/>
        <v>0</v>
      </c>
      <c r="AU369" s="759">
        <f t="shared" si="996"/>
        <v>3379092.6000000006</v>
      </c>
      <c r="AV369" s="759">
        <f t="shared" si="996"/>
        <v>0</v>
      </c>
      <c r="AW369" s="759">
        <f t="shared" si="996"/>
        <v>3379092.6000000006</v>
      </c>
      <c r="AX369" s="759">
        <f t="shared" si="996"/>
        <v>43928203.799999997</v>
      </c>
    </row>
    <row r="370" spans="1:50" s="733" customFormat="1" ht="18" customHeight="1">
      <c r="A370" s="760"/>
      <c r="B370" s="1241"/>
      <c r="C370" s="761"/>
      <c r="D370" s="761"/>
      <c r="E370" s="761"/>
      <c r="F370" s="761"/>
      <c r="G370" s="761"/>
      <c r="H370" s="1241"/>
      <c r="I370" s="761"/>
      <c r="J370" s="761"/>
      <c r="K370" s="761"/>
      <c r="L370" s="761"/>
      <c r="M370" s="761"/>
      <c r="N370" s="753"/>
      <c r="O370" s="760"/>
      <c r="P370" s="761"/>
      <c r="Q370" s="761"/>
      <c r="R370" s="761"/>
      <c r="S370" s="761"/>
      <c r="T370" s="761"/>
      <c r="U370" s="761"/>
      <c r="V370" s="761"/>
      <c r="W370" s="761"/>
      <c r="X370" s="761"/>
      <c r="Y370" s="761"/>
      <c r="Z370" s="753"/>
      <c r="AA370" s="760"/>
      <c r="AB370" s="761"/>
      <c r="AC370" s="761"/>
      <c r="AD370" s="761"/>
      <c r="AE370" s="761"/>
      <c r="AF370" s="761"/>
      <c r="AG370" s="761"/>
      <c r="AH370" s="761"/>
      <c r="AI370" s="761"/>
      <c r="AJ370" s="761"/>
      <c r="AK370" s="761"/>
      <c r="AL370" s="753"/>
      <c r="AM370" s="760"/>
      <c r="AN370" s="761"/>
      <c r="AO370" s="761"/>
      <c r="AP370" s="761"/>
      <c r="AQ370" s="761"/>
      <c r="AR370" s="761"/>
      <c r="AS370" s="761"/>
      <c r="AT370" s="761"/>
      <c r="AU370" s="761"/>
      <c r="AV370" s="761"/>
      <c r="AW370" s="761"/>
      <c r="AX370" s="753"/>
    </row>
    <row r="371" spans="1:50" s="708" customFormat="1" ht="30.75" customHeight="1">
      <c r="A371" s="1685" t="s">
        <v>692</v>
      </c>
      <c r="B371" s="1685"/>
      <c r="C371" s="1685"/>
      <c r="D371" s="1685"/>
      <c r="E371" s="1686" t="s">
        <v>1438</v>
      </c>
      <c r="F371" s="1686"/>
      <c r="G371" s="1686"/>
      <c r="H371" s="1686"/>
      <c r="I371" s="1686"/>
      <c r="J371" s="1686"/>
      <c r="K371" s="1686"/>
      <c r="L371" s="1686"/>
      <c r="M371" s="1686"/>
      <c r="N371" s="1686"/>
      <c r="O371" s="1687" t="str">
        <f>+E371</f>
        <v>Սյունիքի մարզի առաջին ատյանի ընդհանուր իրավասության դատարան</v>
      </c>
      <c r="P371" s="1687"/>
      <c r="Q371" s="1687"/>
      <c r="R371" s="1687"/>
      <c r="S371" s="1687"/>
      <c r="T371" s="1687"/>
      <c r="U371" s="1687"/>
      <c r="V371" s="1687"/>
      <c r="W371" s="1687"/>
      <c r="X371" s="1687"/>
      <c r="Y371" s="1687"/>
      <c r="Z371" s="1687"/>
      <c r="AA371" s="1687" t="str">
        <f>+O371</f>
        <v>Սյունիքի մարզի առաջին ատյանի ընդհանուր իրավասության դատարան</v>
      </c>
      <c r="AB371" s="1687"/>
      <c r="AC371" s="1687"/>
      <c r="AD371" s="1687"/>
      <c r="AE371" s="1687"/>
      <c r="AF371" s="1687"/>
      <c r="AG371" s="1687"/>
      <c r="AH371" s="1687"/>
      <c r="AI371" s="1687"/>
      <c r="AJ371" s="1687"/>
      <c r="AK371" s="1687"/>
      <c r="AL371" s="1687"/>
      <c r="AM371" s="1687" t="str">
        <f>+AA371</f>
        <v>Սյունիքի մարզի առաջին ատյանի ընդհանուր իրավասության դատարան</v>
      </c>
      <c r="AN371" s="1687"/>
      <c r="AO371" s="1687"/>
      <c r="AP371" s="1687"/>
      <c r="AQ371" s="1687"/>
      <c r="AR371" s="1687"/>
      <c r="AS371" s="1687"/>
      <c r="AT371" s="1687"/>
      <c r="AU371" s="1687"/>
      <c r="AV371" s="1687"/>
      <c r="AW371" s="1687"/>
      <c r="AX371" s="1687"/>
    </row>
    <row r="372" spans="1:50" ht="32.25" customHeight="1" thickBot="1">
      <c r="A372" s="1688" t="s">
        <v>2012</v>
      </c>
      <c r="B372" s="1688"/>
      <c r="C372" s="1688"/>
      <c r="D372" s="1688"/>
      <c r="E372" s="1689" t="s">
        <v>1409</v>
      </c>
      <c r="F372" s="1689"/>
      <c r="G372" s="1689"/>
      <c r="H372" s="1689"/>
      <c r="I372" s="1689"/>
      <c r="J372" s="1689"/>
      <c r="K372" s="1689"/>
      <c r="L372" s="1689"/>
      <c r="M372" s="1689"/>
      <c r="N372" s="1689"/>
      <c r="O372" s="1689" t="s">
        <v>1644</v>
      </c>
      <c r="P372" s="1689"/>
      <c r="Q372" s="1689"/>
      <c r="R372" s="1689"/>
      <c r="S372" s="1689"/>
      <c r="T372" s="1689"/>
      <c r="U372" s="1689"/>
      <c r="V372" s="1689"/>
      <c r="W372" s="1689"/>
      <c r="X372" s="1689"/>
      <c r="Y372" s="1689"/>
      <c r="Z372" s="1689"/>
      <c r="AA372" s="1689" t="s">
        <v>1869</v>
      </c>
      <c r="AB372" s="1689"/>
      <c r="AC372" s="1689"/>
      <c r="AD372" s="1689"/>
      <c r="AE372" s="1689"/>
      <c r="AF372" s="1689"/>
      <c r="AG372" s="1689"/>
      <c r="AH372" s="1689"/>
      <c r="AI372" s="1689"/>
      <c r="AJ372" s="1689"/>
      <c r="AK372" s="1689"/>
      <c r="AL372" s="1689"/>
      <c r="AM372" s="1689" t="s">
        <v>2134</v>
      </c>
      <c r="AN372" s="1689"/>
      <c r="AO372" s="1689"/>
      <c r="AP372" s="1689"/>
      <c r="AQ372" s="1689"/>
      <c r="AR372" s="1689"/>
      <c r="AS372" s="1689"/>
      <c r="AT372" s="1689"/>
      <c r="AU372" s="1689"/>
      <c r="AV372" s="1689"/>
      <c r="AW372" s="1689"/>
      <c r="AX372" s="1689"/>
    </row>
    <row r="373" spans="1:50" ht="122.25" customHeight="1">
      <c r="A373" s="755" t="s">
        <v>10</v>
      </c>
      <c r="B373" s="1254" t="s">
        <v>54</v>
      </c>
      <c r="C373" s="731" t="s">
        <v>55</v>
      </c>
      <c r="D373" s="731" t="s">
        <v>1</v>
      </c>
      <c r="E373" s="728" t="s">
        <v>1331</v>
      </c>
      <c r="F373" s="728" t="s">
        <v>57</v>
      </c>
      <c r="G373" s="729" t="s">
        <v>62</v>
      </c>
      <c r="H373" s="1258" t="s">
        <v>63</v>
      </c>
      <c r="I373" s="729" t="s">
        <v>535</v>
      </c>
      <c r="J373" s="729" t="s">
        <v>536</v>
      </c>
      <c r="K373" s="729" t="s">
        <v>741</v>
      </c>
      <c r="L373" s="731" t="s">
        <v>771</v>
      </c>
      <c r="M373" s="722" t="s">
        <v>1411</v>
      </c>
      <c r="N373" s="723" t="s">
        <v>1410</v>
      </c>
      <c r="O373" s="728" t="str">
        <f>+E373</f>
        <v xml:space="preserve"> ստաժ</v>
      </c>
      <c r="P373" s="728" t="str">
        <f>+F373</f>
        <v>Ստաժի %-ը</v>
      </c>
      <c r="Q373" s="729" t="s">
        <v>62</v>
      </c>
      <c r="R373" s="732" t="s">
        <v>63</v>
      </c>
      <c r="S373" s="732" t="s">
        <v>1636</v>
      </c>
      <c r="T373" s="756" t="s">
        <v>1637</v>
      </c>
      <c r="U373" s="729" t="s">
        <v>535</v>
      </c>
      <c r="V373" s="729" t="s">
        <v>536</v>
      </c>
      <c r="W373" s="729" t="s">
        <v>768</v>
      </c>
      <c r="X373" s="731" t="s">
        <v>1973</v>
      </c>
      <c r="Y373" s="722" t="s">
        <v>1645</v>
      </c>
      <c r="Z373" s="723" t="s">
        <v>1646</v>
      </c>
      <c r="AA373" s="728" t="str">
        <f>+O373</f>
        <v xml:space="preserve"> ստաժ</v>
      </c>
      <c r="AB373" s="728" t="str">
        <f>+P373</f>
        <v>Ստաժի %-ը</v>
      </c>
      <c r="AC373" s="729" t="s">
        <v>62</v>
      </c>
      <c r="AD373" s="732" t="s">
        <v>63</v>
      </c>
      <c r="AE373" s="732" t="s">
        <v>1636</v>
      </c>
      <c r="AF373" s="756" t="s">
        <v>1637</v>
      </c>
      <c r="AG373" s="729" t="s">
        <v>535</v>
      </c>
      <c r="AH373" s="729" t="s">
        <v>536</v>
      </c>
      <c r="AI373" s="729" t="s">
        <v>768</v>
      </c>
      <c r="AJ373" s="731" t="s">
        <v>1973</v>
      </c>
      <c r="AK373" s="722" t="s">
        <v>1868</v>
      </c>
      <c r="AL373" s="723" t="s">
        <v>1867</v>
      </c>
      <c r="AM373" s="728" t="str">
        <f>+AA373</f>
        <v xml:space="preserve"> ստաժ</v>
      </c>
      <c r="AN373" s="728" t="str">
        <f>+AB373</f>
        <v>Ստաժի %-ը</v>
      </c>
      <c r="AO373" s="729" t="s">
        <v>62</v>
      </c>
      <c r="AP373" s="732" t="s">
        <v>63</v>
      </c>
      <c r="AQ373" s="732" t="s">
        <v>1636</v>
      </c>
      <c r="AR373" s="756" t="s">
        <v>1637</v>
      </c>
      <c r="AS373" s="729" t="s">
        <v>535</v>
      </c>
      <c r="AT373" s="729" t="s">
        <v>536</v>
      </c>
      <c r="AU373" s="729" t="s">
        <v>768</v>
      </c>
      <c r="AV373" s="731" t="s">
        <v>1973</v>
      </c>
      <c r="AW373" s="722" t="s">
        <v>2146</v>
      </c>
      <c r="AX373" s="723" t="s">
        <v>2147</v>
      </c>
    </row>
    <row r="374" spans="1:50" s="703" customFormat="1" ht="22.5" customHeight="1">
      <c r="A374" s="746">
        <v>1</v>
      </c>
      <c r="B374" s="657" t="s">
        <v>2231</v>
      </c>
      <c r="C374" s="740" t="s">
        <v>537</v>
      </c>
      <c r="D374" s="740">
        <v>1</v>
      </c>
      <c r="E374" s="762">
        <v>2</v>
      </c>
      <c r="F374" s="697"/>
      <c r="G374" s="698">
        <v>66140</v>
      </c>
      <c r="H374" s="689">
        <v>3.88</v>
      </c>
      <c r="I374" s="700">
        <f t="shared" si="782"/>
        <v>256623.19999999998</v>
      </c>
      <c r="J374" s="700">
        <v>0</v>
      </c>
      <c r="K374" s="700">
        <f t="shared" si="783"/>
        <v>256623.19999999998</v>
      </c>
      <c r="L374" s="698"/>
      <c r="M374" s="741">
        <f t="shared" si="784"/>
        <v>256623.19999999998</v>
      </c>
      <c r="N374" s="741">
        <f t="shared" si="924"/>
        <v>3336101.5999999996</v>
      </c>
      <c r="O374" s="758">
        <f t="shared" si="925"/>
        <v>3</v>
      </c>
      <c r="P374" s="697"/>
      <c r="Q374" s="698">
        <f t="shared" si="926"/>
        <v>66140</v>
      </c>
      <c r="R374" s="698">
        <f t="shared" si="927"/>
        <v>3.88</v>
      </c>
      <c r="S374" s="698"/>
      <c r="T374" s="698">
        <f t="shared" si="928"/>
        <v>3.88</v>
      </c>
      <c r="U374" s="700">
        <f t="shared" si="929"/>
        <v>256623.19999999998</v>
      </c>
      <c r="V374" s="700">
        <f t="shared" si="930"/>
        <v>0</v>
      </c>
      <c r="W374" s="700">
        <f t="shared" si="931"/>
        <v>256623.19999999998</v>
      </c>
      <c r="X374" s="698">
        <f t="shared" ref="X374:X445" si="997">+L374</f>
        <v>0</v>
      </c>
      <c r="Y374" s="741">
        <f t="shared" si="932"/>
        <v>256623.19999999998</v>
      </c>
      <c r="Z374" s="741">
        <f t="shared" si="933"/>
        <v>3336101.5999999996</v>
      </c>
      <c r="AA374" s="758">
        <f t="shared" si="934"/>
        <v>4</v>
      </c>
      <c r="AB374" s="697"/>
      <c r="AC374" s="698">
        <f t="shared" si="935"/>
        <v>66140</v>
      </c>
      <c r="AD374" s="698">
        <f t="shared" si="936"/>
        <v>3.88</v>
      </c>
      <c r="AE374" s="698"/>
      <c r="AF374" s="698">
        <f t="shared" si="937"/>
        <v>3.88</v>
      </c>
      <c r="AG374" s="700">
        <f t="shared" si="938"/>
        <v>256623.19999999998</v>
      </c>
      <c r="AH374" s="700">
        <f t="shared" si="939"/>
        <v>0</v>
      </c>
      <c r="AI374" s="700">
        <f t="shared" si="940"/>
        <v>256623.19999999998</v>
      </c>
      <c r="AJ374" s="698">
        <f t="shared" ref="AJ374:AJ445" si="998">+X374</f>
        <v>0</v>
      </c>
      <c r="AK374" s="741">
        <f t="shared" si="941"/>
        <v>256623.19999999998</v>
      </c>
      <c r="AL374" s="741">
        <f t="shared" si="942"/>
        <v>3336101.5999999996</v>
      </c>
      <c r="AM374" s="758">
        <f t="shared" si="943"/>
        <v>5</v>
      </c>
      <c r="AN374" s="697"/>
      <c r="AO374" s="698">
        <f t="shared" si="944"/>
        <v>66140</v>
      </c>
      <c r="AP374" s="698">
        <f t="shared" si="945"/>
        <v>3.88</v>
      </c>
      <c r="AQ374" s="698"/>
      <c r="AR374" s="698">
        <f t="shared" si="946"/>
        <v>3.88</v>
      </c>
      <c r="AS374" s="700">
        <f t="shared" si="947"/>
        <v>256623.19999999998</v>
      </c>
      <c r="AT374" s="700">
        <f t="shared" si="948"/>
        <v>0</v>
      </c>
      <c r="AU374" s="700">
        <f t="shared" si="949"/>
        <v>256623.19999999998</v>
      </c>
      <c r="AV374" s="698">
        <f t="shared" ref="AV374:AV445" si="999">+AJ374</f>
        <v>0</v>
      </c>
      <c r="AW374" s="741">
        <f t="shared" si="950"/>
        <v>256623.19999999998</v>
      </c>
      <c r="AX374" s="741">
        <f t="shared" si="951"/>
        <v>3336101.5999999996</v>
      </c>
    </row>
    <row r="375" spans="1:50" s="687" customFormat="1" ht="22.5" customHeight="1">
      <c r="A375" s="688">
        <v>2</v>
      </c>
      <c r="B375" s="657" t="s">
        <v>1614</v>
      </c>
      <c r="C375" s="738" t="s">
        <v>537</v>
      </c>
      <c r="D375" s="738">
        <v>1</v>
      </c>
      <c r="E375" s="762">
        <v>0</v>
      </c>
      <c r="F375" s="690"/>
      <c r="G375" s="691">
        <v>66140</v>
      </c>
      <c r="H375" s="689">
        <v>3.88</v>
      </c>
      <c r="I375" s="692">
        <f>+H375*G375</f>
        <v>256623.19999999998</v>
      </c>
      <c r="J375" s="692">
        <v>0</v>
      </c>
      <c r="K375" s="692">
        <f>+I375+J375</f>
        <v>256623.19999999998</v>
      </c>
      <c r="L375" s="691"/>
      <c r="M375" s="739">
        <f>+K375+L375</f>
        <v>256623.19999999998</v>
      </c>
      <c r="N375" s="739">
        <f>+M375*13</f>
        <v>3336101.5999999996</v>
      </c>
      <c r="O375" s="763">
        <f>+E375+1</f>
        <v>1</v>
      </c>
      <c r="P375" s="690"/>
      <c r="Q375" s="691">
        <f>+G375</f>
        <v>66140</v>
      </c>
      <c r="R375" s="689">
        <f>+H375</f>
        <v>3.88</v>
      </c>
      <c r="S375" s="691"/>
      <c r="T375" s="691">
        <f>+R375+R375*S375</f>
        <v>3.88</v>
      </c>
      <c r="U375" s="692">
        <f>+T375*Q375</f>
        <v>256623.19999999998</v>
      </c>
      <c r="V375" s="692">
        <f>IF((P375&lt;=30)*AND(U375*P375%&gt;J375),U375*P375%,IF((P375&gt;30)*AND(U375*30%&gt;J375),U375*30%,J375))</f>
        <v>0</v>
      </c>
      <c r="W375" s="692">
        <f>+U375+V375</f>
        <v>256623.19999999998</v>
      </c>
      <c r="X375" s="691">
        <f>+L375</f>
        <v>0</v>
      </c>
      <c r="Y375" s="739">
        <f>+W375+X375</f>
        <v>256623.19999999998</v>
      </c>
      <c r="Z375" s="739">
        <f>+Y375*13</f>
        <v>3336101.5999999996</v>
      </c>
      <c r="AA375" s="763">
        <f>+O375+1</f>
        <v>2</v>
      </c>
      <c r="AB375" s="690"/>
      <c r="AC375" s="691">
        <f>+Q375</f>
        <v>66140</v>
      </c>
      <c r="AD375" s="689">
        <f>+H375</f>
        <v>3.88</v>
      </c>
      <c r="AE375" s="691"/>
      <c r="AF375" s="691">
        <f>+AD375+AD375*AE375</f>
        <v>3.88</v>
      </c>
      <c r="AG375" s="692">
        <f>+AF375*AC375</f>
        <v>256623.19999999998</v>
      </c>
      <c r="AH375" s="692">
        <f>IF((AB375&lt;=30)*AND(AG375*AB375%&gt;V375),AG375*AB375%,IF((AB375&gt;30)*AND(AG375*30%&gt;V375),AG375*30%,V375))</f>
        <v>0</v>
      </c>
      <c r="AI375" s="692">
        <f>+AG375+AH375</f>
        <v>256623.19999999998</v>
      </c>
      <c r="AJ375" s="691">
        <f>+X375</f>
        <v>0</v>
      </c>
      <c r="AK375" s="739">
        <f>+AI375+AJ375</f>
        <v>256623.19999999998</v>
      </c>
      <c r="AL375" s="739">
        <f>+AK375*13</f>
        <v>3336101.5999999996</v>
      </c>
      <c r="AM375" s="763">
        <f>+AA375+1</f>
        <v>3</v>
      </c>
      <c r="AN375" s="690"/>
      <c r="AO375" s="691">
        <f>+AC375</f>
        <v>66140</v>
      </c>
      <c r="AP375" s="689">
        <f>+H375</f>
        <v>3.88</v>
      </c>
      <c r="AQ375" s="691"/>
      <c r="AR375" s="691">
        <f>+AP375+AP375*AQ375</f>
        <v>3.88</v>
      </c>
      <c r="AS375" s="692">
        <f>+AR375*AO375</f>
        <v>256623.19999999998</v>
      </c>
      <c r="AT375" s="692">
        <f>IF((AN375&lt;=30)*AND(AS375*AN375%&gt;AH375),AS375*AN375%,IF((AN375&gt;30)*AND(AS375*30%&gt;AH375),AS375*30%,AH375))</f>
        <v>0</v>
      </c>
      <c r="AU375" s="692">
        <f>+AS375+AT375</f>
        <v>256623.19999999998</v>
      </c>
      <c r="AV375" s="691">
        <f>+AJ375</f>
        <v>0</v>
      </c>
      <c r="AW375" s="739">
        <f>+AU375+AV375</f>
        <v>256623.19999999998</v>
      </c>
      <c r="AX375" s="739">
        <f>+AW375*13</f>
        <v>3336101.5999999996</v>
      </c>
    </row>
    <row r="376" spans="1:50" s="687" customFormat="1" ht="22.5" customHeight="1">
      <c r="A376" s="746">
        <v>3</v>
      </c>
      <c r="B376" s="657" t="s">
        <v>1262</v>
      </c>
      <c r="C376" s="738" t="s">
        <v>537</v>
      </c>
      <c r="D376" s="738">
        <v>1</v>
      </c>
      <c r="E376" s="762">
        <v>2</v>
      </c>
      <c r="F376" s="690"/>
      <c r="G376" s="691">
        <v>66140</v>
      </c>
      <c r="H376" s="689">
        <v>4.01</v>
      </c>
      <c r="I376" s="692">
        <f t="shared" si="782"/>
        <v>265221.39999999997</v>
      </c>
      <c r="J376" s="692">
        <v>0</v>
      </c>
      <c r="K376" s="692">
        <f t="shared" si="783"/>
        <v>265221.39999999997</v>
      </c>
      <c r="L376" s="691"/>
      <c r="M376" s="739">
        <f t="shared" si="784"/>
        <v>265221.39999999997</v>
      </c>
      <c r="N376" s="739">
        <f t="shared" si="924"/>
        <v>3447878.1999999997</v>
      </c>
      <c r="O376" s="763">
        <f t="shared" si="925"/>
        <v>3</v>
      </c>
      <c r="P376" s="690"/>
      <c r="Q376" s="691">
        <f t="shared" si="926"/>
        <v>66140</v>
      </c>
      <c r="R376" s="689">
        <f t="shared" si="927"/>
        <v>4.01</v>
      </c>
      <c r="S376" s="691"/>
      <c r="T376" s="691">
        <f t="shared" si="928"/>
        <v>4.01</v>
      </c>
      <c r="U376" s="692">
        <f t="shared" si="929"/>
        <v>265221.39999999997</v>
      </c>
      <c r="V376" s="692">
        <f t="shared" si="930"/>
        <v>0</v>
      </c>
      <c r="W376" s="692">
        <f t="shared" si="931"/>
        <v>265221.39999999997</v>
      </c>
      <c r="X376" s="691">
        <f t="shared" si="997"/>
        <v>0</v>
      </c>
      <c r="Y376" s="739">
        <f t="shared" si="932"/>
        <v>265221.39999999997</v>
      </c>
      <c r="Z376" s="739">
        <f t="shared" si="933"/>
        <v>3447878.1999999997</v>
      </c>
      <c r="AA376" s="763">
        <f t="shared" si="934"/>
        <v>4</v>
      </c>
      <c r="AB376" s="690"/>
      <c r="AC376" s="691">
        <f t="shared" si="935"/>
        <v>66140</v>
      </c>
      <c r="AD376" s="689">
        <f t="shared" si="936"/>
        <v>4.01</v>
      </c>
      <c r="AE376" s="691"/>
      <c r="AF376" s="691">
        <f t="shared" si="937"/>
        <v>4.01</v>
      </c>
      <c r="AG376" s="692">
        <f t="shared" si="938"/>
        <v>265221.39999999997</v>
      </c>
      <c r="AH376" s="692">
        <f t="shared" si="939"/>
        <v>0</v>
      </c>
      <c r="AI376" s="692">
        <f t="shared" si="940"/>
        <v>265221.39999999997</v>
      </c>
      <c r="AJ376" s="691">
        <f t="shared" si="998"/>
        <v>0</v>
      </c>
      <c r="AK376" s="739">
        <f t="shared" si="941"/>
        <v>265221.39999999997</v>
      </c>
      <c r="AL376" s="739">
        <f t="shared" si="942"/>
        <v>3447878.1999999997</v>
      </c>
      <c r="AM376" s="763">
        <f t="shared" si="943"/>
        <v>5</v>
      </c>
      <c r="AN376" s="690"/>
      <c r="AO376" s="691">
        <f t="shared" si="944"/>
        <v>66140</v>
      </c>
      <c r="AP376" s="689">
        <f t="shared" si="945"/>
        <v>4.01</v>
      </c>
      <c r="AQ376" s="691"/>
      <c r="AR376" s="691">
        <f t="shared" si="946"/>
        <v>4.01</v>
      </c>
      <c r="AS376" s="692">
        <f t="shared" si="947"/>
        <v>265221.39999999997</v>
      </c>
      <c r="AT376" s="692">
        <f t="shared" si="948"/>
        <v>0</v>
      </c>
      <c r="AU376" s="692">
        <f t="shared" si="949"/>
        <v>265221.39999999997</v>
      </c>
      <c r="AV376" s="691">
        <f t="shared" si="999"/>
        <v>0</v>
      </c>
      <c r="AW376" s="739">
        <f t="shared" si="950"/>
        <v>265221.39999999997</v>
      </c>
      <c r="AX376" s="739">
        <f t="shared" si="951"/>
        <v>3447878.1999999997</v>
      </c>
    </row>
    <row r="377" spans="1:50" s="687" customFormat="1" ht="22.5" customHeight="1">
      <c r="A377" s="688">
        <v>4</v>
      </c>
      <c r="B377" s="657" t="s">
        <v>1977</v>
      </c>
      <c r="C377" s="738" t="s">
        <v>537</v>
      </c>
      <c r="D377" s="738">
        <v>1</v>
      </c>
      <c r="E377" s="762">
        <v>0</v>
      </c>
      <c r="F377" s="690"/>
      <c r="G377" s="691">
        <v>66140</v>
      </c>
      <c r="H377" s="689">
        <v>3.88</v>
      </c>
      <c r="I377" s="692">
        <f t="shared" si="782"/>
        <v>256623.19999999998</v>
      </c>
      <c r="J377" s="692">
        <v>0</v>
      </c>
      <c r="K377" s="692">
        <f t="shared" si="783"/>
        <v>256623.19999999998</v>
      </c>
      <c r="L377" s="691"/>
      <c r="M377" s="739">
        <f t="shared" si="784"/>
        <v>256623.19999999998</v>
      </c>
      <c r="N377" s="739">
        <f t="shared" si="924"/>
        <v>3336101.5999999996</v>
      </c>
      <c r="O377" s="763">
        <f t="shared" si="925"/>
        <v>1</v>
      </c>
      <c r="P377" s="690"/>
      <c r="Q377" s="691">
        <f t="shared" si="926"/>
        <v>66140</v>
      </c>
      <c r="R377" s="689">
        <f t="shared" si="927"/>
        <v>3.88</v>
      </c>
      <c r="S377" s="691"/>
      <c r="T377" s="691">
        <f t="shared" si="928"/>
        <v>3.88</v>
      </c>
      <c r="U377" s="692">
        <f t="shared" si="929"/>
        <v>256623.19999999998</v>
      </c>
      <c r="V377" s="692">
        <f t="shared" si="930"/>
        <v>0</v>
      </c>
      <c r="W377" s="692">
        <f t="shared" si="931"/>
        <v>256623.19999999998</v>
      </c>
      <c r="X377" s="691">
        <f t="shared" si="997"/>
        <v>0</v>
      </c>
      <c r="Y377" s="739">
        <f t="shared" si="932"/>
        <v>256623.19999999998</v>
      </c>
      <c r="Z377" s="739">
        <f t="shared" si="933"/>
        <v>3336101.5999999996</v>
      </c>
      <c r="AA377" s="763">
        <f t="shared" si="934"/>
        <v>2</v>
      </c>
      <c r="AB377" s="690"/>
      <c r="AC377" s="691">
        <f t="shared" si="935"/>
        <v>66140</v>
      </c>
      <c r="AD377" s="689">
        <f t="shared" si="936"/>
        <v>3.88</v>
      </c>
      <c r="AE377" s="691"/>
      <c r="AF377" s="691">
        <f t="shared" si="937"/>
        <v>3.88</v>
      </c>
      <c r="AG377" s="692">
        <f t="shared" si="938"/>
        <v>256623.19999999998</v>
      </c>
      <c r="AH377" s="692">
        <f t="shared" si="939"/>
        <v>0</v>
      </c>
      <c r="AI377" s="692">
        <f t="shared" si="940"/>
        <v>256623.19999999998</v>
      </c>
      <c r="AJ377" s="691">
        <f t="shared" si="998"/>
        <v>0</v>
      </c>
      <c r="AK377" s="739">
        <f t="shared" si="941"/>
        <v>256623.19999999998</v>
      </c>
      <c r="AL377" s="739">
        <f t="shared" si="942"/>
        <v>3336101.5999999996</v>
      </c>
      <c r="AM377" s="763">
        <f t="shared" si="943"/>
        <v>3</v>
      </c>
      <c r="AN377" s="690"/>
      <c r="AO377" s="691">
        <f t="shared" si="944"/>
        <v>66140</v>
      </c>
      <c r="AP377" s="689">
        <f t="shared" si="945"/>
        <v>3.88</v>
      </c>
      <c r="AQ377" s="691"/>
      <c r="AR377" s="691">
        <f t="shared" si="946"/>
        <v>3.88</v>
      </c>
      <c r="AS377" s="692">
        <f t="shared" si="947"/>
        <v>256623.19999999998</v>
      </c>
      <c r="AT377" s="692">
        <f t="shared" si="948"/>
        <v>0</v>
      </c>
      <c r="AU377" s="692">
        <f t="shared" si="949"/>
        <v>256623.19999999998</v>
      </c>
      <c r="AV377" s="691">
        <f t="shared" si="999"/>
        <v>0</v>
      </c>
      <c r="AW377" s="739">
        <f t="shared" si="950"/>
        <v>256623.19999999998</v>
      </c>
      <c r="AX377" s="739">
        <f t="shared" si="951"/>
        <v>3336101.5999999996</v>
      </c>
    </row>
    <row r="378" spans="1:50" s="687" customFormat="1" ht="22.5" customHeight="1">
      <c r="A378" s="746">
        <v>5</v>
      </c>
      <c r="B378" s="657" t="s">
        <v>1263</v>
      </c>
      <c r="C378" s="738" t="s">
        <v>537</v>
      </c>
      <c r="D378" s="738">
        <v>1</v>
      </c>
      <c r="E378" s="762">
        <v>2</v>
      </c>
      <c r="F378" s="690"/>
      <c r="G378" s="691">
        <v>66140</v>
      </c>
      <c r="H378" s="689">
        <v>4.01</v>
      </c>
      <c r="I378" s="692">
        <f t="shared" si="782"/>
        <v>265221.39999999997</v>
      </c>
      <c r="J378" s="692">
        <v>0</v>
      </c>
      <c r="K378" s="692">
        <f t="shared" si="783"/>
        <v>265221.39999999997</v>
      </c>
      <c r="L378" s="691"/>
      <c r="M378" s="739">
        <f t="shared" si="784"/>
        <v>265221.39999999997</v>
      </c>
      <c r="N378" s="739">
        <f t="shared" si="924"/>
        <v>3447878.1999999997</v>
      </c>
      <c r="O378" s="763">
        <f t="shared" si="925"/>
        <v>3</v>
      </c>
      <c r="P378" s="690"/>
      <c r="Q378" s="691">
        <f t="shared" si="926"/>
        <v>66140</v>
      </c>
      <c r="R378" s="689">
        <f t="shared" si="927"/>
        <v>4.01</v>
      </c>
      <c r="S378" s="691"/>
      <c r="T378" s="691">
        <f t="shared" si="928"/>
        <v>4.01</v>
      </c>
      <c r="U378" s="692">
        <f t="shared" si="929"/>
        <v>265221.39999999997</v>
      </c>
      <c r="V378" s="692">
        <f t="shared" si="930"/>
        <v>0</v>
      </c>
      <c r="W378" s="692">
        <f t="shared" si="931"/>
        <v>265221.39999999997</v>
      </c>
      <c r="X378" s="691">
        <f t="shared" si="997"/>
        <v>0</v>
      </c>
      <c r="Y378" s="739">
        <f t="shared" si="932"/>
        <v>265221.39999999997</v>
      </c>
      <c r="Z378" s="739">
        <f t="shared" si="933"/>
        <v>3447878.1999999997</v>
      </c>
      <c r="AA378" s="763">
        <f t="shared" si="934"/>
        <v>4</v>
      </c>
      <c r="AB378" s="690"/>
      <c r="AC378" s="691">
        <f t="shared" si="935"/>
        <v>66140</v>
      </c>
      <c r="AD378" s="689">
        <f t="shared" si="936"/>
        <v>4.01</v>
      </c>
      <c r="AE378" s="691"/>
      <c r="AF378" s="691">
        <f t="shared" si="937"/>
        <v>4.01</v>
      </c>
      <c r="AG378" s="692">
        <f t="shared" si="938"/>
        <v>265221.39999999997</v>
      </c>
      <c r="AH378" s="692">
        <f t="shared" si="939"/>
        <v>0</v>
      </c>
      <c r="AI378" s="692">
        <f t="shared" si="940"/>
        <v>265221.39999999997</v>
      </c>
      <c r="AJ378" s="691">
        <f t="shared" si="998"/>
        <v>0</v>
      </c>
      <c r="AK378" s="739">
        <f t="shared" si="941"/>
        <v>265221.39999999997</v>
      </c>
      <c r="AL378" s="739">
        <f t="shared" si="942"/>
        <v>3447878.1999999997</v>
      </c>
      <c r="AM378" s="763">
        <f t="shared" si="943"/>
        <v>5</v>
      </c>
      <c r="AN378" s="690"/>
      <c r="AO378" s="691">
        <f t="shared" si="944"/>
        <v>66140</v>
      </c>
      <c r="AP378" s="689">
        <f t="shared" si="945"/>
        <v>4.01</v>
      </c>
      <c r="AQ378" s="691"/>
      <c r="AR378" s="691">
        <f t="shared" si="946"/>
        <v>4.01</v>
      </c>
      <c r="AS378" s="692">
        <f t="shared" si="947"/>
        <v>265221.39999999997</v>
      </c>
      <c r="AT378" s="692">
        <f t="shared" si="948"/>
        <v>0</v>
      </c>
      <c r="AU378" s="692">
        <f t="shared" si="949"/>
        <v>265221.39999999997</v>
      </c>
      <c r="AV378" s="691">
        <f t="shared" si="999"/>
        <v>0</v>
      </c>
      <c r="AW378" s="739">
        <f t="shared" si="950"/>
        <v>265221.39999999997</v>
      </c>
      <c r="AX378" s="739">
        <f t="shared" si="951"/>
        <v>3447878.1999999997</v>
      </c>
    </row>
    <row r="379" spans="1:50" s="687" customFormat="1" ht="22.5" customHeight="1">
      <c r="A379" s="688">
        <v>6</v>
      </c>
      <c r="B379" s="657" t="s">
        <v>1264</v>
      </c>
      <c r="C379" s="738" t="s">
        <v>537</v>
      </c>
      <c r="D379" s="738">
        <v>1</v>
      </c>
      <c r="E379" s="762">
        <v>2</v>
      </c>
      <c r="F379" s="690"/>
      <c r="G379" s="691">
        <v>66140</v>
      </c>
      <c r="H379" s="689">
        <v>4.01</v>
      </c>
      <c r="I379" s="692">
        <f t="shared" si="782"/>
        <v>265221.39999999997</v>
      </c>
      <c r="J379" s="692">
        <v>0</v>
      </c>
      <c r="K379" s="692">
        <f t="shared" si="783"/>
        <v>265221.39999999997</v>
      </c>
      <c r="L379" s="691"/>
      <c r="M379" s="739">
        <f t="shared" si="784"/>
        <v>265221.39999999997</v>
      </c>
      <c r="N379" s="739">
        <f t="shared" si="924"/>
        <v>3447878.1999999997</v>
      </c>
      <c r="O379" s="763">
        <f t="shared" si="925"/>
        <v>3</v>
      </c>
      <c r="P379" s="690"/>
      <c r="Q379" s="691">
        <f t="shared" si="926"/>
        <v>66140</v>
      </c>
      <c r="R379" s="689">
        <f t="shared" si="927"/>
        <v>4.01</v>
      </c>
      <c r="S379" s="691"/>
      <c r="T379" s="691">
        <f t="shared" si="928"/>
        <v>4.01</v>
      </c>
      <c r="U379" s="692">
        <f t="shared" si="929"/>
        <v>265221.39999999997</v>
      </c>
      <c r="V379" s="692">
        <f t="shared" si="930"/>
        <v>0</v>
      </c>
      <c r="W379" s="692">
        <f t="shared" si="931"/>
        <v>265221.39999999997</v>
      </c>
      <c r="X379" s="691">
        <f t="shared" si="997"/>
        <v>0</v>
      </c>
      <c r="Y379" s="739">
        <f t="shared" si="932"/>
        <v>265221.39999999997</v>
      </c>
      <c r="Z379" s="739">
        <f t="shared" si="933"/>
        <v>3447878.1999999997</v>
      </c>
      <c r="AA379" s="763">
        <f t="shared" si="934"/>
        <v>4</v>
      </c>
      <c r="AB379" s="690"/>
      <c r="AC379" s="691">
        <f t="shared" si="935"/>
        <v>66140</v>
      </c>
      <c r="AD379" s="689">
        <f t="shared" si="936"/>
        <v>4.01</v>
      </c>
      <c r="AE379" s="691"/>
      <c r="AF379" s="691">
        <f t="shared" si="937"/>
        <v>4.01</v>
      </c>
      <c r="AG379" s="692">
        <f t="shared" si="938"/>
        <v>265221.39999999997</v>
      </c>
      <c r="AH379" s="692">
        <f t="shared" si="939"/>
        <v>0</v>
      </c>
      <c r="AI379" s="692">
        <f t="shared" si="940"/>
        <v>265221.39999999997</v>
      </c>
      <c r="AJ379" s="691">
        <f t="shared" si="998"/>
        <v>0</v>
      </c>
      <c r="AK379" s="739">
        <f t="shared" si="941"/>
        <v>265221.39999999997</v>
      </c>
      <c r="AL379" s="739">
        <f t="shared" si="942"/>
        <v>3447878.1999999997</v>
      </c>
      <c r="AM379" s="763">
        <f t="shared" si="943"/>
        <v>5</v>
      </c>
      <c r="AN379" s="690"/>
      <c r="AO379" s="691">
        <f t="shared" si="944"/>
        <v>66140</v>
      </c>
      <c r="AP379" s="689">
        <f t="shared" si="945"/>
        <v>4.01</v>
      </c>
      <c r="AQ379" s="691"/>
      <c r="AR379" s="691">
        <f t="shared" si="946"/>
        <v>4.01</v>
      </c>
      <c r="AS379" s="692">
        <f t="shared" si="947"/>
        <v>265221.39999999997</v>
      </c>
      <c r="AT379" s="692">
        <f t="shared" si="948"/>
        <v>0</v>
      </c>
      <c r="AU379" s="692">
        <f t="shared" si="949"/>
        <v>265221.39999999997</v>
      </c>
      <c r="AV379" s="691">
        <f t="shared" si="999"/>
        <v>0</v>
      </c>
      <c r="AW379" s="739">
        <f t="shared" si="950"/>
        <v>265221.39999999997</v>
      </c>
      <c r="AX379" s="739">
        <f t="shared" si="951"/>
        <v>3447878.1999999997</v>
      </c>
    </row>
    <row r="380" spans="1:50" s="687" customFormat="1" ht="22.5" customHeight="1">
      <c r="A380" s="746">
        <v>7</v>
      </c>
      <c r="B380" s="657" t="s">
        <v>2232</v>
      </c>
      <c r="C380" s="738" t="s">
        <v>537</v>
      </c>
      <c r="D380" s="738">
        <v>1</v>
      </c>
      <c r="E380" s="762">
        <v>0</v>
      </c>
      <c r="F380" s="690"/>
      <c r="G380" s="691">
        <v>66140</v>
      </c>
      <c r="H380" s="689">
        <v>3.88</v>
      </c>
      <c r="I380" s="692">
        <f t="shared" si="782"/>
        <v>256623.19999999998</v>
      </c>
      <c r="J380" s="692">
        <v>0</v>
      </c>
      <c r="K380" s="692">
        <f t="shared" si="783"/>
        <v>256623.19999999998</v>
      </c>
      <c r="L380" s="691"/>
      <c r="M380" s="739">
        <f t="shared" si="784"/>
        <v>256623.19999999998</v>
      </c>
      <c r="N380" s="739">
        <f t="shared" si="924"/>
        <v>3336101.5999999996</v>
      </c>
      <c r="O380" s="763">
        <f t="shared" si="925"/>
        <v>1</v>
      </c>
      <c r="P380" s="690"/>
      <c r="Q380" s="691">
        <f t="shared" si="926"/>
        <v>66140</v>
      </c>
      <c r="R380" s="689">
        <f t="shared" si="927"/>
        <v>3.88</v>
      </c>
      <c r="S380" s="691"/>
      <c r="T380" s="691">
        <f t="shared" si="928"/>
        <v>3.88</v>
      </c>
      <c r="U380" s="692">
        <f t="shared" si="929"/>
        <v>256623.19999999998</v>
      </c>
      <c r="V380" s="692">
        <f t="shared" si="930"/>
        <v>0</v>
      </c>
      <c r="W380" s="692">
        <f t="shared" si="931"/>
        <v>256623.19999999998</v>
      </c>
      <c r="X380" s="691">
        <f t="shared" si="997"/>
        <v>0</v>
      </c>
      <c r="Y380" s="739">
        <f t="shared" si="932"/>
        <v>256623.19999999998</v>
      </c>
      <c r="Z380" s="739">
        <f t="shared" si="933"/>
        <v>3336101.5999999996</v>
      </c>
      <c r="AA380" s="763">
        <f t="shared" si="934"/>
        <v>2</v>
      </c>
      <c r="AB380" s="690"/>
      <c r="AC380" s="691">
        <f t="shared" si="935"/>
        <v>66140</v>
      </c>
      <c r="AD380" s="689">
        <f t="shared" si="936"/>
        <v>3.88</v>
      </c>
      <c r="AE380" s="691"/>
      <c r="AF380" s="691">
        <f t="shared" si="937"/>
        <v>3.88</v>
      </c>
      <c r="AG380" s="692">
        <f t="shared" si="938"/>
        <v>256623.19999999998</v>
      </c>
      <c r="AH380" s="692">
        <f t="shared" si="939"/>
        <v>0</v>
      </c>
      <c r="AI380" s="692">
        <f t="shared" si="940"/>
        <v>256623.19999999998</v>
      </c>
      <c r="AJ380" s="691">
        <f t="shared" si="998"/>
        <v>0</v>
      </c>
      <c r="AK380" s="739">
        <f t="shared" si="941"/>
        <v>256623.19999999998</v>
      </c>
      <c r="AL380" s="739">
        <f t="shared" si="942"/>
        <v>3336101.5999999996</v>
      </c>
      <c r="AM380" s="763">
        <f t="shared" si="943"/>
        <v>3</v>
      </c>
      <c r="AN380" s="690"/>
      <c r="AO380" s="691">
        <f t="shared" si="944"/>
        <v>66140</v>
      </c>
      <c r="AP380" s="689">
        <f t="shared" si="945"/>
        <v>3.88</v>
      </c>
      <c r="AQ380" s="691"/>
      <c r="AR380" s="691">
        <f t="shared" si="946"/>
        <v>3.88</v>
      </c>
      <c r="AS380" s="692">
        <f t="shared" si="947"/>
        <v>256623.19999999998</v>
      </c>
      <c r="AT380" s="692">
        <f t="shared" si="948"/>
        <v>0</v>
      </c>
      <c r="AU380" s="692">
        <f t="shared" si="949"/>
        <v>256623.19999999998</v>
      </c>
      <c r="AV380" s="691">
        <f t="shared" si="999"/>
        <v>0</v>
      </c>
      <c r="AW380" s="739">
        <f t="shared" si="950"/>
        <v>256623.19999999998</v>
      </c>
      <c r="AX380" s="739">
        <f t="shared" si="951"/>
        <v>3336101.5999999996</v>
      </c>
    </row>
    <row r="381" spans="1:50" s="687" customFormat="1" ht="22.5" customHeight="1">
      <c r="A381" s="688">
        <v>8</v>
      </c>
      <c r="B381" s="657" t="s">
        <v>1260</v>
      </c>
      <c r="C381" s="738" t="s">
        <v>537</v>
      </c>
      <c r="D381" s="738">
        <v>1</v>
      </c>
      <c r="E381" s="762">
        <v>2</v>
      </c>
      <c r="F381" s="690"/>
      <c r="G381" s="691">
        <v>66140</v>
      </c>
      <c r="H381" s="689">
        <v>4.01</v>
      </c>
      <c r="I381" s="692">
        <f t="shared" ref="I381:I445" si="1000">+H381*G381</f>
        <v>265221.39999999997</v>
      </c>
      <c r="J381" s="692">
        <v>0</v>
      </c>
      <c r="K381" s="692">
        <f t="shared" ref="K381:K445" si="1001">+I381+J381</f>
        <v>265221.39999999997</v>
      </c>
      <c r="L381" s="691"/>
      <c r="M381" s="739">
        <f t="shared" ref="M381:M445" si="1002">+K381+L381</f>
        <v>265221.39999999997</v>
      </c>
      <c r="N381" s="739">
        <f t="shared" si="924"/>
        <v>3447878.1999999997</v>
      </c>
      <c r="O381" s="763">
        <f t="shared" si="925"/>
        <v>3</v>
      </c>
      <c r="P381" s="690"/>
      <c r="Q381" s="691">
        <f t="shared" si="926"/>
        <v>66140</v>
      </c>
      <c r="R381" s="689">
        <f t="shared" si="927"/>
        <v>4.01</v>
      </c>
      <c r="S381" s="691"/>
      <c r="T381" s="691">
        <f t="shared" si="928"/>
        <v>4.01</v>
      </c>
      <c r="U381" s="692">
        <f t="shared" si="929"/>
        <v>265221.39999999997</v>
      </c>
      <c r="V381" s="692">
        <f t="shared" si="930"/>
        <v>0</v>
      </c>
      <c r="W381" s="692">
        <f t="shared" si="931"/>
        <v>265221.39999999997</v>
      </c>
      <c r="X381" s="691">
        <f t="shared" si="997"/>
        <v>0</v>
      </c>
      <c r="Y381" s="739">
        <f t="shared" si="932"/>
        <v>265221.39999999997</v>
      </c>
      <c r="Z381" s="739">
        <f t="shared" si="933"/>
        <v>3447878.1999999997</v>
      </c>
      <c r="AA381" s="763">
        <f t="shared" si="934"/>
        <v>4</v>
      </c>
      <c r="AB381" s="690"/>
      <c r="AC381" s="691">
        <f t="shared" si="935"/>
        <v>66140</v>
      </c>
      <c r="AD381" s="689">
        <f t="shared" si="936"/>
        <v>4.01</v>
      </c>
      <c r="AE381" s="691"/>
      <c r="AF381" s="691">
        <f t="shared" si="937"/>
        <v>4.01</v>
      </c>
      <c r="AG381" s="692">
        <f t="shared" si="938"/>
        <v>265221.39999999997</v>
      </c>
      <c r="AH381" s="692">
        <f t="shared" si="939"/>
        <v>0</v>
      </c>
      <c r="AI381" s="692">
        <f t="shared" si="940"/>
        <v>265221.39999999997</v>
      </c>
      <c r="AJ381" s="691">
        <f t="shared" si="998"/>
        <v>0</v>
      </c>
      <c r="AK381" s="739">
        <f t="shared" si="941"/>
        <v>265221.39999999997</v>
      </c>
      <c r="AL381" s="739">
        <f t="shared" si="942"/>
        <v>3447878.1999999997</v>
      </c>
      <c r="AM381" s="763">
        <f t="shared" si="943"/>
        <v>5</v>
      </c>
      <c r="AN381" s="690"/>
      <c r="AO381" s="691">
        <f t="shared" si="944"/>
        <v>66140</v>
      </c>
      <c r="AP381" s="689">
        <f t="shared" si="945"/>
        <v>4.01</v>
      </c>
      <c r="AQ381" s="691"/>
      <c r="AR381" s="691">
        <f t="shared" si="946"/>
        <v>4.01</v>
      </c>
      <c r="AS381" s="692">
        <f t="shared" si="947"/>
        <v>265221.39999999997</v>
      </c>
      <c r="AT381" s="692">
        <f t="shared" si="948"/>
        <v>0</v>
      </c>
      <c r="AU381" s="692">
        <f t="shared" si="949"/>
        <v>265221.39999999997</v>
      </c>
      <c r="AV381" s="691">
        <f t="shared" si="999"/>
        <v>0</v>
      </c>
      <c r="AW381" s="739">
        <f t="shared" si="950"/>
        <v>265221.39999999997</v>
      </c>
      <c r="AX381" s="739">
        <f t="shared" si="951"/>
        <v>3447878.1999999997</v>
      </c>
    </row>
    <row r="382" spans="1:50" s="687" customFormat="1" ht="22.5" customHeight="1">
      <c r="A382" s="746">
        <v>9</v>
      </c>
      <c r="B382" s="657" t="s">
        <v>1782</v>
      </c>
      <c r="C382" s="738" t="s">
        <v>537</v>
      </c>
      <c r="D382" s="738">
        <v>1</v>
      </c>
      <c r="E382" s="762">
        <v>2</v>
      </c>
      <c r="F382" s="690"/>
      <c r="G382" s="691">
        <v>66140</v>
      </c>
      <c r="H382" s="689">
        <v>4.01</v>
      </c>
      <c r="I382" s="692">
        <f>+H382*G382</f>
        <v>265221.39999999997</v>
      </c>
      <c r="J382" s="692">
        <v>0</v>
      </c>
      <c r="K382" s="692">
        <f>+I382+J382</f>
        <v>265221.39999999997</v>
      </c>
      <c r="L382" s="691"/>
      <c r="M382" s="739">
        <f>+K382+L382</f>
        <v>265221.39999999997</v>
      </c>
      <c r="N382" s="739">
        <f>+M382*13</f>
        <v>3447878.1999999997</v>
      </c>
      <c r="O382" s="763">
        <f>+E382+1</f>
        <v>3</v>
      </c>
      <c r="P382" s="690"/>
      <c r="Q382" s="691">
        <f>+G382</f>
        <v>66140</v>
      </c>
      <c r="R382" s="689">
        <f>+H382</f>
        <v>4.01</v>
      </c>
      <c r="S382" s="691"/>
      <c r="T382" s="691">
        <f>+R382+R382*S382</f>
        <v>4.01</v>
      </c>
      <c r="U382" s="692">
        <f>+T382*Q382</f>
        <v>265221.39999999997</v>
      </c>
      <c r="V382" s="692">
        <f>IF((P382&lt;=30)*AND(U382*P382%&gt;J382),U382*P382%,IF((P382&gt;30)*AND(U382*30%&gt;J382),U382*30%,J382))</f>
        <v>0</v>
      </c>
      <c r="W382" s="692">
        <f>+U382+V382</f>
        <v>265221.39999999997</v>
      </c>
      <c r="X382" s="691">
        <f>+L382</f>
        <v>0</v>
      </c>
      <c r="Y382" s="739">
        <f>+W382+X382</f>
        <v>265221.39999999997</v>
      </c>
      <c r="Z382" s="739">
        <f>+Y382*13</f>
        <v>3447878.1999999997</v>
      </c>
      <c r="AA382" s="763">
        <f>+O382+1</f>
        <v>4</v>
      </c>
      <c r="AB382" s="690"/>
      <c r="AC382" s="691">
        <f>+Q382</f>
        <v>66140</v>
      </c>
      <c r="AD382" s="689">
        <f>+H382</f>
        <v>4.01</v>
      </c>
      <c r="AE382" s="691"/>
      <c r="AF382" s="691">
        <f>+AD382+AD382*AE382</f>
        <v>4.01</v>
      </c>
      <c r="AG382" s="692">
        <f>+AF382*AC382</f>
        <v>265221.39999999997</v>
      </c>
      <c r="AH382" s="692">
        <f>IF((AB382&lt;=30)*AND(AG382*AB382%&gt;V382),AG382*AB382%,IF((AB382&gt;30)*AND(AG382*30%&gt;V382),AG382*30%,V382))</f>
        <v>0</v>
      </c>
      <c r="AI382" s="692">
        <f>+AG382+AH382</f>
        <v>265221.39999999997</v>
      </c>
      <c r="AJ382" s="691">
        <f>+X382</f>
        <v>0</v>
      </c>
      <c r="AK382" s="739">
        <f>+AI382+AJ382</f>
        <v>265221.39999999997</v>
      </c>
      <c r="AL382" s="739">
        <f>+AK382*13</f>
        <v>3447878.1999999997</v>
      </c>
      <c r="AM382" s="763">
        <f>+AA382+1</f>
        <v>5</v>
      </c>
      <c r="AN382" s="690"/>
      <c r="AO382" s="691">
        <f>+AC382</f>
        <v>66140</v>
      </c>
      <c r="AP382" s="689">
        <f>+H382</f>
        <v>4.01</v>
      </c>
      <c r="AQ382" s="691"/>
      <c r="AR382" s="691">
        <f>+AP382+AP382*AQ382</f>
        <v>4.01</v>
      </c>
      <c r="AS382" s="692">
        <f>+AR382*AO382</f>
        <v>265221.39999999997</v>
      </c>
      <c r="AT382" s="692">
        <f>IF((AN382&lt;=30)*AND(AS382*AN382%&gt;AH382),AS382*AN382%,IF((AN382&gt;30)*AND(AS382*30%&gt;AH382),AS382*30%,AH382))</f>
        <v>0</v>
      </c>
      <c r="AU382" s="692">
        <f>+AS382+AT382</f>
        <v>265221.39999999997</v>
      </c>
      <c r="AV382" s="691">
        <f>+AJ382</f>
        <v>0</v>
      </c>
      <c r="AW382" s="739">
        <f>+AU382+AV382</f>
        <v>265221.39999999997</v>
      </c>
      <c r="AX382" s="739">
        <f>+AW382*13</f>
        <v>3447878.1999999997</v>
      </c>
    </row>
    <row r="383" spans="1:50" s="687" customFormat="1" ht="22.5" customHeight="1">
      <c r="A383" s="688">
        <v>10</v>
      </c>
      <c r="B383" s="657" t="s">
        <v>89</v>
      </c>
      <c r="C383" s="738" t="s">
        <v>537</v>
      </c>
      <c r="D383" s="738">
        <v>1</v>
      </c>
      <c r="E383" s="762">
        <v>0</v>
      </c>
      <c r="F383" s="690"/>
      <c r="G383" s="691">
        <v>66140</v>
      </c>
      <c r="H383" s="689">
        <v>3.88</v>
      </c>
      <c r="I383" s="692">
        <f t="shared" si="1000"/>
        <v>256623.19999999998</v>
      </c>
      <c r="J383" s="692">
        <v>0</v>
      </c>
      <c r="K383" s="692">
        <f t="shared" si="1001"/>
        <v>256623.19999999998</v>
      </c>
      <c r="L383" s="691"/>
      <c r="M383" s="739">
        <f t="shared" si="1002"/>
        <v>256623.19999999998</v>
      </c>
      <c r="N383" s="739">
        <f t="shared" si="924"/>
        <v>3336101.5999999996</v>
      </c>
      <c r="O383" s="763">
        <f t="shared" si="925"/>
        <v>1</v>
      </c>
      <c r="P383" s="690"/>
      <c r="Q383" s="691">
        <f t="shared" si="926"/>
        <v>66140</v>
      </c>
      <c r="R383" s="689">
        <f t="shared" si="927"/>
        <v>3.88</v>
      </c>
      <c r="S383" s="691"/>
      <c r="T383" s="691">
        <f t="shared" si="928"/>
        <v>3.88</v>
      </c>
      <c r="U383" s="692">
        <f t="shared" si="929"/>
        <v>256623.19999999998</v>
      </c>
      <c r="V383" s="692">
        <f t="shared" si="930"/>
        <v>0</v>
      </c>
      <c r="W383" s="692">
        <f t="shared" si="931"/>
        <v>256623.19999999998</v>
      </c>
      <c r="X383" s="691">
        <f t="shared" si="997"/>
        <v>0</v>
      </c>
      <c r="Y383" s="739">
        <f t="shared" si="932"/>
        <v>256623.19999999998</v>
      </c>
      <c r="Z383" s="739">
        <f t="shared" si="933"/>
        <v>3336101.5999999996</v>
      </c>
      <c r="AA383" s="763">
        <f t="shared" si="934"/>
        <v>2</v>
      </c>
      <c r="AB383" s="690"/>
      <c r="AC383" s="691">
        <f t="shared" si="935"/>
        <v>66140</v>
      </c>
      <c r="AD383" s="689">
        <f t="shared" si="936"/>
        <v>3.88</v>
      </c>
      <c r="AE383" s="691"/>
      <c r="AF383" s="691">
        <f t="shared" si="937"/>
        <v>3.88</v>
      </c>
      <c r="AG383" s="692">
        <f t="shared" si="938"/>
        <v>256623.19999999998</v>
      </c>
      <c r="AH383" s="692">
        <f t="shared" si="939"/>
        <v>0</v>
      </c>
      <c r="AI383" s="692">
        <f t="shared" si="940"/>
        <v>256623.19999999998</v>
      </c>
      <c r="AJ383" s="691">
        <f t="shared" si="998"/>
        <v>0</v>
      </c>
      <c r="AK383" s="739">
        <f t="shared" si="941"/>
        <v>256623.19999999998</v>
      </c>
      <c r="AL383" s="739">
        <f t="shared" si="942"/>
        <v>3336101.5999999996</v>
      </c>
      <c r="AM383" s="763">
        <f t="shared" si="943"/>
        <v>3</v>
      </c>
      <c r="AN383" s="690"/>
      <c r="AO383" s="691">
        <f t="shared" si="944"/>
        <v>66140</v>
      </c>
      <c r="AP383" s="689">
        <f t="shared" si="945"/>
        <v>3.88</v>
      </c>
      <c r="AQ383" s="691"/>
      <c r="AR383" s="691">
        <f t="shared" si="946"/>
        <v>3.88</v>
      </c>
      <c r="AS383" s="692">
        <f t="shared" si="947"/>
        <v>256623.19999999998</v>
      </c>
      <c r="AT383" s="692">
        <f t="shared" si="948"/>
        <v>0</v>
      </c>
      <c r="AU383" s="692">
        <f t="shared" si="949"/>
        <v>256623.19999999998</v>
      </c>
      <c r="AV383" s="691">
        <f t="shared" si="999"/>
        <v>0</v>
      </c>
      <c r="AW383" s="739">
        <f t="shared" si="950"/>
        <v>256623.19999999998</v>
      </c>
      <c r="AX383" s="739">
        <f t="shared" si="951"/>
        <v>3336101.5999999996</v>
      </c>
    </row>
    <row r="384" spans="1:50" s="733" customFormat="1" ht="18" customHeight="1">
      <c r="A384" s="1684" t="s">
        <v>64</v>
      </c>
      <c r="B384" s="1684"/>
      <c r="C384" s="1684"/>
      <c r="D384" s="1206">
        <f t="shared" ref="D384:AX384" si="1003">SUM(D374:D383)</f>
        <v>10</v>
      </c>
      <c r="E384" s="759">
        <f t="shared" si="1003"/>
        <v>12</v>
      </c>
      <c r="F384" s="759">
        <f t="shared" si="1003"/>
        <v>0</v>
      </c>
      <c r="G384" s="759">
        <f t="shared" si="1003"/>
        <v>661400</v>
      </c>
      <c r="H384" s="1225">
        <f t="shared" si="1003"/>
        <v>39.449999999999996</v>
      </c>
      <c r="I384" s="994">
        <f t="shared" si="1003"/>
        <v>2609223</v>
      </c>
      <c r="J384" s="759">
        <f t="shared" si="1003"/>
        <v>0</v>
      </c>
      <c r="K384" s="759">
        <f t="shared" si="1003"/>
        <v>2609223</v>
      </c>
      <c r="L384" s="759">
        <f t="shared" si="1003"/>
        <v>0</v>
      </c>
      <c r="M384" s="759">
        <f t="shared" si="1003"/>
        <v>2609223</v>
      </c>
      <c r="N384" s="759">
        <f t="shared" si="1003"/>
        <v>33919899</v>
      </c>
      <c r="O384" s="759">
        <f t="shared" si="1003"/>
        <v>22</v>
      </c>
      <c r="P384" s="759">
        <f t="shared" si="1003"/>
        <v>0</v>
      </c>
      <c r="Q384" s="759">
        <f t="shared" si="1003"/>
        <v>661400</v>
      </c>
      <c r="R384" s="759">
        <f t="shared" si="1003"/>
        <v>39.449999999999996</v>
      </c>
      <c r="S384" s="759">
        <f t="shared" si="1003"/>
        <v>0</v>
      </c>
      <c r="T384" s="759">
        <f t="shared" si="1003"/>
        <v>39.449999999999996</v>
      </c>
      <c r="U384" s="759">
        <f t="shared" si="1003"/>
        <v>2609223</v>
      </c>
      <c r="V384" s="759">
        <f t="shared" si="1003"/>
        <v>0</v>
      </c>
      <c r="W384" s="759">
        <f t="shared" si="1003"/>
        <v>2609223</v>
      </c>
      <c r="X384" s="759">
        <f t="shared" si="1003"/>
        <v>0</v>
      </c>
      <c r="Y384" s="759">
        <f t="shared" si="1003"/>
        <v>2609223</v>
      </c>
      <c r="Z384" s="759">
        <f t="shared" si="1003"/>
        <v>33919899</v>
      </c>
      <c r="AA384" s="759">
        <f t="shared" si="1003"/>
        <v>32</v>
      </c>
      <c r="AB384" s="759">
        <f t="shared" si="1003"/>
        <v>0</v>
      </c>
      <c r="AC384" s="759">
        <f t="shared" si="1003"/>
        <v>661400</v>
      </c>
      <c r="AD384" s="759">
        <f t="shared" si="1003"/>
        <v>39.449999999999996</v>
      </c>
      <c r="AE384" s="759">
        <f t="shared" si="1003"/>
        <v>0</v>
      </c>
      <c r="AF384" s="759">
        <f t="shared" si="1003"/>
        <v>39.449999999999996</v>
      </c>
      <c r="AG384" s="759">
        <f t="shared" si="1003"/>
        <v>2609223</v>
      </c>
      <c r="AH384" s="759">
        <f t="shared" si="1003"/>
        <v>0</v>
      </c>
      <c r="AI384" s="759">
        <f t="shared" si="1003"/>
        <v>2609223</v>
      </c>
      <c r="AJ384" s="759">
        <f t="shared" si="1003"/>
        <v>0</v>
      </c>
      <c r="AK384" s="759">
        <f t="shared" si="1003"/>
        <v>2609223</v>
      </c>
      <c r="AL384" s="759">
        <f t="shared" si="1003"/>
        <v>33919899</v>
      </c>
      <c r="AM384" s="759">
        <f t="shared" si="1003"/>
        <v>42</v>
      </c>
      <c r="AN384" s="759">
        <f t="shared" si="1003"/>
        <v>0</v>
      </c>
      <c r="AO384" s="759">
        <f t="shared" si="1003"/>
        <v>661400</v>
      </c>
      <c r="AP384" s="759">
        <f t="shared" si="1003"/>
        <v>39.449999999999996</v>
      </c>
      <c r="AQ384" s="759">
        <f t="shared" si="1003"/>
        <v>0</v>
      </c>
      <c r="AR384" s="759">
        <f t="shared" si="1003"/>
        <v>39.449999999999996</v>
      </c>
      <c r="AS384" s="759">
        <f t="shared" si="1003"/>
        <v>2609223</v>
      </c>
      <c r="AT384" s="759">
        <f t="shared" si="1003"/>
        <v>0</v>
      </c>
      <c r="AU384" s="759">
        <f t="shared" si="1003"/>
        <v>2609223</v>
      </c>
      <c r="AV384" s="759">
        <f t="shared" si="1003"/>
        <v>0</v>
      </c>
      <c r="AW384" s="759">
        <f t="shared" si="1003"/>
        <v>2609223</v>
      </c>
      <c r="AX384" s="759">
        <f t="shared" si="1003"/>
        <v>33919899</v>
      </c>
    </row>
    <row r="385" spans="1:50" s="733" customFormat="1" ht="18" customHeight="1">
      <c r="A385" s="760"/>
      <c r="B385" s="1241"/>
      <c r="C385" s="761"/>
      <c r="D385" s="761"/>
      <c r="E385" s="761"/>
      <c r="F385" s="761"/>
      <c r="G385" s="761"/>
      <c r="H385" s="1241"/>
      <c r="I385" s="761"/>
      <c r="J385" s="761"/>
      <c r="K385" s="761"/>
      <c r="L385" s="761"/>
      <c r="M385" s="761"/>
      <c r="N385" s="753"/>
      <c r="O385" s="760"/>
      <c r="P385" s="761"/>
      <c r="Q385" s="761"/>
      <c r="R385" s="761"/>
      <c r="S385" s="761"/>
      <c r="T385" s="761"/>
      <c r="U385" s="761"/>
      <c r="V385" s="761"/>
      <c r="W385" s="761"/>
      <c r="X385" s="761"/>
      <c r="Y385" s="761"/>
      <c r="Z385" s="753"/>
      <c r="AA385" s="760"/>
      <c r="AB385" s="761"/>
      <c r="AC385" s="761"/>
      <c r="AD385" s="761"/>
      <c r="AE385" s="761"/>
      <c r="AF385" s="761"/>
      <c r="AG385" s="761"/>
      <c r="AH385" s="761"/>
      <c r="AI385" s="761"/>
      <c r="AJ385" s="761"/>
      <c r="AK385" s="761"/>
      <c r="AL385" s="753"/>
      <c r="AM385" s="760"/>
      <c r="AN385" s="761"/>
      <c r="AO385" s="761"/>
      <c r="AP385" s="761"/>
      <c r="AQ385" s="761"/>
      <c r="AR385" s="761"/>
      <c r="AS385" s="761"/>
      <c r="AT385" s="761"/>
      <c r="AU385" s="761"/>
      <c r="AV385" s="761"/>
      <c r="AW385" s="761"/>
      <c r="AX385" s="753"/>
    </row>
    <row r="386" spans="1:50" s="708" customFormat="1" ht="30.75" customHeight="1">
      <c r="A386" s="1685" t="s">
        <v>692</v>
      </c>
      <c r="B386" s="1685"/>
      <c r="C386" s="1685"/>
      <c r="D386" s="1685"/>
      <c r="E386" s="1686" t="s">
        <v>1430</v>
      </c>
      <c r="F386" s="1686"/>
      <c r="G386" s="1686"/>
      <c r="H386" s="1686"/>
      <c r="I386" s="1686"/>
      <c r="J386" s="1686"/>
      <c r="K386" s="1686"/>
      <c r="L386" s="1686"/>
      <c r="M386" s="1686"/>
      <c r="N386" s="1686"/>
      <c r="O386" s="1687" t="str">
        <f>+E386</f>
        <v>Տավուշի մարզի առաջին ատյանի ընդհանուր իրավասության դատարան</v>
      </c>
      <c r="P386" s="1687"/>
      <c r="Q386" s="1687"/>
      <c r="R386" s="1687"/>
      <c r="S386" s="1687"/>
      <c r="T386" s="1687"/>
      <c r="U386" s="1687"/>
      <c r="V386" s="1687"/>
      <c r="W386" s="1687"/>
      <c r="X386" s="1687"/>
      <c r="Y386" s="1687"/>
      <c r="Z386" s="1687"/>
      <c r="AA386" s="1687" t="str">
        <f>+O386</f>
        <v>Տավուշի մարզի առաջին ատյանի ընդհանուր իրավասության դատարան</v>
      </c>
      <c r="AB386" s="1687"/>
      <c r="AC386" s="1687"/>
      <c r="AD386" s="1687"/>
      <c r="AE386" s="1687"/>
      <c r="AF386" s="1687"/>
      <c r="AG386" s="1687"/>
      <c r="AH386" s="1687"/>
      <c r="AI386" s="1687"/>
      <c r="AJ386" s="1687"/>
      <c r="AK386" s="1687"/>
      <c r="AL386" s="1687"/>
      <c r="AM386" s="1687" t="str">
        <f>+AA386</f>
        <v>Տավուշի մարզի առաջին ատյանի ընդհանուր իրավասության դատարան</v>
      </c>
      <c r="AN386" s="1687"/>
      <c r="AO386" s="1687"/>
      <c r="AP386" s="1687"/>
      <c r="AQ386" s="1687"/>
      <c r="AR386" s="1687"/>
      <c r="AS386" s="1687"/>
      <c r="AT386" s="1687"/>
      <c r="AU386" s="1687"/>
      <c r="AV386" s="1687"/>
      <c r="AW386" s="1687"/>
      <c r="AX386" s="1687"/>
    </row>
    <row r="387" spans="1:50" ht="32.25" customHeight="1" thickBot="1">
      <c r="A387" s="1688" t="s">
        <v>2012</v>
      </c>
      <c r="B387" s="1688"/>
      <c r="C387" s="1688"/>
      <c r="D387" s="1688"/>
      <c r="E387" s="1689" t="s">
        <v>1409</v>
      </c>
      <c r="F387" s="1689"/>
      <c r="G387" s="1689"/>
      <c r="H387" s="1689"/>
      <c r="I387" s="1689"/>
      <c r="J387" s="1689"/>
      <c r="K387" s="1689"/>
      <c r="L387" s="1689"/>
      <c r="M387" s="1689"/>
      <c r="N387" s="1689"/>
      <c r="O387" s="1689" t="s">
        <v>1643</v>
      </c>
      <c r="P387" s="1689"/>
      <c r="Q387" s="1689"/>
      <c r="R387" s="1689"/>
      <c r="S387" s="1689"/>
      <c r="T387" s="1689"/>
      <c r="U387" s="1689"/>
      <c r="V387" s="1689"/>
      <c r="W387" s="1689"/>
      <c r="X387" s="1689"/>
      <c r="Y387" s="1689"/>
      <c r="Z387" s="1689"/>
      <c r="AA387" s="1689" t="s">
        <v>1872</v>
      </c>
      <c r="AB387" s="1689"/>
      <c r="AC387" s="1689"/>
      <c r="AD387" s="1689"/>
      <c r="AE387" s="1689"/>
      <c r="AF387" s="1689"/>
      <c r="AG387" s="1689"/>
      <c r="AH387" s="1689"/>
      <c r="AI387" s="1689"/>
      <c r="AJ387" s="1689"/>
      <c r="AK387" s="1689"/>
      <c r="AL387" s="1689"/>
      <c r="AM387" s="1689" t="s">
        <v>2134</v>
      </c>
      <c r="AN387" s="1689"/>
      <c r="AO387" s="1689"/>
      <c r="AP387" s="1689"/>
      <c r="AQ387" s="1689"/>
      <c r="AR387" s="1689"/>
      <c r="AS387" s="1689"/>
      <c r="AT387" s="1689"/>
      <c r="AU387" s="1689"/>
      <c r="AV387" s="1689"/>
      <c r="AW387" s="1689"/>
      <c r="AX387" s="1689"/>
    </row>
    <row r="388" spans="1:50" ht="122.25" customHeight="1">
      <c r="A388" s="755" t="s">
        <v>10</v>
      </c>
      <c r="B388" s="1254" t="s">
        <v>54</v>
      </c>
      <c r="C388" s="731" t="s">
        <v>55</v>
      </c>
      <c r="D388" s="731" t="s">
        <v>1</v>
      </c>
      <c r="E388" s="728" t="s">
        <v>1331</v>
      </c>
      <c r="F388" s="728" t="s">
        <v>57</v>
      </c>
      <c r="G388" s="729" t="s">
        <v>62</v>
      </c>
      <c r="H388" s="1258" t="s">
        <v>63</v>
      </c>
      <c r="I388" s="729" t="s">
        <v>535</v>
      </c>
      <c r="J388" s="729" t="s">
        <v>536</v>
      </c>
      <c r="K388" s="729" t="s">
        <v>741</v>
      </c>
      <c r="L388" s="731" t="s">
        <v>771</v>
      </c>
      <c r="M388" s="722" t="s">
        <v>1411</v>
      </c>
      <c r="N388" s="723" t="s">
        <v>1410</v>
      </c>
      <c r="O388" s="728" t="str">
        <f>+E388</f>
        <v xml:space="preserve"> ստաժ</v>
      </c>
      <c r="P388" s="728" t="str">
        <f>+F388</f>
        <v>Ստաժի %-ը</v>
      </c>
      <c r="Q388" s="729" t="s">
        <v>62</v>
      </c>
      <c r="R388" s="732" t="s">
        <v>63</v>
      </c>
      <c r="S388" s="732" t="s">
        <v>1636</v>
      </c>
      <c r="T388" s="756" t="s">
        <v>1637</v>
      </c>
      <c r="U388" s="729" t="s">
        <v>535</v>
      </c>
      <c r="V388" s="729" t="s">
        <v>536</v>
      </c>
      <c r="W388" s="729" t="s">
        <v>768</v>
      </c>
      <c r="X388" s="731" t="s">
        <v>1973</v>
      </c>
      <c r="Y388" s="722" t="s">
        <v>1645</v>
      </c>
      <c r="Z388" s="723" t="s">
        <v>1646</v>
      </c>
      <c r="AA388" s="728" t="str">
        <f>+O388</f>
        <v xml:space="preserve"> ստաժ</v>
      </c>
      <c r="AB388" s="728" t="str">
        <f>+P388</f>
        <v>Ստաժի %-ը</v>
      </c>
      <c r="AC388" s="729" t="s">
        <v>62</v>
      </c>
      <c r="AD388" s="732" t="s">
        <v>63</v>
      </c>
      <c r="AE388" s="732" t="s">
        <v>1636</v>
      </c>
      <c r="AF388" s="756" t="s">
        <v>1637</v>
      </c>
      <c r="AG388" s="729" t="s">
        <v>535</v>
      </c>
      <c r="AH388" s="729" t="s">
        <v>536</v>
      </c>
      <c r="AI388" s="729" t="s">
        <v>768</v>
      </c>
      <c r="AJ388" s="731" t="s">
        <v>1973</v>
      </c>
      <c r="AK388" s="722" t="s">
        <v>1868</v>
      </c>
      <c r="AL388" s="723" t="s">
        <v>1867</v>
      </c>
      <c r="AM388" s="728" t="str">
        <f>+AA388</f>
        <v xml:space="preserve"> ստաժ</v>
      </c>
      <c r="AN388" s="728" t="str">
        <f>+AB388</f>
        <v>Ստաժի %-ը</v>
      </c>
      <c r="AO388" s="729" t="s">
        <v>62</v>
      </c>
      <c r="AP388" s="732" t="s">
        <v>63</v>
      </c>
      <c r="AQ388" s="732" t="s">
        <v>1636</v>
      </c>
      <c r="AR388" s="756" t="s">
        <v>1637</v>
      </c>
      <c r="AS388" s="729" t="s">
        <v>535</v>
      </c>
      <c r="AT388" s="729" t="s">
        <v>536</v>
      </c>
      <c r="AU388" s="729" t="s">
        <v>768</v>
      </c>
      <c r="AV388" s="731" t="s">
        <v>1973</v>
      </c>
      <c r="AW388" s="722" t="s">
        <v>2146</v>
      </c>
      <c r="AX388" s="723" t="s">
        <v>2147</v>
      </c>
    </row>
    <row r="389" spans="1:50" s="703" customFormat="1" ht="22.5" customHeight="1">
      <c r="A389" s="746">
        <v>1</v>
      </c>
      <c r="B389" s="657" t="s">
        <v>881</v>
      </c>
      <c r="C389" s="740" t="s">
        <v>537</v>
      </c>
      <c r="D389" s="740">
        <v>1</v>
      </c>
      <c r="E389" s="762">
        <v>2</v>
      </c>
      <c r="F389" s="697"/>
      <c r="G389" s="698">
        <v>66140</v>
      </c>
      <c r="H389" s="689">
        <v>4.01</v>
      </c>
      <c r="I389" s="700">
        <f t="shared" si="1000"/>
        <v>265221.39999999997</v>
      </c>
      <c r="J389" s="700">
        <v>0</v>
      </c>
      <c r="K389" s="700">
        <f t="shared" si="1001"/>
        <v>265221.39999999997</v>
      </c>
      <c r="L389" s="698"/>
      <c r="M389" s="741">
        <f t="shared" si="1002"/>
        <v>265221.39999999997</v>
      </c>
      <c r="N389" s="741">
        <f t="shared" si="924"/>
        <v>3447878.1999999997</v>
      </c>
      <c r="O389" s="758">
        <f t="shared" si="925"/>
        <v>3</v>
      </c>
      <c r="P389" s="697"/>
      <c r="Q389" s="698">
        <f t="shared" si="926"/>
        <v>66140</v>
      </c>
      <c r="R389" s="698">
        <f t="shared" si="927"/>
        <v>4.01</v>
      </c>
      <c r="S389" s="698"/>
      <c r="T389" s="698">
        <f t="shared" si="928"/>
        <v>4.01</v>
      </c>
      <c r="U389" s="700">
        <f t="shared" si="929"/>
        <v>265221.39999999997</v>
      </c>
      <c r="V389" s="700">
        <f t="shared" si="930"/>
        <v>0</v>
      </c>
      <c r="W389" s="700">
        <f t="shared" si="931"/>
        <v>265221.39999999997</v>
      </c>
      <c r="X389" s="698">
        <f t="shared" si="997"/>
        <v>0</v>
      </c>
      <c r="Y389" s="741">
        <f t="shared" si="932"/>
        <v>265221.39999999997</v>
      </c>
      <c r="Z389" s="741">
        <f t="shared" si="933"/>
        <v>3447878.1999999997</v>
      </c>
      <c r="AA389" s="758">
        <f t="shared" si="934"/>
        <v>4</v>
      </c>
      <c r="AB389" s="697"/>
      <c r="AC389" s="698">
        <f t="shared" si="935"/>
        <v>66140</v>
      </c>
      <c r="AD389" s="698">
        <f t="shared" si="936"/>
        <v>4.01</v>
      </c>
      <c r="AE389" s="698"/>
      <c r="AF389" s="698">
        <f t="shared" si="937"/>
        <v>4.01</v>
      </c>
      <c r="AG389" s="700">
        <f t="shared" si="938"/>
        <v>265221.39999999997</v>
      </c>
      <c r="AH389" s="700">
        <f t="shared" si="939"/>
        <v>0</v>
      </c>
      <c r="AI389" s="700">
        <f t="shared" si="940"/>
        <v>265221.39999999997</v>
      </c>
      <c r="AJ389" s="698">
        <f t="shared" si="998"/>
        <v>0</v>
      </c>
      <c r="AK389" s="741">
        <f t="shared" si="941"/>
        <v>265221.39999999997</v>
      </c>
      <c r="AL389" s="741">
        <f t="shared" si="942"/>
        <v>3447878.1999999997</v>
      </c>
      <c r="AM389" s="758">
        <f t="shared" si="943"/>
        <v>5</v>
      </c>
      <c r="AN389" s="697"/>
      <c r="AO389" s="698">
        <f t="shared" si="944"/>
        <v>66140</v>
      </c>
      <c r="AP389" s="698">
        <f t="shared" si="945"/>
        <v>4.01</v>
      </c>
      <c r="AQ389" s="698"/>
      <c r="AR389" s="698">
        <f t="shared" si="946"/>
        <v>4.01</v>
      </c>
      <c r="AS389" s="700">
        <f t="shared" si="947"/>
        <v>265221.39999999997</v>
      </c>
      <c r="AT389" s="700">
        <f t="shared" si="948"/>
        <v>0</v>
      </c>
      <c r="AU389" s="700">
        <f t="shared" si="949"/>
        <v>265221.39999999997</v>
      </c>
      <c r="AV389" s="698">
        <f t="shared" si="999"/>
        <v>0</v>
      </c>
      <c r="AW389" s="741">
        <f t="shared" si="950"/>
        <v>265221.39999999997</v>
      </c>
      <c r="AX389" s="741">
        <f t="shared" si="951"/>
        <v>3447878.1999999997</v>
      </c>
    </row>
    <row r="390" spans="1:50" s="687" customFormat="1" ht="22.5" customHeight="1">
      <c r="A390" s="688">
        <v>2</v>
      </c>
      <c r="B390" s="657" t="s">
        <v>882</v>
      </c>
      <c r="C390" s="738" t="s">
        <v>537</v>
      </c>
      <c r="D390" s="738">
        <v>1</v>
      </c>
      <c r="E390" s="762">
        <v>2</v>
      </c>
      <c r="F390" s="690"/>
      <c r="G390" s="691">
        <v>66140</v>
      </c>
      <c r="H390" s="689">
        <v>4.01</v>
      </c>
      <c r="I390" s="692">
        <f t="shared" si="1000"/>
        <v>265221.39999999997</v>
      </c>
      <c r="J390" s="692">
        <v>0</v>
      </c>
      <c r="K390" s="692">
        <f t="shared" si="1001"/>
        <v>265221.39999999997</v>
      </c>
      <c r="L390" s="691"/>
      <c r="M390" s="739">
        <f t="shared" si="1002"/>
        <v>265221.39999999997</v>
      </c>
      <c r="N390" s="739">
        <f t="shared" si="924"/>
        <v>3447878.1999999997</v>
      </c>
      <c r="O390" s="763">
        <f t="shared" si="925"/>
        <v>3</v>
      </c>
      <c r="P390" s="690"/>
      <c r="Q390" s="691">
        <f t="shared" si="926"/>
        <v>66140</v>
      </c>
      <c r="R390" s="689">
        <f t="shared" si="927"/>
        <v>4.01</v>
      </c>
      <c r="S390" s="691"/>
      <c r="T390" s="691">
        <f t="shared" si="928"/>
        <v>4.01</v>
      </c>
      <c r="U390" s="692">
        <f t="shared" si="929"/>
        <v>265221.39999999997</v>
      </c>
      <c r="V390" s="692">
        <f t="shared" si="930"/>
        <v>0</v>
      </c>
      <c r="W390" s="692">
        <f t="shared" si="931"/>
        <v>265221.39999999997</v>
      </c>
      <c r="X390" s="691">
        <f t="shared" si="997"/>
        <v>0</v>
      </c>
      <c r="Y390" s="739">
        <f t="shared" si="932"/>
        <v>265221.39999999997</v>
      </c>
      <c r="Z390" s="739">
        <f t="shared" si="933"/>
        <v>3447878.1999999997</v>
      </c>
      <c r="AA390" s="763">
        <f t="shared" si="934"/>
        <v>4</v>
      </c>
      <c r="AB390" s="690"/>
      <c r="AC390" s="691">
        <f t="shared" si="935"/>
        <v>66140</v>
      </c>
      <c r="AD390" s="689">
        <f t="shared" si="936"/>
        <v>4.01</v>
      </c>
      <c r="AE390" s="691"/>
      <c r="AF390" s="691">
        <f t="shared" si="937"/>
        <v>4.01</v>
      </c>
      <c r="AG390" s="692">
        <f t="shared" si="938"/>
        <v>265221.39999999997</v>
      </c>
      <c r="AH390" s="692">
        <f t="shared" si="939"/>
        <v>0</v>
      </c>
      <c r="AI390" s="692">
        <f t="shared" si="940"/>
        <v>265221.39999999997</v>
      </c>
      <c r="AJ390" s="691">
        <f t="shared" si="998"/>
        <v>0</v>
      </c>
      <c r="AK390" s="739">
        <f t="shared" si="941"/>
        <v>265221.39999999997</v>
      </c>
      <c r="AL390" s="739">
        <f t="shared" si="942"/>
        <v>3447878.1999999997</v>
      </c>
      <c r="AM390" s="763">
        <f t="shared" si="943"/>
        <v>5</v>
      </c>
      <c r="AN390" s="690"/>
      <c r="AO390" s="691">
        <f t="shared" si="944"/>
        <v>66140</v>
      </c>
      <c r="AP390" s="689">
        <f t="shared" si="945"/>
        <v>4.01</v>
      </c>
      <c r="AQ390" s="691"/>
      <c r="AR390" s="691">
        <f t="shared" si="946"/>
        <v>4.01</v>
      </c>
      <c r="AS390" s="692">
        <f t="shared" si="947"/>
        <v>265221.39999999997</v>
      </c>
      <c r="AT390" s="692">
        <f t="shared" si="948"/>
        <v>0</v>
      </c>
      <c r="AU390" s="692">
        <f t="shared" si="949"/>
        <v>265221.39999999997</v>
      </c>
      <c r="AV390" s="691">
        <f t="shared" si="999"/>
        <v>0</v>
      </c>
      <c r="AW390" s="739">
        <f t="shared" si="950"/>
        <v>265221.39999999997</v>
      </c>
      <c r="AX390" s="739">
        <f t="shared" si="951"/>
        <v>3447878.1999999997</v>
      </c>
    </row>
    <row r="391" spans="1:50" s="687" customFormat="1" ht="22.5" customHeight="1">
      <c r="A391" s="746">
        <v>3</v>
      </c>
      <c r="B391" s="657" t="s">
        <v>889</v>
      </c>
      <c r="C391" s="738" t="s">
        <v>537</v>
      </c>
      <c r="D391" s="738">
        <v>1</v>
      </c>
      <c r="E391" s="762">
        <v>2</v>
      </c>
      <c r="F391" s="690"/>
      <c r="G391" s="691">
        <v>66140</v>
      </c>
      <c r="H391" s="689">
        <v>3.88</v>
      </c>
      <c r="I391" s="692">
        <f t="shared" si="1000"/>
        <v>256623.19999999998</v>
      </c>
      <c r="J391" s="692">
        <v>0</v>
      </c>
      <c r="K391" s="692">
        <f t="shared" si="1001"/>
        <v>256623.19999999998</v>
      </c>
      <c r="L391" s="691"/>
      <c r="M391" s="739">
        <f t="shared" si="1002"/>
        <v>256623.19999999998</v>
      </c>
      <c r="N391" s="739">
        <f t="shared" si="924"/>
        <v>3336101.5999999996</v>
      </c>
      <c r="O391" s="763">
        <f t="shared" si="925"/>
        <v>3</v>
      </c>
      <c r="P391" s="690"/>
      <c r="Q391" s="691">
        <f t="shared" si="926"/>
        <v>66140</v>
      </c>
      <c r="R391" s="689">
        <f t="shared" si="927"/>
        <v>3.88</v>
      </c>
      <c r="S391" s="691"/>
      <c r="T391" s="691">
        <f t="shared" si="928"/>
        <v>3.88</v>
      </c>
      <c r="U391" s="692">
        <f t="shared" si="929"/>
        <v>256623.19999999998</v>
      </c>
      <c r="V391" s="692">
        <f t="shared" si="930"/>
        <v>0</v>
      </c>
      <c r="W391" s="692">
        <f t="shared" si="931"/>
        <v>256623.19999999998</v>
      </c>
      <c r="X391" s="691">
        <f t="shared" si="997"/>
        <v>0</v>
      </c>
      <c r="Y391" s="739">
        <f t="shared" si="932"/>
        <v>256623.19999999998</v>
      </c>
      <c r="Z391" s="739">
        <f t="shared" si="933"/>
        <v>3336101.5999999996</v>
      </c>
      <c r="AA391" s="763">
        <f t="shared" si="934"/>
        <v>4</v>
      </c>
      <c r="AB391" s="690"/>
      <c r="AC391" s="691">
        <f t="shared" si="935"/>
        <v>66140</v>
      </c>
      <c r="AD391" s="689">
        <f t="shared" si="936"/>
        <v>3.88</v>
      </c>
      <c r="AE391" s="691"/>
      <c r="AF391" s="691">
        <f t="shared" si="937"/>
        <v>3.88</v>
      </c>
      <c r="AG391" s="692">
        <f t="shared" si="938"/>
        <v>256623.19999999998</v>
      </c>
      <c r="AH391" s="692">
        <f t="shared" si="939"/>
        <v>0</v>
      </c>
      <c r="AI391" s="692">
        <f t="shared" si="940"/>
        <v>256623.19999999998</v>
      </c>
      <c r="AJ391" s="691">
        <f t="shared" si="998"/>
        <v>0</v>
      </c>
      <c r="AK391" s="739">
        <f t="shared" si="941"/>
        <v>256623.19999999998</v>
      </c>
      <c r="AL391" s="739">
        <f t="shared" si="942"/>
        <v>3336101.5999999996</v>
      </c>
      <c r="AM391" s="763">
        <f t="shared" si="943"/>
        <v>5</v>
      </c>
      <c r="AN391" s="690"/>
      <c r="AO391" s="691">
        <f t="shared" si="944"/>
        <v>66140</v>
      </c>
      <c r="AP391" s="689">
        <f t="shared" si="945"/>
        <v>3.88</v>
      </c>
      <c r="AQ391" s="691"/>
      <c r="AR391" s="691">
        <f t="shared" si="946"/>
        <v>3.88</v>
      </c>
      <c r="AS391" s="692">
        <f t="shared" si="947"/>
        <v>256623.19999999998</v>
      </c>
      <c r="AT391" s="692">
        <f t="shared" si="948"/>
        <v>0</v>
      </c>
      <c r="AU391" s="692">
        <f t="shared" si="949"/>
        <v>256623.19999999998</v>
      </c>
      <c r="AV391" s="691">
        <f t="shared" si="999"/>
        <v>0</v>
      </c>
      <c r="AW391" s="739">
        <f t="shared" si="950"/>
        <v>256623.19999999998</v>
      </c>
      <c r="AX391" s="739">
        <f t="shared" si="951"/>
        <v>3336101.5999999996</v>
      </c>
    </row>
    <row r="392" spans="1:50" s="687" customFormat="1" ht="22.5" customHeight="1">
      <c r="A392" s="688">
        <v>4</v>
      </c>
      <c r="B392" s="657" t="s">
        <v>1963</v>
      </c>
      <c r="C392" s="738" t="s">
        <v>537</v>
      </c>
      <c r="D392" s="738">
        <v>1</v>
      </c>
      <c r="E392" s="762">
        <v>1</v>
      </c>
      <c r="F392" s="690"/>
      <c r="G392" s="691">
        <v>66140</v>
      </c>
      <c r="H392" s="689">
        <v>3.88</v>
      </c>
      <c r="I392" s="692">
        <f t="shared" si="1000"/>
        <v>256623.19999999998</v>
      </c>
      <c r="J392" s="692">
        <v>0</v>
      </c>
      <c r="K392" s="692">
        <f t="shared" si="1001"/>
        <v>256623.19999999998</v>
      </c>
      <c r="L392" s="691"/>
      <c r="M392" s="739">
        <f t="shared" si="1002"/>
        <v>256623.19999999998</v>
      </c>
      <c r="N392" s="739">
        <f t="shared" si="924"/>
        <v>3336101.5999999996</v>
      </c>
      <c r="O392" s="763">
        <f t="shared" si="925"/>
        <v>2</v>
      </c>
      <c r="P392" s="690"/>
      <c r="Q392" s="691">
        <f t="shared" si="926"/>
        <v>66140</v>
      </c>
      <c r="R392" s="689">
        <f t="shared" si="927"/>
        <v>3.88</v>
      </c>
      <c r="S392" s="691"/>
      <c r="T392" s="691">
        <f t="shared" si="928"/>
        <v>3.88</v>
      </c>
      <c r="U392" s="692">
        <f t="shared" si="929"/>
        <v>256623.19999999998</v>
      </c>
      <c r="V392" s="692">
        <f t="shared" si="930"/>
        <v>0</v>
      </c>
      <c r="W392" s="692">
        <f t="shared" si="931"/>
        <v>256623.19999999998</v>
      </c>
      <c r="X392" s="691">
        <f t="shared" si="997"/>
        <v>0</v>
      </c>
      <c r="Y392" s="739">
        <f t="shared" si="932"/>
        <v>256623.19999999998</v>
      </c>
      <c r="Z392" s="739">
        <f t="shared" si="933"/>
        <v>3336101.5999999996</v>
      </c>
      <c r="AA392" s="763">
        <f t="shared" si="934"/>
        <v>3</v>
      </c>
      <c r="AB392" s="690"/>
      <c r="AC392" s="691">
        <f t="shared" si="935"/>
        <v>66140</v>
      </c>
      <c r="AD392" s="689">
        <f t="shared" si="936"/>
        <v>3.88</v>
      </c>
      <c r="AE392" s="691"/>
      <c r="AF392" s="691">
        <f t="shared" si="937"/>
        <v>3.88</v>
      </c>
      <c r="AG392" s="692">
        <f t="shared" si="938"/>
        <v>256623.19999999998</v>
      </c>
      <c r="AH392" s="692">
        <f t="shared" si="939"/>
        <v>0</v>
      </c>
      <c r="AI392" s="692">
        <f t="shared" si="940"/>
        <v>256623.19999999998</v>
      </c>
      <c r="AJ392" s="691">
        <f t="shared" si="998"/>
        <v>0</v>
      </c>
      <c r="AK392" s="739">
        <f t="shared" si="941"/>
        <v>256623.19999999998</v>
      </c>
      <c r="AL392" s="739">
        <f t="shared" si="942"/>
        <v>3336101.5999999996</v>
      </c>
      <c r="AM392" s="763">
        <f t="shared" si="943"/>
        <v>4</v>
      </c>
      <c r="AN392" s="690"/>
      <c r="AO392" s="691">
        <f t="shared" si="944"/>
        <v>66140</v>
      </c>
      <c r="AP392" s="689">
        <f t="shared" si="945"/>
        <v>3.88</v>
      </c>
      <c r="AQ392" s="691"/>
      <c r="AR392" s="691">
        <f t="shared" si="946"/>
        <v>3.88</v>
      </c>
      <c r="AS392" s="692">
        <f t="shared" si="947"/>
        <v>256623.19999999998</v>
      </c>
      <c r="AT392" s="692">
        <f t="shared" si="948"/>
        <v>0</v>
      </c>
      <c r="AU392" s="692">
        <f t="shared" si="949"/>
        <v>256623.19999999998</v>
      </c>
      <c r="AV392" s="691">
        <f t="shared" si="999"/>
        <v>0</v>
      </c>
      <c r="AW392" s="739">
        <f t="shared" si="950"/>
        <v>256623.19999999998</v>
      </c>
      <c r="AX392" s="739">
        <f t="shared" si="951"/>
        <v>3336101.5999999996</v>
      </c>
    </row>
    <row r="393" spans="1:50" s="687" customFormat="1" ht="22.5" customHeight="1">
      <c r="A393" s="746">
        <v>5</v>
      </c>
      <c r="B393" s="657" t="s">
        <v>2233</v>
      </c>
      <c r="C393" s="738" t="s">
        <v>537</v>
      </c>
      <c r="D393" s="738">
        <v>1</v>
      </c>
      <c r="E393" s="762">
        <v>2</v>
      </c>
      <c r="F393" s="690"/>
      <c r="G393" s="691">
        <v>66140</v>
      </c>
      <c r="H393" s="689">
        <v>3.88</v>
      </c>
      <c r="I393" s="692">
        <f t="shared" si="1000"/>
        <v>256623.19999999998</v>
      </c>
      <c r="J393" s="692">
        <v>0</v>
      </c>
      <c r="K393" s="692">
        <f t="shared" si="1001"/>
        <v>256623.19999999998</v>
      </c>
      <c r="L393" s="691"/>
      <c r="M393" s="739">
        <f t="shared" si="1002"/>
        <v>256623.19999999998</v>
      </c>
      <c r="N393" s="739">
        <f t="shared" si="924"/>
        <v>3336101.5999999996</v>
      </c>
      <c r="O393" s="763">
        <f t="shared" si="925"/>
        <v>3</v>
      </c>
      <c r="P393" s="690"/>
      <c r="Q393" s="691">
        <f t="shared" si="926"/>
        <v>66140</v>
      </c>
      <c r="R393" s="689">
        <f t="shared" si="927"/>
        <v>3.88</v>
      </c>
      <c r="S393" s="691"/>
      <c r="T393" s="691">
        <f t="shared" si="928"/>
        <v>3.88</v>
      </c>
      <c r="U393" s="692">
        <f t="shared" si="929"/>
        <v>256623.19999999998</v>
      </c>
      <c r="V393" s="692">
        <f t="shared" si="930"/>
        <v>0</v>
      </c>
      <c r="W393" s="692">
        <f t="shared" si="931"/>
        <v>256623.19999999998</v>
      </c>
      <c r="X393" s="691">
        <f t="shared" si="997"/>
        <v>0</v>
      </c>
      <c r="Y393" s="739">
        <f t="shared" si="932"/>
        <v>256623.19999999998</v>
      </c>
      <c r="Z393" s="739">
        <f t="shared" si="933"/>
        <v>3336101.5999999996</v>
      </c>
      <c r="AA393" s="763">
        <f t="shared" si="934"/>
        <v>4</v>
      </c>
      <c r="AB393" s="690"/>
      <c r="AC393" s="691">
        <f t="shared" si="935"/>
        <v>66140</v>
      </c>
      <c r="AD393" s="689">
        <f t="shared" si="936"/>
        <v>3.88</v>
      </c>
      <c r="AE393" s="691"/>
      <c r="AF393" s="691">
        <f t="shared" si="937"/>
        <v>3.88</v>
      </c>
      <c r="AG393" s="692">
        <f t="shared" si="938"/>
        <v>256623.19999999998</v>
      </c>
      <c r="AH393" s="692">
        <f t="shared" si="939"/>
        <v>0</v>
      </c>
      <c r="AI393" s="692">
        <f t="shared" si="940"/>
        <v>256623.19999999998</v>
      </c>
      <c r="AJ393" s="691">
        <f t="shared" si="998"/>
        <v>0</v>
      </c>
      <c r="AK393" s="739">
        <f t="shared" si="941"/>
        <v>256623.19999999998</v>
      </c>
      <c r="AL393" s="739">
        <f t="shared" si="942"/>
        <v>3336101.5999999996</v>
      </c>
      <c r="AM393" s="763">
        <f t="shared" si="943"/>
        <v>5</v>
      </c>
      <c r="AN393" s="690"/>
      <c r="AO393" s="691">
        <f t="shared" si="944"/>
        <v>66140</v>
      </c>
      <c r="AP393" s="689">
        <f t="shared" si="945"/>
        <v>3.88</v>
      </c>
      <c r="AQ393" s="691"/>
      <c r="AR393" s="691">
        <f t="shared" si="946"/>
        <v>3.88</v>
      </c>
      <c r="AS393" s="692">
        <f t="shared" si="947"/>
        <v>256623.19999999998</v>
      </c>
      <c r="AT393" s="692">
        <f t="shared" si="948"/>
        <v>0</v>
      </c>
      <c r="AU393" s="692">
        <f t="shared" si="949"/>
        <v>256623.19999999998</v>
      </c>
      <c r="AV393" s="691">
        <f t="shared" si="999"/>
        <v>0</v>
      </c>
      <c r="AW393" s="739">
        <f t="shared" si="950"/>
        <v>256623.19999999998</v>
      </c>
      <c r="AX393" s="739">
        <f t="shared" si="951"/>
        <v>3336101.5999999996</v>
      </c>
    </row>
    <row r="394" spans="1:50" s="687" customFormat="1" ht="22.5" customHeight="1">
      <c r="A394" s="688">
        <v>6</v>
      </c>
      <c r="B394" s="657" t="s">
        <v>883</v>
      </c>
      <c r="C394" s="738" t="s">
        <v>537</v>
      </c>
      <c r="D394" s="738">
        <v>1</v>
      </c>
      <c r="E394" s="762">
        <v>2</v>
      </c>
      <c r="F394" s="690"/>
      <c r="G394" s="691">
        <v>66140</v>
      </c>
      <c r="H394" s="689">
        <v>4.01</v>
      </c>
      <c r="I394" s="692">
        <f>+H394*G394</f>
        <v>265221.39999999997</v>
      </c>
      <c r="J394" s="692">
        <v>0</v>
      </c>
      <c r="K394" s="692">
        <f>+I394+J394</f>
        <v>265221.39999999997</v>
      </c>
      <c r="L394" s="691"/>
      <c r="M394" s="739">
        <f>+K394+L394</f>
        <v>265221.39999999997</v>
      </c>
      <c r="N394" s="739">
        <f>+M394*13</f>
        <v>3447878.1999999997</v>
      </c>
      <c r="O394" s="763">
        <f>+E394+1</f>
        <v>3</v>
      </c>
      <c r="P394" s="690"/>
      <c r="Q394" s="691">
        <f>+G394</f>
        <v>66140</v>
      </c>
      <c r="R394" s="689">
        <f>+H394</f>
        <v>4.01</v>
      </c>
      <c r="S394" s="691"/>
      <c r="T394" s="691">
        <f>+R394+R394*S394</f>
        <v>4.01</v>
      </c>
      <c r="U394" s="692">
        <f>+T394*Q394</f>
        <v>265221.39999999997</v>
      </c>
      <c r="V394" s="692">
        <f>IF((P394&lt;=30)*AND(U394*P394%&gt;J394),U394*P394%,IF((P394&gt;30)*AND(U394*30%&gt;J394),U394*30%,J394))</f>
        <v>0</v>
      </c>
      <c r="W394" s="692">
        <f>+U394+V394</f>
        <v>265221.39999999997</v>
      </c>
      <c r="X394" s="691">
        <f>+L394</f>
        <v>0</v>
      </c>
      <c r="Y394" s="739">
        <f>+W394+X394</f>
        <v>265221.39999999997</v>
      </c>
      <c r="Z394" s="739">
        <f>+Y394*13</f>
        <v>3447878.1999999997</v>
      </c>
      <c r="AA394" s="763">
        <f>+O394+1</f>
        <v>4</v>
      </c>
      <c r="AB394" s="690"/>
      <c r="AC394" s="691">
        <f>+Q394</f>
        <v>66140</v>
      </c>
      <c r="AD394" s="689">
        <f>+H394</f>
        <v>4.01</v>
      </c>
      <c r="AE394" s="691"/>
      <c r="AF394" s="691">
        <f>+AD394+AD394*AE394</f>
        <v>4.01</v>
      </c>
      <c r="AG394" s="692">
        <f>+AF394*AC394</f>
        <v>265221.39999999997</v>
      </c>
      <c r="AH394" s="692">
        <f>IF((AB394&lt;=30)*AND(AG394*AB394%&gt;V394),AG394*AB394%,IF((AB394&gt;30)*AND(AG394*30%&gt;V394),AG394*30%,V394))</f>
        <v>0</v>
      </c>
      <c r="AI394" s="692">
        <f>+AG394+AH394</f>
        <v>265221.39999999997</v>
      </c>
      <c r="AJ394" s="691">
        <f>+X394</f>
        <v>0</v>
      </c>
      <c r="AK394" s="739">
        <f>+AI394+AJ394</f>
        <v>265221.39999999997</v>
      </c>
      <c r="AL394" s="739">
        <f>+AK394*13</f>
        <v>3447878.1999999997</v>
      </c>
      <c r="AM394" s="763">
        <f>+AA394+1</f>
        <v>5</v>
      </c>
      <c r="AN394" s="690"/>
      <c r="AO394" s="691">
        <f>+AC394</f>
        <v>66140</v>
      </c>
      <c r="AP394" s="689">
        <f>+H394</f>
        <v>4.01</v>
      </c>
      <c r="AQ394" s="691"/>
      <c r="AR394" s="691">
        <f>+AP394+AP394*AQ394</f>
        <v>4.01</v>
      </c>
      <c r="AS394" s="692">
        <f>+AR394*AO394</f>
        <v>265221.39999999997</v>
      </c>
      <c r="AT394" s="692">
        <f>IF((AN394&lt;=30)*AND(AS394*AN394%&gt;AH394),AS394*AN394%,IF((AN394&gt;30)*AND(AS394*30%&gt;AH394),AS394*30%,AH394))</f>
        <v>0</v>
      </c>
      <c r="AU394" s="692">
        <f>+AS394+AT394</f>
        <v>265221.39999999997</v>
      </c>
      <c r="AV394" s="691">
        <f>+AJ394</f>
        <v>0</v>
      </c>
      <c r="AW394" s="739">
        <f>+AU394+AV394</f>
        <v>265221.39999999997</v>
      </c>
      <c r="AX394" s="739">
        <f>+AW394*13</f>
        <v>3447878.1999999997</v>
      </c>
    </row>
    <row r="395" spans="1:50" s="687" customFormat="1" ht="22.5" customHeight="1">
      <c r="A395" s="746">
        <v>7</v>
      </c>
      <c r="B395" s="657" t="s">
        <v>89</v>
      </c>
      <c r="C395" s="738" t="s">
        <v>537</v>
      </c>
      <c r="D395" s="738">
        <v>1</v>
      </c>
      <c r="E395" s="762">
        <v>1</v>
      </c>
      <c r="F395" s="690"/>
      <c r="G395" s="691">
        <v>66140</v>
      </c>
      <c r="H395" s="689">
        <v>3.88</v>
      </c>
      <c r="I395" s="692">
        <f t="shared" ref="I395" si="1004">+H395*G395</f>
        <v>256623.19999999998</v>
      </c>
      <c r="J395" s="692">
        <v>0</v>
      </c>
      <c r="K395" s="692">
        <f t="shared" ref="K395" si="1005">+I395+J395</f>
        <v>256623.19999999998</v>
      </c>
      <c r="L395" s="691"/>
      <c r="M395" s="739">
        <f t="shared" ref="M395" si="1006">+K395+L395</f>
        <v>256623.19999999998</v>
      </c>
      <c r="N395" s="739">
        <f t="shared" ref="N395" si="1007">+M395*13</f>
        <v>3336101.5999999996</v>
      </c>
      <c r="O395" s="763">
        <f t="shared" ref="O395" si="1008">+E395+1</f>
        <v>2</v>
      </c>
      <c r="P395" s="690"/>
      <c r="Q395" s="691">
        <f t="shared" ref="Q395" si="1009">+G395</f>
        <v>66140</v>
      </c>
      <c r="R395" s="689">
        <f t="shared" ref="R395" si="1010">+H395</f>
        <v>3.88</v>
      </c>
      <c r="S395" s="691"/>
      <c r="T395" s="691">
        <f t="shared" ref="T395" si="1011">+R395+R395*S395</f>
        <v>3.88</v>
      </c>
      <c r="U395" s="692">
        <f t="shared" ref="U395" si="1012">+T395*Q395</f>
        <v>256623.19999999998</v>
      </c>
      <c r="V395" s="692">
        <f t="shared" ref="V395" si="1013">IF((P395&lt;=30)*AND(U395*P395%&gt;J395),U395*P395%,IF((P395&gt;30)*AND(U395*30%&gt;J395),U395*30%,J395))</f>
        <v>0</v>
      </c>
      <c r="W395" s="692">
        <f t="shared" ref="W395" si="1014">+U395+V395</f>
        <v>256623.19999999998</v>
      </c>
      <c r="X395" s="691">
        <f t="shared" ref="X395" si="1015">+L395</f>
        <v>0</v>
      </c>
      <c r="Y395" s="739">
        <f t="shared" ref="Y395" si="1016">+W395+X395</f>
        <v>256623.19999999998</v>
      </c>
      <c r="Z395" s="739">
        <f t="shared" ref="Z395" si="1017">+Y395*13</f>
        <v>3336101.5999999996</v>
      </c>
      <c r="AA395" s="763">
        <f t="shared" ref="AA395" si="1018">+O395+1</f>
        <v>3</v>
      </c>
      <c r="AB395" s="690"/>
      <c r="AC395" s="691">
        <f t="shared" ref="AC395" si="1019">+Q395</f>
        <v>66140</v>
      </c>
      <c r="AD395" s="689">
        <f t="shared" ref="AD395" si="1020">+H395</f>
        <v>3.88</v>
      </c>
      <c r="AE395" s="691"/>
      <c r="AF395" s="691">
        <f t="shared" ref="AF395" si="1021">+AD395+AD395*AE395</f>
        <v>3.88</v>
      </c>
      <c r="AG395" s="692">
        <f t="shared" ref="AG395" si="1022">+AF395*AC395</f>
        <v>256623.19999999998</v>
      </c>
      <c r="AH395" s="692">
        <f t="shared" ref="AH395" si="1023">IF((AB395&lt;=30)*AND(AG395*AB395%&gt;V395),AG395*AB395%,IF((AB395&gt;30)*AND(AG395*30%&gt;V395),AG395*30%,V395))</f>
        <v>0</v>
      </c>
      <c r="AI395" s="692">
        <f t="shared" ref="AI395" si="1024">+AG395+AH395</f>
        <v>256623.19999999998</v>
      </c>
      <c r="AJ395" s="691">
        <f t="shared" ref="AJ395" si="1025">+X395</f>
        <v>0</v>
      </c>
      <c r="AK395" s="739">
        <f t="shared" ref="AK395" si="1026">+AI395+AJ395</f>
        <v>256623.19999999998</v>
      </c>
      <c r="AL395" s="739">
        <f t="shared" ref="AL395" si="1027">+AK395*13</f>
        <v>3336101.5999999996</v>
      </c>
      <c r="AM395" s="763">
        <f t="shared" ref="AM395" si="1028">+AA395+1</f>
        <v>4</v>
      </c>
      <c r="AN395" s="690"/>
      <c r="AO395" s="691">
        <f t="shared" ref="AO395" si="1029">+AC395</f>
        <v>66140</v>
      </c>
      <c r="AP395" s="689">
        <f t="shared" ref="AP395" si="1030">+H395</f>
        <v>3.88</v>
      </c>
      <c r="AQ395" s="691"/>
      <c r="AR395" s="691">
        <f t="shared" ref="AR395" si="1031">+AP395+AP395*AQ395</f>
        <v>3.88</v>
      </c>
      <c r="AS395" s="692">
        <f t="shared" ref="AS395" si="1032">+AR395*AO395</f>
        <v>256623.19999999998</v>
      </c>
      <c r="AT395" s="692">
        <f t="shared" ref="AT395" si="1033">IF((AN395&lt;=30)*AND(AS395*AN395%&gt;AH395),AS395*AN395%,IF((AN395&gt;30)*AND(AS395*30%&gt;AH395),AS395*30%,AH395))</f>
        <v>0</v>
      </c>
      <c r="AU395" s="692">
        <f t="shared" ref="AU395" si="1034">+AS395+AT395</f>
        <v>256623.19999999998</v>
      </c>
      <c r="AV395" s="691">
        <f t="shared" ref="AV395" si="1035">+AJ395</f>
        <v>0</v>
      </c>
      <c r="AW395" s="739">
        <f t="shared" ref="AW395" si="1036">+AU395+AV395</f>
        <v>256623.19999999998</v>
      </c>
      <c r="AX395" s="739">
        <f t="shared" ref="AX395" si="1037">+AW395*13</f>
        <v>3336101.5999999996</v>
      </c>
    </row>
    <row r="396" spans="1:50" s="733" customFormat="1" ht="18" customHeight="1">
      <c r="A396" s="1684" t="s">
        <v>64</v>
      </c>
      <c r="B396" s="1684"/>
      <c r="C396" s="1684"/>
      <c r="D396" s="1206">
        <f t="shared" ref="D396:AX396" si="1038">SUM(D389:D395)</f>
        <v>7</v>
      </c>
      <c r="E396" s="759">
        <f t="shared" si="1038"/>
        <v>12</v>
      </c>
      <c r="F396" s="759">
        <f t="shared" si="1038"/>
        <v>0</v>
      </c>
      <c r="G396" s="759">
        <f t="shared" si="1038"/>
        <v>462980</v>
      </c>
      <c r="H396" s="1225">
        <f t="shared" si="1038"/>
        <v>27.549999999999994</v>
      </c>
      <c r="I396" s="994">
        <f t="shared" si="1038"/>
        <v>1822156.9999999998</v>
      </c>
      <c r="J396" s="759">
        <f t="shared" si="1038"/>
        <v>0</v>
      </c>
      <c r="K396" s="759">
        <f t="shared" si="1038"/>
        <v>1822156.9999999998</v>
      </c>
      <c r="L396" s="759">
        <f t="shared" si="1038"/>
        <v>0</v>
      </c>
      <c r="M396" s="759">
        <f t="shared" si="1038"/>
        <v>1822156.9999999998</v>
      </c>
      <c r="N396" s="759">
        <f t="shared" si="1038"/>
        <v>23688041</v>
      </c>
      <c r="O396" s="759">
        <f t="shared" si="1038"/>
        <v>19</v>
      </c>
      <c r="P396" s="759">
        <f t="shared" si="1038"/>
        <v>0</v>
      </c>
      <c r="Q396" s="759">
        <f t="shared" si="1038"/>
        <v>462980</v>
      </c>
      <c r="R396" s="759">
        <f t="shared" si="1038"/>
        <v>27.549999999999994</v>
      </c>
      <c r="S396" s="759">
        <f t="shared" si="1038"/>
        <v>0</v>
      </c>
      <c r="T396" s="759">
        <f t="shared" si="1038"/>
        <v>27.549999999999994</v>
      </c>
      <c r="U396" s="759">
        <f t="shared" si="1038"/>
        <v>1822156.9999999998</v>
      </c>
      <c r="V396" s="759">
        <f t="shared" si="1038"/>
        <v>0</v>
      </c>
      <c r="W396" s="759">
        <f t="shared" si="1038"/>
        <v>1822156.9999999998</v>
      </c>
      <c r="X396" s="759">
        <f t="shared" si="1038"/>
        <v>0</v>
      </c>
      <c r="Y396" s="759">
        <f t="shared" si="1038"/>
        <v>1822156.9999999998</v>
      </c>
      <c r="Z396" s="759">
        <f t="shared" si="1038"/>
        <v>23688041</v>
      </c>
      <c r="AA396" s="759">
        <f t="shared" si="1038"/>
        <v>26</v>
      </c>
      <c r="AB396" s="759">
        <f t="shared" si="1038"/>
        <v>0</v>
      </c>
      <c r="AC396" s="759">
        <f t="shared" si="1038"/>
        <v>462980</v>
      </c>
      <c r="AD396" s="759">
        <f t="shared" si="1038"/>
        <v>27.549999999999994</v>
      </c>
      <c r="AE396" s="759">
        <f t="shared" si="1038"/>
        <v>0</v>
      </c>
      <c r="AF396" s="759">
        <f t="shared" si="1038"/>
        <v>27.549999999999994</v>
      </c>
      <c r="AG396" s="759">
        <f t="shared" si="1038"/>
        <v>1822156.9999999998</v>
      </c>
      <c r="AH396" s="759">
        <f t="shared" si="1038"/>
        <v>0</v>
      </c>
      <c r="AI396" s="759">
        <f t="shared" si="1038"/>
        <v>1822156.9999999998</v>
      </c>
      <c r="AJ396" s="759">
        <f t="shared" si="1038"/>
        <v>0</v>
      </c>
      <c r="AK396" s="759">
        <f t="shared" si="1038"/>
        <v>1822156.9999999998</v>
      </c>
      <c r="AL396" s="759">
        <f t="shared" si="1038"/>
        <v>23688041</v>
      </c>
      <c r="AM396" s="759">
        <f t="shared" si="1038"/>
        <v>33</v>
      </c>
      <c r="AN396" s="759">
        <f t="shared" si="1038"/>
        <v>0</v>
      </c>
      <c r="AO396" s="759">
        <f t="shared" si="1038"/>
        <v>462980</v>
      </c>
      <c r="AP396" s="759">
        <f t="shared" si="1038"/>
        <v>27.549999999999994</v>
      </c>
      <c r="AQ396" s="759">
        <f t="shared" si="1038"/>
        <v>0</v>
      </c>
      <c r="AR396" s="759">
        <f t="shared" si="1038"/>
        <v>27.549999999999994</v>
      </c>
      <c r="AS396" s="759">
        <f t="shared" si="1038"/>
        <v>1822156.9999999998</v>
      </c>
      <c r="AT396" s="759">
        <f t="shared" si="1038"/>
        <v>0</v>
      </c>
      <c r="AU396" s="759">
        <f t="shared" si="1038"/>
        <v>1822156.9999999998</v>
      </c>
      <c r="AV396" s="759">
        <f t="shared" si="1038"/>
        <v>0</v>
      </c>
      <c r="AW396" s="759">
        <f t="shared" si="1038"/>
        <v>1822156.9999999998</v>
      </c>
      <c r="AX396" s="759">
        <f t="shared" si="1038"/>
        <v>23688041</v>
      </c>
    </row>
    <row r="397" spans="1:50" s="733" customFormat="1" ht="18" customHeight="1">
      <c r="A397" s="760"/>
      <c r="B397" s="1241"/>
      <c r="C397" s="761"/>
      <c r="D397" s="761"/>
      <c r="E397" s="761"/>
      <c r="F397" s="761"/>
      <c r="G397" s="761"/>
      <c r="H397" s="1241"/>
      <c r="I397" s="761"/>
      <c r="J397" s="761"/>
      <c r="K397" s="761"/>
      <c r="L397" s="761"/>
      <c r="M397" s="761"/>
      <c r="N397" s="753"/>
      <c r="O397" s="760"/>
      <c r="P397" s="761"/>
      <c r="Q397" s="761"/>
      <c r="R397" s="761"/>
      <c r="S397" s="761"/>
      <c r="T397" s="761"/>
      <c r="U397" s="761"/>
      <c r="V397" s="761"/>
      <c r="W397" s="761"/>
      <c r="X397" s="761"/>
      <c r="Y397" s="761"/>
      <c r="Z397" s="753"/>
      <c r="AA397" s="760"/>
      <c r="AB397" s="761"/>
      <c r="AC397" s="761"/>
      <c r="AD397" s="761"/>
      <c r="AE397" s="761"/>
      <c r="AF397" s="761"/>
      <c r="AG397" s="761"/>
      <c r="AH397" s="761"/>
      <c r="AI397" s="761"/>
      <c r="AJ397" s="761"/>
      <c r="AK397" s="761"/>
      <c r="AL397" s="753"/>
      <c r="AM397" s="760"/>
      <c r="AN397" s="761"/>
      <c r="AO397" s="761"/>
      <c r="AP397" s="761"/>
      <c r="AQ397" s="761"/>
      <c r="AR397" s="761"/>
      <c r="AS397" s="761"/>
      <c r="AT397" s="761"/>
      <c r="AU397" s="761"/>
      <c r="AV397" s="761"/>
      <c r="AW397" s="761"/>
      <c r="AX397" s="753"/>
    </row>
    <row r="398" spans="1:50" s="708" customFormat="1" ht="30.75" customHeight="1">
      <c r="A398" s="1685" t="s">
        <v>692</v>
      </c>
      <c r="B398" s="1685"/>
      <c r="C398" s="1685"/>
      <c r="D398" s="1685"/>
      <c r="E398" s="1686" t="s">
        <v>87</v>
      </c>
      <c r="F398" s="1686"/>
      <c r="G398" s="1686"/>
      <c r="H398" s="1686"/>
      <c r="I398" s="1686"/>
      <c r="J398" s="1686"/>
      <c r="K398" s="1686"/>
      <c r="L398" s="1686"/>
      <c r="M398" s="1686"/>
      <c r="N398" s="1686"/>
      <c r="O398" s="1687" t="str">
        <f>+E398</f>
        <v>Վարչական դատարան</v>
      </c>
      <c r="P398" s="1687"/>
      <c r="Q398" s="1687"/>
      <c r="R398" s="1687"/>
      <c r="S398" s="1687"/>
      <c r="T398" s="1687"/>
      <c r="U398" s="1687"/>
      <c r="V398" s="1687"/>
      <c r="W398" s="1687"/>
      <c r="X398" s="1687"/>
      <c r="Y398" s="1687"/>
      <c r="Z398" s="1687"/>
      <c r="AA398" s="1687" t="str">
        <f>+O398</f>
        <v>Վարչական դատարան</v>
      </c>
      <c r="AB398" s="1687"/>
      <c r="AC398" s="1687"/>
      <c r="AD398" s="1687"/>
      <c r="AE398" s="1687"/>
      <c r="AF398" s="1687"/>
      <c r="AG398" s="1687"/>
      <c r="AH398" s="1687"/>
      <c r="AI398" s="1687"/>
      <c r="AJ398" s="1687"/>
      <c r="AK398" s="1687"/>
      <c r="AL398" s="1687"/>
      <c r="AM398" s="1687" t="str">
        <f>+AA398</f>
        <v>Վարչական դատարան</v>
      </c>
      <c r="AN398" s="1687"/>
      <c r="AO398" s="1687"/>
      <c r="AP398" s="1687"/>
      <c r="AQ398" s="1687"/>
      <c r="AR398" s="1687"/>
      <c r="AS398" s="1687"/>
      <c r="AT398" s="1687"/>
      <c r="AU398" s="1687"/>
      <c r="AV398" s="1687"/>
      <c r="AW398" s="1687"/>
      <c r="AX398" s="1687"/>
    </row>
    <row r="399" spans="1:50" ht="32.25" customHeight="1" thickBot="1">
      <c r="A399" s="1688" t="s">
        <v>2012</v>
      </c>
      <c r="B399" s="1688"/>
      <c r="C399" s="1688"/>
      <c r="D399" s="1688"/>
      <c r="E399" s="1689" t="s">
        <v>1441</v>
      </c>
      <c r="F399" s="1689"/>
      <c r="G399" s="1689"/>
      <c r="H399" s="1689"/>
      <c r="I399" s="1689"/>
      <c r="J399" s="1689"/>
      <c r="K399" s="1689"/>
      <c r="L399" s="1689"/>
      <c r="M399" s="1689"/>
      <c r="N399" s="1689"/>
      <c r="O399" s="1689" t="s">
        <v>1643</v>
      </c>
      <c r="P399" s="1689"/>
      <c r="Q399" s="1689"/>
      <c r="R399" s="1689"/>
      <c r="S399" s="1689"/>
      <c r="T399" s="1689"/>
      <c r="U399" s="1689"/>
      <c r="V399" s="1689"/>
      <c r="W399" s="1689"/>
      <c r="X399" s="1689"/>
      <c r="Y399" s="1689"/>
      <c r="Z399" s="1689"/>
      <c r="AA399" s="1689" t="s">
        <v>1872</v>
      </c>
      <c r="AB399" s="1689"/>
      <c r="AC399" s="1689"/>
      <c r="AD399" s="1689"/>
      <c r="AE399" s="1689"/>
      <c r="AF399" s="1689"/>
      <c r="AG399" s="1689"/>
      <c r="AH399" s="1689"/>
      <c r="AI399" s="1689"/>
      <c r="AJ399" s="1689"/>
      <c r="AK399" s="1689"/>
      <c r="AL399" s="1689"/>
      <c r="AM399" s="1689" t="s">
        <v>2134</v>
      </c>
      <c r="AN399" s="1689"/>
      <c r="AO399" s="1689"/>
      <c r="AP399" s="1689"/>
      <c r="AQ399" s="1689"/>
      <c r="AR399" s="1689"/>
      <c r="AS399" s="1689"/>
      <c r="AT399" s="1689"/>
      <c r="AU399" s="1689"/>
      <c r="AV399" s="1689"/>
      <c r="AW399" s="1689"/>
      <c r="AX399" s="1689"/>
    </row>
    <row r="400" spans="1:50" ht="122.25" customHeight="1">
      <c r="A400" s="755" t="s">
        <v>10</v>
      </c>
      <c r="B400" s="1254" t="s">
        <v>54</v>
      </c>
      <c r="C400" s="731" t="s">
        <v>55</v>
      </c>
      <c r="D400" s="731" t="s">
        <v>1</v>
      </c>
      <c r="E400" s="728" t="s">
        <v>1331</v>
      </c>
      <c r="F400" s="728" t="s">
        <v>57</v>
      </c>
      <c r="G400" s="729" t="s">
        <v>62</v>
      </c>
      <c r="H400" s="1258" t="s">
        <v>63</v>
      </c>
      <c r="I400" s="729" t="s">
        <v>535</v>
      </c>
      <c r="J400" s="729" t="s">
        <v>536</v>
      </c>
      <c r="K400" s="729" t="s">
        <v>741</v>
      </c>
      <c r="L400" s="731" t="s">
        <v>771</v>
      </c>
      <c r="M400" s="722" t="s">
        <v>1411</v>
      </c>
      <c r="N400" s="723" t="s">
        <v>1410</v>
      </c>
      <c r="O400" s="728" t="str">
        <f>+E400</f>
        <v xml:space="preserve"> ստաժ</v>
      </c>
      <c r="P400" s="728" t="str">
        <f>+F400</f>
        <v>Ստաժի %-ը</v>
      </c>
      <c r="Q400" s="729" t="s">
        <v>62</v>
      </c>
      <c r="R400" s="732" t="s">
        <v>63</v>
      </c>
      <c r="S400" s="732" t="s">
        <v>1636</v>
      </c>
      <c r="T400" s="756" t="s">
        <v>1637</v>
      </c>
      <c r="U400" s="729" t="s">
        <v>535</v>
      </c>
      <c r="V400" s="729" t="s">
        <v>536</v>
      </c>
      <c r="W400" s="729" t="s">
        <v>768</v>
      </c>
      <c r="X400" s="731" t="s">
        <v>1973</v>
      </c>
      <c r="Y400" s="722" t="s">
        <v>1645</v>
      </c>
      <c r="Z400" s="723" t="s">
        <v>1646</v>
      </c>
      <c r="AA400" s="728" t="str">
        <f>+O400</f>
        <v xml:space="preserve"> ստաժ</v>
      </c>
      <c r="AB400" s="728" t="str">
        <f>+P400</f>
        <v>Ստաժի %-ը</v>
      </c>
      <c r="AC400" s="729" t="s">
        <v>62</v>
      </c>
      <c r="AD400" s="732" t="s">
        <v>63</v>
      </c>
      <c r="AE400" s="732" t="s">
        <v>1636</v>
      </c>
      <c r="AF400" s="756" t="s">
        <v>1637</v>
      </c>
      <c r="AG400" s="729" t="s">
        <v>535</v>
      </c>
      <c r="AH400" s="729" t="s">
        <v>536</v>
      </c>
      <c r="AI400" s="729" t="s">
        <v>768</v>
      </c>
      <c r="AJ400" s="731" t="s">
        <v>1973</v>
      </c>
      <c r="AK400" s="722" t="s">
        <v>1868</v>
      </c>
      <c r="AL400" s="723" t="s">
        <v>1867</v>
      </c>
      <c r="AM400" s="728" t="str">
        <f>+AA400</f>
        <v xml:space="preserve"> ստաժ</v>
      </c>
      <c r="AN400" s="728" t="str">
        <f>+AB400</f>
        <v>Ստաժի %-ը</v>
      </c>
      <c r="AO400" s="729" t="s">
        <v>62</v>
      </c>
      <c r="AP400" s="732" t="s">
        <v>63</v>
      </c>
      <c r="AQ400" s="732" t="s">
        <v>1636</v>
      </c>
      <c r="AR400" s="756" t="s">
        <v>1637</v>
      </c>
      <c r="AS400" s="729" t="s">
        <v>535</v>
      </c>
      <c r="AT400" s="729" t="s">
        <v>536</v>
      </c>
      <c r="AU400" s="729" t="s">
        <v>768</v>
      </c>
      <c r="AV400" s="731" t="s">
        <v>1973</v>
      </c>
      <c r="AW400" s="722" t="s">
        <v>2146</v>
      </c>
      <c r="AX400" s="723" t="s">
        <v>2147</v>
      </c>
    </row>
    <row r="401" spans="1:50" s="687" customFormat="1" ht="22.5" customHeight="1">
      <c r="A401" s="688">
        <v>1</v>
      </c>
      <c r="B401" s="657" t="s">
        <v>1975</v>
      </c>
      <c r="C401" s="738" t="s">
        <v>537</v>
      </c>
      <c r="D401" s="738">
        <v>1</v>
      </c>
      <c r="E401" s="762">
        <v>2</v>
      </c>
      <c r="F401" s="690"/>
      <c r="G401" s="691">
        <v>66140</v>
      </c>
      <c r="H401" s="689">
        <v>3.88</v>
      </c>
      <c r="I401" s="692">
        <f>+H401*G401</f>
        <v>256623.19999999998</v>
      </c>
      <c r="J401" s="692">
        <v>0</v>
      </c>
      <c r="K401" s="692">
        <f>+I401+J401</f>
        <v>256623.19999999998</v>
      </c>
      <c r="L401" s="691"/>
      <c r="M401" s="739">
        <f>+K401+L401</f>
        <v>256623.19999999998</v>
      </c>
      <c r="N401" s="739">
        <f>+M401*13</f>
        <v>3336101.5999999996</v>
      </c>
      <c r="O401" s="763">
        <f>+E401+1</f>
        <v>3</v>
      </c>
      <c r="P401" s="690"/>
      <c r="Q401" s="691">
        <f>+G401</f>
        <v>66140</v>
      </c>
      <c r="R401" s="689">
        <f>+H401</f>
        <v>3.88</v>
      </c>
      <c r="S401" s="691"/>
      <c r="T401" s="691">
        <f>+R401+R401*S401</f>
        <v>3.88</v>
      </c>
      <c r="U401" s="692">
        <f>+T401*Q401</f>
        <v>256623.19999999998</v>
      </c>
      <c r="V401" s="692">
        <f>IF((P401&lt;=30)*AND(U401*P401%&gt;J401),U401*P401%,IF((P401&gt;30)*AND(U401*30%&gt;J401),U401*30%,J401))</f>
        <v>0</v>
      </c>
      <c r="W401" s="692">
        <f>+U401+V401</f>
        <v>256623.19999999998</v>
      </c>
      <c r="X401" s="691">
        <f>+L401</f>
        <v>0</v>
      </c>
      <c r="Y401" s="739">
        <f>+W401+X401</f>
        <v>256623.19999999998</v>
      </c>
      <c r="Z401" s="739">
        <f>+Y401*13</f>
        <v>3336101.5999999996</v>
      </c>
      <c r="AA401" s="763">
        <f>+O401+1</f>
        <v>4</v>
      </c>
      <c r="AB401" s="690"/>
      <c r="AC401" s="691">
        <f>+Q401</f>
        <v>66140</v>
      </c>
      <c r="AD401" s="689">
        <f>+H401</f>
        <v>3.88</v>
      </c>
      <c r="AE401" s="691"/>
      <c r="AF401" s="691">
        <f>+AD401+AD401*AE401</f>
        <v>3.88</v>
      </c>
      <c r="AG401" s="692">
        <f>+AF401*AC401</f>
        <v>256623.19999999998</v>
      </c>
      <c r="AH401" s="692">
        <f>IF((AB401&lt;=30)*AND(AG401*AB401%&gt;V401),AG401*AB401%,IF((AB401&gt;30)*AND(AG401*30%&gt;V401),AG401*30%,V401))</f>
        <v>0</v>
      </c>
      <c r="AI401" s="692">
        <f>+AG401+AH401</f>
        <v>256623.19999999998</v>
      </c>
      <c r="AJ401" s="691">
        <f>+X401</f>
        <v>0</v>
      </c>
      <c r="AK401" s="739">
        <f>+AI401+AJ401</f>
        <v>256623.19999999998</v>
      </c>
      <c r="AL401" s="739">
        <f>+AK401*13</f>
        <v>3336101.5999999996</v>
      </c>
      <c r="AM401" s="763">
        <f>+AA401+1</f>
        <v>5</v>
      </c>
      <c r="AN401" s="690"/>
      <c r="AO401" s="691">
        <f>+AC401</f>
        <v>66140</v>
      </c>
      <c r="AP401" s="689">
        <f>+H401</f>
        <v>3.88</v>
      </c>
      <c r="AQ401" s="691"/>
      <c r="AR401" s="691">
        <f>+AP401+AP401*AQ401</f>
        <v>3.88</v>
      </c>
      <c r="AS401" s="692">
        <f>+AR401*AO401</f>
        <v>256623.19999999998</v>
      </c>
      <c r="AT401" s="692">
        <f>IF((AN401&lt;=30)*AND(AS401*AN401%&gt;AH401),AS401*AN401%,IF((AN401&gt;30)*AND(AS401*30%&gt;AH401),AS401*30%,AH401))</f>
        <v>0</v>
      </c>
      <c r="AU401" s="692">
        <f>+AS401+AT401</f>
        <v>256623.19999999998</v>
      </c>
      <c r="AV401" s="691">
        <f>+AJ401</f>
        <v>0</v>
      </c>
      <c r="AW401" s="739">
        <f>+AU401+AV401</f>
        <v>256623.19999999998</v>
      </c>
      <c r="AX401" s="739">
        <f>+AW401*13</f>
        <v>3336101.5999999996</v>
      </c>
    </row>
    <row r="402" spans="1:50" s="703" customFormat="1" ht="22.5" customHeight="1">
      <c r="A402" s="746">
        <v>2</v>
      </c>
      <c r="B402" s="657" t="s">
        <v>852</v>
      </c>
      <c r="C402" s="740" t="s">
        <v>537</v>
      </c>
      <c r="D402" s="740">
        <v>1</v>
      </c>
      <c r="E402" s="762">
        <v>3</v>
      </c>
      <c r="F402" s="697"/>
      <c r="G402" s="698">
        <v>66140</v>
      </c>
      <c r="H402" s="689">
        <v>4.01</v>
      </c>
      <c r="I402" s="700">
        <f t="shared" si="1000"/>
        <v>265221.39999999997</v>
      </c>
      <c r="J402" s="700">
        <v>0</v>
      </c>
      <c r="K402" s="700">
        <f t="shared" si="1001"/>
        <v>265221.39999999997</v>
      </c>
      <c r="L402" s="698"/>
      <c r="M402" s="741">
        <f t="shared" si="1002"/>
        <v>265221.39999999997</v>
      </c>
      <c r="N402" s="741">
        <f t="shared" si="924"/>
        <v>3447878.1999999997</v>
      </c>
      <c r="O402" s="758">
        <f t="shared" si="925"/>
        <v>4</v>
      </c>
      <c r="P402" s="697"/>
      <c r="Q402" s="698">
        <f t="shared" si="926"/>
        <v>66140</v>
      </c>
      <c r="R402" s="698">
        <f t="shared" si="927"/>
        <v>4.01</v>
      </c>
      <c r="S402" s="698"/>
      <c r="T402" s="698">
        <f t="shared" si="928"/>
        <v>4.01</v>
      </c>
      <c r="U402" s="700">
        <f t="shared" si="929"/>
        <v>265221.39999999997</v>
      </c>
      <c r="V402" s="700">
        <f t="shared" si="930"/>
        <v>0</v>
      </c>
      <c r="W402" s="700">
        <f t="shared" si="931"/>
        <v>265221.39999999997</v>
      </c>
      <c r="X402" s="698">
        <f t="shared" si="997"/>
        <v>0</v>
      </c>
      <c r="Y402" s="741">
        <f t="shared" si="932"/>
        <v>265221.39999999997</v>
      </c>
      <c r="Z402" s="741">
        <f t="shared" si="933"/>
        <v>3447878.1999999997</v>
      </c>
      <c r="AA402" s="758">
        <f t="shared" si="934"/>
        <v>5</v>
      </c>
      <c r="AB402" s="697"/>
      <c r="AC402" s="698">
        <f t="shared" si="935"/>
        <v>66140</v>
      </c>
      <c r="AD402" s="698">
        <f t="shared" si="936"/>
        <v>4.01</v>
      </c>
      <c r="AE402" s="698"/>
      <c r="AF402" s="698">
        <f t="shared" si="937"/>
        <v>4.01</v>
      </c>
      <c r="AG402" s="700">
        <f t="shared" si="938"/>
        <v>265221.39999999997</v>
      </c>
      <c r="AH402" s="700">
        <f t="shared" si="939"/>
        <v>0</v>
      </c>
      <c r="AI402" s="700">
        <f t="shared" si="940"/>
        <v>265221.39999999997</v>
      </c>
      <c r="AJ402" s="698">
        <f t="shared" si="998"/>
        <v>0</v>
      </c>
      <c r="AK402" s="741">
        <f t="shared" si="941"/>
        <v>265221.39999999997</v>
      </c>
      <c r="AL402" s="741">
        <f t="shared" si="942"/>
        <v>3447878.1999999997</v>
      </c>
      <c r="AM402" s="758">
        <f t="shared" si="943"/>
        <v>6</v>
      </c>
      <c r="AN402" s="697"/>
      <c r="AO402" s="698">
        <f t="shared" si="944"/>
        <v>66140</v>
      </c>
      <c r="AP402" s="698">
        <f t="shared" si="945"/>
        <v>4.01</v>
      </c>
      <c r="AQ402" s="698"/>
      <c r="AR402" s="698">
        <f t="shared" si="946"/>
        <v>4.01</v>
      </c>
      <c r="AS402" s="700">
        <f t="shared" si="947"/>
        <v>265221.39999999997</v>
      </c>
      <c r="AT402" s="700">
        <f t="shared" si="948"/>
        <v>0</v>
      </c>
      <c r="AU402" s="700">
        <f t="shared" si="949"/>
        <v>265221.39999999997</v>
      </c>
      <c r="AV402" s="698">
        <f t="shared" si="999"/>
        <v>0</v>
      </c>
      <c r="AW402" s="741">
        <f t="shared" si="950"/>
        <v>265221.39999999997</v>
      </c>
      <c r="AX402" s="741">
        <f t="shared" si="951"/>
        <v>3447878.1999999997</v>
      </c>
    </row>
    <row r="403" spans="1:50" s="687" customFormat="1" ht="22.5" customHeight="1">
      <c r="A403" s="688">
        <v>3</v>
      </c>
      <c r="B403" s="657" t="s">
        <v>815</v>
      </c>
      <c r="C403" s="738" t="s">
        <v>537</v>
      </c>
      <c r="D403" s="738">
        <v>1</v>
      </c>
      <c r="E403" s="762">
        <v>3</v>
      </c>
      <c r="F403" s="690"/>
      <c r="G403" s="691">
        <v>66140</v>
      </c>
      <c r="H403" s="689">
        <v>4.01</v>
      </c>
      <c r="I403" s="692">
        <f t="shared" si="1000"/>
        <v>265221.39999999997</v>
      </c>
      <c r="J403" s="692">
        <v>0</v>
      </c>
      <c r="K403" s="692">
        <f t="shared" si="1001"/>
        <v>265221.39999999997</v>
      </c>
      <c r="L403" s="691"/>
      <c r="M403" s="739">
        <f t="shared" si="1002"/>
        <v>265221.39999999997</v>
      </c>
      <c r="N403" s="739">
        <f t="shared" si="924"/>
        <v>3447878.1999999997</v>
      </c>
      <c r="O403" s="763">
        <f t="shared" si="925"/>
        <v>4</v>
      </c>
      <c r="P403" s="690"/>
      <c r="Q403" s="691">
        <f t="shared" si="926"/>
        <v>66140</v>
      </c>
      <c r="R403" s="689">
        <f t="shared" si="927"/>
        <v>4.01</v>
      </c>
      <c r="S403" s="691"/>
      <c r="T403" s="691">
        <f t="shared" si="928"/>
        <v>4.01</v>
      </c>
      <c r="U403" s="692">
        <f t="shared" si="929"/>
        <v>265221.39999999997</v>
      </c>
      <c r="V403" s="692">
        <f t="shared" si="930"/>
        <v>0</v>
      </c>
      <c r="W403" s="692">
        <f t="shared" si="931"/>
        <v>265221.39999999997</v>
      </c>
      <c r="X403" s="691">
        <f t="shared" si="997"/>
        <v>0</v>
      </c>
      <c r="Y403" s="739">
        <f t="shared" si="932"/>
        <v>265221.39999999997</v>
      </c>
      <c r="Z403" s="739">
        <f t="shared" si="933"/>
        <v>3447878.1999999997</v>
      </c>
      <c r="AA403" s="763">
        <f t="shared" si="934"/>
        <v>5</v>
      </c>
      <c r="AB403" s="690"/>
      <c r="AC403" s="691">
        <f t="shared" si="935"/>
        <v>66140</v>
      </c>
      <c r="AD403" s="689">
        <f t="shared" si="936"/>
        <v>4.01</v>
      </c>
      <c r="AE403" s="691"/>
      <c r="AF403" s="691">
        <f t="shared" si="937"/>
        <v>4.01</v>
      </c>
      <c r="AG403" s="692">
        <f t="shared" si="938"/>
        <v>265221.39999999997</v>
      </c>
      <c r="AH403" s="692">
        <f t="shared" si="939"/>
        <v>0</v>
      </c>
      <c r="AI403" s="692">
        <f t="shared" si="940"/>
        <v>265221.39999999997</v>
      </c>
      <c r="AJ403" s="691">
        <f t="shared" si="998"/>
        <v>0</v>
      </c>
      <c r="AK403" s="739">
        <f t="shared" si="941"/>
        <v>265221.39999999997</v>
      </c>
      <c r="AL403" s="739">
        <f t="shared" si="942"/>
        <v>3447878.1999999997</v>
      </c>
      <c r="AM403" s="763">
        <f t="shared" si="943"/>
        <v>6</v>
      </c>
      <c r="AN403" s="690"/>
      <c r="AO403" s="691">
        <f t="shared" si="944"/>
        <v>66140</v>
      </c>
      <c r="AP403" s="689">
        <f t="shared" si="945"/>
        <v>4.01</v>
      </c>
      <c r="AQ403" s="691"/>
      <c r="AR403" s="691">
        <f t="shared" si="946"/>
        <v>4.01</v>
      </c>
      <c r="AS403" s="692">
        <f t="shared" si="947"/>
        <v>265221.39999999997</v>
      </c>
      <c r="AT403" s="692">
        <f t="shared" si="948"/>
        <v>0</v>
      </c>
      <c r="AU403" s="692">
        <f t="shared" si="949"/>
        <v>265221.39999999997</v>
      </c>
      <c r="AV403" s="691">
        <f t="shared" si="999"/>
        <v>0</v>
      </c>
      <c r="AW403" s="739">
        <f t="shared" si="950"/>
        <v>265221.39999999997</v>
      </c>
      <c r="AX403" s="739">
        <f t="shared" si="951"/>
        <v>3447878.1999999997</v>
      </c>
    </row>
    <row r="404" spans="1:50" s="687" customFormat="1" ht="22.5" customHeight="1">
      <c r="A404" s="746">
        <v>4</v>
      </c>
      <c r="B404" s="657" t="s">
        <v>683</v>
      </c>
      <c r="C404" s="738" t="s">
        <v>537</v>
      </c>
      <c r="D404" s="738">
        <v>1</v>
      </c>
      <c r="E404" s="762">
        <v>3</v>
      </c>
      <c r="F404" s="690"/>
      <c r="G404" s="691">
        <v>66140</v>
      </c>
      <c r="H404" s="689">
        <v>4.01</v>
      </c>
      <c r="I404" s="692">
        <f t="shared" si="1000"/>
        <v>265221.39999999997</v>
      </c>
      <c r="J404" s="692">
        <v>0</v>
      </c>
      <c r="K404" s="692">
        <f t="shared" si="1001"/>
        <v>265221.39999999997</v>
      </c>
      <c r="L404" s="691"/>
      <c r="M404" s="739">
        <f t="shared" si="1002"/>
        <v>265221.39999999997</v>
      </c>
      <c r="N404" s="739">
        <f t="shared" si="924"/>
        <v>3447878.1999999997</v>
      </c>
      <c r="O404" s="763">
        <f t="shared" si="925"/>
        <v>4</v>
      </c>
      <c r="P404" s="690"/>
      <c r="Q404" s="691">
        <f t="shared" si="926"/>
        <v>66140</v>
      </c>
      <c r="R404" s="689">
        <f t="shared" si="927"/>
        <v>4.01</v>
      </c>
      <c r="S404" s="691"/>
      <c r="T404" s="691">
        <f t="shared" si="928"/>
        <v>4.01</v>
      </c>
      <c r="U404" s="692">
        <f t="shared" si="929"/>
        <v>265221.39999999997</v>
      </c>
      <c r="V404" s="692">
        <f t="shared" si="930"/>
        <v>0</v>
      </c>
      <c r="W404" s="692">
        <f t="shared" si="931"/>
        <v>265221.39999999997</v>
      </c>
      <c r="X404" s="691">
        <f t="shared" si="997"/>
        <v>0</v>
      </c>
      <c r="Y404" s="739">
        <f t="shared" si="932"/>
        <v>265221.39999999997</v>
      </c>
      <c r="Z404" s="739">
        <f t="shared" si="933"/>
        <v>3447878.1999999997</v>
      </c>
      <c r="AA404" s="763">
        <f t="shared" si="934"/>
        <v>5</v>
      </c>
      <c r="AB404" s="690"/>
      <c r="AC404" s="691">
        <f t="shared" si="935"/>
        <v>66140</v>
      </c>
      <c r="AD404" s="689">
        <f t="shared" si="936"/>
        <v>4.01</v>
      </c>
      <c r="AE404" s="691"/>
      <c r="AF404" s="691">
        <f t="shared" si="937"/>
        <v>4.01</v>
      </c>
      <c r="AG404" s="692">
        <f t="shared" si="938"/>
        <v>265221.39999999997</v>
      </c>
      <c r="AH404" s="692">
        <f t="shared" si="939"/>
        <v>0</v>
      </c>
      <c r="AI404" s="692">
        <f t="shared" si="940"/>
        <v>265221.39999999997</v>
      </c>
      <c r="AJ404" s="691">
        <f t="shared" si="998"/>
        <v>0</v>
      </c>
      <c r="AK404" s="739">
        <f t="shared" si="941"/>
        <v>265221.39999999997</v>
      </c>
      <c r="AL404" s="739">
        <f t="shared" si="942"/>
        <v>3447878.1999999997</v>
      </c>
      <c r="AM404" s="763">
        <f t="shared" si="943"/>
        <v>6</v>
      </c>
      <c r="AN404" s="690"/>
      <c r="AO404" s="691">
        <f t="shared" si="944"/>
        <v>66140</v>
      </c>
      <c r="AP404" s="689">
        <f t="shared" si="945"/>
        <v>4.01</v>
      </c>
      <c r="AQ404" s="691"/>
      <c r="AR404" s="691">
        <f t="shared" si="946"/>
        <v>4.01</v>
      </c>
      <c r="AS404" s="692">
        <f t="shared" si="947"/>
        <v>265221.39999999997</v>
      </c>
      <c r="AT404" s="692">
        <f t="shared" si="948"/>
        <v>0</v>
      </c>
      <c r="AU404" s="692">
        <f t="shared" si="949"/>
        <v>265221.39999999997</v>
      </c>
      <c r="AV404" s="691">
        <f t="shared" si="999"/>
        <v>0</v>
      </c>
      <c r="AW404" s="739">
        <f t="shared" si="950"/>
        <v>265221.39999999997</v>
      </c>
      <c r="AX404" s="739">
        <f t="shared" si="951"/>
        <v>3447878.1999999997</v>
      </c>
    </row>
    <row r="405" spans="1:50" s="687" customFormat="1" ht="22.5" customHeight="1">
      <c r="A405" s="688">
        <v>5</v>
      </c>
      <c r="B405" s="657" t="s">
        <v>2234</v>
      </c>
      <c r="C405" s="738" t="s">
        <v>537</v>
      </c>
      <c r="D405" s="738">
        <v>1</v>
      </c>
      <c r="E405" s="762">
        <v>3</v>
      </c>
      <c r="F405" s="690"/>
      <c r="G405" s="691">
        <v>66140</v>
      </c>
      <c r="H405" s="689">
        <v>3.88</v>
      </c>
      <c r="I405" s="692">
        <f t="shared" si="1000"/>
        <v>256623.19999999998</v>
      </c>
      <c r="J405" s="692">
        <v>0</v>
      </c>
      <c r="K405" s="692">
        <f t="shared" si="1001"/>
        <v>256623.19999999998</v>
      </c>
      <c r="L405" s="691"/>
      <c r="M405" s="739">
        <f t="shared" si="1002"/>
        <v>256623.19999999998</v>
      </c>
      <c r="N405" s="739">
        <f t="shared" si="924"/>
        <v>3336101.5999999996</v>
      </c>
      <c r="O405" s="763">
        <f t="shared" si="925"/>
        <v>4</v>
      </c>
      <c r="P405" s="690"/>
      <c r="Q405" s="691">
        <f t="shared" si="926"/>
        <v>66140</v>
      </c>
      <c r="R405" s="689">
        <f t="shared" si="927"/>
        <v>3.88</v>
      </c>
      <c r="S405" s="691"/>
      <c r="T405" s="691">
        <f t="shared" si="928"/>
        <v>3.88</v>
      </c>
      <c r="U405" s="692">
        <f t="shared" si="929"/>
        <v>256623.19999999998</v>
      </c>
      <c r="V405" s="692">
        <f t="shared" si="930"/>
        <v>0</v>
      </c>
      <c r="W405" s="692">
        <f t="shared" si="931"/>
        <v>256623.19999999998</v>
      </c>
      <c r="X405" s="691">
        <f t="shared" si="997"/>
        <v>0</v>
      </c>
      <c r="Y405" s="739">
        <f t="shared" si="932"/>
        <v>256623.19999999998</v>
      </c>
      <c r="Z405" s="739">
        <f t="shared" si="933"/>
        <v>3336101.5999999996</v>
      </c>
      <c r="AA405" s="763">
        <f t="shared" si="934"/>
        <v>5</v>
      </c>
      <c r="AB405" s="690"/>
      <c r="AC405" s="691">
        <f t="shared" si="935"/>
        <v>66140</v>
      </c>
      <c r="AD405" s="689">
        <f t="shared" si="936"/>
        <v>3.88</v>
      </c>
      <c r="AE405" s="691"/>
      <c r="AF405" s="691">
        <f t="shared" si="937"/>
        <v>3.88</v>
      </c>
      <c r="AG405" s="692">
        <f t="shared" si="938"/>
        <v>256623.19999999998</v>
      </c>
      <c r="AH405" s="692">
        <f t="shared" si="939"/>
        <v>0</v>
      </c>
      <c r="AI405" s="692">
        <f t="shared" si="940"/>
        <v>256623.19999999998</v>
      </c>
      <c r="AJ405" s="691">
        <f t="shared" si="998"/>
        <v>0</v>
      </c>
      <c r="AK405" s="739">
        <f t="shared" si="941"/>
        <v>256623.19999999998</v>
      </c>
      <c r="AL405" s="739">
        <f t="shared" si="942"/>
        <v>3336101.5999999996</v>
      </c>
      <c r="AM405" s="763">
        <f t="shared" si="943"/>
        <v>6</v>
      </c>
      <c r="AN405" s="690"/>
      <c r="AO405" s="691">
        <f t="shared" si="944"/>
        <v>66140</v>
      </c>
      <c r="AP405" s="689">
        <f t="shared" si="945"/>
        <v>3.88</v>
      </c>
      <c r="AQ405" s="691"/>
      <c r="AR405" s="691">
        <f t="shared" si="946"/>
        <v>3.88</v>
      </c>
      <c r="AS405" s="692">
        <f t="shared" si="947"/>
        <v>256623.19999999998</v>
      </c>
      <c r="AT405" s="692">
        <f t="shared" si="948"/>
        <v>0</v>
      </c>
      <c r="AU405" s="692">
        <f t="shared" si="949"/>
        <v>256623.19999999998</v>
      </c>
      <c r="AV405" s="691">
        <f t="shared" si="999"/>
        <v>0</v>
      </c>
      <c r="AW405" s="739">
        <f t="shared" si="950"/>
        <v>256623.19999999998</v>
      </c>
      <c r="AX405" s="739">
        <f t="shared" si="951"/>
        <v>3336101.5999999996</v>
      </c>
    </row>
    <row r="406" spans="1:50" s="687" customFormat="1" ht="22.5" customHeight="1">
      <c r="A406" s="746">
        <v>6</v>
      </c>
      <c r="B406" s="657" t="s">
        <v>816</v>
      </c>
      <c r="C406" s="738" t="s">
        <v>537</v>
      </c>
      <c r="D406" s="738">
        <v>1</v>
      </c>
      <c r="E406" s="762">
        <v>3</v>
      </c>
      <c r="F406" s="690"/>
      <c r="G406" s="691">
        <v>66140</v>
      </c>
      <c r="H406" s="689">
        <v>4.01</v>
      </c>
      <c r="I406" s="692">
        <f t="shared" si="1000"/>
        <v>265221.39999999997</v>
      </c>
      <c r="J406" s="692">
        <v>0</v>
      </c>
      <c r="K406" s="692">
        <f t="shared" si="1001"/>
        <v>265221.39999999997</v>
      </c>
      <c r="L406" s="691"/>
      <c r="M406" s="739">
        <f t="shared" si="1002"/>
        <v>265221.39999999997</v>
      </c>
      <c r="N406" s="739">
        <f t="shared" si="924"/>
        <v>3447878.1999999997</v>
      </c>
      <c r="O406" s="763">
        <f t="shared" si="925"/>
        <v>4</v>
      </c>
      <c r="P406" s="690"/>
      <c r="Q406" s="691">
        <f t="shared" si="926"/>
        <v>66140</v>
      </c>
      <c r="R406" s="689">
        <f t="shared" si="927"/>
        <v>4.01</v>
      </c>
      <c r="S406" s="691"/>
      <c r="T406" s="691">
        <f t="shared" si="928"/>
        <v>4.01</v>
      </c>
      <c r="U406" s="692">
        <f t="shared" si="929"/>
        <v>265221.39999999997</v>
      </c>
      <c r="V406" s="692">
        <f t="shared" si="930"/>
        <v>0</v>
      </c>
      <c r="W406" s="692">
        <f t="shared" si="931"/>
        <v>265221.39999999997</v>
      </c>
      <c r="X406" s="691">
        <f t="shared" si="997"/>
        <v>0</v>
      </c>
      <c r="Y406" s="739">
        <f t="shared" si="932"/>
        <v>265221.39999999997</v>
      </c>
      <c r="Z406" s="739">
        <f t="shared" si="933"/>
        <v>3447878.1999999997</v>
      </c>
      <c r="AA406" s="763">
        <f t="shared" si="934"/>
        <v>5</v>
      </c>
      <c r="AB406" s="690"/>
      <c r="AC406" s="691">
        <f t="shared" si="935"/>
        <v>66140</v>
      </c>
      <c r="AD406" s="689">
        <f t="shared" si="936"/>
        <v>4.01</v>
      </c>
      <c r="AE406" s="691"/>
      <c r="AF406" s="691">
        <f t="shared" si="937"/>
        <v>4.01</v>
      </c>
      <c r="AG406" s="692">
        <f t="shared" si="938"/>
        <v>265221.39999999997</v>
      </c>
      <c r="AH406" s="692">
        <f t="shared" si="939"/>
        <v>0</v>
      </c>
      <c r="AI406" s="692">
        <f t="shared" si="940"/>
        <v>265221.39999999997</v>
      </c>
      <c r="AJ406" s="691">
        <f t="shared" si="998"/>
        <v>0</v>
      </c>
      <c r="AK406" s="739">
        <f t="shared" si="941"/>
        <v>265221.39999999997</v>
      </c>
      <c r="AL406" s="739">
        <f t="shared" si="942"/>
        <v>3447878.1999999997</v>
      </c>
      <c r="AM406" s="763">
        <f t="shared" si="943"/>
        <v>6</v>
      </c>
      <c r="AN406" s="690"/>
      <c r="AO406" s="691">
        <f t="shared" si="944"/>
        <v>66140</v>
      </c>
      <c r="AP406" s="689">
        <f t="shared" si="945"/>
        <v>4.01</v>
      </c>
      <c r="AQ406" s="691"/>
      <c r="AR406" s="691">
        <f t="shared" si="946"/>
        <v>4.01</v>
      </c>
      <c r="AS406" s="692">
        <f t="shared" si="947"/>
        <v>265221.39999999997</v>
      </c>
      <c r="AT406" s="692">
        <f t="shared" si="948"/>
        <v>0</v>
      </c>
      <c r="AU406" s="692">
        <f t="shared" si="949"/>
        <v>265221.39999999997</v>
      </c>
      <c r="AV406" s="691">
        <f t="shared" si="999"/>
        <v>0</v>
      </c>
      <c r="AW406" s="739">
        <f t="shared" si="950"/>
        <v>265221.39999999997</v>
      </c>
      <c r="AX406" s="739">
        <f t="shared" si="951"/>
        <v>3447878.1999999997</v>
      </c>
    </row>
    <row r="407" spans="1:50" s="687" customFormat="1" ht="22.5" customHeight="1">
      <c r="A407" s="688">
        <v>7</v>
      </c>
      <c r="B407" s="657" t="s">
        <v>817</v>
      </c>
      <c r="C407" s="738" t="s">
        <v>537</v>
      </c>
      <c r="D407" s="738">
        <v>1</v>
      </c>
      <c r="E407" s="762">
        <v>3</v>
      </c>
      <c r="F407" s="690"/>
      <c r="G407" s="691">
        <v>66140</v>
      </c>
      <c r="H407" s="689">
        <v>4.01</v>
      </c>
      <c r="I407" s="692">
        <f t="shared" si="1000"/>
        <v>265221.39999999997</v>
      </c>
      <c r="J407" s="692">
        <v>0</v>
      </c>
      <c r="K407" s="692">
        <f t="shared" si="1001"/>
        <v>265221.39999999997</v>
      </c>
      <c r="L407" s="691"/>
      <c r="M407" s="739">
        <f t="shared" si="1002"/>
        <v>265221.39999999997</v>
      </c>
      <c r="N407" s="739">
        <f t="shared" si="924"/>
        <v>3447878.1999999997</v>
      </c>
      <c r="O407" s="763">
        <f t="shared" si="925"/>
        <v>4</v>
      </c>
      <c r="P407" s="690"/>
      <c r="Q407" s="691">
        <f t="shared" si="926"/>
        <v>66140</v>
      </c>
      <c r="R407" s="689">
        <f t="shared" si="927"/>
        <v>4.01</v>
      </c>
      <c r="S407" s="691"/>
      <c r="T407" s="691">
        <f t="shared" si="928"/>
        <v>4.01</v>
      </c>
      <c r="U407" s="692">
        <f t="shared" si="929"/>
        <v>265221.39999999997</v>
      </c>
      <c r="V407" s="692">
        <f t="shared" si="930"/>
        <v>0</v>
      </c>
      <c r="W407" s="692">
        <f t="shared" si="931"/>
        <v>265221.39999999997</v>
      </c>
      <c r="X407" s="691">
        <f t="shared" si="997"/>
        <v>0</v>
      </c>
      <c r="Y407" s="739">
        <f t="shared" si="932"/>
        <v>265221.39999999997</v>
      </c>
      <c r="Z407" s="739">
        <f t="shared" si="933"/>
        <v>3447878.1999999997</v>
      </c>
      <c r="AA407" s="763">
        <f t="shared" si="934"/>
        <v>5</v>
      </c>
      <c r="AB407" s="690"/>
      <c r="AC407" s="691">
        <f t="shared" si="935"/>
        <v>66140</v>
      </c>
      <c r="AD407" s="689">
        <f t="shared" si="936"/>
        <v>4.01</v>
      </c>
      <c r="AE407" s="691"/>
      <c r="AF407" s="691">
        <f t="shared" si="937"/>
        <v>4.01</v>
      </c>
      <c r="AG407" s="692">
        <f t="shared" si="938"/>
        <v>265221.39999999997</v>
      </c>
      <c r="AH407" s="692">
        <f t="shared" si="939"/>
        <v>0</v>
      </c>
      <c r="AI407" s="692">
        <f t="shared" si="940"/>
        <v>265221.39999999997</v>
      </c>
      <c r="AJ407" s="691">
        <f t="shared" si="998"/>
        <v>0</v>
      </c>
      <c r="AK407" s="739">
        <f t="shared" si="941"/>
        <v>265221.39999999997</v>
      </c>
      <c r="AL407" s="739">
        <f t="shared" si="942"/>
        <v>3447878.1999999997</v>
      </c>
      <c r="AM407" s="763">
        <f t="shared" si="943"/>
        <v>6</v>
      </c>
      <c r="AN407" s="690"/>
      <c r="AO407" s="691">
        <f t="shared" si="944"/>
        <v>66140</v>
      </c>
      <c r="AP407" s="689">
        <f t="shared" si="945"/>
        <v>4.01</v>
      </c>
      <c r="AQ407" s="691"/>
      <c r="AR407" s="691">
        <f t="shared" si="946"/>
        <v>4.01</v>
      </c>
      <c r="AS407" s="692">
        <f t="shared" si="947"/>
        <v>265221.39999999997</v>
      </c>
      <c r="AT407" s="692">
        <f t="shared" si="948"/>
        <v>0</v>
      </c>
      <c r="AU407" s="692">
        <f t="shared" si="949"/>
        <v>265221.39999999997</v>
      </c>
      <c r="AV407" s="691">
        <f t="shared" si="999"/>
        <v>0</v>
      </c>
      <c r="AW407" s="739">
        <f t="shared" si="950"/>
        <v>265221.39999999997</v>
      </c>
      <c r="AX407" s="739">
        <f t="shared" si="951"/>
        <v>3447878.1999999997</v>
      </c>
    </row>
    <row r="408" spans="1:50" s="687" customFormat="1" ht="22.5" customHeight="1">
      <c r="A408" s="746">
        <v>8</v>
      </c>
      <c r="B408" s="657" t="s">
        <v>1626</v>
      </c>
      <c r="C408" s="738" t="s">
        <v>537</v>
      </c>
      <c r="D408" s="738">
        <v>1</v>
      </c>
      <c r="E408" s="762">
        <v>3</v>
      </c>
      <c r="F408" s="690"/>
      <c r="G408" s="691">
        <v>66140</v>
      </c>
      <c r="H408" s="689">
        <v>4.01</v>
      </c>
      <c r="I408" s="692">
        <f t="shared" si="1000"/>
        <v>265221.39999999997</v>
      </c>
      <c r="J408" s="692">
        <v>0</v>
      </c>
      <c r="K408" s="692">
        <f t="shared" si="1001"/>
        <v>265221.39999999997</v>
      </c>
      <c r="L408" s="691"/>
      <c r="M408" s="739">
        <f t="shared" si="1002"/>
        <v>265221.39999999997</v>
      </c>
      <c r="N408" s="739">
        <f t="shared" si="924"/>
        <v>3447878.1999999997</v>
      </c>
      <c r="O408" s="763">
        <f t="shared" si="925"/>
        <v>4</v>
      </c>
      <c r="P408" s="690"/>
      <c r="Q408" s="691">
        <f t="shared" si="926"/>
        <v>66140</v>
      </c>
      <c r="R408" s="689">
        <f t="shared" si="927"/>
        <v>4.01</v>
      </c>
      <c r="S408" s="691"/>
      <c r="T408" s="691">
        <f t="shared" si="928"/>
        <v>4.01</v>
      </c>
      <c r="U408" s="692">
        <f t="shared" si="929"/>
        <v>265221.39999999997</v>
      </c>
      <c r="V408" s="692">
        <f t="shared" si="930"/>
        <v>0</v>
      </c>
      <c r="W408" s="692">
        <f t="shared" si="931"/>
        <v>265221.39999999997</v>
      </c>
      <c r="X408" s="691">
        <f t="shared" si="997"/>
        <v>0</v>
      </c>
      <c r="Y408" s="739">
        <f t="shared" si="932"/>
        <v>265221.39999999997</v>
      </c>
      <c r="Z408" s="739">
        <f t="shared" si="933"/>
        <v>3447878.1999999997</v>
      </c>
      <c r="AA408" s="763">
        <f t="shared" si="934"/>
        <v>5</v>
      </c>
      <c r="AB408" s="690"/>
      <c r="AC408" s="691">
        <f t="shared" si="935"/>
        <v>66140</v>
      </c>
      <c r="AD408" s="689">
        <f t="shared" si="936"/>
        <v>4.01</v>
      </c>
      <c r="AE408" s="691"/>
      <c r="AF408" s="691">
        <f t="shared" si="937"/>
        <v>4.01</v>
      </c>
      <c r="AG408" s="692">
        <f t="shared" si="938"/>
        <v>265221.39999999997</v>
      </c>
      <c r="AH408" s="692">
        <f t="shared" si="939"/>
        <v>0</v>
      </c>
      <c r="AI408" s="692">
        <f t="shared" si="940"/>
        <v>265221.39999999997</v>
      </c>
      <c r="AJ408" s="691">
        <f t="shared" si="998"/>
        <v>0</v>
      </c>
      <c r="AK408" s="739">
        <f t="shared" si="941"/>
        <v>265221.39999999997</v>
      </c>
      <c r="AL408" s="739">
        <f t="shared" si="942"/>
        <v>3447878.1999999997</v>
      </c>
      <c r="AM408" s="763">
        <f t="shared" si="943"/>
        <v>6</v>
      </c>
      <c r="AN408" s="690"/>
      <c r="AO408" s="691">
        <f t="shared" si="944"/>
        <v>66140</v>
      </c>
      <c r="AP408" s="689">
        <f t="shared" si="945"/>
        <v>4.01</v>
      </c>
      <c r="AQ408" s="691"/>
      <c r="AR408" s="691">
        <f t="shared" si="946"/>
        <v>4.01</v>
      </c>
      <c r="AS408" s="692">
        <f t="shared" si="947"/>
        <v>265221.39999999997</v>
      </c>
      <c r="AT408" s="692">
        <f t="shared" si="948"/>
        <v>0</v>
      </c>
      <c r="AU408" s="692">
        <f t="shared" si="949"/>
        <v>265221.39999999997</v>
      </c>
      <c r="AV408" s="691">
        <f t="shared" si="999"/>
        <v>0</v>
      </c>
      <c r="AW408" s="739">
        <f t="shared" si="950"/>
        <v>265221.39999999997</v>
      </c>
      <c r="AX408" s="739">
        <f t="shared" si="951"/>
        <v>3447878.1999999997</v>
      </c>
    </row>
    <row r="409" spans="1:50" s="687" customFormat="1" ht="22.5" customHeight="1">
      <c r="A409" s="688">
        <v>9</v>
      </c>
      <c r="B409" s="657" t="s">
        <v>833</v>
      </c>
      <c r="C409" s="738" t="s">
        <v>537</v>
      </c>
      <c r="D409" s="738">
        <v>1</v>
      </c>
      <c r="E409" s="762">
        <v>3</v>
      </c>
      <c r="F409" s="690"/>
      <c r="G409" s="691">
        <v>66140</v>
      </c>
      <c r="H409" s="689">
        <v>4.01</v>
      </c>
      <c r="I409" s="692">
        <f t="shared" si="1000"/>
        <v>265221.39999999997</v>
      </c>
      <c r="J409" s="692">
        <v>0</v>
      </c>
      <c r="K409" s="692">
        <f t="shared" si="1001"/>
        <v>265221.39999999997</v>
      </c>
      <c r="L409" s="691"/>
      <c r="M409" s="739">
        <f t="shared" si="1002"/>
        <v>265221.39999999997</v>
      </c>
      <c r="N409" s="739">
        <f t="shared" si="924"/>
        <v>3447878.1999999997</v>
      </c>
      <c r="O409" s="763">
        <f t="shared" si="925"/>
        <v>4</v>
      </c>
      <c r="P409" s="690"/>
      <c r="Q409" s="691">
        <f t="shared" si="926"/>
        <v>66140</v>
      </c>
      <c r="R409" s="689">
        <f t="shared" si="927"/>
        <v>4.01</v>
      </c>
      <c r="S409" s="691"/>
      <c r="T409" s="691">
        <f t="shared" si="928"/>
        <v>4.01</v>
      </c>
      <c r="U409" s="692">
        <f t="shared" si="929"/>
        <v>265221.39999999997</v>
      </c>
      <c r="V409" s="692">
        <f t="shared" si="930"/>
        <v>0</v>
      </c>
      <c r="W409" s="692">
        <f t="shared" si="931"/>
        <v>265221.39999999997</v>
      </c>
      <c r="X409" s="691">
        <f t="shared" si="997"/>
        <v>0</v>
      </c>
      <c r="Y409" s="739">
        <f t="shared" si="932"/>
        <v>265221.39999999997</v>
      </c>
      <c r="Z409" s="739">
        <f t="shared" si="933"/>
        <v>3447878.1999999997</v>
      </c>
      <c r="AA409" s="763">
        <f t="shared" si="934"/>
        <v>5</v>
      </c>
      <c r="AB409" s="690"/>
      <c r="AC409" s="691">
        <f t="shared" si="935"/>
        <v>66140</v>
      </c>
      <c r="AD409" s="689">
        <f t="shared" si="936"/>
        <v>4.01</v>
      </c>
      <c r="AE409" s="691"/>
      <c r="AF409" s="691">
        <f t="shared" si="937"/>
        <v>4.01</v>
      </c>
      <c r="AG409" s="692">
        <f t="shared" si="938"/>
        <v>265221.39999999997</v>
      </c>
      <c r="AH409" s="692">
        <f t="shared" si="939"/>
        <v>0</v>
      </c>
      <c r="AI409" s="692">
        <f t="shared" si="940"/>
        <v>265221.39999999997</v>
      </c>
      <c r="AJ409" s="691">
        <f t="shared" si="998"/>
        <v>0</v>
      </c>
      <c r="AK409" s="739">
        <f t="shared" si="941"/>
        <v>265221.39999999997</v>
      </c>
      <c r="AL409" s="739">
        <f t="shared" si="942"/>
        <v>3447878.1999999997</v>
      </c>
      <c r="AM409" s="763">
        <f t="shared" si="943"/>
        <v>6</v>
      </c>
      <c r="AN409" s="690"/>
      <c r="AO409" s="691">
        <f t="shared" si="944"/>
        <v>66140</v>
      </c>
      <c r="AP409" s="689">
        <f t="shared" si="945"/>
        <v>4.01</v>
      </c>
      <c r="AQ409" s="691"/>
      <c r="AR409" s="691">
        <f t="shared" si="946"/>
        <v>4.01</v>
      </c>
      <c r="AS409" s="692">
        <f t="shared" si="947"/>
        <v>265221.39999999997</v>
      </c>
      <c r="AT409" s="692">
        <f t="shared" si="948"/>
        <v>0</v>
      </c>
      <c r="AU409" s="692">
        <f t="shared" si="949"/>
        <v>265221.39999999997</v>
      </c>
      <c r="AV409" s="691">
        <f t="shared" si="999"/>
        <v>0</v>
      </c>
      <c r="AW409" s="739">
        <f t="shared" si="950"/>
        <v>265221.39999999997</v>
      </c>
      <c r="AX409" s="739">
        <f t="shared" si="951"/>
        <v>3447878.1999999997</v>
      </c>
    </row>
    <row r="410" spans="1:50" s="687" customFormat="1" ht="22.5" customHeight="1">
      <c r="A410" s="746">
        <v>10</v>
      </c>
      <c r="B410" s="657" t="s">
        <v>831</v>
      </c>
      <c r="C410" s="738" t="s">
        <v>537</v>
      </c>
      <c r="D410" s="738">
        <v>1</v>
      </c>
      <c r="E410" s="762">
        <v>3</v>
      </c>
      <c r="F410" s="690"/>
      <c r="G410" s="691">
        <v>66140</v>
      </c>
      <c r="H410" s="689">
        <v>3.88</v>
      </c>
      <c r="I410" s="692">
        <f t="shared" si="1000"/>
        <v>256623.19999999998</v>
      </c>
      <c r="J410" s="692">
        <v>0</v>
      </c>
      <c r="K410" s="692">
        <f t="shared" si="1001"/>
        <v>256623.19999999998</v>
      </c>
      <c r="L410" s="691"/>
      <c r="M410" s="739">
        <f t="shared" si="1002"/>
        <v>256623.19999999998</v>
      </c>
      <c r="N410" s="739">
        <f t="shared" si="924"/>
        <v>3336101.5999999996</v>
      </c>
      <c r="O410" s="763">
        <f t="shared" si="925"/>
        <v>4</v>
      </c>
      <c r="P410" s="690"/>
      <c r="Q410" s="691">
        <f t="shared" si="926"/>
        <v>66140</v>
      </c>
      <c r="R410" s="689">
        <f t="shared" si="927"/>
        <v>3.88</v>
      </c>
      <c r="S410" s="691"/>
      <c r="T410" s="691">
        <f t="shared" si="928"/>
        <v>3.88</v>
      </c>
      <c r="U410" s="692">
        <f t="shared" si="929"/>
        <v>256623.19999999998</v>
      </c>
      <c r="V410" s="692">
        <f t="shared" si="930"/>
        <v>0</v>
      </c>
      <c r="W410" s="692">
        <f t="shared" si="931"/>
        <v>256623.19999999998</v>
      </c>
      <c r="X410" s="691">
        <f t="shared" si="997"/>
        <v>0</v>
      </c>
      <c r="Y410" s="739">
        <f t="shared" si="932"/>
        <v>256623.19999999998</v>
      </c>
      <c r="Z410" s="739">
        <f t="shared" si="933"/>
        <v>3336101.5999999996</v>
      </c>
      <c r="AA410" s="763">
        <f t="shared" si="934"/>
        <v>5</v>
      </c>
      <c r="AB410" s="690"/>
      <c r="AC410" s="691">
        <f t="shared" si="935"/>
        <v>66140</v>
      </c>
      <c r="AD410" s="689">
        <f t="shared" si="936"/>
        <v>3.88</v>
      </c>
      <c r="AE410" s="691"/>
      <c r="AF410" s="691">
        <f t="shared" si="937"/>
        <v>3.88</v>
      </c>
      <c r="AG410" s="692">
        <f t="shared" si="938"/>
        <v>256623.19999999998</v>
      </c>
      <c r="AH410" s="692">
        <f t="shared" si="939"/>
        <v>0</v>
      </c>
      <c r="AI410" s="692">
        <f t="shared" si="940"/>
        <v>256623.19999999998</v>
      </c>
      <c r="AJ410" s="691">
        <f t="shared" si="998"/>
        <v>0</v>
      </c>
      <c r="AK410" s="739">
        <f t="shared" si="941"/>
        <v>256623.19999999998</v>
      </c>
      <c r="AL410" s="739">
        <f t="shared" si="942"/>
        <v>3336101.5999999996</v>
      </c>
      <c r="AM410" s="763">
        <f t="shared" si="943"/>
        <v>6</v>
      </c>
      <c r="AN410" s="690"/>
      <c r="AO410" s="691">
        <f t="shared" si="944"/>
        <v>66140</v>
      </c>
      <c r="AP410" s="689">
        <f t="shared" si="945"/>
        <v>3.88</v>
      </c>
      <c r="AQ410" s="691"/>
      <c r="AR410" s="691">
        <f t="shared" si="946"/>
        <v>3.88</v>
      </c>
      <c r="AS410" s="692">
        <f t="shared" si="947"/>
        <v>256623.19999999998</v>
      </c>
      <c r="AT410" s="692">
        <f t="shared" si="948"/>
        <v>0</v>
      </c>
      <c r="AU410" s="692">
        <f t="shared" si="949"/>
        <v>256623.19999999998</v>
      </c>
      <c r="AV410" s="691">
        <f t="shared" si="999"/>
        <v>0</v>
      </c>
      <c r="AW410" s="739">
        <f t="shared" si="950"/>
        <v>256623.19999999998</v>
      </c>
      <c r="AX410" s="739">
        <f t="shared" si="951"/>
        <v>3336101.5999999996</v>
      </c>
    </row>
    <row r="411" spans="1:50" s="687" customFormat="1" ht="22.5" customHeight="1">
      <c r="A411" s="688">
        <v>11</v>
      </c>
      <c r="B411" s="657" t="s">
        <v>829</v>
      </c>
      <c r="C411" s="738" t="s">
        <v>537</v>
      </c>
      <c r="D411" s="738">
        <v>1</v>
      </c>
      <c r="E411" s="762">
        <v>3</v>
      </c>
      <c r="F411" s="690"/>
      <c r="G411" s="691">
        <v>66140</v>
      </c>
      <c r="H411" s="689">
        <v>4.01</v>
      </c>
      <c r="I411" s="692">
        <f>+H411*G411</f>
        <v>265221.39999999997</v>
      </c>
      <c r="J411" s="692">
        <v>0</v>
      </c>
      <c r="K411" s="692">
        <f>+I411+J411</f>
        <v>265221.39999999997</v>
      </c>
      <c r="L411" s="691"/>
      <c r="M411" s="739">
        <f>+K411+L411</f>
        <v>265221.39999999997</v>
      </c>
      <c r="N411" s="739">
        <f>+M411*13</f>
        <v>3447878.1999999997</v>
      </c>
      <c r="O411" s="763">
        <f>+E411+1</f>
        <v>4</v>
      </c>
      <c r="P411" s="690"/>
      <c r="Q411" s="691">
        <f>+G411</f>
        <v>66140</v>
      </c>
      <c r="R411" s="689">
        <f>+H411</f>
        <v>4.01</v>
      </c>
      <c r="S411" s="691"/>
      <c r="T411" s="691">
        <f>+R411+R411*S411</f>
        <v>4.01</v>
      </c>
      <c r="U411" s="692">
        <f>+T411*Q411</f>
        <v>265221.39999999997</v>
      </c>
      <c r="V411" s="692">
        <f>IF((P411&lt;=30)*AND(U411*P411%&gt;J411),U411*P411%,IF((P411&gt;30)*AND(U411*30%&gt;J411),U411*30%,J411))</f>
        <v>0</v>
      </c>
      <c r="W411" s="692">
        <f>+U411+V411</f>
        <v>265221.39999999997</v>
      </c>
      <c r="X411" s="691">
        <f>+L411</f>
        <v>0</v>
      </c>
      <c r="Y411" s="739">
        <f>+W411+X411</f>
        <v>265221.39999999997</v>
      </c>
      <c r="Z411" s="739">
        <f>+Y411*13</f>
        <v>3447878.1999999997</v>
      </c>
      <c r="AA411" s="763">
        <f>+O411+1</f>
        <v>5</v>
      </c>
      <c r="AB411" s="690"/>
      <c r="AC411" s="691">
        <f>+Q411</f>
        <v>66140</v>
      </c>
      <c r="AD411" s="689">
        <f>+H411</f>
        <v>4.01</v>
      </c>
      <c r="AE411" s="691"/>
      <c r="AF411" s="691">
        <f>+AD411+AD411*AE411</f>
        <v>4.01</v>
      </c>
      <c r="AG411" s="692">
        <f>+AF411*AC411</f>
        <v>265221.39999999997</v>
      </c>
      <c r="AH411" s="692">
        <f>IF((AB411&lt;=30)*AND(AG411*AB411%&gt;V411),AG411*AB411%,IF((AB411&gt;30)*AND(AG411*30%&gt;V411),AG411*30%,V411))</f>
        <v>0</v>
      </c>
      <c r="AI411" s="692">
        <f>+AG411+AH411</f>
        <v>265221.39999999997</v>
      </c>
      <c r="AJ411" s="691">
        <f>+X411</f>
        <v>0</v>
      </c>
      <c r="AK411" s="739">
        <f>+AI411+AJ411</f>
        <v>265221.39999999997</v>
      </c>
      <c r="AL411" s="739">
        <f>+AK411*13</f>
        <v>3447878.1999999997</v>
      </c>
      <c r="AM411" s="763">
        <f>+AA411+1</f>
        <v>6</v>
      </c>
      <c r="AN411" s="690"/>
      <c r="AO411" s="691">
        <f>+AC411</f>
        <v>66140</v>
      </c>
      <c r="AP411" s="689">
        <f>+H411</f>
        <v>4.01</v>
      </c>
      <c r="AQ411" s="691"/>
      <c r="AR411" s="691">
        <f>+AP411+AP411*AQ411</f>
        <v>4.01</v>
      </c>
      <c r="AS411" s="692">
        <f>+AR411*AO411</f>
        <v>265221.39999999997</v>
      </c>
      <c r="AT411" s="692">
        <f>IF((AN411&lt;=30)*AND(AS411*AN411%&gt;AH411),AS411*AN411%,IF((AN411&gt;30)*AND(AS411*30%&gt;AH411),AS411*30%,AH411))</f>
        <v>0</v>
      </c>
      <c r="AU411" s="692">
        <f>+AS411+AT411</f>
        <v>265221.39999999997</v>
      </c>
      <c r="AV411" s="691">
        <f>+AJ411</f>
        <v>0</v>
      </c>
      <c r="AW411" s="739">
        <f>+AU411+AV411</f>
        <v>265221.39999999997</v>
      </c>
      <c r="AX411" s="739">
        <f>+AW411*13</f>
        <v>3447878.1999999997</v>
      </c>
    </row>
    <row r="412" spans="1:50" s="687" customFormat="1" ht="22.5" customHeight="1">
      <c r="A412" s="746">
        <v>12</v>
      </c>
      <c r="B412" s="657" t="s">
        <v>818</v>
      </c>
      <c r="C412" s="738" t="s">
        <v>537</v>
      </c>
      <c r="D412" s="738">
        <v>1</v>
      </c>
      <c r="E412" s="762">
        <v>3</v>
      </c>
      <c r="F412" s="690"/>
      <c r="G412" s="691">
        <v>66140</v>
      </c>
      <c r="H412" s="689">
        <v>4.01</v>
      </c>
      <c r="I412" s="692">
        <f t="shared" si="1000"/>
        <v>265221.39999999997</v>
      </c>
      <c r="J412" s="692">
        <v>0</v>
      </c>
      <c r="K412" s="692">
        <f t="shared" si="1001"/>
        <v>265221.39999999997</v>
      </c>
      <c r="L412" s="691">
        <v>8000</v>
      </c>
      <c r="M412" s="739">
        <f t="shared" si="1002"/>
        <v>273221.39999999997</v>
      </c>
      <c r="N412" s="739">
        <f t="shared" si="924"/>
        <v>3551878.1999999997</v>
      </c>
      <c r="O412" s="763">
        <f t="shared" si="925"/>
        <v>4</v>
      </c>
      <c r="P412" s="690"/>
      <c r="Q412" s="691">
        <f t="shared" si="926"/>
        <v>66140</v>
      </c>
      <c r="R412" s="689">
        <f t="shared" si="927"/>
        <v>4.01</v>
      </c>
      <c r="S412" s="691"/>
      <c r="T412" s="691">
        <f t="shared" si="928"/>
        <v>4.01</v>
      </c>
      <c r="U412" s="692">
        <f t="shared" si="929"/>
        <v>265221.39999999997</v>
      </c>
      <c r="V412" s="692">
        <f t="shared" si="930"/>
        <v>0</v>
      </c>
      <c r="W412" s="692">
        <f t="shared" si="931"/>
        <v>265221.39999999997</v>
      </c>
      <c r="X412" s="691">
        <f t="shared" si="997"/>
        <v>8000</v>
      </c>
      <c r="Y412" s="739">
        <f t="shared" si="932"/>
        <v>273221.39999999997</v>
      </c>
      <c r="Z412" s="739">
        <f t="shared" si="933"/>
        <v>3551878.1999999997</v>
      </c>
      <c r="AA412" s="763">
        <f t="shared" si="934"/>
        <v>5</v>
      </c>
      <c r="AB412" s="690"/>
      <c r="AC412" s="691">
        <f t="shared" si="935"/>
        <v>66140</v>
      </c>
      <c r="AD412" s="689">
        <f t="shared" si="936"/>
        <v>4.01</v>
      </c>
      <c r="AE412" s="691"/>
      <c r="AF412" s="691">
        <f t="shared" si="937"/>
        <v>4.01</v>
      </c>
      <c r="AG412" s="692">
        <f t="shared" si="938"/>
        <v>265221.39999999997</v>
      </c>
      <c r="AH412" s="692">
        <f t="shared" si="939"/>
        <v>0</v>
      </c>
      <c r="AI412" s="692">
        <f t="shared" si="940"/>
        <v>265221.39999999997</v>
      </c>
      <c r="AJ412" s="691">
        <f t="shared" si="998"/>
        <v>8000</v>
      </c>
      <c r="AK412" s="739">
        <f t="shared" si="941"/>
        <v>273221.39999999997</v>
      </c>
      <c r="AL412" s="739">
        <f t="shared" si="942"/>
        <v>3551878.1999999997</v>
      </c>
      <c r="AM412" s="763">
        <f t="shared" si="943"/>
        <v>6</v>
      </c>
      <c r="AN412" s="690"/>
      <c r="AO412" s="691">
        <f t="shared" si="944"/>
        <v>66140</v>
      </c>
      <c r="AP412" s="689">
        <f t="shared" si="945"/>
        <v>4.01</v>
      </c>
      <c r="AQ412" s="691"/>
      <c r="AR412" s="691">
        <f t="shared" si="946"/>
        <v>4.01</v>
      </c>
      <c r="AS412" s="692">
        <f t="shared" si="947"/>
        <v>265221.39999999997</v>
      </c>
      <c r="AT412" s="692">
        <f t="shared" si="948"/>
        <v>0</v>
      </c>
      <c r="AU412" s="692">
        <f t="shared" si="949"/>
        <v>265221.39999999997</v>
      </c>
      <c r="AV412" s="691">
        <f t="shared" si="999"/>
        <v>8000</v>
      </c>
      <c r="AW412" s="739">
        <f t="shared" si="950"/>
        <v>273221.39999999997</v>
      </c>
      <c r="AX412" s="739">
        <f t="shared" si="951"/>
        <v>3551878.1999999997</v>
      </c>
    </row>
    <row r="413" spans="1:50" s="687" customFormat="1" ht="22.5" customHeight="1">
      <c r="A413" s="688">
        <v>13</v>
      </c>
      <c r="B413" s="657" t="s">
        <v>1323</v>
      </c>
      <c r="C413" s="738" t="s">
        <v>537</v>
      </c>
      <c r="D413" s="738">
        <v>1</v>
      </c>
      <c r="E413" s="762">
        <v>3</v>
      </c>
      <c r="F413" s="690"/>
      <c r="G413" s="691">
        <v>66140</v>
      </c>
      <c r="H413" s="689">
        <v>3.88</v>
      </c>
      <c r="I413" s="692">
        <f>+H413*G413</f>
        <v>256623.19999999998</v>
      </c>
      <c r="J413" s="692">
        <v>0</v>
      </c>
      <c r="K413" s="692">
        <f>+I413+J413</f>
        <v>256623.19999999998</v>
      </c>
      <c r="L413" s="691"/>
      <c r="M413" s="739">
        <f>+K413+L413</f>
        <v>256623.19999999998</v>
      </c>
      <c r="N413" s="739">
        <f>+M413*13</f>
        <v>3336101.5999999996</v>
      </c>
      <c r="O413" s="763">
        <f>+E413+1</f>
        <v>4</v>
      </c>
      <c r="P413" s="690"/>
      <c r="Q413" s="691">
        <f t="shared" ref="Q413:R415" si="1039">+G413</f>
        <v>66140</v>
      </c>
      <c r="R413" s="689">
        <f t="shared" si="1039"/>
        <v>3.88</v>
      </c>
      <c r="S413" s="691"/>
      <c r="T413" s="691">
        <f>+R413+R413*S413</f>
        <v>3.88</v>
      </c>
      <c r="U413" s="692">
        <f>+T413*Q413</f>
        <v>256623.19999999998</v>
      </c>
      <c r="V413" s="692">
        <f>IF((P413&lt;=30)*AND(U413*P413%&gt;J413),U413*P413%,IF((P413&gt;30)*AND(U413*30%&gt;J413),U413*30%,J413))</f>
        <v>0</v>
      </c>
      <c r="W413" s="692">
        <f>+U413+V413</f>
        <v>256623.19999999998</v>
      </c>
      <c r="X413" s="691">
        <f>+L413</f>
        <v>0</v>
      </c>
      <c r="Y413" s="739">
        <f>+W413+X413</f>
        <v>256623.19999999998</v>
      </c>
      <c r="Z413" s="739">
        <f>+Y413*13</f>
        <v>3336101.5999999996</v>
      </c>
      <c r="AA413" s="763">
        <f>+O413+1</f>
        <v>5</v>
      </c>
      <c r="AB413" s="690"/>
      <c r="AC413" s="691">
        <f>+Q413</f>
        <v>66140</v>
      </c>
      <c r="AD413" s="689">
        <f>+H413</f>
        <v>3.88</v>
      </c>
      <c r="AE413" s="691"/>
      <c r="AF413" s="691">
        <f>+AD413+AD413*AE413</f>
        <v>3.88</v>
      </c>
      <c r="AG413" s="692">
        <f>+AF413*AC413</f>
        <v>256623.19999999998</v>
      </c>
      <c r="AH413" s="692">
        <f>IF((AB413&lt;=30)*AND(AG413*AB413%&gt;V413),AG413*AB413%,IF((AB413&gt;30)*AND(AG413*30%&gt;V413),AG413*30%,V413))</f>
        <v>0</v>
      </c>
      <c r="AI413" s="692">
        <f>+AG413+AH413</f>
        <v>256623.19999999998</v>
      </c>
      <c r="AJ413" s="691">
        <f>+X413</f>
        <v>0</v>
      </c>
      <c r="AK413" s="739">
        <f>+AI413+AJ413</f>
        <v>256623.19999999998</v>
      </c>
      <c r="AL413" s="739">
        <f>+AK413*13</f>
        <v>3336101.5999999996</v>
      </c>
      <c r="AM413" s="763">
        <f>+AA413+1</f>
        <v>6</v>
      </c>
      <c r="AN413" s="690"/>
      <c r="AO413" s="691">
        <f>+AC413</f>
        <v>66140</v>
      </c>
      <c r="AP413" s="689">
        <f>+H413</f>
        <v>3.88</v>
      </c>
      <c r="AQ413" s="691"/>
      <c r="AR413" s="691">
        <f>+AP413+AP413*AQ413</f>
        <v>3.88</v>
      </c>
      <c r="AS413" s="692">
        <f>+AR413*AO413</f>
        <v>256623.19999999998</v>
      </c>
      <c r="AT413" s="692">
        <f>IF((AN413&lt;=30)*AND(AS413*AN413%&gt;AH413),AS413*AN413%,IF((AN413&gt;30)*AND(AS413*30%&gt;AH413),AS413*30%,AH413))</f>
        <v>0</v>
      </c>
      <c r="AU413" s="692">
        <f>+AS413+AT413</f>
        <v>256623.19999999998</v>
      </c>
      <c r="AV413" s="691">
        <f>+AJ413</f>
        <v>0</v>
      </c>
      <c r="AW413" s="739">
        <f>+AU413+AV413</f>
        <v>256623.19999999998</v>
      </c>
      <c r="AX413" s="739">
        <f>+AW413*13</f>
        <v>3336101.5999999996</v>
      </c>
    </row>
    <row r="414" spans="1:50" s="687" customFormat="1" ht="22.5" customHeight="1">
      <c r="A414" s="746">
        <v>14</v>
      </c>
      <c r="B414" s="657" t="s">
        <v>278</v>
      </c>
      <c r="C414" s="738" t="s">
        <v>537</v>
      </c>
      <c r="D414" s="738">
        <v>1</v>
      </c>
      <c r="E414" s="762">
        <v>3</v>
      </c>
      <c r="F414" s="690"/>
      <c r="G414" s="691">
        <v>66140</v>
      </c>
      <c r="H414" s="689">
        <v>4.01</v>
      </c>
      <c r="I414" s="692">
        <f>+H414*G414</f>
        <v>265221.39999999997</v>
      </c>
      <c r="J414" s="692">
        <v>0</v>
      </c>
      <c r="K414" s="692">
        <f>+I414+J414</f>
        <v>265221.39999999997</v>
      </c>
      <c r="L414" s="691"/>
      <c r="M414" s="739">
        <f>+K414+L414</f>
        <v>265221.39999999997</v>
      </c>
      <c r="N414" s="739">
        <f>+M414*13</f>
        <v>3447878.1999999997</v>
      </c>
      <c r="O414" s="763">
        <f>+E414+1</f>
        <v>4</v>
      </c>
      <c r="P414" s="690"/>
      <c r="Q414" s="691">
        <f t="shared" si="1039"/>
        <v>66140</v>
      </c>
      <c r="R414" s="689">
        <f t="shared" si="1039"/>
        <v>4.01</v>
      </c>
      <c r="S414" s="691"/>
      <c r="T414" s="691">
        <f>+R414+R414*S414</f>
        <v>4.01</v>
      </c>
      <c r="U414" s="692">
        <f>+T414*Q414</f>
        <v>265221.39999999997</v>
      </c>
      <c r="V414" s="692">
        <f>IF((P414&lt;=30)*AND(U414*P414%&gt;J414),U414*P414%,IF((P414&gt;30)*AND(U414*30%&gt;J414),U414*30%,J414))</f>
        <v>0</v>
      </c>
      <c r="W414" s="692">
        <f>+U414+V414</f>
        <v>265221.39999999997</v>
      </c>
      <c r="X414" s="691">
        <f>+L414</f>
        <v>0</v>
      </c>
      <c r="Y414" s="739">
        <f>+W414+X414</f>
        <v>265221.39999999997</v>
      </c>
      <c r="Z414" s="739">
        <f>+Y414*13</f>
        <v>3447878.1999999997</v>
      </c>
      <c r="AA414" s="763">
        <f>+O414+1</f>
        <v>5</v>
      </c>
      <c r="AB414" s="690"/>
      <c r="AC414" s="691">
        <f>+Q414</f>
        <v>66140</v>
      </c>
      <c r="AD414" s="689">
        <f>+H414</f>
        <v>4.01</v>
      </c>
      <c r="AE414" s="691"/>
      <c r="AF414" s="691">
        <f>+AD414+AD414*AE414</f>
        <v>4.01</v>
      </c>
      <c r="AG414" s="692">
        <f>+AF414*AC414</f>
        <v>265221.39999999997</v>
      </c>
      <c r="AH414" s="692">
        <f>IF((AB414&lt;=30)*AND(AG414*AB414%&gt;V414),AG414*AB414%,IF((AB414&gt;30)*AND(AG414*30%&gt;V414),AG414*30%,V414))</f>
        <v>0</v>
      </c>
      <c r="AI414" s="692">
        <f>+AG414+AH414</f>
        <v>265221.39999999997</v>
      </c>
      <c r="AJ414" s="691">
        <f>+X414</f>
        <v>0</v>
      </c>
      <c r="AK414" s="739">
        <f>+AI414+AJ414</f>
        <v>265221.39999999997</v>
      </c>
      <c r="AL414" s="739">
        <f>+AK414*13</f>
        <v>3447878.1999999997</v>
      </c>
      <c r="AM414" s="763">
        <f>+AA414+1</f>
        <v>6</v>
      </c>
      <c r="AN414" s="690"/>
      <c r="AO414" s="691">
        <f>+AC414</f>
        <v>66140</v>
      </c>
      <c r="AP414" s="689">
        <f>+H414</f>
        <v>4.01</v>
      </c>
      <c r="AQ414" s="691"/>
      <c r="AR414" s="691">
        <f>+AP414+AP414*AQ414</f>
        <v>4.01</v>
      </c>
      <c r="AS414" s="692">
        <f>+AR414*AO414</f>
        <v>265221.39999999997</v>
      </c>
      <c r="AT414" s="692">
        <f>IF((AN414&lt;=30)*AND(AS414*AN414%&gt;AH414),AS414*AN414%,IF((AN414&gt;30)*AND(AS414*30%&gt;AH414),AS414*30%,AH414))</f>
        <v>0</v>
      </c>
      <c r="AU414" s="692">
        <f>+AS414+AT414</f>
        <v>265221.39999999997</v>
      </c>
      <c r="AV414" s="691">
        <f>+AJ414</f>
        <v>0</v>
      </c>
      <c r="AW414" s="739">
        <f>+AU414+AV414</f>
        <v>265221.39999999997</v>
      </c>
      <c r="AX414" s="739">
        <f>+AW414*13</f>
        <v>3447878.1999999997</v>
      </c>
    </row>
    <row r="415" spans="1:50" s="687" customFormat="1" ht="22.5" customHeight="1">
      <c r="A415" s="688">
        <v>15</v>
      </c>
      <c r="B415" s="657" t="s">
        <v>731</v>
      </c>
      <c r="C415" s="738" t="s">
        <v>537</v>
      </c>
      <c r="D415" s="738">
        <v>1</v>
      </c>
      <c r="E415" s="762">
        <v>3</v>
      </c>
      <c r="F415" s="690"/>
      <c r="G415" s="691">
        <v>66140</v>
      </c>
      <c r="H415" s="689">
        <v>4.01</v>
      </c>
      <c r="I415" s="692">
        <f>+H415*G415</f>
        <v>265221.39999999997</v>
      </c>
      <c r="J415" s="692">
        <v>0</v>
      </c>
      <c r="K415" s="692">
        <f>+I415+J415</f>
        <v>265221.39999999997</v>
      </c>
      <c r="L415" s="691"/>
      <c r="M415" s="739">
        <f>+K415+L415</f>
        <v>265221.39999999997</v>
      </c>
      <c r="N415" s="739">
        <f>+M415*13</f>
        <v>3447878.1999999997</v>
      </c>
      <c r="O415" s="763">
        <f>+E415+1</f>
        <v>4</v>
      </c>
      <c r="P415" s="690"/>
      <c r="Q415" s="691">
        <f t="shared" si="1039"/>
        <v>66140</v>
      </c>
      <c r="R415" s="689">
        <f t="shared" si="1039"/>
        <v>4.01</v>
      </c>
      <c r="S415" s="691"/>
      <c r="T415" s="691">
        <f>+R415+R415*S415</f>
        <v>4.01</v>
      </c>
      <c r="U415" s="692">
        <f>+T415*Q415</f>
        <v>265221.39999999997</v>
      </c>
      <c r="V415" s="692">
        <f>IF((P415&lt;=30)*AND(U415*P415%&gt;J415),U415*P415%,IF((P415&gt;30)*AND(U415*30%&gt;J415),U415*30%,J415))</f>
        <v>0</v>
      </c>
      <c r="W415" s="692">
        <f>+U415+V415</f>
        <v>265221.39999999997</v>
      </c>
      <c r="X415" s="691">
        <f>+L415</f>
        <v>0</v>
      </c>
      <c r="Y415" s="739">
        <f>+W415+X415</f>
        <v>265221.39999999997</v>
      </c>
      <c r="Z415" s="739">
        <f>+Y415*13</f>
        <v>3447878.1999999997</v>
      </c>
      <c r="AA415" s="763">
        <f>+O415+1</f>
        <v>5</v>
      </c>
      <c r="AB415" s="690"/>
      <c r="AC415" s="691">
        <f>+Q415</f>
        <v>66140</v>
      </c>
      <c r="AD415" s="689">
        <f>+H415</f>
        <v>4.01</v>
      </c>
      <c r="AE415" s="691"/>
      <c r="AF415" s="691">
        <f>+AD415+AD415*AE415</f>
        <v>4.01</v>
      </c>
      <c r="AG415" s="692">
        <f>+AF415*AC415</f>
        <v>265221.39999999997</v>
      </c>
      <c r="AH415" s="692">
        <f>IF((AB415&lt;=30)*AND(AG415*AB415%&gt;V415),AG415*AB415%,IF((AB415&gt;30)*AND(AG415*30%&gt;V415),AG415*30%,V415))</f>
        <v>0</v>
      </c>
      <c r="AI415" s="692">
        <f>+AG415+AH415</f>
        <v>265221.39999999997</v>
      </c>
      <c r="AJ415" s="691">
        <f>+X415</f>
        <v>0</v>
      </c>
      <c r="AK415" s="739">
        <f>+AI415+AJ415</f>
        <v>265221.39999999997</v>
      </c>
      <c r="AL415" s="739">
        <f>+AK415*13</f>
        <v>3447878.1999999997</v>
      </c>
      <c r="AM415" s="763">
        <f>+AA415+1</f>
        <v>6</v>
      </c>
      <c r="AN415" s="690"/>
      <c r="AO415" s="691">
        <f>+AC415</f>
        <v>66140</v>
      </c>
      <c r="AP415" s="689">
        <f>+H415</f>
        <v>4.01</v>
      </c>
      <c r="AQ415" s="691"/>
      <c r="AR415" s="691">
        <f>+AP415+AP415*AQ415</f>
        <v>4.01</v>
      </c>
      <c r="AS415" s="692">
        <f>+AR415*AO415</f>
        <v>265221.39999999997</v>
      </c>
      <c r="AT415" s="692">
        <f>IF((AN415&lt;=30)*AND(AS415*AN415%&gt;AH415),AS415*AN415%,IF((AN415&gt;30)*AND(AS415*30%&gt;AH415),AS415*30%,AH415))</f>
        <v>0</v>
      </c>
      <c r="AU415" s="692">
        <f>+AS415+AT415</f>
        <v>265221.39999999997</v>
      </c>
      <c r="AV415" s="691">
        <f>+AJ415</f>
        <v>0</v>
      </c>
      <c r="AW415" s="739">
        <f>+AU415+AV415</f>
        <v>265221.39999999997</v>
      </c>
      <c r="AX415" s="739">
        <f>+AW415*13</f>
        <v>3447878.1999999997</v>
      </c>
    </row>
    <row r="416" spans="1:50" s="687" customFormat="1" ht="22.5" customHeight="1">
      <c r="A416" s="746">
        <v>16</v>
      </c>
      <c r="B416" s="657" t="s">
        <v>819</v>
      </c>
      <c r="C416" s="738" t="s">
        <v>537</v>
      </c>
      <c r="D416" s="738">
        <v>1</v>
      </c>
      <c r="E416" s="762">
        <v>3</v>
      </c>
      <c r="F416" s="690"/>
      <c r="G416" s="691">
        <v>66140</v>
      </c>
      <c r="H416" s="689">
        <v>4.01</v>
      </c>
      <c r="I416" s="692">
        <f t="shared" si="1000"/>
        <v>265221.39999999997</v>
      </c>
      <c r="J416" s="692">
        <v>0</v>
      </c>
      <c r="K416" s="692">
        <f t="shared" si="1001"/>
        <v>265221.39999999997</v>
      </c>
      <c r="L416" s="691"/>
      <c r="M416" s="739">
        <f t="shared" si="1002"/>
        <v>265221.39999999997</v>
      </c>
      <c r="N416" s="739">
        <f t="shared" si="924"/>
        <v>3447878.1999999997</v>
      </c>
      <c r="O416" s="763">
        <f t="shared" si="925"/>
        <v>4</v>
      </c>
      <c r="P416" s="690"/>
      <c r="Q416" s="691">
        <f t="shared" si="926"/>
        <v>66140</v>
      </c>
      <c r="R416" s="689">
        <f t="shared" si="927"/>
        <v>4.01</v>
      </c>
      <c r="S416" s="691"/>
      <c r="T416" s="691">
        <f t="shared" si="928"/>
        <v>4.01</v>
      </c>
      <c r="U416" s="692">
        <f t="shared" si="929"/>
        <v>265221.39999999997</v>
      </c>
      <c r="V416" s="692">
        <f t="shared" si="930"/>
        <v>0</v>
      </c>
      <c r="W416" s="692">
        <f t="shared" si="931"/>
        <v>265221.39999999997</v>
      </c>
      <c r="X416" s="691">
        <f t="shared" si="997"/>
        <v>0</v>
      </c>
      <c r="Y416" s="739">
        <f t="shared" si="932"/>
        <v>265221.39999999997</v>
      </c>
      <c r="Z416" s="739">
        <f t="shared" si="933"/>
        <v>3447878.1999999997</v>
      </c>
      <c r="AA416" s="763">
        <f t="shared" si="934"/>
        <v>5</v>
      </c>
      <c r="AB416" s="690"/>
      <c r="AC416" s="691">
        <f t="shared" si="935"/>
        <v>66140</v>
      </c>
      <c r="AD416" s="689">
        <f t="shared" si="936"/>
        <v>4.01</v>
      </c>
      <c r="AE416" s="691"/>
      <c r="AF416" s="691">
        <f t="shared" si="937"/>
        <v>4.01</v>
      </c>
      <c r="AG416" s="692">
        <f t="shared" si="938"/>
        <v>265221.39999999997</v>
      </c>
      <c r="AH416" s="692">
        <f t="shared" si="939"/>
        <v>0</v>
      </c>
      <c r="AI416" s="692">
        <f t="shared" si="940"/>
        <v>265221.39999999997</v>
      </c>
      <c r="AJ416" s="691">
        <f t="shared" si="998"/>
        <v>0</v>
      </c>
      <c r="AK416" s="739">
        <f t="shared" si="941"/>
        <v>265221.39999999997</v>
      </c>
      <c r="AL416" s="739">
        <f t="shared" si="942"/>
        <v>3447878.1999999997</v>
      </c>
      <c r="AM416" s="763">
        <f t="shared" si="943"/>
        <v>6</v>
      </c>
      <c r="AN416" s="690"/>
      <c r="AO416" s="691">
        <f t="shared" si="944"/>
        <v>66140</v>
      </c>
      <c r="AP416" s="689">
        <f t="shared" si="945"/>
        <v>4.01</v>
      </c>
      <c r="AQ416" s="691"/>
      <c r="AR416" s="691">
        <f t="shared" si="946"/>
        <v>4.01</v>
      </c>
      <c r="AS416" s="692">
        <f t="shared" si="947"/>
        <v>265221.39999999997</v>
      </c>
      <c r="AT416" s="692">
        <f t="shared" si="948"/>
        <v>0</v>
      </c>
      <c r="AU416" s="692">
        <f t="shared" si="949"/>
        <v>265221.39999999997</v>
      </c>
      <c r="AV416" s="691">
        <f t="shared" si="999"/>
        <v>0</v>
      </c>
      <c r="AW416" s="739">
        <f t="shared" si="950"/>
        <v>265221.39999999997</v>
      </c>
      <c r="AX416" s="739">
        <f t="shared" si="951"/>
        <v>3447878.1999999997</v>
      </c>
    </row>
    <row r="417" spans="1:50" s="687" customFormat="1" ht="27">
      <c r="A417" s="688">
        <v>17</v>
      </c>
      <c r="B417" s="657" t="s">
        <v>2235</v>
      </c>
      <c r="C417" s="738" t="s">
        <v>537</v>
      </c>
      <c r="D417" s="738">
        <v>1</v>
      </c>
      <c r="E417" s="762">
        <v>2</v>
      </c>
      <c r="F417" s="690"/>
      <c r="G417" s="691">
        <v>66140</v>
      </c>
      <c r="H417" s="689">
        <v>3.88</v>
      </c>
      <c r="I417" s="692">
        <f t="shared" ref="I417:I424" si="1040">+H417*G417</f>
        <v>256623.19999999998</v>
      </c>
      <c r="J417" s="692">
        <v>0</v>
      </c>
      <c r="K417" s="692">
        <f t="shared" ref="K417:K424" si="1041">+I417+J417</f>
        <v>256623.19999999998</v>
      </c>
      <c r="L417" s="691"/>
      <c r="M417" s="739">
        <f t="shared" ref="M417:M424" si="1042">+K417+L417</f>
        <v>256623.19999999998</v>
      </c>
      <c r="N417" s="739">
        <f t="shared" ref="N417:N424" si="1043">+M417*13</f>
        <v>3336101.5999999996</v>
      </c>
      <c r="O417" s="763">
        <f t="shared" ref="O417:O424" si="1044">+E417+1</f>
        <v>3</v>
      </c>
      <c r="P417" s="690"/>
      <c r="Q417" s="691">
        <f t="shared" ref="Q417:R424" si="1045">+G417</f>
        <v>66140</v>
      </c>
      <c r="R417" s="689">
        <f t="shared" si="1045"/>
        <v>3.88</v>
      </c>
      <c r="S417" s="691"/>
      <c r="T417" s="691">
        <f t="shared" ref="T417:T424" si="1046">+R417+R417*S417</f>
        <v>3.88</v>
      </c>
      <c r="U417" s="692">
        <f t="shared" ref="U417:U424" si="1047">+T417*Q417</f>
        <v>256623.19999999998</v>
      </c>
      <c r="V417" s="692">
        <f t="shared" ref="V417:V424" si="1048">IF((P417&lt;=30)*AND(U417*P417%&gt;J417),U417*P417%,IF((P417&gt;30)*AND(U417*30%&gt;J417),U417*30%,J417))</f>
        <v>0</v>
      </c>
      <c r="W417" s="692">
        <f t="shared" ref="W417:W424" si="1049">+U417+V417</f>
        <v>256623.19999999998</v>
      </c>
      <c r="X417" s="691">
        <f t="shared" ref="X417:X424" si="1050">+L417</f>
        <v>0</v>
      </c>
      <c r="Y417" s="739">
        <f t="shared" ref="Y417:Y424" si="1051">+W417+X417</f>
        <v>256623.19999999998</v>
      </c>
      <c r="Z417" s="739">
        <f t="shared" ref="Z417:Z424" si="1052">+Y417*13</f>
        <v>3336101.5999999996</v>
      </c>
      <c r="AA417" s="763">
        <f t="shared" ref="AA417:AA424" si="1053">+O417+1</f>
        <v>4</v>
      </c>
      <c r="AB417" s="690"/>
      <c r="AC417" s="691">
        <f t="shared" ref="AC417:AC424" si="1054">+Q417</f>
        <v>66140</v>
      </c>
      <c r="AD417" s="689">
        <f t="shared" ref="AD417:AD424" si="1055">+H417</f>
        <v>3.88</v>
      </c>
      <c r="AE417" s="691"/>
      <c r="AF417" s="691">
        <f t="shared" ref="AF417:AF424" si="1056">+AD417+AD417*AE417</f>
        <v>3.88</v>
      </c>
      <c r="AG417" s="692">
        <f t="shared" ref="AG417:AG424" si="1057">+AF417*AC417</f>
        <v>256623.19999999998</v>
      </c>
      <c r="AH417" s="692">
        <f t="shared" ref="AH417:AH424" si="1058">IF((AB417&lt;=30)*AND(AG417*AB417%&gt;V417),AG417*AB417%,IF((AB417&gt;30)*AND(AG417*30%&gt;V417),AG417*30%,V417))</f>
        <v>0</v>
      </c>
      <c r="AI417" s="692">
        <f t="shared" ref="AI417:AI424" si="1059">+AG417+AH417</f>
        <v>256623.19999999998</v>
      </c>
      <c r="AJ417" s="691">
        <f t="shared" ref="AJ417:AJ424" si="1060">+X417</f>
        <v>0</v>
      </c>
      <c r="AK417" s="739">
        <f t="shared" ref="AK417:AK424" si="1061">+AI417+AJ417</f>
        <v>256623.19999999998</v>
      </c>
      <c r="AL417" s="739">
        <f t="shared" ref="AL417:AL424" si="1062">+AK417*13</f>
        <v>3336101.5999999996</v>
      </c>
      <c r="AM417" s="763">
        <f t="shared" ref="AM417:AM424" si="1063">+AA417+1</f>
        <v>5</v>
      </c>
      <c r="AN417" s="690"/>
      <c r="AO417" s="691">
        <f t="shared" ref="AO417:AO424" si="1064">+AC417</f>
        <v>66140</v>
      </c>
      <c r="AP417" s="689">
        <f t="shared" ref="AP417:AP424" si="1065">+H417</f>
        <v>3.88</v>
      </c>
      <c r="AQ417" s="691"/>
      <c r="AR417" s="691">
        <f t="shared" ref="AR417:AR424" si="1066">+AP417+AP417*AQ417</f>
        <v>3.88</v>
      </c>
      <c r="AS417" s="692">
        <f t="shared" ref="AS417:AS424" si="1067">+AR417*AO417</f>
        <v>256623.19999999998</v>
      </c>
      <c r="AT417" s="692">
        <f t="shared" ref="AT417:AT424" si="1068">IF((AN417&lt;=30)*AND(AS417*AN417%&gt;AH417),AS417*AN417%,IF((AN417&gt;30)*AND(AS417*30%&gt;AH417),AS417*30%,AH417))</f>
        <v>0</v>
      </c>
      <c r="AU417" s="692">
        <f t="shared" ref="AU417:AU424" si="1069">+AS417+AT417</f>
        <v>256623.19999999998</v>
      </c>
      <c r="AV417" s="691">
        <f t="shared" ref="AV417:AV424" si="1070">+AJ417</f>
        <v>0</v>
      </c>
      <c r="AW417" s="739">
        <f t="shared" ref="AW417:AW424" si="1071">+AU417+AV417</f>
        <v>256623.19999999998</v>
      </c>
      <c r="AX417" s="739">
        <f t="shared" ref="AX417:AX424" si="1072">+AW417*13</f>
        <v>3336101.5999999996</v>
      </c>
    </row>
    <row r="418" spans="1:50" s="687" customFormat="1" ht="22.5" customHeight="1">
      <c r="A418" s="746">
        <v>18</v>
      </c>
      <c r="B418" s="657" t="s">
        <v>853</v>
      </c>
      <c r="C418" s="738" t="s">
        <v>537</v>
      </c>
      <c r="D418" s="738">
        <v>1</v>
      </c>
      <c r="E418" s="762">
        <v>3</v>
      </c>
      <c r="F418" s="690"/>
      <c r="G418" s="691">
        <v>66140</v>
      </c>
      <c r="H418" s="689">
        <v>4.01</v>
      </c>
      <c r="I418" s="692">
        <f t="shared" si="1040"/>
        <v>265221.39999999997</v>
      </c>
      <c r="J418" s="692">
        <v>0</v>
      </c>
      <c r="K418" s="692">
        <f t="shared" si="1041"/>
        <v>265221.39999999997</v>
      </c>
      <c r="L418" s="691"/>
      <c r="M418" s="739">
        <f t="shared" si="1042"/>
        <v>265221.39999999997</v>
      </c>
      <c r="N418" s="739">
        <f t="shared" si="1043"/>
        <v>3447878.1999999997</v>
      </c>
      <c r="O418" s="763">
        <f t="shared" si="1044"/>
        <v>4</v>
      </c>
      <c r="P418" s="690"/>
      <c r="Q418" s="691">
        <f t="shared" si="1045"/>
        <v>66140</v>
      </c>
      <c r="R418" s="689">
        <f t="shared" si="1045"/>
        <v>4.01</v>
      </c>
      <c r="S418" s="691"/>
      <c r="T418" s="691">
        <f t="shared" si="1046"/>
        <v>4.01</v>
      </c>
      <c r="U418" s="692">
        <f t="shared" si="1047"/>
        <v>265221.39999999997</v>
      </c>
      <c r="V418" s="692">
        <f t="shared" si="1048"/>
        <v>0</v>
      </c>
      <c r="W418" s="692">
        <f t="shared" si="1049"/>
        <v>265221.39999999997</v>
      </c>
      <c r="X418" s="691">
        <f t="shared" si="1050"/>
        <v>0</v>
      </c>
      <c r="Y418" s="739">
        <f t="shared" si="1051"/>
        <v>265221.39999999997</v>
      </c>
      <c r="Z418" s="739">
        <f t="shared" si="1052"/>
        <v>3447878.1999999997</v>
      </c>
      <c r="AA418" s="763">
        <f t="shared" si="1053"/>
        <v>5</v>
      </c>
      <c r="AB418" s="690"/>
      <c r="AC418" s="691">
        <f t="shared" si="1054"/>
        <v>66140</v>
      </c>
      <c r="AD418" s="689">
        <f t="shared" si="1055"/>
        <v>4.01</v>
      </c>
      <c r="AE418" s="691"/>
      <c r="AF418" s="691">
        <f t="shared" si="1056"/>
        <v>4.01</v>
      </c>
      <c r="AG418" s="692">
        <f t="shared" si="1057"/>
        <v>265221.39999999997</v>
      </c>
      <c r="AH418" s="692">
        <f t="shared" si="1058"/>
        <v>0</v>
      </c>
      <c r="AI418" s="692">
        <f t="shared" si="1059"/>
        <v>265221.39999999997</v>
      </c>
      <c r="AJ418" s="691">
        <f t="shared" si="1060"/>
        <v>0</v>
      </c>
      <c r="AK418" s="739">
        <f t="shared" si="1061"/>
        <v>265221.39999999997</v>
      </c>
      <c r="AL418" s="739">
        <f t="shared" si="1062"/>
        <v>3447878.1999999997</v>
      </c>
      <c r="AM418" s="763">
        <f t="shared" si="1063"/>
        <v>6</v>
      </c>
      <c r="AN418" s="690"/>
      <c r="AO418" s="691">
        <f t="shared" si="1064"/>
        <v>66140</v>
      </c>
      <c r="AP418" s="689">
        <f t="shared" si="1065"/>
        <v>4.01</v>
      </c>
      <c r="AQ418" s="691"/>
      <c r="AR418" s="691">
        <f t="shared" si="1066"/>
        <v>4.01</v>
      </c>
      <c r="AS418" s="692">
        <f t="shared" si="1067"/>
        <v>265221.39999999997</v>
      </c>
      <c r="AT418" s="692">
        <f t="shared" si="1068"/>
        <v>0</v>
      </c>
      <c r="AU418" s="692">
        <f t="shared" si="1069"/>
        <v>265221.39999999997</v>
      </c>
      <c r="AV418" s="691">
        <f t="shared" si="1070"/>
        <v>0</v>
      </c>
      <c r="AW418" s="739">
        <f t="shared" si="1071"/>
        <v>265221.39999999997</v>
      </c>
      <c r="AX418" s="739">
        <f t="shared" si="1072"/>
        <v>3447878.1999999997</v>
      </c>
    </row>
    <row r="419" spans="1:50" s="687" customFormat="1" ht="22.5" customHeight="1">
      <c r="A419" s="688">
        <v>19</v>
      </c>
      <c r="B419" s="657" t="s">
        <v>824</v>
      </c>
      <c r="C419" s="738" t="s">
        <v>537</v>
      </c>
      <c r="D419" s="738">
        <v>1</v>
      </c>
      <c r="E419" s="762">
        <v>2</v>
      </c>
      <c r="F419" s="690"/>
      <c r="G419" s="691">
        <v>66140</v>
      </c>
      <c r="H419" s="689">
        <v>3.88</v>
      </c>
      <c r="I419" s="692">
        <f t="shared" si="1040"/>
        <v>256623.19999999998</v>
      </c>
      <c r="J419" s="692">
        <v>0</v>
      </c>
      <c r="K419" s="692">
        <f t="shared" si="1041"/>
        <v>256623.19999999998</v>
      </c>
      <c r="L419" s="691"/>
      <c r="M419" s="739">
        <f t="shared" si="1042"/>
        <v>256623.19999999998</v>
      </c>
      <c r="N419" s="739">
        <f t="shared" si="1043"/>
        <v>3336101.5999999996</v>
      </c>
      <c r="O419" s="763">
        <f t="shared" si="1044"/>
        <v>3</v>
      </c>
      <c r="P419" s="690"/>
      <c r="Q419" s="691">
        <f t="shared" si="1045"/>
        <v>66140</v>
      </c>
      <c r="R419" s="689">
        <f t="shared" si="1045"/>
        <v>3.88</v>
      </c>
      <c r="S419" s="691"/>
      <c r="T419" s="691">
        <f t="shared" si="1046"/>
        <v>3.88</v>
      </c>
      <c r="U419" s="692">
        <f t="shared" si="1047"/>
        <v>256623.19999999998</v>
      </c>
      <c r="V419" s="692">
        <f t="shared" si="1048"/>
        <v>0</v>
      </c>
      <c r="W419" s="692">
        <f t="shared" si="1049"/>
        <v>256623.19999999998</v>
      </c>
      <c r="X419" s="691">
        <f t="shared" si="1050"/>
        <v>0</v>
      </c>
      <c r="Y419" s="739">
        <f t="shared" si="1051"/>
        <v>256623.19999999998</v>
      </c>
      <c r="Z419" s="739">
        <f t="shared" si="1052"/>
        <v>3336101.5999999996</v>
      </c>
      <c r="AA419" s="763">
        <f t="shared" si="1053"/>
        <v>4</v>
      </c>
      <c r="AB419" s="690"/>
      <c r="AC419" s="691">
        <f t="shared" si="1054"/>
        <v>66140</v>
      </c>
      <c r="AD419" s="689">
        <f t="shared" si="1055"/>
        <v>3.88</v>
      </c>
      <c r="AE419" s="691"/>
      <c r="AF419" s="691">
        <f t="shared" si="1056"/>
        <v>3.88</v>
      </c>
      <c r="AG419" s="692">
        <f t="shared" si="1057"/>
        <v>256623.19999999998</v>
      </c>
      <c r="AH419" s="692">
        <f t="shared" si="1058"/>
        <v>0</v>
      </c>
      <c r="AI419" s="692">
        <f t="shared" si="1059"/>
        <v>256623.19999999998</v>
      </c>
      <c r="AJ419" s="691">
        <f t="shared" si="1060"/>
        <v>0</v>
      </c>
      <c r="AK419" s="739">
        <f t="shared" si="1061"/>
        <v>256623.19999999998</v>
      </c>
      <c r="AL419" s="739">
        <f t="shared" si="1062"/>
        <v>3336101.5999999996</v>
      </c>
      <c r="AM419" s="763">
        <f t="shared" si="1063"/>
        <v>5</v>
      </c>
      <c r="AN419" s="690"/>
      <c r="AO419" s="691">
        <f t="shared" si="1064"/>
        <v>66140</v>
      </c>
      <c r="AP419" s="689">
        <f t="shared" si="1065"/>
        <v>3.88</v>
      </c>
      <c r="AQ419" s="691"/>
      <c r="AR419" s="691">
        <f t="shared" si="1066"/>
        <v>3.88</v>
      </c>
      <c r="AS419" s="692">
        <f t="shared" si="1067"/>
        <v>256623.19999999998</v>
      </c>
      <c r="AT419" s="692">
        <f t="shared" si="1068"/>
        <v>0</v>
      </c>
      <c r="AU419" s="692">
        <f t="shared" si="1069"/>
        <v>256623.19999999998</v>
      </c>
      <c r="AV419" s="691">
        <f t="shared" si="1070"/>
        <v>0</v>
      </c>
      <c r="AW419" s="739">
        <f t="shared" si="1071"/>
        <v>256623.19999999998</v>
      </c>
      <c r="AX419" s="739">
        <f t="shared" si="1072"/>
        <v>3336101.5999999996</v>
      </c>
    </row>
    <row r="420" spans="1:50" s="687" customFormat="1" ht="22.5" customHeight="1">
      <c r="A420" s="746">
        <v>20</v>
      </c>
      <c r="B420" s="657" t="s">
        <v>1623</v>
      </c>
      <c r="C420" s="738" t="s">
        <v>537</v>
      </c>
      <c r="D420" s="738">
        <v>1</v>
      </c>
      <c r="E420" s="762">
        <v>3</v>
      </c>
      <c r="F420" s="690"/>
      <c r="G420" s="691">
        <v>66140</v>
      </c>
      <c r="H420" s="689">
        <v>3.88</v>
      </c>
      <c r="I420" s="692">
        <f t="shared" si="1040"/>
        <v>256623.19999999998</v>
      </c>
      <c r="J420" s="692">
        <v>0</v>
      </c>
      <c r="K420" s="692">
        <f t="shared" si="1041"/>
        <v>256623.19999999998</v>
      </c>
      <c r="L420" s="691"/>
      <c r="M420" s="739">
        <f t="shared" si="1042"/>
        <v>256623.19999999998</v>
      </c>
      <c r="N420" s="739">
        <f t="shared" si="1043"/>
        <v>3336101.5999999996</v>
      </c>
      <c r="O420" s="763">
        <f t="shared" si="1044"/>
        <v>4</v>
      </c>
      <c r="P420" s="690"/>
      <c r="Q420" s="691">
        <f t="shared" si="1045"/>
        <v>66140</v>
      </c>
      <c r="R420" s="689">
        <f t="shared" si="1045"/>
        <v>3.88</v>
      </c>
      <c r="S420" s="691"/>
      <c r="T420" s="691">
        <f t="shared" si="1046"/>
        <v>3.88</v>
      </c>
      <c r="U420" s="692">
        <f t="shared" si="1047"/>
        <v>256623.19999999998</v>
      </c>
      <c r="V420" s="692">
        <f t="shared" si="1048"/>
        <v>0</v>
      </c>
      <c r="W420" s="692">
        <f t="shared" si="1049"/>
        <v>256623.19999999998</v>
      </c>
      <c r="X420" s="691">
        <f t="shared" si="1050"/>
        <v>0</v>
      </c>
      <c r="Y420" s="739">
        <f t="shared" si="1051"/>
        <v>256623.19999999998</v>
      </c>
      <c r="Z420" s="739">
        <f t="shared" si="1052"/>
        <v>3336101.5999999996</v>
      </c>
      <c r="AA420" s="763">
        <f t="shared" si="1053"/>
        <v>5</v>
      </c>
      <c r="AB420" s="690"/>
      <c r="AC420" s="691">
        <f t="shared" si="1054"/>
        <v>66140</v>
      </c>
      <c r="AD420" s="689">
        <f t="shared" si="1055"/>
        <v>3.88</v>
      </c>
      <c r="AE420" s="691"/>
      <c r="AF420" s="691">
        <f t="shared" si="1056"/>
        <v>3.88</v>
      </c>
      <c r="AG420" s="692">
        <f t="shared" si="1057"/>
        <v>256623.19999999998</v>
      </c>
      <c r="AH420" s="692">
        <f t="shared" si="1058"/>
        <v>0</v>
      </c>
      <c r="AI420" s="692">
        <f t="shared" si="1059"/>
        <v>256623.19999999998</v>
      </c>
      <c r="AJ420" s="691">
        <f t="shared" si="1060"/>
        <v>0</v>
      </c>
      <c r="AK420" s="739">
        <f t="shared" si="1061"/>
        <v>256623.19999999998</v>
      </c>
      <c r="AL420" s="739">
        <f t="shared" si="1062"/>
        <v>3336101.5999999996</v>
      </c>
      <c r="AM420" s="763">
        <f t="shared" si="1063"/>
        <v>6</v>
      </c>
      <c r="AN420" s="690"/>
      <c r="AO420" s="691">
        <f t="shared" si="1064"/>
        <v>66140</v>
      </c>
      <c r="AP420" s="689">
        <f t="shared" si="1065"/>
        <v>3.88</v>
      </c>
      <c r="AQ420" s="691"/>
      <c r="AR420" s="691">
        <f t="shared" si="1066"/>
        <v>3.88</v>
      </c>
      <c r="AS420" s="692">
        <f t="shared" si="1067"/>
        <v>256623.19999999998</v>
      </c>
      <c r="AT420" s="692">
        <f t="shared" si="1068"/>
        <v>0</v>
      </c>
      <c r="AU420" s="692">
        <f t="shared" si="1069"/>
        <v>256623.19999999998</v>
      </c>
      <c r="AV420" s="691">
        <f t="shared" si="1070"/>
        <v>0</v>
      </c>
      <c r="AW420" s="739">
        <f t="shared" si="1071"/>
        <v>256623.19999999998</v>
      </c>
      <c r="AX420" s="739">
        <f t="shared" si="1072"/>
        <v>3336101.5999999996</v>
      </c>
    </row>
    <row r="421" spans="1:50" s="687" customFormat="1" ht="22.5" customHeight="1">
      <c r="A421" s="688">
        <v>21</v>
      </c>
      <c r="B421" s="657" t="s">
        <v>1627</v>
      </c>
      <c r="C421" s="738" t="s">
        <v>537</v>
      </c>
      <c r="D421" s="738">
        <v>1</v>
      </c>
      <c r="E421" s="762">
        <v>3</v>
      </c>
      <c r="F421" s="690"/>
      <c r="G421" s="691">
        <v>66140</v>
      </c>
      <c r="H421" s="689">
        <v>4.01</v>
      </c>
      <c r="I421" s="692">
        <f t="shared" si="1040"/>
        <v>265221.39999999997</v>
      </c>
      <c r="J421" s="692">
        <v>0</v>
      </c>
      <c r="K421" s="692">
        <f t="shared" si="1041"/>
        <v>265221.39999999997</v>
      </c>
      <c r="L421" s="691"/>
      <c r="M421" s="739">
        <f t="shared" si="1042"/>
        <v>265221.39999999997</v>
      </c>
      <c r="N421" s="739">
        <f t="shared" si="1043"/>
        <v>3447878.1999999997</v>
      </c>
      <c r="O421" s="763">
        <f t="shared" si="1044"/>
        <v>4</v>
      </c>
      <c r="P421" s="690"/>
      <c r="Q421" s="691">
        <f t="shared" si="1045"/>
        <v>66140</v>
      </c>
      <c r="R421" s="689">
        <f t="shared" si="1045"/>
        <v>4.01</v>
      </c>
      <c r="S421" s="691"/>
      <c r="T421" s="691">
        <f t="shared" si="1046"/>
        <v>4.01</v>
      </c>
      <c r="U421" s="692">
        <f t="shared" si="1047"/>
        <v>265221.39999999997</v>
      </c>
      <c r="V421" s="692">
        <f t="shared" si="1048"/>
        <v>0</v>
      </c>
      <c r="W421" s="692">
        <f t="shared" si="1049"/>
        <v>265221.39999999997</v>
      </c>
      <c r="X421" s="691">
        <f t="shared" si="1050"/>
        <v>0</v>
      </c>
      <c r="Y421" s="739">
        <f t="shared" si="1051"/>
        <v>265221.39999999997</v>
      </c>
      <c r="Z421" s="739">
        <f t="shared" si="1052"/>
        <v>3447878.1999999997</v>
      </c>
      <c r="AA421" s="763">
        <f t="shared" si="1053"/>
        <v>5</v>
      </c>
      <c r="AB421" s="690"/>
      <c r="AC421" s="691">
        <f t="shared" si="1054"/>
        <v>66140</v>
      </c>
      <c r="AD421" s="689">
        <f t="shared" si="1055"/>
        <v>4.01</v>
      </c>
      <c r="AE421" s="691"/>
      <c r="AF421" s="691">
        <f t="shared" si="1056"/>
        <v>4.01</v>
      </c>
      <c r="AG421" s="692">
        <f t="shared" si="1057"/>
        <v>265221.39999999997</v>
      </c>
      <c r="AH421" s="692">
        <f t="shared" si="1058"/>
        <v>0</v>
      </c>
      <c r="AI421" s="692">
        <f t="shared" si="1059"/>
        <v>265221.39999999997</v>
      </c>
      <c r="AJ421" s="691">
        <f t="shared" si="1060"/>
        <v>0</v>
      </c>
      <c r="AK421" s="739">
        <f t="shared" si="1061"/>
        <v>265221.39999999997</v>
      </c>
      <c r="AL421" s="739">
        <f t="shared" si="1062"/>
        <v>3447878.1999999997</v>
      </c>
      <c r="AM421" s="763">
        <f t="shared" si="1063"/>
        <v>6</v>
      </c>
      <c r="AN421" s="690"/>
      <c r="AO421" s="691">
        <f t="shared" si="1064"/>
        <v>66140</v>
      </c>
      <c r="AP421" s="689">
        <f t="shared" si="1065"/>
        <v>4.01</v>
      </c>
      <c r="AQ421" s="691"/>
      <c r="AR421" s="691">
        <f t="shared" si="1066"/>
        <v>4.01</v>
      </c>
      <c r="AS421" s="692">
        <f t="shared" si="1067"/>
        <v>265221.39999999997</v>
      </c>
      <c r="AT421" s="692">
        <f t="shared" si="1068"/>
        <v>0</v>
      </c>
      <c r="AU421" s="692">
        <f t="shared" si="1069"/>
        <v>265221.39999999997</v>
      </c>
      <c r="AV421" s="691">
        <f t="shared" si="1070"/>
        <v>0</v>
      </c>
      <c r="AW421" s="739">
        <f t="shared" si="1071"/>
        <v>265221.39999999997</v>
      </c>
      <c r="AX421" s="739">
        <f t="shared" si="1072"/>
        <v>3447878.1999999997</v>
      </c>
    </row>
    <row r="422" spans="1:50" s="687" customFormat="1" ht="22.5" customHeight="1">
      <c r="A422" s="746">
        <v>22</v>
      </c>
      <c r="B422" s="657" t="s">
        <v>2236</v>
      </c>
      <c r="C422" s="738" t="s">
        <v>537</v>
      </c>
      <c r="D422" s="738">
        <v>1</v>
      </c>
      <c r="E422" s="762">
        <v>2</v>
      </c>
      <c r="F422" s="690"/>
      <c r="G422" s="691">
        <v>66140</v>
      </c>
      <c r="H422" s="689">
        <v>3.88</v>
      </c>
      <c r="I422" s="692">
        <f t="shared" si="1040"/>
        <v>256623.19999999998</v>
      </c>
      <c r="J422" s="692">
        <v>0</v>
      </c>
      <c r="K422" s="692">
        <f t="shared" si="1041"/>
        <v>256623.19999999998</v>
      </c>
      <c r="L422" s="691"/>
      <c r="M422" s="739">
        <f t="shared" si="1042"/>
        <v>256623.19999999998</v>
      </c>
      <c r="N422" s="739">
        <f t="shared" si="1043"/>
        <v>3336101.5999999996</v>
      </c>
      <c r="O422" s="763">
        <f t="shared" si="1044"/>
        <v>3</v>
      </c>
      <c r="P422" s="690"/>
      <c r="Q422" s="691">
        <f t="shared" si="1045"/>
        <v>66140</v>
      </c>
      <c r="R422" s="689">
        <f t="shared" si="1045"/>
        <v>3.88</v>
      </c>
      <c r="S422" s="691"/>
      <c r="T422" s="691">
        <f t="shared" si="1046"/>
        <v>3.88</v>
      </c>
      <c r="U422" s="692">
        <f t="shared" si="1047"/>
        <v>256623.19999999998</v>
      </c>
      <c r="V422" s="692">
        <f t="shared" si="1048"/>
        <v>0</v>
      </c>
      <c r="W422" s="692">
        <f t="shared" si="1049"/>
        <v>256623.19999999998</v>
      </c>
      <c r="X422" s="691">
        <f t="shared" si="1050"/>
        <v>0</v>
      </c>
      <c r="Y422" s="739">
        <f t="shared" si="1051"/>
        <v>256623.19999999998</v>
      </c>
      <c r="Z422" s="739">
        <f t="shared" si="1052"/>
        <v>3336101.5999999996</v>
      </c>
      <c r="AA422" s="763">
        <f t="shared" si="1053"/>
        <v>4</v>
      </c>
      <c r="AB422" s="690"/>
      <c r="AC422" s="691">
        <f t="shared" si="1054"/>
        <v>66140</v>
      </c>
      <c r="AD422" s="689">
        <f t="shared" si="1055"/>
        <v>3.88</v>
      </c>
      <c r="AE422" s="691"/>
      <c r="AF422" s="691">
        <f t="shared" si="1056"/>
        <v>3.88</v>
      </c>
      <c r="AG422" s="692">
        <f t="shared" si="1057"/>
        <v>256623.19999999998</v>
      </c>
      <c r="AH422" s="692">
        <f t="shared" si="1058"/>
        <v>0</v>
      </c>
      <c r="AI422" s="692">
        <f t="shared" si="1059"/>
        <v>256623.19999999998</v>
      </c>
      <c r="AJ422" s="691">
        <f t="shared" si="1060"/>
        <v>0</v>
      </c>
      <c r="AK422" s="739">
        <f t="shared" si="1061"/>
        <v>256623.19999999998</v>
      </c>
      <c r="AL422" s="739">
        <f t="shared" si="1062"/>
        <v>3336101.5999999996</v>
      </c>
      <c r="AM422" s="763">
        <f t="shared" si="1063"/>
        <v>5</v>
      </c>
      <c r="AN422" s="690"/>
      <c r="AO422" s="691">
        <f t="shared" si="1064"/>
        <v>66140</v>
      </c>
      <c r="AP422" s="689">
        <f t="shared" si="1065"/>
        <v>3.88</v>
      </c>
      <c r="AQ422" s="691"/>
      <c r="AR422" s="691">
        <f t="shared" si="1066"/>
        <v>3.88</v>
      </c>
      <c r="AS422" s="692">
        <f t="shared" si="1067"/>
        <v>256623.19999999998</v>
      </c>
      <c r="AT422" s="692">
        <f t="shared" si="1068"/>
        <v>0</v>
      </c>
      <c r="AU422" s="692">
        <f t="shared" si="1069"/>
        <v>256623.19999999998</v>
      </c>
      <c r="AV422" s="691">
        <f t="shared" si="1070"/>
        <v>0</v>
      </c>
      <c r="AW422" s="739">
        <f t="shared" si="1071"/>
        <v>256623.19999999998</v>
      </c>
      <c r="AX422" s="739">
        <f t="shared" si="1072"/>
        <v>3336101.5999999996</v>
      </c>
    </row>
    <row r="423" spans="1:50" s="687" customFormat="1" ht="22.5" customHeight="1">
      <c r="A423" s="688">
        <v>23</v>
      </c>
      <c r="B423" s="657" t="s">
        <v>1966</v>
      </c>
      <c r="C423" s="738" t="s">
        <v>537</v>
      </c>
      <c r="D423" s="738">
        <v>1</v>
      </c>
      <c r="E423" s="762">
        <v>3</v>
      </c>
      <c r="F423" s="690"/>
      <c r="G423" s="691">
        <v>66140</v>
      </c>
      <c r="H423" s="689">
        <v>3.88</v>
      </c>
      <c r="I423" s="692">
        <f t="shared" si="1040"/>
        <v>256623.19999999998</v>
      </c>
      <c r="J423" s="692">
        <v>0</v>
      </c>
      <c r="K423" s="692">
        <f t="shared" si="1041"/>
        <v>256623.19999999998</v>
      </c>
      <c r="L423" s="691"/>
      <c r="M423" s="739">
        <f t="shared" si="1042"/>
        <v>256623.19999999998</v>
      </c>
      <c r="N423" s="739">
        <f t="shared" si="1043"/>
        <v>3336101.5999999996</v>
      </c>
      <c r="O423" s="763">
        <f t="shared" si="1044"/>
        <v>4</v>
      </c>
      <c r="P423" s="690"/>
      <c r="Q423" s="691">
        <f t="shared" si="1045"/>
        <v>66140</v>
      </c>
      <c r="R423" s="689">
        <f t="shared" si="1045"/>
        <v>3.88</v>
      </c>
      <c r="S423" s="691"/>
      <c r="T423" s="691">
        <f t="shared" si="1046"/>
        <v>3.88</v>
      </c>
      <c r="U423" s="692">
        <f t="shared" si="1047"/>
        <v>256623.19999999998</v>
      </c>
      <c r="V423" s="692">
        <f t="shared" si="1048"/>
        <v>0</v>
      </c>
      <c r="W423" s="692">
        <f t="shared" si="1049"/>
        <v>256623.19999999998</v>
      </c>
      <c r="X423" s="691">
        <f t="shared" si="1050"/>
        <v>0</v>
      </c>
      <c r="Y423" s="739">
        <f t="shared" si="1051"/>
        <v>256623.19999999998</v>
      </c>
      <c r="Z423" s="739">
        <f t="shared" si="1052"/>
        <v>3336101.5999999996</v>
      </c>
      <c r="AA423" s="763">
        <f t="shared" si="1053"/>
        <v>5</v>
      </c>
      <c r="AB423" s="690"/>
      <c r="AC423" s="691">
        <f t="shared" si="1054"/>
        <v>66140</v>
      </c>
      <c r="AD423" s="689">
        <f t="shared" si="1055"/>
        <v>3.88</v>
      </c>
      <c r="AE423" s="691"/>
      <c r="AF423" s="691">
        <f t="shared" si="1056"/>
        <v>3.88</v>
      </c>
      <c r="AG423" s="692">
        <f t="shared" si="1057"/>
        <v>256623.19999999998</v>
      </c>
      <c r="AH423" s="692">
        <f t="shared" si="1058"/>
        <v>0</v>
      </c>
      <c r="AI423" s="692">
        <f t="shared" si="1059"/>
        <v>256623.19999999998</v>
      </c>
      <c r="AJ423" s="691">
        <f t="shared" si="1060"/>
        <v>0</v>
      </c>
      <c r="AK423" s="739">
        <f t="shared" si="1061"/>
        <v>256623.19999999998</v>
      </c>
      <c r="AL423" s="739">
        <f t="shared" si="1062"/>
        <v>3336101.5999999996</v>
      </c>
      <c r="AM423" s="763">
        <f t="shared" si="1063"/>
        <v>6</v>
      </c>
      <c r="AN423" s="690"/>
      <c r="AO423" s="691">
        <f t="shared" si="1064"/>
        <v>66140</v>
      </c>
      <c r="AP423" s="689">
        <f t="shared" si="1065"/>
        <v>3.88</v>
      </c>
      <c r="AQ423" s="691"/>
      <c r="AR423" s="691">
        <f t="shared" si="1066"/>
        <v>3.88</v>
      </c>
      <c r="AS423" s="692">
        <f t="shared" si="1067"/>
        <v>256623.19999999998</v>
      </c>
      <c r="AT423" s="692">
        <f t="shared" si="1068"/>
        <v>0</v>
      </c>
      <c r="AU423" s="692">
        <f t="shared" si="1069"/>
        <v>256623.19999999998</v>
      </c>
      <c r="AV423" s="691">
        <f t="shared" si="1070"/>
        <v>0</v>
      </c>
      <c r="AW423" s="739">
        <f t="shared" si="1071"/>
        <v>256623.19999999998</v>
      </c>
      <c r="AX423" s="739">
        <f t="shared" si="1072"/>
        <v>3336101.5999999996</v>
      </c>
    </row>
    <row r="424" spans="1:50" s="687" customFormat="1" ht="22.5" customHeight="1">
      <c r="A424" s="746">
        <v>24</v>
      </c>
      <c r="B424" s="657" t="s">
        <v>828</v>
      </c>
      <c r="C424" s="738" t="s">
        <v>537</v>
      </c>
      <c r="D424" s="738">
        <v>1</v>
      </c>
      <c r="E424" s="762">
        <v>3</v>
      </c>
      <c r="F424" s="690"/>
      <c r="G424" s="691">
        <v>66140</v>
      </c>
      <c r="H424" s="689">
        <v>4.01</v>
      </c>
      <c r="I424" s="692">
        <f t="shared" si="1040"/>
        <v>265221.39999999997</v>
      </c>
      <c r="J424" s="692">
        <v>0</v>
      </c>
      <c r="K424" s="692">
        <f t="shared" si="1041"/>
        <v>265221.39999999997</v>
      </c>
      <c r="L424" s="691"/>
      <c r="M424" s="739">
        <f t="shared" si="1042"/>
        <v>265221.39999999997</v>
      </c>
      <c r="N424" s="739">
        <f t="shared" si="1043"/>
        <v>3447878.1999999997</v>
      </c>
      <c r="O424" s="763">
        <f t="shared" si="1044"/>
        <v>4</v>
      </c>
      <c r="P424" s="690"/>
      <c r="Q424" s="691">
        <f t="shared" si="1045"/>
        <v>66140</v>
      </c>
      <c r="R424" s="689">
        <f t="shared" si="1045"/>
        <v>4.01</v>
      </c>
      <c r="S424" s="691"/>
      <c r="T424" s="691">
        <f t="shared" si="1046"/>
        <v>4.01</v>
      </c>
      <c r="U424" s="692">
        <f t="shared" si="1047"/>
        <v>265221.39999999997</v>
      </c>
      <c r="V424" s="692">
        <f t="shared" si="1048"/>
        <v>0</v>
      </c>
      <c r="W424" s="692">
        <f t="shared" si="1049"/>
        <v>265221.39999999997</v>
      </c>
      <c r="X424" s="691">
        <f t="shared" si="1050"/>
        <v>0</v>
      </c>
      <c r="Y424" s="739">
        <f t="shared" si="1051"/>
        <v>265221.39999999997</v>
      </c>
      <c r="Z424" s="739">
        <f t="shared" si="1052"/>
        <v>3447878.1999999997</v>
      </c>
      <c r="AA424" s="763">
        <f t="shared" si="1053"/>
        <v>5</v>
      </c>
      <c r="AB424" s="690"/>
      <c r="AC424" s="691">
        <f t="shared" si="1054"/>
        <v>66140</v>
      </c>
      <c r="AD424" s="689">
        <f t="shared" si="1055"/>
        <v>4.01</v>
      </c>
      <c r="AE424" s="691"/>
      <c r="AF424" s="691">
        <f t="shared" si="1056"/>
        <v>4.01</v>
      </c>
      <c r="AG424" s="692">
        <f t="shared" si="1057"/>
        <v>265221.39999999997</v>
      </c>
      <c r="AH424" s="692">
        <f t="shared" si="1058"/>
        <v>0</v>
      </c>
      <c r="AI424" s="692">
        <f t="shared" si="1059"/>
        <v>265221.39999999997</v>
      </c>
      <c r="AJ424" s="691">
        <f t="shared" si="1060"/>
        <v>0</v>
      </c>
      <c r="AK424" s="739">
        <f t="shared" si="1061"/>
        <v>265221.39999999997</v>
      </c>
      <c r="AL424" s="739">
        <f t="shared" si="1062"/>
        <v>3447878.1999999997</v>
      </c>
      <c r="AM424" s="763">
        <f t="shared" si="1063"/>
        <v>6</v>
      </c>
      <c r="AN424" s="690"/>
      <c r="AO424" s="691">
        <f t="shared" si="1064"/>
        <v>66140</v>
      </c>
      <c r="AP424" s="689">
        <f t="shared" si="1065"/>
        <v>4.01</v>
      </c>
      <c r="AQ424" s="691"/>
      <c r="AR424" s="691">
        <f t="shared" si="1066"/>
        <v>4.01</v>
      </c>
      <c r="AS424" s="692">
        <f t="shared" si="1067"/>
        <v>265221.39999999997</v>
      </c>
      <c r="AT424" s="692">
        <f t="shared" si="1068"/>
        <v>0</v>
      </c>
      <c r="AU424" s="692">
        <f t="shared" si="1069"/>
        <v>265221.39999999997</v>
      </c>
      <c r="AV424" s="691">
        <f t="shared" si="1070"/>
        <v>0</v>
      </c>
      <c r="AW424" s="739">
        <f t="shared" si="1071"/>
        <v>265221.39999999997</v>
      </c>
      <c r="AX424" s="739">
        <f t="shared" si="1072"/>
        <v>3447878.1999999997</v>
      </c>
    </row>
    <row r="425" spans="1:50" s="733" customFormat="1" ht="18" customHeight="1">
      <c r="A425" s="1684" t="s">
        <v>64</v>
      </c>
      <c r="B425" s="1684"/>
      <c r="C425" s="1684"/>
      <c r="D425" s="759">
        <f>SUM(D401:D424)</f>
        <v>24</v>
      </c>
      <c r="E425" s="1201">
        <f t="shared" ref="E425:AX425" si="1073">SUM(E401:E424)</f>
        <v>68</v>
      </c>
      <c r="F425" s="1201">
        <f t="shared" si="1073"/>
        <v>0</v>
      </c>
      <c r="G425" s="1201">
        <f t="shared" si="1073"/>
        <v>1587360</v>
      </c>
      <c r="H425" s="1225">
        <f t="shared" si="1073"/>
        <v>95.069999999999979</v>
      </c>
      <c r="I425" s="994">
        <f t="shared" si="1073"/>
        <v>6287929.8000000017</v>
      </c>
      <c r="J425" s="1201">
        <f t="shared" si="1073"/>
        <v>0</v>
      </c>
      <c r="K425" s="1201">
        <f t="shared" si="1073"/>
        <v>6287929.8000000017</v>
      </c>
      <c r="L425" s="1201">
        <f t="shared" si="1073"/>
        <v>8000</v>
      </c>
      <c r="M425" s="1201">
        <f t="shared" si="1073"/>
        <v>6295929.8000000017</v>
      </c>
      <c r="N425" s="1201">
        <f t="shared" si="1073"/>
        <v>81847087.400000006</v>
      </c>
      <c r="O425" s="1201">
        <f t="shared" si="1073"/>
        <v>92</v>
      </c>
      <c r="P425" s="1201">
        <f t="shared" si="1073"/>
        <v>0</v>
      </c>
      <c r="Q425" s="1201">
        <f t="shared" si="1073"/>
        <v>1587360</v>
      </c>
      <c r="R425" s="1201">
        <f t="shared" si="1073"/>
        <v>95.069999999999979</v>
      </c>
      <c r="S425" s="1201">
        <f t="shared" si="1073"/>
        <v>0</v>
      </c>
      <c r="T425" s="1201">
        <f t="shared" si="1073"/>
        <v>95.069999999999979</v>
      </c>
      <c r="U425" s="1201">
        <f t="shared" si="1073"/>
        <v>6287929.8000000017</v>
      </c>
      <c r="V425" s="1201">
        <f t="shared" si="1073"/>
        <v>0</v>
      </c>
      <c r="W425" s="1201">
        <f t="shared" si="1073"/>
        <v>6287929.8000000017</v>
      </c>
      <c r="X425" s="1201">
        <f t="shared" si="1073"/>
        <v>8000</v>
      </c>
      <c r="Y425" s="1201">
        <f t="shared" si="1073"/>
        <v>6295929.8000000017</v>
      </c>
      <c r="Z425" s="1201">
        <f t="shared" si="1073"/>
        <v>81847087.400000006</v>
      </c>
      <c r="AA425" s="1201">
        <f t="shared" si="1073"/>
        <v>116</v>
      </c>
      <c r="AB425" s="1201">
        <f t="shared" si="1073"/>
        <v>0</v>
      </c>
      <c r="AC425" s="1201">
        <f t="shared" si="1073"/>
        <v>1587360</v>
      </c>
      <c r="AD425" s="1201">
        <f t="shared" si="1073"/>
        <v>95.069999999999979</v>
      </c>
      <c r="AE425" s="1201">
        <f t="shared" si="1073"/>
        <v>0</v>
      </c>
      <c r="AF425" s="1201">
        <f t="shared" si="1073"/>
        <v>95.069999999999979</v>
      </c>
      <c r="AG425" s="1201">
        <f t="shared" si="1073"/>
        <v>6287929.8000000017</v>
      </c>
      <c r="AH425" s="1201">
        <f t="shared" si="1073"/>
        <v>0</v>
      </c>
      <c r="AI425" s="1201">
        <f t="shared" si="1073"/>
        <v>6287929.8000000017</v>
      </c>
      <c r="AJ425" s="1201">
        <f t="shared" si="1073"/>
        <v>8000</v>
      </c>
      <c r="AK425" s="1201">
        <f t="shared" si="1073"/>
        <v>6295929.8000000017</v>
      </c>
      <c r="AL425" s="1201">
        <f t="shared" si="1073"/>
        <v>81847087.400000006</v>
      </c>
      <c r="AM425" s="1201">
        <f t="shared" si="1073"/>
        <v>140</v>
      </c>
      <c r="AN425" s="1201">
        <f t="shared" si="1073"/>
        <v>0</v>
      </c>
      <c r="AO425" s="1201">
        <f t="shared" si="1073"/>
        <v>1587360</v>
      </c>
      <c r="AP425" s="1201">
        <f t="shared" si="1073"/>
        <v>95.069999999999979</v>
      </c>
      <c r="AQ425" s="1201">
        <f t="shared" si="1073"/>
        <v>0</v>
      </c>
      <c r="AR425" s="1201">
        <f t="shared" si="1073"/>
        <v>95.069999999999979</v>
      </c>
      <c r="AS425" s="1201">
        <f t="shared" si="1073"/>
        <v>6287929.8000000017</v>
      </c>
      <c r="AT425" s="1201">
        <f t="shared" si="1073"/>
        <v>0</v>
      </c>
      <c r="AU425" s="1201">
        <f t="shared" si="1073"/>
        <v>6287929.8000000017</v>
      </c>
      <c r="AV425" s="1201">
        <f t="shared" si="1073"/>
        <v>8000</v>
      </c>
      <c r="AW425" s="1201">
        <f t="shared" si="1073"/>
        <v>6295929.8000000017</v>
      </c>
      <c r="AX425" s="1201">
        <f t="shared" si="1073"/>
        <v>81847087.400000006</v>
      </c>
    </row>
    <row r="426" spans="1:50" s="733" customFormat="1" ht="18" customHeight="1">
      <c r="A426" s="760"/>
      <c r="B426" s="1241"/>
      <c r="C426" s="761"/>
      <c r="D426" s="761"/>
      <c r="E426" s="761"/>
      <c r="F426" s="761"/>
      <c r="G426" s="761"/>
      <c r="H426" s="1241"/>
      <c r="I426" s="761"/>
      <c r="J426" s="761"/>
      <c r="K426" s="761"/>
      <c r="L426" s="761"/>
      <c r="M426" s="761"/>
      <c r="N426" s="753"/>
      <c r="O426" s="760"/>
      <c r="P426" s="761"/>
      <c r="Q426" s="761"/>
      <c r="R426" s="761"/>
      <c r="S426" s="761"/>
      <c r="T426" s="761"/>
      <c r="U426" s="761"/>
      <c r="V426" s="761"/>
      <c r="W426" s="761"/>
      <c r="X426" s="761"/>
      <c r="Y426" s="761"/>
      <c r="Z426" s="753"/>
      <c r="AA426" s="760"/>
      <c r="AB426" s="761"/>
      <c r="AC426" s="761"/>
      <c r="AD426" s="761"/>
      <c r="AE426" s="761"/>
      <c r="AF426" s="761"/>
      <c r="AG426" s="761"/>
      <c r="AH426" s="761"/>
      <c r="AI426" s="761"/>
      <c r="AJ426" s="761"/>
      <c r="AK426" s="761"/>
      <c r="AL426" s="753"/>
      <c r="AM426" s="760"/>
      <c r="AN426" s="761"/>
      <c r="AO426" s="761"/>
      <c r="AP426" s="761"/>
      <c r="AQ426" s="761"/>
      <c r="AR426" s="761"/>
      <c r="AS426" s="761"/>
      <c r="AT426" s="761"/>
      <c r="AU426" s="761"/>
      <c r="AV426" s="761"/>
      <c r="AW426" s="761"/>
      <c r="AX426" s="753"/>
    </row>
    <row r="427" spans="1:50" s="708" customFormat="1" ht="30.75" customHeight="1">
      <c r="A427" s="1685" t="s">
        <v>692</v>
      </c>
      <c r="B427" s="1685"/>
      <c r="C427" s="1685"/>
      <c r="D427" s="1685"/>
      <c r="E427" s="1686" t="s">
        <v>1339</v>
      </c>
      <c r="F427" s="1686"/>
      <c r="G427" s="1686"/>
      <c r="H427" s="1686"/>
      <c r="I427" s="1686"/>
      <c r="J427" s="1686"/>
      <c r="K427" s="1686"/>
      <c r="L427" s="1686"/>
      <c r="M427" s="1686"/>
      <c r="N427" s="1686"/>
      <c r="O427" s="1687" t="str">
        <f>+E427</f>
        <v>Սնանկության դատարան</v>
      </c>
      <c r="P427" s="1687"/>
      <c r="Q427" s="1687"/>
      <c r="R427" s="1687"/>
      <c r="S427" s="1687"/>
      <c r="T427" s="1687"/>
      <c r="U427" s="1687"/>
      <c r="V427" s="1687"/>
      <c r="W427" s="1687"/>
      <c r="X427" s="1687"/>
      <c r="Y427" s="1687"/>
      <c r="Z427" s="1687"/>
      <c r="AA427" s="1687" t="str">
        <f>+O427</f>
        <v>Սնանկության դատարան</v>
      </c>
      <c r="AB427" s="1687"/>
      <c r="AC427" s="1687"/>
      <c r="AD427" s="1687"/>
      <c r="AE427" s="1687"/>
      <c r="AF427" s="1687"/>
      <c r="AG427" s="1687"/>
      <c r="AH427" s="1687"/>
      <c r="AI427" s="1687"/>
      <c r="AJ427" s="1687"/>
      <c r="AK427" s="1687"/>
      <c r="AL427" s="1687"/>
      <c r="AM427" s="1687" t="str">
        <f>+AA427</f>
        <v>Սնանկության դատարան</v>
      </c>
      <c r="AN427" s="1687"/>
      <c r="AO427" s="1687"/>
      <c r="AP427" s="1687"/>
      <c r="AQ427" s="1687"/>
      <c r="AR427" s="1687"/>
      <c r="AS427" s="1687"/>
      <c r="AT427" s="1687"/>
      <c r="AU427" s="1687"/>
      <c r="AV427" s="1687"/>
      <c r="AW427" s="1687"/>
      <c r="AX427" s="1687"/>
    </row>
    <row r="428" spans="1:50" ht="32.25" customHeight="1" thickBot="1">
      <c r="A428" s="1688" t="s">
        <v>2012</v>
      </c>
      <c r="B428" s="1688"/>
      <c r="C428" s="1688"/>
      <c r="D428" s="1688"/>
      <c r="E428" s="1689" t="s">
        <v>1409</v>
      </c>
      <c r="F428" s="1689"/>
      <c r="G428" s="1689"/>
      <c r="H428" s="1689"/>
      <c r="I428" s="1689"/>
      <c r="J428" s="1689"/>
      <c r="K428" s="1689"/>
      <c r="L428" s="1689"/>
      <c r="M428" s="1689"/>
      <c r="N428" s="1689"/>
      <c r="O428" s="1689" t="s">
        <v>1643</v>
      </c>
      <c r="P428" s="1689"/>
      <c r="Q428" s="1689"/>
      <c r="R428" s="1689"/>
      <c r="S428" s="1689"/>
      <c r="T428" s="1689"/>
      <c r="U428" s="1689"/>
      <c r="V428" s="1689"/>
      <c r="W428" s="1689"/>
      <c r="X428" s="1689"/>
      <c r="Y428" s="1689"/>
      <c r="Z428" s="1689"/>
      <c r="AA428" s="1689" t="s">
        <v>1872</v>
      </c>
      <c r="AB428" s="1689"/>
      <c r="AC428" s="1689"/>
      <c r="AD428" s="1689"/>
      <c r="AE428" s="1689"/>
      <c r="AF428" s="1689"/>
      <c r="AG428" s="1689"/>
      <c r="AH428" s="1689"/>
      <c r="AI428" s="1689"/>
      <c r="AJ428" s="1689"/>
      <c r="AK428" s="1689"/>
      <c r="AL428" s="1689"/>
      <c r="AM428" s="1689" t="s">
        <v>2150</v>
      </c>
      <c r="AN428" s="1689"/>
      <c r="AO428" s="1689"/>
      <c r="AP428" s="1689"/>
      <c r="AQ428" s="1689"/>
      <c r="AR428" s="1689"/>
      <c r="AS428" s="1689"/>
      <c r="AT428" s="1689"/>
      <c r="AU428" s="1689"/>
      <c r="AV428" s="1689"/>
      <c r="AW428" s="1689"/>
      <c r="AX428" s="1689"/>
    </row>
    <row r="429" spans="1:50" ht="122.25" customHeight="1">
      <c r="A429" s="755" t="s">
        <v>10</v>
      </c>
      <c r="B429" s="1254" t="s">
        <v>54</v>
      </c>
      <c r="C429" s="731" t="s">
        <v>55</v>
      </c>
      <c r="D429" s="731" t="s">
        <v>1</v>
      </c>
      <c r="E429" s="728" t="s">
        <v>1331</v>
      </c>
      <c r="F429" s="728" t="s">
        <v>57</v>
      </c>
      <c r="G429" s="729" t="s">
        <v>62</v>
      </c>
      <c r="H429" s="1258" t="s">
        <v>63</v>
      </c>
      <c r="I429" s="729" t="s">
        <v>535</v>
      </c>
      <c r="J429" s="729" t="s">
        <v>536</v>
      </c>
      <c r="K429" s="729" t="s">
        <v>741</v>
      </c>
      <c r="L429" s="731" t="s">
        <v>771</v>
      </c>
      <c r="M429" s="722" t="s">
        <v>1411</v>
      </c>
      <c r="N429" s="723" t="s">
        <v>1410</v>
      </c>
      <c r="O429" s="728" t="str">
        <f>+E429</f>
        <v xml:space="preserve"> ստաժ</v>
      </c>
      <c r="P429" s="728" t="str">
        <f>+F429</f>
        <v>Ստաժի %-ը</v>
      </c>
      <c r="Q429" s="729" t="s">
        <v>62</v>
      </c>
      <c r="R429" s="732" t="s">
        <v>63</v>
      </c>
      <c r="S429" s="732" t="s">
        <v>1636</v>
      </c>
      <c r="T429" s="756" t="s">
        <v>1637</v>
      </c>
      <c r="U429" s="729" t="s">
        <v>535</v>
      </c>
      <c r="V429" s="729" t="s">
        <v>536</v>
      </c>
      <c r="W429" s="729" t="s">
        <v>768</v>
      </c>
      <c r="X429" s="731" t="s">
        <v>1973</v>
      </c>
      <c r="Y429" s="722" t="s">
        <v>1645</v>
      </c>
      <c r="Z429" s="723" t="s">
        <v>1646</v>
      </c>
      <c r="AA429" s="728" t="str">
        <f>+O429</f>
        <v xml:space="preserve"> ստաժ</v>
      </c>
      <c r="AB429" s="728" t="str">
        <f>+P429</f>
        <v>Ստաժի %-ը</v>
      </c>
      <c r="AC429" s="729" t="s">
        <v>62</v>
      </c>
      <c r="AD429" s="732" t="s">
        <v>63</v>
      </c>
      <c r="AE429" s="732" t="s">
        <v>1636</v>
      </c>
      <c r="AF429" s="756" t="s">
        <v>1637</v>
      </c>
      <c r="AG429" s="729" t="s">
        <v>535</v>
      </c>
      <c r="AH429" s="729" t="s">
        <v>536</v>
      </c>
      <c r="AI429" s="729" t="s">
        <v>768</v>
      </c>
      <c r="AJ429" s="731" t="s">
        <v>1973</v>
      </c>
      <c r="AK429" s="722" t="s">
        <v>1868</v>
      </c>
      <c r="AL429" s="723" t="s">
        <v>1867</v>
      </c>
      <c r="AM429" s="728" t="str">
        <f>+AA429</f>
        <v xml:space="preserve"> ստաժ</v>
      </c>
      <c r="AN429" s="728" t="str">
        <f>+AB429</f>
        <v>Ստաժի %-ը</v>
      </c>
      <c r="AO429" s="729" t="s">
        <v>62</v>
      </c>
      <c r="AP429" s="732" t="s">
        <v>63</v>
      </c>
      <c r="AQ429" s="732" t="s">
        <v>1636</v>
      </c>
      <c r="AR429" s="756" t="s">
        <v>1637</v>
      </c>
      <c r="AS429" s="729" t="s">
        <v>535</v>
      </c>
      <c r="AT429" s="729" t="s">
        <v>536</v>
      </c>
      <c r="AU429" s="729" t="s">
        <v>768</v>
      </c>
      <c r="AV429" s="731" t="s">
        <v>1973</v>
      </c>
      <c r="AW429" s="722" t="s">
        <v>2146</v>
      </c>
      <c r="AX429" s="723" t="s">
        <v>2147</v>
      </c>
    </row>
    <row r="430" spans="1:50" s="687" customFormat="1" ht="22.5" customHeight="1">
      <c r="A430" s="688">
        <v>1</v>
      </c>
      <c r="B430" s="657" t="s">
        <v>263</v>
      </c>
      <c r="C430" s="738" t="s">
        <v>537</v>
      </c>
      <c r="D430" s="738">
        <v>1</v>
      </c>
      <c r="E430" s="762">
        <v>1</v>
      </c>
      <c r="F430" s="690"/>
      <c r="G430" s="691">
        <v>66140</v>
      </c>
      <c r="H430" s="689">
        <v>4.01</v>
      </c>
      <c r="I430" s="692">
        <f t="shared" ref="I430:I435" si="1074">+H430*G430</f>
        <v>265221.39999999997</v>
      </c>
      <c r="J430" s="692">
        <v>0</v>
      </c>
      <c r="K430" s="692">
        <f t="shared" ref="K430:K435" si="1075">+I430+J430</f>
        <v>265221.39999999997</v>
      </c>
      <c r="L430" s="691"/>
      <c r="M430" s="739">
        <f t="shared" ref="M430:M435" si="1076">+K430+L430</f>
        <v>265221.39999999997</v>
      </c>
      <c r="N430" s="739">
        <f t="shared" ref="N430:N435" si="1077">+M430*13</f>
        <v>3447878.1999999997</v>
      </c>
      <c r="O430" s="763">
        <f t="shared" ref="O430:O435" si="1078">+E430+1</f>
        <v>2</v>
      </c>
      <c r="P430" s="690"/>
      <c r="Q430" s="691">
        <f t="shared" ref="Q430:R435" si="1079">+G430</f>
        <v>66140</v>
      </c>
      <c r="R430" s="689">
        <f t="shared" si="1079"/>
        <v>4.01</v>
      </c>
      <c r="S430" s="691"/>
      <c r="T430" s="691">
        <f t="shared" ref="T430:T435" si="1080">+R430+R430*S430</f>
        <v>4.01</v>
      </c>
      <c r="U430" s="692">
        <f t="shared" ref="U430:U435" si="1081">+T430*Q430</f>
        <v>265221.39999999997</v>
      </c>
      <c r="V430" s="692">
        <f t="shared" ref="V430:V435" si="1082">IF((P430&lt;=30)*AND(U430*P430%&gt;J430),U430*P430%,IF((P430&gt;30)*AND(U430*30%&gt;J430),U430*30%,J430))</f>
        <v>0</v>
      </c>
      <c r="W430" s="692">
        <f t="shared" ref="W430:W435" si="1083">+U430+V430</f>
        <v>265221.39999999997</v>
      </c>
      <c r="X430" s="691">
        <f t="shared" ref="X430:X435" si="1084">+L430</f>
        <v>0</v>
      </c>
      <c r="Y430" s="739">
        <f t="shared" ref="Y430:Y435" si="1085">+W430+X430</f>
        <v>265221.39999999997</v>
      </c>
      <c r="Z430" s="739">
        <f t="shared" ref="Z430:Z435" si="1086">+Y430*13</f>
        <v>3447878.1999999997</v>
      </c>
      <c r="AA430" s="763">
        <f t="shared" ref="AA430:AA435" si="1087">+O430+1</f>
        <v>3</v>
      </c>
      <c r="AB430" s="690"/>
      <c r="AC430" s="691">
        <f t="shared" ref="AC430:AC435" si="1088">+Q430</f>
        <v>66140</v>
      </c>
      <c r="AD430" s="689">
        <f t="shared" ref="AD430:AD435" si="1089">+H430</f>
        <v>4.01</v>
      </c>
      <c r="AE430" s="691"/>
      <c r="AF430" s="691">
        <f t="shared" ref="AF430:AF435" si="1090">+AD430+AD430*AE430</f>
        <v>4.01</v>
      </c>
      <c r="AG430" s="692">
        <f t="shared" ref="AG430:AG435" si="1091">+AF430*AC430</f>
        <v>265221.39999999997</v>
      </c>
      <c r="AH430" s="692">
        <f t="shared" ref="AH430:AH435" si="1092">IF((AB430&lt;=30)*AND(AG430*AB430%&gt;V430),AG430*AB430%,IF((AB430&gt;30)*AND(AG430*30%&gt;V430),AG430*30%,V430))</f>
        <v>0</v>
      </c>
      <c r="AI430" s="692">
        <f t="shared" ref="AI430:AI435" si="1093">+AG430+AH430</f>
        <v>265221.39999999997</v>
      </c>
      <c r="AJ430" s="691">
        <f t="shared" ref="AJ430:AJ435" si="1094">+X430</f>
        <v>0</v>
      </c>
      <c r="AK430" s="739">
        <f t="shared" ref="AK430:AK435" si="1095">+AI430+AJ430</f>
        <v>265221.39999999997</v>
      </c>
      <c r="AL430" s="739">
        <f t="shared" ref="AL430:AL435" si="1096">+AK430*13</f>
        <v>3447878.1999999997</v>
      </c>
      <c r="AM430" s="763">
        <f t="shared" ref="AM430:AM435" si="1097">+AA430+1</f>
        <v>4</v>
      </c>
      <c r="AN430" s="690"/>
      <c r="AO430" s="691">
        <f t="shared" ref="AO430:AO435" si="1098">+AC430</f>
        <v>66140</v>
      </c>
      <c r="AP430" s="689">
        <f t="shared" ref="AP430:AP435" si="1099">+H430</f>
        <v>4.01</v>
      </c>
      <c r="AQ430" s="691"/>
      <c r="AR430" s="691">
        <f t="shared" ref="AR430:AR435" si="1100">+AP430+AP430*AQ430</f>
        <v>4.01</v>
      </c>
      <c r="AS430" s="692">
        <f t="shared" ref="AS430:AS435" si="1101">+AR430*AO430</f>
        <v>265221.39999999997</v>
      </c>
      <c r="AT430" s="692">
        <f t="shared" ref="AT430:AT435" si="1102">IF((AN430&lt;=30)*AND(AS430*AN430%&gt;AH430),AS430*AN430%,IF((AN430&gt;30)*AND(AS430*30%&gt;AH430),AS430*30%,AH430))</f>
        <v>0</v>
      </c>
      <c r="AU430" s="692">
        <f t="shared" ref="AU430:AU435" si="1103">+AS430+AT430</f>
        <v>265221.39999999997</v>
      </c>
      <c r="AV430" s="691">
        <f t="shared" ref="AV430:AV435" si="1104">+AJ430</f>
        <v>0</v>
      </c>
      <c r="AW430" s="739">
        <f t="shared" ref="AW430:AW435" si="1105">+AU430+AV430</f>
        <v>265221.39999999997</v>
      </c>
      <c r="AX430" s="739">
        <f t="shared" ref="AX430:AX435" si="1106">+AW430*13</f>
        <v>3447878.1999999997</v>
      </c>
    </row>
    <row r="431" spans="1:50" s="687" customFormat="1" ht="22.5" customHeight="1">
      <c r="A431" s="688">
        <v>2</v>
      </c>
      <c r="B431" s="657" t="s">
        <v>718</v>
      </c>
      <c r="C431" s="738" t="s">
        <v>537</v>
      </c>
      <c r="D431" s="738">
        <v>1</v>
      </c>
      <c r="E431" s="762">
        <v>1</v>
      </c>
      <c r="F431" s="690"/>
      <c r="G431" s="691">
        <v>66140</v>
      </c>
      <c r="H431" s="689">
        <v>4.01</v>
      </c>
      <c r="I431" s="692">
        <f t="shared" si="1074"/>
        <v>265221.39999999997</v>
      </c>
      <c r="J431" s="692">
        <v>0</v>
      </c>
      <c r="K431" s="692">
        <f t="shared" si="1075"/>
        <v>265221.39999999997</v>
      </c>
      <c r="L431" s="691"/>
      <c r="M431" s="739">
        <f t="shared" si="1076"/>
        <v>265221.39999999997</v>
      </c>
      <c r="N431" s="739">
        <f t="shared" si="1077"/>
        <v>3447878.1999999997</v>
      </c>
      <c r="O431" s="763">
        <f t="shared" si="1078"/>
        <v>2</v>
      </c>
      <c r="P431" s="690"/>
      <c r="Q431" s="691">
        <f t="shared" si="1079"/>
        <v>66140</v>
      </c>
      <c r="R431" s="689">
        <f t="shared" si="1079"/>
        <v>4.01</v>
      </c>
      <c r="S431" s="691"/>
      <c r="T431" s="691">
        <f t="shared" si="1080"/>
        <v>4.01</v>
      </c>
      <c r="U431" s="692">
        <f t="shared" si="1081"/>
        <v>265221.39999999997</v>
      </c>
      <c r="V431" s="692">
        <f t="shared" si="1082"/>
        <v>0</v>
      </c>
      <c r="W431" s="692">
        <f t="shared" si="1083"/>
        <v>265221.39999999997</v>
      </c>
      <c r="X431" s="691">
        <f t="shared" si="1084"/>
        <v>0</v>
      </c>
      <c r="Y431" s="739">
        <f t="shared" si="1085"/>
        <v>265221.39999999997</v>
      </c>
      <c r="Z431" s="739">
        <f t="shared" si="1086"/>
        <v>3447878.1999999997</v>
      </c>
      <c r="AA431" s="763">
        <f t="shared" si="1087"/>
        <v>3</v>
      </c>
      <c r="AB431" s="690"/>
      <c r="AC431" s="691">
        <f t="shared" si="1088"/>
        <v>66140</v>
      </c>
      <c r="AD431" s="689">
        <f t="shared" si="1089"/>
        <v>4.01</v>
      </c>
      <c r="AE431" s="691"/>
      <c r="AF431" s="691">
        <f t="shared" si="1090"/>
        <v>4.01</v>
      </c>
      <c r="AG431" s="692">
        <f t="shared" si="1091"/>
        <v>265221.39999999997</v>
      </c>
      <c r="AH431" s="692">
        <f t="shared" si="1092"/>
        <v>0</v>
      </c>
      <c r="AI431" s="692">
        <f t="shared" si="1093"/>
        <v>265221.39999999997</v>
      </c>
      <c r="AJ431" s="691">
        <f t="shared" si="1094"/>
        <v>0</v>
      </c>
      <c r="AK431" s="739">
        <f t="shared" si="1095"/>
        <v>265221.39999999997</v>
      </c>
      <c r="AL431" s="739">
        <f t="shared" si="1096"/>
        <v>3447878.1999999997</v>
      </c>
      <c r="AM431" s="763">
        <f t="shared" si="1097"/>
        <v>4</v>
      </c>
      <c r="AN431" s="690"/>
      <c r="AO431" s="691">
        <f t="shared" si="1098"/>
        <v>66140</v>
      </c>
      <c r="AP431" s="689">
        <f t="shared" si="1099"/>
        <v>4.01</v>
      </c>
      <c r="AQ431" s="691"/>
      <c r="AR431" s="691">
        <f t="shared" si="1100"/>
        <v>4.01</v>
      </c>
      <c r="AS431" s="692">
        <f t="shared" si="1101"/>
        <v>265221.39999999997</v>
      </c>
      <c r="AT431" s="692">
        <f t="shared" si="1102"/>
        <v>0</v>
      </c>
      <c r="AU431" s="692">
        <f t="shared" si="1103"/>
        <v>265221.39999999997</v>
      </c>
      <c r="AV431" s="691">
        <f t="shared" si="1104"/>
        <v>0</v>
      </c>
      <c r="AW431" s="739">
        <f t="shared" si="1105"/>
        <v>265221.39999999997</v>
      </c>
      <c r="AX431" s="739">
        <f t="shared" si="1106"/>
        <v>3447878.1999999997</v>
      </c>
    </row>
    <row r="432" spans="1:50" s="687" customFormat="1" ht="22.5" customHeight="1">
      <c r="A432" s="688">
        <v>3</v>
      </c>
      <c r="B432" s="657" t="s">
        <v>1506</v>
      </c>
      <c r="C432" s="738" t="s">
        <v>537</v>
      </c>
      <c r="D432" s="738">
        <v>1</v>
      </c>
      <c r="E432" s="762">
        <v>1</v>
      </c>
      <c r="F432" s="690"/>
      <c r="G432" s="691">
        <v>66140</v>
      </c>
      <c r="H432" s="689">
        <v>4.01</v>
      </c>
      <c r="I432" s="692">
        <f t="shared" si="1074"/>
        <v>265221.39999999997</v>
      </c>
      <c r="J432" s="692">
        <v>0</v>
      </c>
      <c r="K432" s="692">
        <f t="shared" si="1075"/>
        <v>265221.39999999997</v>
      </c>
      <c r="L432" s="691"/>
      <c r="M432" s="739">
        <f t="shared" si="1076"/>
        <v>265221.39999999997</v>
      </c>
      <c r="N432" s="739">
        <f t="shared" si="1077"/>
        <v>3447878.1999999997</v>
      </c>
      <c r="O432" s="763">
        <f t="shared" si="1078"/>
        <v>2</v>
      </c>
      <c r="P432" s="690"/>
      <c r="Q432" s="691">
        <f t="shared" si="1079"/>
        <v>66140</v>
      </c>
      <c r="R432" s="689">
        <f t="shared" si="1079"/>
        <v>4.01</v>
      </c>
      <c r="S432" s="691"/>
      <c r="T432" s="691">
        <f t="shared" si="1080"/>
        <v>4.01</v>
      </c>
      <c r="U432" s="692">
        <f t="shared" si="1081"/>
        <v>265221.39999999997</v>
      </c>
      <c r="V432" s="692">
        <f t="shared" si="1082"/>
        <v>0</v>
      </c>
      <c r="W432" s="692">
        <f t="shared" si="1083"/>
        <v>265221.39999999997</v>
      </c>
      <c r="X432" s="691">
        <f t="shared" si="1084"/>
        <v>0</v>
      </c>
      <c r="Y432" s="739">
        <f t="shared" si="1085"/>
        <v>265221.39999999997</v>
      </c>
      <c r="Z432" s="739">
        <f t="shared" si="1086"/>
        <v>3447878.1999999997</v>
      </c>
      <c r="AA432" s="763">
        <f t="shared" si="1087"/>
        <v>3</v>
      </c>
      <c r="AB432" s="690"/>
      <c r="AC432" s="691">
        <f t="shared" si="1088"/>
        <v>66140</v>
      </c>
      <c r="AD432" s="689">
        <f t="shared" si="1089"/>
        <v>4.01</v>
      </c>
      <c r="AE432" s="691"/>
      <c r="AF432" s="691">
        <f t="shared" si="1090"/>
        <v>4.01</v>
      </c>
      <c r="AG432" s="692">
        <f t="shared" si="1091"/>
        <v>265221.39999999997</v>
      </c>
      <c r="AH432" s="692">
        <f t="shared" si="1092"/>
        <v>0</v>
      </c>
      <c r="AI432" s="692">
        <f t="shared" si="1093"/>
        <v>265221.39999999997</v>
      </c>
      <c r="AJ432" s="691">
        <f t="shared" si="1094"/>
        <v>0</v>
      </c>
      <c r="AK432" s="739">
        <f t="shared" si="1095"/>
        <v>265221.39999999997</v>
      </c>
      <c r="AL432" s="739">
        <f t="shared" si="1096"/>
        <v>3447878.1999999997</v>
      </c>
      <c r="AM432" s="763">
        <f t="shared" si="1097"/>
        <v>4</v>
      </c>
      <c r="AN432" s="690"/>
      <c r="AO432" s="691">
        <f t="shared" si="1098"/>
        <v>66140</v>
      </c>
      <c r="AP432" s="689">
        <f t="shared" si="1099"/>
        <v>4.01</v>
      </c>
      <c r="AQ432" s="691"/>
      <c r="AR432" s="691">
        <f t="shared" si="1100"/>
        <v>4.01</v>
      </c>
      <c r="AS432" s="692">
        <f t="shared" si="1101"/>
        <v>265221.39999999997</v>
      </c>
      <c r="AT432" s="692">
        <f t="shared" si="1102"/>
        <v>0</v>
      </c>
      <c r="AU432" s="692">
        <f t="shared" si="1103"/>
        <v>265221.39999999997</v>
      </c>
      <c r="AV432" s="691">
        <f t="shared" si="1104"/>
        <v>0</v>
      </c>
      <c r="AW432" s="739">
        <f t="shared" si="1105"/>
        <v>265221.39999999997</v>
      </c>
      <c r="AX432" s="739">
        <f t="shared" si="1106"/>
        <v>3447878.1999999997</v>
      </c>
    </row>
    <row r="433" spans="1:50" s="687" customFormat="1" ht="22.5" customHeight="1">
      <c r="A433" s="688">
        <v>4</v>
      </c>
      <c r="B433" s="657" t="s">
        <v>871</v>
      </c>
      <c r="C433" s="738" t="s">
        <v>537</v>
      </c>
      <c r="D433" s="738">
        <v>1</v>
      </c>
      <c r="E433" s="762">
        <v>1</v>
      </c>
      <c r="F433" s="690"/>
      <c r="G433" s="691">
        <v>66140</v>
      </c>
      <c r="H433" s="689">
        <v>4.01</v>
      </c>
      <c r="I433" s="692">
        <f t="shared" si="1074"/>
        <v>265221.39999999997</v>
      </c>
      <c r="J433" s="692">
        <v>0</v>
      </c>
      <c r="K433" s="692">
        <f t="shared" si="1075"/>
        <v>265221.39999999997</v>
      </c>
      <c r="L433" s="691"/>
      <c r="M433" s="739">
        <f t="shared" si="1076"/>
        <v>265221.39999999997</v>
      </c>
      <c r="N433" s="739">
        <f t="shared" si="1077"/>
        <v>3447878.1999999997</v>
      </c>
      <c r="O433" s="763">
        <f t="shared" si="1078"/>
        <v>2</v>
      </c>
      <c r="P433" s="690"/>
      <c r="Q433" s="691">
        <f t="shared" si="1079"/>
        <v>66140</v>
      </c>
      <c r="R433" s="689">
        <f t="shared" si="1079"/>
        <v>4.01</v>
      </c>
      <c r="S433" s="691"/>
      <c r="T433" s="691">
        <f t="shared" si="1080"/>
        <v>4.01</v>
      </c>
      <c r="U433" s="692">
        <f t="shared" si="1081"/>
        <v>265221.39999999997</v>
      </c>
      <c r="V433" s="692">
        <f t="shared" si="1082"/>
        <v>0</v>
      </c>
      <c r="W433" s="692">
        <f t="shared" si="1083"/>
        <v>265221.39999999997</v>
      </c>
      <c r="X433" s="691">
        <f t="shared" si="1084"/>
        <v>0</v>
      </c>
      <c r="Y433" s="739">
        <f t="shared" si="1085"/>
        <v>265221.39999999997</v>
      </c>
      <c r="Z433" s="739">
        <f t="shared" si="1086"/>
        <v>3447878.1999999997</v>
      </c>
      <c r="AA433" s="763">
        <f t="shared" si="1087"/>
        <v>3</v>
      </c>
      <c r="AB433" s="690"/>
      <c r="AC433" s="691">
        <f t="shared" si="1088"/>
        <v>66140</v>
      </c>
      <c r="AD433" s="689">
        <f t="shared" si="1089"/>
        <v>4.01</v>
      </c>
      <c r="AE433" s="691"/>
      <c r="AF433" s="691">
        <f t="shared" si="1090"/>
        <v>4.01</v>
      </c>
      <c r="AG433" s="692">
        <f t="shared" si="1091"/>
        <v>265221.39999999997</v>
      </c>
      <c r="AH433" s="692">
        <f t="shared" si="1092"/>
        <v>0</v>
      </c>
      <c r="AI433" s="692">
        <f t="shared" si="1093"/>
        <v>265221.39999999997</v>
      </c>
      <c r="AJ433" s="691">
        <f t="shared" si="1094"/>
        <v>0</v>
      </c>
      <c r="AK433" s="739">
        <f t="shared" si="1095"/>
        <v>265221.39999999997</v>
      </c>
      <c r="AL433" s="739">
        <f t="shared" si="1096"/>
        <v>3447878.1999999997</v>
      </c>
      <c r="AM433" s="763">
        <f t="shared" si="1097"/>
        <v>4</v>
      </c>
      <c r="AN433" s="690"/>
      <c r="AO433" s="691">
        <f t="shared" si="1098"/>
        <v>66140</v>
      </c>
      <c r="AP433" s="689">
        <f t="shared" si="1099"/>
        <v>4.01</v>
      </c>
      <c r="AQ433" s="691"/>
      <c r="AR433" s="691">
        <f t="shared" si="1100"/>
        <v>4.01</v>
      </c>
      <c r="AS433" s="692">
        <f t="shared" si="1101"/>
        <v>265221.39999999997</v>
      </c>
      <c r="AT433" s="692">
        <f t="shared" si="1102"/>
        <v>0</v>
      </c>
      <c r="AU433" s="692">
        <f t="shared" si="1103"/>
        <v>265221.39999999997</v>
      </c>
      <c r="AV433" s="691">
        <f t="shared" si="1104"/>
        <v>0</v>
      </c>
      <c r="AW433" s="739">
        <f t="shared" si="1105"/>
        <v>265221.39999999997</v>
      </c>
      <c r="AX433" s="739">
        <f t="shared" si="1106"/>
        <v>3447878.1999999997</v>
      </c>
    </row>
    <row r="434" spans="1:50" s="687" customFormat="1" ht="22.5" customHeight="1">
      <c r="A434" s="688">
        <v>5</v>
      </c>
      <c r="B434" s="657" t="s">
        <v>1507</v>
      </c>
      <c r="C434" s="738" t="s">
        <v>537</v>
      </c>
      <c r="D434" s="738">
        <v>1</v>
      </c>
      <c r="E434" s="762">
        <v>1</v>
      </c>
      <c r="F434" s="690"/>
      <c r="G434" s="691">
        <v>66140</v>
      </c>
      <c r="H434" s="689">
        <v>4.01</v>
      </c>
      <c r="I434" s="692">
        <f t="shared" si="1074"/>
        <v>265221.39999999997</v>
      </c>
      <c r="J434" s="692">
        <v>0</v>
      </c>
      <c r="K434" s="692">
        <f t="shared" si="1075"/>
        <v>265221.39999999997</v>
      </c>
      <c r="L434" s="691"/>
      <c r="M434" s="739">
        <f t="shared" si="1076"/>
        <v>265221.39999999997</v>
      </c>
      <c r="N434" s="739">
        <f t="shared" si="1077"/>
        <v>3447878.1999999997</v>
      </c>
      <c r="O434" s="763">
        <f t="shared" si="1078"/>
        <v>2</v>
      </c>
      <c r="P434" s="690"/>
      <c r="Q434" s="691">
        <f t="shared" si="1079"/>
        <v>66140</v>
      </c>
      <c r="R434" s="689">
        <f t="shared" si="1079"/>
        <v>4.01</v>
      </c>
      <c r="S434" s="691"/>
      <c r="T434" s="691">
        <f t="shared" si="1080"/>
        <v>4.01</v>
      </c>
      <c r="U434" s="692">
        <f t="shared" si="1081"/>
        <v>265221.39999999997</v>
      </c>
      <c r="V434" s="692">
        <f t="shared" si="1082"/>
        <v>0</v>
      </c>
      <c r="W434" s="692">
        <f t="shared" si="1083"/>
        <v>265221.39999999997</v>
      </c>
      <c r="X434" s="691">
        <f t="shared" si="1084"/>
        <v>0</v>
      </c>
      <c r="Y434" s="739">
        <f t="shared" si="1085"/>
        <v>265221.39999999997</v>
      </c>
      <c r="Z434" s="739">
        <f t="shared" si="1086"/>
        <v>3447878.1999999997</v>
      </c>
      <c r="AA434" s="763">
        <f t="shared" si="1087"/>
        <v>3</v>
      </c>
      <c r="AB434" s="690"/>
      <c r="AC434" s="691">
        <f t="shared" si="1088"/>
        <v>66140</v>
      </c>
      <c r="AD434" s="689">
        <f t="shared" si="1089"/>
        <v>4.01</v>
      </c>
      <c r="AE434" s="691"/>
      <c r="AF434" s="691">
        <f t="shared" si="1090"/>
        <v>4.01</v>
      </c>
      <c r="AG434" s="692">
        <f t="shared" si="1091"/>
        <v>265221.39999999997</v>
      </c>
      <c r="AH434" s="692">
        <f t="shared" si="1092"/>
        <v>0</v>
      </c>
      <c r="AI434" s="692">
        <f t="shared" si="1093"/>
        <v>265221.39999999997</v>
      </c>
      <c r="AJ434" s="691">
        <f t="shared" si="1094"/>
        <v>0</v>
      </c>
      <c r="AK434" s="739">
        <f t="shared" si="1095"/>
        <v>265221.39999999997</v>
      </c>
      <c r="AL434" s="739">
        <f t="shared" si="1096"/>
        <v>3447878.1999999997</v>
      </c>
      <c r="AM434" s="763">
        <f t="shared" si="1097"/>
        <v>4</v>
      </c>
      <c r="AN434" s="690"/>
      <c r="AO434" s="691">
        <f t="shared" si="1098"/>
        <v>66140</v>
      </c>
      <c r="AP434" s="689">
        <f t="shared" si="1099"/>
        <v>4.01</v>
      </c>
      <c r="AQ434" s="691"/>
      <c r="AR434" s="691">
        <f t="shared" si="1100"/>
        <v>4.01</v>
      </c>
      <c r="AS434" s="692">
        <f t="shared" si="1101"/>
        <v>265221.39999999997</v>
      </c>
      <c r="AT434" s="692">
        <f t="shared" si="1102"/>
        <v>0</v>
      </c>
      <c r="AU434" s="692">
        <f t="shared" si="1103"/>
        <v>265221.39999999997</v>
      </c>
      <c r="AV434" s="691">
        <f t="shared" si="1104"/>
        <v>0</v>
      </c>
      <c r="AW434" s="739">
        <f t="shared" si="1105"/>
        <v>265221.39999999997</v>
      </c>
      <c r="AX434" s="739">
        <f t="shared" si="1106"/>
        <v>3447878.1999999997</v>
      </c>
    </row>
    <row r="435" spans="1:50" s="687" customFormat="1" ht="27">
      <c r="A435" s="688">
        <v>6</v>
      </c>
      <c r="B435" s="657" t="s">
        <v>1583</v>
      </c>
      <c r="C435" s="738" t="s">
        <v>537</v>
      </c>
      <c r="D435" s="738">
        <v>1</v>
      </c>
      <c r="E435" s="762">
        <v>1</v>
      </c>
      <c r="F435" s="690"/>
      <c r="G435" s="691">
        <v>66140</v>
      </c>
      <c r="H435" s="689">
        <v>4.01</v>
      </c>
      <c r="I435" s="692">
        <f t="shared" si="1074"/>
        <v>265221.39999999997</v>
      </c>
      <c r="J435" s="692">
        <v>0</v>
      </c>
      <c r="K435" s="692">
        <f t="shared" si="1075"/>
        <v>265221.39999999997</v>
      </c>
      <c r="L435" s="691"/>
      <c r="M435" s="739">
        <f t="shared" si="1076"/>
        <v>265221.39999999997</v>
      </c>
      <c r="N435" s="739">
        <f t="shared" si="1077"/>
        <v>3447878.1999999997</v>
      </c>
      <c r="O435" s="763">
        <f t="shared" si="1078"/>
        <v>2</v>
      </c>
      <c r="P435" s="690"/>
      <c r="Q435" s="691">
        <f t="shared" si="1079"/>
        <v>66140</v>
      </c>
      <c r="R435" s="689">
        <f t="shared" si="1079"/>
        <v>4.01</v>
      </c>
      <c r="S435" s="691"/>
      <c r="T435" s="691">
        <f t="shared" si="1080"/>
        <v>4.01</v>
      </c>
      <c r="U435" s="692">
        <f t="shared" si="1081"/>
        <v>265221.39999999997</v>
      </c>
      <c r="V435" s="692">
        <f t="shared" si="1082"/>
        <v>0</v>
      </c>
      <c r="W435" s="692">
        <f t="shared" si="1083"/>
        <v>265221.39999999997</v>
      </c>
      <c r="X435" s="691">
        <f t="shared" si="1084"/>
        <v>0</v>
      </c>
      <c r="Y435" s="739">
        <f t="shared" si="1085"/>
        <v>265221.39999999997</v>
      </c>
      <c r="Z435" s="739">
        <f t="shared" si="1086"/>
        <v>3447878.1999999997</v>
      </c>
      <c r="AA435" s="763">
        <f t="shared" si="1087"/>
        <v>3</v>
      </c>
      <c r="AB435" s="690"/>
      <c r="AC435" s="691">
        <f t="shared" si="1088"/>
        <v>66140</v>
      </c>
      <c r="AD435" s="689">
        <f t="shared" si="1089"/>
        <v>4.01</v>
      </c>
      <c r="AE435" s="691"/>
      <c r="AF435" s="691">
        <f t="shared" si="1090"/>
        <v>4.01</v>
      </c>
      <c r="AG435" s="692">
        <f t="shared" si="1091"/>
        <v>265221.39999999997</v>
      </c>
      <c r="AH435" s="692">
        <f t="shared" si="1092"/>
        <v>0</v>
      </c>
      <c r="AI435" s="692">
        <f t="shared" si="1093"/>
        <v>265221.39999999997</v>
      </c>
      <c r="AJ435" s="691">
        <f t="shared" si="1094"/>
        <v>0</v>
      </c>
      <c r="AK435" s="739">
        <f t="shared" si="1095"/>
        <v>265221.39999999997</v>
      </c>
      <c r="AL435" s="739">
        <f t="shared" si="1096"/>
        <v>3447878.1999999997</v>
      </c>
      <c r="AM435" s="763">
        <f t="shared" si="1097"/>
        <v>4</v>
      </c>
      <c r="AN435" s="690"/>
      <c r="AO435" s="691">
        <f t="shared" si="1098"/>
        <v>66140</v>
      </c>
      <c r="AP435" s="689">
        <f t="shared" si="1099"/>
        <v>4.01</v>
      </c>
      <c r="AQ435" s="691"/>
      <c r="AR435" s="691">
        <f t="shared" si="1100"/>
        <v>4.01</v>
      </c>
      <c r="AS435" s="692">
        <f t="shared" si="1101"/>
        <v>265221.39999999997</v>
      </c>
      <c r="AT435" s="692">
        <f t="shared" si="1102"/>
        <v>0</v>
      </c>
      <c r="AU435" s="692">
        <f t="shared" si="1103"/>
        <v>265221.39999999997</v>
      </c>
      <c r="AV435" s="691">
        <f t="shared" si="1104"/>
        <v>0</v>
      </c>
      <c r="AW435" s="739">
        <f t="shared" si="1105"/>
        <v>265221.39999999997</v>
      </c>
      <c r="AX435" s="739">
        <f t="shared" si="1106"/>
        <v>3447878.1999999997</v>
      </c>
    </row>
    <row r="436" spans="1:50" s="687" customFormat="1" ht="22.5" customHeight="1">
      <c r="A436" s="688">
        <v>7</v>
      </c>
      <c r="B436" s="657" t="s">
        <v>1145</v>
      </c>
      <c r="C436" s="738" t="s">
        <v>537</v>
      </c>
      <c r="D436" s="738">
        <v>1</v>
      </c>
      <c r="E436" s="762">
        <v>1</v>
      </c>
      <c r="F436" s="690"/>
      <c r="G436" s="691">
        <v>66140</v>
      </c>
      <c r="H436" s="689">
        <v>3.88</v>
      </c>
      <c r="I436" s="692">
        <f t="shared" ref="I436" si="1107">+H436*G436</f>
        <v>256623.19999999998</v>
      </c>
      <c r="J436" s="692">
        <v>0</v>
      </c>
      <c r="K436" s="692">
        <f t="shared" ref="K436" si="1108">+I436+J436</f>
        <v>256623.19999999998</v>
      </c>
      <c r="L436" s="691"/>
      <c r="M436" s="739">
        <f t="shared" ref="M436" si="1109">+K436+L436</f>
        <v>256623.19999999998</v>
      </c>
      <c r="N436" s="739">
        <f t="shared" ref="N436" si="1110">+M436*13</f>
        <v>3336101.5999999996</v>
      </c>
      <c r="O436" s="763">
        <f t="shared" ref="O436" si="1111">+E436+1</f>
        <v>2</v>
      </c>
      <c r="P436" s="690"/>
      <c r="Q436" s="691">
        <f t="shared" ref="Q436" si="1112">+G436</f>
        <v>66140</v>
      </c>
      <c r="R436" s="689">
        <f t="shared" ref="R436" si="1113">+H436</f>
        <v>3.88</v>
      </c>
      <c r="S436" s="691"/>
      <c r="T436" s="691">
        <f t="shared" ref="T436" si="1114">+R436+R436*S436</f>
        <v>3.88</v>
      </c>
      <c r="U436" s="692">
        <f t="shared" ref="U436" si="1115">+T436*Q436</f>
        <v>256623.19999999998</v>
      </c>
      <c r="V436" s="692">
        <f t="shared" ref="V436" si="1116">IF((P436&lt;=30)*AND(U436*P436%&gt;J436),U436*P436%,IF((P436&gt;30)*AND(U436*30%&gt;J436),U436*30%,J436))</f>
        <v>0</v>
      </c>
      <c r="W436" s="692">
        <f t="shared" ref="W436" si="1117">+U436+V436</f>
        <v>256623.19999999998</v>
      </c>
      <c r="X436" s="691">
        <f t="shared" ref="X436" si="1118">+L436</f>
        <v>0</v>
      </c>
      <c r="Y436" s="739">
        <f t="shared" ref="Y436" si="1119">+W436+X436</f>
        <v>256623.19999999998</v>
      </c>
      <c r="Z436" s="739">
        <f t="shared" ref="Z436" si="1120">+Y436*13</f>
        <v>3336101.5999999996</v>
      </c>
      <c r="AA436" s="763">
        <f t="shared" ref="AA436" si="1121">+O436+1</f>
        <v>3</v>
      </c>
      <c r="AB436" s="690"/>
      <c r="AC436" s="691">
        <f t="shared" ref="AC436" si="1122">+Q436</f>
        <v>66140</v>
      </c>
      <c r="AD436" s="689">
        <f t="shared" ref="AD436" si="1123">+H436</f>
        <v>3.88</v>
      </c>
      <c r="AE436" s="691"/>
      <c r="AF436" s="691">
        <f t="shared" ref="AF436" si="1124">+AD436+AD436*AE436</f>
        <v>3.88</v>
      </c>
      <c r="AG436" s="692">
        <f t="shared" ref="AG436" si="1125">+AF436*AC436</f>
        <v>256623.19999999998</v>
      </c>
      <c r="AH436" s="692">
        <f t="shared" ref="AH436" si="1126">IF((AB436&lt;=30)*AND(AG436*AB436%&gt;V436),AG436*AB436%,IF((AB436&gt;30)*AND(AG436*30%&gt;V436),AG436*30%,V436))</f>
        <v>0</v>
      </c>
      <c r="AI436" s="692">
        <f t="shared" ref="AI436" si="1127">+AG436+AH436</f>
        <v>256623.19999999998</v>
      </c>
      <c r="AJ436" s="691">
        <f t="shared" ref="AJ436" si="1128">+X436</f>
        <v>0</v>
      </c>
      <c r="AK436" s="739">
        <f t="shared" ref="AK436" si="1129">+AI436+AJ436</f>
        <v>256623.19999999998</v>
      </c>
      <c r="AL436" s="739">
        <f t="shared" ref="AL436" si="1130">+AK436*13</f>
        <v>3336101.5999999996</v>
      </c>
      <c r="AM436" s="763">
        <f t="shared" ref="AM436" si="1131">+AA436+1</f>
        <v>4</v>
      </c>
      <c r="AN436" s="690"/>
      <c r="AO436" s="691">
        <f t="shared" ref="AO436" si="1132">+AC436</f>
        <v>66140</v>
      </c>
      <c r="AP436" s="689">
        <f t="shared" ref="AP436" si="1133">+H436</f>
        <v>3.88</v>
      </c>
      <c r="AQ436" s="691"/>
      <c r="AR436" s="691">
        <f t="shared" ref="AR436" si="1134">+AP436+AP436*AQ436</f>
        <v>3.88</v>
      </c>
      <c r="AS436" s="692">
        <f t="shared" ref="AS436" si="1135">+AR436*AO436</f>
        <v>256623.19999999998</v>
      </c>
      <c r="AT436" s="692">
        <f t="shared" ref="AT436" si="1136">IF((AN436&lt;=30)*AND(AS436*AN436%&gt;AH436),AS436*AN436%,IF((AN436&gt;30)*AND(AS436*30%&gt;AH436),AS436*30%,AH436))</f>
        <v>0</v>
      </c>
      <c r="AU436" s="692">
        <f t="shared" ref="AU436" si="1137">+AS436+AT436</f>
        <v>256623.19999999998</v>
      </c>
      <c r="AV436" s="691">
        <f t="shared" ref="AV436" si="1138">+AJ436</f>
        <v>0</v>
      </c>
      <c r="AW436" s="739">
        <f t="shared" ref="AW436" si="1139">+AU436+AV436</f>
        <v>256623.19999999998</v>
      </c>
      <c r="AX436" s="739">
        <f t="shared" ref="AX436" si="1140">+AW436*13</f>
        <v>3336101.5999999996</v>
      </c>
    </row>
    <row r="437" spans="1:50" s="687" customFormat="1" ht="22.5" customHeight="1">
      <c r="A437" s="688">
        <v>8</v>
      </c>
      <c r="B437" s="657" t="s">
        <v>1318</v>
      </c>
      <c r="C437" s="738" t="s">
        <v>537</v>
      </c>
      <c r="D437" s="738">
        <v>1</v>
      </c>
      <c r="E437" s="762">
        <v>1</v>
      </c>
      <c r="F437" s="690"/>
      <c r="G437" s="691">
        <v>66140</v>
      </c>
      <c r="H437" s="689">
        <v>3.88</v>
      </c>
      <c r="I437" s="692">
        <f t="shared" si="1000"/>
        <v>256623.19999999998</v>
      </c>
      <c r="J437" s="692">
        <v>0</v>
      </c>
      <c r="K437" s="692">
        <f t="shared" si="1001"/>
        <v>256623.19999999998</v>
      </c>
      <c r="L437" s="691"/>
      <c r="M437" s="739">
        <f t="shared" si="1002"/>
        <v>256623.19999999998</v>
      </c>
      <c r="N437" s="739">
        <f t="shared" si="924"/>
        <v>3336101.5999999996</v>
      </c>
      <c r="O437" s="763">
        <f t="shared" si="925"/>
        <v>2</v>
      </c>
      <c r="P437" s="690"/>
      <c r="Q437" s="691">
        <f t="shared" si="926"/>
        <v>66140</v>
      </c>
      <c r="R437" s="689">
        <f t="shared" si="927"/>
        <v>3.88</v>
      </c>
      <c r="S437" s="691"/>
      <c r="T437" s="691">
        <f t="shared" si="928"/>
        <v>3.88</v>
      </c>
      <c r="U437" s="692">
        <f t="shared" si="929"/>
        <v>256623.19999999998</v>
      </c>
      <c r="V437" s="692">
        <f t="shared" si="930"/>
        <v>0</v>
      </c>
      <c r="W437" s="692">
        <f t="shared" si="931"/>
        <v>256623.19999999998</v>
      </c>
      <c r="X437" s="691">
        <f t="shared" si="997"/>
        <v>0</v>
      </c>
      <c r="Y437" s="739">
        <f t="shared" si="932"/>
        <v>256623.19999999998</v>
      </c>
      <c r="Z437" s="739">
        <f t="shared" si="933"/>
        <v>3336101.5999999996</v>
      </c>
      <c r="AA437" s="763">
        <f t="shared" si="934"/>
        <v>3</v>
      </c>
      <c r="AB437" s="690"/>
      <c r="AC437" s="691">
        <f t="shared" si="935"/>
        <v>66140</v>
      </c>
      <c r="AD437" s="689">
        <f t="shared" si="936"/>
        <v>3.88</v>
      </c>
      <c r="AE437" s="691"/>
      <c r="AF437" s="691">
        <f t="shared" si="937"/>
        <v>3.88</v>
      </c>
      <c r="AG437" s="692">
        <f t="shared" si="938"/>
        <v>256623.19999999998</v>
      </c>
      <c r="AH437" s="692">
        <f t="shared" si="939"/>
        <v>0</v>
      </c>
      <c r="AI437" s="692">
        <f t="shared" si="940"/>
        <v>256623.19999999998</v>
      </c>
      <c r="AJ437" s="691">
        <f t="shared" si="998"/>
        <v>0</v>
      </c>
      <c r="AK437" s="739">
        <f t="shared" si="941"/>
        <v>256623.19999999998</v>
      </c>
      <c r="AL437" s="739">
        <f t="shared" si="942"/>
        <v>3336101.5999999996</v>
      </c>
      <c r="AM437" s="763">
        <f t="shared" si="943"/>
        <v>4</v>
      </c>
      <c r="AN437" s="690"/>
      <c r="AO437" s="691">
        <f t="shared" si="944"/>
        <v>66140</v>
      </c>
      <c r="AP437" s="689">
        <f t="shared" si="945"/>
        <v>3.88</v>
      </c>
      <c r="AQ437" s="691"/>
      <c r="AR437" s="691">
        <f t="shared" si="946"/>
        <v>3.88</v>
      </c>
      <c r="AS437" s="692">
        <f t="shared" si="947"/>
        <v>256623.19999999998</v>
      </c>
      <c r="AT437" s="692">
        <f t="shared" si="948"/>
        <v>0</v>
      </c>
      <c r="AU437" s="692">
        <f t="shared" si="949"/>
        <v>256623.19999999998</v>
      </c>
      <c r="AV437" s="691">
        <f t="shared" si="999"/>
        <v>0</v>
      </c>
      <c r="AW437" s="739">
        <f t="shared" si="950"/>
        <v>256623.19999999998</v>
      </c>
      <c r="AX437" s="739">
        <f t="shared" si="951"/>
        <v>3336101.5999999996</v>
      </c>
    </row>
    <row r="438" spans="1:50" s="687" customFormat="1" ht="22.5" customHeight="1">
      <c r="A438" s="688">
        <v>9</v>
      </c>
      <c r="B438" s="657" t="s">
        <v>719</v>
      </c>
      <c r="C438" s="738" t="s">
        <v>537</v>
      </c>
      <c r="D438" s="738">
        <v>1</v>
      </c>
      <c r="E438" s="762">
        <v>1</v>
      </c>
      <c r="F438" s="690"/>
      <c r="G438" s="691">
        <v>66140</v>
      </c>
      <c r="H438" s="689">
        <v>3.88</v>
      </c>
      <c r="I438" s="692">
        <f>+H438*G438</f>
        <v>256623.19999999998</v>
      </c>
      <c r="J438" s="692">
        <v>0</v>
      </c>
      <c r="K438" s="692">
        <f>+I438+J438</f>
        <v>256623.19999999998</v>
      </c>
      <c r="L438" s="691"/>
      <c r="M438" s="739">
        <f>+K438+L438</f>
        <v>256623.19999999998</v>
      </c>
      <c r="N438" s="739">
        <f>+M438*13</f>
        <v>3336101.5999999996</v>
      </c>
      <c r="O438" s="763">
        <f>+E438+1</f>
        <v>2</v>
      </c>
      <c r="P438" s="690"/>
      <c r="Q438" s="691">
        <f>+G438</f>
        <v>66140</v>
      </c>
      <c r="R438" s="689">
        <f>+H438</f>
        <v>3.88</v>
      </c>
      <c r="S438" s="691"/>
      <c r="T438" s="691">
        <f>+R438+R438*S438</f>
        <v>3.88</v>
      </c>
      <c r="U438" s="692">
        <f>+T438*Q438</f>
        <v>256623.19999999998</v>
      </c>
      <c r="V438" s="692">
        <f>IF((P438&lt;=30)*AND(U438*P438%&gt;J438),U438*P438%,IF((P438&gt;30)*AND(U438*30%&gt;J438),U438*30%,J438))</f>
        <v>0</v>
      </c>
      <c r="W438" s="692">
        <f>+U438+V438</f>
        <v>256623.19999999998</v>
      </c>
      <c r="X438" s="691">
        <f>+L438</f>
        <v>0</v>
      </c>
      <c r="Y438" s="739">
        <f>+W438+X438</f>
        <v>256623.19999999998</v>
      </c>
      <c r="Z438" s="739">
        <f>+Y438*13</f>
        <v>3336101.5999999996</v>
      </c>
      <c r="AA438" s="763">
        <f>+O438+1</f>
        <v>3</v>
      </c>
      <c r="AB438" s="690"/>
      <c r="AC438" s="691">
        <f>+Q438</f>
        <v>66140</v>
      </c>
      <c r="AD438" s="689">
        <f>+H438</f>
        <v>3.88</v>
      </c>
      <c r="AE438" s="691"/>
      <c r="AF438" s="691">
        <f>+AD438+AD438*AE438</f>
        <v>3.88</v>
      </c>
      <c r="AG438" s="692">
        <f>+AF438*AC438</f>
        <v>256623.19999999998</v>
      </c>
      <c r="AH438" s="692">
        <f>IF((AB438&lt;=30)*AND(AG438*AB438%&gt;V438),AG438*AB438%,IF((AB438&gt;30)*AND(AG438*30%&gt;V438),AG438*30%,V438))</f>
        <v>0</v>
      </c>
      <c r="AI438" s="692">
        <f>+AG438+AH438</f>
        <v>256623.19999999998</v>
      </c>
      <c r="AJ438" s="691">
        <f>+X438</f>
        <v>0</v>
      </c>
      <c r="AK438" s="739">
        <f>+AI438+AJ438</f>
        <v>256623.19999999998</v>
      </c>
      <c r="AL438" s="739">
        <f>+AK438*13</f>
        <v>3336101.5999999996</v>
      </c>
      <c r="AM438" s="763">
        <f>+AA438+1</f>
        <v>4</v>
      </c>
      <c r="AN438" s="690"/>
      <c r="AO438" s="691">
        <f>+AC438</f>
        <v>66140</v>
      </c>
      <c r="AP438" s="689">
        <f>+H438</f>
        <v>3.88</v>
      </c>
      <c r="AQ438" s="691"/>
      <c r="AR438" s="691">
        <f>+AP438+AP438*AQ438</f>
        <v>3.88</v>
      </c>
      <c r="AS438" s="692">
        <f>+AR438*AO438</f>
        <v>256623.19999999998</v>
      </c>
      <c r="AT438" s="692">
        <f>IF((AN438&lt;=30)*AND(AS438*AN438%&gt;AH438),AS438*AN438%,IF((AN438&gt;30)*AND(AS438*30%&gt;AH438),AS438*30%,AH438))</f>
        <v>0</v>
      </c>
      <c r="AU438" s="692">
        <f>+AS438+AT438</f>
        <v>256623.19999999998</v>
      </c>
      <c r="AV438" s="691">
        <f>+AJ438</f>
        <v>0</v>
      </c>
      <c r="AW438" s="739">
        <f>+AU438+AV438</f>
        <v>256623.19999999998</v>
      </c>
      <c r="AX438" s="739">
        <f>+AW438*13</f>
        <v>3336101.5999999996</v>
      </c>
    </row>
    <row r="439" spans="1:50" s="687" customFormat="1" ht="22.5" customHeight="1">
      <c r="A439" s="688">
        <v>10</v>
      </c>
      <c r="B439" s="657" t="s">
        <v>1974</v>
      </c>
      <c r="C439" s="738" t="s">
        <v>537</v>
      </c>
      <c r="D439" s="738">
        <v>1</v>
      </c>
      <c r="E439" s="762">
        <v>1</v>
      </c>
      <c r="F439" s="690"/>
      <c r="G439" s="691">
        <v>66140</v>
      </c>
      <c r="H439" s="689">
        <v>3.88</v>
      </c>
      <c r="I439" s="692">
        <f t="shared" si="1000"/>
        <v>256623.19999999998</v>
      </c>
      <c r="J439" s="692">
        <v>0</v>
      </c>
      <c r="K439" s="692">
        <f t="shared" si="1001"/>
        <v>256623.19999999998</v>
      </c>
      <c r="L439" s="691"/>
      <c r="M439" s="739">
        <f t="shared" si="1002"/>
        <v>256623.19999999998</v>
      </c>
      <c r="N439" s="739">
        <f t="shared" si="924"/>
        <v>3336101.5999999996</v>
      </c>
      <c r="O439" s="763">
        <f t="shared" si="925"/>
        <v>2</v>
      </c>
      <c r="P439" s="690"/>
      <c r="Q439" s="691">
        <f t="shared" si="926"/>
        <v>66140</v>
      </c>
      <c r="R439" s="689">
        <f t="shared" si="927"/>
        <v>3.88</v>
      </c>
      <c r="S439" s="691"/>
      <c r="T439" s="691">
        <f t="shared" si="928"/>
        <v>3.88</v>
      </c>
      <c r="U439" s="692">
        <f t="shared" si="929"/>
        <v>256623.19999999998</v>
      </c>
      <c r="V439" s="692">
        <f t="shared" si="930"/>
        <v>0</v>
      </c>
      <c r="W439" s="692">
        <f t="shared" si="931"/>
        <v>256623.19999999998</v>
      </c>
      <c r="X439" s="691">
        <f t="shared" si="997"/>
        <v>0</v>
      </c>
      <c r="Y439" s="739">
        <f t="shared" si="932"/>
        <v>256623.19999999998</v>
      </c>
      <c r="Z439" s="739">
        <f t="shared" si="933"/>
        <v>3336101.5999999996</v>
      </c>
      <c r="AA439" s="763">
        <f t="shared" si="934"/>
        <v>3</v>
      </c>
      <c r="AB439" s="690"/>
      <c r="AC439" s="691">
        <f t="shared" si="935"/>
        <v>66140</v>
      </c>
      <c r="AD439" s="689">
        <f t="shared" si="936"/>
        <v>3.88</v>
      </c>
      <c r="AE439" s="691"/>
      <c r="AF439" s="691">
        <f t="shared" si="937"/>
        <v>3.88</v>
      </c>
      <c r="AG439" s="692">
        <f t="shared" si="938"/>
        <v>256623.19999999998</v>
      </c>
      <c r="AH439" s="692">
        <f t="shared" si="939"/>
        <v>0</v>
      </c>
      <c r="AI439" s="692">
        <f t="shared" si="940"/>
        <v>256623.19999999998</v>
      </c>
      <c r="AJ439" s="691">
        <f t="shared" si="998"/>
        <v>0</v>
      </c>
      <c r="AK439" s="739">
        <f t="shared" si="941"/>
        <v>256623.19999999998</v>
      </c>
      <c r="AL439" s="739">
        <f t="shared" si="942"/>
        <v>3336101.5999999996</v>
      </c>
      <c r="AM439" s="763">
        <f t="shared" si="943"/>
        <v>4</v>
      </c>
      <c r="AN439" s="690"/>
      <c r="AO439" s="691">
        <f t="shared" si="944"/>
        <v>66140</v>
      </c>
      <c r="AP439" s="689">
        <f t="shared" si="945"/>
        <v>3.88</v>
      </c>
      <c r="AQ439" s="691"/>
      <c r="AR439" s="691">
        <f t="shared" si="946"/>
        <v>3.88</v>
      </c>
      <c r="AS439" s="692">
        <f t="shared" si="947"/>
        <v>256623.19999999998</v>
      </c>
      <c r="AT439" s="692">
        <f t="shared" si="948"/>
        <v>0</v>
      </c>
      <c r="AU439" s="692">
        <f t="shared" si="949"/>
        <v>256623.19999999998</v>
      </c>
      <c r="AV439" s="691">
        <f t="shared" si="999"/>
        <v>0</v>
      </c>
      <c r="AW439" s="739">
        <f t="shared" si="950"/>
        <v>256623.19999999998</v>
      </c>
      <c r="AX439" s="739">
        <f t="shared" si="951"/>
        <v>3336101.5999999996</v>
      </c>
    </row>
    <row r="440" spans="1:50" s="703" customFormat="1" ht="22.5" customHeight="1">
      <c r="A440" s="688">
        <v>11</v>
      </c>
      <c r="B440" s="657" t="s">
        <v>2237</v>
      </c>
      <c r="C440" s="740" t="s">
        <v>537</v>
      </c>
      <c r="D440" s="740">
        <v>1</v>
      </c>
      <c r="E440" s="762">
        <v>0</v>
      </c>
      <c r="F440" s="697"/>
      <c r="G440" s="698">
        <v>66140</v>
      </c>
      <c r="H440" s="689">
        <v>3.88</v>
      </c>
      <c r="I440" s="700">
        <f>+H440*G440</f>
        <v>256623.19999999998</v>
      </c>
      <c r="J440" s="700">
        <v>0</v>
      </c>
      <c r="K440" s="700">
        <f>+I440+J440</f>
        <v>256623.19999999998</v>
      </c>
      <c r="L440" s="698"/>
      <c r="M440" s="741">
        <f>+K440+L440</f>
        <v>256623.19999999998</v>
      </c>
      <c r="N440" s="741">
        <f>+M440*13</f>
        <v>3336101.5999999996</v>
      </c>
      <c r="O440" s="758">
        <f>+E440+1</f>
        <v>1</v>
      </c>
      <c r="P440" s="697"/>
      <c r="Q440" s="698">
        <f>+G440</f>
        <v>66140</v>
      </c>
      <c r="R440" s="698">
        <f>+H440</f>
        <v>3.88</v>
      </c>
      <c r="S440" s="698"/>
      <c r="T440" s="698">
        <f>+R440+R440*S440</f>
        <v>3.88</v>
      </c>
      <c r="U440" s="700">
        <f>+T440*Q440</f>
        <v>256623.19999999998</v>
      </c>
      <c r="V440" s="700">
        <f>IF((P440&lt;=30)*AND(U440*P440%&gt;J440),U440*P440%,IF((P440&gt;30)*AND(U440*30%&gt;J440),U440*30%,J440))</f>
        <v>0</v>
      </c>
      <c r="W440" s="700">
        <f>+U440+V440</f>
        <v>256623.19999999998</v>
      </c>
      <c r="X440" s="698">
        <f>+L440</f>
        <v>0</v>
      </c>
      <c r="Y440" s="741">
        <f>+W440+X440</f>
        <v>256623.19999999998</v>
      </c>
      <c r="Z440" s="741">
        <f>+Y440*13</f>
        <v>3336101.5999999996</v>
      </c>
      <c r="AA440" s="758">
        <f>+O440+1</f>
        <v>2</v>
      </c>
      <c r="AB440" s="697"/>
      <c r="AC440" s="698">
        <f>+Q440</f>
        <v>66140</v>
      </c>
      <c r="AD440" s="698">
        <f>+H440</f>
        <v>3.88</v>
      </c>
      <c r="AE440" s="698"/>
      <c r="AF440" s="698">
        <f>+AD440+AD440*AE440</f>
        <v>3.88</v>
      </c>
      <c r="AG440" s="700">
        <f>+AF440*AC440</f>
        <v>256623.19999999998</v>
      </c>
      <c r="AH440" s="700">
        <f>IF((AB440&lt;=30)*AND(AG440*AB440%&gt;V440),AG440*AB440%,IF((AB440&gt;30)*AND(AG440*30%&gt;V440),AG440*30%,V440))</f>
        <v>0</v>
      </c>
      <c r="AI440" s="700">
        <f>+AG440+AH440</f>
        <v>256623.19999999998</v>
      </c>
      <c r="AJ440" s="698">
        <f>+X440</f>
        <v>0</v>
      </c>
      <c r="AK440" s="741">
        <f>+AI440+AJ440</f>
        <v>256623.19999999998</v>
      </c>
      <c r="AL440" s="741">
        <f>+AK440*13</f>
        <v>3336101.5999999996</v>
      </c>
      <c r="AM440" s="758">
        <f>+AA440+1</f>
        <v>3</v>
      </c>
      <c r="AN440" s="697"/>
      <c r="AO440" s="698">
        <f>+AC440</f>
        <v>66140</v>
      </c>
      <c r="AP440" s="698">
        <f>+H440</f>
        <v>3.88</v>
      </c>
      <c r="AQ440" s="698"/>
      <c r="AR440" s="698">
        <f>+AP440+AP440*AQ440</f>
        <v>3.88</v>
      </c>
      <c r="AS440" s="700">
        <f>+AR440*AO440</f>
        <v>256623.19999999998</v>
      </c>
      <c r="AT440" s="700">
        <f>IF((AN440&lt;=30)*AND(AS440*AN440%&gt;AH440),AS440*AN440%,IF((AN440&gt;30)*AND(AS440*30%&gt;AH440),AS440*30%,AH440))</f>
        <v>0</v>
      </c>
      <c r="AU440" s="700">
        <f>+AS440+AT440</f>
        <v>256623.19999999998</v>
      </c>
      <c r="AV440" s="698">
        <f>+AJ440</f>
        <v>0</v>
      </c>
      <c r="AW440" s="741">
        <f>+AU440+AV440</f>
        <v>256623.19999999998</v>
      </c>
      <c r="AX440" s="741">
        <f>+AW440*13</f>
        <v>3336101.5999999996</v>
      </c>
    </row>
    <row r="441" spans="1:50" s="687" customFormat="1" ht="22.5" customHeight="1">
      <c r="A441" s="688">
        <v>12</v>
      </c>
      <c r="B441" s="657" t="s">
        <v>2238</v>
      </c>
      <c r="C441" s="738" t="s">
        <v>537</v>
      </c>
      <c r="D441" s="738">
        <v>1</v>
      </c>
      <c r="E441" s="762">
        <v>1</v>
      </c>
      <c r="F441" s="690"/>
      <c r="G441" s="691">
        <v>66140</v>
      </c>
      <c r="H441" s="689">
        <v>3.88</v>
      </c>
      <c r="I441" s="692">
        <f t="shared" ref="I441:I444" si="1141">+H441*G441</f>
        <v>256623.19999999998</v>
      </c>
      <c r="J441" s="692">
        <v>0</v>
      </c>
      <c r="K441" s="692">
        <f t="shared" ref="K441:K444" si="1142">+I441+J441</f>
        <v>256623.19999999998</v>
      </c>
      <c r="L441" s="691"/>
      <c r="M441" s="739">
        <f t="shared" ref="M441:M444" si="1143">+K441+L441</f>
        <v>256623.19999999998</v>
      </c>
      <c r="N441" s="739">
        <f t="shared" ref="N441:N444" si="1144">+M441*13</f>
        <v>3336101.5999999996</v>
      </c>
      <c r="O441" s="763">
        <f t="shared" ref="O441:O444" si="1145">+E441+1</f>
        <v>2</v>
      </c>
      <c r="P441" s="690"/>
      <c r="Q441" s="691">
        <f t="shared" ref="Q441:Q444" si="1146">+G441</f>
        <v>66140</v>
      </c>
      <c r="R441" s="689">
        <f t="shared" ref="R441:R444" si="1147">+H441</f>
        <v>3.88</v>
      </c>
      <c r="S441" s="691"/>
      <c r="T441" s="691">
        <f t="shared" ref="T441:T444" si="1148">+R441+R441*S441</f>
        <v>3.88</v>
      </c>
      <c r="U441" s="692">
        <f t="shared" ref="U441:U444" si="1149">+T441*Q441</f>
        <v>256623.19999999998</v>
      </c>
      <c r="V441" s="692">
        <f t="shared" ref="V441:V444" si="1150">IF((P441&lt;=30)*AND(U441*P441%&gt;J441),U441*P441%,IF((P441&gt;30)*AND(U441*30%&gt;J441),U441*30%,J441))</f>
        <v>0</v>
      </c>
      <c r="W441" s="692">
        <f t="shared" ref="W441:W444" si="1151">+U441+V441</f>
        <v>256623.19999999998</v>
      </c>
      <c r="X441" s="691">
        <f t="shared" ref="X441:X444" si="1152">+L441</f>
        <v>0</v>
      </c>
      <c r="Y441" s="739">
        <f t="shared" ref="Y441:Y444" si="1153">+W441+X441</f>
        <v>256623.19999999998</v>
      </c>
      <c r="Z441" s="739">
        <f t="shared" ref="Z441:Z444" si="1154">+Y441*13</f>
        <v>3336101.5999999996</v>
      </c>
      <c r="AA441" s="763">
        <f t="shared" ref="AA441:AA444" si="1155">+O441+1</f>
        <v>3</v>
      </c>
      <c r="AB441" s="690"/>
      <c r="AC441" s="691">
        <f t="shared" ref="AC441:AC444" si="1156">+Q441</f>
        <v>66140</v>
      </c>
      <c r="AD441" s="689">
        <f t="shared" ref="AD441:AD444" si="1157">+H441</f>
        <v>3.88</v>
      </c>
      <c r="AE441" s="691"/>
      <c r="AF441" s="691">
        <f t="shared" ref="AF441:AF444" si="1158">+AD441+AD441*AE441</f>
        <v>3.88</v>
      </c>
      <c r="AG441" s="692">
        <f t="shared" ref="AG441:AG444" si="1159">+AF441*AC441</f>
        <v>256623.19999999998</v>
      </c>
      <c r="AH441" s="692">
        <f t="shared" ref="AH441:AH444" si="1160">IF((AB441&lt;=30)*AND(AG441*AB441%&gt;V441),AG441*AB441%,IF((AB441&gt;30)*AND(AG441*30%&gt;V441),AG441*30%,V441))</f>
        <v>0</v>
      </c>
      <c r="AI441" s="692">
        <f t="shared" ref="AI441:AI444" si="1161">+AG441+AH441</f>
        <v>256623.19999999998</v>
      </c>
      <c r="AJ441" s="691">
        <f t="shared" ref="AJ441:AJ444" si="1162">+X441</f>
        <v>0</v>
      </c>
      <c r="AK441" s="739">
        <f t="shared" ref="AK441:AK444" si="1163">+AI441+AJ441</f>
        <v>256623.19999999998</v>
      </c>
      <c r="AL441" s="739">
        <f t="shared" ref="AL441:AL444" si="1164">+AK441*13</f>
        <v>3336101.5999999996</v>
      </c>
      <c r="AM441" s="763">
        <f t="shared" ref="AM441:AM444" si="1165">+AA441+1</f>
        <v>4</v>
      </c>
      <c r="AN441" s="690"/>
      <c r="AO441" s="691">
        <f t="shared" ref="AO441:AO444" si="1166">+AC441</f>
        <v>66140</v>
      </c>
      <c r="AP441" s="689">
        <f t="shared" ref="AP441:AP444" si="1167">+H441</f>
        <v>3.88</v>
      </c>
      <c r="AQ441" s="691"/>
      <c r="AR441" s="691">
        <f t="shared" ref="AR441:AR444" si="1168">+AP441+AP441*AQ441</f>
        <v>3.88</v>
      </c>
      <c r="AS441" s="692">
        <f t="shared" ref="AS441:AS444" si="1169">+AR441*AO441</f>
        <v>256623.19999999998</v>
      </c>
      <c r="AT441" s="692">
        <f t="shared" ref="AT441:AT444" si="1170">IF((AN441&lt;=30)*AND(AS441*AN441%&gt;AH441),AS441*AN441%,IF((AN441&gt;30)*AND(AS441*30%&gt;AH441),AS441*30%,AH441))</f>
        <v>0</v>
      </c>
      <c r="AU441" s="692">
        <f t="shared" ref="AU441:AU444" si="1171">+AS441+AT441</f>
        <v>256623.19999999998</v>
      </c>
      <c r="AV441" s="691">
        <f t="shared" ref="AV441:AV444" si="1172">+AJ441</f>
        <v>0</v>
      </c>
      <c r="AW441" s="739">
        <f t="shared" ref="AW441:AW444" si="1173">+AU441+AV441</f>
        <v>256623.19999999998</v>
      </c>
      <c r="AX441" s="739">
        <f t="shared" ref="AX441:AX444" si="1174">+AW441*13</f>
        <v>3336101.5999999996</v>
      </c>
    </row>
    <row r="442" spans="1:50" s="687" customFormat="1" ht="22.5" customHeight="1">
      <c r="A442" s="688">
        <v>13</v>
      </c>
      <c r="B442" s="657" t="s">
        <v>2239</v>
      </c>
      <c r="C442" s="738" t="s">
        <v>537</v>
      </c>
      <c r="D442" s="738">
        <v>1</v>
      </c>
      <c r="E442" s="762">
        <v>1</v>
      </c>
      <c r="F442" s="690"/>
      <c r="G442" s="691">
        <v>66140</v>
      </c>
      <c r="H442" s="689">
        <v>3.88</v>
      </c>
      <c r="I442" s="692">
        <f t="shared" si="1141"/>
        <v>256623.19999999998</v>
      </c>
      <c r="J442" s="692">
        <v>0</v>
      </c>
      <c r="K442" s="692">
        <f t="shared" si="1142"/>
        <v>256623.19999999998</v>
      </c>
      <c r="L442" s="691"/>
      <c r="M442" s="739">
        <f t="shared" si="1143"/>
        <v>256623.19999999998</v>
      </c>
      <c r="N442" s="739">
        <f t="shared" si="1144"/>
        <v>3336101.5999999996</v>
      </c>
      <c r="O442" s="763">
        <f t="shared" si="1145"/>
        <v>2</v>
      </c>
      <c r="P442" s="690"/>
      <c r="Q442" s="691">
        <f t="shared" si="1146"/>
        <v>66140</v>
      </c>
      <c r="R442" s="689">
        <f t="shared" si="1147"/>
        <v>3.88</v>
      </c>
      <c r="S442" s="691"/>
      <c r="T442" s="691">
        <f t="shared" si="1148"/>
        <v>3.88</v>
      </c>
      <c r="U442" s="692">
        <f t="shared" si="1149"/>
        <v>256623.19999999998</v>
      </c>
      <c r="V442" s="692">
        <f t="shared" si="1150"/>
        <v>0</v>
      </c>
      <c r="W442" s="692">
        <f t="shared" si="1151"/>
        <v>256623.19999999998</v>
      </c>
      <c r="X442" s="691">
        <f t="shared" si="1152"/>
        <v>0</v>
      </c>
      <c r="Y442" s="739">
        <f t="shared" si="1153"/>
        <v>256623.19999999998</v>
      </c>
      <c r="Z442" s="739">
        <f t="shared" si="1154"/>
        <v>3336101.5999999996</v>
      </c>
      <c r="AA442" s="763">
        <f t="shared" si="1155"/>
        <v>3</v>
      </c>
      <c r="AB442" s="690"/>
      <c r="AC442" s="691">
        <f t="shared" si="1156"/>
        <v>66140</v>
      </c>
      <c r="AD442" s="689">
        <f t="shared" si="1157"/>
        <v>3.88</v>
      </c>
      <c r="AE442" s="691"/>
      <c r="AF442" s="691">
        <f t="shared" si="1158"/>
        <v>3.88</v>
      </c>
      <c r="AG442" s="692">
        <f t="shared" si="1159"/>
        <v>256623.19999999998</v>
      </c>
      <c r="AH442" s="692">
        <f t="shared" si="1160"/>
        <v>0</v>
      </c>
      <c r="AI442" s="692">
        <f t="shared" si="1161"/>
        <v>256623.19999999998</v>
      </c>
      <c r="AJ442" s="691">
        <f t="shared" si="1162"/>
        <v>0</v>
      </c>
      <c r="AK442" s="739">
        <f t="shared" si="1163"/>
        <v>256623.19999999998</v>
      </c>
      <c r="AL442" s="739">
        <f t="shared" si="1164"/>
        <v>3336101.5999999996</v>
      </c>
      <c r="AM442" s="763">
        <f t="shared" si="1165"/>
        <v>4</v>
      </c>
      <c r="AN442" s="690"/>
      <c r="AO442" s="691">
        <f t="shared" si="1166"/>
        <v>66140</v>
      </c>
      <c r="AP442" s="689">
        <f t="shared" si="1167"/>
        <v>3.88</v>
      </c>
      <c r="AQ442" s="691"/>
      <c r="AR442" s="691">
        <f t="shared" si="1168"/>
        <v>3.88</v>
      </c>
      <c r="AS442" s="692">
        <f t="shared" si="1169"/>
        <v>256623.19999999998</v>
      </c>
      <c r="AT442" s="692">
        <f t="shared" si="1170"/>
        <v>0</v>
      </c>
      <c r="AU442" s="692">
        <f t="shared" si="1171"/>
        <v>256623.19999999998</v>
      </c>
      <c r="AV442" s="691">
        <f t="shared" si="1172"/>
        <v>0</v>
      </c>
      <c r="AW442" s="739">
        <f t="shared" si="1173"/>
        <v>256623.19999999998</v>
      </c>
      <c r="AX442" s="739">
        <f t="shared" si="1174"/>
        <v>3336101.5999999996</v>
      </c>
    </row>
    <row r="443" spans="1:50" s="687" customFormat="1" ht="22.5" customHeight="1">
      <c r="A443" s="688">
        <v>14</v>
      </c>
      <c r="B443" s="657" t="s">
        <v>2240</v>
      </c>
      <c r="C443" s="738" t="s">
        <v>537</v>
      </c>
      <c r="D443" s="738">
        <v>1</v>
      </c>
      <c r="E443" s="762">
        <v>1</v>
      </c>
      <c r="F443" s="690"/>
      <c r="G443" s="691">
        <v>66140</v>
      </c>
      <c r="H443" s="689">
        <v>3.88</v>
      </c>
      <c r="I443" s="692">
        <f t="shared" si="1141"/>
        <v>256623.19999999998</v>
      </c>
      <c r="J443" s="692">
        <v>0</v>
      </c>
      <c r="K443" s="692">
        <f t="shared" si="1142"/>
        <v>256623.19999999998</v>
      </c>
      <c r="L443" s="691"/>
      <c r="M443" s="739">
        <f t="shared" si="1143"/>
        <v>256623.19999999998</v>
      </c>
      <c r="N443" s="739">
        <f t="shared" si="1144"/>
        <v>3336101.5999999996</v>
      </c>
      <c r="O443" s="763">
        <f t="shared" si="1145"/>
        <v>2</v>
      </c>
      <c r="P443" s="690"/>
      <c r="Q443" s="691">
        <f t="shared" si="1146"/>
        <v>66140</v>
      </c>
      <c r="R443" s="689">
        <f t="shared" si="1147"/>
        <v>3.88</v>
      </c>
      <c r="S443" s="691"/>
      <c r="T443" s="691">
        <f t="shared" si="1148"/>
        <v>3.88</v>
      </c>
      <c r="U443" s="692">
        <f t="shared" si="1149"/>
        <v>256623.19999999998</v>
      </c>
      <c r="V443" s="692">
        <f t="shared" si="1150"/>
        <v>0</v>
      </c>
      <c r="W443" s="692">
        <f t="shared" si="1151"/>
        <v>256623.19999999998</v>
      </c>
      <c r="X443" s="691">
        <f t="shared" si="1152"/>
        <v>0</v>
      </c>
      <c r="Y443" s="739">
        <f t="shared" si="1153"/>
        <v>256623.19999999998</v>
      </c>
      <c r="Z443" s="739">
        <f t="shared" si="1154"/>
        <v>3336101.5999999996</v>
      </c>
      <c r="AA443" s="763">
        <f t="shared" si="1155"/>
        <v>3</v>
      </c>
      <c r="AB443" s="690"/>
      <c r="AC443" s="691">
        <f t="shared" si="1156"/>
        <v>66140</v>
      </c>
      <c r="AD443" s="689">
        <f t="shared" si="1157"/>
        <v>3.88</v>
      </c>
      <c r="AE443" s="691"/>
      <c r="AF443" s="691">
        <f t="shared" si="1158"/>
        <v>3.88</v>
      </c>
      <c r="AG443" s="692">
        <f t="shared" si="1159"/>
        <v>256623.19999999998</v>
      </c>
      <c r="AH443" s="692">
        <f t="shared" si="1160"/>
        <v>0</v>
      </c>
      <c r="AI443" s="692">
        <f t="shared" si="1161"/>
        <v>256623.19999999998</v>
      </c>
      <c r="AJ443" s="691">
        <f t="shared" si="1162"/>
        <v>0</v>
      </c>
      <c r="AK443" s="739">
        <f t="shared" si="1163"/>
        <v>256623.19999999998</v>
      </c>
      <c r="AL443" s="739">
        <f t="shared" si="1164"/>
        <v>3336101.5999999996</v>
      </c>
      <c r="AM443" s="763">
        <f t="shared" si="1165"/>
        <v>4</v>
      </c>
      <c r="AN443" s="690"/>
      <c r="AO443" s="691">
        <f t="shared" si="1166"/>
        <v>66140</v>
      </c>
      <c r="AP443" s="689">
        <f t="shared" si="1167"/>
        <v>3.88</v>
      </c>
      <c r="AQ443" s="691"/>
      <c r="AR443" s="691">
        <f t="shared" si="1168"/>
        <v>3.88</v>
      </c>
      <c r="AS443" s="692">
        <f t="shared" si="1169"/>
        <v>256623.19999999998</v>
      </c>
      <c r="AT443" s="692">
        <f t="shared" si="1170"/>
        <v>0</v>
      </c>
      <c r="AU443" s="692">
        <f t="shared" si="1171"/>
        <v>256623.19999999998</v>
      </c>
      <c r="AV443" s="691">
        <f t="shared" si="1172"/>
        <v>0</v>
      </c>
      <c r="AW443" s="739">
        <f t="shared" si="1173"/>
        <v>256623.19999999998</v>
      </c>
      <c r="AX443" s="739">
        <f t="shared" si="1174"/>
        <v>3336101.5999999996</v>
      </c>
    </row>
    <row r="444" spans="1:50" s="687" customFormat="1" ht="22.5" customHeight="1">
      <c r="A444" s="688">
        <v>15</v>
      </c>
      <c r="B444" s="657" t="s">
        <v>89</v>
      </c>
      <c r="C444" s="738" t="s">
        <v>537</v>
      </c>
      <c r="D444" s="738">
        <v>1</v>
      </c>
      <c r="E444" s="762">
        <v>1</v>
      </c>
      <c r="F444" s="690"/>
      <c r="G444" s="691">
        <v>66140</v>
      </c>
      <c r="H444" s="689">
        <v>3.88</v>
      </c>
      <c r="I444" s="692">
        <f t="shared" si="1141"/>
        <v>256623.19999999998</v>
      </c>
      <c r="J444" s="692">
        <v>0</v>
      </c>
      <c r="K444" s="692">
        <f t="shared" si="1142"/>
        <v>256623.19999999998</v>
      </c>
      <c r="L444" s="691"/>
      <c r="M444" s="739">
        <f t="shared" si="1143"/>
        <v>256623.19999999998</v>
      </c>
      <c r="N444" s="739">
        <f t="shared" si="1144"/>
        <v>3336101.5999999996</v>
      </c>
      <c r="O444" s="763">
        <f t="shared" si="1145"/>
        <v>2</v>
      </c>
      <c r="P444" s="690"/>
      <c r="Q444" s="691">
        <f t="shared" si="1146"/>
        <v>66140</v>
      </c>
      <c r="R444" s="689">
        <f t="shared" si="1147"/>
        <v>3.88</v>
      </c>
      <c r="S444" s="691"/>
      <c r="T444" s="691">
        <f t="shared" si="1148"/>
        <v>3.88</v>
      </c>
      <c r="U444" s="692">
        <f t="shared" si="1149"/>
        <v>256623.19999999998</v>
      </c>
      <c r="V444" s="692">
        <f t="shared" si="1150"/>
        <v>0</v>
      </c>
      <c r="W444" s="692">
        <f t="shared" si="1151"/>
        <v>256623.19999999998</v>
      </c>
      <c r="X444" s="691">
        <f t="shared" si="1152"/>
        <v>0</v>
      </c>
      <c r="Y444" s="739">
        <f t="shared" si="1153"/>
        <v>256623.19999999998</v>
      </c>
      <c r="Z444" s="739">
        <f t="shared" si="1154"/>
        <v>3336101.5999999996</v>
      </c>
      <c r="AA444" s="763">
        <f t="shared" si="1155"/>
        <v>3</v>
      </c>
      <c r="AB444" s="690"/>
      <c r="AC444" s="691">
        <f t="shared" si="1156"/>
        <v>66140</v>
      </c>
      <c r="AD444" s="689">
        <f t="shared" si="1157"/>
        <v>3.88</v>
      </c>
      <c r="AE444" s="691"/>
      <c r="AF444" s="691">
        <f t="shared" si="1158"/>
        <v>3.88</v>
      </c>
      <c r="AG444" s="692">
        <f t="shared" si="1159"/>
        <v>256623.19999999998</v>
      </c>
      <c r="AH444" s="692">
        <f t="shared" si="1160"/>
        <v>0</v>
      </c>
      <c r="AI444" s="692">
        <f t="shared" si="1161"/>
        <v>256623.19999999998</v>
      </c>
      <c r="AJ444" s="691">
        <f t="shared" si="1162"/>
        <v>0</v>
      </c>
      <c r="AK444" s="739">
        <f t="shared" si="1163"/>
        <v>256623.19999999998</v>
      </c>
      <c r="AL444" s="739">
        <f t="shared" si="1164"/>
        <v>3336101.5999999996</v>
      </c>
      <c r="AM444" s="763">
        <f t="shared" si="1165"/>
        <v>4</v>
      </c>
      <c r="AN444" s="690"/>
      <c r="AO444" s="691">
        <f t="shared" si="1166"/>
        <v>66140</v>
      </c>
      <c r="AP444" s="689">
        <f t="shared" si="1167"/>
        <v>3.88</v>
      </c>
      <c r="AQ444" s="691"/>
      <c r="AR444" s="691">
        <f t="shared" si="1168"/>
        <v>3.88</v>
      </c>
      <c r="AS444" s="692">
        <f t="shared" si="1169"/>
        <v>256623.19999999998</v>
      </c>
      <c r="AT444" s="692">
        <f t="shared" si="1170"/>
        <v>0</v>
      </c>
      <c r="AU444" s="692">
        <f t="shared" si="1171"/>
        <v>256623.19999999998</v>
      </c>
      <c r="AV444" s="691">
        <f t="shared" si="1172"/>
        <v>0</v>
      </c>
      <c r="AW444" s="739">
        <f t="shared" si="1173"/>
        <v>256623.19999999998</v>
      </c>
      <c r="AX444" s="739">
        <f t="shared" si="1174"/>
        <v>3336101.5999999996</v>
      </c>
    </row>
    <row r="445" spans="1:50" s="687" customFormat="1" ht="22.5" customHeight="1">
      <c r="A445" s="688">
        <v>16</v>
      </c>
      <c r="B445" s="657" t="s">
        <v>89</v>
      </c>
      <c r="C445" s="738" t="s">
        <v>537</v>
      </c>
      <c r="D445" s="738">
        <v>1</v>
      </c>
      <c r="E445" s="762">
        <v>0</v>
      </c>
      <c r="F445" s="690"/>
      <c r="G445" s="691">
        <v>66140</v>
      </c>
      <c r="H445" s="689">
        <v>3.88</v>
      </c>
      <c r="I445" s="692">
        <f t="shared" si="1000"/>
        <v>256623.19999999998</v>
      </c>
      <c r="J445" s="692">
        <v>0</v>
      </c>
      <c r="K445" s="692">
        <f t="shared" si="1001"/>
        <v>256623.19999999998</v>
      </c>
      <c r="L445" s="691"/>
      <c r="M445" s="739">
        <f t="shared" si="1002"/>
        <v>256623.19999999998</v>
      </c>
      <c r="N445" s="739">
        <f t="shared" si="924"/>
        <v>3336101.5999999996</v>
      </c>
      <c r="O445" s="763">
        <f t="shared" si="925"/>
        <v>1</v>
      </c>
      <c r="P445" s="690"/>
      <c r="Q445" s="691">
        <f t="shared" si="926"/>
        <v>66140</v>
      </c>
      <c r="R445" s="689">
        <f t="shared" si="927"/>
        <v>3.88</v>
      </c>
      <c r="S445" s="691"/>
      <c r="T445" s="691">
        <f t="shared" si="928"/>
        <v>3.88</v>
      </c>
      <c r="U445" s="692">
        <f t="shared" si="929"/>
        <v>256623.19999999998</v>
      </c>
      <c r="V445" s="692">
        <f t="shared" si="930"/>
        <v>0</v>
      </c>
      <c r="W445" s="692">
        <f t="shared" si="931"/>
        <v>256623.19999999998</v>
      </c>
      <c r="X445" s="691">
        <f t="shared" si="997"/>
        <v>0</v>
      </c>
      <c r="Y445" s="739">
        <f t="shared" si="932"/>
        <v>256623.19999999998</v>
      </c>
      <c r="Z445" s="739">
        <f t="shared" si="933"/>
        <v>3336101.5999999996</v>
      </c>
      <c r="AA445" s="763">
        <f t="shared" si="934"/>
        <v>2</v>
      </c>
      <c r="AB445" s="690"/>
      <c r="AC445" s="691">
        <f t="shared" si="935"/>
        <v>66140</v>
      </c>
      <c r="AD445" s="689">
        <f t="shared" si="936"/>
        <v>3.88</v>
      </c>
      <c r="AE445" s="691"/>
      <c r="AF445" s="691">
        <f t="shared" si="937"/>
        <v>3.88</v>
      </c>
      <c r="AG445" s="692">
        <f t="shared" si="938"/>
        <v>256623.19999999998</v>
      </c>
      <c r="AH445" s="692">
        <f t="shared" si="939"/>
        <v>0</v>
      </c>
      <c r="AI445" s="692">
        <f t="shared" si="940"/>
        <v>256623.19999999998</v>
      </c>
      <c r="AJ445" s="691">
        <f t="shared" si="998"/>
        <v>0</v>
      </c>
      <c r="AK445" s="739">
        <f t="shared" si="941"/>
        <v>256623.19999999998</v>
      </c>
      <c r="AL445" s="739">
        <f t="shared" si="942"/>
        <v>3336101.5999999996</v>
      </c>
      <c r="AM445" s="763">
        <f t="shared" si="943"/>
        <v>3</v>
      </c>
      <c r="AN445" s="690"/>
      <c r="AO445" s="691">
        <f t="shared" si="944"/>
        <v>66140</v>
      </c>
      <c r="AP445" s="689">
        <f t="shared" si="945"/>
        <v>3.88</v>
      </c>
      <c r="AQ445" s="691"/>
      <c r="AR445" s="691">
        <f t="shared" si="946"/>
        <v>3.88</v>
      </c>
      <c r="AS445" s="692">
        <f t="shared" si="947"/>
        <v>256623.19999999998</v>
      </c>
      <c r="AT445" s="692">
        <f t="shared" si="948"/>
        <v>0</v>
      </c>
      <c r="AU445" s="692">
        <f t="shared" si="949"/>
        <v>256623.19999999998</v>
      </c>
      <c r="AV445" s="691">
        <f t="shared" si="999"/>
        <v>0</v>
      </c>
      <c r="AW445" s="739">
        <f t="shared" si="950"/>
        <v>256623.19999999998</v>
      </c>
      <c r="AX445" s="739">
        <f t="shared" si="951"/>
        <v>3336101.5999999996</v>
      </c>
    </row>
    <row r="446" spans="1:50" s="733" customFormat="1" ht="18" customHeight="1">
      <c r="A446" s="1684" t="s">
        <v>64</v>
      </c>
      <c r="B446" s="1684"/>
      <c r="C446" s="1684"/>
      <c r="D446" s="1206">
        <f>SUM(D430:D445)</f>
        <v>16</v>
      </c>
      <c r="E446" s="1201">
        <f t="shared" ref="E446:AX446" si="1175">SUM(E430:E445)</f>
        <v>14</v>
      </c>
      <c r="F446" s="1201">
        <f t="shared" si="1175"/>
        <v>0</v>
      </c>
      <c r="G446" s="1201">
        <f t="shared" si="1175"/>
        <v>1058240</v>
      </c>
      <c r="H446" s="1225">
        <f t="shared" si="1175"/>
        <v>62.860000000000014</v>
      </c>
      <c r="I446" s="994">
        <f t="shared" si="1175"/>
        <v>4157560.4000000013</v>
      </c>
      <c r="J446" s="1201">
        <f t="shared" si="1175"/>
        <v>0</v>
      </c>
      <c r="K446" s="1201">
        <f t="shared" si="1175"/>
        <v>4157560.4000000013</v>
      </c>
      <c r="L446" s="1201">
        <f t="shared" si="1175"/>
        <v>0</v>
      </c>
      <c r="M446" s="1201">
        <f t="shared" si="1175"/>
        <v>4157560.4000000013</v>
      </c>
      <c r="N446" s="1201">
        <f t="shared" si="1175"/>
        <v>54048285.20000001</v>
      </c>
      <c r="O446" s="1201">
        <f t="shared" si="1175"/>
        <v>30</v>
      </c>
      <c r="P446" s="1201">
        <f t="shared" si="1175"/>
        <v>0</v>
      </c>
      <c r="Q446" s="1201">
        <f t="shared" si="1175"/>
        <v>1058240</v>
      </c>
      <c r="R446" s="1201">
        <f t="shared" si="1175"/>
        <v>62.860000000000014</v>
      </c>
      <c r="S446" s="1201">
        <f t="shared" si="1175"/>
        <v>0</v>
      </c>
      <c r="T446" s="1201">
        <f t="shared" si="1175"/>
        <v>62.860000000000014</v>
      </c>
      <c r="U446" s="1201">
        <f t="shared" si="1175"/>
        <v>4157560.4000000013</v>
      </c>
      <c r="V446" s="1201">
        <f t="shared" si="1175"/>
        <v>0</v>
      </c>
      <c r="W446" s="1201">
        <f t="shared" si="1175"/>
        <v>4157560.4000000013</v>
      </c>
      <c r="X446" s="1201">
        <f t="shared" si="1175"/>
        <v>0</v>
      </c>
      <c r="Y446" s="1201">
        <f t="shared" si="1175"/>
        <v>4157560.4000000013</v>
      </c>
      <c r="Z446" s="1201">
        <f t="shared" si="1175"/>
        <v>54048285.20000001</v>
      </c>
      <c r="AA446" s="1201">
        <f t="shared" si="1175"/>
        <v>46</v>
      </c>
      <c r="AB446" s="1201">
        <f t="shared" si="1175"/>
        <v>0</v>
      </c>
      <c r="AC446" s="1201">
        <f t="shared" si="1175"/>
        <v>1058240</v>
      </c>
      <c r="AD446" s="1201">
        <f t="shared" si="1175"/>
        <v>62.860000000000014</v>
      </c>
      <c r="AE446" s="1201">
        <f t="shared" si="1175"/>
        <v>0</v>
      </c>
      <c r="AF446" s="1201">
        <f t="shared" si="1175"/>
        <v>62.860000000000014</v>
      </c>
      <c r="AG446" s="1201">
        <f t="shared" si="1175"/>
        <v>4157560.4000000013</v>
      </c>
      <c r="AH446" s="1201">
        <f t="shared" si="1175"/>
        <v>0</v>
      </c>
      <c r="AI446" s="1201">
        <f t="shared" si="1175"/>
        <v>4157560.4000000013</v>
      </c>
      <c r="AJ446" s="1201">
        <f t="shared" si="1175"/>
        <v>0</v>
      </c>
      <c r="AK446" s="1201">
        <f t="shared" si="1175"/>
        <v>4157560.4000000013</v>
      </c>
      <c r="AL446" s="1201">
        <f t="shared" si="1175"/>
        <v>54048285.20000001</v>
      </c>
      <c r="AM446" s="1201">
        <f t="shared" si="1175"/>
        <v>62</v>
      </c>
      <c r="AN446" s="1201">
        <f t="shared" si="1175"/>
        <v>0</v>
      </c>
      <c r="AO446" s="1201">
        <f t="shared" si="1175"/>
        <v>1058240</v>
      </c>
      <c r="AP446" s="1201">
        <f t="shared" si="1175"/>
        <v>62.860000000000014</v>
      </c>
      <c r="AQ446" s="1201">
        <f t="shared" si="1175"/>
        <v>0</v>
      </c>
      <c r="AR446" s="1201">
        <f t="shared" si="1175"/>
        <v>62.860000000000014</v>
      </c>
      <c r="AS446" s="1201">
        <f t="shared" si="1175"/>
        <v>4157560.4000000013</v>
      </c>
      <c r="AT446" s="1201">
        <f t="shared" si="1175"/>
        <v>0</v>
      </c>
      <c r="AU446" s="1201">
        <f t="shared" si="1175"/>
        <v>4157560.4000000013</v>
      </c>
      <c r="AV446" s="1201">
        <f t="shared" si="1175"/>
        <v>0</v>
      </c>
      <c r="AW446" s="1201">
        <f t="shared" si="1175"/>
        <v>4157560.4000000013</v>
      </c>
      <c r="AX446" s="1201">
        <f t="shared" si="1175"/>
        <v>54048285.20000001</v>
      </c>
    </row>
    <row r="447" spans="1:50" ht="17.25" customHeight="1"/>
    <row r="448" spans="1:50" s="708" customFormat="1" ht="30.75" customHeight="1">
      <c r="A448" s="1685" t="s">
        <v>692</v>
      </c>
      <c r="B448" s="1685"/>
      <c r="C448" s="1685"/>
      <c r="D448" s="1685"/>
      <c r="E448" s="1686" t="s">
        <v>2195</v>
      </c>
      <c r="F448" s="1686"/>
      <c r="G448" s="1686"/>
      <c r="H448" s="1686"/>
      <c r="I448" s="1686"/>
      <c r="J448" s="1686"/>
      <c r="K448" s="1686"/>
      <c r="L448" s="1686"/>
      <c r="M448" s="1686"/>
      <c r="N448" s="1686"/>
      <c r="O448" s="1687" t="str">
        <f>+E448</f>
        <v>Հակակոռուպցիոն դատարան</v>
      </c>
      <c r="P448" s="1687"/>
      <c r="Q448" s="1687"/>
      <c r="R448" s="1687"/>
      <c r="S448" s="1687"/>
      <c r="T448" s="1687"/>
      <c r="U448" s="1687"/>
      <c r="V448" s="1687"/>
      <c r="W448" s="1687"/>
      <c r="X448" s="1687"/>
      <c r="Y448" s="1687"/>
      <c r="Z448" s="1687"/>
      <c r="AA448" s="1687" t="str">
        <f>+O448</f>
        <v>Հակակոռուպցիոն դատարան</v>
      </c>
      <c r="AB448" s="1687"/>
      <c r="AC448" s="1687"/>
      <c r="AD448" s="1687"/>
      <c r="AE448" s="1687"/>
      <c r="AF448" s="1687"/>
      <c r="AG448" s="1687"/>
      <c r="AH448" s="1687"/>
      <c r="AI448" s="1687"/>
      <c r="AJ448" s="1687"/>
      <c r="AK448" s="1687"/>
      <c r="AL448" s="1687"/>
      <c r="AM448" s="1687" t="str">
        <f>+AA448</f>
        <v>Հակակոռուպցիոն դատարան</v>
      </c>
      <c r="AN448" s="1687"/>
      <c r="AO448" s="1687"/>
      <c r="AP448" s="1687"/>
      <c r="AQ448" s="1687"/>
      <c r="AR448" s="1687"/>
      <c r="AS448" s="1687"/>
      <c r="AT448" s="1687"/>
      <c r="AU448" s="1687"/>
      <c r="AV448" s="1687"/>
      <c r="AW448" s="1687"/>
      <c r="AX448" s="1687"/>
    </row>
    <row r="449" spans="1:50" ht="32.25" customHeight="1" thickBot="1">
      <c r="A449" s="1688" t="s">
        <v>2012</v>
      </c>
      <c r="B449" s="1688"/>
      <c r="C449" s="1688"/>
      <c r="D449" s="1688"/>
      <c r="E449" s="1689" t="s">
        <v>1409</v>
      </c>
      <c r="F449" s="1689"/>
      <c r="G449" s="1689"/>
      <c r="H449" s="1689"/>
      <c r="I449" s="1689"/>
      <c r="J449" s="1689"/>
      <c r="K449" s="1689"/>
      <c r="L449" s="1689"/>
      <c r="M449" s="1689"/>
      <c r="N449" s="1689"/>
      <c r="O449" s="1689" t="s">
        <v>1643</v>
      </c>
      <c r="P449" s="1689"/>
      <c r="Q449" s="1689"/>
      <c r="R449" s="1689"/>
      <c r="S449" s="1689"/>
      <c r="T449" s="1689"/>
      <c r="U449" s="1689"/>
      <c r="V449" s="1689"/>
      <c r="W449" s="1689"/>
      <c r="X449" s="1689"/>
      <c r="Y449" s="1689"/>
      <c r="Z449" s="1689"/>
      <c r="AA449" s="1689" t="s">
        <v>1872</v>
      </c>
      <c r="AB449" s="1689"/>
      <c r="AC449" s="1689"/>
      <c r="AD449" s="1689"/>
      <c r="AE449" s="1689"/>
      <c r="AF449" s="1689"/>
      <c r="AG449" s="1689"/>
      <c r="AH449" s="1689"/>
      <c r="AI449" s="1689"/>
      <c r="AJ449" s="1689"/>
      <c r="AK449" s="1689"/>
      <c r="AL449" s="1689"/>
      <c r="AM449" s="1689" t="s">
        <v>2150</v>
      </c>
      <c r="AN449" s="1689"/>
      <c r="AO449" s="1689"/>
      <c r="AP449" s="1689"/>
      <c r="AQ449" s="1689"/>
      <c r="AR449" s="1689"/>
      <c r="AS449" s="1689"/>
      <c r="AT449" s="1689"/>
      <c r="AU449" s="1689"/>
      <c r="AV449" s="1689"/>
      <c r="AW449" s="1689"/>
      <c r="AX449" s="1689"/>
    </row>
    <row r="450" spans="1:50" ht="122.25" customHeight="1">
      <c r="A450" s="755" t="s">
        <v>10</v>
      </c>
      <c r="B450" s="1254" t="s">
        <v>54</v>
      </c>
      <c r="C450" s="1259" t="s">
        <v>55</v>
      </c>
      <c r="D450" s="1259" t="s">
        <v>1</v>
      </c>
      <c r="E450" s="728" t="s">
        <v>1331</v>
      </c>
      <c r="F450" s="728" t="s">
        <v>57</v>
      </c>
      <c r="G450" s="729" t="s">
        <v>62</v>
      </c>
      <c r="H450" s="1258" t="s">
        <v>63</v>
      </c>
      <c r="I450" s="729" t="s">
        <v>535</v>
      </c>
      <c r="J450" s="729" t="s">
        <v>536</v>
      </c>
      <c r="K450" s="729" t="s">
        <v>741</v>
      </c>
      <c r="L450" s="1259" t="s">
        <v>771</v>
      </c>
      <c r="M450" s="722" t="s">
        <v>1411</v>
      </c>
      <c r="N450" s="723" t="s">
        <v>1410</v>
      </c>
      <c r="O450" s="728" t="str">
        <f>+E450</f>
        <v xml:space="preserve"> ստաժ</v>
      </c>
      <c r="P450" s="728" t="str">
        <f>+F450</f>
        <v>Ստաժի %-ը</v>
      </c>
      <c r="Q450" s="729" t="s">
        <v>62</v>
      </c>
      <c r="R450" s="732" t="s">
        <v>63</v>
      </c>
      <c r="S450" s="732" t="s">
        <v>1636</v>
      </c>
      <c r="T450" s="756" t="s">
        <v>1637</v>
      </c>
      <c r="U450" s="729" t="s">
        <v>535</v>
      </c>
      <c r="V450" s="729" t="s">
        <v>536</v>
      </c>
      <c r="W450" s="729" t="s">
        <v>768</v>
      </c>
      <c r="X450" s="1259" t="s">
        <v>1973</v>
      </c>
      <c r="Y450" s="722" t="s">
        <v>1645</v>
      </c>
      <c r="Z450" s="723" t="s">
        <v>1646</v>
      </c>
      <c r="AA450" s="728" t="str">
        <f>+O450</f>
        <v xml:space="preserve"> ստաժ</v>
      </c>
      <c r="AB450" s="728" t="str">
        <f>+P450</f>
        <v>Ստաժի %-ը</v>
      </c>
      <c r="AC450" s="729" t="s">
        <v>62</v>
      </c>
      <c r="AD450" s="732" t="s">
        <v>63</v>
      </c>
      <c r="AE450" s="732" t="s">
        <v>1636</v>
      </c>
      <c r="AF450" s="756" t="s">
        <v>1637</v>
      </c>
      <c r="AG450" s="729" t="s">
        <v>535</v>
      </c>
      <c r="AH450" s="729" t="s">
        <v>536</v>
      </c>
      <c r="AI450" s="729" t="s">
        <v>768</v>
      </c>
      <c r="AJ450" s="1259" t="s">
        <v>1973</v>
      </c>
      <c r="AK450" s="722" t="s">
        <v>1868</v>
      </c>
      <c r="AL450" s="723" t="s">
        <v>1867</v>
      </c>
      <c r="AM450" s="728" t="str">
        <f>+AA450</f>
        <v xml:space="preserve"> ստաժ</v>
      </c>
      <c r="AN450" s="728" t="str">
        <f>+AB450</f>
        <v>Ստաժի %-ը</v>
      </c>
      <c r="AO450" s="729" t="s">
        <v>62</v>
      </c>
      <c r="AP450" s="732" t="s">
        <v>63</v>
      </c>
      <c r="AQ450" s="732" t="s">
        <v>1636</v>
      </c>
      <c r="AR450" s="756" t="s">
        <v>1637</v>
      </c>
      <c r="AS450" s="729" t="s">
        <v>535</v>
      </c>
      <c r="AT450" s="729" t="s">
        <v>536</v>
      </c>
      <c r="AU450" s="729" t="s">
        <v>768</v>
      </c>
      <c r="AV450" s="1259" t="s">
        <v>1973</v>
      </c>
      <c r="AW450" s="722" t="s">
        <v>2146</v>
      </c>
      <c r="AX450" s="723" t="s">
        <v>2147</v>
      </c>
    </row>
    <row r="451" spans="1:50" s="687" customFormat="1" ht="22.5" customHeight="1">
      <c r="A451" s="688">
        <v>1</v>
      </c>
      <c r="B451" s="1605" t="s">
        <v>89</v>
      </c>
      <c r="C451" s="1604" t="s">
        <v>537</v>
      </c>
      <c r="D451" s="1604">
        <v>1</v>
      </c>
      <c r="E451" s="762">
        <v>0</v>
      </c>
      <c r="F451" s="690"/>
      <c r="G451" s="691">
        <v>66140</v>
      </c>
      <c r="H451" s="689">
        <v>3.88</v>
      </c>
      <c r="I451" s="692">
        <f t="shared" ref="I451:I458" si="1176">+H451*G451</f>
        <v>256623.19999999998</v>
      </c>
      <c r="J451" s="692">
        <v>0</v>
      </c>
      <c r="K451" s="692">
        <f t="shared" ref="K451:K458" si="1177">+I451+J451</f>
        <v>256623.19999999998</v>
      </c>
      <c r="L451" s="691"/>
      <c r="M451" s="739">
        <f t="shared" ref="M451:M458" si="1178">+K451+L451</f>
        <v>256623.19999999998</v>
      </c>
      <c r="N451" s="739">
        <f t="shared" ref="N451:N458" si="1179">+M451*13</f>
        <v>3336101.5999999996</v>
      </c>
      <c r="O451" s="763">
        <f t="shared" ref="O451:O458" si="1180">+E451+1</f>
        <v>1</v>
      </c>
      <c r="P451" s="690"/>
      <c r="Q451" s="691">
        <f t="shared" ref="Q451:Q458" si="1181">+G451</f>
        <v>66140</v>
      </c>
      <c r="R451" s="689">
        <f t="shared" ref="R451:R458" si="1182">+H451</f>
        <v>3.88</v>
      </c>
      <c r="S451" s="691"/>
      <c r="T451" s="691">
        <f t="shared" ref="T451:T458" si="1183">+R451+R451*S451</f>
        <v>3.88</v>
      </c>
      <c r="U451" s="692">
        <f t="shared" ref="U451:U458" si="1184">+T451*Q451</f>
        <v>256623.19999999998</v>
      </c>
      <c r="V451" s="692">
        <f t="shared" ref="V451:V458" si="1185">IF((P451&lt;=30)*AND(U451*P451%&gt;J451),U451*P451%,IF((P451&gt;30)*AND(U451*30%&gt;J451),U451*30%,J451))</f>
        <v>0</v>
      </c>
      <c r="W451" s="692">
        <f t="shared" ref="W451:W458" si="1186">+U451+V451</f>
        <v>256623.19999999998</v>
      </c>
      <c r="X451" s="691">
        <f t="shared" ref="X451:X458" si="1187">+L451</f>
        <v>0</v>
      </c>
      <c r="Y451" s="739">
        <f t="shared" ref="Y451:Y458" si="1188">+W451+X451</f>
        <v>256623.19999999998</v>
      </c>
      <c r="Z451" s="739">
        <f t="shared" ref="Z451:Z458" si="1189">+Y451*13</f>
        <v>3336101.5999999996</v>
      </c>
      <c r="AA451" s="763">
        <f t="shared" ref="AA451:AA458" si="1190">+O451+1</f>
        <v>2</v>
      </c>
      <c r="AB451" s="690"/>
      <c r="AC451" s="691">
        <f t="shared" ref="AC451:AC458" si="1191">+Q451</f>
        <v>66140</v>
      </c>
      <c r="AD451" s="689">
        <f t="shared" ref="AD451:AD458" si="1192">+H451</f>
        <v>3.88</v>
      </c>
      <c r="AE451" s="691"/>
      <c r="AF451" s="691">
        <f t="shared" ref="AF451:AF458" si="1193">+AD451+AD451*AE451</f>
        <v>3.88</v>
      </c>
      <c r="AG451" s="692">
        <f t="shared" ref="AG451:AG458" si="1194">+AF451*AC451</f>
        <v>256623.19999999998</v>
      </c>
      <c r="AH451" s="692">
        <f t="shared" ref="AH451:AH458" si="1195">IF((AB451&lt;=30)*AND(AG451*AB451%&gt;V451),AG451*AB451%,IF((AB451&gt;30)*AND(AG451*30%&gt;V451),AG451*30%,V451))</f>
        <v>0</v>
      </c>
      <c r="AI451" s="692">
        <f t="shared" ref="AI451:AI458" si="1196">+AG451+AH451</f>
        <v>256623.19999999998</v>
      </c>
      <c r="AJ451" s="691">
        <f t="shared" ref="AJ451:AJ458" si="1197">+X451</f>
        <v>0</v>
      </c>
      <c r="AK451" s="739">
        <f t="shared" ref="AK451:AK458" si="1198">+AI451+AJ451</f>
        <v>256623.19999999998</v>
      </c>
      <c r="AL451" s="739">
        <f t="shared" ref="AL451:AL458" si="1199">+AK451*13</f>
        <v>3336101.5999999996</v>
      </c>
      <c r="AM451" s="763">
        <f t="shared" ref="AM451:AM458" si="1200">+AA451+1</f>
        <v>3</v>
      </c>
      <c r="AN451" s="690"/>
      <c r="AO451" s="691">
        <f t="shared" ref="AO451:AO458" si="1201">+AC451</f>
        <v>66140</v>
      </c>
      <c r="AP451" s="689">
        <f t="shared" ref="AP451:AP458" si="1202">+H451</f>
        <v>3.88</v>
      </c>
      <c r="AQ451" s="691"/>
      <c r="AR451" s="691">
        <f t="shared" ref="AR451:AR458" si="1203">+AP451+AP451*AQ451</f>
        <v>3.88</v>
      </c>
      <c r="AS451" s="692">
        <f t="shared" ref="AS451:AS458" si="1204">+AR451*AO451</f>
        <v>256623.19999999998</v>
      </c>
      <c r="AT451" s="692">
        <f t="shared" ref="AT451:AT458" si="1205">IF((AN451&lt;=30)*AND(AS451*AN451%&gt;AH451),AS451*AN451%,IF((AN451&gt;30)*AND(AS451*30%&gt;AH451),AS451*30%,AH451))</f>
        <v>0</v>
      </c>
      <c r="AU451" s="692">
        <f t="shared" ref="AU451:AU458" si="1206">+AS451+AT451</f>
        <v>256623.19999999998</v>
      </c>
      <c r="AV451" s="691">
        <f t="shared" ref="AV451:AV458" si="1207">+AJ451</f>
        <v>0</v>
      </c>
      <c r="AW451" s="739">
        <f t="shared" ref="AW451:AW458" si="1208">+AU451+AV451</f>
        <v>256623.19999999998</v>
      </c>
      <c r="AX451" s="739">
        <f t="shared" ref="AX451:AX458" si="1209">+AW451*13</f>
        <v>3336101.5999999996</v>
      </c>
    </row>
    <row r="452" spans="1:50" s="687" customFormat="1" ht="22.5" customHeight="1">
      <c r="A452" s="688">
        <v>2</v>
      </c>
      <c r="B452" s="1605" t="s">
        <v>89</v>
      </c>
      <c r="C452" s="1604" t="s">
        <v>537</v>
      </c>
      <c r="D452" s="1604">
        <v>1</v>
      </c>
      <c r="E452" s="762">
        <v>0</v>
      </c>
      <c r="F452" s="690"/>
      <c r="G452" s="691">
        <v>66140</v>
      </c>
      <c r="H452" s="689">
        <v>3.88</v>
      </c>
      <c r="I452" s="692">
        <f t="shared" si="1176"/>
        <v>256623.19999999998</v>
      </c>
      <c r="J452" s="692">
        <v>0</v>
      </c>
      <c r="K452" s="692">
        <f t="shared" si="1177"/>
        <v>256623.19999999998</v>
      </c>
      <c r="L452" s="691"/>
      <c r="M452" s="739">
        <f t="shared" si="1178"/>
        <v>256623.19999999998</v>
      </c>
      <c r="N452" s="739">
        <f t="shared" si="1179"/>
        <v>3336101.5999999996</v>
      </c>
      <c r="O452" s="763">
        <f t="shared" si="1180"/>
        <v>1</v>
      </c>
      <c r="P452" s="690"/>
      <c r="Q452" s="691">
        <f t="shared" si="1181"/>
        <v>66140</v>
      </c>
      <c r="R452" s="689">
        <f t="shared" si="1182"/>
        <v>3.88</v>
      </c>
      <c r="S452" s="691"/>
      <c r="T452" s="691">
        <f t="shared" si="1183"/>
        <v>3.88</v>
      </c>
      <c r="U452" s="692">
        <f t="shared" si="1184"/>
        <v>256623.19999999998</v>
      </c>
      <c r="V452" s="692">
        <f t="shared" si="1185"/>
        <v>0</v>
      </c>
      <c r="W452" s="692">
        <f t="shared" si="1186"/>
        <v>256623.19999999998</v>
      </c>
      <c r="X452" s="691">
        <f t="shared" si="1187"/>
        <v>0</v>
      </c>
      <c r="Y452" s="739">
        <f t="shared" si="1188"/>
        <v>256623.19999999998</v>
      </c>
      <c r="Z452" s="739">
        <f t="shared" si="1189"/>
        <v>3336101.5999999996</v>
      </c>
      <c r="AA452" s="763">
        <f t="shared" si="1190"/>
        <v>2</v>
      </c>
      <c r="AB452" s="690"/>
      <c r="AC452" s="691">
        <f t="shared" si="1191"/>
        <v>66140</v>
      </c>
      <c r="AD452" s="689">
        <f t="shared" si="1192"/>
        <v>3.88</v>
      </c>
      <c r="AE452" s="691"/>
      <c r="AF452" s="691">
        <f t="shared" si="1193"/>
        <v>3.88</v>
      </c>
      <c r="AG452" s="692">
        <f t="shared" si="1194"/>
        <v>256623.19999999998</v>
      </c>
      <c r="AH452" s="692">
        <f t="shared" si="1195"/>
        <v>0</v>
      </c>
      <c r="AI452" s="692">
        <f t="shared" si="1196"/>
        <v>256623.19999999998</v>
      </c>
      <c r="AJ452" s="691">
        <f t="shared" si="1197"/>
        <v>0</v>
      </c>
      <c r="AK452" s="739">
        <f t="shared" si="1198"/>
        <v>256623.19999999998</v>
      </c>
      <c r="AL452" s="739">
        <f t="shared" si="1199"/>
        <v>3336101.5999999996</v>
      </c>
      <c r="AM452" s="763">
        <f t="shared" si="1200"/>
        <v>3</v>
      </c>
      <c r="AN452" s="690"/>
      <c r="AO452" s="691">
        <f t="shared" si="1201"/>
        <v>66140</v>
      </c>
      <c r="AP452" s="689">
        <f t="shared" si="1202"/>
        <v>3.88</v>
      </c>
      <c r="AQ452" s="691"/>
      <c r="AR452" s="691">
        <f t="shared" si="1203"/>
        <v>3.88</v>
      </c>
      <c r="AS452" s="692">
        <f t="shared" si="1204"/>
        <v>256623.19999999998</v>
      </c>
      <c r="AT452" s="692">
        <f t="shared" si="1205"/>
        <v>0</v>
      </c>
      <c r="AU452" s="692">
        <f t="shared" si="1206"/>
        <v>256623.19999999998</v>
      </c>
      <c r="AV452" s="691">
        <f t="shared" si="1207"/>
        <v>0</v>
      </c>
      <c r="AW452" s="739">
        <f t="shared" si="1208"/>
        <v>256623.19999999998</v>
      </c>
      <c r="AX452" s="739">
        <f t="shared" si="1209"/>
        <v>3336101.5999999996</v>
      </c>
    </row>
    <row r="453" spans="1:50" s="687" customFormat="1" ht="22.5" customHeight="1">
      <c r="A453" s="688">
        <v>3</v>
      </c>
      <c r="B453" s="1605" t="s">
        <v>89</v>
      </c>
      <c r="C453" s="1604" t="s">
        <v>537</v>
      </c>
      <c r="D453" s="1604">
        <v>1</v>
      </c>
      <c r="E453" s="762">
        <v>0</v>
      </c>
      <c r="F453" s="690"/>
      <c r="G453" s="691">
        <v>66140</v>
      </c>
      <c r="H453" s="689">
        <v>3.88</v>
      </c>
      <c r="I453" s="692">
        <f t="shared" si="1176"/>
        <v>256623.19999999998</v>
      </c>
      <c r="J453" s="692">
        <v>0</v>
      </c>
      <c r="K453" s="692">
        <f t="shared" si="1177"/>
        <v>256623.19999999998</v>
      </c>
      <c r="L453" s="691"/>
      <c r="M453" s="739">
        <f t="shared" si="1178"/>
        <v>256623.19999999998</v>
      </c>
      <c r="N453" s="739">
        <f t="shared" si="1179"/>
        <v>3336101.5999999996</v>
      </c>
      <c r="O453" s="763">
        <f t="shared" si="1180"/>
        <v>1</v>
      </c>
      <c r="P453" s="690"/>
      <c r="Q453" s="691">
        <f t="shared" si="1181"/>
        <v>66140</v>
      </c>
      <c r="R453" s="689">
        <f t="shared" si="1182"/>
        <v>3.88</v>
      </c>
      <c r="S453" s="691"/>
      <c r="T453" s="691">
        <f t="shared" si="1183"/>
        <v>3.88</v>
      </c>
      <c r="U453" s="692">
        <f t="shared" si="1184"/>
        <v>256623.19999999998</v>
      </c>
      <c r="V453" s="692">
        <f t="shared" si="1185"/>
        <v>0</v>
      </c>
      <c r="W453" s="692">
        <f t="shared" si="1186"/>
        <v>256623.19999999998</v>
      </c>
      <c r="X453" s="691">
        <f t="shared" si="1187"/>
        <v>0</v>
      </c>
      <c r="Y453" s="739">
        <f t="shared" si="1188"/>
        <v>256623.19999999998</v>
      </c>
      <c r="Z453" s="739">
        <f t="shared" si="1189"/>
        <v>3336101.5999999996</v>
      </c>
      <c r="AA453" s="763">
        <f t="shared" si="1190"/>
        <v>2</v>
      </c>
      <c r="AB453" s="690"/>
      <c r="AC453" s="691">
        <f t="shared" si="1191"/>
        <v>66140</v>
      </c>
      <c r="AD453" s="689">
        <f t="shared" si="1192"/>
        <v>3.88</v>
      </c>
      <c r="AE453" s="691"/>
      <c r="AF453" s="691">
        <f t="shared" si="1193"/>
        <v>3.88</v>
      </c>
      <c r="AG453" s="692">
        <f t="shared" si="1194"/>
        <v>256623.19999999998</v>
      </c>
      <c r="AH453" s="692">
        <f t="shared" si="1195"/>
        <v>0</v>
      </c>
      <c r="AI453" s="692">
        <f t="shared" si="1196"/>
        <v>256623.19999999998</v>
      </c>
      <c r="AJ453" s="691">
        <f t="shared" si="1197"/>
        <v>0</v>
      </c>
      <c r="AK453" s="739">
        <f t="shared" si="1198"/>
        <v>256623.19999999998</v>
      </c>
      <c r="AL453" s="739">
        <f t="shared" si="1199"/>
        <v>3336101.5999999996</v>
      </c>
      <c r="AM453" s="763">
        <f t="shared" si="1200"/>
        <v>3</v>
      </c>
      <c r="AN453" s="690"/>
      <c r="AO453" s="691">
        <f t="shared" si="1201"/>
        <v>66140</v>
      </c>
      <c r="AP453" s="689">
        <f t="shared" si="1202"/>
        <v>3.88</v>
      </c>
      <c r="AQ453" s="691"/>
      <c r="AR453" s="691">
        <f t="shared" si="1203"/>
        <v>3.88</v>
      </c>
      <c r="AS453" s="692">
        <f t="shared" si="1204"/>
        <v>256623.19999999998</v>
      </c>
      <c r="AT453" s="692">
        <f t="shared" si="1205"/>
        <v>0</v>
      </c>
      <c r="AU453" s="692">
        <f t="shared" si="1206"/>
        <v>256623.19999999998</v>
      </c>
      <c r="AV453" s="691">
        <f t="shared" si="1207"/>
        <v>0</v>
      </c>
      <c r="AW453" s="739">
        <f t="shared" si="1208"/>
        <v>256623.19999999998</v>
      </c>
      <c r="AX453" s="739">
        <f t="shared" si="1209"/>
        <v>3336101.5999999996</v>
      </c>
    </row>
    <row r="454" spans="1:50" s="687" customFormat="1" ht="22.5" customHeight="1">
      <c r="A454" s="688">
        <v>4</v>
      </c>
      <c r="B454" s="1605" t="s">
        <v>89</v>
      </c>
      <c r="C454" s="1604" t="s">
        <v>537</v>
      </c>
      <c r="D454" s="1604">
        <v>1</v>
      </c>
      <c r="E454" s="762">
        <v>0</v>
      </c>
      <c r="F454" s="690"/>
      <c r="G454" s="691">
        <v>66140</v>
      </c>
      <c r="H454" s="689">
        <v>3.88</v>
      </c>
      <c r="I454" s="692">
        <f t="shared" si="1176"/>
        <v>256623.19999999998</v>
      </c>
      <c r="J454" s="692">
        <v>0</v>
      </c>
      <c r="K454" s="692">
        <f t="shared" si="1177"/>
        <v>256623.19999999998</v>
      </c>
      <c r="L454" s="691"/>
      <c r="M454" s="739">
        <f t="shared" si="1178"/>
        <v>256623.19999999998</v>
      </c>
      <c r="N454" s="739">
        <f t="shared" si="1179"/>
        <v>3336101.5999999996</v>
      </c>
      <c r="O454" s="763">
        <f t="shared" si="1180"/>
        <v>1</v>
      </c>
      <c r="P454" s="690"/>
      <c r="Q454" s="691">
        <f t="shared" si="1181"/>
        <v>66140</v>
      </c>
      <c r="R454" s="689">
        <f t="shared" si="1182"/>
        <v>3.88</v>
      </c>
      <c r="S454" s="691"/>
      <c r="T454" s="691">
        <f t="shared" si="1183"/>
        <v>3.88</v>
      </c>
      <c r="U454" s="692">
        <f t="shared" si="1184"/>
        <v>256623.19999999998</v>
      </c>
      <c r="V454" s="692">
        <f t="shared" si="1185"/>
        <v>0</v>
      </c>
      <c r="W454" s="692">
        <f t="shared" si="1186"/>
        <v>256623.19999999998</v>
      </c>
      <c r="X454" s="691">
        <f t="shared" si="1187"/>
        <v>0</v>
      </c>
      <c r="Y454" s="739">
        <f t="shared" si="1188"/>
        <v>256623.19999999998</v>
      </c>
      <c r="Z454" s="739">
        <f t="shared" si="1189"/>
        <v>3336101.5999999996</v>
      </c>
      <c r="AA454" s="763">
        <f t="shared" si="1190"/>
        <v>2</v>
      </c>
      <c r="AB454" s="690"/>
      <c r="AC454" s="691">
        <f t="shared" si="1191"/>
        <v>66140</v>
      </c>
      <c r="AD454" s="689">
        <f t="shared" si="1192"/>
        <v>3.88</v>
      </c>
      <c r="AE454" s="691"/>
      <c r="AF454" s="691">
        <f t="shared" si="1193"/>
        <v>3.88</v>
      </c>
      <c r="AG454" s="692">
        <f t="shared" si="1194"/>
        <v>256623.19999999998</v>
      </c>
      <c r="AH454" s="692">
        <f t="shared" si="1195"/>
        <v>0</v>
      </c>
      <c r="AI454" s="692">
        <f t="shared" si="1196"/>
        <v>256623.19999999998</v>
      </c>
      <c r="AJ454" s="691">
        <f t="shared" si="1197"/>
        <v>0</v>
      </c>
      <c r="AK454" s="739">
        <f t="shared" si="1198"/>
        <v>256623.19999999998</v>
      </c>
      <c r="AL454" s="739">
        <f t="shared" si="1199"/>
        <v>3336101.5999999996</v>
      </c>
      <c r="AM454" s="763">
        <f t="shared" si="1200"/>
        <v>3</v>
      </c>
      <c r="AN454" s="690"/>
      <c r="AO454" s="691">
        <f t="shared" si="1201"/>
        <v>66140</v>
      </c>
      <c r="AP454" s="689">
        <f t="shared" si="1202"/>
        <v>3.88</v>
      </c>
      <c r="AQ454" s="691"/>
      <c r="AR454" s="691">
        <f t="shared" si="1203"/>
        <v>3.88</v>
      </c>
      <c r="AS454" s="692">
        <f t="shared" si="1204"/>
        <v>256623.19999999998</v>
      </c>
      <c r="AT454" s="692">
        <f t="shared" si="1205"/>
        <v>0</v>
      </c>
      <c r="AU454" s="692">
        <f t="shared" si="1206"/>
        <v>256623.19999999998</v>
      </c>
      <c r="AV454" s="691">
        <f t="shared" si="1207"/>
        <v>0</v>
      </c>
      <c r="AW454" s="739">
        <f t="shared" si="1208"/>
        <v>256623.19999999998</v>
      </c>
      <c r="AX454" s="739">
        <f t="shared" si="1209"/>
        <v>3336101.5999999996</v>
      </c>
    </row>
    <row r="455" spans="1:50" s="687" customFormat="1" ht="22.5" customHeight="1">
      <c r="A455" s="688">
        <v>5</v>
      </c>
      <c r="B455" s="1605" t="s">
        <v>89</v>
      </c>
      <c r="C455" s="1604" t="s">
        <v>537</v>
      </c>
      <c r="D455" s="1604">
        <v>1</v>
      </c>
      <c r="E455" s="762">
        <v>0</v>
      </c>
      <c r="F455" s="690"/>
      <c r="G455" s="691">
        <v>66140</v>
      </c>
      <c r="H455" s="689">
        <v>3.88</v>
      </c>
      <c r="I455" s="692">
        <f t="shared" si="1176"/>
        <v>256623.19999999998</v>
      </c>
      <c r="J455" s="692">
        <v>0</v>
      </c>
      <c r="K455" s="692">
        <f t="shared" si="1177"/>
        <v>256623.19999999998</v>
      </c>
      <c r="L455" s="691"/>
      <c r="M455" s="739">
        <f t="shared" si="1178"/>
        <v>256623.19999999998</v>
      </c>
      <c r="N455" s="739">
        <f t="shared" si="1179"/>
        <v>3336101.5999999996</v>
      </c>
      <c r="O455" s="763">
        <f t="shared" si="1180"/>
        <v>1</v>
      </c>
      <c r="P455" s="690"/>
      <c r="Q455" s="691">
        <f t="shared" si="1181"/>
        <v>66140</v>
      </c>
      <c r="R455" s="689">
        <f t="shared" si="1182"/>
        <v>3.88</v>
      </c>
      <c r="S455" s="691"/>
      <c r="T455" s="691">
        <f t="shared" si="1183"/>
        <v>3.88</v>
      </c>
      <c r="U455" s="692">
        <f t="shared" si="1184"/>
        <v>256623.19999999998</v>
      </c>
      <c r="V455" s="692">
        <f t="shared" si="1185"/>
        <v>0</v>
      </c>
      <c r="W455" s="692">
        <f t="shared" si="1186"/>
        <v>256623.19999999998</v>
      </c>
      <c r="X455" s="691">
        <f t="shared" si="1187"/>
        <v>0</v>
      </c>
      <c r="Y455" s="739">
        <f t="shared" si="1188"/>
        <v>256623.19999999998</v>
      </c>
      <c r="Z455" s="739">
        <f t="shared" si="1189"/>
        <v>3336101.5999999996</v>
      </c>
      <c r="AA455" s="763">
        <f t="shared" si="1190"/>
        <v>2</v>
      </c>
      <c r="AB455" s="690"/>
      <c r="AC455" s="691">
        <f t="shared" si="1191"/>
        <v>66140</v>
      </c>
      <c r="AD455" s="689">
        <f t="shared" si="1192"/>
        <v>3.88</v>
      </c>
      <c r="AE455" s="691"/>
      <c r="AF455" s="691">
        <f t="shared" si="1193"/>
        <v>3.88</v>
      </c>
      <c r="AG455" s="692">
        <f t="shared" si="1194"/>
        <v>256623.19999999998</v>
      </c>
      <c r="AH455" s="692">
        <f t="shared" si="1195"/>
        <v>0</v>
      </c>
      <c r="AI455" s="692">
        <f t="shared" si="1196"/>
        <v>256623.19999999998</v>
      </c>
      <c r="AJ455" s="691">
        <f t="shared" si="1197"/>
        <v>0</v>
      </c>
      <c r="AK455" s="739">
        <f t="shared" si="1198"/>
        <v>256623.19999999998</v>
      </c>
      <c r="AL455" s="739">
        <f t="shared" si="1199"/>
        <v>3336101.5999999996</v>
      </c>
      <c r="AM455" s="763">
        <f t="shared" si="1200"/>
        <v>3</v>
      </c>
      <c r="AN455" s="690"/>
      <c r="AO455" s="691">
        <f t="shared" si="1201"/>
        <v>66140</v>
      </c>
      <c r="AP455" s="689">
        <f t="shared" si="1202"/>
        <v>3.88</v>
      </c>
      <c r="AQ455" s="691"/>
      <c r="AR455" s="691">
        <f t="shared" si="1203"/>
        <v>3.88</v>
      </c>
      <c r="AS455" s="692">
        <f t="shared" si="1204"/>
        <v>256623.19999999998</v>
      </c>
      <c r="AT455" s="692">
        <f t="shared" si="1205"/>
        <v>0</v>
      </c>
      <c r="AU455" s="692">
        <f t="shared" si="1206"/>
        <v>256623.19999999998</v>
      </c>
      <c r="AV455" s="691">
        <f t="shared" si="1207"/>
        <v>0</v>
      </c>
      <c r="AW455" s="739">
        <f t="shared" si="1208"/>
        <v>256623.19999999998</v>
      </c>
      <c r="AX455" s="739">
        <f t="shared" si="1209"/>
        <v>3336101.5999999996</v>
      </c>
    </row>
    <row r="456" spans="1:50" s="687" customFormat="1" ht="27">
      <c r="A456" s="688">
        <v>6</v>
      </c>
      <c r="B456" s="1605" t="s">
        <v>89</v>
      </c>
      <c r="C456" s="1604" t="s">
        <v>537</v>
      </c>
      <c r="D456" s="1604">
        <v>1</v>
      </c>
      <c r="E456" s="762">
        <v>0</v>
      </c>
      <c r="F456" s="690"/>
      <c r="G456" s="691">
        <v>66140</v>
      </c>
      <c r="H456" s="689">
        <v>3.88</v>
      </c>
      <c r="I456" s="692">
        <f t="shared" si="1176"/>
        <v>256623.19999999998</v>
      </c>
      <c r="J456" s="692">
        <v>0</v>
      </c>
      <c r="K456" s="692">
        <f t="shared" si="1177"/>
        <v>256623.19999999998</v>
      </c>
      <c r="L456" s="691"/>
      <c r="M456" s="739">
        <f t="shared" si="1178"/>
        <v>256623.19999999998</v>
      </c>
      <c r="N456" s="739">
        <f t="shared" si="1179"/>
        <v>3336101.5999999996</v>
      </c>
      <c r="O456" s="763">
        <f t="shared" si="1180"/>
        <v>1</v>
      </c>
      <c r="P456" s="690"/>
      <c r="Q456" s="691">
        <f t="shared" si="1181"/>
        <v>66140</v>
      </c>
      <c r="R456" s="689">
        <f t="shared" si="1182"/>
        <v>3.88</v>
      </c>
      <c r="S456" s="691"/>
      <c r="T456" s="691">
        <f t="shared" si="1183"/>
        <v>3.88</v>
      </c>
      <c r="U456" s="692">
        <f t="shared" si="1184"/>
        <v>256623.19999999998</v>
      </c>
      <c r="V456" s="692">
        <f t="shared" si="1185"/>
        <v>0</v>
      </c>
      <c r="W456" s="692">
        <f t="shared" si="1186"/>
        <v>256623.19999999998</v>
      </c>
      <c r="X456" s="691">
        <f t="shared" si="1187"/>
        <v>0</v>
      </c>
      <c r="Y456" s="739">
        <f t="shared" si="1188"/>
        <v>256623.19999999998</v>
      </c>
      <c r="Z456" s="739">
        <f t="shared" si="1189"/>
        <v>3336101.5999999996</v>
      </c>
      <c r="AA456" s="763">
        <f t="shared" si="1190"/>
        <v>2</v>
      </c>
      <c r="AB456" s="690"/>
      <c r="AC456" s="691">
        <f t="shared" si="1191"/>
        <v>66140</v>
      </c>
      <c r="AD456" s="689">
        <f t="shared" si="1192"/>
        <v>3.88</v>
      </c>
      <c r="AE456" s="691"/>
      <c r="AF456" s="691">
        <f t="shared" si="1193"/>
        <v>3.88</v>
      </c>
      <c r="AG456" s="692">
        <f t="shared" si="1194"/>
        <v>256623.19999999998</v>
      </c>
      <c r="AH456" s="692">
        <f t="shared" si="1195"/>
        <v>0</v>
      </c>
      <c r="AI456" s="692">
        <f t="shared" si="1196"/>
        <v>256623.19999999998</v>
      </c>
      <c r="AJ456" s="691">
        <f t="shared" si="1197"/>
        <v>0</v>
      </c>
      <c r="AK456" s="739">
        <f t="shared" si="1198"/>
        <v>256623.19999999998</v>
      </c>
      <c r="AL456" s="739">
        <f t="shared" si="1199"/>
        <v>3336101.5999999996</v>
      </c>
      <c r="AM456" s="763">
        <f t="shared" si="1200"/>
        <v>3</v>
      </c>
      <c r="AN456" s="690"/>
      <c r="AO456" s="691">
        <f t="shared" si="1201"/>
        <v>66140</v>
      </c>
      <c r="AP456" s="689">
        <f t="shared" si="1202"/>
        <v>3.88</v>
      </c>
      <c r="AQ456" s="691"/>
      <c r="AR456" s="691">
        <f t="shared" si="1203"/>
        <v>3.88</v>
      </c>
      <c r="AS456" s="692">
        <f t="shared" si="1204"/>
        <v>256623.19999999998</v>
      </c>
      <c r="AT456" s="692">
        <f t="shared" si="1205"/>
        <v>0</v>
      </c>
      <c r="AU456" s="692">
        <f t="shared" si="1206"/>
        <v>256623.19999999998</v>
      </c>
      <c r="AV456" s="691">
        <f t="shared" si="1207"/>
        <v>0</v>
      </c>
      <c r="AW456" s="739">
        <f t="shared" si="1208"/>
        <v>256623.19999999998</v>
      </c>
      <c r="AX456" s="739">
        <f t="shared" si="1209"/>
        <v>3336101.5999999996</v>
      </c>
    </row>
    <row r="457" spans="1:50" s="687" customFormat="1" ht="22.5" customHeight="1">
      <c r="A457" s="688">
        <v>7</v>
      </c>
      <c r="B457" s="1605" t="s">
        <v>89</v>
      </c>
      <c r="C457" s="1604" t="s">
        <v>537</v>
      </c>
      <c r="D457" s="1604">
        <v>1</v>
      </c>
      <c r="E457" s="762">
        <v>0</v>
      </c>
      <c r="F457" s="690"/>
      <c r="G457" s="691">
        <v>66140</v>
      </c>
      <c r="H457" s="689">
        <v>3.88</v>
      </c>
      <c r="I457" s="692">
        <f t="shared" si="1176"/>
        <v>256623.19999999998</v>
      </c>
      <c r="J457" s="692">
        <v>0</v>
      </c>
      <c r="K457" s="692">
        <f t="shared" si="1177"/>
        <v>256623.19999999998</v>
      </c>
      <c r="L457" s="691"/>
      <c r="M457" s="739">
        <f t="shared" si="1178"/>
        <v>256623.19999999998</v>
      </c>
      <c r="N457" s="739">
        <f t="shared" si="1179"/>
        <v>3336101.5999999996</v>
      </c>
      <c r="O457" s="763">
        <f t="shared" si="1180"/>
        <v>1</v>
      </c>
      <c r="P457" s="690"/>
      <c r="Q457" s="691">
        <f t="shared" si="1181"/>
        <v>66140</v>
      </c>
      <c r="R457" s="689">
        <f t="shared" si="1182"/>
        <v>3.88</v>
      </c>
      <c r="S457" s="691"/>
      <c r="T457" s="691">
        <f t="shared" si="1183"/>
        <v>3.88</v>
      </c>
      <c r="U457" s="692">
        <f t="shared" si="1184"/>
        <v>256623.19999999998</v>
      </c>
      <c r="V457" s="692">
        <f t="shared" si="1185"/>
        <v>0</v>
      </c>
      <c r="W457" s="692">
        <f t="shared" si="1186"/>
        <v>256623.19999999998</v>
      </c>
      <c r="X457" s="691">
        <f t="shared" si="1187"/>
        <v>0</v>
      </c>
      <c r="Y457" s="739">
        <f t="shared" si="1188"/>
        <v>256623.19999999998</v>
      </c>
      <c r="Z457" s="739">
        <f t="shared" si="1189"/>
        <v>3336101.5999999996</v>
      </c>
      <c r="AA457" s="763">
        <f t="shared" si="1190"/>
        <v>2</v>
      </c>
      <c r="AB457" s="690"/>
      <c r="AC457" s="691">
        <f t="shared" si="1191"/>
        <v>66140</v>
      </c>
      <c r="AD457" s="689">
        <f t="shared" si="1192"/>
        <v>3.88</v>
      </c>
      <c r="AE457" s="691"/>
      <c r="AF457" s="691">
        <f t="shared" si="1193"/>
        <v>3.88</v>
      </c>
      <c r="AG457" s="692">
        <f t="shared" si="1194"/>
        <v>256623.19999999998</v>
      </c>
      <c r="AH457" s="692">
        <f t="shared" si="1195"/>
        <v>0</v>
      </c>
      <c r="AI457" s="692">
        <f t="shared" si="1196"/>
        <v>256623.19999999998</v>
      </c>
      <c r="AJ457" s="691">
        <f t="shared" si="1197"/>
        <v>0</v>
      </c>
      <c r="AK457" s="739">
        <f t="shared" si="1198"/>
        <v>256623.19999999998</v>
      </c>
      <c r="AL457" s="739">
        <f t="shared" si="1199"/>
        <v>3336101.5999999996</v>
      </c>
      <c r="AM457" s="763">
        <f t="shared" si="1200"/>
        <v>3</v>
      </c>
      <c r="AN457" s="690"/>
      <c r="AO457" s="691">
        <f t="shared" si="1201"/>
        <v>66140</v>
      </c>
      <c r="AP457" s="689">
        <f t="shared" si="1202"/>
        <v>3.88</v>
      </c>
      <c r="AQ457" s="691"/>
      <c r="AR457" s="691">
        <f t="shared" si="1203"/>
        <v>3.88</v>
      </c>
      <c r="AS457" s="692">
        <f t="shared" si="1204"/>
        <v>256623.19999999998</v>
      </c>
      <c r="AT457" s="692">
        <f t="shared" si="1205"/>
        <v>0</v>
      </c>
      <c r="AU457" s="692">
        <f t="shared" si="1206"/>
        <v>256623.19999999998</v>
      </c>
      <c r="AV457" s="691">
        <f t="shared" si="1207"/>
        <v>0</v>
      </c>
      <c r="AW457" s="739">
        <f t="shared" si="1208"/>
        <v>256623.19999999998</v>
      </c>
      <c r="AX457" s="739">
        <f t="shared" si="1209"/>
        <v>3336101.5999999996</v>
      </c>
    </row>
    <row r="458" spans="1:50" s="687" customFormat="1" ht="22.5" customHeight="1">
      <c r="A458" s="688">
        <v>8</v>
      </c>
      <c r="B458" s="1605" t="s">
        <v>89</v>
      </c>
      <c r="C458" s="1604" t="s">
        <v>537</v>
      </c>
      <c r="D458" s="1604">
        <v>1</v>
      </c>
      <c r="E458" s="762">
        <v>0</v>
      </c>
      <c r="F458" s="690"/>
      <c r="G458" s="691">
        <v>66140</v>
      </c>
      <c r="H458" s="689">
        <v>3.88</v>
      </c>
      <c r="I458" s="692">
        <f t="shared" si="1176"/>
        <v>256623.19999999998</v>
      </c>
      <c r="J458" s="692">
        <v>0</v>
      </c>
      <c r="K458" s="692">
        <f t="shared" si="1177"/>
        <v>256623.19999999998</v>
      </c>
      <c r="L458" s="691"/>
      <c r="M458" s="739">
        <f t="shared" si="1178"/>
        <v>256623.19999999998</v>
      </c>
      <c r="N458" s="739">
        <f t="shared" si="1179"/>
        <v>3336101.5999999996</v>
      </c>
      <c r="O458" s="763">
        <f t="shared" si="1180"/>
        <v>1</v>
      </c>
      <c r="P458" s="690"/>
      <c r="Q458" s="691">
        <f t="shared" si="1181"/>
        <v>66140</v>
      </c>
      <c r="R458" s="689">
        <f t="shared" si="1182"/>
        <v>3.88</v>
      </c>
      <c r="S458" s="691"/>
      <c r="T458" s="691">
        <f t="shared" si="1183"/>
        <v>3.88</v>
      </c>
      <c r="U458" s="692">
        <f t="shared" si="1184"/>
        <v>256623.19999999998</v>
      </c>
      <c r="V458" s="692">
        <f t="shared" si="1185"/>
        <v>0</v>
      </c>
      <c r="W458" s="692">
        <f t="shared" si="1186"/>
        <v>256623.19999999998</v>
      </c>
      <c r="X458" s="691">
        <f t="shared" si="1187"/>
        <v>0</v>
      </c>
      <c r="Y458" s="739">
        <f t="shared" si="1188"/>
        <v>256623.19999999998</v>
      </c>
      <c r="Z458" s="739">
        <f t="shared" si="1189"/>
        <v>3336101.5999999996</v>
      </c>
      <c r="AA458" s="763">
        <f t="shared" si="1190"/>
        <v>2</v>
      </c>
      <c r="AB458" s="690"/>
      <c r="AC458" s="691">
        <f t="shared" si="1191"/>
        <v>66140</v>
      </c>
      <c r="AD458" s="689">
        <f t="shared" si="1192"/>
        <v>3.88</v>
      </c>
      <c r="AE458" s="691"/>
      <c r="AF458" s="691">
        <f t="shared" si="1193"/>
        <v>3.88</v>
      </c>
      <c r="AG458" s="692">
        <f t="shared" si="1194"/>
        <v>256623.19999999998</v>
      </c>
      <c r="AH458" s="692">
        <f t="shared" si="1195"/>
        <v>0</v>
      </c>
      <c r="AI458" s="692">
        <f t="shared" si="1196"/>
        <v>256623.19999999998</v>
      </c>
      <c r="AJ458" s="691">
        <f t="shared" si="1197"/>
        <v>0</v>
      </c>
      <c r="AK458" s="739">
        <f t="shared" si="1198"/>
        <v>256623.19999999998</v>
      </c>
      <c r="AL458" s="739">
        <f t="shared" si="1199"/>
        <v>3336101.5999999996</v>
      </c>
      <c r="AM458" s="763">
        <f t="shared" si="1200"/>
        <v>3</v>
      </c>
      <c r="AN458" s="690"/>
      <c r="AO458" s="691">
        <f t="shared" si="1201"/>
        <v>66140</v>
      </c>
      <c r="AP458" s="689">
        <f t="shared" si="1202"/>
        <v>3.88</v>
      </c>
      <c r="AQ458" s="691"/>
      <c r="AR458" s="691">
        <f t="shared" si="1203"/>
        <v>3.88</v>
      </c>
      <c r="AS458" s="692">
        <f t="shared" si="1204"/>
        <v>256623.19999999998</v>
      </c>
      <c r="AT458" s="692">
        <f t="shared" si="1205"/>
        <v>0</v>
      </c>
      <c r="AU458" s="692">
        <f t="shared" si="1206"/>
        <v>256623.19999999998</v>
      </c>
      <c r="AV458" s="691">
        <f t="shared" si="1207"/>
        <v>0</v>
      </c>
      <c r="AW458" s="739">
        <f t="shared" si="1208"/>
        <v>256623.19999999998</v>
      </c>
      <c r="AX458" s="739">
        <f t="shared" si="1209"/>
        <v>3336101.5999999996</v>
      </c>
    </row>
    <row r="459" spans="1:50" s="687" customFormat="1" ht="22.5" customHeight="1">
      <c r="A459" s="688">
        <v>9</v>
      </c>
      <c r="B459" s="1605" t="s">
        <v>89</v>
      </c>
      <c r="C459" s="1604" t="s">
        <v>537</v>
      </c>
      <c r="D459" s="1604">
        <v>1</v>
      </c>
      <c r="E459" s="762">
        <v>0</v>
      </c>
      <c r="F459" s="690"/>
      <c r="G459" s="691">
        <v>66140</v>
      </c>
      <c r="H459" s="689">
        <v>3.88</v>
      </c>
      <c r="I459" s="692">
        <f>+H459*G459</f>
        <v>256623.19999999998</v>
      </c>
      <c r="J459" s="692">
        <v>0</v>
      </c>
      <c r="K459" s="692">
        <f>+I459+J459</f>
        <v>256623.19999999998</v>
      </c>
      <c r="L459" s="691"/>
      <c r="M459" s="739">
        <f>+K459+L459</f>
        <v>256623.19999999998</v>
      </c>
      <c r="N459" s="739">
        <f>+M459*13</f>
        <v>3336101.5999999996</v>
      </c>
      <c r="O459" s="763">
        <f>+E459+1</f>
        <v>1</v>
      </c>
      <c r="P459" s="690"/>
      <c r="Q459" s="691">
        <f>+G459</f>
        <v>66140</v>
      </c>
      <c r="R459" s="689">
        <f>+H459</f>
        <v>3.88</v>
      </c>
      <c r="S459" s="691"/>
      <c r="T459" s="691">
        <f>+R459+R459*S459</f>
        <v>3.88</v>
      </c>
      <c r="U459" s="692">
        <f>+T459*Q459</f>
        <v>256623.19999999998</v>
      </c>
      <c r="V459" s="692">
        <f>IF((P459&lt;=30)*AND(U459*P459%&gt;J459),U459*P459%,IF((P459&gt;30)*AND(U459*30%&gt;J459),U459*30%,J459))</f>
        <v>0</v>
      </c>
      <c r="W459" s="692">
        <f>+U459+V459</f>
        <v>256623.19999999998</v>
      </c>
      <c r="X459" s="691">
        <f>+L459</f>
        <v>0</v>
      </c>
      <c r="Y459" s="739">
        <f>+W459+X459</f>
        <v>256623.19999999998</v>
      </c>
      <c r="Z459" s="739">
        <f>+Y459*13</f>
        <v>3336101.5999999996</v>
      </c>
      <c r="AA459" s="763">
        <f>+O459+1</f>
        <v>2</v>
      </c>
      <c r="AB459" s="690"/>
      <c r="AC459" s="691">
        <f>+Q459</f>
        <v>66140</v>
      </c>
      <c r="AD459" s="689">
        <f>+H459</f>
        <v>3.88</v>
      </c>
      <c r="AE459" s="691"/>
      <c r="AF459" s="691">
        <f>+AD459+AD459*AE459</f>
        <v>3.88</v>
      </c>
      <c r="AG459" s="692">
        <f>+AF459*AC459</f>
        <v>256623.19999999998</v>
      </c>
      <c r="AH459" s="692">
        <f>IF((AB459&lt;=30)*AND(AG459*AB459%&gt;V459),AG459*AB459%,IF((AB459&gt;30)*AND(AG459*30%&gt;V459),AG459*30%,V459))</f>
        <v>0</v>
      </c>
      <c r="AI459" s="692">
        <f>+AG459+AH459</f>
        <v>256623.19999999998</v>
      </c>
      <c r="AJ459" s="691">
        <f>+X459</f>
        <v>0</v>
      </c>
      <c r="AK459" s="739">
        <f>+AI459+AJ459</f>
        <v>256623.19999999998</v>
      </c>
      <c r="AL459" s="739">
        <f>+AK459*13</f>
        <v>3336101.5999999996</v>
      </c>
      <c r="AM459" s="763">
        <f>+AA459+1</f>
        <v>3</v>
      </c>
      <c r="AN459" s="690"/>
      <c r="AO459" s="691">
        <f>+AC459</f>
        <v>66140</v>
      </c>
      <c r="AP459" s="689">
        <f>+H459</f>
        <v>3.88</v>
      </c>
      <c r="AQ459" s="691"/>
      <c r="AR459" s="691">
        <f>+AP459+AP459*AQ459</f>
        <v>3.88</v>
      </c>
      <c r="AS459" s="692">
        <f>+AR459*AO459</f>
        <v>256623.19999999998</v>
      </c>
      <c r="AT459" s="692">
        <f>IF((AN459&lt;=30)*AND(AS459*AN459%&gt;AH459),AS459*AN459%,IF((AN459&gt;30)*AND(AS459*30%&gt;AH459),AS459*30%,AH459))</f>
        <v>0</v>
      </c>
      <c r="AU459" s="692">
        <f>+AS459+AT459</f>
        <v>256623.19999999998</v>
      </c>
      <c r="AV459" s="691">
        <f>+AJ459</f>
        <v>0</v>
      </c>
      <c r="AW459" s="739">
        <f>+AU459+AV459</f>
        <v>256623.19999999998</v>
      </c>
      <c r="AX459" s="739">
        <f>+AW459*13</f>
        <v>3336101.5999999996</v>
      </c>
    </row>
    <row r="460" spans="1:50" s="687" customFormat="1" ht="22.5" customHeight="1">
      <c r="A460" s="688">
        <v>10</v>
      </c>
      <c r="B460" s="1605" t="s">
        <v>89</v>
      </c>
      <c r="C460" s="1604" t="s">
        <v>537</v>
      </c>
      <c r="D460" s="1604">
        <v>1</v>
      </c>
      <c r="E460" s="762">
        <v>0</v>
      </c>
      <c r="F460" s="690"/>
      <c r="G460" s="691">
        <v>66140</v>
      </c>
      <c r="H460" s="689">
        <v>3.88</v>
      </c>
      <c r="I460" s="692">
        <f t="shared" ref="I460" si="1210">+H460*G460</f>
        <v>256623.19999999998</v>
      </c>
      <c r="J460" s="692">
        <v>0</v>
      </c>
      <c r="K460" s="692">
        <f t="shared" ref="K460" si="1211">+I460+J460</f>
        <v>256623.19999999998</v>
      </c>
      <c r="L460" s="691"/>
      <c r="M460" s="739">
        <f t="shared" ref="M460" si="1212">+K460+L460</f>
        <v>256623.19999999998</v>
      </c>
      <c r="N460" s="739">
        <f t="shared" ref="N460" si="1213">+M460*13</f>
        <v>3336101.5999999996</v>
      </c>
      <c r="O460" s="763">
        <f t="shared" ref="O460" si="1214">+E460+1</f>
        <v>1</v>
      </c>
      <c r="P460" s="690"/>
      <c r="Q460" s="691">
        <f t="shared" ref="Q460" si="1215">+G460</f>
        <v>66140</v>
      </c>
      <c r="R460" s="689">
        <f t="shared" ref="R460" si="1216">+H460</f>
        <v>3.88</v>
      </c>
      <c r="S460" s="691"/>
      <c r="T460" s="691">
        <f t="shared" ref="T460" si="1217">+R460+R460*S460</f>
        <v>3.88</v>
      </c>
      <c r="U460" s="692">
        <f t="shared" ref="U460" si="1218">+T460*Q460</f>
        <v>256623.19999999998</v>
      </c>
      <c r="V460" s="692">
        <f t="shared" ref="V460" si="1219">IF((P460&lt;=30)*AND(U460*P460%&gt;J460),U460*P460%,IF((P460&gt;30)*AND(U460*30%&gt;J460),U460*30%,J460))</f>
        <v>0</v>
      </c>
      <c r="W460" s="692">
        <f t="shared" ref="W460" si="1220">+U460+V460</f>
        <v>256623.19999999998</v>
      </c>
      <c r="X460" s="691">
        <f t="shared" ref="X460" si="1221">+L460</f>
        <v>0</v>
      </c>
      <c r="Y460" s="739">
        <f t="shared" ref="Y460" si="1222">+W460+X460</f>
        <v>256623.19999999998</v>
      </c>
      <c r="Z460" s="739">
        <f t="shared" ref="Z460" si="1223">+Y460*13</f>
        <v>3336101.5999999996</v>
      </c>
      <c r="AA460" s="763">
        <f t="shared" ref="AA460" si="1224">+O460+1</f>
        <v>2</v>
      </c>
      <c r="AB460" s="690"/>
      <c r="AC460" s="691">
        <f t="shared" ref="AC460" si="1225">+Q460</f>
        <v>66140</v>
      </c>
      <c r="AD460" s="689">
        <f t="shared" ref="AD460" si="1226">+H460</f>
        <v>3.88</v>
      </c>
      <c r="AE460" s="691"/>
      <c r="AF460" s="691">
        <f t="shared" ref="AF460" si="1227">+AD460+AD460*AE460</f>
        <v>3.88</v>
      </c>
      <c r="AG460" s="692">
        <f t="shared" ref="AG460" si="1228">+AF460*AC460</f>
        <v>256623.19999999998</v>
      </c>
      <c r="AH460" s="692">
        <f t="shared" ref="AH460" si="1229">IF((AB460&lt;=30)*AND(AG460*AB460%&gt;V460),AG460*AB460%,IF((AB460&gt;30)*AND(AG460*30%&gt;V460),AG460*30%,V460))</f>
        <v>0</v>
      </c>
      <c r="AI460" s="692">
        <f t="shared" ref="AI460" si="1230">+AG460+AH460</f>
        <v>256623.19999999998</v>
      </c>
      <c r="AJ460" s="691">
        <f t="shared" ref="AJ460" si="1231">+X460</f>
        <v>0</v>
      </c>
      <c r="AK460" s="739">
        <f t="shared" ref="AK460" si="1232">+AI460+AJ460</f>
        <v>256623.19999999998</v>
      </c>
      <c r="AL460" s="739">
        <f t="shared" ref="AL460" si="1233">+AK460*13</f>
        <v>3336101.5999999996</v>
      </c>
      <c r="AM460" s="763">
        <f t="shared" ref="AM460" si="1234">+AA460+1</f>
        <v>3</v>
      </c>
      <c r="AN460" s="690"/>
      <c r="AO460" s="691">
        <f t="shared" ref="AO460" si="1235">+AC460</f>
        <v>66140</v>
      </c>
      <c r="AP460" s="689">
        <f t="shared" ref="AP460" si="1236">+H460</f>
        <v>3.88</v>
      </c>
      <c r="AQ460" s="691"/>
      <c r="AR460" s="691">
        <f t="shared" ref="AR460" si="1237">+AP460+AP460*AQ460</f>
        <v>3.88</v>
      </c>
      <c r="AS460" s="692">
        <f t="shared" ref="AS460" si="1238">+AR460*AO460</f>
        <v>256623.19999999998</v>
      </c>
      <c r="AT460" s="692">
        <f t="shared" ref="AT460" si="1239">IF((AN460&lt;=30)*AND(AS460*AN460%&gt;AH460),AS460*AN460%,IF((AN460&gt;30)*AND(AS460*30%&gt;AH460),AS460*30%,AH460))</f>
        <v>0</v>
      </c>
      <c r="AU460" s="692">
        <f t="shared" ref="AU460" si="1240">+AS460+AT460</f>
        <v>256623.19999999998</v>
      </c>
      <c r="AV460" s="691">
        <f t="shared" ref="AV460" si="1241">+AJ460</f>
        <v>0</v>
      </c>
      <c r="AW460" s="739">
        <f t="shared" ref="AW460" si="1242">+AU460+AV460</f>
        <v>256623.19999999998</v>
      </c>
      <c r="AX460" s="739">
        <f t="shared" ref="AX460" si="1243">+AW460*13</f>
        <v>3336101.5999999996</v>
      </c>
    </row>
    <row r="461" spans="1:50" s="703" customFormat="1" ht="22.5" customHeight="1">
      <c r="A461" s="688">
        <v>11</v>
      </c>
      <c r="B461" s="1605" t="s">
        <v>89</v>
      </c>
      <c r="C461" s="1604" t="s">
        <v>537</v>
      </c>
      <c r="D461" s="1604">
        <v>1</v>
      </c>
      <c r="E461" s="762">
        <v>0</v>
      </c>
      <c r="F461" s="697"/>
      <c r="G461" s="698">
        <v>66140</v>
      </c>
      <c r="H461" s="689">
        <v>3.88</v>
      </c>
      <c r="I461" s="700">
        <f>+H461*G461</f>
        <v>256623.19999999998</v>
      </c>
      <c r="J461" s="700">
        <v>0</v>
      </c>
      <c r="K461" s="700">
        <f>+I461+J461</f>
        <v>256623.19999999998</v>
      </c>
      <c r="L461" s="698"/>
      <c r="M461" s="741">
        <f>+K461+L461</f>
        <v>256623.19999999998</v>
      </c>
      <c r="N461" s="741">
        <f>+M461*13</f>
        <v>3336101.5999999996</v>
      </c>
      <c r="O461" s="758">
        <f>+E461+1</f>
        <v>1</v>
      </c>
      <c r="P461" s="697"/>
      <c r="Q461" s="698">
        <f>+G461</f>
        <v>66140</v>
      </c>
      <c r="R461" s="698">
        <f>+H461</f>
        <v>3.88</v>
      </c>
      <c r="S461" s="698"/>
      <c r="T461" s="698">
        <f>+R461+R461*S461</f>
        <v>3.88</v>
      </c>
      <c r="U461" s="700">
        <f>+T461*Q461</f>
        <v>256623.19999999998</v>
      </c>
      <c r="V461" s="700">
        <f>IF((P461&lt;=30)*AND(U461*P461%&gt;J461),U461*P461%,IF((P461&gt;30)*AND(U461*30%&gt;J461),U461*30%,J461))</f>
        <v>0</v>
      </c>
      <c r="W461" s="700">
        <f>+U461+V461</f>
        <v>256623.19999999998</v>
      </c>
      <c r="X461" s="698">
        <f>+L461</f>
        <v>0</v>
      </c>
      <c r="Y461" s="741">
        <f>+W461+X461</f>
        <v>256623.19999999998</v>
      </c>
      <c r="Z461" s="741">
        <f>+Y461*13</f>
        <v>3336101.5999999996</v>
      </c>
      <c r="AA461" s="758">
        <f>+O461+1</f>
        <v>2</v>
      </c>
      <c r="AB461" s="697"/>
      <c r="AC461" s="698">
        <f>+Q461</f>
        <v>66140</v>
      </c>
      <c r="AD461" s="698">
        <f>+H461</f>
        <v>3.88</v>
      </c>
      <c r="AE461" s="698"/>
      <c r="AF461" s="698">
        <f>+AD461+AD461*AE461</f>
        <v>3.88</v>
      </c>
      <c r="AG461" s="700">
        <f>+AF461*AC461</f>
        <v>256623.19999999998</v>
      </c>
      <c r="AH461" s="700">
        <f>IF((AB461&lt;=30)*AND(AG461*AB461%&gt;V461),AG461*AB461%,IF((AB461&gt;30)*AND(AG461*30%&gt;V461),AG461*30%,V461))</f>
        <v>0</v>
      </c>
      <c r="AI461" s="700">
        <f>+AG461+AH461</f>
        <v>256623.19999999998</v>
      </c>
      <c r="AJ461" s="698">
        <f>+X461</f>
        <v>0</v>
      </c>
      <c r="AK461" s="741">
        <f>+AI461+AJ461</f>
        <v>256623.19999999998</v>
      </c>
      <c r="AL461" s="741">
        <f>+AK461*13</f>
        <v>3336101.5999999996</v>
      </c>
      <c r="AM461" s="758">
        <f>+AA461+1</f>
        <v>3</v>
      </c>
      <c r="AN461" s="697"/>
      <c r="AO461" s="698">
        <f>+AC461</f>
        <v>66140</v>
      </c>
      <c r="AP461" s="698">
        <f>+H461</f>
        <v>3.88</v>
      </c>
      <c r="AQ461" s="698"/>
      <c r="AR461" s="698">
        <f>+AP461+AP461*AQ461</f>
        <v>3.88</v>
      </c>
      <c r="AS461" s="700">
        <f>+AR461*AO461</f>
        <v>256623.19999999998</v>
      </c>
      <c r="AT461" s="700">
        <f>IF((AN461&lt;=30)*AND(AS461*AN461%&gt;AH461),AS461*AN461%,IF((AN461&gt;30)*AND(AS461*30%&gt;AH461),AS461*30%,AH461))</f>
        <v>0</v>
      </c>
      <c r="AU461" s="700">
        <f>+AS461+AT461</f>
        <v>256623.19999999998</v>
      </c>
      <c r="AV461" s="698">
        <f>+AJ461</f>
        <v>0</v>
      </c>
      <c r="AW461" s="741">
        <f>+AU461+AV461</f>
        <v>256623.19999999998</v>
      </c>
      <c r="AX461" s="741">
        <f>+AW461*13</f>
        <v>3336101.5999999996</v>
      </c>
    </row>
    <row r="462" spans="1:50" s="687" customFormat="1" ht="22.5" customHeight="1">
      <c r="A462" s="688">
        <v>12</v>
      </c>
      <c r="B462" s="1605" t="s">
        <v>89</v>
      </c>
      <c r="C462" s="1604" t="s">
        <v>537</v>
      </c>
      <c r="D462" s="1604">
        <v>1</v>
      </c>
      <c r="E462" s="762">
        <v>0</v>
      </c>
      <c r="F462" s="690"/>
      <c r="G462" s="691">
        <v>66140</v>
      </c>
      <c r="H462" s="689">
        <v>3.88</v>
      </c>
      <c r="I462" s="692">
        <f t="shared" ref="I462:I465" si="1244">+H462*G462</f>
        <v>256623.19999999998</v>
      </c>
      <c r="J462" s="692">
        <v>0</v>
      </c>
      <c r="K462" s="692">
        <f t="shared" ref="K462:K465" si="1245">+I462+J462</f>
        <v>256623.19999999998</v>
      </c>
      <c r="L462" s="691"/>
      <c r="M462" s="739">
        <f t="shared" ref="M462:M465" si="1246">+K462+L462</f>
        <v>256623.19999999998</v>
      </c>
      <c r="N462" s="739">
        <f t="shared" ref="N462:N465" si="1247">+M462*13</f>
        <v>3336101.5999999996</v>
      </c>
      <c r="O462" s="763">
        <f t="shared" ref="O462:O465" si="1248">+E462+1</f>
        <v>1</v>
      </c>
      <c r="P462" s="690"/>
      <c r="Q462" s="691">
        <f t="shared" ref="Q462:Q465" si="1249">+G462</f>
        <v>66140</v>
      </c>
      <c r="R462" s="689">
        <f t="shared" ref="R462:R465" si="1250">+H462</f>
        <v>3.88</v>
      </c>
      <c r="S462" s="691"/>
      <c r="T462" s="691">
        <f t="shared" ref="T462:T465" si="1251">+R462+R462*S462</f>
        <v>3.88</v>
      </c>
      <c r="U462" s="692">
        <f t="shared" ref="U462:U465" si="1252">+T462*Q462</f>
        <v>256623.19999999998</v>
      </c>
      <c r="V462" s="692">
        <f t="shared" ref="V462:V465" si="1253">IF((P462&lt;=30)*AND(U462*P462%&gt;J462),U462*P462%,IF((P462&gt;30)*AND(U462*30%&gt;J462),U462*30%,J462))</f>
        <v>0</v>
      </c>
      <c r="W462" s="692">
        <f t="shared" ref="W462:W465" si="1254">+U462+V462</f>
        <v>256623.19999999998</v>
      </c>
      <c r="X462" s="691">
        <f t="shared" ref="X462:X465" si="1255">+L462</f>
        <v>0</v>
      </c>
      <c r="Y462" s="739">
        <f t="shared" ref="Y462:Y465" si="1256">+W462+X462</f>
        <v>256623.19999999998</v>
      </c>
      <c r="Z462" s="739">
        <f t="shared" ref="Z462:Z465" si="1257">+Y462*13</f>
        <v>3336101.5999999996</v>
      </c>
      <c r="AA462" s="763">
        <f t="shared" ref="AA462:AA465" si="1258">+O462+1</f>
        <v>2</v>
      </c>
      <c r="AB462" s="690"/>
      <c r="AC462" s="691">
        <f t="shared" ref="AC462:AC465" si="1259">+Q462</f>
        <v>66140</v>
      </c>
      <c r="AD462" s="689">
        <f t="shared" ref="AD462:AD465" si="1260">+H462</f>
        <v>3.88</v>
      </c>
      <c r="AE462" s="691"/>
      <c r="AF462" s="691">
        <f t="shared" ref="AF462:AF465" si="1261">+AD462+AD462*AE462</f>
        <v>3.88</v>
      </c>
      <c r="AG462" s="692">
        <f t="shared" ref="AG462:AG465" si="1262">+AF462*AC462</f>
        <v>256623.19999999998</v>
      </c>
      <c r="AH462" s="692">
        <f t="shared" ref="AH462:AH465" si="1263">IF((AB462&lt;=30)*AND(AG462*AB462%&gt;V462),AG462*AB462%,IF((AB462&gt;30)*AND(AG462*30%&gt;V462),AG462*30%,V462))</f>
        <v>0</v>
      </c>
      <c r="AI462" s="692">
        <f t="shared" ref="AI462:AI465" si="1264">+AG462+AH462</f>
        <v>256623.19999999998</v>
      </c>
      <c r="AJ462" s="691">
        <f t="shared" ref="AJ462:AJ465" si="1265">+X462</f>
        <v>0</v>
      </c>
      <c r="AK462" s="739">
        <f t="shared" ref="AK462:AK465" si="1266">+AI462+AJ462</f>
        <v>256623.19999999998</v>
      </c>
      <c r="AL462" s="739">
        <f t="shared" ref="AL462:AL465" si="1267">+AK462*13</f>
        <v>3336101.5999999996</v>
      </c>
      <c r="AM462" s="763">
        <f t="shared" ref="AM462:AM465" si="1268">+AA462+1</f>
        <v>3</v>
      </c>
      <c r="AN462" s="690"/>
      <c r="AO462" s="691">
        <f t="shared" ref="AO462:AO465" si="1269">+AC462</f>
        <v>66140</v>
      </c>
      <c r="AP462" s="689">
        <f t="shared" ref="AP462:AP465" si="1270">+H462</f>
        <v>3.88</v>
      </c>
      <c r="AQ462" s="691"/>
      <c r="AR462" s="691">
        <f t="shared" ref="AR462:AR465" si="1271">+AP462+AP462*AQ462</f>
        <v>3.88</v>
      </c>
      <c r="AS462" s="692">
        <f t="shared" ref="AS462:AS465" si="1272">+AR462*AO462</f>
        <v>256623.19999999998</v>
      </c>
      <c r="AT462" s="692">
        <f t="shared" ref="AT462:AT465" si="1273">IF((AN462&lt;=30)*AND(AS462*AN462%&gt;AH462),AS462*AN462%,IF((AN462&gt;30)*AND(AS462*30%&gt;AH462),AS462*30%,AH462))</f>
        <v>0</v>
      </c>
      <c r="AU462" s="692">
        <f t="shared" ref="AU462:AU465" si="1274">+AS462+AT462</f>
        <v>256623.19999999998</v>
      </c>
      <c r="AV462" s="691">
        <f t="shared" ref="AV462:AV465" si="1275">+AJ462</f>
        <v>0</v>
      </c>
      <c r="AW462" s="739">
        <f t="shared" ref="AW462:AW465" si="1276">+AU462+AV462</f>
        <v>256623.19999999998</v>
      </c>
      <c r="AX462" s="739">
        <f t="shared" ref="AX462:AX465" si="1277">+AW462*13</f>
        <v>3336101.5999999996</v>
      </c>
    </row>
    <row r="463" spans="1:50" s="687" customFormat="1" ht="22.5" customHeight="1">
      <c r="A463" s="688">
        <v>13</v>
      </c>
      <c r="B463" s="1605" t="s">
        <v>89</v>
      </c>
      <c r="C463" s="1604" t="s">
        <v>537</v>
      </c>
      <c r="D463" s="1604">
        <v>1</v>
      </c>
      <c r="E463" s="762">
        <v>0</v>
      </c>
      <c r="F463" s="690"/>
      <c r="G463" s="691">
        <v>66140</v>
      </c>
      <c r="H463" s="689">
        <v>3.88</v>
      </c>
      <c r="I463" s="692">
        <f t="shared" si="1244"/>
        <v>256623.19999999998</v>
      </c>
      <c r="J463" s="692">
        <v>0</v>
      </c>
      <c r="K463" s="692">
        <f t="shared" si="1245"/>
        <v>256623.19999999998</v>
      </c>
      <c r="L463" s="691"/>
      <c r="M463" s="739">
        <f t="shared" si="1246"/>
        <v>256623.19999999998</v>
      </c>
      <c r="N463" s="739">
        <f t="shared" si="1247"/>
        <v>3336101.5999999996</v>
      </c>
      <c r="O463" s="763">
        <f t="shared" si="1248"/>
        <v>1</v>
      </c>
      <c r="P463" s="690"/>
      <c r="Q463" s="691">
        <f t="shared" si="1249"/>
        <v>66140</v>
      </c>
      <c r="R463" s="689">
        <f t="shared" si="1250"/>
        <v>3.88</v>
      </c>
      <c r="S463" s="691"/>
      <c r="T463" s="691">
        <f t="shared" si="1251"/>
        <v>3.88</v>
      </c>
      <c r="U463" s="692">
        <f t="shared" si="1252"/>
        <v>256623.19999999998</v>
      </c>
      <c r="V463" s="692">
        <f t="shared" si="1253"/>
        <v>0</v>
      </c>
      <c r="W463" s="692">
        <f t="shared" si="1254"/>
        <v>256623.19999999998</v>
      </c>
      <c r="X463" s="691">
        <f t="shared" si="1255"/>
        <v>0</v>
      </c>
      <c r="Y463" s="739">
        <f t="shared" si="1256"/>
        <v>256623.19999999998</v>
      </c>
      <c r="Z463" s="739">
        <f t="shared" si="1257"/>
        <v>3336101.5999999996</v>
      </c>
      <c r="AA463" s="763">
        <f t="shared" si="1258"/>
        <v>2</v>
      </c>
      <c r="AB463" s="690"/>
      <c r="AC463" s="691">
        <f t="shared" si="1259"/>
        <v>66140</v>
      </c>
      <c r="AD463" s="689">
        <f t="shared" si="1260"/>
        <v>3.88</v>
      </c>
      <c r="AE463" s="691"/>
      <c r="AF463" s="691">
        <f t="shared" si="1261"/>
        <v>3.88</v>
      </c>
      <c r="AG463" s="692">
        <f t="shared" si="1262"/>
        <v>256623.19999999998</v>
      </c>
      <c r="AH463" s="692">
        <f t="shared" si="1263"/>
        <v>0</v>
      </c>
      <c r="AI463" s="692">
        <f t="shared" si="1264"/>
        <v>256623.19999999998</v>
      </c>
      <c r="AJ463" s="691">
        <f t="shared" si="1265"/>
        <v>0</v>
      </c>
      <c r="AK463" s="739">
        <f t="shared" si="1266"/>
        <v>256623.19999999998</v>
      </c>
      <c r="AL463" s="739">
        <f t="shared" si="1267"/>
        <v>3336101.5999999996</v>
      </c>
      <c r="AM463" s="763">
        <f t="shared" si="1268"/>
        <v>3</v>
      </c>
      <c r="AN463" s="690"/>
      <c r="AO463" s="691">
        <f t="shared" si="1269"/>
        <v>66140</v>
      </c>
      <c r="AP463" s="689">
        <f t="shared" si="1270"/>
        <v>3.88</v>
      </c>
      <c r="AQ463" s="691"/>
      <c r="AR463" s="691">
        <f t="shared" si="1271"/>
        <v>3.88</v>
      </c>
      <c r="AS463" s="692">
        <f t="shared" si="1272"/>
        <v>256623.19999999998</v>
      </c>
      <c r="AT463" s="692">
        <f t="shared" si="1273"/>
        <v>0</v>
      </c>
      <c r="AU463" s="692">
        <f t="shared" si="1274"/>
        <v>256623.19999999998</v>
      </c>
      <c r="AV463" s="691">
        <f t="shared" si="1275"/>
        <v>0</v>
      </c>
      <c r="AW463" s="739">
        <f t="shared" si="1276"/>
        <v>256623.19999999998</v>
      </c>
      <c r="AX463" s="739">
        <f t="shared" si="1277"/>
        <v>3336101.5999999996</v>
      </c>
    </row>
    <row r="464" spans="1:50" s="687" customFormat="1" ht="22.5" customHeight="1">
      <c r="A464" s="688">
        <v>14</v>
      </c>
      <c r="B464" s="1605" t="s">
        <v>89</v>
      </c>
      <c r="C464" s="1604" t="s">
        <v>537</v>
      </c>
      <c r="D464" s="1604">
        <v>1</v>
      </c>
      <c r="E464" s="762">
        <v>0</v>
      </c>
      <c r="F464" s="690"/>
      <c r="G464" s="691">
        <v>66140</v>
      </c>
      <c r="H464" s="689">
        <v>3.88</v>
      </c>
      <c r="I464" s="692">
        <f t="shared" si="1244"/>
        <v>256623.19999999998</v>
      </c>
      <c r="J464" s="692">
        <v>0</v>
      </c>
      <c r="K464" s="692">
        <f t="shared" si="1245"/>
        <v>256623.19999999998</v>
      </c>
      <c r="L464" s="691"/>
      <c r="M464" s="739">
        <f t="shared" si="1246"/>
        <v>256623.19999999998</v>
      </c>
      <c r="N464" s="739">
        <f t="shared" si="1247"/>
        <v>3336101.5999999996</v>
      </c>
      <c r="O464" s="763">
        <f t="shared" si="1248"/>
        <v>1</v>
      </c>
      <c r="P464" s="690"/>
      <c r="Q464" s="691">
        <f t="shared" si="1249"/>
        <v>66140</v>
      </c>
      <c r="R464" s="689">
        <f t="shared" si="1250"/>
        <v>3.88</v>
      </c>
      <c r="S464" s="691"/>
      <c r="T464" s="691">
        <f t="shared" si="1251"/>
        <v>3.88</v>
      </c>
      <c r="U464" s="692">
        <f t="shared" si="1252"/>
        <v>256623.19999999998</v>
      </c>
      <c r="V464" s="692">
        <f t="shared" si="1253"/>
        <v>0</v>
      </c>
      <c r="W464" s="692">
        <f t="shared" si="1254"/>
        <v>256623.19999999998</v>
      </c>
      <c r="X464" s="691">
        <f t="shared" si="1255"/>
        <v>0</v>
      </c>
      <c r="Y464" s="739">
        <f t="shared" si="1256"/>
        <v>256623.19999999998</v>
      </c>
      <c r="Z464" s="739">
        <f t="shared" si="1257"/>
        <v>3336101.5999999996</v>
      </c>
      <c r="AA464" s="763">
        <f t="shared" si="1258"/>
        <v>2</v>
      </c>
      <c r="AB464" s="690"/>
      <c r="AC464" s="691">
        <f t="shared" si="1259"/>
        <v>66140</v>
      </c>
      <c r="AD464" s="689">
        <f t="shared" si="1260"/>
        <v>3.88</v>
      </c>
      <c r="AE464" s="691"/>
      <c r="AF464" s="691">
        <f t="shared" si="1261"/>
        <v>3.88</v>
      </c>
      <c r="AG464" s="692">
        <f t="shared" si="1262"/>
        <v>256623.19999999998</v>
      </c>
      <c r="AH464" s="692">
        <f t="shared" si="1263"/>
        <v>0</v>
      </c>
      <c r="AI464" s="692">
        <f t="shared" si="1264"/>
        <v>256623.19999999998</v>
      </c>
      <c r="AJ464" s="691">
        <f t="shared" si="1265"/>
        <v>0</v>
      </c>
      <c r="AK464" s="739">
        <f t="shared" si="1266"/>
        <v>256623.19999999998</v>
      </c>
      <c r="AL464" s="739">
        <f t="shared" si="1267"/>
        <v>3336101.5999999996</v>
      </c>
      <c r="AM464" s="763">
        <f t="shared" si="1268"/>
        <v>3</v>
      </c>
      <c r="AN464" s="690"/>
      <c r="AO464" s="691">
        <f t="shared" si="1269"/>
        <v>66140</v>
      </c>
      <c r="AP464" s="689">
        <f t="shared" si="1270"/>
        <v>3.88</v>
      </c>
      <c r="AQ464" s="691"/>
      <c r="AR464" s="691">
        <f t="shared" si="1271"/>
        <v>3.88</v>
      </c>
      <c r="AS464" s="692">
        <f t="shared" si="1272"/>
        <v>256623.19999999998</v>
      </c>
      <c r="AT464" s="692">
        <f t="shared" si="1273"/>
        <v>0</v>
      </c>
      <c r="AU464" s="692">
        <f t="shared" si="1274"/>
        <v>256623.19999999998</v>
      </c>
      <c r="AV464" s="691">
        <f t="shared" si="1275"/>
        <v>0</v>
      </c>
      <c r="AW464" s="739">
        <f t="shared" si="1276"/>
        <v>256623.19999999998</v>
      </c>
      <c r="AX464" s="739">
        <f t="shared" si="1277"/>
        <v>3336101.5999999996</v>
      </c>
    </row>
    <row r="465" spans="1:50" s="687" customFormat="1" ht="22.5" customHeight="1">
      <c r="A465" s="688">
        <v>15</v>
      </c>
      <c r="B465" s="1605" t="s">
        <v>89</v>
      </c>
      <c r="C465" s="1604" t="s">
        <v>537</v>
      </c>
      <c r="D465" s="1604">
        <v>1</v>
      </c>
      <c r="E465" s="762">
        <v>0</v>
      </c>
      <c r="F465" s="690"/>
      <c r="G465" s="691">
        <v>66140</v>
      </c>
      <c r="H465" s="689">
        <v>3.88</v>
      </c>
      <c r="I465" s="692">
        <f t="shared" si="1244"/>
        <v>256623.19999999998</v>
      </c>
      <c r="J465" s="692">
        <v>0</v>
      </c>
      <c r="K465" s="692">
        <f t="shared" si="1245"/>
        <v>256623.19999999998</v>
      </c>
      <c r="L465" s="691"/>
      <c r="M465" s="739">
        <f t="shared" si="1246"/>
        <v>256623.19999999998</v>
      </c>
      <c r="N465" s="739">
        <f t="shared" si="1247"/>
        <v>3336101.5999999996</v>
      </c>
      <c r="O465" s="763">
        <f t="shared" si="1248"/>
        <v>1</v>
      </c>
      <c r="P465" s="690"/>
      <c r="Q465" s="691">
        <f t="shared" si="1249"/>
        <v>66140</v>
      </c>
      <c r="R465" s="689">
        <f t="shared" si="1250"/>
        <v>3.88</v>
      </c>
      <c r="S465" s="691"/>
      <c r="T465" s="691">
        <f t="shared" si="1251"/>
        <v>3.88</v>
      </c>
      <c r="U465" s="692">
        <f t="shared" si="1252"/>
        <v>256623.19999999998</v>
      </c>
      <c r="V465" s="692">
        <f t="shared" si="1253"/>
        <v>0</v>
      </c>
      <c r="W465" s="692">
        <f t="shared" si="1254"/>
        <v>256623.19999999998</v>
      </c>
      <c r="X465" s="691">
        <f t="shared" si="1255"/>
        <v>0</v>
      </c>
      <c r="Y465" s="739">
        <f t="shared" si="1256"/>
        <v>256623.19999999998</v>
      </c>
      <c r="Z465" s="739">
        <f t="shared" si="1257"/>
        <v>3336101.5999999996</v>
      </c>
      <c r="AA465" s="763">
        <f t="shared" si="1258"/>
        <v>2</v>
      </c>
      <c r="AB465" s="690"/>
      <c r="AC465" s="691">
        <f t="shared" si="1259"/>
        <v>66140</v>
      </c>
      <c r="AD465" s="689">
        <f t="shared" si="1260"/>
        <v>3.88</v>
      </c>
      <c r="AE465" s="691"/>
      <c r="AF465" s="691">
        <f t="shared" si="1261"/>
        <v>3.88</v>
      </c>
      <c r="AG465" s="692">
        <f t="shared" si="1262"/>
        <v>256623.19999999998</v>
      </c>
      <c r="AH465" s="692">
        <f t="shared" si="1263"/>
        <v>0</v>
      </c>
      <c r="AI465" s="692">
        <f t="shared" si="1264"/>
        <v>256623.19999999998</v>
      </c>
      <c r="AJ465" s="691">
        <f t="shared" si="1265"/>
        <v>0</v>
      </c>
      <c r="AK465" s="739">
        <f t="shared" si="1266"/>
        <v>256623.19999999998</v>
      </c>
      <c r="AL465" s="739">
        <f t="shared" si="1267"/>
        <v>3336101.5999999996</v>
      </c>
      <c r="AM465" s="763">
        <f t="shared" si="1268"/>
        <v>3</v>
      </c>
      <c r="AN465" s="690"/>
      <c r="AO465" s="691">
        <f t="shared" si="1269"/>
        <v>66140</v>
      </c>
      <c r="AP465" s="689">
        <f t="shared" si="1270"/>
        <v>3.88</v>
      </c>
      <c r="AQ465" s="691"/>
      <c r="AR465" s="691">
        <f t="shared" si="1271"/>
        <v>3.88</v>
      </c>
      <c r="AS465" s="692">
        <f t="shared" si="1272"/>
        <v>256623.19999999998</v>
      </c>
      <c r="AT465" s="692">
        <f t="shared" si="1273"/>
        <v>0</v>
      </c>
      <c r="AU465" s="692">
        <f t="shared" si="1274"/>
        <v>256623.19999999998</v>
      </c>
      <c r="AV465" s="691">
        <f t="shared" si="1275"/>
        <v>0</v>
      </c>
      <c r="AW465" s="739">
        <f t="shared" si="1276"/>
        <v>256623.19999999998</v>
      </c>
      <c r="AX465" s="739">
        <f t="shared" si="1277"/>
        <v>3336101.5999999996</v>
      </c>
    </row>
    <row r="466" spans="1:50" s="733" customFormat="1" ht="18" customHeight="1">
      <c r="A466" s="1684" t="s">
        <v>64</v>
      </c>
      <c r="B466" s="1684"/>
      <c r="C466" s="1684"/>
      <c r="D466" s="1206">
        <f t="shared" ref="D466:AX466" si="1278">SUM(D451:D465)</f>
        <v>15</v>
      </c>
      <c r="E466" s="1260">
        <f t="shared" si="1278"/>
        <v>0</v>
      </c>
      <c r="F466" s="1260">
        <f t="shared" si="1278"/>
        <v>0</v>
      </c>
      <c r="G466" s="1260">
        <f t="shared" si="1278"/>
        <v>992100</v>
      </c>
      <c r="H466" s="1225">
        <f t="shared" si="1278"/>
        <v>58.20000000000001</v>
      </c>
      <c r="I466" s="994">
        <f t="shared" si="1278"/>
        <v>3849348.0000000009</v>
      </c>
      <c r="J466" s="1260">
        <f t="shared" si="1278"/>
        <v>0</v>
      </c>
      <c r="K466" s="1260">
        <f t="shared" si="1278"/>
        <v>3849348.0000000009</v>
      </c>
      <c r="L466" s="1260">
        <f t="shared" si="1278"/>
        <v>0</v>
      </c>
      <c r="M466" s="1260">
        <f t="shared" si="1278"/>
        <v>3849348.0000000009</v>
      </c>
      <c r="N466" s="1260">
        <f t="shared" si="1278"/>
        <v>50041524.000000007</v>
      </c>
      <c r="O466" s="1260">
        <f t="shared" si="1278"/>
        <v>15</v>
      </c>
      <c r="P466" s="1260">
        <f t="shared" si="1278"/>
        <v>0</v>
      </c>
      <c r="Q466" s="1260">
        <f t="shared" si="1278"/>
        <v>992100</v>
      </c>
      <c r="R466" s="1260">
        <f t="shared" si="1278"/>
        <v>58.20000000000001</v>
      </c>
      <c r="S466" s="1260">
        <f t="shared" si="1278"/>
        <v>0</v>
      </c>
      <c r="T466" s="1260">
        <f t="shared" si="1278"/>
        <v>58.20000000000001</v>
      </c>
      <c r="U466" s="1260">
        <f t="shared" si="1278"/>
        <v>3849348.0000000009</v>
      </c>
      <c r="V466" s="1260">
        <f t="shared" si="1278"/>
        <v>0</v>
      </c>
      <c r="W466" s="1260">
        <f t="shared" si="1278"/>
        <v>3849348.0000000009</v>
      </c>
      <c r="X466" s="1260">
        <f t="shared" si="1278"/>
        <v>0</v>
      </c>
      <c r="Y466" s="1260">
        <f t="shared" si="1278"/>
        <v>3849348.0000000009</v>
      </c>
      <c r="Z466" s="1260">
        <f t="shared" si="1278"/>
        <v>50041524.000000007</v>
      </c>
      <c r="AA466" s="1260">
        <f t="shared" si="1278"/>
        <v>30</v>
      </c>
      <c r="AB466" s="1260">
        <f t="shared" si="1278"/>
        <v>0</v>
      </c>
      <c r="AC466" s="1260">
        <f t="shared" si="1278"/>
        <v>992100</v>
      </c>
      <c r="AD466" s="1260">
        <f t="shared" si="1278"/>
        <v>58.20000000000001</v>
      </c>
      <c r="AE466" s="1260">
        <f t="shared" si="1278"/>
        <v>0</v>
      </c>
      <c r="AF466" s="1260">
        <f t="shared" si="1278"/>
        <v>58.20000000000001</v>
      </c>
      <c r="AG466" s="1260">
        <f t="shared" si="1278"/>
        <v>3849348.0000000009</v>
      </c>
      <c r="AH466" s="1260">
        <f t="shared" si="1278"/>
        <v>0</v>
      </c>
      <c r="AI466" s="1260">
        <f t="shared" si="1278"/>
        <v>3849348.0000000009</v>
      </c>
      <c r="AJ466" s="1260">
        <f t="shared" si="1278"/>
        <v>0</v>
      </c>
      <c r="AK466" s="1260">
        <f t="shared" si="1278"/>
        <v>3849348.0000000009</v>
      </c>
      <c r="AL466" s="1260">
        <f t="shared" si="1278"/>
        <v>50041524.000000007</v>
      </c>
      <c r="AM466" s="1260">
        <f t="shared" si="1278"/>
        <v>45</v>
      </c>
      <c r="AN466" s="1260">
        <f t="shared" si="1278"/>
        <v>0</v>
      </c>
      <c r="AO466" s="1260">
        <f t="shared" si="1278"/>
        <v>992100</v>
      </c>
      <c r="AP466" s="1260">
        <f t="shared" si="1278"/>
        <v>58.20000000000001</v>
      </c>
      <c r="AQ466" s="1260">
        <f t="shared" si="1278"/>
        <v>0</v>
      </c>
      <c r="AR466" s="1260">
        <f t="shared" si="1278"/>
        <v>58.20000000000001</v>
      </c>
      <c r="AS466" s="1260">
        <f t="shared" si="1278"/>
        <v>3849348.0000000009</v>
      </c>
      <c r="AT466" s="1260">
        <f t="shared" si="1278"/>
        <v>0</v>
      </c>
      <c r="AU466" s="1260">
        <f t="shared" si="1278"/>
        <v>3849348.0000000009</v>
      </c>
      <c r="AV466" s="1260">
        <f t="shared" si="1278"/>
        <v>0</v>
      </c>
      <c r="AW466" s="1260">
        <f t="shared" si="1278"/>
        <v>3849348.0000000009</v>
      </c>
      <c r="AX466" s="1260">
        <f t="shared" si="1278"/>
        <v>50041524.000000007</v>
      </c>
    </row>
    <row r="468" spans="1:50">
      <c r="Z468" s="733">
        <f>+Z446+Z425+Z396+Z384+Z369+Z351+Z335+Z317+Z302+Z287+Z269+Z257+Z179+Z161+Z129+Z99+Z33</f>
        <v>1240696647.8399997</v>
      </c>
    </row>
  </sheetData>
  <autoFilter ref="A1:AX466"/>
  <mergeCells count="199">
    <mergeCell ref="AM427:AX427"/>
    <mergeCell ref="O428:Z428"/>
    <mergeCell ref="AA428:AL428"/>
    <mergeCell ref="AM428:AX428"/>
    <mergeCell ref="A425:C425"/>
    <mergeCell ref="E427:N427"/>
    <mergeCell ref="O427:Z427"/>
    <mergeCell ref="AA427:AL427"/>
    <mergeCell ref="E428:N428"/>
    <mergeCell ref="A427:D427"/>
    <mergeCell ref="A428:D428"/>
    <mergeCell ref="AM398:AX398"/>
    <mergeCell ref="O399:Z399"/>
    <mergeCell ref="AA399:AL399"/>
    <mergeCell ref="AM399:AX399"/>
    <mergeCell ref="A396:C396"/>
    <mergeCell ref="E398:N398"/>
    <mergeCell ref="O398:Z398"/>
    <mergeCell ref="AA398:AL398"/>
    <mergeCell ref="E399:N399"/>
    <mergeCell ref="A398:D398"/>
    <mergeCell ref="A399:D399"/>
    <mergeCell ref="AM386:AX386"/>
    <mergeCell ref="O387:Z387"/>
    <mergeCell ref="AA387:AL387"/>
    <mergeCell ref="AM387:AX387"/>
    <mergeCell ref="A384:C384"/>
    <mergeCell ref="E386:N386"/>
    <mergeCell ref="O386:Z386"/>
    <mergeCell ref="AA386:AL386"/>
    <mergeCell ref="E387:N387"/>
    <mergeCell ref="A386:D386"/>
    <mergeCell ref="A387:D387"/>
    <mergeCell ref="AM371:AX371"/>
    <mergeCell ref="O372:Z372"/>
    <mergeCell ref="AA372:AL372"/>
    <mergeCell ref="AM372:AX372"/>
    <mergeCell ref="A369:C369"/>
    <mergeCell ref="E371:N371"/>
    <mergeCell ref="O371:Z371"/>
    <mergeCell ref="AA371:AL371"/>
    <mergeCell ref="E372:N372"/>
    <mergeCell ref="A371:D371"/>
    <mergeCell ref="A372:D372"/>
    <mergeCell ref="AM353:AX353"/>
    <mergeCell ref="O354:Z354"/>
    <mergeCell ref="AA354:AL354"/>
    <mergeCell ref="AM354:AX354"/>
    <mergeCell ref="A351:C351"/>
    <mergeCell ref="E353:N353"/>
    <mergeCell ref="O353:Z353"/>
    <mergeCell ref="AA353:AL353"/>
    <mergeCell ref="E354:N354"/>
    <mergeCell ref="A353:D353"/>
    <mergeCell ref="A354:D354"/>
    <mergeCell ref="AM337:AX337"/>
    <mergeCell ref="O338:Z338"/>
    <mergeCell ref="AA338:AL338"/>
    <mergeCell ref="AM338:AX338"/>
    <mergeCell ref="A335:C335"/>
    <mergeCell ref="E337:N337"/>
    <mergeCell ref="O337:Z337"/>
    <mergeCell ref="AA337:AL337"/>
    <mergeCell ref="E338:N338"/>
    <mergeCell ref="A337:D337"/>
    <mergeCell ref="A338:D338"/>
    <mergeCell ref="AM319:AX319"/>
    <mergeCell ref="O320:Z320"/>
    <mergeCell ref="AA320:AL320"/>
    <mergeCell ref="AM320:AX320"/>
    <mergeCell ref="A317:C317"/>
    <mergeCell ref="E319:N319"/>
    <mergeCell ref="O319:Z319"/>
    <mergeCell ref="AA319:AL319"/>
    <mergeCell ref="A319:D319"/>
    <mergeCell ref="A320:D320"/>
    <mergeCell ref="E320:N320"/>
    <mergeCell ref="AM304:AX304"/>
    <mergeCell ref="O305:Z305"/>
    <mergeCell ref="AA305:AL305"/>
    <mergeCell ref="AM305:AX305"/>
    <mergeCell ref="A302:C302"/>
    <mergeCell ref="E304:N304"/>
    <mergeCell ref="O304:Z304"/>
    <mergeCell ref="AA304:AL304"/>
    <mergeCell ref="E305:N305"/>
    <mergeCell ref="A304:D304"/>
    <mergeCell ref="A305:D305"/>
    <mergeCell ref="AM289:AX289"/>
    <mergeCell ref="O290:Z290"/>
    <mergeCell ref="AA290:AL290"/>
    <mergeCell ref="AM290:AX290"/>
    <mergeCell ref="A287:C287"/>
    <mergeCell ref="E289:N289"/>
    <mergeCell ref="O289:Z289"/>
    <mergeCell ref="AA289:AL289"/>
    <mergeCell ref="E290:N290"/>
    <mergeCell ref="A289:D289"/>
    <mergeCell ref="A290:D290"/>
    <mergeCell ref="AM272:AX272"/>
    <mergeCell ref="E271:N271"/>
    <mergeCell ref="O271:Z271"/>
    <mergeCell ref="AA271:AL271"/>
    <mergeCell ref="AM271:AX271"/>
    <mergeCell ref="E272:N272"/>
    <mergeCell ref="A271:D271"/>
    <mergeCell ref="A272:D272"/>
    <mergeCell ref="O272:Z272"/>
    <mergeCell ref="AM164:AX164"/>
    <mergeCell ref="A99:C99"/>
    <mergeCell ref="E101:N101"/>
    <mergeCell ref="O101:Z101"/>
    <mergeCell ref="A269:C269"/>
    <mergeCell ref="AM259:AX259"/>
    <mergeCell ref="O260:Z260"/>
    <mergeCell ref="AA260:AL260"/>
    <mergeCell ref="AM260:AX260"/>
    <mergeCell ref="A257:C257"/>
    <mergeCell ref="E259:N259"/>
    <mergeCell ref="O259:Z259"/>
    <mergeCell ref="AA259:AL259"/>
    <mergeCell ref="AM181:AX181"/>
    <mergeCell ref="O182:Z182"/>
    <mergeCell ref="AA182:AL182"/>
    <mergeCell ref="AM182:AX182"/>
    <mergeCell ref="A179:C179"/>
    <mergeCell ref="AM101:AX101"/>
    <mergeCell ref="O102:Z102"/>
    <mergeCell ref="AA102:AL102"/>
    <mergeCell ref="AM102:AX102"/>
    <mergeCell ref="A161:C161"/>
    <mergeCell ref="E163:N163"/>
    <mergeCell ref="AM35:AX35"/>
    <mergeCell ref="O36:Z36"/>
    <mergeCell ref="AA36:AL36"/>
    <mergeCell ref="AM36:AX36"/>
    <mergeCell ref="AA6:AL6"/>
    <mergeCell ref="AM6:AX6"/>
    <mergeCell ref="AM7:AX7"/>
    <mergeCell ref="A35:D35"/>
    <mergeCell ref="A36:D36"/>
    <mergeCell ref="E36:N36"/>
    <mergeCell ref="AM131:AX131"/>
    <mergeCell ref="O132:Z132"/>
    <mergeCell ref="AA132:AL132"/>
    <mergeCell ref="AM132:AX132"/>
    <mergeCell ref="AM163:AX163"/>
    <mergeCell ref="E102:N102"/>
    <mergeCell ref="A101:D101"/>
    <mergeCell ref="A102:D102"/>
    <mergeCell ref="E132:N132"/>
    <mergeCell ref="A131:D131"/>
    <mergeCell ref="A132:D132"/>
    <mergeCell ref="A129:C129"/>
    <mergeCell ref="E131:N131"/>
    <mergeCell ref="O131:Z131"/>
    <mergeCell ref="AA131:AL131"/>
    <mergeCell ref="AA101:AL101"/>
    <mergeCell ref="O164:Z164"/>
    <mergeCell ref="AA164:AL164"/>
    <mergeCell ref="A163:D163"/>
    <mergeCell ref="C1:C2"/>
    <mergeCell ref="A6:C6"/>
    <mergeCell ref="E6:N6"/>
    <mergeCell ref="O6:Z6"/>
    <mergeCell ref="A7:C7"/>
    <mergeCell ref="D7:N7"/>
    <mergeCell ref="O7:Z7"/>
    <mergeCell ref="AA7:AL7"/>
    <mergeCell ref="E35:N35"/>
    <mergeCell ref="O35:Z35"/>
    <mergeCell ref="AA35:AL35"/>
    <mergeCell ref="A33:C33"/>
    <mergeCell ref="E164:N164"/>
    <mergeCell ref="A164:D164"/>
    <mergeCell ref="O163:Z163"/>
    <mergeCell ref="AA163:AL163"/>
    <mergeCell ref="A182:D182"/>
    <mergeCell ref="E182:N182"/>
    <mergeCell ref="A259:D259"/>
    <mergeCell ref="A260:D260"/>
    <mergeCell ref="E260:N260"/>
    <mergeCell ref="A446:C446"/>
    <mergeCell ref="E181:N181"/>
    <mergeCell ref="O181:Z181"/>
    <mergeCell ref="AA181:AL181"/>
    <mergeCell ref="A181:D181"/>
    <mergeCell ref="AA272:AL272"/>
    <mergeCell ref="A466:C466"/>
    <mergeCell ref="A448:D448"/>
    <mergeCell ref="E448:N448"/>
    <mergeCell ref="O448:Z448"/>
    <mergeCell ref="AA448:AL448"/>
    <mergeCell ref="AM448:AX448"/>
    <mergeCell ref="A449:D449"/>
    <mergeCell ref="E449:N449"/>
    <mergeCell ref="O449:Z449"/>
    <mergeCell ref="AA449:AL449"/>
    <mergeCell ref="AM449:AX449"/>
  </mergeCells>
  <conditionalFormatting sqref="D2:AX2">
    <cfRule type="cellIs" dxfId="559" priority="214" operator="greaterThan">
      <formula>0</formula>
    </cfRule>
  </conditionalFormatting>
  <conditionalFormatting sqref="P11 AB11 AN11 F11 P430:P434 F430:F434 AB430:AB434 AN430:AN434 AN437:AN439 AB437:AB439 F437:F439 P437:P439 P445 F445 AB445 AN445 P411 F411 AB411 AN411 AN413:AN416 AN401 AB413:AB416 AB401 F413:F416 F401 P413:P416 P401 P418:P424 F418:F424 AB418:AB424 AN418:AN424 AB292 AN292 P292 F292 P274:P284 F274:F284 AB274:AB284 AN274:AN284 AB263:AB267 AN263:AN267 P263:P267 F263:F267 AB294:AB300 AN294:AN300 P294:P300 F294:F300 AN308:AN315 AB308:AB315 F308:F315 P308:P315 F334 P334 AN334 AB334 F340:F349 P340:P349 AN340:AN349 AB340:AB349 AB358:AB367 AN358:AN367 P358:P367 F358:F367 AN375:AN382 AB375:AB382 F375:F382 P375:P382 F134:F148 F155:F156 P134:P148 P155:P156 AN134:AN148 AN155:AN156 AB134:AB148 AB155:AB156 AB325:AB332 AN325:AN332 P325:P332 F325:F332 P202:P245 F202:F245 AB202:AB245 AN202:AN245 F13:F16 AN13:AN16 AB13:AB16 P13:P16">
    <cfRule type="cellIs" dxfId="558" priority="212" operator="greaterThan">
      <formula>30</formula>
    </cfRule>
  </conditionalFormatting>
  <conditionalFormatting sqref="F25 P25">
    <cfRule type="cellIs" dxfId="557" priority="126" operator="greaterThan">
      <formula>30</formula>
    </cfRule>
  </conditionalFormatting>
  <conditionalFormatting sqref="F26 P26">
    <cfRule type="cellIs" dxfId="556" priority="124" operator="greaterThan">
      <formula>30</formula>
    </cfRule>
  </conditionalFormatting>
  <conditionalFormatting sqref="F27 P27">
    <cfRule type="cellIs" dxfId="555" priority="122" operator="greaterThan">
      <formula>30</formula>
    </cfRule>
  </conditionalFormatting>
  <conditionalFormatting sqref="F18 P18">
    <cfRule type="cellIs" dxfId="554" priority="118" operator="greaterThan">
      <formula>30</formula>
    </cfRule>
  </conditionalFormatting>
  <conditionalFormatting sqref="F17 P17 AB17:AB28 AN17:AN28 AN32 AB32">
    <cfRule type="cellIs" dxfId="553" priority="117" operator="greaterThan">
      <formula>30</formula>
    </cfRule>
  </conditionalFormatting>
  <conditionalFormatting sqref="F19 P19">
    <cfRule type="cellIs" dxfId="552" priority="115" operator="greaterThan">
      <formula>30</formula>
    </cfRule>
  </conditionalFormatting>
  <conditionalFormatting sqref="F20 P20">
    <cfRule type="cellIs" dxfId="551" priority="113" operator="greaterThan">
      <formula>30</formula>
    </cfRule>
  </conditionalFormatting>
  <conditionalFormatting sqref="F21 P21">
    <cfRule type="cellIs" dxfId="550" priority="111" operator="greaterThan">
      <formula>30</formula>
    </cfRule>
  </conditionalFormatting>
  <conditionalFormatting sqref="F24 P24">
    <cfRule type="cellIs" dxfId="549" priority="105" operator="greaterThan">
      <formula>30</formula>
    </cfRule>
  </conditionalFormatting>
  <conditionalFormatting sqref="F22 P22">
    <cfRule type="cellIs" dxfId="548" priority="109" operator="greaterThan">
      <formula>30</formula>
    </cfRule>
  </conditionalFormatting>
  <conditionalFormatting sqref="F23 P23">
    <cfRule type="cellIs" dxfId="547" priority="107" operator="greaterThan">
      <formula>30</formula>
    </cfRule>
  </conditionalFormatting>
  <conditionalFormatting sqref="F28 P28 P32 F32">
    <cfRule type="cellIs" dxfId="546" priority="103" operator="greaterThan">
      <formula>30</formula>
    </cfRule>
  </conditionalFormatting>
  <conditionalFormatting sqref="F29 P29">
    <cfRule type="cellIs" dxfId="545" priority="102" operator="greaterThan">
      <formula>30</formula>
    </cfRule>
  </conditionalFormatting>
  <conditionalFormatting sqref="AN29 AB29">
    <cfRule type="cellIs" dxfId="544" priority="101" operator="greaterThan">
      <formula>30</formula>
    </cfRule>
  </conditionalFormatting>
  <conditionalFormatting sqref="F38 P38">
    <cfRule type="cellIs" dxfId="543" priority="100" operator="greaterThan">
      <formula>30</formula>
    </cfRule>
  </conditionalFormatting>
  <conditionalFormatting sqref="AN38 AB38">
    <cfRule type="cellIs" dxfId="542" priority="99" operator="greaterThan">
      <formula>30</formula>
    </cfRule>
  </conditionalFormatting>
  <conditionalFormatting sqref="F39:F61 P39:P61">
    <cfRule type="cellIs" dxfId="541" priority="98" operator="greaterThan">
      <formula>30</formula>
    </cfRule>
  </conditionalFormatting>
  <conditionalFormatting sqref="AN39:AN61 AB39:AB61">
    <cfRule type="cellIs" dxfId="540" priority="97" operator="greaterThan">
      <formula>30</formula>
    </cfRule>
  </conditionalFormatting>
  <conditionalFormatting sqref="F62:F69 P62:P69 F184:F201 P184:P201 P262 F262 P293 F293 F307 P307 P322:P324 F322:F324 P356:P357 F356:F357 F374 P374 F402 P402 F104:F112 P104:P112 P160 F160 F166:F175 P166:P175 P256 F256 F389:F394 P389:P394 P97:P98 F97:F98 P115 F115 F117:F119 P117:P119">
    <cfRule type="cellIs" dxfId="539" priority="96" operator="greaterThan">
      <formula>30</formula>
    </cfRule>
  </conditionalFormatting>
  <conditionalFormatting sqref="AN62:AN69 AB62:AB69 AN184:AN201 AB184:AB201 AB262 AN262 AB293 AN293 AN307 AB307 AB322:AB324 AN322:AN324 AB356:AB357 AN356:AN357 AN374 AB374 AN402 AB402 AN104:AN112 AB104:AB112 AB160 AN160 AN166:AN175 AB166:AB175 AB256 AN256 AN389:AN394 AB389:AB394 AB97:AB98 AN97:AN98 AB115 AN115 AN117:AN119 AB117:AB119">
    <cfRule type="cellIs" dxfId="538" priority="95" operator="greaterThan">
      <formula>30</formula>
    </cfRule>
  </conditionalFormatting>
  <conditionalFormatting sqref="F435 P435">
    <cfRule type="cellIs" dxfId="537" priority="94" operator="greaterThan">
      <formula>30</formula>
    </cfRule>
  </conditionalFormatting>
  <conditionalFormatting sqref="AN435 AB435">
    <cfRule type="cellIs" dxfId="536" priority="93" operator="greaterThan">
      <formula>30</formula>
    </cfRule>
  </conditionalFormatting>
  <conditionalFormatting sqref="F440 P440 P436 F436">
    <cfRule type="cellIs" dxfId="535" priority="92" operator="greaterThan">
      <formula>30</formula>
    </cfRule>
  </conditionalFormatting>
  <conditionalFormatting sqref="AN440 AB440 AB436 AN436">
    <cfRule type="cellIs" dxfId="534" priority="91" operator="greaterThan">
      <formula>30</formula>
    </cfRule>
  </conditionalFormatting>
  <conditionalFormatting sqref="F417 P417">
    <cfRule type="cellIs" dxfId="533" priority="90" operator="greaterThan">
      <formula>30</formula>
    </cfRule>
  </conditionalFormatting>
  <conditionalFormatting sqref="AN417 AB417">
    <cfRule type="cellIs" dxfId="532" priority="89" operator="greaterThan">
      <formula>30</formula>
    </cfRule>
  </conditionalFormatting>
  <conditionalFormatting sqref="P403:P410 F403:F410 F412 P412">
    <cfRule type="cellIs" dxfId="531" priority="88" operator="greaterThan">
      <formula>30</formula>
    </cfRule>
  </conditionalFormatting>
  <conditionalFormatting sqref="AB403:AB410 AN403:AN410 AN412 AB412">
    <cfRule type="cellIs" dxfId="530" priority="87" operator="greaterThan">
      <formula>30</formula>
    </cfRule>
  </conditionalFormatting>
  <conditionalFormatting sqref="F285 P285">
    <cfRule type="cellIs" dxfId="529" priority="86" operator="greaterThan">
      <formula>30</formula>
    </cfRule>
  </conditionalFormatting>
  <conditionalFormatting sqref="AN285 AB285">
    <cfRule type="cellIs" dxfId="528" priority="85" operator="greaterThan">
      <formula>30</formula>
    </cfRule>
  </conditionalFormatting>
  <conditionalFormatting sqref="F128 P128">
    <cfRule type="cellIs" dxfId="527" priority="84" operator="greaterThan">
      <formula>30</formula>
    </cfRule>
  </conditionalFormatting>
  <conditionalFormatting sqref="AN128 AB128">
    <cfRule type="cellIs" dxfId="526" priority="83" operator="greaterThan">
      <formula>30</formula>
    </cfRule>
  </conditionalFormatting>
  <conditionalFormatting sqref="P149 F149">
    <cfRule type="cellIs" dxfId="525" priority="82" operator="greaterThan">
      <formula>30</formula>
    </cfRule>
  </conditionalFormatting>
  <conditionalFormatting sqref="AB149 AN149">
    <cfRule type="cellIs" dxfId="524" priority="81" operator="greaterThan">
      <formula>30</formula>
    </cfRule>
  </conditionalFormatting>
  <conditionalFormatting sqref="F121 P121">
    <cfRule type="cellIs" dxfId="523" priority="80" operator="greaterThan">
      <formula>30</formula>
    </cfRule>
  </conditionalFormatting>
  <conditionalFormatting sqref="AN121 AB121">
    <cfRule type="cellIs" dxfId="522" priority="79" operator="greaterThan">
      <formula>30</formula>
    </cfRule>
  </conditionalFormatting>
  <conditionalFormatting sqref="AB150:AB151 AN150:AN151">
    <cfRule type="cellIs" dxfId="521" priority="77" operator="greaterThan">
      <formula>30</formula>
    </cfRule>
  </conditionalFormatting>
  <conditionalFormatting sqref="AB176:AB177 AN176:AN177">
    <cfRule type="cellIs" dxfId="520" priority="73" operator="greaterThan">
      <formula>30</formula>
    </cfRule>
  </conditionalFormatting>
  <conditionalFormatting sqref="P150:P151 F150:F151">
    <cfRule type="cellIs" dxfId="519" priority="78" operator="greaterThan">
      <formula>30</formula>
    </cfRule>
  </conditionalFormatting>
  <conditionalFormatting sqref="P178 F178">
    <cfRule type="cellIs" dxfId="518" priority="76" operator="greaterThan">
      <formula>30</formula>
    </cfRule>
  </conditionalFormatting>
  <conditionalFormatting sqref="AB178 AN178">
    <cfRule type="cellIs" dxfId="517" priority="75" operator="greaterThan">
      <formula>30</formula>
    </cfRule>
  </conditionalFormatting>
  <conditionalFormatting sqref="P176:P177 F176:F177">
    <cfRule type="cellIs" dxfId="516" priority="74" operator="greaterThan">
      <formula>30</formula>
    </cfRule>
  </conditionalFormatting>
  <conditionalFormatting sqref="P246:P253 F246:F253">
    <cfRule type="cellIs" dxfId="515" priority="72" operator="greaterThan">
      <formula>30</formula>
    </cfRule>
  </conditionalFormatting>
  <conditionalFormatting sqref="AB246:AB253 AN246:AN253">
    <cfRule type="cellIs" dxfId="514" priority="71" operator="greaterThan">
      <formula>30</formula>
    </cfRule>
  </conditionalFormatting>
  <conditionalFormatting sqref="P268 F268">
    <cfRule type="cellIs" dxfId="513" priority="70" operator="greaterThan">
      <formula>30</formula>
    </cfRule>
  </conditionalFormatting>
  <conditionalFormatting sqref="AB268 AN268">
    <cfRule type="cellIs" dxfId="512" priority="69" operator="greaterThan">
      <formula>30</formula>
    </cfRule>
  </conditionalFormatting>
  <conditionalFormatting sqref="P286 F286">
    <cfRule type="cellIs" dxfId="511" priority="68" operator="greaterThan">
      <formula>30</formula>
    </cfRule>
  </conditionalFormatting>
  <conditionalFormatting sqref="AB286 AN286">
    <cfRule type="cellIs" dxfId="510" priority="67" operator="greaterThan">
      <formula>30</formula>
    </cfRule>
  </conditionalFormatting>
  <conditionalFormatting sqref="P301 F301">
    <cfRule type="cellIs" dxfId="509" priority="66" operator="greaterThan">
      <formula>30</formula>
    </cfRule>
  </conditionalFormatting>
  <conditionalFormatting sqref="AB301 AN301">
    <cfRule type="cellIs" dxfId="508" priority="65" operator="greaterThan">
      <formula>30</formula>
    </cfRule>
  </conditionalFormatting>
  <conditionalFormatting sqref="P316 F316">
    <cfRule type="cellIs" dxfId="507" priority="64" operator="greaterThan">
      <formula>30</formula>
    </cfRule>
  </conditionalFormatting>
  <conditionalFormatting sqref="AB316 AN316">
    <cfRule type="cellIs" dxfId="506" priority="63" operator="greaterThan">
      <formula>30</formula>
    </cfRule>
  </conditionalFormatting>
  <conditionalFormatting sqref="P333 F333">
    <cfRule type="cellIs" dxfId="505" priority="62" operator="greaterThan">
      <formula>30</formula>
    </cfRule>
  </conditionalFormatting>
  <conditionalFormatting sqref="AB333 AN333">
    <cfRule type="cellIs" dxfId="504" priority="61" operator="greaterThan">
      <formula>30</formula>
    </cfRule>
  </conditionalFormatting>
  <conditionalFormatting sqref="F350 P350 AN350 AB350">
    <cfRule type="cellIs" dxfId="503" priority="60" operator="greaterThan">
      <formula>30</formula>
    </cfRule>
  </conditionalFormatting>
  <conditionalFormatting sqref="F368 P368 AN368 AB368">
    <cfRule type="cellIs" dxfId="502" priority="59" operator="greaterThan">
      <formula>30</formula>
    </cfRule>
  </conditionalFormatting>
  <conditionalFormatting sqref="F383 P383 AN383 AB383">
    <cfRule type="cellIs" dxfId="501" priority="58" operator="greaterThan">
      <formula>30</formula>
    </cfRule>
  </conditionalFormatting>
  <conditionalFormatting sqref="F395 P395 AN395 AB395">
    <cfRule type="cellIs" dxfId="500" priority="57" operator="greaterThan">
      <formula>30</formula>
    </cfRule>
  </conditionalFormatting>
  <conditionalFormatting sqref="F441:F444 P441:P444 AN441:AN444 AB441:AB444">
    <cfRule type="cellIs" dxfId="499" priority="56" operator="greaterThan">
      <formula>30</formula>
    </cfRule>
  </conditionalFormatting>
  <conditionalFormatting sqref="AN30 AB30">
    <cfRule type="cellIs" dxfId="498" priority="55" operator="greaterThan">
      <formula>30</formula>
    </cfRule>
  </conditionalFormatting>
  <conditionalFormatting sqref="P30 F30">
    <cfRule type="cellIs" dxfId="497" priority="54" operator="greaterThan">
      <formula>30</formula>
    </cfRule>
  </conditionalFormatting>
  <conditionalFormatting sqref="AN31 AB31">
    <cfRule type="cellIs" dxfId="496" priority="53" operator="greaterThan">
      <formula>30</formula>
    </cfRule>
  </conditionalFormatting>
  <conditionalFormatting sqref="P31 F31">
    <cfRule type="cellIs" dxfId="495" priority="52" operator="greaterThan">
      <formula>30</formula>
    </cfRule>
  </conditionalFormatting>
  <conditionalFormatting sqref="P70 F70 F93:F94 P93:P94 P96 F96">
    <cfRule type="cellIs" dxfId="494" priority="51" operator="greaterThan">
      <formula>30</formula>
    </cfRule>
  </conditionalFormatting>
  <conditionalFormatting sqref="AB70 AN70 AN93:AN94 AB93:AB94 AB96 AN96">
    <cfRule type="cellIs" dxfId="493" priority="50" operator="greaterThan">
      <formula>30</formula>
    </cfRule>
  </conditionalFormatting>
  <conditionalFormatting sqref="F113 P113">
    <cfRule type="cellIs" dxfId="492" priority="49" operator="greaterThan">
      <formula>30</formula>
    </cfRule>
  </conditionalFormatting>
  <conditionalFormatting sqref="AN113 AB113">
    <cfRule type="cellIs" dxfId="491" priority="48" operator="greaterThan">
      <formula>30</formula>
    </cfRule>
  </conditionalFormatting>
  <conditionalFormatting sqref="F114 P114">
    <cfRule type="cellIs" dxfId="490" priority="45" operator="greaterThan">
      <formula>30</formula>
    </cfRule>
  </conditionalFormatting>
  <conditionalFormatting sqref="AN114 AB114">
    <cfRule type="cellIs" dxfId="489" priority="44" operator="greaterThan">
      <formula>30</formula>
    </cfRule>
  </conditionalFormatting>
  <conditionalFormatting sqref="F116 P116">
    <cfRule type="cellIs" dxfId="488" priority="39" operator="greaterThan">
      <formula>30</formula>
    </cfRule>
  </conditionalFormatting>
  <conditionalFormatting sqref="AN116 AB116">
    <cfRule type="cellIs" dxfId="487" priority="38" operator="greaterThan">
      <formula>30</formula>
    </cfRule>
  </conditionalFormatting>
  <conditionalFormatting sqref="F122:F127 P122:P127">
    <cfRule type="cellIs" dxfId="486" priority="33" operator="greaterThan">
      <formula>30</formula>
    </cfRule>
  </conditionalFormatting>
  <conditionalFormatting sqref="AN122:AN127 AB122:AB127">
    <cfRule type="cellIs" dxfId="485" priority="32" operator="greaterThan">
      <formula>30</formula>
    </cfRule>
  </conditionalFormatting>
  <conditionalFormatting sqref="F120 P120">
    <cfRule type="cellIs" dxfId="484" priority="35" operator="greaterThan">
      <formula>30</formula>
    </cfRule>
  </conditionalFormatting>
  <conditionalFormatting sqref="AN120 AB120">
    <cfRule type="cellIs" dxfId="483" priority="34" operator="greaterThan">
      <formula>30</formula>
    </cfRule>
  </conditionalFormatting>
  <conditionalFormatting sqref="AN461 AB461 AB457 AN457">
    <cfRule type="cellIs" dxfId="482" priority="25" operator="greaterThan">
      <formula>30</formula>
    </cfRule>
  </conditionalFormatting>
  <conditionalFormatting sqref="F462:F465 P462:P465 AN462:AN465 AB462:AB465">
    <cfRule type="cellIs" dxfId="481" priority="24" operator="greaterThan">
      <formula>30</formula>
    </cfRule>
  </conditionalFormatting>
  <conditionalFormatting sqref="AB152:AB154 AN152:AN154 AN157:AN159 AB157:AB159">
    <cfRule type="cellIs" dxfId="480" priority="30" operator="greaterThan">
      <formula>30</formula>
    </cfRule>
  </conditionalFormatting>
  <conditionalFormatting sqref="P152:P154 F152:F154 F157:F159 P157:P159">
    <cfRule type="cellIs" dxfId="479" priority="31" operator="greaterThan">
      <formula>30</formula>
    </cfRule>
  </conditionalFormatting>
  <conditionalFormatting sqref="P451:P455 F451:F455 AB451:AB455 AN451:AN455 AN458:AN460 AB458:AB460 F458:F460 P458:P460">
    <cfRule type="cellIs" dxfId="478" priority="29" operator="greaterThan">
      <formula>30</formula>
    </cfRule>
  </conditionalFormatting>
  <conditionalFormatting sqref="F456 P456">
    <cfRule type="cellIs" dxfId="477" priority="28" operator="greaterThan">
      <formula>30</formula>
    </cfRule>
  </conditionalFormatting>
  <conditionalFormatting sqref="AN456 AB456">
    <cfRule type="cellIs" dxfId="476" priority="27" operator="greaterThan">
      <formula>30</formula>
    </cfRule>
  </conditionalFormatting>
  <conditionalFormatting sqref="F461 P461 P457 F457">
    <cfRule type="cellIs" dxfId="475" priority="26" operator="greaterThan">
      <formula>30</formula>
    </cfRule>
  </conditionalFormatting>
  <conditionalFormatting sqref="P86:P87 F86:F87">
    <cfRule type="cellIs" dxfId="474" priority="19" operator="greaterThan">
      <formula>30</formula>
    </cfRule>
  </conditionalFormatting>
  <conditionalFormatting sqref="AB86:AB87 AN86:AN87">
    <cfRule type="cellIs" dxfId="473" priority="18" operator="greaterThan">
      <formula>30</formula>
    </cfRule>
  </conditionalFormatting>
  <conditionalFormatting sqref="P91:P92 F91:F92">
    <cfRule type="cellIs" dxfId="472" priority="23" operator="greaterThan">
      <formula>30</formula>
    </cfRule>
  </conditionalFormatting>
  <conditionalFormatting sqref="AB91:AB92 AN91:AN92">
    <cfRule type="cellIs" dxfId="471" priority="22" operator="greaterThan">
      <formula>30</formula>
    </cfRule>
  </conditionalFormatting>
  <conditionalFormatting sqref="F88:F90 P88:P90">
    <cfRule type="cellIs" dxfId="470" priority="21" operator="greaterThan">
      <formula>30</formula>
    </cfRule>
  </conditionalFormatting>
  <conditionalFormatting sqref="AN88:AN90 AB88:AB90">
    <cfRule type="cellIs" dxfId="469" priority="20" operator="greaterThan">
      <formula>30</formula>
    </cfRule>
  </conditionalFormatting>
  <conditionalFormatting sqref="F83:F85 P83:P85">
    <cfRule type="cellIs" dxfId="468" priority="17" operator="greaterThan">
      <formula>30</formula>
    </cfRule>
  </conditionalFormatting>
  <conditionalFormatting sqref="AN83:AN85 AB83:AB85">
    <cfRule type="cellIs" dxfId="467" priority="16" operator="greaterThan">
      <formula>30</formula>
    </cfRule>
  </conditionalFormatting>
  <conditionalFormatting sqref="P81:P82 F81:F82">
    <cfRule type="cellIs" dxfId="466" priority="15" operator="greaterThan">
      <formula>30</formula>
    </cfRule>
  </conditionalFormatting>
  <conditionalFormatting sqref="AB81:AB82 AN81:AN82">
    <cfRule type="cellIs" dxfId="465" priority="14" operator="greaterThan">
      <formula>30</formula>
    </cfRule>
  </conditionalFormatting>
  <conditionalFormatting sqref="F78:F80 P78:P80">
    <cfRule type="cellIs" dxfId="464" priority="13" operator="greaterThan">
      <formula>30</formula>
    </cfRule>
  </conditionalFormatting>
  <conditionalFormatting sqref="AN78:AN80 AB78:AB80">
    <cfRule type="cellIs" dxfId="463" priority="12" operator="greaterThan">
      <formula>30</formula>
    </cfRule>
  </conditionalFormatting>
  <conditionalFormatting sqref="F76:F77 P76:P77">
    <cfRule type="cellIs" dxfId="462" priority="11" operator="greaterThan">
      <formula>30</formula>
    </cfRule>
  </conditionalFormatting>
  <conditionalFormatting sqref="AN76:AN77 AB76:AB77">
    <cfRule type="cellIs" dxfId="461" priority="10" operator="greaterThan">
      <formula>30</formula>
    </cfRule>
  </conditionalFormatting>
  <conditionalFormatting sqref="P74:P75 F74:F75">
    <cfRule type="cellIs" dxfId="460" priority="9" operator="greaterThan">
      <formula>30</formula>
    </cfRule>
  </conditionalFormatting>
  <conditionalFormatting sqref="AB74:AB75 AN74:AN75">
    <cfRule type="cellIs" dxfId="459" priority="8" operator="greaterThan">
      <formula>30</formula>
    </cfRule>
  </conditionalFormatting>
  <conditionalFormatting sqref="F71:F73 P71:P73">
    <cfRule type="cellIs" dxfId="458" priority="7" operator="greaterThan">
      <formula>30</formula>
    </cfRule>
  </conditionalFormatting>
  <conditionalFormatting sqref="AN71:AN73 AB71:AB73">
    <cfRule type="cellIs" dxfId="457" priority="6" operator="greaterThan">
      <formula>30</formula>
    </cfRule>
  </conditionalFormatting>
  <conditionalFormatting sqref="P95 F95">
    <cfRule type="cellIs" dxfId="456" priority="5" operator="greaterThan">
      <formula>30</formula>
    </cfRule>
  </conditionalFormatting>
  <conditionalFormatting sqref="AB95 AN95">
    <cfRule type="cellIs" dxfId="455" priority="4" operator="greaterThan">
      <formula>30</formula>
    </cfRule>
  </conditionalFormatting>
  <conditionalFormatting sqref="P254:P255 F254:F255">
    <cfRule type="cellIs" dxfId="454" priority="3" operator="greaterThan">
      <formula>30</formula>
    </cfRule>
  </conditionalFormatting>
  <conditionalFormatting sqref="AB254:AB255 AN254:AN255">
    <cfRule type="cellIs" dxfId="453" priority="2" operator="greaterThan">
      <formula>30</formula>
    </cfRule>
  </conditionalFormatting>
  <conditionalFormatting sqref="P12 AB12 AN12 F12">
    <cfRule type="cellIs" dxfId="452" priority="1" operator="greaterThan">
      <formula>30</formula>
    </cfRule>
  </conditionalFormatting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3" manualBreakCount="3">
    <brk id="14" max="18" man="1"/>
    <brk id="26" max="1048575" man="1"/>
    <brk id="38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98"/>
  <sheetViews>
    <sheetView topLeftCell="B19" zoomScale="115" zoomScaleNormal="115" workbookViewId="0">
      <pane xSplit="3" ySplit="3" topLeftCell="E22" activePane="bottomRight" state="frozen"/>
      <selection activeCell="B19" sqref="B19"/>
      <selection pane="topRight" activeCell="E19" sqref="E19"/>
      <selection pane="bottomLeft" activeCell="B22" sqref="B22"/>
      <selection pane="bottomRight" activeCell="C25" sqref="C25"/>
    </sheetView>
  </sheetViews>
  <sheetFormatPr defaultRowHeight="16.5"/>
  <cols>
    <col min="1" max="1" width="5.5703125" style="297" customWidth="1"/>
    <col min="2" max="2" width="6" style="1131" customWidth="1"/>
    <col min="3" max="3" width="29.42578125" style="1000" customWidth="1"/>
    <col min="4" max="4" width="20.5703125" style="1270" customWidth="1"/>
    <col min="5" max="5" width="10.140625" style="1000" customWidth="1"/>
    <col min="6" max="6" width="11.7109375" style="1000" customWidth="1"/>
    <col min="7" max="7" width="9.7109375" style="1000" customWidth="1"/>
    <col min="8" max="8" width="18.85546875" style="297" customWidth="1"/>
    <col min="9" max="9" width="20.7109375" style="1000" bestFit="1" customWidth="1"/>
    <col min="10" max="10" width="15.42578125" style="297" customWidth="1"/>
    <col min="11" max="11" width="13.140625" style="300" customWidth="1"/>
    <col min="12" max="12" width="19.5703125" style="300" customWidth="1"/>
    <col min="13" max="13" width="20.85546875" style="297" bestFit="1" customWidth="1"/>
    <col min="14" max="14" width="22.140625" style="297" customWidth="1"/>
    <col min="15" max="15" width="14" style="297" customWidth="1"/>
    <col min="16" max="16" width="11" style="297" bestFit="1" customWidth="1"/>
    <col min="17" max="17" width="16.42578125" style="595" customWidth="1"/>
    <col min="18" max="19" width="16.42578125" style="595" hidden="1" customWidth="1"/>
    <col min="20" max="21" width="19.7109375" style="297" customWidth="1"/>
    <col min="22" max="22" width="22.7109375" style="297" hidden="1" customWidth="1"/>
    <col min="23" max="23" width="18.140625" style="300" hidden="1" customWidth="1"/>
    <col min="24" max="24" width="20.140625" style="300" hidden="1" customWidth="1"/>
    <col min="25" max="25" width="21" style="297" customWidth="1"/>
    <col min="26" max="26" width="23.85546875" style="297" customWidth="1"/>
    <col min="27" max="28" width="16.42578125" style="297" customWidth="1"/>
    <col min="29" max="29" width="16.42578125" style="595" customWidth="1"/>
    <col min="30" max="31" width="16.42578125" style="595" hidden="1" customWidth="1"/>
    <col min="32" max="33" width="19.7109375" style="297" customWidth="1"/>
    <col min="34" max="34" width="22.7109375" style="297" customWidth="1"/>
    <col min="35" max="35" width="18.140625" style="300" customWidth="1"/>
    <col min="36" max="36" width="20.140625" style="300" customWidth="1"/>
    <col min="37" max="37" width="21" style="297" customWidth="1"/>
    <col min="38" max="38" width="23.85546875" style="297" customWidth="1"/>
    <col min="39" max="40" width="16.42578125" style="297" customWidth="1"/>
    <col min="41" max="41" width="16.42578125" style="595" customWidth="1"/>
    <col min="42" max="43" width="16.42578125" style="595" hidden="1" customWidth="1"/>
    <col min="44" max="45" width="19.7109375" style="297" customWidth="1"/>
    <col min="46" max="46" width="22.7109375" style="297" customWidth="1"/>
    <col min="47" max="47" width="18.140625" style="300" customWidth="1"/>
    <col min="48" max="48" width="20.140625" style="300" customWidth="1"/>
    <col min="49" max="49" width="21" style="297" customWidth="1"/>
    <col min="50" max="50" width="23.85546875" style="297" customWidth="1"/>
    <col min="51" max="16384" width="9.140625" style="297"/>
  </cols>
  <sheetData>
    <row r="1" spans="2:50" s="293" customFormat="1" ht="118.5" customHeight="1" thickBot="1">
      <c r="B1" s="1264"/>
      <c r="C1" s="1264"/>
      <c r="D1" s="1706" t="s">
        <v>47</v>
      </c>
      <c r="E1" s="1745" t="str">
        <f>+E21</f>
        <v>հաստիք</v>
      </c>
      <c r="F1" s="1746"/>
      <c r="G1" s="1746"/>
      <c r="H1" s="294" t="str">
        <f>+H21</f>
        <v>Բազային դրույքաչափ</v>
      </c>
      <c r="I1" s="1016" t="str">
        <f>+I21</f>
        <v>Հավելավճար</v>
      </c>
      <c r="J1" s="294" t="str">
        <f>+J21</f>
        <v>Հավելում (բարձր լեռնային կամ գաղտնիության)</v>
      </c>
      <c r="K1" s="293" t="s">
        <v>755</v>
      </c>
      <c r="L1" s="374" t="str">
        <f>+K21</f>
        <v>Ըստ դատ.ծառ.պաշտ.ենթախմբ.</v>
      </c>
      <c r="M1" s="596" t="str">
        <f>+M21</f>
        <v xml:space="preserve">Ընդամենը ամսական աշխատավարձ </v>
      </c>
      <c r="N1" s="276" t="str">
        <f>+N21</f>
        <v>Ընդամենը տարեկան  աշխատավարձ 2022</v>
      </c>
      <c r="O1" s="1744" t="str">
        <f>+E1</f>
        <v>հաստիք</v>
      </c>
      <c r="P1" s="1744"/>
      <c r="Q1" s="1744"/>
      <c r="R1" s="1744"/>
      <c r="S1" s="1744"/>
      <c r="T1" s="276" t="str">
        <f>+T21</f>
        <v>Բազային դրույքաչափ</v>
      </c>
      <c r="U1" s="294" t="str">
        <f>+U21</f>
        <v>Հավելավճար</v>
      </c>
      <c r="V1" s="294" t="str">
        <f>+V21</f>
        <v>Հավելում (բարձր լեռնային կամ գաղտնիության)</v>
      </c>
      <c r="W1" s="293" t="s">
        <v>755</v>
      </c>
      <c r="X1" s="374" t="str">
        <f>+W21</f>
        <v>Ըստ դատ.ծառ.պաշտ.ենթախմբ.</v>
      </c>
      <c r="Y1" s="276" t="str">
        <f>+Y21</f>
        <v xml:space="preserve">Ընդամենը ամսական աշխատավարձ </v>
      </c>
      <c r="Z1" s="276" t="str">
        <f>+Z21</f>
        <v>Ընդամենը տարեկան  աշխատավարձ 2023</v>
      </c>
      <c r="AA1" s="1744" t="str">
        <f>+O1</f>
        <v>հաստիք</v>
      </c>
      <c r="AB1" s="1744"/>
      <c r="AC1" s="1744"/>
      <c r="AD1" s="1744"/>
      <c r="AE1" s="1744"/>
      <c r="AF1" s="596" t="str">
        <f>+AF21</f>
        <v>Բազային դրույքաչափ</v>
      </c>
      <c r="AG1" s="294" t="str">
        <f>+AG21</f>
        <v>Հավելավճար</v>
      </c>
      <c r="AH1" s="294" t="str">
        <f>+AH21</f>
        <v>Հավելում (բարձր լեռնային կամ գաղտնիության)</v>
      </c>
      <c r="AI1" s="293" t="s">
        <v>755</v>
      </c>
      <c r="AJ1" s="374" t="str">
        <f>+AI21</f>
        <v>Ըստ դատ.ծառ.պաշտ.ենթախմբ.</v>
      </c>
      <c r="AK1" s="276" t="str">
        <f>+AK21</f>
        <v xml:space="preserve">Ընդամենը ամսական աշխատավարձ </v>
      </c>
      <c r="AL1" s="276" t="str">
        <f>+AL21</f>
        <v>Ընդամենը տարեկան  աշխատավարձ 2024</v>
      </c>
      <c r="AM1" s="1744" t="str">
        <f>+AA1</f>
        <v>հաստիք</v>
      </c>
      <c r="AN1" s="1744"/>
      <c r="AO1" s="1744"/>
      <c r="AP1" s="1744"/>
      <c r="AQ1" s="1744"/>
      <c r="AR1" s="596" t="str">
        <f>+AR21</f>
        <v>Բազային դրույքաչափ</v>
      </c>
      <c r="AS1" s="294" t="str">
        <f>+AS21</f>
        <v>Հավելավճար</v>
      </c>
      <c r="AT1" s="294" t="str">
        <f>+AT21</f>
        <v>Հավելում (բարձր լեռնային կամ գաղտնիության)</v>
      </c>
      <c r="AU1" s="293" t="s">
        <v>755</v>
      </c>
      <c r="AV1" s="374" t="str">
        <f>+AU21</f>
        <v>Ըստ դատ.ծառ.պաշտ.ենթախմբ.</v>
      </c>
      <c r="AW1" s="276" t="str">
        <f>+AW21</f>
        <v xml:space="preserve">Ընդամենը ամսական աշխատավարձ </v>
      </c>
      <c r="AX1" s="276" t="str">
        <f>+AX21</f>
        <v>Ընդամենը տարեկան  աշխատավարձ 2025</v>
      </c>
    </row>
    <row r="2" spans="2:50" s="295" customFormat="1" ht="23.25" customHeight="1" thickBot="1">
      <c r="B2" s="1265"/>
      <c r="C2" s="1265"/>
      <c r="D2" s="1707"/>
      <c r="E2" s="1738">
        <f>SUM(E130,E183,E242,E304,E341,E567,E598,E643,E679,E717,E761,E801,E844,E882,E914,E990,E1046,E1098)</f>
        <v>958</v>
      </c>
      <c r="F2" s="1739"/>
      <c r="G2" s="1740"/>
      <c r="H2" s="375">
        <v>66140</v>
      </c>
      <c r="I2" s="1017">
        <f t="shared" ref="I2:N2" si="0">SUM(I130,I183,I242,I304,I341,I567,I598,I643,I679,I717,I761,I801,I844,I882,I914,I990,I1046,I1098)</f>
        <v>239393.72999999998</v>
      </c>
      <c r="J2" s="1017">
        <f t="shared" si="0"/>
        <v>379552.45999999996</v>
      </c>
      <c r="K2" s="1017">
        <f t="shared" si="0"/>
        <v>0</v>
      </c>
      <c r="L2" s="1017">
        <f t="shared" si="0"/>
        <v>159331822.82999998</v>
      </c>
      <c r="M2" s="1017">
        <f t="shared" si="0"/>
        <v>159950769.01999998</v>
      </c>
      <c r="N2" s="1017">
        <f t="shared" si="0"/>
        <v>2079080997.2600014</v>
      </c>
      <c r="O2" s="1732">
        <v>933</v>
      </c>
      <c r="P2" s="1733"/>
      <c r="Q2" s="1733"/>
      <c r="R2" s="1733"/>
      <c r="S2" s="1734"/>
      <c r="T2" s="1017">
        <v>66140</v>
      </c>
      <c r="U2" s="1017">
        <f t="shared" ref="U2:Z2" si="1">SUM(U130,U183,U242,U304,U341,U567,U598,U643,U679,U717,U761,U801,U844,U882,U914,U990,U1046,U1098)</f>
        <v>242171.61</v>
      </c>
      <c r="V2" s="1017">
        <f t="shared" si="1"/>
        <v>381834.29</v>
      </c>
      <c r="W2" s="1017">
        <f t="shared" si="1"/>
        <v>0</v>
      </c>
      <c r="X2" s="1017">
        <f t="shared" si="1"/>
        <v>161916591.5200001</v>
      </c>
      <c r="Y2" s="1017">
        <f t="shared" si="1"/>
        <v>162531597.42000011</v>
      </c>
      <c r="Z2" s="1017">
        <f t="shared" si="1"/>
        <v>2112748766.460001</v>
      </c>
      <c r="AA2" s="1732">
        <v>933</v>
      </c>
      <c r="AB2" s="1733"/>
      <c r="AC2" s="1733"/>
      <c r="AD2" s="1733"/>
      <c r="AE2" s="1734"/>
      <c r="AF2" s="296">
        <v>66140</v>
      </c>
      <c r="AG2" s="1017">
        <f t="shared" ref="AG2:AL2" si="2">SUM(AG130,AG183,AG242,AG304,AG341,AG567,AG598,AG643,AG679,AG717,AG761,AG801,AG844,AG882,AG914,AG990,AG1046,AG1098)</f>
        <v>243759.21250000002</v>
      </c>
      <c r="AH2" s="1017">
        <f t="shared" si="2"/>
        <v>383818.49</v>
      </c>
      <c r="AI2" s="1017">
        <f t="shared" si="2"/>
        <v>0</v>
      </c>
      <c r="AJ2" s="1017">
        <f t="shared" si="2"/>
        <v>165367781.98000011</v>
      </c>
      <c r="AK2" s="1017">
        <f t="shared" si="2"/>
        <v>165986359.68250009</v>
      </c>
      <c r="AL2" s="1017">
        <f t="shared" si="2"/>
        <v>2157660675.8725014</v>
      </c>
      <c r="AM2" s="1732">
        <v>933</v>
      </c>
      <c r="AN2" s="1733"/>
      <c r="AO2" s="1733"/>
      <c r="AP2" s="1733"/>
      <c r="AQ2" s="1734"/>
      <c r="AR2" s="296">
        <v>66140</v>
      </c>
      <c r="AS2" s="1017">
        <f t="shared" ref="AS2:AX2" si="3">SUM(AS130,AS183,AS242,AS304,AS341,AS567,AS598,AS643,AS679,AS717,AS761,AS801,AS844,AS882,AS914,AS990,AS1046,AS1098)</f>
        <v>246636.31049999996</v>
      </c>
      <c r="AT2" s="1017">
        <f t="shared" si="3"/>
        <v>386199.53</v>
      </c>
      <c r="AU2" s="1017">
        <f t="shared" si="3"/>
        <v>0</v>
      </c>
      <c r="AV2" s="1017">
        <f t="shared" si="3"/>
        <v>167562969.30999997</v>
      </c>
      <c r="AW2" s="1017">
        <f t="shared" si="3"/>
        <v>168186805.15050003</v>
      </c>
      <c r="AX2" s="1017">
        <f t="shared" si="3"/>
        <v>2186266466.9565005</v>
      </c>
    </row>
    <row r="3" spans="2:50" ht="23.25" customHeight="1" thickBot="1">
      <c r="B3" s="1000"/>
      <c r="D3" s="1266" t="s">
        <v>48</v>
      </c>
      <c r="E3" s="1741"/>
      <c r="F3" s="1742"/>
      <c r="G3" s="1743"/>
      <c r="H3" s="298">
        <f>+H2/1000</f>
        <v>66.14</v>
      </c>
      <c r="I3" s="1299">
        <f>+I2/1000</f>
        <v>239.39372999999998</v>
      </c>
      <c r="J3" s="299">
        <f>+J2/1000</f>
        <v>379.55245999999994</v>
      </c>
      <c r="K3" s="299">
        <f>+K2/1000</f>
        <v>0</v>
      </c>
      <c r="L3" s="376">
        <f>SUM(L2/1000)</f>
        <v>159331.82282999999</v>
      </c>
      <c r="M3" s="299">
        <f>+M2/1000</f>
        <v>159950.76901999998</v>
      </c>
      <c r="N3" s="299">
        <f>+N2/1000</f>
        <v>2079080.9972600015</v>
      </c>
      <c r="O3" s="1735"/>
      <c r="P3" s="1736"/>
      <c r="Q3" s="1736"/>
      <c r="R3" s="1736"/>
      <c r="S3" s="1737"/>
      <c r="T3" s="299">
        <f>+T2/1000</f>
        <v>66.14</v>
      </c>
      <c r="U3" s="299">
        <f>+U2/1000</f>
        <v>242.17160999999999</v>
      </c>
      <c r="V3" s="299">
        <f>+V2/1000</f>
        <v>381.83428999999995</v>
      </c>
      <c r="W3" s="376">
        <f>SUM(W2/1000)</f>
        <v>0</v>
      </c>
      <c r="X3" s="376">
        <f>SUM(X2/1000)</f>
        <v>161916.5915200001</v>
      </c>
      <c r="Y3" s="377">
        <f>+Y2/1000</f>
        <v>162531.59742000009</v>
      </c>
      <c r="Z3" s="378">
        <f>+Z2/1000</f>
        <v>2112748.766460001</v>
      </c>
      <c r="AA3" s="1735"/>
      <c r="AB3" s="1736"/>
      <c r="AC3" s="1736"/>
      <c r="AD3" s="1736"/>
      <c r="AE3" s="1737"/>
      <c r="AF3" s="299">
        <f>+AF2/1000</f>
        <v>66.14</v>
      </c>
      <c r="AG3" s="299">
        <f>+AG2/1000</f>
        <v>243.75921250000002</v>
      </c>
      <c r="AH3" s="299">
        <f>+AH2/1000</f>
        <v>383.81849</v>
      </c>
      <c r="AI3" s="376">
        <f>SUM(AI2/1000)</f>
        <v>0</v>
      </c>
      <c r="AJ3" s="376">
        <f>SUM(AJ2/1000)</f>
        <v>165367.78198000012</v>
      </c>
      <c r="AK3" s="377">
        <f>+AK2/1000</f>
        <v>165986.3596825001</v>
      </c>
      <c r="AL3" s="378">
        <f>+AL2/1000</f>
        <v>2157660.6758725015</v>
      </c>
      <c r="AM3" s="1735"/>
      <c r="AN3" s="1736"/>
      <c r="AO3" s="1736"/>
      <c r="AP3" s="1736"/>
      <c r="AQ3" s="1737"/>
      <c r="AR3" s="299">
        <f>+AR2/1000</f>
        <v>66.14</v>
      </c>
      <c r="AS3" s="299">
        <f>+AS2/1000</f>
        <v>246.63631049999995</v>
      </c>
      <c r="AT3" s="299">
        <f>+AT2/1000</f>
        <v>386.19953000000004</v>
      </c>
      <c r="AU3" s="376">
        <f>SUM(AU2/1000)</f>
        <v>0</v>
      </c>
      <c r="AV3" s="376">
        <f>SUM(AV2/1000)</f>
        <v>167562.96930999999</v>
      </c>
      <c r="AW3" s="377">
        <f>+AW2/1000</f>
        <v>168186.80515050003</v>
      </c>
      <c r="AX3" s="378">
        <f>+AX2/1000</f>
        <v>2186266.4669565004</v>
      </c>
    </row>
    <row r="4" spans="2:50" ht="23.25" customHeight="1" thickBot="1">
      <c r="B4" s="1000"/>
      <c r="D4" s="1753" t="s">
        <v>1513</v>
      </c>
      <c r="E4" s="1754"/>
      <c r="F4" s="1754"/>
      <c r="G4" s="1754"/>
      <c r="H4" s="1754"/>
      <c r="I4" s="1755"/>
      <c r="J4" s="288"/>
      <c r="K4" s="288"/>
      <c r="L4" s="289"/>
      <c r="M4" s="288"/>
      <c r="N4" s="288"/>
      <c r="O4" s="1750" t="s">
        <v>1860</v>
      </c>
      <c r="P4" s="1751"/>
      <c r="Q4" s="1751"/>
      <c r="R4" s="1751"/>
      <c r="S4" s="1751"/>
      <c r="T4" s="1751"/>
      <c r="U4" s="1751"/>
      <c r="V4" s="1752"/>
      <c r="W4" s="289"/>
      <c r="X4" s="289"/>
      <c r="Y4" s="379"/>
      <c r="Z4" s="379"/>
      <c r="AA4" s="1750" t="s">
        <v>1875</v>
      </c>
      <c r="AB4" s="1751"/>
      <c r="AC4" s="1751"/>
      <c r="AD4" s="1751"/>
      <c r="AE4" s="1751"/>
      <c r="AF4" s="1751"/>
      <c r="AG4" s="1751"/>
      <c r="AH4" s="1752"/>
      <c r="AI4" s="289"/>
      <c r="AJ4" s="289"/>
      <c r="AK4" s="379"/>
      <c r="AL4" s="379"/>
      <c r="AM4" s="1750" t="s">
        <v>2144</v>
      </c>
      <c r="AN4" s="1751"/>
      <c r="AO4" s="1751"/>
      <c r="AP4" s="1751"/>
      <c r="AQ4" s="1751"/>
      <c r="AR4" s="1751"/>
      <c r="AS4" s="1751"/>
      <c r="AT4" s="1752"/>
      <c r="AU4" s="289"/>
      <c r="AV4" s="289"/>
      <c r="AW4" s="379"/>
      <c r="AX4" s="379"/>
    </row>
    <row r="5" spans="2:50" ht="23.25" customHeight="1">
      <c r="B5" s="1000"/>
      <c r="D5" s="1267" t="s">
        <v>91</v>
      </c>
      <c r="E5" s="1708">
        <f>COUNTIF(K22:K1098,"Բ-1")</f>
        <v>1</v>
      </c>
      <c r="F5" s="1708"/>
      <c r="G5" s="1709"/>
      <c r="H5" s="356">
        <f>+SUMIF(K22:K1098,"Բ-1",M22:M1098)</f>
        <v>474223.8</v>
      </c>
      <c r="I5" s="1300">
        <f>+SUMIF(K22:K1098,"Բ-1",N22:N1098)</f>
        <v>6164909.3999999994</v>
      </c>
      <c r="J5" s="288"/>
      <c r="K5" s="288"/>
      <c r="L5" s="289"/>
      <c r="M5" s="288"/>
      <c r="N5" s="357"/>
      <c r="O5" s="1710" t="s">
        <v>91</v>
      </c>
      <c r="P5" s="1711"/>
      <c r="Q5" s="1711"/>
      <c r="R5" s="1711"/>
      <c r="S5" s="1712"/>
      <c r="T5" s="355">
        <f>COUNTIF(W22:W1098,"Բ-1")</f>
        <v>1</v>
      </c>
      <c r="U5" s="356">
        <f>+SUMIF(W22:W1098,"Բ-1",Y22:Y1098)</f>
        <v>490097.4</v>
      </c>
      <c r="V5" s="380">
        <f>+SUMIF(W22:W1098,"Բ-1",Z22:Z1098)</f>
        <v>6371266.2000000002</v>
      </c>
      <c r="W5" s="289"/>
      <c r="X5" s="289"/>
      <c r="AA5" s="1710" t="s">
        <v>91</v>
      </c>
      <c r="AB5" s="1711"/>
      <c r="AC5" s="1711"/>
      <c r="AD5" s="1711"/>
      <c r="AE5" s="1712"/>
      <c r="AF5" s="355">
        <f>COUNTIF(AI22:AI1098,"Բ-1")</f>
        <v>1</v>
      </c>
      <c r="AG5" s="356">
        <f>+SUMIF(AI22:AI1098,"Բ-1",AK22:AK1098)</f>
        <v>506632.4</v>
      </c>
      <c r="AH5" s="380">
        <f>+SUMIF(AI22:AI1098,"Բ-1",AL22:AL1098)</f>
        <v>6586221.2000000002</v>
      </c>
      <c r="AI5" s="289"/>
      <c r="AJ5" s="289"/>
      <c r="AM5" s="1710" t="s">
        <v>91</v>
      </c>
      <c r="AN5" s="1711"/>
      <c r="AO5" s="1711"/>
      <c r="AP5" s="1711"/>
      <c r="AQ5" s="1712"/>
      <c r="AR5" s="355">
        <f>COUNTIF(AU22:AU1098,"Բ-1")</f>
        <v>1</v>
      </c>
      <c r="AS5" s="356">
        <f>+SUMIF(AU22:AU1098,"Բ-1",AW22:AW1098)</f>
        <v>523828.8</v>
      </c>
      <c r="AT5" s="380">
        <f>+SUMIF(AU22:AU1098,"Բ-1",AX22:AX1098)</f>
        <v>6809774.3999999994</v>
      </c>
      <c r="AU5" s="289"/>
      <c r="AV5" s="289"/>
    </row>
    <row r="6" spans="2:50" ht="23.25" customHeight="1">
      <c r="B6" s="1000"/>
      <c r="D6" s="1268" t="s">
        <v>92</v>
      </c>
      <c r="E6" s="1713">
        <f>COUNTIF(K22:K1098,"Բ-2")</f>
        <v>5</v>
      </c>
      <c r="F6" s="1713"/>
      <c r="G6" s="1714"/>
      <c r="H6" s="381">
        <f>+SUMIF(K22:K1098,"Բ-2",M22:M1098)</f>
        <v>1949145.8000000003</v>
      </c>
      <c r="I6" s="1301">
        <f>+SUMIF(K22:K1098,"Բ-2",N22:N1098)</f>
        <v>25338895.400000002</v>
      </c>
      <c r="J6" s="288"/>
      <c r="K6" s="288"/>
      <c r="L6" s="289"/>
      <c r="M6" s="288"/>
      <c r="N6" s="357"/>
      <c r="O6" s="1747" t="s">
        <v>92</v>
      </c>
      <c r="P6" s="1748"/>
      <c r="Q6" s="1748"/>
      <c r="R6" s="1748"/>
      <c r="S6" s="1749"/>
      <c r="T6" s="383">
        <f>COUNTIF(W22:W1098,"Բ-2")</f>
        <v>5</v>
      </c>
      <c r="U6" s="381">
        <f>+SUMIF(W22:W1098,"Բ-2",Y22:Y1098)</f>
        <v>2013963</v>
      </c>
      <c r="V6" s="382">
        <f>+SUMIF(W22:W1098,"Բ-2",Z22:Z1098)</f>
        <v>26181519</v>
      </c>
      <c r="W6" s="289"/>
      <c r="X6" s="289"/>
      <c r="AA6" s="1747" t="s">
        <v>92</v>
      </c>
      <c r="AB6" s="1748"/>
      <c r="AC6" s="1748"/>
      <c r="AD6" s="1748"/>
      <c r="AE6" s="1749"/>
      <c r="AF6" s="383">
        <f>COUNTIF(AI22:AI1098,"Բ-2")</f>
        <v>5</v>
      </c>
      <c r="AG6" s="381">
        <f>+SUMIF(AI22:AI1098,"Բ-2",AK22:AK1098)</f>
        <v>2080764.4</v>
      </c>
      <c r="AH6" s="382">
        <f>+SUMIF(AI22:AI1098,"Բ-2",AL22:AL1098)</f>
        <v>27049937.199999999</v>
      </c>
      <c r="AI6" s="289"/>
      <c r="AJ6" s="289"/>
      <c r="AM6" s="1747" t="s">
        <v>92</v>
      </c>
      <c r="AN6" s="1748"/>
      <c r="AO6" s="1748"/>
      <c r="AP6" s="1748"/>
      <c r="AQ6" s="1749"/>
      <c r="AR6" s="383">
        <f>COUNTIF(AU22:AU1098,"Բ-2")</f>
        <v>5</v>
      </c>
      <c r="AS6" s="381">
        <f ca="1">+SUMIF(AU22:AU1098,"Բ-2",AW22:AW107)</f>
        <v>2135660.6</v>
      </c>
      <c r="AT6" s="382">
        <f>+SUMIF(AU22:AU1098,"Բ-2",AX22:AX1098)</f>
        <v>27763587.800000001</v>
      </c>
      <c r="AU6" s="289"/>
      <c r="AV6" s="289"/>
    </row>
    <row r="7" spans="2:50" ht="23.25" customHeight="1">
      <c r="B7" s="1000"/>
      <c r="D7" s="1268" t="s">
        <v>93</v>
      </c>
      <c r="E7" s="1713">
        <f>COUNTIF(K22:K1098,"Գ-1")</f>
        <v>43</v>
      </c>
      <c r="F7" s="1713"/>
      <c r="G7" s="1714"/>
      <c r="H7" s="381">
        <f>+SUMIF(K22:K1098,"Գ-1",M22:M1098)</f>
        <v>15316334.490000004</v>
      </c>
      <c r="I7" s="1301">
        <f>+SUMIF(K22:K1098,"Գ-1",N22:N1098)</f>
        <v>199112348.37000003</v>
      </c>
      <c r="J7" s="288"/>
      <c r="K7" s="288"/>
      <c r="L7" s="289"/>
      <c r="M7" s="288"/>
      <c r="N7" s="357"/>
      <c r="O7" s="1747" t="s">
        <v>93</v>
      </c>
      <c r="P7" s="1748"/>
      <c r="Q7" s="1748"/>
      <c r="R7" s="1748"/>
      <c r="S7" s="1749"/>
      <c r="T7" s="383">
        <f>COUNTIF(W22:W1098,"Գ-1")</f>
        <v>43</v>
      </c>
      <c r="U7" s="381">
        <f>+SUMIF(W22:W1098,"Գ-1",Y22:Y1098)</f>
        <v>15559729.690000005</v>
      </c>
      <c r="V7" s="382">
        <f>+SUMIF(W22:W1098,"Գ-1",Z22:Z1098)</f>
        <v>202276485.97000003</v>
      </c>
      <c r="W7" s="289"/>
      <c r="X7" s="289"/>
      <c r="AA7" s="1747" t="s">
        <v>93</v>
      </c>
      <c r="AB7" s="1748"/>
      <c r="AC7" s="1748"/>
      <c r="AD7" s="1748"/>
      <c r="AE7" s="1749"/>
      <c r="AF7" s="383">
        <f>COUNTIF(AI22:AI1098,"Գ-1")</f>
        <v>43</v>
      </c>
      <c r="AG7" s="381">
        <f>+SUMIF(AI22:AI1098,"Գ-1",AK22:AK1098)</f>
        <v>15928129.489999998</v>
      </c>
      <c r="AH7" s="382">
        <f>+SUMIF(AI22:AI1098,"Գ-1",AL22:AL1098)</f>
        <v>207065683.36999997</v>
      </c>
      <c r="AI7" s="289"/>
      <c r="AJ7" s="289"/>
      <c r="AM7" s="1747" t="s">
        <v>93</v>
      </c>
      <c r="AN7" s="1748"/>
      <c r="AO7" s="1748"/>
      <c r="AP7" s="1748"/>
      <c r="AQ7" s="1749"/>
      <c r="AR7" s="383">
        <f>COUNTIF(AU22:AU1098,"Գ-1")</f>
        <v>43</v>
      </c>
      <c r="AS7" s="381">
        <f>+SUMIF(AU22:AU1098,"Գ-1",AW22:AW1098)</f>
        <v>16195996.49</v>
      </c>
      <c r="AT7" s="382">
        <f>+SUMIF(AU22:AU1098,"Գ-1",AX22:AX1098)</f>
        <v>210547954.37</v>
      </c>
      <c r="AU7" s="289"/>
      <c r="AV7" s="289"/>
    </row>
    <row r="8" spans="2:50" ht="23.25" customHeight="1">
      <c r="B8" s="1000"/>
      <c r="D8" s="1268" t="s">
        <v>94</v>
      </c>
      <c r="E8" s="1713">
        <f>COUNTIF(K22:K1098,"Գ-2")</f>
        <v>99</v>
      </c>
      <c r="F8" s="1713"/>
      <c r="G8" s="1714"/>
      <c r="H8" s="381">
        <f>+SUMIF(K22:K1098,"Գ-2",M22:M1098)</f>
        <v>29342277.580000002</v>
      </c>
      <c r="I8" s="1301">
        <f>+SUMIF(K22:K1098,"Գ-2",N22:N1098)</f>
        <v>381449608.53999984</v>
      </c>
      <c r="K8" s="297"/>
      <c r="L8" s="297"/>
      <c r="O8" s="1747" t="s">
        <v>94</v>
      </c>
      <c r="P8" s="1748"/>
      <c r="Q8" s="1748"/>
      <c r="R8" s="1748"/>
      <c r="S8" s="1749"/>
      <c r="T8" s="383">
        <f>COUNTIF(W22:W1098,"Գ-2")</f>
        <v>99</v>
      </c>
      <c r="U8" s="381">
        <f>+SUMIF(W22:W1098,"Գ-2",Y22:Y1098)</f>
        <v>29788722.580000017</v>
      </c>
      <c r="V8" s="382">
        <f>+SUMIF(W22:W1098,"Գ-2",Z22:Z1098)</f>
        <v>387253393.54000002</v>
      </c>
      <c r="W8" s="297"/>
      <c r="X8" s="297"/>
      <c r="AA8" s="1747" t="s">
        <v>94</v>
      </c>
      <c r="AB8" s="1748"/>
      <c r="AC8" s="1748"/>
      <c r="AD8" s="1748"/>
      <c r="AE8" s="1749"/>
      <c r="AF8" s="383">
        <f>COUNTIF(AI22:AI1098,"Գ-2")</f>
        <v>99</v>
      </c>
      <c r="AG8" s="381">
        <f>+SUMIF(AI22:AI1098,"Գ-2",AK22:AK1098)</f>
        <v>30458428.242500015</v>
      </c>
      <c r="AH8" s="382">
        <f>+SUMIF(AI22:AI1098,"Գ-2",AL22:AL1098)</f>
        <v>395959567.15249991</v>
      </c>
      <c r="AI8" s="297"/>
      <c r="AJ8" s="297"/>
      <c r="AM8" s="1747" t="s">
        <v>94</v>
      </c>
      <c r="AN8" s="1748"/>
      <c r="AO8" s="1748"/>
      <c r="AP8" s="1748"/>
      <c r="AQ8" s="1749"/>
      <c r="AR8" s="383">
        <f>COUNTIF(AU22:AU1098,"Գ-2")</f>
        <v>99</v>
      </c>
      <c r="AS8" s="381">
        <f ca="1">+SUMIF(AU22:AU1098,"Գ-2",AW22:AW107)</f>
        <v>30832648.530500002</v>
      </c>
      <c r="AT8" s="382">
        <f>+SUMIF(AU22:AU1098,"Գ-2",AX22:AX1098)</f>
        <v>400824430.89649993</v>
      </c>
      <c r="AU8" s="297"/>
      <c r="AV8" s="297"/>
    </row>
    <row r="9" spans="2:50" ht="23.25" customHeight="1">
      <c r="B9" s="1000"/>
      <c r="D9" s="1268" t="s">
        <v>502</v>
      </c>
      <c r="E9" s="1713">
        <f>COUNTIF(K22:K1098,"Գ-3")</f>
        <v>42</v>
      </c>
      <c r="F9" s="1713"/>
      <c r="G9" s="1714"/>
      <c r="H9" s="381">
        <f>+SUMIF(K22:K1098,"Գ-3",M22:M1098)</f>
        <v>9884986.7700000051</v>
      </c>
      <c r="I9" s="1301">
        <f>+SUMIF(K22:K1098,"Գ-3",N22:N1098)</f>
        <v>128504828.01000001</v>
      </c>
      <c r="K9" s="297"/>
      <c r="L9" s="297"/>
      <c r="O9" s="1747" t="s">
        <v>502</v>
      </c>
      <c r="P9" s="1748"/>
      <c r="Q9" s="1748"/>
      <c r="R9" s="1748"/>
      <c r="S9" s="1749"/>
      <c r="T9" s="383">
        <f>COUNTIF(W22:W1098,"Գ-3")</f>
        <v>42</v>
      </c>
      <c r="U9" s="381">
        <f>+SUMIF(W22:W1098,"Գ-3",Y22:Y1098)</f>
        <v>10141246.199999997</v>
      </c>
      <c r="V9" s="382">
        <f>+SUMIF(W22:W1098,"Գ-3",Z22:Z1098)</f>
        <v>131836200.59999998</v>
      </c>
      <c r="W9" s="297"/>
      <c r="X9" s="297"/>
      <c r="AA9" s="1747" t="s">
        <v>502</v>
      </c>
      <c r="AB9" s="1748"/>
      <c r="AC9" s="1748"/>
      <c r="AD9" s="1748"/>
      <c r="AE9" s="1749"/>
      <c r="AF9" s="383">
        <f>COUNTIF(AI22:AI1098,"Գ-3")</f>
        <v>42</v>
      </c>
      <c r="AG9" s="381">
        <f>+SUMIF(AI22:AI1098,"Գ-3",AK22:AK1098)</f>
        <v>10297997.999999993</v>
      </c>
      <c r="AH9" s="382">
        <f>+SUMIF(AI22:AI1098,"Գ-3",AL22:AL1098)</f>
        <v>133873973.99999991</v>
      </c>
      <c r="AI9" s="297"/>
      <c r="AJ9" s="297"/>
      <c r="AM9" s="1747" t="s">
        <v>502</v>
      </c>
      <c r="AN9" s="1748"/>
      <c r="AO9" s="1748"/>
      <c r="AP9" s="1748"/>
      <c r="AQ9" s="1749"/>
      <c r="AR9" s="383">
        <f>COUNTIF(AU22:AU1098,"Գ-3")</f>
        <v>42</v>
      </c>
      <c r="AS9" s="381">
        <f>+SUMIF(AU22:AU1098,"Գ-3",AW22:AW1098)</f>
        <v>10529884.839999998</v>
      </c>
      <c r="AT9" s="382">
        <f>+SUMIF(AU22:AU1098,"Գ-3",AX22:AX1098)</f>
        <v>136888502.91999999</v>
      </c>
      <c r="AU9" s="297"/>
      <c r="AV9" s="297"/>
    </row>
    <row r="10" spans="2:50" ht="23.25" customHeight="1">
      <c r="B10" s="1014"/>
      <c r="C10" s="185"/>
      <c r="D10" s="1268" t="s">
        <v>95</v>
      </c>
      <c r="E10" s="1713">
        <f>COUNTIF(K22:K1098,"Ա-1")</f>
        <v>58</v>
      </c>
      <c r="F10" s="1713"/>
      <c r="G10" s="1714"/>
      <c r="H10" s="381">
        <f>+SUMIF(K22:K1098,"Ա-1",M22:M1098)</f>
        <v>11985193.390000002</v>
      </c>
      <c r="I10" s="1301">
        <f>+SUMIF(K22:K1098,"Ա-1",N22:N1098)</f>
        <v>155807514.06999999</v>
      </c>
      <c r="K10" s="297"/>
      <c r="L10" s="297"/>
      <c r="O10" s="1747" t="s">
        <v>95</v>
      </c>
      <c r="P10" s="1748"/>
      <c r="Q10" s="1748"/>
      <c r="R10" s="1748"/>
      <c r="S10" s="1749"/>
      <c r="T10" s="383">
        <f>COUNTIF(W22:W1098,"Ա-1")</f>
        <v>58</v>
      </c>
      <c r="U10" s="381">
        <f>+SUMIF(W22:W1098,"Ա-1",Y22:Y1098)</f>
        <v>12178685.960000008</v>
      </c>
      <c r="V10" s="382">
        <f>+SUMIF(W22:W1098,"Ա-1",Z22:Z1098)</f>
        <v>158322917.47999996</v>
      </c>
      <c r="W10" s="297"/>
      <c r="X10" s="297"/>
      <c r="AA10" s="1747" t="s">
        <v>95</v>
      </c>
      <c r="AB10" s="1748"/>
      <c r="AC10" s="1748"/>
      <c r="AD10" s="1748"/>
      <c r="AE10" s="1749"/>
      <c r="AF10" s="383">
        <f>COUNTIF(AI22:AI1098,"Ա-1")</f>
        <v>58</v>
      </c>
      <c r="AG10" s="381">
        <f>+SUMIF(AI22:AI1098,"Ա-1",AK22:AK1098)</f>
        <v>12396286.560000008</v>
      </c>
      <c r="AH10" s="382">
        <f>+SUMIF(AI22:AI1098,"Ա-1",AL22:AL1098)</f>
        <v>161151725.28</v>
      </c>
      <c r="AI10" s="297"/>
      <c r="AJ10" s="297"/>
      <c r="AM10" s="1747" t="s">
        <v>95</v>
      </c>
      <c r="AN10" s="1748"/>
      <c r="AO10" s="1748"/>
      <c r="AP10" s="1748"/>
      <c r="AQ10" s="1749"/>
      <c r="AR10" s="383">
        <f>COUNTIF(AU22:AU1098,"Ա-1")</f>
        <v>58</v>
      </c>
      <c r="AS10" s="381">
        <f>+SUMIF(AU22:AU1098,"Ա-1",AW22:AW1098)</f>
        <v>12548772.330000008</v>
      </c>
      <c r="AT10" s="382">
        <f>+SUMIF(AU22:AU1098,"Ա-1",AX22:AX1098)</f>
        <v>163134040.29000002</v>
      </c>
      <c r="AU10" s="297"/>
      <c r="AV10" s="297"/>
    </row>
    <row r="11" spans="2:50" ht="23.25" customHeight="1">
      <c r="B11" s="1014"/>
      <c r="C11" s="185"/>
      <c r="D11" s="1268" t="s">
        <v>96</v>
      </c>
      <c r="E11" s="1713">
        <f>COUNTIF(K22:K1098,"Ա-2")</f>
        <v>45</v>
      </c>
      <c r="F11" s="1713"/>
      <c r="G11" s="1714"/>
      <c r="H11" s="381">
        <f>+SUMIF(K22:K1098,"Ա-2",M22:M1098)</f>
        <v>7936995.4800000023</v>
      </c>
      <c r="I11" s="1301">
        <f>+SUMIF(K22:K1098,"Ա-2",N22:N1098)</f>
        <v>103180941.24000001</v>
      </c>
      <c r="K11" s="297"/>
      <c r="L11" s="297"/>
      <c r="O11" s="1747" t="s">
        <v>96</v>
      </c>
      <c r="P11" s="1748"/>
      <c r="Q11" s="1748"/>
      <c r="R11" s="1748"/>
      <c r="S11" s="1749"/>
      <c r="T11" s="383">
        <f>COUNTIF(W22:W1098,"Ա-2")</f>
        <v>45</v>
      </c>
      <c r="U11" s="381">
        <f>+SUMIF(W22:W1098,"Ա-2",Y22:Y1098)</f>
        <v>8012791.9200000018</v>
      </c>
      <c r="V11" s="382">
        <f>+SUMIF(W22:W1098,"Ա-2",Z22:Z1098)</f>
        <v>104166294.96000002</v>
      </c>
      <c r="W11" s="297"/>
      <c r="X11" s="297"/>
      <c r="AA11" s="1747" t="s">
        <v>96</v>
      </c>
      <c r="AB11" s="1748"/>
      <c r="AC11" s="1748"/>
      <c r="AD11" s="1748"/>
      <c r="AE11" s="1749"/>
      <c r="AF11" s="383">
        <f>COUNTIF(AI22:AI1098,"Ա-2")</f>
        <v>45</v>
      </c>
      <c r="AG11" s="381">
        <f>+SUMIF(AI22:AI1098,"Ա-2",AK22:AK1098)</f>
        <v>8190708.5200000023</v>
      </c>
      <c r="AH11" s="382">
        <f>+SUMIF(AI22:AI1098,"Ա-2",AL22:AL1098)</f>
        <v>106479210.76000002</v>
      </c>
      <c r="AI11" s="297"/>
      <c r="AJ11" s="297"/>
      <c r="AM11" s="1747" t="s">
        <v>96</v>
      </c>
      <c r="AN11" s="1748"/>
      <c r="AO11" s="1748"/>
      <c r="AP11" s="1748"/>
      <c r="AQ11" s="1749"/>
      <c r="AR11" s="383">
        <f>COUNTIF(AU22:AU1098,"Ա-2")</f>
        <v>45</v>
      </c>
      <c r="AS11" s="381">
        <f>+SUMIF(AU22:AU1098,"Ա-2",AW22:AW1098)</f>
        <v>8274243.3400000036</v>
      </c>
      <c r="AT11" s="382">
        <f>+SUMIF(AU22:AU1098,"Ա-2",AX22:AX1098)</f>
        <v>107565163.42</v>
      </c>
      <c r="AU11" s="297"/>
      <c r="AV11" s="297"/>
    </row>
    <row r="12" spans="2:50" ht="23.25" customHeight="1">
      <c r="B12" s="1014"/>
      <c r="C12" s="185"/>
      <c r="D12" s="1268" t="s">
        <v>504</v>
      </c>
      <c r="E12" s="1713">
        <f>COUNTIF(K22:K1098,"Ա-3")</f>
        <v>0</v>
      </c>
      <c r="F12" s="1713"/>
      <c r="G12" s="1714"/>
      <c r="H12" s="381">
        <f>+SUMIF(K22:K1098,"Ա-3",M22:M1098)</f>
        <v>0</v>
      </c>
      <c r="I12" s="1301">
        <f>+SUMIF(K22:K1098,"Ա-3",N22:N1098)</f>
        <v>0</v>
      </c>
      <c r="K12" s="297"/>
      <c r="L12" s="297"/>
      <c r="O12" s="1747" t="s">
        <v>504</v>
      </c>
      <c r="P12" s="1748"/>
      <c r="Q12" s="1748"/>
      <c r="R12" s="1748"/>
      <c r="S12" s="1749"/>
      <c r="T12" s="383">
        <f>COUNTIF(W22:W1098,"Ա-3")</f>
        <v>0</v>
      </c>
      <c r="U12" s="381">
        <f>+SUMIF(W22:W1098,"Ա-3",Y22:Y1098)</f>
        <v>0</v>
      </c>
      <c r="V12" s="382">
        <f>+SUMIF(W22:W1098,"Ա-3",Z22:Z1098)</f>
        <v>0</v>
      </c>
      <c r="W12" s="297"/>
      <c r="X12" s="297"/>
      <c r="AA12" s="1747" t="s">
        <v>504</v>
      </c>
      <c r="AB12" s="1748"/>
      <c r="AC12" s="1748"/>
      <c r="AD12" s="1748"/>
      <c r="AE12" s="1749"/>
      <c r="AF12" s="383">
        <f>COUNTIF(AI22:AI1098,"Ա-3")</f>
        <v>0</v>
      </c>
      <c r="AG12" s="381">
        <f>+SUMIF(AI22:AI1098,"Ա-3",AK22:AK1098)</f>
        <v>0</v>
      </c>
      <c r="AH12" s="382">
        <f>+SUMIF(AI22:AI1098,"Ա-3",AL22:AL1098)</f>
        <v>0</v>
      </c>
      <c r="AI12" s="297"/>
      <c r="AJ12" s="297"/>
      <c r="AM12" s="1747" t="s">
        <v>504</v>
      </c>
      <c r="AN12" s="1748"/>
      <c r="AO12" s="1748"/>
      <c r="AP12" s="1748"/>
      <c r="AQ12" s="1749"/>
      <c r="AR12" s="383">
        <f>COUNTIF(AU22:AU1098,"Ա-3")</f>
        <v>0</v>
      </c>
      <c r="AS12" s="381">
        <f>+SUMIF(AU22:AU1098,"Ա-3",AW22:AW1098)</f>
        <v>0</v>
      </c>
      <c r="AT12" s="382">
        <f>+SUMIF(AU22:AU1098,"Ա-3",AX22:AX1098)</f>
        <v>0</v>
      </c>
      <c r="AU12" s="297"/>
      <c r="AV12" s="297"/>
    </row>
    <row r="13" spans="2:50" ht="23.25" customHeight="1">
      <c r="B13" s="1014"/>
      <c r="C13" s="185"/>
      <c r="D13" s="1268" t="s">
        <v>97</v>
      </c>
      <c r="E13" s="1713">
        <f>COUNTIF(K22:K1098,"Կ-1")</f>
        <v>568</v>
      </c>
      <c r="F13" s="1713"/>
      <c r="G13" s="1714"/>
      <c r="H13" s="381">
        <f>+SUMIF(K22:K1098,"Կ-1",M22:M1098)</f>
        <v>71869526.410000473</v>
      </c>
      <c r="I13" s="1301">
        <f>+SUMIF(K22:K1098,"Կ-1",N22:N1098)</f>
        <v>934303843.33000445</v>
      </c>
      <c r="K13" s="297"/>
      <c r="L13" s="297"/>
      <c r="O13" s="1747" t="s">
        <v>97</v>
      </c>
      <c r="P13" s="1748"/>
      <c r="Q13" s="1748"/>
      <c r="R13" s="1748"/>
      <c r="S13" s="1749"/>
      <c r="T13" s="383">
        <f>COUNTIF(W22:W1098,"Կ-1")</f>
        <v>568</v>
      </c>
      <c r="U13" s="381">
        <f>+SUMIF(W22:W1098,"Կ-1",Y22:Y1098)</f>
        <v>73036683.410000429</v>
      </c>
      <c r="V13" s="382">
        <f>+SUMIF(W22:W1098,"Կ-1",Z22:Z1098)</f>
        <v>949476884.33000147</v>
      </c>
      <c r="W13" s="297"/>
      <c r="X13" s="297"/>
      <c r="AA13" s="1747" t="s">
        <v>97</v>
      </c>
      <c r="AB13" s="1748"/>
      <c r="AC13" s="1748"/>
      <c r="AD13" s="1748"/>
      <c r="AE13" s="1749"/>
      <c r="AF13" s="383">
        <f>COUNTIF(AI22:AI1098,"Կ-1")</f>
        <v>568</v>
      </c>
      <c r="AG13" s="381">
        <f>+SUMIF(AI22:AI1098,"Կ-1",AK22:AK1098)</f>
        <v>74619116.389999986</v>
      </c>
      <c r="AH13" s="382">
        <f>+SUMIF(AI22:AI1098,"Կ-1",AL22:AL1098)</f>
        <v>970048513.0699985</v>
      </c>
      <c r="AI13" s="297"/>
      <c r="AJ13" s="297"/>
      <c r="AM13" s="1747" t="s">
        <v>97</v>
      </c>
      <c r="AN13" s="1748"/>
      <c r="AO13" s="1748"/>
      <c r="AP13" s="1748"/>
      <c r="AQ13" s="1749"/>
      <c r="AR13" s="383">
        <f>COUNTIF(AU22:AU1098,"Կ-1")</f>
        <v>568</v>
      </c>
      <c r="AS13" s="381">
        <f>+SUMIF(AU22:AU1098,"Կ-1",AW22:AW1098)</f>
        <v>75543886.439999953</v>
      </c>
      <c r="AT13" s="382">
        <f>+SUMIF(AU22:AU1098,"Կ-1",AX22:AX1098)</f>
        <v>982070523.71999991</v>
      </c>
      <c r="AU13" s="297"/>
      <c r="AV13" s="297"/>
    </row>
    <row r="14" spans="2:50" ht="23.25" customHeight="1">
      <c r="B14" s="1014"/>
      <c r="C14" s="185"/>
      <c r="D14" s="1268" t="s">
        <v>98</v>
      </c>
      <c r="E14" s="1713">
        <f>COUNTIF(K22:K1098,"Կ-2")</f>
        <v>97</v>
      </c>
      <c r="F14" s="1713"/>
      <c r="G14" s="1714"/>
      <c r="H14" s="381">
        <f>+SUMIF(K22:K1098,"Կ-2",M22:M1098)</f>
        <v>10913085.299999988</v>
      </c>
      <c r="I14" s="1301">
        <f>+SUMIF(K22:K1098,"Կ-2",N22:N1098)</f>
        <v>141870108.89999986</v>
      </c>
      <c r="K14" s="297"/>
      <c r="L14" s="297"/>
      <c r="O14" s="1747" t="s">
        <v>98</v>
      </c>
      <c r="P14" s="1748"/>
      <c r="Q14" s="1748"/>
      <c r="R14" s="1748"/>
      <c r="S14" s="1749"/>
      <c r="T14" s="383">
        <f>COUNTIF(W22:W1098,"Կ-2")</f>
        <v>97</v>
      </c>
      <c r="U14" s="381">
        <f>+SUMIF(W22:W1098,"Կ-2",Y22:Y1098)</f>
        <v>11039677.259999989</v>
      </c>
      <c r="V14" s="382">
        <f>+SUMIF(W22:W1098,"Կ-2",Z22:Z1098)</f>
        <v>143515804.37999985</v>
      </c>
      <c r="W14" s="297"/>
      <c r="X14" s="297"/>
      <c r="AA14" s="1747" t="s">
        <v>98</v>
      </c>
      <c r="AB14" s="1748"/>
      <c r="AC14" s="1748"/>
      <c r="AD14" s="1748"/>
      <c r="AE14" s="1749"/>
      <c r="AF14" s="383">
        <f>COUNTIF(AI22:AI1098,"Կ-2")</f>
        <v>97</v>
      </c>
      <c r="AG14" s="381">
        <f>+SUMIF(AI22:AI1098,"Կ-2",AK22:AK1098)</f>
        <v>11238295.679999987</v>
      </c>
      <c r="AH14" s="382">
        <f>+SUMIF(AI22:AI1098,"Կ-2",AL22:AL1098)</f>
        <v>146097843.83999985</v>
      </c>
      <c r="AI14" s="297"/>
      <c r="AJ14" s="297"/>
      <c r="AM14" s="1747" t="s">
        <v>98</v>
      </c>
      <c r="AN14" s="1748"/>
      <c r="AO14" s="1748"/>
      <c r="AP14" s="1748"/>
      <c r="AQ14" s="1749"/>
      <c r="AR14" s="383">
        <f>COUNTIF(AU22:AU1098,"Կ-2")</f>
        <v>97</v>
      </c>
      <c r="AS14" s="381">
        <f>+SUMIF(AU22:AU1098,"Կ-2",AW22:AW1098)</f>
        <v>11331883.779999988</v>
      </c>
      <c r="AT14" s="382">
        <f>+SUMIF(AU22:AU1098,"Կ-2",AX22:AX1098)</f>
        <v>147314489.13999984</v>
      </c>
      <c r="AU14" s="297"/>
      <c r="AV14" s="297"/>
    </row>
    <row r="15" spans="2:50" ht="23.25" customHeight="1">
      <c r="B15" s="1014"/>
      <c r="C15" s="185"/>
      <c r="D15" s="1268" t="s">
        <v>503</v>
      </c>
      <c r="E15" s="1713">
        <f>COUNTIF(K22:K1098,"Կ-3")</f>
        <v>0</v>
      </c>
      <c r="F15" s="1713"/>
      <c r="G15" s="1714"/>
      <c r="H15" s="381">
        <f>+SUMIF(K22:K1098,"Կ-3",M22:M1098)</f>
        <v>0</v>
      </c>
      <c r="I15" s="1301">
        <f>+SUMIF(K22:K1098,"Կ-3",N22:N1098)</f>
        <v>0</v>
      </c>
      <c r="K15" s="297"/>
      <c r="L15" s="297"/>
      <c r="O15" s="1747" t="s">
        <v>503</v>
      </c>
      <c r="P15" s="1748"/>
      <c r="Q15" s="1748"/>
      <c r="R15" s="1748"/>
      <c r="S15" s="1749"/>
      <c r="T15" s="383">
        <f>COUNTIF(W23:W1098,"Կ-3")</f>
        <v>0</v>
      </c>
      <c r="U15" s="381">
        <f>+SUMIF(W22:W1098,"Կ-3",Y22:Y1098)</f>
        <v>0</v>
      </c>
      <c r="V15" s="382">
        <f>+SUMIF(W22:W1098,"Կ-3",Z22:Z1098)</f>
        <v>0</v>
      </c>
      <c r="W15" s="297"/>
      <c r="X15" s="297"/>
      <c r="AA15" s="1747" t="s">
        <v>503</v>
      </c>
      <c r="AB15" s="1748"/>
      <c r="AC15" s="1748"/>
      <c r="AD15" s="1748"/>
      <c r="AE15" s="1749"/>
      <c r="AF15" s="383">
        <f>COUNTIF(AI23:AI1098,"Կ-3")</f>
        <v>0</v>
      </c>
      <c r="AG15" s="381">
        <f>+SUMIF(AI22:AI1098,"Կ-3",AK22:AK1098)</f>
        <v>0</v>
      </c>
      <c r="AH15" s="382">
        <f>+SUMIF(AI22:AI1098,"Կ-3",AL22:AL1098)</f>
        <v>0</v>
      </c>
      <c r="AI15" s="297"/>
      <c r="AJ15" s="297"/>
      <c r="AM15" s="1747" t="s">
        <v>503</v>
      </c>
      <c r="AN15" s="1748"/>
      <c r="AO15" s="1748"/>
      <c r="AP15" s="1748"/>
      <c r="AQ15" s="1749"/>
      <c r="AR15" s="383">
        <f>COUNTIF(AU23:AU1098,"Կ-3")</f>
        <v>0</v>
      </c>
      <c r="AS15" s="381">
        <f>+SUMIF(AU22:AU1098,"Կ-3",AW22:AW1098)</f>
        <v>0</v>
      </c>
      <c r="AT15" s="382">
        <f>+SUMIF(AU22:AU1098,"Կ-3",AX22:AX1098)</f>
        <v>0</v>
      </c>
      <c r="AU15" s="297"/>
      <c r="AV15" s="297"/>
    </row>
    <row r="16" spans="2:50" ht="57" customHeight="1" thickBot="1">
      <c r="B16" s="1014"/>
      <c r="C16" s="185"/>
      <c r="D16" s="1346" t="s">
        <v>740</v>
      </c>
      <c r="E16" s="1261"/>
      <c r="F16" s="1730">
        <v>82</v>
      </c>
      <c r="G16" s="1731"/>
      <c r="H16" s="766">
        <f>SUM(M129,M182,M241,M303,M340,M566,M597,M642,M678,M716,M760,M800,M843,M881,M913,M989,M1045,M1097)</f>
        <v>279000</v>
      </c>
      <c r="I16" s="1302">
        <f>SUM(N129,N182,N241,N303,N340,N566,N597,N642,N678,N716,N760,N800,N843,N881,N913,N989,N1045,N1097)</f>
        <v>3348000</v>
      </c>
      <c r="K16" s="297"/>
      <c r="L16" s="297"/>
      <c r="O16" s="1718" t="s">
        <v>740</v>
      </c>
      <c r="P16" s="1719"/>
      <c r="Q16" s="1719"/>
      <c r="R16" s="1719"/>
      <c r="S16" s="1720"/>
      <c r="T16" s="765">
        <v>82</v>
      </c>
      <c r="U16" s="384">
        <f>SUM(Y129,Y182,Y241,Y303,Y340,Y566,Y597,Y642,Y678,Y716,Y760,Y800,Y843,Y881,Y913,Y989,Y1045,Y1097)</f>
        <v>270000</v>
      </c>
      <c r="V16" s="385">
        <f>SUM(Z129,Z182,Z241,Z303,Z340,Z566,Z597,Z642,Z678,Z716,Z760,Z800,Z843,Z881,Z913,Z989,Z1045,Z1097)</f>
        <v>3348000</v>
      </c>
      <c r="W16" s="297"/>
      <c r="X16" s="297"/>
      <c r="AA16" s="1718" t="s">
        <v>740</v>
      </c>
      <c r="AB16" s="1719"/>
      <c r="AC16" s="1719"/>
      <c r="AD16" s="1719"/>
      <c r="AE16" s="1720"/>
      <c r="AF16" s="765">
        <v>82</v>
      </c>
      <c r="AG16" s="384">
        <f>SUM(AK129,AK182,AK241,AK303,AK340,AK566,AK597,AK642,AK678,AK716,AK760,AK800,AK843,AK881,AK913,AK989,AK1045,AK1097)</f>
        <v>270000</v>
      </c>
      <c r="AH16" s="385">
        <f>SUM(AL129,AL182,AL241,AL303,AL340,AL566,AL597,AL642,AL678,AL716,AL760,AL800,AL843,AL881,AL913,AL989,AL1045,AL1097)</f>
        <v>3348000</v>
      </c>
      <c r="AI16" s="297"/>
      <c r="AJ16" s="297"/>
      <c r="AM16" s="1718" t="s">
        <v>740</v>
      </c>
      <c r="AN16" s="1719"/>
      <c r="AO16" s="1719"/>
      <c r="AP16" s="1719"/>
      <c r="AQ16" s="1720"/>
      <c r="AR16" s="765">
        <v>82</v>
      </c>
      <c r="AS16" s="384">
        <f>SUM(AW129,AW182,AW241,AW303,AW340,AW566,AW597,AW642,AW678,AW716,AW760,AW800,AW843,AW881,AW913,AW989,AW1045,AW1097)</f>
        <v>270000</v>
      </c>
      <c r="AT16" s="385">
        <f>SUM(AX129,AX182,AX241,AX303,AX340,AX566,AX597,AX642,AX678,AX716,AX760,AX800,AX843,AX881,AX913,AX989,AX1045,AX1097)</f>
        <v>3348000</v>
      </c>
      <c r="AU16" s="297"/>
      <c r="AV16" s="297"/>
    </row>
    <row r="17" spans="2:50" ht="23.25" customHeight="1" thickBot="1">
      <c r="D17" s="1269" t="s">
        <v>47</v>
      </c>
      <c r="E17" s="1721">
        <f>SUM(E5:G15)</f>
        <v>958</v>
      </c>
      <c r="F17" s="1722"/>
      <c r="G17" s="1723"/>
      <c r="H17" s="386">
        <f>SUM(H5:H15)+H16</f>
        <v>159950769.02000049</v>
      </c>
      <c r="I17" s="1303">
        <f>SUM(I5:I15)+I16</f>
        <v>2079080997.2600043</v>
      </c>
      <c r="K17" s="297"/>
      <c r="L17" s="297"/>
      <c r="O17" s="1724" t="s">
        <v>47</v>
      </c>
      <c r="P17" s="1725"/>
      <c r="Q17" s="1725"/>
      <c r="R17" s="1725"/>
      <c r="S17" s="1726"/>
      <c r="T17" s="388">
        <f>SUM(T5:T15)</f>
        <v>958</v>
      </c>
      <c r="U17" s="386">
        <f>SUM(U5:U15)+U16</f>
        <v>162531597.42000043</v>
      </c>
      <c r="V17" s="387">
        <f>SUM(V5:V14)+V16</f>
        <v>2112748766.4600012</v>
      </c>
      <c r="W17" s="297"/>
      <c r="X17" s="297"/>
      <c r="AA17" s="1724" t="s">
        <v>47</v>
      </c>
      <c r="AB17" s="1725"/>
      <c r="AC17" s="1725"/>
      <c r="AD17" s="1725"/>
      <c r="AE17" s="1726"/>
      <c r="AF17" s="388">
        <f>SUM(AF5:AF15)</f>
        <v>958</v>
      </c>
      <c r="AG17" s="386">
        <f>SUM(AG5:AG15)+AG16</f>
        <v>165986359.68249997</v>
      </c>
      <c r="AH17" s="387">
        <f>SUM(AH5:AH14)+AH16</f>
        <v>2157660675.872498</v>
      </c>
      <c r="AI17" s="297"/>
      <c r="AJ17" s="297"/>
      <c r="AM17" s="1724" t="s">
        <v>47</v>
      </c>
      <c r="AN17" s="1725"/>
      <c r="AO17" s="1725"/>
      <c r="AP17" s="1725"/>
      <c r="AQ17" s="1726"/>
      <c r="AR17" s="388">
        <f>SUM(AR5:AR15)</f>
        <v>958</v>
      </c>
      <c r="AS17" s="386">
        <f ca="1">SUM(AS5:AS15)+AS16</f>
        <v>168186805.15049997</v>
      </c>
      <c r="AT17" s="387">
        <f>SUM(AT5:AT14)+AT16</f>
        <v>2186266466.9564996</v>
      </c>
      <c r="AU17" s="297"/>
      <c r="AV17" s="297"/>
    </row>
    <row r="18" spans="2:50" ht="23.25" customHeight="1" thickBot="1"/>
    <row r="19" spans="2:50" s="711" customFormat="1" ht="22.5" customHeight="1" thickBot="1">
      <c r="B19" s="1673" t="s">
        <v>692</v>
      </c>
      <c r="C19" s="1674"/>
      <c r="D19" s="1675"/>
      <c r="E19" s="1656" t="s">
        <v>1345</v>
      </c>
      <c r="F19" s="1657"/>
      <c r="G19" s="1657"/>
      <c r="H19" s="1657"/>
      <c r="I19" s="1657"/>
      <c r="J19" s="1657"/>
      <c r="K19" s="1657"/>
      <c r="L19" s="1657"/>
      <c r="M19" s="1657"/>
      <c r="N19" s="1658"/>
      <c r="O19" s="1656" t="s">
        <v>99</v>
      </c>
      <c r="P19" s="1657"/>
      <c r="Q19" s="1657"/>
      <c r="R19" s="1657"/>
      <c r="S19" s="1657"/>
      <c r="T19" s="1657"/>
      <c r="U19" s="1657"/>
      <c r="V19" s="1657"/>
      <c r="W19" s="1657"/>
      <c r="X19" s="1657"/>
      <c r="Y19" s="1657"/>
      <c r="Z19" s="1658"/>
      <c r="AA19" s="1727" t="s">
        <v>99</v>
      </c>
      <c r="AB19" s="1728"/>
      <c r="AC19" s="1728"/>
      <c r="AD19" s="1728"/>
      <c r="AE19" s="1728"/>
      <c r="AF19" s="1728"/>
      <c r="AG19" s="1728"/>
      <c r="AH19" s="1728"/>
      <c r="AI19" s="1728"/>
      <c r="AJ19" s="1728"/>
      <c r="AK19" s="1728"/>
      <c r="AL19" s="1729"/>
      <c r="AM19" s="1727" t="s">
        <v>99</v>
      </c>
      <c r="AN19" s="1728"/>
      <c r="AO19" s="1728"/>
      <c r="AP19" s="1728"/>
      <c r="AQ19" s="1728"/>
      <c r="AR19" s="1728"/>
      <c r="AS19" s="1728"/>
      <c r="AT19" s="1728"/>
      <c r="AU19" s="1728"/>
      <c r="AV19" s="1728"/>
      <c r="AW19" s="1728"/>
      <c r="AX19" s="1729"/>
    </row>
    <row r="20" spans="2:50" s="711" customFormat="1" ht="24" customHeight="1" thickBot="1">
      <c r="B20" s="1659" t="s">
        <v>2014</v>
      </c>
      <c r="C20" s="1660"/>
      <c r="D20" s="1661"/>
      <c r="E20" s="1703" t="s">
        <v>1441</v>
      </c>
      <c r="F20" s="1704"/>
      <c r="G20" s="1704"/>
      <c r="H20" s="1704"/>
      <c r="I20" s="1704"/>
      <c r="J20" s="1704"/>
      <c r="K20" s="1704"/>
      <c r="L20" s="1704"/>
      <c r="M20" s="1704"/>
      <c r="N20" s="1705"/>
      <c r="O20" s="1703" t="s">
        <v>1882</v>
      </c>
      <c r="P20" s="1704"/>
      <c r="Q20" s="1704"/>
      <c r="R20" s="1704"/>
      <c r="S20" s="1704"/>
      <c r="T20" s="1704"/>
      <c r="U20" s="1704"/>
      <c r="V20" s="1704"/>
      <c r="W20" s="1704"/>
      <c r="X20" s="1704"/>
      <c r="Y20" s="1704"/>
      <c r="Z20" s="1705"/>
      <c r="AA20" s="1659" t="s">
        <v>1872</v>
      </c>
      <c r="AB20" s="1660"/>
      <c r="AC20" s="1660"/>
      <c r="AD20" s="1660"/>
      <c r="AE20" s="1660"/>
      <c r="AF20" s="1660"/>
      <c r="AG20" s="1660"/>
      <c r="AH20" s="1660"/>
      <c r="AI20" s="1660"/>
      <c r="AJ20" s="1660"/>
      <c r="AK20" s="1660"/>
      <c r="AL20" s="1661"/>
      <c r="AM20" s="1659" t="s">
        <v>2141</v>
      </c>
      <c r="AN20" s="1660"/>
      <c r="AO20" s="1660"/>
      <c r="AP20" s="1660"/>
      <c r="AQ20" s="1660"/>
      <c r="AR20" s="1660"/>
      <c r="AS20" s="1660"/>
      <c r="AT20" s="1660"/>
      <c r="AU20" s="1660"/>
      <c r="AV20" s="1660"/>
      <c r="AW20" s="1660"/>
      <c r="AX20" s="1661"/>
    </row>
    <row r="21" spans="2:50" s="776" customFormat="1" ht="41.25" thickBot="1">
      <c r="B21" s="1593" t="s">
        <v>10</v>
      </c>
      <c r="C21" s="1271" t="s">
        <v>54</v>
      </c>
      <c r="D21" s="1272" t="s">
        <v>55</v>
      </c>
      <c r="E21" s="1273" t="s">
        <v>56</v>
      </c>
      <c r="F21" s="1274" t="s">
        <v>100</v>
      </c>
      <c r="G21" s="1274" t="s">
        <v>101</v>
      </c>
      <c r="H21" s="768" t="s">
        <v>62</v>
      </c>
      <c r="I21" s="1274" t="s">
        <v>58</v>
      </c>
      <c r="J21" s="768" t="s">
        <v>739</v>
      </c>
      <c r="K21" s="768" t="s">
        <v>102</v>
      </c>
      <c r="L21" s="768" t="s">
        <v>762</v>
      </c>
      <c r="M21" s="768" t="s">
        <v>738</v>
      </c>
      <c r="N21" s="769" t="s">
        <v>1514</v>
      </c>
      <c r="O21" s="770" t="s">
        <v>56</v>
      </c>
      <c r="P21" s="770" t="s">
        <v>100</v>
      </c>
      <c r="Q21" s="771" t="s">
        <v>101</v>
      </c>
      <c r="R21" s="771" t="s">
        <v>1629</v>
      </c>
      <c r="S21" s="771" t="s">
        <v>1628</v>
      </c>
      <c r="T21" s="770" t="s">
        <v>62</v>
      </c>
      <c r="U21" s="770" t="s">
        <v>58</v>
      </c>
      <c r="V21" s="772" t="s">
        <v>739</v>
      </c>
      <c r="W21" s="772" t="s">
        <v>102</v>
      </c>
      <c r="X21" s="772" t="s">
        <v>762</v>
      </c>
      <c r="Y21" s="773" t="str">
        <f>+M21</f>
        <v xml:space="preserve">Ընդամենը ամսական աշխատավարձ </v>
      </c>
      <c r="Z21" s="769" t="s">
        <v>1861</v>
      </c>
      <c r="AA21" s="774" t="s">
        <v>56</v>
      </c>
      <c r="AB21" s="770" t="s">
        <v>100</v>
      </c>
      <c r="AC21" s="771" t="s">
        <v>101</v>
      </c>
      <c r="AD21" s="771" t="s">
        <v>1634</v>
      </c>
      <c r="AE21" s="775" t="s">
        <v>1635</v>
      </c>
      <c r="AF21" s="770" t="s">
        <v>62</v>
      </c>
      <c r="AG21" s="770" t="s">
        <v>58</v>
      </c>
      <c r="AH21" s="772" t="s">
        <v>739</v>
      </c>
      <c r="AI21" s="772" t="s">
        <v>102</v>
      </c>
      <c r="AJ21" s="772" t="s">
        <v>762</v>
      </c>
      <c r="AK21" s="773" t="str">
        <f>+Y21</f>
        <v xml:space="preserve">Ընդամենը ամսական աշխատավարձ </v>
      </c>
      <c r="AL21" s="769" t="s">
        <v>1874</v>
      </c>
      <c r="AM21" s="774" t="s">
        <v>56</v>
      </c>
      <c r="AN21" s="770" t="s">
        <v>100</v>
      </c>
      <c r="AO21" s="771" t="s">
        <v>101</v>
      </c>
      <c r="AP21" s="771" t="s">
        <v>1632</v>
      </c>
      <c r="AQ21" s="775" t="s">
        <v>1633</v>
      </c>
      <c r="AR21" s="770" t="s">
        <v>62</v>
      </c>
      <c r="AS21" s="770" t="s">
        <v>58</v>
      </c>
      <c r="AT21" s="772" t="s">
        <v>739</v>
      </c>
      <c r="AU21" s="772" t="s">
        <v>102</v>
      </c>
      <c r="AV21" s="772" t="s">
        <v>762</v>
      </c>
      <c r="AW21" s="773" t="str">
        <f>+AK21</f>
        <v xml:space="preserve">Ընդամենը ամսական աշխատավարձ </v>
      </c>
      <c r="AX21" s="769" t="s">
        <v>2145</v>
      </c>
    </row>
    <row r="22" spans="2:50" s="797" customFormat="1" ht="54">
      <c r="B22" s="1594">
        <v>1</v>
      </c>
      <c r="C22" s="1332" t="s">
        <v>1020</v>
      </c>
      <c r="D22" s="1410" t="s">
        <v>1376</v>
      </c>
      <c r="E22" s="821">
        <v>1</v>
      </c>
      <c r="F22" s="822">
        <v>1</v>
      </c>
      <c r="G22" s="794">
        <f t="shared" ref="G22:G57" si="4">IF(E22&lt;1,0,IF(K22="Բ-1",IF(F22=0,6.94,IF(F22=1,7.17,IF(F22=2,7.41,IF(F22=3,7.66,IF(OR(F22=5,F22=4),7.92,IF(OR(F22=6,F22=7),8.18,IF(OR(F22=8,F22=9),8.46,IF(OR(F22=10,F22=11,F22=12),8.74,IF(OR(F22=13,F22=14,F22=15),9.03,IF(OR(F22=16,F22=17,F22=18),9.33,9.65)))))))))),IF(K22="Բ-2", IF(F22=0,5.71,IF(F22=1,5.89,IF(F22=2,6.09,IF(F22=3,6.29,IF(OR(F22=5,F22=4),6.5,IF(OR(F22=6,F22=7),6.72,IF(OR(F22=8,F22=9),6.94,IF(OR(F22=10,F22=11,F22=12),7.17,IF(OR(F22=13,F22=14,F22=15),7.41,IF(OR(F22=16,F22=17,F22=18),7.65,7.91)))))))))), IF(K22="Գ-1", IF(F22=0,4.7,IF(F22=1,4.86,IF(F22=2,5.01,IF(F22=3,5.18,IF(OR(F22=5,F22=4),5.35,IF(OR(F22=6,F22=7),5.52,IF(OR(F22=8,F22=9),5.71,IF(OR(F22=10,F22=11,F22=12),5.89,IF(OR(F22=13,F22=14,F22=15),6.09,IF(OR(F22=16,F22=17,F22=18),6.29,6.49)))))))))), IF(K22="Գ-2", IF(F22=0,3.88,IF(F22=1,4.01,IF(F22=2,4.14,IF(F22=3,4.27,IF(OR(F22=5,F22=4),4.41,IF(OR(F22=6,F22=7),4.55,IF(OR(F22=8,F22=9),4.7,IF(OR(F22=10,F22=11,F22=12),4.85,IF(OR(F22=13,F22=14,F22=15),5.01,IF(OR(F22=16,F22=17,F22=18),5.17,5.34)))))))))), IF(K22="Գ-3", IF(F22=0,3.21,IF(F22=1,3.31,IF(F22=2,3.42,IF(F22=3,3.53,IF(OR(F22=5,F22=4),3.64,IF(OR(F22=6,F22=7),3.76,IF(OR(F22=8,F22=9),3.88,IF(OR(F22=10,F22=11,F22=12),4.01,IF(OR(F22=13,F22=14,F22=15),4.13,IF(OR(F22=16,F22=17,F22=18),4.27,4.4)))))))))), IF(K22="Ա-1", IF(F22=0,2.66,IF(F22=1,2.75,IF(F22=2,2.83,IF(F22=3,2.92,IF(OR(F22=5,F22=4),3.02,IF(OR(F22=6,F22=7),3.11,IF(OR(F22=8,F22=9),3.21,IF(OR(F22=10,F22=11,F22=12),3.31,IF(OR(F22=13,F22=14,F22=15),3.42,IF(OR(F22=16,F22=17,F22=18),3.53,3.64)))))))))), IF(K22="Ա-2", IF(F22=0,2.28,IF(F22=1,2.35,IF(F22=2,2.43,IF(F22=3,2.5,IF(OR(F22=5,F22=4),2.58,IF(OR(F22=6,F22=7),2.66,IF(OR(F22=8,F22=9),2.75,IF(OR(F22=10,F22=11,F22=12),2.83,IF(OR(F22=13,F22=14,F22=15),2.92,IF(OR(F22=16,F22=17,F22=18),3.01,3.11)))))))))),IF(K22="Ա-3", IF(F22=0,1.96,IF(F22=1,2.02,IF(F22=2,2.08,IF(F22=3,2.15,IF(OR(F22=5,F22=4),2.21,IF(OR(F22=6,F22=7),2.28,IF(OR(F22=8,F22=9),2.35,IF(OR(F22=10,F22=11,F22=12),2.42,IF(OR(F22=13,F22=14,F22=15),2.5,IF(OR(F22=16,F22=17,F22=18),2.58,2.66)))))))))), IF(K22="Կ-1", IF(F22=0,1.68,IF(F22=1,1.73,IF(F22=2,1.79,IF(F22=3,1.84,IF(OR(F22=5,F22=4),1.9,IF(OR(F22=6,F22=7),1.96,IF(OR(F22=8,F22=9),2.02,IF(OR(F22=10,F22=11,F22=12),2.08,IF(OR(F22=13,F22=14,F22=15),2.14,IF(OR(F22=16,F22=17,F22=18),2.21,2.28)))))))))), IF(K22="Կ-2", IF(F22=0,1.45,IF(F22=1,1.49,IF(F22=2,1.54,IF(F22=3,1.59,IF(OR(F22=5,F22=4),1.63,IF(OR(F22=6,F22=7),1.68,IF(OR(F22=8,F22=9),1.73,IF(OR(F22=10,F22=11,F22=12),1.79,IF(OR(F22=13,F22=14,F22=15),1.84,IF(OR(F22=16,F22=17,F22=18),1.9,1.95)))))))))),IF(K22="Կ-3", IF(F22=0,1.25,IF(F22=1,1.29,IF(F22=2,1.33,IF(F22=3,1.37,IF(OR(F22=5,F22=4),1.41,IF(OR(F22=6,F22=7),1.45,IF(OR(F22=8,F22=9),1.49,IF(OR(F22=10,F22=11,F22=12),1.54,IF(OR(F22=13,F22=14,F22=15),1.58,IF(OR(F22=16,F22=17,F22=18),1.63,1.68)))))))))), "Error"))))))))))))</f>
        <v>7.17</v>
      </c>
      <c r="H22" s="823">
        <v>66140</v>
      </c>
      <c r="I22" s="823"/>
      <c r="J22" s="823"/>
      <c r="K22" s="795" t="s">
        <v>91</v>
      </c>
      <c r="L22" s="824">
        <f t="shared" ref="L22:L57" si="5">H22*G22</f>
        <v>474223.8</v>
      </c>
      <c r="M22" s="825">
        <f t="shared" ref="M22:M57" si="6">G22*H22+I22+J22</f>
        <v>474223.8</v>
      </c>
      <c r="N22" s="887">
        <f t="shared" ref="N22:N57" si="7">+M22*13</f>
        <v>6164909.3999999994</v>
      </c>
      <c r="O22" s="820">
        <f>+E22</f>
        <v>1</v>
      </c>
      <c r="P22" s="793">
        <f t="shared" ref="P22:P57" si="8">+F22+1</f>
        <v>2</v>
      </c>
      <c r="Q22" s="794">
        <f t="shared" ref="Q22:Q57" si="9">IF(O22&lt;1,0,IF(W22="Բ-1",IF(P22=0,6.94,IF(P22=1,7.17,IF(P22=2,7.41,IF(P22=3,7.66,IF(OR(P22=5,P22=4),7.92,IF(OR(P22=6,P22=7),8.18,IF(OR(P22=8,P22=9),8.46,IF(OR(P22=10,P22=11,P22=12),8.74,IF(OR(P22=13,P22=14,P22=15),9.03,IF(OR(P22=16,P22=17,P22=18),9.33,9.65)))))))))),IF(W22="Բ-2", IF(P22=0,5.71,IF(P22=1,5.89,IF(P22=2,6.09,IF(P22=3,6.29,IF(OR(P22=5,P22=4),6.5,IF(OR(P22=6,P22=7),6.72,IF(OR(P22=8,P22=9),6.94,IF(OR(P22=10,P22=11,P22=12),7.17,IF(OR(P22=13,P22=14,P22=15),7.41,IF(OR(P22=16,P22=17,P22=18),7.65,7.91)))))))))), IF(W22="Գ-1", IF(P22=0,4.7,IF(P22=1,4.86,IF(P22=2,5.01,IF(P22=3,5.18,IF(OR(P22=5,P22=4),5.35,IF(OR(P22=6,P22=7),5.52,IF(OR(P22=8,P22=9),5.71,IF(OR(P22=10,P22=11,P22=12),5.89,IF(OR(P22=13,P22=14,P22=15),6.09,IF(OR(P22=16,P22=17,P22=18),6.29,6.49)))))))))), IF(W22="Գ-2", IF(P22=0,3.88,IF(P22=1,4.01,IF(P22=2,4.14,IF(P22=3,4.27,IF(OR(P22=5,P22=4),4.41,IF(OR(P22=6,P22=7),4.55,IF(OR(P22=8,P22=9),4.7,IF(OR(P22=10,P22=11,P22=12),4.85,IF(OR(P22=13,P22=14,P22=15),5.01,IF(OR(P22=16,P22=17,P22=18),5.17,5.34)))))))))), IF(W22="Գ-3", IF(P22=0,3.21,IF(P22=1,3.31,IF(P22=2,3.42,IF(P22=3,3.53,IF(OR(P22=5,P22=4),3.64,IF(OR(P22=6,P22=7),3.76,IF(OR(P22=8,P22=9),3.88,IF(OR(P22=10,P22=11,P22=12),4.01,IF(OR(P22=13,P22=14,P22=15),4.13,IF(OR(P22=16,P22=17,P22=18),4.27,4.4)))))))))), IF(W22="Ա-1", IF(P22=0,2.66,IF(P22=1,2.75,IF(P22=2,2.83,IF(P22=3,2.92,IF(OR(P22=5,P22=4),3.02,IF(OR(P22=6,P22=7),3.11,IF(OR(P22=8,P22=9),3.21,IF(OR(P22=10,P22=11,P22=12),3.31,IF(OR(P22=13,P22=14,P22=15),3.42,IF(OR(P22=16,P22=17,P22=18),3.53,3.64)))))))))), IF(W22="Ա-2", IF(P22=0,2.28,IF(P22=1,2.35,IF(P22=2,2.43,IF(P22=3,2.5,IF(OR(P22=5,P22=4),2.58,IF(OR(P22=6,P22=7),2.66,IF(OR(P22=8,P22=9),2.75,IF(OR(P22=10,P22=11,P22=12),2.83,IF(OR(P22=13,P22=14,P22=15),2.92,IF(OR(P22=16,P22=17,P22=18),3.01,3.11)))))))))),IF(W22="Ա-3", IF(P22=0,1.96,IF(P22=1,2.02,IF(P22=2,2.08,IF(P22=3,2.15,IF(OR(P22=5,P22=4),2.21,IF(OR(P22=6,P22=7),2.28,IF(OR(P22=8,P22=9),2.35,IF(OR(P22=10,P22=11,P22=12),2.42,IF(OR(P22=13,P22=14,P22=15),2.5,IF(OR(P22=16,P22=17,P22=18),2.58,2.66)))))))))), IF(W22="Կ-1", IF(P22=0,1.68,IF(P22=1,1.73,IF(P22=2,1.79,IF(P22=3,1.84,IF(OR(P22=5,P22=4),1.9,IF(OR(P22=6,P22=7),1.96,IF(OR(P22=8,P22=9),2.02,IF(OR(P22=10,P22=11,P22=12),2.08,IF(OR(P22=13,P22=14,P22=15),2.14,IF(OR(P22=16,P22=17,P22=18),2.21,2.28)))))))))), IF(W22="Կ-2", IF(P22=0,1.45,IF(P22=1,1.49,IF(P22=2,1.54,IF(P22=3,1.59,IF(OR(P22=5,P22=4),1.63,IF(OR(P22=6,P22=7),1.68,IF(OR(P22=8,P22=9),1.73,IF(OR(P22=10,P22=11,P22=12),1.79,IF(OR(P22=13,P22=14,P22=15),1.84,IF(OR(P22=16,P22=17,P22=18),1.9,1.95)))))))))),IF(W22="Կ-3", IF(P22=0,1.25,IF(P22=1,1.29,IF(P22=2,1.33,IF(P22=3,1.37,IF(OR(P22=5,P22=4),1.41,IF(OR(P22=6,P22=7),1.45,IF(OR(P22=8,P22=9),1.49,IF(OR(P22=10,P22=11,P22=12),1.54,IF(OR(P22=13,P22=14,P22=15),1.58,IF(OR(P22=16,P22=17,P22=18),1.63,1.68)))))))))), "Error"))))))))))))</f>
        <v>7.41</v>
      </c>
      <c r="R22" s="785"/>
      <c r="S22" s="786">
        <f t="shared" ref="S22:S57" si="10">+Q22+Q22*R22</f>
        <v>7.41</v>
      </c>
      <c r="T22" s="787">
        <v>66140</v>
      </c>
      <c r="U22" s="823"/>
      <c r="V22" s="823"/>
      <c r="W22" s="795" t="str">
        <f t="shared" ref="W22:W57" si="11">+K22</f>
        <v>Բ-1</v>
      </c>
      <c r="X22" s="787">
        <f t="shared" ref="X22:X57" si="12">T22*S22</f>
        <v>490097.4</v>
      </c>
      <c r="Y22" s="790">
        <f t="shared" ref="Y22:Y57" si="13">S22*T22+U22+V22</f>
        <v>490097.4</v>
      </c>
      <c r="Z22" s="796">
        <f t="shared" ref="Z22:Z57" si="14">+Y22*13</f>
        <v>6371266.2000000002</v>
      </c>
      <c r="AA22" s="792">
        <f>+O22</f>
        <v>1</v>
      </c>
      <c r="AB22" s="793">
        <f t="shared" ref="AB22:AB57" si="15">+P22+1</f>
        <v>3</v>
      </c>
      <c r="AC22" s="794">
        <f t="shared" ref="AC22:AC57" si="16">IF(AA22&lt;1,0,IF(AI22="Բ-1",IF(AB22=0,6.94,IF(AB22=1,7.17,IF(AB22=2,7.41,IF(AB22=3,7.66,IF(OR(AB22=5,AB22=4),7.92,IF(OR(AB22=6,AB22=7),8.18,IF(OR(AB22=8,AB22=9),8.46,IF(OR(AB22=10,AB22=11,AB22=12),8.74,IF(OR(AB22=13,AB22=14,AB22=15),9.03,IF(OR(AB22=16,AB22=17,AB22=18),9.33,9.65)))))))))),IF(AI22="Բ-2", IF(AB22=0,5.71,IF(AB22=1,5.89,IF(AB22=2,6.09,IF(AB22=3,6.29,IF(OR(AB22=5,AB22=4),6.5,IF(OR(AB22=6,AB22=7),6.72,IF(OR(AB22=8,AB22=9),6.94,IF(OR(AB22=10,AB22=11,AB22=12),7.17,IF(OR(AB22=13,AB22=14,AB22=15),7.41,IF(OR(AB22=16,AB22=17,AB22=18),7.65,7.91)))))))))), IF(AI22="Գ-1", IF(AB22=0,4.7,IF(AB22=1,4.86,IF(AB22=2,5.01,IF(AB22=3,5.18,IF(OR(AB22=5,AB22=4),5.35,IF(OR(AB22=6,AB22=7),5.52,IF(OR(AB22=8,AB22=9),5.71,IF(OR(AB22=10,AB22=11,AB22=12),5.89,IF(OR(AB22=13,AB22=14,AB22=15),6.09,IF(OR(AB22=16,AB22=17,AB22=18),6.29,6.49)))))))))), IF(AI22="Գ-2", IF(AB22=0,3.88,IF(AB22=1,4.01,IF(AB22=2,4.14,IF(AB22=3,4.27,IF(OR(AB22=5,AB22=4),4.41,IF(OR(AB22=6,AB22=7),4.55,IF(OR(AB22=8,AB22=9),4.7,IF(OR(AB22=10,AB22=11,AB22=12),4.85,IF(OR(AB22=13,AB22=14,AB22=15),5.01,IF(OR(AB22=16,AB22=17,AB22=18),5.17,5.34)))))))))), IF(AI22="Գ-3", IF(AB22=0,3.21,IF(AB22=1,3.31,IF(AB22=2,3.42,IF(AB22=3,3.53,IF(OR(AB22=5,AB22=4),3.64,IF(OR(AB22=6,AB22=7),3.76,IF(OR(AB22=8,AB22=9),3.88,IF(OR(AB22=10,AB22=11,AB22=12),4.01,IF(OR(AB22=13,AB22=14,AB22=15),4.13,IF(OR(AB22=16,AB22=17,AB22=18),4.27,4.4)))))))))), IF(AI22="Ա-1", IF(AB22=0,2.66,IF(AB22=1,2.75,IF(AB22=2,2.83,IF(AB22=3,2.92,IF(OR(AB22=5,AB22=4),3.02,IF(OR(AB22=6,AB22=7),3.11,IF(OR(AB22=8,AB22=9),3.21,IF(OR(AB22=10,AB22=11,AB22=12),3.31,IF(OR(AB22=13,AB22=14,AB22=15),3.42,IF(OR(AB22=16,AB22=17,AB22=18),3.53,3.64)))))))))), IF(AI22="Ա-2", IF(AB22=0,2.28,IF(AB22=1,2.35,IF(AB22=2,2.43,IF(AB22=3,2.5,IF(OR(AB22=5,AB22=4),2.58,IF(OR(AB22=6,AB22=7),2.66,IF(OR(AB22=8,AB22=9),2.75,IF(OR(AB22=10,AB22=11,AB22=12),2.83,IF(OR(AB22=13,AB22=14,AB22=15),2.92,IF(OR(AB22=16,AB22=17,AB22=18),3.01,3.11)))))))))),IF(AI22="Ա-3", IF(AB22=0,1.96,IF(AB22=1,2.02,IF(AB22=2,2.08,IF(AB22=3,2.15,IF(OR(AB22=5,AB22=4),2.21,IF(OR(AB22=6,AB22=7),2.28,IF(OR(AB22=8,AB22=9),2.35,IF(OR(AB22=10,AB22=11,AB22=12),2.42,IF(OR(AB22=13,AB22=14,AB22=15),2.5,IF(OR(AB22=16,AB22=17,AB22=18),2.58,2.66)))))))))), IF(AI22="Կ-1", IF(AB22=0,1.68,IF(AB22=1,1.73,IF(AB22=2,1.79,IF(AB22=3,1.84,IF(OR(AB22=5,AB22=4),1.9,IF(OR(AB22=6,AB22=7),1.96,IF(OR(AB22=8,AB22=9),2.02,IF(OR(AB22=10,AB22=11,AB22=12),2.08,IF(OR(AB22=13,AB22=14,AB22=15),2.14,IF(OR(AB22=16,AB22=17,AB22=18),2.21,2.28)))))))))), IF(AI22="Կ-2", IF(AB22=0,1.45,IF(AB22=1,1.49,IF(AB22=2,1.54,IF(AB22=3,1.59,IF(OR(AB22=5,AB22=4),1.63,IF(OR(AB22=6,AB22=7),1.68,IF(OR(AB22=8,AB22=9),1.73,IF(OR(AB22=10,AB22=11,AB22=12),1.79,IF(OR(AB22=13,AB22=14,AB22=15),1.84,IF(OR(AB22=16,AB22=17,AB22=18),1.9,1.95)))))))))),IF(AI22="Կ-3", IF(AB22=0,1.25,IF(AB22=1,1.29,IF(AB22=2,1.33,IF(AB22=3,1.37,IF(OR(AB22=5,AB22=4),1.41,IF(OR(AB22=6,AB22=7),1.45,IF(OR(AB22=8,AB22=9),1.49,IF(OR(AB22=10,AB22=11,AB22=12),1.54,IF(OR(AB22=13,AB22=14,AB22=15),1.58,IF(OR(AB22=16,AB22=17,AB22=18),1.63,1.68)))))))))), "Error"))))))))))))</f>
        <v>7.66</v>
      </c>
      <c r="AD22" s="785"/>
      <c r="AE22" s="786">
        <f t="shared" ref="AE22:AE57" si="17">+AC22+AC22*AD22</f>
        <v>7.66</v>
      </c>
      <c r="AF22" s="787">
        <v>66140</v>
      </c>
      <c r="AG22" s="823"/>
      <c r="AH22" s="823"/>
      <c r="AI22" s="795" t="str">
        <f t="shared" ref="AI22:AI57" si="18">+W22</f>
        <v>Բ-1</v>
      </c>
      <c r="AJ22" s="787">
        <f t="shared" ref="AJ22:AJ57" si="19">AF22*AE22</f>
        <v>506632.4</v>
      </c>
      <c r="AK22" s="790">
        <f t="shared" ref="AK22:AK57" si="20">AE22*AF22+AG22+AH22</f>
        <v>506632.4</v>
      </c>
      <c r="AL22" s="796">
        <f t="shared" ref="AL22:AL57" si="21">+AK22*13</f>
        <v>6586221.2000000002</v>
      </c>
      <c r="AM22" s="792">
        <f>+AA22</f>
        <v>1</v>
      </c>
      <c r="AN22" s="793">
        <f t="shared" ref="AN22:AN57" si="22">+AB22+1</f>
        <v>4</v>
      </c>
      <c r="AO22" s="794">
        <f t="shared" ref="AO22:AO57" si="23">IF(AM22&lt;1,0,IF(AU22="Բ-1",IF(AN22=0,6.94,IF(AN22=1,7.17,IF(AN22=2,7.41,IF(AN22=3,7.66,IF(OR(AN22=5,AN22=4),7.92,IF(OR(AN22=6,AN22=7),8.18,IF(OR(AN22=8,AN22=9),8.46,IF(OR(AN22=10,AN22=11,AN22=12),8.74,IF(OR(AN22=13,AN22=14,AN22=15),9.03,IF(OR(AN22=16,AN22=17,AN22=18),9.33,9.65)))))))))),IF(AU22="Բ-2", IF(AN22=0,5.71,IF(AN22=1,5.89,IF(AN22=2,6.09,IF(AN22=3,6.29,IF(OR(AN22=5,AN22=4),6.5,IF(OR(AN22=6,AN22=7),6.72,IF(OR(AN22=8,AN22=9),6.94,IF(OR(AN22=10,AN22=11,AN22=12),7.17,IF(OR(AN22=13,AN22=14,AN22=15),7.41,IF(OR(AN22=16,AN22=17,AN22=18),7.65,7.91)))))))))), IF(AU22="Գ-1", IF(AN22=0,4.7,IF(AN22=1,4.86,IF(AN22=2,5.01,IF(AN22=3,5.18,IF(OR(AN22=5,AN22=4),5.35,IF(OR(AN22=6,AN22=7),5.52,IF(OR(AN22=8,AN22=9),5.71,IF(OR(AN22=10,AN22=11,AN22=12),5.89,IF(OR(AN22=13,AN22=14,AN22=15),6.09,IF(OR(AN22=16,AN22=17,AN22=18),6.29,6.49)))))))))), IF(AU22="Գ-2", IF(AN22=0,3.88,IF(AN22=1,4.01,IF(AN22=2,4.14,IF(AN22=3,4.27,IF(OR(AN22=5,AN22=4),4.41,IF(OR(AN22=6,AN22=7),4.55,IF(OR(AN22=8,AN22=9),4.7,IF(OR(AN22=10,AN22=11,AN22=12),4.85,IF(OR(AN22=13,AN22=14,AN22=15),5.01,IF(OR(AN22=16,AN22=17,AN22=18),5.17,5.34)))))))))), IF(AU22="Գ-3", IF(AN22=0,3.21,IF(AN22=1,3.31,IF(AN22=2,3.42,IF(AN22=3,3.53,IF(OR(AN22=5,AN22=4),3.64,IF(OR(AN22=6,AN22=7),3.76,IF(OR(AN22=8,AN22=9),3.88,IF(OR(AN22=10,AN22=11,AN22=12),4.01,IF(OR(AN22=13,AN22=14,AN22=15),4.13,IF(OR(AN22=16,AN22=17,AN22=18),4.27,4.4)))))))))), IF(AU22="Ա-1", IF(AN22=0,2.66,IF(AN22=1,2.75,IF(AN22=2,2.83,IF(AN22=3,2.92,IF(OR(AN22=5,AN22=4),3.02,IF(OR(AN22=6,AN22=7),3.11,IF(OR(AN22=8,AN22=9),3.21,IF(OR(AN22=10,AN22=11,AN22=12),3.31,IF(OR(AN22=13,AN22=14,AN22=15),3.42,IF(OR(AN22=16,AN22=17,AN22=18),3.53,3.64)))))))))), IF(AU22="Ա-2", IF(AN22=0,2.28,IF(AN22=1,2.35,IF(AN22=2,2.43,IF(AN22=3,2.5,IF(OR(AN22=5,AN22=4),2.58,IF(OR(AN22=6,AN22=7),2.66,IF(OR(AN22=8,AN22=9),2.75,IF(OR(AN22=10,AN22=11,AN22=12),2.83,IF(OR(AN22=13,AN22=14,AN22=15),2.92,IF(OR(AN22=16,AN22=17,AN22=18),3.01,3.11)))))))))),IF(AU22="Ա-3", IF(AN22=0,1.96,IF(AN22=1,2.02,IF(AN22=2,2.08,IF(AN22=3,2.15,IF(OR(AN22=5,AN22=4),2.21,IF(OR(AN22=6,AN22=7),2.28,IF(OR(AN22=8,AN22=9),2.35,IF(OR(AN22=10,AN22=11,AN22=12),2.42,IF(OR(AN22=13,AN22=14,AN22=15),2.5,IF(OR(AN22=16,AN22=17,AN22=18),2.58,2.66)))))))))), IF(AU22="Կ-1", IF(AN22=0,1.68,IF(AN22=1,1.73,IF(AN22=2,1.79,IF(AN22=3,1.84,IF(OR(AN22=5,AN22=4),1.9,IF(OR(AN22=6,AN22=7),1.96,IF(OR(AN22=8,AN22=9),2.02,IF(OR(AN22=10,AN22=11,AN22=12),2.08,IF(OR(AN22=13,AN22=14,AN22=15),2.14,IF(OR(AN22=16,AN22=17,AN22=18),2.21,2.28)))))))))), IF(AU22="Կ-2", IF(AN22=0,1.45,IF(AN22=1,1.49,IF(AN22=2,1.54,IF(AN22=3,1.59,IF(OR(AN22=5,AN22=4),1.63,IF(OR(AN22=6,AN22=7),1.68,IF(OR(AN22=8,AN22=9),1.73,IF(OR(AN22=10,AN22=11,AN22=12),1.79,IF(OR(AN22=13,AN22=14,AN22=15),1.84,IF(OR(AN22=16,AN22=17,AN22=18),1.9,1.95)))))))))),IF(AU22="Կ-3", IF(AN22=0,1.25,IF(AN22=1,1.29,IF(AN22=2,1.33,IF(AN22=3,1.37,IF(OR(AN22=5,AN22=4),1.41,IF(OR(AN22=6,AN22=7),1.45,IF(OR(AN22=8,AN22=9),1.49,IF(OR(AN22=10,AN22=11,AN22=12),1.54,IF(OR(AN22=13,AN22=14,AN22=15),1.58,IF(OR(AN22=16,AN22=17,AN22=18),1.63,1.68)))))))))), "Error"))))))))))))</f>
        <v>7.92</v>
      </c>
      <c r="AP22" s="785"/>
      <c r="AQ22" s="786">
        <f t="shared" ref="AQ22:AQ57" si="24">+AO22+AO22*AP22</f>
        <v>7.92</v>
      </c>
      <c r="AR22" s="787">
        <v>66140</v>
      </c>
      <c r="AS22" s="823"/>
      <c r="AT22" s="823"/>
      <c r="AU22" s="795" t="str">
        <f t="shared" ref="AU22:AU57" si="25">+AI22</f>
        <v>Բ-1</v>
      </c>
      <c r="AV22" s="787">
        <f t="shared" ref="AV22:AV57" si="26">AR22*AQ22</f>
        <v>523828.8</v>
      </c>
      <c r="AW22" s="790">
        <f t="shared" ref="AW22:AW57" si="27">AQ22*AR22+AS22+AT22</f>
        <v>523828.8</v>
      </c>
      <c r="AX22" s="796">
        <f t="shared" ref="AX22:AX57" si="28">+AW22*13</f>
        <v>6809774.3999999994</v>
      </c>
    </row>
    <row r="23" spans="2:50" s="776" customFormat="1" ht="67.5">
      <c r="B23" s="1594">
        <v>2</v>
      </c>
      <c r="C23" s="1332" t="s">
        <v>2571</v>
      </c>
      <c r="D23" s="1410" t="s">
        <v>1448</v>
      </c>
      <c r="E23" s="821">
        <v>1</v>
      </c>
      <c r="F23" s="822">
        <v>1</v>
      </c>
      <c r="G23" s="794">
        <f t="shared" si="4"/>
        <v>5.89</v>
      </c>
      <c r="H23" s="823">
        <v>66140</v>
      </c>
      <c r="I23" s="823"/>
      <c r="J23" s="823"/>
      <c r="K23" s="795" t="s">
        <v>92</v>
      </c>
      <c r="L23" s="824">
        <f t="shared" si="5"/>
        <v>389564.6</v>
      </c>
      <c r="M23" s="825">
        <f t="shared" si="6"/>
        <v>389564.6</v>
      </c>
      <c r="N23" s="887">
        <f t="shared" si="7"/>
        <v>5064339.8</v>
      </c>
      <c r="O23" s="820">
        <f>+E23</f>
        <v>1</v>
      </c>
      <c r="P23" s="793">
        <f t="shared" si="8"/>
        <v>2</v>
      </c>
      <c r="Q23" s="794">
        <f t="shared" si="9"/>
        <v>6.09</v>
      </c>
      <c r="R23" s="785"/>
      <c r="S23" s="786">
        <f t="shared" si="10"/>
        <v>6.09</v>
      </c>
      <c r="T23" s="787">
        <v>66140</v>
      </c>
      <c r="U23" s="823"/>
      <c r="V23" s="823"/>
      <c r="W23" s="795" t="str">
        <f t="shared" si="11"/>
        <v>Բ-2</v>
      </c>
      <c r="X23" s="787">
        <f t="shared" si="12"/>
        <v>402792.6</v>
      </c>
      <c r="Y23" s="790">
        <f t="shared" si="13"/>
        <v>402792.6</v>
      </c>
      <c r="Z23" s="796">
        <f t="shared" si="14"/>
        <v>5236303.8</v>
      </c>
      <c r="AA23" s="792">
        <f>+O23</f>
        <v>1</v>
      </c>
      <c r="AB23" s="793">
        <f t="shared" si="15"/>
        <v>3</v>
      </c>
      <c r="AC23" s="794">
        <f t="shared" si="16"/>
        <v>6.29</v>
      </c>
      <c r="AD23" s="785"/>
      <c r="AE23" s="786">
        <f t="shared" si="17"/>
        <v>6.29</v>
      </c>
      <c r="AF23" s="787">
        <v>66140</v>
      </c>
      <c r="AG23" s="823"/>
      <c r="AH23" s="823"/>
      <c r="AI23" s="795" t="str">
        <f t="shared" si="18"/>
        <v>Բ-2</v>
      </c>
      <c r="AJ23" s="787">
        <f t="shared" si="19"/>
        <v>416020.6</v>
      </c>
      <c r="AK23" s="790">
        <f t="shared" si="20"/>
        <v>416020.6</v>
      </c>
      <c r="AL23" s="796">
        <f t="shared" si="21"/>
        <v>5408267.7999999998</v>
      </c>
      <c r="AM23" s="792">
        <f>+AA23</f>
        <v>1</v>
      </c>
      <c r="AN23" s="793">
        <f t="shared" si="22"/>
        <v>4</v>
      </c>
      <c r="AO23" s="794">
        <f t="shared" si="23"/>
        <v>6.5</v>
      </c>
      <c r="AP23" s="785"/>
      <c r="AQ23" s="786">
        <f t="shared" si="24"/>
        <v>6.5</v>
      </c>
      <c r="AR23" s="787">
        <v>66140</v>
      </c>
      <c r="AS23" s="823"/>
      <c r="AT23" s="823"/>
      <c r="AU23" s="795" t="str">
        <f t="shared" si="25"/>
        <v>Բ-2</v>
      </c>
      <c r="AV23" s="787">
        <f t="shared" si="26"/>
        <v>429910</v>
      </c>
      <c r="AW23" s="790">
        <f t="shared" si="27"/>
        <v>429910</v>
      </c>
      <c r="AX23" s="796">
        <f t="shared" si="28"/>
        <v>5588830</v>
      </c>
    </row>
    <row r="24" spans="2:50" s="776" customFormat="1" ht="40.5">
      <c r="B24" s="1594">
        <v>3</v>
      </c>
      <c r="C24" s="1332" t="s">
        <v>3153</v>
      </c>
      <c r="D24" s="1410" t="s">
        <v>3154</v>
      </c>
      <c r="E24" s="821">
        <v>1</v>
      </c>
      <c r="F24" s="822">
        <v>0</v>
      </c>
      <c r="G24" s="794">
        <f t="shared" ref="G24" si="29">IF(E24&lt;1,0,IF(K24="Բ-1",IF(F24=0,6.94,IF(F24=1,7.17,IF(F24=2,7.41,IF(F24=3,7.66,IF(OR(F24=5,F24=4),7.92,IF(OR(F24=6,F24=7),8.18,IF(OR(F24=8,F24=9),8.46,IF(OR(F24=10,F24=11,F24=12),8.74,IF(OR(F24=13,F24=14,F24=15),9.03,IF(OR(F24=16,F24=17,F24=18),9.33,9.65)))))))))),IF(K24="Բ-2", IF(F24=0,5.71,IF(F24=1,5.89,IF(F24=2,6.09,IF(F24=3,6.29,IF(OR(F24=5,F24=4),6.5,IF(OR(F24=6,F24=7),6.72,IF(OR(F24=8,F24=9),6.94,IF(OR(F24=10,F24=11,F24=12),7.17,IF(OR(F24=13,F24=14,F24=15),7.41,IF(OR(F24=16,F24=17,F24=18),7.65,7.91)))))))))), IF(K24="Գ-1", IF(F24=0,4.7,IF(F24=1,4.86,IF(F24=2,5.01,IF(F24=3,5.18,IF(OR(F24=5,F24=4),5.35,IF(OR(F24=6,F24=7),5.52,IF(OR(F24=8,F24=9),5.71,IF(OR(F24=10,F24=11,F24=12),5.89,IF(OR(F24=13,F24=14,F24=15),6.09,IF(OR(F24=16,F24=17,F24=18),6.29,6.49)))))))))), IF(K24="Գ-2", IF(F24=0,3.88,IF(F24=1,4.01,IF(F24=2,4.14,IF(F24=3,4.27,IF(OR(F24=5,F24=4),4.41,IF(OR(F24=6,F24=7),4.55,IF(OR(F24=8,F24=9),4.7,IF(OR(F24=10,F24=11,F24=12),4.85,IF(OR(F24=13,F24=14,F24=15),5.01,IF(OR(F24=16,F24=17,F24=18),5.17,5.34)))))))))), IF(K24="Գ-3", IF(F24=0,3.21,IF(F24=1,3.31,IF(F24=2,3.42,IF(F24=3,3.53,IF(OR(F24=5,F24=4),3.64,IF(OR(F24=6,F24=7),3.76,IF(OR(F24=8,F24=9),3.88,IF(OR(F24=10,F24=11,F24=12),4.01,IF(OR(F24=13,F24=14,F24=15),4.13,IF(OR(F24=16,F24=17,F24=18),4.27,4.4)))))))))), IF(K24="Ա-1", IF(F24=0,2.66,IF(F24=1,2.75,IF(F24=2,2.83,IF(F24=3,2.92,IF(OR(F24=5,F24=4),3.02,IF(OR(F24=6,F24=7),3.11,IF(OR(F24=8,F24=9),3.21,IF(OR(F24=10,F24=11,F24=12),3.31,IF(OR(F24=13,F24=14,F24=15),3.42,IF(OR(F24=16,F24=17,F24=18),3.53,3.64)))))))))), IF(K24="Ա-2", IF(F24=0,2.28,IF(F24=1,2.35,IF(F24=2,2.43,IF(F24=3,2.5,IF(OR(F24=5,F24=4),2.58,IF(OR(F24=6,F24=7),2.66,IF(OR(F24=8,F24=9),2.75,IF(OR(F24=10,F24=11,F24=12),2.83,IF(OR(F24=13,F24=14,F24=15),2.92,IF(OR(F24=16,F24=17,F24=18),3.01,3.11)))))))))),IF(K24="Ա-3", IF(F24=0,1.96,IF(F24=1,2.02,IF(F24=2,2.08,IF(F24=3,2.15,IF(OR(F24=5,F24=4),2.21,IF(OR(F24=6,F24=7),2.28,IF(OR(F24=8,F24=9),2.35,IF(OR(F24=10,F24=11,F24=12),2.42,IF(OR(F24=13,F24=14,F24=15),2.5,IF(OR(F24=16,F24=17,F24=18),2.58,2.66)))))))))), IF(K24="Կ-1", IF(F24=0,1.68,IF(F24=1,1.73,IF(F24=2,1.79,IF(F24=3,1.84,IF(OR(F24=5,F24=4),1.9,IF(OR(F24=6,F24=7),1.96,IF(OR(F24=8,F24=9),2.02,IF(OR(F24=10,F24=11,F24=12),2.08,IF(OR(F24=13,F24=14,F24=15),2.14,IF(OR(F24=16,F24=17,F24=18),2.21,2.28)))))))))), IF(K24="Կ-2", IF(F24=0,1.45,IF(F24=1,1.49,IF(F24=2,1.54,IF(F24=3,1.59,IF(OR(F24=5,F24=4),1.63,IF(OR(F24=6,F24=7),1.68,IF(OR(F24=8,F24=9),1.73,IF(OR(F24=10,F24=11,F24=12),1.79,IF(OR(F24=13,F24=14,F24=15),1.84,IF(OR(F24=16,F24=17,F24=18),1.9,1.95)))))))))),IF(K24="Կ-3", IF(F24=0,1.25,IF(F24=1,1.29,IF(F24=2,1.33,IF(F24=3,1.37,IF(OR(F24=5,F24=4),1.41,IF(OR(F24=6,F24=7),1.45,IF(OR(F24=8,F24=9),1.49,IF(OR(F24=10,F24=11,F24=12),1.54,IF(OR(F24=13,F24=14,F24=15),1.58,IF(OR(F24=16,F24=17,F24=18),1.63,1.68)))))))))), "Error"))))))))))))</f>
        <v>5.71</v>
      </c>
      <c r="H24" s="823">
        <v>66140</v>
      </c>
      <c r="I24" s="823"/>
      <c r="J24" s="823"/>
      <c r="K24" s="795" t="s">
        <v>92</v>
      </c>
      <c r="L24" s="824">
        <f t="shared" ref="L24" si="30">H24*G24</f>
        <v>377659.4</v>
      </c>
      <c r="M24" s="825">
        <f t="shared" ref="M24" si="31">G24*H24+I24+J24</f>
        <v>377659.4</v>
      </c>
      <c r="N24" s="887">
        <f t="shared" ref="N24" si="32">+M24*13</f>
        <v>4909572.2</v>
      </c>
      <c r="O24" s="820">
        <f>+E24</f>
        <v>1</v>
      </c>
      <c r="P24" s="793">
        <f t="shared" ref="P24" si="33">+F24+1</f>
        <v>1</v>
      </c>
      <c r="Q24" s="794">
        <f t="shared" ref="Q24" si="34">IF(O24&lt;1,0,IF(W24="Բ-1",IF(P24=0,6.94,IF(P24=1,7.17,IF(P24=2,7.41,IF(P24=3,7.66,IF(OR(P24=5,P24=4),7.92,IF(OR(P24=6,P24=7),8.18,IF(OR(P24=8,P24=9),8.46,IF(OR(P24=10,P24=11,P24=12),8.74,IF(OR(P24=13,P24=14,P24=15),9.03,IF(OR(P24=16,P24=17,P24=18),9.33,9.65)))))))))),IF(W24="Բ-2", IF(P24=0,5.71,IF(P24=1,5.89,IF(P24=2,6.09,IF(P24=3,6.29,IF(OR(P24=5,P24=4),6.5,IF(OR(P24=6,P24=7),6.72,IF(OR(P24=8,P24=9),6.94,IF(OR(P24=10,P24=11,P24=12),7.17,IF(OR(P24=13,P24=14,P24=15),7.41,IF(OR(P24=16,P24=17,P24=18),7.65,7.91)))))))))), IF(W24="Գ-1", IF(P24=0,4.7,IF(P24=1,4.86,IF(P24=2,5.01,IF(P24=3,5.18,IF(OR(P24=5,P24=4),5.35,IF(OR(P24=6,P24=7),5.52,IF(OR(P24=8,P24=9),5.71,IF(OR(P24=10,P24=11,P24=12),5.89,IF(OR(P24=13,P24=14,P24=15),6.09,IF(OR(P24=16,P24=17,P24=18),6.29,6.49)))))))))), IF(W24="Գ-2", IF(P24=0,3.88,IF(P24=1,4.01,IF(P24=2,4.14,IF(P24=3,4.27,IF(OR(P24=5,P24=4),4.41,IF(OR(P24=6,P24=7),4.55,IF(OR(P24=8,P24=9),4.7,IF(OR(P24=10,P24=11,P24=12),4.85,IF(OR(P24=13,P24=14,P24=15),5.01,IF(OR(P24=16,P24=17,P24=18),5.17,5.34)))))))))), IF(W24="Գ-3", IF(P24=0,3.21,IF(P24=1,3.31,IF(P24=2,3.42,IF(P24=3,3.53,IF(OR(P24=5,P24=4),3.64,IF(OR(P24=6,P24=7),3.76,IF(OR(P24=8,P24=9),3.88,IF(OR(P24=10,P24=11,P24=12),4.01,IF(OR(P24=13,P24=14,P24=15),4.13,IF(OR(P24=16,P24=17,P24=18),4.27,4.4)))))))))), IF(W24="Ա-1", IF(P24=0,2.66,IF(P24=1,2.75,IF(P24=2,2.83,IF(P24=3,2.92,IF(OR(P24=5,P24=4),3.02,IF(OR(P24=6,P24=7),3.11,IF(OR(P24=8,P24=9),3.21,IF(OR(P24=10,P24=11,P24=12),3.31,IF(OR(P24=13,P24=14,P24=15),3.42,IF(OR(P24=16,P24=17,P24=18),3.53,3.64)))))))))), IF(W24="Ա-2", IF(P24=0,2.28,IF(P24=1,2.35,IF(P24=2,2.43,IF(P24=3,2.5,IF(OR(P24=5,P24=4),2.58,IF(OR(P24=6,P24=7),2.66,IF(OR(P24=8,P24=9),2.75,IF(OR(P24=10,P24=11,P24=12),2.83,IF(OR(P24=13,P24=14,P24=15),2.92,IF(OR(P24=16,P24=17,P24=18),3.01,3.11)))))))))),IF(W24="Ա-3", IF(P24=0,1.96,IF(P24=1,2.02,IF(P24=2,2.08,IF(P24=3,2.15,IF(OR(P24=5,P24=4),2.21,IF(OR(P24=6,P24=7),2.28,IF(OR(P24=8,P24=9),2.35,IF(OR(P24=10,P24=11,P24=12),2.42,IF(OR(P24=13,P24=14,P24=15),2.5,IF(OR(P24=16,P24=17,P24=18),2.58,2.66)))))))))), IF(W24="Կ-1", IF(P24=0,1.68,IF(P24=1,1.73,IF(P24=2,1.79,IF(P24=3,1.84,IF(OR(P24=5,P24=4),1.9,IF(OR(P24=6,P24=7),1.96,IF(OR(P24=8,P24=9),2.02,IF(OR(P24=10,P24=11,P24=12),2.08,IF(OR(P24=13,P24=14,P24=15),2.14,IF(OR(P24=16,P24=17,P24=18),2.21,2.28)))))))))), IF(W24="Կ-2", IF(P24=0,1.45,IF(P24=1,1.49,IF(P24=2,1.54,IF(P24=3,1.59,IF(OR(P24=5,P24=4),1.63,IF(OR(P24=6,P24=7),1.68,IF(OR(P24=8,P24=9),1.73,IF(OR(P24=10,P24=11,P24=12),1.79,IF(OR(P24=13,P24=14,P24=15),1.84,IF(OR(P24=16,P24=17,P24=18),1.9,1.95)))))))))),IF(W24="Կ-3", IF(P24=0,1.25,IF(P24=1,1.29,IF(P24=2,1.33,IF(P24=3,1.37,IF(OR(P24=5,P24=4),1.41,IF(OR(P24=6,P24=7),1.45,IF(OR(P24=8,P24=9),1.49,IF(OR(P24=10,P24=11,P24=12),1.54,IF(OR(P24=13,P24=14,P24=15),1.58,IF(OR(P24=16,P24=17,P24=18),1.63,1.68)))))))))), "Error"))))))))))))</f>
        <v>5.89</v>
      </c>
      <c r="R24" s="785"/>
      <c r="S24" s="786">
        <f t="shared" ref="S24" si="35">+Q24+Q24*R24</f>
        <v>5.89</v>
      </c>
      <c r="T24" s="787">
        <v>66140</v>
      </c>
      <c r="U24" s="823"/>
      <c r="V24" s="823"/>
      <c r="W24" s="795" t="str">
        <f t="shared" ref="W24" si="36">+K24</f>
        <v>Բ-2</v>
      </c>
      <c r="X24" s="787">
        <f t="shared" ref="X24" si="37">T24*S24</f>
        <v>389564.6</v>
      </c>
      <c r="Y24" s="790">
        <f t="shared" ref="Y24" si="38">S24*T24+U24+V24</f>
        <v>389564.6</v>
      </c>
      <c r="Z24" s="796">
        <f t="shared" ref="Z24" si="39">+Y24*13</f>
        <v>5064339.8</v>
      </c>
      <c r="AA24" s="792">
        <f>+O24</f>
        <v>1</v>
      </c>
      <c r="AB24" s="793">
        <f t="shared" ref="AB24" si="40">+P24+1</f>
        <v>2</v>
      </c>
      <c r="AC24" s="794">
        <f t="shared" ref="AC24" si="41">IF(AA24&lt;1,0,IF(AI24="Բ-1",IF(AB24=0,6.94,IF(AB24=1,7.17,IF(AB24=2,7.41,IF(AB24=3,7.66,IF(OR(AB24=5,AB24=4),7.92,IF(OR(AB24=6,AB24=7),8.18,IF(OR(AB24=8,AB24=9),8.46,IF(OR(AB24=10,AB24=11,AB24=12),8.74,IF(OR(AB24=13,AB24=14,AB24=15),9.03,IF(OR(AB24=16,AB24=17,AB24=18),9.33,9.65)))))))))),IF(AI24="Բ-2", IF(AB24=0,5.71,IF(AB24=1,5.89,IF(AB24=2,6.09,IF(AB24=3,6.29,IF(OR(AB24=5,AB24=4),6.5,IF(OR(AB24=6,AB24=7),6.72,IF(OR(AB24=8,AB24=9),6.94,IF(OR(AB24=10,AB24=11,AB24=12),7.17,IF(OR(AB24=13,AB24=14,AB24=15),7.41,IF(OR(AB24=16,AB24=17,AB24=18),7.65,7.91)))))))))), IF(AI24="Գ-1", IF(AB24=0,4.7,IF(AB24=1,4.86,IF(AB24=2,5.01,IF(AB24=3,5.18,IF(OR(AB24=5,AB24=4),5.35,IF(OR(AB24=6,AB24=7),5.52,IF(OR(AB24=8,AB24=9),5.71,IF(OR(AB24=10,AB24=11,AB24=12),5.89,IF(OR(AB24=13,AB24=14,AB24=15),6.09,IF(OR(AB24=16,AB24=17,AB24=18),6.29,6.49)))))))))), IF(AI24="Գ-2", IF(AB24=0,3.88,IF(AB24=1,4.01,IF(AB24=2,4.14,IF(AB24=3,4.27,IF(OR(AB24=5,AB24=4),4.41,IF(OR(AB24=6,AB24=7),4.55,IF(OR(AB24=8,AB24=9),4.7,IF(OR(AB24=10,AB24=11,AB24=12),4.85,IF(OR(AB24=13,AB24=14,AB24=15),5.01,IF(OR(AB24=16,AB24=17,AB24=18),5.17,5.34)))))))))), IF(AI24="Գ-3", IF(AB24=0,3.21,IF(AB24=1,3.31,IF(AB24=2,3.42,IF(AB24=3,3.53,IF(OR(AB24=5,AB24=4),3.64,IF(OR(AB24=6,AB24=7),3.76,IF(OR(AB24=8,AB24=9),3.88,IF(OR(AB24=10,AB24=11,AB24=12),4.01,IF(OR(AB24=13,AB24=14,AB24=15),4.13,IF(OR(AB24=16,AB24=17,AB24=18),4.27,4.4)))))))))), IF(AI24="Ա-1", IF(AB24=0,2.66,IF(AB24=1,2.75,IF(AB24=2,2.83,IF(AB24=3,2.92,IF(OR(AB24=5,AB24=4),3.02,IF(OR(AB24=6,AB24=7),3.11,IF(OR(AB24=8,AB24=9),3.21,IF(OR(AB24=10,AB24=11,AB24=12),3.31,IF(OR(AB24=13,AB24=14,AB24=15),3.42,IF(OR(AB24=16,AB24=17,AB24=18),3.53,3.64)))))))))), IF(AI24="Ա-2", IF(AB24=0,2.28,IF(AB24=1,2.35,IF(AB24=2,2.43,IF(AB24=3,2.5,IF(OR(AB24=5,AB24=4),2.58,IF(OR(AB24=6,AB24=7),2.66,IF(OR(AB24=8,AB24=9),2.75,IF(OR(AB24=10,AB24=11,AB24=12),2.83,IF(OR(AB24=13,AB24=14,AB24=15),2.92,IF(OR(AB24=16,AB24=17,AB24=18),3.01,3.11)))))))))),IF(AI24="Ա-3", IF(AB24=0,1.96,IF(AB24=1,2.02,IF(AB24=2,2.08,IF(AB24=3,2.15,IF(OR(AB24=5,AB24=4),2.21,IF(OR(AB24=6,AB24=7),2.28,IF(OR(AB24=8,AB24=9),2.35,IF(OR(AB24=10,AB24=11,AB24=12),2.42,IF(OR(AB24=13,AB24=14,AB24=15),2.5,IF(OR(AB24=16,AB24=17,AB24=18),2.58,2.66)))))))))), IF(AI24="Կ-1", IF(AB24=0,1.68,IF(AB24=1,1.73,IF(AB24=2,1.79,IF(AB24=3,1.84,IF(OR(AB24=5,AB24=4),1.9,IF(OR(AB24=6,AB24=7),1.96,IF(OR(AB24=8,AB24=9),2.02,IF(OR(AB24=10,AB24=11,AB24=12),2.08,IF(OR(AB24=13,AB24=14,AB24=15),2.14,IF(OR(AB24=16,AB24=17,AB24=18),2.21,2.28)))))))))), IF(AI24="Կ-2", IF(AB24=0,1.45,IF(AB24=1,1.49,IF(AB24=2,1.54,IF(AB24=3,1.59,IF(OR(AB24=5,AB24=4),1.63,IF(OR(AB24=6,AB24=7),1.68,IF(OR(AB24=8,AB24=9),1.73,IF(OR(AB24=10,AB24=11,AB24=12),1.79,IF(OR(AB24=13,AB24=14,AB24=15),1.84,IF(OR(AB24=16,AB24=17,AB24=18),1.9,1.95)))))))))),IF(AI24="Կ-3", IF(AB24=0,1.25,IF(AB24=1,1.29,IF(AB24=2,1.33,IF(AB24=3,1.37,IF(OR(AB24=5,AB24=4),1.41,IF(OR(AB24=6,AB24=7),1.45,IF(OR(AB24=8,AB24=9),1.49,IF(OR(AB24=10,AB24=11,AB24=12),1.54,IF(OR(AB24=13,AB24=14,AB24=15),1.58,IF(OR(AB24=16,AB24=17,AB24=18),1.63,1.68)))))))))), "Error"))))))))))))</f>
        <v>6.09</v>
      </c>
      <c r="AD24" s="785"/>
      <c r="AE24" s="786">
        <f t="shared" ref="AE24" si="42">+AC24+AC24*AD24</f>
        <v>6.09</v>
      </c>
      <c r="AF24" s="787">
        <v>66140</v>
      </c>
      <c r="AG24" s="823"/>
      <c r="AH24" s="823"/>
      <c r="AI24" s="795" t="str">
        <f t="shared" ref="AI24" si="43">+W24</f>
        <v>Բ-2</v>
      </c>
      <c r="AJ24" s="787">
        <f t="shared" ref="AJ24" si="44">AF24*AE24</f>
        <v>402792.6</v>
      </c>
      <c r="AK24" s="790">
        <f t="shared" ref="AK24" si="45">AE24*AF24+AG24+AH24</f>
        <v>402792.6</v>
      </c>
      <c r="AL24" s="796">
        <f t="shared" ref="AL24" si="46">+AK24*13</f>
        <v>5236303.8</v>
      </c>
      <c r="AM24" s="792">
        <f>+AA24</f>
        <v>1</v>
      </c>
      <c r="AN24" s="793">
        <f t="shared" ref="AN24" si="47">+AB24+1</f>
        <v>3</v>
      </c>
      <c r="AO24" s="794">
        <f t="shared" ref="AO24" si="48">IF(AM24&lt;1,0,IF(AU24="Բ-1",IF(AN24=0,6.94,IF(AN24=1,7.17,IF(AN24=2,7.41,IF(AN24=3,7.66,IF(OR(AN24=5,AN24=4),7.92,IF(OR(AN24=6,AN24=7),8.18,IF(OR(AN24=8,AN24=9),8.46,IF(OR(AN24=10,AN24=11,AN24=12),8.74,IF(OR(AN24=13,AN24=14,AN24=15),9.03,IF(OR(AN24=16,AN24=17,AN24=18),9.33,9.65)))))))))),IF(AU24="Բ-2", IF(AN24=0,5.71,IF(AN24=1,5.89,IF(AN24=2,6.09,IF(AN24=3,6.29,IF(OR(AN24=5,AN24=4),6.5,IF(OR(AN24=6,AN24=7),6.72,IF(OR(AN24=8,AN24=9),6.94,IF(OR(AN24=10,AN24=11,AN24=12),7.17,IF(OR(AN24=13,AN24=14,AN24=15),7.41,IF(OR(AN24=16,AN24=17,AN24=18),7.65,7.91)))))))))), IF(AU24="Գ-1", IF(AN24=0,4.7,IF(AN24=1,4.86,IF(AN24=2,5.01,IF(AN24=3,5.18,IF(OR(AN24=5,AN24=4),5.35,IF(OR(AN24=6,AN24=7),5.52,IF(OR(AN24=8,AN24=9),5.71,IF(OR(AN24=10,AN24=11,AN24=12),5.89,IF(OR(AN24=13,AN24=14,AN24=15),6.09,IF(OR(AN24=16,AN24=17,AN24=18),6.29,6.49)))))))))), IF(AU24="Գ-2", IF(AN24=0,3.88,IF(AN24=1,4.01,IF(AN24=2,4.14,IF(AN24=3,4.27,IF(OR(AN24=5,AN24=4),4.41,IF(OR(AN24=6,AN24=7),4.55,IF(OR(AN24=8,AN24=9),4.7,IF(OR(AN24=10,AN24=11,AN24=12),4.85,IF(OR(AN24=13,AN24=14,AN24=15),5.01,IF(OR(AN24=16,AN24=17,AN24=18),5.17,5.34)))))))))), IF(AU24="Գ-3", IF(AN24=0,3.21,IF(AN24=1,3.31,IF(AN24=2,3.42,IF(AN24=3,3.53,IF(OR(AN24=5,AN24=4),3.64,IF(OR(AN24=6,AN24=7),3.76,IF(OR(AN24=8,AN24=9),3.88,IF(OR(AN24=10,AN24=11,AN24=12),4.01,IF(OR(AN24=13,AN24=14,AN24=15),4.13,IF(OR(AN24=16,AN24=17,AN24=18),4.27,4.4)))))))))), IF(AU24="Ա-1", IF(AN24=0,2.66,IF(AN24=1,2.75,IF(AN24=2,2.83,IF(AN24=3,2.92,IF(OR(AN24=5,AN24=4),3.02,IF(OR(AN24=6,AN24=7),3.11,IF(OR(AN24=8,AN24=9),3.21,IF(OR(AN24=10,AN24=11,AN24=12),3.31,IF(OR(AN24=13,AN24=14,AN24=15),3.42,IF(OR(AN24=16,AN24=17,AN24=18),3.53,3.64)))))))))), IF(AU24="Ա-2", IF(AN24=0,2.28,IF(AN24=1,2.35,IF(AN24=2,2.43,IF(AN24=3,2.5,IF(OR(AN24=5,AN24=4),2.58,IF(OR(AN24=6,AN24=7),2.66,IF(OR(AN24=8,AN24=9),2.75,IF(OR(AN24=10,AN24=11,AN24=12),2.83,IF(OR(AN24=13,AN24=14,AN24=15),2.92,IF(OR(AN24=16,AN24=17,AN24=18),3.01,3.11)))))))))),IF(AU24="Ա-3", IF(AN24=0,1.96,IF(AN24=1,2.02,IF(AN24=2,2.08,IF(AN24=3,2.15,IF(OR(AN24=5,AN24=4),2.21,IF(OR(AN24=6,AN24=7),2.28,IF(OR(AN24=8,AN24=9),2.35,IF(OR(AN24=10,AN24=11,AN24=12),2.42,IF(OR(AN24=13,AN24=14,AN24=15),2.5,IF(OR(AN24=16,AN24=17,AN24=18),2.58,2.66)))))))))), IF(AU24="Կ-1", IF(AN24=0,1.68,IF(AN24=1,1.73,IF(AN24=2,1.79,IF(AN24=3,1.84,IF(OR(AN24=5,AN24=4),1.9,IF(OR(AN24=6,AN24=7),1.96,IF(OR(AN24=8,AN24=9),2.02,IF(OR(AN24=10,AN24=11,AN24=12),2.08,IF(OR(AN24=13,AN24=14,AN24=15),2.14,IF(OR(AN24=16,AN24=17,AN24=18),2.21,2.28)))))))))), IF(AU24="Կ-2", IF(AN24=0,1.45,IF(AN24=1,1.49,IF(AN24=2,1.54,IF(AN24=3,1.59,IF(OR(AN24=5,AN24=4),1.63,IF(OR(AN24=6,AN24=7),1.68,IF(OR(AN24=8,AN24=9),1.73,IF(OR(AN24=10,AN24=11,AN24=12),1.79,IF(OR(AN24=13,AN24=14,AN24=15),1.84,IF(OR(AN24=16,AN24=17,AN24=18),1.9,1.95)))))))))),IF(AU24="Կ-3", IF(AN24=0,1.25,IF(AN24=1,1.29,IF(AN24=2,1.33,IF(AN24=3,1.37,IF(OR(AN24=5,AN24=4),1.41,IF(OR(AN24=6,AN24=7),1.45,IF(OR(AN24=8,AN24=9),1.49,IF(OR(AN24=10,AN24=11,AN24=12),1.54,IF(OR(AN24=13,AN24=14,AN24=15),1.58,IF(OR(AN24=16,AN24=17,AN24=18),1.63,1.68)))))))))), "Error"))))))))))))</f>
        <v>6.29</v>
      </c>
      <c r="AP24" s="785"/>
      <c r="AQ24" s="786">
        <f t="shared" ref="AQ24" si="49">+AO24+AO24*AP24</f>
        <v>6.29</v>
      </c>
      <c r="AR24" s="787">
        <v>66140</v>
      </c>
      <c r="AS24" s="823"/>
      <c r="AT24" s="823"/>
      <c r="AU24" s="795" t="str">
        <f t="shared" ref="AU24" si="50">+AI24</f>
        <v>Բ-2</v>
      </c>
      <c r="AV24" s="787">
        <f t="shared" ref="AV24" si="51">AR24*AQ24</f>
        <v>416020.6</v>
      </c>
      <c r="AW24" s="790">
        <f t="shared" ref="AW24" si="52">AQ24*AR24+AS24+AT24</f>
        <v>416020.6</v>
      </c>
      <c r="AX24" s="796">
        <f t="shared" ref="AX24" si="53">+AW24*13</f>
        <v>5408267.7999999998</v>
      </c>
    </row>
    <row r="25" spans="2:50" s="776" customFormat="1" ht="75" customHeight="1">
      <c r="B25" s="1594">
        <v>4</v>
      </c>
      <c r="C25" s="1332" t="s">
        <v>2572</v>
      </c>
      <c r="D25" s="1410" t="s">
        <v>1449</v>
      </c>
      <c r="E25" s="821">
        <v>1</v>
      </c>
      <c r="F25" s="822">
        <v>0</v>
      </c>
      <c r="G25" s="794">
        <f t="shared" si="4"/>
        <v>4.7</v>
      </c>
      <c r="H25" s="823">
        <v>66140</v>
      </c>
      <c r="I25" s="823"/>
      <c r="J25" s="823"/>
      <c r="K25" s="795" t="s">
        <v>93</v>
      </c>
      <c r="L25" s="824">
        <f t="shared" si="5"/>
        <v>310858</v>
      </c>
      <c r="M25" s="825">
        <f t="shared" si="6"/>
        <v>310858</v>
      </c>
      <c r="N25" s="887">
        <f t="shared" si="7"/>
        <v>4041154</v>
      </c>
      <c r="O25" s="820">
        <f>+E25</f>
        <v>1</v>
      </c>
      <c r="P25" s="793">
        <f t="shared" si="8"/>
        <v>1</v>
      </c>
      <c r="Q25" s="794">
        <f t="shared" si="9"/>
        <v>4.8600000000000003</v>
      </c>
      <c r="R25" s="785"/>
      <c r="S25" s="786">
        <f t="shared" si="10"/>
        <v>4.8600000000000003</v>
      </c>
      <c r="T25" s="787">
        <v>66140</v>
      </c>
      <c r="U25" s="823"/>
      <c r="V25" s="823"/>
      <c r="W25" s="795" t="str">
        <f t="shared" si="11"/>
        <v>Գ-1</v>
      </c>
      <c r="X25" s="787">
        <f t="shared" si="12"/>
        <v>321440.40000000002</v>
      </c>
      <c r="Y25" s="790">
        <f t="shared" si="13"/>
        <v>321440.40000000002</v>
      </c>
      <c r="Z25" s="796">
        <f t="shared" si="14"/>
        <v>4178725.2</v>
      </c>
      <c r="AA25" s="792">
        <f>+O25</f>
        <v>1</v>
      </c>
      <c r="AB25" s="793">
        <f t="shared" si="15"/>
        <v>2</v>
      </c>
      <c r="AC25" s="794">
        <f t="shared" si="16"/>
        <v>5.01</v>
      </c>
      <c r="AD25" s="785"/>
      <c r="AE25" s="786">
        <f t="shared" si="17"/>
        <v>5.01</v>
      </c>
      <c r="AF25" s="787">
        <v>66140</v>
      </c>
      <c r="AG25" s="823"/>
      <c r="AH25" s="823"/>
      <c r="AI25" s="795" t="str">
        <f t="shared" si="18"/>
        <v>Գ-1</v>
      </c>
      <c r="AJ25" s="787">
        <f t="shared" si="19"/>
        <v>331361.39999999997</v>
      </c>
      <c r="AK25" s="790">
        <f t="shared" si="20"/>
        <v>331361.39999999997</v>
      </c>
      <c r="AL25" s="796">
        <f t="shared" si="21"/>
        <v>4307698.1999999993</v>
      </c>
      <c r="AM25" s="792">
        <f>+AA25</f>
        <v>1</v>
      </c>
      <c r="AN25" s="793">
        <f t="shared" si="22"/>
        <v>3</v>
      </c>
      <c r="AO25" s="794">
        <f t="shared" si="23"/>
        <v>5.18</v>
      </c>
      <c r="AP25" s="785"/>
      <c r="AQ25" s="786">
        <f t="shared" si="24"/>
        <v>5.18</v>
      </c>
      <c r="AR25" s="787">
        <v>66140</v>
      </c>
      <c r="AS25" s="823"/>
      <c r="AT25" s="823"/>
      <c r="AU25" s="795" t="str">
        <f t="shared" si="25"/>
        <v>Գ-1</v>
      </c>
      <c r="AV25" s="787">
        <f t="shared" si="26"/>
        <v>342605.19999999995</v>
      </c>
      <c r="AW25" s="790">
        <f t="shared" si="27"/>
        <v>342605.19999999995</v>
      </c>
      <c r="AX25" s="796">
        <f t="shared" si="28"/>
        <v>4453867.5999999996</v>
      </c>
    </row>
    <row r="26" spans="2:50" s="776" customFormat="1" ht="108">
      <c r="B26" s="1594">
        <v>5</v>
      </c>
      <c r="C26" s="1332" t="s">
        <v>1455</v>
      </c>
      <c r="D26" s="1410" t="s">
        <v>1450</v>
      </c>
      <c r="E26" s="821">
        <v>1</v>
      </c>
      <c r="F26" s="822">
        <v>4</v>
      </c>
      <c r="G26" s="794">
        <f t="shared" si="4"/>
        <v>4.41</v>
      </c>
      <c r="H26" s="823">
        <v>66140</v>
      </c>
      <c r="I26" s="823"/>
      <c r="J26" s="823"/>
      <c r="K26" s="795" t="s">
        <v>94</v>
      </c>
      <c r="L26" s="824">
        <f t="shared" si="5"/>
        <v>291677.40000000002</v>
      </c>
      <c r="M26" s="825">
        <f t="shared" si="6"/>
        <v>291677.40000000002</v>
      </c>
      <c r="N26" s="887">
        <f t="shared" si="7"/>
        <v>3791806.2</v>
      </c>
      <c r="O26" s="820">
        <f>+E26</f>
        <v>1</v>
      </c>
      <c r="P26" s="793">
        <f t="shared" si="8"/>
        <v>5</v>
      </c>
      <c r="Q26" s="794">
        <f t="shared" si="9"/>
        <v>4.41</v>
      </c>
      <c r="R26" s="785"/>
      <c r="S26" s="786">
        <f t="shared" si="10"/>
        <v>4.41</v>
      </c>
      <c r="T26" s="787">
        <v>66140</v>
      </c>
      <c r="U26" s="823"/>
      <c r="V26" s="823"/>
      <c r="W26" s="795" t="str">
        <f t="shared" si="11"/>
        <v>Գ-2</v>
      </c>
      <c r="X26" s="787">
        <f t="shared" si="12"/>
        <v>291677.40000000002</v>
      </c>
      <c r="Y26" s="790">
        <f t="shared" si="13"/>
        <v>291677.40000000002</v>
      </c>
      <c r="Z26" s="796">
        <f t="shared" si="14"/>
        <v>3791806.2</v>
      </c>
      <c r="AA26" s="792">
        <f>+O26</f>
        <v>1</v>
      </c>
      <c r="AB26" s="793">
        <f t="shared" si="15"/>
        <v>6</v>
      </c>
      <c r="AC26" s="794">
        <f t="shared" si="16"/>
        <v>4.55</v>
      </c>
      <c r="AD26" s="785"/>
      <c r="AE26" s="786">
        <f t="shared" si="17"/>
        <v>4.55</v>
      </c>
      <c r="AF26" s="787">
        <v>66140</v>
      </c>
      <c r="AG26" s="823"/>
      <c r="AH26" s="823"/>
      <c r="AI26" s="795" t="str">
        <f t="shared" si="18"/>
        <v>Գ-2</v>
      </c>
      <c r="AJ26" s="787">
        <f t="shared" si="19"/>
        <v>300937</v>
      </c>
      <c r="AK26" s="790">
        <f t="shared" si="20"/>
        <v>300937</v>
      </c>
      <c r="AL26" s="796">
        <f t="shared" si="21"/>
        <v>3912181</v>
      </c>
      <c r="AM26" s="792">
        <f>+AA26</f>
        <v>1</v>
      </c>
      <c r="AN26" s="793">
        <f t="shared" si="22"/>
        <v>7</v>
      </c>
      <c r="AO26" s="794">
        <f t="shared" si="23"/>
        <v>4.55</v>
      </c>
      <c r="AP26" s="785"/>
      <c r="AQ26" s="786">
        <f t="shared" si="24"/>
        <v>4.55</v>
      </c>
      <c r="AR26" s="787">
        <v>66140</v>
      </c>
      <c r="AS26" s="823"/>
      <c r="AT26" s="823"/>
      <c r="AU26" s="795" t="str">
        <f t="shared" si="25"/>
        <v>Գ-2</v>
      </c>
      <c r="AV26" s="787">
        <f t="shared" si="26"/>
        <v>300937</v>
      </c>
      <c r="AW26" s="790">
        <f t="shared" si="27"/>
        <v>300937</v>
      </c>
      <c r="AX26" s="796">
        <f t="shared" si="28"/>
        <v>3912181</v>
      </c>
    </row>
    <row r="27" spans="2:50" s="776" customFormat="1" ht="108">
      <c r="B27" s="1594">
        <v>6</v>
      </c>
      <c r="C27" s="1332" t="s">
        <v>1445</v>
      </c>
      <c r="D27" s="1410" t="s">
        <v>1451</v>
      </c>
      <c r="E27" s="821">
        <v>1</v>
      </c>
      <c r="F27" s="822">
        <v>1</v>
      </c>
      <c r="G27" s="794">
        <f t="shared" si="4"/>
        <v>4.01</v>
      </c>
      <c r="H27" s="823">
        <v>66140</v>
      </c>
      <c r="I27" s="823"/>
      <c r="J27" s="823"/>
      <c r="K27" s="795" t="s">
        <v>94</v>
      </c>
      <c r="L27" s="824">
        <f t="shared" si="5"/>
        <v>265221.39999999997</v>
      </c>
      <c r="M27" s="825">
        <f t="shared" si="6"/>
        <v>265221.39999999997</v>
      </c>
      <c r="N27" s="887">
        <f t="shared" si="7"/>
        <v>3447878.1999999997</v>
      </c>
      <c r="O27" s="820">
        <v>1</v>
      </c>
      <c r="P27" s="793">
        <f t="shared" si="8"/>
        <v>2</v>
      </c>
      <c r="Q27" s="794">
        <f t="shared" si="9"/>
        <v>4.1399999999999997</v>
      </c>
      <c r="R27" s="785"/>
      <c r="S27" s="786">
        <f t="shared" si="10"/>
        <v>4.1399999999999997</v>
      </c>
      <c r="T27" s="787">
        <v>66140</v>
      </c>
      <c r="U27" s="823"/>
      <c r="V27" s="823"/>
      <c r="W27" s="795" t="str">
        <f t="shared" si="11"/>
        <v>Գ-2</v>
      </c>
      <c r="X27" s="787">
        <f t="shared" si="12"/>
        <v>273819.59999999998</v>
      </c>
      <c r="Y27" s="790">
        <f t="shared" si="13"/>
        <v>273819.59999999998</v>
      </c>
      <c r="Z27" s="796">
        <f t="shared" si="14"/>
        <v>3559654.8</v>
      </c>
      <c r="AA27" s="792">
        <v>1</v>
      </c>
      <c r="AB27" s="793">
        <f t="shared" si="15"/>
        <v>3</v>
      </c>
      <c r="AC27" s="794">
        <f t="shared" si="16"/>
        <v>4.2699999999999996</v>
      </c>
      <c r="AD27" s="785"/>
      <c r="AE27" s="786">
        <f t="shared" si="17"/>
        <v>4.2699999999999996</v>
      </c>
      <c r="AF27" s="787">
        <v>66140</v>
      </c>
      <c r="AG27" s="823"/>
      <c r="AH27" s="823"/>
      <c r="AI27" s="795" t="str">
        <f t="shared" si="18"/>
        <v>Գ-2</v>
      </c>
      <c r="AJ27" s="787">
        <f t="shared" si="19"/>
        <v>282417.8</v>
      </c>
      <c r="AK27" s="790">
        <f t="shared" si="20"/>
        <v>282417.8</v>
      </c>
      <c r="AL27" s="796">
        <f t="shared" si="21"/>
        <v>3671431.4</v>
      </c>
      <c r="AM27" s="792">
        <v>1</v>
      </c>
      <c r="AN27" s="793">
        <f t="shared" si="22"/>
        <v>4</v>
      </c>
      <c r="AO27" s="794">
        <f t="shared" si="23"/>
        <v>4.41</v>
      </c>
      <c r="AP27" s="785"/>
      <c r="AQ27" s="786">
        <f t="shared" si="24"/>
        <v>4.41</v>
      </c>
      <c r="AR27" s="787">
        <v>66140</v>
      </c>
      <c r="AS27" s="823"/>
      <c r="AT27" s="823"/>
      <c r="AU27" s="795" t="str">
        <f t="shared" si="25"/>
        <v>Գ-2</v>
      </c>
      <c r="AV27" s="787">
        <f t="shared" si="26"/>
        <v>291677.40000000002</v>
      </c>
      <c r="AW27" s="790">
        <f t="shared" si="27"/>
        <v>291677.40000000002</v>
      </c>
      <c r="AX27" s="796">
        <f t="shared" si="28"/>
        <v>3791806.2</v>
      </c>
    </row>
    <row r="28" spans="2:50" s="776" customFormat="1" ht="108">
      <c r="B28" s="1594">
        <v>7</v>
      </c>
      <c r="C28" s="1332" t="s">
        <v>2573</v>
      </c>
      <c r="D28" s="1410" t="s">
        <v>1451</v>
      </c>
      <c r="E28" s="821">
        <v>1</v>
      </c>
      <c r="F28" s="822">
        <v>10</v>
      </c>
      <c r="G28" s="794">
        <f t="shared" si="4"/>
        <v>4.8499999999999996</v>
      </c>
      <c r="H28" s="823">
        <v>66140</v>
      </c>
      <c r="I28" s="826">
        <f>G28*H28*0.05</f>
        <v>16038.95</v>
      </c>
      <c r="J28" s="823"/>
      <c r="K28" s="795" t="s">
        <v>94</v>
      </c>
      <c r="L28" s="824">
        <f t="shared" si="5"/>
        <v>320779</v>
      </c>
      <c r="M28" s="825">
        <f t="shared" si="6"/>
        <v>336817.95</v>
      </c>
      <c r="N28" s="887">
        <f t="shared" si="7"/>
        <v>4378633.3500000006</v>
      </c>
      <c r="O28" s="820">
        <v>1</v>
      </c>
      <c r="P28" s="793">
        <f t="shared" si="8"/>
        <v>11</v>
      </c>
      <c r="Q28" s="794">
        <f t="shared" si="9"/>
        <v>4.8499999999999996</v>
      </c>
      <c r="R28" s="785"/>
      <c r="S28" s="786">
        <f t="shared" si="10"/>
        <v>4.8499999999999996</v>
      </c>
      <c r="T28" s="787">
        <v>66140</v>
      </c>
      <c r="U28" s="826">
        <f>S28*T28*0.05</f>
        <v>16038.95</v>
      </c>
      <c r="V28" s="823"/>
      <c r="W28" s="795" t="str">
        <f t="shared" si="11"/>
        <v>Գ-2</v>
      </c>
      <c r="X28" s="787">
        <f t="shared" si="12"/>
        <v>320779</v>
      </c>
      <c r="Y28" s="790">
        <f t="shared" si="13"/>
        <v>336817.95</v>
      </c>
      <c r="Z28" s="796">
        <f t="shared" si="14"/>
        <v>4378633.3500000006</v>
      </c>
      <c r="AA28" s="792">
        <v>1</v>
      </c>
      <c r="AB28" s="793">
        <f t="shared" si="15"/>
        <v>12</v>
      </c>
      <c r="AC28" s="794">
        <f t="shared" si="16"/>
        <v>4.8499999999999996</v>
      </c>
      <c r="AD28" s="785"/>
      <c r="AE28" s="786">
        <f t="shared" si="17"/>
        <v>4.8499999999999996</v>
      </c>
      <c r="AF28" s="787">
        <v>66141</v>
      </c>
      <c r="AG28" s="826">
        <f>AE28*AF28*0.05</f>
        <v>16039.192499999999</v>
      </c>
      <c r="AH28" s="823"/>
      <c r="AI28" s="795" t="str">
        <f t="shared" si="18"/>
        <v>Գ-2</v>
      </c>
      <c r="AJ28" s="787">
        <f t="shared" si="19"/>
        <v>320783.84999999998</v>
      </c>
      <c r="AK28" s="790">
        <f t="shared" si="20"/>
        <v>336823.04249999998</v>
      </c>
      <c r="AL28" s="796">
        <f t="shared" si="21"/>
        <v>4378699.5525000002</v>
      </c>
      <c r="AM28" s="792">
        <v>1</v>
      </c>
      <c r="AN28" s="793">
        <f t="shared" si="22"/>
        <v>13</v>
      </c>
      <c r="AO28" s="794">
        <f t="shared" si="23"/>
        <v>5.01</v>
      </c>
      <c r="AP28" s="785"/>
      <c r="AQ28" s="786">
        <f t="shared" si="24"/>
        <v>5.01</v>
      </c>
      <c r="AR28" s="787">
        <v>66141</v>
      </c>
      <c r="AS28" s="826">
        <f>AQ28*AR28*0.05</f>
        <v>16568.320499999998</v>
      </c>
      <c r="AT28" s="823"/>
      <c r="AU28" s="795" t="str">
        <f t="shared" si="25"/>
        <v>Գ-2</v>
      </c>
      <c r="AV28" s="787">
        <f t="shared" si="26"/>
        <v>331366.40999999997</v>
      </c>
      <c r="AW28" s="790">
        <f t="shared" si="27"/>
        <v>347934.73049999995</v>
      </c>
      <c r="AX28" s="796">
        <f t="shared" si="28"/>
        <v>4523151.4964999994</v>
      </c>
    </row>
    <row r="29" spans="2:50" s="776" customFormat="1" ht="108">
      <c r="B29" s="1594">
        <v>8</v>
      </c>
      <c r="C29" s="1332" t="s">
        <v>2574</v>
      </c>
      <c r="D29" s="1410" t="s">
        <v>1451</v>
      </c>
      <c r="E29" s="821">
        <v>1</v>
      </c>
      <c r="F29" s="822">
        <v>0</v>
      </c>
      <c r="G29" s="794">
        <f t="shared" si="4"/>
        <v>3.88</v>
      </c>
      <c r="H29" s="823">
        <v>66140</v>
      </c>
      <c r="I29" s="823"/>
      <c r="J29" s="823"/>
      <c r="K29" s="795" t="s">
        <v>94</v>
      </c>
      <c r="L29" s="824">
        <f t="shared" si="5"/>
        <v>256623.19999999998</v>
      </c>
      <c r="M29" s="825">
        <f t="shared" si="6"/>
        <v>256623.19999999998</v>
      </c>
      <c r="N29" s="887">
        <f t="shared" si="7"/>
        <v>3336101.5999999996</v>
      </c>
      <c r="O29" s="820">
        <f t="shared" ref="O29:O63" si="54">+E29</f>
        <v>1</v>
      </c>
      <c r="P29" s="793">
        <f t="shared" si="8"/>
        <v>1</v>
      </c>
      <c r="Q29" s="794">
        <f t="shared" si="9"/>
        <v>4.01</v>
      </c>
      <c r="R29" s="785"/>
      <c r="S29" s="786">
        <f t="shared" si="10"/>
        <v>4.01</v>
      </c>
      <c r="T29" s="787">
        <v>66140</v>
      </c>
      <c r="U29" s="823"/>
      <c r="V29" s="823"/>
      <c r="W29" s="795" t="str">
        <f t="shared" si="11"/>
        <v>Գ-2</v>
      </c>
      <c r="X29" s="787">
        <f t="shared" si="12"/>
        <v>265221.39999999997</v>
      </c>
      <c r="Y29" s="790">
        <f t="shared" si="13"/>
        <v>265221.39999999997</v>
      </c>
      <c r="Z29" s="796">
        <f t="shared" si="14"/>
        <v>3447878.1999999997</v>
      </c>
      <c r="AA29" s="792">
        <f t="shared" ref="AA29:AA63" si="55">+O29</f>
        <v>1</v>
      </c>
      <c r="AB29" s="793">
        <f t="shared" si="15"/>
        <v>2</v>
      </c>
      <c r="AC29" s="794">
        <f t="shared" si="16"/>
        <v>4.1399999999999997</v>
      </c>
      <c r="AD29" s="785"/>
      <c r="AE29" s="786">
        <f t="shared" si="17"/>
        <v>4.1399999999999997</v>
      </c>
      <c r="AF29" s="787">
        <v>66140</v>
      </c>
      <c r="AG29" s="823"/>
      <c r="AH29" s="823"/>
      <c r="AI29" s="795" t="str">
        <f t="shared" si="18"/>
        <v>Գ-2</v>
      </c>
      <c r="AJ29" s="787">
        <f t="shared" si="19"/>
        <v>273819.59999999998</v>
      </c>
      <c r="AK29" s="790">
        <f t="shared" si="20"/>
        <v>273819.59999999998</v>
      </c>
      <c r="AL29" s="796">
        <f t="shared" si="21"/>
        <v>3559654.8</v>
      </c>
      <c r="AM29" s="792">
        <f t="shared" ref="AM29:AM63" si="56">+AA29</f>
        <v>1</v>
      </c>
      <c r="AN29" s="793">
        <f t="shared" si="22"/>
        <v>3</v>
      </c>
      <c r="AO29" s="794">
        <f t="shared" si="23"/>
        <v>4.2699999999999996</v>
      </c>
      <c r="AP29" s="785"/>
      <c r="AQ29" s="786">
        <f t="shared" si="24"/>
        <v>4.2699999999999996</v>
      </c>
      <c r="AR29" s="787">
        <v>66140</v>
      </c>
      <c r="AS29" s="823"/>
      <c r="AT29" s="823"/>
      <c r="AU29" s="795" t="str">
        <f t="shared" si="25"/>
        <v>Գ-2</v>
      </c>
      <c r="AV29" s="787">
        <f t="shared" si="26"/>
        <v>282417.8</v>
      </c>
      <c r="AW29" s="790">
        <f t="shared" si="27"/>
        <v>282417.8</v>
      </c>
      <c r="AX29" s="796">
        <f t="shared" si="28"/>
        <v>3671431.4</v>
      </c>
    </row>
    <row r="30" spans="2:50" s="776" customFormat="1" ht="108">
      <c r="B30" s="1594">
        <v>9</v>
      </c>
      <c r="C30" s="1592" t="s">
        <v>89</v>
      </c>
      <c r="D30" s="1410" t="s">
        <v>1451</v>
      </c>
      <c r="E30" s="821">
        <v>1</v>
      </c>
      <c r="F30" s="822">
        <v>6</v>
      </c>
      <c r="G30" s="794">
        <f t="shared" ref="G30" si="57">IF(E30&lt;1,0,IF(K30="Բ-1",IF(F30=0,6.94,IF(F30=1,7.17,IF(F30=2,7.41,IF(F30=3,7.66,IF(OR(F30=5,F30=4),7.92,IF(OR(F30=6,F30=7),8.18,IF(OR(F30=8,F30=9),8.46,IF(OR(F30=10,F30=11,F30=12),8.74,IF(OR(F30=13,F30=14,F30=15),9.03,IF(OR(F30=16,F30=17,F30=18),9.33,9.65)))))))))),IF(K30="Բ-2", IF(F30=0,5.71,IF(F30=1,5.89,IF(F30=2,6.09,IF(F30=3,6.29,IF(OR(F30=5,F30=4),6.5,IF(OR(F30=6,F30=7),6.72,IF(OR(F30=8,F30=9),6.94,IF(OR(F30=10,F30=11,F30=12),7.17,IF(OR(F30=13,F30=14,F30=15),7.41,IF(OR(F30=16,F30=17,F30=18),7.65,7.91)))))))))), IF(K30="Գ-1", IF(F30=0,4.7,IF(F30=1,4.86,IF(F30=2,5.01,IF(F30=3,5.18,IF(OR(F30=5,F30=4),5.35,IF(OR(F30=6,F30=7),5.52,IF(OR(F30=8,F30=9),5.71,IF(OR(F30=10,F30=11,F30=12),5.89,IF(OR(F30=13,F30=14,F30=15),6.09,IF(OR(F30=16,F30=17,F30=18),6.29,6.49)))))))))), IF(K30="Գ-2", IF(F30=0,3.88,IF(F30=1,4.01,IF(F30=2,4.14,IF(F30=3,4.27,IF(OR(F30=5,F30=4),4.41,IF(OR(F30=6,F30=7),4.55,IF(OR(F30=8,F30=9),4.7,IF(OR(F30=10,F30=11,F30=12),4.85,IF(OR(F30=13,F30=14,F30=15),5.01,IF(OR(F30=16,F30=17,F30=18),5.17,5.34)))))))))), IF(K30="Գ-3", IF(F30=0,3.21,IF(F30=1,3.31,IF(F30=2,3.42,IF(F30=3,3.53,IF(OR(F30=5,F30=4),3.64,IF(OR(F30=6,F30=7),3.76,IF(OR(F30=8,F30=9),3.88,IF(OR(F30=10,F30=11,F30=12),4.01,IF(OR(F30=13,F30=14,F30=15),4.13,IF(OR(F30=16,F30=17,F30=18),4.27,4.4)))))))))), IF(K30="Ա-1", IF(F30=0,2.66,IF(F30=1,2.75,IF(F30=2,2.83,IF(F30=3,2.92,IF(OR(F30=5,F30=4),3.02,IF(OR(F30=6,F30=7),3.11,IF(OR(F30=8,F30=9),3.21,IF(OR(F30=10,F30=11,F30=12),3.31,IF(OR(F30=13,F30=14,F30=15),3.42,IF(OR(F30=16,F30=17,F30=18),3.53,3.64)))))))))), IF(K30="Ա-2", IF(F30=0,2.28,IF(F30=1,2.35,IF(F30=2,2.43,IF(F30=3,2.5,IF(OR(F30=5,F30=4),2.58,IF(OR(F30=6,F30=7),2.66,IF(OR(F30=8,F30=9),2.75,IF(OR(F30=10,F30=11,F30=12),2.83,IF(OR(F30=13,F30=14,F30=15),2.92,IF(OR(F30=16,F30=17,F30=18),3.01,3.11)))))))))),IF(K30="Ա-3", IF(F30=0,1.96,IF(F30=1,2.02,IF(F30=2,2.08,IF(F30=3,2.15,IF(OR(F30=5,F30=4),2.21,IF(OR(F30=6,F30=7),2.28,IF(OR(F30=8,F30=9),2.35,IF(OR(F30=10,F30=11,F30=12),2.42,IF(OR(F30=13,F30=14,F30=15),2.5,IF(OR(F30=16,F30=17,F30=18),2.58,2.66)))))))))), IF(K30="Կ-1", IF(F30=0,1.68,IF(F30=1,1.73,IF(F30=2,1.79,IF(F30=3,1.84,IF(OR(F30=5,F30=4),1.9,IF(OR(F30=6,F30=7),1.96,IF(OR(F30=8,F30=9),2.02,IF(OR(F30=10,F30=11,F30=12),2.08,IF(OR(F30=13,F30=14,F30=15),2.14,IF(OR(F30=16,F30=17,F30=18),2.21,2.28)))))))))), IF(K30="Կ-2", IF(F30=0,1.45,IF(F30=1,1.49,IF(F30=2,1.54,IF(F30=3,1.59,IF(OR(F30=5,F30=4),1.63,IF(OR(F30=6,F30=7),1.68,IF(OR(F30=8,F30=9),1.73,IF(OR(F30=10,F30=11,F30=12),1.79,IF(OR(F30=13,F30=14,F30=15),1.84,IF(OR(F30=16,F30=17,F30=18),1.9,1.95)))))))))),IF(K30="Կ-3", IF(F30=0,1.25,IF(F30=1,1.29,IF(F30=2,1.33,IF(F30=3,1.37,IF(OR(F30=5,F30=4),1.41,IF(OR(F30=6,F30=7),1.45,IF(OR(F30=8,F30=9),1.49,IF(OR(F30=10,F30=11,F30=12),1.54,IF(OR(F30=13,F30=14,F30=15),1.58,IF(OR(F30=16,F30=17,F30=18),1.63,1.68)))))))))), "Error"))))))))))))</f>
        <v>4.55</v>
      </c>
      <c r="H30" s="823">
        <v>66140</v>
      </c>
      <c r="I30" s="823"/>
      <c r="J30" s="823"/>
      <c r="K30" s="795" t="s">
        <v>94</v>
      </c>
      <c r="L30" s="824">
        <f t="shared" ref="L30" si="58">H30*G30</f>
        <v>300937</v>
      </c>
      <c r="M30" s="825">
        <f t="shared" ref="M30" si="59">G30*H30+I30+J30</f>
        <v>300937</v>
      </c>
      <c r="N30" s="887">
        <f t="shared" ref="N30" si="60">+M30*13</f>
        <v>3912181</v>
      </c>
      <c r="O30" s="820">
        <f t="shared" ref="O30" si="61">+E30</f>
        <v>1</v>
      </c>
      <c r="P30" s="793">
        <f t="shared" ref="P30" si="62">+F30+1</f>
        <v>7</v>
      </c>
      <c r="Q30" s="794">
        <f t="shared" ref="Q30" si="63">IF(O30&lt;1,0,IF(W30="Բ-1",IF(P30=0,6.94,IF(P30=1,7.17,IF(P30=2,7.41,IF(P30=3,7.66,IF(OR(P30=5,P30=4),7.92,IF(OR(P30=6,P30=7),8.18,IF(OR(P30=8,P30=9),8.46,IF(OR(P30=10,P30=11,P30=12),8.74,IF(OR(P30=13,P30=14,P30=15),9.03,IF(OR(P30=16,P30=17,P30=18),9.33,9.65)))))))))),IF(W30="Բ-2", IF(P30=0,5.71,IF(P30=1,5.89,IF(P30=2,6.09,IF(P30=3,6.29,IF(OR(P30=5,P30=4),6.5,IF(OR(P30=6,P30=7),6.72,IF(OR(P30=8,P30=9),6.94,IF(OR(P30=10,P30=11,P30=12),7.17,IF(OR(P30=13,P30=14,P30=15),7.41,IF(OR(P30=16,P30=17,P30=18),7.65,7.91)))))))))), IF(W30="Գ-1", IF(P30=0,4.7,IF(P30=1,4.86,IF(P30=2,5.01,IF(P30=3,5.18,IF(OR(P30=5,P30=4),5.35,IF(OR(P30=6,P30=7),5.52,IF(OR(P30=8,P30=9),5.71,IF(OR(P30=10,P30=11,P30=12),5.89,IF(OR(P30=13,P30=14,P30=15),6.09,IF(OR(P30=16,P30=17,P30=18),6.29,6.49)))))))))), IF(W30="Գ-2", IF(P30=0,3.88,IF(P30=1,4.01,IF(P30=2,4.14,IF(P30=3,4.27,IF(OR(P30=5,P30=4),4.41,IF(OR(P30=6,P30=7),4.55,IF(OR(P30=8,P30=9),4.7,IF(OR(P30=10,P30=11,P30=12),4.85,IF(OR(P30=13,P30=14,P30=15),5.01,IF(OR(P30=16,P30=17,P30=18),5.17,5.34)))))))))), IF(W30="Գ-3", IF(P30=0,3.21,IF(P30=1,3.31,IF(P30=2,3.42,IF(P30=3,3.53,IF(OR(P30=5,P30=4),3.64,IF(OR(P30=6,P30=7),3.76,IF(OR(P30=8,P30=9),3.88,IF(OR(P30=10,P30=11,P30=12),4.01,IF(OR(P30=13,P30=14,P30=15),4.13,IF(OR(P30=16,P30=17,P30=18),4.27,4.4)))))))))), IF(W30="Ա-1", IF(P30=0,2.66,IF(P30=1,2.75,IF(P30=2,2.83,IF(P30=3,2.92,IF(OR(P30=5,P30=4),3.02,IF(OR(P30=6,P30=7),3.11,IF(OR(P30=8,P30=9),3.21,IF(OR(P30=10,P30=11,P30=12),3.31,IF(OR(P30=13,P30=14,P30=15),3.42,IF(OR(P30=16,P30=17,P30=18),3.53,3.64)))))))))), IF(W30="Ա-2", IF(P30=0,2.28,IF(P30=1,2.35,IF(P30=2,2.43,IF(P30=3,2.5,IF(OR(P30=5,P30=4),2.58,IF(OR(P30=6,P30=7),2.66,IF(OR(P30=8,P30=9),2.75,IF(OR(P30=10,P30=11,P30=12),2.83,IF(OR(P30=13,P30=14,P30=15),2.92,IF(OR(P30=16,P30=17,P30=18),3.01,3.11)))))))))),IF(W30="Ա-3", IF(P30=0,1.96,IF(P30=1,2.02,IF(P30=2,2.08,IF(P30=3,2.15,IF(OR(P30=5,P30=4),2.21,IF(OR(P30=6,P30=7),2.28,IF(OR(P30=8,P30=9),2.35,IF(OR(P30=10,P30=11,P30=12),2.42,IF(OR(P30=13,P30=14,P30=15),2.5,IF(OR(P30=16,P30=17,P30=18),2.58,2.66)))))))))), IF(W30="Կ-1", IF(P30=0,1.68,IF(P30=1,1.73,IF(P30=2,1.79,IF(P30=3,1.84,IF(OR(P30=5,P30=4),1.9,IF(OR(P30=6,P30=7),1.96,IF(OR(P30=8,P30=9),2.02,IF(OR(P30=10,P30=11,P30=12),2.08,IF(OR(P30=13,P30=14,P30=15),2.14,IF(OR(P30=16,P30=17,P30=18),2.21,2.28)))))))))), IF(W30="Կ-2", IF(P30=0,1.45,IF(P30=1,1.49,IF(P30=2,1.54,IF(P30=3,1.59,IF(OR(P30=5,P30=4),1.63,IF(OR(P30=6,P30=7),1.68,IF(OR(P30=8,P30=9),1.73,IF(OR(P30=10,P30=11,P30=12),1.79,IF(OR(P30=13,P30=14,P30=15),1.84,IF(OR(P30=16,P30=17,P30=18),1.9,1.95)))))))))),IF(W30="Կ-3", IF(P30=0,1.25,IF(P30=1,1.29,IF(P30=2,1.33,IF(P30=3,1.37,IF(OR(P30=5,P30=4),1.41,IF(OR(P30=6,P30=7),1.45,IF(OR(P30=8,P30=9),1.49,IF(OR(P30=10,P30=11,P30=12),1.54,IF(OR(P30=13,P30=14,P30=15),1.58,IF(OR(P30=16,P30=17,P30=18),1.63,1.68)))))))))), "Error"))))))))))))</f>
        <v>4.55</v>
      </c>
      <c r="R30" s="785"/>
      <c r="S30" s="786">
        <f t="shared" ref="S30" si="64">+Q30+Q30*R30</f>
        <v>4.55</v>
      </c>
      <c r="T30" s="787">
        <v>66140</v>
      </c>
      <c r="U30" s="823"/>
      <c r="V30" s="823"/>
      <c r="W30" s="795" t="str">
        <f t="shared" ref="W30" si="65">+K30</f>
        <v>Գ-2</v>
      </c>
      <c r="X30" s="787">
        <f t="shared" ref="X30" si="66">T30*S30</f>
        <v>300937</v>
      </c>
      <c r="Y30" s="790">
        <f t="shared" ref="Y30" si="67">S30*T30+U30+V30</f>
        <v>300937</v>
      </c>
      <c r="Z30" s="796">
        <f t="shared" ref="Z30" si="68">+Y30*13</f>
        <v>3912181</v>
      </c>
      <c r="AA30" s="792">
        <f t="shared" ref="AA30" si="69">+O30</f>
        <v>1</v>
      </c>
      <c r="AB30" s="793">
        <f t="shared" ref="AB30" si="70">+P30+1</f>
        <v>8</v>
      </c>
      <c r="AC30" s="794">
        <f t="shared" ref="AC30" si="71">IF(AA30&lt;1,0,IF(AI30="Բ-1",IF(AB30=0,6.94,IF(AB30=1,7.17,IF(AB30=2,7.41,IF(AB30=3,7.66,IF(OR(AB30=5,AB30=4),7.92,IF(OR(AB30=6,AB30=7),8.18,IF(OR(AB30=8,AB30=9),8.46,IF(OR(AB30=10,AB30=11,AB30=12),8.74,IF(OR(AB30=13,AB30=14,AB30=15),9.03,IF(OR(AB30=16,AB30=17,AB30=18),9.33,9.65)))))))))),IF(AI30="Բ-2", IF(AB30=0,5.71,IF(AB30=1,5.89,IF(AB30=2,6.09,IF(AB30=3,6.29,IF(OR(AB30=5,AB30=4),6.5,IF(OR(AB30=6,AB30=7),6.72,IF(OR(AB30=8,AB30=9),6.94,IF(OR(AB30=10,AB30=11,AB30=12),7.17,IF(OR(AB30=13,AB30=14,AB30=15),7.41,IF(OR(AB30=16,AB30=17,AB30=18),7.65,7.91)))))))))), IF(AI30="Գ-1", IF(AB30=0,4.7,IF(AB30=1,4.86,IF(AB30=2,5.01,IF(AB30=3,5.18,IF(OR(AB30=5,AB30=4),5.35,IF(OR(AB30=6,AB30=7),5.52,IF(OR(AB30=8,AB30=9),5.71,IF(OR(AB30=10,AB30=11,AB30=12),5.89,IF(OR(AB30=13,AB30=14,AB30=15),6.09,IF(OR(AB30=16,AB30=17,AB30=18),6.29,6.49)))))))))), IF(AI30="Գ-2", IF(AB30=0,3.88,IF(AB30=1,4.01,IF(AB30=2,4.14,IF(AB30=3,4.27,IF(OR(AB30=5,AB30=4),4.41,IF(OR(AB30=6,AB30=7),4.55,IF(OR(AB30=8,AB30=9),4.7,IF(OR(AB30=10,AB30=11,AB30=12),4.85,IF(OR(AB30=13,AB30=14,AB30=15),5.01,IF(OR(AB30=16,AB30=17,AB30=18),5.17,5.34)))))))))), IF(AI30="Գ-3", IF(AB30=0,3.21,IF(AB30=1,3.31,IF(AB30=2,3.42,IF(AB30=3,3.53,IF(OR(AB30=5,AB30=4),3.64,IF(OR(AB30=6,AB30=7),3.76,IF(OR(AB30=8,AB30=9),3.88,IF(OR(AB30=10,AB30=11,AB30=12),4.01,IF(OR(AB30=13,AB30=14,AB30=15),4.13,IF(OR(AB30=16,AB30=17,AB30=18),4.27,4.4)))))))))), IF(AI30="Ա-1", IF(AB30=0,2.66,IF(AB30=1,2.75,IF(AB30=2,2.83,IF(AB30=3,2.92,IF(OR(AB30=5,AB30=4),3.02,IF(OR(AB30=6,AB30=7),3.11,IF(OR(AB30=8,AB30=9),3.21,IF(OR(AB30=10,AB30=11,AB30=12),3.31,IF(OR(AB30=13,AB30=14,AB30=15),3.42,IF(OR(AB30=16,AB30=17,AB30=18),3.53,3.64)))))))))), IF(AI30="Ա-2", IF(AB30=0,2.28,IF(AB30=1,2.35,IF(AB30=2,2.43,IF(AB30=3,2.5,IF(OR(AB30=5,AB30=4),2.58,IF(OR(AB30=6,AB30=7),2.66,IF(OR(AB30=8,AB30=9),2.75,IF(OR(AB30=10,AB30=11,AB30=12),2.83,IF(OR(AB30=13,AB30=14,AB30=15),2.92,IF(OR(AB30=16,AB30=17,AB30=18),3.01,3.11)))))))))),IF(AI30="Ա-3", IF(AB30=0,1.96,IF(AB30=1,2.02,IF(AB30=2,2.08,IF(AB30=3,2.15,IF(OR(AB30=5,AB30=4),2.21,IF(OR(AB30=6,AB30=7),2.28,IF(OR(AB30=8,AB30=9),2.35,IF(OR(AB30=10,AB30=11,AB30=12),2.42,IF(OR(AB30=13,AB30=14,AB30=15),2.5,IF(OR(AB30=16,AB30=17,AB30=18),2.58,2.66)))))))))), IF(AI30="Կ-1", IF(AB30=0,1.68,IF(AB30=1,1.73,IF(AB30=2,1.79,IF(AB30=3,1.84,IF(OR(AB30=5,AB30=4),1.9,IF(OR(AB30=6,AB30=7),1.96,IF(OR(AB30=8,AB30=9),2.02,IF(OR(AB30=10,AB30=11,AB30=12),2.08,IF(OR(AB30=13,AB30=14,AB30=15),2.14,IF(OR(AB30=16,AB30=17,AB30=18),2.21,2.28)))))))))), IF(AI30="Կ-2", IF(AB30=0,1.45,IF(AB30=1,1.49,IF(AB30=2,1.54,IF(AB30=3,1.59,IF(OR(AB30=5,AB30=4),1.63,IF(OR(AB30=6,AB30=7),1.68,IF(OR(AB30=8,AB30=9),1.73,IF(OR(AB30=10,AB30=11,AB30=12),1.79,IF(OR(AB30=13,AB30=14,AB30=15),1.84,IF(OR(AB30=16,AB30=17,AB30=18),1.9,1.95)))))))))),IF(AI30="Կ-3", IF(AB30=0,1.25,IF(AB30=1,1.29,IF(AB30=2,1.33,IF(AB30=3,1.37,IF(OR(AB30=5,AB30=4),1.41,IF(OR(AB30=6,AB30=7),1.45,IF(OR(AB30=8,AB30=9),1.49,IF(OR(AB30=10,AB30=11,AB30=12),1.54,IF(OR(AB30=13,AB30=14,AB30=15),1.58,IF(OR(AB30=16,AB30=17,AB30=18),1.63,1.68)))))))))), "Error"))))))))))))</f>
        <v>4.7</v>
      </c>
      <c r="AD30" s="785"/>
      <c r="AE30" s="786">
        <f t="shared" ref="AE30" si="72">+AC30+AC30*AD30</f>
        <v>4.7</v>
      </c>
      <c r="AF30" s="787">
        <v>66140</v>
      </c>
      <c r="AG30" s="823"/>
      <c r="AH30" s="823"/>
      <c r="AI30" s="795" t="str">
        <f t="shared" ref="AI30" si="73">+W30</f>
        <v>Գ-2</v>
      </c>
      <c r="AJ30" s="787">
        <f t="shared" ref="AJ30" si="74">AF30*AE30</f>
        <v>310858</v>
      </c>
      <c r="AK30" s="790">
        <f t="shared" ref="AK30" si="75">AE30*AF30+AG30+AH30</f>
        <v>310858</v>
      </c>
      <c r="AL30" s="796">
        <f t="shared" ref="AL30" si="76">+AK30*13</f>
        <v>4041154</v>
      </c>
      <c r="AM30" s="792">
        <f t="shared" ref="AM30" si="77">+AA30</f>
        <v>1</v>
      </c>
      <c r="AN30" s="793">
        <f t="shared" ref="AN30" si="78">+AB30+1</f>
        <v>9</v>
      </c>
      <c r="AO30" s="794">
        <f t="shared" ref="AO30" si="79">IF(AM30&lt;1,0,IF(AU30="Բ-1",IF(AN30=0,6.94,IF(AN30=1,7.17,IF(AN30=2,7.41,IF(AN30=3,7.66,IF(OR(AN30=5,AN30=4),7.92,IF(OR(AN30=6,AN30=7),8.18,IF(OR(AN30=8,AN30=9),8.46,IF(OR(AN30=10,AN30=11,AN30=12),8.74,IF(OR(AN30=13,AN30=14,AN30=15),9.03,IF(OR(AN30=16,AN30=17,AN30=18),9.33,9.65)))))))))),IF(AU30="Բ-2", IF(AN30=0,5.71,IF(AN30=1,5.89,IF(AN30=2,6.09,IF(AN30=3,6.29,IF(OR(AN30=5,AN30=4),6.5,IF(OR(AN30=6,AN30=7),6.72,IF(OR(AN30=8,AN30=9),6.94,IF(OR(AN30=10,AN30=11,AN30=12),7.17,IF(OR(AN30=13,AN30=14,AN30=15),7.41,IF(OR(AN30=16,AN30=17,AN30=18),7.65,7.91)))))))))), IF(AU30="Գ-1", IF(AN30=0,4.7,IF(AN30=1,4.86,IF(AN30=2,5.01,IF(AN30=3,5.18,IF(OR(AN30=5,AN30=4),5.35,IF(OR(AN30=6,AN30=7),5.52,IF(OR(AN30=8,AN30=9),5.71,IF(OR(AN30=10,AN30=11,AN30=12),5.89,IF(OR(AN30=13,AN30=14,AN30=15),6.09,IF(OR(AN30=16,AN30=17,AN30=18),6.29,6.49)))))))))), IF(AU30="Գ-2", IF(AN30=0,3.88,IF(AN30=1,4.01,IF(AN30=2,4.14,IF(AN30=3,4.27,IF(OR(AN30=5,AN30=4),4.41,IF(OR(AN30=6,AN30=7),4.55,IF(OR(AN30=8,AN30=9),4.7,IF(OR(AN30=10,AN30=11,AN30=12),4.85,IF(OR(AN30=13,AN30=14,AN30=15),5.01,IF(OR(AN30=16,AN30=17,AN30=18),5.17,5.34)))))))))), IF(AU30="Գ-3", IF(AN30=0,3.21,IF(AN30=1,3.31,IF(AN30=2,3.42,IF(AN30=3,3.53,IF(OR(AN30=5,AN30=4),3.64,IF(OR(AN30=6,AN30=7),3.76,IF(OR(AN30=8,AN30=9),3.88,IF(OR(AN30=10,AN30=11,AN30=12),4.01,IF(OR(AN30=13,AN30=14,AN30=15),4.13,IF(OR(AN30=16,AN30=17,AN30=18),4.27,4.4)))))))))), IF(AU30="Ա-1", IF(AN30=0,2.66,IF(AN30=1,2.75,IF(AN30=2,2.83,IF(AN30=3,2.92,IF(OR(AN30=5,AN30=4),3.02,IF(OR(AN30=6,AN30=7),3.11,IF(OR(AN30=8,AN30=9),3.21,IF(OR(AN30=10,AN30=11,AN30=12),3.31,IF(OR(AN30=13,AN30=14,AN30=15),3.42,IF(OR(AN30=16,AN30=17,AN30=18),3.53,3.64)))))))))), IF(AU30="Ա-2", IF(AN30=0,2.28,IF(AN30=1,2.35,IF(AN30=2,2.43,IF(AN30=3,2.5,IF(OR(AN30=5,AN30=4),2.58,IF(OR(AN30=6,AN30=7),2.66,IF(OR(AN30=8,AN30=9),2.75,IF(OR(AN30=10,AN30=11,AN30=12),2.83,IF(OR(AN30=13,AN30=14,AN30=15),2.92,IF(OR(AN30=16,AN30=17,AN30=18),3.01,3.11)))))))))),IF(AU30="Ա-3", IF(AN30=0,1.96,IF(AN30=1,2.02,IF(AN30=2,2.08,IF(AN30=3,2.15,IF(OR(AN30=5,AN30=4),2.21,IF(OR(AN30=6,AN30=7),2.28,IF(OR(AN30=8,AN30=9),2.35,IF(OR(AN30=10,AN30=11,AN30=12),2.42,IF(OR(AN30=13,AN30=14,AN30=15),2.5,IF(OR(AN30=16,AN30=17,AN30=18),2.58,2.66)))))))))), IF(AU30="Կ-1", IF(AN30=0,1.68,IF(AN30=1,1.73,IF(AN30=2,1.79,IF(AN30=3,1.84,IF(OR(AN30=5,AN30=4),1.9,IF(OR(AN30=6,AN30=7),1.96,IF(OR(AN30=8,AN30=9),2.02,IF(OR(AN30=10,AN30=11,AN30=12),2.08,IF(OR(AN30=13,AN30=14,AN30=15),2.14,IF(OR(AN30=16,AN30=17,AN30=18),2.21,2.28)))))))))), IF(AU30="Կ-2", IF(AN30=0,1.45,IF(AN30=1,1.49,IF(AN30=2,1.54,IF(AN30=3,1.59,IF(OR(AN30=5,AN30=4),1.63,IF(OR(AN30=6,AN30=7),1.68,IF(OR(AN30=8,AN30=9),1.73,IF(OR(AN30=10,AN30=11,AN30=12),1.79,IF(OR(AN30=13,AN30=14,AN30=15),1.84,IF(OR(AN30=16,AN30=17,AN30=18),1.9,1.95)))))))))),IF(AU30="Կ-3", IF(AN30=0,1.25,IF(AN30=1,1.29,IF(AN30=2,1.33,IF(AN30=3,1.37,IF(OR(AN30=5,AN30=4),1.41,IF(OR(AN30=6,AN30=7),1.45,IF(OR(AN30=8,AN30=9),1.49,IF(OR(AN30=10,AN30=11,AN30=12),1.54,IF(OR(AN30=13,AN30=14,AN30=15),1.58,IF(OR(AN30=16,AN30=17,AN30=18),1.63,1.68)))))))))), "Error"))))))))))))</f>
        <v>4.7</v>
      </c>
      <c r="AP30" s="785"/>
      <c r="AQ30" s="786">
        <f t="shared" ref="AQ30" si="80">+AO30+AO30*AP30</f>
        <v>4.7</v>
      </c>
      <c r="AR30" s="787">
        <v>66140</v>
      </c>
      <c r="AS30" s="823"/>
      <c r="AT30" s="823"/>
      <c r="AU30" s="795" t="str">
        <f t="shared" ref="AU30" si="81">+AI30</f>
        <v>Գ-2</v>
      </c>
      <c r="AV30" s="787">
        <f t="shared" ref="AV30" si="82">AR30*AQ30</f>
        <v>310858</v>
      </c>
      <c r="AW30" s="790">
        <f t="shared" ref="AW30" si="83">AQ30*AR30+AS30+AT30</f>
        <v>310858</v>
      </c>
      <c r="AX30" s="796">
        <f t="shared" ref="AX30" si="84">+AW30*13</f>
        <v>4041154</v>
      </c>
    </row>
    <row r="31" spans="2:50" s="776" customFormat="1" ht="121.5">
      <c r="B31" s="1594">
        <v>10</v>
      </c>
      <c r="C31" s="1332" t="s">
        <v>1797</v>
      </c>
      <c r="D31" s="1410" t="s">
        <v>1452</v>
      </c>
      <c r="E31" s="821">
        <v>1</v>
      </c>
      <c r="F31" s="822">
        <v>0</v>
      </c>
      <c r="G31" s="794">
        <f t="shared" si="4"/>
        <v>3.21</v>
      </c>
      <c r="H31" s="823">
        <v>66140</v>
      </c>
      <c r="I31" s="823"/>
      <c r="J31" s="823"/>
      <c r="K31" s="795" t="s">
        <v>502</v>
      </c>
      <c r="L31" s="824">
        <f t="shared" si="5"/>
        <v>212309.4</v>
      </c>
      <c r="M31" s="825">
        <f t="shared" si="6"/>
        <v>212309.4</v>
      </c>
      <c r="N31" s="887">
        <f t="shared" si="7"/>
        <v>2760022.1999999997</v>
      </c>
      <c r="O31" s="820">
        <f t="shared" si="54"/>
        <v>1</v>
      </c>
      <c r="P31" s="793">
        <f t="shared" si="8"/>
        <v>1</v>
      </c>
      <c r="Q31" s="794">
        <f t="shared" si="9"/>
        <v>3.31</v>
      </c>
      <c r="R31" s="785"/>
      <c r="S31" s="786">
        <f t="shared" si="10"/>
        <v>3.31</v>
      </c>
      <c r="T31" s="787">
        <v>66140</v>
      </c>
      <c r="U31" s="823"/>
      <c r="V31" s="823"/>
      <c r="W31" s="795" t="str">
        <f t="shared" si="11"/>
        <v>Գ-3</v>
      </c>
      <c r="X31" s="787">
        <f t="shared" si="12"/>
        <v>218923.4</v>
      </c>
      <c r="Y31" s="790">
        <f t="shared" si="13"/>
        <v>218923.4</v>
      </c>
      <c r="Z31" s="796">
        <f t="shared" si="14"/>
        <v>2846004.1999999997</v>
      </c>
      <c r="AA31" s="792">
        <f t="shared" si="55"/>
        <v>1</v>
      </c>
      <c r="AB31" s="793">
        <f t="shared" si="15"/>
        <v>2</v>
      </c>
      <c r="AC31" s="794">
        <f t="shared" si="16"/>
        <v>3.42</v>
      </c>
      <c r="AD31" s="785"/>
      <c r="AE31" s="786">
        <f t="shared" si="17"/>
        <v>3.42</v>
      </c>
      <c r="AF31" s="787">
        <v>66140</v>
      </c>
      <c r="AG31" s="823"/>
      <c r="AH31" s="823"/>
      <c r="AI31" s="795" t="str">
        <f t="shared" si="18"/>
        <v>Գ-3</v>
      </c>
      <c r="AJ31" s="787">
        <f t="shared" si="19"/>
        <v>226198.8</v>
      </c>
      <c r="AK31" s="790">
        <f t="shared" si="20"/>
        <v>226198.8</v>
      </c>
      <c r="AL31" s="796">
        <f t="shared" si="21"/>
        <v>2940584.4</v>
      </c>
      <c r="AM31" s="792">
        <f t="shared" si="56"/>
        <v>1</v>
      </c>
      <c r="AN31" s="793">
        <f t="shared" si="22"/>
        <v>3</v>
      </c>
      <c r="AO31" s="794">
        <f t="shared" si="23"/>
        <v>3.53</v>
      </c>
      <c r="AP31" s="785"/>
      <c r="AQ31" s="786">
        <f t="shared" si="24"/>
        <v>3.53</v>
      </c>
      <c r="AR31" s="787">
        <v>66140</v>
      </c>
      <c r="AS31" s="823"/>
      <c r="AT31" s="823"/>
      <c r="AU31" s="795" t="str">
        <f t="shared" si="25"/>
        <v>Գ-3</v>
      </c>
      <c r="AV31" s="787">
        <f t="shared" si="26"/>
        <v>233474.19999999998</v>
      </c>
      <c r="AW31" s="790">
        <f t="shared" si="27"/>
        <v>233474.19999999998</v>
      </c>
      <c r="AX31" s="796">
        <f t="shared" si="28"/>
        <v>3035164.5999999996</v>
      </c>
    </row>
    <row r="32" spans="2:50" s="776" customFormat="1" ht="121.5">
      <c r="B32" s="1594">
        <v>11</v>
      </c>
      <c r="C32" s="1332" t="s">
        <v>1030</v>
      </c>
      <c r="D32" s="1410" t="s">
        <v>1452</v>
      </c>
      <c r="E32" s="821">
        <v>1</v>
      </c>
      <c r="F32" s="822">
        <v>1</v>
      </c>
      <c r="G32" s="794">
        <f t="shared" si="4"/>
        <v>3.31</v>
      </c>
      <c r="H32" s="823">
        <v>66140</v>
      </c>
      <c r="I32" s="823"/>
      <c r="J32" s="823"/>
      <c r="K32" s="795" t="s">
        <v>502</v>
      </c>
      <c r="L32" s="824">
        <f t="shared" si="5"/>
        <v>218923.4</v>
      </c>
      <c r="M32" s="825">
        <f t="shared" si="6"/>
        <v>218923.4</v>
      </c>
      <c r="N32" s="887">
        <f t="shared" si="7"/>
        <v>2846004.1999999997</v>
      </c>
      <c r="O32" s="820">
        <f t="shared" si="54"/>
        <v>1</v>
      </c>
      <c r="P32" s="793">
        <f t="shared" si="8"/>
        <v>2</v>
      </c>
      <c r="Q32" s="794">
        <f t="shared" si="9"/>
        <v>3.42</v>
      </c>
      <c r="R32" s="785"/>
      <c r="S32" s="786">
        <f t="shared" si="10"/>
        <v>3.42</v>
      </c>
      <c r="T32" s="787">
        <v>66140</v>
      </c>
      <c r="U32" s="823"/>
      <c r="V32" s="823"/>
      <c r="W32" s="795" t="str">
        <f t="shared" si="11"/>
        <v>Գ-3</v>
      </c>
      <c r="X32" s="787">
        <f t="shared" si="12"/>
        <v>226198.8</v>
      </c>
      <c r="Y32" s="790">
        <f t="shared" si="13"/>
        <v>226198.8</v>
      </c>
      <c r="Z32" s="796">
        <f t="shared" si="14"/>
        <v>2940584.4</v>
      </c>
      <c r="AA32" s="792">
        <f t="shared" si="55"/>
        <v>1</v>
      </c>
      <c r="AB32" s="793">
        <f t="shared" si="15"/>
        <v>3</v>
      </c>
      <c r="AC32" s="794">
        <f t="shared" si="16"/>
        <v>3.53</v>
      </c>
      <c r="AD32" s="785"/>
      <c r="AE32" s="786">
        <f t="shared" si="17"/>
        <v>3.53</v>
      </c>
      <c r="AF32" s="787">
        <v>66140</v>
      </c>
      <c r="AG32" s="823"/>
      <c r="AH32" s="823"/>
      <c r="AI32" s="795" t="str">
        <f t="shared" si="18"/>
        <v>Գ-3</v>
      </c>
      <c r="AJ32" s="787">
        <f t="shared" si="19"/>
        <v>233474.19999999998</v>
      </c>
      <c r="AK32" s="790">
        <f t="shared" si="20"/>
        <v>233474.19999999998</v>
      </c>
      <c r="AL32" s="796">
        <f t="shared" si="21"/>
        <v>3035164.5999999996</v>
      </c>
      <c r="AM32" s="792">
        <f t="shared" si="56"/>
        <v>1</v>
      </c>
      <c r="AN32" s="793">
        <f t="shared" si="22"/>
        <v>4</v>
      </c>
      <c r="AO32" s="794">
        <f t="shared" si="23"/>
        <v>3.64</v>
      </c>
      <c r="AP32" s="785"/>
      <c r="AQ32" s="786">
        <f t="shared" si="24"/>
        <v>3.64</v>
      </c>
      <c r="AR32" s="787">
        <v>66140</v>
      </c>
      <c r="AS32" s="823"/>
      <c r="AT32" s="823"/>
      <c r="AU32" s="795" t="str">
        <f t="shared" si="25"/>
        <v>Գ-3</v>
      </c>
      <c r="AV32" s="787">
        <f t="shared" si="26"/>
        <v>240749.6</v>
      </c>
      <c r="AW32" s="790">
        <f t="shared" si="27"/>
        <v>240749.6</v>
      </c>
      <c r="AX32" s="796">
        <f t="shared" si="28"/>
        <v>3129744.8000000003</v>
      </c>
    </row>
    <row r="33" spans="2:50" s="776" customFormat="1" ht="121.5">
      <c r="B33" s="1594">
        <v>12</v>
      </c>
      <c r="C33" s="1332" t="s">
        <v>2575</v>
      </c>
      <c r="D33" s="1410" t="s">
        <v>1453</v>
      </c>
      <c r="E33" s="821">
        <v>1</v>
      </c>
      <c r="F33" s="822">
        <v>0</v>
      </c>
      <c r="G33" s="794">
        <f t="shared" si="4"/>
        <v>1.68</v>
      </c>
      <c r="H33" s="823">
        <v>66140</v>
      </c>
      <c r="I33" s="823"/>
      <c r="J33" s="823"/>
      <c r="K33" s="795" t="s">
        <v>97</v>
      </c>
      <c r="L33" s="824">
        <f t="shared" si="5"/>
        <v>111115.2</v>
      </c>
      <c r="M33" s="825">
        <f t="shared" si="6"/>
        <v>111115.2</v>
      </c>
      <c r="N33" s="887">
        <f t="shared" si="7"/>
        <v>1444497.5999999999</v>
      </c>
      <c r="O33" s="820">
        <f t="shared" si="54"/>
        <v>1</v>
      </c>
      <c r="P33" s="793">
        <f t="shared" si="8"/>
        <v>1</v>
      </c>
      <c r="Q33" s="794">
        <f t="shared" si="9"/>
        <v>1.73</v>
      </c>
      <c r="R33" s="785"/>
      <c r="S33" s="786">
        <f t="shared" si="10"/>
        <v>1.73</v>
      </c>
      <c r="T33" s="787">
        <v>66140</v>
      </c>
      <c r="U33" s="823"/>
      <c r="V33" s="823"/>
      <c r="W33" s="795" t="str">
        <f t="shared" si="11"/>
        <v>Կ-1</v>
      </c>
      <c r="X33" s="787">
        <f t="shared" si="12"/>
        <v>114422.2</v>
      </c>
      <c r="Y33" s="790">
        <f t="shared" si="13"/>
        <v>114422.2</v>
      </c>
      <c r="Z33" s="796">
        <f t="shared" si="14"/>
        <v>1487488.5999999999</v>
      </c>
      <c r="AA33" s="792">
        <f t="shared" si="55"/>
        <v>1</v>
      </c>
      <c r="AB33" s="793">
        <f t="shared" si="15"/>
        <v>2</v>
      </c>
      <c r="AC33" s="794">
        <f t="shared" si="16"/>
        <v>1.79</v>
      </c>
      <c r="AD33" s="785"/>
      <c r="AE33" s="786">
        <f t="shared" si="17"/>
        <v>1.79</v>
      </c>
      <c r="AF33" s="787">
        <v>66140</v>
      </c>
      <c r="AG33" s="823"/>
      <c r="AH33" s="823"/>
      <c r="AI33" s="795" t="str">
        <f t="shared" si="18"/>
        <v>Կ-1</v>
      </c>
      <c r="AJ33" s="787">
        <f t="shared" si="19"/>
        <v>118390.6</v>
      </c>
      <c r="AK33" s="790">
        <f t="shared" si="20"/>
        <v>118390.6</v>
      </c>
      <c r="AL33" s="796">
        <f t="shared" si="21"/>
        <v>1539077.8</v>
      </c>
      <c r="AM33" s="792">
        <f t="shared" si="56"/>
        <v>1</v>
      </c>
      <c r="AN33" s="793">
        <f t="shared" si="22"/>
        <v>3</v>
      </c>
      <c r="AO33" s="794">
        <f t="shared" si="23"/>
        <v>1.84</v>
      </c>
      <c r="AP33" s="785"/>
      <c r="AQ33" s="786">
        <f t="shared" si="24"/>
        <v>1.84</v>
      </c>
      <c r="AR33" s="787">
        <v>66140</v>
      </c>
      <c r="AS33" s="823"/>
      <c r="AT33" s="823"/>
      <c r="AU33" s="795" t="str">
        <f t="shared" si="25"/>
        <v>Կ-1</v>
      </c>
      <c r="AV33" s="787">
        <f t="shared" si="26"/>
        <v>121697.60000000001</v>
      </c>
      <c r="AW33" s="790">
        <f t="shared" si="27"/>
        <v>121697.60000000001</v>
      </c>
      <c r="AX33" s="796">
        <f t="shared" si="28"/>
        <v>1582068.8</v>
      </c>
    </row>
    <row r="34" spans="2:50" s="776" customFormat="1" ht="121.5">
      <c r="B34" s="1594">
        <v>13</v>
      </c>
      <c r="C34" s="1332" t="s">
        <v>2025</v>
      </c>
      <c r="D34" s="1410" t="s">
        <v>1454</v>
      </c>
      <c r="E34" s="821">
        <v>1</v>
      </c>
      <c r="F34" s="822">
        <v>1</v>
      </c>
      <c r="G34" s="794">
        <f t="shared" si="4"/>
        <v>4.01</v>
      </c>
      <c r="H34" s="823">
        <v>66140</v>
      </c>
      <c r="I34" s="823"/>
      <c r="J34" s="823"/>
      <c r="K34" s="795" t="s">
        <v>94</v>
      </c>
      <c r="L34" s="824">
        <f t="shared" si="5"/>
        <v>265221.39999999997</v>
      </c>
      <c r="M34" s="825">
        <f t="shared" si="6"/>
        <v>265221.39999999997</v>
      </c>
      <c r="N34" s="887">
        <f t="shared" si="7"/>
        <v>3447878.1999999997</v>
      </c>
      <c r="O34" s="820">
        <f t="shared" si="54"/>
        <v>1</v>
      </c>
      <c r="P34" s="793">
        <f t="shared" si="8"/>
        <v>2</v>
      </c>
      <c r="Q34" s="794">
        <f t="shared" si="9"/>
        <v>4.1399999999999997</v>
      </c>
      <c r="R34" s="785"/>
      <c r="S34" s="786">
        <f t="shared" si="10"/>
        <v>4.1399999999999997</v>
      </c>
      <c r="T34" s="787">
        <v>66140</v>
      </c>
      <c r="U34" s="823"/>
      <c r="V34" s="823"/>
      <c r="W34" s="795" t="str">
        <f t="shared" si="11"/>
        <v>Գ-2</v>
      </c>
      <c r="X34" s="787">
        <f t="shared" si="12"/>
        <v>273819.59999999998</v>
      </c>
      <c r="Y34" s="790">
        <f t="shared" si="13"/>
        <v>273819.59999999998</v>
      </c>
      <c r="Z34" s="796">
        <f t="shared" si="14"/>
        <v>3559654.8</v>
      </c>
      <c r="AA34" s="792">
        <f t="shared" si="55"/>
        <v>1</v>
      </c>
      <c r="AB34" s="793">
        <f t="shared" si="15"/>
        <v>3</v>
      </c>
      <c r="AC34" s="794">
        <f t="shared" si="16"/>
        <v>4.2699999999999996</v>
      </c>
      <c r="AD34" s="785"/>
      <c r="AE34" s="786">
        <f t="shared" si="17"/>
        <v>4.2699999999999996</v>
      </c>
      <c r="AF34" s="787">
        <v>66140</v>
      </c>
      <c r="AG34" s="823"/>
      <c r="AH34" s="823"/>
      <c r="AI34" s="795" t="str">
        <f t="shared" si="18"/>
        <v>Գ-2</v>
      </c>
      <c r="AJ34" s="787">
        <f t="shared" si="19"/>
        <v>282417.8</v>
      </c>
      <c r="AK34" s="790">
        <f t="shared" si="20"/>
        <v>282417.8</v>
      </c>
      <c r="AL34" s="796">
        <f t="shared" si="21"/>
        <v>3671431.4</v>
      </c>
      <c r="AM34" s="792">
        <f t="shared" si="56"/>
        <v>1</v>
      </c>
      <c r="AN34" s="793">
        <f t="shared" si="22"/>
        <v>4</v>
      </c>
      <c r="AO34" s="794">
        <f t="shared" si="23"/>
        <v>4.41</v>
      </c>
      <c r="AP34" s="785"/>
      <c r="AQ34" s="786">
        <f t="shared" si="24"/>
        <v>4.41</v>
      </c>
      <c r="AR34" s="787">
        <v>66140</v>
      </c>
      <c r="AS34" s="823"/>
      <c r="AT34" s="823"/>
      <c r="AU34" s="795" t="str">
        <f t="shared" si="25"/>
        <v>Գ-2</v>
      </c>
      <c r="AV34" s="787">
        <f t="shared" si="26"/>
        <v>291677.40000000002</v>
      </c>
      <c r="AW34" s="790">
        <f t="shared" si="27"/>
        <v>291677.40000000002</v>
      </c>
      <c r="AX34" s="796">
        <f t="shared" si="28"/>
        <v>3791806.2</v>
      </c>
    </row>
    <row r="35" spans="2:50" s="776" customFormat="1" ht="135">
      <c r="B35" s="1594">
        <v>14</v>
      </c>
      <c r="C35" s="1332" t="s">
        <v>1515</v>
      </c>
      <c r="D35" s="1410" t="s">
        <v>1456</v>
      </c>
      <c r="E35" s="821">
        <v>1</v>
      </c>
      <c r="F35" s="822">
        <v>1</v>
      </c>
      <c r="G35" s="794">
        <f t="shared" si="4"/>
        <v>4.01</v>
      </c>
      <c r="H35" s="823">
        <v>66140</v>
      </c>
      <c r="I35" s="823"/>
      <c r="J35" s="823"/>
      <c r="K35" s="795" t="s">
        <v>94</v>
      </c>
      <c r="L35" s="824">
        <f t="shared" si="5"/>
        <v>265221.39999999997</v>
      </c>
      <c r="M35" s="825">
        <f t="shared" si="6"/>
        <v>265221.39999999997</v>
      </c>
      <c r="N35" s="887">
        <f t="shared" si="7"/>
        <v>3447878.1999999997</v>
      </c>
      <c r="O35" s="820">
        <f t="shared" si="54"/>
        <v>1</v>
      </c>
      <c r="P35" s="793">
        <f t="shared" si="8"/>
        <v>2</v>
      </c>
      <c r="Q35" s="794">
        <f t="shared" si="9"/>
        <v>4.1399999999999997</v>
      </c>
      <c r="R35" s="785"/>
      <c r="S35" s="786">
        <f t="shared" si="10"/>
        <v>4.1399999999999997</v>
      </c>
      <c r="T35" s="787">
        <v>66140</v>
      </c>
      <c r="U35" s="823"/>
      <c r="V35" s="823"/>
      <c r="W35" s="795" t="str">
        <f t="shared" si="11"/>
        <v>Գ-2</v>
      </c>
      <c r="X35" s="787">
        <f t="shared" si="12"/>
        <v>273819.59999999998</v>
      </c>
      <c r="Y35" s="790">
        <f t="shared" si="13"/>
        <v>273819.59999999998</v>
      </c>
      <c r="Z35" s="796">
        <f t="shared" si="14"/>
        <v>3559654.8</v>
      </c>
      <c r="AA35" s="792">
        <f t="shared" si="55"/>
        <v>1</v>
      </c>
      <c r="AB35" s="793">
        <f t="shared" si="15"/>
        <v>3</v>
      </c>
      <c r="AC35" s="794">
        <f t="shared" si="16"/>
        <v>4.2699999999999996</v>
      </c>
      <c r="AD35" s="785"/>
      <c r="AE35" s="786">
        <f t="shared" si="17"/>
        <v>4.2699999999999996</v>
      </c>
      <c r="AF35" s="787">
        <v>66140</v>
      </c>
      <c r="AG35" s="823"/>
      <c r="AH35" s="823"/>
      <c r="AI35" s="795" t="str">
        <f t="shared" si="18"/>
        <v>Գ-2</v>
      </c>
      <c r="AJ35" s="787">
        <f t="shared" si="19"/>
        <v>282417.8</v>
      </c>
      <c r="AK35" s="790">
        <f t="shared" si="20"/>
        <v>282417.8</v>
      </c>
      <c r="AL35" s="796">
        <f t="shared" si="21"/>
        <v>3671431.4</v>
      </c>
      <c r="AM35" s="792">
        <f t="shared" si="56"/>
        <v>1</v>
      </c>
      <c r="AN35" s="793">
        <f t="shared" si="22"/>
        <v>4</v>
      </c>
      <c r="AO35" s="794">
        <f t="shared" si="23"/>
        <v>4.41</v>
      </c>
      <c r="AP35" s="785"/>
      <c r="AQ35" s="786">
        <f t="shared" si="24"/>
        <v>4.41</v>
      </c>
      <c r="AR35" s="787">
        <v>66140</v>
      </c>
      <c r="AS35" s="823"/>
      <c r="AT35" s="823"/>
      <c r="AU35" s="795" t="str">
        <f t="shared" si="25"/>
        <v>Գ-2</v>
      </c>
      <c r="AV35" s="787">
        <f t="shared" si="26"/>
        <v>291677.40000000002</v>
      </c>
      <c r="AW35" s="790">
        <f t="shared" si="27"/>
        <v>291677.40000000002</v>
      </c>
      <c r="AX35" s="796">
        <f t="shared" si="28"/>
        <v>3791806.2</v>
      </c>
    </row>
    <row r="36" spans="2:50" s="776" customFormat="1" ht="135">
      <c r="B36" s="1594">
        <v>15</v>
      </c>
      <c r="C36" s="1332" t="s">
        <v>2576</v>
      </c>
      <c r="D36" s="1410" t="s">
        <v>1456</v>
      </c>
      <c r="E36" s="821">
        <v>1</v>
      </c>
      <c r="F36" s="822">
        <v>4</v>
      </c>
      <c r="G36" s="794">
        <f t="shared" si="4"/>
        <v>4.41</v>
      </c>
      <c r="H36" s="823">
        <v>66140</v>
      </c>
      <c r="I36" s="823"/>
      <c r="J36" s="823"/>
      <c r="K36" s="795" t="s">
        <v>94</v>
      </c>
      <c r="L36" s="824">
        <f t="shared" si="5"/>
        <v>291677.40000000002</v>
      </c>
      <c r="M36" s="825">
        <f t="shared" si="6"/>
        <v>291677.40000000002</v>
      </c>
      <c r="N36" s="887">
        <f t="shared" si="7"/>
        <v>3791806.2</v>
      </c>
      <c r="O36" s="820">
        <f t="shared" si="54"/>
        <v>1</v>
      </c>
      <c r="P36" s="793">
        <f t="shared" si="8"/>
        <v>5</v>
      </c>
      <c r="Q36" s="794">
        <f t="shared" si="9"/>
        <v>4.41</v>
      </c>
      <c r="R36" s="785"/>
      <c r="S36" s="786">
        <f t="shared" si="10"/>
        <v>4.41</v>
      </c>
      <c r="T36" s="787">
        <v>66140</v>
      </c>
      <c r="U36" s="823"/>
      <c r="V36" s="823"/>
      <c r="W36" s="795" t="str">
        <f t="shared" si="11"/>
        <v>Գ-2</v>
      </c>
      <c r="X36" s="787">
        <f t="shared" si="12"/>
        <v>291677.40000000002</v>
      </c>
      <c r="Y36" s="790">
        <f t="shared" si="13"/>
        <v>291677.40000000002</v>
      </c>
      <c r="Z36" s="796">
        <f t="shared" si="14"/>
        <v>3791806.2</v>
      </c>
      <c r="AA36" s="792">
        <f t="shared" si="55"/>
        <v>1</v>
      </c>
      <c r="AB36" s="793">
        <f t="shared" si="15"/>
        <v>6</v>
      </c>
      <c r="AC36" s="794">
        <f t="shared" si="16"/>
        <v>4.55</v>
      </c>
      <c r="AD36" s="785"/>
      <c r="AE36" s="786">
        <f t="shared" si="17"/>
        <v>4.55</v>
      </c>
      <c r="AF36" s="787">
        <v>66140</v>
      </c>
      <c r="AG36" s="823"/>
      <c r="AH36" s="823"/>
      <c r="AI36" s="795" t="str">
        <f t="shared" si="18"/>
        <v>Գ-2</v>
      </c>
      <c r="AJ36" s="787">
        <f t="shared" si="19"/>
        <v>300937</v>
      </c>
      <c r="AK36" s="790">
        <f t="shared" si="20"/>
        <v>300937</v>
      </c>
      <c r="AL36" s="796">
        <f t="shared" si="21"/>
        <v>3912181</v>
      </c>
      <c r="AM36" s="792">
        <f t="shared" si="56"/>
        <v>1</v>
      </c>
      <c r="AN36" s="793">
        <f t="shared" si="22"/>
        <v>7</v>
      </c>
      <c r="AO36" s="794">
        <f t="shared" si="23"/>
        <v>4.55</v>
      </c>
      <c r="AP36" s="785"/>
      <c r="AQ36" s="786">
        <f t="shared" si="24"/>
        <v>4.55</v>
      </c>
      <c r="AR36" s="787">
        <v>66140</v>
      </c>
      <c r="AS36" s="823"/>
      <c r="AT36" s="823"/>
      <c r="AU36" s="795" t="str">
        <f t="shared" si="25"/>
        <v>Գ-2</v>
      </c>
      <c r="AV36" s="787">
        <f t="shared" si="26"/>
        <v>300937</v>
      </c>
      <c r="AW36" s="790">
        <f t="shared" si="27"/>
        <v>300937</v>
      </c>
      <c r="AX36" s="796">
        <f t="shared" si="28"/>
        <v>3912181</v>
      </c>
    </row>
    <row r="37" spans="2:50" s="776" customFormat="1" ht="135">
      <c r="B37" s="1594">
        <v>16</v>
      </c>
      <c r="C37" s="1592" t="s">
        <v>89</v>
      </c>
      <c r="D37" s="1410" t="s">
        <v>1456</v>
      </c>
      <c r="E37" s="821">
        <v>1</v>
      </c>
      <c r="F37" s="822">
        <v>6</v>
      </c>
      <c r="G37" s="794">
        <f t="shared" ref="G37" si="85">IF(E37&lt;1,0,IF(K37="Բ-1",IF(F37=0,6.94,IF(F37=1,7.17,IF(F37=2,7.41,IF(F37=3,7.66,IF(OR(F37=5,F37=4),7.92,IF(OR(F37=6,F37=7),8.18,IF(OR(F37=8,F37=9),8.46,IF(OR(F37=10,F37=11,F37=12),8.74,IF(OR(F37=13,F37=14,F37=15),9.03,IF(OR(F37=16,F37=17,F37=18),9.33,9.65)))))))))),IF(K37="Բ-2", IF(F37=0,5.71,IF(F37=1,5.89,IF(F37=2,6.09,IF(F37=3,6.29,IF(OR(F37=5,F37=4),6.5,IF(OR(F37=6,F37=7),6.72,IF(OR(F37=8,F37=9),6.94,IF(OR(F37=10,F37=11,F37=12),7.17,IF(OR(F37=13,F37=14,F37=15),7.41,IF(OR(F37=16,F37=17,F37=18),7.65,7.91)))))))))), IF(K37="Գ-1", IF(F37=0,4.7,IF(F37=1,4.86,IF(F37=2,5.01,IF(F37=3,5.18,IF(OR(F37=5,F37=4),5.35,IF(OR(F37=6,F37=7),5.52,IF(OR(F37=8,F37=9),5.71,IF(OR(F37=10,F37=11,F37=12),5.89,IF(OR(F37=13,F37=14,F37=15),6.09,IF(OR(F37=16,F37=17,F37=18),6.29,6.49)))))))))), IF(K37="Գ-2", IF(F37=0,3.88,IF(F37=1,4.01,IF(F37=2,4.14,IF(F37=3,4.27,IF(OR(F37=5,F37=4),4.41,IF(OR(F37=6,F37=7),4.55,IF(OR(F37=8,F37=9),4.7,IF(OR(F37=10,F37=11,F37=12),4.85,IF(OR(F37=13,F37=14,F37=15),5.01,IF(OR(F37=16,F37=17,F37=18),5.17,5.34)))))))))), IF(K37="Գ-3", IF(F37=0,3.21,IF(F37=1,3.31,IF(F37=2,3.42,IF(F37=3,3.53,IF(OR(F37=5,F37=4),3.64,IF(OR(F37=6,F37=7),3.76,IF(OR(F37=8,F37=9),3.88,IF(OR(F37=10,F37=11,F37=12),4.01,IF(OR(F37=13,F37=14,F37=15),4.13,IF(OR(F37=16,F37=17,F37=18),4.27,4.4)))))))))), IF(K37="Ա-1", IF(F37=0,2.66,IF(F37=1,2.75,IF(F37=2,2.83,IF(F37=3,2.92,IF(OR(F37=5,F37=4),3.02,IF(OR(F37=6,F37=7),3.11,IF(OR(F37=8,F37=9),3.21,IF(OR(F37=10,F37=11,F37=12),3.31,IF(OR(F37=13,F37=14,F37=15),3.42,IF(OR(F37=16,F37=17,F37=18),3.53,3.64)))))))))), IF(K37="Ա-2", IF(F37=0,2.28,IF(F37=1,2.35,IF(F37=2,2.43,IF(F37=3,2.5,IF(OR(F37=5,F37=4),2.58,IF(OR(F37=6,F37=7),2.66,IF(OR(F37=8,F37=9),2.75,IF(OR(F37=10,F37=11,F37=12),2.83,IF(OR(F37=13,F37=14,F37=15),2.92,IF(OR(F37=16,F37=17,F37=18),3.01,3.11)))))))))),IF(K37="Ա-3", IF(F37=0,1.96,IF(F37=1,2.02,IF(F37=2,2.08,IF(F37=3,2.15,IF(OR(F37=5,F37=4),2.21,IF(OR(F37=6,F37=7),2.28,IF(OR(F37=8,F37=9),2.35,IF(OR(F37=10,F37=11,F37=12),2.42,IF(OR(F37=13,F37=14,F37=15),2.5,IF(OR(F37=16,F37=17,F37=18),2.58,2.66)))))))))), IF(K37="Կ-1", IF(F37=0,1.68,IF(F37=1,1.73,IF(F37=2,1.79,IF(F37=3,1.84,IF(OR(F37=5,F37=4),1.9,IF(OR(F37=6,F37=7),1.96,IF(OR(F37=8,F37=9),2.02,IF(OR(F37=10,F37=11,F37=12),2.08,IF(OR(F37=13,F37=14,F37=15),2.14,IF(OR(F37=16,F37=17,F37=18),2.21,2.28)))))))))), IF(K37="Կ-2", IF(F37=0,1.45,IF(F37=1,1.49,IF(F37=2,1.54,IF(F37=3,1.59,IF(OR(F37=5,F37=4),1.63,IF(OR(F37=6,F37=7),1.68,IF(OR(F37=8,F37=9),1.73,IF(OR(F37=10,F37=11,F37=12),1.79,IF(OR(F37=13,F37=14,F37=15),1.84,IF(OR(F37=16,F37=17,F37=18),1.9,1.95)))))))))),IF(K37="Կ-3", IF(F37=0,1.25,IF(F37=1,1.29,IF(F37=2,1.33,IF(F37=3,1.37,IF(OR(F37=5,F37=4),1.41,IF(OR(F37=6,F37=7),1.45,IF(OR(F37=8,F37=9),1.49,IF(OR(F37=10,F37=11,F37=12),1.54,IF(OR(F37=13,F37=14,F37=15),1.58,IF(OR(F37=16,F37=17,F37=18),1.63,1.68)))))))))), "Error"))))))))))))</f>
        <v>4.55</v>
      </c>
      <c r="H37" s="823">
        <v>66140</v>
      </c>
      <c r="I37" s="823"/>
      <c r="J37" s="823"/>
      <c r="K37" s="795" t="s">
        <v>94</v>
      </c>
      <c r="L37" s="824">
        <f t="shared" ref="L37" si="86">H37*G37</f>
        <v>300937</v>
      </c>
      <c r="M37" s="825">
        <f t="shared" ref="M37" si="87">G37*H37+I37+J37</f>
        <v>300937</v>
      </c>
      <c r="N37" s="887">
        <f t="shared" ref="N37" si="88">+M37*13</f>
        <v>3912181</v>
      </c>
      <c r="O37" s="820">
        <f t="shared" ref="O37" si="89">+E37</f>
        <v>1</v>
      </c>
      <c r="P37" s="793">
        <f t="shared" ref="P37" si="90">+F37+1</f>
        <v>7</v>
      </c>
      <c r="Q37" s="794">
        <f t="shared" ref="Q37" si="91">IF(O37&lt;1,0,IF(W37="Բ-1",IF(P37=0,6.94,IF(P37=1,7.17,IF(P37=2,7.41,IF(P37=3,7.66,IF(OR(P37=5,P37=4),7.92,IF(OR(P37=6,P37=7),8.18,IF(OR(P37=8,P37=9),8.46,IF(OR(P37=10,P37=11,P37=12),8.74,IF(OR(P37=13,P37=14,P37=15),9.03,IF(OR(P37=16,P37=17,P37=18),9.33,9.65)))))))))),IF(W37="Բ-2", IF(P37=0,5.71,IF(P37=1,5.89,IF(P37=2,6.09,IF(P37=3,6.29,IF(OR(P37=5,P37=4),6.5,IF(OR(P37=6,P37=7),6.72,IF(OR(P37=8,P37=9),6.94,IF(OR(P37=10,P37=11,P37=12),7.17,IF(OR(P37=13,P37=14,P37=15),7.41,IF(OR(P37=16,P37=17,P37=18),7.65,7.91)))))))))), IF(W37="Գ-1", IF(P37=0,4.7,IF(P37=1,4.86,IF(P37=2,5.01,IF(P37=3,5.18,IF(OR(P37=5,P37=4),5.35,IF(OR(P37=6,P37=7),5.52,IF(OR(P37=8,P37=9),5.71,IF(OR(P37=10,P37=11,P37=12),5.89,IF(OR(P37=13,P37=14,P37=15),6.09,IF(OR(P37=16,P37=17,P37=18),6.29,6.49)))))))))), IF(W37="Գ-2", IF(P37=0,3.88,IF(P37=1,4.01,IF(P37=2,4.14,IF(P37=3,4.27,IF(OR(P37=5,P37=4),4.41,IF(OR(P37=6,P37=7),4.55,IF(OR(P37=8,P37=9),4.7,IF(OR(P37=10,P37=11,P37=12),4.85,IF(OR(P37=13,P37=14,P37=15),5.01,IF(OR(P37=16,P37=17,P37=18),5.17,5.34)))))))))), IF(W37="Գ-3", IF(P37=0,3.21,IF(P37=1,3.31,IF(P37=2,3.42,IF(P37=3,3.53,IF(OR(P37=5,P37=4),3.64,IF(OR(P37=6,P37=7),3.76,IF(OR(P37=8,P37=9),3.88,IF(OR(P37=10,P37=11,P37=12),4.01,IF(OR(P37=13,P37=14,P37=15),4.13,IF(OR(P37=16,P37=17,P37=18),4.27,4.4)))))))))), IF(W37="Ա-1", IF(P37=0,2.66,IF(P37=1,2.75,IF(P37=2,2.83,IF(P37=3,2.92,IF(OR(P37=5,P37=4),3.02,IF(OR(P37=6,P37=7),3.11,IF(OR(P37=8,P37=9),3.21,IF(OR(P37=10,P37=11,P37=12),3.31,IF(OR(P37=13,P37=14,P37=15),3.42,IF(OR(P37=16,P37=17,P37=18),3.53,3.64)))))))))), IF(W37="Ա-2", IF(P37=0,2.28,IF(P37=1,2.35,IF(P37=2,2.43,IF(P37=3,2.5,IF(OR(P37=5,P37=4),2.58,IF(OR(P37=6,P37=7),2.66,IF(OR(P37=8,P37=9),2.75,IF(OR(P37=10,P37=11,P37=12),2.83,IF(OR(P37=13,P37=14,P37=15),2.92,IF(OR(P37=16,P37=17,P37=18),3.01,3.11)))))))))),IF(W37="Ա-3", IF(P37=0,1.96,IF(P37=1,2.02,IF(P37=2,2.08,IF(P37=3,2.15,IF(OR(P37=5,P37=4),2.21,IF(OR(P37=6,P37=7),2.28,IF(OR(P37=8,P37=9),2.35,IF(OR(P37=10,P37=11,P37=12),2.42,IF(OR(P37=13,P37=14,P37=15),2.5,IF(OR(P37=16,P37=17,P37=18),2.58,2.66)))))))))), IF(W37="Կ-1", IF(P37=0,1.68,IF(P37=1,1.73,IF(P37=2,1.79,IF(P37=3,1.84,IF(OR(P37=5,P37=4),1.9,IF(OR(P37=6,P37=7),1.96,IF(OR(P37=8,P37=9),2.02,IF(OR(P37=10,P37=11,P37=12),2.08,IF(OR(P37=13,P37=14,P37=15),2.14,IF(OR(P37=16,P37=17,P37=18),2.21,2.28)))))))))), IF(W37="Կ-2", IF(P37=0,1.45,IF(P37=1,1.49,IF(P37=2,1.54,IF(P37=3,1.59,IF(OR(P37=5,P37=4),1.63,IF(OR(P37=6,P37=7),1.68,IF(OR(P37=8,P37=9),1.73,IF(OR(P37=10,P37=11,P37=12),1.79,IF(OR(P37=13,P37=14,P37=15),1.84,IF(OR(P37=16,P37=17,P37=18),1.9,1.95)))))))))),IF(W37="Կ-3", IF(P37=0,1.25,IF(P37=1,1.29,IF(P37=2,1.33,IF(P37=3,1.37,IF(OR(P37=5,P37=4),1.41,IF(OR(P37=6,P37=7),1.45,IF(OR(P37=8,P37=9),1.49,IF(OR(P37=10,P37=11,P37=12),1.54,IF(OR(P37=13,P37=14,P37=15),1.58,IF(OR(P37=16,P37=17,P37=18),1.63,1.68)))))))))), "Error"))))))))))))</f>
        <v>4.55</v>
      </c>
      <c r="R37" s="785"/>
      <c r="S37" s="786">
        <f t="shared" ref="S37" si="92">+Q37+Q37*R37</f>
        <v>4.55</v>
      </c>
      <c r="T37" s="787">
        <v>66140</v>
      </c>
      <c r="U37" s="823"/>
      <c r="V37" s="823"/>
      <c r="W37" s="795" t="str">
        <f t="shared" ref="W37" si="93">+K37</f>
        <v>Գ-2</v>
      </c>
      <c r="X37" s="787">
        <f t="shared" ref="X37" si="94">T37*S37</f>
        <v>300937</v>
      </c>
      <c r="Y37" s="790">
        <f t="shared" ref="Y37" si="95">S37*T37+U37+V37</f>
        <v>300937</v>
      </c>
      <c r="Z37" s="796">
        <f t="shared" ref="Z37" si="96">+Y37*13</f>
        <v>3912181</v>
      </c>
      <c r="AA37" s="792">
        <f t="shared" ref="AA37" si="97">+O37</f>
        <v>1</v>
      </c>
      <c r="AB37" s="793">
        <f t="shared" ref="AB37" si="98">+P37+1</f>
        <v>8</v>
      </c>
      <c r="AC37" s="794">
        <f t="shared" ref="AC37" si="99">IF(AA37&lt;1,0,IF(AI37="Բ-1",IF(AB37=0,6.94,IF(AB37=1,7.17,IF(AB37=2,7.41,IF(AB37=3,7.66,IF(OR(AB37=5,AB37=4),7.92,IF(OR(AB37=6,AB37=7),8.18,IF(OR(AB37=8,AB37=9),8.46,IF(OR(AB37=10,AB37=11,AB37=12),8.74,IF(OR(AB37=13,AB37=14,AB37=15),9.03,IF(OR(AB37=16,AB37=17,AB37=18),9.33,9.65)))))))))),IF(AI37="Բ-2", IF(AB37=0,5.71,IF(AB37=1,5.89,IF(AB37=2,6.09,IF(AB37=3,6.29,IF(OR(AB37=5,AB37=4),6.5,IF(OR(AB37=6,AB37=7),6.72,IF(OR(AB37=8,AB37=9),6.94,IF(OR(AB37=10,AB37=11,AB37=12),7.17,IF(OR(AB37=13,AB37=14,AB37=15),7.41,IF(OR(AB37=16,AB37=17,AB37=18),7.65,7.91)))))))))), IF(AI37="Գ-1", IF(AB37=0,4.7,IF(AB37=1,4.86,IF(AB37=2,5.01,IF(AB37=3,5.18,IF(OR(AB37=5,AB37=4),5.35,IF(OR(AB37=6,AB37=7),5.52,IF(OR(AB37=8,AB37=9),5.71,IF(OR(AB37=10,AB37=11,AB37=12),5.89,IF(OR(AB37=13,AB37=14,AB37=15),6.09,IF(OR(AB37=16,AB37=17,AB37=18),6.29,6.49)))))))))), IF(AI37="Գ-2", IF(AB37=0,3.88,IF(AB37=1,4.01,IF(AB37=2,4.14,IF(AB37=3,4.27,IF(OR(AB37=5,AB37=4),4.41,IF(OR(AB37=6,AB37=7),4.55,IF(OR(AB37=8,AB37=9),4.7,IF(OR(AB37=10,AB37=11,AB37=12),4.85,IF(OR(AB37=13,AB37=14,AB37=15),5.01,IF(OR(AB37=16,AB37=17,AB37=18),5.17,5.34)))))))))), IF(AI37="Գ-3", IF(AB37=0,3.21,IF(AB37=1,3.31,IF(AB37=2,3.42,IF(AB37=3,3.53,IF(OR(AB37=5,AB37=4),3.64,IF(OR(AB37=6,AB37=7),3.76,IF(OR(AB37=8,AB37=9),3.88,IF(OR(AB37=10,AB37=11,AB37=12),4.01,IF(OR(AB37=13,AB37=14,AB37=15),4.13,IF(OR(AB37=16,AB37=17,AB37=18),4.27,4.4)))))))))), IF(AI37="Ա-1", IF(AB37=0,2.66,IF(AB37=1,2.75,IF(AB37=2,2.83,IF(AB37=3,2.92,IF(OR(AB37=5,AB37=4),3.02,IF(OR(AB37=6,AB37=7),3.11,IF(OR(AB37=8,AB37=9),3.21,IF(OR(AB37=10,AB37=11,AB37=12),3.31,IF(OR(AB37=13,AB37=14,AB37=15),3.42,IF(OR(AB37=16,AB37=17,AB37=18),3.53,3.64)))))))))), IF(AI37="Ա-2", IF(AB37=0,2.28,IF(AB37=1,2.35,IF(AB37=2,2.43,IF(AB37=3,2.5,IF(OR(AB37=5,AB37=4),2.58,IF(OR(AB37=6,AB37=7),2.66,IF(OR(AB37=8,AB37=9),2.75,IF(OR(AB37=10,AB37=11,AB37=12),2.83,IF(OR(AB37=13,AB37=14,AB37=15),2.92,IF(OR(AB37=16,AB37=17,AB37=18),3.01,3.11)))))))))),IF(AI37="Ա-3", IF(AB37=0,1.96,IF(AB37=1,2.02,IF(AB37=2,2.08,IF(AB37=3,2.15,IF(OR(AB37=5,AB37=4),2.21,IF(OR(AB37=6,AB37=7),2.28,IF(OR(AB37=8,AB37=9),2.35,IF(OR(AB37=10,AB37=11,AB37=12),2.42,IF(OR(AB37=13,AB37=14,AB37=15),2.5,IF(OR(AB37=16,AB37=17,AB37=18),2.58,2.66)))))))))), IF(AI37="Կ-1", IF(AB37=0,1.68,IF(AB37=1,1.73,IF(AB37=2,1.79,IF(AB37=3,1.84,IF(OR(AB37=5,AB37=4),1.9,IF(OR(AB37=6,AB37=7),1.96,IF(OR(AB37=8,AB37=9),2.02,IF(OR(AB37=10,AB37=11,AB37=12),2.08,IF(OR(AB37=13,AB37=14,AB37=15),2.14,IF(OR(AB37=16,AB37=17,AB37=18),2.21,2.28)))))))))), IF(AI37="Կ-2", IF(AB37=0,1.45,IF(AB37=1,1.49,IF(AB37=2,1.54,IF(AB37=3,1.59,IF(OR(AB37=5,AB37=4),1.63,IF(OR(AB37=6,AB37=7),1.68,IF(OR(AB37=8,AB37=9),1.73,IF(OR(AB37=10,AB37=11,AB37=12),1.79,IF(OR(AB37=13,AB37=14,AB37=15),1.84,IF(OR(AB37=16,AB37=17,AB37=18),1.9,1.95)))))))))),IF(AI37="Կ-3", IF(AB37=0,1.25,IF(AB37=1,1.29,IF(AB37=2,1.33,IF(AB37=3,1.37,IF(OR(AB37=5,AB37=4),1.41,IF(OR(AB37=6,AB37=7),1.45,IF(OR(AB37=8,AB37=9),1.49,IF(OR(AB37=10,AB37=11,AB37=12),1.54,IF(OR(AB37=13,AB37=14,AB37=15),1.58,IF(OR(AB37=16,AB37=17,AB37=18),1.63,1.68)))))))))), "Error"))))))))))))</f>
        <v>4.7</v>
      </c>
      <c r="AD37" s="785"/>
      <c r="AE37" s="786">
        <f t="shared" ref="AE37" si="100">+AC37+AC37*AD37</f>
        <v>4.7</v>
      </c>
      <c r="AF37" s="787">
        <v>66140</v>
      </c>
      <c r="AG37" s="823"/>
      <c r="AH37" s="823"/>
      <c r="AI37" s="795" t="str">
        <f t="shared" ref="AI37" si="101">+W37</f>
        <v>Գ-2</v>
      </c>
      <c r="AJ37" s="787">
        <f t="shared" ref="AJ37" si="102">AF37*AE37</f>
        <v>310858</v>
      </c>
      <c r="AK37" s="790">
        <f t="shared" ref="AK37" si="103">AE37*AF37+AG37+AH37</f>
        <v>310858</v>
      </c>
      <c r="AL37" s="796">
        <f t="shared" ref="AL37" si="104">+AK37*13</f>
        <v>4041154</v>
      </c>
      <c r="AM37" s="792">
        <f t="shared" ref="AM37" si="105">+AA37</f>
        <v>1</v>
      </c>
      <c r="AN37" s="793">
        <f t="shared" ref="AN37" si="106">+AB37+1</f>
        <v>9</v>
      </c>
      <c r="AO37" s="794">
        <f t="shared" ref="AO37" si="107">IF(AM37&lt;1,0,IF(AU37="Բ-1",IF(AN37=0,6.94,IF(AN37=1,7.17,IF(AN37=2,7.41,IF(AN37=3,7.66,IF(OR(AN37=5,AN37=4),7.92,IF(OR(AN37=6,AN37=7),8.18,IF(OR(AN37=8,AN37=9),8.46,IF(OR(AN37=10,AN37=11,AN37=12),8.74,IF(OR(AN37=13,AN37=14,AN37=15),9.03,IF(OR(AN37=16,AN37=17,AN37=18),9.33,9.65)))))))))),IF(AU37="Բ-2", IF(AN37=0,5.71,IF(AN37=1,5.89,IF(AN37=2,6.09,IF(AN37=3,6.29,IF(OR(AN37=5,AN37=4),6.5,IF(OR(AN37=6,AN37=7),6.72,IF(OR(AN37=8,AN37=9),6.94,IF(OR(AN37=10,AN37=11,AN37=12),7.17,IF(OR(AN37=13,AN37=14,AN37=15),7.41,IF(OR(AN37=16,AN37=17,AN37=18),7.65,7.91)))))))))), IF(AU37="Գ-1", IF(AN37=0,4.7,IF(AN37=1,4.86,IF(AN37=2,5.01,IF(AN37=3,5.18,IF(OR(AN37=5,AN37=4),5.35,IF(OR(AN37=6,AN37=7),5.52,IF(OR(AN37=8,AN37=9),5.71,IF(OR(AN37=10,AN37=11,AN37=12),5.89,IF(OR(AN37=13,AN37=14,AN37=15),6.09,IF(OR(AN37=16,AN37=17,AN37=18),6.29,6.49)))))))))), IF(AU37="Գ-2", IF(AN37=0,3.88,IF(AN37=1,4.01,IF(AN37=2,4.14,IF(AN37=3,4.27,IF(OR(AN37=5,AN37=4),4.41,IF(OR(AN37=6,AN37=7),4.55,IF(OR(AN37=8,AN37=9),4.7,IF(OR(AN37=10,AN37=11,AN37=12),4.85,IF(OR(AN37=13,AN37=14,AN37=15),5.01,IF(OR(AN37=16,AN37=17,AN37=18),5.17,5.34)))))))))), IF(AU37="Գ-3", IF(AN37=0,3.21,IF(AN37=1,3.31,IF(AN37=2,3.42,IF(AN37=3,3.53,IF(OR(AN37=5,AN37=4),3.64,IF(OR(AN37=6,AN37=7),3.76,IF(OR(AN37=8,AN37=9),3.88,IF(OR(AN37=10,AN37=11,AN37=12),4.01,IF(OR(AN37=13,AN37=14,AN37=15),4.13,IF(OR(AN37=16,AN37=17,AN37=18),4.27,4.4)))))))))), IF(AU37="Ա-1", IF(AN37=0,2.66,IF(AN37=1,2.75,IF(AN37=2,2.83,IF(AN37=3,2.92,IF(OR(AN37=5,AN37=4),3.02,IF(OR(AN37=6,AN37=7),3.11,IF(OR(AN37=8,AN37=9),3.21,IF(OR(AN37=10,AN37=11,AN37=12),3.31,IF(OR(AN37=13,AN37=14,AN37=15),3.42,IF(OR(AN37=16,AN37=17,AN37=18),3.53,3.64)))))))))), IF(AU37="Ա-2", IF(AN37=0,2.28,IF(AN37=1,2.35,IF(AN37=2,2.43,IF(AN37=3,2.5,IF(OR(AN37=5,AN37=4),2.58,IF(OR(AN37=6,AN37=7),2.66,IF(OR(AN37=8,AN37=9),2.75,IF(OR(AN37=10,AN37=11,AN37=12),2.83,IF(OR(AN37=13,AN37=14,AN37=15),2.92,IF(OR(AN37=16,AN37=17,AN37=18),3.01,3.11)))))))))),IF(AU37="Ա-3", IF(AN37=0,1.96,IF(AN37=1,2.02,IF(AN37=2,2.08,IF(AN37=3,2.15,IF(OR(AN37=5,AN37=4),2.21,IF(OR(AN37=6,AN37=7),2.28,IF(OR(AN37=8,AN37=9),2.35,IF(OR(AN37=10,AN37=11,AN37=12),2.42,IF(OR(AN37=13,AN37=14,AN37=15),2.5,IF(OR(AN37=16,AN37=17,AN37=18),2.58,2.66)))))))))), IF(AU37="Կ-1", IF(AN37=0,1.68,IF(AN37=1,1.73,IF(AN37=2,1.79,IF(AN37=3,1.84,IF(OR(AN37=5,AN37=4),1.9,IF(OR(AN37=6,AN37=7),1.96,IF(OR(AN37=8,AN37=9),2.02,IF(OR(AN37=10,AN37=11,AN37=12),2.08,IF(OR(AN37=13,AN37=14,AN37=15),2.14,IF(OR(AN37=16,AN37=17,AN37=18),2.21,2.28)))))))))), IF(AU37="Կ-2", IF(AN37=0,1.45,IF(AN37=1,1.49,IF(AN37=2,1.54,IF(AN37=3,1.59,IF(OR(AN37=5,AN37=4),1.63,IF(OR(AN37=6,AN37=7),1.68,IF(OR(AN37=8,AN37=9),1.73,IF(OR(AN37=10,AN37=11,AN37=12),1.79,IF(OR(AN37=13,AN37=14,AN37=15),1.84,IF(OR(AN37=16,AN37=17,AN37=18),1.9,1.95)))))))))),IF(AU37="Կ-3", IF(AN37=0,1.25,IF(AN37=1,1.29,IF(AN37=2,1.33,IF(AN37=3,1.37,IF(OR(AN37=5,AN37=4),1.41,IF(OR(AN37=6,AN37=7),1.45,IF(OR(AN37=8,AN37=9),1.49,IF(OR(AN37=10,AN37=11,AN37=12),1.54,IF(OR(AN37=13,AN37=14,AN37=15),1.58,IF(OR(AN37=16,AN37=17,AN37=18),1.63,1.68)))))))))), "Error"))))))))))))</f>
        <v>4.7</v>
      </c>
      <c r="AP37" s="785"/>
      <c r="AQ37" s="786">
        <f t="shared" ref="AQ37" si="108">+AO37+AO37*AP37</f>
        <v>4.7</v>
      </c>
      <c r="AR37" s="787">
        <v>66140</v>
      </c>
      <c r="AS37" s="823"/>
      <c r="AT37" s="823"/>
      <c r="AU37" s="795" t="str">
        <f t="shared" ref="AU37" si="109">+AI37</f>
        <v>Գ-2</v>
      </c>
      <c r="AV37" s="787">
        <f t="shared" ref="AV37" si="110">AR37*AQ37</f>
        <v>310858</v>
      </c>
      <c r="AW37" s="790">
        <f t="shared" ref="AW37" si="111">AQ37*AR37+AS37+AT37</f>
        <v>310858</v>
      </c>
      <c r="AX37" s="796">
        <f t="shared" ref="AX37" si="112">+AW37*13</f>
        <v>4041154</v>
      </c>
    </row>
    <row r="38" spans="2:50" s="776" customFormat="1" ht="135">
      <c r="B38" s="1594">
        <v>17</v>
      </c>
      <c r="C38" s="1332" t="s">
        <v>2577</v>
      </c>
      <c r="D38" s="1410" t="s">
        <v>1458</v>
      </c>
      <c r="E38" s="821">
        <v>1</v>
      </c>
      <c r="F38" s="822">
        <v>3</v>
      </c>
      <c r="G38" s="1411">
        <f t="shared" si="4"/>
        <v>3.53</v>
      </c>
      <c r="H38" s="823">
        <v>66140</v>
      </c>
      <c r="I38" s="823"/>
      <c r="J38" s="823"/>
      <c r="K38" s="795" t="s">
        <v>502</v>
      </c>
      <c r="L38" s="824">
        <f t="shared" si="5"/>
        <v>233474.19999999998</v>
      </c>
      <c r="M38" s="825">
        <f t="shared" si="6"/>
        <v>233474.19999999998</v>
      </c>
      <c r="N38" s="887">
        <f t="shared" si="7"/>
        <v>3035164.5999999996</v>
      </c>
      <c r="O38" s="820">
        <f t="shared" si="54"/>
        <v>1</v>
      </c>
      <c r="P38" s="793">
        <f t="shared" si="8"/>
        <v>4</v>
      </c>
      <c r="Q38" s="794">
        <f t="shared" si="9"/>
        <v>3.64</v>
      </c>
      <c r="R38" s="785"/>
      <c r="S38" s="786">
        <f t="shared" si="10"/>
        <v>3.64</v>
      </c>
      <c r="T38" s="787">
        <v>66140</v>
      </c>
      <c r="U38" s="823"/>
      <c r="V38" s="823"/>
      <c r="W38" s="795" t="str">
        <f t="shared" si="11"/>
        <v>Գ-3</v>
      </c>
      <c r="X38" s="787">
        <f t="shared" si="12"/>
        <v>240749.6</v>
      </c>
      <c r="Y38" s="790">
        <f t="shared" si="13"/>
        <v>240749.6</v>
      </c>
      <c r="Z38" s="796">
        <f t="shared" si="14"/>
        <v>3129744.8000000003</v>
      </c>
      <c r="AA38" s="792">
        <f t="shared" si="55"/>
        <v>1</v>
      </c>
      <c r="AB38" s="793">
        <f t="shared" si="15"/>
        <v>5</v>
      </c>
      <c r="AC38" s="794">
        <f t="shared" si="16"/>
        <v>3.64</v>
      </c>
      <c r="AD38" s="785"/>
      <c r="AE38" s="786">
        <f t="shared" si="17"/>
        <v>3.64</v>
      </c>
      <c r="AF38" s="787">
        <v>66140</v>
      </c>
      <c r="AG38" s="823"/>
      <c r="AH38" s="823"/>
      <c r="AI38" s="795" t="str">
        <f t="shared" si="18"/>
        <v>Գ-3</v>
      </c>
      <c r="AJ38" s="787">
        <f t="shared" si="19"/>
        <v>240749.6</v>
      </c>
      <c r="AK38" s="790">
        <f t="shared" si="20"/>
        <v>240749.6</v>
      </c>
      <c r="AL38" s="796">
        <f t="shared" si="21"/>
        <v>3129744.8000000003</v>
      </c>
      <c r="AM38" s="792">
        <f t="shared" si="56"/>
        <v>1</v>
      </c>
      <c r="AN38" s="793">
        <f t="shared" si="22"/>
        <v>6</v>
      </c>
      <c r="AO38" s="794">
        <f t="shared" si="23"/>
        <v>3.76</v>
      </c>
      <c r="AP38" s="785"/>
      <c r="AQ38" s="786">
        <f t="shared" si="24"/>
        <v>3.76</v>
      </c>
      <c r="AR38" s="787">
        <v>66140</v>
      </c>
      <c r="AS38" s="823"/>
      <c r="AT38" s="823"/>
      <c r="AU38" s="795" t="str">
        <f t="shared" si="25"/>
        <v>Գ-3</v>
      </c>
      <c r="AV38" s="787">
        <f t="shared" si="26"/>
        <v>248686.4</v>
      </c>
      <c r="AW38" s="790">
        <f t="shared" si="27"/>
        <v>248686.4</v>
      </c>
      <c r="AX38" s="796">
        <f t="shared" si="28"/>
        <v>3232923.1999999997</v>
      </c>
    </row>
    <row r="39" spans="2:50" s="776" customFormat="1" ht="135">
      <c r="B39" s="1594">
        <v>18</v>
      </c>
      <c r="C39" s="1321" t="s">
        <v>1105</v>
      </c>
      <c r="D39" s="1410" t="s">
        <v>1458</v>
      </c>
      <c r="E39" s="821">
        <v>1</v>
      </c>
      <c r="F39" s="822">
        <v>3</v>
      </c>
      <c r="G39" s="794">
        <f t="shared" si="4"/>
        <v>3.53</v>
      </c>
      <c r="H39" s="823">
        <v>66140</v>
      </c>
      <c r="I39" s="823"/>
      <c r="J39" s="823"/>
      <c r="K39" s="795" t="s">
        <v>502</v>
      </c>
      <c r="L39" s="824">
        <f t="shared" si="5"/>
        <v>233474.19999999998</v>
      </c>
      <c r="M39" s="825">
        <f t="shared" si="6"/>
        <v>233474.19999999998</v>
      </c>
      <c r="N39" s="887">
        <f t="shared" si="7"/>
        <v>3035164.5999999996</v>
      </c>
      <c r="O39" s="820">
        <f t="shared" si="54"/>
        <v>1</v>
      </c>
      <c r="P39" s="793">
        <f t="shared" si="8"/>
        <v>4</v>
      </c>
      <c r="Q39" s="794">
        <f t="shared" si="9"/>
        <v>3.64</v>
      </c>
      <c r="R39" s="785"/>
      <c r="S39" s="786">
        <f t="shared" si="10"/>
        <v>3.64</v>
      </c>
      <c r="T39" s="787">
        <v>66140</v>
      </c>
      <c r="U39" s="823"/>
      <c r="V39" s="823"/>
      <c r="W39" s="795" t="str">
        <f t="shared" si="11"/>
        <v>Գ-3</v>
      </c>
      <c r="X39" s="787">
        <f t="shared" si="12"/>
        <v>240749.6</v>
      </c>
      <c r="Y39" s="790">
        <f t="shared" si="13"/>
        <v>240749.6</v>
      </c>
      <c r="Z39" s="796">
        <f t="shared" si="14"/>
        <v>3129744.8000000003</v>
      </c>
      <c r="AA39" s="792">
        <f t="shared" si="55"/>
        <v>1</v>
      </c>
      <c r="AB39" s="793">
        <f t="shared" si="15"/>
        <v>5</v>
      </c>
      <c r="AC39" s="794">
        <f t="shared" si="16"/>
        <v>3.64</v>
      </c>
      <c r="AD39" s="785"/>
      <c r="AE39" s="786">
        <f t="shared" si="17"/>
        <v>3.64</v>
      </c>
      <c r="AF39" s="787">
        <v>66140</v>
      </c>
      <c r="AG39" s="823"/>
      <c r="AH39" s="823"/>
      <c r="AI39" s="795" t="str">
        <f t="shared" si="18"/>
        <v>Գ-3</v>
      </c>
      <c r="AJ39" s="787">
        <f t="shared" si="19"/>
        <v>240749.6</v>
      </c>
      <c r="AK39" s="790">
        <f t="shared" si="20"/>
        <v>240749.6</v>
      </c>
      <c r="AL39" s="796">
        <f t="shared" si="21"/>
        <v>3129744.8000000003</v>
      </c>
      <c r="AM39" s="792">
        <f t="shared" si="56"/>
        <v>1</v>
      </c>
      <c r="AN39" s="793">
        <f t="shared" si="22"/>
        <v>6</v>
      </c>
      <c r="AO39" s="794">
        <f t="shared" si="23"/>
        <v>3.76</v>
      </c>
      <c r="AP39" s="785"/>
      <c r="AQ39" s="786">
        <f t="shared" si="24"/>
        <v>3.76</v>
      </c>
      <c r="AR39" s="787">
        <v>66140</v>
      </c>
      <c r="AS39" s="823"/>
      <c r="AT39" s="823"/>
      <c r="AU39" s="795" t="str">
        <f t="shared" si="25"/>
        <v>Գ-3</v>
      </c>
      <c r="AV39" s="787">
        <f t="shared" si="26"/>
        <v>248686.4</v>
      </c>
      <c r="AW39" s="790">
        <f t="shared" si="27"/>
        <v>248686.4</v>
      </c>
      <c r="AX39" s="796">
        <f t="shared" si="28"/>
        <v>3232923.1999999997</v>
      </c>
    </row>
    <row r="40" spans="2:50" s="776" customFormat="1" ht="121.5">
      <c r="B40" s="1594">
        <v>19</v>
      </c>
      <c r="C40" s="1592" t="s">
        <v>89</v>
      </c>
      <c r="D40" s="1410" t="s">
        <v>1453</v>
      </c>
      <c r="E40" s="821">
        <v>1</v>
      </c>
      <c r="F40" s="822">
        <v>6</v>
      </c>
      <c r="G40" s="1411">
        <f>IF(E40&lt;1,0,IF(K40="Բ-1",IF(F40=0,6.94,IF(F40=1,7.17,IF(F40=2,7.41,IF(F40=3,7.66,IF(OR(F40=5,F40=4),7.92,IF(OR(F40=6,F40=7),8.18,IF(OR(F40=8,F40=9),8.46,IF(OR(F40=10,F40=11,F40=12),8.74,IF(OR(F40=13,F40=14,F40=15),9.03,IF(OR(F40=16,F40=17,F40=18),9.33,9.65)))))))))),IF(K40="Բ-2", IF(F40=0,5.71,IF(F40=1,5.89,IF(F40=2,6.09,IF(F40=3,6.29,IF(OR(F40=5,F40=4),6.5,IF(OR(F40=6,F40=7),6.72,IF(OR(F40=8,F40=9),6.94,IF(OR(F40=10,F40=11,F40=12),7.17,IF(OR(F40=13,F40=14,F40=15),7.41,IF(OR(F40=16,F40=17,F40=18),7.65,7.91)))))))))), IF(K40="Գ-1", IF(F40=0,4.7,IF(F40=1,4.86,IF(F40=2,5.01,IF(F40=3,5.18,IF(OR(F40=5,F40=4),5.35,IF(OR(F40=6,F40=7),5.52,IF(OR(F40=8,F40=9),5.71,IF(OR(F40=10,F40=11,F40=12),5.89,IF(OR(F40=13,F40=14,F40=15),6.09,IF(OR(F40=16,F40=17,F40=18),6.29,6.49)))))))))), IF(K40="Գ-2", IF(F40=0,3.88,IF(F40=1,4.01,IF(F40=2,4.14,IF(F40=3,4.27,IF(OR(F40=5,F40=4),4.41,IF(OR(F40=6,F40=7),4.55,IF(OR(F40=8,F40=9),4.7,IF(OR(F40=10,F40=11,F40=12),4.85,IF(OR(F40=13,F40=14,F40=15),5.01,IF(OR(F40=16,F40=17,F40=18),5.17,5.34)))))))))), IF(K40="Գ-3", IF(F40=0,3.21,IF(F40=1,3.31,IF(F40=2,3.42,IF(F40=3,3.53,IF(OR(F40=5,F40=4),3.64,IF(OR(F40=6,F40=7),3.76,IF(OR(F40=8,F40=9),3.88,IF(OR(F40=10,F40=11,F40=12),4.01,IF(OR(F40=13,F40=14,F40=15),4.13,IF(OR(F40=16,F40=17,F40=18),4.27,4.4)))))))))), IF(K40="Ա-1", IF(F40=0,2.66,IF(F40=1,2.75,IF(F40=2,2.83,IF(F40=3,2.92,IF(OR(F40=5,F40=4),3.02,IF(OR(F40=6,F40=7),3.11,IF(OR(F40=8,F40=9),3.21,IF(OR(F40=10,F40=11,F40=12),3.31,IF(OR(F40=13,F40=14,F40=15),3.42,IF(OR(F40=16,F40=17,F40=18),3.53,3.64)))))))))), IF(K40="Ա-2", IF(F40=0,2.28,IF(F40=1,2.35,IF(F40=2,2.43,IF(F40=3,2.5,IF(OR(F40=5,F40=4),2.58,IF(OR(F40=6,F40=7),2.66,IF(OR(F40=8,F40=9),2.75,IF(OR(F40=10,F40=11,F40=12),2.83,IF(OR(F40=13,F40=14,F40=15),2.92,IF(OR(F40=16,F40=17,F40=18),3.01,3.11)))))))))),IF(K40="Ա-3", IF(F40=0,1.96,IF(F40=1,2.02,IF(F40=2,2.08,IF(F40=3,2.15,IF(OR(F40=5,F40=4),2.21,IF(OR(F40=6,F40=7),2.28,IF(OR(F40=8,F40=9),2.35,IF(OR(F40=10,F40=11,F40=12),2.42,IF(OR(F40=13,F40=14,F40=15),2.5,IF(OR(F40=16,F40=17,F40=18),2.58,2.66)))))))))), IF(K40="Կ-1", IF(F40=0,1.68,IF(F40=1,1.73,IF(F40=2,1.79,IF(F40=3,1.84,IF(OR(F40=5,F40=4),1.9,IF(OR(F40=6,F40=7),1.96,IF(OR(F40=8,F40=9),2.02,IF(OR(F40=10,F40=11,F40=12),2.08,IF(OR(F40=13,F40=14,F40=15),2.14,IF(OR(F40=16,F40=17,F40=18),2.21,2.28)))))))))), IF(K40="Կ-2", IF(F40=0,1.45,IF(F40=1,1.49,IF(F40=2,1.54,IF(F40=3,1.59,IF(OR(F40=5,F40=4),1.63,IF(OR(F40=6,F40=7),1.68,IF(OR(F40=8,F40=9),1.73,IF(OR(F40=10,F40=11,F40=12),1.79,IF(OR(F40=13,F40=14,F40=15),1.84,IF(OR(F40=16,F40=17,F40=18),1.9,1.95)))))))))),IF(K40="Կ-3", IF(F40=0,1.25,IF(F40=1,1.29,IF(F40=2,1.33,IF(F40=3,1.37,IF(OR(F40=5,F40=4),1.41,IF(OR(F40=6,F40=7),1.45,IF(OR(F40=8,F40=9),1.49,IF(OR(F40=10,F40=11,F40=12),1.54,IF(OR(F40=13,F40=14,F40=15),1.58,IF(OR(F40=16,F40=17,F40=18),1.63,1.68)))))))))), "Error"))))))))))))</f>
        <v>1.96</v>
      </c>
      <c r="H40" s="823">
        <v>66140</v>
      </c>
      <c r="I40" s="823"/>
      <c r="J40" s="823"/>
      <c r="K40" s="795" t="s">
        <v>97</v>
      </c>
      <c r="L40" s="824">
        <f>H40*G40</f>
        <v>129634.4</v>
      </c>
      <c r="M40" s="825">
        <f>G40*H40+I40+J40</f>
        <v>129634.4</v>
      </c>
      <c r="N40" s="887">
        <f>+M40*13</f>
        <v>1685247.2</v>
      </c>
      <c r="O40" s="820">
        <f>+E40</f>
        <v>1</v>
      </c>
      <c r="P40" s="793">
        <f>+F40+1</f>
        <v>7</v>
      </c>
      <c r="Q40" s="794">
        <f>IF(O40&lt;1,0,IF(W40="Բ-1",IF(P40=0,6.94,IF(P40=1,7.17,IF(P40=2,7.41,IF(P40=3,7.66,IF(OR(P40=5,P40=4),7.92,IF(OR(P40=6,P40=7),8.18,IF(OR(P40=8,P40=9),8.46,IF(OR(P40=10,P40=11,P40=12),8.74,IF(OR(P40=13,P40=14,P40=15),9.03,IF(OR(P40=16,P40=17,P40=18),9.33,9.65)))))))))),IF(W40="Բ-2", IF(P40=0,5.71,IF(P40=1,5.89,IF(P40=2,6.09,IF(P40=3,6.29,IF(OR(P40=5,P40=4),6.5,IF(OR(P40=6,P40=7),6.72,IF(OR(P40=8,P40=9),6.94,IF(OR(P40=10,P40=11,P40=12),7.17,IF(OR(P40=13,P40=14,P40=15),7.41,IF(OR(P40=16,P40=17,P40=18),7.65,7.91)))))))))), IF(W40="Գ-1", IF(P40=0,4.7,IF(P40=1,4.86,IF(P40=2,5.01,IF(P40=3,5.18,IF(OR(P40=5,P40=4),5.35,IF(OR(P40=6,P40=7),5.52,IF(OR(P40=8,P40=9),5.71,IF(OR(P40=10,P40=11,P40=12),5.89,IF(OR(P40=13,P40=14,P40=15),6.09,IF(OR(P40=16,P40=17,P40=18),6.29,6.49)))))))))), IF(W40="Գ-2", IF(P40=0,3.88,IF(P40=1,4.01,IF(P40=2,4.14,IF(P40=3,4.27,IF(OR(P40=5,P40=4),4.41,IF(OR(P40=6,P40=7),4.55,IF(OR(P40=8,P40=9),4.7,IF(OR(P40=10,P40=11,P40=12),4.85,IF(OR(P40=13,P40=14,P40=15),5.01,IF(OR(P40=16,P40=17,P40=18),5.17,5.34)))))))))), IF(W40="Գ-3", IF(P40=0,3.21,IF(P40=1,3.31,IF(P40=2,3.42,IF(P40=3,3.53,IF(OR(P40=5,P40=4),3.64,IF(OR(P40=6,P40=7),3.76,IF(OR(P40=8,P40=9),3.88,IF(OR(P40=10,P40=11,P40=12),4.01,IF(OR(P40=13,P40=14,P40=15),4.13,IF(OR(P40=16,P40=17,P40=18),4.27,4.4)))))))))), IF(W40="Ա-1", IF(P40=0,2.66,IF(P40=1,2.75,IF(P40=2,2.83,IF(P40=3,2.92,IF(OR(P40=5,P40=4),3.02,IF(OR(P40=6,P40=7),3.11,IF(OR(P40=8,P40=9),3.21,IF(OR(P40=10,P40=11,P40=12),3.31,IF(OR(P40=13,P40=14,P40=15),3.42,IF(OR(P40=16,P40=17,P40=18),3.53,3.64)))))))))), IF(W40="Ա-2", IF(P40=0,2.28,IF(P40=1,2.35,IF(P40=2,2.43,IF(P40=3,2.5,IF(OR(P40=5,P40=4),2.58,IF(OR(P40=6,P40=7),2.66,IF(OR(P40=8,P40=9),2.75,IF(OR(P40=10,P40=11,P40=12),2.83,IF(OR(P40=13,P40=14,P40=15),2.92,IF(OR(P40=16,P40=17,P40=18),3.01,3.11)))))))))),IF(W40="Ա-3", IF(P40=0,1.96,IF(P40=1,2.02,IF(P40=2,2.08,IF(P40=3,2.15,IF(OR(P40=5,P40=4),2.21,IF(OR(P40=6,P40=7),2.28,IF(OR(P40=8,P40=9),2.35,IF(OR(P40=10,P40=11,P40=12),2.42,IF(OR(P40=13,P40=14,P40=15),2.5,IF(OR(P40=16,P40=17,P40=18),2.58,2.66)))))))))), IF(W40="Կ-1", IF(P40=0,1.68,IF(P40=1,1.73,IF(P40=2,1.79,IF(P40=3,1.84,IF(OR(P40=5,P40=4),1.9,IF(OR(P40=6,P40=7),1.96,IF(OR(P40=8,P40=9),2.02,IF(OR(P40=10,P40=11,P40=12),2.08,IF(OR(P40=13,P40=14,P40=15),2.14,IF(OR(P40=16,P40=17,P40=18),2.21,2.28)))))))))), IF(W40="Կ-2", IF(P40=0,1.45,IF(P40=1,1.49,IF(P40=2,1.54,IF(P40=3,1.59,IF(OR(P40=5,P40=4),1.63,IF(OR(P40=6,P40=7),1.68,IF(OR(P40=8,P40=9),1.73,IF(OR(P40=10,P40=11,P40=12),1.79,IF(OR(P40=13,P40=14,P40=15),1.84,IF(OR(P40=16,P40=17,P40=18),1.9,1.95)))))))))),IF(W40="Կ-3", IF(P40=0,1.25,IF(P40=1,1.29,IF(P40=2,1.33,IF(P40=3,1.37,IF(OR(P40=5,P40=4),1.41,IF(OR(P40=6,P40=7),1.45,IF(OR(P40=8,P40=9),1.49,IF(OR(P40=10,P40=11,P40=12),1.54,IF(OR(P40=13,P40=14,P40=15),1.58,IF(OR(P40=16,P40=17,P40=18),1.63,1.68)))))))))), "Error"))))))))))))</f>
        <v>1.96</v>
      </c>
      <c r="R40" s="785"/>
      <c r="S40" s="786">
        <f>+Q40+Q40*R40</f>
        <v>1.96</v>
      </c>
      <c r="T40" s="787">
        <v>66140</v>
      </c>
      <c r="U40" s="823"/>
      <c r="V40" s="823"/>
      <c r="W40" s="795" t="str">
        <f>+K40</f>
        <v>Կ-1</v>
      </c>
      <c r="X40" s="787">
        <f>T40*S40</f>
        <v>129634.4</v>
      </c>
      <c r="Y40" s="790">
        <f>S40*T40+U40+V40</f>
        <v>129634.4</v>
      </c>
      <c r="Z40" s="796">
        <f>+Y40*13</f>
        <v>1685247.2</v>
      </c>
      <c r="AA40" s="792">
        <f>+O40</f>
        <v>1</v>
      </c>
      <c r="AB40" s="793">
        <f>+P40+1</f>
        <v>8</v>
      </c>
      <c r="AC40" s="794">
        <f>IF(AA40&lt;1,0,IF(AI40="Բ-1",IF(AB40=0,6.94,IF(AB40=1,7.17,IF(AB40=2,7.41,IF(AB40=3,7.66,IF(OR(AB40=5,AB40=4),7.92,IF(OR(AB40=6,AB40=7),8.18,IF(OR(AB40=8,AB40=9),8.46,IF(OR(AB40=10,AB40=11,AB40=12),8.74,IF(OR(AB40=13,AB40=14,AB40=15),9.03,IF(OR(AB40=16,AB40=17,AB40=18),9.33,9.65)))))))))),IF(AI40="Բ-2", IF(AB40=0,5.71,IF(AB40=1,5.89,IF(AB40=2,6.09,IF(AB40=3,6.29,IF(OR(AB40=5,AB40=4),6.5,IF(OR(AB40=6,AB40=7),6.72,IF(OR(AB40=8,AB40=9),6.94,IF(OR(AB40=10,AB40=11,AB40=12),7.17,IF(OR(AB40=13,AB40=14,AB40=15),7.41,IF(OR(AB40=16,AB40=17,AB40=18),7.65,7.91)))))))))), IF(AI40="Գ-1", IF(AB40=0,4.7,IF(AB40=1,4.86,IF(AB40=2,5.01,IF(AB40=3,5.18,IF(OR(AB40=5,AB40=4),5.35,IF(OR(AB40=6,AB40=7),5.52,IF(OR(AB40=8,AB40=9),5.71,IF(OR(AB40=10,AB40=11,AB40=12),5.89,IF(OR(AB40=13,AB40=14,AB40=15),6.09,IF(OR(AB40=16,AB40=17,AB40=18),6.29,6.49)))))))))), IF(AI40="Գ-2", IF(AB40=0,3.88,IF(AB40=1,4.01,IF(AB40=2,4.14,IF(AB40=3,4.27,IF(OR(AB40=5,AB40=4),4.41,IF(OR(AB40=6,AB40=7),4.55,IF(OR(AB40=8,AB40=9),4.7,IF(OR(AB40=10,AB40=11,AB40=12),4.85,IF(OR(AB40=13,AB40=14,AB40=15),5.01,IF(OR(AB40=16,AB40=17,AB40=18),5.17,5.34)))))))))), IF(AI40="Գ-3", IF(AB40=0,3.21,IF(AB40=1,3.31,IF(AB40=2,3.42,IF(AB40=3,3.53,IF(OR(AB40=5,AB40=4),3.64,IF(OR(AB40=6,AB40=7),3.76,IF(OR(AB40=8,AB40=9),3.88,IF(OR(AB40=10,AB40=11,AB40=12),4.01,IF(OR(AB40=13,AB40=14,AB40=15),4.13,IF(OR(AB40=16,AB40=17,AB40=18),4.27,4.4)))))))))), IF(AI40="Ա-1", IF(AB40=0,2.66,IF(AB40=1,2.75,IF(AB40=2,2.83,IF(AB40=3,2.92,IF(OR(AB40=5,AB40=4),3.02,IF(OR(AB40=6,AB40=7),3.11,IF(OR(AB40=8,AB40=9),3.21,IF(OR(AB40=10,AB40=11,AB40=12),3.31,IF(OR(AB40=13,AB40=14,AB40=15),3.42,IF(OR(AB40=16,AB40=17,AB40=18),3.53,3.64)))))))))), IF(AI40="Ա-2", IF(AB40=0,2.28,IF(AB40=1,2.35,IF(AB40=2,2.43,IF(AB40=3,2.5,IF(OR(AB40=5,AB40=4),2.58,IF(OR(AB40=6,AB40=7),2.66,IF(OR(AB40=8,AB40=9),2.75,IF(OR(AB40=10,AB40=11,AB40=12),2.83,IF(OR(AB40=13,AB40=14,AB40=15),2.92,IF(OR(AB40=16,AB40=17,AB40=18),3.01,3.11)))))))))),IF(AI40="Ա-3", IF(AB40=0,1.96,IF(AB40=1,2.02,IF(AB40=2,2.08,IF(AB40=3,2.15,IF(OR(AB40=5,AB40=4),2.21,IF(OR(AB40=6,AB40=7),2.28,IF(OR(AB40=8,AB40=9),2.35,IF(OR(AB40=10,AB40=11,AB40=12),2.42,IF(OR(AB40=13,AB40=14,AB40=15),2.5,IF(OR(AB40=16,AB40=17,AB40=18),2.58,2.66)))))))))), IF(AI40="Կ-1", IF(AB40=0,1.68,IF(AB40=1,1.73,IF(AB40=2,1.79,IF(AB40=3,1.84,IF(OR(AB40=5,AB40=4),1.9,IF(OR(AB40=6,AB40=7),1.96,IF(OR(AB40=8,AB40=9),2.02,IF(OR(AB40=10,AB40=11,AB40=12),2.08,IF(OR(AB40=13,AB40=14,AB40=15),2.14,IF(OR(AB40=16,AB40=17,AB40=18),2.21,2.28)))))))))), IF(AI40="Կ-2", IF(AB40=0,1.45,IF(AB40=1,1.49,IF(AB40=2,1.54,IF(AB40=3,1.59,IF(OR(AB40=5,AB40=4),1.63,IF(OR(AB40=6,AB40=7),1.68,IF(OR(AB40=8,AB40=9),1.73,IF(OR(AB40=10,AB40=11,AB40=12),1.79,IF(OR(AB40=13,AB40=14,AB40=15),1.84,IF(OR(AB40=16,AB40=17,AB40=18),1.9,1.95)))))))))),IF(AI40="Կ-3", IF(AB40=0,1.25,IF(AB40=1,1.29,IF(AB40=2,1.33,IF(AB40=3,1.37,IF(OR(AB40=5,AB40=4),1.41,IF(OR(AB40=6,AB40=7),1.45,IF(OR(AB40=8,AB40=9),1.49,IF(OR(AB40=10,AB40=11,AB40=12),1.54,IF(OR(AB40=13,AB40=14,AB40=15),1.58,IF(OR(AB40=16,AB40=17,AB40=18),1.63,1.68)))))))))), "Error"))))))))))))</f>
        <v>2.02</v>
      </c>
      <c r="AD40" s="785"/>
      <c r="AE40" s="786">
        <f>+AC40+AC40*AD40</f>
        <v>2.02</v>
      </c>
      <c r="AF40" s="787">
        <v>66140</v>
      </c>
      <c r="AG40" s="823"/>
      <c r="AH40" s="823"/>
      <c r="AI40" s="795" t="str">
        <f>+W40</f>
        <v>Կ-1</v>
      </c>
      <c r="AJ40" s="787">
        <f>AF40*AE40</f>
        <v>133602.79999999999</v>
      </c>
      <c r="AK40" s="790">
        <f>AE40*AF40+AG40+AH40</f>
        <v>133602.79999999999</v>
      </c>
      <c r="AL40" s="796">
        <f>+AK40*13</f>
        <v>1736836.4</v>
      </c>
      <c r="AM40" s="792">
        <f>+AA40</f>
        <v>1</v>
      </c>
      <c r="AN40" s="793">
        <f>+AB40+1</f>
        <v>9</v>
      </c>
      <c r="AO40" s="794">
        <f>IF(AM40&lt;1,0,IF(AU40="Բ-1",IF(AN40=0,6.94,IF(AN40=1,7.17,IF(AN40=2,7.41,IF(AN40=3,7.66,IF(OR(AN40=5,AN40=4),7.92,IF(OR(AN40=6,AN40=7),8.18,IF(OR(AN40=8,AN40=9),8.46,IF(OR(AN40=10,AN40=11,AN40=12),8.74,IF(OR(AN40=13,AN40=14,AN40=15),9.03,IF(OR(AN40=16,AN40=17,AN40=18),9.33,9.65)))))))))),IF(AU40="Բ-2", IF(AN40=0,5.71,IF(AN40=1,5.89,IF(AN40=2,6.09,IF(AN40=3,6.29,IF(OR(AN40=5,AN40=4),6.5,IF(OR(AN40=6,AN40=7),6.72,IF(OR(AN40=8,AN40=9),6.94,IF(OR(AN40=10,AN40=11,AN40=12),7.17,IF(OR(AN40=13,AN40=14,AN40=15),7.41,IF(OR(AN40=16,AN40=17,AN40=18),7.65,7.91)))))))))), IF(AU40="Գ-1", IF(AN40=0,4.7,IF(AN40=1,4.86,IF(AN40=2,5.01,IF(AN40=3,5.18,IF(OR(AN40=5,AN40=4),5.35,IF(OR(AN40=6,AN40=7),5.52,IF(OR(AN40=8,AN40=9),5.71,IF(OR(AN40=10,AN40=11,AN40=12),5.89,IF(OR(AN40=13,AN40=14,AN40=15),6.09,IF(OR(AN40=16,AN40=17,AN40=18),6.29,6.49)))))))))), IF(AU40="Գ-2", IF(AN40=0,3.88,IF(AN40=1,4.01,IF(AN40=2,4.14,IF(AN40=3,4.27,IF(OR(AN40=5,AN40=4),4.41,IF(OR(AN40=6,AN40=7),4.55,IF(OR(AN40=8,AN40=9),4.7,IF(OR(AN40=10,AN40=11,AN40=12),4.85,IF(OR(AN40=13,AN40=14,AN40=15),5.01,IF(OR(AN40=16,AN40=17,AN40=18),5.17,5.34)))))))))), IF(AU40="Գ-3", IF(AN40=0,3.21,IF(AN40=1,3.31,IF(AN40=2,3.42,IF(AN40=3,3.53,IF(OR(AN40=5,AN40=4),3.64,IF(OR(AN40=6,AN40=7),3.76,IF(OR(AN40=8,AN40=9),3.88,IF(OR(AN40=10,AN40=11,AN40=12),4.01,IF(OR(AN40=13,AN40=14,AN40=15),4.13,IF(OR(AN40=16,AN40=17,AN40=18),4.27,4.4)))))))))), IF(AU40="Ա-1", IF(AN40=0,2.66,IF(AN40=1,2.75,IF(AN40=2,2.83,IF(AN40=3,2.92,IF(OR(AN40=5,AN40=4),3.02,IF(OR(AN40=6,AN40=7),3.11,IF(OR(AN40=8,AN40=9),3.21,IF(OR(AN40=10,AN40=11,AN40=12),3.31,IF(OR(AN40=13,AN40=14,AN40=15),3.42,IF(OR(AN40=16,AN40=17,AN40=18),3.53,3.64)))))))))), IF(AU40="Ա-2", IF(AN40=0,2.28,IF(AN40=1,2.35,IF(AN40=2,2.43,IF(AN40=3,2.5,IF(OR(AN40=5,AN40=4),2.58,IF(OR(AN40=6,AN40=7),2.66,IF(OR(AN40=8,AN40=9),2.75,IF(OR(AN40=10,AN40=11,AN40=12),2.83,IF(OR(AN40=13,AN40=14,AN40=15),2.92,IF(OR(AN40=16,AN40=17,AN40=18),3.01,3.11)))))))))),IF(AU40="Ա-3", IF(AN40=0,1.96,IF(AN40=1,2.02,IF(AN40=2,2.08,IF(AN40=3,2.15,IF(OR(AN40=5,AN40=4),2.21,IF(OR(AN40=6,AN40=7),2.28,IF(OR(AN40=8,AN40=9),2.35,IF(OR(AN40=10,AN40=11,AN40=12),2.42,IF(OR(AN40=13,AN40=14,AN40=15),2.5,IF(OR(AN40=16,AN40=17,AN40=18),2.58,2.66)))))))))), IF(AU40="Կ-1", IF(AN40=0,1.68,IF(AN40=1,1.73,IF(AN40=2,1.79,IF(AN40=3,1.84,IF(OR(AN40=5,AN40=4),1.9,IF(OR(AN40=6,AN40=7),1.96,IF(OR(AN40=8,AN40=9),2.02,IF(OR(AN40=10,AN40=11,AN40=12),2.08,IF(OR(AN40=13,AN40=14,AN40=15),2.14,IF(OR(AN40=16,AN40=17,AN40=18),2.21,2.28)))))))))), IF(AU40="Կ-2", IF(AN40=0,1.45,IF(AN40=1,1.49,IF(AN40=2,1.54,IF(AN40=3,1.59,IF(OR(AN40=5,AN40=4),1.63,IF(OR(AN40=6,AN40=7),1.68,IF(OR(AN40=8,AN40=9),1.73,IF(OR(AN40=10,AN40=11,AN40=12),1.79,IF(OR(AN40=13,AN40=14,AN40=15),1.84,IF(OR(AN40=16,AN40=17,AN40=18),1.9,1.95)))))))))),IF(AU40="Կ-3", IF(AN40=0,1.25,IF(AN40=1,1.29,IF(AN40=2,1.33,IF(AN40=3,1.37,IF(OR(AN40=5,AN40=4),1.41,IF(OR(AN40=6,AN40=7),1.45,IF(OR(AN40=8,AN40=9),1.49,IF(OR(AN40=10,AN40=11,AN40=12),1.54,IF(OR(AN40=13,AN40=14,AN40=15),1.58,IF(OR(AN40=16,AN40=17,AN40=18),1.63,1.68)))))))))), "Error"))))))))))))</f>
        <v>2.02</v>
      </c>
      <c r="AP40" s="785"/>
      <c r="AQ40" s="786">
        <f>+AO40+AO40*AP40</f>
        <v>2.02</v>
      </c>
      <c r="AR40" s="787">
        <v>66140</v>
      </c>
      <c r="AS40" s="823"/>
      <c r="AT40" s="823"/>
      <c r="AU40" s="795" t="str">
        <f>+AI40</f>
        <v>Կ-1</v>
      </c>
      <c r="AV40" s="787">
        <f>AR40*AQ40</f>
        <v>133602.79999999999</v>
      </c>
      <c r="AW40" s="790">
        <f>AQ40*AR40+AS40+AT40</f>
        <v>133602.79999999999</v>
      </c>
      <c r="AX40" s="796">
        <f>+AW40*13</f>
        <v>1736836.4</v>
      </c>
    </row>
    <row r="41" spans="2:50" s="776" customFormat="1" ht="54">
      <c r="B41" s="1594">
        <v>20</v>
      </c>
      <c r="C41" s="1332" t="s">
        <v>115</v>
      </c>
      <c r="D41" s="1410" t="s">
        <v>1377</v>
      </c>
      <c r="E41" s="821">
        <v>1</v>
      </c>
      <c r="F41" s="822">
        <v>3</v>
      </c>
      <c r="G41" s="794">
        <f t="shared" si="4"/>
        <v>5.18</v>
      </c>
      <c r="H41" s="823">
        <v>66140</v>
      </c>
      <c r="I41" s="823"/>
      <c r="J41" s="823"/>
      <c r="K41" s="795" t="s">
        <v>93</v>
      </c>
      <c r="L41" s="824">
        <f t="shared" si="5"/>
        <v>342605.19999999995</v>
      </c>
      <c r="M41" s="825">
        <f t="shared" si="6"/>
        <v>342605.19999999995</v>
      </c>
      <c r="N41" s="887">
        <f t="shared" si="7"/>
        <v>4453867.5999999996</v>
      </c>
      <c r="O41" s="820">
        <f t="shared" si="54"/>
        <v>1</v>
      </c>
      <c r="P41" s="793">
        <f t="shared" si="8"/>
        <v>4</v>
      </c>
      <c r="Q41" s="794">
        <f t="shared" si="9"/>
        <v>5.35</v>
      </c>
      <c r="R41" s="785"/>
      <c r="S41" s="786">
        <f t="shared" si="10"/>
        <v>5.35</v>
      </c>
      <c r="T41" s="787">
        <v>66140</v>
      </c>
      <c r="U41" s="823"/>
      <c r="V41" s="823"/>
      <c r="W41" s="795" t="str">
        <f t="shared" si="11"/>
        <v>Գ-1</v>
      </c>
      <c r="X41" s="787">
        <f t="shared" si="12"/>
        <v>353849</v>
      </c>
      <c r="Y41" s="790">
        <f t="shared" si="13"/>
        <v>353849</v>
      </c>
      <c r="Z41" s="796">
        <f t="shared" si="14"/>
        <v>4600037</v>
      </c>
      <c r="AA41" s="792">
        <f t="shared" si="55"/>
        <v>1</v>
      </c>
      <c r="AB41" s="793">
        <f t="shared" si="15"/>
        <v>5</v>
      </c>
      <c r="AC41" s="794">
        <f t="shared" si="16"/>
        <v>5.35</v>
      </c>
      <c r="AD41" s="785"/>
      <c r="AE41" s="786">
        <f t="shared" si="17"/>
        <v>5.35</v>
      </c>
      <c r="AF41" s="787">
        <v>66140</v>
      </c>
      <c r="AG41" s="823"/>
      <c r="AH41" s="823"/>
      <c r="AI41" s="795" t="str">
        <f t="shared" si="18"/>
        <v>Գ-1</v>
      </c>
      <c r="AJ41" s="787">
        <f t="shared" si="19"/>
        <v>353849</v>
      </c>
      <c r="AK41" s="790">
        <f t="shared" si="20"/>
        <v>353849</v>
      </c>
      <c r="AL41" s="796">
        <f t="shared" si="21"/>
        <v>4600037</v>
      </c>
      <c r="AM41" s="792">
        <f t="shared" si="56"/>
        <v>1</v>
      </c>
      <c r="AN41" s="793">
        <f t="shared" si="22"/>
        <v>6</v>
      </c>
      <c r="AO41" s="794">
        <f t="shared" si="23"/>
        <v>5.52</v>
      </c>
      <c r="AP41" s="785"/>
      <c r="AQ41" s="786">
        <f t="shared" si="24"/>
        <v>5.52</v>
      </c>
      <c r="AR41" s="787">
        <v>66140</v>
      </c>
      <c r="AS41" s="823"/>
      <c r="AT41" s="823"/>
      <c r="AU41" s="795" t="str">
        <f t="shared" si="25"/>
        <v>Գ-1</v>
      </c>
      <c r="AV41" s="787">
        <f t="shared" si="26"/>
        <v>365092.8</v>
      </c>
      <c r="AW41" s="790">
        <f t="shared" si="27"/>
        <v>365092.8</v>
      </c>
      <c r="AX41" s="796">
        <f t="shared" si="28"/>
        <v>4746206.3999999994</v>
      </c>
    </row>
    <row r="42" spans="2:50" s="776" customFormat="1" ht="148.5">
      <c r="B42" s="1594">
        <v>21</v>
      </c>
      <c r="C42" s="1332" t="s">
        <v>783</v>
      </c>
      <c r="D42" s="1410" t="s">
        <v>1459</v>
      </c>
      <c r="E42" s="821">
        <v>1</v>
      </c>
      <c r="F42" s="822">
        <v>8</v>
      </c>
      <c r="G42" s="794">
        <f t="shared" si="4"/>
        <v>4.7</v>
      </c>
      <c r="H42" s="826">
        <v>66140</v>
      </c>
      <c r="I42" s="826">
        <f>G42*H42*0.05</f>
        <v>15542.900000000001</v>
      </c>
      <c r="J42" s="823"/>
      <c r="K42" s="795" t="s">
        <v>94</v>
      </c>
      <c r="L42" s="824">
        <f t="shared" si="5"/>
        <v>310858</v>
      </c>
      <c r="M42" s="825">
        <f t="shared" si="6"/>
        <v>326400.90000000002</v>
      </c>
      <c r="N42" s="887">
        <f t="shared" si="7"/>
        <v>4243211.7</v>
      </c>
      <c r="O42" s="820">
        <f t="shared" si="54"/>
        <v>1</v>
      </c>
      <c r="P42" s="793">
        <f t="shared" si="8"/>
        <v>9</v>
      </c>
      <c r="Q42" s="794">
        <f t="shared" si="9"/>
        <v>4.7</v>
      </c>
      <c r="R42" s="785"/>
      <c r="S42" s="786">
        <f t="shared" si="10"/>
        <v>4.7</v>
      </c>
      <c r="T42" s="787">
        <v>66140</v>
      </c>
      <c r="U42" s="826">
        <f>S42*T42*0.05</f>
        <v>15542.900000000001</v>
      </c>
      <c r="V42" s="823"/>
      <c r="W42" s="795" t="str">
        <f t="shared" si="11"/>
        <v>Գ-2</v>
      </c>
      <c r="X42" s="787">
        <f t="shared" si="12"/>
        <v>310858</v>
      </c>
      <c r="Y42" s="790">
        <f t="shared" si="13"/>
        <v>326400.90000000002</v>
      </c>
      <c r="Z42" s="796">
        <f t="shared" si="14"/>
        <v>4243211.7</v>
      </c>
      <c r="AA42" s="792">
        <f t="shared" si="55"/>
        <v>1</v>
      </c>
      <c r="AB42" s="793">
        <f t="shared" si="15"/>
        <v>10</v>
      </c>
      <c r="AC42" s="794">
        <f t="shared" si="16"/>
        <v>4.8499999999999996</v>
      </c>
      <c r="AD42" s="785"/>
      <c r="AE42" s="786">
        <f t="shared" si="17"/>
        <v>4.8499999999999996</v>
      </c>
      <c r="AF42" s="787">
        <v>66140</v>
      </c>
      <c r="AG42" s="826">
        <f>AE42*AF42*0.05</f>
        <v>16038.95</v>
      </c>
      <c r="AH42" s="823"/>
      <c r="AI42" s="795" t="str">
        <f t="shared" si="18"/>
        <v>Գ-2</v>
      </c>
      <c r="AJ42" s="787">
        <f t="shared" si="19"/>
        <v>320779</v>
      </c>
      <c r="AK42" s="790">
        <f t="shared" si="20"/>
        <v>336817.95</v>
      </c>
      <c r="AL42" s="796">
        <f t="shared" si="21"/>
        <v>4378633.3500000006</v>
      </c>
      <c r="AM42" s="792">
        <f t="shared" si="56"/>
        <v>1</v>
      </c>
      <c r="AN42" s="793">
        <f t="shared" si="22"/>
        <v>11</v>
      </c>
      <c r="AO42" s="794">
        <f t="shared" si="23"/>
        <v>4.8499999999999996</v>
      </c>
      <c r="AP42" s="785"/>
      <c r="AQ42" s="786">
        <f t="shared" si="24"/>
        <v>4.8499999999999996</v>
      </c>
      <c r="AR42" s="787">
        <v>66140</v>
      </c>
      <c r="AS42" s="826">
        <f>AQ42*AR42*0.05</f>
        <v>16038.95</v>
      </c>
      <c r="AT42" s="823"/>
      <c r="AU42" s="795" t="str">
        <f t="shared" si="25"/>
        <v>Գ-2</v>
      </c>
      <c r="AV42" s="787">
        <f t="shared" si="26"/>
        <v>320779</v>
      </c>
      <c r="AW42" s="790">
        <f t="shared" si="27"/>
        <v>336817.95</v>
      </c>
      <c r="AX42" s="796">
        <f t="shared" si="28"/>
        <v>4378633.3500000006</v>
      </c>
    </row>
    <row r="43" spans="2:50" s="776" customFormat="1" ht="162">
      <c r="B43" s="1594">
        <v>22</v>
      </c>
      <c r="C43" s="1332" t="s">
        <v>2578</v>
      </c>
      <c r="D43" s="1410" t="s">
        <v>1460</v>
      </c>
      <c r="E43" s="821">
        <v>1</v>
      </c>
      <c r="F43" s="822">
        <v>1</v>
      </c>
      <c r="G43" s="794">
        <f t="shared" si="4"/>
        <v>4.01</v>
      </c>
      <c r="H43" s="823">
        <v>66140</v>
      </c>
      <c r="I43" s="823"/>
      <c r="J43" s="823"/>
      <c r="K43" s="795" t="s">
        <v>94</v>
      </c>
      <c r="L43" s="824">
        <f t="shared" si="5"/>
        <v>265221.39999999997</v>
      </c>
      <c r="M43" s="825">
        <f t="shared" si="6"/>
        <v>265221.39999999997</v>
      </c>
      <c r="N43" s="887">
        <f t="shared" si="7"/>
        <v>3447878.1999999997</v>
      </c>
      <c r="O43" s="820">
        <f t="shared" si="54"/>
        <v>1</v>
      </c>
      <c r="P43" s="793">
        <f t="shared" si="8"/>
        <v>2</v>
      </c>
      <c r="Q43" s="794">
        <f t="shared" si="9"/>
        <v>4.1399999999999997</v>
      </c>
      <c r="R43" s="785"/>
      <c r="S43" s="786">
        <f t="shared" si="10"/>
        <v>4.1399999999999997</v>
      </c>
      <c r="T43" s="787">
        <v>66140</v>
      </c>
      <c r="U43" s="823"/>
      <c r="V43" s="823"/>
      <c r="W43" s="795" t="str">
        <f t="shared" si="11"/>
        <v>Գ-2</v>
      </c>
      <c r="X43" s="787">
        <f t="shared" si="12"/>
        <v>273819.59999999998</v>
      </c>
      <c r="Y43" s="790">
        <f t="shared" si="13"/>
        <v>273819.59999999998</v>
      </c>
      <c r="Z43" s="796">
        <f t="shared" si="14"/>
        <v>3559654.8</v>
      </c>
      <c r="AA43" s="792">
        <f t="shared" si="55"/>
        <v>1</v>
      </c>
      <c r="AB43" s="793">
        <f t="shared" si="15"/>
        <v>3</v>
      </c>
      <c r="AC43" s="794">
        <f t="shared" si="16"/>
        <v>4.2699999999999996</v>
      </c>
      <c r="AD43" s="785"/>
      <c r="AE43" s="786">
        <f t="shared" si="17"/>
        <v>4.2699999999999996</v>
      </c>
      <c r="AF43" s="787">
        <v>66140</v>
      </c>
      <c r="AG43" s="823"/>
      <c r="AH43" s="823"/>
      <c r="AI43" s="795" t="str">
        <f t="shared" si="18"/>
        <v>Գ-2</v>
      </c>
      <c r="AJ43" s="787">
        <f t="shared" si="19"/>
        <v>282417.8</v>
      </c>
      <c r="AK43" s="790">
        <f t="shared" si="20"/>
        <v>282417.8</v>
      </c>
      <c r="AL43" s="796">
        <f t="shared" si="21"/>
        <v>3671431.4</v>
      </c>
      <c r="AM43" s="792">
        <f t="shared" si="56"/>
        <v>1</v>
      </c>
      <c r="AN43" s="793">
        <f t="shared" si="22"/>
        <v>4</v>
      </c>
      <c r="AO43" s="794">
        <f t="shared" si="23"/>
        <v>4.41</v>
      </c>
      <c r="AP43" s="785"/>
      <c r="AQ43" s="786">
        <f t="shared" si="24"/>
        <v>4.41</v>
      </c>
      <c r="AR43" s="787">
        <v>66140</v>
      </c>
      <c r="AS43" s="823"/>
      <c r="AT43" s="823"/>
      <c r="AU43" s="795" t="str">
        <f t="shared" si="25"/>
        <v>Գ-2</v>
      </c>
      <c r="AV43" s="787">
        <f t="shared" si="26"/>
        <v>291677.40000000002</v>
      </c>
      <c r="AW43" s="790">
        <f t="shared" si="27"/>
        <v>291677.40000000002</v>
      </c>
      <c r="AX43" s="796">
        <f t="shared" si="28"/>
        <v>3791806.2</v>
      </c>
    </row>
    <row r="44" spans="2:50" s="776" customFormat="1" ht="162">
      <c r="B44" s="1594">
        <v>23</v>
      </c>
      <c r="C44" s="1332" t="s">
        <v>1447</v>
      </c>
      <c r="D44" s="1410" t="s">
        <v>1461</v>
      </c>
      <c r="E44" s="821">
        <v>1</v>
      </c>
      <c r="F44" s="822">
        <v>2</v>
      </c>
      <c r="G44" s="794">
        <f t="shared" si="4"/>
        <v>3.42</v>
      </c>
      <c r="H44" s="823">
        <v>66140</v>
      </c>
      <c r="I44" s="823"/>
      <c r="J44" s="823"/>
      <c r="K44" s="795" t="s">
        <v>502</v>
      </c>
      <c r="L44" s="824">
        <f t="shared" si="5"/>
        <v>226198.8</v>
      </c>
      <c r="M44" s="825">
        <f t="shared" si="6"/>
        <v>226198.8</v>
      </c>
      <c r="N44" s="887">
        <f t="shared" si="7"/>
        <v>2940584.4</v>
      </c>
      <c r="O44" s="820">
        <f t="shared" si="54"/>
        <v>1</v>
      </c>
      <c r="P44" s="793">
        <f t="shared" si="8"/>
        <v>3</v>
      </c>
      <c r="Q44" s="794">
        <f t="shared" si="9"/>
        <v>3.53</v>
      </c>
      <c r="R44" s="785"/>
      <c r="S44" s="786">
        <f t="shared" si="10"/>
        <v>3.53</v>
      </c>
      <c r="T44" s="787">
        <v>66140</v>
      </c>
      <c r="U44" s="823"/>
      <c r="V44" s="823"/>
      <c r="W44" s="795" t="str">
        <f t="shared" si="11"/>
        <v>Գ-3</v>
      </c>
      <c r="X44" s="787">
        <f t="shared" si="12"/>
        <v>233474.19999999998</v>
      </c>
      <c r="Y44" s="790">
        <f t="shared" si="13"/>
        <v>233474.19999999998</v>
      </c>
      <c r="Z44" s="796">
        <f t="shared" si="14"/>
        <v>3035164.5999999996</v>
      </c>
      <c r="AA44" s="792">
        <f t="shared" si="55"/>
        <v>1</v>
      </c>
      <c r="AB44" s="793">
        <f t="shared" si="15"/>
        <v>4</v>
      </c>
      <c r="AC44" s="794">
        <f t="shared" si="16"/>
        <v>3.64</v>
      </c>
      <c r="AD44" s="785"/>
      <c r="AE44" s="786">
        <f t="shared" si="17"/>
        <v>3.64</v>
      </c>
      <c r="AF44" s="787">
        <v>66140</v>
      </c>
      <c r="AG44" s="823"/>
      <c r="AH44" s="823"/>
      <c r="AI44" s="795" t="str">
        <f t="shared" si="18"/>
        <v>Գ-3</v>
      </c>
      <c r="AJ44" s="787">
        <f t="shared" si="19"/>
        <v>240749.6</v>
      </c>
      <c r="AK44" s="790">
        <f t="shared" si="20"/>
        <v>240749.6</v>
      </c>
      <c r="AL44" s="796">
        <f t="shared" si="21"/>
        <v>3129744.8000000003</v>
      </c>
      <c r="AM44" s="792">
        <f t="shared" si="56"/>
        <v>1</v>
      </c>
      <c r="AN44" s="793">
        <f t="shared" si="22"/>
        <v>5</v>
      </c>
      <c r="AO44" s="794">
        <f t="shared" si="23"/>
        <v>3.64</v>
      </c>
      <c r="AP44" s="785"/>
      <c r="AQ44" s="786">
        <f t="shared" si="24"/>
        <v>3.64</v>
      </c>
      <c r="AR44" s="787">
        <v>66140</v>
      </c>
      <c r="AS44" s="823"/>
      <c r="AT44" s="823"/>
      <c r="AU44" s="795" t="str">
        <f t="shared" si="25"/>
        <v>Գ-3</v>
      </c>
      <c r="AV44" s="787">
        <f t="shared" si="26"/>
        <v>240749.6</v>
      </c>
      <c r="AW44" s="790">
        <f t="shared" si="27"/>
        <v>240749.6</v>
      </c>
      <c r="AX44" s="796">
        <f t="shared" si="28"/>
        <v>3129744.8000000003</v>
      </c>
    </row>
    <row r="45" spans="2:50" s="776" customFormat="1" ht="108">
      <c r="B45" s="1594">
        <v>24</v>
      </c>
      <c r="C45" s="1332" t="s">
        <v>2018</v>
      </c>
      <c r="D45" s="1410" t="s">
        <v>1462</v>
      </c>
      <c r="E45" s="821">
        <v>1</v>
      </c>
      <c r="F45" s="822">
        <v>2</v>
      </c>
      <c r="G45" s="794">
        <f t="shared" si="4"/>
        <v>4.1399999999999997</v>
      </c>
      <c r="H45" s="823">
        <v>66140</v>
      </c>
      <c r="I45" s="823"/>
      <c r="J45" s="823"/>
      <c r="K45" s="795" t="s">
        <v>94</v>
      </c>
      <c r="L45" s="824">
        <f t="shared" si="5"/>
        <v>273819.59999999998</v>
      </c>
      <c r="M45" s="825">
        <f t="shared" si="6"/>
        <v>273819.59999999998</v>
      </c>
      <c r="N45" s="887">
        <f t="shared" si="7"/>
        <v>3559654.8</v>
      </c>
      <c r="O45" s="820">
        <f t="shared" si="54"/>
        <v>1</v>
      </c>
      <c r="P45" s="793">
        <f t="shared" si="8"/>
        <v>3</v>
      </c>
      <c r="Q45" s="794">
        <f t="shared" si="9"/>
        <v>4.2699999999999996</v>
      </c>
      <c r="R45" s="785"/>
      <c r="S45" s="786">
        <f t="shared" si="10"/>
        <v>4.2699999999999996</v>
      </c>
      <c r="T45" s="787">
        <v>66140</v>
      </c>
      <c r="U45" s="823"/>
      <c r="V45" s="823"/>
      <c r="W45" s="795" t="str">
        <f t="shared" si="11"/>
        <v>Գ-2</v>
      </c>
      <c r="X45" s="787">
        <f t="shared" si="12"/>
        <v>282417.8</v>
      </c>
      <c r="Y45" s="790">
        <f t="shared" si="13"/>
        <v>282417.8</v>
      </c>
      <c r="Z45" s="796">
        <f t="shared" si="14"/>
        <v>3671431.4</v>
      </c>
      <c r="AA45" s="792">
        <f t="shared" si="55"/>
        <v>1</v>
      </c>
      <c r="AB45" s="793">
        <f t="shared" si="15"/>
        <v>4</v>
      </c>
      <c r="AC45" s="794">
        <f t="shared" si="16"/>
        <v>4.41</v>
      </c>
      <c r="AD45" s="785"/>
      <c r="AE45" s="786">
        <f t="shared" si="17"/>
        <v>4.41</v>
      </c>
      <c r="AF45" s="787">
        <v>66140</v>
      </c>
      <c r="AG45" s="823"/>
      <c r="AH45" s="823"/>
      <c r="AI45" s="795" t="str">
        <f t="shared" si="18"/>
        <v>Գ-2</v>
      </c>
      <c r="AJ45" s="787">
        <f t="shared" si="19"/>
        <v>291677.40000000002</v>
      </c>
      <c r="AK45" s="790">
        <f t="shared" si="20"/>
        <v>291677.40000000002</v>
      </c>
      <c r="AL45" s="796">
        <f t="shared" si="21"/>
        <v>3791806.2</v>
      </c>
      <c r="AM45" s="792">
        <f t="shared" si="56"/>
        <v>1</v>
      </c>
      <c r="AN45" s="793">
        <f t="shared" si="22"/>
        <v>5</v>
      </c>
      <c r="AO45" s="794">
        <f t="shared" si="23"/>
        <v>4.41</v>
      </c>
      <c r="AP45" s="785"/>
      <c r="AQ45" s="786">
        <f t="shared" si="24"/>
        <v>4.41</v>
      </c>
      <c r="AR45" s="787">
        <v>66140</v>
      </c>
      <c r="AS45" s="823"/>
      <c r="AT45" s="823"/>
      <c r="AU45" s="795" t="str">
        <f t="shared" si="25"/>
        <v>Գ-2</v>
      </c>
      <c r="AV45" s="787">
        <f t="shared" si="26"/>
        <v>291677.40000000002</v>
      </c>
      <c r="AW45" s="790">
        <f t="shared" si="27"/>
        <v>291677.40000000002</v>
      </c>
      <c r="AX45" s="796">
        <f t="shared" si="28"/>
        <v>3791806.2</v>
      </c>
    </row>
    <row r="46" spans="2:50" s="776" customFormat="1" ht="121.5">
      <c r="B46" s="1594">
        <v>25</v>
      </c>
      <c r="C46" s="1412" t="s">
        <v>1025</v>
      </c>
      <c r="D46" s="1410" t="s">
        <v>1463</v>
      </c>
      <c r="E46" s="821">
        <v>1</v>
      </c>
      <c r="F46" s="822">
        <v>16</v>
      </c>
      <c r="G46" s="794">
        <f t="shared" si="4"/>
        <v>5.17</v>
      </c>
      <c r="H46" s="823">
        <v>66140</v>
      </c>
      <c r="I46" s="823"/>
      <c r="J46" s="823"/>
      <c r="K46" s="795" t="s">
        <v>94</v>
      </c>
      <c r="L46" s="824">
        <f t="shared" si="5"/>
        <v>341943.8</v>
      </c>
      <c r="M46" s="825">
        <f t="shared" si="6"/>
        <v>341943.8</v>
      </c>
      <c r="N46" s="887">
        <f t="shared" si="7"/>
        <v>4445269.3999999994</v>
      </c>
      <c r="O46" s="820">
        <f t="shared" si="54"/>
        <v>1</v>
      </c>
      <c r="P46" s="793">
        <f t="shared" si="8"/>
        <v>17</v>
      </c>
      <c r="Q46" s="794">
        <f t="shared" si="9"/>
        <v>5.17</v>
      </c>
      <c r="R46" s="785"/>
      <c r="S46" s="786">
        <f t="shared" si="10"/>
        <v>5.17</v>
      </c>
      <c r="T46" s="787">
        <v>66140</v>
      </c>
      <c r="U46" s="823"/>
      <c r="V46" s="823"/>
      <c r="W46" s="795" t="str">
        <f t="shared" si="11"/>
        <v>Գ-2</v>
      </c>
      <c r="X46" s="787">
        <f t="shared" si="12"/>
        <v>341943.8</v>
      </c>
      <c r="Y46" s="790">
        <f t="shared" si="13"/>
        <v>341943.8</v>
      </c>
      <c r="Z46" s="796">
        <f t="shared" si="14"/>
        <v>4445269.3999999994</v>
      </c>
      <c r="AA46" s="792">
        <f t="shared" si="55"/>
        <v>1</v>
      </c>
      <c r="AB46" s="793">
        <f t="shared" si="15"/>
        <v>18</v>
      </c>
      <c r="AC46" s="794">
        <f t="shared" si="16"/>
        <v>5.17</v>
      </c>
      <c r="AD46" s="785"/>
      <c r="AE46" s="786">
        <f t="shared" si="17"/>
        <v>5.17</v>
      </c>
      <c r="AF46" s="787">
        <v>66140</v>
      </c>
      <c r="AG46" s="823"/>
      <c r="AH46" s="823"/>
      <c r="AI46" s="795" t="str">
        <f t="shared" si="18"/>
        <v>Գ-2</v>
      </c>
      <c r="AJ46" s="787">
        <f t="shared" si="19"/>
        <v>341943.8</v>
      </c>
      <c r="AK46" s="790">
        <f t="shared" si="20"/>
        <v>341943.8</v>
      </c>
      <c r="AL46" s="796">
        <f t="shared" si="21"/>
        <v>4445269.3999999994</v>
      </c>
      <c r="AM46" s="792">
        <f t="shared" si="56"/>
        <v>1</v>
      </c>
      <c r="AN46" s="793">
        <f t="shared" si="22"/>
        <v>19</v>
      </c>
      <c r="AO46" s="794">
        <f t="shared" si="23"/>
        <v>5.34</v>
      </c>
      <c r="AP46" s="785"/>
      <c r="AQ46" s="786">
        <f t="shared" si="24"/>
        <v>5.34</v>
      </c>
      <c r="AR46" s="787">
        <v>66140</v>
      </c>
      <c r="AS46" s="823"/>
      <c r="AT46" s="823"/>
      <c r="AU46" s="795" t="str">
        <f t="shared" si="25"/>
        <v>Գ-2</v>
      </c>
      <c r="AV46" s="787">
        <f t="shared" si="26"/>
        <v>353187.6</v>
      </c>
      <c r="AW46" s="790">
        <f t="shared" si="27"/>
        <v>353187.6</v>
      </c>
      <c r="AX46" s="796">
        <f t="shared" si="28"/>
        <v>4591438.8</v>
      </c>
    </row>
    <row r="47" spans="2:50" s="776" customFormat="1" ht="121.5">
      <c r="B47" s="1594">
        <v>26</v>
      </c>
      <c r="C47" s="1332" t="s">
        <v>1024</v>
      </c>
      <c r="D47" s="1410" t="s">
        <v>1463</v>
      </c>
      <c r="E47" s="821">
        <v>1</v>
      </c>
      <c r="F47" s="822">
        <v>4</v>
      </c>
      <c r="G47" s="794">
        <f t="shared" si="4"/>
        <v>4.41</v>
      </c>
      <c r="H47" s="823">
        <v>66140</v>
      </c>
      <c r="I47" s="823"/>
      <c r="J47" s="823"/>
      <c r="K47" s="795" t="s">
        <v>94</v>
      </c>
      <c r="L47" s="824">
        <f t="shared" si="5"/>
        <v>291677.40000000002</v>
      </c>
      <c r="M47" s="825">
        <f t="shared" si="6"/>
        <v>291677.40000000002</v>
      </c>
      <c r="N47" s="887">
        <f t="shared" si="7"/>
        <v>3791806.2</v>
      </c>
      <c r="O47" s="820">
        <f t="shared" si="54"/>
        <v>1</v>
      </c>
      <c r="P47" s="793">
        <f t="shared" si="8"/>
        <v>5</v>
      </c>
      <c r="Q47" s="794">
        <f t="shared" si="9"/>
        <v>4.41</v>
      </c>
      <c r="R47" s="785"/>
      <c r="S47" s="786">
        <f t="shared" si="10"/>
        <v>4.41</v>
      </c>
      <c r="T47" s="787">
        <v>66140</v>
      </c>
      <c r="U47" s="823"/>
      <c r="V47" s="823"/>
      <c r="W47" s="795" t="str">
        <f t="shared" si="11"/>
        <v>Գ-2</v>
      </c>
      <c r="X47" s="787">
        <f t="shared" si="12"/>
        <v>291677.40000000002</v>
      </c>
      <c r="Y47" s="790">
        <f t="shared" si="13"/>
        <v>291677.40000000002</v>
      </c>
      <c r="Z47" s="796">
        <f t="shared" si="14"/>
        <v>3791806.2</v>
      </c>
      <c r="AA47" s="792">
        <f t="shared" si="55"/>
        <v>1</v>
      </c>
      <c r="AB47" s="793">
        <f t="shared" si="15"/>
        <v>6</v>
      </c>
      <c r="AC47" s="794">
        <f t="shared" si="16"/>
        <v>4.55</v>
      </c>
      <c r="AD47" s="785"/>
      <c r="AE47" s="786">
        <f t="shared" si="17"/>
        <v>4.55</v>
      </c>
      <c r="AF47" s="787">
        <v>66140</v>
      </c>
      <c r="AG47" s="823"/>
      <c r="AH47" s="823"/>
      <c r="AI47" s="795" t="str">
        <f t="shared" si="18"/>
        <v>Գ-2</v>
      </c>
      <c r="AJ47" s="787">
        <f t="shared" si="19"/>
        <v>300937</v>
      </c>
      <c r="AK47" s="790">
        <f t="shared" si="20"/>
        <v>300937</v>
      </c>
      <c r="AL47" s="796">
        <f t="shared" si="21"/>
        <v>3912181</v>
      </c>
      <c r="AM47" s="792">
        <f t="shared" si="56"/>
        <v>1</v>
      </c>
      <c r="AN47" s="793">
        <f t="shared" si="22"/>
        <v>7</v>
      </c>
      <c r="AO47" s="794">
        <f t="shared" si="23"/>
        <v>4.55</v>
      </c>
      <c r="AP47" s="785"/>
      <c r="AQ47" s="786">
        <f t="shared" si="24"/>
        <v>4.55</v>
      </c>
      <c r="AR47" s="787">
        <v>66140</v>
      </c>
      <c r="AS47" s="823"/>
      <c r="AT47" s="823"/>
      <c r="AU47" s="795" t="str">
        <f t="shared" si="25"/>
        <v>Գ-2</v>
      </c>
      <c r="AV47" s="787">
        <f t="shared" si="26"/>
        <v>300937</v>
      </c>
      <c r="AW47" s="790">
        <f t="shared" si="27"/>
        <v>300937</v>
      </c>
      <c r="AX47" s="796">
        <f t="shared" si="28"/>
        <v>3912181</v>
      </c>
    </row>
    <row r="48" spans="2:50" s="776" customFormat="1" ht="121.5">
      <c r="B48" s="1594">
        <v>27</v>
      </c>
      <c r="C48" s="1332" t="s">
        <v>89</v>
      </c>
      <c r="D48" s="1410" t="s">
        <v>1464</v>
      </c>
      <c r="E48" s="821">
        <v>1</v>
      </c>
      <c r="F48" s="822">
        <v>0</v>
      </c>
      <c r="G48" s="794">
        <f t="shared" si="4"/>
        <v>3.21</v>
      </c>
      <c r="H48" s="826">
        <v>66140</v>
      </c>
      <c r="I48" s="823"/>
      <c r="J48" s="823"/>
      <c r="K48" s="795" t="s">
        <v>502</v>
      </c>
      <c r="L48" s="824">
        <f t="shared" si="5"/>
        <v>212309.4</v>
      </c>
      <c r="M48" s="825">
        <f t="shared" si="6"/>
        <v>212309.4</v>
      </c>
      <c r="N48" s="887">
        <f t="shared" si="7"/>
        <v>2760022.1999999997</v>
      </c>
      <c r="O48" s="820">
        <f t="shared" si="54"/>
        <v>1</v>
      </c>
      <c r="P48" s="793">
        <f t="shared" si="8"/>
        <v>1</v>
      </c>
      <c r="Q48" s="794">
        <f t="shared" si="9"/>
        <v>3.31</v>
      </c>
      <c r="R48" s="785"/>
      <c r="S48" s="786">
        <f t="shared" si="10"/>
        <v>3.31</v>
      </c>
      <c r="T48" s="787">
        <v>66140</v>
      </c>
      <c r="U48" s="823"/>
      <c r="V48" s="823"/>
      <c r="W48" s="795" t="str">
        <f t="shared" si="11"/>
        <v>Գ-3</v>
      </c>
      <c r="X48" s="787">
        <f t="shared" si="12"/>
        <v>218923.4</v>
      </c>
      <c r="Y48" s="790">
        <f t="shared" si="13"/>
        <v>218923.4</v>
      </c>
      <c r="Z48" s="796">
        <f t="shared" si="14"/>
        <v>2846004.1999999997</v>
      </c>
      <c r="AA48" s="792">
        <f t="shared" si="55"/>
        <v>1</v>
      </c>
      <c r="AB48" s="793">
        <f t="shared" si="15"/>
        <v>2</v>
      </c>
      <c r="AC48" s="794">
        <f t="shared" si="16"/>
        <v>3.42</v>
      </c>
      <c r="AD48" s="785"/>
      <c r="AE48" s="786">
        <f t="shared" si="17"/>
        <v>3.42</v>
      </c>
      <c r="AF48" s="787">
        <v>66140</v>
      </c>
      <c r="AG48" s="823"/>
      <c r="AH48" s="823"/>
      <c r="AI48" s="795" t="str">
        <f t="shared" si="18"/>
        <v>Գ-3</v>
      </c>
      <c r="AJ48" s="787">
        <f t="shared" si="19"/>
        <v>226198.8</v>
      </c>
      <c r="AK48" s="790">
        <f t="shared" si="20"/>
        <v>226198.8</v>
      </c>
      <c r="AL48" s="796">
        <f t="shared" si="21"/>
        <v>2940584.4</v>
      </c>
      <c r="AM48" s="792">
        <f t="shared" si="56"/>
        <v>1</v>
      </c>
      <c r="AN48" s="793">
        <f t="shared" si="22"/>
        <v>3</v>
      </c>
      <c r="AO48" s="794">
        <f t="shared" si="23"/>
        <v>3.53</v>
      </c>
      <c r="AP48" s="785"/>
      <c r="AQ48" s="786">
        <f t="shared" si="24"/>
        <v>3.53</v>
      </c>
      <c r="AR48" s="787">
        <v>66140</v>
      </c>
      <c r="AS48" s="823"/>
      <c r="AT48" s="823"/>
      <c r="AU48" s="795" t="str">
        <f t="shared" si="25"/>
        <v>Գ-3</v>
      </c>
      <c r="AV48" s="787">
        <f t="shared" si="26"/>
        <v>233474.19999999998</v>
      </c>
      <c r="AW48" s="790">
        <f t="shared" si="27"/>
        <v>233474.19999999998</v>
      </c>
      <c r="AX48" s="796">
        <f t="shared" si="28"/>
        <v>3035164.5999999996</v>
      </c>
    </row>
    <row r="49" spans="2:50" s="776" customFormat="1" ht="94.5">
      <c r="B49" s="1594">
        <v>28</v>
      </c>
      <c r="C49" s="1332" t="s">
        <v>89</v>
      </c>
      <c r="D49" s="1410" t="s">
        <v>1378</v>
      </c>
      <c r="E49" s="821">
        <v>1</v>
      </c>
      <c r="F49" s="822">
        <v>0</v>
      </c>
      <c r="G49" s="794">
        <f t="shared" si="4"/>
        <v>4.7</v>
      </c>
      <c r="H49" s="826">
        <v>66140</v>
      </c>
      <c r="I49" s="823"/>
      <c r="J49" s="823"/>
      <c r="K49" s="795" t="s">
        <v>93</v>
      </c>
      <c r="L49" s="824">
        <f t="shared" si="5"/>
        <v>310858</v>
      </c>
      <c r="M49" s="825">
        <f t="shared" si="6"/>
        <v>310858</v>
      </c>
      <c r="N49" s="887">
        <f t="shared" si="7"/>
        <v>4041154</v>
      </c>
      <c r="O49" s="820">
        <f t="shared" si="54"/>
        <v>1</v>
      </c>
      <c r="P49" s="793">
        <f t="shared" si="8"/>
        <v>1</v>
      </c>
      <c r="Q49" s="794">
        <f t="shared" si="9"/>
        <v>4.8600000000000003</v>
      </c>
      <c r="R49" s="785"/>
      <c r="S49" s="786">
        <f t="shared" si="10"/>
        <v>4.8600000000000003</v>
      </c>
      <c r="T49" s="787">
        <v>66140</v>
      </c>
      <c r="U49" s="823"/>
      <c r="V49" s="823"/>
      <c r="W49" s="795" t="str">
        <f t="shared" si="11"/>
        <v>Գ-1</v>
      </c>
      <c r="X49" s="787">
        <f t="shared" si="12"/>
        <v>321440.40000000002</v>
      </c>
      <c r="Y49" s="790">
        <f t="shared" si="13"/>
        <v>321440.40000000002</v>
      </c>
      <c r="Z49" s="796">
        <f t="shared" si="14"/>
        <v>4178725.2</v>
      </c>
      <c r="AA49" s="792">
        <f t="shared" si="55"/>
        <v>1</v>
      </c>
      <c r="AB49" s="793">
        <f t="shared" si="15"/>
        <v>2</v>
      </c>
      <c r="AC49" s="794">
        <f t="shared" si="16"/>
        <v>5.01</v>
      </c>
      <c r="AD49" s="785"/>
      <c r="AE49" s="786">
        <f t="shared" si="17"/>
        <v>5.01</v>
      </c>
      <c r="AF49" s="787">
        <v>66140</v>
      </c>
      <c r="AG49" s="823"/>
      <c r="AH49" s="823"/>
      <c r="AI49" s="795" t="str">
        <f t="shared" si="18"/>
        <v>Գ-1</v>
      </c>
      <c r="AJ49" s="787">
        <f t="shared" si="19"/>
        <v>331361.39999999997</v>
      </c>
      <c r="AK49" s="790">
        <f t="shared" si="20"/>
        <v>331361.39999999997</v>
      </c>
      <c r="AL49" s="796">
        <f t="shared" si="21"/>
        <v>4307698.1999999993</v>
      </c>
      <c r="AM49" s="792">
        <f t="shared" si="56"/>
        <v>1</v>
      </c>
      <c r="AN49" s="793">
        <f t="shared" si="22"/>
        <v>3</v>
      </c>
      <c r="AO49" s="794">
        <f t="shared" si="23"/>
        <v>5.18</v>
      </c>
      <c r="AP49" s="785"/>
      <c r="AQ49" s="786">
        <f t="shared" si="24"/>
        <v>5.18</v>
      </c>
      <c r="AR49" s="787">
        <v>66140</v>
      </c>
      <c r="AS49" s="823"/>
      <c r="AT49" s="823"/>
      <c r="AU49" s="795" t="str">
        <f t="shared" si="25"/>
        <v>Գ-1</v>
      </c>
      <c r="AV49" s="787">
        <f t="shared" si="26"/>
        <v>342605.19999999995</v>
      </c>
      <c r="AW49" s="790">
        <f t="shared" si="27"/>
        <v>342605.19999999995</v>
      </c>
      <c r="AX49" s="796">
        <f t="shared" si="28"/>
        <v>4453867.5999999996</v>
      </c>
    </row>
    <row r="50" spans="2:50" s="776" customFormat="1" ht="175.5">
      <c r="B50" s="1594">
        <v>29</v>
      </c>
      <c r="C50" s="1332" t="s">
        <v>1026</v>
      </c>
      <c r="D50" s="1410" t="s">
        <v>1465</v>
      </c>
      <c r="E50" s="821">
        <v>1</v>
      </c>
      <c r="F50" s="822">
        <v>11</v>
      </c>
      <c r="G50" s="794">
        <f t="shared" si="4"/>
        <v>4.8499999999999996</v>
      </c>
      <c r="H50" s="826">
        <v>66140</v>
      </c>
      <c r="I50" s="826">
        <f>G50*H50*0.05</f>
        <v>16038.95</v>
      </c>
      <c r="J50" s="823"/>
      <c r="K50" s="795" t="s">
        <v>94</v>
      </c>
      <c r="L50" s="824">
        <f t="shared" si="5"/>
        <v>320779</v>
      </c>
      <c r="M50" s="825">
        <f t="shared" si="6"/>
        <v>336817.95</v>
      </c>
      <c r="N50" s="887">
        <f t="shared" si="7"/>
        <v>4378633.3500000006</v>
      </c>
      <c r="O50" s="820">
        <f t="shared" si="54"/>
        <v>1</v>
      </c>
      <c r="P50" s="793">
        <f t="shared" si="8"/>
        <v>12</v>
      </c>
      <c r="Q50" s="794">
        <f t="shared" si="9"/>
        <v>4.8499999999999996</v>
      </c>
      <c r="R50" s="785"/>
      <c r="S50" s="786">
        <f t="shared" si="10"/>
        <v>4.8499999999999996</v>
      </c>
      <c r="T50" s="787">
        <v>66140</v>
      </c>
      <c r="U50" s="826">
        <f>S50*T50*0.05</f>
        <v>16038.95</v>
      </c>
      <c r="V50" s="823"/>
      <c r="W50" s="795" t="str">
        <f t="shared" si="11"/>
        <v>Գ-2</v>
      </c>
      <c r="X50" s="787">
        <f t="shared" si="12"/>
        <v>320779</v>
      </c>
      <c r="Y50" s="790">
        <f t="shared" si="13"/>
        <v>336817.95</v>
      </c>
      <c r="Z50" s="796">
        <f t="shared" si="14"/>
        <v>4378633.3500000006</v>
      </c>
      <c r="AA50" s="792">
        <f t="shared" si="55"/>
        <v>1</v>
      </c>
      <c r="AB50" s="793">
        <f t="shared" si="15"/>
        <v>13</v>
      </c>
      <c r="AC50" s="794">
        <f t="shared" si="16"/>
        <v>5.01</v>
      </c>
      <c r="AD50" s="785"/>
      <c r="AE50" s="786">
        <f t="shared" si="17"/>
        <v>5.01</v>
      </c>
      <c r="AF50" s="787">
        <v>66140</v>
      </c>
      <c r="AG50" s="826">
        <f>AE50*AF50*0.05</f>
        <v>16568.07</v>
      </c>
      <c r="AH50" s="823"/>
      <c r="AI50" s="795" t="str">
        <f t="shared" si="18"/>
        <v>Գ-2</v>
      </c>
      <c r="AJ50" s="787">
        <f t="shared" si="19"/>
        <v>331361.39999999997</v>
      </c>
      <c r="AK50" s="790">
        <f t="shared" si="20"/>
        <v>347929.47</v>
      </c>
      <c r="AL50" s="796">
        <f t="shared" si="21"/>
        <v>4523083.1099999994</v>
      </c>
      <c r="AM50" s="792">
        <f t="shared" si="56"/>
        <v>1</v>
      </c>
      <c r="AN50" s="793">
        <f t="shared" si="22"/>
        <v>14</v>
      </c>
      <c r="AO50" s="794">
        <f t="shared" si="23"/>
        <v>5.01</v>
      </c>
      <c r="AP50" s="785"/>
      <c r="AQ50" s="786">
        <f t="shared" si="24"/>
        <v>5.01</v>
      </c>
      <c r="AR50" s="787">
        <v>66140</v>
      </c>
      <c r="AS50" s="826">
        <f>AQ50*AR50*0.05</f>
        <v>16568.07</v>
      </c>
      <c r="AT50" s="823"/>
      <c r="AU50" s="795" t="str">
        <f t="shared" si="25"/>
        <v>Գ-2</v>
      </c>
      <c r="AV50" s="787">
        <f t="shared" si="26"/>
        <v>331361.39999999997</v>
      </c>
      <c r="AW50" s="790">
        <f t="shared" si="27"/>
        <v>347929.47</v>
      </c>
      <c r="AX50" s="796">
        <f t="shared" si="28"/>
        <v>4523083.1099999994</v>
      </c>
    </row>
    <row r="51" spans="2:50" s="776" customFormat="1" ht="175.5">
      <c r="B51" s="1594">
        <v>30</v>
      </c>
      <c r="C51" s="1332" t="s">
        <v>2579</v>
      </c>
      <c r="D51" s="1410" t="s">
        <v>1466</v>
      </c>
      <c r="E51" s="821">
        <v>1</v>
      </c>
      <c r="F51" s="822">
        <v>4</v>
      </c>
      <c r="G51" s="794">
        <f t="shared" si="4"/>
        <v>4.41</v>
      </c>
      <c r="H51" s="823">
        <v>66140</v>
      </c>
      <c r="I51" s="823"/>
      <c r="J51" s="823"/>
      <c r="K51" s="795" t="s">
        <v>94</v>
      </c>
      <c r="L51" s="824">
        <f t="shared" si="5"/>
        <v>291677.40000000002</v>
      </c>
      <c r="M51" s="825">
        <f t="shared" si="6"/>
        <v>291677.40000000002</v>
      </c>
      <c r="N51" s="887">
        <f t="shared" si="7"/>
        <v>3791806.2</v>
      </c>
      <c r="O51" s="820">
        <f t="shared" si="54"/>
        <v>1</v>
      </c>
      <c r="P51" s="793">
        <f t="shared" si="8"/>
        <v>5</v>
      </c>
      <c r="Q51" s="794">
        <f t="shared" si="9"/>
        <v>4.41</v>
      </c>
      <c r="R51" s="793"/>
      <c r="S51" s="827">
        <f t="shared" si="10"/>
        <v>4.41</v>
      </c>
      <c r="T51" s="787">
        <v>66140</v>
      </c>
      <c r="U51" s="823"/>
      <c r="V51" s="823"/>
      <c r="W51" s="795" t="str">
        <f t="shared" si="11"/>
        <v>Գ-2</v>
      </c>
      <c r="X51" s="787">
        <f t="shared" si="12"/>
        <v>291677.40000000002</v>
      </c>
      <c r="Y51" s="790">
        <f t="shared" si="13"/>
        <v>291677.40000000002</v>
      </c>
      <c r="Z51" s="796">
        <f t="shared" si="14"/>
        <v>3791806.2</v>
      </c>
      <c r="AA51" s="792">
        <f t="shared" si="55"/>
        <v>1</v>
      </c>
      <c r="AB51" s="793">
        <f t="shared" si="15"/>
        <v>6</v>
      </c>
      <c r="AC51" s="794">
        <f t="shared" si="16"/>
        <v>4.55</v>
      </c>
      <c r="AD51" s="793"/>
      <c r="AE51" s="827">
        <f t="shared" si="17"/>
        <v>4.55</v>
      </c>
      <c r="AF51" s="787">
        <v>66140</v>
      </c>
      <c r="AG51" s="823"/>
      <c r="AH51" s="823"/>
      <c r="AI51" s="795" t="str">
        <f t="shared" si="18"/>
        <v>Գ-2</v>
      </c>
      <c r="AJ51" s="787">
        <f t="shared" si="19"/>
        <v>300937</v>
      </c>
      <c r="AK51" s="790">
        <f t="shared" si="20"/>
        <v>300937</v>
      </c>
      <c r="AL51" s="796">
        <f t="shared" si="21"/>
        <v>3912181</v>
      </c>
      <c r="AM51" s="792">
        <f t="shared" si="56"/>
        <v>1</v>
      </c>
      <c r="AN51" s="793">
        <f t="shared" si="22"/>
        <v>7</v>
      </c>
      <c r="AO51" s="794">
        <f t="shared" si="23"/>
        <v>4.55</v>
      </c>
      <c r="AP51" s="793"/>
      <c r="AQ51" s="827">
        <f t="shared" si="24"/>
        <v>4.55</v>
      </c>
      <c r="AR51" s="787">
        <v>66140</v>
      </c>
      <c r="AS51" s="823"/>
      <c r="AT51" s="823"/>
      <c r="AU51" s="795" t="str">
        <f t="shared" si="25"/>
        <v>Գ-2</v>
      </c>
      <c r="AV51" s="787">
        <f t="shared" si="26"/>
        <v>300937</v>
      </c>
      <c r="AW51" s="790">
        <f t="shared" si="27"/>
        <v>300937</v>
      </c>
      <c r="AX51" s="796">
        <f t="shared" si="28"/>
        <v>3912181</v>
      </c>
    </row>
    <row r="52" spans="2:50" s="776" customFormat="1" ht="189">
      <c r="B52" s="1594">
        <v>31</v>
      </c>
      <c r="C52" s="1332" t="s">
        <v>1467</v>
      </c>
      <c r="D52" s="1410" t="s">
        <v>1468</v>
      </c>
      <c r="E52" s="821">
        <v>1</v>
      </c>
      <c r="F52" s="822">
        <v>3</v>
      </c>
      <c r="G52" s="794">
        <f t="shared" si="4"/>
        <v>3.53</v>
      </c>
      <c r="H52" s="823">
        <v>66140</v>
      </c>
      <c r="I52" s="823"/>
      <c r="J52" s="823"/>
      <c r="K52" s="795" t="s">
        <v>502</v>
      </c>
      <c r="L52" s="824">
        <f t="shared" si="5"/>
        <v>233474.19999999998</v>
      </c>
      <c r="M52" s="825">
        <f t="shared" si="6"/>
        <v>233474.19999999998</v>
      </c>
      <c r="N52" s="887">
        <f t="shared" si="7"/>
        <v>3035164.5999999996</v>
      </c>
      <c r="O52" s="820">
        <f t="shared" si="54"/>
        <v>1</v>
      </c>
      <c r="P52" s="793">
        <f t="shared" si="8"/>
        <v>4</v>
      </c>
      <c r="Q52" s="794">
        <f t="shared" si="9"/>
        <v>3.64</v>
      </c>
      <c r="R52" s="785"/>
      <c r="S52" s="786">
        <f t="shared" si="10"/>
        <v>3.64</v>
      </c>
      <c r="T52" s="787">
        <v>66140</v>
      </c>
      <c r="U52" s="823"/>
      <c r="V52" s="823"/>
      <c r="W52" s="795" t="str">
        <f t="shared" si="11"/>
        <v>Գ-3</v>
      </c>
      <c r="X52" s="787">
        <f t="shared" si="12"/>
        <v>240749.6</v>
      </c>
      <c r="Y52" s="790">
        <f t="shared" si="13"/>
        <v>240749.6</v>
      </c>
      <c r="Z52" s="796">
        <f t="shared" si="14"/>
        <v>3129744.8000000003</v>
      </c>
      <c r="AA52" s="792">
        <f t="shared" si="55"/>
        <v>1</v>
      </c>
      <c r="AB52" s="793">
        <f t="shared" si="15"/>
        <v>5</v>
      </c>
      <c r="AC52" s="794">
        <f t="shared" si="16"/>
        <v>3.64</v>
      </c>
      <c r="AD52" s="785"/>
      <c r="AE52" s="786">
        <f t="shared" si="17"/>
        <v>3.64</v>
      </c>
      <c r="AF52" s="787">
        <v>66140</v>
      </c>
      <c r="AG52" s="823"/>
      <c r="AH52" s="823"/>
      <c r="AI52" s="795" t="str">
        <f t="shared" si="18"/>
        <v>Գ-3</v>
      </c>
      <c r="AJ52" s="787">
        <f t="shared" si="19"/>
        <v>240749.6</v>
      </c>
      <c r="AK52" s="790">
        <f t="shared" si="20"/>
        <v>240749.6</v>
      </c>
      <c r="AL52" s="796">
        <f t="shared" si="21"/>
        <v>3129744.8000000003</v>
      </c>
      <c r="AM52" s="792">
        <f t="shared" si="56"/>
        <v>1</v>
      </c>
      <c r="AN52" s="793">
        <f t="shared" si="22"/>
        <v>6</v>
      </c>
      <c r="AO52" s="794">
        <f t="shared" si="23"/>
        <v>3.76</v>
      </c>
      <c r="AP52" s="785"/>
      <c r="AQ52" s="786">
        <f t="shared" si="24"/>
        <v>3.76</v>
      </c>
      <c r="AR52" s="787">
        <v>66140</v>
      </c>
      <c r="AS52" s="823"/>
      <c r="AT52" s="823"/>
      <c r="AU52" s="795" t="str">
        <f t="shared" si="25"/>
        <v>Գ-3</v>
      </c>
      <c r="AV52" s="787">
        <f t="shared" si="26"/>
        <v>248686.4</v>
      </c>
      <c r="AW52" s="790">
        <f t="shared" si="27"/>
        <v>248686.4</v>
      </c>
      <c r="AX52" s="796">
        <f t="shared" si="28"/>
        <v>3232923.1999999997</v>
      </c>
    </row>
    <row r="53" spans="2:50" s="776" customFormat="1" ht="189">
      <c r="B53" s="1594">
        <v>32</v>
      </c>
      <c r="C53" s="1332" t="s">
        <v>2580</v>
      </c>
      <c r="D53" s="1410" t="s">
        <v>1468</v>
      </c>
      <c r="E53" s="821">
        <v>1</v>
      </c>
      <c r="F53" s="822">
        <v>0</v>
      </c>
      <c r="G53" s="794">
        <f t="shared" si="4"/>
        <v>3.21</v>
      </c>
      <c r="H53" s="823">
        <v>66140</v>
      </c>
      <c r="I53" s="823"/>
      <c r="J53" s="823"/>
      <c r="K53" s="795" t="s">
        <v>502</v>
      </c>
      <c r="L53" s="824">
        <f t="shared" si="5"/>
        <v>212309.4</v>
      </c>
      <c r="M53" s="825">
        <f t="shared" si="6"/>
        <v>212309.4</v>
      </c>
      <c r="N53" s="887">
        <f t="shared" si="7"/>
        <v>2760022.1999999997</v>
      </c>
      <c r="O53" s="820">
        <f t="shared" si="54"/>
        <v>1</v>
      </c>
      <c r="P53" s="793">
        <f t="shared" si="8"/>
        <v>1</v>
      </c>
      <c r="Q53" s="794">
        <f t="shared" si="9"/>
        <v>3.31</v>
      </c>
      <c r="R53" s="785"/>
      <c r="S53" s="786">
        <f t="shared" si="10"/>
        <v>3.31</v>
      </c>
      <c r="T53" s="787">
        <v>66140</v>
      </c>
      <c r="U53" s="823"/>
      <c r="V53" s="823"/>
      <c r="W53" s="795" t="str">
        <f t="shared" si="11"/>
        <v>Գ-3</v>
      </c>
      <c r="X53" s="787">
        <f t="shared" si="12"/>
        <v>218923.4</v>
      </c>
      <c r="Y53" s="790">
        <f t="shared" si="13"/>
        <v>218923.4</v>
      </c>
      <c r="Z53" s="796">
        <f t="shared" si="14"/>
        <v>2846004.1999999997</v>
      </c>
      <c r="AA53" s="792">
        <f t="shared" si="55"/>
        <v>1</v>
      </c>
      <c r="AB53" s="793">
        <f t="shared" si="15"/>
        <v>2</v>
      </c>
      <c r="AC53" s="794">
        <f t="shared" si="16"/>
        <v>3.42</v>
      </c>
      <c r="AD53" s="785"/>
      <c r="AE53" s="786">
        <f t="shared" si="17"/>
        <v>3.42</v>
      </c>
      <c r="AF53" s="787">
        <v>66140</v>
      </c>
      <c r="AG53" s="823"/>
      <c r="AH53" s="823"/>
      <c r="AI53" s="795" t="str">
        <f t="shared" si="18"/>
        <v>Գ-3</v>
      </c>
      <c r="AJ53" s="787">
        <f t="shared" si="19"/>
        <v>226198.8</v>
      </c>
      <c r="AK53" s="790">
        <f t="shared" si="20"/>
        <v>226198.8</v>
      </c>
      <c r="AL53" s="796">
        <f t="shared" si="21"/>
        <v>2940584.4</v>
      </c>
      <c r="AM53" s="792">
        <f t="shared" si="56"/>
        <v>1</v>
      </c>
      <c r="AN53" s="793">
        <f t="shared" si="22"/>
        <v>3</v>
      </c>
      <c r="AO53" s="794">
        <f t="shared" si="23"/>
        <v>3.53</v>
      </c>
      <c r="AP53" s="785"/>
      <c r="AQ53" s="786">
        <f t="shared" si="24"/>
        <v>3.53</v>
      </c>
      <c r="AR53" s="787">
        <v>66140</v>
      </c>
      <c r="AS53" s="823"/>
      <c r="AT53" s="823"/>
      <c r="AU53" s="795" t="str">
        <f t="shared" si="25"/>
        <v>Գ-3</v>
      </c>
      <c r="AV53" s="787">
        <f t="shared" si="26"/>
        <v>233474.19999999998</v>
      </c>
      <c r="AW53" s="790">
        <f t="shared" si="27"/>
        <v>233474.19999999998</v>
      </c>
      <c r="AX53" s="796">
        <f t="shared" si="28"/>
        <v>3035164.5999999996</v>
      </c>
    </row>
    <row r="54" spans="2:50" s="776" customFormat="1" ht="175.5">
      <c r="B54" s="1594">
        <v>33</v>
      </c>
      <c r="C54" s="1332" t="s">
        <v>2581</v>
      </c>
      <c r="D54" s="1410" t="s">
        <v>1469</v>
      </c>
      <c r="E54" s="821">
        <v>1</v>
      </c>
      <c r="F54" s="822">
        <v>3</v>
      </c>
      <c r="G54" s="794">
        <f t="shared" si="4"/>
        <v>4.2699999999999996</v>
      </c>
      <c r="H54" s="823">
        <v>66140</v>
      </c>
      <c r="I54" s="823"/>
      <c r="J54" s="823"/>
      <c r="K54" s="795" t="s">
        <v>94</v>
      </c>
      <c r="L54" s="824">
        <f t="shared" si="5"/>
        <v>282417.8</v>
      </c>
      <c r="M54" s="825">
        <f t="shared" si="6"/>
        <v>282417.8</v>
      </c>
      <c r="N54" s="887">
        <f t="shared" si="7"/>
        <v>3671431.4</v>
      </c>
      <c r="O54" s="820">
        <f t="shared" si="54"/>
        <v>1</v>
      </c>
      <c r="P54" s="793">
        <f t="shared" si="8"/>
        <v>4</v>
      </c>
      <c r="Q54" s="794">
        <f t="shared" si="9"/>
        <v>4.41</v>
      </c>
      <c r="R54" s="785"/>
      <c r="S54" s="786">
        <f t="shared" si="10"/>
        <v>4.41</v>
      </c>
      <c r="T54" s="787">
        <v>66140</v>
      </c>
      <c r="U54" s="823"/>
      <c r="V54" s="823"/>
      <c r="W54" s="795" t="str">
        <f t="shared" si="11"/>
        <v>Գ-2</v>
      </c>
      <c r="X54" s="787">
        <f t="shared" si="12"/>
        <v>291677.40000000002</v>
      </c>
      <c r="Y54" s="790">
        <f t="shared" si="13"/>
        <v>291677.40000000002</v>
      </c>
      <c r="Z54" s="796">
        <f t="shared" si="14"/>
        <v>3791806.2</v>
      </c>
      <c r="AA54" s="792">
        <f t="shared" si="55"/>
        <v>1</v>
      </c>
      <c r="AB54" s="793">
        <f t="shared" si="15"/>
        <v>5</v>
      </c>
      <c r="AC54" s="794">
        <f t="shared" si="16"/>
        <v>4.41</v>
      </c>
      <c r="AD54" s="785"/>
      <c r="AE54" s="786">
        <f t="shared" si="17"/>
        <v>4.41</v>
      </c>
      <c r="AF54" s="787">
        <v>66140</v>
      </c>
      <c r="AG54" s="823"/>
      <c r="AH54" s="823"/>
      <c r="AI54" s="795" t="str">
        <f t="shared" si="18"/>
        <v>Գ-2</v>
      </c>
      <c r="AJ54" s="787">
        <f t="shared" si="19"/>
        <v>291677.40000000002</v>
      </c>
      <c r="AK54" s="790">
        <f t="shared" si="20"/>
        <v>291677.40000000002</v>
      </c>
      <c r="AL54" s="796">
        <f t="shared" si="21"/>
        <v>3791806.2</v>
      </c>
      <c r="AM54" s="792">
        <f t="shared" si="56"/>
        <v>1</v>
      </c>
      <c r="AN54" s="793">
        <f t="shared" si="22"/>
        <v>6</v>
      </c>
      <c r="AO54" s="794">
        <f t="shared" si="23"/>
        <v>4.55</v>
      </c>
      <c r="AP54" s="785"/>
      <c r="AQ54" s="786">
        <f t="shared" si="24"/>
        <v>4.55</v>
      </c>
      <c r="AR54" s="787">
        <v>66140</v>
      </c>
      <c r="AS54" s="823"/>
      <c r="AT54" s="823"/>
      <c r="AU54" s="795" t="str">
        <f t="shared" si="25"/>
        <v>Գ-2</v>
      </c>
      <c r="AV54" s="787">
        <f t="shared" si="26"/>
        <v>300937</v>
      </c>
      <c r="AW54" s="790">
        <f t="shared" si="27"/>
        <v>300937</v>
      </c>
      <c r="AX54" s="796">
        <f t="shared" si="28"/>
        <v>3912181</v>
      </c>
    </row>
    <row r="55" spans="2:50" s="776" customFormat="1" ht="175.5">
      <c r="B55" s="1594">
        <v>34</v>
      </c>
      <c r="C55" s="1412" t="s">
        <v>2582</v>
      </c>
      <c r="D55" s="1410" t="s">
        <v>1470</v>
      </c>
      <c r="E55" s="821">
        <v>1</v>
      </c>
      <c r="F55" s="822">
        <v>1</v>
      </c>
      <c r="G55" s="794">
        <f t="shared" si="4"/>
        <v>4.01</v>
      </c>
      <c r="H55" s="823">
        <v>66140</v>
      </c>
      <c r="I55" s="823"/>
      <c r="J55" s="823"/>
      <c r="K55" s="795" t="s">
        <v>94</v>
      </c>
      <c r="L55" s="824">
        <f t="shared" si="5"/>
        <v>265221.39999999997</v>
      </c>
      <c r="M55" s="825">
        <f t="shared" si="6"/>
        <v>265221.39999999997</v>
      </c>
      <c r="N55" s="887">
        <f t="shared" si="7"/>
        <v>3447878.1999999997</v>
      </c>
      <c r="O55" s="820">
        <f t="shared" si="54"/>
        <v>1</v>
      </c>
      <c r="P55" s="793">
        <f t="shared" si="8"/>
        <v>2</v>
      </c>
      <c r="Q55" s="794">
        <f t="shared" si="9"/>
        <v>4.1399999999999997</v>
      </c>
      <c r="R55" s="785"/>
      <c r="S55" s="786">
        <f t="shared" si="10"/>
        <v>4.1399999999999997</v>
      </c>
      <c r="T55" s="787">
        <v>66140</v>
      </c>
      <c r="U55" s="823"/>
      <c r="V55" s="823"/>
      <c r="W55" s="795" t="str">
        <f t="shared" si="11"/>
        <v>Գ-2</v>
      </c>
      <c r="X55" s="787">
        <f t="shared" si="12"/>
        <v>273819.59999999998</v>
      </c>
      <c r="Y55" s="790">
        <f t="shared" si="13"/>
        <v>273819.59999999998</v>
      </c>
      <c r="Z55" s="796">
        <f t="shared" si="14"/>
        <v>3559654.8</v>
      </c>
      <c r="AA55" s="792">
        <f t="shared" si="55"/>
        <v>1</v>
      </c>
      <c r="AB55" s="793">
        <f t="shared" si="15"/>
        <v>3</v>
      </c>
      <c r="AC55" s="794">
        <f t="shared" si="16"/>
        <v>4.2699999999999996</v>
      </c>
      <c r="AD55" s="785"/>
      <c r="AE55" s="786">
        <f t="shared" si="17"/>
        <v>4.2699999999999996</v>
      </c>
      <c r="AF55" s="787">
        <v>66140</v>
      </c>
      <c r="AG55" s="823"/>
      <c r="AH55" s="823"/>
      <c r="AI55" s="795" t="str">
        <f t="shared" si="18"/>
        <v>Գ-2</v>
      </c>
      <c r="AJ55" s="787">
        <f t="shared" si="19"/>
        <v>282417.8</v>
      </c>
      <c r="AK55" s="790">
        <f t="shared" si="20"/>
        <v>282417.8</v>
      </c>
      <c r="AL55" s="796">
        <f t="shared" si="21"/>
        <v>3671431.4</v>
      </c>
      <c r="AM55" s="792">
        <f t="shared" si="56"/>
        <v>1</v>
      </c>
      <c r="AN55" s="793">
        <f t="shared" si="22"/>
        <v>4</v>
      </c>
      <c r="AO55" s="794">
        <f t="shared" si="23"/>
        <v>4.41</v>
      </c>
      <c r="AP55" s="785"/>
      <c r="AQ55" s="786">
        <f t="shared" si="24"/>
        <v>4.41</v>
      </c>
      <c r="AR55" s="787">
        <v>66140</v>
      </c>
      <c r="AS55" s="823"/>
      <c r="AT55" s="823"/>
      <c r="AU55" s="795" t="str">
        <f t="shared" si="25"/>
        <v>Գ-2</v>
      </c>
      <c r="AV55" s="787">
        <f t="shared" si="26"/>
        <v>291677.40000000002</v>
      </c>
      <c r="AW55" s="790">
        <f t="shared" si="27"/>
        <v>291677.40000000002</v>
      </c>
      <c r="AX55" s="796">
        <f t="shared" si="28"/>
        <v>3791806.2</v>
      </c>
    </row>
    <row r="56" spans="2:50" s="776" customFormat="1" ht="189">
      <c r="B56" s="1594">
        <v>35</v>
      </c>
      <c r="C56" s="1331" t="s">
        <v>1798</v>
      </c>
      <c r="D56" s="1410" t="s">
        <v>1471</v>
      </c>
      <c r="E56" s="821">
        <v>1</v>
      </c>
      <c r="F56" s="822">
        <v>11</v>
      </c>
      <c r="G56" s="794">
        <f t="shared" si="4"/>
        <v>4.01</v>
      </c>
      <c r="H56" s="823">
        <v>66140</v>
      </c>
      <c r="I56" s="823"/>
      <c r="J56" s="823"/>
      <c r="K56" s="795" t="s">
        <v>502</v>
      </c>
      <c r="L56" s="824">
        <f t="shared" si="5"/>
        <v>265221.39999999997</v>
      </c>
      <c r="M56" s="825">
        <f t="shared" si="6"/>
        <v>265221.39999999997</v>
      </c>
      <c r="N56" s="887">
        <f t="shared" si="7"/>
        <v>3447878.1999999997</v>
      </c>
      <c r="O56" s="820">
        <f t="shared" si="54"/>
        <v>1</v>
      </c>
      <c r="P56" s="793">
        <f t="shared" si="8"/>
        <v>12</v>
      </c>
      <c r="Q56" s="794">
        <f t="shared" si="9"/>
        <v>4.01</v>
      </c>
      <c r="R56" s="785"/>
      <c r="S56" s="786">
        <f t="shared" si="10"/>
        <v>4.01</v>
      </c>
      <c r="T56" s="787">
        <v>66140</v>
      </c>
      <c r="U56" s="823"/>
      <c r="V56" s="823"/>
      <c r="W56" s="795" t="str">
        <f t="shared" si="11"/>
        <v>Գ-3</v>
      </c>
      <c r="X56" s="787">
        <f t="shared" si="12"/>
        <v>265221.39999999997</v>
      </c>
      <c r="Y56" s="790">
        <f t="shared" si="13"/>
        <v>265221.39999999997</v>
      </c>
      <c r="Z56" s="796">
        <f t="shared" si="14"/>
        <v>3447878.1999999997</v>
      </c>
      <c r="AA56" s="792">
        <f t="shared" si="55"/>
        <v>1</v>
      </c>
      <c r="AB56" s="793">
        <f t="shared" si="15"/>
        <v>13</v>
      </c>
      <c r="AC56" s="794">
        <f t="shared" si="16"/>
        <v>4.13</v>
      </c>
      <c r="AD56" s="785"/>
      <c r="AE56" s="786">
        <f t="shared" si="17"/>
        <v>4.13</v>
      </c>
      <c r="AF56" s="787">
        <v>66140</v>
      </c>
      <c r="AG56" s="823"/>
      <c r="AH56" s="823"/>
      <c r="AI56" s="795" t="str">
        <f t="shared" si="18"/>
        <v>Գ-3</v>
      </c>
      <c r="AJ56" s="787">
        <f t="shared" si="19"/>
        <v>273158.2</v>
      </c>
      <c r="AK56" s="790">
        <f t="shared" si="20"/>
        <v>273158.2</v>
      </c>
      <c r="AL56" s="796">
        <f t="shared" si="21"/>
        <v>3551056.6</v>
      </c>
      <c r="AM56" s="792">
        <f t="shared" si="56"/>
        <v>1</v>
      </c>
      <c r="AN56" s="793">
        <f t="shared" si="22"/>
        <v>14</v>
      </c>
      <c r="AO56" s="794">
        <f t="shared" si="23"/>
        <v>4.13</v>
      </c>
      <c r="AP56" s="785"/>
      <c r="AQ56" s="786">
        <f t="shared" si="24"/>
        <v>4.13</v>
      </c>
      <c r="AR56" s="787">
        <v>66140</v>
      </c>
      <c r="AS56" s="823"/>
      <c r="AT56" s="823"/>
      <c r="AU56" s="795" t="str">
        <f t="shared" si="25"/>
        <v>Գ-3</v>
      </c>
      <c r="AV56" s="787">
        <f t="shared" si="26"/>
        <v>273158.2</v>
      </c>
      <c r="AW56" s="790">
        <f t="shared" si="27"/>
        <v>273158.2</v>
      </c>
      <c r="AX56" s="796">
        <f t="shared" si="28"/>
        <v>3551056.6</v>
      </c>
    </row>
    <row r="57" spans="2:50" s="776" customFormat="1" ht="54">
      <c r="B57" s="1594">
        <v>36</v>
      </c>
      <c r="C57" s="1331" t="s">
        <v>1045</v>
      </c>
      <c r="D57" s="1410" t="s">
        <v>1472</v>
      </c>
      <c r="E57" s="821">
        <v>1</v>
      </c>
      <c r="F57" s="822">
        <v>14</v>
      </c>
      <c r="G57" s="794">
        <f t="shared" si="4"/>
        <v>6.09</v>
      </c>
      <c r="H57" s="826">
        <v>66140</v>
      </c>
      <c r="I57" s="826"/>
      <c r="J57" s="826">
        <f>+G57*H57*0.15</f>
        <v>60418.889999999992</v>
      </c>
      <c r="K57" s="795" t="s">
        <v>93</v>
      </c>
      <c r="L57" s="824">
        <f t="shared" si="5"/>
        <v>402792.6</v>
      </c>
      <c r="M57" s="825">
        <f t="shared" si="6"/>
        <v>463211.49</v>
      </c>
      <c r="N57" s="887">
        <f t="shared" si="7"/>
        <v>6021749.3700000001</v>
      </c>
      <c r="O57" s="820">
        <f t="shared" si="54"/>
        <v>1</v>
      </c>
      <c r="P57" s="793">
        <f t="shared" si="8"/>
        <v>15</v>
      </c>
      <c r="Q57" s="794">
        <f t="shared" si="9"/>
        <v>6.09</v>
      </c>
      <c r="R57" s="785"/>
      <c r="S57" s="786">
        <f t="shared" si="10"/>
        <v>6.09</v>
      </c>
      <c r="T57" s="787">
        <v>66140</v>
      </c>
      <c r="U57" s="826"/>
      <c r="V57" s="826">
        <f>+S57*T57*0.15</f>
        <v>60418.889999999992</v>
      </c>
      <c r="W57" s="795" t="str">
        <f t="shared" si="11"/>
        <v>Գ-1</v>
      </c>
      <c r="X57" s="787">
        <f t="shared" si="12"/>
        <v>402792.6</v>
      </c>
      <c r="Y57" s="790">
        <f t="shared" si="13"/>
        <v>463211.49</v>
      </c>
      <c r="Z57" s="796">
        <f t="shared" si="14"/>
        <v>6021749.3700000001</v>
      </c>
      <c r="AA57" s="792">
        <f t="shared" si="55"/>
        <v>1</v>
      </c>
      <c r="AB57" s="793">
        <f t="shared" si="15"/>
        <v>16</v>
      </c>
      <c r="AC57" s="794">
        <f t="shared" si="16"/>
        <v>6.29</v>
      </c>
      <c r="AD57" s="785"/>
      <c r="AE57" s="786">
        <f t="shared" si="17"/>
        <v>6.29</v>
      </c>
      <c r="AF57" s="787">
        <v>66140</v>
      </c>
      <c r="AG57" s="826"/>
      <c r="AH57" s="826">
        <f>+AE57*AF57*0.15</f>
        <v>62403.09</v>
      </c>
      <c r="AI57" s="795" t="str">
        <f t="shared" si="18"/>
        <v>Գ-1</v>
      </c>
      <c r="AJ57" s="787">
        <f t="shared" si="19"/>
        <v>416020.6</v>
      </c>
      <c r="AK57" s="790">
        <f t="shared" si="20"/>
        <v>478423.68999999994</v>
      </c>
      <c r="AL57" s="796">
        <f t="shared" si="21"/>
        <v>6219507.9699999988</v>
      </c>
      <c r="AM57" s="792">
        <f t="shared" si="56"/>
        <v>1</v>
      </c>
      <c r="AN57" s="793">
        <f t="shared" si="22"/>
        <v>17</v>
      </c>
      <c r="AO57" s="794">
        <f t="shared" si="23"/>
        <v>6.29</v>
      </c>
      <c r="AP57" s="785"/>
      <c r="AQ57" s="786">
        <f t="shared" si="24"/>
        <v>6.29</v>
      </c>
      <c r="AR57" s="787">
        <v>66140</v>
      </c>
      <c r="AS57" s="826"/>
      <c r="AT57" s="826">
        <f>+AQ57*AR57*0.15</f>
        <v>62403.09</v>
      </c>
      <c r="AU57" s="795" t="str">
        <f t="shared" si="25"/>
        <v>Գ-1</v>
      </c>
      <c r="AV57" s="787">
        <f t="shared" si="26"/>
        <v>416020.6</v>
      </c>
      <c r="AW57" s="790">
        <f t="shared" si="27"/>
        <v>478423.68999999994</v>
      </c>
      <c r="AX57" s="796">
        <f t="shared" si="28"/>
        <v>6219507.9699999988</v>
      </c>
    </row>
    <row r="58" spans="2:50" s="776" customFormat="1" ht="121.5">
      <c r="B58" s="1594">
        <v>37</v>
      </c>
      <c r="C58" s="1412" t="s">
        <v>2583</v>
      </c>
      <c r="D58" s="1410" t="s">
        <v>1473</v>
      </c>
      <c r="E58" s="821">
        <v>1</v>
      </c>
      <c r="F58" s="822">
        <v>1</v>
      </c>
      <c r="G58" s="794">
        <f t="shared" ref="G58:G85" si="113">IF(E58&lt;1,0,IF(K58="Բ-1",IF(F58=0,6.94,IF(F58=1,7.17,IF(F58=2,7.41,IF(F58=3,7.66,IF(OR(F58=5,F58=4),7.92,IF(OR(F58=6,F58=7),8.18,IF(OR(F58=8,F58=9),8.46,IF(OR(F58=10,F58=11,F58=12),8.74,IF(OR(F58=13,F58=14,F58=15),9.03,IF(OR(F58=16,F58=17,F58=18),9.33,9.65)))))))))),IF(K58="Բ-2", IF(F58=0,5.71,IF(F58=1,5.89,IF(F58=2,6.09,IF(F58=3,6.29,IF(OR(F58=5,F58=4),6.5,IF(OR(F58=6,F58=7),6.72,IF(OR(F58=8,F58=9),6.94,IF(OR(F58=10,F58=11,F58=12),7.17,IF(OR(F58=13,F58=14,F58=15),7.41,IF(OR(F58=16,F58=17,F58=18),7.65,7.91)))))))))), IF(K58="Գ-1", IF(F58=0,4.7,IF(F58=1,4.86,IF(F58=2,5.01,IF(F58=3,5.18,IF(OR(F58=5,F58=4),5.35,IF(OR(F58=6,F58=7),5.52,IF(OR(F58=8,F58=9),5.71,IF(OR(F58=10,F58=11,F58=12),5.89,IF(OR(F58=13,F58=14,F58=15),6.09,IF(OR(F58=16,F58=17,F58=18),6.29,6.49)))))))))), IF(K58="Գ-2", IF(F58=0,3.88,IF(F58=1,4.01,IF(F58=2,4.14,IF(F58=3,4.27,IF(OR(F58=5,F58=4),4.41,IF(OR(F58=6,F58=7),4.55,IF(OR(F58=8,F58=9),4.7,IF(OR(F58=10,F58=11,F58=12),4.85,IF(OR(F58=13,F58=14,F58=15),5.01,IF(OR(F58=16,F58=17,F58=18),5.17,5.34)))))))))), IF(K58="Գ-3", IF(F58=0,3.21,IF(F58=1,3.31,IF(F58=2,3.42,IF(F58=3,3.53,IF(OR(F58=5,F58=4),3.64,IF(OR(F58=6,F58=7),3.76,IF(OR(F58=8,F58=9),3.88,IF(OR(F58=10,F58=11,F58=12),4.01,IF(OR(F58=13,F58=14,F58=15),4.13,IF(OR(F58=16,F58=17,F58=18),4.27,4.4)))))))))), IF(K58="Ա-1", IF(F58=0,2.66,IF(F58=1,2.75,IF(F58=2,2.83,IF(F58=3,2.92,IF(OR(F58=5,F58=4),3.02,IF(OR(F58=6,F58=7),3.11,IF(OR(F58=8,F58=9),3.21,IF(OR(F58=10,F58=11,F58=12),3.31,IF(OR(F58=13,F58=14,F58=15),3.42,IF(OR(F58=16,F58=17,F58=18),3.53,3.64)))))))))), IF(K58="Ա-2", IF(F58=0,2.28,IF(F58=1,2.35,IF(F58=2,2.43,IF(F58=3,2.5,IF(OR(F58=5,F58=4),2.58,IF(OR(F58=6,F58=7),2.66,IF(OR(F58=8,F58=9),2.75,IF(OR(F58=10,F58=11,F58=12),2.83,IF(OR(F58=13,F58=14,F58=15),2.92,IF(OR(F58=16,F58=17,F58=18),3.01,3.11)))))))))),IF(K58="Ա-3", IF(F58=0,1.96,IF(F58=1,2.02,IF(F58=2,2.08,IF(F58=3,2.15,IF(OR(F58=5,F58=4),2.21,IF(OR(F58=6,F58=7),2.28,IF(OR(F58=8,F58=9),2.35,IF(OR(F58=10,F58=11,F58=12),2.42,IF(OR(F58=13,F58=14,F58=15),2.5,IF(OR(F58=16,F58=17,F58=18),2.58,2.66)))))))))), IF(K58="Կ-1", IF(F58=0,1.68,IF(F58=1,1.73,IF(F58=2,1.79,IF(F58=3,1.84,IF(OR(F58=5,F58=4),1.9,IF(OR(F58=6,F58=7),1.96,IF(OR(F58=8,F58=9),2.02,IF(OR(F58=10,F58=11,F58=12),2.08,IF(OR(F58=13,F58=14,F58=15),2.14,IF(OR(F58=16,F58=17,F58=18),2.21,2.28)))))))))), IF(K58="Կ-2", IF(F58=0,1.45,IF(F58=1,1.49,IF(F58=2,1.54,IF(F58=3,1.59,IF(OR(F58=5,F58=4),1.63,IF(OR(F58=6,F58=7),1.68,IF(OR(F58=8,F58=9),1.73,IF(OR(F58=10,F58=11,F58=12),1.79,IF(OR(F58=13,F58=14,F58=15),1.84,IF(OR(F58=16,F58=17,F58=18),1.9,1.95)))))))))),IF(K58="Կ-3", IF(F58=0,1.25,IF(F58=1,1.29,IF(F58=2,1.33,IF(F58=3,1.37,IF(OR(F58=5,F58=4),1.41,IF(OR(F58=6,F58=7),1.45,IF(OR(F58=8,F58=9),1.49,IF(OR(F58=10,F58=11,F58=12),1.54,IF(OR(F58=13,F58=14,F58=15),1.58,IF(OR(F58=16,F58=17,F58=18),1.63,1.68)))))))))), "Error"))))))))))))</f>
        <v>4.01</v>
      </c>
      <c r="H58" s="823">
        <v>66140</v>
      </c>
      <c r="I58" s="823"/>
      <c r="J58" s="823"/>
      <c r="K58" s="795" t="s">
        <v>94</v>
      </c>
      <c r="L58" s="824">
        <f t="shared" ref="L58:L85" si="114">H58*G58</f>
        <v>265221.39999999997</v>
      </c>
      <c r="M58" s="825">
        <f t="shared" ref="M58:M89" si="115">G58*H58+I58+J58</f>
        <v>265221.39999999997</v>
      </c>
      <c r="N58" s="887">
        <f t="shared" ref="N58:N85" si="116">+M58*13</f>
        <v>3447878.1999999997</v>
      </c>
      <c r="O58" s="820">
        <f t="shared" si="54"/>
        <v>1</v>
      </c>
      <c r="P58" s="793">
        <f t="shared" ref="P58:P89" si="117">+F58+1</f>
        <v>2</v>
      </c>
      <c r="Q58" s="794">
        <f t="shared" ref="Q58:Q85" si="118">IF(O58&lt;1,0,IF(W58="Բ-1",IF(P58=0,6.94,IF(P58=1,7.17,IF(P58=2,7.41,IF(P58=3,7.66,IF(OR(P58=5,P58=4),7.92,IF(OR(P58=6,P58=7),8.18,IF(OR(P58=8,P58=9),8.46,IF(OR(P58=10,P58=11,P58=12),8.74,IF(OR(P58=13,P58=14,P58=15),9.03,IF(OR(P58=16,P58=17,P58=18),9.33,9.65)))))))))),IF(W58="Բ-2", IF(P58=0,5.71,IF(P58=1,5.89,IF(P58=2,6.09,IF(P58=3,6.29,IF(OR(P58=5,P58=4),6.5,IF(OR(P58=6,P58=7),6.72,IF(OR(P58=8,P58=9),6.94,IF(OR(P58=10,P58=11,P58=12),7.17,IF(OR(P58=13,P58=14,P58=15),7.41,IF(OR(P58=16,P58=17,P58=18),7.65,7.91)))))))))), IF(W58="Գ-1", IF(P58=0,4.7,IF(P58=1,4.86,IF(P58=2,5.01,IF(P58=3,5.18,IF(OR(P58=5,P58=4),5.35,IF(OR(P58=6,P58=7),5.52,IF(OR(P58=8,P58=9),5.71,IF(OR(P58=10,P58=11,P58=12),5.89,IF(OR(P58=13,P58=14,P58=15),6.09,IF(OR(P58=16,P58=17,P58=18),6.29,6.49)))))))))), IF(W58="Գ-2", IF(P58=0,3.88,IF(P58=1,4.01,IF(P58=2,4.14,IF(P58=3,4.27,IF(OR(P58=5,P58=4),4.41,IF(OR(P58=6,P58=7),4.55,IF(OR(P58=8,P58=9),4.7,IF(OR(P58=10,P58=11,P58=12),4.85,IF(OR(P58=13,P58=14,P58=15),5.01,IF(OR(P58=16,P58=17,P58=18),5.17,5.34)))))))))), IF(W58="Գ-3", IF(P58=0,3.21,IF(P58=1,3.31,IF(P58=2,3.42,IF(P58=3,3.53,IF(OR(P58=5,P58=4),3.64,IF(OR(P58=6,P58=7),3.76,IF(OR(P58=8,P58=9),3.88,IF(OR(P58=10,P58=11,P58=12),4.01,IF(OR(P58=13,P58=14,P58=15),4.13,IF(OR(P58=16,P58=17,P58=18),4.27,4.4)))))))))), IF(W58="Ա-1", IF(P58=0,2.66,IF(P58=1,2.75,IF(P58=2,2.83,IF(P58=3,2.92,IF(OR(P58=5,P58=4),3.02,IF(OR(P58=6,P58=7),3.11,IF(OR(P58=8,P58=9),3.21,IF(OR(P58=10,P58=11,P58=12),3.31,IF(OR(P58=13,P58=14,P58=15),3.42,IF(OR(P58=16,P58=17,P58=18),3.53,3.64)))))))))), IF(W58="Ա-2", IF(P58=0,2.28,IF(P58=1,2.35,IF(P58=2,2.43,IF(P58=3,2.5,IF(OR(P58=5,P58=4),2.58,IF(OR(P58=6,P58=7),2.66,IF(OR(P58=8,P58=9),2.75,IF(OR(P58=10,P58=11,P58=12),2.83,IF(OR(P58=13,P58=14,P58=15),2.92,IF(OR(P58=16,P58=17,P58=18),3.01,3.11)))))))))),IF(W58="Ա-3", IF(P58=0,1.96,IF(P58=1,2.02,IF(P58=2,2.08,IF(P58=3,2.15,IF(OR(P58=5,P58=4),2.21,IF(OR(P58=6,P58=7),2.28,IF(OR(P58=8,P58=9),2.35,IF(OR(P58=10,P58=11,P58=12),2.42,IF(OR(P58=13,P58=14,P58=15),2.5,IF(OR(P58=16,P58=17,P58=18),2.58,2.66)))))))))), IF(W58="Կ-1", IF(P58=0,1.68,IF(P58=1,1.73,IF(P58=2,1.79,IF(P58=3,1.84,IF(OR(P58=5,P58=4),1.9,IF(OR(P58=6,P58=7),1.96,IF(OR(P58=8,P58=9),2.02,IF(OR(P58=10,P58=11,P58=12),2.08,IF(OR(P58=13,P58=14,P58=15),2.14,IF(OR(P58=16,P58=17,P58=18),2.21,2.28)))))))))), IF(W58="Կ-2", IF(P58=0,1.45,IF(P58=1,1.49,IF(P58=2,1.54,IF(P58=3,1.59,IF(OR(P58=5,P58=4),1.63,IF(OR(P58=6,P58=7),1.68,IF(OR(P58=8,P58=9),1.73,IF(OR(P58=10,P58=11,P58=12),1.79,IF(OR(P58=13,P58=14,P58=15),1.84,IF(OR(P58=16,P58=17,P58=18),1.9,1.95)))))))))),IF(W58="Կ-3", IF(P58=0,1.25,IF(P58=1,1.29,IF(P58=2,1.33,IF(P58=3,1.37,IF(OR(P58=5,P58=4),1.41,IF(OR(P58=6,P58=7),1.45,IF(OR(P58=8,P58=9),1.49,IF(OR(P58=10,P58=11,P58=12),1.54,IF(OR(P58=13,P58=14,P58=15),1.58,IF(OR(P58=16,P58=17,P58=18),1.63,1.68)))))))))), "Error"))))))))))))</f>
        <v>4.1399999999999997</v>
      </c>
      <c r="R58" s="785"/>
      <c r="S58" s="786">
        <f t="shared" ref="S58:S85" si="119">+Q58+Q58*R58</f>
        <v>4.1399999999999997</v>
      </c>
      <c r="T58" s="787">
        <v>66140</v>
      </c>
      <c r="U58" s="823"/>
      <c r="V58" s="823"/>
      <c r="W58" s="795" t="str">
        <f t="shared" ref="W58:W89" si="120">+K58</f>
        <v>Գ-2</v>
      </c>
      <c r="X58" s="787">
        <f t="shared" ref="X58:X85" si="121">T58*S58</f>
        <v>273819.59999999998</v>
      </c>
      <c r="Y58" s="790">
        <f t="shared" ref="Y58:Y85" si="122">S58*T58+U58+V58</f>
        <v>273819.59999999998</v>
      </c>
      <c r="Z58" s="796">
        <f t="shared" ref="Z58:Z85" si="123">+Y58*13</f>
        <v>3559654.8</v>
      </c>
      <c r="AA58" s="792">
        <f t="shared" si="55"/>
        <v>1</v>
      </c>
      <c r="AB58" s="793">
        <f t="shared" ref="AB58:AB85" si="124">+P58+1</f>
        <v>3</v>
      </c>
      <c r="AC58" s="794">
        <f t="shared" ref="AC58:AC85" si="125">IF(AA58&lt;1,0,IF(AI58="Բ-1",IF(AB58=0,6.94,IF(AB58=1,7.17,IF(AB58=2,7.41,IF(AB58=3,7.66,IF(OR(AB58=5,AB58=4),7.92,IF(OR(AB58=6,AB58=7),8.18,IF(OR(AB58=8,AB58=9),8.46,IF(OR(AB58=10,AB58=11,AB58=12),8.74,IF(OR(AB58=13,AB58=14,AB58=15),9.03,IF(OR(AB58=16,AB58=17,AB58=18),9.33,9.65)))))))))),IF(AI58="Բ-2", IF(AB58=0,5.71,IF(AB58=1,5.89,IF(AB58=2,6.09,IF(AB58=3,6.29,IF(OR(AB58=5,AB58=4),6.5,IF(OR(AB58=6,AB58=7),6.72,IF(OR(AB58=8,AB58=9),6.94,IF(OR(AB58=10,AB58=11,AB58=12),7.17,IF(OR(AB58=13,AB58=14,AB58=15),7.41,IF(OR(AB58=16,AB58=17,AB58=18),7.65,7.91)))))))))), IF(AI58="Գ-1", IF(AB58=0,4.7,IF(AB58=1,4.86,IF(AB58=2,5.01,IF(AB58=3,5.18,IF(OR(AB58=5,AB58=4),5.35,IF(OR(AB58=6,AB58=7),5.52,IF(OR(AB58=8,AB58=9),5.71,IF(OR(AB58=10,AB58=11,AB58=12),5.89,IF(OR(AB58=13,AB58=14,AB58=15),6.09,IF(OR(AB58=16,AB58=17,AB58=18),6.29,6.49)))))))))), IF(AI58="Գ-2", IF(AB58=0,3.88,IF(AB58=1,4.01,IF(AB58=2,4.14,IF(AB58=3,4.27,IF(OR(AB58=5,AB58=4),4.41,IF(OR(AB58=6,AB58=7),4.55,IF(OR(AB58=8,AB58=9),4.7,IF(OR(AB58=10,AB58=11,AB58=12),4.85,IF(OR(AB58=13,AB58=14,AB58=15),5.01,IF(OR(AB58=16,AB58=17,AB58=18),5.17,5.34)))))))))), IF(AI58="Գ-3", IF(AB58=0,3.21,IF(AB58=1,3.31,IF(AB58=2,3.42,IF(AB58=3,3.53,IF(OR(AB58=5,AB58=4),3.64,IF(OR(AB58=6,AB58=7),3.76,IF(OR(AB58=8,AB58=9),3.88,IF(OR(AB58=10,AB58=11,AB58=12),4.01,IF(OR(AB58=13,AB58=14,AB58=15),4.13,IF(OR(AB58=16,AB58=17,AB58=18),4.27,4.4)))))))))), IF(AI58="Ա-1", IF(AB58=0,2.66,IF(AB58=1,2.75,IF(AB58=2,2.83,IF(AB58=3,2.92,IF(OR(AB58=5,AB58=4),3.02,IF(OR(AB58=6,AB58=7),3.11,IF(OR(AB58=8,AB58=9),3.21,IF(OR(AB58=10,AB58=11,AB58=12),3.31,IF(OR(AB58=13,AB58=14,AB58=15),3.42,IF(OR(AB58=16,AB58=17,AB58=18),3.53,3.64)))))))))), IF(AI58="Ա-2", IF(AB58=0,2.28,IF(AB58=1,2.35,IF(AB58=2,2.43,IF(AB58=3,2.5,IF(OR(AB58=5,AB58=4),2.58,IF(OR(AB58=6,AB58=7),2.66,IF(OR(AB58=8,AB58=9),2.75,IF(OR(AB58=10,AB58=11,AB58=12),2.83,IF(OR(AB58=13,AB58=14,AB58=15),2.92,IF(OR(AB58=16,AB58=17,AB58=18),3.01,3.11)))))))))),IF(AI58="Ա-3", IF(AB58=0,1.96,IF(AB58=1,2.02,IF(AB58=2,2.08,IF(AB58=3,2.15,IF(OR(AB58=5,AB58=4),2.21,IF(OR(AB58=6,AB58=7),2.28,IF(OR(AB58=8,AB58=9),2.35,IF(OR(AB58=10,AB58=11,AB58=12),2.42,IF(OR(AB58=13,AB58=14,AB58=15),2.5,IF(OR(AB58=16,AB58=17,AB58=18),2.58,2.66)))))))))), IF(AI58="Կ-1", IF(AB58=0,1.68,IF(AB58=1,1.73,IF(AB58=2,1.79,IF(AB58=3,1.84,IF(OR(AB58=5,AB58=4),1.9,IF(OR(AB58=6,AB58=7),1.96,IF(OR(AB58=8,AB58=9),2.02,IF(OR(AB58=10,AB58=11,AB58=12),2.08,IF(OR(AB58=13,AB58=14,AB58=15),2.14,IF(OR(AB58=16,AB58=17,AB58=18),2.21,2.28)))))))))), IF(AI58="Կ-2", IF(AB58=0,1.45,IF(AB58=1,1.49,IF(AB58=2,1.54,IF(AB58=3,1.59,IF(OR(AB58=5,AB58=4),1.63,IF(OR(AB58=6,AB58=7),1.68,IF(OR(AB58=8,AB58=9),1.73,IF(OR(AB58=10,AB58=11,AB58=12),1.79,IF(OR(AB58=13,AB58=14,AB58=15),1.84,IF(OR(AB58=16,AB58=17,AB58=18),1.9,1.95)))))))))),IF(AI58="Կ-3", IF(AB58=0,1.25,IF(AB58=1,1.29,IF(AB58=2,1.33,IF(AB58=3,1.37,IF(OR(AB58=5,AB58=4),1.41,IF(OR(AB58=6,AB58=7),1.45,IF(OR(AB58=8,AB58=9),1.49,IF(OR(AB58=10,AB58=11,AB58=12),1.54,IF(OR(AB58=13,AB58=14,AB58=15),1.58,IF(OR(AB58=16,AB58=17,AB58=18),1.63,1.68)))))))))), "Error"))))))))))))</f>
        <v>4.2699999999999996</v>
      </c>
      <c r="AD58" s="785"/>
      <c r="AE58" s="786">
        <f t="shared" ref="AE58:AE85" si="126">+AC58+AC58*AD58</f>
        <v>4.2699999999999996</v>
      </c>
      <c r="AF58" s="787">
        <v>66140</v>
      </c>
      <c r="AG58" s="823"/>
      <c r="AH58" s="823"/>
      <c r="AI58" s="795" t="str">
        <f t="shared" ref="AI58:AI85" si="127">+W58</f>
        <v>Գ-2</v>
      </c>
      <c r="AJ58" s="787">
        <f t="shared" ref="AJ58:AJ85" si="128">AF58*AE58</f>
        <v>282417.8</v>
      </c>
      <c r="AK58" s="790">
        <f t="shared" ref="AK58:AK85" si="129">AE58*AF58+AG58+AH58</f>
        <v>282417.8</v>
      </c>
      <c r="AL58" s="796">
        <f t="shared" ref="AL58:AL85" si="130">+AK58*13</f>
        <v>3671431.4</v>
      </c>
      <c r="AM58" s="792">
        <f t="shared" si="56"/>
        <v>1</v>
      </c>
      <c r="AN58" s="793">
        <f t="shared" ref="AN58:AN85" si="131">+AB58+1</f>
        <v>4</v>
      </c>
      <c r="AO58" s="794">
        <f t="shared" ref="AO58:AO85" si="132">IF(AM58&lt;1,0,IF(AU58="Բ-1",IF(AN58=0,6.94,IF(AN58=1,7.17,IF(AN58=2,7.41,IF(AN58=3,7.66,IF(OR(AN58=5,AN58=4),7.92,IF(OR(AN58=6,AN58=7),8.18,IF(OR(AN58=8,AN58=9),8.46,IF(OR(AN58=10,AN58=11,AN58=12),8.74,IF(OR(AN58=13,AN58=14,AN58=15),9.03,IF(OR(AN58=16,AN58=17,AN58=18),9.33,9.65)))))))))),IF(AU58="Բ-2", IF(AN58=0,5.71,IF(AN58=1,5.89,IF(AN58=2,6.09,IF(AN58=3,6.29,IF(OR(AN58=5,AN58=4),6.5,IF(OR(AN58=6,AN58=7),6.72,IF(OR(AN58=8,AN58=9),6.94,IF(OR(AN58=10,AN58=11,AN58=12),7.17,IF(OR(AN58=13,AN58=14,AN58=15),7.41,IF(OR(AN58=16,AN58=17,AN58=18),7.65,7.91)))))))))), IF(AU58="Գ-1", IF(AN58=0,4.7,IF(AN58=1,4.86,IF(AN58=2,5.01,IF(AN58=3,5.18,IF(OR(AN58=5,AN58=4),5.35,IF(OR(AN58=6,AN58=7),5.52,IF(OR(AN58=8,AN58=9),5.71,IF(OR(AN58=10,AN58=11,AN58=12),5.89,IF(OR(AN58=13,AN58=14,AN58=15),6.09,IF(OR(AN58=16,AN58=17,AN58=18),6.29,6.49)))))))))), IF(AU58="Գ-2", IF(AN58=0,3.88,IF(AN58=1,4.01,IF(AN58=2,4.14,IF(AN58=3,4.27,IF(OR(AN58=5,AN58=4),4.41,IF(OR(AN58=6,AN58=7),4.55,IF(OR(AN58=8,AN58=9),4.7,IF(OR(AN58=10,AN58=11,AN58=12),4.85,IF(OR(AN58=13,AN58=14,AN58=15),5.01,IF(OR(AN58=16,AN58=17,AN58=18),5.17,5.34)))))))))), IF(AU58="Գ-3", IF(AN58=0,3.21,IF(AN58=1,3.31,IF(AN58=2,3.42,IF(AN58=3,3.53,IF(OR(AN58=5,AN58=4),3.64,IF(OR(AN58=6,AN58=7),3.76,IF(OR(AN58=8,AN58=9),3.88,IF(OR(AN58=10,AN58=11,AN58=12),4.01,IF(OR(AN58=13,AN58=14,AN58=15),4.13,IF(OR(AN58=16,AN58=17,AN58=18),4.27,4.4)))))))))), IF(AU58="Ա-1", IF(AN58=0,2.66,IF(AN58=1,2.75,IF(AN58=2,2.83,IF(AN58=3,2.92,IF(OR(AN58=5,AN58=4),3.02,IF(OR(AN58=6,AN58=7),3.11,IF(OR(AN58=8,AN58=9),3.21,IF(OR(AN58=10,AN58=11,AN58=12),3.31,IF(OR(AN58=13,AN58=14,AN58=15),3.42,IF(OR(AN58=16,AN58=17,AN58=18),3.53,3.64)))))))))), IF(AU58="Ա-2", IF(AN58=0,2.28,IF(AN58=1,2.35,IF(AN58=2,2.43,IF(AN58=3,2.5,IF(OR(AN58=5,AN58=4),2.58,IF(OR(AN58=6,AN58=7),2.66,IF(OR(AN58=8,AN58=9),2.75,IF(OR(AN58=10,AN58=11,AN58=12),2.83,IF(OR(AN58=13,AN58=14,AN58=15),2.92,IF(OR(AN58=16,AN58=17,AN58=18),3.01,3.11)))))))))),IF(AU58="Ա-3", IF(AN58=0,1.96,IF(AN58=1,2.02,IF(AN58=2,2.08,IF(AN58=3,2.15,IF(OR(AN58=5,AN58=4),2.21,IF(OR(AN58=6,AN58=7),2.28,IF(OR(AN58=8,AN58=9),2.35,IF(OR(AN58=10,AN58=11,AN58=12),2.42,IF(OR(AN58=13,AN58=14,AN58=15),2.5,IF(OR(AN58=16,AN58=17,AN58=18),2.58,2.66)))))))))), IF(AU58="Կ-1", IF(AN58=0,1.68,IF(AN58=1,1.73,IF(AN58=2,1.79,IF(AN58=3,1.84,IF(OR(AN58=5,AN58=4),1.9,IF(OR(AN58=6,AN58=7),1.96,IF(OR(AN58=8,AN58=9),2.02,IF(OR(AN58=10,AN58=11,AN58=12),2.08,IF(OR(AN58=13,AN58=14,AN58=15),2.14,IF(OR(AN58=16,AN58=17,AN58=18),2.21,2.28)))))))))), IF(AU58="Կ-2", IF(AN58=0,1.45,IF(AN58=1,1.49,IF(AN58=2,1.54,IF(AN58=3,1.59,IF(OR(AN58=5,AN58=4),1.63,IF(OR(AN58=6,AN58=7),1.68,IF(OR(AN58=8,AN58=9),1.73,IF(OR(AN58=10,AN58=11,AN58=12),1.79,IF(OR(AN58=13,AN58=14,AN58=15),1.84,IF(OR(AN58=16,AN58=17,AN58=18),1.9,1.95)))))))))),IF(AU58="Կ-3", IF(AN58=0,1.25,IF(AN58=1,1.29,IF(AN58=2,1.33,IF(AN58=3,1.37,IF(OR(AN58=5,AN58=4),1.41,IF(OR(AN58=6,AN58=7),1.45,IF(OR(AN58=8,AN58=9),1.49,IF(OR(AN58=10,AN58=11,AN58=12),1.54,IF(OR(AN58=13,AN58=14,AN58=15),1.58,IF(OR(AN58=16,AN58=17,AN58=18),1.63,1.68)))))))))), "Error"))))))))))))</f>
        <v>4.41</v>
      </c>
      <c r="AP58" s="785"/>
      <c r="AQ58" s="786">
        <f t="shared" ref="AQ58:AQ85" si="133">+AO58+AO58*AP58</f>
        <v>4.41</v>
      </c>
      <c r="AR58" s="787">
        <v>66140</v>
      </c>
      <c r="AS58" s="823"/>
      <c r="AT58" s="823"/>
      <c r="AU58" s="795" t="str">
        <f t="shared" ref="AU58:AU85" si="134">+AI58</f>
        <v>Գ-2</v>
      </c>
      <c r="AV58" s="787">
        <f t="shared" ref="AV58:AV85" si="135">AR58*AQ58</f>
        <v>291677.40000000002</v>
      </c>
      <c r="AW58" s="790">
        <f t="shared" ref="AW58:AW85" si="136">AQ58*AR58+AS58+AT58</f>
        <v>291677.40000000002</v>
      </c>
      <c r="AX58" s="796">
        <f t="shared" ref="AX58:AX85" si="137">+AW58*13</f>
        <v>3791806.2</v>
      </c>
    </row>
    <row r="59" spans="2:50" s="776" customFormat="1" ht="135">
      <c r="B59" s="1594">
        <v>38</v>
      </c>
      <c r="C59" s="1332" t="s">
        <v>2584</v>
      </c>
      <c r="D59" s="1410" t="s">
        <v>1474</v>
      </c>
      <c r="E59" s="821">
        <v>1</v>
      </c>
      <c r="F59" s="822">
        <v>2</v>
      </c>
      <c r="G59" s="794">
        <f t="shared" si="113"/>
        <v>4.1399999999999997</v>
      </c>
      <c r="H59" s="823">
        <v>66140</v>
      </c>
      <c r="I59" s="823"/>
      <c r="J59" s="823"/>
      <c r="K59" s="795" t="s">
        <v>94</v>
      </c>
      <c r="L59" s="824">
        <f t="shared" si="114"/>
        <v>273819.59999999998</v>
      </c>
      <c r="M59" s="825">
        <f t="shared" si="115"/>
        <v>273819.59999999998</v>
      </c>
      <c r="N59" s="887">
        <f t="shared" si="116"/>
        <v>3559654.8</v>
      </c>
      <c r="O59" s="820">
        <f t="shared" si="54"/>
        <v>1</v>
      </c>
      <c r="P59" s="793">
        <f t="shared" si="117"/>
        <v>3</v>
      </c>
      <c r="Q59" s="794">
        <f t="shared" si="118"/>
        <v>4.2699999999999996</v>
      </c>
      <c r="R59" s="785"/>
      <c r="S59" s="786">
        <f t="shared" si="119"/>
        <v>4.2699999999999996</v>
      </c>
      <c r="T59" s="787">
        <v>66140</v>
      </c>
      <c r="U59" s="823"/>
      <c r="V59" s="823"/>
      <c r="W59" s="795" t="str">
        <f t="shared" si="120"/>
        <v>Գ-2</v>
      </c>
      <c r="X59" s="787">
        <f t="shared" si="121"/>
        <v>282417.8</v>
      </c>
      <c r="Y59" s="790">
        <f t="shared" si="122"/>
        <v>282417.8</v>
      </c>
      <c r="Z59" s="796">
        <f t="shared" si="123"/>
        <v>3671431.4</v>
      </c>
      <c r="AA59" s="792">
        <f t="shared" si="55"/>
        <v>1</v>
      </c>
      <c r="AB59" s="793">
        <f t="shared" si="124"/>
        <v>4</v>
      </c>
      <c r="AC59" s="794">
        <f t="shared" si="125"/>
        <v>4.41</v>
      </c>
      <c r="AD59" s="785"/>
      <c r="AE59" s="786">
        <f t="shared" si="126"/>
        <v>4.41</v>
      </c>
      <c r="AF59" s="787">
        <v>66140</v>
      </c>
      <c r="AG59" s="823"/>
      <c r="AH59" s="823"/>
      <c r="AI59" s="795" t="str">
        <f t="shared" si="127"/>
        <v>Գ-2</v>
      </c>
      <c r="AJ59" s="787">
        <f t="shared" si="128"/>
        <v>291677.40000000002</v>
      </c>
      <c r="AK59" s="790">
        <f t="shared" si="129"/>
        <v>291677.40000000002</v>
      </c>
      <c r="AL59" s="796">
        <f t="shared" si="130"/>
        <v>3791806.2</v>
      </c>
      <c r="AM59" s="792">
        <f t="shared" si="56"/>
        <v>1</v>
      </c>
      <c r="AN59" s="793">
        <f t="shared" si="131"/>
        <v>5</v>
      </c>
      <c r="AO59" s="794">
        <f t="shared" si="132"/>
        <v>4.41</v>
      </c>
      <c r="AP59" s="785"/>
      <c r="AQ59" s="786">
        <f t="shared" si="133"/>
        <v>4.41</v>
      </c>
      <c r="AR59" s="787">
        <v>66140</v>
      </c>
      <c r="AS59" s="823"/>
      <c r="AT59" s="823"/>
      <c r="AU59" s="795" t="str">
        <f t="shared" si="134"/>
        <v>Գ-2</v>
      </c>
      <c r="AV59" s="787">
        <f t="shared" si="135"/>
        <v>291677.40000000002</v>
      </c>
      <c r="AW59" s="790">
        <f t="shared" si="136"/>
        <v>291677.40000000002</v>
      </c>
      <c r="AX59" s="796">
        <f t="shared" si="137"/>
        <v>3791806.2</v>
      </c>
    </row>
    <row r="60" spans="2:50" s="776" customFormat="1" ht="135">
      <c r="B60" s="1594">
        <v>39</v>
      </c>
      <c r="C60" s="1332" t="s">
        <v>2585</v>
      </c>
      <c r="D60" s="1410" t="s">
        <v>1474</v>
      </c>
      <c r="E60" s="821">
        <v>1</v>
      </c>
      <c r="F60" s="822">
        <v>1</v>
      </c>
      <c r="G60" s="794">
        <f t="shared" si="113"/>
        <v>4.01</v>
      </c>
      <c r="H60" s="823">
        <v>66140</v>
      </c>
      <c r="I60" s="823"/>
      <c r="J60" s="823"/>
      <c r="K60" s="795" t="s">
        <v>94</v>
      </c>
      <c r="L60" s="824">
        <f t="shared" si="114"/>
        <v>265221.39999999997</v>
      </c>
      <c r="M60" s="825">
        <f t="shared" si="115"/>
        <v>265221.39999999997</v>
      </c>
      <c r="N60" s="887">
        <f t="shared" si="116"/>
        <v>3447878.1999999997</v>
      </c>
      <c r="O60" s="820">
        <f t="shared" si="54"/>
        <v>1</v>
      </c>
      <c r="P60" s="793">
        <f t="shared" si="117"/>
        <v>2</v>
      </c>
      <c r="Q60" s="794">
        <f t="shared" si="118"/>
        <v>4.1399999999999997</v>
      </c>
      <c r="R60" s="785"/>
      <c r="S60" s="786">
        <f t="shared" si="119"/>
        <v>4.1399999999999997</v>
      </c>
      <c r="T60" s="787">
        <v>66140</v>
      </c>
      <c r="U60" s="823"/>
      <c r="V60" s="823"/>
      <c r="W60" s="795" t="str">
        <f t="shared" si="120"/>
        <v>Գ-2</v>
      </c>
      <c r="X60" s="787">
        <f t="shared" si="121"/>
        <v>273819.59999999998</v>
      </c>
      <c r="Y60" s="790">
        <f t="shared" si="122"/>
        <v>273819.59999999998</v>
      </c>
      <c r="Z60" s="796">
        <f t="shared" si="123"/>
        <v>3559654.8</v>
      </c>
      <c r="AA60" s="792">
        <f t="shared" si="55"/>
        <v>1</v>
      </c>
      <c r="AB60" s="793">
        <f t="shared" si="124"/>
        <v>3</v>
      </c>
      <c r="AC60" s="794">
        <f t="shared" si="125"/>
        <v>4.2699999999999996</v>
      </c>
      <c r="AD60" s="785"/>
      <c r="AE60" s="786">
        <f t="shared" si="126"/>
        <v>4.2699999999999996</v>
      </c>
      <c r="AF60" s="787">
        <v>66140</v>
      </c>
      <c r="AG60" s="823"/>
      <c r="AH60" s="823"/>
      <c r="AI60" s="795" t="str">
        <f t="shared" si="127"/>
        <v>Գ-2</v>
      </c>
      <c r="AJ60" s="787">
        <f t="shared" si="128"/>
        <v>282417.8</v>
      </c>
      <c r="AK60" s="790">
        <f t="shared" si="129"/>
        <v>282417.8</v>
      </c>
      <c r="AL60" s="796">
        <f t="shared" si="130"/>
        <v>3671431.4</v>
      </c>
      <c r="AM60" s="792">
        <f t="shared" si="56"/>
        <v>1</v>
      </c>
      <c r="AN60" s="793">
        <f t="shared" si="131"/>
        <v>4</v>
      </c>
      <c r="AO60" s="794">
        <f t="shared" si="132"/>
        <v>4.41</v>
      </c>
      <c r="AP60" s="785"/>
      <c r="AQ60" s="786">
        <f t="shared" si="133"/>
        <v>4.41</v>
      </c>
      <c r="AR60" s="787">
        <v>66140</v>
      </c>
      <c r="AS60" s="823"/>
      <c r="AT60" s="823"/>
      <c r="AU60" s="795" t="str">
        <f t="shared" si="134"/>
        <v>Գ-2</v>
      </c>
      <c r="AV60" s="787">
        <f t="shared" si="135"/>
        <v>291677.40000000002</v>
      </c>
      <c r="AW60" s="790">
        <f t="shared" si="136"/>
        <v>291677.40000000002</v>
      </c>
      <c r="AX60" s="796">
        <f t="shared" si="137"/>
        <v>3791806.2</v>
      </c>
    </row>
    <row r="61" spans="2:50" s="776" customFormat="1" ht="135">
      <c r="B61" s="1594">
        <v>40</v>
      </c>
      <c r="C61" s="1332" t="s">
        <v>89</v>
      </c>
      <c r="D61" s="1410" t="s">
        <v>1475</v>
      </c>
      <c r="E61" s="821">
        <v>1</v>
      </c>
      <c r="F61" s="822">
        <v>0</v>
      </c>
      <c r="G61" s="794">
        <f t="shared" si="113"/>
        <v>3.21</v>
      </c>
      <c r="H61" s="823">
        <v>66140</v>
      </c>
      <c r="I61" s="823"/>
      <c r="J61" s="823"/>
      <c r="K61" s="795" t="s">
        <v>502</v>
      </c>
      <c r="L61" s="824">
        <f t="shared" si="114"/>
        <v>212309.4</v>
      </c>
      <c r="M61" s="825">
        <f t="shared" si="115"/>
        <v>212309.4</v>
      </c>
      <c r="N61" s="887">
        <f t="shared" si="116"/>
        <v>2760022.1999999997</v>
      </c>
      <c r="O61" s="820">
        <f t="shared" si="54"/>
        <v>1</v>
      </c>
      <c r="P61" s="793">
        <f t="shared" si="117"/>
        <v>1</v>
      </c>
      <c r="Q61" s="794">
        <f t="shared" si="118"/>
        <v>3.31</v>
      </c>
      <c r="R61" s="785"/>
      <c r="S61" s="786">
        <f t="shared" si="119"/>
        <v>3.31</v>
      </c>
      <c r="T61" s="787">
        <v>66140</v>
      </c>
      <c r="U61" s="823"/>
      <c r="V61" s="823"/>
      <c r="W61" s="795" t="str">
        <f t="shared" si="120"/>
        <v>Գ-3</v>
      </c>
      <c r="X61" s="787">
        <f t="shared" si="121"/>
        <v>218923.4</v>
      </c>
      <c r="Y61" s="790">
        <f t="shared" si="122"/>
        <v>218923.4</v>
      </c>
      <c r="Z61" s="796">
        <f t="shared" si="123"/>
        <v>2846004.1999999997</v>
      </c>
      <c r="AA61" s="792">
        <f t="shared" si="55"/>
        <v>1</v>
      </c>
      <c r="AB61" s="793">
        <f t="shared" si="124"/>
        <v>2</v>
      </c>
      <c r="AC61" s="794">
        <f t="shared" si="125"/>
        <v>3.42</v>
      </c>
      <c r="AD61" s="785"/>
      <c r="AE61" s="786">
        <f t="shared" si="126"/>
        <v>3.42</v>
      </c>
      <c r="AF61" s="787">
        <v>66140</v>
      </c>
      <c r="AG61" s="823"/>
      <c r="AH61" s="823"/>
      <c r="AI61" s="795" t="str">
        <f t="shared" si="127"/>
        <v>Գ-3</v>
      </c>
      <c r="AJ61" s="787">
        <f t="shared" si="128"/>
        <v>226198.8</v>
      </c>
      <c r="AK61" s="790">
        <f t="shared" si="129"/>
        <v>226198.8</v>
      </c>
      <c r="AL61" s="796">
        <f t="shared" si="130"/>
        <v>2940584.4</v>
      </c>
      <c r="AM61" s="792">
        <f t="shared" si="56"/>
        <v>1</v>
      </c>
      <c r="AN61" s="793">
        <f t="shared" si="131"/>
        <v>3</v>
      </c>
      <c r="AO61" s="794">
        <f t="shared" si="132"/>
        <v>3.53</v>
      </c>
      <c r="AP61" s="785"/>
      <c r="AQ61" s="786">
        <f t="shared" si="133"/>
        <v>3.53</v>
      </c>
      <c r="AR61" s="787">
        <v>66140</v>
      </c>
      <c r="AS61" s="823"/>
      <c r="AT61" s="823"/>
      <c r="AU61" s="795" t="str">
        <f t="shared" si="134"/>
        <v>Գ-3</v>
      </c>
      <c r="AV61" s="787">
        <f t="shared" si="135"/>
        <v>233474.19999999998</v>
      </c>
      <c r="AW61" s="790">
        <f t="shared" si="136"/>
        <v>233474.19999999998</v>
      </c>
      <c r="AX61" s="796">
        <f t="shared" si="137"/>
        <v>3035164.5999999996</v>
      </c>
    </row>
    <row r="62" spans="2:50" s="776" customFormat="1" ht="108">
      <c r="B62" s="1594">
        <v>41</v>
      </c>
      <c r="C62" s="1332" t="s">
        <v>89</v>
      </c>
      <c r="D62" s="1410" t="s">
        <v>1476</v>
      </c>
      <c r="E62" s="821">
        <v>1</v>
      </c>
      <c r="F62" s="822">
        <v>0</v>
      </c>
      <c r="G62" s="794">
        <f t="shared" si="113"/>
        <v>3.88</v>
      </c>
      <c r="H62" s="823">
        <v>66140</v>
      </c>
      <c r="I62" s="823"/>
      <c r="J62" s="823"/>
      <c r="K62" s="795" t="s">
        <v>94</v>
      </c>
      <c r="L62" s="824">
        <f t="shared" si="114"/>
        <v>256623.19999999998</v>
      </c>
      <c r="M62" s="825">
        <f t="shared" si="115"/>
        <v>256623.19999999998</v>
      </c>
      <c r="N62" s="887">
        <f t="shared" si="116"/>
        <v>3336101.5999999996</v>
      </c>
      <c r="O62" s="820">
        <f t="shared" si="54"/>
        <v>1</v>
      </c>
      <c r="P62" s="793">
        <f t="shared" si="117"/>
        <v>1</v>
      </c>
      <c r="Q62" s="794">
        <f t="shared" si="118"/>
        <v>4.01</v>
      </c>
      <c r="R62" s="785"/>
      <c r="S62" s="786">
        <f t="shared" si="119"/>
        <v>4.01</v>
      </c>
      <c r="T62" s="787">
        <v>66140</v>
      </c>
      <c r="U62" s="823"/>
      <c r="V62" s="823"/>
      <c r="W62" s="795" t="str">
        <f t="shared" si="120"/>
        <v>Գ-2</v>
      </c>
      <c r="X62" s="787">
        <f t="shared" si="121"/>
        <v>265221.39999999997</v>
      </c>
      <c r="Y62" s="790">
        <f t="shared" si="122"/>
        <v>265221.39999999997</v>
      </c>
      <c r="Z62" s="796">
        <f t="shared" si="123"/>
        <v>3447878.1999999997</v>
      </c>
      <c r="AA62" s="792">
        <f t="shared" si="55"/>
        <v>1</v>
      </c>
      <c r="AB62" s="793">
        <f t="shared" si="124"/>
        <v>2</v>
      </c>
      <c r="AC62" s="794">
        <f t="shared" si="125"/>
        <v>4.1399999999999997</v>
      </c>
      <c r="AD62" s="785"/>
      <c r="AE62" s="786">
        <f t="shared" si="126"/>
        <v>4.1399999999999997</v>
      </c>
      <c r="AF62" s="787">
        <v>66140</v>
      </c>
      <c r="AG62" s="823"/>
      <c r="AH62" s="823"/>
      <c r="AI62" s="795" t="str">
        <f t="shared" si="127"/>
        <v>Գ-2</v>
      </c>
      <c r="AJ62" s="787">
        <f t="shared" si="128"/>
        <v>273819.59999999998</v>
      </c>
      <c r="AK62" s="790">
        <f t="shared" si="129"/>
        <v>273819.59999999998</v>
      </c>
      <c r="AL62" s="796">
        <f t="shared" si="130"/>
        <v>3559654.8</v>
      </c>
      <c r="AM62" s="792">
        <f t="shared" si="56"/>
        <v>1</v>
      </c>
      <c r="AN62" s="793">
        <f t="shared" si="131"/>
        <v>3</v>
      </c>
      <c r="AO62" s="794">
        <f t="shared" si="132"/>
        <v>4.2699999999999996</v>
      </c>
      <c r="AP62" s="785"/>
      <c r="AQ62" s="786">
        <f t="shared" si="133"/>
        <v>4.2699999999999996</v>
      </c>
      <c r="AR62" s="787">
        <v>66140</v>
      </c>
      <c r="AS62" s="823"/>
      <c r="AT62" s="823"/>
      <c r="AU62" s="795" t="str">
        <f t="shared" si="134"/>
        <v>Գ-2</v>
      </c>
      <c r="AV62" s="787">
        <f t="shared" si="135"/>
        <v>282417.8</v>
      </c>
      <c r="AW62" s="790">
        <f t="shared" si="136"/>
        <v>282417.8</v>
      </c>
      <c r="AX62" s="796">
        <f t="shared" si="137"/>
        <v>3671431.4</v>
      </c>
    </row>
    <row r="63" spans="2:50" s="776" customFormat="1" ht="121.5">
      <c r="B63" s="1594">
        <v>42</v>
      </c>
      <c r="C63" s="1332" t="s">
        <v>2019</v>
      </c>
      <c r="D63" s="1410" t="s">
        <v>1477</v>
      </c>
      <c r="E63" s="821">
        <v>1</v>
      </c>
      <c r="F63" s="822">
        <v>3</v>
      </c>
      <c r="G63" s="794">
        <f t="shared" si="113"/>
        <v>4.2699999999999996</v>
      </c>
      <c r="H63" s="823">
        <v>66140</v>
      </c>
      <c r="I63" s="823"/>
      <c r="J63" s="823"/>
      <c r="K63" s="795" t="s">
        <v>94</v>
      </c>
      <c r="L63" s="824">
        <f t="shared" si="114"/>
        <v>282417.8</v>
      </c>
      <c r="M63" s="825">
        <f t="shared" si="115"/>
        <v>282417.8</v>
      </c>
      <c r="N63" s="887">
        <f t="shared" si="116"/>
        <v>3671431.4</v>
      </c>
      <c r="O63" s="820">
        <f t="shared" si="54"/>
        <v>1</v>
      </c>
      <c r="P63" s="793">
        <f t="shared" si="117"/>
        <v>4</v>
      </c>
      <c r="Q63" s="794">
        <f t="shared" si="118"/>
        <v>4.41</v>
      </c>
      <c r="R63" s="785"/>
      <c r="S63" s="786">
        <f t="shared" si="119"/>
        <v>4.41</v>
      </c>
      <c r="T63" s="787">
        <v>66140</v>
      </c>
      <c r="U63" s="823"/>
      <c r="V63" s="823"/>
      <c r="W63" s="795" t="str">
        <f t="shared" si="120"/>
        <v>Գ-2</v>
      </c>
      <c r="X63" s="787">
        <f t="shared" si="121"/>
        <v>291677.40000000002</v>
      </c>
      <c r="Y63" s="790">
        <f t="shared" si="122"/>
        <v>291677.40000000002</v>
      </c>
      <c r="Z63" s="796">
        <f t="shared" si="123"/>
        <v>3791806.2</v>
      </c>
      <c r="AA63" s="792">
        <f t="shared" si="55"/>
        <v>1</v>
      </c>
      <c r="AB63" s="793">
        <f t="shared" si="124"/>
        <v>5</v>
      </c>
      <c r="AC63" s="794">
        <f t="shared" si="125"/>
        <v>4.41</v>
      </c>
      <c r="AD63" s="785"/>
      <c r="AE63" s="786">
        <f t="shared" si="126"/>
        <v>4.41</v>
      </c>
      <c r="AF63" s="787">
        <v>66140</v>
      </c>
      <c r="AG63" s="823"/>
      <c r="AH63" s="823"/>
      <c r="AI63" s="795" t="str">
        <f t="shared" si="127"/>
        <v>Գ-2</v>
      </c>
      <c r="AJ63" s="787">
        <f t="shared" si="128"/>
        <v>291677.40000000002</v>
      </c>
      <c r="AK63" s="790">
        <f t="shared" si="129"/>
        <v>291677.40000000002</v>
      </c>
      <c r="AL63" s="796">
        <f t="shared" si="130"/>
        <v>3791806.2</v>
      </c>
      <c r="AM63" s="792">
        <f t="shared" si="56"/>
        <v>1</v>
      </c>
      <c r="AN63" s="793">
        <f t="shared" si="131"/>
        <v>6</v>
      </c>
      <c r="AO63" s="794">
        <f t="shared" si="132"/>
        <v>4.55</v>
      </c>
      <c r="AP63" s="785"/>
      <c r="AQ63" s="786">
        <f t="shared" si="133"/>
        <v>4.55</v>
      </c>
      <c r="AR63" s="787">
        <v>66140</v>
      </c>
      <c r="AS63" s="823"/>
      <c r="AT63" s="823"/>
      <c r="AU63" s="795" t="str">
        <f t="shared" si="134"/>
        <v>Գ-2</v>
      </c>
      <c r="AV63" s="787">
        <f t="shared" si="135"/>
        <v>300937</v>
      </c>
      <c r="AW63" s="790">
        <f t="shared" si="136"/>
        <v>300937</v>
      </c>
      <c r="AX63" s="796">
        <f t="shared" si="137"/>
        <v>3912181</v>
      </c>
    </row>
    <row r="64" spans="2:50" s="776" customFormat="1" ht="135">
      <c r="B64" s="1594">
        <v>43</v>
      </c>
      <c r="C64" s="1332" t="s">
        <v>2586</v>
      </c>
      <c r="D64" s="1410" t="s">
        <v>1478</v>
      </c>
      <c r="E64" s="821">
        <v>1</v>
      </c>
      <c r="F64" s="822">
        <v>0</v>
      </c>
      <c r="G64" s="794">
        <f t="shared" si="113"/>
        <v>3.21</v>
      </c>
      <c r="H64" s="823">
        <v>66140</v>
      </c>
      <c r="I64" s="823"/>
      <c r="J64" s="823"/>
      <c r="K64" s="795" t="s">
        <v>502</v>
      </c>
      <c r="L64" s="824">
        <f t="shared" si="114"/>
        <v>212309.4</v>
      </c>
      <c r="M64" s="825">
        <f t="shared" si="115"/>
        <v>212309.4</v>
      </c>
      <c r="N64" s="887">
        <f t="shared" si="116"/>
        <v>2760022.1999999997</v>
      </c>
      <c r="O64" s="820">
        <f t="shared" ref="O64:O85" si="138">+E64</f>
        <v>1</v>
      </c>
      <c r="P64" s="793">
        <f t="shared" si="117"/>
        <v>1</v>
      </c>
      <c r="Q64" s="794">
        <f t="shared" si="118"/>
        <v>3.31</v>
      </c>
      <c r="R64" s="785"/>
      <c r="S64" s="786">
        <f t="shared" si="119"/>
        <v>3.31</v>
      </c>
      <c r="T64" s="787">
        <v>66140</v>
      </c>
      <c r="U64" s="823"/>
      <c r="V64" s="823"/>
      <c r="W64" s="795" t="str">
        <f t="shared" si="120"/>
        <v>Գ-3</v>
      </c>
      <c r="X64" s="787">
        <f t="shared" si="121"/>
        <v>218923.4</v>
      </c>
      <c r="Y64" s="790">
        <f t="shared" si="122"/>
        <v>218923.4</v>
      </c>
      <c r="Z64" s="796">
        <f t="shared" si="123"/>
        <v>2846004.1999999997</v>
      </c>
      <c r="AA64" s="792">
        <f t="shared" ref="AA64:AA85" si="139">+O64</f>
        <v>1</v>
      </c>
      <c r="AB64" s="793">
        <f t="shared" si="124"/>
        <v>2</v>
      </c>
      <c r="AC64" s="794">
        <f t="shared" si="125"/>
        <v>3.42</v>
      </c>
      <c r="AD64" s="785"/>
      <c r="AE64" s="786">
        <f t="shared" si="126"/>
        <v>3.42</v>
      </c>
      <c r="AF64" s="787">
        <v>66140</v>
      </c>
      <c r="AG64" s="823"/>
      <c r="AH64" s="823"/>
      <c r="AI64" s="795" t="str">
        <f t="shared" si="127"/>
        <v>Գ-3</v>
      </c>
      <c r="AJ64" s="787">
        <f t="shared" si="128"/>
        <v>226198.8</v>
      </c>
      <c r="AK64" s="790">
        <f t="shared" si="129"/>
        <v>226198.8</v>
      </c>
      <c r="AL64" s="796">
        <f t="shared" si="130"/>
        <v>2940584.4</v>
      </c>
      <c r="AM64" s="792">
        <f t="shared" ref="AM64:AM85" si="140">+AA64</f>
        <v>1</v>
      </c>
      <c r="AN64" s="793">
        <f t="shared" si="131"/>
        <v>3</v>
      </c>
      <c r="AO64" s="794">
        <f t="shared" si="132"/>
        <v>3.53</v>
      </c>
      <c r="AP64" s="785"/>
      <c r="AQ64" s="786">
        <f t="shared" si="133"/>
        <v>3.53</v>
      </c>
      <c r="AR64" s="787">
        <v>66140</v>
      </c>
      <c r="AS64" s="823"/>
      <c r="AT64" s="823"/>
      <c r="AU64" s="795" t="str">
        <f t="shared" si="134"/>
        <v>Գ-3</v>
      </c>
      <c r="AV64" s="787">
        <f t="shared" si="135"/>
        <v>233474.19999999998</v>
      </c>
      <c r="AW64" s="790">
        <f t="shared" si="136"/>
        <v>233474.19999999998</v>
      </c>
      <c r="AX64" s="796">
        <f t="shared" si="137"/>
        <v>3035164.5999999996</v>
      </c>
    </row>
    <row r="65" spans="2:50" s="776" customFormat="1" ht="36.75" customHeight="1">
      <c r="B65" s="1594">
        <v>44</v>
      </c>
      <c r="C65" s="1332" t="s">
        <v>1042</v>
      </c>
      <c r="D65" s="1410" t="s">
        <v>1402</v>
      </c>
      <c r="E65" s="821">
        <v>1</v>
      </c>
      <c r="F65" s="822">
        <v>4</v>
      </c>
      <c r="G65" s="794">
        <f t="shared" si="113"/>
        <v>5.35</v>
      </c>
      <c r="H65" s="823">
        <v>66140</v>
      </c>
      <c r="I65" s="823"/>
      <c r="J65" s="823"/>
      <c r="K65" s="795" t="s">
        <v>93</v>
      </c>
      <c r="L65" s="824">
        <f t="shared" si="114"/>
        <v>353849</v>
      </c>
      <c r="M65" s="825">
        <f t="shared" si="115"/>
        <v>353849</v>
      </c>
      <c r="N65" s="887">
        <f t="shared" si="116"/>
        <v>4600037</v>
      </c>
      <c r="O65" s="820">
        <f t="shared" si="138"/>
        <v>1</v>
      </c>
      <c r="P65" s="793">
        <f t="shared" si="117"/>
        <v>5</v>
      </c>
      <c r="Q65" s="794">
        <f t="shared" si="118"/>
        <v>5.35</v>
      </c>
      <c r="R65" s="785"/>
      <c r="S65" s="786">
        <f t="shared" si="119"/>
        <v>5.35</v>
      </c>
      <c r="T65" s="787">
        <v>66140</v>
      </c>
      <c r="U65" s="823"/>
      <c r="V65" s="823"/>
      <c r="W65" s="795" t="str">
        <f t="shared" si="120"/>
        <v>Գ-1</v>
      </c>
      <c r="X65" s="787">
        <f t="shared" si="121"/>
        <v>353849</v>
      </c>
      <c r="Y65" s="790">
        <f t="shared" si="122"/>
        <v>353849</v>
      </c>
      <c r="Z65" s="796">
        <f t="shared" si="123"/>
        <v>4600037</v>
      </c>
      <c r="AA65" s="792">
        <f t="shared" si="139"/>
        <v>1</v>
      </c>
      <c r="AB65" s="793">
        <f t="shared" si="124"/>
        <v>6</v>
      </c>
      <c r="AC65" s="794">
        <f t="shared" si="125"/>
        <v>5.52</v>
      </c>
      <c r="AD65" s="785"/>
      <c r="AE65" s="786">
        <f t="shared" si="126"/>
        <v>5.52</v>
      </c>
      <c r="AF65" s="787">
        <v>66140</v>
      </c>
      <c r="AG65" s="823"/>
      <c r="AH65" s="823"/>
      <c r="AI65" s="795" t="str">
        <f t="shared" si="127"/>
        <v>Գ-1</v>
      </c>
      <c r="AJ65" s="787">
        <f t="shared" si="128"/>
        <v>365092.8</v>
      </c>
      <c r="AK65" s="790">
        <f t="shared" si="129"/>
        <v>365092.8</v>
      </c>
      <c r="AL65" s="796">
        <f t="shared" si="130"/>
        <v>4746206.3999999994</v>
      </c>
      <c r="AM65" s="792">
        <f t="shared" si="140"/>
        <v>1</v>
      </c>
      <c r="AN65" s="793">
        <f t="shared" si="131"/>
        <v>7</v>
      </c>
      <c r="AO65" s="794">
        <f t="shared" si="132"/>
        <v>5.52</v>
      </c>
      <c r="AP65" s="785"/>
      <c r="AQ65" s="786">
        <f t="shared" si="133"/>
        <v>5.52</v>
      </c>
      <c r="AR65" s="787">
        <v>66140</v>
      </c>
      <c r="AS65" s="823"/>
      <c r="AT65" s="823"/>
      <c r="AU65" s="795" t="str">
        <f t="shared" si="134"/>
        <v>Գ-1</v>
      </c>
      <c r="AV65" s="787">
        <f t="shared" si="135"/>
        <v>365092.8</v>
      </c>
      <c r="AW65" s="790">
        <f t="shared" si="136"/>
        <v>365092.8</v>
      </c>
      <c r="AX65" s="796">
        <f t="shared" si="137"/>
        <v>4746206.3999999994</v>
      </c>
    </row>
    <row r="66" spans="2:50" s="776" customFormat="1" ht="36.75" customHeight="1">
      <c r="B66" s="1594">
        <v>45</v>
      </c>
      <c r="C66" s="1332" t="s">
        <v>1106</v>
      </c>
      <c r="D66" s="1410" t="s">
        <v>1403</v>
      </c>
      <c r="E66" s="821">
        <v>1</v>
      </c>
      <c r="F66" s="822">
        <v>4</v>
      </c>
      <c r="G66" s="794">
        <f t="shared" si="113"/>
        <v>4.41</v>
      </c>
      <c r="H66" s="823">
        <v>66140</v>
      </c>
      <c r="I66" s="823"/>
      <c r="J66" s="823"/>
      <c r="K66" s="795" t="s">
        <v>94</v>
      </c>
      <c r="L66" s="824">
        <f t="shared" si="114"/>
        <v>291677.40000000002</v>
      </c>
      <c r="M66" s="825">
        <f t="shared" si="115"/>
        <v>291677.40000000002</v>
      </c>
      <c r="N66" s="887">
        <f t="shared" si="116"/>
        <v>3791806.2</v>
      </c>
      <c r="O66" s="820">
        <f t="shared" si="138"/>
        <v>1</v>
      </c>
      <c r="P66" s="793">
        <f t="shared" si="117"/>
        <v>5</v>
      </c>
      <c r="Q66" s="794">
        <f t="shared" si="118"/>
        <v>4.41</v>
      </c>
      <c r="R66" s="785"/>
      <c r="S66" s="786">
        <f t="shared" si="119"/>
        <v>4.41</v>
      </c>
      <c r="T66" s="787">
        <v>66140</v>
      </c>
      <c r="U66" s="823"/>
      <c r="V66" s="823"/>
      <c r="W66" s="795" t="str">
        <f t="shared" si="120"/>
        <v>Գ-2</v>
      </c>
      <c r="X66" s="787">
        <f t="shared" si="121"/>
        <v>291677.40000000002</v>
      </c>
      <c r="Y66" s="790">
        <f t="shared" si="122"/>
        <v>291677.40000000002</v>
      </c>
      <c r="Z66" s="796">
        <f t="shared" si="123"/>
        <v>3791806.2</v>
      </c>
      <c r="AA66" s="792">
        <f t="shared" si="139"/>
        <v>1</v>
      </c>
      <c r="AB66" s="793">
        <f t="shared" si="124"/>
        <v>6</v>
      </c>
      <c r="AC66" s="794">
        <f t="shared" si="125"/>
        <v>4.55</v>
      </c>
      <c r="AD66" s="785"/>
      <c r="AE66" s="786">
        <f t="shared" si="126"/>
        <v>4.55</v>
      </c>
      <c r="AF66" s="787">
        <v>66140</v>
      </c>
      <c r="AG66" s="823"/>
      <c r="AH66" s="823"/>
      <c r="AI66" s="795" t="str">
        <f t="shared" si="127"/>
        <v>Գ-2</v>
      </c>
      <c r="AJ66" s="787">
        <f t="shared" si="128"/>
        <v>300937</v>
      </c>
      <c r="AK66" s="790">
        <f t="shared" si="129"/>
        <v>300937</v>
      </c>
      <c r="AL66" s="796">
        <f t="shared" si="130"/>
        <v>3912181</v>
      </c>
      <c r="AM66" s="792">
        <f t="shared" si="140"/>
        <v>1</v>
      </c>
      <c r="AN66" s="793">
        <f t="shared" si="131"/>
        <v>7</v>
      </c>
      <c r="AO66" s="794">
        <f t="shared" si="132"/>
        <v>4.55</v>
      </c>
      <c r="AP66" s="785"/>
      <c r="AQ66" s="786">
        <f t="shared" si="133"/>
        <v>4.55</v>
      </c>
      <c r="AR66" s="787">
        <v>66140</v>
      </c>
      <c r="AS66" s="823"/>
      <c r="AT66" s="823"/>
      <c r="AU66" s="795" t="str">
        <f t="shared" si="134"/>
        <v>Գ-2</v>
      </c>
      <c r="AV66" s="787">
        <f t="shared" si="135"/>
        <v>300937</v>
      </c>
      <c r="AW66" s="790">
        <f t="shared" si="136"/>
        <v>300937</v>
      </c>
      <c r="AX66" s="796">
        <f t="shared" si="137"/>
        <v>3912181</v>
      </c>
    </row>
    <row r="67" spans="2:50" s="776" customFormat="1" ht="36.75" customHeight="1">
      <c r="B67" s="1594">
        <v>46</v>
      </c>
      <c r="C67" s="1332" t="s">
        <v>2587</v>
      </c>
      <c r="D67" s="1410" t="s">
        <v>1403</v>
      </c>
      <c r="E67" s="821">
        <v>1</v>
      </c>
      <c r="F67" s="822">
        <v>3</v>
      </c>
      <c r="G67" s="794">
        <f t="shared" si="113"/>
        <v>4.2699999999999996</v>
      </c>
      <c r="H67" s="823">
        <v>66140</v>
      </c>
      <c r="I67" s="823"/>
      <c r="J67" s="823"/>
      <c r="K67" s="795" t="s">
        <v>94</v>
      </c>
      <c r="L67" s="824">
        <f t="shared" si="114"/>
        <v>282417.8</v>
      </c>
      <c r="M67" s="825">
        <f t="shared" si="115"/>
        <v>282417.8</v>
      </c>
      <c r="N67" s="887">
        <f t="shared" si="116"/>
        <v>3671431.4</v>
      </c>
      <c r="O67" s="820">
        <f t="shared" si="138"/>
        <v>1</v>
      </c>
      <c r="P67" s="793">
        <f t="shared" si="117"/>
        <v>4</v>
      </c>
      <c r="Q67" s="794">
        <f t="shared" si="118"/>
        <v>4.41</v>
      </c>
      <c r="R67" s="785"/>
      <c r="S67" s="786">
        <f t="shared" si="119"/>
        <v>4.41</v>
      </c>
      <c r="T67" s="787">
        <v>66140</v>
      </c>
      <c r="U67" s="823"/>
      <c r="V67" s="823"/>
      <c r="W67" s="795" t="str">
        <f t="shared" si="120"/>
        <v>Գ-2</v>
      </c>
      <c r="X67" s="787">
        <f t="shared" si="121"/>
        <v>291677.40000000002</v>
      </c>
      <c r="Y67" s="790">
        <f t="shared" si="122"/>
        <v>291677.40000000002</v>
      </c>
      <c r="Z67" s="796">
        <f t="shared" si="123"/>
        <v>3791806.2</v>
      </c>
      <c r="AA67" s="792">
        <f t="shared" si="139"/>
        <v>1</v>
      </c>
      <c r="AB67" s="793">
        <f t="shared" si="124"/>
        <v>5</v>
      </c>
      <c r="AC67" s="794">
        <f t="shared" si="125"/>
        <v>4.41</v>
      </c>
      <c r="AD67" s="785"/>
      <c r="AE67" s="786">
        <f t="shared" si="126"/>
        <v>4.41</v>
      </c>
      <c r="AF67" s="787">
        <v>66140</v>
      </c>
      <c r="AG67" s="823"/>
      <c r="AH67" s="823"/>
      <c r="AI67" s="795" t="str">
        <f t="shared" si="127"/>
        <v>Գ-2</v>
      </c>
      <c r="AJ67" s="787">
        <f t="shared" si="128"/>
        <v>291677.40000000002</v>
      </c>
      <c r="AK67" s="790">
        <f t="shared" si="129"/>
        <v>291677.40000000002</v>
      </c>
      <c r="AL67" s="796">
        <f t="shared" si="130"/>
        <v>3791806.2</v>
      </c>
      <c r="AM67" s="792">
        <f t="shared" si="140"/>
        <v>1</v>
      </c>
      <c r="AN67" s="793">
        <f t="shared" si="131"/>
        <v>6</v>
      </c>
      <c r="AO67" s="794">
        <f t="shared" si="132"/>
        <v>4.55</v>
      </c>
      <c r="AP67" s="785"/>
      <c r="AQ67" s="786">
        <f t="shared" si="133"/>
        <v>4.55</v>
      </c>
      <c r="AR67" s="787">
        <v>66140</v>
      </c>
      <c r="AS67" s="823"/>
      <c r="AT67" s="823"/>
      <c r="AU67" s="795" t="str">
        <f t="shared" si="134"/>
        <v>Գ-2</v>
      </c>
      <c r="AV67" s="787">
        <f t="shared" si="135"/>
        <v>300937</v>
      </c>
      <c r="AW67" s="790">
        <f t="shared" si="136"/>
        <v>300937</v>
      </c>
      <c r="AX67" s="796">
        <f t="shared" si="137"/>
        <v>3912181</v>
      </c>
    </row>
    <row r="68" spans="2:50" s="776" customFormat="1" ht="36.75" customHeight="1">
      <c r="B68" s="1594">
        <v>47</v>
      </c>
      <c r="C68" s="1332" t="s">
        <v>1027</v>
      </c>
      <c r="D68" s="1410" t="s">
        <v>1404</v>
      </c>
      <c r="E68" s="821">
        <v>1</v>
      </c>
      <c r="F68" s="822">
        <v>5</v>
      </c>
      <c r="G68" s="794">
        <f t="shared" si="113"/>
        <v>3.64</v>
      </c>
      <c r="H68" s="823">
        <v>66140</v>
      </c>
      <c r="I68" s="823"/>
      <c r="J68" s="826">
        <f>+G68*H68*0.15</f>
        <v>36112.44</v>
      </c>
      <c r="K68" s="795" t="s">
        <v>502</v>
      </c>
      <c r="L68" s="824">
        <f t="shared" si="114"/>
        <v>240749.6</v>
      </c>
      <c r="M68" s="825">
        <f t="shared" si="115"/>
        <v>276862.04000000004</v>
      </c>
      <c r="N68" s="887">
        <f t="shared" si="116"/>
        <v>3599206.5200000005</v>
      </c>
      <c r="O68" s="820">
        <f t="shared" si="138"/>
        <v>1</v>
      </c>
      <c r="P68" s="793">
        <f t="shared" si="117"/>
        <v>6</v>
      </c>
      <c r="Q68" s="794">
        <f t="shared" si="118"/>
        <v>3.76</v>
      </c>
      <c r="R68" s="785"/>
      <c r="S68" s="786">
        <f t="shared" si="119"/>
        <v>3.76</v>
      </c>
      <c r="T68" s="787">
        <v>66140</v>
      </c>
      <c r="U68" s="823"/>
      <c r="V68" s="826">
        <f>+S68*T68*0.15</f>
        <v>37302.959999999999</v>
      </c>
      <c r="W68" s="795" t="str">
        <f t="shared" si="120"/>
        <v>Գ-3</v>
      </c>
      <c r="X68" s="787">
        <f t="shared" si="121"/>
        <v>248686.4</v>
      </c>
      <c r="Y68" s="790">
        <f t="shared" si="122"/>
        <v>285989.36</v>
      </c>
      <c r="Z68" s="796">
        <f t="shared" si="123"/>
        <v>3717861.6799999997</v>
      </c>
      <c r="AA68" s="792">
        <f t="shared" si="139"/>
        <v>1</v>
      </c>
      <c r="AB68" s="793">
        <f t="shared" si="124"/>
        <v>7</v>
      </c>
      <c r="AC68" s="794">
        <f t="shared" si="125"/>
        <v>3.76</v>
      </c>
      <c r="AD68" s="785"/>
      <c r="AE68" s="786">
        <f t="shared" si="126"/>
        <v>3.76</v>
      </c>
      <c r="AF68" s="787">
        <v>66140</v>
      </c>
      <c r="AG68" s="823"/>
      <c r="AH68" s="826">
        <f>+AE68*AF68*0.15</f>
        <v>37302.959999999999</v>
      </c>
      <c r="AI68" s="795" t="str">
        <f t="shared" si="127"/>
        <v>Գ-3</v>
      </c>
      <c r="AJ68" s="787">
        <f t="shared" si="128"/>
        <v>248686.4</v>
      </c>
      <c r="AK68" s="790">
        <f t="shared" si="129"/>
        <v>285989.36</v>
      </c>
      <c r="AL68" s="796">
        <f t="shared" si="130"/>
        <v>3717861.6799999997</v>
      </c>
      <c r="AM68" s="792">
        <f t="shared" si="140"/>
        <v>1</v>
      </c>
      <c r="AN68" s="793">
        <f t="shared" si="131"/>
        <v>8</v>
      </c>
      <c r="AO68" s="794">
        <f t="shared" si="132"/>
        <v>3.88</v>
      </c>
      <c r="AP68" s="785"/>
      <c r="AQ68" s="786">
        <f t="shared" si="133"/>
        <v>3.88</v>
      </c>
      <c r="AR68" s="787">
        <v>66140</v>
      </c>
      <c r="AS68" s="823"/>
      <c r="AT68" s="826">
        <f>+AQ68*AR68*0.15</f>
        <v>38493.479999999996</v>
      </c>
      <c r="AU68" s="795" t="str">
        <f t="shared" si="134"/>
        <v>Գ-3</v>
      </c>
      <c r="AV68" s="787">
        <f t="shared" si="135"/>
        <v>256623.19999999998</v>
      </c>
      <c r="AW68" s="790">
        <f t="shared" si="136"/>
        <v>295116.68</v>
      </c>
      <c r="AX68" s="796">
        <f t="shared" si="137"/>
        <v>3836516.84</v>
      </c>
    </row>
    <row r="69" spans="2:50" s="776" customFormat="1" ht="36.75" customHeight="1">
      <c r="B69" s="1594">
        <v>48</v>
      </c>
      <c r="C69" s="1332" t="s">
        <v>1043</v>
      </c>
      <c r="D69" s="1410" t="s">
        <v>1404</v>
      </c>
      <c r="E69" s="821">
        <v>1</v>
      </c>
      <c r="F69" s="822">
        <v>3</v>
      </c>
      <c r="G69" s="794">
        <f t="shared" si="113"/>
        <v>3.53</v>
      </c>
      <c r="H69" s="823">
        <v>66140</v>
      </c>
      <c r="I69" s="888"/>
      <c r="J69" s="888"/>
      <c r="K69" s="795" t="s">
        <v>502</v>
      </c>
      <c r="L69" s="824">
        <f t="shared" si="114"/>
        <v>233474.19999999998</v>
      </c>
      <c r="M69" s="825">
        <f t="shared" si="115"/>
        <v>233474.19999999998</v>
      </c>
      <c r="N69" s="887">
        <f t="shared" si="116"/>
        <v>3035164.5999999996</v>
      </c>
      <c r="O69" s="820">
        <f t="shared" si="138"/>
        <v>1</v>
      </c>
      <c r="P69" s="793">
        <f t="shared" si="117"/>
        <v>4</v>
      </c>
      <c r="Q69" s="794">
        <f t="shared" si="118"/>
        <v>3.64</v>
      </c>
      <c r="R69" s="785"/>
      <c r="S69" s="786">
        <f t="shared" si="119"/>
        <v>3.64</v>
      </c>
      <c r="T69" s="787">
        <v>66140</v>
      </c>
      <c r="U69" s="888"/>
      <c r="V69" s="888"/>
      <c r="W69" s="795" t="str">
        <f t="shared" si="120"/>
        <v>Գ-3</v>
      </c>
      <c r="X69" s="787">
        <f t="shared" si="121"/>
        <v>240749.6</v>
      </c>
      <c r="Y69" s="790">
        <f t="shared" si="122"/>
        <v>240749.6</v>
      </c>
      <c r="Z69" s="796">
        <f t="shared" si="123"/>
        <v>3129744.8000000003</v>
      </c>
      <c r="AA69" s="792">
        <f t="shared" si="139"/>
        <v>1</v>
      </c>
      <c r="AB69" s="793">
        <f t="shared" si="124"/>
        <v>5</v>
      </c>
      <c r="AC69" s="794">
        <f t="shared" si="125"/>
        <v>3.64</v>
      </c>
      <c r="AD69" s="785"/>
      <c r="AE69" s="786">
        <f t="shared" si="126"/>
        <v>3.64</v>
      </c>
      <c r="AF69" s="787">
        <v>66140</v>
      </c>
      <c r="AG69" s="888"/>
      <c r="AH69" s="888"/>
      <c r="AI69" s="795" t="str">
        <f t="shared" si="127"/>
        <v>Գ-3</v>
      </c>
      <c r="AJ69" s="787">
        <f t="shared" si="128"/>
        <v>240749.6</v>
      </c>
      <c r="AK69" s="790">
        <f t="shared" si="129"/>
        <v>240749.6</v>
      </c>
      <c r="AL69" s="796">
        <f t="shared" si="130"/>
        <v>3129744.8000000003</v>
      </c>
      <c r="AM69" s="792">
        <f t="shared" si="140"/>
        <v>1</v>
      </c>
      <c r="AN69" s="793">
        <f t="shared" si="131"/>
        <v>6</v>
      </c>
      <c r="AO69" s="794">
        <f t="shared" si="132"/>
        <v>3.76</v>
      </c>
      <c r="AP69" s="785"/>
      <c r="AQ69" s="786">
        <f t="shared" si="133"/>
        <v>3.76</v>
      </c>
      <c r="AR69" s="787">
        <v>66140</v>
      </c>
      <c r="AS69" s="888"/>
      <c r="AT69" s="888"/>
      <c r="AU69" s="795" t="str">
        <f t="shared" si="134"/>
        <v>Գ-3</v>
      </c>
      <c r="AV69" s="787">
        <f t="shared" si="135"/>
        <v>248686.4</v>
      </c>
      <c r="AW69" s="790">
        <f t="shared" si="136"/>
        <v>248686.4</v>
      </c>
      <c r="AX69" s="796">
        <f t="shared" si="137"/>
        <v>3232923.1999999997</v>
      </c>
    </row>
    <row r="70" spans="2:50" s="776" customFormat="1" ht="54">
      <c r="B70" s="1594">
        <v>49</v>
      </c>
      <c r="C70" s="1332" t="s">
        <v>2588</v>
      </c>
      <c r="D70" s="1410" t="s">
        <v>1404</v>
      </c>
      <c r="E70" s="821">
        <v>1</v>
      </c>
      <c r="F70" s="822">
        <v>19</v>
      </c>
      <c r="G70" s="794">
        <f t="shared" si="113"/>
        <v>4.4000000000000004</v>
      </c>
      <c r="H70" s="823">
        <v>66140</v>
      </c>
      <c r="I70" s="823"/>
      <c r="J70" s="823"/>
      <c r="K70" s="795" t="s">
        <v>502</v>
      </c>
      <c r="L70" s="824">
        <f t="shared" si="114"/>
        <v>291016</v>
      </c>
      <c r="M70" s="825">
        <f t="shared" si="115"/>
        <v>291016</v>
      </c>
      <c r="N70" s="887">
        <f t="shared" si="116"/>
        <v>3783208</v>
      </c>
      <c r="O70" s="820">
        <f t="shared" si="138"/>
        <v>1</v>
      </c>
      <c r="P70" s="793">
        <f t="shared" si="117"/>
        <v>20</v>
      </c>
      <c r="Q70" s="794">
        <f t="shared" si="118"/>
        <v>4.4000000000000004</v>
      </c>
      <c r="R70" s="785"/>
      <c r="S70" s="786">
        <f t="shared" si="119"/>
        <v>4.4000000000000004</v>
      </c>
      <c r="T70" s="787">
        <v>66140</v>
      </c>
      <c r="U70" s="823"/>
      <c r="V70" s="823"/>
      <c r="W70" s="795" t="str">
        <f t="shared" si="120"/>
        <v>Գ-3</v>
      </c>
      <c r="X70" s="787">
        <f t="shared" si="121"/>
        <v>291016</v>
      </c>
      <c r="Y70" s="790">
        <f t="shared" si="122"/>
        <v>291016</v>
      </c>
      <c r="Z70" s="796">
        <f t="shared" si="123"/>
        <v>3783208</v>
      </c>
      <c r="AA70" s="792">
        <f t="shared" si="139"/>
        <v>1</v>
      </c>
      <c r="AB70" s="793">
        <f t="shared" si="124"/>
        <v>21</v>
      </c>
      <c r="AC70" s="794">
        <f t="shared" si="125"/>
        <v>4.4000000000000004</v>
      </c>
      <c r="AD70" s="785"/>
      <c r="AE70" s="786">
        <f t="shared" si="126"/>
        <v>4.4000000000000004</v>
      </c>
      <c r="AF70" s="787">
        <v>66140</v>
      </c>
      <c r="AG70" s="823"/>
      <c r="AH70" s="823"/>
      <c r="AI70" s="795" t="str">
        <f t="shared" si="127"/>
        <v>Գ-3</v>
      </c>
      <c r="AJ70" s="787">
        <f t="shared" si="128"/>
        <v>291016</v>
      </c>
      <c r="AK70" s="790">
        <f t="shared" si="129"/>
        <v>291016</v>
      </c>
      <c r="AL70" s="796">
        <f t="shared" si="130"/>
        <v>3783208</v>
      </c>
      <c r="AM70" s="792">
        <f t="shared" si="140"/>
        <v>1</v>
      </c>
      <c r="AN70" s="793">
        <f t="shared" si="131"/>
        <v>22</v>
      </c>
      <c r="AO70" s="794">
        <f t="shared" si="132"/>
        <v>4.4000000000000004</v>
      </c>
      <c r="AP70" s="785"/>
      <c r="AQ70" s="786">
        <f t="shared" si="133"/>
        <v>4.4000000000000004</v>
      </c>
      <c r="AR70" s="787">
        <v>66140</v>
      </c>
      <c r="AS70" s="823"/>
      <c r="AT70" s="823"/>
      <c r="AU70" s="795" t="str">
        <f t="shared" si="134"/>
        <v>Գ-3</v>
      </c>
      <c r="AV70" s="787">
        <f t="shared" si="135"/>
        <v>291016</v>
      </c>
      <c r="AW70" s="790">
        <f t="shared" si="136"/>
        <v>291016</v>
      </c>
      <c r="AX70" s="796">
        <f t="shared" si="137"/>
        <v>3783208</v>
      </c>
    </row>
    <row r="71" spans="2:50" s="776" customFormat="1" ht="40.5" customHeight="1">
      <c r="B71" s="1594">
        <v>50</v>
      </c>
      <c r="C71" s="1332" t="s">
        <v>2188</v>
      </c>
      <c r="D71" s="1410" t="s">
        <v>1405</v>
      </c>
      <c r="E71" s="821">
        <v>1</v>
      </c>
      <c r="F71" s="822">
        <v>1</v>
      </c>
      <c r="G71" s="794">
        <f t="shared" si="113"/>
        <v>1.73</v>
      </c>
      <c r="H71" s="823">
        <v>66140</v>
      </c>
      <c r="I71" s="823"/>
      <c r="J71" s="823"/>
      <c r="K71" s="795" t="s">
        <v>97</v>
      </c>
      <c r="L71" s="824">
        <f t="shared" si="114"/>
        <v>114422.2</v>
      </c>
      <c r="M71" s="825">
        <f t="shared" si="115"/>
        <v>114422.2</v>
      </c>
      <c r="N71" s="887">
        <f t="shared" si="116"/>
        <v>1487488.5999999999</v>
      </c>
      <c r="O71" s="820">
        <f t="shared" si="138"/>
        <v>1</v>
      </c>
      <c r="P71" s="793">
        <f t="shared" si="117"/>
        <v>2</v>
      </c>
      <c r="Q71" s="794">
        <f t="shared" si="118"/>
        <v>1.79</v>
      </c>
      <c r="R71" s="785"/>
      <c r="S71" s="786">
        <f t="shared" si="119"/>
        <v>1.79</v>
      </c>
      <c r="T71" s="787">
        <v>66140</v>
      </c>
      <c r="U71" s="823"/>
      <c r="V71" s="823"/>
      <c r="W71" s="795" t="str">
        <f t="shared" si="120"/>
        <v>Կ-1</v>
      </c>
      <c r="X71" s="787">
        <f t="shared" si="121"/>
        <v>118390.6</v>
      </c>
      <c r="Y71" s="790">
        <f t="shared" si="122"/>
        <v>118390.6</v>
      </c>
      <c r="Z71" s="796">
        <f t="shared" si="123"/>
        <v>1539077.8</v>
      </c>
      <c r="AA71" s="792">
        <f t="shared" si="139"/>
        <v>1</v>
      </c>
      <c r="AB71" s="793">
        <f t="shared" si="124"/>
        <v>3</v>
      </c>
      <c r="AC71" s="794">
        <f t="shared" si="125"/>
        <v>1.84</v>
      </c>
      <c r="AD71" s="785"/>
      <c r="AE71" s="786">
        <f t="shared" si="126"/>
        <v>1.84</v>
      </c>
      <c r="AF71" s="787">
        <v>66140</v>
      </c>
      <c r="AG71" s="823"/>
      <c r="AH71" s="823"/>
      <c r="AI71" s="795" t="str">
        <f t="shared" si="127"/>
        <v>Կ-1</v>
      </c>
      <c r="AJ71" s="787">
        <f t="shared" si="128"/>
        <v>121697.60000000001</v>
      </c>
      <c r="AK71" s="790">
        <f t="shared" si="129"/>
        <v>121697.60000000001</v>
      </c>
      <c r="AL71" s="796">
        <f t="shared" si="130"/>
        <v>1582068.8</v>
      </c>
      <c r="AM71" s="792">
        <f t="shared" si="140"/>
        <v>1</v>
      </c>
      <c r="AN71" s="793">
        <f t="shared" si="131"/>
        <v>4</v>
      </c>
      <c r="AO71" s="794">
        <f t="shared" si="132"/>
        <v>1.9</v>
      </c>
      <c r="AP71" s="785"/>
      <c r="AQ71" s="786">
        <f t="shared" si="133"/>
        <v>1.9</v>
      </c>
      <c r="AR71" s="787">
        <v>66140</v>
      </c>
      <c r="AS71" s="823"/>
      <c r="AT71" s="823"/>
      <c r="AU71" s="795" t="str">
        <f t="shared" si="134"/>
        <v>Կ-1</v>
      </c>
      <c r="AV71" s="787">
        <f t="shared" si="135"/>
        <v>125666</v>
      </c>
      <c r="AW71" s="790">
        <f t="shared" si="136"/>
        <v>125666</v>
      </c>
      <c r="AX71" s="796">
        <f t="shared" si="137"/>
        <v>1633658</v>
      </c>
    </row>
    <row r="72" spans="2:50" s="776" customFormat="1" ht="40.5" customHeight="1">
      <c r="B72" s="1594">
        <v>51</v>
      </c>
      <c r="C72" s="1332" t="s">
        <v>2020</v>
      </c>
      <c r="D72" s="1410" t="s">
        <v>1396</v>
      </c>
      <c r="E72" s="821">
        <v>1</v>
      </c>
      <c r="F72" s="822">
        <v>1</v>
      </c>
      <c r="G72" s="794">
        <f t="shared" si="113"/>
        <v>4.8600000000000003</v>
      </c>
      <c r="H72" s="823">
        <v>66140</v>
      </c>
      <c r="I72" s="823"/>
      <c r="J72" s="823"/>
      <c r="K72" s="795" t="s">
        <v>93</v>
      </c>
      <c r="L72" s="824">
        <f t="shared" si="114"/>
        <v>321440.40000000002</v>
      </c>
      <c r="M72" s="825">
        <f t="shared" si="115"/>
        <v>321440.40000000002</v>
      </c>
      <c r="N72" s="887">
        <f t="shared" si="116"/>
        <v>4178725.2</v>
      </c>
      <c r="O72" s="820">
        <f t="shared" si="138"/>
        <v>1</v>
      </c>
      <c r="P72" s="793">
        <f t="shared" si="117"/>
        <v>2</v>
      </c>
      <c r="Q72" s="794">
        <f t="shared" si="118"/>
        <v>5.01</v>
      </c>
      <c r="R72" s="785"/>
      <c r="S72" s="786">
        <f t="shared" si="119"/>
        <v>5.01</v>
      </c>
      <c r="T72" s="787">
        <v>66140</v>
      </c>
      <c r="U72" s="823"/>
      <c r="V72" s="823"/>
      <c r="W72" s="795" t="str">
        <f t="shared" si="120"/>
        <v>Գ-1</v>
      </c>
      <c r="X72" s="787">
        <f t="shared" si="121"/>
        <v>331361.39999999997</v>
      </c>
      <c r="Y72" s="790">
        <f t="shared" si="122"/>
        <v>331361.39999999997</v>
      </c>
      <c r="Z72" s="796">
        <f t="shared" si="123"/>
        <v>4307698.1999999993</v>
      </c>
      <c r="AA72" s="792">
        <f t="shared" si="139"/>
        <v>1</v>
      </c>
      <c r="AB72" s="793">
        <f t="shared" si="124"/>
        <v>3</v>
      </c>
      <c r="AC72" s="794">
        <f t="shared" si="125"/>
        <v>5.18</v>
      </c>
      <c r="AD72" s="785"/>
      <c r="AE72" s="786">
        <f t="shared" si="126"/>
        <v>5.18</v>
      </c>
      <c r="AF72" s="787">
        <v>66140</v>
      </c>
      <c r="AG72" s="823"/>
      <c r="AH72" s="823"/>
      <c r="AI72" s="795" t="str">
        <f t="shared" si="127"/>
        <v>Գ-1</v>
      </c>
      <c r="AJ72" s="787">
        <f t="shared" si="128"/>
        <v>342605.19999999995</v>
      </c>
      <c r="AK72" s="790">
        <f t="shared" si="129"/>
        <v>342605.19999999995</v>
      </c>
      <c r="AL72" s="796">
        <f t="shared" si="130"/>
        <v>4453867.5999999996</v>
      </c>
      <c r="AM72" s="792">
        <f t="shared" si="140"/>
        <v>1</v>
      </c>
      <c r="AN72" s="793">
        <f t="shared" si="131"/>
        <v>4</v>
      </c>
      <c r="AO72" s="794">
        <f t="shared" si="132"/>
        <v>5.35</v>
      </c>
      <c r="AP72" s="785"/>
      <c r="AQ72" s="786">
        <f t="shared" si="133"/>
        <v>5.35</v>
      </c>
      <c r="AR72" s="787">
        <v>66140</v>
      </c>
      <c r="AS72" s="823"/>
      <c r="AT72" s="823"/>
      <c r="AU72" s="795" t="str">
        <f t="shared" si="134"/>
        <v>Գ-1</v>
      </c>
      <c r="AV72" s="787">
        <f t="shared" si="135"/>
        <v>353849</v>
      </c>
      <c r="AW72" s="790">
        <f t="shared" si="136"/>
        <v>353849</v>
      </c>
      <c r="AX72" s="796">
        <f t="shared" si="137"/>
        <v>4600037</v>
      </c>
    </row>
    <row r="73" spans="2:50" s="776" customFormat="1" ht="54">
      <c r="B73" s="1594">
        <v>52</v>
      </c>
      <c r="C73" s="1332" t="s">
        <v>89</v>
      </c>
      <c r="D73" s="1410" t="s">
        <v>1397</v>
      </c>
      <c r="E73" s="821">
        <v>1</v>
      </c>
      <c r="F73" s="822">
        <v>0</v>
      </c>
      <c r="G73" s="794">
        <f t="shared" si="113"/>
        <v>3.88</v>
      </c>
      <c r="H73" s="823">
        <v>66140</v>
      </c>
      <c r="I73" s="823"/>
      <c r="J73" s="823"/>
      <c r="K73" s="795" t="s">
        <v>94</v>
      </c>
      <c r="L73" s="824">
        <f t="shared" si="114"/>
        <v>256623.19999999998</v>
      </c>
      <c r="M73" s="825">
        <f t="shared" si="115"/>
        <v>256623.19999999998</v>
      </c>
      <c r="N73" s="887">
        <f t="shared" si="116"/>
        <v>3336101.5999999996</v>
      </c>
      <c r="O73" s="820">
        <f t="shared" si="138"/>
        <v>1</v>
      </c>
      <c r="P73" s="793">
        <f t="shared" si="117"/>
        <v>1</v>
      </c>
      <c r="Q73" s="794">
        <f t="shared" si="118"/>
        <v>4.01</v>
      </c>
      <c r="R73" s="785"/>
      <c r="S73" s="786">
        <f t="shared" si="119"/>
        <v>4.01</v>
      </c>
      <c r="T73" s="787">
        <v>66140</v>
      </c>
      <c r="U73" s="823"/>
      <c r="V73" s="823"/>
      <c r="W73" s="795" t="str">
        <f t="shared" si="120"/>
        <v>Գ-2</v>
      </c>
      <c r="X73" s="787">
        <f t="shared" si="121"/>
        <v>265221.39999999997</v>
      </c>
      <c r="Y73" s="790">
        <f t="shared" si="122"/>
        <v>265221.39999999997</v>
      </c>
      <c r="Z73" s="796">
        <f t="shared" si="123"/>
        <v>3447878.1999999997</v>
      </c>
      <c r="AA73" s="792">
        <f t="shared" si="139"/>
        <v>1</v>
      </c>
      <c r="AB73" s="793">
        <f t="shared" si="124"/>
        <v>2</v>
      </c>
      <c r="AC73" s="794">
        <f t="shared" si="125"/>
        <v>4.1399999999999997</v>
      </c>
      <c r="AD73" s="785"/>
      <c r="AE73" s="786">
        <f t="shared" si="126"/>
        <v>4.1399999999999997</v>
      </c>
      <c r="AF73" s="787">
        <v>66140</v>
      </c>
      <c r="AG73" s="823"/>
      <c r="AH73" s="823"/>
      <c r="AI73" s="795" t="str">
        <f t="shared" si="127"/>
        <v>Գ-2</v>
      </c>
      <c r="AJ73" s="787">
        <f t="shared" si="128"/>
        <v>273819.59999999998</v>
      </c>
      <c r="AK73" s="790">
        <f t="shared" si="129"/>
        <v>273819.59999999998</v>
      </c>
      <c r="AL73" s="796">
        <f t="shared" si="130"/>
        <v>3559654.8</v>
      </c>
      <c r="AM73" s="792">
        <f t="shared" si="140"/>
        <v>1</v>
      </c>
      <c r="AN73" s="793">
        <f t="shared" si="131"/>
        <v>3</v>
      </c>
      <c r="AO73" s="794">
        <f t="shared" si="132"/>
        <v>4.2699999999999996</v>
      </c>
      <c r="AP73" s="785"/>
      <c r="AQ73" s="786">
        <f t="shared" si="133"/>
        <v>4.2699999999999996</v>
      </c>
      <c r="AR73" s="787">
        <v>66140</v>
      </c>
      <c r="AS73" s="823"/>
      <c r="AT73" s="823"/>
      <c r="AU73" s="795" t="str">
        <f t="shared" si="134"/>
        <v>Գ-2</v>
      </c>
      <c r="AV73" s="787">
        <f t="shared" si="135"/>
        <v>282417.8</v>
      </c>
      <c r="AW73" s="790">
        <f t="shared" si="136"/>
        <v>282417.8</v>
      </c>
      <c r="AX73" s="796">
        <f t="shared" si="137"/>
        <v>3671431.4</v>
      </c>
    </row>
    <row r="74" spans="2:50" s="776" customFormat="1" ht="54">
      <c r="B74" s="1594">
        <v>53</v>
      </c>
      <c r="C74" s="1332" t="s">
        <v>1041</v>
      </c>
      <c r="D74" s="1410" t="s">
        <v>1398</v>
      </c>
      <c r="E74" s="821">
        <v>1</v>
      </c>
      <c r="F74" s="822">
        <v>6</v>
      </c>
      <c r="G74" s="794">
        <f t="shared" si="113"/>
        <v>4.55</v>
      </c>
      <c r="H74" s="823">
        <v>66140</v>
      </c>
      <c r="I74" s="823"/>
      <c r="J74" s="823"/>
      <c r="K74" s="795" t="s">
        <v>94</v>
      </c>
      <c r="L74" s="824">
        <f t="shared" si="114"/>
        <v>300937</v>
      </c>
      <c r="M74" s="825">
        <f t="shared" si="115"/>
        <v>300937</v>
      </c>
      <c r="N74" s="887">
        <f t="shared" si="116"/>
        <v>3912181</v>
      </c>
      <c r="O74" s="820">
        <f t="shared" si="138"/>
        <v>1</v>
      </c>
      <c r="P74" s="793">
        <f t="shared" si="117"/>
        <v>7</v>
      </c>
      <c r="Q74" s="794">
        <f t="shared" si="118"/>
        <v>4.55</v>
      </c>
      <c r="R74" s="785"/>
      <c r="S74" s="786">
        <f t="shared" si="119"/>
        <v>4.55</v>
      </c>
      <c r="T74" s="787">
        <v>66140</v>
      </c>
      <c r="U74" s="823"/>
      <c r="V74" s="823"/>
      <c r="W74" s="795" t="str">
        <f t="shared" si="120"/>
        <v>Գ-2</v>
      </c>
      <c r="X74" s="787">
        <f t="shared" si="121"/>
        <v>300937</v>
      </c>
      <c r="Y74" s="790">
        <f t="shared" si="122"/>
        <v>300937</v>
      </c>
      <c r="Z74" s="796">
        <f t="shared" si="123"/>
        <v>3912181</v>
      </c>
      <c r="AA74" s="792">
        <f t="shared" si="139"/>
        <v>1</v>
      </c>
      <c r="AB74" s="793">
        <f t="shared" si="124"/>
        <v>8</v>
      </c>
      <c r="AC74" s="794">
        <f t="shared" si="125"/>
        <v>4.7</v>
      </c>
      <c r="AD74" s="785"/>
      <c r="AE74" s="786">
        <f t="shared" si="126"/>
        <v>4.7</v>
      </c>
      <c r="AF74" s="787">
        <v>66140</v>
      </c>
      <c r="AG74" s="823"/>
      <c r="AH74" s="823"/>
      <c r="AI74" s="795" t="str">
        <f t="shared" si="127"/>
        <v>Գ-2</v>
      </c>
      <c r="AJ74" s="787">
        <f t="shared" si="128"/>
        <v>310858</v>
      </c>
      <c r="AK74" s="790">
        <f t="shared" si="129"/>
        <v>310858</v>
      </c>
      <c r="AL74" s="796">
        <f t="shared" si="130"/>
        <v>4041154</v>
      </c>
      <c r="AM74" s="792">
        <f t="shared" si="140"/>
        <v>1</v>
      </c>
      <c r="AN74" s="793">
        <f t="shared" si="131"/>
        <v>9</v>
      </c>
      <c r="AO74" s="794">
        <f t="shared" si="132"/>
        <v>4.7</v>
      </c>
      <c r="AP74" s="785"/>
      <c r="AQ74" s="786">
        <f t="shared" si="133"/>
        <v>4.7</v>
      </c>
      <c r="AR74" s="787">
        <v>66140</v>
      </c>
      <c r="AS74" s="823"/>
      <c r="AT74" s="823"/>
      <c r="AU74" s="795" t="str">
        <f t="shared" si="134"/>
        <v>Գ-2</v>
      </c>
      <c r="AV74" s="787">
        <f t="shared" si="135"/>
        <v>310858</v>
      </c>
      <c r="AW74" s="790">
        <f t="shared" si="136"/>
        <v>310858</v>
      </c>
      <c r="AX74" s="796">
        <f t="shared" si="137"/>
        <v>4041154</v>
      </c>
    </row>
    <row r="75" spans="2:50" s="776" customFormat="1" ht="67.5">
      <c r="B75" s="1594">
        <v>54</v>
      </c>
      <c r="C75" s="1332" t="s">
        <v>1479</v>
      </c>
      <c r="D75" s="1410" t="s">
        <v>1399</v>
      </c>
      <c r="E75" s="821">
        <v>1</v>
      </c>
      <c r="F75" s="822">
        <v>3</v>
      </c>
      <c r="G75" s="794">
        <f t="shared" si="113"/>
        <v>3.53</v>
      </c>
      <c r="H75" s="823">
        <v>66140</v>
      </c>
      <c r="I75" s="823"/>
      <c r="J75" s="823"/>
      <c r="K75" s="795" t="s">
        <v>502</v>
      </c>
      <c r="L75" s="824">
        <f t="shared" si="114"/>
        <v>233474.19999999998</v>
      </c>
      <c r="M75" s="825">
        <f t="shared" si="115"/>
        <v>233474.19999999998</v>
      </c>
      <c r="N75" s="887">
        <f t="shared" si="116"/>
        <v>3035164.5999999996</v>
      </c>
      <c r="O75" s="820">
        <f t="shared" si="138"/>
        <v>1</v>
      </c>
      <c r="P75" s="793">
        <f t="shared" si="117"/>
        <v>4</v>
      </c>
      <c r="Q75" s="794">
        <f t="shared" si="118"/>
        <v>3.64</v>
      </c>
      <c r="R75" s="785"/>
      <c r="S75" s="786">
        <f t="shared" si="119"/>
        <v>3.64</v>
      </c>
      <c r="T75" s="787">
        <v>66140</v>
      </c>
      <c r="U75" s="823"/>
      <c r="V75" s="823"/>
      <c r="W75" s="795" t="str">
        <f t="shared" si="120"/>
        <v>Գ-3</v>
      </c>
      <c r="X75" s="787">
        <f t="shared" si="121"/>
        <v>240749.6</v>
      </c>
      <c r="Y75" s="790">
        <f t="shared" si="122"/>
        <v>240749.6</v>
      </c>
      <c r="Z75" s="796">
        <f t="shared" si="123"/>
        <v>3129744.8000000003</v>
      </c>
      <c r="AA75" s="792">
        <f t="shared" si="139"/>
        <v>1</v>
      </c>
      <c r="AB75" s="793">
        <f t="shared" si="124"/>
        <v>5</v>
      </c>
      <c r="AC75" s="794">
        <f t="shared" si="125"/>
        <v>3.64</v>
      </c>
      <c r="AD75" s="785"/>
      <c r="AE75" s="786">
        <f t="shared" si="126"/>
        <v>3.64</v>
      </c>
      <c r="AF75" s="787">
        <v>66140</v>
      </c>
      <c r="AG75" s="823"/>
      <c r="AH75" s="823"/>
      <c r="AI75" s="795" t="str">
        <f t="shared" si="127"/>
        <v>Գ-3</v>
      </c>
      <c r="AJ75" s="787">
        <f t="shared" si="128"/>
        <v>240749.6</v>
      </c>
      <c r="AK75" s="790">
        <f t="shared" si="129"/>
        <v>240749.6</v>
      </c>
      <c r="AL75" s="796">
        <f t="shared" si="130"/>
        <v>3129744.8000000003</v>
      </c>
      <c r="AM75" s="792">
        <f t="shared" si="140"/>
        <v>1</v>
      </c>
      <c r="AN75" s="793">
        <f t="shared" si="131"/>
        <v>6</v>
      </c>
      <c r="AO75" s="794">
        <f t="shared" si="132"/>
        <v>3.76</v>
      </c>
      <c r="AP75" s="785"/>
      <c r="AQ75" s="786">
        <f t="shared" si="133"/>
        <v>3.76</v>
      </c>
      <c r="AR75" s="787">
        <v>66140</v>
      </c>
      <c r="AS75" s="823"/>
      <c r="AT75" s="823"/>
      <c r="AU75" s="795" t="str">
        <f t="shared" si="134"/>
        <v>Գ-3</v>
      </c>
      <c r="AV75" s="787">
        <f t="shared" si="135"/>
        <v>248686.4</v>
      </c>
      <c r="AW75" s="790">
        <f t="shared" si="136"/>
        <v>248686.4</v>
      </c>
      <c r="AX75" s="796">
        <f t="shared" si="137"/>
        <v>3232923.1999999997</v>
      </c>
    </row>
    <row r="76" spans="2:50" s="776" customFormat="1" ht="40.5" customHeight="1">
      <c r="B76" s="1594">
        <v>55</v>
      </c>
      <c r="C76" s="1332" t="s">
        <v>1032</v>
      </c>
      <c r="D76" s="1410" t="s">
        <v>1480</v>
      </c>
      <c r="E76" s="821">
        <v>1</v>
      </c>
      <c r="F76" s="822">
        <v>4</v>
      </c>
      <c r="G76" s="794">
        <f t="shared" si="113"/>
        <v>5.35</v>
      </c>
      <c r="H76" s="823">
        <v>66140</v>
      </c>
      <c r="I76" s="823"/>
      <c r="J76" s="823"/>
      <c r="K76" s="795" t="s">
        <v>93</v>
      </c>
      <c r="L76" s="824">
        <f t="shared" si="114"/>
        <v>353849</v>
      </c>
      <c r="M76" s="825">
        <f t="shared" si="115"/>
        <v>353849</v>
      </c>
      <c r="N76" s="887">
        <f t="shared" si="116"/>
        <v>4600037</v>
      </c>
      <c r="O76" s="820">
        <f t="shared" si="138"/>
        <v>1</v>
      </c>
      <c r="P76" s="793">
        <f t="shared" si="117"/>
        <v>5</v>
      </c>
      <c r="Q76" s="794">
        <f t="shared" si="118"/>
        <v>5.35</v>
      </c>
      <c r="R76" s="785"/>
      <c r="S76" s="786">
        <f t="shared" si="119"/>
        <v>5.35</v>
      </c>
      <c r="T76" s="787">
        <v>66140</v>
      </c>
      <c r="U76" s="823"/>
      <c r="V76" s="823"/>
      <c r="W76" s="795" t="str">
        <f t="shared" si="120"/>
        <v>Գ-1</v>
      </c>
      <c r="X76" s="787">
        <f t="shared" si="121"/>
        <v>353849</v>
      </c>
      <c r="Y76" s="790">
        <f t="shared" si="122"/>
        <v>353849</v>
      </c>
      <c r="Z76" s="796">
        <f t="shared" si="123"/>
        <v>4600037</v>
      </c>
      <c r="AA76" s="792">
        <f t="shared" si="139"/>
        <v>1</v>
      </c>
      <c r="AB76" s="793">
        <f t="shared" si="124"/>
        <v>6</v>
      </c>
      <c r="AC76" s="794">
        <f t="shared" si="125"/>
        <v>5.52</v>
      </c>
      <c r="AD76" s="785"/>
      <c r="AE76" s="786">
        <f t="shared" si="126"/>
        <v>5.52</v>
      </c>
      <c r="AF76" s="787">
        <v>66140</v>
      </c>
      <c r="AG76" s="823"/>
      <c r="AH76" s="823"/>
      <c r="AI76" s="795" t="str">
        <f t="shared" si="127"/>
        <v>Գ-1</v>
      </c>
      <c r="AJ76" s="787">
        <f t="shared" si="128"/>
        <v>365092.8</v>
      </c>
      <c r="AK76" s="790">
        <f t="shared" si="129"/>
        <v>365092.8</v>
      </c>
      <c r="AL76" s="796">
        <f t="shared" si="130"/>
        <v>4746206.3999999994</v>
      </c>
      <c r="AM76" s="792">
        <f t="shared" si="140"/>
        <v>1</v>
      </c>
      <c r="AN76" s="793">
        <f t="shared" si="131"/>
        <v>7</v>
      </c>
      <c r="AO76" s="794">
        <f t="shared" si="132"/>
        <v>5.52</v>
      </c>
      <c r="AP76" s="785"/>
      <c r="AQ76" s="786">
        <f t="shared" si="133"/>
        <v>5.52</v>
      </c>
      <c r="AR76" s="787">
        <v>66140</v>
      </c>
      <c r="AS76" s="823"/>
      <c r="AT76" s="823"/>
      <c r="AU76" s="795" t="str">
        <f t="shared" si="134"/>
        <v>Գ-1</v>
      </c>
      <c r="AV76" s="787">
        <f t="shared" si="135"/>
        <v>365092.8</v>
      </c>
      <c r="AW76" s="790">
        <f t="shared" si="136"/>
        <v>365092.8</v>
      </c>
      <c r="AX76" s="796">
        <f t="shared" si="137"/>
        <v>4746206.3999999994</v>
      </c>
    </row>
    <row r="77" spans="2:50" s="776" customFormat="1" ht="40.5" customHeight="1">
      <c r="B77" s="1594">
        <v>56</v>
      </c>
      <c r="C77" s="1332" t="s">
        <v>1031</v>
      </c>
      <c r="D77" s="1410" t="s">
        <v>1481</v>
      </c>
      <c r="E77" s="821">
        <v>1</v>
      </c>
      <c r="F77" s="822">
        <v>5</v>
      </c>
      <c r="G77" s="794">
        <f t="shared" si="113"/>
        <v>4.41</v>
      </c>
      <c r="H77" s="823">
        <v>66140</v>
      </c>
      <c r="I77" s="823"/>
      <c r="J77" s="823"/>
      <c r="K77" s="795" t="s">
        <v>94</v>
      </c>
      <c r="L77" s="824">
        <f t="shared" si="114"/>
        <v>291677.40000000002</v>
      </c>
      <c r="M77" s="825">
        <f t="shared" si="115"/>
        <v>291677.40000000002</v>
      </c>
      <c r="N77" s="887">
        <f t="shared" si="116"/>
        <v>3791806.2</v>
      </c>
      <c r="O77" s="820">
        <f t="shared" si="138"/>
        <v>1</v>
      </c>
      <c r="P77" s="793">
        <f t="shared" si="117"/>
        <v>6</v>
      </c>
      <c r="Q77" s="794">
        <f t="shared" si="118"/>
        <v>4.55</v>
      </c>
      <c r="R77" s="785"/>
      <c r="S77" s="786">
        <f t="shared" si="119"/>
        <v>4.55</v>
      </c>
      <c r="T77" s="787">
        <v>66140</v>
      </c>
      <c r="U77" s="823"/>
      <c r="V77" s="823"/>
      <c r="W77" s="795" t="str">
        <f t="shared" si="120"/>
        <v>Գ-2</v>
      </c>
      <c r="X77" s="787">
        <f t="shared" si="121"/>
        <v>300937</v>
      </c>
      <c r="Y77" s="790">
        <f t="shared" si="122"/>
        <v>300937</v>
      </c>
      <c r="Z77" s="796">
        <f t="shared" si="123"/>
        <v>3912181</v>
      </c>
      <c r="AA77" s="792">
        <f t="shared" si="139"/>
        <v>1</v>
      </c>
      <c r="AB77" s="793">
        <f t="shared" si="124"/>
        <v>7</v>
      </c>
      <c r="AC77" s="794">
        <f t="shared" si="125"/>
        <v>4.55</v>
      </c>
      <c r="AD77" s="785"/>
      <c r="AE77" s="786">
        <f t="shared" si="126"/>
        <v>4.55</v>
      </c>
      <c r="AF77" s="787">
        <v>66140</v>
      </c>
      <c r="AG77" s="823"/>
      <c r="AH77" s="823"/>
      <c r="AI77" s="795" t="str">
        <f t="shared" si="127"/>
        <v>Գ-2</v>
      </c>
      <c r="AJ77" s="787">
        <f t="shared" si="128"/>
        <v>300937</v>
      </c>
      <c r="AK77" s="790">
        <f t="shared" si="129"/>
        <v>300937</v>
      </c>
      <c r="AL77" s="796">
        <f t="shared" si="130"/>
        <v>3912181</v>
      </c>
      <c r="AM77" s="792">
        <f t="shared" si="140"/>
        <v>1</v>
      </c>
      <c r="AN77" s="793">
        <f t="shared" si="131"/>
        <v>8</v>
      </c>
      <c r="AO77" s="794">
        <f t="shared" si="132"/>
        <v>4.7</v>
      </c>
      <c r="AP77" s="785"/>
      <c r="AQ77" s="786">
        <f t="shared" si="133"/>
        <v>4.7</v>
      </c>
      <c r="AR77" s="787">
        <v>66140</v>
      </c>
      <c r="AS77" s="823"/>
      <c r="AT77" s="823"/>
      <c r="AU77" s="795" t="str">
        <f t="shared" si="134"/>
        <v>Գ-2</v>
      </c>
      <c r="AV77" s="787">
        <f t="shared" si="135"/>
        <v>310858</v>
      </c>
      <c r="AW77" s="790">
        <f t="shared" si="136"/>
        <v>310858</v>
      </c>
      <c r="AX77" s="796">
        <f t="shared" si="137"/>
        <v>4041154</v>
      </c>
    </row>
    <row r="78" spans="2:50" s="776" customFormat="1" ht="40.5">
      <c r="B78" s="1594">
        <v>57</v>
      </c>
      <c r="C78" s="1332" t="s">
        <v>1033</v>
      </c>
      <c r="D78" s="1410" t="s">
        <v>1481</v>
      </c>
      <c r="E78" s="821">
        <v>1</v>
      </c>
      <c r="F78" s="822">
        <v>9</v>
      </c>
      <c r="G78" s="794">
        <f t="shared" si="113"/>
        <v>4.7</v>
      </c>
      <c r="H78" s="823">
        <v>66140</v>
      </c>
      <c r="I78" s="823"/>
      <c r="J78" s="823"/>
      <c r="K78" s="795" t="s">
        <v>94</v>
      </c>
      <c r="L78" s="824">
        <f t="shared" si="114"/>
        <v>310858</v>
      </c>
      <c r="M78" s="825">
        <f t="shared" si="115"/>
        <v>310858</v>
      </c>
      <c r="N78" s="887">
        <f t="shared" si="116"/>
        <v>4041154</v>
      </c>
      <c r="O78" s="820">
        <f t="shared" si="138"/>
        <v>1</v>
      </c>
      <c r="P78" s="793">
        <f t="shared" si="117"/>
        <v>10</v>
      </c>
      <c r="Q78" s="794">
        <f t="shared" si="118"/>
        <v>4.8499999999999996</v>
      </c>
      <c r="R78" s="785"/>
      <c r="S78" s="786">
        <f t="shared" si="119"/>
        <v>4.8499999999999996</v>
      </c>
      <c r="T78" s="787">
        <v>66140</v>
      </c>
      <c r="U78" s="823"/>
      <c r="V78" s="823"/>
      <c r="W78" s="795" t="str">
        <f t="shared" si="120"/>
        <v>Գ-2</v>
      </c>
      <c r="X78" s="787">
        <f t="shared" si="121"/>
        <v>320779</v>
      </c>
      <c r="Y78" s="790">
        <f t="shared" si="122"/>
        <v>320779</v>
      </c>
      <c r="Z78" s="796">
        <f t="shared" si="123"/>
        <v>4170127</v>
      </c>
      <c r="AA78" s="792">
        <f t="shared" si="139"/>
        <v>1</v>
      </c>
      <c r="AB78" s="793">
        <f t="shared" si="124"/>
        <v>11</v>
      </c>
      <c r="AC78" s="794">
        <f t="shared" si="125"/>
        <v>4.8499999999999996</v>
      </c>
      <c r="AD78" s="785"/>
      <c r="AE78" s="786">
        <f t="shared" si="126"/>
        <v>4.8499999999999996</v>
      </c>
      <c r="AF78" s="787">
        <v>66140</v>
      </c>
      <c r="AG78" s="823"/>
      <c r="AH78" s="823"/>
      <c r="AI78" s="795" t="str">
        <f t="shared" si="127"/>
        <v>Գ-2</v>
      </c>
      <c r="AJ78" s="787">
        <f t="shared" si="128"/>
        <v>320779</v>
      </c>
      <c r="AK78" s="790">
        <f t="shared" si="129"/>
        <v>320779</v>
      </c>
      <c r="AL78" s="796">
        <f t="shared" si="130"/>
        <v>4170127</v>
      </c>
      <c r="AM78" s="792">
        <f t="shared" si="140"/>
        <v>1</v>
      </c>
      <c r="AN78" s="793">
        <f t="shared" si="131"/>
        <v>12</v>
      </c>
      <c r="AO78" s="794">
        <f t="shared" si="132"/>
        <v>4.8499999999999996</v>
      </c>
      <c r="AP78" s="785"/>
      <c r="AQ78" s="786">
        <f t="shared" si="133"/>
        <v>4.8499999999999996</v>
      </c>
      <c r="AR78" s="787">
        <v>66140</v>
      </c>
      <c r="AS78" s="823"/>
      <c r="AT78" s="823"/>
      <c r="AU78" s="795" t="str">
        <f t="shared" si="134"/>
        <v>Գ-2</v>
      </c>
      <c r="AV78" s="787">
        <f t="shared" si="135"/>
        <v>320779</v>
      </c>
      <c r="AW78" s="790">
        <f t="shared" si="136"/>
        <v>320779</v>
      </c>
      <c r="AX78" s="796">
        <f t="shared" si="137"/>
        <v>4170127</v>
      </c>
    </row>
    <row r="79" spans="2:50" s="776" customFormat="1" ht="54">
      <c r="B79" s="1594">
        <v>58</v>
      </c>
      <c r="C79" s="1332" t="s">
        <v>1482</v>
      </c>
      <c r="D79" s="1410" t="s">
        <v>1483</v>
      </c>
      <c r="E79" s="821">
        <v>1</v>
      </c>
      <c r="F79" s="822">
        <v>3</v>
      </c>
      <c r="G79" s="794">
        <f t="shared" si="113"/>
        <v>3.53</v>
      </c>
      <c r="H79" s="823">
        <v>66140</v>
      </c>
      <c r="I79" s="823"/>
      <c r="J79" s="823"/>
      <c r="K79" s="795" t="s">
        <v>502</v>
      </c>
      <c r="L79" s="824">
        <f t="shared" si="114"/>
        <v>233474.19999999998</v>
      </c>
      <c r="M79" s="825">
        <f t="shared" si="115"/>
        <v>233474.19999999998</v>
      </c>
      <c r="N79" s="887">
        <f t="shared" si="116"/>
        <v>3035164.5999999996</v>
      </c>
      <c r="O79" s="820">
        <f t="shared" si="138"/>
        <v>1</v>
      </c>
      <c r="P79" s="793">
        <f t="shared" si="117"/>
        <v>4</v>
      </c>
      <c r="Q79" s="794">
        <f t="shared" si="118"/>
        <v>3.64</v>
      </c>
      <c r="R79" s="785"/>
      <c r="S79" s="786">
        <f t="shared" si="119"/>
        <v>3.64</v>
      </c>
      <c r="T79" s="787">
        <v>66140</v>
      </c>
      <c r="U79" s="823"/>
      <c r="V79" s="823"/>
      <c r="W79" s="795" t="str">
        <f t="shared" si="120"/>
        <v>Գ-3</v>
      </c>
      <c r="X79" s="787">
        <f t="shared" si="121"/>
        <v>240749.6</v>
      </c>
      <c r="Y79" s="790">
        <f t="shared" si="122"/>
        <v>240749.6</v>
      </c>
      <c r="Z79" s="796">
        <f t="shared" si="123"/>
        <v>3129744.8000000003</v>
      </c>
      <c r="AA79" s="792">
        <f t="shared" si="139"/>
        <v>1</v>
      </c>
      <c r="AB79" s="793">
        <f t="shared" si="124"/>
        <v>5</v>
      </c>
      <c r="AC79" s="794">
        <f t="shared" si="125"/>
        <v>3.64</v>
      </c>
      <c r="AD79" s="785"/>
      <c r="AE79" s="786">
        <f t="shared" si="126"/>
        <v>3.64</v>
      </c>
      <c r="AF79" s="787">
        <v>66140</v>
      </c>
      <c r="AG79" s="823"/>
      <c r="AH79" s="823"/>
      <c r="AI79" s="795" t="str">
        <f t="shared" si="127"/>
        <v>Գ-3</v>
      </c>
      <c r="AJ79" s="787">
        <f t="shared" si="128"/>
        <v>240749.6</v>
      </c>
      <c r="AK79" s="790">
        <f t="shared" si="129"/>
        <v>240749.6</v>
      </c>
      <c r="AL79" s="796">
        <f t="shared" si="130"/>
        <v>3129744.8000000003</v>
      </c>
      <c r="AM79" s="792">
        <f t="shared" si="140"/>
        <v>1</v>
      </c>
      <c r="AN79" s="793">
        <f t="shared" si="131"/>
        <v>6</v>
      </c>
      <c r="AO79" s="794">
        <f t="shared" si="132"/>
        <v>3.76</v>
      </c>
      <c r="AP79" s="785"/>
      <c r="AQ79" s="786">
        <f t="shared" si="133"/>
        <v>3.76</v>
      </c>
      <c r="AR79" s="787">
        <v>66140</v>
      </c>
      <c r="AS79" s="823"/>
      <c r="AT79" s="823"/>
      <c r="AU79" s="795" t="str">
        <f t="shared" si="134"/>
        <v>Գ-3</v>
      </c>
      <c r="AV79" s="787">
        <f t="shared" si="135"/>
        <v>248686.4</v>
      </c>
      <c r="AW79" s="790">
        <f t="shared" si="136"/>
        <v>248686.4</v>
      </c>
      <c r="AX79" s="796">
        <f t="shared" si="137"/>
        <v>3232923.1999999997</v>
      </c>
    </row>
    <row r="80" spans="2:50" s="776" customFormat="1" ht="54">
      <c r="B80" s="1594">
        <v>59</v>
      </c>
      <c r="C80" s="1332" t="s">
        <v>1034</v>
      </c>
      <c r="D80" s="1410" t="s">
        <v>1484</v>
      </c>
      <c r="E80" s="821">
        <v>1</v>
      </c>
      <c r="F80" s="822">
        <v>7</v>
      </c>
      <c r="G80" s="794">
        <f t="shared" si="113"/>
        <v>5.52</v>
      </c>
      <c r="H80" s="823">
        <v>66140</v>
      </c>
      <c r="I80" s="823"/>
      <c r="J80" s="823"/>
      <c r="K80" s="795" t="s">
        <v>93</v>
      </c>
      <c r="L80" s="824">
        <f t="shared" si="114"/>
        <v>365092.8</v>
      </c>
      <c r="M80" s="825">
        <f t="shared" si="115"/>
        <v>365092.8</v>
      </c>
      <c r="N80" s="887">
        <f t="shared" si="116"/>
        <v>4746206.3999999994</v>
      </c>
      <c r="O80" s="820">
        <f t="shared" si="138"/>
        <v>1</v>
      </c>
      <c r="P80" s="793">
        <f t="shared" si="117"/>
        <v>8</v>
      </c>
      <c r="Q80" s="794">
        <f t="shared" si="118"/>
        <v>5.71</v>
      </c>
      <c r="R80" s="785"/>
      <c r="S80" s="786">
        <f t="shared" si="119"/>
        <v>5.71</v>
      </c>
      <c r="T80" s="787">
        <v>66140</v>
      </c>
      <c r="U80" s="823"/>
      <c r="V80" s="823"/>
      <c r="W80" s="795" t="str">
        <f t="shared" si="120"/>
        <v>Գ-1</v>
      </c>
      <c r="X80" s="787">
        <f t="shared" si="121"/>
        <v>377659.4</v>
      </c>
      <c r="Y80" s="790">
        <f t="shared" si="122"/>
        <v>377659.4</v>
      </c>
      <c r="Z80" s="796">
        <f t="shared" si="123"/>
        <v>4909572.2</v>
      </c>
      <c r="AA80" s="792">
        <f t="shared" si="139"/>
        <v>1</v>
      </c>
      <c r="AB80" s="793">
        <f t="shared" si="124"/>
        <v>9</v>
      </c>
      <c r="AC80" s="794">
        <f t="shared" si="125"/>
        <v>5.71</v>
      </c>
      <c r="AD80" s="785"/>
      <c r="AE80" s="786">
        <f t="shared" si="126"/>
        <v>5.71</v>
      </c>
      <c r="AF80" s="787">
        <v>66140</v>
      </c>
      <c r="AG80" s="823"/>
      <c r="AH80" s="823"/>
      <c r="AI80" s="795" t="str">
        <f t="shared" si="127"/>
        <v>Գ-1</v>
      </c>
      <c r="AJ80" s="787">
        <f t="shared" si="128"/>
        <v>377659.4</v>
      </c>
      <c r="AK80" s="790">
        <f t="shared" si="129"/>
        <v>377659.4</v>
      </c>
      <c r="AL80" s="796">
        <f t="shared" si="130"/>
        <v>4909572.2</v>
      </c>
      <c r="AM80" s="792">
        <f t="shared" si="140"/>
        <v>1</v>
      </c>
      <c r="AN80" s="793">
        <f t="shared" si="131"/>
        <v>10</v>
      </c>
      <c r="AO80" s="794">
        <f t="shared" si="132"/>
        <v>5.89</v>
      </c>
      <c r="AP80" s="785"/>
      <c r="AQ80" s="786">
        <f t="shared" si="133"/>
        <v>5.89</v>
      </c>
      <c r="AR80" s="787">
        <v>66140</v>
      </c>
      <c r="AS80" s="823"/>
      <c r="AT80" s="823"/>
      <c r="AU80" s="795" t="str">
        <f t="shared" si="134"/>
        <v>Գ-1</v>
      </c>
      <c r="AV80" s="787">
        <f t="shared" si="135"/>
        <v>389564.6</v>
      </c>
      <c r="AW80" s="790">
        <f t="shared" si="136"/>
        <v>389564.6</v>
      </c>
      <c r="AX80" s="796">
        <f t="shared" si="137"/>
        <v>5064339.8</v>
      </c>
    </row>
    <row r="81" spans="2:50" s="776" customFormat="1" ht="40.5" customHeight="1">
      <c r="B81" s="1594">
        <v>60</v>
      </c>
      <c r="C81" s="1332" t="s">
        <v>1035</v>
      </c>
      <c r="D81" s="1410" t="s">
        <v>1485</v>
      </c>
      <c r="E81" s="821">
        <v>1</v>
      </c>
      <c r="F81" s="822">
        <v>13</v>
      </c>
      <c r="G81" s="794">
        <f t="shared" si="113"/>
        <v>5.01</v>
      </c>
      <c r="H81" s="823">
        <v>66140</v>
      </c>
      <c r="I81" s="823"/>
      <c r="J81" s="823"/>
      <c r="K81" s="795" t="s">
        <v>94</v>
      </c>
      <c r="L81" s="824">
        <f t="shared" si="114"/>
        <v>331361.39999999997</v>
      </c>
      <c r="M81" s="825">
        <f t="shared" si="115"/>
        <v>331361.39999999997</v>
      </c>
      <c r="N81" s="887">
        <f t="shared" si="116"/>
        <v>4307698.1999999993</v>
      </c>
      <c r="O81" s="820">
        <f t="shared" si="138"/>
        <v>1</v>
      </c>
      <c r="P81" s="793">
        <f t="shared" si="117"/>
        <v>14</v>
      </c>
      <c r="Q81" s="794">
        <f t="shared" si="118"/>
        <v>5.01</v>
      </c>
      <c r="R81" s="785"/>
      <c r="S81" s="786">
        <f t="shared" si="119"/>
        <v>5.01</v>
      </c>
      <c r="T81" s="787">
        <v>66140</v>
      </c>
      <c r="U81" s="823"/>
      <c r="V81" s="823"/>
      <c r="W81" s="795" t="str">
        <f t="shared" si="120"/>
        <v>Գ-2</v>
      </c>
      <c r="X81" s="787">
        <f t="shared" si="121"/>
        <v>331361.39999999997</v>
      </c>
      <c r="Y81" s="790">
        <f t="shared" si="122"/>
        <v>331361.39999999997</v>
      </c>
      <c r="Z81" s="796">
        <f t="shared" si="123"/>
        <v>4307698.1999999993</v>
      </c>
      <c r="AA81" s="792">
        <f t="shared" si="139"/>
        <v>1</v>
      </c>
      <c r="AB81" s="793">
        <f t="shared" si="124"/>
        <v>15</v>
      </c>
      <c r="AC81" s="794">
        <f t="shared" si="125"/>
        <v>5.01</v>
      </c>
      <c r="AD81" s="785"/>
      <c r="AE81" s="786">
        <f t="shared" si="126"/>
        <v>5.01</v>
      </c>
      <c r="AF81" s="787">
        <v>66140</v>
      </c>
      <c r="AG81" s="823"/>
      <c r="AH81" s="823"/>
      <c r="AI81" s="795" t="str">
        <f t="shared" si="127"/>
        <v>Գ-2</v>
      </c>
      <c r="AJ81" s="787">
        <f t="shared" si="128"/>
        <v>331361.39999999997</v>
      </c>
      <c r="AK81" s="790">
        <f t="shared" si="129"/>
        <v>331361.39999999997</v>
      </c>
      <c r="AL81" s="796">
        <f t="shared" si="130"/>
        <v>4307698.1999999993</v>
      </c>
      <c r="AM81" s="792">
        <f t="shared" si="140"/>
        <v>1</v>
      </c>
      <c r="AN81" s="793">
        <f t="shared" si="131"/>
        <v>16</v>
      </c>
      <c r="AO81" s="794">
        <f t="shared" si="132"/>
        <v>5.17</v>
      </c>
      <c r="AP81" s="785"/>
      <c r="AQ81" s="786">
        <f t="shared" si="133"/>
        <v>5.17</v>
      </c>
      <c r="AR81" s="787">
        <v>66140</v>
      </c>
      <c r="AS81" s="823"/>
      <c r="AT81" s="823"/>
      <c r="AU81" s="795" t="str">
        <f t="shared" si="134"/>
        <v>Գ-2</v>
      </c>
      <c r="AV81" s="787">
        <f t="shared" si="135"/>
        <v>341943.8</v>
      </c>
      <c r="AW81" s="790">
        <f t="shared" si="136"/>
        <v>341943.8</v>
      </c>
      <c r="AX81" s="796">
        <f t="shared" si="137"/>
        <v>4445269.3999999994</v>
      </c>
    </row>
    <row r="82" spans="2:50" s="776" customFormat="1" ht="40.5" customHeight="1">
      <c r="B82" s="1594">
        <v>61</v>
      </c>
      <c r="C82" s="1332" t="s">
        <v>2589</v>
      </c>
      <c r="D82" s="1410" t="s">
        <v>1485</v>
      </c>
      <c r="E82" s="821">
        <v>1</v>
      </c>
      <c r="F82" s="822">
        <v>19</v>
      </c>
      <c r="G82" s="794">
        <f t="shared" si="113"/>
        <v>5.34</v>
      </c>
      <c r="H82" s="823">
        <v>66140</v>
      </c>
      <c r="I82" s="823"/>
      <c r="J82" s="823"/>
      <c r="K82" s="795" t="s">
        <v>94</v>
      </c>
      <c r="L82" s="824">
        <f t="shared" si="114"/>
        <v>353187.6</v>
      </c>
      <c r="M82" s="825">
        <f t="shared" si="115"/>
        <v>353187.6</v>
      </c>
      <c r="N82" s="887">
        <f t="shared" si="116"/>
        <v>4591438.8</v>
      </c>
      <c r="O82" s="820">
        <f t="shared" si="138"/>
        <v>1</v>
      </c>
      <c r="P82" s="793">
        <f t="shared" si="117"/>
        <v>20</v>
      </c>
      <c r="Q82" s="794">
        <f t="shared" si="118"/>
        <v>5.34</v>
      </c>
      <c r="R82" s="785"/>
      <c r="S82" s="786">
        <f t="shared" si="119"/>
        <v>5.34</v>
      </c>
      <c r="T82" s="787">
        <v>66140</v>
      </c>
      <c r="U82" s="823"/>
      <c r="V82" s="823"/>
      <c r="W82" s="795" t="str">
        <f t="shared" si="120"/>
        <v>Գ-2</v>
      </c>
      <c r="X82" s="787">
        <f t="shared" si="121"/>
        <v>353187.6</v>
      </c>
      <c r="Y82" s="790">
        <f t="shared" si="122"/>
        <v>353187.6</v>
      </c>
      <c r="Z82" s="796">
        <f t="shared" si="123"/>
        <v>4591438.8</v>
      </c>
      <c r="AA82" s="792">
        <f t="shared" si="139"/>
        <v>1</v>
      </c>
      <c r="AB82" s="793">
        <f t="shared" si="124"/>
        <v>21</v>
      </c>
      <c r="AC82" s="794">
        <f t="shared" si="125"/>
        <v>5.34</v>
      </c>
      <c r="AD82" s="785"/>
      <c r="AE82" s="786">
        <f t="shared" si="126"/>
        <v>5.34</v>
      </c>
      <c r="AF82" s="787">
        <v>66140</v>
      </c>
      <c r="AG82" s="823"/>
      <c r="AH82" s="823"/>
      <c r="AI82" s="795" t="str">
        <f t="shared" si="127"/>
        <v>Գ-2</v>
      </c>
      <c r="AJ82" s="787">
        <f t="shared" si="128"/>
        <v>353187.6</v>
      </c>
      <c r="AK82" s="790">
        <f t="shared" si="129"/>
        <v>353187.6</v>
      </c>
      <c r="AL82" s="796">
        <f t="shared" si="130"/>
        <v>4591438.8</v>
      </c>
      <c r="AM82" s="792">
        <f t="shared" si="140"/>
        <v>1</v>
      </c>
      <c r="AN82" s="793">
        <f t="shared" si="131"/>
        <v>22</v>
      </c>
      <c r="AO82" s="794">
        <f t="shared" si="132"/>
        <v>5.34</v>
      </c>
      <c r="AP82" s="785"/>
      <c r="AQ82" s="786">
        <f t="shared" si="133"/>
        <v>5.34</v>
      </c>
      <c r="AR82" s="787">
        <v>66140</v>
      </c>
      <c r="AS82" s="823"/>
      <c r="AT82" s="823"/>
      <c r="AU82" s="795" t="str">
        <f t="shared" si="134"/>
        <v>Գ-2</v>
      </c>
      <c r="AV82" s="787">
        <f t="shared" si="135"/>
        <v>353187.6</v>
      </c>
      <c r="AW82" s="790">
        <f t="shared" si="136"/>
        <v>353187.6</v>
      </c>
      <c r="AX82" s="796">
        <f t="shared" si="137"/>
        <v>4591438.8</v>
      </c>
    </row>
    <row r="83" spans="2:50" s="776" customFormat="1" ht="40.5" customHeight="1">
      <c r="B83" s="1594">
        <v>62</v>
      </c>
      <c r="C83" s="1332" t="s">
        <v>2590</v>
      </c>
      <c r="D83" s="1410" t="s">
        <v>1486</v>
      </c>
      <c r="E83" s="821">
        <v>1</v>
      </c>
      <c r="F83" s="822">
        <v>1</v>
      </c>
      <c r="G83" s="794">
        <f t="shared" si="113"/>
        <v>3.31</v>
      </c>
      <c r="H83" s="826">
        <v>66140</v>
      </c>
      <c r="I83" s="823"/>
      <c r="J83" s="823"/>
      <c r="K83" s="795" t="s">
        <v>502</v>
      </c>
      <c r="L83" s="824">
        <f t="shared" si="114"/>
        <v>218923.4</v>
      </c>
      <c r="M83" s="825">
        <f t="shared" si="115"/>
        <v>218923.4</v>
      </c>
      <c r="N83" s="887">
        <f t="shared" si="116"/>
        <v>2846004.1999999997</v>
      </c>
      <c r="O83" s="820">
        <f t="shared" si="138"/>
        <v>1</v>
      </c>
      <c r="P83" s="793">
        <f t="shared" si="117"/>
        <v>2</v>
      </c>
      <c r="Q83" s="794">
        <f t="shared" si="118"/>
        <v>3.42</v>
      </c>
      <c r="R83" s="785"/>
      <c r="S83" s="786">
        <f t="shared" si="119"/>
        <v>3.42</v>
      </c>
      <c r="T83" s="787">
        <v>66140</v>
      </c>
      <c r="U83" s="823"/>
      <c r="V83" s="823"/>
      <c r="W83" s="795" t="str">
        <f t="shared" si="120"/>
        <v>Գ-3</v>
      </c>
      <c r="X83" s="787">
        <f t="shared" si="121"/>
        <v>226198.8</v>
      </c>
      <c r="Y83" s="790">
        <f t="shared" si="122"/>
        <v>226198.8</v>
      </c>
      <c r="Z83" s="796">
        <f t="shared" si="123"/>
        <v>2940584.4</v>
      </c>
      <c r="AA83" s="792">
        <f t="shared" si="139"/>
        <v>1</v>
      </c>
      <c r="AB83" s="793">
        <f t="shared" si="124"/>
        <v>3</v>
      </c>
      <c r="AC83" s="794">
        <f t="shared" si="125"/>
        <v>3.53</v>
      </c>
      <c r="AD83" s="785"/>
      <c r="AE83" s="786">
        <f t="shared" si="126"/>
        <v>3.53</v>
      </c>
      <c r="AF83" s="787">
        <v>66140</v>
      </c>
      <c r="AG83" s="823"/>
      <c r="AH83" s="823"/>
      <c r="AI83" s="795" t="str">
        <f t="shared" si="127"/>
        <v>Գ-3</v>
      </c>
      <c r="AJ83" s="787">
        <f t="shared" si="128"/>
        <v>233474.19999999998</v>
      </c>
      <c r="AK83" s="790">
        <f t="shared" si="129"/>
        <v>233474.19999999998</v>
      </c>
      <c r="AL83" s="796">
        <f t="shared" si="130"/>
        <v>3035164.5999999996</v>
      </c>
      <c r="AM83" s="792">
        <f t="shared" si="140"/>
        <v>1</v>
      </c>
      <c r="AN83" s="793">
        <f t="shared" si="131"/>
        <v>4</v>
      </c>
      <c r="AO83" s="794">
        <f t="shared" si="132"/>
        <v>3.64</v>
      </c>
      <c r="AP83" s="785"/>
      <c r="AQ83" s="786">
        <f t="shared" si="133"/>
        <v>3.64</v>
      </c>
      <c r="AR83" s="787">
        <v>66140</v>
      </c>
      <c r="AS83" s="823"/>
      <c r="AT83" s="823"/>
      <c r="AU83" s="795" t="str">
        <f t="shared" si="134"/>
        <v>Գ-3</v>
      </c>
      <c r="AV83" s="787">
        <f t="shared" si="135"/>
        <v>240749.6</v>
      </c>
      <c r="AW83" s="790">
        <f t="shared" si="136"/>
        <v>240749.6</v>
      </c>
      <c r="AX83" s="796">
        <f t="shared" si="137"/>
        <v>3129744.8000000003</v>
      </c>
    </row>
    <row r="84" spans="2:50" s="776" customFormat="1" ht="27" customHeight="1">
      <c r="B84" s="1594">
        <v>63</v>
      </c>
      <c r="C84" s="1332" t="s">
        <v>1036</v>
      </c>
      <c r="D84" s="1410" t="s">
        <v>1486</v>
      </c>
      <c r="E84" s="821">
        <v>1</v>
      </c>
      <c r="F84" s="822">
        <v>3</v>
      </c>
      <c r="G84" s="794">
        <f t="shared" si="113"/>
        <v>3.53</v>
      </c>
      <c r="H84" s="823">
        <v>66140</v>
      </c>
      <c r="I84" s="823"/>
      <c r="J84" s="823"/>
      <c r="K84" s="795" t="s">
        <v>502</v>
      </c>
      <c r="L84" s="824">
        <f t="shared" si="114"/>
        <v>233474.19999999998</v>
      </c>
      <c r="M84" s="825">
        <f t="shared" si="115"/>
        <v>233474.19999999998</v>
      </c>
      <c r="N84" s="887">
        <f t="shared" si="116"/>
        <v>3035164.5999999996</v>
      </c>
      <c r="O84" s="820">
        <f t="shared" si="138"/>
        <v>1</v>
      </c>
      <c r="P84" s="793">
        <f t="shared" si="117"/>
        <v>4</v>
      </c>
      <c r="Q84" s="794">
        <f t="shared" si="118"/>
        <v>3.64</v>
      </c>
      <c r="R84" s="785"/>
      <c r="S84" s="786">
        <f t="shared" si="119"/>
        <v>3.64</v>
      </c>
      <c r="T84" s="787">
        <v>66140</v>
      </c>
      <c r="U84" s="823"/>
      <c r="V84" s="823"/>
      <c r="W84" s="795" t="str">
        <f t="shared" si="120"/>
        <v>Գ-3</v>
      </c>
      <c r="X84" s="787">
        <f t="shared" si="121"/>
        <v>240749.6</v>
      </c>
      <c r="Y84" s="790">
        <f t="shared" si="122"/>
        <v>240749.6</v>
      </c>
      <c r="Z84" s="796">
        <f t="shared" si="123"/>
        <v>3129744.8000000003</v>
      </c>
      <c r="AA84" s="792">
        <f t="shared" si="139"/>
        <v>1</v>
      </c>
      <c r="AB84" s="793">
        <f t="shared" si="124"/>
        <v>5</v>
      </c>
      <c r="AC84" s="794">
        <f t="shared" si="125"/>
        <v>3.64</v>
      </c>
      <c r="AD84" s="785"/>
      <c r="AE84" s="786">
        <f t="shared" si="126"/>
        <v>3.64</v>
      </c>
      <c r="AF84" s="787">
        <v>66140</v>
      </c>
      <c r="AG84" s="823"/>
      <c r="AH84" s="823"/>
      <c r="AI84" s="795" t="str">
        <f t="shared" si="127"/>
        <v>Գ-3</v>
      </c>
      <c r="AJ84" s="787">
        <f t="shared" si="128"/>
        <v>240749.6</v>
      </c>
      <c r="AK84" s="790">
        <f t="shared" si="129"/>
        <v>240749.6</v>
      </c>
      <c r="AL84" s="796">
        <f t="shared" si="130"/>
        <v>3129744.8000000003</v>
      </c>
      <c r="AM84" s="792">
        <f t="shared" si="140"/>
        <v>1</v>
      </c>
      <c r="AN84" s="793">
        <f t="shared" si="131"/>
        <v>6</v>
      </c>
      <c r="AO84" s="794">
        <f t="shared" si="132"/>
        <v>3.76</v>
      </c>
      <c r="AP84" s="785"/>
      <c r="AQ84" s="786">
        <f t="shared" si="133"/>
        <v>3.76</v>
      </c>
      <c r="AR84" s="787">
        <v>66140</v>
      </c>
      <c r="AS84" s="823"/>
      <c r="AT84" s="823"/>
      <c r="AU84" s="795" t="str">
        <f t="shared" si="134"/>
        <v>Գ-3</v>
      </c>
      <c r="AV84" s="787">
        <f t="shared" si="135"/>
        <v>248686.4</v>
      </c>
      <c r="AW84" s="790">
        <f t="shared" si="136"/>
        <v>248686.4</v>
      </c>
      <c r="AX84" s="796">
        <f t="shared" si="137"/>
        <v>3232923.1999999997</v>
      </c>
    </row>
    <row r="85" spans="2:50" s="776" customFormat="1" ht="40.5" customHeight="1">
      <c r="B85" s="1594">
        <v>64</v>
      </c>
      <c r="C85" s="1332" t="s">
        <v>1037</v>
      </c>
      <c r="D85" s="1410" t="s">
        <v>1487</v>
      </c>
      <c r="E85" s="821">
        <v>1</v>
      </c>
      <c r="F85" s="822">
        <v>20</v>
      </c>
      <c r="G85" s="794">
        <f t="shared" si="113"/>
        <v>2.2799999999999998</v>
      </c>
      <c r="H85" s="826">
        <v>66140</v>
      </c>
      <c r="I85" s="826">
        <f>G85*H85*0.05</f>
        <v>7539.9599999999991</v>
      </c>
      <c r="J85" s="823"/>
      <c r="K85" s="795" t="s">
        <v>97</v>
      </c>
      <c r="L85" s="824">
        <f t="shared" si="114"/>
        <v>150799.19999999998</v>
      </c>
      <c r="M85" s="825">
        <f t="shared" si="115"/>
        <v>158339.15999999997</v>
      </c>
      <c r="N85" s="887">
        <f t="shared" si="116"/>
        <v>2058409.0799999996</v>
      </c>
      <c r="O85" s="820">
        <f t="shared" si="138"/>
        <v>1</v>
      </c>
      <c r="P85" s="793">
        <f t="shared" si="117"/>
        <v>21</v>
      </c>
      <c r="Q85" s="794">
        <f t="shared" si="118"/>
        <v>2.2799999999999998</v>
      </c>
      <c r="R85" s="785"/>
      <c r="S85" s="786">
        <f t="shared" si="119"/>
        <v>2.2799999999999998</v>
      </c>
      <c r="T85" s="787">
        <v>66140</v>
      </c>
      <c r="U85" s="826">
        <f>S85*T85*0.05</f>
        <v>7539.9599999999991</v>
      </c>
      <c r="V85" s="823"/>
      <c r="W85" s="795" t="str">
        <f t="shared" si="120"/>
        <v>Կ-1</v>
      </c>
      <c r="X85" s="787">
        <f t="shared" si="121"/>
        <v>150799.19999999998</v>
      </c>
      <c r="Y85" s="790">
        <f t="shared" si="122"/>
        <v>158339.15999999997</v>
      </c>
      <c r="Z85" s="796">
        <f t="shared" si="123"/>
        <v>2058409.0799999996</v>
      </c>
      <c r="AA85" s="792">
        <f t="shared" si="139"/>
        <v>1</v>
      </c>
      <c r="AB85" s="793">
        <f t="shared" si="124"/>
        <v>22</v>
      </c>
      <c r="AC85" s="794">
        <f t="shared" si="125"/>
        <v>2.2799999999999998</v>
      </c>
      <c r="AD85" s="785"/>
      <c r="AE85" s="786">
        <f t="shared" si="126"/>
        <v>2.2799999999999998</v>
      </c>
      <c r="AF85" s="787">
        <v>66140</v>
      </c>
      <c r="AG85" s="826">
        <f>AE85*AF85*0.05</f>
        <v>7539.9599999999991</v>
      </c>
      <c r="AH85" s="823"/>
      <c r="AI85" s="795" t="str">
        <f t="shared" si="127"/>
        <v>Կ-1</v>
      </c>
      <c r="AJ85" s="787">
        <f t="shared" si="128"/>
        <v>150799.19999999998</v>
      </c>
      <c r="AK85" s="790">
        <f t="shared" si="129"/>
        <v>158339.15999999997</v>
      </c>
      <c r="AL85" s="796">
        <f t="shared" si="130"/>
        <v>2058409.0799999996</v>
      </c>
      <c r="AM85" s="792">
        <f t="shared" si="140"/>
        <v>1</v>
      </c>
      <c r="AN85" s="793">
        <f t="shared" si="131"/>
        <v>23</v>
      </c>
      <c r="AO85" s="794">
        <f t="shared" si="132"/>
        <v>2.2799999999999998</v>
      </c>
      <c r="AP85" s="785"/>
      <c r="AQ85" s="786">
        <f t="shared" si="133"/>
        <v>2.2799999999999998</v>
      </c>
      <c r="AR85" s="787">
        <v>66140</v>
      </c>
      <c r="AS85" s="826">
        <f>AQ85*AR85*0.05</f>
        <v>7539.9599999999991</v>
      </c>
      <c r="AT85" s="823"/>
      <c r="AU85" s="795" t="str">
        <f t="shared" si="134"/>
        <v>Կ-1</v>
      </c>
      <c r="AV85" s="787">
        <f t="shared" si="135"/>
        <v>150799.19999999998</v>
      </c>
      <c r="AW85" s="790">
        <f t="shared" si="136"/>
        <v>158339.15999999997</v>
      </c>
      <c r="AX85" s="796">
        <f t="shared" si="137"/>
        <v>2058409.0799999996</v>
      </c>
    </row>
    <row r="86" spans="2:50" s="776" customFormat="1" ht="50.25" customHeight="1">
      <c r="B86" s="1594">
        <v>65</v>
      </c>
      <c r="C86" s="1332" t="s">
        <v>2591</v>
      </c>
      <c r="D86" s="1410" t="s">
        <v>106</v>
      </c>
      <c r="E86" s="821">
        <v>1</v>
      </c>
      <c r="F86" s="822">
        <v>0</v>
      </c>
      <c r="G86" s="794">
        <f t="shared" ref="G86:G117" si="141">IF(E86&lt;1,0,IF(K86="Բ-1",IF(F86=0,6.94,IF(F86=1,7.17,IF(F86=2,7.41,IF(F86=3,7.66,IF(OR(F86=5,F86=4),7.92,IF(OR(F86=6,F86=7),8.18,IF(OR(F86=8,F86=9),8.46,IF(OR(F86=10,F86=11,F86=12),8.74,IF(OR(F86=13,F86=14,F86=15),9.03,IF(OR(F86=16,F86=17,F86=18),9.33,9.65)))))))))),IF(K86="Բ-2", IF(F86=0,5.71,IF(F86=1,5.89,IF(F86=2,6.09,IF(F86=3,6.29,IF(OR(F86=5,F86=4),6.5,IF(OR(F86=6,F86=7),6.72,IF(OR(F86=8,F86=9),6.94,IF(OR(F86=10,F86=11,F86=12),7.17,IF(OR(F86=13,F86=14,F86=15),7.41,IF(OR(F86=16,F86=17,F86=18),7.65,7.91)))))))))), IF(K86="Գ-1", IF(F86=0,4.7,IF(F86=1,4.86,IF(F86=2,5.01,IF(F86=3,5.18,IF(OR(F86=5,F86=4),5.35,IF(OR(F86=6,F86=7),5.52,IF(OR(F86=8,F86=9),5.71,IF(OR(F86=10,F86=11,F86=12),5.89,IF(OR(F86=13,F86=14,F86=15),6.09,IF(OR(F86=16,F86=17,F86=18),6.29,6.49)))))))))), IF(K86="Գ-2", IF(F86=0,3.88,IF(F86=1,4.01,IF(F86=2,4.14,IF(F86=3,4.27,IF(OR(F86=5,F86=4),4.41,IF(OR(F86=6,F86=7),4.55,IF(OR(F86=8,F86=9),4.7,IF(OR(F86=10,F86=11,F86=12),4.85,IF(OR(F86=13,F86=14,F86=15),5.01,IF(OR(F86=16,F86=17,F86=18),5.17,5.34)))))))))), IF(K86="Գ-3", IF(F86=0,3.21,IF(F86=1,3.31,IF(F86=2,3.42,IF(F86=3,3.53,IF(OR(F86=5,F86=4),3.64,IF(OR(F86=6,F86=7),3.76,IF(OR(F86=8,F86=9),3.88,IF(OR(F86=10,F86=11,F86=12),4.01,IF(OR(F86=13,F86=14,F86=15),4.13,IF(OR(F86=16,F86=17,F86=18),4.27,4.4)))))))))), IF(K86="Ա-1", IF(F86=0,2.66,IF(F86=1,2.75,IF(F86=2,2.83,IF(F86=3,2.92,IF(OR(F86=5,F86=4),3.02,IF(OR(F86=6,F86=7),3.11,IF(OR(F86=8,F86=9),3.21,IF(OR(F86=10,F86=11,F86=12),3.31,IF(OR(F86=13,F86=14,F86=15),3.42,IF(OR(F86=16,F86=17,F86=18),3.53,3.64)))))))))), IF(K86="Ա-2", IF(F86=0,2.28,IF(F86=1,2.35,IF(F86=2,2.43,IF(F86=3,2.5,IF(OR(F86=5,F86=4),2.58,IF(OR(F86=6,F86=7),2.66,IF(OR(F86=8,F86=9),2.75,IF(OR(F86=10,F86=11,F86=12),2.83,IF(OR(F86=13,F86=14,F86=15),2.92,IF(OR(F86=16,F86=17,F86=18),3.01,3.11)))))))))),IF(K86="Ա-3", IF(F86=0,1.96,IF(F86=1,2.02,IF(F86=2,2.08,IF(F86=3,2.15,IF(OR(F86=5,F86=4),2.21,IF(OR(F86=6,F86=7),2.28,IF(OR(F86=8,F86=9),2.35,IF(OR(F86=10,F86=11,F86=12),2.42,IF(OR(F86=13,F86=14,F86=15),2.5,IF(OR(F86=16,F86=17,F86=18),2.58,2.66)))))))))), IF(K86="Կ-1", IF(F86=0,1.68,IF(F86=1,1.73,IF(F86=2,1.79,IF(F86=3,1.84,IF(OR(F86=5,F86=4),1.9,IF(OR(F86=6,F86=7),1.96,IF(OR(F86=8,F86=9),2.02,IF(OR(F86=10,F86=11,F86=12),2.08,IF(OR(F86=13,F86=14,F86=15),2.14,IF(OR(F86=16,F86=17,F86=18),2.21,2.28)))))))))), IF(K86="Կ-2", IF(F86=0,1.45,IF(F86=1,1.49,IF(F86=2,1.54,IF(F86=3,1.59,IF(OR(F86=5,F86=4),1.63,IF(OR(F86=6,F86=7),1.68,IF(OR(F86=8,F86=9),1.73,IF(OR(F86=10,F86=11,F86=12),1.79,IF(OR(F86=13,F86=14,F86=15),1.84,IF(OR(F86=16,F86=17,F86=18),1.9,1.95)))))))))),IF(K86="Կ-3", IF(F86=0,1.25,IF(F86=1,1.29,IF(F86=2,1.33,IF(F86=3,1.37,IF(OR(F86=5,F86=4),1.41,IF(OR(F86=6,F86=7),1.45,IF(OR(F86=8,F86=9),1.49,IF(OR(F86=10,F86=11,F86=12),1.54,IF(OR(F86=13,F86=14,F86=15),1.58,IF(OR(F86=16,F86=17,F86=18),1.63,1.68)))))))))), "Error"))))))))))))</f>
        <v>4.7</v>
      </c>
      <c r="H86" s="823">
        <v>66140</v>
      </c>
      <c r="I86" s="823"/>
      <c r="J86" s="823"/>
      <c r="K86" s="795" t="s">
        <v>93</v>
      </c>
      <c r="L86" s="824">
        <f t="shared" ref="L86:L117" si="142">H86*G86</f>
        <v>310858</v>
      </c>
      <c r="M86" s="825">
        <f t="shared" si="115"/>
        <v>310858</v>
      </c>
      <c r="N86" s="887">
        <f t="shared" ref="N86:N117" si="143">+M86*13</f>
        <v>4041154</v>
      </c>
      <c r="O86" s="820">
        <v>1</v>
      </c>
      <c r="P86" s="793">
        <f t="shared" si="117"/>
        <v>1</v>
      </c>
      <c r="Q86" s="794">
        <f t="shared" ref="Q86:Q117" si="144">IF(O86&lt;1,0,IF(W86="Բ-1",IF(P86=0,6.94,IF(P86=1,7.17,IF(P86=2,7.41,IF(P86=3,7.66,IF(OR(P86=5,P86=4),7.92,IF(OR(P86=6,P86=7),8.18,IF(OR(P86=8,P86=9),8.46,IF(OR(P86=10,P86=11,P86=12),8.74,IF(OR(P86=13,P86=14,P86=15),9.03,IF(OR(P86=16,P86=17,P86=18),9.33,9.65)))))))))),IF(W86="Բ-2", IF(P86=0,5.71,IF(P86=1,5.89,IF(P86=2,6.09,IF(P86=3,6.29,IF(OR(P86=5,P86=4),6.5,IF(OR(P86=6,P86=7),6.72,IF(OR(P86=8,P86=9),6.94,IF(OR(P86=10,P86=11,P86=12),7.17,IF(OR(P86=13,P86=14,P86=15),7.41,IF(OR(P86=16,P86=17,P86=18),7.65,7.91)))))))))), IF(W86="Գ-1", IF(P86=0,4.7,IF(P86=1,4.86,IF(P86=2,5.01,IF(P86=3,5.18,IF(OR(P86=5,P86=4),5.35,IF(OR(P86=6,P86=7),5.52,IF(OR(P86=8,P86=9),5.71,IF(OR(P86=10,P86=11,P86=12),5.89,IF(OR(P86=13,P86=14,P86=15),6.09,IF(OR(P86=16,P86=17,P86=18),6.29,6.49)))))))))), IF(W86="Գ-2", IF(P86=0,3.88,IF(P86=1,4.01,IF(P86=2,4.14,IF(P86=3,4.27,IF(OR(P86=5,P86=4),4.41,IF(OR(P86=6,P86=7),4.55,IF(OR(P86=8,P86=9),4.7,IF(OR(P86=10,P86=11,P86=12),4.85,IF(OR(P86=13,P86=14,P86=15),5.01,IF(OR(P86=16,P86=17,P86=18),5.17,5.34)))))))))), IF(W86="Գ-3", IF(P86=0,3.21,IF(P86=1,3.31,IF(P86=2,3.42,IF(P86=3,3.53,IF(OR(P86=5,P86=4),3.64,IF(OR(P86=6,P86=7),3.76,IF(OR(P86=8,P86=9),3.88,IF(OR(P86=10,P86=11,P86=12),4.01,IF(OR(P86=13,P86=14,P86=15),4.13,IF(OR(P86=16,P86=17,P86=18),4.27,4.4)))))))))), IF(W86="Ա-1", IF(P86=0,2.66,IF(P86=1,2.75,IF(P86=2,2.83,IF(P86=3,2.92,IF(OR(P86=5,P86=4),3.02,IF(OR(P86=6,P86=7),3.11,IF(OR(P86=8,P86=9),3.21,IF(OR(P86=10,P86=11,P86=12),3.31,IF(OR(P86=13,P86=14,P86=15),3.42,IF(OR(P86=16,P86=17,P86=18),3.53,3.64)))))))))), IF(W86="Ա-2", IF(P86=0,2.28,IF(P86=1,2.35,IF(P86=2,2.43,IF(P86=3,2.5,IF(OR(P86=5,P86=4),2.58,IF(OR(P86=6,P86=7),2.66,IF(OR(P86=8,P86=9),2.75,IF(OR(P86=10,P86=11,P86=12),2.83,IF(OR(P86=13,P86=14,P86=15),2.92,IF(OR(P86=16,P86=17,P86=18),3.01,3.11)))))))))),IF(W86="Ա-3", IF(P86=0,1.96,IF(P86=1,2.02,IF(P86=2,2.08,IF(P86=3,2.15,IF(OR(P86=5,P86=4),2.21,IF(OR(P86=6,P86=7),2.28,IF(OR(P86=8,P86=9),2.35,IF(OR(P86=10,P86=11,P86=12),2.42,IF(OR(P86=13,P86=14,P86=15),2.5,IF(OR(P86=16,P86=17,P86=18),2.58,2.66)))))))))), IF(W86="Կ-1", IF(P86=0,1.68,IF(P86=1,1.73,IF(P86=2,1.79,IF(P86=3,1.84,IF(OR(P86=5,P86=4),1.9,IF(OR(P86=6,P86=7),1.96,IF(OR(P86=8,P86=9),2.02,IF(OR(P86=10,P86=11,P86=12),2.08,IF(OR(P86=13,P86=14,P86=15),2.14,IF(OR(P86=16,P86=17,P86=18),2.21,2.28)))))))))), IF(W86="Կ-2", IF(P86=0,1.45,IF(P86=1,1.49,IF(P86=2,1.54,IF(P86=3,1.59,IF(OR(P86=5,P86=4),1.63,IF(OR(P86=6,P86=7),1.68,IF(OR(P86=8,P86=9),1.73,IF(OR(P86=10,P86=11,P86=12),1.79,IF(OR(P86=13,P86=14,P86=15),1.84,IF(OR(P86=16,P86=17,P86=18),1.9,1.95)))))))))),IF(W86="Կ-3", IF(P86=0,1.25,IF(P86=1,1.29,IF(P86=2,1.33,IF(P86=3,1.37,IF(OR(P86=5,P86=4),1.41,IF(OR(P86=6,P86=7),1.45,IF(OR(P86=8,P86=9),1.49,IF(OR(P86=10,P86=11,P86=12),1.54,IF(OR(P86=13,P86=14,P86=15),1.58,IF(OR(P86=16,P86=17,P86=18),1.63,1.68)))))))))), "Error"))))))))))))</f>
        <v>4.8600000000000003</v>
      </c>
      <c r="R86" s="793"/>
      <c r="S86" s="827">
        <f t="shared" ref="S86:S117" si="145">+Q86+Q86*R86</f>
        <v>4.8600000000000003</v>
      </c>
      <c r="T86" s="787">
        <v>66140</v>
      </c>
      <c r="U86" s="823"/>
      <c r="V86" s="823"/>
      <c r="W86" s="795" t="str">
        <f t="shared" si="120"/>
        <v>Գ-1</v>
      </c>
      <c r="X86" s="787">
        <f t="shared" ref="X86:X117" si="146">T86*S86</f>
        <v>321440.40000000002</v>
      </c>
      <c r="Y86" s="790">
        <f t="shared" ref="Y86:Y117" si="147">S86*T86+U86+V86</f>
        <v>321440.40000000002</v>
      </c>
      <c r="Z86" s="796">
        <f t="shared" ref="Z86:Z117" si="148">+Y86*13</f>
        <v>4178725.2</v>
      </c>
      <c r="AA86" s="792">
        <v>1</v>
      </c>
      <c r="AB86" s="793">
        <f t="shared" ref="AB86:AB117" si="149">+P86+1</f>
        <v>2</v>
      </c>
      <c r="AC86" s="794">
        <f t="shared" ref="AC86:AC117" si="150">IF(AA86&lt;1,0,IF(AI86="Բ-1",IF(AB86=0,6.94,IF(AB86=1,7.17,IF(AB86=2,7.41,IF(AB86=3,7.66,IF(OR(AB86=5,AB86=4),7.92,IF(OR(AB86=6,AB86=7),8.18,IF(OR(AB86=8,AB86=9),8.46,IF(OR(AB86=10,AB86=11,AB86=12),8.74,IF(OR(AB86=13,AB86=14,AB86=15),9.03,IF(OR(AB86=16,AB86=17,AB86=18),9.33,9.65)))))))))),IF(AI86="Բ-2", IF(AB86=0,5.71,IF(AB86=1,5.89,IF(AB86=2,6.09,IF(AB86=3,6.29,IF(OR(AB86=5,AB86=4),6.5,IF(OR(AB86=6,AB86=7),6.72,IF(OR(AB86=8,AB86=9),6.94,IF(OR(AB86=10,AB86=11,AB86=12),7.17,IF(OR(AB86=13,AB86=14,AB86=15),7.41,IF(OR(AB86=16,AB86=17,AB86=18),7.65,7.91)))))))))), IF(AI86="Գ-1", IF(AB86=0,4.7,IF(AB86=1,4.86,IF(AB86=2,5.01,IF(AB86=3,5.18,IF(OR(AB86=5,AB86=4),5.35,IF(OR(AB86=6,AB86=7),5.52,IF(OR(AB86=8,AB86=9),5.71,IF(OR(AB86=10,AB86=11,AB86=12),5.89,IF(OR(AB86=13,AB86=14,AB86=15),6.09,IF(OR(AB86=16,AB86=17,AB86=18),6.29,6.49)))))))))), IF(AI86="Գ-2", IF(AB86=0,3.88,IF(AB86=1,4.01,IF(AB86=2,4.14,IF(AB86=3,4.27,IF(OR(AB86=5,AB86=4),4.41,IF(OR(AB86=6,AB86=7),4.55,IF(OR(AB86=8,AB86=9),4.7,IF(OR(AB86=10,AB86=11,AB86=12),4.85,IF(OR(AB86=13,AB86=14,AB86=15),5.01,IF(OR(AB86=16,AB86=17,AB86=18),5.17,5.34)))))))))), IF(AI86="Գ-3", IF(AB86=0,3.21,IF(AB86=1,3.31,IF(AB86=2,3.42,IF(AB86=3,3.53,IF(OR(AB86=5,AB86=4),3.64,IF(OR(AB86=6,AB86=7),3.76,IF(OR(AB86=8,AB86=9),3.88,IF(OR(AB86=10,AB86=11,AB86=12),4.01,IF(OR(AB86=13,AB86=14,AB86=15),4.13,IF(OR(AB86=16,AB86=17,AB86=18),4.27,4.4)))))))))), IF(AI86="Ա-1", IF(AB86=0,2.66,IF(AB86=1,2.75,IF(AB86=2,2.83,IF(AB86=3,2.92,IF(OR(AB86=5,AB86=4),3.02,IF(OR(AB86=6,AB86=7),3.11,IF(OR(AB86=8,AB86=9),3.21,IF(OR(AB86=10,AB86=11,AB86=12),3.31,IF(OR(AB86=13,AB86=14,AB86=15),3.42,IF(OR(AB86=16,AB86=17,AB86=18),3.53,3.64)))))))))), IF(AI86="Ա-2", IF(AB86=0,2.28,IF(AB86=1,2.35,IF(AB86=2,2.43,IF(AB86=3,2.5,IF(OR(AB86=5,AB86=4),2.58,IF(OR(AB86=6,AB86=7),2.66,IF(OR(AB86=8,AB86=9),2.75,IF(OR(AB86=10,AB86=11,AB86=12),2.83,IF(OR(AB86=13,AB86=14,AB86=15),2.92,IF(OR(AB86=16,AB86=17,AB86=18),3.01,3.11)))))))))),IF(AI86="Ա-3", IF(AB86=0,1.96,IF(AB86=1,2.02,IF(AB86=2,2.08,IF(AB86=3,2.15,IF(OR(AB86=5,AB86=4),2.21,IF(OR(AB86=6,AB86=7),2.28,IF(OR(AB86=8,AB86=9),2.35,IF(OR(AB86=10,AB86=11,AB86=12),2.42,IF(OR(AB86=13,AB86=14,AB86=15),2.5,IF(OR(AB86=16,AB86=17,AB86=18),2.58,2.66)))))))))), IF(AI86="Կ-1", IF(AB86=0,1.68,IF(AB86=1,1.73,IF(AB86=2,1.79,IF(AB86=3,1.84,IF(OR(AB86=5,AB86=4),1.9,IF(OR(AB86=6,AB86=7),1.96,IF(OR(AB86=8,AB86=9),2.02,IF(OR(AB86=10,AB86=11,AB86=12),2.08,IF(OR(AB86=13,AB86=14,AB86=15),2.14,IF(OR(AB86=16,AB86=17,AB86=18),2.21,2.28)))))))))), IF(AI86="Կ-2", IF(AB86=0,1.45,IF(AB86=1,1.49,IF(AB86=2,1.54,IF(AB86=3,1.59,IF(OR(AB86=5,AB86=4),1.63,IF(OR(AB86=6,AB86=7),1.68,IF(OR(AB86=8,AB86=9),1.73,IF(OR(AB86=10,AB86=11,AB86=12),1.79,IF(OR(AB86=13,AB86=14,AB86=15),1.84,IF(OR(AB86=16,AB86=17,AB86=18),1.9,1.95)))))))))),IF(AI86="Կ-3", IF(AB86=0,1.25,IF(AB86=1,1.29,IF(AB86=2,1.33,IF(AB86=3,1.37,IF(OR(AB86=5,AB86=4),1.41,IF(OR(AB86=6,AB86=7),1.45,IF(OR(AB86=8,AB86=9),1.49,IF(OR(AB86=10,AB86=11,AB86=12),1.54,IF(OR(AB86=13,AB86=14,AB86=15),1.58,IF(OR(AB86=16,AB86=17,AB86=18),1.63,1.68)))))))))), "Error"))))))))))))</f>
        <v>5.01</v>
      </c>
      <c r="AD86" s="793"/>
      <c r="AE86" s="827">
        <f t="shared" ref="AE86:AE117" si="151">+AC86+AC86*AD86</f>
        <v>5.01</v>
      </c>
      <c r="AF86" s="787">
        <v>66140</v>
      </c>
      <c r="AG86" s="823"/>
      <c r="AH86" s="823"/>
      <c r="AI86" s="795" t="str">
        <f t="shared" ref="AI86:AI117" si="152">+W86</f>
        <v>Գ-1</v>
      </c>
      <c r="AJ86" s="787">
        <f t="shared" ref="AJ86:AJ117" si="153">AF86*AE86</f>
        <v>331361.39999999997</v>
      </c>
      <c r="AK86" s="790">
        <f t="shared" ref="AK86:AK117" si="154">AE86*AF86+AG86+AH86</f>
        <v>331361.39999999997</v>
      </c>
      <c r="AL86" s="796">
        <f t="shared" ref="AL86:AL117" si="155">+AK86*13</f>
        <v>4307698.1999999993</v>
      </c>
      <c r="AM86" s="792">
        <v>1</v>
      </c>
      <c r="AN86" s="793">
        <f t="shared" ref="AN86:AN117" si="156">+AB86+1</f>
        <v>3</v>
      </c>
      <c r="AO86" s="794">
        <f t="shared" ref="AO86:AO117" si="157">IF(AM86&lt;1,0,IF(AU86="Բ-1",IF(AN86=0,6.94,IF(AN86=1,7.17,IF(AN86=2,7.41,IF(AN86=3,7.66,IF(OR(AN86=5,AN86=4),7.92,IF(OR(AN86=6,AN86=7),8.18,IF(OR(AN86=8,AN86=9),8.46,IF(OR(AN86=10,AN86=11,AN86=12),8.74,IF(OR(AN86=13,AN86=14,AN86=15),9.03,IF(OR(AN86=16,AN86=17,AN86=18),9.33,9.65)))))))))),IF(AU86="Բ-2", IF(AN86=0,5.71,IF(AN86=1,5.89,IF(AN86=2,6.09,IF(AN86=3,6.29,IF(OR(AN86=5,AN86=4),6.5,IF(OR(AN86=6,AN86=7),6.72,IF(OR(AN86=8,AN86=9),6.94,IF(OR(AN86=10,AN86=11,AN86=12),7.17,IF(OR(AN86=13,AN86=14,AN86=15),7.41,IF(OR(AN86=16,AN86=17,AN86=18),7.65,7.91)))))))))), IF(AU86="Գ-1", IF(AN86=0,4.7,IF(AN86=1,4.86,IF(AN86=2,5.01,IF(AN86=3,5.18,IF(OR(AN86=5,AN86=4),5.35,IF(OR(AN86=6,AN86=7),5.52,IF(OR(AN86=8,AN86=9),5.71,IF(OR(AN86=10,AN86=11,AN86=12),5.89,IF(OR(AN86=13,AN86=14,AN86=15),6.09,IF(OR(AN86=16,AN86=17,AN86=18),6.29,6.49)))))))))), IF(AU86="Գ-2", IF(AN86=0,3.88,IF(AN86=1,4.01,IF(AN86=2,4.14,IF(AN86=3,4.27,IF(OR(AN86=5,AN86=4),4.41,IF(OR(AN86=6,AN86=7),4.55,IF(OR(AN86=8,AN86=9),4.7,IF(OR(AN86=10,AN86=11,AN86=12),4.85,IF(OR(AN86=13,AN86=14,AN86=15),5.01,IF(OR(AN86=16,AN86=17,AN86=18),5.17,5.34)))))))))), IF(AU86="Գ-3", IF(AN86=0,3.21,IF(AN86=1,3.31,IF(AN86=2,3.42,IF(AN86=3,3.53,IF(OR(AN86=5,AN86=4),3.64,IF(OR(AN86=6,AN86=7),3.76,IF(OR(AN86=8,AN86=9),3.88,IF(OR(AN86=10,AN86=11,AN86=12),4.01,IF(OR(AN86=13,AN86=14,AN86=15),4.13,IF(OR(AN86=16,AN86=17,AN86=18),4.27,4.4)))))))))), IF(AU86="Ա-1", IF(AN86=0,2.66,IF(AN86=1,2.75,IF(AN86=2,2.83,IF(AN86=3,2.92,IF(OR(AN86=5,AN86=4),3.02,IF(OR(AN86=6,AN86=7),3.11,IF(OR(AN86=8,AN86=9),3.21,IF(OR(AN86=10,AN86=11,AN86=12),3.31,IF(OR(AN86=13,AN86=14,AN86=15),3.42,IF(OR(AN86=16,AN86=17,AN86=18),3.53,3.64)))))))))), IF(AU86="Ա-2", IF(AN86=0,2.28,IF(AN86=1,2.35,IF(AN86=2,2.43,IF(AN86=3,2.5,IF(OR(AN86=5,AN86=4),2.58,IF(OR(AN86=6,AN86=7),2.66,IF(OR(AN86=8,AN86=9),2.75,IF(OR(AN86=10,AN86=11,AN86=12),2.83,IF(OR(AN86=13,AN86=14,AN86=15),2.92,IF(OR(AN86=16,AN86=17,AN86=18),3.01,3.11)))))))))),IF(AU86="Ա-3", IF(AN86=0,1.96,IF(AN86=1,2.02,IF(AN86=2,2.08,IF(AN86=3,2.15,IF(OR(AN86=5,AN86=4),2.21,IF(OR(AN86=6,AN86=7),2.28,IF(OR(AN86=8,AN86=9),2.35,IF(OR(AN86=10,AN86=11,AN86=12),2.42,IF(OR(AN86=13,AN86=14,AN86=15),2.5,IF(OR(AN86=16,AN86=17,AN86=18),2.58,2.66)))))))))), IF(AU86="Կ-1", IF(AN86=0,1.68,IF(AN86=1,1.73,IF(AN86=2,1.79,IF(AN86=3,1.84,IF(OR(AN86=5,AN86=4),1.9,IF(OR(AN86=6,AN86=7),1.96,IF(OR(AN86=8,AN86=9),2.02,IF(OR(AN86=10,AN86=11,AN86=12),2.08,IF(OR(AN86=13,AN86=14,AN86=15),2.14,IF(OR(AN86=16,AN86=17,AN86=18),2.21,2.28)))))))))), IF(AU86="Կ-2", IF(AN86=0,1.45,IF(AN86=1,1.49,IF(AN86=2,1.54,IF(AN86=3,1.59,IF(OR(AN86=5,AN86=4),1.63,IF(OR(AN86=6,AN86=7),1.68,IF(OR(AN86=8,AN86=9),1.73,IF(OR(AN86=10,AN86=11,AN86=12),1.79,IF(OR(AN86=13,AN86=14,AN86=15),1.84,IF(OR(AN86=16,AN86=17,AN86=18),1.9,1.95)))))))))),IF(AU86="Կ-3", IF(AN86=0,1.25,IF(AN86=1,1.29,IF(AN86=2,1.33,IF(AN86=3,1.37,IF(OR(AN86=5,AN86=4),1.41,IF(OR(AN86=6,AN86=7),1.45,IF(OR(AN86=8,AN86=9),1.49,IF(OR(AN86=10,AN86=11,AN86=12),1.54,IF(OR(AN86=13,AN86=14,AN86=15),1.58,IF(OR(AN86=16,AN86=17,AN86=18),1.63,1.68)))))))))), "Error"))))))))))))</f>
        <v>5.18</v>
      </c>
      <c r="AP86" s="793"/>
      <c r="AQ86" s="827">
        <f t="shared" ref="AQ86:AQ117" si="158">+AO86+AO86*AP86</f>
        <v>5.18</v>
      </c>
      <c r="AR86" s="787">
        <v>66140</v>
      </c>
      <c r="AS86" s="823"/>
      <c r="AT86" s="823"/>
      <c r="AU86" s="795" t="str">
        <f t="shared" ref="AU86:AU117" si="159">+AI86</f>
        <v>Գ-1</v>
      </c>
      <c r="AV86" s="787">
        <f t="shared" ref="AV86:AV117" si="160">AR86*AQ86</f>
        <v>342605.19999999995</v>
      </c>
      <c r="AW86" s="790">
        <f t="shared" ref="AW86:AW117" si="161">AQ86*AR86+AS86+AT86</f>
        <v>342605.19999999995</v>
      </c>
      <c r="AX86" s="796">
        <f t="shared" ref="AX86:AX117" si="162">+AW86*13</f>
        <v>4453867.5999999996</v>
      </c>
    </row>
    <row r="87" spans="2:50" s="776" customFormat="1" ht="54.75" customHeight="1">
      <c r="B87" s="1594">
        <v>66</v>
      </c>
      <c r="C87" s="1332" t="s">
        <v>2592</v>
      </c>
      <c r="D87" s="1410" t="s">
        <v>1380</v>
      </c>
      <c r="E87" s="821">
        <v>1</v>
      </c>
      <c r="F87" s="822">
        <v>1</v>
      </c>
      <c r="G87" s="794">
        <f t="shared" si="141"/>
        <v>4.01</v>
      </c>
      <c r="H87" s="826">
        <v>66140</v>
      </c>
      <c r="I87" s="823"/>
      <c r="J87" s="823"/>
      <c r="K87" s="795" t="s">
        <v>94</v>
      </c>
      <c r="L87" s="824">
        <f t="shared" si="142"/>
        <v>265221.39999999997</v>
      </c>
      <c r="M87" s="825">
        <f t="shared" si="115"/>
        <v>265221.39999999997</v>
      </c>
      <c r="N87" s="887">
        <f t="shared" si="143"/>
        <v>3447878.1999999997</v>
      </c>
      <c r="O87" s="820">
        <v>1</v>
      </c>
      <c r="P87" s="793">
        <f t="shared" si="117"/>
        <v>2</v>
      </c>
      <c r="Q87" s="794">
        <f t="shared" si="144"/>
        <v>4.1399999999999997</v>
      </c>
      <c r="R87" s="785"/>
      <c r="S87" s="786">
        <f t="shared" si="145"/>
        <v>4.1399999999999997</v>
      </c>
      <c r="T87" s="787">
        <v>66140</v>
      </c>
      <c r="U87" s="823"/>
      <c r="V87" s="823"/>
      <c r="W87" s="795" t="str">
        <f t="shared" si="120"/>
        <v>Գ-2</v>
      </c>
      <c r="X87" s="787">
        <f t="shared" si="146"/>
        <v>273819.59999999998</v>
      </c>
      <c r="Y87" s="790">
        <f t="shared" si="147"/>
        <v>273819.59999999998</v>
      </c>
      <c r="Z87" s="796">
        <f t="shared" si="148"/>
        <v>3559654.8</v>
      </c>
      <c r="AA87" s="792">
        <v>1</v>
      </c>
      <c r="AB87" s="793">
        <f t="shared" si="149"/>
        <v>3</v>
      </c>
      <c r="AC87" s="794">
        <f t="shared" si="150"/>
        <v>4.2699999999999996</v>
      </c>
      <c r="AD87" s="785"/>
      <c r="AE87" s="786">
        <f t="shared" si="151"/>
        <v>4.2699999999999996</v>
      </c>
      <c r="AF87" s="787">
        <v>66140</v>
      </c>
      <c r="AG87" s="823"/>
      <c r="AH87" s="823"/>
      <c r="AI87" s="795" t="str">
        <f t="shared" si="152"/>
        <v>Գ-2</v>
      </c>
      <c r="AJ87" s="787">
        <f t="shared" si="153"/>
        <v>282417.8</v>
      </c>
      <c r="AK87" s="790">
        <f t="shared" si="154"/>
        <v>282417.8</v>
      </c>
      <c r="AL87" s="796">
        <f t="shared" si="155"/>
        <v>3671431.4</v>
      </c>
      <c r="AM87" s="792">
        <v>1</v>
      </c>
      <c r="AN87" s="793">
        <f t="shared" si="156"/>
        <v>4</v>
      </c>
      <c r="AO87" s="794">
        <f t="shared" si="157"/>
        <v>4.41</v>
      </c>
      <c r="AP87" s="785"/>
      <c r="AQ87" s="786">
        <f t="shared" si="158"/>
        <v>4.41</v>
      </c>
      <c r="AR87" s="787">
        <v>66140</v>
      </c>
      <c r="AS87" s="823"/>
      <c r="AT87" s="823"/>
      <c r="AU87" s="795" t="str">
        <f t="shared" si="159"/>
        <v>Գ-2</v>
      </c>
      <c r="AV87" s="787">
        <f t="shared" si="160"/>
        <v>291677.40000000002</v>
      </c>
      <c r="AW87" s="790">
        <f t="shared" si="161"/>
        <v>291677.40000000002</v>
      </c>
      <c r="AX87" s="796">
        <f t="shared" si="162"/>
        <v>3791806.2</v>
      </c>
    </row>
    <row r="88" spans="2:50" s="776" customFormat="1" ht="67.5">
      <c r="B88" s="1594">
        <v>67</v>
      </c>
      <c r="C88" s="1332" t="s">
        <v>70</v>
      </c>
      <c r="D88" s="1410" t="s">
        <v>1488</v>
      </c>
      <c r="E88" s="821">
        <v>1</v>
      </c>
      <c r="F88" s="822">
        <v>0</v>
      </c>
      <c r="G88" s="794">
        <f t="shared" si="141"/>
        <v>3.88</v>
      </c>
      <c r="H88" s="823">
        <v>66140</v>
      </c>
      <c r="I88" s="823"/>
      <c r="J88" s="823"/>
      <c r="K88" s="795" t="s">
        <v>94</v>
      </c>
      <c r="L88" s="824">
        <f t="shared" si="142"/>
        <v>256623.19999999998</v>
      </c>
      <c r="M88" s="825">
        <f t="shared" si="115"/>
        <v>256623.19999999998</v>
      </c>
      <c r="N88" s="887">
        <f t="shared" si="143"/>
        <v>3336101.5999999996</v>
      </c>
      <c r="O88" s="820">
        <f t="shared" ref="O88:O128" si="163">+E88</f>
        <v>1</v>
      </c>
      <c r="P88" s="793">
        <f t="shared" si="117"/>
        <v>1</v>
      </c>
      <c r="Q88" s="794">
        <f t="shared" si="144"/>
        <v>4.01</v>
      </c>
      <c r="R88" s="785"/>
      <c r="S88" s="786">
        <f t="shared" si="145"/>
        <v>4.01</v>
      </c>
      <c r="T88" s="787">
        <v>66140</v>
      </c>
      <c r="U88" s="823"/>
      <c r="V88" s="823"/>
      <c r="W88" s="795" t="str">
        <f t="shared" si="120"/>
        <v>Գ-2</v>
      </c>
      <c r="X88" s="787">
        <f t="shared" si="146"/>
        <v>265221.39999999997</v>
      </c>
      <c r="Y88" s="790">
        <f t="shared" si="147"/>
        <v>265221.39999999997</v>
      </c>
      <c r="Z88" s="796">
        <f t="shared" si="148"/>
        <v>3447878.1999999997</v>
      </c>
      <c r="AA88" s="792">
        <f t="shared" ref="AA88:AA128" si="164">+O88</f>
        <v>1</v>
      </c>
      <c r="AB88" s="793">
        <f t="shared" si="149"/>
        <v>2</v>
      </c>
      <c r="AC88" s="794">
        <f t="shared" si="150"/>
        <v>4.1399999999999997</v>
      </c>
      <c r="AD88" s="785"/>
      <c r="AE88" s="786">
        <f t="shared" si="151"/>
        <v>4.1399999999999997</v>
      </c>
      <c r="AF88" s="787">
        <v>66140</v>
      </c>
      <c r="AG88" s="823"/>
      <c r="AH88" s="823"/>
      <c r="AI88" s="795" t="str">
        <f t="shared" si="152"/>
        <v>Գ-2</v>
      </c>
      <c r="AJ88" s="787">
        <f t="shared" si="153"/>
        <v>273819.59999999998</v>
      </c>
      <c r="AK88" s="790">
        <f t="shared" si="154"/>
        <v>273819.59999999998</v>
      </c>
      <c r="AL88" s="796">
        <f t="shared" si="155"/>
        <v>3559654.8</v>
      </c>
      <c r="AM88" s="792">
        <f t="shared" ref="AM88:AM128" si="165">+AA88</f>
        <v>1</v>
      </c>
      <c r="AN88" s="793">
        <f t="shared" si="156"/>
        <v>3</v>
      </c>
      <c r="AO88" s="794">
        <f t="shared" si="157"/>
        <v>4.2699999999999996</v>
      </c>
      <c r="AP88" s="785"/>
      <c r="AQ88" s="786">
        <f t="shared" si="158"/>
        <v>4.2699999999999996</v>
      </c>
      <c r="AR88" s="787">
        <v>66140</v>
      </c>
      <c r="AS88" s="823"/>
      <c r="AT88" s="823"/>
      <c r="AU88" s="795" t="str">
        <f t="shared" si="159"/>
        <v>Գ-2</v>
      </c>
      <c r="AV88" s="787">
        <f t="shared" si="160"/>
        <v>282417.8</v>
      </c>
      <c r="AW88" s="790">
        <f t="shared" si="161"/>
        <v>282417.8</v>
      </c>
      <c r="AX88" s="796">
        <f t="shared" si="162"/>
        <v>3671431.4</v>
      </c>
    </row>
    <row r="89" spans="2:50" s="776" customFormat="1" ht="67.5">
      <c r="B89" s="1594">
        <v>68</v>
      </c>
      <c r="C89" s="1332" t="s">
        <v>1799</v>
      </c>
      <c r="D89" s="1410" t="s">
        <v>1381</v>
      </c>
      <c r="E89" s="821">
        <v>1</v>
      </c>
      <c r="F89" s="822">
        <v>3</v>
      </c>
      <c r="G89" s="794">
        <f t="shared" si="141"/>
        <v>3.53</v>
      </c>
      <c r="H89" s="823">
        <v>66140</v>
      </c>
      <c r="I89" s="823"/>
      <c r="J89" s="823"/>
      <c r="K89" s="795" t="s">
        <v>502</v>
      </c>
      <c r="L89" s="824">
        <f t="shared" si="142"/>
        <v>233474.19999999998</v>
      </c>
      <c r="M89" s="825">
        <f t="shared" si="115"/>
        <v>233474.19999999998</v>
      </c>
      <c r="N89" s="887">
        <f t="shared" si="143"/>
        <v>3035164.5999999996</v>
      </c>
      <c r="O89" s="820">
        <f t="shared" si="163"/>
        <v>1</v>
      </c>
      <c r="P89" s="793">
        <f t="shared" si="117"/>
        <v>4</v>
      </c>
      <c r="Q89" s="794">
        <f t="shared" si="144"/>
        <v>3.64</v>
      </c>
      <c r="R89" s="785"/>
      <c r="S89" s="786">
        <f t="shared" si="145"/>
        <v>3.64</v>
      </c>
      <c r="T89" s="787">
        <v>66140</v>
      </c>
      <c r="U89" s="823"/>
      <c r="V89" s="823"/>
      <c r="W89" s="795" t="str">
        <f t="shared" si="120"/>
        <v>Գ-3</v>
      </c>
      <c r="X89" s="787">
        <f t="shared" si="146"/>
        <v>240749.6</v>
      </c>
      <c r="Y89" s="790">
        <f t="shared" si="147"/>
        <v>240749.6</v>
      </c>
      <c r="Z89" s="796">
        <f t="shared" si="148"/>
        <v>3129744.8000000003</v>
      </c>
      <c r="AA89" s="792">
        <f t="shared" si="164"/>
        <v>1</v>
      </c>
      <c r="AB89" s="793">
        <f t="shared" si="149"/>
        <v>5</v>
      </c>
      <c r="AC89" s="794">
        <f t="shared" si="150"/>
        <v>3.64</v>
      </c>
      <c r="AD89" s="785"/>
      <c r="AE89" s="786">
        <f t="shared" si="151"/>
        <v>3.64</v>
      </c>
      <c r="AF89" s="787">
        <v>66140</v>
      </c>
      <c r="AG89" s="823"/>
      <c r="AH89" s="823"/>
      <c r="AI89" s="795" t="str">
        <f t="shared" si="152"/>
        <v>Գ-3</v>
      </c>
      <c r="AJ89" s="787">
        <f t="shared" si="153"/>
        <v>240749.6</v>
      </c>
      <c r="AK89" s="790">
        <f t="shared" si="154"/>
        <v>240749.6</v>
      </c>
      <c r="AL89" s="796">
        <f t="shared" si="155"/>
        <v>3129744.8000000003</v>
      </c>
      <c r="AM89" s="792">
        <f t="shared" si="165"/>
        <v>1</v>
      </c>
      <c r="AN89" s="793">
        <f t="shared" si="156"/>
        <v>6</v>
      </c>
      <c r="AO89" s="794">
        <f t="shared" si="157"/>
        <v>3.76</v>
      </c>
      <c r="AP89" s="785"/>
      <c r="AQ89" s="786">
        <f t="shared" si="158"/>
        <v>3.76</v>
      </c>
      <c r="AR89" s="787">
        <v>66140</v>
      </c>
      <c r="AS89" s="823"/>
      <c r="AT89" s="823"/>
      <c r="AU89" s="795" t="str">
        <f t="shared" si="159"/>
        <v>Գ-3</v>
      </c>
      <c r="AV89" s="787">
        <f t="shared" si="160"/>
        <v>248686.4</v>
      </c>
      <c r="AW89" s="790">
        <f t="shared" si="161"/>
        <v>248686.4</v>
      </c>
      <c r="AX89" s="796">
        <f t="shared" si="162"/>
        <v>3232923.1999999997</v>
      </c>
    </row>
    <row r="90" spans="2:50" s="776" customFormat="1" ht="67.5">
      <c r="B90" s="1594">
        <v>69</v>
      </c>
      <c r="C90" s="1332" t="s">
        <v>2593</v>
      </c>
      <c r="D90" s="1410" t="s">
        <v>1381</v>
      </c>
      <c r="E90" s="821">
        <v>1</v>
      </c>
      <c r="F90" s="822">
        <v>1</v>
      </c>
      <c r="G90" s="794">
        <f t="shared" si="141"/>
        <v>3.31</v>
      </c>
      <c r="H90" s="823">
        <v>66140</v>
      </c>
      <c r="I90" s="823"/>
      <c r="J90" s="823"/>
      <c r="K90" s="795" t="s">
        <v>502</v>
      </c>
      <c r="L90" s="824">
        <f t="shared" si="142"/>
        <v>218923.4</v>
      </c>
      <c r="M90" s="825">
        <f t="shared" ref="M90:M128" si="166">G90*H90+I90+J90</f>
        <v>218923.4</v>
      </c>
      <c r="N90" s="887">
        <f t="shared" si="143"/>
        <v>2846004.1999999997</v>
      </c>
      <c r="O90" s="820">
        <f t="shared" si="163"/>
        <v>1</v>
      </c>
      <c r="P90" s="793">
        <f t="shared" ref="P90:P128" si="167">+F90+1</f>
        <v>2</v>
      </c>
      <c r="Q90" s="794">
        <f t="shared" si="144"/>
        <v>3.42</v>
      </c>
      <c r="R90" s="785"/>
      <c r="S90" s="786">
        <f t="shared" si="145"/>
        <v>3.42</v>
      </c>
      <c r="T90" s="787">
        <v>66140</v>
      </c>
      <c r="U90" s="823"/>
      <c r="V90" s="823"/>
      <c r="W90" s="795" t="str">
        <f t="shared" ref="W90:W128" si="168">+K90</f>
        <v>Գ-3</v>
      </c>
      <c r="X90" s="787">
        <f t="shared" si="146"/>
        <v>226198.8</v>
      </c>
      <c r="Y90" s="790">
        <f t="shared" si="147"/>
        <v>226198.8</v>
      </c>
      <c r="Z90" s="796">
        <f t="shared" si="148"/>
        <v>2940584.4</v>
      </c>
      <c r="AA90" s="792">
        <f t="shared" si="164"/>
        <v>1</v>
      </c>
      <c r="AB90" s="793">
        <f t="shared" si="149"/>
        <v>3</v>
      </c>
      <c r="AC90" s="794">
        <f t="shared" si="150"/>
        <v>3.53</v>
      </c>
      <c r="AD90" s="785"/>
      <c r="AE90" s="786">
        <f t="shared" si="151"/>
        <v>3.53</v>
      </c>
      <c r="AF90" s="787">
        <v>66140</v>
      </c>
      <c r="AG90" s="823"/>
      <c r="AH90" s="823"/>
      <c r="AI90" s="795" t="str">
        <f t="shared" si="152"/>
        <v>Գ-3</v>
      </c>
      <c r="AJ90" s="787">
        <f t="shared" si="153"/>
        <v>233474.19999999998</v>
      </c>
      <c r="AK90" s="790">
        <f t="shared" si="154"/>
        <v>233474.19999999998</v>
      </c>
      <c r="AL90" s="796">
        <f t="shared" si="155"/>
        <v>3035164.5999999996</v>
      </c>
      <c r="AM90" s="792">
        <f t="shared" si="165"/>
        <v>1</v>
      </c>
      <c r="AN90" s="793">
        <f t="shared" si="156"/>
        <v>4</v>
      </c>
      <c r="AO90" s="794">
        <f t="shared" si="157"/>
        <v>3.64</v>
      </c>
      <c r="AP90" s="785"/>
      <c r="AQ90" s="786">
        <f t="shared" si="158"/>
        <v>3.64</v>
      </c>
      <c r="AR90" s="787">
        <v>66140</v>
      </c>
      <c r="AS90" s="823"/>
      <c r="AT90" s="823"/>
      <c r="AU90" s="795" t="str">
        <f t="shared" si="159"/>
        <v>Գ-3</v>
      </c>
      <c r="AV90" s="787">
        <f t="shared" si="160"/>
        <v>240749.6</v>
      </c>
      <c r="AW90" s="790">
        <f t="shared" si="161"/>
        <v>240749.6</v>
      </c>
      <c r="AX90" s="796">
        <f t="shared" si="162"/>
        <v>3129744.8000000003</v>
      </c>
    </row>
    <row r="91" spans="2:50" s="776" customFormat="1" ht="67.5">
      <c r="B91" s="1594">
        <v>70</v>
      </c>
      <c r="C91" s="1332" t="s">
        <v>1028</v>
      </c>
      <c r="D91" s="1410" t="s">
        <v>1381</v>
      </c>
      <c r="E91" s="821">
        <v>1</v>
      </c>
      <c r="F91" s="822">
        <v>3</v>
      </c>
      <c r="G91" s="794">
        <f t="shared" si="141"/>
        <v>3.53</v>
      </c>
      <c r="H91" s="823">
        <v>66140</v>
      </c>
      <c r="I91" s="823"/>
      <c r="J91" s="823"/>
      <c r="K91" s="795" t="s">
        <v>502</v>
      </c>
      <c r="L91" s="824">
        <f t="shared" si="142"/>
        <v>233474.19999999998</v>
      </c>
      <c r="M91" s="825">
        <f t="shared" si="166"/>
        <v>233474.19999999998</v>
      </c>
      <c r="N91" s="887">
        <f t="shared" si="143"/>
        <v>3035164.5999999996</v>
      </c>
      <c r="O91" s="820">
        <f t="shared" si="163"/>
        <v>1</v>
      </c>
      <c r="P91" s="793">
        <f t="shared" si="167"/>
        <v>4</v>
      </c>
      <c r="Q91" s="794">
        <f t="shared" si="144"/>
        <v>3.64</v>
      </c>
      <c r="R91" s="785"/>
      <c r="S91" s="786">
        <f t="shared" si="145"/>
        <v>3.64</v>
      </c>
      <c r="T91" s="787">
        <v>66140</v>
      </c>
      <c r="U91" s="823"/>
      <c r="V91" s="823"/>
      <c r="W91" s="795" t="str">
        <f t="shared" si="168"/>
        <v>Գ-3</v>
      </c>
      <c r="X91" s="787">
        <f t="shared" si="146"/>
        <v>240749.6</v>
      </c>
      <c r="Y91" s="790">
        <f t="shared" si="147"/>
        <v>240749.6</v>
      </c>
      <c r="Z91" s="796">
        <f t="shared" si="148"/>
        <v>3129744.8000000003</v>
      </c>
      <c r="AA91" s="792">
        <f t="shared" si="164"/>
        <v>1</v>
      </c>
      <c r="AB91" s="793">
        <f t="shared" si="149"/>
        <v>5</v>
      </c>
      <c r="AC91" s="794">
        <f t="shared" si="150"/>
        <v>3.64</v>
      </c>
      <c r="AD91" s="785"/>
      <c r="AE91" s="786">
        <f t="shared" si="151"/>
        <v>3.64</v>
      </c>
      <c r="AF91" s="787">
        <v>66140</v>
      </c>
      <c r="AG91" s="823"/>
      <c r="AH91" s="823"/>
      <c r="AI91" s="795" t="str">
        <f t="shared" si="152"/>
        <v>Գ-3</v>
      </c>
      <c r="AJ91" s="787">
        <f t="shared" si="153"/>
        <v>240749.6</v>
      </c>
      <c r="AK91" s="790">
        <f t="shared" si="154"/>
        <v>240749.6</v>
      </c>
      <c r="AL91" s="796">
        <f t="shared" si="155"/>
        <v>3129744.8000000003</v>
      </c>
      <c r="AM91" s="792">
        <f t="shared" si="165"/>
        <v>1</v>
      </c>
      <c r="AN91" s="793">
        <f t="shared" si="156"/>
        <v>6</v>
      </c>
      <c r="AO91" s="794">
        <f t="shared" si="157"/>
        <v>3.76</v>
      </c>
      <c r="AP91" s="785"/>
      <c r="AQ91" s="786">
        <f t="shared" si="158"/>
        <v>3.76</v>
      </c>
      <c r="AR91" s="787">
        <v>66140</v>
      </c>
      <c r="AS91" s="823"/>
      <c r="AT91" s="823"/>
      <c r="AU91" s="795" t="str">
        <f t="shared" si="159"/>
        <v>Գ-3</v>
      </c>
      <c r="AV91" s="787">
        <f t="shared" si="160"/>
        <v>248686.4</v>
      </c>
      <c r="AW91" s="790">
        <f t="shared" si="161"/>
        <v>248686.4</v>
      </c>
      <c r="AX91" s="796">
        <f t="shared" si="162"/>
        <v>3232923.1999999997</v>
      </c>
    </row>
    <row r="92" spans="2:50" s="776" customFormat="1" ht="54">
      <c r="B92" s="1594">
        <v>71</v>
      </c>
      <c r="C92" s="1332" t="s">
        <v>1489</v>
      </c>
      <c r="D92" s="1410" t="s">
        <v>1382</v>
      </c>
      <c r="E92" s="821">
        <v>1</v>
      </c>
      <c r="F92" s="822">
        <v>4</v>
      </c>
      <c r="G92" s="794">
        <f t="shared" si="141"/>
        <v>1.9</v>
      </c>
      <c r="H92" s="823">
        <v>66140</v>
      </c>
      <c r="I92" s="823"/>
      <c r="J92" s="823"/>
      <c r="K92" s="795" t="s">
        <v>97</v>
      </c>
      <c r="L92" s="824">
        <f t="shared" si="142"/>
        <v>125666</v>
      </c>
      <c r="M92" s="825">
        <f t="shared" si="166"/>
        <v>125666</v>
      </c>
      <c r="N92" s="887">
        <f t="shared" si="143"/>
        <v>1633658</v>
      </c>
      <c r="O92" s="820">
        <f t="shared" si="163"/>
        <v>1</v>
      </c>
      <c r="P92" s="793">
        <f t="shared" si="167"/>
        <v>5</v>
      </c>
      <c r="Q92" s="794">
        <f t="shared" si="144"/>
        <v>1.9</v>
      </c>
      <c r="R92" s="785"/>
      <c r="S92" s="786">
        <f t="shared" si="145"/>
        <v>1.9</v>
      </c>
      <c r="T92" s="787">
        <v>66140</v>
      </c>
      <c r="U92" s="823"/>
      <c r="V92" s="823"/>
      <c r="W92" s="795" t="str">
        <f t="shared" si="168"/>
        <v>Կ-1</v>
      </c>
      <c r="X92" s="787">
        <f t="shared" si="146"/>
        <v>125666</v>
      </c>
      <c r="Y92" s="790">
        <f t="shared" si="147"/>
        <v>125666</v>
      </c>
      <c r="Z92" s="796">
        <f t="shared" si="148"/>
        <v>1633658</v>
      </c>
      <c r="AA92" s="792">
        <f t="shared" si="164"/>
        <v>1</v>
      </c>
      <c r="AB92" s="793">
        <f t="shared" si="149"/>
        <v>6</v>
      </c>
      <c r="AC92" s="794">
        <f t="shared" si="150"/>
        <v>1.96</v>
      </c>
      <c r="AD92" s="785"/>
      <c r="AE92" s="786">
        <f t="shared" si="151"/>
        <v>1.96</v>
      </c>
      <c r="AF92" s="787">
        <v>66140</v>
      </c>
      <c r="AG92" s="823"/>
      <c r="AH92" s="823"/>
      <c r="AI92" s="795" t="str">
        <f t="shared" si="152"/>
        <v>Կ-1</v>
      </c>
      <c r="AJ92" s="787">
        <f t="shared" si="153"/>
        <v>129634.4</v>
      </c>
      <c r="AK92" s="790">
        <f t="shared" si="154"/>
        <v>129634.4</v>
      </c>
      <c r="AL92" s="796">
        <f t="shared" si="155"/>
        <v>1685247.2</v>
      </c>
      <c r="AM92" s="792">
        <f t="shared" si="165"/>
        <v>1</v>
      </c>
      <c r="AN92" s="793">
        <f t="shared" si="156"/>
        <v>7</v>
      </c>
      <c r="AO92" s="794">
        <f t="shared" si="157"/>
        <v>1.96</v>
      </c>
      <c r="AP92" s="785"/>
      <c r="AQ92" s="786">
        <f t="shared" si="158"/>
        <v>1.96</v>
      </c>
      <c r="AR92" s="787">
        <v>66140</v>
      </c>
      <c r="AS92" s="823"/>
      <c r="AT92" s="823"/>
      <c r="AU92" s="795" t="str">
        <f t="shared" si="159"/>
        <v>Կ-1</v>
      </c>
      <c r="AV92" s="787">
        <f t="shared" si="160"/>
        <v>129634.4</v>
      </c>
      <c r="AW92" s="790">
        <f t="shared" si="161"/>
        <v>129634.4</v>
      </c>
      <c r="AX92" s="796">
        <f t="shared" si="162"/>
        <v>1685247.2</v>
      </c>
    </row>
    <row r="93" spans="2:50" s="776" customFormat="1" ht="67.5">
      <c r="B93" s="1594">
        <v>72</v>
      </c>
      <c r="C93" s="1332" t="s">
        <v>2594</v>
      </c>
      <c r="D93" s="1410" t="s">
        <v>1491</v>
      </c>
      <c r="E93" s="821">
        <v>1</v>
      </c>
      <c r="F93" s="822">
        <v>4</v>
      </c>
      <c r="G93" s="794">
        <f t="shared" si="141"/>
        <v>5.35</v>
      </c>
      <c r="H93" s="823">
        <v>66140</v>
      </c>
      <c r="I93" s="823"/>
      <c r="J93" s="823"/>
      <c r="K93" s="795" t="s">
        <v>93</v>
      </c>
      <c r="L93" s="824">
        <f t="shared" si="142"/>
        <v>353849</v>
      </c>
      <c r="M93" s="825">
        <f t="shared" si="166"/>
        <v>353849</v>
      </c>
      <c r="N93" s="887">
        <f t="shared" si="143"/>
        <v>4600037</v>
      </c>
      <c r="O93" s="820">
        <f t="shared" si="163"/>
        <v>1</v>
      </c>
      <c r="P93" s="793">
        <f t="shared" si="167"/>
        <v>5</v>
      </c>
      <c r="Q93" s="794">
        <f t="shared" si="144"/>
        <v>5.35</v>
      </c>
      <c r="R93" s="785"/>
      <c r="S93" s="786">
        <f t="shared" si="145"/>
        <v>5.35</v>
      </c>
      <c r="T93" s="787">
        <v>66140</v>
      </c>
      <c r="U93" s="823"/>
      <c r="V93" s="823"/>
      <c r="W93" s="795" t="str">
        <f t="shared" si="168"/>
        <v>Գ-1</v>
      </c>
      <c r="X93" s="787">
        <f t="shared" si="146"/>
        <v>353849</v>
      </c>
      <c r="Y93" s="790">
        <f t="shared" si="147"/>
        <v>353849</v>
      </c>
      <c r="Z93" s="796">
        <f t="shared" si="148"/>
        <v>4600037</v>
      </c>
      <c r="AA93" s="792">
        <f t="shared" si="164"/>
        <v>1</v>
      </c>
      <c r="AB93" s="793">
        <f t="shared" si="149"/>
        <v>6</v>
      </c>
      <c r="AC93" s="794">
        <f t="shared" si="150"/>
        <v>5.52</v>
      </c>
      <c r="AD93" s="785"/>
      <c r="AE93" s="786">
        <f t="shared" si="151"/>
        <v>5.52</v>
      </c>
      <c r="AF93" s="787">
        <v>66140</v>
      </c>
      <c r="AG93" s="823"/>
      <c r="AH93" s="823"/>
      <c r="AI93" s="795" t="str">
        <f t="shared" si="152"/>
        <v>Գ-1</v>
      </c>
      <c r="AJ93" s="787">
        <f t="shared" si="153"/>
        <v>365092.8</v>
      </c>
      <c r="AK93" s="790">
        <f t="shared" si="154"/>
        <v>365092.8</v>
      </c>
      <c r="AL93" s="796">
        <f t="shared" si="155"/>
        <v>4746206.3999999994</v>
      </c>
      <c r="AM93" s="792">
        <f t="shared" si="165"/>
        <v>1</v>
      </c>
      <c r="AN93" s="793">
        <f t="shared" si="156"/>
        <v>7</v>
      </c>
      <c r="AO93" s="794">
        <f t="shared" si="157"/>
        <v>5.52</v>
      </c>
      <c r="AP93" s="785"/>
      <c r="AQ93" s="786">
        <f t="shared" si="158"/>
        <v>5.52</v>
      </c>
      <c r="AR93" s="787">
        <v>66140</v>
      </c>
      <c r="AS93" s="823"/>
      <c r="AT93" s="823"/>
      <c r="AU93" s="795" t="str">
        <f t="shared" si="159"/>
        <v>Գ-1</v>
      </c>
      <c r="AV93" s="787">
        <f t="shared" si="160"/>
        <v>365092.8</v>
      </c>
      <c r="AW93" s="790">
        <f t="shared" si="161"/>
        <v>365092.8</v>
      </c>
      <c r="AX93" s="796">
        <f t="shared" si="162"/>
        <v>4746206.3999999994</v>
      </c>
    </row>
    <row r="94" spans="2:50" s="776" customFormat="1" ht="108">
      <c r="B94" s="1594">
        <v>73</v>
      </c>
      <c r="C94" s="1332" t="s">
        <v>2595</v>
      </c>
      <c r="D94" s="1410" t="s">
        <v>1492</v>
      </c>
      <c r="E94" s="821">
        <v>1</v>
      </c>
      <c r="F94" s="822">
        <v>18</v>
      </c>
      <c r="G94" s="794">
        <f t="shared" si="141"/>
        <v>5.17</v>
      </c>
      <c r="H94" s="823">
        <v>66140</v>
      </c>
      <c r="I94" s="823"/>
      <c r="J94" s="823"/>
      <c r="K94" s="795" t="s">
        <v>94</v>
      </c>
      <c r="L94" s="824">
        <f t="shared" si="142"/>
        <v>341943.8</v>
      </c>
      <c r="M94" s="825">
        <f t="shared" si="166"/>
        <v>341943.8</v>
      </c>
      <c r="N94" s="887">
        <f t="shared" si="143"/>
        <v>4445269.3999999994</v>
      </c>
      <c r="O94" s="820">
        <f t="shared" si="163"/>
        <v>1</v>
      </c>
      <c r="P94" s="793">
        <f t="shared" si="167"/>
        <v>19</v>
      </c>
      <c r="Q94" s="794">
        <f t="shared" si="144"/>
        <v>5.34</v>
      </c>
      <c r="R94" s="785"/>
      <c r="S94" s="786">
        <f t="shared" si="145"/>
        <v>5.34</v>
      </c>
      <c r="T94" s="787">
        <v>66140</v>
      </c>
      <c r="U94" s="823"/>
      <c r="V94" s="823"/>
      <c r="W94" s="795" t="str">
        <f t="shared" si="168"/>
        <v>Գ-2</v>
      </c>
      <c r="X94" s="787">
        <f t="shared" si="146"/>
        <v>353187.6</v>
      </c>
      <c r="Y94" s="790">
        <f t="shared" si="147"/>
        <v>353187.6</v>
      </c>
      <c r="Z94" s="796">
        <f t="shared" si="148"/>
        <v>4591438.8</v>
      </c>
      <c r="AA94" s="792">
        <f t="shared" si="164"/>
        <v>1</v>
      </c>
      <c r="AB94" s="793">
        <f t="shared" si="149"/>
        <v>20</v>
      </c>
      <c r="AC94" s="794">
        <f t="shared" si="150"/>
        <v>5.34</v>
      </c>
      <c r="AD94" s="785"/>
      <c r="AE94" s="786">
        <f t="shared" si="151"/>
        <v>5.34</v>
      </c>
      <c r="AF94" s="787">
        <v>66140</v>
      </c>
      <c r="AG94" s="823"/>
      <c r="AH94" s="823"/>
      <c r="AI94" s="795" t="str">
        <f t="shared" si="152"/>
        <v>Գ-2</v>
      </c>
      <c r="AJ94" s="787">
        <f t="shared" si="153"/>
        <v>353187.6</v>
      </c>
      <c r="AK94" s="790">
        <f t="shared" si="154"/>
        <v>353187.6</v>
      </c>
      <c r="AL94" s="796">
        <f t="shared" si="155"/>
        <v>4591438.8</v>
      </c>
      <c r="AM94" s="792">
        <f t="shared" si="165"/>
        <v>1</v>
      </c>
      <c r="AN94" s="793">
        <f t="shared" si="156"/>
        <v>21</v>
      </c>
      <c r="AO94" s="794">
        <f t="shared" si="157"/>
        <v>5.34</v>
      </c>
      <c r="AP94" s="785"/>
      <c r="AQ94" s="786">
        <f t="shared" si="158"/>
        <v>5.34</v>
      </c>
      <c r="AR94" s="787">
        <v>66140</v>
      </c>
      <c r="AS94" s="823"/>
      <c r="AT94" s="823"/>
      <c r="AU94" s="795" t="str">
        <f t="shared" si="159"/>
        <v>Գ-2</v>
      </c>
      <c r="AV94" s="787">
        <f t="shared" si="160"/>
        <v>353187.6</v>
      </c>
      <c r="AW94" s="790">
        <f t="shared" si="161"/>
        <v>353187.6</v>
      </c>
      <c r="AX94" s="796">
        <f t="shared" si="162"/>
        <v>4591438.8</v>
      </c>
    </row>
    <row r="95" spans="2:50" s="776" customFormat="1" ht="108">
      <c r="B95" s="1594">
        <v>74</v>
      </c>
      <c r="C95" s="1332" t="s">
        <v>1038</v>
      </c>
      <c r="D95" s="1410" t="s">
        <v>1493</v>
      </c>
      <c r="E95" s="821">
        <v>1</v>
      </c>
      <c r="F95" s="822">
        <v>4</v>
      </c>
      <c r="G95" s="794">
        <f t="shared" si="141"/>
        <v>4.41</v>
      </c>
      <c r="H95" s="823">
        <v>66140</v>
      </c>
      <c r="I95" s="823"/>
      <c r="J95" s="823"/>
      <c r="K95" s="795" t="s">
        <v>94</v>
      </c>
      <c r="L95" s="824">
        <f t="shared" si="142"/>
        <v>291677.40000000002</v>
      </c>
      <c r="M95" s="825">
        <f t="shared" si="166"/>
        <v>291677.40000000002</v>
      </c>
      <c r="N95" s="887">
        <f t="shared" si="143"/>
        <v>3791806.2</v>
      </c>
      <c r="O95" s="820">
        <f t="shared" si="163"/>
        <v>1</v>
      </c>
      <c r="P95" s="793">
        <f t="shared" si="167"/>
        <v>5</v>
      </c>
      <c r="Q95" s="794">
        <f t="shared" si="144"/>
        <v>4.41</v>
      </c>
      <c r="R95" s="785"/>
      <c r="S95" s="786">
        <f t="shared" si="145"/>
        <v>4.41</v>
      </c>
      <c r="T95" s="787">
        <v>66140</v>
      </c>
      <c r="U95" s="823"/>
      <c r="V95" s="823"/>
      <c r="W95" s="795" t="str">
        <f t="shared" si="168"/>
        <v>Գ-2</v>
      </c>
      <c r="X95" s="787">
        <f t="shared" si="146"/>
        <v>291677.40000000002</v>
      </c>
      <c r="Y95" s="790">
        <f t="shared" si="147"/>
        <v>291677.40000000002</v>
      </c>
      <c r="Z95" s="796">
        <f t="shared" si="148"/>
        <v>3791806.2</v>
      </c>
      <c r="AA95" s="792">
        <f t="shared" si="164"/>
        <v>1</v>
      </c>
      <c r="AB95" s="793">
        <f t="shared" si="149"/>
        <v>6</v>
      </c>
      <c r="AC95" s="794">
        <f t="shared" si="150"/>
        <v>4.55</v>
      </c>
      <c r="AD95" s="785"/>
      <c r="AE95" s="786">
        <f t="shared" si="151"/>
        <v>4.55</v>
      </c>
      <c r="AF95" s="787">
        <v>66140</v>
      </c>
      <c r="AG95" s="823"/>
      <c r="AH95" s="823"/>
      <c r="AI95" s="795" t="str">
        <f t="shared" si="152"/>
        <v>Գ-2</v>
      </c>
      <c r="AJ95" s="787">
        <f t="shared" si="153"/>
        <v>300937</v>
      </c>
      <c r="AK95" s="790">
        <f t="shared" si="154"/>
        <v>300937</v>
      </c>
      <c r="AL95" s="796">
        <f t="shared" si="155"/>
        <v>3912181</v>
      </c>
      <c r="AM95" s="792">
        <f t="shared" si="165"/>
        <v>1</v>
      </c>
      <c r="AN95" s="793">
        <f t="shared" si="156"/>
        <v>7</v>
      </c>
      <c r="AO95" s="794">
        <f t="shared" si="157"/>
        <v>4.55</v>
      </c>
      <c r="AP95" s="785"/>
      <c r="AQ95" s="786">
        <f t="shared" si="158"/>
        <v>4.55</v>
      </c>
      <c r="AR95" s="787">
        <v>66140</v>
      </c>
      <c r="AS95" s="823"/>
      <c r="AT95" s="823"/>
      <c r="AU95" s="795" t="str">
        <f t="shared" si="159"/>
        <v>Գ-2</v>
      </c>
      <c r="AV95" s="787">
        <f t="shared" si="160"/>
        <v>300937</v>
      </c>
      <c r="AW95" s="790">
        <f t="shared" si="161"/>
        <v>300937</v>
      </c>
      <c r="AX95" s="796">
        <f t="shared" si="162"/>
        <v>3912181</v>
      </c>
    </row>
    <row r="96" spans="2:50" s="776" customFormat="1" ht="121.5">
      <c r="B96" s="1594">
        <v>75</v>
      </c>
      <c r="C96" s="1332" t="s">
        <v>2021</v>
      </c>
      <c r="D96" s="1410" t="s">
        <v>1494</v>
      </c>
      <c r="E96" s="821">
        <v>1</v>
      </c>
      <c r="F96" s="822">
        <v>2</v>
      </c>
      <c r="G96" s="794">
        <f t="shared" si="141"/>
        <v>3.42</v>
      </c>
      <c r="H96" s="823">
        <v>66140</v>
      </c>
      <c r="I96" s="823"/>
      <c r="J96" s="823"/>
      <c r="K96" s="795" t="s">
        <v>502</v>
      </c>
      <c r="L96" s="824">
        <f t="shared" si="142"/>
        <v>226198.8</v>
      </c>
      <c r="M96" s="825">
        <f t="shared" si="166"/>
        <v>226198.8</v>
      </c>
      <c r="N96" s="887">
        <f t="shared" si="143"/>
        <v>2940584.4</v>
      </c>
      <c r="O96" s="820">
        <f t="shared" si="163"/>
        <v>1</v>
      </c>
      <c r="P96" s="793">
        <f t="shared" si="167"/>
        <v>3</v>
      </c>
      <c r="Q96" s="794">
        <f t="shared" si="144"/>
        <v>3.53</v>
      </c>
      <c r="R96" s="793"/>
      <c r="S96" s="827">
        <f t="shared" si="145"/>
        <v>3.53</v>
      </c>
      <c r="T96" s="787">
        <v>66140</v>
      </c>
      <c r="U96" s="823"/>
      <c r="V96" s="823"/>
      <c r="W96" s="795" t="str">
        <f t="shared" si="168"/>
        <v>Գ-3</v>
      </c>
      <c r="X96" s="787">
        <f t="shared" si="146"/>
        <v>233474.19999999998</v>
      </c>
      <c r="Y96" s="790">
        <f t="shared" si="147"/>
        <v>233474.19999999998</v>
      </c>
      <c r="Z96" s="796">
        <f t="shared" si="148"/>
        <v>3035164.5999999996</v>
      </c>
      <c r="AA96" s="792">
        <f t="shared" si="164"/>
        <v>1</v>
      </c>
      <c r="AB96" s="793">
        <f t="shared" si="149"/>
        <v>4</v>
      </c>
      <c r="AC96" s="794">
        <f t="shared" si="150"/>
        <v>3.64</v>
      </c>
      <c r="AD96" s="793"/>
      <c r="AE96" s="827">
        <f t="shared" si="151"/>
        <v>3.64</v>
      </c>
      <c r="AF96" s="787">
        <v>66140</v>
      </c>
      <c r="AG96" s="823"/>
      <c r="AH96" s="823"/>
      <c r="AI96" s="795" t="str">
        <f t="shared" si="152"/>
        <v>Գ-3</v>
      </c>
      <c r="AJ96" s="787">
        <f t="shared" si="153"/>
        <v>240749.6</v>
      </c>
      <c r="AK96" s="790">
        <f t="shared" si="154"/>
        <v>240749.6</v>
      </c>
      <c r="AL96" s="796">
        <f t="shared" si="155"/>
        <v>3129744.8000000003</v>
      </c>
      <c r="AM96" s="792">
        <f t="shared" si="165"/>
        <v>1</v>
      </c>
      <c r="AN96" s="793">
        <f t="shared" si="156"/>
        <v>5</v>
      </c>
      <c r="AO96" s="794">
        <f t="shared" si="157"/>
        <v>3.64</v>
      </c>
      <c r="AP96" s="793"/>
      <c r="AQ96" s="827">
        <f t="shared" si="158"/>
        <v>3.64</v>
      </c>
      <c r="AR96" s="787">
        <v>66140</v>
      </c>
      <c r="AS96" s="823"/>
      <c r="AT96" s="823"/>
      <c r="AU96" s="795" t="str">
        <f t="shared" si="159"/>
        <v>Գ-3</v>
      </c>
      <c r="AV96" s="787">
        <f t="shared" si="160"/>
        <v>240749.6</v>
      </c>
      <c r="AW96" s="790">
        <f t="shared" si="161"/>
        <v>240749.6</v>
      </c>
      <c r="AX96" s="796">
        <f t="shared" si="162"/>
        <v>3129744.8000000003</v>
      </c>
    </row>
    <row r="97" spans="2:50" s="776" customFormat="1" ht="94.5">
      <c r="B97" s="1594">
        <v>76</v>
      </c>
      <c r="C97" s="1332" t="s">
        <v>1039</v>
      </c>
      <c r="D97" s="1410" t="s">
        <v>1495</v>
      </c>
      <c r="E97" s="821">
        <v>1</v>
      </c>
      <c r="F97" s="822">
        <v>6</v>
      </c>
      <c r="G97" s="794">
        <f t="shared" si="141"/>
        <v>4.55</v>
      </c>
      <c r="H97" s="823">
        <v>66140</v>
      </c>
      <c r="I97" s="823"/>
      <c r="J97" s="823"/>
      <c r="K97" s="795" t="s">
        <v>94</v>
      </c>
      <c r="L97" s="824">
        <f t="shared" si="142"/>
        <v>300937</v>
      </c>
      <c r="M97" s="825">
        <f t="shared" si="166"/>
        <v>300937</v>
      </c>
      <c r="N97" s="887">
        <f t="shared" si="143"/>
        <v>3912181</v>
      </c>
      <c r="O97" s="820">
        <f t="shared" si="163"/>
        <v>1</v>
      </c>
      <c r="P97" s="793">
        <f t="shared" si="167"/>
        <v>7</v>
      </c>
      <c r="Q97" s="794">
        <f t="shared" si="144"/>
        <v>4.55</v>
      </c>
      <c r="R97" s="785"/>
      <c r="S97" s="786">
        <f t="shared" si="145"/>
        <v>4.55</v>
      </c>
      <c r="T97" s="787">
        <v>66140</v>
      </c>
      <c r="U97" s="823"/>
      <c r="V97" s="823"/>
      <c r="W97" s="795" t="str">
        <f t="shared" si="168"/>
        <v>Գ-2</v>
      </c>
      <c r="X97" s="787">
        <f t="shared" si="146"/>
        <v>300937</v>
      </c>
      <c r="Y97" s="790">
        <f t="shared" si="147"/>
        <v>300937</v>
      </c>
      <c r="Z97" s="796">
        <f t="shared" si="148"/>
        <v>3912181</v>
      </c>
      <c r="AA97" s="792">
        <f t="shared" si="164"/>
        <v>1</v>
      </c>
      <c r="AB97" s="793">
        <f t="shared" si="149"/>
        <v>8</v>
      </c>
      <c r="AC97" s="794">
        <f t="shared" si="150"/>
        <v>4.7</v>
      </c>
      <c r="AD97" s="785"/>
      <c r="AE97" s="786">
        <f t="shared" si="151"/>
        <v>4.7</v>
      </c>
      <c r="AF97" s="787">
        <v>66140</v>
      </c>
      <c r="AG97" s="823"/>
      <c r="AH97" s="823"/>
      <c r="AI97" s="795" t="str">
        <f t="shared" si="152"/>
        <v>Գ-2</v>
      </c>
      <c r="AJ97" s="787">
        <f t="shared" si="153"/>
        <v>310858</v>
      </c>
      <c r="AK97" s="790">
        <f t="shared" si="154"/>
        <v>310858</v>
      </c>
      <c r="AL97" s="796">
        <f t="shared" si="155"/>
        <v>4041154</v>
      </c>
      <c r="AM97" s="792">
        <f t="shared" si="165"/>
        <v>1</v>
      </c>
      <c r="AN97" s="793">
        <f t="shared" si="156"/>
        <v>9</v>
      </c>
      <c r="AO97" s="794">
        <f t="shared" si="157"/>
        <v>4.7</v>
      </c>
      <c r="AP97" s="785"/>
      <c r="AQ97" s="786">
        <f t="shared" si="158"/>
        <v>4.7</v>
      </c>
      <c r="AR97" s="787">
        <v>66140</v>
      </c>
      <c r="AS97" s="823"/>
      <c r="AT97" s="823"/>
      <c r="AU97" s="795" t="str">
        <f t="shared" si="159"/>
        <v>Գ-2</v>
      </c>
      <c r="AV97" s="787">
        <f t="shared" si="160"/>
        <v>310858</v>
      </c>
      <c r="AW97" s="790">
        <f t="shared" si="161"/>
        <v>310858</v>
      </c>
      <c r="AX97" s="796">
        <f t="shared" si="162"/>
        <v>4041154</v>
      </c>
    </row>
    <row r="98" spans="2:50" s="776" customFormat="1" ht="94.5">
      <c r="B98" s="1594">
        <v>77</v>
      </c>
      <c r="C98" s="1332" t="s">
        <v>784</v>
      </c>
      <c r="D98" s="1410" t="s">
        <v>1496</v>
      </c>
      <c r="E98" s="821">
        <v>1</v>
      </c>
      <c r="F98" s="822">
        <v>7</v>
      </c>
      <c r="G98" s="794">
        <f t="shared" si="141"/>
        <v>4.55</v>
      </c>
      <c r="H98" s="823">
        <v>66140</v>
      </c>
      <c r="I98" s="823"/>
      <c r="J98" s="823"/>
      <c r="K98" s="795" t="s">
        <v>94</v>
      </c>
      <c r="L98" s="824">
        <f t="shared" si="142"/>
        <v>300937</v>
      </c>
      <c r="M98" s="825">
        <f t="shared" si="166"/>
        <v>300937</v>
      </c>
      <c r="N98" s="887">
        <f t="shared" si="143"/>
        <v>3912181</v>
      </c>
      <c r="O98" s="820">
        <f t="shared" si="163"/>
        <v>1</v>
      </c>
      <c r="P98" s="793">
        <f t="shared" si="167"/>
        <v>8</v>
      </c>
      <c r="Q98" s="794">
        <f t="shared" si="144"/>
        <v>4.7</v>
      </c>
      <c r="R98" s="785"/>
      <c r="S98" s="786">
        <f t="shared" si="145"/>
        <v>4.7</v>
      </c>
      <c r="T98" s="787">
        <v>66140</v>
      </c>
      <c r="U98" s="823"/>
      <c r="V98" s="823"/>
      <c r="W98" s="795" t="str">
        <f t="shared" si="168"/>
        <v>Գ-2</v>
      </c>
      <c r="X98" s="787">
        <f t="shared" si="146"/>
        <v>310858</v>
      </c>
      <c r="Y98" s="790">
        <f t="shared" si="147"/>
        <v>310858</v>
      </c>
      <c r="Z98" s="796">
        <f t="shared" si="148"/>
        <v>4041154</v>
      </c>
      <c r="AA98" s="792">
        <f t="shared" si="164"/>
        <v>1</v>
      </c>
      <c r="AB98" s="793">
        <f t="shared" si="149"/>
        <v>9</v>
      </c>
      <c r="AC98" s="794">
        <f t="shared" si="150"/>
        <v>4.7</v>
      </c>
      <c r="AD98" s="785"/>
      <c r="AE98" s="786">
        <f t="shared" si="151"/>
        <v>4.7</v>
      </c>
      <c r="AF98" s="787">
        <v>66140</v>
      </c>
      <c r="AG98" s="823"/>
      <c r="AH98" s="823"/>
      <c r="AI98" s="795" t="str">
        <f t="shared" si="152"/>
        <v>Գ-2</v>
      </c>
      <c r="AJ98" s="787">
        <f t="shared" si="153"/>
        <v>310858</v>
      </c>
      <c r="AK98" s="790">
        <f t="shared" si="154"/>
        <v>310858</v>
      </c>
      <c r="AL98" s="796">
        <f t="shared" si="155"/>
        <v>4041154</v>
      </c>
      <c r="AM98" s="792">
        <f t="shared" si="165"/>
        <v>1</v>
      </c>
      <c r="AN98" s="793">
        <f t="shared" si="156"/>
        <v>10</v>
      </c>
      <c r="AO98" s="794">
        <f t="shared" si="157"/>
        <v>4.8499999999999996</v>
      </c>
      <c r="AP98" s="785"/>
      <c r="AQ98" s="786">
        <f t="shared" si="158"/>
        <v>4.8499999999999996</v>
      </c>
      <c r="AR98" s="787">
        <v>66140</v>
      </c>
      <c r="AS98" s="823"/>
      <c r="AT98" s="823"/>
      <c r="AU98" s="795" t="str">
        <f t="shared" si="159"/>
        <v>Գ-2</v>
      </c>
      <c r="AV98" s="787">
        <f t="shared" si="160"/>
        <v>320779</v>
      </c>
      <c r="AW98" s="790">
        <f t="shared" si="161"/>
        <v>320779</v>
      </c>
      <c r="AX98" s="796">
        <f t="shared" si="162"/>
        <v>4170127</v>
      </c>
    </row>
    <row r="99" spans="2:50" s="776" customFormat="1" ht="94.5">
      <c r="B99" s="1594">
        <v>78</v>
      </c>
      <c r="C99" s="1332" t="s">
        <v>1800</v>
      </c>
      <c r="D99" s="1410" t="s">
        <v>1496</v>
      </c>
      <c r="E99" s="821">
        <v>1</v>
      </c>
      <c r="F99" s="822">
        <v>8</v>
      </c>
      <c r="G99" s="794">
        <f t="shared" si="141"/>
        <v>4.7</v>
      </c>
      <c r="H99" s="823">
        <v>66140</v>
      </c>
      <c r="I99" s="823"/>
      <c r="J99" s="823"/>
      <c r="K99" s="795" t="s">
        <v>94</v>
      </c>
      <c r="L99" s="824">
        <f t="shared" si="142"/>
        <v>310858</v>
      </c>
      <c r="M99" s="825">
        <f t="shared" si="166"/>
        <v>310858</v>
      </c>
      <c r="N99" s="887">
        <f t="shared" si="143"/>
        <v>4041154</v>
      </c>
      <c r="O99" s="820">
        <f t="shared" si="163"/>
        <v>1</v>
      </c>
      <c r="P99" s="793">
        <f t="shared" si="167"/>
        <v>9</v>
      </c>
      <c r="Q99" s="794">
        <f t="shared" si="144"/>
        <v>4.7</v>
      </c>
      <c r="R99" s="785"/>
      <c r="S99" s="786">
        <f t="shared" si="145"/>
        <v>4.7</v>
      </c>
      <c r="T99" s="787">
        <v>66140</v>
      </c>
      <c r="U99" s="823"/>
      <c r="V99" s="823"/>
      <c r="W99" s="795" t="str">
        <f t="shared" si="168"/>
        <v>Գ-2</v>
      </c>
      <c r="X99" s="787">
        <f t="shared" si="146"/>
        <v>310858</v>
      </c>
      <c r="Y99" s="790">
        <f t="shared" si="147"/>
        <v>310858</v>
      </c>
      <c r="Z99" s="796">
        <f t="shared" si="148"/>
        <v>4041154</v>
      </c>
      <c r="AA99" s="792">
        <f t="shared" si="164"/>
        <v>1</v>
      </c>
      <c r="AB99" s="793">
        <f t="shared" si="149"/>
        <v>10</v>
      </c>
      <c r="AC99" s="794">
        <f t="shared" si="150"/>
        <v>4.8499999999999996</v>
      </c>
      <c r="AD99" s="785"/>
      <c r="AE99" s="786">
        <f t="shared" si="151"/>
        <v>4.8499999999999996</v>
      </c>
      <c r="AF99" s="787">
        <v>66140</v>
      </c>
      <c r="AG99" s="823"/>
      <c r="AH99" s="823"/>
      <c r="AI99" s="795" t="str">
        <f t="shared" si="152"/>
        <v>Գ-2</v>
      </c>
      <c r="AJ99" s="787">
        <f t="shared" si="153"/>
        <v>320779</v>
      </c>
      <c r="AK99" s="790">
        <f t="shared" si="154"/>
        <v>320779</v>
      </c>
      <c r="AL99" s="796">
        <f t="shared" si="155"/>
        <v>4170127</v>
      </c>
      <c r="AM99" s="792">
        <f t="shared" si="165"/>
        <v>1</v>
      </c>
      <c r="AN99" s="793">
        <f t="shared" si="156"/>
        <v>11</v>
      </c>
      <c r="AO99" s="794">
        <f t="shared" si="157"/>
        <v>4.8499999999999996</v>
      </c>
      <c r="AP99" s="785"/>
      <c r="AQ99" s="786">
        <f t="shared" si="158"/>
        <v>4.8499999999999996</v>
      </c>
      <c r="AR99" s="787">
        <v>66140</v>
      </c>
      <c r="AS99" s="823"/>
      <c r="AT99" s="823"/>
      <c r="AU99" s="795" t="str">
        <f t="shared" si="159"/>
        <v>Գ-2</v>
      </c>
      <c r="AV99" s="787">
        <f t="shared" si="160"/>
        <v>320779</v>
      </c>
      <c r="AW99" s="790">
        <f t="shared" si="161"/>
        <v>320779</v>
      </c>
      <c r="AX99" s="796">
        <f t="shared" si="162"/>
        <v>4170127</v>
      </c>
    </row>
    <row r="100" spans="2:50" s="776" customFormat="1" ht="108">
      <c r="B100" s="1594">
        <v>79</v>
      </c>
      <c r="C100" s="1332" t="s">
        <v>1040</v>
      </c>
      <c r="D100" s="1410" t="s">
        <v>1497</v>
      </c>
      <c r="E100" s="821">
        <v>1</v>
      </c>
      <c r="F100" s="822">
        <v>3</v>
      </c>
      <c r="G100" s="794">
        <f t="shared" si="141"/>
        <v>3.53</v>
      </c>
      <c r="H100" s="823">
        <v>66140</v>
      </c>
      <c r="I100" s="823"/>
      <c r="J100" s="823"/>
      <c r="K100" s="795" t="s">
        <v>502</v>
      </c>
      <c r="L100" s="824">
        <f t="shared" si="142"/>
        <v>233474.19999999998</v>
      </c>
      <c r="M100" s="825">
        <f t="shared" si="166"/>
        <v>233474.19999999998</v>
      </c>
      <c r="N100" s="887">
        <f t="shared" si="143"/>
        <v>3035164.5999999996</v>
      </c>
      <c r="O100" s="820">
        <f t="shared" si="163"/>
        <v>1</v>
      </c>
      <c r="P100" s="793">
        <f t="shared" si="167"/>
        <v>4</v>
      </c>
      <c r="Q100" s="794">
        <f t="shared" si="144"/>
        <v>3.64</v>
      </c>
      <c r="R100" s="785"/>
      <c r="S100" s="786">
        <f t="shared" si="145"/>
        <v>3.64</v>
      </c>
      <c r="T100" s="787">
        <v>66140</v>
      </c>
      <c r="U100" s="823"/>
      <c r="V100" s="823"/>
      <c r="W100" s="795" t="str">
        <f t="shared" si="168"/>
        <v>Գ-3</v>
      </c>
      <c r="X100" s="787">
        <f t="shared" si="146"/>
        <v>240749.6</v>
      </c>
      <c r="Y100" s="790">
        <f t="shared" si="147"/>
        <v>240749.6</v>
      </c>
      <c r="Z100" s="796">
        <f t="shared" si="148"/>
        <v>3129744.8000000003</v>
      </c>
      <c r="AA100" s="792">
        <f t="shared" si="164"/>
        <v>1</v>
      </c>
      <c r="AB100" s="793">
        <f t="shared" si="149"/>
        <v>5</v>
      </c>
      <c r="AC100" s="794">
        <f t="shared" si="150"/>
        <v>3.64</v>
      </c>
      <c r="AD100" s="785"/>
      <c r="AE100" s="786">
        <f t="shared" si="151"/>
        <v>3.64</v>
      </c>
      <c r="AF100" s="787">
        <v>66140</v>
      </c>
      <c r="AG100" s="823"/>
      <c r="AH100" s="823"/>
      <c r="AI100" s="795" t="str">
        <f t="shared" si="152"/>
        <v>Գ-3</v>
      </c>
      <c r="AJ100" s="787">
        <f t="shared" si="153"/>
        <v>240749.6</v>
      </c>
      <c r="AK100" s="790">
        <f t="shared" si="154"/>
        <v>240749.6</v>
      </c>
      <c r="AL100" s="796">
        <f t="shared" si="155"/>
        <v>3129744.8000000003</v>
      </c>
      <c r="AM100" s="792">
        <f t="shared" si="165"/>
        <v>1</v>
      </c>
      <c r="AN100" s="793">
        <f t="shared" si="156"/>
        <v>6</v>
      </c>
      <c r="AO100" s="794">
        <f t="shared" si="157"/>
        <v>3.76</v>
      </c>
      <c r="AP100" s="785"/>
      <c r="AQ100" s="786">
        <f t="shared" si="158"/>
        <v>3.76</v>
      </c>
      <c r="AR100" s="787">
        <v>66140</v>
      </c>
      <c r="AS100" s="823"/>
      <c r="AT100" s="823"/>
      <c r="AU100" s="795" t="str">
        <f t="shared" si="159"/>
        <v>Գ-3</v>
      </c>
      <c r="AV100" s="787">
        <f t="shared" si="160"/>
        <v>248686.4</v>
      </c>
      <c r="AW100" s="790">
        <f t="shared" si="161"/>
        <v>248686.4</v>
      </c>
      <c r="AX100" s="796">
        <f t="shared" si="162"/>
        <v>3232923.1999999997</v>
      </c>
    </row>
    <row r="101" spans="2:50" s="776" customFormat="1" ht="27">
      <c r="B101" s="1594">
        <v>80</v>
      </c>
      <c r="C101" s="1332" t="s">
        <v>2596</v>
      </c>
      <c r="D101" s="1410" t="s">
        <v>1379</v>
      </c>
      <c r="E101" s="821">
        <v>1</v>
      </c>
      <c r="F101" s="822">
        <v>11</v>
      </c>
      <c r="G101" s="794">
        <f t="shared" si="141"/>
        <v>5.89</v>
      </c>
      <c r="H101" s="823">
        <v>66140</v>
      </c>
      <c r="I101" s="823"/>
      <c r="J101" s="823"/>
      <c r="K101" s="795" t="s">
        <v>93</v>
      </c>
      <c r="L101" s="824">
        <f t="shared" si="142"/>
        <v>389564.6</v>
      </c>
      <c r="M101" s="825">
        <f t="shared" si="166"/>
        <v>389564.6</v>
      </c>
      <c r="N101" s="887">
        <f t="shared" si="143"/>
        <v>5064339.8</v>
      </c>
      <c r="O101" s="820">
        <f t="shared" si="163"/>
        <v>1</v>
      </c>
      <c r="P101" s="793">
        <f t="shared" si="167"/>
        <v>12</v>
      </c>
      <c r="Q101" s="794">
        <f t="shared" si="144"/>
        <v>5.89</v>
      </c>
      <c r="R101" s="785"/>
      <c r="S101" s="786">
        <f t="shared" si="145"/>
        <v>5.89</v>
      </c>
      <c r="T101" s="787">
        <v>66140</v>
      </c>
      <c r="U101" s="823"/>
      <c r="V101" s="823"/>
      <c r="W101" s="795" t="str">
        <f t="shared" si="168"/>
        <v>Գ-1</v>
      </c>
      <c r="X101" s="787">
        <f t="shared" si="146"/>
        <v>389564.6</v>
      </c>
      <c r="Y101" s="790">
        <f t="shared" si="147"/>
        <v>389564.6</v>
      </c>
      <c r="Z101" s="796">
        <f t="shared" si="148"/>
        <v>5064339.8</v>
      </c>
      <c r="AA101" s="792">
        <f t="shared" si="164"/>
        <v>1</v>
      </c>
      <c r="AB101" s="793">
        <f t="shared" si="149"/>
        <v>13</v>
      </c>
      <c r="AC101" s="794">
        <f t="shared" si="150"/>
        <v>6.09</v>
      </c>
      <c r="AD101" s="785"/>
      <c r="AE101" s="786">
        <f t="shared" si="151"/>
        <v>6.09</v>
      </c>
      <c r="AF101" s="787">
        <v>66140</v>
      </c>
      <c r="AG101" s="823"/>
      <c r="AH101" s="823"/>
      <c r="AI101" s="795" t="str">
        <f t="shared" si="152"/>
        <v>Գ-1</v>
      </c>
      <c r="AJ101" s="787">
        <f t="shared" si="153"/>
        <v>402792.6</v>
      </c>
      <c r="AK101" s="790">
        <f t="shared" si="154"/>
        <v>402792.6</v>
      </c>
      <c r="AL101" s="796">
        <f t="shared" si="155"/>
        <v>5236303.8</v>
      </c>
      <c r="AM101" s="792">
        <f t="shared" si="165"/>
        <v>1</v>
      </c>
      <c r="AN101" s="793">
        <f t="shared" si="156"/>
        <v>14</v>
      </c>
      <c r="AO101" s="794">
        <f t="shared" si="157"/>
        <v>6.09</v>
      </c>
      <c r="AP101" s="785"/>
      <c r="AQ101" s="786">
        <f t="shared" si="158"/>
        <v>6.09</v>
      </c>
      <c r="AR101" s="787">
        <v>66140</v>
      </c>
      <c r="AS101" s="823"/>
      <c r="AT101" s="823"/>
      <c r="AU101" s="795" t="str">
        <f t="shared" si="159"/>
        <v>Գ-1</v>
      </c>
      <c r="AV101" s="787">
        <f t="shared" si="160"/>
        <v>402792.6</v>
      </c>
      <c r="AW101" s="790">
        <f t="shared" si="161"/>
        <v>402792.6</v>
      </c>
      <c r="AX101" s="796">
        <f t="shared" si="162"/>
        <v>5236303.8</v>
      </c>
    </row>
    <row r="102" spans="2:50" s="776" customFormat="1" ht="40.5">
      <c r="B102" s="1594">
        <v>81</v>
      </c>
      <c r="C102" s="1332" t="s">
        <v>2597</v>
      </c>
      <c r="D102" s="1410" t="s">
        <v>1393</v>
      </c>
      <c r="E102" s="821">
        <v>1</v>
      </c>
      <c r="F102" s="822">
        <v>1</v>
      </c>
      <c r="G102" s="794">
        <f t="shared" si="141"/>
        <v>4.01</v>
      </c>
      <c r="H102" s="823">
        <v>66140</v>
      </c>
      <c r="I102" s="823"/>
      <c r="J102" s="823"/>
      <c r="K102" s="795" t="s">
        <v>94</v>
      </c>
      <c r="L102" s="824">
        <f t="shared" si="142"/>
        <v>265221.39999999997</v>
      </c>
      <c r="M102" s="825">
        <f t="shared" si="166"/>
        <v>265221.39999999997</v>
      </c>
      <c r="N102" s="887">
        <f t="shared" si="143"/>
        <v>3447878.1999999997</v>
      </c>
      <c r="O102" s="820">
        <f t="shared" si="163"/>
        <v>1</v>
      </c>
      <c r="P102" s="793">
        <f t="shared" si="167"/>
        <v>2</v>
      </c>
      <c r="Q102" s="794">
        <f t="shared" si="144"/>
        <v>4.1399999999999997</v>
      </c>
      <c r="R102" s="785"/>
      <c r="S102" s="786">
        <f t="shared" si="145"/>
        <v>4.1399999999999997</v>
      </c>
      <c r="T102" s="787">
        <v>66140</v>
      </c>
      <c r="U102" s="823"/>
      <c r="V102" s="823"/>
      <c r="W102" s="795" t="str">
        <f t="shared" si="168"/>
        <v>Գ-2</v>
      </c>
      <c r="X102" s="787">
        <f t="shared" si="146"/>
        <v>273819.59999999998</v>
      </c>
      <c r="Y102" s="790">
        <f t="shared" si="147"/>
        <v>273819.59999999998</v>
      </c>
      <c r="Z102" s="796">
        <f t="shared" si="148"/>
        <v>3559654.8</v>
      </c>
      <c r="AA102" s="792">
        <f t="shared" si="164"/>
        <v>1</v>
      </c>
      <c r="AB102" s="793">
        <f t="shared" si="149"/>
        <v>3</v>
      </c>
      <c r="AC102" s="794">
        <f t="shared" si="150"/>
        <v>4.2699999999999996</v>
      </c>
      <c r="AD102" s="785"/>
      <c r="AE102" s="786">
        <f t="shared" si="151"/>
        <v>4.2699999999999996</v>
      </c>
      <c r="AF102" s="787">
        <v>66140</v>
      </c>
      <c r="AG102" s="823"/>
      <c r="AH102" s="823"/>
      <c r="AI102" s="795" t="str">
        <f t="shared" si="152"/>
        <v>Գ-2</v>
      </c>
      <c r="AJ102" s="787">
        <f t="shared" si="153"/>
        <v>282417.8</v>
      </c>
      <c r="AK102" s="790">
        <f t="shared" si="154"/>
        <v>282417.8</v>
      </c>
      <c r="AL102" s="796">
        <f t="shared" si="155"/>
        <v>3671431.4</v>
      </c>
      <c r="AM102" s="792">
        <f t="shared" si="165"/>
        <v>1</v>
      </c>
      <c r="AN102" s="793">
        <f t="shared" si="156"/>
        <v>4</v>
      </c>
      <c r="AO102" s="794">
        <f t="shared" si="157"/>
        <v>4.41</v>
      </c>
      <c r="AP102" s="785"/>
      <c r="AQ102" s="786">
        <f t="shared" si="158"/>
        <v>4.41</v>
      </c>
      <c r="AR102" s="787">
        <v>66140</v>
      </c>
      <c r="AS102" s="823"/>
      <c r="AT102" s="823"/>
      <c r="AU102" s="795" t="str">
        <f t="shared" si="159"/>
        <v>Գ-2</v>
      </c>
      <c r="AV102" s="787">
        <f t="shared" si="160"/>
        <v>291677.40000000002</v>
      </c>
      <c r="AW102" s="790">
        <f t="shared" si="161"/>
        <v>291677.40000000002</v>
      </c>
      <c r="AX102" s="796">
        <f t="shared" si="162"/>
        <v>3791806.2</v>
      </c>
    </row>
    <row r="103" spans="2:50" s="776" customFormat="1" ht="54">
      <c r="B103" s="1594">
        <v>82</v>
      </c>
      <c r="C103" s="1332" t="s">
        <v>2022</v>
      </c>
      <c r="D103" s="1410" t="s">
        <v>1394</v>
      </c>
      <c r="E103" s="821">
        <v>1</v>
      </c>
      <c r="F103" s="822">
        <v>1</v>
      </c>
      <c r="G103" s="794">
        <f t="shared" si="141"/>
        <v>3.31</v>
      </c>
      <c r="H103" s="823">
        <v>66140</v>
      </c>
      <c r="I103" s="823"/>
      <c r="J103" s="823"/>
      <c r="K103" s="795" t="s">
        <v>502</v>
      </c>
      <c r="L103" s="824">
        <f t="shared" si="142"/>
        <v>218923.4</v>
      </c>
      <c r="M103" s="825">
        <f t="shared" si="166"/>
        <v>218923.4</v>
      </c>
      <c r="N103" s="887">
        <f t="shared" si="143"/>
        <v>2846004.1999999997</v>
      </c>
      <c r="O103" s="820">
        <f t="shared" si="163"/>
        <v>1</v>
      </c>
      <c r="P103" s="793">
        <f t="shared" si="167"/>
        <v>2</v>
      </c>
      <c r="Q103" s="794">
        <f t="shared" si="144"/>
        <v>3.42</v>
      </c>
      <c r="R103" s="785"/>
      <c r="S103" s="786">
        <f t="shared" si="145"/>
        <v>3.42</v>
      </c>
      <c r="T103" s="787">
        <v>66140</v>
      </c>
      <c r="U103" s="823"/>
      <c r="V103" s="823"/>
      <c r="W103" s="795" t="str">
        <f t="shared" si="168"/>
        <v>Գ-3</v>
      </c>
      <c r="X103" s="787">
        <f t="shared" si="146"/>
        <v>226198.8</v>
      </c>
      <c r="Y103" s="790">
        <f t="shared" si="147"/>
        <v>226198.8</v>
      </c>
      <c r="Z103" s="796">
        <f t="shared" si="148"/>
        <v>2940584.4</v>
      </c>
      <c r="AA103" s="792">
        <f t="shared" si="164"/>
        <v>1</v>
      </c>
      <c r="AB103" s="793">
        <f t="shared" si="149"/>
        <v>3</v>
      </c>
      <c r="AC103" s="794">
        <f t="shared" si="150"/>
        <v>3.53</v>
      </c>
      <c r="AD103" s="785"/>
      <c r="AE103" s="786">
        <f t="shared" si="151"/>
        <v>3.53</v>
      </c>
      <c r="AF103" s="787">
        <v>66140</v>
      </c>
      <c r="AG103" s="823"/>
      <c r="AH103" s="823"/>
      <c r="AI103" s="795" t="str">
        <f t="shared" si="152"/>
        <v>Գ-3</v>
      </c>
      <c r="AJ103" s="787">
        <f t="shared" si="153"/>
        <v>233474.19999999998</v>
      </c>
      <c r="AK103" s="790">
        <f t="shared" si="154"/>
        <v>233474.19999999998</v>
      </c>
      <c r="AL103" s="796">
        <f t="shared" si="155"/>
        <v>3035164.5999999996</v>
      </c>
      <c r="AM103" s="792">
        <f t="shared" si="165"/>
        <v>1</v>
      </c>
      <c r="AN103" s="793">
        <f t="shared" si="156"/>
        <v>4</v>
      </c>
      <c r="AO103" s="794">
        <f t="shared" si="157"/>
        <v>3.64</v>
      </c>
      <c r="AP103" s="785"/>
      <c r="AQ103" s="786">
        <f t="shared" si="158"/>
        <v>3.64</v>
      </c>
      <c r="AR103" s="787">
        <v>66140</v>
      </c>
      <c r="AS103" s="823"/>
      <c r="AT103" s="823"/>
      <c r="AU103" s="795" t="str">
        <f t="shared" si="159"/>
        <v>Գ-3</v>
      </c>
      <c r="AV103" s="787">
        <f t="shared" si="160"/>
        <v>240749.6</v>
      </c>
      <c r="AW103" s="790">
        <f t="shared" si="161"/>
        <v>240749.6</v>
      </c>
      <c r="AX103" s="796">
        <f t="shared" si="162"/>
        <v>3129744.8000000003</v>
      </c>
    </row>
    <row r="104" spans="2:50" s="776" customFormat="1" ht="40.5">
      <c r="B104" s="1594">
        <v>83</v>
      </c>
      <c r="C104" s="1332" t="s">
        <v>2598</v>
      </c>
      <c r="D104" s="1410" t="s">
        <v>1395</v>
      </c>
      <c r="E104" s="821">
        <v>1</v>
      </c>
      <c r="F104" s="822">
        <v>0</v>
      </c>
      <c r="G104" s="794">
        <f t="shared" si="141"/>
        <v>1.68</v>
      </c>
      <c r="H104" s="823">
        <v>66140</v>
      </c>
      <c r="I104" s="823"/>
      <c r="J104" s="823"/>
      <c r="K104" s="795" t="s">
        <v>97</v>
      </c>
      <c r="L104" s="824">
        <f t="shared" si="142"/>
        <v>111115.2</v>
      </c>
      <c r="M104" s="825">
        <f t="shared" si="166"/>
        <v>111115.2</v>
      </c>
      <c r="N104" s="887">
        <f t="shared" si="143"/>
        <v>1444497.5999999999</v>
      </c>
      <c r="O104" s="820">
        <f t="shared" si="163"/>
        <v>1</v>
      </c>
      <c r="P104" s="793">
        <f t="shared" si="167"/>
        <v>1</v>
      </c>
      <c r="Q104" s="794">
        <f t="shared" si="144"/>
        <v>1.73</v>
      </c>
      <c r="R104" s="785"/>
      <c r="S104" s="786">
        <f t="shared" si="145"/>
        <v>1.73</v>
      </c>
      <c r="T104" s="787">
        <v>66140</v>
      </c>
      <c r="U104" s="823"/>
      <c r="V104" s="823"/>
      <c r="W104" s="795" t="str">
        <f t="shared" si="168"/>
        <v>Կ-1</v>
      </c>
      <c r="X104" s="787">
        <f t="shared" si="146"/>
        <v>114422.2</v>
      </c>
      <c r="Y104" s="790">
        <f t="shared" si="147"/>
        <v>114422.2</v>
      </c>
      <c r="Z104" s="796">
        <f t="shared" si="148"/>
        <v>1487488.5999999999</v>
      </c>
      <c r="AA104" s="792">
        <f t="shared" si="164"/>
        <v>1</v>
      </c>
      <c r="AB104" s="793">
        <f t="shared" si="149"/>
        <v>2</v>
      </c>
      <c r="AC104" s="794">
        <f t="shared" si="150"/>
        <v>1.79</v>
      </c>
      <c r="AD104" s="785"/>
      <c r="AE104" s="786">
        <f t="shared" si="151"/>
        <v>1.79</v>
      </c>
      <c r="AF104" s="787">
        <v>66140</v>
      </c>
      <c r="AG104" s="823"/>
      <c r="AH104" s="823"/>
      <c r="AI104" s="795" t="str">
        <f t="shared" si="152"/>
        <v>Կ-1</v>
      </c>
      <c r="AJ104" s="787">
        <f t="shared" si="153"/>
        <v>118390.6</v>
      </c>
      <c r="AK104" s="790">
        <f t="shared" si="154"/>
        <v>118390.6</v>
      </c>
      <c r="AL104" s="796">
        <f t="shared" si="155"/>
        <v>1539077.8</v>
      </c>
      <c r="AM104" s="792">
        <f t="shared" si="165"/>
        <v>1</v>
      </c>
      <c r="AN104" s="793">
        <f t="shared" si="156"/>
        <v>3</v>
      </c>
      <c r="AO104" s="794">
        <f t="shared" si="157"/>
        <v>1.84</v>
      </c>
      <c r="AP104" s="785"/>
      <c r="AQ104" s="786">
        <f t="shared" si="158"/>
        <v>1.84</v>
      </c>
      <c r="AR104" s="787">
        <v>66140</v>
      </c>
      <c r="AS104" s="823"/>
      <c r="AT104" s="823"/>
      <c r="AU104" s="795" t="str">
        <f t="shared" si="159"/>
        <v>Կ-1</v>
      </c>
      <c r="AV104" s="787">
        <f t="shared" si="160"/>
        <v>121697.60000000001</v>
      </c>
      <c r="AW104" s="790">
        <f t="shared" si="161"/>
        <v>121697.60000000001</v>
      </c>
      <c r="AX104" s="796">
        <f t="shared" si="162"/>
        <v>1582068.8</v>
      </c>
    </row>
    <row r="105" spans="2:50" s="776" customFormat="1" ht="54">
      <c r="B105" s="1594">
        <v>84</v>
      </c>
      <c r="C105" s="1332" t="s">
        <v>2599</v>
      </c>
      <c r="D105" s="1410" t="s">
        <v>1406</v>
      </c>
      <c r="E105" s="821">
        <v>1</v>
      </c>
      <c r="F105" s="822">
        <v>1</v>
      </c>
      <c r="G105" s="794">
        <f t="shared" si="141"/>
        <v>4.8600000000000003</v>
      </c>
      <c r="H105" s="823">
        <v>66140</v>
      </c>
      <c r="I105" s="823"/>
      <c r="J105" s="823"/>
      <c r="K105" s="795" t="s">
        <v>93</v>
      </c>
      <c r="L105" s="824">
        <f t="shared" si="142"/>
        <v>321440.40000000002</v>
      </c>
      <c r="M105" s="825">
        <f t="shared" si="166"/>
        <v>321440.40000000002</v>
      </c>
      <c r="N105" s="887">
        <f t="shared" si="143"/>
        <v>4178725.2</v>
      </c>
      <c r="O105" s="820">
        <f t="shared" si="163"/>
        <v>1</v>
      </c>
      <c r="P105" s="793">
        <f t="shared" si="167"/>
        <v>2</v>
      </c>
      <c r="Q105" s="794">
        <f t="shared" si="144"/>
        <v>5.01</v>
      </c>
      <c r="R105" s="793"/>
      <c r="S105" s="827">
        <f t="shared" si="145"/>
        <v>5.01</v>
      </c>
      <c r="T105" s="787">
        <v>66140</v>
      </c>
      <c r="U105" s="823"/>
      <c r="V105" s="823"/>
      <c r="W105" s="795" t="str">
        <f t="shared" si="168"/>
        <v>Գ-1</v>
      </c>
      <c r="X105" s="787">
        <f t="shared" si="146"/>
        <v>331361.39999999997</v>
      </c>
      <c r="Y105" s="790">
        <f t="shared" si="147"/>
        <v>331361.39999999997</v>
      </c>
      <c r="Z105" s="796">
        <f t="shared" si="148"/>
        <v>4307698.1999999993</v>
      </c>
      <c r="AA105" s="792">
        <f t="shared" si="164"/>
        <v>1</v>
      </c>
      <c r="AB105" s="793">
        <f t="shared" si="149"/>
        <v>3</v>
      </c>
      <c r="AC105" s="794">
        <f t="shared" si="150"/>
        <v>5.18</v>
      </c>
      <c r="AD105" s="793"/>
      <c r="AE105" s="827">
        <f t="shared" si="151"/>
        <v>5.18</v>
      </c>
      <c r="AF105" s="787">
        <v>66140</v>
      </c>
      <c r="AG105" s="823"/>
      <c r="AH105" s="823"/>
      <c r="AI105" s="795" t="str">
        <f t="shared" si="152"/>
        <v>Գ-1</v>
      </c>
      <c r="AJ105" s="787">
        <f t="shared" si="153"/>
        <v>342605.19999999995</v>
      </c>
      <c r="AK105" s="790">
        <f t="shared" si="154"/>
        <v>342605.19999999995</v>
      </c>
      <c r="AL105" s="796">
        <f t="shared" si="155"/>
        <v>4453867.5999999996</v>
      </c>
      <c r="AM105" s="792">
        <f t="shared" si="165"/>
        <v>1</v>
      </c>
      <c r="AN105" s="793">
        <f t="shared" si="156"/>
        <v>4</v>
      </c>
      <c r="AO105" s="794">
        <f t="shared" si="157"/>
        <v>5.35</v>
      </c>
      <c r="AP105" s="793"/>
      <c r="AQ105" s="827">
        <f t="shared" si="158"/>
        <v>5.35</v>
      </c>
      <c r="AR105" s="787">
        <v>66140</v>
      </c>
      <c r="AS105" s="823"/>
      <c r="AT105" s="823"/>
      <c r="AU105" s="795" t="str">
        <f t="shared" si="159"/>
        <v>Գ-1</v>
      </c>
      <c r="AV105" s="787">
        <f t="shared" si="160"/>
        <v>353849</v>
      </c>
      <c r="AW105" s="790">
        <f t="shared" si="161"/>
        <v>353849</v>
      </c>
      <c r="AX105" s="796">
        <f t="shared" si="162"/>
        <v>4600037</v>
      </c>
    </row>
    <row r="106" spans="2:50" s="776" customFormat="1" ht="67.5">
      <c r="B106" s="1594">
        <v>85</v>
      </c>
      <c r="C106" s="1332" t="s">
        <v>2023</v>
      </c>
      <c r="D106" s="1410" t="s">
        <v>1391</v>
      </c>
      <c r="E106" s="821">
        <v>1</v>
      </c>
      <c r="F106" s="822">
        <v>2</v>
      </c>
      <c r="G106" s="794">
        <f t="shared" si="141"/>
        <v>4.1399999999999997</v>
      </c>
      <c r="H106" s="823">
        <v>66140</v>
      </c>
      <c r="I106" s="823"/>
      <c r="J106" s="823"/>
      <c r="K106" s="795" t="s">
        <v>94</v>
      </c>
      <c r="L106" s="824">
        <f t="shared" si="142"/>
        <v>273819.59999999998</v>
      </c>
      <c r="M106" s="825">
        <f t="shared" si="166"/>
        <v>273819.59999999998</v>
      </c>
      <c r="N106" s="887">
        <f t="shared" si="143"/>
        <v>3559654.8</v>
      </c>
      <c r="O106" s="820">
        <f t="shared" si="163"/>
        <v>1</v>
      </c>
      <c r="P106" s="793">
        <f t="shared" si="167"/>
        <v>3</v>
      </c>
      <c r="Q106" s="794">
        <f t="shared" si="144"/>
        <v>4.2699999999999996</v>
      </c>
      <c r="R106" s="793"/>
      <c r="S106" s="827">
        <f t="shared" si="145"/>
        <v>4.2699999999999996</v>
      </c>
      <c r="T106" s="787">
        <v>66140</v>
      </c>
      <c r="U106" s="823"/>
      <c r="V106" s="823"/>
      <c r="W106" s="795" t="str">
        <f t="shared" si="168"/>
        <v>Գ-2</v>
      </c>
      <c r="X106" s="787">
        <f t="shared" si="146"/>
        <v>282417.8</v>
      </c>
      <c r="Y106" s="790">
        <f t="shared" si="147"/>
        <v>282417.8</v>
      </c>
      <c r="Z106" s="796">
        <f t="shared" si="148"/>
        <v>3671431.4</v>
      </c>
      <c r="AA106" s="792">
        <f t="shared" si="164"/>
        <v>1</v>
      </c>
      <c r="AB106" s="793">
        <f t="shared" si="149"/>
        <v>4</v>
      </c>
      <c r="AC106" s="794">
        <f t="shared" si="150"/>
        <v>4.41</v>
      </c>
      <c r="AD106" s="793"/>
      <c r="AE106" s="827">
        <f t="shared" si="151"/>
        <v>4.41</v>
      </c>
      <c r="AF106" s="787">
        <v>66140</v>
      </c>
      <c r="AG106" s="823"/>
      <c r="AH106" s="823"/>
      <c r="AI106" s="795" t="str">
        <f t="shared" si="152"/>
        <v>Գ-2</v>
      </c>
      <c r="AJ106" s="787">
        <f t="shared" si="153"/>
        <v>291677.40000000002</v>
      </c>
      <c r="AK106" s="790">
        <f t="shared" si="154"/>
        <v>291677.40000000002</v>
      </c>
      <c r="AL106" s="796">
        <f t="shared" si="155"/>
        <v>3791806.2</v>
      </c>
      <c r="AM106" s="792">
        <f t="shared" si="165"/>
        <v>1</v>
      </c>
      <c r="AN106" s="793">
        <f t="shared" si="156"/>
        <v>5</v>
      </c>
      <c r="AO106" s="794">
        <f t="shared" si="157"/>
        <v>4.41</v>
      </c>
      <c r="AP106" s="793"/>
      <c r="AQ106" s="827">
        <f t="shared" si="158"/>
        <v>4.41</v>
      </c>
      <c r="AR106" s="787">
        <v>66140</v>
      </c>
      <c r="AS106" s="823"/>
      <c r="AT106" s="823"/>
      <c r="AU106" s="795" t="str">
        <f t="shared" si="159"/>
        <v>Գ-2</v>
      </c>
      <c r="AV106" s="787">
        <f t="shared" si="160"/>
        <v>291677.40000000002</v>
      </c>
      <c r="AW106" s="790">
        <f t="shared" si="161"/>
        <v>291677.40000000002</v>
      </c>
      <c r="AX106" s="796">
        <f t="shared" si="162"/>
        <v>3791806.2</v>
      </c>
    </row>
    <row r="107" spans="2:50" s="776" customFormat="1" ht="81">
      <c r="B107" s="1594">
        <v>86</v>
      </c>
      <c r="C107" s="1332" t="s">
        <v>1498</v>
      </c>
      <c r="D107" s="1410" t="s">
        <v>1392</v>
      </c>
      <c r="E107" s="821">
        <v>1</v>
      </c>
      <c r="F107" s="822">
        <v>3</v>
      </c>
      <c r="G107" s="794">
        <f t="shared" si="141"/>
        <v>3.53</v>
      </c>
      <c r="H107" s="823">
        <v>66140</v>
      </c>
      <c r="I107" s="823"/>
      <c r="J107" s="823"/>
      <c r="K107" s="795" t="s">
        <v>502</v>
      </c>
      <c r="L107" s="824">
        <f t="shared" si="142"/>
        <v>233474.19999999998</v>
      </c>
      <c r="M107" s="825">
        <f t="shared" si="166"/>
        <v>233474.19999999998</v>
      </c>
      <c r="N107" s="887">
        <f t="shared" si="143"/>
        <v>3035164.5999999996</v>
      </c>
      <c r="O107" s="820">
        <f t="shared" si="163"/>
        <v>1</v>
      </c>
      <c r="P107" s="793">
        <f t="shared" si="167"/>
        <v>4</v>
      </c>
      <c r="Q107" s="794">
        <f t="shared" si="144"/>
        <v>3.64</v>
      </c>
      <c r="R107" s="793"/>
      <c r="S107" s="827">
        <f t="shared" si="145"/>
        <v>3.64</v>
      </c>
      <c r="T107" s="787">
        <v>66140</v>
      </c>
      <c r="U107" s="823"/>
      <c r="V107" s="823"/>
      <c r="W107" s="795" t="str">
        <f t="shared" si="168"/>
        <v>Գ-3</v>
      </c>
      <c r="X107" s="787">
        <f t="shared" si="146"/>
        <v>240749.6</v>
      </c>
      <c r="Y107" s="790">
        <f t="shared" si="147"/>
        <v>240749.6</v>
      </c>
      <c r="Z107" s="796">
        <f t="shared" si="148"/>
        <v>3129744.8000000003</v>
      </c>
      <c r="AA107" s="792">
        <f t="shared" si="164"/>
        <v>1</v>
      </c>
      <c r="AB107" s="793">
        <f t="shared" si="149"/>
        <v>5</v>
      </c>
      <c r="AC107" s="794">
        <f t="shared" si="150"/>
        <v>3.64</v>
      </c>
      <c r="AD107" s="793"/>
      <c r="AE107" s="827">
        <f t="shared" si="151"/>
        <v>3.64</v>
      </c>
      <c r="AF107" s="787">
        <v>66140</v>
      </c>
      <c r="AG107" s="823"/>
      <c r="AH107" s="823"/>
      <c r="AI107" s="795" t="str">
        <f t="shared" si="152"/>
        <v>Գ-3</v>
      </c>
      <c r="AJ107" s="787">
        <f t="shared" si="153"/>
        <v>240749.6</v>
      </c>
      <c r="AK107" s="790">
        <f t="shared" si="154"/>
        <v>240749.6</v>
      </c>
      <c r="AL107" s="796">
        <f t="shared" si="155"/>
        <v>3129744.8000000003</v>
      </c>
      <c r="AM107" s="792">
        <f t="shared" si="165"/>
        <v>1</v>
      </c>
      <c r="AN107" s="793">
        <f t="shared" si="156"/>
        <v>6</v>
      </c>
      <c r="AO107" s="794">
        <f t="shared" si="157"/>
        <v>3.76</v>
      </c>
      <c r="AP107" s="793"/>
      <c r="AQ107" s="827">
        <f t="shared" si="158"/>
        <v>3.76</v>
      </c>
      <c r="AR107" s="787">
        <v>66140</v>
      </c>
      <c r="AS107" s="823"/>
      <c r="AT107" s="823"/>
      <c r="AU107" s="795" t="str">
        <f t="shared" si="159"/>
        <v>Գ-3</v>
      </c>
      <c r="AV107" s="787">
        <f t="shared" si="160"/>
        <v>248686.4</v>
      </c>
      <c r="AW107" s="790">
        <f t="shared" si="161"/>
        <v>248686.4</v>
      </c>
      <c r="AX107" s="796">
        <f t="shared" si="162"/>
        <v>3232923.1999999997</v>
      </c>
    </row>
    <row r="108" spans="2:50" s="776" customFormat="1" ht="27">
      <c r="B108" s="1594">
        <v>87</v>
      </c>
      <c r="C108" s="1332" t="s">
        <v>89</v>
      </c>
      <c r="D108" s="1410" t="s">
        <v>1499</v>
      </c>
      <c r="E108" s="821">
        <v>1</v>
      </c>
      <c r="F108" s="822">
        <v>0</v>
      </c>
      <c r="G108" s="794">
        <f t="shared" si="141"/>
        <v>4.7</v>
      </c>
      <c r="H108" s="823">
        <v>66140</v>
      </c>
      <c r="I108" s="823"/>
      <c r="J108" s="823"/>
      <c r="K108" s="795" t="s">
        <v>93</v>
      </c>
      <c r="L108" s="824">
        <f t="shared" si="142"/>
        <v>310858</v>
      </c>
      <c r="M108" s="825">
        <f t="shared" si="166"/>
        <v>310858</v>
      </c>
      <c r="N108" s="887">
        <f t="shared" si="143"/>
        <v>4041154</v>
      </c>
      <c r="O108" s="820">
        <f t="shared" si="163"/>
        <v>1</v>
      </c>
      <c r="P108" s="793">
        <f t="shared" si="167"/>
        <v>1</v>
      </c>
      <c r="Q108" s="794">
        <f t="shared" si="144"/>
        <v>4.8600000000000003</v>
      </c>
      <c r="R108" s="793"/>
      <c r="S108" s="827">
        <f t="shared" si="145"/>
        <v>4.8600000000000003</v>
      </c>
      <c r="T108" s="787">
        <v>66140</v>
      </c>
      <c r="U108" s="823"/>
      <c r="V108" s="823"/>
      <c r="W108" s="795" t="str">
        <f t="shared" si="168"/>
        <v>Գ-1</v>
      </c>
      <c r="X108" s="787">
        <f t="shared" si="146"/>
        <v>321440.40000000002</v>
      </c>
      <c r="Y108" s="790">
        <f t="shared" si="147"/>
        <v>321440.40000000002</v>
      </c>
      <c r="Z108" s="796">
        <f t="shared" si="148"/>
        <v>4178725.2</v>
      </c>
      <c r="AA108" s="792">
        <f t="shared" si="164"/>
        <v>1</v>
      </c>
      <c r="AB108" s="793">
        <f t="shared" si="149"/>
        <v>2</v>
      </c>
      <c r="AC108" s="794">
        <f t="shared" si="150"/>
        <v>5.01</v>
      </c>
      <c r="AD108" s="793"/>
      <c r="AE108" s="827">
        <f t="shared" si="151"/>
        <v>5.01</v>
      </c>
      <c r="AF108" s="787">
        <v>66140</v>
      </c>
      <c r="AG108" s="823"/>
      <c r="AH108" s="823"/>
      <c r="AI108" s="795" t="str">
        <f t="shared" si="152"/>
        <v>Գ-1</v>
      </c>
      <c r="AJ108" s="787">
        <f t="shared" si="153"/>
        <v>331361.39999999997</v>
      </c>
      <c r="AK108" s="790">
        <f t="shared" si="154"/>
        <v>331361.39999999997</v>
      </c>
      <c r="AL108" s="796">
        <f t="shared" si="155"/>
        <v>4307698.1999999993</v>
      </c>
      <c r="AM108" s="792">
        <f t="shared" si="165"/>
        <v>1</v>
      </c>
      <c r="AN108" s="793">
        <f t="shared" si="156"/>
        <v>3</v>
      </c>
      <c r="AO108" s="794">
        <f t="shared" si="157"/>
        <v>5.18</v>
      </c>
      <c r="AP108" s="793"/>
      <c r="AQ108" s="827">
        <f t="shared" si="158"/>
        <v>5.18</v>
      </c>
      <c r="AR108" s="787">
        <v>66140</v>
      </c>
      <c r="AS108" s="823"/>
      <c r="AT108" s="823"/>
      <c r="AU108" s="795" t="str">
        <f t="shared" si="159"/>
        <v>Գ-1</v>
      </c>
      <c r="AV108" s="787">
        <f t="shared" si="160"/>
        <v>342605.19999999995</v>
      </c>
      <c r="AW108" s="790">
        <f t="shared" si="161"/>
        <v>342605.19999999995</v>
      </c>
      <c r="AX108" s="796">
        <f t="shared" si="162"/>
        <v>4453867.5999999996</v>
      </c>
    </row>
    <row r="109" spans="2:50" s="776" customFormat="1" ht="40.5">
      <c r="B109" s="1594">
        <v>88</v>
      </c>
      <c r="C109" s="1332" t="s">
        <v>1044</v>
      </c>
      <c r="D109" s="1410" t="s">
        <v>1385</v>
      </c>
      <c r="E109" s="821">
        <v>1</v>
      </c>
      <c r="F109" s="822">
        <v>4</v>
      </c>
      <c r="G109" s="794">
        <f t="shared" si="141"/>
        <v>4.41</v>
      </c>
      <c r="H109" s="823">
        <v>66140</v>
      </c>
      <c r="I109" s="823"/>
      <c r="J109" s="823"/>
      <c r="K109" s="795" t="s">
        <v>94</v>
      </c>
      <c r="L109" s="824">
        <f t="shared" si="142"/>
        <v>291677.40000000002</v>
      </c>
      <c r="M109" s="825">
        <f t="shared" si="166"/>
        <v>291677.40000000002</v>
      </c>
      <c r="N109" s="887">
        <f t="shared" si="143"/>
        <v>3791806.2</v>
      </c>
      <c r="O109" s="820">
        <f t="shared" si="163"/>
        <v>1</v>
      </c>
      <c r="P109" s="793">
        <f t="shared" si="167"/>
        <v>5</v>
      </c>
      <c r="Q109" s="794">
        <f t="shared" si="144"/>
        <v>4.41</v>
      </c>
      <c r="R109" s="793"/>
      <c r="S109" s="827">
        <f t="shared" si="145"/>
        <v>4.41</v>
      </c>
      <c r="T109" s="787">
        <v>66140</v>
      </c>
      <c r="U109" s="823"/>
      <c r="V109" s="823"/>
      <c r="W109" s="795" t="str">
        <f t="shared" si="168"/>
        <v>Գ-2</v>
      </c>
      <c r="X109" s="787">
        <f t="shared" si="146"/>
        <v>291677.40000000002</v>
      </c>
      <c r="Y109" s="790">
        <f t="shared" si="147"/>
        <v>291677.40000000002</v>
      </c>
      <c r="Z109" s="796">
        <f t="shared" si="148"/>
        <v>3791806.2</v>
      </c>
      <c r="AA109" s="792">
        <f t="shared" si="164"/>
        <v>1</v>
      </c>
      <c r="AB109" s="793">
        <f t="shared" si="149"/>
        <v>6</v>
      </c>
      <c r="AC109" s="794">
        <f t="shared" si="150"/>
        <v>4.55</v>
      </c>
      <c r="AD109" s="793"/>
      <c r="AE109" s="827">
        <f t="shared" si="151"/>
        <v>4.55</v>
      </c>
      <c r="AF109" s="787">
        <v>66140</v>
      </c>
      <c r="AG109" s="823"/>
      <c r="AH109" s="823"/>
      <c r="AI109" s="795" t="str">
        <f t="shared" si="152"/>
        <v>Գ-2</v>
      </c>
      <c r="AJ109" s="787">
        <f t="shared" si="153"/>
        <v>300937</v>
      </c>
      <c r="AK109" s="790">
        <f t="shared" si="154"/>
        <v>300937</v>
      </c>
      <c r="AL109" s="796">
        <f t="shared" si="155"/>
        <v>3912181</v>
      </c>
      <c r="AM109" s="792">
        <f t="shared" si="165"/>
        <v>1</v>
      </c>
      <c r="AN109" s="793">
        <f t="shared" si="156"/>
        <v>7</v>
      </c>
      <c r="AO109" s="794">
        <f t="shared" si="157"/>
        <v>4.55</v>
      </c>
      <c r="AP109" s="793"/>
      <c r="AQ109" s="827">
        <f t="shared" si="158"/>
        <v>4.55</v>
      </c>
      <c r="AR109" s="787">
        <v>66140</v>
      </c>
      <c r="AS109" s="823"/>
      <c r="AT109" s="823"/>
      <c r="AU109" s="795" t="str">
        <f t="shared" si="159"/>
        <v>Գ-2</v>
      </c>
      <c r="AV109" s="787">
        <f t="shared" si="160"/>
        <v>300937</v>
      </c>
      <c r="AW109" s="790">
        <f t="shared" si="161"/>
        <v>300937</v>
      </c>
      <c r="AX109" s="796">
        <f t="shared" si="162"/>
        <v>3912181</v>
      </c>
    </row>
    <row r="110" spans="2:50" s="776" customFormat="1" ht="40.5">
      <c r="B110" s="1594">
        <v>89</v>
      </c>
      <c r="C110" s="1332" t="s">
        <v>108</v>
      </c>
      <c r="D110" s="1410" t="s">
        <v>1385</v>
      </c>
      <c r="E110" s="821">
        <v>1</v>
      </c>
      <c r="F110" s="822">
        <v>4</v>
      </c>
      <c r="G110" s="794">
        <f t="shared" si="141"/>
        <v>4.41</v>
      </c>
      <c r="H110" s="823">
        <v>66140</v>
      </c>
      <c r="I110" s="823"/>
      <c r="J110" s="823"/>
      <c r="K110" s="795" t="s">
        <v>94</v>
      </c>
      <c r="L110" s="824">
        <f t="shared" si="142"/>
        <v>291677.40000000002</v>
      </c>
      <c r="M110" s="825">
        <f t="shared" si="166"/>
        <v>291677.40000000002</v>
      </c>
      <c r="N110" s="887">
        <f t="shared" si="143"/>
        <v>3791806.2</v>
      </c>
      <c r="O110" s="820">
        <f t="shared" si="163"/>
        <v>1</v>
      </c>
      <c r="P110" s="793">
        <f t="shared" si="167"/>
        <v>5</v>
      </c>
      <c r="Q110" s="794">
        <f t="shared" si="144"/>
        <v>4.41</v>
      </c>
      <c r="R110" s="793"/>
      <c r="S110" s="827">
        <f t="shared" si="145"/>
        <v>4.41</v>
      </c>
      <c r="T110" s="787">
        <v>66140</v>
      </c>
      <c r="U110" s="823"/>
      <c r="V110" s="823"/>
      <c r="W110" s="795" t="str">
        <f t="shared" si="168"/>
        <v>Գ-2</v>
      </c>
      <c r="X110" s="787">
        <f t="shared" si="146"/>
        <v>291677.40000000002</v>
      </c>
      <c r="Y110" s="790">
        <f t="shared" si="147"/>
        <v>291677.40000000002</v>
      </c>
      <c r="Z110" s="796">
        <f t="shared" si="148"/>
        <v>3791806.2</v>
      </c>
      <c r="AA110" s="792">
        <f t="shared" si="164"/>
        <v>1</v>
      </c>
      <c r="AB110" s="793">
        <f t="shared" si="149"/>
        <v>6</v>
      </c>
      <c r="AC110" s="794">
        <f t="shared" si="150"/>
        <v>4.55</v>
      </c>
      <c r="AD110" s="793"/>
      <c r="AE110" s="827">
        <f t="shared" si="151"/>
        <v>4.55</v>
      </c>
      <c r="AF110" s="787">
        <v>66140</v>
      </c>
      <c r="AG110" s="823"/>
      <c r="AH110" s="823"/>
      <c r="AI110" s="795" t="str">
        <f t="shared" si="152"/>
        <v>Գ-2</v>
      </c>
      <c r="AJ110" s="787">
        <f t="shared" si="153"/>
        <v>300937</v>
      </c>
      <c r="AK110" s="790">
        <f t="shared" si="154"/>
        <v>300937</v>
      </c>
      <c r="AL110" s="796">
        <f t="shared" si="155"/>
        <v>3912181</v>
      </c>
      <c r="AM110" s="792">
        <f t="shared" si="165"/>
        <v>1</v>
      </c>
      <c r="AN110" s="793">
        <f t="shared" si="156"/>
        <v>7</v>
      </c>
      <c r="AO110" s="794">
        <f t="shared" si="157"/>
        <v>4.55</v>
      </c>
      <c r="AP110" s="793"/>
      <c r="AQ110" s="827">
        <f t="shared" si="158"/>
        <v>4.55</v>
      </c>
      <c r="AR110" s="787">
        <v>66140</v>
      </c>
      <c r="AS110" s="823"/>
      <c r="AT110" s="823"/>
      <c r="AU110" s="795" t="str">
        <f t="shared" si="159"/>
        <v>Գ-2</v>
      </c>
      <c r="AV110" s="787">
        <f t="shared" si="160"/>
        <v>300937</v>
      </c>
      <c r="AW110" s="790">
        <f t="shared" si="161"/>
        <v>300937</v>
      </c>
      <c r="AX110" s="796">
        <f t="shared" si="162"/>
        <v>3912181</v>
      </c>
    </row>
    <row r="111" spans="2:50" s="776" customFormat="1" ht="54">
      <c r="B111" s="1594">
        <v>90</v>
      </c>
      <c r="C111" s="1332" t="s">
        <v>785</v>
      </c>
      <c r="D111" s="1410" t="s">
        <v>1386</v>
      </c>
      <c r="E111" s="821">
        <v>1</v>
      </c>
      <c r="F111" s="822">
        <v>3</v>
      </c>
      <c r="G111" s="794">
        <f t="shared" si="141"/>
        <v>3.53</v>
      </c>
      <c r="H111" s="823">
        <v>66140</v>
      </c>
      <c r="I111" s="823"/>
      <c r="J111" s="823"/>
      <c r="K111" s="795" t="s">
        <v>502</v>
      </c>
      <c r="L111" s="824">
        <f t="shared" si="142"/>
        <v>233474.19999999998</v>
      </c>
      <c r="M111" s="825">
        <f t="shared" si="166"/>
        <v>233474.19999999998</v>
      </c>
      <c r="N111" s="887">
        <f t="shared" si="143"/>
        <v>3035164.5999999996</v>
      </c>
      <c r="O111" s="820">
        <f t="shared" si="163"/>
        <v>1</v>
      </c>
      <c r="P111" s="793">
        <f t="shared" si="167"/>
        <v>4</v>
      </c>
      <c r="Q111" s="794">
        <f t="shared" si="144"/>
        <v>3.64</v>
      </c>
      <c r="R111" s="793"/>
      <c r="S111" s="827">
        <f t="shared" si="145"/>
        <v>3.64</v>
      </c>
      <c r="T111" s="787">
        <v>66140</v>
      </c>
      <c r="U111" s="823"/>
      <c r="V111" s="823"/>
      <c r="W111" s="795" t="str">
        <f t="shared" si="168"/>
        <v>Գ-3</v>
      </c>
      <c r="X111" s="787">
        <f t="shared" si="146"/>
        <v>240749.6</v>
      </c>
      <c r="Y111" s="790">
        <f t="shared" si="147"/>
        <v>240749.6</v>
      </c>
      <c r="Z111" s="796">
        <f t="shared" si="148"/>
        <v>3129744.8000000003</v>
      </c>
      <c r="AA111" s="792">
        <f t="shared" si="164"/>
        <v>1</v>
      </c>
      <c r="AB111" s="793">
        <f t="shared" si="149"/>
        <v>5</v>
      </c>
      <c r="AC111" s="794">
        <f t="shared" si="150"/>
        <v>3.64</v>
      </c>
      <c r="AD111" s="793"/>
      <c r="AE111" s="827">
        <f t="shared" si="151"/>
        <v>3.64</v>
      </c>
      <c r="AF111" s="787">
        <v>66140</v>
      </c>
      <c r="AG111" s="823"/>
      <c r="AH111" s="823"/>
      <c r="AI111" s="795" t="str">
        <f t="shared" si="152"/>
        <v>Գ-3</v>
      </c>
      <c r="AJ111" s="787">
        <f t="shared" si="153"/>
        <v>240749.6</v>
      </c>
      <c r="AK111" s="790">
        <f t="shared" si="154"/>
        <v>240749.6</v>
      </c>
      <c r="AL111" s="796">
        <f t="shared" si="155"/>
        <v>3129744.8000000003</v>
      </c>
      <c r="AM111" s="792">
        <f t="shared" si="165"/>
        <v>1</v>
      </c>
      <c r="AN111" s="793">
        <f t="shared" si="156"/>
        <v>6</v>
      </c>
      <c r="AO111" s="794">
        <f t="shared" si="157"/>
        <v>3.76</v>
      </c>
      <c r="AP111" s="793"/>
      <c r="AQ111" s="827">
        <f t="shared" si="158"/>
        <v>3.76</v>
      </c>
      <c r="AR111" s="787">
        <v>66140</v>
      </c>
      <c r="AS111" s="823"/>
      <c r="AT111" s="823"/>
      <c r="AU111" s="795" t="str">
        <f t="shared" si="159"/>
        <v>Գ-3</v>
      </c>
      <c r="AV111" s="787">
        <f t="shared" si="160"/>
        <v>248686.4</v>
      </c>
      <c r="AW111" s="790">
        <f t="shared" si="161"/>
        <v>248686.4</v>
      </c>
      <c r="AX111" s="796">
        <f t="shared" si="162"/>
        <v>3232923.1999999997</v>
      </c>
    </row>
    <row r="112" spans="2:50" s="776" customFormat="1" ht="54">
      <c r="B112" s="1594">
        <v>91</v>
      </c>
      <c r="C112" s="1332" t="s">
        <v>2606</v>
      </c>
      <c r="D112" s="1410" t="s">
        <v>1386</v>
      </c>
      <c r="E112" s="821">
        <v>1</v>
      </c>
      <c r="F112" s="822">
        <v>3</v>
      </c>
      <c r="G112" s="794">
        <f t="shared" si="141"/>
        <v>3.53</v>
      </c>
      <c r="H112" s="823">
        <v>66140</v>
      </c>
      <c r="I112" s="823"/>
      <c r="J112" s="823"/>
      <c r="K112" s="795" t="s">
        <v>502</v>
      </c>
      <c r="L112" s="824">
        <f t="shared" si="142"/>
        <v>233474.19999999998</v>
      </c>
      <c r="M112" s="825">
        <f t="shared" si="166"/>
        <v>233474.19999999998</v>
      </c>
      <c r="N112" s="887">
        <f t="shared" si="143"/>
        <v>3035164.5999999996</v>
      </c>
      <c r="O112" s="820">
        <f t="shared" si="163"/>
        <v>1</v>
      </c>
      <c r="P112" s="793">
        <f t="shared" si="167"/>
        <v>4</v>
      </c>
      <c r="Q112" s="794">
        <f t="shared" si="144"/>
        <v>3.64</v>
      </c>
      <c r="R112" s="793"/>
      <c r="S112" s="827">
        <f t="shared" si="145"/>
        <v>3.64</v>
      </c>
      <c r="T112" s="787">
        <v>66140</v>
      </c>
      <c r="U112" s="823"/>
      <c r="V112" s="823"/>
      <c r="W112" s="795" t="str">
        <f t="shared" si="168"/>
        <v>Գ-3</v>
      </c>
      <c r="X112" s="787">
        <f t="shared" si="146"/>
        <v>240749.6</v>
      </c>
      <c r="Y112" s="790">
        <f t="shared" si="147"/>
        <v>240749.6</v>
      </c>
      <c r="Z112" s="796">
        <f t="shared" si="148"/>
        <v>3129744.8000000003</v>
      </c>
      <c r="AA112" s="792">
        <f t="shared" si="164"/>
        <v>1</v>
      </c>
      <c r="AB112" s="793">
        <f t="shared" si="149"/>
        <v>5</v>
      </c>
      <c r="AC112" s="794">
        <f t="shared" si="150"/>
        <v>3.64</v>
      </c>
      <c r="AD112" s="793"/>
      <c r="AE112" s="827">
        <f t="shared" si="151"/>
        <v>3.64</v>
      </c>
      <c r="AF112" s="787">
        <v>66140</v>
      </c>
      <c r="AG112" s="823"/>
      <c r="AH112" s="823"/>
      <c r="AI112" s="795" t="str">
        <f t="shared" si="152"/>
        <v>Գ-3</v>
      </c>
      <c r="AJ112" s="787">
        <f t="shared" si="153"/>
        <v>240749.6</v>
      </c>
      <c r="AK112" s="790">
        <f t="shared" si="154"/>
        <v>240749.6</v>
      </c>
      <c r="AL112" s="796">
        <f t="shared" si="155"/>
        <v>3129744.8000000003</v>
      </c>
      <c r="AM112" s="792">
        <f t="shared" si="165"/>
        <v>1</v>
      </c>
      <c r="AN112" s="793">
        <f t="shared" si="156"/>
        <v>6</v>
      </c>
      <c r="AO112" s="794">
        <f t="shared" si="157"/>
        <v>3.76</v>
      </c>
      <c r="AP112" s="793"/>
      <c r="AQ112" s="827">
        <f t="shared" si="158"/>
        <v>3.76</v>
      </c>
      <c r="AR112" s="787">
        <v>66140</v>
      </c>
      <c r="AS112" s="823"/>
      <c r="AT112" s="823"/>
      <c r="AU112" s="795" t="str">
        <f t="shared" si="159"/>
        <v>Գ-3</v>
      </c>
      <c r="AV112" s="787">
        <f t="shared" si="160"/>
        <v>248686.4</v>
      </c>
      <c r="AW112" s="790">
        <f t="shared" si="161"/>
        <v>248686.4</v>
      </c>
      <c r="AX112" s="796">
        <f t="shared" si="162"/>
        <v>3232923.1999999997</v>
      </c>
    </row>
    <row r="113" spans="2:50" s="776" customFormat="1" ht="13.5">
      <c r="B113" s="1594">
        <v>92</v>
      </c>
      <c r="C113" s="1332" t="s">
        <v>2600</v>
      </c>
      <c r="D113" s="1410" t="s">
        <v>107</v>
      </c>
      <c r="E113" s="821">
        <v>1</v>
      </c>
      <c r="F113" s="822">
        <v>0</v>
      </c>
      <c r="G113" s="794">
        <f t="shared" si="141"/>
        <v>4.7</v>
      </c>
      <c r="H113" s="823">
        <v>66140</v>
      </c>
      <c r="I113" s="823"/>
      <c r="J113" s="823"/>
      <c r="K113" s="795" t="s">
        <v>93</v>
      </c>
      <c r="L113" s="824">
        <f t="shared" si="142"/>
        <v>310858</v>
      </c>
      <c r="M113" s="825">
        <f t="shared" si="166"/>
        <v>310858</v>
      </c>
      <c r="N113" s="887">
        <f t="shared" si="143"/>
        <v>4041154</v>
      </c>
      <c r="O113" s="820">
        <f t="shared" si="163"/>
        <v>1</v>
      </c>
      <c r="P113" s="793">
        <f t="shared" si="167"/>
        <v>1</v>
      </c>
      <c r="Q113" s="794">
        <f t="shared" si="144"/>
        <v>4.8600000000000003</v>
      </c>
      <c r="R113" s="785"/>
      <c r="S113" s="786">
        <f t="shared" si="145"/>
        <v>4.8600000000000003</v>
      </c>
      <c r="T113" s="787">
        <v>66140</v>
      </c>
      <c r="U113" s="823"/>
      <c r="V113" s="823"/>
      <c r="W113" s="795" t="str">
        <f t="shared" si="168"/>
        <v>Գ-1</v>
      </c>
      <c r="X113" s="787">
        <f t="shared" si="146"/>
        <v>321440.40000000002</v>
      </c>
      <c r="Y113" s="790">
        <f t="shared" si="147"/>
        <v>321440.40000000002</v>
      </c>
      <c r="Z113" s="796">
        <f t="shared" si="148"/>
        <v>4178725.2</v>
      </c>
      <c r="AA113" s="792">
        <f t="shared" si="164"/>
        <v>1</v>
      </c>
      <c r="AB113" s="793">
        <f t="shared" si="149"/>
        <v>2</v>
      </c>
      <c r="AC113" s="794">
        <f t="shared" si="150"/>
        <v>5.01</v>
      </c>
      <c r="AD113" s="785"/>
      <c r="AE113" s="786">
        <f t="shared" si="151"/>
        <v>5.01</v>
      </c>
      <c r="AF113" s="787">
        <v>66140</v>
      </c>
      <c r="AG113" s="823"/>
      <c r="AH113" s="823"/>
      <c r="AI113" s="795" t="str">
        <f t="shared" si="152"/>
        <v>Գ-1</v>
      </c>
      <c r="AJ113" s="787">
        <f t="shared" si="153"/>
        <v>331361.39999999997</v>
      </c>
      <c r="AK113" s="790">
        <f t="shared" si="154"/>
        <v>331361.39999999997</v>
      </c>
      <c r="AL113" s="796">
        <f t="shared" si="155"/>
        <v>4307698.1999999993</v>
      </c>
      <c r="AM113" s="792">
        <f t="shared" si="165"/>
        <v>1</v>
      </c>
      <c r="AN113" s="793">
        <f t="shared" si="156"/>
        <v>3</v>
      </c>
      <c r="AO113" s="794">
        <f t="shared" si="157"/>
        <v>5.18</v>
      </c>
      <c r="AP113" s="785"/>
      <c r="AQ113" s="786">
        <f t="shared" si="158"/>
        <v>5.18</v>
      </c>
      <c r="AR113" s="787">
        <v>66140</v>
      </c>
      <c r="AS113" s="823"/>
      <c r="AT113" s="823"/>
      <c r="AU113" s="795" t="str">
        <f t="shared" si="159"/>
        <v>Գ-1</v>
      </c>
      <c r="AV113" s="787">
        <f t="shared" si="160"/>
        <v>342605.19999999995</v>
      </c>
      <c r="AW113" s="790">
        <f t="shared" si="161"/>
        <v>342605.19999999995</v>
      </c>
      <c r="AX113" s="796">
        <f t="shared" si="162"/>
        <v>4453867.5999999996</v>
      </c>
    </row>
    <row r="114" spans="2:50" s="776" customFormat="1" ht="40.5">
      <c r="B114" s="1594">
        <v>93</v>
      </c>
      <c r="C114" s="1332" t="s">
        <v>1029</v>
      </c>
      <c r="D114" s="1410" t="s">
        <v>1389</v>
      </c>
      <c r="E114" s="821">
        <v>1</v>
      </c>
      <c r="F114" s="822">
        <v>3</v>
      </c>
      <c r="G114" s="794">
        <f t="shared" si="141"/>
        <v>3.53</v>
      </c>
      <c r="H114" s="823">
        <v>66140</v>
      </c>
      <c r="I114" s="823"/>
      <c r="J114" s="826">
        <f>+G114*H114*0.15</f>
        <v>35021.129999999997</v>
      </c>
      <c r="K114" s="795" t="s">
        <v>502</v>
      </c>
      <c r="L114" s="824">
        <f t="shared" si="142"/>
        <v>233474.19999999998</v>
      </c>
      <c r="M114" s="825">
        <f t="shared" si="166"/>
        <v>268495.32999999996</v>
      </c>
      <c r="N114" s="887">
        <f t="shared" si="143"/>
        <v>3490439.2899999996</v>
      </c>
      <c r="O114" s="820">
        <f t="shared" si="163"/>
        <v>1</v>
      </c>
      <c r="P114" s="793">
        <f t="shared" si="167"/>
        <v>4</v>
      </c>
      <c r="Q114" s="794">
        <f t="shared" si="144"/>
        <v>3.64</v>
      </c>
      <c r="R114" s="785"/>
      <c r="S114" s="786">
        <f t="shared" si="145"/>
        <v>3.64</v>
      </c>
      <c r="T114" s="787">
        <v>66140</v>
      </c>
      <c r="U114" s="823"/>
      <c r="V114" s="826">
        <f>+S114*T114*0.15</f>
        <v>36112.44</v>
      </c>
      <c r="W114" s="795" t="str">
        <f t="shared" si="168"/>
        <v>Գ-3</v>
      </c>
      <c r="X114" s="787">
        <f t="shared" si="146"/>
        <v>240749.6</v>
      </c>
      <c r="Y114" s="790">
        <f t="shared" si="147"/>
        <v>276862.04000000004</v>
      </c>
      <c r="Z114" s="796">
        <f t="shared" si="148"/>
        <v>3599206.5200000005</v>
      </c>
      <c r="AA114" s="792">
        <f t="shared" si="164"/>
        <v>1</v>
      </c>
      <c r="AB114" s="793">
        <f t="shared" si="149"/>
        <v>5</v>
      </c>
      <c r="AC114" s="794">
        <f t="shared" si="150"/>
        <v>3.64</v>
      </c>
      <c r="AD114" s="785"/>
      <c r="AE114" s="786">
        <f t="shared" si="151"/>
        <v>3.64</v>
      </c>
      <c r="AF114" s="787">
        <v>66140</v>
      </c>
      <c r="AG114" s="823"/>
      <c r="AH114" s="826">
        <f>+AE114*AF114*0.15</f>
        <v>36112.44</v>
      </c>
      <c r="AI114" s="795" t="str">
        <f t="shared" si="152"/>
        <v>Գ-3</v>
      </c>
      <c r="AJ114" s="787">
        <f t="shared" si="153"/>
        <v>240749.6</v>
      </c>
      <c r="AK114" s="790">
        <f t="shared" si="154"/>
        <v>276862.04000000004</v>
      </c>
      <c r="AL114" s="796">
        <f t="shared" si="155"/>
        <v>3599206.5200000005</v>
      </c>
      <c r="AM114" s="792">
        <f t="shared" si="165"/>
        <v>1</v>
      </c>
      <c r="AN114" s="793">
        <f t="shared" si="156"/>
        <v>6</v>
      </c>
      <c r="AO114" s="794">
        <f t="shared" si="157"/>
        <v>3.76</v>
      </c>
      <c r="AP114" s="785"/>
      <c r="AQ114" s="786">
        <f t="shared" si="158"/>
        <v>3.76</v>
      </c>
      <c r="AR114" s="787">
        <v>66140</v>
      </c>
      <c r="AS114" s="823"/>
      <c r="AT114" s="826">
        <f>+AQ114*AR114*0.15</f>
        <v>37302.959999999999</v>
      </c>
      <c r="AU114" s="795" t="str">
        <f t="shared" si="159"/>
        <v>Գ-3</v>
      </c>
      <c r="AV114" s="787">
        <f t="shared" si="160"/>
        <v>248686.4</v>
      </c>
      <c r="AW114" s="790">
        <f t="shared" si="161"/>
        <v>285989.36</v>
      </c>
      <c r="AX114" s="796">
        <f t="shared" si="162"/>
        <v>3717861.6799999997</v>
      </c>
    </row>
    <row r="115" spans="2:50" s="776" customFormat="1" ht="40.5">
      <c r="B115" s="1594">
        <v>94</v>
      </c>
      <c r="C115" s="1332" t="s">
        <v>2601</v>
      </c>
      <c r="D115" s="1410" t="s">
        <v>1390</v>
      </c>
      <c r="E115" s="821">
        <v>1</v>
      </c>
      <c r="F115" s="822">
        <v>1</v>
      </c>
      <c r="G115" s="794">
        <f t="shared" si="141"/>
        <v>1.73</v>
      </c>
      <c r="H115" s="823">
        <v>66140</v>
      </c>
      <c r="I115" s="823"/>
      <c r="J115" s="823"/>
      <c r="K115" s="795" t="s">
        <v>97</v>
      </c>
      <c r="L115" s="824">
        <f t="shared" si="142"/>
        <v>114422.2</v>
      </c>
      <c r="M115" s="825">
        <f t="shared" si="166"/>
        <v>114422.2</v>
      </c>
      <c r="N115" s="887">
        <f t="shared" si="143"/>
        <v>1487488.5999999999</v>
      </c>
      <c r="O115" s="820">
        <f t="shared" si="163"/>
        <v>1</v>
      </c>
      <c r="P115" s="793">
        <f t="shared" si="167"/>
        <v>2</v>
      </c>
      <c r="Q115" s="794">
        <f t="shared" si="144"/>
        <v>1.79</v>
      </c>
      <c r="R115" s="785"/>
      <c r="S115" s="786">
        <f t="shared" si="145"/>
        <v>1.79</v>
      </c>
      <c r="T115" s="787">
        <v>66140</v>
      </c>
      <c r="U115" s="823"/>
      <c r="V115" s="823"/>
      <c r="W115" s="795" t="str">
        <f t="shared" si="168"/>
        <v>Կ-1</v>
      </c>
      <c r="X115" s="787">
        <f t="shared" si="146"/>
        <v>118390.6</v>
      </c>
      <c r="Y115" s="790">
        <f t="shared" si="147"/>
        <v>118390.6</v>
      </c>
      <c r="Z115" s="796">
        <f t="shared" si="148"/>
        <v>1539077.8</v>
      </c>
      <c r="AA115" s="792">
        <f t="shared" si="164"/>
        <v>1</v>
      </c>
      <c r="AB115" s="793">
        <f t="shared" si="149"/>
        <v>3</v>
      </c>
      <c r="AC115" s="794">
        <f t="shared" si="150"/>
        <v>1.84</v>
      </c>
      <c r="AD115" s="785"/>
      <c r="AE115" s="786">
        <f t="shared" si="151"/>
        <v>1.84</v>
      </c>
      <c r="AF115" s="787">
        <v>66140</v>
      </c>
      <c r="AG115" s="823"/>
      <c r="AH115" s="823"/>
      <c r="AI115" s="795" t="str">
        <f t="shared" si="152"/>
        <v>Կ-1</v>
      </c>
      <c r="AJ115" s="787">
        <f t="shared" si="153"/>
        <v>121697.60000000001</v>
      </c>
      <c r="AK115" s="790">
        <f t="shared" si="154"/>
        <v>121697.60000000001</v>
      </c>
      <c r="AL115" s="796">
        <f t="shared" si="155"/>
        <v>1582068.8</v>
      </c>
      <c r="AM115" s="792">
        <f t="shared" si="165"/>
        <v>1</v>
      </c>
      <c r="AN115" s="793">
        <f t="shared" si="156"/>
        <v>4</v>
      </c>
      <c r="AO115" s="794">
        <f t="shared" si="157"/>
        <v>1.9</v>
      </c>
      <c r="AP115" s="785"/>
      <c r="AQ115" s="786">
        <f t="shared" si="158"/>
        <v>1.9</v>
      </c>
      <c r="AR115" s="787">
        <v>66140</v>
      </c>
      <c r="AS115" s="823"/>
      <c r="AT115" s="823"/>
      <c r="AU115" s="795" t="str">
        <f t="shared" si="159"/>
        <v>Կ-1</v>
      </c>
      <c r="AV115" s="787">
        <f t="shared" si="160"/>
        <v>125666</v>
      </c>
      <c r="AW115" s="790">
        <f t="shared" si="161"/>
        <v>125666</v>
      </c>
      <c r="AX115" s="796">
        <f t="shared" si="162"/>
        <v>1633658</v>
      </c>
    </row>
    <row r="116" spans="2:50" s="776" customFormat="1" ht="27">
      <c r="B116" s="1594">
        <v>95</v>
      </c>
      <c r="C116" s="1332" t="s">
        <v>2602</v>
      </c>
      <c r="D116" s="1410" t="s">
        <v>1272</v>
      </c>
      <c r="E116" s="821">
        <v>1</v>
      </c>
      <c r="F116" s="822">
        <v>8</v>
      </c>
      <c r="G116" s="794">
        <f t="shared" si="141"/>
        <v>4.7</v>
      </c>
      <c r="H116" s="823">
        <v>66140</v>
      </c>
      <c r="I116" s="889"/>
      <c r="J116" s="889"/>
      <c r="K116" s="795" t="s">
        <v>94</v>
      </c>
      <c r="L116" s="824">
        <f t="shared" si="142"/>
        <v>310858</v>
      </c>
      <c r="M116" s="825">
        <f t="shared" si="166"/>
        <v>310858</v>
      </c>
      <c r="N116" s="887">
        <f t="shared" si="143"/>
        <v>4041154</v>
      </c>
      <c r="O116" s="820">
        <f t="shared" si="163"/>
        <v>1</v>
      </c>
      <c r="P116" s="793">
        <f t="shared" si="167"/>
        <v>9</v>
      </c>
      <c r="Q116" s="794">
        <f t="shared" si="144"/>
        <v>4.7</v>
      </c>
      <c r="R116" s="785"/>
      <c r="S116" s="786">
        <f t="shared" si="145"/>
        <v>4.7</v>
      </c>
      <c r="T116" s="787">
        <v>66140</v>
      </c>
      <c r="U116" s="889"/>
      <c r="V116" s="889"/>
      <c r="W116" s="795" t="str">
        <f t="shared" si="168"/>
        <v>Գ-2</v>
      </c>
      <c r="X116" s="787">
        <f t="shared" si="146"/>
        <v>310858</v>
      </c>
      <c r="Y116" s="790">
        <f t="shared" si="147"/>
        <v>310858</v>
      </c>
      <c r="Z116" s="796">
        <f t="shared" si="148"/>
        <v>4041154</v>
      </c>
      <c r="AA116" s="792">
        <f t="shared" si="164"/>
        <v>1</v>
      </c>
      <c r="AB116" s="793">
        <f t="shared" si="149"/>
        <v>10</v>
      </c>
      <c r="AC116" s="794">
        <f t="shared" si="150"/>
        <v>4.8499999999999996</v>
      </c>
      <c r="AD116" s="785"/>
      <c r="AE116" s="786">
        <f t="shared" si="151"/>
        <v>4.8499999999999996</v>
      </c>
      <c r="AF116" s="787">
        <v>66140</v>
      </c>
      <c r="AG116" s="889"/>
      <c r="AH116" s="889"/>
      <c r="AI116" s="795" t="str">
        <f t="shared" si="152"/>
        <v>Գ-2</v>
      </c>
      <c r="AJ116" s="787">
        <f t="shared" si="153"/>
        <v>320779</v>
      </c>
      <c r="AK116" s="790">
        <f t="shared" si="154"/>
        <v>320779</v>
      </c>
      <c r="AL116" s="796">
        <f t="shared" si="155"/>
        <v>4170127</v>
      </c>
      <c r="AM116" s="792">
        <f t="shared" si="165"/>
        <v>1</v>
      </c>
      <c r="AN116" s="793">
        <f t="shared" si="156"/>
        <v>11</v>
      </c>
      <c r="AO116" s="794">
        <f t="shared" si="157"/>
        <v>4.8499999999999996</v>
      </c>
      <c r="AP116" s="785"/>
      <c r="AQ116" s="786">
        <f t="shared" si="158"/>
        <v>4.8499999999999996</v>
      </c>
      <c r="AR116" s="787">
        <v>66140</v>
      </c>
      <c r="AS116" s="889"/>
      <c r="AT116" s="889"/>
      <c r="AU116" s="795" t="str">
        <f t="shared" si="159"/>
        <v>Գ-2</v>
      </c>
      <c r="AV116" s="787">
        <f t="shared" si="160"/>
        <v>320779</v>
      </c>
      <c r="AW116" s="790">
        <f t="shared" si="161"/>
        <v>320779</v>
      </c>
      <c r="AX116" s="796">
        <f t="shared" si="162"/>
        <v>4170127</v>
      </c>
    </row>
    <row r="117" spans="2:50" s="776" customFormat="1" ht="40.5">
      <c r="B117" s="1594">
        <v>96</v>
      </c>
      <c r="C117" s="1332" t="s">
        <v>2605</v>
      </c>
      <c r="D117" s="1410" t="s">
        <v>1387</v>
      </c>
      <c r="E117" s="821">
        <v>1</v>
      </c>
      <c r="F117" s="822">
        <v>1</v>
      </c>
      <c r="G117" s="794">
        <f t="shared" si="141"/>
        <v>3.31</v>
      </c>
      <c r="H117" s="823">
        <v>66140</v>
      </c>
      <c r="I117" s="889"/>
      <c r="J117" s="889"/>
      <c r="K117" s="795" t="s">
        <v>502</v>
      </c>
      <c r="L117" s="824">
        <f t="shared" si="142"/>
        <v>218923.4</v>
      </c>
      <c r="M117" s="825">
        <f t="shared" si="166"/>
        <v>218923.4</v>
      </c>
      <c r="N117" s="887">
        <f t="shared" si="143"/>
        <v>2846004.1999999997</v>
      </c>
      <c r="O117" s="820">
        <f t="shared" si="163"/>
        <v>1</v>
      </c>
      <c r="P117" s="793">
        <f t="shared" si="167"/>
        <v>2</v>
      </c>
      <c r="Q117" s="794">
        <f t="shared" si="144"/>
        <v>3.42</v>
      </c>
      <c r="R117" s="785"/>
      <c r="S117" s="786">
        <f t="shared" si="145"/>
        <v>3.42</v>
      </c>
      <c r="T117" s="787">
        <v>66140</v>
      </c>
      <c r="U117" s="889"/>
      <c r="V117" s="889"/>
      <c r="W117" s="795" t="str">
        <f t="shared" si="168"/>
        <v>Գ-3</v>
      </c>
      <c r="X117" s="787">
        <f t="shared" si="146"/>
        <v>226198.8</v>
      </c>
      <c r="Y117" s="790">
        <f t="shared" si="147"/>
        <v>226198.8</v>
      </c>
      <c r="Z117" s="796">
        <f t="shared" si="148"/>
        <v>2940584.4</v>
      </c>
      <c r="AA117" s="792">
        <f t="shared" si="164"/>
        <v>1</v>
      </c>
      <c r="AB117" s="793">
        <f t="shared" si="149"/>
        <v>3</v>
      </c>
      <c r="AC117" s="794">
        <f t="shared" si="150"/>
        <v>3.53</v>
      </c>
      <c r="AD117" s="785"/>
      <c r="AE117" s="786">
        <f t="shared" si="151"/>
        <v>3.53</v>
      </c>
      <c r="AF117" s="787">
        <v>66140</v>
      </c>
      <c r="AG117" s="889"/>
      <c r="AH117" s="889"/>
      <c r="AI117" s="795" t="str">
        <f t="shared" si="152"/>
        <v>Գ-3</v>
      </c>
      <c r="AJ117" s="787">
        <f t="shared" si="153"/>
        <v>233474.19999999998</v>
      </c>
      <c r="AK117" s="790">
        <f t="shared" si="154"/>
        <v>233474.19999999998</v>
      </c>
      <c r="AL117" s="796">
        <f t="shared" si="155"/>
        <v>3035164.5999999996</v>
      </c>
      <c r="AM117" s="792">
        <f t="shared" si="165"/>
        <v>1</v>
      </c>
      <c r="AN117" s="793">
        <f t="shared" si="156"/>
        <v>4</v>
      </c>
      <c r="AO117" s="794">
        <f t="shared" si="157"/>
        <v>3.64</v>
      </c>
      <c r="AP117" s="785"/>
      <c r="AQ117" s="786">
        <f t="shared" si="158"/>
        <v>3.64</v>
      </c>
      <c r="AR117" s="787">
        <v>66140</v>
      </c>
      <c r="AS117" s="889"/>
      <c r="AT117" s="889"/>
      <c r="AU117" s="795" t="str">
        <f t="shared" si="159"/>
        <v>Գ-3</v>
      </c>
      <c r="AV117" s="787">
        <f t="shared" si="160"/>
        <v>240749.6</v>
      </c>
      <c r="AW117" s="790">
        <f t="shared" si="161"/>
        <v>240749.6</v>
      </c>
      <c r="AX117" s="796">
        <f t="shared" si="162"/>
        <v>3129744.8000000003</v>
      </c>
    </row>
    <row r="118" spans="2:50" s="776" customFormat="1" ht="27" customHeight="1">
      <c r="B118" s="1594">
        <v>97</v>
      </c>
      <c r="C118" s="1332" t="s">
        <v>70</v>
      </c>
      <c r="D118" s="1410" t="s">
        <v>1387</v>
      </c>
      <c r="E118" s="821">
        <v>1</v>
      </c>
      <c r="F118" s="822">
        <v>0</v>
      </c>
      <c r="G118" s="794">
        <f t="shared" ref="G118:G128" si="169">IF(E118&lt;1,0,IF(K118="Բ-1",IF(F118=0,6.94,IF(F118=1,7.17,IF(F118=2,7.41,IF(F118=3,7.66,IF(OR(F118=5,F118=4),7.92,IF(OR(F118=6,F118=7),8.18,IF(OR(F118=8,F118=9),8.46,IF(OR(F118=10,F118=11,F118=12),8.74,IF(OR(F118=13,F118=14,F118=15),9.03,IF(OR(F118=16,F118=17,F118=18),9.33,9.65)))))))))),IF(K118="Բ-2", IF(F118=0,5.71,IF(F118=1,5.89,IF(F118=2,6.09,IF(F118=3,6.29,IF(OR(F118=5,F118=4),6.5,IF(OR(F118=6,F118=7),6.72,IF(OR(F118=8,F118=9),6.94,IF(OR(F118=10,F118=11,F118=12),7.17,IF(OR(F118=13,F118=14,F118=15),7.41,IF(OR(F118=16,F118=17,F118=18),7.65,7.91)))))))))), IF(K118="Գ-1", IF(F118=0,4.7,IF(F118=1,4.86,IF(F118=2,5.01,IF(F118=3,5.18,IF(OR(F118=5,F118=4),5.35,IF(OR(F118=6,F118=7),5.52,IF(OR(F118=8,F118=9),5.71,IF(OR(F118=10,F118=11,F118=12),5.89,IF(OR(F118=13,F118=14,F118=15),6.09,IF(OR(F118=16,F118=17,F118=18),6.29,6.49)))))))))), IF(K118="Գ-2", IF(F118=0,3.88,IF(F118=1,4.01,IF(F118=2,4.14,IF(F118=3,4.27,IF(OR(F118=5,F118=4),4.41,IF(OR(F118=6,F118=7),4.55,IF(OR(F118=8,F118=9),4.7,IF(OR(F118=10,F118=11,F118=12),4.85,IF(OR(F118=13,F118=14,F118=15),5.01,IF(OR(F118=16,F118=17,F118=18),5.17,5.34)))))))))), IF(K118="Գ-3", IF(F118=0,3.21,IF(F118=1,3.31,IF(F118=2,3.42,IF(F118=3,3.53,IF(OR(F118=5,F118=4),3.64,IF(OR(F118=6,F118=7),3.76,IF(OR(F118=8,F118=9),3.88,IF(OR(F118=10,F118=11,F118=12),4.01,IF(OR(F118=13,F118=14,F118=15),4.13,IF(OR(F118=16,F118=17,F118=18),4.27,4.4)))))))))), IF(K118="Ա-1", IF(F118=0,2.66,IF(F118=1,2.75,IF(F118=2,2.83,IF(F118=3,2.92,IF(OR(F118=5,F118=4),3.02,IF(OR(F118=6,F118=7),3.11,IF(OR(F118=8,F118=9),3.21,IF(OR(F118=10,F118=11,F118=12),3.31,IF(OR(F118=13,F118=14,F118=15),3.42,IF(OR(F118=16,F118=17,F118=18),3.53,3.64)))))))))), IF(K118="Ա-2", IF(F118=0,2.28,IF(F118=1,2.35,IF(F118=2,2.43,IF(F118=3,2.5,IF(OR(F118=5,F118=4),2.58,IF(OR(F118=6,F118=7),2.66,IF(OR(F118=8,F118=9),2.75,IF(OR(F118=10,F118=11,F118=12),2.83,IF(OR(F118=13,F118=14,F118=15),2.92,IF(OR(F118=16,F118=17,F118=18),3.01,3.11)))))))))),IF(K118="Ա-3", IF(F118=0,1.96,IF(F118=1,2.02,IF(F118=2,2.08,IF(F118=3,2.15,IF(OR(F118=5,F118=4),2.21,IF(OR(F118=6,F118=7),2.28,IF(OR(F118=8,F118=9),2.35,IF(OR(F118=10,F118=11,F118=12),2.42,IF(OR(F118=13,F118=14,F118=15),2.5,IF(OR(F118=16,F118=17,F118=18),2.58,2.66)))))))))), IF(K118="Կ-1", IF(F118=0,1.68,IF(F118=1,1.73,IF(F118=2,1.79,IF(F118=3,1.84,IF(OR(F118=5,F118=4),1.9,IF(OR(F118=6,F118=7),1.96,IF(OR(F118=8,F118=9),2.02,IF(OR(F118=10,F118=11,F118=12),2.08,IF(OR(F118=13,F118=14,F118=15),2.14,IF(OR(F118=16,F118=17,F118=18),2.21,2.28)))))))))), IF(K118="Կ-2", IF(F118=0,1.45,IF(F118=1,1.49,IF(F118=2,1.54,IF(F118=3,1.59,IF(OR(F118=5,F118=4),1.63,IF(OR(F118=6,F118=7),1.68,IF(OR(F118=8,F118=9),1.73,IF(OR(F118=10,F118=11,F118=12),1.79,IF(OR(F118=13,F118=14,F118=15),1.84,IF(OR(F118=16,F118=17,F118=18),1.9,1.95)))))))))),IF(K118="Կ-3",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3.21</v>
      </c>
      <c r="H118" s="823">
        <v>66140</v>
      </c>
      <c r="I118" s="889"/>
      <c r="J118" s="889"/>
      <c r="K118" s="795" t="s">
        <v>502</v>
      </c>
      <c r="L118" s="824">
        <f t="shared" ref="L118:L128" si="170">H118*G118</f>
        <v>212309.4</v>
      </c>
      <c r="M118" s="825">
        <f t="shared" si="166"/>
        <v>212309.4</v>
      </c>
      <c r="N118" s="887">
        <f t="shared" ref="N118:N128" si="171">+M118*13</f>
        <v>2760022.1999999997</v>
      </c>
      <c r="O118" s="820">
        <f t="shared" si="163"/>
        <v>1</v>
      </c>
      <c r="P118" s="793">
        <f t="shared" si="167"/>
        <v>1</v>
      </c>
      <c r="Q118" s="794">
        <f t="shared" ref="Q118:Q128" si="172">IF(O118&lt;1,0,IF(W118="Բ-1",IF(P118=0,6.94,IF(P118=1,7.17,IF(P118=2,7.41,IF(P118=3,7.66,IF(OR(P118=5,P118=4),7.92,IF(OR(P118=6,P118=7),8.18,IF(OR(P118=8,P118=9),8.46,IF(OR(P118=10,P118=11,P118=12),8.74,IF(OR(P118=13,P118=14,P118=15),9.03,IF(OR(P118=16,P118=17,P118=18),9.33,9.65)))))))))),IF(W118="Բ-2", IF(P118=0,5.71,IF(P118=1,5.89,IF(P118=2,6.09,IF(P118=3,6.29,IF(OR(P118=5,P118=4),6.5,IF(OR(P118=6,P118=7),6.72,IF(OR(P118=8,P118=9),6.94,IF(OR(P118=10,P118=11,P118=12),7.17,IF(OR(P118=13,P118=14,P118=15),7.41,IF(OR(P118=16,P118=17,P118=18),7.65,7.91)))))))))), IF(W118="Գ-1", IF(P118=0,4.7,IF(P118=1,4.86,IF(P118=2,5.01,IF(P118=3,5.18,IF(OR(P118=5,P118=4),5.35,IF(OR(P118=6,P118=7),5.52,IF(OR(P118=8,P118=9),5.71,IF(OR(P118=10,P118=11,P118=12),5.89,IF(OR(P118=13,P118=14,P118=15),6.09,IF(OR(P118=16,P118=17,P118=18),6.29,6.49)))))))))), IF(W118="Գ-2", IF(P118=0,3.88,IF(P118=1,4.01,IF(P118=2,4.14,IF(P118=3,4.27,IF(OR(P118=5,P118=4),4.41,IF(OR(P118=6,P118=7),4.55,IF(OR(P118=8,P118=9),4.7,IF(OR(P118=10,P118=11,P118=12),4.85,IF(OR(P118=13,P118=14,P118=15),5.01,IF(OR(P118=16,P118=17,P118=18),5.17,5.34)))))))))), IF(W118="Գ-3", IF(P118=0,3.21,IF(P118=1,3.31,IF(P118=2,3.42,IF(P118=3,3.53,IF(OR(P118=5,P118=4),3.64,IF(OR(P118=6,P118=7),3.76,IF(OR(P118=8,P118=9),3.88,IF(OR(P118=10,P118=11,P118=12),4.01,IF(OR(P118=13,P118=14,P118=15),4.13,IF(OR(P118=16,P118=17,P118=18),4.27,4.4)))))))))), IF(W118="Ա-1", IF(P118=0,2.66,IF(P118=1,2.75,IF(P118=2,2.83,IF(P118=3,2.92,IF(OR(P118=5,P118=4),3.02,IF(OR(P118=6,P118=7),3.11,IF(OR(P118=8,P118=9),3.21,IF(OR(P118=10,P118=11,P118=12),3.31,IF(OR(P118=13,P118=14,P118=15),3.42,IF(OR(P118=16,P118=17,P118=18),3.53,3.64)))))))))), IF(W118="Ա-2", IF(P118=0,2.28,IF(P118=1,2.35,IF(P118=2,2.43,IF(P118=3,2.5,IF(OR(P118=5,P118=4),2.58,IF(OR(P118=6,P118=7),2.66,IF(OR(P118=8,P118=9),2.75,IF(OR(P118=10,P118=11,P118=12),2.83,IF(OR(P118=13,P118=14,P118=15),2.92,IF(OR(P118=16,P118=17,P118=18),3.01,3.11)))))))))),IF(W118="Ա-3", IF(P118=0,1.96,IF(P118=1,2.02,IF(P118=2,2.08,IF(P118=3,2.15,IF(OR(P118=5,P118=4),2.21,IF(OR(P118=6,P118=7),2.28,IF(OR(P118=8,P118=9),2.35,IF(OR(P118=10,P118=11,P118=12),2.42,IF(OR(P118=13,P118=14,P118=15),2.5,IF(OR(P118=16,P118=17,P118=18),2.58,2.66)))))))))), IF(W118="Կ-1", IF(P118=0,1.68,IF(P118=1,1.73,IF(P118=2,1.79,IF(P118=3,1.84,IF(OR(P118=5,P118=4),1.9,IF(OR(P118=6,P118=7),1.96,IF(OR(P118=8,P118=9),2.02,IF(OR(P118=10,P118=11,P118=12),2.08,IF(OR(P118=13,P118=14,P118=15),2.14,IF(OR(P118=16,P118=17,P118=18),2.21,2.28)))))))))), IF(W118="Կ-2", IF(P118=0,1.45,IF(P118=1,1.49,IF(P118=2,1.54,IF(P118=3,1.59,IF(OR(P118=5,P118=4),1.63,IF(OR(P118=6,P118=7),1.68,IF(OR(P118=8,P118=9),1.73,IF(OR(P118=10,P118=11,P118=12),1.79,IF(OR(P118=13,P118=14,P118=15),1.84,IF(OR(P118=16,P118=17,P118=18),1.9,1.95)))))))))),IF(W118="Կ-3", IF(P118=0,1.25,IF(P118=1,1.29,IF(P118=2,1.33,IF(P118=3,1.37,IF(OR(P118=5,P118=4),1.41,IF(OR(P118=6,P118=7),1.45,IF(OR(P118=8,P118=9),1.49,IF(OR(P118=10,P118=11,P118=12),1.54,IF(OR(P118=13,P118=14,P118=15),1.58,IF(OR(P118=16,P118=17,P118=18),1.63,1.68)))))))))), "Error"))))))))))))</f>
        <v>3.31</v>
      </c>
      <c r="R118" s="785"/>
      <c r="S118" s="786">
        <f t="shared" ref="S118:S128" si="173">+Q118+Q118*R118</f>
        <v>3.31</v>
      </c>
      <c r="T118" s="787">
        <v>66140</v>
      </c>
      <c r="U118" s="889"/>
      <c r="V118" s="889"/>
      <c r="W118" s="795" t="str">
        <f t="shared" si="168"/>
        <v>Գ-3</v>
      </c>
      <c r="X118" s="787">
        <f t="shared" ref="X118:X128" si="174">T118*S118</f>
        <v>218923.4</v>
      </c>
      <c r="Y118" s="790">
        <f t="shared" ref="Y118:Y128" si="175">S118*T118+U118+V118</f>
        <v>218923.4</v>
      </c>
      <c r="Z118" s="796">
        <f t="shared" ref="Z118:Z128" si="176">+Y118*13</f>
        <v>2846004.1999999997</v>
      </c>
      <c r="AA118" s="792">
        <f t="shared" si="164"/>
        <v>1</v>
      </c>
      <c r="AB118" s="793">
        <f t="shared" ref="AB118:AB128" si="177">+P118+1</f>
        <v>2</v>
      </c>
      <c r="AC118" s="794">
        <f t="shared" ref="AC118:AC128" si="178">IF(AA118&lt;1,0,IF(AI118="Բ-1",IF(AB118=0,6.94,IF(AB118=1,7.17,IF(AB118=2,7.41,IF(AB118=3,7.66,IF(OR(AB118=5,AB118=4),7.92,IF(OR(AB118=6,AB118=7),8.18,IF(OR(AB118=8,AB118=9),8.46,IF(OR(AB118=10,AB118=11,AB118=12),8.74,IF(OR(AB118=13,AB118=14,AB118=15),9.03,IF(OR(AB118=16,AB118=17,AB118=18),9.33,9.65)))))))))),IF(AI118="Բ-2", IF(AB118=0,5.71,IF(AB118=1,5.89,IF(AB118=2,6.09,IF(AB118=3,6.29,IF(OR(AB118=5,AB118=4),6.5,IF(OR(AB118=6,AB118=7),6.72,IF(OR(AB118=8,AB118=9),6.94,IF(OR(AB118=10,AB118=11,AB118=12),7.17,IF(OR(AB118=13,AB118=14,AB118=15),7.41,IF(OR(AB118=16,AB118=17,AB118=18),7.65,7.91)))))))))), IF(AI118="Գ-1", IF(AB118=0,4.7,IF(AB118=1,4.86,IF(AB118=2,5.01,IF(AB118=3,5.18,IF(OR(AB118=5,AB118=4),5.35,IF(OR(AB118=6,AB118=7),5.52,IF(OR(AB118=8,AB118=9),5.71,IF(OR(AB118=10,AB118=11,AB118=12),5.89,IF(OR(AB118=13,AB118=14,AB118=15),6.09,IF(OR(AB118=16,AB118=17,AB118=18),6.29,6.49)))))))))), IF(AI118="Գ-2", IF(AB118=0,3.88,IF(AB118=1,4.01,IF(AB118=2,4.14,IF(AB118=3,4.27,IF(OR(AB118=5,AB118=4),4.41,IF(OR(AB118=6,AB118=7),4.55,IF(OR(AB118=8,AB118=9),4.7,IF(OR(AB118=10,AB118=11,AB118=12),4.85,IF(OR(AB118=13,AB118=14,AB118=15),5.01,IF(OR(AB118=16,AB118=17,AB118=18),5.17,5.34)))))))))), IF(AI118="Գ-3", IF(AB118=0,3.21,IF(AB118=1,3.31,IF(AB118=2,3.42,IF(AB118=3,3.53,IF(OR(AB118=5,AB118=4),3.64,IF(OR(AB118=6,AB118=7),3.76,IF(OR(AB118=8,AB118=9),3.88,IF(OR(AB118=10,AB118=11,AB118=12),4.01,IF(OR(AB118=13,AB118=14,AB118=15),4.13,IF(OR(AB118=16,AB118=17,AB118=18),4.27,4.4)))))))))), IF(AI118="Ա-1", IF(AB118=0,2.66,IF(AB118=1,2.75,IF(AB118=2,2.83,IF(AB118=3,2.92,IF(OR(AB118=5,AB118=4),3.02,IF(OR(AB118=6,AB118=7),3.11,IF(OR(AB118=8,AB118=9),3.21,IF(OR(AB118=10,AB118=11,AB118=12),3.31,IF(OR(AB118=13,AB118=14,AB118=15),3.42,IF(OR(AB118=16,AB118=17,AB118=18),3.53,3.64)))))))))), IF(AI118="Ա-2", IF(AB118=0,2.28,IF(AB118=1,2.35,IF(AB118=2,2.43,IF(AB118=3,2.5,IF(OR(AB118=5,AB118=4),2.58,IF(OR(AB118=6,AB118=7),2.66,IF(OR(AB118=8,AB118=9),2.75,IF(OR(AB118=10,AB118=11,AB118=12),2.83,IF(OR(AB118=13,AB118=14,AB118=15),2.92,IF(OR(AB118=16,AB118=17,AB118=18),3.01,3.11)))))))))),IF(AI118="Ա-3", IF(AB118=0,1.96,IF(AB118=1,2.02,IF(AB118=2,2.08,IF(AB118=3,2.15,IF(OR(AB118=5,AB118=4),2.21,IF(OR(AB118=6,AB118=7),2.28,IF(OR(AB118=8,AB118=9),2.35,IF(OR(AB118=10,AB118=11,AB118=12),2.42,IF(OR(AB118=13,AB118=14,AB118=15),2.5,IF(OR(AB118=16,AB118=17,AB118=18),2.58,2.66)))))))))), IF(AI118="Կ-1", IF(AB118=0,1.68,IF(AB118=1,1.73,IF(AB118=2,1.79,IF(AB118=3,1.84,IF(OR(AB118=5,AB118=4),1.9,IF(OR(AB118=6,AB118=7),1.96,IF(OR(AB118=8,AB118=9),2.02,IF(OR(AB118=10,AB118=11,AB118=12),2.08,IF(OR(AB118=13,AB118=14,AB118=15),2.14,IF(OR(AB118=16,AB118=17,AB118=18),2.21,2.28)))))))))), IF(AI118="Կ-2", IF(AB118=0,1.45,IF(AB118=1,1.49,IF(AB118=2,1.54,IF(AB118=3,1.59,IF(OR(AB118=5,AB118=4),1.63,IF(OR(AB118=6,AB118=7),1.68,IF(OR(AB118=8,AB118=9),1.73,IF(OR(AB118=10,AB118=11,AB118=12),1.79,IF(OR(AB118=13,AB118=14,AB118=15),1.84,IF(OR(AB118=16,AB118=17,AB118=18),1.9,1.95)))))))))),IF(AI118="Կ-3", IF(AB118=0,1.25,IF(AB118=1,1.29,IF(AB118=2,1.33,IF(AB118=3,1.37,IF(OR(AB118=5,AB118=4),1.41,IF(OR(AB118=6,AB118=7),1.45,IF(OR(AB118=8,AB118=9),1.49,IF(OR(AB118=10,AB118=11,AB118=12),1.54,IF(OR(AB118=13,AB118=14,AB118=15),1.58,IF(OR(AB118=16,AB118=17,AB118=18),1.63,1.68)))))))))), "Error"))))))))))))</f>
        <v>3.42</v>
      </c>
      <c r="AD118" s="785"/>
      <c r="AE118" s="786">
        <f t="shared" ref="AE118:AE128" si="179">+AC118+AC118*AD118</f>
        <v>3.42</v>
      </c>
      <c r="AF118" s="787">
        <v>66140</v>
      </c>
      <c r="AG118" s="889"/>
      <c r="AH118" s="889"/>
      <c r="AI118" s="795" t="str">
        <f t="shared" ref="AI118:AI128" si="180">+W118</f>
        <v>Գ-3</v>
      </c>
      <c r="AJ118" s="787">
        <f t="shared" ref="AJ118:AJ128" si="181">AF118*AE118</f>
        <v>226198.8</v>
      </c>
      <c r="AK118" s="790">
        <f t="shared" ref="AK118:AK128" si="182">AE118*AF118+AG118+AH118</f>
        <v>226198.8</v>
      </c>
      <c r="AL118" s="796">
        <f t="shared" ref="AL118:AL128" si="183">+AK118*13</f>
        <v>2940584.4</v>
      </c>
      <c r="AM118" s="792">
        <f t="shared" si="165"/>
        <v>1</v>
      </c>
      <c r="AN118" s="793">
        <f t="shared" ref="AN118:AN128" si="184">+AB118+1</f>
        <v>3</v>
      </c>
      <c r="AO118" s="794">
        <f t="shared" ref="AO118:AO128" si="185">IF(AM118&lt;1,0,IF(AU118="Բ-1",IF(AN118=0,6.94,IF(AN118=1,7.17,IF(AN118=2,7.41,IF(AN118=3,7.66,IF(OR(AN118=5,AN118=4),7.92,IF(OR(AN118=6,AN118=7),8.18,IF(OR(AN118=8,AN118=9),8.46,IF(OR(AN118=10,AN118=11,AN118=12),8.74,IF(OR(AN118=13,AN118=14,AN118=15),9.03,IF(OR(AN118=16,AN118=17,AN118=18),9.33,9.65)))))))))),IF(AU118="Բ-2", IF(AN118=0,5.71,IF(AN118=1,5.89,IF(AN118=2,6.09,IF(AN118=3,6.29,IF(OR(AN118=5,AN118=4),6.5,IF(OR(AN118=6,AN118=7),6.72,IF(OR(AN118=8,AN118=9),6.94,IF(OR(AN118=10,AN118=11,AN118=12),7.17,IF(OR(AN118=13,AN118=14,AN118=15),7.41,IF(OR(AN118=16,AN118=17,AN118=18),7.65,7.91)))))))))), IF(AU118="Գ-1", IF(AN118=0,4.7,IF(AN118=1,4.86,IF(AN118=2,5.01,IF(AN118=3,5.18,IF(OR(AN118=5,AN118=4),5.35,IF(OR(AN118=6,AN118=7),5.52,IF(OR(AN118=8,AN118=9),5.71,IF(OR(AN118=10,AN118=11,AN118=12),5.89,IF(OR(AN118=13,AN118=14,AN118=15),6.09,IF(OR(AN118=16,AN118=17,AN118=18),6.29,6.49)))))))))), IF(AU118="Գ-2", IF(AN118=0,3.88,IF(AN118=1,4.01,IF(AN118=2,4.14,IF(AN118=3,4.27,IF(OR(AN118=5,AN118=4),4.41,IF(OR(AN118=6,AN118=7),4.55,IF(OR(AN118=8,AN118=9),4.7,IF(OR(AN118=10,AN118=11,AN118=12),4.85,IF(OR(AN118=13,AN118=14,AN118=15),5.01,IF(OR(AN118=16,AN118=17,AN118=18),5.17,5.34)))))))))), IF(AU118="Գ-3", IF(AN118=0,3.21,IF(AN118=1,3.31,IF(AN118=2,3.42,IF(AN118=3,3.53,IF(OR(AN118=5,AN118=4),3.64,IF(OR(AN118=6,AN118=7),3.76,IF(OR(AN118=8,AN118=9),3.88,IF(OR(AN118=10,AN118=11,AN118=12),4.01,IF(OR(AN118=13,AN118=14,AN118=15),4.13,IF(OR(AN118=16,AN118=17,AN118=18),4.27,4.4)))))))))), IF(AU118="Ա-1", IF(AN118=0,2.66,IF(AN118=1,2.75,IF(AN118=2,2.83,IF(AN118=3,2.92,IF(OR(AN118=5,AN118=4),3.02,IF(OR(AN118=6,AN118=7),3.11,IF(OR(AN118=8,AN118=9),3.21,IF(OR(AN118=10,AN118=11,AN118=12),3.31,IF(OR(AN118=13,AN118=14,AN118=15),3.42,IF(OR(AN118=16,AN118=17,AN118=18),3.53,3.64)))))))))), IF(AU118="Ա-2", IF(AN118=0,2.28,IF(AN118=1,2.35,IF(AN118=2,2.43,IF(AN118=3,2.5,IF(OR(AN118=5,AN118=4),2.58,IF(OR(AN118=6,AN118=7),2.66,IF(OR(AN118=8,AN118=9),2.75,IF(OR(AN118=10,AN118=11,AN118=12),2.83,IF(OR(AN118=13,AN118=14,AN118=15),2.92,IF(OR(AN118=16,AN118=17,AN118=18),3.01,3.11)))))))))),IF(AU118="Ա-3", IF(AN118=0,1.96,IF(AN118=1,2.02,IF(AN118=2,2.08,IF(AN118=3,2.15,IF(OR(AN118=5,AN118=4),2.21,IF(OR(AN118=6,AN118=7),2.28,IF(OR(AN118=8,AN118=9),2.35,IF(OR(AN118=10,AN118=11,AN118=12),2.42,IF(OR(AN118=13,AN118=14,AN118=15),2.5,IF(OR(AN118=16,AN118=17,AN118=18),2.58,2.66)))))))))), IF(AU118="Կ-1", IF(AN118=0,1.68,IF(AN118=1,1.73,IF(AN118=2,1.79,IF(AN118=3,1.84,IF(OR(AN118=5,AN118=4),1.9,IF(OR(AN118=6,AN118=7),1.96,IF(OR(AN118=8,AN118=9),2.02,IF(OR(AN118=10,AN118=11,AN118=12),2.08,IF(OR(AN118=13,AN118=14,AN118=15),2.14,IF(OR(AN118=16,AN118=17,AN118=18),2.21,2.28)))))))))), IF(AU118="Կ-2", IF(AN118=0,1.45,IF(AN118=1,1.49,IF(AN118=2,1.54,IF(AN118=3,1.59,IF(OR(AN118=5,AN118=4),1.63,IF(OR(AN118=6,AN118=7),1.68,IF(OR(AN118=8,AN118=9),1.73,IF(OR(AN118=10,AN118=11,AN118=12),1.79,IF(OR(AN118=13,AN118=14,AN118=15),1.84,IF(OR(AN118=16,AN118=17,AN118=18),1.9,1.95)))))))))),IF(AU118="Կ-3", IF(AN118=0,1.25,IF(AN118=1,1.29,IF(AN118=2,1.33,IF(AN118=3,1.37,IF(OR(AN118=5,AN118=4),1.41,IF(OR(AN118=6,AN118=7),1.45,IF(OR(AN118=8,AN118=9),1.49,IF(OR(AN118=10,AN118=11,AN118=12),1.54,IF(OR(AN118=13,AN118=14,AN118=15),1.58,IF(OR(AN118=16,AN118=17,AN118=18),1.63,1.68)))))))))), "Error"))))))))))))</f>
        <v>3.53</v>
      </c>
      <c r="AP118" s="785"/>
      <c r="AQ118" s="786">
        <f t="shared" ref="AQ118:AQ128" si="186">+AO118+AO118*AP118</f>
        <v>3.53</v>
      </c>
      <c r="AR118" s="787">
        <v>66140</v>
      </c>
      <c r="AS118" s="889"/>
      <c r="AT118" s="889"/>
      <c r="AU118" s="795" t="str">
        <f t="shared" ref="AU118:AU128" si="187">+AI118</f>
        <v>Գ-3</v>
      </c>
      <c r="AV118" s="787">
        <f t="shared" ref="AV118:AV128" si="188">AR118*AQ118</f>
        <v>233474.19999999998</v>
      </c>
      <c r="AW118" s="790">
        <f t="shared" ref="AW118:AW128" si="189">AQ118*AR118+AS118+AT118</f>
        <v>233474.19999999998</v>
      </c>
      <c r="AX118" s="796">
        <f t="shared" ref="AX118:AX128" si="190">+AW118*13</f>
        <v>3035164.5999999996</v>
      </c>
    </row>
    <row r="119" spans="2:50" s="776" customFormat="1" ht="40.5">
      <c r="B119" s="1594">
        <v>98</v>
      </c>
      <c r="C119" s="1332" t="s">
        <v>2603</v>
      </c>
      <c r="D119" s="1410" t="s">
        <v>1387</v>
      </c>
      <c r="E119" s="821">
        <v>1</v>
      </c>
      <c r="F119" s="822">
        <v>1</v>
      </c>
      <c r="G119" s="794">
        <f t="shared" si="169"/>
        <v>3.31</v>
      </c>
      <c r="H119" s="823">
        <v>66140</v>
      </c>
      <c r="I119" s="823"/>
      <c r="J119" s="823"/>
      <c r="K119" s="795" t="s">
        <v>502</v>
      </c>
      <c r="L119" s="824">
        <f t="shared" si="170"/>
        <v>218923.4</v>
      </c>
      <c r="M119" s="825">
        <f t="shared" si="166"/>
        <v>218923.4</v>
      </c>
      <c r="N119" s="887">
        <f t="shared" si="171"/>
        <v>2846004.1999999997</v>
      </c>
      <c r="O119" s="820">
        <f t="shared" si="163"/>
        <v>1</v>
      </c>
      <c r="P119" s="793">
        <f t="shared" si="167"/>
        <v>2</v>
      </c>
      <c r="Q119" s="794">
        <f t="shared" si="172"/>
        <v>3.42</v>
      </c>
      <c r="R119" s="785"/>
      <c r="S119" s="786">
        <f t="shared" si="173"/>
        <v>3.42</v>
      </c>
      <c r="T119" s="787">
        <v>66140</v>
      </c>
      <c r="U119" s="823"/>
      <c r="V119" s="823"/>
      <c r="W119" s="795" t="str">
        <f t="shared" si="168"/>
        <v>Գ-3</v>
      </c>
      <c r="X119" s="787">
        <f t="shared" si="174"/>
        <v>226198.8</v>
      </c>
      <c r="Y119" s="790">
        <f t="shared" si="175"/>
        <v>226198.8</v>
      </c>
      <c r="Z119" s="796">
        <f t="shared" si="176"/>
        <v>2940584.4</v>
      </c>
      <c r="AA119" s="792">
        <f t="shared" si="164"/>
        <v>1</v>
      </c>
      <c r="AB119" s="793">
        <f t="shared" si="177"/>
        <v>3</v>
      </c>
      <c r="AC119" s="794">
        <f t="shared" si="178"/>
        <v>3.53</v>
      </c>
      <c r="AD119" s="785"/>
      <c r="AE119" s="786">
        <f t="shared" si="179"/>
        <v>3.53</v>
      </c>
      <c r="AF119" s="787">
        <v>66140</v>
      </c>
      <c r="AG119" s="823"/>
      <c r="AH119" s="823"/>
      <c r="AI119" s="795" t="str">
        <f t="shared" si="180"/>
        <v>Գ-3</v>
      </c>
      <c r="AJ119" s="787">
        <f t="shared" si="181"/>
        <v>233474.19999999998</v>
      </c>
      <c r="AK119" s="790">
        <f t="shared" si="182"/>
        <v>233474.19999999998</v>
      </c>
      <c r="AL119" s="796">
        <f t="shared" si="183"/>
        <v>3035164.5999999996</v>
      </c>
      <c r="AM119" s="792">
        <f t="shared" si="165"/>
        <v>1</v>
      </c>
      <c r="AN119" s="793">
        <f t="shared" si="184"/>
        <v>4</v>
      </c>
      <c r="AO119" s="794">
        <f t="shared" si="185"/>
        <v>3.64</v>
      </c>
      <c r="AP119" s="785"/>
      <c r="AQ119" s="786">
        <f t="shared" si="186"/>
        <v>3.64</v>
      </c>
      <c r="AR119" s="787">
        <v>66140</v>
      </c>
      <c r="AS119" s="823"/>
      <c r="AT119" s="823"/>
      <c r="AU119" s="795" t="str">
        <f t="shared" si="187"/>
        <v>Գ-3</v>
      </c>
      <c r="AV119" s="787">
        <f t="shared" si="188"/>
        <v>240749.6</v>
      </c>
      <c r="AW119" s="790">
        <f t="shared" si="189"/>
        <v>240749.6</v>
      </c>
      <c r="AX119" s="796">
        <f t="shared" si="190"/>
        <v>3129744.8000000003</v>
      </c>
    </row>
    <row r="120" spans="2:50" s="776" customFormat="1" ht="40.5">
      <c r="B120" s="1594">
        <v>99</v>
      </c>
      <c r="C120" s="1332" t="s">
        <v>2604</v>
      </c>
      <c r="D120" s="1410" t="s">
        <v>1387</v>
      </c>
      <c r="E120" s="821">
        <v>1</v>
      </c>
      <c r="F120" s="822">
        <v>9</v>
      </c>
      <c r="G120" s="794">
        <f t="shared" si="169"/>
        <v>3.88</v>
      </c>
      <c r="H120" s="823">
        <v>66140</v>
      </c>
      <c r="I120" s="823"/>
      <c r="J120" s="823"/>
      <c r="K120" s="795" t="s">
        <v>502</v>
      </c>
      <c r="L120" s="824">
        <f t="shared" si="170"/>
        <v>256623.19999999998</v>
      </c>
      <c r="M120" s="825">
        <f t="shared" si="166"/>
        <v>256623.19999999998</v>
      </c>
      <c r="N120" s="887">
        <f t="shared" si="171"/>
        <v>3336101.5999999996</v>
      </c>
      <c r="O120" s="820">
        <f t="shared" si="163"/>
        <v>1</v>
      </c>
      <c r="P120" s="793">
        <f t="shared" si="167"/>
        <v>10</v>
      </c>
      <c r="Q120" s="794">
        <f t="shared" si="172"/>
        <v>4.01</v>
      </c>
      <c r="R120" s="785"/>
      <c r="S120" s="786">
        <f t="shared" si="173"/>
        <v>4.01</v>
      </c>
      <c r="T120" s="787">
        <v>66140</v>
      </c>
      <c r="U120" s="823"/>
      <c r="V120" s="823"/>
      <c r="W120" s="795" t="str">
        <f t="shared" si="168"/>
        <v>Գ-3</v>
      </c>
      <c r="X120" s="787">
        <f t="shared" si="174"/>
        <v>265221.39999999997</v>
      </c>
      <c r="Y120" s="790">
        <f t="shared" si="175"/>
        <v>265221.39999999997</v>
      </c>
      <c r="Z120" s="796">
        <f t="shared" si="176"/>
        <v>3447878.1999999997</v>
      </c>
      <c r="AA120" s="792">
        <f t="shared" si="164"/>
        <v>1</v>
      </c>
      <c r="AB120" s="793">
        <f t="shared" si="177"/>
        <v>11</v>
      </c>
      <c r="AC120" s="794">
        <f t="shared" si="178"/>
        <v>4.01</v>
      </c>
      <c r="AD120" s="785"/>
      <c r="AE120" s="786">
        <f t="shared" si="179"/>
        <v>4.01</v>
      </c>
      <c r="AF120" s="787">
        <v>66140</v>
      </c>
      <c r="AG120" s="823"/>
      <c r="AH120" s="823"/>
      <c r="AI120" s="795" t="str">
        <f t="shared" si="180"/>
        <v>Գ-3</v>
      </c>
      <c r="AJ120" s="787">
        <f t="shared" si="181"/>
        <v>265221.39999999997</v>
      </c>
      <c r="AK120" s="790">
        <f t="shared" si="182"/>
        <v>265221.39999999997</v>
      </c>
      <c r="AL120" s="796">
        <f t="shared" si="183"/>
        <v>3447878.1999999997</v>
      </c>
      <c r="AM120" s="792">
        <f t="shared" si="165"/>
        <v>1</v>
      </c>
      <c r="AN120" s="793">
        <f t="shared" si="184"/>
        <v>12</v>
      </c>
      <c r="AO120" s="794">
        <f t="shared" si="185"/>
        <v>4.01</v>
      </c>
      <c r="AP120" s="785"/>
      <c r="AQ120" s="786">
        <f t="shared" si="186"/>
        <v>4.01</v>
      </c>
      <c r="AR120" s="787">
        <v>66140</v>
      </c>
      <c r="AS120" s="823"/>
      <c r="AT120" s="823"/>
      <c r="AU120" s="795" t="str">
        <f t="shared" si="187"/>
        <v>Գ-3</v>
      </c>
      <c r="AV120" s="787">
        <f t="shared" si="188"/>
        <v>265221.39999999997</v>
      </c>
      <c r="AW120" s="790">
        <f t="shared" si="189"/>
        <v>265221.39999999997</v>
      </c>
      <c r="AX120" s="796">
        <f t="shared" si="190"/>
        <v>3447878.1999999997</v>
      </c>
    </row>
    <row r="121" spans="2:50" s="776" customFormat="1" ht="40.5">
      <c r="B121" s="1594">
        <v>100</v>
      </c>
      <c r="C121" s="1332" t="s">
        <v>2607</v>
      </c>
      <c r="D121" s="1410" t="s">
        <v>1388</v>
      </c>
      <c r="E121" s="821">
        <v>1</v>
      </c>
      <c r="F121" s="822">
        <v>8</v>
      </c>
      <c r="G121" s="794">
        <f t="shared" si="169"/>
        <v>2.02</v>
      </c>
      <c r="H121" s="823">
        <v>66140</v>
      </c>
      <c r="I121" s="823"/>
      <c r="J121" s="823"/>
      <c r="K121" s="795" t="s">
        <v>97</v>
      </c>
      <c r="L121" s="824">
        <f t="shared" si="170"/>
        <v>133602.79999999999</v>
      </c>
      <c r="M121" s="825">
        <f t="shared" si="166"/>
        <v>133602.79999999999</v>
      </c>
      <c r="N121" s="887">
        <f t="shared" si="171"/>
        <v>1736836.4</v>
      </c>
      <c r="O121" s="820">
        <f t="shared" si="163"/>
        <v>1</v>
      </c>
      <c r="P121" s="793">
        <f t="shared" si="167"/>
        <v>9</v>
      </c>
      <c r="Q121" s="794">
        <f t="shared" si="172"/>
        <v>2.02</v>
      </c>
      <c r="R121" s="785"/>
      <c r="S121" s="786">
        <f t="shared" si="173"/>
        <v>2.02</v>
      </c>
      <c r="T121" s="787">
        <v>66140</v>
      </c>
      <c r="U121" s="823"/>
      <c r="V121" s="823"/>
      <c r="W121" s="795" t="str">
        <f t="shared" si="168"/>
        <v>Կ-1</v>
      </c>
      <c r="X121" s="787">
        <f t="shared" si="174"/>
        <v>133602.79999999999</v>
      </c>
      <c r="Y121" s="790">
        <f t="shared" si="175"/>
        <v>133602.79999999999</v>
      </c>
      <c r="Z121" s="796">
        <f t="shared" si="176"/>
        <v>1736836.4</v>
      </c>
      <c r="AA121" s="792">
        <f t="shared" si="164"/>
        <v>1</v>
      </c>
      <c r="AB121" s="793">
        <f t="shared" si="177"/>
        <v>10</v>
      </c>
      <c r="AC121" s="794">
        <f t="shared" si="178"/>
        <v>2.08</v>
      </c>
      <c r="AD121" s="785"/>
      <c r="AE121" s="786">
        <f t="shared" si="179"/>
        <v>2.08</v>
      </c>
      <c r="AF121" s="787">
        <v>66140</v>
      </c>
      <c r="AG121" s="823"/>
      <c r="AH121" s="823"/>
      <c r="AI121" s="795" t="str">
        <f t="shared" si="180"/>
        <v>Կ-1</v>
      </c>
      <c r="AJ121" s="787">
        <f t="shared" si="181"/>
        <v>137571.20000000001</v>
      </c>
      <c r="AK121" s="790">
        <f t="shared" si="182"/>
        <v>137571.20000000001</v>
      </c>
      <c r="AL121" s="796">
        <f t="shared" si="183"/>
        <v>1788425.6</v>
      </c>
      <c r="AM121" s="792">
        <f t="shared" si="165"/>
        <v>1</v>
      </c>
      <c r="AN121" s="793">
        <f t="shared" si="184"/>
        <v>11</v>
      </c>
      <c r="AO121" s="794">
        <f t="shared" si="185"/>
        <v>2.08</v>
      </c>
      <c r="AP121" s="785"/>
      <c r="AQ121" s="786">
        <f t="shared" si="186"/>
        <v>2.08</v>
      </c>
      <c r="AR121" s="787">
        <v>66140</v>
      </c>
      <c r="AS121" s="823"/>
      <c r="AT121" s="823"/>
      <c r="AU121" s="795" t="str">
        <f t="shared" si="187"/>
        <v>Կ-1</v>
      </c>
      <c r="AV121" s="787">
        <f t="shared" si="188"/>
        <v>137571.20000000001</v>
      </c>
      <c r="AW121" s="790">
        <f t="shared" si="189"/>
        <v>137571.20000000001</v>
      </c>
      <c r="AX121" s="796">
        <f t="shared" si="190"/>
        <v>1788425.6</v>
      </c>
    </row>
    <row r="122" spans="2:50" s="776" customFormat="1" ht="54">
      <c r="B122" s="1594">
        <v>101</v>
      </c>
      <c r="C122" s="1332" t="s">
        <v>1801</v>
      </c>
      <c r="D122" s="1410" t="s">
        <v>1500</v>
      </c>
      <c r="E122" s="821">
        <v>1</v>
      </c>
      <c r="F122" s="822">
        <v>20</v>
      </c>
      <c r="G122" s="794">
        <f t="shared" si="169"/>
        <v>5.34</v>
      </c>
      <c r="H122" s="826">
        <v>66140</v>
      </c>
      <c r="I122" s="826">
        <f>G122*H122*0.05</f>
        <v>17659.38</v>
      </c>
      <c r="J122" s="823"/>
      <c r="K122" s="795" t="s">
        <v>94</v>
      </c>
      <c r="L122" s="824">
        <f t="shared" si="170"/>
        <v>353187.6</v>
      </c>
      <c r="M122" s="825">
        <f t="shared" si="166"/>
        <v>370846.98</v>
      </c>
      <c r="N122" s="887">
        <f t="shared" si="171"/>
        <v>4821010.74</v>
      </c>
      <c r="O122" s="820">
        <f t="shared" si="163"/>
        <v>1</v>
      </c>
      <c r="P122" s="793">
        <f t="shared" si="167"/>
        <v>21</v>
      </c>
      <c r="Q122" s="794">
        <f t="shared" si="172"/>
        <v>5.34</v>
      </c>
      <c r="R122" s="785"/>
      <c r="S122" s="786">
        <f t="shared" si="173"/>
        <v>5.34</v>
      </c>
      <c r="T122" s="787">
        <v>66140</v>
      </c>
      <c r="U122" s="826">
        <f>S122*T122*0.05</f>
        <v>17659.38</v>
      </c>
      <c r="V122" s="823"/>
      <c r="W122" s="795" t="str">
        <f t="shared" si="168"/>
        <v>Գ-2</v>
      </c>
      <c r="X122" s="787">
        <f t="shared" si="174"/>
        <v>353187.6</v>
      </c>
      <c r="Y122" s="790">
        <f t="shared" si="175"/>
        <v>370846.98</v>
      </c>
      <c r="Z122" s="796">
        <f t="shared" si="176"/>
        <v>4821010.74</v>
      </c>
      <c r="AA122" s="792">
        <f t="shared" si="164"/>
        <v>1</v>
      </c>
      <c r="AB122" s="793">
        <f t="shared" si="177"/>
        <v>22</v>
      </c>
      <c r="AC122" s="794">
        <f t="shared" si="178"/>
        <v>5.34</v>
      </c>
      <c r="AD122" s="785"/>
      <c r="AE122" s="786">
        <f t="shared" si="179"/>
        <v>5.34</v>
      </c>
      <c r="AF122" s="787">
        <v>66140</v>
      </c>
      <c r="AG122" s="826">
        <f>AE122*AF122*0.05</f>
        <v>17659.38</v>
      </c>
      <c r="AH122" s="823"/>
      <c r="AI122" s="795" t="str">
        <f t="shared" si="180"/>
        <v>Գ-2</v>
      </c>
      <c r="AJ122" s="787">
        <f t="shared" si="181"/>
        <v>353187.6</v>
      </c>
      <c r="AK122" s="790">
        <f t="shared" si="182"/>
        <v>370846.98</v>
      </c>
      <c r="AL122" s="796">
        <f t="shared" si="183"/>
        <v>4821010.74</v>
      </c>
      <c r="AM122" s="792">
        <f t="shared" si="165"/>
        <v>1</v>
      </c>
      <c r="AN122" s="793">
        <f t="shared" si="184"/>
        <v>23</v>
      </c>
      <c r="AO122" s="794">
        <f t="shared" si="185"/>
        <v>5.34</v>
      </c>
      <c r="AP122" s="785"/>
      <c r="AQ122" s="786">
        <f t="shared" si="186"/>
        <v>5.34</v>
      </c>
      <c r="AR122" s="787">
        <v>66140</v>
      </c>
      <c r="AS122" s="826">
        <f>AQ122*AR122*0.05</f>
        <v>17659.38</v>
      </c>
      <c r="AT122" s="823"/>
      <c r="AU122" s="795" t="str">
        <f t="shared" si="187"/>
        <v>Գ-2</v>
      </c>
      <c r="AV122" s="787">
        <f t="shared" si="188"/>
        <v>353187.6</v>
      </c>
      <c r="AW122" s="790">
        <f t="shared" si="189"/>
        <v>370846.98</v>
      </c>
      <c r="AX122" s="796">
        <f t="shared" si="190"/>
        <v>4821010.74</v>
      </c>
    </row>
    <row r="123" spans="2:50" s="776" customFormat="1" ht="67.5">
      <c r="B123" s="1594">
        <v>102</v>
      </c>
      <c r="C123" s="1332" t="s">
        <v>1501</v>
      </c>
      <c r="D123" s="1410" t="s">
        <v>1383</v>
      </c>
      <c r="E123" s="821">
        <v>1</v>
      </c>
      <c r="F123" s="822">
        <v>3</v>
      </c>
      <c r="G123" s="794">
        <f t="shared" si="169"/>
        <v>3.53</v>
      </c>
      <c r="H123" s="823">
        <v>66140</v>
      </c>
      <c r="I123" s="823"/>
      <c r="J123" s="823"/>
      <c r="K123" s="795" t="s">
        <v>502</v>
      </c>
      <c r="L123" s="824">
        <f t="shared" si="170"/>
        <v>233474.19999999998</v>
      </c>
      <c r="M123" s="825">
        <f t="shared" si="166"/>
        <v>233474.19999999998</v>
      </c>
      <c r="N123" s="887">
        <f t="shared" si="171"/>
        <v>3035164.5999999996</v>
      </c>
      <c r="O123" s="820">
        <f t="shared" si="163"/>
        <v>1</v>
      </c>
      <c r="P123" s="793">
        <f t="shared" si="167"/>
        <v>4</v>
      </c>
      <c r="Q123" s="794">
        <f t="shared" si="172"/>
        <v>3.64</v>
      </c>
      <c r="R123" s="785"/>
      <c r="S123" s="786">
        <f t="shared" si="173"/>
        <v>3.64</v>
      </c>
      <c r="T123" s="787">
        <v>66140</v>
      </c>
      <c r="U123" s="823"/>
      <c r="V123" s="823"/>
      <c r="W123" s="795" t="str">
        <f t="shared" si="168"/>
        <v>Գ-3</v>
      </c>
      <c r="X123" s="787">
        <f t="shared" si="174"/>
        <v>240749.6</v>
      </c>
      <c r="Y123" s="790">
        <f t="shared" si="175"/>
        <v>240749.6</v>
      </c>
      <c r="Z123" s="796">
        <f t="shared" si="176"/>
        <v>3129744.8000000003</v>
      </c>
      <c r="AA123" s="792">
        <f t="shared" si="164"/>
        <v>1</v>
      </c>
      <c r="AB123" s="793">
        <f t="shared" si="177"/>
        <v>5</v>
      </c>
      <c r="AC123" s="794">
        <f t="shared" si="178"/>
        <v>3.64</v>
      </c>
      <c r="AD123" s="785"/>
      <c r="AE123" s="786">
        <f t="shared" si="179"/>
        <v>3.64</v>
      </c>
      <c r="AF123" s="787">
        <v>66140</v>
      </c>
      <c r="AG123" s="823"/>
      <c r="AH123" s="823"/>
      <c r="AI123" s="795" t="str">
        <f t="shared" si="180"/>
        <v>Գ-3</v>
      </c>
      <c r="AJ123" s="787">
        <f t="shared" si="181"/>
        <v>240749.6</v>
      </c>
      <c r="AK123" s="790">
        <f t="shared" si="182"/>
        <v>240749.6</v>
      </c>
      <c r="AL123" s="796">
        <f t="shared" si="183"/>
        <v>3129744.8000000003</v>
      </c>
      <c r="AM123" s="792">
        <f t="shared" si="165"/>
        <v>1</v>
      </c>
      <c r="AN123" s="793">
        <f t="shared" si="184"/>
        <v>6</v>
      </c>
      <c r="AO123" s="794">
        <f t="shared" si="185"/>
        <v>3.76</v>
      </c>
      <c r="AP123" s="785"/>
      <c r="AQ123" s="786">
        <f t="shared" si="186"/>
        <v>3.76</v>
      </c>
      <c r="AR123" s="787">
        <v>66140</v>
      </c>
      <c r="AS123" s="823"/>
      <c r="AT123" s="823"/>
      <c r="AU123" s="795" t="str">
        <f t="shared" si="187"/>
        <v>Գ-3</v>
      </c>
      <c r="AV123" s="787">
        <f t="shared" si="188"/>
        <v>248686.4</v>
      </c>
      <c r="AW123" s="790">
        <f t="shared" si="189"/>
        <v>248686.4</v>
      </c>
      <c r="AX123" s="796">
        <f t="shared" si="190"/>
        <v>3232923.1999999997</v>
      </c>
    </row>
    <row r="124" spans="2:50" s="776" customFormat="1" ht="67.5">
      <c r="B124" s="1594">
        <v>103</v>
      </c>
      <c r="C124" s="1332" t="s">
        <v>1516</v>
      </c>
      <c r="D124" s="1410" t="s">
        <v>1383</v>
      </c>
      <c r="E124" s="821">
        <v>1</v>
      </c>
      <c r="F124" s="822">
        <v>3</v>
      </c>
      <c r="G124" s="794">
        <f t="shared" si="169"/>
        <v>3.53</v>
      </c>
      <c r="H124" s="823">
        <v>66140</v>
      </c>
      <c r="I124" s="823"/>
      <c r="J124" s="823"/>
      <c r="K124" s="795" t="s">
        <v>502</v>
      </c>
      <c r="L124" s="824">
        <f t="shared" si="170"/>
        <v>233474.19999999998</v>
      </c>
      <c r="M124" s="825">
        <f t="shared" si="166"/>
        <v>233474.19999999998</v>
      </c>
      <c r="N124" s="887">
        <f t="shared" si="171"/>
        <v>3035164.5999999996</v>
      </c>
      <c r="O124" s="820">
        <f t="shared" si="163"/>
        <v>1</v>
      </c>
      <c r="P124" s="793">
        <f t="shared" si="167"/>
        <v>4</v>
      </c>
      <c r="Q124" s="794">
        <f t="shared" si="172"/>
        <v>3.64</v>
      </c>
      <c r="R124" s="785"/>
      <c r="S124" s="786">
        <f t="shared" si="173"/>
        <v>3.64</v>
      </c>
      <c r="T124" s="787">
        <v>66140</v>
      </c>
      <c r="U124" s="823"/>
      <c r="V124" s="823"/>
      <c r="W124" s="795" t="str">
        <f t="shared" si="168"/>
        <v>Գ-3</v>
      </c>
      <c r="X124" s="787">
        <f t="shared" si="174"/>
        <v>240749.6</v>
      </c>
      <c r="Y124" s="790">
        <f t="shared" si="175"/>
        <v>240749.6</v>
      </c>
      <c r="Z124" s="796">
        <f t="shared" si="176"/>
        <v>3129744.8000000003</v>
      </c>
      <c r="AA124" s="792">
        <f t="shared" si="164"/>
        <v>1</v>
      </c>
      <c r="AB124" s="793">
        <f t="shared" si="177"/>
        <v>5</v>
      </c>
      <c r="AC124" s="794">
        <f t="shared" si="178"/>
        <v>3.64</v>
      </c>
      <c r="AD124" s="785"/>
      <c r="AE124" s="786">
        <f t="shared" si="179"/>
        <v>3.64</v>
      </c>
      <c r="AF124" s="787">
        <v>66140</v>
      </c>
      <c r="AG124" s="823"/>
      <c r="AH124" s="823"/>
      <c r="AI124" s="795" t="str">
        <f t="shared" si="180"/>
        <v>Գ-3</v>
      </c>
      <c r="AJ124" s="787">
        <f t="shared" si="181"/>
        <v>240749.6</v>
      </c>
      <c r="AK124" s="790">
        <f t="shared" si="182"/>
        <v>240749.6</v>
      </c>
      <c r="AL124" s="796">
        <f t="shared" si="183"/>
        <v>3129744.8000000003</v>
      </c>
      <c r="AM124" s="792">
        <f t="shared" si="165"/>
        <v>1</v>
      </c>
      <c r="AN124" s="793">
        <f t="shared" si="184"/>
        <v>6</v>
      </c>
      <c r="AO124" s="794">
        <f t="shared" si="185"/>
        <v>3.76</v>
      </c>
      <c r="AP124" s="785"/>
      <c r="AQ124" s="786">
        <f t="shared" si="186"/>
        <v>3.76</v>
      </c>
      <c r="AR124" s="787">
        <v>66140</v>
      </c>
      <c r="AS124" s="823"/>
      <c r="AT124" s="823"/>
      <c r="AU124" s="795" t="str">
        <f t="shared" si="187"/>
        <v>Գ-3</v>
      </c>
      <c r="AV124" s="787">
        <f t="shared" si="188"/>
        <v>248686.4</v>
      </c>
      <c r="AW124" s="790">
        <f t="shared" si="189"/>
        <v>248686.4</v>
      </c>
      <c r="AX124" s="796">
        <f t="shared" si="190"/>
        <v>3232923.1999999997</v>
      </c>
    </row>
    <row r="125" spans="2:50" s="776" customFormat="1" ht="67.5">
      <c r="B125" s="1594">
        <v>104</v>
      </c>
      <c r="C125" s="1592" t="s">
        <v>89</v>
      </c>
      <c r="D125" s="1410" t="s">
        <v>1383</v>
      </c>
      <c r="E125" s="821">
        <v>1</v>
      </c>
      <c r="F125" s="822">
        <v>6</v>
      </c>
      <c r="G125" s="794">
        <f t="shared" ref="G125:G126" si="191">IF(E125&lt;1,0,IF(K125="Բ-1",IF(F125=0,6.94,IF(F125=1,7.17,IF(F125=2,7.41,IF(F125=3,7.66,IF(OR(F125=5,F125=4),7.92,IF(OR(F125=6,F125=7),8.18,IF(OR(F125=8,F125=9),8.46,IF(OR(F125=10,F125=11,F125=12),8.74,IF(OR(F125=13,F125=14,F125=15),9.03,IF(OR(F125=16,F125=17,F125=18),9.33,9.65)))))))))),IF(K125="Բ-2", IF(F125=0,5.71,IF(F125=1,5.89,IF(F125=2,6.09,IF(F125=3,6.29,IF(OR(F125=5,F125=4),6.5,IF(OR(F125=6,F125=7),6.72,IF(OR(F125=8,F125=9),6.94,IF(OR(F125=10,F125=11,F125=12),7.17,IF(OR(F125=13,F125=14,F125=15),7.41,IF(OR(F125=16,F125=17,F125=18),7.65,7.91)))))))))), IF(K125="Գ-1", IF(F125=0,4.7,IF(F125=1,4.86,IF(F125=2,5.01,IF(F125=3,5.18,IF(OR(F125=5,F125=4),5.35,IF(OR(F125=6,F125=7),5.52,IF(OR(F125=8,F125=9),5.71,IF(OR(F125=10,F125=11,F125=12),5.89,IF(OR(F125=13,F125=14,F125=15),6.09,IF(OR(F125=16,F125=17,F125=18),6.29,6.49)))))))))), IF(K125="Գ-2", IF(F125=0,3.88,IF(F125=1,4.01,IF(F125=2,4.14,IF(F125=3,4.27,IF(OR(F125=5,F125=4),4.41,IF(OR(F125=6,F125=7),4.55,IF(OR(F125=8,F125=9),4.7,IF(OR(F125=10,F125=11,F125=12),4.85,IF(OR(F125=13,F125=14,F125=15),5.01,IF(OR(F125=16,F125=17,F125=18),5.17,5.34)))))))))), IF(K125="Գ-3", IF(F125=0,3.21,IF(F125=1,3.31,IF(F125=2,3.42,IF(F125=3,3.53,IF(OR(F125=5,F125=4),3.64,IF(OR(F125=6,F125=7),3.76,IF(OR(F125=8,F125=9),3.88,IF(OR(F125=10,F125=11,F125=12),4.01,IF(OR(F125=13,F125=14,F125=15),4.13,IF(OR(F125=16,F125=17,F125=18),4.27,4.4)))))))))), IF(K125="Ա-1", IF(F125=0,2.66,IF(F125=1,2.75,IF(F125=2,2.83,IF(F125=3,2.92,IF(OR(F125=5,F125=4),3.02,IF(OR(F125=6,F125=7),3.11,IF(OR(F125=8,F125=9),3.21,IF(OR(F125=10,F125=11,F125=12),3.31,IF(OR(F125=13,F125=14,F125=15),3.42,IF(OR(F125=16,F125=17,F125=18),3.53,3.64)))))))))), IF(K125="Ա-2", IF(F125=0,2.28,IF(F125=1,2.35,IF(F125=2,2.43,IF(F125=3,2.5,IF(OR(F125=5,F125=4),2.58,IF(OR(F125=6,F125=7),2.66,IF(OR(F125=8,F125=9),2.75,IF(OR(F125=10,F125=11,F125=12),2.83,IF(OR(F125=13,F125=14,F125=15),2.92,IF(OR(F125=16,F125=17,F125=18),3.01,3.11)))))))))),IF(K125="Ա-3", IF(F125=0,1.96,IF(F125=1,2.02,IF(F125=2,2.08,IF(F125=3,2.15,IF(OR(F125=5,F125=4),2.21,IF(OR(F125=6,F125=7),2.28,IF(OR(F125=8,F125=9),2.35,IF(OR(F125=10,F125=11,F125=12),2.42,IF(OR(F125=13,F125=14,F125=15),2.5,IF(OR(F125=16,F125=17,F125=18),2.58,2.66)))))))))), IF(K125="Կ-1", IF(F125=0,1.68,IF(F125=1,1.73,IF(F125=2,1.79,IF(F125=3,1.84,IF(OR(F125=5,F125=4),1.9,IF(OR(F125=6,F125=7),1.96,IF(OR(F125=8,F125=9),2.02,IF(OR(F125=10,F125=11,F125=12),2.08,IF(OR(F125=13,F125=14,F125=15),2.14,IF(OR(F125=16,F125=17,F125=18),2.21,2.28)))))))))), IF(K125="Կ-2", IF(F125=0,1.45,IF(F125=1,1.49,IF(F125=2,1.54,IF(F125=3,1.59,IF(OR(F125=5,F125=4),1.63,IF(OR(F125=6,F125=7),1.68,IF(OR(F125=8,F125=9),1.73,IF(OR(F125=10,F125=11,F125=12),1.79,IF(OR(F125=13,F125=14,F125=15),1.84,IF(OR(F125=16,F125=17,F125=18),1.9,1.95)))))))))),IF(K125="Կ-3", IF(F125=0,1.25,IF(F125=1,1.29,IF(F125=2,1.33,IF(F125=3,1.37,IF(OR(F125=5,F125=4),1.41,IF(OR(F125=6,F125=7),1.45,IF(OR(F125=8,F125=9),1.49,IF(OR(F125=10,F125=11,F125=12),1.54,IF(OR(F125=13,F125=14,F125=15),1.58,IF(OR(F125=16,F125=17,F125=18),1.63,1.68)))))))))), "Error"))))))))))))</f>
        <v>3.76</v>
      </c>
      <c r="H125" s="823">
        <v>66140</v>
      </c>
      <c r="I125" s="823"/>
      <c r="J125" s="823"/>
      <c r="K125" s="795" t="s">
        <v>502</v>
      </c>
      <c r="L125" s="824">
        <f t="shared" ref="L125:L126" si="192">H125*G125</f>
        <v>248686.4</v>
      </c>
      <c r="M125" s="825">
        <f t="shared" ref="M125:M126" si="193">G125*H125+I125+J125</f>
        <v>248686.4</v>
      </c>
      <c r="N125" s="887">
        <f t="shared" ref="N125:N126" si="194">+M125*13</f>
        <v>3232923.1999999997</v>
      </c>
      <c r="O125" s="820">
        <f t="shared" ref="O125:O126" si="195">+E125</f>
        <v>1</v>
      </c>
      <c r="P125" s="793">
        <f t="shared" ref="P125:P126" si="196">+F125+1</f>
        <v>7</v>
      </c>
      <c r="Q125" s="794">
        <f t="shared" ref="Q125:Q126" si="197">IF(O125&lt;1,0,IF(W125="Բ-1",IF(P125=0,6.94,IF(P125=1,7.17,IF(P125=2,7.41,IF(P125=3,7.66,IF(OR(P125=5,P125=4),7.92,IF(OR(P125=6,P125=7),8.18,IF(OR(P125=8,P125=9),8.46,IF(OR(P125=10,P125=11,P125=12),8.74,IF(OR(P125=13,P125=14,P125=15),9.03,IF(OR(P125=16,P125=17,P125=18),9.33,9.65)))))))))),IF(W125="Բ-2", IF(P125=0,5.71,IF(P125=1,5.89,IF(P125=2,6.09,IF(P125=3,6.29,IF(OR(P125=5,P125=4),6.5,IF(OR(P125=6,P125=7),6.72,IF(OR(P125=8,P125=9),6.94,IF(OR(P125=10,P125=11,P125=12),7.17,IF(OR(P125=13,P125=14,P125=15),7.41,IF(OR(P125=16,P125=17,P125=18),7.65,7.91)))))))))), IF(W125="Գ-1", IF(P125=0,4.7,IF(P125=1,4.86,IF(P125=2,5.01,IF(P125=3,5.18,IF(OR(P125=5,P125=4),5.35,IF(OR(P125=6,P125=7),5.52,IF(OR(P125=8,P125=9),5.71,IF(OR(P125=10,P125=11,P125=12),5.89,IF(OR(P125=13,P125=14,P125=15),6.09,IF(OR(P125=16,P125=17,P125=18),6.29,6.49)))))))))), IF(W125="Գ-2", IF(P125=0,3.88,IF(P125=1,4.01,IF(P125=2,4.14,IF(P125=3,4.27,IF(OR(P125=5,P125=4),4.41,IF(OR(P125=6,P125=7),4.55,IF(OR(P125=8,P125=9),4.7,IF(OR(P125=10,P125=11,P125=12),4.85,IF(OR(P125=13,P125=14,P125=15),5.01,IF(OR(P125=16,P125=17,P125=18),5.17,5.34)))))))))), IF(W125="Գ-3", IF(P125=0,3.21,IF(P125=1,3.31,IF(P125=2,3.42,IF(P125=3,3.53,IF(OR(P125=5,P125=4),3.64,IF(OR(P125=6,P125=7),3.76,IF(OR(P125=8,P125=9),3.88,IF(OR(P125=10,P125=11,P125=12),4.01,IF(OR(P125=13,P125=14,P125=15),4.13,IF(OR(P125=16,P125=17,P125=18),4.27,4.4)))))))))), IF(W125="Ա-1", IF(P125=0,2.66,IF(P125=1,2.75,IF(P125=2,2.83,IF(P125=3,2.92,IF(OR(P125=5,P125=4),3.02,IF(OR(P125=6,P125=7),3.11,IF(OR(P125=8,P125=9),3.21,IF(OR(P125=10,P125=11,P125=12),3.31,IF(OR(P125=13,P125=14,P125=15),3.42,IF(OR(P125=16,P125=17,P125=18),3.53,3.64)))))))))), IF(W125="Ա-2", IF(P125=0,2.28,IF(P125=1,2.35,IF(P125=2,2.43,IF(P125=3,2.5,IF(OR(P125=5,P125=4),2.58,IF(OR(P125=6,P125=7),2.66,IF(OR(P125=8,P125=9),2.75,IF(OR(P125=10,P125=11,P125=12),2.83,IF(OR(P125=13,P125=14,P125=15),2.92,IF(OR(P125=16,P125=17,P125=18),3.01,3.11)))))))))),IF(W125="Ա-3", IF(P125=0,1.96,IF(P125=1,2.02,IF(P125=2,2.08,IF(P125=3,2.15,IF(OR(P125=5,P125=4),2.21,IF(OR(P125=6,P125=7),2.28,IF(OR(P125=8,P125=9),2.35,IF(OR(P125=10,P125=11,P125=12),2.42,IF(OR(P125=13,P125=14,P125=15),2.5,IF(OR(P125=16,P125=17,P125=18),2.58,2.66)))))))))), IF(W125="Կ-1", IF(P125=0,1.68,IF(P125=1,1.73,IF(P125=2,1.79,IF(P125=3,1.84,IF(OR(P125=5,P125=4),1.9,IF(OR(P125=6,P125=7),1.96,IF(OR(P125=8,P125=9),2.02,IF(OR(P125=10,P125=11,P125=12),2.08,IF(OR(P125=13,P125=14,P125=15),2.14,IF(OR(P125=16,P125=17,P125=18),2.21,2.28)))))))))), IF(W125="Կ-2", IF(P125=0,1.45,IF(P125=1,1.49,IF(P125=2,1.54,IF(P125=3,1.59,IF(OR(P125=5,P125=4),1.63,IF(OR(P125=6,P125=7),1.68,IF(OR(P125=8,P125=9),1.73,IF(OR(P125=10,P125=11,P125=12),1.79,IF(OR(P125=13,P125=14,P125=15),1.84,IF(OR(P125=16,P125=17,P125=18),1.9,1.95)))))))))),IF(W125="Կ-3", IF(P125=0,1.25,IF(P125=1,1.29,IF(P125=2,1.33,IF(P125=3,1.37,IF(OR(P125=5,P125=4),1.41,IF(OR(P125=6,P125=7),1.45,IF(OR(P125=8,P125=9),1.49,IF(OR(P125=10,P125=11,P125=12),1.54,IF(OR(P125=13,P125=14,P125=15),1.58,IF(OR(P125=16,P125=17,P125=18),1.63,1.68)))))))))), "Error"))))))))))))</f>
        <v>3.76</v>
      </c>
      <c r="R125" s="785"/>
      <c r="S125" s="786">
        <f t="shared" ref="S125:S126" si="198">+Q125+Q125*R125</f>
        <v>3.76</v>
      </c>
      <c r="T125" s="787">
        <v>66140</v>
      </c>
      <c r="U125" s="823"/>
      <c r="V125" s="823"/>
      <c r="W125" s="795" t="str">
        <f t="shared" ref="W125:W126" si="199">+K125</f>
        <v>Գ-3</v>
      </c>
      <c r="X125" s="787">
        <f t="shared" ref="X125:X126" si="200">T125*S125</f>
        <v>248686.4</v>
      </c>
      <c r="Y125" s="790">
        <f t="shared" ref="Y125:Y126" si="201">S125*T125+U125+V125</f>
        <v>248686.4</v>
      </c>
      <c r="Z125" s="796">
        <f t="shared" ref="Z125:Z126" si="202">+Y125*13</f>
        <v>3232923.1999999997</v>
      </c>
      <c r="AA125" s="792">
        <f t="shared" ref="AA125:AA126" si="203">+O125</f>
        <v>1</v>
      </c>
      <c r="AB125" s="793">
        <f t="shared" ref="AB125:AB126" si="204">+P125+1</f>
        <v>8</v>
      </c>
      <c r="AC125" s="794">
        <f t="shared" ref="AC125:AC126" si="205">IF(AA125&lt;1,0,IF(AI125="Բ-1",IF(AB125=0,6.94,IF(AB125=1,7.17,IF(AB125=2,7.41,IF(AB125=3,7.66,IF(OR(AB125=5,AB125=4),7.92,IF(OR(AB125=6,AB125=7),8.18,IF(OR(AB125=8,AB125=9),8.46,IF(OR(AB125=10,AB125=11,AB125=12),8.74,IF(OR(AB125=13,AB125=14,AB125=15),9.03,IF(OR(AB125=16,AB125=17,AB125=18),9.33,9.65)))))))))),IF(AI125="Բ-2", IF(AB125=0,5.71,IF(AB125=1,5.89,IF(AB125=2,6.09,IF(AB125=3,6.29,IF(OR(AB125=5,AB125=4),6.5,IF(OR(AB125=6,AB125=7),6.72,IF(OR(AB125=8,AB125=9),6.94,IF(OR(AB125=10,AB125=11,AB125=12),7.17,IF(OR(AB125=13,AB125=14,AB125=15),7.41,IF(OR(AB125=16,AB125=17,AB125=18),7.65,7.91)))))))))), IF(AI125="Գ-1", IF(AB125=0,4.7,IF(AB125=1,4.86,IF(AB125=2,5.01,IF(AB125=3,5.18,IF(OR(AB125=5,AB125=4),5.35,IF(OR(AB125=6,AB125=7),5.52,IF(OR(AB125=8,AB125=9),5.71,IF(OR(AB125=10,AB125=11,AB125=12),5.89,IF(OR(AB125=13,AB125=14,AB125=15),6.09,IF(OR(AB125=16,AB125=17,AB125=18),6.29,6.49)))))))))), IF(AI125="Գ-2", IF(AB125=0,3.88,IF(AB125=1,4.01,IF(AB125=2,4.14,IF(AB125=3,4.27,IF(OR(AB125=5,AB125=4),4.41,IF(OR(AB125=6,AB125=7),4.55,IF(OR(AB125=8,AB125=9),4.7,IF(OR(AB125=10,AB125=11,AB125=12),4.85,IF(OR(AB125=13,AB125=14,AB125=15),5.01,IF(OR(AB125=16,AB125=17,AB125=18),5.17,5.34)))))))))), IF(AI125="Գ-3", IF(AB125=0,3.21,IF(AB125=1,3.31,IF(AB125=2,3.42,IF(AB125=3,3.53,IF(OR(AB125=5,AB125=4),3.64,IF(OR(AB125=6,AB125=7),3.76,IF(OR(AB125=8,AB125=9),3.88,IF(OR(AB125=10,AB125=11,AB125=12),4.01,IF(OR(AB125=13,AB125=14,AB125=15),4.13,IF(OR(AB125=16,AB125=17,AB125=18),4.27,4.4)))))))))), IF(AI125="Ա-1", IF(AB125=0,2.66,IF(AB125=1,2.75,IF(AB125=2,2.83,IF(AB125=3,2.92,IF(OR(AB125=5,AB125=4),3.02,IF(OR(AB125=6,AB125=7),3.11,IF(OR(AB125=8,AB125=9),3.21,IF(OR(AB125=10,AB125=11,AB125=12),3.31,IF(OR(AB125=13,AB125=14,AB125=15),3.42,IF(OR(AB125=16,AB125=17,AB125=18),3.53,3.64)))))))))), IF(AI125="Ա-2", IF(AB125=0,2.28,IF(AB125=1,2.35,IF(AB125=2,2.43,IF(AB125=3,2.5,IF(OR(AB125=5,AB125=4),2.58,IF(OR(AB125=6,AB125=7),2.66,IF(OR(AB125=8,AB125=9),2.75,IF(OR(AB125=10,AB125=11,AB125=12),2.83,IF(OR(AB125=13,AB125=14,AB125=15),2.92,IF(OR(AB125=16,AB125=17,AB125=18),3.01,3.11)))))))))),IF(AI125="Ա-3", IF(AB125=0,1.96,IF(AB125=1,2.02,IF(AB125=2,2.08,IF(AB125=3,2.15,IF(OR(AB125=5,AB125=4),2.21,IF(OR(AB125=6,AB125=7),2.28,IF(OR(AB125=8,AB125=9),2.35,IF(OR(AB125=10,AB125=11,AB125=12),2.42,IF(OR(AB125=13,AB125=14,AB125=15),2.5,IF(OR(AB125=16,AB125=17,AB125=18),2.58,2.66)))))))))), IF(AI125="Կ-1", IF(AB125=0,1.68,IF(AB125=1,1.73,IF(AB125=2,1.79,IF(AB125=3,1.84,IF(OR(AB125=5,AB125=4),1.9,IF(OR(AB125=6,AB125=7),1.96,IF(OR(AB125=8,AB125=9),2.02,IF(OR(AB125=10,AB125=11,AB125=12),2.08,IF(OR(AB125=13,AB125=14,AB125=15),2.14,IF(OR(AB125=16,AB125=17,AB125=18),2.21,2.28)))))))))), IF(AI125="Կ-2", IF(AB125=0,1.45,IF(AB125=1,1.49,IF(AB125=2,1.54,IF(AB125=3,1.59,IF(OR(AB125=5,AB125=4),1.63,IF(OR(AB125=6,AB125=7),1.68,IF(OR(AB125=8,AB125=9),1.73,IF(OR(AB125=10,AB125=11,AB125=12),1.79,IF(OR(AB125=13,AB125=14,AB125=15),1.84,IF(OR(AB125=16,AB125=17,AB125=18),1.9,1.95)))))))))),IF(AI125="Կ-3", IF(AB125=0,1.25,IF(AB125=1,1.29,IF(AB125=2,1.33,IF(AB125=3,1.37,IF(OR(AB125=5,AB125=4),1.41,IF(OR(AB125=6,AB125=7),1.45,IF(OR(AB125=8,AB125=9),1.49,IF(OR(AB125=10,AB125=11,AB125=12),1.54,IF(OR(AB125=13,AB125=14,AB125=15),1.58,IF(OR(AB125=16,AB125=17,AB125=18),1.63,1.68)))))))))), "Error"))))))))))))</f>
        <v>3.88</v>
      </c>
      <c r="AD125" s="785"/>
      <c r="AE125" s="786">
        <f t="shared" ref="AE125:AE126" si="206">+AC125+AC125*AD125</f>
        <v>3.88</v>
      </c>
      <c r="AF125" s="787">
        <v>66140</v>
      </c>
      <c r="AG125" s="823"/>
      <c r="AH125" s="823"/>
      <c r="AI125" s="795" t="str">
        <f t="shared" ref="AI125:AI126" si="207">+W125</f>
        <v>Գ-3</v>
      </c>
      <c r="AJ125" s="787">
        <f t="shared" ref="AJ125:AJ126" si="208">AF125*AE125</f>
        <v>256623.19999999998</v>
      </c>
      <c r="AK125" s="790">
        <f t="shared" ref="AK125:AK126" si="209">AE125*AF125+AG125+AH125</f>
        <v>256623.19999999998</v>
      </c>
      <c r="AL125" s="796">
        <f t="shared" ref="AL125:AL126" si="210">+AK125*13</f>
        <v>3336101.5999999996</v>
      </c>
      <c r="AM125" s="792">
        <f t="shared" ref="AM125:AM126" si="211">+AA125</f>
        <v>1</v>
      </c>
      <c r="AN125" s="793">
        <f t="shared" ref="AN125:AN126" si="212">+AB125+1</f>
        <v>9</v>
      </c>
      <c r="AO125" s="794">
        <f t="shared" ref="AO125:AO126" si="213">IF(AM125&lt;1,0,IF(AU125="Բ-1",IF(AN125=0,6.94,IF(AN125=1,7.17,IF(AN125=2,7.41,IF(AN125=3,7.66,IF(OR(AN125=5,AN125=4),7.92,IF(OR(AN125=6,AN125=7),8.18,IF(OR(AN125=8,AN125=9),8.46,IF(OR(AN125=10,AN125=11,AN125=12),8.74,IF(OR(AN125=13,AN125=14,AN125=15),9.03,IF(OR(AN125=16,AN125=17,AN125=18),9.33,9.65)))))))))),IF(AU125="Բ-2", IF(AN125=0,5.71,IF(AN125=1,5.89,IF(AN125=2,6.09,IF(AN125=3,6.29,IF(OR(AN125=5,AN125=4),6.5,IF(OR(AN125=6,AN125=7),6.72,IF(OR(AN125=8,AN125=9),6.94,IF(OR(AN125=10,AN125=11,AN125=12),7.17,IF(OR(AN125=13,AN125=14,AN125=15),7.41,IF(OR(AN125=16,AN125=17,AN125=18),7.65,7.91)))))))))), IF(AU125="Գ-1", IF(AN125=0,4.7,IF(AN125=1,4.86,IF(AN125=2,5.01,IF(AN125=3,5.18,IF(OR(AN125=5,AN125=4),5.35,IF(OR(AN125=6,AN125=7),5.52,IF(OR(AN125=8,AN125=9),5.71,IF(OR(AN125=10,AN125=11,AN125=12),5.89,IF(OR(AN125=13,AN125=14,AN125=15),6.09,IF(OR(AN125=16,AN125=17,AN125=18),6.29,6.49)))))))))), IF(AU125="Գ-2", IF(AN125=0,3.88,IF(AN125=1,4.01,IF(AN125=2,4.14,IF(AN125=3,4.27,IF(OR(AN125=5,AN125=4),4.41,IF(OR(AN125=6,AN125=7),4.55,IF(OR(AN125=8,AN125=9),4.7,IF(OR(AN125=10,AN125=11,AN125=12),4.85,IF(OR(AN125=13,AN125=14,AN125=15),5.01,IF(OR(AN125=16,AN125=17,AN125=18),5.17,5.34)))))))))), IF(AU125="Գ-3", IF(AN125=0,3.21,IF(AN125=1,3.31,IF(AN125=2,3.42,IF(AN125=3,3.53,IF(OR(AN125=5,AN125=4),3.64,IF(OR(AN125=6,AN125=7),3.76,IF(OR(AN125=8,AN125=9),3.88,IF(OR(AN125=10,AN125=11,AN125=12),4.01,IF(OR(AN125=13,AN125=14,AN125=15),4.13,IF(OR(AN125=16,AN125=17,AN125=18),4.27,4.4)))))))))), IF(AU125="Ա-1", IF(AN125=0,2.66,IF(AN125=1,2.75,IF(AN125=2,2.83,IF(AN125=3,2.92,IF(OR(AN125=5,AN125=4),3.02,IF(OR(AN125=6,AN125=7),3.11,IF(OR(AN125=8,AN125=9),3.21,IF(OR(AN125=10,AN125=11,AN125=12),3.31,IF(OR(AN125=13,AN125=14,AN125=15),3.42,IF(OR(AN125=16,AN125=17,AN125=18),3.53,3.64)))))))))), IF(AU125="Ա-2", IF(AN125=0,2.28,IF(AN125=1,2.35,IF(AN125=2,2.43,IF(AN125=3,2.5,IF(OR(AN125=5,AN125=4),2.58,IF(OR(AN125=6,AN125=7),2.66,IF(OR(AN125=8,AN125=9),2.75,IF(OR(AN125=10,AN125=11,AN125=12),2.83,IF(OR(AN125=13,AN125=14,AN125=15),2.92,IF(OR(AN125=16,AN125=17,AN125=18),3.01,3.11)))))))))),IF(AU125="Ա-3", IF(AN125=0,1.96,IF(AN125=1,2.02,IF(AN125=2,2.08,IF(AN125=3,2.15,IF(OR(AN125=5,AN125=4),2.21,IF(OR(AN125=6,AN125=7),2.28,IF(OR(AN125=8,AN125=9),2.35,IF(OR(AN125=10,AN125=11,AN125=12),2.42,IF(OR(AN125=13,AN125=14,AN125=15),2.5,IF(OR(AN125=16,AN125=17,AN125=18),2.58,2.66)))))))))), IF(AU125="Կ-1", IF(AN125=0,1.68,IF(AN125=1,1.73,IF(AN125=2,1.79,IF(AN125=3,1.84,IF(OR(AN125=5,AN125=4),1.9,IF(OR(AN125=6,AN125=7),1.96,IF(OR(AN125=8,AN125=9),2.02,IF(OR(AN125=10,AN125=11,AN125=12),2.08,IF(OR(AN125=13,AN125=14,AN125=15),2.14,IF(OR(AN125=16,AN125=17,AN125=18),2.21,2.28)))))))))), IF(AU125="Կ-2", IF(AN125=0,1.45,IF(AN125=1,1.49,IF(AN125=2,1.54,IF(AN125=3,1.59,IF(OR(AN125=5,AN125=4),1.63,IF(OR(AN125=6,AN125=7),1.68,IF(OR(AN125=8,AN125=9),1.73,IF(OR(AN125=10,AN125=11,AN125=12),1.79,IF(OR(AN125=13,AN125=14,AN125=15),1.84,IF(OR(AN125=16,AN125=17,AN125=18),1.9,1.95)))))))))),IF(AU125="Կ-3", IF(AN125=0,1.25,IF(AN125=1,1.29,IF(AN125=2,1.33,IF(AN125=3,1.37,IF(OR(AN125=5,AN125=4),1.41,IF(OR(AN125=6,AN125=7),1.45,IF(OR(AN125=8,AN125=9),1.49,IF(OR(AN125=10,AN125=11,AN125=12),1.54,IF(OR(AN125=13,AN125=14,AN125=15),1.58,IF(OR(AN125=16,AN125=17,AN125=18),1.63,1.68)))))))))), "Error"))))))))))))</f>
        <v>3.88</v>
      </c>
      <c r="AP125" s="785"/>
      <c r="AQ125" s="786">
        <f t="shared" ref="AQ125:AQ126" si="214">+AO125+AO125*AP125</f>
        <v>3.88</v>
      </c>
      <c r="AR125" s="787">
        <v>66140</v>
      </c>
      <c r="AS125" s="823"/>
      <c r="AT125" s="823"/>
      <c r="AU125" s="795" t="str">
        <f t="shared" ref="AU125:AU126" si="215">+AI125</f>
        <v>Գ-3</v>
      </c>
      <c r="AV125" s="787">
        <f t="shared" ref="AV125:AV126" si="216">AR125*AQ125</f>
        <v>256623.19999999998</v>
      </c>
      <c r="AW125" s="790">
        <f t="shared" ref="AW125:AW126" si="217">AQ125*AR125+AS125+AT125</f>
        <v>256623.19999999998</v>
      </c>
      <c r="AX125" s="796">
        <f t="shared" ref="AX125:AX126" si="218">+AW125*13</f>
        <v>3336101.5999999996</v>
      </c>
    </row>
    <row r="126" spans="2:50" s="776" customFormat="1" ht="67.5">
      <c r="B126" s="1594">
        <v>105</v>
      </c>
      <c r="C126" s="1592" t="s">
        <v>89</v>
      </c>
      <c r="D126" s="1410" t="s">
        <v>1384</v>
      </c>
      <c r="E126" s="821">
        <v>1</v>
      </c>
      <c r="F126" s="822">
        <v>6</v>
      </c>
      <c r="G126" s="794">
        <f t="shared" si="191"/>
        <v>1.96</v>
      </c>
      <c r="H126" s="823">
        <v>66140</v>
      </c>
      <c r="I126" s="823"/>
      <c r="J126" s="823"/>
      <c r="K126" s="795" t="s">
        <v>97</v>
      </c>
      <c r="L126" s="824">
        <f t="shared" si="192"/>
        <v>129634.4</v>
      </c>
      <c r="M126" s="825">
        <f t="shared" si="193"/>
        <v>129634.4</v>
      </c>
      <c r="N126" s="887">
        <f t="shared" si="194"/>
        <v>1685247.2</v>
      </c>
      <c r="O126" s="820">
        <f t="shared" si="195"/>
        <v>1</v>
      </c>
      <c r="P126" s="793">
        <f t="shared" si="196"/>
        <v>7</v>
      </c>
      <c r="Q126" s="794">
        <f t="shared" si="197"/>
        <v>1.96</v>
      </c>
      <c r="R126" s="785"/>
      <c r="S126" s="786">
        <f t="shared" si="198"/>
        <v>1.96</v>
      </c>
      <c r="T126" s="787">
        <v>66140</v>
      </c>
      <c r="U126" s="823"/>
      <c r="V126" s="823"/>
      <c r="W126" s="795" t="str">
        <f t="shared" si="199"/>
        <v>Կ-1</v>
      </c>
      <c r="X126" s="787">
        <f t="shared" si="200"/>
        <v>129634.4</v>
      </c>
      <c r="Y126" s="790">
        <f t="shared" si="201"/>
        <v>129634.4</v>
      </c>
      <c r="Z126" s="796">
        <f t="shared" si="202"/>
        <v>1685247.2</v>
      </c>
      <c r="AA126" s="792">
        <f t="shared" si="203"/>
        <v>1</v>
      </c>
      <c r="AB126" s="793">
        <f t="shared" si="204"/>
        <v>8</v>
      </c>
      <c r="AC126" s="794">
        <f t="shared" si="205"/>
        <v>2.02</v>
      </c>
      <c r="AD126" s="785"/>
      <c r="AE126" s="786">
        <f t="shared" si="206"/>
        <v>2.02</v>
      </c>
      <c r="AF126" s="787">
        <v>66140</v>
      </c>
      <c r="AG126" s="823"/>
      <c r="AH126" s="823"/>
      <c r="AI126" s="795" t="str">
        <f t="shared" si="207"/>
        <v>Կ-1</v>
      </c>
      <c r="AJ126" s="787">
        <f t="shared" si="208"/>
        <v>133602.79999999999</v>
      </c>
      <c r="AK126" s="790">
        <f t="shared" si="209"/>
        <v>133602.79999999999</v>
      </c>
      <c r="AL126" s="796">
        <f t="shared" si="210"/>
        <v>1736836.4</v>
      </c>
      <c r="AM126" s="792">
        <f t="shared" si="211"/>
        <v>1</v>
      </c>
      <c r="AN126" s="793">
        <f t="shared" si="212"/>
        <v>9</v>
      </c>
      <c r="AO126" s="794">
        <f t="shared" si="213"/>
        <v>2.02</v>
      </c>
      <c r="AP126" s="785"/>
      <c r="AQ126" s="786">
        <f t="shared" si="214"/>
        <v>2.02</v>
      </c>
      <c r="AR126" s="787">
        <v>66140</v>
      </c>
      <c r="AS126" s="823"/>
      <c r="AT126" s="823"/>
      <c r="AU126" s="795" t="str">
        <f t="shared" si="215"/>
        <v>Կ-1</v>
      </c>
      <c r="AV126" s="787">
        <f t="shared" si="216"/>
        <v>133602.79999999999</v>
      </c>
      <c r="AW126" s="790">
        <f t="shared" si="217"/>
        <v>133602.79999999999</v>
      </c>
      <c r="AX126" s="796">
        <f t="shared" si="218"/>
        <v>1736836.4</v>
      </c>
    </row>
    <row r="127" spans="2:50" s="776" customFormat="1" ht="67.5">
      <c r="B127" s="1594">
        <v>106</v>
      </c>
      <c r="C127" s="1332" t="s">
        <v>1502</v>
      </c>
      <c r="D127" s="1410" t="s">
        <v>1384</v>
      </c>
      <c r="E127" s="821">
        <v>1</v>
      </c>
      <c r="F127" s="822">
        <v>10</v>
      </c>
      <c r="G127" s="794">
        <f t="shared" si="169"/>
        <v>2.08</v>
      </c>
      <c r="H127" s="823">
        <v>66140</v>
      </c>
      <c r="I127" s="823"/>
      <c r="J127" s="823"/>
      <c r="K127" s="795" t="s">
        <v>97</v>
      </c>
      <c r="L127" s="824">
        <f t="shared" si="170"/>
        <v>137571.20000000001</v>
      </c>
      <c r="M127" s="825">
        <f t="shared" si="166"/>
        <v>137571.20000000001</v>
      </c>
      <c r="N127" s="887">
        <f t="shared" si="171"/>
        <v>1788425.6</v>
      </c>
      <c r="O127" s="820">
        <f t="shared" si="163"/>
        <v>1</v>
      </c>
      <c r="P127" s="793">
        <f t="shared" si="167"/>
        <v>11</v>
      </c>
      <c r="Q127" s="794">
        <f t="shared" si="172"/>
        <v>2.08</v>
      </c>
      <c r="R127" s="785"/>
      <c r="S127" s="786">
        <f t="shared" si="173"/>
        <v>2.08</v>
      </c>
      <c r="T127" s="787">
        <v>66140</v>
      </c>
      <c r="U127" s="823"/>
      <c r="V127" s="823"/>
      <c r="W127" s="795" t="str">
        <f t="shared" si="168"/>
        <v>Կ-1</v>
      </c>
      <c r="X127" s="787">
        <f t="shared" si="174"/>
        <v>137571.20000000001</v>
      </c>
      <c r="Y127" s="790">
        <f t="shared" si="175"/>
        <v>137571.20000000001</v>
      </c>
      <c r="Z127" s="796">
        <f t="shared" si="176"/>
        <v>1788425.6</v>
      </c>
      <c r="AA127" s="792">
        <f t="shared" si="164"/>
        <v>1</v>
      </c>
      <c r="AB127" s="793">
        <f t="shared" si="177"/>
        <v>12</v>
      </c>
      <c r="AC127" s="794">
        <f t="shared" si="178"/>
        <v>2.08</v>
      </c>
      <c r="AD127" s="785"/>
      <c r="AE127" s="786">
        <f t="shared" si="179"/>
        <v>2.08</v>
      </c>
      <c r="AF127" s="787">
        <v>66140</v>
      </c>
      <c r="AG127" s="823"/>
      <c r="AH127" s="823"/>
      <c r="AI127" s="795" t="str">
        <f t="shared" si="180"/>
        <v>Կ-1</v>
      </c>
      <c r="AJ127" s="787">
        <f t="shared" si="181"/>
        <v>137571.20000000001</v>
      </c>
      <c r="AK127" s="790">
        <f t="shared" si="182"/>
        <v>137571.20000000001</v>
      </c>
      <c r="AL127" s="796">
        <f t="shared" si="183"/>
        <v>1788425.6</v>
      </c>
      <c r="AM127" s="792">
        <f t="shared" si="165"/>
        <v>1</v>
      </c>
      <c r="AN127" s="793">
        <f t="shared" si="184"/>
        <v>13</v>
      </c>
      <c r="AO127" s="794">
        <f t="shared" si="185"/>
        <v>2.14</v>
      </c>
      <c r="AP127" s="785"/>
      <c r="AQ127" s="786">
        <f t="shared" si="186"/>
        <v>2.14</v>
      </c>
      <c r="AR127" s="787">
        <v>66140</v>
      </c>
      <c r="AS127" s="823"/>
      <c r="AT127" s="823"/>
      <c r="AU127" s="795" t="str">
        <f t="shared" si="187"/>
        <v>Կ-1</v>
      </c>
      <c r="AV127" s="787">
        <f t="shared" si="188"/>
        <v>141539.6</v>
      </c>
      <c r="AW127" s="790">
        <f t="shared" si="189"/>
        <v>141539.6</v>
      </c>
      <c r="AX127" s="796">
        <f t="shared" si="190"/>
        <v>1840014.8</v>
      </c>
    </row>
    <row r="128" spans="2:50" s="776" customFormat="1" ht="54">
      <c r="B128" s="1594">
        <v>107</v>
      </c>
      <c r="C128" s="1321" t="s">
        <v>2608</v>
      </c>
      <c r="D128" s="1410" t="s">
        <v>105</v>
      </c>
      <c r="E128" s="821">
        <v>1</v>
      </c>
      <c r="F128" s="822">
        <v>0</v>
      </c>
      <c r="G128" s="794">
        <f t="shared" si="169"/>
        <v>3.88</v>
      </c>
      <c r="H128" s="823">
        <v>66140</v>
      </c>
      <c r="I128" s="823"/>
      <c r="J128" s="823"/>
      <c r="K128" s="795" t="s">
        <v>94</v>
      </c>
      <c r="L128" s="824">
        <f t="shared" si="170"/>
        <v>256623.19999999998</v>
      </c>
      <c r="M128" s="825">
        <f t="shared" si="166"/>
        <v>256623.19999999998</v>
      </c>
      <c r="N128" s="887">
        <f t="shared" si="171"/>
        <v>3336101.5999999996</v>
      </c>
      <c r="O128" s="820">
        <f t="shared" si="163"/>
        <v>1</v>
      </c>
      <c r="P128" s="793">
        <f t="shared" si="167"/>
        <v>1</v>
      </c>
      <c r="Q128" s="794">
        <f t="shared" si="172"/>
        <v>4.01</v>
      </c>
      <c r="R128" s="785"/>
      <c r="S128" s="786">
        <f t="shared" si="173"/>
        <v>4.01</v>
      </c>
      <c r="T128" s="787">
        <v>66140</v>
      </c>
      <c r="U128" s="823"/>
      <c r="V128" s="823"/>
      <c r="W128" s="795" t="str">
        <f t="shared" si="168"/>
        <v>Գ-2</v>
      </c>
      <c r="X128" s="787">
        <f t="shared" si="174"/>
        <v>265221.39999999997</v>
      </c>
      <c r="Y128" s="790">
        <f t="shared" si="175"/>
        <v>265221.39999999997</v>
      </c>
      <c r="Z128" s="796">
        <f t="shared" si="176"/>
        <v>3447878.1999999997</v>
      </c>
      <c r="AA128" s="792">
        <f t="shared" si="164"/>
        <v>1</v>
      </c>
      <c r="AB128" s="793">
        <f t="shared" si="177"/>
        <v>2</v>
      </c>
      <c r="AC128" s="794">
        <f t="shared" si="178"/>
        <v>4.1399999999999997</v>
      </c>
      <c r="AD128" s="785"/>
      <c r="AE128" s="786">
        <f t="shared" si="179"/>
        <v>4.1399999999999997</v>
      </c>
      <c r="AF128" s="787">
        <v>66140</v>
      </c>
      <c r="AG128" s="823"/>
      <c r="AH128" s="823"/>
      <c r="AI128" s="795" t="str">
        <f t="shared" si="180"/>
        <v>Գ-2</v>
      </c>
      <c r="AJ128" s="787">
        <f t="shared" si="181"/>
        <v>273819.59999999998</v>
      </c>
      <c r="AK128" s="790">
        <f t="shared" si="182"/>
        <v>273819.59999999998</v>
      </c>
      <c r="AL128" s="796">
        <f t="shared" si="183"/>
        <v>3559654.8</v>
      </c>
      <c r="AM128" s="792">
        <f t="shared" si="165"/>
        <v>1</v>
      </c>
      <c r="AN128" s="793">
        <f t="shared" si="184"/>
        <v>3</v>
      </c>
      <c r="AO128" s="794">
        <f t="shared" si="185"/>
        <v>4.2699999999999996</v>
      </c>
      <c r="AP128" s="785"/>
      <c r="AQ128" s="786">
        <f t="shared" si="186"/>
        <v>4.2699999999999996</v>
      </c>
      <c r="AR128" s="787">
        <v>66140</v>
      </c>
      <c r="AS128" s="823"/>
      <c r="AT128" s="823"/>
      <c r="AU128" s="795" t="str">
        <f t="shared" si="187"/>
        <v>Գ-2</v>
      </c>
      <c r="AV128" s="787">
        <f t="shared" si="188"/>
        <v>282417.8</v>
      </c>
      <c r="AW128" s="790">
        <f t="shared" si="189"/>
        <v>282417.8</v>
      </c>
      <c r="AX128" s="796">
        <f t="shared" si="190"/>
        <v>3671431.4</v>
      </c>
    </row>
    <row r="129" spans="2:50" s="776" customFormat="1" ht="18" customHeight="1" thickBot="1">
      <c r="B129" s="1594"/>
      <c r="C129" s="1410" t="s">
        <v>3110</v>
      </c>
      <c r="D129" s="1275"/>
      <c r="E129" s="1278"/>
      <c r="F129" s="1279"/>
      <c r="G129" s="1280"/>
      <c r="H129" s="830"/>
      <c r="I129" s="858"/>
      <c r="J129" s="807"/>
      <c r="K129" s="808"/>
      <c r="L129" s="832">
        <v>24000</v>
      </c>
      <c r="M129" s="832">
        <v>24000</v>
      </c>
      <c r="N129" s="834">
        <f>+M129*12</f>
        <v>288000</v>
      </c>
      <c r="O129" s="835"/>
      <c r="P129" s="805"/>
      <c r="Q129" s="812">
        <v>0</v>
      </c>
      <c r="R129" s="813"/>
      <c r="S129" s="812">
        <v>0</v>
      </c>
      <c r="T129" s="806"/>
      <c r="U129" s="807"/>
      <c r="V129" s="807"/>
      <c r="W129" s="808"/>
      <c r="X129" s="814">
        <f>+L129</f>
        <v>24000</v>
      </c>
      <c r="Y129" s="810">
        <f>+M129</f>
        <v>24000</v>
      </c>
      <c r="Z129" s="811">
        <f>+N129</f>
        <v>288000</v>
      </c>
      <c r="AA129" s="804"/>
      <c r="AB129" s="805"/>
      <c r="AC129" s="812">
        <v>0</v>
      </c>
      <c r="AD129" s="813"/>
      <c r="AE129" s="812">
        <v>0</v>
      </c>
      <c r="AF129" s="806"/>
      <c r="AG129" s="807"/>
      <c r="AH129" s="807"/>
      <c r="AI129" s="808"/>
      <c r="AJ129" s="814">
        <f>+X129</f>
        <v>24000</v>
      </c>
      <c r="AK129" s="810">
        <f>+Y129</f>
        <v>24000</v>
      </c>
      <c r="AL129" s="811">
        <f>+Z129</f>
        <v>288000</v>
      </c>
      <c r="AM129" s="804"/>
      <c r="AN129" s="805"/>
      <c r="AO129" s="812">
        <v>0</v>
      </c>
      <c r="AP129" s="813"/>
      <c r="AQ129" s="812">
        <v>0</v>
      </c>
      <c r="AR129" s="806"/>
      <c r="AS129" s="807"/>
      <c r="AT129" s="807"/>
      <c r="AU129" s="808"/>
      <c r="AV129" s="814">
        <f>+AJ129</f>
        <v>24000</v>
      </c>
      <c r="AW129" s="810">
        <f>+AK129</f>
        <v>24000</v>
      </c>
      <c r="AX129" s="811">
        <f>+AL129</f>
        <v>288000</v>
      </c>
    </row>
    <row r="130" spans="2:50" s="711" customFormat="1" ht="23.25" customHeight="1" thickBot="1">
      <c r="B130" s="1673" t="s">
        <v>47</v>
      </c>
      <c r="C130" s="1674"/>
      <c r="D130" s="1674"/>
      <c r="E130" s="1281">
        <f t="shared" ref="E130:Q130" si="219">SUM(E22:E129)</f>
        <v>107</v>
      </c>
      <c r="F130" s="1281">
        <f t="shared" si="219"/>
        <v>447</v>
      </c>
      <c r="G130" s="1281">
        <f t="shared" si="219"/>
        <v>429.5599999999996</v>
      </c>
      <c r="H130" s="781">
        <f t="shared" si="219"/>
        <v>7076980</v>
      </c>
      <c r="I130" s="1326">
        <f t="shared" si="219"/>
        <v>72820.14</v>
      </c>
      <c r="J130" s="1326">
        <f t="shared" si="219"/>
        <v>131552.46</v>
      </c>
      <c r="K130" s="781">
        <f t="shared" si="219"/>
        <v>0</v>
      </c>
      <c r="L130" s="1326">
        <f t="shared" si="219"/>
        <v>28435098.399999976</v>
      </c>
      <c r="M130" s="1326">
        <f t="shared" si="219"/>
        <v>28639470.999999974</v>
      </c>
      <c r="N130" s="781">
        <f t="shared" si="219"/>
        <v>372289123.00000006</v>
      </c>
      <c r="O130" s="781">
        <f t="shared" si="219"/>
        <v>107</v>
      </c>
      <c r="P130" s="781">
        <f t="shared" si="219"/>
        <v>554</v>
      </c>
      <c r="Q130" s="781">
        <f t="shared" si="219"/>
        <v>438.58999999999963</v>
      </c>
      <c r="R130" s="782"/>
      <c r="S130" s="782">
        <v>418.2999999999999</v>
      </c>
      <c r="T130" s="781">
        <f t="shared" ref="T130:Z130" si="220">SUM(T22:T129)</f>
        <v>7076980</v>
      </c>
      <c r="U130" s="781">
        <f t="shared" si="220"/>
        <v>72820.14</v>
      </c>
      <c r="V130" s="781">
        <f t="shared" si="220"/>
        <v>133834.28999999998</v>
      </c>
      <c r="W130" s="781">
        <f t="shared" si="220"/>
        <v>0</v>
      </c>
      <c r="X130" s="781">
        <f t="shared" si="220"/>
        <v>29032342.600000009</v>
      </c>
      <c r="Y130" s="781">
        <f t="shared" si="220"/>
        <v>29238997.030000005</v>
      </c>
      <c r="Z130" s="781">
        <f t="shared" si="220"/>
        <v>380082961.38999999</v>
      </c>
      <c r="AA130" s="781">
        <f>SUM(AA22:AA128)</f>
        <v>107</v>
      </c>
      <c r="AB130" s="781">
        <f t="shared" ref="AB130:AX130" si="221">SUM(AB22:AB129)</f>
        <v>661</v>
      </c>
      <c r="AC130" s="781">
        <f t="shared" si="221"/>
        <v>448.04999999999939</v>
      </c>
      <c r="AD130" s="781">
        <f t="shared" si="221"/>
        <v>0</v>
      </c>
      <c r="AE130" s="781">
        <f t="shared" si="221"/>
        <v>448.04999999999939</v>
      </c>
      <c r="AF130" s="781">
        <f t="shared" si="221"/>
        <v>7076981</v>
      </c>
      <c r="AG130" s="781">
        <f t="shared" si="221"/>
        <v>73845.552500000005</v>
      </c>
      <c r="AH130" s="781">
        <f t="shared" si="221"/>
        <v>135818.49</v>
      </c>
      <c r="AI130" s="781">
        <f t="shared" si="221"/>
        <v>0</v>
      </c>
      <c r="AJ130" s="781">
        <f t="shared" si="221"/>
        <v>29658031.850000016</v>
      </c>
      <c r="AK130" s="781">
        <f t="shared" si="221"/>
        <v>29867695.892500013</v>
      </c>
      <c r="AL130" s="781">
        <f t="shared" si="221"/>
        <v>388256046.60250026</v>
      </c>
      <c r="AM130" s="781">
        <f t="shared" si="221"/>
        <v>107</v>
      </c>
      <c r="AN130" s="781">
        <f t="shared" si="221"/>
        <v>768</v>
      </c>
      <c r="AO130" s="781">
        <f t="shared" si="221"/>
        <v>457.0199999999997</v>
      </c>
      <c r="AP130" s="781">
        <f t="shared" si="221"/>
        <v>0</v>
      </c>
      <c r="AQ130" s="781">
        <f t="shared" si="221"/>
        <v>457.0199999999997</v>
      </c>
      <c r="AR130" s="781">
        <f t="shared" si="221"/>
        <v>7076981</v>
      </c>
      <c r="AS130" s="781">
        <f t="shared" si="221"/>
        <v>74374.680500000002</v>
      </c>
      <c r="AT130" s="781">
        <f t="shared" si="221"/>
        <v>138199.53</v>
      </c>
      <c r="AU130" s="781">
        <f t="shared" si="221"/>
        <v>0</v>
      </c>
      <c r="AV130" s="781">
        <f t="shared" si="221"/>
        <v>30251307.809999995</v>
      </c>
      <c r="AW130" s="781">
        <f t="shared" si="221"/>
        <v>30463882.020500001</v>
      </c>
      <c r="AX130" s="781">
        <f t="shared" si="221"/>
        <v>396006466.2665</v>
      </c>
    </row>
    <row r="131" spans="2:50" ht="16.5" customHeight="1"/>
    <row r="132" spans="2:50" ht="17.25" customHeight="1" thickBot="1"/>
    <row r="133" spans="2:50" s="886" customFormat="1" ht="22.5" customHeight="1" thickBot="1">
      <c r="B133" s="1673" t="s">
        <v>692</v>
      </c>
      <c r="C133" s="1674"/>
      <c r="D133" s="1675"/>
      <c r="E133" s="1656" t="s">
        <v>50</v>
      </c>
      <c r="F133" s="1657"/>
      <c r="G133" s="1657"/>
      <c r="H133" s="1657"/>
      <c r="I133" s="1657"/>
      <c r="J133" s="1657"/>
      <c r="K133" s="1657"/>
      <c r="L133" s="1657"/>
      <c r="M133" s="1657"/>
      <c r="N133" s="1658"/>
      <c r="O133" s="1656" t="s">
        <v>50</v>
      </c>
      <c r="P133" s="1657"/>
      <c r="Q133" s="1657"/>
      <c r="R133" s="1657"/>
      <c r="S133" s="1657"/>
      <c r="T133" s="1657"/>
      <c r="U133" s="1657"/>
      <c r="V133" s="1657"/>
      <c r="W133" s="1657"/>
      <c r="X133" s="1657"/>
      <c r="Y133" s="1657"/>
      <c r="Z133" s="1658"/>
      <c r="AA133" s="1656" t="s">
        <v>50</v>
      </c>
      <c r="AB133" s="1657"/>
      <c r="AC133" s="1657"/>
      <c r="AD133" s="1657"/>
      <c r="AE133" s="1657"/>
      <c r="AF133" s="1657"/>
      <c r="AG133" s="1657"/>
      <c r="AH133" s="1657"/>
      <c r="AI133" s="1657"/>
      <c r="AJ133" s="1657"/>
      <c r="AK133" s="1657"/>
      <c r="AL133" s="1658"/>
      <c r="AM133" s="1656" t="s">
        <v>50</v>
      </c>
      <c r="AN133" s="1657"/>
      <c r="AO133" s="1657"/>
      <c r="AP133" s="1657"/>
      <c r="AQ133" s="1657"/>
      <c r="AR133" s="1657"/>
      <c r="AS133" s="1657"/>
      <c r="AT133" s="1657"/>
      <c r="AU133" s="1657"/>
      <c r="AV133" s="1657"/>
      <c r="AW133" s="1657"/>
      <c r="AX133" s="1658"/>
    </row>
    <row r="134" spans="2:50" s="711" customFormat="1" ht="24" customHeight="1" thickBot="1">
      <c r="B134" s="1659" t="s">
        <v>2014</v>
      </c>
      <c r="C134" s="1660"/>
      <c r="D134" s="1661"/>
      <c r="E134" s="1703" t="s">
        <v>1441</v>
      </c>
      <c r="F134" s="1704"/>
      <c r="G134" s="1704"/>
      <c r="H134" s="1704"/>
      <c r="I134" s="1704"/>
      <c r="J134" s="1704"/>
      <c r="K134" s="1704"/>
      <c r="L134" s="1704"/>
      <c r="M134" s="1704"/>
      <c r="N134" s="1705"/>
      <c r="O134" s="1703" t="s">
        <v>1882</v>
      </c>
      <c r="P134" s="1704"/>
      <c r="Q134" s="1704"/>
      <c r="R134" s="1704"/>
      <c r="S134" s="1704"/>
      <c r="T134" s="1704"/>
      <c r="U134" s="1704"/>
      <c r="V134" s="1704"/>
      <c r="W134" s="1704"/>
      <c r="X134" s="1704"/>
      <c r="Y134" s="1704"/>
      <c r="Z134" s="1705"/>
      <c r="AA134" s="1659" t="s">
        <v>1873</v>
      </c>
      <c r="AB134" s="1660"/>
      <c r="AC134" s="1660"/>
      <c r="AD134" s="1660"/>
      <c r="AE134" s="1660"/>
      <c r="AF134" s="1660"/>
      <c r="AG134" s="1660"/>
      <c r="AH134" s="1660"/>
      <c r="AI134" s="1660"/>
      <c r="AJ134" s="1660"/>
      <c r="AK134" s="1660"/>
      <c r="AL134" s="1661"/>
      <c r="AM134" s="1659" t="s">
        <v>2143</v>
      </c>
      <c r="AN134" s="1660"/>
      <c r="AO134" s="1660"/>
      <c r="AP134" s="1660"/>
      <c r="AQ134" s="1660"/>
      <c r="AR134" s="1660"/>
      <c r="AS134" s="1660"/>
      <c r="AT134" s="1660"/>
      <c r="AU134" s="1660"/>
      <c r="AV134" s="1660"/>
      <c r="AW134" s="1660"/>
      <c r="AX134" s="1661"/>
    </row>
    <row r="135" spans="2:50" s="776" customFormat="1" ht="104.25" customHeight="1" thickBot="1">
      <c r="B135" s="1593" t="s">
        <v>10</v>
      </c>
      <c r="C135" s="1271" t="s">
        <v>54</v>
      </c>
      <c r="D135" s="1272" t="s">
        <v>55</v>
      </c>
      <c r="E135" s="1273" t="s">
        <v>56</v>
      </c>
      <c r="F135" s="1274" t="s">
        <v>100</v>
      </c>
      <c r="G135" s="1274" t="s">
        <v>101</v>
      </c>
      <c r="H135" s="768" t="s">
        <v>62</v>
      </c>
      <c r="I135" s="1274" t="str">
        <f>+I21</f>
        <v>Հավելավճար</v>
      </c>
      <c r="J135" s="768" t="str">
        <f>+J21</f>
        <v>Հավելում (բարձր լեռնային կամ գաղտնիության)</v>
      </c>
      <c r="K135" s="768" t="str">
        <f>+K21</f>
        <v>Ըստ դատ.ծառ.պաշտ.ենթախմբ.</v>
      </c>
      <c r="L135" s="768" t="s">
        <v>762</v>
      </c>
      <c r="M135" s="768" t="s">
        <v>738</v>
      </c>
      <c r="N135" s="769" t="s">
        <v>1514</v>
      </c>
      <c r="O135" s="774" t="s">
        <v>56</v>
      </c>
      <c r="P135" s="772" t="s">
        <v>100</v>
      </c>
      <c r="Q135" s="771" t="s">
        <v>101</v>
      </c>
      <c r="R135" s="771" t="s">
        <v>1629</v>
      </c>
      <c r="S135" s="771" t="s">
        <v>1628</v>
      </c>
      <c r="T135" s="772" t="s">
        <v>62</v>
      </c>
      <c r="U135" s="772" t="str">
        <f>+U21</f>
        <v>Հավելավճար</v>
      </c>
      <c r="V135" s="772" t="str">
        <f>+V21</f>
        <v>Հավելում (բարձր լեռնային կամ գաղտնիության)</v>
      </c>
      <c r="W135" s="772" t="str">
        <f>+W21</f>
        <v>Ըստ դատ.ծառ.պաշտ.ենթախմբ.</v>
      </c>
      <c r="X135" s="772" t="s">
        <v>762</v>
      </c>
      <c r="Y135" s="772" t="str">
        <f>+M135</f>
        <v xml:space="preserve">Ընդամենը ամսական աշխատավարձ </v>
      </c>
      <c r="Z135" s="769" t="s">
        <v>1861</v>
      </c>
      <c r="AA135" s="774" t="s">
        <v>56</v>
      </c>
      <c r="AB135" s="772" t="s">
        <v>100</v>
      </c>
      <c r="AC135" s="783" t="s">
        <v>101</v>
      </c>
      <c r="AD135" s="771" t="s">
        <v>1634</v>
      </c>
      <c r="AE135" s="775" t="s">
        <v>1635</v>
      </c>
      <c r="AF135" s="772" t="s">
        <v>62</v>
      </c>
      <c r="AG135" s="772" t="str">
        <f>+AG21</f>
        <v>Հավելավճար</v>
      </c>
      <c r="AH135" s="772" t="str">
        <f>+AH21</f>
        <v>Հավելում (բարձր լեռնային կամ գաղտնիության)</v>
      </c>
      <c r="AI135" s="772" t="str">
        <f>+AI21</f>
        <v>Ըստ դատ.ծառ.պաշտ.ենթախմբ.</v>
      </c>
      <c r="AJ135" s="772" t="s">
        <v>762</v>
      </c>
      <c r="AK135" s="772" t="str">
        <f>+Y135</f>
        <v xml:space="preserve">Ընդամենը ամսական աշխատավարձ </v>
      </c>
      <c r="AL135" s="769" t="s">
        <v>1874</v>
      </c>
      <c r="AM135" s="774" t="s">
        <v>56</v>
      </c>
      <c r="AN135" s="772" t="s">
        <v>100</v>
      </c>
      <c r="AO135" s="783" t="s">
        <v>101</v>
      </c>
      <c r="AP135" s="771" t="s">
        <v>1632</v>
      </c>
      <c r="AQ135" s="775" t="s">
        <v>1633</v>
      </c>
      <c r="AR135" s="772" t="s">
        <v>62</v>
      </c>
      <c r="AS135" s="772" t="str">
        <f>+AS21</f>
        <v>Հավելավճար</v>
      </c>
      <c r="AT135" s="772" t="str">
        <f>+AT21</f>
        <v>Հավելում (բարձր լեռնային կամ գաղտնիության)</v>
      </c>
      <c r="AU135" s="772" t="str">
        <f>+AU21</f>
        <v>Ըստ դատ.ծառ.պաշտ.ենթախմբ.</v>
      </c>
      <c r="AV135" s="772" t="s">
        <v>762</v>
      </c>
      <c r="AW135" s="772" t="str">
        <f>+AK135</f>
        <v xml:space="preserve">Ընդամենը ամսական աշխատավարձ </v>
      </c>
      <c r="AX135" s="769" t="s">
        <v>2145</v>
      </c>
    </row>
    <row r="136" spans="2:50" s="797" customFormat="1" ht="27">
      <c r="B136" s="1594">
        <v>1</v>
      </c>
      <c r="C136" s="654" t="s">
        <v>2256</v>
      </c>
      <c r="D136" s="1204" t="s">
        <v>274</v>
      </c>
      <c r="E136" s="1282">
        <v>1</v>
      </c>
      <c r="F136" s="815">
        <v>1</v>
      </c>
      <c r="G136" s="794">
        <f t="shared" ref="G136:G180" si="222">IF(E136&lt;1,0,IF(K136="Բ-1",IF(F136=0,6.94,IF(F136=1,7.17,IF(F136=2,7.41,IF(F136=3,7.66,IF(OR(F136=5,F136=4),7.92,IF(OR(F136=6,F136=7),8.18,IF(OR(F136=8,F136=9),8.46,IF(OR(F136=10,F136=11,F136=12),8.74,IF(OR(F136=13,F136=14,F136=15),9.03,IF(OR(F136=16,F136=17,F136=18),9.33,9.65)))))))))),IF(K136="Բ-2", IF(F136=0,5.71,IF(F136=1,5.89,IF(F136=2,6.09,IF(F136=3,6.29,IF(OR(F136=5,F136=4),6.5,IF(OR(F136=6,F136=7),6.72,IF(OR(F136=8,F136=9),6.94,IF(OR(F136=10,F136=11,F136=12),7.17,IF(OR(F136=13,F136=14,F136=15),7.41,IF(OR(F136=16,F136=17,F136=18),7.65,7.91)))))))))), IF(K136="Գ-1", IF(F136=0,4.7,IF(F136=1,4.86,IF(F136=2,5.01,IF(F136=3,5.18,IF(OR(F136=5,F136=4),5.35,IF(OR(F136=6,F136=7),5.52,IF(OR(F136=8,F136=9),5.71,IF(OR(F136=10,F136=11,F136=12),5.89,IF(OR(F136=13,F136=14,F136=15),6.09,IF(OR(F136=16,F136=17,F136=18),6.29,6.49)))))))))), IF(K136="Գ-2", IF(F136=0,3.88,IF(F136=1,4.01,IF(F136=2,4.14,IF(F136=3,4.27,IF(OR(F136=5,F136=4),4.41,IF(OR(F136=6,F136=7),4.55,IF(OR(F136=8,F136=9),4.7,IF(OR(F136=10,F136=11,F136=12),4.85,IF(OR(F136=13,F136=14,F136=15),5.01,IF(OR(F136=16,F136=17,F136=18),5.17,5.34)))))))))), IF(K136="Գ-3", IF(F136=0,3.21,IF(F136=1,3.31,IF(F136=2,3.42,IF(F136=3,3.53,IF(OR(F136=5,F136=4),3.64,IF(OR(F136=6,F136=7),3.76,IF(OR(F136=8,F136=9),3.88,IF(OR(F136=10,F136=11,F136=12),4.01,IF(OR(F136=13,F136=14,F136=15),4.13,IF(OR(F136=16,F136=17,F136=18),4.27,4.4)))))))))), IF(K136="Ա-1", IF(F136=0,2.66,IF(F136=1,2.75,IF(F136=2,2.83,IF(F136=3,2.92,IF(OR(F136=5,F136=4),3.02,IF(OR(F136=6,F136=7),3.11,IF(OR(F136=8,F136=9),3.21,IF(OR(F136=10,F136=11,F136=12),3.31,IF(OR(F136=13,F136=14,F136=15),3.42,IF(OR(F136=16,F136=17,F136=18),3.53,3.64)))))))))), IF(K136="Ա-2", IF(F136=0,2.28,IF(F136=1,2.35,IF(F136=2,2.43,IF(F136=3,2.5,IF(OR(F136=5,F136=4),2.58,IF(OR(F136=6,F136=7),2.66,IF(OR(F136=8,F136=9),2.75,IF(OR(F136=10,F136=11,F136=12),2.83,IF(OR(F136=13,F136=14,F136=15),2.92,IF(OR(F136=16,F136=17,F136=18),3.01,3.11)))))))))),IF(K136="Ա-3", IF(F136=0,1.96,IF(F136=1,2.02,IF(F136=2,2.08,IF(F136=3,2.15,IF(OR(F136=5,F136=4),2.21,IF(OR(F136=6,F136=7),2.28,IF(OR(F136=8,F136=9),2.35,IF(OR(F136=10,F136=11,F136=12),2.42,IF(OR(F136=13,F136=14,F136=15),2.5,IF(OR(F136=16,F136=17,F136=18),2.58,2.66)))))))))), IF(K136="Կ-1", IF(F136=0,1.68,IF(F136=1,1.73,IF(F136=2,1.79,IF(F136=3,1.84,IF(OR(F136=5,F136=4),1.9,IF(OR(F136=6,F136=7),1.96,IF(OR(F136=8,F136=9),2.02,IF(OR(F136=10,F136=11,F136=12),2.08,IF(OR(F136=13,F136=14,F136=15),2.14,IF(OR(F136=16,F136=17,F136=18),2.21,2.28)))))))))), IF(K136="Կ-2", IF(F136=0,1.45,IF(F136=1,1.49,IF(F136=2,1.54,IF(F136=3,1.59,IF(OR(F136=5,F136=4),1.63,IF(OR(F136=6,F136=7),1.68,IF(OR(F136=8,F136=9),1.73,IF(OR(F136=10,F136=11,F136=12),1.79,IF(OR(F136=13,F136=14,F136=15),1.84,IF(OR(F136=16,F136=17,F136=18),1.9,1.95)))))))))),IF(K136="Կ-3", IF(F136=0,1.25,IF(F136=1,1.29,IF(F136=2,1.33,IF(F136=3,1.37,IF(OR(F136=5,F136=4),1.41,IF(OR(F136=6,F136=7),1.45,IF(OR(F136=8,F136=9),1.49,IF(OR(F136=10,F136=11,F136=12),1.54,IF(OR(F136=13,F136=14,F136=15),1.58,IF(OR(F136=16,F136=17,F136=18),1.63,1.68)))))))))), "Error"))))))))))))</f>
        <v>5.89</v>
      </c>
      <c r="H136" s="817">
        <v>66140</v>
      </c>
      <c r="I136" s="1304"/>
      <c r="J136" s="817"/>
      <c r="K136" s="818" t="s">
        <v>92</v>
      </c>
      <c r="L136" s="817">
        <f t="shared" ref="L136:L180" si="223">H136*G136</f>
        <v>389564.6</v>
      </c>
      <c r="M136" s="819">
        <f t="shared" ref="M136:M180" si="224">G136*H136+I136+J136</f>
        <v>389564.6</v>
      </c>
      <c r="N136" s="791">
        <f t="shared" ref="N136:N180" si="225">+M136*13</f>
        <v>5064339.8</v>
      </c>
      <c r="O136" s="820">
        <f t="shared" ref="O136:O180" si="226">+E136</f>
        <v>1</v>
      </c>
      <c r="P136" s="793">
        <f t="shared" ref="P136:P180" si="227">+F136+1</f>
        <v>2</v>
      </c>
      <c r="Q136" s="794">
        <f t="shared" ref="Q136:Q180" si="228">IF(O136&lt;1,0,IF(W136="Բ-1",IF(P136=0,6.94,IF(P136=1,7.17,IF(P136=2,7.41,IF(P136=3,7.66,IF(OR(P136=5,P136=4),7.92,IF(OR(P136=6,P136=7),8.18,IF(OR(P136=8,P136=9),8.46,IF(OR(P136=10,P136=11,P136=12),8.74,IF(OR(P136=13,P136=14,P136=15),9.03,IF(OR(P136=16,P136=17,P136=18),9.33,9.65)))))))))),IF(W136="Բ-2", IF(P136=0,5.71,IF(P136=1,5.89,IF(P136=2,6.09,IF(P136=3,6.29,IF(OR(P136=5,P136=4),6.5,IF(OR(P136=6,P136=7),6.72,IF(OR(P136=8,P136=9),6.94,IF(OR(P136=10,P136=11,P136=12),7.17,IF(OR(P136=13,P136=14,P136=15),7.41,IF(OR(P136=16,P136=17,P136=18),7.65,7.91)))))))))), IF(W136="Գ-1", IF(P136=0,4.7,IF(P136=1,4.86,IF(P136=2,5.01,IF(P136=3,5.18,IF(OR(P136=5,P136=4),5.35,IF(OR(P136=6,P136=7),5.52,IF(OR(P136=8,P136=9),5.71,IF(OR(P136=10,P136=11,P136=12),5.89,IF(OR(P136=13,P136=14,P136=15),6.09,IF(OR(P136=16,P136=17,P136=18),6.29,6.49)))))))))), IF(W136="Գ-2", IF(P136=0,3.88,IF(P136=1,4.01,IF(P136=2,4.14,IF(P136=3,4.27,IF(OR(P136=5,P136=4),4.41,IF(OR(P136=6,P136=7),4.55,IF(OR(P136=8,P136=9),4.7,IF(OR(P136=10,P136=11,P136=12),4.85,IF(OR(P136=13,P136=14,P136=15),5.01,IF(OR(P136=16,P136=17,P136=18),5.17,5.34)))))))))), IF(W136="Գ-3", IF(P136=0,3.21,IF(P136=1,3.31,IF(P136=2,3.42,IF(P136=3,3.53,IF(OR(P136=5,P136=4),3.64,IF(OR(P136=6,P136=7),3.76,IF(OR(P136=8,P136=9),3.88,IF(OR(P136=10,P136=11,P136=12),4.01,IF(OR(P136=13,P136=14,P136=15),4.13,IF(OR(P136=16,P136=17,P136=18),4.27,4.4)))))))))), IF(W136="Ա-1", IF(P136=0,2.66,IF(P136=1,2.75,IF(P136=2,2.83,IF(P136=3,2.92,IF(OR(P136=5,P136=4),3.02,IF(OR(P136=6,P136=7),3.11,IF(OR(P136=8,P136=9),3.21,IF(OR(P136=10,P136=11,P136=12),3.31,IF(OR(P136=13,P136=14,P136=15),3.42,IF(OR(P136=16,P136=17,P136=18),3.53,3.64)))))))))), IF(W136="Ա-2", IF(P136=0,2.28,IF(P136=1,2.35,IF(P136=2,2.43,IF(P136=3,2.5,IF(OR(P136=5,P136=4),2.58,IF(OR(P136=6,P136=7),2.66,IF(OR(P136=8,P136=9),2.75,IF(OR(P136=10,P136=11,P136=12),2.83,IF(OR(P136=13,P136=14,P136=15),2.92,IF(OR(P136=16,P136=17,P136=18),3.01,3.11)))))))))),IF(W136="Ա-3", IF(P136=0,1.96,IF(P136=1,2.02,IF(P136=2,2.08,IF(P136=3,2.15,IF(OR(P136=5,P136=4),2.21,IF(OR(P136=6,P136=7),2.28,IF(OR(P136=8,P136=9),2.35,IF(OR(P136=10,P136=11,P136=12),2.42,IF(OR(P136=13,P136=14,P136=15),2.5,IF(OR(P136=16,P136=17,P136=18),2.58,2.66)))))))))), IF(W136="Կ-1", IF(P136=0,1.68,IF(P136=1,1.73,IF(P136=2,1.79,IF(P136=3,1.84,IF(OR(P136=5,P136=4),1.9,IF(OR(P136=6,P136=7),1.96,IF(OR(P136=8,P136=9),2.02,IF(OR(P136=10,P136=11,P136=12),2.08,IF(OR(P136=13,P136=14,P136=15),2.14,IF(OR(P136=16,P136=17,P136=18),2.21,2.28)))))))))), IF(W136="Կ-2", IF(P136=0,1.45,IF(P136=1,1.49,IF(P136=2,1.54,IF(P136=3,1.59,IF(OR(P136=5,P136=4),1.63,IF(OR(P136=6,P136=7),1.68,IF(OR(P136=8,P136=9),1.73,IF(OR(P136=10,P136=11,P136=12),1.79,IF(OR(P136=13,P136=14,P136=15),1.84,IF(OR(P136=16,P136=17,P136=18),1.9,1.95)))))))))),IF(W136="Կ-3", IF(P136=0,1.25,IF(P136=1,1.29,IF(P136=2,1.33,IF(P136=3,1.37,IF(OR(P136=5,P136=4),1.41,IF(OR(P136=6,P136=7),1.45,IF(OR(P136=8,P136=9),1.49,IF(OR(P136=10,P136=11,P136=12),1.54,IF(OR(P136=13,P136=14,P136=15),1.58,IF(OR(P136=16,P136=17,P136=18),1.63,1.68)))))))))), "Error"))))))))))))</f>
        <v>6.09</v>
      </c>
      <c r="R136" s="785"/>
      <c r="S136" s="786">
        <f t="shared" ref="S136:S180" si="229">+Q136+Q136*R136</f>
        <v>6.09</v>
      </c>
      <c r="T136" s="787">
        <v>66140</v>
      </c>
      <c r="U136" s="890"/>
      <c r="V136" s="817"/>
      <c r="W136" s="795" t="str">
        <f t="shared" ref="W136:W180" si="230">+K136</f>
        <v>Բ-2</v>
      </c>
      <c r="X136" s="787">
        <f t="shared" ref="X136:X180" si="231">T136*S136</f>
        <v>402792.6</v>
      </c>
      <c r="Y136" s="790">
        <f t="shared" ref="Y136:Y180" si="232">S136*T136+U136+V136</f>
        <v>402792.6</v>
      </c>
      <c r="Z136" s="796">
        <f t="shared" ref="Z136:Z180" si="233">+Y136*13</f>
        <v>5236303.8</v>
      </c>
      <c r="AA136" s="792">
        <f t="shared" ref="AA136:AA180" si="234">+O136</f>
        <v>1</v>
      </c>
      <c r="AB136" s="793">
        <f t="shared" ref="AB136:AB180" si="235">+P136+1</f>
        <v>3</v>
      </c>
      <c r="AC136" s="794">
        <f t="shared" ref="AC136:AC180" si="236">IF(AA136&lt;1,0,IF(AI136="Բ-1",IF(AB136=0,6.94,IF(AB136=1,7.17,IF(AB136=2,7.41,IF(AB136=3,7.66,IF(OR(AB136=5,AB136=4),7.92,IF(OR(AB136=6,AB136=7),8.18,IF(OR(AB136=8,AB136=9),8.46,IF(OR(AB136=10,AB136=11,AB136=12),8.74,IF(OR(AB136=13,AB136=14,AB136=15),9.03,IF(OR(AB136=16,AB136=17,AB136=18),9.33,9.65)))))))))),IF(AI136="Բ-2", IF(AB136=0,5.71,IF(AB136=1,5.89,IF(AB136=2,6.09,IF(AB136=3,6.29,IF(OR(AB136=5,AB136=4),6.5,IF(OR(AB136=6,AB136=7),6.72,IF(OR(AB136=8,AB136=9),6.94,IF(OR(AB136=10,AB136=11,AB136=12),7.17,IF(OR(AB136=13,AB136=14,AB136=15),7.41,IF(OR(AB136=16,AB136=17,AB136=18),7.65,7.91)))))))))), IF(AI136="Գ-1", IF(AB136=0,4.7,IF(AB136=1,4.86,IF(AB136=2,5.01,IF(AB136=3,5.18,IF(OR(AB136=5,AB136=4),5.35,IF(OR(AB136=6,AB136=7),5.52,IF(OR(AB136=8,AB136=9),5.71,IF(OR(AB136=10,AB136=11,AB136=12),5.89,IF(OR(AB136=13,AB136=14,AB136=15),6.09,IF(OR(AB136=16,AB136=17,AB136=18),6.29,6.49)))))))))), IF(AI136="Գ-2", IF(AB136=0,3.88,IF(AB136=1,4.01,IF(AB136=2,4.14,IF(AB136=3,4.27,IF(OR(AB136=5,AB136=4),4.41,IF(OR(AB136=6,AB136=7),4.55,IF(OR(AB136=8,AB136=9),4.7,IF(OR(AB136=10,AB136=11,AB136=12),4.85,IF(OR(AB136=13,AB136=14,AB136=15),5.01,IF(OR(AB136=16,AB136=17,AB136=18),5.17,5.34)))))))))), IF(AI136="Գ-3", IF(AB136=0,3.21,IF(AB136=1,3.31,IF(AB136=2,3.42,IF(AB136=3,3.53,IF(OR(AB136=5,AB136=4),3.64,IF(OR(AB136=6,AB136=7),3.76,IF(OR(AB136=8,AB136=9),3.88,IF(OR(AB136=10,AB136=11,AB136=12),4.01,IF(OR(AB136=13,AB136=14,AB136=15),4.13,IF(OR(AB136=16,AB136=17,AB136=18),4.27,4.4)))))))))), IF(AI136="Ա-1", IF(AB136=0,2.66,IF(AB136=1,2.75,IF(AB136=2,2.83,IF(AB136=3,2.92,IF(OR(AB136=5,AB136=4),3.02,IF(OR(AB136=6,AB136=7),3.11,IF(OR(AB136=8,AB136=9),3.21,IF(OR(AB136=10,AB136=11,AB136=12),3.31,IF(OR(AB136=13,AB136=14,AB136=15),3.42,IF(OR(AB136=16,AB136=17,AB136=18),3.53,3.64)))))))))), IF(AI136="Ա-2", IF(AB136=0,2.28,IF(AB136=1,2.35,IF(AB136=2,2.43,IF(AB136=3,2.5,IF(OR(AB136=5,AB136=4),2.58,IF(OR(AB136=6,AB136=7),2.66,IF(OR(AB136=8,AB136=9),2.75,IF(OR(AB136=10,AB136=11,AB136=12),2.83,IF(OR(AB136=13,AB136=14,AB136=15),2.92,IF(OR(AB136=16,AB136=17,AB136=18),3.01,3.11)))))))))),IF(AI136="Ա-3", IF(AB136=0,1.96,IF(AB136=1,2.02,IF(AB136=2,2.08,IF(AB136=3,2.15,IF(OR(AB136=5,AB136=4),2.21,IF(OR(AB136=6,AB136=7),2.28,IF(OR(AB136=8,AB136=9),2.35,IF(OR(AB136=10,AB136=11,AB136=12),2.42,IF(OR(AB136=13,AB136=14,AB136=15),2.5,IF(OR(AB136=16,AB136=17,AB136=18),2.58,2.66)))))))))), IF(AI136="Կ-1", IF(AB136=0,1.68,IF(AB136=1,1.73,IF(AB136=2,1.79,IF(AB136=3,1.84,IF(OR(AB136=5,AB136=4),1.9,IF(OR(AB136=6,AB136=7),1.96,IF(OR(AB136=8,AB136=9),2.02,IF(OR(AB136=10,AB136=11,AB136=12),2.08,IF(OR(AB136=13,AB136=14,AB136=15),2.14,IF(OR(AB136=16,AB136=17,AB136=18),2.21,2.28)))))))))), IF(AI136="Կ-2", IF(AB136=0,1.45,IF(AB136=1,1.49,IF(AB136=2,1.54,IF(AB136=3,1.59,IF(OR(AB136=5,AB136=4),1.63,IF(OR(AB136=6,AB136=7),1.68,IF(OR(AB136=8,AB136=9),1.73,IF(OR(AB136=10,AB136=11,AB136=12),1.79,IF(OR(AB136=13,AB136=14,AB136=15),1.84,IF(OR(AB136=16,AB136=17,AB136=18),1.9,1.95)))))))))),IF(AI136="Կ-3", IF(AB136=0,1.25,IF(AB136=1,1.29,IF(AB136=2,1.33,IF(AB136=3,1.37,IF(OR(AB136=5,AB136=4),1.41,IF(OR(AB136=6,AB136=7),1.45,IF(OR(AB136=8,AB136=9),1.49,IF(OR(AB136=10,AB136=11,AB136=12),1.54,IF(OR(AB136=13,AB136=14,AB136=15),1.58,IF(OR(AB136=16,AB136=17,AB136=18),1.63,1.68)))))))))), "Error"))))))))))))</f>
        <v>6.29</v>
      </c>
      <c r="AD136" s="785"/>
      <c r="AE136" s="786">
        <f t="shared" ref="AE136:AE180" si="237">+AC136+AC136*AD136</f>
        <v>6.29</v>
      </c>
      <c r="AF136" s="787">
        <v>66140</v>
      </c>
      <c r="AG136" s="890"/>
      <c r="AH136" s="817"/>
      <c r="AI136" s="789" t="str">
        <f t="shared" ref="AI136:AI180" si="238">+W136</f>
        <v>Բ-2</v>
      </c>
      <c r="AJ136" s="787">
        <f t="shared" ref="AJ136:AJ180" si="239">AF136*AE136</f>
        <v>416020.6</v>
      </c>
      <c r="AK136" s="790">
        <f t="shared" ref="AK136:AK180" si="240">AE136*AF136+AG136+AH136</f>
        <v>416020.6</v>
      </c>
      <c r="AL136" s="796">
        <f t="shared" ref="AL136:AL180" si="241">+AK136*13</f>
        <v>5408267.7999999998</v>
      </c>
      <c r="AM136" s="792">
        <f t="shared" ref="AM136:AM180" si="242">+AA136</f>
        <v>1</v>
      </c>
      <c r="AN136" s="793">
        <f t="shared" ref="AN136:AN180" si="243">+AB136+1</f>
        <v>4</v>
      </c>
      <c r="AO136" s="794">
        <f t="shared" ref="AO136:AO180" si="244">IF(AM136&lt;1,0,IF(AU136="Բ-1",IF(AN136=0,6.94,IF(AN136=1,7.17,IF(AN136=2,7.41,IF(AN136=3,7.66,IF(OR(AN136=5,AN136=4),7.92,IF(OR(AN136=6,AN136=7),8.18,IF(OR(AN136=8,AN136=9),8.46,IF(OR(AN136=10,AN136=11,AN136=12),8.74,IF(OR(AN136=13,AN136=14,AN136=15),9.03,IF(OR(AN136=16,AN136=17,AN136=18),9.33,9.65)))))))))),IF(AU136="Բ-2", IF(AN136=0,5.71,IF(AN136=1,5.89,IF(AN136=2,6.09,IF(AN136=3,6.29,IF(OR(AN136=5,AN136=4),6.5,IF(OR(AN136=6,AN136=7),6.72,IF(OR(AN136=8,AN136=9),6.94,IF(OR(AN136=10,AN136=11,AN136=12),7.17,IF(OR(AN136=13,AN136=14,AN136=15),7.41,IF(OR(AN136=16,AN136=17,AN136=18),7.65,7.91)))))))))), IF(AU136="Գ-1", IF(AN136=0,4.7,IF(AN136=1,4.86,IF(AN136=2,5.01,IF(AN136=3,5.18,IF(OR(AN136=5,AN136=4),5.35,IF(OR(AN136=6,AN136=7),5.52,IF(OR(AN136=8,AN136=9),5.71,IF(OR(AN136=10,AN136=11,AN136=12),5.89,IF(OR(AN136=13,AN136=14,AN136=15),6.09,IF(OR(AN136=16,AN136=17,AN136=18),6.29,6.49)))))))))), IF(AU136="Գ-2", IF(AN136=0,3.88,IF(AN136=1,4.01,IF(AN136=2,4.14,IF(AN136=3,4.27,IF(OR(AN136=5,AN136=4),4.41,IF(OR(AN136=6,AN136=7),4.55,IF(OR(AN136=8,AN136=9),4.7,IF(OR(AN136=10,AN136=11,AN136=12),4.85,IF(OR(AN136=13,AN136=14,AN136=15),5.01,IF(OR(AN136=16,AN136=17,AN136=18),5.17,5.34)))))))))), IF(AU136="Գ-3", IF(AN136=0,3.21,IF(AN136=1,3.31,IF(AN136=2,3.42,IF(AN136=3,3.53,IF(OR(AN136=5,AN136=4),3.64,IF(OR(AN136=6,AN136=7),3.76,IF(OR(AN136=8,AN136=9),3.88,IF(OR(AN136=10,AN136=11,AN136=12),4.01,IF(OR(AN136=13,AN136=14,AN136=15),4.13,IF(OR(AN136=16,AN136=17,AN136=18),4.27,4.4)))))))))), IF(AU136="Ա-1", IF(AN136=0,2.66,IF(AN136=1,2.75,IF(AN136=2,2.83,IF(AN136=3,2.92,IF(OR(AN136=5,AN136=4),3.02,IF(OR(AN136=6,AN136=7),3.11,IF(OR(AN136=8,AN136=9),3.21,IF(OR(AN136=10,AN136=11,AN136=12),3.31,IF(OR(AN136=13,AN136=14,AN136=15),3.42,IF(OR(AN136=16,AN136=17,AN136=18),3.53,3.64)))))))))), IF(AU136="Ա-2", IF(AN136=0,2.28,IF(AN136=1,2.35,IF(AN136=2,2.43,IF(AN136=3,2.5,IF(OR(AN136=5,AN136=4),2.58,IF(OR(AN136=6,AN136=7),2.66,IF(OR(AN136=8,AN136=9),2.75,IF(OR(AN136=10,AN136=11,AN136=12),2.83,IF(OR(AN136=13,AN136=14,AN136=15),2.92,IF(OR(AN136=16,AN136=17,AN136=18),3.01,3.11)))))))))),IF(AU136="Ա-3", IF(AN136=0,1.96,IF(AN136=1,2.02,IF(AN136=2,2.08,IF(AN136=3,2.15,IF(OR(AN136=5,AN136=4),2.21,IF(OR(AN136=6,AN136=7),2.28,IF(OR(AN136=8,AN136=9),2.35,IF(OR(AN136=10,AN136=11,AN136=12),2.42,IF(OR(AN136=13,AN136=14,AN136=15),2.5,IF(OR(AN136=16,AN136=17,AN136=18),2.58,2.66)))))))))), IF(AU136="Կ-1", IF(AN136=0,1.68,IF(AN136=1,1.73,IF(AN136=2,1.79,IF(AN136=3,1.84,IF(OR(AN136=5,AN136=4),1.9,IF(OR(AN136=6,AN136=7),1.96,IF(OR(AN136=8,AN136=9),2.02,IF(OR(AN136=10,AN136=11,AN136=12),2.08,IF(OR(AN136=13,AN136=14,AN136=15),2.14,IF(OR(AN136=16,AN136=17,AN136=18),2.21,2.28)))))))))), IF(AU136="Կ-2", IF(AN136=0,1.45,IF(AN136=1,1.49,IF(AN136=2,1.54,IF(AN136=3,1.59,IF(OR(AN136=5,AN136=4),1.63,IF(OR(AN136=6,AN136=7),1.68,IF(OR(AN136=8,AN136=9),1.73,IF(OR(AN136=10,AN136=11,AN136=12),1.79,IF(OR(AN136=13,AN136=14,AN136=15),1.84,IF(OR(AN136=16,AN136=17,AN136=18),1.9,1.95)))))))))),IF(AU136="Կ-3", IF(AN136=0,1.25,IF(AN136=1,1.29,IF(AN136=2,1.33,IF(AN136=3,1.37,IF(OR(AN136=5,AN136=4),1.41,IF(OR(AN136=6,AN136=7),1.45,IF(OR(AN136=8,AN136=9),1.49,IF(OR(AN136=10,AN136=11,AN136=12),1.54,IF(OR(AN136=13,AN136=14,AN136=15),1.58,IF(OR(AN136=16,AN136=17,AN136=18),1.63,1.68)))))))))), "Error"))))))))))))</f>
        <v>6.5</v>
      </c>
      <c r="AP136" s="785"/>
      <c r="AQ136" s="786">
        <f t="shared" ref="AQ136:AQ180" si="245">+AO136+AO136*AP136</f>
        <v>6.5</v>
      </c>
      <c r="AR136" s="787">
        <v>66140</v>
      </c>
      <c r="AS136" s="890"/>
      <c r="AT136" s="817"/>
      <c r="AU136" s="789" t="str">
        <f t="shared" ref="AU136:AU180" si="246">+AI136</f>
        <v>Բ-2</v>
      </c>
      <c r="AV136" s="787">
        <f t="shared" ref="AV136:AV180" si="247">AR136*AQ136</f>
        <v>429910</v>
      </c>
      <c r="AW136" s="790">
        <f t="shared" ref="AW136:AW180" si="248">AQ136*AR136+AS136+AT136</f>
        <v>429910</v>
      </c>
      <c r="AX136" s="796">
        <f t="shared" ref="AX136:AX180" si="249">+AW136*13</f>
        <v>5588830</v>
      </c>
    </row>
    <row r="137" spans="2:50" s="776" customFormat="1" ht="40.5">
      <c r="B137" s="1594">
        <v>2</v>
      </c>
      <c r="C137" s="654" t="s">
        <v>675</v>
      </c>
      <c r="D137" s="1205" t="s">
        <v>1375</v>
      </c>
      <c r="E137" s="821">
        <v>1</v>
      </c>
      <c r="F137" s="822">
        <v>2</v>
      </c>
      <c r="G137" s="794">
        <f t="shared" si="222"/>
        <v>6.09</v>
      </c>
      <c r="H137" s="824">
        <v>66140</v>
      </c>
      <c r="I137" s="1305"/>
      <c r="J137" s="842"/>
      <c r="K137" s="795" t="s">
        <v>92</v>
      </c>
      <c r="L137" s="824">
        <f t="shared" si="223"/>
        <v>402792.6</v>
      </c>
      <c r="M137" s="825">
        <f t="shared" si="224"/>
        <v>402792.6</v>
      </c>
      <c r="N137" s="791">
        <f t="shared" si="225"/>
        <v>5236303.8</v>
      </c>
      <c r="O137" s="820">
        <f t="shared" si="226"/>
        <v>1</v>
      </c>
      <c r="P137" s="793">
        <f t="shared" si="227"/>
        <v>3</v>
      </c>
      <c r="Q137" s="794">
        <f t="shared" si="228"/>
        <v>6.29</v>
      </c>
      <c r="R137" s="785"/>
      <c r="S137" s="786">
        <f t="shared" si="229"/>
        <v>6.29</v>
      </c>
      <c r="T137" s="787">
        <v>66140</v>
      </c>
      <c r="U137" s="891"/>
      <c r="V137" s="842"/>
      <c r="W137" s="795" t="str">
        <f t="shared" si="230"/>
        <v>Բ-2</v>
      </c>
      <c r="X137" s="787">
        <f t="shared" si="231"/>
        <v>416020.6</v>
      </c>
      <c r="Y137" s="790">
        <f t="shared" si="232"/>
        <v>416020.6</v>
      </c>
      <c r="Z137" s="796">
        <f t="shared" si="233"/>
        <v>5408267.7999999998</v>
      </c>
      <c r="AA137" s="792">
        <f t="shared" si="234"/>
        <v>1</v>
      </c>
      <c r="AB137" s="793">
        <f t="shared" si="235"/>
        <v>4</v>
      </c>
      <c r="AC137" s="794">
        <f t="shared" si="236"/>
        <v>6.5</v>
      </c>
      <c r="AD137" s="785"/>
      <c r="AE137" s="786">
        <f t="shared" si="237"/>
        <v>6.5</v>
      </c>
      <c r="AF137" s="787">
        <v>66140</v>
      </c>
      <c r="AG137" s="891"/>
      <c r="AH137" s="842"/>
      <c r="AI137" s="789" t="str">
        <f t="shared" si="238"/>
        <v>Բ-2</v>
      </c>
      <c r="AJ137" s="787">
        <f t="shared" si="239"/>
        <v>429910</v>
      </c>
      <c r="AK137" s="790">
        <f t="shared" si="240"/>
        <v>429910</v>
      </c>
      <c r="AL137" s="796">
        <f t="shared" si="241"/>
        <v>5588830</v>
      </c>
      <c r="AM137" s="792">
        <f t="shared" si="242"/>
        <v>1</v>
      </c>
      <c r="AN137" s="793">
        <f t="shared" si="243"/>
        <v>5</v>
      </c>
      <c r="AO137" s="794">
        <f t="shared" si="244"/>
        <v>6.5</v>
      </c>
      <c r="AP137" s="785"/>
      <c r="AQ137" s="786">
        <f t="shared" si="245"/>
        <v>6.5</v>
      </c>
      <c r="AR137" s="787">
        <v>66140</v>
      </c>
      <c r="AS137" s="891"/>
      <c r="AT137" s="842"/>
      <c r="AU137" s="789" t="str">
        <f t="shared" si="246"/>
        <v>Բ-2</v>
      </c>
      <c r="AV137" s="787">
        <f t="shared" si="247"/>
        <v>429910</v>
      </c>
      <c r="AW137" s="790">
        <f t="shared" si="248"/>
        <v>429910</v>
      </c>
      <c r="AX137" s="796">
        <f t="shared" si="249"/>
        <v>5588830</v>
      </c>
    </row>
    <row r="138" spans="2:50" s="1529" customFormat="1" ht="54">
      <c r="B138" s="1594">
        <v>3</v>
      </c>
      <c r="C138" s="1528" t="s">
        <v>89</v>
      </c>
      <c r="D138" s="1530" t="s">
        <v>1374</v>
      </c>
      <c r="E138" s="1531">
        <v>1</v>
      </c>
      <c r="F138" s="1532">
        <v>6</v>
      </c>
      <c r="G138" s="1525">
        <f>IF(E138&lt;1,0,IF(K138="Բ-1",IF(F138=0,6.94,IF(F138=1,7.17,IF(F138=2,7.41,IF(F138=3,7.66,IF(OR(F138=5,F138=4),7.92,IF(OR(F138=6,F138=7),8.18,IF(OR(F138=8,F138=9),8.46,IF(OR(F138=10,F138=11,F138=12),8.74,IF(OR(F138=13,F138=14,F138=15),9.03,IF(OR(F138=16,F138=17,F138=18),9.33,9.65)))))))))),IF(K138="Բ-2", IF(F138=0,5.71,IF(F138=1,5.89,IF(F138=2,6.09,IF(F138=3,6.29,IF(OR(F138=5,F138=4),6.5,IF(OR(F138=6,F138=7),6.72,IF(OR(F138=8,F138=9),6.94,IF(OR(F138=10,F138=11,F138=12),7.17,IF(OR(F138=13,F138=14,F138=15),7.41,IF(OR(F138=16,F138=17,F138=18),7.65,7.91)))))))))), IF(K138="Գ-1", IF(F138=0,4.7,IF(F138=1,4.86,IF(F138=2,5.01,IF(F138=3,5.18,IF(OR(F138=5,F138=4),5.35,IF(OR(F138=6,F138=7),5.52,IF(OR(F138=8,F138=9),5.71,IF(OR(F138=10,F138=11,F138=12),5.89,IF(OR(F138=13,F138=14,F138=15),6.09,IF(OR(F138=16,F138=17,F138=18),6.29,6.49)))))))))), IF(K138="Գ-2", IF(F138=0,3.88,IF(F138=1,4.01,IF(F138=2,4.14,IF(F138=3,4.27,IF(OR(F138=5,F138=4),4.41,IF(OR(F138=6,F138=7),4.55,IF(OR(F138=8,F138=9),4.7,IF(OR(F138=10,F138=11,F138=12),4.85,IF(OR(F138=13,F138=14,F138=15),5.01,IF(OR(F138=16,F138=17,F138=18),5.17,5.34)))))))))), IF(K138="Գ-3", IF(F138=0,3.21,IF(F138=1,3.31,IF(F138=2,3.42,IF(F138=3,3.53,IF(OR(F138=5,F138=4),3.64,IF(OR(F138=6,F138=7),3.76,IF(OR(F138=8,F138=9),3.88,IF(OR(F138=10,F138=11,F138=12),4.01,IF(OR(F138=13,F138=14,F138=15),4.13,IF(OR(F138=16,F138=17,F138=18),4.27,4.4)))))))))), IF(K138="Ա-1", IF(F138=0,2.66,IF(F138=1,2.75,IF(F138=2,2.83,IF(F138=3,2.92,IF(OR(F138=5,F138=4),3.02,IF(OR(F138=6,F138=7),3.11,IF(OR(F138=8,F138=9),3.21,IF(OR(F138=10,F138=11,F138=12),3.31,IF(OR(F138=13,F138=14,F138=15),3.42,IF(OR(F138=16,F138=17,F138=18),3.53,3.64)))))))))), IF(K138="Ա-2", IF(F138=0,2.28,IF(F138=1,2.35,IF(F138=2,2.43,IF(F138=3,2.5,IF(OR(F138=5,F138=4),2.58,IF(OR(F138=6,F138=7),2.66,IF(OR(F138=8,F138=9),2.75,IF(OR(F138=10,F138=11,F138=12),2.83,IF(OR(F138=13,F138=14,F138=15),2.92,IF(OR(F138=16,F138=17,F138=18),3.01,3.11)))))))))),IF(K138="Ա-3", IF(F138=0,1.96,IF(F138=1,2.02,IF(F138=2,2.08,IF(F138=3,2.15,IF(OR(F138=5,F138=4),2.21,IF(OR(F138=6,F138=7),2.28,IF(OR(F138=8,F138=9),2.35,IF(OR(F138=10,F138=11,F138=12),2.42,IF(OR(F138=13,F138=14,F138=15),2.5,IF(OR(F138=16,F138=17,F138=18),2.58,2.66)))))))))), IF(K138="Կ-1", IF(F138=0,1.68,IF(F138=1,1.73,IF(F138=2,1.79,IF(F138=3,1.84,IF(OR(F138=5,F138=4),1.9,IF(OR(F138=6,F138=7),1.96,IF(OR(F138=8,F138=9),2.02,IF(OR(F138=10,F138=11,F138=12),2.08,IF(OR(F138=13,F138=14,F138=15),2.14,IF(OR(F138=16,F138=17,F138=18),2.21,2.28)))))))))), IF(K138="Կ-2", IF(F138=0,1.45,IF(F138=1,1.49,IF(F138=2,1.54,IF(F138=3,1.59,IF(OR(F138=5,F138=4),1.63,IF(OR(F138=6,F138=7),1.68,IF(OR(F138=8,F138=9),1.73,IF(OR(F138=10,F138=11,F138=12),1.79,IF(OR(F138=13,F138=14,F138=15),1.84,IF(OR(F138=16,F138=17,F138=18),1.9,1.95)))))))))),IF(K138="Կ-3", IF(F138=0,1.25,IF(F138=1,1.29,IF(F138=2,1.33,IF(F138=3,1.37,IF(OR(F138=5,F138=4),1.41,IF(OR(F138=6,F138=7),1.45,IF(OR(F138=8,F138=9),1.49,IF(OR(F138=10,F138=11,F138=12),1.54,IF(OR(F138=13,F138=14,F138=15),1.58,IF(OR(F138=16,F138=17,F138=18),1.63,1.68)))))))))), "Error"))))))))))))</f>
        <v>4.55</v>
      </c>
      <c r="H138" s="1533">
        <v>66140</v>
      </c>
      <c r="I138" s="1533"/>
      <c r="J138" s="1533"/>
      <c r="K138" s="1526" t="s">
        <v>94</v>
      </c>
      <c r="L138" s="1533">
        <f>H138*G138</f>
        <v>300937</v>
      </c>
      <c r="M138" s="1534">
        <f>G138*H138+I138+J138</f>
        <v>300937</v>
      </c>
      <c r="N138" s="1524">
        <f>+M138*13</f>
        <v>3912181</v>
      </c>
      <c r="O138" s="1535">
        <f>+E138</f>
        <v>1</v>
      </c>
      <c r="P138" s="1519">
        <f>+F138+1</f>
        <v>7</v>
      </c>
      <c r="Q138" s="1525">
        <f>IF(O138&lt;1,0,IF(W138="Բ-1",IF(P138=0,6.94,IF(P138=1,7.17,IF(P138=2,7.41,IF(P138=3,7.66,IF(OR(P138=5,P138=4),7.92,IF(OR(P138=6,P138=7),8.18,IF(OR(P138=8,P138=9),8.46,IF(OR(P138=10,P138=11,P138=12),8.74,IF(OR(P138=13,P138=14,P138=15),9.03,IF(OR(P138=16,P138=17,P138=18),9.33,9.65)))))))))),IF(W138="Բ-2", IF(P138=0,5.71,IF(P138=1,5.89,IF(P138=2,6.09,IF(P138=3,6.29,IF(OR(P138=5,P138=4),6.5,IF(OR(P138=6,P138=7),6.72,IF(OR(P138=8,P138=9),6.94,IF(OR(P138=10,P138=11,P138=12),7.17,IF(OR(P138=13,P138=14,P138=15),7.41,IF(OR(P138=16,P138=17,P138=18),7.65,7.91)))))))))), IF(W138="Գ-1", IF(P138=0,4.7,IF(P138=1,4.86,IF(P138=2,5.01,IF(P138=3,5.18,IF(OR(P138=5,P138=4),5.35,IF(OR(P138=6,P138=7),5.52,IF(OR(P138=8,P138=9),5.71,IF(OR(P138=10,P138=11,P138=12),5.89,IF(OR(P138=13,P138=14,P138=15),6.09,IF(OR(P138=16,P138=17,P138=18),6.29,6.49)))))))))), IF(W138="Գ-2", IF(P138=0,3.88,IF(P138=1,4.01,IF(P138=2,4.14,IF(P138=3,4.27,IF(OR(P138=5,P138=4),4.41,IF(OR(P138=6,P138=7),4.55,IF(OR(P138=8,P138=9),4.7,IF(OR(P138=10,P138=11,P138=12),4.85,IF(OR(P138=13,P138=14,P138=15),5.01,IF(OR(P138=16,P138=17,P138=18),5.17,5.34)))))))))), IF(W138="Գ-3", IF(P138=0,3.21,IF(P138=1,3.31,IF(P138=2,3.42,IF(P138=3,3.53,IF(OR(P138=5,P138=4),3.64,IF(OR(P138=6,P138=7),3.76,IF(OR(P138=8,P138=9),3.88,IF(OR(P138=10,P138=11,P138=12),4.01,IF(OR(P138=13,P138=14,P138=15),4.13,IF(OR(P138=16,P138=17,P138=18),4.27,4.4)))))))))), IF(W138="Ա-1", IF(P138=0,2.66,IF(P138=1,2.75,IF(P138=2,2.83,IF(P138=3,2.92,IF(OR(P138=5,P138=4),3.02,IF(OR(P138=6,P138=7),3.11,IF(OR(P138=8,P138=9),3.21,IF(OR(P138=10,P138=11,P138=12),3.31,IF(OR(P138=13,P138=14,P138=15),3.42,IF(OR(P138=16,P138=17,P138=18),3.53,3.64)))))))))), IF(W138="Ա-2", IF(P138=0,2.28,IF(P138=1,2.35,IF(P138=2,2.43,IF(P138=3,2.5,IF(OR(P138=5,P138=4),2.58,IF(OR(P138=6,P138=7),2.66,IF(OR(P138=8,P138=9),2.75,IF(OR(P138=10,P138=11,P138=12),2.83,IF(OR(P138=13,P138=14,P138=15),2.92,IF(OR(P138=16,P138=17,P138=18),3.01,3.11)))))))))),IF(W138="Ա-3", IF(P138=0,1.96,IF(P138=1,2.02,IF(P138=2,2.08,IF(P138=3,2.15,IF(OR(P138=5,P138=4),2.21,IF(OR(P138=6,P138=7),2.28,IF(OR(P138=8,P138=9),2.35,IF(OR(P138=10,P138=11,P138=12),2.42,IF(OR(P138=13,P138=14,P138=15),2.5,IF(OR(P138=16,P138=17,P138=18),2.58,2.66)))))))))), IF(W138="Կ-1", IF(P138=0,1.68,IF(P138=1,1.73,IF(P138=2,1.79,IF(P138=3,1.84,IF(OR(P138=5,P138=4),1.9,IF(OR(P138=6,P138=7),1.96,IF(OR(P138=8,P138=9),2.02,IF(OR(P138=10,P138=11,P138=12),2.08,IF(OR(P138=13,P138=14,P138=15),2.14,IF(OR(P138=16,P138=17,P138=18),2.21,2.28)))))))))), IF(W138="Կ-2", IF(P138=0,1.45,IF(P138=1,1.49,IF(P138=2,1.54,IF(P138=3,1.59,IF(OR(P138=5,P138=4),1.63,IF(OR(P138=6,P138=7),1.68,IF(OR(P138=8,P138=9),1.73,IF(OR(P138=10,P138=11,P138=12),1.79,IF(OR(P138=13,P138=14,P138=15),1.84,IF(OR(P138=16,P138=17,P138=18),1.9,1.95)))))))))),IF(W138="Կ-3", IF(P138=0,1.25,IF(P138=1,1.29,IF(P138=2,1.33,IF(P138=3,1.37,IF(OR(P138=5,P138=4),1.41,IF(OR(P138=6,P138=7),1.45,IF(OR(P138=8,P138=9),1.49,IF(OR(P138=10,P138=11,P138=12),1.54,IF(OR(P138=13,P138=14,P138=15),1.58,IF(OR(P138=16,P138=17,P138=18),1.63,1.68)))))))))), "Error"))))))))))))</f>
        <v>4.55</v>
      </c>
      <c r="R138" s="1519"/>
      <c r="S138" s="1520">
        <f>+Q138+Q138*R138</f>
        <v>4.55</v>
      </c>
      <c r="T138" s="1521">
        <v>66140</v>
      </c>
      <c r="U138" s="1533"/>
      <c r="V138" s="1533"/>
      <c r="W138" s="1526" t="str">
        <f>+K138</f>
        <v>Գ-2</v>
      </c>
      <c r="X138" s="1521">
        <f>T138*S138</f>
        <v>300937</v>
      </c>
      <c r="Y138" s="1523">
        <f>S138*T138+U138+V138</f>
        <v>300937</v>
      </c>
      <c r="Z138" s="1527">
        <f>+Y138*13</f>
        <v>3912181</v>
      </c>
      <c r="AA138" s="1518">
        <f>+O138</f>
        <v>1</v>
      </c>
      <c r="AB138" s="1519">
        <f>+P138+1</f>
        <v>8</v>
      </c>
      <c r="AC138" s="1525">
        <f>IF(AA138&lt;1,0,IF(AI138="Բ-1",IF(AB138=0,6.94,IF(AB138=1,7.17,IF(AB138=2,7.41,IF(AB138=3,7.66,IF(OR(AB138=5,AB138=4),7.92,IF(OR(AB138=6,AB138=7),8.18,IF(OR(AB138=8,AB138=9),8.46,IF(OR(AB138=10,AB138=11,AB138=12),8.74,IF(OR(AB138=13,AB138=14,AB138=15),9.03,IF(OR(AB138=16,AB138=17,AB138=18),9.33,9.65)))))))))),IF(AI138="Բ-2", IF(AB138=0,5.71,IF(AB138=1,5.89,IF(AB138=2,6.09,IF(AB138=3,6.29,IF(OR(AB138=5,AB138=4),6.5,IF(OR(AB138=6,AB138=7),6.72,IF(OR(AB138=8,AB138=9),6.94,IF(OR(AB138=10,AB138=11,AB138=12),7.17,IF(OR(AB138=13,AB138=14,AB138=15),7.41,IF(OR(AB138=16,AB138=17,AB138=18),7.65,7.91)))))))))), IF(AI138="Գ-1", IF(AB138=0,4.7,IF(AB138=1,4.86,IF(AB138=2,5.01,IF(AB138=3,5.18,IF(OR(AB138=5,AB138=4),5.35,IF(OR(AB138=6,AB138=7),5.52,IF(OR(AB138=8,AB138=9),5.71,IF(OR(AB138=10,AB138=11,AB138=12),5.89,IF(OR(AB138=13,AB138=14,AB138=15),6.09,IF(OR(AB138=16,AB138=17,AB138=18),6.29,6.49)))))))))), IF(AI138="Գ-2", IF(AB138=0,3.88,IF(AB138=1,4.01,IF(AB138=2,4.14,IF(AB138=3,4.27,IF(OR(AB138=5,AB138=4),4.41,IF(OR(AB138=6,AB138=7),4.55,IF(OR(AB138=8,AB138=9),4.7,IF(OR(AB138=10,AB138=11,AB138=12),4.85,IF(OR(AB138=13,AB138=14,AB138=15),5.01,IF(OR(AB138=16,AB138=17,AB138=18),5.17,5.34)))))))))), IF(AI138="Գ-3", IF(AB138=0,3.21,IF(AB138=1,3.31,IF(AB138=2,3.42,IF(AB138=3,3.53,IF(OR(AB138=5,AB138=4),3.64,IF(OR(AB138=6,AB138=7),3.76,IF(OR(AB138=8,AB138=9),3.88,IF(OR(AB138=10,AB138=11,AB138=12),4.01,IF(OR(AB138=13,AB138=14,AB138=15),4.13,IF(OR(AB138=16,AB138=17,AB138=18),4.27,4.4)))))))))), IF(AI138="Ա-1", IF(AB138=0,2.66,IF(AB138=1,2.75,IF(AB138=2,2.83,IF(AB138=3,2.92,IF(OR(AB138=5,AB138=4),3.02,IF(OR(AB138=6,AB138=7),3.11,IF(OR(AB138=8,AB138=9),3.21,IF(OR(AB138=10,AB138=11,AB138=12),3.31,IF(OR(AB138=13,AB138=14,AB138=15),3.42,IF(OR(AB138=16,AB138=17,AB138=18),3.53,3.64)))))))))), IF(AI138="Ա-2", IF(AB138=0,2.28,IF(AB138=1,2.35,IF(AB138=2,2.43,IF(AB138=3,2.5,IF(OR(AB138=5,AB138=4),2.58,IF(OR(AB138=6,AB138=7),2.66,IF(OR(AB138=8,AB138=9),2.75,IF(OR(AB138=10,AB138=11,AB138=12),2.83,IF(OR(AB138=13,AB138=14,AB138=15),2.92,IF(OR(AB138=16,AB138=17,AB138=18),3.01,3.11)))))))))),IF(AI138="Ա-3", IF(AB138=0,1.96,IF(AB138=1,2.02,IF(AB138=2,2.08,IF(AB138=3,2.15,IF(OR(AB138=5,AB138=4),2.21,IF(OR(AB138=6,AB138=7),2.28,IF(OR(AB138=8,AB138=9),2.35,IF(OR(AB138=10,AB138=11,AB138=12),2.42,IF(OR(AB138=13,AB138=14,AB138=15),2.5,IF(OR(AB138=16,AB138=17,AB138=18),2.58,2.66)))))))))), IF(AI138="Կ-1", IF(AB138=0,1.68,IF(AB138=1,1.73,IF(AB138=2,1.79,IF(AB138=3,1.84,IF(OR(AB138=5,AB138=4),1.9,IF(OR(AB138=6,AB138=7),1.96,IF(OR(AB138=8,AB138=9),2.02,IF(OR(AB138=10,AB138=11,AB138=12),2.08,IF(OR(AB138=13,AB138=14,AB138=15),2.14,IF(OR(AB138=16,AB138=17,AB138=18),2.21,2.28)))))))))), IF(AI138="Կ-2", IF(AB138=0,1.45,IF(AB138=1,1.49,IF(AB138=2,1.54,IF(AB138=3,1.59,IF(OR(AB138=5,AB138=4),1.63,IF(OR(AB138=6,AB138=7),1.68,IF(OR(AB138=8,AB138=9),1.73,IF(OR(AB138=10,AB138=11,AB138=12),1.79,IF(OR(AB138=13,AB138=14,AB138=15),1.84,IF(OR(AB138=16,AB138=17,AB138=18),1.9,1.95)))))))))),IF(AI138="Կ-3", IF(AB138=0,1.25,IF(AB138=1,1.29,IF(AB138=2,1.33,IF(AB138=3,1.37,IF(OR(AB138=5,AB138=4),1.41,IF(OR(AB138=6,AB138=7),1.45,IF(OR(AB138=8,AB138=9),1.49,IF(OR(AB138=10,AB138=11,AB138=12),1.54,IF(OR(AB138=13,AB138=14,AB138=15),1.58,IF(OR(AB138=16,AB138=17,AB138=18),1.63,1.68)))))))))), "Error"))))))))))))</f>
        <v>4.7</v>
      </c>
      <c r="AD138" s="1519"/>
      <c r="AE138" s="1520">
        <f>+AC138+AC138*AD138</f>
        <v>4.7</v>
      </c>
      <c r="AF138" s="1521">
        <v>66140</v>
      </c>
      <c r="AG138" s="1533"/>
      <c r="AH138" s="1533"/>
      <c r="AI138" s="1522" t="str">
        <f>+W138</f>
        <v>Գ-2</v>
      </c>
      <c r="AJ138" s="1521">
        <f>AF138*AE138</f>
        <v>310858</v>
      </c>
      <c r="AK138" s="1523">
        <f>AE138*AF138+AG138+AH138</f>
        <v>310858</v>
      </c>
      <c r="AL138" s="1527">
        <f>+AK138*13</f>
        <v>4041154</v>
      </c>
      <c r="AM138" s="1518">
        <f>+AA138</f>
        <v>1</v>
      </c>
      <c r="AN138" s="1519">
        <f>+AB138+1</f>
        <v>9</v>
      </c>
      <c r="AO138" s="1525">
        <f>IF(AM138&lt;1,0,IF(AU138="Բ-1",IF(AN138=0,6.94,IF(AN138=1,7.17,IF(AN138=2,7.41,IF(AN138=3,7.66,IF(OR(AN138=5,AN138=4),7.92,IF(OR(AN138=6,AN138=7),8.18,IF(OR(AN138=8,AN138=9),8.46,IF(OR(AN138=10,AN138=11,AN138=12),8.74,IF(OR(AN138=13,AN138=14,AN138=15),9.03,IF(OR(AN138=16,AN138=17,AN138=18),9.33,9.65)))))))))),IF(AU138="Բ-2", IF(AN138=0,5.71,IF(AN138=1,5.89,IF(AN138=2,6.09,IF(AN138=3,6.29,IF(OR(AN138=5,AN138=4),6.5,IF(OR(AN138=6,AN138=7),6.72,IF(OR(AN138=8,AN138=9),6.94,IF(OR(AN138=10,AN138=11,AN138=12),7.17,IF(OR(AN138=13,AN138=14,AN138=15),7.41,IF(OR(AN138=16,AN138=17,AN138=18),7.65,7.91)))))))))), IF(AU138="Գ-1", IF(AN138=0,4.7,IF(AN138=1,4.86,IF(AN138=2,5.01,IF(AN138=3,5.18,IF(OR(AN138=5,AN138=4),5.35,IF(OR(AN138=6,AN138=7),5.52,IF(OR(AN138=8,AN138=9),5.71,IF(OR(AN138=10,AN138=11,AN138=12),5.89,IF(OR(AN138=13,AN138=14,AN138=15),6.09,IF(OR(AN138=16,AN138=17,AN138=18),6.29,6.49)))))))))), IF(AU138="Գ-2", IF(AN138=0,3.88,IF(AN138=1,4.01,IF(AN138=2,4.14,IF(AN138=3,4.27,IF(OR(AN138=5,AN138=4),4.41,IF(OR(AN138=6,AN138=7),4.55,IF(OR(AN138=8,AN138=9),4.7,IF(OR(AN138=10,AN138=11,AN138=12),4.85,IF(OR(AN138=13,AN138=14,AN138=15),5.01,IF(OR(AN138=16,AN138=17,AN138=18),5.17,5.34)))))))))), IF(AU138="Գ-3", IF(AN138=0,3.21,IF(AN138=1,3.31,IF(AN138=2,3.42,IF(AN138=3,3.53,IF(OR(AN138=5,AN138=4),3.64,IF(OR(AN138=6,AN138=7),3.76,IF(OR(AN138=8,AN138=9),3.88,IF(OR(AN138=10,AN138=11,AN138=12),4.01,IF(OR(AN138=13,AN138=14,AN138=15),4.13,IF(OR(AN138=16,AN138=17,AN138=18),4.27,4.4)))))))))), IF(AU138="Ա-1", IF(AN138=0,2.66,IF(AN138=1,2.75,IF(AN138=2,2.83,IF(AN138=3,2.92,IF(OR(AN138=5,AN138=4),3.02,IF(OR(AN138=6,AN138=7),3.11,IF(OR(AN138=8,AN138=9),3.21,IF(OR(AN138=10,AN138=11,AN138=12),3.31,IF(OR(AN138=13,AN138=14,AN138=15),3.42,IF(OR(AN138=16,AN138=17,AN138=18),3.53,3.64)))))))))), IF(AU138="Ա-2", IF(AN138=0,2.28,IF(AN138=1,2.35,IF(AN138=2,2.43,IF(AN138=3,2.5,IF(OR(AN138=5,AN138=4),2.58,IF(OR(AN138=6,AN138=7),2.66,IF(OR(AN138=8,AN138=9),2.75,IF(OR(AN138=10,AN138=11,AN138=12),2.83,IF(OR(AN138=13,AN138=14,AN138=15),2.92,IF(OR(AN138=16,AN138=17,AN138=18),3.01,3.11)))))))))),IF(AU138="Ա-3", IF(AN138=0,1.96,IF(AN138=1,2.02,IF(AN138=2,2.08,IF(AN138=3,2.15,IF(OR(AN138=5,AN138=4),2.21,IF(OR(AN138=6,AN138=7),2.28,IF(OR(AN138=8,AN138=9),2.35,IF(OR(AN138=10,AN138=11,AN138=12),2.42,IF(OR(AN138=13,AN138=14,AN138=15),2.5,IF(OR(AN138=16,AN138=17,AN138=18),2.58,2.66)))))))))), IF(AU138="Կ-1", IF(AN138=0,1.68,IF(AN138=1,1.73,IF(AN138=2,1.79,IF(AN138=3,1.84,IF(OR(AN138=5,AN138=4),1.9,IF(OR(AN138=6,AN138=7),1.96,IF(OR(AN138=8,AN138=9),2.02,IF(OR(AN138=10,AN138=11,AN138=12),2.08,IF(OR(AN138=13,AN138=14,AN138=15),2.14,IF(OR(AN138=16,AN138=17,AN138=18),2.21,2.28)))))))))), IF(AU138="Կ-2", IF(AN138=0,1.45,IF(AN138=1,1.49,IF(AN138=2,1.54,IF(AN138=3,1.59,IF(OR(AN138=5,AN138=4),1.63,IF(OR(AN138=6,AN138=7),1.68,IF(OR(AN138=8,AN138=9),1.73,IF(OR(AN138=10,AN138=11,AN138=12),1.79,IF(OR(AN138=13,AN138=14,AN138=15),1.84,IF(OR(AN138=16,AN138=17,AN138=18),1.9,1.95)))))))))),IF(AU138="Կ-3", IF(AN138=0,1.25,IF(AN138=1,1.29,IF(AN138=2,1.33,IF(AN138=3,1.37,IF(OR(AN138=5,AN138=4),1.41,IF(OR(AN138=6,AN138=7),1.45,IF(OR(AN138=8,AN138=9),1.49,IF(OR(AN138=10,AN138=11,AN138=12),1.54,IF(OR(AN138=13,AN138=14,AN138=15),1.58,IF(OR(AN138=16,AN138=17,AN138=18),1.63,1.68)))))))))), "Error"))))))))))))</f>
        <v>4.7</v>
      </c>
      <c r="AP138" s="1519"/>
      <c r="AQ138" s="1520">
        <f>+AO138+AO138*AP138</f>
        <v>4.7</v>
      </c>
      <c r="AR138" s="1521">
        <v>66140</v>
      </c>
      <c r="AS138" s="1533"/>
      <c r="AT138" s="1533"/>
      <c r="AU138" s="1522" t="str">
        <f>+AI138</f>
        <v>Գ-2</v>
      </c>
      <c r="AV138" s="1521">
        <f>AR138*AQ138</f>
        <v>310858</v>
      </c>
      <c r="AW138" s="1523">
        <f>AQ138*AR138+AS138+AT138</f>
        <v>310858</v>
      </c>
      <c r="AX138" s="1527">
        <f>+AW138*13</f>
        <v>4041154</v>
      </c>
    </row>
    <row r="139" spans="2:50" s="1529" customFormat="1" ht="54">
      <c r="B139" s="1594">
        <v>4</v>
      </c>
      <c r="C139" s="1528" t="s">
        <v>89</v>
      </c>
      <c r="D139" s="1530" t="s">
        <v>1374</v>
      </c>
      <c r="E139" s="1531">
        <v>1</v>
      </c>
      <c r="F139" s="1532">
        <v>6</v>
      </c>
      <c r="G139" s="1525">
        <f>IF(E139&lt;1,0,IF(K139="Բ-1",IF(F139=0,6.94,IF(F139=1,7.17,IF(F139=2,7.41,IF(F139=3,7.66,IF(OR(F139=5,F139=4),7.92,IF(OR(F139=6,F139=7),8.18,IF(OR(F139=8,F139=9),8.46,IF(OR(F139=10,F139=11,F139=12),8.74,IF(OR(F139=13,F139=14,F139=15),9.03,IF(OR(F139=16,F139=17,F139=18),9.33,9.65)))))))))),IF(K139="Բ-2", IF(F139=0,5.71,IF(F139=1,5.89,IF(F139=2,6.09,IF(F139=3,6.29,IF(OR(F139=5,F139=4),6.5,IF(OR(F139=6,F139=7),6.72,IF(OR(F139=8,F139=9),6.94,IF(OR(F139=10,F139=11,F139=12),7.17,IF(OR(F139=13,F139=14,F139=15),7.41,IF(OR(F139=16,F139=17,F139=18),7.65,7.91)))))))))), IF(K139="Գ-1", IF(F139=0,4.7,IF(F139=1,4.86,IF(F139=2,5.01,IF(F139=3,5.18,IF(OR(F139=5,F139=4),5.35,IF(OR(F139=6,F139=7),5.52,IF(OR(F139=8,F139=9),5.71,IF(OR(F139=10,F139=11,F139=12),5.89,IF(OR(F139=13,F139=14,F139=15),6.09,IF(OR(F139=16,F139=17,F139=18),6.29,6.49)))))))))), IF(K139="Գ-2", IF(F139=0,3.88,IF(F139=1,4.01,IF(F139=2,4.14,IF(F139=3,4.27,IF(OR(F139=5,F139=4),4.41,IF(OR(F139=6,F139=7),4.55,IF(OR(F139=8,F139=9),4.7,IF(OR(F139=10,F139=11,F139=12),4.85,IF(OR(F139=13,F139=14,F139=15),5.01,IF(OR(F139=16,F139=17,F139=18),5.17,5.34)))))))))), IF(K139="Գ-3", IF(F139=0,3.21,IF(F139=1,3.31,IF(F139=2,3.42,IF(F139=3,3.53,IF(OR(F139=5,F139=4),3.64,IF(OR(F139=6,F139=7),3.76,IF(OR(F139=8,F139=9),3.88,IF(OR(F139=10,F139=11,F139=12),4.01,IF(OR(F139=13,F139=14,F139=15),4.13,IF(OR(F139=16,F139=17,F139=18),4.27,4.4)))))))))), IF(K139="Ա-1", IF(F139=0,2.66,IF(F139=1,2.75,IF(F139=2,2.83,IF(F139=3,2.92,IF(OR(F139=5,F139=4),3.02,IF(OR(F139=6,F139=7),3.11,IF(OR(F139=8,F139=9),3.21,IF(OR(F139=10,F139=11,F139=12),3.31,IF(OR(F139=13,F139=14,F139=15),3.42,IF(OR(F139=16,F139=17,F139=18),3.53,3.64)))))))))), IF(K139="Ա-2", IF(F139=0,2.28,IF(F139=1,2.35,IF(F139=2,2.43,IF(F139=3,2.5,IF(OR(F139=5,F139=4),2.58,IF(OR(F139=6,F139=7),2.66,IF(OR(F139=8,F139=9),2.75,IF(OR(F139=10,F139=11,F139=12),2.83,IF(OR(F139=13,F139=14,F139=15),2.92,IF(OR(F139=16,F139=17,F139=18),3.01,3.11)))))))))),IF(K139="Ա-3", IF(F139=0,1.96,IF(F139=1,2.02,IF(F139=2,2.08,IF(F139=3,2.15,IF(OR(F139=5,F139=4),2.21,IF(OR(F139=6,F139=7),2.28,IF(OR(F139=8,F139=9),2.35,IF(OR(F139=10,F139=11,F139=12),2.42,IF(OR(F139=13,F139=14,F139=15),2.5,IF(OR(F139=16,F139=17,F139=18),2.58,2.66)))))))))), IF(K139="Կ-1", IF(F139=0,1.68,IF(F139=1,1.73,IF(F139=2,1.79,IF(F139=3,1.84,IF(OR(F139=5,F139=4),1.9,IF(OR(F139=6,F139=7),1.96,IF(OR(F139=8,F139=9),2.02,IF(OR(F139=10,F139=11,F139=12),2.08,IF(OR(F139=13,F139=14,F139=15),2.14,IF(OR(F139=16,F139=17,F139=18),2.21,2.28)))))))))), IF(K139="Կ-2", IF(F139=0,1.45,IF(F139=1,1.49,IF(F139=2,1.54,IF(F139=3,1.59,IF(OR(F139=5,F139=4),1.63,IF(OR(F139=6,F139=7),1.68,IF(OR(F139=8,F139=9),1.73,IF(OR(F139=10,F139=11,F139=12),1.79,IF(OR(F139=13,F139=14,F139=15),1.84,IF(OR(F139=16,F139=17,F139=18),1.9,1.95)))))))))),IF(K139="Կ-3", IF(F139=0,1.25,IF(F139=1,1.29,IF(F139=2,1.33,IF(F139=3,1.37,IF(OR(F139=5,F139=4),1.41,IF(OR(F139=6,F139=7),1.45,IF(OR(F139=8,F139=9),1.49,IF(OR(F139=10,F139=11,F139=12),1.54,IF(OR(F139=13,F139=14,F139=15),1.58,IF(OR(F139=16,F139=17,F139=18),1.63,1.68)))))))))), "Error"))))))))))))</f>
        <v>4.55</v>
      </c>
      <c r="H139" s="1533">
        <v>66140</v>
      </c>
      <c r="I139" s="1533"/>
      <c r="J139" s="1533"/>
      <c r="K139" s="1526" t="s">
        <v>94</v>
      </c>
      <c r="L139" s="1533">
        <f>H139*G139</f>
        <v>300937</v>
      </c>
      <c r="M139" s="1534">
        <f>G139*H139+I139+J139</f>
        <v>300937</v>
      </c>
      <c r="N139" s="1524">
        <f>+M139*13</f>
        <v>3912181</v>
      </c>
      <c r="O139" s="1535">
        <f>+E139</f>
        <v>1</v>
      </c>
      <c r="P139" s="1519">
        <f>+F139+1</f>
        <v>7</v>
      </c>
      <c r="Q139" s="1525">
        <f>IF(O139&lt;1,0,IF(W139="Բ-1",IF(P139=0,6.94,IF(P139=1,7.17,IF(P139=2,7.41,IF(P139=3,7.66,IF(OR(P139=5,P139=4),7.92,IF(OR(P139=6,P139=7),8.18,IF(OR(P139=8,P139=9),8.46,IF(OR(P139=10,P139=11,P139=12),8.74,IF(OR(P139=13,P139=14,P139=15),9.03,IF(OR(P139=16,P139=17,P139=18),9.33,9.65)))))))))),IF(W139="Բ-2", IF(P139=0,5.71,IF(P139=1,5.89,IF(P139=2,6.09,IF(P139=3,6.29,IF(OR(P139=5,P139=4),6.5,IF(OR(P139=6,P139=7),6.72,IF(OR(P139=8,P139=9),6.94,IF(OR(P139=10,P139=11,P139=12),7.17,IF(OR(P139=13,P139=14,P139=15),7.41,IF(OR(P139=16,P139=17,P139=18),7.65,7.91)))))))))), IF(W139="Գ-1", IF(P139=0,4.7,IF(P139=1,4.86,IF(P139=2,5.01,IF(P139=3,5.18,IF(OR(P139=5,P139=4),5.35,IF(OR(P139=6,P139=7),5.52,IF(OR(P139=8,P139=9),5.71,IF(OR(P139=10,P139=11,P139=12),5.89,IF(OR(P139=13,P139=14,P139=15),6.09,IF(OR(P139=16,P139=17,P139=18),6.29,6.49)))))))))), IF(W139="Գ-2", IF(P139=0,3.88,IF(P139=1,4.01,IF(P139=2,4.14,IF(P139=3,4.27,IF(OR(P139=5,P139=4),4.41,IF(OR(P139=6,P139=7),4.55,IF(OR(P139=8,P139=9),4.7,IF(OR(P139=10,P139=11,P139=12),4.85,IF(OR(P139=13,P139=14,P139=15),5.01,IF(OR(P139=16,P139=17,P139=18),5.17,5.34)))))))))), IF(W139="Գ-3", IF(P139=0,3.21,IF(P139=1,3.31,IF(P139=2,3.42,IF(P139=3,3.53,IF(OR(P139=5,P139=4),3.64,IF(OR(P139=6,P139=7),3.76,IF(OR(P139=8,P139=9),3.88,IF(OR(P139=10,P139=11,P139=12),4.01,IF(OR(P139=13,P139=14,P139=15),4.13,IF(OR(P139=16,P139=17,P139=18),4.27,4.4)))))))))), IF(W139="Ա-1", IF(P139=0,2.66,IF(P139=1,2.75,IF(P139=2,2.83,IF(P139=3,2.92,IF(OR(P139=5,P139=4),3.02,IF(OR(P139=6,P139=7),3.11,IF(OR(P139=8,P139=9),3.21,IF(OR(P139=10,P139=11,P139=12),3.31,IF(OR(P139=13,P139=14,P139=15),3.42,IF(OR(P139=16,P139=17,P139=18),3.53,3.64)))))))))), IF(W139="Ա-2", IF(P139=0,2.28,IF(P139=1,2.35,IF(P139=2,2.43,IF(P139=3,2.5,IF(OR(P139=5,P139=4),2.58,IF(OR(P139=6,P139=7),2.66,IF(OR(P139=8,P139=9),2.75,IF(OR(P139=10,P139=11,P139=12),2.83,IF(OR(P139=13,P139=14,P139=15),2.92,IF(OR(P139=16,P139=17,P139=18),3.01,3.11)))))))))),IF(W139="Ա-3", IF(P139=0,1.96,IF(P139=1,2.02,IF(P139=2,2.08,IF(P139=3,2.15,IF(OR(P139=5,P139=4),2.21,IF(OR(P139=6,P139=7),2.28,IF(OR(P139=8,P139=9),2.35,IF(OR(P139=10,P139=11,P139=12),2.42,IF(OR(P139=13,P139=14,P139=15),2.5,IF(OR(P139=16,P139=17,P139=18),2.58,2.66)))))))))), IF(W139="Կ-1", IF(P139=0,1.68,IF(P139=1,1.73,IF(P139=2,1.79,IF(P139=3,1.84,IF(OR(P139=5,P139=4),1.9,IF(OR(P139=6,P139=7),1.96,IF(OR(P139=8,P139=9),2.02,IF(OR(P139=10,P139=11,P139=12),2.08,IF(OR(P139=13,P139=14,P139=15),2.14,IF(OR(P139=16,P139=17,P139=18),2.21,2.28)))))))))), IF(W139="Կ-2", IF(P139=0,1.45,IF(P139=1,1.49,IF(P139=2,1.54,IF(P139=3,1.59,IF(OR(P139=5,P139=4),1.63,IF(OR(P139=6,P139=7),1.68,IF(OR(P139=8,P139=9),1.73,IF(OR(P139=10,P139=11,P139=12),1.79,IF(OR(P139=13,P139=14,P139=15),1.84,IF(OR(P139=16,P139=17,P139=18),1.9,1.95)))))))))),IF(W139="Կ-3", IF(P139=0,1.25,IF(P139=1,1.29,IF(P139=2,1.33,IF(P139=3,1.37,IF(OR(P139=5,P139=4),1.41,IF(OR(P139=6,P139=7),1.45,IF(OR(P139=8,P139=9),1.49,IF(OR(P139=10,P139=11,P139=12),1.54,IF(OR(P139=13,P139=14,P139=15),1.58,IF(OR(P139=16,P139=17,P139=18),1.63,1.68)))))))))), "Error"))))))))))))</f>
        <v>4.55</v>
      </c>
      <c r="R139" s="1519"/>
      <c r="S139" s="1520">
        <f>+Q139+Q139*R139</f>
        <v>4.55</v>
      </c>
      <c r="T139" s="1521">
        <v>66140</v>
      </c>
      <c r="U139" s="1533"/>
      <c r="V139" s="1533"/>
      <c r="W139" s="1526" t="str">
        <f>+K139</f>
        <v>Գ-2</v>
      </c>
      <c r="X139" s="1521">
        <f>T139*S139</f>
        <v>300937</v>
      </c>
      <c r="Y139" s="1523">
        <f>S139*T139+U139+V139</f>
        <v>300937</v>
      </c>
      <c r="Z139" s="1527">
        <f>+Y139*13</f>
        <v>3912181</v>
      </c>
      <c r="AA139" s="1518">
        <f>+O139</f>
        <v>1</v>
      </c>
      <c r="AB139" s="1519">
        <f>+P139+1</f>
        <v>8</v>
      </c>
      <c r="AC139" s="1525">
        <f>IF(AA139&lt;1,0,IF(AI139="Բ-1",IF(AB139=0,6.94,IF(AB139=1,7.17,IF(AB139=2,7.41,IF(AB139=3,7.66,IF(OR(AB139=5,AB139=4),7.92,IF(OR(AB139=6,AB139=7),8.18,IF(OR(AB139=8,AB139=9),8.46,IF(OR(AB139=10,AB139=11,AB139=12),8.74,IF(OR(AB139=13,AB139=14,AB139=15),9.03,IF(OR(AB139=16,AB139=17,AB139=18),9.33,9.65)))))))))),IF(AI139="Բ-2", IF(AB139=0,5.71,IF(AB139=1,5.89,IF(AB139=2,6.09,IF(AB139=3,6.29,IF(OR(AB139=5,AB139=4),6.5,IF(OR(AB139=6,AB139=7),6.72,IF(OR(AB139=8,AB139=9),6.94,IF(OR(AB139=10,AB139=11,AB139=12),7.17,IF(OR(AB139=13,AB139=14,AB139=15),7.41,IF(OR(AB139=16,AB139=17,AB139=18),7.65,7.91)))))))))), IF(AI139="Գ-1", IF(AB139=0,4.7,IF(AB139=1,4.86,IF(AB139=2,5.01,IF(AB139=3,5.18,IF(OR(AB139=5,AB139=4),5.35,IF(OR(AB139=6,AB139=7),5.52,IF(OR(AB139=8,AB139=9),5.71,IF(OR(AB139=10,AB139=11,AB139=12),5.89,IF(OR(AB139=13,AB139=14,AB139=15),6.09,IF(OR(AB139=16,AB139=17,AB139=18),6.29,6.49)))))))))), IF(AI139="Գ-2", IF(AB139=0,3.88,IF(AB139=1,4.01,IF(AB139=2,4.14,IF(AB139=3,4.27,IF(OR(AB139=5,AB139=4),4.41,IF(OR(AB139=6,AB139=7),4.55,IF(OR(AB139=8,AB139=9),4.7,IF(OR(AB139=10,AB139=11,AB139=12),4.85,IF(OR(AB139=13,AB139=14,AB139=15),5.01,IF(OR(AB139=16,AB139=17,AB139=18),5.17,5.34)))))))))), IF(AI139="Գ-3", IF(AB139=0,3.21,IF(AB139=1,3.31,IF(AB139=2,3.42,IF(AB139=3,3.53,IF(OR(AB139=5,AB139=4),3.64,IF(OR(AB139=6,AB139=7),3.76,IF(OR(AB139=8,AB139=9),3.88,IF(OR(AB139=10,AB139=11,AB139=12),4.01,IF(OR(AB139=13,AB139=14,AB139=15),4.13,IF(OR(AB139=16,AB139=17,AB139=18),4.27,4.4)))))))))), IF(AI139="Ա-1", IF(AB139=0,2.66,IF(AB139=1,2.75,IF(AB139=2,2.83,IF(AB139=3,2.92,IF(OR(AB139=5,AB139=4),3.02,IF(OR(AB139=6,AB139=7),3.11,IF(OR(AB139=8,AB139=9),3.21,IF(OR(AB139=10,AB139=11,AB139=12),3.31,IF(OR(AB139=13,AB139=14,AB139=15),3.42,IF(OR(AB139=16,AB139=17,AB139=18),3.53,3.64)))))))))), IF(AI139="Ա-2", IF(AB139=0,2.28,IF(AB139=1,2.35,IF(AB139=2,2.43,IF(AB139=3,2.5,IF(OR(AB139=5,AB139=4),2.58,IF(OR(AB139=6,AB139=7),2.66,IF(OR(AB139=8,AB139=9),2.75,IF(OR(AB139=10,AB139=11,AB139=12),2.83,IF(OR(AB139=13,AB139=14,AB139=15),2.92,IF(OR(AB139=16,AB139=17,AB139=18),3.01,3.11)))))))))),IF(AI139="Ա-3", IF(AB139=0,1.96,IF(AB139=1,2.02,IF(AB139=2,2.08,IF(AB139=3,2.15,IF(OR(AB139=5,AB139=4),2.21,IF(OR(AB139=6,AB139=7),2.28,IF(OR(AB139=8,AB139=9),2.35,IF(OR(AB139=10,AB139=11,AB139=12),2.42,IF(OR(AB139=13,AB139=14,AB139=15),2.5,IF(OR(AB139=16,AB139=17,AB139=18),2.58,2.66)))))))))), IF(AI139="Կ-1", IF(AB139=0,1.68,IF(AB139=1,1.73,IF(AB139=2,1.79,IF(AB139=3,1.84,IF(OR(AB139=5,AB139=4),1.9,IF(OR(AB139=6,AB139=7),1.96,IF(OR(AB139=8,AB139=9),2.02,IF(OR(AB139=10,AB139=11,AB139=12),2.08,IF(OR(AB139=13,AB139=14,AB139=15),2.14,IF(OR(AB139=16,AB139=17,AB139=18),2.21,2.28)))))))))), IF(AI139="Կ-2", IF(AB139=0,1.45,IF(AB139=1,1.49,IF(AB139=2,1.54,IF(AB139=3,1.59,IF(OR(AB139=5,AB139=4),1.63,IF(OR(AB139=6,AB139=7),1.68,IF(OR(AB139=8,AB139=9),1.73,IF(OR(AB139=10,AB139=11,AB139=12),1.79,IF(OR(AB139=13,AB139=14,AB139=15),1.84,IF(OR(AB139=16,AB139=17,AB139=18),1.9,1.95)))))))))),IF(AI139="Կ-3", IF(AB139=0,1.25,IF(AB139=1,1.29,IF(AB139=2,1.33,IF(AB139=3,1.37,IF(OR(AB139=5,AB139=4),1.41,IF(OR(AB139=6,AB139=7),1.45,IF(OR(AB139=8,AB139=9),1.49,IF(OR(AB139=10,AB139=11,AB139=12),1.54,IF(OR(AB139=13,AB139=14,AB139=15),1.58,IF(OR(AB139=16,AB139=17,AB139=18),1.63,1.68)))))))))), "Error"))))))))))))</f>
        <v>4.7</v>
      </c>
      <c r="AD139" s="1519"/>
      <c r="AE139" s="1520">
        <f>+AC139+AC139*AD139</f>
        <v>4.7</v>
      </c>
      <c r="AF139" s="1521">
        <v>66140</v>
      </c>
      <c r="AG139" s="1533"/>
      <c r="AH139" s="1533"/>
      <c r="AI139" s="1522" t="str">
        <f>+W139</f>
        <v>Գ-2</v>
      </c>
      <c r="AJ139" s="1521">
        <f>AF139*AE139</f>
        <v>310858</v>
      </c>
      <c r="AK139" s="1523">
        <f>AE139*AF139+AG139+AH139</f>
        <v>310858</v>
      </c>
      <c r="AL139" s="1527">
        <f>+AK139*13</f>
        <v>4041154</v>
      </c>
      <c r="AM139" s="1518">
        <f>+AA139</f>
        <v>1</v>
      </c>
      <c r="AN139" s="1519">
        <f>+AB139+1</f>
        <v>9</v>
      </c>
      <c r="AO139" s="1525">
        <f>IF(AM139&lt;1,0,IF(AU139="Բ-1",IF(AN139=0,6.94,IF(AN139=1,7.17,IF(AN139=2,7.41,IF(AN139=3,7.66,IF(OR(AN139=5,AN139=4),7.92,IF(OR(AN139=6,AN139=7),8.18,IF(OR(AN139=8,AN139=9),8.46,IF(OR(AN139=10,AN139=11,AN139=12),8.74,IF(OR(AN139=13,AN139=14,AN139=15),9.03,IF(OR(AN139=16,AN139=17,AN139=18),9.33,9.65)))))))))),IF(AU139="Բ-2", IF(AN139=0,5.71,IF(AN139=1,5.89,IF(AN139=2,6.09,IF(AN139=3,6.29,IF(OR(AN139=5,AN139=4),6.5,IF(OR(AN139=6,AN139=7),6.72,IF(OR(AN139=8,AN139=9),6.94,IF(OR(AN139=10,AN139=11,AN139=12),7.17,IF(OR(AN139=13,AN139=14,AN139=15),7.41,IF(OR(AN139=16,AN139=17,AN139=18),7.65,7.91)))))))))), IF(AU139="Գ-1", IF(AN139=0,4.7,IF(AN139=1,4.86,IF(AN139=2,5.01,IF(AN139=3,5.18,IF(OR(AN139=5,AN139=4),5.35,IF(OR(AN139=6,AN139=7),5.52,IF(OR(AN139=8,AN139=9),5.71,IF(OR(AN139=10,AN139=11,AN139=12),5.89,IF(OR(AN139=13,AN139=14,AN139=15),6.09,IF(OR(AN139=16,AN139=17,AN139=18),6.29,6.49)))))))))), IF(AU139="Գ-2", IF(AN139=0,3.88,IF(AN139=1,4.01,IF(AN139=2,4.14,IF(AN139=3,4.27,IF(OR(AN139=5,AN139=4),4.41,IF(OR(AN139=6,AN139=7),4.55,IF(OR(AN139=8,AN139=9),4.7,IF(OR(AN139=10,AN139=11,AN139=12),4.85,IF(OR(AN139=13,AN139=14,AN139=15),5.01,IF(OR(AN139=16,AN139=17,AN139=18),5.17,5.34)))))))))), IF(AU139="Գ-3", IF(AN139=0,3.21,IF(AN139=1,3.31,IF(AN139=2,3.42,IF(AN139=3,3.53,IF(OR(AN139=5,AN139=4),3.64,IF(OR(AN139=6,AN139=7),3.76,IF(OR(AN139=8,AN139=9),3.88,IF(OR(AN139=10,AN139=11,AN139=12),4.01,IF(OR(AN139=13,AN139=14,AN139=15),4.13,IF(OR(AN139=16,AN139=17,AN139=18),4.27,4.4)))))))))), IF(AU139="Ա-1", IF(AN139=0,2.66,IF(AN139=1,2.75,IF(AN139=2,2.83,IF(AN139=3,2.92,IF(OR(AN139=5,AN139=4),3.02,IF(OR(AN139=6,AN139=7),3.11,IF(OR(AN139=8,AN139=9),3.21,IF(OR(AN139=10,AN139=11,AN139=12),3.31,IF(OR(AN139=13,AN139=14,AN139=15),3.42,IF(OR(AN139=16,AN139=17,AN139=18),3.53,3.64)))))))))), IF(AU139="Ա-2", IF(AN139=0,2.28,IF(AN139=1,2.35,IF(AN139=2,2.43,IF(AN139=3,2.5,IF(OR(AN139=5,AN139=4),2.58,IF(OR(AN139=6,AN139=7),2.66,IF(OR(AN139=8,AN139=9),2.75,IF(OR(AN139=10,AN139=11,AN139=12),2.83,IF(OR(AN139=13,AN139=14,AN139=15),2.92,IF(OR(AN139=16,AN139=17,AN139=18),3.01,3.11)))))))))),IF(AU139="Ա-3", IF(AN139=0,1.96,IF(AN139=1,2.02,IF(AN139=2,2.08,IF(AN139=3,2.15,IF(OR(AN139=5,AN139=4),2.21,IF(OR(AN139=6,AN139=7),2.28,IF(OR(AN139=8,AN139=9),2.35,IF(OR(AN139=10,AN139=11,AN139=12),2.42,IF(OR(AN139=13,AN139=14,AN139=15),2.5,IF(OR(AN139=16,AN139=17,AN139=18),2.58,2.66)))))))))), IF(AU139="Կ-1", IF(AN139=0,1.68,IF(AN139=1,1.73,IF(AN139=2,1.79,IF(AN139=3,1.84,IF(OR(AN139=5,AN139=4),1.9,IF(OR(AN139=6,AN139=7),1.96,IF(OR(AN139=8,AN139=9),2.02,IF(OR(AN139=10,AN139=11,AN139=12),2.08,IF(OR(AN139=13,AN139=14,AN139=15),2.14,IF(OR(AN139=16,AN139=17,AN139=18),2.21,2.28)))))))))), IF(AU139="Կ-2", IF(AN139=0,1.45,IF(AN139=1,1.49,IF(AN139=2,1.54,IF(AN139=3,1.59,IF(OR(AN139=5,AN139=4),1.63,IF(OR(AN139=6,AN139=7),1.68,IF(OR(AN139=8,AN139=9),1.73,IF(OR(AN139=10,AN139=11,AN139=12),1.79,IF(OR(AN139=13,AN139=14,AN139=15),1.84,IF(OR(AN139=16,AN139=17,AN139=18),1.9,1.95)))))))))),IF(AU139="Կ-3", IF(AN139=0,1.25,IF(AN139=1,1.29,IF(AN139=2,1.33,IF(AN139=3,1.37,IF(OR(AN139=5,AN139=4),1.41,IF(OR(AN139=6,AN139=7),1.45,IF(OR(AN139=8,AN139=9),1.49,IF(OR(AN139=10,AN139=11,AN139=12),1.54,IF(OR(AN139=13,AN139=14,AN139=15),1.58,IF(OR(AN139=16,AN139=17,AN139=18),1.63,1.68)))))))))), "Error"))))))))))))</f>
        <v>4.7</v>
      </c>
      <c r="AP139" s="1519"/>
      <c r="AQ139" s="1520">
        <f>+AO139+AO139*AP139</f>
        <v>4.7</v>
      </c>
      <c r="AR139" s="1521">
        <v>66140</v>
      </c>
      <c r="AS139" s="1533"/>
      <c r="AT139" s="1533"/>
      <c r="AU139" s="1522" t="str">
        <f>+AI139</f>
        <v>Գ-2</v>
      </c>
      <c r="AV139" s="1521">
        <f>AR139*AQ139</f>
        <v>310858</v>
      </c>
      <c r="AW139" s="1523">
        <f>AQ139*AR139+AS139+AT139</f>
        <v>310858</v>
      </c>
      <c r="AX139" s="1527">
        <f>+AW139*13</f>
        <v>4041154</v>
      </c>
    </row>
    <row r="140" spans="2:50" s="776" customFormat="1" ht="54">
      <c r="B140" s="1594">
        <v>5</v>
      </c>
      <c r="C140" s="654" t="s">
        <v>356</v>
      </c>
      <c r="D140" s="1205" t="s">
        <v>1374</v>
      </c>
      <c r="E140" s="1276">
        <v>1</v>
      </c>
      <c r="F140" s="1329">
        <v>6</v>
      </c>
      <c r="G140" s="794">
        <f>IF(E140&lt;1,0,IF(K140="Բ-1",IF(F140=0,6.94,IF(F140=1,7.17,IF(F140=2,7.41,IF(F140=3,7.66,IF(OR(F140=5,F140=4),7.92,IF(OR(F140=6,F140=7),8.18,IF(OR(F140=8,F140=9),8.46,IF(OR(F140=10,F140=11,F140=12),8.74,IF(OR(F140=13,F140=14,F140=15),9.03,IF(OR(F140=16,F140=17,F140=18),9.33,9.65)))))))))),IF(K140="Բ-2", IF(F140=0,5.71,IF(F140=1,5.89,IF(F140=2,6.09,IF(F140=3,6.29,IF(OR(F140=5,F140=4),6.5,IF(OR(F140=6,F140=7),6.72,IF(OR(F140=8,F140=9),6.94,IF(OR(F140=10,F140=11,F140=12),7.17,IF(OR(F140=13,F140=14,F140=15),7.41,IF(OR(F140=16,F140=17,F140=18),7.65,7.91)))))))))), IF(K140="Գ-1", IF(F140=0,4.7,IF(F140=1,4.86,IF(F140=2,5.01,IF(F140=3,5.18,IF(OR(F140=5,F140=4),5.35,IF(OR(F140=6,F140=7),5.52,IF(OR(F140=8,F140=9),5.71,IF(OR(F140=10,F140=11,F140=12),5.89,IF(OR(F140=13,F140=14,F140=15),6.09,IF(OR(F140=16,F140=17,F140=18),6.29,6.49)))))))))), IF(K140="Գ-2", IF(F140=0,3.88,IF(F140=1,4.01,IF(F140=2,4.14,IF(F140=3,4.27,IF(OR(F140=5,F140=4),4.41,IF(OR(F140=6,F140=7),4.55,IF(OR(F140=8,F140=9),4.7,IF(OR(F140=10,F140=11,F140=12),4.85,IF(OR(F140=13,F140=14,F140=15),5.01,IF(OR(F140=16,F140=17,F140=18),5.17,5.34)))))))))), IF(K140="Գ-3", IF(F140=0,3.21,IF(F140=1,3.31,IF(F140=2,3.42,IF(F140=3,3.53,IF(OR(F140=5,F140=4),3.64,IF(OR(F140=6,F140=7),3.76,IF(OR(F140=8,F140=9),3.88,IF(OR(F140=10,F140=11,F140=12),4.01,IF(OR(F140=13,F140=14,F140=15),4.13,IF(OR(F140=16,F140=17,F140=18),4.27,4.4)))))))))), IF(K140="Ա-1", IF(F140=0,2.66,IF(F140=1,2.75,IF(F140=2,2.83,IF(F140=3,2.92,IF(OR(F140=5,F140=4),3.02,IF(OR(F140=6,F140=7),3.11,IF(OR(F140=8,F140=9),3.21,IF(OR(F140=10,F140=11,F140=12),3.31,IF(OR(F140=13,F140=14,F140=15),3.42,IF(OR(F140=16,F140=17,F140=18),3.53,3.64)))))))))), IF(K140="Ա-2", IF(F140=0,2.28,IF(F140=1,2.35,IF(F140=2,2.43,IF(F140=3,2.5,IF(OR(F140=5,F140=4),2.58,IF(OR(F140=6,F140=7),2.66,IF(OR(F140=8,F140=9),2.75,IF(OR(F140=10,F140=11,F140=12),2.83,IF(OR(F140=13,F140=14,F140=15),2.92,IF(OR(F140=16,F140=17,F140=18),3.01,3.11)))))))))),IF(K140="Ա-3", IF(F140=0,1.96,IF(F140=1,2.02,IF(F140=2,2.08,IF(F140=3,2.15,IF(OR(F140=5,F140=4),2.21,IF(OR(F140=6,F140=7),2.28,IF(OR(F140=8,F140=9),2.35,IF(OR(F140=10,F140=11,F140=12),2.42,IF(OR(F140=13,F140=14,F140=15),2.5,IF(OR(F140=16,F140=17,F140=18),2.58,2.66)))))))))), IF(K140="Կ-1", IF(F140=0,1.68,IF(F140=1,1.73,IF(F140=2,1.79,IF(F140=3,1.84,IF(OR(F140=5,F140=4),1.9,IF(OR(F140=6,F140=7),1.96,IF(OR(F140=8,F140=9),2.02,IF(OR(F140=10,F140=11,F140=12),2.08,IF(OR(F140=13,F140=14,F140=15),2.14,IF(OR(F140=16,F140=17,F140=18),2.21,2.28)))))))))), IF(K140="Կ-2", IF(F140=0,1.45,IF(F140=1,1.49,IF(F140=2,1.54,IF(F140=3,1.59,IF(OR(F140=5,F140=4),1.63,IF(OR(F140=6,F140=7),1.68,IF(OR(F140=8,F140=9),1.73,IF(OR(F140=10,F140=11,F140=12),1.79,IF(OR(F140=13,F140=14,F140=15),1.84,IF(OR(F140=16,F140=17,F140=18),1.9,1.95)))))))))),IF(K140="Կ-3", IF(F140=0,1.25,IF(F140=1,1.29,IF(F140=2,1.33,IF(F140=3,1.37,IF(OR(F140=5,F140=4),1.41,IF(OR(F140=6,F140=7),1.45,IF(OR(F140=8,F140=9),1.49,IF(OR(F140=10,F140=11,F140=12),1.54,IF(OR(F140=13,F140=14,F140=15),1.58,IF(OR(F140=16,F140=17,F140=18),1.63,1.68)))))))))), "Error"))))))))))))</f>
        <v>4.55</v>
      </c>
      <c r="H140" s="824">
        <v>66140</v>
      </c>
      <c r="I140" s="823"/>
      <c r="J140" s="824"/>
      <c r="K140" s="795" t="s">
        <v>94</v>
      </c>
      <c r="L140" s="824">
        <f>H140*G140</f>
        <v>300937</v>
      </c>
      <c r="M140" s="825">
        <f>G140*H140+I140+J140</f>
        <v>300937</v>
      </c>
      <c r="N140" s="791">
        <f>+M140*13</f>
        <v>3912181</v>
      </c>
      <c r="O140" s="820">
        <f>+E140</f>
        <v>1</v>
      </c>
      <c r="P140" s="793">
        <f>+F140+1</f>
        <v>7</v>
      </c>
      <c r="Q140" s="794">
        <f>IF(O140&lt;1,0,IF(W140="Բ-1",IF(P140=0,6.94,IF(P140=1,7.17,IF(P140=2,7.41,IF(P140=3,7.66,IF(OR(P140=5,P140=4),7.92,IF(OR(P140=6,P140=7),8.18,IF(OR(P140=8,P140=9),8.46,IF(OR(P140=10,P140=11,P140=12),8.74,IF(OR(P140=13,P140=14,P140=15),9.03,IF(OR(P140=16,P140=17,P140=18),9.33,9.65)))))))))),IF(W140="Բ-2", IF(P140=0,5.71,IF(P140=1,5.89,IF(P140=2,6.09,IF(P140=3,6.29,IF(OR(P140=5,P140=4),6.5,IF(OR(P140=6,P140=7),6.72,IF(OR(P140=8,P140=9),6.94,IF(OR(P140=10,P140=11,P140=12),7.17,IF(OR(P140=13,P140=14,P140=15),7.41,IF(OR(P140=16,P140=17,P140=18),7.65,7.91)))))))))), IF(W140="Գ-1", IF(P140=0,4.7,IF(P140=1,4.86,IF(P140=2,5.01,IF(P140=3,5.18,IF(OR(P140=5,P140=4),5.35,IF(OR(P140=6,P140=7),5.52,IF(OR(P140=8,P140=9),5.71,IF(OR(P140=10,P140=11,P140=12),5.89,IF(OR(P140=13,P140=14,P140=15),6.09,IF(OR(P140=16,P140=17,P140=18),6.29,6.49)))))))))), IF(W140="Գ-2", IF(P140=0,3.88,IF(P140=1,4.01,IF(P140=2,4.14,IF(P140=3,4.27,IF(OR(P140=5,P140=4),4.41,IF(OR(P140=6,P140=7),4.55,IF(OR(P140=8,P140=9),4.7,IF(OR(P140=10,P140=11,P140=12),4.85,IF(OR(P140=13,P140=14,P140=15),5.01,IF(OR(P140=16,P140=17,P140=18),5.17,5.34)))))))))), IF(W140="Գ-3", IF(P140=0,3.21,IF(P140=1,3.31,IF(P140=2,3.42,IF(P140=3,3.53,IF(OR(P140=5,P140=4),3.64,IF(OR(P140=6,P140=7),3.76,IF(OR(P140=8,P140=9),3.88,IF(OR(P140=10,P140=11,P140=12),4.01,IF(OR(P140=13,P140=14,P140=15),4.13,IF(OR(P140=16,P140=17,P140=18),4.27,4.4)))))))))), IF(W140="Ա-1", IF(P140=0,2.66,IF(P140=1,2.75,IF(P140=2,2.83,IF(P140=3,2.92,IF(OR(P140=5,P140=4),3.02,IF(OR(P140=6,P140=7),3.11,IF(OR(P140=8,P140=9),3.21,IF(OR(P140=10,P140=11,P140=12),3.31,IF(OR(P140=13,P140=14,P140=15),3.42,IF(OR(P140=16,P140=17,P140=18),3.53,3.64)))))))))), IF(W140="Ա-2", IF(P140=0,2.28,IF(P140=1,2.35,IF(P140=2,2.43,IF(P140=3,2.5,IF(OR(P140=5,P140=4),2.58,IF(OR(P140=6,P140=7),2.66,IF(OR(P140=8,P140=9),2.75,IF(OR(P140=10,P140=11,P140=12),2.83,IF(OR(P140=13,P140=14,P140=15),2.92,IF(OR(P140=16,P140=17,P140=18),3.01,3.11)))))))))),IF(W140="Ա-3", IF(P140=0,1.96,IF(P140=1,2.02,IF(P140=2,2.08,IF(P140=3,2.15,IF(OR(P140=5,P140=4),2.21,IF(OR(P140=6,P140=7),2.28,IF(OR(P140=8,P140=9),2.35,IF(OR(P140=10,P140=11,P140=12),2.42,IF(OR(P140=13,P140=14,P140=15),2.5,IF(OR(P140=16,P140=17,P140=18),2.58,2.66)))))))))), IF(W140="Կ-1", IF(P140=0,1.68,IF(P140=1,1.73,IF(P140=2,1.79,IF(P140=3,1.84,IF(OR(P140=5,P140=4),1.9,IF(OR(P140=6,P140=7),1.96,IF(OR(P140=8,P140=9),2.02,IF(OR(P140=10,P140=11,P140=12),2.08,IF(OR(P140=13,P140=14,P140=15),2.14,IF(OR(P140=16,P140=17,P140=18),2.21,2.28)))))))))), IF(W140="Կ-2", IF(P140=0,1.45,IF(P140=1,1.49,IF(P140=2,1.54,IF(P140=3,1.59,IF(OR(P140=5,P140=4),1.63,IF(OR(P140=6,P140=7),1.68,IF(OR(P140=8,P140=9),1.73,IF(OR(P140=10,P140=11,P140=12),1.79,IF(OR(P140=13,P140=14,P140=15),1.84,IF(OR(P140=16,P140=17,P140=18),1.9,1.95)))))))))),IF(W140="Կ-3", IF(P140=0,1.25,IF(P140=1,1.29,IF(P140=2,1.33,IF(P140=3,1.37,IF(OR(P140=5,P140=4),1.41,IF(OR(P140=6,P140=7),1.45,IF(OR(P140=8,P140=9),1.49,IF(OR(P140=10,P140=11,P140=12),1.54,IF(OR(P140=13,P140=14,P140=15),1.58,IF(OR(P140=16,P140=17,P140=18),1.63,1.68)))))))))), "Error"))))))))))))</f>
        <v>4.55</v>
      </c>
      <c r="R140" s="785"/>
      <c r="S140" s="786">
        <f>+Q140+Q140*R140</f>
        <v>4.55</v>
      </c>
      <c r="T140" s="787">
        <v>66140</v>
      </c>
      <c r="U140" s="824"/>
      <c r="V140" s="824"/>
      <c r="W140" s="795" t="str">
        <f>+K140</f>
        <v>Գ-2</v>
      </c>
      <c r="X140" s="787">
        <f>T140*S140</f>
        <v>300937</v>
      </c>
      <c r="Y140" s="790">
        <f>S140*T140+U140+V140</f>
        <v>300937</v>
      </c>
      <c r="Z140" s="796">
        <f>+Y140*13</f>
        <v>3912181</v>
      </c>
      <c r="AA140" s="792">
        <f>+O140</f>
        <v>1</v>
      </c>
      <c r="AB140" s="793">
        <f>+P140+1</f>
        <v>8</v>
      </c>
      <c r="AC140" s="794">
        <f>IF(AA140&lt;1,0,IF(AI140="Բ-1",IF(AB140=0,6.94,IF(AB140=1,7.17,IF(AB140=2,7.41,IF(AB140=3,7.66,IF(OR(AB140=5,AB140=4),7.92,IF(OR(AB140=6,AB140=7),8.18,IF(OR(AB140=8,AB140=9),8.46,IF(OR(AB140=10,AB140=11,AB140=12),8.74,IF(OR(AB140=13,AB140=14,AB140=15),9.03,IF(OR(AB140=16,AB140=17,AB140=18),9.33,9.65)))))))))),IF(AI140="Բ-2", IF(AB140=0,5.71,IF(AB140=1,5.89,IF(AB140=2,6.09,IF(AB140=3,6.29,IF(OR(AB140=5,AB140=4),6.5,IF(OR(AB140=6,AB140=7),6.72,IF(OR(AB140=8,AB140=9),6.94,IF(OR(AB140=10,AB140=11,AB140=12),7.17,IF(OR(AB140=13,AB140=14,AB140=15),7.41,IF(OR(AB140=16,AB140=17,AB140=18),7.65,7.91)))))))))), IF(AI140="Գ-1", IF(AB140=0,4.7,IF(AB140=1,4.86,IF(AB140=2,5.01,IF(AB140=3,5.18,IF(OR(AB140=5,AB140=4),5.35,IF(OR(AB140=6,AB140=7),5.52,IF(OR(AB140=8,AB140=9),5.71,IF(OR(AB140=10,AB140=11,AB140=12),5.89,IF(OR(AB140=13,AB140=14,AB140=15),6.09,IF(OR(AB140=16,AB140=17,AB140=18),6.29,6.49)))))))))), IF(AI140="Գ-2", IF(AB140=0,3.88,IF(AB140=1,4.01,IF(AB140=2,4.14,IF(AB140=3,4.27,IF(OR(AB140=5,AB140=4),4.41,IF(OR(AB140=6,AB140=7),4.55,IF(OR(AB140=8,AB140=9),4.7,IF(OR(AB140=10,AB140=11,AB140=12),4.85,IF(OR(AB140=13,AB140=14,AB140=15),5.01,IF(OR(AB140=16,AB140=17,AB140=18),5.17,5.34)))))))))), IF(AI140="Գ-3", IF(AB140=0,3.21,IF(AB140=1,3.31,IF(AB140=2,3.42,IF(AB140=3,3.53,IF(OR(AB140=5,AB140=4),3.64,IF(OR(AB140=6,AB140=7),3.76,IF(OR(AB140=8,AB140=9),3.88,IF(OR(AB140=10,AB140=11,AB140=12),4.01,IF(OR(AB140=13,AB140=14,AB140=15),4.13,IF(OR(AB140=16,AB140=17,AB140=18),4.27,4.4)))))))))), IF(AI140="Ա-1", IF(AB140=0,2.66,IF(AB140=1,2.75,IF(AB140=2,2.83,IF(AB140=3,2.92,IF(OR(AB140=5,AB140=4),3.02,IF(OR(AB140=6,AB140=7),3.11,IF(OR(AB140=8,AB140=9),3.21,IF(OR(AB140=10,AB140=11,AB140=12),3.31,IF(OR(AB140=13,AB140=14,AB140=15),3.42,IF(OR(AB140=16,AB140=17,AB140=18),3.53,3.64)))))))))), IF(AI140="Ա-2", IF(AB140=0,2.28,IF(AB140=1,2.35,IF(AB140=2,2.43,IF(AB140=3,2.5,IF(OR(AB140=5,AB140=4),2.58,IF(OR(AB140=6,AB140=7),2.66,IF(OR(AB140=8,AB140=9),2.75,IF(OR(AB140=10,AB140=11,AB140=12),2.83,IF(OR(AB140=13,AB140=14,AB140=15),2.92,IF(OR(AB140=16,AB140=17,AB140=18),3.01,3.11)))))))))),IF(AI140="Ա-3", IF(AB140=0,1.96,IF(AB140=1,2.02,IF(AB140=2,2.08,IF(AB140=3,2.15,IF(OR(AB140=5,AB140=4),2.21,IF(OR(AB140=6,AB140=7),2.28,IF(OR(AB140=8,AB140=9),2.35,IF(OR(AB140=10,AB140=11,AB140=12),2.42,IF(OR(AB140=13,AB140=14,AB140=15),2.5,IF(OR(AB140=16,AB140=17,AB140=18),2.58,2.66)))))))))), IF(AI140="Կ-1", IF(AB140=0,1.68,IF(AB140=1,1.73,IF(AB140=2,1.79,IF(AB140=3,1.84,IF(OR(AB140=5,AB140=4),1.9,IF(OR(AB140=6,AB140=7),1.96,IF(OR(AB140=8,AB140=9),2.02,IF(OR(AB140=10,AB140=11,AB140=12),2.08,IF(OR(AB140=13,AB140=14,AB140=15),2.14,IF(OR(AB140=16,AB140=17,AB140=18),2.21,2.28)))))))))), IF(AI140="Կ-2", IF(AB140=0,1.45,IF(AB140=1,1.49,IF(AB140=2,1.54,IF(AB140=3,1.59,IF(OR(AB140=5,AB140=4),1.63,IF(OR(AB140=6,AB140=7),1.68,IF(OR(AB140=8,AB140=9),1.73,IF(OR(AB140=10,AB140=11,AB140=12),1.79,IF(OR(AB140=13,AB140=14,AB140=15),1.84,IF(OR(AB140=16,AB140=17,AB140=18),1.9,1.95)))))))))),IF(AI140="Կ-3", IF(AB140=0,1.25,IF(AB140=1,1.29,IF(AB140=2,1.33,IF(AB140=3,1.37,IF(OR(AB140=5,AB140=4),1.41,IF(OR(AB140=6,AB140=7),1.45,IF(OR(AB140=8,AB140=9),1.49,IF(OR(AB140=10,AB140=11,AB140=12),1.54,IF(OR(AB140=13,AB140=14,AB140=15),1.58,IF(OR(AB140=16,AB140=17,AB140=18),1.63,1.68)))))))))), "Error"))))))))))))</f>
        <v>4.7</v>
      </c>
      <c r="AD140" s="785"/>
      <c r="AE140" s="786">
        <f>+AC140+AC140*AD140</f>
        <v>4.7</v>
      </c>
      <c r="AF140" s="787">
        <v>66140</v>
      </c>
      <c r="AG140" s="824"/>
      <c r="AH140" s="824"/>
      <c r="AI140" s="789" t="str">
        <f>+W140</f>
        <v>Գ-2</v>
      </c>
      <c r="AJ140" s="787">
        <f>AF140*AE140</f>
        <v>310858</v>
      </c>
      <c r="AK140" s="790">
        <f>AE140*AF140+AG140+AH140</f>
        <v>310858</v>
      </c>
      <c r="AL140" s="796">
        <f>+AK140*13</f>
        <v>4041154</v>
      </c>
      <c r="AM140" s="792">
        <f>+AA140</f>
        <v>1</v>
      </c>
      <c r="AN140" s="793">
        <f>+AB140+1</f>
        <v>9</v>
      </c>
      <c r="AO140" s="794">
        <f>IF(AM140&lt;1,0,IF(AU140="Բ-1",IF(AN140=0,6.94,IF(AN140=1,7.17,IF(AN140=2,7.41,IF(AN140=3,7.66,IF(OR(AN140=5,AN140=4),7.92,IF(OR(AN140=6,AN140=7),8.18,IF(OR(AN140=8,AN140=9),8.46,IF(OR(AN140=10,AN140=11,AN140=12),8.74,IF(OR(AN140=13,AN140=14,AN140=15),9.03,IF(OR(AN140=16,AN140=17,AN140=18),9.33,9.65)))))))))),IF(AU140="Բ-2", IF(AN140=0,5.71,IF(AN140=1,5.89,IF(AN140=2,6.09,IF(AN140=3,6.29,IF(OR(AN140=5,AN140=4),6.5,IF(OR(AN140=6,AN140=7),6.72,IF(OR(AN140=8,AN140=9),6.94,IF(OR(AN140=10,AN140=11,AN140=12),7.17,IF(OR(AN140=13,AN140=14,AN140=15),7.41,IF(OR(AN140=16,AN140=17,AN140=18),7.65,7.91)))))))))), IF(AU140="Գ-1", IF(AN140=0,4.7,IF(AN140=1,4.86,IF(AN140=2,5.01,IF(AN140=3,5.18,IF(OR(AN140=5,AN140=4),5.35,IF(OR(AN140=6,AN140=7),5.52,IF(OR(AN140=8,AN140=9),5.71,IF(OR(AN140=10,AN140=11,AN140=12),5.89,IF(OR(AN140=13,AN140=14,AN140=15),6.09,IF(OR(AN140=16,AN140=17,AN140=18),6.29,6.49)))))))))), IF(AU140="Գ-2", IF(AN140=0,3.88,IF(AN140=1,4.01,IF(AN140=2,4.14,IF(AN140=3,4.27,IF(OR(AN140=5,AN140=4),4.41,IF(OR(AN140=6,AN140=7),4.55,IF(OR(AN140=8,AN140=9),4.7,IF(OR(AN140=10,AN140=11,AN140=12),4.85,IF(OR(AN140=13,AN140=14,AN140=15),5.01,IF(OR(AN140=16,AN140=17,AN140=18),5.17,5.34)))))))))), IF(AU140="Գ-3", IF(AN140=0,3.21,IF(AN140=1,3.31,IF(AN140=2,3.42,IF(AN140=3,3.53,IF(OR(AN140=5,AN140=4),3.64,IF(OR(AN140=6,AN140=7),3.76,IF(OR(AN140=8,AN140=9),3.88,IF(OR(AN140=10,AN140=11,AN140=12),4.01,IF(OR(AN140=13,AN140=14,AN140=15),4.13,IF(OR(AN140=16,AN140=17,AN140=18),4.27,4.4)))))))))), IF(AU140="Ա-1", IF(AN140=0,2.66,IF(AN140=1,2.75,IF(AN140=2,2.83,IF(AN140=3,2.92,IF(OR(AN140=5,AN140=4),3.02,IF(OR(AN140=6,AN140=7),3.11,IF(OR(AN140=8,AN140=9),3.21,IF(OR(AN140=10,AN140=11,AN140=12),3.31,IF(OR(AN140=13,AN140=14,AN140=15),3.42,IF(OR(AN140=16,AN140=17,AN140=18),3.53,3.64)))))))))), IF(AU140="Ա-2", IF(AN140=0,2.28,IF(AN140=1,2.35,IF(AN140=2,2.43,IF(AN140=3,2.5,IF(OR(AN140=5,AN140=4),2.58,IF(OR(AN140=6,AN140=7),2.66,IF(OR(AN140=8,AN140=9),2.75,IF(OR(AN140=10,AN140=11,AN140=12),2.83,IF(OR(AN140=13,AN140=14,AN140=15),2.92,IF(OR(AN140=16,AN140=17,AN140=18),3.01,3.11)))))))))),IF(AU140="Ա-3", IF(AN140=0,1.96,IF(AN140=1,2.02,IF(AN140=2,2.08,IF(AN140=3,2.15,IF(OR(AN140=5,AN140=4),2.21,IF(OR(AN140=6,AN140=7),2.28,IF(OR(AN140=8,AN140=9),2.35,IF(OR(AN140=10,AN140=11,AN140=12),2.42,IF(OR(AN140=13,AN140=14,AN140=15),2.5,IF(OR(AN140=16,AN140=17,AN140=18),2.58,2.66)))))))))), IF(AU140="Կ-1", IF(AN140=0,1.68,IF(AN140=1,1.73,IF(AN140=2,1.79,IF(AN140=3,1.84,IF(OR(AN140=5,AN140=4),1.9,IF(OR(AN140=6,AN140=7),1.96,IF(OR(AN140=8,AN140=9),2.02,IF(OR(AN140=10,AN140=11,AN140=12),2.08,IF(OR(AN140=13,AN140=14,AN140=15),2.14,IF(OR(AN140=16,AN140=17,AN140=18),2.21,2.28)))))))))), IF(AU140="Կ-2", IF(AN140=0,1.45,IF(AN140=1,1.49,IF(AN140=2,1.54,IF(AN140=3,1.59,IF(OR(AN140=5,AN140=4),1.63,IF(OR(AN140=6,AN140=7),1.68,IF(OR(AN140=8,AN140=9),1.73,IF(OR(AN140=10,AN140=11,AN140=12),1.79,IF(OR(AN140=13,AN140=14,AN140=15),1.84,IF(OR(AN140=16,AN140=17,AN140=18),1.9,1.95)))))))))),IF(AU140="Կ-3", IF(AN140=0,1.25,IF(AN140=1,1.29,IF(AN140=2,1.33,IF(AN140=3,1.37,IF(OR(AN140=5,AN140=4),1.41,IF(OR(AN140=6,AN140=7),1.45,IF(OR(AN140=8,AN140=9),1.49,IF(OR(AN140=10,AN140=11,AN140=12),1.54,IF(OR(AN140=13,AN140=14,AN140=15),1.58,IF(OR(AN140=16,AN140=17,AN140=18),1.63,1.68)))))))))), "Error"))))))))))))</f>
        <v>4.7</v>
      </c>
      <c r="AP140" s="785"/>
      <c r="AQ140" s="786">
        <f>+AO140+AO140*AP140</f>
        <v>4.7</v>
      </c>
      <c r="AR140" s="787">
        <v>66140</v>
      </c>
      <c r="AS140" s="824"/>
      <c r="AT140" s="824"/>
      <c r="AU140" s="789" t="str">
        <f>+AI140</f>
        <v>Գ-2</v>
      </c>
      <c r="AV140" s="787">
        <f>AR140*AQ140</f>
        <v>310858</v>
      </c>
      <c r="AW140" s="790">
        <f>AQ140*AR140+AS140+AT140</f>
        <v>310858</v>
      </c>
      <c r="AX140" s="796">
        <f>+AW140*13</f>
        <v>4041154</v>
      </c>
    </row>
    <row r="141" spans="2:50" s="776" customFormat="1" ht="54">
      <c r="B141" s="1594">
        <v>6</v>
      </c>
      <c r="C141" s="654" t="s">
        <v>1725</v>
      </c>
      <c r="D141" s="1205" t="s">
        <v>1374</v>
      </c>
      <c r="E141" s="1276">
        <v>1</v>
      </c>
      <c r="F141" s="822">
        <v>2</v>
      </c>
      <c r="G141" s="794">
        <f>IF(E141&lt;1,0,IF(K141="Բ-1",IF(F141=0,6.94,IF(F141=1,7.17,IF(F141=2,7.41,IF(F141=3,7.66,IF(OR(F141=5,F141=4),7.92,IF(OR(F141=6,F141=7),8.18,IF(OR(F141=8,F141=9),8.46,IF(OR(F141=10,F141=11,F141=12),8.74,IF(OR(F141=13,F141=14,F141=15),9.03,IF(OR(F141=16,F141=17,F141=18),9.33,9.65)))))))))),IF(K141="Բ-2", IF(F141=0,5.71,IF(F141=1,5.89,IF(F141=2,6.09,IF(F141=3,6.29,IF(OR(F141=5,F141=4),6.5,IF(OR(F141=6,F141=7),6.72,IF(OR(F141=8,F141=9),6.94,IF(OR(F141=10,F141=11,F141=12),7.17,IF(OR(F141=13,F141=14,F141=15),7.41,IF(OR(F141=16,F141=17,F141=18),7.65,7.91)))))))))), IF(K141="Գ-1", IF(F141=0,4.7,IF(F141=1,4.86,IF(F141=2,5.01,IF(F141=3,5.18,IF(OR(F141=5,F141=4),5.35,IF(OR(F141=6,F141=7),5.52,IF(OR(F141=8,F141=9),5.71,IF(OR(F141=10,F141=11,F141=12),5.89,IF(OR(F141=13,F141=14,F141=15),6.09,IF(OR(F141=16,F141=17,F141=18),6.29,6.49)))))))))), IF(K141="Գ-2", IF(F141=0,3.88,IF(F141=1,4.01,IF(F141=2,4.14,IF(F141=3,4.27,IF(OR(F141=5,F141=4),4.41,IF(OR(F141=6,F141=7),4.55,IF(OR(F141=8,F141=9),4.7,IF(OR(F141=10,F141=11,F141=12),4.85,IF(OR(F141=13,F141=14,F141=15),5.01,IF(OR(F141=16,F141=17,F141=18),5.17,5.34)))))))))), IF(K141="Գ-3", IF(F141=0,3.21,IF(F141=1,3.31,IF(F141=2,3.42,IF(F141=3,3.53,IF(OR(F141=5,F141=4),3.64,IF(OR(F141=6,F141=7),3.76,IF(OR(F141=8,F141=9),3.88,IF(OR(F141=10,F141=11,F141=12),4.01,IF(OR(F141=13,F141=14,F141=15),4.13,IF(OR(F141=16,F141=17,F141=18),4.27,4.4)))))))))), IF(K141="Ա-1", IF(F141=0,2.66,IF(F141=1,2.75,IF(F141=2,2.83,IF(F141=3,2.92,IF(OR(F141=5,F141=4),3.02,IF(OR(F141=6,F141=7),3.11,IF(OR(F141=8,F141=9),3.21,IF(OR(F141=10,F141=11,F141=12),3.31,IF(OR(F141=13,F141=14,F141=15),3.42,IF(OR(F141=16,F141=17,F141=18),3.53,3.64)))))))))), IF(K141="Ա-2", IF(F141=0,2.28,IF(F141=1,2.35,IF(F141=2,2.43,IF(F141=3,2.5,IF(OR(F141=5,F141=4),2.58,IF(OR(F141=6,F141=7),2.66,IF(OR(F141=8,F141=9),2.75,IF(OR(F141=10,F141=11,F141=12),2.83,IF(OR(F141=13,F141=14,F141=15),2.92,IF(OR(F141=16,F141=17,F141=18),3.01,3.11)))))))))),IF(K141="Ա-3", IF(F141=0,1.96,IF(F141=1,2.02,IF(F141=2,2.08,IF(F141=3,2.15,IF(OR(F141=5,F141=4),2.21,IF(OR(F141=6,F141=7),2.28,IF(OR(F141=8,F141=9),2.35,IF(OR(F141=10,F141=11,F141=12),2.42,IF(OR(F141=13,F141=14,F141=15),2.5,IF(OR(F141=16,F141=17,F141=18),2.58,2.66)))))))))), IF(K141="Կ-1", IF(F141=0,1.68,IF(F141=1,1.73,IF(F141=2,1.79,IF(F141=3,1.84,IF(OR(F141=5,F141=4),1.9,IF(OR(F141=6,F141=7),1.96,IF(OR(F141=8,F141=9),2.02,IF(OR(F141=10,F141=11,F141=12),2.08,IF(OR(F141=13,F141=14,F141=15),2.14,IF(OR(F141=16,F141=17,F141=18),2.21,2.28)))))))))), IF(K141="Կ-2", IF(F141=0,1.45,IF(F141=1,1.49,IF(F141=2,1.54,IF(F141=3,1.59,IF(OR(F141=5,F141=4),1.63,IF(OR(F141=6,F141=7),1.68,IF(OR(F141=8,F141=9),1.73,IF(OR(F141=10,F141=11,F141=12),1.79,IF(OR(F141=13,F141=14,F141=15),1.84,IF(OR(F141=16,F141=17,F141=18),1.9,1.95)))))))))),IF(K141="Կ-3", IF(F141=0,1.25,IF(F141=1,1.29,IF(F141=2,1.33,IF(F141=3,1.37,IF(OR(F141=5,F141=4),1.41,IF(OR(F141=6,F141=7),1.45,IF(OR(F141=8,F141=9),1.49,IF(OR(F141=10,F141=11,F141=12),1.54,IF(OR(F141=13,F141=14,F141=15),1.58,IF(OR(F141=16,F141=17,F141=18),1.63,1.68)))))))))), "Error"))))))))))))</f>
        <v>4.1399999999999997</v>
      </c>
      <c r="H141" s="824">
        <v>66140</v>
      </c>
      <c r="I141" s="846"/>
      <c r="J141" s="842"/>
      <c r="K141" s="795" t="s">
        <v>94</v>
      </c>
      <c r="L141" s="824">
        <f>H141*G141</f>
        <v>273819.59999999998</v>
      </c>
      <c r="M141" s="825">
        <f>G141*H141+I141+J141</f>
        <v>273819.59999999998</v>
      </c>
      <c r="N141" s="791">
        <f>+M141*13</f>
        <v>3559654.8</v>
      </c>
      <c r="O141" s="820">
        <f>+E141</f>
        <v>1</v>
      </c>
      <c r="P141" s="793">
        <f>+F141+1</f>
        <v>3</v>
      </c>
      <c r="Q141" s="794">
        <f>IF(O141&lt;1,0,IF(W141="Բ-1",IF(P141=0,6.94,IF(P141=1,7.17,IF(P141=2,7.41,IF(P141=3,7.66,IF(OR(P141=5,P141=4),7.92,IF(OR(P141=6,P141=7),8.18,IF(OR(P141=8,P141=9),8.46,IF(OR(P141=10,P141=11,P141=12),8.74,IF(OR(P141=13,P141=14,P141=15),9.03,IF(OR(P141=16,P141=17,P141=18),9.33,9.65)))))))))),IF(W141="Բ-2", IF(P141=0,5.71,IF(P141=1,5.89,IF(P141=2,6.09,IF(P141=3,6.29,IF(OR(P141=5,P141=4),6.5,IF(OR(P141=6,P141=7),6.72,IF(OR(P141=8,P141=9),6.94,IF(OR(P141=10,P141=11,P141=12),7.17,IF(OR(P141=13,P141=14,P141=15),7.41,IF(OR(P141=16,P141=17,P141=18),7.65,7.91)))))))))), IF(W141="Գ-1", IF(P141=0,4.7,IF(P141=1,4.86,IF(P141=2,5.01,IF(P141=3,5.18,IF(OR(P141=5,P141=4),5.35,IF(OR(P141=6,P141=7),5.52,IF(OR(P141=8,P141=9),5.71,IF(OR(P141=10,P141=11,P141=12),5.89,IF(OR(P141=13,P141=14,P141=15),6.09,IF(OR(P141=16,P141=17,P141=18),6.29,6.49)))))))))), IF(W141="Գ-2", IF(P141=0,3.88,IF(P141=1,4.01,IF(P141=2,4.14,IF(P141=3,4.27,IF(OR(P141=5,P141=4),4.41,IF(OR(P141=6,P141=7),4.55,IF(OR(P141=8,P141=9),4.7,IF(OR(P141=10,P141=11,P141=12),4.85,IF(OR(P141=13,P141=14,P141=15),5.01,IF(OR(P141=16,P141=17,P141=18),5.17,5.34)))))))))), IF(W141="Գ-3", IF(P141=0,3.21,IF(P141=1,3.31,IF(P141=2,3.42,IF(P141=3,3.53,IF(OR(P141=5,P141=4),3.64,IF(OR(P141=6,P141=7),3.76,IF(OR(P141=8,P141=9),3.88,IF(OR(P141=10,P141=11,P141=12),4.01,IF(OR(P141=13,P141=14,P141=15),4.13,IF(OR(P141=16,P141=17,P141=18),4.27,4.4)))))))))), IF(W141="Ա-1", IF(P141=0,2.66,IF(P141=1,2.75,IF(P141=2,2.83,IF(P141=3,2.92,IF(OR(P141=5,P141=4),3.02,IF(OR(P141=6,P141=7),3.11,IF(OR(P141=8,P141=9),3.21,IF(OR(P141=10,P141=11,P141=12),3.31,IF(OR(P141=13,P141=14,P141=15),3.42,IF(OR(P141=16,P141=17,P141=18),3.53,3.64)))))))))), IF(W141="Ա-2", IF(P141=0,2.28,IF(P141=1,2.35,IF(P141=2,2.43,IF(P141=3,2.5,IF(OR(P141=5,P141=4),2.58,IF(OR(P141=6,P141=7),2.66,IF(OR(P141=8,P141=9),2.75,IF(OR(P141=10,P141=11,P141=12),2.83,IF(OR(P141=13,P141=14,P141=15),2.92,IF(OR(P141=16,P141=17,P141=18),3.01,3.11)))))))))),IF(W141="Ա-3", IF(P141=0,1.96,IF(P141=1,2.02,IF(P141=2,2.08,IF(P141=3,2.15,IF(OR(P141=5,P141=4),2.21,IF(OR(P141=6,P141=7),2.28,IF(OR(P141=8,P141=9),2.35,IF(OR(P141=10,P141=11,P141=12),2.42,IF(OR(P141=13,P141=14,P141=15),2.5,IF(OR(P141=16,P141=17,P141=18),2.58,2.66)))))))))), IF(W141="Կ-1", IF(P141=0,1.68,IF(P141=1,1.73,IF(P141=2,1.79,IF(P141=3,1.84,IF(OR(P141=5,P141=4),1.9,IF(OR(P141=6,P141=7),1.96,IF(OR(P141=8,P141=9),2.02,IF(OR(P141=10,P141=11,P141=12),2.08,IF(OR(P141=13,P141=14,P141=15),2.14,IF(OR(P141=16,P141=17,P141=18),2.21,2.28)))))))))), IF(W141="Կ-2", IF(P141=0,1.45,IF(P141=1,1.49,IF(P141=2,1.54,IF(P141=3,1.59,IF(OR(P141=5,P141=4),1.63,IF(OR(P141=6,P141=7),1.68,IF(OR(P141=8,P141=9),1.73,IF(OR(P141=10,P141=11,P141=12),1.79,IF(OR(P141=13,P141=14,P141=15),1.84,IF(OR(P141=16,P141=17,P141=18),1.9,1.95)))))))))),IF(W141="Կ-3", IF(P141=0,1.25,IF(P141=1,1.29,IF(P141=2,1.33,IF(P141=3,1.37,IF(OR(P141=5,P141=4),1.41,IF(OR(P141=6,P141=7),1.45,IF(OR(P141=8,P141=9),1.49,IF(OR(P141=10,P141=11,P141=12),1.54,IF(OR(P141=13,P141=14,P141=15),1.58,IF(OR(P141=16,P141=17,P141=18),1.63,1.68)))))))))), "Error"))))))))))))</f>
        <v>4.2699999999999996</v>
      </c>
      <c r="R141" s="785"/>
      <c r="S141" s="786">
        <f>+Q141+Q141*R141</f>
        <v>4.2699999999999996</v>
      </c>
      <c r="T141" s="787">
        <v>66140</v>
      </c>
      <c r="U141" s="842"/>
      <c r="V141" s="842"/>
      <c r="W141" s="795" t="str">
        <f>+K141</f>
        <v>Գ-2</v>
      </c>
      <c r="X141" s="787">
        <f>T141*S141</f>
        <v>282417.8</v>
      </c>
      <c r="Y141" s="790">
        <f>S141*T141+U141+V141</f>
        <v>282417.8</v>
      </c>
      <c r="Z141" s="796">
        <f>+Y141*13</f>
        <v>3671431.4</v>
      </c>
      <c r="AA141" s="792">
        <f>+O141</f>
        <v>1</v>
      </c>
      <c r="AB141" s="793">
        <f>+P141+1</f>
        <v>4</v>
      </c>
      <c r="AC141" s="794">
        <f>IF(AA141&lt;1,0,IF(AI141="Բ-1",IF(AB141=0,6.94,IF(AB141=1,7.17,IF(AB141=2,7.41,IF(AB141=3,7.66,IF(OR(AB141=5,AB141=4),7.92,IF(OR(AB141=6,AB141=7),8.18,IF(OR(AB141=8,AB141=9),8.46,IF(OR(AB141=10,AB141=11,AB141=12),8.74,IF(OR(AB141=13,AB141=14,AB141=15),9.03,IF(OR(AB141=16,AB141=17,AB141=18),9.33,9.65)))))))))),IF(AI141="Բ-2", IF(AB141=0,5.71,IF(AB141=1,5.89,IF(AB141=2,6.09,IF(AB141=3,6.29,IF(OR(AB141=5,AB141=4),6.5,IF(OR(AB141=6,AB141=7),6.72,IF(OR(AB141=8,AB141=9),6.94,IF(OR(AB141=10,AB141=11,AB141=12),7.17,IF(OR(AB141=13,AB141=14,AB141=15),7.41,IF(OR(AB141=16,AB141=17,AB141=18),7.65,7.91)))))))))), IF(AI141="Գ-1", IF(AB141=0,4.7,IF(AB141=1,4.86,IF(AB141=2,5.01,IF(AB141=3,5.18,IF(OR(AB141=5,AB141=4),5.35,IF(OR(AB141=6,AB141=7),5.52,IF(OR(AB141=8,AB141=9),5.71,IF(OR(AB141=10,AB141=11,AB141=12),5.89,IF(OR(AB141=13,AB141=14,AB141=15),6.09,IF(OR(AB141=16,AB141=17,AB141=18),6.29,6.49)))))))))), IF(AI141="Գ-2", IF(AB141=0,3.88,IF(AB141=1,4.01,IF(AB141=2,4.14,IF(AB141=3,4.27,IF(OR(AB141=5,AB141=4),4.41,IF(OR(AB141=6,AB141=7),4.55,IF(OR(AB141=8,AB141=9),4.7,IF(OR(AB141=10,AB141=11,AB141=12),4.85,IF(OR(AB141=13,AB141=14,AB141=15),5.01,IF(OR(AB141=16,AB141=17,AB141=18),5.17,5.34)))))))))), IF(AI141="Գ-3", IF(AB141=0,3.21,IF(AB141=1,3.31,IF(AB141=2,3.42,IF(AB141=3,3.53,IF(OR(AB141=5,AB141=4),3.64,IF(OR(AB141=6,AB141=7),3.76,IF(OR(AB141=8,AB141=9),3.88,IF(OR(AB141=10,AB141=11,AB141=12),4.01,IF(OR(AB141=13,AB141=14,AB141=15),4.13,IF(OR(AB141=16,AB141=17,AB141=18),4.27,4.4)))))))))), IF(AI141="Ա-1", IF(AB141=0,2.66,IF(AB141=1,2.75,IF(AB141=2,2.83,IF(AB141=3,2.92,IF(OR(AB141=5,AB141=4),3.02,IF(OR(AB141=6,AB141=7),3.11,IF(OR(AB141=8,AB141=9),3.21,IF(OR(AB141=10,AB141=11,AB141=12),3.31,IF(OR(AB141=13,AB141=14,AB141=15),3.42,IF(OR(AB141=16,AB141=17,AB141=18),3.53,3.64)))))))))), IF(AI141="Ա-2", IF(AB141=0,2.28,IF(AB141=1,2.35,IF(AB141=2,2.43,IF(AB141=3,2.5,IF(OR(AB141=5,AB141=4),2.58,IF(OR(AB141=6,AB141=7),2.66,IF(OR(AB141=8,AB141=9),2.75,IF(OR(AB141=10,AB141=11,AB141=12),2.83,IF(OR(AB141=13,AB141=14,AB141=15),2.92,IF(OR(AB141=16,AB141=17,AB141=18),3.01,3.11)))))))))),IF(AI141="Ա-3", IF(AB141=0,1.96,IF(AB141=1,2.02,IF(AB141=2,2.08,IF(AB141=3,2.15,IF(OR(AB141=5,AB141=4),2.21,IF(OR(AB141=6,AB141=7),2.28,IF(OR(AB141=8,AB141=9),2.35,IF(OR(AB141=10,AB141=11,AB141=12),2.42,IF(OR(AB141=13,AB141=14,AB141=15),2.5,IF(OR(AB141=16,AB141=17,AB141=18),2.58,2.66)))))))))), IF(AI141="Կ-1", IF(AB141=0,1.68,IF(AB141=1,1.73,IF(AB141=2,1.79,IF(AB141=3,1.84,IF(OR(AB141=5,AB141=4),1.9,IF(OR(AB141=6,AB141=7),1.96,IF(OR(AB141=8,AB141=9),2.02,IF(OR(AB141=10,AB141=11,AB141=12),2.08,IF(OR(AB141=13,AB141=14,AB141=15),2.14,IF(OR(AB141=16,AB141=17,AB141=18),2.21,2.28)))))))))), IF(AI141="Կ-2", IF(AB141=0,1.45,IF(AB141=1,1.49,IF(AB141=2,1.54,IF(AB141=3,1.59,IF(OR(AB141=5,AB141=4),1.63,IF(OR(AB141=6,AB141=7),1.68,IF(OR(AB141=8,AB141=9),1.73,IF(OR(AB141=10,AB141=11,AB141=12),1.79,IF(OR(AB141=13,AB141=14,AB141=15),1.84,IF(OR(AB141=16,AB141=17,AB141=18),1.9,1.95)))))))))),IF(AI141="Կ-3", IF(AB141=0,1.25,IF(AB141=1,1.29,IF(AB141=2,1.33,IF(AB141=3,1.37,IF(OR(AB141=5,AB141=4),1.41,IF(OR(AB141=6,AB141=7),1.45,IF(OR(AB141=8,AB141=9),1.49,IF(OR(AB141=10,AB141=11,AB141=12),1.54,IF(OR(AB141=13,AB141=14,AB141=15),1.58,IF(OR(AB141=16,AB141=17,AB141=18),1.63,1.68)))))))))), "Error"))))))))))))</f>
        <v>4.41</v>
      </c>
      <c r="AD141" s="785"/>
      <c r="AE141" s="786">
        <f>+AC141+AC141*AD141</f>
        <v>4.41</v>
      </c>
      <c r="AF141" s="787">
        <v>66140</v>
      </c>
      <c r="AG141" s="842"/>
      <c r="AH141" s="842"/>
      <c r="AI141" s="789" t="str">
        <f>+W141</f>
        <v>Գ-2</v>
      </c>
      <c r="AJ141" s="787">
        <f>AF141*AE141</f>
        <v>291677.40000000002</v>
      </c>
      <c r="AK141" s="790">
        <f>AE141*AF141+AG141+AH141</f>
        <v>291677.40000000002</v>
      </c>
      <c r="AL141" s="796">
        <f>+AK141*13</f>
        <v>3791806.2</v>
      </c>
      <c r="AM141" s="792">
        <f>+AA141</f>
        <v>1</v>
      </c>
      <c r="AN141" s="793">
        <f>+AB141+1</f>
        <v>5</v>
      </c>
      <c r="AO141" s="794">
        <f>IF(AM141&lt;1,0,IF(AU141="Բ-1",IF(AN141=0,6.94,IF(AN141=1,7.17,IF(AN141=2,7.41,IF(AN141=3,7.66,IF(OR(AN141=5,AN141=4),7.92,IF(OR(AN141=6,AN141=7),8.18,IF(OR(AN141=8,AN141=9),8.46,IF(OR(AN141=10,AN141=11,AN141=12),8.74,IF(OR(AN141=13,AN141=14,AN141=15),9.03,IF(OR(AN141=16,AN141=17,AN141=18),9.33,9.65)))))))))),IF(AU141="Բ-2", IF(AN141=0,5.71,IF(AN141=1,5.89,IF(AN141=2,6.09,IF(AN141=3,6.29,IF(OR(AN141=5,AN141=4),6.5,IF(OR(AN141=6,AN141=7),6.72,IF(OR(AN141=8,AN141=9),6.94,IF(OR(AN141=10,AN141=11,AN141=12),7.17,IF(OR(AN141=13,AN141=14,AN141=15),7.41,IF(OR(AN141=16,AN141=17,AN141=18),7.65,7.91)))))))))), IF(AU141="Գ-1", IF(AN141=0,4.7,IF(AN141=1,4.86,IF(AN141=2,5.01,IF(AN141=3,5.18,IF(OR(AN141=5,AN141=4),5.35,IF(OR(AN141=6,AN141=7),5.52,IF(OR(AN141=8,AN141=9),5.71,IF(OR(AN141=10,AN141=11,AN141=12),5.89,IF(OR(AN141=13,AN141=14,AN141=15),6.09,IF(OR(AN141=16,AN141=17,AN141=18),6.29,6.49)))))))))), IF(AU141="Գ-2", IF(AN141=0,3.88,IF(AN141=1,4.01,IF(AN141=2,4.14,IF(AN141=3,4.27,IF(OR(AN141=5,AN141=4),4.41,IF(OR(AN141=6,AN141=7),4.55,IF(OR(AN141=8,AN141=9),4.7,IF(OR(AN141=10,AN141=11,AN141=12),4.85,IF(OR(AN141=13,AN141=14,AN141=15),5.01,IF(OR(AN141=16,AN141=17,AN141=18),5.17,5.34)))))))))), IF(AU141="Գ-3", IF(AN141=0,3.21,IF(AN141=1,3.31,IF(AN141=2,3.42,IF(AN141=3,3.53,IF(OR(AN141=5,AN141=4),3.64,IF(OR(AN141=6,AN141=7),3.76,IF(OR(AN141=8,AN141=9),3.88,IF(OR(AN141=10,AN141=11,AN141=12),4.01,IF(OR(AN141=13,AN141=14,AN141=15),4.13,IF(OR(AN141=16,AN141=17,AN141=18),4.27,4.4)))))))))), IF(AU141="Ա-1", IF(AN141=0,2.66,IF(AN141=1,2.75,IF(AN141=2,2.83,IF(AN141=3,2.92,IF(OR(AN141=5,AN141=4),3.02,IF(OR(AN141=6,AN141=7),3.11,IF(OR(AN141=8,AN141=9),3.21,IF(OR(AN141=10,AN141=11,AN141=12),3.31,IF(OR(AN141=13,AN141=14,AN141=15),3.42,IF(OR(AN141=16,AN141=17,AN141=18),3.53,3.64)))))))))), IF(AU141="Ա-2", IF(AN141=0,2.28,IF(AN141=1,2.35,IF(AN141=2,2.43,IF(AN141=3,2.5,IF(OR(AN141=5,AN141=4),2.58,IF(OR(AN141=6,AN141=7),2.66,IF(OR(AN141=8,AN141=9),2.75,IF(OR(AN141=10,AN141=11,AN141=12),2.83,IF(OR(AN141=13,AN141=14,AN141=15),2.92,IF(OR(AN141=16,AN141=17,AN141=18),3.01,3.11)))))))))),IF(AU141="Ա-3", IF(AN141=0,1.96,IF(AN141=1,2.02,IF(AN141=2,2.08,IF(AN141=3,2.15,IF(OR(AN141=5,AN141=4),2.21,IF(OR(AN141=6,AN141=7),2.28,IF(OR(AN141=8,AN141=9),2.35,IF(OR(AN141=10,AN141=11,AN141=12),2.42,IF(OR(AN141=13,AN141=14,AN141=15),2.5,IF(OR(AN141=16,AN141=17,AN141=18),2.58,2.66)))))))))), IF(AU141="Կ-1", IF(AN141=0,1.68,IF(AN141=1,1.73,IF(AN141=2,1.79,IF(AN141=3,1.84,IF(OR(AN141=5,AN141=4),1.9,IF(OR(AN141=6,AN141=7),1.96,IF(OR(AN141=8,AN141=9),2.02,IF(OR(AN141=10,AN141=11,AN141=12),2.08,IF(OR(AN141=13,AN141=14,AN141=15),2.14,IF(OR(AN141=16,AN141=17,AN141=18),2.21,2.28)))))))))), IF(AU141="Կ-2", IF(AN141=0,1.45,IF(AN141=1,1.49,IF(AN141=2,1.54,IF(AN141=3,1.59,IF(OR(AN141=5,AN141=4),1.63,IF(OR(AN141=6,AN141=7),1.68,IF(OR(AN141=8,AN141=9),1.73,IF(OR(AN141=10,AN141=11,AN141=12),1.79,IF(OR(AN141=13,AN141=14,AN141=15),1.84,IF(OR(AN141=16,AN141=17,AN141=18),1.9,1.95)))))))))),IF(AU141="Կ-3", IF(AN141=0,1.25,IF(AN141=1,1.29,IF(AN141=2,1.33,IF(AN141=3,1.37,IF(OR(AN141=5,AN141=4),1.41,IF(OR(AN141=6,AN141=7),1.45,IF(OR(AN141=8,AN141=9),1.49,IF(OR(AN141=10,AN141=11,AN141=12),1.54,IF(OR(AN141=13,AN141=14,AN141=15),1.58,IF(OR(AN141=16,AN141=17,AN141=18),1.63,1.68)))))))))), "Error"))))))))))))</f>
        <v>4.41</v>
      </c>
      <c r="AP141" s="785"/>
      <c r="AQ141" s="786">
        <f>+AO141+AO141*AP141</f>
        <v>4.41</v>
      </c>
      <c r="AR141" s="787">
        <v>66140</v>
      </c>
      <c r="AS141" s="842"/>
      <c r="AT141" s="842"/>
      <c r="AU141" s="789" t="str">
        <f>+AI141</f>
        <v>Գ-2</v>
      </c>
      <c r="AV141" s="787">
        <f>AR141*AQ141</f>
        <v>291677.40000000002</v>
      </c>
      <c r="AW141" s="790">
        <f>AQ141*AR141+AS141+AT141</f>
        <v>291677.40000000002</v>
      </c>
      <c r="AX141" s="796">
        <f>+AW141*13</f>
        <v>3791806.2</v>
      </c>
    </row>
    <row r="142" spans="2:50" s="776" customFormat="1" ht="54">
      <c r="B142" s="1594">
        <v>7</v>
      </c>
      <c r="C142" s="654" t="s">
        <v>1723</v>
      </c>
      <c r="D142" s="1205" t="s">
        <v>1374</v>
      </c>
      <c r="E142" s="1276">
        <v>1</v>
      </c>
      <c r="F142" s="1329">
        <v>2</v>
      </c>
      <c r="G142" s="794">
        <f>IF(E142&lt;1,0,IF(K142="Բ-1",IF(F142=0,6.94,IF(F142=1,7.17,IF(F142=2,7.41,IF(F142=3,7.66,IF(OR(F142=5,F142=4),7.92,IF(OR(F142=6,F142=7),8.18,IF(OR(F142=8,F142=9),8.46,IF(OR(F142=10,F142=11,F142=12),8.74,IF(OR(F142=13,F142=14,F142=15),9.03,IF(OR(F142=16,F142=17,F142=18),9.33,9.65)))))))))),IF(K142="Բ-2", IF(F142=0,5.71,IF(F142=1,5.89,IF(F142=2,6.09,IF(F142=3,6.29,IF(OR(F142=5,F142=4),6.5,IF(OR(F142=6,F142=7),6.72,IF(OR(F142=8,F142=9),6.94,IF(OR(F142=10,F142=11,F142=12),7.17,IF(OR(F142=13,F142=14,F142=15),7.41,IF(OR(F142=16,F142=17,F142=18),7.65,7.91)))))))))), IF(K142="Գ-1", IF(F142=0,4.7,IF(F142=1,4.86,IF(F142=2,5.01,IF(F142=3,5.18,IF(OR(F142=5,F142=4),5.35,IF(OR(F142=6,F142=7),5.52,IF(OR(F142=8,F142=9),5.71,IF(OR(F142=10,F142=11,F142=12),5.89,IF(OR(F142=13,F142=14,F142=15),6.09,IF(OR(F142=16,F142=17,F142=18),6.29,6.49)))))))))), IF(K142="Գ-2", IF(F142=0,3.88,IF(F142=1,4.01,IF(F142=2,4.14,IF(F142=3,4.27,IF(OR(F142=5,F142=4),4.41,IF(OR(F142=6,F142=7),4.55,IF(OR(F142=8,F142=9),4.7,IF(OR(F142=10,F142=11,F142=12),4.85,IF(OR(F142=13,F142=14,F142=15),5.01,IF(OR(F142=16,F142=17,F142=18),5.17,5.34)))))))))), IF(K142="Գ-3", IF(F142=0,3.21,IF(F142=1,3.31,IF(F142=2,3.42,IF(F142=3,3.53,IF(OR(F142=5,F142=4),3.64,IF(OR(F142=6,F142=7),3.76,IF(OR(F142=8,F142=9),3.88,IF(OR(F142=10,F142=11,F142=12),4.01,IF(OR(F142=13,F142=14,F142=15),4.13,IF(OR(F142=16,F142=17,F142=18),4.27,4.4)))))))))), IF(K142="Ա-1", IF(F142=0,2.66,IF(F142=1,2.75,IF(F142=2,2.83,IF(F142=3,2.92,IF(OR(F142=5,F142=4),3.02,IF(OR(F142=6,F142=7),3.11,IF(OR(F142=8,F142=9),3.21,IF(OR(F142=10,F142=11,F142=12),3.31,IF(OR(F142=13,F142=14,F142=15),3.42,IF(OR(F142=16,F142=17,F142=18),3.53,3.64)))))))))), IF(K142="Ա-2", IF(F142=0,2.28,IF(F142=1,2.35,IF(F142=2,2.43,IF(F142=3,2.5,IF(OR(F142=5,F142=4),2.58,IF(OR(F142=6,F142=7),2.66,IF(OR(F142=8,F142=9),2.75,IF(OR(F142=10,F142=11,F142=12),2.83,IF(OR(F142=13,F142=14,F142=15),2.92,IF(OR(F142=16,F142=17,F142=18),3.01,3.11)))))))))),IF(K142="Ա-3", IF(F142=0,1.96,IF(F142=1,2.02,IF(F142=2,2.08,IF(F142=3,2.15,IF(OR(F142=5,F142=4),2.21,IF(OR(F142=6,F142=7),2.28,IF(OR(F142=8,F142=9),2.35,IF(OR(F142=10,F142=11,F142=12),2.42,IF(OR(F142=13,F142=14,F142=15),2.5,IF(OR(F142=16,F142=17,F142=18),2.58,2.66)))))))))), IF(K142="Կ-1", IF(F142=0,1.68,IF(F142=1,1.73,IF(F142=2,1.79,IF(F142=3,1.84,IF(OR(F142=5,F142=4),1.9,IF(OR(F142=6,F142=7),1.96,IF(OR(F142=8,F142=9),2.02,IF(OR(F142=10,F142=11,F142=12),2.08,IF(OR(F142=13,F142=14,F142=15),2.14,IF(OR(F142=16,F142=17,F142=18),2.21,2.28)))))))))), IF(K142="Կ-2", IF(F142=0,1.45,IF(F142=1,1.49,IF(F142=2,1.54,IF(F142=3,1.59,IF(OR(F142=5,F142=4),1.63,IF(OR(F142=6,F142=7),1.68,IF(OR(F142=8,F142=9),1.73,IF(OR(F142=10,F142=11,F142=12),1.79,IF(OR(F142=13,F142=14,F142=15),1.84,IF(OR(F142=16,F142=17,F142=18),1.9,1.95)))))))))),IF(K142="Կ-3", IF(F142=0,1.25,IF(F142=1,1.29,IF(F142=2,1.33,IF(F142=3,1.37,IF(OR(F142=5,F142=4),1.41,IF(OR(F142=6,F142=7),1.45,IF(OR(F142=8,F142=9),1.49,IF(OR(F142=10,F142=11,F142=12),1.54,IF(OR(F142=13,F142=14,F142=15),1.58,IF(OR(F142=16,F142=17,F142=18),1.63,1.68)))))))))), "Error"))))))))))))</f>
        <v>4.1399999999999997</v>
      </c>
      <c r="H142" s="824">
        <v>66140</v>
      </c>
      <c r="I142" s="823"/>
      <c r="J142" s="824"/>
      <c r="K142" s="795" t="s">
        <v>94</v>
      </c>
      <c r="L142" s="824">
        <f>H142*G142</f>
        <v>273819.59999999998</v>
      </c>
      <c r="M142" s="825">
        <f>G142*H142+I142+J142</f>
        <v>273819.59999999998</v>
      </c>
      <c r="N142" s="791">
        <f>+M142*13</f>
        <v>3559654.8</v>
      </c>
      <c r="O142" s="820">
        <f>+E142</f>
        <v>1</v>
      </c>
      <c r="P142" s="793">
        <f>+F142+1</f>
        <v>3</v>
      </c>
      <c r="Q142" s="794">
        <f>IF(O142&lt;1,0,IF(W142="Բ-1",IF(P142=0,6.94,IF(P142=1,7.17,IF(P142=2,7.41,IF(P142=3,7.66,IF(OR(P142=5,P142=4),7.92,IF(OR(P142=6,P142=7),8.18,IF(OR(P142=8,P142=9),8.46,IF(OR(P142=10,P142=11,P142=12),8.74,IF(OR(P142=13,P142=14,P142=15),9.03,IF(OR(P142=16,P142=17,P142=18),9.33,9.65)))))))))),IF(W142="Բ-2", IF(P142=0,5.71,IF(P142=1,5.89,IF(P142=2,6.09,IF(P142=3,6.29,IF(OR(P142=5,P142=4),6.5,IF(OR(P142=6,P142=7),6.72,IF(OR(P142=8,P142=9),6.94,IF(OR(P142=10,P142=11,P142=12),7.17,IF(OR(P142=13,P142=14,P142=15),7.41,IF(OR(P142=16,P142=17,P142=18),7.65,7.91)))))))))), IF(W142="Գ-1", IF(P142=0,4.7,IF(P142=1,4.86,IF(P142=2,5.01,IF(P142=3,5.18,IF(OR(P142=5,P142=4),5.35,IF(OR(P142=6,P142=7),5.52,IF(OR(P142=8,P142=9),5.71,IF(OR(P142=10,P142=11,P142=12),5.89,IF(OR(P142=13,P142=14,P142=15),6.09,IF(OR(P142=16,P142=17,P142=18),6.29,6.49)))))))))), IF(W142="Գ-2", IF(P142=0,3.88,IF(P142=1,4.01,IF(P142=2,4.14,IF(P142=3,4.27,IF(OR(P142=5,P142=4),4.41,IF(OR(P142=6,P142=7),4.55,IF(OR(P142=8,P142=9),4.7,IF(OR(P142=10,P142=11,P142=12),4.85,IF(OR(P142=13,P142=14,P142=15),5.01,IF(OR(P142=16,P142=17,P142=18),5.17,5.34)))))))))), IF(W142="Գ-3", IF(P142=0,3.21,IF(P142=1,3.31,IF(P142=2,3.42,IF(P142=3,3.53,IF(OR(P142=5,P142=4),3.64,IF(OR(P142=6,P142=7),3.76,IF(OR(P142=8,P142=9),3.88,IF(OR(P142=10,P142=11,P142=12),4.01,IF(OR(P142=13,P142=14,P142=15),4.13,IF(OR(P142=16,P142=17,P142=18),4.27,4.4)))))))))), IF(W142="Ա-1", IF(P142=0,2.66,IF(P142=1,2.75,IF(P142=2,2.83,IF(P142=3,2.92,IF(OR(P142=5,P142=4),3.02,IF(OR(P142=6,P142=7),3.11,IF(OR(P142=8,P142=9),3.21,IF(OR(P142=10,P142=11,P142=12),3.31,IF(OR(P142=13,P142=14,P142=15),3.42,IF(OR(P142=16,P142=17,P142=18),3.53,3.64)))))))))), IF(W142="Ա-2", IF(P142=0,2.28,IF(P142=1,2.35,IF(P142=2,2.43,IF(P142=3,2.5,IF(OR(P142=5,P142=4),2.58,IF(OR(P142=6,P142=7),2.66,IF(OR(P142=8,P142=9),2.75,IF(OR(P142=10,P142=11,P142=12),2.83,IF(OR(P142=13,P142=14,P142=15),2.92,IF(OR(P142=16,P142=17,P142=18),3.01,3.11)))))))))),IF(W142="Ա-3", IF(P142=0,1.96,IF(P142=1,2.02,IF(P142=2,2.08,IF(P142=3,2.15,IF(OR(P142=5,P142=4),2.21,IF(OR(P142=6,P142=7),2.28,IF(OR(P142=8,P142=9),2.35,IF(OR(P142=10,P142=11,P142=12),2.42,IF(OR(P142=13,P142=14,P142=15),2.5,IF(OR(P142=16,P142=17,P142=18),2.58,2.66)))))))))), IF(W142="Կ-1", IF(P142=0,1.68,IF(P142=1,1.73,IF(P142=2,1.79,IF(P142=3,1.84,IF(OR(P142=5,P142=4),1.9,IF(OR(P142=6,P142=7),1.96,IF(OR(P142=8,P142=9),2.02,IF(OR(P142=10,P142=11,P142=12),2.08,IF(OR(P142=13,P142=14,P142=15),2.14,IF(OR(P142=16,P142=17,P142=18),2.21,2.28)))))))))), IF(W142="Կ-2", IF(P142=0,1.45,IF(P142=1,1.49,IF(P142=2,1.54,IF(P142=3,1.59,IF(OR(P142=5,P142=4),1.63,IF(OR(P142=6,P142=7),1.68,IF(OR(P142=8,P142=9),1.73,IF(OR(P142=10,P142=11,P142=12),1.79,IF(OR(P142=13,P142=14,P142=15),1.84,IF(OR(P142=16,P142=17,P142=18),1.9,1.95)))))))))),IF(W142="Կ-3", IF(P142=0,1.25,IF(P142=1,1.29,IF(P142=2,1.33,IF(P142=3,1.37,IF(OR(P142=5,P142=4),1.41,IF(OR(P142=6,P142=7),1.45,IF(OR(P142=8,P142=9),1.49,IF(OR(P142=10,P142=11,P142=12),1.54,IF(OR(P142=13,P142=14,P142=15),1.58,IF(OR(P142=16,P142=17,P142=18),1.63,1.68)))))))))), "Error"))))))))))))</f>
        <v>4.2699999999999996</v>
      </c>
      <c r="R142" s="785"/>
      <c r="S142" s="786">
        <f>+Q142+Q142*R142</f>
        <v>4.2699999999999996</v>
      </c>
      <c r="T142" s="787">
        <v>66140</v>
      </c>
      <c r="U142" s="824"/>
      <c r="V142" s="824"/>
      <c r="W142" s="795" t="str">
        <f>+K142</f>
        <v>Գ-2</v>
      </c>
      <c r="X142" s="787">
        <f>T142*S142</f>
        <v>282417.8</v>
      </c>
      <c r="Y142" s="790">
        <f>S142*T142+U142+V142</f>
        <v>282417.8</v>
      </c>
      <c r="Z142" s="796">
        <f>+Y142*13</f>
        <v>3671431.4</v>
      </c>
      <c r="AA142" s="792">
        <f>+O142</f>
        <v>1</v>
      </c>
      <c r="AB142" s="793">
        <f>+P142+1</f>
        <v>4</v>
      </c>
      <c r="AC142" s="794">
        <f>IF(AA142&lt;1,0,IF(AI142="Բ-1",IF(AB142=0,6.94,IF(AB142=1,7.17,IF(AB142=2,7.41,IF(AB142=3,7.66,IF(OR(AB142=5,AB142=4),7.92,IF(OR(AB142=6,AB142=7),8.18,IF(OR(AB142=8,AB142=9),8.46,IF(OR(AB142=10,AB142=11,AB142=12),8.74,IF(OR(AB142=13,AB142=14,AB142=15),9.03,IF(OR(AB142=16,AB142=17,AB142=18),9.33,9.65)))))))))),IF(AI142="Բ-2", IF(AB142=0,5.71,IF(AB142=1,5.89,IF(AB142=2,6.09,IF(AB142=3,6.29,IF(OR(AB142=5,AB142=4),6.5,IF(OR(AB142=6,AB142=7),6.72,IF(OR(AB142=8,AB142=9),6.94,IF(OR(AB142=10,AB142=11,AB142=12),7.17,IF(OR(AB142=13,AB142=14,AB142=15),7.41,IF(OR(AB142=16,AB142=17,AB142=18),7.65,7.91)))))))))), IF(AI142="Գ-1", IF(AB142=0,4.7,IF(AB142=1,4.86,IF(AB142=2,5.01,IF(AB142=3,5.18,IF(OR(AB142=5,AB142=4),5.35,IF(OR(AB142=6,AB142=7),5.52,IF(OR(AB142=8,AB142=9),5.71,IF(OR(AB142=10,AB142=11,AB142=12),5.89,IF(OR(AB142=13,AB142=14,AB142=15),6.09,IF(OR(AB142=16,AB142=17,AB142=18),6.29,6.49)))))))))), IF(AI142="Գ-2", IF(AB142=0,3.88,IF(AB142=1,4.01,IF(AB142=2,4.14,IF(AB142=3,4.27,IF(OR(AB142=5,AB142=4),4.41,IF(OR(AB142=6,AB142=7),4.55,IF(OR(AB142=8,AB142=9),4.7,IF(OR(AB142=10,AB142=11,AB142=12),4.85,IF(OR(AB142=13,AB142=14,AB142=15),5.01,IF(OR(AB142=16,AB142=17,AB142=18),5.17,5.34)))))))))), IF(AI142="Գ-3", IF(AB142=0,3.21,IF(AB142=1,3.31,IF(AB142=2,3.42,IF(AB142=3,3.53,IF(OR(AB142=5,AB142=4),3.64,IF(OR(AB142=6,AB142=7),3.76,IF(OR(AB142=8,AB142=9),3.88,IF(OR(AB142=10,AB142=11,AB142=12),4.01,IF(OR(AB142=13,AB142=14,AB142=15),4.13,IF(OR(AB142=16,AB142=17,AB142=18),4.27,4.4)))))))))), IF(AI142="Ա-1", IF(AB142=0,2.66,IF(AB142=1,2.75,IF(AB142=2,2.83,IF(AB142=3,2.92,IF(OR(AB142=5,AB142=4),3.02,IF(OR(AB142=6,AB142=7),3.11,IF(OR(AB142=8,AB142=9),3.21,IF(OR(AB142=10,AB142=11,AB142=12),3.31,IF(OR(AB142=13,AB142=14,AB142=15),3.42,IF(OR(AB142=16,AB142=17,AB142=18),3.53,3.64)))))))))), IF(AI142="Ա-2", IF(AB142=0,2.28,IF(AB142=1,2.35,IF(AB142=2,2.43,IF(AB142=3,2.5,IF(OR(AB142=5,AB142=4),2.58,IF(OR(AB142=6,AB142=7),2.66,IF(OR(AB142=8,AB142=9),2.75,IF(OR(AB142=10,AB142=11,AB142=12),2.83,IF(OR(AB142=13,AB142=14,AB142=15),2.92,IF(OR(AB142=16,AB142=17,AB142=18),3.01,3.11)))))))))),IF(AI142="Ա-3", IF(AB142=0,1.96,IF(AB142=1,2.02,IF(AB142=2,2.08,IF(AB142=3,2.15,IF(OR(AB142=5,AB142=4),2.21,IF(OR(AB142=6,AB142=7),2.28,IF(OR(AB142=8,AB142=9),2.35,IF(OR(AB142=10,AB142=11,AB142=12),2.42,IF(OR(AB142=13,AB142=14,AB142=15),2.5,IF(OR(AB142=16,AB142=17,AB142=18),2.58,2.66)))))))))), IF(AI142="Կ-1", IF(AB142=0,1.68,IF(AB142=1,1.73,IF(AB142=2,1.79,IF(AB142=3,1.84,IF(OR(AB142=5,AB142=4),1.9,IF(OR(AB142=6,AB142=7),1.96,IF(OR(AB142=8,AB142=9),2.02,IF(OR(AB142=10,AB142=11,AB142=12),2.08,IF(OR(AB142=13,AB142=14,AB142=15),2.14,IF(OR(AB142=16,AB142=17,AB142=18),2.21,2.28)))))))))), IF(AI142="Կ-2", IF(AB142=0,1.45,IF(AB142=1,1.49,IF(AB142=2,1.54,IF(AB142=3,1.59,IF(OR(AB142=5,AB142=4),1.63,IF(OR(AB142=6,AB142=7),1.68,IF(OR(AB142=8,AB142=9),1.73,IF(OR(AB142=10,AB142=11,AB142=12),1.79,IF(OR(AB142=13,AB142=14,AB142=15),1.84,IF(OR(AB142=16,AB142=17,AB142=18),1.9,1.95)))))))))),IF(AI142="Կ-3", IF(AB142=0,1.25,IF(AB142=1,1.29,IF(AB142=2,1.33,IF(AB142=3,1.37,IF(OR(AB142=5,AB142=4),1.41,IF(OR(AB142=6,AB142=7),1.45,IF(OR(AB142=8,AB142=9),1.49,IF(OR(AB142=10,AB142=11,AB142=12),1.54,IF(OR(AB142=13,AB142=14,AB142=15),1.58,IF(OR(AB142=16,AB142=17,AB142=18),1.63,1.68)))))))))), "Error"))))))))))))</f>
        <v>4.41</v>
      </c>
      <c r="AD142" s="785"/>
      <c r="AE142" s="786">
        <f>+AC142+AC142*AD142</f>
        <v>4.41</v>
      </c>
      <c r="AF142" s="787">
        <v>66140</v>
      </c>
      <c r="AG142" s="824"/>
      <c r="AH142" s="824"/>
      <c r="AI142" s="789" t="str">
        <f>+W142</f>
        <v>Գ-2</v>
      </c>
      <c r="AJ142" s="787">
        <f>AF142*AE142</f>
        <v>291677.40000000002</v>
      </c>
      <c r="AK142" s="790">
        <f>AE142*AF142+AG142+AH142</f>
        <v>291677.40000000002</v>
      </c>
      <c r="AL142" s="796">
        <f>+AK142*13</f>
        <v>3791806.2</v>
      </c>
      <c r="AM142" s="792">
        <f>+AA142</f>
        <v>1</v>
      </c>
      <c r="AN142" s="793">
        <f>+AB142+1</f>
        <v>5</v>
      </c>
      <c r="AO142" s="794">
        <f>IF(AM142&lt;1,0,IF(AU142="Բ-1",IF(AN142=0,6.94,IF(AN142=1,7.17,IF(AN142=2,7.41,IF(AN142=3,7.66,IF(OR(AN142=5,AN142=4),7.92,IF(OR(AN142=6,AN142=7),8.18,IF(OR(AN142=8,AN142=9),8.46,IF(OR(AN142=10,AN142=11,AN142=12),8.74,IF(OR(AN142=13,AN142=14,AN142=15),9.03,IF(OR(AN142=16,AN142=17,AN142=18),9.33,9.65)))))))))),IF(AU142="Բ-2", IF(AN142=0,5.71,IF(AN142=1,5.89,IF(AN142=2,6.09,IF(AN142=3,6.29,IF(OR(AN142=5,AN142=4),6.5,IF(OR(AN142=6,AN142=7),6.72,IF(OR(AN142=8,AN142=9),6.94,IF(OR(AN142=10,AN142=11,AN142=12),7.17,IF(OR(AN142=13,AN142=14,AN142=15),7.41,IF(OR(AN142=16,AN142=17,AN142=18),7.65,7.91)))))))))), IF(AU142="Գ-1", IF(AN142=0,4.7,IF(AN142=1,4.86,IF(AN142=2,5.01,IF(AN142=3,5.18,IF(OR(AN142=5,AN142=4),5.35,IF(OR(AN142=6,AN142=7),5.52,IF(OR(AN142=8,AN142=9),5.71,IF(OR(AN142=10,AN142=11,AN142=12),5.89,IF(OR(AN142=13,AN142=14,AN142=15),6.09,IF(OR(AN142=16,AN142=17,AN142=18),6.29,6.49)))))))))), IF(AU142="Գ-2", IF(AN142=0,3.88,IF(AN142=1,4.01,IF(AN142=2,4.14,IF(AN142=3,4.27,IF(OR(AN142=5,AN142=4),4.41,IF(OR(AN142=6,AN142=7),4.55,IF(OR(AN142=8,AN142=9),4.7,IF(OR(AN142=10,AN142=11,AN142=12),4.85,IF(OR(AN142=13,AN142=14,AN142=15),5.01,IF(OR(AN142=16,AN142=17,AN142=18),5.17,5.34)))))))))), IF(AU142="Գ-3", IF(AN142=0,3.21,IF(AN142=1,3.31,IF(AN142=2,3.42,IF(AN142=3,3.53,IF(OR(AN142=5,AN142=4),3.64,IF(OR(AN142=6,AN142=7),3.76,IF(OR(AN142=8,AN142=9),3.88,IF(OR(AN142=10,AN142=11,AN142=12),4.01,IF(OR(AN142=13,AN142=14,AN142=15),4.13,IF(OR(AN142=16,AN142=17,AN142=18),4.27,4.4)))))))))), IF(AU142="Ա-1", IF(AN142=0,2.66,IF(AN142=1,2.75,IF(AN142=2,2.83,IF(AN142=3,2.92,IF(OR(AN142=5,AN142=4),3.02,IF(OR(AN142=6,AN142=7),3.11,IF(OR(AN142=8,AN142=9),3.21,IF(OR(AN142=10,AN142=11,AN142=12),3.31,IF(OR(AN142=13,AN142=14,AN142=15),3.42,IF(OR(AN142=16,AN142=17,AN142=18),3.53,3.64)))))))))), IF(AU142="Ա-2", IF(AN142=0,2.28,IF(AN142=1,2.35,IF(AN142=2,2.43,IF(AN142=3,2.5,IF(OR(AN142=5,AN142=4),2.58,IF(OR(AN142=6,AN142=7),2.66,IF(OR(AN142=8,AN142=9),2.75,IF(OR(AN142=10,AN142=11,AN142=12),2.83,IF(OR(AN142=13,AN142=14,AN142=15),2.92,IF(OR(AN142=16,AN142=17,AN142=18),3.01,3.11)))))))))),IF(AU142="Ա-3", IF(AN142=0,1.96,IF(AN142=1,2.02,IF(AN142=2,2.08,IF(AN142=3,2.15,IF(OR(AN142=5,AN142=4),2.21,IF(OR(AN142=6,AN142=7),2.28,IF(OR(AN142=8,AN142=9),2.35,IF(OR(AN142=10,AN142=11,AN142=12),2.42,IF(OR(AN142=13,AN142=14,AN142=15),2.5,IF(OR(AN142=16,AN142=17,AN142=18),2.58,2.66)))))))))), IF(AU142="Կ-1", IF(AN142=0,1.68,IF(AN142=1,1.73,IF(AN142=2,1.79,IF(AN142=3,1.84,IF(OR(AN142=5,AN142=4),1.9,IF(OR(AN142=6,AN142=7),1.96,IF(OR(AN142=8,AN142=9),2.02,IF(OR(AN142=10,AN142=11,AN142=12),2.08,IF(OR(AN142=13,AN142=14,AN142=15),2.14,IF(OR(AN142=16,AN142=17,AN142=18),2.21,2.28)))))))))), IF(AU142="Կ-2", IF(AN142=0,1.45,IF(AN142=1,1.49,IF(AN142=2,1.54,IF(AN142=3,1.59,IF(OR(AN142=5,AN142=4),1.63,IF(OR(AN142=6,AN142=7),1.68,IF(OR(AN142=8,AN142=9),1.73,IF(OR(AN142=10,AN142=11,AN142=12),1.79,IF(OR(AN142=13,AN142=14,AN142=15),1.84,IF(OR(AN142=16,AN142=17,AN142=18),1.9,1.95)))))))))),IF(AU142="Կ-3", IF(AN142=0,1.25,IF(AN142=1,1.29,IF(AN142=2,1.33,IF(AN142=3,1.37,IF(OR(AN142=5,AN142=4),1.41,IF(OR(AN142=6,AN142=7),1.45,IF(OR(AN142=8,AN142=9),1.49,IF(OR(AN142=10,AN142=11,AN142=12),1.54,IF(OR(AN142=13,AN142=14,AN142=15),1.58,IF(OR(AN142=16,AN142=17,AN142=18),1.63,1.68)))))))))), "Error"))))))))))))</f>
        <v>4.41</v>
      </c>
      <c r="AP142" s="785"/>
      <c r="AQ142" s="786">
        <f>+AO142+AO142*AP142</f>
        <v>4.41</v>
      </c>
      <c r="AR142" s="787">
        <v>66140</v>
      </c>
      <c r="AS142" s="824"/>
      <c r="AT142" s="824"/>
      <c r="AU142" s="789" t="str">
        <f>+AI142</f>
        <v>Գ-2</v>
      </c>
      <c r="AV142" s="787">
        <f>AR142*AQ142</f>
        <v>291677.40000000002</v>
      </c>
      <c r="AW142" s="790">
        <f>AQ142*AR142+AS142+AT142</f>
        <v>291677.40000000002</v>
      </c>
      <c r="AX142" s="796">
        <f>+AW142*13</f>
        <v>3791806.2</v>
      </c>
    </row>
    <row r="143" spans="2:50" s="776" customFormat="1" ht="54">
      <c r="B143" s="1594">
        <v>8</v>
      </c>
      <c r="C143" s="654" t="s">
        <v>2434</v>
      </c>
      <c r="D143" s="1205" t="s">
        <v>1374</v>
      </c>
      <c r="E143" s="1276">
        <v>1</v>
      </c>
      <c r="F143" s="822">
        <v>1</v>
      </c>
      <c r="G143" s="794">
        <f t="shared" si="222"/>
        <v>4.01</v>
      </c>
      <c r="H143" s="824">
        <v>66140</v>
      </c>
      <c r="I143" s="823"/>
      <c r="J143" s="824"/>
      <c r="K143" s="795" t="s">
        <v>94</v>
      </c>
      <c r="L143" s="824">
        <f t="shared" si="223"/>
        <v>265221.39999999997</v>
      </c>
      <c r="M143" s="825">
        <f t="shared" si="224"/>
        <v>265221.39999999997</v>
      </c>
      <c r="N143" s="791">
        <f t="shared" si="225"/>
        <v>3447878.1999999997</v>
      </c>
      <c r="O143" s="820">
        <f t="shared" si="226"/>
        <v>1</v>
      </c>
      <c r="P143" s="793">
        <f t="shared" si="227"/>
        <v>2</v>
      </c>
      <c r="Q143" s="794">
        <f t="shared" si="228"/>
        <v>4.1399999999999997</v>
      </c>
      <c r="R143" s="785"/>
      <c r="S143" s="786">
        <f t="shared" si="229"/>
        <v>4.1399999999999997</v>
      </c>
      <c r="T143" s="787">
        <v>66140</v>
      </c>
      <c r="U143" s="824"/>
      <c r="V143" s="824"/>
      <c r="W143" s="795" t="str">
        <f t="shared" si="230"/>
        <v>Գ-2</v>
      </c>
      <c r="X143" s="787">
        <f t="shared" si="231"/>
        <v>273819.59999999998</v>
      </c>
      <c r="Y143" s="790">
        <f t="shared" si="232"/>
        <v>273819.59999999998</v>
      </c>
      <c r="Z143" s="796">
        <f t="shared" si="233"/>
        <v>3559654.8</v>
      </c>
      <c r="AA143" s="792">
        <f t="shared" si="234"/>
        <v>1</v>
      </c>
      <c r="AB143" s="793">
        <f t="shared" si="235"/>
        <v>3</v>
      </c>
      <c r="AC143" s="794">
        <f t="shared" si="236"/>
        <v>4.2699999999999996</v>
      </c>
      <c r="AD143" s="785"/>
      <c r="AE143" s="786">
        <f t="shared" si="237"/>
        <v>4.2699999999999996</v>
      </c>
      <c r="AF143" s="787">
        <v>66140</v>
      </c>
      <c r="AG143" s="824"/>
      <c r="AH143" s="824"/>
      <c r="AI143" s="789" t="str">
        <f t="shared" si="238"/>
        <v>Գ-2</v>
      </c>
      <c r="AJ143" s="787">
        <f t="shared" si="239"/>
        <v>282417.8</v>
      </c>
      <c r="AK143" s="790">
        <f t="shared" si="240"/>
        <v>282417.8</v>
      </c>
      <c r="AL143" s="796">
        <f t="shared" si="241"/>
        <v>3671431.4</v>
      </c>
      <c r="AM143" s="792">
        <f t="shared" si="242"/>
        <v>1</v>
      </c>
      <c r="AN143" s="793">
        <f t="shared" si="243"/>
        <v>4</v>
      </c>
      <c r="AO143" s="794">
        <f t="shared" si="244"/>
        <v>4.41</v>
      </c>
      <c r="AP143" s="785"/>
      <c r="AQ143" s="786">
        <f t="shared" si="245"/>
        <v>4.41</v>
      </c>
      <c r="AR143" s="787">
        <v>66140</v>
      </c>
      <c r="AS143" s="824"/>
      <c r="AT143" s="824"/>
      <c r="AU143" s="789" t="str">
        <f t="shared" si="246"/>
        <v>Գ-2</v>
      </c>
      <c r="AV143" s="787">
        <f t="shared" si="247"/>
        <v>291677.40000000002</v>
      </c>
      <c r="AW143" s="790">
        <f t="shared" si="248"/>
        <v>291677.40000000002</v>
      </c>
      <c r="AX143" s="796">
        <f t="shared" si="249"/>
        <v>3791806.2</v>
      </c>
    </row>
    <row r="144" spans="2:50" s="776" customFormat="1" ht="54">
      <c r="B144" s="1594">
        <v>9</v>
      </c>
      <c r="C144" s="654" t="s">
        <v>2435</v>
      </c>
      <c r="D144" s="1205" t="s">
        <v>1374</v>
      </c>
      <c r="E144" s="1276">
        <v>1</v>
      </c>
      <c r="F144" s="1329">
        <v>1</v>
      </c>
      <c r="G144" s="794">
        <f t="shared" si="222"/>
        <v>4.01</v>
      </c>
      <c r="H144" s="824">
        <v>66140</v>
      </c>
      <c r="I144" s="846"/>
      <c r="J144" s="842"/>
      <c r="K144" s="795" t="s">
        <v>94</v>
      </c>
      <c r="L144" s="824">
        <f t="shared" si="223"/>
        <v>265221.39999999997</v>
      </c>
      <c r="M144" s="825">
        <f t="shared" si="224"/>
        <v>265221.39999999997</v>
      </c>
      <c r="N144" s="791">
        <f t="shared" si="225"/>
        <v>3447878.1999999997</v>
      </c>
      <c r="O144" s="820">
        <f t="shared" si="226"/>
        <v>1</v>
      </c>
      <c r="P144" s="793">
        <f t="shared" si="227"/>
        <v>2</v>
      </c>
      <c r="Q144" s="794">
        <f t="shared" si="228"/>
        <v>4.1399999999999997</v>
      </c>
      <c r="R144" s="785"/>
      <c r="S144" s="786">
        <f t="shared" si="229"/>
        <v>4.1399999999999997</v>
      </c>
      <c r="T144" s="787">
        <v>66140</v>
      </c>
      <c r="U144" s="842"/>
      <c r="V144" s="842"/>
      <c r="W144" s="795" t="str">
        <f t="shared" si="230"/>
        <v>Գ-2</v>
      </c>
      <c r="X144" s="787">
        <f t="shared" si="231"/>
        <v>273819.59999999998</v>
      </c>
      <c r="Y144" s="790">
        <f t="shared" si="232"/>
        <v>273819.59999999998</v>
      </c>
      <c r="Z144" s="796">
        <f t="shared" si="233"/>
        <v>3559654.8</v>
      </c>
      <c r="AA144" s="792">
        <f t="shared" si="234"/>
        <v>1</v>
      </c>
      <c r="AB144" s="793">
        <f t="shared" si="235"/>
        <v>3</v>
      </c>
      <c r="AC144" s="794">
        <f t="shared" si="236"/>
        <v>4.2699999999999996</v>
      </c>
      <c r="AD144" s="785"/>
      <c r="AE144" s="786">
        <f t="shared" si="237"/>
        <v>4.2699999999999996</v>
      </c>
      <c r="AF144" s="787">
        <v>66140</v>
      </c>
      <c r="AG144" s="842"/>
      <c r="AH144" s="842"/>
      <c r="AI144" s="789" t="str">
        <f t="shared" si="238"/>
        <v>Գ-2</v>
      </c>
      <c r="AJ144" s="787">
        <f t="shared" si="239"/>
        <v>282417.8</v>
      </c>
      <c r="AK144" s="790">
        <f t="shared" si="240"/>
        <v>282417.8</v>
      </c>
      <c r="AL144" s="796">
        <f t="shared" si="241"/>
        <v>3671431.4</v>
      </c>
      <c r="AM144" s="792">
        <f t="shared" si="242"/>
        <v>1</v>
      </c>
      <c r="AN144" s="793">
        <f t="shared" si="243"/>
        <v>4</v>
      </c>
      <c r="AO144" s="794">
        <f t="shared" si="244"/>
        <v>4.41</v>
      </c>
      <c r="AP144" s="785"/>
      <c r="AQ144" s="786">
        <f t="shared" si="245"/>
        <v>4.41</v>
      </c>
      <c r="AR144" s="787">
        <v>66140</v>
      </c>
      <c r="AS144" s="842"/>
      <c r="AT144" s="842"/>
      <c r="AU144" s="789" t="str">
        <f t="shared" si="246"/>
        <v>Գ-2</v>
      </c>
      <c r="AV144" s="787">
        <f t="shared" si="247"/>
        <v>291677.40000000002</v>
      </c>
      <c r="AW144" s="790">
        <f t="shared" si="248"/>
        <v>291677.40000000002</v>
      </c>
      <c r="AX144" s="796">
        <f t="shared" si="249"/>
        <v>3791806.2</v>
      </c>
    </row>
    <row r="145" spans="2:50" s="776" customFormat="1" ht="54">
      <c r="B145" s="1594">
        <v>10</v>
      </c>
      <c r="C145" s="654" t="s">
        <v>2436</v>
      </c>
      <c r="D145" s="1205" t="s">
        <v>1374</v>
      </c>
      <c r="E145" s="1276">
        <v>1</v>
      </c>
      <c r="F145" s="822">
        <v>0</v>
      </c>
      <c r="G145" s="794">
        <f t="shared" si="222"/>
        <v>3.88</v>
      </c>
      <c r="H145" s="824">
        <v>66140</v>
      </c>
      <c r="I145" s="846"/>
      <c r="J145" s="842"/>
      <c r="K145" s="795" t="s">
        <v>94</v>
      </c>
      <c r="L145" s="824">
        <f t="shared" si="223"/>
        <v>256623.19999999998</v>
      </c>
      <c r="M145" s="825">
        <f t="shared" si="224"/>
        <v>256623.19999999998</v>
      </c>
      <c r="N145" s="791">
        <f t="shared" si="225"/>
        <v>3336101.5999999996</v>
      </c>
      <c r="O145" s="820">
        <f t="shared" si="226"/>
        <v>1</v>
      </c>
      <c r="P145" s="793">
        <f t="shared" si="227"/>
        <v>1</v>
      </c>
      <c r="Q145" s="794">
        <f t="shared" si="228"/>
        <v>4.01</v>
      </c>
      <c r="R145" s="785"/>
      <c r="S145" s="786">
        <f t="shared" si="229"/>
        <v>4.01</v>
      </c>
      <c r="T145" s="787">
        <v>66140</v>
      </c>
      <c r="U145" s="842"/>
      <c r="V145" s="842"/>
      <c r="W145" s="795" t="str">
        <f t="shared" si="230"/>
        <v>Գ-2</v>
      </c>
      <c r="X145" s="787">
        <f t="shared" si="231"/>
        <v>265221.39999999997</v>
      </c>
      <c r="Y145" s="790">
        <f t="shared" si="232"/>
        <v>265221.39999999997</v>
      </c>
      <c r="Z145" s="796">
        <f t="shared" si="233"/>
        <v>3447878.1999999997</v>
      </c>
      <c r="AA145" s="792">
        <f t="shared" si="234"/>
        <v>1</v>
      </c>
      <c r="AB145" s="793">
        <f t="shared" si="235"/>
        <v>2</v>
      </c>
      <c r="AC145" s="794">
        <f t="shared" si="236"/>
        <v>4.1399999999999997</v>
      </c>
      <c r="AD145" s="785"/>
      <c r="AE145" s="786">
        <f t="shared" si="237"/>
        <v>4.1399999999999997</v>
      </c>
      <c r="AF145" s="787">
        <v>66140</v>
      </c>
      <c r="AG145" s="842"/>
      <c r="AH145" s="842"/>
      <c r="AI145" s="789" t="str">
        <f t="shared" si="238"/>
        <v>Գ-2</v>
      </c>
      <c r="AJ145" s="787">
        <f t="shared" si="239"/>
        <v>273819.59999999998</v>
      </c>
      <c r="AK145" s="790">
        <f t="shared" si="240"/>
        <v>273819.59999999998</v>
      </c>
      <c r="AL145" s="796">
        <f t="shared" si="241"/>
        <v>3559654.8</v>
      </c>
      <c r="AM145" s="792">
        <f t="shared" si="242"/>
        <v>1</v>
      </c>
      <c r="AN145" s="793">
        <f t="shared" si="243"/>
        <v>3</v>
      </c>
      <c r="AO145" s="794">
        <f t="shared" si="244"/>
        <v>4.2699999999999996</v>
      </c>
      <c r="AP145" s="785"/>
      <c r="AQ145" s="786">
        <f t="shared" si="245"/>
        <v>4.2699999999999996</v>
      </c>
      <c r="AR145" s="787">
        <v>66140</v>
      </c>
      <c r="AS145" s="842"/>
      <c r="AT145" s="842"/>
      <c r="AU145" s="789" t="str">
        <f t="shared" si="246"/>
        <v>Գ-2</v>
      </c>
      <c r="AV145" s="787">
        <f t="shared" si="247"/>
        <v>282417.8</v>
      </c>
      <c r="AW145" s="790">
        <f t="shared" si="248"/>
        <v>282417.8</v>
      </c>
      <c r="AX145" s="796">
        <f t="shared" si="249"/>
        <v>3671431.4</v>
      </c>
    </row>
    <row r="146" spans="2:50" s="776" customFormat="1" ht="54">
      <c r="B146" s="1594">
        <v>11</v>
      </c>
      <c r="C146" s="654" t="s">
        <v>1288</v>
      </c>
      <c r="D146" s="1205" t="s">
        <v>1374</v>
      </c>
      <c r="E146" s="1276">
        <v>1</v>
      </c>
      <c r="F146" s="1329">
        <v>1</v>
      </c>
      <c r="G146" s="794">
        <f>IF(E146&lt;1,0,IF(K146="Բ-1",IF(F146=0,6.94,IF(F146=1,7.17,IF(F146=2,7.41,IF(F146=3,7.66,IF(OR(F146=5,F146=4),7.92,IF(OR(F146=6,F146=7),8.18,IF(OR(F146=8,F146=9),8.46,IF(OR(F146=10,F146=11,F146=12),8.74,IF(OR(F146=13,F146=14,F146=15),9.03,IF(OR(F146=16,F146=17,F146=18),9.33,9.65)))))))))),IF(K146="Բ-2", IF(F146=0,5.71,IF(F146=1,5.89,IF(F146=2,6.09,IF(F146=3,6.29,IF(OR(F146=5,F146=4),6.5,IF(OR(F146=6,F146=7),6.72,IF(OR(F146=8,F146=9),6.94,IF(OR(F146=10,F146=11,F146=12),7.17,IF(OR(F146=13,F146=14,F146=15),7.41,IF(OR(F146=16,F146=17,F146=18),7.65,7.91)))))))))), IF(K146="Գ-1", IF(F146=0,4.7,IF(F146=1,4.86,IF(F146=2,5.01,IF(F146=3,5.18,IF(OR(F146=5,F146=4),5.35,IF(OR(F146=6,F146=7),5.52,IF(OR(F146=8,F146=9),5.71,IF(OR(F146=10,F146=11,F146=12),5.89,IF(OR(F146=13,F146=14,F146=15),6.09,IF(OR(F146=16,F146=17,F146=18),6.29,6.49)))))))))), IF(K146="Գ-2", IF(F146=0,3.88,IF(F146=1,4.01,IF(F146=2,4.14,IF(F146=3,4.27,IF(OR(F146=5,F146=4),4.41,IF(OR(F146=6,F146=7),4.55,IF(OR(F146=8,F146=9),4.7,IF(OR(F146=10,F146=11,F146=12),4.85,IF(OR(F146=13,F146=14,F146=15),5.01,IF(OR(F146=16,F146=17,F146=18),5.17,5.34)))))))))), IF(K146="Գ-3", IF(F146=0,3.21,IF(F146=1,3.31,IF(F146=2,3.42,IF(F146=3,3.53,IF(OR(F146=5,F146=4),3.64,IF(OR(F146=6,F146=7),3.76,IF(OR(F146=8,F146=9),3.88,IF(OR(F146=10,F146=11,F146=12),4.01,IF(OR(F146=13,F146=14,F146=15),4.13,IF(OR(F146=16,F146=17,F146=18),4.27,4.4)))))))))), IF(K146="Ա-1", IF(F146=0,2.66,IF(F146=1,2.75,IF(F146=2,2.83,IF(F146=3,2.92,IF(OR(F146=5,F146=4),3.02,IF(OR(F146=6,F146=7),3.11,IF(OR(F146=8,F146=9),3.21,IF(OR(F146=10,F146=11,F146=12),3.31,IF(OR(F146=13,F146=14,F146=15),3.42,IF(OR(F146=16,F146=17,F146=18),3.53,3.64)))))))))), IF(K146="Ա-2", IF(F146=0,2.28,IF(F146=1,2.35,IF(F146=2,2.43,IF(F146=3,2.5,IF(OR(F146=5,F146=4),2.58,IF(OR(F146=6,F146=7),2.66,IF(OR(F146=8,F146=9),2.75,IF(OR(F146=10,F146=11,F146=12),2.83,IF(OR(F146=13,F146=14,F146=15),2.92,IF(OR(F146=16,F146=17,F146=18),3.01,3.11)))))))))),IF(K146="Ա-3", IF(F146=0,1.96,IF(F146=1,2.02,IF(F146=2,2.08,IF(F146=3,2.15,IF(OR(F146=5,F146=4),2.21,IF(OR(F146=6,F146=7),2.28,IF(OR(F146=8,F146=9),2.35,IF(OR(F146=10,F146=11,F146=12),2.42,IF(OR(F146=13,F146=14,F146=15),2.5,IF(OR(F146=16,F146=17,F146=18),2.58,2.66)))))))))), IF(K146="Կ-1", IF(F146=0,1.68,IF(F146=1,1.73,IF(F146=2,1.79,IF(F146=3,1.84,IF(OR(F146=5,F146=4),1.9,IF(OR(F146=6,F146=7),1.96,IF(OR(F146=8,F146=9),2.02,IF(OR(F146=10,F146=11,F146=12),2.08,IF(OR(F146=13,F146=14,F146=15),2.14,IF(OR(F146=16,F146=17,F146=18),2.21,2.28)))))))))), IF(K146="Կ-2", IF(F146=0,1.45,IF(F146=1,1.49,IF(F146=2,1.54,IF(F146=3,1.59,IF(OR(F146=5,F146=4),1.63,IF(OR(F146=6,F146=7),1.68,IF(OR(F146=8,F146=9),1.73,IF(OR(F146=10,F146=11,F146=12),1.79,IF(OR(F146=13,F146=14,F146=15),1.84,IF(OR(F146=16,F146=17,F146=18),1.9,1.95)))))))))),IF(K146="Կ-3", IF(F146=0,1.25,IF(F146=1,1.29,IF(F146=2,1.33,IF(F146=3,1.37,IF(OR(F146=5,F146=4),1.41,IF(OR(F146=6,F146=7),1.45,IF(OR(F146=8,F146=9),1.49,IF(OR(F146=10,F146=11,F146=12),1.54,IF(OR(F146=13,F146=14,F146=15),1.58,IF(OR(F146=16,F146=17,F146=18),1.63,1.68)))))))))), "Error"))))))))))))</f>
        <v>4.01</v>
      </c>
      <c r="H146" s="824">
        <v>66140</v>
      </c>
      <c r="I146" s="823"/>
      <c r="J146" s="824"/>
      <c r="K146" s="795" t="s">
        <v>94</v>
      </c>
      <c r="L146" s="824">
        <f>H146*G146</f>
        <v>265221.39999999997</v>
      </c>
      <c r="M146" s="825">
        <f>G146*H146+I146+J146</f>
        <v>265221.39999999997</v>
      </c>
      <c r="N146" s="791">
        <f>+M146*13</f>
        <v>3447878.1999999997</v>
      </c>
      <c r="O146" s="820">
        <f>+E146</f>
        <v>1</v>
      </c>
      <c r="P146" s="793">
        <f>+F146+1</f>
        <v>2</v>
      </c>
      <c r="Q146" s="794">
        <f>IF(O146&lt;1,0,IF(W146="Բ-1",IF(P146=0,6.94,IF(P146=1,7.17,IF(P146=2,7.41,IF(P146=3,7.66,IF(OR(P146=5,P146=4),7.92,IF(OR(P146=6,P146=7),8.18,IF(OR(P146=8,P146=9),8.46,IF(OR(P146=10,P146=11,P146=12),8.74,IF(OR(P146=13,P146=14,P146=15),9.03,IF(OR(P146=16,P146=17,P146=18),9.33,9.65)))))))))),IF(W146="Բ-2", IF(P146=0,5.71,IF(P146=1,5.89,IF(P146=2,6.09,IF(P146=3,6.29,IF(OR(P146=5,P146=4),6.5,IF(OR(P146=6,P146=7),6.72,IF(OR(P146=8,P146=9),6.94,IF(OR(P146=10,P146=11,P146=12),7.17,IF(OR(P146=13,P146=14,P146=15),7.41,IF(OR(P146=16,P146=17,P146=18),7.65,7.91)))))))))), IF(W146="Գ-1", IF(P146=0,4.7,IF(P146=1,4.86,IF(P146=2,5.01,IF(P146=3,5.18,IF(OR(P146=5,P146=4),5.35,IF(OR(P146=6,P146=7),5.52,IF(OR(P146=8,P146=9),5.71,IF(OR(P146=10,P146=11,P146=12),5.89,IF(OR(P146=13,P146=14,P146=15),6.09,IF(OR(P146=16,P146=17,P146=18),6.29,6.49)))))))))), IF(W146="Գ-2", IF(P146=0,3.88,IF(P146=1,4.01,IF(P146=2,4.14,IF(P146=3,4.27,IF(OR(P146=5,P146=4),4.41,IF(OR(P146=6,P146=7),4.55,IF(OR(P146=8,P146=9),4.7,IF(OR(P146=10,P146=11,P146=12),4.85,IF(OR(P146=13,P146=14,P146=15),5.01,IF(OR(P146=16,P146=17,P146=18),5.17,5.34)))))))))), IF(W146="Գ-3", IF(P146=0,3.21,IF(P146=1,3.31,IF(P146=2,3.42,IF(P146=3,3.53,IF(OR(P146=5,P146=4),3.64,IF(OR(P146=6,P146=7),3.76,IF(OR(P146=8,P146=9),3.88,IF(OR(P146=10,P146=11,P146=12),4.01,IF(OR(P146=13,P146=14,P146=15),4.13,IF(OR(P146=16,P146=17,P146=18),4.27,4.4)))))))))), IF(W146="Ա-1", IF(P146=0,2.66,IF(P146=1,2.75,IF(P146=2,2.83,IF(P146=3,2.92,IF(OR(P146=5,P146=4),3.02,IF(OR(P146=6,P146=7),3.11,IF(OR(P146=8,P146=9),3.21,IF(OR(P146=10,P146=11,P146=12),3.31,IF(OR(P146=13,P146=14,P146=15),3.42,IF(OR(P146=16,P146=17,P146=18),3.53,3.64)))))))))), IF(W146="Ա-2", IF(P146=0,2.28,IF(P146=1,2.35,IF(P146=2,2.43,IF(P146=3,2.5,IF(OR(P146=5,P146=4),2.58,IF(OR(P146=6,P146=7),2.66,IF(OR(P146=8,P146=9),2.75,IF(OR(P146=10,P146=11,P146=12),2.83,IF(OR(P146=13,P146=14,P146=15),2.92,IF(OR(P146=16,P146=17,P146=18),3.01,3.11)))))))))),IF(W146="Ա-3", IF(P146=0,1.96,IF(P146=1,2.02,IF(P146=2,2.08,IF(P146=3,2.15,IF(OR(P146=5,P146=4),2.21,IF(OR(P146=6,P146=7),2.28,IF(OR(P146=8,P146=9),2.35,IF(OR(P146=10,P146=11,P146=12),2.42,IF(OR(P146=13,P146=14,P146=15),2.5,IF(OR(P146=16,P146=17,P146=18),2.58,2.66)))))))))), IF(W146="Կ-1", IF(P146=0,1.68,IF(P146=1,1.73,IF(P146=2,1.79,IF(P146=3,1.84,IF(OR(P146=5,P146=4),1.9,IF(OR(P146=6,P146=7),1.96,IF(OR(P146=8,P146=9),2.02,IF(OR(P146=10,P146=11,P146=12),2.08,IF(OR(P146=13,P146=14,P146=15),2.14,IF(OR(P146=16,P146=17,P146=18),2.21,2.28)))))))))), IF(W146="Կ-2", IF(P146=0,1.45,IF(P146=1,1.49,IF(P146=2,1.54,IF(P146=3,1.59,IF(OR(P146=5,P146=4),1.63,IF(OR(P146=6,P146=7),1.68,IF(OR(P146=8,P146=9),1.73,IF(OR(P146=10,P146=11,P146=12),1.79,IF(OR(P146=13,P146=14,P146=15),1.84,IF(OR(P146=16,P146=17,P146=18),1.9,1.95)))))))))),IF(W146="Կ-3", IF(P146=0,1.25,IF(P146=1,1.29,IF(P146=2,1.33,IF(P146=3,1.37,IF(OR(P146=5,P146=4),1.41,IF(OR(P146=6,P146=7),1.45,IF(OR(P146=8,P146=9),1.49,IF(OR(P146=10,P146=11,P146=12),1.54,IF(OR(P146=13,P146=14,P146=15),1.58,IF(OR(P146=16,P146=17,P146=18),1.63,1.68)))))))))), "Error"))))))))))))</f>
        <v>4.1399999999999997</v>
      </c>
      <c r="R146" s="785"/>
      <c r="S146" s="786">
        <f>+Q146+Q146*R146</f>
        <v>4.1399999999999997</v>
      </c>
      <c r="T146" s="787">
        <v>66140</v>
      </c>
      <c r="U146" s="824"/>
      <c r="V146" s="824"/>
      <c r="W146" s="795" t="str">
        <f>+K146</f>
        <v>Գ-2</v>
      </c>
      <c r="X146" s="787">
        <f>T146*S146</f>
        <v>273819.59999999998</v>
      </c>
      <c r="Y146" s="790">
        <f>S146*T146+U146+V146</f>
        <v>273819.59999999998</v>
      </c>
      <c r="Z146" s="796">
        <f>+Y146*13</f>
        <v>3559654.8</v>
      </c>
      <c r="AA146" s="792">
        <f>+O146</f>
        <v>1</v>
      </c>
      <c r="AB146" s="793">
        <f>+P146+1</f>
        <v>3</v>
      </c>
      <c r="AC146" s="794">
        <f>IF(AA146&lt;1,0,IF(AI146="Բ-1",IF(AB146=0,6.94,IF(AB146=1,7.17,IF(AB146=2,7.41,IF(AB146=3,7.66,IF(OR(AB146=5,AB146=4),7.92,IF(OR(AB146=6,AB146=7),8.18,IF(OR(AB146=8,AB146=9),8.46,IF(OR(AB146=10,AB146=11,AB146=12),8.74,IF(OR(AB146=13,AB146=14,AB146=15),9.03,IF(OR(AB146=16,AB146=17,AB146=18),9.33,9.65)))))))))),IF(AI146="Բ-2", IF(AB146=0,5.71,IF(AB146=1,5.89,IF(AB146=2,6.09,IF(AB146=3,6.29,IF(OR(AB146=5,AB146=4),6.5,IF(OR(AB146=6,AB146=7),6.72,IF(OR(AB146=8,AB146=9),6.94,IF(OR(AB146=10,AB146=11,AB146=12),7.17,IF(OR(AB146=13,AB146=14,AB146=15),7.41,IF(OR(AB146=16,AB146=17,AB146=18),7.65,7.91)))))))))), IF(AI146="Գ-1", IF(AB146=0,4.7,IF(AB146=1,4.86,IF(AB146=2,5.01,IF(AB146=3,5.18,IF(OR(AB146=5,AB146=4),5.35,IF(OR(AB146=6,AB146=7),5.52,IF(OR(AB146=8,AB146=9),5.71,IF(OR(AB146=10,AB146=11,AB146=12),5.89,IF(OR(AB146=13,AB146=14,AB146=15),6.09,IF(OR(AB146=16,AB146=17,AB146=18),6.29,6.49)))))))))), IF(AI146="Գ-2", IF(AB146=0,3.88,IF(AB146=1,4.01,IF(AB146=2,4.14,IF(AB146=3,4.27,IF(OR(AB146=5,AB146=4),4.41,IF(OR(AB146=6,AB146=7),4.55,IF(OR(AB146=8,AB146=9),4.7,IF(OR(AB146=10,AB146=11,AB146=12),4.85,IF(OR(AB146=13,AB146=14,AB146=15),5.01,IF(OR(AB146=16,AB146=17,AB146=18),5.17,5.34)))))))))), IF(AI146="Գ-3", IF(AB146=0,3.21,IF(AB146=1,3.31,IF(AB146=2,3.42,IF(AB146=3,3.53,IF(OR(AB146=5,AB146=4),3.64,IF(OR(AB146=6,AB146=7),3.76,IF(OR(AB146=8,AB146=9),3.88,IF(OR(AB146=10,AB146=11,AB146=12),4.01,IF(OR(AB146=13,AB146=14,AB146=15),4.13,IF(OR(AB146=16,AB146=17,AB146=18),4.27,4.4)))))))))), IF(AI146="Ա-1", IF(AB146=0,2.66,IF(AB146=1,2.75,IF(AB146=2,2.83,IF(AB146=3,2.92,IF(OR(AB146=5,AB146=4),3.02,IF(OR(AB146=6,AB146=7),3.11,IF(OR(AB146=8,AB146=9),3.21,IF(OR(AB146=10,AB146=11,AB146=12),3.31,IF(OR(AB146=13,AB146=14,AB146=15),3.42,IF(OR(AB146=16,AB146=17,AB146=18),3.53,3.64)))))))))), IF(AI146="Ա-2", IF(AB146=0,2.28,IF(AB146=1,2.35,IF(AB146=2,2.43,IF(AB146=3,2.5,IF(OR(AB146=5,AB146=4),2.58,IF(OR(AB146=6,AB146=7),2.66,IF(OR(AB146=8,AB146=9),2.75,IF(OR(AB146=10,AB146=11,AB146=12),2.83,IF(OR(AB146=13,AB146=14,AB146=15),2.92,IF(OR(AB146=16,AB146=17,AB146=18),3.01,3.11)))))))))),IF(AI146="Ա-3", IF(AB146=0,1.96,IF(AB146=1,2.02,IF(AB146=2,2.08,IF(AB146=3,2.15,IF(OR(AB146=5,AB146=4),2.21,IF(OR(AB146=6,AB146=7),2.28,IF(OR(AB146=8,AB146=9),2.35,IF(OR(AB146=10,AB146=11,AB146=12),2.42,IF(OR(AB146=13,AB146=14,AB146=15),2.5,IF(OR(AB146=16,AB146=17,AB146=18),2.58,2.66)))))))))), IF(AI146="Կ-1", IF(AB146=0,1.68,IF(AB146=1,1.73,IF(AB146=2,1.79,IF(AB146=3,1.84,IF(OR(AB146=5,AB146=4),1.9,IF(OR(AB146=6,AB146=7),1.96,IF(OR(AB146=8,AB146=9),2.02,IF(OR(AB146=10,AB146=11,AB146=12),2.08,IF(OR(AB146=13,AB146=14,AB146=15),2.14,IF(OR(AB146=16,AB146=17,AB146=18),2.21,2.28)))))))))), IF(AI146="Կ-2", IF(AB146=0,1.45,IF(AB146=1,1.49,IF(AB146=2,1.54,IF(AB146=3,1.59,IF(OR(AB146=5,AB146=4),1.63,IF(OR(AB146=6,AB146=7),1.68,IF(OR(AB146=8,AB146=9),1.73,IF(OR(AB146=10,AB146=11,AB146=12),1.79,IF(OR(AB146=13,AB146=14,AB146=15),1.84,IF(OR(AB146=16,AB146=17,AB146=18),1.9,1.95)))))))))),IF(AI146="Կ-3", IF(AB146=0,1.25,IF(AB146=1,1.29,IF(AB146=2,1.33,IF(AB146=3,1.37,IF(OR(AB146=5,AB146=4),1.41,IF(OR(AB146=6,AB146=7),1.45,IF(OR(AB146=8,AB146=9),1.49,IF(OR(AB146=10,AB146=11,AB146=12),1.54,IF(OR(AB146=13,AB146=14,AB146=15),1.58,IF(OR(AB146=16,AB146=17,AB146=18),1.63,1.68)))))))))), "Error"))))))))))))</f>
        <v>4.2699999999999996</v>
      </c>
      <c r="AD146" s="785"/>
      <c r="AE146" s="786">
        <f>+AC146+AC146*AD146</f>
        <v>4.2699999999999996</v>
      </c>
      <c r="AF146" s="787">
        <v>66140</v>
      </c>
      <c r="AG146" s="824"/>
      <c r="AH146" s="824"/>
      <c r="AI146" s="789" t="str">
        <f>+W146</f>
        <v>Գ-2</v>
      </c>
      <c r="AJ146" s="787">
        <f>AF146*AE146</f>
        <v>282417.8</v>
      </c>
      <c r="AK146" s="790">
        <f>AE146*AF146+AG146+AH146</f>
        <v>282417.8</v>
      </c>
      <c r="AL146" s="796">
        <f>+AK146*13</f>
        <v>3671431.4</v>
      </c>
      <c r="AM146" s="792">
        <f>+AA146</f>
        <v>1</v>
      </c>
      <c r="AN146" s="793">
        <f>+AB146+1</f>
        <v>4</v>
      </c>
      <c r="AO146" s="794">
        <f>IF(AM146&lt;1,0,IF(AU146="Բ-1",IF(AN146=0,6.94,IF(AN146=1,7.17,IF(AN146=2,7.41,IF(AN146=3,7.66,IF(OR(AN146=5,AN146=4),7.92,IF(OR(AN146=6,AN146=7),8.18,IF(OR(AN146=8,AN146=9),8.46,IF(OR(AN146=10,AN146=11,AN146=12),8.74,IF(OR(AN146=13,AN146=14,AN146=15),9.03,IF(OR(AN146=16,AN146=17,AN146=18),9.33,9.65)))))))))),IF(AU146="Բ-2", IF(AN146=0,5.71,IF(AN146=1,5.89,IF(AN146=2,6.09,IF(AN146=3,6.29,IF(OR(AN146=5,AN146=4),6.5,IF(OR(AN146=6,AN146=7),6.72,IF(OR(AN146=8,AN146=9),6.94,IF(OR(AN146=10,AN146=11,AN146=12),7.17,IF(OR(AN146=13,AN146=14,AN146=15),7.41,IF(OR(AN146=16,AN146=17,AN146=18),7.65,7.91)))))))))), IF(AU146="Գ-1", IF(AN146=0,4.7,IF(AN146=1,4.86,IF(AN146=2,5.01,IF(AN146=3,5.18,IF(OR(AN146=5,AN146=4),5.35,IF(OR(AN146=6,AN146=7),5.52,IF(OR(AN146=8,AN146=9),5.71,IF(OR(AN146=10,AN146=11,AN146=12),5.89,IF(OR(AN146=13,AN146=14,AN146=15),6.09,IF(OR(AN146=16,AN146=17,AN146=18),6.29,6.49)))))))))), IF(AU146="Գ-2", IF(AN146=0,3.88,IF(AN146=1,4.01,IF(AN146=2,4.14,IF(AN146=3,4.27,IF(OR(AN146=5,AN146=4),4.41,IF(OR(AN146=6,AN146=7),4.55,IF(OR(AN146=8,AN146=9),4.7,IF(OR(AN146=10,AN146=11,AN146=12),4.85,IF(OR(AN146=13,AN146=14,AN146=15),5.01,IF(OR(AN146=16,AN146=17,AN146=18),5.17,5.34)))))))))), IF(AU146="Գ-3", IF(AN146=0,3.21,IF(AN146=1,3.31,IF(AN146=2,3.42,IF(AN146=3,3.53,IF(OR(AN146=5,AN146=4),3.64,IF(OR(AN146=6,AN146=7),3.76,IF(OR(AN146=8,AN146=9),3.88,IF(OR(AN146=10,AN146=11,AN146=12),4.01,IF(OR(AN146=13,AN146=14,AN146=15),4.13,IF(OR(AN146=16,AN146=17,AN146=18),4.27,4.4)))))))))), IF(AU146="Ա-1", IF(AN146=0,2.66,IF(AN146=1,2.75,IF(AN146=2,2.83,IF(AN146=3,2.92,IF(OR(AN146=5,AN146=4),3.02,IF(OR(AN146=6,AN146=7),3.11,IF(OR(AN146=8,AN146=9),3.21,IF(OR(AN146=10,AN146=11,AN146=12),3.31,IF(OR(AN146=13,AN146=14,AN146=15),3.42,IF(OR(AN146=16,AN146=17,AN146=18),3.53,3.64)))))))))), IF(AU146="Ա-2", IF(AN146=0,2.28,IF(AN146=1,2.35,IF(AN146=2,2.43,IF(AN146=3,2.5,IF(OR(AN146=5,AN146=4),2.58,IF(OR(AN146=6,AN146=7),2.66,IF(OR(AN146=8,AN146=9),2.75,IF(OR(AN146=10,AN146=11,AN146=12),2.83,IF(OR(AN146=13,AN146=14,AN146=15),2.92,IF(OR(AN146=16,AN146=17,AN146=18),3.01,3.11)))))))))),IF(AU146="Ա-3", IF(AN146=0,1.96,IF(AN146=1,2.02,IF(AN146=2,2.08,IF(AN146=3,2.15,IF(OR(AN146=5,AN146=4),2.21,IF(OR(AN146=6,AN146=7),2.28,IF(OR(AN146=8,AN146=9),2.35,IF(OR(AN146=10,AN146=11,AN146=12),2.42,IF(OR(AN146=13,AN146=14,AN146=15),2.5,IF(OR(AN146=16,AN146=17,AN146=18),2.58,2.66)))))))))), IF(AU146="Կ-1", IF(AN146=0,1.68,IF(AN146=1,1.73,IF(AN146=2,1.79,IF(AN146=3,1.84,IF(OR(AN146=5,AN146=4),1.9,IF(OR(AN146=6,AN146=7),1.96,IF(OR(AN146=8,AN146=9),2.02,IF(OR(AN146=10,AN146=11,AN146=12),2.08,IF(OR(AN146=13,AN146=14,AN146=15),2.14,IF(OR(AN146=16,AN146=17,AN146=18),2.21,2.28)))))))))), IF(AU146="Կ-2", IF(AN146=0,1.45,IF(AN146=1,1.49,IF(AN146=2,1.54,IF(AN146=3,1.59,IF(OR(AN146=5,AN146=4),1.63,IF(OR(AN146=6,AN146=7),1.68,IF(OR(AN146=8,AN146=9),1.73,IF(OR(AN146=10,AN146=11,AN146=12),1.79,IF(OR(AN146=13,AN146=14,AN146=15),1.84,IF(OR(AN146=16,AN146=17,AN146=18),1.9,1.95)))))))))),IF(AU146="Կ-3", IF(AN146=0,1.25,IF(AN146=1,1.29,IF(AN146=2,1.33,IF(AN146=3,1.37,IF(OR(AN146=5,AN146=4),1.41,IF(OR(AN146=6,AN146=7),1.45,IF(OR(AN146=8,AN146=9),1.49,IF(OR(AN146=10,AN146=11,AN146=12),1.54,IF(OR(AN146=13,AN146=14,AN146=15),1.58,IF(OR(AN146=16,AN146=17,AN146=18),1.63,1.68)))))))))), "Error"))))))))))))</f>
        <v>4.41</v>
      </c>
      <c r="AP146" s="785"/>
      <c r="AQ146" s="786">
        <f>+AO146+AO146*AP146</f>
        <v>4.41</v>
      </c>
      <c r="AR146" s="787">
        <v>66140</v>
      </c>
      <c r="AS146" s="824"/>
      <c r="AT146" s="824"/>
      <c r="AU146" s="789" t="str">
        <f>+AI146</f>
        <v>Գ-2</v>
      </c>
      <c r="AV146" s="787">
        <f>AR146*AQ146</f>
        <v>291677.40000000002</v>
      </c>
      <c r="AW146" s="790">
        <f>AQ146*AR146+AS146+AT146</f>
        <v>291677.40000000002</v>
      </c>
      <c r="AX146" s="796">
        <f>+AW146*13</f>
        <v>3791806.2</v>
      </c>
    </row>
    <row r="147" spans="2:50" s="776" customFormat="1" ht="54">
      <c r="B147" s="1594">
        <v>12</v>
      </c>
      <c r="C147" s="654" t="s">
        <v>2437</v>
      </c>
      <c r="D147" s="1205" t="s">
        <v>1374</v>
      </c>
      <c r="E147" s="1276">
        <v>1</v>
      </c>
      <c r="F147" s="1329">
        <v>1</v>
      </c>
      <c r="G147" s="794">
        <f t="shared" si="222"/>
        <v>4.01</v>
      </c>
      <c r="H147" s="824">
        <v>66140</v>
      </c>
      <c r="I147" s="823"/>
      <c r="J147" s="824"/>
      <c r="K147" s="795" t="s">
        <v>94</v>
      </c>
      <c r="L147" s="824">
        <f t="shared" si="223"/>
        <v>265221.39999999997</v>
      </c>
      <c r="M147" s="825">
        <f t="shared" si="224"/>
        <v>265221.39999999997</v>
      </c>
      <c r="N147" s="791">
        <f t="shared" si="225"/>
        <v>3447878.1999999997</v>
      </c>
      <c r="O147" s="820">
        <f t="shared" si="226"/>
        <v>1</v>
      </c>
      <c r="P147" s="793">
        <f t="shared" si="227"/>
        <v>2</v>
      </c>
      <c r="Q147" s="794">
        <f t="shared" si="228"/>
        <v>4.1399999999999997</v>
      </c>
      <c r="R147" s="785"/>
      <c r="S147" s="786">
        <f t="shared" si="229"/>
        <v>4.1399999999999997</v>
      </c>
      <c r="T147" s="787">
        <v>66140</v>
      </c>
      <c r="U147" s="824"/>
      <c r="V147" s="824"/>
      <c r="W147" s="795" t="str">
        <f t="shared" si="230"/>
        <v>Գ-2</v>
      </c>
      <c r="X147" s="787">
        <f t="shared" si="231"/>
        <v>273819.59999999998</v>
      </c>
      <c r="Y147" s="790">
        <f t="shared" si="232"/>
        <v>273819.59999999998</v>
      </c>
      <c r="Z147" s="796">
        <f t="shared" si="233"/>
        <v>3559654.8</v>
      </c>
      <c r="AA147" s="792">
        <f t="shared" si="234"/>
        <v>1</v>
      </c>
      <c r="AB147" s="793">
        <f t="shared" si="235"/>
        <v>3</v>
      </c>
      <c r="AC147" s="794">
        <f t="shared" si="236"/>
        <v>4.2699999999999996</v>
      </c>
      <c r="AD147" s="785"/>
      <c r="AE147" s="786">
        <f t="shared" si="237"/>
        <v>4.2699999999999996</v>
      </c>
      <c r="AF147" s="787">
        <v>66140</v>
      </c>
      <c r="AG147" s="824"/>
      <c r="AH147" s="824"/>
      <c r="AI147" s="789" t="str">
        <f t="shared" si="238"/>
        <v>Գ-2</v>
      </c>
      <c r="AJ147" s="787">
        <f t="shared" si="239"/>
        <v>282417.8</v>
      </c>
      <c r="AK147" s="790">
        <f t="shared" si="240"/>
        <v>282417.8</v>
      </c>
      <c r="AL147" s="796">
        <f t="shared" si="241"/>
        <v>3671431.4</v>
      </c>
      <c r="AM147" s="792">
        <f t="shared" si="242"/>
        <v>1</v>
      </c>
      <c r="AN147" s="793">
        <f t="shared" si="243"/>
        <v>4</v>
      </c>
      <c r="AO147" s="794">
        <f t="shared" si="244"/>
        <v>4.41</v>
      </c>
      <c r="AP147" s="785"/>
      <c r="AQ147" s="786">
        <f t="shared" si="245"/>
        <v>4.41</v>
      </c>
      <c r="AR147" s="787">
        <v>66140</v>
      </c>
      <c r="AS147" s="824"/>
      <c r="AT147" s="824"/>
      <c r="AU147" s="789" t="str">
        <f t="shared" si="246"/>
        <v>Գ-2</v>
      </c>
      <c r="AV147" s="787">
        <f t="shared" si="247"/>
        <v>291677.40000000002</v>
      </c>
      <c r="AW147" s="790">
        <f t="shared" si="248"/>
        <v>291677.40000000002</v>
      </c>
      <c r="AX147" s="796">
        <f t="shared" si="249"/>
        <v>3791806.2</v>
      </c>
    </row>
    <row r="148" spans="2:50" s="776" customFormat="1" ht="54">
      <c r="B148" s="1594">
        <v>13</v>
      </c>
      <c r="C148" s="654" t="s">
        <v>89</v>
      </c>
      <c r="D148" s="1205" t="s">
        <v>1374</v>
      </c>
      <c r="E148" s="1276">
        <v>1</v>
      </c>
      <c r="F148" s="1329">
        <v>6</v>
      </c>
      <c r="G148" s="794">
        <f t="shared" si="222"/>
        <v>4.55</v>
      </c>
      <c r="H148" s="824">
        <v>66140</v>
      </c>
      <c r="I148" s="823"/>
      <c r="J148" s="824"/>
      <c r="K148" s="795" t="s">
        <v>94</v>
      </c>
      <c r="L148" s="824">
        <f t="shared" si="223"/>
        <v>300937</v>
      </c>
      <c r="M148" s="825">
        <f t="shared" si="224"/>
        <v>300937</v>
      </c>
      <c r="N148" s="791">
        <f t="shared" si="225"/>
        <v>3912181</v>
      </c>
      <c r="O148" s="820">
        <f t="shared" si="226"/>
        <v>1</v>
      </c>
      <c r="P148" s="793">
        <f t="shared" si="227"/>
        <v>7</v>
      </c>
      <c r="Q148" s="794">
        <f t="shared" si="228"/>
        <v>4.55</v>
      </c>
      <c r="R148" s="785"/>
      <c r="S148" s="786">
        <f t="shared" si="229"/>
        <v>4.55</v>
      </c>
      <c r="T148" s="787">
        <v>66140</v>
      </c>
      <c r="U148" s="824"/>
      <c r="V148" s="824"/>
      <c r="W148" s="795" t="str">
        <f t="shared" si="230"/>
        <v>Գ-2</v>
      </c>
      <c r="X148" s="787">
        <f t="shared" si="231"/>
        <v>300937</v>
      </c>
      <c r="Y148" s="790">
        <f t="shared" si="232"/>
        <v>300937</v>
      </c>
      <c r="Z148" s="796">
        <f t="shared" si="233"/>
        <v>3912181</v>
      </c>
      <c r="AA148" s="792">
        <f t="shared" si="234"/>
        <v>1</v>
      </c>
      <c r="AB148" s="793">
        <f t="shared" si="235"/>
        <v>8</v>
      </c>
      <c r="AC148" s="794">
        <f t="shared" si="236"/>
        <v>4.7</v>
      </c>
      <c r="AD148" s="785"/>
      <c r="AE148" s="786">
        <f t="shared" si="237"/>
        <v>4.7</v>
      </c>
      <c r="AF148" s="787">
        <v>66140</v>
      </c>
      <c r="AG148" s="824"/>
      <c r="AH148" s="824"/>
      <c r="AI148" s="789" t="str">
        <f t="shared" si="238"/>
        <v>Գ-2</v>
      </c>
      <c r="AJ148" s="787">
        <f t="shared" si="239"/>
        <v>310858</v>
      </c>
      <c r="AK148" s="790">
        <f t="shared" si="240"/>
        <v>310858</v>
      </c>
      <c r="AL148" s="796">
        <f t="shared" si="241"/>
        <v>4041154</v>
      </c>
      <c r="AM148" s="792">
        <f t="shared" si="242"/>
        <v>1</v>
      </c>
      <c r="AN148" s="793">
        <f t="shared" si="243"/>
        <v>9</v>
      </c>
      <c r="AO148" s="794">
        <f t="shared" si="244"/>
        <v>4.7</v>
      </c>
      <c r="AP148" s="785"/>
      <c r="AQ148" s="786">
        <f t="shared" si="245"/>
        <v>4.7</v>
      </c>
      <c r="AR148" s="787">
        <v>66140</v>
      </c>
      <c r="AS148" s="824"/>
      <c r="AT148" s="824"/>
      <c r="AU148" s="789" t="str">
        <f t="shared" si="246"/>
        <v>Գ-2</v>
      </c>
      <c r="AV148" s="787">
        <f t="shared" si="247"/>
        <v>310858</v>
      </c>
      <c r="AW148" s="790">
        <f t="shared" si="248"/>
        <v>310858</v>
      </c>
      <c r="AX148" s="796">
        <f t="shared" si="249"/>
        <v>4041154</v>
      </c>
    </row>
    <row r="149" spans="2:50" s="1529" customFormat="1" ht="67.5">
      <c r="B149" s="1594">
        <v>14</v>
      </c>
      <c r="C149" s="1536" t="s">
        <v>89</v>
      </c>
      <c r="D149" s="1530" t="s">
        <v>1373</v>
      </c>
      <c r="E149" s="1531">
        <v>1</v>
      </c>
      <c r="F149" s="1532">
        <v>6</v>
      </c>
      <c r="G149" s="1525">
        <f t="shared" ref="G149" si="250">IF(E149&lt;1,0,IF(K149="Բ-1",IF(F149=0,6.94,IF(F149=1,7.17,IF(F149=2,7.41,IF(F149=3,7.66,IF(OR(F149=5,F149=4),7.92,IF(OR(F149=6,F149=7),8.18,IF(OR(F149=8,F149=9),8.46,IF(OR(F149=10,F149=11,F149=12),8.74,IF(OR(F149=13,F149=14,F149=15),9.03,IF(OR(F149=16,F149=17,F149=18),9.33,9.65)))))))))),IF(K149="Բ-2", IF(F149=0,5.71,IF(F149=1,5.89,IF(F149=2,6.09,IF(F149=3,6.29,IF(OR(F149=5,F149=4),6.5,IF(OR(F149=6,F149=7),6.72,IF(OR(F149=8,F149=9),6.94,IF(OR(F149=10,F149=11,F149=12),7.17,IF(OR(F149=13,F149=14,F149=15),7.41,IF(OR(F149=16,F149=17,F149=18),7.65,7.91)))))))))), IF(K149="Գ-1", IF(F149=0,4.7,IF(F149=1,4.86,IF(F149=2,5.01,IF(F149=3,5.18,IF(OR(F149=5,F149=4),5.35,IF(OR(F149=6,F149=7),5.52,IF(OR(F149=8,F149=9),5.71,IF(OR(F149=10,F149=11,F149=12),5.89,IF(OR(F149=13,F149=14,F149=15),6.09,IF(OR(F149=16,F149=17,F149=18),6.29,6.49)))))))))), IF(K149="Գ-2", IF(F149=0,3.88,IF(F149=1,4.01,IF(F149=2,4.14,IF(F149=3,4.27,IF(OR(F149=5,F149=4),4.41,IF(OR(F149=6,F149=7),4.55,IF(OR(F149=8,F149=9),4.7,IF(OR(F149=10,F149=11,F149=12),4.85,IF(OR(F149=13,F149=14,F149=15),5.01,IF(OR(F149=16,F149=17,F149=18),5.17,5.34)))))))))), IF(K149="Գ-3", IF(F149=0,3.21,IF(F149=1,3.31,IF(F149=2,3.42,IF(F149=3,3.53,IF(OR(F149=5,F149=4),3.64,IF(OR(F149=6,F149=7),3.76,IF(OR(F149=8,F149=9),3.88,IF(OR(F149=10,F149=11,F149=12),4.01,IF(OR(F149=13,F149=14,F149=15),4.13,IF(OR(F149=16,F149=17,F149=18),4.27,4.4)))))))))), IF(K149="Ա-1", IF(F149=0,2.66,IF(F149=1,2.75,IF(F149=2,2.83,IF(F149=3,2.92,IF(OR(F149=5,F149=4),3.02,IF(OR(F149=6,F149=7),3.11,IF(OR(F149=8,F149=9),3.21,IF(OR(F149=10,F149=11,F149=12),3.31,IF(OR(F149=13,F149=14,F149=15),3.42,IF(OR(F149=16,F149=17,F149=18),3.53,3.64)))))))))), IF(K149="Ա-2", IF(F149=0,2.28,IF(F149=1,2.35,IF(F149=2,2.43,IF(F149=3,2.5,IF(OR(F149=5,F149=4),2.58,IF(OR(F149=6,F149=7),2.66,IF(OR(F149=8,F149=9),2.75,IF(OR(F149=10,F149=11,F149=12),2.83,IF(OR(F149=13,F149=14,F149=15),2.92,IF(OR(F149=16,F149=17,F149=18),3.01,3.11)))))))))),IF(K149="Ա-3", IF(F149=0,1.96,IF(F149=1,2.02,IF(F149=2,2.08,IF(F149=3,2.15,IF(OR(F149=5,F149=4),2.21,IF(OR(F149=6,F149=7),2.28,IF(OR(F149=8,F149=9),2.35,IF(OR(F149=10,F149=11,F149=12),2.42,IF(OR(F149=13,F149=14,F149=15),2.5,IF(OR(F149=16,F149=17,F149=18),2.58,2.66)))))))))), IF(K149="Կ-1", IF(F149=0,1.68,IF(F149=1,1.73,IF(F149=2,1.79,IF(F149=3,1.84,IF(OR(F149=5,F149=4),1.9,IF(OR(F149=6,F149=7),1.96,IF(OR(F149=8,F149=9),2.02,IF(OR(F149=10,F149=11,F149=12),2.08,IF(OR(F149=13,F149=14,F149=15),2.14,IF(OR(F149=16,F149=17,F149=18),2.21,2.28)))))))))), IF(K149="Կ-2", IF(F149=0,1.45,IF(F149=1,1.49,IF(F149=2,1.54,IF(F149=3,1.59,IF(OR(F149=5,F149=4),1.63,IF(OR(F149=6,F149=7),1.68,IF(OR(F149=8,F149=9),1.73,IF(OR(F149=10,F149=11,F149=12),1.79,IF(OR(F149=13,F149=14,F149=15),1.84,IF(OR(F149=16,F149=17,F149=18),1.9,1.95)))))))))),IF(K149="Կ-3", IF(F149=0,1.25,IF(F149=1,1.29,IF(F149=2,1.33,IF(F149=3,1.37,IF(OR(F149=5,F149=4),1.41,IF(OR(F149=6,F149=7),1.45,IF(OR(F149=8,F149=9),1.49,IF(OR(F149=10,F149=11,F149=12),1.54,IF(OR(F149=13,F149=14,F149=15),1.58,IF(OR(F149=16,F149=17,F149=18),1.63,1.68)))))))))), "Error"))))))))))))</f>
        <v>3.11</v>
      </c>
      <c r="H149" s="1533">
        <v>66140</v>
      </c>
      <c r="I149" s="1533"/>
      <c r="J149" s="1533"/>
      <c r="K149" s="1526" t="s">
        <v>95</v>
      </c>
      <c r="L149" s="1533">
        <f t="shared" ref="L149" si="251">H149*G149</f>
        <v>205695.4</v>
      </c>
      <c r="M149" s="1534">
        <f t="shared" ref="M149" si="252">G149*H149+I149+J149</f>
        <v>205695.4</v>
      </c>
      <c r="N149" s="1524">
        <f t="shared" ref="N149" si="253">+M149*13</f>
        <v>2674040.1999999997</v>
      </c>
      <c r="O149" s="1535">
        <f t="shared" ref="O149" si="254">+E149</f>
        <v>1</v>
      </c>
      <c r="P149" s="1519">
        <f t="shared" ref="P149" si="255">+F149+1</f>
        <v>7</v>
      </c>
      <c r="Q149" s="1525">
        <f t="shared" ref="Q149" si="256">IF(O149&lt;1,0,IF(W149="Բ-1",IF(P149=0,6.94,IF(P149=1,7.17,IF(P149=2,7.41,IF(P149=3,7.66,IF(OR(P149=5,P149=4),7.92,IF(OR(P149=6,P149=7),8.18,IF(OR(P149=8,P149=9),8.46,IF(OR(P149=10,P149=11,P149=12),8.74,IF(OR(P149=13,P149=14,P149=15),9.03,IF(OR(P149=16,P149=17,P149=18),9.33,9.65)))))))))),IF(W149="Բ-2", IF(P149=0,5.71,IF(P149=1,5.89,IF(P149=2,6.09,IF(P149=3,6.29,IF(OR(P149=5,P149=4),6.5,IF(OR(P149=6,P149=7),6.72,IF(OR(P149=8,P149=9),6.94,IF(OR(P149=10,P149=11,P149=12),7.17,IF(OR(P149=13,P149=14,P149=15),7.41,IF(OR(P149=16,P149=17,P149=18),7.65,7.91)))))))))), IF(W149="Գ-1", IF(P149=0,4.7,IF(P149=1,4.86,IF(P149=2,5.01,IF(P149=3,5.18,IF(OR(P149=5,P149=4),5.35,IF(OR(P149=6,P149=7),5.52,IF(OR(P149=8,P149=9),5.71,IF(OR(P149=10,P149=11,P149=12),5.89,IF(OR(P149=13,P149=14,P149=15),6.09,IF(OR(P149=16,P149=17,P149=18),6.29,6.49)))))))))), IF(W149="Գ-2", IF(P149=0,3.88,IF(P149=1,4.01,IF(P149=2,4.14,IF(P149=3,4.27,IF(OR(P149=5,P149=4),4.41,IF(OR(P149=6,P149=7),4.55,IF(OR(P149=8,P149=9),4.7,IF(OR(P149=10,P149=11,P149=12),4.85,IF(OR(P149=13,P149=14,P149=15),5.01,IF(OR(P149=16,P149=17,P149=18),5.17,5.34)))))))))), IF(W149="Գ-3", IF(P149=0,3.21,IF(P149=1,3.31,IF(P149=2,3.42,IF(P149=3,3.53,IF(OR(P149=5,P149=4),3.64,IF(OR(P149=6,P149=7),3.76,IF(OR(P149=8,P149=9),3.88,IF(OR(P149=10,P149=11,P149=12),4.01,IF(OR(P149=13,P149=14,P149=15),4.13,IF(OR(P149=16,P149=17,P149=18),4.27,4.4)))))))))), IF(W149="Ա-1", IF(P149=0,2.66,IF(P149=1,2.75,IF(P149=2,2.83,IF(P149=3,2.92,IF(OR(P149=5,P149=4),3.02,IF(OR(P149=6,P149=7),3.11,IF(OR(P149=8,P149=9),3.21,IF(OR(P149=10,P149=11,P149=12),3.31,IF(OR(P149=13,P149=14,P149=15),3.42,IF(OR(P149=16,P149=17,P149=18),3.53,3.64)))))))))), IF(W149="Ա-2", IF(P149=0,2.28,IF(P149=1,2.35,IF(P149=2,2.43,IF(P149=3,2.5,IF(OR(P149=5,P149=4),2.58,IF(OR(P149=6,P149=7),2.66,IF(OR(P149=8,P149=9),2.75,IF(OR(P149=10,P149=11,P149=12),2.83,IF(OR(P149=13,P149=14,P149=15),2.92,IF(OR(P149=16,P149=17,P149=18),3.01,3.11)))))))))),IF(W149="Ա-3", IF(P149=0,1.96,IF(P149=1,2.02,IF(P149=2,2.08,IF(P149=3,2.15,IF(OR(P149=5,P149=4),2.21,IF(OR(P149=6,P149=7),2.28,IF(OR(P149=8,P149=9),2.35,IF(OR(P149=10,P149=11,P149=12),2.42,IF(OR(P149=13,P149=14,P149=15),2.5,IF(OR(P149=16,P149=17,P149=18),2.58,2.66)))))))))), IF(W149="Կ-1", IF(P149=0,1.68,IF(P149=1,1.73,IF(P149=2,1.79,IF(P149=3,1.84,IF(OR(P149=5,P149=4),1.9,IF(OR(P149=6,P149=7),1.96,IF(OR(P149=8,P149=9),2.02,IF(OR(P149=10,P149=11,P149=12),2.08,IF(OR(P149=13,P149=14,P149=15),2.14,IF(OR(P149=16,P149=17,P149=18),2.21,2.28)))))))))), IF(W149="Կ-2", IF(P149=0,1.45,IF(P149=1,1.49,IF(P149=2,1.54,IF(P149=3,1.59,IF(OR(P149=5,P149=4),1.63,IF(OR(P149=6,P149=7),1.68,IF(OR(P149=8,P149=9),1.73,IF(OR(P149=10,P149=11,P149=12),1.79,IF(OR(P149=13,P149=14,P149=15),1.84,IF(OR(P149=16,P149=17,P149=18),1.9,1.95)))))))))),IF(W149="Կ-3", IF(P149=0,1.25,IF(P149=1,1.29,IF(P149=2,1.33,IF(P149=3,1.37,IF(OR(P149=5,P149=4),1.41,IF(OR(P149=6,P149=7),1.45,IF(OR(P149=8,P149=9),1.49,IF(OR(P149=10,P149=11,P149=12),1.54,IF(OR(P149=13,P149=14,P149=15),1.58,IF(OR(P149=16,P149=17,P149=18),1.63,1.68)))))))))), "Error"))))))))))))</f>
        <v>3.11</v>
      </c>
      <c r="R149" s="1519"/>
      <c r="S149" s="1520">
        <f t="shared" ref="S149" si="257">+Q149+Q149*R149</f>
        <v>3.11</v>
      </c>
      <c r="T149" s="1521">
        <v>66140</v>
      </c>
      <c r="U149" s="1533"/>
      <c r="V149" s="1533"/>
      <c r="W149" s="1526" t="str">
        <f t="shared" ref="W149" si="258">+K149</f>
        <v>Ա-1</v>
      </c>
      <c r="X149" s="1521">
        <f t="shared" ref="X149" si="259">T149*S149</f>
        <v>205695.4</v>
      </c>
      <c r="Y149" s="1523">
        <f t="shared" ref="Y149" si="260">S149*T149+U149+V149</f>
        <v>205695.4</v>
      </c>
      <c r="Z149" s="1527">
        <f t="shared" ref="Z149" si="261">+Y149*13</f>
        <v>2674040.1999999997</v>
      </c>
      <c r="AA149" s="1518">
        <f t="shared" ref="AA149" si="262">+O149</f>
        <v>1</v>
      </c>
      <c r="AB149" s="1519">
        <f t="shared" ref="AB149" si="263">+P149+1</f>
        <v>8</v>
      </c>
      <c r="AC149" s="1525">
        <f t="shared" ref="AC149" si="264">IF(AA149&lt;1,0,IF(AI149="Բ-1",IF(AB149=0,6.94,IF(AB149=1,7.17,IF(AB149=2,7.41,IF(AB149=3,7.66,IF(OR(AB149=5,AB149=4),7.92,IF(OR(AB149=6,AB149=7),8.18,IF(OR(AB149=8,AB149=9),8.46,IF(OR(AB149=10,AB149=11,AB149=12),8.74,IF(OR(AB149=13,AB149=14,AB149=15),9.03,IF(OR(AB149=16,AB149=17,AB149=18),9.33,9.65)))))))))),IF(AI149="Բ-2", IF(AB149=0,5.71,IF(AB149=1,5.89,IF(AB149=2,6.09,IF(AB149=3,6.29,IF(OR(AB149=5,AB149=4),6.5,IF(OR(AB149=6,AB149=7),6.72,IF(OR(AB149=8,AB149=9),6.94,IF(OR(AB149=10,AB149=11,AB149=12),7.17,IF(OR(AB149=13,AB149=14,AB149=15),7.41,IF(OR(AB149=16,AB149=17,AB149=18),7.65,7.91)))))))))), IF(AI149="Գ-1", IF(AB149=0,4.7,IF(AB149=1,4.86,IF(AB149=2,5.01,IF(AB149=3,5.18,IF(OR(AB149=5,AB149=4),5.35,IF(OR(AB149=6,AB149=7),5.52,IF(OR(AB149=8,AB149=9),5.71,IF(OR(AB149=10,AB149=11,AB149=12),5.89,IF(OR(AB149=13,AB149=14,AB149=15),6.09,IF(OR(AB149=16,AB149=17,AB149=18),6.29,6.49)))))))))), IF(AI149="Գ-2", IF(AB149=0,3.88,IF(AB149=1,4.01,IF(AB149=2,4.14,IF(AB149=3,4.27,IF(OR(AB149=5,AB149=4),4.41,IF(OR(AB149=6,AB149=7),4.55,IF(OR(AB149=8,AB149=9),4.7,IF(OR(AB149=10,AB149=11,AB149=12),4.85,IF(OR(AB149=13,AB149=14,AB149=15),5.01,IF(OR(AB149=16,AB149=17,AB149=18),5.17,5.34)))))))))), IF(AI149="Գ-3", IF(AB149=0,3.21,IF(AB149=1,3.31,IF(AB149=2,3.42,IF(AB149=3,3.53,IF(OR(AB149=5,AB149=4),3.64,IF(OR(AB149=6,AB149=7),3.76,IF(OR(AB149=8,AB149=9),3.88,IF(OR(AB149=10,AB149=11,AB149=12),4.01,IF(OR(AB149=13,AB149=14,AB149=15),4.13,IF(OR(AB149=16,AB149=17,AB149=18),4.27,4.4)))))))))), IF(AI149="Ա-1", IF(AB149=0,2.66,IF(AB149=1,2.75,IF(AB149=2,2.83,IF(AB149=3,2.92,IF(OR(AB149=5,AB149=4),3.02,IF(OR(AB149=6,AB149=7),3.11,IF(OR(AB149=8,AB149=9),3.21,IF(OR(AB149=10,AB149=11,AB149=12),3.31,IF(OR(AB149=13,AB149=14,AB149=15),3.42,IF(OR(AB149=16,AB149=17,AB149=18),3.53,3.64)))))))))), IF(AI149="Ա-2", IF(AB149=0,2.28,IF(AB149=1,2.35,IF(AB149=2,2.43,IF(AB149=3,2.5,IF(OR(AB149=5,AB149=4),2.58,IF(OR(AB149=6,AB149=7),2.66,IF(OR(AB149=8,AB149=9),2.75,IF(OR(AB149=10,AB149=11,AB149=12),2.83,IF(OR(AB149=13,AB149=14,AB149=15),2.92,IF(OR(AB149=16,AB149=17,AB149=18),3.01,3.11)))))))))),IF(AI149="Ա-3", IF(AB149=0,1.96,IF(AB149=1,2.02,IF(AB149=2,2.08,IF(AB149=3,2.15,IF(OR(AB149=5,AB149=4),2.21,IF(OR(AB149=6,AB149=7),2.28,IF(OR(AB149=8,AB149=9),2.35,IF(OR(AB149=10,AB149=11,AB149=12),2.42,IF(OR(AB149=13,AB149=14,AB149=15),2.5,IF(OR(AB149=16,AB149=17,AB149=18),2.58,2.66)))))))))), IF(AI149="Կ-1", IF(AB149=0,1.68,IF(AB149=1,1.73,IF(AB149=2,1.79,IF(AB149=3,1.84,IF(OR(AB149=5,AB149=4),1.9,IF(OR(AB149=6,AB149=7),1.96,IF(OR(AB149=8,AB149=9),2.02,IF(OR(AB149=10,AB149=11,AB149=12),2.08,IF(OR(AB149=13,AB149=14,AB149=15),2.14,IF(OR(AB149=16,AB149=17,AB149=18),2.21,2.28)))))))))), IF(AI149="Կ-2", IF(AB149=0,1.45,IF(AB149=1,1.49,IF(AB149=2,1.54,IF(AB149=3,1.59,IF(OR(AB149=5,AB149=4),1.63,IF(OR(AB149=6,AB149=7),1.68,IF(OR(AB149=8,AB149=9),1.73,IF(OR(AB149=10,AB149=11,AB149=12),1.79,IF(OR(AB149=13,AB149=14,AB149=15),1.84,IF(OR(AB149=16,AB149=17,AB149=18),1.9,1.95)))))))))),IF(AI149="Կ-3", IF(AB149=0,1.25,IF(AB149=1,1.29,IF(AB149=2,1.33,IF(AB149=3,1.37,IF(OR(AB149=5,AB149=4),1.41,IF(OR(AB149=6,AB149=7),1.45,IF(OR(AB149=8,AB149=9),1.49,IF(OR(AB149=10,AB149=11,AB149=12),1.54,IF(OR(AB149=13,AB149=14,AB149=15),1.58,IF(OR(AB149=16,AB149=17,AB149=18),1.63,1.68)))))))))), "Error"))))))))))))</f>
        <v>3.21</v>
      </c>
      <c r="AD149" s="1519"/>
      <c r="AE149" s="1520">
        <f t="shared" ref="AE149" si="265">+AC149+AC149*AD149</f>
        <v>3.21</v>
      </c>
      <c r="AF149" s="1521">
        <v>66140</v>
      </c>
      <c r="AG149" s="1533"/>
      <c r="AH149" s="1533"/>
      <c r="AI149" s="1522" t="str">
        <f t="shared" ref="AI149" si="266">+W149</f>
        <v>Ա-1</v>
      </c>
      <c r="AJ149" s="1521">
        <f t="shared" ref="AJ149" si="267">AF149*AE149</f>
        <v>212309.4</v>
      </c>
      <c r="AK149" s="1523">
        <f t="shared" ref="AK149" si="268">AE149*AF149+AG149+AH149</f>
        <v>212309.4</v>
      </c>
      <c r="AL149" s="1527">
        <f t="shared" ref="AL149" si="269">+AK149*13</f>
        <v>2760022.1999999997</v>
      </c>
      <c r="AM149" s="1518">
        <f t="shared" ref="AM149" si="270">+AA149</f>
        <v>1</v>
      </c>
      <c r="AN149" s="1519">
        <f t="shared" ref="AN149" si="271">+AB149+1</f>
        <v>9</v>
      </c>
      <c r="AO149" s="1525">
        <f t="shared" ref="AO149" si="272">IF(AM149&lt;1,0,IF(AU149="Բ-1",IF(AN149=0,6.94,IF(AN149=1,7.17,IF(AN149=2,7.41,IF(AN149=3,7.66,IF(OR(AN149=5,AN149=4),7.92,IF(OR(AN149=6,AN149=7),8.18,IF(OR(AN149=8,AN149=9),8.46,IF(OR(AN149=10,AN149=11,AN149=12),8.74,IF(OR(AN149=13,AN149=14,AN149=15),9.03,IF(OR(AN149=16,AN149=17,AN149=18),9.33,9.65)))))))))),IF(AU149="Բ-2", IF(AN149=0,5.71,IF(AN149=1,5.89,IF(AN149=2,6.09,IF(AN149=3,6.29,IF(OR(AN149=5,AN149=4),6.5,IF(OR(AN149=6,AN149=7),6.72,IF(OR(AN149=8,AN149=9),6.94,IF(OR(AN149=10,AN149=11,AN149=12),7.17,IF(OR(AN149=13,AN149=14,AN149=15),7.41,IF(OR(AN149=16,AN149=17,AN149=18),7.65,7.91)))))))))), IF(AU149="Գ-1", IF(AN149=0,4.7,IF(AN149=1,4.86,IF(AN149=2,5.01,IF(AN149=3,5.18,IF(OR(AN149=5,AN149=4),5.35,IF(OR(AN149=6,AN149=7),5.52,IF(OR(AN149=8,AN149=9),5.71,IF(OR(AN149=10,AN149=11,AN149=12),5.89,IF(OR(AN149=13,AN149=14,AN149=15),6.09,IF(OR(AN149=16,AN149=17,AN149=18),6.29,6.49)))))))))), IF(AU149="Գ-2", IF(AN149=0,3.88,IF(AN149=1,4.01,IF(AN149=2,4.14,IF(AN149=3,4.27,IF(OR(AN149=5,AN149=4),4.41,IF(OR(AN149=6,AN149=7),4.55,IF(OR(AN149=8,AN149=9),4.7,IF(OR(AN149=10,AN149=11,AN149=12),4.85,IF(OR(AN149=13,AN149=14,AN149=15),5.01,IF(OR(AN149=16,AN149=17,AN149=18),5.17,5.34)))))))))), IF(AU149="Գ-3", IF(AN149=0,3.21,IF(AN149=1,3.31,IF(AN149=2,3.42,IF(AN149=3,3.53,IF(OR(AN149=5,AN149=4),3.64,IF(OR(AN149=6,AN149=7),3.76,IF(OR(AN149=8,AN149=9),3.88,IF(OR(AN149=10,AN149=11,AN149=12),4.01,IF(OR(AN149=13,AN149=14,AN149=15),4.13,IF(OR(AN149=16,AN149=17,AN149=18),4.27,4.4)))))))))), IF(AU149="Ա-1", IF(AN149=0,2.66,IF(AN149=1,2.75,IF(AN149=2,2.83,IF(AN149=3,2.92,IF(OR(AN149=5,AN149=4),3.02,IF(OR(AN149=6,AN149=7),3.11,IF(OR(AN149=8,AN149=9),3.21,IF(OR(AN149=10,AN149=11,AN149=12),3.31,IF(OR(AN149=13,AN149=14,AN149=15),3.42,IF(OR(AN149=16,AN149=17,AN149=18),3.53,3.64)))))))))), IF(AU149="Ա-2", IF(AN149=0,2.28,IF(AN149=1,2.35,IF(AN149=2,2.43,IF(AN149=3,2.5,IF(OR(AN149=5,AN149=4),2.58,IF(OR(AN149=6,AN149=7),2.66,IF(OR(AN149=8,AN149=9),2.75,IF(OR(AN149=10,AN149=11,AN149=12),2.83,IF(OR(AN149=13,AN149=14,AN149=15),2.92,IF(OR(AN149=16,AN149=17,AN149=18),3.01,3.11)))))))))),IF(AU149="Ա-3", IF(AN149=0,1.96,IF(AN149=1,2.02,IF(AN149=2,2.08,IF(AN149=3,2.15,IF(OR(AN149=5,AN149=4),2.21,IF(OR(AN149=6,AN149=7),2.28,IF(OR(AN149=8,AN149=9),2.35,IF(OR(AN149=10,AN149=11,AN149=12),2.42,IF(OR(AN149=13,AN149=14,AN149=15),2.5,IF(OR(AN149=16,AN149=17,AN149=18),2.58,2.66)))))))))), IF(AU149="Կ-1", IF(AN149=0,1.68,IF(AN149=1,1.73,IF(AN149=2,1.79,IF(AN149=3,1.84,IF(OR(AN149=5,AN149=4),1.9,IF(OR(AN149=6,AN149=7),1.96,IF(OR(AN149=8,AN149=9),2.02,IF(OR(AN149=10,AN149=11,AN149=12),2.08,IF(OR(AN149=13,AN149=14,AN149=15),2.14,IF(OR(AN149=16,AN149=17,AN149=18),2.21,2.28)))))))))), IF(AU149="Կ-2", IF(AN149=0,1.45,IF(AN149=1,1.49,IF(AN149=2,1.54,IF(AN149=3,1.59,IF(OR(AN149=5,AN149=4),1.63,IF(OR(AN149=6,AN149=7),1.68,IF(OR(AN149=8,AN149=9),1.73,IF(OR(AN149=10,AN149=11,AN149=12),1.79,IF(OR(AN149=13,AN149=14,AN149=15),1.84,IF(OR(AN149=16,AN149=17,AN149=18),1.9,1.95)))))))))),IF(AU149="Կ-3", IF(AN149=0,1.25,IF(AN149=1,1.29,IF(AN149=2,1.33,IF(AN149=3,1.37,IF(OR(AN149=5,AN149=4),1.41,IF(OR(AN149=6,AN149=7),1.45,IF(OR(AN149=8,AN149=9),1.49,IF(OR(AN149=10,AN149=11,AN149=12),1.54,IF(OR(AN149=13,AN149=14,AN149=15),1.58,IF(OR(AN149=16,AN149=17,AN149=18),1.63,1.68)))))))))), "Error"))))))))))))</f>
        <v>3.21</v>
      </c>
      <c r="AP149" s="1519"/>
      <c r="AQ149" s="1520">
        <f t="shared" ref="AQ149" si="273">+AO149+AO149*AP149</f>
        <v>3.21</v>
      </c>
      <c r="AR149" s="1521">
        <v>66140</v>
      </c>
      <c r="AS149" s="1533"/>
      <c r="AT149" s="1533"/>
      <c r="AU149" s="1522" t="str">
        <f t="shared" ref="AU149" si="274">+AI149</f>
        <v>Ա-1</v>
      </c>
      <c r="AV149" s="1521">
        <f t="shared" ref="AV149" si="275">AR149*AQ149</f>
        <v>212309.4</v>
      </c>
      <c r="AW149" s="1523">
        <f t="shared" ref="AW149" si="276">AQ149*AR149+AS149+AT149</f>
        <v>212309.4</v>
      </c>
      <c r="AX149" s="1527">
        <f t="shared" ref="AX149" si="277">+AW149*13</f>
        <v>2760022.1999999997</v>
      </c>
    </row>
    <row r="150" spans="2:50" s="1529" customFormat="1" ht="67.5">
      <c r="B150" s="1594">
        <v>15</v>
      </c>
      <c r="C150" s="1536" t="s">
        <v>89</v>
      </c>
      <c r="D150" s="1530" t="s">
        <v>1373</v>
      </c>
      <c r="E150" s="1531">
        <v>1</v>
      </c>
      <c r="F150" s="1532">
        <v>6</v>
      </c>
      <c r="G150" s="1525">
        <f t="shared" si="222"/>
        <v>3.11</v>
      </c>
      <c r="H150" s="1533">
        <v>66140</v>
      </c>
      <c r="I150" s="1533"/>
      <c r="J150" s="1533"/>
      <c r="K150" s="1526" t="s">
        <v>95</v>
      </c>
      <c r="L150" s="1533">
        <f t="shared" si="223"/>
        <v>205695.4</v>
      </c>
      <c r="M150" s="1534">
        <f t="shared" si="224"/>
        <v>205695.4</v>
      </c>
      <c r="N150" s="1524">
        <f t="shared" si="225"/>
        <v>2674040.1999999997</v>
      </c>
      <c r="O150" s="1535">
        <f t="shared" si="226"/>
        <v>1</v>
      </c>
      <c r="P150" s="1519">
        <f t="shared" si="227"/>
        <v>7</v>
      </c>
      <c r="Q150" s="1525">
        <f t="shared" si="228"/>
        <v>3.11</v>
      </c>
      <c r="R150" s="1519"/>
      <c r="S150" s="1520">
        <f t="shared" si="229"/>
        <v>3.11</v>
      </c>
      <c r="T150" s="1521">
        <v>66140</v>
      </c>
      <c r="U150" s="1533"/>
      <c r="V150" s="1533"/>
      <c r="W150" s="1526" t="str">
        <f t="shared" si="230"/>
        <v>Ա-1</v>
      </c>
      <c r="X150" s="1521">
        <f t="shared" si="231"/>
        <v>205695.4</v>
      </c>
      <c r="Y150" s="1523">
        <f t="shared" si="232"/>
        <v>205695.4</v>
      </c>
      <c r="Z150" s="1527">
        <f t="shared" si="233"/>
        <v>2674040.1999999997</v>
      </c>
      <c r="AA150" s="1518">
        <f t="shared" si="234"/>
        <v>1</v>
      </c>
      <c r="AB150" s="1519">
        <f t="shared" si="235"/>
        <v>8</v>
      </c>
      <c r="AC150" s="1525">
        <f t="shared" si="236"/>
        <v>3.21</v>
      </c>
      <c r="AD150" s="1519"/>
      <c r="AE150" s="1520">
        <f t="shared" si="237"/>
        <v>3.21</v>
      </c>
      <c r="AF150" s="1521">
        <v>66140</v>
      </c>
      <c r="AG150" s="1533"/>
      <c r="AH150" s="1533"/>
      <c r="AI150" s="1522" t="str">
        <f t="shared" si="238"/>
        <v>Ա-1</v>
      </c>
      <c r="AJ150" s="1521">
        <f t="shared" si="239"/>
        <v>212309.4</v>
      </c>
      <c r="AK150" s="1523">
        <f t="shared" si="240"/>
        <v>212309.4</v>
      </c>
      <c r="AL150" s="1527">
        <f t="shared" si="241"/>
        <v>2760022.1999999997</v>
      </c>
      <c r="AM150" s="1518">
        <f t="shared" si="242"/>
        <v>1</v>
      </c>
      <c r="AN150" s="1519">
        <f t="shared" si="243"/>
        <v>9</v>
      </c>
      <c r="AO150" s="1525">
        <f t="shared" si="244"/>
        <v>3.21</v>
      </c>
      <c r="AP150" s="1519"/>
      <c r="AQ150" s="1520">
        <f t="shared" si="245"/>
        <v>3.21</v>
      </c>
      <c r="AR150" s="1521">
        <v>66140</v>
      </c>
      <c r="AS150" s="1533"/>
      <c r="AT150" s="1533"/>
      <c r="AU150" s="1522" t="str">
        <f t="shared" si="246"/>
        <v>Ա-1</v>
      </c>
      <c r="AV150" s="1521">
        <f t="shared" si="247"/>
        <v>212309.4</v>
      </c>
      <c r="AW150" s="1523">
        <f t="shared" si="248"/>
        <v>212309.4</v>
      </c>
      <c r="AX150" s="1527">
        <f t="shared" si="249"/>
        <v>2760022.1999999997</v>
      </c>
    </row>
    <row r="151" spans="2:50" s="1529" customFormat="1" ht="67.5">
      <c r="B151" s="1594">
        <v>16</v>
      </c>
      <c r="C151" s="1536" t="s">
        <v>89</v>
      </c>
      <c r="D151" s="1530" t="s">
        <v>1373</v>
      </c>
      <c r="E151" s="1531">
        <v>1</v>
      </c>
      <c r="F151" s="1532">
        <v>6</v>
      </c>
      <c r="G151" s="1525">
        <f t="shared" ref="G151" si="278">IF(E151&lt;1,0,IF(K151="Բ-1",IF(F151=0,6.94,IF(F151=1,7.17,IF(F151=2,7.41,IF(F151=3,7.66,IF(OR(F151=5,F151=4),7.92,IF(OR(F151=6,F151=7),8.18,IF(OR(F151=8,F151=9),8.46,IF(OR(F151=10,F151=11,F151=12),8.74,IF(OR(F151=13,F151=14,F151=15),9.03,IF(OR(F151=16,F151=17,F151=18),9.33,9.65)))))))))),IF(K151="Բ-2", IF(F151=0,5.71,IF(F151=1,5.89,IF(F151=2,6.09,IF(F151=3,6.29,IF(OR(F151=5,F151=4),6.5,IF(OR(F151=6,F151=7),6.72,IF(OR(F151=8,F151=9),6.94,IF(OR(F151=10,F151=11,F151=12),7.17,IF(OR(F151=13,F151=14,F151=15),7.41,IF(OR(F151=16,F151=17,F151=18),7.65,7.91)))))))))), IF(K151="Գ-1", IF(F151=0,4.7,IF(F151=1,4.86,IF(F151=2,5.01,IF(F151=3,5.18,IF(OR(F151=5,F151=4),5.35,IF(OR(F151=6,F151=7),5.52,IF(OR(F151=8,F151=9),5.71,IF(OR(F151=10,F151=11,F151=12),5.89,IF(OR(F151=13,F151=14,F151=15),6.09,IF(OR(F151=16,F151=17,F151=18),6.29,6.49)))))))))), IF(K151="Գ-2", IF(F151=0,3.88,IF(F151=1,4.01,IF(F151=2,4.14,IF(F151=3,4.27,IF(OR(F151=5,F151=4),4.41,IF(OR(F151=6,F151=7),4.55,IF(OR(F151=8,F151=9),4.7,IF(OR(F151=10,F151=11,F151=12),4.85,IF(OR(F151=13,F151=14,F151=15),5.01,IF(OR(F151=16,F151=17,F151=18),5.17,5.34)))))))))), IF(K151="Գ-3", IF(F151=0,3.21,IF(F151=1,3.31,IF(F151=2,3.42,IF(F151=3,3.53,IF(OR(F151=5,F151=4),3.64,IF(OR(F151=6,F151=7),3.76,IF(OR(F151=8,F151=9),3.88,IF(OR(F151=10,F151=11,F151=12),4.01,IF(OR(F151=13,F151=14,F151=15),4.13,IF(OR(F151=16,F151=17,F151=18),4.27,4.4)))))))))), IF(K151="Ա-1", IF(F151=0,2.66,IF(F151=1,2.75,IF(F151=2,2.83,IF(F151=3,2.92,IF(OR(F151=5,F151=4),3.02,IF(OR(F151=6,F151=7),3.11,IF(OR(F151=8,F151=9),3.21,IF(OR(F151=10,F151=11,F151=12),3.31,IF(OR(F151=13,F151=14,F151=15),3.42,IF(OR(F151=16,F151=17,F151=18),3.53,3.64)))))))))), IF(K151="Ա-2", IF(F151=0,2.28,IF(F151=1,2.35,IF(F151=2,2.43,IF(F151=3,2.5,IF(OR(F151=5,F151=4),2.58,IF(OR(F151=6,F151=7),2.66,IF(OR(F151=8,F151=9),2.75,IF(OR(F151=10,F151=11,F151=12),2.83,IF(OR(F151=13,F151=14,F151=15),2.92,IF(OR(F151=16,F151=17,F151=18),3.01,3.11)))))))))),IF(K151="Ա-3", IF(F151=0,1.96,IF(F151=1,2.02,IF(F151=2,2.08,IF(F151=3,2.15,IF(OR(F151=5,F151=4),2.21,IF(OR(F151=6,F151=7),2.28,IF(OR(F151=8,F151=9),2.35,IF(OR(F151=10,F151=11,F151=12),2.42,IF(OR(F151=13,F151=14,F151=15),2.5,IF(OR(F151=16,F151=17,F151=18),2.58,2.66)))))))))), IF(K151="Կ-1", IF(F151=0,1.68,IF(F151=1,1.73,IF(F151=2,1.79,IF(F151=3,1.84,IF(OR(F151=5,F151=4),1.9,IF(OR(F151=6,F151=7),1.96,IF(OR(F151=8,F151=9),2.02,IF(OR(F151=10,F151=11,F151=12),2.08,IF(OR(F151=13,F151=14,F151=15),2.14,IF(OR(F151=16,F151=17,F151=18),2.21,2.28)))))))))), IF(K151="Կ-2", IF(F151=0,1.45,IF(F151=1,1.49,IF(F151=2,1.54,IF(F151=3,1.59,IF(OR(F151=5,F151=4),1.63,IF(OR(F151=6,F151=7),1.68,IF(OR(F151=8,F151=9),1.73,IF(OR(F151=10,F151=11,F151=12),1.79,IF(OR(F151=13,F151=14,F151=15),1.84,IF(OR(F151=16,F151=17,F151=18),1.9,1.95)))))))))),IF(K151="Կ-3", IF(F151=0,1.25,IF(F151=1,1.29,IF(F151=2,1.33,IF(F151=3,1.37,IF(OR(F151=5,F151=4),1.41,IF(OR(F151=6,F151=7),1.45,IF(OR(F151=8,F151=9),1.49,IF(OR(F151=10,F151=11,F151=12),1.54,IF(OR(F151=13,F151=14,F151=15),1.58,IF(OR(F151=16,F151=17,F151=18),1.63,1.68)))))))))), "Error"))))))))))))</f>
        <v>3.11</v>
      </c>
      <c r="H151" s="1533">
        <v>66140</v>
      </c>
      <c r="I151" s="1533"/>
      <c r="J151" s="1533"/>
      <c r="K151" s="1526" t="s">
        <v>95</v>
      </c>
      <c r="L151" s="1533">
        <f t="shared" ref="L151" si="279">H151*G151</f>
        <v>205695.4</v>
      </c>
      <c r="M151" s="1534">
        <f t="shared" ref="M151" si="280">G151*H151+I151+J151</f>
        <v>205695.4</v>
      </c>
      <c r="N151" s="1524">
        <f t="shared" ref="N151" si="281">+M151*13</f>
        <v>2674040.1999999997</v>
      </c>
      <c r="O151" s="1535">
        <f t="shared" ref="O151" si="282">+E151</f>
        <v>1</v>
      </c>
      <c r="P151" s="1519">
        <f t="shared" ref="P151" si="283">+F151+1</f>
        <v>7</v>
      </c>
      <c r="Q151" s="1525">
        <f t="shared" ref="Q151" si="284">IF(O151&lt;1,0,IF(W151="Բ-1",IF(P151=0,6.94,IF(P151=1,7.17,IF(P151=2,7.41,IF(P151=3,7.66,IF(OR(P151=5,P151=4),7.92,IF(OR(P151=6,P151=7),8.18,IF(OR(P151=8,P151=9),8.46,IF(OR(P151=10,P151=11,P151=12),8.74,IF(OR(P151=13,P151=14,P151=15),9.03,IF(OR(P151=16,P151=17,P151=18),9.33,9.65)))))))))),IF(W151="Բ-2", IF(P151=0,5.71,IF(P151=1,5.89,IF(P151=2,6.09,IF(P151=3,6.29,IF(OR(P151=5,P151=4),6.5,IF(OR(P151=6,P151=7),6.72,IF(OR(P151=8,P151=9),6.94,IF(OR(P151=10,P151=11,P151=12),7.17,IF(OR(P151=13,P151=14,P151=15),7.41,IF(OR(P151=16,P151=17,P151=18),7.65,7.91)))))))))), IF(W151="Գ-1", IF(P151=0,4.7,IF(P151=1,4.86,IF(P151=2,5.01,IF(P151=3,5.18,IF(OR(P151=5,P151=4),5.35,IF(OR(P151=6,P151=7),5.52,IF(OR(P151=8,P151=9),5.71,IF(OR(P151=10,P151=11,P151=12),5.89,IF(OR(P151=13,P151=14,P151=15),6.09,IF(OR(P151=16,P151=17,P151=18),6.29,6.49)))))))))), IF(W151="Գ-2", IF(P151=0,3.88,IF(P151=1,4.01,IF(P151=2,4.14,IF(P151=3,4.27,IF(OR(P151=5,P151=4),4.41,IF(OR(P151=6,P151=7),4.55,IF(OR(P151=8,P151=9),4.7,IF(OR(P151=10,P151=11,P151=12),4.85,IF(OR(P151=13,P151=14,P151=15),5.01,IF(OR(P151=16,P151=17,P151=18),5.17,5.34)))))))))), IF(W151="Գ-3", IF(P151=0,3.21,IF(P151=1,3.31,IF(P151=2,3.42,IF(P151=3,3.53,IF(OR(P151=5,P151=4),3.64,IF(OR(P151=6,P151=7),3.76,IF(OR(P151=8,P151=9),3.88,IF(OR(P151=10,P151=11,P151=12),4.01,IF(OR(P151=13,P151=14,P151=15),4.13,IF(OR(P151=16,P151=17,P151=18),4.27,4.4)))))))))), IF(W151="Ա-1", IF(P151=0,2.66,IF(P151=1,2.75,IF(P151=2,2.83,IF(P151=3,2.92,IF(OR(P151=5,P151=4),3.02,IF(OR(P151=6,P151=7),3.11,IF(OR(P151=8,P151=9),3.21,IF(OR(P151=10,P151=11,P151=12),3.31,IF(OR(P151=13,P151=14,P151=15),3.42,IF(OR(P151=16,P151=17,P151=18),3.53,3.64)))))))))), IF(W151="Ա-2", IF(P151=0,2.28,IF(P151=1,2.35,IF(P151=2,2.43,IF(P151=3,2.5,IF(OR(P151=5,P151=4),2.58,IF(OR(P151=6,P151=7),2.66,IF(OR(P151=8,P151=9),2.75,IF(OR(P151=10,P151=11,P151=12),2.83,IF(OR(P151=13,P151=14,P151=15),2.92,IF(OR(P151=16,P151=17,P151=18),3.01,3.11)))))))))),IF(W151="Ա-3", IF(P151=0,1.96,IF(P151=1,2.02,IF(P151=2,2.08,IF(P151=3,2.15,IF(OR(P151=5,P151=4),2.21,IF(OR(P151=6,P151=7),2.28,IF(OR(P151=8,P151=9),2.35,IF(OR(P151=10,P151=11,P151=12),2.42,IF(OR(P151=13,P151=14,P151=15),2.5,IF(OR(P151=16,P151=17,P151=18),2.58,2.66)))))))))), IF(W151="Կ-1", IF(P151=0,1.68,IF(P151=1,1.73,IF(P151=2,1.79,IF(P151=3,1.84,IF(OR(P151=5,P151=4),1.9,IF(OR(P151=6,P151=7),1.96,IF(OR(P151=8,P151=9),2.02,IF(OR(P151=10,P151=11,P151=12),2.08,IF(OR(P151=13,P151=14,P151=15),2.14,IF(OR(P151=16,P151=17,P151=18),2.21,2.28)))))))))), IF(W151="Կ-2", IF(P151=0,1.45,IF(P151=1,1.49,IF(P151=2,1.54,IF(P151=3,1.59,IF(OR(P151=5,P151=4),1.63,IF(OR(P151=6,P151=7),1.68,IF(OR(P151=8,P151=9),1.73,IF(OR(P151=10,P151=11,P151=12),1.79,IF(OR(P151=13,P151=14,P151=15),1.84,IF(OR(P151=16,P151=17,P151=18),1.9,1.95)))))))))),IF(W151="Կ-3", IF(P151=0,1.25,IF(P151=1,1.29,IF(P151=2,1.33,IF(P151=3,1.37,IF(OR(P151=5,P151=4),1.41,IF(OR(P151=6,P151=7),1.45,IF(OR(P151=8,P151=9),1.49,IF(OR(P151=10,P151=11,P151=12),1.54,IF(OR(P151=13,P151=14,P151=15),1.58,IF(OR(P151=16,P151=17,P151=18),1.63,1.68)))))))))), "Error"))))))))))))</f>
        <v>3.11</v>
      </c>
      <c r="R151" s="1519"/>
      <c r="S151" s="1520">
        <f t="shared" ref="S151" si="285">+Q151+Q151*R151</f>
        <v>3.11</v>
      </c>
      <c r="T151" s="1521">
        <v>66140</v>
      </c>
      <c r="U151" s="1533"/>
      <c r="V151" s="1533"/>
      <c r="W151" s="1526" t="str">
        <f t="shared" ref="W151" si="286">+K151</f>
        <v>Ա-1</v>
      </c>
      <c r="X151" s="1521">
        <f t="shared" ref="X151" si="287">T151*S151</f>
        <v>205695.4</v>
      </c>
      <c r="Y151" s="1523">
        <f t="shared" ref="Y151" si="288">S151*T151+U151+V151</f>
        <v>205695.4</v>
      </c>
      <c r="Z151" s="1527">
        <f t="shared" ref="Z151" si="289">+Y151*13</f>
        <v>2674040.1999999997</v>
      </c>
      <c r="AA151" s="1518">
        <f t="shared" ref="AA151" si="290">+O151</f>
        <v>1</v>
      </c>
      <c r="AB151" s="1519">
        <f t="shared" ref="AB151" si="291">+P151+1</f>
        <v>8</v>
      </c>
      <c r="AC151" s="1525">
        <f t="shared" ref="AC151" si="292">IF(AA151&lt;1,0,IF(AI151="Բ-1",IF(AB151=0,6.94,IF(AB151=1,7.17,IF(AB151=2,7.41,IF(AB151=3,7.66,IF(OR(AB151=5,AB151=4),7.92,IF(OR(AB151=6,AB151=7),8.18,IF(OR(AB151=8,AB151=9),8.46,IF(OR(AB151=10,AB151=11,AB151=12),8.74,IF(OR(AB151=13,AB151=14,AB151=15),9.03,IF(OR(AB151=16,AB151=17,AB151=18),9.33,9.65)))))))))),IF(AI151="Բ-2", IF(AB151=0,5.71,IF(AB151=1,5.89,IF(AB151=2,6.09,IF(AB151=3,6.29,IF(OR(AB151=5,AB151=4),6.5,IF(OR(AB151=6,AB151=7),6.72,IF(OR(AB151=8,AB151=9),6.94,IF(OR(AB151=10,AB151=11,AB151=12),7.17,IF(OR(AB151=13,AB151=14,AB151=15),7.41,IF(OR(AB151=16,AB151=17,AB151=18),7.65,7.91)))))))))), IF(AI151="Գ-1", IF(AB151=0,4.7,IF(AB151=1,4.86,IF(AB151=2,5.01,IF(AB151=3,5.18,IF(OR(AB151=5,AB151=4),5.35,IF(OR(AB151=6,AB151=7),5.52,IF(OR(AB151=8,AB151=9),5.71,IF(OR(AB151=10,AB151=11,AB151=12),5.89,IF(OR(AB151=13,AB151=14,AB151=15),6.09,IF(OR(AB151=16,AB151=17,AB151=18),6.29,6.49)))))))))), IF(AI151="Գ-2", IF(AB151=0,3.88,IF(AB151=1,4.01,IF(AB151=2,4.14,IF(AB151=3,4.27,IF(OR(AB151=5,AB151=4),4.41,IF(OR(AB151=6,AB151=7),4.55,IF(OR(AB151=8,AB151=9),4.7,IF(OR(AB151=10,AB151=11,AB151=12),4.85,IF(OR(AB151=13,AB151=14,AB151=15),5.01,IF(OR(AB151=16,AB151=17,AB151=18),5.17,5.34)))))))))), IF(AI151="Գ-3", IF(AB151=0,3.21,IF(AB151=1,3.31,IF(AB151=2,3.42,IF(AB151=3,3.53,IF(OR(AB151=5,AB151=4),3.64,IF(OR(AB151=6,AB151=7),3.76,IF(OR(AB151=8,AB151=9),3.88,IF(OR(AB151=10,AB151=11,AB151=12),4.01,IF(OR(AB151=13,AB151=14,AB151=15),4.13,IF(OR(AB151=16,AB151=17,AB151=18),4.27,4.4)))))))))), IF(AI151="Ա-1", IF(AB151=0,2.66,IF(AB151=1,2.75,IF(AB151=2,2.83,IF(AB151=3,2.92,IF(OR(AB151=5,AB151=4),3.02,IF(OR(AB151=6,AB151=7),3.11,IF(OR(AB151=8,AB151=9),3.21,IF(OR(AB151=10,AB151=11,AB151=12),3.31,IF(OR(AB151=13,AB151=14,AB151=15),3.42,IF(OR(AB151=16,AB151=17,AB151=18),3.53,3.64)))))))))), IF(AI151="Ա-2", IF(AB151=0,2.28,IF(AB151=1,2.35,IF(AB151=2,2.43,IF(AB151=3,2.5,IF(OR(AB151=5,AB151=4),2.58,IF(OR(AB151=6,AB151=7),2.66,IF(OR(AB151=8,AB151=9),2.75,IF(OR(AB151=10,AB151=11,AB151=12),2.83,IF(OR(AB151=13,AB151=14,AB151=15),2.92,IF(OR(AB151=16,AB151=17,AB151=18),3.01,3.11)))))))))),IF(AI151="Ա-3", IF(AB151=0,1.96,IF(AB151=1,2.02,IF(AB151=2,2.08,IF(AB151=3,2.15,IF(OR(AB151=5,AB151=4),2.21,IF(OR(AB151=6,AB151=7),2.28,IF(OR(AB151=8,AB151=9),2.35,IF(OR(AB151=10,AB151=11,AB151=12),2.42,IF(OR(AB151=13,AB151=14,AB151=15),2.5,IF(OR(AB151=16,AB151=17,AB151=18),2.58,2.66)))))))))), IF(AI151="Կ-1", IF(AB151=0,1.68,IF(AB151=1,1.73,IF(AB151=2,1.79,IF(AB151=3,1.84,IF(OR(AB151=5,AB151=4),1.9,IF(OR(AB151=6,AB151=7),1.96,IF(OR(AB151=8,AB151=9),2.02,IF(OR(AB151=10,AB151=11,AB151=12),2.08,IF(OR(AB151=13,AB151=14,AB151=15),2.14,IF(OR(AB151=16,AB151=17,AB151=18),2.21,2.28)))))))))), IF(AI151="Կ-2", IF(AB151=0,1.45,IF(AB151=1,1.49,IF(AB151=2,1.54,IF(AB151=3,1.59,IF(OR(AB151=5,AB151=4),1.63,IF(OR(AB151=6,AB151=7),1.68,IF(OR(AB151=8,AB151=9),1.73,IF(OR(AB151=10,AB151=11,AB151=12),1.79,IF(OR(AB151=13,AB151=14,AB151=15),1.84,IF(OR(AB151=16,AB151=17,AB151=18),1.9,1.95)))))))))),IF(AI151="Կ-3", IF(AB151=0,1.25,IF(AB151=1,1.29,IF(AB151=2,1.33,IF(AB151=3,1.37,IF(OR(AB151=5,AB151=4),1.41,IF(OR(AB151=6,AB151=7),1.45,IF(OR(AB151=8,AB151=9),1.49,IF(OR(AB151=10,AB151=11,AB151=12),1.54,IF(OR(AB151=13,AB151=14,AB151=15),1.58,IF(OR(AB151=16,AB151=17,AB151=18),1.63,1.68)))))))))), "Error"))))))))))))</f>
        <v>3.21</v>
      </c>
      <c r="AD151" s="1519"/>
      <c r="AE151" s="1520">
        <f t="shared" ref="AE151" si="293">+AC151+AC151*AD151</f>
        <v>3.21</v>
      </c>
      <c r="AF151" s="1521">
        <v>66140</v>
      </c>
      <c r="AG151" s="1533"/>
      <c r="AH151" s="1533"/>
      <c r="AI151" s="1522" t="str">
        <f t="shared" ref="AI151" si="294">+W151</f>
        <v>Ա-1</v>
      </c>
      <c r="AJ151" s="1521">
        <f t="shared" ref="AJ151" si="295">AF151*AE151</f>
        <v>212309.4</v>
      </c>
      <c r="AK151" s="1523">
        <f t="shared" ref="AK151" si="296">AE151*AF151+AG151+AH151</f>
        <v>212309.4</v>
      </c>
      <c r="AL151" s="1527">
        <f t="shared" ref="AL151" si="297">+AK151*13</f>
        <v>2760022.1999999997</v>
      </c>
      <c r="AM151" s="1518">
        <f t="shared" ref="AM151" si="298">+AA151</f>
        <v>1</v>
      </c>
      <c r="AN151" s="1519">
        <f t="shared" ref="AN151" si="299">+AB151+1</f>
        <v>9</v>
      </c>
      <c r="AO151" s="1525">
        <f t="shared" ref="AO151" si="300">IF(AM151&lt;1,0,IF(AU151="Բ-1",IF(AN151=0,6.94,IF(AN151=1,7.17,IF(AN151=2,7.41,IF(AN151=3,7.66,IF(OR(AN151=5,AN151=4),7.92,IF(OR(AN151=6,AN151=7),8.18,IF(OR(AN151=8,AN151=9),8.46,IF(OR(AN151=10,AN151=11,AN151=12),8.74,IF(OR(AN151=13,AN151=14,AN151=15),9.03,IF(OR(AN151=16,AN151=17,AN151=18),9.33,9.65)))))))))),IF(AU151="Բ-2", IF(AN151=0,5.71,IF(AN151=1,5.89,IF(AN151=2,6.09,IF(AN151=3,6.29,IF(OR(AN151=5,AN151=4),6.5,IF(OR(AN151=6,AN151=7),6.72,IF(OR(AN151=8,AN151=9),6.94,IF(OR(AN151=10,AN151=11,AN151=12),7.17,IF(OR(AN151=13,AN151=14,AN151=15),7.41,IF(OR(AN151=16,AN151=17,AN151=18),7.65,7.91)))))))))), IF(AU151="Գ-1", IF(AN151=0,4.7,IF(AN151=1,4.86,IF(AN151=2,5.01,IF(AN151=3,5.18,IF(OR(AN151=5,AN151=4),5.35,IF(OR(AN151=6,AN151=7),5.52,IF(OR(AN151=8,AN151=9),5.71,IF(OR(AN151=10,AN151=11,AN151=12),5.89,IF(OR(AN151=13,AN151=14,AN151=15),6.09,IF(OR(AN151=16,AN151=17,AN151=18),6.29,6.49)))))))))), IF(AU151="Գ-2", IF(AN151=0,3.88,IF(AN151=1,4.01,IF(AN151=2,4.14,IF(AN151=3,4.27,IF(OR(AN151=5,AN151=4),4.41,IF(OR(AN151=6,AN151=7),4.55,IF(OR(AN151=8,AN151=9),4.7,IF(OR(AN151=10,AN151=11,AN151=12),4.85,IF(OR(AN151=13,AN151=14,AN151=15),5.01,IF(OR(AN151=16,AN151=17,AN151=18),5.17,5.34)))))))))), IF(AU151="Գ-3", IF(AN151=0,3.21,IF(AN151=1,3.31,IF(AN151=2,3.42,IF(AN151=3,3.53,IF(OR(AN151=5,AN151=4),3.64,IF(OR(AN151=6,AN151=7),3.76,IF(OR(AN151=8,AN151=9),3.88,IF(OR(AN151=10,AN151=11,AN151=12),4.01,IF(OR(AN151=13,AN151=14,AN151=15),4.13,IF(OR(AN151=16,AN151=17,AN151=18),4.27,4.4)))))))))), IF(AU151="Ա-1", IF(AN151=0,2.66,IF(AN151=1,2.75,IF(AN151=2,2.83,IF(AN151=3,2.92,IF(OR(AN151=5,AN151=4),3.02,IF(OR(AN151=6,AN151=7),3.11,IF(OR(AN151=8,AN151=9),3.21,IF(OR(AN151=10,AN151=11,AN151=12),3.31,IF(OR(AN151=13,AN151=14,AN151=15),3.42,IF(OR(AN151=16,AN151=17,AN151=18),3.53,3.64)))))))))), IF(AU151="Ա-2", IF(AN151=0,2.28,IF(AN151=1,2.35,IF(AN151=2,2.43,IF(AN151=3,2.5,IF(OR(AN151=5,AN151=4),2.58,IF(OR(AN151=6,AN151=7),2.66,IF(OR(AN151=8,AN151=9),2.75,IF(OR(AN151=10,AN151=11,AN151=12),2.83,IF(OR(AN151=13,AN151=14,AN151=15),2.92,IF(OR(AN151=16,AN151=17,AN151=18),3.01,3.11)))))))))),IF(AU151="Ա-3", IF(AN151=0,1.96,IF(AN151=1,2.02,IF(AN151=2,2.08,IF(AN151=3,2.15,IF(OR(AN151=5,AN151=4),2.21,IF(OR(AN151=6,AN151=7),2.28,IF(OR(AN151=8,AN151=9),2.35,IF(OR(AN151=10,AN151=11,AN151=12),2.42,IF(OR(AN151=13,AN151=14,AN151=15),2.5,IF(OR(AN151=16,AN151=17,AN151=18),2.58,2.66)))))))))), IF(AU151="Կ-1", IF(AN151=0,1.68,IF(AN151=1,1.73,IF(AN151=2,1.79,IF(AN151=3,1.84,IF(OR(AN151=5,AN151=4),1.9,IF(OR(AN151=6,AN151=7),1.96,IF(OR(AN151=8,AN151=9),2.02,IF(OR(AN151=10,AN151=11,AN151=12),2.08,IF(OR(AN151=13,AN151=14,AN151=15),2.14,IF(OR(AN151=16,AN151=17,AN151=18),2.21,2.28)))))))))), IF(AU151="Կ-2", IF(AN151=0,1.45,IF(AN151=1,1.49,IF(AN151=2,1.54,IF(AN151=3,1.59,IF(OR(AN151=5,AN151=4),1.63,IF(OR(AN151=6,AN151=7),1.68,IF(OR(AN151=8,AN151=9),1.73,IF(OR(AN151=10,AN151=11,AN151=12),1.79,IF(OR(AN151=13,AN151=14,AN151=15),1.84,IF(OR(AN151=16,AN151=17,AN151=18),1.9,1.95)))))))))),IF(AU151="Կ-3", IF(AN151=0,1.25,IF(AN151=1,1.29,IF(AN151=2,1.33,IF(AN151=3,1.37,IF(OR(AN151=5,AN151=4),1.41,IF(OR(AN151=6,AN151=7),1.45,IF(OR(AN151=8,AN151=9),1.49,IF(OR(AN151=10,AN151=11,AN151=12),1.54,IF(OR(AN151=13,AN151=14,AN151=15),1.58,IF(OR(AN151=16,AN151=17,AN151=18),1.63,1.68)))))))))), "Error"))))))))))))</f>
        <v>3.21</v>
      </c>
      <c r="AP151" s="1519"/>
      <c r="AQ151" s="1520">
        <f t="shared" ref="AQ151" si="301">+AO151+AO151*AP151</f>
        <v>3.21</v>
      </c>
      <c r="AR151" s="1521">
        <v>66140</v>
      </c>
      <c r="AS151" s="1533"/>
      <c r="AT151" s="1533"/>
      <c r="AU151" s="1522" t="str">
        <f t="shared" ref="AU151" si="302">+AI151</f>
        <v>Ա-1</v>
      </c>
      <c r="AV151" s="1521">
        <f t="shared" ref="AV151" si="303">AR151*AQ151</f>
        <v>212309.4</v>
      </c>
      <c r="AW151" s="1523">
        <f t="shared" ref="AW151" si="304">AQ151*AR151+AS151+AT151</f>
        <v>212309.4</v>
      </c>
      <c r="AX151" s="1527">
        <f t="shared" ref="AX151" si="305">+AW151*13</f>
        <v>2760022.1999999997</v>
      </c>
    </row>
    <row r="152" spans="2:50" s="776" customFormat="1" ht="67.5">
      <c r="B152" s="1594">
        <v>17</v>
      </c>
      <c r="C152" s="654" t="s">
        <v>89</v>
      </c>
      <c r="D152" s="1205" t="s">
        <v>1373</v>
      </c>
      <c r="E152" s="1276">
        <v>1</v>
      </c>
      <c r="F152" s="1329">
        <v>6</v>
      </c>
      <c r="G152" s="794">
        <f t="shared" si="222"/>
        <v>3.11</v>
      </c>
      <c r="H152" s="824">
        <v>66140</v>
      </c>
      <c r="I152" s="823"/>
      <c r="J152" s="824"/>
      <c r="K152" s="795" t="s">
        <v>95</v>
      </c>
      <c r="L152" s="824">
        <f t="shared" si="223"/>
        <v>205695.4</v>
      </c>
      <c r="M152" s="825">
        <f t="shared" si="224"/>
        <v>205695.4</v>
      </c>
      <c r="N152" s="791">
        <f t="shared" si="225"/>
        <v>2674040.1999999997</v>
      </c>
      <c r="O152" s="820">
        <f t="shared" si="226"/>
        <v>1</v>
      </c>
      <c r="P152" s="793">
        <f t="shared" si="227"/>
        <v>7</v>
      </c>
      <c r="Q152" s="794">
        <f t="shared" si="228"/>
        <v>3.11</v>
      </c>
      <c r="R152" s="785"/>
      <c r="S152" s="786">
        <f t="shared" si="229"/>
        <v>3.11</v>
      </c>
      <c r="T152" s="787">
        <v>66140</v>
      </c>
      <c r="U152" s="824"/>
      <c r="V152" s="824"/>
      <c r="W152" s="795" t="str">
        <f t="shared" si="230"/>
        <v>Ա-1</v>
      </c>
      <c r="X152" s="787">
        <f t="shared" si="231"/>
        <v>205695.4</v>
      </c>
      <c r="Y152" s="790">
        <f t="shared" si="232"/>
        <v>205695.4</v>
      </c>
      <c r="Z152" s="796">
        <f t="shared" si="233"/>
        <v>2674040.1999999997</v>
      </c>
      <c r="AA152" s="792">
        <f t="shared" si="234"/>
        <v>1</v>
      </c>
      <c r="AB152" s="793">
        <f t="shared" si="235"/>
        <v>8</v>
      </c>
      <c r="AC152" s="794">
        <f t="shared" si="236"/>
        <v>3.21</v>
      </c>
      <c r="AD152" s="785"/>
      <c r="AE152" s="786">
        <f t="shared" si="237"/>
        <v>3.21</v>
      </c>
      <c r="AF152" s="787">
        <v>66140</v>
      </c>
      <c r="AG152" s="824"/>
      <c r="AH152" s="824"/>
      <c r="AI152" s="789" t="str">
        <f t="shared" si="238"/>
        <v>Ա-1</v>
      </c>
      <c r="AJ152" s="787">
        <f t="shared" si="239"/>
        <v>212309.4</v>
      </c>
      <c r="AK152" s="790">
        <f t="shared" si="240"/>
        <v>212309.4</v>
      </c>
      <c r="AL152" s="796">
        <f t="shared" si="241"/>
        <v>2760022.1999999997</v>
      </c>
      <c r="AM152" s="792">
        <f t="shared" si="242"/>
        <v>1</v>
      </c>
      <c r="AN152" s="793">
        <f t="shared" si="243"/>
        <v>9</v>
      </c>
      <c r="AO152" s="794">
        <f t="shared" si="244"/>
        <v>3.21</v>
      </c>
      <c r="AP152" s="785"/>
      <c r="AQ152" s="786">
        <f t="shared" si="245"/>
        <v>3.21</v>
      </c>
      <c r="AR152" s="787">
        <v>66140</v>
      </c>
      <c r="AS152" s="824"/>
      <c r="AT152" s="824"/>
      <c r="AU152" s="789" t="str">
        <f t="shared" si="246"/>
        <v>Ա-1</v>
      </c>
      <c r="AV152" s="787">
        <f t="shared" si="247"/>
        <v>212309.4</v>
      </c>
      <c r="AW152" s="790">
        <f t="shared" si="248"/>
        <v>212309.4</v>
      </c>
      <c r="AX152" s="796">
        <f t="shared" si="249"/>
        <v>2760022.1999999997</v>
      </c>
    </row>
    <row r="153" spans="2:50" s="776" customFormat="1" ht="67.5">
      <c r="B153" s="1594">
        <v>18</v>
      </c>
      <c r="C153" s="654" t="s">
        <v>89</v>
      </c>
      <c r="D153" s="1205" t="s">
        <v>1373</v>
      </c>
      <c r="E153" s="1276">
        <v>1</v>
      </c>
      <c r="F153" s="1329">
        <v>6</v>
      </c>
      <c r="G153" s="794">
        <f t="shared" si="222"/>
        <v>3.11</v>
      </c>
      <c r="H153" s="824">
        <v>66140</v>
      </c>
      <c r="I153" s="823"/>
      <c r="J153" s="824"/>
      <c r="K153" s="795" t="s">
        <v>95</v>
      </c>
      <c r="L153" s="824">
        <f t="shared" si="223"/>
        <v>205695.4</v>
      </c>
      <c r="M153" s="825">
        <f t="shared" si="224"/>
        <v>205695.4</v>
      </c>
      <c r="N153" s="791">
        <f t="shared" si="225"/>
        <v>2674040.1999999997</v>
      </c>
      <c r="O153" s="820">
        <f t="shared" si="226"/>
        <v>1</v>
      </c>
      <c r="P153" s="793">
        <f t="shared" si="227"/>
        <v>7</v>
      </c>
      <c r="Q153" s="794">
        <f t="shared" si="228"/>
        <v>3.11</v>
      </c>
      <c r="R153" s="785"/>
      <c r="S153" s="786">
        <f t="shared" si="229"/>
        <v>3.11</v>
      </c>
      <c r="T153" s="787">
        <v>66140</v>
      </c>
      <c r="U153" s="824"/>
      <c r="V153" s="824"/>
      <c r="W153" s="795" t="str">
        <f t="shared" si="230"/>
        <v>Ա-1</v>
      </c>
      <c r="X153" s="787">
        <f t="shared" si="231"/>
        <v>205695.4</v>
      </c>
      <c r="Y153" s="790">
        <f t="shared" si="232"/>
        <v>205695.4</v>
      </c>
      <c r="Z153" s="796">
        <f t="shared" si="233"/>
        <v>2674040.1999999997</v>
      </c>
      <c r="AA153" s="792">
        <f t="shared" si="234"/>
        <v>1</v>
      </c>
      <c r="AB153" s="793">
        <f t="shared" si="235"/>
        <v>8</v>
      </c>
      <c r="AC153" s="794">
        <f t="shared" si="236"/>
        <v>3.21</v>
      </c>
      <c r="AD153" s="785"/>
      <c r="AE153" s="786">
        <f t="shared" si="237"/>
        <v>3.21</v>
      </c>
      <c r="AF153" s="787">
        <v>66140</v>
      </c>
      <c r="AG153" s="824"/>
      <c r="AH153" s="824"/>
      <c r="AI153" s="789" t="str">
        <f t="shared" si="238"/>
        <v>Ա-1</v>
      </c>
      <c r="AJ153" s="787">
        <f t="shared" si="239"/>
        <v>212309.4</v>
      </c>
      <c r="AK153" s="790">
        <f t="shared" si="240"/>
        <v>212309.4</v>
      </c>
      <c r="AL153" s="796">
        <f t="shared" si="241"/>
        <v>2760022.1999999997</v>
      </c>
      <c r="AM153" s="792">
        <f t="shared" si="242"/>
        <v>1</v>
      </c>
      <c r="AN153" s="793">
        <f t="shared" si="243"/>
        <v>9</v>
      </c>
      <c r="AO153" s="794">
        <f t="shared" si="244"/>
        <v>3.21</v>
      </c>
      <c r="AP153" s="785"/>
      <c r="AQ153" s="786">
        <f t="shared" si="245"/>
        <v>3.21</v>
      </c>
      <c r="AR153" s="787">
        <v>66140</v>
      </c>
      <c r="AS153" s="824"/>
      <c r="AT153" s="824"/>
      <c r="AU153" s="789" t="str">
        <f t="shared" si="246"/>
        <v>Ա-1</v>
      </c>
      <c r="AV153" s="787">
        <f t="shared" si="247"/>
        <v>212309.4</v>
      </c>
      <c r="AW153" s="790">
        <f t="shared" si="248"/>
        <v>212309.4</v>
      </c>
      <c r="AX153" s="796">
        <f t="shared" si="249"/>
        <v>2760022.1999999997</v>
      </c>
    </row>
    <row r="154" spans="2:50" s="776" customFormat="1" ht="67.5">
      <c r="B154" s="1594">
        <v>19</v>
      </c>
      <c r="C154" s="654" t="s">
        <v>2423</v>
      </c>
      <c r="D154" s="1205" t="s">
        <v>1373</v>
      </c>
      <c r="E154" s="1276">
        <v>1</v>
      </c>
      <c r="F154" s="1329">
        <v>0</v>
      </c>
      <c r="G154" s="794">
        <f t="shared" ref="G154" si="306">IF(E154&lt;1,0,IF(K154="Բ-1",IF(F154=0,6.94,IF(F154=1,7.17,IF(F154=2,7.41,IF(F154=3,7.66,IF(OR(F154=5,F154=4),7.92,IF(OR(F154=6,F154=7),8.18,IF(OR(F154=8,F154=9),8.46,IF(OR(F154=10,F154=11,F154=12),8.74,IF(OR(F154=13,F154=14,F154=15),9.03,IF(OR(F154=16,F154=17,F154=18),9.33,9.65)))))))))),IF(K154="Բ-2", IF(F154=0,5.71,IF(F154=1,5.89,IF(F154=2,6.09,IF(F154=3,6.29,IF(OR(F154=5,F154=4),6.5,IF(OR(F154=6,F154=7),6.72,IF(OR(F154=8,F154=9),6.94,IF(OR(F154=10,F154=11,F154=12),7.17,IF(OR(F154=13,F154=14,F154=15),7.41,IF(OR(F154=16,F154=17,F154=18),7.65,7.91)))))))))), IF(K154="Գ-1", IF(F154=0,4.7,IF(F154=1,4.86,IF(F154=2,5.01,IF(F154=3,5.18,IF(OR(F154=5,F154=4),5.35,IF(OR(F154=6,F154=7),5.52,IF(OR(F154=8,F154=9),5.71,IF(OR(F154=10,F154=11,F154=12),5.89,IF(OR(F154=13,F154=14,F154=15),6.09,IF(OR(F154=16,F154=17,F154=18),6.29,6.49)))))))))), IF(K154="Գ-2", IF(F154=0,3.88,IF(F154=1,4.01,IF(F154=2,4.14,IF(F154=3,4.27,IF(OR(F154=5,F154=4),4.41,IF(OR(F154=6,F154=7),4.55,IF(OR(F154=8,F154=9),4.7,IF(OR(F154=10,F154=11,F154=12),4.85,IF(OR(F154=13,F154=14,F154=15),5.01,IF(OR(F154=16,F154=17,F154=18),5.17,5.34)))))))))), IF(K154="Գ-3", IF(F154=0,3.21,IF(F154=1,3.31,IF(F154=2,3.42,IF(F154=3,3.53,IF(OR(F154=5,F154=4),3.64,IF(OR(F154=6,F154=7),3.76,IF(OR(F154=8,F154=9),3.88,IF(OR(F154=10,F154=11,F154=12),4.01,IF(OR(F154=13,F154=14,F154=15),4.13,IF(OR(F154=16,F154=17,F154=18),4.27,4.4)))))))))), IF(K154="Ա-1", IF(F154=0,2.66,IF(F154=1,2.75,IF(F154=2,2.83,IF(F154=3,2.92,IF(OR(F154=5,F154=4),3.02,IF(OR(F154=6,F154=7),3.11,IF(OR(F154=8,F154=9),3.21,IF(OR(F154=10,F154=11,F154=12),3.31,IF(OR(F154=13,F154=14,F154=15),3.42,IF(OR(F154=16,F154=17,F154=18),3.53,3.64)))))))))), IF(K154="Ա-2", IF(F154=0,2.28,IF(F154=1,2.35,IF(F154=2,2.43,IF(F154=3,2.5,IF(OR(F154=5,F154=4),2.58,IF(OR(F154=6,F154=7),2.66,IF(OR(F154=8,F154=9),2.75,IF(OR(F154=10,F154=11,F154=12),2.83,IF(OR(F154=13,F154=14,F154=15),2.92,IF(OR(F154=16,F154=17,F154=18),3.01,3.11)))))))))),IF(K154="Ա-3", IF(F154=0,1.96,IF(F154=1,2.02,IF(F154=2,2.08,IF(F154=3,2.15,IF(OR(F154=5,F154=4),2.21,IF(OR(F154=6,F154=7),2.28,IF(OR(F154=8,F154=9),2.35,IF(OR(F154=10,F154=11,F154=12),2.42,IF(OR(F154=13,F154=14,F154=15),2.5,IF(OR(F154=16,F154=17,F154=18),2.58,2.66)))))))))), IF(K154="Կ-1", IF(F154=0,1.68,IF(F154=1,1.73,IF(F154=2,1.79,IF(F154=3,1.84,IF(OR(F154=5,F154=4),1.9,IF(OR(F154=6,F154=7),1.96,IF(OR(F154=8,F154=9),2.02,IF(OR(F154=10,F154=11,F154=12),2.08,IF(OR(F154=13,F154=14,F154=15),2.14,IF(OR(F154=16,F154=17,F154=18),2.21,2.28)))))))))), IF(K154="Կ-2", IF(F154=0,1.45,IF(F154=1,1.49,IF(F154=2,1.54,IF(F154=3,1.59,IF(OR(F154=5,F154=4),1.63,IF(OR(F154=6,F154=7),1.68,IF(OR(F154=8,F154=9),1.73,IF(OR(F154=10,F154=11,F154=12),1.79,IF(OR(F154=13,F154=14,F154=15),1.84,IF(OR(F154=16,F154=17,F154=18),1.9,1.95)))))))))),IF(K154="Կ-3", IF(F154=0,1.25,IF(F154=1,1.29,IF(F154=2,1.33,IF(F154=3,1.37,IF(OR(F154=5,F154=4),1.41,IF(OR(F154=6,F154=7),1.45,IF(OR(F154=8,F154=9),1.49,IF(OR(F154=10,F154=11,F154=12),1.54,IF(OR(F154=13,F154=14,F154=15),1.58,IF(OR(F154=16,F154=17,F154=18),1.63,1.68)))))))))), "Error"))))))))))))</f>
        <v>2.66</v>
      </c>
      <c r="H154" s="824">
        <v>66140</v>
      </c>
      <c r="I154" s="823"/>
      <c r="J154" s="824"/>
      <c r="K154" s="795" t="s">
        <v>95</v>
      </c>
      <c r="L154" s="824">
        <f t="shared" ref="L154" si="307">H154*G154</f>
        <v>175932.40000000002</v>
      </c>
      <c r="M154" s="825">
        <f t="shared" si="224"/>
        <v>175932.40000000002</v>
      </c>
      <c r="N154" s="791">
        <f t="shared" ref="N154" si="308">+M154*13</f>
        <v>2287121.2000000002</v>
      </c>
      <c r="O154" s="820">
        <f t="shared" si="226"/>
        <v>1</v>
      </c>
      <c r="P154" s="793">
        <f t="shared" si="227"/>
        <v>1</v>
      </c>
      <c r="Q154" s="794">
        <f t="shared" ref="Q154" si="309">IF(O154&lt;1,0,IF(W154="Բ-1",IF(P154=0,6.94,IF(P154=1,7.17,IF(P154=2,7.41,IF(P154=3,7.66,IF(OR(P154=5,P154=4),7.92,IF(OR(P154=6,P154=7),8.18,IF(OR(P154=8,P154=9),8.46,IF(OR(P154=10,P154=11,P154=12),8.74,IF(OR(P154=13,P154=14,P154=15),9.03,IF(OR(P154=16,P154=17,P154=18),9.33,9.65)))))))))),IF(W154="Բ-2", IF(P154=0,5.71,IF(P154=1,5.89,IF(P154=2,6.09,IF(P154=3,6.29,IF(OR(P154=5,P154=4),6.5,IF(OR(P154=6,P154=7),6.72,IF(OR(P154=8,P154=9),6.94,IF(OR(P154=10,P154=11,P154=12),7.17,IF(OR(P154=13,P154=14,P154=15),7.41,IF(OR(P154=16,P154=17,P154=18),7.65,7.91)))))))))), IF(W154="Գ-1", IF(P154=0,4.7,IF(P154=1,4.86,IF(P154=2,5.01,IF(P154=3,5.18,IF(OR(P154=5,P154=4),5.35,IF(OR(P154=6,P154=7),5.52,IF(OR(P154=8,P154=9),5.71,IF(OR(P154=10,P154=11,P154=12),5.89,IF(OR(P154=13,P154=14,P154=15),6.09,IF(OR(P154=16,P154=17,P154=18),6.29,6.49)))))))))), IF(W154="Գ-2", IF(P154=0,3.88,IF(P154=1,4.01,IF(P154=2,4.14,IF(P154=3,4.27,IF(OR(P154=5,P154=4),4.41,IF(OR(P154=6,P154=7),4.55,IF(OR(P154=8,P154=9),4.7,IF(OR(P154=10,P154=11,P154=12),4.85,IF(OR(P154=13,P154=14,P154=15),5.01,IF(OR(P154=16,P154=17,P154=18),5.17,5.34)))))))))), IF(W154="Գ-3", IF(P154=0,3.21,IF(P154=1,3.31,IF(P154=2,3.42,IF(P154=3,3.53,IF(OR(P154=5,P154=4),3.64,IF(OR(P154=6,P154=7),3.76,IF(OR(P154=8,P154=9),3.88,IF(OR(P154=10,P154=11,P154=12),4.01,IF(OR(P154=13,P154=14,P154=15),4.13,IF(OR(P154=16,P154=17,P154=18),4.27,4.4)))))))))), IF(W154="Ա-1", IF(P154=0,2.66,IF(P154=1,2.75,IF(P154=2,2.83,IF(P154=3,2.92,IF(OR(P154=5,P154=4),3.02,IF(OR(P154=6,P154=7),3.11,IF(OR(P154=8,P154=9),3.21,IF(OR(P154=10,P154=11,P154=12),3.31,IF(OR(P154=13,P154=14,P154=15),3.42,IF(OR(P154=16,P154=17,P154=18),3.53,3.64)))))))))), IF(W154="Ա-2", IF(P154=0,2.28,IF(P154=1,2.35,IF(P154=2,2.43,IF(P154=3,2.5,IF(OR(P154=5,P154=4),2.58,IF(OR(P154=6,P154=7),2.66,IF(OR(P154=8,P154=9),2.75,IF(OR(P154=10,P154=11,P154=12),2.83,IF(OR(P154=13,P154=14,P154=15),2.92,IF(OR(P154=16,P154=17,P154=18),3.01,3.11)))))))))),IF(W154="Ա-3", IF(P154=0,1.96,IF(P154=1,2.02,IF(P154=2,2.08,IF(P154=3,2.15,IF(OR(P154=5,P154=4),2.21,IF(OR(P154=6,P154=7),2.28,IF(OR(P154=8,P154=9),2.35,IF(OR(P154=10,P154=11,P154=12),2.42,IF(OR(P154=13,P154=14,P154=15),2.5,IF(OR(P154=16,P154=17,P154=18),2.58,2.66)))))))))), IF(W154="Կ-1", IF(P154=0,1.68,IF(P154=1,1.73,IF(P154=2,1.79,IF(P154=3,1.84,IF(OR(P154=5,P154=4),1.9,IF(OR(P154=6,P154=7),1.96,IF(OR(P154=8,P154=9),2.02,IF(OR(P154=10,P154=11,P154=12),2.08,IF(OR(P154=13,P154=14,P154=15),2.14,IF(OR(P154=16,P154=17,P154=18),2.21,2.28)))))))))), IF(W154="Կ-2", IF(P154=0,1.45,IF(P154=1,1.49,IF(P154=2,1.54,IF(P154=3,1.59,IF(OR(P154=5,P154=4),1.63,IF(OR(P154=6,P154=7),1.68,IF(OR(P154=8,P154=9),1.73,IF(OR(P154=10,P154=11,P154=12),1.79,IF(OR(P154=13,P154=14,P154=15),1.84,IF(OR(P154=16,P154=17,P154=18),1.9,1.95)))))))))),IF(W154="Կ-3", IF(P154=0,1.25,IF(P154=1,1.29,IF(P154=2,1.33,IF(P154=3,1.37,IF(OR(P154=5,P154=4),1.41,IF(OR(P154=6,P154=7),1.45,IF(OR(P154=8,P154=9),1.49,IF(OR(P154=10,P154=11,P154=12),1.54,IF(OR(P154=13,P154=14,P154=15),1.58,IF(OR(P154=16,P154=17,P154=18),1.63,1.68)))))))))), "Error"))))))))))))</f>
        <v>2.75</v>
      </c>
      <c r="R154" s="785"/>
      <c r="S154" s="786">
        <f t="shared" ref="S154" si="310">+Q154+Q154*R154</f>
        <v>2.75</v>
      </c>
      <c r="T154" s="787">
        <v>66140</v>
      </c>
      <c r="U154" s="824"/>
      <c r="V154" s="824"/>
      <c r="W154" s="795" t="str">
        <f t="shared" si="230"/>
        <v>Ա-1</v>
      </c>
      <c r="X154" s="787">
        <f t="shared" ref="X154" si="311">T154*S154</f>
        <v>181885</v>
      </c>
      <c r="Y154" s="790">
        <f t="shared" ref="Y154" si="312">S154*T154+U154+V154</f>
        <v>181885</v>
      </c>
      <c r="Z154" s="796">
        <f t="shared" ref="Z154" si="313">+Y154*13</f>
        <v>2364505</v>
      </c>
      <c r="AA154" s="792">
        <f t="shared" ref="AA154" si="314">+O154</f>
        <v>1</v>
      </c>
      <c r="AB154" s="793">
        <f t="shared" ref="AB154" si="315">+P154+1</f>
        <v>2</v>
      </c>
      <c r="AC154" s="794">
        <f t="shared" ref="AC154" si="316">IF(AA154&lt;1,0,IF(AI154="Բ-1",IF(AB154=0,6.94,IF(AB154=1,7.17,IF(AB154=2,7.41,IF(AB154=3,7.66,IF(OR(AB154=5,AB154=4),7.92,IF(OR(AB154=6,AB154=7),8.18,IF(OR(AB154=8,AB154=9),8.46,IF(OR(AB154=10,AB154=11,AB154=12),8.74,IF(OR(AB154=13,AB154=14,AB154=15),9.03,IF(OR(AB154=16,AB154=17,AB154=18),9.33,9.65)))))))))),IF(AI154="Բ-2", IF(AB154=0,5.71,IF(AB154=1,5.89,IF(AB154=2,6.09,IF(AB154=3,6.29,IF(OR(AB154=5,AB154=4),6.5,IF(OR(AB154=6,AB154=7),6.72,IF(OR(AB154=8,AB154=9),6.94,IF(OR(AB154=10,AB154=11,AB154=12),7.17,IF(OR(AB154=13,AB154=14,AB154=15),7.41,IF(OR(AB154=16,AB154=17,AB154=18),7.65,7.91)))))))))), IF(AI154="Գ-1", IF(AB154=0,4.7,IF(AB154=1,4.86,IF(AB154=2,5.01,IF(AB154=3,5.18,IF(OR(AB154=5,AB154=4),5.35,IF(OR(AB154=6,AB154=7),5.52,IF(OR(AB154=8,AB154=9),5.71,IF(OR(AB154=10,AB154=11,AB154=12),5.89,IF(OR(AB154=13,AB154=14,AB154=15),6.09,IF(OR(AB154=16,AB154=17,AB154=18),6.29,6.49)))))))))), IF(AI154="Գ-2", IF(AB154=0,3.88,IF(AB154=1,4.01,IF(AB154=2,4.14,IF(AB154=3,4.27,IF(OR(AB154=5,AB154=4),4.41,IF(OR(AB154=6,AB154=7),4.55,IF(OR(AB154=8,AB154=9),4.7,IF(OR(AB154=10,AB154=11,AB154=12),4.85,IF(OR(AB154=13,AB154=14,AB154=15),5.01,IF(OR(AB154=16,AB154=17,AB154=18),5.17,5.34)))))))))), IF(AI154="Գ-3", IF(AB154=0,3.21,IF(AB154=1,3.31,IF(AB154=2,3.42,IF(AB154=3,3.53,IF(OR(AB154=5,AB154=4),3.64,IF(OR(AB154=6,AB154=7),3.76,IF(OR(AB154=8,AB154=9),3.88,IF(OR(AB154=10,AB154=11,AB154=12),4.01,IF(OR(AB154=13,AB154=14,AB154=15),4.13,IF(OR(AB154=16,AB154=17,AB154=18),4.27,4.4)))))))))), IF(AI154="Ա-1", IF(AB154=0,2.66,IF(AB154=1,2.75,IF(AB154=2,2.83,IF(AB154=3,2.92,IF(OR(AB154=5,AB154=4),3.02,IF(OR(AB154=6,AB154=7),3.11,IF(OR(AB154=8,AB154=9),3.21,IF(OR(AB154=10,AB154=11,AB154=12),3.31,IF(OR(AB154=13,AB154=14,AB154=15),3.42,IF(OR(AB154=16,AB154=17,AB154=18),3.53,3.64)))))))))), IF(AI154="Ա-2", IF(AB154=0,2.28,IF(AB154=1,2.35,IF(AB154=2,2.43,IF(AB154=3,2.5,IF(OR(AB154=5,AB154=4),2.58,IF(OR(AB154=6,AB154=7),2.66,IF(OR(AB154=8,AB154=9),2.75,IF(OR(AB154=10,AB154=11,AB154=12),2.83,IF(OR(AB154=13,AB154=14,AB154=15),2.92,IF(OR(AB154=16,AB154=17,AB154=18),3.01,3.11)))))))))),IF(AI154="Ա-3", IF(AB154=0,1.96,IF(AB154=1,2.02,IF(AB154=2,2.08,IF(AB154=3,2.15,IF(OR(AB154=5,AB154=4),2.21,IF(OR(AB154=6,AB154=7),2.28,IF(OR(AB154=8,AB154=9),2.35,IF(OR(AB154=10,AB154=11,AB154=12),2.42,IF(OR(AB154=13,AB154=14,AB154=15),2.5,IF(OR(AB154=16,AB154=17,AB154=18),2.58,2.66)))))))))), IF(AI154="Կ-1", IF(AB154=0,1.68,IF(AB154=1,1.73,IF(AB154=2,1.79,IF(AB154=3,1.84,IF(OR(AB154=5,AB154=4),1.9,IF(OR(AB154=6,AB154=7),1.96,IF(OR(AB154=8,AB154=9),2.02,IF(OR(AB154=10,AB154=11,AB154=12),2.08,IF(OR(AB154=13,AB154=14,AB154=15),2.14,IF(OR(AB154=16,AB154=17,AB154=18),2.21,2.28)))))))))), IF(AI154="Կ-2", IF(AB154=0,1.45,IF(AB154=1,1.49,IF(AB154=2,1.54,IF(AB154=3,1.59,IF(OR(AB154=5,AB154=4),1.63,IF(OR(AB154=6,AB154=7),1.68,IF(OR(AB154=8,AB154=9),1.73,IF(OR(AB154=10,AB154=11,AB154=12),1.79,IF(OR(AB154=13,AB154=14,AB154=15),1.84,IF(OR(AB154=16,AB154=17,AB154=18),1.9,1.95)))))))))),IF(AI154="Կ-3", IF(AB154=0,1.25,IF(AB154=1,1.29,IF(AB154=2,1.33,IF(AB154=3,1.37,IF(OR(AB154=5,AB154=4),1.41,IF(OR(AB154=6,AB154=7),1.45,IF(OR(AB154=8,AB154=9),1.49,IF(OR(AB154=10,AB154=11,AB154=12),1.54,IF(OR(AB154=13,AB154=14,AB154=15),1.58,IF(OR(AB154=16,AB154=17,AB154=18),1.63,1.68)))))))))), "Error"))))))))))))</f>
        <v>2.83</v>
      </c>
      <c r="AD154" s="785"/>
      <c r="AE154" s="786">
        <f t="shared" ref="AE154" si="317">+AC154+AC154*AD154</f>
        <v>2.83</v>
      </c>
      <c r="AF154" s="787">
        <v>66140</v>
      </c>
      <c r="AG154" s="824"/>
      <c r="AH154" s="824"/>
      <c r="AI154" s="789" t="str">
        <f t="shared" ref="AI154" si="318">+W154</f>
        <v>Ա-1</v>
      </c>
      <c r="AJ154" s="787">
        <f t="shared" ref="AJ154" si="319">AF154*AE154</f>
        <v>187176.2</v>
      </c>
      <c r="AK154" s="790">
        <f t="shared" ref="AK154" si="320">AE154*AF154+AG154+AH154</f>
        <v>187176.2</v>
      </c>
      <c r="AL154" s="796">
        <f t="shared" ref="AL154" si="321">+AK154*13</f>
        <v>2433290.6</v>
      </c>
      <c r="AM154" s="792">
        <f t="shared" ref="AM154" si="322">+AA154</f>
        <v>1</v>
      </c>
      <c r="AN154" s="793">
        <f t="shared" ref="AN154" si="323">+AB154+1</f>
        <v>3</v>
      </c>
      <c r="AO154" s="794">
        <f t="shared" ref="AO154" si="324">IF(AM154&lt;1,0,IF(AU154="Բ-1",IF(AN154=0,6.94,IF(AN154=1,7.17,IF(AN154=2,7.41,IF(AN154=3,7.66,IF(OR(AN154=5,AN154=4),7.92,IF(OR(AN154=6,AN154=7),8.18,IF(OR(AN154=8,AN154=9),8.46,IF(OR(AN154=10,AN154=11,AN154=12),8.74,IF(OR(AN154=13,AN154=14,AN154=15),9.03,IF(OR(AN154=16,AN154=17,AN154=18),9.33,9.65)))))))))),IF(AU154="Բ-2", IF(AN154=0,5.71,IF(AN154=1,5.89,IF(AN154=2,6.09,IF(AN154=3,6.29,IF(OR(AN154=5,AN154=4),6.5,IF(OR(AN154=6,AN154=7),6.72,IF(OR(AN154=8,AN154=9),6.94,IF(OR(AN154=10,AN154=11,AN154=12),7.17,IF(OR(AN154=13,AN154=14,AN154=15),7.41,IF(OR(AN154=16,AN154=17,AN154=18),7.65,7.91)))))))))), IF(AU154="Գ-1", IF(AN154=0,4.7,IF(AN154=1,4.86,IF(AN154=2,5.01,IF(AN154=3,5.18,IF(OR(AN154=5,AN154=4),5.35,IF(OR(AN154=6,AN154=7),5.52,IF(OR(AN154=8,AN154=9),5.71,IF(OR(AN154=10,AN154=11,AN154=12),5.89,IF(OR(AN154=13,AN154=14,AN154=15),6.09,IF(OR(AN154=16,AN154=17,AN154=18),6.29,6.49)))))))))), IF(AU154="Գ-2", IF(AN154=0,3.88,IF(AN154=1,4.01,IF(AN154=2,4.14,IF(AN154=3,4.27,IF(OR(AN154=5,AN154=4),4.41,IF(OR(AN154=6,AN154=7),4.55,IF(OR(AN154=8,AN154=9),4.7,IF(OR(AN154=10,AN154=11,AN154=12),4.85,IF(OR(AN154=13,AN154=14,AN154=15),5.01,IF(OR(AN154=16,AN154=17,AN154=18),5.17,5.34)))))))))), IF(AU154="Գ-3", IF(AN154=0,3.21,IF(AN154=1,3.31,IF(AN154=2,3.42,IF(AN154=3,3.53,IF(OR(AN154=5,AN154=4),3.64,IF(OR(AN154=6,AN154=7),3.76,IF(OR(AN154=8,AN154=9),3.88,IF(OR(AN154=10,AN154=11,AN154=12),4.01,IF(OR(AN154=13,AN154=14,AN154=15),4.13,IF(OR(AN154=16,AN154=17,AN154=18),4.27,4.4)))))))))), IF(AU154="Ա-1", IF(AN154=0,2.66,IF(AN154=1,2.75,IF(AN154=2,2.83,IF(AN154=3,2.92,IF(OR(AN154=5,AN154=4),3.02,IF(OR(AN154=6,AN154=7),3.11,IF(OR(AN154=8,AN154=9),3.21,IF(OR(AN154=10,AN154=11,AN154=12),3.31,IF(OR(AN154=13,AN154=14,AN154=15),3.42,IF(OR(AN154=16,AN154=17,AN154=18),3.53,3.64)))))))))), IF(AU154="Ա-2", IF(AN154=0,2.28,IF(AN154=1,2.35,IF(AN154=2,2.43,IF(AN154=3,2.5,IF(OR(AN154=5,AN154=4),2.58,IF(OR(AN154=6,AN154=7),2.66,IF(OR(AN154=8,AN154=9),2.75,IF(OR(AN154=10,AN154=11,AN154=12),2.83,IF(OR(AN154=13,AN154=14,AN154=15),2.92,IF(OR(AN154=16,AN154=17,AN154=18),3.01,3.11)))))))))),IF(AU154="Ա-3", IF(AN154=0,1.96,IF(AN154=1,2.02,IF(AN154=2,2.08,IF(AN154=3,2.15,IF(OR(AN154=5,AN154=4),2.21,IF(OR(AN154=6,AN154=7),2.28,IF(OR(AN154=8,AN154=9),2.35,IF(OR(AN154=10,AN154=11,AN154=12),2.42,IF(OR(AN154=13,AN154=14,AN154=15),2.5,IF(OR(AN154=16,AN154=17,AN154=18),2.58,2.66)))))))))), IF(AU154="Կ-1", IF(AN154=0,1.68,IF(AN154=1,1.73,IF(AN154=2,1.79,IF(AN154=3,1.84,IF(OR(AN154=5,AN154=4),1.9,IF(OR(AN154=6,AN154=7),1.96,IF(OR(AN154=8,AN154=9),2.02,IF(OR(AN154=10,AN154=11,AN154=12),2.08,IF(OR(AN154=13,AN154=14,AN154=15),2.14,IF(OR(AN154=16,AN154=17,AN154=18),2.21,2.28)))))))))), IF(AU154="Կ-2", IF(AN154=0,1.45,IF(AN154=1,1.49,IF(AN154=2,1.54,IF(AN154=3,1.59,IF(OR(AN154=5,AN154=4),1.63,IF(OR(AN154=6,AN154=7),1.68,IF(OR(AN154=8,AN154=9),1.73,IF(OR(AN154=10,AN154=11,AN154=12),1.79,IF(OR(AN154=13,AN154=14,AN154=15),1.84,IF(OR(AN154=16,AN154=17,AN154=18),1.9,1.95)))))))))),IF(AU154="Կ-3", IF(AN154=0,1.25,IF(AN154=1,1.29,IF(AN154=2,1.33,IF(AN154=3,1.37,IF(OR(AN154=5,AN154=4),1.41,IF(OR(AN154=6,AN154=7),1.45,IF(OR(AN154=8,AN154=9),1.49,IF(OR(AN154=10,AN154=11,AN154=12),1.54,IF(OR(AN154=13,AN154=14,AN154=15),1.58,IF(OR(AN154=16,AN154=17,AN154=18),1.63,1.68)))))))))), "Error"))))))))))))</f>
        <v>2.92</v>
      </c>
      <c r="AP154" s="785"/>
      <c r="AQ154" s="786">
        <f t="shared" ref="AQ154" si="325">+AO154+AO154*AP154</f>
        <v>2.92</v>
      </c>
      <c r="AR154" s="787">
        <v>66140</v>
      </c>
      <c r="AS154" s="824"/>
      <c r="AT154" s="824"/>
      <c r="AU154" s="789" t="str">
        <f t="shared" ref="AU154" si="326">+AI154</f>
        <v>Ա-1</v>
      </c>
      <c r="AV154" s="787">
        <f t="shared" ref="AV154" si="327">AR154*AQ154</f>
        <v>193128.8</v>
      </c>
      <c r="AW154" s="790">
        <f t="shared" ref="AW154" si="328">AQ154*AR154+AS154+AT154</f>
        <v>193128.8</v>
      </c>
      <c r="AX154" s="796">
        <f t="shared" ref="AX154" si="329">+AW154*13</f>
        <v>2510674.4</v>
      </c>
    </row>
    <row r="155" spans="2:50" s="776" customFormat="1" ht="67.5">
      <c r="B155" s="1594">
        <v>20</v>
      </c>
      <c r="C155" s="654" t="s">
        <v>1901</v>
      </c>
      <c r="D155" s="1205" t="s">
        <v>1373</v>
      </c>
      <c r="E155" s="1276">
        <v>1</v>
      </c>
      <c r="F155" s="1329">
        <v>1</v>
      </c>
      <c r="G155" s="794">
        <f>IF(E155&lt;1,0,IF(K155="Բ-1",IF(F155=0,6.94,IF(F155=1,7.17,IF(F155=2,7.41,IF(F155=3,7.66,IF(OR(F155=5,F155=4),7.92,IF(OR(F155=6,F155=7),8.18,IF(OR(F155=8,F155=9),8.46,IF(OR(F155=10,F155=11,F155=12),8.74,IF(OR(F155=13,F155=14,F155=15),9.03,IF(OR(F155=16,F155=17,F155=18),9.33,9.65)))))))))),IF(K155="Բ-2", IF(F155=0,5.71,IF(F155=1,5.89,IF(F155=2,6.09,IF(F155=3,6.29,IF(OR(F155=5,F155=4),6.5,IF(OR(F155=6,F155=7),6.72,IF(OR(F155=8,F155=9),6.94,IF(OR(F155=10,F155=11,F155=12),7.17,IF(OR(F155=13,F155=14,F155=15),7.41,IF(OR(F155=16,F155=17,F155=18),7.65,7.91)))))))))), IF(K155="Գ-1", IF(F155=0,4.7,IF(F155=1,4.86,IF(F155=2,5.01,IF(F155=3,5.18,IF(OR(F155=5,F155=4),5.35,IF(OR(F155=6,F155=7),5.52,IF(OR(F155=8,F155=9),5.71,IF(OR(F155=10,F155=11,F155=12),5.89,IF(OR(F155=13,F155=14,F155=15),6.09,IF(OR(F155=16,F155=17,F155=18),6.29,6.49)))))))))), IF(K155="Գ-2", IF(F155=0,3.88,IF(F155=1,4.01,IF(F155=2,4.14,IF(F155=3,4.27,IF(OR(F155=5,F155=4),4.41,IF(OR(F155=6,F155=7),4.55,IF(OR(F155=8,F155=9),4.7,IF(OR(F155=10,F155=11,F155=12),4.85,IF(OR(F155=13,F155=14,F155=15),5.01,IF(OR(F155=16,F155=17,F155=18),5.17,5.34)))))))))), IF(K155="Գ-3", IF(F155=0,3.21,IF(F155=1,3.31,IF(F155=2,3.42,IF(F155=3,3.53,IF(OR(F155=5,F155=4),3.64,IF(OR(F155=6,F155=7),3.76,IF(OR(F155=8,F155=9),3.88,IF(OR(F155=10,F155=11,F155=12),4.01,IF(OR(F155=13,F155=14,F155=15),4.13,IF(OR(F155=16,F155=17,F155=18),4.27,4.4)))))))))), IF(K155="Ա-1", IF(F155=0,2.66,IF(F155=1,2.75,IF(F155=2,2.83,IF(F155=3,2.92,IF(OR(F155=5,F155=4),3.02,IF(OR(F155=6,F155=7),3.11,IF(OR(F155=8,F155=9),3.21,IF(OR(F155=10,F155=11,F155=12),3.31,IF(OR(F155=13,F155=14,F155=15),3.42,IF(OR(F155=16,F155=17,F155=18),3.53,3.64)))))))))), IF(K155="Ա-2", IF(F155=0,2.28,IF(F155=1,2.35,IF(F155=2,2.43,IF(F155=3,2.5,IF(OR(F155=5,F155=4),2.58,IF(OR(F155=6,F155=7),2.66,IF(OR(F155=8,F155=9),2.75,IF(OR(F155=10,F155=11,F155=12),2.83,IF(OR(F155=13,F155=14,F155=15),2.92,IF(OR(F155=16,F155=17,F155=18),3.01,3.11)))))))))),IF(K155="Ա-3", IF(F155=0,1.96,IF(F155=1,2.02,IF(F155=2,2.08,IF(F155=3,2.15,IF(OR(F155=5,F155=4),2.21,IF(OR(F155=6,F155=7),2.28,IF(OR(F155=8,F155=9),2.35,IF(OR(F155=10,F155=11,F155=12),2.42,IF(OR(F155=13,F155=14,F155=15),2.5,IF(OR(F155=16,F155=17,F155=18),2.58,2.66)))))))))), IF(K155="Կ-1", IF(F155=0,1.68,IF(F155=1,1.73,IF(F155=2,1.79,IF(F155=3,1.84,IF(OR(F155=5,F155=4),1.9,IF(OR(F155=6,F155=7),1.96,IF(OR(F155=8,F155=9),2.02,IF(OR(F155=10,F155=11,F155=12),2.08,IF(OR(F155=13,F155=14,F155=15),2.14,IF(OR(F155=16,F155=17,F155=18),2.21,2.28)))))))))), IF(K155="Կ-2", IF(F155=0,1.45,IF(F155=1,1.49,IF(F155=2,1.54,IF(F155=3,1.59,IF(OR(F155=5,F155=4),1.63,IF(OR(F155=6,F155=7),1.68,IF(OR(F155=8,F155=9),1.73,IF(OR(F155=10,F155=11,F155=12),1.79,IF(OR(F155=13,F155=14,F155=15),1.84,IF(OR(F155=16,F155=17,F155=18),1.9,1.95)))))))))),IF(K155="Կ-3", IF(F155=0,1.25,IF(F155=1,1.29,IF(F155=2,1.33,IF(F155=3,1.37,IF(OR(F155=5,F155=4),1.41,IF(OR(F155=6,F155=7),1.45,IF(OR(F155=8,F155=9),1.49,IF(OR(F155=10,F155=11,F155=12),1.54,IF(OR(F155=13,F155=14,F155=15),1.58,IF(OR(F155=16,F155=17,F155=18),1.63,1.68)))))))))), "Error"))))))))))))</f>
        <v>2.75</v>
      </c>
      <c r="H155" s="824">
        <v>66140</v>
      </c>
      <c r="I155" s="823"/>
      <c r="J155" s="824"/>
      <c r="K155" s="795" t="s">
        <v>95</v>
      </c>
      <c r="L155" s="824">
        <f>H155*G155</f>
        <v>181885</v>
      </c>
      <c r="M155" s="825">
        <f>G155*H155+I155+J155</f>
        <v>181885</v>
      </c>
      <c r="N155" s="791">
        <f>+M155*13</f>
        <v>2364505</v>
      </c>
      <c r="O155" s="820">
        <f>+E155</f>
        <v>1</v>
      </c>
      <c r="P155" s="793">
        <f>+F155+1</f>
        <v>2</v>
      </c>
      <c r="Q155" s="794">
        <f>IF(O155&lt;1,0,IF(W155="Բ-1",IF(P155=0,6.94,IF(P155=1,7.17,IF(P155=2,7.41,IF(P155=3,7.66,IF(OR(P155=5,P155=4),7.92,IF(OR(P155=6,P155=7),8.18,IF(OR(P155=8,P155=9),8.46,IF(OR(P155=10,P155=11,P155=12),8.74,IF(OR(P155=13,P155=14,P155=15),9.03,IF(OR(P155=16,P155=17,P155=18),9.33,9.65)))))))))),IF(W155="Բ-2", IF(P155=0,5.71,IF(P155=1,5.89,IF(P155=2,6.09,IF(P155=3,6.29,IF(OR(P155=5,P155=4),6.5,IF(OR(P155=6,P155=7),6.72,IF(OR(P155=8,P155=9),6.94,IF(OR(P155=10,P155=11,P155=12),7.17,IF(OR(P155=13,P155=14,P155=15),7.41,IF(OR(P155=16,P155=17,P155=18),7.65,7.91)))))))))), IF(W155="Գ-1", IF(P155=0,4.7,IF(P155=1,4.86,IF(P155=2,5.01,IF(P155=3,5.18,IF(OR(P155=5,P155=4),5.35,IF(OR(P155=6,P155=7),5.52,IF(OR(P155=8,P155=9),5.71,IF(OR(P155=10,P155=11,P155=12),5.89,IF(OR(P155=13,P155=14,P155=15),6.09,IF(OR(P155=16,P155=17,P155=18),6.29,6.49)))))))))), IF(W155="Գ-2", IF(P155=0,3.88,IF(P155=1,4.01,IF(P155=2,4.14,IF(P155=3,4.27,IF(OR(P155=5,P155=4),4.41,IF(OR(P155=6,P155=7),4.55,IF(OR(P155=8,P155=9),4.7,IF(OR(P155=10,P155=11,P155=12),4.85,IF(OR(P155=13,P155=14,P155=15),5.01,IF(OR(P155=16,P155=17,P155=18),5.17,5.34)))))))))), IF(W155="Գ-3", IF(P155=0,3.21,IF(P155=1,3.31,IF(P155=2,3.42,IF(P155=3,3.53,IF(OR(P155=5,P155=4),3.64,IF(OR(P155=6,P155=7),3.76,IF(OR(P155=8,P155=9),3.88,IF(OR(P155=10,P155=11,P155=12),4.01,IF(OR(P155=13,P155=14,P155=15),4.13,IF(OR(P155=16,P155=17,P155=18),4.27,4.4)))))))))), IF(W155="Ա-1", IF(P155=0,2.66,IF(P155=1,2.75,IF(P155=2,2.83,IF(P155=3,2.92,IF(OR(P155=5,P155=4),3.02,IF(OR(P155=6,P155=7),3.11,IF(OR(P155=8,P155=9),3.21,IF(OR(P155=10,P155=11,P155=12),3.31,IF(OR(P155=13,P155=14,P155=15),3.42,IF(OR(P155=16,P155=17,P155=18),3.53,3.64)))))))))), IF(W155="Ա-2", IF(P155=0,2.28,IF(P155=1,2.35,IF(P155=2,2.43,IF(P155=3,2.5,IF(OR(P155=5,P155=4),2.58,IF(OR(P155=6,P155=7),2.66,IF(OR(P155=8,P155=9),2.75,IF(OR(P155=10,P155=11,P155=12),2.83,IF(OR(P155=13,P155=14,P155=15),2.92,IF(OR(P155=16,P155=17,P155=18),3.01,3.11)))))))))),IF(W155="Ա-3", IF(P155=0,1.96,IF(P155=1,2.02,IF(P155=2,2.08,IF(P155=3,2.15,IF(OR(P155=5,P155=4),2.21,IF(OR(P155=6,P155=7),2.28,IF(OR(P155=8,P155=9),2.35,IF(OR(P155=10,P155=11,P155=12),2.42,IF(OR(P155=13,P155=14,P155=15),2.5,IF(OR(P155=16,P155=17,P155=18),2.58,2.66)))))))))), IF(W155="Կ-1", IF(P155=0,1.68,IF(P155=1,1.73,IF(P155=2,1.79,IF(P155=3,1.84,IF(OR(P155=5,P155=4),1.9,IF(OR(P155=6,P155=7),1.96,IF(OR(P155=8,P155=9),2.02,IF(OR(P155=10,P155=11,P155=12),2.08,IF(OR(P155=13,P155=14,P155=15),2.14,IF(OR(P155=16,P155=17,P155=18),2.21,2.28)))))))))), IF(W155="Կ-2", IF(P155=0,1.45,IF(P155=1,1.49,IF(P155=2,1.54,IF(P155=3,1.59,IF(OR(P155=5,P155=4),1.63,IF(OR(P155=6,P155=7),1.68,IF(OR(P155=8,P155=9),1.73,IF(OR(P155=10,P155=11,P155=12),1.79,IF(OR(P155=13,P155=14,P155=15),1.84,IF(OR(P155=16,P155=17,P155=18),1.9,1.95)))))))))),IF(W155="Կ-3", IF(P155=0,1.25,IF(P155=1,1.29,IF(P155=2,1.33,IF(P155=3,1.37,IF(OR(P155=5,P155=4),1.41,IF(OR(P155=6,P155=7),1.45,IF(OR(P155=8,P155=9),1.49,IF(OR(P155=10,P155=11,P155=12),1.54,IF(OR(P155=13,P155=14,P155=15),1.58,IF(OR(P155=16,P155=17,P155=18),1.63,1.68)))))))))), "Error"))))))))))))</f>
        <v>2.83</v>
      </c>
      <c r="R155" s="785"/>
      <c r="S155" s="786">
        <f>+Q155+Q155*R155</f>
        <v>2.83</v>
      </c>
      <c r="T155" s="787">
        <v>66140</v>
      </c>
      <c r="U155" s="824"/>
      <c r="V155" s="824"/>
      <c r="W155" s="795" t="str">
        <f>+K155</f>
        <v>Ա-1</v>
      </c>
      <c r="X155" s="787">
        <f>T155*S155</f>
        <v>187176.2</v>
      </c>
      <c r="Y155" s="790">
        <f>S155*T155+U155+V155</f>
        <v>187176.2</v>
      </c>
      <c r="Z155" s="796">
        <f>+Y155*13</f>
        <v>2433290.6</v>
      </c>
      <c r="AA155" s="792">
        <f>+O155</f>
        <v>1</v>
      </c>
      <c r="AB155" s="793">
        <f>+P155+1</f>
        <v>3</v>
      </c>
      <c r="AC155" s="794">
        <f>IF(AA155&lt;1,0,IF(AI155="Բ-1",IF(AB155=0,6.94,IF(AB155=1,7.17,IF(AB155=2,7.41,IF(AB155=3,7.66,IF(OR(AB155=5,AB155=4),7.92,IF(OR(AB155=6,AB155=7),8.18,IF(OR(AB155=8,AB155=9),8.46,IF(OR(AB155=10,AB155=11,AB155=12),8.74,IF(OR(AB155=13,AB155=14,AB155=15),9.03,IF(OR(AB155=16,AB155=17,AB155=18),9.33,9.65)))))))))),IF(AI155="Բ-2", IF(AB155=0,5.71,IF(AB155=1,5.89,IF(AB155=2,6.09,IF(AB155=3,6.29,IF(OR(AB155=5,AB155=4),6.5,IF(OR(AB155=6,AB155=7),6.72,IF(OR(AB155=8,AB155=9),6.94,IF(OR(AB155=10,AB155=11,AB155=12),7.17,IF(OR(AB155=13,AB155=14,AB155=15),7.41,IF(OR(AB155=16,AB155=17,AB155=18),7.65,7.91)))))))))), IF(AI155="Գ-1", IF(AB155=0,4.7,IF(AB155=1,4.86,IF(AB155=2,5.01,IF(AB155=3,5.18,IF(OR(AB155=5,AB155=4),5.35,IF(OR(AB155=6,AB155=7),5.52,IF(OR(AB155=8,AB155=9),5.71,IF(OR(AB155=10,AB155=11,AB155=12),5.89,IF(OR(AB155=13,AB155=14,AB155=15),6.09,IF(OR(AB155=16,AB155=17,AB155=18),6.29,6.49)))))))))), IF(AI155="Գ-2", IF(AB155=0,3.88,IF(AB155=1,4.01,IF(AB155=2,4.14,IF(AB155=3,4.27,IF(OR(AB155=5,AB155=4),4.41,IF(OR(AB155=6,AB155=7),4.55,IF(OR(AB155=8,AB155=9),4.7,IF(OR(AB155=10,AB155=11,AB155=12),4.85,IF(OR(AB155=13,AB155=14,AB155=15),5.01,IF(OR(AB155=16,AB155=17,AB155=18),5.17,5.34)))))))))), IF(AI155="Գ-3", IF(AB155=0,3.21,IF(AB155=1,3.31,IF(AB155=2,3.42,IF(AB155=3,3.53,IF(OR(AB155=5,AB155=4),3.64,IF(OR(AB155=6,AB155=7),3.76,IF(OR(AB155=8,AB155=9),3.88,IF(OR(AB155=10,AB155=11,AB155=12),4.01,IF(OR(AB155=13,AB155=14,AB155=15),4.13,IF(OR(AB155=16,AB155=17,AB155=18),4.27,4.4)))))))))), IF(AI155="Ա-1", IF(AB155=0,2.66,IF(AB155=1,2.75,IF(AB155=2,2.83,IF(AB155=3,2.92,IF(OR(AB155=5,AB155=4),3.02,IF(OR(AB155=6,AB155=7),3.11,IF(OR(AB155=8,AB155=9),3.21,IF(OR(AB155=10,AB155=11,AB155=12),3.31,IF(OR(AB155=13,AB155=14,AB155=15),3.42,IF(OR(AB155=16,AB155=17,AB155=18),3.53,3.64)))))))))), IF(AI155="Ա-2", IF(AB155=0,2.28,IF(AB155=1,2.35,IF(AB155=2,2.43,IF(AB155=3,2.5,IF(OR(AB155=5,AB155=4),2.58,IF(OR(AB155=6,AB155=7),2.66,IF(OR(AB155=8,AB155=9),2.75,IF(OR(AB155=10,AB155=11,AB155=12),2.83,IF(OR(AB155=13,AB155=14,AB155=15),2.92,IF(OR(AB155=16,AB155=17,AB155=18),3.01,3.11)))))))))),IF(AI155="Ա-3", IF(AB155=0,1.96,IF(AB155=1,2.02,IF(AB155=2,2.08,IF(AB155=3,2.15,IF(OR(AB155=5,AB155=4),2.21,IF(OR(AB155=6,AB155=7),2.28,IF(OR(AB155=8,AB155=9),2.35,IF(OR(AB155=10,AB155=11,AB155=12),2.42,IF(OR(AB155=13,AB155=14,AB155=15),2.5,IF(OR(AB155=16,AB155=17,AB155=18),2.58,2.66)))))))))), IF(AI155="Կ-1", IF(AB155=0,1.68,IF(AB155=1,1.73,IF(AB155=2,1.79,IF(AB155=3,1.84,IF(OR(AB155=5,AB155=4),1.9,IF(OR(AB155=6,AB155=7),1.96,IF(OR(AB155=8,AB155=9),2.02,IF(OR(AB155=10,AB155=11,AB155=12),2.08,IF(OR(AB155=13,AB155=14,AB155=15),2.14,IF(OR(AB155=16,AB155=17,AB155=18),2.21,2.28)))))))))), IF(AI155="Կ-2", IF(AB155=0,1.45,IF(AB155=1,1.49,IF(AB155=2,1.54,IF(AB155=3,1.59,IF(OR(AB155=5,AB155=4),1.63,IF(OR(AB155=6,AB155=7),1.68,IF(OR(AB155=8,AB155=9),1.73,IF(OR(AB155=10,AB155=11,AB155=12),1.79,IF(OR(AB155=13,AB155=14,AB155=15),1.84,IF(OR(AB155=16,AB155=17,AB155=18),1.9,1.95)))))))))),IF(AI155="Կ-3", IF(AB155=0,1.25,IF(AB155=1,1.29,IF(AB155=2,1.33,IF(AB155=3,1.37,IF(OR(AB155=5,AB155=4),1.41,IF(OR(AB155=6,AB155=7),1.45,IF(OR(AB155=8,AB155=9),1.49,IF(OR(AB155=10,AB155=11,AB155=12),1.54,IF(OR(AB155=13,AB155=14,AB155=15),1.58,IF(OR(AB155=16,AB155=17,AB155=18),1.63,1.68)))))))))), "Error"))))))))))))</f>
        <v>2.92</v>
      </c>
      <c r="AD155" s="785"/>
      <c r="AE155" s="786">
        <f>+AC155+AC155*AD155</f>
        <v>2.92</v>
      </c>
      <c r="AF155" s="787">
        <v>66140</v>
      </c>
      <c r="AG155" s="824"/>
      <c r="AH155" s="824"/>
      <c r="AI155" s="789" t="str">
        <f>+W155</f>
        <v>Ա-1</v>
      </c>
      <c r="AJ155" s="787">
        <f>AF155*AE155</f>
        <v>193128.8</v>
      </c>
      <c r="AK155" s="790">
        <f>AE155*AF155+AG155+AH155</f>
        <v>193128.8</v>
      </c>
      <c r="AL155" s="796">
        <f>+AK155*13</f>
        <v>2510674.4</v>
      </c>
      <c r="AM155" s="792">
        <f>+AA155</f>
        <v>1</v>
      </c>
      <c r="AN155" s="793">
        <f>+AB155+1</f>
        <v>4</v>
      </c>
      <c r="AO155" s="794">
        <f>IF(AM155&lt;1,0,IF(AU155="Բ-1",IF(AN155=0,6.94,IF(AN155=1,7.17,IF(AN155=2,7.41,IF(AN155=3,7.66,IF(OR(AN155=5,AN155=4),7.92,IF(OR(AN155=6,AN155=7),8.18,IF(OR(AN155=8,AN155=9),8.46,IF(OR(AN155=10,AN155=11,AN155=12),8.74,IF(OR(AN155=13,AN155=14,AN155=15),9.03,IF(OR(AN155=16,AN155=17,AN155=18),9.33,9.65)))))))))),IF(AU155="Բ-2", IF(AN155=0,5.71,IF(AN155=1,5.89,IF(AN155=2,6.09,IF(AN155=3,6.29,IF(OR(AN155=5,AN155=4),6.5,IF(OR(AN155=6,AN155=7),6.72,IF(OR(AN155=8,AN155=9),6.94,IF(OR(AN155=10,AN155=11,AN155=12),7.17,IF(OR(AN155=13,AN155=14,AN155=15),7.41,IF(OR(AN155=16,AN155=17,AN155=18),7.65,7.91)))))))))), IF(AU155="Գ-1", IF(AN155=0,4.7,IF(AN155=1,4.86,IF(AN155=2,5.01,IF(AN155=3,5.18,IF(OR(AN155=5,AN155=4),5.35,IF(OR(AN155=6,AN155=7),5.52,IF(OR(AN155=8,AN155=9),5.71,IF(OR(AN155=10,AN155=11,AN155=12),5.89,IF(OR(AN155=13,AN155=14,AN155=15),6.09,IF(OR(AN155=16,AN155=17,AN155=18),6.29,6.49)))))))))), IF(AU155="Գ-2", IF(AN155=0,3.88,IF(AN155=1,4.01,IF(AN155=2,4.14,IF(AN155=3,4.27,IF(OR(AN155=5,AN155=4),4.41,IF(OR(AN155=6,AN155=7),4.55,IF(OR(AN155=8,AN155=9),4.7,IF(OR(AN155=10,AN155=11,AN155=12),4.85,IF(OR(AN155=13,AN155=14,AN155=15),5.01,IF(OR(AN155=16,AN155=17,AN155=18),5.17,5.34)))))))))), IF(AU155="Գ-3", IF(AN155=0,3.21,IF(AN155=1,3.31,IF(AN155=2,3.42,IF(AN155=3,3.53,IF(OR(AN155=5,AN155=4),3.64,IF(OR(AN155=6,AN155=7),3.76,IF(OR(AN155=8,AN155=9),3.88,IF(OR(AN155=10,AN155=11,AN155=12),4.01,IF(OR(AN155=13,AN155=14,AN155=15),4.13,IF(OR(AN155=16,AN155=17,AN155=18),4.27,4.4)))))))))), IF(AU155="Ա-1", IF(AN155=0,2.66,IF(AN155=1,2.75,IF(AN155=2,2.83,IF(AN155=3,2.92,IF(OR(AN155=5,AN155=4),3.02,IF(OR(AN155=6,AN155=7),3.11,IF(OR(AN155=8,AN155=9),3.21,IF(OR(AN155=10,AN155=11,AN155=12),3.31,IF(OR(AN155=13,AN155=14,AN155=15),3.42,IF(OR(AN155=16,AN155=17,AN155=18),3.53,3.64)))))))))), IF(AU155="Ա-2", IF(AN155=0,2.28,IF(AN155=1,2.35,IF(AN155=2,2.43,IF(AN155=3,2.5,IF(OR(AN155=5,AN155=4),2.58,IF(OR(AN155=6,AN155=7),2.66,IF(OR(AN155=8,AN155=9),2.75,IF(OR(AN155=10,AN155=11,AN155=12),2.83,IF(OR(AN155=13,AN155=14,AN155=15),2.92,IF(OR(AN155=16,AN155=17,AN155=18),3.01,3.11)))))))))),IF(AU155="Ա-3", IF(AN155=0,1.96,IF(AN155=1,2.02,IF(AN155=2,2.08,IF(AN155=3,2.15,IF(OR(AN155=5,AN155=4),2.21,IF(OR(AN155=6,AN155=7),2.28,IF(OR(AN155=8,AN155=9),2.35,IF(OR(AN155=10,AN155=11,AN155=12),2.42,IF(OR(AN155=13,AN155=14,AN155=15),2.5,IF(OR(AN155=16,AN155=17,AN155=18),2.58,2.66)))))))))), IF(AU155="Կ-1", IF(AN155=0,1.68,IF(AN155=1,1.73,IF(AN155=2,1.79,IF(AN155=3,1.84,IF(OR(AN155=5,AN155=4),1.9,IF(OR(AN155=6,AN155=7),1.96,IF(OR(AN155=8,AN155=9),2.02,IF(OR(AN155=10,AN155=11,AN155=12),2.08,IF(OR(AN155=13,AN155=14,AN155=15),2.14,IF(OR(AN155=16,AN155=17,AN155=18),2.21,2.28)))))))))), IF(AU155="Կ-2", IF(AN155=0,1.45,IF(AN155=1,1.49,IF(AN155=2,1.54,IF(AN155=3,1.59,IF(OR(AN155=5,AN155=4),1.63,IF(OR(AN155=6,AN155=7),1.68,IF(OR(AN155=8,AN155=9),1.73,IF(OR(AN155=10,AN155=11,AN155=12),1.79,IF(OR(AN155=13,AN155=14,AN155=15),1.84,IF(OR(AN155=16,AN155=17,AN155=18),1.9,1.95)))))))))),IF(AU155="Կ-3", IF(AN155=0,1.25,IF(AN155=1,1.29,IF(AN155=2,1.33,IF(AN155=3,1.37,IF(OR(AN155=5,AN155=4),1.41,IF(OR(AN155=6,AN155=7),1.45,IF(OR(AN155=8,AN155=9),1.49,IF(OR(AN155=10,AN155=11,AN155=12),1.54,IF(OR(AN155=13,AN155=14,AN155=15),1.58,IF(OR(AN155=16,AN155=17,AN155=18),1.63,1.68)))))))))), "Error"))))))))))))</f>
        <v>3.02</v>
      </c>
      <c r="AP155" s="785"/>
      <c r="AQ155" s="786">
        <f>+AO155+AO155*AP155</f>
        <v>3.02</v>
      </c>
      <c r="AR155" s="787">
        <v>66140</v>
      </c>
      <c r="AS155" s="824"/>
      <c r="AT155" s="824"/>
      <c r="AU155" s="789" t="str">
        <f>+AI155</f>
        <v>Ա-1</v>
      </c>
      <c r="AV155" s="787">
        <f>AR155*AQ155</f>
        <v>199742.8</v>
      </c>
      <c r="AW155" s="790">
        <f>AQ155*AR155+AS155+AT155</f>
        <v>199742.8</v>
      </c>
      <c r="AX155" s="796">
        <f>+AW155*13</f>
        <v>2596656.4</v>
      </c>
    </row>
    <row r="156" spans="2:50" s="1529" customFormat="1" ht="54">
      <c r="B156" s="1594">
        <v>21</v>
      </c>
      <c r="C156" s="1536" t="s">
        <v>89</v>
      </c>
      <c r="D156" s="1530" t="s">
        <v>1372</v>
      </c>
      <c r="E156" s="1531">
        <v>1</v>
      </c>
      <c r="F156" s="1532">
        <v>6</v>
      </c>
      <c r="G156" s="1525">
        <f t="shared" ref="G156" si="330">IF(E156&lt;1,0,IF(K156="Բ-1",IF(F156=0,6.94,IF(F156=1,7.17,IF(F156=2,7.41,IF(F156=3,7.66,IF(OR(F156=5,F156=4),7.92,IF(OR(F156=6,F156=7),8.18,IF(OR(F156=8,F156=9),8.46,IF(OR(F156=10,F156=11,F156=12),8.74,IF(OR(F156=13,F156=14,F156=15),9.03,IF(OR(F156=16,F156=17,F156=18),9.33,9.65)))))))))),IF(K156="Բ-2", IF(F156=0,5.71,IF(F156=1,5.89,IF(F156=2,6.09,IF(F156=3,6.29,IF(OR(F156=5,F156=4),6.5,IF(OR(F156=6,F156=7),6.72,IF(OR(F156=8,F156=9),6.94,IF(OR(F156=10,F156=11,F156=12),7.17,IF(OR(F156=13,F156=14,F156=15),7.41,IF(OR(F156=16,F156=17,F156=18),7.65,7.91)))))))))), IF(K156="Գ-1", IF(F156=0,4.7,IF(F156=1,4.86,IF(F156=2,5.01,IF(F156=3,5.18,IF(OR(F156=5,F156=4),5.35,IF(OR(F156=6,F156=7),5.52,IF(OR(F156=8,F156=9),5.71,IF(OR(F156=10,F156=11,F156=12),5.89,IF(OR(F156=13,F156=14,F156=15),6.09,IF(OR(F156=16,F156=17,F156=18),6.29,6.49)))))))))), IF(K156="Գ-2", IF(F156=0,3.88,IF(F156=1,4.01,IF(F156=2,4.14,IF(F156=3,4.27,IF(OR(F156=5,F156=4),4.41,IF(OR(F156=6,F156=7),4.55,IF(OR(F156=8,F156=9),4.7,IF(OR(F156=10,F156=11,F156=12),4.85,IF(OR(F156=13,F156=14,F156=15),5.01,IF(OR(F156=16,F156=17,F156=18),5.17,5.34)))))))))), IF(K156="Գ-3", IF(F156=0,3.21,IF(F156=1,3.31,IF(F156=2,3.42,IF(F156=3,3.53,IF(OR(F156=5,F156=4),3.64,IF(OR(F156=6,F156=7),3.76,IF(OR(F156=8,F156=9),3.88,IF(OR(F156=10,F156=11,F156=12),4.01,IF(OR(F156=13,F156=14,F156=15),4.13,IF(OR(F156=16,F156=17,F156=18),4.27,4.4)))))))))), IF(K156="Ա-1", IF(F156=0,2.66,IF(F156=1,2.75,IF(F156=2,2.83,IF(F156=3,2.92,IF(OR(F156=5,F156=4),3.02,IF(OR(F156=6,F156=7),3.11,IF(OR(F156=8,F156=9),3.21,IF(OR(F156=10,F156=11,F156=12),3.31,IF(OR(F156=13,F156=14,F156=15),3.42,IF(OR(F156=16,F156=17,F156=18),3.53,3.64)))))))))), IF(K156="Ա-2", IF(F156=0,2.28,IF(F156=1,2.35,IF(F156=2,2.43,IF(F156=3,2.5,IF(OR(F156=5,F156=4),2.58,IF(OR(F156=6,F156=7),2.66,IF(OR(F156=8,F156=9),2.75,IF(OR(F156=10,F156=11,F156=12),2.83,IF(OR(F156=13,F156=14,F156=15),2.92,IF(OR(F156=16,F156=17,F156=18),3.01,3.11)))))))))),IF(K156="Ա-3", IF(F156=0,1.96,IF(F156=1,2.02,IF(F156=2,2.08,IF(F156=3,2.15,IF(OR(F156=5,F156=4),2.21,IF(OR(F156=6,F156=7),2.28,IF(OR(F156=8,F156=9),2.35,IF(OR(F156=10,F156=11,F156=12),2.42,IF(OR(F156=13,F156=14,F156=15),2.5,IF(OR(F156=16,F156=17,F156=18),2.58,2.66)))))))))), IF(K156="Կ-1", IF(F156=0,1.68,IF(F156=1,1.73,IF(F156=2,1.79,IF(F156=3,1.84,IF(OR(F156=5,F156=4),1.9,IF(OR(F156=6,F156=7),1.96,IF(OR(F156=8,F156=9),2.02,IF(OR(F156=10,F156=11,F156=12),2.08,IF(OR(F156=13,F156=14,F156=15),2.14,IF(OR(F156=16,F156=17,F156=18),2.21,2.28)))))))))), IF(K156="Կ-2", IF(F156=0,1.45,IF(F156=1,1.49,IF(F156=2,1.54,IF(F156=3,1.59,IF(OR(F156=5,F156=4),1.63,IF(OR(F156=6,F156=7),1.68,IF(OR(F156=8,F156=9),1.73,IF(OR(F156=10,F156=11,F156=12),1.79,IF(OR(F156=13,F156=14,F156=15),1.84,IF(OR(F156=16,F156=17,F156=18),1.9,1.95)))))))))),IF(K156="Կ-3", IF(F156=0,1.25,IF(F156=1,1.29,IF(F156=2,1.33,IF(F156=3,1.37,IF(OR(F156=5,F156=4),1.41,IF(OR(F156=6,F156=7),1.45,IF(OR(F156=8,F156=9),1.49,IF(OR(F156=10,F156=11,F156=12),1.54,IF(OR(F156=13,F156=14,F156=15),1.58,IF(OR(F156=16,F156=17,F156=18),1.63,1.68)))))))))), "Error"))))))))))))</f>
        <v>1.96</v>
      </c>
      <c r="H156" s="1533">
        <v>66140</v>
      </c>
      <c r="I156" s="1537"/>
      <c r="J156" s="1533"/>
      <c r="K156" s="1526" t="s">
        <v>97</v>
      </c>
      <c r="L156" s="1533">
        <f t="shared" ref="L156" si="331">H156*G156</f>
        <v>129634.4</v>
      </c>
      <c r="M156" s="1534">
        <f t="shared" ref="M156" si="332">G156*H156+I156+J156</f>
        <v>129634.4</v>
      </c>
      <c r="N156" s="1524">
        <f t="shared" ref="N156" si="333">+M156*13</f>
        <v>1685247.2</v>
      </c>
      <c r="O156" s="1535">
        <f t="shared" ref="O156" si="334">+E156</f>
        <v>1</v>
      </c>
      <c r="P156" s="1519">
        <f t="shared" ref="P156" si="335">+F156+1</f>
        <v>7</v>
      </c>
      <c r="Q156" s="1525">
        <f t="shared" ref="Q156" si="336">IF(O156&lt;1,0,IF(W156="Բ-1",IF(P156=0,6.94,IF(P156=1,7.17,IF(P156=2,7.41,IF(P156=3,7.66,IF(OR(P156=5,P156=4),7.92,IF(OR(P156=6,P156=7),8.18,IF(OR(P156=8,P156=9),8.46,IF(OR(P156=10,P156=11,P156=12),8.74,IF(OR(P156=13,P156=14,P156=15),9.03,IF(OR(P156=16,P156=17,P156=18),9.33,9.65)))))))))),IF(W156="Բ-2", IF(P156=0,5.71,IF(P156=1,5.89,IF(P156=2,6.09,IF(P156=3,6.29,IF(OR(P156=5,P156=4),6.5,IF(OR(P156=6,P156=7),6.72,IF(OR(P156=8,P156=9),6.94,IF(OR(P156=10,P156=11,P156=12),7.17,IF(OR(P156=13,P156=14,P156=15),7.41,IF(OR(P156=16,P156=17,P156=18),7.65,7.91)))))))))), IF(W156="Գ-1", IF(P156=0,4.7,IF(P156=1,4.86,IF(P156=2,5.01,IF(P156=3,5.18,IF(OR(P156=5,P156=4),5.35,IF(OR(P156=6,P156=7),5.52,IF(OR(P156=8,P156=9),5.71,IF(OR(P156=10,P156=11,P156=12),5.89,IF(OR(P156=13,P156=14,P156=15),6.09,IF(OR(P156=16,P156=17,P156=18),6.29,6.49)))))))))), IF(W156="Գ-2", IF(P156=0,3.88,IF(P156=1,4.01,IF(P156=2,4.14,IF(P156=3,4.27,IF(OR(P156=5,P156=4),4.41,IF(OR(P156=6,P156=7),4.55,IF(OR(P156=8,P156=9),4.7,IF(OR(P156=10,P156=11,P156=12),4.85,IF(OR(P156=13,P156=14,P156=15),5.01,IF(OR(P156=16,P156=17,P156=18),5.17,5.34)))))))))), IF(W156="Գ-3", IF(P156=0,3.21,IF(P156=1,3.31,IF(P156=2,3.42,IF(P156=3,3.53,IF(OR(P156=5,P156=4),3.64,IF(OR(P156=6,P156=7),3.76,IF(OR(P156=8,P156=9),3.88,IF(OR(P156=10,P156=11,P156=12),4.01,IF(OR(P156=13,P156=14,P156=15),4.13,IF(OR(P156=16,P156=17,P156=18),4.27,4.4)))))))))), IF(W156="Ա-1", IF(P156=0,2.66,IF(P156=1,2.75,IF(P156=2,2.83,IF(P156=3,2.92,IF(OR(P156=5,P156=4),3.02,IF(OR(P156=6,P156=7),3.11,IF(OR(P156=8,P156=9),3.21,IF(OR(P156=10,P156=11,P156=12),3.31,IF(OR(P156=13,P156=14,P156=15),3.42,IF(OR(P156=16,P156=17,P156=18),3.53,3.64)))))))))), IF(W156="Ա-2", IF(P156=0,2.28,IF(P156=1,2.35,IF(P156=2,2.43,IF(P156=3,2.5,IF(OR(P156=5,P156=4),2.58,IF(OR(P156=6,P156=7),2.66,IF(OR(P156=8,P156=9),2.75,IF(OR(P156=10,P156=11,P156=12),2.83,IF(OR(P156=13,P156=14,P156=15),2.92,IF(OR(P156=16,P156=17,P156=18),3.01,3.11)))))))))),IF(W156="Ա-3", IF(P156=0,1.96,IF(P156=1,2.02,IF(P156=2,2.08,IF(P156=3,2.15,IF(OR(P156=5,P156=4),2.21,IF(OR(P156=6,P156=7),2.28,IF(OR(P156=8,P156=9),2.35,IF(OR(P156=10,P156=11,P156=12),2.42,IF(OR(P156=13,P156=14,P156=15),2.5,IF(OR(P156=16,P156=17,P156=18),2.58,2.66)))))))))), IF(W156="Կ-1", IF(P156=0,1.68,IF(P156=1,1.73,IF(P156=2,1.79,IF(P156=3,1.84,IF(OR(P156=5,P156=4),1.9,IF(OR(P156=6,P156=7),1.96,IF(OR(P156=8,P156=9),2.02,IF(OR(P156=10,P156=11,P156=12),2.08,IF(OR(P156=13,P156=14,P156=15),2.14,IF(OR(P156=16,P156=17,P156=18),2.21,2.28)))))))))), IF(W156="Կ-2", IF(P156=0,1.45,IF(P156=1,1.49,IF(P156=2,1.54,IF(P156=3,1.59,IF(OR(P156=5,P156=4),1.63,IF(OR(P156=6,P156=7),1.68,IF(OR(P156=8,P156=9),1.73,IF(OR(P156=10,P156=11,P156=12),1.79,IF(OR(P156=13,P156=14,P156=15),1.84,IF(OR(P156=16,P156=17,P156=18),1.9,1.95)))))))))),IF(W156="Կ-3", IF(P156=0,1.25,IF(P156=1,1.29,IF(P156=2,1.33,IF(P156=3,1.37,IF(OR(P156=5,P156=4),1.41,IF(OR(P156=6,P156=7),1.45,IF(OR(P156=8,P156=9),1.49,IF(OR(P156=10,P156=11,P156=12),1.54,IF(OR(P156=13,P156=14,P156=15),1.58,IF(OR(P156=16,P156=17,P156=18),1.63,1.68)))))))))), "Error"))))))))))))</f>
        <v>1.96</v>
      </c>
      <c r="R156" s="1519"/>
      <c r="S156" s="1520">
        <f t="shared" ref="S156" si="337">+Q156+Q156*R156</f>
        <v>1.96</v>
      </c>
      <c r="T156" s="1521">
        <v>66140</v>
      </c>
      <c r="U156" s="1537"/>
      <c r="V156" s="1533"/>
      <c r="W156" s="1526" t="str">
        <f t="shared" ref="W156" si="338">+K156</f>
        <v>Կ-1</v>
      </c>
      <c r="X156" s="1521">
        <f t="shared" ref="X156" si="339">T156*S156</f>
        <v>129634.4</v>
      </c>
      <c r="Y156" s="1523">
        <f t="shared" ref="Y156" si="340">S156*T156+U156+V156</f>
        <v>129634.4</v>
      </c>
      <c r="Z156" s="1527">
        <f t="shared" ref="Z156" si="341">+Y156*13</f>
        <v>1685247.2</v>
      </c>
      <c r="AA156" s="1518">
        <f t="shared" ref="AA156" si="342">+O156</f>
        <v>1</v>
      </c>
      <c r="AB156" s="1519">
        <f t="shared" ref="AB156" si="343">+P156+1</f>
        <v>8</v>
      </c>
      <c r="AC156" s="1525">
        <f t="shared" ref="AC156" si="344">IF(AA156&lt;1,0,IF(AI156="Բ-1",IF(AB156=0,6.94,IF(AB156=1,7.17,IF(AB156=2,7.41,IF(AB156=3,7.66,IF(OR(AB156=5,AB156=4),7.92,IF(OR(AB156=6,AB156=7),8.18,IF(OR(AB156=8,AB156=9),8.46,IF(OR(AB156=10,AB156=11,AB156=12),8.74,IF(OR(AB156=13,AB156=14,AB156=15),9.03,IF(OR(AB156=16,AB156=17,AB156=18),9.33,9.65)))))))))),IF(AI156="Բ-2", IF(AB156=0,5.71,IF(AB156=1,5.89,IF(AB156=2,6.09,IF(AB156=3,6.29,IF(OR(AB156=5,AB156=4),6.5,IF(OR(AB156=6,AB156=7),6.72,IF(OR(AB156=8,AB156=9),6.94,IF(OR(AB156=10,AB156=11,AB156=12),7.17,IF(OR(AB156=13,AB156=14,AB156=15),7.41,IF(OR(AB156=16,AB156=17,AB156=18),7.65,7.91)))))))))), IF(AI156="Գ-1", IF(AB156=0,4.7,IF(AB156=1,4.86,IF(AB156=2,5.01,IF(AB156=3,5.18,IF(OR(AB156=5,AB156=4),5.35,IF(OR(AB156=6,AB156=7),5.52,IF(OR(AB156=8,AB156=9),5.71,IF(OR(AB156=10,AB156=11,AB156=12),5.89,IF(OR(AB156=13,AB156=14,AB156=15),6.09,IF(OR(AB156=16,AB156=17,AB156=18),6.29,6.49)))))))))), IF(AI156="Գ-2", IF(AB156=0,3.88,IF(AB156=1,4.01,IF(AB156=2,4.14,IF(AB156=3,4.27,IF(OR(AB156=5,AB156=4),4.41,IF(OR(AB156=6,AB156=7),4.55,IF(OR(AB156=8,AB156=9),4.7,IF(OR(AB156=10,AB156=11,AB156=12),4.85,IF(OR(AB156=13,AB156=14,AB156=15),5.01,IF(OR(AB156=16,AB156=17,AB156=18),5.17,5.34)))))))))), IF(AI156="Գ-3", IF(AB156=0,3.21,IF(AB156=1,3.31,IF(AB156=2,3.42,IF(AB156=3,3.53,IF(OR(AB156=5,AB156=4),3.64,IF(OR(AB156=6,AB156=7),3.76,IF(OR(AB156=8,AB156=9),3.88,IF(OR(AB156=10,AB156=11,AB156=12),4.01,IF(OR(AB156=13,AB156=14,AB156=15),4.13,IF(OR(AB156=16,AB156=17,AB156=18),4.27,4.4)))))))))), IF(AI156="Ա-1", IF(AB156=0,2.66,IF(AB156=1,2.75,IF(AB156=2,2.83,IF(AB156=3,2.92,IF(OR(AB156=5,AB156=4),3.02,IF(OR(AB156=6,AB156=7),3.11,IF(OR(AB156=8,AB156=9),3.21,IF(OR(AB156=10,AB156=11,AB156=12),3.31,IF(OR(AB156=13,AB156=14,AB156=15),3.42,IF(OR(AB156=16,AB156=17,AB156=18),3.53,3.64)))))))))), IF(AI156="Ա-2", IF(AB156=0,2.28,IF(AB156=1,2.35,IF(AB156=2,2.43,IF(AB156=3,2.5,IF(OR(AB156=5,AB156=4),2.58,IF(OR(AB156=6,AB156=7),2.66,IF(OR(AB156=8,AB156=9),2.75,IF(OR(AB156=10,AB156=11,AB156=12),2.83,IF(OR(AB156=13,AB156=14,AB156=15),2.92,IF(OR(AB156=16,AB156=17,AB156=18),3.01,3.11)))))))))),IF(AI156="Ա-3", IF(AB156=0,1.96,IF(AB156=1,2.02,IF(AB156=2,2.08,IF(AB156=3,2.15,IF(OR(AB156=5,AB156=4),2.21,IF(OR(AB156=6,AB156=7),2.28,IF(OR(AB156=8,AB156=9),2.35,IF(OR(AB156=10,AB156=11,AB156=12),2.42,IF(OR(AB156=13,AB156=14,AB156=15),2.5,IF(OR(AB156=16,AB156=17,AB156=18),2.58,2.66)))))))))), IF(AI156="Կ-1", IF(AB156=0,1.68,IF(AB156=1,1.73,IF(AB156=2,1.79,IF(AB156=3,1.84,IF(OR(AB156=5,AB156=4),1.9,IF(OR(AB156=6,AB156=7),1.96,IF(OR(AB156=8,AB156=9),2.02,IF(OR(AB156=10,AB156=11,AB156=12),2.08,IF(OR(AB156=13,AB156=14,AB156=15),2.14,IF(OR(AB156=16,AB156=17,AB156=18),2.21,2.28)))))))))), IF(AI156="Կ-2", IF(AB156=0,1.45,IF(AB156=1,1.49,IF(AB156=2,1.54,IF(AB156=3,1.59,IF(OR(AB156=5,AB156=4),1.63,IF(OR(AB156=6,AB156=7),1.68,IF(OR(AB156=8,AB156=9),1.73,IF(OR(AB156=10,AB156=11,AB156=12),1.79,IF(OR(AB156=13,AB156=14,AB156=15),1.84,IF(OR(AB156=16,AB156=17,AB156=18),1.9,1.95)))))))))),IF(AI156="Կ-3", IF(AB156=0,1.25,IF(AB156=1,1.29,IF(AB156=2,1.33,IF(AB156=3,1.37,IF(OR(AB156=5,AB156=4),1.41,IF(OR(AB156=6,AB156=7),1.45,IF(OR(AB156=8,AB156=9),1.49,IF(OR(AB156=10,AB156=11,AB156=12),1.54,IF(OR(AB156=13,AB156=14,AB156=15),1.58,IF(OR(AB156=16,AB156=17,AB156=18),1.63,1.68)))))))))), "Error"))))))))))))</f>
        <v>2.02</v>
      </c>
      <c r="AD156" s="1519"/>
      <c r="AE156" s="1520">
        <f t="shared" ref="AE156" si="345">+AC156+AC156*AD156</f>
        <v>2.02</v>
      </c>
      <c r="AF156" s="1521">
        <v>66140</v>
      </c>
      <c r="AG156" s="1537"/>
      <c r="AH156" s="1533"/>
      <c r="AI156" s="1522" t="str">
        <f t="shared" ref="AI156" si="346">+W156</f>
        <v>Կ-1</v>
      </c>
      <c r="AJ156" s="1521">
        <f t="shared" ref="AJ156" si="347">AF156*AE156</f>
        <v>133602.79999999999</v>
      </c>
      <c r="AK156" s="1523">
        <f t="shared" ref="AK156" si="348">AE156*AF156+AG156+AH156</f>
        <v>133602.79999999999</v>
      </c>
      <c r="AL156" s="1527">
        <f t="shared" ref="AL156" si="349">+AK156*13</f>
        <v>1736836.4</v>
      </c>
      <c r="AM156" s="1518">
        <f t="shared" ref="AM156" si="350">+AA156</f>
        <v>1</v>
      </c>
      <c r="AN156" s="1519">
        <f t="shared" ref="AN156" si="351">+AB156+1</f>
        <v>9</v>
      </c>
      <c r="AO156" s="1525">
        <f t="shared" ref="AO156" si="352">IF(AM156&lt;1,0,IF(AU156="Բ-1",IF(AN156=0,6.94,IF(AN156=1,7.17,IF(AN156=2,7.41,IF(AN156=3,7.66,IF(OR(AN156=5,AN156=4),7.92,IF(OR(AN156=6,AN156=7),8.18,IF(OR(AN156=8,AN156=9),8.46,IF(OR(AN156=10,AN156=11,AN156=12),8.74,IF(OR(AN156=13,AN156=14,AN156=15),9.03,IF(OR(AN156=16,AN156=17,AN156=18),9.33,9.65)))))))))),IF(AU156="Բ-2", IF(AN156=0,5.71,IF(AN156=1,5.89,IF(AN156=2,6.09,IF(AN156=3,6.29,IF(OR(AN156=5,AN156=4),6.5,IF(OR(AN156=6,AN156=7),6.72,IF(OR(AN156=8,AN156=9),6.94,IF(OR(AN156=10,AN156=11,AN156=12),7.17,IF(OR(AN156=13,AN156=14,AN156=15),7.41,IF(OR(AN156=16,AN156=17,AN156=18),7.65,7.91)))))))))), IF(AU156="Գ-1", IF(AN156=0,4.7,IF(AN156=1,4.86,IF(AN156=2,5.01,IF(AN156=3,5.18,IF(OR(AN156=5,AN156=4),5.35,IF(OR(AN156=6,AN156=7),5.52,IF(OR(AN156=8,AN156=9),5.71,IF(OR(AN156=10,AN156=11,AN156=12),5.89,IF(OR(AN156=13,AN156=14,AN156=15),6.09,IF(OR(AN156=16,AN156=17,AN156=18),6.29,6.49)))))))))), IF(AU156="Գ-2", IF(AN156=0,3.88,IF(AN156=1,4.01,IF(AN156=2,4.14,IF(AN156=3,4.27,IF(OR(AN156=5,AN156=4),4.41,IF(OR(AN156=6,AN156=7),4.55,IF(OR(AN156=8,AN156=9),4.7,IF(OR(AN156=10,AN156=11,AN156=12),4.85,IF(OR(AN156=13,AN156=14,AN156=15),5.01,IF(OR(AN156=16,AN156=17,AN156=18),5.17,5.34)))))))))), IF(AU156="Գ-3", IF(AN156=0,3.21,IF(AN156=1,3.31,IF(AN156=2,3.42,IF(AN156=3,3.53,IF(OR(AN156=5,AN156=4),3.64,IF(OR(AN156=6,AN156=7),3.76,IF(OR(AN156=8,AN156=9),3.88,IF(OR(AN156=10,AN156=11,AN156=12),4.01,IF(OR(AN156=13,AN156=14,AN156=15),4.13,IF(OR(AN156=16,AN156=17,AN156=18),4.27,4.4)))))))))), IF(AU156="Ա-1", IF(AN156=0,2.66,IF(AN156=1,2.75,IF(AN156=2,2.83,IF(AN156=3,2.92,IF(OR(AN156=5,AN156=4),3.02,IF(OR(AN156=6,AN156=7),3.11,IF(OR(AN156=8,AN156=9),3.21,IF(OR(AN156=10,AN156=11,AN156=12),3.31,IF(OR(AN156=13,AN156=14,AN156=15),3.42,IF(OR(AN156=16,AN156=17,AN156=18),3.53,3.64)))))))))), IF(AU156="Ա-2", IF(AN156=0,2.28,IF(AN156=1,2.35,IF(AN156=2,2.43,IF(AN156=3,2.5,IF(OR(AN156=5,AN156=4),2.58,IF(OR(AN156=6,AN156=7),2.66,IF(OR(AN156=8,AN156=9),2.75,IF(OR(AN156=10,AN156=11,AN156=12),2.83,IF(OR(AN156=13,AN156=14,AN156=15),2.92,IF(OR(AN156=16,AN156=17,AN156=18),3.01,3.11)))))))))),IF(AU156="Ա-3", IF(AN156=0,1.96,IF(AN156=1,2.02,IF(AN156=2,2.08,IF(AN156=3,2.15,IF(OR(AN156=5,AN156=4),2.21,IF(OR(AN156=6,AN156=7),2.28,IF(OR(AN156=8,AN156=9),2.35,IF(OR(AN156=10,AN156=11,AN156=12),2.42,IF(OR(AN156=13,AN156=14,AN156=15),2.5,IF(OR(AN156=16,AN156=17,AN156=18),2.58,2.66)))))))))), IF(AU156="Կ-1", IF(AN156=0,1.68,IF(AN156=1,1.73,IF(AN156=2,1.79,IF(AN156=3,1.84,IF(OR(AN156=5,AN156=4),1.9,IF(OR(AN156=6,AN156=7),1.96,IF(OR(AN156=8,AN156=9),2.02,IF(OR(AN156=10,AN156=11,AN156=12),2.08,IF(OR(AN156=13,AN156=14,AN156=15),2.14,IF(OR(AN156=16,AN156=17,AN156=18),2.21,2.28)))))))))), IF(AU156="Կ-2", IF(AN156=0,1.45,IF(AN156=1,1.49,IF(AN156=2,1.54,IF(AN156=3,1.59,IF(OR(AN156=5,AN156=4),1.63,IF(OR(AN156=6,AN156=7),1.68,IF(OR(AN156=8,AN156=9),1.73,IF(OR(AN156=10,AN156=11,AN156=12),1.79,IF(OR(AN156=13,AN156=14,AN156=15),1.84,IF(OR(AN156=16,AN156=17,AN156=18),1.9,1.95)))))))))),IF(AU156="Կ-3", IF(AN156=0,1.25,IF(AN156=1,1.29,IF(AN156=2,1.33,IF(AN156=3,1.37,IF(OR(AN156=5,AN156=4),1.41,IF(OR(AN156=6,AN156=7),1.45,IF(OR(AN156=8,AN156=9),1.49,IF(OR(AN156=10,AN156=11,AN156=12),1.54,IF(OR(AN156=13,AN156=14,AN156=15),1.58,IF(OR(AN156=16,AN156=17,AN156=18),1.63,1.68)))))))))), "Error"))))))))))))</f>
        <v>2.02</v>
      </c>
      <c r="AP156" s="1519"/>
      <c r="AQ156" s="1520">
        <f t="shared" ref="AQ156" si="353">+AO156+AO156*AP156</f>
        <v>2.02</v>
      </c>
      <c r="AR156" s="1521">
        <v>66140</v>
      </c>
      <c r="AS156" s="1537"/>
      <c r="AT156" s="1533"/>
      <c r="AU156" s="1522" t="str">
        <f t="shared" ref="AU156" si="354">+AI156</f>
        <v>Կ-1</v>
      </c>
      <c r="AV156" s="1521">
        <f t="shared" ref="AV156" si="355">AR156*AQ156</f>
        <v>133602.79999999999</v>
      </c>
      <c r="AW156" s="1523">
        <f t="shared" ref="AW156" si="356">AQ156*AR156+AS156+AT156</f>
        <v>133602.79999999999</v>
      </c>
      <c r="AX156" s="1527">
        <f t="shared" ref="AX156" si="357">+AW156*13</f>
        <v>1736836.4</v>
      </c>
    </row>
    <row r="157" spans="2:50" s="1529" customFormat="1" ht="54">
      <c r="B157" s="1594">
        <v>22</v>
      </c>
      <c r="C157" s="1536" t="s">
        <v>89</v>
      </c>
      <c r="D157" s="1530" t="s">
        <v>1372</v>
      </c>
      <c r="E157" s="1531">
        <v>1</v>
      </c>
      <c r="F157" s="1532">
        <v>6</v>
      </c>
      <c r="G157" s="1525">
        <f t="shared" ref="G157" si="358">IF(E157&lt;1,0,IF(K157="Բ-1",IF(F157=0,6.94,IF(F157=1,7.17,IF(F157=2,7.41,IF(F157=3,7.66,IF(OR(F157=5,F157=4),7.92,IF(OR(F157=6,F157=7),8.18,IF(OR(F157=8,F157=9),8.46,IF(OR(F157=10,F157=11,F157=12),8.74,IF(OR(F157=13,F157=14,F157=15),9.03,IF(OR(F157=16,F157=17,F157=18),9.33,9.65)))))))))),IF(K157="Բ-2", IF(F157=0,5.71,IF(F157=1,5.89,IF(F157=2,6.09,IF(F157=3,6.29,IF(OR(F157=5,F157=4),6.5,IF(OR(F157=6,F157=7),6.72,IF(OR(F157=8,F157=9),6.94,IF(OR(F157=10,F157=11,F157=12),7.17,IF(OR(F157=13,F157=14,F157=15),7.41,IF(OR(F157=16,F157=17,F157=18),7.65,7.91)))))))))), IF(K157="Գ-1", IF(F157=0,4.7,IF(F157=1,4.86,IF(F157=2,5.01,IF(F157=3,5.18,IF(OR(F157=5,F157=4),5.35,IF(OR(F157=6,F157=7),5.52,IF(OR(F157=8,F157=9),5.71,IF(OR(F157=10,F157=11,F157=12),5.89,IF(OR(F157=13,F157=14,F157=15),6.09,IF(OR(F157=16,F157=17,F157=18),6.29,6.49)))))))))), IF(K157="Գ-2", IF(F157=0,3.88,IF(F157=1,4.01,IF(F157=2,4.14,IF(F157=3,4.27,IF(OR(F157=5,F157=4),4.41,IF(OR(F157=6,F157=7),4.55,IF(OR(F157=8,F157=9),4.7,IF(OR(F157=10,F157=11,F157=12),4.85,IF(OR(F157=13,F157=14,F157=15),5.01,IF(OR(F157=16,F157=17,F157=18),5.17,5.34)))))))))), IF(K157="Գ-3", IF(F157=0,3.21,IF(F157=1,3.31,IF(F157=2,3.42,IF(F157=3,3.53,IF(OR(F157=5,F157=4),3.64,IF(OR(F157=6,F157=7),3.76,IF(OR(F157=8,F157=9),3.88,IF(OR(F157=10,F157=11,F157=12),4.01,IF(OR(F157=13,F157=14,F157=15),4.13,IF(OR(F157=16,F157=17,F157=18),4.27,4.4)))))))))), IF(K157="Ա-1", IF(F157=0,2.66,IF(F157=1,2.75,IF(F157=2,2.83,IF(F157=3,2.92,IF(OR(F157=5,F157=4),3.02,IF(OR(F157=6,F157=7),3.11,IF(OR(F157=8,F157=9),3.21,IF(OR(F157=10,F157=11,F157=12),3.31,IF(OR(F157=13,F157=14,F157=15),3.42,IF(OR(F157=16,F157=17,F157=18),3.53,3.64)))))))))), IF(K157="Ա-2", IF(F157=0,2.28,IF(F157=1,2.35,IF(F157=2,2.43,IF(F157=3,2.5,IF(OR(F157=5,F157=4),2.58,IF(OR(F157=6,F157=7),2.66,IF(OR(F157=8,F157=9),2.75,IF(OR(F157=10,F157=11,F157=12),2.83,IF(OR(F157=13,F157=14,F157=15),2.92,IF(OR(F157=16,F157=17,F157=18),3.01,3.11)))))))))),IF(K157="Ա-3", IF(F157=0,1.96,IF(F157=1,2.02,IF(F157=2,2.08,IF(F157=3,2.15,IF(OR(F157=5,F157=4),2.21,IF(OR(F157=6,F157=7),2.28,IF(OR(F157=8,F157=9),2.35,IF(OR(F157=10,F157=11,F157=12),2.42,IF(OR(F157=13,F157=14,F157=15),2.5,IF(OR(F157=16,F157=17,F157=18),2.58,2.66)))))))))), IF(K157="Կ-1", IF(F157=0,1.68,IF(F157=1,1.73,IF(F157=2,1.79,IF(F157=3,1.84,IF(OR(F157=5,F157=4),1.9,IF(OR(F157=6,F157=7),1.96,IF(OR(F157=8,F157=9),2.02,IF(OR(F157=10,F157=11,F157=12),2.08,IF(OR(F157=13,F157=14,F157=15),2.14,IF(OR(F157=16,F157=17,F157=18),2.21,2.28)))))))))), IF(K157="Կ-2", IF(F157=0,1.45,IF(F157=1,1.49,IF(F157=2,1.54,IF(F157=3,1.59,IF(OR(F157=5,F157=4),1.63,IF(OR(F157=6,F157=7),1.68,IF(OR(F157=8,F157=9),1.73,IF(OR(F157=10,F157=11,F157=12),1.79,IF(OR(F157=13,F157=14,F157=15),1.84,IF(OR(F157=16,F157=17,F157=18),1.9,1.95)))))))))),IF(K157="Կ-3", IF(F157=0,1.25,IF(F157=1,1.29,IF(F157=2,1.33,IF(F157=3,1.37,IF(OR(F157=5,F157=4),1.41,IF(OR(F157=6,F157=7),1.45,IF(OR(F157=8,F157=9),1.49,IF(OR(F157=10,F157=11,F157=12),1.54,IF(OR(F157=13,F157=14,F157=15),1.58,IF(OR(F157=16,F157=17,F157=18),1.63,1.68)))))))))), "Error"))))))))))))</f>
        <v>1.96</v>
      </c>
      <c r="H157" s="1533">
        <v>66140</v>
      </c>
      <c r="I157" s="1537"/>
      <c r="J157" s="1533"/>
      <c r="K157" s="1526" t="s">
        <v>97</v>
      </c>
      <c r="L157" s="1533">
        <f t="shared" ref="L157" si="359">H157*G157</f>
        <v>129634.4</v>
      </c>
      <c r="M157" s="1534">
        <f t="shared" ref="M157" si="360">G157*H157+I157+J157</f>
        <v>129634.4</v>
      </c>
      <c r="N157" s="1524">
        <f t="shared" ref="N157" si="361">+M157*13</f>
        <v>1685247.2</v>
      </c>
      <c r="O157" s="1535">
        <f t="shared" ref="O157" si="362">+E157</f>
        <v>1</v>
      </c>
      <c r="P157" s="1519">
        <f t="shared" ref="P157" si="363">+F157+1</f>
        <v>7</v>
      </c>
      <c r="Q157" s="1525">
        <f t="shared" ref="Q157" si="364">IF(O157&lt;1,0,IF(W157="Բ-1",IF(P157=0,6.94,IF(P157=1,7.17,IF(P157=2,7.41,IF(P157=3,7.66,IF(OR(P157=5,P157=4),7.92,IF(OR(P157=6,P157=7),8.18,IF(OR(P157=8,P157=9),8.46,IF(OR(P157=10,P157=11,P157=12),8.74,IF(OR(P157=13,P157=14,P157=15),9.03,IF(OR(P157=16,P157=17,P157=18),9.33,9.65)))))))))),IF(W157="Բ-2", IF(P157=0,5.71,IF(P157=1,5.89,IF(P157=2,6.09,IF(P157=3,6.29,IF(OR(P157=5,P157=4),6.5,IF(OR(P157=6,P157=7),6.72,IF(OR(P157=8,P157=9),6.94,IF(OR(P157=10,P157=11,P157=12),7.17,IF(OR(P157=13,P157=14,P157=15),7.41,IF(OR(P157=16,P157=17,P157=18),7.65,7.91)))))))))), IF(W157="Գ-1", IF(P157=0,4.7,IF(P157=1,4.86,IF(P157=2,5.01,IF(P157=3,5.18,IF(OR(P157=5,P157=4),5.35,IF(OR(P157=6,P157=7),5.52,IF(OR(P157=8,P157=9),5.71,IF(OR(P157=10,P157=11,P157=12),5.89,IF(OR(P157=13,P157=14,P157=15),6.09,IF(OR(P157=16,P157=17,P157=18),6.29,6.49)))))))))), IF(W157="Գ-2", IF(P157=0,3.88,IF(P157=1,4.01,IF(P157=2,4.14,IF(P157=3,4.27,IF(OR(P157=5,P157=4),4.41,IF(OR(P157=6,P157=7),4.55,IF(OR(P157=8,P157=9),4.7,IF(OR(P157=10,P157=11,P157=12),4.85,IF(OR(P157=13,P157=14,P157=15),5.01,IF(OR(P157=16,P157=17,P157=18),5.17,5.34)))))))))), IF(W157="Գ-3", IF(P157=0,3.21,IF(P157=1,3.31,IF(P157=2,3.42,IF(P157=3,3.53,IF(OR(P157=5,P157=4),3.64,IF(OR(P157=6,P157=7),3.76,IF(OR(P157=8,P157=9),3.88,IF(OR(P157=10,P157=11,P157=12),4.01,IF(OR(P157=13,P157=14,P157=15),4.13,IF(OR(P157=16,P157=17,P157=18),4.27,4.4)))))))))), IF(W157="Ա-1", IF(P157=0,2.66,IF(P157=1,2.75,IF(P157=2,2.83,IF(P157=3,2.92,IF(OR(P157=5,P157=4),3.02,IF(OR(P157=6,P157=7),3.11,IF(OR(P157=8,P157=9),3.21,IF(OR(P157=10,P157=11,P157=12),3.31,IF(OR(P157=13,P157=14,P157=15),3.42,IF(OR(P157=16,P157=17,P157=18),3.53,3.64)))))))))), IF(W157="Ա-2", IF(P157=0,2.28,IF(P157=1,2.35,IF(P157=2,2.43,IF(P157=3,2.5,IF(OR(P157=5,P157=4),2.58,IF(OR(P157=6,P157=7),2.66,IF(OR(P157=8,P157=9),2.75,IF(OR(P157=10,P157=11,P157=12),2.83,IF(OR(P157=13,P157=14,P157=15),2.92,IF(OR(P157=16,P157=17,P157=18),3.01,3.11)))))))))),IF(W157="Ա-3", IF(P157=0,1.96,IF(P157=1,2.02,IF(P157=2,2.08,IF(P157=3,2.15,IF(OR(P157=5,P157=4),2.21,IF(OR(P157=6,P157=7),2.28,IF(OR(P157=8,P157=9),2.35,IF(OR(P157=10,P157=11,P157=12),2.42,IF(OR(P157=13,P157=14,P157=15),2.5,IF(OR(P157=16,P157=17,P157=18),2.58,2.66)))))))))), IF(W157="Կ-1", IF(P157=0,1.68,IF(P157=1,1.73,IF(P157=2,1.79,IF(P157=3,1.84,IF(OR(P157=5,P157=4),1.9,IF(OR(P157=6,P157=7),1.96,IF(OR(P157=8,P157=9),2.02,IF(OR(P157=10,P157=11,P157=12),2.08,IF(OR(P157=13,P157=14,P157=15),2.14,IF(OR(P157=16,P157=17,P157=18),2.21,2.28)))))))))), IF(W157="Կ-2", IF(P157=0,1.45,IF(P157=1,1.49,IF(P157=2,1.54,IF(P157=3,1.59,IF(OR(P157=5,P157=4),1.63,IF(OR(P157=6,P157=7),1.68,IF(OR(P157=8,P157=9),1.73,IF(OR(P157=10,P157=11,P157=12),1.79,IF(OR(P157=13,P157=14,P157=15),1.84,IF(OR(P157=16,P157=17,P157=18),1.9,1.95)))))))))),IF(W157="Կ-3", IF(P157=0,1.25,IF(P157=1,1.29,IF(P157=2,1.33,IF(P157=3,1.37,IF(OR(P157=5,P157=4),1.41,IF(OR(P157=6,P157=7),1.45,IF(OR(P157=8,P157=9),1.49,IF(OR(P157=10,P157=11,P157=12),1.54,IF(OR(P157=13,P157=14,P157=15),1.58,IF(OR(P157=16,P157=17,P157=18),1.63,1.68)))))))))), "Error"))))))))))))</f>
        <v>1.96</v>
      </c>
      <c r="R157" s="1519"/>
      <c r="S157" s="1520">
        <f t="shared" ref="S157" si="365">+Q157+Q157*R157</f>
        <v>1.96</v>
      </c>
      <c r="T157" s="1521">
        <v>66140</v>
      </c>
      <c r="U157" s="1537"/>
      <c r="V157" s="1533"/>
      <c r="W157" s="1526" t="str">
        <f t="shared" ref="W157" si="366">+K157</f>
        <v>Կ-1</v>
      </c>
      <c r="X157" s="1521">
        <f t="shared" ref="X157" si="367">T157*S157</f>
        <v>129634.4</v>
      </c>
      <c r="Y157" s="1523">
        <f t="shared" ref="Y157" si="368">S157*T157+U157+V157</f>
        <v>129634.4</v>
      </c>
      <c r="Z157" s="1527">
        <f t="shared" ref="Z157" si="369">+Y157*13</f>
        <v>1685247.2</v>
      </c>
      <c r="AA157" s="1518">
        <f t="shared" ref="AA157" si="370">+O157</f>
        <v>1</v>
      </c>
      <c r="AB157" s="1519">
        <f t="shared" ref="AB157" si="371">+P157+1</f>
        <v>8</v>
      </c>
      <c r="AC157" s="1525">
        <f t="shared" ref="AC157" si="372">IF(AA157&lt;1,0,IF(AI157="Բ-1",IF(AB157=0,6.94,IF(AB157=1,7.17,IF(AB157=2,7.41,IF(AB157=3,7.66,IF(OR(AB157=5,AB157=4),7.92,IF(OR(AB157=6,AB157=7),8.18,IF(OR(AB157=8,AB157=9),8.46,IF(OR(AB157=10,AB157=11,AB157=12),8.74,IF(OR(AB157=13,AB157=14,AB157=15),9.03,IF(OR(AB157=16,AB157=17,AB157=18),9.33,9.65)))))))))),IF(AI157="Բ-2", IF(AB157=0,5.71,IF(AB157=1,5.89,IF(AB157=2,6.09,IF(AB157=3,6.29,IF(OR(AB157=5,AB157=4),6.5,IF(OR(AB157=6,AB157=7),6.72,IF(OR(AB157=8,AB157=9),6.94,IF(OR(AB157=10,AB157=11,AB157=12),7.17,IF(OR(AB157=13,AB157=14,AB157=15),7.41,IF(OR(AB157=16,AB157=17,AB157=18),7.65,7.91)))))))))), IF(AI157="Գ-1", IF(AB157=0,4.7,IF(AB157=1,4.86,IF(AB157=2,5.01,IF(AB157=3,5.18,IF(OR(AB157=5,AB157=4),5.35,IF(OR(AB157=6,AB157=7),5.52,IF(OR(AB157=8,AB157=9),5.71,IF(OR(AB157=10,AB157=11,AB157=12),5.89,IF(OR(AB157=13,AB157=14,AB157=15),6.09,IF(OR(AB157=16,AB157=17,AB157=18),6.29,6.49)))))))))), IF(AI157="Գ-2", IF(AB157=0,3.88,IF(AB157=1,4.01,IF(AB157=2,4.14,IF(AB157=3,4.27,IF(OR(AB157=5,AB157=4),4.41,IF(OR(AB157=6,AB157=7),4.55,IF(OR(AB157=8,AB157=9),4.7,IF(OR(AB157=10,AB157=11,AB157=12),4.85,IF(OR(AB157=13,AB157=14,AB157=15),5.01,IF(OR(AB157=16,AB157=17,AB157=18),5.17,5.34)))))))))), IF(AI157="Գ-3", IF(AB157=0,3.21,IF(AB157=1,3.31,IF(AB157=2,3.42,IF(AB157=3,3.53,IF(OR(AB157=5,AB157=4),3.64,IF(OR(AB157=6,AB157=7),3.76,IF(OR(AB157=8,AB157=9),3.88,IF(OR(AB157=10,AB157=11,AB157=12),4.01,IF(OR(AB157=13,AB157=14,AB157=15),4.13,IF(OR(AB157=16,AB157=17,AB157=18),4.27,4.4)))))))))), IF(AI157="Ա-1", IF(AB157=0,2.66,IF(AB157=1,2.75,IF(AB157=2,2.83,IF(AB157=3,2.92,IF(OR(AB157=5,AB157=4),3.02,IF(OR(AB157=6,AB157=7),3.11,IF(OR(AB157=8,AB157=9),3.21,IF(OR(AB157=10,AB157=11,AB157=12),3.31,IF(OR(AB157=13,AB157=14,AB157=15),3.42,IF(OR(AB157=16,AB157=17,AB157=18),3.53,3.64)))))))))), IF(AI157="Ա-2", IF(AB157=0,2.28,IF(AB157=1,2.35,IF(AB157=2,2.43,IF(AB157=3,2.5,IF(OR(AB157=5,AB157=4),2.58,IF(OR(AB157=6,AB157=7),2.66,IF(OR(AB157=8,AB157=9),2.75,IF(OR(AB157=10,AB157=11,AB157=12),2.83,IF(OR(AB157=13,AB157=14,AB157=15),2.92,IF(OR(AB157=16,AB157=17,AB157=18),3.01,3.11)))))))))),IF(AI157="Ա-3", IF(AB157=0,1.96,IF(AB157=1,2.02,IF(AB157=2,2.08,IF(AB157=3,2.15,IF(OR(AB157=5,AB157=4),2.21,IF(OR(AB157=6,AB157=7),2.28,IF(OR(AB157=8,AB157=9),2.35,IF(OR(AB157=10,AB157=11,AB157=12),2.42,IF(OR(AB157=13,AB157=14,AB157=15),2.5,IF(OR(AB157=16,AB157=17,AB157=18),2.58,2.66)))))))))), IF(AI157="Կ-1", IF(AB157=0,1.68,IF(AB157=1,1.73,IF(AB157=2,1.79,IF(AB157=3,1.84,IF(OR(AB157=5,AB157=4),1.9,IF(OR(AB157=6,AB157=7),1.96,IF(OR(AB157=8,AB157=9),2.02,IF(OR(AB157=10,AB157=11,AB157=12),2.08,IF(OR(AB157=13,AB157=14,AB157=15),2.14,IF(OR(AB157=16,AB157=17,AB157=18),2.21,2.28)))))))))), IF(AI157="Կ-2", IF(AB157=0,1.45,IF(AB157=1,1.49,IF(AB157=2,1.54,IF(AB157=3,1.59,IF(OR(AB157=5,AB157=4),1.63,IF(OR(AB157=6,AB157=7),1.68,IF(OR(AB157=8,AB157=9),1.73,IF(OR(AB157=10,AB157=11,AB157=12),1.79,IF(OR(AB157=13,AB157=14,AB157=15),1.84,IF(OR(AB157=16,AB157=17,AB157=18),1.9,1.95)))))))))),IF(AI157="Կ-3", IF(AB157=0,1.25,IF(AB157=1,1.29,IF(AB157=2,1.33,IF(AB157=3,1.37,IF(OR(AB157=5,AB157=4),1.41,IF(OR(AB157=6,AB157=7),1.45,IF(OR(AB157=8,AB157=9),1.49,IF(OR(AB157=10,AB157=11,AB157=12),1.54,IF(OR(AB157=13,AB157=14,AB157=15),1.58,IF(OR(AB157=16,AB157=17,AB157=18),1.63,1.68)))))))))), "Error"))))))))))))</f>
        <v>2.02</v>
      </c>
      <c r="AD157" s="1519"/>
      <c r="AE157" s="1520">
        <f t="shared" ref="AE157" si="373">+AC157+AC157*AD157</f>
        <v>2.02</v>
      </c>
      <c r="AF157" s="1521">
        <v>66140</v>
      </c>
      <c r="AG157" s="1537"/>
      <c r="AH157" s="1533"/>
      <c r="AI157" s="1522" t="str">
        <f t="shared" ref="AI157" si="374">+W157</f>
        <v>Կ-1</v>
      </c>
      <c r="AJ157" s="1521">
        <f t="shared" ref="AJ157" si="375">AF157*AE157</f>
        <v>133602.79999999999</v>
      </c>
      <c r="AK157" s="1523">
        <f t="shared" ref="AK157" si="376">AE157*AF157+AG157+AH157</f>
        <v>133602.79999999999</v>
      </c>
      <c r="AL157" s="1527">
        <f t="shared" ref="AL157" si="377">+AK157*13</f>
        <v>1736836.4</v>
      </c>
      <c r="AM157" s="1518">
        <f t="shared" ref="AM157" si="378">+AA157</f>
        <v>1</v>
      </c>
      <c r="AN157" s="1519">
        <f t="shared" ref="AN157" si="379">+AB157+1</f>
        <v>9</v>
      </c>
      <c r="AO157" s="1525">
        <f t="shared" ref="AO157" si="380">IF(AM157&lt;1,0,IF(AU157="Բ-1",IF(AN157=0,6.94,IF(AN157=1,7.17,IF(AN157=2,7.41,IF(AN157=3,7.66,IF(OR(AN157=5,AN157=4),7.92,IF(OR(AN157=6,AN157=7),8.18,IF(OR(AN157=8,AN157=9),8.46,IF(OR(AN157=10,AN157=11,AN157=12),8.74,IF(OR(AN157=13,AN157=14,AN157=15),9.03,IF(OR(AN157=16,AN157=17,AN157=18),9.33,9.65)))))))))),IF(AU157="Բ-2", IF(AN157=0,5.71,IF(AN157=1,5.89,IF(AN157=2,6.09,IF(AN157=3,6.29,IF(OR(AN157=5,AN157=4),6.5,IF(OR(AN157=6,AN157=7),6.72,IF(OR(AN157=8,AN157=9),6.94,IF(OR(AN157=10,AN157=11,AN157=12),7.17,IF(OR(AN157=13,AN157=14,AN157=15),7.41,IF(OR(AN157=16,AN157=17,AN157=18),7.65,7.91)))))))))), IF(AU157="Գ-1", IF(AN157=0,4.7,IF(AN157=1,4.86,IF(AN157=2,5.01,IF(AN157=3,5.18,IF(OR(AN157=5,AN157=4),5.35,IF(OR(AN157=6,AN157=7),5.52,IF(OR(AN157=8,AN157=9),5.71,IF(OR(AN157=10,AN157=11,AN157=12),5.89,IF(OR(AN157=13,AN157=14,AN157=15),6.09,IF(OR(AN157=16,AN157=17,AN157=18),6.29,6.49)))))))))), IF(AU157="Գ-2", IF(AN157=0,3.88,IF(AN157=1,4.01,IF(AN157=2,4.14,IF(AN157=3,4.27,IF(OR(AN157=5,AN157=4),4.41,IF(OR(AN157=6,AN157=7),4.55,IF(OR(AN157=8,AN157=9),4.7,IF(OR(AN157=10,AN157=11,AN157=12),4.85,IF(OR(AN157=13,AN157=14,AN157=15),5.01,IF(OR(AN157=16,AN157=17,AN157=18),5.17,5.34)))))))))), IF(AU157="Գ-3", IF(AN157=0,3.21,IF(AN157=1,3.31,IF(AN157=2,3.42,IF(AN157=3,3.53,IF(OR(AN157=5,AN157=4),3.64,IF(OR(AN157=6,AN157=7),3.76,IF(OR(AN157=8,AN157=9),3.88,IF(OR(AN157=10,AN157=11,AN157=12),4.01,IF(OR(AN157=13,AN157=14,AN157=15),4.13,IF(OR(AN157=16,AN157=17,AN157=18),4.27,4.4)))))))))), IF(AU157="Ա-1", IF(AN157=0,2.66,IF(AN157=1,2.75,IF(AN157=2,2.83,IF(AN157=3,2.92,IF(OR(AN157=5,AN157=4),3.02,IF(OR(AN157=6,AN157=7),3.11,IF(OR(AN157=8,AN157=9),3.21,IF(OR(AN157=10,AN157=11,AN157=12),3.31,IF(OR(AN157=13,AN157=14,AN157=15),3.42,IF(OR(AN157=16,AN157=17,AN157=18),3.53,3.64)))))))))), IF(AU157="Ա-2", IF(AN157=0,2.28,IF(AN157=1,2.35,IF(AN157=2,2.43,IF(AN157=3,2.5,IF(OR(AN157=5,AN157=4),2.58,IF(OR(AN157=6,AN157=7),2.66,IF(OR(AN157=8,AN157=9),2.75,IF(OR(AN157=10,AN157=11,AN157=12),2.83,IF(OR(AN157=13,AN157=14,AN157=15),2.92,IF(OR(AN157=16,AN157=17,AN157=18),3.01,3.11)))))))))),IF(AU157="Ա-3", IF(AN157=0,1.96,IF(AN157=1,2.02,IF(AN157=2,2.08,IF(AN157=3,2.15,IF(OR(AN157=5,AN157=4),2.21,IF(OR(AN157=6,AN157=7),2.28,IF(OR(AN157=8,AN157=9),2.35,IF(OR(AN157=10,AN157=11,AN157=12),2.42,IF(OR(AN157=13,AN157=14,AN157=15),2.5,IF(OR(AN157=16,AN157=17,AN157=18),2.58,2.66)))))))))), IF(AU157="Կ-1", IF(AN157=0,1.68,IF(AN157=1,1.73,IF(AN157=2,1.79,IF(AN157=3,1.84,IF(OR(AN157=5,AN157=4),1.9,IF(OR(AN157=6,AN157=7),1.96,IF(OR(AN157=8,AN157=9),2.02,IF(OR(AN157=10,AN157=11,AN157=12),2.08,IF(OR(AN157=13,AN157=14,AN157=15),2.14,IF(OR(AN157=16,AN157=17,AN157=18),2.21,2.28)))))))))), IF(AU157="Կ-2", IF(AN157=0,1.45,IF(AN157=1,1.49,IF(AN157=2,1.54,IF(AN157=3,1.59,IF(OR(AN157=5,AN157=4),1.63,IF(OR(AN157=6,AN157=7),1.68,IF(OR(AN157=8,AN157=9),1.73,IF(OR(AN157=10,AN157=11,AN157=12),1.79,IF(OR(AN157=13,AN157=14,AN157=15),1.84,IF(OR(AN157=16,AN157=17,AN157=18),1.9,1.95)))))))))),IF(AU157="Կ-3", IF(AN157=0,1.25,IF(AN157=1,1.29,IF(AN157=2,1.33,IF(AN157=3,1.37,IF(OR(AN157=5,AN157=4),1.41,IF(OR(AN157=6,AN157=7),1.45,IF(OR(AN157=8,AN157=9),1.49,IF(OR(AN157=10,AN157=11,AN157=12),1.54,IF(OR(AN157=13,AN157=14,AN157=15),1.58,IF(OR(AN157=16,AN157=17,AN157=18),1.63,1.68)))))))))), "Error"))))))))))))</f>
        <v>2.02</v>
      </c>
      <c r="AP157" s="1519"/>
      <c r="AQ157" s="1520">
        <f t="shared" ref="AQ157" si="381">+AO157+AO157*AP157</f>
        <v>2.02</v>
      </c>
      <c r="AR157" s="1521">
        <v>66140</v>
      </c>
      <c r="AS157" s="1537"/>
      <c r="AT157" s="1533"/>
      <c r="AU157" s="1522" t="str">
        <f t="shared" ref="AU157" si="382">+AI157</f>
        <v>Կ-1</v>
      </c>
      <c r="AV157" s="1521">
        <f t="shared" ref="AV157" si="383">AR157*AQ157</f>
        <v>133602.79999999999</v>
      </c>
      <c r="AW157" s="1523">
        <f t="shared" ref="AW157" si="384">AQ157*AR157+AS157+AT157</f>
        <v>133602.79999999999</v>
      </c>
      <c r="AX157" s="1527">
        <f t="shared" ref="AX157" si="385">+AW157*13</f>
        <v>1736836.4</v>
      </c>
    </row>
    <row r="158" spans="2:50" s="1529" customFormat="1" ht="54">
      <c r="B158" s="1594">
        <v>23</v>
      </c>
      <c r="C158" s="1536" t="s">
        <v>89</v>
      </c>
      <c r="D158" s="1530" t="s">
        <v>1372</v>
      </c>
      <c r="E158" s="1531">
        <v>1</v>
      </c>
      <c r="F158" s="1532">
        <v>6</v>
      </c>
      <c r="G158" s="1525">
        <f t="shared" ref="G158" si="386">IF(E158&lt;1,0,IF(K158="Բ-1",IF(F158=0,6.94,IF(F158=1,7.17,IF(F158=2,7.41,IF(F158=3,7.66,IF(OR(F158=5,F158=4),7.92,IF(OR(F158=6,F158=7),8.18,IF(OR(F158=8,F158=9),8.46,IF(OR(F158=10,F158=11,F158=12),8.74,IF(OR(F158=13,F158=14,F158=15),9.03,IF(OR(F158=16,F158=17,F158=18),9.33,9.65)))))))))),IF(K158="Բ-2", IF(F158=0,5.71,IF(F158=1,5.89,IF(F158=2,6.09,IF(F158=3,6.29,IF(OR(F158=5,F158=4),6.5,IF(OR(F158=6,F158=7),6.72,IF(OR(F158=8,F158=9),6.94,IF(OR(F158=10,F158=11,F158=12),7.17,IF(OR(F158=13,F158=14,F158=15),7.41,IF(OR(F158=16,F158=17,F158=18),7.65,7.91)))))))))), IF(K158="Գ-1", IF(F158=0,4.7,IF(F158=1,4.86,IF(F158=2,5.01,IF(F158=3,5.18,IF(OR(F158=5,F158=4),5.35,IF(OR(F158=6,F158=7),5.52,IF(OR(F158=8,F158=9),5.71,IF(OR(F158=10,F158=11,F158=12),5.89,IF(OR(F158=13,F158=14,F158=15),6.09,IF(OR(F158=16,F158=17,F158=18),6.29,6.49)))))))))), IF(K158="Գ-2", IF(F158=0,3.88,IF(F158=1,4.01,IF(F158=2,4.14,IF(F158=3,4.27,IF(OR(F158=5,F158=4),4.41,IF(OR(F158=6,F158=7),4.55,IF(OR(F158=8,F158=9),4.7,IF(OR(F158=10,F158=11,F158=12),4.85,IF(OR(F158=13,F158=14,F158=15),5.01,IF(OR(F158=16,F158=17,F158=18),5.17,5.34)))))))))), IF(K158="Գ-3", IF(F158=0,3.21,IF(F158=1,3.31,IF(F158=2,3.42,IF(F158=3,3.53,IF(OR(F158=5,F158=4),3.64,IF(OR(F158=6,F158=7),3.76,IF(OR(F158=8,F158=9),3.88,IF(OR(F158=10,F158=11,F158=12),4.01,IF(OR(F158=13,F158=14,F158=15),4.13,IF(OR(F158=16,F158=17,F158=18),4.27,4.4)))))))))), IF(K158="Ա-1", IF(F158=0,2.66,IF(F158=1,2.75,IF(F158=2,2.83,IF(F158=3,2.92,IF(OR(F158=5,F158=4),3.02,IF(OR(F158=6,F158=7),3.11,IF(OR(F158=8,F158=9),3.21,IF(OR(F158=10,F158=11,F158=12),3.31,IF(OR(F158=13,F158=14,F158=15),3.42,IF(OR(F158=16,F158=17,F158=18),3.53,3.64)))))))))), IF(K158="Ա-2", IF(F158=0,2.28,IF(F158=1,2.35,IF(F158=2,2.43,IF(F158=3,2.5,IF(OR(F158=5,F158=4),2.58,IF(OR(F158=6,F158=7),2.66,IF(OR(F158=8,F158=9),2.75,IF(OR(F158=10,F158=11,F158=12),2.83,IF(OR(F158=13,F158=14,F158=15),2.92,IF(OR(F158=16,F158=17,F158=18),3.01,3.11)))))))))),IF(K158="Ա-3", IF(F158=0,1.96,IF(F158=1,2.02,IF(F158=2,2.08,IF(F158=3,2.15,IF(OR(F158=5,F158=4),2.21,IF(OR(F158=6,F158=7),2.28,IF(OR(F158=8,F158=9),2.35,IF(OR(F158=10,F158=11,F158=12),2.42,IF(OR(F158=13,F158=14,F158=15),2.5,IF(OR(F158=16,F158=17,F158=18),2.58,2.66)))))))))), IF(K158="Կ-1", IF(F158=0,1.68,IF(F158=1,1.73,IF(F158=2,1.79,IF(F158=3,1.84,IF(OR(F158=5,F158=4),1.9,IF(OR(F158=6,F158=7),1.96,IF(OR(F158=8,F158=9),2.02,IF(OR(F158=10,F158=11,F158=12),2.08,IF(OR(F158=13,F158=14,F158=15),2.14,IF(OR(F158=16,F158=17,F158=18),2.21,2.28)))))))))), IF(K158="Կ-2", IF(F158=0,1.45,IF(F158=1,1.49,IF(F158=2,1.54,IF(F158=3,1.59,IF(OR(F158=5,F158=4),1.63,IF(OR(F158=6,F158=7),1.68,IF(OR(F158=8,F158=9),1.73,IF(OR(F158=10,F158=11,F158=12),1.79,IF(OR(F158=13,F158=14,F158=15),1.84,IF(OR(F158=16,F158=17,F158=18),1.9,1.95)))))))))),IF(K158="Կ-3", IF(F158=0,1.25,IF(F158=1,1.29,IF(F158=2,1.33,IF(F158=3,1.37,IF(OR(F158=5,F158=4),1.41,IF(OR(F158=6,F158=7),1.45,IF(OR(F158=8,F158=9),1.49,IF(OR(F158=10,F158=11,F158=12),1.54,IF(OR(F158=13,F158=14,F158=15),1.58,IF(OR(F158=16,F158=17,F158=18),1.63,1.68)))))))))), "Error"))))))))))))</f>
        <v>1.96</v>
      </c>
      <c r="H158" s="1533">
        <v>66140</v>
      </c>
      <c r="I158" s="1537"/>
      <c r="J158" s="1533"/>
      <c r="K158" s="1526" t="s">
        <v>97</v>
      </c>
      <c r="L158" s="1533">
        <f t="shared" ref="L158" si="387">H158*G158</f>
        <v>129634.4</v>
      </c>
      <c r="M158" s="1534">
        <f t="shared" ref="M158" si="388">G158*H158+I158+J158</f>
        <v>129634.4</v>
      </c>
      <c r="N158" s="1524">
        <f t="shared" ref="N158" si="389">+M158*13</f>
        <v>1685247.2</v>
      </c>
      <c r="O158" s="1535">
        <f t="shared" ref="O158" si="390">+E158</f>
        <v>1</v>
      </c>
      <c r="P158" s="1519">
        <f t="shared" ref="P158" si="391">+F158+1</f>
        <v>7</v>
      </c>
      <c r="Q158" s="1525">
        <f t="shared" ref="Q158" si="392">IF(O158&lt;1,0,IF(W158="Բ-1",IF(P158=0,6.94,IF(P158=1,7.17,IF(P158=2,7.41,IF(P158=3,7.66,IF(OR(P158=5,P158=4),7.92,IF(OR(P158=6,P158=7),8.18,IF(OR(P158=8,P158=9),8.46,IF(OR(P158=10,P158=11,P158=12),8.74,IF(OR(P158=13,P158=14,P158=15),9.03,IF(OR(P158=16,P158=17,P158=18),9.33,9.65)))))))))),IF(W158="Բ-2", IF(P158=0,5.71,IF(P158=1,5.89,IF(P158=2,6.09,IF(P158=3,6.29,IF(OR(P158=5,P158=4),6.5,IF(OR(P158=6,P158=7),6.72,IF(OR(P158=8,P158=9),6.94,IF(OR(P158=10,P158=11,P158=12),7.17,IF(OR(P158=13,P158=14,P158=15),7.41,IF(OR(P158=16,P158=17,P158=18),7.65,7.91)))))))))), IF(W158="Գ-1", IF(P158=0,4.7,IF(P158=1,4.86,IF(P158=2,5.01,IF(P158=3,5.18,IF(OR(P158=5,P158=4),5.35,IF(OR(P158=6,P158=7),5.52,IF(OR(P158=8,P158=9),5.71,IF(OR(P158=10,P158=11,P158=12),5.89,IF(OR(P158=13,P158=14,P158=15),6.09,IF(OR(P158=16,P158=17,P158=18),6.29,6.49)))))))))), IF(W158="Գ-2", IF(P158=0,3.88,IF(P158=1,4.01,IF(P158=2,4.14,IF(P158=3,4.27,IF(OR(P158=5,P158=4),4.41,IF(OR(P158=6,P158=7),4.55,IF(OR(P158=8,P158=9),4.7,IF(OR(P158=10,P158=11,P158=12),4.85,IF(OR(P158=13,P158=14,P158=15),5.01,IF(OR(P158=16,P158=17,P158=18),5.17,5.34)))))))))), IF(W158="Գ-3", IF(P158=0,3.21,IF(P158=1,3.31,IF(P158=2,3.42,IF(P158=3,3.53,IF(OR(P158=5,P158=4),3.64,IF(OR(P158=6,P158=7),3.76,IF(OR(P158=8,P158=9),3.88,IF(OR(P158=10,P158=11,P158=12),4.01,IF(OR(P158=13,P158=14,P158=15),4.13,IF(OR(P158=16,P158=17,P158=18),4.27,4.4)))))))))), IF(W158="Ա-1", IF(P158=0,2.66,IF(P158=1,2.75,IF(P158=2,2.83,IF(P158=3,2.92,IF(OR(P158=5,P158=4),3.02,IF(OR(P158=6,P158=7),3.11,IF(OR(P158=8,P158=9),3.21,IF(OR(P158=10,P158=11,P158=12),3.31,IF(OR(P158=13,P158=14,P158=15),3.42,IF(OR(P158=16,P158=17,P158=18),3.53,3.64)))))))))), IF(W158="Ա-2", IF(P158=0,2.28,IF(P158=1,2.35,IF(P158=2,2.43,IF(P158=3,2.5,IF(OR(P158=5,P158=4),2.58,IF(OR(P158=6,P158=7),2.66,IF(OR(P158=8,P158=9),2.75,IF(OR(P158=10,P158=11,P158=12),2.83,IF(OR(P158=13,P158=14,P158=15),2.92,IF(OR(P158=16,P158=17,P158=18),3.01,3.11)))))))))),IF(W158="Ա-3", IF(P158=0,1.96,IF(P158=1,2.02,IF(P158=2,2.08,IF(P158=3,2.15,IF(OR(P158=5,P158=4),2.21,IF(OR(P158=6,P158=7),2.28,IF(OR(P158=8,P158=9),2.35,IF(OR(P158=10,P158=11,P158=12),2.42,IF(OR(P158=13,P158=14,P158=15),2.5,IF(OR(P158=16,P158=17,P158=18),2.58,2.66)))))))))), IF(W158="Կ-1", IF(P158=0,1.68,IF(P158=1,1.73,IF(P158=2,1.79,IF(P158=3,1.84,IF(OR(P158=5,P158=4),1.9,IF(OR(P158=6,P158=7),1.96,IF(OR(P158=8,P158=9),2.02,IF(OR(P158=10,P158=11,P158=12),2.08,IF(OR(P158=13,P158=14,P158=15),2.14,IF(OR(P158=16,P158=17,P158=18),2.21,2.28)))))))))), IF(W158="Կ-2", IF(P158=0,1.45,IF(P158=1,1.49,IF(P158=2,1.54,IF(P158=3,1.59,IF(OR(P158=5,P158=4),1.63,IF(OR(P158=6,P158=7),1.68,IF(OR(P158=8,P158=9),1.73,IF(OR(P158=10,P158=11,P158=12),1.79,IF(OR(P158=13,P158=14,P158=15),1.84,IF(OR(P158=16,P158=17,P158=18),1.9,1.95)))))))))),IF(W158="Կ-3", IF(P158=0,1.25,IF(P158=1,1.29,IF(P158=2,1.33,IF(P158=3,1.37,IF(OR(P158=5,P158=4),1.41,IF(OR(P158=6,P158=7),1.45,IF(OR(P158=8,P158=9),1.49,IF(OR(P158=10,P158=11,P158=12),1.54,IF(OR(P158=13,P158=14,P158=15),1.58,IF(OR(P158=16,P158=17,P158=18),1.63,1.68)))))))))), "Error"))))))))))))</f>
        <v>1.96</v>
      </c>
      <c r="R158" s="1519"/>
      <c r="S158" s="1520">
        <f t="shared" ref="S158" si="393">+Q158+Q158*R158</f>
        <v>1.96</v>
      </c>
      <c r="T158" s="1521">
        <v>66140</v>
      </c>
      <c r="U158" s="1537"/>
      <c r="V158" s="1533"/>
      <c r="W158" s="1526" t="str">
        <f t="shared" ref="W158" si="394">+K158</f>
        <v>Կ-1</v>
      </c>
      <c r="X158" s="1521">
        <f t="shared" ref="X158" si="395">T158*S158</f>
        <v>129634.4</v>
      </c>
      <c r="Y158" s="1523">
        <f t="shared" ref="Y158" si="396">S158*T158+U158+V158</f>
        <v>129634.4</v>
      </c>
      <c r="Z158" s="1527">
        <f t="shared" ref="Z158" si="397">+Y158*13</f>
        <v>1685247.2</v>
      </c>
      <c r="AA158" s="1518">
        <f t="shared" ref="AA158" si="398">+O158</f>
        <v>1</v>
      </c>
      <c r="AB158" s="1519">
        <f t="shared" ref="AB158" si="399">+P158+1</f>
        <v>8</v>
      </c>
      <c r="AC158" s="1525">
        <f t="shared" ref="AC158" si="400">IF(AA158&lt;1,0,IF(AI158="Բ-1",IF(AB158=0,6.94,IF(AB158=1,7.17,IF(AB158=2,7.41,IF(AB158=3,7.66,IF(OR(AB158=5,AB158=4),7.92,IF(OR(AB158=6,AB158=7),8.18,IF(OR(AB158=8,AB158=9),8.46,IF(OR(AB158=10,AB158=11,AB158=12),8.74,IF(OR(AB158=13,AB158=14,AB158=15),9.03,IF(OR(AB158=16,AB158=17,AB158=18),9.33,9.65)))))))))),IF(AI158="Բ-2", IF(AB158=0,5.71,IF(AB158=1,5.89,IF(AB158=2,6.09,IF(AB158=3,6.29,IF(OR(AB158=5,AB158=4),6.5,IF(OR(AB158=6,AB158=7),6.72,IF(OR(AB158=8,AB158=9),6.94,IF(OR(AB158=10,AB158=11,AB158=12),7.17,IF(OR(AB158=13,AB158=14,AB158=15),7.41,IF(OR(AB158=16,AB158=17,AB158=18),7.65,7.91)))))))))), IF(AI158="Գ-1", IF(AB158=0,4.7,IF(AB158=1,4.86,IF(AB158=2,5.01,IF(AB158=3,5.18,IF(OR(AB158=5,AB158=4),5.35,IF(OR(AB158=6,AB158=7),5.52,IF(OR(AB158=8,AB158=9),5.71,IF(OR(AB158=10,AB158=11,AB158=12),5.89,IF(OR(AB158=13,AB158=14,AB158=15),6.09,IF(OR(AB158=16,AB158=17,AB158=18),6.29,6.49)))))))))), IF(AI158="Գ-2", IF(AB158=0,3.88,IF(AB158=1,4.01,IF(AB158=2,4.14,IF(AB158=3,4.27,IF(OR(AB158=5,AB158=4),4.41,IF(OR(AB158=6,AB158=7),4.55,IF(OR(AB158=8,AB158=9),4.7,IF(OR(AB158=10,AB158=11,AB158=12),4.85,IF(OR(AB158=13,AB158=14,AB158=15),5.01,IF(OR(AB158=16,AB158=17,AB158=18),5.17,5.34)))))))))), IF(AI158="Գ-3", IF(AB158=0,3.21,IF(AB158=1,3.31,IF(AB158=2,3.42,IF(AB158=3,3.53,IF(OR(AB158=5,AB158=4),3.64,IF(OR(AB158=6,AB158=7),3.76,IF(OR(AB158=8,AB158=9),3.88,IF(OR(AB158=10,AB158=11,AB158=12),4.01,IF(OR(AB158=13,AB158=14,AB158=15),4.13,IF(OR(AB158=16,AB158=17,AB158=18),4.27,4.4)))))))))), IF(AI158="Ա-1", IF(AB158=0,2.66,IF(AB158=1,2.75,IF(AB158=2,2.83,IF(AB158=3,2.92,IF(OR(AB158=5,AB158=4),3.02,IF(OR(AB158=6,AB158=7),3.11,IF(OR(AB158=8,AB158=9),3.21,IF(OR(AB158=10,AB158=11,AB158=12),3.31,IF(OR(AB158=13,AB158=14,AB158=15),3.42,IF(OR(AB158=16,AB158=17,AB158=18),3.53,3.64)))))))))), IF(AI158="Ա-2", IF(AB158=0,2.28,IF(AB158=1,2.35,IF(AB158=2,2.43,IF(AB158=3,2.5,IF(OR(AB158=5,AB158=4),2.58,IF(OR(AB158=6,AB158=7),2.66,IF(OR(AB158=8,AB158=9),2.75,IF(OR(AB158=10,AB158=11,AB158=12),2.83,IF(OR(AB158=13,AB158=14,AB158=15),2.92,IF(OR(AB158=16,AB158=17,AB158=18),3.01,3.11)))))))))),IF(AI158="Ա-3", IF(AB158=0,1.96,IF(AB158=1,2.02,IF(AB158=2,2.08,IF(AB158=3,2.15,IF(OR(AB158=5,AB158=4),2.21,IF(OR(AB158=6,AB158=7),2.28,IF(OR(AB158=8,AB158=9),2.35,IF(OR(AB158=10,AB158=11,AB158=12),2.42,IF(OR(AB158=13,AB158=14,AB158=15),2.5,IF(OR(AB158=16,AB158=17,AB158=18),2.58,2.66)))))))))), IF(AI158="Կ-1", IF(AB158=0,1.68,IF(AB158=1,1.73,IF(AB158=2,1.79,IF(AB158=3,1.84,IF(OR(AB158=5,AB158=4),1.9,IF(OR(AB158=6,AB158=7),1.96,IF(OR(AB158=8,AB158=9),2.02,IF(OR(AB158=10,AB158=11,AB158=12),2.08,IF(OR(AB158=13,AB158=14,AB158=15),2.14,IF(OR(AB158=16,AB158=17,AB158=18),2.21,2.28)))))))))), IF(AI158="Կ-2", IF(AB158=0,1.45,IF(AB158=1,1.49,IF(AB158=2,1.54,IF(AB158=3,1.59,IF(OR(AB158=5,AB158=4),1.63,IF(OR(AB158=6,AB158=7),1.68,IF(OR(AB158=8,AB158=9),1.73,IF(OR(AB158=10,AB158=11,AB158=12),1.79,IF(OR(AB158=13,AB158=14,AB158=15),1.84,IF(OR(AB158=16,AB158=17,AB158=18),1.9,1.95)))))))))),IF(AI158="Կ-3", IF(AB158=0,1.25,IF(AB158=1,1.29,IF(AB158=2,1.33,IF(AB158=3,1.37,IF(OR(AB158=5,AB158=4),1.41,IF(OR(AB158=6,AB158=7),1.45,IF(OR(AB158=8,AB158=9),1.49,IF(OR(AB158=10,AB158=11,AB158=12),1.54,IF(OR(AB158=13,AB158=14,AB158=15),1.58,IF(OR(AB158=16,AB158=17,AB158=18),1.63,1.68)))))))))), "Error"))))))))))))</f>
        <v>2.02</v>
      </c>
      <c r="AD158" s="1519"/>
      <c r="AE158" s="1520">
        <f t="shared" ref="AE158" si="401">+AC158+AC158*AD158</f>
        <v>2.02</v>
      </c>
      <c r="AF158" s="1521">
        <v>66140</v>
      </c>
      <c r="AG158" s="1537"/>
      <c r="AH158" s="1533"/>
      <c r="AI158" s="1522" t="str">
        <f t="shared" ref="AI158" si="402">+W158</f>
        <v>Կ-1</v>
      </c>
      <c r="AJ158" s="1521">
        <f t="shared" ref="AJ158" si="403">AF158*AE158</f>
        <v>133602.79999999999</v>
      </c>
      <c r="AK158" s="1523">
        <f t="shared" ref="AK158" si="404">AE158*AF158+AG158+AH158</f>
        <v>133602.79999999999</v>
      </c>
      <c r="AL158" s="1527">
        <f t="shared" ref="AL158" si="405">+AK158*13</f>
        <v>1736836.4</v>
      </c>
      <c r="AM158" s="1518">
        <f t="shared" ref="AM158" si="406">+AA158</f>
        <v>1</v>
      </c>
      <c r="AN158" s="1519">
        <f t="shared" ref="AN158" si="407">+AB158+1</f>
        <v>9</v>
      </c>
      <c r="AO158" s="1525">
        <f t="shared" ref="AO158" si="408">IF(AM158&lt;1,0,IF(AU158="Բ-1",IF(AN158=0,6.94,IF(AN158=1,7.17,IF(AN158=2,7.41,IF(AN158=3,7.66,IF(OR(AN158=5,AN158=4),7.92,IF(OR(AN158=6,AN158=7),8.18,IF(OR(AN158=8,AN158=9),8.46,IF(OR(AN158=10,AN158=11,AN158=12),8.74,IF(OR(AN158=13,AN158=14,AN158=15),9.03,IF(OR(AN158=16,AN158=17,AN158=18),9.33,9.65)))))))))),IF(AU158="Բ-2", IF(AN158=0,5.71,IF(AN158=1,5.89,IF(AN158=2,6.09,IF(AN158=3,6.29,IF(OR(AN158=5,AN158=4),6.5,IF(OR(AN158=6,AN158=7),6.72,IF(OR(AN158=8,AN158=9),6.94,IF(OR(AN158=10,AN158=11,AN158=12),7.17,IF(OR(AN158=13,AN158=14,AN158=15),7.41,IF(OR(AN158=16,AN158=17,AN158=18),7.65,7.91)))))))))), IF(AU158="Գ-1", IF(AN158=0,4.7,IF(AN158=1,4.86,IF(AN158=2,5.01,IF(AN158=3,5.18,IF(OR(AN158=5,AN158=4),5.35,IF(OR(AN158=6,AN158=7),5.52,IF(OR(AN158=8,AN158=9),5.71,IF(OR(AN158=10,AN158=11,AN158=12),5.89,IF(OR(AN158=13,AN158=14,AN158=15),6.09,IF(OR(AN158=16,AN158=17,AN158=18),6.29,6.49)))))))))), IF(AU158="Գ-2", IF(AN158=0,3.88,IF(AN158=1,4.01,IF(AN158=2,4.14,IF(AN158=3,4.27,IF(OR(AN158=5,AN158=4),4.41,IF(OR(AN158=6,AN158=7),4.55,IF(OR(AN158=8,AN158=9),4.7,IF(OR(AN158=10,AN158=11,AN158=12),4.85,IF(OR(AN158=13,AN158=14,AN158=15),5.01,IF(OR(AN158=16,AN158=17,AN158=18),5.17,5.34)))))))))), IF(AU158="Գ-3", IF(AN158=0,3.21,IF(AN158=1,3.31,IF(AN158=2,3.42,IF(AN158=3,3.53,IF(OR(AN158=5,AN158=4),3.64,IF(OR(AN158=6,AN158=7),3.76,IF(OR(AN158=8,AN158=9),3.88,IF(OR(AN158=10,AN158=11,AN158=12),4.01,IF(OR(AN158=13,AN158=14,AN158=15),4.13,IF(OR(AN158=16,AN158=17,AN158=18),4.27,4.4)))))))))), IF(AU158="Ա-1", IF(AN158=0,2.66,IF(AN158=1,2.75,IF(AN158=2,2.83,IF(AN158=3,2.92,IF(OR(AN158=5,AN158=4),3.02,IF(OR(AN158=6,AN158=7),3.11,IF(OR(AN158=8,AN158=9),3.21,IF(OR(AN158=10,AN158=11,AN158=12),3.31,IF(OR(AN158=13,AN158=14,AN158=15),3.42,IF(OR(AN158=16,AN158=17,AN158=18),3.53,3.64)))))))))), IF(AU158="Ա-2", IF(AN158=0,2.28,IF(AN158=1,2.35,IF(AN158=2,2.43,IF(AN158=3,2.5,IF(OR(AN158=5,AN158=4),2.58,IF(OR(AN158=6,AN158=7),2.66,IF(OR(AN158=8,AN158=9),2.75,IF(OR(AN158=10,AN158=11,AN158=12),2.83,IF(OR(AN158=13,AN158=14,AN158=15),2.92,IF(OR(AN158=16,AN158=17,AN158=18),3.01,3.11)))))))))),IF(AU158="Ա-3", IF(AN158=0,1.96,IF(AN158=1,2.02,IF(AN158=2,2.08,IF(AN158=3,2.15,IF(OR(AN158=5,AN158=4),2.21,IF(OR(AN158=6,AN158=7),2.28,IF(OR(AN158=8,AN158=9),2.35,IF(OR(AN158=10,AN158=11,AN158=12),2.42,IF(OR(AN158=13,AN158=14,AN158=15),2.5,IF(OR(AN158=16,AN158=17,AN158=18),2.58,2.66)))))))))), IF(AU158="Կ-1", IF(AN158=0,1.68,IF(AN158=1,1.73,IF(AN158=2,1.79,IF(AN158=3,1.84,IF(OR(AN158=5,AN158=4),1.9,IF(OR(AN158=6,AN158=7),1.96,IF(OR(AN158=8,AN158=9),2.02,IF(OR(AN158=10,AN158=11,AN158=12),2.08,IF(OR(AN158=13,AN158=14,AN158=15),2.14,IF(OR(AN158=16,AN158=17,AN158=18),2.21,2.28)))))))))), IF(AU158="Կ-2", IF(AN158=0,1.45,IF(AN158=1,1.49,IF(AN158=2,1.54,IF(AN158=3,1.59,IF(OR(AN158=5,AN158=4),1.63,IF(OR(AN158=6,AN158=7),1.68,IF(OR(AN158=8,AN158=9),1.73,IF(OR(AN158=10,AN158=11,AN158=12),1.79,IF(OR(AN158=13,AN158=14,AN158=15),1.84,IF(OR(AN158=16,AN158=17,AN158=18),1.9,1.95)))))))))),IF(AU158="Կ-3", IF(AN158=0,1.25,IF(AN158=1,1.29,IF(AN158=2,1.33,IF(AN158=3,1.37,IF(OR(AN158=5,AN158=4),1.41,IF(OR(AN158=6,AN158=7),1.45,IF(OR(AN158=8,AN158=9),1.49,IF(OR(AN158=10,AN158=11,AN158=12),1.54,IF(OR(AN158=13,AN158=14,AN158=15),1.58,IF(OR(AN158=16,AN158=17,AN158=18),1.63,1.68)))))))))), "Error"))))))))))))</f>
        <v>2.02</v>
      </c>
      <c r="AP158" s="1519"/>
      <c r="AQ158" s="1520">
        <f t="shared" ref="AQ158" si="409">+AO158+AO158*AP158</f>
        <v>2.02</v>
      </c>
      <c r="AR158" s="1521">
        <v>66140</v>
      </c>
      <c r="AS158" s="1537"/>
      <c r="AT158" s="1533"/>
      <c r="AU158" s="1522" t="str">
        <f t="shared" ref="AU158" si="410">+AI158</f>
        <v>Կ-1</v>
      </c>
      <c r="AV158" s="1521">
        <f t="shared" ref="AV158" si="411">AR158*AQ158</f>
        <v>133602.79999999999</v>
      </c>
      <c r="AW158" s="1523">
        <f t="shared" ref="AW158" si="412">AQ158*AR158+AS158+AT158</f>
        <v>133602.79999999999</v>
      </c>
      <c r="AX158" s="1527">
        <f t="shared" ref="AX158" si="413">+AW158*13</f>
        <v>1736836.4</v>
      </c>
    </row>
    <row r="159" spans="2:50" s="776" customFormat="1" ht="54">
      <c r="B159" s="1594">
        <v>24</v>
      </c>
      <c r="C159" s="654" t="s">
        <v>2439</v>
      </c>
      <c r="D159" s="1205" t="s">
        <v>1372</v>
      </c>
      <c r="E159" s="1276">
        <v>1</v>
      </c>
      <c r="F159" s="1329">
        <v>1</v>
      </c>
      <c r="G159" s="794">
        <f t="shared" si="222"/>
        <v>1.73</v>
      </c>
      <c r="H159" s="824">
        <v>66140</v>
      </c>
      <c r="I159" s="1305"/>
      <c r="J159" s="824"/>
      <c r="K159" s="795" t="s">
        <v>97</v>
      </c>
      <c r="L159" s="824">
        <f t="shared" si="223"/>
        <v>114422.2</v>
      </c>
      <c r="M159" s="825">
        <f t="shared" si="224"/>
        <v>114422.2</v>
      </c>
      <c r="N159" s="791">
        <f t="shared" si="225"/>
        <v>1487488.5999999999</v>
      </c>
      <c r="O159" s="820">
        <f t="shared" si="226"/>
        <v>1</v>
      </c>
      <c r="P159" s="793">
        <f t="shared" si="227"/>
        <v>2</v>
      </c>
      <c r="Q159" s="794">
        <f t="shared" si="228"/>
        <v>1.79</v>
      </c>
      <c r="R159" s="785"/>
      <c r="S159" s="786">
        <f t="shared" si="229"/>
        <v>1.79</v>
      </c>
      <c r="T159" s="787">
        <v>66140</v>
      </c>
      <c r="U159" s="891"/>
      <c r="V159" s="824"/>
      <c r="W159" s="795" t="str">
        <f t="shared" si="230"/>
        <v>Կ-1</v>
      </c>
      <c r="X159" s="787">
        <f t="shared" si="231"/>
        <v>118390.6</v>
      </c>
      <c r="Y159" s="790">
        <f t="shared" si="232"/>
        <v>118390.6</v>
      </c>
      <c r="Z159" s="796">
        <f t="shared" si="233"/>
        <v>1539077.8</v>
      </c>
      <c r="AA159" s="792">
        <f t="shared" si="234"/>
        <v>1</v>
      </c>
      <c r="AB159" s="793">
        <f t="shared" si="235"/>
        <v>3</v>
      </c>
      <c r="AC159" s="794">
        <f t="shared" si="236"/>
        <v>1.84</v>
      </c>
      <c r="AD159" s="785"/>
      <c r="AE159" s="786">
        <f t="shared" si="237"/>
        <v>1.84</v>
      </c>
      <c r="AF159" s="787">
        <v>66140</v>
      </c>
      <c r="AG159" s="891"/>
      <c r="AH159" s="824"/>
      <c r="AI159" s="789" t="str">
        <f t="shared" si="238"/>
        <v>Կ-1</v>
      </c>
      <c r="AJ159" s="787">
        <f t="shared" si="239"/>
        <v>121697.60000000001</v>
      </c>
      <c r="AK159" s="790">
        <f t="shared" si="240"/>
        <v>121697.60000000001</v>
      </c>
      <c r="AL159" s="796">
        <f t="shared" si="241"/>
        <v>1582068.8</v>
      </c>
      <c r="AM159" s="792">
        <f t="shared" si="242"/>
        <v>1</v>
      </c>
      <c r="AN159" s="793">
        <f t="shared" si="243"/>
        <v>4</v>
      </c>
      <c r="AO159" s="794">
        <f t="shared" si="244"/>
        <v>1.9</v>
      </c>
      <c r="AP159" s="785"/>
      <c r="AQ159" s="786">
        <f t="shared" si="245"/>
        <v>1.9</v>
      </c>
      <c r="AR159" s="787">
        <v>66140</v>
      </c>
      <c r="AS159" s="891"/>
      <c r="AT159" s="824"/>
      <c r="AU159" s="789" t="str">
        <f t="shared" si="246"/>
        <v>Կ-1</v>
      </c>
      <c r="AV159" s="787">
        <f t="shared" si="247"/>
        <v>125666</v>
      </c>
      <c r="AW159" s="790">
        <f t="shared" si="248"/>
        <v>125666</v>
      </c>
      <c r="AX159" s="796">
        <f t="shared" si="249"/>
        <v>1633658</v>
      </c>
    </row>
    <row r="160" spans="2:50" s="776" customFormat="1" ht="54">
      <c r="B160" s="1594">
        <v>25</v>
      </c>
      <c r="C160" s="654" t="s">
        <v>2440</v>
      </c>
      <c r="D160" s="1205" t="s">
        <v>1372</v>
      </c>
      <c r="E160" s="1276">
        <v>1</v>
      </c>
      <c r="F160" s="1329">
        <v>2</v>
      </c>
      <c r="G160" s="794">
        <f t="shared" si="222"/>
        <v>1.79</v>
      </c>
      <c r="H160" s="824">
        <v>66140</v>
      </c>
      <c r="I160" s="823"/>
      <c r="J160" s="824"/>
      <c r="K160" s="795" t="s">
        <v>97</v>
      </c>
      <c r="L160" s="824">
        <f t="shared" si="223"/>
        <v>118390.6</v>
      </c>
      <c r="M160" s="825">
        <f t="shared" si="224"/>
        <v>118390.6</v>
      </c>
      <c r="N160" s="791">
        <f t="shared" si="225"/>
        <v>1539077.8</v>
      </c>
      <c r="O160" s="820">
        <f t="shared" si="226"/>
        <v>1</v>
      </c>
      <c r="P160" s="793">
        <f t="shared" si="227"/>
        <v>3</v>
      </c>
      <c r="Q160" s="794">
        <f t="shared" si="228"/>
        <v>1.84</v>
      </c>
      <c r="R160" s="785"/>
      <c r="S160" s="786">
        <f t="shared" si="229"/>
        <v>1.84</v>
      </c>
      <c r="T160" s="787">
        <v>66140</v>
      </c>
      <c r="U160" s="824"/>
      <c r="V160" s="824"/>
      <c r="W160" s="795" t="str">
        <f t="shared" si="230"/>
        <v>Կ-1</v>
      </c>
      <c r="X160" s="787">
        <f t="shared" si="231"/>
        <v>121697.60000000001</v>
      </c>
      <c r="Y160" s="790">
        <f t="shared" si="232"/>
        <v>121697.60000000001</v>
      </c>
      <c r="Z160" s="796">
        <f t="shared" si="233"/>
        <v>1582068.8</v>
      </c>
      <c r="AA160" s="792">
        <f t="shared" si="234"/>
        <v>1</v>
      </c>
      <c r="AB160" s="793">
        <f t="shared" si="235"/>
        <v>4</v>
      </c>
      <c r="AC160" s="794">
        <f t="shared" si="236"/>
        <v>1.9</v>
      </c>
      <c r="AD160" s="785"/>
      <c r="AE160" s="786">
        <f t="shared" si="237"/>
        <v>1.9</v>
      </c>
      <c r="AF160" s="787">
        <v>66140</v>
      </c>
      <c r="AG160" s="824"/>
      <c r="AH160" s="824"/>
      <c r="AI160" s="789" t="str">
        <f t="shared" si="238"/>
        <v>Կ-1</v>
      </c>
      <c r="AJ160" s="787">
        <f t="shared" si="239"/>
        <v>125666</v>
      </c>
      <c r="AK160" s="790">
        <f t="shared" si="240"/>
        <v>125666</v>
      </c>
      <c r="AL160" s="796">
        <f t="shared" si="241"/>
        <v>1633658</v>
      </c>
      <c r="AM160" s="792">
        <f t="shared" si="242"/>
        <v>1</v>
      </c>
      <c r="AN160" s="793">
        <f t="shared" si="243"/>
        <v>5</v>
      </c>
      <c r="AO160" s="794">
        <f t="shared" si="244"/>
        <v>1.9</v>
      </c>
      <c r="AP160" s="785"/>
      <c r="AQ160" s="786">
        <f t="shared" si="245"/>
        <v>1.9</v>
      </c>
      <c r="AR160" s="787">
        <v>66140</v>
      </c>
      <c r="AS160" s="824"/>
      <c r="AT160" s="824"/>
      <c r="AU160" s="789" t="str">
        <f t="shared" si="246"/>
        <v>Կ-1</v>
      </c>
      <c r="AV160" s="787">
        <f t="shared" si="247"/>
        <v>125666</v>
      </c>
      <c r="AW160" s="790">
        <f t="shared" si="248"/>
        <v>125666</v>
      </c>
      <c r="AX160" s="796">
        <f t="shared" si="249"/>
        <v>1633658</v>
      </c>
    </row>
    <row r="161" spans="2:50" s="776" customFormat="1" ht="54">
      <c r="B161" s="1594">
        <v>26</v>
      </c>
      <c r="C161" s="654" t="s">
        <v>2438</v>
      </c>
      <c r="D161" s="1205" t="s">
        <v>1372</v>
      </c>
      <c r="E161" s="1276">
        <v>1</v>
      </c>
      <c r="F161" s="1329">
        <v>0</v>
      </c>
      <c r="G161" s="794">
        <f t="shared" ref="G161" si="414">IF(E161&lt;1,0,IF(K161="Բ-1",IF(F161=0,6.94,IF(F161=1,7.17,IF(F161=2,7.41,IF(F161=3,7.66,IF(OR(F161=5,F161=4),7.92,IF(OR(F161=6,F161=7),8.18,IF(OR(F161=8,F161=9),8.46,IF(OR(F161=10,F161=11,F161=12),8.74,IF(OR(F161=13,F161=14,F161=15),9.03,IF(OR(F161=16,F161=17,F161=18),9.33,9.65)))))))))),IF(K161="Բ-2", IF(F161=0,5.71,IF(F161=1,5.89,IF(F161=2,6.09,IF(F161=3,6.29,IF(OR(F161=5,F161=4),6.5,IF(OR(F161=6,F161=7),6.72,IF(OR(F161=8,F161=9),6.94,IF(OR(F161=10,F161=11,F161=12),7.17,IF(OR(F161=13,F161=14,F161=15),7.41,IF(OR(F161=16,F161=17,F161=18),7.65,7.91)))))))))), IF(K161="Գ-1", IF(F161=0,4.7,IF(F161=1,4.86,IF(F161=2,5.01,IF(F161=3,5.18,IF(OR(F161=5,F161=4),5.35,IF(OR(F161=6,F161=7),5.52,IF(OR(F161=8,F161=9),5.71,IF(OR(F161=10,F161=11,F161=12),5.89,IF(OR(F161=13,F161=14,F161=15),6.09,IF(OR(F161=16,F161=17,F161=18),6.29,6.49)))))))))), IF(K161="Գ-2", IF(F161=0,3.88,IF(F161=1,4.01,IF(F161=2,4.14,IF(F161=3,4.27,IF(OR(F161=5,F161=4),4.41,IF(OR(F161=6,F161=7),4.55,IF(OR(F161=8,F161=9),4.7,IF(OR(F161=10,F161=11,F161=12),4.85,IF(OR(F161=13,F161=14,F161=15),5.01,IF(OR(F161=16,F161=17,F161=18),5.17,5.34)))))))))), IF(K161="Գ-3", IF(F161=0,3.21,IF(F161=1,3.31,IF(F161=2,3.42,IF(F161=3,3.53,IF(OR(F161=5,F161=4),3.64,IF(OR(F161=6,F161=7),3.76,IF(OR(F161=8,F161=9),3.88,IF(OR(F161=10,F161=11,F161=12),4.01,IF(OR(F161=13,F161=14,F161=15),4.13,IF(OR(F161=16,F161=17,F161=18),4.27,4.4)))))))))), IF(K161="Ա-1", IF(F161=0,2.66,IF(F161=1,2.75,IF(F161=2,2.83,IF(F161=3,2.92,IF(OR(F161=5,F161=4),3.02,IF(OR(F161=6,F161=7),3.11,IF(OR(F161=8,F161=9),3.21,IF(OR(F161=10,F161=11,F161=12),3.31,IF(OR(F161=13,F161=14,F161=15),3.42,IF(OR(F161=16,F161=17,F161=18),3.53,3.64)))))))))), IF(K161="Ա-2", IF(F161=0,2.28,IF(F161=1,2.35,IF(F161=2,2.43,IF(F161=3,2.5,IF(OR(F161=5,F161=4),2.58,IF(OR(F161=6,F161=7),2.66,IF(OR(F161=8,F161=9),2.75,IF(OR(F161=10,F161=11,F161=12),2.83,IF(OR(F161=13,F161=14,F161=15),2.92,IF(OR(F161=16,F161=17,F161=18),3.01,3.11)))))))))),IF(K161="Ա-3", IF(F161=0,1.96,IF(F161=1,2.02,IF(F161=2,2.08,IF(F161=3,2.15,IF(OR(F161=5,F161=4),2.21,IF(OR(F161=6,F161=7),2.28,IF(OR(F161=8,F161=9),2.35,IF(OR(F161=10,F161=11,F161=12),2.42,IF(OR(F161=13,F161=14,F161=15),2.5,IF(OR(F161=16,F161=17,F161=18),2.58,2.66)))))))))), IF(K161="Կ-1", IF(F161=0,1.68,IF(F161=1,1.73,IF(F161=2,1.79,IF(F161=3,1.84,IF(OR(F161=5,F161=4),1.9,IF(OR(F161=6,F161=7),1.96,IF(OR(F161=8,F161=9),2.02,IF(OR(F161=10,F161=11,F161=12),2.08,IF(OR(F161=13,F161=14,F161=15),2.14,IF(OR(F161=16,F161=17,F161=18),2.21,2.28)))))))))), IF(K161="Կ-2", IF(F161=0,1.45,IF(F161=1,1.49,IF(F161=2,1.54,IF(F161=3,1.59,IF(OR(F161=5,F161=4),1.63,IF(OR(F161=6,F161=7),1.68,IF(OR(F161=8,F161=9),1.73,IF(OR(F161=10,F161=11,F161=12),1.79,IF(OR(F161=13,F161=14,F161=15),1.84,IF(OR(F161=16,F161=17,F161=18),1.9,1.95)))))))))),IF(K161="Կ-3", IF(F161=0,1.25,IF(F161=1,1.29,IF(F161=2,1.33,IF(F161=3,1.37,IF(OR(F161=5,F161=4),1.41,IF(OR(F161=6,F161=7),1.45,IF(OR(F161=8,F161=9),1.49,IF(OR(F161=10,F161=11,F161=12),1.54,IF(OR(F161=13,F161=14,F161=15),1.58,IF(OR(F161=16,F161=17,F161=18),1.63,1.68)))))))))), "Error"))))))))))))</f>
        <v>1.68</v>
      </c>
      <c r="H161" s="824">
        <v>66140</v>
      </c>
      <c r="I161" s="823"/>
      <c r="J161" s="824"/>
      <c r="K161" s="795" t="s">
        <v>97</v>
      </c>
      <c r="L161" s="824">
        <f t="shared" ref="L161" si="415">H161*G161</f>
        <v>111115.2</v>
      </c>
      <c r="M161" s="825">
        <f t="shared" si="224"/>
        <v>111115.2</v>
      </c>
      <c r="N161" s="791">
        <f t="shared" ref="N161" si="416">+M161*13</f>
        <v>1444497.5999999999</v>
      </c>
      <c r="O161" s="820">
        <f t="shared" si="226"/>
        <v>1</v>
      </c>
      <c r="P161" s="793">
        <f t="shared" si="227"/>
        <v>1</v>
      </c>
      <c r="Q161" s="794">
        <f t="shared" ref="Q161" si="417">IF(O161&lt;1,0,IF(W161="Բ-1",IF(P161=0,6.94,IF(P161=1,7.17,IF(P161=2,7.41,IF(P161=3,7.66,IF(OR(P161=5,P161=4),7.92,IF(OR(P161=6,P161=7),8.18,IF(OR(P161=8,P161=9),8.46,IF(OR(P161=10,P161=11,P161=12),8.74,IF(OR(P161=13,P161=14,P161=15),9.03,IF(OR(P161=16,P161=17,P161=18),9.33,9.65)))))))))),IF(W161="Բ-2", IF(P161=0,5.71,IF(P161=1,5.89,IF(P161=2,6.09,IF(P161=3,6.29,IF(OR(P161=5,P161=4),6.5,IF(OR(P161=6,P161=7),6.72,IF(OR(P161=8,P161=9),6.94,IF(OR(P161=10,P161=11,P161=12),7.17,IF(OR(P161=13,P161=14,P161=15),7.41,IF(OR(P161=16,P161=17,P161=18),7.65,7.91)))))))))), IF(W161="Գ-1", IF(P161=0,4.7,IF(P161=1,4.86,IF(P161=2,5.01,IF(P161=3,5.18,IF(OR(P161=5,P161=4),5.35,IF(OR(P161=6,P161=7),5.52,IF(OR(P161=8,P161=9),5.71,IF(OR(P161=10,P161=11,P161=12),5.89,IF(OR(P161=13,P161=14,P161=15),6.09,IF(OR(P161=16,P161=17,P161=18),6.29,6.49)))))))))), IF(W161="Գ-2", IF(P161=0,3.88,IF(P161=1,4.01,IF(P161=2,4.14,IF(P161=3,4.27,IF(OR(P161=5,P161=4),4.41,IF(OR(P161=6,P161=7),4.55,IF(OR(P161=8,P161=9),4.7,IF(OR(P161=10,P161=11,P161=12),4.85,IF(OR(P161=13,P161=14,P161=15),5.01,IF(OR(P161=16,P161=17,P161=18),5.17,5.34)))))))))), IF(W161="Գ-3", IF(P161=0,3.21,IF(P161=1,3.31,IF(P161=2,3.42,IF(P161=3,3.53,IF(OR(P161=5,P161=4),3.64,IF(OR(P161=6,P161=7),3.76,IF(OR(P161=8,P161=9),3.88,IF(OR(P161=10,P161=11,P161=12),4.01,IF(OR(P161=13,P161=14,P161=15),4.13,IF(OR(P161=16,P161=17,P161=18),4.27,4.4)))))))))), IF(W161="Ա-1", IF(P161=0,2.66,IF(P161=1,2.75,IF(P161=2,2.83,IF(P161=3,2.92,IF(OR(P161=5,P161=4),3.02,IF(OR(P161=6,P161=7),3.11,IF(OR(P161=8,P161=9),3.21,IF(OR(P161=10,P161=11,P161=12),3.31,IF(OR(P161=13,P161=14,P161=15),3.42,IF(OR(P161=16,P161=17,P161=18),3.53,3.64)))))))))), IF(W161="Ա-2", IF(P161=0,2.28,IF(P161=1,2.35,IF(P161=2,2.43,IF(P161=3,2.5,IF(OR(P161=5,P161=4),2.58,IF(OR(P161=6,P161=7),2.66,IF(OR(P161=8,P161=9),2.75,IF(OR(P161=10,P161=11,P161=12),2.83,IF(OR(P161=13,P161=14,P161=15),2.92,IF(OR(P161=16,P161=17,P161=18),3.01,3.11)))))))))),IF(W161="Ա-3", IF(P161=0,1.96,IF(P161=1,2.02,IF(P161=2,2.08,IF(P161=3,2.15,IF(OR(P161=5,P161=4),2.21,IF(OR(P161=6,P161=7),2.28,IF(OR(P161=8,P161=9),2.35,IF(OR(P161=10,P161=11,P161=12),2.42,IF(OR(P161=13,P161=14,P161=15),2.5,IF(OR(P161=16,P161=17,P161=18),2.58,2.66)))))))))), IF(W161="Կ-1", IF(P161=0,1.68,IF(P161=1,1.73,IF(P161=2,1.79,IF(P161=3,1.84,IF(OR(P161=5,P161=4),1.9,IF(OR(P161=6,P161=7),1.96,IF(OR(P161=8,P161=9),2.02,IF(OR(P161=10,P161=11,P161=12),2.08,IF(OR(P161=13,P161=14,P161=15),2.14,IF(OR(P161=16,P161=17,P161=18),2.21,2.28)))))))))), IF(W161="Կ-2", IF(P161=0,1.45,IF(P161=1,1.49,IF(P161=2,1.54,IF(P161=3,1.59,IF(OR(P161=5,P161=4),1.63,IF(OR(P161=6,P161=7),1.68,IF(OR(P161=8,P161=9),1.73,IF(OR(P161=10,P161=11,P161=12),1.79,IF(OR(P161=13,P161=14,P161=15),1.84,IF(OR(P161=16,P161=17,P161=18),1.9,1.95)))))))))),IF(W161="Կ-3", IF(P161=0,1.25,IF(P161=1,1.29,IF(P161=2,1.33,IF(P161=3,1.37,IF(OR(P161=5,P161=4),1.41,IF(OR(P161=6,P161=7),1.45,IF(OR(P161=8,P161=9),1.49,IF(OR(P161=10,P161=11,P161=12),1.54,IF(OR(P161=13,P161=14,P161=15),1.58,IF(OR(P161=16,P161=17,P161=18),1.63,1.68)))))))))), "Error"))))))))))))</f>
        <v>1.73</v>
      </c>
      <c r="R161" s="785"/>
      <c r="S161" s="786">
        <f t="shared" ref="S161" si="418">+Q161+Q161*R161</f>
        <v>1.73</v>
      </c>
      <c r="T161" s="787">
        <v>66140</v>
      </c>
      <c r="U161" s="824"/>
      <c r="V161" s="824"/>
      <c r="W161" s="795" t="str">
        <f t="shared" si="230"/>
        <v>Կ-1</v>
      </c>
      <c r="X161" s="787">
        <f t="shared" ref="X161" si="419">T161*S161</f>
        <v>114422.2</v>
      </c>
      <c r="Y161" s="790">
        <f t="shared" ref="Y161" si="420">S161*T161+U161+V161</f>
        <v>114422.2</v>
      </c>
      <c r="Z161" s="796">
        <f t="shared" ref="Z161" si="421">+Y161*13</f>
        <v>1487488.5999999999</v>
      </c>
      <c r="AA161" s="792">
        <f t="shared" ref="AA161" si="422">+O161</f>
        <v>1</v>
      </c>
      <c r="AB161" s="793">
        <f t="shared" ref="AB161" si="423">+P161+1</f>
        <v>2</v>
      </c>
      <c r="AC161" s="794">
        <f t="shared" ref="AC161" si="424">IF(AA161&lt;1,0,IF(AI161="Բ-1",IF(AB161=0,6.94,IF(AB161=1,7.17,IF(AB161=2,7.41,IF(AB161=3,7.66,IF(OR(AB161=5,AB161=4),7.92,IF(OR(AB161=6,AB161=7),8.18,IF(OR(AB161=8,AB161=9),8.46,IF(OR(AB161=10,AB161=11,AB161=12),8.74,IF(OR(AB161=13,AB161=14,AB161=15),9.03,IF(OR(AB161=16,AB161=17,AB161=18),9.33,9.65)))))))))),IF(AI161="Բ-2", IF(AB161=0,5.71,IF(AB161=1,5.89,IF(AB161=2,6.09,IF(AB161=3,6.29,IF(OR(AB161=5,AB161=4),6.5,IF(OR(AB161=6,AB161=7),6.72,IF(OR(AB161=8,AB161=9),6.94,IF(OR(AB161=10,AB161=11,AB161=12),7.17,IF(OR(AB161=13,AB161=14,AB161=15),7.41,IF(OR(AB161=16,AB161=17,AB161=18),7.65,7.91)))))))))), IF(AI161="Գ-1", IF(AB161=0,4.7,IF(AB161=1,4.86,IF(AB161=2,5.01,IF(AB161=3,5.18,IF(OR(AB161=5,AB161=4),5.35,IF(OR(AB161=6,AB161=7),5.52,IF(OR(AB161=8,AB161=9),5.71,IF(OR(AB161=10,AB161=11,AB161=12),5.89,IF(OR(AB161=13,AB161=14,AB161=15),6.09,IF(OR(AB161=16,AB161=17,AB161=18),6.29,6.49)))))))))), IF(AI161="Գ-2", IF(AB161=0,3.88,IF(AB161=1,4.01,IF(AB161=2,4.14,IF(AB161=3,4.27,IF(OR(AB161=5,AB161=4),4.41,IF(OR(AB161=6,AB161=7),4.55,IF(OR(AB161=8,AB161=9),4.7,IF(OR(AB161=10,AB161=11,AB161=12),4.85,IF(OR(AB161=13,AB161=14,AB161=15),5.01,IF(OR(AB161=16,AB161=17,AB161=18),5.17,5.34)))))))))), IF(AI161="Գ-3", IF(AB161=0,3.21,IF(AB161=1,3.31,IF(AB161=2,3.42,IF(AB161=3,3.53,IF(OR(AB161=5,AB161=4),3.64,IF(OR(AB161=6,AB161=7),3.76,IF(OR(AB161=8,AB161=9),3.88,IF(OR(AB161=10,AB161=11,AB161=12),4.01,IF(OR(AB161=13,AB161=14,AB161=15),4.13,IF(OR(AB161=16,AB161=17,AB161=18),4.27,4.4)))))))))), IF(AI161="Ա-1", IF(AB161=0,2.66,IF(AB161=1,2.75,IF(AB161=2,2.83,IF(AB161=3,2.92,IF(OR(AB161=5,AB161=4),3.02,IF(OR(AB161=6,AB161=7),3.11,IF(OR(AB161=8,AB161=9),3.21,IF(OR(AB161=10,AB161=11,AB161=12),3.31,IF(OR(AB161=13,AB161=14,AB161=15),3.42,IF(OR(AB161=16,AB161=17,AB161=18),3.53,3.64)))))))))), IF(AI161="Ա-2", IF(AB161=0,2.28,IF(AB161=1,2.35,IF(AB161=2,2.43,IF(AB161=3,2.5,IF(OR(AB161=5,AB161=4),2.58,IF(OR(AB161=6,AB161=7),2.66,IF(OR(AB161=8,AB161=9),2.75,IF(OR(AB161=10,AB161=11,AB161=12),2.83,IF(OR(AB161=13,AB161=14,AB161=15),2.92,IF(OR(AB161=16,AB161=17,AB161=18),3.01,3.11)))))))))),IF(AI161="Ա-3", IF(AB161=0,1.96,IF(AB161=1,2.02,IF(AB161=2,2.08,IF(AB161=3,2.15,IF(OR(AB161=5,AB161=4),2.21,IF(OR(AB161=6,AB161=7),2.28,IF(OR(AB161=8,AB161=9),2.35,IF(OR(AB161=10,AB161=11,AB161=12),2.42,IF(OR(AB161=13,AB161=14,AB161=15),2.5,IF(OR(AB161=16,AB161=17,AB161=18),2.58,2.66)))))))))), IF(AI161="Կ-1", IF(AB161=0,1.68,IF(AB161=1,1.73,IF(AB161=2,1.79,IF(AB161=3,1.84,IF(OR(AB161=5,AB161=4),1.9,IF(OR(AB161=6,AB161=7),1.96,IF(OR(AB161=8,AB161=9),2.02,IF(OR(AB161=10,AB161=11,AB161=12),2.08,IF(OR(AB161=13,AB161=14,AB161=15),2.14,IF(OR(AB161=16,AB161=17,AB161=18),2.21,2.28)))))))))), IF(AI161="Կ-2", IF(AB161=0,1.45,IF(AB161=1,1.49,IF(AB161=2,1.54,IF(AB161=3,1.59,IF(OR(AB161=5,AB161=4),1.63,IF(OR(AB161=6,AB161=7),1.68,IF(OR(AB161=8,AB161=9),1.73,IF(OR(AB161=10,AB161=11,AB161=12),1.79,IF(OR(AB161=13,AB161=14,AB161=15),1.84,IF(OR(AB161=16,AB161=17,AB161=18),1.9,1.95)))))))))),IF(AI161="Կ-3", IF(AB161=0,1.25,IF(AB161=1,1.29,IF(AB161=2,1.33,IF(AB161=3,1.37,IF(OR(AB161=5,AB161=4),1.41,IF(OR(AB161=6,AB161=7),1.45,IF(OR(AB161=8,AB161=9),1.49,IF(OR(AB161=10,AB161=11,AB161=12),1.54,IF(OR(AB161=13,AB161=14,AB161=15),1.58,IF(OR(AB161=16,AB161=17,AB161=18),1.63,1.68)))))))))), "Error"))))))))))))</f>
        <v>1.79</v>
      </c>
      <c r="AD161" s="785"/>
      <c r="AE161" s="786">
        <f t="shared" ref="AE161" si="425">+AC161+AC161*AD161</f>
        <v>1.79</v>
      </c>
      <c r="AF161" s="787">
        <v>66140</v>
      </c>
      <c r="AG161" s="824"/>
      <c r="AH161" s="824"/>
      <c r="AI161" s="789" t="str">
        <f t="shared" ref="AI161" si="426">+W161</f>
        <v>Կ-1</v>
      </c>
      <c r="AJ161" s="787">
        <f t="shared" ref="AJ161" si="427">AF161*AE161</f>
        <v>118390.6</v>
      </c>
      <c r="AK161" s="790">
        <f t="shared" ref="AK161" si="428">AE161*AF161+AG161+AH161</f>
        <v>118390.6</v>
      </c>
      <c r="AL161" s="796">
        <f t="shared" ref="AL161" si="429">+AK161*13</f>
        <v>1539077.8</v>
      </c>
      <c r="AM161" s="792">
        <f t="shared" ref="AM161" si="430">+AA161</f>
        <v>1</v>
      </c>
      <c r="AN161" s="793">
        <f t="shared" ref="AN161" si="431">+AB161+1</f>
        <v>3</v>
      </c>
      <c r="AO161" s="794">
        <f t="shared" ref="AO161" si="432">IF(AM161&lt;1,0,IF(AU161="Բ-1",IF(AN161=0,6.94,IF(AN161=1,7.17,IF(AN161=2,7.41,IF(AN161=3,7.66,IF(OR(AN161=5,AN161=4),7.92,IF(OR(AN161=6,AN161=7),8.18,IF(OR(AN161=8,AN161=9),8.46,IF(OR(AN161=10,AN161=11,AN161=12),8.74,IF(OR(AN161=13,AN161=14,AN161=15),9.03,IF(OR(AN161=16,AN161=17,AN161=18),9.33,9.65)))))))))),IF(AU161="Բ-2", IF(AN161=0,5.71,IF(AN161=1,5.89,IF(AN161=2,6.09,IF(AN161=3,6.29,IF(OR(AN161=5,AN161=4),6.5,IF(OR(AN161=6,AN161=7),6.72,IF(OR(AN161=8,AN161=9),6.94,IF(OR(AN161=10,AN161=11,AN161=12),7.17,IF(OR(AN161=13,AN161=14,AN161=15),7.41,IF(OR(AN161=16,AN161=17,AN161=18),7.65,7.91)))))))))), IF(AU161="Գ-1", IF(AN161=0,4.7,IF(AN161=1,4.86,IF(AN161=2,5.01,IF(AN161=3,5.18,IF(OR(AN161=5,AN161=4),5.35,IF(OR(AN161=6,AN161=7),5.52,IF(OR(AN161=8,AN161=9),5.71,IF(OR(AN161=10,AN161=11,AN161=12),5.89,IF(OR(AN161=13,AN161=14,AN161=15),6.09,IF(OR(AN161=16,AN161=17,AN161=18),6.29,6.49)))))))))), IF(AU161="Գ-2", IF(AN161=0,3.88,IF(AN161=1,4.01,IF(AN161=2,4.14,IF(AN161=3,4.27,IF(OR(AN161=5,AN161=4),4.41,IF(OR(AN161=6,AN161=7),4.55,IF(OR(AN161=8,AN161=9),4.7,IF(OR(AN161=10,AN161=11,AN161=12),4.85,IF(OR(AN161=13,AN161=14,AN161=15),5.01,IF(OR(AN161=16,AN161=17,AN161=18),5.17,5.34)))))))))), IF(AU161="Գ-3", IF(AN161=0,3.21,IF(AN161=1,3.31,IF(AN161=2,3.42,IF(AN161=3,3.53,IF(OR(AN161=5,AN161=4),3.64,IF(OR(AN161=6,AN161=7),3.76,IF(OR(AN161=8,AN161=9),3.88,IF(OR(AN161=10,AN161=11,AN161=12),4.01,IF(OR(AN161=13,AN161=14,AN161=15),4.13,IF(OR(AN161=16,AN161=17,AN161=18),4.27,4.4)))))))))), IF(AU161="Ա-1", IF(AN161=0,2.66,IF(AN161=1,2.75,IF(AN161=2,2.83,IF(AN161=3,2.92,IF(OR(AN161=5,AN161=4),3.02,IF(OR(AN161=6,AN161=7),3.11,IF(OR(AN161=8,AN161=9),3.21,IF(OR(AN161=10,AN161=11,AN161=12),3.31,IF(OR(AN161=13,AN161=14,AN161=15),3.42,IF(OR(AN161=16,AN161=17,AN161=18),3.53,3.64)))))))))), IF(AU161="Ա-2", IF(AN161=0,2.28,IF(AN161=1,2.35,IF(AN161=2,2.43,IF(AN161=3,2.5,IF(OR(AN161=5,AN161=4),2.58,IF(OR(AN161=6,AN161=7),2.66,IF(OR(AN161=8,AN161=9),2.75,IF(OR(AN161=10,AN161=11,AN161=12),2.83,IF(OR(AN161=13,AN161=14,AN161=15),2.92,IF(OR(AN161=16,AN161=17,AN161=18),3.01,3.11)))))))))),IF(AU161="Ա-3", IF(AN161=0,1.96,IF(AN161=1,2.02,IF(AN161=2,2.08,IF(AN161=3,2.15,IF(OR(AN161=5,AN161=4),2.21,IF(OR(AN161=6,AN161=7),2.28,IF(OR(AN161=8,AN161=9),2.35,IF(OR(AN161=10,AN161=11,AN161=12),2.42,IF(OR(AN161=13,AN161=14,AN161=15),2.5,IF(OR(AN161=16,AN161=17,AN161=18),2.58,2.66)))))))))), IF(AU161="Կ-1", IF(AN161=0,1.68,IF(AN161=1,1.73,IF(AN161=2,1.79,IF(AN161=3,1.84,IF(OR(AN161=5,AN161=4),1.9,IF(OR(AN161=6,AN161=7),1.96,IF(OR(AN161=8,AN161=9),2.02,IF(OR(AN161=10,AN161=11,AN161=12),2.08,IF(OR(AN161=13,AN161=14,AN161=15),2.14,IF(OR(AN161=16,AN161=17,AN161=18),2.21,2.28)))))))))), IF(AU161="Կ-2", IF(AN161=0,1.45,IF(AN161=1,1.49,IF(AN161=2,1.54,IF(AN161=3,1.59,IF(OR(AN161=5,AN161=4),1.63,IF(OR(AN161=6,AN161=7),1.68,IF(OR(AN161=8,AN161=9),1.73,IF(OR(AN161=10,AN161=11,AN161=12),1.79,IF(OR(AN161=13,AN161=14,AN161=15),1.84,IF(OR(AN161=16,AN161=17,AN161=18),1.9,1.95)))))))))),IF(AU161="Կ-3", IF(AN161=0,1.25,IF(AN161=1,1.29,IF(AN161=2,1.33,IF(AN161=3,1.37,IF(OR(AN161=5,AN161=4),1.41,IF(OR(AN161=6,AN161=7),1.45,IF(OR(AN161=8,AN161=9),1.49,IF(OR(AN161=10,AN161=11,AN161=12),1.54,IF(OR(AN161=13,AN161=14,AN161=15),1.58,IF(OR(AN161=16,AN161=17,AN161=18),1.63,1.68)))))))))), "Error"))))))))))))</f>
        <v>1.84</v>
      </c>
      <c r="AP161" s="785"/>
      <c r="AQ161" s="786">
        <f t="shared" ref="AQ161" si="433">+AO161+AO161*AP161</f>
        <v>1.84</v>
      </c>
      <c r="AR161" s="787">
        <v>66140</v>
      </c>
      <c r="AS161" s="824"/>
      <c r="AT161" s="824"/>
      <c r="AU161" s="789" t="str">
        <f t="shared" ref="AU161" si="434">+AI161</f>
        <v>Կ-1</v>
      </c>
      <c r="AV161" s="787">
        <f t="shared" ref="AV161" si="435">AR161*AQ161</f>
        <v>121697.60000000001</v>
      </c>
      <c r="AW161" s="790">
        <f t="shared" ref="AW161" si="436">AQ161*AR161+AS161+AT161</f>
        <v>121697.60000000001</v>
      </c>
      <c r="AX161" s="796">
        <f t="shared" ref="AX161" si="437">+AW161*13</f>
        <v>1582068.8</v>
      </c>
    </row>
    <row r="162" spans="2:50" s="776" customFormat="1" ht="27" customHeight="1" thickBot="1">
      <c r="B162" s="1594">
        <v>27</v>
      </c>
      <c r="C162" s="654" t="s">
        <v>117</v>
      </c>
      <c r="D162" s="1342" t="s">
        <v>275</v>
      </c>
      <c r="E162" s="821">
        <v>1</v>
      </c>
      <c r="F162" s="1329">
        <v>15</v>
      </c>
      <c r="G162" s="794">
        <f t="shared" si="222"/>
        <v>5.01</v>
      </c>
      <c r="H162" s="824">
        <v>66140</v>
      </c>
      <c r="I162" s="823"/>
      <c r="J162" s="824"/>
      <c r="K162" s="795" t="s">
        <v>94</v>
      </c>
      <c r="L162" s="824">
        <f t="shared" si="223"/>
        <v>331361.39999999997</v>
      </c>
      <c r="M162" s="825">
        <f t="shared" si="224"/>
        <v>331361.39999999997</v>
      </c>
      <c r="N162" s="791">
        <f t="shared" si="225"/>
        <v>4307698.1999999993</v>
      </c>
      <c r="O162" s="820">
        <f t="shared" si="226"/>
        <v>1</v>
      </c>
      <c r="P162" s="793">
        <f t="shared" si="227"/>
        <v>16</v>
      </c>
      <c r="Q162" s="794">
        <f t="shared" si="228"/>
        <v>5.17</v>
      </c>
      <c r="R162" s="785"/>
      <c r="S162" s="786">
        <f t="shared" si="229"/>
        <v>5.17</v>
      </c>
      <c r="T162" s="787">
        <v>66140</v>
      </c>
      <c r="U162" s="824"/>
      <c r="V162" s="824"/>
      <c r="W162" s="795" t="str">
        <f t="shared" si="230"/>
        <v>Գ-2</v>
      </c>
      <c r="X162" s="787">
        <f t="shared" si="231"/>
        <v>341943.8</v>
      </c>
      <c r="Y162" s="790">
        <f t="shared" si="232"/>
        <v>341943.8</v>
      </c>
      <c r="Z162" s="796">
        <f t="shared" si="233"/>
        <v>4445269.3999999994</v>
      </c>
      <c r="AA162" s="792">
        <f t="shared" si="234"/>
        <v>1</v>
      </c>
      <c r="AB162" s="793">
        <f t="shared" si="235"/>
        <v>17</v>
      </c>
      <c r="AC162" s="794">
        <f t="shared" si="236"/>
        <v>5.17</v>
      </c>
      <c r="AD162" s="785"/>
      <c r="AE162" s="786">
        <f t="shared" si="237"/>
        <v>5.17</v>
      </c>
      <c r="AF162" s="787">
        <v>66140</v>
      </c>
      <c r="AG162" s="824"/>
      <c r="AH162" s="824"/>
      <c r="AI162" s="789" t="str">
        <f t="shared" si="238"/>
        <v>Գ-2</v>
      </c>
      <c r="AJ162" s="787">
        <f t="shared" si="239"/>
        <v>341943.8</v>
      </c>
      <c r="AK162" s="790">
        <f t="shared" si="240"/>
        <v>341943.8</v>
      </c>
      <c r="AL162" s="796">
        <f t="shared" si="241"/>
        <v>4445269.3999999994</v>
      </c>
      <c r="AM162" s="792">
        <f t="shared" si="242"/>
        <v>1</v>
      </c>
      <c r="AN162" s="793">
        <f t="shared" si="243"/>
        <v>18</v>
      </c>
      <c r="AO162" s="794">
        <f t="shared" si="244"/>
        <v>5.17</v>
      </c>
      <c r="AP162" s="785"/>
      <c r="AQ162" s="786">
        <f t="shared" si="245"/>
        <v>5.17</v>
      </c>
      <c r="AR162" s="787">
        <v>66140</v>
      </c>
      <c r="AS162" s="824"/>
      <c r="AT162" s="824"/>
      <c r="AU162" s="789" t="str">
        <f t="shared" si="246"/>
        <v>Գ-2</v>
      </c>
      <c r="AV162" s="787">
        <f t="shared" si="247"/>
        <v>341943.8</v>
      </c>
      <c r="AW162" s="790">
        <f t="shared" si="248"/>
        <v>341943.8</v>
      </c>
      <c r="AX162" s="796">
        <f t="shared" si="249"/>
        <v>4445269.3999999994</v>
      </c>
    </row>
    <row r="163" spans="2:50" s="1529" customFormat="1" ht="13.5">
      <c r="B163" s="1594">
        <v>28</v>
      </c>
      <c r="C163" s="1536" t="s">
        <v>89</v>
      </c>
      <c r="D163" s="1558" t="s">
        <v>276</v>
      </c>
      <c r="E163" s="1531">
        <v>1</v>
      </c>
      <c r="F163" s="1532">
        <v>6</v>
      </c>
      <c r="G163" s="1525">
        <f t="shared" si="222"/>
        <v>3.76</v>
      </c>
      <c r="H163" s="1533">
        <v>66140</v>
      </c>
      <c r="I163" s="1559"/>
      <c r="J163" s="1559"/>
      <c r="K163" s="1560" t="s">
        <v>502</v>
      </c>
      <c r="L163" s="1533">
        <f t="shared" si="223"/>
        <v>248686.4</v>
      </c>
      <c r="M163" s="1534">
        <f t="shared" si="224"/>
        <v>248686.4</v>
      </c>
      <c r="N163" s="1524">
        <f t="shared" si="225"/>
        <v>3232923.1999999997</v>
      </c>
      <c r="O163" s="1535">
        <f t="shared" si="226"/>
        <v>1</v>
      </c>
      <c r="P163" s="1519">
        <f t="shared" si="227"/>
        <v>7</v>
      </c>
      <c r="Q163" s="1525">
        <f t="shared" si="228"/>
        <v>3.76</v>
      </c>
      <c r="R163" s="1519"/>
      <c r="S163" s="1520">
        <f t="shared" si="229"/>
        <v>3.76</v>
      </c>
      <c r="T163" s="1521">
        <v>66140</v>
      </c>
      <c r="U163" s="1559"/>
      <c r="V163" s="1559"/>
      <c r="W163" s="1561" t="str">
        <f t="shared" si="230"/>
        <v>Գ-3</v>
      </c>
      <c r="X163" s="1521">
        <f t="shared" si="231"/>
        <v>248686.4</v>
      </c>
      <c r="Y163" s="1523">
        <f t="shared" si="232"/>
        <v>248686.4</v>
      </c>
      <c r="Z163" s="1527">
        <f t="shared" si="233"/>
        <v>3232923.1999999997</v>
      </c>
      <c r="AA163" s="1518">
        <f t="shared" si="234"/>
        <v>1</v>
      </c>
      <c r="AB163" s="1519">
        <f t="shared" si="235"/>
        <v>8</v>
      </c>
      <c r="AC163" s="1525">
        <f t="shared" si="236"/>
        <v>3.88</v>
      </c>
      <c r="AD163" s="1519"/>
      <c r="AE163" s="1520">
        <f t="shared" si="237"/>
        <v>3.88</v>
      </c>
      <c r="AF163" s="1521">
        <v>66140</v>
      </c>
      <c r="AG163" s="1559"/>
      <c r="AH163" s="1559"/>
      <c r="AI163" s="1562" t="str">
        <f t="shared" si="238"/>
        <v>Գ-3</v>
      </c>
      <c r="AJ163" s="1521">
        <f t="shared" si="239"/>
        <v>256623.19999999998</v>
      </c>
      <c r="AK163" s="1523">
        <f t="shared" si="240"/>
        <v>256623.19999999998</v>
      </c>
      <c r="AL163" s="1527">
        <f t="shared" si="241"/>
        <v>3336101.5999999996</v>
      </c>
      <c r="AM163" s="1531">
        <f t="shared" si="242"/>
        <v>1</v>
      </c>
      <c r="AN163" s="1532">
        <f t="shared" si="243"/>
        <v>9</v>
      </c>
      <c r="AO163" s="1525">
        <f t="shared" si="244"/>
        <v>3.88</v>
      </c>
      <c r="AP163" s="1519"/>
      <c r="AQ163" s="1520">
        <f t="shared" si="245"/>
        <v>3.88</v>
      </c>
      <c r="AR163" s="1533">
        <v>66140</v>
      </c>
      <c r="AS163" s="1559"/>
      <c r="AT163" s="1559"/>
      <c r="AU163" s="1563" t="str">
        <f t="shared" si="246"/>
        <v>Գ-3</v>
      </c>
      <c r="AV163" s="1533">
        <f t="shared" si="247"/>
        <v>256623.19999999998</v>
      </c>
      <c r="AW163" s="1534">
        <f t="shared" si="248"/>
        <v>256623.19999999998</v>
      </c>
      <c r="AX163" s="1527">
        <f t="shared" si="249"/>
        <v>3336101.5999999996</v>
      </c>
    </row>
    <row r="164" spans="2:50" s="1529" customFormat="1" ht="27">
      <c r="B164" s="1594">
        <v>29</v>
      </c>
      <c r="C164" s="1536" t="s">
        <v>89</v>
      </c>
      <c r="D164" s="1540" t="s">
        <v>541</v>
      </c>
      <c r="E164" s="1531">
        <v>1</v>
      </c>
      <c r="F164" s="1532">
        <v>6</v>
      </c>
      <c r="G164" s="1525">
        <f t="shared" ref="G164" si="438">IF(E164&lt;1,0,IF(K164="Բ-1",IF(F164=0,6.94,IF(F164=1,7.17,IF(F164=2,7.41,IF(F164=3,7.66,IF(OR(F164=5,F164=4),7.92,IF(OR(F164=6,F164=7),8.18,IF(OR(F164=8,F164=9),8.46,IF(OR(F164=10,F164=11,F164=12),8.74,IF(OR(F164=13,F164=14,F164=15),9.03,IF(OR(F164=16,F164=17,F164=18),9.33,9.65)))))))))),IF(K164="Բ-2", IF(F164=0,5.71,IF(F164=1,5.89,IF(F164=2,6.09,IF(F164=3,6.29,IF(OR(F164=5,F164=4),6.5,IF(OR(F164=6,F164=7),6.72,IF(OR(F164=8,F164=9),6.94,IF(OR(F164=10,F164=11,F164=12),7.17,IF(OR(F164=13,F164=14,F164=15),7.41,IF(OR(F164=16,F164=17,F164=18),7.65,7.91)))))))))), IF(K164="Գ-1", IF(F164=0,4.7,IF(F164=1,4.86,IF(F164=2,5.01,IF(F164=3,5.18,IF(OR(F164=5,F164=4),5.35,IF(OR(F164=6,F164=7),5.52,IF(OR(F164=8,F164=9),5.71,IF(OR(F164=10,F164=11,F164=12),5.89,IF(OR(F164=13,F164=14,F164=15),6.09,IF(OR(F164=16,F164=17,F164=18),6.29,6.49)))))))))), IF(K164="Գ-2", IF(F164=0,3.88,IF(F164=1,4.01,IF(F164=2,4.14,IF(F164=3,4.27,IF(OR(F164=5,F164=4),4.41,IF(OR(F164=6,F164=7),4.55,IF(OR(F164=8,F164=9),4.7,IF(OR(F164=10,F164=11,F164=12),4.85,IF(OR(F164=13,F164=14,F164=15),5.01,IF(OR(F164=16,F164=17,F164=18),5.17,5.34)))))))))), IF(K164="Գ-3", IF(F164=0,3.21,IF(F164=1,3.31,IF(F164=2,3.42,IF(F164=3,3.53,IF(OR(F164=5,F164=4),3.64,IF(OR(F164=6,F164=7),3.76,IF(OR(F164=8,F164=9),3.88,IF(OR(F164=10,F164=11,F164=12),4.01,IF(OR(F164=13,F164=14,F164=15),4.13,IF(OR(F164=16,F164=17,F164=18),4.27,4.4)))))))))), IF(K164="Ա-1", IF(F164=0,2.66,IF(F164=1,2.75,IF(F164=2,2.83,IF(F164=3,2.92,IF(OR(F164=5,F164=4),3.02,IF(OR(F164=6,F164=7),3.11,IF(OR(F164=8,F164=9),3.21,IF(OR(F164=10,F164=11,F164=12),3.31,IF(OR(F164=13,F164=14,F164=15),3.42,IF(OR(F164=16,F164=17,F164=18),3.53,3.64)))))))))), IF(K164="Ա-2", IF(F164=0,2.28,IF(F164=1,2.35,IF(F164=2,2.43,IF(F164=3,2.5,IF(OR(F164=5,F164=4),2.58,IF(OR(F164=6,F164=7),2.66,IF(OR(F164=8,F164=9),2.75,IF(OR(F164=10,F164=11,F164=12),2.83,IF(OR(F164=13,F164=14,F164=15),2.92,IF(OR(F164=16,F164=17,F164=18),3.01,3.11)))))))))),IF(K164="Ա-3", IF(F164=0,1.96,IF(F164=1,2.02,IF(F164=2,2.08,IF(F164=3,2.15,IF(OR(F164=5,F164=4),2.21,IF(OR(F164=6,F164=7),2.28,IF(OR(F164=8,F164=9),2.35,IF(OR(F164=10,F164=11,F164=12),2.42,IF(OR(F164=13,F164=14,F164=15),2.5,IF(OR(F164=16,F164=17,F164=18),2.58,2.66)))))))))), IF(K164="Կ-1", IF(F164=0,1.68,IF(F164=1,1.73,IF(F164=2,1.79,IF(F164=3,1.84,IF(OR(F164=5,F164=4),1.9,IF(OR(F164=6,F164=7),1.96,IF(OR(F164=8,F164=9),2.02,IF(OR(F164=10,F164=11,F164=12),2.08,IF(OR(F164=13,F164=14,F164=15),2.14,IF(OR(F164=16,F164=17,F164=18),2.21,2.28)))))))))), IF(K164="Կ-2", IF(F164=0,1.45,IF(F164=1,1.49,IF(F164=2,1.54,IF(F164=3,1.59,IF(OR(F164=5,F164=4),1.63,IF(OR(F164=6,F164=7),1.68,IF(OR(F164=8,F164=9),1.73,IF(OR(F164=10,F164=11,F164=12),1.79,IF(OR(F164=13,F164=14,F164=15),1.84,IF(OR(F164=16,F164=17,F164=18),1.9,1.95)))))))))),IF(K164="Կ-3", IF(F164=0,1.25,IF(F164=1,1.29,IF(F164=2,1.33,IF(F164=3,1.37,IF(OR(F164=5,F164=4),1.41,IF(OR(F164=6,F164=7),1.45,IF(OR(F164=8,F164=9),1.49,IF(OR(F164=10,F164=11,F164=12),1.54,IF(OR(F164=13,F164=14,F164=15),1.58,IF(OR(F164=16,F164=17,F164=18),1.63,1.68)))))))))), "Error"))))))))))))</f>
        <v>1.96</v>
      </c>
      <c r="H164" s="1533">
        <v>66140</v>
      </c>
      <c r="I164" s="1533"/>
      <c r="J164" s="1533"/>
      <c r="K164" s="1526" t="s">
        <v>97</v>
      </c>
      <c r="L164" s="1533">
        <f t="shared" ref="L164" si="439">H164*G164</f>
        <v>129634.4</v>
      </c>
      <c r="M164" s="1534">
        <f t="shared" ref="M164" si="440">G164*H164+I164+J164</f>
        <v>129634.4</v>
      </c>
      <c r="N164" s="1524">
        <f t="shared" ref="N164" si="441">+M164*13</f>
        <v>1685247.2</v>
      </c>
      <c r="O164" s="1535">
        <f t="shared" ref="O164" si="442">+E164</f>
        <v>1</v>
      </c>
      <c r="P164" s="1519">
        <f t="shared" ref="P164" si="443">+F164+1</f>
        <v>7</v>
      </c>
      <c r="Q164" s="1525">
        <f t="shared" ref="Q164" si="444">IF(O164&lt;1,0,IF(W164="Բ-1",IF(P164=0,6.94,IF(P164=1,7.17,IF(P164=2,7.41,IF(P164=3,7.66,IF(OR(P164=5,P164=4),7.92,IF(OR(P164=6,P164=7),8.18,IF(OR(P164=8,P164=9),8.46,IF(OR(P164=10,P164=11,P164=12),8.74,IF(OR(P164=13,P164=14,P164=15),9.03,IF(OR(P164=16,P164=17,P164=18),9.33,9.65)))))))))),IF(W164="Բ-2", IF(P164=0,5.71,IF(P164=1,5.89,IF(P164=2,6.09,IF(P164=3,6.29,IF(OR(P164=5,P164=4),6.5,IF(OR(P164=6,P164=7),6.72,IF(OR(P164=8,P164=9),6.94,IF(OR(P164=10,P164=11,P164=12),7.17,IF(OR(P164=13,P164=14,P164=15),7.41,IF(OR(P164=16,P164=17,P164=18),7.65,7.91)))))))))), IF(W164="Գ-1", IF(P164=0,4.7,IF(P164=1,4.86,IF(P164=2,5.01,IF(P164=3,5.18,IF(OR(P164=5,P164=4),5.35,IF(OR(P164=6,P164=7),5.52,IF(OR(P164=8,P164=9),5.71,IF(OR(P164=10,P164=11,P164=12),5.89,IF(OR(P164=13,P164=14,P164=15),6.09,IF(OR(P164=16,P164=17,P164=18),6.29,6.49)))))))))), IF(W164="Գ-2", IF(P164=0,3.88,IF(P164=1,4.01,IF(P164=2,4.14,IF(P164=3,4.27,IF(OR(P164=5,P164=4),4.41,IF(OR(P164=6,P164=7),4.55,IF(OR(P164=8,P164=9),4.7,IF(OR(P164=10,P164=11,P164=12),4.85,IF(OR(P164=13,P164=14,P164=15),5.01,IF(OR(P164=16,P164=17,P164=18),5.17,5.34)))))))))), IF(W164="Գ-3", IF(P164=0,3.21,IF(P164=1,3.31,IF(P164=2,3.42,IF(P164=3,3.53,IF(OR(P164=5,P164=4),3.64,IF(OR(P164=6,P164=7),3.76,IF(OR(P164=8,P164=9),3.88,IF(OR(P164=10,P164=11,P164=12),4.01,IF(OR(P164=13,P164=14,P164=15),4.13,IF(OR(P164=16,P164=17,P164=18),4.27,4.4)))))))))), IF(W164="Ա-1", IF(P164=0,2.66,IF(P164=1,2.75,IF(P164=2,2.83,IF(P164=3,2.92,IF(OR(P164=5,P164=4),3.02,IF(OR(P164=6,P164=7),3.11,IF(OR(P164=8,P164=9),3.21,IF(OR(P164=10,P164=11,P164=12),3.31,IF(OR(P164=13,P164=14,P164=15),3.42,IF(OR(P164=16,P164=17,P164=18),3.53,3.64)))))))))), IF(W164="Ա-2", IF(P164=0,2.28,IF(P164=1,2.35,IF(P164=2,2.43,IF(P164=3,2.5,IF(OR(P164=5,P164=4),2.58,IF(OR(P164=6,P164=7),2.66,IF(OR(P164=8,P164=9),2.75,IF(OR(P164=10,P164=11,P164=12),2.83,IF(OR(P164=13,P164=14,P164=15),2.92,IF(OR(P164=16,P164=17,P164=18),3.01,3.11)))))))))),IF(W164="Ա-3", IF(P164=0,1.96,IF(P164=1,2.02,IF(P164=2,2.08,IF(P164=3,2.15,IF(OR(P164=5,P164=4),2.21,IF(OR(P164=6,P164=7),2.28,IF(OR(P164=8,P164=9),2.35,IF(OR(P164=10,P164=11,P164=12),2.42,IF(OR(P164=13,P164=14,P164=15),2.5,IF(OR(P164=16,P164=17,P164=18),2.58,2.66)))))))))), IF(W164="Կ-1", IF(P164=0,1.68,IF(P164=1,1.73,IF(P164=2,1.79,IF(P164=3,1.84,IF(OR(P164=5,P164=4),1.9,IF(OR(P164=6,P164=7),1.96,IF(OR(P164=8,P164=9),2.02,IF(OR(P164=10,P164=11,P164=12),2.08,IF(OR(P164=13,P164=14,P164=15),2.14,IF(OR(P164=16,P164=17,P164=18),2.21,2.28)))))))))), IF(W164="Կ-2", IF(P164=0,1.45,IF(P164=1,1.49,IF(P164=2,1.54,IF(P164=3,1.59,IF(OR(P164=5,P164=4),1.63,IF(OR(P164=6,P164=7),1.68,IF(OR(P164=8,P164=9),1.73,IF(OR(P164=10,P164=11,P164=12),1.79,IF(OR(P164=13,P164=14,P164=15),1.84,IF(OR(P164=16,P164=17,P164=18),1.9,1.95)))))))))),IF(W164="Կ-3", IF(P164=0,1.25,IF(P164=1,1.29,IF(P164=2,1.33,IF(P164=3,1.37,IF(OR(P164=5,P164=4),1.41,IF(OR(P164=6,P164=7),1.45,IF(OR(P164=8,P164=9),1.49,IF(OR(P164=10,P164=11,P164=12),1.54,IF(OR(P164=13,P164=14,P164=15),1.58,IF(OR(P164=16,P164=17,P164=18),1.63,1.68)))))))))), "Error"))))))))))))</f>
        <v>1.96</v>
      </c>
      <c r="R164" s="1519"/>
      <c r="S164" s="1520">
        <f t="shared" ref="S164" si="445">+Q164+Q164*R164</f>
        <v>1.96</v>
      </c>
      <c r="T164" s="1521">
        <v>66140</v>
      </c>
      <c r="U164" s="1533"/>
      <c r="V164" s="1533"/>
      <c r="W164" s="1526" t="str">
        <f t="shared" ref="W164" si="446">+K164</f>
        <v>Կ-1</v>
      </c>
      <c r="X164" s="1521">
        <f t="shared" ref="X164" si="447">T164*S164</f>
        <v>129634.4</v>
      </c>
      <c r="Y164" s="1523">
        <f t="shared" ref="Y164" si="448">S164*T164+U164+V164</f>
        <v>129634.4</v>
      </c>
      <c r="Z164" s="1527">
        <f t="shared" ref="Z164" si="449">+Y164*13</f>
        <v>1685247.2</v>
      </c>
      <c r="AA164" s="1518">
        <f t="shared" ref="AA164" si="450">+O164</f>
        <v>1</v>
      </c>
      <c r="AB164" s="1519">
        <f t="shared" ref="AB164" si="451">+P164+1</f>
        <v>8</v>
      </c>
      <c r="AC164" s="1525">
        <f t="shared" ref="AC164" si="452">IF(AA164&lt;1,0,IF(AI164="Բ-1",IF(AB164=0,6.94,IF(AB164=1,7.17,IF(AB164=2,7.41,IF(AB164=3,7.66,IF(OR(AB164=5,AB164=4),7.92,IF(OR(AB164=6,AB164=7),8.18,IF(OR(AB164=8,AB164=9),8.46,IF(OR(AB164=10,AB164=11,AB164=12),8.74,IF(OR(AB164=13,AB164=14,AB164=15),9.03,IF(OR(AB164=16,AB164=17,AB164=18),9.33,9.65)))))))))),IF(AI164="Բ-2", IF(AB164=0,5.71,IF(AB164=1,5.89,IF(AB164=2,6.09,IF(AB164=3,6.29,IF(OR(AB164=5,AB164=4),6.5,IF(OR(AB164=6,AB164=7),6.72,IF(OR(AB164=8,AB164=9),6.94,IF(OR(AB164=10,AB164=11,AB164=12),7.17,IF(OR(AB164=13,AB164=14,AB164=15),7.41,IF(OR(AB164=16,AB164=17,AB164=18),7.65,7.91)))))))))), IF(AI164="Գ-1", IF(AB164=0,4.7,IF(AB164=1,4.86,IF(AB164=2,5.01,IF(AB164=3,5.18,IF(OR(AB164=5,AB164=4),5.35,IF(OR(AB164=6,AB164=7),5.52,IF(OR(AB164=8,AB164=9),5.71,IF(OR(AB164=10,AB164=11,AB164=12),5.89,IF(OR(AB164=13,AB164=14,AB164=15),6.09,IF(OR(AB164=16,AB164=17,AB164=18),6.29,6.49)))))))))), IF(AI164="Գ-2", IF(AB164=0,3.88,IF(AB164=1,4.01,IF(AB164=2,4.14,IF(AB164=3,4.27,IF(OR(AB164=5,AB164=4),4.41,IF(OR(AB164=6,AB164=7),4.55,IF(OR(AB164=8,AB164=9),4.7,IF(OR(AB164=10,AB164=11,AB164=12),4.85,IF(OR(AB164=13,AB164=14,AB164=15),5.01,IF(OR(AB164=16,AB164=17,AB164=18),5.17,5.34)))))))))), IF(AI164="Գ-3", IF(AB164=0,3.21,IF(AB164=1,3.31,IF(AB164=2,3.42,IF(AB164=3,3.53,IF(OR(AB164=5,AB164=4),3.64,IF(OR(AB164=6,AB164=7),3.76,IF(OR(AB164=8,AB164=9),3.88,IF(OR(AB164=10,AB164=11,AB164=12),4.01,IF(OR(AB164=13,AB164=14,AB164=15),4.13,IF(OR(AB164=16,AB164=17,AB164=18),4.27,4.4)))))))))), IF(AI164="Ա-1", IF(AB164=0,2.66,IF(AB164=1,2.75,IF(AB164=2,2.83,IF(AB164=3,2.92,IF(OR(AB164=5,AB164=4),3.02,IF(OR(AB164=6,AB164=7),3.11,IF(OR(AB164=8,AB164=9),3.21,IF(OR(AB164=10,AB164=11,AB164=12),3.31,IF(OR(AB164=13,AB164=14,AB164=15),3.42,IF(OR(AB164=16,AB164=17,AB164=18),3.53,3.64)))))))))), IF(AI164="Ա-2", IF(AB164=0,2.28,IF(AB164=1,2.35,IF(AB164=2,2.43,IF(AB164=3,2.5,IF(OR(AB164=5,AB164=4),2.58,IF(OR(AB164=6,AB164=7),2.66,IF(OR(AB164=8,AB164=9),2.75,IF(OR(AB164=10,AB164=11,AB164=12),2.83,IF(OR(AB164=13,AB164=14,AB164=15),2.92,IF(OR(AB164=16,AB164=17,AB164=18),3.01,3.11)))))))))),IF(AI164="Ա-3", IF(AB164=0,1.96,IF(AB164=1,2.02,IF(AB164=2,2.08,IF(AB164=3,2.15,IF(OR(AB164=5,AB164=4),2.21,IF(OR(AB164=6,AB164=7),2.28,IF(OR(AB164=8,AB164=9),2.35,IF(OR(AB164=10,AB164=11,AB164=12),2.42,IF(OR(AB164=13,AB164=14,AB164=15),2.5,IF(OR(AB164=16,AB164=17,AB164=18),2.58,2.66)))))))))), IF(AI164="Կ-1", IF(AB164=0,1.68,IF(AB164=1,1.73,IF(AB164=2,1.79,IF(AB164=3,1.84,IF(OR(AB164=5,AB164=4),1.9,IF(OR(AB164=6,AB164=7),1.96,IF(OR(AB164=8,AB164=9),2.02,IF(OR(AB164=10,AB164=11,AB164=12),2.08,IF(OR(AB164=13,AB164=14,AB164=15),2.14,IF(OR(AB164=16,AB164=17,AB164=18),2.21,2.28)))))))))), IF(AI164="Կ-2", IF(AB164=0,1.45,IF(AB164=1,1.49,IF(AB164=2,1.54,IF(AB164=3,1.59,IF(OR(AB164=5,AB164=4),1.63,IF(OR(AB164=6,AB164=7),1.68,IF(OR(AB164=8,AB164=9),1.73,IF(OR(AB164=10,AB164=11,AB164=12),1.79,IF(OR(AB164=13,AB164=14,AB164=15),1.84,IF(OR(AB164=16,AB164=17,AB164=18),1.9,1.95)))))))))),IF(AI164="Կ-3", IF(AB164=0,1.25,IF(AB164=1,1.29,IF(AB164=2,1.33,IF(AB164=3,1.37,IF(OR(AB164=5,AB164=4),1.41,IF(OR(AB164=6,AB164=7),1.45,IF(OR(AB164=8,AB164=9),1.49,IF(OR(AB164=10,AB164=11,AB164=12),1.54,IF(OR(AB164=13,AB164=14,AB164=15),1.58,IF(OR(AB164=16,AB164=17,AB164=18),1.63,1.68)))))))))), "Error"))))))))))))</f>
        <v>2.02</v>
      </c>
      <c r="AD164" s="1519"/>
      <c r="AE164" s="1520">
        <f t="shared" ref="AE164" si="453">+AC164+AC164*AD164</f>
        <v>2.02</v>
      </c>
      <c r="AF164" s="1521">
        <v>66140</v>
      </c>
      <c r="AG164" s="1533"/>
      <c r="AH164" s="1533"/>
      <c r="AI164" s="1522" t="str">
        <f t="shared" ref="AI164" si="454">+W164</f>
        <v>Կ-1</v>
      </c>
      <c r="AJ164" s="1521">
        <f t="shared" ref="AJ164" si="455">AF164*AE164</f>
        <v>133602.79999999999</v>
      </c>
      <c r="AK164" s="1523">
        <f t="shared" ref="AK164" si="456">AE164*AF164+AG164+AH164</f>
        <v>133602.79999999999</v>
      </c>
      <c r="AL164" s="1527">
        <f t="shared" ref="AL164" si="457">+AK164*13</f>
        <v>1736836.4</v>
      </c>
      <c r="AM164" s="1518">
        <f t="shared" ref="AM164" si="458">+AA164</f>
        <v>1</v>
      </c>
      <c r="AN164" s="1519">
        <f t="shared" ref="AN164" si="459">+AB164+1</f>
        <v>9</v>
      </c>
      <c r="AO164" s="1525">
        <f t="shared" ref="AO164" si="460">IF(AM164&lt;1,0,IF(AU164="Բ-1",IF(AN164=0,6.94,IF(AN164=1,7.17,IF(AN164=2,7.41,IF(AN164=3,7.66,IF(OR(AN164=5,AN164=4),7.92,IF(OR(AN164=6,AN164=7),8.18,IF(OR(AN164=8,AN164=9),8.46,IF(OR(AN164=10,AN164=11,AN164=12),8.74,IF(OR(AN164=13,AN164=14,AN164=15),9.03,IF(OR(AN164=16,AN164=17,AN164=18),9.33,9.65)))))))))),IF(AU164="Բ-2", IF(AN164=0,5.71,IF(AN164=1,5.89,IF(AN164=2,6.09,IF(AN164=3,6.29,IF(OR(AN164=5,AN164=4),6.5,IF(OR(AN164=6,AN164=7),6.72,IF(OR(AN164=8,AN164=9),6.94,IF(OR(AN164=10,AN164=11,AN164=12),7.17,IF(OR(AN164=13,AN164=14,AN164=15),7.41,IF(OR(AN164=16,AN164=17,AN164=18),7.65,7.91)))))))))), IF(AU164="Գ-1", IF(AN164=0,4.7,IF(AN164=1,4.86,IF(AN164=2,5.01,IF(AN164=3,5.18,IF(OR(AN164=5,AN164=4),5.35,IF(OR(AN164=6,AN164=7),5.52,IF(OR(AN164=8,AN164=9),5.71,IF(OR(AN164=10,AN164=11,AN164=12),5.89,IF(OR(AN164=13,AN164=14,AN164=15),6.09,IF(OR(AN164=16,AN164=17,AN164=18),6.29,6.49)))))))))), IF(AU164="Գ-2", IF(AN164=0,3.88,IF(AN164=1,4.01,IF(AN164=2,4.14,IF(AN164=3,4.27,IF(OR(AN164=5,AN164=4),4.41,IF(OR(AN164=6,AN164=7),4.55,IF(OR(AN164=8,AN164=9),4.7,IF(OR(AN164=10,AN164=11,AN164=12),4.85,IF(OR(AN164=13,AN164=14,AN164=15),5.01,IF(OR(AN164=16,AN164=17,AN164=18),5.17,5.34)))))))))), IF(AU164="Գ-3", IF(AN164=0,3.21,IF(AN164=1,3.31,IF(AN164=2,3.42,IF(AN164=3,3.53,IF(OR(AN164=5,AN164=4),3.64,IF(OR(AN164=6,AN164=7),3.76,IF(OR(AN164=8,AN164=9),3.88,IF(OR(AN164=10,AN164=11,AN164=12),4.01,IF(OR(AN164=13,AN164=14,AN164=15),4.13,IF(OR(AN164=16,AN164=17,AN164=18),4.27,4.4)))))))))), IF(AU164="Ա-1", IF(AN164=0,2.66,IF(AN164=1,2.75,IF(AN164=2,2.83,IF(AN164=3,2.92,IF(OR(AN164=5,AN164=4),3.02,IF(OR(AN164=6,AN164=7),3.11,IF(OR(AN164=8,AN164=9),3.21,IF(OR(AN164=10,AN164=11,AN164=12),3.31,IF(OR(AN164=13,AN164=14,AN164=15),3.42,IF(OR(AN164=16,AN164=17,AN164=18),3.53,3.64)))))))))), IF(AU164="Ա-2", IF(AN164=0,2.28,IF(AN164=1,2.35,IF(AN164=2,2.43,IF(AN164=3,2.5,IF(OR(AN164=5,AN164=4),2.58,IF(OR(AN164=6,AN164=7),2.66,IF(OR(AN164=8,AN164=9),2.75,IF(OR(AN164=10,AN164=11,AN164=12),2.83,IF(OR(AN164=13,AN164=14,AN164=15),2.92,IF(OR(AN164=16,AN164=17,AN164=18),3.01,3.11)))))))))),IF(AU164="Ա-3", IF(AN164=0,1.96,IF(AN164=1,2.02,IF(AN164=2,2.08,IF(AN164=3,2.15,IF(OR(AN164=5,AN164=4),2.21,IF(OR(AN164=6,AN164=7),2.28,IF(OR(AN164=8,AN164=9),2.35,IF(OR(AN164=10,AN164=11,AN164=12),2.42,IF(OR(AN164=13,AN164=14,AN164=15),2.5,IF(OR(AN164=16,AN164=17,AN164=18),2.58,2.66)))))))))), IF(AU164="Կ-1", IF(AN164=0,1.68,IF(AN164=1,1.73,IF(AN164=2,1.79,IF(AN164=3,1.84,IF(OR(AN164=5,AN164=4),1.9,IF(OR(AN164=6,AN164=7),1.96,IF(OR(AN164=8,AN164=9),2.02,IF(OR(AN164=10,AN164=11,AN164=12),2.08,IF(OR(AN164=13,AN164=14,AN164=15),2.14,IF(OR(AN164=16,AN164=17,AN164=18),2.21,2.28)))))))))), IF(AU164="Կ-2", IF(AN164=0,1.45,IF(AN164=1,1.49,IF(AN164=2,1.54,IF(AN164=3,1.59,IF(OR(AN164=5,AN164=4),1.63,IF(OR(AN164=6,AN164=7),1.68,IF(OR(AN164=8,AN164=9),1.73,IF(OR(AN164=10,AN164=11,AN164=12),1.79,IF(OR(AN164=13,AN164=14,AN164=15),1.84,IF(OR(AN164=16,AN164=17,AN164=18),1.9,1.95)))))))))),IF(AU164="Կ-3", IF(AN164=0,1.25,IF(AN164=1,1.29,IF(AN164=2,1.33,IF(AN164=3,1.37,IF(OR(AN164=5,AN164=4),1.41,IF(OR(AN164=6,AN164=7),1.45,IF(OR(AN164=8,AN164=9),1.49,IF(OR(AN164=10,AN164=11,AN164=12),1.54,IF(OR(AN164=13,AN164=14,AN164=15),1.58,IF(OR(AN164=16,AN164=17,AN164=18),1.63,1.68)))))))))), "Error"))))))))))))</f>
        <v>2.02</v>
      </c>
      <c r="AP164" s="1519"/>
      <c r="AQ164" s="1520">
        <f t="shared" ref="AQ164" si="461">+AO164+AO164*AP164</f>
        <v>2.02</v>
      </c>
      <c r="AR164" s="1521">
        <v>66140</v>
      </c>
      <c r="AS164" s="1533"/>
      <c r="AT164" s="1533"/>
      <c r="AU164" s="1522" t="str">
        <f t="shared" ref="AU164" si="462">+AI164</f>
        <v>Կ-1</v>
      </c>
      <c r="AV164" s="1521">
        <f t="shared" ref="AV164" si="463">AR164*AQ164</f>
        <v>133602.79999999999</v>
      </c>
      <c r="AW164" s="1523">
        <f t="shared" ref="AW164" si="464">AQ164*AR164+AS164+AT164</f>
        <v>133602.79999999999</v>
      </c>
      <c r="AX164" s="1527">
        <f t="shared" ref="AX164" si="465">+AW164*13</f>
        <v>1736836.4</v>
      </c>
    </row>
    <row r="165" spans="2:50" s="776" customFormat="1" ht="27">
      <c r="B165" s="1594">
        <v>30</v>
      </c>
      <c r="C165" s="654" t="s">
        <v>1118</v>
      </c>
      <c r="D165" s="1343" t="s">
        <v>541</v>
      </c>
      <c r="E165" s="821">
        <v>1</v>
      </c>
      <c r="F165" s="1329">
        <v>18</v>
      </c>
      <c r="G165" s="794">
        <f t="shared" si="222"/>
        <v>2.21</v>
      </c>
      <c r="H165" s="824">
        <v>66140</v>
      </c>
      <c r="I165" s="823"/>
      <c r="J165" s="824"/>
      <c r="K165" s="795" t="s">
        <v>97</v>
      </c>
      <c r="L165" s="824">
        <f t="shared" si="223"/>
        <v>146169.4</v>
      </c>
      <c r="M165" s="825">
        <f t="shared" si="224"/>
        <v>146169.4</v>
      </c>
      <c r="N165" s="791">
        <f t="shared" si="225"/>
        <v>1900202.2</v>
      </c>
      <c r="O165" s="820">
        <f t="shared" si="226"/>
        <v>1</v>
      </c>
      <c r="P165" s="793">
        <f t="shared" si="227"/>
        <v>19</v>
      </c>
      <c r="Q165" s="794">
        <f t="shared" si="228"/>
        <v>2.2799999999999998</v>
      </c>
      <c r="R165" s="785"/>
      <c r="S165" s="786">
        <f t="shared" si="229"/>
        <v>2.2799999999999998</v>
      </c>
      <c r="T165" s="787">
        <v>66140</v>
      </c>
      <c r="U165" s="824"/>
      <c r="V165" s="824"/>
      <c r="W165" s="795" t="str">
        <f t="shared" si="230"/>
        <v>Կ-1</v>
      </c>
      <c r="X165" s="787">
        <f t="shared" si="231"/>
        <v>150799.19999999998</v>
      </c>
      <c r="Y165" s="790">
        <f t="shared" si="232"/>
        <v>150799.19999999998</v>
      </c>
      <c r="Z165" s="796">
        <f t="shared" si="233"/>
        <v>1960389.5999999999</v>
      </c>
      <c r="AA165" s="792">
        <f t="shared" si="234"/>
        <v>1</v>
      </c>
      <c r="AB165" s="793">
        <f t="shared" si="235"/>
        <v>20</v>
      </c>
      <c r="AC165" s="794">
        <f t="shared" si="236"/>
        <v>2.2799999999999998</v>
      </c>
      <c r="AD165" s="785"/>
      <c r="AE165" s="786">
        <f t="shared" si="237"/>
        <v>2.2799999999999998</v>
      </c>
      <c r="AF165" s="787">
        <v>66140</v>
      </c>
      <c r="AG165" s="824"/>
      <c r="AH165" s="824"/>
      <c r="AI165" s="789" t="str">
        <f t="shared" si="238"/>
        <v>Կ-1</v>
      </c>
      <c r="AJ165" s="787">
        <f t="shared" si="239"/>
        <v>150799.19999999998</v>
      </c>
      <c r="AK165" s="790">
        <f t="shared" si="240"/>
        <v>150799.19999999998</v>
      </c>
      <c r="AL165" s="796">
        <f t="shared" si="241"/>
        <v>1960389.5999999999</v>
      </c>
      <c r="AM165" s="792">
        <f t="shared" si="242"/>
        <v>1</v>
      </c>
      <c r="AN165" s="793">
        <f t="shared" si="243"/>
        <v>21</v>
      </c>
      <c r="AO165" s="794">
        <f t="shared" si="244"/>
        <v>2.2799999999999998</v>
      </c>
      <c r="AP165" s="785"/>
      <c r="AQ165" s="786">
        <f t="shared" si="245"/>
        <v>2.2799999999999998</v>
      </c>
      <c r="AR165" s="787">
        <v>66140</v>
      </c>
      <c r="AS165" s="824"/>
      <c r="AT165" s="824"/>
      <c r="AU165" s="789" t="str">
        <f t="shared" si="246"/>
        <v>Կ-1</v>
      </c>
      <c r="AV165" s="787">
        <f t="shared" si="247"/>
        <v>150799.19999999998</v>
      </c>
      <c r="AW165" s="790">
        <f t="shared" si="248"/>
        <v>150799.19999999998</v>
      </c>
      <c r="AX165" s="796">
        <f t="shared" si="249"/>
        <v>1960389.5999999999</v>
      </c>
    </row>
    <row r="166" spans="2:50" s="776" customFormat="1" ht="27">
      <c r="B166" s="1594">
        <v>31</v>
      </c>
      <c r="C166" s="654" t="s">
        <v>2448</v>
      </c>
      <c r="D166" s="1342" t="s">
        <v>1272</v>
      </c>
      <c r="E166" s="821">
        <v>1</v>
      </c>
      <c r="F166" s="1329">
        <v>0</v>
      </c>
      <c r="G166" s="794">
        <f>IF(E166&lt;1,0,IF(K166="Բ-1",IF(F166=0,6.94,IF(F166=1,7.17,IF(F166=2,7.41,IF(F166=3,7.66,IF(OR(F166=5,F166=4),7.92,IF(OR(F166=6,F166=7),8.18,IF(OR(F166=8,F166=9),8.46,IF(OR(F166=10,F166=11,F166=12),8.74,IF(OR(F166=13,F166=14,F166=15),9.03,IF(OR(F166=16,F166=17,F166=18),9.33,9.65)))))))))),IF(K166="Բ-2", IF(F166=0,5.71,IF(F166=1,5.89,IF(F166=2,6.09,IF(F166=3,6.29,IF(OR(F166=5,F166=4),6.5,IF(OR(F166=6,F166=7),6.72,IF(OR(F166=8,F166=9),6.94,IF(OR(F166=10,F166=11,F166=12),7.17,IF(OR(F166=13,F166=14,F166=15),7.41,IF(OR(F166=16,F166=17,F166=18),7.65,7.91)))))))))), IF(K166="Գ-1", IF(F166=0,4.7,IF(F166=1,4.86,IF(F166=2,5.01,IF(F166=3,5.18,IF(OR(F166=5,F166=4),5.35,IF(OR(F166=6,F166=7),5.52,IF(OR(F166=8,F166=9),5.71,IF(OR(F166=10,F166=11,F166=12),5.89,IF(OR(F166=13,F166=14,F166=15),6.09,IF(OR(F166=16,F166=17,F166=18),6.29,6.49)))))))))), IF(K166="Գ-2", IF(F166=0,3.88,IF(F166=1,4.01,IF(F166=2,4.14,IF(F166=3,4.27,IF(OR(F166=5,F166=4),4.41,IF(OR(F166=6,F166=7),4.55,IF(OR(F166=8,F166=9),4.7,IF(OR(F166=10,F166=11,F166=12),4.85,IF(OR(F166=13,F166=14,F166=15),5.01,IF(OR(F166=16,F166=17,F166=18),5.17,5.34)))))))))), IF(K166="Գ-3", IF(F166=0,3.21,IF(F166=1,3.31,IF(F166=2,3.42,IF(F166=3,3.53,IF(OR(F166=5,F166=4),3.64,IF(OR(F166=6,F166=7),3.76,IF(OR(F166=8,F166=9),3.88,IF(OR(F166=10,F166=11,F166=12),4.01,IF(OR(F166=13,F166=14,F166=15),4.13,IF(OR(F166=16,F166=17,F166=18),4.27,4.4)))))))))), IF(K166="Ա-1", IF(F166=0,2.66,IF(F166=1,2.75,IF(F166=2,2.83,IF(F166=3,2.92,IF(OR(F166=5,F166=4),3.02,IF(OR(F166=6,F166=7),3.11,IF(OR(F166=8,F166=9),3.21,IF(OR(F166=10,F166=11,F166=12),3.31,IF(OR(F166=13,F166=14,F166=15),3.42,IF(OR(F166=16,F166=17,F166=18),3.53,3.64)))))))))), IF(K166="Ա-2", IF(F166=0,2.28,IF(F166=1,2.35,IF(F166=2,2.43,IF(F166=3,2.5,IF(OR(F166=5,F166=4),2.58,IF(OR(F166=6,F166=7),2.66,IF(OR(F166=8,F166=9),2.75,IF(OR(F166=10,F166=11,F166=12),2.83,IF(OR(F166=13,F166=14,F166=15),2.92,IF(OR(F166=16,F166=17,F166=18),3.01,3.11)))))))))),IF(K166="Ա-3", IF(F166=0,1.96,IF(F166=1,2.02,IF(F166=2,2.08,IF(F166=3,2.15,IF(OR(F166=5,F166=4),2.21,IF(OR(F166=6,F166=7),2.28,IF(OR(F166=8,F166=9),2.35,IF(OR(F166=10,F166=11,F166=12),2.42,IF(OR(F166=13,F166=14,F166=15),2.5,IF(OR(F166=16,F166=17,F166=18),2.58,2.66)))))))))), IF(K166="Կ-1", IF(F166=0,1.68,IF(F166=1,1.73,IF(F166=2,1.79,IF(F166=3,1.84,IF(OR(F166=5,F166=4),1.9,IF(OR(F166=6,F166=7),1.96,IF(OR(F166=8,F166=9),2.02,IF(OR(F166=10,F166=11,F166=12),2.08,IF(OR(F166=13,F166=14,F166=15),2.14,IF(OR(F166=16,F166=17,F166=18),2.21,2.28)))))))))), IF(K166="Կ-2", IF(F166=0,1.45,IF(F166=1,1.49,IF(F166=2,1.54,IF(F166=3,1.59,IF(OR(F166=5,F166=4),1.63,IF(OR(F166=6,F166=7),1.68,IF(OR(F166=8,F166=9),1.73,IF(OR(F166=10,F166=11,F166=12),1.79,IF(OR(F166=13,F166=14,F166=15),1.84,IF(OR(F166=16,F166=17,F166=18),1.9,1.95)))))))))),IF(K166="Կ-3", IF(F166=0,1.25,IF(F166=1,1.29,IF(F166=2,1.33,IF(F166=3,1.37,IF(OR(F166=5,F166=4),1.41,IF(OR(F166=6,F166=7),1.45,IF(OR(F166=8,F166=9),1.49,IF(OR(F166=10,F166=11,F166=12),1.54,IF(OR(F166=13,F166=14,F166=15),1.58,IF(OR(F166=16,F166=17,F166=18),1.63,1.68)))))))))), "Error"))))))))))))</f>
        <v>3.88</v>
      </c>
      <c r="H166" s="824">
        <v>66140</v>
      </c>
      <c r="I166" s="823"/>
      <c r="J166" s="824"/>
      <c r="K166" s="795" t="s">
        <v>94</v>
      </c>
      <c r="L166" s="824">
        <f>H166*G166</f>
        <v>256623.19999999998</v>
      </c>
      <c r="M166" s="825">
        <f>G166*H166+I166+J166</f>
        <v>256623.19999999998</v>
      </c>
      <c r="N166" s="791">
        <f>+M166*13</f>
        <v>3336101.5999999996</v>
      </c>
      <c r="O166" s="820">
        <f>+E166</f>
        <v>1</v>
      </c>
      <c r="P166" s="793">
        <f>+F166+1</f>
        <v>1</v>
      </c>
      <c r="Q166" s="794">
        <f>IF(O166&lt;1,0,IF(W166="Բ-1",IF(P166=0,6.94,IF(P166=1,7.17,IF(P166=2,7.41,IF(P166=3,7.66,IF(OR(P166=5,P166=4),7.92,IF(OR(P166=6,P166=7),8.18,IF(OR(P166=8,P166=9),8.46,IF(OR(P166=10,P166=11,P166=12),8.74,IF(OR(P166=13,P166=14,P166=15),9.03,IF(OR(P166=16,P166=17,P166=18),9.33,9.65)))))))))),IF(W166="Բ-2", IF(P166=0,5.71,IF(P166=1,5.89,IF(P166=2,6.09,IF(P166=3,6.29,IF(OR(P166=5,P166=4),6.5,IF(OR(P166=6,P166=7),6.72,IF(OR(P166=8,P166=9),6.94,IF(OR(P166=10,P166=11,P166=12),7.17,IF(OR(P166=13,P166=14,P166=15),7.41,IF(OR(P166=16,P166=17,P166=18),7.65,7.91)))))))))), IF(W166="Գ-1", IF(P166=0,4.7,IF(P166=1,4.86,IF(P166=2,5.01,IF(P166=3,5.18,IF(OR(P166=5,P166=4),5.35,IF(OR(P166=6,P166=7),5.52,IF(OR(P166=8,P166=9),5.71,IF(OR(P166=10,P166=11,P166=12),5.89,IF(OR(P166=13,P166=14,P166=15),6.09,IF(OR(P166=16,P166=17,P166=18),6.29,6.49)))))))))), IF(W166="Գ-2", IF(P166=0,3.88,IF(P166=1,4.01,IF(P166=2,4.14,IF(P166=3,4.27,IF(OR(P166=5,P166=4),4.41,IF(OR(P166=6,P166=7),4.55,IF(OR(P166=8,P166=9),4.7,IF(OR(P166=10,P166=11,P166=12),4.85,IF(OR(P166=13,P166=14,P166=15),5.01,IF(OR(P166=16,P166=17,P166=18),5.17,5.34)))))))))), IF(W166="Գ-3", IF(P166=0,3.21,IF(P166=1,3.31,IF(P166=2,3.42,IF(P166=3,3.53,IF(OR(P166=5,P166=4),3.64,IF(OR(P166=6,P166=7),3.76,IF(OR(P166=8,P166=9),3.88,IF(OR(P166=10,P166=11,P166=12),4.01,IF(OR(P166=13,P166=14,P166=15),4.13,IF(OR(P166=16,P166=17,P166=18),4.27,4.4)))))))))), IF(W166="Ա-1", IF(P166=0,2.66,IF(P166=1,2.75,IF(P166=2,2.83,IF(P166=3,2.92,IF(OR(P166=5,P166=4),3.02,IF(OR(P166=6,P166=7),3.11,IF(OR(P166=8,P166=9),3.21,IF(OR(P166=10,P166=11,P166=12),3.31,IF(OR(P166=13,P166=14,P166=15),3.42,IF(OR(P166=16,P166=17,P166=18),3.53,3.64)))))))))), IF(W166="Ա-2", IF(P166=0,2.28,IF(P166=1,2.35,IF(P166=2,2.43,IF(P166=3,2.5,IF(OR(P166=5,P166=4),2.58,IF(OR(P166=6,P166=7),2.66,IF(OR(P166=8,P166=9),2.75,IF(OR(P166=10,P166=11,P166=12),2.83,IF(OR(P166=13,P166=14,P166=15),2.92,IF(OR(P166=16,P166=17,P166=18),3.01,3.11)))))))))),IF(W166="Ա-3", IF(P166=0,1.96,IF(P166=1,2.02,IF(P166=2,2.08,IF(P166=3,2.15,IF(OR(P166=5,P166=4),2.21,IF(OR(P166=6,P166=7),2.28,IF(OR(P166=8,P166=9),2.35,IF(OR(P166=10,P166=11,P166=12),2.42,IF(OR(P166=13,P166=14,P166=15),2.5,IF(OR(P166=16,P166=17,P166=18),2.58,2.66)))))))))), IF(W166="Կ-1", IF(P166=0,1.68,IF(P166=1,1.73,IF(P166=2,1.79,IF(P166=3,1.84,IF(OR(P166=5,P166=4),1.9,IF(OR(P166=6,P166=7),1.96,IF(OR(P166=8,P166=9),2.02,IF(OR(P166=10,P166=11,P166=12),2.08,IF(OR(P166=13,P166=14,P166=15),2.14,IF(OR(P166=16,P166=17,P166=18),2.21,2.28)))))))))), IF(W166="Կ-2", IF(P166=0,1.45,IF(P166=1,1.49,IF(P166=2,1.54,IF(P166=3,1.59,IF(OR(P166=5,P166=4),1.63,IF(OR(P166=6,P166=7),1.68,IF(OR(P166=8,P166=9),1.73,IF(OR(P166=10,P166=11,P166=12),1.79,IF(OR(P166=13,P166=14,P166=15),1.84,IF(OR(P166=16,P166=17,P166=18),1.9,1.95)))))))))),IF(W166="Կ-3", IF(P166=0,1.25,IF(P166=1,1.29,IF(P166=2,1.33,IF(P166=3,1.37,IF(OR(P166=5,P166=4),1.41,IF(OR(P166=6,P166=7),1.45,IF(OR(P166=8,P166=9),1.49,IF(OR(P166=10,P166=11,P166=12),1.54,IF(OR(P166=13,P166=14,P166=15),1.58,IF(OR(P166=16,P166=17,P166=18),1.63,1.68)))))))))), "Error"))))))))))))</f>
        <v>4.01</v>
      </c>
      <c r="R166" s="785"/>
      <c r="S166" s="786">
        <f>+Q166+Q166*R166</f>
        <v>4.01</v>
      </c>
      <c r="T166" s="787">
        <v>66140</v>
      </c>
      <c r="U166" s="824"/>
      <c r="V166" s="824"/>
      <c r="W166" s="795" t="str">
        <f>+K166</f>
        <v>Գ-2</v>
      </c>
      <c r="X166" s="787">
        <f>T166*S166</f>
        <v>265221.39999999997</v>
      </c>
      <c r="Y166" s="790">
        <f>S166*T166+U166+V166</f>
        <v>265221.39999999997</v>
      </c>
      <c r="Z166" s="796">
        <f>+Y166*13</f>
        <v>3447878.1999999997</v>
      </c>
      <c r="AA166" s="792">
        <f>+O166</f>
        <v>1</v>
      </c>
      <c r="AB166" s="793">
        <f>+P166+1</f>
        <v>2</v>
      </c>
      <c r="AC166" s="794">
        <f>IF(AA166&lt;1,0,IF(AI166="Բ-1",IF(AB166=0,6.94,IF(AB166=1,7.17,IF(AB166=2,7.41,IF(AB166=3,7.66,IF(OR(AB166=5,AB166=4),7.92,IF(OR(AB166=6,AB166=7),8.18,IF(OR(AB166=8,AB166=9),8.46,IF(OR(AB166=10,AB166=11,AB166=12),8.74,IF(OR(AB166=13,AB166=14,AB166=15),9.03,IF(OR(AB166=16,AB166=17,AB166=18),9.33,9.65)))))))))),IF(AI166="Բ-2", IF(AB166=0,5.71,IF(AB166=1,5.89,IF(AB166=2,6.09,IF(AB166=3,6.29,IF(OR(AB166=5,AB166=4),6.5,IF(OR(AB166=6,AB166=7),6.72,IF(OR(AB166=8,AB166=9),6.94,IF(OR(AB166=10,AB166=11,AB166=12),7.17,IF(OR(AB166=13,AB166=14,AB166=15),7.41,IF(OR(AB166=16,AB166=17,AB166=18),7.65,7.91)))))))))), IF(AI166="Գ-1", IF(AB166=0,4.7,IF(AB166=1,4.86,IF(AB166=2,5.01,IF(AB166=3,5.18,IF(OR(AB166=5,AB166=4),5.35,IF(OR(AB166=6,AB166=7),5.52,IF(OR(AB166=8,AB166=9),5.71,IF(OR(AB166=10,AB166=11,AB166=12),5.89,IF(OR(AB166=13,AB166=14,AB166=15),6.09,IF(OR(AB166=16,AB166=17,AB166=18),6.29,6.49)))))))))), IF(AI166="Գ-2", IF(AB166=0,3.88,IF(AB166=1,4.01,IF(AB166=2,4.14,IF(AB166=3,4.27,IF(OR(AB166=5,AB166=4),4.41,IF(OR(AB166=6,AB166=7),4.55,IF(OR(AB166=8,AB166=9),4.7,IF(OR(AB166=10,AB166=11,AB166=12),4.85,IF(OR(AB166=13,AB166=14,AB166=15),5.01,IF(OR(AB166=16,AB166=17,AB166=18),5.17,5.34)))))))))), IF(AI166="Գ-3", IF(AB166=0,3.21,IF(AB166=1,3.31,IF(AB166=2,3.42,IF(AB166=3,3.53,IF(OR(AB166=5,AB166=4),3.64,IF(OR(AB166=6,AB166=7),3.76,IF(OR(AB166=8,AB166=9),3.88,IF(OR(AB166=10,AB166=11,AB166=12),4.01,IF(OR(AB166=13,AB166=14,AB166=15),4.13,IF(OR(AB166=16,AB166=17,AB166=18),4.27,4.4)))))))))), IF(AI166="Ա-1", IF(AB166=0,2.66,IF(AB166=1,2.75,IF(AB166=2,2.83,IF(AB166=3,2.92,IF(OR(AB166=5,AB166=4),3.02,IF(OR(AB166=6,AB166=7),3.11,IF(OR(AB166=8,AB166=9),3.21,IF(OR(AB166=10,AB166=11,AB166=12),3.31,IF(OR(AB166=13,AB166=14,AB166=15),3.42,IF(OR(AB166=16,AB166=17,AB166=18),3.53,3.64)))))))))), IF(AI166="Ա-2", IF(AB166=0,2.28,IF(AB166=1,2.35,IF(AB166=2,2.43,IF(AB166=3,2.5,IF(OR(AB166=5,AB166=4),2.58,IF(OR(AB166=6,AB166=7),2.66,IF(OR(AB166=8,AB166=9),2.75,IF(OR(AB166=10,AB166=11,AB166=12),2.83,IF(OR(AB166=13,AB166=14,AB166=15),2.92,IF(OR(AB166=16,AB166=17,AB166=18),3.01,3.11)))))))))),IF(AI166="Ա-3", IF(AB166=0,1.96,IF(AB166=1,2.02,IF(AB166=2,2.08,IF(AB166=3,2.15,IF(OR(AB166=5,AB166=4),2.21,IF(OR(AB166=6,AB166=7),2.28,IF(OR(AB166=8,AB166=9),2.35,IF(OR(AB166=10,AB166=11,AB166=12),2.42,IF(OR(AB166=13,AB166=14,AB166=15),2.5,IF(OR(AB166=16,AB166=17,AB166=18),2.58,2.66)))))))))), IF(AI166="Կ-1", IF(AB166=0,1.68,IF(AB166=1,1.73,IF(AB166=2,1.79,IF(AB166=3,1.84,IF(OR(AB166=5,AB166=4),1.9,IF(OR(AB166=6,AB166=7),1.96,IF(OR(AB166=8,AB166=9),2.02,IF(OR(AB166=10,AB166=11,AB166=12),2.08,IF(OR(AB166=13,AB166=14,AB166=15),2.14,IF(OR(AB166=16,AB166=17,AB166=18),2.21,2.28)))))))))), IF(AI166="Կ-2", IF(AB166=0,1.45,IF(AB166=1,1.49,IF(AB166=2,1.54,IF(AB166=3,1.59,IF(OR(AB166=5,AB166=4),1.63,IF(OR(AB166=6,AB166=7),1.68,IF(OR(AB166=8,AB166=9),1.73,IF(OR(AB166=10,AB166=11,AB166=12),1.79,IF(OR(AB166=13,AB166=14,AB166=15),1.84,IF(OR(AB166=16,AB166=17,AB166=18),1.9,1.95)))))))))),IF(AI166="Կ-3", IF(AB166=0,1.25,IF(AB166=1,1.29,IF(AB166=2,1.33,IF(AB166=3,1.37,IF(OR(AB166=5,AB166=4),1.41,IF(OR(AB166=6,AB166=7),1.45,IF(OR(AB166=8,AB166=9),1.49,IF(OR(AB166=10,AB166=11,AB166=12),1.54,IF(OR(AB166=13,AB166=14,AB166=15),1.58,IF(OR(AB166=16,AB166=17,AB166=18),1.63,1.68)))))))))), "Error"))))))))))))</f>
        <v>4.1399999999999997</v>
      </c>
      <c r="AD166" s="785"/>
      <c r="AE166" s="786">
        <f>+AC166+AC166*AD166</f>
        <v>4.1399999999999997</v>
      </c>
      <c r="AF166" s="787">
        <v>66140</v>
      </c>
      <c r="AG166" s="824"/>
      <c r="AH166" s="824"/>
      <c r="AI166" s="789" t="str">
        <f>+W166</f>
        <v>Գ-2</v>
      </c>
      <c r="AJ166" s="787">
        <f>AF166*AE166</f>
        <v>273819.59999999998</v>
      </c>
      <c r="AK166" s="790">
        <f>AE166*AF166+AG166+AH166</f>
        <v>273819.59999999998</v>
      </c>
      <c r="AL166" s="796">
        <f>+AK166*13</f>
        <v>3559654.8</v>
      </c>
      <c r="AM166" s="792">
        <f>+AA166</f>
        <v>1</v>
      </c>
      <c r="AN166" s="793">
        <f>+AB166+1</f>
        <v>3</v>
      </c>
      <c r="AO166" s="794">
        <f>IF(AM166&lt;1,0,IF(AU166="Բ-1",IF(AN166=0,6.94,IF(AN166=1,7.17,IF(AN166=2,7.41,IF(AN166=3,7.66,IF(OR(AN166=5,AN166=4),7.92,IF(OR(AN166=6,AN166=7),8.18,IF(OR(AN166=8,AN166=9),8.46,IF(OR(AN166=10,AN166=11,AN166=12),8.74,IF(OR(AN166=13,AN166=14,AN166=15),9.03,IF(OR(AN166=16,AN166=17,AN166=18),9.33,9.65)))))))))),IF(AU166="Բ-2", IF(AN166=0,5.71,IF(AN166=1,5.89,IF(AN166=2,6.09,IF(AN166=3,6.29,IF(OR(AN166=5,AN166=4),6.5,IF(OR(AN166=6,AN166=7),6.72,IF(OR(AN166=8,AN166=9),6.94,IF(OR(AN166=10,AN166=11,AN166=12),7.17,IF(OR(AN166=13,AN166=14,AN166=15),7.41,IF(OR(AN166=16,AN166=17,AN166=18),7.65,7.91)))))))))), IF(AU166="Գ-1", IF(AN166=0,4.7,IF(AN166=1,4.86,IF(AN166=2,5.01,IF(AN166=3,5.18,IF(OR(AN166=5,AN166=4),5.35,IF(OR(AN166=6,AN166=7),5.52,IF(OR(AN166=8,AN166=9),5.71,IF(OR(AN166=10,AN166=11,AN166=12),5.89,IF(OR(AN166=13,AN166=14,AN166=15),6.09,IF(OR(AN166=16,AN166=17,AN166=18),6.29,6.49)))))))))), IF(AU166="Գ-2", IF(AN166=0,3.88,IF(AN166=1,4.01,IF(AN166=2,4.14,IF(AN166=3,4.27,IF(OR(AN166=5,AN166=4),4.41,IF(OR(AN166=6,AN166=7),4.55,IF(OR(AN166=8,AN166=9),4.7,IF(OR(AN166=10,AN166=11,AN166=12),4.85,IF(OR(AN166=13,AN166=14,AN166=15),5.01,IF(OR(AN166=16,AN166=17,AN166=18),5.17,5.34)))))))))), IF(AU166="Գ-3", IF(AN166=0,3.21,IF(AN166=1,3.31,IF(AN166=2,3.42,IF(AN166=3,3.53,IF(OR(AN166=5,AN166=4),3.64,IF(OR(AN166=6,AN166=7),3.76,IF(OR(AN166=8,AN166=9),3.88,IF(OR(AN166=10,AN166=11,AN166=12),4.01,IF(OR(AN166=13,AN166=14,AN166=15),4.13,IF(OR(AN166=16,AN166=17,AN166=18),4.27,4.4)))))))))), IF(AU166="Ա-1", IF(AN166=0,2.66,IF(AN166=1,2.75,IF(AN166=2,2.83,IF(AN166=3,2.92,IF(OR(AN166=5,AN166=4),3.02,IF(OR(AN166=6,AN166=7),3.11,IF(OR(AN166=8,AN166=9),3.21,IF(OR(AN166=10,AN166=11,AN166=12),3.31,IF(OR(AN166=13,AN166=14,AN166=15),3.42,IF(OR(AN166=16,AN166=17,AN166=18),3.53,3.64)))))))))), IF(AU166="Ա-2", IF(AN166=0,2.28,IF(AN166=1,2.35,IF(AN166=2,2.43,IF(AN166=3,2.5,IF(OR(AN166=5,AN166=4),2.58,IF(OR(AN166=6,AN166=7),2.66,IF(OR(AN166=8,AN166=9),2.75,IF(OR(AN166=10,AN166=11,AN166=12),2.83,IF(OR(AN166=13,AN166=14,AN166=15),2.92,IF(OR(AN166=16,AN166=17,AN166=18),3.01,3.11)))))))))),IF(AU166="Ա-3", IF(AN166=0,1.96,IF(AN166=1,2.02,IF(AN166=2,2.08,IF(AN166=3,2.15,IF(OR(AN166=5,AN166=4),2.21,IF(OR(AN166=6,AN166=7),2.28,IF(OR(AN166=8,AN166=9),2.35,IF(OR(AN166=10,AN166=11,AN166=12),2.42,IF(OR(AN166=13,AN166=14,AN166=15),2.5,IF(OR(AN166=16,AN166=17,AN166=18),2.58,2.66)))))))))), IF(AU166="Կ-1", IF(AN166=0,1.68,IF(AN166=1,1.73,IF(AN166=2,1.79,IF(AN166=3,1.84,IF(OR(AN166=5,AN166=4),1.9,IF(OR(AN166=6,AN166=7),1.96,IF(OR(AN166=8,AN166=9),2.02,IF(OR(AN166=10,AN166=11,AN166=12),2.08,IF(OR(AN166=13,AN166=14,AN166=15),2.14,IF(OR(AN166=16,AN166=17,AN166=18),2.21,2.28)))))))))), IF(AU166="Կ-2", IF(AN166=0,1.45,IF(AN166=1,1.49,IF(AN166=2,1.54,IF(AN166=3,1.59,IF(OR(AN166=5,AN166=4),1.63,IF(OR(AN166=6,AN166=7),1.68,IF(OR(AN166=8,AN166=9),1.73,IF(OR(AN166=10,AN166=11,AN166=12),1.79,IF(OR(AN166=13,AN166=14,AN166=15),1.84,IF(OR(AN166=16,AN166=17,AN166=18),1.9,1.95)))))))))),IF(AU166="Կ-3", IF(AN166=0,1.25,IF(AN166=1,1.29,IF(AN166=2,1.33,IF(AN166=3,1.37,IF(OR(AN166=5,AN166=4),1.41,IF(OR(AN166=6,AN166=7),1.45,IF(OR(AN166=8,AN166=9),1.49,IF(OR(AN166=10,AN166=11,AN166=12),1.54,IF(OR(AN166=13,AN166=14,AN166=15),1.58,IF(OR(AN166=16,AN166=17,AN166=18),1.63,1.68)))))))))), "Error"))))))))))))</f>
        <v>4.2699999999999996</v>
      </c>
      <c r="AP166" s="785"/>
      <c r="AQ166" s="786">
        <f>+AO166+AO166*AP166</f>
        <v>4.2699999999999996</v>
      </c>
      <c r="AR166" s="787">
        <v>66140</v>
      </c>
      <c r="AS166" s="824"/>
      <c r="AT166" s="824"/>
      <c r="AU166" s="789" t="str">
        <f>+AI166</f>
        <v>Գ-2</v>
      </c>
      <c r="AV166" s="787">
        <f>AR166*AQ166</f>
        <v>282417.8</v>
      </c>
      <c r="AW166" s="790">
        <f>AQ166*AR166+AS166+AT166</f>
        <v>282417.8</v>
      </c>
      <c r="AX166" s="796">
        <f>+AW166*13</f>
        <v>3671431.4</v>
      </c>
    </row>
    <row r="167" spans="2:50" s="776" customFormat="1" ht="27" customHeight="1">
      <c r="B167" s="1594">
        <v>32</v>
      </c>
      <c r="C167" s="654" t="s">
        <v>681</v>
      </c>
      <c r="D167" s="1342" t="s">
        <v>2453</v>
      </c>
      <c r="E167" s="821">
        <v>1</v>
      </c>
      <c r="F167" s="1329">
        <v>7</v>
      </c>
      <c r="G167" s="794">
        <f>IF(E167&lt;1,0,IF(K167="Բ-1",IF(F167=0,6.94,IF(F167=1,7.17,IF(F167=2,7.41,IF(F167=3,7.66,IF(OR(F167=5,F167=4),7.92,IF(OR(F167=6,F167=7),8.18,IF(OR(F167=8,F167=9),8.46,IF(OR(F167=10,F167=11,F167=12),8.74,IF(OR(F167=13,F167=14,F167=15),9.03,IF(OR(F167=16,F167=17,F167=18),9.33,9.65)))))))))),IF(K167="Բ-2", IF(F167=0,5.71,IF(F167=1,5.89,IF(F167=2,6.09,IF(F167=3,6.29,IF(OR(F167=5,F167=4),6.5,IF(OR(F167=6,F167=7),6.72,IF(OR(F167=8,F167=9),6.94,IF(OR(F167=10,F167=11,F167=12),7.17,IF(OR(F167=13,F167=14,F167=15),7.41,IF(OR(F167=16,F167=17,F167=18),7.65,7.91)))))))))), IF(K167="Գ-1", IF(F167=0,4.7,IF(F167=1,4.86,IF(F167=2,5.01,IF(F167=3,5.18,IF(OR(F167=5,F167=4),5.35,IF(OR(F167=6,F167=7),5.52,IF(OR(F167=8,F167=9),5.71,IF(OR(F167=10,F167=11,F167=12),5.89,IF(OR(F167=13,F167=14,F167=15),6.09,IF(OR(F167=16,F167=17,F167=18),6.29,6.49)))))))))), IF(K167="Գ-2", IF(F167=0,3.88,IF(F167=1,4.01,IF(F167=2,4.14,IF(F167=3,4.27,IF(OR(F167=5,F167=4),4.41,IF(OR(F167=6,F167=7),4.55,IF(OR(F167=8,F167=9),4.7,IF(OR(F167=10,F167=11,F167=12),4.85,IF(OR(F167=13,F167=14,F167=15),5.01,IF(OR(F167=16,F167=17,F167=18),5.17,5.34)))))))))), IF(K167="Գ-3", IF(F167=0,3.21,IF(F167=1,3.31,IF(F167=2,3.42,IF(F167=3,3.53,IF(OR(F167=5,F167=4),3.64,IF(OR(F167=6,F167=7),3.76,IF(OR(F167=8,F167=9),3.88,IF(OR(F167=10,F167=11,F167=12),4.01,IF(OR(F167=13,F167=14,F167=15),4.13,IF(OR(F167=16,F167=17,F167=18),4.27,4.4)))))))))), IF(K167="Ա-1", IF(F167=0,2.66,IF(F167=1,2.75,IF(F167=2,2.83,IF(F167=3,2.92,IF(OR(F167=5,F167=4),3.02,IF(OR(F167=6,F167=7),3.11,IF(OR(F167=8,F167=9),3.21,IF(OR(F167=10,F167=11,F167=12),3.31,IF(OR(F167=13,F167=14,F167=15),3.42,IF(OR(F167=16,F167=17,F167=18),3.53,3.64)))))))))), IF(K167="Ա-2", IF(F167=0,2.28,IF(F167=1,2.35,IF(F167=2,2.43,IF(F167=3,2.5,IF(OR(F167=5,F167=4),2.58,IF(OR(F167=6,F167=7),2.66,IF(OR(F167=8,F167=9),2.75,IF(OR(F167=10,F167=11,F167=12),2.83,IF(OR(F167=13,F167=14,F167=15),2.92,IF(OR(F167=16,F167=17,F167=18),3.01,3.11)))))))))),IF(K167="Ա-3", IF(F167=0,1.96,IF(F167=1,2.02,IF(F167=2,2.08,IF(F167=3,2.15,IF(OR(F167=5,F167=4),2.21,IF(OR(F167=6,F167=7),2.28,IF(OR(F167=8,F167=9),2.35,IF(OR(F167=10,F167=11,F167=12),2.42,IF(OR(F167=13,F167=14,F167=15),2.5,IF(OR(F167=16,F167=17,F167=18),2.58,2.66)))))))))), IF(K167="Կ-1", IF(F167=0,1.68,IF(F167=1,1.73,IF(F167=2,1.79,IF(F167=3,1.84,IF(OR(F167=5,F167=4),1.9,IF(OR(F167=6,F167=7),1.96,IF(OR(F167=8,F167=9),2.02,IF(OR(F167=10,F167=11,F167=12),2.08,IF(OR(F167=13,F167=14,F167=15),2.14,IF(OR(F167=16,F167=17,F167=18),2.21,2.28)))))))))), IF(K167="Կ-2", IF(F167=0,1.45,IF(F167=1,1.49,IF(F167=2,1.54,IF(F167=3,1.59,IF(OR(F167=5,F167=4),1.63,IF(OR(F167=6,F167=7),1.68,IF(OR(F167=8,F167=9),1.73,IF(OR(F167=10,F167=11,F167=12),1.79,IF(OR(F167=13,F167=14,F167=15),1.84,IF(OR(F167=16,F167=17,F167=18),1.9,1.95)))))))))),IF(K167="Կ-3", IF(F167=0,1.25,IF(F167=1,1.29,IF(F167=2,1.33,IF(F167=3,1.37,IF(OR(F167=5,F167=4),1.41,IF(OR(F167=6,F167=7),1.45,IF(OR(F167=8,F167=9),1.49,IF(OR(F167=10,F167=11,F167=12),1.54,IF(OR(F167=13,F167=14,F167=15),1.58,IF(OR(F167=16,F167=17,F167=18),1.63,1.68)))))))))), "Error"))))))))))))</f>
        <v>3.11</v>
      </c>
      <c r="H167" s="824">
        <v>66140</v>
      </c>
      <c r="I167" s="823"/>
      <c r="J167" s="842"/>
      <c r="K167" s="795" t="s">
        <v>95</v>
      </c>
      <c r="L167" s="824">
        <f>H167*G167</f>
        <v>205695.4</v>
      </c>
      <c r="M167" s="825">
        <f>G167*H167+I167+J167</f>
        <v>205695.4</v>
      </c>
      <c r="N167" s="791">
        <f>+M167*13</f>
        <v>2674040.1999999997</v>
      </c>
      <c r="O167" s="820">
        <f>+E167</f>
        <v>1</v>
      </c>
      <c r="P167" s="793">
        <f>+F167+1</f>
        <v>8</v>
      </c>
      <c r="Q167" s="794">
        <f>IF(O167&lt;1,0,IF(W167="Բ-1",IF(P167=0,6.94,IF(P167=1,7.17,IF(P167=2,7.41,IF(P167=3,7.66,IF(OR(P167=5,P167=4),7.92,IF(OR(P167=6,P167=7),8.18,IF(OR(P167=8,P167=9),8.46,IF(OR(P167=10,P167=11,P167=12),8.74,IF(OR(P167=13,P167=14,P167=15),9.03,IF(OR(P167=16,P167=17,P167=18),9.33,9.65)))))))))),IF(W167="Բ-2", IF(P167=0,5.71,IF(P167=1,5.89,IF(P167=2,6.09,IF(P167=3,6.29,IF(OR(P167=5,P167=4),6.5,IF(OR(P167=6,P167=7),6.72,IF(OR(P167=8,P167=9),6.94,IF(OR(P167=10,P167=11,P167=12),7.17,IF(OR(P167=13,P167=14,P167=15),7.41,IF(OR(P167=16,P167=17,P167=18),7.65,7.91)))))))))), IF(W167="Գ-1", IF(P167=0,4.7,IF(P167=1,4.86,IF(P167=2,5.01,IF(P167=3,5.18,IF(OR(P167=5,P167=4),5.35,IF(OR(P167=6,P167=7),5.52,IF(OR(P167=8,P167=9),5.71,IF(OR(P167=10,P167=11,P167=12),5.89,IF(OR(P167=13,P167=14,P167=15),6.09,IF(OR(P167=16,P167=17,P167=18),6.29,6.49)))))))))), IF(W167="Գ-2", IF(P167=0,3.88,IF(P167=1,4.01,IF(P167=2,4.14,IF(P167=3,4.27,IF(OR(P167=5,P167=4),4.41,IF(OR(P167=6,P167=7),4.55,IF(OR(P167=8,P167=9),4.7,IF(OR(P167=10,P167=11,P167=12),4.85,IF(OR(P167=13,P167=14,P167=15),5.01,IF(OR(P167=16,P167=17,P167=18),5.17,5.34)))))))))), IF(W167="Գ-3", IF(P167=0,3.21,IF(P167=1,3.31,IF(P167=2,3.42,IF(P167=3,3.53,IF(OR(P167=5,P167=4),3.64,IF(OR(P167=6,P167=7),3.76,IF(OR(P167=8,P167=9),3.88,IF(OR(P167=10,P167=11,P167=12),4.01,IF(OR(P167=13,P167=14,P167=15),4.13,IF(OR(P167=16,P167=17,P167=18),4.27,4.4)))))))))), IF(W167="Ա-1", IF(P167=0,2.66,IF(P167=1,2.75,IF(P167=2,2.83,IF(P167=3,2.92,IF(OR(P167=5,P167=4),3.02,IF(OR(P167=6,P167=7),3.11,IF(OR(P167=8,P167=9),3.21,IF(OR(P167=10,P167=11,P167=12),3.31,IF(OR(P167=13,P167=14,P167=15),3.42,IF(OR(P167=16,P167=17,P167=18),3.53,3.64)))))))))), IF(W167="Ա-2", IF(P167=0,2.28,IF(P167=1,2.35,IF(P167=2,2.43,IF(P167=3,2.5,IF(OR(P167=5,P167=4),2.58,IF(OR(P167=6,P167=7),2.66,IF(OR(P167=8,P167=9),2.75,IF(OR(P167=10,P167=11,P167=12),2.83,IF(OR(P167=13,P167=14,P167=15),2.92,IF(OR(P167=16,P167=17,P167=18),3.01,3.11)))))))))),IF(W167="Ա-3", IF(P167=0,1.96,IF(P167=1,2.02,IF(P167=2,2.08,IF(P167=3,2.15,IF(OR(P167=5,P167=4),2.21,IF(OR(P167=6,P167=7),2.28,IF(OR(P167=8,P167=9),2.35,IF(OR(P167=10,P167=11,P167=12),2.42,IF(OR(P167=13,P167=14,P167=15),2.5,IF(OR(P167=16,P167=17,P167=18),2.58,2.66)))))))))), IF(W167="Կ-1", IF(P167=0,1.68,IF(P167=1,1.73,IF(P167=2,1.79,IF(P167=3,1.84,IF(OR(P167=5,P167=4),1.9,IF(OR(P167=6,P167=7),1.96,IF(OR(P167=8,P167=9),2.02,IF(OR(P167=10,P167=11,P167=12),2.08,IF(OR(P167=13,P167=14,P167=15),2.14,IF(OR(P167=16,P167=17,P167=18),2.21,2.28)))))))))), IF(W167="Կ-2", IF(P167=0,1.45,IF(P167=1,1.49,IF(P167=2,1.54,IF(P167=3,1.59,IF(OR(P167=5,P167=4),1.63,IF(OR(P167=6,P167=7),1.68,IF(OR(P167=8,P167=9),1.73,IF(OR(P167=10,P167=11,P167=12),1.79,IF(OR(P167=13,P167=14,P167=15),1.84,IF(OR(P167=16,P167=17,P167=18),1.9,1.95)))))))))),IF(W167="Կ-3", IF(P167=0,1.25,IF(P167=1,1.29,IF(P167=2,1.33,IF(P167=3,1.37,IF(OR(P167=5,P167=4),1.41,IF(OR(P167=6,P167=7),1.45,IF(OR(P167=8,P167=9),1.49,IF(OR(P167=10,P167=11,P167=12),1.54,IF(OR(P167=13,P167=14,P167=15),1.58,IF(OR(P167=16,P167=17,P167=18),1.63,1.68)))))))))), "Error"))))))))))))</f>
        <v>3.21</v>
      </c>
      <c r="R167" s="785"/>
      <c r="S167" s="786">
        <f>+Q167+Q167*R167</f>
        <v>3.21</v>
      </c>
      <c r="T167" s="787">
        <v>66140</v>
      </c>
      <c r="U167" s="824"/>
      <c r="V167" s="842"/>
      <c r="W167" s="795" t="str">
        <f>+K167</f>
        <v>Ա-1</v>
      </c>
      <c r="X167" s="787">
        <f>T167*S167</f>
        <v>212309.4</v>
      </c>
      <c r="Y167" s="790">
        <f>S167*T167+U167+V167</f>
        <v>212309.4</v>
      </c>
      <c r="Z167" s="796">
        <f>+Y167*13</f>
        <v>2760022.1999999997</v>
      </c>
      <c r="AA167" s="792">
        <f>+O167</f>
        <v>1</v>
      </c>
      <c r="AB167" s="793">
        <f>+P167+1</f>
        <v>9</v>
      </c>
      <c r="AC167" s="794">
        <f>IF(AA167&lt;1,0,IF(AI167="Բ-1",IF(AB167=0,6.94,IF(AB167=1,7.17,IF(AB167=2,7.41,IF(AB167=3,7.66,IF(OR(AB167=5,AB167=4),7.92,IF(OR(AB167=6,AB167=7),8.18,IF(OR(AB167=8,AB167=9),8.46,IF(OR(AB167=10,AB167=11,AB167=12),8.74,IF(OR(AB167=13,AB167=14,AB167=15),9.03,IF(OR(AB167=16,AB167=17,AB167=18),9.33,9.65)))))))))),IF(AI167="Բ-2", IF(AB167=0,5.71,IF(AB167=1,5.89,IF(AB167=2,6.09,IF(AB167=3,6.29,IF(OR(AB167=5,AB167=4),6.5,IF(OR(AB167=6,AB167=7),6.72,IF(OR(AB167=8,AB167=9),6.94,IF(OR(AB167=10,AB167=11,AB167=12),7.17,IF(OR(AB167=13,AB167=14,AB167=15),7.41,IF(OR(AB167=16,AB167=17,AB167=18),7.65,7.91)))))))))), IF(AI167="Գ-1", IF(AB167=0,4.7,IF(AB167=1,4.86,IF(AB167=2,5.01,IF(AB167=3,5.18,IF(OR(AB167=5,AB167=4),5.35,IF(OR(AB167=6,AB167=7),5.52,IF(OR(AB167=8,AB167=9),5.71,IF(OR(AB167=10,AB167=11,AB167=12),5.89,IF(OR(AB167=13,AB167=14,AB167=15),6.09,IF(OR(AB167=16,AB167=17,AB167=18),6.29,6.49)))))))))), IF(AI167="Գ-2", IF(AB167=0,3.88,IF(AB167=1,4.01,IF(AB167=2,4.14,IF(AB167=3,4.27,IF(OR(AB167=5,AB167=4),4.41,IF(OR(AB167=6,AB167=7),4.55,IF(OR(AB167=8,AB167=9),4.7,IF(OR(AB167=10,AB167=11,AB167=12),4.85,IF(OR(AB167=13,AB167=14,AB167=15),5.01,IF(OR(AB167=16,AB167=17,AB167=18),5.17,5.34)))))))))), IF(AI167="Գ-3", IF(AB167=0,3.21,IF(AB167=1,3.31,IF(AB167=2,3.42,IF(AB167=3,3.53,IF(OR(AB167=5,AB167=4),3.64,IF(OR(AB167=6,AB167=7),3.76,IF(OR(AB167=8,AB167=9),3.88,IF(OR(AB167=10,AB167=11,AB167=12),4.01,IF(OR(AB167=13,AB167=14,AB167=15),4.13,IF(OR(AB167=16,AB167=17,AB167=18),4.27,4.4)))))))))), IF(AI167="Ա-1", IF(AB167=0,2.66,IF(AB167=1,2.75,IF(AB167=2,2.83,IF(AB167=3,2.92,IF(OR(AB167=5,AB167=4),3.02,IF(OR(AB167=6,AB167=7),3.11,IF(OR(AB167=8,AB167=9),3.21,IF(OR(AB167=10,AB167=11,AB167=12),3.31,IF(OR(AB167=13,AB167=14,AB167=15),3.42,IF(OR(AB167=16,AB167=17,AB167=18),3.53,3.64)))))))))), IF(AI167="Ա-2", IF(AB167=0,2.28,IF(AB167=1,2.35,IF(AB167=2,2.43,IF(AB167=3,2.5,IF(OR(AB167=5,AB167=4),2.58,IF(OR(AB167=6,AB167=7),2.66,IF(OR(AB167=8,AB167=9),2.75,IF(OR(AB167=10,AB167=11,AB167=12),2.83,IF(OR(AB167=13,AB167=14,AB167=15),2.92,IF(OR(AB167=16,AB167=17,AB167=18),3.01,3.11)))))))))),IF(AI167="Ա-3", IF(AB167=0,1.96,IF(AB167=1,2.02,IF(AB167=2,2.08,IF(AB167=3,2.15,IF(OR(AB167=5,AB167=4),2.21,IF(OR(AB167=6,AB167=7),2.28,IF(OR(AB167=8,AB167=9),2.35,IF(OR(AB167=10,AB167=11,AB167=12),2.42,IF(OR(AB167=13,AB167=14,AB167=15),2.5,IF(OR(AB167=16,AB167=17,AB167=18),2.58,2.66)))))))))), IF(AI167="Կ-1", IF(AB167=0,1.68,IF(AB167=1,1.73,IF(AB167=2,1.79,IF(AB167=3,1.84,IF(OR(AB167=5,AB167=4),1.9,IF(OR(AB167=6,AB167=7),1.96,IF(OR(AB167=8,AB167=9),2.02,IF(OR(AB167=10,AB167=11,AB167=12),2.08,IF(OR(AB167=13,AB167=14,AB167=15),2.14,IF(OR(AB167=16,AB167=17,AB167=18),2.21,2.28)))))))))), IF(AI167="Կ-2", IF(AB167=0,1.45,IF(AB167=1,1.49,IF(AB167=2,1.54,IF(AB167=3,1.59,IF(OR(AB167=5,AB167=4),1.63,IF(OR(AB167=6,AB167=7),1.68,IF(OR(AB167=8,AB167=9),1.73,IF(OR(AB167=10,AB167=11,AB167=12),1.79,IF(OR(AB167=13,AB167=14,AB167=15),1.84,IF(OR(AB167=16,AB167=17,AB167=18),1.9,1.95)))))))))),IF(AI167="Կ-3", IF(AB167=0,1.25,IF(AB167=1,1.29,IF(AB167=2,1.33,IF(AB167=3,1.37,IF(OR(AB167=5,AB167=4),1.41,IF(OR(AB167=6,AB167=7),1.45,IF(OR(AB167=8,AB167=9),1.49,IF(OR(AB167=10,AB167=11,AB167=12),1.54,IF(OR(AB167=13,AB167=14,AB167=15),1.58,IF(OR(AB167=16,AB167=17,AB167=18),1.63,1.68)))))))))), "Error"))))))))))))</f>
        <v>3.21</v>
      </c>
      <c r="AD167" s="785"/>
      <c r="AE167" s="786">
        <f>+AC167+AC167*AD167</f>
        <v>3.21</v>
      </c>
      <c r="AF167" s="787">
        <v>66140</v>
      </c>
      <c r="AG167" s="824"/>
      <c r="AH167" s="842"/>
      <c r="AI167" s="789" t="str">
        <f>+W167</f>
        <v>Ա-1</v>
      </c>
      <c r="AJ167" s="787">
        <f>AF167*AE167</f>
        <v>212309.4</v>
      </c>
      <c r="AK167" s="790">
        <f>AE167*AF167+AG167+AH167</f>
        <v>212309.4</v>
      </c>
      <c r="AL167" s="796">
        <f>+AK167*13</f>
        <v>2760022.1999999997</v>
      </c>
      <c r="AM167" s="792">
        <f>+AA167</f>
        <v>1</v>
      </c>
      <c r="AN167" s="793">
        <f>+AB167+1</f>
        <v>10</v>
      </c>
      <c r="AO167" s="794">
        <f>IF(AM167&lt;1,0,IF(AU167="Բ-1",IF(AN167=0,6.94,IF(AN167=1,7.17,IF(AN167=2,7.41,IF(AN167=3,7.66,IF(OR(AN167=5,AN167=4),7.92,IF(OR(AN167=6,AN167=7),8.18,IF(OR(AN167=8,AN167=9),8.46,IF(OR(AN167=10,AN167=11,AN167=12),8.74,IF(OR(AN167=13,AN167=14,AN167=15),9.03,IF(OR(AN167=16,AN167=17,AN167=18),9.33,9.65)))))))))),IF(AU167="Բ-2", IF(AN167=0,5.71,IF(AN167=1,5.89,IF(AN167=2,6.09,IF(AN167=3,6.29,IF(OR(AN167=5,AN167=4),6.5,IF(OR(AN167=6,AN167=7),6.72,IF(OR(AN167=8,AN167=9),6.94,IF(OR(AN167=10,AN167=11,AN167=12),7.17,IF(OR(AN167=13,AN167=14,AN167=15),7.41,IF(OR(AN167=16,AN167=17,AN167=18),7.65,7.91)))))))))), IF(AU167="Գ-1", IF(AN167=0,4.7,IF(AN167=1,4.86,IF(AN167=2,5.01,IF(AN167=3,5.18,IF(OR(AN167=5,AN167=4),5.35,IF(OR(AN167=6,AN167=7),5.52,IF(OR(AN167=8,AN167=9),5.71,IF(OR(AN167=10,AN167=11,AN167=12),5.89,IF(OR(AN167=13,AN167=14,AN167=15),6.09,IF(OR(AN167=16,AN167=17,AN167=18),6.29,6.49)))))))))), IF(AU167="Գ-2", IF(AN167=0,3.88,IF(AN167=1,4.01,IF(AN167=2,4.14,IF(AN167=3,4.27,IF(OR(AN167=5,AN167=4),4.41,IF(OR(AN167=6,AN167=7),4.55,IF(OR(AN167=8,AN167=9),4.7,IF(OR(AN167=10,AN167=11,AN167=12),4.85,IF(OR(AN167=13,AN167=14,AN167=15),5.01,IF(OR(AN167=16,AN167=17,AN167=18),5.17,5.34)))))))))), IF(AU167="Գ-3", IF(AN167=0,3.21,IF(AN167=1,3.31,IF(AN167=2,3.42,IF(AN167=3,3.53,IF(OR(AN167=5,AN167=4),3.64,IF(OR(AN167=6,AN167=7),3.76,IF(OR(AN167=8,AN167=9),3.88,IF(OR(AN167=10,AN167=11,AN167=12),4.01,IF(OR(AN167=13,AN167=14,AN167=15),4.13,IF(OR(AN167=16,AN167=17,AN167=18),4.27,4.4)))))))))), IF(AU167="Ա-1", IF(AN167=0,2.66,IF(AN167=1,2.75,IF(AN167=2,2.83,IF(AN167=3,2.92,IF(OR(AN167=5,AN167=4),3.02,IF(OR(AN167=6,AN167=7),3.11,IF(OR(AN167=8,AN167=9),3.21,IF(OR(AN167=10,AN167=11,AN167=12),3.31,IF(OR(AN167=13,AN167=14,AN167=15),3.42,IF(OR(AN167=16,AN167=17,AN167=18),3.53,3.64)))))))))), IF(AU167="Ա-2", IF(AN167=0,2.28,IF(AN167=1,2.35,IF(AN167=2,2.43,IF(AN167=3,2.5,IF(OR(AN167=5,AN167=4),2.58,IF(OR(AN167=6,AN167=7),2.66,IF(OR(AN167=8,AN167=9),2.75,IF(OR(AN167=10,AN167=11,AN167=12),2.83,IF(OR(AN167=13,AN167=14,AN167=15),2.92,IF(OR(AN167=16,AN167=17,AN167=18),3.01,3.11)))))))))),IF(AU167="Ա-3", IF(AN167=0,1.96,IF(AN167=1,2.02,IF(AN167=2,2.08,IF(AN167=3,2.15,IF(OR(AN167=5,AN167=4),2.21,IF(OR(AN167=6,AN167=7),2.28,IF(OR(AN167=8,AN167=9),2.35,IF(OR(AN167=10,AN167=11,AN167=12),2.42,IF(OR(AN167=13,AN167=14,AN167=15),2.5,IF(OR(AN167=16,AN167=17,AN167=18),2.58,2.66)))))))))), IF(AU167="Կ-1", IF(AN167=0,1.68,IF(AN167=1,1.73,IF(AN167=2,1.79,IF(AN167=3,1.84,IF(OR(AN167=5,AN167=4),1.9,IF(OR(AN167=6,AN167=7),1.96,IF(OR(AN167=8,AN167=9),2.02,IF(OR(AN167=10,AN167=11,AN167=12),2.08,IF(OR(AN167=13,AN167=14,AN167=15),2.14,IF(OR(AN167=16,AN167=17,AN167=18),2.21,2.28)))))))))), IF(AU167="Կ-2", IF(AN167=0,1.45,IF(AN167=1,1.49,IF(AN167=2,1.54,IF(AN167=3,1.59,IF(OR(AN167=5,AN167=4),1.63,IF(OR(AN167=6,AN167=7),1.68,IF(OR(AN167=8,AN167=9),1.73,IF(OR(AN167=10,AN167=11,AN167=12),1.79,IF(OR(AN167=13,AN167=14,AN167=15),1.84,IF(OR(AN167=16,AN167=17,AN167=18),1.9,1.95)))))))))),IF(AU167="Կ-3", IF(AN167=0,1.25,IF(AN167=1,1.29,IF(AN167=2,1.33,IF(AN167=3,1.37,IF(OR(AN167=5,AN167=4),1.41,IF(OR(AN167=6,AN167=7),1.45,IF(OR(AN167=8,AN167=9),1.49,IF(OR(AN167=10,AN167=11,AN167=12),1.54,IF(OR(AN167=13,AN167=14,AN167=15),1.58,IF(OR(AN167=16,AN167=17,AN167=18),1.63,1.68)))))))))), "Error"))))))))))))</f>
        <v>3.31</v>
      </c>
      <c r="AP167" s="785"/>
      <c r="AQ167" s="786">
        <f>+AO167+AO167*AP167</f>
        <v>3.31</v>
      </c>
      <c r="AR167" s="787">
        <v>66140</v>
      </c>
      <c r="AS167" s="824"/>
      <c r="AT167" s="842"/>
      <c r="AU167" s="789" t="str">
        <f>+AI167</f>
        <v>Ա-1</v>
      </c>
      <c r="AV167" s="787">
        <f>AR167*AQ167</f>
        <v>218923.4</v>
      </c>
      <c r="AW167" s="790">
        <f>AQ167*AR167+AS167+AT167</f>
        <v>218923.4</v>
      </c>
      <c r="AX167" s="796">
        <f>+AW167*13</f>
        <v>2846004.1999999997</v>
      </c>
    </row>
    <row r="168" spans="2:50" s="1529" customFormat="1" ht="24.75" customHeight="1">
      <c r="B168" s="1594">
        <v>33</v>
      </c>
      <c r="C168" s="1536" t="s">
        <v>89</v>
      </c>
      <c r="D168" s="1538" t="s">
        <v>2449</v>
      </c>
      <c r="E168" s="1531">
        <v>1</v>
      </c>
      <c r="F168" s="1532">
        <v>6</v>
      </c>
      <c r="G168" s="1525">
        <f>IF(E168&lt;1,0,IF(K168="Բ-1",IF(F168=0,6.94,IF(F168=1,7.17,IF(F168=2,7.41,IF(F168=3,7.66,IF(OR(F168=5,F168=4),7.92,IF(OR(F168=6,F168=7),8.18,IF(OR(F168=8,F168=9),8.46,IF(OR(F168=10,F168=11,F168=12),8.74,IF(OR(F168=13,F168=14,F168=15),9.03,IF(OR(F168=16,F168=17,F168=18),9.33,9.65)))))))))),IF(K168="Բ-2", IF(F168=0,5.71,IF(F168=1,5.89,IF(F168=2,6.09,IF(F168=3,6.29,IF(OR(F168=5,F168=4),6.5,IF(OR(F168=6,F168=7),6.72,IF(OR(F168=8,F168=9),6.94,IF(OR(F168=10,F168=11,F168=12),7.17,IF(OR(F168=13,F168=14,F168=15),7.41,IF(OR(F168=16,F168=17,F168=18),7.65,7.91)))))))))), IF(K168="Գ-1", IF(F168=0,4.7,IF(F168=1,4.86,IF(F168=2,5.01,IF(F168=3,5.18,IF(OR(F168=5,F168=4),5.35,IF(OR(F168=6,F168=7),5.52,IF(OR(F168=8,F168=9),5.71,IF(OR(F168=10,F168=11,F168=12),5.89,IF(OR(F168=13,F168=14,F168=15),6.09,IF(OR(F168=16,F168=17,F168=18),6.29,6.49)))))))))), IF(K168="Գ-2", IF(F168=0,3.88,IF(F168=1,4.01,IF(F168=2,4.14,IF(F168=3,4.27,IF(OR(F168=5,F168=4),4.41,IF(OR(F168=6,F168=7),4.55,IF(OR(F168=8,F168=9),4.7,IF(OR(F168=10,F168=11,F168=12),4.85,IF(OR(F168=13,F168=14,F168=15),5.01,IF(OR(F168=16,F168=17,F168=18),5.17,5.34)))))))))), IF(K168="Գ-3", IF(F168=0,3.21,IF(F168=1,3.31,IF(F168=2,3.42,IF(F168=3,3.53,IF(OR(F168=5,F168=4),3.64,IF(OR(F168=6,F168=7),3.76,IF(OR(F168=8,F168=9),3.88,IF(OR(F168=10,F168=11,F168=12),4.01,IF(OR(F168=13,F168=14,F168=15),4.13,IF(OR(F168=16,F168=17,F168=18),4.27,4.4)))))))))), IF(K168="Ա-1", IF(F168=0,2.66,IF(F168=1,2.75,IF(F168=2,2.83,IF(F168=3,2.92,IF(OR(F168=5,F168=4),3.02,IF(OR(F168=6,F168=7),3.11,IF(OR(F168=8,F168=9),3.21,IF(OR(F168=10,F168=11,F168=12),3.31,IF(OR(F168=13,F168=14,F168=15),3.42,IF(OR(F168=16,F168=17,F168=18),3.53,3.64)))))))))), IF(K168="Ա-2", IF(F168=0,2.28,IF(F168=1,2.35,IF(F168=2,2.43,IF(F168=3,2.5,IF(OR(F168=5,F168=4),2.58,IF(OR(F168=6,F168=7),2.66,IF(OR(F168=8,F168=9),2.75,IF(OR(F168=10,F168=11,F168=12),2.83,IF(OR(F168=13,F168=14,F168=15),2.92,IF(OR(F168=16,F168=17,F168=18),3.01,3.11)))))))))),IF(K168="Ա-3", IF(F168=0,1.96,IF(F168=1,2.02,IF(F168=2,2.08,IF(F168=3,2.15,IF(OR(F168=5,F168=4),2.21,IF(OR(F168=6,F168=7),2.28,IF(OR(F168=8,F168=9),2.35,IF(OR(F168=10,F168=11,F168=12),2.42,IF(OR(F168=13,F168=14,F168=15),2.5,IF(OR(F168=16,F168=17,F168=18),2.58,2.66)))))))))), IF(K168="Կ-1", IF(F168=0,1.68,IF(F168=1,1.73,IF(F168=2,1.79,IF(F168=3,1.84,IF(OR(F168=5,F168=4),1.9,IF(OR(F168=6,F168=7),1.96,IF(OR(F168=8,F168=9),2.02,IF(OR(F168=10,F168=11,F168=12),2.08,IF(OR(F168=13,F168=14,F168=15),2.14,IF(OR(F168=16,F168=17,F168=18),2.21,2.28)))))))))), IF(K168="Կ-2", IF(F168=0,1.45,IF(F168=1,1.49,IF(F168=2,1.54,IF(F168=3,1.59,IF(OR(F168=5,F168=4),1.63,IF(OR(F168=6,F168=7),1.68,IF(OR(F168=8,F168=9),1.73,IF(OR(F168=10,F168=11,F168=12),1.79,IF(OR(F168=13,F168=14,F168=15),1.84,IF(OR(F168=16,F168=17,F168=18),1.9,1.95)))))))))),IF(K168="Կ-3", IF(F168=0,1.25,IF(F168=1,1.29,IF(F168=2,1.33,IF(F168=3,1.37,IF(OR(F168=5,F168=4),1.41,IF(OR(F168=6,F168=7),1.45,IF(OR(F168=8,F168=9),1.49,IF(OR(F168=10,F168=11,F168=12),1.54,IF(OR(F168=13,F168=14,F168=15),1.58,IF(OR(F168=16,F168=17,F168=18),1.63,1.68)))))))))), "Error"))))))))))))</f>
        <v>2.66</v>
      </c>
      <c r="H168" s="1533">
        <v>66140</v>
      </c>
      <c r="I168" s="1533"/>
      <c r="J168" s="1533"/>
      <c r="K168" s="1526" t="s">
        <v>96</v>
      </c>
      <c r="L168" s="1533">
        <f>H168*G168</f>
        <v>175932.40000000002</v>
      </c>
      <c r="M168" s="1534">
        <f>G168*H168+I168+J168</f>
        <v>175932.40000000002</v>
      </c>
      <c r="N168" s="1524">
        <f>+M168*13</f>
        <v>2287121.2000000002</v>
      </c>
      <c r="O168" s="1535">
        <f>+E168</f>
        <v>1</v>
      </c>
      <c r="P168" s="1519">
        <f>+F168+1</f>
        <v>7</v>
      </c>
      <c r="Q168" s="1525">
        <f>IF(O168&lt;1,0,IF(W168="Բ-1",IF(P168=0,6.94,IF(P168=1,7.17,IF(P168=2,7.41,IF(P168=3,7.66,IF(OR(P168=5,P168=4),7.92,IF(OR(P168=6,P168=7),8.18,IF(OR(P168=8,P168=9),8.46,IF(OR(P168=10,P168=11,P168=12),8.74,IF(OR(P168=13,P168=14,P168=15),9.03,IF(OR(P168=16,P168=17,P168=18),9.33,9.65)))))))))),IF(W168="Բ-2", IF(P168=0,5.71,IF(P168=1,5.89,IF(P168=2,6.09,IF(P168=3,6.29,IF(OR(P168=5,P168=4),6.5,IF(OR(P168=6,P168=7),6.72,IF(OR(P168=8,P168=9),6.94,IF(OR(P168=10,P168=11,P168=12),7.17,IF(OR(P168=13,P168=14,P168=15),7.41,IF(OR(P168=16,P168=17,P168=18),7.65,7.91)))))))))), IF(W168="Գ-1", IF(P168=0,4.7,IF(P168=1,4.86,IF(P168=2,5.01,IF(P168=3,5.18,IF(OR(P168=5,P168=4),5.35,IF(OR(P168=6,P168=7),5.52,IF(OR(P168=8,P168=9),5.71,IF(OR(P168=10,P168=11,P168=12),5.89,IF(OR(P168=13,P168=14,P168=15),6.09,IF(OR(P168=16,P168=17,P168=18),6.29,6.49)))))))))), IF(W168="Գ-2", IF(P168=0,3.88,IF(P168=1,4.01,IF(P168=2,4.14,IF(P168=3,4.27,IF(OR(P168=5,P168=4),4.41,IF(OR(P168=6,P168=7),4.55,IF(OR(P168=8,P168=9),4.7,IF(OR(P168=10,P168=11,P168=12),4.85,IF(OR(P168=13,P168=14,P168=15),5.01,IF(OR(P168=16,P168=17,P168=18),5.17,5.34)))))))))), IF(W168="Գ-3", IF(P168=0,3.21,IF(P168=1,3.31,IF(P168=2,3.42,IF(P168=3,3.53,IF(OR(P168=5,P168=4),3.64,IF(OR(P168=6,P168=7),3.76,IF(OR(P168=8,P168=9),3.88,IF(OR(P168=10,P168=11,P168=12),4.01,IF(OR(P168=13,P168=14,P168=15),4.13,IF(OR(P168=16,P168=17,P168=18),4.27,4.4)))))))))), IF(W168="Ա-1", IF(P168=0,2.66,IF(P168=1,2.75,IF(P168=2,2.83,IF(P168=3,2.92,IF(OR(P168=5,P168=4),3.02,IF(OR(P168=6,P168=7),3.11,IF(OR(P168=8,P168=9),3.21,IF(OR(P168=10,P168=11,P168=12),3.31,IF(OR(P168=13,P168=14,P168=15),3.42,IF(OR(P168=16,P168=17,P168=18),3.53,3.64)))))))))), IF(W168="Ա-2", IF(P168=0,2.28,IF(P168=1,2.35,IF(P168=2,2.43,IF(P168=3,2.5,IF(OR(P168=5,P168=4),2.58,IF(OR(P168=6,P168=7),2.66,IF(OR(P168=8,P168=9),2.75,IF(OR(P168=10,P168=11,P168=12),2.83,IF(OR(P168=13,P168=14,P168=15),2.92,IF(OR(P168=16,P168=17,P168=18),3.01,3.11)))))))))),IF(W168="Ա-3", IF(P168=0,1.96,IF(P168=1,2.02,IF(P168=2,2.08,IF(P168=3,2.15,IF(OR(P168=5,P168=4),2.21,IF(OR(P168=6,P168=7),2.28,IF(OR(P168=8,P168=9),2.35,IF(OR(P168=10,P168=11,P168=12),2.42,IF(OR(P168=13,P168=14,P168=15),2.5,IF(OR(P168=16,P168=17,P168=18),2.58,2.66)))))))))), IF(W168="Կ-1", IF(P168=0,1.68,IF(P168=1,1.73,IF(P168=2,1.79,IF(P168=3,1.84,IF(OR(P168=5,P168=4),1.9,IF(OR(P168=6,P168=7),1.96,IF(OR(P168=8,P168=9),2.02,IF(OR(P168=10,P168=11,P168=12),2.08,IF(OR(P168=13,P168=14,P168=15),2.14,IF(OR(P168=16,P168=17,P168=18),2.21,2.28)))))))))), IF(W168="Կ-2", IF(P168=0,1.45,IF(P168=1,1.49,IF(P168=2,1.54,IF(P168=3,1.59,IF(OR(P168=5,P168=4),1.63,IF(OR(P168=6,P168=7),1.68,IF(OR(P168=8,P168=9),1.73,IF(OR(P168=10,P168=11,P168=12),1.79,IF(OR(P168=13,P168=14,P168=15),1.84,IF(OR(P168=16,P168=17,P168=18),1.9,1.95)))))))))),IF(W168="Կ-3", IF(P168=0,1.25,IF(P168=1,1.29,IF(P168=2,1.33,IF(P168=3,1.37,IF(OR(P168=5,P168=4),1.41,IF(OR(P168=6,P168=7),1.45,IF(OR(P168=8,P168=9),1.49,IF(OR(P168=10,P168=11,P168=12),1.54,IF(OR(P168=13,P168=14,P168=15),1.58,IF(OR(P168=16,P168=17,P168=18),1.63,1.68)))))))))), "Error"))))))))))))</f>
        <v>2.66</v>
      </c>
      <c r="R168" s="1519"/>
      <c r="S168" s="1520">
        <f>+Q168+Q168*R168</f>
        <v>2.66</v>
      </c>
      <c r="T168" s="1521">
        <v>66140</v>
      </c>
      <c r="U168" s="1533"/>
      <c r="V168" s="1533"/>
      <c r="W168" s="1526" t="str">
        <f>+K168</f>
        <v>Ա-2</v>
      </c>
      <c r="X168" s="1521">
        <f>T168*S168</f>
        <v>175932.40000000002</v>
      </c>
      <c r="Y168" s="1523">
        <f>S168*T168+U168+V168</f>
        <v>175932.40000000002</v>
      </c>
      <c r="Z168" s="1527">
        <f>+Y168*13</f>
        <v>2287121.2000000002</v>
      </c>
      <c r="AA168" s="1518">
        <f>+O168</f>
        <v>1</v>
      </c>
      <c r="AB168" s="1519">
        <f>+P168+1</f>
        <v>8</v>
      </c>
      <c r="AC168" s="1525">
        <f>IF(AA168&lt;1,0,IF(AI168="Բ-1",IF(AB168=0,6.94,IF(AB168=1,7.17,IF(AB168=2,7.41,IF(AB168=3,7.66,IF(OR(AB168=5,AB168=4),7.92,IF(OR(AB168=6,AB168=7),8.18,IF(OR(AB168=8,AB168=9),8.46,IF(OR(AB168=10,AB168=11,AB168=12),8.74,IF(OR(AB168=13,AB168=14,AB168=15),9.03,IF(OR(AB168=16,AB168=17,AB168=18),9.33,9.65)))))))))),IF(AI168="Բ-2", IF(AB168=0,5.71,IF(AB168=1,5.89,IF(AB168=2,6.09,IF(AB168=3,6.29,IF(OR(AB168=5,AB168=4),6.5,IF(OR(AB168=6,AB168=7),6.72,IF(OR(AB168=8,AB168=9),6.94,IF(OR(AB168=10,AB168=11,AB168=12),7.17,IF(OR(AB168=13,AB168=14,AB168=15),7.41,IF(OR(AB168=16,AB168=17,AB168=18),7.65,7.91)))))))))), IF(AI168="Գ-1", IF(AB168=0,4.7,IF(AB168=1,4.86,IF(AB168=2,5.01,IF(AB168=3,5.18,IF(OR(AB168=5,AB168=4),5.35,IF(OR(AB168=6,AB168=7),5.52,IF(OR(AB168=8,AB168=9),5.71,IF(OR(AB168=10,AB168=11,AB168=12),5.89,IF(OR(AB168=13,AB168=14,AB168=15),6.09,IF(OR(AB168=16,AB168=17,AB168=18),6.29,6.49)))))))))), IF(AI168="Գ-2", IF(AB168=0,3.88,IF(AB168=1,4.01,IF(AB168=2,4.14,IF(AB168=3,4.27,IF(OR(AB168=5,AB168=4),4.41,IF(OR(AB168=6,AB168=7),4.55,IF(OR(AB168=8,AB168=9),4.7,IF(OR(AB168=10,AB168=11,AB168=12),4.85,IF(OR(AB168=13,AB168=14,AB168=15),5.01,IF(OR(AB168=16,AB168=17,AB168=18),5.17,5.34)))))))))), IF(AI168="Գ-3", IF(AB168=0,3.21,IF(AB168=1,3.31,IF(AB168=2,3.42,IF(AB168=3,3.53,IF(OR(AB168=5,AB168=4),3.64,IF(OR(AB168=6,AB168=7),3.76,IF(OR(AB168=8,AB168=9),3.88,IF(OR(AB168=10,AB168=11,AB168=12),4.01,IF(OR(AB168=13,AB168=14,AB168=15),4.13,IF(OR(AB168=16,AB168=17,AB168=18),4.27,4.4)))))))))), IF(AI168="Ա-1", IF(AB168=0,2.66,IF(AB168=1,2.75,IF(AB168=2,2.83,IF(AB168=3,2.92,IF(OR(AB168=5,AB168=4),3.02,IF(OR(AB168=6,AB168=7),3.11,IF(OR(AB168=8,AB168=9),3.21,IF(OR(AB168=10,AB168=11,AB168=12),3.31,IF(OR(AB168=13,AB168=14,AB168=15),3.42,IF(OR(AB168=16,AB168=17,AB168=18),3.53,3.64)))))))))), IF(AI168="Ա-2", IF(AB168=0,2.28,IF(AB168=1,2.35,IF(AB168=2,2.43,IF(AB168=3,2.5,IF(OR(AB168=5,AB168=4),2.58,IF(OR(AB168=6,AB168=7),2.66,IF(OR(AB168=8,AB168=9),2.75,IF(OR(AB168=10,AB168=11,AB168=12),2.83,IF(OR(AB168=13,AB168=14,AB168=15),2.92,IF(OR(AB168=16,AB168=17,AB168=18),3.01,3.11)))))))))),IF(AI168="Ա-3", IF(AB168=0,1.96,IF(AB168=1,2.02,IF(AB168=2,2.08,IF(AB168=3,2.15,IF(OR(AB168=5,AB168=4),2.21,IF(OR(AB168=6,AB168=7),2.28,IF(OR(AB168=8,AB168=9),2.35,IF(OR(AB168=10,AB168=11,AB168=12),2.42,IF(OR(AB168=13,AB168=14,AB168=15),2.5,IF(OR(AB168=16,AB168=17,AB168=18),2.58,2.66)))))))))), IF(AI168="Կ-1", IF(AB168=0,1.68,IF(AB168=1,1.73,IF(AB168=2,1.79,IF(AB168=3,1.84,IF(OR(AB168=5,AB168=4),1.9,IF(OR(AB168=6,AB168=7),1.96,IF(OR(AB168=8,AB168=9),2.02,IF(OR(AB168=10,AB168=11,AB168=12),2.08,IF(OR(AB168=13,AB168=14,AB168=15),2.14,IF(OR(AB168=16,AB168=17,AB168=18),2.21,2.28)))))))))), IF(AI168="Կ-2", IF(AB168=0,1.45,IF(AB168=1,1.49,IF(AB168=2,1.54,IF(AB168=3,1.59,IF(OR(AB168=5,AB168=4),1.63,IF(OR(AB168=6,AB168=7),1.68,IF(OR(AB168=8,AB168=9),1.73,IF(OR(AB168=10,AB168=11,AB168=12),1.79,IF(OR(AB168=13,AB168=14,AB168=15),1.84,IF(OR(AB168=16,AB168=17,AB168=18),1.9,1.95)))))))))),IF(AI168="Կ-3", IF(AB168=0,1.25,IF(AB168=1,1.29,IF(AB168=2,1.33,IF(AB168=3,1.37,IF(OR(AB168=5,AB168=4),1.41,IF(OR(AB168=6,AB168=7),1.45,IF(OR(AB168=8,AB168=9),1.49,IF(OR(AB168=10,AB168=11,AB168=12),1.54,IF(OR(AB168=13,AB168=14,AB168=15),1.58,IF(OR(AB168=16,AB168=17,AB168=18),1.63,1.68)))))))))), "Error"))))))))))))</f>
        <v>2.75</v>
      </c>
      <c r="AD168" s="1519"/>
      <c r="AE168" s="1520">
        <f>+AC168+AC168*AD168</f>
        <v>2.75</v>
      </c>
      <c r="AF168" s="1521">
        <v>66140</v>
      </c>
      <c r="AG168" s="1533"/>
      <c r="AH168" s="1533"/>
      <c r="AI168" s="1522" t="str">
        <f>+W168</f>
        <v>Ա-2</v>
      </c>
      <c r="AJ168" s="1521">
        <f>AF168*AE168</f>
        <v>181885</v>
      </c>
      <c r="AK168" s="1523">
        <f>AE168*AF168+AG168+AH168</f>
        <v>181885</v>
      </c>
      <c r="AL168" s="1527">
        <f>+AK168*13</f>
        <v>2364505</v>
      </c>
      <c r="AM168" s="1518">
        <f>+AA168</f>
        <v>1</v>
      </c>
      <c r="AN168" s="1519">
        <f>+AB168+1</f>
        <v>9</v>
      </c>
      <c r="AO168" s="1525">
        <f>IF(AM168&lt;1,0,IF(AU168="Բ-1",IF(AN168=0,6.94,IF(AN168=1,7.17,IF(AN168=2,7.41,IF(AN168=3,7.66,IF(OR(AN168=5,AN168=4),7.92,IF(OR(AN168=6,AN168=7),8.18,IF(OR(AN168=8,AN168=9),8.46,IF(OR(AN168=10,AN168=11,AN168=12),8.74,IF(OR(AN168=13,AN168=14,AN168=15),9.03,IF(OR(AN168=16,AN168=17,AN168=18),9.33,9.65)))))))))),IF(AU168="Բ-2", IF(AN168=0,5.71,IF(AN168=1,5.89,IF(AN168=2,6.09,IF(AN168=3,6.29,IF(OR(AN168=5,AN168=4),6.5,IF(OR(AN168=6,AN168=7),6.72,IF(OR(AN168=8,AN168=9),6.94,IF(OR(AN168=10,AN168=11,AN168=12),7.17,IF(OR(AN168=13,AN168=14,AN168=15),7.41,IF(OR(AN168=16,AN168=17,AN168=18),7.65,7.91)))))))))), IF(AU168="Գ-1", IF(AN168=0,4.7,IF(AN168=1,4.86,IF(AN168=2,5.01,IF(AN168=3,5.18,IF(OR(AN168=5,AN168=4),5.35,IF(OR(AN168=6,AN168=7),5.52,IF(OR(AN168=8,AN168=9),5.71,IF(OR(AN168=10,AN168=11,AN168=12),5.89,IF(OR(AN168=13,AN168=14,AN168=15),6.09,IF(OR(AN168=16,AN168=17,AN168=18),6.29,6.49)))))))))), IF(AU168="Գ-2", IF(AN168=0,3.88,IF(AN168=1,4.01,IF(AN168=2,4.14,IF(AN168=3,4.27,IF(OR(AN168=5,AN168=4),4.41,IF(OR(AN168=6,AN168=7),4.55,IF(OR(AN168=8,AN168=9),4.7,IF(OR(AN168=10,AN168=11,AN168=12),4.85,IF(OR(AN168=13,AN168=14,AN168=15),5.01,IF(OR(AN168=16,AN168=17,AN168=18),5.17,5.34)))))))))), IF(AU168="Գ-3", IF(AN168=0,3.21,IF(AN168=1,3.31,IF(AN168=2,3.42,IF(AN168=3,3.53,IF(OR(AN168=5,AN168=4),3.64,IF(OR(AN168=6,AN168=7),3.76,IF(OR(AN168=8,AN168=9),3.88,IF(OR(AN168=10,AN168=11,AN168=12),4.01,IF(OR(AN168=13,AN168=14,AN168=15),4.13,IF(OR(AN168=16,AN168=17,AN168=18),4.27,4.4)))))))))), IF(AU168="Ա-1", IF(AN168=0,2.66,IF(AN168=1,2.75,IF(AN168=2,2.83,IF(AN168=3,2.92,IF(OR(AN168=5,AN168=4),3.02,IF(OR(AN168=6,AN168=7),3.11,IF(OR(AN168=8,AN168=9),3.21,IF(OR(AN168=10,AN168=11,AN168=12),3.31,IF(OR(AN168=13,AN168=14,AN168=15),3.42,IF(OR(AN168=16,AN168=17,AN168=18),3.53,3.64)))))))))), IF(AU168="Ա-2", IF(AN168=0,2.28,IF(AN168=1,2.35,IF(AN168=2,2.43,IF(AN168=3,2.5,IF(OR(AN168=5,AN168=4),2.58,IF(OR(AN168=6,AN168=7),2.66,IF(OR(AN168=8,AN168=9),2.75,IF(OR(AN168=10,AN168=11,AN168=12),2.83,IF(OR(AN168=13,AN168=14,AN168=15),2.92,IF(OR(AN168=16,AN168=17,AN168=18),3.01,3.11)))))))))),IF(AU168="Ա-3", IF(AN168=0,1.96,IF(AN168=1,2.02,IF(AN168=2,2.08,IF(AN168=3,2.15,IF(OR(AN168=5,AN168=4),2.21,IF(OR(AN168=6,AN168=7),2.28,IF(OR(AN168=8,AN168=9),2.35,IF(OR(AN168=10,AN168=11,AN168=12),2.42,IF(OR(AN168=13,AN168=14,AN168=15),2.5,IF(OR(AN168=16,AN168=17,AN168=18),2.58,2.66)))))))))), IF(AU168="Կ-1", IF(AN168=0,1.68,IF(AN168=1,1.73,IF(AN168=2,1.79,IF(AN168=3,1.84,IF(OR(AN168=5,AN168=4),1.9,IF(OR(AN168=6,AN168=7),1.96,IF(OR(AN168=8,AN168=9),2.02,IF(OR(AN168=10,AN168=11,AN168=12),2.08,IF(OR(AN168=13,AN168=14,AN168=15),2.14,IF(OR(AN168=16,AN168=17,AN168=18),2.21,2.28)))))))))), IF(AU168="Կ-2", IF(AN168=0,1.45,IF(AN168=1,1.49,IF(AN168=2,1.54,IF(AN168=3,1.59,IF(OR(AN168=5,AN168=4),1.63,IF(OR(AN168=6,AN168=7),1.68,IF(OR(AN168=8,AN168=9),1.73,IF(OR(AN168=10,AN168=11,AN168=12),1.79,IF(OR(AN168=13,AN168=14,AN168=15),1.84,IF(OR(AN168=16,AN168=17,AN168=18),1.9,1.95)))))))))),IF(AU168="Կ-3", IF(AN168=0,1.25,IF(AN168=1,1.29,IF(AN168=2,1.33,IF(AN168=3,1.37,IF(OR(AN168=5,AN168=4),1.41,IF(OR(AN168=6,AN168=7),1.45,IF(OR(AN168=8,AN168=9),1.49,IF(OR(AN168=10,AN168=11,AN168=12),1.54,IF(OR(AN168=13,AN168=14,AN168=15),1.58,IF(OR(AN168=16,AN168=17,AN168=18),1.63,1.68)))))))))), "Error"))))))))))))</f>
        <v>2.75</v>
      </c>
      <c r="AP168" s="1519"/>
      <c r="AQ168" s="1520">
        <f>+AO168+AO168*AP168</f>
        <v>2.75</v>
      </c>
      <c r="AR168" s="1521">
        <v>66140</v>
      </c>
      <c r="AS168" s="1533"/>
      <c r="AT168" s="1533"/>
      <c r="AU168" s="1522" t="str">
        <f>+AI168</f>
        <v>Ա-2</v>
      </c>
      <c r="AV168" s="1521">
        <f>AR168*AQ168</f>
        <v>181885</v>
      </c>
      <c r="AW168" s="1523">
        <f>AQ168*AR168+AS168+AT168</f>
        <v>181885</v>
      </c>
      <c r="AX168" s="1527">
        <f>+AW168*13</f>
        <v>2364505</v>
      </c>
    </row>
    <row r="169" spans="2:50" s="776" customFormat="1" ht="24.75" customHeight="1">
      <c r="B169" s="1594">
        <v>34</v>
      </c>
      <c r="C169" s="654" t="s">
        <v>1727</v>
      </c>
      <c r="D169" s="1342" t="s">
        <v>2449</v>
      </c>
      <c r="E169" s="821">
        <v>1</v>
      </c>
      <c r="F169" s="1329">
        <v>0</v>
      </c>
      <c r="G169" s="794">
        <f>IF(E169&lt;1,0,IF(K169="Բ-1",IF(F169=0,6.94,IF(F169=1,7.17,IF(F169=2,7.41,IF(F169=3,7.66,IF(OR(F169=5,F169=4),7.92,IF(OR(F169=6,F169=7),8.18,IF(OR(F169=8,F169=9),8.46,IF(OR(F169=10,F169=11,F169=12),8.74,IF(OR(F169=13,F169=14,F169=15),9.03,IF(OR(F169=16,F169=17,F169=18),9.33,9.65)))))))))),IF(K169="Բ-2", IF(F169=0,5.71,IF(F169=1,5.89,IF(F169=2,6.09,IF(F169=3,6.29,IF(OR(F169=5,F169=4),6.5,IF(OR(F169=6,F169=7),6.72,IF(OR(F169=8,F169=9),6.94,IF(OR(F169=10,F169=11,F169=12),7.17,IF(OR(F169=13,F169=14,F169=15),7.41,IF(OR(F169=16,F169=17,F169=18),7.65,7.91)))))))))), IF(K169="Գ-1", IF(F169=0,4.7,IF(F169=1,4.86,IF(F169=2,5.01,IF(F169=3,5.18,IF(OR(F169=5,F169=4),5.35,IF(OR(F169=6,F169=7),5.52,IF(OR(F169=8,F169=9),5.71,IF(OR(F169=10,F169=11,F169=12),5.89,IF(OR(F169=13,F169=14,F169=15),6.09,IF(OR(F169=16,F169=17,F169=18),6.29,6.49)))))))))), IF(K169="Գ-2", IF(F169=0,3.88,IF(F169=1,4.01,IF(F169=2,4.14,IF(F169=3,4.27,IF(OR(F169=5,F169=4),4.41,IF(OR(F169=6,F169=7),4.55,IF(OR(F169=8,F169=9),4.7,IF(OR(F169=10,F169=11,F169=12),4.85,IF(OR(F169=13,F169=14,F169=15),5.01,IF(OR(F169=16,F169=17,F169=18),5.17,5.34)))))))))), IF(K169="Գ-3", IF(F169=0,3.21,IF(F169=1,3.31,IF(F169=2,3.42,IF(F169=3,3.53,IF(OR(F169=5,F169=4),3.64,IF(OR(F169=6,F169=7),3.76,IF(OR(F169=8,F169=9),3.88,IF(OR(F169=10,F169=11,F169=12),4.01,IF(OR(F169=13,F169=14,F169=15),4.13,IF(OR(F169=16,F169=17,F169=18),4.27,4.4)))))))))), IF(K169="Ա-1", IF(F169=0,2.66,IF(F169=1,2.75,IF(F169=2,2.83,IF(F169=3,2.92,IF(OR(F169=5,F169=4),3.02,IF(OR(F169=6,F169=7),3.11,IF(OR(F169=8,F169=9),3.21,IF(OR(F169=10,F169=11,F169=12),3.31,IF(OR(F169=13,F169=14,F169=15),3.42,IF(OR(F169=16,F169=17,F169=18),3.53,3.64)))))))))), IF(K169="Ա-2", IF(F169=0,2.28,IF(F169=1,2.35,IF(F169=2,2.43,IF(F169=3,2.5,IF(OR(F169=5,F169=4),2.58,IF(OR(F169=6,F169=7),2.66,IF(OR(F169=8,F169=9),2.75,IF(OR(F169=10,F169=11,F169=12),2.83,IF(OR(F169=13,F169=14,F169=15),2.92,IF(OR(F169=16,F169=17,F169=18),3.01,3.11)))))))))),IF(K169="Ա-3", IF(F169=0,1.96,IF(F169=1,2.02,IF(F169=2,2.08,IF(F169=3,2.15,IF(OR(F169=5,F169=4),2.21,IF(OR(F169=6,F169=7),2.28,IF(OR(F169=8,F169=9),2.35,IF(OR(F169=10,F169=11,F169=12),2.42,IF(OR(F169=13,F169=14,F169=15),2.5,IF(OR(F169=16,F169=17,F169=18),2.58,2.66)))))))))), IF(K169="Կ-1", IF(F169=0,1.68,IF(F169=1,1.73,IF(F169=2,1.79,IF(F169=3,1.84,IF(OR(F169=5,F169=4),1.9,IF(OR(F169=6,F169=7),1.96,IF(OR(F169=8,F169=9),2.02,IF(OR(F169=10,F169=11,F169=12),2.08,IF(OR(F169=13,F169=14,F169=15),2.14,IF(OR(F169=16,F169=17,F169=18),2.21,2.28)))))))))), IF(K169="Կ-2", IF(F169=0,1.45,IF(F169=1,1.49,IF(F169=2,1.54,IF(F169=3,1.59,IF(OR(F169=5,F169=4),1.63,IF(OR(F169=6,F169=7),1.68,IF(OR(F169=8,F169=9),1.73,IF(OR(F169=10,F169=11,F169=12),1.79,IF(OR(F169=13,F169=14,F169=15),1.84,IF(OR(F169=16,F169=17,F169=18),1.9,1.95)))))))))),IF(K169="Կ-3", IF(F169=0,1.25,IF(F169=1,1.29,IF(F169=2,1.33,IF(F169=3,1.37,IF(OR(F169=5,F169=4),1.41,IF(OR(F169=6,F169=7),1.45,IF(OR(F169=8,F169=9),1.49,IF(OR(F169=10,F169=11,F169=12),1.54,IF(OR(F169=13,F169=14,F169=15),1.58,IF(OR(F169=16,F169=17,F169=18),1.63,1.68)))))))))), "Error"))))))))))))</f>
        <v>2.2799999999999998</v>
      </c>
      <c r="H169" s="824">
        <v>66140</v>
      </c>
      <c r="I169" s="823"/>
      <c r="J169" s="824"/>
      <c r="K169" s="795" t="s">
        <v>96</v>
      </c>
      <c r="L169" s="824">
        <f>H169*G169</f>
        <v>150799.19999999998</v>
      </c>
      <c r="M169" s="825">
        <f>G169*H169+I169+J169</f>
        <v>150799.19999999998</v>
      </c>
      <c r="N169" s="791">
        <f>+M169*13</f>
        <v>1960389.5999999999</v>
      </c>
      <c r="O169" s="820">
        <f>+E169</f>
        <v>1</v>
      </c>
      <c r="P169" s="793">
        <f>+F169+1</f>
        <v>1</v>
      </c>
      <c r="Q169" s="794">
        <f>IF(O169&lt;1,0,IF(W169="Բ-1",IF(P169=0,6.94,IF(P169=1,7.17,IF(P169=2,7.41,IF(P169=3,7.66,IF(OR(P169=5,P169=4),7.92,IF(OR(P169=6,P169=7),8.18,IF(OR(P169=8,P169=9),8.46,IF(OR(P169=10,P169=11,P169=12),8.74,IF(OR(P169=13,P169=14,P169=15),9.03,IF(OR(P169=16,P169=17,P169=18),9.33,9.65)))))))))),IF(W169="Բ-2", IF(P169=0,5.71,IF(P169=1,5.89,IF(P169=2,6.09,IF(P169=3,6.29,IF(OR(P169=5,P169=4),6.5,IF(OR(P169=6,P169=7),6.72,IF(OR(P169=8,P169=9),6.94,IF(OR(P169=10,P169=11,P169=12),7.17,IF(OR(P169=13,P169=14,P169=15),7.41,IF(OR(P169=16,P169=17,P169=18),7.65,7.91)))))))))), IF(W169="Գ-1", IF(P169=0,4.7,IF(P169=1,4.86,IF(P169=2,5.01,IF(P169=3,5.18,IF(OR(P169=5,P169=4),5.35,IF(OR(P169=6,P169=7),5.52,IF(OR(P169=8,P169=9),5.71,IF(OR(P169=10,P169=11,P169=12),5.89,IF(OR(P169=13,P169=14,P169=15),6.09,IF(OR(P169=16,P169=17,P169=18),6.29,6.49)))))))))), IF(W169="Գ-2", IF(P169=0,3.88,IF(P169=1,4.01,IF(P169=2,4.14,IF(P169=3,4.27,IF(OR(P169=5,P169=4),4.41,IF(OR(P169=6,P169=7),4.55,IF(OR(P169=8,P169=9),4.7,IF(OR(P169=10,P169=11,P169=12),4.85,IF(OR(P169=13,P169=14,P169=15),5.01,IF(OR(P169=16,P169=17,P169=18),5.17,5.34)))))))))), IF(W169="Գ-3", IF(P169=0,3.21,IF(P169=1,3.31,IF(P169=2,3.42,IF(P169=3,3.53,IF(OR(P169=5,P169=4),3.64,IF(OR(P169=6,P169=7),3.76,IF(OR(P169=8,P169=9),3.88,IF(OR(P169=10,P169=11,P169=12),4.01,IF(OR(P169=13,P169=14,P169=15),4.13,IF(OR(P169=16,P169=17,P169=18),4.27,4.4)))))))))), IF(W169="Ա-1", IF(P169=0,2.66,IF(P169=1,2.75,IF(P169=2,2.83,IF(P169=3,2.92,IF(OR(P169=5,P169=4),3.02,IF(OR(P169=6,P169=7),3.11,IF(OR(P169=8,P169=9),3.21,IF(OR(P169=10,P169=11,P169=12),3.31,IF(OR(P169=13,P169=14,P169=15),3.42,IF(OR(P169=16,P169=17,P169=18),3.53,3.64)))))))))), IF(W169="Ա-2", IF(P169=0,2.28,IF(P169=1,2.35,IF(P169=2,2.43,IF(P169=3,2.5,IF(OR(P169=5,P169=4),2.58,IF(OR(P169=6,P169=7),2.66,IF(OR(P169=8,P169=9),2.75,IF(OR(P169=10,P169=11,P169=12),2.83,IF(OR(P169=13,P169=14,P169=15),2.92,IF(OR(P169=16,P169=17,P169=18),3.01,3.11)))))))))),IF(W169="Ա-3", IF(P169=0,1.96,IF(P169=1,2.02,IF(P169=2,2.08,IF(P169=3,2.15,IF(OR(P169=5,P169=4),2.21,IF(OR(P169=6,P169=7),2.28,IF(OR(P169=8,P169=9),2.35,IF(OR(P169=10,P169=11,P169=12),2.42,IF(OR(P169=13,P169=14,P169=15),2.5,IF(OR(P169=16,P169=17,P169=18),2.58,2.66)))))))))), IF(W169="Կ-1", IF(P169=0,1.68,IF(P169=1,1.73,IF(P169=2,1.79,IF(P169=3,1.84,IF(OR(P169=5,P169=4),1.9,IF(OR(P169=6,P169=7),1.96,IF(OR(P169=8,P169=9),2.02,IF(OR(P169=10,P169=11,P169=12),2.08,IF(OR(P169=13,P169=14,P169=15),2.14,IF(OR(P169=16,P169=17,P169=18),2.21,2.28)))))))))), IF(W169="Կ-2", IF(P169=0,1.45,IF(P169=1,1.49,IF(P169=2,1.54,IF(P169=3,1.59,IF(OR(P169=5,P169=4),1.63,IF(OR(P169=6,P169=7),1.68,IF(OR(P169=8,P169=9),1.73,IF(OR(P169=10,P169=11,P169=12),1.79,IF(OR(P169=13,P169=14,P169=15),1.84,IF(OR(P169=16,P169=17,P169=18),1.9,1.95)))))))))),IF(W169="Կ-3", IF(P169=0,1.25,IF(P169=1,1.29,IF(P169=2,1.33,IF(P169=3,1.37,IF(OR(P169=5,P169=4),1.41,IF(OR(P169=6,P169=7),1.45,IF(OR(P169=8,P169=9),1.49,IF(OR(P169=10,P169=11,P169=12),1.54,IF(OR(P169=13,P169=14,P169=15),1.58,IF(OR(P169=16,P169=17,P169=18),1.63,1.68)))))))))), "Error"))))))))))))</f>
        <v>2.35</v>
      </c>
      <c r="R169" s="785"/>
      <c r="S169" s="786">
        <f>+Q169+Q169*R169</f>
        <v>2.35</v>
      </c>
      <c r="T169" s="787">
        <v>66140</v>
      </c>
      <c r="U169" s="824"/>
      <c r="V169" s="824"/>
      <c r="W169" s="795" t="str">
        <f>+K169</f>
        <v>Ա-2</v>
      </c>
      <c r="X169" s="787">
        <f>T169*S169</f>
        <v>155429</v>
      </c>
      <c r="Y169" s="790">
        <f>S169*T169+U169+V169</f>
        <v>155429</v>
      </c>
      <c r="Z169" s="796">
        <f>+Y169*13</f>
        <v>2020577</v>
      </c>
      <c r="AA169" s="792">
        <f>+O169</f>
        <v>1</v>
      </c>
      <c r="AB169" s="793">
        <f>+P169+1</f>
        <v>2</v>
      </c>
      <c r="AC169" s="794">
        <f>IF(AA169&lt;1,0,IF(AI169="Բ-1",IF(AB169=0,6.94,IF(AB169=1,7.17,IF(AB169=2,7.41,IF(AB169=3,7.66,IF(OR(AB169=5,AB169=4),7.92,IF(OR(AB169=6,AB169=7),8.18,IF(OR(AB169=8,AB169=9),8.46,IF(OR(AB169=10,AB169=11,AB169=12),8.74,IF(OR(AB169=13,AB169=14,AB169=15),9.03,IF(OR(AB169=16,AB169=17,AB169=18),9.33,9.65)))))))))),IF(AI169="Բ-2", IF(AB169=0,5.71,IF(AB169=1,5.89,IF(AB169=2,6.09,IF(AB169=3,6.29,IF(OR(AB169=5,AB169=4),6.5,IF(OR(AB169=6,AB169=7),6.72,IF(OR(AB169=8,AB169=9),6.94,IF(OR(AB169=10,AB169=11,AB169=12),7.17,IF(OR(AB169=13,AB169=14,AB169=15),7.41,IF(OR(AB169=16,AB169=17,AB169=18),7.65,7.91)))))))))), IF(AI169="Գ-1", IF(AB169=0,4.7,IF(AB169=1,4.86,IF(AB169=2,5.01,IF(AB169=3,5.18,IF(OR(AB169=5,AB169=4),5.35,IF(OR(AB169=6,AB169=7),5.52,IF(OR(AB169=8,AB169=9),5.71,IF(OR(AB169=10,AB169=11,AB169=12),5.89,IF(OR(AB169=13,AB169=14,AB169=15),6.09,IF(OR(AB169=16,AB169=17,AB169=18),6.29,6.49)))))))))), IF(AI169="Գ-2", IF(AB169=0,3.88,IF(AB169=1,4.01,IF(AB169=2,4.14,IF(AB169=3,4.27,IF(OR(AB169=5,AB169=4),4.41,IF(OR(AB169=6,AB169=7),4.55,IF(OR(AB169=8,AB169=9),4.7,IF(OR(AB169=10,AB169=11,AB169=12),4.85,IF(OR(AB169=13,AB169=14,AB169=15),5.01,IF(OR(AB169=16,AB169=17,AB169=18),5.17,5.34)))))))))), IF(AI169="Գ-3", IF(AB169=0,3.21,IF(AB169=1,3.31,IF(AB169=2,3.42,IF(AB169=3,3.53,IF(OR(AB169=5,AB169=4),3.64,IF(OR(AB169=6,AB169=7),3.76,IF(OR(AB169=8,AB169=9),3.88,IF(OR(AB169=10,AB169=11,AB169=12),4.01,IF(OR(AB169=13,AB169=14,AB169=15),4.13,IF(OR(AB169=16,AB169=17,AB169=18),4.27,4.4)))))))))), IF(AI169="Ա-1", IF(AB169=0,2.66,IF(AB169=1,2.75,IF(AB169=2,2.83,IF(AB169=3,2.92,IF(OR(AB169=5,AB169=4),3.02,IF(OR(AB169=6,AB169=7),3.11,IF(OR(AB169=8,AB169=9),3.21,IF(OR(AB169=10,AB169=11,AB169=12),3.31,IF(OR(AB169=13,AB169=14,AB169=15),3.42,IF(OR(AB169=16,AB169=17,AB169=18),3.53,3.64)))))))))), IF(AI169="Ա-2", IF(AB169=0,2.28,IF(AB169=1,2.35,IF(AB169=2,2.43,IF(AB169=3,2.5,IF(OR(AB169=5,AB169=4),2.58,IF(OR(AB169=6,AB169=7),2.66,IF(OR(AB169=8,AB169=9),2.75,IF(OR(AB169=10,AB169=11,AB169=12),2.83,IF(OR(AB169=13,AB169=14,AB169=15),2.92,IF(OR(AB169=16,AB169=17,AB169=18),3.01,3.11)))))))))),IF(AI169="Ա-3", IF(AB169=0,1.96,IF(AB169=1,2.02,IF(AB169=2,2.08,IF(AB169=3,2.15,IF(OR(AB169=5,AB169=4),2.21,IF(OR(AB169=6,AB169=7),2.28,IF(OR(AB169=8,AB169=9),2.35,IF(OR(AB169=10,AB169=11,AB169=12),2.42,IF(OR(AB169=13,AB169=14,AB169=15),2.5,IF(OR(AB169=16,AB169=17,AB169=18),2.58,2.66)))))))))), IF(AI169="Կ-1", IF(AB169=0,1.68,IF(AB169=1,1.73,IF(AB169=2,1.79,IF(AB169=3,1.84,IF(OR(AB169=5,AB169=4),1.9,IF(OR(AB169=6,AB169=7),1.96,IF(OR(AB169=8,AB169=9),2.02,IF(OR(AB169=10,AB169=11,AB169=12),2.08,IF(OR(AB169=13,AB169=14,AB169=15),2.14,IF(OR(AB169=16,AB169=17,AB169=18),2.21,2.28)))))))))), IF(AI169="Կ-2", IF(AB169=0,1.45,IF(AB169=1,1.49,IF(AB169=2,1.54,IF(AB169=3,1.59,IF(OR(AB169=5,AB169=4),1.63,IF(OR(AB169=6,AB169=7),1.68,IF(OR(AB169=8,AB169=9),1.73,IF(OR(AB169=10,AB169=11,AB169=12),1.79,IF(OR(AB169=13,AB169=14,AB169=15),1.84,IF(OR(AB169=16,AB169=17,AB169=18),1.9,1.95)))))))))),IF(AI169="Կ-3", IF(AB169=0,1.25,IF(AB169=1,1.29,IF(AB169=2,1.33,IF(AB169=3,1.37,IF(OR(AB169=5,AB169=4),1.41,IF(OR(AB169=6,AB169=7),1.45,IF(OR(AB169=8,AB169=9),1.49,IF(OR(AB169=10,AB169=11,AB169=12),1.54,IF(OR(AB169=13,AB169=14,AB169=15),1.58,IF(OR(AB169=16,AB169=17,AB169=18),1.63,1.68)))))))))), "Error"))))))))))))</f>
        <v>2.4300000000000002</v>
      </c>
      <c r="AD169" s="785"/>
      <c r="AE169" s="786">
        <f>+AC169+AC169*AD169</f>
        <v>2.4300000000000002</v>
      </c>
      <c r="AF169" s="787">
        <v>66140</v>
      </c>
      <c r="AG169" s="824"/>
      <c r="AH169" s="824"/>
      <c r="AI169" s="789" t="str">
        <f>+W169</f>
        <v>Ա-2</v>
      </c>
      <c r="AJ169" s="787">
        <f>AF169*AE169</f>
        <v>160720.20000000001</v>
      </c>
      <c r="AK169" s="790">
        <f>AE169*AF169+AG169+AH169</f>
        <v>160720.20000000001</v>
      </c>
      <c r="AL169" s="796">
        <f>+AK169*13</f>
        <v>2089362.6</v>
      </c>
      <c r="AM169" s="792">
        <f>+AA169</f>
        <v>1</v>
      </c>
      <c r="AN169" s="793">
        <f>+AB169+1</f>
        <v>3</v>
      </c>
      <c r="AO169" s="794">
        <f>IF(AM169&lt;1,0,IF(AU169="Բ-1",IF(AN169=0,6.94,IF(AN169=1,7.17,IF(AN169=2,7.41,IF(AN169=3,7.66,IF(OR(AN169=5,AN169=4),7.92,IF(OR(AN169=6,AN169=7),8.18,IF(OR(AN169=8,AN169=9),8.46,IF(OR(AN169=10,AN169=11,AN169=12),8.74,IF(OR(AN169=13,AN169=14,AN169=15),9.03,IF(OR(AN169=16,AN169=17,AN169=18),9.33,9.65)))))))))),IF(AU169="Բ-2", IF(AN169=0,5.71,IF(AN169=1,5.89,IF(AN169=2,6.09,IF(AN169=3,6.29,IF(OR(AN169=5,AN169=4),6.5,IF(OR(AN169=6,AN169=7),6.72,IF(OR(AN169=8,AN169=9),6.94,IF(OR(AN169=10,AN169=11,AN169=12),7.17,IF(OR(AN169=13,AN169=14,AN169=15),7.41,IF(OR(AN169=16,AN169=17,AN169=18),7.65,7.91)))))))))), IF(AU169="Գ-1", IF(AN169=0,4.7,IF(AN169=1,4.86,IF(AN169=2,5.01,IF(AN169=3,5.18,IF(OR(AN169=5,AN169=4),5.35,IF(OR(AN169=6,AN169=7),5.52,IF(OR(AN169=8,AN169=9),5.71,IF(OR(AN169=10,AN169=11,AN169=12),5.89,IF(OR(AN169=13,AN169=14,AN169=15),6.09,IF(OR(AN169=16,AN169=17,AN169=18),6.29,6.49)))))))))), IF(AU169="Գ-2", IF(AN169=0,3.88,IF(AN169=1,4.01,IF(AN169=2,4.14,IF(AN169=3,4.27,IF(OR(AN169=5,AN169=4),4.41,IF(OR(AN169=6,AN169=7),4.55,IF(OR(AN169=8,AN169=9),4.7,IF(OR(AN169=10,AN169=11,AN169=12),4.85,IF(OR(AN169=13,AN169=14,AN169=15),5.01,IF(OR(AN169=16,AN169=17,AN169=18),5.17,5.34)))))))))), IF(AU169="Գ-3", IF(AN169=0,3.21,IF(AN169=1,3.31,IF(AN169=2,3.42,IF(AN169=3,3.53,IF(OR(AN169=5,AN169=4),3.64,IF(OR(AN169=6,AN169=7),3.76,IF(OR(AN169=8,AN169=9),3.88,IF(OR(AN169=10,AN169=11,AN169=12),4.01,IF(OR(AN169=13,AN169=14,AN169=15),4.13,IF(OR(AN169=16,AN169=17,AN169=18),4.27,4.4)))))))))), IF(AU169="Ա-1", IF(AN169=0,2.66,IF(AN169=1,2.75,IF(AN169=2,2.83,IF(AN169=3,2.92,IF(OR(AN169=5,AN169=4),3.02,IF(OR(AN169=6,AN169=7),3.11,IF(OR(AN169=8,AN169=9),3.21,IF(OR(AN169=10,AN169=11,AN169=12),3.31,IF(OR(AN169=13,AN169=14,AN169=15),3.42,IF(OR(AN169=16,AN169=17,AN169=18),3.53,3.64)))))))))), IF(AU169="Ա-2", IF(AN169=0,2.28,IF(AN169=1,2.35,IF(AN169=2,2.43,IF(AN169=3,2.5,IF(OR(AN169=5,AN169=4),2.58,IF(OR(AN169=6,AN169=7),2.66,IF(OR(AN169=8,AN169=9),2.75,IF(OR(AN169=10,AN169=11,AN169=12),2.83,IF(OR(AN169=13,AN169=14,AN169=15),2.92,IF(OR(AN169=16,AN169=17,AN169=18),3.01,3.11)))))))))),IF(AU169="Ա-3", IF(AN169=0,1.96,IF(AN169=1,2.02,IF(AN169=2,2.08,IF(AN169=3,2.15,IF(OR(AN169=5,AN169=4),2.21,IF(OR(AN169=6,AN169=7),2.28,IF(OR(AN169=8,AN169=9),2.35,IF(OR(AN169=10,AN169=11,AN169=12),2.42,IF(OR(AN169=13,AN169=14,AN169=15),2.5,IF(OR(AN169=16,AN169=17,AN169=18),2.58,2.66)))))))))), IF(AU169="Կ-1", IF(AN169=0,1.68,IF(AN169=1,1.73,IF(AN169=2,1.79,IF(AN169=3,1.84,IF(OR(AN169=5,AN169=4),1.9,IF(OR(AN169=6,AN169=7),1.96,IF(OR(AN169=8,AN169=9),2.02,IF(OR(AN169=10,AN169=11,AN169=12),2.08,IF(OR(AN169=13,AN169=14,AN169=15),2.14,IF(OR(AN169=16,AN169=17,AN169=18),2.21,2.28)))))))))), IF(AU169="Կ-2", IF(AN169=0,1.45,IF(AN169=1,1.49,IF(AN169=2,1.54,IF(AN169=3,1.59,IF(OR(AN169=5,AN169=4),1.63,IF(OR(AN169=6,AN169=7),1.68,IF(OR(AN169=8,AN169=9),1.73,IF(OR(AN169=10,AN169=11,AN169=12),1.79,IF(OR(AN169=13,AN169=14,AN169=15),1.84,IF(OR(AN169=16,AN169=17,AN169=18),1.9,1.95)))))))))),IF(AU169="Կ-3", IF(AN169=0,1.25,IF(AN169=1,1.29,IF(AN169=2,1.33,IF(AN169=3,1.37,IF(OR(AN169=5,AN169=4),1.41,IF(OR(AN169=6,AN169=7),1.45,IF(OR(AN169=8,AN169=9),1.49,IF(OR(AN169=10,AN169=11,AN169=12),1.54,IF(OR(AN169=13,AN169=14,AN169=15),1.58,IF(OR(AN169=16,AN169=17,AN169=18),1.63,1.68)))))))))), "Error"))))))))))))</f>
        <v>2.5</v>
      </c>
      <c r="AP169" s="785"/>
      <c r="AQ169" s="786">
        <f>+AO169+AO169*AP169</f>
        <v>2.5</v>
      </c>
      <c r="AR169" s="787">
        <v>66140</v>
      </c>
      <c r="AS169" s="824"/>
      <c r="AT169" s="824"/>
      <c r="AU169" s="789" t="str">
        <f>+AI169</f>
        <v>Ա-2</v>
      </c>
      <c r="AV169" s="787">
        <f>AR169*AQ169</f>
        <v>165350</v>
      </c>
      <c r="AW169" s="790">
        <f>AQ169*AR169+AS169+AT169</f>
        <v>165350</v>
      </c>
      <c r="AX169" s="796">
        <f>+AW169*13</f>
        <v>2149550</v>
      </c>
    </row>
    <row r="170" spans="2:50" s="776" customFormat="1" ht="40.5">
      <c r="B170" s="1594">
        <v>35</v>
      </c>
      <c r="C170" s="654" t="s">
        <v>715</v>
      </c>
      <c r="D170" s="1343" t="s">
        <v>2454</v>
      </c>
      <c r="E170" s="821">
        <v>1</v>
      </c>
      <c r="F170" s="1329">
        <v>7</v>
      </c>
      <c r="G170" s="794">
        <f>IF(E170&lt;1,0,IF(K170="Բ-1",IF(F170=0,6.94,IF(F170=1,7.17,IF(F170=2,7.41,IF(F170=3,7.66,IF(OR(F170=5,F170=4),7.92,IF(OR(F170=6,F170=7),8.18,IF(OR(F170=8,F170=9),8.46,IF(OR(F170=10,F170=11,F170=12),8.74,IF(OR(F170=13,F170=14,F170=15),9.03,IF(OR(F170=16,F170=17,F170=18),9.33,9.65)))))))))),IF(K170="Բ-2", IF(F170=0,5.71,IF(F170=1,5.89,IF(F170=2,6.09,IF(F170=3,6.29,IF(OR(F170=5,F170=4),6.5,IF(OR(F170=6,F170=7),6.72,IF(OR(F170=8,F170=9),6.94,IF(OR(F170=10,F170=11,F170=12),7.17,IF(OR(F170=13,F170=14,F170=15),7.41,IF(OR(F170=16,F170=17,F170=18),7.65,7.91)))))))))), IF(K170="Գ-1", IF(F170=0,4.7,IF(F170=1,4.86,IF(F170=2,5.01,IF(F170=3,5.18,IF(OR(F170=5,F170=4),5.35,IF(OR(F170=6,F170=7),5.52,IF(OR(F170=8,F170=9),5.71,IF(OR(F170=10,F170=11,F170=12),5.89,IF(OR(F170=13,F170=14,F170=15),6.09,IF(OR(F170=16,F170=17,F170=18),6.29,6.49)))))))))), IF(K170="Գ-2", IF(F170=0,3.88,IF(F170=1,4.01,IF(F170=2,4.14,IF(F170=3,4.27,IF(OR(F170=5,F170=4),4.41,IF(OR(F170=6,F170=7),4.55,IF(OR(F170=8,F170=9),4.7,IF(OR(F170=10,F170=11,F170=12),4.85,IF(OR(F170=13,F170=14,F170=15),5.01,IF(OR(F170=16,F170=17,F170=18),5.17,5.34)))))))))), IF(K170="Գ-3", IF(F170=0,3.21,IF(F170=1,3.31,IF(F170=2,3.42,IF(F170=3,3.53,IF(OR(F170=5,F170=4),3.64,IF(OR(F170=6,F170=7),3.76,IF(OR(F170=8,F170=9),3.88,IF(OR(F170=10,F170=11,F170=12),4.01,IF(OR(F170=13,F170=14,F170=15),4.13,IF(OR(F170=16,F170=17,F170=18),4.27,4.4)))))))))), IF(K170="Ա-1", IF(F170=0,2.66,IF(F170=1,2.75,IF(F170=2,2.83,IF(F170=3,2.92,IF(OR(F170=5,F170=4),3.02,IF(OR(F170=6,F170=7),3.11,IF(OR(F170=8,F170=9),3.21,IF(OR(F170=10,F170=11,F170=12),3.31,IF(OR(F170=13,F170=14,F170=15),3.42,IF(OR(F170=16,F170=17,F170=18),3.53,3.64)))))))))), IF(K170="Ա-2", IF(F170=0,2.28,IF(F170=1,2.35,IF(F170=2,2.43,IF(F170=3,2.5,IF(OR(F170=5,F170=4),2.58,IF(OR(F170=6,F170=7),2.66,IF(OR(F170=8,F170=9),2.75,IF(OR(F170=10,F170=11,F170=12),2.83,IF(OR(F170=13,F170=14,F170=15),2.92,IF(OR(F170=16,F170=17,F170=18),3.01,3.11)))))))))),IF(K170="Ա-3", IF(F170=0,1.96,IF(F170=1,2.02,IF(F170=2,2.08,IF(F170=3,2.15,IF(OR(F170=5,F170=4),2.21,IF(OR(F170=6,F170=7),2.28,IF(OR(F170=8,F170=9),2.35,IF(OR(F170=10,F170=11,F170=12),2.42,IF(OR(F170=13,F170=14,F170=15),2.5,IF(OR(F170=16,F170=17,F170=18),2.58,2.66)))))))))), IF(K170="Կ-1", IF(F170=0,1.68,IF(F170=1,1.73,IF(F170=2,1.79,IF(F170=3,1.84,IF(OR(F170=5,F170=4),1.9,IF(OR(F170=6,F170=7),1.96,IF(OR(F170=8,F170=9),2.02,IF(OR(F170=10,F170=11,F170=12),2.08,IF(OR(F170=13,F170=14,F170=15),2.14,IF(OR(F170=16,F170=17,F170=18),2.21,2.28)))))))))), IF(K170="Կ-2", IF(F170=0,1.45,IF(F170=1,1.49,IF(F170=2,1.54,IF(F170=3,1.59,IF(OR(F170=5,F170=4),1.63,IF(OR(F170=6,F170=7),1.68,IF(OR(F170=8,F170=9),1.73,IF(OR(F170=10,F170=11,F170=12),1.79,IF(OR(F170=13,F170=14,F170=15),1.84,IF(OR(F170=16,F170=17,F170=18),1.9,1.95)))))))))),IF(K170="Կ-3", IF(F170=0,1.25,IF(F170=1,1.29,IF(F170=2,1.33,IF(F170=3,1.37,IF(OR(F170=5,F170=4),1.41,IF(OR(F170=6,F170=7),1.45,IF(OR(F170=8,F170=9),1.49,IF(OR(F170=10,F170=11,F170=12),1.54,IF(OR(F170=13,F170=14,F170=15),1.58,IF(OR(F170=16,F170=17,F170=18),1.63,1.68)))))))))), "Error"))))))))))))</f>
        <v>1.96</v>
      </c>
      <c r="H170" s="824">
        <v>66140</v>
      </c>
      <c r="I170" s="823"/>
      <c r="J170" s="824"/>
      <c r="K170" s="795" t="s">
        <v>97</v>
      </c>
      <c r="L170" s="824">
        <f>H170*G170</f>
        <v>129634.4</v>
      </c>
      <c r="M170" s="825">
        <f>G170*H170+I170+J170</f>
        <v>129634.4</v>
      </c>
      <c r="N170" s="791">
        <f>+M170*13</f>
        <v>1685247.2</v>
      </c>
      <c r="O170" s="820">
        <f>+E170</f>
        <v>1</v>
      </c>
      <c r="P170" s="793">
        <f>+F170+1</f>
        <v>8</v>
      </c>
      <c r="Q170" s="794">
        <f>IF(O170&lt;1,0,IF(W170="Բ-1",IF(P170=0,6.94,IF(P170=1,7.17,IF(P170=2,7.41,IF(P170=3,7.66,IF(OR(P170=5,P170=4),7.92,IF(OR(P170=6,P170=7),8.18,IF(OR(P170=8,P170=9),8.46,IF(OR(P170=10,P170=11,P170=12),8.74,IF(OR(P170=13,P170=14,P170=15),9.03,IF(OR(P170=16,P170=17,P170=18),9.33,9.65)))))))))),IF(W170="Բ-2", IF(P170=0,5.71,IF(P170=1,5.89,IF(P170=2,6.09,IF(P170=3,6.29,IF(OR(P170=5,P170=4),6.5,IF(OR(P170=6,P170=7),6.72,IF(OR(P170=8,P170=9),6.94,IF(OR(P170=10,P170=11,P170=12),7.17,IF(OR(P170=13,P170=14,P170=15),7.41,IF(OR(P170=16,P170=17,P170=18),7.65,7.91)))))))))), IF(W170="Գ-1", IF(P170=0,4.7,IF(P170=1,4.86,IF(P170=2,5.01,IF(P170=3,5.18,IF(OR(P170=5,P170=4),5.35,IF(OR(P170=6,P170=7),5.52,IF(OR(P170=8,P170=9),5.71,IF(OR(P170=10,P170=11,P170=12),5.89,IF(OR(P170=13,P170=14,P170=15),6.09,IF(OR(P170=16,P170=17,P170=18),6.29,6.49)))))))))), IF(W170="Գ-2", IF(P170=0,3.88,IF(P170=1,4.01,IF(P170=2,4.14,IF(P170=3,4.27,IF(OR(P170=5,P170=4),4.41,IF(OR(P170=6,P170=7),4.55,IF(OR(P170=8,P170=9),4.7,IF(OR(P170=10,P170=11,P170=12),4.85,IF(OR(P170=13,P170=14,P170=15),5.01,IF(OR(P170=16,P170=17,P170=18),5.17,5.34)))))))))), IF(W170="Գ-3", IF(P170=0,3.21,IF(P170=1,3.31,IF(P170=2,3.42,IF(P170=3,3.53,IF(OR(P170=5,P170=4),3.64,IF(OR(P170=6,P170=7),3.76,IF(OR(P170=8,P170=9),3.88,IF(OR(P170=10,P170=11,P170=12),4.01,IF(OR(P170=13,P170=14,P170=15),4.13,IF(OR(P170=16,P170=17,P170=18),4.27,4.4)))))))))), IF(W170="Ա-1", IF(P170=0,2.66,IF(P170=1,2.75,IF(P170=2,2.83,IF(P170=3,2.92,IF(OR(P170=5,P170=4),3.02,IF(OR(P170=6,P170=7),3.11,IF(OR(P170=8,P170=9),3.21,IF(OR(P170=10,P170=11,P170=12),3.31,IF(OR(P170=13,P170=14,P170=15),3.42,IF(OR(P170=16,P170=17,P170=18),3.53,3.64)))))))))), IF(W170="Ա-2", IF(P170=0,2.28,IF(P170=1,2.35,IF(P170=2,2.43,IF(P170=3,2.5,IF(OR(P170=5,P170=4),2.58,IF(OR(P170=6,P170=7),2.66,IF(OR(P170=8,P170=9),2.75,IF(OR(P170=10,P170=11,P170=12),2.83,IF(OR(P170=13,P170=14,P170=15),2.92,IF(OR(P170=16,P170=17,P170=18),3.01,3.11)))))))))),IF(W170="Ա-3", IF(P170=0,1.96,IF(P170=1,2.02,IF(P170=2,2.08,IF(P170=3,2.15,IF(OR(P170=5,P170=4),2.21,IF(OR(P170=6,P170=7),2.28,IF(OR(P170=8,P170=9),2.35,IF(OR(P170=10,P170=11,P170=12),2.42,IF(OR(P170=13,P170=14,P170=15),2.5,IF(OR(P170=16,P170=17,P170=18),2.58,2.66)))))))))), IF(W170="Կ-1", IF(P170=0,1.68,IF(P170=1,1.73,IF(P170=2,1.79,IF(P170=3,1.84,IF(OR(P170=5,P170=4),1.9,IF(OR(P170=6,P170=7),1.96,IF(OR(P170=8,P170=9),2.02,IF(OR(P170=10,P170=11,P170=12),2.08,IF(OR(P170=13,P170=14,P170=15),2.14,IF(OR(P170=16,P170=17,P170=18),2.21,2.28)))))))))), IF(W170="Կ-2", IF(P170=0,1.45,IF(P170=1,1.49,IF(P170=2,1.54,IF(P170=3,1.59,IF(OR(P170=5,P170=4),1.63,IF(OR(P170=6,P170=7),1.68,IF(OR(P170=8,P170=9),1.73,IF(OR(P170=10,P170=11,P170=12),1.79,IF(OR(P170=13,P170=14,P170=15),1.84,IF(OR(P170=16,P170=17,P170=18),1.9,1.95)))))))))),IF(W170="Կ-3", IF(P170=0,1.25,IF(P170=1,1.29,IF(P170=2,1.33,IF(P170=3,1.37,IF(OR(P170=5,P170=4),1.41,IF(OR(P170=6,P170=7),1.45,IF(OR(P170=8,P170=9),1.49,IF(OR(P170=10,P170=11,P170=12),1.54,IF(OR(P170=13,P170=14,P170=15),1.58,IF(OR(P170=16,P170=17,P170=18),1.63,1.68)))))))))), "Error"))))))))))))</f>
        <v>2.02</v>
      </c>
      <c r="R170" s="785"/>
      <c r="S170" s="786">
        <f>+Q170+Q170*R170</f>
        <v>2.02</v>
      </c>
      <c r="T170" s="787">
        <v>66140</v>
      </c>
      <c r="U170" s="824"/>
      <c r="V170" s="824"/>
      <c r="W170" s="795" t="str">
        <f>+K170</f>
        <v>Կ-1</v>
      </c>
      <c r="X170" s="787">
        <f>T170*S170</f>
        <v>133602.79999999999</v>
      </c>
      <c r="Y170" s="790">
        <f>S170*T170+U170+V170</f>
        <v>133602.79999999999</v>
      </c>
      <c r="Z170" s="796">
        <f>+Y170*13</f>
        <v>1736836.4</v>
      </c>
      <c r="AA170" s="792">
        <f>+O170</f>
        <v>1</v>
      </c>
      <c r="AB170" s="793">
        <f>+P170+1</f>
        <v>9</v>
      </c>
      <c r="AC170" s="794">
        <f>IF(AA170&lt;1,0,IF(AI170="Բ-1",IF(AB170=0,6.94,IF(AB170=1,7.17,IF(AB170=2,7.41,IF(AB170=3,7.66,IF(OR(AB170=5,AB170=4),7.92,IF(OR(AB170=6,AB170=7),8.18,IF(OR(AB170=8,AB170=9),8.46,IF(OR(AB170=10,AB170=11,AB170=12),8.74,IF(OR(AB170=13,AB170=14,AB170=15),9.03,IF(OR(AB170=16,AB170=17,AB170=18),9.33,9.65)))))))))),IF(AI170="Բ-2", IF(AB170=0,5.71,IF(AB170=1,5.89,IF(AB170=2,6.09,IF(AB170=3,6.29,IF(OR(AB170=5,AB170=4),6.5,IF(OR(AB170=6,AB170=7),6.72,IF(OR(AB170=8,AB170=9),6.94,IF(OR(AB170=10,AB170=11,AB170=12),7.17,IF(OR(AB170=13,AB170=14,AB170=15),7.41,IF(OR(AB170=16,AB170=17,AB170=18),7.65,7.91)))))))))), IF(AI170="Գ-1", IF(AB170=0,4.7,IF(AB170=1,4.86,IF(AB170=2,5.01,IF(AB170=3,5.18,IF(OR(AB170=5,AB170=4),5.35,IF(OR(AB170=6,AB170=7),5.52,IF(OR(AB170=8,AB170=9),5.71,IF(OR(AB170=10,AB170=11,AB170=12),5.89,IF(OR(AB170=13,AB170=14,AB170=15),6.09,IF(OR(AB170=16,AB170=17,AB170=18),6.29,6.49)))))))))), IF(AI170="Գ-2", IF(AB170=0,3.88,IF(AB170=1,4.01,IF(AB170=2,4.14,IF(AB170=3,4.27,IF(OR(AB170=5,AB170=4),4.41,IF(OR(AB170=6,AB170=7),4.55,IF(OR(AB170=8,AB170=9),4.7,IF(OR(AB170=10,AB170=11,AB170=12),4.85,IF(OR(AB170=13,AB170=14,AB170=15),5.01,IF(OR(AB170=16,AB170=17,AB170=18),5.17,5.34)))))))))), IF(AI170="Գ-3", IF(AB170=0,3.21,IF(AB170=1,3.31,IF(AB170=2,3.42,IF(AB170=3,3.53,IF(OR(AB170=5,AB170=4),3.64,IF(OR(AB170=6,AB170=7),3.76,IF(OR(AB170=8,AB170=9),3.88,IF(OR(AB170=10,AB170=11,AB170=12),4.01,IF(OR(AB170=13,AB170=14,AB170=15),4.13,IF(OR(AB170=16,AB170=17,AB170=18),4.27,4.4)))))))))), IF(AI170="Ա-1", IF(AB170=0,2.66,IF(AB170=1,2.75,IF(AB170=2,2.83,IF(AB170=3,2.92,IF(OR(AB170=5,AB170=4),3.02,IF(OR(AB170=6,AB170=7),3.11,IF(OR(AB170=8,AB170=9),3.21,IF(OR(AB170=10,AB170=11,AB170=12),3.31,IF(OR(AB170=13,AB170=14,AB170=15),3.42,IF(OR(AB170=16,AB170=17,AB170=18),3.53,3.64)))))))))), IF(AI170="Ա-2", IF(AB170=0,2.28,IF(AB170=1,2.35,IF(AB170=2,2.43,IF(AB170=3,2.5,IF(OR(AB170=5,AB170=4),2.58,IF(OR(AB170=6,AB170=7),2.66,IF(OR(AB170=8,AB170=9),2.75,IF(OR(AB170=10,AB170=11,AB170=12),2.83,IF(OR(AB170=13,AB170=14,AB170=15),2.92,IF(OR(AB170=16,AB170=17,AB170=18),3.01,3.11)))))))))),IF(AI170="Ա-3", IF(AB170=0,1.96,IF(AB170=1,2.02,IF(AB170=2,2.08,IF(AB170=3,2.15,IF(OR(AB170=5,AB170=4),2.21,IF(OR(AB170=6,AB170=7),2.28,IF(OR(AB170=8,AB170=9),2.35,IF(OR(AB170=10,AB170=11,AB170=12),2.42,IF(OR(AB170=13,AB170=14,AB170=15),2.5,IF(OR(AB170=16,AB170=17,AB170=18),2.58,2.66)))))))))), IF(AI170="Կ-1", IF(AB170=0,1.68,IF(AB170=1,1.73,IF(AB170=2,1.79,IF(AB170=3,1.84,IF(OR(AB170=5,AB170=4),1.9,IF(OR(AB170=6,AB170=7),1.96,IF(OR(AB170=8,AB170=9),2.02,IF(OR(AB170=10,AB170=11,AB170=12),2.08,IF(OR(AB170=13,AB170=14,AB170=15),2.14,IF(OR(AB170=16,AB170=17,AB170=18),2.21,2.28)))))))))), IF(AI170="Կ-2", IF(AB170=0,1.45,IF(AB170=1,1.49,IF(AB170=2,1.54,IF(AB170=3,1.59,IF(OR(AB170=5,AB170=4),1.63,IF(OR(AB170=6,AB170=7),1.68,IF(OR(AB170=8,AB170=9),1.73,IF(OR(AB170=10,AB170=11,AB170=12),1.79,IF(OR(AB170=13,AB170=14,AB170=15),1.84,IF(OR(AB170=16,AB170=17,AB170=18),1.9,1.95)))))))))),IF(AI170="Կ-3", IF(AB170=0,1.25,IF(AB170=1,1.29,IF(AB170=2,1.33,IF(AB170=3,1.37,IF(OR(AB170=5,AB170=4),1.41,IF(OR(AB170=6,AB170=7),1.45,IF(OR(AB170=8,AB170=9),1.49,IF(OR(AB170=10,AB170=11,AB170=12),1.54,IF(OR(AB170=13,AB170=14,AB170=15),1.58,IF(OR(AB170=16,AB170=17,AB170=18),1.63,1.68)))))))))), "Error"))))))))))))</f>
        <v>2.02</v>
      </c>
      <c r="AD170" s="785"/>
      <c r="AE170" s="786">
        <f>+AC170+AC170*AD170</f>
        <v>2.02</v>
      </c>
      <c r="AF170" s="787">
        <v>66140</v>
      </c>
      <c r="AG170" s="824"/>
      <c r="AH170" s="824"/>
      <c r="AI170" s="789" t="str">
        <f>+W170</f>
        <v>Կ-1</v>
      </c>
      <c r="AJ170" s="787">
        <f>AF170*AE170</f>
        <v>133602.79999999999</v>
      </c>
      <c r="AK170" s="790">
        <f>AE170*AF170+AG170+AH170</f>
        <v>133602.79999999999</v>
      </c>
      <c r="AL170" s="796">
        <f>+AK170*13</f>
        <v>1736836.4</v>
      </c>
      <c r="AM170" s="792">
        <f>+AA170</f>
        <v>1</v>
      </c>
      <c r="AN170" s="793">
        <f>+AB170+1</f>
        <v>10</v>
      </c>
      <c r="AO170" s="794">
        <f>IF(AM170&lt;1,0,IF(AU170="Բ-1",IF(AN170=0,6.94,IF(AN170=1,7.17,IF(AN170=2,7.41,IF(AN170=3,7.66,IF(OR(AN170=5,AN170=4),7.92,IF(OR(AN170=6,AN170=7),8.18,IF(OR(AN170=8,AN170=9),8.46,IF(OR(AN170=10,AN170=11,AN170=12),8.74,IF(OR(AN170=13,AN170=14,AN170=15),9.03,IF(OR(AN170=16,AN170=17,AN170=18),9.33,9.65)))))))))),IF(AU170="Բ-2", IF(AN170=0,5.71,IF(AN170=1,5.89,IF(AN170=2,6.09,IF(AN170=3,6.29,IF(OR(AN170=5,AN170=4),6.5,IF(OR(AN170=6,AN170=7),6.72,IF(OR(AN170=8,AN170=9),6.94,IF(OR(AN170=10,AN170=11,AN170=12),7.17,IF(OR(AN170=13,AN170=14,AN170=15),7.41,IF(OR(AN170=16,AN170=17,AN170=18),7.65,7.91)))))))))), IF(AU170="Գ-1", IF(AN170=0,4.7,IF(AN170=1,4.86,IF(AN170=2,5.01,IF(AN170=3,5.18,IF(OR(AN170=5,AN170=4),5.35,IF(OR(AN170=6,AN170=7),5.52,IF(OR(AN170=8,AN170=9),5.71,IF(OR(AN170=10,AN170=11,AN170=12),5.89,IF(OR(AN170=13,AN170=14,AN170=15),6.09,IF(OR(AN170=16,AN170=17,AN170=18),6.29,6.49)))))))))), IF(AU170="Գ-2", IF(AN170=0,3.88,IF(AN170=1,4.01,IF(AN170=2,4.14,IF(AN170=3,4.27,IF(OR(AN170=5,AN170=4),4.41,IF(OR(AN170=6,AN170=7),4.55,IF(OR(AN170=8,AN170=9),4.7,IF(OR(AN170=10,AN170=11,AN170=12),4.85,IF(OR(AN170=13,AN170=14,AN170=15),5.01,IF(OR(AN170=16,AN170=17,AN170=18),5.17,5.34)))))))))), IF(AU170="Գ-3", IF(AN170=0,3.21,IF(AN170=1,3.31,IF(AN170=2,3.42,IF(AN170=3,3.53,IF(OR(AN170=5,AN170=4),3.64,IF(OR(AN170=6,AN170=7),3.76,IF(OR(AN170=8,AN170=9),3.88,IF(OR(AN170=10,AN170=11,AN170=12),4.01,IF(OR(AN170=13,AN170=14,AN170=15),4.13,IF(OR(AN170=16,AN170=17,AN170=18),4.27,4.4)))))))))), IF(AU170="Ա-1", IF(AN170=0,2.66,IF(AN170=1,2.75,IF(AN170=2,2.83,IF(AN170=3,2.92,IF(OR(AN170=5,AN170=4),3.02,IF(OR(AN170=6,AN170=7),3.11,IF(OR(AN170=8,AN170=9),3.21,IF(OR(AN170=10,AN170=11,AN170=12),3.31,IF(OR(AN170=13,AN170=14,AN170=15),3.42,IF(OR(AN170=16,AN170=17,AN170=18),3.53,3.64)))))))))), IF(AU170="Ա-2", IF(AN170=0,2.28,IF(AN170=1,2.35,IF(AN170=2,2.43,IF(AN170=3,2.5,IF(OR(AN170=5,AN170=4),2.58,IF(OR(AN170=6,AN170=7),2.66,IF(OR(AN170=8,AN170=9),2.75,IF(OR(AN170=10,AN170=11,AN170=12),2.83,IF(OR(AN170=13,AN170=14,AN170=15),2.92,IF(OR(AN170=16,AN170=17,AN170=18),3.01,3.11)))))))))),IF(AU170="Ա-3", IF(AN170=0,1.96,IF(AN170=1,2.02,IF(AN170=2,2.08,IF(AN170=3,2.15,IF(OR(AN170=5,AN170=4),2.21,IF(OR(AN170=6,AN170=7),2.28,IF(OR(AN170=8,AN170=9),2.35,IF(OR(AN170=10,AN170=11,AN170=12),2.42,IF(OR(AN170=13,AN170=14,AN170=15),2.5,IF(OR(AN170=16,AN170=17,AN170=18),2.58,2.66)))))))))), IF(AU170="Կ-1", IF(AN170=0,1.68,IF(AN170=1,1.73,IF(AN170=2,1.79,IF(AN170=3,1.84,IF(OR(AN170=5,AN170=4),1.9,IF(OR(AN170=6,AN170=7),1.96,IF(OR(AN170=8,AN170=9),2.02,IF(OR(AN170=10,AN170=11,AN170=12),2.08,IF(OR(AN170=13,AN170=14,AN170=15),2.14,IF(OR(AN170=16,AN170=17,AN170=18),2.21,2.28)))))))))), IF(AU170="Կ-2", IF(AN170=0,1.45,IF(AN170=1,1.49,IF(AN170=2,1.54,IF(AN170=3,1.59,IF(OR(AN170=5,AN170=4),1.63,IF(OR(AN170=6,AN170=7),1.68,IF(OR(AN170=8,AN170=9),1.73,IF(OR(AN170=10,AN170=11,AN170=12),1.79,IF(OR(AN170=13,AN170=14,AN170=15),1.84,IF(OR(AN170=16,AN170=17,AN170=18),1.9,1.95)))))))))),IF(AU170="Կ-3", IF(AN170=0,1.25,IF(AN170=1,1.29,IF(AN170=2,1.33,IF(AN170=3,1.37,IF(OR(AN170=5,AN170=4),1.41,IF(OR(AN170=6,AN170=7),1.45,IF(OR(AN170=8,AN170=9),1.49,IF(OR(AN170=10,AN170=11,AN170=12),1.54,IF(OR(AN170=13,AN170=14,AN170=15),1.58,IF(OR(AN170=16,AN170=17,AN170=18),1.63,1.68)))))))))), "Error"))))))))))))</f>
        <v>2.08</v>
      </c>
      <c r="AP170" s="785"/>
      <c r="AQ170" s="786">
        <f>+AO170+AO170*AP170</f>
        <v>2.08</v>
      </c>
      <c r="AR170" s="787">
        <v>66140</v>
      </c>
      <c r="AS170" s="824"/>
      <c r="AT170" s="824"/>
      <c r="AU170" s="789" t="str">
        <f>+AI170</f>
        <v>Կ-1</v>
      </c>
      <c r="AV170" s="787">
        <f>AR170*AQ170</f>
        <v>137571.20000000001</v>
      </c>
      <c r="AW170" s="790">
        <f>AQ170*AR170+AS170+AT170</f>
        <v>137571.20000000001</v>
      </c>
      <c r="AX170" s="796">
        <f>+AW170*13</f>
        <v>1788425.6</v>
      </c>
    </row>
    <row r="171" spans="2:50" s="776" customFormat="1" ht="27">
      <c r="B171" s="1594">
        <v>36</v>
      </c>
      <c r="C171" s="654" t="s">
        <v>116</v>
      </c>
      <c r="D171" s="1342" t="s">
        <v>2441</v>
      </c>
      <c r="E171" s="821">
        <v>1</v>
      </c>
      <c r="F171" s="1329">
        <v>13</v>
      </c>
      <c r="G171" s="794">
        <f t="shared" si="222"/>
        <v>5.01</v>
      </c>
      <c r="H171" s="824">
        <v>66140</v>
      </c>
      <c r="I171" s="823"/>
      <c r="J171" s="824"/>
      <c r="K171" s="795" t="s">
        <v>94</v>
      </c>
      <c r="L171" s="824">
        <f t="shared" si="223"/>
        <v>331361.39999999997</v>
      </c>
      <c r="M171" s="825">
        <f t="shared" si="224"/>
        <v>331361.39999999997</v>
      </c>
      <c r="N171" s="791">
        <f t="shared" si="225"/>
        <v>4307698.1999999993</v>
      </c>
      <c r="O171" s="820">
        <f t="shared" si="226"/>
        <v>1</v>
      </c>
      <c r="P171" s="793">
        <f t="shared" si="227"/>
        <v>14</v>
      </c>
      <c r="Q171" s="794">
        <f t="shared" si="228"/>
        <v>5.01</v>
      </c>
      <c r="R171" s="785"/>
      <c r="S171" s="786">
        <f t="shared" si="229"/>
        <v>5.01</v>
      </c>
      <c r="T171" s="787">
        <v>66140</v>
      </c>
      <c r="U171" s="824"/>
      <c r="V171" s="824"/>
      <c r="W171" s="795" t="str">
        <f t="shared" si="230"/>
        <v>Գ-2</v>
      </c>
      <c r="X171" s="787">
        <f t="shared" si="231"/>
        <v>331361.39999999997</v>
      </c>
      <c r="Y171" s="790">
        <f t="shared" si="232"/>
        <v>331361.39999999997</v>
      </c>
      <c r="Z171" s="796">
        <f t="shared" si="233"/>
        <v>4307698.1999999993</v>
      </c>
      <c r="AA171" s="792">
        <f t="shared" si="234"/>
        <v>1</v>
      </c>
      <c r="AB171" s="793">
        <f t="shared" si="235"/>
        <v>15</v>
      </c>
      <c r="AC171" s="794">
        <f t="shared" si="236"/>
        <v>5.01</v>
      </c>
      <c r="AD171" s="785"/>
      <c r="AE171" s="786">
        <f t="shared" si="237"/>
        <v>5.01</v>
      </c>
      <c r="AF171" s="787">
        <v>66140</v>
      </c>
      <c r="AG171" s="824"/>
      <c r="AH171" s="824"/>
      <c r="AI171" s="789" t="str">
        <f t="shared" si="238"/>
        <v>Գ-2</v>
      </c>
      <c r="AJ171" s="787">
        <f t="shared" si="239"/>
        <v>331361.39999999997</v>
      </c>
      <c r="AK171" s="790">
        <f t="shared" si="240"/>
        <v>331361.39999999997</v>
      </c>
      <c r="AL171" s="796">
        <f t="shared" si="241"/>
        <v>4307698.1999999993</v>
      </c>
      <c r="AM171" s="792">
        <f t="shared" si="242"/>
        <v>1</v>
      </c>
      <c r="AN171" s="793">
        <f t="shared" si="243"/>
        <v>16</v>
      </c>
      <c r="AO171" s="794">
        <f t="shared" si="244"/>
        <v>5.17</v>
      </c>
      <c r="AP171" s="785"/>
      <c r="AQ171" s="786">
        <f t="shared" si="245"/>
        <v>5.17</v>
      </c>
      <c r="AR171" s="787">
        <v>66140</v>
      </c>
      <c r="AS171" s="824"/>
      <c r="AT171" s="824"/>
      <c r="AU171" s="789" t="str">
        <f t="shared" si="246"/>
        <v>Գ-2</v>
      </c>
      <c r="AV171" s="787">
        <f t="shared" si="247"/>
        <v>341943.8</v>
      </c>
      <c r="AW171" s="790">
        <f t="shared" si="248"/>
        <v>341943.8</v>
      </c>
      <c r="AX171" s="796">
        <f t="shared" si="249"/>
        <v>4445269.3999999994</v>
      </c>
    </row>
    <row r="172" spans="2:50" s="776" customFormat="1" ht="40.5">
      <c r="B172" s="1594">
        <v>37</v>
      </c>
      <c r="C172" s="654" t="s">
        <v>122</v>
      </c>
      <c r="D172" s="1342" t="s">
        <v>2442</v>
      </c>
      <c r="E172" s="821">
        <v>1</v>
      </c>
      <c r="F172" s="1329">
        <v>8</v>
      </c>
      <c r="G172" s="794">
        <f>IF(E172&lt;1,0,IF(K172="Բ-1",IF(F172=0,6.94,IF(F172=1,7.17,IF(F172=2,7.41,IF(F172=3,7.66,IF(OR(F172=5,F172=4),7.92,IF(OR(F172=6,F172=7),8.18,IF(OR(F172=8,F172=9),8.46,IF(OR(F172=10,F172=11,F172=12),8.74,IF(OR(F172=13,F172=14,F172=15),9.03,IF(OR(F172=16,F172=17,F172=18),9.33,9.65)))))))))),IF(K172="Բ-2", IF(F172=0,5.71,IF(F172=1,5.89,IF(F172=2,6.09,IF(F172=3,6.29,IF(OR(F172=5,F172=4),6.5,IF(OR(F172=6,F172=7),6.72,IF(OR(F172=8,F172=9),6.94,IF(OR(F172=10,F172=11,F172=12),7.17,IF(OR(F172=13,F172=14,F172=15),7.41,IF(OR(F172=16,F172=17,F172=18),7.65,7.91)))))))))), IF(K172="Գ-1", IF(F172=0,4.7,IF(F172=1,4.86,IF(F172=2,5.01,IF(F172=3,5.18,IF(OR(F172=5,F172=4),5.35,IF(OR(F172=6,F172=7),5.52,IF(OR(F172=8,F172=9),5.71,IF(OR(F172=10,F172=11,F172=12),5.89,IF(OR(F172=13,F172=14,F172=15),6.09,IF(OR(F172=16,F172=17,F172=18),6.29,6.49)))))))))), IF(K172="Գ-2", IF(F172=0,3.88,IF(F172=1,4.01,IF(F172=2,4.14,IF(F172=3,4.27,IF(OR(F172=5,F172=4),4.41,IF(OR(F172=6,F172=7),4.55,IF(OR(F172=8,F172=9),4.7,IF(OR(F172=10,F172=11,F172=12),4.85,IF(OR(F172=13,F172=14,F172=15),5.01,IF(OR(F172=16,F172=17,F172=18),5.17,5.34)))))))))), IF(K172="Գ-3", IF(F172=0,3.21,IF(F172=1,3.31,IF(F172=2,3.42,IF(F172=3,3.53,IF(OR(F172=5,F172=4),3.64,IF(OR(F172=6,F172=7),3.76,IF(OR(F172=8,F172=9),3.88,IF(OR(F172=10,F172=11,F172=12),4.01,IF(OR(F172=13,F172=14,F172=15),4.13,IF(OR(F172=16,F172=17,F172=18),4.27,4.4)))))))))), IF(K172="Ա-1", IF(F172=0,2.66,IF(F172=1,2.75,IF(F172=2,2.83,IF(F172=3,2.92,IF(OR(F172=5,F172=4),3.02,IF(OR(F172=6,F172=7),3.11,IF(OR(F172=8,F172=9),3.21,IF(OR(F172=10,F172=11,F172=12),3.31,IF(OR(F172=13,F172=14,F172=15),3.42,IF(OR(F172=16,F172=17,F172=18),3.53,3.64)))))))))), IF(K172="Ա-2", IF(F172=0,2.28,IF(F172=1,2.35,IF(F172=2,2.43,IF(F172=3,2.5,IF(OR(F172=5,F172=4),2.58,IF(OR(F172=6,F172=7),2.66,IF(OR(F172=8,F172=9),2.75,IF(OR(F172=10,F172=11,F172=12),2.83,IF(OR(F172=13,F172=14,F172=15),2.92,IF(OR(F172=16,F172=17,F172=18),3.01,3.11)))))))))),IF(K172="Ա-3", IF(F172=0,1.96,IF(F172=1,2.02,IF(F172=2,2.08,IF(F172=3,2.15,IF(OR(F172=5,F172=4),2.21,IF(OR(F172=6,F172=7),2.28,IF(OR(F172=8,F172=9),2.35,IF(OR(F172=10,F172=11,F172=12),2.42,IF(OR(F172=13,F172=14,F172=15),2.5,IF(OR(F172=16,F172=17,F172=18),2.58,2.66)))))))))), IF(K172="Կ-1", IF(F172=0,1.68,IF(F172=1,1.73,IF(F172=2,1.79,IF(F172=3,1.84,IF(OR(F172=5,F172=4),1.9,IF(OR(F172=6,F172=7),1.96,IF(OR(F172=8,F172=9),2.02,IF(OR(F172=10,F172=11,F172=12),2.08,IF(OR(F172=13,F172=14,F172=15),2.14,IF(OR(F172=16,F172=17,F172=18),2.21,2.28)))))))))), IF(K172="Կ-2", IF(F172=0,1.45,IF(F172=1,1.49,IF(F172=2,1.54,IF(F172=3,1.59,IF(OR(F172=5,F172=4),1.63,IF(OR(F172=6,F172=7),1.68,IF(OR(F172=8,F172=9),1.73,IF(OR(F172=10,F172=11,F172=12),1.79,IF(OR(F172=13,F172=14,F172=15),1.84,IF(OR(F172=16,F172=17,F172=18),1.9,1.95)))))))))),IF(K172="Կ-3", IF(F172=0,1.25,IF(F172=1,1.29,IF(F172=2,1.33,IF(F172=3,1.37,IF(OR(F172=5,F172=4),1.41,IF(OR(F172=6,F172=7),1.45,IF(OR(F172=8,F172=9),1.49,IF(OR(F172=10,F172=11,F172=12),1.54,IF(OR(F172=13,F172=14,F172=15),1.58,IF(OR(F172=16,F172=17,F172=18),1.63,1.68)))))))))), "Error"))))))))))))</f>
        <v>3.21</v>
      </c>
      <c r="H172" s="824">
        <v>66140</v>
      </c>
      <c r="I172" s="823"/>
      <c r="J172" s="824"/>
      <c r="K172" s="795" t="s">
        <v>95</v>
      </c>
      <c r="L172" s="824">
        <f>H172*G172</f>
        <v>212309.4</v>
      </c>
      <c r="M172" s="825">
        <f>G172*H172+I172+J172</f>
        <v>212309.4</v>
      </c>
      <c r="N172" s="791">
        <f>+M172*13</f>
        <v>2760022.1999999997</v>
      </c>
      <c r="O172" s="820">
        <f>+E172</f>
        <v>1</v>
      </c>
      <c r="P172" s="793">
        <f>+F172+1</f>
        <v>9</v>
      </c>
      <c r="Q172" s="794">
        <f>IF(O172&lt;1,0,IF(W172="Բ-1",IF(P172=0,6.94,IF(P172=1,7.17,IF(P172=2,7.41,IF(P172=3,7.66,IF(OR(P172=5,P172=4),7.92,IF(OR(P172=6,P172=7),8.18,IF(OR(P172=8,P172=9),8.46,IF(OR(P172=10,P172=11,P172=12),8.74,IF(OR(P172=13,P172=14,P172=15),9.03,IF(OR(P172=16,P172=17,P172=18),9.33,9.65)))))))))),IF(W172="Բ-2", IF(P172=0,5.71,IF(P172=1,5.89,IF(P172=2,6.09,IF(P172=3,6.29,IF(OR(P172=5,P172=4),6.5,IF(OR(P172=6,P172=7),6.72,IF(OR(P172=8,P172=9),6.94,IF(OR(P172=10,P172=11,P172=12),7.17,IF(OR(P172=13,P172=14,P172=15),7.41,IF(OR(P172=16,P172=17,P172=18),7.65,7.91)))))))))), IF(W172="Գ-1", IF(P172=0,4.7,IF(P172=1,4.86,IF(P172=2,5.01,IF(P172=3,5.18,IF(OR(P172=5,P172=4),5.35,IF(OR(P172=6,P172=7),5.52,IF(OR(P172=8,P172=9),5.71,IF(OR(P172=10,P172=11,P172=12),5.89,IF(OR(P172=13,P172=14,P172=15),6.09,IF(OR(P172=16,P172=17,P172=18),6.29,6.49)))))))))), IF(W172="Գ-2", IF(P172=0,3.88,IF(P172=1,4.01,IF(P172=2,4.14,IF(P172=3,4.27,IF(OR(P172=5,P172=4),4.41,IF(OR(P172=6,P172=7),4.55,IF(OR(P172=8,P172=9),4.7,IF(OR(P172=10,P172=11,P172=12),4.85,IF(OR(P172=13,P172=14,P172=15),5.01,IF(OR(P172=16,P172=17,P172=18),5.17,5.34)))))))))), IF(W172="Գ-3", IF(P172=0,3.21,IF(P172=1,3.31,IF(P172=2,3.42,IF(P172=3,3.53,IF(OR(P172=5,P172=4),3.64,IF(OR(P172=6,P172=7),3.76,IF(OR(P172=8,P172=9),3.88,IF(OR(P172=10,P172=11,P172=12),4.01,IF(OR(P172=13,P172=14,P172=15),4.13,IF(OR(P172=16,P172=17,P172=18),4.27,4.4)))))))))), IF(W172="Ա-1", IF(P172=0,2.66,IF(P172=1,2.75,IF(P172=2,2.83,IF(P172=3,2.92,IF(OR(P172=5,P172=4),3.02,IF(OR(P172=6,P172=7),3.11,IF(OR(P172=8,P172=9),3.21,IF(OR(P172=10,P172=11,P172=12),3.31,IF(OR(P172=13,P172=14,P172=15),3.42,IF(OR(P172=16,P172=17,P172=18),3.53,3.64)))))))))), IF(W172="Ա-2", IF(P172=0,2.28,IF(P172=1,2.35,IF(P172=2,2.43,IF(P172=3,2.5,IF(OR(P172=5,P172=4),2.58,IF(OR(P172=6,P172=7),2.66,IF(OR(P172=8,P172=9),2.75,IF(OR(P172=10,P172=11,P172=12),2.83,IF(OR(P172=13,P172=14,P172=15),2.92,IF(OR(P172=16,P172=17,P172=18),3.01,3.11)))))))))),IF(W172="Ա-3", IF(P172=0,1.96,IF(P172=1,2.02,IF(P172=2,2.08,IF(P172=3,2.15,IF(OR(P172=5,P172=4),2.21,IF(OR(P172=6,P172=7),2.28,IF(OR(P172=8,P172=9),2.35,IF(OR(P172=10,P172=11,P172=12),2.42,IF(OR(P172=13,P172=14,P172=15),2.5,IF(OR(P172=16,P172=17,P172=18),2.58,2.66)))))))))), IF(W172="Կ-1", IF(P172=0,1.68,IF(P172=1,1.73,IF(P172=2,1.79,IF(P172=3,1.84,IF(OR(P172=5,P172=4),1.9,IF(OR(P172=6,P172=7),1.96,IF(OR(P172=8,P172=9),2.02,IF(OR(P172=10,P172=11,P172=12),2.08,IF(OR(P172=13,P172=14,P172=15),2.14,IF(OR(P172=16,P172=17,P172=18),2.21,2.28)))))))))), IF(W172="Կ-2", IF(P172=0,1.45,IF(P172=1,1.49,IF(P172=2,1.54,IF(P172=3,1.59,IF(OR(P172=5,P172=4),1.63,IF(OR(P172=6,P172=7),1.68,IF(OR(P172=8,P172=9),1.73,IF(OR(P172=10,P172=11,P172=12),1.79,IF(OR(P172=13,P172=14,P172=15),1.84,IF(OR(P172=16,P172=17,P172=18),1.9,1.95)))))))))),IF(W172="Կ-3", IF(P172=0,1.25,IF(P172=1,1.29,IF(P172=2,1.33,IF(P172=3,1.37,IF(OR(P172=5,P172=4),1.41,IF(OR(P172=6,P172=7),1.45,IF(OR(P172=8,P172=9),1.49,IF(OR(P172=10,P172=11,P172=12),1.54,IF(OR(P172=13,P172=14,P172=15),1.58,IF(OR(P172=16,P172=17,P172=18),1.63,1.68)))))))))), "Error"))))))))))))</f>
        <v>3.21</v>
      </c>
      <c r="R172" s="785"/>
      <c r="S172" s="786">
        <f>+Q172+Q172*R172</f>
        <v>3.21</v>
      </c>
      <c r="T172" s="787">
        <v>66140</v>
      </c>
      <c r="U172" s="824"/>
      <c r="V172" s="824"/>
      <c r="W172" s="795" t="str">
        <f>+K172</f>
        <v>Ա-1</v>
      </c>
      <c r="X172" s="787">
        <f>T172*S172</f>
        <v>212309.4</v>
      </c>
      <c r="Y172" s="790">
        <f>S172*T172+U172+V172</f>
        <v>212309.4</v>
      </c>
      <c r="Z172" s="796">
        <f>+Y172*13</f>
        <v>2760022.1999999997</v>
      </c>
      <c r="AA172" s="792">
        <f>+O172</f>
        <v>1</v>
      </c>
      <c r="AB172" s="793">
        <f>+P172+1</f>
        <v>10</v>
      </c>
      <c r="AC172" s="794">
        <f>IF(AA172&lt;1,0,IF(AI172="Բ-1",IF(AB172=0,6.94,IF(AB172=1,7.17,IF(AB172=2,7.41,IF(AB172=3,7.66,IF(OR(AB172=5,AB172=4),7.92,IF(OR(AB172=6,AB172=7),8.18,IF(OR(AB172=8,AB172=9),8.46,IF(OR(AB172=10,AB172=11,AB172=12),8.74,IF(OR(AB172=13,AB172=14,AB172=15),9.03,IF(OR(AB172=16,AB172=17,AB172=18),9.33,9.65)))))))))),IF(AI172="Բ-2", IF(AB172=0,5.71,IF(AB172=1,5.89,IF(AB172=2,6.09,IF(AB172=3,6.29,IF(OR(AB172=5,AB172=4),6.5,IF(OR(AB172=6,AB172=7),6.72,IF(OR(AB172=8,AB172=9),6.94,IF(OR(AB172=10,AB172=11,AB172=12),7.17,IF(OR(AB172=13,AB172=14,AB172=15),7.41,IF(OR(AB172=16,AB172=17,AB172=18),7.65,7.91)))))))))), IF(AI172="Գ-1", IF(AB172=0,4.7,IF(AB172=1,4.86,IF(AB172=2,5.01,IF(AB172=3,5.18,IF(OR(AB172=5,AB172=4),5.35,IF(OR(AB172=6,AB172=7),5.52,IF(OR(AB172=8,AB172=9),5.71,IF(OR(AB172=10,AB172=11,AB172=12),5.89,IF(OR(AB172=13,AB172=14,AB172=15),6.09,IF(OR(AB172=16,AB172=17,AB172=18),6.29,6.49)))))))))), IF(AI172="Գ-2", IF(AB172=0,3.88,IF(AB172=1,4.01,IF(AB172=2,4.14,IF(AB172=3,4.27,IF(OR(AB172=5,AB172=4),4.41,IF(OR(AB172=6,AB172=7),4.55,IF(OR(AB172=8,AB172=9),4.7,IF(OR(AB172=10,AB172=11,AB172=12),4.85,IF(OR(AB172=13,AB172=14,AB172=15),5.01,IF(OR(AB172=16,AB172=17,AB172=18),5.17,5.34)))))))))), IF(AI172="Գ-3", IF(AB172=0,3.21,IF(AB172=1,3.31,IF(AB172=2,3.42,IF(AB172=3,3.53,IF(OR(AB172=5,AB172=4),3.64,IF(OR(AB172=6,AB172=7),3.76,IF(OR(AB172=8,AB172=9),3.88,IF(OR(AB172=10,AB172=11,AB172=12),4.01,IF(OR(AB172=13,AB172=14,AB172=15),4.13,IF(OR(AB172=16,AB172=17,AB172=18),4.27,4.4)))))))))), IF(AI172="Ա-1", IF(AB172=0,2.66,IF(AB172=1,2.75,IF(AB172=2,2.83,IF(AB172=3,2.92,IF(OR(AB172=5,AB172=4),3.02,IF(OR(AB172=6,AB172=7),3.11,IF(OR(AB172=8,AB172=9),3.21,IF(OR(AB172=10,AB172=11,AB172=12),3.31,IF(OR(AB172=13,AB172=14,AB172=15),3.42,IF(OR(AB172=16,AB172=17,AB172=18),3.53,3.64)))))))))), IF(AI172="Ա-2", IF(AB172=0,2.28,IF(AB172=1,2.35,IF(AB172=2,2.43,IF(AB172=3,2.5,IF(OR(AB172=5,AB172=4),2.58,IF(OR(AB172=6,AB172=7),2.66,IF(OR(AB172=8,AB172=9),2.75,IF(OR(AB172=10,AB172=11,AB172=12),2.83,IF(OR(AB172=13,AB172=14,AB172=15),2.92,IF(OR(AB172=16,AB172=17,AB172=18),3.01,3.11)))))))))),IF(AI172="Ա-3", IF(AB172=0,1.96,IF(AB172=1,2.02,IF(AB172=2,2.08,IF(AB172=3,2.15,IF(OR(AB172=5,AB172=4),2.21,IF(OR(AB172=6,AB172=7),2.28,IF(OR(AB172=8,AB172=9),2.35,IF(OR(AB172=10,AB172=11,AB172=12),2.42,IF(OR(AB172=13,AB172=14,AB172=15),2.5,IF(OR(AB172=16,AB172=17,AB172=18),2.58,2.66)))))))))), IF(AI172="Կ-1", IF(AB172=0,1.68,IF(AB172=1,1.73,IF(AB172=2,1.79,IF(AB172=3,1.84,IF(OR(AB172=5,AB172=4),1.9,IF(OR(AB172=6,AB172=7),1.96,IF(OR(AB172=8,AB172=9),2.02,IF(OR(AB172=10,AB172=11,AB172=12),2.08,IF(OR(AB172=13,AB172=14,AB172=15),2.14,IF(OR(AB172=16,AB172=17,AB172=18),2.21,2.28)))))))))), IF(AI172="Կ-2", IF(AB172=0,1.45,IF(AB172=1,1.49,IF(AB172=2,1.54,IF(AB172=3,1.59,IF(OR(AB172=5,AB172=4),1.63,IF(OR(AB172=6,AB172=7),1.68,IF(OR(AB172=8,AB172=9),1.73,IF(OR(AB172=10,AB172=11,AB172=12),1.79,IF(OR(AB172=13,AB172=14,AB172=15),1.84,IF(OR(AB172=16,AB172=17,AB172=18),1.9,1.95)))))))))),IF(AI172="Կ-3", IF(AB172=0,1.25,IF(AB172=1,1.29,IF(AB172=2,1.33,IF(AB172=3,1.37,IF(OR(AB172=5,AB172=4),1.41,IF(OR(AB172=6,AB172=7),1.45,IF(OR(AB172=8,AB172=9),1.49,IF(OR(AB172=10,AB172=11,AB172=12),1.54,IF(OR(AB172=13,AB172=14,AB172=15),1.58,IF(OR(AB172=16,AB172=17,AB172=18),1.63,1.68)))))))))), "Error"))))))))))))</f>
        <v>3.31</v>
      </c>
      <c r="AD172" s="785"/>
      <c r="AE172" s="786">
        <f>+AC172+AC172*AD172</f>
        <v>3.31</v>
      </c>
      <c r="AF172" s="787">
        <v>66140</v>
      </c>
      <c r="AG172" s="824"/>
      <c r="AH172" s="824"/>
      <c r="AI172" s="789" t="str">
        <f>+W172</f>
        <v>Ա-1</v>
      </c>
      <c r="AJ172" s="787">
        <f>AF172*AE172</f>
        <v>218923.4</v>
      </c>
      <c r="AK172" s="790">
        <f>AE172*AF172+AG172+AH172</f>
        <v>218923.4</v>
      </c>
      <c r="AL172" s="796">
        <f>+AK172*13</f>
        <v>2846004.1999999997</v>
      </c>
      <c r="AM172" s="792">
        <f>+AA172</f>
        <v>1</v>
      </c>
      <c r="AN172" s="793">
        <f>+AB172+1</f>
        <v>11</v>
      </c>
      <c r="AO172" s="794">
        <f>IF(AM172&lt;1,0,IF(AU172="Բ-1",IF(AN172=0,6.94,IF(AN172=1,7.17,IF(AN172=2,7.41,IF(AN172=3,7.66,IF(OR(AN172=5,AN172=4),7.92,IF(OR(AN172=6,AN172=7),8.18,IF(OR(AN172=8,AN172=9),8.46,IF(OR(AN172=10,AN172=11,AN172=12),8.74,IF(OR(AN172=13,AN172=14,AN172=15),9.03,IF(OR(AN172=16,AN172=17,AN172=18),9.33,9.65)))))))))),IF(AU172="Բ-2", IF(AN172=0,5.71,IF(AN172=1,5.89,IF(AN172=2,6.09,IF(AN172=3,6.29,IF(OR(AN172=5,AN172=4),6.5,IF(OR(AN172=6,AN172=7),6.72,IF(OR(AN172=8,AN172=9),6.94,IF(OR(AN172=10,AN172=11,AN172=12),7.17,IF(OR(AN172=13,AN172=14,AN172=15),7.41,IF(OR(AN172=16,AN172=17,AN172=18),7.65,7.91)))))))))), IF(AU172="Գ-1", IF(AN172=0,4.7,IF(AN172=1,4.86,IF(AN172=2,5.01,IF(AN172=3,5.18,IF(OR(AN172=5,AN172=4),5.35,IF(OR(AN172=6,AN172=7),5.52,IF(OR(AN172=8,AN172=9),5.71,IF(OR(AN172=10,AN172=11,AN172=12),5.89,IF(OR(AN172=13,AN172=14,AN172=15),6.09,IF(OR(AN172=16,AN172=17,AN172=18),6.29,6.49)))))))))), IF(AU172="Գ-2", IF(AN172=0,3.88,IF(AN172=1,4.01,IF(AN172=2,4.14,IF(AN172=3,4.27,IF(OR(AN172=5,AN172=4),4.41,IF(OR(AN172=6,AN172=7),4.55,IF(OR(AN172=8,AN172=9),4.7,IF(OR(AN172=10,AN172=11,AN172=12),4.85,IF(OR(AN172=13,AN172=14,AN172=15),5.01,IF(OR(AN172=16,AN172=17,AN172=18),5.17,5.34)))))))))), IF(AU172="Գ-3", IF(AN172=0,3.21,IF(AN172=1,3.31,IF(AN172=2,3.42,IF(AN172=3,3.53,IF(OR(AN172=5,AN172=4),3.64,IF(OR(AN172=6,AN172=7),3.76,IF(OR(AN172=8,AN172=9),3.88,IF(OR(AN172=10,AN172=11,AN172=12),4.01,IF(OR(AN172=13,AN172=14,AN172=15),4.13,IF(OR(AN172=16,AN172=17,AN172=18),4.27,4.4)))))))))), IF(AU172="Ա-1", IF(AN172=0,2.66,IF(AN172=1,2.75,IF(AN172=2,2.83,IF(AN172=3,2.92,IF(OR(AN172=5,AN172=4),3.02,IF(OR(AN172=6,AN172=7),3.11,IF(OR(AN172=8,AN172=9),3.21,IF(OR(AN172=10,AN172=11,AN172=12),3.31,IF(OR(AN172=13,AN172=14,AN172=15),3.42,IF(OR(AN172=16,AN172=17,AN172=18),3.53,3.64)))))))))), IF(AU172="Ա-2", IF(AN172=0,2.28,IF(AN172=1,2.35,IF(AN172=2,2.43,IF(AN172=3,2.5,IF(OR(AN172=5,AN172=4),2.58,IF(OR(AN172=6,AN172=7),2.66,IF(OR(AN172=8,AN172=9),2.75,IF(OR(AN172=10,AN172=11,AN172=12),2.83,IF(OR(AN172=13,AN172=14,AN172=15),2.92,IF(OR(AN172=16,AN172=17,AN172=18),3.01,3.11)))))))))),IF(AU172="Ա-3", IF(AN172=0,1.96,IF(AN172=1,2.02,IF(AN172=2,2.08,IF(AN172=3,2.15,IF(OR(AN172=5,AN172=4),2.21,IF(OR(AN172=6,AN172=7),2.28,IF(OR(AN172=8,AN172=9),2.35,IF(OR(AN172=10,AN172=11,AN172=12),2.42,IF(OR(AN172=13,AN172=14,AN172=15),2.5,IF(OR(AN172=16,AN172=17,AN172=18),2.58,2.66)))))))))), IF(AU172="Կ-1", IF(AN172=0,1.68,IF(AN172=1,1.73,IF(AN172=2,1.79,IF(AN172=3,1.84,IF(OR(AN172=5,AN172=4),1.9,IF(OR(AN172=6,AN172=7),1.96,IF(OR(AN172=8,AN172=9),2.02,IF(OR(AN172=10,AN172=11,AN172=12),2.08,IF(OR(AN172=13,AN172=14,AN172=15),2.14,IF(OR(AN172=16,AN172=17,AN172=18),2.21,2.28)))))))))), IF(AU172="Կ-2", IF(AN172=0,1.45,IF(AN172=1,1.49,IF(AN172=2,1.54,IF(AN172=3,1.59,IF(OR(AN172=5,AN172=4),1.63,IF(OR(AN172=6,AN172=7),1.68,IF(OR(AN172=8,AN172=9),1.73,IF(OR(AN172=10,AN172=11,AN172=12),1.79,IF(OR(AN172=13,AN172=14,AN172=15),1.84,IF(OR(AN172=16,AN172=17,AN172=18),1.9,1.95)))))))))),IF(AU172="Կ-3", IF(AN172=0,1.25,IF(AN172=1,1.29,IF(AN172=2,1.33,IF(AN172=3,1.37,IF(OR(AN172=5,AN172=4),1.41,IF(OR(AN172=6,AN172=7),1.45,IF(OR(AN172=8,AN172=9),1.49,IF(OR(AN172=10,AN172=11,AN172=12),1.54,IF(OR(AN172=13,AN172=14,AN172=15),1.58,IF(OR(AN172=16,AN172=17,AN172=18),1.63,1.68)))))))))), "Error"))))))))))))</f>
        <v>3.31</v>
      </c>
      <c r="AP172" s="785"/>
      <c r="AQ172" s="786">
        <f>+AO172+AO172*AP172</f>
        <v>3.31</v>
      </c>
      <c r="AR172" s="787">
        <v>66140</v>
      </c>
      <c r="AS172" s="824"/>
      <c r="AT172" s="824"/>
      <c r="AU172" s="789" t="str">
        <f>+AI172</f>
        <v>Ա-1</v>
      </c>
      <c r="AV172" s="787">
        <f>AR172*AQ172</f>
        <v>218923.4</v>
      </c>
      <c r="AW172" s="790">
        <f>AQ172*AR172+AS172+AT172</f>
        <v>218923.4</v>
      </c>
      <c r="AX172" s="796">
        <f>+AW172*13</f>
        <v>2846004.1999999997</v>
      </c>
    </row>
    <row r="173" spans="2:50" s="776" customFormat="1" ht="54">
      <c r="B173" s="1594">
        <v>38</v>
      </c>
      <c r="C173" s="654" t="s">
        <v>124</v>
      </c>
      <c r="D173" s="1342" t="s">
        <v>2445</v>
      </c>
      <c r="E173" s="821">
        <v>1</v>
      </c>
      <c r="F173" s="1329">
        <v>8</v>
      </c>
      <c r="G173" s="794">
        <f>IF(E173&lt;1,0,IF(K173="Բ-1",IF(F173=0,6.94,IF(F173=1,7.17,IF(F173=2,7.41,IF(F173=3,7.66,IF(OR(F173=5,F173=4),7.92,IF(OR(F173=6,F173=7),8.18,IF(OR(F173=8,F173=9),8.46,IF(OR(F173=10,F173=11,F173=12),8.74,IF(OR(F173=13,F173=14,F173=15),9.03,IF(OR(F173=16,F173=17,F173=18),9.33,9.65)))))))))),IF(K173="Բ-2", IF(F173=0,5.71,IF(F173=1,5.89,IF(F173=2,6.09,IF(F173=3,6.29,IF(OR(F173=5,F173=4),6.5,IF(OR(F173=6,F173=7),6.72,IF(OR(F173=8,F173=9),6.94,IF(OR(F173=10,F173=11,F173=12),7.17,IF(OR(F173=13,F173=14,F173=15),7.41,IF(OR(F173=16,F173=17,F173=18),7.65,7.91)))))))))), IF(K173="Գ-1", IF(F173=0,4.7,IF(F173=1,4.86,IF(F173=2,5.01,IF(F173=3,5.18,IF(OR(F173=5,F173=4),5.35,IF(OR(F173=6,F173=7),5.52,IF(OR(F173=8,F173=9),5.71,IF(OR(F173=10,F173=11,F173=12),5.89,IF(OR(F173=13,F173=14,F173=15),6.09,IF(OR(F173=16,F173=17,F173=18),6.29,6.49)))))))))), IF(K173="Գ-2", IF(F173=0,3.88,IF(F173=1,4.01,IF(F173=2,4.14,IF(F173=3,4.27,IF(OR(F173=5,F173=4),4.41,IF(OR(F173=6,F173=7),4.55,IF(OR(F173=8,F173=9),4.7,IF(OR(F173=10,F173=11,F173=12),4.85,IF(OR(F173=13,F173=14,F173=15),5.01,IF(OR(F173=16,F173=17,F173=18),5.17,5.34)))))))))), IF(K173="Գ-3", IF(F173=0,3.21,IF(F173=1,3.31,IF(F173=2,3.42,IF(F173=3,3.53,IF(OR(F173=5,F173=4),3.64,IF(OR(F173=6,F173=7),3.76,IF(OR(F173=8,F173=9),3.88,IF(OR(F173=10,F173=11,F173=12),4.01,IF(OR(F173=13,F173=14,F173=15),4.13,IF(OR(F173=16,F173=17,F173=18),4.27,4.4)))))))))), IF(K173="Ա-1", IF(F173=0,2.66,IF(F173=1,2.75,IF(F173=2,2.83,IF(F173=3,2.92,IF(OR(F173=5,F173=4),3.02,IF(OR(F173=6,F173=7),3.11,IF(OR(F173=8,F173=9),3.21,IF(OR(F173=10,F173=11,F173=12),3.31,IF(OR(F173=13,F173=14,F173=15),3.42,IF(OR(F173=16,F173=17,F173=18),3.53,3.64)))))))))), IF(K173="Ա-2", IF(F173=0,2.28,IF(F173=1,2.35,IF(F173=2,2.43,IF(F173=3,2.5,IF(OR(F173=5,F173=4),2.58,IF(OR(F173=6,F173=7),2.66,IF(OR(F173=8,F173=9),2.75,IF(OR(F173=10,F173=11,F173=12),2.83,IF(OR(F173=13,F173=14,F173=15),2.92,IF(OR(F173=16,F173=17,F173=18),3.01,3.11)))))))))),IF(K173="Ա-3", IF(F173=0,1.96,IF(F173=1,2.02,IF(F173=2,2.08,IF(F173=3,2.15,IF(OR(F173=5,F173=4),2.21,IF(OR(F173=6,F173=7),2.28,IF(OR(F173=8,F173=9),2.35,IF(OR(F173=10,F173=11,F173=12),2.42,IF(OR(F173=13,F173=14,F173=15),2.5,IF(OR(F173=16,F173=17,F173=18),2.58,2.66)))))))))), IF(K173="Կ-1", IF(F173=0,1.68,IF(F173=1,1.73,IF(F173=2,1.79,IF(F173=3,1.84,IF(OR(F173=5,F173=4),1.9,IF(OR(F173=6,F173=7),1.96,IF(OR(F173=8,F173=9),2.02,IF(OR(F173=10,F173=11,F173=12),2.08,IF(OR(F173=13,F173=14,F173=15),2.14,IF(OR(F173=16,F173=17,F173=18),2.21,2.28)))))))))), IF(K173="Կ-2", IF(F173=0,1.45,IF(F173=1,1.49,IF(F173=2,1.54,IF(F173=3,1.59,IF(OR(F173=5,F173=4),1.63,IF(OR(F173=6,F173=7),1.68,IF(OR(F173=8,F173=9),1.73,IF(OR(F173=10,F173=11,F173=12),1.79,IF(OR(F173=13,F173=14,F173=15),1.84,IF(OR(F173=16,F173=17,F173=18),1.9,1.95)))))))))),IF(K173="Կ-3", IF(F173=0,1.25,IF(F173=1,1.29,IF(F173=2,1.33,IF(F173=3,1.37,IF(OR(F173=5,F173=4),1.41,IF(OR(F173=6,F173=7),1.45,IF(OR(F173=8,F173=9),1.49,IF(OR(F173=10,F173=11,F173=12),1.54,IF(OR(F173=13,F173=14,F173=15),1.58,IF(OR(F173=16,F173=17,F173=18),1.63,1.68)))))))))), "Error"))))))))))))</f>
        <v>2.75</v>
      </c>
      <c r="H173" s="824">
        <v>66140</v>
      </c>
      <c r="I173" s="846"/>
      <c r="J173" s="842"/>
      <c r="K173" s="795" t="s">
        <v>96</v>
      </c>
      <c r="L173" s="824">
        <f>H173*G173</f>
        <v>181885</v>
      </c>
      <c r="M173" s="825">
        <f>G173*H173+I173+J173</f>
        <v>181885</v>
      </c>
      <c r="N173" s="791">
        <f>+M173*13</f>
        <v>2364505</v>
      </c>
      <c r="O173" s="820">
        <f>+E173</f>
        <v>1</v>
      </c>
      <c r="P173" s="793">
        <f>+F173+1</f>
        <v>9</v>
      </c>
      <c r="Q173" s="794">
        <f>IF(O173&lt;1,0,IF(W173="Բ-1",IF(P173=0,6.94,IF(P173=1,7.17,IF(P173=2,7.41,IF(P173=3,7.66,IF(OR(P173=5,P173=4),7.92,IF(OR(P173=6,P173=7),8.18,IF(OR(P173=8,P173=9),8.46,IF(OR(P173=10,P173=11,P173=12),8.74,IF(OR(P173=13,P173=14,P173=15),9.03,IF(OR(P173=16,P173=17,P173=18),9.33,9.65)))))))))),IF(W173="Բ-2", IF(P173=0,5.71,IF(P173=1,5.89,IF(P173=2,6.09,IF(P173=3,6.29,IF(OR(P173=5,P173=4),6.5,IF(OR(P173=6,P173=7),6.72,IF(OR(P173=8,P173=9),6.94,IF(OR(P173=10,P173=11,P173=12),7.17,IF(OR(P173=13,P173=14,P173=15),7.41,IF(OR(P173=16,P173=17,P173=18),7.65,7.91)))))))))), IF(W173="Գ-1", IF(P173=0,4.7,IF(P173=1,4.86,IF(P173=2,5.01,IF(P173=3,5.18,IF(OR(P173=5,P173=4),5.35,IF(OR(P173=6,P173=7),5.52,IF(OR(P173=8,P173=9),5.71,IF(OR(P173=10,P173=11,P173=12),5.89,IF(OR(P173=13,P173=14,P173=15),6.09,IF(OR(P173=16,P173=17,P173=18),6.29,6.49)))))))))), IF(W173="Գ-2", IF(P173=0,3.88,IF(P173=1,4.01,IF(P173=2,4.14,IF(P173=3,4.27,IF(OR(P173=5,P173=4),4.41,IF(OR(P173=6,P173=7),4.55,IF(OR(P173=8,P173=9),4.7,IF(OR(P173=10,P173=11,P173=12),4.85,IF(OR(P173=13,P173=14,P173=15),5.01,IF(OR(P173=16,P173=17,P173=18),5.17,5.34)))))))))), IF(W173="Գ-3", IF(P173=0,3.21,IF(P173=1,3.31,IF(P173=2,3.42,IF(P173=3,3.53,IF(OR(P173=5,P173=4),3.64,IF(OR(P173=6,P173=7),3.76,IF(OR(P173=8,P173=9),3.88,IF(OR(P173=10,P173=11,P173=12),4.01,IF(OR(P173=13,P173=14,P173=15),4.13,IF(OR(P173=16,P173=17,P173=18),4.27,4.4)))))))))), IF(W173="Ա-1", IF(P173=0,2.66,IF(P173=1,2.75,IF(P173=2,2.83,IF(P173=3,2.92,IF(OR(P173=5,P173=4),3.02,IF(OR(P173=6,P173=7),3.11,IF(OR(P173=8,P173=9),3.21,IF(OR(P173=10,P173=11,P173=12),3.31,IF(OR(P173=13,P173=14,P173=15),3.42,IF(OR(P173=16,P173=17,P173=18),3.53,3.64)))))))))), IF(W173="Ա-2", IF(P173=0,2.28,IF(P173=1,2.35,IF(P173=2,2.43,IF(P173=3,2.5,IF(OR(P173=5,P173=4),2.58,IF(OR(P173=6,P173=7),2.66,IF(OR(P173=8,P173=9),2.75,IF(OR(P173=10,P173=11,P173=12),2.83,IF(OR(P173=13,P173=14,P173=15),2.92,IF(OR(P173=16,P173=17,P173=18),3.01,3.11)))))))))),IF(W173="Ա-3", IF(P173=0,1.96,IF(P173=1,2.02,IF(P173=2,2.08,IF(P173=3,2.15,IF(OR(P173=5,P173=4),2.21,IF(OR(P173=6,P173=7),2.28,IF(OR(P173=8,P173=9),2.35,IF(OR(P173=10,P173=11,P173=12),2.42,IF(OR(P173=13,P173=14,P173=15),2.5,IF(OR(P173=16,P173=17,P173=18),2.58,2.66)))))))))), IF(W173="Կ-1", IF(P173=0,1.68,IF(P173=1,1.73,IF(P173=2,1.79,IF(P173=3,1.84,IF(OR(P173=5,P173=4),1.9,IF(OR(P173=6,P173=7),1.96,IF(OR(P173=8,P173=9),2.02,IF(OR(P173=10,P173=11,P173=12),2.08,IF(OR(P173=13,P173=14,P173=15),2.14,IF(OR(P173=16,P173=17,P173=18),2.21,2.28)))))))))), IF(W173="Կ-2", IF(P173=0,1.45,IF(P173=1,1.49,IF(P173=2,1.54,IF(P173=3,1.59,IF(OR(P173=5,P173=4),1.63,IF(OR(P173=6,P173=7),1.68,IF(OR(P173=8,P173=9),1.73,IF(OR(P173=10,P173=11,P173=12),1.79,IF(OR(P173=13,P173=14,P173=15),1.84,IF(OR(P173=16,P173=17,P173=18),1.9,1.95)))))))))),IF(W173="Կ-3", IF(P173=0,1.25,IF(P173=1,1.29,IF(P173=2,1.33,IF(P173=3,1.37,IF(OR(P173=5,P173=4),1.41,IF(OR(P173=6,P173=7),1.45,IF(OR(P173=8,P173=9),1.49,IF(OR(P173=10,P173=11,P173=12),1.54,IF(OR(P173=13,P173=14,P173=15),1.58,IF(OR(P173=16,P173=17,P173=18),1.63,1.68)))))))))), "Error"))))))))))))</f>
        <v>2.75</v>
      </c>
      <c r="R173" s="785"/>
      <c r="S173" s="786">
        <f>+Q173+Q173*R173</f>
        <v>2.75</v>
      </c>
      <c r="T173" s="787">
        <v>66140</v>
      </c>
      <c r="U173" s="842"/>
      <c r="V173" s="842"/>
      <c r="W173" s="795" t="str">
        <f>+K173</f>
        <v>Ա-2</v>
      </c>
      <c r="X173" s="787">
        <f>T173*S173</f>
        <v>181885</v>
      </c>
      <c r="Y173" s="790">
        <f>S173*T173+U173+V173</f>
        <v>181885</v>
      </c>
      <c r="Z173" s="796">
        <f>+Y173*13</f>
        <v>2364505</v>
      </c>
      <c r="AA173" s="792">
        <f>+O173</f>
        <v>1</v>
      </c>
      <c r="AB173" s="793">
        <f>+P173+1</f>
        <v>10</v>
      </c>
      <c r="AC173" s="794">
        <f>IF(AA173&lt;1,0,IF(AI173="Բ-1",IF(AB173=0,6.94,IF(AB173=1,7.17,IF(AB173=2,7.41,IF(AB173=3,7.66,IF(OR(AB173=5,AB173=4),7.92,IF(OR(AB173=6,AB173=7),8.18,IF(OR(AB173=8,AB173=9),8.46,IF(OR(AB173=10,AB173=11,AB173=12),8.74,IF(OR(AB173=13,AB173=14,AB173=15),9.03,IF(OR(AB173=16,AB173=17,AB173=18),9.33,9.65)))))))))),IF(AI173="Բ-2", IF(AB173=0,5.71,IF(AB173=1,5.89,IF(AB173=2,6.09,IF(AB173=3,6.29,IF(OR(AB173=5,AB173=4),6.5,IF(OR(AB173=6,AB173=7),6.72,IF(OR(AB173=8,AB173=9),6.94,IF(OR(AB173=10,AB173=11,AB173=12),7.17,IF(OR(AB173=13,AB173=14,AB173=15),7.41,IF(OR(AB173=16,AB173=17,AB173=18),7.65,7.91)))))))))), IF(AI173="Գ-1", IF(AB173=0,4.7,IF(AB173=1,4.86,IF(AB173=2,5.01,IF(AB173=3,5.18,IF(OR(AB173=5,AB173=4),5.35,IF(OR(AB173=6,AB173=7),5.52,IF(OR(AB173=8,AB173=9),5.71,IF(OR(AB173=10,AB173=11,AB173=12),5.89,IF(OR(AB173=13,AB173=14,AB173=15),6.09,IF(OR(AB173=16,AB173=17,AB173=18),6.29,6.49)))))))))), IF(AI173="Գ-2", IF(AB173=0,3.88,IF(AB173=1,4.01,IF(AB173=2,4.14,IF(AB173=3,4.27,IF(OR(AB173=5,AB173=4),4.41,IF(OR(AB173=6,AB173=7),4.55,IF(OR(AB173=8,AB173=9),4.7,IF(OR(AB173=10,AB173=11,AB173=12),4.85,IF(OR(AB173=13,AB173=14,AB173=15),5.01,IF(OR(AB173=16,AB173=17,AB173=18),5.17,5.34)))))))))), IF(AI173="Գ-3", IF(AB173=0,3.21,IF(AB173=1,3.31,IF(AB173=2,3.42,IF(AB173=3,3.53,IF(OR(AB173=5,AB173=4),3.64,IF(OR(AB173=6,AB173=7),3.76,IF(OR(AB173=8,AB173=9),3.88,IF(OR(AB173=10,AB173=11,AB173=12),4.01,IF(OR(AB173=13,AB173=14,AB173=15),4.13,IF(OR(AB173=16,AB173=17,AB173=18),4.27,4.4)))))))))), IF(AI173="Ա-1", IF(AB173=0,2.66,IF(AB173=1,2.75,IF(AB173=2,2.83,IF(AB173=3,2.92,IF(OR(AB173=5,AB173=4),3.02,IF(OR(AB173=6,AB173=7),3.11,IF(OR(AB173=8,AB173=9),3.21,IF(OR(AB173=10,AB173=11,AB173=12),3.31,IF(OR(AB173=13,AB173=14,AB173=15),3.42,IF(OR(AB173=16,AB173=17,AB173=18),3.53,3.64)))))))))), IF(AI173="Ա-2", IF(AB173=0,2.28,IF(AB173=1,2.35,IF(AB173=2,2.43,IF(AB173=3,2.5,IF(OR(AB173=5,AB173=4),2.58,IF(OR(AB173=6,AB173=7),2.66,IF(OR(AB173=8,AB173=9),2.75,IF(OR(AB173=10,AB173=11,AB173=12),2.83,IF(OR(AB173=13,AB173=14,AB173=15),2.92,IF(OR(AB173=16,AB173=17,AB173=18),3.01,3.11)))))))))),IF(AI173="Ա-3", IF(AB173=0,1.96,IF(AB173=1,2.02,IF(AB173=2,2.08,IF(AB173=3,2.15,IF(OR(AB173=5,AB173=4),2.21,IF(OR(AB173=6,AB173=7),2.28,IF(OR(AB173=8,AB173=9),2.35,IF(OR(AB173=10,AB173=11,AB173=12),2.42,IF(OR(AB173=13,AB173=14,AB173=15),2.5,IF(OR(AB173=16,AB173=17,AB173=18),2.58,2.66)))))))))), IF(AI173="Կ-1", IF(AB173=0,1.68,IF(AB173=1,1.73,IF(AB173=2,1.79,IF(AB173=3,1.84,IF(OR(AB173=5,AB173=4),1.9,IF(OR(AB173=6,AB173=7),1.96,IF(OR(AB173=8,AB173=9),2.02,IF(OR(AB173=10,AB173=11,AB173=12),2.08,IF(OR(AB173=13,AB173=14,AB173=15),2.14,IF(OR(AB173=16,AB173=17,AB173=18),2.21,2.28)))))))))), IF(AI173="Կ-2", IF(AB173=0,1.45,IF(AB173=1,1.49,IF(AB173=2,1.54,IF(AB173=3,1.59,IF(OR(AB173=5,AB173=4),1.63,IF(OR(AB173=6,AB173=7),1.68,IF(OR(AB173=8,AB173=9),1.73,IF(OR(AB173=10,AB173=11,AB173=12),1.79,IF(OR(AB173=13,AB173=14,AB173=15),1.84,IF(OR(AB173=16,AB173=17,AB173=18),1.9,1.95)))))))))),IF(AI173="Կ-3", IF(AB173=0,1.25,IF(AB173=1,1.29,IF(AB173=2,1.33,IF(AB173=3,1.37,IF(OR(AB173=5,AB173=4),1.41,IF(OR(AB173=6,AB173=7),1.45,IF(OR(AB173=8,AB173=9),1.49,IF(OR(AB173=10,AB173=11,AB173=12),1.54,IF(OR(AB173=13,AB173=14,AB173=15),1.58,IF(OR(AB173=16,AB173=17,AB173=18),1.63,1.68)))))))))), "Error"))))))))))))</f>
        <v>2.83</v>
      </c>
      <c r="AD173" s="785"/>
      <c r="AE173" s="786">
        <f>+AC173+AC173*AD173</f>
        <v>2.83</v>
      </c>
      <c r="AF173" s="787">
        <v>66140</v>
      </c>
      <c r="AG173" s="842"/>
      <c r="AH173" s="842"/>
      <c r="AI173" s="789" t="str">
        <f>+W173</f>
        <v>Ա-2</v>
      </c>
      <c r="AJ173" s="787">
        <f>AF173*AE173</f>
        <v>187176.2</v>
      </c>
      <c r="AK173" s="790">
        <f>AE173*AF173+AG173+AH173</f>
        <v>187176.2</v>
      </c>
      <c r="AL173" s="796">
        <f>+AK173*13</f>
        <v>2433290.6</v>
      </c>
      <c r="AM173" s="792">
        <f>+AA173</f>
        <v>1</v>
      </c>
      <c r="AN173" s="793">
        <f>+AB173+1</f>
        <v>11</v>
      </c>
      <c r="AO173" s="794">
        <f>IF(AM173&lt;1,0,IF(AU173="Բ-1",IF(AN173=0,6.94,IF(AN173=1,7.17,IF(AN173=2,7.41,IF(AN173=3,7.66,IF(OR(AN173=5,AN173=4),7.92,IF(OR(AN173=6,AN173=7),8.18,IF(OR(AN173=8,AN173=9),8.46,IF(OR(AN173=10,AN173=11,AN173=12),8.74,IF(OR(AN173=13,AN173=14,AN173=15),9.03,IF(OR(AN173=16,AN173=17,AN173=18),9.33,9.65)))))))))),IF(AU173="Բ-2", IF(AN173=0,5.71,IF(AN173=1,5.89,IF(AN173=2,6.09,IF(AN173=3,6.29,IF(OR(AN173=5,AN173=4),6.5,IF(OR(AN173=6,AN173=7),6.72,IF(OR(AN173=8,AN173=9),6.94,IF(OR(AN173=10,AN173=11,AN173=12),7.17,IF(OR(AN173=13,AN173=14,AN173=15),7.41,IF(OR(AN173=16,AN173=17,AN173=18),7.65,7.91)))))))))), IF(AU173="Գ-1", IF(AN173=0,4.7,IF(AN173=1,4.86,IF(AN173=2,5.01,IF(AN173=3,5.18,IF(OR(AN173=5,AN173=4),5.35,IF(OR(AN173=6,AN173=7),5.52,IF(OR(AN173=8,AN173=9),5.71,IF(OR(AN173=10,AN173=11,AN173=12),5.89,IF(OR(AN173=13,AN173=14,AN173=15),6.09,IF(OR(AN173=16,AN173=17,AN173=18),6.29,6.49)))))))))), IF(AU173="Գ-2", IF(AN173=0,3.88,IF(AN173=1,4.01,IF(AN173=2,4.14,IF(AN173=3,4.27,IF(OR(AN173=5,AN173=4),4.41,IF(OR(AN173=6,AN173=7),4.55,IF(OR(AN173=8,AN173=9),4.7,IF(OR(AN173=10,AN173=11,AN173=12),4.85,IF(OR(AN173=13,AN173=14,AN173=15),5.01,IF(OR(AN173=16,AN173=17,AN173=18),5.17,5.34)))))))))), IF(AU173="Գ-3", IF(AN173=0,3.21,IF(AN173=1,3.31,IF(AN173=2,3.42,IF(AN173=3,3.53,IF(OR(AN173=5,AN173=4),3.64,IF(OR(AN173=6,AN173=7),3.76,IF(OR(AN173=8,AN173=9),3.88,IF(OR(AN173=10,AN173=11,AN173=12),4.01,IF(OR(AN173=13,AN173=14,AN173=15),4.13,IF(OR(AN173=16,AN173=17,AN173=18),4.27,4.4)))))))))), IF(AU173="Ա-1", IF(AN173=0,2.66,IF(AN173=1,2.75,IF(AN173=2,2.83,IF(AN173=3,2.92,IF(OR(AN173=5,AN173=4),3.02,IF(OR(AN173=6,AN173=7),3.11,IF(OR(AN173=8,AN173=9),3.21,IF(OR(AN173=10,AN173=11,AN173=12),3.31,IF(OR(AN173=13,AN173=14,AN173=15),3.42,IF(OR(AN173=16,AN173=17,AN173=18),3.53,3.64)))))))))), IF(AU173="Ա-2", IF(AN173=0,2.28,IF(AN173=1,2.35,IF(AN173=2,2.43,IF(AN173=3,2.5,IF(OR(AN173=5,AN173=4),2.58,IF(OR(AN173=6,AN173=7),2.66,IF(OR(AN173=8,AN173=9),2.75,IF(OR(AN173=10,AN173=11,AN173=12),2.83,IF(OR(AN173=13,AN173=14,AN173=15),2.92,IF(OR(AN173=16,AN173=17,AN173=18),3.01,3.11)))))))))),IF(AU173="Ա-3", IF(AN173=0,1.96,IF(AN173=1,2.02,IF(AN173=2,2.08,IF(AN173=3,2.15,IF(OR(AN173=5,AN173=4),2.21,IF(OR(AN173=6,AN173=7),2.28,IF(OR(AN173=8,AN173=9),2.35,IF(OR(AN173=10,AN173=11,AN173=12),2.42,IF(OR(AN173=13,AN173=14,AN173=15),2.5,IF(OR(AN173=16,AN173=17,AN173=18),2.58,2.66)))))))))), IF(AU173="Կ-1", IF(AN173=0,1.68,IF(AN173=1,1.73,IF(AN173=2,1.79,IF(AN173=3,1.84,IF(OR(AN173=5,AN173=4),1.9,IF(OR(AN173=6,AN173=7),1.96,IF(OR(AN173=8,AN173=9),2.02,IF(OR(AN173=10,AN173=11,AN173=12),2.08,IF(OR(AN173=13,AN173=14,AN173=15),2.14,IF(OR(AN173=16,AN173=17,AN173=18),2.21,2.28)))))))))), IF(AU173="Կ-2", IF(AN173=0,1.45,IF(AN173=1,1.49,IF(AN173=2,1.54,IF(AN173=3,1.59,IF(OR(AN173=5,AN173=4),1.63,IF(OR(AN173=6,AN173=7),1.68,IF(OR(AN173=8,AN173=9),1.73,IF(OR(AN173=10,AN173=11,AN173=12),1.79,IF(OR(AN173=13,AN173=14,AN173=15),1.84,IF(OR(AN173=16,AN173=17,AN173=18),1.9,1.95)))))))))),IF(AU173="Կ-3", IF(AN173=0,1.25,IF(AN173=1,1.29,IF(AN173=2,1.33,IF(AN173=3,1.37,IF(OR(AN173=5,AN173=4),1.41,IF(OR(AN173=6,AN173=7),1.45,IF(OR(AN173=8,AN173=9),1.49,IF(OR(AN173=10,AN173=11,AN173=12),1.54,IF(OR(AN173=13,AN173=14,AN173=15),1.58,IF(OR(AN173=16,AN173=17,AN173=18),1.63,1.68)))))))))), "Error"))))))))))))</f>
        <v>2.83</v>
      </c>
      <c r="AP173" s="785"/>
      <c r="AQ173" s="786">
        <f>+AO173+AO173*AP173</f>
        <v>2.83</v>
      </c>
      <c r="AR173" s="787">
        <v>66140</v>
      </c>
      <c r="AS173" s="842"/>
      <c r="AT173" s="842"/>
      <c r="AU173" s="789" t="str">
        <f>+AI173</f>
        <v>Ա-2</v>
      </c>
      <c r="AV173" s="787">
        <f>AR173*AQ173</f>
        <v>187176.2</v>
      </c>
      <c r="AW173" s="790">
        <f>AQ173*AR173+AS173+AT173</f>
        <v>187176.2</v>
      </c>
      <c r="AX173" s="796">
        <f>+AW173*13</f>
        <v>2433290.6</v>
      </c>
    </row>
    <row r="174" spans="2:50" s="776" customFormat="1" ht="40.5">
      <c r="B174" s="1594">
        <v>39</v>
      </c>
      <c r="C174" s="654" t="s">
        <v>2443</v>
      </c>
      <c r="D174" s="1342" t="s">
        <v>2444</v>
      </c>
      <c r="E174" s="821">
        <v>1</v>
      </c>
      <c r="F174" s="1329">
        <v>6</v>
      </c>
      <c r="G174" s="794">
        <f>IF(E174&lt;1,0,IF(K174="Բ-1",IF(F174=0,6.94,IF(F174=1,7.17,IF(F174=2,7.41,IF(F174=3,7.66,IF(OR(F174=5,F174=4),7.92,IF(OR(F174=6,F174=7),8.18,IF(OR(F174=8,F174=9),8.46,IF(OR(F174=10,F174=11,F174=12),8.74,IF(OR(F174=13,F174=14,F174=15),9.03,IF(OR(F174=16,F174=17,F174=18),9.33,9.65)))))))))),IF(K174="Բ-2", IF(F174=0,5.71,IF(F174=1,5.89,IF(F174=2,6.09,IF(F174=3,6.29,IF(OR(F174=5,F174=4),6.5,IF(OR(F174=6,F174=7),6.72,IF(OR(F174=8,F174=9),6.94,IF(OR(F174=10,F174=11,F174=12),7.17,IF(OR(F174=13,F174=14,F174=15),7.41,IF(OR(F174=16,F174=17,F174=18),7.65,7.91)))))))))), IF(K174="Գ-1", IF(F174=0,4.7,IF(F174=1,4.86,IF(F174=2,5.01,IF(F174=3,5.18,IF(OR(F174=5,F174=4),5.35,IF(OR(F174=6,F174=7),5.52,IF(OR(F174=8,F174=9),5.71,IF(OR(F174=10,F174=11,F174=12),5.89,IF(OR(F174=13,F174=14,F174=15),6.09,IF(OR(F174=16,F174=17,F174=18),6.29,6.49)))))))))), IF(K174="Գ-2", IF(F174=0,3.88,IF(F174=1,4.01,IF(F174=2,4.14,IF(F174=3,4.27,IF(OR(F174=5,F174=4),4.41,IF(OR(F174=6,F174=7),4.55,IF(OR(F174=8,F174=9),4.7,IF(OR(F174=10,F174=11,F174=12),4.85,IF(OR(F174=13,F174=14,F174=15),5.01,IF(OR(F174=16,F174=17,F174=18),5.17,5.34)))))))))), IF(K174="Գ-3", IF(F174=0,3.21,IF(F174=1,3.31,IF(F174=2,3.42,IF(F174=3,3.53,IF(OR(F174=5,F174=4),3.64,IF(OR(F174=6,F174=7),3.76,IF(OR(F174=8,F174=9),3.88,IF(OR(F174=10,F174=11,F174=12),4.01,IF(OR(F174=13,F174=14,F174=15),4.13,IF(OR(F174=16,F174=17,F174=18),4.27,4.4)))))))))), IF(K174="Ա-1", IF(F174=0,2.66,IF(F174=1,2.75,IF(F174=2,2.83,IF(F174=3,2.92,IF(OR(F174=5,F174=4),3.02,IF(OR(F174=6,F174=7),3.11,IF(OR(F174=8,F174=9),3.21,IF(OR(F174=10,F174=11,F174=12),3.31,IF(OR(F174=13,F174=14,F174=15),3.42,IF(OR(F174=16,F174=17,F174=18),3.53,3.64)))))))))), IF(K174="Ա-2", IF(F174=0,2.28,IF(F174=1,2.35,IF(F174=2,2.43,IF(F174=3,2.5,IF(OR(F174=5,F174=4),2.58,IF(OR(F174=6,F174=7),2.66,IF(OR(F174=8,F174=9),2.75,IF(OR(F174=10,F174=11,F174=12),2.83,IF(OR(F174=13,F174=14,F174=15),2.92,IF(OR(F174=16,F174=17,F174=18),3.01,3.11)))))))))),IF(K174="Ա-3", IF(F174=0,1.96,IF(F174=1,2.02,IF(F174=2,2.08,IF(F174=3,2.15,IF(OR(F174=5,F174=4),2.21,IF(OR(F174=6,F174=7),2.28,IF(OR(F174=8,F174=9),2.35,IF(OR(F174=10,F174=11,F174=12),2.42,IF(OR(F174=13,F174=14,F174=15),2.5,IF(OR(F174=16,F174=17,F174=18),2.58,2.66)))))))))), IF(K174="Կ-1", IF(F174=0,1.68,IF(F174=1,1.73,IF(F174=2,1.79,IF(F174=3,1.84,IF(OR(F174=5,F174=4),1.9,IF(OR(F174=6,F174=7),1.96,IF(OR(F174=8,F174=9),2.02,IF(OR(F174=10,F174=11,F174=12),2.08,IF(OR(F174=13,F174=14,F174=15),2.14,IF(OR(F174=16,F174=17,F174=18),2.21,2.28)))))))))), IF(K174="Կ-2", IF(F174=0,1.45,IF(F174=1,1.49,IF(F174=2,1.54,IF(F174=3,1.59,IF(OR(F174=5,F174=4),1.63,IF(OR(F174=6,F174=7),1.68,IF(OR(F174=8,F174=9),1.73,IF(OR(F174=10,F174=11,F174=12),1.79,IF(OR(F174=13,F174=14,F174=15),1.84,IF(OR(F174=16,F174=17,F174=18),1.9,1.95)))))))))),IF(K174="Կ-3", IF(F174=0,1.25,IF(F174=1,1.29,IF(F174=2,1.33,IF(F174=3,1.37,IF(OR(F174=5,F174=4),1.41,IF(OR(F174=6,F174=7),1.45,IF(OR(F174=8,F174=9),1.49,IF(OR(F174=10,F174=11,F174=12),1.54,IF(OR(F174=13,F174=14,F174=15),1.58,IF(OR(F174=16,F174=17,F174=18),1.63,1.68)))))))))), "Error"))))))))))))</f>
        <v>1.68</v>
      </c>
      <c r="H174" s="824">
        <v>66140</v>
      </c>
      <c r="I174" s="823"/>
      <c r="J174" s="824"/>
      <c r="K174" s="795" t="s">
        <v>98</v>
      </c>
      <c r="L174" s="824">
        <f>H174*G174</f>
        <v>111115.2</v>
      </c>
      <c r="M174" s="825">
        <f>G174*H174+I174+J174</f>
        <v>111115.2</v>
      </c>
      <c r="N174" s="791">
        <f>+M174*13</f>
        <v>1444497.5999999999</v>
      </c>
      <c r="O174" s="820">
        <f>+E174</f>
        <v>1</v>
      </c>
      <c r="P174" s="793">
        <f>+F174+1</f>
        <v>7</v>
      </c>
      <c r="Q174" s="794">
        <f>IF(O174&lt;1,0,IF(W174="Բ-1",IF(P174=0,6.94,IF(P174=1,7.17,IF(P174=2,7.41,IF(P174=3,7.66,IF(OR(P174=5,P174=4),7.92,IF(OR(P174=6,P174=7),8.18,IF(OR(P174=8,P174=9),8.46,IF(OR(P174=10,P174=11,P174=12),8.74,IF(OR(P174=13,P174=14,P174=15),9.03,IF(OR(P174=16,P174=17,P174=18),9.33,9.65)))))))))),IF(W174="Բ-2", IF(P174=0,5.71,IF(P174=1,5.89,IF(P174=2,6.09,IF(P174=3,6.29,IF(OR(P174=5,P174=4),6.5,IF(OR(P174=6,P174=7),6.72,IF(OR(P174=8,P174=9),6.94,IF(OR(P174=10,P174=11,P174=12),7.17,IF(OR(P174=13,P174=14,P174=15),7.41,IF(OR(P174=16,P174=17,P174=18),7.65,7.91)))))))))), IF(W174="Գ-1", IF(P174=0,4.7,IF(P174=1,4.86,IF(P174=2,5.01,IF(P174=3,5.18,IF(OR(P174=5,P174=4),5.35,IF(OR(P174=6,P174=7),5.52,IF(OR(P174=8,P174=9),5.71,IF(OR(P174=10,P174=11,P174=12),5.89,IF(OR(P174=13,P174=14,P174=15),6.09,IF(OR(P174=16,P174=17,P174=18),6.29,6.49)))))))))), IF(W174="Գ-2", IF(P174=0,3.88,IF(P174=1,4.01,IF(P174=2,4.14,IF(P174=3,4.27,IF(OR(P174=5,P174=4),4.41,IF(OR(P174=6,P174=7),4.55,IF(OR(P174=8,P174=9),4.7,IF(OR(P174=10,P174=11,P174=12),4.85,IF(OR(P174=13,P174=14,P174=15),5.01,IF(OR(P174=16,P174=17,P174=18),5.17,5.34)))))))))), IF(W174="Գ-3", IF(P174=0,3.21,IF(P174=1,3.31,IF(P174=2,3.42,IF(P174=3,3.53,IF(OR(P174=5,P174=4),3.64,IF(OR(P174=6,P174=7),3.76,IF(OR(P174=8,P174=9),3.88,IF(OR(P174=10,P174=11,P174=12),4.01,IF(OR(P174=13,P174=14,P174=15),4.13,IF(OR(P174=16,P174=17,P174=18),4.27,4.4)))))))))), IF(W174="Ա-1", IF(P174=0,2.66,IF(P174=1,2.75,IF(P174=2,2.83,IF(P174=3,2.92,IF(OR(P174=5,P174=4),3.02,IF(OR(P174=6,P174=7),3.11,IF(OR(P174=8,P174=9),3.21,IF(OR(P174=10,P174=11,P174=12),3.31,IF(OR(P174=13,P174=14,P174=15),3.42,IF(OR(P174=16,P174=17,P174=18),3.53,3.64)))))))))), IF(W174="Ա-2", IF(P174=0,2.28,IF(P174=1,2.35,IF(P174=2,2.43,IF(P174=3,2.5,IF(OR(P174=5,P174=4),2.58,IF(OR(P174=6,P174=7),2.66,IF(OR(P174=8,P174=9),2.75,IF(OR(P174=10,P174=11,P174=12),2.83,IF(OR(P174=13,P174=14,P174=15),2.92,IF(OR(P174=16,P174=17,P174=18),3.01,3.11)))))))))),IF(W174="Ա-3", IF(P174=0,1.96,IF(P174=1,2.02,IF(P174=2,2.08,IF(P174=3,2.15,IF(OR(P174=5,P174=4),2.21,IF(OR(P174=6,P174=7),2.28,IF(OR(P174=8,P174=9),2.35,IF(OR(P174=10,P174=11,P174=12),2.42,IF(OR(P174=13,P174=14,P174=15),2.5,IF(OR(P174=16,P174=17,P174=18),2.58,2.66)))))))))), IF(W174="Կ-1", IF(P174=0,1.68,IF(P174=1,1.73,IF(P174=2,1.79,IF(P174=3,1.84,IF(OR(P174=5,P174=4),1.9,IF(OR(P174=6,P174=7),1.96,IF(OR(P174=8,P174=9),2.02,IF(OR(P174=10,P174=11,P174=12),2.08,IF(OR(P174=13,P174=14,P174=15),2.14,IF(OR(P174=16,P174=17,P174=18),2.21,2.28)))))))))), IF(W174="Կ-2", IF(P174=0,1.45,IF(P174=1,1.49,IF(P174=2,1.54,IF(P174=3,1.59,IF(OR(P174=5,P174=4),1.63,IF(OR(P174=6,P174=7),1.68,IF(OR(P174=8,P174=9),1.73,IF(OR(P174=10,P174=11,P174=12),1.79,IF(OR(P174=13,P174=14,P174=15),1.84,IF(OR(P174=16,P174=17,P174=18),1.9,1.95)))))))))),IF(W174="Կ-3", IF(P174=0,1.25,IF(P174=1,1.29,IF(P174=2,1.33,IF(P174=3,1.37,IF(OR(P174=5,P174=4),1.41,IF(OR(P174=6,P174=7),1.45,IF(OR(P174=8,P174=9),1.49,IF(OR(P174=10,P174=11,P174=12),1.54,IF(OR(P174=13,P174=14,P174=15),1.58,IF(OR(P174=16,P174=17,P174=18),1.63,1.68)))))))))), "Error"))))))))))))</f>
        <v>1.68</v>
      </c>
      <c r="R174" s="785"/>
      <c r="S174" s="786">
        <f>+Q174+Q174*R174</f>
        <v>1.68</v>
      </c>
      <c r="T174" s="787">
        <v>66140</v>
      </c>
      <c r="U174" s="824"/>
      <c r="V174" s="824"/>
      <c r="W174" s="795" t="str">
        <f>+K174</f>
        <v>Կ-2</v>
      </c>
      <c r="X174" s="787">
        <f>T174*S174</f>
        <v>111115.2</v>
      </c>
      <c r="Y174" s="790">
        <f>S174*T174+U174+V174</f>
        <v>111115.2</v>
      </c>
      <c r="Z174" s="796">
        <f>+Y174*13</f>
        <v>1444497.5999999999</v>
      </c>
      <c r="AA174" s="792">
        <f>+O174</f>
        <v>1</v>
      </c>
      <c r="AB174" s="793">
        <f>+P174+1</f>
        <v>8</v>
      </c>
      <c r="AC174" s="794">
        <f>IF(AA174&lt;1,0,IF(AI174="Բ-1",IF(AB174=0,6.94,IF(AB174=1,7.17,IF(AB174=2,7.41,IF(AB174=3,7.66,IF(OR(AB174=5,AB174=4),7.92,IF(OR(AB174=6,AB174=7),8.18,IF(OR(AB174=8,AB174=9),8.46,IF(OR(AB174=10,AB174=11,AB174=12),8.74,IF(OR(AB174=13,AB174=14,AB174=15),9.03,IF(OR(AB174=16,AB174=17,AB174=18),9.33,9.65)))))))))),IF(AI174="Բ-2", IF(AB174=0,5.71,IF(AB174=1,5.89,IF(AB174=2,6.09,IF(AB174=3,6.29,IF(OR(AB174=5,AB174=4),6.5,IF(OR(AB174=6,AB174=7),6.72,IF(OR(AB174=8,AB174=9),6.94,IF(OR(AB174=10,AB174=11,AB174=12),7.17,IF(OR(AB174=13,AB174=14,AB174=15),7.41,IF(OR(AB174=16,AB174=17,AB174=18),7.65,7.91)))))))))), IF(AI174="Գ-1", IF(AB174=0,4.7,IF(AB174=1,4.86,IF(AB174=2,5.01,IF(AB174=3,5.18,IF(OR(AB174=5,AB174=4),5.35,IF(OR(AB174=6,AB174=7),5.52,IF(OR(AB174=8,AB174=9),5.71,IF(OR(AB174=10,AB174=11,AB174=12),5.89,IF(OR(AB174=13,AB174=14,AB174=15),6.09,IF(OR(AB174=16,AB174=17,AB174=18),6.29,6.49)))))))))), IF(AI174="Գ-2", IF(AB174=0,3.88,IF(AB174=1,4.01,IF(AB174=2,4.14,IF(AB174=3,4.27,IF(OR(AB174=5,AB174=4),4.41,IF(OR(AB174=6,AB174=7),4.55,IF(OR(AB174=8,AB174=9),4.7,IF(OR(AB174=10,AB174=11,AB174=12),4.85,IF(OR(AB174=13,AB174=14,AB174=15),5.01,IF(OR(AB174=16,AB174=17,AB174=18),5.17,5.34)))))))))), IF(AI174="Գ-3", IF(AB174=0,3.21,IF(AB174=1,3.31,IF(AB174=2,3.42,IF(AB174=3,3.53,IF(OR(AB174=5,AB174=4),3.64,IF(OR(AB174=6,AB174=7),3.76,IF(OR(AB174=8,AB174=9),3.88,IF(OR(AB174=10,AB174=11,AB174=12),4.01,IF(OR(AB174=13,AB174=14,AB174=15),4.13,IF(OR(AB174=16,AB174=17,AB174=18),4.27,4.4)))))))))), IF(AI174="Ա-1", IF(AB174=0,2.66,IF(AB174=1,2.75,IF(AB174=2,2.83,IF(AB174=3,2.92,IF(OR(AB174=5,AB174=4),3.02,IF(OR(AB174=6,AB174=7),3.11,IF(OR(AB174=8,AB174=9),3.21,IF(OR(AB174=10,AB174=11,AB174=12),3.31,IF(OR(AB174=13,AB174=14,AB174=15),3.42,IF(OR(AB174=16,AB174=17,AB174=18),3.53,3.64)))))))))), IF(AI174="Ա-2", IF(AB174=0,2.28,IF(AB174=1,2.35,IF(AB174=2,2.43,IF(AB174=3,2.5,IF(OR(AB174=5,AB174=4),2.58,IF(OR(AB174=6,AB174=7),2.66,IF(OR(AB174=8,AB174=9),2.75,IF(OR(AB174=10,AB174=11,AB174=12),2.83,IF(OR(AB174=13,AB174=14,AB174=15),2.92,IF(OR(AB174=16,AB174=17,AB174=18),3.01,3.11)))))))))),IF(AI174="Ա-3", IF(AB174=0,1.96,IF(AB174=1,2.02,IF(AB174=2,2.08,IF(AB174=3,2.15,IF(OR(AB174=5,AB174=4),2.21,IF(OR(AB174=6,AB174=7),2.28,IF(OR(AB174=8,AB174=9),2.35,IF(OR(AB174=10,AB174=11,AB174=12),2.42,IF(OR(AB174=13,AB174=14,AB174=15),2.5,IF(OR(AB174=16,AB174=17,AB174=18),2.58,2.66)))))))))), IF(AI174="Կ-1", IF(AB174=0,1.68,IF(AB174=1,1.73,IF(AB174=2,1.79,IF(AB174=3,1.84,IF(OR(AB174=5,AB174=4),1.9,IF(OR(AB174=6,AB174=7),1.96,IF(OR(AB174=8,AB174=9),2.02,IF(OR(AB174=10,AB174=11,AB174=12),2.08,IF(OR(AB174=13,AB174=14,AB174=15),2.14,IF(OR(AB174=16,AB174=17,AB174=18),2.21,2.28)))))))))), IF(AI174="Կ-2", IF(AB174=0,1.45,IF(AB174=1,1.49,IF(AB174=2,1.54,IF(AB174=3,1.59,IF(OR(AB174=5,AB174=4),1.63,IF(OR(AB174=6,AB174=7),1.68,IF(OR(AB174=8,AB174=9),1.73,IF(OR(AB174=10,AB174=11,AB174=12),1.79,IF(OR(AB174=13,AB174=14,AB174=15),1.84,IF(OR(AB174=16,AB174=17,AB174=18),1.9,1.95)))))))))),IF(AI174="Կ-3", IF(AB174=0,1.25,IF(AB174=1,1.29,IF(AB174=2,1.33,IF(AB174=3,1.37,IF(OR(AB174=5,AB174=4),1.41,IF(OR(AB174=6,AB174=7),1.45,IF(OR(AB174=8,AB174=9),1.49,IF(OR(AB174=10,AB174=11,AB174=12),1.54,IF(OR(AB174=13,AB174=14,AB174=15),1.58,IF(OR(AB174=16,AB174=17,AB174=18),1.63,1.68)))))))))), "Error"))))))))))))</f>
        <v>1.73</v>
      </c>
      <c r="AD174" s="785"/>
      <c r="AE174" s="786">
        <f>+AC174+AC174*AD174</f>
        <v>1.73</v>
      </c>
      <c r="AF174" s="787">
        <v>66140</v>
      </c>
      <c r="AG174" s="824"/>
      <c r="AH174" s="824"/>
      <c r="AI174" s="789" t="str">
        <f>+W174</f>
        <v>Կ-2</v>
      </c>
      <c r="AJ174" s="787">
        <f>AF174*AE174</f>
        <v>114422.2</v>
      </c>
      <c r="AK174" s="790">
        <f>AE174*AF174+AG174+AH174</f>
        <v>114422.2</v>
      </c>
      <c r="AL174" s="796">
        <f>+AK174*13</f>
        <v>1487488.5999999999</v>
      </c>
      <c r="AM174" s="792">
        <f>+AA174</f>
        <v>1</v>
      </c>
      <c r="AN174" s="793">
        <f>+AB174+1</f>
        <v>9</v>
      </c>
      <c r="AO174" s="794">
        <f>IF(AM174&lt;1,0,IF(AU174="Բ-1",IF(AN174=0,6.94,IF(AN174=1,7.17,IF(AN174=2,7.41,IF(AN174=3,7.66,IF(OR(AN174=5,AN174=4),7.92,IF(OR(AN174=6,AN174=7),8.18,IF(OR(AN174=8,AN174=9),8.46,IF(OR(AN174=10,AN174=11,AN174=12),8.74,IF(OR(AN174=13,AN174=14,AN174=15),9.03,IF(OR(AN174=16,AN174=17,AN174=18),9.33,9.65)))))))))),IF(AU174="Բ-2", IF(AN174=0,5.71,IF(AN174=1,5.89,IF(AN174=2,6.09,IF(AN174=3,6.29,IF(OR(AN174=5,AN174=4),6.5,IF(OR(AN174=6,AN174=7),6.72,IF(OR(AN174=8,AN174=9),6.94,IF(OR(AN174=10,AN174=11,AN174=12),7.17,IF(OR(AN174=13,AN174=14,AN174=15),7.41,IF(OR(AN174=16,AN174=17,AN174=18),7.65,7.91)))))))))), IF(AU174="Գ-1", IF(AN174=0,4.7,IF(AN174=1,4.86,IF(AN174=2,5.01,IF(AN174=3,5.18,IF(OR(AN174=5,AN174=4),5.35,IF(OR(AN174=6,AN174=7),5.52,IF(OR(AN174=8,AN174=9),5.71,IF(OR(AN174=10,AN174=11,AN174=12),5.89,IF(OR(AN174=13,AN174=14,AN174=15),6.09,IF(OR(AN174=16,AN174=17,AN174=18),6.29,6.49)))))))))), IF(AU174="Գ-2", IF(AN174=0,3.88,IF(AN174=1,4.01,IF(AN174=2,4.14,IF(AN174=3,4.27,IF(OR(AN174=5,AN174=4),4.41,IF(OR(AN174=6,AN174=7),4.55,IF(OR(AN174=8,AN174=9),4.7,IF(OR(AN174=10,AN174=11,AN174=12),4.85,IF(OR(AN174=13,AN174=14,AN174=15),5.01,IF(OR(AN174=16,AN174=17,AN174=18),5.17,5.34)))))))))), IF(AU174="Գ-3", IF(AN174=0,3.21,IF(AN174=1,3.31,IF(AN174=2,3.42,IF(AN174=3,3.53,IF(OR(AN174=5,AN174=4),3.64,IF(OR(AN174=6,AN174=7),3.76,IF(OR(AN174=8,AN174=9),3.88,IF(OR(AN174=10,AN174=11,AN174=12),4.01,IF(OR(AN174=13,AN174=14,AN174=15),4.13,IF(OR(AN174=16,AN174=17,AN174=18),4.27,4.4)))))))))), IF(AU174="Ա-1", IF(AN174=0,2.66,IF(AN174=1,2.75,IF(AN174=2,2.83,IF(AN174=3,2.92,IF(OR(AN174=5,AN174=4),3.02,IF(OR(AN174=6,AN174=7),3.11,IF(OR(AN174=8,AN174=9),3.21,IF(OR(AN174=10,AN174=11,AN174=12),3.31,IF(OR(AN174=13,AN174=14,AN174=15),3.42,IF(OR(AN174=16,AN174=17,AN174=18),3.53,3.64)))))))))), IF(AU174="Ա-2", IF(AN174=0,2.28,IF(AN174=1,2.35,IF(AN174=2,2.43,IF(AN174=3,2.5,IF(OR(AN174=5,AN174=4),2.58,IF(OR(AN174=6,AN174=7),2.66,IF(OR(AN174=8,AN174=9),2.75,IF(OR(AN174=10,AN174=11,AN174=12),2.83,IF(OR(AN174=13,AN174=14,AN174=15),2.92,IF(OR(AN174=16,AN174=17,AN174=18),3.01,3.11)))))))))),IF(AU174="Ա-3", IF(AN174=0,1.96,IF(AN174=1,2.02,IF(AN174=2,2.08,IF(AN174=3,2.15,IF(OR(AN174=5,AN174=4),2.21,IF(OR(AN174=6,AN174=7),2.28,IF(OR(AN174=8,AN174=9),2.35,IF(OR(AN174=10,AN174=11,AN174=12),2.42,IF(OR(AN174=13,AN174=14,AN174=15),2.5,IF(OR(AN174=16,AN174=17,AN174=18),2.58,2.66)))))))))), IF(AU174="Կ-1", IF(AN174=0,1.68,IF(AN174=1,1.73,IF(AN174=2,1.79,IF(AN174=3,1.84,IF(OR(AN174=5,AN174=4),1.9,IF(OR(AN174=6,AN174=7),1.96,IF(OR(AN174=8,AN174=9),2.02,IF(OR(AN174=10,AN174=11,AN174=12),2.08,IF(OR(AN174=13,AN174=14,AN174=15),2.14,IF(OR(AN174=16,AN174=17,AN174=18),2.21,2.28)))))))))), IF(AU174="Կ-2", IF(AN174=0,1.45,IF(AN174=1,1.49,IF(AN174=2,1.54,IF(AN174=3,1.59,IF(OR(AN174=5,AN174=4),1.63,IF(OR(AN174=6,AN174=7),1.68,IF(OR(AN174=8,AN174=9),1.73,IF(OR(AN174=10,AN174=11,AN174=12),1.79,IF(OR(AN174=13,AN174=14,AN174=15),1.84,IF(OR(AN174=16,AN174=17,AN174=18),1.9,1.95)))))))))),IF(AU174="Կ-3", IF(AN174=0,1.25,IF(AN174=1,1.29,IF(AN174=2,1.33,IF(AN174=3,1.37,IF(OR(AN174=5,AN174=4),1.41,IF(OR(AN174=6,AN174=7),1.45,IF(OR(AN174=8,AN174=9),1.49,IF(OR(AN174=10,AN174=11,AN174=12),1.54,IF(OR(AN174=13,AN174=14,AN174=15),1.58,IF(OR(AN174=16,AN174=17,AN174=18),1.63,1.68)))))))))), "Error"))))))))))))</f>
        <v>1.73</v>
      </c>
      <c r="AP174" s="785"/>
      <c r="AQ174" s="786">
        <f>+AO174+AO174*AP174</f>
        <v>1.73</v>
      </c>
      <c r="AR174" s="787">
        <v>66140</v>
      </c>
      <c r="AS174" s="824"/>
      <c r="AT174" s="824"/>
      <c r="AU174" s="789" t="str">
        <f>+AI174</f>
        <v>Կ-2</v>
      </c>
      <c r="AV174" s="787">
        <f>AR174*AQ174</f>
        <v>114422.2</v>
      </c>
      <c r="AW174" s="790">
        <f>AQ174*AR174+AS174+AT174</f>
        <v>114422.2</v>
      </c>
      <c r="AX174" s="796">
        <f>+AW174*13</f>
        <v>1487488.5999999999</v>
      </c>
    </row>
    <row r="175" spans="2:50" s="1529" customFormat="1" ht="40.5">
      <c r="B175" s="1594">
        <v>40</v>
      </c>
      <c r="C175" s="1536" t="s">
        <v>89</v>
      </c>
      <c r="D175" s="1538" t="s">
        <v>3106</v>
      </c>
      <c r="E175" s="1531">
        <v>1</v>
      </c>
      <c r="F175" s="1532">
        <v>6</v>
      </c>
      <c r="G175" s="1525">
        <f t="shared" ref="G175:G176" si="466">IF(E175&lt;1,0,IF(K175="Բ-1",IF(F175=0,6.94,IF(F175=1,7.17,IF(F175=2,7.41,IF(F175=3,7.66,IF(OR(F175=5,F175=4),7.92,IF(OR(F175=6,F175=7),8.18,IF(OR(F175=8,F175=9),8.46,IF(OR(F175=10,F175=11,F175=12),8.74,IF(OR(F175=13,F175=14,F175=15),9.03,IF(OR(F175=16,F175=17,F175=18),9.33,9.65)))))))))),IF(K175="Բ-2", IF(F175=0,5.71,IF(F175=1,5.89,IF(F175=2,6.09,IF(F175=3,6.29,IF(OR(F175=5,F175=4),6.5,IF(OR(F175=6,F175=7),6.72,IF(OR(F175=8,F175=9),6.94,IF(OR(F175=10,F175=11,F175=12),7.17,IF(OR(F175=13,F175=14,F175=15),7.41,IF(OR(F175=16,F175=17,F175=18),7.65,7.91)))))))))), IF(K175="Գ-1", IF(F175=0,4.7,IF(F175=1,4.86,IF(F175=2,5.01,IF(F175=3,5.18,IF(OR(F175=5,F175=4),5.35,IF(OR(F175=6,F175=7),5.52,IF(OR(F175=8,F175=9),5.71,IF(OR(F175=10,F175=11,F175=12),5.89,IF(OR(F175=13,F175=14,F175=15),6.09,IF(OR(F175=16,F175=17,F175=18),6.29,6.49)))))))))), IF(K175="Գ-2", IF(F175=0,3.88,IF(F175=1,4.01,IF(F175=2,4.14,IF(F175=3,4.27,IF(OR(F175=5,F175=4),4.41,IF(OR(F175=6,F175=7),4.55,IF(OR(F175=8,F175=9),4.7,IF(OR(F175=10,F175=11,F175=12),4.85,IF(OR(F175=13,F175=14,F175=15),5.01,IF(OR(F175=16,F175=17,F175=18),5.17,5.34)))))))))), IF(K175="Գ-3", IF(F175=0,3.21,IF(F175=1,3.31,IF(F175=2,3.42,IF(F175=3,3.53,IF(OR(F175=5,F175=4),3.64,IF(OR(F175=6,F175=7),3.76,IF(OR(F175=8,F175=9),3.88,IF(OR(F175=10,F175=11,F175=12),4.01,IF(OR(F175=13,F175=14,F175=15),4.13,IF(OR(F175=16,F175=17,F175=18),4.27,4.4)))))))))), IF(K175="Ա-1", IF(F175=0,2.66,IF(F175=1,2.75,IF(F175=2,2.83,IF(F175=3,2.92,IF(OR(F175=5,F175=4),3.02,IF(OR(F175=6,F175=7),3.11,IF(OR(F175=8,F175=9),3.21,IF(OR(F175=10,F175=11,F175=12),3.31,IF(OR(F175=13,F175=14,F175=15),3.42,IF(OR(F175=16,F175=17,F175=18),3.53,3.64)))))))))), IF(K175="Ա-2", IF(F175=0,2.28,IF(F175=1,2.35,IF(F175=2,2.43,IF(F175=3,2.5,IF(OR(F175=5,F175=4),2.58,IF(OR(F175=6,F175=7),2.66,IF(OR(F175=8,F175=9),2.75,IF(OR(F175=10,F175=11,F175=12),2.83,IF(OR(F175=13,F175=14,F175=15),2.92,IF(OR(F175=16,F175=17,F175=18),3.01,3.11)))))))))),IF(K175="Ա-3", IF(F175=0,1.96,IF(F175=1,2.02,IF(F175=2,2.08,IF(F175=3,2.15,IF(OR(F175=5,F175=4),2.21,IF(OR(F175=6,F175=7),2.28,IF(OR(F175=8,F175=9),2.35,IF(OR(F175=10,F175=11,F175=12),2.42,IF(OR(F175=13,F175=14,F175=15),2.5,IF(OR(F175=16,F175=17,F175=18),2.58,2.66)))))))))), IF(K175="Կ-1", IF(F175=0,1.68,IF(F175=1,1.73,IF(F175=2,1.79,IF(F175=3,1.84,IF(OR(F175=5,F175=4),1.9,IF(OR(F175=6,F175=7),1.96,IF(OR(F175=8,F175=9),2.02,IF(OR(F175=10,F175=11,F175=12),2.08,IF(OR(F175=13,F175=14,F175=15),2.14,IF(OR(F175=16,F175=17,F175=18),2.21,2.28)))))))))), IF(K175="Կ-2", IF(F175=0,1.45,IF(F175=1,1.49,IF(F175=2,1.54,IF(F175=3,1.59,IF(OR(F175=5,F175=4),1.63,IF(OR(F175=6,F175=7),1.68,IF(OR(F175=8,F175=9),1.73,IF(OR(F175=10,F175=11,F175=12),1.79,IF(OR(F175=13,F175=14,F175=15),1.84,IF(OR(F175=16,F175=17,F175=18),1.9,1.95)))))))))),IF(K175="Կ-3", IF(F175=0,1.25,IF(F175=1,1.29,IF(F175=2,1.33,IF(F175=3,1.37,IF(OR(F175=5,F175=4),1.41,IF(OR(F175=6,F175=7),1.45,IF(OR(F175=8,F175=9),1.49,IF(OR(F175=10,F175=11,F175=12),1.54,IF(OR(F175=13,F175=14,F175=15),1.58,IF(OR(F175=16,F175=17,F175=18),1.63,1.68)))))))))), "Error"))))))))))))</f>
        <v>4.55</v>
      </c>
      <c r="H175" s="1533">
        <v>66140</v>
      </c>
      <c r="I175" s="1533"/>
      <c r="J175" s="1533"/>
      <c r="K175" s="1526" t="s">
        <v>94</v>
      </c>
      <c r="L175" s="1533">
        <f t="shared" ref="L175:L176" si="467">H175*G175</f>
        <v>300937</v>
      </c>
      <c r="M175" s="1534">
        <f t="shared" ref="M175:M176" si="468">G175*H175+I175+J175</f>
        <v>300937</v>
      </c>
      <c r="N175" s="1524">
        <f t="shared" ref="N175:N176" si="469">+M175*13</f>
        <v>3912181</v>
      </c>
      <c r="O175" s="1535">
        <f t="shared" ref="O175:O176" si="470">+E175</f>
        <v>1</v>
      </c>
      <c r="P175" s="1519">
        <f t="shared" ref="P175:P176" si="471">+F175+1</f>
        <v>7</v>
      </c>
      <c r="Q175" s="1525">
        <f t="shared" ref="Q175:Q176" si="472">IF(O175&lt;1,0,IF(W175="Բ-1",IF(P175=0,6.94,IF(P175=1,7.17,IF(P175=2,7.41,IF(P175=3,7.66,IF(OR(P175=5,P175=4),7.92,IF(OR(P175=6,P175=7),8.18,IF(OR(P175=8,P175=9),8.46,IF(OR(P175=10,P175=11,P175=12),8.74,IF(OR(P175=13,P175=14,P175=15),9.03,IF(OR(P175=16,P175=17,P175=18),9.33,9.65)))))))))),IF(W175="Բ-2", IF(P175=0,5.71,IF(P175=1,5.89,IF(P175=2,6.09,IF(P175=3,6.29,IF(OR(P175=5,P175=4),6.5,IF(OR(P175=6,P175=7),6.72,IF(OR(P175=8,P175=9),6.94,IF(OR(P175=10,P175=11,P175=12),7.17,IF(OR(P175=13,P175=14,P175=15),7.41,IF(OR(P175=16,P175=17,P175=18),7.65,7.91)))))))))), IF(W175="Գ-1", IF(P175=0,4.7,IF(P175=1,4.86,IF(P175=2,5.01,IF(P175=3,5.18,IF(OR(P175=5,P175=4),5.35,IF(OR(P175=6,P175=7),5.52,IF(OR(P175=8,P175=9),5.71,IF(OR(P175=10,P175=11,P175=12),5.89,IF(OR(P175=13,P175=14,P175=15),6.09,IF(OR(P175=16,P175=17,P175=18),6.29,6.49)))))))))), IF(W175="Գ-2", IF(P175=0,3.88,IF(P175=1,4.01,IF(P175=2,4.14,IF(P175=3,4.27,IF(OR(P175=5,P175=4),4.41,IF(OR(P175=6,P175=7),4.55,IF(OR(P175=8,P175=9),4.7,IF(OR(P175=10,P175=11,P175=12),4.85,IF(OR(P175=13,P175=14,P175=15),5.01,IF(OR(P175=16,P175=17,P175=18),5.17,5.34)))))))))), IF(W175="Գ-3", IF(P175=0,3.21,IF(P175=1,3.31,IF(P175=2,3.42,IF(P175=3,3.53,IF(OR(P175=5,P175=4),3.64,IF(OR(P175=6,P175=7),3.76,IF(OR(P175=8,P175=9),3.88,IF(OR(P175=10,P175=11,P175=12),4.01,IF(OR(P175=13,P175=14,P175=15),4.13,IF(OR(P175=16,P175=17,P175=18),4.27,4.4)))))))))), IF(W175="Ա-1", IF(P175=0,2.66,IF(P175=1,2.75,IF(P175=2,2.83,IF(P175=3,2.92,IF(OR(P175=5,P175=4),3.02,IF(OR(P175=6,P175=7),3.11,IF(OR(P175=8,P175=9),3.21,IF(OR(P175=10,P175=11,P175=12),3.31,IF(OR(P175=13,P175=14,P175=15),3.42,IF(OR(P175=16,P175=17,P175=18),3.53,3.64)))))))))), IF(W175="Ա-2", IF(P175=0,2.28,IF(P175=1,2.35,IF(P175=2,2.43,IF(P175=3,2.5,IF(OR(P175=5,P175=4),2.58,IF(OR(P175=6,P175=7),2.66,IF(OR(P175=8,P175=9),2.75,IF(OR(P175=10,P175=11,P175=12),2.83,IF(OR(P175=13,P175=14,P175=15),2.92,IF(OR(P175=16,P175=17,P175=18),3.01,3.11)))))))))),IF(W175="Ա-3", IF(P175=0,1.96,IF(P175=1,2.02,IF(P175=2,2.08,IF(P175=3,2.15,IF(OR(P175=5,P175=4),2.21,IF(OR(P175=6,P175=7),2.28,IF(OR(P175=8,P175=9),2.35,IF(OR(P175=10,P175=11,P175=12),2.42,IF(OR(P175=13,P175=14,P175=15),2.5,IF(OR(P175=16,P175=17,P175=18),2.58,2.66)))))))))), IF(W175="Կ-1", IF(P175=0,1.68,IF(P175=1,1.73,IF(P175=2,1.79,IF(P175=3,1.84,IF(OR(P175=5,P175=4),1.9,IF(OR(P175=6,P175=7),1.96,IF(OR(P175=8,P175=9),2.02,IF(OR(P175=10,P175=11,P175=12),2.08,IF(OR(P175=13,P175=14,P175=15),2.14,IF(OR(P175=16,P175=17,P175=18),2.21,2.28)))))))))), IF(W175="Կ-2", IF(P175=0,1.45,IF(P175=1,1.49,IF(P175=2,1.54,IF(P175=3,1.59,IF(OR(P175=5,P175=4),1.63,IF(OR(P175=6,P175=7),1.68,IF(OR(P175=8,P175=9),1.73,IF(OR(P175=10,P175=11,P175=12),1.79,IF(OR(P175=13,P175=14,P175=15),1.84,IF(OR(P175=16,P175=17,P175=18),1.9,1.95)))))))))),IF(W175="Կ-3", IF(P175=0,1.25,IF(P175=1,1.29,IF(P175=2,1.33,IF(P175=3,1.37,IF(OR(P175=5,P175=4),1.41,IF(OR(P175=6,P175=7),1.45,IF(OR(P175=8,P175=9),1.49,IF(OR(P175=10,P175=11,P175=12),1.54,IF(OR(P175=13,P175=14,P175=15),1.58,IF(OR(P175=16,P175=17,P175=18),1.63,1.68)))))))))), "Error"))))))))))))</f>
        <v>4.55</v>
      </c>
      <c r="R175" s="1519"/>
      <c r="S175" s="1520">
        <f t="shared" ref="S175:S176" si="473">+Q175+Q175*R175</f>
        <v>4.55</v>
      </c>
      <c r="T175" s="1521">
        <v>66140</v>
      </c>
      <c r="U175" s="1533"/>
      <c r="V175" s="1533"/>
      <c r="W175" s="1526" t="str">
        <f t="shared" ref="W175:W176" si="474">+K175</f>
        <v>Գ-2</v>
      </c>
      <c r="X175" s="1521">
        <f t="shared" ref="X175:X176" si="475">T175*S175</f>
        <v>300937</v>
      </c>
      <c r="Y175" s="1523">
        <f t="shared" ref="Y175:Y176" si="476">S175*T175+U175+V175</f>
        <v>300937</v>
      </c>
      <c r="Z175" s="1527">
        <f t="shared" ref="Z175:Z176" si="477">+Y175*13</f>
        <v>3912181</v>
      </c>
      <c r="AA175" s="1518">
        <f t="shared" ref="AA175:AA176" si="478">+O175</f>
        <v>1</v>
      </c>
      <c r="AB175" s="1519">
        <f t="shared" ref="AB175:AB176" si="479">+P175+1</f>
        <v>8</v>
      </c>
      <c r="AC175" s="1525">
        <f t="shared" ref="AC175:AC176" si="480">IF(AA175&lt;1,0,IF(AI175="Բ-1",IF(AB175=0,6.94,IF(AB175=1,7.17,IF(AB175=2,7.41,IF(AB175=3,7.66,IF(OR(AB175=5,AB175=4),7.92,IF(OR(AB175=6,AB175=7),8.18,IF(OR(AB175=8,AB175=9),8.46,IF(OR(AB175=10,AB175=11,AB175=12),8.74,IF(OR(AB175=13,AB175=14,AB175=15),9.03,IF(OR(AB175=16,AB175=17,AB175=18),9.33,9.65)))))))))),IF(AI175="Բ-2", IF(AB175=0,5.71,IF(AB175=1,5.89,IF(AB175=2,6.09,IF(AB175=3,6.29,IF(OR(AB175=5,AB175=4),6.5,IF(OR(AB175=6,AB175=7),6.72,IF(OR(AB175=8,AB175=9),6.94,IF(OR(AB175=10,AB175=11,AB175=12),7.17,IF(OR(AB175=13,AB175=14,AB175=15),7.41,IF(OR(AB175=16,AB175=17,AB175=18),7.65,7.91)))))))))), IF(AI175="Գ-1", IF(AB175=0,4.7,IF(AB175=1,4.86,IF(AB175=2,5.01,IF(AB175=3,5.18,IF(OR(AB175=5,AB175=4),5.35,IF(OR(AB175=6,AB175=7),5.52,IF(OR(AB175=8,AB175=9),5.71,IF(OR(AB175=10,AB175=11,AB175=12),5.89,IF(OR(AB175=13,AB175=14,AB175=15),6.09,IF(OR(AB175=16,AB175=17,AB175=18),6.29,6.49)))))))))), IF(AI175="Գ-2", IF(AB175=0,3.88,IF(AB175=1,4.01,IF(AB175=2,4.14,IF(AB175=3,4.27,IF(OR(AB175=5,AB175=4),4.41,IF(OR(AB175=6,AB175=7),4.55,IF(OR(AB175=8,AB175=9),4.7,IF(OR(AB175=10,AB175=11,AB175=12),4.85,IF(OR(AB175=13,AB175=14,AB175=15),5.01,IF(OR(AB175=16,AB175=17,AB175=18),5.17,5.34)))))))))), IF(AI175="Գ-3", IF(AB175=0,3.21,IF(AB175=1,3.31,IF(AB175=2,3.42,IF(AB175=3,3.53,IF(OR(AB175=5,AB175=4),3.64,IF(OR(AB175=6,AB175=7),3.76,IF(OR(AB175=8,AB175=9),3.88,IF(OR(AB175=10,AB175=11,AB175=12),4.01,IF(OR(AB175=13,AB175=14,AB175=15),4.13,IF(OR(AB175=16,AB175=17,AB175=18),4.27,4.4)))))))))), IF(AI175="Ա-1", IF(AB175=0,2.66,IF(AB175=1,2.75,IF(AB175=2,2.83,IF(AB175=3,2.92,IF(OR(AB175=5,AB175=4),3.02,IF(OR(AB175=6,AB175=7),3.11,IF(OR(AB175=8,AB175=9),3.21,IF(OR(AB175=10,AB175=11,AB175=12),3.31,IF(OR(AB175=13,AB175=14,AB175=15),3.42,IF(OR(AB175=16,AB175=17,AB175=18),3.53,3.64)))))))))), IF(AI175="Ա-2", IF(AB175=0,2.28,IF(AB175=1,2.35,IF(AB175=2,2.43,IF(AB175=3,2.5,IF(OR(AB175=5,AB175=4),2.58,IF(OR(AB175=6,AB175=7),2.66,IF(OR(AB175=8,AB175=9),2.75,IF(OR(AB175=10,AB175=11,AB175=12),2.83,IF(OR(AB175=13,AB175=14,AB175=15),2.92,IF(OR(AB175=16,AB175=17,AB175=18),3.01,3.11)))))))))),IF(AI175="Ա-3", IF(AB175=0,1.96,IF(AB175=1,2.02,IF(AB175=2,2.08,IF(AB175=3,2.15,IF(OR(AB175=5,AB175=4),2.21,IF(OR(AB175=6,AB175=7),2.28,IF(OR(AB175=8,AB175=9),2.35,IF(OR(AB175=10,AB175=11,AB175=12),2.42,IF(OR(AB175=13,AB175=14,AB175=15),2.5,IF(OR(AB175=16,AB175=17,AB175=18),2.58,2.66)))))))))), IF(AI175="Կ-1", IF(AB175=0,1.68,IF(AB175=1,1.73,IF(AB175=2,1.79,IF(AB175=3,1.84,IF(OR(AB175=5,AB175=4),1.9,IF(OR(AB175=6,AB175=7),1.96,IF(OR(AB175=8,AB175=9),2.02,IF(OR(AB175=10,AB175=11,AB175=12),2.08,IF(OR(AB175=13,AB175=14,AB175=15),2.14,IF(OR(AB175=16,AB175=17,AB175=18),2.21,2.28)))))))))), IF(AI175="Կ-2", IF(AB175=0,1.45,IF(AB175=1,1.49,IF(AB175=2,1.54,IF(AB175=3,1.59,IF(OR(AB175=5,AB175=4),1.63,IF(OR(AB175=6,AB175=7),1.68,IF(OR(AB175=8,AB175=9),1.73,IF(OR(AB175=10,AB175=11,AB175=12),1.79,IF(OR(AB175=13,AB175=14,AB175=15),1.84,IF(OR(AB175=16,AB175=17,AB175=18),1.9,1.95)))))))))),IF(AI175="Կ-3", IF(AB175=0,1.25,IF(AB175=1,1.29,IF(AB175=2,1.33,IF(AB175=3,1.37,IF(OR(AB175=5,AB175=4),1.41,IF(OR(AB175=6,AB175=7),1.45,IF(OR(AB175=8,AB175=9),1.49,IF(OR(AB175=10,AB175=11,AB175=12),1.54,IF(OR(AB175=13,AB175=14,AB175=15),1.58,IF(OR(AB175=16,AB175=17,AB175=18),1.63,1.68)))))))))), "Error"))))))))))))</f>
        <v>4.7</v>
      </c>
      <c r="AD175" s="1519"/>
      <c r="AE175" s="1520">
        <f t="shared" ref="AE175:AE176" si="481">+AC175+AC175*AD175</f>
        <v>4.7</v>
      </c>
      <c r="AF175" s="1521">
        <v>66140</v>
      </c>
      <c r="AG175" s="1533"/>
      <c r="AH175" s="1533"/>
      <c r="AI175" s="1522" t="str">
        <f t="shared" ref="AI175:AI176" si="482">+W175</f>
        <v>Գ-2</v>
      </c>
      <c r="AJ175" s="1521">
        <f t="shared" ref="AJ175:AJ176" si="483">AF175*AE175</f>
        <v>310858</v>
      </c>
      <c r="AK175" s="1523">
        <f t="shared" ref="AK175:AK176" si="484">AE175*AF175+AG175+AH175</f>
        <v>310858</v>
      </c>
      <c r="AL175" s="1527">
        <f t="shared" ref="AL175:AL176" si="485">+AK175*13</f>
        <v>4041154</v>
      </c>
      <c r="AM175" s="1518">
        <f t="shared" ref="AM175:AM176" si="486">+AA175</f>
        <v>1</v>
      </c>
      <c r="AN175" s="1519">
        <f t="shared" ref="AN175:AN176" si="487">+AB175+1</f>
        <v>9</v>
      </c>
      <c r="AO175" s="1525">
        <f t="shared" ref="AO175:AO176" si="488">IF(AM175&lt;1,0,IF(AU175="Բ-1",IF(AN175=0,6.94,IF(AN175=1,7.17,IF(AN175=2,7.41,IF(AN175=3,7.66,IF(OR(AN175=5,AN175=4),7.92,IF(OR(AN175=6,AN175=7),8.18,IF(OR(AN175=8,AN175=9),8.46,IF(OR(AN175=10,AN175=11,AN175=12),8.74,IF(OR(AN175=13,AN175=14,AN175=15),9.03,IF(OR(AN175=16,AN175=17,AN175=18),9.33,9.65)))))))))),IF(AU175="Բ-2", IF(AN175=0,5.71,IF(AN175=1,5.89,IF(AN175=2,6.09,IF(AN175=3,6.29,IF(OR(AN175=5,AN175=4),6.5,IF(OR(AN175=6,AN175=7),6.72,IF(OR(AN175=8,AN175=9),6.94,IF(OR(AN175=10,AN175=11,AN175=12),7.17,IF(OR(AN175=13,AN175=14,AN175=15),7.41,IF(OR(AN175=16,AN175=17,AN175=18),7.65,7.91)))))))))), IF(AU175="Գ-1", IF(AN175=0,4.7,IF(AN175=1,4.86,IF(AN175=2,5.01,IF(AN175=3,5.18,IF(OR(AN175=5,AN175=4),5.35,IF(OR(AN175=6,AN175=7),5.52,IF(OR(AN175=8,AN175=9),5.71,IF(OR(AN175=10,AN175=11,AN175=12),5.89,IF(OR(AN175=13,AN175=14,AN175=15),6.09,IF(OR(AN175=16,AN175=17,AN175=18),6.29,6.49)))))))))), IF(AU175="Գ-2", IF(AN175=0,3.88,IF(AN175=1,4.01,IF(AN175=2,4.14,IF(AN175=3,4.27,IF(OR(AN175=5,AN175=4),4.41,IF(OR(AN175=6,AN175=7),4.55,IF(OR(AN175=8,AN175=9),4.7,IF(OR(AN175=10,AN175=11,AN175=12),4.85,IF(OR(AN175=13,AN175=14,AN175=15),5.01,IF(OR(AN175=16,AN175=17,AN175=18),5.17,5.34)))))))))), IF(AU175="Գ-3", IF(AN175=0,3.21,IF(AN175=1,3.31,IF(AN175=2,3.42,IF(AN175=3,3.53,IF(OR(AN175=5,AN175=4),3.64,IF(OR(AN175=6,AN175=7),3.76,IF(OR(AN175=8,AN175=9),3.88,IF(OR(AN175=10,AN175=11,AN175=12),4.01,IF(OR(AN175=13,AN175=14,AN175=15),4.13,IF(OR(AN175=16,AN175=17,AN175=18),4.27,4.4)))))))))), IF(AU175="Ա-1", IF(AN175=0,2.66,IF(AN175=1,2.75,IF(AN175=2,2.83,IF(AN175=3,2.92,IF(OR(AN175=5,AN175=4),3.02,IF(OR(AN175=6,AN175=7),3.11,IF(OR(AN175=8,AN175=9),3.21,IF(OR(AN175=10,AN175=11,AN175=12),3.31,IF(OR(AN175=13,AN175=14,AN175=15),3.42,IF(OR(AN175=16,AN175=17,AN175=18),3.53,3.64)))))))))), IF(AU175="Ա-2", IF(AN175=0,2.28,IF(AN175=1,2.35,IF(AN175=2,2.43,IF(AN175=3,2.5,IF(OR(AN175=5,AN175=4),2.58,IF(OR(AN175=6,AN175=7),2.66,IF(OR(AN175=8,AN175=9),2.75,IF(OR(AN175=10,AN175=11,AN175=12),2.83,IF(OR(AN175=13,AN175=14,AN175=15),2.92,IF(OR(AN175=16,AN175=17,AN175=18),3.01,3.11)))))))))),IF(AU175="Ա-3", IF(AN175=0,1.96,IF(AN175=1,2.02,IF(AN175=2,2.08,IF(AN175=3,2.15,IF(OR(AN175=5,AN175=4),2.21,IF(OR(AN175=6,AN175=7),2.28,IF(OR(AN175=8,AN175=9),2.35,IF(OR(AN175=10,AN175=11,AN175=12),2.42,IF(OR(AN175=13,AN175=14,AN175=15),2.5,IF(OR(AN175=16,AN175=17,AN175=18),2.58,2.66)))))))))), IF(AU175="Կ-1", IF(AN175=0,1.68,IF(AN175=1,1.73,IF(AN175=2,1.79,IF(AN175=3,1.84,IF(OR(AN175=5,AN175=4),1.9,IF(OR(AN175=6,AN175=7),1.96,IF(OR(AN175=8,AN175=9),2.02,IF(OR(AN175=10,AN175=11,AN175=12),2.08,IF(OR(AN175=13,AN175=14,AN175=15),2.14,IF(OR(AN175=16,AN175=17,AN175=18),2.21,2.28)))))))))), IF(AU175="Կ-2", IF(AN175=0,1.45,IF(AN175=1,1.49,IF(AN175=2,1.54,IF(AN175=3,1.59,IF(OR(AN175=5,AN175=4),1.63,IF(OR(AN175=6,AN175=7),1.68,IF(OR(AN175=8,AN175=9),1.73,IF(OR(AN175=10,AN175=11,AN175=12),1.79,IF(OR(AN175=13,AN175=14,AN175=15),1.84,IF(OR(AN175=16,AN175=17,AN175=18),1.9,1.95)))))))))),IF(AU175="Կ-3", IF(AN175=0,1.25,IF(AN175=1,1.29,IF(AN175=2,1.33,IF(AN175=3,1.37,IF(OR(AN175=5,AN175=4),1.41,IF(OR(AN175=6,AN175=7),1.45,IF(OR(AN175=8,AN175=9),1.49,IF(OR(AN175=10,AN175=11,AN175=12),1.54,IF(OR(AN175=13,AN175=14,AN175=15),1.58,IF(OR(AN175=16,AN175=17,AN175=18),1.63,1.68)))))))))), "Error"))))))))))))</f>
        <v>4.7</v>
      </c>
      <c r="AP175" s="1519"/>
      <c r="AQ175" s="1520">
        <f t="shared" ref="AQ175:AQ176" si="489">+AO175+AO175*AP175</f>
        <v>4.7</v>
      </c>
      <c r="AR175" s="1521">
        <v>66140</v>
      </c>
      <c r="AS175" s="1533"/>
      <c r="AT175" s="1533"/>
      <c r="AU175" s="1522" t="str">
        <f t="shared" ref="AU175:AU176" si="490">+AI175</f>
        <v>Գ-2</v>
      </c>
      <c r="AV175" s="1521">
        <f t="shared" ref="AV175:AV176" si="491">AR175*AQ175</f>
        <v>310858</v>
      </c>
      <c r="AW175" s="1523">
        <f t="shared" ref="AW175:AW176" si="492">AQ175*AR175+AS175+AT175</f>
        <v>310858</v>
      </c>
      <c r="AX175" s="1527">
        <f t="shared" ref="AX175:AX176" si="493">+AW175*13</f>
        <v>4041154</v>
      </c>
    </row>
    <row r="176" spans="2:50" s="1529" customFormat="1" ht="40.5">
      <c r="B176" s="1594">
        <v>41</v>
      </c>
      <c r="C176" s="1536" t="s">
        <v>89</v>
      </c>
      <c r="D176" s="1538" t="s">
        <v>3107</v>
      </c>
      <c r="E176" s="1531">
        <v>1</v>
      </c>
      <c r="F176" s="1532">
        <v>6</v>
      </c>
      <c r="G176" s="1525">
        <f t="shared" si="466"/>
        <v>3.11</v>
      </c>
      <c r="H176" s="1533">
        <v>66140</v>
      </c>
      <c r="I176" s="1533"/>
      <c r="J176" s="1533"/>
      <c r="K176" s="1526" t="s">
        <v>95</v>
      </c>
      <c r="L176" s="1533">
        <f t="shared" si="467"/>
        <v>205695.4</v>
      </c>
      <c r="M176" s="1534">
        <f t="shared" si="468"/>
        <v>205695.4</v>
      </c>
      <c r="N176" s="1524">
        <f t="shared" si="469"/>
        <v>2674040.1999999997</v>
      </c>
      <c r="O176" s="1535">
        <f t="shared" si="470"/>
        <v>1</v>
      </c>
      <c r="P176" s="1519">
        <f t="shared" si="471"/>
        <v>7</v>
      </c>
      <c r="Q176" s="1525">
        <f t="shared" si="472"/>
        <v>3.11</v>
      </c>
      <c r="R176" s="1519"/>
      <c r="S176" s="1520">
        <f t="shared" si="473"/>
        <v>3.11</v>
      </c>
      <c r="T176" s="1521">
        <v>66140</v>
      </c>
      <c r="U176" s="1533"/>
      <c r="V176" s="1533"/>
      <c r="W176" s="1526" t="str">
        <f t="shared" si="474"/>
        <v>Ա-1</v>
      </c>
      <c r="X176" s="1521">
        <f t="shared" si="475"/>
        <v>205695.4</v>
      </c>
      <c r="Y176" s="1523">
        <f t="shared" si="476"/>
        <v>205695.4</v>
      </c>
      <c r="Z176" s="1527">
        <f t="shared" si="477"/>
        <v>2674040.1999999997</v>
      </c>
      <c r="AA176" s="1518">
        <f t="shared" si="478"/>
        <v>1</v>
      </c>
      <c r="AB176" s="1519">
        <f t="shared" si="479"/>
        <v>8</v>
      </c>
      <c r="AC176" s="1525">
        <f t="shared" si="480"/>
        <v>3.21</v>
      </c>
      <c r="AD176" s="1519"/>
      <c r="AE176" s="1520">
        <f t="shared" si="481"/>
        <v>3.21</v>
      </c>
      <c r="AF176" s="1521">
        <v>66140</v>
      </c>
      <c r="AG176" s="1533"/>
      <c r="AH176" s="1533"/>
      <c r="AI176" s="1522" t="str">
        <f t="shared" si="482"/>
        <v>Ա-1</v>
      </c>
      <c r="AJ176" s="1521">
        <f t="shared" si="483"/>
        <v>212309.4</v>
      </c>
      <c r="AK176" s="1523">
        <f t="shared" si="484"/>
        <v>212309.4</v>
      </c>
      <c r="AL176" s="1527">
        <f t="shared" si="485"/>
        <v>2760022.1999999997</v>
      </c>
      <c r="AM176" s="1518">
        <f t="shared" si="486"/>
        <v>1</v>
      </c>
      <c r="AN176" s="1519">
        <f t="shared" si="487"/>
        <v>9</v>
      </c>
      <c r="AO176" s="1525">
        <f t="shared" si="488"/>
        <v>3.21</v>
      </c>
      <c r="AP176" s="1519"/>
      <c r="AQ176" s="1520">
        <f t="shared" si="489"/>
        <v>3.21</v>
      </c>
      <c r="AR176" s="1521">
        <v>66140</v>
      </c>
      <c r="AS176" s="1533"/>
      <c r="AT176" s="1533"/>
      <c r="AU176" s="1522" t="str">
        <f t="shared" si="490"/>
        <v>Ա-1</v>
      </c>
      <c r="AV176" s="1521">
        <f t="shared" si="491"/>
        <v>212309.4</v>
      </c>
      <c r="AW176" s="1523">
        <f t="shared" si="492"/>
        <v>212309.4</v>
      </c>
      <c r="AX176" s="1527">
        <f t="shared" si="493"/>
        <v>2760022.1999999997</v>
      </c>
    </row>
    <row r="177" spans="2:50" s="1529" customFormat="1" ht="54">
      <c r="B177" s="1594">
        <v>42</v>
      </c>
      <c r="C177" s="1536" t="s">
        <v>89</v>
      </c>
      <c r="D177" s="1538" t="s">
        <v>3108</v>
      </c>
      <c r="E177" s="1531">
        <v>1</v>
      </c>
      <c r="F177" s="1532">
        <v>6</v>
      </c>
      <c r="G177" s="1525">
        <f>IF(E177&lt;1,0,IF(K177="Բ-1",IF(F177=0,6.94,IF(F177=1,7.17,IF(F177=2,7.41,IF(F177=3,7.66,IF(OR(F177=5,F177=4),7.92,IF(OR(F177=6,F177=7),8.18,IF(OR(F177=8,F177=9),8.46,IF(OR(F177=10,F177=11,F177=12),8.74,IF(OR(F177=13,F177=14,F177=15),9.03,IF(OR(F177=16,F177=17,F177=18),9.33,9.65)))))))))),IF(K177="Բ-2", IF(F177=0,5.71,IF(F177=1,5.89,IF(F177=2,6.09,IF(F177=3,6.29,IF(OR(F177=5,F177=4),6.5,IF(OR(F177=6,F177=7),6.72,IF(OR(F177=8,F177=9),6.94,IF(OR(F177=10,F177=11,F177=12),7.17,IF(OR(F177=13,F177=14,F177=15),7.41,IF(OR(F177=16,F177=17,F177=18),7.65,7.91)))))))))), IF(K177="Գ-1", IF(F177=0,4.7,IF(F177=1,4.86,IF(F177=2,5.01,IF(F177=3,5.18,IF(OR(F177=5,F177=4),5.35,IF(OR(F177=6,F177=7),5.52,IF(OR(F177=8,F177=9),5.71,IF(OR(F177=10,F177=11,F177=12),5.89,IF(OR(F177=13,F177=14,F177=15),6.09,IF(OR(F177=16,F177=17,F177=18),6.29,6.49)))))))))), IF(K177="Գ-2", IF(F177=0,3.88,IF(F177=1,4.01,IF(F177=2,4.14,IF(F177=3,4.27,IF(OR(F177=5,F177=4),4.41,IF(OR(F177=6,F177=7),4.55,IF(OR(F177=8,F177=9),4.7,IF(OR(F177=10,F177=11,F177=12),4.85,IF(OR(F177=13,F177=14,F177=15),5.01,IF(OR(F177=16,F177=17,F177=18),5.17,5.34)))))))))), IF(K177="Գ-3", IF(F177=0,3.21,IF(F177=1,3.31,IF(F177=2,3.42,IF(F177=3,3.53,IF(OR(F177=5,F177=4),3.64,IF(OR(F177=6,F177=7),3.76,IF(OR(F177=8,F177=9),3.88,IF(OR(F177=10,F177=11,F177=12),4.01,IF(OR(F177=13,F177=14,F177=15),4.13,IF(OR(F177=16,F177=17,F177=18),4.27,4.4)))))))))), IF(K177="Ա-1", IF(F177=0,2.66,IF(F177=1,2.75,IF(F177=2,2.83,IF(F177=3,2.92,IF(OR(F177=5,F177=4),3.02,IF(OR(F177=6,F177=7),3.11,IF(OR(F177=8,F177=9),3.21,IF(OR(F177=10,F177=11,F177=12),3.31,IF(OR(F177=13,F177=14,F177=15),3.42,IF(OR(F177=16,F177=17,F177=18),3.53,3.64)))))))))), IF(K177="Ա-2", IF(F177=0,2.28,IF(F177=1,2.35,IF(F177=2,2.43,IF(F177=3,2.5,IF(OR(F177=5,F177=4),2.58,IF(OR(F177=6,F177=7),2.66,IF(OR(F177=8,F177=9),2.75,IF(OR(F177=10,F177=11,F177=12),2.83,IF(OR(F177=13,F177=14,F177=15),2.92,IF(OR(F177=16,F177=17,F177=18),3.01,3.11)))))))))),IF(K177="Ա-3", IF(F177=0,1.96,IF(F177=1,2.02,IF(F177=2,2.08,IF(F177=3,2.15,IF(OR(F177=5,F177=4),2.21,IF(OR(F177=6,F177=7),2.28,IF(OR(F177=8,F177=9),2.35,IF(OR(F177=10,F177=11,F177=12),2.42,IF(OR(F177=13,F177=14,F177=15),2.5,IF(OR(F177=16,F177=17,F177=18),2.58,2.66)))))))))), IF(K177="Կ-1", IF(F177=0,1.68,IF(F177=1,1.73,IF(F177=2,1.79,IF(F177=3,1.84,IF(OR(F177=5,F177=4),1.9,IF(OR(F177=6,F177=7),1.96,IF(OR(F177=8,F177=9),2.02,IF(OR(F177=10,F177=11,F177=12),2.08,IF(OR(F177=13,F177=14,F177=15),2.14,IF(OR(F177=16,F177=17,F177=18),2.21,2.28)))))))))), IF(K177="Կ-2", IF(F177=0,1.45,IF(F177=1,1.49,IF(F177=2,1.54,IF(F177=3,1.59,IF(OR(F177=5,F177=4),1.63,IF(OR(F177=6,F177=7),1.68,IF(OR(F177=8,F177=9),1.73,IF(OR(F177=10,F177=11,F177=12),1.79,IF(OR(F177=13,F177=14,F177=15),1.84,IF(OR(F177=16,F177=17,F177=18),1.9,1.95)))))))))),IF(K177="Կ-3", IF(F177=0,1.25,IF(F177=1,1.29,IF(F177=2,1.33,IF(F177=3,1.37,IF(OR(F177=5,F177=4),1.41,IF(OR(F177=6,F177=7),1.45,IF(OR(F177=8,F177=9),1.49,IF(OR(F177=10,F177=11,F177=12),1.54,IF(OR(F177=13,F177=14,F177=15),1.58,IF(OR(F177=16,F177=17,F177=18),1.63,1.68)))))))))), "Error"))))))))))))</f>
        <v>2.66</v>
      </c>
      <c r="H177" s="1533">
        <v>66140</v>
      </c>
      <c r="I177" s="1539"/>
      <c r="J177" s="1539"/>
      <c r="K177" s="1526" t="s">
        <v>96</v>
      </c>
      <c r="L177" s="1533">
        <f>H177*G177</f>
        <v>175932.40000000002</v>
      </c>
      <c r="M177" s="1534">
        <f>G177*H177+I177+J177</f>
        <v>175932.40000000002</v>
      </c>
      <c r="N177" s="1524">
        <f>+M177*13</f>
        <v>2287121.2000000002</v>
      </c>
      <c r="O177" s="1535">
        <f>+E177</f>
        <v>1</v>
      </c>
      <c r="P177" s="1519">
        <f>+F177+1</f>
        <v>7</v>
      </c>
      <c r="Q177" s="1525">
        <f>IF(O177&lt;1,0,IF(W177="Բ-1",IF(P177=0,6.94,IF(P177=1,7.17,IF(P177=2,7.41,IF(P177=3,7.66,IF(OR(P177=5,P177=4),7.92,IF(OR(P177=6,P177=7),8.18,IF(OR(P177=8,P177=9),8.46,IF(OR(P177=10,P177=11,P177=12),8.74,IF(OR(P177=13,P177=14,P177=15),9.03,IF(OR(P177=16,P177=17,P177=18),9.33,9.65)))))))))),IF(W177="Բ-2", IF(P177=0,5.71,IF(P177=1,5.89,IF(P177=2,6.09,IF(P177=3,6.29,IF(OR(P177=5,P177=4),6.5,IF(OR(P177=6,P177=7),6.72,IF(OR(P177=8,P177=9),6.94,IF(OR(P177=10,P177=11,P177=12),7.17,IF(OR(P177=13,P177=14,P177=15),7.41,IF(OR(P177=16,P177=17,P177=18),7.65,7.91)))))))))), IF(W177="Գ-1", IF(P177=0,4.7,IF(P177=1,4.86,IF(P177=2,5.01,IF(P177=3,5.18,IF(OR(P177=5,P177=4),5.35,IF(OR(P177=6,P177=7),5.52,IF(OR(P177=8,P177=9),5.71,IF(OR(P177=10,P177=11,P177=12),5.89,IF(OR(P177=13,P177=14,P177=15),6.09,IF(OR(P177=16,P177=17,P177=18),6.29,6.49)))))))))), IF(W177="Գ-2", IF(P177=0,3.88,IF(P177=1,4.01,IF(P177=2,4.14,IF(P177=3,4.27,IF(OR(P177=5,P177=4),4.41,IF(OR(P177=6,P177=7),4.55,IF(OR(P177=8,P177=9),4.7,IF(OR(P177=10,P177=11,P177=12),4.85,IF(OR(P177=13,P177=14,P177=15),5.01,IF(OR(P177=16,P177=17,P177=18),5.17,5.34)))))))))), IF(W177="Գ-3", IF(P177=0,3.21,IF(P177=1,3.31,IF(P177=2,3.42,IF(P177=3,3.53,IF(OR(P177=5,P177=4),3.64,IF(OR(P177=6,P177=7),3.76,IF(OR(P177=8,P177=9),3.88,IF(OR(P177=10,P177=11,P177=12),4.01,IF(OR(P177=13,P177=14,P177=15),4.13,IF(OR(P177=16,P177=17,P177=18),4.27,4.4)))))))))), IF(W177="Ա-1", IF(P177=0,2.66,IF(P177=1,2.75,IF(P177=2,2.83,IF(P177=3,2.92,IF(OR(P177=5,P177=4),3.02,IF(OR(P177=6,P177=7),3.11,IF(OR(P177=8,P177=9),3.21,IF(OR(P177=10,P177=11,P177=12),3.31,IF(OR(P177=13,P177=14,P177=15),3.42,IF(OR(P177=16,P177=17,P177=18),3.53,3.64)))))))))), IF(W177="Ա-2", IF(P177=0,2.28,IF(P177=1,2.35,IF(P177=2,2.43,IF(P177=3,2.5,IF(OR(P177=5,P177=4),2.58,IF(OR(P177=6,P177=7),2.66,IF(OR(P177=8,P177=9),2.75,IF(OR(P177=10,P177=11,P177=12),2.83,IF(OR(P177=13,P177=14,P177=15),2.92,IF(OR(P177=16,P177=17,P177=18),3.01,3.11)))))))))),IF(W177="Ա-3", IF(P177=0,1.96,IF(P177=1,2.02,IF(P177=2,2.08,IF(P177=3,2.15,IF(OR(P177=5,P177=4),2.21,IF(OR(P177=6,P177=7),2.28,IF(OR(P177=8,P177=9),2.35,IF(OR(P177=10,P177=11,P177=12),2.42,IF(OR(P177=13,P177=14,P177=15),2.5,IF(OR(P177=16,P177=17,P177=18),2.58,2.66)))))))))), IF(W177="Կ-1", IF(P177=0,1.68,IF(P177=1,1.73,IF(P177=2,1.79,IF(P177=3,1.84,IF(OR(P177=5,P177=4),1.9,IF(OR(P177=6,P177=7),1.96,IF(OR(P177=8,P177=9),2.02,IF(OR(P177=10,P177=11,P177=12),2.08,IF(OR(P177=13,P177=14,P177=15),2.14,IF(OR(P177=16,P177=17,P177=18),2.21,2.28)))))))))), IF(W177="Կ-2", IF(P177=0,1.45,IF(P177=1,1.49,IF(P177=2,1.54,IF(P177=3,1.59,IF(OR(P177=5,P177=4),1.63,IF(OR(P177=6,P177=7),1.68,IF(OR(P177=8,P177=9),1.73,IF(OR(P177=10,P177=11,P177=12),1.79,IF(OR(P177=13,P177=14,P177=15),1.84,IF(OR(P177=16,P177=17,P177=18),1.9,1.95)))))))))),IF(W177="Կ-3", IF(P177=0,1.25,IF(P177=1,1.29,IF(P177=2,1.33,IF(P177=3,1.37,IF(OR(P177=5,P177=4),1.41,IF(OR(P177=6,P177=7),1.45,IF(OR(P177=8,P177=9),1.49,IF(OR(P177=10,P177=11,P177=12),1.54,IF(OR(P177=13,P177=14,P177=15),1.58,IF(OR(P177=16,P177=17,P177=18),1.63,1.68)))))))))), "Error"))))))))))))</f>
        <v>2.66</v>
      </c>
      <c r="R177" s="1519"/>
      <c r="S177" s="1520">
        <f>+Q177+Q177*R177</f>
        <v>2.66</v>
      </c>
      <c r="T177" s="1521">
        <v>66140</v>
      </c>
      <c r="U177" s="1539"/>
      <c r="V177" s="1539"/>
      <c r="W177" s="1526" t="str">
        <f>+K177</f>
        <v>Ա-2</v>
      </c>
      <c r="X177" s="1521">
        <f>T177*S177</f>
        <v>175932.40000000002</v>
      </c>
      <c r="Y177" s="1523">
        <f>S177*T177+U177+V177</f>
        <v>175932.40000000002</v>
      </c>
      <c r="Z177" s="1527">
        <f>+Y177*13</f>
        <v>2287121.2000000002</v>
      </c>
      <c r="AA177" s="1518">
        <f>+O177</f>
        <v>1</v>
      </c>
      <c r="AB177" s="1519">
        <f>+P177+1</f>
        <v>8</v>
      </c>
      <c r="AC177" s="1525">
        <f>IF(AA177&lt;1,0,IF(AI177="Բ-1",IF(AB177=0,6.94,IF(AB177=1,7.17,IF(AB177=2,7.41,IF(AB177=3,7.66,IF(OR(AB177=5,AB177=4),7.92,IF(OR(AB177=6,AB177=7),8.18,IF(OR(AB177=8,AB177=9),8.46,IF(OR(AB177=10,AB177=11,AB177=12),8.74,IF(OR(AB177=13,AB177=14,AB177=15),9.03,IF(OR(AB177=16,AB177=17,AB177=18),9.33,9.65)))))))))),IF(AI177="Բ-2", IF(AB177=0,5.71,IF(AB177=1,5.89,IF(AB177=2,6.09,IF(AB177=3,6.29,IF(OR(AB177=5,AB177=4),6.5,IF(OR(AB177=6,AB177=7),6.72,IF(OR(AB177=8,AB177=9),6.94,IF(OR(AB177=10,AB177=11,AB177=12),7.17,IF(OR(AB177=13,AB177=14,AB177=15),7.41,IF(OR(AB177=16,AB177=17,AB177=18),7.65,7.91)))))))))), IF(AI177="Գ-1", IF(AB177=0,4.7,IF(AB177=1,4.86,IF(AB177=2,5.01,IF(AB177=3,5.18,IF(OR(AB177=5,AB177=4),5.35,IF(OR(AB177=6,AB177=7),5.52,IF(OR(AB177=8,AB177=9),5.71,IF(OR(AB177=10,AB177=11,AB177=12),5.89,IF(OR(AB177=13,AB177=14,AB177=15),6.09,IF(OR(AB177=16,AB177=17,AB177=18),6.29,6.49)))))))))), IF(AI177="Գ-2", IF(AB177=0,3.88,IF(AB177=1,4.01,IF(AB177=2,4.14,IF(AB177=3,4.27,IF(OR(AB177=5,AB177=4),4.41,IF(OR(AB177=6,AB177=7),4.55,IF(OR(AB177=8,AB177=9),4.7,IF(OR(AB177=10,AB177=11,AB177=12),4.85,IF(OR(AB177=13,AB177=14,AB177=15),5.01,IF(OR(AB177=16,AB177=17,AB177=18),5.17,5.34)))))))))), IF(AI177="Գ-3", IF(AB177=0,3.21,IF(AB177=1,3.31,IF(AB177=2,3.42,IF(AB177=3,3.53,IF(OR(AB177=5,AB177=4),3.64,IF(OR(AB177=6,AB177=7),3.76,IF(OR(AB177=8,AB177=9),3.88,IF(OR(AB177=10,AB177=11,AB177=12),4.01,IF(OR(AB177=13,AB177=14,AB177=15),4.13,IF(OR(AB177=16,AB177=17,AB177=18),4.27,4.4)))))))))), IF(AI177="Ա-1", IF(AB177=0,2.66,IF(AB177=1,2.75,IF(AB177=2,2.83,IF(AB177=3,2.92,IF(OR(AB177=5,AB177=4),3.02,IF(OR(AB177=6,AB177=7),3.11,IF(OR(AB177=8,AB177=9),3.21,IF(OR(AB177=10,AB177=11,AB177=12),3.31,IF(OR(AB177=13,AB177=14,AB177=15),3.42,IF(OR(AB177=16,AB177=17,AB177=18),3.53,3.64)))))))))), IF(AI177="Ա-2", IF(AB177=0,2.28,IF(AB177=1,2.35,IF(AB177=2,2.43,IF(AB177=3,2.5,IF(OR(AB177=5,AB177=4),2.58,IF(OR(AB177=6,AB177=7),2.66,IF(OR(AB177=8,AB177=9),2.75,IF(OR(AB177=10,AB177=11,AB177=12),2.83,IF(OR(AB177=13,AB177=14,AB177=15),2.92,IF(OR(AB177=16,AB177=17,AB177=18),3.01,3.11)))))))))),IF(AI177="Ա-3", IF(AB177=0,1.96,IF(AB177=1,2.02,IF(AB177=2,2.08,IF(AB177=3,2.15,IF(OR(AB177=5,AB177=4),2.21,IF(OR(AB177=6,AB177=7),2.28,IF(OR(AB177=8,AB177=9),2.35,IF(OR(AB177=10,AB177=11,AB177=12),2.42,IF(OR(AB177=13,AB177=14,AB177=15),2.5,IF(OR(AB177=16,AB177=17,AB177=18),2.58,2.66)))))))))), IF(AI177="Կ-1", IF(AB177=0,1.68,IF(AB177=1,1.73,IF(AB177=2,1.79,IF(AB177=3,1.84,IF(OR(AB177=5,AB177=4),1.9,IF(OR(AB177=6,AB177=7),1.96,IF(OR(AB177=8,AB177=9),2.02,IF(OR(AB177=10,AB177=11,AB177=12),2.08,IF(OR(AB177=13,AB177=14,AB177=15),2.14,IF(OR(AB177=16,AB177=17,AB177=18),2.21,2.28)))))))))), IF(AI177="Կ-2", IF(AB177=0,1.45,IF(AB177=1,1.49,IF(AB177=2,1.54,IF(AB177=3,1.59,IF(OR(AB177=5,AB177=4),1.63,IF(OR(AB177=6,AB177=7),1.68,IF(OR(AB177=8,AB177=9),1.73,IF(OR(AB177=10,AB177=11,AB177=12),1.79,IF(OR(AB177=13,AB177=14,AB177=15),1.84,IF(OR(AB177=16,AB177=17,AB177=18),1.9,1.95)))))))))),IF(AI177="Կ-3", IF(AB177=0,1.25,IF(AB177=1,1.29,IF(AB177=2,1.33,IF(AB177=3,1.37,IF(OR(AB177=5,AB177=4),1.41,IF(OR(AB177=6,AB177=7),1.45,IF(OR(AB177=8,AB177=9),1.49,IF(OR(AB177=10,AB177=11,AB177=12),1.54,IF(OR(AB177=13,AB177=14,AB177=15),1.58,IF(OR(AB177=16,AB177=17,AB177=18),1.63,1.68)))))))))), "Error"))))))))))))</f>
        <v>2.75</v>
      </c>
      <c r="AD177" s="1519"/>
      <c r="AE177" s="1520">
        <f>+AC177+AC177*AD177</f>
        <v>2.75</v>
      </c>
      <c r="AF177" s="1521">
        <v>66140</v>
      </c>
      <c r="AG177" s="1539"/>
      <c r="AH177" s="1539"/>
      <c r="AI177" s="1522" t="str">
        <f>+W177</f>
        <v>Ա-2</v>
      </c>
      <c r="AJ177" s="1521">
        <f>AF177*AE177</f>
        <v>181885</v>
      </c>
      <c r="AK177" s="1523">
        <f>AE177*AF177+AG177+AH177</f>
        <v>181885</v>
      </c>
      <c r="AL177" s="1527">
        <f>+AK177*13</f>
        <v>2364505</v>
      </c>
      <c r="AM177" s="1518">
        <f>+AA177</f>
        <v>1</v>
      </c>
      <c r="AN177" s="1519">
        <f>+AB177+1</f>
        <v>9</v>
      </c>
      <c r="AO177" s="1525">
        <f>IF(AM177&lt;1,0,IF(AU177="Բ-1",IF(AN177=0,6.94,IF(AN177=1,7.17,IF(AN177=2,7.41,IF(AN177=3,7.66,IF(OR(AN177=5,AN177=4),7.92,IF(OR(AN177=6,AN177=7),8.18,IF(OR(AN177=8,AN177=9),8.46,IF(OR(AN177=10,AN177=11,AN177=12),8.74,IF(OR(AN177=13,AN177=14,AN177=15),9.03,IF(OR(AN177=16,AN177=17,AN177=18),9.33,9.65)))))))))),IF(AU177="Բ-2", IF(AN177=0,5.71,IF(AN177=1,5.89,IF(AN177=2,6.09,IF(AN177=3,6.29,IF(OR(AN177=5,AN177=4),6.5,IF(OR(AN177=6,AN177=7),6.72,IF(OR(AN177=8,AN177=9),6.94,IF(OR(AN177=10,AN177=11,AN177=12),7.17,IF(OR(AN177=13,AN177=14,AN177=15),7.41,IF(OR(AN177=16,AN177=17,AN177=18),7.65,7.91)))))))))), IF(AU177="Գ-1", IF(AN177=0,4.7,IF(AN177=1,4.86,IF(AN177=2,5.01,IF(AN177=3,5.18,IF(OR(AN177=5,AN177=4),5.35,IF(OR(AN177=6,AN177=7),5.52,IF(OR(AN177=8,AN177=9),5.71,IF(OR(AN177=10,AN177=11,AN177=12),5.89,IF(OR(AN177=13,AN177=14,AN177=15),6.09,IF(OR(AN177=16,AN177=17,AN177=18),6.29,6.49)))))))))), IF(AU177="Գ-2", IF(AN177=0,3.88,IF(AN177=1,4.01,IF(AN177=2,4.14,IF(AN177=3,4.27,IF(OR(AN177=5,AN177=4),4.41,IF(OR(AN177=6,AN177=7),4.55,IF(OR(AN177=8,AN177=9),4.7,IF(OR(AN177=10,AN177=11,AN177=12),4.85,IF(OR(AN177=13,AN177=14,AN177=15),5.01,IF(OR(AN177=16,AN177=17,AN177=18),5.17,5.34)))))))))), IF(AU177="Գ-3", IF(AN177=0,3.21,IF(AN177=1,3.31,IF(AN177=2,3.42,IF(AN177=3,3.53,IF(OR(AN177=5,AN177=4),3.64,IF(OR(AN177=6,AN177=7),3.76,IF(OR(AN177=8,AN177=9),3.88,IF(OR(AN177=10,AN177=11,AN177=12),4.01,IF(OR(AN177=13,AN177=14,AN177=15),4.13,IF(OR(AN177=16,AN177=17,AN177=18),4.27,4.4)))))))))), IF(AU177="Ա-1", IF(AN177=0,2.66,IF(AN177=1,2.75,IF(AN177=2,2.83,IF(AN177=3,2.92,IF(OR(AN177=5,AN177=4),3.02,IF(OR(AN177=6,AN177=7),3.11,IF(OR(AN177=8,AN177=9),3.21,IF(OR(AN177=10,AN177=11,AN177=12),3.31,IF(OR(AN177=13,AN177=14,AN177=15),3.42,IF(OR(AN177=16,AN177=17,AN177=18),3.53,3.64)))))))))), IF(AU177="Ա-2", IF(AN177=0,2.28,IF(AN177=1,2.35,IF(AN177=2,2.43,IF(AN177=3,2.5,IF(OR(AN177=5,AN177=4),2.58,IF(OR(AN177=6,AN177=7),2.66,IF(OR(AN177=8,AN177=9),2.75,IF(OR(AN177=10,AN177=11,AN177=12),2.83,IF(OR(AN177=13,AN177=14,AN177=15),2.92,IF(OR(AN177=16,AN177=17,AN177=18),3.01,3.11)))))))))),IF(AU177="Ա-3", IF(AN177=0,1.96,IF(AN177=1,2.02,IF(AN177=2,2.08,IF(AN177=3,2.15,IF(OR(AN177=5,AN177=4),2.21,IF(OR(AN177=6,AN177=7),2.28,IF(OR(AN177=8,AN177=9),2.35,IF(OR(AN177=10,AN177=11,AN177=12),2.42,IF(OR(AN177=13,AN177=14,AN177=15),2.5,IF(OR(AN177=16,AN177=17,AN177=18),2.58,2.66)))))))))), IF(AU177="Կ-1", IF(AN177=0,1.68,IF(AN177=1,1.73,IF(AN177=2,1.79,IF(AN177=3,1.84,IF(OR(AN177=5,AN177=4),1.9,IF(OR(AN177=6,AN177=7),1.96,IF(OR(AN177=8,AN177=9),2.02,IF(OR(AN177=10,AN177=11,AN177=12),2.08,IF(OR(AN177=13,AN177=14,AN177=15),2.14,IF(OR(AN177=16,AN177=17,AN177=18),2.21,2.28)))))))))), IF(AU177="Կ-2", IF(AN177=0,1.45,IF(AN177=1,1.49,IF(AN177=2,1.54,IF(AN177=3,1.59,IF(OR(AN177=5,AN177=4),1.63,IF(OR(AN177=6,AN177=7),1.68,IF(OR(AN177=8,AN177=9),1.73,IF(OR(AN177=10,AN177=11,AN177=12),1.79,IF(OR(AN177=13,AN177=14,AN177=15),1.84,IF(OR(AN177=16,AN177=17,AN177=18),1.9,1.95)))))))))),IF(AU177="Կ-3", IF(AN177=0,1.25,IF(AN177=1,1.29,IF(AN177=2,1.33,IF(AN177=3,1.37,IF(OR(AN177=5,AN177=4),1.41,IF(OR(AN177=6,AN177=7),1.45,IF(OR(AN177=8,AN177=9),1.49,IF(OR(AN177=10,AN177=11,AN177=12),1.54,IF(OR(AN177=13,AN177=14,AN177=15),1.58,IF(OR(AN177=16,AN177=17,AN177=18),1.63,1.68)))))))))), "Error"))))))))))))</f>
        <v>2.75</v>
      </c>
      <c r="AP177" s="1519"/>
      <c r="AQ177" s="1520">
        <f>+AO177+AO177*AP177</f>
        <v>2.75</v>
      </c>
      <c r="AR177" s="1521">
        <v>66140</v>
      </c>
      <c r="AS177" s="1539"/>
      <c r="AT177" s="1539"/>
      <c r="AU177" s="1522" t="str">
        <f>+AI177</f>
        <v>Ա-2</v>
      </c>
      <c r="AV177" s="1521">
        <f>AR177*AQ177</f>
        <v>181885</v>
      </c>
      <c r="AW177" s="1523">
        <f>AQ177*AR177+AS177+AT177</f>
        <v>181885</v>
      </c>
      <c r="AX177" s="1527">
        <f>+AW177*13</f>
        <v>2364505</v>
      </c>
    </row>
    <row r="178" spans="2:50" s="1529" customFormat="1" ht="54">
      <c r="B178" s="1594">
        <v>43</v>
      </c>
      <c r="C178" s="1536" t="s">
        <v>89</v>
      </c>
      <c r="D178" s="1538" t="s">
        <v>3109</v>
      </c>
      <c r="E178" s="1531">
        <v>1</v>
      </c>
      <c r="F178" s="1532">
        <v>6</v>
      </c>
      <c r="G178" s="1525">
        <f>IF(E178&lt;1,0,IF(K178="Բ-1",IF(F178=0,6.94,IF(F178=1,7.17,IF(F178=2,7.41,IF(F178=3,7.66,IF(OR(F178=5,F178=4),7.92,IF(OR(F178=6,F178=7),8.18,IF(OR(F178=8,F178=9),8.46,IF(OR(F178=10,F178=11,F178=12),8.74,IF(OR(F178=13,F178=14,F178=15),9.03,IF(OR(F178=16,F178=17,F178=18),9.33,9.65)))))))))),IF(K178="Բ-2", IF(F178=0,5.71,IF(F178=1,5.89,IF(F178=2,6.09,IF(F178=3,6.29,IF(OR(F178=5,F178=4),6.5,IF(OR(F178=6,F178=7),6.72,IF(OR(F178=8,F178=9),6.94,IF(OR(F178=10,F178=11,F178=12),7.17,IF(OR(F178=13,F178=14,F178=15),7.41,IF(OR(F178=16,F178=17,F178=18),7.65,7.91)))))))))), IF(K178="Գ-1", IF(F178=0,4.7,IF(F178=1,4.86,IF(F178=2,5.01,IF(F178=3,5.18,IF(OR(F178=5,F178=4),5.35,IF(OR(F178=6,F178=7),5.52,IF(OR(F178=8,F178=9),5.71,IF(OR(F178=10,F178=11,F178=12),5.89,IF(OR(F178=13,F178=14,F178=15),6.09,IF(OR(F178=16,F178=17,F178=18),6.29,6.49)))))))))), IF(K178="Գ-2", IF(F178=0,3.88,IF(F178=1,4.01,IF(F178=2,4.14,IF(F178=3,4.27,IF(OR(F178=5,F178=4),4.41,IF(OR(F178=6,F178=7),4.55,IF(OR(F178=8,F178=9),4.7,IF(OR(F178=10,F178=11,F178=12),4.85,IF(OR(F178=13,F178=14,F178=15),5.01,IF(OR(F178=16,F178=17,F178=18),5.17,5.34)))))))))), IF(K178="Գ-3", IF(F178=0,3.21,IF(F178=1,3.31,IF(F178=2,3.42,IF(F178=3,3.53,IF(OR(F178=5,F178=4),3.64,IF(OR(F178=6,F178=7),3.76,IF(OR(F178=8,F178=9),3.88,IF(OR(F178=10,F178=11,F178=12),4.01,IF(OR(F178=13,F178=14,F178=15),4.13,IF(OR(F178=16,F178=17,F178=18),4.27,4.4)))))))))), IF(K178="Ա-1", IF(F178=0,2.66,IF(F178=1,2.75,IF(F178=2,2.83,IF(F178=3,2.92,IF(OR(F178=5,F178=4),3.02,IF(OR(F178=6,F178=7),3.11,IF(OR(F178=8,F178=9),3.21,IF(OR(F178=10,F178=11,F178=12),3.31,IF(OR(F178=13,F178=14,F178=15),3.42,IF(OR(F178=16,F178=17,F178=18),3.53,3.64)))))))))), IF(K178="Ա-2", IF(F178=0,2.28,IF(F178=1,2.35,IF(F178=2,2.43,IF(F178=3,2.5,IF(OR(F178=5,F178=4),2.58,IF(OR(F178=6,F178=7),2.66,IF(OR(F178=8,F178=9),2.75,IF(OR(F178=10,F178=11,F178=12),2.83,IF(OR(F178=13,F178=14,F178=15),2.92,IF(OR(F178=16,F178=17,F178=18),3.01,3.11)))))))))),IF(K178="Ա-3", IF(F178=0,1.96,IF(F178=1,2.02,IF(F178=2,2.08,IF(F178=3,2.15,IF(OR(F178=5,F178=4),2.21,IF(OR(F178=6,F178=7),2.28,IF(OR(F178=8,F178=9),2.35,IF(OR(F178=10,F178=11,F178=12),2.42,IF(OR(F178=13,F178=14,F178=15),2.5,IF(OR(F178=16,F178=17,F178=18),2.58,2.66)))))))))), IF(K178="Կ-1", IF(F178=0,1.68,IF(F178=1,1.73,IF(F178=2,1.79,IF(F178=3,1.84,IF(OR(F178=5,F178=4),1.9,IF(OR(F178=6,F178=7),1.96,IF(OR(F178=8,F178=9),2.02,IF(OR(F178=10,F178=11,F178=12),2.08,IF(OR(F178=13,F178=14,F178=15),2.14,IF(OR(F178=16,F178=17,F178=18),2.21,2.28)))))))))), IF(K178="Կ-2", IF(F178=0,1.45,IF(F178=1,1.49,IF(F178=2,1.54,IF(F178=3,1.59,IF(OR(F178=5,F178=4),1.63,IF(OR(F178=6,F178=7),1.68,IF(OR(F178=8,F178=9),1.73,IF(OR(F178=10,F178=11,F178=12),1.79,IF(OR(F178=13,F178=14,F178=15),1.84,IF(OR(F178=16,F178=17,F178=18),1.9,1.95)))))))))),IF(K178="Կ-3", IF(F178=0,1.25,IF(F178=1,1.29,IF(F178=2,1.33,IF(F178=3,1.37,IF(OR(F178=5,F178=4),1.41,IF(OR(F178=6,F178=7),1.45,IF(OR(F178=8,F178=9),1.49,IF(OR(F178=10,F178=11,F178=12),1.54,IF(OR(F178=13,F178=14,F178=15),1.58,IF(OR(F178=16,F178=17,F178=18),1.63,1.68)))))))))), "Error"))))))))))))</f>
        <v>1.68</v>
      </c>
      <c r="H178" s="1533">
        <v>66140</v>
      </c>
      <c r="I178" s="1537"/>
      <c r="J178" s="1533"/>
      <c r="K178" s="1526" t="s">
        <v>98</v>
      </c>
      <c r="L178" s="1533">
        <f>H178*G178</f>
        <v>111115.2</v>
      </c>
      <c r="M178" s="1534">
        <f>G178*H178+I178+J178</f>
        <v>111115.2</v>
      </c>
      <c r="N178" s="1524">
        <f>+M178*13</f>
        <v>1444497.5999999999</v>
      </c>
      <c r="O178" s="1535">
        <f>+E178</f>
        <v>1</v>
      </c>
      <c r="P178" s="1519">
        <f>+F178+1</f>
        <v>7</v>
      </c>
      <c r="Q178" s="1525">
        <f>IF(O178&lt;1,0,IF(W178="Բ-1",IF(P178=0,6.94,IF(P178=1,7.17,IF(P178=2,7.41,IF(P178=3,7.66,IF(OR(P178=5,P178=4),7.92,IF(OR(P178=6,P178=7),8.18,IF(OR(P178=8,P178=9),8.46,IF(OR(P178=10,P178=11,P178=12),8.74,IF(OR(P178=13,P178=14,P178=15),9.03,IF(OR(P178=16,P178=17,P178=18),9.33,9.65)))))))))),IF(W178="Բ-2", IF(P178=0,5.71,IF(P178=1,5.89,IF(P178=2,6.09,IF(P178=3,6.29,IF(OR(P178=5,P178=4),6.5,IF(OR(P178=6,P178=7),6.72,IF(OR(P178=8,P178=9),6.94,IF(OR(P178=10,P178=11,P178=12),7.17,IF(OR(P178=13,P178=14,P178=15),7.41,IF(OR(P178=16,P178=17,P178=18),7.65,7.91)))))))))), IF(W178="Գ-1", IF(P178=0,4.7,IF(P178=1,4.86,IF(P178=2,5.01,IF(P178=3,5.18,IF(OR(P178=5,P178=4),5.35,IF(OR(P178=6,P178=7),5.52,IF(OR(P178=8,P178=9),5.71,IF(OR(P178=10,P178=11,P178=12),5.89,IF(OR(P178=13,P178=14,P178=15),6.09,IF(OR(P178=16,P178=17,P178=18),6.29,6.49)))))))))), IF(W178="Գ-2", IF(P178=0,3.88,IF(P178=1,4.01,IF(P178=2,4.14,IF(P178=3,4.27,IF(OR(P178=5,P178=4),4.41,IF(OR(P178=6,P178=7),4.55,IF(OR(P178=8,P178=9),4.7,IF(OR(P178=10,P178=11,P178=12),4.85,IF(OR(P178=13,P178=14,P178=15),5.01,IF(OR(P178=16,P178=17,P178=18),5.17,5.34)))))))))), IF(W178="Գ-3", IF(P178=0,3.21,IF(P178=1,3.31,IF(P178=2,3.42,IF(P178=3,3.53,IF(OR(P178=5,P178=4),3.64,IF(OR(P178=6,P178=7),3.76,IF(OR(P178=8,P178=9),3.88,IF(OR(P178=10,P178=11,P178=12),4.01,IF(OR(P178=13,P178=14,P178=15),4.13,IF(OR(P178=16,P178=17,P178=18),4.27,4.4)))))))))), IF(W178="Ա-1", IF(P178=0,2.66,IF(P178=1,2.75,IF(P178=2,2.83,IF(P178=3,2.92,IF(OR(P178=5,P178=4),3.02,IF(OR(P178=6,P178=7),3.11,IF(OR(P178=8,P178=9),3.21,IF(OR(P178=10,P178=11,P178=12),3.31,IF(OR(P178=13,P178=14,P178=15),3.42,IF(OR(P178=16,P178=17,P178=18),3.53,3.64)))))))))), IF(W178="Ա-2", IF(P178=0,2.28,IF(P178=1,2.35,IF(P178=2,2.43,IF(P178=3,2.5,IF(OR(P178=5,P178=4),2.58,IF(OR(P178=6,P178=7),2.66,IF(OR(P178=8,P178=9),2.75,IF(OR(P178=10,P178=11,P178=12),2.83,IF(OR(P178=13,P178=14,P178=15),2.92,IF(OR(P178=16,P178=17,P178=18),3.01,3.11)))))))))),IF(W178="Ա-3", IF(P178=0,1.96,IF(P178=1,2.02,IF(P178=2,2.08,IF(P178=3,2.15,IF(OR(P178=5,P178=4),2.21,IF(OR(P178=6,P178=7),2.28,IF(OR(P178=8,P178=9),2.35,IF(OR(P178=10,P178=11,P178=12),2.42,IF(OR(P178=13,P178=14,P178=15),2.5,IF(OR(P178=16,P178=17,P178=18),2.58,2.66)))))))))), IF(W178="Կ-1", IF(P178=0,1.68,IF(P178=1,1.73,IF(P178=2,1.79,IF(P178=3,1.84,IF(OR(P178=5,P178=4),1.9,IF(OR(P178=6,P178=7),1.96,IF(OR(P178=8,P178=9),2.02,IF(OR(P178=10,P178=11,P178=12),2.08,IF(OR(P178=13,P178=14,P178=15),2.14,IF(OR(P178=16,P178=17,P178=18),2.21,2.28)))))))))), IF(W178="Կ-2", IF(P178=0,1.45,IF(P178=1,1.49,IF(P178=2,1.54,IF(P178=3,1.59,IF(OR(P178=5,P178=4),1.63,IF(OR(P178=6,P178=7),1.68,IF(OR(P178=8,P178=9),1.73,IF(OR(P178=10,P178=11,P178=12),1.79,IF(OR(P178=13,P178=14,P178=15),1.84,IF(OR(P178=16,P178=17,P178=18),1.9,1.95)))))))))),IF(W178="Կ-3", IF(P178=0,1.25,IF(P178=1,1.29,IF(P178=2,1.33,IF(P178=3,1.37,IF(OR(P178=5,P178=4),1.41,IF(OR(P178=6,P178=7),1.45,IF(OR(P178=8,P178=9),1.49,IF(OR(P178=10,P178=11,P178=12),1.54,IF(OR(P178=13,P178=14,P178=15),1.58,IF(OR(P178=16,P178=17,P178=18),1.63,1.68)))))))))), "Error"))))))))))))</f>
        <v>1.68</v>
      </c>
      <c r="R178" s="1519"/>
      <c r="S178" s="1520">
        <f>+Q178+Q178*R178</f>
        <v>1.68</v>
      </c>
      <c r="T178" s="1521">
        <v>66140</v>
      </c>
      <c r="U178" s="1537"/>
      <c r="V178" s="1533"/>
      <c r="W178" s="1526" t="str">
        <f>+K178</f>
        <v>Կ-2</v>
      </c>
      <c r="X178" s="1521">
        <f>T178*S178</f>
        <v>111115.2</v>
      </c>
      <c r="Y178" s="1523">
        <f>S178*T178+U178+V178</f>
        <v>111115.2</v>
      </c>
      <c r="Z178" s="1527">
        <f>+Y178*13</f>
        <v>1444497.5999999999</v>
      </c>
      <c r="AA178" s="1518">
        <f>+O178</f>
        <v>1</v>
      </c>
      <c r="AB178" s="1519">
        <f>+P178+1</f>
        <v>8</v>
      </c>
      <c r="AC178" s="1525">
        <f>IF(AA178&lt;1,0,IF(AI178="Բ-1",IF(AB178=0,6.94,IF(AB178=1,7.17,IF(AB178=2,7.41,IF(AB178=3,7.66,IF(OR(AB178=5,AB178=4),7.92,IF(OR(AB178=6,AB178=7),8.18,IF(OR(AB178=8,AB178=9),8.46,IF(OR(AB178=10,AB178=11,AB178=12),8.74,IF(OR(AB178=13,AB178=14,AB178=15),9.03,IF(OR(AB178=16,AB178=17,AB178=18),9.33,9.65)))))))))),IF(AI178="Բ-2", IF(AB178=0,5.71,IF(AB178=1,5.89,IF(AB178=2,6.09,IF(AB178=3,6.29,IF(OR(AB178=5,AB178=4),6.5,IF(OR(AB178=6,AB178=7),6.72,IF(OR(AB178=8,AB178=9),6.94,IF(OR(AB178=10,AB178=11,AB178=12),7.17,IF(OR(AB178=13,AB178=14,AB178=15),7.41,IF(OR(AB178=16,AB178=17,AB178=18),7.65,7.91)))))))))), IF(AI178="Գ-1", IF(AB178=0,4.7,IF(AB178=1,4.86,IF(AB178=2,5.01,IF(AB178=3,5.18,IF(OR(AB178=5,AB178=4),5.35,IF(OR(AB178=6,AB178=7),5.52,IF(OR(AB178=8,AB178=9),5.71,IF(OR(AB178=10,AB178=11,AB178=12),5.89,IF(OR(AB178=13,AB178=14,AB178=15),6.09,IF(OR(AB178=16,AB178=17,AB178=18),6.29,6.49)))))))))), IF(AI178="Գ-2", IF(AB178=0,3.88,IF(AB178=1,4.01,IF(AB178=2,4.14,IF(AB178=3,4.27,IF(OR(AB178=5,AB178=4),4.41,IF(OR(AB178=6,AB178=7),4.55,IF(OR(AB178=8,AB178=9),4.7,IF(OR(AB178=10,AB178=11,AB178=12),4.85,IF(OR(AB178=13,AB178=14,AB178=15),5.01,IF(OR(AB178=16,AB178=17,AB178=18),5.17,5.34)))))))))), IF(AI178="Գ-3", IF(AB178=0,3.21,IF(AB178=1,3.31,IF(AB178=2,3.42,IF(AB178=3,3.53,IF(OR(AB178=5,AB178=4),3.64,IF(OR(AB178=6,AB178=7),3.76,IF(OR(AB178=8,AB178=9),3.88,IF(OR(AB178=10,AB178=11,AB178=12),4.01,IF(OR(AB178=13,AB178=14,AB178=15),4.13,IF(OR(AB178=16,AB178=17,AB178=18),4.27,4.4)))))))))), IF(AI178="Ա-1", IF(AB178=0,2.66,IF(AB178=1,2.75,IF(AB178=2,2.83,IF(AB178=3,2.92,IF(OR(AB178=5,AB178=4),3.02,IF(OR(AB178=6,AB178=7),3.11,IF(OR(AB178=8,AB178=9),3.21,IF(OR(AB178=10,AB178=11,AB178=12),3.31,IF(OR(AB178=13,AB178=14,AB178=15),3.42,IF(OR(AB178=16,AB178=17,AB178=18),3.53,3.64)))))))))), IF(AI178="Ա-2", IF(AB178=0,2.28,IF(AB178=1,2.35,IF(AB178=2,2.43,IF(AB178=3,2.5,IF(OR(AB178=5,AB178=4),2.58,IF(OR(AB178=6,AB178=7),2.66,IF(OR(AB178=8,AB178=9),2.75,IF(OR(AB178=10,AB178=11,AB178=12),2.83,IF(OR(AB178=13,AB178=14,AB178=15),2.92,IF(OR(AB178=16,AB178=17,AB178=18),3.01,3.11)))))))))),IF(AI178="Ա-3", IF(AB178=0,1.96,IF(AB178=1,2.02,IF(AB178=2,2.08,IF(AB178=3,2.15,IF(OR(AB178=5,AB178=4),2.21,IF(OR(AB178=6,AB178=7),2.28,IF(OR(AB178=8,AB178=9),2.35,IF(OR(AB178=10,AB178=11,AB178=12),2.42,IF(OR(AB178=13,AB178=14,AB178=15),2.5,IF(OR(AB178=16,AB178=17,AB178=18),2.58,2.66)))))))))), IF(AI178="Կ-1", IF(AB178=0,1.68,IF(AB178=1,1.73,IF(AB178=2,1.79,IF(AB178=3,1.84,IF(OR(AB178=5,AB178=4),1.9,IF(OR(AB178=6,AB178=7),1.96,IF(OR(AB178=8,AB178=9),2.02,IF(OR(AB178=10,AB178=11,AB178=12),2.08,IF(OR(AB178=13,AB178=14,AB178=15),2.14,IF(OR(AB178=16,AB178=17,AB178=18),2.21,2.28)))))))))), IF(AI178="Կ-2", IF(AB178=0,1.45,IF(AB178=1,1.49,IF(AB178=2,1.54,IF(AB178=3,1.59,IF(OR(AB178=5,AB178=4),1.63,IF(OR(AB178=6,AB178=7),1.68,IF(OR(AB178=8,AB178=9),1.73,IF(OR(AB178=10,AB178=11,AB178=12),1.79,IF(OR(AB178=13,AB178=14,AB178=15),1.84,IF(OR(AB178=16,AB178=17,AB178=18),1.9,1.95)))))))))),IF(AI178="Կ-3", IF(AB178=0,1.25,IF(AB178=1,1.29,IF(AB178=2,1.33,IF(AB178=3,1.37,IF(OR(AB178=5,AB178=4),1.41,IF(OR(AB178=6,AB178=7),1.45,IF(OR(AB178=8,AB178=9),1.49,IF(OR(AB178=10,AB178=11,AB178=12),1.54,IF(OR(AB178=13,AB178=14,AB178=15),1.58,IF(OR(AB178=16,AB178=17,AB178=18),1.63,1.68)))))))))), "Error"))))))))))))</f>
        <v>1.73</v>
      </c>
      <c r="AD178" s="1519"/>
      <c r="AE178" s="1520">
        <f>+AC178+AC178*AD178</f>
        <v>1.73</v>
      </c>
      <c r="AF178" s="1521">
        <v>66140</v>
      </c>
      <c r="AG178" s="1537"/>
      <c r="AH178" s="1533"/>
      <c r="AI178" s="1522" t="str">
        <f>+W178</f>
        <v>Կ-2</v>
      </c>
      <c r="AJ178" s="1521">
        <f>AF178*AE178</f>
        <v>114422.2</v>
      </c>
      <c r="AK178" s="1523">
        <f>AE178*AF178+AG178+AH178</f>
        <v>114422.2</v>
      </c>
      <c r="AL178" s="1527">
        <f>+AK178*13</f>
        <v>1487488.5999999999</v>
      </c>
      <c r="AM178" s="1518">
        <f>+AA178</f>
        <v>1</v>
      </c>
      <c r="AN178" s="1519">
        <f>+AB178+1</f>
        <v>9</v>
      </c>
      <c r="AO178" s="1525">
        <f>IF(AM178&lt;1,0,IF(AU178="Բ-1",IF(AN178=0,6.94,IF(AN178=1,7.17,IF(AN178=2,7.41,IF(AN178=3,7.66,IF(OR(AN178=5,AN178=4),7.92,IF(OR(AN178=6,AN178=7),8.18,IF(OR(AN178=8,AN178=9),8.46,IF(OR(AN178=10,AN178=11,AN178=12),8.74,IF(OR(AN178=13,AN178=14,AN178=15),9.03,IF(OR(AN178=16,AN178=17,AN178=18),9.33,9.65)))))))))),IF(AU178="Բ-2", IF(AN178=0,5.71,IF(AN178=1,5.89,IF(AN178=2,6.09,IF(AN178=3,6.29,IF(OR(AN178=5,AN178=4),6.5,IF(OR(AN178=6,AN178=7),6.72,IF(OR(AN178=8,AN178=9),6.94,IF(OR(AN178=10,AN178=11,AN178=12),7.17,IF(OR(AN178=13,AN178=14,AN178=15),7.41,IF(OR(AN178=16,AN178=17,AN178=18),7.65,7.91)))))))))), IF(AU178="Գ-1", IF(AN178=0,4.7,IF(AN178=1,4.86,IF(AN178=2,5.01,IF(AN178=3,5.18,IF(OR(AN178=5,AN178=4),5.35,IF(OR(AN178=6,AN178=7),5.52,IF(OR(AN178=8,AN178=9),5.71,IF(OR(AN178=10,AN178=11,AN178=12),5.89,IF(OR(AN178=13,AN178=14,AN178=15),6.09,IF(OR(AN178=16,AN178=17,AN178=18),6.29,6.49)))))))))), IF(AU178="Գ-2", IF(AN178=0,3.88,IF(AN178=1,4.01,IF(AN178=2,4.14,IF(AN178=3,4.27,IF(OR(AN178=5,AN178=4),4.41,IF(OR(AN178=6,AN178=7),4.55,IF(OR(AN178=8,AN178=9),4.7,IF(OR(AN178=10,AN178=11,AN178=12),4.85,IF(OR(AN178=13,AN178=14,AN178=15),5.01,IF(OR(AN178=16,AN178=17,AN178=18),5.17,5.34)))))))))), IF(AU178="Գ-3", IF(AN178=0,3.21,IF(AN178=1,3.31,IF(AN178=2,3.42,IF(AN178=3,3.53,IF(OR(AN178=5,AN178=4),3.64,IF(OR(AN178=6,AN178=7),3.76,IF(OR(AN178=8,AN178=9),3.88,IF(OR(AN178=10,AN178=11,AN178=12),4.01,IF(OR(AN178=13,AN178=14,AN178=15),4.13,IF(OR(AN178=16,AN178=17,AN178=18),4.27,4.4)))))))))), IF(AU178="Ա-1", IF(AN178=0,2.66,IF(AN178=1,2.75,IF(AN178=2,2.83,IF(AN178=3,2.92,IF(OR(AN178=5,AN178=4),3.02,IF(OR(AN178=6,AN178=7),3.11,IF(OR(AN178=8,AN178=9),3.21,IF(OR(AN178=10,AN178=11,AN178=12),3.31,IF(OR(AN178=13,AN178=14,AN178=15),3.42,IF(OR(AN178=16,AN178=17,AN178=18),3.53,3.64)))))))))), IF(AU178="Ա-2", IF(AN178=0,2.28,IF(AN178=1,2.35,IF(AN178=2,2.43,IF(AN178=3,2.5,IF(OR(AN178=5,AN178=4),2.58,IF(OR(AN178=6,AN178=7),2.66,IF(OR(AN178=8,AN178=9),2.75,IF(OR(AN178=10,AN178=11,AN178=12),2.83,IF(OR(AN178=13,AN178=14,AN178=15),2.92,IF(OR(AN178=16,AN178=17,AN178=18),3.01,3.11)))))))))),IF(AU178="Ա-3", IF(AN178=0,1.96,IF(AN178=1,2.02,IF(AN178=2,2.08,IF(AN178=3,2.15,IF(OR(AN178=5,AN178=4),2.21,IF(OR(AN178=6,AN178=7),2.28,IF(OR(AN178=8,AN178=9),2.35,IF(OR(AN178=10,AN178=11,AN178=12),2.42,IF(OR(AN178=13,AN178=14,AN178=15),2.5,IF(OR(AN178=16,AN178=17,AN178=18),2.58,2.66)))))))))), IF(AU178="Կ-1", IF(AN178=0,1.68,IF(AN178=1,1.73,IF(AN178=2,1.79,IF(AN178=3,1.84,IF(OR(AN178=5,AN178=4),1.9,IF(OR(AN178=6,AN178=7),1.96,IF(OR(AN178=8,AN178=9),2.02,IF(OR(AN178=10,AN178=11,AN178=12),2.08,IF(OR(AN178=13,AN178=14,AN178=15),2.14,IF(OR(AN178=16,AN178=17,AN178=18),2.21,2.28)))))))))), IF(AU178="Կ-2", IF(AN178=0,1.45,IF(AN178=1,1.49,IF(AN178=2,1.54,IF(AN178=3,1.59,IF(OR(AN178=5,AN178=4),1.63,IF(OR(AN178=6,AN178=7),1.68,IF(OR(AN178=8,AN178=9),1.73,IF(OR(AN178=10,AN178=11,AN178=12),1.79,IF(OR(AN178=13,AN178=14,AN178=15),1.84,IF(OR(AN178=16,AN178=17,AN178=18),1.9,1.95)))))))))),IF(AU178="Կ-3", IF(AN178=0,1.25,IF(AN178=1,1.29,IF(AN178=2,1.33,IF(AN178=3,1.37,IF(OR(AN178=5,AN178=4),1.41,IF(OR(AN178=6,AN178=7),1.45,IF(OR(AN178=8,AN178=9),1.49,IF(OR(AN178=10,AN178=11,AN178=12),1.54,IF(OR(AN178=13,AN178=14,AN178=15),1.58,IF(OR(AN178=16,AN178=17,AN178=18),1.63,1.68)))))))))), "Error"))))))))))))</f>
        <v>1.73</v>
      </c>
      <c r="AP178" s="1519"/>
      <c r="AQ178" s="1520">
        <f>+AO178+AO178*AP178</f>
        <v>1.73</v>
      </c>
      <c r="AR178" s="1521">
        <v>66140</v>
      </c>
      <c r="AS178" s="1537"/>
      <c r="AT178" s="1533"/>
      <c r="AU178" s="1522" t="str">
        <f>+AI178</f>
        <v>Կ-2</v>
      </c>
      <c r="AV178" s="1521">
        <f>AR178*AQ178</f>
        <v>114422.2</v>
      </c>
      <c r="AW178" s="1523">
        <f>AQ178*AR178+AS178+AT178</f>
        <v>114422.2</v>
      </c>
      <c r="AX178" s="1527">
        <f>+AW178*13</f>
        <v>1487488.5999999999</v>
      </c>
    </row>
    <row r="179" spans="2:50" s="776" customFormat="1" ht="27">
      <c r="B179" s="1594">
        <v>44</v>
      </c>
      <c r="C179" s="654" t="s">
        <v>2447</v>
      </c>
      <c r="D179" s="1342" t="s">
        <v>2446</v>
      </c>
      <c r="E179" s="821">
        <v>1</v>
      </c>
      <c r="F179" s="1329">
        <v>1</v>
      </c>
      <c r="G179" s="794">
        <f t="shared" ref="G179" si="494">IF(E179&lt;1,0,IF(K179="Բ-1",IF(F179=0,6.94,IF(F179=1,7.17,IF(F179=2,7.41,IF(F179=3,7.66,IF(OR(F179=5,F179=4),7.92,IF(OR(F179=6,F179=7),8.18,IF(OR(F179=8,F179=9),8.46,IF(OR(F179=10,F179=11,F179=12),8.74,IF(OR(F179=13,F179=14,F179=15),9.03,IF(OR(F179=16,F179=17,F179=18),9.33,9.65)))))))))),IF(K179="Բ-2", IF(F179=0,5.71,IF(F179=1,5.89,IF(F179=2,6.09,IF(F179=3,6.29,IF(OR(F179=5,F179=4),6.5,IF(OR(F179=6,F179=7),6.72,IF(OR(F179=8,F179=9),6.94,IF(OR(F179=10,F179=11,F179=12),7.17,IF(OR(F179=13,F179=14,F179=15),7.41,IF(OR(F179=16,F179=17,F179=18),7.65,7.91)))))))))), IF(K179="Գ-1", IF(F179=0,4.7,IF(F179=1,4.86,IF(F179=2,5.01,IF(F179=3,5.18,IF(OR(F179=5,F179=4),5.35,IF(OR(F179=6,F179=7),5.52,IF(OR(F179=8,F179=9),5.71,IF(OR(F179=10,F179=11,F179=12),5.89,IF(OR(F179=13,F179=14,F179=15),6.09,IF(OR(F179=16,F179=17,F179=18),6.29,6.49)))))))))), IF(K179="Գ-2", IF(F179=0,3.88,IF(F179=1,4.01,IF(F179=2,4.14,IF(F179=3,4.27,IF(OR(F179=5,F179=4),4.41,IF(OR(F179=6,F179=7),4.55,IF(OR(F179=8,F179=9),4.7,IF(OR(F179=10,F179=11,F179=12),4.85,IF(OR(F179=13,F179=14,F179=15),5.01,IF(OR(F179=16,F179=17,F179=18),5.17,5.34)))))))))), IF(K179="Գ-3", IF(F179=0,3.21,IF(F179=1,3.31,IF(F179=2,3.42,IF(F179=3,3.53,IF(OR(F179=5,F179=4),3.64,IF(OR(F179=6,F179=7),3.76,IF(OR(F179=8,F179=9),3.88,IF(OR(F179=10,F179=11,F179=12),4.01,IF(OR(F179=13,F179=14,F179=15),4.13,IF(OR(F179=16,F179=17,F179=18),4.27,4.4)))))))))), IF(K179="Ա-1", IF(F179=0,2.66,IF(F179=1,2.75,IF(F179=2,2.83,IF(F179=3,2.92,IF(OR(F179=5,F179=4),3.02,IF(OR(F179=6,F179=7),3.11,IF(OR(F179=8,F179=9),3.21,IF(OR(F179=10,F179=11,F179=12),3.31,IF(OR(F179=13,F179=14,F179=15),3.42,IF(OR(F179=16,F179=17,F179=18),3.53,3.64)))))))))), IF(K179="Ա-2", IF(F179=0,2.28,IF(F179=1,2.35,IF(F179=2,2.43,IF(F179=3,2.5,IF(OR(F179=5,F179=4),2.58,IF(OR(F179=6,F179=7),2.66,IF(OR(F179=8,F179=9),2.75,IF(OR(F179=10,F179=11,F179=12),2.83,IF(OR(F179=13,F179=14,F179=15),2.92,IF(OR(F179=16,F179=17,F179=18),3.01,3.11)))))))))),IF(K179="Ա-3", IF(F179=0,1.96,IF(F179=1,2.02,IF(F179=2,2.08,IF(F179=3,2.15,IF(OR(F179=5,F179=4),2.21,IF(OR(F179=6,F179=7),2.28,IF(OR(F179=8,F179=9),2.35,IF(OR(F179=10,F179=11,F179=12),2.42,IF(OR(F179=13,F179=14,F179=15),2.5,IF(OR(F179=16,F179=17,F179=18),2.58,2.66)))))))))), IF(K179="Կ-1", IF(F179=0,1.68,IF(F179=1,1.73,IF(F179=2,1.79,IF(F179=3,1.84,IF(OR(F179=5,F179=4),1.9,IF(OR(F179=6,F179=7),1.96,IF(OR(F179=8,F179=9),2.02,IF(OR(F179=10,F179=11,F179=12),2.08,IF(OR(F179=13,F179=14,F179=15),2.14,IF(OR(F179=16,F179=17,F179=18),2.21,2.28)))))))))), IF(K179="Կ-2", IF(F179=0,1.45,IF(F179=1,1.49,IF(F179=2,1.54,IF(F179=3,1.59,IF(OR(F179=5,F179=4),1.63,IF(OR(F179=6,F179=7),1.68,IF(OR(F179=8,F179=9),1.73,IF(OR(F179=10,F179=11,F179=12),1.79,IF(OR(F179=13,F179=14,F179=15),1.84,IF(OR(F179=16,F179=17,F179=18),1.9,1.95)))))))))),IF(K179="Կ-3", IF(F179=0,1.25,IF(F179=1,1.29,IF(F179=2,1.33,IF(F179=3,1.37,IF(OR(F179=5,F179=4),1.41,IF(OR(F179=6,F179=7),1.45,IF(OR(F179=8,F179=9),1.49,IF(OR(F179=10,F179=11,F179=12),1.54,IF(OR(F179=13,F179=14,F179=15),1.58,IF(OR(F179=16,F179=17,F179=18),1.63,1.68)))))))))), "Error"))))))))))))</f>
        <v>4.01</v>
      </c>
      <c r="H179" s="824">
        <v>66140</v>
      </c>
      <c r="I179" s="823"/>
      <c r="J179" s="824"/>
      <c r="K179" s="795" t="s">
        <v>94</v>
      </c>
      <c r="L179" s="824">
        <f t="shared" ref="L179" si="495">H179*G179</f>
        <v>265221.39999999997</v>
      </c>
      <c r="M179" s="825">
        <f t="shared" ref="M179" si="496">G179*H179+I179+J179</f>
        <v>265221.39999999997</v>
      </c>
      <c r="N179" s="791">
        <f t="shared" ref="N179" si="497">+M179*13</f>
        <v>3447878.1999999997</v>
      </c>
      <c r="O179" s="820">
        <f t="shared" ref="O179" si="498">+E179</f>
        <v>1</v>
      </c>
      <c r="P179" s="793">
        <f t="shared" ref="P179" si="499">+F179+1</f>
        <v>2</v>
      </c>
      <c r="Q179" s="794">
        <f t="shared" ref="Q179" si="500">IF(O179&lt;1,0,IF(W179="Բ-1",IF(P179=0,6.94,IF(P179=1,7.17,IF(P179=2,7.41,IF(P179=3,7.66,IF(OR(P179=5,P179=4),7.92,IF(OR(P179=6,P179=7),8.18,IF(OR(P179=8,P179=9),8.46,IF(OR(P179=10,P179=11,P179=12),8.74,IF(OR(P179=13,P179=14,P179=15),9.03,IF(OR(P179=16,P179=17,P179=18),9.33,9.65)))))))))),IF(W179="Բ-2", IF(P179=0,5.71,IF(P179=1,5.89,IF(P179=2,6.09,IF(P179=3,6.29,IF(OR(P179=5,P179=4),6.5,IF(OR(P179=6,P179=7),6.72,IF(OR(P179=8,P179=9),6.94,IF(OR(P179=10,P179=11,P179=12),7.17,IF(OR(P179=13,P179=14,P179=15),7.41,IF(OR(P179=16,P179=17,P179=18),7.65,7.91)))))))))), IF(W179="Գ-1", IF(P179=0,4.7,IF(P179=1,4.86,IF(P179=2,5.01,IF(P179=3,5.18,IF(OR(P179=5,P179=4),5.35,IF(OR(P179=6,P179=7),5.52,IF(OR(P179=8,P179=9),5.71,IF(OR(P179=10,P179=11,P179=12),5.89,IF(OR(P179=13,P179=14,P179=15),6.09,IF(OR(P179=16,P179=17,P179=18),6.29,6.49)))))))))), IF(W179="Գ-2", IF(P179=0,3.88,IF(P179=1,4.01,IF(P179=2,4.14,IF(P179=3,4.27,IF(OR(P179=5,P179=4),4.41,IF(OR(P179=6,P179=7),4.55,IF(OR(P179=8,P179=9),4.7,IF(OR(P179=10,P179=11,P179=12),4.85,IF(OR(P179=13,P179=14,P179=15),5.01,IF(OR(P179=16,P179=17,P179=18),5.17,5.34)))))))))), IF(W179="Գ-3", IF(P179=0,3.21,IF(P179=1,3.31,IF(P179=2,3.42,IF(P179=3,3.53,IF(OR(P179=5,P179=4),3.64,IF(OR(P179=6,P179=7),3.76,IF(OR(P179=8,P179=9),3.88,IF(OR(P179=10,P179=11,P179=12),4.01,IF(OR(P179=13,P179=14,P179=15),4.13,IF(OR(P179=16,P179=17,P179=18),4.27,4.4)))))))))), IF(W179="Ա-1", IF(P179=0,2.66,IF(P179=1,2.75,IF(P179=2,2.83,IF(P179=3,2.92,IF(OR(P179=5,P179=4),3.02,IF(OR(P179=6,P179=7),3.11,IF(OR(P179=8,P179=9),3.21,IF(OR(P179=10,P179=11,P179=12),3.31,IF(OR(P179=13,P179=14,P179=15),3.42,IF(OR(P179=16,P179=17,P179=18),3.53,3.64)))))))))), IF(W179="Ա-2", IF(P179=0,2.28,IF(P179=1,2.35,IF(P179=2,2.43,IF(P179=3,2.5,IF(OR(P179=5,P179=4),2.58,IF(OR(P179=6,P179=7),2.66,IF(OR(P179=8,P179=9),2.75,IF(OR(P179=10,P179=11,P179=12),2.83,IF(OR(P179=13,P179=14,P179=15),2.92,IF(OR(P179=16,P179=17,P179=18),3.01,3.11)))))))))),IF(W179="Ա-3", IF(P179=0,1.96,IF(P179=1,2.02,IF(P179=2,2.08,IF(P179=3,2.15,IF(OR(P179=5,P179=4),2.21,IF(OR(P179=6,P179=7),2.28,IF(OR(P179=8,P179=9),2.35,IF(OR(P179=10,P179=11,P179=12),2.42,IF(OR(P179=13,P179=14,P179=15),2.5,IF(OR(P179=16,P179=17,P179=18),2.58,2.66)))))))))), IF(W179="Կ-1", IF(P179=0,1.68,IF(P179=1,1.73,IF(P179=2,1.79,IF(P179=3,1.84,IF(OR(P179=5,P179=4),1.9,IF(OR(P179=6,P179=7),1.96,IF(OR(P179=8,P179=9),2.02,IF(OR(P179=10,P179=11,P179=12),2.08,IF(OR(P179=13,P179=14,P179=15),2.14,IF(OR(P179=16,P179=17,P179=18),2.21,2.28)))))))))), IF(W179="Կ-2", IF(P179=0,1.45,IF(P179=1,1.49,IF(P179=2,1.54,IF(P179=3,1.59,IF(OR(P179=5,P179=4),1.63,IF(OR(P179=6,P179=7),1.68,IF(OR(P179=8,P179=9),1.73,IF(OR(P179=10,P179=11,P179=12),1.79,IF(OR(P179=13,P179=14,P179=15),1.84,IF(OR(P179=16,P179=17,P179=18),1.9,1.95)))))))))),IF(W179="Կ-3", IF(P179=0,1.25,IF(P179=1,1.29,IF(P179=2,1.33,IF(P179=3,1.37,IF(OR(P179=5,P179=4),1.41,IF(OR(P179=6,P179=7),1.45,IF(OR(P179=8,P179=9),1.49,IF(OR(P179=10,P179=11,P179=12),1.54,IF(OR(P179=13,P179=14,P179=15),1.58,IF(OR(P179=16,P179=17,P179=18),1.63,1.68)))))))))), "Error"))))))))))))</f>
        <v>4.1399999999999997</v>
      </c>
      <c r="R179" s="785"/>
      <c r="S179" s="786">
        <f t="shared" ref="S179" si="501">+Q179+Q179*R179</f>
        <v>4.1399999999999997</v>
      </c>
      <c r="T179" s="787">
        <v>66140</v>
      </c>
      <c r="U179" s="824"/>
      <c r="V179" s="824"/>
      <c r="W179" s="795" t="str">
        <f t="shared" ref="W179" si="502">+K179</f>
        <v>Գ-2</v>
      </c>
      <c r="X179" s="787">
        <f t="shared" ref="X179" si="503">T179*S179</f>
        <v>273819.59999999998</v>
      </c>
      <c r="Y179" s="790">
        <f t="shared" ref="Y179" si="504">S179*T179+U179+V179</f>
        <v>273819.59999999998</v>
      </c>
      <c r="Z179" s="796">
        <f t="shared" ref="Z179" si="505">+Y179*13</f>
        <v>3559654.8</v>
      </c>
      <c r="AA179" s="792">
        <f t="shared" ref="AA179" si="506">+O179</f>
        <v>1</v>
      </c>
      <c r="AB179" s="793">
        <f t="shared" ref="AB179" si="507">+P179+1</f>
        <v>3</v>
      </c>
      <c r="AC179" s="794">
        <f t="shared" ref="AC179" si="508">IF(AA179&lt;1,0,IF(AI179="Բ-1",IF(AB179=0,6.94,IF(AB179=1,7.17,IF(AB179=2,7.41,IF(AB179=3,7.66,IF(OR(AB179=5,AB179=4),7.92,IF(OR(AB179=6,AB179=7),8.18,IF(OR(AB179=8,AB179=9),8.46,IF(OR(AB179=10,AB179=11,AB179=12),8.74,IF(OR(AB179=13,AB179=14,AB179=15),9.03,IF(OR(AB179=16,AB179=17,AB179=18),9.33,9.65)))))))))),IF(AI179="Բ-2", IF(AB179=0,5.71,IF(AB179=1,5.89,IF(AB179=2,6.09,IF(AB179=3,6.29,IF(OR(AB179=5,AB179=4),6.5,IF(OR(AB179=6,AB179=7),6.72,IF(OR(AB179=8,AB179=9),6.94,IF(OR(AB179=10,AB179=11,AB179=12),7.17,IF(OR(AB179=13,AB179=14,AB179=15),7.41,IF(OR(AB179=16,AB179=17,AB179=18),7.65,7.91)))))))))), IF(AI179="Գ-1", IF(AB179=0,4.7,IF(AB179=1,4.86,IF(AB179=2,5.01,IF(AB179=3,5.18,IF(OR(AB179=5,AB179=4),5.35,IF(OR(AB179=6,AB179=7),5.52,IF(OR(AB179=8,AB179=9),5.71,IF(OR(AB179=10,AB179=11,AB179=12),5.89,IF(OR(AB179=13,AB179=14,AB179=15),6.09,IF(OR(AB179=16,AB179=17,AB179=18),6.29,6.49)))))))))), IF(AI179="Գ-2", IF(AB179=0,3.88,IF(AB179=1,4.01,IF(AB179=2,4.14,IF(AB179=3,4.27,IF(OR(AB179=5,AB179=4),4.41,IF(OR(AB179=6,AB179=7),4.55,IF(OR(AB179=8,AB179=9),4.7,IF(OR(AB179=10,AB179=11,AB179=12),4.85,IF(OR(AB179=13,AB179=14,AB179=15),5.01,IF(OR(AB179=16,AB179=17,AB179=18),5.17,5.34)))))))))), IF(AI179="Գ-3", IF(AB179=0,3.21,IF(AB179=1,3.31,IF(AB179=2,3.42,IF(AB179=3,3.53,IF(OR(AB179=5,AB179=4),3.64,IF(OR(AB179=6,AB179=7),3.76,IF(OR(AB179=8,AB179=9),3.88,IF(OR(AB179=10,AB179=11,AB179=12),4.01,IF(OR(AB179=13,AB179=14,AB179=15),4.13,IF(OR(AB179=16,AB179=17,AB179=18),4.27,4.4)))))))))), IF(AI179="Ա-1", IF(AB179=0,2.66,IF(AB179=1,2.75,IF(AB179=2,2.83,IF(AB179=3,2.92,IF(OR(AB179=5,AB179=4),3.02,IF(OR(AB179=6,AB179=7),3.11,IF(OR(AB179=8,AB179=9),3.21,IF(OR(AB179=10,AB179=11,AB179=12),3.31,IF(OR(AB179=13,AB179=14,AB179=15),3.42,IF(OR(AB179=16,AB179=17,AB179=18),3.53,3.64)))))))))), IF(AI179="Ա-2", IF(AB179=0,2.28,IF(AB179=1,2.35,IF(AB179=2,2.43,IF(AB179=3,2.5,IF(OR(AB179=5,AB179=4),2.58,IF(OR(AB179=6,AB179=7),2.66,IF(OR(AB179=8,AB179=9),2.75,IF(OR(AB179=10,AB179=11,AB179=12),2.83,IF(OR(AB179=13,AB179=14,AB179=15),2.92,IF(OR(AB179=16,AB179=17,AB179=18),3.01,3.11)))))))))),IF(AI179="Ա-3", IF(AB179=0,1.96,IF(AB179=1,2.02,IF(AB179=2,2.08,IF(AB179=3,2.15,IF(OR(AB179=5,AB179=4),2.21,IF(OR(AB179=6,AB179=7),2.28,IF(OR(AB179=8,AB179=9),2.35,IF(OR(AB179=10,AB179=11,AB179=12),2.42,IF(OR(AB179=13,AB179=14,AB179=15),2.5,IF(OR(AB179=16,AB179=17,AB179=18),2.58,2.66)))))))))), IF(AI179="Կ-1", IF(AB179=0,1.68,IF(AB179=1,1.73,IF(AB179=2,1.79,IF(AB179=3,1.84,IF(OR(AB179=5,AB179=4),1.9,IF(OR(AB179=6,AB179=7),1.96,IF(OR(AB179=8,AB179=9),2.02,IF(OR(AB179=10,AB179=11,AB179=12),2.08,IF(OR(AB179=13,AB179=14,AB179=15),2.14,IF(OR(AB179=16,AB179=17,AB179=18),2.21,2.28)))))))))), IF(AI179="Կ-2", IF(AB179=0,1.45,IF(AB179=1,1.49,IF(AB179=2,1.54,IF(AB179=3,1.59,IF(OR(AB179=5,AB179=4),1.63,IF(OR(AB179=6,AB179=7),1.68,IF(OR(AB179=8,AB179=9),1.73,IF(OR(AB179=10,AB179=11,AB179=12),1.79,IF(OR(AB179=13,AB179=14,AB179=15),1.84,IF(OR(AB179=16,AB179=17,AB179=18),1.9,1.95)))))))))),IF(AI179="Կ-3", IF(AB179=0,1.25,IF(AB179=1,1.29,IF(AB179=2,1.33,IF(AB179=3,1.37,IF(OR(AB179=5,AB179=4),1.41,IF(OR(AB179=6,AB179=7),1.45,IF(OR(AB179=8,AB179=9),1.49,IF(OR(AB179=10,AB179=11,AB179=12),1.54,IF(OR(AB179=13,AB179=14,AB179=15),1.58,IF(OR(AB179=16,AB179=17,AB179=18),1.63,1.68)))))))))), "Error"))))))))))))</f>
        <v>4.2699999999999996</v>
      </c>
      <c r="AD179" s="785"/>
      <c r="AE179" s="786">
        <f t="shared" ref="AE179" si="509">+AC179+AC179*AD179</f>
        <v>4.2699999999999996</v>
      </c>
      <c r="AF179" s="787">
        <v>66140</v>
      </c>
      <c r="AG179" s="824"/>
      <c r="AH179" s="824"/>
      <c r="AI179" s="789" t="str">
        <f t="shared" ref="AI179" si="510">+W179</f>
        <v>Գ-2</v>
      </c>
      <c r="AJ179" s="787">
        <f t="shared" ref="AJ179" si="511">AF179*AE179</f>
        <v>282417.8</v>
      </c>
      <c r="AK179" s="790">
        <f t="shared" ref="AK179" si="512">AE179*AF179+AG179+AH179</f>
        <v>282417.8</v>
      </c>
      <c r="AL179" s="796">
        <f t="shared" ref="AL179" si="513">+AK179*13</f>
        <v>3671431.4</v>
      </c>
      <c r="AM179" s="792">
        <f t="shared" ref="AM179" si="514">+AA179</f>
        <v>1</v>
      </c>
      <c r="AN179" s="793">
        <f t="shared" ref="AN179" si="515">+AB179+1</f>
        <v>4</v>
      </c>
      <c r="AO179" s="794">
        <f t="shared" ref="AO179" si="516">IF(AM179&lt;1,0,IF(AU179="Բ-1",IF(AN179=0,6.94,IF(AN179=1,7.17,IF(AN179=2,7.41,IF(AN179=3,7.66,IF(OR(AN179=5,AN179=4),7.92,IF(OR(AN179=6,AN179=7),8.18,IF(OR(AN179=8,AN179=9),8.46,IF(OR(AN179=10,AN179=11,AN179=12),8.74,IF(OR(AN179=13,AN179=14,AN179=15),9.03,IF(OR(AN179=16,AN179=17,AN179=18),9.33,9.65)))))))))),IF(AU179="Բ-2", IF(AN179=0,5.71,IF(AN179=1,5.89,IF(AN179=2,6.09,IF(AN179=3,6.29,IF(OR(AN179=5,AN179=4),6.5,IF(OR(AN179=6,AN179=7),6.72,IF(OR(AN179=8,AN179=9),6.94,IF(OR(AN179=10,AN179=11,AN179=12),7.17,IF(OR(AN179=13,AN179=14,AN179=15),7.41,IF(OR(AN179=16,AN179=17,AN179=18),7.65,7.91)))))))))), IF(AU179="Գ-1", IF(AN179=0,4.7,IF(AN179=1,4.86,IF(AN179=2,5.01,IF(AN179=3,5.18,IF(OR(AN179=5,AN179=4),5.35,IF(OR(AN179=6,AN179=7),5.52,IF(OR(AN179=8,AN179=9),5.71,IF(OR(AN179=10,AN179=11,AN179=12),5.89,IF(OR(AN179=13,AN179=14,AN179=15),6.09,IF(OR(AN179=16,AN179=17,AN179=18),6.29,6.49)))))))))), IF(AU179="Գ-2", IF(AN179=0,3.88,IF(AN179=1,4.01,IF(AN179=2,4.14,IF(AN179=3,4.27,IF(OR(AN179=5,AN179=4),4.41,IF(OR(AN179=6,AN179=7),4.55,IF(OR(AN179=8,AN179=9),4.7,IF(OR(AN179=10,AN179=11,AN179=12),4.85,IF(OR(AN179=13,AN179=14,AN179=15),5.01,IF(OR(AN179=16,AN179=17,AN179=18),5.17,5.34)))))))))), IF(AU179="Գ-3", IF(AN179=0,3.21,IF(AN179=1,3.31,IF(AN179=2,3.42,IF(AN179=3,3.53,IF(OR(AN179=5,AN179=4),3.64,IF(OR(AN179=6,AN179=7),3.76,IF(OR(AN179=8,AN179=9),3.88,IF(OR(AN179=10,AN179=11,AN179=12),4.01,IF(OR(AN179=13,AN179=14,AN179=15),4.13,IF(OR(AN179=16,AN179=17,AN179=18),4.27,4.4)))))))))), IF(AU179="Ա-1", IF(AN179=0,2.66,IF(AN179=1,2.75,IF(AN179=2,2.83,IF(AN179=3,2.92,IF(OR(AN179=5,AN179=4),3.02,IF(OR(AN179=6,AN179=7),3.11,IF(OR(AN179=8,AN179=9),3.21,IF(OR(AN179=10,AN179=11,AN179=12),3.31,IF(OR(AN179=13,AN179=14,AN179=15),3.42,IF(OR(AN179=16,AN179=17,AN179=18),3.53,3.64)))))))))), IF(AU179="Ա-2", IF(AN179=0,2.28,IF(AN179=1,2.35,IF(AN179=2,2.43,IF(AN179=3,2.5,IF(OR(AN179=5,AN179=4),2.58,IF(OR(AN179=6,AN179=7),2.66,IF(OR(AN179=8,AN179=9),2.75,IF(OR(AN179=10,AN179=11,AN179=12),2.83,IF(OR(AN179=13,AN179=14,AN179=15),2.92,IF(OR(AN179=16,AN179=17,AN179=18),3.01,3.11)))))))))),IF(AU179="Ա-3", IF(AN179=0,1.96,IF(AN179=1,2.02,IF(AN179=2,2.08,IF(AN179=3,2.15,IF(OR(AN179=5,AN179=4),2.21,IF(OR(AN179=6,AN179=7),2.28,IF(OR(AN179=8,AN179=9),2.35,IF(OR(AN179=10,AN179=11,AN179=12),2.42,IF(OR(AN179=13,AN179=14,AN179=15),2.5,IF(OR(AN179=16,AN179=17,AN179=18),2.58,2.66)))))))))), IF(AU179="Կ-1", IF(AN179=0,1.68,IF(AN179=1,1.73,IF(AN179=2,1.79,IF(AN179=3,1.84,IF(OR(AN179=5,AN179=4),1.9,IF(OR(AN179=6,AN179=7),1.96,IF(OR(AN179=8,AN179=9),2.02,IF(OR(AN179=10,AN179=11,AN179=12),2.08,IF(OR(AN179=13,AN179=14,AN179=15),2.14,IF(OR(AN179=16,AN179=17,AN179=18),2.21,2.28)))))))))), IF(AU179="Կ-2", IF(AN179=0,1.45,IF(AN179=1,1.49,IF(AN179=2,1.54,IF(AN179=3,1.59,IF(OR(AN179=5,AN179=4),1.63,IF(OR(AN179=6,AN179=7),1.68,IF(OR(AN179=8,AN179=9),1.73,IF(OR(AN179=10,AN179=11,AN179=12),1.79,IF(OR(AN179=13,AN179=14,AN179=15),1.84,IF(OR(AN179=16,AN179=17,AN179=18),1.9,1.95)))))))))),IF(AU179="Կ-3", IF(AN179=0,1.25,IF(AN179=1,1.29,IF(AN179=2,1.33,IF(AN179=3,1.37,IF(OR(AN179=5,AN179=4),1.41,IF(OR(AN179=6,AN179=7),1.45,IF(OR(AN179=8,AN179=9),1.49,IF(OR(AN179=10,AN179=11,AN179=12),1.54,IF(OR(AN179=13,AN179=14,AN179=15),1.58,IF(OR(AN179=16,AN179=17,AN179=18),1.63,1.68)))))))))), "Error"))))))))))))</f>
        <v>4.41</v>
      </c>
      <c r="AP179" s="785"/>
      <c r="AQ179" s="786">
        <f t="shared" ref="AQ179" si="517">+AO179+AO179*AP179</f>
        <v>4.41</v>
      </c>
      <c r="AR179" s="787">
        <v>66140</v>
      </c>
      <c r="AS179" s="824"/>
      <c r="AT179" s="824"/>
      <c r="AU179" s="789" t="str">
        <f t="shared" ref="AU179" si="518">+AI179</f>
        <v>Գ-2</v>
      </c>
      <c r="AV179" s="787">
        <f t="shared" ref="AV179" si="519">AR179*AQ179</f>
        <v>291677.40000000002</v>
      </c>
      <c r="AW179" s="790">
        <f t="shared" ref="AW179" si="520">AQ179*AR179+AS179+AT179</f>
        <v>291677.40000000002</v>
      </c>
      <c r="AX179" s="796">
        <f t="shared" ref="AX179" si="521">+AW179*13</f>
        <v>3791806.2</v>
      </c>
    </row>
    <row r="180" spans="2:50" s="776" customFormat="1" ht="40.5">
      <c r="B180" s="1594">
        <v>45</v>
      </c>
      <c r="C180" s="654" t="s">
        <v>2450</v>
      </c>
      <c r="D180" s="1342" t="s">
        <v>2451</v>
      </c>
      <c r="E180" s="821">
        <v>1</v>
      </c>
      <c r="F180" s="1329">
        <v>0</v>
      </c>
      <c r="G180" s="794">
        <f t="shared" si="222"/>
        <v>2.66</v>
      </c>
      <c r="H180" s="824">
        <v>66140</v>
      </c>
      <c r="I180" s="823"/>
      <c r="J180" s="824"/>
      <c r="K180" s="795" t="s">
        <v>95</v>
      </c>
      <c r="L180" s="824">
        <f t="shared" si="223"/>
        <v>175932.40000000002</v>
      </c>
      <c r="M180" s="825">
        <f t="shared" si="224"/>
        <v>175932.40000000002</v>
      </c>
      <c r="N180" s="791">
        <f t="shared" si="225"/>
        <v>2287121.2000000002</v>
      </c>
      <c r="O180" s="820">
        <f t="shared" si="226"/>
        <v>1</v>
      </c>
      <c r="P180" s="793">
        <f t="shared" si="227"/>
        <v>1</v>
      </c>
      <c r="Q180" s="794">
        <f t="shared" si="228"/>
        <v>2.75</v>
      </c>
      <c r="R180" s="785"/>
      <c r="S180" s="786">
        <f t="shared" si="229"/>
        <v>2.75</v>
      </c>
      <c r="T180" s="787">
        <v>66140</v>
      </c>
      <c r="U180" s="824"/>
      <c r="V180" s="824"/>
      <c r="W180" s="795" t="str">
        <f t="shared" si="230"/>
        <v>Ա-1</v>
      </c>
      <c r="X180" s="787">
        <f t="shared" si="231"/>
        <v>181885</v>
      </c>
      <c r="Y180" s="790">
        <f t="shared" si="232"/>
        <v>181885</v>
      </c>
      <c r="Z180" s="796">
        <f t="shared" si="233"/>
        <v>2364505</v>
      </c>
      <c r="AA180" s="792">
        <f t="shared" si="234"/>
        <v>1</v>
      </c>
      <c r="AB180" s="793">
        <f t="shared" si="235"/>
        <v>2</v>
      </c>
      <c r="AC180" s="794">
        <f t="shared" si="236"/>
        <v>2.83</v>
      </c>
      <c r="AD180" s="785"/>
      <c r="AE180" s="786">
        <f t="shared" si="237"/>
        <v>2.83</v>
      </c>
      <c r="AF180" s="787">
        <v>66140</v>
      </c>
      <c r="AG180" s="824"/>
      <c r="AH180" s="824"/>
      <c r="AI180" s="789" t="str">
        <f t="shared" si="238"/>
        <v>Ա-1</v>
      </c>
      <c r="AJ180" s="787">
        <f t="shared" si="239"/>
        <v>187176.2</v>
      </c>
      <c r="AK180" s="790">
        <f t="shared" si="240"/>
        <v>187176.2</v>
      </c>
      <c r="AL180" s="796">
        <f t="shared" si="241"/>
        <v>2433290.6</v>
      </c>
      <c r="AM180" s="792">
        <f t="shared" si="242"/>
        <v>1</v>
      </c>
      <c r="AN180" s="793">
        <f t="shared" si="243"/>
        <v>3</v>
      </c>
      <c r="AO180" s="794">
        <f t="shared" si="244"/>
        <v>2.92</v>
      </c>
      <c r="AP180" s="785"/>
      <c r="AQ180" s="786">
        <f t="shared" si="245"/>
        <v>2.92</v>
      </c>
      <c r="AR180" s="787">
        <v>66140</v>
      </c>
      <c r="AS180" s="824"/>
      <c r="AT180" s="824"/>
      <c r="AU180" s="789" t="str">
        <f t="shared" si="246"/>
        <v>Ա-1</v>
      </c>
      <c r="AV180" s="787">
        <f t="shared" si="247"/>
        <v>193128.8</v>
      </c>
      <c r="AW180" s="790">
        <f t="shared" si="248"/>
        <v>193128.8</v>
      </c>
      <c r="AX180" s="796">
        <f t="shared" si="249"/>
        <v>2510674.4</v>
      </c>
    </row>
    <row r="181" spans="2:50" s="776" customFormat="1" ht="40.5">
      <c r="B181" s="1594">
        <v>46</v>
      </c>
      <c r="C181" s="654" t="s">
        <v>2452</v>
      </c>
      <c r="D181" s="1342" t="s">
        <v>2455</v>
      </c>
      <c r="E181" s="821">
        <v>1</v>
      </c>
      <c r="F181" s="1329">
        <v>8</v>
      </c>
      <c r="G181" s="794">
        <f>IF(E181&lt;1,0,IF(K181="Բ-1",IF(F181=0,6.94,IF(F181=1,7.17,IF(F181=2,7.41,IF(F181=3,7.66,IF(OR(F181=5,F181=4),7.92,IF(OR(F181=6,F181=7),8.18,IF(OR(F181=8,F181=9),8.46,IF(OR(F181=10,F181=11,F181=12),8.74,IF(OR(F181=13,F181=14,F181=15),9.03,IF(OR(F181=16,F181=17,F181=18),9.33,9.65)))))))))),IF(K181="Բ-2", IF(F181=0,5.71,IF(F181=1,5.89,IF(F181=2,6.09,IF(F181=3,6.29,IF(OR(F181=5,F181=4),6.5,IF(OR(F181=6,F181=7),6.72,IF(OR(F181=8,F181=9),6.94,IF(OR(F181=10,F181=11,F181=12),7.17,IF(OR(F181=13,F181=14,F181=15),7.41,IF(OR(F181=16,F181=17,F181=18),7.65,7.91)))))))))), IF(K181="Գ-1", IF(F181=0,4.7,IF(F181=1,4.86,IF(F181=2,5.01,IF(F181=3,5.18,IF(OR(F181=5,F181=4),5.35,IF(OR(F181=6,F181=7),5.52,IF(OR(F181=8,F181=9),5.71,IF(OR(F181=10,F181=11,F181=12),5.89,IF(OR(F181=13,F181=14,F181=15),6.09,IF(OR(F181=16,F181=17,F181=18),6.29,6.49)))))))))), IF(K181="Գ-2", IF(F181=0,3.88,IF(F181=1,4.01,IF(F181=2,4.14,IF(F181=3,4.27,IF(OR(F181=5,F181=4),4.41,IF(OR(F181=6,F181=7),4.55,IF(OR(F181=8,F181=9),4.7,IF(OR(F181=10,F181=11,F181=12),4.85,IF(OR(F181=13,F181=14,F181=15),5.01,IF(OR(F181=16,F181=17,F181=18),5.17,5.34)))))))))), IF(K181="Գ-3", IF(F181=0,3.21,IF(F181=1,3.31,IF(F181=2,3.42,IF(F181=3,3.53,IF(OR(F181=5,F181=4),3.64,IF(OR(F181=6,F181=7),3.76,IF(OR(F181=8,F181=9),3.88,IF(OR(F181=10,F181=11,F181=12),4.01,IF(OR(F181=13,F181=14,F181=15),4.13,IF(OR(F181=16,F181=17,F181=18),4.27,4.4)))))))))), IF(K181="Ա-1", IF(F181=0,2.66,IF(F181=1,2.75,IF(F181=2,2.83,IF(F181=3,2.92,IF(OR(F181=5,F181=4),3.02,IF(OR(F181=6,F181=7),3.11,IF(OR(F181=8,F181=9),3.21,IF(OR(F181=10,F181=11,F181=12),3.31,IF(OR(F181=13,F181=14,F181=15),3.42,IF(OR(F181=16,F181=17,F181=18),3.53,3.64)))))))))), IF(K181="Ա-2", IF(F181=0,2.28,IF(F181=1,2.35,IF(F181=2,2.43,IF(F181=3,2.5,IF(OR(F181=5,F181=4),2.58,IF(OR(F181=6,F181=7),2.66,IF(OR(F181=8,F181=9),2.75,IF(OR(F181=10,F181=11,F181=12),2.83,IF(OR(F181=13,F181=14,F181=15),2.92,IF(OR(F181=16,F181=17,F181=18),3.01,3.11)))))))))),IF(K181="Ա-3", IF(F181=0,1.96,IF(F181=1,2.02,IF(F181=2,2.08,IF(F181=3,2.15,IF(OR(F181=5,F181=4),2.21,IF(OR(F181=6,F181=7),2.28,IF(OR(F181=8,F181=9),2.35,IF(OR(F181=10,F181=11,F181=12),2.42,IF(OR(F181=13,F181=14,F181=15),2.5,IF(OR(F181=16,F181=17,F181=18),2.58,2.66)))))))))), IF(K181="Կ-1", IF(F181=0,1.68,IF(F181=1,1.73,IF(F181=2,1.79,IF(F181=3,1.84,IF(OR(F181=5,F181=4),1.9,IF(OR(F181=6,F181=7),1.96,IF(OR(F181=8,F181=9),2.02,IF(OR(F181=10,F181=11,F181=12),2.08,IF(OR(F181=13,F181=14,F181=15),2.14,IF(OR(F181=16,F181=17,F181=18),2.21,2.28)))))))))), IF(K181="Կ-2", IF(F181=0,1.45,IF(F181=1,1.49,IF(F181=2,1.54,IF(F181=3,1.59,IF(OR(F181=5,F181=4),1.63,IF(OR(F181=6,F181=7),1.68,IF(OR(F181=8,F181=9),1.73,IF(OR(F181=10,F181=11,F181=12),1.79,IF(OR(F181=13,F181=14,F181=15),1.84,IF(OR(F181=16,F181=17,F181=18),1.9,1.95)))))))))),IF(K181="Կ-3", IF(F181=0,1.25,IF(F181=1,1.29,IF(F181=2,1.33,IF(F181=3,1.37,IF(OR(F181=5,F181=4),1.41,IF(OR(F181=6,F181=7),1.45,IF(OR(F181=8,F181=9),1.49,IF(OR(F181=10,F181=11,F181=12),1.54,IF(OR(F181=13,F181=14,F181=15),1.58,IF(OR(F181=16,F181=17,F181=18),1.63,1.68)))))))))), "Error"))))))))))))</f>
        <v>1.73</v>
      </c>
      <c r="H181" s="824">
        <v>66140</v>
      </c>
      <c r="I181" s="1305"/>
      <c r="J181" s="824"/>
      <c r="K181" s="795" t="s">
        <v>98</v>
      </c>
      <c r="L181" s="824">
        <f>H181*G181</f>
        <v>114422.2</v>
      </c>
      <c r="M181" s="825">
        <f>G181*H181+I181+J181</f>
        <v>114422.2</v>
      </c>
      <c r="N181" s="791">
        <f>+M181*13</f>
        <v>1487488.5999999999</v>
      </c>
      <c r="O181" s="820">
        <f>+E181</f>
        <v>1</v>
      </c>
      <c r="P181" s="793">
        <f>+F181+1</f>
        <v>9</v>
      </c>
      <c r="Q181" s="794">
        <f>IF(O181&lt;1,0,IF(W181="Բ-1",IF(P181=0,6.94,IF(P181=1,7.17,IF(P181=2,7.41,IF(P181=3,7.66,IF(OR(P181=5,P181=4),7.92,IF(OR(P181=6,P181=7),8.18,IF(OR(P181=8,P181=9),8.46,IF(OR(P181=10,P181=11,P181=12),8.74,IF(OR(P181=13,P181=14,P181=15),9.03,IF(OR(P181=16,P181=17,P181=18),9.33,9.65)))))))))),IF(W181="Բ-2", IF(P181=0,5.71,IF(P181=1,5.89,IF(P181=2,6.09,IF(P181=3,6.29,IF(OR(P181=5,P181=4),6.5,IF(OR(P181=6,P181=7),6.72,IF(OR(P181=8,P181=9),6.94,IF(OR(P181=10,P181=11,P181=12),7.17,IF(OR(P181=13,P181=14,P181=15),7.41,IF(OR(P181=16,P181=17,P181=18),7.65,7.91)))))))))), IF(W181="Գ-1", IF(P181=0,4.7,IF(P181=1,4.86,IF(P181=2,5.01,IF(P181=3,5.18,IF(OR(P181=5,P181=4),5.35,IF(OR(P181=6,P181=7),5.52,IF(OR(P181=8,P181=9),5.71,IF(OR(P181=10,P181=11,P181=12),5.89,IF(OR(P181=13,P181=14,P181=15),6.09,IF(OR(P181=16,P181=17,P181=18),6.29,6.49)))))))))), IF(W181="Գ-2", IF(P181=0,3.88,IF(P181=1,4.01,IF(P181=2,4.14,IF(P181=3,4.27,IF(OR(P181=5,P181=4),4.41,IF(OR(P181=6,P181=7),4.55,IF(OR(P181=8,P181=9),4.7,IF(OR(P181=10,P181=11,P181=12),4.85,IF(OR(P181=13,P181=14,P181=15),5.01,IF(OR(P181=16,P181=17,P181=18),5.17,5.34)))))))))), IF(W181="Գ-3", IF(P181=0,3.21,IF(P181=1,3.31,IF(P181=2,3.42,IF(P181=3,3.53,IF(OR(P181=5,P181=4),3.64,IF(OR(P181=6,P181=7),3.76,IF(OR(P181=8,P181=9),3.88,IF(OR(P181=10,P181=11,P181=12),4.01,IF(OR(P181=13,P181=14,P181=15),4.13,IF(OR(P181=16,P181=17,P181=18),4.27,4.4)))))))))), IF(W181="Ա-1", IF(P181=0,2.66,IF(P181=1,2.75,IF(P181=2,2.83,IF(P181=3,2.92,IF(OR(P181=5,P181=4),3.02,IF(OR(P181=6,P181=7),3.11,IF(OR(P181=8,P181=9),3.21,IF(OR(P181=10,P181=11,P181=12),3.31,IF(OR(P181=13,P181=14,P181=15),3.42,IF(OR(P181=16,P181=17,P181=18),3.53,3.64)))))))))), IF(W181="Ա-2", IF(P181=0,2.28,IF(P181=1,2.35,IF(P181=2,2.43,IF(P181=3,2.5,IF(OR(P181=5,P181=4),2.58,IF(OR(P181=6,P181=7),2.66,IF(OR(P181=8,P181=9),2.75,IF(OR(P181=10,P181=11,P181=12),2.83,IF(OR(P181=13,P181=14,P181=15),2.92,IF(OR(P181=16,P181=17,P181=18),3.01,3.11)))))))))),IF(W181="Ա-3", IF(P181=0,1.96,IF(P181=1,2.02,IF(P181=2,2.08,IF(P181=3,2.15,IF(OR(P181=5,P181=4),2.21,IF(OR(P181=6,P181=7),2.28,IF(OR(P181=8,P181=9),2.35,IF(OR(P181=10,P181=11,P181=12),2.42,IF(OR(P181=13,P181=14,P181=15),2.5,IF(OR(P181=16,P181=17,P181=18),2.58,2.66)))))))))), IF(W181="Կ-1", IF(P181=0,1.68,IF(P181=1,1.73,IF(P181=2,1.79,IF(P181=3,1.84,IF(OR(P181=5,P181=4),1.9,IF(OR(P181=6,P181=7),1.96,IF(OR(P181=8,P181=9),2.02,IF(OR(P181=10,P181=11,P181=12),2.08,IF(OR(P181=13,P181=14,P181=15),2.14,IF(OR(P181=16,P181=17,P181=18),2.21,2.28)))))))))), IF(W181="Կ-2", IF(P181=0,1.45,IF(P181=1,1.49,IF(P181=2,1.54,IF(P181=3,1.59,IF(OR(P181=5,P181=4),1.63,IF(OR(P181=6,P181=7),1.68,IF(OR(P181=8,P181=9),1.73,IF(OR(P181=10,P181=11,P181=12),1.79,IF(OR(P181=13,P181=14,P181=15),1.84,IF(OR(P181=16,P181=17,P181=18),1.9,1.95)))))))))),IF(W181="Կ-3", IF(P181=0,1.25,IF(P181=1,1.29,IF(P181=2,1.33,IF(P181=3,1.37,IF(OR(P181=5,P181=4),1.41,IF(OR(P181=6,P181=7),1.45,IF(OR(P181=8,P181=9),1.49,IF(OR(P181=10,P181=11,P181=12),1.54,IF(OR(P181=13,P181=14,P181=15),1.58,IF(OR(P181=16,P181=17,P181=18),1.63,1.68)))))))))), "Error"))))))))))))</f>
        <v>1.73</v>
      </c>
      <c r="R181" s="785"/>
      <c r="S181" s="786">
        <f>+Q181+Q181*R181</f>
        <v>1.73</v>
      </c>
      <c r="T181" s="787">
        <v>66140</v>
      </c>
      <c r="U181" s="891"/>
      <c r="V181" s="824"/>
      <c r="W181" s="795" t="str">
        <f>+K181</f>
        <v>Կ-2</v>
      </c>
      <c r="X181" s="787">
        <f>T181*S181</f>
        <v>114422.2</v>
      </c>
      <c r="Y181" s="790">
        <f>S181*T181+U181+V181</f>
        <v>114422.2</v>
      </c>
      <c r="Z181" s="796">
        <f>+Y181*13</f>
        <v>1487488.5999999999</v>
      </c>
      <c r="AA181" s="792">
        <f>+O181</f>
        <v>1</v>
      </c>
      <c r="AB181" s="793">
        <f>+P181+1</f>
        <v>10</v>
      </c>
      <c r="AC181" s="794">
        <f>IF(AA181&lt;1,0,IF(AI181="Բ-1",IF(AB181=0,6.94,IF(AB181=1,7.17,IF(AB181=2,7.41,IF(AB181=3,7.66,IF(OR(AB181=5,AB181=4),7.92,IF(OR(AB181=6,AB181=7),8.18,IF(OR(AB181=8,AB181=9),8.46,IF(OR(AB181=10,AB181=11,AB181=12),8.74,IF(OR(AB181=13,AB181=14,AB181=15),9.03,IF(OR(AB181=16,AB181=17,AB181=18),9.33,9.65)))))))))),IF(AI181="Բ-2", IF(AB181=0,5.71,IF(AB181=1,5.89,IF(AB181=2,6.09,IF(AB181=3,6.29,IF(OR(AB181=5,AB181=4),6.5,IF(OR(AB181=6,AB181=7),6.72,IF(OR(AB181=8,AB181=9),6.94,IF(OR(AB181=10,AB181=11,AB181=12),7.17,IF(OR(AB181=13,AB181=14,AB181=15),7.41,IF(OR(AB181=16,AB181=17,AB181=18),7.65,7.91)))))))))), IF(AI181="Գ-1", IF(AB181=0,4.7,IF(AB181=1,4.86,IF(AB181=2,5.01,IF(AB181=3,5.18,IF(OR(AB181=5,AB181=4),5.35,IF(OR(AB181=6,AB181=7),5.52,IF(OR(AB181=8,AB181=9),5.71,IF(OR(AB181=10,AB181=11,AB181=12),5.89,IF(OR(AB181=13,AB181=14,AB181=15),6.09,IF(OR(AB181=16,AB181=17,AB181=18),6.29,6.49)))))))))), IF(AI181="Գ-2", IF(AB181=0,3.88,IF(AB181=1,4.01,IF(AB181=2,4.14,IF(AB181=3,4.27,IF(OR(AB181=5,AB181=4),4.41,IF(OR(AB181=6,AB181=7),4.55,IF(OR(AB181=8,AB181=9),4.7,IF(OR(AB181=10,AB181=11,AB181=12),4.85,IF(OR(AB181=13,AB181=14,AB181=15),5.01,IF(OR(AB181=16,AB181=17,AB181=18),5.17,5.34)))))))))), IF(AI181="Գ-3", IF(AB181=0,3.21,IF(AB181=1,3.31,IF(AB181=2,3.42,IF(AB181=3,3.53,IF(OR(AB181=5,AB181=4),3.64,IF(OR(AB181=6,AB181=7),3.76,IF(OR(AB181=8,AB181=9),3.88,IF(OR(AB181=10,AB181=11,AB181=12),4.01,IF(OR(AB181=13,AB181=14,AB181=15),4.13,IF(OR(AB181=16,AB181=17,AB181=18),4.27,4.4)))))))))), IF(AI181="Ա-1", IF(AB181=0,2.66,IF(AB181=1,2.75,IF(AB181=2,2.83,IF(AB181=3,2.92,IF(OR(AB181=5,AB181=4),3.02,IF(OR(AB181=6,AB181=7),3.11,IF(OR(AB181=8,AB181=9),3.21,IF(OR(AB181=10,AB181=11,AB181=12),3.31,IF(OR(AB181=13,AB181=14,AB181=15),3.42,IF(OR(AB181=16,AB181=17,AB181=18),3.53,3.64)))))))))), IF(AI181="Ա-2", IF(AB181=0,2.28,IF(AB181=1,2.35,IF(AB181=2,2.43,IF(AB181=3,2.5,IF(OR(AB181=5,AB181=4),2.58,IF(OR(AB181=6,AB181=7),2.66,IF(OR(AB181=8,AB181=9),2.75,IF(OR(AB181=10,AB181=11,AB181=12),2.83,IF(OR(AB181=13,AB181=14,AB181=15),2.92,IF(OR(AB181=16,AB181=17,AB181=18),3.01,3.11)))))))))),IF(AI181="Ա-3", IF(AB181=0,1.96,IF(AB181=1,2.02,IF(AB181=2,2.08,IF(AB181=3,2.15,IF(OR(AB181=5,AB181=4),2.21,IF(OR(AB181=6,AB181=7),2.28,IF(OR(AB181=8,AB181=9),2.35,IF(OR(AB181=10,AB181=11,AB181=12),2.42,IF(OR(AB181=13,AB181=14,AB181=15),2.5,IF(OR(AB181=16,AB181=17,AB181=18),2.58,2.66)))))))))), IF(AI181="Կ-1", IF(AB181=0,1.68,IF(AB181=1,1.73,IF(AB181=2,1.79,IF(AB181=3,1.84,IF(OR(AB181=5,AB181=4),1.9,IF(OR(AB181=6,AB181=7),1.96,IF(OR(AB181=8,AB181=9),2.02,IF(OR(AB181=10,AB181=11,AB181=12),2.08,IF(OR(AB181=13,AB181=14,AB181=15),2.14,IF(OR(AB181=16,AB181=17,AB181=18),2.21,2.28)))))))))), IF(AI181="Կ-2", IF(AB181=0,1.45,IF(AB181=1,1.49,IF(AB181=2,1.54,IF(AB181=3,1.59,IF(OR(AB181=5,AB181=4),1.63,IF(OR(AB181=6,AB181=7),1.68,IF(OR(AB181=8,AB181=9),1.73,IF(OR(AB181=10,AB181=11,AB181=12),1.79,IF(OR(AB181=13,AB181=14,AB181=15),1.84,IF(OR(AB181=16,AB181=17,AB181=18),1.9,1.95)))))))))),IF(AI181="Կ-3", IF(AB181=0,1.25,IF(AB181=1,1.29,IF(AB181=2,1.33,IF(AB181=3,1.37,IF(OR(AB181=5,AB181=4),1.41,IF(OR(AB181=6,AB181=7),1.45,IF(OR(AB181=8,AB181=9),1.49,IF(OR(AB181=10,AB181=11,AB181=12),1.54,IF(OR(AB181=13,AB181=14,AB181=15),1.58,IF(OR(AB181=16,AB181=17,AB181=18),1.63,1.68)))))))))), "Error"))))))))))))</f>
        <v>1.79</v>
      </c>
      <c r="AD181" s="785"/>
      <c r="AE181" s="786">
        <f>+AC181+AC181*AD181</f>
        <v>1.79</v>
      </c>
      <c r="AF181" s="787">
        <v>66140</v>
      </c>
      <c r="AG181" s="891"/>
      <c r="AH181" s="824"/>
      <c r="AI181" s="789" t="str">
        <f>+W181</f>
        <v>Կ-2</v>
      </c>
      <c r="AJ181" s="787">
        <f>AF181*AE181</f>
        <v>118390.6</v>
      </c>
      <c r="AK181" s="790">
        <f>AE181*AF181+AG181+AH181</f>
        <v>118390.6</v>
      </c>
      <c r="AL181" s="796">
        <f>+AK181*13</f>
        <v>1539077.8</v>
      </c>
      <c r="AM181" s="792">
        <f>+AA181</f>
        <v>1</v>
      </c>
      <c r="AN181" s="793">
        <f>+AB181+1</f>
        <v>11</v>
      </c>
      <c r="AO181" s="794">
        <f>IF(AM181&lt;1,0,IF(AU181="Բ-1",IF(AN181=0,6.94,IF(AN181=1,7.17,IF(AN181=2,7.41,IF(AN181=3,7.66,IF(OR(AN181=5,AN181=4),7.92,IF(OR(AN181=6,AN181=7),8.18,IF(OR(AN181=8,AN181=9),8.46,IF(OR(AN181=10,AN181=11,AN181=12),8.74,IF(OR(AN181=13,AN181=14,AN181=15),9.03,IF(OR(AN181=16,AN181=17,AN181=18),9.33,9.65)))))))))),IF(AU181="Բ-2", IF(AN181=0,5.71,IF(AN181=1,5.89,IF(AN181=2,6.09,IF(AN181=3,6.29,IF(OR(AN181=5,AN181=4),6.5,IF(OR(AN181=6,AN181=7),6.72,IF(OR(AN181=8,AN181=9),6.94,IF(OR(AN181=10,AN181=11,AN181=12),7.17,IF(OR(AN181=13,AN181=14,AN181=15),7.41,IF(OR(AN181=16,AN181=17,AN181=18),7.65,7.91)))))))))), IF(AU181="Գ-1", IF(AN181=0,4.7,IF(AN181=1,4.86,IF(AN181=2,5.01,IF(AN181=3,5.18,IF(OR(AN181=5,AN181=4),5.35,IF(OR(AN181=6,AN181=7),5.52,IF(OR(AN181=8,AN181=9),5.71,IF(OR(AN181=10,AN181=11,AN181=12),5.89,IF(OR(AN181=13,AN181=14,AN181=15),6.09,IF(OR(AN181=16,AN181=17,AN181=18),6.29,6.49)))))))))), IF(AU181="Գ-2", IF(AN181=0,3.88,IF(AN181=1,4.01,IF(AN181=2,4.14,IF(AN181=3,4.27,IF(OR(AN181=5,AN181=4),4.41,IF(OR(AN181=6,AN181=7),4.55,IF(OR(AN181=8,AN181=9),4.7,IF(OR(AN181=10,AN181=11,AN181=12),4.85,IF(OR(AN181=13,AN181=14,AN181=15),5.01,IF(OR(AN181=16,AN181=17,AN181=18),5.17,5.34)))))))))), IF(AU181="Գ-3", IF(AN181=0,3.21,IF(AN181=1,3.31,IF(AN181=2,3.42,IF(AN181=3,3.53,IF(OR(AN181=5,AN181=4),3.64,IF(OR(AN181=6,AN181=7),3.76,IF(OR(AN181=8,AN181=9),3.88,IF(OR(AN181=10,AN181=11,AN181=12),4.01,IF(OR(AN181=13,AN181=14,AN181=15),4.13,IF(OR(AN181=16,AN181=17,AN181=18),4.27,4.4)))))))))), IF(AU181="Ա-1", IF(AN181=0,2.66,IF(AN181=1,2.75,IF(AN181=2,2.83,IF(AN181=3,2.92,IF(OR(AN181=5,AN181=4),3.02,IF(OR(AN181=6,AN181=7),3.11,IF(OR(AN181=8,AN181=9),3.21,IF(OR(AN181=10,AN181=11,AN181=12),3.31,IF(OR(AN181=13,AN181=14,AN181=15),3.42,IF(OR(AN181=16,AN181=17,AN181=18),3.53,3.64)))))))))), IF(AU181="Ա-2", IF(AN181=0,2.28,IF(AN181=1,2.35,IF(AN181=2,2.43,IF(AN181=3,2.5,IF(OR(AN181=5,AN181=4),2.58,IF(OR(AN181=6,AN181=7),2.66,IF(OR(AN181=8,AN181=9),2.75,IF(OR(AN181=10,AN181=11,AN181=12),2.83,IF(OR(AN181=13,AN181=14,AN181=15),2.92,IF(OR(AN181=16,AN181=17,AN181=18),3.01,3.11)))))))))),IF(AU181="Ա-3", IF(AN181=0,1.96,IF(AN181=1,2.02,IF(AN181=2,2.08,IF(AN181=3,2.15,IF(OR(AN181=5,AN181=4),2.21,IF(OR(AN181=6,AN181=7),2.28,IF(OR(AN181=8,AN181=9),2.35,IF(OR(AN181=10,AN181=11,AN181=12),2.42,IF(OR(AN181=13,AN181=14,AN181=15),2.5,IF(OR(AN181=16,AN181=17,AN181=18),2.58,2.66)))))))))), IF(AU181="Կ-1", IF(AN181=0,1.68,IF(AN181=1,1.73,IF(AN181=2,1.79,IF(AN181=3,1.84,IF(OR(AN181=5,AN181=4),1.9,IF(OR(AN181=6,AN181=7),1.96,IF(OR(AN181=8,AN181=9),2.02,IF(OR(AN181=10,AN181=11,AN181=12),2.08,IF(OR(AN181=13,AN181=14,AN181=15),2.14,IF(OR(AN181=16,AN181=17,AN181=18),2.21,2.28)))))))))), IF(AU181="Կ-2", IF(AN181=0,1.45,IF(AN181=1,1.49,IF(AN181=2,1.54,IF(AN181=3,1.59,IF(OR(AN181=5,AN181=4),1.63,IF(OR(AN181=6,AN181=7),1.68,IF(OR(AN181=8,AN181=9),1.73,IF(OR(AN181=10,AN181=11,AN181=12),1.79,IF(OR(AN181=13,AN181=14,AN181=15),1.84,IF(OR(AN181=16,AN181=17,AN181=18),1.9,1.95)))))))))),IF(AU181="Կ-3", IF(AN181=0,1.25,IF(AN181=1,1.29,IF(AN181=2,1.33,IF(AN181=3,1.37,IF(OR(AN181=5,AN181=4),1.41,IF(OR(AN181=6,AN181=7),1.45,IF(OR(AN181=8,AN181=9),1.49,IF(OR(AN181=10,AN181=11,AN181=12),1.54,IF(OR(AN181=13,AN181=14,AN181=15),1.58,IF(OR(AN181=16,AN181=17,AN181=18),1.63,1.68)))))))))), "Error"))))))))))))</f>
        <v>1.79</v>
      </c>
      <c r="AP181" s="785"/>
      <c r="AQ181" s="786">
        <f>+AO181+AO181*AP181</f>
        <v>1.79</v>
      </c>
      <c r="AR181" s="787">
        <v>66140</v>
      </c>
      <c r="AS181" s="891"/>
      <c r="AT181" s="824"/>
      <c r="AU181" s="789" t="str">
        <f>+AI181</f>
        <v>Կ-2</v>
      </c>
      <c r="AV181" s="787">
        <f>AR181*AQ181</f>
        <v>118390.6</v>
      </c>
      <c r="AW181" s="790">
        <f>AQ181*AR181+AS181+AT181</f>
        <v>118390.6</v>
      </c>
      <c r="AX181" s="796">
        <f>+AW181*13</f>
        <v>1539077.8</v>
      </c>
    </row>
    <row r="182" spans="2:50" s="776" customFormat="1" ht="18" customHeight="1" thickBot="1">
      <c r="B182" s="1594"/>
      <c r="C182" s="1410" t="s">
        <v>2456</v>
      </c>
      <c r="D182" s="1275"/>
      <c r="E182" s="1278"/>
      <c r="F182" s="1279"/>
      <c r="G182" s="1280"/>
      <c r="H182" s="830"/>
      <c r="I182" s="858"/>
      <c r="J182" s="807"/>
      <c r="K182" s="808"/>
      <c r="L182" s="832">
        <v>9000</v>
      </c>
      <c r="M182" s="832">
        <v>9000</v>
      </c>
      <c r="N182" s="834">
        <f>+M182*12</f>
        <v>108000</v>
      </c>
      <c r="O182" s="835"/>
      <c r="P182" s="805"/>
      <c r="Q182" s="812">
        <v>0</v>
      </c>
      <c r="R182" s="813"/>
      <c r="S182" s="812">
        <v>0</v>
      </c>
      <c r="T182" s="806"/>
      <c r="U182" s="807"/>
      <c r="V182" s="807"/>
      <c r="W182" s="808"/>
      <c r="X182" s="814">
        <f>+L182</f>
        <v>9000</v>
      </c>
      <c r="Y182" s="810"/>
      <c r="Z182" s="811">
        <f>+N182</f>
        <v>108000</v>
      </c>
      <c r="AA182" s="804"/>
      <c r="AB182" s="805"/>
      <c r="AC182" s="812">
        <v>0</v>
      </c>
      <c r="AD182" s="813"/>
      <c r="AE182" s="812">
        <v>0</v>
      </c>
      <c r="AF182" s="806"/>
      <c r="AG182" s="807"/>
      <c r="AH182" s="807"/>
      <c r="AI182" s="808"/>
      <c r="AJ182" s="814">
        <f>+X182</f>
        <v>9000</v>
      </c>
      <c r="AK182" s="810">
        <f>+Y182</f>
        <v>0</v>
      </c>
      <c r="AL182" s="811">
        <f>+Z182</f>
        <v>108000</v>
      </c>
      <c r="AM182" s="804"/>
      <c r="AN182" s="805"/>
      <c r="AO182" s="812">
        <v>0</v>
      </c>
      <c r="AP182" s="813"/>
      <c r="AQ182" s="812">
        <v>0</v>
      </c>
      <c r="AR182" s="806"/>
      <c r="AS182" s="807"/>
      <c r="AT182" s="807"/>
      <c r="AU182" s="808"/>
      <c r="AV182" s="814">
        <f>+AJ182</f>
        <v>9000</v>
      </c>
      <c r="AW182" s="810">
        <f>+AK182</f>
        <v>0</v>
      </c>
      <c r="AX182" s="811">
        <f>+AL182</f>
        <v>108000</v>
      </c>
    </row>
    <row r="183" spans="2:50" s="711" customFormat="1" ht="23.25" customHeight="1" thickBot="1">
      <c r="B183" s="1673" t="s">
        <v>47</v>
      </c>
      <c r="C183" s="1674"/>
      <c r="D183" s="1674"/>
      <c r="E183" s="1281">
        <f t="shared" ref="E183:Q183" si="522">SUM(E136:E182)</f>
        <v>46</v>
      </c>
      <c r="F183" s="1281">
        <f t="shared" si="522"/>
        <v>220</v>
      </c>
      <c r="G183" s="1281">
        <f t="shared" si="522"/>
        <v>150.29999999999998</v>
      </c>
      <c r="H183" s="781">
        <f t="shared" si="522"/>
        <v>3042440</v>
      </c>
      <c r="I183" s="1281">
        <f t="shared" si="522"/>
        <v>0</v>
      </c>
      <c r="J183" s="781">
        <f t="shared" si="522"/>
        <v>0</v>
      </c>
      <c r="K183" s="781">
        <f t="shared" si="522"/>
        <v>0</v>
      </c>
      <c r="L183" s="781">
        <f t="shared" si="522"/>
        <v>9949842.0000000056</v>
      </c>
      <c r="M183" s="781">
        <f t="shared" si="522"/>
        <v>9949842.0000000056</v>
      </c>
      <c r="N183" s="781">
        <f t="shared" si="522"/>
        <v>129338946.00000003</v>
      </c>
      <c r="O183" s="781">
        <f t="shared" si="522"/>
        <v>46</v>
      </c>
      <c r="P183" s="781">
        <f t="shared" si="522"/>
        <v>266</v>
      </c>
      <c r="Q183" s="781">
        <f t="shared" si="522"/>
        <v>152.75</v>
      </c>
      <c r="R183" s="782"/>
      <c r="S183" s="782">
        <v>247.15999999999985</v>
      </c>
      <c r="T183" s="781">
        <f t="shared" ref="T183:AC183" si="523">SUM(T136:T182)</f>
        <v>3042440</v>
      </c>
      <c r="U183" s="781">
        <f t="shared" si="523"/>
        <v>0</v>
      </c>
      <c r="V183" s="781">
        <f t="shared" si="523"/>
        <v>0</v>
      </c>
      <c r="W183" s="781">
        <f t="shared" si="523"/>
        <v>0</v>
      </c>
      <c r="X183" s="781">
        <f t="shared" si="523"/>
        <v>10111885.000000002</v>
      </c>
      <c r="Y183" s="781">
        <f>SUM(Y136:Y182)</f>
        <v>10102885.000000002</v>
      </c>
      <c r="Z183" s="781">
        <f t="shared" si="523"/>
        <v>131445505.00000001</v>
      </c>
      <c r="AA183" s="781">
        <f t="shared" si="523"/>
        <v>46</v>
      </c>
      <c r="AB183" s="781">
        <f t="shared" si="523"/>
        <v>312</v>
      </c>
      <c r="AC183" s="781">
        <f t="shared" si="523"/>
        <v>157.07999999999996</v>
      </c>
      <c r="AD183" s="782"/>
      <c r="AE183" s="782">
        <v>252.4399999999998</v>
      </c>
      <c r="AF183" s="781">
        <f t="shared" ref="AF183:AO183" si="524">SUM(AF136:AF182)</f>
        <v>3042440</v>
      </c>
      <c r="AG183" s="781">
        <f t="shared" si="524"/>
        <v>0</v>
      </c>
      <c r="AH183" s="781">
        <f t="shared" si="524"/>
        <v>0</v>
      </c>
      <c r="AI183" s="781">
        <f t="shared" si="524"/>
        <v>0</v>
      </c>
      <c r="AJ183" s="781">
        <f t="shared" si="524"/>
        <v>10398271.199999997</v>
      </c>
      <c r="AK183" s="781">
        <f t="shared" si="524"/>
        <v>10389271.199999997</v>
      </c>
      <c r="AL183" s="781">
        <f t="shared" si="524"/>
        <v>135168525.60000002</v>
      </c>
      <c r="AM183" s="781">
        <f t="shared" si="524"/>
        <v>46</v>
      </c>
      <c r="AN183" s="781">
        <f t="shared" si="524"/>
        <v>358</v>
      </c>
      <c r="AO183" s="781">
        <f t="shared" si="524"/>
        <v>159.02999999999992</v>
      </c>
      <c r="AP183" s="782"/>
      <c r="AQ183" s="782">
        <v>257.69000000000017</v>
      </c>
      <c r="AR183" s="781">
        <f t="shared" ref="AR183:AX183" si="525">SUM(AR136:AR182)</f>
        <v>3042440</v>
      </c>
      <c r="AS183" s="781">
        <f t="shared" si="525"/>
        <v>0</v>
      </c>
      <c r="AT183" s="781">
        <f t="shared" si="525"/>
        <v>0</v>
      </c>
      <c r="AU183" s="781">
        <f t="shared" si="525"/>
        <v>0</v>
      </c>
      <c r="AV183" s="781">
        <f t="shared" si="525"/>
        <v>10527244.199999999</v>
      </c>
      <c r="AW183" s="781">
        <f t="shared" si="525"/>
        <v>10518244.199999999</v>
      </c>
      <c r="AX183" s="781">
        <f t="shared" si="525"/>
        <v>136845174.60000005</v>
      </c>
    </row>
    <row r="184" spans="2:50" ht="16.5" customHeight="1"/>
    <row r="185" spans="2:50" ht="17.25" customHeight="1" thickBot="1"/>
    <row r="186" spans="2:50" s="886" customFormat="1" ht="22.5" customHeight="1" thickBot="1">
      <c r="B186" s="1673" t="s">
        <v>692</v>
      </c>
      <c r="C186" s="1674"/>
      <c r="D186" s="1675"/>
      <c r="E186" s="1656" t="s">
        <v>65</v>
      </c>
      <c r="F186" s="1657"/>
      <c r="G186" s="1657"/>
      <c r="H186" s="1657"/>
      <c r="I186" s="1657"/>
      <c r="J186" s="1657"/>
      <c r="K186" s="1657"/>
      <c r="L186" s="1657"/>
      <c r="M186" s="1657"/>
      <c r="N186" s="1658"/>
      <c r="O186" s="836" t="s">
        <v>65</v>
      </c>
      <c r="P186" s="837"/>
      <c r="Q186" s="837"/>
      <c r="R186" s="837"/>
      <c r="S186" s="837"/>
      <c r="T186" s="837"/>
      <c r="U186" s="837"/>
      <c r="V186" s="837"/>
      <c r="W186" s="837"/>
      <c r="X186" s="837"/>
      <c r="Y186" s="837"/>
      <c r="Z186" s="838"/>
      <c r="AA186" s="836" t="s">
        <v>65</v>
      </c>
      <c r="AB186" s="837"/>
      <c r="AC186" s="837"/>
      <c r="AD186" s="837"/>
      <c r="AE186" s="837"/>
      <c r="AF186" s="837"/>
      <c r="AG186" s="837"/>
      <c r="AH186" s="837"/>
      <c r="AI186" s="837"/>
      <c r="AJ186" s="837"/>
      <c r="AK186" s="837"/>
      <c r="AL186" s="838"/>
      <c r="AM186" s="836" t="s">
        <v>65</v>
      </c>
      <c r="AN186" s="837"/>
      <c r="AO186" s="837"/>
      <c r="AP186" s="837"/>
      <c r="AQ186" s="837"/>
      <c r="AR186" s="837"/>
      <c r="AS186" s="837"/>
      <c r="AT186" s="837"/>
      <c r="AU186" s="837"/>
      <c r="AV186" s="837"/>
      <c r="AW186" s="837"/>
      <c r="AX186" s="838"/>
    </row>
    <row r="187" spans="2:50" s="711" customFormat="1" ht="24" customHeight="1" thickBot="1">
      <c r="B187" s="1659" t="s">
        <v>2014</v>
      </c>
      <c r="C187" s="1660"/>
      <c r="D187" s="1661"/>
      <c r="E187" s="1703" t="s">
        <v>1441</v>
      </c>
      <c r="F187" s="1704"/>
      <c r="G187" s="1704"/>
      <c r="H187" s="1704"/>
      <c r="I187" s="1704"/>
      <c r="J187" s="1704"/>
      <c r="K187" s="1704"/>
      <c r="L187" s="1704"/>
      <c r="M187" s="1704"/>
      <c r="N187" s="1705"/>
      <c r="O187" s="1703" t="s">
        <v>1882</v>
      </c>
      <c r="P187" s="1704"/>
      <c r="Q187" s="1704"/>
      <c r="R187" s="1704"/>
      <c r="S187" s="1704"/>
      <c r="T187" s="1704"/>
      <c r="U187" s="1704"/>
      <c r="V187" s="1704"/>
      <c r="W187" s="1704"/>
      <c r="X187" s="1704"/>
      <c r="Y187" s="1704"/>
      <c r="Z187" s="1705"/>
      <c r="AA187" s="1659" t="s">
        <v>1872</v>
      </c>
      <c r="AB187" s="1660"/>
      <c r="AC187" s="1660"/>
      <c r="AD187" s="1660"/>
      <c r="AE187" s="1660"/>
      <c r="AF187" s="1660"/>
      <c r="AG187" s="1660"/>
      <c r="AH187" s="1660"/>
      <c r="AI187" s="1660"/>
      <c r="AJ187" s="1660"/>
      <c r="AK187" s="1660"/>
      <c r="AL187" s="1661"/>
      <c r="AM187" s="1659" t="s">
        <v>2143</v>
      </c>
      <c r="AN187" s="1660"/>
      <c r="AO187" s="1660"/>
      <c r="AP187" s="1660"/>
      <c r="AQ187" s="1660"/>
      <c r="AR187" s="1660"/>
      <c r="AS187" s="1660"/>
      <c r="AT187" s="1660"/>
      <c r="AU187" s="1660"/>
      <c r="AV187" s="1660"/>
      <c r="AW187" s="1660"/>
      <c r="AX187" s="1661"/>
    </row>
    <row r="188" spans="2:50" s="776" customFormat="1" ht="41.25" thickBot="1">
      <c r="B188" s="1593" t="s">
        <v>10</v>
      </c>
      <c r="C188" s="1271" t="s">
        <v>54</v>
      </c>
      <c r="D188" s="1272" t="s">
        <v>55</v>
      </c>
      <c r="E188" s="1283" t="s">
        <v>56</v>
      </c>
      <c r="F188" s="1284" t="s">
        <v>100</v>
      </c>
      <c r="G188" s="1284" t="s">
        <v>101</v>
      </c>
      <c r="H188" s="772" t="s">
        <v>62</v>
      </c>
      <c r="I188" s="1284" t="str">
        <f>+I135</f>
        <v>Հավելավճար</v>
      </c>
      <c r="J188" s="772" t="str">
        <f>+J135</f>
        <v>Հավելում (բարձր լեռնային կամ գաղտնիության)</v>
      </c>
      <c r="K188" s="772" t="str">
        <f>+K135</f>
        <v>Ըստ դատ.ծառ.պաշտ.ենթախմբ.</v>
      </c>
      <c r="L188" s="772" t="s">
        <v>762</v>
      </c>
      <c r="M188" s="772" t="s">
        <v>738</v>
      </c>
      <c r="N188" s="769" t="s">
        <v>1514</v>
      </c>
      <c r="O188" s="774" t="s">
        <v>56</v>
      </c>
      <c r="P188" s="772" t="s">
        <v>100</v>
      </c>
      <c r="Q188" s="771" t="s">
        <v>101</v>
      </c>
      <c r="R188" s="771" t="s">
        <v>1629</v>
      </c>
      <c r="S188" s="771" t="s">
        <v>1628</v>
      </c>
      <c r="T188" s="772" t="s">
        <v>62</v>
      </c>
      <c r="U188" s="772" t="str">
        <f>+U135</f>
        <v>Հավելավճար</v>
      </c>
      <c r="V188" s="772" t="str">
        <f>+V135</f>
        <v>Հավելում (բարձր լեռնային կամ գաղտնիության)</v>
      </c>
      <c r="W188" s="772" t="str">
        <f>+W135</f>
        <v>Ըստ դատ.ծառ.պաշտ.ենթախմբ.</v>
      </c>
      <c r="X188" s="772" t="s">
        <v>762</v>
      </c>
      <c r="Y188" s="772" t="str">
        <f>+M188</f>
        <v xml:space="preserve">Ընդամենը ամսական աշխատավարձ </v>
      </c>
      <c r="Z188" s="769" t="s">
        <v>1861</v>
      </c>
      <c r="AA188" s="774" t="s">
        <v>56</v>
      </c>
      <c r="AB188" s="772" t="s">
        <v>100</v>
      </c>
      <c r="AC188" s="783" t="s">
        <v>101</v>
      </c>
      <c r="AD188" s="771" t="s">
        <v>1634</v>
      </c>
      <c r="AE188" s="775" t="s">
        <v>1635</v>
      </c>
      <c r="AF188" s="772" t="s">
        <v>62</v>
      </c>
      <c r="AG188" s="772" t="str">
        <f>+AG135</f>
        <v>Հավելավճար</v>
      </c>
      <c r="AH188" s="772" t="str">
        <f>+AH135</f>
        <v>Հավելում (բարձր լեռնային կամ գաղտնիության)</v>
      </c>
      <c r="AI188" s="772" t="str">
        <f>+AI135</f>
        <v>Ըստ դատ.ծառ.պաշտ.ենթախմբ.</v>
      </c>
      <c r="AJ188" s="772" t="s">
        <v>762</v>
      </c>
      <c r="AK188" s="772" t="str">
        <f>+Y188</f>
        <v xml:space="preserve">Ընդամենը ամսական աշխատավարձ </v>
      </c>
      <c r="AL188" s="769" t="s">
        <v>1874</v>
      </c>
      <c r="AM188" s="774" t="s">
        <v>56</v>
      </c>
      <c r="AN188" s="772" t="s">
        <v>100</v>
      </c>
      <c r="AO188" s="783" t="s">
        <v>101</v>
      </c>
      <c r="AP188" s="771" t="s">
        <v>1632</v>
      </c>
      <c r="AQ188" s="775" t="s">
        <v>1633</v>
      </c>
      <c r="AR188" s="772" t="s">
        <v>62</v>
      </c>
      <c r="AS188" s="772" t="str">
        <f>+AS135</f>
        <v>Հավելավճար</v>
      </c>
      <c r="AT188" s="772" t="str">
        <f>+AT135</f>
        <v>Հավելում (բարձր լեռնային կամ գաղտնիության)</v>
      </c>
      <c r="AU188" s="772" t="str">
        <f>+AU135</f>
        <v>Ըստ դատ.ծառ.պաշտ.ենթախմբ.</v>
      </c>
      <c r="AV188" s="772" t="s">
        <v>762</v>
      </c>
      <c r="AW188" s="772" t="str">
        <f>+AK188</f>
        <v xml:space="preserve">Ընդամենը ամսական աշխատավարձ </v>
      </c>
      <c r="AX188" s="769" t="s">
        <v>2145</v>
      </c>
    </row>
    <row r="189" spans="2:50" s="797" customFormat="1" ht="27">
      <c r="B189" s="1594">
        <v>1</v>
      </c>
      <c r="C189" s="1314" t="s">
        <v>206</v>
      </c>
      <c r="D189" s="1298" t="s">
        <v>274</v>
      </c>
      <c r="E189" s="1285">
        <v>1</v>
      </c>
      <c r="F189" s="892">
        <v>8</v>
      </c>
      <c r="G189" s="799">
        <f t="shared" ref="G189:G236" si="526">IF(E189&lt;1,0,IF(K189="Բ-1",IF(F189=0,6.94,IF(F189=1,7.17,IF(F189=2,7.41,IF(F189=3,7.66,IF(OR(F189=5,F189=4),7.92,IF(OR(F189=6,F189=7),8.18,IF(OR(F189=8,F189=9),8.46,IF(OR(F189=10,F189=11,F189=12),8.74,IF(OR(F189=13,F189=14,F189=15),9.03,IF(OR(F189=16,F189=17,F189=18),9.33,9.65)))))))))),IF(K189="Բ-2", IF(F189=0,5.71,IF(F189=1,5.89,IF(F189=2,6.09,IF(F189=3,6.29,IF(OR(F189=5,F189=4),6.5,IF(OR(F189=6,F189=7),6.72,IF(OR(F189=8,F189=9),6.94,IF(OR(F189=10,F189=11,F189=12),7.17,IF(OR(F189=13,F189=14,F189=15),7.41,IF(OR(F189=16,F189=17,F189=18),7.65,7.91)))))))))), IF(K189="Գ-1", IF(F189=0,4.7,IF(F189=1,4.86,IF(F189=2,5.01,IF(F189=3,5.18,IF(OR(F189=5,F189=4),5.35,IF(OR(F189=6,F189=7),5.52,IF(OR(F189=8,F189=9),5.71,IF(OR(F189=10,F189=11,F189=12),5.89,IF(OR(F189=13,F189=14,F189=15),6.09,IF(OR(F189=16,F189=17,F189=18),6.29,6.49)))))))))), IF(K189="Գ-2", IF(F189=0,3.88,IF(F189=1,4.01,IF(F189=2,4.14,IF(F189=3,4.27,IF(OR(F189=5,F189=4),4.41,IF(OR(F189=6,F189=7),4.55,IF(OR(F189=8,F189=9),4.7,IF(OR(F189=10,F189=11,F189=12),4.85,IF(OR(F189=13,F189=14,F189=15),5.01,IF(OR(F189=16,F189=17,F189=18),5.17,5.34)))))))))), IF(K189="Գ-3", IF(F189=0,3.21,IF(F189=1,3.31,IF(F189=2,3.42,IF(F189=3,3.53,IF(OR(F189=5,F189=4),3.64,IF(OR(F189=6,F189=7),3.76,IF(OR(F189=8,F189=9),3.88,IF(OR(F189=10,F189=11,F189=12),4.01,IF(OR(F189=13,F189=14,F189=15),4.13,IF(OR(F189=16,F189=17,F189=18),4.27,4.4)))))))))), IF(K189="Ա-1", IF(F189=0,2.66,IF(F189=1,2.75,IF(F189=2,2.83,IF(F189=3,2.92,IF(OR(F189=5,F189=4),3.02,IF(OR(F189=6,F189=7),3.11,IF(OR(F189=8,F189=9),3.21,IF(OR(F189=10,F189=11,F189=12),3.31,IF(OR(F189=13,F189=14,F189=15),3.42,IF(OR(F189=16,F189=17,F189=18),3.53,3.64)))))))))), IF(K189="Ա-2", IF(F189=0,2.28,IF(F189=1,2.35,IF(F189=2,2.43,IF(F189=3,2.5,IF(OR(F189=5,F189=4),2.58,IF(OR(F189=6,F189=7),2.66,IF(OR(F189=8,F189=9),2.75,IF(OR(F189=10,F189=11,F189=12),2.83,IF(OR(F189=13,F189=14,F189=15),2.92,IF(OR(F189=16,F189=17,F189=18),3.01,3.11)))))))))),IF(K189="Ա-3", IF(F189=0,1.96,IF(F189=1,2.02,IF(F189=2,2.08,IF(F189=3,2.15,IF(OR(F189=5,F189=4),2.21,IF(OR(F189=6,F189=7),2.28,IF(OR(F189=8,F189=9),2.35,IF(OR(F189=10,F189=11,F189=12),2.42,IF(OR(F189=13,F189=14,F189=15),2.5,IF(OR(F189=16,F189=17,F189=18),2.58,2.66)))))))))), IF(K189="Կ-1", IF(F189=0,1.68,IF(F189=1,1.73,IF(F189=2,1.79,IF(F189=3,1.84,IF(OR(F189=5,F189=4),1.9,IF(OR(F189=6,F189=7),1.96,IF(OR(F189=8,F189=9),2.02,IF(OR(F189=10,F189=11,F189=12),2.08,IF(OR(F189=13,F189=14,F189=15),2.14,IF(OR(F189=16,F189=17,F189=18),2.21,2.28)))))))))), IF(K189="Կ-2", IF(F189=0,1.45,IF(F189=1,1.49,IF(F189=2,1.54,IF(F189=3,1.59,IF(OR(F189=5,F189=4),1.63,IF(OR(F189=6,F189=7),1.68,IF(OR(F189=8,F189=9),1.73,IF(OR(F189=10,F189=11,F189=12),1.79,IF(OR(F189=13,F189=14,F189=15),1.84,IF(OR(F189=16,F189=17,F189=18),1.9,1.95)))))))))),IF(K189="Կ-3", IF(F189=0,1.25,IF(F189=1,1.29,IF(F189=2,1.33,IF(F189=3,1.37,IF(OR(F189=5,F189=4),1.41,IF(OR(F189=6,F189=7),1.45,IF(OR(F189=8,F189=9),1.49,IF(OR(F189=10,F189=11,F189=12),1.54,IF(OR(F189=13,F189=14,F189=15),1.58,IF(OR(F189=16,F189=17,F189=18),1.63,1.68)))))))))), "Error"))))))))))))</f>
        <v>5.71</v>
      </c>
      <c r="H189" s="787">
        <v>66140</v>
      </c>
      <c r="I189" s="801"/>
      <c r="J189" s="787"/>
      <c r="K189" s="789" t="s">
        <v>93</v>
      </c>
      <c r="L189" s="787">
        <f t="shared" ref="L189:L236" si="527">H189*G189</f>
        <v>377659.4</v>
      </c>
      <c r="M189" s="790">
        <f t="shared" ref="M189:M220" si="528">G189*H189+I189+J189</f>
        <v>377659.4</v>
      </c>
      <c r="N189" s="791">
        <f t="shared" ref="N189:N236" si="529">+M189*13</f>
        <v>4909572.2</v>
      </c>
      <c r="O189" s="792">
        <f t="shared" ref="O189:O220" si="530">+E189</f>
        <v>1</v>
      </c>
      <c r="P189" s="793">
        <f t="shared" ref="P189:P220" si="531">+F189+1</f>
        <v>9</v>
      </c>
      <c r="Q189" s="794">
        <f t="shared" ref="Q189:Q236" si="532">IF(O189&lt;1,0,IF(W189="Բ-1",IF(P189=0,6.94,IF(P189=1,7.17,IF(P189=2,7.41,IF(P189=3,7.66,IF(OR(P189=5,P189=4),7.92,IF(OR(P189=6,P189=7),8.18,IF(OR(P189=8,P189=9),8.46,IF(OR(P189=10,P189=11,P189=12),8.74,IF(OR(P189=13,P189=14,P189=15),9.03,IF(OR(P189=16,P189=17,P189=18),9.33,9.65)))))))))),IF(W189="Բ-2", IF(P189=0,5.71,IF(P189=1,5.89,IF(P189=2,6.09,IF(P189=3,6.29,IF(OR(P189=5,P189=4),6.5,IF(OR(P189=6,P189=7),6.72,IF(OR(P189=8,P189=9),6.94,IF(OR(P189=10,P189=11,P189=12),7.17,IF(OR(P189=13,P189=14,P189=15),7.41,IF(OR(P189=16,P189=17,P189=18),7.65,7.91)))))))))), IF(W189="Գ-1", IF(P189=0,4.7,IF(P189=1,4.86,IF(P189=2,5.01,IF(P189=3,5.18,IF(OR(P189=5,P189=4),5.35,IF(OR(P189=6,P189=7),5.52,IF(OR(P189=8,P189=9),5.71,IF(OR(P189=10,P189=11,P189=12),5.89,IF(OR(P189=13,P189=14,P189=15),6.09,IF(OR(P189=16,P189=17,P189=18),6.29,6.49)))))))))), IF(W189="Գ-2", IF(P189=0,3.88,IF(P189=1,4.01,IF(P189=2,4.14,IF(P189=3,4.27,IF(OR(P189=5,P189=4),4.41,IF(OR(P189=6,P189=7),4.55,IF(OR(P189=8,P189=9),4.7,IF(OR(P189=10,P189=11,P189=12),4.85,IF(OR(P189=13,P189=14,P189=15),5.01,IF(OR(P189=16,P189=17,P189=18),5.17,5.34)))))))))), IF(W189="Գ-3", IF(P189=0,3.21,IF(P189=1,3.31,IF(P189=2,3.42,IF(P189=3,3.53,IF(OR(P189=5,P189=4),3.64,IF(OR(P189=6,P189=7),3.76,IF(OR(P189=8,P189=9),3.88,IF(OR(P189=10,P189=11,P189=12),4.01,IF(OR(P189=13,P189=14,P189=15),4.13,IF(OR(P189=16,P189=17,P189=18),4.27,4.4)))))))))), IF(W189="Ա-1", IF(P189=0,2.66,IF(P189=1,2.75,IF(P189=2,2.83,IF(P189=3,2.92,IF(OR(P189=5,P189=4),3.02,IF(OR(P189=6,P189=7),3.11,IF(OR(P189=8,P189=9),3.21,IF(OR(P189=10,P189=11,P189=12),3.31,IF(OR(P189=13,P189=14,P189=15),3.42,IF(OR(P189=16,P189=17,P189=18),3.53,3.64)))))))))), IF(W189="Ա-2", IF(P189=0,2.28,IF(P189=1,2.35,IF(P189=2,2.43,IF(P189=3,2.5,IF(OR(P189=5,P189=4),2.58,IF(OR(P189=6,P189=7),2.66,IF(OR(P189=8,P189=9),2.75,IF(OR(P189=10,P189=11,P189=12),2.83,IF(OR(P189=13,P189=14,P189=15),2.92,IF(OR(P189=16,P189=17,P189=18),3.01,3.11)))))))))),IF(W189="Ա-3", IF(P189=0,1.96,IF(P189=1,2.02,IF(P189=2,2.08,IF(P189=3,2.15,IF(OR(P189=5,P189=4),2.21,IF(OR(P189=6,P189=7),2.28,IF(OR(P189=8,P189=9),2.35,IF(OR(P189=10,P189=11,P189=12),2.42,IF(OR(P189=13,P189=14,P189=15),2.5,IF(OR(P189=16,P189=17,P189=18),2.58,2.66)))))))))), IF(W189="Կ-1", IF(P189=0,1.68,IF(P189=1,1.73,IF(P189=2,1.79,IF(P189=3,1.84,IF(OR(P189=5,P189=4),1.9,IF(OR(P189=6,P189=7),1.96,IF(OR(P189=8,P189=9),2.02,IF(OR(P189=10,P189=11,P189=12),2.08,IF(OR(P189=13,P189=14,P189=15),2.14,IF(OR(P189=16,P189=17,P189=18),2.21,2.28)))))))))), IF(W189="Կ-2", IF(P189=0,1.45,IF(P189=1,1.49,IF(P189=2,1.54,IF(P189=3,1.59,IF(OR(P189=5,P189=4),1.63,IF(OR(P189=6,P189=7),1.68,IF(OR(P189=8,P189=9),1.73,IF(OR(P189=10,P189=11,P189=12),1.79,IF(OR(P189=13,P189=14,P189=15),1.84,IF(OR(P189=16,P189=17,P189=18),1.9,1.95)))))))))),IF(W189="Կ-3", IF(P189=0,1.25,IF(P189=1,1.29,IF(P189=2,1.33,IF(P189=3,1.37,IF(OR(P189=5,P189=4),1.41,IF(OR(P189=6,P189=7),1.45,IF(OR(P189=8,P189=9),1.49,IF(OR(P189=10,P189=11,P189=12),1.54,IF(OR(P189=13,P189=14,P189=15),1.58,IF(OR(P189=16,P189=17,P189=18),1.63,1.68)))))))))), "Error"))))))))))))</f>
        <v>5.71</v>
      </c>
      <c r="R189" s="785"/>
      <c r="S189" s="786">
        <f t="shared" ref="S189:S236" si="533">+Q189+Q189*R189</f>
        <v>5.71</v>
      </c>
      <c r="T189" s="787">
        <v>66140</v>
      </c>
      <c r="U189" s="801"/>
      <c r="V189" s="787"/>
      <c r="W189" s="795" t="str">
        <f t="shared" ref="W189:W220" si="534">+K189</f>
        <v>Գ-1</v>
      </c>
      <c r="X189" s="787">
        <f t="shared" ref="X189:X236" si="535">T189*S189</f>
        <v>377659.4</v>
      </c>
      <c r="Y189" s="790">
        <f t="shared" ref="Y189:Y236" si="536">S189*T189+U189+V189</f>
        <v>377659.4</v>
      </c>
      <c r="Z189" s="796">
        <f t="shared" ref="Z189:Z236" si="537">+Y189*13</f>
        <v>4909572.2</v>
      </c>
      <c r="AA189" s="792">
        <f t="shared" ref="AA189:AA236" si="538">+O189</f>
        <v>1</v>
      </c>
      <c r="AB189" s="793">
        <f t="shared" ref="AB189:AB236" si="539">+P189+1</f>
        <v>10</v>
      </c>
      <c r="AC189" s="794">
        <f t="shared" ref="AC189:AC236" si="540">IF(AA189&lt;1,0,IF(AI189="Բ-1",IF(AB189=0,6.94,IF(AB189=1,7.17,IF(AB189=2,7.41,IF(AB189=3,7.66,IF(OR(AB189=5,AB189=4),7.92,IF(OR(AB189=6,AB189=7),8.18,IF(OR(AB189=8,AB189=9),8.46,IF(OR(AB189=10,AB189=11,AB189=12),8.74,IF(OR(AB189=13,AB189=14,AB189=15),9.03,IF(OR(AB189=16,AB189=17,AB189=18),9.33,9.65)))))))))),IF(AI189="Բ-2", IF(AB189=0,5.71,IF(AB189=1,5.89,IF(AB189=2,6.09,IF(AB189=3,6.29,IF(OR(AB189=5,AB189=4),6.5,IF(OR(AB189=6,AB189=7),6.72,IF(OR(AB189=8,AB189=9),6.94,IF(OR(AB189=10,AB189=11,AB189=12),7.17,IF(OR(AB189=13,AB189=14,AB189=15),7.41,IF(OR(AB189=16,AB189=17,AB189=18),7.65,7.91)))))))))), IF(AI189="Գ-1", IF(AB189=0,4.7,IF(AB189=1,4.86,IF(AB189=2,5.01,IF(AB189=3,5.18,IF(OR(AB189=5,AB189=4),5.35,IF(OR(AB189=6,AB189=7),5.52,IF(OR(AB189=8,AB189=9),5.71,IF(OR(AB189=10,AB189=11,AB189=12),5.89,IF(OR(AB189=13,AB189=14,AB189=15),6.09,IF(OR(AB189=16,AB189=17,AB189=18),6.29,6.49)))))))))), IF(AI189="Գ-2", IF(AB189=0,3.88,IF(AB189=1,4.01,IF(AB189=2,4.14,IF(AB189=3,4.27,IF(OR(AB189=5,AB189=4),4.41,IF(OR(AB189=6,AB189=7),4.55,IF(OR(AB189=8,AB189=9),4.7,IF(OR(AB189=10,AB189=11,AB189=12),4.85,IF(OR(AB189=13,AB189=14,AB189=15),5.01,IF(OR(AB189=16,AB189=17,AB189=18),5.17,5.34)))))))))), IF(AI189="Գ-3", IF(AB189=0,3.21,IF(AB189=1,3.31,IF(AB189=2,3.42,IF(AB189=3,3.53,IF(OR(AB189=5,AB189=4),3.64,IF(OR(AB189=6,AB189=7),3.76,IF(OR(AB189=8,AB189=9),3.88,IF(OR(AB189=10,AB189=11,AB189=12),4.01,IF(OR(AB189=13,AB189=14,AB189=15),4.13,IF(OR(AB189=16,AB189=17,AB189=18),4.27,4.4)))))))))), IF(AI189="Ա-1", IF(AB189=0,2.66,IF(AB189=1,2.75,IF(AB189=2,2.83,IF(AB189=3,2.92,IF(OR(AB189=5,AB189=4),3.02,IF(OR(AB189=6,AB189=7),3.11,IF(OR(AB189=8,AB189=9),3.21,IF(OR(AB189=10,AB189=11,AB189=12),3.31,IF(OR(AB189=13,AB189=14,AB189=15),3.42,IF(OR(AB189=16,AB189=17,AB189=18),3.53,3.64)))))))))), IF(AI189="Ա-2", IF(AB189=0,2.28,IF(AB189=1,2.35,IF(AB189=2,2.43,IF(AB189=3,2.5,IF(OR(AB189=5,AB189=4),2.58,IF(OR(AB189=6,AB189=7),2.66,IF(OR(AB189=8,AB189=9),2.75,IF(OR(AB189=10,AB189=11,AB189=12),2.83,IF(OR(AB189=13,AB189=14,AB189=15),2.92,IF(OR(AB189=16,AB189=17,AB189=18),3.01,3.11)))))))))),IF(AI189="Ա-3", IF(AB189=0,1.96,IF(AB189=1,2.02,IF(AB189=2,2.08,IF(AB189=3,2.15,IF(OR(AB189=5,AB189=4),2.21,IF(OR(AB189=6,AB189=7),2.28,IF(OR(AB189=8,AB189=9),2.35,IF(OR(AB189=10,AB189=11,AB189=12),2.42,IF(OR(AB189=13,AB189=14,AB189=15),2.5,IF(OR(AB189=16,AB189=17,AB189=18),2.58,2.66)))))))))), IF(AI189="Կ-1", IF(AB189=0,1.68,IF(AB189=1,1.73,IF(AB189=2,1.79,IF(AB189=3,1.84,IF(OR(AB189=5,AB189=4),1.9,IF(OR(AB189=6,AB189=7),1.96,IF(OR(AB189=8,AB189=9),2.02,IF(OR(AB189=10,AB189=11,AB189=12),2.08,IF(OR(AB189=13,AB189=14,AB189=15),2.14,IF(OR(AB189=16,AB189=17,AB189=18),2.21,2.28)))))))))), IF(AI189="Կ-2", IF(AB189=0,1.45,IF(AB189=1,1.49,IF(AB189=2,1.54,IF(AB189=3,1.59,IF(OR(AB189=5,AB189=4),1.63,IF(OR(AB189=6,AB189=7),1.68,IF(OR(AB189=8,AB189=9),1.73,IF(OR(AB189=10,AB189=11,AB189=12),1.79,IF(OR(AB189=13,AB189=14,AB189=15),1.84,IF(OR(AB189=16,AB189=17,AB189=18),1.9,1.95)))))))))),IF(AI189="Կ-3", IF(AB189=0,1.25,IF(AB189=1,1.29,IF(AB189=2,1.33,IF(AB189=3,1.37,IF(OR(AB189=5,AB189=4),1.41,IF(OR(AB189=6,AB189=7),1.45,IF(OR(AB189=8,AB189=9),1.49,IF(OR(AB189=10,AB189=11,AB189=12),1.54,IF(OR(AB189=13,AB189=14,AB189=15),1.58,IF(OR(AB189=16,AB189=17,AB189=18),1.63,1.68)))))))))), "Error"))))))))))))</f>
        <v>5.89</v>
      </c>
      <c r="AD189" s="785"/>
      <c r="AE189" s="786">
        <f t="shared" ref="AE189:AE236" si="541">+AC189+AC189*AD189</f>
        <v>5.89</v>
      </c>
      <c r="AF189" s="787">
        <v>66140</v>
      </c>
      <c r="AG189" s="801"/>
      <c r="AH189" s="787"/>
      <c r="AI189" s="789" t="str">
        <f t="shared" ref="AI189:AI236" si="542">+W189</f>
        <v>Գ-1</v>
      </c>
      <c r="AJ189" s="787">
        <f t="shared" ref="AJ189:AJ236" si="543">AF189*AE189</f>
        <v>389564.6</v>
      </c>
      <c r="AK189" s="790">
        <f t="shared" ref="AK189:AK236" si="544">AE189*AF189+AG189+AH189</f>
        <v>389564.6</v>
      </c>
      <c r="AL189" s="796">
        <f t="shared" ref="AL189:AL236" si="545">+AK189*13</f>
        <v>5064339.8</v>
      </c>
      <c r="AM189" s="792">
        <f t="shared" ref="AM189:AM236" si="546">+AA189</f>
        <v>1</v>
      </c>
      <c r="AN189" s="793">
        <f t="shared" ref="AN189:AN236" si="547">+AB189+1</f>
        <v>11</v>
      </c>
      <c r="AO189" s="794">
        <f t="shared" ref="AO189:AO236" si="548">IF(AM189&lt;1,0,IF(AU189="Բ-1",IF(AN189=0,6.94,IF(AN189=1,7.17,IF(AN189=2,7.41,IF(AN189=3,7.66,IF(OR(AN189=5,AN189=4),7.92,IF(OR(AN189=6,AN189=7),8.18,IF(OR(AN189=8,AN189=9),8.46,IF(OR(AN189=10,AN189=11,AN189=12),8.74,IF(OR(AN189=13,AN189=14,AN189=15),9.03,IF(OR(AN189=16,AN189=17,AN189=18),9.33,9.65)))))))))),IF(AU189="Բ-2", IF(AN189=0,5.71,IF(AN189=1,5.89,IF(AN189=2,6.09,IF(AN189=3,6.29,IF(OR(AN189=5,AN189=4),6.5,IF(OR(AN189=6,AN189=7),6.72,IF(OR(AN189=8,AN189=9),6.94,IF(OR(AN189=10,AN189=11,AN189=12),7.17,IF(OR(AN189=13,AN189=14,AN189=15),7.41,IF(OR(AN189=16,AN189=17,AN189=18),7.65,7.91)))))))))), IF(AU189="Գ-1", IF(AN189=0,4.7,IF(AN189=1,4.86,IF(AN189=2,5.01,IF(AN189=3,5.18,IF(OR(AN189=5,AN189=4),5.35,IF(OR(AN189=6,AN189=7),5.52,IF(OR(AN189=8,AN189=9),5.71,IF(OR(AN189=10,AN189=11,AN189=12),5.89,IF(OR(AN189=13,AN189=14,AN189=15),6.09,IF(OR(AN189=16,AN189=17,AN189=18),6.29,6.49)))))))))), IF(AU189="Գ-2", IF(AN189=0,3.88,IF(AN189=1,4.01,IF(AN189=2,4.14,IF(AN189=3,4.27,IF(OR(AN189=5,AN189=4),4.41,IF(OR(AN189=6,AN189=7),4.55,IF(OR(AN189=8,AN189=9),4.7,IF(OR(AN189=10,AN189=11,AN189=12),4.85,IF(OR(AN189=13,AN189=14,AN189=15),5.01,IF(OR(AN189=16,AN189=17,AN189=18),5.17,5.34)))))))))), IF(AU189="Գ-3", IF(AN189=0,3.21,IF(AN189=1,3.31,IF(AN189=2,3.42,IF(AN189=3,3.53,IF(OR(AN189=5,AN189=4),3.64,IF(OR(AN189=6,AN189=7),3.76,IF(OR(AN189=8,AN189=9),3.88,IF(OR(AN189=10,AN189=11,AN189=12),4.01,IF(OR(AN189=13,AN189=14,AN189=15),4.13,IF(OR(AN189=16,AN189=17,AN189=18),4.27,4.4)))))))))), IF(AU189="Ա-1", IF(AN189=0,2.66,IF(AN189=1,2.75,IF(AN189=2,2.83,IF(AN189=3,2.92,IF(OR(AN189=5,AN189=4),3.02,IF(OR(AN189=6,AN189=7),3.11,IF(OR(AN189=8,AN189=9),3.21,IF(OR(AN189=10,AN189=11,AN189=12),3.31,IF(OR(AN189=13,AN189=14,AN189=15),3.42,IF(OR(AN189=16,AN189=17,AN189=18),3.53,3.64)))))))))), IF(AU189="Ա-2", IF(AN189=0,2.28,IF(AN189=1,2.35,IF(AN189=2,2.43,IF(AN189=3,2.5,IF(OR(AN189=5,AN189=4),2.58,IF(OR(AN189=6,AN189=7),2.66,IF(OR(AN189=8,AN189=9),2.75,IF(OR(AN189=10,AN189=11,AN189=12),2.83,IF(OR(AN189=13,AN189=14,AN189=15),2.92,IF(OR(AN189=16,AN189=17,AN189=18),3.01,3.11)))))))))),IF(AU189="Ա-3", IF(AN189=0,1.96,IF(AN189=1,2.02,IF(AN189=2,2.08,IF(AN189=3,2.15,IF(OR(AN189=5,AN189=4),2.21,IF(OR(AN189=6,AN189=7),2.28,IF(OR(AN189=8,AN189=9),2.35,IF(OR(AN189=10,AN189=11,AN189=12),2.42,IF(OR(AN189=13,AN189=14,AN189=15),2.5,IF(OR(AN189=16,AN189=17,AN189=18),2.58,2.66)))))))))), IF(AU189="Կ-1", IF(AN189=0,1.68,IF(AN189=1,1.73,IF(AN189=2,1.79,IF(AN189=3,1.84,IF(OR(AN189=5,AN189=4),1.9,IF(OR(AN189=6,AN189=7),1.96,IF(OR(AN189=8,AN189=9),2.02,IF(OR(AN189=10,AN189=11,AN189=12),2.08,IF(OR(AN189=13,AN189=14,AN189=15),2.14,IF(OR(AN189=16,AN189=17,AN189=18),2.21,2.28)))))))))), IF(AU189="Կ-2", IF(AN189=0,1.45,IF(AN189=1,1.49,IF(AN189=2,1.54,IF(AN189=3,1.59,IF(OR(AN189=5,AN189=4),1.63,IF(OR(AN189=6,AN189=7),1.68,IF(OR(AN189=8,AN189=9),1.73,IF(OR(AN189=10,AN189=11,AN189=12),1.79,IF(OR(AN189=13,AN189=14,AN189=15),1.84,IF(OR(AN189=16,AN189=17,AN189=18),1.9,1.95)))))))))),IF(AU189="Կ-3", IF(AN189=0,1.25,IF(AN189=1,1.29,IF(AN189=2,1.33,IF(AN189=3,1.37,IF(OR(AN189=5,AN189=4),1.41,IF(OR(AN189=6,AN189=7),1.45,IF(OR(AN189=8,AN189=9),1.49,IF(OR(AN189=10,AN189=11,AN189=12),1.54,IF(OR(AN189=13,AN189=14,AN189=15),1.58,IF(OR(AN189=16,AN189=17,AN189=18),1.63,1.68)))))))))), "Error"))))))))))))</f>
        <v>5.89</v>
      </c>
      <c r="AP189" s="785"/>
      <c r="AQ189" s="786">
        <f t="shared" ref="AQ189:AQ236" si="549">+AO189+AO189*AP189</f>
        <v>5.89</v>
      </c>
      <c r="AR189" s="787">
        <v>66140</v>
      </c>
      <c r="AS189" s="801"/>
      <c r="AT189" s="787"/>
      <c r="AU189" s="789" t="str">
        <f t="shared" ref="AU189:AU236" si="550">+AI189</f>
        <v>Գ-1</v>
      </c>
      <c r="AV189" s="787">
        <f t="shared" ref="AV189:AV236" si="551">AR189*AQ189</f>
        <v>389564.6</v>
      </c>
      <c r="AW189" s="790">
        <f t="shared" ref="AW189:AW236" si="552">AQ189*AR189+AS189+AT189</f>
        <v>389564.6</v>
      </c>
      <c r="AX189" s="796">
        <f t="shared" ref="AX189:AX236" si="553">+AW189*13</f>
        <v>5064339.8</v>
      </c>
    </row>
    <row r="190" spans="2:50" s="776" customFormat="1" ht="13.5">
      <c r="B190" s="1594">
        <v>2</v>
      </c>
      <c r="C190" s="1314" t="s">
        <v>663</v>
      </c>
      <c r="D190" s="656" t="s">
        <v>277</v>
      </c>
      <c r="E190" s="1285">
        <v>1</v>
      </c>
      <c r="F190" s="893">
        <v>14</v>
      </c>
      <c r="G190" s="799">
        <f t="shared" si="526"/>
        <v>5.01</v>
      </c>
      <c r="H190" s="787">
        <v>66140</v>
      </c>
      <c r="I190" s="823"/>
      <c r="J190" s="824"/>
      <c r="K190" s="795" t="s">
        <v>94</v>
      </c>
      <c r="L190" s="787">
        <f t="shared" si="527"/>
        <v>331361.39999999997</v>
      </c>
      <c r="M190" s="790">
        <f t="shared" si="528"/>
        <v>331361.39999999997</v>
      </c>
      <c r="N190" s="791">
        <f t="shared" si="529"/>
        <v>4307698.1999999993</v>
      </c>
      <c r="O190" s="792">
        <f t="shared" si="530"/>
        <v>1</v>
      </c>
      <c r="P190" s="793">
        <f t="shared" si="531"/>
        <v>15</v>
      </c>
      <c r="Q190" s="794">
        <f t="shared" si="532"/>
        <v>5.01</v>
      </c>
      <c r="R190" s="785"/>
      <c r="S190" s="786">
        <f t="shared" si="533"/>
        <v>5.01</v>
      </c>
      <c r="T190" s="787">
        <v>66140</v>
      </c>
      <c r="U190" s="823"/>
      <c r="V190" s="824"/>
      <c r="W190" s="795" t="str">
        <f t="shared" si="534"/>
        <v>Գ-2</v>
      </c>
      <c r="X190" s="787">
        <f t="shared" si="535"/>
        <v>331361.39999999997</v>
      </c>
      <c r="Y190" s="790">
        <f t="shared" si="536"/>
        <v>331361.39999999997</v>
      </c>
      <c r="Z190" s="796">
        <f t="shared" si="537"/>
        <v>4307698.1999999993</v>
      </c>
      <c r="AA190" s="792">
        <f t="shared" si="538"/>
        <v>1</v>
      </c>
      <c r="AB190" s="793">
        <f t="shared" si="539"/>
        <v>16</v>
      </c>
      <c r="AC190" s="794">
        <f t="shared" si="540"/>
        <v>5.17</v>
      </c>
      <c r="AD190" s="785"/>
      <c r="AE190" s="786">
        <f t="shared" si="541"/>
        <v>5.17</v>
      </c>
      <c r="AF190" s="787">
        <v>66140</v>
      </c>
      <c r="AG190" s="823"/>
      <c r="AH190" s="824"/>
      <c r="AI190" s="789" t="str">
        <f t="shared" si="542"/>
        <v>Գ-2</v>
      </c>
      <c r="AJ190" s="787">
        <f t="shared" si="543"/>
        <v>341943.8</v>
      </c>
      <c r="AK190" s="790">
        <f t="shared" si="544"/>
        <v>341943.8</v>
      </c>
      <c r="AL190" s="796">
        <f t="shared" si="545"/>
        <v>4445269.3999999994</v>
      </c>
      <c r="AM190" s="792">
        <f t="shared" si="546"/>
        <v>1</v>
      </c>
      <c r="AN190" s="793">
        <f t="shared" si="547"/>
        <v>17</v>
      </c>
      <c r="AO190" s="794">
        <f t="shared" si="548"/>
        <v>5.17</v>
      </c>
      <c r="AP190" s="785"/>
      <c r="AQ190" s="786">
        <f t="shared" si="549"/>
        <v>5.17</v>
      </c>
      <c r="AR190" s="787">
        <v>66140</v>
      </c>
      <c r="AS190" s="823"/>
      <c r="AT190" s="824"/>
      <c r="AU190" s="789" t="str">
        <f t="shared" si="550"/>
        <v>Գ-2</v>
      </c>
      <c r="AV190" s="787">
        <f t="shared" si="551"/>
        <v>341943.8</v>
      </c>
      <c r="AW190" s="790">
        <f t="shared" si="552"/>
        <v>341943.8</v>
      </c>
      <c r="AX190" s="796">
        <f t="shared" si="553"/>
        <v>4445269.3999999994</v>
      </c>
    </row>
    <row r="191" spans="2:50" s="776" customFormat="1" ht="40.5">
      <c r="B191" s="1594">
        <v>3</v>
      </c>
      <c r="C191" s="1314" t="s">
        <v>2257</v>
      </c>
      <c r="D191" s="655" t="s">
        <v>1375</v>
      </c>
      <c r="E191" s="798">
        <v>1</v>
      </c>
      <c r="F191" s="893">
        <v>1</v>
      </c>
      <c r="G191" s="799">
        <f t="shared" si="526"/>
        <v>4.8600000000000003</v>
      </c>
      <c r="H191" s="787">
        <v>66140</v>
      </c>
      <c r="I191" s="823"/>
      <c r="J191" s="824"/>
      <c r="K191" s="795" t="s">
        <v>93</v>
      </c>
      <c r="L191" s="787">
        <f t="shared" si="527"/>
        <v>321440.40000000002</v>
      </c>
      <c r="M191" s="790">
        <f t="shared" si="528"/>
        <v>321440.40000000002</v>
      </c>
      <c r="N191" s="791">
        <f t="shared" si="529"/>
        <v>4178725.2</v>
      </c>
      <c r="O191" s="792">
        <f t="shared" si="530"/>
        <v>1</v>
      </c>
      <c r="P191" s="793">
        <f t="shared" si="531"/>
        <v>2</v>
      </c>
      <c r="Q191" s="794">
        <f t="shared" si="532"/>
        <v>5.01</v>
      </c>
      <c r="R191" s="785"/>
      <c r="S191" s="786">
        <f t="shared" si="533"/>
        <v>5.01</v>
      </c>
      <c r="T191" s="787">
        <v>66140</v>
      </c>
      <c r="U191" s="823"/>
      <c r="V191" s="824"/>
      <c r="W191" s="795" t="str">
        <f t="shared" si="534"/>
        <v>Գ-1</v>
      </c>
      <c r="X191" s="787">
        <f t="shared" si="535"/>
        <v>331361.39999999997</v>
      </c>
      <c r="Y191" s="790">
        <f t="shared" si="536"/>
        <v>331361.39999999997</v>
      </c>
      <c r="Z191" s="796">
        <f t="shared" si="537"/>
        <v>4307698.1999999993</v>
      </c>
      <c r="AA191" s="792">
        <f t="shared" si="538"/>
        <v>1</v>
      </c>
      <c r="AB191" s="793">
        <f t="shared" si="539"/>
        <v>3</v>
      </c>
      <c r="AC191" s="794">
        <f t="shared" si="540"/>
        <v>5.18</v>
      </c>
      <c r="AD191" s="785"/>
      <c r="AE191" s="786">
        <f t="shared" si="541"/>
        <v>5.18</v>
      </c>
      <c r="AF191" s="787">
        <v>66140</v>
      </c>
      <c r="AG191" s="823"/>
      <c r="AH191" s="824"/>
      <c r="AI191" s="789" t="str">
        <f t="shared" si="542"/>
        <v>Գ-1</v>
      </c>
      <c r="AJ191" s="787">
        <f t="shared" si="543"/>
        <v>342605.19999999995</v>
      </c>
      <c r="AK191" s="790">
        <f t="shared" si="544"/>
        <v>342605.19999999995</v>
      </c>
      <c r="AL191" s="796">
        <f t="shared" si="545"/>
        <v>4453867.5999999996</v>
      </c>
      <c r="AM191" s="792">
        <f t="shared" si="546"/>
        <v>1</v>
      </c>
      <c r="AN191" s="793">
        <f t="shared" si="547"/>
        <v>4</v>
      </c>
      <c r="AO191" s="794">
        <f t="shared" si="548"/>
        <v>5.35</v>
      </c>
      <c r="AP191" s="785"/>
      <c r="AQ191" s="786">
        <f t="shared" si="549"/>
        <v>5.35</v>
      </c>
      <c r="AR191" s="787">
        <v>66140</v>
      </c>
      <c r="AS191" s="823"/>
      <c r="AT191" s="824"/>
      <c r="AU191" s="789" t="str">
        <f t="shared" si="550"/>
        <v>Գ-1</v>
      </c>
      <c r="AV191" s="787">
        <f t="shared" si="551"/>
        <v>353849</v>
      </c>
      <c r="AW191" s="790">
        <f t="shared" si="552"/>
        <v>353849</v>
      </c>
      <c r="AX191" s="796">
        <f t="shared" si="553"/>
        <v>4600037</v>
      </c>
    </row>
    <row r="192" spans="2:50" s="776" customFormat="1" ht="13.5">
      <c r="B192" s="1594">
        <v>4</v>
      </c>
      <c r="C192" s="1314" t="s">
        <v>132</v>
      </c>
      <c r="D192" s="656" t="s">
        <v>275</v>
      </c>
      <c r="E192" s="1285">
        <v>1</v>
      </c>
      <c r="F192" s="893">
        <v>8</v>
      </c>
      <c r="G192" s="799">
        <f t="shared" si="526"/>
        <v>4.7</v>
      </c>
      <c r="H192" s="787">
        <v>66140</v>
      </c>
      <c r="I192" s="823"/>
      <c r="J192" s="824"/>
      <c r="K192" s="795" t="s">
        <v>94</v>
      </c>
      <c r="L192" s="787">
        <f t="shared" si="527"/>
        <v>310858</v>
      </c>
      <c r="M192" s="790">
        <f t="shared" si="528"/>
        <v>310858</v>
      </c>
      <c r="N192" s="791">
        <f t="shared" si="529"/>
        <v>4041154</v>
      </c>
      <c r="O192" s="792">
        <f t="shared" si="530"/>
        <v>1</v>
      </c>
      <c r="P192" s="793">
        <f t="shared" si="531"/>
        <v>9</v>
      </c>
      <c r="Q192" s="794">
        <f t="shared" si="532"/>
        <v>4.7</v>
      </c>
      <c r="R192" s="785"/>
      <c r="S192" s="786">
        <f t="shared" si="533"/>
        <v>4.7</v>
      </c>
      <c r="T192" s="787">
        <v>66140</v>
      </c>
      <c r="U192" s="823"/>
      <c r="V192" s="824"/>
      <c r="W192" s="795" t="str">
        <f t="shared" si="534"/>
        <v>Գ-2</v>
      </c>
      <c r="X192" s="787">
        <f t="shared" si="535"/>
        <v>310858</v>
      </c>
      <c r="Y192" s="790">
        <f t="shared" si="536"/>
        <v>310858</v>
      </c>
      <c r="Z192" s="796">
        <f t="shared" si="537"/>
        <v>4041154</v>
      </c>
      <c r="AA192" s="792">
        <f t="shared" si="538"/>
        <v>1</v>
      </c>
      <c r="AB192" s="793">
        <f t="shared" si="539"/>
        <v>10</v>
      </c>
      <c r="AC192" s="794">
        <f t="shared" si="540"/>
        <v>4.8499999999999996</v>
      </c>
      <c r="AD192" s="785"/>
      <c r="AE192" s="786">
        <f t="shared" si="541"/>
        <v>4.8499999999999996</v>
      </c>
      <c r="AF192" s="787">
        <v>66140</v>
      </c>
      <c r="AG192" s="823"/>
      <c r="AH192" s="824"/>
      <c r="AI192" s="789" t="str">
        <f t="shared" si="542"/>
        <v>Գ-2</v>
      </c>
      <c r="AJ192" s="787">
        <f t="shared" si="543"/>
        <v>320779</v>
      </c>
      <c r="AK192" s="790">
        <f t="shared" si="544"/>
        <v>320779</v>
      </c>
      <c r="AL192" s="796">
        <f t="shared" si="545"/>
        <v>4170127</v>
      </c>
      <c r="AM192" s="792">
        <f t="shared" si="546"/>
        <v>1</v>
      </c>
      <c r="AN192" s="793">
        <f t="shared" si="547"/>
        <v>11</v>
      </c>
      <c r="AO192" s="794">
        <f t="shared" si="548"/>
        <v>4.8499999999999996</v>
      </c>
      <c r="AP192" s="785"/>
      <c r="AQ192" s="786">
        <f t="shared" si="549"/>
        <v>4.8499999999999996</v>
      </c>
      <c r="AR192" s="787">
        <v>66140</v>
      </c>
      <c r="AS192" s="823"/>
      <c r="AT192" s="824"/>
      <c r="AU192" s="789" t="str">
        <f t="shared" si="550"/>
        <v>Գ-2</v>
      </c>
      <c r="AV192" s="787">
        <f t="shared" si="551"/>
        <v>320779</v>
      </c>
      <c r="AW192" s="790">
        <f t="shared" si="552"/>
        <v>320779</v>
      </c>
      <c r="AX192" s="796">
        <f t="shared" si="553"/>
        <v>4170127</v>
      </c>
    </row>
    <row r="193" spans="2:50" s="776" customFormat="1" ht="54">
      <c r="B193" s="1594">
        <v>5</v>
      </c>
      <c r="C193" s="1314" t="s">
        <v>125</v>
      </c>
      <c r="D193" s="655" t="s">
        <v>1374</v>
      </c>
      <c r="E193" s="1285">
        <v>1</v>
      </c>
      <c r="F193" s="893">
        <v>2</v>
      </c>
      <c r="G193" s="799">
        <f t="shared" si="526"/>
        <v>4.1399999999999997</v>
      </c>
      <c r="H193" s="787">
        <v>66140</v>
      </c>
      <c r="I193" s="823"/>
      <c r="J193" s="824"/>
      <c r="K193" s="795" t="s">
        <v>94</v>
      </c>
      <c r="L193" s="787">
        <f t="shared" si="527"/>
        <v>273819.59999999998</v>
      </c>
      <c r="M193" s="790">
        <f t="shared" si="528"/>
        <v>273819.59999999998</v>
      </c>
      <c r="N193" s="791">
        <f t="shared" si="529"/>
        <v>3559654.8</v>
      </c>
      <c r="O193" s="792">
        <f t="shared" si="530"/>
        <v>1</v>
      </c>
      <c r="P193" s="793">
        <f t="shared" si="531"/>
        <v>3</v>
      </c>
      <c r="Q193" s="794">
        <f t="shared" si="532"/>
        <v>4.2699999999999996</v>
      </c>
      <c r="R193" s="785"/>
      <c r="S193" s="786">
        <f t="shared" si="533"/>
        <v>4.2699999999999996</v>
      </c>
      <c r="T193" s="787">
        <v>66140</v>
      </c>
      <c r="U193" s="823"/>
      <c r="V193" s="824"/>
      <c r="W193" s="795" t="str">
        <f t="shared" si="534"/>
        <v>Գ-2</v>
      </c>
      <c r="X193" s="787">
        <f t="shared" si="535"/>
        <v>282417.8</v>
      </c>
      <c r="Y193" s="790">
        <f t="shared" si="536"/>
        <v>282417.8</v>
      </c>
      <c r="Z193" s="796">
        <f t="shared" si="537"/>
        <v>3671431.4</v>
      </c>
      <c r="AA193" s="792">
        <f t="shared" si="538"/>
        <v>1</v>
      </c>
      <c r="AB193" s="793">
        <f t="shared" si="539"/>
        <v>4</v>
      </c>
      <c r="AC193" s="794">
        <f t="shared" si="540"/>
        <v>4.41</v>
      </c>
      <c r="AD193" s="785"/>
      <c r="AE193" s="786">
        <f t="shared" si="541"/>
        <v>4.41</v>
      </c>
      <c r="AF193" s="787">
        <v>66140</v>
      </c>
      <c r="AG193" s="823"/>
      <c r="AH193" s="824"/>
      <c r="AI193" s="789" t="str">
        <f t="shared" si="542"/>
        <v>Գ-2</v>
      </c>
      <c r="AJ193" s="787">
        <f t="shared" si="543"/>
        <v>291677.40000000002</v>
      </c>
      <c r="AK193" s="790">
        <f t="shared" si="544"/>
        <v>291677.40000000002</v>
      </c>
      <c r="AL193" s="796">
        <f t="shared" si="545"/>
        <v>3791806.2</v>
      </c>
      <c r="AM193" s="792">
        <f t="shared" si="546"/>
        <v>1</v>
      </c>
      <c r="AN193" s="793">
        <f t="shared" si="547"/>
        <v>5</v>
      </c>
      <c r="AO193" s="794">
        <f t="shared" si="548"/>
        <v>4.41</v>
      </c>
      <c r="AP193" s="785"/>
      <c r="AQ193" s="786">
        <f t="shared" si="549"/>
        <v>4.41</v>
      </c>
      <c r="AR193" s="787">
        <v>66140</v>
      </c>
      <c r="AS193" s="823"/>
      <c r="AT193" s="824"/>
      <c r="AU193" s="789" t="str">
        <f t="shared" si="550"/>
        <v>Գ-2</v>
      </c>
      <c r="AV193" s="787">
        <f t="shared" si="551"/>
        <v>291677.40000000002</v>
      </c>
      <c r="AW193" s="790">
        <f t="shared" si="552"/>
        <v>291677.40000000002</v>
      </c>
      <c r="AX193" s="796">
        <f t="shared" si="553"/>
        <v>3791806.2</v>
      </c>
    </row>
    <row r="194" spans="2:50" s="776" customFormat="1" ht="67.5">
      <c r="B194" s="1594">
        <v>6</v>
      </c>
      <c r="C194" s="1314" t="s">
        <v>2258</v>
      </c>
      <c r="D194" s="655" t="s">
        <v>1373</v>
      </c>
      <c r="E194" s="798">
        <v>1</v>
      </c>
      <c r="F194" s="893">
        <v>0</v>
      </c>
      <c r="G194" s="799">
        <f t="shared" si="526"/>
        <v>2.66</v>
      </c>
      <c r="H194" s="787">
        <v>66140</v>
      </c>
      <c r="I194" s="823"/>
      <c r="J194" s="824"/>
      <c r="K194" s="795" t="s">
        <v>95</v>
      </c>
      <c r="L194" s="787">
        <f t="shared" si="527"/>
        <v>175932.40000000002</v>
      </c>
      <c r="M194" s="790">
        <f t="shared" si="528"/>
        <v>175932.40000000002</v>
      </c>
      <c r="N194" s="791">
        <f t="shared" si="529"/>
        <v>2287121.2000000002</v>
      </c>
      <c r="O194" s="792">
        <f t="shared" si="530"/>
        <v>1</v>
      </c>
      <c r="P194" s="793">
        <f t="shared" si="531"/>
        <v>1</v>
      </c>
      <c r="Q194" s="794">
        <f t="shared" si="532"/>
        <v>2.75</v>
      </c>
      <c r="R194" s="785"/>
      <c r="S194" s="786">
        <f t="shared" si="533"/>
        <v>2.75</v>
      </c>
      <c r="T194" s="787">
        <v>66140</v>
      </c>
      <c r="U194" s="823"/>
      <c r="V194" s="824"/>
      <c r="W194" s="795" t="str">
        <f t="shared" si="534"/>
        <v>Ա-1</v>
      </c>
      <c r="X194" s="787">
        <f t="shared" si="535"/>
        <v>181885</v>
      </c>
      <c r="Y194" s="790">
        <f t="shared" si="536"/>
        <v>181885</v>
      </c>
      <c r="Z194" s="796">
        <f t="shared" si="537"/>
        <v>2364505</v>
      </c>
      <c r="AA194" s="792">
        <f t="shared" si="538"/>
        <v>1</v>
      </c>
      <c r="AB194" s="793">
        <f t="shared" si="539"/>
        <v>2</v>
      </c>
      <c r="AC194" s="794">
        <f t="shared" si="540"/>
        <v>2.83</v>
      </c>
      <c r="AD194" s="785"/>
      <c r="AE194" s="786">
        <f t="shared" si="541"/>
        <v>2.83</v>
      </c>
      <c r="AF194" s="787">
        <v>66140</v>
      </c>
      <c r="AG194" s="823"/>
      <c r="AH194" s="824"/>
      <c r="AI194" s="789" t="str">
        <f t="shared" si="542"/>
        <v>Ա-1</v>
      </c>
      <c r="AJ194" s="787">
        <f t="shared" si="543"/>
        <v>187176.2</v>
      </c>
      <c r="AK194" s="790">
        <f t="shared" si="544"/>
        <v>187176.2</v>
      </c>
      <c r="AL194" s="796">
        <f t="shared" si="545"/>
        <v>2433290.6</v>
      </c>
      <c r="AM194" s="792">
        <f t="shared" si="546"/>
        <v>1</v>
      </c>
      <c r="AN194" s="793">
        <f t="shared" si="547"/>
        <v>3</v>
      </c>
      <c r="AO194" s="794">
        <f t="shared" si="548"/>
        <v>2.92</v>
      </c>
      <c r="AP194" s="785"/>
      <c r="AQ194" s="786">
        <f t="shared" si="549"/>
        <v>2.92</v>
      </c>
      <c r="AR194" s="787">
        <v>66140</v>
      </c>
      <c r="AS194" s="823"/>
      <c r="AT194" s="824"/>
      <c r="AU194" s="789" t="str">
        <f t="shared" si="550"/>
        <v>Ա-1</v>
      </c>
      <c r="AV194" s="787">
        <f t="shared" si="551"/>
        <v>193128.8</v>
      </c>
      <c r="AW194" s="790">
        <f t="shared" si="552"/>
        <v>193128.8</v>
      </c>
      <c r="AX194" s="796">
        <f t="shared" si="553"/>
        <v>2510674.4</v>
      </c>
    </row>
    <row r="195" spans="2:50" s="776" customFormat="1" ht="54">
      <c r="B195" s="1594">
        <v>7</v>
      </c>
      <c r="C195" s="1314" t="s">
        <v>2259</v>
      </c>
      <c r="D195" s="655" t="s">
        <v>1372</v>
      </c>
      <c r="E195" s="798">
        <v>1</v>
      </c>
      <c r="F195" s="893">
        <v>0</v>
      </c>
      <c r="G195" s="799">
        <f t="shared" si="526"/>
        <v>1.68</v>
      </c>
      <c r="H195" s="787">
        <v>66140</v>
      </c>
      <c r="I195" s="823"/>
      <c r="J195" s="824"/>
      <c r="K195" s="795" t="s">
        <v>97</v>
      </c>
      <c r="L195" s="787">
        <f t="shared" si="527"/>
        <v>111115.2</v>
      </c>
      <c r="M195" s="790">
        <f t="shared" si="528"/>
        <v>111115.2</v>
      </c>
      <c r="N195" s="791">
        <f t="shared" si="529"/>
        <v>1444497.5999999999</v>
      </c>
      <c r="O195" s="792">
        <f t="shared" si="530"/>
        <v>1</v>
      </c>
      <c r="P195" s="793">
        <f t="shared" si="531"/>
        <v>1</v>
      </c>
      <c r="Q195" s="794">
        <f t="shared" si="532"/>
        <v>1.73</v>
      </c>
      <c r="R195" s="785"/>
      <c r="S195" s="786">
        <f t="shared" si="533"/>
        <v>1.73</v>
      </c>
      <c r="T195" s="787">
        <v>66140</v>
      </c>
      <c r="U195" s="823"/>
      <c r="V195" s="824"/>
      <c r="W195" s="795" t="str">
        <f t="shared" si="534"/>
        <v>Կ-1</v>
      </c>
      <c r="X195" s="787">
        <f t="shared" si="535"/>
        <v>114422.2</v>
      </c>
      <c r="Y195" s="790">
        <f t="shared" si="536"/>
        <v>114422.2</v>
      </c>
      <c r="Z195" s="796">
        <f t="shared" si="537"/>
        <v>1487488.5999999999</v>
      </c>
      <c r="AA195" s="792">
        <f t="shared" si="538"/>
        <v>1</v>
      </c>
      <c r="AB195" s="793">
        <f t="shared" si="539"/>
        <v>2</v>
      </c>
      <c r="AC195" s="794">
        <f t="shared" si="540"/>
        <v>1.79</v>
      </c>
      <c r="AD195" s="785"/>
      <c r="AE195" s="786">
        <f t="shared" si="541"/>
        <v>1.79</v>
      </c>
      <c r="AF195" s="787">
        <v>66140</v>
      </c>
      <c r="AG195" s="823"/>
      <c r="AH195" s="824"/>
      <c r="AI195" s="789" t="str">
        <f t="shared" si="542"/>
        <v>Կ-1</v>
      </c>
      <c r="AJ195" s="787">
        <f t="shared" si="543"/>
        <v>118390.6</v>
      </c>
      <c r="AK195" s="790">
        <f t="shared" si="544"/>
        <v>118390.6</v>
      </c>
      <c r="AL195" s="796">
        <f t="shared" si="545"/>
        <v>1539077.8</v>
      </c>
      <c r="AM195" s="792">
        <f t="shared" si="546"/>
        <v>1</v>
      </c>
      <c r="AN195" s="793">
        <f t="shared" si="547"/>
        <v>3</v>
      </c>
      <c r="AO195" s="794">
        <f t="shared" si="548"/>
        <v>1.84</v>
      </c>
      <c r="AP195" s="785"/>
      <c r="AQ195" s="786">
        <f t="shared" si="549"/>
        <v>1.84</v>
      </c>
      <c r="AR195" s="787">
        <v>66140</v>
      </c>
      <c r="AS195" s="823"/>
      <c r="AT195" s="824"/>
      <c r="AU195" s="789" t="str">
        <f t="shared" si="550"/>
        <v>Կ-1</v>
      </c>
      <c r="AV195" s="787">
        <f t="shared" si="551"/>
        <v>121697.60000000001</v>
      </c>
      <c r="AW195" s="790">
        <f t="shared" si="552"/>
        <v>121697.60000000001</v>
      </c>
      <c r="AX195" s="796">
        <f t="shared" si="553"/>
        <v>1582068.8</v>
      </c>
    </row>
    <row r="196" spans="2:50" s="776" customFormat="1" ht="13.5">
      <c r="B196" s="1594">
        <v>8</v>
      </c>
      <c r="C196" s="1314" t="s">
        <v>1968</v>
      </c>
      <c r="D196" s="656" t="s">
        <v>280</v>
      </c>
      <c r="E196" s="798">
        <v>1</v>
      </c>
      <c r="F196" s="893">
        <v>1</v>
      </c>
      <c r="G196" s="799">
        <f t="shared" si="526"/>
        <v>1.73</v>
      </c>
      <c r="H196" s="787">
        <v>66140</v>
      </c>
      <c r="I196" s="823"/>
      <c r="J196" s="824"/>
      <c r="K196" s="795" t="s">
        <v>97</v>
      </c>
      <c r="L196" s="787">
        <f t="shared" si="527"/>
        <v>114422.2</v>
      </c>
      <c r="M196" s="790">
        <f t="shared" si="528"/>
        <v>114422.2</v>
      </c>
      <c r="N196" s="791">
        <f t="shared" si="529"/>
        <v>1487488.5999999999</v>
      </c>
      <c r="O196" s="792">
        <f t="shared" si="530"/>
        <v>1</v>
      </c>
      <c r="P196" s="793">
        <f t="shared" si="531"/>
        <v>2</v>
      </c>
      <c r="Q196" s="794">
        <f t="shared" si="532"/>
        <v>1.79</v>
      </c>
      <c r="R196" s="785"/>
      <c r="S196" s="786">
        <f t="shared" si="533"/>
        <v>1.79</v>
      </c>
      <c r="T196" s="787">
        <v>66140</v>
      </c>
      <c r="U196" s="823"/>
      <c r="V196" s="824"/>
      <c r="W196" s="795" t="str">
        <f t="shared" si="534"/>
        <v>Կ-1</v>
      </c>
      <c r="X196" s="787">
        <f t="shared" si="535"/>
        <v>118390.6</v>
      </c>
      <c r="Y196" s="790">
        <f t="shared" si="536"/>
        <v>118390.6</v>
      </c>
      <c r="Z196" s="796">
        <f t="shared" si="537"/>
        <v>1539077.8</v>
      </c>
      <c r="AA196" s="792">
        <f t="shared" si="538"/>
        <v>1</v>
      </c>
      <c r="AB196" s="793">
        <f t="shared" si="539"/>
        <v>3</v>
      </c>
      <c r="AC196" s="794">
        <f t="shared" si="540"/>
        <v>1.84</v>
      </c>
      <c r="AD196" s="785"/>
      <c r="AE196" s="786">
        <f t="shared" si="541"/>
        <v>1.84</v>
      </c>
      <c r="AF196" s="787">
        <v>66140</v>
      </c>
      <c r="AG196" s="823"/>
      <c r="AH196" s="824"/>
      <c r="AI196" s="789" t="str">
        <f t="shared" si="542"/>
        <v>Կ-1</v>
      </c>
      <c r="AJ196" s="787">
        <f t="shared" si="543"/>
        <v>121697.60000000001</v>
      </c>
      <c r="AK196" s="790">
        <f t="shared" si="544"/>
        <v>121697.60000000001</v>
      </c>
      <c r="AL196" s="796">
        <f t="shared" si="545"/>
        <v>1582068.8</v>
      </c>
      <c r="AM196" s="792">
        <f t="shared" si="546"/>
        <v>1</v>
      </c>
      <c r="AN196" s="793">
        <f t="shared" si="547"/>
        <v>4</v>
      </c>
      <c r="AO196" s="794">
        <f t="shared" si="548"/>
        <v>1.9</v>
      </c>
      <c r="AP196" s="785"/>
      <c r="AQ196" s="786">
        <f t="shared" si="549"/>
        <v>1.9</v>
      </c>
      <c r="AR196" s="787">
        <v>66140</v>
      </c>
      <c r="AS196" s="823"/>
      <c r="AT196" s="824"/>
      <c r="AU196" s="789" t="str">
        <f t="shared" si="550"/>
        <v>Կ-1</v>
      </c>
      <c r="AV196" s="787">
        <f t="shared" si="551"/>
        <v>125666</v>
      </c>
      <c r="AW196" s="790">
        <f t="shared" si="552"/>
        <v>125666</v>
      </c>
      <c r="AX196" s="796">
        <f t="shared" si="553"/>
        <v>1633658</v>
      </c>
    </row>
    <row r="197" spans="2:50" s="776" customFormat="1" ht="13.5">
      <c r="B197" s="1594">
        <v>9</v>
      </c>
      <c r="C197" s="1314" t="s">
        <v>135</v>
      </c>
      <c r="D197" s="656" t="s">
        <v>280</v>
      </c>
      <c r="E197" s="798">
        <v>1</v>
      </c>
      <c r="F197" s="893">
        <v>21</v>
      </c>
      <c r="G197" s="799">
        <f t="shared" si="526"/>
        <v>2.2799999999999998</v>
      </c>
      <c r="H197" s="787">
        <v>66140</v>
      </c>
      <c r="I197" s="823"/>
      <c r="J197" s="824"/>
      <c r="K197" s="795" t="s">
        <v>97</v>
      </c>
      <c r="L197" s="787">
        <f t="shared" si="527"/>
        <v>150799.19999999998</v>
      </c>
      <c r="M197" s="790">
        <f t="shared" si="528"/>
        <v>150799.19999999998</v>
      </c>
      <c r="N197" s="791">
        <f t="shared" si="529"/>
        <v>1960389.5999999999</v>
      </c>
      <c r="O197" s="792">
        <f t="shared" si="530"/>
        <v>1</v>
      </c>
      <c r="P197" s="793">
        <f t="shared" si="531"/>
        <v>22</v>
      </c>
      <c r="Q197" s="794">
        <f t="shared" si="532"/>
        <v>2.2799999999999998</v>
      </c>
      <c r="R197" s="785"/>
      <c r="S197" s="786">
        <f t="shared" si="533"/>
        <v>2.2799999999999998</v>
      </c>
      <c r="T197" s="787">
        <v>66140</v>
      </c>
      <c r="U197" s="823"/>
      <c r="V197" s="824"/>
      <c r="W197" s="795" t="str">
        <f t="shared" si="534"/>
        <v>Կ-1</v>
      </c>
      <c r="X197" s="787">
        <f t="shared" si="535"/>
        <v>150799.19999999998</v>
      </c>
      <c r="Y197" s="790">
        <f t="shared" si="536"/>
        <v>150799.19999999998</v>
      </c>
      <c r="Z197" s="796">
        <f t="shared" si="537"/>
        <v>1960389.5999999999</v>
      </c>
      <c r="AA197" s="792">
        <f t="shared" si="538"/>
        <v>1</v>
      </c>
      <c r="AB197" s="793">
        <f t="shared" si="539"/>
        <v>23</v>
      </c>
      <c r="AC197" s="794">
        <f t="shared" si="540"/>
        <v>2.2799999999999998</v>
      </c>
      <c r="AD197" s="785"/>
      <c r="AE197" s="786">
        <f t="shared" si="541"/>
        <v>2.2799999999999998</v>
      </c>
      <c r="AF197" s="787">
        <v>66140</v>
      </c>
      <c r="AG197" s="823"/>
      <c r="AH197" s="824"/>
      <c r="AI197" s="789" t="str">
        <f t="shared" si="542"/>
        <v>Կ-1</v>
      </c>
      <c r="AJ197" s="787">
        <f t="shared" si="543"/>
        <v>150799.19999999998</v>
      </c>
      <c r="AK197" s="790">
        <f t="shared" si="544"/>
        <v>150799.19999999998</v>
      </c>
      <c r="AL197" s="796">
        <f t="shared" si="545"/>
        <v>1960389.5999999999</v>
      </c>
      <c r="AM197" s="792">
        <f t="shared" si="546"/>
        <v>1</v>
      </c>
      <c r="AN197" s="793">
        <f t="shared" si="547"/>
        <v>24</v>
      </c>
      <c r="AO197" s="794">
        <f t="shared" si="548"/>
        <v>2.2799999999999998</v>
      </c>
      <c r="AP197" s="785"/>
      <c r="AQ197" s="786">
        <f t="shared" si="549"/>
        <v>2.2799999999999998</v>
      </c>
      <c r="AR197" s="787">
        <v>66140</v>
      </c>
      <c r="AS197" s="823"/>
      <c r="AT197" s="824"/>
      <c r="AU197" s="789" t="str">
        <f t="shared" si="550"/>
        <v>Կ-1</v>
      </c>
      <c r="AV197" s="787">
        <f t="shared" si="551"/>
        <v>150799.19999999998</v>
      </c>
      <c r="AW197" s="790">
        <f t="shared" si="552"/>
        <v>150799.19999999998</v>
      </c>
      <c r="AX197" s="796">
        <f t="shared" si="553"/>
        <v>1960389.5999999999</v>
      </c>
    </row>
    <row r="198" spans="2:50" s="776" customFormat="1" ht="13.5">
      <c r="B198" s="1594">
        <v>10</v>
      </c>
      <c r="C198" s="1314" t="s">
        <v>1521</v>
      </c>
      <c r="D198" s="656" t="s">
        <v>280</v>
      </c>
      <c r="E198" s="798">
        <v>1</v>
      </c>
      <c r="F198" s="893">
        <v>7</v>
      </c>
      <c r="G198" s="799">
        <f t="shared" si="526"/>
        <v>1.96</v>
      </c>
      <c r="H198" s="787">
        <v>66140</v>
      </c>
      <c r="I198" s="823"/>
      <c r="J198" s="824"/>
      <c r="K198" s="795" t="s">
        <v>97</v>
      </c>
      <c r="L198" s="787">
        <f t="shared" si="527"/>
        <v>129634.4</v>
      </c>
      <c r="M198" s="790">
        <f t="shared" si="528"/>
        <v>129634.4</v>
      </c>
      <c r="N198" s="791">
        <f t="shared" si="529"/>
        <v>1685247.2</v>
      </c>
      <c r="O198" s="792">
        <f t="shared" si="530"/>
        <v>1</v>
      </c>
      <c r="P198" s="793">
        <f t="shared" si="531"/>
        <v>8</v>
      </c>
      <c r="Q198" s="794">
        <f t="shared" si="532"/>
        <v>2.02</v>
      </c>
      <c r="R198" s="785"/>
      <c r="S198" s="786">
        <f t="shared" si="533"/>
        <v>2.02</v>
      </c>
      <c r="T198" s="787">
        <v>66140</v>
      </c>
      <c r="U198" s="823"/>
      <c r="V198" s="824"/>
      <c r="W198" s="795" t="str">
        <f t="shared" si="534"/>
        <v>Կ-1</v>
      </c>
      <c r="X198" s="787">
        <f t="shared" si="535"/>
        <v>133602.79999999999</v>
      </c>
      <c r="Y198" s="790">
        <f t="shared" si="536"/>
        <v>133602.79999999999</v>
      </c>
      <c r="Z198" s="796">
        <f t="shared" si="537"/>
        <v>1736836.4</v>
      </c>
      <c r="AA198" s="792">
        <f t="shared" si="538"/>
        <v>1</v>
      </c>
      <c r="AB198" s="793">
        <f t="shared" si="539"/>
        <v>9</v>
      </c>
      <c r="AC198" s="794">
        <f t="shared" si="540"/>
        <v>2.02</v>
      </c>
      <c r="AD198" s="785"/>
      <c r="AE198" s="786">
        <f t="shared" si="541"/>
        <v>2.02</v>
      </c>
      <c r="AF198" s="787">
        <v>66140</v>
      </c>
      <c r="AG198" s="823"/>
      <c r="AH198" s="824"/>
      <c r="AI198" s="789" t="str">
        <f t="shared" si="542"/>
        <v>Կ-1</v>
      </c>
      <c r="AJ198" s="787">
        <f t="shared" si="543"/>
        <v>133602.79999999999</v>
      </c>
      <c r="AK198" s="790">
        <f t="shared" si="544"/>
        <v>133602.79999999999</v>
      </c>
      <c r="AL198" s="796">
        <f t="shared" si="545"/>
        <v>1736836.4</v>
      </c>
      <c r="AM198" s="792">
        <f t="shared" si="546"/>
        <v>1</v>
      </c>
      <c r="AN198" s="793">
        <f t="shared" si="547"/>
        <v>10</v>
      </c>
      <c r="AO198" s="794">
        <f t="shared" si="548"/>
        <v>2.08</v>
      </c>
      <c r="AP198" s="785"/>
      <c r="AQ198" s="786">
        <f t="shared" si="549"/>
        <v>2.08</v>
      </c>
      <c r="AR198" s="787">
        <v>66140</v>
      </c>
      <c r="AS198" s="823"/>
      <c r="AT198" s="824"/>
      <c r="AU198" s="789" t="str">
        <f t="shared" si="550"/>
        <v>Կ-1</v>
      </c>
      <c r="AV198" s="787">
        <f t="shared" si="551"/>
        <v>137571.20000000001</v>
      </c>
      <c r="AW198" s="790">
        <f t="shared" si="552"/>
        <v>137571.20000000001</v>
      </c>
      <c r="AX198" s="796">
        <f t="shared" si="553"/>
        <v>1788425.6</v>
      </c>
    </row>
    <row r="199" spans="2:50" s="776" customFormat="1" ht="13.5">
      <c r="B199" s="1594">
        <v>11</v>
      </c>
      <c r="C199" s="1314" t="s">
        <v>1522</v>
      </c>
      <c r="D199" s="656" t="s">
        <v>280</v>
      </c>
      <c r="E199" s="798">
        <v>1</v>
      </c>
      <c r="F199" s="893">
        <v>4</v>
      </c>
      <c r="G199" s="799">
        <f t="shared" si="526"/>
        <v>1.9</v>
      </c>
      <c r="H199" s="787">
        <v>66140</v>
      </c>
      <c r="I199" s="849"/>
      <c r="J199" s="824"/>
      <c r="K199" s="795" t="s">
        <v>97</v>
      </c>
      <c r="L199" s="787">
        <f t="shared" si="527"/>
        <v>125666</v>
      </c>
      <c r="M199" s="790">
        <f t="shared" si="528"/>
        <v>125666</v>
      </c>
      <c r="N199" s="791">
        <f t="shared" si="529"/>
        <v>1633658</v>
      </c>
      <c r="O199" s="792">
        <f t="shared" si="530"/>
        <v>1</v>
      </c>
      <c r="P199" s="793">
        <f t="shared" si="531"/>
        <v>5</v>
      </c>
      <c r="Q199" s="794">
        <f t="shared" si="532"/>
        <v>1.9</v>
      </c>
      <c r="R199" s="785"/>
      <c r="S199" s="786">
        <f t="shared" si="533"/>
        <v>1.9</v>
      </c>
      <c r="T199" s="787">
        <v>66140</v>
      </c>
      <c r="U199" s="849"/>
      <c r="V199" s="824"/>
      <c r="W199" s="795" t="str">
        <f t="shared" si="534"/>
        <v>Կ-1</v>
      </c>
      <c r="X199" s="787">
        <f t="shared" si="535"/>
        <v>125666</v>
      </c>
      <c r="Y199" s="790">
        <f t="shared" si="536"/>
        <v>125666</v>
      </c>
      <c r="Z199" s="796">
        <f t="shared" si="537"/>
        <v>1633658</v>
      </c>
      <c r="AA199" s="792">
        <f t="shared" si="538"/>
        <v>1</v>
      </c>
      <c r="AB199" s="793">
        <f t="shared" si="539"/>
        <v>6</v>
      </c>
      <c r="AC199" s="794">
        <f t="shared" si="540"/>
        <v>1.96</v>
      </c>
      <c r="AD199" s="785"/>
      <c r="AE199" s="786">
        <f t="shared" si="541"/>
        <v>1.96</v>
      </c>
      <c r="AF199" s="787">
        <v>66140</v>
      </c>
      <c r="AG199" s="849"/>
      <c r="AH199" s="824"/>
      <c r="AI199" s="789" t="str">
        <f t="shared" si="542"/>
        <v>Կ-1</v>
      </c>
      <c r="AJ199" s="787">
        <f t="shared" si="543"/>
        <v>129634.4</v>
      </c>
      <c r="AK199" s="790">
        <f t="shared" si="544"/>
        <v>129634.4</v>
      </c>
      <c r="AL199" s="796">
        <f t="shared" si="545"/>
        <v>1685247.2</v>
      </c>
      <c r="AM199" s="792">
        <f t="shared" si="546"/>
        <v>1</v>
      </c>
      <c r="AN199" s="793">
        <f t="shared" si="547"/>
        <v>7</v>
      </c>
      <c r="AO199" s="794">
        <f t="shared" si="548"/>
        <v>1.96</v>
      </c>
      <c r="AP199" s="785"/>
      <c r="AQ199" s="786">
        <f t="shared" si="549"/>
        <v>1.96</v>
      </c>
      <c r="AR199" s="787">
        <v>66140</v>
      </c>
      <c r="AS199" s="849"/>
      <c r="AT199" s="824"/>
      <c r="AU199" s="789" t="str">
        <f t="shared" si="550"/>
        <v>Կ-1</v>
      </c>
      <c r="AV199" s="787">
        <f t="shared" si="551"/>
        <v>129634.4</v>
      </c>
      <c r="AW199" s="790">
        <f t="shared" si="552"/>
        <v>129634.4</v>
      </c>
      <c r="AX199" s="796">
        <f t="shared" si="553"/>
        <v>1685247.2</v>
      </c>
    </row>
    <row r="200" spans="2:50" s="776" customFormat="1" ht="13.5">
      <c r="B200" s="1594">
        <v>12</v>
      </c>
      <c r="C200" s="1314" t="s">
        <v>790</v>
      </c>
      <c r="D200" s="656" t="s">
        <v>280</v>
      </c>
      <c r="E200" s="798">
        <v>1</v>
      </c>
      <c r="F200" s="893">
        <v>6</v>
      </c>
      <c r="G200" s="799">
        <f t="shared" si="526"/>
        <v>1.96</v>
      </c>
      <c r="H200" s="787">
        <v>66140</v>
      </c>
      <c r="I200" s="823"/>
      <c r="J200" s="824"/>
      <c r="K200" s="795" t="s">
        <v>97</v>
      </c>
      <c r="L200" s="787">
        <f t="shared" si="527"/>
        <v>129634.4</v>
      </c>
      <c r="M200" s="790">
        <f t="shared" si="528"/>
        <v>129634.4</v>
      </c>
      <c r="N200" s="791">
        <f t="shared" si="529"/>
        <v>1685247.2</v>
      </c>
      <c r="O200" s="792">
        <f t="shared" si="530"/>
        <v>1</v>
      </c>
      <c r="P200" s="793">
        <f t="shared" si="531"/>
        <v>7</v>
      </c>
      <c r="Q200" s="794">
        <f t="shared" si="532"/>
        <v>1.96</v>
      </c>
      <c r="R200" s="785"/>
      <c r="S200" s="786">
        <f t="shared" si="533"/>
        <v>1.96</v>
      </c>
      <c r="T200" s="787">
        <v>66140</v>
      </c>
      <c r="U200" s="823"/>
      <c r="V200" s="824"/>
      <c r="W200" s="795" t="str">
        <f t="shared" si="534"/>
        <v>Կ-1</v>
      </c>
      <c r="X200" s="787">
        <f t="shared" si="535"/>
        <v>129634.4</v>
      </c>
      <c r="Y200" s="790">
        <f t="shared" si="536"/>
        <v>129634.4</v>
      </c>
      <c r="Z200" s="796">
        <f t="shared" si="537"/>
        <v>1685247.2</v>
      </c>
      <c r="AA200" s="792">
        <f t="shared" si="538"/>
        <v>1</v>
      </c>
      <c r="AB200" s="793">
        <f t="shared" si="539"/>
        <v>8</v>
      </c>
      <c r="AC200" s="794">
        <f t="shared" si="540"/>
        <v>2.02</v>
      </c>
      <c r="AD200" s="785"/>
      <c r="AE200" s="786">
        <f t="shared" si="541"/>
        <v>2.02</v>
      </c>
      <c r="AF200" s="787">
        <v>66140</v>
      </c>
      <c r="AG200" s="823"/>
      <c r="AH200" s="824"/>
      <c r="AI200" s="789" t="str">
        <f t="shared" si="542"/>
        <v>Կ-1</v>
      </c>
      <c r="AJ200" s="787">
        <f t="shared" si="543"/>
        <v>133602.79999999999</v>
      </c>
      <c r="AK200" s="790">
        <f t="shared" si="544"/>
        <v>133602.79999999999</v>
      </c>
      <c r="AL200" s="796">
        <f t="shared" si="545"/>
        <v>1736836.4</v>
      </c>
      <c r="AM200" s="792">
        <f t="shared" si="546"/>
        <v>1</v>
      </c>
      <c r="AN200" s="793">
        <f t="shared" si="547"/>
        <v>9</v>
      </c>
      <c r="AO200" s="794">
        <f t="shared" si="548"/>
        <v>2.02</v>
      </c>
      <c r="AP200" s="785"/>
      <c r="AQ200" s="786">
        <f t="shared" si="549"/>
        <v>2.02</v>
      </c>
      <c r="AR200" s="787">
        <v>66140</v>
      </c>
      <c r="AS200" s="823"/>
      <c r="AT200" s="824"/>
      <c r="AU200" s="789" t="str">
        <f t="shared" si="550"/>
        <v>Կ-1</v>
      </c>
      <c r="AV200" s="787">
        <f t="shared" si="551"/>
        <v>133602.79999999999</v>
      </c>
      <c r="AW200" s="790">
        <f t="shared" si="552"/>
        <v>133602.79999999999</v>
      </c>
      <c r="AX200" s="796">
        <f t="shared" si="553"/>
        <v>1736836.4</v>
      </c>
    </row>
    <row r="201" spans="2:50" s="776" customFormat="1" ht="13.5">
      <c r="B201" s="1594">
        <v>13</v>
      </c>
      <c r="C201" s="1314" t="s">
        <v>1523</v>
      </c>
      <c r="D201" s="656" t="s">
        <v>280</v>
      </c>
      <c r="E201" s="798">
        <v>1</v>
      </c>
      <c r="F201" s="893">
        <v>4</v>
      </c>
      <c r="G201" s="799">
        <f t="shared" si="526"/>
        <v>1.9</v>
      </c>
      <c r="H201" s="787">
        <v>66140</v>
      </c>
      <c r="I201" s="823"/>
      <c r="J201" s="824"/>
      <c r="K201" s="795" t="s">
        <v>97</v>
      </c>
      <c r="L201" s="787">
        <f t="shared" si="527"/>
        <v>125666</v>
      </c>
      <c r="M201" s="790">
        <f t="shared" si="528"/>
        <v>125666</v>
      </c>
      <c r="N201" s="791">
        <f t="shared" si="529"/>
        <v>1633658</v>
      </c>
      <c r="O201" s="792">
        <f t="shared" si="530"/>
        <v>1</v>
      </c>
      <c r="P201" s="793">
        <f t="shared" si="531"/>
        <v>5</v>
      </c>
      <c r="Q201" s="794">
        <f t="shared" si="532"/>
        <v>1.9</v>
      </c>
      <c r="R201" s="785"/>
      <c r="S201" s="786">
        <f t="shared" si="533"/>
        <v>1.9</v>
      </c>
      <c r="T201" s="787">
        <v>66140</v>
      </c>
      <c r="U201" s="823"/>
      <c r="V201" s="824"/>
      <c r="W201" s="795" t="str">
        <f t="shared" si="534"/>
        <v>Կ-1</v>
      </c>
      <c r="X201" s="787">
        <f t="shared" si="535"/>
        <v>125666</v>
      </c>
      <c r="Y201" s="790">
        <f t="shared" si="536"/>
        <v>125666</v>
      </c>
      <c r="Z201" s="796">
        <f t="shared" si="537"/>
        <v>1633658</v>
      </c>
      <c r="AA201" s="792">
        <f t="shared" si="538"/>
        <v>1</v>
      </c>
      <c r="AB201" s="793">
        <f t="shared" si="539"/>
        <v>6</v>
      </c>
      <c r="AC201" s="794">
        <f t="shared" si="540"/>
        <v>1.96</v>
      </c>
      <c r="AD201" s="785"/>
      <c r="AE201" s="786">
        <f t="shared" si="541"/>
        <v>1.96</v>
      </c>
      <c r="AF201" s="787">
        <v>66140</v>
      </c>
      <c r="AG201" s="823"/>
      <c r="AH201" s="824"/>
      <c r="AI201" s="789" t="str">
        <f t="shared" si="542"/>
        <v>Կ-1</v>
      </c>
      <c r="AJ201" s="787">
        <f t="shared" si="543"/>
        <v>129634.4</v>
      </c>
      <c r="AK201" s="790">
        <f t="shared" si="544"/>
        <v>129634.4</v>
      </c>
      <c r="AL201" s="796">
        <f t="shared" si="545"/>
        <v>1685247.2</v>
      </c>
      <c r="AM201" s="792">
        <f t="shared" si="546"/>
        <v>1</v>
      </c>
      <c r="AN201" s="793">
        <f t="shared" si="547"/>
        <v>7</v>
      </c>
      <c r="AO201" s="794">
        <f t="shared" si="548"/>
        <v>1.96</v>
      </c>
      <c r="AP201" s="785"/>
      <c r="AQ201" s="786">
        <f t="shared" si="549"/>
        <v>1.96</v>
      </c>
      <c r="AR201" s="787">
        <v>66140</v>
      </c>
      <c r="AS201" s="823"/>
      <c r="AT201" s="824"/>
      <c r="AU201" s="789" t="str">
        <f t="shared" si="550"/>
        <v>Կ-1</v>
      </c>
      <c r="AV201" s="787">
        <f t="shared" si="551"/>
        <v>129634.4</v>
      </c>
      <c r="AW201" s="790">
        <f t="shared" si="552"/>
        <v>129634.4</v>
      </c>
      <c r="AX201" s="796">
        <f t="shared" si="553"/>
        <v>1685247.2</v>
      </c>
    </row>
    <row r="202" spans="2:50" s="776" customFormat="1" ht="13.5">
      <c r="B202" s="1594">
        <v>14</v>
      </c>
      <c r="C202" s="1314" t="s">
        <v>1918</v>
      </c>
      <c r="D202" s="656" t="s">
        <v>280</v>
      </c>
      <c r="E202" s="798">
        <v>1</v>
      </c>
      <c r="F202" s="893">
        <v>1</v>
      </c>
      <c r="G202" s="799">
        <f t="shared" si="526"/>
        <v>1.73</v>
      </c>
      <c r="H202" s="787">
        <v>66140</v>
      </c>
      <c r="I202" s="823"/>
      <c r="J202" s="824"/>
      <c r="K202" s="795" t="s">
        <v>97</v>
      </c>
      <c r="L202" s="787">
        <f t="shared" si="527"/>
        <v>114422.2</v>
      </c>
      <c r="M202" s="790">
        <f t="shared" si="528"/>
        <v>114422.2</v>
      </c>
      <c r="N202" s="791">
        <f t="shared" si="529"/>
        <v>1487488.5999999999</v>
      </c>
      <c r="O202" s="792">
        <f t="shared" si="530"/>
        <v>1</v>
      </c>
      <c r="P202" s="793">
        <f t="shared" si="531"/>
        <v>2</v>
      </c>
      <c r="Q202" s="794">
        <f t="shared" si="532"/>
        <v>1.79</v>
      </c>
      <c r="R202" s="785"/>
      <c r="S202" s="786">
        <f t="shared" si="533"/>
        <v>1.79</v>
      </c>
      <c r="T202" s="787">
        <v>66140</v>
      </c>
      <c r="U202" s="823"/>
      <c r="V202" s="824"/>
      <c r="W202" s="795" t="str">
        <f t="shared" si="534"/>
        <v>Կ-1</v>
      </c>
      <c r="X202" s="787">
        <f t="shared" si="535"/>
        <v>118390.6</v>
      </c>
      <c r="Y202" s="790">
        <f t="shared" si="536"/>
        <v>118390.6</v>
      </c>
      <c r="Z202" s="796">
        <f t="shared" si="537"/>
        <v>1539077.8</v>
      </c>
      <c r="AA202" s="792">
        <f t="shared" si="538"/>
        <v>1</v>
      </c>
      <c r="AB202" s="793">
        <f t="shared" si="539"/>
        <v>3</v>
      </c>
      <c r="AC202" s="794">
        <f t="shared" si="540"/>
        <v>1.84</v>
      </c>
      <c r="AD202" s="785"/>
      <c r="AE202" s="786">
        <f t="shared" si="541"/>
        <v>1.84</v>
      </c>
      <c r="AF202" s="787">
        <v>66140</v>
      </c>
      <c r="AG202" s="823"/>
      <c r="AH202" s="824"/>
      <c r="AI202" s="789" t="str">
        <f t="shared" si="542"/>
        <v>Կ-1</v>
      </c>
      <c r="AJ202" s="787">
        <f t="shared" si="543"/>
        <v>121697.60000000001</v>
      </c>
      <c r="AK202" s="790">
        <f t="shared" si="544"/>
        <v>121697.60000000001</v>
      </c>
      <c r="AL202" s="796">
        <f t="shared" si="545"/>
        <v>1582068.8</v>
      </c>
      <c r="AM202" s="792">
        <f t="shared" si="546"/>
        <v>1</v>
      </c>
      <c r="AN202" s="793">
        <f t="shared" si="547"/>
        <v>4</v>
      </c>
      <c r="AO202" s="794">
        <f t="shared" si="548"/>
        <v>1.9</v>
      </c>
      <c r="AP202" s="785"/>
      <c r="AQ202" s="786">
        <f t="shared" si="549"/>
        <v>1.9</v>
      </c>
      <c r="AR202" s="787">
        <v>66140</v>
      </c>
      <c r="AS202" s="823"/>
      <c r="AT202" s="824"/>
      <c r="AU202" s="789" t="str">
        <f t="shared" si="550"/>
        <v>Կ-1</v>
      </c>
      <c r="AV202" s="787">
        <f t="shared" si="551"/>
        <v>125666</v>
      </c>
      <c r="AW202" s="790">
        <f t="shared" si="552"/>
        <v>125666</v>
      </c>
      <c r="AX202" s="796">
        <f t="shared" si="553"/>
        <v>1633658</v>
      </c>
    </row>
    <row r="203" spans="2:50" s="776" customFormat="1" ht="13.5">
      <c r="B203" s="1594">
        <v>15</v>
      </c>
      <c r="C203" s="1315" t="s">
        <v>666</v>
      </c>
      <c r="D203" s="656" t="s">
        <v>280</v>
      </c>
      <c r="E203" s="798">
        <v>1</v>
      </c>
      <c r="F203" s="893">
        <v>14</v>
      </c>
      <c r="G203" s="799">
        <f t="shared" si="526"/>
        <v>2.14</v>
      </c>
      <c r="H203" s="787">
        <v>66140</v>
      </c>
      <c r="I203" s="823"/>
      <c r="J203" s="824"/>
      <c r="K203" s="795" t="s">
        <v>97</v>
      </c>
      <c r="L203" s="787">
        <f t="shared" si="527"/>
        <v>141539.6</v>
      </c>
      <c r="M203" s="790">
        <f t="shared" si="528"/>
        <v>141539.6</v>
      </c>
      <c r="N203" s="791">
        <f t="shared" si="529"/>
        <v>1840014.8</v>
      </c>
      <c r="O203" s="792">
        <f t="shared" si="530"/>
        <v>1</v>
      </c>
      <c r="P203" s="793">
        <f t="shared" si="531"/>
        <v>15</v>
      </c>
      <c r="Q203" s="794">
        <f t="shared" si="532"/>
        <v>2.14</v>
      </c>
      <c r="R203" s="785"/>
      <c r="S203" s="786">
        <f t="shared" si="533"/>
        <v>2.14</v>
      </c>
      <c r="T203" s="787">
        <v>66140</v>
      </c>
      <c r="U203" s="823"/>
      <c r="V203" s="824"/>
      <c r="W203" s="795" t="str">
        <f t="shared" si="534"/>
        <v>Կ-1</v>
      </c>
      <c r="X203" s="787">
        <f t="shared" si="535"/>
        <v>141539.6</v>
      </c>
      <c r="Y203" s="790">
        <f t="shared" si="536"/>
        <v>141539.6</v>
      </c>
      <c r="Z203" s="796">
        <f t="shared" si="537"/>
        <v>1840014.8</v>
      </c>
      <c r="AA203" s="792">
        <f t="shared" si="538"/>
        <v>1</v>
      </c>
      <c r="AB203" s="793">
        <f t="shared" si="539"/>
        <v>16</v>
      </c>
      <c r="AC203" s="794">
        <f t="shared" si="540"/>
        <v>2.21</v>
      </c>
      <c r="AD203" s="785"/>
      <c r="AE203" s="786">
        <f t="shared" si="541"/>
        <v>2.21</v>
      </c>
      <c r="AF203" s="787">
        <v>66140</v>
      </c>
      <c r="AG203" s="823"/>
      <c r="AH203" s="824"/>
      <c r="AI203" s="789" t="str">
        <f t="shared" si="542"/>
        <v>Կ-1</v>
      </c>
      <c r="AJ203" s="787">
        <f t="shared" si="543"/>
        <v>146169.4</v>
      </c>
      <c r="AK203" s="790">
        <f t="shared" si="544"/>
        <v>146169.4</v>
      </c>
      <c r="AL203" s="796">
        <f t="shared" si="545"/>
        <v>1900202.2</v>
      </c>
      <c r="AM203" s="792">
        <f t="shared" si="546"/>
        <v>1</v>
      </c>
      <c r="AN203" s="793">
        <f t="shared" si="547"/>
        <v>17</v>
      </c>
      <c r="AO203" s="794">
        <f t="shared" si="548"/>
        <v>2.21</v>
      </c>
      <c r="AP203" s="785"/>
      <c r="AQ203" s="786">
        <f t="shared" si="549"/>
        <v>2.21</v>
      </c>
      <c r="AR203" s="787">
        <v>66140</v>
      </c>
      <c r="AS203" s="823"/>
      <c r="AT203" s="824"/>
      <c r="AU203" s="789" t="str">
        <f t="shared" si="550"/>
        <v>Կ-1</v>
      </c>
      <c r="AV203" s="787">
        <f t="shared" si="551"/>
        <v>146169.4</v>
      </c>
      <c r="AW203" s="790">
        <f t="shared" si="552"/>
        <v>146169.4</v>
      </c>
      <c r="AX203" s="796">
        <f t="shared" si="553"/>
        <v>1900202.2</v>
      </c>
    </row>
    <row r="204" spans="2:50" s="776" customFormat="1" ht="13.5">
      <c r="B204" s="1594">
        <v>16</v>
      </c>
      <c r="C204" s="1314" t="s">
        <v>1903</v>
      </c>
      <c r="D204" s="656" t="s">
        <v>280</v>
      </c>
      <c r="E204" s="798">
        <v>1</v>
      </c>
      <c r="F204" s="893">
        <v>2</v>
      </c>
      <c r="G204" s="799">
        <f t="shared" si="526"/>
        <v>1.79</v>
      </c>
      <c r="H204" s="787">
        <v>66140</v>
      </c>
      <c r="I204" s="823"/>
      <c r="J204" s="824"/>
      <c r="K204" s="795" t="s">
        <v>97</v>
      </c>
      <c r="L204" s="787">
        <f t="shared" si="527"/>
        <v>118390.6</v>
      </c>
      <c r="M204" s="790">
        <f t="shared" si="528"/>
        <v>118390.6</v>
      </c>
      <c r="N204" s="791">
        <f t="shared" si="529"/>
        <v>1539077.8</v>
      </c>
      <c r="O204" s="792">
        <f t="shared" si="530"/>
        <v>1</v>
      </c>
      <c r="P204" s="793">
        <f t="shared" si="531"/>
        <v>3</v>
      </c>
      <c r="Q204" s="794">
        <f t="shared" si="532"/>
        <v>1.84</v>
      </c>
      <c r="R204" s="785"/>
      <c r="S204" s="786">
        <f t="shared" si="533"/>
        <v>1.84</v>
      </c>
      <c r="T204" s="787">
        <v>66140</v>
      </c>
      <c r="U204" s="823"/>
      <c r="V204" s="824"/>
      <c r="W204" s="795" t="str">
        <f t="shared" si="534"/>
        <v>Կ-1</v>
      </c>
      <c r="X204" s="787">
        <f t="shared" si="535"/>
        <v>121697.60000000001</v>
      </c>
      <c r="Y204" s="790">
        <f t="shared" si="536"/>
        <v>121697.60000000001</v>
      </c>
      <c r="Z204" s="796">
        <f t="shared" si="537"/>
        <v>1582068.8</v>
      </c>
      <c r="AA204" s="792">
        <f t="shared" si="538"/>
        <v>1</v>
      </c>
      <c r="AB204" s="793">
        <f t="shared" si="539"/>
        <v>4</v>
      </c>
      <c r="AC204" s="794">
        <f t="shared" si="540"/>
        <v>1.9</v>
      </c>
      <c r="AD204" s="785"/>
      <c r="AE204" s="786">
        <f t="shared" si="541"/>
        <v>1.9</v>
      </c>
      <c r="AF204" s="787">
        <v>66140</v>
      </c>
      <c r="AG204" s="823"/>
      <c r="AH204" s="824"/>
      <c r="AI204" s="789" t="str">
        <f t="shared" si="542"/>
        <v>Կ-1</v>
      </c>
      <c r="AJ204" s="787">
        <f t="shared" si="543"/>
        <v>125666</v>
      </c>
      <c r="AK204" s="790">
        <f t="shared" si="544"/>
        <v>125666</v>
      </c>
      <c r="AL204" s="796">
        <f t="shared" si="545"/>
        <v>1633658</v>
      </c>
      <c r="AM204" s="792">
        <f t="shared" si="546"/>
        <v>1</v>
      </c>
      <c r="AN204" s="793">
        <f t="shared" si="547"/>
        <v>5</v>
      </c>
      <c r="AO204" s="794">
        <f t="shared" si="548"/>
        <v>1.9</v>
      </c>
      <c r="AP204" s="785"/>
      <c r="AQ204" s="786">
        <f t="shared" si="549"/>
        <v>1.9</v>
      </c>
      <c r="AR204" s="787">
        <v>66140</v>
      </c>
      <c r="AS204" s="823"/>
      <c r="AT204" s="824"/>
      <c r="AU204" s="789" t="str">
        <f t="shared" si="550"/>
        <v>Կ-1</v>
      </c>
      <c r="AV204" s="787">
        <f t="shared" si="551"/>
        <v>125666</v>
      </c>
      <c r="AW204" s="790">
        <f t="shared" si="552"/>
        <v>125666</v>
      </c>
      <c r="AX204" s="796">
        <f t="shared" si="553"/>
        <v>1633658</v>
      </c>
    </row>
    <row r="205" spans="2:50" s="776" customFormat="1" ht="13.5">
      <c r="B205" s="1594">
        <v>17</v>
      </c>
      <c r="C205" s="1314" t="s">
        <v>1122</v>
      </c>
      <c r="D205" s="656" t="s">
        <v>280</v>
      </c>
      <c r="E205" s="798">
        <v>1</v>
      </c>
      <c r="F205" s="893">
        <v>5</v>
      </c>
      <c r="G205" s="799">
        <f t="shared" si="526"/>
        <v>1.9</v>
      </c>
      <c r="H205" s="787">
        <v>66140</v>
      </c>
      <c r="I205" s="823"/>
      <c r="J205" s="824"/>
      <c r="K205" s="795" t="s">
        <v>97</v>
      </c>
      <c r="L205" s="787">
        <f t="shared" si="527"/>
        <v>125666</v>
      </c>
      <c r="M205" s="790">
        <f t="shared" si="528"/>
        <v>125666</v>
      </c>
      <c r="N205" s="791">
        <f t="shared" si="529"/>
        <v>1633658</v>
      </c>
      <c r="O205" s="792">
        <f t="shared" si="530"/>
        <v>1</v>
      </c>
      <c r="P205" s="793">
        <f t="shared" si="531"/>
        <v>6</v>
      </c>
      <c r="Q205" s="794">
        <f t="shared" si="532"/>
        <v>1.96</v>
      </c>
      <c r="R205" s="785"/>
      <c r="S205" s="786">
        <f t="shared" si="533"/>
        <v>1.96</v>
      </c>
      <c r="T205" s="787">
        <v>66140</v>
      </c>
      <c r="U205" s="823"/>
      <c r="V205" s="824"/>
      <c r="W205" s="795" t="str">
        <f t="shared" si="534"/>
        <v>Կ-1</v>
      </c>
      <c r="X205" s="787">
        <f t="shared" si="535"/>
        <v>129634.4</v>
      </c>
      <c r="Y205" s="790">
        <f t="shared" si="536"/>
        <v>129634.4</v>
      </c>
      <c r="Z205" s="796">
        <f t="shared" si="537"/>
        <v>1685247.2</v>
      </c>
      <c r="AA205" s="792">
        <f t="shared" si="538"/>
        <v>1</v>
      </c>
      <c r="AB205" s="793">
        <f t="shared" si="539"/>
        <v>7</v>
      </c>
      <c r="AC205" s="794">
        <f t="shared" si="540"/>
        <v>1.96</v>
      </c>
      <c r="AD205" s="785"/>
      <c r="AE205" s="786">
        <f t="shared" si="541"/>
        <v>1.96</v>
      </c>
      <c r="AF205" s="787">
        <v>66140</v>
      </c>
      <c r="AG205" s="823"/>
      <c r="AH205" s="824"/>
      <c r="AI205" s="789" t="str">
        <f t="shared" si="542"/>
        <v>Կ-1</v>
      </c>
      <c r="AJ205" s="787">
        <f t="shared" si="543"/>
        <v>129634.4</v>
      </c>
      <c r="AK205" s="790">
        <f t="shared" si="544"/>
        <v>129634.4</v>
      </c>
      <c r="AL205" s="796">
        <f t="shared" si="545"/>
        <v>1685247.2</v>
      </c>
      <c r="AM205" s="792">
        <f t="shared" si="546"/>
        <v>1</v>
      </c>
      <c r="AN205" s="793">
        <f t="shared" si="547"/>
        <v>8</v>
      </c>
      <c r="AO205" s="794">
        <f t="shared" si="548"/>
        <v>2.02</v>
      </c>
      <c r="AP205" s="785"/>
      <c r="AQ205" s="786">
        <f t="shared" si="549"/>
        <v>2.02</v>
      </c>
      <c r="AR205" s="787">
        <v>66140</v>
      </c>
      <c r="AS205" s="823"/>
      <c r="AT205" s="824"/>
      <c r="AU205" s="789" t="str">
        <f t="shared" si="550"/>
        <v>Կ-1</v>
      </c>
      <c r="AV205" s="787">
        <f t="shared" si="551"/>
        <v>133602.79999999999</v>
      </c>
      <c r="AW205" s="790">
        <f t="shared" si="552"/>
        <v>133602.79999999999</v>
      </c>
      <c r="AX205" s="796">
        <f t="shared" si="553"/>
        <v>1736836.4</v>
      </c>
    </row>
    <row r="206" spans="2:50" s="776" customFormat="1" ht="13.5">
      <c r="B206" s="1594">
        <v>18</v>
      </c>
      <c r="C206" s="1314" t="s">
        <v>1728</v>
      </c>
      <c r="D206" s="656" t="s">
        <v>280</v>
      </c>
      <c r="E206" s="1285">
        <v>1</v>
      </c>
      <c r="F206" s="893">
        <v>21</v>
      </c>
      <c r="G206" s="799">
        <f t="shared" si="526"/>
        <v>2.2799999999999998</v>
      </c>
      <c r="H206" s="787">
        <v>66140</v>
      </c>
      <c r="I206" s="823"/>
      <c r="J206" s="824"/>
      <c r="K206" s="795" t="s">
        <v>97</v>
      </c>
      <c r="L206" s="787">
        <f t="shared" si="527"/>
        <v>150799.19999999998</v>
      </c>
      <c r="M206" s="790">
        <f t="shared" si="528"/>
        <v>150799.19999999998</v>
      </c>
      <c r="N206" s="791">
        <f t="shared" si="529"/>
        <v>1960389.5999999999</v>
      </c>
      <c r="O206" s="792">
        <f t="shared" si="530"/>
        <v>1</v>
      </c>
      <c r="P206" s="793">
        <f t="shared" si="531"/>
        <v>22</v>
      </c>
      <c r="Q206" s="794">
        <f t="shared" si="532"/>
        <v>2.2799999999999998</v>
      </c>
      <c r="R206" s="785"/>
      <c r="S206" s="786">
        <f t="shared" si="533"/>
        <v>2.2799999999999998</v>
      </c>
      <c r="T206" s="787">
        <v>66140</v>
      </c>
      <c r="U206" s="823"/>
      <c r="V206" s="824"/>
      <c r="W206" s="795" t="str">
        <f t="shared" si="534"/>
        <v>Կ-1</v>
      </c>
      <c r="X206" s="787">
        <f t="shared" si="535"/>
        <v>150799.19999999998</v>
      </c>
      <c r="Y206" s="790">
        <f t="shared" si="536"/>
        <v>150799.19999999998</v>
      </c>
      <c r="Z206" s="796">
        <f t="shared" si="537"/>
        <v>1960389.5999999999</v>
      </c>
      <c r="AA206" s="792">
        <f t="shared" si="538"/>
        <v>1</v>
      </c>
      <c r="AB206" s="793">
        <f t="shared" si="539"/>
        <v>23</v>
      </c>
      <c r="AC206" s="794">
        <f t="shared" si="540"/>
        <v>2.2799999999999998</v>
      </c>
      <c r="AD206" s="785"/>
      <c r="AE206" s="786">
        <f t="shared" si="541"/>
        <v>2.2799999999999998</v>
      </c>
      <c r="AF206" s="787">
        <v>66140</v>
      </c>
      <c r="AG206" s="823"/>
      <c r="AH206" s="824"/>
      <c r="AI206" s="789" t="str">
        <f t="shared" si="542"/>
        <v>Կ-1</v>
      </c>
      <c r="AJ206" s="787">
        <f t="shared" si="543"/>
        <v>150799.19999999998</v>
      </c>
      <c r="AK206" s="790">
        <f t="shared" si="544"/>
        <v>150799.19999999998</v>
      </c>
      <c r="AL206" s="796">
        <f t="shared" si="545"/>
        <v>1960389.5999999999</v>
      </c>
      <c r="AM206" s="792">
        <f t="shared" si="546"/>
        <v>1</v>
      </c>
      <c r="AN206" s="793">
        <f t="shared" si="547"/>
        <v>24</v>
      </c>
      <c r="AO206" s="794">
        <f t="shared" si="548"/>
        <v>2.2799999999999998</v>
      </c>
      <c r="AP206" s="785"/>
      <c r="AQ206" s="786">
        <f t="shared" si="549"/>
        <v>2.2799999999999998</v>
      </c>
      <c r="AR206" s="787">
        <v>66140</v>
      </c>
      <c r="AS206" s="823"/>
      <c r="AT206" s="824"/>
      <c r="AU206" s="789" t="str">
        <f t="shared" si="550"/>
        <v>Կ-1</v>
      </c>
      <c r="AV206" s="787">
        <f t="shared" si="551"/>
        <v>150799.19999999998</v>
      </c>
      <c r="AW206" s="790">
        <f t="shared" si="552"/>
        <v>150799.19999999998</v>
      </c>
      <c r="AX206" s="796">
        <f t="shared" si="553"/>
        <v>1960389.5999999999</v>
      </c>
    </row>
    <row r="207" spans="2:50" s="776" customFormat="1" ht="13.5">
      <c r="B207" s="1594">
        <v>19</v>
      </c>
      <c r="C207" s="1315" t="s">
        <v>711</v>
      </c>
      <c r="D207" s="656" t="s">
        <v>280</v>
      </c>
      <c r="E207" s="798">
        <v>1</v>
      </c>
      <c r="F207" s="893">
        <v>8</v>
      </c>
      <c r="G207" s="799">
        <f t="shared" si="526"/>
        <v>2.02</v>
      </c>
      <c r="H207" s="787">
        <v>66140</v>
      </c>
      <c r="I207" s="823"/>
      <c r="J207" s="824"/>
      <c r="K207" s="795" t="s">
        <v>97</v>
      </c>
      <c r="L207" s="787">
        <f t="shared" si="527"/>
        <v>133602.79999999999</v>
      </c>
      <c r="M207" s="790">
        <f t="shared" si="528"/>
        <v>133602.79999999999</v>
      </c>
      <c r="N207" s="791">
        <f t="shared" si="529"/>
        <v>1736836.4</v>
      </c>
      <c r="O207" s="792">
        <f t="shared" si="530"/>
        <v>1</v>
      </c>
      <c r="P207" s="793">
        <f t="shared" si="531"/>
        <v>9</v>
      </c>
      <c r="Q207" s="794">
        <f t="shared" si="532"/>
        <v>2.02</v>
      </c>
      <c r="R207" s="785"/>
      <c r="S207" s="786">
        <f t="shared" si="533"/>
        <v>2.02</v>
      </c>
      <c r="T207" s="787">
        <v>66140</v>
      </c>
      <c r="U207" s="823"/>
      <c r="V207" s="824"/>
      <c r="W207" s="795" t="str">
        <f t="shared" si="534"/>
        <v>Կ-1</v>
      </c>
      <c r="X207" s="787">
        <f t="shared" si="535"/>
        <v>133602.79999999999</v>
      </c>
      <c r="Y207" s="790">
        <f t="shared" si="536"/>
        <v>133602.79999999999</v>
      </c>
      <c r="Z207" s="796">
        <f t="shared" si="537"/>
        <v>1736836.4</v>
      </c>
      <c r="AA207" s="792">
        <f t="shared" si="538"/>
        <v>1</v>
      </c>
      <c r="AB207" s="793">
        <f t="shared" si="539"/>
        <v>10</v>
      </c>
      <c r="AC207" s="794">
        <f t="shared" si="540"/>
        <v>2.08</v>
      </c>
      <c r="AD207" s="785"/>
      <c r="AE207" s="786">
        <f t="shared" si="541"/>
        <v>2.08</v>
      </c>
      <c r="AF207" s="787">
        <v>66140</v>
      </c>
      <c r="AG207" s="823"/>
      <c r="AH207" s="824"/>
      <c r="AI207" s="789" t="str">
        <f t="shared" si="542"/>
        <v>Կ-1</v>
      </c>
      <c r="AJ207" s="787">
        <f t="shared" si="543"/>
        <v>137571.20000000001</v>
      </c>
      <c r="AK207" s="790">
        <f t="shared" si="544"/>
        <v>137571.20000000001</v>
      </c>
      <c r="AL207" s="796">
        <f t="shared" si="545"/>
        <v>1788425.6</v>
      </c>
      <c r="AM207" s="792">
        <f t="shared" si="546"/>
        <v>1</v>
      </c>
      <c r="AN207" s="793">
        <f t="shared" si="547"/>
        <v>11</v>
      </c>
      <c r="AO207" s="794">
        <f t="shared" si="548"/>
        <v>2.08</v>
      </c>
      <c r="AP207" s="785"/>
      <c r="AQ207" s="786">
        <f t="shared" si="549"/>
        <v>2.08</v>
      </c>
      <c r="AR207" s="787">
        <v>66140</v>
      </c>
      <c r="AS207" s="823"/>
      <c r="AT207" s="824"/>
      <c r="AU207" s="789" t="str">
        <f t="shared" si="550"/>
        <v>Կ-1</v>
      </c>
      <c r="AV207" s="787">
        <f t="shared" si="551"/>
        <v>137571.20000000001</v>
      </c>
      <c r="AW207" s="790">
        <f t="shared" si="552"/>
        <v>137571.20000000001</v>
      </c>
      <c r="AX207" s="796">
        <f t="shared" si="553"/>
        <v>1788425.6</v>
      </c>
    </row>
    <row r="208" spans="2:50" s="776" customFormat="1" ht="13.5">
      <c r="B208" s="1594">
        <v>20</v>
      </c>
      <c r="C208" s="1314" t="s">
        <v>1904</v>
      </c>
      <c r="D208" s="656" t="s">
        <v>280</v>
      </c>
      <c r="E208" s="798">
        <v>1</v>
      </c>
      <c r="F208" s="893">
        <v>1</v>
      </c>
      <c r="G208" s="799">
        <f t="shared" si="526"/>
        <v>1.73</v>
      </c>
      <c r="H208" s="787">
        <v>66140</v>
      </c>
      <c r="I208" s="823"/>
      <c r="J208" s="824"/>
      <c r="K208" s="795" t="s">
        <v>97</v>
      </c>
      <c r="L208" s="787">
        <f t="shared" si="527"/>
        <v>114422.2</v>
      </c>
      <c r="M208" s="790">
        <f t="shared" si="528"/>
        <v>114422.2</v>
      </c>
      <c r="N208" s="791">
        <f t="shared" si="529"/>
        <v>1487488.5999999999</v>
      </c>
      <c r="O208" s="792">
        <f t="shared" si="530"/>
        <v>1</v>
      </c>
      <c r="P208" s="793">
        <f t="shared" si="531"/>
        <v>2</v>
      </c>
      <c r="Q208" s="794">
        <f t="shared" si="532"/>
        <v>1.79</v>
      </c>
      <c r="R208" s="785"/>
      <c r="S208" s="786">
        <f t="shared" si="533"/>
        <v>1.79</v>
      </c>
      <c r="T208" s="787">
        <v>66140</v>
      </c>
      <c r="U208" s="823"/>
      <c r="V208" s="824"/>
      <c r="W208" s="795" t="str">
        <f t="shared" si="534"/>
        <v>Կ-1</v>
      </c>
      <c r="X208" s="787">
        <f t="shared" si="535"/>
        <v>118390.6</v>
      </c>
      <c r="Y208" s="790">
        <f t="shared" si="536"/>
        <v>118390.6</v>
      </c>
      <c r="Z208" s="796">
        <f t="shared" si="537"/>
        <v>1539077.8</v>
      </c>
      <c r="AA208" s="792">
        <f t="shared" si="538"/>
        <v>1</v>
      </c>
      <c r="AB208" s="793">
        <f t="shared" si="539"/>
        <v>3</v>
      </c>
      <c r="AC208" s="794">
        <f t="shared" si="540"/>
        <v>1.84</v>
      </c>
      <c r="AD208" s="785"/>
      <c r="AE208" s="786">
        <f t="shared" si="541"/>
        <v>1.84</v>
      </c>
      <c r="AF208" s="787">
        <v>66140</v>
      </c>
      <c r="AG208" s="823"/>
      <c r="AH208" s="824"/>
      <c r="AI208" s="789" t="str">
        <f t="shared" si="542"/>
        <v>Կ-1</v>
      </c>
      <c r="AJ208" s="787">
        <f t="shared" si="543"/>
        <v>121697.60000000001</v>
      </c>
      <c r="AK208" s="790">
        <f t="shared" si="544"/>
        <v>121697.60000000001</v>
      </c>
      <c r="AL208" s="796">
        <f t="shared" si="545"/>
        <v>1582068.8</v>
      </c>
      <c r="AM208" s="792">
        <f t="shared" si="546"/>
        <v>1</v>
      </c>
      <c r="AN208" s="793">
        <f t="shared" si="547"/>
        <v>4</v>
      </c>
      <c r="AO208" s="794">
        <f t="shared" si="548"/>
        <v>1.9</v>
      </c>
      <c r="AP208" s="785"/>
      <c r="AQ208" s="786">
        <f t="shared" si="549"/>
        <v>1.9</v>
      </c>
      <c r="AR208" s="787">
        <v>66140</v>
      </c>
      <c r="AS208" s="823"/>
      <c r="AT208" s="824"/>
      <c r="AU208" s="789" t="str">
        <f t="shared" si="550"/>
        <v>Կ-1</v>
      </c>
      <c r="AV208" s="787">
        <f t="shared" si="551"/>
        <v>125666</v>
      </c>
      <c r="AW208" s="790">
        <f t="shared" si="552"/>
        <v>125666</v>
      </c>
      <c r="AX208" s="796">
        <f t="shared" si="553"/>
        <v>1633658</v>
      </c>
    </row>
    <row r="209" spans="2:50" s="776" customFormat="1" ht="13.5">
      <c r="B209" s="1594">
        <v>21</v>
      </c>
      <c r="C209" s="1314" t="s">
        <v>1729</v>
      </c>
      <c r="D209" s="656" t="s">
        <v>280</v>
      </c>
      <c r="E209" s="798">
        <v>1</v>
      </c>
      <c r="F209" s="893">
        <v>3</v>
      </c>
      <c r="G209" s="799">
        <f t="shared" si="526"/>
        <v>1.84</v>
      </c>
      <c r="H209" s="787">
        <v>66140</v>
      </c>
      <c r="I209" s="823"/>
      <c r="J209" s="824"/>
      <c r="K209" s="795" t="s">
        <v>97</v>
      </c>
      <c r="L209" s="787">
        <f t="shared" si="527"/>
        <v>121697.60000000001</v>
      </c>
      <c r="M209" s="790">
        <f t="shared" si="528"/>
        <v>121697.60000000001</v>
      </c>
      <c r="N209" s="791">
        <f t="shared" si="529"/>
        <v>1582068.8</v>
      </c>
      <c r="O209" s="792">
        <f t="shared" si="530"/>
        <v>1</v>
      </c>
      <c r="P209" s="793">
        <f t="shared" si="531"/>
        <v>4</v>
      </c>
      <c r="Q209" s="794">
        <f t="shared" si="532"/>
        <v>1.9</v>
      </c>
      <c r="R209" s="785"/>
      <c r="S209" s="786">
        <f t="shared" si="533"/>
        <v>1.9</v>
      </c>
      <c r="T209" s="787">
        <v>66140</v>
      </c>
      <c r="U209" s="823"/>
      <c r="V209" s="824"/>
      <c r="W209" s="795" t="str">
        <f t="shared" si="534"/>
        <v>Կ-1</v>
      </c>
      <c r="X209" s="787">
        <f t="shared" si="535"/>
        <v>125666</v>
      </c>
      <c r="Y209" s="790">
        <f t="shared" si="536"/>
        <v>125666</v>
      </c>
      <c r="Z209" s="796">
        <f t="shared" si="537"/>
        <v>1633658</v>
      </c>
      <c r="AA209" s="792">
        <f t="shared" si="538"/>
        <v>1</v>
      </c>
      <c r="AB209" s="793">
        <f t="shared" si="539"/>
        <v>5</v>
      </c>
      <c r="AC209" s="794">
        <f t="shared" si="540"/>
        <v>1.9</v>
      </c>
      <c r="AD209" s="785"/>
      <c r="AE209" s="786">
        <f t="shared" si="541"/>
        <v>1.9</v>
      </c>
      <c r="AF209" s="787">
        <v>66140</v>
      </c>
      <c r="AG209" s="823"/>
      <c r="AH209" s="824"/>
      <c r="AI209" s="789" t="str">
        <f t="shared" si="542"/>
        <v>Կ-1</v>
      </c>
      <c r="AJ209" s="787">
        <f t="shared" si="543"/>
        <v>125666</v>
      </c>
      <c r="AK209" s="790">
        <f t="shared" si="544"/>
        <v>125666</v>
      </c>
      <c r="AL209" s="796">
        <f t="shared" si="545"/>
        <v>1633658</v>
      </c>
      <c r="AM209" s="792">
        <f t="shared" si="546"/>
        <v>1</v>
      </c>
      <c r="AN209" s="793">
        <f t="shared" si="547"/>
        <v>6</v>
      </c>
      <c r="AO209" s="794">
        <f t="shared" si="548"/>
        <v>1.96</v>
      </c>
      <c r="AP209" s="785"/>
      <c r="AQ209" s="786">
        <f t="shared" si="549"/>
        <v>1.96</v>
      </c>
      <c r="AR209" s="787">
        <v>66140</v>
      </c>
      <c r="AS209" s="823"/>
      <c r="AT209" s="824"/>
      <c r="AU209" s="789" t="str">
        <f t="shared" si="550"/>
        <v>Կ-1</v>
      </c>
      <c r="AV209" s="787">
        <f t="shared" si="551"/>
        <v>129634.4</v>
      </c>
      <c r="AW209" s="790">
        <f t="shared" si="552"/>
        <v>129634.4</v>
      </c>
      <c r="AX209" s="796">
        <f t="shared" si="553"/>
        <v>1685247.2</v>
      </c>
    </row>
    <row r="210" spans="2:50" s="776" customFormat="1" ht="13.5">
      <c r="B210" s="1594">
        <v>22</v>
      </c>
      <c r="C210" s="1314" t="s">
        <v>176</v>
      </c>
      <c r="D210" s="656" t="s">
        <v>280</v>
      </c>
      <c r="E210" s="798">
        <v>1</v>
      </c>
      <c r="F210" s="893">
        <v>20</v>
      </c>
      <c r="G210" s="799">
        <f t="shared" si="526"/>
        <v>2.2799999999999998</v>
      </c>
      <c r="H210" s="894">
        <v>66140</v>
      </c>
      <c r="I210" s="826">
        <f>+G210*H210*0.05</f>
        <v>7539.9599999999991</v>
      </c>
      <c r="J210" s="824"/>
      <c r="K210" s="795" t="s">
        <v>97</v>
      </c>
      <c r="L210" s="787">
        <f t="shared" si="527"/>
        <v>150799.19999999998</v>
      </c>
      <c r="M210" s="790">
        <f t="shared" si="528"/>
        <v>158339.15999999997</v>
      </c>
      <c r="N210" s="791">
        <f t="shared" si="529"/>
        <v>2058409.0799999996</v>
      </c>
      <c r="O210" s="792">
        <f t="shared" si="530"/>
        <v>1</v>
      </c>
      <c r="P210" s="793">
        <f t="shared" si="531"/>
        <v>21</v>
      </c>
      <c r="Q210" s="794">
        <f t="shared" si="532"/>
        <v>2.2799999999999998</v>
      </c>
      <c r="R210" s="785"/>
      <c r="S210" s="786">
        <f t="shared" si="533"/>
        <v>2.2799999999999998</v>
      </c>
      <c r="T210" s="787">
        <v>66140</v>
      </c>
      <c r="U210" s="826">
        <f>+S210*T210*0.05</f>
        <v>7539.9599999999991</v>
      </c>
      <c r="V210" s="824"/>
      <c r="W210" s="795" t="str">
        <f t="shared" si="534"/>
        <v>Կ-1</v>
      </c>
      <c r="X210" s="787">
        <f t="shared" si="535"/>
        <v>150799.19999999998</v>
      </c>
      <c r="Y210" s="790">
        <f t="shared" si="536"/>
        <v>158339.15999999997</v>
      </c>
      <c r="Z210" s="796">
        <f t="shared" si="537"/>
        <v>2058409.0799999996</v>
      </c>
      <c r="AA210" s="792">
        <f t="shared" si="538"/>
        <v>1</v>
      </c>
      <c r="AB210" s="793">
        <f t="shared" si="539"/>
        <v>22</v>
      </c>
      <c r="AC210" s="794">
        <f t="shared" si="540"/>
        <v>2.2799999999999998</v>
      </c>
      <c r="AD210" s="785"/>
      <c r="AE210" s="786">
        <f t="shared" si="541"/>
        <v>2.2799999999999998</v>
      </c>
      <c r="AF210" s="787">
        <v>66140</v>
      </c>
      <c r="AG210" s="826">
        <f>+AE210*AF210*0.05</f>
        <v>7539.9599999999991</v>
      </c>
      <c r="AH210" s="824"/>
      <c r="AI210" s="789" t="str">
        <f t="shared" si="542"/>
        <v>Կ-1</v>
      </c>
      <c r="AJ210" s="787">
        <f t="shared" si="543"/>
        <v>150799.19999999998</v>
      </c>
      <c r="AK210" s="790">
        <f t="shared" si="544"/>
        <v>158339.15999999997</v>
      </c>
      <c r="AL210" s="796">
        <f t="shared" si="545"/>
        <v>2058409.0799999996</v>
      </c>
      <c r="AM210" s="792">
        <f t="shared" si="546"/>
        <v>1</v>
      </c>
      <c r="AN210" s="793">
        <f t="shared" si="547"/>
        <v>23</v>
      </c>
      <c r="AO210" s="794">
        <f t="shared" si="548"/>
        <v>2.2799999999999998</v>
      </c>
      <c r="AP210" s="785"/>
      <c r="AQ210" s="786">
        <f t="shared" si="549"/>
        <v>2.2799999999999998</v>
      </c>
      <c r="AR210" s="787">
        <v>66140</v>
      </c>
      <c r="AS210" s="826">
        <f>+AQ210*AR210*0.05</f>
        <v>7539.9599999999991</v>
      </c>
      <c r="AT210" s="824"/>
      <c r="AU210" s="789" t="str">
        <f t="shared" si="550"/>
        <v>Կ-1</v>
      </c>
      <c r="AV210" s="787">
        <f t="shared" si="551"/>
        <v>150799.19999999998</v>
      </c>
      <c r="AW210" s="790">
        <f t="shared" si="552"/>
        <v>158339.15999999997</v>
      </c>
      <c r="AX210" s="796">
        <f t="shared" si="553"/>
        <v>2058409.0799999996</v>
      </c>
    </row>
    <row r="211" spans="2:50" s="776" customFormat="1" ht="13.5">
      <c r="B211" s="1594">
        <v>23</v>
      </c>
      <c r="C211" s="1314" t="s">
        <v>1905</v>
      </c>
      <c r="D211" s="656" t="s">
        <v>280</v>
      </c>
      <c r="E211" s="798">
        <v>1</v>
      </c>
      <c r="F211" s="893">
        <v>2</v>
      </c>
      <c r="G211" s="799">
        <f t="shared" si="526"/>
        <v>1.79</v>
      </c>
      <c r="H211" s="894">
        <v>66140</v>
      </c>
      <c r="I211" s="823"/>
      <c r="J211" s="824"/>
      <c r="K211" s="795" t="s">
        <v>97</v>
      </c>
      <c r="L211" s="787">
        <f t="shared" si="527"/>
        <v>118390.6</v>
      </c>
      <c r="M211" s="790">
        <f t="shared" si="528"/>
        <v>118390.6</v>
      </c>
      <c r="N211" s="791">
        <f t="shared" si="529"/>
        <v>1539077.8</v>
      </c>
      <c r="O211" s="792">
        <f t="shared" si="530"/>
        <v>1</v>
      </c>
      <c r="P211" s="793">
        <f t="shared" si="531"/>
        <v>3</v>
      </c>
      <c r="Q211" s="794">
        <f t="shared" si="532"/>
        <v>1.84</v>
      </c>
      <c r="R211" s="785"/>
      <c r="S211" s="786">
        <f t="shared" si="533"/>
        <v>1.84</v>
      </c>
      <c r="T211" s="787">
        <v>66140</v>
      </c>
      <c r="U211" s="823"/>
      <c r="V211" s="824"/>
      <c r="W211" s="795" t="str">
        <f t="shared" si="534"/>
        <v>Կ-1</v>
      </c>
      <c r="X211" s="787">
        <f t="shared" si="535"/>
        <v>121697.60000000001</v>
      </c>
      <c r="Y211" s="790">
        <f t="shared" si="536"/>
        <v>121697.60000000001</v>
      </c>
      <c r="Z211" s="796">
        <f t="shared" si="537"/>
        <v>1582068.8</v>
      </c>
      <c r="AA211" s="792">
        <f t="shared" si="538"/>
        <v>1</v>
      </c>
      <c r="AB211" s="793">
        <f t="shared" si="539"/>
        <v>4</v>
      </c>
      <c r="AC211" s="794">
        <f t="shared" si="540"/>
        <v>1.9</v>
      </c>
      <c r="AD211" s="785"/>
      <c r="AE211" s="786">
        <f t="shared" si="541"/>
        <v>1.9</v>
      </c>
      <c r="AF211" s="787">
        <v>66140</v>
      </c>
      <c r="AG211" s="823"/>
      <c r="AH211" s="824"/>
      <c r="AI211" s="789" t="str">
        <f t="shared" si="542"/>
        <v>Կ-1</v>
      </c>
      <c r="AJ211" s="787">
        <f t="shared" si="543"/>
        <v>125666</v>
      </c>
      <c r="AK211" s="790">
        <f t="shared" si="544"/>
        <v>125666</v>
      </c>
      <c r="AL211" s="796">
        <f t="shared" si="545"/>
        <v>1633658</v>
      </c>
      <c r="AM211" s="792">
        <f t="shared" si="546"/>
        <v>1</v>
      </c>
      <c r="AN211" s="793">
        <f t="shared" si="547"/>
        <v>5</v>
      </c>
      <c r="AO211" s="794">
        <f t="shared" si="548"/>
        <v>1.9</v>
      </c>
      <c r="AP211" s="785"/>
      <c r="AQ211" s="786">
        <f t="shared" si="549"/>
        <v>1.9</v>
      </c>
      <c r="AR211" s="787">
        <v>66140</v>
      </c>
      <c r="AS211" s="823"/>
      <c r="AT211" s="824"/>
      <c r="AU211" s="789" t="str">
        <f t="shared" si="550"/>
        <v>Կ-1</v>
      </c>
      <c r="AV211" s="787">
        <f t="shared" si="551"/>
        <v>125666</v>
      </c>
      <c r="AW211" s="790">
        <f t="shared" si="552"/>
        <v>125666</v>
      </c>
      <c r="AX211" s="796">
        <f t="shared" si="553"/>
        <v>1633658</v>
      </c>
    </row>
    <row r="212" spans="2:50" s="776" customFormat="1" ht="13.5">
      <c r="B212" s="1594">
        <v>24</v>
      </c>
      <c r="C212" s="1314" t="s">
        <v>2260</v>
      </c>
      <c r="D212" s="656" t="s">
        <v>280</v>
      </c>
      <c r="E212" s="798">
        <v>1</v>
      </c>
      <c r="F212" s="893">
        <v>1</v>
      </c>
      <c r="G212" s="799">
        <f t="shared" ref="G212:G214" si="554">IF(E212&lt;1,0,IF(K212="Բ-1",IF(F212=0,6.94,IF(F212=1,7.17,IF(F212=2,7.41,IF(F212=3,7.66,IF(OR(F212=5,F212=4),7.92,IF(OR(F212=6,F212=7),8.18,IF(OR(F212=8,F212=9),8.46,IF(OR(F212=10,F212=11,F212=12),8.74,IF(OR(F212=13,F212=14,F212=15),9.03,IF(OR(F212=16,F212=17,F212=18),9.33,9.65)))))))))),IF(K212="Բ-2", IF(F212=0,5.71,IF(F212=1,5.89,IF(F212=2,6.09,IF(F212=3,6.29,IF(OR(F212=5,F212=4),6.5,IF(OR(F212=6,F212=7),6.72,IF(OR(F212=8,F212=9),6.94,IF(OR(F212=10,F212=11,F212=12),7.17,IF(OR(F212=13,F212=14,F212=15),7.41,IF(OR(F212=16,F212=17,F212=18),7.65,7.91)))))))))), IF(K212="Գ-1", IF(F212=0,4.7,IF(F212=1,4.86,IF(F212=2,5.01,IF(F212=3,5.18,IF(OR(F212=5,F212=4),5.35,IF(OR(F212=6,F212=7),5.52,IF(OR(F212=8,F212=9),5.71,IF(OR(F212=10,F212=11,F212=12),5.89,IF(OR(F212=13,F212=14,F212=15),6.09,IF(OR(F212=16,F212=17,F212=18),6.29,6.49)))))))))), IF(K212="Գ-2", IF(F212=0,3.88,IF(F212=1,4.01,IF(F212=2,4.14,IF(F212=3,4.27,IF(OR(F212=5,F212=4),4.41,IF(OR(F212=6,F212=7),4.55,IF(OR(F212=8,F212=9),4.7,IF(OR(F212=10,F212=11,F212=12),4.85,IF(OR(F212=13,F212=14,F212=15),5.01,IF(OR(F212=16,F212=17,F212=18),5.17,5.34)))))))))), IF(K212="Գ-3", IF(F212=0,3.21,IF(F212=1,3.31,IF(F212=2,3.42,IF(F212=3,3.53,IF(OR(F212=5,F212=4),3.64,IF(OR(F212=6,F212=7),3.76,IF(OR(F212=8,F212=9),3.88,IF(OR(F212=10,F212=11,F212=12),4.01,IF(OR(F212=13,F212=14,F212=15),4.13,IF(OR(F212=16,F212=17,F212=18),4.27,4.4)))))))))), IF(K212="Ա-1", IF(F212=0,2.66,IF(F212=1,2.75,IF(F212=2,2.83,IF(F212=3,2.92,IF(OR(F212=5,F212=4),3.02,IF(OR(F212=6,F212=7),3.11,IF(OR(F212=8,F212=9),3.21,IF(OR(F212=10,F212=11,F212=12),3.31,IF(OR(F212=13,F212=14,F212=15),3.42,IF(OR(F212=16,F212=17,F212=18),3.53,3.64)))))))))), IF(K212="Ա-2", IF(F212=0,2.28,IF(F212=1,2.35,IF(F212=2,2.43,IF(F212=3,2.5,IF(OR(F212=5,F212=4),2.58,IF(OR(F212=6,F212=7),2.66,IF(OR(F212=8,F212=9),2.75,IF(OR(F212=10,F212=11,F212=12),2.83,IF(OR(F212=13,F212=14,F212=15),2.92,IF(OR(F212=16,F212=17,F212=18),3.01,3.11)))))))))),IF(K212="Ա-3", IF(F212=0,1.96,IF(F212=1,2.02,IF(F212=2,2.08,IF(F212=3,2.15,IF(OR(F212=5,F212=4),2.21,IF(OR(F212=6,F212=7),2.28,IF(OR(F212=8,F212=9),2.35,IF(OR(F212=10,F212=11,F212=12),2.42,IF(OR(F212=13,F212=14,F212=15),2.5,IF(OR(F212=16,F212=17,F212=18),2.58,2.66)))))))))), IF(K212="Կ-1", IF(F212=0,1.68,IF(F212=1,1.73,IF(F212=2,1.79,IF(F212=3,1.84,IF(OR(F212=5,F212=4),1.9,IF(OR(F212=6,F212=7),1.96,IF(OR(F212=8,F212=9),2.02,IF(OR(F212=10,F212=11,F212=12),2.08,IF(OR(F212=13,F212=14,F212=15),2.14,IF(OR(F212=16,F212=17,F212=18),2.21,2.28)))))))))), IF(K212="Կ-2", IF(F212=0,1.45,IF(F212=1,1.49,IF(F212=2,1.54,IF(F212=3,1.59,IF(OR(F212=5,F212=4),1.63,IF(OR(F212=6,F212=7),1.68,IF(OR(F212=8,F212=9),1.73,IF(OR(F212=10,F212=11,F212=12),1.79,IF(OR(F212=13,F212=14,F212=15),1.84,IF(OR(F212=16,F212=17,F212=18),1.9,1.95)))))))))),IF(K212="Կ-3", IF(F212=0,1.25,IF(F212=1,1.29,IF(F212=2,1.33,IF(F212=3,1.37,IF(OR(F212=5,F212=4),1.41,IF(OR(F212=6,F212=7),1.45,IF(OR(F212=8,F212=9),1.49,IF(OR(F212=10,F212=11,F212=12),1.54,IF(OR(F212=13,F212=14,F212=15),1.58,IF(OR(F212=16,F212=17,F212=18),1.63,1.68)))))))))), "Error"))))))))))))</f>
        <v>1.73</v>
      </c>
      <c r="H212" s="787">
        <v>66140</v>
      </c>
      <c r="I212" s="823"/>
      <c r="J212" s="824"/>
      <c r="K212" s="795" t="s">
        <v>97</v>
      </c>
      <c r="L212" s="787">
        <f t="shared" ref="L212:L214" si="555">H212*G212</f>
        <v>114422.2</v>
      </c>
      <c r="M212" s="790">
        <f t="shared" si="528"/>
        <v>114422.2</v>
      </c>
      <c r="N212" s="791">
        <f t="shared" ref="N212:N214" si="556">+M212*13</f>
        <v>1487488.5999999999</v>
      </c>
      <c r="O212" s="792">
        <f t="shared" si="530"/>
        <v>1</v>
      </c>
      <c r="P212" s="793">
        <f t="shared" si="531"/>
        <v>2</v>
      </c>
      <c r="Q212" s="794">
        <f t="shared" ref="Q212:Q214" si="557">IF(O212&lt;1,0,IF(W212="Բ-1",IF(P212=0,6.94,IF(P212=1,7.17,IF(P212=2,7.41,IF(P212=3,7.66,IF(OR(P212=5,P212=4),7.92,IF(OR(P212=6,P212=7),8.18,IF(OR(P212=8,P212=9),8.46,IF(OR(P212=10,P212=11,P212=12),8.74,IF(OR(P212=13,P212=14,P212=15),9.03,IF(OR(P212=16,P212=17,P212=18),9.33,9.65)))))))))),IF(W212="Բ-2", IF(P212=0,5.71,IF(P212=1,5.89,IF(P212=2,6.09,IF(P212=3,6.29,IF(OR(P212=5,P212=4),6.5,IF(OR(P212=6,P212=7),6.72,IF(OR(P212=8,P212=9),6.94,IF(OR(P212=10,P212=11,P212=12),7.17,IF(OR(P212=13,P212=14,P212=15),7.41,IF(OR(P212=16,P212=17,P212=18),7.65,7.91)))))))))), IF(W212="Գ-1", IF(P212=0,4.7,IF(P212=1,4.86,IF(P212=2,5.01,IF(P212=3,5.18,IF(OR(P212=5,P212=4),5.35,IF(OR(P212=6,P212=7),5.52,IF(OR(P212=8,P212=9),5.71,IF(OR(P212=10,P212=11,P212=12),5.89,IF(OR(P212=13,P212=14,P212=15),6.09,IF(OR(P212=16,P212=17,P212=18),6.29,6.49)))))))))), IF(W212="Գ-2", IF(P212=0,3.88,IF(P212=1,4.01,IF(P212=2,4.14,IF(P212=3,4.27,IF(OR(P212=5,P212=4),4.41,IF(OR(P212=6,P212=7),4.55,IF(OR(P212=8,P212=9),4.7,IF(OR(P212=10,P212=11,P212=12),4.85,IF(OR(P212=13,P212=14,P212=15),5.01,IF(OR(P212=16,P212=17,P212=18),5.17,5.34)))))))))), IF(W212="Գ-3", IF(P212=0,3.21,IF(P212=1,3.31,IF(P212=2,3.42,IF(P212=3,3.53,IF(OR(P212=5,P212=4),3.64,IF(OR(P212=6,P212=7),3.76,IF(OR(P212=8,P212=9),3.88,IF(OR(P212=10,P212=11,P212=12),4.01,IF(OR(P212=13,P212=14,P212=15),4.13,IF(OR(P212=16,P212=17,P212=18),4.27,4.4)))))))))), IF(W212="Ա-1", IF(P212=0,2.66,IF(P212=1,2.75,IF(P212=2,2.83,IF(P212=3,2.92,IF(OR(P212=5,P212=4),3.02,IF(OR(P212=6,P212=7),3.11,IF(OR(P212=8,P212=9),3.21,IF(OR(P212=10,P212=11,P212=12),3.31,IF(OR(P212=13,P212=14,P212=15),3.42,IF(OR(P212=16,P212=17,P212=18),3.53,3.64)))))))))), IF(W212="Ա-2", IF(P212=0,2.28,IF(P212=1,2.35,IF(P212=2,2.43,IF(P212=3,2.5,IF(OR(P212=5,P212=4),2.58,IF(OR(P212=6,P212=7),2.66,IF(OR(P212=8,P212=9),2.75,IF(OR(P212=10,P212=11,P212=12),2.83,IF(OR(P212=13,P212=14,P212=15),2.92,IF(OR(P212=16,P212=17,P212=18),3.01,3.11)))))))))),IF(W212="Ա-3", IF(P212=0,1.96,IF(P212=1,2.02,IF(P212=2,2.08,IF(P212=3,2.15,IF(OR(P212=5,P212=4),2.21,IF(OR(P212=6,P212=7),2.28,IF(OR(P212=8,P212=9),2.35,IF(OR(P212=10,P212=11,P212=12),2.42,IF(OR(P212=13,P212=14,P212=15),2.5,IF(OR(P212=16,P212=17,P212=18),2.58,2.66)))))))))), IF(W212="Կ-1", IF(P212=0,1.68,IF(P212=1,1.73,IF(P212=2,1.79,IF(P212=3,1.84,IF(OR(P212=5,P212=4),1.9,IF(OR(P212=6,P212=7),1.96,IF(OR(P212=8,P212=9),2.02,IF(OR(P212=10,P212=11,P212=12),2.08,IF(OR(P212=13,P212=14,P212=15),2.14,IF(OR(P212=16,P212=17,P212=18),2.21,2.28)))))))))), IF(W212="Կ-2", IF(P212=0,1.45,IF(P212=1,1.49,IF(P212=2,1.54,IF(P212=3,1.59,IF(OR(P212=5,P212=4),1.63,IF(OR(P212=6,P212=7),1.68,IF(OR(P212=8,P212=9),1.73,IF(OR(P212=10,P212=11,P212=12),1.79,IF(OR(P212=13,P212=14,P212=15),1.84,IF(OR(P212=16,P212=17,P212=18),1.9,1.95)))))))))),IF(W212="Կ-3", IF(P212=0,1.25,IF(P212=1,1.29,IF(P212=2,1.33,IF(P212=3,1.37,IF(OR(P212=5,P212=4),1.41,IF(OR(P212=6,P212=7),1.45,IF(OR(P212=8,P212=9),1.49,IF(OR(P212=10,P212=11,P212=12),1.54,IF(OR(P212=13,P212=14,P212=15),1.58,IF(OR(P212=16,P212=17,P212=18),1.63,1.68)))))))))), "Error"))))))))))))</f>
        <v>1.79</v>
      </c>
      <c r="R212" s="785"/>
      <c r="S212" s="786">
        <f t="shared" ref="S212:S214" si="558">+Q212+Q212*R212</f>
        <v>1.79</v>
      </c>
      <c r="T212" s="787">
        <v>66140</v>
      </c>
      <c r="U212" s="823"/>
      <c r="V212" s="824"/>
      <c r="W212" s="795" t="str">
        <f t="shared" si="534"/>
        <v>Կ-1</v>
      </c>
      <c r="X212" s="787">
        <f t="shared" ref="X212:X214" si="559">T212*S212</f>
        <v>118390.6</v>
      </c>
      <c r="Y212" s="790">
        <f t="shared" ref="Y212:Y214" si="560">S212*T212+U212+V212</f>
        <v>118390.6</v>
      </c>
      <c r="Z212" s="796">
        <f t="shared" ref="Z212:Z214" si="561">+Y212*13</f>
        <v>1539077.8</v>
      </c>
      <c r="AA212" s="792">
        <f t="shared" ref="AA212:AA214" si="562">+O212</f>
        <v>1</v>
      </c>
      <c r="AB212" s="793">
        <f t="shared" ref="AB212:AB214" si="563">+P212+1</f>
        <v>3</v>
      </c>
      <c r="AC212" s="794">
        <f t="shared" ref="AC212:AC214" si="564">IF(AA212&lt;1,0,IF(AI212="Բ-1",IF(AB212=0,6.94,IF(AB212=1,7.17,IF(AB212=2,7.41,IF(AB212=3,7.66,IF(OR(AB212=5,AB212=4),7.92,IF(OR(AB212=6,AB212=7),8.18,IF(OR(AB212=8,AB212=9),8.46,IF(OR(AB212=10,AB212=11,AB212=12),8.74,IF(OR(AB212=13,AB212=14,AB212=15),9.03,IF(OR(AB212=16,AB212=17,AB212=18),9.33,9.65)))))))))),IF(AI212="Բ-2", IF(AB212=0,5.71,IF(AB212=1,5.89,IF(AB212=2,6.09,IF(AB212=3,6.29,IF(OR(AB212=5,AB212=4),6.5,IF(OR(AB212=6,AB212=7),6.72,IF(OR(AB212=8,AB212=9),6.94,IF(OR(AB212=10,AB212=11,AB212=12),7.17,IF(OR(AB212=13,AB212=14,AB212=15),7.41,IF(OR(AB212=16,AB212=17,AB212=18),7.65,7.91)))))))))), IF(AI212="Գ-1", IF(AB212=0,4.7,IF(AB212=1,4.86,IF(AB212=2,5.01,IF(AB212=3,5.18,IF(OR(AB212=5,AB212=4),5.35,IF(OR(AB212=6,AB212=7),5.52,IF(OR(AB212=8,AB212=9),5.71,IF(OR(AB212=10,AB212=11,AB212=12),5.89,IF(OR(AB212=13,AB212=14,AB212=15),6.09,IF(OR(AB212=16,AB212=17,AB212=18),6.29,6.49)))))))))), IF(AI212="Գ-2", IF(AB212=0,3.88,IF(AB212=1,4.01,IF(AB212=2,4.14,IF(AB212=3,4.27,IF(OR(AB212=5,AB212=4),4.41,IF(OR(AB212=6,AB212=7),4.55,IF(OR(AB212=8,AB212=9),4.7,IF(OR(AB212=10,AB212=11,AB212=12),4.85,IF(OR(AB212=13,AB212=14,AB212=15),5.01,IF(OR(AB212=16,AB212=17,AB212=18),5.17,5.34)))))))))), IF(AI212="Գ-3", IF(AB212=0,3.21,IF(AB212=1,3.31,IF(AB212=2,3.42,IF(AB212=3,3.53,IF(OR(AB212=5,AB212=4),3.64,IF(OR(AB212=6,AB212=7),3.76,IF(OR(AB212=8,AB212=9),3.88,IF(OR(AB212=10,AB212=11,AB212=12),4.01,IF(OR(AB212=13,AB212=14,AB212=15),4.13,IF(OR(AB212=16,AB212=17,AB212=18),4.27,4.4)))))))))), IF(AI212="Ա-1", IF(AB212=0,2.66,IF(AB212=1,2.75,IF(AB212=2,2.83,IF(AB212=3,2.92,IF(OR(AB212=5,AB212=4),3.02,IF(OR(AB212=6,AB212=7),3.11,IF(OR(AB212=8,AB212=9),3.21,IF(OR(AB212=10,AB212=11,AB212=12),3.31,IF(OR(AB212=13,AB212=14,AB212=15),3.42,IF(OR(AB212=16,AB212=17,AB212=18),3.53,3.64)))))))))), IF(AI212="Ա-2", IF(AB212=0,2.28,IF(AB212=1,2.35,IF(AB212=2,2.43,IF(AB212=3,2.5,IF(OR(AB212=5,AB212=4),2.58,IF(OR(AB212=6,AB212=7),2.66,IF(OR(AB212=8,AB212=9),2.75,IF(OR(AB212=10,AB212=11,AB212=12),2.83,IF(OR(AB212=13,AB212=14,AB212=15),2.92,IF(OR(AB212=16,AB212=17,AB212=18),3.01,3.11)))))))))),IF(AI212="Ա-3", IF(AB212=0,1.96,IF(AB212=1,2.02,IF(AB212=2,2.08,IF(AB212=3,2.15,IF(OR(AB212=5,AB212=4),2.21,IF(OR(AB212=6,AB212=7),2.28,IF(OR(AB212=8,AB212=9),2.35,IF(OR(AB212=10,AB212=11,AB212=12),2.42,IF(OR(AB212=13,AB212=14,AB212=15),2.5,IF(OR(AB212=16,AB212=17,AB212=18),2.58,2.66)))))))))), IF(AI212="Կ-1", IF(AB212=0,1.68,IF(AB212=1,1.73,IF(AB212=2,1.79,IF(AB212=3,1.84,IF(OR(AB212=5,AB212=4),1.9,IF(OR(AB212=6,AB212=7),1.96,IF(OR(AB212=8,AB212=9),2.02,IF(OR(AB212=10,AB212=11,AB212=12),2.08,IF(OR(AB212=13,AB212=14,AB212=15),2.14,IF(OR(AB212=16,AB212=17,AB212=18),2.21,2.28)))))))))), IF(AI212="Կ-2", IF(AB212=0,1.45,IF(AB212=1,1.49,IF(AB212=2,1.54,IF(AB212=3,1.59,IF(OR(AB212=5,AB212=4),1.63,IF(OR(AB212=6,AB212=7),1.68,IF(OR(AB212=8,AB212=9),1.73,IF(OR(AB212=10,AB212=11,AB212=12),1.79,IF(OR(AB212=13,AB212=14,AB212=15),1.84,IF(OR(AB212=16,AB212=17,AB212=18),1.9,1.95)))))))))),IF(AI212="Կ-3", IF(AB212=0,1.25,IF(AB212=1,1.29,IF(AB212=2,1.33,IF(AB212=3,1.37,IF(OR(AB212=5,AB212=4),1.41,IF(OR(AB212=6,AB212=7),1.45,IF(OR(AB212=8,AB212=9),1.49,IF(OR(AB212=10,AB212=11,AB212=12),1.54,IF(OR(AB212=13,AB212=14,AB212=15),1.58,IF(OR(AB212=16,AB212=17,AB212=18),1.63,1.68)))))))))), "Error"))))))))))))</f>
        <v>1.84</v>
      </c>
      <c r="AD212" s="785"/>
      <c r="AE212" s="786">
        <f t="shared" ref="AE212:AE214" si="565">+AC212+AC212*AD212</f>
        <v>1.84</v>
      </c>
      <c r="AF212" s="787">
        <v>66140</v>
      </c>
      <c r="AG212" s="823"/>
      <c r="AH212" s="824"/>
      <c r="AI212" s="789" t="str">
        <f t="shared" ref="AI212:AI214" si="566">+W212</f>
        <v>Կ-1</v>
      </c>
      <c r="AJ212" s="787">
        <f t="shared" ref="AJ212:AJ214" si="567">AF212*AE212</f>
        <v>121697.60000000001</v>
      </c>
      <c r="AK212" s="790">
        <f t="shared" ref="AK212:AK214" si="568">AE212*AF212+AG212+AH212</f>
        <v>121697.60000000001</v>
      </c>
      <c r="AL212" s="796">
        <f t="shared" ref="AL212:AL214" si="569">+AK212*13</f>
        <v>1582068.8</v>
      </c>
      <c r="AM212" s="792">
        <f t="shared" ref="AM212:AM214" si="570">+AA212</f>
        <v>1</v>
      </c>
      <c r="AN212" s="793">
        <f t="shared" ref="AN212:AN214" si="571">+AB212+1</f>
        <v>4</v>
      </c>
      <c r="AO212" s="794">
        <f t="shared" ref="AO212:AO214" si="572">IF(AM212&lt;1,0,IF(AU212="Բ-1",IF(AN212=0,6.94,IF(AN212=1,7.17,IF(AN212=2,7.41,IF(AN212=3,7.66,IF(OR(AN212=5,AN212=4),7.92,IF(OR(AN212=6,AN212=7),8.18,IF(OR(AN212=8,AN212=9),8.46,IF(OR(AN212=10,AN212=11,AN212=12),8.74,IF(OR(AN212=13,AN212=14,AN212=15),9.03,IF(OR(AN212=16,AN212=17,AN212=18),9.33,9.65)))))))))),IF(AU212="Բ-2", IF(AN212=0,5.71,IF(AN212=1,5.89,IF(AN212=2,6.09,IF(AN212=3,6.29,IF(OR(AN212=5,AN212=4),6.5,IF(OR(AN212=6,AN212=7),6.72,IF(OR(AN212=8,AN212=9),6.94,IF(OR(AN212=10,AN212=11,AN212=12),7.17,IF(OR(AN212=13,AN212=14,AN212=15),7.41,IF(OR(AN212=16,AN212=17,AN212=18),7.65,7.91)))))))))), IF(AU212="Գ-1", IF(AN212=0,4.7,IF(AN212=1,4.86,IF(AN212=2,5.01,IF(AN212=3,5.18,IF(OR(AN212=5,AN212=4),5.35,IF(OR(AN212=6,AN212=7),5.52,IF(OR(AN212=8,AN212=9),5.71,IF(OR(AN212=10,AN212=11,AN212=12),5.89,IF(OR(AN212=13,AN212=14,AN212=15),6.09,IF(OR(AN212=16,AN212=17,AN212=18),6.29,6.49)))))))))), IF(AU212="Գ-2", IF(AN212=0,3.88,IF(AN212=1,4.01,IF(AN212=2,4.14,IF(AN212=3,4.27,IF(OR(AN212=5,AN212=4),4.41,IF(OR(AN212=6,AN212=7),4.55,IF(OR(AN212=8,AN212=9),4.7,IF(OR(AN212=10,AN212=11,AN212=12),4.85,IF(OR(AN212=13,AN212=14,AN212=15),5.01,IF(OR(AN212=16,AN212=17,AN212=18),5.17,5.34)))))))))), IF(AU212="Գ-3", IF(AN212=0,3.21,IF(AN212=1,3.31,IF(AN212=2,3.42,IF(AN212=3,3.53,IF(OR(AN212=5,AN212=4),3.64,IF(OR(AN212=6,AN212=7),3.76,IF(OR(AN212=8,AN212=9),3.88,IF(OR(AN212=10,AN212=11,AN212=12),4.01,IF(OR(AN212=13,AN212=14,AN212=15),4.13,IF(OR(AN212=16,AN212=17,AN212=18),4.27,4.4)))))))))), IF(AU212="Ա-1", IF(AN212=0,2.66,IF(AN212=1,2.75,IF(AN212=2,2.83,IF(AN212=3,2.92,IF(OR(AN212=5,AN212=4),3.02,IF(OR(AN212=6,AN212=7),3.11,IF(OR(AN212=8,AN212=9),3.21,IF(OR(AN212=10,AN212=11,AN212=12),3.31,IF(OR(AN212=13,AN212=14,AN212=15),3.42,IF(OR(AN212=16,AN212=17,AN212=18),3.53,3.64)))))))))), IF(AU212="Ա-2", IF(AN212=0,2.28,IF(AN212=1,2.35,IF(AN212=2,2.43,IF(AN212=3,2.5,IF(OR(AN212=5,AN212=4),2.58,IF(OR(AN212=6,AN212=7),2.66,IF(OR(AN212=8,AN212=9),2.75,IF(OR(AN212=10,AN212=11,AN212=12),2.83,IF(OR(AN212=13,AN212=14,AN212=15),2.92,IF(OR(AN212=16,AN212=17,AN212=18),3.01,3.11)))))))))),IF(AU212="Ա-3", IF(AN212=0,1.96,IF(AN212=1,2.02,IF(AN212=2,2.08,IF(AN212=3,2.15,IF(OR(AN212=5,AN212=4),2.21,IF(OR(AN212=6,AN212=7),2.28,IF(OR(AN212=8,AN212=9),2.35,IF(OR(AN212=10,AN212=11,AN212=12),2.42,IF(OR(AN212=13,AN212=14,AN212=15),2.5,IF(OR(AN212=16,AN212=17,AN212=18),2.58,2.66)))))))))), IF(AU212="Կ-1", IF(AN212=0,1.68,IF(AN212=1,1.73,IF(AN212=2,1.79,IF(AN212=3,1.84,IF(OR(AN212=5,AN212=4),1.9,IF(OR(AN212=6,AN212=7),1.96,IF(OR(AN212=8,AN212=9),2.02,IF(OR(AN212=10,AN212=11,AN212=12),2.08,IF(OR(AN212=13,AN212=14,AN212=15),2.14,IF(OR(AN212=16,AN212=17,AN212=18),2.21,2.28)))))))))), IF(AU212="Կ-2", IF(AN212=0,1.45,IF(AN212=1,1.49,IF(AN212=2,1.54,IF(AN212=3,1.59,IF(OR(AN212=5,AN212=4),1.63,IF(OR(AN212=6,AN212=7),1.68,IF(OR(AN212=8,AN212=9),1.73,IF(OR(AN212=10,AN212=11,AN212=12),1.79,IF(OR(AN212=13,AN212=14,AN212=15),1.84,IF(OR(AN212=16,AN212=17,AN212=18),1.9,1.95)))))))))),IF(AU212="Կ-3", IF(AN212=0,1.25,IF(AN212=1,1.29,IF(AN212=2,1.33,IF(AN212=3,1.37,IF(OR(AN212=5,AN212=4),1.41,IF(OR(AN212=6,AN212=7),1.45,IF(OR(AN212=8,AN212=9),1.49,IF(OR(AN212=10,AN212=11,AN212=12),1.54,IF(OR(AN212=13,AN212=14,AN212=15),1.58,IF(OR(AN212=16,AN212=17,AN212=18),1.63,1.68)))))))))), "Error"))))))))))))</f>
        <v>1.9</v>
      </c>
      <c r="AP212" s="785"/>
      <c r="AQ212" s="786">
        <f t="shared" ref="AQ212:AQ214" si="573">+AO212+AO212*AP212</f>
        <v>1.9</v>
      </c>
      <c r="AR212" s="787">
        <v>66140</v>
      </c>
      <c r="AS212" s="823"/>
      <c r="AT212" s="824"/>
      <c r="AU212" s="789" t="str">
        <f t="shared" ref="AU212:AU214" si="574">+AI212</f>
        <v>Կ-1</v>
      </c>
      <c r="AV212" s="787">
        <f t="shared" ref="AV212:AV214" si="575">AR212*AQ212</f>
        <v>125666</v>
      </c>
      <c r="AW212" s="790">
        <f t="shared" ref="AW212:AW214" si="576">AQ212*AR212+AS212+AT212</f>
        <v>125666</v>
      </c>
      <c r="AX212" s="796">
        <f t="shared" ref="AX212:AX214" si="577">+AW212*13</f>
        <v>1633658</v>
      </c>
    </row>
    <row r="213" spans="2:50" s="776" customFormat="1" ht="13.5">
      <c r="B213" s="1594">
        <v>25</v>
      </c>
      <c r="C213" s="1314" t="s">
        <v>2261</v>
      </c>
      <c r="D213" s="656" t="s">
        <v>280</v>
      </c>
      <c r="E213" s="798">
        <v>1</v>
      </c>
      <c r="F213" s="893">
        <v>13</v>
      </c>
      <c r="G213" s="799">
        <f t="shared" si="554"/>
        <v>2.14</v>
      </c>
      <c r="H213" s="894">
        <v>66140</v>
      </c>
      <c r="I213" s="823"/>
      <c r="J213" s="824"/>
      <c r="K213" s="795" t="s">
        <v>97</v>
      </c>
      <c r="L213" s="787">
        <f t="shared" si="555"/>
        <v>141539.6</v>
      </c>
      <c r="M213" s="790">
        <f t="shared" si="528"/>
        <v>141539.6</v>
      </c>
      <c r="N213" s="791">
        <f t="shared" si="556"/>
        <v>1840014.8</v>
      </c>
      <c r="O213" s="792">
        <f t="shared" si="530"/>
        <v>1</v>
      </c>
      <c r="P213" s="793">
        <f t="shared" si="531"/>
        <v>14</v>
      </c>
      <c r="Q213" s="794">
        <f t="shared" si="557"/>
        <v>2.14</v>
      </c>
      <c r="R213" s="785"/>
      <c r="S213" s="786">
        <f t="shared" si="558"/>
        <v>2.14</v>
      </c>
      <c r="T213" s="787">
        <v>66140</v>
      </c>
      <c r="U213" s="823"/>
      <c r="V213" s="824"/>
      <c r="W213" s="795" t="str">
        <f t="shared" si="534"/>
        <v>Կ-1</v>
      </c>
      <c r="X213" s="787">
        <f t="shared" si="559"/>
        <v>141539.6</v>
      </c>
      <c r="Y213" s="790">
        <f t="shared" si="560"/>
        <v>141539.6</v>
      </c>
      <c r="Z213" s="796">
        <f t="shared" si="561"/>
        <v>1840014.8</v>
      </c>
      <c r="AA213" s="792">
        <f t="shared" si="562"/>
        <v>1</v>
      </c>
      <c r="AB213" s="793">
        <f t="shared" si="563"/>
        <v>15</v>
      </c>
      <c r="AC213" s="794">
        <f t="shared" si="564"/>
        <v>2.14</v>
      </c>
      <c r="AD213" s="785"/>
      <c r="AE213" s="786">
        <f t="shared" si="565"/>
        <v>2.14</v>
      </c>
      <c r="AF213" s="787">
        <v>66140</v>
      </c>
      <c r="AG213" s="823"/>
      <c r="AH213" s="824"/>
      <c r="AI213" s="789" t="str">
        <f t="shared" si="566"/>
        <v>Կ-1</v>
      </c>
      <c r="AJ213" s="787">
        <f t="shared" si="567"/>
        <v>141539.6</v>
      </c>
      <c r="AK213" s="790">
        <f t="shared" si="568"/>
        <v>141539.6</v>
      </c>
      <c r="AL213" s="796">
        <f t="shared" si="569"/>
        <v>1840014.8</v>
      </c>
      <c r="AM213" s="792">
        <f t="shared" si="570"/>
        <v>1</v>
      </c>
      <c r="AN213" s="793">
        <f t="shared" si="571"/>
        <v>16</v>
      </c>
      <c r="AO213" s="794">
        <f t="shared" si="572"/>
        <v>2.21</v>
      </c>
      <c r="AP213" s="785"/>
      <c r="AQ213" s="786">
        <f t="shared" si="573"/>
        <v>2.21</v>
      </c>
      <c r="AR213" s="787">
        <v>66140</v>
      </c>
      <c r="AS213" s="823"/>
      <c r="AT213" s="824"/>
      <c r="AU213" s="789" t="str">
        <f t="shared" si="574"/>
        <v>Կ-1</v>
      </c>
      <c r="AV213" s="787">
        <f t="shared" si="575"/>
        <v>146169.4</v>
      </c>
      <c r="AW213" s="790">
        <f t="shared" si="576"/>
        <v>146169.4</v>
      </c>
      <c r="AX213" s="796">
        <f t="shared" si="577"/>
        <v>1900202.2</v>
      </c>
    </row>
    <row r="214" spans="2:50" s="776" customFormat="1" ht="13.5">
      <c r="B214" s="1594">
        <v>26</v>
      </c>
      <c r="C214" s="1314" t="s">
        <v>1921</v>
      </c>
      <c r="D214" s="656" t="s">
        <v>280</v>
      </c>
      <c r="E214" s="798">
        <v>1</v>
      </c>
      <c r="F214" s="893">
        <v>1</v>
      </c>
      <c r="G214" s="799">
        <f t="shared" si="554"/>
        <v>1.73</v>
      </c>
      <c r="H214" s="894">
        <v>66140</v>
      </c>
      <c r="I214" s="823"/>
      <c r="J214" s="824"/>
      <c r="K214" s="795" t="s">
        <v>97</v>
      </c>
      <c r="L214" s="787">
        <f t="shared" si="555"/>
        <v>114422.2</v>
      </c>
      <c r="M214" s="790">
        <f t="shared" si="528"/>
        <v>114422.2</v>
      </c>
      <c r="N214" s="791">
        <f t="shared" si="556"/>
        <v>1487488.5999999999</v>
      </c>
      <c r="O214" s="792">
        <f t="shared" si="530"/>
        <v>1</v>
      </c>
      <c r="P214" s="793">
        <f t="shared" si="531"/>
        <v>2</v>
      </c>
      <c r="Q214" s="794">
        <f t="shared" si="557"/>
        <v>1.79</v>
      </c>
      <c r="R214" s="785"/>
      <c r="S214" s="786">
        <f t="shared" si="558"/>
        <v>1.79</v>
      </c>
      <c r="T214" s="787">
        <v>66140</v>
      </c>
      <c r="U214" s="823"/>
      <c r="V214" s="824"/>
      <c r="W214" s="795" t="str">
        <f t="shared" si="534"/>
        <v>Կ-1</v>
      </c>
      <c r="X214" s="787">
        <f t="shared" si="559"/>
        <v>118390.6</v>
      </c>
      <c r="Y214" s="790">
        <f t="shared" si="560"/>
        <v>118390.6</v>
      </c>
      <c r="Z214" s="796">
        <f t="shared" si="561"/>
        <v>1539077.8</v>
      </c>
      <c r="AA214" s="792">
        <f t="shared" si="562"/>
        <v>1</v>
      </c>
      <c r="AB214" s="793">
        <f t="shared" si="563"/>
        <v>3</v>
      </c>
      <c r="AC214" s="794">
        <f t="shared" si="564"/>
        <v>1.84</v>
      </c>
      <c r="AD214" s="785"/>
      <c r="AE214" s="786">
        <f t="shared" si="565"/>
        <v>1.84</v>
      </c>
      <c r="AF214" s="787">
        <v>66140</v>
      </c>
      <c r="AG214" s="823"/>
      <c r="AH214" s="824"/>
      <c r="AI214" s="789" t="str">
        <f t="shared" si="566"/>
        <v>Կ-1</v>
      </c>
      <c r="AJ214" s="787">
        <f t="shared" si="567"/>
        <v>121697.60000000001</v>
      </c>
      <c r="AK214" s="790">
        <f t="shared" si="568"/>
        <v>121697.60000000001</v>
      </c>
      <c r="AL214" s="796">
        <f t="shared" si="569"/>
        <v>1582068.8</v>
      </c>
      <c r="AM214" s="792">
        <f t="shared" si="570"/>
        <v>1</v>
      </c>
      <c r="AN214" s="793">
        <f t="shared" si="571"/>
        <v>4</v>
      </c>
      <c r="AO214" s="794">
        <f t="shared" si="572"/>
        <v>1.9</v>
      </c>
      <c r="AP214" s="785"/>
      <c r="AQ214" s="786">
        <f t="shared" si="573"/>
        <v>1.9</v>
      </c>
      <c r="AR214" s="787">
        <v>66140</v>
      </c>
      <c r="AS214" s="823"/>
      <c r="AT214" s="824"/>
      <c r="AU214" s="789" t="str">
        <f t="shared" si="574"/>
        <v>Կ-1</v>
      </c>
      <c r="AV214" s="787">
        <f t="shared" si="575"/>
        <v>125666</v>
      </c>
      <c r="AW214" s="790">
        <f t="shared" si="576"/>
        <v>125666</v>
      </c>
      <c r="AX214" s="796">
        <f t="shared" si="577"/>
        <v>1633658</v>
      </c>
    </row>
    <row r="215" spans="2:50" s="1529" customFormat="1" ht="13.5">
      <c r="B215" s="1594">
        <v>27</v>
      </c>
      <c r="C215" s="1564" t="s">
        <v>89</v>
      </c>
      <c r="D215" s="1538" t="s">
        <v>280</v>
      </c>
      <c r="E215" s="1518">
        <v>1</v>
      </c>
      <c r="F215" s="1526">
        <v>6</v>
      </c>
      <c r="G215" s="1520">
        <f t="shared" ref="G215:G220" si="578">IF(E215&lt;1,0,IF(K215="Բ-1",IF(F215=0,6.94,IF(F215=1,7.17,IF(F215=2,7.41,IF(F215=3,7.66,IF(OR(F215=5,F215=4),7.92,IF(OR(F215=6,F215=7),8.18,IF(OR(F215=8,F215=9),8.46,IF(OR(F215=10,F215=11,F215=12),8.74,IF(OR(F215=13,F215=14,F215=15),9.03,IF(OR(F215=16,F215=17,F215=18),9.33,9.65)))))))))),IF(K215="Բ-2", IF(F215=0,5.71,IF(F215=1,5.89,IF(F215=2,6.09,IF(F215=3,6.29,IF(OR(F215=5,F215=4),6.5,IF(OR(F215=6,F215=7),6.72,IF(OR(F215=8,F215=9),6.94,IF(OR(F215=10,F215=11,F215=12),7.17,IF(OR(F215=13,F215=14,F215=15),7.41,IF(OR(F215=16,F215=17,F215=18),7.65,7.91)))))))))), IF(K215="Գ-1", IF(F215=0,4.7,IF(F215=1,4.86,IF(F215=2,5.01,IF(F215=3,5.18,IF(OR(F215=5,F215=4),5.35,IF(OR(F215=6,F215=7),5.52,IF(OR(F215=8,F215=9),5.71,IF(OR(F215=10,F215=11,F215=12),5.89,IF(OR(F215=13,F215=14,F215=15),6.09,IF(OR(F215=16,F215=17,F215=18),6.29,6.49)))))))))), IF(K215="Գ-2", IF(F215=0,3.88,IF(F215=1,4.01,IF(F215=2,4.14,IF(F215=3,4.27,IF(OR(F215=5,F215=4),4.41,IF(OR(F215=6,F215=7),4.55,IF(OR(F215=8,F215=9),4.7,IF(OR(F215=10,F215=11,F215=12),4.85,IF(OR(F215=13,F215=14,F215=15),5.01,IF(OR(F215=16,F215=17,F215=18),5.17,5.34)))))))))), IF(K215="Գ-3", IF(F215=0,3.21,IF(F215=1,3.31,IF(F215=2,3.42,IF(F215=3,3.53,IF(OR(F215=5,F215=4),3.64,IF(OR(F215=6,F215=7),3.76,IF(OR(F215=8,F215=9),3.88,IF(OR(F215=10,F215=11,F215=12),4.01,IF(OR(F215=13,F215=14,F215=15),4.13,IF(OR(F215=16,F215=17,F215=18),4.27,4.4)))))))))), IF(K215="Ա-1", IF(F215=0,2.66,IF(F215=1,2.75,IF(F215=2,2.83,IF(F215=3,2.92,IF(OR(F215=5,F215=4),3.02,IF(OR(F215=6,F215=7),3.11,IF(OR(F215=8,F215=9),3.21,IF(OR(F215=10,F215=11,F215=12),3.31,IF(OR(F215=13,F215=14,F215=15),3.42,IF(OR(F215=16,F215=17,F215=18),3.53,3.64)))))))))), IF(K215="Ա-2", IF(F215=0,2.28,IF(F215=1,2.35,IF(F215=2,2.43,IF(F215=3,2.5,IF(OR(F215=5,F215=4),2.58,IF(OR(F215=6,F215=7),2.66,IF(OR(F215=8,F215=9),2.75,IF(OR(F215=10,F215=11,F215=12),2.83,IF(OR(F215=13,F215=14,F215=15),2.92,IF(OR(F215=16,F215=17,F215=18),3.01,3.11)))))))))),IF(K215="Ա-3", IF(F215=0,1.96,IF(F215=1,2.02,IF(F215=2,2.08,IF(F215=3,2.15,IF(OR(F215=5,F215=4),2.21,IF(OR(F215=6,F215=7),2.28,IF(OR(F215=8,F215=9),2.35,IF(OR(F215=10,F215=11,F215=12),2.42,IF(OR(F215=13,F215=14,F215=15),2.5,IF(OR(F215=16,F215=17,F215=18),2.58,2.66)))))))))), IF(K215="Կ-1", IF(F215=0,1.68,IF(F215=1,1.73,IF(F215=2,1.79,IF(F215=3,1.84,IF(OR(F215=5,F215=4),1.9,IF(OR(F215=6,F215=7),1.96,IF(OR(F215=8,F215=9),2.02,IF(OR(F215=10,F215=11,F215=12),2.08,IF(OR(F215=13,F215=14,F215=15),2.14,IF(OR(F215=16,F215=17,F215=18),2.21,2.28)))))))))), IF(K215="Կ-2", IF(F215=0,1.45,IF(F215=1,1.49,IF(F215=2,1.54,IF(F215=3,1.59,IF(OR(F215=5,F215=4),1.63,IF(OR(F215=6,F215=7),1.68,IF(OR(F215=8,F215=9),1.73,IF(OR(F215=10,F215=11,F215=12),1.79,IF(OR(F215=13,F215=14,F215=15),1.84,IF(OR(F215=16,F215=17,F215=18),1.9,1.95)))))))))),IF(K215="Կ-3", IF(F215=0,1.25,IF(F215=1,1.29,IF(F215=2,1.33,IF(F215=3,1.37,IF(OR(F215=5,F215=4),1.41,IF(OR(F215=6,F215=7),1.45,IF(OR(F215=8,F215=9),1.49,IF(OR(F215=10,F215=11,F215=12),1.54,IF(OR(F215=13,F215=14,F215=15),1.58,IF(OR(F215=16,F215=17,F215=18),1.63,1.68)))))))))), "Error"))))))))))))</f>
        <v>1.96</v>
      </c>
      <c r="H215" s="1521">
        <v>66140</v>
      </c>
      <c r="I215" s="1533"/>
      <c r="J215" s="1533"/>
      <c r="K215" s="1526" t="s">
        <v>97</v>
      </c>
      <c r="L215" s="1521">
        <f t="shared" ref="L215:L220" si="579">H215*G215</f>
        <v>129634.4</v>
      </c>
      <c r="M215" s="1523">
        <f t="shared" si="528"/>
        <v>129634.4</v>
      </c>
      <c r="N215" s="1524">
        <f t="shared" ref="N215:N220" si="580">+M215*13</f>
        <v>1685247.2</v>
      </c>
      <c r="O215" s="1518">
        <f t="shared" si="530"/>
        <v>1</v>
      </c>
      <c r="P215" s="1519">
        <f t="shared" si="531"/>
        <v>7</v>
      </c>
      <c r="Q215" s="1525">
        <f t="shared" ref="Q215:Q220" si="581">IF(O215&lt;1,0,IF(W215="Բ-1",IF(P215=0,6.94,IF(P215=1,7.17,IF(P215=2,7.41,IF(P215=3,7.66,IF(OR(P215=5,P215=4),7.92,IF(OR(P215=6,P215=7),8.18,IF(OR(P215=8,P215=9),8.46,IF(OR(P215=10,P215=11,P215=12),8.74,IF(OR(P215=13,P215=14,P215=15),9.03,IF(OR(P215=16,P215=17,P215=18),9.33,9.65)))))))))),IF(W215="Բ-2", IF(P215=0,5.71,IF(P215=1,5.89,IF(P215=2,6.09,IF(P215=3,6.29,IF(OR(P215=5,P215=4),6.5,IF(OR(P215=6,P215=7),6.72,IF(OR(P215=8,P215=9),6.94,IF(OR(P215=10,P215=11,P215=12),7.17,IF(OR(P215=13,P215=14,P215=15),7.41,IF(OR(P215=16,P215=17,P215=18),7.65,7.91)))))))))), IF(W215="Գ-1", IF(P215=0,4.7,IF(P215=1,4.86,IF(P215=2,5.01,IF(P215=3,5.18,IF(OR(P215=5,P215=4),5.35,IF(OR(P215=6,P215=7),5.52,IF(OR(P215=8,P215=9),5.71,IF(OR(P215=10,P215=11,P215=12),5.89,IF(OR(P215=13,P215=14,P215=15),6.09,IF(OR(P215=16,P215=17,P215=18),6.29,6.49)))))))))), IF(W215="Գ-2", IF(P215=0,3.88,IF(P215=1,4.01,IF(P215=2,4.14,IF(P215=3,4.27,IF(OR(P215=5,P215=4),4.41,IF(OR(P215=6,P215=7),4.55,IF(OR(P215=8,P215=9),4.7,IF(OR(P215=10,P215=11,P215=12),4.85,IF(OR(P215=13,P215=14,P215=15),5.01,IF(OR(P215=16,P215=17,P215=18),5.17,5.34)))))))))), IF(W215="Գ-3", IF(P215=0,3.21,IF(P215=1,3.31,IF(P215=2,3.42,IF(P215=3,3.53,IF(OR(P215=5,P215=4),3.64,IF(OR(P215=6,P215=7),3.76,IF(OR(P215=8,P215=9),3.88,IF(OR(P215=10,P215=11,P215=12),4.01,IF(OR(P215=13,P215=14,P215=15),4.13,IF(OR(P215=16,P215=17,P215=18),4.27,4.4)))))))))), IF(W215="Ա-1", IF(P215=0,2.66,IF(P215=1,2.75,IF(P215=2,2.83,IF(P215=3,2.92,IF(OR(P215=5,P215=4),3.02,IF(OR(P215=6,P215=7),3.11,IF(OR(P215=8,P215=9),3.21,IF(OR(P215=10,P215=11,P215=12),3.31,IF(OR(P215=13,P215=14,P215=15),3.42,IF(OR(P215=16,P215=17,P215=18),3.53,3.64)))))))))), IF(W215="Ա-2", IF(P215=0,2.28,IF(P215=1,2.35,IF(P215=2,2.43,IF(P215=3,2.5,IF(OR(P215=5,P215=4),2.58,IF(OR(P215=6,P215=7),2.66,IF(OR(P215=8,P215=9),2.75,IF(OR(P215=10,P215=11,P215=12),2.83,IF(OR(P215=13,P215=14,P215=15),2.92,IF(OR(P215=16,P215=17,P215=18),3.01,3.11)))))))))),IF(W215="Ա-3", IF(P215=0,1.96,IF(P215=1,2.02,IF(P215=2,2.08,IF(P215=3,2.15,IF(OR(P215=5,P215=4),2.21,IF(OR(P215=6,P215=7),2.28,IF(OR(P215=8,P215=9),2.35,IF(OR(P215=10,P215=11,P215=12),2.42,IF(OR(P215=13,P215=14,P215=15),2.5,IF(OR(P215=16,P215=17,P215=18),2.58,2.66)))))))))), IF(W215="Կ-1", IF(P215=0,1.68,IF(P215=1,1.73,IF(P215=2,1.79,IF(P215=3,1.84,IF(OR(P215=5,P215=4),1.9,IF(OR(P215=6,P215=7),1.96,IF(OR(P215=8,P215=9),2.02,IF(OR(P215=10,P215=11,P215=12),2.08,IF(OR(P215=13,P215=14,P215=15),2.14,IF(OR(P215=16,P215=17,P215=18),2.21,2.28)))))))))), IF(W215="Կ-2", IF(P215=0,1.45,IF(P215=1,1.49,IF(P215=2,1.54,IF(P215=3,1.59,IF(OR(P215=5,P215=4),1.63,IF(OR(P215=6,P215=7),1.68,IF(OR(P215=8,P215=9),1.73,IF(OR(P215=10,P215=11,P215=12),1.79,IF(OR(P215=13,P215=14,P215=15),1.84,IF(OR(P215=16,P215=17,P215=18),1.9,1.95)))))))))),IF(W215="Կ-3", IF(P215=0,1.25,IF(P215=1,1.29,IF(P215=2,1.33,IF(P215=3,1.37,IF(OR(P215=5,P215=4),1.41,IF(OR(P215=6,P215=7),1.45,IF(OR(P215=8,P215=9),1.49,IF(OR(P215=10,P215=11,P215=12),1.54,IF(OR(P215=13,P215=14,P215=15),1.58,IF(OR(P215=16,P215=17,P215=18),1.63,1.68)))))))))), "Error"))))))))))))</f>
        <v>1.96</v>
      </c>
      <c r="R215" s="1519"/>
      <c r="S215" s="1520">
        <f t="shared" ref="S215:S220" si="582">+Q215+Q215*R215</f>
        <v>1.96</v>
      </c>
      <c r="T215" s="1521">
        <v>66140</v>
      </c>
      <c r="U215" s="1533"/>
      <c r="V215" s="1533"/>
      <c r="W215" s="1526" t="str">
        <f t="shared" si="534"/>
        <v>Կ-1</v>
      </c>
      <c r="X215" s="1521">
        <f t="shared" ref="X215:X220" si="583">T215*S215</f>
        <v>129634.4</v>
      </c>
      <c r="Y215" s="1523">
        <f t="shared" ref="Y215:Y220" si="584">S215*T215+U215+V215</f>
        <v>129634.4</v>
      </c>
      <c r="Z215" s="1527">
        <f t="shared" ref="Z215:Z220" si="585">+Y215*13</f>
        <v>1685247.2</v>
      </c>
      <c r="AA215" s="1518">
        <f t="shared" ref="AA215:AA220" si="586">+O215</f>
        <v>1</v>
      </c>
      <c r="AB215" s="1519">
        <f t="shared" ref="AB215:AB220" si="587">+P215+1</f>
        <v>8</v>
      </c>
      <c r="AC215" s="1525">
        <f t="shared" ref="AC215:AC220" si="588">IF(AA215&lt;1,0,IF(AI215="Բ-1",IF(AB215=0,6.94,IF(AB215=1,7.17,IF(AB215=2,7.41,IF(AB215=3,7.66,IF(OR(AB215=5,AB215=4),7.92,IF(OR(AB215=6,AB215=7),8.18,IF(OR(AB215=8,AB215=9),8.46,IF(OR(AB215=10,AB215=11,AB215=12),8.74,IF(OR(AB215=13,AB215=14,AB215=15),9.03,IF(OR(AB215=16,AB215=17,AB215=18),9.33,9.65)))))))))),IF(AI215="Բ-2", IF(AB215=0,5.71,IF(AB215=1,5.89,IF(AB215=2,6.09,IF(AB215=3,6.29,IF(OR(AB215=5,AB215=4),6.5,IF(OR(AB215=6,AB215=7),6.72,IF(OR(AB215=8,AB215=9),6.94,IF(OR(AB215=10,AB215=11,AB215=12),7.17,IF(OR(AB215=13,AB215=14,AB215=15),7.41,IF(OR(AB215=16,AB215=17,AB215=18),7.65,7.91)))))))))), IF(AI215="Գ-1", IF(AB215=0,4.7,IF(AB215=1,4.86,IF(AB215=2,5.01,IF(AB215=3,5.18,IF(OR(AB215=5,AB215=4),5.35,IF(OR(AB215=6,AB215=7),5.52,IF(OR(AB215=8,AB215=9),5.71,IF(OR(AB215=10,AB215=11,AB215=12),5.89,IF(OR(AB215=13,AB215=14,AB215=15),6.09,IF(OR(AB215=16,AB215=17,AB215=18),6.29,6.49)))))))))), IF(AI215="Գ-2", IF(AB215=0,3.88,IF(AB215=1,4.01,IF(AB215=2,4.14,IF(AB215=3,4.27,IF(OR(AB215=5,AB215=4),4.41,IF(OR(AB215=6,AB215=7),4.55,IF(OR(AB215=8,AB215=9),4.7,IF(OR(AB215=10,AB215=11,AB215=12),4.85,IF(OR(AB215=13,AB215=14,AB215=15),5.01,IF(OR(AB215=16,AB215=17,AB215=18),5.17,5.34)))))))))), IF(AI215="Գ-3", IF(AB215=0,3.21,IF(AB215=1,3.31,IF(AB215=2,3.42,IF(AB215=3,3.53,IF(OR(AB215=5,AB215=4),3.64,IF(OR(AB215=6,AB215=7),3.76,IF(OR(AB215=8,AB215=9),3.88,IF(OR(AB215=10,AB215=11,AB215=12),4.01,IF(OR(AB215=13,AB215=14,AB215=15),4.13,IF(OR(AB215=16,AB215=17,AB215=18),4.27,4.4)))))))))), IF(AI215="Ա-1", IF(AB215=0,2.66,IF(AB215=1,2.75,IF(AB215=2,2.83,IF(AB215=3,2.92,IF(OR(AB215=5,AB215=4),3.02,IF(OR(AB215=6,AB215=7),3.11,IF(OR(AB215=8,AB215=9),3.21,IF(OR(AB215=10,AB215=11,AB215=12),3.31,IF(OR(AB215=13,AB215=14,AB215=15),3.42,IF(OR(AB215=16,AB215=17,AB215=18),3.53,3.64)))))))))), IF(AI215="Ա-2", IF(AB215=0,2.28,IF(AB215=1,2.35,IF(AB215=2,2.43,IF(AB215=3,2.5,IF(OR(AB215=5,AB215=4),2.58,IF(OR(AB215=6,AB215=7),2.66,IF(OR(AB215=8,AB215=9),2.75,IF(OR(AB215=10,AB215=11,AB215=12),2.83,IF(OR(AB215=13,AB215=14,AB215=15),2.92,IF(OR(AB215=16,AB215=17,AB215=18),3.01,3.11)))))))))),IF(AI215="Ա-3", IF(AB215=0,1.96,IF(AB215=1,2.02,IF(AB215=2,2.08,IF(AB215=3,2.15,IF(OR(AB215=5,AB215=4),2.21,IF(OR(AB215=6,AB215=7),2.28,IF(OR(AB215=8,AB215=9),2.35,IF(OR(AB215=10,AB215=11,AB215=12),2.42,IF(OR(AB215=13,AB215=14,AB215=15),2.5,IF(OR(AB215=16,AB215=17,AB215=18),2.58,2.66)))))))))), IF(AI215="Կ-1", IF(AB215=0,1.68,IF(AB215=1,1.73,IF(AB215=2,1.79,IF(AB215=3,1.84,IF(OR(AB215=5,AB215=4),1.9,IF(OR(AB215=6,AB215=7),1.96,IF(OR(AB215=8,AB215=9),2.02,IF(OR(AB215=10,AB215=11,AB215=12),2.08,IF(OR(AB215=13,AB215=14,AB215=15),2.14,IF(OR(AB215=16,AB215=17,AB215=18),2.21,2.28)))))))))), IF(AI215="Կ-2", IF(AB215=0,1.45,IF(AB215=1,1.49,IF(AB215=2,1.54,IF(AB215=3,1.59,IF(OR(AB215=5,AB215=4),1.63,IF(OR(AB215=6,AB215=7),1.68,IF(OR(AB215=8,AB215=9),1.73,IF(OR(AB215=10,AB215=11,AB215=12),1.79,IF(OR(AB215=13,AB215=14,AB215=15),1.84,IF(OR(AB215=16,AB215=17,AB215=18),1.9,1.95)))))))))),IF(AI215="Կ-3", IF(AB215=0,1.25,IF(AB215=1,1.29,IF(AB215=2,1.33,IF(AB215=3,1.37,IF(OR(AB215=5,AB215=4),1.41,IF(OR(AB215=6,AB215=7),1.45,IF(OR(AB215=8,AB215=9),1.49,IF(OR(AB215=10,AB215=11,AB215=12),1.54,IF(OR(AB215=13,AB215=14,AB215=15),1.58,IF(OR(AB215=16,AB215=17,AB215=18),1.63,1.68)))))))))), "Error"))))))))))))</f>
        <v>2.02</v>
      </c>
      <c r="AD215" s="1519"/>
      <c r="AE215" s="1520">
        <f t="shared" ref="AE215:AE220" si="589">+AC215+AC215*AD215</f>
        <v>2.02</v>
      </c>
      <c r="AF215" s="1521">
        <v>66140</v>
      </c>
      <c r="AG215" s="1533"/>
      <c r="AH215" s="1533"/>
      <c r="AI215" s="1522" t="str">
        <f t="shared" ref="AI215:AI220" si="590">+W215</f>
        <v>Կ-1</v>
      </c>
      <c r="AJ215" s="1521">
        <f t="shared" ref="AJ215:AJ220" si="591">AF215*AE215</f>
        <v>133602.79999999999</v>
      </c>
      <c r="AK215" s="1523">
        <f t="shared" ref="AK215:AK220" si="592">AE215*AF215+AG215+AH215</f>
        <v>133602.79999999999</v>
      </c>
      <c r="AL215" s="1527">
        <f t="shared" ref="AL215:AL220" si="593">+AK215*13</f>
        <v>1736836.4</v>
      </c>
      <c r="AM215" s="1518">
        <f t="shared" ref="AM215:AM220" si="594">+AA215</f>
        <v>1</v>
      </c>
      <c r="AN215" s="1519">
        <f t="shared" ref="AN215:AN220" si="595">+AB215+1</f>
        <v>9</v>
      </c>
      <c r="AO215" s="1525">
        <f t="shared" ref="AO215:AO220" si="596">IF(AM215&lt;1,0,IF(AU215="Բ-1",IF(AN215=0,6.94,IF(AN215=1,7.17,IF(AN215=2,7.41,IF(AN215=3,7.66,IF(OR(AN215=5,AN215=4),7.92,IF(OR(AN215=6,AN215=7),8.18,IF(OR(AN215=8,AN215=9),8.46,IF(OR(AN215=10,AN215=11,AN215=12),8.74,IF(OR(AN215=13,AN215=14,AN215=15),9.03,IF(OR(AN215=16,AN215=17,AN215=18),9.33,9.65)))))))))),IF(AU215="Բ-2", IF(AN215=0,5.71,IF(AN215=1,5.89,IF(AN215=2,6.09,IF(AN215=3,6.29,IF(OR(AN215=5,AN215=4),6.5,IF(OR(AN215=6,AN215=7),6.72,IF(OR(AN215=8,AN215=9),6.94,IF(OR(AN215=10,AN215=11,AN215=12),7.17,IF(OR(AN215=13,AN215=14,AN215=15),7.41,IF(OR(AN215=16,AN215=17,AN215=18),7.65,7.91)))))))))), IF(AU215="Գ-1", IF(AN215=0,4.7,IF(AN215=1,4.86,IF(AN215=2,5.01,IF(AN215=3,5.18,IF(OR(AN215=5,AN215=4),5.35,IF(OR(AN215=6,AN215=7),5.52,IF(OR(AN215=8,AN215=9),5.71,IF(OR(AN215=10,AN215=11,AN215=12),5.89,IF(OR(AN215=13,AN215=14,AN215=15),6.09,IF(OR(AN215=16,AN215=17,AN215=18),6.29,6.49)))))))))), IF(AU215="Գ-2", IF(AN215=0,3.88,IF(AN215=1,4.01,IF(AN215=2,4.14,IF(AN215=3,4.27,IF(OR(AN215=5,AN215=4),4.41,IF(OR(AN215=6,AN215=7),4.55,IF(OR(AN215=8,AN215=9),4.7,IF(OR(AN215=10,AN215=11,AN215=12),4.85,IF(OR(AN215=13,AN215=14,AN215=15),5.01,IF(OR(AN215=16,AN215=17,AN215=18),5.17,5.34)))))))))), IF(AU215="Գ-3", IF(AN215=0,3.21,IF(AN215=1,3.31,IF(AN215=2,3.42,IF(AN215=3,3.53,IF(OR(AN215=5,AN215=4),3.64,IF(OR(AN215=6,AN215=7),3.76,IF(OR(AN215=8,AN215=9),3.88,IF(OR(AN215=10,AN215=11,AN215=12),4.01,IF(OR(AN215=13,AN215=14,AN215=15),4.13,IF(OR(AN215=16,AN215=17,AN215=18),4.27,4.4)))))))))), IF(AU215="Ա-1", IF(AN215=0,2.66,IF(AN215=1,2.75,IF(AN215=2,2.83,IF(AN215=3,2.92,IF(OR(AN215=5,AN215=4),3.02,IF(OR(AN215=6,AN215=7),3.11,IF(OR(AN215=8,AN215=9),3.21,IF(OR(AN215=10,AN215=11,AN215=12),3.31,IF(OR(AN215=13,AN215=14,AN215=15),3.42,IF(OR(AN215=16,AN215=17,AN215=18),3.53,3.64)))))))))), IF(AU215="Ա-2", IF(AN215=0,2.28,IF(AN215=1,2.35,IF(AN215=2,2.43,IF(AN215=3,2.5,IF(OR(AN215=5,AN215=4),2.58,IF(OR(AN215=6,AN215=7),2.66,IF(OR(AN215=8,AN215=9),2.75,IF(OR(AN215=10,AN215=11,AN215=12),2.83,IF(OR(AN215=13,AN215=14,AN215=15),2.92,IF(OR(AN215=16,AN215=17,AN215=18),3.01,3.11)))))))))),IF(AU215="Ա-3", IF(AN215=0,1.96,IF(AN215=1,2.02,IF(AN215=2,2.08,IF(AN215=3,2.15,IF(OR(AN215=5,AN215=4),2.21,IF(OR(AN215=6,AN215=7),2.28,IF(OR(AN215=8,AN215=9),2.35,IF(OR(AN215=10,AN215=11,AN215=12),2.42,IF(OR(AN215=13,AN215=14,AN215=15),2.5,IF(OR(AN215=16,AN215=17,AN215=18),2.58,2.66)))))))))), IF(AU215="Կ-1", IF(AN215=0,1.68,IF(AN215=1,1.73,IF(AN215=2,1.79,IF(AN215=3,1.84,IF(OR(AN215=5,AN215=4),1.9,IF(OR(AN215=6,AN215=7),1.96,IF(OR(AN215=8,AN215=9),2.02,IF(OR(AN215=10,AN215=11,AN215=12),2.08,IF(OR(AN215=13,AN215=14,AN215=15),2.14,IF(OR(AN215=16,AN215=17,AN215=18),2.21,2.28)))))))))), IF(AU215="Կ-2", IF(AN215=0,1.45,IF(AN215=1,1.49,IF(AN215=2,1.54,IF(AN215=3,1.59,IF(OR(AN215=5,AN215=4),1.63,IF(OR(AN215=6,AN215=7),1.68,IF(OR(AN215=8,AN215=9),1.73,IF(OR(AN215=10,AN215=11,AN215=12),1.79,IF(OR(AN215=13,AN215=14,AN215=15),1.84,IF(OR(AN215=16,AN215=17,AN215=18),1.9,1.95)))))))))),IF(AU215="Կ-3", IF(AN215=0,1.25,IF(AN215=1,1.29,IF(AN215=2,1.33,IF(AN215=3,1.37,IF(OR(AN215=5,AN215=4),1.41,IF(OR(AN215=6,AN215=7),1.45,IF(OR(AN215=8,AN215=9),1.49,IF(OR(AN215=10,AN215=11,AN215=12),1.54,IF(OR(AN215=13,AN215=14,AN215=15),1.58,IF(OR(AN215=16,AN215=17,AN215=18),1.63,1.68)))))))))), "Error"))))))))))))</f>
        <v>2.02</v>
      </c>
      <c r="AP215" s="1519"/>
      <c r="AQ215" s="1520">
        <f t="shared" ref="AQ215:AQ220" si="597">+AO215+AO215*AP215</f>
        <v>2.02</v>
      </c>
      <c r="AR215" s="1521">
        <v>66140</v>
      </c>
      <c r="AS215" s="1533"/>
      <c r="AT215" s="1533"/>
      <c r="AU215" s="1522" t="str">
        <f t="shared" ref="AU215:AU220" si="598">+AI215</f>
        <v>Կ-1</v>
      </c>
      <c r="AV215" s="1521">
        <f t="shared" ref="AV215:AV220" si="599">AR215*AQ215</f>
        <v>133602.79999999999</v>
      </c>
      <c r="AW215" s="1523">
        <f t="shared" ref="AW215:AW220" si="600">AQ215*AR215+AS215+AT215</f>
        <v>133602.79999999999</v>
      </c>
      <c r="AX215" s="1527">
        <f t="shared" ref="AX215:AX220" si="601">+AW215*13</f>
        <v>1736836.4</v>
      </c>
    </row>
    <row r="216" spans="2:50" s="1529" customFormat="1" ht="13.5">
      <c r="B216" s="1594">
        <v>28</v>
      </c>
      <c r="C216" s="1564" t="s">
        <v>89</v>
      </c>
      <c r="D216" s="1538" t="s">
        <v>280</v>
      </c>
      <c r="E216" s="1518">
        <v>1</v>
      </c>
      <c r="F216" s="1526">
        <v>6</v>
      </c>
      <c r="G216" s="1520">
        <f t="shared" si="578"/>
        <v>1.96</v>
      </c>
      <c r="H216" s="1521">
        <v>66140</v>
      </c>
      <c r="I216" s="1533"/>
      <c r="J216" s="1533"/>
      <c r="K216" s="1526" t="s">
        <v>97</v>
      </c>
      <c r="L216" s="1521">
        <f t="shared" si="579"/>
        <v>129634.4</v>
      </c>
      <c r="M216" s="1523">
        <f t="shared" si="528"/>
        <v>129634.4</v>
      </c>
      <c r="N216" s="1524">
        <f t="shared" si="580"/>
        <v>1685247.2</v>
      </c>
      <c r="O216" s="1518">
        <f t="shared" si="530"/>
        <v>1</v>
      </c>
      <c r="P216" s="1519">
        <f t="shared" si="531"/>
        <v>7</v>
      </c>
      <c r="Q216" s="1525">
        <f t="shared" si="581"/>
        <v>1.96</v>
      </c>
      <c r="R216" s="1519"/>
      <c r="S216" s="1520">
        <f t="shared" si="582"/>
        <v>1.96</v>
      </c>
      <c r="T216" s="1521">
        <v>66140</v>
      </c>
      <c r="U216" s="1533"/>
      <c r="V216" s="1533"/>
      <c r="W216" s="1526" t="str">
        <f t="shared" si="534"/>
        <v>Կ-1</v>
      </c>
      <c r="X216" s="1521">
        <f t="shared" si="583"/>
        <v>129634.4</v>
      </c>
      <c r="Y216" s="1523">
        <f t="shared" si="584"/>
        <v>129634.4</v>
      </c>
      <c r="Z216" s="1527">
        <f t="shared" si="585"/>
        <v>1685247.2</v>
      </c>
      <c r="AA216" s="1518">
        <f t="shared" si="586"/>
        <v>1</v>
      </c>
      <c r="AB216" s="1519">
        <f t="shared" si="587"/>
        <v>8</v>
      </c>
      <c r="AC216" s="1525">
        <f t="shared" si="588"/>
        <v>2.02</v>
      </c>
      <c r="AD216" s="1519"/>
      <c r="AE216" s="1520">
        <f t="shared" si="589"/>
        <v>2.02</v>
      </c>
      <c r="AF216" s="1521">
        <v>66140</v>
      </c>
      <c r="AG216" s="1533"/>
      <c r="AH216" s="1533"/>
      <c r="AI216" s="1522" t="str">
        <f t="shared" si="590"/>
        <v>Կ-1</v>
      </c>
      <c r="AJ216" s="1521">
        <f t="shared" si="591"/>
        <v>133602.79999999999</v>
      </c>
      <c r="AK216" s="1523">
        <f t="shared" si="592"/>
        <v>133602.79999999999</v>
      </c>
      <c r="AL216" s="1527">
        <f t="shared" si="593"/>
        <v>1736836.4</v>
      </c>
      <c r="AM216" s="1518">
        <f t="shared" si="594"/>
        <v>1</v>
      </c>
      <c r="AN216" s="1519">
        <f t="shared" si="595"/>
        <v>9</v>
      </c>
      <c r="AO216" s="1525">
        <f t="shared" si="596"/>
        <v>2.02</v>
      </c>
      <c r="AP216" s="1519"/>
      <c r="AQ216" s="1520">
        <f t="shared" si="597"/>
        <v>2.02</v>
      </c>
      <c r="AR216" s="1521">
        <v>66140</v>
      </c>
      <c r="AS216" s="1533"/>
      <c r="AT216" s="1533"/>
      <c r="AU216" s="1522" t="str">
        <f t="shared" si="598"/>
        <v>Կ-1</v>
      </c>
      <c r="AV216" s="1521">
        <f t="shared" si="599"/>
        <v>133602.79999999999</v>
      </c>
      <c r="AW216" s="1523">
        <f t="shared" si="600"/>
        <v>133602.79999999999</v>
      </c>
      <c r="AX216" s="1527">
        <f t="shared" si="601"/>
        <v>1736836.4</v>
      </c>
    </row>
    <row r="217" spans="2:50" s="1529" customFormat="1" ht="13.5">
      <c r="B217" s="1594">
        <v>29</v>
      </c>
      <c r="C217" s="1564" t="s">
        <v>89</v>
      </c>
      <c r="D217" s="1538" t="s">
        <v>280</v>
      </c>
      <c r="E217" s="1518">
        <v>1</v>
      </c>
      <c r="F217" s="1526">
        <v>6</v>
      </c>
      <c r="G217" s="1520">
        <f t="shared" si="578"/>
        <v>1.96</v>
      </c>
      <c r="H217" s="1521">
        <v>66140</v>
      </c>
      <c r="I217" s="1533"/>
      <c r="J217" s="1533"/>
      <c r="K217" s="1526" t="s">
        <v>97</v>
      </c>
      <c r="L217" s="1521">
        <f t="shared" si="579"/>
        <v>129634.4</v>
      </c>
      <c r="M217" s="1523">
        <f t="shared" si="528"/>
        <v>129634.4</v>
      </c>
      <c r="N217" s="1524">
        <f t="shared" si="580"/>
        <v>1685247.2</v>
      </c>
      <c r="O217" s="1518">
        <f t="shared" si="530"/>
        <v>1</v>
      </c>
      <c r="P217" s="1519">
        <f t="shared" si="531"/>
        <v>7</v>
      </c>
      <c r="Q217" s="1525">
        <f t="shared" si="581"/>
        <v>1.96</v>
      </c>
      <c r="R217" s="1519"/>
      <c r="S217" s="1520">
        <f t="shared" si="582"/>
        <v>1.96</v>
      </c>
      <c r="T217" s="1521">
        <v>66140</v>
      </c>
      <c r="U217" s="1533"/>
      <c r="V217" s="1533"/>
      <c r="W217" s="1526" t="str">
        <f t="shared" si="534"/>
        <v>Կ-1</v>
      </c>
      <c r="X217" s="1521">
        <f t="shared" si="583"/>
        <v>129634.4</v>
      </c>
      <c r="Y217" s="1523">
        <f t="shared" si="584"/>
        <v>129634.4</v>
      </c>
      <c r="Z217" s="1527">
        <f t="shared" si="585"/>
        <v>1685247.2</v>
      </c>
      <c r="AA217" s="1518">
        <f t="shared" si="586"/>
        <v>1</v>
      </c>
      <c r="AB217" s="1519">
        <f t="shared" si="587"/>
        <v>8</v>
      </c>
      <c r="AC217" s="1525">
        <f t="shared" si="588"/>
        <v>2.02</v>
      </c>
      <c r="AD217" s="1519"/>
      <c r="AE217" s="1520">
        <f t="shared" si="589"/>
        <v>2.02</v>
      </c>
      <c r="AF217" s="1521">
        <v>66140</v>
      </c>
      <c r="AG217" s="1533"/>
      <c r="AH217" s="1533"/>
      <c r="AI217" s="1522" t="str">
        <f t="shared" si="590"/>
        <v>Կ-1</v>
      </c>
      <c r="AJ217" s="1521">
        <f t="shared" si="591"/>
        <v>133602.79999999999</v>
      </c>
      <c r="AK217" s="1523">
        <f t="shared" si="592"/>
        <v>133602.79999999999</v>
      </c>
      <c r="AL217" s="1527">
        <f t="shared" si="593"/>
        <v>1736836.4</v>
      </c>
      <c r="AM217" s="1518">
        <f t="shared" si="594"/>
        <v>1</v>
      </c>
      <c r="AN217" s="1519">
        <f t="shared" si="595"/>
        <v>9</v>
      </c>
      <c r="AO217" s="1525">
        <f t="shared" si="596"/>
        <v>2.02</v>
      </c>
      <c r="AP217" s="1519"/>
      <c r="AQ217" s="1520">
        <f t="shared" si="597"/>
        <v>2.02</v>
      </c>
      <c r="AR217" s="1521">
        <v>66140</v>
      </c>
      <c r="AS217" s="1533"/>
      <c r="AT217" s="1533"/>
      <c r="AU217" s="1522" t="str">
        <f t="shared" si="598"/>
        <v>Կ-1</v>
      </c>
      <c r="AV217" s="1521">
        <f t="shared" si="599"/>
        <v>133602.79999999999</v>
      </c>
      <c r="AW217" s="1523">
        <f t="shared" si="600"/>
        <v>133602.79999999999</v>
      </c>
      <c r="AX217" s="1527">
        <f t="shared" si="601"/>
        <v>1736836.4</v>
      </c>
    </row>
    <row r="218" spans="2:50" s="1529" customFormat="1" ht="13.5">
      <c r="B218" s="1594">
        <v>30</v>
      </c>
      <c r="C218" s="1564" t="s">
        <v>89</v>
      </c>
      <c r="D218" s="1538" t="s">
        <v>280</v>
      </c>
      <c r="E218" s="1518">
        <v>1</v>
      </c>
      <c r="F218" s="1526">
        <v>6</v>
      </c>
      <c r="G218" s="1520">
        <f t="shared" si="578"/>
        <v>1.96</v>
      </c>
      <c r="H218" s="1521">
        <v>66140</v>
      </c>
      <c r="I218" s="1533"/>
      <c r="J218" s="1533"/>
      <c r="K218" s="1526" t="s">
        <v>97</v>
      </c>
      <c r="L218" s="1521">
        <f t="shared" si="579"/>
        <v>129634.4</v>
      </c>
      <c r="M218" s="1523">
        <f t="shared" si="528"/>
        <v>129634.4</v>
      </c>
      <c r="N218" s="1524">
        <f t="shared" si="580"/>
        <v>1685247.2</v>
      </c>
      <c r="O218" s="1518">
        <f t="shared" si="530"/>
        <v>1</v>
      </c>
      <c r="P218" s="1519">
        <f t="shared" si="531"/>
        <v>7</v>
      </c>
      <c r="Q218" s="1525">
        <f t="shared" si="581"/>
        <v>1.96</v>
      </c>
      <c r="R218" s="1519"/>
      <c r="S218" s="1520">
        <f t="shared" si="582"/>
        <v>1.96</v>
      </c>
      <c r="T218" s="1521">
        <v>66140</v>
      </c>
      <c r="U218" s="1533"/>
      <c r="V218" s="1533"/>
      <c r="W218" s="1526" t="str">
        <f t="shared" si="534"/>
        <v>Կ-1</v>
      </c>
      <c r="X218" s="1521">
        <f t="shared" si="583"/>
        <v>129634.4</v>
      </c>
      <c r="Y218" s="1523">
        <f t="shared" si="584"/>
        <v>129634.4</v>
      </c>
      <c r="Z218" s="1527">
        <f t="shared" si="585"/>
        <v>1685247.2</v>
      </c>
      <c r="AA218" s="1518">
        <f t="shared" si="586"/>
        <v>1</v>
      </c>
      <c r="AB218" s="1519">
        <f t="shared" si="587"/>
        <v>8</v>
      </c>
      <c r="AC218" s="1525">
        <f t="shared" si="588"/>
        <v>2.02</v>
      </c>
      <c r="AD218" s="1519"/>
      <c r="AE218" s="1520">
        <f t="shared" si="589"/>
        <v>2.02</v>
      </c>
      <c r="AF218" s="1521">
        <v>66140</v>
      </c>
      <c r="AG218" s="1533"/>
      <c r="AH218" s="1533"/>
      <c r="AI218" s="1522" t="str">
        <f t="shared" si="590"/>
        <v>Կ-1</v>
      </c>
      <c r="AJ218" s="1521">
        <f t="shared" si="591"/>
        <v>133602.79999999999</v>
      </c>
      <c r="AK218" s="1523">
        <f t="shared" si="592"/>
        <v>133602.79999999999</v>
      </c>
      <c r="AL218" s="1527">
        <f t="shared" si="593"/>
        <v>1736836.4</v>
      </c>
      <c r="AM218" s="1518">
        <f t="shared" si="594"/>
        <v>1</v>
      </c>
      <c r="AN218" s="1519">
        <f t="shared" si="595"/>
        <v>9</v>
      </c>
      <c r="AO218" s="1525">
        <f t="shared" si="596"/>
        <v>2.02</v>
      </c>
      <c r="AP218" s="1519"/>
      <c r="AQ218" s="1520">
        <f t="shared" si="597"/>
        <v>2.02</v>
      </c>
      <c r="AR218" s="1521">
        <v>66140</v>
      </c>
      <c r="AS218" s="1533"/>
      <c r="AT218" s="1533"/>
      <c r="AU218" s="1522" t="str">
        <f t="shared" si="598"/>
        <v>Կ-1</v>
      </c>
      <c r="AV218" s="1521">
        <f t="shared" si="599"/>
        <v>133602.79999999999</v>
      </c>
      <c r="AW218" s="1523">
        <f t="shared" si="600"/>
        <v>133602.79999999999</v>
      </c>
      <c r="AX218" s="1527">
        <f t="shared" si="601"/>
        <v>1736836.4</v>
      </c>
    </row>
    <row r="219" spans="2:50" s="1529" customFormat="1" ht="13.5">
      <c r="B219" s="1594">
        <v>31</v>
      </c>
      <c r="C219" s="1564" t="s">
        <v>89</v>
      </c>
      <c r="D219" s="1538" t="s">
        <v>280</v>
      </c>
      <c r="E219" s="1518">
        <v>1</v>
      </c>
      <c r="F219" s="1526">
        <v>6</v>
      </c>
      <c r="G219" s="1520">
        <f t="shared" si="578"/>
        <v>1.96</v>
      </c>
      <c r="H219" s="1521">
        <v>66140</v>
      </c>
      <c r="I219" s="1533"/>
      <c r="J219" s="1533"/>
      <c r="K219" s="1526" t="s">
        <v>97</v>
      </c>
      <c r="L219" s="1521">
        <f t="shared" si="579"/>
        <v>129634.4</v>
      </c>
      <c r="M219" s="1523">
        <f t="shared" si="528"/>
        <v>129634.4</v>
      </c>
      <c r="N219" s="1524">
        <f t="shared" si="580"/>
        <v>1685247.2</v>
      </c>
      <c r="O219" s="1518">
        <f t="shared" si="530"/>
        <v>1</v>
      </c>
      <c r="P219" s="1519">
        <f t="shared" si="531"/>
        <v>7</v>
      </c>
      <c r="Q219" s="1525">
        <f t="shared" si="581"/>
        <v>1.96</v>
      </c>
      <c r="R219" s="1519"/>
      <c r="S219" s="1520">
        <f t="shared" si="582"/>
        <v>1.96</v>
      </c>
      <c r="T219" s="1521">
        <v>66140</v>
      </c>
      <c r="U219" s="1533"/>
      <c r="V219" s="1533"/>
      <c r="W219" s="1526" t="str">
        <f t="shared" si="534"/>
        <v>Կ-1</v>
      </c>
      <c r="X219" s="1521">
        <f t="shared" si="583"/>
        <v>129634.4</v>
      </c>
      <c r="Y219" s="1523">
        <f t="shared" si="584"/>
        <v>129634.4</v>
      </c>
      <c r="Z219" s="1527">
        <f t="shared" si="585"/>
        <v>1685247.2</v>
      </c>
      <c r="AA219" s="1518">
        <f t="shared" si="586"/>
        <v>1</v>
      </c>
      <c r="AB219" s="1519">
        <f t="shared" si="587"/>
        <v>8</v>
      </c>
      <c r="AC219" s="1525">
        <f t="shared" si="588"/>
        <v>2.02</v>
      </c>
      <c r="AD219" s="1519"/>
      <c r="AE219" s="1520">
        <f t="shared" si="589"/>
        <v>2.02</v>
      </c>
      <c r="AF219" s="1521">
        <v>66140</v>
      </c>
      <c r="AG219" s="1533"/>
      <c r="AH219" s="1533"/>
      <c r="AI219" s="1522" t="str">
        <f t="shared" si="590"/>
        <v>Կ-1</v>
      </c>
      <c r="AJ219" s="1521">
        <f t="shared" si="591"/>
        <v>133602.79999999999</v>
      </c>
      <c r="AK219" s="1523">
        <f t="shared" si="592"/>
        <v>133602.79999999999</v>
      </c>
      <c r="AL219" s="1527">
        <f t="shared" si="593"/>
        <v>1736836.4</v>
      </c>
      <c r="AM219" s="1518">
        <f t="shared" si="594"/>
        <v>1</v>
      </c>
      <c r="AN219" s="1519">
        <f t="shared" si="595"/>
        <v>9</v>
      </c>
      <c r="AO219" s="1525">
        <f t="shared" si="596"/>
        <v>2.02</v>
      </c>
      <c r="AP219" s="1519"/>
      <c r="AQ219" s="1520">
        <f t="shared" si="597"/>
        <v>2.02</v>
      </c>
      <c r="AR219" s="1521">
        <v>66140</v>
      </c>
      <c r="AS219" s="1533"/>
      <c r="AT219" s="1533"/>
      <c r="AU219" s="1522" t="str">
        <f t="shared" si="598"/>
        <v>Կ-1</v>
      </c>
      <c r="AV219" s="1521">
        <f t="shared" si="599"/>
        <v>133602.79999999999</v>
      </c>
      <c r="AW219" s="1523">
        <f t="shared" si="600"/>
        <v>133602.79999999999</v>
      </c>
      <c r="AX219" s="1527">
        <f t="shared" si="601"/>
        <v>1736836.4</v>
      </c>
    </row>
    <row r="220" spans="2:50" s="1529" customFormat="1" ht="13.5">
      <c r="B220" s="1594">
        <v>32</v>
      </c>
      <c r="C220" s="1564" t="s">
        <v>89</v>
      </c>
      <c r="D220" s="1538" t="s">
        <v>280</v>
      </c>
      <c r="E220" s="1518">
        <v>1</v>
      </c>
      <c r="F220" s="1526">
        <v>6</v>
      </c>
      <c r="G220" s="1520">
        <f t="shared" si="578"/>
        <v>1.96</v>
      </c>
      <c r="H220" s="1521">
        <v>66140</v>
      </c>
      <c r="I220" s="1533"/>
      <c r="J220" s="1533"/>
      <c r="K220" s="1526" t="s">
        <v>97</v>
      </c>
      <c r="L220" s="1521">
        <f t="shared" si="579"/>
        <v>129634.4</v>
      </c>
      <c r="M220" s="1523">
        <f t="shared" si="528"/>
        <v>129634.4</v>
      </c>
      <c r="N220" s="1524">
        <f t="shared" si="580"/>
        <v>1685247.2</v>
      </c>
      <c r="O220" s="1518">
        <f t="shared" si="530"/>
        <v>1</v>
      </c>
      <c r="P220" s="1519">
        <f t="shared" si="531"/>
        <v>7</v>
      </c>
      <c r="Q220" s="1525">
        <f t="shared" si="581"/>
        <v>1.96</v>
      </c>
      <c r="R220" s="1519"/>
      <c r="S220" s="1520">
        <f t="shared" si="582"/>
        <v>1.96</v>
      </c>
      <c r="T220" s="1521">
        <v>66140</v>
      </c>
      <c r="U220" s="1533"/>
      <c r="V220" s="1533"/>
      <c r="W220" s="1526" t="str">
        <f t="shared" si="534"/>
        <v>Կ-1</v>
      </c>
      <c r="X220" s="1521">
        <f t="shared" si="583"/>
        <v>129634.4</v>
      </c>
      <c r="Y220" s="1523">
        <f t="shared" si="584"/>
        <v>129634.4</v>
      </c>
      <c r="Z220" s="1527">
        <f t="shared" si="585"/>
        <v>1685247.2</v>
      </c>
      <c r="AA220" s="1518">
        <f t="shared" si="586"/>
        <v>1</v>
      </c>
      <c r="AB220" s="1519">
        <f t="shared" si="587"/>
        <v>8</v>
      </c>
      <c r="AC220" s="1525">
        <f t="shared" si="588"/>
        <v>2.02</v>
      </c>
      <c r="AD220" s="1519"/>
      <c r="AE220" s="1520">
        <f t="shared" si="589"/>
        <v>2.02</v>
      </c>
      <c r="AF220" s="1521">
        <v>66140</v>
      </c>
      <c r="AG220" s="1533"/>
      <c r="AH220" s="1533"/>
      <c r="AI220" s="1522" t="str">
        <f t="shared" si="590"/>
        <v>Կ-1</v>
      </c>
      <c r="AJ220" s="1521">
        <f t="shared" si="591"/>
        <v>133602.79999999999</v>
      </c>
      <c r="AK220" s="1523">
        <f t="shared" si="592"/>
        <v>133602.79999999999</v>
      </c>
      <c r="AL220" s="1527">
        <f t="shared" si="593"/>
        <v>1736836.4</v>
      </c>
      <c r="AM220" s="1518">
        <f t="shared" si="594"/>
        <v>1</v>
      </c>
      <c r="AN220" s="1519">
        <f t="shared" si="595"/>
        <v>9</v>
      </c>
      <c r="AO220" s="1525">
        <f t="shared" si="596"/>
        <v>2.02</v>
      </c>
      <c r="AP220" s="1519"/>
      <c r="AQ220" s="1520">
        <f t="shared" si="597"/>
        <v>2.02</v>
      </c>
      <c r="AR220" s="1521">
        <v>66140</v>
      </c>
      <c r="AS220" s="1533"/>
      <c r="AT220" s="1533"/>
      <c r="AU220" s="1522" t="str">
        <f t="shared" si="598"/>
        <v>Կ-1</v>
      </c>
      <c r="AV220" s="1521">
        <f t="shared" si="599"/>
        <v>133602.79999999999</v>
      </c>
      <c r="AW220" s="1523">
        <f t="shared" si="600"/>
        <v>133602.79999999999</v>
      </c>
      <c r="AX220" s="1527">
        <f t="shared" si="601"/>
        <v>1736836.4</v>
      </c>
    </row>
    <row r="221" spans="2:50" s="776" customFormat="1" ht="27">
      <c r="B221" s="1594">
        <v>33</v>
      </c>
      <c r="C221" s="1314" t="s">
        <v>126</v>
      </c>
      <c r="D221" s="656" t="s">
        <v>1369</v>
      </c>
      <c r="E221" s="798">
        <v>1</v>
      </c>
      <c r="F221" s="893">
        <v>15</v>
      </c>
      <c r="G221" s="799">
        <f t="shared" si="526"/>
        <v>3.42</v>
      </c>
      <c r="H221" s="894">
        <v>66140</v>
      </c>
      <c r="I221" s="826">
        <f>+G221*H221*0.05</f>
        <v>11309.94</v>
      </c>
      <c r="J221" s="824"/>
      <c r="K221" s="795" t="s">
        <v>95</v>
      </c>
      <c r="L221" s="787">
        <f t="shared" si="527"/>
        <v>226198.8</v>
      </c>
      <c r="M221" s="790">
        <f t="shared" ref="M221:M239" si="602">G221*H221+I221+J221</f>
        <v>237508.74</v>
      </c>
      <c r="N221" s="791">
        <f t="shared" si="529"/>
        <v>3087613.62</v>
      </c>
      <c r="O221" s="792">
        <f t="shared" ref="O221:O239" si="603">+E221</f>
        <v>1</v>
      </c>
      <c r="P221" s="793">
        <f t="shared" ref="P221:P239" si="604">+F221+1</f>
        <v>16</v>
      </c>
      <c r="Q221" s="794">
        <f t="shared" si="532"/>
        <v>3.53</v>
      </c>
      <c r="R221" s="785"/>
      <c r="S221" s="786">
        <f t="shared" si="533"/>
        <v>3.53</v>
      </c>
      <c r="T221" s="787">
        <v>66140</v>
      </c>
      <c r="U221" s="826">
        <f>+S221*T221*0.05</f>
        <v>11673.71</v>
      </c>
      <c r="V221" s="824"/>
      <c r="W221" s="795" t="str">
        <f t="shared" ref="W221:W239" si="605">+K221</f>
        <v>Ա-1</v>
      </c>
      <c r="X221" s="787">
        <f t="shared" si="535"/>
        <v>233474.19999999998</v>
      </c>
      <c r="Y221" s="790">
        <f t="shared" si="536"/>
        <v>245147.90999999997</v>
      </c>
      <c r="Z221" s="796">
        <f t="shared" si="537"/>
        <v>3186922.8299999996</v>
      </c>
      <c r="AA221" s="792">
        <f t="shared" si="538"/>
        <v>1</v>
      </c>
      <c r="AB221" s="793">
        <f t="shared" si="539"/>
        <v>17</v>
      </c>
      <c r="AC221" s="794">
        <f t="shared" si="540"/>
        <v>3.53</v>
      </c>
      <c r="AD221" s="785"/>
      <c r="AE221" s="786">
        <f t="shared" si="541"/>
        <v>3.53</v>
      </c>
      <c r="AF221" s="787">
        <v>66140</v>
      </c>
      <c r="AG221" s="826">
        <f>+AE221*AF221*0.05</f>
        <v>11673.71</v>
      </c>
      <c r="AH221" s="824"/>
      <c r="AI221" s="789" t="str">
        <f t="shared" si="542"/>
        <v>Ա-1</v>
      </c>
      <c r="AJ221" s="787">
        <f t="shared" si="543"/>
        <v>233474.19999999998</v>
      </c>
      <c r="AK221" s="790">
        <f t="shared" si="544"/>
        <v>245147.90999999997</v>
      </c>
      <c r="AL221" s="796">
        <f t="shared" si="545"/>
        <v>3186922.8299999996</v>
      </c>
      <c r="AM221" s="792">
        <f t="shared" si="546"/>
        <v>1</v>
      </c>
      <c r="AN221" s="793">
        <f t="shared" si="547"/>
        <v>18</v>
      </c>
      <c r="AO221" s="794">
        <f t="shared" si="548"/>
        <v>3.53</v>
      </c>
      <c r="AP221" s="785"/>
      <c r="AQ221" s="786">
        <f t="shared" si="549"/>
        <v>3.53</v>
      </c>
      <c r="AR221" s="787">
        <v>66140</v>
      </c>
      <c r="AS221" s="826">
        <f>+AQ221*AR221*0.05</f>
        <v>11673.71</v>
      </c>
      <c r="AT221" s="824"/>
      <c r="AU221" s="789" t="str">
        <f t="shared" si="550"/>
        <v>Ա-1</v>
      </c>
      <c r="AV221" s="787">
        <f t="shared" si="551"/>
        <v>233474.19999999998</v>
      </c>
      <c r="AW221" s="790">
        <f t="shared" si="552"/>
        <v>245147.90999999997</v>
      </c>
      <c r="AX221" s="796">
        <f t="shared" si="553"/>
        <v>3186922.8299999996</v>
      </c>
    </row>
    <row r="222" spans="2:50" s="1529" customFormat="1" ht="27">
      <c r="B222" s="1594">
        <v>34</v>
      </c>
      <c r="C222" s="1564" t="s">
        <v>89</v>
      </c>
      <c r="D222" s="1538" t="s">
        <v>1369</v>
      </c>
      <c r="E222" s="1518">
        <v>1</v>
      </c>
      <c r="F222" s="1526">
        <v>6</v>
      </c>
      <c r="G222" s="1520">
        <f t="shared" ref="G222" si="606">IF(E222&lt;1,0,IF(K222="Բ-1",IF(F222=0,6.94,IF(F222=1,7.17,IF(F222=2,7.41,IF(F222=3,7.66,IF(OR(F222=5,F222=4),7.92,IF(OR(F222=6,F222=7),8.18,IF(OR(F222=8,F222=9),8.46,IF(OR(F222=10,F222=11,F222=12),8.74,IF(OR(F222=13,F222=14,F222=15),9.03,IF(OR(F222=16,F222=17,F222=18),9.33,9.65)))))))))),IF(K222="Բ-2", IF(F222=0,5.71,IF(F222=1,5.89,IF(F222=2,6.09,IF(F222=3,6.29,IF(OR(F222=5,F222=4),6.5,IF(OR(F222=6,F222=7),6.72,IF(OR(F222=8,F222=9),6.94,IF(OR(F222=10,F222=11,F222=12),7.17,IF(OR(F222=13,F222=14,F222=15),7.41,IF(OR(F222=16,F222=17,F222=18),7.65,7.91)))))))))), IF(K222="Գ-1", IF(F222=0,4.7,IF(F222=1,4.86,IF(F222=2,5.01,IF(F222=3,5.18,IF(OR(F222=5,F222=4),5.35,IF(OR(F222=6,F222=7),5.52,IF(OR(F222=8,F222=9),5.71,IF(OR(F222=10,F222=11,F222=12),5.89,IF(OR(F222=13,F222=14,F222=15),6.09,IF(OR(F222=16,F222=17,F222=18),6.29,6.49)))))))))), IF(K222="Գ-2", IF(F222=0,3.88,IF(F222=1,4.01,IF(F222=2,4.14,IF(F222=3,4.27,IF(OR(F222=5,F222=4),4.41,IF(OR(F222=6,F222=7),4.55,IF(OR(F222=8,F222=9),4.7,IF(OR(F222=10,F222=11,F222=12),4.85,IF(OR(F222=13,F222=14,F222=15),5.01,IF(OR(F222=16,F222=17,F222=18),5.17,5.34)))))))))), IF(K222="Գ-3", IF(F222=0,3.21,IF(F222=1,3.31,IF(F222=2,3.42,IF(F222=3,3.53,IF(OR(F222=5,F222=4),3.64,IF(OR(F222=6,F222=7),3.76,IF(OR(F222=8,F222=9),3.88,IF(OR(F222=10,F222=11,F222=12),4.01,IF(OR(F222=13,F222=14,F222=15),4.13,IF(OR(F222=16,F222=17,F222=18),4.27,4.4)))))))))), IF(K222="Ա-1", IF(F222=0,2.66,IF(F222=1,2.75,IF(F222=2,2.83,IF(F222=3,2.92,IF(OR(F222=5,F222=4),3.02,IF(OR(F222=6,F222=7),3.11,IF(OR(F222=8,F222=9),3.21,IF(OR(F222=10,F222=11,F222=12),3.31,IF(OR(F222=13,F222=14,F222=15),3.42,IF(OR(F222=16,F222=17,F222=18),3.53,3.64)))))))))), IF(K222="Ա-2", IF(F222=0,2.28,IF(F222=1,2.35,IF(F222=2,2.43,IF(F222=3,2.5,IF(OR(F222=5,F222=4),2.58,IF(OR(F222=6,F222=7),2.66,IF(OR(F222=8,F222=9),2.75,IF(OR(F222=10,F222=11,F222=12),2.83,IF(OR(F222=13,F222=14,F222=15),2.92,IF(OR(F222=16,F222=17,F222=18),3.01,3.11)))))))))),IF(K222="Ա-3", IF(F222=0,1.96,IF(F222=1,2.02,IF(F222=2,2.08,IF(F222=3,2.15,IF(OR(F222=5,F222=4),2.21,IF(OR(F222=6,F222=7),2.28,IF(OR(F222=8,F222=9),2.35,IF(OR(F222=10,F222=11,F222=12),2.42,IF(OR(F222=13,F222=14,F222=15),2.5,IF(OR(F222=16,F222=17,F222=18),2.58,2.66)))))))))), IF(K222="Կ-1", IF(F222=0,1.68,IF(F222=1,1.73,IF(F222=2,1.79,IF(F222=3,1.84,IF(OR(F222=5,F222=4),1.9,IF(OR(F222=6,F222=7),1.96,IF(OR(F222=8,F222=9),2.02,IF(OR(F222=10,F222=11,F222=12),2.08,IF(OR(F222=13,F222=14,F222=15),2.14,IF(OR(F222=16,F222=17,F222=18),2.21,2.28)))))))))), IF(K222="Կ-2", IF(F222=0,1.45,IF(F222=1,1.49,IF(F222=2,1.54,IF(F222=3,1.59,IF(OR(F222=5,F222=4),1.63,IF(OR(F222=6,F222=7),1.68,IF(OR(F222=8,F222=9),1.73,IF(OR(F222=10,F222=11,F222=12),1.79,IF(OR(F222=13,F222=14,F222=15),1.84,IF(OR(F222=16,F222=17,F222=18),1.9,1.95)))))))))),IF(K222="Կ-3", IF(F222=0,1.25,IF(F222=1,1.29,IF(F222=2,1.33,IF(F222=3,1.37,IF(OR(F222=5,F222=4),1.41,IF(OR(F222=6,F222=7),1.45,IF(OR(F222=8,F222=9),1.49,IF(OR(F222=10,F222=11,F222=12),1.54,IF(OR(F222=13,F222=14,F222=15),1.58,IF(OR(F222=16,F222=17,F222=18),1.63,1.68)))))))))), "Error"))))))))))))</f>
        <v>3.11</v>
      </c>
      <c r="H222" s="1521">
        <v>66140</v>
      </c>
      <c r="I222" s="1533"/>
      <c r="J222" s="1533"/>
      <c r="K222" s="1526" t="s">
        <v>95</v>
      </c>
      <c r="L222" s="1521">
        <f t="shared" ref="L222" si="607">H222*G222</f>
        <v>205695.4</v>
      </c>
      <c r="M222" s="1523">
        <f t="shared" ref="M222" si="608">G222*H222+I222+J222</f>
        <v>205695.4</v>
      </c>
      <c r="N222" s="1524">
        <f t="shared" ref="N222" si="609">+M222*13</f>
        <v>2674040.1999999997</v>
      </c>
      <c r="O222" s="1518">
        <f t="shared" ref="O222" si="610">+E222</f>
        <v>1</v>
      </c>
      <c r="P222" s="1519">
        <f t="shared" ref="P222" si="611">+F222+1</f>
        <v>7</v>
      </c>
      <c r="Q222" s="1525">
        <f t="shared" ref="Q222" si="612">IF(O222&lt;1,0,IF(W222="Բ-1",IF(P222=0,6.94,IF(P222=1,7.17,IF(P222=2,7.41,IF(P222=3,7.66,IF(OR(P222=5,P222=4),7.92,IF(OR(P222=6,P222=7),8.18,IF(OR(P222=8,P222=9),8.46,IF(OR(P222=10,P222=11,P222=12),8.74,IF(OR(P222=13,P222=14,P222=15),9.03,IF(OR(P222=16,P222=17,P222=18),9.33,9.65)))))))))),IF(W222="Բ-2", IF(P222=0,5.71,IF(P222=1,5.89,IF(P222=2,6.09,IF(P222=3,6.29,IF(OR(P222=5,P222=4),6.5,IF(OR(P222=6,P222=7),6.72,IF(OR(P222=8,P222=9),6.94,IF(OR(P222=10,P222=11,P222=12),7.17,IF(OR(P222=13,P222=14,P222=15),7.41,IF(OR(P222=16,P222=17,P222=18),7.65,7.91)))))))))), IF(W222="Գ-1", IF(P222=0,4.7,IF(P222=1,4.86,IF(P222=2,5.01,IF(P222=3,5.18,IF(OR(P222=5,P222=4),5.35,IF(OR(P222=6,P222=7),5.52,IF(OR(P222=8,P222=9),5.71,IF(OR(P222=10,P222=11,P222=12),5.89,IF(OR(P222=13,P222=14,P222=15),6.09,IF(OR(P222=16,P222=17,P222=18),6.29,6.49)))))))))), IF(W222="Գ-2", IF(P222=0,3.88,IF(P222=1,4.01,IF(P222=2,4.14,IF(P222=3,4.27,IF(OR(P222=5,P222=4),4.41,IF(OR(P222=6,P222=7),4.55,IF(OR(P222=8,P222=9),4.7,IF(OR(P222=10,P222=11,P222=12),4.85,IF(OR(P222=13,P222=14,P222=15),5.01,IF(OR(P222=16,P222=17,P222=18),5.17,5.34)))))))))), IF(W222="Գ-3", IF(P222=0,3.21,IF(P222=1,3.31,IF(P222=2,3.42,IF(P222=3,3.53,IF(OR(P222=5,P222=4),3.64,IF(OR(P222=6,P222=7),3.76,IF(OR(P222=8,P222=9),3.88,IF(OR(P222=10,P222=11,P222=12),4.01,IF(OR(P222=13,P222=14,P222=15),4.13,IF(OR(P222=16,P222=17,P222=18),4.27,4.4)))))))))), IF(W222="Ա-1", IF(P222=0,2.66,IF(P222=1,2.75,IF(P222=2,2.83,IF(P222=3,2.92,IF(OR(P222=5,P222=4),3.02,IF(OR(P222=6,P222=7),3.11,IF(OR(P222=8,P222=9),3.21,IF(OR(P222=10,P222=11,P222=12),3.31,IF(OR(P222=13,P222=14,P222=15),3.42,IF(OR(P222=16,P222=17,P222=18),3.53,3.64)))))))))), IF(W222="Ա-2", IF(P222=0,2.28,IF(P222=1,2.35,IF(P222=2,2.43,IF(P222=3,2.5,IF(OR(P222=5,P222=4),2.58,IF(OR(P222=6,P222=7),2.66,IF(OR(P222=8,P222=9),2.75,IF(OR(P222=10,P222=11,P222=12),2.83,IF(OR(P222=13,P222=14,P222=15),2.92,IF(OR(P222=16,P222=17,P222=18),3.01,3.11)))))))))),IF(W222="Ա-3", IF(P222=0,1.96,IF(P222=1,2.02,IF(P222=2,2.08,IF(P222=3,2.15,IF(OR(P222=5,P222=4),2.21,IF(OR(P222=6,P222=7),2.28,IF(OR(P222=8,P222=9),2.35,IF(OR(P222=10,P222=11,P222=12),2.42,IF(OR(P222=13,P222=14,P222=15),2.5,IF(OR(P222=16,P222=17,P222=18),2.58,2.66)))))))))), IF(W222="Կ-1", IF(P222=0,1.68,IF(P222=1,1.73,IF(P222=2,1.79,IF(P222=3,1.84,IF(OR(P222=5,P222=4),1.9,IF(OR(P222=6,P222=7),1.96,IF(OR(P222=8,P222=9),2.02,IF(OR(P222=10,P222=11,P222=12),2.08,IF(OR(P222=13,P222=14,P222=15),2.14,IF(OR(P222=16,P222=17,P222=18),2.21,2.28)))))))))), IF(W222="Կ-2", IF(P222=0,1.45,IF(P222=1,1.49,IF(P222=2,1.54,IF(P222=3,1.59,IF(OR(P222=5,P222=4),1.63,IF(OR(P222=6,P222=7),1.68,IF(OR(P222=8,P222=9),1.73,IF(OR(P222=10,P222=11,P222=12),1.79,IF(OR(P222=13,P222=14,P222=15),1.84,IF(OR(P222=16,P222=17,P222=18),1.9,1.95)))))))))),IF(W222="Կ-3", IF(P222=0,1.25,IF(P222=1,1.29,IF(P222=2,1.33,IF(P222=3,1.37,IF(OR(P222=5,P222=4),1.41,IF(OR(P222=6,P222=7),1.45,IF(OR(P222=8,P222=9),1.49,IF(OR(P222=10,P222=11,P222=12),1.54,IF(OR(P222=13,P222=14,P222=15),1.58,IF(OR(P222=16,P222=17,P222=18),1.63,1.68)))))))))), "Error"))))))))))))</f>
        <v>3.11</v>
      </c>
      <c r="R222" s="1519"/>
      <c r="S222" s="1520">
        <f t="shared" ref="S222" si="613">+Q222+Q222*R222</f>
        <v>3.11</v>
      </c>
      <c r="T222" s="1521">
        <v>66140</v>
      </c>
      <c r="U222" s="1533"/>
      <c r="V222" s="1533"/>
      <c r="W222" s="1526" t="str">
        <f t="shared" ref="W222" si="614">+K222</f>
        <v>Ա-1</v>
      </c>
      <c r="X222" s="1521">
        <f t="shared" ref="X222" si="615">T222*S222</f>
        <v>205695.4</v>
      </c>
      <c r="Y222" s="1523">
        <f t="shared" ref="Y222" si="616">S222*T222+U222+V222</f>
        <v>205695.4</v>
      </c>
      <c r="Z222" s="1527">
        <f t="shared" ref="Z222" si="617">+Y222*13</f>
        <v>2674040.1999999997</v>
      </c>
      <c r="AA222" s="1518">
        <f t="shared" ref="AA222" si="618">+O222</f>
        <v>1</v>
      </c>
      <c r="AB222" s="1519">
        <f t="shared" ref="AB222" si="619">+P222+1</f>
        <v>8</v>
      </c>
      <c r="AC222" s="1525">
        <f t="shared" ref="AC222" si="620">IF(AA222&lt;1,0,IF(AI222="Բ-1",IF(AB222=0,6.94,IF(AB222=1,7.17,IF(AB222=2,7.41,IF(AB222=3,7.66,IF(OR(AB222=5,AB222=4),7.92,IF(OR(AB222=6,AB222=7),8.18,IF(OR(AB222=8,AB222=9),8.46,IF(OR(AB222=10,AB222=11,AB222=12),8.74,IF(OR(AB222=13,AB222=14,AB222=15),9.03,IF(OR(AB222=16,AB222=17,AB222=18),9.33,9.65)))))))))),IF(AI222="Բ-2", IF(AB222=0,5.71,IF(AB222=1,5.89,IF(AB222=2,6.09,IF(AB222=3,6.29,IF(OR(AB222=5,AB222=4),6.5,IF(OR(AB222=6,AB222=7),6.72,IF(OR(AB222=8,AB222=9),6.94,IF(OR(AB222=10,AB222=11,AB222=12),7.17,IF(OR(AB222=13,AB222=14,AB222=15),7.41,IF(OR(AB222=16,AB222=17,AB222=18),7.65,7.91)))))))))), IF(AI222="Գ-1", IF(AB222=0,4.7,IF(AB222=1,4.86,IF(AB222=2,5.01,IF(AB222=3,5.18,IF(OR(AB222=5,AB222=4),5.35,IF(OR(AB222=6,AB222=7),5.52,IF(OR(AB222=8,AB222=9),5.71,IF(OR(AB222=10,AB222=11,AB222=12),5.89,IF(OR(AB222=13,AB222=14,AB222=15),6.09,IF(OR(AB222=16,AB222=17,AB222=18),6.29,6.49)))))))))), IF(AI222="Գ-2", IF(AB222=0,3.88,IF(AB222=1,4.01,IF(AB222=2,4.14,IF(AB222=3,4.27,IF(OR(AB222=5,AB222=4),4.41,IF(OR(AB222=6,AB222=7),4.55,IF(OR(AB222=8,AB222=9),4.7,IF(OR(AB222=10,AB222=11,AB222=12),4.85,IF(OR(AB222=13,AB222=14,AB222=15),5.01,IF(OR(AB222=16,AB222=17,AB222=18),5.17,5.34)))))))))), IF(AI222="Գ-3", IF(AB222=0,3.21,IF(AB222=1,3.31,IF(AB222=2,3.42,IF(AB222=3,3.53,IF(OR(AB222=5,AB222=4),3.64,IF(OR(AB222=6,AB222=7),3.76,IF(OR(AB222=8,AB222=9),3.88,IF(OR(AB222=10,AB222=11,AB222=12),4.01,IF(OR(AB222=13,AB222=14,AB222=15),4.13,IF(OR(AB222=16,AB222=17,AB222=18),4.27,4.4)))))))))), IF(AI222="Ա-1", IF(AB222=0,2.66,IF(AB222=1,2.75,IF(AB222=2,2.83,IF(AB222=3,2.92,IF(OR(AB222=5,AB222=4),3.02,IF(OR(AB222=6,AB222=7),3.11,IF(OR(AB222=8,AB222=9),3.21,IF(OR(AB222=10,AB222=11,AB222=12),3.31,IF(OR(AB222=13,AB222=14,AB222=15),3.42,IF(OR(AB222=16,AB222=17,AB222=18),3.53,3.64)))))))))), IF(AI222="Ա-2", IF(AB222=0,2.28,IF(AB222=1,2.35,IF(AB222=2,2.43,IF(AB222=3,2.5,IF(OR(AB222=5,AB222=4),2.58,IF(OR(AB222=6,AB222=7),2.66,IF(OR(AB222=8,AB222=9),2.75,IF(OR(AB222=10,AB222=11,AB222=12),2.83,IF(OR(AB222=13,AB222=14,AB222=15),2.92,IF(OR(AB222=16,AB222=17,AB222=18),3.01,3.11)))))))))),IF(AI222="Ա-3", IF(AB222=0,1.96,IF(AB222=1,2.02,IF(AB222=2,2.08,IF(AB222=3,2.15,IF(OR(AB222=5,AB222=4),2.21,IF(OR(AB222=6,AB222=7),2.28,IF(OR(AB222=8,AB222=9),2.35,IF(OR(AB222=10,AB222=11,AB222=12),2.42,IF(OR(AB222=13,AB222=14,AB222=15),2.5,IF(OR(AB222=16,AB222=17,AB222=18),2.58,2.66)))))))))), IF(AI222="Կ-1", IF(AB222=0,1.68,IF(AB222=1,1.73,IF(AB222=2,1.79,IF(AB222=3,1.84,IF(OR(AB222=5,AB222=4),1.9,IF(OR(AB222=6,AB222=7),1.96,IF(OR(AB222=8,AB222=9),2.02,IF(OR(AB222=10,AB222=11,AB222=12),2.08,IF(OR(AB222=13,AB222=14,AB222=15),2.14,IF(OR(AB222=16,AB222=17,AB222=18),2.21,2.28)))))))))), IF(AI222="Կ-2", IF(AB222=0,1.45,IF(AB222=1,1.49,IF(AB222=2,1.54,IF(AB222=3,1.59,IF(OR(AB222=5,AB222=4),1.63,IF(OR(AB222=6,AB222=7),1.68,IF(OR(AB222=8,AB222=9),1.73,IF(OR(AB222=10,AB222=11,AB222=12),1.79,IF(OR(AB222=13,AB222=14,AB222=15),1.84,IF(OR(AB222=16,AB222=17,AB222=18),1.9,1.95)))))))))),IF(AI222="Կ-3", IF(AB222=0,1.25,IF(AB222=1,1.29,IF(AB222=2,1.33,IF(AB222=3,1.37,IF(OR(AB222=5,AB222=4),1.41,IF(OR(AB222=6,AB222=7),1.45,IF(OR(AB222=8,AB222=9),1.49,IF(OR(AB222=10,AB222=11,AB222=12),1.54,IF(OR(AB222=13,AB222=14,AB222=15),1.58,IF(OR(AB222=16,AB222=17,AB222=18),1.63,1.68)))))))))), "Error"))))))))))))</f>
        <v>3.21</v>
      </c>
      <c r="AD222" s="1519"/>
      <c r="AE222" s="1520">
        <f t="shared" ref="AE222" si="621">+AC222+AC222*AD222</f>
        <v>3.21</v>
      </c>
      <c r="AF222" s="1521">
        <v>66140</v>
      </c>
      <c r="AG222" s="1533"/>
      <c r="AH222" s="1533"/>
      <c r="AI222" s="1522" t="str">
        <f t="shared" ref="AI222" si="622">+W222</f>
        <v>Ա-1</v>
      </c>
      <c r="AJ222" s="1521">
        <f t="shared" ref="AJ222" si="623">AF222*AE222</f>
        <v>212309.4</v>
      </c>
      <c r="AK222" s="1523">
        <f t="shared" ref="AK222" si="624">AE222*AF222+AG222+AH222</f>
        <v>212309.4</v>
      </c>
      <c r="AL222" s="1527">
        <f t="shared" ref="AL222" si="625">+AK222*13</f>
        <v>2760022.1999999997</v>
      </c>
      <c r="AM222" s="1518">
        <f t="shared" ref="AM222" si="626">+AA222</f>
        <v>1</v>
      </c>
      <c r="AN222" s="1519">
        <f t="shared" ref="AN222" si="627">+AB222+1</f>
        <v>9</v>
      </c>
      <c r="AO222" s="1525">
        <f t="shared" ref="AO222" si="628">IF(AM222&lt;1,0,IF(AU222="Բ-1",IF(AN222=0,6.94,IF(AN222=1,7.17,IF(AN222=2,7.41,IF(AN222=3,7.66,IF(OR(AN222=5,AN222=4),7.92,IF(OR(AN222=6,AN222=7),8.18,IF(OR(AN222=8,AN222=9),8.46,IF(OR(AN222=10,AN222=11,AN222=12),8.74,IF(OR(AN222=13,AN222=14,AN222=15),9.03,IF(OR(AN222=16,AN222=17,AN222=18),9.33,9.65)))))))))),IF(AU222="Բ-2", IF(AN222=0,5.71,IF(AN222=1,5.89,IF(AN222=2,6.09,IF(AN222=3,6.29,IF(OR(AN222=5,AN222=4),6.5,IF(OR(AN222=6,AN222=7),6.72,IF(OR(AN222=8,AN222=9),6.94,IF(OR(AN222=10,AN222=11,AN222=12),7.17,IF(OR(AN222=13,AN222=14,AN222=15),7.41,IF(OR(AN222=16,AN222=17,AN222=18),7.65,7.91)))))))))), IF(AU222="Գ-1", IF(AN222=0,4.7,IF(AN222=1,4.86,IF(AN222=2,5.01,IF(AN222=3,5.18,IF(OR(AN222=5,AN222=4),5.35,IF(OR(AN222=6,AN222=7),5.52,IF(OR(AN222=8,AN222=9),5.71,IF(OR(AN222=10,AN222=11,AN222=12),5.89,IF(OR(AN222=13,AN222=14,AN222=15),6.09,IF(OR(AN222=16,AN222=17,AN222=18),6.29,6.49)))))))))), IF(AU222="Գ-2", IF(AN222=0,3.88,IF(AN222=1,4.01,IF(AN222=2,4.14,IF(AN222=3,4.27,IF(OR(AN222=5,AN222=4),4.41,IF(OR(AN222=6,AN222=7),4.55,IF(OR(AN222=8,AN222=9),4.7,IF(OR(AN222=10,AN222=11,AN222=12),4.85,IF(OR(AN222=13,AN222=14,AN222=15),5.01,IF(OR(AN222=16,AN222=17,AN222=18),5.17,5.34)))))))))), IF(AU222="Գ-3", IF(AN222=0,3.21,IF(AN222=1,3.31,IF(AN222=2,3.42,IF(AN222=3,3.53,IF(OR(AN222=5,AN222=4),3.64,IF(OR(AN222=6,AN222=7),3.76,IF(OR(AN222=8,AN222=9),3.88,IF(OR(AN222=10,AN222=11,AN222=12),4.01,IF(OR(AN222=13,AN222=14,AN222=15),4.13,IF(OR(AN222=16,AN222=17,AN222=18),4.27,4.4)))))))))), IF(AU222="Ա-1", IF(AN222=0,2.66,IF(AN222=1,2.75,IF(AN222=2,2.83,IF(AN222=3,2.92,IF(OR(AN222=5,AN222=4),3.02,IF(OR(AN222=6,AN222=7),3.11,IF(OR(AN222=8,AN222=9),3.21,IF(OR(AN222=10,AN222=11,AN222=12),3.31,IF(OR(AN222=13,AN222=14,AN222=15),3.42,IF(OR(AN222=16,AN222=17,AN222=18),3.53,3.64)))))))))), IF(AU222="Ա-2", IF(AN222=0,2.28,IF(AN222=1,2.35,IF(AN222=2,2.43,IF(AN222=3,2.5,IF(OR(AN222=5,AN222=4),2.58,IF(OR(AN222=6,AN222=7),2.66,IF(OR(AN222=8,AN222=9),2.75,IF(OR(AN222=10,AN222=11,AN222=12),2.83,IF(OR(AN222=13,AN222=14,AN222=15),2.92,IF(OR(AN222=16,AN222=17,AN222=18),3.01,3.11)))))))))),IF(AU222="Ա-3", IF(AN222=0,1.96,IF(AN222=1,2.02,IF(AN222=2,2.08,IF(AN222=3,2.15,IF(OR(AN222=5,AN222=4),2.21,IF(OR(AN222=6,AN222=7),2.28,IF(OR(AN222=8,AN222=9),2.35,IF(OR(AN222=10,AN222=11,AN222=12),2.42,IF(OR(AN222=13,AN222=14,AN222=15),2.5,IF(OR(AN222=16,AN222=17,AN222=18),2.58,2.66)))))))))), IF(AU222="Կ-1", IF(AN222=0,1.68,IF(AN222=1,1.73,IF(AN222=2,1.79,IF(AN222=3,1.84,IF(OR(AN222=5,AN222=4),1.9,IF(OR(AN222=6,AN222=7),1.96,IF(OR(AN222=8,AN222=9),2.02,IF(OR(AN222=10,AN222=11,AN222=12),2.08,IF(OR(AN222=13,AN222=14,AN222=15),2.14,IF(OR(AN222=16,AN222=17,AN222=18),2.21,2.28)))))))))), IF(AU222="Կ-2", IF(AN222=0,1.45,IF(AN222=1,1.49,IF(AN222=2,1.54,IF(AN222=3,1.59,IF(OR(AN222=5,AN222=4),1.63,IF(OR(AN222=6,AN222=7),1.68,IF(OR(AN222=8,AN222=9),1.73,IF(OR(AN222=10,AN222=11,AN222=12),1.79,IF(OR(AN222=13,AN222=14,AN222=15),1.84,IF(OR(AN222=16,AN222=17,AN222=18),1.9,1.95)))))))))),IF(AU222="Կ-3", IF(AN222=0,1.25,IF(AN222=1,1.29,IF(AN222=2,1.33,IF(AN222=3,1.37,IF(OR(AN222=5,AN222=4),1.41,IF(OR(AN222=6,AN222=7),1.45,IF(OR(AN222=8,AN222=9),1.49,IF(OR(AN222=10,AN222=11,AN222=12),1.54,IF(OR(AN222=13,AN222=14,AN222=15),1.58,IF(OR(AN222=16,AN222=17,AN222=18),1.63,1.68)))))))))), "Error"))))))))))))</f>
        <v>3.21</v>
      </c>
      <c r="AP222" s="1519"/>
      <c r="AQ222" s="1520">
        <f t="shared" ref="AQ222" si="629">+AO222+AO222*AP222</f>
        <v>3.21</v>
      </c>
      <c r="AR222" s="1521">
        <v>66140</v>
      </c>
      <c r="AS222" s="1533"/>
      <c r="AT222" s="1533"/>
      <c r="AU222" s="1522" t="str">
        <f t="shared" ref="AU222" si="630">+AI222</f>
        <v>Ա-1</v>
      </c>
      <c r="AV222" s="1521">
        <f t="shared" ref="AV222" si="631">AR222*AQ222</f>
        <v>212309.4</v>
      </c>
      <c r="AW222" s="1523">
        <f t="shared" ref="AW222" si="632">AQ222*AR222+AS222+AT222</f>
        <v>212309.4</v>
      </c>
      <c r="AX222" s="1527">
        <f t="shared" ref="AX222" si="633">+AW222*13</f>
        <v>2760022.1999999997</v>
      </c>
    </row>
    <row r="223" spans="2:50" s="776" customFormat="1" ht="40.5">
      <c r="B223" s="1594">
        <v>35</v>
      </c>
      <c r="C223" s="1314" t="s">
        <v>140</v>
      </c>
      <c r="D223" s="656" t="s">
        <v>1370</v>
      </c>
      <c r="E223" s="798">
        <v>1</v>
      </c>
      <c r="F223" s="893">
        <v>6</v>
      </c>
      <c r="G223" s="799">
        <f t="shared" si="526"/>
        <v>2.66</v>
      </c>
      <c r="H223" s="787">
        <v>66140</v>
      </c>
      <c r="I223" s="823"/>
      <c r="J223" s="824"/>
      <c r="K223" s="795" t="s">
        <v>96</v>
      </c>
      <c r="L223" s="787">
        <f t="shared" si="527"/>
        <v>175932.40000000002</v>
      </c>
      <c r="M223" s="790">
        <f t="shared" si="602"/>
        <v>175932.40000000002</v>
      </c>
      <c r="N223" s="791">
        <f t="shared" si="529"/>
        <v>2287121.2000000002</v>
      </c>
      <c r="O223" s="792">
        <f t="shared" si="603"/>
        <v>1</v>
      </c>
      <c r="P223" s="793">
        <f t="shared" si="604"/>
        <v>7</v>
      </c>
      <c r="Q223" s="794">
        <f t="shared" si="532"/>
        <v>2.66</v>
      </c>
      <c r="R223" s="785"/>
      <c r="S223" s="786">
        <f t="shared" si="533"/>
        <v>2.66</v>
      </c>
      <c r="T223" s="787">
        <v>66140</v>
      </c>
      <c r="U223" s="823"/>
      <c r="V223" s="824"/>
      <c r="W223" s="795" t="str">
        <f t="shared" si="605"/>
        <v>Ա-2</v>
      </c>
      <c r="X223" s="787">
        <f t="shared" si="535"/>
        <v>175932.40000000002</v>
      </c>
      <c r="Y223" s="790">
        <f t="shared" si="536"/>
        <v>175932.40000000002</v>
      </c>
      <c r="Z223" s="796">
        <f t="shared" si="537"/>
        <v>2287121.2000000002</v>
      </c>
      <c r="AA223" s="792">
        <f t="shared" si="538"/>
        <v>1</v>
      </c>
      <c r="AB223" s="793">
        <f t="shared" si="539"/>
        <v>8</v>
      </c>
      <c r="AC223" s="794">
        <f t="shared" si="540"/>
        <v>2.75</v>
      </c>
      <c r="AD223" s="785"/>
      <c r="AE223" s="786">
        <f t="shared" si="541"/>
        <v>2.75</v>
      </c>
      <c r="AF223" s="787">
        <v>66140</v>
      </c>
      <c r="AG223" s="823"/>
      <c r="AH223" s="824"/>
      <c r="AI223" s="789" t="str">
        <f t="shared" si="542"/>
        <v>Ա-2</v>
      </c>
      <c r="AJ223" s="787">
        <f t="shared" si="543"/>
        <v>181885</v>
      </c>
      <c r="AK223" s="790">
        <f t="shared" si="544"/>
        <v>181885</v>
      </c>
      <c r="AL223" s="796">
        <f t="shared" si="545"/>
        <v>2364505</v>
      </c>
      <c r="AM223" s="792">
        <f t="shared" si="546"/>
        <v>1</v>
      </c>
      <c r="AN223" s="793">
        <f t="shared" si="547"/>
        <v>9</v>
      </c>
      <c r="AO223" s="794">
        <f t="shared" si="548"/>
        <v>2.75</v>
      </c>
      <c r="AP223" s="785"/>
      <c r="AQ223" s="786">
        <f t="shared" si="549"/>
        <v>2.75</v>
      </c>
      <c r="AR223" s="787">
        <v>66140</v>
      </c>
      <c r="AS223" s="823"/>
      <c r="AT223" s="824"/>
      <c r="AU223" s="789" t="str">
        <f t="shared" si="550"/>
        <v>Ա-2</v>
      </c>
      <c r="AV223" s="787">
        <f t="shared" si="551"/>
        <v>181885</v>
      </c>
      <c r="AW223" s="790">
        <f t="shared" si="552"/>
        <v>181885</v>
      </c>
      <c r="AX223" s="796">
        <f t="shared" si="553"/>
        <v>2364505</v>
      </c>
    </row>
    <row r="224" spans="2:50" s="776" customFormat="1" ht="40.5">
      <c r="B224" s="1594">
        <v>36</v>
      </c>
      <c r="C224" s="1314" t="s">
        <v>2262</v>
      </c>
      <c r="D224" s="656" t="s">
        <v>1370</v>
      </c>
      <c r="E224" s="1285">
        <v>1</v>
      </c>
      <c r="F224" s="893">
        <v>0</v>
      </c>
      <c r="G224" s="799">
        <f t="shared" ref="G224" si="634">IF(E224&lt;1,0,IF(K224="Բ-1",IF(F224=0,6.94,IF(F224=1,7.17,IF(F224=2,7.41,IF(F224=3,7.66,IF(OR(F224=5,F224=4),7.92,IF(OR(F224=6,F224=7),8.18,IF(OR(F224=8,F224=9),8.46,IF(OR(F224=10,F224=11,F224=12),8.74,IF(OR(F224=13,F224=14,F224=15),9.03,IF(OR(F224=16,F224=17,F224=18),9.33,9.65)))))))))),IF(K224="Բ-2", IF(F224=0,5.71,IF(F224=1,5.89,IF(F224=2,6.09,IF(F224=3,6.29,IF(OR(F224=5,F224=4),6.5,IF(OR(F224=6,F224=7),6.72,IF(OR(F224=8,F224=9),6.94,IF(OR(F224=10,F224=11,F224=12),7.17,IF(OR(F224=13,F224=14,F224=15),7.41,IF(OR(F224=16,F224=17,F224=18),7.65,7.91)))))))))), IF(K224="Գ-1", IF(F224=0,4.7,IF(F224=1,4.86,IF(F224=2,5.01,IF(F224=3,5.18,IF(OR(F224=5,F224=4),5.35,IF(OR(F224=6,F224=7),5.52,IF(OR(F224=8,F224=9),5.71,IF(OR(F224=10,F224=11,F224=12),5.89,IF(OR(F224=13,F224=14,F224=15),6.09,IF(OR(F224=16,F224=17,F224=18),6.29,6.49)))))))))), IF(K224="Գ-2", IF(F224=0,3.88,IF(F224=1,4.01,IF(F224=2,4.14,IF(F224=3,4.27,IF(OR(F224=5,F224=4),4.41,IF(OR(F224=6,F224=7),4.55,IF(OR(F224=8,F224=9),4.7,IF(OR(F224=10,F224=11,F224=12),4.85,IF(OR(F224=13,F224=14,F224=15),5.01,IF(OR(F224=16,F224=17,F224=18),5.17,5.34)))))))))), IF(K224="Գ-3", IF(F224=0,3.21,IF(F224=1,3.31,IF(F224=2,3.42,IF(F224=3,3.53,IF(OR(F224=5,F224=4),3.64,IF(OR(F224=6,F224=7),3.76,IF(OR(F224=8,F224=9),3.88,IF(OR(F224=10,F224=11,F224=12),4.01,IF(OR(F224=13,F224=14,F224=15),4.13,IF(OR(F224=16,F224=17,F224=18),4.27,4.4)))))))))), IF(K224="Ա-1", IF(F224=0,2.66,IF(F224=1,2.75,IF(F224=2,2.83,IF(F224=3,2.92,IF(OR(F224=5,F224=4),3.02,IF(OR(F224=6,F224=7),3.11,IF(OR(F224=8,F224=9),3.21,IF(OR(F224=10,F224=11,F224=12),3.31,IF(OR(F224=13,F224=14,F224=15),3.42,IF(OR(F224=16,F224=17,F224=18),3.53,3.64)))))))))), IF(K224="Ա-2", IF(F224=0,2.28,IF(F224=1,2.35,IF(F224=2,2.43,IF(F224=3,2.5,IF(OR(F224=5,F224=4),2.58,IF(OR(F224=6,F224=7),2.66,IF(OR(F224=8,F224=9),2.75,IF(OR(F224=10,F224=11,F224=12),2.83,IF(OR(F224=13,F224=14,F224=15),2.92,IF(OR(F224=16,F224=17,F224=18),3.01,3.11)))))))))),IF(K224="Ա-3", IF(F224=0,1.96,IF(F224=1,2.02,IF(F224=2,2.08,IF(F224=3,2.15,IF(OR(F224=5,F224=4),2.21,IF(OR(F224=6,F224=7),2.28,IF(OR(F224=8,F224=9),2.35,IF(OR(F224=10,F224=11,F224=12),2.42,IF(OR(F224=13,F224=14,F224=15),2.5,IF(OR(F224=16,F224=17,F224=18),2.58,2.66)))))))))), IF(K224="Կ-1", IF(F224=0,1.68,IF(F224=1,1.73,IF(F224=2,1.79,IF(F224=3,1.84,IF(OR(F224=5,F224=4),1.9,IF(OR(F224=6,F224=7),1.96,IF(OR(F224=8,F224=9),2.02,IF(OR(F224=10,F224=11,F224=12),2.08,IF(OR(F224=13,F224=14,F224=15),2.14,IF(OR(F224=16,F224=17,F224=18),2.21,2.28)))))))))), IF(K224="Կ-2", IF(F224=0,1.45,IF(F224=1,1.49,IF(F224=2,1.54,IF(F224=3,1.59,IF(OR(F224=5,F224=4),1.63,IF(OR(F224=6,F224=7),1.68,IF(OR(F224=8,F224=9),1.73,IF(OR(F224=10,F224=11,F224=12),1.79,IF(OR(F224=13,F224=14,F224=15),1.84,IF(OR(F224=16,F224=17,F224=18),1.9,1.95)))))))))),IF(K224="Կ-3", IF(F224=0,1.25,IF(F224=1,1.29,IF(F224=2,1.33,IF(F224=3,1.37,IF(OR(F224=5,F224=4),1.41,IF(OR(F224=6,F224=7),1.45,IF(OR(F224=8,F224=9),1.49,IF(OR(F224=10,F224=11,F224=12),1.54,IF(OR(F224=13,F224=14,F224=15),1.58,IF(OR(F224=16,F224=17,F224=18),1.63,1.68)))))))))), "Error"))))))))))))</f>
        <v>2.2799999999999998</v>
      </c>
      <c r="H224" s="787">
        <v>66140</v>
      </c>
      <c r="I224" s="823"/>
      <c r="J224" s="824"/>
      <c r="K224" s="795" t="s">
        <v>96</v>
      </c>
      <c r="L224" s="787">
        <f t="shared" ref="L224" si="635">H224*G224</f>
        <v>150799.19999999998</v>
      </c>
      <c r="M224" s="790">
        <f t="shared" si="602"/>
        <v>150799.19999999998</v>
      </c>
      <c r="N224" s="791">
        <f t="shared" ref="N224" si="636">+M224*13</f>
        <v>1960389.5999999999</v>
      </c>
      <c r="O224" s="792">
        <f t="shared" si="603"/>
        <v>1</v>
      </c>
      <c r="P224" s="793">
        <f t="shared" si="604"/>
        <v>1</v>
      </c>
      <c r="Q224" s="794">
        <f t="shared" ref="Q224" si="637">IF(O224&lt;1,0,IF(W224="Բ-1",IF(P224=0,6.94,IF(P224=1,7.17,IF(P224=2,7.41,IF(P224=3,7.66,IF(OR(P224=5,P224=4),7.92,IF(OR(P224=6,P224=7),8.18,IF(OR(P224=8,P224=9),8.46,IF(OR(P224=10,P224=11,P224=12),8.74,IF(OR(P224=13,P224=14,P224=15),9.03,IF(OR(P224=16,P224=17,P224=18),9.33,9.65)))))))))),IF(W224="Բ-2", IF(P224=0,5.71,IF(P224=1,5.89,IF(P224=2,6.09,IF(P224=3,6.29,IF(OR(P224=5,P224=4),6.5,IF(OR(P224=6,P224=7),6.72,IF(OR(P224=8,P224=9),6.94,IF(OR(P224=10,P224=11,P224=12),7.17,IF(OR(P224=13,P224=14,P224=15),7.41,IF(OR(P224=16,P224=17,P224=18),7.65,7.91)))))))))), IF(W224="Գ-1", IF(P224=0,4.7,IF(P224=1,4.86,IF(P224=2,5.01,IF(P224=3,5.18,IF(OR(P224=5,P224=4),5.35,IF(OR(P224=6,P224=7),5.52,IF(OR(P224=8,P224=9),5.71,IF(OR(P224=10,P224=11,P224=12),5.89,IF(OR(P224=13,P224=14,P224=15),6.09,IF(OR(P224=16,P224=17,P224=18),6.29,6.49)))))))))), IF(W224="Գ-2", IF(P224=0,3.88,IF(P224=1,4.01,IF(P224=2,4.14,IF(P224=3,4.27,IF(OR(P224=5,P224=4),4.41,IF(OR(P224=6,P224=7),4.55,IF(OR(P224=8,P224=9),4.7,IF(OR(P224=10,P224=11,P224=12),4.85,IF(OR(P224=13,P224=14,P224=15),5.01,IF(OR(P224=16,P224=17,P224=18),5.17,5.34)))))))))), IF(W224="Գ-3", IF(P224=0,3.21,IF(P224=1,3.31,IF(P224=2,3.42,IF(P224=3,3.53,IF(OR(P224=5,P224=4),3.64,IF(OR(P224=6,P224=7),3.76,IF(OR(P224=8,P224=9),3.88,IF(OR(P224=10,P224=11,P224=12),4.01,IF(OR(P224=13,P224=14,P224=15),4.13,IF(OR(P224=16,P224=17,P224=18),4.27,4.4)))))))))), IF(W224="Ա-1", IF(P224=0,2.66,IF(P224=1,2.75,IF(P224=2,2.83,IF(P224=3,2.92,IF(OR(P224=5,P224=4),3.02,IF(OR(P224=6,P224=7),3.11,IF(OR(P224=8,P224=9),3.21,IF(OR(P224=10,P224=11,P224=12),3.31,IF(OR(P224=13,P224=14,P224=15),3.42,IF(OR(P224=16,P224=17,P224=18),3.53,3.64)))))))))), IF(W224="Ա-2", IF(P224=0,2.28,IF(P224=1,2.35,IF(P224=2,2.43,IF(P224=3,2.5,IF(OR(P224=5,P224=4),2.58,IF(OR(P224=6,P224=7),2.66,IF(OR(P224=8,P224=9),2.75,IF(OR(P224=10,P224=11,P224=12),2.83,IF(OR(P224=13,P224=14,P224=15),2.92,IF(OR(P224=16,P224=17,P224=18),3.01,3.11)))))))))),IF(W224="Ա-3", IF(P224=0,1.96,IF(P224=1,2.02,IF(P224=2,2.08,IF(P224=3,2.15,IF(OR(P224=5,P224=4),2.21,IF(OR(P224=6,P224=7),2.28,IF(OR(P224=8,P224=9),2.35,IF(OR(P224=10,P224=11,P224=12),2.42,IF(OR(P224=13,P224=14,P224=15),2.5,IF(OR(P224=16,P224=17,P224=18),2.58,2.66)))))))))), IF(W224="Կ-1", IF(P224=0,1.68,IF(P224=1,1.73,IF(P224=2,1.79,IF(P224=3,1.84,IF(OR(P224=5,P224=4),1.9,IF(OR(P224=6,P224=7),1.96,IF(OR(P224=8,P224=9),2.02,IF(OR(P224=10,P224=11,P224=12),2.08,IF(OR(P224=13,P224=14,P224=15),2.14,IF(OR(P224=16,P224=17,P224=18),2.21,2.28)))))))))), IF(W224="Կ-2", IF(P224=0,1.45,IF(P224=1,1.49,IF(P224=2,1.54,IF(P224=3,1.59,IF(OR(P224=5,P224=4),1.63,IF(OR(P224=6,P224=7),1.68,IF(OR(P224=8,P224=9),1.73,IF(OR(P224=10,P224=11,P224=12),1.79,IF(OR(P224=13,P224=14,P224=15),1.84,IF(OR(P224=16,P224=17,P224=18),1.9,1.95)))))))))),IF(W224="Կ-3", IF(P224=0,1.25,IF(P224=1,1.29,IF(P224=2,1.33,IF(P224=3,1.37,IF(OR(P224=5,P224=4),1.41,IF(OR(P224=6,P224=7),1.45,IF(OR(P224=8,P224=9),1.49,IF(OR(P224=10,P224=11,P224=12),1.54,IF(OR(P224=13,P224=14,P224=15),1.58,IF(OR(P224=16,P224=17,P224=18),1.63,1.68)))))))))), "Error"))))))))))))</f>
        <v>2.35</v>
      </c>
      <c r="R224" s="785"/>
      <c r="S224" s="786">
        <f t="shared" ref="S224" si="638">+Q224+Q224*R224</f>
        <v>2.35</v>
      </c>
      <c r="T224" s="787">
        <v>66140</v>
      </c>
      <c r="U224" s="823"/>
      <c r="V224" s="824"/>
      <c r="W224" s="795" t="str">
        <f t="shared" si="605"/>
        <v>Ա-2</v>
      </c>
      <c r="X224" s="787">
        <f t="shared" ref="X224" si="639">T224*S224</f>
        <v>155429</v>
      </c>
      <c r="Y224" s="790">
        <f t="shared" ref="Y224" si="640">S224*T224+U224+V224</f>
        <v>155429</v>
      </c>
      <c r="Z224" s="796">
        <f t="shared" ref="Z224" si="641">+Y224*13</f>
        <v>2020577</v>
      </c>
      <c r="AA224" s="792">
        <f t="shared" ref="AA224" si="642">+O224</f>
        <v>1</v>
      </c>
      <c r="AB224" s="793">
        <f t="shared" ref="AB224" si="643">+P224+1</f>
        <v>2</v>
      </c>
      <c r="AC224" s="794">
        <f t="shared" ref="AC224" si="644">IF(AA224&lt;1,0,IF(AI224="Բ-1",IF(AB224=0,6.94,IF(AB224=1,7.17,IF(AB224=2,7.41,IF(AB224=3,7.66,IF(OR(AB224=5,AB224=4),7.92,IF(OR(AB224=6,AB224=7),8.18,IF(OR(AB224=8,AB224=9),8.46,IF(OR(AB224=10,AB224=11,AB224=12),8.74,IF(OR(AB224=13,AB224=14,AB224=15),9.03,IF(OR(AB224=16,AB224=17,AB224=18),9.33,9.65)))))))))),IF(AI224="Բ-2", IF(AB224=0,5.71,IF(AB224=1,5.89,IF(AB224=2,6.09,IF(AB224=3,6.29,IF(OR(AB224=5,AB224=4),6.5,IF(OR(AB224=6,AB224=7),6.72,IF(OR(AB224=8,AB224=9),6.94,IF(OR(AB224=10,AB224=11,AB224=12),7.17,IF(OR(AB224=13,AB224=14,AB224=15),7.41,IF(OR(AB224=16,AB224=17,AB224=18),7.65,7.91)))))))))), IF(AI224="Գ-1", IF(AB224=0,4.7,IF(AB224=1,4.86,IF(AB224=2,5.01,IF(AB224=3,5.18,IF(OR(AB224=5,AB224=4),5.35,IF(OR(AB224=6,AB224=7),5.52,IF(OR(AB224=8,AB224=9),5.71,IF(OR(AB224=10,AB224=11,AB224=12),5.89,IF(OR(AB224=13,AB224=14,AB224=15),6.09,IF(OR(AB224=16,AB224=17,AB224=18),6.29,6.49)))))))))), IF(AI224="Գ-2", IF(AB224=0,3.88,IF(AB224=1,4.01,IF(AB224=2,4.14,IF(AB224=3,4.27,IF(OR(AB224=5,AB224=4),4.41,IF(OR(AB224=6,AB224=7),4.55,IF(OR(AB224=8,AB224=9),4.7,IF(OR(AB224=10,AB224=11,AB224=12),4.85,IF(OR(AB224=13,AB224=14,AB224=15),5.01,IF(OR(AB224=16,AB224=17,AB224=18),5.17,5.34)))))))))), IF(AI224="Գ-3", IF(AB224=0,3.21,IF(AB224=1,3.31,IF(AB224=2,3.42,IF(AB224=3,3.53,IF(OR(AB224=5,AB224=4),3.64,IF(OR(AB224=6,AB224=7),3.76,IF(OR(AB224=8,AB224=9),3.88,IF(OR(AB224=10,AB224=11,AB224=12),4.01,IF(OR(AB224=13,AB224=14,AB224=15),4.13,IF(OR(AB224=16,AB224=17,AB224=18),4.27,4.4)))))))))), IF(AI224="Ա-1", IF(AB224=0,2.66,IF(AB224=1,2.75,IF(AB224=2,2.83,IF(AB224=3,2.92,IF(OR(AB224=5,AB224=4),3.02,IF(OR(AB224=6,AB224=7),3.11,IF(OR(AB224=8,AB224=9),3.21,IF(OR(AB224=10,AB224=11,AB224=12),3.31,IF(OR(AB224=13,AB224=14,AB224=15),3.42,IF(OR(AB224=16,AB224=17,AB224=18),3.53,3.64)))))))))), IF(AI224="Ա-2", IF(AB224=0,2.28,IF(AB224=1,2.35,IF(AB224=2,2.43,IF(AB224=3,2.5,IF(OR(AB224=5,AB224=4),2.58,IF(OR(AB224=6,AB224=7),2.66,IF(OR(AB224=8,AB224=9),2.75,IF(OR(AB224=10,AB224=11,AB224=12),2.83,IF(OR(AB224=13,AB224=14,AB224=15),2.92,IF(OR(AB224=16,AB224=17,AB224=18),3.01,3.11)))))))))),IF(AI224="Ա-3", IF(AB224=0,1.96,IF(AB224=1,2.02,IF(AB224=2,2.08,IF(AB224=3,2.15,IF(OR(AB224=5,AB224=4),2.21,IF(OR(AB224=6,AB224=7),2.28,IF(OR(AB224=8,AB224=9),2.35,IF(OR(AB224=10,AB224=11,AB224=12),2.42,IF(OR(AB224=13,AB224=14,AB224=15),2.5,IF(OR(AB224=16,AB224=17,AB224=18),2.58,2.66)))))))))), IF(AI224="Կ-1", IF(AB224=0,1.68,IF(AB224=1,1.73,IF(AB224=2,1.79,IF(AB224=3,1.84,IF(OR(AB224=5,AB224=4),1.9,IF(OR(AB224=6,AB224=7),1.96,IF(OR(AB224=8,AB224=9),2.02,IF(OR(AB224=10,AB224=11,AB224=12),2.08,IF(OR(AB224=13,AB224=14,AB224=15),2.14,IF(OR(AB224=16,AB224=17,AB224=18),2.21,2.28)))))))))), IF(AI224="Կ-2", IF(AB224=0,1.45,IF(AB224=1,1.49,IF(AB224=2,1.54,IF(AB224=3,1.59,IF(OR(AB224=5,AB224=4),1.63,IF(OR(AB224=6,AB224=7),1.68,IF(OR(AB224=8,AB224=9),1.73,IF(OR(AB224=10,AB224=11,AB224=12),1.79,IF(OR(AB224=13,AB224=14,AB224=15),1.84,IF(OR(AB224=16,AB224=17,AB224=18),1.9,1.95)))))))))),IF(AI224="Կ-3", IF(AB224=0,1.25,IF(AB224=1,1.29,IF(AB224=2,1.33,IF(AB224=3,1.37,IF(OR(AB224=5,AB224=4),1.41,IF(OR(AB224=6,AB224=7),1.45,IF(OR(AB224=8,AB224=9),1.49,IF(OR(AB224=10,AB224=11,AB224=12),1.54,IF(OR(AB224=13,AB224=14,AB224=15),1.58,IF(OR(AB224=16,AB224=17,AB224=18),1.63,1.68)))))))))), "Error"))))))))))))</f>
        <v>2.4300000000000002</v>
      </c>
      <c r="AD224" s="785"/>
      <c r="AE224" s="786">
        <f t="shared" ref="AE224" si="645">+AC224+AC224*AD224</f>
        <v>2.4300000000000002</v>
      </c>
      <c r="AF224" s="787">
        <v>66140</v>
      </c>
      <c r="AG224" s="823"/>
      <c r="AH224" s="824"/>
      <c r="AI224" s="789" t="str">
        <f t="shared" ref="AI224" si="646">+W224</f>
        <v>Ա-2</v>
      </c>
      <c r="AJ224" s="787">
        <f t="shared" ref="AJ224" si="647">AF224*AE224</f>
        <v>160720.20000000001</v>
      </c>
      <c r="AK224" s="790">
        <f t="shared" ref="AK224" si="648">AE224*AF224+AG224+AH224</f>
        <v>160720.20000000001</v>
      </c>
      <c r="AL224" s="796">
        <f t="shared" ref="AL224" si="649">+AK224*13</f>
        <v>2089362.6</v>
      </c>
      <c r="AM224" s="792">
        <f t="shared" ref="AM224" si="650">+AA224</f>
        <v>1</v>
      </c>
      <c r="AN224" s="793">
        <f t="shared" ref="AN224" si="651">+AB224+1</f>
        <v>3</v>
      </c>
      <c r="AO224" s="794">
        <f t="shared" ref="AO224" si="652">IF(AM224&lt;1,0,IF(AU224="Բ-1",IF(AN224=0,6.94,IF(AN224=1,7.17,IF(AN224=2,7.41,IF(AN224=3,7.66,IF(OR(AN224=5,AN224=4),7.92,IF(OR(AN224=6,AN224=7),8.18,IF(OR(AN224=8,AN224=9),8.46,IF(OR(AN224=10,AN224=11,AN224=12),8.74,IF(OR(AN224=13,AN224=14,AN224=15),9.03,IF(OR(AN224=16,AN224=17,AN224=18),9.33,9.65)))))))))),IF(AU224="Բ-2", IF(AN224=0,5.71,IF(AN224=1,5.89,IF(AN224=2,6.09,IF(AN224=3,6.29,IF(OR(AN224=5,AN224=4),6.5,IF(OR(AN224=6,AN224=7),6.72,IF(OR(AN224=8,AN224=9),6.94,IF(OR(AN224=10,AN224=11,AN224=12),7.17,IF(OR(AN224=13,AN224=14,AN224=15),7.41,IF(OR(AN224=16,AN224=17,AN224=18),7.65,7.91)))))))))), IF(AU224="Գ-1", IF(AN224=0,4.7,IF(AN224=1,4.86,IF(AN224=2,5.01,IF(AN224=3,5.18,IF(OR(AN224=5,AN224=4),5.35,IF(OR(AN224=6,AN224=7),5.52,IF(OR(AN224=8,AN224=9),5.71,IF(OR(AN224=10,AN224=11,AN224=12),5.89,IF(OR(AN224=13,AN224=14,AN224=15),6.09,IF(OR(AN224=16,AN224=17,AN224=18),6.29,6.49)))))))))), IF(AU224="Գ-2", IF(AN224=0,3.88,IF(AN224=1,4.01,IF(AN224=2,4.14,IF(AN224=3,4.27,IF(OR(AN224=5,AN224=4),4.41,IF(OR(AN224=6,AN224=7),4.55,IF(OR(AN224=8,AN224=9),4.7,IF(OR(AN224=10,AN224=11,AN224=12),4.85,IF(OR(AN224=13,AN224=14,AN224=15),5.01,IF(OR(AN224=16,AN224=17,AN224=18),5.17,5.34)))))))))), IF(AU224="Գ-3", IF(AN224=0,3.21,IF(AN224=1,3.31,IF(AN224=2,3.42,IF(AN224=3,3.53,IF(OR(AN224=5,AN224=4),3.64,IF(OR(AN224=6,AN224=7),3.76,IF(OR(AN224=8,AN224=9),3.88,IF(OR(AN224=10,AN224=11,AN224=12),4.01,IF(OR(AN224=13,AN224=14,AN224=15),4.13,IF(OR(AN224=16,AN224=17,AN224=18),4.27,4.4)))))))))), IF(AU224="Ա-1", IF(AN224=0,2.66,IF(AN224=1,2.75,IF(AN224=2,2.83,IF(AN224=3,2.92,IF(OR(AN224=5,AN224=4),3.02,IF(OR(AN224=6,AN224=7),3.11,IF(OR(AN224=8,AN224=9),3.21,IF(OR(AN224=10,AN224=11,AN224=12),3.31,IF(OR(AN224=13,AN224=14,AN224=15),3.42,IF(OR(AN224=16,AN224=17,AN224=18),3.53,3.64)))))))))), IF(AU224="Ա-2", IF(AN224=0,2.28,IF(AN224=1,2.35,IF(AN224=2,2.43,IF(AN224=3,2.5,IF(OR(AN224=5,AN224=4),2.58,IF(OR(AN224=6,AN224=7),2.66,IF(OR(AN224=8,AN224=9),2.75,IF(OR(AN224=10,AN224=11,AN224=12),2.83,IF(OR(AN224=13,AN224=14,AN224=15),2.92,IF(OR(AN224=16,AN224=17,AN224=18),3.01,3.11)))))))))),IF(AU224="Ա-3", IF(AN224=0,1.96,IF(AN224=1,2.02,IF(AN224=2,2.08,IF(AN224=3,2.15,IF(OR(AN224=5,AN224=4),2.21,IF(OR(AN224=6,AN224=7),2.28,IF(OR(AN224=8,AN224=9),2.35,IF(OR(AN224=10,AN224=11,AN224=12),2.42,IF(OR(AN224=13,AN224=14,AN224=15),2.5,IF(OR(AN224=16,AN224=17,AN224=18),2.58,2.66)))))))))), IF(AU224="Կ-1", IF(AN224=0,1.68,IF(AN224=1,1.73,IF(AN224=2,1.79,IF(AN224=3,1.84,IF(OR(AN224=5,AN224=4),1.9,IF(OR(AN224=6,AN224=7),1.96,IF(OR(AN224=8,AN224=9),2.02,IF(OR(AN224=10,AN224=11,AN224=12),2.08,IF(OR(AN224=13,AN224=14,AN224=15),2.14,IF(OR(AN224=16,AN224=17,AN224=18),2.21,2.28)))))))))), IF(AU224="Կ-2", IF(AN224=0,1.45,IF(AN224=1,1.49,IF(AN224=2,1.54,IF(AN224=3,1.59,IF(OR(AN224=5,AN224=4),1.63,IF(OR(AN224=6,AN224=7),1.68,IF(OR(AN224=8,AN224=9),1.73,IF(OR(AN224=10,AN224=11,AN224=12),1.79,IF(OR(AN224=13,AN224=14,AN224=15),1.84,IF(OR(AN224=16,AN224=17,AN224=18),1.9,1.95)))))))))),IF(AU224="Կ-3", IF(AN224=0,1.25,IF(AN224=1,1.29,IF(AN224=2,1.33,IF(AN224=3,1.37,IF(OR(AN224=5,AN224=4),1.41,IF(OR(AN224=6,AN224=7),1.45,IF(OR(AN224=8,AN224=9),1.49,IF(OR(AN224=10,AN224=11,AN224=12),1.54,IF(OR(AN224=13,AN224=14,AN224=15),1.58,IF(OR(AN224=16,AN224=17,AN224=18),1.63,1.68)))))))))), "Error"))))))))))))</f>
        <v>2.5</v>
      </c>
      <c r="AP224" s="785"/>
      <c r="AQ224" s="786">
        <f t="shared" ref="AQ224" si="653">+AO224+AO224*AP224</f>
        <v>2.5</v>
      </c>
      <c r="AR224" s="787">
        <v>66140</v>
      </c>
      <c r="AS224" s="823"/>
      <c r="AT224" s="824"/>
      <c r="AU224" s="789" t="str">
        <f t="shared" ref="AU224" si="654">+AI224</f>
        <v>Ա-2</v>
      </c>
      <c r="AV224" s="787">
        <f t="shared" ref="AV224" si="655">AR224*AQ224</f>
        <v>165350</v>
      </c>
      <c r="AW224" s="790">
        <f t="shared" ref="AW224" si="656">AQ224*AR224+AS224+AT224</f>
        <v>165350</v>
      </c>
      <c r="AX224" s="796">
        <f t="shared" ref="AX224" si="657">+AW224*13</f>
        <v>2149550</v>
      </c>
    </row>
    <row r="225" spans="2:50" s="1529" customFormat="1" ht="40.5">
      <c r="B225" s="1594">
        <v>37</v>
      </c>
      <c r="C225" s="1564" t="s">
        <v>89</v>
      </c>
      <c r="D225" s="1538" t="s">
        <v>1370</v>
      </c>
      <c r="E225" s="1518">
        <v>1</v>
      </c>
      <c r="F225" s="1526">
        <v>6</v>
      </c>
      <c r="G225" s="1520">
        <f t="shared" ref="G225" si="658">IF(E225&lt;1,0,IF(K225="Բ-1",IF(F225=0,6.94,IF(F225=1,7.17,IF(F225=2,7.41,IF(F225=3,7.66,IF(OR(F225=5,F225=4),7.92,IF(OR(F225=6,F225=7),8.18,IF(OR(F225=8,F225=9),8.46,IF(OR(F225=10,F225=11,F225=12),8.74,IF(OR(F225=13,F225=14,F225=15),9.03,IF(OR(F225=16,F225=17,F225=18),9.33,9.65)))))))))),IF(K225="Բ-2", IF(F225=0,5.71,IF(F225=1,5.89,IF(F225=2,6.09,IF(F225=3,6.29,IF(OR(F225=5,F225=4),6.5,IF(OR(F225=6,F225=7),6.72,IF(OR(F225=8,F225=9),6.94,IF(OR(F225=10,F225=11,F225=12),7.17,IF(OR(F225=13,F225=14,F225=15),7.41,IF(OR(F225=16,F225=17,F225=18),7.65,7.91)))))))))), IF(K225="Գ-1", IF(F225=0,4.7,IF(F225=1,4.86,IF(F225=2,5.01,IF(F225=3,5.18,IF(OR(F225=5,F225=4),5.35,IF(OR(F225=6,F225=7),5.52,IF(OR(F225=8,F225=9),5.71,IF(OR(F225=10,F225=11,F225=12),5.89,IF(OR(F225=13,F225=14,F225=15),6.09,IF(OR(F225=16,F225=17,F225=18),6.29,6.49)))))))))), IF(K225="Գ-2", IF(F225=0,3.88,IF(F225=1,4.01,IF(F225=2,4.14,IF(F225=3,4.27,IF(OR(F225=5,F225=4),4.41,IF(OR(F225=6,F225=7),4.55,IF(OR(F225=8,F225=9),4.7,IF(OR(F225=10,F225=11,F225=12),4.85,IF(OR(F225=13,F225=14,F225=15),5.01,IF(OR(F225=16,F225=17,F225=18),5.17,5.34)))))))))), IF(K225="Գ-3", IF(F225=0,3.21,IF(F225=1,3.31,IF(F225=2,3.42,IF(F225=3,3.53,IF(OR(F225=5,F225=4),3.64,IF(OR(F225=6,F225=7),3.76,IF(OR(F225=8,F225=9),3.88,IF(OR(F225=10,F225=11,F225=12),4.01,IF(OR(F225=13,F225=14,F225=15),4.13,IF(OR(F225=16,F225=17,F225=18),4.27,4.4)))))))))), IF(K225="Ա-1", IF(F225=0,2.66,IF(F225=1,2.75,IF(F225=2,2.83,IF(F225=3,2.92,IF(OR(F225=5,F225=4),3.02,IF(OR(F225=6,F225=7),3.11,IF(OR(F225=8,F225=9),3.21,IF(OR(F225=10,F225=11,F225=12),3.31,IF(OR(F225=13,F225=14,F225=15),3.42,IF(OR(F225=16,F225=17,F225=18),3.53,3.64)))))))))), IF(K225="Ա-2", IF(F225=0,2.28,IF(F225=1,2.35,IF(F225=2,2.43,IF(F225=3,2.5,IF(OR(F225=5,F225=4),2.58,IF(OR(F225=6,F225=7),2.66,IF(OR(F225=8,F225=9),2.75,IF(OR(F225=10,F225=11,F225=12),2.83,IF(OR(F225=13,F225=14,F225=15),2.92,IF(OR(F225=16,F225=17,F225=18),3.01,3.11)))))))))),IF(K225="Ա-3", IF(F225=0,1.96,IF(F225=1,2.02,IF(F225=2,2.08,IF(F225=3,2.15,IF(OR(F225=5,F225=4),2.21,IF(OR(F225=6,F225=7),2.28,IF(OR(F225=8,F225=9),2.35,IF(OR(F225=10,F225=11,F225=12),2.42,IF(OR(F225=13,F225=14,F225=15),2.5,IF(OR(F225=16,F225=17,F225=18),2.58,2.66)))))))))), IF(K225="Կ-1", IF(F225=0,1.68,IF(F225=1,1.73,IF(F225=2,1.79,IF(F225=3,1.84,IF(OR(F225=5,F225=4),1.9,IF(OR(F225=6,F225=7),1.96,IF(OR(F225=8,F225=9),2.02,IF(OR(F225=10,F225=11,F225=12),2.08,IF(OR(F225=13,F225=14,F225=15),2.14,IF(OR(F225=16,F225=17,F225=18),2.21,2.28)))))))))), IF(K225="Կ-2", IF(F225=0,1.45,IF(F225=1,1.49,IF(F225=2,1.54,IF(F225=3,1.59,IF(OR(F225=5,F225=4),1.63,IF(OR(F225=6,F225=7),1.68,IF(OR(F225=8,F225=9),1.73,IF(OR(F225=10,F225=11,F225=12),1.79,IF(OR(F225=13,F225=14,F225=15),1.84,IF(OR(F225=16,F225=17,F225=18),1.9,1.95)))))))))),IF(K225="Կ-3", IF(F225=0,1.25,IF(F225=1,1.29,IF(F225=2,1.33,IF(F225=3,1.37,IF(OR(F225=5,F225=4),1.41,IF(OR(F225=6,F225=7),1.45,IF(OR(F225=8,F225=9),1.49,IF(OR(F225=10,F225=11,F225=12),1.54,IF(OR(F225=13,F225=14,F225=15),1.58,IF(OR(F225=16,F225=17,F225=18),1.63,1.68)))))))))), "Error"))))))))))))</f>
        <v>2.66</v>
      </c>
      <c r="H225" s="1521">
        <v>66140</v>
      </c>
      <c r="I225" s="1533"/>
      <c r="J225" s="1533"/>
      <c r="K225" s="1526" t="s">
        <v>96</v>
      </c>
      <c r="L225" s="1521">
        <f t="shared" ref="L225" si="659">H225*G225</f>
        <v>175932.40000000002</v>
      </c>
      <c r="M225" s="1523">
        <f t="shared" ref="M225" si="660">G225*H225+I225+J225</f>
        <v>175932.40000000002</v>
      </c>
      <c r="N225" s="1524">
        <f t="shared" ref="N225" si="661">+M225*13</f>
        <v>2287121.2000000002</v>
      </c>
      <c r="O225" s="1518">
        <f t="shared" ref="O225" si="662">+E225</f>
        <v>1</v>
      </c>
      <c r="P225" s="1519">
        <f t="shared" ref="P225" si="663">+F225+1</f>
        <v>7</v>
      </c>
      <c r="Q225" s="1525">
        <f t="shared" ref="Q225" si="664">IF(O225&lt;1,0,IF(W225="Բ-1",IF(P225=0,6.94,IF(P225=1,7.17,IF(P225=2,7.41,IF(P225=3,7.66,IF(OR(P225=5,P225=4),7.92,IF(OR(P225=6,P225=7),8.18,IF(OR(P225=8,P225=9),8.46,IF(OR(P225=10,P225=11,P225=12),8.74,IF(OR(P225=13,P225=14,P225=15),9.03,IF(OR(P225=16,P225=17,P225=18),9.33,9.65)))))))))),IF(W225="Բ-2", IF(P225=0,5.71,IF(P225=1,5.89,IF(P225=2,6.09,IF(P225=3,6.29,IF(OR(P225=5,P225=4),6.5,IF(OR(P225=6,P225=7),6.72,IF(OR(P225=8,P225=9),6.94,IF(OR(P225=10,P225=11,P225=12),7.17,IF(OR(P225=13,P225=14,P225=15),7.41,IF(OR(P225=16,P225=17,P225=18),7.65,7.91)))))))))), IF(W225="Գ-1", IF(P225=0,4.7,IF(P225=1,4.86,IF(P225=2,5.01,IF(P225=3,5.18,IF(OR(P225=5,P225=4),5.35,IF(OR(P225=6,P225=7),5.52,IF(OR(P225=8,P225=9),5.71,IF(OR(P225=10,P225=11,P225=12),5.89,IF(OR(P225=13,P225=14,P225=15),6.09,IF(OR(P225=16,P225=17,P225=18),6.29,6.49)))))))))), IF(W225="Գ-2", IF(P225=0,3.88,IF(P225=1,4.01,IF(P225=2,4.14,IF(P225=3,4.27,IF(OR(P225=5,P225=4),4.41,IF(OR(P225=6,P225=7),4.55,IF(OR(P225=8,P225=9),4.7,IF(OR(P225=10,P225=11,P225=12),4.85,IF(OR(P225=13,P225=14,P225=15),5.01,IF(OR(P225=16,P225=17,P225=18),5.17,5.34)))))))))), IF(W225="Գ-3", IF(P225=0,3.21,IF(P225=1,3.31,IF(P225=2,3.42,IF(P225=3,3.53,IF(OR(P225=5,P225=4),3.64,IF(OR(P225=6,P225=7),3.76,IF(OR(P225=8,P225=9),3.88,IF(OR(P225=10,P225=11,P225=12),4.01,IF(OR(P225=13,P225=14,P225=15),4.13,IF(OR(P225=16,P225=17,P225=18),4.27,4.4)))))))))), IF(W225="Ա-1", IF(P225=0,2.66,IF(P225=1,2.75,IF(P225=2,2.83,IF(P225=3,2.92,IF(OR(P225=5,P225=4),3.02,IF(OR(P225=6,P225=7),3.11,IF(OR(P225=8,P225=9),3.21,IF(OR(P225=10,P225=11,P225=12),3.31,IF(OR(P225=13,P225=14,P225=15),3.42,IF(OR(P225=16,P225=17,P225=18),3.53,3.64)))))))))), IF(W225="Ա-2", IF(P225=0,2.28,IF(P225=1,2.35,IF(P225=2,2.43,IF(P225=3,2.5,IF(OR(P225=5,P225=4),2.58,IF(OR(P225=6,P225=7),2.66,IF(OR(P225=8,P225=9),2.75,IF(OR(P225=10,P225=11,P225=12),2.83,IF(OR(P225=13,P225=14,P225=15),2.92,IF(OR(P225=16,P225=17,P225=18),3.01,3.11)))))))))),IF(W225="Ա-3", IF(P225=0,1.96,IF(P225=1,2.02,IF(P225=2,2.08,IF(P225=3,2.15,IF(OR(P225=5,P225=4),2.21,IF(OR(P225=6,P225=7),2.28,IF(OR(P225=8,P225=9),2.35,IF(OR(P225=10,P225=11,P225=12),2.42,IF(OR(P225=13,P225=14,P225=15),2.5,IF(OR(P225=16,P225=17,P225=18),2.58,2.66)))))))))), IF(W225="Կ-1", IF(P225=0,1.68,IF(P225=1,1.73,IF(P225=2,1.79,IF(P225=3,1.84,IF(OR(P225=5,P225=4),1.9,IF(OR(P225=6,P225=7),1.96,IF(OR(P225=8,P225=9),2.02,IF(OR(P225=10,P225=11,P225=12),2.08,IF(OR(P225=13,P225=14,P225=15),2.14,IF(OR(P225=16,P225=17,P225=18),2.21,2.28)))))))))), IF(W225="Կ-2", IF(P225=0,1.45,IF(P225=1,1.49,IF(P225=2,1.54,IF(P225=3,1.59,IF(OR(P225=5,P225=4),1.63,IF(OR(P225=6,P225=7),1.68,IF(OR(P225=8,P225=9),1.73,IF(OR(P225=10,P225=11,P225=12),1.79,IF(OR(P225=13,P225=14,P225=15),1.84,IF(OR(P225=16,P225=17,P225=18),1.9,1.95)))))))))),IF(W225="Կ-3", IF(P225=0,1.25,IF(P225=1,1.29,IF(P225=2,1.33,IF(P225=3,1.37,IF(OR(P225=5,P225=4),1.41,IF(OR(P225=6,P225=7),1.45,IF(OR(P225=8,P225=9),1.49,IF(OR(P225=10,P225=11,P225=12),1.54,IF(OR(P225=13,P225=14,P225=15),1.58,IF(OR(P225=16,P225=17,P225=18),1.63,1.68)))))))))), "Error"))))))))))))</f>
        <v>2.66</v>
      </c>
      <c r="R225" s="1519"/>
      <c r="S225" s="1520">
        <f t="shared" ref="S225" si="665">+Q225+Q225*R225</f>
        <v>2.66</v>
      </c>
      <c r="T225" s="1521">
        <v>66140</v>
      </c>
      <c r="U225" s="1533"/>
      <c r="V225" s="1533"/>
      <c r="W225" s="1526" t="str">
        <f t="shared" ref="W225" si="666">+K225</f>
        <v>Ա-2</v>
      </c>
      <c r="X225" s="1521">
        <f t="shared" ref="X225" si="667">T225*S225</f>
        <v>175932.40000000002</v>
      </c>
      <c r="Y225" s="1523">
        <f t="shared" ref="Y225" si="668">S225*T225+U225+V225</f>
        <v>175932.40000000002</v>
      </c>
      <c r="Z225" s="1527">
        <f t="shared" ref="Z225" si="669">+Y225*13</f>
        <v>2287121.2000000002</v>
      </c>
      <c r="AA225" s="1518">
        <f t="shared" ref="AA225" si="670">+O225</f>
        <v>1</v>
      </c>
      <c r="AB225" s="1519">
        <f t="shared" ref="AB225" si="671">+P225+1</f>
        <v>8</v>
      </c>
      <c r="AC225" s="1525">
        <f t="shared" ref="AC225" si="672">IF(AA225&lt;1,0,IF(AI225="Բ-1",IF(AB225=0,6.94,IF(AB225=1,7.17,IF(AB225=2,7.41,IF(AB225=3,7.66,IF(OR(AB225=5,AB225=4),7.92,IF(OR(AB225=6,AB225=7),8.18,IF(OR(AB225=8,AB225=9),8.46,IF(OR(AB225=10,AB225=11,AB225=12),8.74,IF(OR(AB225=13,AB225=14,AB225=15),9.03,IF(OR(AB225=16,AB225=17,AB225=18),9.33,9.65)))))))))),IF(AI225="Բ-2", IF(AB225=0,5.71,IF(AB225=1,5.89,IF(AB225=2,6.09,IF(AB225=3,6.29,IF(OR(AB225=5,AB225=4),6.5,IF(OR(AB225=6,AB225=7),6.72,IF(OR(AB225=8,AB225=9),6.94,IF(OR(AB225=10,AB225=11,AB225=12),7.17,IF(OR(AB225=13,AB225=14,AB225=15),7.41,IF(OR(AB225=16,AB225=17,AB225=18),7.65,7.91)))))))))), IF(AI225="Գ-1", IF(AB225=0,4.7,IF(AB225=1,4.86,IF(AB225=2,5.01,IF(AB225=3,5.18,IF(OR(AB225=5,AB225=4),5.35,IF(OR(AB225=6,AB225=7),5.52,IF(OR(AB225=8,AB225=9),5.71,IF(OR(AB225=10,AB225=11,AB225=12),5.89,IF(OR(AB225=13,AB225=14,AB225=15),6.09,IF(OR(AB225=16,AB225=17,AB225=18),6.29,6.49)))))))))), IF(AI225="Գ-2", IF(AB225=0,3.88,IF(AB225=1,4.01,IF(AB225=2,4.14,IF(AB225=3,4.27,IF(OR(AB225=5,AB225=4),4.41,IF(OR(AB225=6,AB225=7),4.55,IF(OR(AB225=8,AB225=9),4.7,IF(OR(AB225=10,AB225=11,AB225=12),4.85,IF(OR(AB225=13,AB225=14,AB225=15),5.01,IF(OR(AB225=16,AB225=17,AB225=18),5.17,5.34)))))))))), IF(AI225="Գ-3", IF(AB225=0,3.21,IF(AB225=1,3.31,IF(AB225=2,3.42,IF(AB225=3,3.53,IF(OR(AB225=5,AB225=4),3.64,IF(OR(AB225=6,AB225=7),3.76,IF(OR(AB225=8,AB225=9),3.88,IF(OR(AB225=10,AB225=11,AB225=12),4.01,IF(OR(AB225=13,AB225=14,AB225=15),4.13,IF(OR(AB225=16,AB225=17,AB225=18),4.27,4.4)))))))))), IF(AI225="Ա-1", IF(AB225=0,2.66,IF(AB225=1,2.75,IF(AB225=2,2.83,IF(AB225=3,2.92,IF(OR(AB225=5,AB225=4),3.02,IF(OR(AB225=6,AB225=7),3.11,IF(OR(AB225=8,AB225=9),3.21,IF(OR(AB225=10,AB225=11,AB225=12),3.31,IF(OR(AB225=13,AB225=14,AB225=15),3.42,IF(OR(AB225=16,AB225=17,AB225=18),3.53,3.64)))))))))), IF(AI225="Ա-2", IF(AB225=0,2.28,IF(AB225=1,2.35,IF(AB225=2,2.43,IF(AB225=3,2.5,IF(OR(AB225=5,AB225=4),2.58,IF(OR(AB225=6,AB225=7),2.66,IF(OR(AB225=8,AB225=9),2.75,IF(OR(AB225=10,AB225=11,AB225=12),2.83,IF(OR(AB225=13,AB225=14,AB225=15),2.92,IF(OR(AB225=16,AB225=17,AB225=18),3.01,3.11)))))))))),IF(AI225="Ա-3", IF(AB225=0,1.96,IF(AB225=1,2.02,IF(AB225=2,2.08,IF(AB225=3,2.15,IF(OR(AB225=5,AB225=4),2.21,IF(OR(AB225=6,AB225=7),2.28,IF(OR(AB225=8,AB225=9),2.35,IF(OR(AB225=10,AB225=11,AB225=12),2.42,IF(OR(AB225=13,AB225=14,AB225=15),2.5,IF(OR(AB225=16,AB225=17,AB225=18),2.58,2.66)))))))))), IF(AI225="Կ-1", IF(AB225=0,1.68,IF(AB225=1,1.73,IF(AB225=2,1.79,IF(AB225=3,1.84,IF(OR(AB225=5,AB225=4),1.9,IF(OR(AB225=6,AB225=7),1.96,IF(OR(AB225=8,AB225=9),2.02,IF(OR(AB225=10,AB225=11,AB225=12),2.08,IF(OR(AB225=13,AB225=14,AB225=15),2.14,IF(OR(AB225=16,AB225=17,AB225=18),2.21,2.28)))))))))), IF(AI225="Կ-2", IF(AB225=0,1.45,IF(AB225=1,1.49,IF(AB225=2,1.54,IF(AB225=3,1.59,IF(OR(AB225=5,AB225=4),1.63,IF(OR(AB225=6,AB225=7),1.68,IF(OR(AB225=8,AB225=9),1.73,IF(OR(AB225=10,AB225=11,AB225=12),1.79,IF(OR(AB225=13,AB225=14,AB225=15),1.84,IF(OR(AB225=16,AB225=17,AB225=18),1.9,1.95)))))))))),IF(AI225="Կ-3", IF(AB225=0,1.25,IF(AB225=1,1.29,IF(AB225=2,1.33,IF(AB225=3,1.37,IF(OR(AB225=5,AB225=4),1.41,IF(OR(AB225=6,AB225=7),1.45,IF(OR(AB225=8,AB225=9),1.49,IF(OR(AB225=10,AB225=11,AB225=12),1.54,IF(OR(AB225=13,AB225=14,AB225=15),1.58,IF(OR(AB225=16,AB225=17,AB225=18),1.63,1.68)))))))))), "Error"))))))))))))</f>
        <v>2.75</v>
      </c>
      <c r="AD225" s="1519"/>
      <c r="AE225" s="1520">
        <f t="shared" ref="AE225" si="673">+AC225+AC225*AD225</f>
        <v>2.75</v>
      </c>
      <c r="AF225" s="1521">
        <v>66140</v>
      </c>
      <c r="AG225" s="1533"/>
      <c r="AH225" s="1533"/>
      <c r="AI225" s="1522" t="str">
        <f t="shared" ref="AI225" si="674">+W225</f>
        <v>Ա-2</v>
      </c>
      <c r="AJ225" s="1521">
        <f t="shared" ref="AJ225" si="675">AF225*AE225</f>
        <v>181885</v>
      </c>
      <c r="AK225" s="1523">
        <f t="shared" ref="AK225" si="676">AE225*AF225+AG225+AH225</f>
        <v>181885</v>
      </c>
      <c r="AL225" s="1527">
        <f t="shared" ref="AL225" si="677">+AK225*13</f>
        <v>2364505</v>
      </c>
      <c r="AM225" s="1518">
        <f t="shared" ref="AM225" si="678">+AA225</f>
        <v>1</v>
      </c>
      <c r="AN225" s="1519">
        <f t="shared" ref="AN225" si="679">+AB225+1</f>
        <v>9</v>
      </c>
      <c r="AO225" s="1525">
        <f t="shared" ref="AO225" si="680">IF(AM225&lt;1,0,IF(AU225="Բ-1",IF(AN225=0,6.94,IF(AN225=1,7.17,IF(AN225=2,7.41,IF(AN225=3,7.66,IF(OR(AN225=5,AN225=4),7.92,IF(OR(AN225=6,AN225=7),8.18,IF(OR(AN225=8,AN225=9),8.46,IF(OR(AN225=10,AN225=11,AN225=12),8.74,IF(OR(AN225=13,AN225=14,AN225=15),9.03,IF(OR(AN225=16,AN225=17,AN225=18),9.33,9.65)))))))))),IF(AU225="Բ-2", IF(AN225=0,5.71,IF(AN225=1,5.89,IF(AN225=2,6.09,IF(AN225=3,6.29,IF(OR(AN225=5,AN225=4),6.5,IF(OR(AN225=6,AN225=7),6.72,IF(OR(AN225=8,AN225=9),6.94,IF(OR(AN225=10,AN225=11,AN225=12),7.17,IF(OR(AN225=13,AN225=14,AN225=15),7.41,IF(OR(AN225=16,AN225=17,AN225=18),7.65,7.91)))))))))), IF(AU225="Գ-1", IF(AN225=0,4.7,IF(AN225=1,4.86,IF(AN225=2,5.01,IF(AN225=3,5.18,IF(OR(AN225=5,AN225=4),5.35,IF(OR(AN225=6,AN225=7),5.52,IF(OR(AN225=8,AN225=9),5.71,IF(OR(AN225=10,AN225=11,AN225=12),5.89,IF(OR(AN225=13,AN225=14,AN225=15),6.09,IF(OR(AN225=16,AN225=17,AN225=18),6.29,6.49)))))))))), IF(AU225="Գ-2", IF(AN225=0,3.88,IF(AN225=1,4.01,IF(AN225=2,4.14,IF(AN225=3,4.27,IF(OR(AN225=5,AN225=4),4.41,IF(OR(AN225=6,AN225=7),4.55,IF(OR(AN225=8,AN225=9),4.7,IF(OR(AN225=10,AN225=11,AN225=12),4.85,IF(OR(AN225=13,AN225=14,AN225=15),5.01,IF(OR(AN225=16,AN225=17,AN225=18),5.17,5.34)))))))))), IF(AU225="Գ-3", IF(AN225=0,3.21,IF(AN225=1,3.31,IF(AN225=2,3.42,IF(AN225=3,3.53,IF(OR(AN225=5,AN225=4),3.64,IF(OR(AN225=6,AN225=7),3.76,IF(OR(AN225=8,AN225=9),3.88,IF(OR(AN225=10,AN225=11,AN225=12),4.01,IF(OR(AN225=13,AN225=14,AN225=15),4.13,IF(OR(AN225=16,AN225=17,AN225=18),4.27,4.4)))))))))), IF(AU225="Ա-1", IF(AN225=0,2.66,IF(AN225=1,2.75,IF(AN225=2,2.83,IF(AN225=3,2.92,IF(OR(AN225=5,AN225=4),3.02,IF(OR(AN225=6,AN225=7),3.11,IF(OR(AN225=8,AN225=9),3.21,IF(OR(AN225=10,AN225=11,AN225=12),3.31,IF(OR(AN225=13,AN225=14,AN225=15),3.42,IF(OR(AN225=16,AN225=17,AN225=18),3.53,3.64)))))))))), IF(AU225="Ա-2", IF(AN225=0,2.28,IF(AN225=1,2.35,IF(AN225=2,2.43,IF(AN225=3,2.5,IF(OR(AN225=5,AN225=4),2.58,IF(OR(AN225=6,AN225=7),2.66,IF(OR(AN225=8,AN225=9),2.75,IF(OR(AN225=10,AN225=11,AN225=12),2.83,IF(OR(AN225=13,AN225=14,AN225=15),2.92,IF(OR(AN225=16,AN225=17,AN225=18),3.01,3.11)))))))))),IF(AU225="Ա-3", IF(AN225=0,1.96,IF(AN225=1,2.02,IF(AN225=2,2.08,IF(AN225=3,2.15,IF(OR(AN225=5,AN225=4),2.21,IF(OR(AN225=6,AN225=7),2.28,IF(OR(AN225=8,AN225=9),2.35,IF(OR(AN225=10,AN225=11,AN225=12),2.42,IF(OR(AN225=13,AN225=14,AN225=15),2.5,IF(OR(AN225=16,AN225=17,AN225=18),2.58,2.66)))))))))), IF(AU225="Կ-1", IF(AN225=0,1.68,IF(AN225=1,1.73,IF(AN225=2,1.79,IF(AN225=3,1.84,IF(OR(AN225=5,AN225=4),1.9,IF(OR(AN225=6,AN225=7),1.96,IF(OR(AN225=8,AN225=9),2.02,IF(OR(AN225=10,AN225=11,AN225=12),2.08,IF(OR(AN225=13,AN225=14,AN225=15),2.14,IF(OR(AN225=16,AN225=17,AN225=18),2.21,2.28)))))))))), IF(AU225="Կ-2", IF(AN225=0,1.45,IF(AN225=1,1.49,IF(AN225=2,1.54,IF(AN225=3,1.59,IF(OR(AN225=5,AN225=4),1.63,IF(OR(AN225=6,AN225=7),1.68,IF(OR(AN225=8,AN225=9),1.73,IF(OR(AN225=10,AN225=11,AN225=12),1.79,IF(OR(AN225=13,AN225=14,AN225=15),1.84,IF(OR(AN225=16,AN225=17,AN225=18),1.9,1.95)))))))))),IF(AU225="Կ-3", IF(AN225=0,1.25,IF(AN225=1,1.29,IF(AN225=2,1.33,IF(AN225=3,1.37,IF(OR(AN225=5,AN225=4),1.41,IF(OR(AN225=6,AN225=7),1.45,IF(OR(AN225=8,AN225=9),1.49,IF(OR(AN225=10,AN225=11,AN225=12),1.54,IF(OR(AN225=13,AN225=14,AN225=15),1.58,IF(OR(AN225=16,AN225=17,AN225=18),1.63,1.68)))))))))), "Error"))))))))))))</f>
        <v>2.75</v>
      </c>
      <c r="AP225" s="1519"/>
      <c r="AQ225" s="1520">
        <f t="shared" ref="AQ225" si="681">+AO225+AO225*AP225</f>
        <v>2.75</v>
      </c>
      <c r="AR225" s="1521">
        <v>66140</v>
      </c>
      <c r="AS225" s="1533"/>
      <c r="AT225" s="1533"/>
      <c r="AU225" s="1522" t="str">
        <f t="shared" ref="AU225" si="682">+AI225</f>
        <v>Ա-2</v>
      </c>
      <c r="AV225" s="1521">
        <f t="shared" ref="AV225" si="683">AR225*AQ225</f>
        <v>181885</v>
      </c>
      <c r="AW225" s="1523">
        <f t="shared" ref="AW225" si="684">AQ225*AR225+AS225+AT225</f>
        <v>181885</v>
      </c>
      <c r="AX225" s="1527">
        <f t="shared" ref="AX225" si="685">+AW225*13</f>
        <v>2364505</v>
      </c>
    </row>
    <row r="226" spans="2:50" s="776" customFormat="1" ht="27">
      <c r="B226" s="1594">
        <v>38</v>
      </c>
      <c r="C226" s="1314" t="s">
        <v>664</v>
      </c>
      <c r="D226" s="656" t="s">
        <v>1371</v>
      </c>
      <c r="E226" s="798">
        <v>1</v>
      </c>
      <c r="F226" s="893">
        <v>22</v>
      </c>
      <c r="G226" s="799">
        <f t="shared" si="526"/>
        <v>1.95</v>
      </c>
      <c r="H226" s="787">
        <v>66140</v>
      </c>
      <c r="I226" s="823"/>
      <c r="J226" s="824"/>
      <c r="K226" s="795" t="s">
        <v>98</v>
      </c>
      <c r="L226" s="787">
        <f t="shared" si="527"/>
        <v>128973</v>
      </c>
      <c r="M226" s="790">
        <f t="shared" si="602"/>
        <v>128973</v>
      </c>
      <c r="N226" s="791">
        <f t="shared" si="529"/>
        <v>1676649</v>
      </c>
      <c r="O226" s="792">
        <f t="shared" si="603"/>
        <v>1</v>
      </c>
      <c r="P226" s="793">
        <f t="shared" si="604"/>
        <v>23</v>
      </c>
      <c r="Q226" s="794">
        <f t="shared" si="532"/>
        <v>1.95</v>
      </c>
      <c r="R226" s="785"/>
      <c r="S226" s="786">
        <f t="shared" si="533"/>
        <v>1.95</v>
      </c>
      <c r="T226" s="787">
        <v>66140</v>
      </c>
      <c r="U226" s="823"/>
      <c r="V226" s="824"/>
      <c r="W226" s="795" t="str">
        <f t="shared" si="605"/>
        <v>Կ-2</v>
      </c>
      <c r="X226" s="787">
        <f t="shared" si="535"/>
        <v>128973</v>
      </c>
      <c r="Y226" s="790">
        <f t="shared" si="536"/>
        <v>128973</v>
      </c>
      <c r="Z226" s="796">
        <f t="shared" si="537"/>
        <v>1676649</v>
      </c>
      <c r="AA226" s="792">
        <f t="shared" si="538"/>
        <v>1</v>
      </c>
      <c r="AB226" s="793">
        <f t="shared" si="539"/>
        <v>24</v>
      </c>
      <c r="AC226" s="794">
        <f t="shared" si="540"/>
        <v>1.95</v>
      </c>
      <c r="AD226" s="785"/>
      <c r="AE226" s="786">
        <f t="shared" si="541"/>
        <v>1.95</v>
      </c>
      <c r="AF226" s="787">
        <v>66140</v>
      </c>
      <c r="AG226" s="823"/>
      <c r="AH226" s="824"/>
      <c r="AI226" s="789" t="str">
        <f t="shared" si="542"/>
        <v>Կ-2</v>
      </c>
      <c r="AJ226" s="787">
        <f t="shared" si="543"/>
        <v>128973</v>
      </c>
      <c r="AK226" s="790">
        <f t="shared" si="544"/>
        <v>128973</v>
      </c>
      <c r="AL226" s="796">
        <f t="shared" si="545"/>
        <v>1676649</v>
      </c>
      <c r="AM226" s="792">
        <f t="shared" si="546"/>
        <v>1</v>
      </c>
      <c r="AN226" s="793">
        <f t="shared" si="547"/>
        <v>25</v>
      </c>
      <c r="AO226" s="794">
        <f t="shared" si="548"/>
        <v>1.95</v>
      </c>
      <c r="AP226" s="785"/>
      <c r="AQ226" s="786">
        <f t="shared" si="549"/>
        <v>1.95</v>
      </c>
      <c r="AR226" s="787">
        <v>66140</v>
      </c>
      <c r="AS226" s="823"/>
      <c r="AT226" s="824"/>
      <c r="AU226" s="789" t="str">
        <f t="shared" si="550"/>
        <v>Կ-2</v>
      </c>
      <c r="AV226" s="787">
        <f t="shared" si="551"/>
        <v>128973</v>
      </c>
      <c r="AW226" s="790">
        <f t="shared" si="552"/>
        <v>128973</v>
      </c>
      <c r="AX226" s="796">
        <f t="shared" si="553"/>
        <v>1676649</v>
      </c>
    </row>
    <row r="227" spans="2:50" s="776" customFormat="1" ht="27">
      <c r="B227" s="1594">
        <v>39</v>
      </c>
      <c r="C227" s="1314" t="s">
        <v>139</v>
      </c>
      <c r="D227" s="656" t="s">
        <v>1371</v>
      </c>
      <c r="E227" s="798">
        <v>1</v>
      </c>
      <c r="F227" s="893">
        <v>9</v>
      </c>
      <c r="G227" s="799">
        <f t="shared" si="526"/>
        <v>1.73</v>
      </c>
      <c r="H227" s="894">
        <v>66140</v>
      </c>
      <c r="I227" s="826">
        <f>+G227*H227*0.05</f>
        <v>5721.1100000000006</v>
      </c>
      <c r="J227" s="824"/>
      <c r="K227" s="795" t="s">
        <v>98</v>
      </c>
      <c r="L227" s="787">
        <f t="shared" si="527"/>
        <v>114422.2</v>
      </c>
      <c r="M227" s="790">
        <f t="shared" si="602"/>
        <v>120143.31</v>
      </c>
      <c r="N227" s="791">
        <f t="shared" si="529"/>
        <v>1561863.03</v>
      </c>
      <c r="O227" s="792">
        <f t="shared" si="603"/>
        <v>1</v>
      </c>
      <c r="P227" s="793">
        <f t="shared" si="604"/>
        <v>10</v>
      </c>
      <c r="Q227" s="794">
        <f t="shared" si="532"/>
        <v>1.79</v>
      </c>
      <c r="R227" s="785"/>
      <c r="S227" s="786">
        <f t="shared" si="533"/>
        <v>1.79</v>
      </c>
      <c r="T227" s="787">
        <v>66140</v>
      </c>
      <c r="U227" s="826">
        <f>+S227*T227*0.05</f>
        <v>5919.5300000000007</v>
      </c>
      <c r="V227" s="824"/>
      <c r="W227" s="795" t="str">
        <f t="shared" si="605"/>
        <v>Կ-2</v>
      </c>
      <c r="X227" s="787">
        <f t="shared" si="535"/>
        <v>118390.6</v>
      </c>
      <c r="Y227" s="790">
        <f t="shared" si="536"/>
        <v>124310.13</v>
      </c>
      <c r="Z227" s="796">
        <f t="shared" si="537"/>
        <v>1616031.69</v>
      </c>
      <c r="AA227" s="792">
        <f t="shared" si="538"/>
        <v>1</v>
      </c>
      <c r="AB227" s="793">
        <f t="shared" si="539"/>
        <v>11</v>
      </c>
      <c r="AC227" s="794">
        <f t="shared" si="540"/>
        <v>1.79</v>
      </c>
      <c r="AD227" s="785"/>
      <c r="AE227" s="786">
        <f t="shared" si="541"/>
        <v>1.79</v>
      </c>
      <c r="AF227" s="787">
        <v>66140</v>
      </c>
      <c r="AG227" s="826">
        <f>+AE227*AF227*0.05</f>
        <v>5919.5300000000007</v>
      </c>
      <c r="AH227" s="824"/>
      <c r="AI227" s="789" t="str">
        <f t="shared" si="542"/>
        <v>Կ-2</v>
      </c>
      <c r="AJ227" s="787">
        <f t="shared" si="543"/>
        <v>118390.6</v>
      </c>
      <c r="AK227" s="790">
        <f t="shared" si="544"/>
        <v>124310.13</v>
      </c>
      <c r="AL227" s="796">
        <f t="shared" si="545"/>
        <v>1616031.69</v>
      </c>
      <c r="AM227" s="792">
        <f t="shared" si="546"/>
        <v>1</v>
      </c>
      <c r="AN227" s="793">
        <f t="shared" si="547"/>
        <v>12</v>
      </c>
      <c r="AO227" s="794">
        <f t="shared" si="548"/>
        <v>1.79</v>
      </c>
      <c r="AP227" s="785"/>
      <c r="AQ227" s="786">
        <f t="shared" si="549"/>
        <v>1.79</v>
      </c>
      <c r="AR227" s="787">
        <v>66140</v>
      </c>
      <c r="AS227" s="826">
        <f>+AQ227*AR227*0.05</f>
        <v>5919.5300000000007</v>
      </c>
      <c r="AT227" s="824"/>
      <c r="AU227" s="789" t="str">
        <f t="shared" si="550"/>
        <v>Կ-2</v>
      </c>
      <c r="AV227" s="787">
        <f t="shared" si="551"/>
        <v>118390.6</v>
      </c>
      <c r="AW227" s="790">
        <f t="shared" si="552"/>
        <v>124310.13</v>
      </c>
      <c r="AX227" s="796">
        <f t="shared" si="553"/>
        <v>1616031.69</v>
      </c>
    </row>
    <row r="228" spans="2:50" s="776" customFormat="1" ht="27">
      <c r="B228" s="1594">
        <v>40</v>
      </c>
      <c r="C228" s="1314" t="s">
        <v>141</v>
      </c>
      <c r="D228" s="656" t="s">
        <v>1371</v>
      </c>
      <c r="E228" s="798">
        <v>1</v>
      </c>
      <c r="F228" s="893">
        <v>17</v>
      </c>
      <c r="G228" s="799">
        <f t="shared" si="526"/>
        <v>1.9</v>
      </c>
      <c r="H228" s="787">
        <v>66140</v>
      </c>
      <c r="I228" s="823"/>
      <c r="J228" s="824"/>
      <c r="K228" s="795" t="s">
        <v>98</v>
      </c>
      <c r="L228" s="787">
        <f t="shared" si="527"/>
        <v>125666</v>
      </c>
      <c r="M228" s="790">
        <f t="shared" si="602"/>
        <v>125666</v>
      </c>
      <c r="N228" s="791">
        <f t="shared" si="529"/>
        <v>1633658</v>
      </c>
      <c r="O228" s="792">
        <f t="shared" si="603"/>
        <v>1</v>
      </c>
      <c r="P228" s="793">
        <f t="shared" si="604"/>
        <v>18</v>
      </c>
      <c r="Q228" s="794">
        <f t="shared" si="532"/>
        <v>1.9</v>
      </c>
      <c r="R228" s="785"/>
      <c r="S228" s="786">
        <f t="shared" si="533"/>
        <v>1.9</v>
      </c>
      <c r="T228" s="787">
        <v>66140</v>
      </c>
      <c r="U228" s="823"/>
      <c r="V228" s="824"/>
      <c r="W228" s="795" t="str">
        <f t="shared" si="605"/>
        <v>Կ-2</v>
      </c>
      <c r="X228" s="787">
        <f t="shared" si="535"/>
        <v>125666</v>
      </c>
      <c r="Y228" s="790">
        <f t="shared" si="536"/>
        <v>125666</v>
      </c>
      <c r="Z228" s="796">
        <f t="shared" si="537"/>
        <v>1633658</v>
      </c>
      <c r="AA228" s="792">
        <f t="shared" si="538"/>
        <v>1</v>
      </c>
      <c r="AB228" s="793">
        <f t="shared" si="539"/>
        <v>19</v>
      </c>
      <c r="AC228" s="794">
        <f t="shared" si="540"/>
        <v>1.95</v>
      </c>
      <c r="AD228" s="785"/>
      <c r="AE228" s="786">
        <f t="shared" si="541"/>
        <v>1.95</v>
      </c>
      <c r="AF228" s="787">
        <v>66140</v>
      </c>
      <c r="AG228" s="823"/>
      <c r="AH228" s="824"/>
      <c r="AI228" s="789" t="str">
        <f t="shared" si="542"/>
        <v>Կ-2</v>
      </c>
      <c r="AJ228" s="787">
        <f t="shared" si="543"/>
        <v>128973</v>
      </c>
      <c r="AK228" s="790">
        <f t="shared" si="544"/>
        <v>128973</v>
      </c>
      <c r="AL228" s="796">
        <f t="shared" si="545"/>
        <v>1676649</v>
      </c>
      <c r="AM228" s="792">
        <f t="shared" si="546"/>
        <v>1</v>
      </c>
      <c r="AN228" s="793">
        <f t="shared" si="547"/>
        <v>20</v>
      </c>
      <c r="AO228" s="794">
        <f t="shared" si="548"/>
        <v>1.95</v>
      </c>
      <c r="AP228" s="785"/>
      <c r="AQ228" s="786">
        <f t="shared" si="549"/>
        <v>1.95</v>
      </c>
      <c r="AR228" s="787">
        <v>66140</v>
      </c>
      <c r="AS228" s="823"/>
      <c r="AT228" s="824"/>
      <c r="AU228" s="789" t="str">
        <f t="shared" si="550"/>
        <v>Կ-2</v>
      </c>
      <c r="AV228" s="787">
        <f t="shared" si="551"/>
        <v>128973</v>
      </c>
      <c r="AW228" s="790">
        <f t="shared" si="552"/>
        <v>128973</v>
      </c>
      <c r="AX228" s="796">
        <f t="shared" si="553"/>
        <v>1676649</v>
      </c>
    </row>
    <row r="229" spans="2:50" s="776" customFormat="1" ht="27">
      <c r="B229" s="1594">
        <v>41</v>
      </c>
      <c r="C229" s="1314" t="s">
        <v>127</v>
      </c>
      <c r="D229" s="656" t="s">
        <v>1371</v>
      </c>
      <c r="E229" s="798">
        <v>1</v>
      </c>
      <c r="F229" s="893">
        <v>6</v>
      </c>
      <c r="G229" s="799">
        <f t="shared" si="526"/>
        <v>1.68</v>
      </c>
      <c r="H229" s="787">
        <v>66140</v>
      </c>
      <c r="I229" s="823"/>
      <c r="J229" s="824"/>
      <c r="K229" s="795" t="s">
        <v>98</v>
      </c>
      <c r="L229" s="787">
        <f t="shared" si="527"/>
        <v>111115.2</v>
      </c>
      <c r="M229" s="790">
        <f t="shared" si="602"/>
        <v>111115.2</v>
      </c>
      <c r="N229" s="791">
        <f t="shared" si="529"/>
        <v>1444497.5999999999</v>
      </c>
      <c r="O229" s="792">
        <f t="shared" si="603"/>
        <v>1</v>
      </c>
      <c r="P229" s="793">
        <f t="shared" si="604"/>
        <v>7</v>
      </c>
      <c r="Q229" s="794">
        <f t="shared" si="532"/>
        <v>1.68</v>
      </c>
      <c r="R229" s="785"/>
      <c r="S229" s="786">
        <f t="shared" si="533"/>
        <v>1.68</v>
      </c>
      <c r="T229" s="787">
        <v>66140</v>
      </c>
      <c r="U229" s="823"/>
      <c r="V229" s="824"/>
      <c r="W229" s="795" t="str">
        <f t="shared" si="605"/>
        <v>Կ-2</v>
      </c>
      <c r="X229" s="787">
        <f t="shared" si="535"/>
        <v>111115.2</v>
      </c>
      <c r="Y229" s="790">
        <f t="shared" si="536"/>
        <v>111115.2</v>
      </c>
      <c r="Z229" s="796">
        <f t="shared" si="537"/>
        <v>1444497.5999999999</v>
      </c>
      <c r="AA229" s="792">
        <f t="shared" si="538"/>
        <v>1</v>
      </c>
      <c r="AB229" s="793">
        <f t="shared" si="539"/>
        <v>8</v>
      </c>
      <c r="AC229" s="794">
        <f t="shared" si="540"/>
        <v>1.73</v>
      </c>
      <c r="AD229" s="785"/>
      <c r="AE229" s="786">
        <f t="shared" si="541"/>
        <v>1.73</v>
      </c>
      <c r="AF229" s="787">
        <v>66140</v>
      </c>
      <c r="AG229" s="823"/>
      <c r="AH229" s="824"/>
      <c r="AI229" s="789" t="str">
        <f t="shared" si="542"/>
        <v>Կ-2</v>
      </c>
      <c r="AJ229" s="787">
        <f t="shared" si="543"/>
        <v>114422.2</v>
      </c>
      <c r="AK229" s="790">
        <f t="shared" si="544"/>
        <v>114422.2</v>
      </c>
      <c r="AL229" s="796">
        <f t="shared" si="545"/>
        <v>1487488.5999999999</v>
      </c>
      <c r="AM229" s="792">
        <f t="shared" si="546"/>
        <v>1</v>
      </c>
      <c r="AN229" s="793">
        <f t="shared" si="547"/>
        <v>9</v>
      </c>
      <c r="AO229" s="794">
        <f t="shared" si="548"/>
        <v>1.73</v>
      </c>
      <c r="AP229" s="785"/>
      <c r="AQ229" s="786">
        <f t="shared" si="549"/>
        <v>1.73</v>
      </c>
      <c r="AR229" s="787">
        <v>66140</v>
      </c>
      <c r="AS229" s="823"/>
      <c r="AT229" s="824"/>
      <c r="AU229" s="789" t="str">
        <f t="shared" si="550"/>
        <v>Կ-2</v>
      </c>
      <c r="AV229" s="787">
        <f t="shared" si="551"/>
        <v>114422.2</v>
      </c>
      <c r="AW229" s="790">
        <f t="shared" si="552"/>
        <v>114422.2</v>
      </c>
      <c r="AX229" s="796">
        <f t="shared" si="553"/>
        <v>1487488.5999999999</v>
      </c>
    </row>
    <row r="230" spans="2:50" s="776" customFormat="1" ht="27">
      <c r="B230" s="1594">
        <v>42</v>
      </c>
      <c r="C230" s="1314" t="s">
        <v>138</v>
      </c>
      <c r="D230" s="656" t="s">
        <v>1371</v>
      </c>
      <c r="E230" s="798">
        <v>1</v>
      </c>
      <c r="F230" s="893">
        <v>10</v>
      </c>
      <c r="G230" s="799">
        <f t="shared" si="526"/>
        <v>1.79</v>
      </c>
      <c r="H230" s="787">
        <v>66140</v>
      </c>
      <c r="I230" s="823"/>
      <c r="J230" s="824"/>
      <c r="K230" s="795" t="s">
        <v>98</v>
      </c>
      <c r="L230" s="787">
        <f t="shared" si="527"/>
        <v>118390.6</v>
      </c>
      <c r="M230" s="790">
        <f t="shared" si="602"/>
        <v>118390.6</v>
      </c>
      <c r="N230" s="791">
        <f t="shared" si="529"/>
        <v>1539077.8</v>
      </c>
      <c r="O230" s="792">
        <f t="shared" si="603"/>
        <v>1</v>
      </c>
      <c r="P230" s="793">
        <f t="shared" si="604"/>
        <v>11</v>
      </c>
      <c r="Q230" s="794">
        <f t="shared" si="532"/>
        <v>1.79</v>
      </c>
      <c r="R230" s="785"/>
      <c r="S230" s="786">
        <f t="shared" si="533"/>
        <v>1.79</v>
      </c>
      <c r="T230" s="787">
        <v>66140</v>
      </c>
      <c r="U230" s="823"/>
      <c r="V230" s="824"/>
      <c r="W230" s="795" t="str">
        <f t="shared" si="605"/>
        <v>Կ-2</v>
      </c>
      <c r="X230" s="787">
        <f t="shared" si="535"/>
        <v>118390.6</v>
      </c>
      <c r="Y230" s="790">
        <f t="shared" si="536"/>
        <v>118390.6</v>
      </c>
      <c r="Z230" s="796">
        <f t="shared" si="537"/>
        <v>1539077.8</v>
      </c>
      <c r="AA230" s="792">
        <f t="shared" si="538"/>
        <v>1</v>
      </c>
      <c r="AB230" s="793">
        <f t="shared" si="539"/>
        <v>12</v>
      </c>
      <c r="AC230" s="794">
        <f t="shared" si="540"/>
        <v>1.79</v>
      </c>
      <c r="AD230" s="785"/>
      <c r="AE230" s="786">
        <f t="shared" si="541"/>
        <v>1.79</v>
      </c>
      <c r="AF230" s="787">
        <v>66140</v>
      </c>
      <c r="AG230" s="823"/>
      <c r="AH230" s="824"/>
      <c r="AI230" s="789" t="str">
        <f t="shared" si="542"/>
        <v>Կ-2</v>
      </c>
      <c r="AJ230" s="787">
        <f t="shared" si="543"/>
        <v>118390.6</v>
      </c>
      <c r="AK230" s="790">
        <f t="shared" si="544"/>
        <v>118390.6</v>
      </c>
      <c r="AL230" s="796">
        <f t="shared" si="545"/>
        <v>1539077.8</v>
      </c>
      <c r="AM230" s="792">
        <f t="shared" si="546"/>
        <v>1</v>
      </c>
      <c r="AN230" s="793">
        <f t="shared" si="547"/>
        <v>13</v>
      </c>
      <c r="AO230" s="794">
        <f t="shared" si="548"/>
        <v>1.84</v>
      </c>
      <c r="AP230" s="785"/>
      <c r="AQ230" s="786">
        <f t="shared" si="549"/>
        <v>1.84</v>
      </c>
      <c r="AR230" s="787">
        <v>66140</v>
      </c>
      <c r="AS230" s="823"/>
      <c r="AT230" s="824"/>
      <c r="AU230" s="789" t="str">
        <f t="shared" si="550"/>
        <v>Կ-2</v>
      </c>
      <c r="AV230" s="787">
        <f t="shared" si="551"/>
        <v>121697.60000000001</v>
      </c>
      <c r="AW230" s="790">
        <f t="shared" si="552"/>
        <v>121697.60000000001</v>
      </c>
      <c r="AX230" s="796">
        <f t="shared" si="553"/>
        <v>1582068.8</v>
      </c>
    </row>
    <row r="231" spans="2:50" s="776" customFormat="1" ht="27">
      <c r="B231" s="1594">
        <v>43</v>
      </c>
      <c r="C231" s="1314" t="s">
        <v>665</v>
      </c>
      <c r="D231" s="656" t="s">
        <v>1371</v>
      </c>
      <c r="E231" s="798">
        <v>1</v>
      </c>
      <c r="F231" s="893">
        <v>9</v>
      </c>
      <c r="G231" s="799">
        <f t="shared" si="526"/>
        <v>1.73</v>
      </c>
      <c r="H231" s="787">
        <v>66140</v>
      </c>
      <c r="I231" s="823"/>
      <c r="J231" s="824"/>
      <c r="K231" s="795" t="s">
        <v>98</v>
      </c>
      <c r="L231" s="787">
        <f t="shared" si="527"/>
        <v>114422.2</v>
      </c>
      <c r="M231" s="790">
        <f t="shared" si="602"/>
        <v>114422.2</v>
      </c>
      <c r="N231" s="791">
        <f t="shared" si="529"/>
        <v>1487488.5999999999</v>
      </c>
      <c r="O231" s="792">
        <f t="shared" si="603"/>
        <v>1</v>
      </c>
      <c r="P231" s="793">
        <f t="shared" si="604"/>
        <v>10</v>
      </c>
      <c r="Q231" s="794">
        <f t="shared" si="532"/>
        <v>1.79</v>
      </c>
      <c r="R231" s="785"/>
      <c r="S231" s="786">
        <f t="shared" si="533"/>
        <v>1.79</v>
      </c>
      <c r="T231" s="787">
        <v>66140</v>
      </c>
      <c r="U231" s="823"/>
      <c r="V231" s="824"/>
      <c r="W231" s="795" t="str">
        <f t="shared" si="605"/>
        <v>Կ-2</v>
      </c>
      <c r="X231" s="787">
        <f t="shared" si="535"/>
        <v>118390.6</v>
      </c>
      <c r="Y231" s="790">
        <f t="shared" si="536"/>
        <v>118390.6</v>
      </c>
      <c r="Z231" s="796">
        <f t="shared" si="537"/>
        <v>1539077.8</v>
      </c>
      <c r="AA231" s="792">
        <f t="shared" si="538"/>
        <v>1</v>
      </c>
      <c r="AB231" s="793">
        <f t="shared" si="539"/>
        <v>11</v>
      </c>
      <c r="AC231" s="794">
        <f t="shared" si="540"/>
        <v>1.79</v>
      </c>
      <c r="AD231" s="785"/>
      <c r="AE231" s="786">
        <f t="shared" si="541"/>
        <v>1.79</v>
      </c>
      <c r="AF231" s="787">
        <v>66140</v>
      </c>
      <c r="AG231" s="823"/>
      <c r="AH231" s="824"/>
      <c r="AI231" s="789" t="str">
        <f t="shared" si="542"/>
        <v>Կ-2</v>
      </c>
      <c r="AJ231" s="787">
        <f t="shared" si="543"/>
        <v>118390.6</v>
      </c>
      <c r="AK231" s="790">
        <f t="shared" si="544"/>
        <v>118390.6</v>
      </c>
      <c r="AL231" s="796">
        <f t="shared" si="545"/>
        <v>1539077.8</v>
      </c>
      <c r="AM231" s="792">
        <f t="shared" si="546"/>
        <v>1</v>
      </c>
      <c r="AN231" s="793">
        <f t="shared" si="547"/>
        <v>12</v>
      </c>
      <c r="AO231" s="794">
        <f t="shared" si="548"/>
        <v>1.79</v>
      </c>
      <c r="AP231" s="785"/>
      <c r="AQ231" s="786">
        <f t="shared" si="549"/>
        <v>1.79</v>
      </c>
      <c r="AR231" s="787">
        <v>66140</v>
      </c>
      <c r="AS231" s="823"/>
      <c r="AT231" s="824"/>
      <c r="AU231" s="789" t="str">
        <f t="shared" si="550"/>
        <v>Կ-2</v>
      </c>
      <c r="AV231" s="787">
        <f t="shared" si="551"/>
        <v>118390.6</v>
      </c>
      <c r="AW231" s="790">
        <f t="shared" si="552"/>
        <v>118390.6</v>
      </c>
      <c r="AX231" s="796">
        <f t="shared" si="553"/>
        <v>1539077.8</v>
      </c>
    </row>
    <row r="232" spans="2:50" s="776" customFormat="1" ht="27">
      <c r="B232" s="1594">
        <v>44</v>
      </c>
      <c r="C232" s="1314" t="s">
        <v>2263</v>
      </c>
      <c r="D232" s="656" t="s">
        <v>1371</v>
      </c>
      <c r="E232" s="798">
        <v>1</v>
      </c>
      <c r="F232" s="893">
        <v>0</v>
      </c>
      <c r="G232" s="799">
        <f t="shared" ref="G232" si="686">IF(E232&lt;1,0,IF(K232="Բ-1",IF(F232=0,6.94,IF(F232=1,7.17,IF(F232=2,7.41,IF(F232=3,7.66,IF(OR(F232=5,F232=4),7.92,IF(OR(F232=6,F232=7),8.18,IF(OR(F232=8,F232=9),8.46,IF(OR(F232=10,F232=11,F232=12),8.74,IF(OR(F232=13,F232=14,F232=15),9.03,IF(OR(F232=16,F232=17,F232=18),9.33,9.65)))))))))),IF(K232="Բ-2", IF(F232=0,5.71,IF(F232=1,5.89,IF(F232=2,6.09,IF(F232=3,6.29,IF(OR(F232=5,F232=4),6.5,IF(OR(F232=6,F232=7),6.72,IF(OR(F232=8,F232=9),6.94,IF(OR(F232=10,F232=11,F232=12),7.17,IF(OR(F232=13,F232=14,F232=15),7.41,IF(OR(F232=16,F232=17,F232=18),7.65,7.91)))))))))), IF(K232="Գ-1", IF(F232=0,4.7,IF(F232=1,4.86,IF(F232=2,5.01,IF(F232=3,5.18,IF(OR(F232=5,F232=4),5.35,IF(OR(F232=6,F232=7),5.52,IF(OR(F232=8,F232=9),5.71,IF(OR(F232=10,F232=11,F232=12),5.89,IF(OR(F232=13,F232=14,F232=15),6.09,IF(OR(F232=16,F232=17,F232=18),6.29,6.49)))))))))), IF(K232="Գ-2", IF(F232=0,3.88,IF(F232=1,4.01,IF(F232=2,4.14,IF(F232=3,4.27,IF(OR(F232=5,F232=4),4.41,IF(OR(F232=6,F232=7),4.55,IF(OR(F232=8,F232=9),4.7,IF(OR(F232=10,F232=11,F232=12),4.85,IF(OR(F232=13,F232=14,F232=15),5.01,IF(OR(F232=16,F232=17,F232=18),5.17,5.34)))))))))), IF(K232="Գ-3", IF(F232=0,3.21,IF(F232=1,3.31,IF(F232=2,3.42,IF(F232=3,3.53,IF(OR(F232=5,F232=4),3.64,IF(OR(F232=6,F232=7),3.76,IF(OR(F232=8,F232=9),3.88,IF(OR(F232=10,F232=11,F232=12),4.01,IF(OR(F232=13,F232=14,F232=15),4.13,IF(OR(F232=16,F232=17,F232=18),4.27,4.4)))))))))), IF(K232="Ա-1", IF(F232=0,2.66,IF(F232=1,2.75,IF(F232=2,2.83,IF(F232=3,2.92,IF(OR(F232=5,F232=4),3.02,IF(OR(F232=6,F232=7),3.11,IF(OR(F232=8,F232=9),3.21,IF(OR(F232=10,F232=11,F232=12),3.31,IF(OR(F232=13,F232=14,F232=15),3.42,IF(OR(F232=16,F232=17,F232=18),3.53,3.64)))))))))), IF(K232="Ա-2", IF(F232=0,2.28,IF(F232=1,2.35,IF(F232=2,2.43,IF(F232=3,2.5,IF(OR(F232=5,F232=4),2.58,IF(OR(F232=6,F232=7),2.66,IF(OR(F232=8,F232=9),2.75,IF(OR(F232=10,F232=11,F232=12),2.83,IF(OR(F232=13,F232=14,F232=15),2.92,IF(OR(F232=16,F232=17,F232=18),3.01,3.11)))))))))),IF(K232="Ա-3", IF(F232=0,1.96,IF(F232=1,2.02,IF(F232=2,2.08,IF(F232=3,2.15,IF(OR(F232=5,F232=4),2.21,IF(OR(F232=6,F232=7),2.28,IF(OR(F232=8,F232=9),2.35,IF(OR(F232=10,F232=11,F232=12),2.42,IF(OR(F232=13,F232=14,F232=15),2.5,IF(OR(F232=16,F232=17,F232=18),2.58,2.66)))))))))), IF(K232="Կ-1", IF(F232=0,1.68,IF(F232=1,1.73,IF(F232=2,1.79,IF(F232=3,1.84,IF(OR(F232=5,F232=4),1.9,IF(OR(F232=6,F232=7),1.96,IF(OR(F232=8,F232=9),2.02,IF(OR(F232=10,F232=11,F232=12),2.08,IF(OR(F232=13,F232=14,F232=15),2.14,IF(OR(F232=16,F232=17,F232=18),2.21,2.28)))))))))), IF(K232="Կ-2", IF(F232=0,1.45,IF(F232=1,1.49,IF(F232=2,1.54,IF(F232=3,1.59,IF(OR(F232=5,F232=4),1.63,IF(OR(F232=6,F232=7),1.68,IF(OR(F232=8,F232=9),1.73,IF(OR(F232=10,F232=11,F232=12),1.79,IF(OR(F232=13,F232=14,F232=15),1.84,IF(OR(F232=16,F232=17,F232=18),1.9,1.95)))))))))),IF(K232="Կ-3", IF(F232=0,1.25,IF(F232=1,1.29,IF(F232=2,1.33,IF(F232=3,1.37,IF(OR(F232=5,F232=4),1.41,IF(OR(F232=6,F232=7),1.45,IF(OR(F232=8,F232=9),1.49,IF(OR(F232=10,F232=11,F232=12),1.54,IF(OR(F232=13,F232=14,F232=15),1.58,IF(OR(F232=16,F232=17,F232=18),1.63,1.68)))))))))), "Error"))))))))))))</f>
        <v>1.45</v>
      </c>
      <c r="H232" s="787">
        <v>66140</v>
      </c>
      <c r="I232" s="823"/>
      <c r="J232" s="824"/>
      <c r="K232" s="795" t="s">
        <v>98</v>
      </c>
      <c r="L232" s="787">
        <f t="shared" ref="L232" si="687">H232*G232</f>
        <v>95903</v>
      </c>
      <c r="M232" s="790">
        <f t="shared" si="602"/>
        <v>95903</v>
      </c>
      <c r="N232" s="791">
        <f t="shared" ref="N232" si="688">+M232*13</f>
        <v>1246739</v>
      </c>
      <c r="O232" s="792">
        <f t="shared" si="603"/>
        <v>1</v>
      </c>
      <c r="P232" s="793">
        <f t="shared" si="604"/>
        <v>1</v>
      </c>
      <c r="Q232" s="794">
        <f t="shared" ref="Q232" si="689">IF(O232&lt;1,0,IF(W232="Բ-1",IF(P232=0,6.94,IF(P232=1,7.17,IF(P232=2,7.41,IF(P232=3,7.66,IF(OR(P232=5,P232=4),7.92,IF(OR(P232=6,P232=7),8.18,IF(OR(P232=8,P232=9),8.46,IF(OR(P232=10,P232=11,P232=12),8.74,IF(OR(P232=13,P232=14,P232=15),9.03,IF(OR(P232=16,P232=17,P232=18),9.33,9.65)))))))))),IF(W232="Բ-2", IF(P232=0,5.71,IF(P232=1,5.89,IF(P232=2,6.09,IF(P232=3,6.29,IF(OR(P232=5,P232=4),6.5,IF(OR(P232=6,P232=7),6.72,IF(OR(P232=8,P232=9),6.94,IF(OR(P232=10,P232=11,P232=12),7.17,IF(OR(P232=13,P232=14,P232=15),7.41,IF(OR(P232=16,P232=17,P232=18),7.65,7.91)))))))))), IF(W232="Գ-1", IF(P232=0,4.7,IF(P232=1,4.86,IF(P232=2,5.01,IF(P232=3,5.18,IF(OR(P232=5,P232=4),5.35,IF(OR(P232=6,P232=7),5.52,IF(OR(P232=8,P232=9),5.71,IF(OR(P232=10,P232=11,P232=12),5.89,IF(OR(P232=13,P232=14,P232=15),6.09,IF(OR(P232=16,P232=17,P232=18),6.29,6.49)))))))))), IF(W232="Գ-2", IF(P232=0,3.88,IF(P232=1,4.01,IF(P232=2,4.14,IF(P232=3,4.27,IF(OR(P232=5,P232=4),4.41,IF(OR(P232=6,P232=7),4.55,IF(OR(P232=8,P232=9),4.7,IF(OR(P232=10,P232=11,P232=12),4.85,IF(OR(P232=13,P232=14,P232=15),5.01,IF(OR(P232=16,P232=17,P232=18),5.17,5.34)))))))))), IF(W232="Գ-3", IF(P232=0,3.21,IF(P232=1,3.31,IF(P232=2,3.42,IF(P232=3,3.53,IF(OR(P232=5,P232=4),3.64,IF(OR(P232=6,P232=7),3.76,IF(OR(P232=8,P232=9),3.88,IF(OR(P232=10,P232=11,P232=12),4.01,IF(OR(P232=13,P232=14,P232=15),4.13,IF(OR(P232=16,P232=17,P232=18),4.27,4.4)))))))))), IF(W232="Ա-1", IF(P232=0,2.66,IF(P232=1,2.75,IF(P232=2,2.83,IF(P232=3,2.92,IF(OR(P232=5,P232=4),3.02,IF(OR(P232=6,P232=7),3.11,IF(OR(P232=8,P232=9),3.21,IF(OR(P232=10,P232=11,P232=12),3.31,IF(OR(P232=13,P232=14,P232=15),3.42,IF(OR(P232=16,P232=17,P232=18),3.53,3.64)))))))))), IF(W232="Ա-2", IF(P232=0,2.28,IF(P232=1,2.35,IF(P232=2,2.43,IF(P232=3,2.5,IF(OR(P232=5,P232=4),2.58,IF(OR(P232=6,P232=7),2.66,IF(OR(P232=8,P232=9),2.75,IF(OR(P232=10,P232=11,P232=12),2.83,IF(OR(P232=13,P232=14,P232=15),2.92,IF(OR(P232=16,P232=17,P232=18),3.01,3.11)))))))))),IF(W232="Ա-3", IF(P232=0,1.96,IF(P232=1,2.02,IF(P232=2,2.08,IF(P232=3,2.15,IF(OR(P232=5,P232=4),2.21,IF(OR(P232=6,P232=7),2.28,IF(OR(P232=8,P232=9),2.35,IF(OR(P232=10,P232=11,P232=12),2.42,IF(OR(P232=13,P232=14,P232=15),2.5,IF(OR(P232=16,P232=17,P232=18),2.58,2.66)))))))))), IF(W232="Կ-1", IF(P232=0,1.68,IF(P232=1,1.73,IF(P232=2,1.79,IF(P232=3,1.84,IF(OR(P232=5,P232=4),1.9,IF(OR(P232=6,P232=7),1.96,IF(OR(P232=8,P232=9),2.02,IF(OR(P232=10,P232=11,P232=12),2.08,IF(OR(P232=13,P232=14,P232=15),2.14,IF(OR(P232=16,P232=17,P232=18),2.21,2.28)))))))))), IF(W232="Կ-2", IF(P232=0,1.45,IF(P232=1,1.49,IF(P232=2,1.54,IF(P232=3,1.59,IF(OR(P232=5,P232=4),1.63,IF(OR(P232=6,P232=7),1.68,IF(OR(P232=8,P232=9),1.73,IF(OR(P232=10,P232=11,P232=12),1.79,IF(OR(P232=13,P232=14,P232=15),1.84,IF(OR(P232=16,P232=17,P232=18),1.9,1.95)))))))))),IF(W232="Կ-3", IF(P232=0,1.25,IF(P232=1,1.29,IF(P232=2,1.33,IF(P232=3,1.37,IF(OR(P232=5,P232=4),1.41,IF(OR(P232=6,P232=7),1.45,IF(OR(P232=8,P232=9),1.49,IF(OR(P232=10,P232=11,P232=12),1.54,IF(OR(P232=13,P232=14,P232=15),1.58,IF(OR(P232=16,P232=17,P232=18),1.63,1.68)))))))))), "Error"))))))))))))</f>
        <v>1.49</v>
      </c>
      <c r="R232" s="785"/>
      <c r="S232" s="786">
        <f t="shared" ref="S232" si="690">+Q232+Q232*R232</f>
        <v>1.49</v>
      </c>
      <c r="T232" s="787">
        <v>66140</v>
      </c>
      <c r="U232" s="823"/>
      <c r="V232" s="824"/>
      <c r="W232" s="795" t="str">
        <f t="shared" si="605"/>
        <v>Կ-2</v>
      </c>
      <c r="X232" s="787">
        <f t="shared" ref="X232" si="691">T232*S232</f>
        <v>98548.6</v>
      </c>
      <c r="Y232" s="790">
        <f t="shared" ref="Y232" si="692">S232*T232+U232+V232</f>
        <v>98548.6</v>
      </c>
      <c r="Z232" s="796">
        <f t="shared" ref="Z232" si="693">+Y232*13</f>
        <v>1281131.8</v>
      </c>
      <c r="AA232" s="792">
        <f t="shared" ref="AA232" si="694">+O232</f>
        <v>1</v>
      </c>
      <c r="AB232" s="793">
        <f t="shared" ref="AB232" si="695">+P232+1</f>
        <v>2</v>
      </c>
      <c r="AC232" s="794">
        <f t="shared" ref="AC232" si="696">IF(AA232&lt;1,0,IF(AI232="Բ-1",IF(AB232=0,6.94,IF(AB232=1,7.17,IF(AB232=2,7.41,IF(AB232=3,7.66,IF(OR(AB232=5,AB232=4),7.92,IF(OR(AB232=6,AB232=7),8.18,IF(OR(AB232=8,AB232=9),8.46,IF(OR(AB232=10,AB232=11,AB232=12),8.74,IF(OR(AB232=13,AB232=14,AB232=15),9.03,IF(OR(AB232=16,AB232=17,AB232=18),9.33,9.65)))))))))),IF(AI232="Բ-2", IF(AB232=0,5.71,IF(AB232=1,5.89,IF(AB232=2,6.09,IF(AB232=3,6.29,IF(OR(AB232=5,AB232=4),6.5,IF(OR(AB232=6,AB232=7),6.72,IF(OR(AB232=8,AB232=9),6.94,IF(OR(AB232=10,AB232=11,AB232=12),7.17,IF(OR(AB232=13,AB232=14,AB232=15),7.41,IF(OR(AB232=16,AB232=17,AB232=18),7.65,7.91)))))))))), IF(AI232="Գ-1", IF(AB232=0,4.7,IF(AB232=1,4.86,IF(AB232=2,5.01,IF(AB232=3,5.18,IF(OR(AB232=5,AB232=4),5.35,IF(OR(AB232=6,AB232=7),5.52,IF(OR(AB232=8,AB232=9),5.71,IF(OR(AB232=10,AB232=11,AB232=12),5.89,IF(OR(AB232=13,AB232=14,AB232=15),6.09,IF(OR(AB232=16,AB232=17,AB232=18),6.29,6.49)))))))))), IF(AI232="Գ-2", IF(AB232=0,3.88,IF(AB232=1,4.01,IF(AB232=2,4.14,IF(AB232=3,4.27,IF(OR(AB232=5,AB232=4),4.41,IF(OR(AB232=6,AB232=7),4.55,IF(OR(AB232=8,AB232=9),4.7,IF(OR(AB232=10,AB232=11,AB232=12),4.85,IF(OR(AB232=13,AB232=14,AB232=15),5.01,IF(OR(AB232=16,AB232=17,AB232=18),5.17,5.34)))))))))), IF(AI232="Գ-3", IF(AB232=0,3.21,IF(AB232=1,3.31,IF(AB232=2,3.42,IF(AB232=3,3.53,IF(OR(AB232=5,AB232=4),3.64,IF(OR(AB232=6,AB232=7),3.76,IF(OR(AB232=8,AB232=9),3.88,IF(OR(AB232=10,AB232=11,AB232=12),4.01,IF(OR(AB232=13,AB232=14,AB232=15),4.13,IF(OR(AB232=16,AB232=17,AB232=18),4.27,4.4)))))))))), IF(AI232="Ա-1", IF(AB232=0,2.66,IF(AB232=1,2.75,IF(AB232=2,2.83,IF(AB232=3,2.92,IF(OR(AB232=5,AB232=4),3.02,IF(OR(AB232=6,AB232=7),3.11,IF(OR(AB232=8,AB232=9),3.21,IF(OR(AB232=10,AB232=11,AB232=12),3.31,IF(OR(AB232=13,AB232=14,AB232=15),3.42,IF(OR(AB232=16,AB232=17,AB232=18),3.53,3.64)))))))))), IF(AI232="Ա-2", IF(AB232=0,2.28,IF(AB232=1,2.35,IF(AB232=2,2.43,IF(AB232=3,2.5,IF(OR(AB232=5,AB232=4),2.58,IF(OR(AB232=6,AB232=7),2.66,IF(OR(AB232=8,AB232=9),2.75,IF(OR(AB232=10,AB232=11,AB232=12),2.83,IF(OR(AB232=13,AB232=14,AB232=15),2.92,IF(OR(AB232=16,AB232=17,AB232=18),3.01,3.11)))))))))),IF(AI232="Ա-3", IF(AB232=0,1.96,IF(AB232=1,2.02,IF(AB232=2,2.08,IF(AB232=3,2.15,IF(OR(AB232=5,AB232=4),2.21,IF(OR(AB232=6,AB232=7),2.28,IF(OR(AB232=8,AB232=9),2.35,IF(OR(AB232=10,AB232=11,AB232=12),2.42,IF(OR(AB232=13,AB232=14,AB232=15),2.5,IF(OR(AB232=16,AB232=17,AB232=18),2.58,2.66)))))))))), IF(AI232="Կ-1", IF(AB232=0,1.68,IF(AB232=1,1.73,IF(AB232=2,1.79,IF(AB232=3,1.84,IF(OR(AB232=5,AB232=4),1.9,IF(OR(AB232=6,AB232=7),1.96,IF(OR(AB232=8,AB232=9),2.02,IF(OR(AB232=10,AB232=11,AB232=12),2.08,IF(OR(AB232=13,AB232=14,AB232=15),2.14,IF(OR(AB232=16,AB232=17,AB232=18),2.21,2.28)))))))))), IF(AI232="Կ-2", IF(AB232=0,1.45,IF(AB232=1,1.49,IF(AB232=2,1.54,IF(AB232=3,1.59,IF(OR(AB232=5,AB232=4),1.63,IF(OR(AB232=6,AB232=7),1.68,IF(OR(AB232=8,AB232=9),1.73,IF(OR(AB232=10,AB232=11,AB232=12),1.79,IF(OR(AB232=13,AB232=14,AB232=15),1.84,IF(OR(AB232=16,AB232=17,AB232=18),1.9,1.95)))))))))),IF(AI232="Կ-3", IF(AB232=0,1.25,IF(AB232=1,1.29,IF(AB232=2,1.33,IF(AB232=3,1.37,IF(OR(AB232=5,AB232=4),1.41,IF(OR(AB232=6,AB232=7),1.45,IF(OR(AB232=8,AB232=9),1.49,IF(OR(AB232=10,AB232=11,AB232=12),1.54,IF(OR(AB232=13,AB232=14,AB232=15),1.58,IF(OR(AB232=16,AB232=17,AB232=18),1.63,1.68)))))))))), "Error"))))))))))))</f>
        <v>1.54</v>
      </c>
      <c r="AD232" s="785"/>
      <c r="AE232" s="786">
        <f t="shared" ref="AE232" si="697">+AC232+AC232*AD232</f>
        <v>1.54</v>
      </c>
      <c r="AF232" s="787">
        <v>66140</v>
      </c>
      <c r="AG232" s="823"/>
      <c r="AH232" s="824"/>
      <c r="AI232" s="789" t="str">
        <f t="shared" ref="AI232" si="698">+W232</f>
        <v>Կ-2</v>
      </c>
      <c r="AJ232" s="787">
        <f t="shared" ref="AJ232" si="699">AF232*AE232</f>
        <v>101855.6</v>
      </c>
      <c r="AK232" s="790">
        <f t="shared" ref="AK232" si="700">AE232*AF232+AG232+AH232</f>
        <v>101855.6</v>
      </c>
      <c r="AL232" s="796">
        <f t="shared" ref="AL232" si="701">+AK232*13</f>
        <v>1324122.8</v>
      </c>
      <c r="AM232" s="792">
        <f t="shared" ref="AM232" si="702">+AA232</f>
        <v>1</v>
      </c>
      <c r="AN232" s="793">
        <f t="shared" ref="AN232" si="703">+AB232+1</f>
        <v>3</v>
      </c>
      <c r="AO232" s="794">
        <f t="shared" ref="AO232" si="704">IF(AM232&lt;1,0,IF(AU232="Բ-1",IF(AN232=0,6.94,IF(AN232=1,7.17,IF(AN232=2,7.41,IF(AN232=3,7.66,IF(OR(AN232=5,AN232=4),7.92,IF(OR(AN232=6,AN232=7),8.18,IF(OR(AN232=8,AN232=9),8.46,IF(OR(AN232=10,AN232=11,AN232=12),8.74,IF(OR(AN232=13,AN232=14,AN232=15),9.03,IF(OR(AN232=16,AN232=17,AN232=18),9.33,9.65)))))))))),IF(AU232="Բ-2", IF(AN232=0,5.71,IF(AN232=1,5.89,IF(AN232=2,6.09,IF(AN232=3,6.29,IF(OR(AN232=5,AN232=4),6.5,IF(OR(AN232=6,AN232=7),6.72,IF(OR(AN232=8,AN232=9),6.94,IF(OR(AN232=10,AN232=11,AN232=12),7.17,IF(OR(AN232=13,AN232=14,AN232=15),7.41,IF(OR(AN232=16,AN232=17,AN232=18),7.65,7.91)))))))))), IF(AU232="Գ-1", IF(AN232=0,4.7,IF(AN232=1,4.86,IF(AN232=2,5.01,IF(AN232=3,5.18,IF(OR(AN232=5,AN232=4),5.35,IF(OR(AN232=6,AN232=7),5.52,IF(OR(AN232=8,AN232=9),5.71,IF(OR(AN232=10,AN232=11,AN232=12),5.89,IF(OR(AN232=13,AN232=14,AN232=15),6.09,IF(OR(AN232=16,AN232=17,AN232=18),6.29,6.49)))))))))), IF(AU232="Գ-2", IF(AN232=0,3.88,IF(AN232=1,4.01,IF(AN232=2,4.14,IF(AN232=3,4.27,IF(OR(AN232=5,AN232=4),4.41,IF(OR(AN232=6,AN232=7),4.55,IF(OR(AN232=8,AN232=9),4.7,IF(OR(AN232=10,AN232=11,AN232=12),4.85,IF(OR(AN232=13,AN232=14,AN232=15),5.01,IF(OR(AN232=16,AN232=17,AN232=18),5.17,5.34)))))))))), IF(AU232="Գ-3", IF(AN232=0,3.21,IF(AN232=1,3.31,IF(AN232=2,3.42,IF(AN232=3,3.53,IF(OR(AN232=5,AN232=4),3.64,IF(OR(AN232=6,AN232=7),3.76,IF(OR(AN232=8,AN232=9),3.88,IF(OR(AN232=10,AN232=11,AN232=12),4.01,IF(OR(AN232=13,AN232=14,AN232=15),4.13,IF(OR(AN232=16,AN232=17,AN232=18),4.27,4.4)))))))))), IF(AU232="Ա-1", IF(AN232=0,2.66,IF(AN232=1,2.75,IF(AN232=2,2.83,IF(AN232=3,2.92,IF(OR(AN232=5,AN232=4),3.02,IF(OR(AN232=6,AN232=7),3.11,IF(OR(AN232=8,AN232=9),3.21,IF(OR(AN232=10,AN232=11,AN232=12),3.31,IF(OR(AN232=13,AN232=14,AN232=15),3.42,IF(OR(AN232=16,AN232=17,AN232=18),3.53,3.64)))))))))), IF(AU232="Ա-2", IF(AN232=0,2.28,IF(AN232=1,2.35,IF(AN232=2,2.43,IF(AN232=3,2.5,IF(OR(AN232=5,AN232=4),2.58,IF(OR(AN232=6,AN232=7),2.66,IF(OR(AN232=8,AN232=9),2.75,IF(OR(AN232=10,AN232=11,AN232=12),2.83,IF(OR(AN232=13,AN232=14,AN232=15),2.92,IF(OR(AN232=16,AN232=17,AN232=18),3.01,3.11)))))))))),IF(AU232="Ա-3", IF(AN232=0,1.96,IF(AN232=1,2.02,IF(AN232=2,2.08,IF(AN232=3,2.15,IF(OR(AN232=5,AN232=4),2.21,IF(OR(AN232=6,AN232=7),2.28,IF(OR(AN232=8,AN232=9),2.35,IF(OR(AN232=10,AN232=11,AN232=12),2.42,IF(OR(AN232=13,AN232=14,AN232=15),2.5,IF(OR(AN232=16,AN232=17,AN232=18),2.58,2.66)))))))))), IF(AU232="Կ-1", IF(AN232=0,1.68,IF(AN232=1,1.73,IF(AN232=2,1.79,IF(AN232=3,1.84,IF(OR(AN232=5,AN232=4),1.9,IF(OR(AN232=6,AN232=7),1.96,IF(OR(AN232=8,AN232=9),2.02,IF(OR(AN232=10,AN232=11,AN232=12),2.08,IF(OR(AN232=13,AN232=14,AN232=15),2.14,IF(OR(AN232=16,AN232=17,AN232=18),2.21,2.28)))))))))), IF(AU232="Կ-2", IF(AN232=0,1.45,IF(AN232=1,1.49,IF(AN232=2,1.54,IF(AN232=3,1.59,IF(OR(AN232=5,AN232=4),1.63,IF(OR(AN232=6,AN232=7),1.68,IF(OR(AN232=8,AN232=9),1.73,IF(OR(AN232=10,AN232=11,AN232=12),1.79,IF(OR(AN232=13,AN232=14,AN232=15),1.84,IF(OR(AN232=16,AN232=17,AN232=18),1.9,1.95)))))))))),IF(AU232="Կ-3", IF(AN232=0,1.25,IF(AN232=1,1.29,IF(AN232=2,1.33,IF(AN232=3,1.37,IF(OR(AN232=5,AN232=4),1.41,IF(OR(AN232=6,AN232=7),1.45,IF(OR(AN232=8,AN232=9),1.49,IF(OR(AN232=10,AN232=11,AN232=12),1.54,IF(OR(AN232=13,AN232=14,AN232=15),1.58,IF(OR(AN232=16,AN232=17,AN232=18),1.63,1.68)))))))))), "Error"))))))))))))</f>
        <v>1.59</v>
      </c>
      <c r="AP232" s="785"/>
      <c r="AQ232" s="786">
        <f t="shared" ref="AQ232" si="705">+AO232+AO232*AP232</f>
        <v>1.59</v>
      </c>
      <c r="AR232" s="787">
        <v>66140</v>
      </c>
      <c r="AS232" s="823"/>
      <c r="AT232" s="824"/>
      <c r="AU232" s="789" t="str">
        <f t="shared" ref="AU232" si="706">+AI232</f>
        <v>Կ-2</v>
      </c>
      <c r="AV232" s="787">
        <f t="shared" ref="AV232" si="707">AR232*AQ232</f>
        <v>105162.6</v>
      </c>
      <c r="AW232" s="790">
        <f t="shared" ref="AW232" si="708">AQ232*AR232+AS232+AT232</f>
        <v>105162.6</v>
      </c>
      <c r="AX232" s="796">
        <f t="shared" ref="AX232" si="709">+AW232*13</f>
        <v>1367113.8</v>
      </c>
    </row>
    <row r="233" spans="2:50" s="776" customFormat="1" ht="27">
      <c r="B233" s="1594">
        <v>45</v>
      </c>
      <c r="C233" s="1314" t="s">
        <v>1524</v>
      </c>
      <c r="D233" s="1308" t="s">
        <v>541</v>
      </c>
      <c r="E233" s="798">
        <v>1</v>
      </c>
      <c r="F233" s="893">
        <v>2</v>
      </c>
      <c r="G233" s="799">
        <f t="shared" si="526"/>
        <v>1.79</v>
      </c>
      <c r="H233" s="787">
        <v>66140</v>
      </c>
      <c r="I233" s="823"/>
      <c r="J233" s="824"/>
      <c r="K233" s="795" t="s">
        <v>97</v>
      </c>
      <c r="L233" s="787">
        <f t="shared" si="527"/>
        <v>118390.6</v>
      </c>
      <c r="M233" s="790">
        <f t="shared" si="602"/>
        <v>118390.6</v>
      </c>
      <c r="N233" s="791">
        <f t="shared" si="529"/>
        <v>1539077.8</v>
      </c>
      <c r="O233" s="792">
        <f t="shared" si="603"/>
        <v>1</v>
      </c>
      <c r="P233" s="793">
        <f t="shared" si="604"/>
        <v>3</v>
      </c>
      <c r="Q233" s="794">
        <f t="shared" si="532"/>
        <v>1.84</v>
      </c>
      <c r="R233" s="785"/>
      <c r="S233" s="786">
        <f t="shared" si="533"/>
        <v>1.84</v>
      </c>
      <c r="T233" s="787">
        <v>66140</v>
      </c>
      <c r="U233" s="823"/>
      <c r="V233" s="824"/>
      <c r="W233" s="795" t="str">
        <f t="shared" si="605"/>
        <v>Կ-1</v>
      </c>
      <c r="X233" s="787">
        <f t="shared" si="535"/>
        <v>121697.60000000001</v>
      </c>
      <c r="Y233" s="790">
        <f t="shared" si="536"/>
        <v>121697.60000000001</v>
      </c>
      <c r="Z233" s="796">
        <f t="shared" si="537"/>
        <v>1582068.8</v>
      </c>
      <c r="AA233" s="792">
        <f t="shared" si="538"/>
        <v>1</v>
      </c>
      <c r="AB233" s="793">
        <f t="shared" si="539"/>
        <v>4</v>
      </c>
      <c r="AC233" s="794">
        <f t="shared" si="540"/>
        <v>1.9</v>
      </c>
      <c r="AD233" s="785"/>
      <c r="AE233" s="786">
        <f t="shared" si="541"/>
        <v>1.9</v>
      </c>
      <c r="AF233" s="787">
        <v>66140</v>
      </c>
      <c r="AG233" s="823"/>
      <c r="AH233" s="824"/>
      <c r="AI233" s="789" t="str">
        <f t="shared" si="542"/>
        <v>Կ-1</v>
      </c>
      <c r="AJ233" s="787">
        <f t="shared" si="543"/>
        <v>125666</v>
      </c>
      <c r="AK233" s="790">
        <f t="shared" si="544"/>
        <v>125666</v>
      </c>
      <c r="AL233" s="796">
        <f t="shared" si="545"/>
        <v>1633658</v>
      </c>
      <c r="AM233" s="792">
        <f t="shared" si="546"/>
        <v>1</v>
      </c>
      <c r="AN233" s="793">
        <f t="shared" si="547"/>
        <v>5</v>
      </c>
      <c r="AO233" s="794">
        <f t="shared" si="548"/>
        <v>1.9</v>
      </c>
      <c r="AP233" s="785"/>
      <c r="AQ233" s="786">
        <f t="shared" si="549"/>
        <v>1.9</v>
      </c>
      <c r="AR233" s="787">
        <v>66140</v>
      </c>
      <c r="AS233" s="823"/>
      <c r="AT233" s="824"/>
      <c r="AU233" s="789" t="str">
        <f t="shared" si="550"/>
        <v>Կ-1</v>
      </c>
      <c r="AV233" s="787">
        <f t="shared" si="551"/>
        <v>125666</v>
      </c>
      <c r="AW233" s="790">
        <f t="shared" si="552"/>
        <v>125666</v>
      </c>
      <c r="AX233" s="796">
        <f t="shared" si="553"/>
        <v>1633658</v>
      </c>
    </row>
    <row r="234" spans="2:50" s="776" customFormat="1" ht="27">
      <c r="B234" s="1594">
        <v>46</v>
      </c>
      <c r="C234" s="1314" t="s">
        <v>133</v>
      </c>
      <c r="D234" s="1308" t="s">
        <v>541</v>
      </c>
      <c r="E234" s="798">
        <v>1</v>
      </c>
      <c r="F234" s="893">
        <v>10</v>
      </c>
      <c r="G234" s="799">
        <f t="shared" si="526"/>
        <v>2.08</v>
      </c>
      <c r="H234" s="787">
        <v>66140</v>
      </c>
      <c r="I234" s="823"/>
      <c r="J234" s="824"/>
      <c r="K234" s="795" t="s">
        <v>97</v>
      </c>
      <c r="L234" s="787">
        <f t="shared" si="527"/>
        <v>137571.20000000001</v>
      </c>
      <c r="M234" s="790">
        <f t="shared" si="602"/>
        <v>137571.20000000001</v>
      </c>
      <c r="N234" s="791">
        <f t="shared" si="529"/>
        <v>1788425.6</v>
      </c>
      <c r="O234" s="792">
        <f t="shared" si="603"/>
        <v>1</v>
      </c>
      <c r="P234" s="793">
        <f t="shared" si="604"/>
        <v>11</v>
      </c>
      <c r="Q234" s="794">
        <f t="shared" si="532"/>
        <v>2.08</v>
      </c>
      <c r="R234" s="785"/>
      <c r="S234" s="786">
        <f t="shared" si="533"/>
        <v>2.08</v>
      </c>
      <c r="T234" s="787">
        <v>66140</v>
      </c>
      <c r="U234" s="823"/>
      <c r="V234" s="824"/>
      <c r="W234" s="795" t="str">
        <f t="shared" si="605"/>
        <v>Կ-1</v>
      </c>
      <c r="X234" s="787">
        <f t="shared" si="535"/>
        <v>137571.20000000001</v>
      </c>
      <c r="Y234" s="790">
        <f t="shared" si="536"/>
        <v>137571.20000000001</v>
      </c>
      <c r="Z234" s="796">
        <f t="shared" si="537"/>
        <v>1788425.6</v>
      </c>
      <c r="AA234" s="792">
        <f t="shared" si="538"/>
        <v>1</v>
      </c>
      <c r="AB234" s="793">
        <f t="shared" si="539"/>
        <v>12</v>
      </c>
      <c r="AC234" s="794">
        <f t="shared" si="540"/>
        <v>2.08</v>
      </c>
      <c r="AD234" s="785"/>
      <c r="AE234" s="786">
        <f t="shared" si="541"/>
        <v>2.08</v>
      </c>
      <c r="AF234" s="787">
        <v>66140</v>
      </c>
      <c r="AG234" s="823"/>
      <c r="AH234" s="824"/>
      <c r="AI234" s="789" t="str">
        <f t="shared" si="542"/>
        <v>Կ-1</v>
      </c>
      <c r="AJ234" s="787">
        <f t="shared" si="543"/>
        <v>137571.20000000001</v>
      </c>
      <c r="AK234" s="790">
        <f t="shared" si="544"/>
        <v>137571.20000000001</v>
      </c>
      <c r="AL234" s="796">
        <f t="shared" si="545"/>
        <v>1788425.6</v>
      </c>
      <c r="AM234" s="792">
        <f t="shared" si="546"/>
        <v>1</v>
      </c>
      <c r="AN234" s="793">
        <f t="shared" si="547"/>
        <v>13</v>
      </c>
      <c r="AO234" s="794">
        <f t="shared" si="548"/>
        <v>2.14</v>
      </c>
      <c r="AP234" s="785"/>
      <c r="AQ234" s="786">
        <f t="shared" si="549"/>
        <v>2.14</v>
      </c>
      <c r="AR234" s="787">
        <v>66140</v>
      </c>
      <c r="AS234" s="823"/>
      <c r="AT234" s="824"/>
      <c r="AU234" s="789" t="str">
        <f t="shared" si="550"/>
        <v>Կ-1</v>
      </c>
      <c r="AV234" s="787">
        <f t="shared" si="551"/>
        <v>141539.6</v>
      </c>
      <c r="AW234" s="790">
        <f t="shared" si="552"/>
        <v>141539.6</v>
      </c>
      <c r="AX234" s="796">
        <f t="shared" si="553"/>
        <v>1840014.8</v>
      </c>
    </row>
    <row r="235" spans="2:50" s="776" customFormat="1" ht="27">
      <c r="B235" s="1594">
        <v>47</v>
      </c>
      <c r="C235" s="1314" t="s">
        <v>1525</v>
      </c>
      <c r="D235" s="1308" t="s">
        <v>541</v>
      </c>
      <c r="E235" s="798">
        <v>1</v>
      </c>
      <c r="F235" s="893">
        <v>4</v>
      </c>
      <c r="G235" s="799">
        <f t="shared" si="526"/>
        <v>1.9</v>
      </c>
      <c r="H235" s="787">
        <v>66140</v>
      </c>
      <c r="I235" s="823"/>
      <c r="J235" s="824"/>
      <c r="K235" s="795" t="s">
        <v>97</v>
      </c>
      <c r="L235" s="787">
        <f t="shared" si="527"/>
        <v>125666</v>
      </c>
      <c r="M235" s="790">
        <f t="shared" si="602"/>
        <v>125666</v>
      </c>
      <c r="N235" s="791">
        <f t="shared" si="529"/>
        <v>1633658</v>
      </c>
      <c r="O235" s="792">
        <f t="shared" si="603"/>
        <v>1</v>
      </c>
      <c r="P235" s="793">
        <f t="shared" si="604"/>
        <v>5</v>
      </c>
      <c r="Q235" s="794">
        <f t="shared" si="532"/>
        <v>1.9</v>
      </c>
      <c r="R235" s="785"/>
      <c r="S235" s="786">
        <f t="shared" si="533"/>
        <v>1.9</v>
      </c>
      <c r="T235" s="787">
        <v>66140</v>
      </c>
      <c r="U235" s="823"/>
      <c r="V235" s="824"/>
      <c r="W235" s="795" t="str">
        <f t="shared" si="605"/>
        <v>Կ-1</v>
      </c>
      <c r="X235" s="787">
        <f t="shared" si="535"/>
        <v>125666</v>
      </c>
      <c r="Y235" s="790">
        <f t="shared" si="536"/>
        <v>125666</v>
      </c>
      <c r="Z235" s="796">
        <f t="shared" si="537"/>
        <v>1633658</v>
      </c>
      <c r="AA235" s="792">
        <f t="shared" si="538"/>
        <v>1</v>
      </c>
      <c r="AB235" s="793">
        <f t="shared" si="539"/>
        <v>6</v>
      </c>
      <c r="AC235" s="794">
        <f t="shared" si="540"/>
        <v>1.96</v>
      </c>
      <c r="AD235" s="785"/>
      <c r="AE235" s="786">
        <f t="shared" si="541"/>
        <v>1.96</v>
      </c>
      <c r="AF235" s="787">
        <v>66140</v>
      </c>
      <c r="AG235" s="823"/>
      <c r="AH235" s="824"/>
      <c r="AI235" s="789" t="str">
        <f t="shared" si="542"/>
        <v>Կ-1</v>
      </c>
      <c r="AJ235" s="787">
        <f t="shared" si="543"/>
        <v>129634.4</v>
      </c>
      <c r="AK235" s="790">
        <f t="shared" si="544"/>
        <v>129634.4</v>
      </c>
      <c r="AL235" s="796">
        <f t="shared" si="545"/>
        <v>1685247.2</v>
      </c>
      <c r="AM235" s="792">
        <f t="shared" si="546"/>
        <v>1</v>
      </c>
      <c r="AN235" s="793">
        <f t="shared" si="547"/>
        <v>7</v>
      </c>
      <c r="AO235" s="794">
        <f t="shared" si="548"/>
        <v>1.96</v>
      </c>
      <c r="AP235" s="785"/>
      <c r="AQ235" s="786">
        <f t="shared" si="549"/>
        <v>1.96</v>
      </c>
      <c r="AR235" s="787">
        <v>66140</v>
      </c>
      <c r="AS235" s="823"/>
      <c r="AT235" s="824"/>
      <c r="AU235" s="789" t="str">
        <f t="shared" si="550"/>
        <v>Կ-1</v>
      </c>
      <c r="AV235" s="787">
        <f t="shared" si="551"/>
        <v>129634.4</v>
      </c>
      <c r="AW235" s="790">
        <f t="shared" si="552"/>
        <v>129634.4</v>
      </c>
      <c r="AX235" s="796">
        <f t="shared" si="553"/>
        <v>1685247.2</v>
      </c>
    </row>
    <row r="236" spans="2:50" s="776" customFormat="1" ht="27">
      <c r="B236" s="1594">
        <v>48</v>
      </c>
      <c r="C236" s="1314" t="s">
        <v>667</v>
      </c>
      <c r="D236" s="1308" t="s">
        <v>541</v>
      </c>
      <c r="E236" s="798">
        <v>1</v>
      </c>
      <c r="F236" s="893">
        <v>14</v>
      </c>
      <c r="G236" s="799">
        <f t="shared" si="526"/>
        <v>2.14</v>
      </c>
      <c r="H236" s="787">
        <v>66140</v>
      </c>
      <c r="I236" s="823"/>
      <c r="J236" s="824"/>
      <c r="K236" s="795" t="s">
        <v>97</v>
      </c>
      <c r="L236" s="787">
        <f t="shared" si="527"/>
        <v>141539.6</v>
      </c>
      <c r="M236" s="790">
        <f t="shared" si="602"/>
        <v>141539.6</v>
      </c>
      <c r="N236" s="791">
        <f t="shared" si="529"/>
        <v>1840014.8</v>
      </c>
      <c r="O236" s="792">
        <f t="shared" si="603"/>
        <v>1</v>
      </c>
      <c r="P236" s="793">
        <f t="shared" si="604"/>
        <v>15</v>
      </c>
      <c r="Q236" s="794">
        <f t="shared" si="532"/>
        <v>2.14</v>
      </c>
      <c r="R236" s="785"/>
      <c r="S236" s="786">
        <f t="shared" si="533"/>
        <v>2.14</v>
      </c>
      <c r="T236" s="787">
        <v>66140</v>
      </c>
      <c r="U236" s="823"/>
      <c r="V236" s="824"/>
      <c r="W236" s="795" t="str">
        <f t="shared" si="605"/>
        <v>Կ-1</v>
      </c>
      <c r="X236" s="787">
        <f t="shared" si="535"/>
        <v>141539.6</v>
      </c>
      <c r="Y236" s="790">
        <f t="shared" si="536"/>
        <v>141539.6</v>
      </c>
      <c r="Z236" s="796">
        <f t="shared" si="537"/>
        <v>1840014.8</v>
      </c>
      <c r="AA236" s="792">
        <f t="shared" si="538"/>
        <v>1</v>
      </c>
      <c r="AB236" s="793">
        <f t="shared" si="539"/>
        <v>16</v>
      </c>
      <c r="AC236" s="794">
        <f t="shared" si="540"/>
        <v>2.21</v>
      </c>
      <c r="AD236" s="785"/>
      <c r="AE236" s="786">
        <f t="shared" si="541"/>
        <v>2.21</v>
      </c>
      <c r="AF236" s="787">
        <v>66140</v>
      </c>
      <c r="AG236" s="823"/>
      <c r="AH236" s="824"/>
      <c r="AI236" s="789" t="str">
        <f t="shared" si="542"/>
        <v>Կ-1</v>
      </c>
      <c r="AJ236" s="787">
        <f t="shared" si="543"/>
        <v>146169.4</v>
      </c>
      <c r="AK236" s="790">
        <f t="shared" si="544"/>
        <v>146169.4</v>
      </c>
      <c r="AL236" s="796">
        <f t="shared" si="545"/>
        <v>1900202.2</v>
      </c>
      <c r="AM236" s="792">
        <f t="shared" si="546"/>
        <v>1</v>
      </c>
      <c r="AN236" s="793">
        <f t="shared" si="547"/>
        <v>17</v>
      </c>
      <c r="AO236" s="794">
        <f t="shared" si="548"/>
        <v>2.21</v>
      </c>
      <c r="AP236" s="785"/>
      <c r="AQ236" s="786">
        <f t="shared" si="549"/>
        <v>2.21</v>
      </c>
      <c r="AR236" s="787">
        <v>66140</v>
      </c>
      <c r="AS236" s="823"/>
      <c r="AT236" s="824"/>
      <c r="AU236" s="789" t="str">
        <f t="shared" si="550"/>
        <v>Կ-1</v>
      </c>
      <c r="AV236" s="787">
        <f t="shared" si="551"/>
        <v>146169.4</v>
      </c>
      <c r="AW236" s="790">
        <f t="shared" si="552"/>
        <v>146169.4</v>
      </c>
      <c r="AX236" s="796">
        <f t="shared" si="553"/>
        <v>1900202.2</v>
      </c>
    </row>
    <row r="237" spans="2:50" s="776" customFormat="1" ht="27">
      <c r="B237" s="1594">
        <v>49</v>
      </c>
      <c r="C237" s="1314" t="s">
        <v>134</v>
      </c>
      <c r="D237" s="1308" t="s">
        <v>541</v>
      </c>
      <c r="E237" s="798">
        <v>1</v>
      </c>
      <c r="F237" s="893">
        <v>14</v>
      </c>
      <c r="G237" s="799">
        <f t="shared" ref="G237:G240" si="710">IF(E237&lt;1,0,IF(K237="Բ-1",IF(F237=0,6.94,IF(F237=1,7.17,IF(F237=2,7.41,IF(F237=3,7.66,IF(OR(F237=5,F237=4),7.92,IF(OR(F237=6,F237=7),8.18,IF(OR(F237=8,F237=9),8.46,IF(OR(F237=10,F237=11,F237=12),8.74,IF(OR(F237=13,F237=14,F237=15),9.03,IF(OR(F237=16,F237=17,F237=18),9.33,9.65)))))))))),IF(K237="Բ-2", IF(F237=0,5.71,IF(F237=1,5.89,IF(F237=2,6.09,IF(F237=3,6.29,IF(OR(F237=5,F237=4),6.5,IF(OR(F237=6,F237=7),6.72,IF(OR(F237=8,F237=9),6.94,IF(OR(F237=10,F237=11,F237=12),7.17,IF(OR(F237=13,F237=14,F237=15),7.41,IF(OR(F237=16,F237=17,F237=18),7.65,7.91)))))))))), IF(K237="Գ-1", IF(F237=0,4.7,IF(F237=1,4.86,IF(F237=2,5.01,IF(F237=3,5.18,IF(OR(F237=5,F237=4),5.35,IF(OR(F237=6,F237=7),5.52,IF(OR(F237=8,F237=9),5.71,IF(OR(F237=10,F237=11,F237=12),5.89,IF(OR(F237=13,F237=14,F237=15),6.09,IF(OR(F237=16,F237=17,F237=18),6.29,6.49)))))))))), IF(K237="Գ-2", IF(F237=0,3.88,IF(F237=1,4.01,IF(F237=2,4.14,IF(F237=3,4.27,IF(OR(F237=5,F237=4),4.41,IF(OR(F237=6,F237=7),4.55,IF(OR(F237=8,F237=9),4.7,IF(OR(F237=10,F237=11,F237=12),4.85,IF(OR(F237=13,F237=14,F237=15),5.01,IF(OR(F237=16,F237=17,F237=18),5.17,5.34)))))))))), IF(K237="Գ-3", IF(F237=0,3.21,IF(F237=1,3.31,IF(F237=2,3.42,IF(F237=3,3.53,IF(OR(F237=5,F237=4),3.64,IF(OR(F237=6,F237=7),3.76,IF(OR(F237=8,F237=9),3.88,IF(OR(F237=10,F237=11,F237=12),4.01,IF(OR(F237=13,F237=14,F237=15),4.13,IF(OR(F237=16,F237=17,F237=18),4.27,4.4)))))))))), IF(K237="Ա-1", IF(F237=0,2.66,IF(F237=1,2.75,IF(F237=2,2.83,IF(F237=3,2.92,IF(OR(F237=5,F237=4),3.02,IF(OR(F237=6,F237=7),3.11,IF(OR(F237=8,F237=9),3.21,IF(OR(F237=10,F237=11,F237=12),3.31,IF(OR(F237=13,F237=14,F237=15),3.42,IF(OR(F237=16,F237=17,F237=18),3.53,3.64)))))))))), IF(K237="Ա-2", IF(F237=0,2.28,IF(F237=1,2.35,IF(F237=2,2.43,IF(F237=3,2.5,IF(OR(F237=5,F237=4),2.58,IF(OR(F237=6,F237=7),2.66,IF(OR(F237=8,F237=9),2.75,IF(OR(F237=10,F237=11,F237=12),2.83,IF(OR(F237=13,F237=14,F237=15),2.92,IF(OR(F237=16,F237=17,F237=18),3.01,3.11)))))))))),IF(K237="Ա-3", IF(F237=0,1.96,IF(F237=1,2.02,IF(F237=2,2.08,IF(F237=3,2.15,IF(OR(F237=5,F237=4),2.21,IF(OR(F237=6,F237=7),2.28,IF(OR(F237=8,F237=9),2.35,IF(OR(F237=10,F237=11,F237=12),2.42,IF(OR(F237=13,F237=14,F237=15),2.5,IF(OR(F237=16,F237=17,F237=18),2.58,2.66)))))))))), IF(K237="Կ-1", IF(F237=0,1.68,IF(F237=1,1.73,IF(F237=2,1.79,IF(F237=3,1.84,IF(OR(F237=5,F237=4),1.9,IF(OR(F237=6,F237=7),1.96,IF(OR(F237=8,F237=9),2.02,IF(OR(F237=10,F237=11,F237=12),2.08,IF(OR(F237=13,F237=14,F237=15),2.14,IF(OR(F237=16,F237=17,F237=18),2.21,2.28)))))))))), IF(K237="Կ-2", IF(F237=0,1.45,IF(F237=1,1.49,IF(F237=2,1.54,IF(F237=3,1.59,IF(OR(F237=5,F237=4),1.63,IF(OR(F237=6,F237=7),1.68,IF(OR(F237=8,F237=9),1.73,IF(OR(F237=10,F237=11,F237=12),1.79,IF(OR(F237=13,F237=14,F237=15),1.84,IF(OR(F237=16,F237=17,F237=18),1.9,1.95)))))))))),IF(K237="Կ-3", IF(F237=0,1.25,IF(F237=1,1.29,IF(F237=2,1.33,IF(F237=3,1.37,IF(OR(F237=5,F237=4),1.41,IF(OR(F237=6,F237=7),1.45,IF(OR(F237=8,F237=9),1.49,IF(OR(F237=10,F237=11,F237=12),1.54,IF(OR(F237=13,F237=14,F237=15),1.58,IF(OR(F237=16,F237=17,F237=18),1.63,1.68)))))))))), "Error"))))))))))))</f>
        <v>2.14</v>
      </c>
      <c r="H237" s="787">
        <v>66140</v>
      </c>
      <c r="I237" s="823"/>
      <c r="J237" s="824"/>
      <c r="K237" s="795" t="s">
        <v>97</v>
      </c>
      <c r="L237" s="787">
        <f t="shared" ref="L237:L240" si="711">H237*G237</f>
        <v>141539.6</v>
      </c>
      <c r="M237" s="790">
        <f t="shared" si="602"/>
        <v>141539.6</v>
      </c>
      <c r="N237" s="791">
        <f t="shared" ref="N237:N240" si="712">+M237*13</f>
        <v>1840014.8</v>
      </c>
      <c r="O237" s="792">
        <f t="shared" si="603"/>
        <v>1</v>
      </c>
      <c r="P237" s="793">
        <f t="shared" si="604"/>
        <v>15</v>
      </c>
      <c r="Q237" s="794">
        <f t="shared" ref="Q237:Q240" si="713">IF(O237&lt;1,0,IF(W237="Բ-1",IF(P237=0,6.94,IF(P237=1,7.17,IF(P237=2,7.41,IF(P237=3,7.66,IF(OR(P237=5,P237=4),7.92,IF(OR(P237=6,P237=7),8.18,IF(OR(P237=8,P237=9),8.46,IF(OR(P237=10,P237=11,P237=12),8.74,IF(OR(P237=13,P237=14,P237=15),9.03,IF(OR(P237=16,P237=17,P237=18),9.33,9.65)))))))))),IF(W237="Բ-2", IF(P237=0,5.71,IF(P237=1,5.89,IF(P237=2,6.09,IF(P237=3,6.29,IF(OR(P237=5,P237=4),6.5,IF(OR(P237=6,P237=7),6.72,IF(OR(P237=8,P237=9),6.94,IF(OR(P237=10,P237=11,P237=12),7.17,IF(OR(P237=13,P237=14,P237=15),7.41,IF(OR(P237=16,P237=17,P237=18),7.65,7.91)))))))))), IF(W237="Գ-1", IF(P237=0,4.7,IF(P237=1,4.86,IF(P237=2,5.01,IF(P237=3,5.18,IF(OR(P237=5,P237=4),5.35,IF(OR(P237=6,P237=7),5.52,IF(OR(P237=8,P237=9),5.71,IF(OR(P237=10,P237=11,P237=12),5.89,IF(OR(P237=13,P237=14,P237=15),6.09,IF(OR(P237=16,P237=17,P237=18),6.29,6.49)))))))))), IF(W237="Գ-2", IF(P237=0,3.88,IF(P237=1,4.01,IF(P237=2,4.14,IF(P237=3,4.27,IF(OR(P237=5,P237=4),4.41,IF(OR(P237=6,P237=7),4.55,IF(OR(P237=8,P237=9),4.7,IF(OR(P237=10,P237=11,P237=12),4.85,IF(OR(P237=13,P237=14,P237=15),5.01,IF(OR(P237=16,P237=17,P237=18),5.17,5.34)))))))))), IF(W237="Գ-3", IF(P237=0,3.21,IF(P237=1,3.31,IF(P237=2,3.42,IF(P237=3,3.53,IF(OR(P237=5,P237=4),3.64,IF(OR(P237=6,P237=7),3.76,IF(OR(P237=8,P237=9),3.88,IF(OR(P237=10,P237=11,P237=12),4.01,IF(OR(P237=13,P237=14,P237=15),4.13,IF(OR(P237=16,P237=17,P237=18),4.27,4.4)))))))))), IF(W237="Ա-1", IF(P237=0,2.66,IF(P237=1,2.75,IF(P237=2,2.83,IF(P237=3,2.92,IF(OR(P237=5,P237=4),3.02,IF(OR(P237=6,P237=7),3.11,IF(OR(P237=8,P237=9),3.21,IF(OR(P237=10,P237=11,P237=12),3.31,IF(OR(P237=13,P237=14,P237=15),3.42,IF(OR(P237=16,P237=17,P237=18),3.53,3.64)))))))))), IF(W237="Ա-2", IF(P237=0,2.28,IF(P237=1,2.35,IF(P237=2,2.43,IF(P237=3,2.5,IF(OR(P237=5,P237=4),2.58,IF(OR(P237=6,P237=7),2.66,IF(OR(P237=8,P237=9),2.75,IF(OR(P237=10,P237=11,P237=12),2.83,IF(OR(P237=13,P237=14,P237=15),2.92,IF(OR(P237=16,P237=17,P237=18),3.01,3.11)))))))))),IF(W237="Ա-3", IF(P237=0,1.96,IF(P237=1,2.02,IF(P237=2,2.08,IF(P237=3,2.15,IF(OR(P237=5,P237=4),2.21,IF(OR(P237=6,P237=7),2.28,IF(OR(P237=8,P237=9),2.35,IF(OR(P237=10,P237=11,P237=12),2.42,IF(OR(P237=13,P237=14,P237=15),2.5,IF(OR(P237=16,P237=17,P237=18),2.58,2.66)))))))))), IF(W237="Կ-1", IF(P237=0,1.68,IF(P237=1,1.73,IF(P237=2,1.79,IF(P237=3,1.84,IF(OR(P237=5,P237=4),1.9,IF(OR(P237=6,P237=7),1.96,IF(OR(P237=8,P237=9),2.02,IF(OR(P237=10,P237=11,P237=12),2.08,IF(OR(P237=13,P237=14,P237=15),2.14,IF(OR(P237=16,P237=17,P237=18),2.21,2.28)))))))))), IF(W237="Կ-2", IF(P237=0,1.45,IF(P237=1,1.49,IF(P237=2,1.54,IF(P237=3,1.59,IF(OR(P237=5,P237=4),1.63,IF(OR(P237=6,P237=7),1.68,IF(OR(P237=8,P237=9),1.73,IF(OR(P237=10,P237=11,P237=12),1.79,IF(OR(P237=13,P237=14,P237=15),1.84,IF(OR(P237=16,P237=17,P237=18),1.9,1.95)))))))))),IF(W237="Կ-3", IF(P237=0,1.25,IF(P237=1,1.29,IF(P237=2,1.33,IF(P237=3,1.37,IF(OR(P237=5,P237=4),1.41,IF(OR(P237=6,P237=7),1.45,IF(OR(P237=8,P237=9),1.49,IF(OR(P237=10,P237=11,P237=12),1.54,IF(OR(P237=13,P237=14,P237=15),1.58,IF(OR(P237=16,P237=17,P237=18),1.63,1.68)))))))))), "Error"))))))))))))</f>
        <v>2.14</v>
      </c>
      <c r="R237" s="785"/>
      <c r="S237" s="786">
        <f t="shared" ref="S237:S240" si="714">+Q237+Q237*R237</f>
        <v>2.14</v>
      </c>
      <c r="T237" s="787">
        <v>66140</v>
      </c>
      <c r="U237" s="823"/>
      <c r="V237" s="824"/>
      <c r="W237" s="795" t="str">
        <f t="shared" si="605"/>
        <v>Կ-1</v>
      </c>
      <c r="X237" s="787">
        <f t="shared" ref="X237:X240" si="715">T237*S237</f>
        <v>141539.6</v>
      </c>
      <c r="Y237" s="790">
        <f t="shared" ref="Y237:Y240" si="716">S237*T237+U237+V237</f>
        <v>141539.6</v>
      </c>
      <c r="Z237" s="796">
        <f t="shared" ref="Z237:Z240" si="717">+Y237*13</f>
        <v>1840014.8</v>
      </c>
      <c r="AA237" s="792">
        <f t="shared" ref="AA237:AA240" si="718">+O237</f>
        <v>1</v>
      </c>
      <c r="AB237" s="793">
        <f t="shared" ref="AB237:AB240" si="719">+P237+1</f>
        <v>16</v>
      </c>
      <c r="AC237" s="794">
        <f t="shared" ref="AC237:AC240" si="720">IF(AA237&lt;1,0,IF(AI237="Բ-1",IF(AB237=0,6.94,IF(AB237=1,7.17,IF(AB237=2,7.41,IF(AB237=3,7.66,IF(OR(AB237=5,AB237=4),7.92,IF(OR(AB237=6,AB237=7),8.18,IF(OR(AB237=8,AB237=9),8.46,IF(OR(AB237=10,AB237=11,AB237=12),8.74,IF(OR(AB237=13,AB237=14,AB237=15),9.03,IF(OR(AB237=16,AB237=17,AB237=18),9.33,9.65)))))))))),IF(AI237="Բ-2", IF(AB237=0,5.71,IF(AB237=1,5.89,IF(AB237=2,6.09,IF(AB237=3,6.29,IF(OR(AB237=5,AB237=4),6.5,IF(OR(AB237=6,AB237=7),6.72,IF(OR(AB237=8,AB237=9),6.94,IF(OR(AB237=10,AB237=11,AB237=12),7.17,IF(OR(AB237=13,AB237=14,AB237=15),7.41,IF(OR(AB237=16,AB237=17,AB237=18),7.65,7.91)))))))))), IF(AI237="Գ-1", IF(AB237=0,4.7,IF(AB237=1,4.86,IF(AB237=2,5.01,IF(AB237=3,5.18,IF(OR(AB237=5,AB237=4),5.35,IF(OR(AB237=6,AB237=7),5.52,IF(OR(AB237=8,AB237=9),5.71,IF(OR(AB237=10,AB237=11,AB237=12),5.89,IF(OR(AB237=13,AB237=14,AB237=15),6.09,IF(OR(AB237=16,AB237=17,AB237=18),6.29,6.49)))))))))), IF(AI237="Գ-2", IF(AB237=0,3.88,IF(AB237=1,4.01,IF(AB237=2,4.14,IF(AB237=3,4.27,IF(OR(AB237=5,AB237=4),4.41,IF(OR(AB237=6,AB237=7),4.55,IF(OR(AB237=8,AB237=9),4.7,IF(OR(AB237=10,AB237=11,AB237=12),4.85,IF(OR(AB237=13,AB237=14,AB237=15),5.01,IF(OR(AB237=16,AB237=17,AB237=18),5.17,5.34)))))))))), IF(AI237="Գ-3", IF(AB237=0,3.21,IF(AB237=1,3.31,IF(AB237=2,3.42,IF(AB237=3,3.53,IF(OR(AB237=5,AB237=4),3.64,IF(OR(AB237=6,AB237=7),3.76,IF(OR(AB237=8,AB237=9),3.88,IF(OR(AB237=10,AB237=11,AB237=12),4.01,IF(OR(AB237=13,AB237=14,AB237=15),4.13,IF(OR(AB237=16,AB237=17,AB237=18),4.27,4.4)))))))))), IF(AI237="Ա-1", IF(AB237=0,2.66,IF(AB237=1,2.75,IF(AB237=2,2.83,IF(AB237=3,2.92,IF(OR(AB237=5,AB237=4),3.02,IF(OR(AB237=6,AB237=7),3.11,IF(OR(AB237=8,AB237=9),3.21,IF(OR(AB237=10,AB237=11,AB237=12),3.31,IF(OR(AB237=13,AB237=14,AB237=15),3.42,IF(OR(AB237=16,AB237=17,AB237=18),3.53,3.64)))))))))), IF(AI237="Ա-2", IF(AB237=0,2.28,IF(AB237=1,2.35,IF(AB237=2,2.43,IF(AB237=3,2.5,IF(OR(AB237=5,AB237=4),2.58,IF(OR(AB237=6,AB237=7),2.66,IF(OR(AB237=8,AB237=9),2.75,IF(OR(AB237=10,AB237=11,AB237=12),2.83,IF(OR(AB237=13,AB237=14,AB237=15),2.92,IF(OR(AB237=16,AB237=17,AB237=18),3.01,3.11)))))))))),IF(AI237="Ա-3", IF(AB237=0,1.96,IF(AB237=1,2.02,IF(AB237=2,2.08,IF(AB237=3,2.15,IF(OR(AB237=5,AB237=4),2.21,IF(OR(AB237=6,AB237=7),2.28,IF(OR(AB237=8,AB237=9),2.35,IF(OR(AB237=10,AB237=11,AB237=12),2.42,IF(OR(AB237=13,AB237=14,AB237=15),2.5,IF(OR(AB237=16,AB237=17,AB237=18),2.58,2.66)))))))))), IF(AI237="Կ-1", IF(AB237=0,1.68,IF(AB237=1,1.73,IF(AB237=2,1.79,IF(AB237=3,1.84,IF(OR(AB237=5,AB237=4),1.9,IF(OR(AB237=6,AB237=7),1.96,IF(OR(AB237=8,AB237=9),2.02,IF(OR(AB237=10,AB237=11,AB237=12),2.08,IF(OR(AB237=13,AB237=14,AB237=15),2.14,IF(OR(AB237=16,AB237=17,AB237=18),2.21,2.28)))))))))), IF(AI237="Կ-2", IF(AB237=0,1.45,IF(AB237=1,1.49,IF(AB237=2,1.54,IF(AB237=3,1.59,IF(OR(AB237=5,AB237=4),1.63,IF(OR(AB237=6,AB237=7),1.68,IF(OR(AB237=8,AB237=9),1.73,IF(OR(AB237=10,AB237=11,AB237=12),1.79,IF(OR(AB237=13,AB237=14,AB237=15),1.84,IF(OR(AB237=16,AB237=17,AB237=18),1.9,1.95)))))))))),IF(AI237="Կ-3", IF(AB237=0,1.25,IF(AB237=1,1.29,IF(AB237=2,1.33,IF(AB237=3,1.37,IF(OR(AB237=5,AB237=4),1.41,IF(OR(AB237=6,AB237=7),1.45,IF(OR(AB237=8,AB237=9),1.49,IF(OR(AB237=10,AB237=11,AB237=12),1.54,IF(OR(AB237=13,AB237=14,AB237=15),1.58,IF(OR(AB237=16,AB237=17,AB237=18),1.63,1.68)))))))))), "Error"))))))))))))</f>
        <v>2.21</v>
      </c>
      <c r="AD237" s="785"/>
      <c r="AE237" s="786">
        <f t="shared" ref="AE237:AE240" si="721">+AC237+AC237*AD237</f>
        <v>2.21</v>
      </c>
      <c r="AF237" s="787">
        <v>66140</v>
      </c>
      <c r="AG237" s="823"/>
      <c r="AH237" s="824"/>
      <c r="AI237" s="789" t="str">
        <f t="shared" ref="AI237:AI240" si="722">+W237</f>
        <v>Կ-1</v>
      </c>
      <c r="AJ237" s="787">
        <f t="shared" ref="AJ237:AJ240" si="723">AF237*AE237</f>
        <v>146169.4</v>
      </c>
      <c r="AK237" s="790">
        <f t="shared" ref="AK237:AK240" si="724">AE237*AF237+AG237+AH237</f>
        <v>146169.4</v>
      </c>
      <c r="AL237" s="796">
        <f t="shared" ref="AL237:AL240" si="725">+AK237*13</f>
        <v>1900202.2</v>
      </c>
      <c r="AM237" s="792">
        <f t="shared" ref="AM237:AM240" si="726">+AA237</f>
        <v>1</v>
      </c>
      <c r="AN237" s="793">
        <f t="shared" ref="AN237:AN240" si="727">+AB237+1</f>
        <v>17</v>
      </c>
      <c r="AO237" s="794">
        <f t="shared" ref="AO237:AO240" si="728">IF(AM237&lt;1,0,IF(AU237="Բ-1",IF(AN237=0,6.94,IF(AN237=1,7.17,IF(AN237=2,7.41,IF(AN237=3,7.66,IF(OR(AN237=5,AN237=4),7.92,IF(OR(AN237=6,AN237=7),8.18,IF(OR(AN237=8,AN237=9),8.46,IF(OR(AN237=10,AN237=11,AN237=12),8.74,IF(OR(AN237=13,AN237=14,AN237=15),9.03,IF(OR(AN237=16,AN237=17,AN237=18),9.33,9.65)))))))))),IF(AU237="Բ-2", IF(AN237=0,5.71,IF(AN237=1,5.89,IF(AN237=2,6.09,IF(AN237=3,6.29,IF(OR(AN237=5,AN237=4),6.5,IF(OR(AN237=6,AN237=7),6.72,IF(OR(AN237=8,AN237=9),6.94,IF(OR(AN237=10,AN237=11,AN237=12),7.17,IF(OR(AN237=13,AN237=14,AN237=15),7.41,IF(OR(AN237=16,AN237=17,AN237=18),7.65,7.91)))))))))), IF(AU237="Գ-1", IF(AN237=0,4.7,IF(AN237=1,4.86,IF(AN237=2,5.01,IF(AN237=3,5.18,IF(OR(AN237=5,AN237=4),5.35,IF(OR(AN237=6,AN237=7),5.52,IF(OR(AN237=8,AN237=9),5.71,IF(OR(AN237=10,AN237=11,AN237=12),5.89,IF(OR(AN237=13,AN237=14,AN237=15),6.09,IF(OR(AN237=16,AN237=17,AN237=18),6.29,6.49)))))))))), IF(AU237="Գ-2", IF(AN237=0,3.88,IF(AN237=1,4.01,IF(AN237=2,4.14,IF(AN237=3,4.27,IF(OR(AN237=5,AN237=4),4.41,IF(OR(AN237=6,AN237=7),4.55,IF(OR(AN237=8,AN237=9),4.7,IF(OR(AN237=10,AN237=11,AN237=12),4.85,IF(OR(AN237=13,AN237=14,AN237=15),5.01,IF(OR(AN237=16,AN237=17,AN237=18),5.17,5.34)))))))))), IF(AU237="Գ-3", IF(AN237=0,3.21,IF(AN237=1,3.31,IF(AN237=2,3.42,IF(AN237=3,3.53,IF(OR(AN237=5,AN237=4),3.64,IF(OR(AN237=6,AN237=7),3.76,IF(OR(AN237=8,AN237=9),3.88,IF(OR(AN237=10,AN237=11,AN237=12),4.01,IF(OR(AN237=13,AN237=14,AN237=15),4.13,IF(OR(AN237=16,AN237=17,AN237=18),4.27,4.4)))))))))), IF(AU237="Ա-1", IF(AN237=0,2.66,IF(AN237=1,2.75,IF(AN237=2,2.83,IF(AN237=3,2.92,IF(OR(AN237=5,AN237=4),3.02,IF(OR(AN237=6,AN237=7),3.11,IF(OR(AN237=8,AN237=9),3.21,IF(OR(AN237=10,AN237=11,AN237=12),3.31,IF(OR(AN237=13,AN237=14,AN237=15),3.42,IF(OR(AN237=16,AN237=17,AN237=18),3.53,3.64)))))))))), IF(AU237="Ա-2", IF(AN237=0,2.28,IF(AN237=1,2.35,IF(AN237=2,2.43,IF(AN237=3,2.5,IF(OR(AN237=5,AN237=4),2.58,IF(OR(AN237=6,AN237=7),2.66,IF(OR(AN237=8,AN237=9),2.75,IF(OR(AN237=10,AN237=11,AN237=12),2.83,IF(OR(AN237=13,AN237=14,AN237=15),2.92,IF(OR(AN237=16,AN237=17,AN237=18),3.01,3.11)))))))))),IF(AU237="Ա-3", IF(AN237=0,1.96,IF(AN237=1,2.02,IF(AN237=2,2.08,IF(AN237=3,2.15,IF(OR(AN237=5,AN237=4),2.21,IF(OR(AN237=6,AN237=7),2.28,IF(OR(AN237=8,AN237=9),2.35,IF(OR(AN237=10,AN237=11,AN237=12),2.42,IF(OR(AN237=13,AN237=14,AN237=15),2.5,IF(OR(AN237=16,AN237=17,AN237=18),2.58,2.66)))))))))), IF(AU237="Կ-1", IF(AN237=0,1.68,IF(AN237=1,1.73,IF(AN237=2,1.79,IF(AN237=3,1.84,IF(OR(AN237=5,AN237=4),1.9,IF(OR(AN237=6,AN237=7),1.96,IF(OR(AN237=8,AN237=9),2.02,IF(OR(AN237=10,AN237=11,AN237=12),2.08,IF(OR(AN237=13,AN237=14,AN237=15),2.14,IF(OR(AN237=16,AN237=17,AN237=18),2.21,2.28)))))))))), IF(AU237="Կ-2", IF(AN237=0,1.45,IF(AN237=1,1.49,IF(AN237=2,1.54,IF(AN237=3,1.59,IF(OR(AN237=5,AN237=4),1.63,IF(OR(AN237=6,AN237=7),1.68,IF(OR(AN237=8,AN237=9),1.73,IF(OR(AN237=10,AN237=11,AN237=12),1.79,IF(OR(AN237=13,AN237=14,AN237=15),1.84,IF(OR(AN237=16,AN237=17,AN237=18),1.9,1.95)))))))))),IF(AU237="Կ-3", IF(AN237=0,1.25,IF(AN237=1,1.29,IF(AN237=2,1.33,IF(AN237=3,1.37,IF(OR(AN237=5,AN237=4),1.41,IF(OR(AN237=6,AN237=7),1.45,IF(OR(AN237=8,AN237=9),1.49,IF(OR(AN237=10,AN237=11,AN237=12),1.54,IF(OR(AN237=13,AN237=14,AN237=15),1.58,IF(OR(AN237=16,AN237=17,AN237=18),1.63,1.68)))))))))), "Error"))))))))))))</f>
        <v>2.21</v>
      </c>
      <c r="AP237" s="785"/>
      <c r="AQ237" s="786">
        <f t="shared" ref="AQ237:AQ240" si="729">+AO237+AO237*AP237</f>
        <v>2.21</v>
      </c>
      <c r="AR237" s="787">
        <v>66140</v>
      </c>
      <c r="AS237" s="823"/>
      <c r="AT237" s="824"/>
      <c r="AU237" s="789" t="str">
        <f t="shared" ref="AU237:AU240" si="730">+AI237</f>
        <v>Կ-1</v>
      </c>
      <c r="AV237" s="787">
        <f t="shared" ref="AV237:AV240" si="731">AR237*AQ237</f>
        <v>146169.4</v>
      </c>
      <c r="AW237" s="790">
        <f t="shared" ref="AW237:AW240" si="732">AQ237*AR237+AS237+AT237</f>
        <v>146169.4</v>
      </c>
      <c r="AX237" s="796">
        <f t="shared" ref="AX237:AX240" si="733">+AW237*13</f>
        <v>1900202.2</v>
      </c>
    </row>
    <row r="238" spans="2:50" s="776" customFormat="1" ht="27">
      <c r="B238" s="1594">
        <v>50</v>
      </c>
      <c r="C238" s="1314" t="s">
        <v>89</v>
      </c>
      <c r="D238" s="1308" t="s">
        <v>541</v>
      </c>
      <c r="E238" s="798">
        <v>1</v>
      </c>
      <c r="F238" s="893">
        <v>6</v>
      </c>
      <c r="G238" s="799">
        <f t="shared" si="710"/>
        <v>1.96</v>
      </c>
      <c r="H238" s="787">
        <v>66140</v>
      </c>
      <c r="I238" s="823"/>
      <c r="J238" s="824"/>
      <c r="K238" s="795" t="s">
        <v>97</v>
      </c>
      <c r="L238" s="787">
        <f t="shared" si="711"/>
        <v>129634.4</v>
      </c>
      <c r="M238" s="790">
        <f t="shared" si="602"/>
        <v>129634.4</v>
      </c>
      <c r="N238" s="791">
        <f t="shared" si="712"/>
        <v>1685247.2</v>
      </c>
      <c r="O238" s="792">
        <f t="shared" si="603"/>
        <v>1</v>
      </c>
      <c r="P238" s="793">
        <f t="shared" si="604"/>
        <v>7</v>
      </c>
      <c r="Q238" s="794">
        <f t="shared" si="713"/>
        <v>1.96</v>
      </c>
      <c r="R238" s="785"/>
      <c r="S238" s="786">
        <f t="shared" si="714"/>
        <v>1.96</v>
      </c>
      <c r="T238" s="787">
        <v>66140</v>
      </c>
      <c r="U238" s="823"/>
      <c r="V238" s="824"/>
      <c r="W238" s="795" t="str">
        <f t="shared" si="605"/>
        <v>Կ-1</v>
      </c>
      <c r="X238" s="787">
        <f t="shared" si="715"/>
        <v>129634.4</v>
      </c>
      <c r="Y238" s="790">
        <f t="shared" si="716"/>
        <v>129634.4</v>
      </c>
      <c r="Z238" s="796">
        <f t="shared" si="717"/>
        <v>1685247.2</v>
      </c>
      <c r="AA238" s="792">
        <f t="shared" si="718"/>
        <v>1</v>
      </c>
      <c r="AB238" s="793">
        <f t="shared" si="719"/>
        <v>8</v>
      </c>
      <c r="AC238" s="794">
        <f t="shared" si="720"/>
        <v>2.02</v>
      </c>
      <c r="AD238" s="785"/>
      <c r="AE238" s="786">
        <f t="shared" si="721"/>
        <v>2.02</v>
      </c>
      <c r="AF238" s="787">
        <v>66140</v>
      </c>
      <c r="AG238" s="823"/>
      <c r="AH238" s="824"/>
      <c r="AI238" s="789" t="str">
        <f t="shared" si="722"/>
        <v>Կ-1</v>
      </c>
      <c r="AJ238" s="787">
        <f t="shared" si="723"/>
        <v>133602.79999999999</v>
      </c>
      <c r="AK238" s="790">
        <f t="shared" si="724"/>
        <v>133602.79999999999</v>
      </c>
      <c r="AL238" s="796">
        <f t="shared" si="725"/>
        <v>1736836.4</v>
      </c>
      <c r="AM238" s="792">
        <f t="shared" si="726"/>
        <v>1</v>
      </c>
      <c r="AN238" s="793">
        <f t="shared" si="727"/>
        <v>9</v>
      </c>
      <c r="AO238" s="794">
        <f t="shared" si="728"/>
        <v>2.02</v>
      </c>
      <c r="AP238" s="785"/>
      <c r="AQ238" s="786">
        <f t="shared" si="729"/>
        <v>2.02</v>
      </c>
      <c r="AR238" s="787">
        <v>66140</v>
      </c>
      <c r="AS238" s="823"/>
      <c r="AT238" s="824"/>
      <c r="AU238" s="789" t="str">
        <f t="shared" si="730"/>
        <v>Կ-1</v>
      </c>
      <c r="AV238" s="787">
        <f t="shared" si="731"/>
        <v>133602.79999999999</v>
      </c>
      <c r="AW238" s="790">
        <f t="shared" si="732"/>
        <v>133602.79999999999</v>
      </c>
      <c r="AX238" s="796">
        <f t="shared" si="733"/>
        <v>1736836.4</v>
      </c>
    </row>
    <row r="239" spans="2:50" s="1529" customFormat="1" ht="27">
      <c r="B239" s="1594">
        <v>51</v>
      </c>
      <c r="C239" s="1564" t="s">
        <v>89</v>
      </c>
      <c r="D239" s="1540" t="s">
        <v>541</v>
      </c>
      <c r="E239" s="1518">
        <v>1</v>
      </c>
      <c r="F239" s="1526">
        <v>6</v>
      </c>
      <c r="G239" s="1520">
        <f t="shared" ref="G239" si="734">IF(E239&lt;1,0,IF(K239="Բ-1",IF(F239=0,6.94,IF(F239=1,7.17,IF(F239=2,7.41,IF(F239=3,7.66,IF(OR(F239=5,F239=4),7.92,IF(OR(F239=6,F239=7),8.18,IF(OR(F239=8,F239=9),8.46,IF(OR(F239=10,F239=11,F239=12),8.74,IF(OR(F239=13,F239=14,F239=15),9.03,IF(OR(F239=16,F239=17,F239=18),9.33,9.65)))))))))),IF(K239="Բ-2", IF(F239=0,5.71,IF(F239=1,5.89,IF(F239=2,6.09,IF(F239=3,6.29,IF(OR(F239=5,F239=4),6.5,IF(OR(F239=6,F239=7),6.72,IF(OR(F239=8,F239=9),6.94,IF(OR(F239=10,F239=11,F239=12),7.17,IF(OR(F239=13,F239=14,F239=15),7.41,IF(OR(F239=16,F239=17,F239=18),7.65,7.91)))))))))), IF(K239="Գ-1", IF(F239=0,4.7,IF(F239=1,4.86,IF(F239=2,5.01,IF(F239=3,5.18,IF(OR(F239=5,F239=4),5.35,IF(OR(F239=6,F239=7),5.52,IF(OR(F239=8,F239=9),5.71,IF(OR(F239=10,F239=11,F239=12),5.89,IF(OR(F239=13,F239=14,F239=15),6.09,IF(OR(F239=16,F239=17,F239=18),6.29,6.49)))))))))), IF(K239="Գ-2", IF(F239=0,3.88,IF(F239=1,4.01,IF(F239=2,4.14,IF(F239=3,4.27,IF(OR(F239=5,F239=4),4.41,IF(OR(F239=6,F239=7),4.55,IF(OR(F239=8,F239=9),4.7,IF(OR(F239=10,F239=11,F239=12),4.85,IF(OR(F239=13,F239=14,F239=15),5.01,IF(OR(F239=16,F239=17,F239=18),5.17,5.34)))))))))), IF(K239="Գ-3", IF(F239=0,3.21,IF(F239=1,3.31,IF(F239=2,3.42,IF(F239=3,3.53,IF(OR(F239=5,F239=4),3.64,IF(OR(F239=6,F239=7),3.76,IF(OR(F239=8,F239=9),3.88,IF(OR(F239=10,F239=11,F239=12),4.01,IF(OR(F239=13,F239=14,F239=15),4.13,IF(OR(F239=16,F239=17,F239=18),4.27,4.4)))))))))), IF(K239="Ա-1", IF(F239=0,2.66,IF(F239=1,2.75,IF(F239=2,2.83,IF(F239=3,2.92,IF(OR(F239=5,F239=4),3.02,IF(OR(F239=6,F239=7),3.11,IF(OR(F239=8,F239=9),3.21,IF(OR(F239=10,F239=11,F239=12),3.31,IF(OR(F239=13,F239=14,F239=15),3.42,IF(OR(F239=16,F239=17,F239=18),3.53,3.64)))))))))), IF(K239="Ա-2", IF(F239=0,2.28,IF(F239=1,2.35,IF(F239=2,2.43,IF(F239=3,2.5,IF(OR(F239=5,F239=4),2.58,IF(OR(F239=6,F239=7),2.66,IF(OR(F239=8,F239=9),2.75,IF(OR(F239=10,F239=11,F239=12),2.83,IF(OR(F239=13,F239=14,F239=15),2.92,IF(OR(F239=16,F239=17,F239=18),3.01,3.11)))))))))),IF(K239="Ա-3", IF(F239=0,1.96,IF(F239=1,2.02,IF(F239=2,2.08,IF(F239=3,2.15,IF(OR(F239=5,F239=4),2.21,IF(OR(F239=6,F239=7),2.28,IF(OR(F239=8,F239=9),2.35,IF(OR(F239=10,F239=11,F239=12),2.42,IF(OR(F239=13,F239=14,F239=15),2.5,IF(OR(F239=16,F239=17,F239=18),2.58,2.66)))))))))), IF(K239="Կ-1", IF(F239=0,1.68,IF(F239=1,1.73,IF(F239=2,1.79,IF(F239=3,1.84,IF(OR(F239=5,F239=4),1.9,IF(OR(F239=6,F239=7),1.96,IF(OR(F239=8,F239=9),2.02,IF(OR(F239=10,F239=11,F239=12),2.08,IF(OR(F239=13,F239=14,F239=15),2.14,IF(OR(F239=16,F239=17,F239=18),2.21,2.28)))))))))), IF(K239="Կ-2", IF(F239=0,1.45,IF(F239=1,1.49,IF(F239=2,1.54,IF(F239=3,1.59,IF(OR(F239=5,F239=4),1.63,IF(OR(F239=6,F239=7),1.68,IF(OR(F239=8,F239=9),1.73,IF(OR(F239=10,F239=11,F239=12),1.79,IF(OR(F239=13,F239=14,F239=15),1.84,IF(OR(F239=16,F239=17,F239=18),1.9,1.95)))))))))),IF(K239="Կ-3", IF(F239=0,1.25,IF(F239=1,1.29,IF(F239=2,1.33,IF(F239=3,1.37,IF(OR(F239=5,F239=4),1.41,IF(OR(F239=6,F239=7),1.45,IF(OR(F239=8,F239=9),1.49,IF(OR(F239=10,F239=11,F239=12),1.54,IF(OR(F239=13,F239=14,F239=15),1.58,IF(OR(F239=16,F239=17,F239=18),1.63,1.68)))))))))), "Error"))))))))))))</f>
        <v>1.96</v>
      </c>
      <c r="H239" s="1521">
        <v>66140</v>
      </c>
      <c r="I239" s="1533"/>
      <c r="J239" s="1533"/>
      <c r="K239" s="1526" t="s">
        <v>97</v>
      </c>
      <c r="L239" s="1521">
        <f t="shared" ref="L239" si="735">H239*G239</f>
        <v>129634.4</v>
      </c>
      <c r="M239" s="1523">
        <f t="shared" si="602"/>
        <v>129634.4</v>
      </c>
      <c r="N239" s="1524">
        <f t="shared" ref="N239" si="736">+M239*13</f>
        <v>1685247.2</v>
      </c>
      <c r="O239" s="1518">
        <f t="shared" si="603"/>
        <v>1</v>
      </c>
      <c r="P239" s="1519">
        <f t="shared" si="604"/>
        <v>7</v>
      </c>
      <c r="Q239" s="1525">
        <f t="shared" ref="Q239" si="737">IF(O239&lt;1,0,IF(W239="Բ-1",IF(P239=0,6.94,IF(P239=1,7.17,IF(P239=2,7.41,IF(P239=3,7.66,IF(OR(P239=5,P239=4),7.92,IF(OR(P239=6,P239=7),8.18,IF(OR(P239=8,P239=9),8.46,IF(OR(P239=10,P239=11,P239=12),8.74,IF(OR(P239=13,P239=14,P239=15),9.03,IF(OR(P239=16,P239=17,P239=18),9.33,9.65)))))))))),IF(W239="Բ-2", IF(P239=0,5.71,IF(P239=1,5.89,IF(P239=2,6.09,IF(P239=3,6.29,IF(OR(P239=5,P239=4),6.5,IF(OR(P239=6,P239=7),6.72,IF(OR(P239=8,P239=9),6.94,IF(OR(P239=10,P239=11,P239=12),7.17,IF(OR(P239=13,P239=14,P239=15),7.41,IF(OR(P239=16,P239=17,P239=18),7.65,7.91)))))))))), IF(W239="Գ-1", IF(P239=0,4.7,IF(P239=1,4.86,IF(P239=2,5.01,IF(P239=3,5.18,IF(OR(P239=5,P239=4),5.35,IF(OR(P239=6,P239=7),5.52,IF(OR(P239=8,P239=9),5.71,IF(OR(P239=10,P239=11,P239=12),5.89,IF(OR(P239=13,P239=14,P239=15),6.09,IF(OR(P239=16,P239=17,P239=18),6.29,6.49)))))))))), IF(W239="Գ-2", IF(P239=0,3.88,IF(P239=1,4.01,IF(P239=2,4.14,IF(P239=3,4.27,IF(OR(P239=5,P239=4),4.41,IF(OR(P239=6,P239=7),4.55,IF(OR(P239=8,P239=9),4.7,IF(OR(P239=10,P239=11,P239=12),4.85,IF(OR(P239=13,P239=14,P239=15),5.01,IF(OR(P239=16,P239=17,P239=18),5.17,5.34)))))))))), IF(W239="Գ-3", IF(P239=0,3.21,IF(P239=1,3.31,IF(P239=2,3.42,IF(P239=3,3.53,IF(OR(P239=5,P239=4),3.64,IF(OR(P239=6,P239=7),3.76,IF(OR(P239=8,P239=9),3.88,IF(OR(P239=10,P239=11,P239=12),4.01,IF(OR(P239=13,P239=14,P239=15),4.13,IF(OR(P239=16,P239=17,P239=18),4.27,4.4)))))))))), IF(W239="Ա-1", IF(P239=0,2.66,IF(P239=1,2.75,IF(P239=2,2.83,IF(P239=3,2.92,IF(OR(P239=5,P239=4),3.02,IF(OR(P239=6,P239=7),3.11,IF(OR(P239=8,P239=9),3.21,IF(OR(P239=10,P239=11,P239=12),3.31,IF(OR(P239=13,P239=14,P239=15),3.42,IF(OR(P239=16,P239=17,P239=18),3.53,3.64)))))))))), IF(W239="Ա-2", IF(P239=0,2.28,IF(P239=1,2.35,IF(P239=2,2.43,IF(P239=3,2.5,IF(OR(P239=5,P239=4),2.58,IF(OR(P239=6,P239=7),2.66,IF(OR(P239=8,P239=9),2.75,IF(OR(P239=10,P239=11,P239=12),2.83,IF(OR(P239=13,P239=14,P239=15),2.92,IF(OR(P239=16,P239=17,P239=18),3.01,3.11)))))))))),IF(W239="Ա-3", IF(P239=0,1.96,IF(P239=1,2.02,IF(P239=2,2.08,IF(P239=3,2.15,IF(OR(P239=5,P239=4),2.21,IF(OR(P239=6,P239=7),2.28,IF(OR(P239=8,P239=9),2.35,IF(OR(P239=10,P239=11,P239=12),2.42,IF(OR(P239=13,P239=14,P239=15),2.5,IF(OR(P239=16,P239=17,P239=18),2.58,2.66)))))))))), IF(W239="Կ-1", IF(P239=0,1.68,IF(P239=1,1.73,IF(P239=2,1.79,IF(P239=3,1.84,IF(OR(P239=5,P239=4),1.9,IF(OR(P239=6,P239=7),1.96,IF(OR(P239=8,P239=9),2.02,IF(OR(P239=10,P239=11,P239=12),2.08,IF(OR(P239=13,P239=14,P239=15),2.14,IF(OR(P239=16,P239=17,P239=18),2.21,2.28)))))))))), IF(W239="Կ-2", IF(P239=0,1.45,IF(P239=1,1.49,IF(P239=2,1.54,IF(P239=3,1.59,IF(OR(P239=5,P239=4),1.63,IF(OR(P239=6,P239=7),1.68,IF(OR(P239=8,P239=9),1.73,IF(OR(P239=10,P239=11,P239=12),1.79,IF(OR(P239=13,P239=14,P239=15),1.84,IF(OR(P239=16,P239=17,P239=18),1.9,1.95)))))))))),IF(W239="Կ-3", IF(P239=0,1.25,IF(P239=1,1.29,IF(P239=2,1.33,IF(P239=3,1.37,IF(OR(P239=5,P239=4),1.41,IF(OR(P239=6,P239=7),1.45,IF(OR(P239=8,P239=9),1.49,IF(OR(P239=10,P239=11,P239=12),1.54,IF(OR(P239=13,P239=14,P239=15),1.58,IF(OR(P239=16,P239=17,P239=18),1.63,1.68)))))))))), "Error"))))))))))))</f>
        <v>1.96</v>
      </c>
      <c r="R239" s="1519"/>
      <c r="S239" s="1520">
        <f t="shared" ref="S239" si="738">+Q239+Q239*R239</f>
        <v>1.96</v>
      </c>
      <c r="T239" s="1521">
        <v>66140</v>
      </c>
      <c r="U239" s="1533"/>
      <c r="V239" s="1533"/>
      <c r="W239" s="1526" t="str">
        <f t="shared" si="605"/>
        <v>Կ-1</v>
      </c>
      <c r="X239" s="1521">
        <f t="shared" ref="X239" si="739">T239*S239</f>
        <v>129634.4</v>
      </c>
      <c r="Y239" s="1523">
        <f t="shared" ref="Y239" si="740">S239*T239+U239+V239</f>
        <v>129634.4</v>
      </c>
      <c r="Z239" s="1527">
        <f t="shared" ref="Z239" si="741">+Y239*13</f>
        <v>1685247.2</v>
      </c>
      <c r="AA239" s="1518">
        <f t="shared" ref="AA239" si="742">+O239</f>
        <v>1</v>
      </c>
      <c r="AB239" s="1519">
        <f t="shared" ref="AB239" si="743">+P239+1</f>
        <v>8</v>
      </c>
      <c r="AC239" s="1525">
        <f t="shared" ref="AC239" si="744">IF(AA239&lt;1,0,IF(AI239="Բ-1",IF(AB239=0,6.94,IF(AB239=1,7.17,IF(AB239=2,7.41,IF(AB239=3,7.66,IF(OR(AB239=5,AB239=4),7.92,IF(OR(AB239=6,AB239=7),8.18,IF(OR(AB239=8,AB239=9),8.46,IF(OR(AB239=10,AB239=11,AB239=12),8.74,IF(OR(AB239=13,AB239=14,AB239=15),9.03,IF(OR(AB239=16,AB239=17,AB239=18),9.33,9.65)))))))))),IF(AI239="Բ-2", IF(AB239=0,5.71,IF(AB239=1,5.89,IF(AB239=2,6.09,IF(AB239=3,6.29,IF(OR(AB239=5,AB239=4),6.5,IF(OR(AB239=6,AB239=7),6.72,IF(OR(AB239=8,AB239=9),6.94,IF(OR(AB239=10,AB239=11,AB239=12),7.17,IF(OR(AB239=13,AB239=14,AB239=15),7.41,IF(OR(AB239=16,AB239=17,AB239=18),7.65,7.91)))))))))), IF(AI239="Գ-1", IF(AB239=0,4.7,IF(AB239=1,4.86,IF(AB239=2,5.01,IF(AB239=3,5.18,IF(OR(AB239=5,AB239=4),5.35,IF(OR(AB239=6,AB239=7),5.52,IF(OR(AB239=8,AB239=9),5.71,IF(OR(AB239=10,AB239=11,AB239=12),5.89,IF(OR(AB239=13,AB239=14,AB239=15),6.09,IF(OR(AB239=16,AB239=17,AB239=18),6.29,6.49)))))))))), IF(AI239="Գ-2", IF(AB239=0,3.88,IF(AB239=1,4.01,IF(AB239=2,4.14,IF(AB239=3,4.27,IF(OR(AB239=5,AB239=4),4.41,IF(OR(AB239=6,AB239=7),4.55,IF(OR(AB239=8,AB239=9),4.7,IF(OR(AB239=10,AB239=11,AB239=12),4.85,IF(OR(AB239=13,AB239=14,AB239=15),5.01,IF(OR(AB239=16,AB239=17,AB239=18),5.17,5.34)))))))))), IF(AI239="Գ-3", IF(AB239=0,3.21,IF(AB239=1,3.31,IF(AB239=2,3.42,IF(AB239=3,3.53,IF(OR(AB239=5,AB239=4),3.64,IF(OR(AB239=6,AB239=7),3.76,IF(OR(AB239=8,AB239=9),3.88,IF(OR(AB239=10,AB239=11,AB239=12),4.01,IF(OR(AB239=13,AB239=14,AB239=15),4.13,IF(OR(AB239=16,AB239=17,AB239=18),4.27,4.4)))))))))), IF(AI239="Ա-1", IF(AB239=0,2.66,IF(AB239=1,2.75,IF(AB239=2,2.83,IF(AB239=3,2.92,IF(OR(AB239=5,AB239=4),3.02,IF(OR(AB239=6,AB239=7),3.11,IF(OR(AB239=8,AB239=9),3.21,IF(OR(AB239=10,AB239=11,AB239=12),3.31,IF(OR(AB239=13,AB239=14,AB239=15),3.42,IF(OR(AB239=16,AB239=17,AB239=18),3.53,3.64)))))))))), IF(AI239="Ա-2", IF(AB239=0,2.28,IF(AB239=1,2.35,IF(AB239=2,2.43,IF(AB239=3,2.5,IF(OR(AB239=5,AB239=4),2.58,IF(OR(AB239=6,AB239=7),2.66,IF(OR(AB239=8,AB239=9),2.75,IF(OR(AB239=10,AB239=11,AB239=12),2.83,IF(OR(AB239=13,AB239=14,AB239=15),2.92,IF(OR(AB239=16,AB239=17,AB239=18),3.01,3.11)))))))))),IF(AI239="Ա-3", IF(AB239=0,1.96,IF(AB239=1,2.02,IF(AB239=2,2.08,IF(AB239=3,2.15,IF(OR(AB239=5,AB239=4),2.21,IF(OR(AB239=6,AB239=7),2.28,IF(OR(AB239=8,AB239=9),2.35,IF(OR(AB239=10,AB239=11,AB239=12),2.42,IF(OR(AB239=13,AB239=14,AB239=15),2.5,IF(OR(AB239=16,AB239=17,AB239=18),2.58,2.66)))))))))), IF(AI239="Կ-1", IF(AB239=0,1.68,IF(AB239=1,1.73,IF(AB239=2,1.79,IF(AB239=3,1.84,IF(OR(AB239=5,AB239=4),1.9,IF(OR(AB239=6,AB239=7),1.96,IF(OR(AB239=8,AB239=9),2.02,IF(OR(AB239=10,AB239=11,AB239=12),2.08,IF(OR(AB239=13,AB239=14,AB239=15),2.14,IF(OR(AB239=16,AB239=17,AB239=18),2.21,2.28)))))))))), IF(AI239="Կ-2", IF(AB239=0,1.45,IF(AB239=1,1.49,IF(AB239=2,1.54,IF(AB239=3,1.59,IF(OR(AB239=5,AB239=4),1.63,IF(OR(AB239=6,AB239=7),1.68,IF(OR(AB239=8,AB239=9),1.73,IF(OR(AB239=10,AB239=11,AB239=12),1.79,IF(OR(AB239=13,AB239=14,AB239=15),1.84,IF(OR(AB239=16,AB239=17,AB239=18),1.9,1.95)))))))))),IF(AI239="Կ-3", IF(AB239=0,1.25,IF(AB239=1,1.29,IF(AB239=2,1.33,IF(AB239=3,1.37,IF(OR(AB239=5,AB239=4),1.41,IF(OR(AB239=6,AB239=7),1.45,IF(OR(AB239=8,AB239=9),1.49,IF(OR(AB239=10,AB239=11,AB239=12),1.54,IF(OR(AB239=13,AB239=14,AB239=15),1.58,IF(OR(AB239=16,AB239=17,AB239=18),1.63,1.68)))))))))), "Error"))))))))))))</f>
        <v>2.02</v>
      </c>
      <c r="AD239" s="1519"/>
      <c r="AE239" s="1520">
        <f t="shared" ref="AE239" si="745">+AC239+AC239*AD239</f>
        <v>2.02</v>
      </c>
      <c r="AF239" s="1521">
        <v>66140</v>
      </c>
      <c r="AG239" s="1533"/>
      <c r="AH239" s="1533"/>
      <c r="AI239" s="1522" t="str">
        <f t="shared" ref="AI239" si="746">+W239</f>
        <v>Կ-1</v>
      </c>
      <c r="AJ239" s="1521">
        <f t="shared" ref="AJ239" si="747">AF239*AE239</f>
        <v>133602.79999999999</v>
      </c>
      <c r="AK239" s="1523">
        <f t="shared" ref="AK239" si="748">AE239*AF239+AG239+AH239</f>
        <v>133602.79999999999</v>
      </c>
      <c r="AL239" s="1527">
        <f t="shared" ref="AL239" si="749">+AK239*13</f>
        <v>1736836.4</v>
      </c>
      <c r="AM239" s="1518">
        <f t="shared" ref="AM239" si="750">+AA239</f>
        <v>1</v>
      </c>
      <c r="AN239" s="1519">
        <f t="shared" ref="AN239" si="751">+AB239+1</f>
        <v>9</v>
      </c>
      <c r="AO239" s="1525">
        <f t="shared" ref="AO239" si="752">IF(AM239&lt;1,0,IF(AU239="Բ-1",IF(AN239=0,6.94,IF(AN239=1,7.17,IF(AN239=2,7.41,IF(AN239=3,7.66,IF(OR(AN239=5,AN239=4),7.92,IF(OR(AN239=6,AN239=7),8.18,IF(OR(AN239=8,AN239=9),8.46,IF(OR(AN239=10,AN239=11,AN239=12),8.74,IF(OR(AN239=13,AN239=14,AN239=15),9.03,IF(OR(AN239=16,AN239=17,AN239=18),9.33,9.65)))))))))),IF(AU239="Բ-2", IF(AN239=0,5.71,IF(AN239=1,5.89,IF(AN239=2,6.09,IF(AN239=3,6.29,IF(OR(AN239=5,AN239=4),6.5,IF(OR(AN239=6,AN239=7),6.72,IF(OR(AN239=8,AN239=9),6.94,IF(OR(AN239=10,AN239=11,AN239=12),7.17,IF(OR(AN239=13,AN239=14,AN239=15),7.41,IF(OR(AN239=16,AN239=17,AN239=18),7.65,7.91)))))))))), IF(AU239="Գ-1", IF(AN239=0,4.7,IF(AN239=1,4.86,IF(AN239=2,5.01,IF(AN239=3,5.18,IF(OR(AN239=5,AN239=4),5.35,IF(OR(AN239=6,AN239=7),5.52,IF(OR(AN239=8,AN239=9),5.71,IF(OR(AN239=10,AN239=11,AN239=12),5.89,IF(OR(AN239=13,AN239=14,AN239=15),6.09,IF(OR(AN239=16,AN239=17,AN239=18),6.29,6.49)))))))))), IF(AU239="Գ-2", IF(AN239=0,3.88,IF(AN239=1,4.01,IF(AN239=2,4.14,IF(AN239=3,4.27,IF(OR(AN239=5,AN239=4),4.41,IF(OR(AN239=6,AN239=7),4.55,IF(OR(AN239=8,AN239=9),4.7,IF(OR(AN239=10,AN239=11,AN239=12),4.85,IF(OR(AN239=13,AN239=14,AN239=15),5.01,IF(OR(AN239=16,AN239=17,AN239=18),5.17,5.34)))))))))), IF(AU239="Գ-3", IF(AN239=0,3.21,IF(AN239=1,3.31,IF(AN239=2,3.42,IF(AN239=3,3.53,IF(OR(AN239=5,AN239=4),3.64,IF(OR(AN239=6,AN239=7),3.76,IF(OR(AN239=8,AN239=9),3.88,IF(OR(AN239=10,AN239=11,AN239=12),4.01,IF(OR(AN239=13,AN239=14,AN239=15),4.13,IF(OR(AN239=16,AN239=17,AN239=18),4.27,4.4)))))))))), IF(AU239="Ա-1", IF(AN239=0,2.66,IF(AN239=1,2.75,IF(AN239=2,2.83,IF(AN239=3,2.92,IF(OR(AN239=5,AN239=4),3.02,IF(OR(AN239=6,AN239=7),3.11,IF(OR(AN239=8,AN239=9),3.21,IF(OR(AN239=10,AN239=11,AN239=12),3.31,IF(OR(AN239=13,AN239=14,AN239=15),3.42,IF(OR(AN239=16,AN239=17,AN239=18),3.53,3.64)))))))))), IF(AU239="Ա-2", IF(AN239=0,2.28,IF(AN239=1,2.35,IF(AN239=2,2.43,IF(AN239=3,2.5,IF(OR(AN239=5,AN239=4),2.58,IF(OR(AN239=6,AN239=7),2.66,IF(OR(AN239=8,AN239=9),2.75,IF(OR(AN239=10,AN239=11,AN239=12),2.83,IF(OR(AN239=13,AN239=14,AN239=15),2.92,IF(OR(AN239=16,AN239=17,AN239=18),3.01,3.11)))))))))),IF(AU239="Ա-3", IF(AN239=0,1.96,IF(AN239=1,2.02,IF(AN239=2,2.08,IF(AN239=3,2.15,IF(OR(AN239=5,AN239=4),2.21,IF(OR(AN239=6,AN239=7),2.28,IF(OR(AN239=8,AN239=9),2.35,IF(OR(AN239=10,AN239=11,AN239=12),2.42,IF(OR(AN239=13,AN239=14,AN239=15),2.5,IF(OR(AN239=16,AN239=17,AN239=18),2.58,2.66)))))))))), IF(AU239="Կ-1", IF(AN239=0,1.68,IF(AN239=1,1.73,IF(AN239=2,1.79,IF(AN239=3,1.84,IF(OR(AN239=5,AN239=4),1.9,IF(OR(AN239=6,AN239=7),1.96,IF(OR(AN239=8,AN239=9),2.02,IF(OR(AN239=10,AN239=11,AN239=12),2.08,IF(OR(AN239=13,AN239=14,AN239=15),2.14,IF(OR(AN239=16,AN239=17,AN239=18),2.21,2.28)))))))))), IF(AU239="Կ-2", IF(AN239=0,1.45,IF(AN239=1,1.49,IF(AN239=2,1.54,IF(AN239=3,1.59,IF(OR(AN239=5,AN239=4),1.63,IF(OR(AN239=6,AN239=7),1.68,IF(OR(AN239=8,AN239=9),1.73,IF(OR(AN239=10,AN239=11,AN239=12),1.79,IF(OR(AN239=13,AN239=14,AN239=15),1.84,IF(OR(AN239=16,AN239=17,AN239=18),1.9,1.95)))))))))),IF(AU239="Կ-3", IF(AN239=0,1.25,IF(AN239=1,1.29,IF(AN239=2,1.33,IF(AN239=3,1.37,IF(OR(AN239=5,AN239=4),1.41,IF(OR(AN239=6,AN239=7),1.45,IF(OR(AN239=8,AN239=9),1.49,IF(OR(AN239=10,AN239=11,AN239=12),1.54,IF(OR(AN239=13,AN239=14,AN239=15),1.58,IF(OR(AN239=16,AN239=17,AN239=18),1.63,1.68)))))))))), "Error"))))))))))))</f>
        <v>2.02</v>
      </c>
      <c r="AP239" s="1519"/>
      <c r="AQ239" s="1520">
        <f t="shared" ref="AQ239" si="753">+AO239+AO239*AP239</f>
        <v>2.02</v>
      </c>
      <c r="AR239" s="1521">
        <v>66140</v>
      </c>
      <c r="AS239" s="1533"/>
      <c r="AT239" s="1533"/>
      <c r="AU239" s="1522" t="str">
        <f t="shared" ref="AU239" si="754">+AI239</f>
        <v>Կ-1</v>
      </c>
      <c r="AV239" s="1521">
        <f t="shared" ref="AV239" si="755">AR239*AQ239</f>
        <v>133602.79999999999</v>
      </c>
      <c r="AW239" s="1523">
        <f t="shared" ref="AW239" si="756">AQ239*AR239+AS239+AT239</f>
        <v>133602.79999999999</v>
      </c>
      <c r="AX239" s="1527">
        <f t="shared" ref="AX239" si="757">+AW239*13</f>
        <v>1736836.4</v>
      </c>
    </row>
    <row r="240" spans="2:50" s="1529" customFormat="1" ht="27">
      <c r="B240" s="1594">
        <v>52</v>
      </c>
      <c r="C240" s="1564" t="s">
        <v>89</v>
      </c>
      <c r="D240" s="1540" t="s">
        <v>541</v>
      </c>
      <c r="E240" s="1518">
        <v>1</v>
      </c>
      <c r="F240" s="1526">
        <v>6</v>
      </c>
      <c r="G240" s="1520">
        <f t="shared" si="710"/>
        <v>1.96</v>
      </c>
      <c r="H240" s="1521">
        <v>66140</v>
      </c>
      <c r="I240" s="1533"/>
      <c r="J240" s="1533"/>
      <c r="K240" s="1526" t="s">
        <v>97</v>
      </c>
      <c r="L240" s="1521">
        <f t="shared" si="711"/>
        <v>129634.4</v>
      </c>
      <c r="M240" s="1523">
        <f t="shared" ref="M240" si="758">G240*H240+I240+J240</f>
        <v>129634.4</v>
      </c>
      <c r="N240" s="1524">
        <f t="shared" si="712"/>
        <v>1685247.2</v>
      </c>
      <c r="O240" s="1518">
        <f t="shared" ref="O240" si="759">+E240</f>
        <v>1</v>
      </c>
      <c r="P240" s="1519">
        <f t="shared" ref="P240" si="760">+F240+1</f>
        <v>7</v>
      </c>
      <c r="Q240" s="1525">
        <f t="shared" si="713"/>
        <v>1.96</v>
      </c>
      <c r="R240" s="1519"/>
      <c r="S240" s="1520">
        <f t="shared" si="714"/>
        <v>1.96</v>
      </c>
      <c r="T240" s="1521">
        <v>66140</v>
      </c>
      <c r="U240" s="1533"/>
      <c r="V240" s="1533"/>
      <c r="W240" s="1526" t="str">
        <f t="shared" ref="W240" si="761">+K240</f>
        <v>Կ-1</v>
      </c>
      <c r="X240" s="1521">
        <f t="shared" si="715"/>
        <v>129634.4</v>
      </c>
      <c r="Y240" s="1523">
        <f t="shared" si="716"/>
        <v>129634.4</v>
      </c>
      <c r="Z240" s="1527">
        <f t="shared" si="717"/>
        <v>1685247.2</v>
      </c>
      <c r="AA240" s="1518">
        <f t="shared" si="718"/>
        <v>1</v>
      </c>
      <c r="AB240" s="1519">
        <f t="shared" si="719"/>
        <v>8</v>
      </c>
      <c r="AC240" s="1525">
        <f t="shared" si="720"/>
        <v>2.02</v>
      </c>
      <c r="AD240" s="1519"/>
      <c r="AE240" s="1520">
        <f t="shared" si="721"/>
        <v>2.02</v>
      </c>
      <c r="AF240" s="1521">
        <v>66140</v>
      </c>
      <c r="AG240" s="1533"/>
      <c r="AH240" s="1533"/>
      <c r="AI240" s="1522" t="str">
        <f t="shared" si="722"/>
        <v>Կ-1</v>
      </c>
      <c r="AJ240" s="1521">
        <f t="shared" si="723"/>
        <v>133602.79999999999</v>
      </c>
      <c r="AK240" s="1523">
        <f t="shared" si="724"/>
        <v>133602.79999999999</v>
      </c>
      <c r="AL240" s="1527">
        <f t="shared" si="725"/>
        <v>1736836.4</v>
      </c>
      <c r="AM240" s="1518">
        <f t="shared" si="726"/>
        <v>1</v>
      </c>
      <c r="AN240" s="1519">
        <f t="shared" si="727"/>
        <v>9</v>
      </c>
      <c r="AO240" s="1525">
        <f t="shared" si="728"/>
        <v>2.02</v>
      </c>
      <c r="AP240" s="1519"/>
      <c r="AQ240" s="1520">
        <f t="shared" si="729"/>
        <v>2.02</v>
      </c>
      <c r="AR240" s="1521">
        <v>66140</v>
      </c>
      <c r="AS240" s="1533"/>
      <c r="AT240" s="1533"/>
      <c r="AU240" s="1522" t="str">
        <f t="shared" si="730"/>
        <v>Կ-1</v>
      </c>
      <c r="AV240" s="1521">
        <f t="shared" si="731"/>
        <v>133602.79999999999</v>
      </c>
      <c r="AW240" s="1523">
        <f t="shared" si="732"/>
        <v>133602.79999999999</v>
      </c>
      <c r="AX240" s="1527">
        <f t="shared" si="733"/>
        <v>1736836.4</v>
      </c>
    </row>
    <row r="241" spans="2:50" s="776" customFormat="1" ht="18" customHeight="1" thickBot="1">
      <c r="B241" s="1595"/>
      <c r="C241" s="1410" t="s">
        <v>696</v>
      </c>
      <c r="D241" s="1275"/>
      <c r="E241" s="1286"/>
      <c r="F241" s="1287"/>
      <c r="G241" s="856"/>
      <c r="H241" s="806"/>
      <c r="I241" s="858"/>
      <c r="J241" s="807"/>
      <c r="K241" s="808"/>
      <c r="L241" s="1059">
        <f>2*3000</f>
        <v>6000</v>
      </c>
      <c r="M241" s="810">
        <f>+L241</f>
        <v>6000</v>
      </c>
      <c r="N241" s="811">
        <f>+M241*12</f>
        <v>72000</v>
      </c>
      <c r="O241" s="804"/>
      <c r="P241" s="805"/>
      <c r="Q241" s="812"/>
      <c r="R241" s="813"/>
      <c r="S241" s="812"/>
      <c r="T241" s="806"/>
      <c r="U241" s="807"/>
      <c r="V241" s="807"/>
      <c r="W241" s="808"/>
      <c r="X241" s="814">
        <f>+L241</f>
        <v>6000</v>
      </c>
      <c r="Y241" s="810">
        <f>+M241</f>
        <v>6000</v>
      </c>
      <c r="Z241" s="811">
        <f>+N241</f>
        <v>72000</v>
      </c>
      <c r="AA241" s="804"/>
      <c r="AB241" s="805"/>
      <c r="AC241" s="812"/>
      <c r="AD241" s="813"/>
      <c r="AE241" s="812"/>
      <c r="AF241" s="806"/>
      <c r="AG241" s="807"/>
      <c r="AH241" s="807"/>
      <c r="AI241" s="808"/>
      <c r="AJ241" s="814">
        <f>+X241</f>
        <v>6000</v>
      </c>
      <c r="AK241" s="810">
        <f>+Y241</f>
        <v>6000</v>
      </c>
      <c r="AL241" s="811">
        <f>+Z241</f>
        <v>72000</v>
      </c>
      <c r="AM241" s="804"/>
      <c r="AN241" s="805"/>
      <c r="AO241" s="812"/>
      <c r="AP241" s="813"/>
      <c r="AQ241" s="812"/>
      <c r="AR241" s="806"/>
      <c r="AS241" s="807"/>
      <c r="AT241" s="807"/>
      <c r="AU241" s="808"/>
      <c r="AV241" s="814">
        <f>+AJ241</f>
        <v>6000</v>
      </c>
      <c r="AW241" s="810">
        <f>+AK241</f>
        <v>6000</v>
      </c>
      <c r="AX241" s="811">
        <f>+AL241</f>
        <v>72000</v>
      </c>
    </row>
    <row r="242" spans="2:50" s="711" customFormat="1" ht="23.25" customHeight="1" thickBot="1">
      <c r="B242" s="1673" t="s">
        <v>47</v>
      </c>
      <c r="C242" s="1674"/>
      <c r="D242" s="1674"/>
      <c r="E242" s="1281">
        <f t="shared" ref="E242:Q242" si="762">SUM(E189:E241)</f>
        <v>52</v>
      </c>
      <c r="F242" s="1281">
        <f t="shared" si="762"/>
        <v>372</v>
      </c>
      <c r="G242" s="1281">
        <f t="shared" si="762"/>
        <v>119.63999999999997</v>
      </c>
      <c r="H242" s="781">
        <f t="shared" si="762"/>
        <v>3439280</v>
      </c>
      <c r="I242" s="1281">
        <f t="shared" si="762"/>
        <v>24571.010000000002</v>
      </c>
      <c r="J242" s="781">
        <f t="shared" si="762"/>
        <v>0</v>
      </c>
      <c r="K242" s="781">
        <f t="shared" si="762"/>
        <v>0</v>
      </c>
      <c r="L242" s="781">
        <f t="shared" si="762"/>
        <v>7918989.6000000052</v>
      </c>
      <c r="M242" s="781">
        <f t="shared" si="762"/>
        <v>7943560.610000005</v>
      </c>
      <c r="N242" s="781">
        <f t="shared" si="762"/>
        <v>103260287.92999999</v>
      </c>
      <c r="O242" s="781">
        <f t="shared" si="762"/>
        <v>52</v>
      </c>
      <c r="P242" s="781">
        <f t="shared" si="762"/>
        <v>424</v>
      </c>
      <c r="Q242" s="781">
        <f t="shared" si="762"/>
        <v>121.02999999999999</v>
      </c>
      <c r="R242" s="782"/>
      <c r="S242" s="782">
        <v>149.37000000000009</v>
      </c>
      <c r="T242" s="781">
        <f t="shared" ref="T242:AC242" si="763">SUM(T189:T241)</f>
        <v>3439280</v>
      </c>
      <c r="U242" s="781">
        <f t="shared" si="763"/>
        <v>25133.199999999997</v>
      </c>
      <c r="V242" s="781">
        <f t="shared" si="763"/>
        <v>0</v>
      </c>
      <c r="W242" s="781">
        <f t="shared" si="763"/>
        <v>0</v>
      </c>
      <c r="X242" s="781">
        <f t="shared" si="763"/>
        <v>8010924.200000002</v>
      </c>
      <c r="Y242" s="781">
        <f t="shared" si="763"/>
        <v>8036057.4000000022</v>
      </c>
      <c r="Z242" s="781">
        <f t="shared" si="763"/>
        <v>104462746.19999997</v>
      </c>
      <c r="AA242" s="781">
        <f t="shared" si="763"/>
        <v>52</v>
      </c>
      <c r="AB242" s="781">
        <f t="shared" si="763"/>
        <v>476</v>
      </c>
      <c r="AC242" s="781">
        <f t="shared" si="763"/>
        <v>123.96</v>
      </c>
      <c r="AD242" s="782"/>
      <c r="AE242" s="782">
        <v>153.01999999999998</v>
      </c>
      <c r="AF242" s="781">
        <f t="shared" ref="AF242:AO242" si="764">SUM(AF189:AF241)</f>
        <v>3439280</v>
      </c>
      <c r="AG242" s="781">
        <f t="shared" si="764"/>
        <v>25133.199999999997</v>
      </c>
      <c r="AH242" s="781">
        <f t="shared" si="764"/>
        <v>0</v>
      </c>
      <c r="AI242" s="781">
        <f t="shared" si="764"/>
        <v>0</v>
      </c>
      <c r="AJ242" s="781">
        <f t="shared" si="764"/>
        <v>8204714.3999999985</v>
      </c>
      <c r="AK242" s="781">
        <f t="shared" si="764"/>
        <v>8229847.5999999987</v>
      </c>
      <c r="AL242" s="781">
        <f t="shared" si="764"/>
        <v>106982018.8</v>
      </c>
      <c r="AM242" s="781">
        <f t="shared" si="764"/>
        <v>52</v>
      </c>
      <c r="AN242" s="781">
        <f t="shared" si="764"/>
        <v>528</v>
      </c>
      <c r="AO242" s="781">
        <f t="shared" si="764"/>
        <v>125.04999999999998</v>
      </c>
      <c r="AP242" s="782"/>
      <c r="AQ242" s="782">
        <v>156.83999999999992</v>
      </c>
      <c r="AR242" s="781">
        <f t="shared" ref="AR242:AX242" si="765">SUM(AR189:AR241)</f>
        <v>3439280</v>
      </c>
      <c r="AS242" s="781">
        <f t="shared" si="765"/>
        <v>25133.199999999997</v>
      </c>
      <c r="AT242" s="781">
        <f t="shared" si="765"/>
        <v>0</v>
      </c>
      <c r="AU242" s="781">
        <f t="shared" si="765"/>
        <v>0</v>
      </c>
      <c r="AV242" s="781">
        <f t="shared" si="765"/>
        <v>8276806.9999999991</v>
      </c>
      <c r="AW242" s="781">
        <f t="shared" si="765"/>
        <v>8301940.1999999993</v>
      </c>
      <c r="AX242" s="781">
        <f t="shared" si="765"/>
        <v>107919222.60000002</v>
      </c>
    </row>
    <row r="243" spans="2:50" ht="16.5" customHeight="1"/>
    <row r="244" spans="2:50" ht="17.25" customHeight="1" thickBot="1"/>
    <row r="245" spans="2:50" s="886" customFormat="1" ht="22.5" customHeight="1" thickBot="1">
      <c r="B245" s="1673" t="s">
        <v>692</v>
      </c>
      <c r="C245" s="1674"/>
      <c r="D245" s="1675"/>
      <c r="E245" s="1656" t="s">
        <v>67</v>
      </c>
      <c r="F245" s="1657"/>
      <c r="G245" s="1657"/>
      <c r="H245" s="1657"/>
      <c r="I245" s="1657"/>
      <c r="J245" s="1657"/>
      <c r="K245" s="1657"/>
      <c r="L245" s="1657"/>
      <c r="M245" s="1657"/>
      <c r="N245" s="1658"/>
      <c r="O245" s="836" t="s">
        <v>67</v>
      </c>
      <c r="P245" s="837"/>
      <c r="Q245" s="837"/>
      <c r="R245" s="837"/>
      <c r="S245" s="837"/>
      <c r="T245" s="837"/>
      <c r="U245" s="837"/>
      <c r="V245" s="837"/>
      <c r="W245" s="837"/>
      <c r="X245" s="837"/>
      <c r="Y245" s="837"/>
      <c r="Z245" s="838"/>
      <c r="AA245" s="836" t="s">
        <v>67</v>
      </c>
      <c r="AB245" s="837"/>
      <c r="AC245" s="837"/>
      <c r="AD245" s="837"/>
      <c r="AE245" s="837"/>
      <c r="AF245" s="837"/>
      <c r="AG245" s="837"/>
      <c r="AH245" s="837"/>
      <c r="AI245" s="837"/>
      <c r="AJ245" s="837"/>
      <c r="AK245" s="837"/>
      <c r="AL245" s="838"/>
      <c r="AM245" s="836" t="s">
        <v>67</v>
      </c>
      <c r="AN245" s="837"/>
      <c r="AO245" s="837"/>
      <c r="AP245" s="837"/>
      <c r="AQ245" s="837"/>
      <c r="AR245" s="837"/>
      <c r="AS245" s="837"/>
      <c r="AT245" s="837"/>
      <c r="AU245" s="837"/>
      <c r="AV245" s="837"/>
      <c r="AW245" s="837"/>
      <c r="AX245" s="838"/>
    </row>
    <row r="246" spans="2:50" s="711" customFormat="1" ht="24" customHeight="1" thickBot="1">
      <c r="B246" s="1659" t="s">
        <v>2014</v>
      </c>
      <c r="C246" s="1660"/>
      <c r="D246" s="1661"/>
      <c r="E246" s="1703" t="s">
        <v>1441</v>
      </c>
      <c r="F246" s="1704"/>
      <c r="G246" s="1704"/>
      <c r="H246" s="1704"/>
      <c r="I246" s="1704"/>
      <c r="J246" s="1704"/>
      <c r="K246" s="1704"/>
      <c r="L246" s="1704"/>
      <c r="M246" s="1704"/>
      <c r="N246" s="1705"/>
      <c r="O246" s="1703" t="s">
        <v>2142</v>
      </c>
      <c r="P246" s="1704"/>
      <c r="Q246" s="1704"/>
      <c r="R246" s="1704"/>
      <c r="S246" s="1704"/>
      <c r="T246" s="1704"/>
      <c r="U246" s="1704"/>
      <c r="V246" s="1704"/>
      <c r="W246" s="1704"/>
      <c r="X246" s="1704"/>
      <c r="Y246" s="1704"/>
      <c r="Z246" s="1705"/>
      <c r="AA246" s="1659" t="s">
        <v>1873</v>
      </c>
      <c r="AB246" s="1660"/>
      <c r="AC246" s="1660"/>
      <c r="AD246" s="1660"/>
      <c r="AE246" s="1660"/>
      <c r="AF246" s="1660"/>
      <c r="AG246" s="1660"/>
      <c r="AH246" s="1660"/>
      <c r="AI246" s="1660"/>
      <c r="AJ246" s="1660"/>
      <c r="AK246" s="1660"/>
      <c r="AL246" s="1661"/>
      <c r="AM246" s="1659" t="s">
        <v>2141</v>
      </c>
      <c r="AN246" s="1660"/>
      <c r="AO246" s="1660"/>
      <c r="AP246" s="1660"/>
      <c r="AQ246" s="1660"/>
      <c r="AR246" s="1660"/>
      <c r="AS246" s="1660"/>
      <c r="AT246" s="1660"/>
      <c r="AU246" s="1660"/>
      <c r="AV246" s="1660"/>
      <c r="AW246" s="1660"/>
      <c r="AX246" s="1661"/>
    </row>
    <row r="247" spans="2:50" s="776" customFormat="1" ht="41.25" thickBot="1">
      <c r="B247" s="1593" t="s">
        <v>10</v>
      </c>
      <c r="C247" s="1271" t="s">
        <v>54</v>
      </c>
      <c r="D247" s="1272" t="s">
        <v>55</v>
      </c>
      <c r="E247" s="1283" t="s">
        <v>56</v>
      </c>
      <c r="F247" s="1284" t="s">
        <v>100</v>
      </c>
      <c r="G247" s="1284" t="s">
        <v>101</v>
      </c>
      <c r="H247" s="772" t="s">
        <v>62</v>
      </c>
      <c r="I247" s="1284" t="str">
        <f>+I188</f>
        <v>Հավելավճար</v>
      </c>
      <c r="J247" s="772" t="str">
        <f>+J188</f>
        <v>Հավելում (բարձր լեռնային կամ գաղտնիության)</v>
      </c>
      <c r="K247" s="772" t="str">
        <f>+K188</f>
        <v>Ըստ դատ.ծառ.պաշտ.ենթախմբ.</v>
      </c>
      <c r="L247" s="772" t="s">
        <v>762</v>
      </c>
      <c r="M247" s="772" t="s">
        <v>738</v>
      </c>
      <c r="N247" s="769" t="s">
        <v>1514</v>
      </c>
      <c r="O247" s="774" t="s">
        <v>56</v>
      </c>
      <c r="P247" s="772" t="s">
        <v>100</v>
      </c>
      <c r="Q247" s="771" t="s">
        <v>101</v>
      </c>
      <c r="R247" s="771" t="s">
        <v>1629</v>
      </c>
      <c r="S247" s="771" t="s">
        <v>1628</v>
      </c>
      <c r="T247" s="772" t="s">
        <v>62</v>
      </c>
      <c r="U247" s="772" t="str">
        <f>+U188</f>
        <v>Հավելավճար</v>
      </c>
      <c r="V247" s="772" t="str">
        <f>+V188</f>
        <v>Հավելում (բարձր լեռնային կամ գաղտնիության)</v>
      </c>
      <c r="W247" s="772" t="str">
        <f>+W188</f>
        <v>Ըստ դատ.ծառ.պաշտ.ենթախմբ.</v>
      </c>
      <c r="X247" s="772" t="s">
        <v>762</v>
      </c>
      <c r="Y247" s="772" t="str">
        <f>+M247</f>
        <v xml:space="preserve">Ընդամենը ամսական աշխատավարձ </v>
      </c>
      <c r="Z247" s="769" t="s">
        <v>1861</v>
      </c>
      <c r="AA247" s="774" t="s">
        <v>56</v>
      </c>
      <c r="AB247" s="772" t="s">
        <v>100</v>
      </c>
      <c r="AC247" s="783" t="s">
        <v>101</v>
      </c>
      <c r="AD247" s="771" t="s">
        <v>1634</v>
      </c>
      <c r="AE247" s="775" t="s">
        <v>1635</v>
      </c>
      <c r="AF247" s="772" t="s">
        <v>62</v>
      </c>
      <c r="AG247" s="772" t="str">
        <f>+AG188</f>
        <v>Հավելավճար</v>
      </c>
      <c r="AH247" s="772" t="str">
        <f>+AH188</f>
        <v>Հավելում (բարձր լեռնային կամ գաղտնիության)</v>
      </c>
      <c r="AI247" s="772" t="str">
        <f>+AI188</f>
        <v>Ըստ դատ.ծառ.պաշտ.ենթախմբ.</v>
      </c>
      <c r="AJ247" s="772" t="s">
        <v>762</v>
      </c>
      <c r="AK247" s="772" t="str">
        <f>+Y247</f>
        <v xml:space="preserve">Ընդամենը ամսական աշխատավարձ </v>
      </c>
      <c r="AL247" s="769" t="s">
        <v>1874</v>
      </c>
      <c r="AM247" s="774" t="s">
        <v>56</v>
      </c>
      <c r="AN247" s="772" t="s">
        <v>100</v>
      </c>
      <c r="AO247" s="783" t="s">
        <v>101</v>
      </c>
      <c r="AP247" s="771" t="s">
        <v>1632</v>
      </c>
      <c r="AQ247" s="775" t="s">
        <v>1633</v>
      </c>
      <c r="AR247" s="772" t="s">
        <v>62</v>
      </c>
      <c r="AS247" s="772" t="str">
        <f>+AS188</f>
        <v>Հավելավճար</v>
      </c>
      <c r="AT247" s="772" t="str">
        <f>+AT188</f>
        <v>Հավելում (բարձր լեռնային կամ գաղտնիության)</v>
      </c>
      <c r="AU247" s="772" t="str">
        <f>+AU188</f>
        <v>Ըստ դատ.ծառ.պաշտ.ենթախմբ.</v>
      </c>
      <c r="AV247" s="772" t="s">
        <v>762</v>
      </c>
      <c r="AW247" s="772" t="str">
        <f>+AK247</f>
        <v xml:space="preserve">Ընդամենը ամսական աշխատավարձ </v>
      </c>
      <c r="AX247" s="769" t="s">
        <v>2145</v>
      </c>
    </row>
    <row r="248" spans="2:50" s="797" customFormat="1" ht="27">
      <c r="B248" s="1594">
        <v>1</v>
      </c>
      <c r="C248" s="646" t="s">
        <v>2264</v>
      </c>
      <c r="D248" s="1298" t="s">
        <v>274</v>
      </c>
      <c r="E248" s="798">
        <v>1</v>
      </c>
      <c r="F248" s="1309">
        <v>1</v>
      </c>
      <c r="G248" s="799">
        <f t="shared" ref="G248:G302" si="766">IF(E248&lt;1,0,IF(K248="Բ-1",IF(F248=0,6.94,IF(F248=1,7.17,IF(F248=2,7.41,IF(F248=3,7.66,IF(OR(F248=5,F248=4),7.92,IF(OR(F248=6,F248=7),8.18,IF(OR(F248=8,F248=9),8.46,IF(OR(F248=10,F248=11,F248=12),8.74,IF(OR(F248=13,F248=14,F248=15),9.03,IF(OR(F248=16,F248=17,F248=18),9.33,9.65)))))))))),IF(K248="Բ-2", IF(F248=0,5.71,IF(F248=1,5.89,IF(F248=2,6.09,IF(F248=3,6.29,IF(OR(F248=5,F248=4),6.5,IF(OR(F248=6,F248=7),6.72,IF(OR(F248=8,F248=9),6.94,IF(OR(F248=10,F248=11,F248=12),7.17,IF(OR(F248=13,F248=14,F248=15),7.41,IF(OR(F248=16,F248=17,F248=18),7.65,7.91)))))))))), IF(K248="Գ-1", IF(F248=0,4.7,IF(F248=1,4.86,IF(F248=2,5.01,IF(F248=3,5.18,IF(OR(F248=5,F248=4),5.35,IF(OR(F248=6,F248=7),5.52,IF(OR(F248=8,F248=9),5.71,IF(OR(F248=10,F248=11,F248=12),5.89,IF(OR(F248=13,F248=14,F248=15),6.09,IF(OR(F248=16,F248=17,F248=18),6.29,6.49)))))))))), IF(K248="Գ-2", IF(F248=0,3.88,IF(F248=1,4.01,IF(F248=2,4.14,IF(F248=3,4.27,IF(OR(F248=5,F248=4),4.41,IF(OR(F248=6,F248=7),4.55,IF(OR(F248=8,F248=9),4.7,IF(OR(F248=10,F248=11,F248=12),4.85,IF(OR(F248=13,F248=14,F248=15),5.01,IF(OR(F248=16,F248=17,F248=18),5.17,5.34)))))))))), IF(K248="Գ-3", IF(F248=0,3.21,IF(F248=1,3.31,IF(F248=2,3.42,IF(F248=3,3.53,IF(OR(F248=5,F248=4),3.64,IF(OR(F248=6,F248=7),3.76,IF(OR(F248=8,F248=9),3.88,IF(OR(F248=10,F248=11,F248=12),4.01,IF(OR(F248=13,F248=14,F248=15),4.13,IF(OR(F248=16,F248=17,F248=18),4.27,4.4)))))))))), IF(K248="Ա-1", IF(F248=0,2.66,IF(F248=1,2.75,IF(F248=2,2.83,IF(F248=3,2.92,IF(OR(F248=5,F248=4),3.02,IF(OR(F248=6,F248=7),3.11,IF(OR(F248=8,F248=9),3.21,IF(OR(F248=10,F248=11,F248=12),3.31,IF(OR(F248=13,F248=14,F248=15),3.42,IF(OR(F248=16,F248=17,F248=18),3.53,3.64)))))))))), IF(K248="Ա-2", IF(F248=0,2.28,IF(F248=1,2.35,IF(F248=2,2.43,IF(F248=3,2.5,IF(OR(F248=5,F248=4),2.58,IF(OR(F248=6,F248=7),2.66,IF(OR(F248=8,F248=9),2.75,IF(OR(F248=10,F248=11,F248=12),2.83,IF(OR(F248=13,F248=14,F248=15),2.92,IF(OR(F248=16,F248=17,F248=18),3.01,3.11)))))))))),IF(K248="Ա-3", IF(F248=0,1.96,IF(F248=1,2.02,IF(F248=2,2.08,IF(F248=3,2.15,IF(OR(F248=5,F248=4),2.21,IF(OR(F248=6,F248=7),2.28,IF(OR(F248=8,F248=9),2.35,IF(OR(F248=10,F248=11,F248=12),2.42,IF(OR(F248=13,F248=14,F248=15),2.5,IF(OR(F248=16,F248=17,F248=18),2.58,2.66)))))))))), IF(K248="Կ-1", IF(F248=0,1.68,IF(F248=1,1.73,IF(F248=2,1.79,IF(F248=3,1.84,IF(OR(F248=5,F248=4),1.9,IF(OR(F248=6,F248=7),1.96,IF(OR(F248=8,F248=9),2.02,IF(OR(F248=10,F248=11,F248=12),2.08,IF(OR(F248=13,F248=14,F248=15),2.14,IF(OR(F248=16,F248=17,F248=18),2.21,2.28)))))))))), IF(K248="Կ-2", IF(F248=0,1.45,IF(F248=1,1.49,IF(F248=2,1.54,IF(F248=3,1.59,IF(OR(F248=5,F248=4),1.63,IF(OR(F248=6,F248=7),1.68,IF(OR(F248=8,F248=9),1.73,IF(OR(F248=10,F248=11,F248=12),1.79,IF(OR(F248=13,F248=14,F248=15),1.84,IF(OR(F248=16,F248=17,F248=18),1.9,1.95)))))))))),IF(K248="Կ-3", IF(F248=0,1.25,IF(F248=1,1.29,IF(F248=2,1.33,IF(F248=3,1.37,IF(OR(F248=5,F248=4),1.41,IF(OR(F248=6,F248=7),1.45,IF(OR(F248=8,F248=9),1.49,IF(OR(F248=10,F248=11,F248=12),1.54,IF(OR(F248=13,F248=14,F248=15),1.58,IF(OR(F248=16,F248=17,F248=18),1.63,1.68)))))))))), "Error"))))))))))))</f>
        <v>4.8600000000000003</v>
      </c>
      <c r="H248" s="801">
        <v>66140</v>
      </c>
      <c r="I248" s="801"/>
      <c r="J248" s="787"/>
      <c r="K248" s="789" t="s">
        <v>93</v>
      </c>
      <c r="L248" s="787">
        <f t="shared" ref="L248:L302" si="767">H248*G248</f>
        <v>321440.40000000002</v>
      </c>
      <c r="M248" s="790">
        <f t="shared" ref="M248:M279" si="768">G248*H248+I248+J248</f>
        <v>321440.40000000002</v>
      </c>
      <c r="N248" s="791">
        <f t="shared" ref="N248:N302" si="769">+M248*13</f>
        <v>4178725.2</v>
      </c>
      <c r="O248" s="792">
        <f t="shared" ref="O248:O279" si="770">+E248</f>
        <v>1</v>
      </c>
      <c r="P248" s="793">
        <f t="shared" ref="P248:P279" si="771">+F248+1</f>
        <v>2</v>
      </c>
      <c r="Q248" s="794">
        <f t="shared" ref="Q248:Q302" si="772">IF(O248&lt;1,0,IF(W248="Բ-1",IF(P248=0,6.94,IF(P248=1,7.17,IF(P248=2,7.41,IF(P248=3,7.66,IF(OR(P248=5,P248=4),7.92,IF(OR(P248=6,P248=7),8.18,IF(OR(P248=8,P248=9),8.46,IF(OR(P248=10,P248=11,P248=12),8.74,IF(OR(P248=13,P248=14,P248=15),9.03,IF(OR(P248=16,P248=17,P248=18),9.33,9.65)))))))))),IF(W248="Բ-2", IF(P248=0,5.71,IF(P248=1,5.89,IF(P248=2,6.09,IF(P248=3,6.29,IF(OR(P248=5,P248=4),6.5,IF(OR(P248=6,P248=7),6.72,IF(OR(P248=8,P248=9),6.94,IF(OR(P248=10,P248=11,P248=12),7.17,IF(OR(P248=13,P248=14,P248=15),7.41,IF(OR(P248=16,P248=17,P248=18),7.65,7.91)))))))))), IF(W248="Գ-1", IF(P248=0,4.7,IF(P248=1,4.86,IF(P248=2,5.01,IF(P248=3,5.18,IF(OR(P248=5,P248=4),5.35,IF(OR(P248=6,P248=7),5.52,IF(OR(P248=8,P248=9),5.71,IF(OR(P248=10,P248=11,P248=12),5.89,IF(OR(P248=13,P248=14,P248=15),6.09,IF(OR(P248=16,P248=17,P248=18),6.29,6.49)))))))))), IF(W248="Գ-2", IF(P248=0,3.88,IF(P248=1,4.01,IF(P248=2,4.14,IF(P248=3,4.27,IF(OR(P248=5,P248=4),4.41,IF(OR(P248=6,P248=7),4.55,IF(OR(P248=8,P248=9),4.7,IF(OR(P248=10,P248=11,P248=12),4.85,IF(OR(P248=13,P248=14,P248=15),5.01,IF(OR(P248=16,P248=17,P248=18),5.17,5.34)))))))))), IF(W248="Գ-3", IF(P248=0,3.21,IF(P248=1,3.31,IF(P248=2,3.42,IF(P248=3,3.53,IF(OR(P248=5,P248=4),3.64,IF(OR(P248=6,P248=7),3.76,IF(OR(P248=8,P248=9),3.88,IF(OR(P248=10,P248=11,P248=12),4.01,IF(OR(P248=13,P248=14,P248=15),4.13,IF(OR(P248=16,P248=17,P248=18),4.27,4.4)))))))))), IF(W248="Ա-1", IF(P248=0,2.66,IF(P248=1,2.75,IF(P248=2,2.83,IF(P248=3,2.92,IF(OR(P248=5,P248=4),3.02,IF(OR(P248=6,P248=7),3.11,IF(OR(P248=8,P248=9),3.21,IF(OR(P248=10,P248=11,P248=12),3.31,IF(OR(P248=13,P248=14,P248=15),3.42,IF(OR(P248=16,P248=17,P248=18),3.53,3.64)))))))))), IF(W248="Ա-2", IF(P248=0,2.28,IF(P248=1,2.35,IF(P248=2,2.43,IF(P248=3,2.5,IF(OR(P248=5,P248=4),2.58,IF(OR(P248=6,P248=7),2.66,IF(OR(P248=8,P248=9),2.75,IF(OR(P248=10,P248=11,P248=12),2.83,IF(OR(P248=13,P248=14,P248=15),2.92,IF(OR(P248=16,P248=17,P248=18),3.01,3.11)))))))))),IF(W248="Ա-3", IF(P248=0,1.96,IF(P248=1,2.02,IF(P248=2,2.08,IF(P248=3,2.15,IF(OR(P248=5,P248=4),2.21,IF(OR(P248=6,P248=7),2.28,IF(OR(P248=8,P248=9),2.35,IF(OR(P248=10,P248=11,P248=12),2.42,IF(OR(P248=13,P248=14,P248=15),2.5,IF(OR(P248=16,P248=17,P248=18),2.58,2.66)))))))))), IF(W248="Կ-1", IF(P248=0,1.68,IF(P248=1,1.73,IF(P248=2,1.79,IF(P248=3,1.84,IF(OR(P248=5,P248=4),1.9,IF(OR(P248=6,P248=7),1.96,IF(OR(P248=8,P248=9),2.02,IF(OR(P248=10,P248=11,P248=12),2.08,IF(OR(P248=13,P248=14,P248=15),2.14,IF(OR(P248=16,P248=17,P248=18),2.21,2.28)))))))))), IF(W248="Կ-2", IF(P248=0,1.45,IF(P248=1,1.49,IF(P248=2,1.54,IF(P248=3,1.59,IF(OR(P248=5,P248=4),1.63,IF(OR(P248=6,P248=7),1.68,IF(OR(P248=8,P248=9),1.73,IF(OR(P248=10,P248=11,P248=12),1.79,IF(OR(P248=13,P248=14,P248=15),1.84,IF(OR(P248=16,P248=17,P248=18),1.9,1.95)))))))))),IF(W248="Կ-3", IF(P248=0,1.25,IF(P248=1,1.29,IF(P248=2,1.33,IF(P248=3,1.37,IF(OR(P248=5,P248=4),1.41,IF(OR(P248=6,P248=7),1.45,IF(OR(P248=8,P248=9),1.49,IF(OR(P248=10,P248=11,P248=12),1.54,IF(OR(P248=13,P248=14,P248=15),1.58,IF(OR(P248=16,P248=17,P248=18),1.63,1.68)))))))))), "Error"))))))))))))</f>
        <v>5.01</v>
      </c>
      <c r="R248" s="785"/>
      <c r="S248" s="786">
        <f t="shared" ref="S248:S302" si="773">+Q248+Q248*R248</f>
        <v>5.01</v>
      </c>
      <c r="T248" s="787">
        <v>66140</v>
      </c>
      <c r="U248" s="801"/>
      <c r="V248" s="787"/>
      <c r="W248" s="795" t="str">
        <f t="shared" ref="W248:W279" si="774">+K248</f>
        <v>Գ-1</v>
      </c>
      <c r="X248" s="787">
        <f t="shared" ref="X248:X302" si="775">T248*S248</f>
        <v>331361.39999999997</v>
      </c>
      <c r="Y248" s="790">
        <f t="shared" ref="Y248:Y302" si="776">S248*T248+U248+V248</f>
        <v>331361.39999999997</v>
      </c>
      <c r="Z248" s="796">
        <f t="shared" ref="Z248:Z302" si="777">+Y248*13</f>
        <v>4307698.1999999993</v>
      </c>
      <c r="AA248" s="792">
        <f t="shared" ref="AA248:AA302" si="778">+O248</f>
        <v>1</v>
      </c>
      <c r="AB248" s="793">
        <f t="shared" ref="AB248:AB302" si="779">+P248+1</f>
        <v>3</v>
      </c>
      <c r="AC248" s="794">
        <f t="shared" ref="AC248:AC302" si="780">IF(AA248&lt;1,0,IF(AI248="Բ-1",IF(AB248=0,6.94,IF(AB248=1,7.17,IF(AB248=2,7.41,IF(AB248=3,7.66,IF(OR(AB248=5,AB248=4),7.92,IF(OR(AB248=6,AB248=7),8.18,IF(OR(AB248=8,AB248=9),8.46,IF(OR(AB248=10,AB248=11,AB248=12),8.74,IF(OR(AB248=13,AB248=14,AB248=15),9.03,IF(OR(AB248=16,AB248=17,AB248=18),9.33,9.65)))))))))),IF(AI248="Բ-2", IF(AB248=0,5.71,IF(AB248=1,5.89,IF(AB248=2,6.09,IF(AB248=3,6.29,IF(OR(AB248=5,AB248=4),6.5,IF(OR(AB248=6,AB248=7),6.72,IF(OR(AB248=8,AB248=9),6.94,IF(OR(AB248=10,AB248=11,AB248=12),7.17,IF(OR(AB248=13,AB248=14,AB248=15),7.41,IF(OR(AB248=16,AB248=17,AB248=18),7.65,7.91)))))))))), IF(AI248="Գ-1", IF(AB248=0,4.7,IF(AB248=1,4.86,IF(AB248=2,5.01,IF(AB248=3,5.18,IF(OR(AB248=5,AB248=4),5.35,IF(OR(AB248=6,AB248=7),5.52,IF(OR(AB248=8,AB248=9),5.71,IF(OR(AB248=10,AB248=11,AB248=12),5.89,IF(OR(AB248=13,AB248=14,AB248=15),6.09,IF(OR(AB248=16,AB248=17,AB248=18),6.29,6.49)))))))))), IF(AI248="Գ-2", IF(AB248=0,3.88,IF(AB248=1,4.01,IF(AB248=2,4.14,IF(AB248=3,4.27,IF(OR(AB248=5,AB248=4),4.41,IF(OR(AB248=6,AB248=7),4.55,IF(OR(AB248=8,AB248=9),4.7,IF(OR(AB248=10,AB248=11,AB248=12),4.85,IF(OR(AB248=13,AB248=14,AB248=15),5.01,IF(OR(AB248=16,AB248=17,AB248=18),5.17,5.34)))))))))), IF(AI248="Գ-3", IF(AB248=0,3.21,IF(AB248=1,3.31,IF(AB248=2,3.42,IF(AB248=3,3.53,IF(OR(AB248=5,AB248=4),3.64,IF(OR(AB248=6,AB248=7),3.76,IF(OR(AB248=8,AB248=9),3.88,IF(OR(AB248=10,AB248=11,AB248=12),4.01,IF(OR(AB248=13,AB248=14,AB248=15),4.13,IF(OR(AB248=16,AB248=17,AB248=18),4.27,4.4)))))))))), IF(AI248="Ա-1", IF(AB248=0,2.66,IF(AB248=1,2.75,IF(AB248=2,2.83,IF(AB248=3,2.92,IF(OR(AB248=5,AB248=4),3.02,IF(OR(AB248=6,AB248=7),3.11,IF(OR(AB248=8,AB248=9),3.21,IF(OR(AB248=10,AB248=11,AB248=12),3.31,IF(OR(AB248=13,AB248=14,AB248=15),3.42,IF(OR(AB248=16,AB248=17,AB248=18),3.53,3.64)))))))))), IF(AI248="Ա-2", IF(AB248=0,2.28,IF(AB248=1,2.35,IF(AB248=2,2.43,IF(AB248=3,2.5,IF(OR(AB248=5,AB248=4),2.58,IF(OR(AB248=6,AB248=7),2.66,IF(OR(AB248=8,AB248=9),2.75,IF(OR(AB248=10,AB248=11,AB248=12),2.83,IF(OR(AB248=13,AB248=14,AB248=15),2.92,IF(OR(AB248=16,AB248=17,AB248=18),3.01,3.11)))))))))),IF(AI248="Ա-3", IF(AB248=0,1.96,IF(AB248=1,2.02,IF(AB248=2,2.08,IF(AB248=3,2.15,IF(OR(AB248=5,AB248=4),2.21,IF(OR(AB248=6,AB248=7),2.28,IF(OR(AB248=8,AB248=9),2.35,IF(OR(AB248=10,AB248=11,AB248=12),2.42,IF(OR(AB248=13,AB248=14,AB248=15),2.5,IF(OR(AB248=16,AB248=17,AB248=18),2.58,2.66)))))))))), IF(AI248="Կ-1", IF(AB248=0,1.68,IF(AB248=1,1.73,IF(AB248=2,1.79,IF(AB248=3,1.84,IF(OR(AB248=5,AB248=4),1.9,IF(OR(AB248=6,AB248=7),1.96,IF(OR(AB248=8,AB248=9),2.02,IF(OR(AB248=10,AB248=11,AB248=12),2.08,IF(OR(AB248=13,AB248=14,AB248=15),2.14,IF(OR(AB248=16,AB248=17,AB248=18),2.21,2.28)))))))))), IF(AI248="Կ-2", IF(AB248=0,1.45,IF(AB248=1,1.49,IF(AB248=2,1.54,IF(AB248=3,1.59,IF(OR(AB248=5,AB248=4),1.63,IF(OR(AB248=6,AB248=7),1.68,IF(OR(AB248=8,AB248=9),1.73,IF(OR(AB248=10,AB248=11,AB248=12),1.79,IF(OR(AB248=13,AB248=14,AB248=15),1.84,IF(OR(AB248=16,AB248=17,AB248=18),1.9,1.95)))))))))),IF(AI248="Կ-3", IF(AB248=0,1.25,IF(AB248=1,1.29,IF(AB248=2,1.33,IF(AB248=3,1.37,IF(OR(AB248=5,AB248=4),1.41,IF(OR(AB248=6,AB248=7),1.45,IF(OR(AB248=8,AB248=9),1.49,IF(OR(AB248=10,AB248=11,AB248=12),1.54,IF(OR(AB248=13,AB248=14,AB248=15),1.58,IF(OR(AB248=16,AB248=17,AB248=18),1.63,1.68)))))))))), "Error"))))))))))))</f>
        <v>5.18</v>
      </c>
      <c r="AD248" s="785"/>
      <c r="AE248" s="786">
        <f t="shared" ref="AE248:AE302" si="781">+AC248+AC248*AD248</f>
        <v>5.18</v>
      </c>
      <c r="AF248" s="787">
        <v>66140</v>
      </c>
      <c r="AG248" s="801"/>
      <c r="AH248" s="787"/>
      <c r="AI248" s="789" t="str">
        <f t="shared" ref="AI248:AI302" si="782">+W248</f>
        <v>Գ-1</v>
      </c>
      <c r="AJ248" s="787">
        <f t="shared" ref="AJ248:AJ302" si="783">AF248*AE248</f>
        <v>342605.19999999995</v>
      </c>
      <c r="AK248" s="790">
        <f t="shared" ref="AK248:AK302" si="784">AE248*AF248+AG248+AH248</f>
        <v>342605.19999999995</v>
      </c>
      <c r="AL248" s="796">
        <f t="shared" ref="AL248:AL302" si="785">+AK248*13</f>
        <v>4453867.5999999996</v>
      </c>
      <c r="AM248" s="792">
        <f t="shared" ref="AM248:AM302" si="786">+AA248</f>
        <v>1</v>
      </c>
      <c r="AN248" s="793">
        <f t="shared" ref="AN248:AN302" si="787">+AB248+1</f>
        <v>4</v>
      </c>
      <c r="AO248" s="794">
        <f t="shared" ref="AO248:AO302" si="788">IF(AM248&lt;1,0,IF(AU248="Բ-1",IF(AN248=0,6.94,IF(AN248=1,7.17,IF(AN248=2,7.41,IF(AN248=3,7.66,IF(OR(AN248=5,AN248=4),7.92,IF(OR(AN248=6,AN248=7),8.18,IF(OR(AN248=8,AN248=9),8.46,IF(OR(AN248=10,AN248=11,AN248=12),8.74,IF(OR(AN248=13,AN248=14,AN248=15),9.03,IF(OR(AN248=16,AN248=17,AN248=18),9.33,9.65)))))))))),IF(AU248="Բ-2", IF(AN248=0,5.71,IF(AN248=1,5.89,IF(AN248=2,6.09,IF(AN248=3,6.29,IF(OR(AN248=5,AN248=4),6.5,IF(OR(AN248=6,AN248=7),6.72,IF(OR(AN248=8,AN248=9),6.94,IF(OR(AN248=10,AN248=11,AN248=12),7.17,IF(OR(AN248=13,AN248=14,AN248=15),7.41,IF(OR(AN248=16,AN248=17,AN248=18),7.65,7.91)))))))))), IF(AU248="Գ-1", IF(AN248=0,4.7,IF(AN248=1,4.86,IF(AN248=2,5.01,IF(AN248=3,5.18,IF(OR(AN248=5,AN248=4),5.35,IF(OR(AN248=6,AN248=7),5.52,IF(OR(AN248=8,AN248=9),5.71,IF(OR(AN248=10,AN248=11,AN248=12),5.89,IF(OR(AN248=13,AN248=14,AN248=15),6.09,IF(OR(AN248=16,AN248=17,AN248=18),6.29,6.49)))))))))), IF(AU248="Գ-2", IF(AN248=0,3.88,IF(AN248=1,4.01,IF(AN248=2,4.14,IF(AN248=3,4.27,IF(OR(AN248=5,AN248=4),4.41,IF(OR(AN248=6,AN248=7),4.55,IF(OR(AN248=8,AN248=9),4.7,IF(OR(AN248=10,AN248=11,AN248=12),4.85,IF(OR(AN248=13,AN248=14,AN248=15),5.01,IF(OR(AN248=16,AN248=17,AN248=18),5.17,5.34)))))))))), IF(AU248="Գ-3", IF(AN248=0,3.21,IF(AN248=1,3.31,IF(AN248=2,3.42,IF(AN248=3,3.53,IF(OR(AN248=5,AN248=4),3.64,IF(OR(AN248=6,AN248=7),3.76,IF(OR(AN248=8,AN248=9),3.88,IF(OR(AN248=10,AN248=11,AN248=12),4.01,IF(OR(AN248=13,AN248=14,AN248=15),4.13,IF(OR(AN248=16,AN248=17,AN248=18),4.27,4.4)))))))))), IF(AU248="Ա-1", IF(AN248=0,2.66,IF(AN248=1,2.75,IF(AN248=2,2.83,IF(AN248=3,2.92,IF(OR(AN248=5,AN248=4),3.02,IF(OR(AN248=6,AN248=7),3.11,IF(OR(AN248=8,AN248=9),3.21,IF(OR(AN248=10,AN248=11,AN248=12),3.31,IF(OR(AN248=13,AN248=14,AN248=15),3.42,IF(OR(AN248=16,AN248=17,AN248=18),3.53,3.64)))))))))), IF(AU248="Ա-2", IF(AN248=0,2.28,IF(AN248=1,2.35,IF(AN248=2,2.43,IF(AN248=3,2.5,IF(OR(AN248=5,AN248=4),2.58,IF(OR(AN248=6,AN248=7),2.66,IF(OR(AN248=8,AN248=9),2.75,IF(OR(AN248=10,AN248=11,AN248=12),2.83,IF(OR(AN248=13,AN248=14,AN248=15),2.92,IF(OR(AN248=16,AN248=17,AN248=18),3.01,3.11)))))))))),IF(AU248="Ա-3", IF(AN248=0,1.96,IF(AN248=1,2.02,IF(AN248=2,2.08,IF(AN248=3,2.15,IF(OR(AN248=5,AN248=4),2.21,IF(OR(AN248=6,AN248=7),2.28,IF(OR(AN248=8,AN248=9),2.35,IF(OR(AN248=10,AN248=11,AN248=12),2.42,IF(OR(AN248=13,AN248=14,AN248=15),2.5,IF(OR(AN248=16,AN248=17,AN248=18),2.58,2.66)))))))))), IF(AU248="Կ-1", IF(AN248=0,1.68,IF(AN248=1,1.73,IF(AN248=2,1.79,IF(AN248=3,1.84,IF(OR(AN248=5,AN248=4),1.9,IF(OR(AN248=6,AN248=7),1.96,IF(OR(AN248=8,AN248=9),2.02,IF(OR(AN248=10,AN248=11,AN248=12),2.08,IF(OR(AN248=13,AN248=14,AN248=15),2.14,IF(OR(AN248=16,AN248=17,AN248=18),2.21,2.28)))))))))), IF(AU248="Կ-2", IF(AN248=0,1.45,IF(AN248=1,1.49,IF(AN248=2,1.54,IF(AN248=3,1.59,IF(OR(AN248=5,AN248=4),1.63,IF(OR(AN248=6,AN248=7),1.68,IF(OR(AN248=8,AN248=9),1.73,IF(OR(AN248=10,AN248=11,AN248=12),1.79,IF(OR(AN248=13,AN248=14,AN248=15),1.84,IF(OR(AN248=16,AN248=17,AN248=18),1.9,1.95)))))))))),IF(AU248="Կ-3", IF(AN248=0,1.25,IF(AN248=1,1.29,IF(AN248=2,1.33,IF(AN248=3,1.37,IF(OR(AN248=5,AN248=4),1.41,IF(OR(AN248=6,AN248=7),1.45,IF(OR(AN248=8,AN248=9),1.49,IF(OR(AN248=10,AN248=11,AN248=12),1.54,IF(OR(AN248=13,AN248=14,AN248=15),1.58,IF(OR(AN248=16,AN248=17,AN248=18),1.63,1.68)))))))))), "Error"))))))))))))</f>
        <v>5.35</v>
      </c>
      <c r="AP248" s="785"/>
      <c r="AQ248" s="786">
        <f t="shared" ref="AQ248:AQ302" si="789">+AO248+AO248*AP248</f>
        <v>5.35</v>
      </c>
      <c r="AR248" s="787">
        <v>66140</v>
      </c>
      <c r="AS248" s="801"/>
      <c r="AT248" s="787"/>
      <c r="AU248" s="789" t="str">
        <f t="shared" ref="AU248:AU302" si="790">+AI248</f>
        <v>Գ-1</v>
      </c>
      <c r="AV248" s="787">
        <f t="shared" ref="AV248:AV302" si="791">AR248*AQ248</f>
        <v>353849</v>
      </c>
      <c r="AW248" s="790">
        <f t="shared" ref="AW248:AW302" si="792">AQ248*AR248+AS248+AT248</f>
        <v>353849</v>
      </c>
      <c r="AX248" s="796">
        <f t="shared" ref="AX248:AX302" si="793">+AW248*13</f>
        <v>4600037</v>
      </c>
    </row>
    <row r="249" spans="2:50" s="776" customFormat="1" ht="13.5">
      <c r="B249" s="1594">
        <v>2</v>
      </c>
      <c r="C249" s="646" t="s">
        <v>1236</v>
      </c>
      <c r="D249" s="656" t="s">
        <v>275</v>
      </c>
      <c r="E249" s="798">
        <v>1</v>
      </c>
      <c r="F249" s="1309">
        <v>23</v>
      </c>
      <c r="G249" s="799">
        <f t="shared" si="766"/>
        <v>5.34</v>
      </c>
      <c r="H249" s="801">
        <v>66140</v>
      </c>
      <c r="I249" s="823"/>
      <c r="J249" s="824"/>
      <c r="K249" s="795" t="s">
        <v>94</v>
      </c>
      <c r="L249" s="787">
        <f t="shared" si="767"/>
        <v>353187.6</v>
      </c>
      <c r="M249" s="790">
        <f t="shared" si="768"/>
        <v>353187.6</v>
      </c>
      <c r="N249" s="791">
        <f t="shared" si="769"/>
        <v>4591438.8</v>
      </c>
      <c r="O249" s="792">
        <f t="shared" si="770"/>
        <v>1</v>
      </c>
      <c r="P249" s="793">
        <f t="shared" si="771"/>
        <v>24</v>
      </c>
      <c r="Q249" s="794">
        <f t="shared" si="772"/>
        <v>5.34</v>
      </c>
      <c r="R249" s="785"/>
      <c r="S249" s="786">
        <f t="shared" si="773"/>
        <v>5.34</v>
      </c>
      <c r="T249" s="787">
        <v>66140</v>
      </c>
      <c r="U249" s="823"/>
      <c r="V249" s="824"/>
      <c r="W249" s="795" t="str">
        <f t="shared" si="774"/>
        <v>Գ-2</v>
      </c>
      <c r="X249" s="787">
        <f t="shared" si="775"/>
        <v>353187.6</v>
      </c>
      <c r="Y249" s="790">
        <f t="shared" si="776"/>
        <v>353187.6</v>
      </c>
      <c r="Z249" s="796">
        <f t="shared" si="777"/>
        <v>4591438.8</v>
      </c>
      <c r="AA249" s="792">
        <f t="shared" si="778"/>
        <v>1</v>
      </c>
      <c r="AB249" s="793">
        <f t="shared" si="779"/>
        <v>25</v>
      </c>
      <c r="AC249" s="794">
        <f t="shared" si="780"/>
        <v>5.34</v>
      </c>
      <c r="AD249" s="785"/>
      <c r="AE249" s="786">
        <f t="shared" si="781"/>
        <v>5.34</v>
      </c>
      <c r="AF249" s="787">
        <v>66140</v>
      </c>
      <c r="AG249" s="823"/>
      <c r="AH249" s="824"/>
      <c r="AI249" s="789" t="str">
        <f t="shared" si="782"/>
        <v>Գ-2</v>
      </c>
      <c r="AJ249" s="787">
        <f t="shared" si="783"/>
        <v>353187.6</v>
      </c>
      <c r="AK249" s="790">
        <f t="shared" si="784"/>
        <v>353187.6</v>
      </c>
      <c r="AL249" s="796">
        <f t="shared" si="785"/>
        <v>4591438.8</v>
      </c>
      <c r="AM249" s="792">
        <f t="shared" si="786"/>
        <v>1</v>
      </c>
      <c r="AN249" s="793">
        <f t="shared" si="787"/>
        <v>26</v>
      </c>
      <c r="AO249" s="794">
        <f t="shared" si="788"/>
        <v>5.34</v>
      </c>
      <c r="AP249" s="785"/>
      <c r="AQ249" s="786">
        <f t="shared" si="789"/>
        <v>5.34</v>
      </c>
      <c r="AR249" s="787">
        <v>66140</v>
      </c>
      <c r="AS249" s="823"/>
      <c r="AT249" s="824"/>
      <c r="AU249" s="789" t="str">
        <f t="shared" si="790"/>
        <v>Գ-2</v>
      </c>
      <c r="AV249" s="787">
        <f t="shared" si="791"/>
        <v>353187.6</v>
      </c>
      <c r="AW249" s="790">
        <f t="shared" si="792"/>
        <v>353187.6</v>
      </c>
      <c r="AX249" s="796">
        <f t="shared" si="793"/>
        <v>4591438.8</v>
      </c>
    </row>
    <row r="250" spans="2:50" s="776" customFormat="1" ht="40.5">
      <c r="B250" s="1594">
        <v>3</v>
      </c>
      <c r="C250" s="646" t="s">
        <v>1750</v>
      </c>
      <c r="D250" s="655" t="s">
        <v>1375</v>
      </c>
      <c r="E250" s="798">
        <v>1</v>
      </c>
      <c r="F250" s="1309">
        <v>1</v>
      </c>
      <c r="G250" s="799">
        <f t="shared" si="766"/>
        <v>4.8600000000000003</v>
      </c>
      <c r="H250" s="801">
        <v>66140</v>
      </c>
      <c r="I250" s="823"/>
      <c r="J250" s="824"/>
      <c r="K250" s="789" t="s">
        <v>93</v>
      </c>
      <c r="L250" s="787">
        <f t="shared" si="767"/>
        <v>321440.40000000002</v>
      </c>
      <c r="M250" s="790">
        <f t="shared" si="768"/>
        <v>321440.40000000002</v>
      </c>
      <c r="N250" s="791">
        <f t="shared" si="769"/>
        <v>4178725.2</v>
      </c>
      <c r="O250" s="792">
        <f t="shared" si="770"/>
        <v>1</v>
      </c>
      <c r="P250" s="793">
        <f t="shared" si="771"/>
        <v>2</v>
      </c>
      <c r="Q250" s="794">
        <f t="shared" si="772"/>
        <v>5.01</v>
      </c>
      <c r="R250" s="785"/>
      <c r="S250" s="786">
        <f t="shared" si="773"/>
        <v>5.01</v>
      </c>
      <c r="T250" s="787">
        <v>66140</v>
      </c>
      <c r="U250" s="823"/>
      <c r="V250" s="824"/>
      <c r="W250" s="795" t="str">
        <f t="shared" si="774"/>
        <v>Գ-1</v>
      </c>
      <c r="X250" s="787">
        <f t="shared" si="775"/>
        <v>331361.39999999997</v>
      </c>
      <c r="Y250" s="790">
        <f t="shared" si="776"/>
        <v>331361.39999999997</v>
      </c>
      <c r="Z250" s="796">
        <f t="shared" si="777"/>
        <v>4307698.1999999993</v>
      </c>
      <c r="AA250" s="792">
        <f t="shared" si="778"/>
        <v>1</v>
      </c>
      <c r="AB250" s="793">
        <f t="shared" si="779"/>
        <v>3</v>
      </c>
      <c r="AC250" s="794">
        <f t="shared" si="780"/>
        <v>5.18</v>
      </c>
      <c r="AD250" s="785"/>
      <c r="AE250" s="786">
        <f t="shared" si="781"/>
        <v>5.18</v>
      </c>
      <c r="AF250" s="787">
        <v>66140</v>
      </c>
      <c r="AG250" s="823"/>
      <c r="AH250" s="824"/>
      <c r="AI250" s="789" t="str">
        <f t="shared" si="782"/>
        <v>Գ-1</v>
      </c>
      <c r="AJ250" s="787">
        <f t="shared" si="783"/>
        <v>342605.19999999995</v>
      </c>
      <c r="AK250" s="790">
        <f t="shared" si="784"/>
        <v>342605.19999999995</v>
      </c>
      <c r="AL250" s="796">
        <f t="shared" si="785"/>
        <v>4453867.5999999996</v>
      </c>
      <c r="AM250" s="792">
        <f t="shared" si="786"/>
        <v>1</v>
      </c>
      <c r="AN250" s="793">
        <f t="shared" si="787"/>
        <v>4</v>
      </c>
      <c r="AO250" s="794">
        <f t="shared" si="788"/>
        <v>5.35</v>
      </c>
      <c r="AP250" s="785"/>
      <c r="AQ250" s="786">
        <f t="shared" si="789"/>
        <v>5.35</v>
      </c>
      <c r="AR250" s="787">
        <v>66140</v>
      </c>
      <c r="AS250" s="823"/>
      <c r="AT250" s="824"/>
      <c r="AU250" s="789" t="str">
        <f t="shared" si="790"/>
        <v>Գ-1</v>
      </c>
      <c r="AV250" s="787">
        <f t="shared" si="791"/>
        <v>353849</v>
      </c>
      <c r="AW250" s="790">
        <f t="shared" si="792"/>
        <v>353849</v>
      </c>
      <c r="AX250" s="796">
        <f t="shared" si="793"/>
        <v>4600037</v>
      </c>
    </row>
    <row r="251" spans="2:50" s="776" customFormat="1" ht="54">
      <c r="B251" s="1594">
        <v>4</v>
      </c>
      <c r="C251" s="646" t="s">
        <v>1531</v>
      </c>
      <c r="D251" s="655" t="s">
        <v>1374</v>
      </c>
      <c r="E251" s="798">
        <v>1</v>
      </c>
      <c r="F251" s="1309">
        <v>1</v>
      </c>
      <c r="G251" s="799">
        <f t="shared" ref="G251:G263" si="794">IF(E251&lt;1,0,IF(K251="Բ-1",IF(F251=0,6.94,IF(F251=1,7.17,IF(F251=2,7.41,IF(F251=3,7.66,IF(OR(F251=5,F251=4),7.92,IF(OR(F251=6,F251=7),8.18,IF(OR(F251=8,F251=9),8.46,IF(OR(F251=10,F251=11,F251=12),8.74,IF(OR(F251=13,F251=14,F251=15),9.03,IF(OR(F251=16,F251=17,F251=18),9.33,9.65)))))))))),IF(K251="Բ-2", IF(F251=0,5.71,IF(F251=1,5.89,IF(F251=2,6.09,IF(F251=3,6.29,IF(OR(F251=5,F251=4),6.5,IF(OR(F251=6,F251=7),6.72,IF(OR(F251=8,F251=9),6.94,IF(OR(F251=10,F251=11,F251=12),7.17,IF(OR(F251=13,F251=14,F251=15),7.41,IF(OR(F251=16,F251=17,F251=18),7.65,7.91)))))))))), IF(K251="Գ-1", IF(F251=0,4.7,IF(F251=1,4.86,IF(F251=2,5.01,IF(F251=3,5.18,IF(OR(F251=5,F251=4),5.35,IF(OR(F251=6,F251=7),5.52,IF(OR(F251=8,F251=9),5.71,IF(OR(F251=10,F251=11,F251=12),5.89,IF(OR(F251=13,F251=14,F251=15),6.09,IF(OR(F251=16,F251=17,F251=18),6.29,6.49)))))))))), IF(K251="Գ-2", IF(F251=0,3.88,IF(F251=1,4.01,IF(F251=2,4.14,IF(F251=3,4.27,IF(OR(F251=5,F251=4),4.41,IF(OR(F251=6,F251=7),4.55,IF(OR(F251=8,F251=9),4.7,IF(OR(F251=10,F251=11,F251=12),4.85,IF(OR(F251=13,F251=14,F251=15),5.01,IF(OR(F251=16,F251=17,F251=18),5.17,5.34)))))))))), IF(K251="Գ-3", IF(F251=0,3.21,IF(F251=1,3.31,IF(F251=2,3.42,IF(F251=3,3.53,IF(OR(F251=5,F251=4),3.64,IF(OR(F251=6,F251=7),3.76,IF(OR(F251=8,F251=9),3.88,IF(OR(F251=10,F251=11,F251=12),4.01,IF(OR(F251=13,F251=14,F251=15),4.13,IF(OR(F251=16,F251=17,F251=18),4.27,4.4)))))))))), IF(K251="Ա-1", IF(F251=0,2.66,IF(F251=1,2.75,IF(F251=2,2.83,IF(F251=3,2.92,IF(OR(F251=5,F251=4),3.02,IF(OR(F251=6,F251=7),3.11,IF(OR(F251=8,F251=9),3.21,IF(OR(F251=10,F251=11,F251=12),3.31,IF(OR(F251=13,F251=14,F251=15),3.42,IF(OR(F251=16,F251=17,F251=18),3.53,3.64)))))))))), IF(K251="Ա-2", IF(F251=0,2.28,IF(F251=1,2.35,IF(F251=2,2.43,IF(F251=3,2.5,IF(OR(F251=5,F251=4),2.58,IF(OR(F251=6,F251=7),2.66,IF(OR(F251=8,F251=9),2.75,IF(OR(F251=10,F251=11,F251=12),2.83,IF(OR(F251=13,F251=14,F251=15),2.92,IF(OR(F251=16,F251=17,F251=18),3.01,3.11)))))))))),IF(K251="Ա-3", IF(F251=0,1.96,IF(F251=1,2.02,IF(F251=2,2.08,IF(F251=3,2.15,IF(OR(F251=5,F251=4),2.21,IF(OR(F251=6,F251=7),2.28,IF(OR(F251=8,F251=9),2.35,IF(OR(F251=10,F251=11,F251=12),2.42,IF(OR(F251=13,F251=14,F251=15),2.5,IF(OR(F251=16,F251=17,F251=18),2.58,2.66)))))))))), IF(K251="Կ-1", IF(F251=0,1.68,IF(F251=1,1.73,IF(F251=2,1.79,IF(F251=3,1.84,IF(OR(F251=5,F251=4),1.9,IF(OR(F251=6,F251=7),1.96,IF(OR(F251=8,F251=9),2.02,IF(OR(F251=10,F251=11,F251=12),2.08,IF(OR(F251=13,F251=14,F251=15),2.14,IF(OR(F251=16,F251=17,F251=18),2.21,2.28)))))))))), IF(K251="Կ-2", IF(F251=0,1.45,IF(F251=1,1.49,IF(F251=2,1.54,IF(F251=3,1.59,IF(OR(F251=5,F251=4),1.63,IF(OR(F251=6,F251=7),1.68,IF(OR(F251=8,F251=9),1.73,IF(OR(F251=10,F251=11,F251=12),1.79,IF(OR(F251=13,F251=14,F251=15),1.84,IF(OR(F251=16,F251=17,F251=18),1.9,1.95)))))))))),IF(K251="Կ-3", IF(F251=0,1.25,IF(F251=1,1.29,IF(F251=2,1.33,IF(F251=3,1.37,IF(OR(F251=5,F251=4),1.41,IF(OR(F251=6,F251=7),1.45,IF(OR(F251=8,F251=9),1.49,IF(OR(F251=10,F251=11,F251=12),1.54,IF(OR(F251=13,F251=14,F251=15),1.58,IF(OR(F251=16,F251=17,F251=18),1.63,1.68)))))))))), "Error"))))))))))))</f>
        <v>4.01</v>
      </c>
      <c r="H251" s="801">
        <v>66140</v>
      </c>
      <c r="I251" s="823"/>
      <c r="J251" s="824"/>
      <c r="K251" s="795" t="s">
        <v>94</v>
      </c>
      <c r="L251" s="787">
        <f t="shared" ref="L251:L263" si="795">H251*G251</f>
        <v>265221.39999999997</v>
      </c>
      <c r="M251" s="790">
        <f t="shared" si="768"/>
        <v>265221.39999999997</v>
      </c>
      <c r="N251" s="791">
        <f t="shared" ref="N251:N263" si="796">+M251*13</f>
        <v>3447878.1999999997</v>
      </c>
      <c r="O251" s="792">
        <f t="shared" si="770"/>
        <v>1</v>
      </c>
      <c r="P251" s="793">
        <f t="shared" si="771"/>
        <v>2</v>
      </c>
      <c r="Q251" s="794">
        <f t="shared" ref="Q251:Q263" si="797">IF(O251&lt;1,0,IF(W251="Բ-1",IF(P251=0,6.94,IF(P251=1,7.17,IF(P251=2,7.41,IF(P251=3,7.66,IF(OR(P251=5,P251=4),7.92,IF(OR(P251=6,P251=7),8.18,IF(OR(P251=8,P251=9),8.46,IF(OR(P251=10,P251=11,P251=12),8.74,IF(OR(P251=13,P251=14,P251=15),9.03,IF(OR(P251=16,P251=17,P251=18),9.33,9.65)))))))))),IF(W251="Բ-2", IF(P251=0,5.71,IF(P251=1,5.89,IF(P251=2,6.09,IF(P251=3,6.29,IF(OR(P251=5,P251=4),6.5,IF(OR(P251=6,P251=7),6.72,IF(OR(P251=8,P251=9),6.94,IF(OR(P251=10,P251=11,P251=12),7.17,IF(OR(P251=13,P251=14,P251=15),7.41,IF(OR(P251=16,P251=17,P251=18),7.65,7.91)))))))))), IF(W251="Գ-1", IF(P251=0,4.7,IF(P251=1,4.86,IF(P251=2,5.01,IF(P251=3,5.18,IF(OR(P251=5,P251=4),5.35,IF(OR(P251=6,P251=7),5.52,IF(OR(P251=8,P251=9),5.71,IF(OR(P251=10,P251=11,P251=12),5.89,IF(OR(P251=13,P251=14,P251=15),6.09,IF(OR(P251=16,P251=17,P251=18),6.29,6.49)))))))))), IF(W251="Գ-2", IF(P251=0,3.88,IF(P251=1,4.01,IF(P251=2,4.14,IF(P251=3,4.27,IF(OR(P251=5,P251=4),4.41,IF(OR(P251=6,P251=7),4.55,IF(OR(P251=8,P251=9),4.7,IF(OR(P251=10,P251=11,P251=12),4.85,IF(OR(P251=13,P251=14,P251=15),5.01,IF(OR(P251=16,P251=17,P251=18),5.17,5.34)))))))))), IF(W251="Գ-3", IF(P251=0,3.21,IF(P251=1,3.31,IF(P251=2,3.42,IF(P251=3,3.53,IF(OR(P251=5,P251=4),3.64,IF(OR(P251=6,P251=7),3.76,IF(OR(P251=8,P251=9),3.88,IF(OR(P251=10,P251=11,P251=12),4.01,IF(OR(P251=13,P251=14,P251=15),4.13,IF(OR(P251=16,P251=17,P251=18),4.27,4.4)))))))))), IF(W251="Ա-1", IF(P251=0,2.66,IF(P251=1,2.75,IF(P251=2,2.83,IF(P251=3,2.92,IF(OR(P251=5,P251=4),3.02,IF(OR(P251=6,P251=7),3.11,IF(OR(P251=8,P251=9),3.21,IF(OR(P251=10,P251=11,P251=12),3.31,IF(OR(P251=13,P251=14,P251=15),3.42,IF(OR(P251=16,P251=17,P251=18),3.53,3.64)))))))))), IF(W251="Ա-2", IF(P251=0,2.28,IF(P251=1,2.35,IF(P251=2,2.43,IF(P251=3,2.5,IF(OR(P251=5,P251=4),2.58,IF(OR(P251=6,P251=7),2.66,IF(OR(P251=8,P251=9),2.75,IF(OR(P251=10,P251=11,P251=12),2.83,IF(OR(P251=13,P251=14,P251=15),2.92,IF(OR(P251=16,P251=17,P251=18),3.01,3.11)))))))))),IF(W251="Ա-3", IF(P251=0,1.96,IF(P251=1,2.02,IF(P251=2,2.08,IF(P251=3,2.15,IF(OR(P251=5,P251=4),2.21,IF(OR(P251=6,P251=7),2.28,IF(OR(P251=8,P251=9),2.35,IF(OR(P251=10,P251=11,P251=12),2.42,IF(OR(P251=13,P251=14,P251=15),2.5,IF(OR(P251=16,P251=17,P251=18),2.58,2.66)))))))))), IF(W251="Կ-1", IF(P251=0,1.68,IF(P251=1,1.73,IF(P251=2,1.79,IF(P251=3,1.84,IF(OR(P251=5,P251=4),1.9,IF(OR(P251=6,P251=7),1.96,IF(OR(P251=8,P251=9),2.02,IF(OR(P251=10,P251=11,P251=12),2.08,IF(OR(P251=13,P251=14,P251=15),2.14,IF(OR(P251=16,P251=17,P251=18),2.21,2.28)))))))))), IF(W251="Կ-2", IF(P251=0,1.45,IF(P251=1,1.49,IF(P251=2,1.54,IF(P251=3,1.59,IF(OR(P251=5,P251=4),1.63,IF(OR(P251=6,P251=7),1.68,IF(OR(P251=8,P251=9),1.73,IF(OR(P251=10,P251=11,P251=12),1.79,IF(OR(P251=13,P251=14,P251=15),1.84,IF(OR(P251=16,P251=17,P251=18),1.9,1.95)))))))))),IF(W251="Կ-3", IF(P251=0,1.25,IF(P251=1,1.29,IF(P251=2,1.33,IF(P251=3,1.37,IF(OR(P251=5,P251=4),1.41,IF(OR(P251=6,P251=7),1.45,IF(OR(P251=8,P251=9),1.49,IF(OR(P251=10,P251=11,P251=12),1.54,IF(OR(P251=13,P251=14,P251=15),1.58,IF(OR(P251=16,P251=17,P251=18),1.63,1.68)))))))))), "Error"))))))))))))</f>
        <v>4.1399999999999997</v>
      </c>
      <c r="R251" s="785"/>
      <c r="S251" s="786">
        <f t="shared" ref="S251:S263" si="798">+Q251+Q251*R251</f>
        <v>4.1399999999999997</v>
      </c>
      <c r="T251" s="787">
        <v>66140</v>
      </c>
      <c r="U251" s="823"/>
      <c r="V251" s="824"/>
      <c r="W251" s="795" t="str">
        <f t="shared" si="774"/>
        <v>Գ-2</v>
      </c>
      <c r="X251" s="787">
        <f t="shared" ref="X251:X263" si="799">T251*S251</f>
        <v>273819.59999999998</v>
      </c>
      <c r="Y251" s="790">
        <f t="shared" ref="Y251:Y263" si="800">S251*T251+U251+V251</f>
        <v>273819.59999999998</v>
      </c>
      <c r="Z251" s="796">
        <f t="shared" ref="Z251:Z263" si="801">+Y251*13</f>
        <v>3559654.8</v>
      </c>
      <c r="AA251" s="792">
        <f t="shared" ref="AA251:AA263" si="802">+O251</f>
        <v>1</v>
      </c>
      <c r="AB251" s="793">
        <f t="shared" ref="AB251:AB263" si="803">+P251+1</f>
        <v>3</v>
      </c>
      <c r="AC251" s="794">
        <f t="shared" ref="AC251:AC263" si="804">IF(AA251&lt;1,0,IF(AI251="Բ-1",IF(AB251=0,6.94,IF(AB251=1,7.17,IF(AB251=2,7.41,IF(AB251=3,7.66,IF(OR(AB251=5,AB251=4),7.92,IF(OR(AB251=6,AB251=7),8.18,IF(OR(AB251=8,AB251=9),8.46,IF(OR(AB251=10,AB251=11,AB251=12),8.74,IF(OR(AB251=13,AB251=14,AB251=15),9.03,IF(OR(AB251=16,AB251=17,AB251=18),9.33,9.65)))))))))),IF(AI251="Բ-2", IF(AB251=0,5.71,IF(AB251=1,5.89,IF(AB251=2,6.09,IF(AB251=3,6.29,IF(OR(AB251=5,AB251=4),6.5,IF(OR(AB251=6,AB251=7),6.72,IF(OR(AB251=8,AB251=9),6.94,IF(OR(AB251=10,AB251=11,AB251=12),7.17,IF(OR(AB251=13,AB251=14,AB251=15),7.41,IF(OR(AB251=16,AB251=17,AB251=18),7.65,7.91)))))))))), IF(AI251="Գ-1", IF(AB251=0,4.7,IF(AB251=1,4.86,IF(AB251=2,5.01,IF(AB251=3,5.18,IF(OR(AB251=5,AB251=4),5.35,IF(OR(AB251=6,AB251=7),5.52,IF(OR(AB251=8,AB251=9),5.71,IF(OR(AB251=10,AB251=11,AB251=12),5.89,IF(OR(AB251=13,AB251=14,AB251=15),6.09,IF(OR(AB251=16,AB251=17,AB251=18),6.29,6.49)))))))))), IF(AI251="Գ-2", IF(AB251=0,3.88,IF(AB251=1,4.01,IF(AB251=2,4.14,IF(AB251=3,4.27,IF(OR(AB251=5,AB251=4),4.41,IF(OR(AB251=6,AB251=7),4.55,IF(OR(AB251=8,AB251=9),4.7,IF(OR(AB251=10,AB251=11,AB251=12),4.85,IF(OR(AB251=13,AB251=14,AB251=15),5.01,IF(OR(AB251=16,AB251=17,AB251=18),5.17,5.34)))))))))), IF(AI251="Գ-3", IF(AB251=0,3.21,IF(AB251=1,3.31,IF(AB251=2,3.42,IF(AB251=3,3.53,IF(OR(AB251=5,AB251=4),3.64,IF(OR(AB251=6,AB251=7),3.76,IF(OR(AB251=8,AB251=9),3.88,IF(OR(AB251=10,AB251=11,AB251=12),4.01,IF(OR(AB251=13,AB251=14,AB251=15),4.13,IF(OR(AB251=16,AB251=17,AB251=18),4.27,4.4)))))))))), IF(AI251="Ա-1", IF(AB251=0,2.66,IF(AB251=1,2.75,IF(AB251=2,2.83,IF(AB251=3,2.92,IF(OR(AB251=5,AB251=4),3.02,IF(OR(AB251=6,AB251=7),3.11,IF(OR(AB251=8,AB251=9),3.21,IF(OR(AB251=10,AB251=11,AB251=12),3.31,IF(OR(AB251=13,AB251=14,AB251=15),3.42,IF(OR(AB251=16,AB251=17,AB251=18),3.53,3.64)))))))))), IF(AI251="Ա-2", IF(AB251=0,2.28,IF(AB251=1,2.35,IF(AB251=2,2.43,IF(AB251=3,2.5,IF(OR(AB251=5,AB251=4),2.58,IF(OR(AB251=6,AB251=7),2.66,IF(OR(AB251=8,AB251=9),2.75,IF(OR(AB251=10,AB251=11,AB251=12),2.83,IF(OR(AB251=13,AB251=14,AB251=15),2.92,IF(OR(AB251=16,AB251=17,AB251=18),3.01,3.11)))))))))),IF(AI251="Ա-3", IF(AB251=0,1.96,IF(AB251=1,2.02,IF(AB251=2,2.08,IF(AB251=3,2.15,IF(OR(AB251=5,AB251=4),2.21,IF(OR(AB251=6,AB251=7),2.28,IF(OR(AB251=8,AB251=9),2.35,IF(OR(AB251=10,AB251=11,AB251=12),2.42,IF(OR(AB251=13,AB251=14,AB251=15),2.5,IF(OR(AB251=16,AB251=17,AB251=18),2.58,2.66)))))))))), IF(AI251="Կ-1", IF(AB251=0,1.68,IF(AB251=1,1.73,IF(AB251=2,1.79,IF(AB251=3,1.84,IF(OR(AB251=5,AB251=4),1.9,IF(OR(AB251=6,AB251=7),1.96,IF(OR(AB251=8,AB251=9),2.02,IF(OR(AB251=10,AB251=11,AB251=12),2.08,IF(OR(AB251=13,AB251=14,AB251=15),2.14,IF(OR(AB251=16,AB251=17,AB251=18),2.21,2.28)))))))))), IF(AI251="Կ-2", IF(AB251=0,1.45,IF(AB251=1,1.49,IF(AB251=2,1.54,IF(AB251=3,1.59,IF(OR(AB251=5,AB251=4),1.63,IF(OR(AB251=6,AB251=7),1.68,IF(OR(AB251=8,AB251=9),1.73,IF(OR(AB251=10,AB251=11,AB251=12),1.79,IF(OR(AB251=13,AB251=14,AB251=15),1.84,IF(OR(AB251=16,AB251=17,AB251=18),1.9,1.95)))))))))),IF(AI251="Կ-3", IF(AB251=0,1.25,IF(AB251=1,1.29,IF(AB251=2,1.33,IF(AB251=3,1.37,IF(OR(AB251=5,AB251=4),1.41,IF(OR(AB251=6,AB251=7),1.45,IF(OR(AB251=8,AB251=9),1.49,IF(OR(AB251=10,AB251=11,AB251=12),1.54,IF(OR(AB251=13,AB251=14,AB251=15),1.58,IF(OR(AB251=16,AB251=17,AB251=18),1.63,1.68)))))))))), "Error"))))))))))))</f>
        <v>4.2699999999999996</v>
      </c>
      <c r="AD251" s="785"/>
      <c r="AE251" s="786">
        <f t="shared" ref="AE251:AE263" si="805">+AC251+AC251*AD251</f>
        <v>4.2699999999999996</v>
      </c>
      <c r="AF251" s="787">
        <v>66140</v>
      </c>
      <c r="AG251" s="823"/>
      <c r="AH251" s="824"/>
      <c r="AI251" s="789" t="str">
        <f t="shared" ref="AI251:AI263" si="806">+W251</f>
        <v>Գ-2</v>
      </c>
      <c r="AJ251" s="787">
        <f t="shared" ref="AJ251:AJ263" si="807">AF251*AE251</f>
        <v>282417.8</v>
      </c>
      <c r="AK251" s="790">
        <f t="shared" ref="AK251:AK263" si="808">AE251*AF251+AG251+AH251</f>
        <v>282417.8</v>
      </c>
      <c r="AL251" s="796">
        <f t="shared" ref="AL251:AL263" si="809">+AK251*13</f>
        <v>3671431.4</v>
      </c>
      <c r="AM251" s="792">
        <f t="shared" ref="AM251:AM263" si="810">+AA251</f>
        <v>1</v>
      </c>
      <c r="AN251" s="793">
        <f t="shared" ref="AN251:AN263" si="811">+AB251+1</f>
        <v>4</v>
      </c>
      <c r="AO251" s="794">
        <f t="shared" ref="AO251:AO263" si="812">IF(AM251&lt;1,0,IF(AU251="Բ-1",IF(AN251=0,6.94,IF(AN251=1,7.17,IF(AN251=2,7.41,IF(AN251=3,7.66,IF(OR(AN251=5,AN251=4),7.92,IF(OR(AN251=6,AN251=7),8.18,IF(OR(AN251=8,AN251=9),8.46,IF(OR(AN251=10,AN251=11,AN251=12),8.74,IF(OR(AN251=13,AN251=14,AN251=15),9.03,IF(OR(AN251=16,AN251=17,AN251=18),9.33,9.65)))))))))),IF(AU251="Բ-2", IF(AN251=0,5.71,IF(AN251=1,5.89,IF(AN251=2,6.09,IF(AN251=3,6.29,IF(OR(AN251=5,AN251=4),6.5,IF(OR(AN251=6,AN251=7),6.72,IF(OR(AN251=8,AN251=9),6.94,IF(OR(AN251=10,AN251=11,AN251=12),7.17,IF(OR(AN251=13,AN251=14,AN251=15),7.41,IF(OR(AN251=16,AN251=17,AN251=18),7.65,7.91)))))))))), IF(AU251="Գ-1", IF(AN251=0,4.7,IF(AN251=1,4.86,IF(AN251=2,5.01,IF(AN251=3,5.18,IF(OR(AN251=5,AN251=4),5.35,IF(OR(AN251=6,AN251=7),5.52,IF(OR(AN251=8,AN251=9),5.71,IF(OR(AN251=10,AN251=11,AN251=12),5.89,IF(OR(AN251=13,AN251=14,AN251=15),6.09,IF(OR(AN251=16,AN251=17,AN251=18),6.29,6.49)))))))))), IF(AU251="Գ-2", IF(AN251=0,3.88,IF(AN251=1,4.01,IF(AN251=2,4.14,IF(AN251=3,4.27,IF(OR(AN251=5,AN251=4),4.41,IF(OR(AN251=6,AN251=7),4.55,IF(OR(AN251=8,AN251=9),4.7,IF(OR(AN251=10,AN251=11,AN251=12),4.85,IF(OR(AN251=13,AN251=14,AN251=15),5.01,IF(OR(AN251=16,AN251=17,AN251=18),5.17,5.34)))))))))), IF(AU251="Գ-3", IF(AN251=0,3.21,IF(AN251=1,3.31,IF(AN251=2,3.42,IF(AN251=3,3.53,IF(OR(AN251=5,AN251=4),3.64,IF(OR(AN251=6,AN251=7),3.76,IF(OR(AN251=8,AN251=9),3.88,IF(OR(AN251=10,AN251=11,AN251=12),4.01,IF(OR(AN251=13,AN251=14,AN251=15),4.13,IF(OR(AN251=16,AN251=17,AN251=18),4.27,4.4)))))))))), IF(AU251="Ա-1", IF(AN251=0,2.66,IF(AN251=1,2.75,IF(AN251=2,2.83,IF(AN251=3,2.92,IF(OR(AN251=5,AN251=4),3.02,IF(OR(AN251=6,AN251=7),3.11,IF(OR(AN251=8,AN251=9),3.21,IF(OR(AN251=10,AN251=11,AN251=12),3.31,IF(OR(AN251=13,AN251=14,AN251=15),3.42,IF(OR(AN251=16,AN251=17,AN251=18),3.53,3.64)))))))))), IF(AU251="Ա-2", IF(AN251=0,2.28,IF(AN251=1,2.35,IF(AN251=2,2.43,IF(AN251=3,2.5,IF(OR(AN251=5,AN251=4),2.58,IF(OR(AN251=6,AN251=7),2.66,IF(OR(AN251=8,AN251=9),2.75,IF(OR(AN251=10,AN251=11,AN251=12),2.83,IF(OR(AN251=13,AN251=14,AN251=15),2.92,IF(OR(AN251=16,AN251=17,AN251=18),3.01,3.11)))))))))),IF(AU251="Ա-3", IF(AN251=0,1.96,IF(AN251=1,2.02,IF(AN251=2,2.08,IF(AN251=3,2.15,IF(OR(AN251=5,AN251=4),2.21,IF(OR(AN251=6,AN251=7),2.28,IF(OR(AN251=8,AN251=9),2.35,IF(OR(AN251=10,AN251=11,AN251=12),2.42,IF(OR(AN251=13,AN251=14,AN251=15),2.5,IF(OR(AN251=16,AN251=17,AN251=18),2.58,2.66)))))))))), IF(AU251="Կ-1", IF(AN251=0,1.68,IF(AN251=1,1.73,IF(AN251=2,1.79,IF(AN251=3,1.84,IF(OR(AN251=5,AN251=4),1.9,IF(OR(AN251=6,AN251=7),1.96,IF(OR(AN251=8,AN251=9),2.02,IF(OR(AN251=10,AN251=11,AN251=12),2.08,IF(OR(AN251=13,AN251=14,AN251=15),2.14,IF(OR(AN251=16,AN251=17,AN251=18),2.21,2.28)))))))))), IF(AU251="Կ-2", IF(AN251=0,1.45,IF(AN251=1,1.49,IF(AN251=2,1.54,IF(AN251=3,1.59,IF(OR(AN251=5,AN251=4),1.63,IF(OR(AN251=6,AN251=7),1.68,IF(OR(AN251=8,AN251=9),1.73,IF(OR(AN251=10,AN251=11,AN251=12),1.79,IF(OR(AN251=13,AN251=14,AN251=15),1.84,IF(OR(AN251=16,AN251=17,AN251=18),1.9,1.95)))))))))),IF(AU251="Կ-3", IF(AN251=0,1.25,IF(AN251=1,1.29,IF(AN251=2,1.33,IF(AN251=3,1.37,IF(OR(AN251=5,AN251=4),1.41,IF(OR(AN251=6,AN251=7),1.45,IF(OR(AN251=8,AN251=9),1.49,IF(OR(AN251=10,AN251=11,AN251=12),1.54,IF(OR(AN251=13,AN251=14,AN251=15),1.58,IF(OR(AN251=16,AN251=17,AN251=18),1.63,1.68)))))))))), "Error"))))))))))))</f>
        <v>4.41</v>
      </c>
      <c r="AP251" s="785"/>
      <c r="AQ251" s="786">
        <f t="shared" ref="AQ251:AQ263" si="813">+AO251+AO251*AP251</f>
        <v>4.41</v>
      </c>
      <c r="AR251" s="787">
        <v>66140</v>
      </c>
      <c r="AS251" s="823"/>
      <c r="AT251" s="824"/>
      <c r="AU251" s="789" t="str">
        <f t="shared" ref="AU251:AU263" si="814">+AI251</f>
        <v>Գ-2</v>
      </c>
      <c r="AV251" s="787">
        <f t="shared" ref="AV251:AV263" si="815">AR251*AQ251</f>
        <v>291677.40000000002</v>
      </c>
      <c r="AW251" s="790">
        <f t="shared" ref="AW251:AW263" si="816">AQ251*AR251+AS251+AT251</f>
        <v>291677.40000000002</v>
      </c>
      <c r="AX251" s="796">
        <f t="shared" ref="AX251:AX263" si="817">+AW251*13</f>
        <v>3791806.2</v>
      </c>
    </row>
    <row r="252" spans="2:50" s="776" customFormat="1" ht="67.5">
      <c r="B252" s="1594">
        <v>5</v>
      </c>
      <c r="C252" s="646" t="s">
        <v>1238</v>
      </c>
      <c r="D252" s="655" t="s">
        <v>1373</v>
      </c>
      <c r="E252" s="798">
        <v>1</v>
      </c>
      <c r="F252" s="1309">
        <v>14</v>
      </c>
      <c r="G252" s="799">
        <f t="shared" si="794"/>
        <v>3.42</v>
      </c>
      <c r="H252" s="801">
        <v>66140</v>
      </c>
      <c r="I252" s="823"/>
      <c r="J252" s="824"/>
      <c r="K252" s="795" t="s">
        <v>95</v>
      </c>
      <c r="L252" s="787">
        <f t="shared" si="795"/>
        <v>226198.8</v>
      </c>
      <c r="M252" s="790">
        <f t="shared" si="768"/>
        <v>226198.8</v>
      </c>
      <c r="N252" s="791">
        <f t="shared" si="796"/>
        <v>2940584.4</v>
      </c>
      <c r="O252" s="792">
        <f t="shared" si="770"/>
        <v>1</v>
      </c>
      <c r="P252" s="793">
        <f t="shared" si="771"/>
        <v>15</v>
      </c>
      <c r="Q252" s="794">
        <f t="shared" si="797"/>
        <v>3.42</v>
      </c>
      <c r="R252" s="785"/>
      <c r="S252" s="786">
        <f t="shared" si="798"/>
        <v>3.42</v>
      </c>
      <c r="T252" s="787">
        <v>66140</v>
      </c>
      <c r="U252" s="823"/>
      <c r="V252" s="824"/>
      <c r="W252" s="795" t="str">
        <f t="shared" si="774"/>
        <v>Ա-1</v>
      </c>
      <c r="X252" s="787">
        <f t="shared" si="799"/>
        <v>226198.8</v>
      </c>
      <c r="Y252" s="790">
        <f t="shared" si="800"/>
        <v>226198.8</v>
      </c>
      <c r="Z252" s="796">
        <f t="shared" si="801"/>
        <v>2940584.4</v>
      </c>
      <c r="AA252" s="792">
        <f t="shared" si="802"/>
        <v>1</v>
      </c>
      <c r="AB252" s="793">
        <f t="shared" si="803"/>
        <v>16</v>
      </c>
      <c r="AC252" s="794">
        <f t="shared" si="804"/>
        <v>3.53</v>
      </c>
      <c r="AD252" s="785"/>
      <c r="AE252" s="786">
        <f t="shared" si="805"/>
        <v>3.53</v>
      </c>
      <c r="AF252" s="787">
        <v>66140</v>
      </c>
      <c r="AG252" s="823"/>
      <c r="AH252" s="824"/>
      <c r="AI252" s="789" t="str">
        <f t="shared" si="806"/>
        <v>Ա-1</v>
      </c>
      <c r="AJ252" s="787">
        <f t="shared" si="807"/>
        <v>233474.19999999998</v>
      </c>
      <c r="AK252" s="790">
        <f t="shared" si="808"/>
        <v>233474.19999999998</v>
      </c>
      <c r="AL252" s="796">
        <f t="shared" si="809"/>
        <v>3035164.5999999996</v>
      </c>
      <c r="AM252" s="792">
        <f t="shared" si="810"/>
        <v>1</v>
      </c>
      <c r="AN252" s="793">
        <f t="shared" si="811"/>
        <v>17</v>
      </c>
      <c r="AO252" s="794">
        <f t="shared" si="812"/>
        <v>3.53</v>
      </c>
      <c r="AP252" s="785"/>
      <c r="AQ252" s="786">
        <f t="shared" si="813"/>
        <v>3.53</v>
      </c>
      <c r="AR252" s="787">
        <v>66140</v>
      </c>
      <c r="AS252" s="823"/>
      <c r="AT252" s="824"/>
      <c r="AU252" s="789" t="str">
        <f t="shared" si="814"/>
        <v>Ա-1</v>
      </c>
      <c r="AV252" s="787">
        <f t="shared" si="815"/>
        <v>233474.19999999998</v>
      </c>
      <c r="AW252" s="790">
        <f t="shared" si="816"/>
        <v>233474.19999999998</v>
      </c>
      <c r="AX252" s="796">
        <f t="shared" si="817"/>
        <v>3035164.5999999996</v>
      </c>
    </row>
    <row r="253" spans="2:50" s="776" customFormat="1" ht="67.5">
      <c r="B253" s="1594">
        <v>6</v>
      </c>
      <c r="C253" s="646" t="s">
        <v>2265</v>
      </c>
      <c r="D253" s="655" t="s">
        <v>1373</v>
      </c>
      <c r="E253" s="798">
        <v>1</v>
      </c>
      <c r="F253" s="1309">
        <v>1</v>
      </c>
      <c r="G253" s="799">
        <f t="shared" si="794"/>
        <v>2.75</v>
      </c>
      <c r="H253" s="801">
        <v>66140</v>
      </c>
      <c r="I253" s="823"/>
      <c r="J253" s="824"/>
      <c r="K253" s="795" t="s">
        <v>95</v>
      </c>
      <c r="L253" s="787">
        <f t="shared" si="795"/>
        <v>181885</v>
      </c>
      <c r="M253" s="790">
        <f t="shared" si="768"/>
        <v>181885</v>
      </c>
      <c r="N253" s="791">
        <f t="shared" si="796"/>
        <v>2364505</v>
      </c>
      <c r="O253" s="792">
        <f t="shared" si="770"/>
        <v>1</v>
      </c>
      <c r="P253" s="793">
        <f t="shared" si="771"/>
        <v>2</v>
      </c>
      <c r="Q253" s="794">
        <f t="shared" si="797"/>
        <v>2.83</v>
      </c>
      <c r="R253" s="785"/>
      <c r="S253" s="786">
        <f t="shared" si="798"/>
        <v>2.83</v>
      </c>
      <c r="T253" s="787">
        <v>66140</v>
      </c>
      <c r="U253" s="823"/>
      <c r="V253" s="824"/>
      <c r="W253" s="795" t="str">
        <f t="shared" si="774"/>
        <v>Ա-1</v>
      </c>
      <c r="X253" s="787">
        <f t="shared" si="799"/>
        <v>187176.2</v>
      </c>
      <c r="Y253" s="790">
        <f t="shared" si="800"/>
        <v>187176.2</v>
      </c>
      <c r="Z253" s="796">
        <f t="shared" si="801"/>
        <v>2433290.6</v>
      </c>
      <c r="AA253" s="792">
        <f t="shared" si="802"/>
        <v>1</v>
      </c>
      <c r="AB253" s="793">
        <f t="shared" si="803"/>
        <v>3</v>
      </c>
      <c r="AC253" s="794">
        <f t="shared" si="804"/>
        <v>2.92</v>
      </c>
      <c r="AD253" s="785"/>
      <c r="AE253" s="786">
        <f t="shared" si="805"/>
        <v>2.92</v>
      </c>
      <c r="AF253" s="787">
        <v>66140</v>
      </c>
      <c r="AG253" s="823"/>
      <c r="AH253" s="824"/>
      <c r="AI253" s="789" t="str">
        <f t="shared" si="806"/>
        <v>Ա-1</v>
      </c>
      <c r="AJ253" s="787">
        <f t="shared" si="807"/>
        <v>193128.8</v>
      </c>
      <c r="AK253" s="790">
        <f t="shared" si="808"/>
        <v>193128.8</v>
      </c>
      <c r="AL253" s="796">
        <f t="shared" si="809"/>
        <v>2510674.4</v>
      </c>
      <c r="AM253" s="792">
        <f t="shared" si="810"/>
        <v>1</v>
      </c>
      <c r="AN253" s="793">
        <f t="shared" si="811"/>
        <v>4</v>
      </c>
      <c r="AO253" s="794">
        <f t="shared" si="812"/>
        <v>3.02</v>
      </c>
      <c r="AP253" s="785"/>
      <c r="AQ253" s="786">
        <f t="shared" si="813"/>
        <v>3.02</v>
      </c>
      <c r="AR253" s="787">
        <v>66140</v>
      </c>
      <c r="AS253" s="823"/>
      <c r="AT253" s="824"/>
      <c r="AU253" s="789" t="str">
        <f t="shared" si="814"/>
        <v>Ա-1</v>
      </c>
      <c r="AV253" s="787">
        <f t="shared" si="815"/>
        <v>199742.8</v>
      </c>
      <c r="AW253" s="790">
        <f t="shared" si="816"/>
        <v>199742.8</v>
      </c>
      <c r="AX253" s="796">
        <f t="shared" si="817"/>
        <v>2596656.4</v>
      </c>
    </row>
    <row r="254" spans="2:50" s="776" customFormat="1" ht="13.5">
      <c r="B254" s="1594">
        <v>7</v>
      </c>
      <c r="C254" s="646" t="s">
        <v>1532</v>
      </c>
      <c r="D254" s="656" t="s">
        <v>280</v>
      </c>
      <c r="E254" s="798">
        <v>1</v>
      </c>
      <c r="F254" s="1309">
        <v>14</v>
      </c>
      <c r="G254" s="799">
        <f t="shared" si="794"/>
        <v>2.14</v>
      </c>
      <c r="H254" s="801">
        <v>66140</v>
      </c>
      <c r="I254" s="823"/>
      <c r="J254" s="824"/>
      <c r="K254" s="795" t="s">
        <v>97</v>
      </c>
      <c r="L254" s="787">
        <f t="shared" si="795"/>
        <v>141539.6</v>
      </c>
      <c r="M254" s="790">
        <f t="shared" si="768"/>
        <v>141539.6</v>
      </c>
      <c r="N254" s="791">
        <f t="shared" si="796"/>
        <v>1840014.8</v>
      </c>
      <c r="O254" s="792">
        <f t="shared" si="770"/>
        <v>1</v>
      </c>
      <c r="P254" s="793">
        <f t="shared" si="771"/>
        <v>15</v>
      </c>
      <c r="Q254" s="794">
        <f t="shared" si="797"/>
        <v>2.14</v>
      </c>
      <c r="R254" s="785"/>
      <c r="S254" s="786">
        <f t="shared" si="798"/>
        <v>2.14</v>
      </c>
      <c r="T254" s="787">
        <v>66140</v>
      </c>
      <c r="U254" s="823"/>
      <c r="V254" s="824"/>
      <c r="W254" s="795" t="str">
        <f t="shared" si="774"/>
        <v>Կ-1</v>
      </c>
      <c r="X254" s="787">
        <f t="shared" si="799"/>
        <v>141539.6</v>
      </c>
      <c r="Y254" s="790">
        <f t="shared" si="800"/>
        <v>141539.6</v>
      </c>
      <c r="Z254" s="796">
        <f t="shared" si="801"/>
        <v>1840014.8</v>
      </c>
      <c r="AA254" s="792">
        <f t="shared" si="802"/>
        <v>1</v>
      </c>
      <c r="AB254" s="793">
        <f t="shared" si="803"/>
        <v>16</v>
      </c>
      <c r="AC254" s="794">
        <f t="shared" si="804"/>
        <v>2.21</v>
      </c>
      <c r="AD254" s="785"/>
      <c r="AE254" s="786">
        <f t="shared" si="805"/>
        <v>2.21</v>
      </c>
      <c r="AF254" s="787">
        <v>66140</v>
      </c>
      <c r="AG254" s="823"/>
      <c r="AH254" s="824"/>
      <c r="AI254" s="789" t="str">
        <f t="shared" si="806"/>
        <v>Կ-1</v>
      </c>
      <c r="AJ254" s="787">
        <f t="shared" si="807"/>
        <v>146169.4</v>
      </c>
      <c r="AK254" s="790">
        <f t="shared" si="808"/>
        <v>146169.4</v>
      </c>
      <c r="AL254" s="796">
        <f t="shared" si="809"/>
        <v>1900202.2</v>
      </c>
      <c r="AM254" s="792">
        <f t="shared" si="810"/>
        <v>1</v>
      </c>
      <c r="AN254" s="793">
        <f t="shared" si="811"/>
        <v>17</v>
      </c>
      <c r="AO254" s="794">
        <f t="shared" si="812"/>
        <v>2.21</v>
      </c>
      <c r="AP254" s="785"/>
      <c r="AQ254" s="786">
        <f t="shared" si="813"/>
        <v>2.21</v>
      </c>
      <c r="AR254" s="787">
        <v>66140</v>
      </c>
      <c r="AS254" s="823"/>
      <c r="AT254" s="824"/>
      <c r="AU254" s="789" t="str">
        <f t="shared" si="814"/>
        <v>Կ-1</v>
      </c>
      <c r="AV254" s="787">
        <f t="shared" si="815"/>
        <v>146169.4</v>
      </c>
      <c r="AW254" s="790">
        <f t="shared" si="816"/>
        <v>146169.4</v>
      </c>
      <c r="AX254" s="796">
        <f t="shared" si="817"/>
        <v>1900202.2</v>
      </c>
    </row>
    <row r="255" spans="2:50" s="776" customFormat="1" ht="13.5">
      <c r="B255" s="1594">
        <v>8</v>
      </c>
      <c r="C255" s="1310" t="s">
        <v>1534</v>
      </c>
      <c r="D255" s="656" t="s">
        <v>280</v>
      </c>
      <c r="E255" s="1285">
        <v>1</v>
      </c>
      <c r="F255" s="1309">
        <v>5</v>
      </c>
      <c r="G255" s="799">
        <f t="shared" si="794"/>
        <v>1.9</v>
      </c>
      <c r="H255" s="801">
        <v>66140</v>
      </c>
      <c r="I255" s="823"/>
      <c r="J255" s="824"/>
      <c r="K255" s="795" t="s">
        <v>97</v>
      </c>
      <c r="L255" s="787">
        <f t="shared" si="795"/>
        <v>125666</v>
      </c>
      <c r="M255" s="790">
        <f t="shared" si="768"/>
        <v>125666</v>
      </c>
      <c r="N255" s="791">
        <f t="shared" si="796"/>
        <v>1633658</v>
      </c>
      <c r="O255" s="792">
        <f t="shared" si="770"/>
        <v>1</v>
      </c>
      <c r="P255" s="793">
        <f t="shared" si="771"/>
        <v>6</v>
      </c>
      <c r="Q255" s="794">
        <f t="shared" si="797"/>
        <v>1.96</v>
      </c>
      <c r="R255" s="785"/>
      <c r="S255" s="786">
        <f t="shared" si="798"/>
        <v>1.96</v>
      </c>
      <c r="T255" s="787">
        <v>66140</v>
      </c>
      <c r="U255" s="823"/>
      <c r="V255" s="824"/>
      <c r="W255" s="795" t="str">
        <f t="shared" si="774"/>
        <v>Կ-1</v>
      </c>
      <c r="X255" s="787">
        <f t="shared" si="799"/>
        <v>129634.4</v>
      </c>
      <c r="Y255" s="790">
        <f t="shared" si="800"/>
        <v>129634.4</v>
      </c>
      <c r="Z255" s="796">
        <f t="shared" si="801"/>
        <v>1685247.2</v>
      </c>
      <c r="AA255" s="792">
        <f t="shared" si="802"/>
        <v>1</v>
      </c>
      <c r="AB255" s="793">
        <f t="shared" si="803"/>
        <v>7</v>
      </c>
      <c r="AC255" s="794">
        <f t="shared" si="804"/>
        <v>1.96</v>
      </c>
      <c r="AD255" s="785"/>
      <c r="AE255" s="786">
        <f t="shared" si="805"/>
        <v>1.96</v>
      </c>
      <c r="AF255" s="787">
        <v>66140</v>
      </c>
      <c r="AG255" s="823"/>
      <c r="AH255" s="824"/>
      <c r="AI255" s="789" t="str">
        <f t="shared" si="806"/>
        <v>Կ-1</v>
      </c>
      <c r="AJ255" s="787">
        <f t="shared" si="807"/>
        <v>129634.4</v>
      </c>
      <c r="AK255" s="790">
        <f t="shared" si="808"/>
        <v>129634.4</v>
      </c>
      <c r="AL255" s="796">
        <f t="shared" si="809"/>
        <v>1685247.2</v>
      </c>
      <c r="AM255" s="792">
        <f t="shared" si="810"/>
        <v>1</v>
      </c>
      <c r="AN255" s="793">
        <f t="shared" si="811"/>
        <v>8</v>
      </c>
      <c r="AO255" s="794">
        <f t="shared" si="812"/>
        <v>2.02</v>
      </c>
      <c r="AP255" s="785"/>
      <c r="AQ255" s="786">
        <f t="shared" si="813"/>
        <v>2.02</v>
      </c>
      <c r="AR255" s="787">
        <v>66140</v>
      </c>
      <c r="AS255" s="823"/>
      <c r="AT255" s="824"/>
      <c r="AU255" s="789" t="str">
        <f t="shared" si="814"/>
        <v>Կ-1</v>
      </c>
      <c r="AV255" s="787">
        <f t="shared" si="815"/>
        <v>133602.79999999999</v>
      </c>
      <c r="AW255" s="790">
        <f t="shared" si="816"/>
        <v>133602.79999999999</v>
      </c>
      <c r="AX255" s="796">
        <f t="shared" si="817"/>
        <v>1736836.4</v>
      </c>
    </row>
    <row r="256" spans="2:50" s="776" customFormat="1" ht="13.5">
      <c r="B256" s="1594">
        <v>9</v>
      </c>
      <c r="C256" s="646" t="s">
        <v>1535</v>
      </c>
      <c r="D256" s="656" t="s">
        <v>280</v>
      </c>
      <c r="E256" s="798">
        <v>1</v>
      </c>
      <c r="F256" s="1309">
        <v>5</v>
      </c>
      <c r="G256" s="799">
        <f t="shared" si="794"/>
        <v>1.9</v>
      </c>
      <c r="H256" s="801">
        <v>66140</v>
      </c>
      <c r="I256" s="823"/>
      <c r="J256" s="824"/>
      <c r="K256" s="795" t="s">
        <v>97</v>
      </c>
      <c r="L256" s="787">
        <f t="shared" si="795"/>
        <v>125666</v>
      </c>
      <c r="M256" s="790">
        <f t="shared" si="768"/>
        <v>125666</v>
      </c>
      <c r="N256" s="791">
        <f t="shared" si="796"/>
        <v>1633658</v>
      </c>
      <c r="O256" s="792">
        <f t="shared" si="770"/>
        <v>1</v>
      </c>
      <c r="P256" s="793">
        <f t="shared" si="771"/>
        <v>6</v>
      </c>
      <c r="Q256" s="794">
        <f t="shared" si="797"/>
        <v>1.96</v>
      </c>
      <c r="R256" s="785"/>
      <c r="S256" s="786">
        <f t="shared" si="798"/>
        <v>1.96</v>
      </c>
      <c r="T256" s="787">
        <v>66140</v>
      </c>
      <c r="U256" s="823"/>
      <c r="V256" s="824"/>
      <c r="W256" s="795" t="str">
        <f t="shared" si="774"/>
        <v>Կ-1</v>
      </c>
      <c r="X256" s="787">
        <f t="shared" si="799"/>
        <v>129634.4</v>
      </c>
      <c r="Y256" s="790">
        <f t="shared" si="800"/>
        <v>129634.4</v>
      </c>
      <c r="Z256" s="796">
        <f t="shared" si="801"/>
        <v>1685247.2</v>
      </c>
      <c r="AA256" s="792">
        <f t="shared" si="802"/>
        <v>1</v>
      </c>
      <c r="AB256" s="793">
        <f t="shared" si="803"/>
        <v>7</v>
      </c>
      <c r="AC256" s="794">
        <f t="shared" si="804"/>
        <v>1.96</v>
      </c>
      <c r="AD256" s="785"/>
      <c r="AE256" s="786">
        <f t="shared" si="805"/>
        <v>1.96</v>
      </c>
      <c r="AF256" s="787">
        <v>66140</v>
      </c>
      <c r="AG256" s="823"/>
      <c r="AH256" s="824"/>
      <c r="AI256" s="789" t="str">
        <f t="shared" si="806"/>
        <v>Կ-1</v>
      </c>
      <c r="AJ256" s="787">
        <f t="shared" si="807"/>
        <v>129634.4</v>
      </c>
      <c r="AK256" s="790">
        <f t="shared" si="808"/>
        <v>129634.4</v>
      </c>
      <c r="AL256" s="796">
        <f t="shared" si="809"/>
        <v>1685247.2</v>
      </c>
      <c r="AM256" s="792">
        <f t="shared" si="810"/>
        <v>1</v>
      </c>
      <c r="AN256" s="793">
        <f t="shared" si="811"/>
        <v>8</v>
      </c>
      <c r="AO256" s="794">
        <f t="shared" si="812"/>
        <v>2.02</v>
      </c>
      <c r="AP256" s="785"/>
      <c r="AQ256" s="786">
        <f t="shared" si="813"/>
        <v>2.02</v>
      </c>
      <c r="AR256" s="787">
        <v>66140</v>
      </c>
      <c r="AS256" s="823"/>
      <c r="AT256" s="824"/>
      <c r="AU256" s="789" t="str">
        <f t="shared" si="814"/>
        <v>Կ-1</v>
      </c>
      <c r="AV256" s="787">
        <f t="shared" si="815"/>
        <v>133602.79999999999</v>
      </c>
      <c r="AW256" s="790">
        <f t="shared" si="816"/>
        <v>133602.79999999999</v>
      </c>
      <c r="AX256" s="796">
        <f t="shared" si="817"/>
        <v>1736836.4</v>
      </c>
    </row>
    <row r="257" spans="2:50" s="776" customFormat="1" ht="13.5">
      <c r="B257" s="1594">
        <v>10</v>
      </c>
      <c r="C257" s="1311" t="s">
        <v>1536</v>
      </c>
      <c r="D257" s="656" t="s">
        <v>280</v>
      </c>
      <c r="E257" s="798">
        <v>1</v>
      </c>
      <c r="F257" s="1309">
        <v>4</v>
      </c>
      <c r="G257" s="799">
        <f t="shared" si="794"/>
        <v>1.9</v>
      </c>
      <c r="H257" s="801">
        <v>66140</v>
      </c>
      <c r="I257" s="823"/>
      <c r="J257" s="824"/>
      <c r="K257" s="795" t="s">
        <v>97</v>
      </c>
      <c r="L257" s="787">
        <f t="shared" si="795"/>
        <v>125666</v>
      </c>
      <c r="M257" s="790">
        <f t="shared" si="768"/>
        <v>125666</v>
      </c>
      <c r="N257" s="791">
        <f t="shared" si="796"/>
        <v>1633658</v>
      </c>
      <c r="O257" s="792">
        <f t="shared" si="770"/>
        <v>1</v>
      </c>
      <c r="P257" s="793">
        <f t="shared" si="771"/>
        <v>5</v>
      </c>
      <c r="Q257" s="794">
        <f t="shared" si="797"/>
        <v>1.9</v>
      </c>
      <c r="R257" s="785"/>
      <c r="S257" s="786">
        <f t="shared" si="798"/>
        <v>1.9</v>
      </c>
      <c r="T257" s="787">
        <v>66140</v>
      </c>
      <c r="U257" s="823"/>
      <c r="V257" s="824"/>
      <c r="W257" s="795" t="str">
        <f t="shared" si="774"/>
        <v>Կ-1</v>
      </c>
      <c r="X257" s="787">
        <f t="shared" si="799"/>
        <v>125666</v>
      </c>
      <c r="Y257" s="790">
        <f t="shared" si="800"/>
        <v>125666</v>
      </c>
      <c r="Z257" s="796">
        <f t="shared" si="801"/>
        <v>1633658</v>
      </c>
      <c r="AA257" s="792">
        <f t="shared" si="802"/>
        <v>1</v>
      </c>
      <c r="AB257" s="793">
        <f t="shared" si="803"/>
        <v>6</v>
      </c>
      <c r="AC257" s="794">
        <f t="shared" si="804"/>
        <v>1.96</v>
      </c>
      <c r="AD257" s="785"/>
      <c r="AE257" s="786">
        <f t="shared" si="805"/>
        <v>1.96</v>
      </c>
      <c r="AF257" s="787">
        <v>66140</v>
      </c>
      <c r="AG257" s="823"/>
      <c r="AH257" s="824"/>
      <c r="AI257" s="789" t="str">
        <f t="shared" si="806"/>
        <v>Կ-1</v>
      </c>
      <c r="AJ257" s="787">
        <f t="shared" si="807"/>
        <v>129634.4</v>
      </c>
      <c r="AK257" s="790">
        <f t="shared" si="808"/>
        <v>129634.4</v>
      </c>
      <c r="AL257" s="796">
        <f t="shared" si="809"/>
        <v>1685247.2</v>
      </c>
      <c r="AM257" s="792">
        <f t="shared" si="810"/>
        <v>1</v>
      </c>
      <c r="AN257" s="793">
        <f t="shared" si="811"/>
        <v>7</v>
      </c>
      <c r="AO257" s="794">
        <f t="shared" si="812"/>
        <v>1.96</v>
      </c>
      <c r="AP257" s="785"/>
      <c r="AQ257" s="786">
        <f t="shared" si="813"/>
        <v>1.96</v>
      </c>
      <c r="AR257" s="787">
        <v>66140</v>
      </c>
      <c r="AS257" s="823"/>
      <c r="AT257" s="824"/>
      <c r="AU257" s="789" t="str">
        <f t="shared" si="814"/>
        <v>Կ-1</v>
      </c>
      <c r="AV257" s="787">
        <f t="shared" si="815"/>
        <v>129634.4</v>
      </c>
      <c r="AW257" s="790">
        <f t="shared" si="816"/>
        <v>129634.4</v>
      </c>
      <c r="AX257" s="796">
        <f t="shared" si="817"/>
        <v>1685247.2</v>
      </c>
    </row>
    <row r="258" spans="2:50" s="776" customFormat="1" ht="13.5">
      <c r="B258" s="1594">
        <v>11</v>
      </c>
      <c r="C258" s="646" t="s">
        <v>1108</v>
      </c>
      <c r="D258" s="656" t="s">
        <v>280</v>
      </c>
      <c r="E258" s="798">
        <v>1</v>
      </c>
      <c r="F258" s="822">
        <v>5</v>
      </c>
      <c r="G258" s="799">
        <f t="shared" si="794"/>
        <v>1.9</v>
      </c>
      <c r="H258" s="801">
        <v>66140</v>
      </c>
      <c r="I258" s="823"/>
      <c r="J258" s="824"/>
      <c r="K258" s="795" t="s">
        <v>97</v>
      </c>
      <c r="L258" s="787">
        <f t="shared" si="795"/>
        <v>125666</v>
      </c>
      <c r="M258" s="790">
        <f t="shared" si="768"/>
        <v>125666</v>
      </c>
      <c r="N258" s="791">
        <f t="shared" si="796"/>
        <v>1633658</v>
      </c>
      <c r="O258" s="792">
        <f t="shared" si="770"/>
        <v>1</v>
      </c>
      <c r="P258" s="793">
        <f t="shared" si="771"/>
        <v>6</v>
      </c>
      <c r="Q258" s="794">
        <f t="shared" si="797"/>
        <v>1.96</v>
      </c>
      <c r="R258" s="785"/>
      <c r="S258" s="786">
        <f t="shared" si="798"/>
        <v>1.96</v>
      </c>
      <c r="T258" s="787">
        <v>66140</v>
      </c>
      <c r="U258" s="823"/>
      <c r="V258" s="824"/>
      <c r="W258" s="795" t="str">
        <f t="shared" si="774"/>
        <v>Կ-1</v>
      </c>
      <c r="X258" s="787">
        <f t="shared" si="799"/>
        <v>129634.4</v>
      </c>
      <c r="Y258" s="790">
        <f t="shared" si="800"/>
        <v>129634.4</v>
      </c>
      <c r="Z258" s="796">
        <f t="shared" si="801"/>
        <v>1685247.2</v>
      </c>
      <c r="AA258" s="792">
        <f t="shared" si="802"/>
        <v>1</v>
      </c>
      <c r="AB258" s="793">
        <f t="shared" si="803"/>
        <v>7</v>
      </c>
      <c r="AC258" s="794">
        <f t="shared" si="804"/>
        <v>1.96</v>
      </c>
      <c r="AD258" s="785"/>
      <c r="AE258" s="786">
        <f t="shared" si="805"/>
        <v>1.96</v>
      </c>
      <c r="AF258" s="787">
        <v>66140</v>
      </c>
      <c r="AG258" s="823"/>
      <c r="AH258" s="824"/>
      <c r="AI258" s="789" t="str">
        <f t="shared" si="806"/>
        <v>Կ-1</v>
      </c>
      <c r="AJ258" s="787">
        <f t="shared" si="807"/>
        <v>129634.4</v>
      </c>
      <c r="AK258" s="790">
        <f t="shared" si="808"/>
        <v>129634.4</v>
      </c>
      <c r="AL258" s="796">
        <f t="shared" si="809"/>
        <v>1685247.2</v>
      </c>
      <c r="AM258" s="792">
        <f t="shared" si="810"/>
        <v>1</v>
      </c>
      <c r="AN258" s="793">
        <f t="shared" si="811"/>
        <v>8</v>
      </c>
      <c r="AO258" s="794">
        <f t="shared" si="812"/>
        <v>2.02</v>
      </c>
      <c r="AP258" s="785"/>
      <c r="AQ258" s="786">
        <f t="shared" si="813"/>
        <v>2.02</v>
      </c>
      <c r="AR258" s="787">
        <v>66140</v>
      </c>
      <c r="AS258" s="823"/>
      <c r="AT258" s="824"/>
      <c r="AU258" s="789" t="str">
        <f t="shared" si="814"/>
        <v>Կ-1</v>
      </c>
      <c r="AV258" s="787">
        <f t="shared" si="815"/>
        <v>133602.79999999999</v>
      </c>
      <c r="AW258" s="790">
        <f t="shared" si="816"/>
        <v>133602.79999999999</v>
      </c>
      <c r="AX258" s="796">
        <f t="shared" si="817"/>
        <v>1736836.4</v>
      </c>
    </row>
    <row r="259" spans="2:50" s="776" customFormat="1" ht="13.5">
      <c r="B259" s="1594">
        <v>12</v>
      </c>
      <c r="C259" s="646" t="s">
        <v>1730</v>
      </c>
      <c r="D259" s="656" t="s">
        <v>280</v>
      </c>
      <c r="E259" s="798">
        <v>1</v>
      </c>
      <c r="F259" s="822">
        <v>3</v>
      </c>
      <c r="G259" s="799">
        <f t="shared" si="794"/>
        <v>1.84</v>
      </c>
      <c r="H259" s="801">
        <v>66140</v>
      </c>
      <c r="I259" s="823"/>
      <c r="J259" s="824"/>
      <c r="K259" s="795" t="s">
        <v>97</v>
      </c>
      <c r="L259" s="787">
        <f t="shared" si="795"/>
        <v>121697.60000000001</v>
      </c>
      <c r="M259" s="790">
        <f t="shared" si="768"/>
        <v>121697.60000000001</v>
      </c>
      <c r="N259" s="791">
        <f t="shared" si="796"/>
        <v>1582068.8</v>
      </c>
      <c r="O259" s="792">
        <f t="shared" si="770"/>
        <v>1</v>
      </c>
      <c r="P259" s="793">
        <f t="shared" si="771"/>
        <v>4</v>
      </c>
      <c r="Q259" s="794">
        <f t="shared" si="797"/>
        <v>1.9</v>
      </c>
      <c r="R259" s="785"/>
      <c r="S259" s="786">
        <f t="shared" si="798"/>
        <v>1.9</v>
      </c>
      <c r="T259" s="787">
        <v>66140</v>
      </c>
      <c r="U259" s="823"/>
      <c r="V259" s="824"/>
      <c r="W259" s="795" t="str">
        <f t="shared" si="774"/>
        <v>Կ-1</v>
      </c>
      <c r="X259" s="787">
        <f t="shared" si="799"/>
        <v>125666</v>
      </c>
      <c r="Y259" s="790">
        <f t="shared" si="800"/>
        <v>125666</v>
      </c>
      <c r="Z259" s="796">
        <f t="shared" si="801"/>
        <v>1633658</v>
      </c>
      <c r="AA259" s="792">
        <f t="shared" si="802"/>
        <v>1</v>
      </c>
      <c r="AB259" s="793">
        <f t="shared" si="803"/>
        <v>5</v>
      </c>
      <c r="AC259" s="794">
        <f t="shared" si="804"/>
        <v>1.9</v>
      </c>
      <c r="AD259" s="785"/>
      <c r="AE259" s="786">
        <f t="shared" si="805"/>
        <v>1.9</v>
      </c>
      <c r="AF259" s="787">
        <v>66140</v>
      </c>
      <c r="AG259" s="823"/>
      <c r="AH259" s="824"/>
      <c r="AI259" s="789" t="str">
        <f t="shared" si="806"/>
        <v>Կ-1</v>
      </c>
      <c r="AJ259" s="787">
        <f t="shared" si="807"/>
        <v>125666</v>
      </c>
      <c r="AK259" s="790">
        <f t="shared" si="808"/>
        <v>125666</v>
      </c>
      <c r="AL259" s="796">
        <f t="shared" si="809"/>
        <v>1633658</v>
      </c>
      <c r="AM259" s="792">
        <f t="shared" si="810"/>
        <v>1</v>
      </c>
      <c r="AN259" s="793">
        <f t="shared" si="811"/>
        <v>6</v>
      </c>
      <c r="AO259" s="794">
        <f t="shared" si="812"/>
        <v>1.96</v>
      </c>
      <c r="AP259" s="785"/>
      <c r="AQ259" s="786">
        <f t="shared" si="813"/>
        <v>1.96</v>
      </c>
      <c r="AR259" s="787">
        <v>66140</v>
      </c>
      <c r="AS259" s="823"/>
      <c r="AT259" s="824"/>
      <c r="AU259" s="789" t="str">
        <f t="shared" si="814"/>
        <v>Կ-1</v>
      </c>
      <c r="AV259" s="787">
        <f t="shared" si="815"/>
        <v>129634.4</v>
      </c>
      <c r="AW259" s="790">
        <f t="shared" si="816"/>
        <v>129634.4</v>
      </c>
      <c r="AX259" s="796">
        <f t="shared" si="817"/>
        <v>1685247.2</v>
      </c>
    </row>
    <row r="260" spans="2:50" s="776" customFormat="1" ht="13.5">
      <c r="B260" s="1594">
        <v>13</v>
      </c>
      <c r="C260" s="1311" t="s">
        <v>1571</v>
      </c>
      <c r="D260" s="656" t="s">
        <v>280</v>
      </c>
      <c r="E260" s="798">
        <v>1</v>
      </c>
      <c r="F260" s="1309">
        <v>7</v>
      </c>
      <c r="G260" s="799">
        <f t="shared" si="794"/>
        <v>1.96</v>
      </c>
      <c r="H260" s="801">
        <v>66140</v>
      </c>
      <c r="I260" s="823"/>
      <c r="J260" s="824"/>
      <c r="K260" s="795" t="s">
        <v>97</v>
      </c>
      <c r="L260" s="787">
        <f t="shared" si="795"/>
        <v>129634.4</v>
      </c>
      <c r="M260" s="790">
        <f t="shared" si="768"/>
        <v>129634.4</v>
      </c>
      <c r="N260" s="791">
        <f t="shared" si="796"/>
        <v>1685247.2</v>
      </c>
      <c r="O260" s="792">
        <f t="shared" si="770"/>
        <v>1</v>
      </c>
      <c r="P260" s="793">
        <f t="shared" si="771"/>
        <v>8</v>
      </c>
      <c r="Q260" s="794">
        <f t="shared" si="797"/>
        <v>2.02</v>
      </c>
      <c r="R260" s="785"/>
      <c r="S260" s="786">
        <f t="shared" si="798"/>
        <v>2.02</v>
      </c>
      <c r="T260" s="787">
        <v>66140</v>
      </c>
      <c r="U260" s="823"/>
      <c r="V260" s="824"/>
      <c r="W260" s="795" t="str">
        <f t="shared" si="774"/>
        <v>Կ-1</v>
      </c>
      <c r="X260" s="787">
        <f t="shared" si="799"/>
        <v>133602.79999999999</v>
      </c>
      <c r="Y260" s="790">
        <f t="shared" si="800"/>
        <v>133602.79999999999</v>
      </c>
      <c r="Z260" s="796">
        <f t="shared" si="801"/>
        <v>1736836.4</v>
      </c>
      <c r="AA260" s="792">
        <f t="shared" si="802"/>
        <v>1</v>
      </c>
      <c r="AB260" s="793">
        <f t="shared" si="803"/>
        <v>9</v>
      </c>
      <c r="AC260" s="794">
        <f t="shared" si="804"/>
        <v>2.02</v>
      </c>
      <c r="AD260" s="785"/>
      <c r="AE260" s="786">
        <f t="shared" si="805"/>
        <v>2.02</v>
      </c>
      <c r="AF260" s="787">
        <v>66140</v>
      </c>
      <c r="AG260" s="823"/>
      <c r="AH260" s="824"/>
      <c r="AI260" s="789" t="str">
        <f t="shared" si="806"/>
        <v>Կ-1</v>
      </c>
      <c r="AJ260" s="787">
        <f t="shared" si="807"/>
        <v>133602.79999999999</v>
      </c>
      <c r="AK260" s="790">
        <f t="shared" si="808"/>
        <v>133602.79999999999</v>
      </c>
      <c r="AL260" s="796">
        <f t="shared" si="809"/>
        <v>1736836.4</v>
      </c>
      <c r="AM260" s="792">
        <f t="shared" si="810"/>
        <v>1</v>
      </c>
      <c r="AN260" s="793">
        <f t="shared" si="811"/>
        <v>10</v>
      </c>
      <c r="AO260" s="794">
        <f t="shared" si="812"/>
        <v>2.08</v>
      </c>
      <c r="AP260" s="785"/>
      <c r="AQ260" s="786">
        <f t="shared" si="813"/>
        <v>2.08</v>
      </c>
      <c r="AR260" s="787">
        <v>66140</v>
      </c>
      <c r="AS260" s="823"/>
      <c r="AT260" s="824"/>
      <c r="AU260" s="789" t="str">
        <f t="shared" si="814"/>
        <v>Կ-1</v>
      </c>
      <c r="AV260" s="787">
        <f t="shared" si="815"/>
        <v>137571.20000000001</v>
      </c>
      <c r="AW260" s="790">
        <f t="shared" si="816"/>
        <v>137571.20000000001</v>
      </c>
      <c r="AX260" s="796">
        <f t="shared" si="817"/>
        <v>1788425.6</v>
      </c>
    </row>
    <row r="261" spans="2:50" s="776" customFormat="1" ht="13.5">
      <c r="B261" s="1594">
        <v>14</v>
      </c>
      <c r="C261" s="646" t="s">
        <v>1907</v>
      </c>
      <c r="D261" s="656" t="s">
        <v>280</v>
      </c>
      <c r="E261" s="798">
        <v>1</v>
      </c>
      <c r="F261" s="1309">
        <v>2</v>
      </c>
      <c r="G261" s="799">
        <f t="shared" si="794"/>
        <v>1.79</v>
      </c>
      <c r="H261" s="801">
        <v>66140</v>
      </c>
      <c r="I261" s="823"/>
      <c r="J261" s="824"/>
      <c r="K261" s="795" t="s">
        <v>97</v>
      </c>
      <c r="L261" s="787">
        <f t="shared" si="795"/>
        <v>118390.6</v>
      </c>
      <c r="M261" s="790">
        <f t="shared" si="768"/>
        <v>118390.6</v>
      </c>
      <c r="N261" s="791">
        <f t="shared" si="796"/>
        <v>1539077.8</v>
      </c>
      <c r="O261" s="792">
        <f t="shared" si="770"/>
        <v>1</v>
      </c>
      <c r="P261" s="793">
        <f t="shared" si="771"/>
        <v>3</v>
      </c>
      <c r="Q261" s="794">
        <f t="shared" si="797"/>
        <v>1.84</v>
      </c>
      <c r="R261" s="785"/>
      <c r="S261" s="786">
        <f t="shared" si="798"/>
        <v>1.84</v>
      </c>
      <c r="T261" s="787">
        <v>66140</v>
      </c>
      <c r="U261" s="823"/>
      <c r="V261" s="824"/>
      <c r="W261" s="795" t="str">
        <f t="shared" si="774"/>
        <v>Կ-1</v>
      </c>
      <c r="X261" s="787">
        <f t="shared" si="799"/>
        <v>121697.60000000001</v>
      </c>
      <c r="Y261" s="790">
        <f t="shared" si="800"/>
        <v>121697.60000000001</v>
      </c>
      <c r="Z261" s="796">
        <f t="shared" si="801"/>
        <v>1582068.8</v>
      </c>
      <c r="AA261" s="792">
        <f t="shared" si="802"/>
        <v>1</v>
      </c>
      <c r="AB261" s="793">
        <f t="shared" si="803"/>
        <v>4</v>
      </c>
      <c r="AC261" s="794">
        <f t="shared" si="804"/>
        <v>1.9</v>
      </c>
      <c r="AD261" s="785"/>
      <c r="AE261" s="786">
        <f t="shared" si="805"/>
        <v>1.9</v>
      </c>
      <c r="AF261" s="787">
        <v>66140</v>
      </c>
      <c r="AG261" s="823"/>
      <c r="AH261" s="824"/>
      <c r="AI261" s="789" t="str">
        <f t="shared" si="806"/>
        <v>Կ-1</v>
      </c>
      <c r="AJ261" s="787">
        <f t="shared" si="807"/>
        <v>125666</v>
      </c>
      <c r="AK261" s="790">
        <f t="shared" si="808"/>
        <v>125666</v>
      </c>
      <c r="AL261" s="796">
        <f t="shared" si="809"/>
        <v>1633658</v>
      </c>
      <c r="AM261" s="792">
        <f t="shared" si="810"/>
        <v>1</v>
      </c>
      <c r="AN261" s="793">
        <f t="shared" si="811"/>
        <v>5</v>
      </c>
      <c r="AO261" s="794">
        <f t="shared" si="812"/>
        <v>1.9</v>
      </c>
      <c r="AP261" s="785"/>
      <c r="AQ261" s="786">
        <f t="shared" si="813"/>
        <v>1.9</v>
      </c>
      <c r="AR261" s="787">
        <v>66140</v>
      </c>
      <c r="AS261" s="823"/>
      <c r="AT261" s="824"/>
      <c r="AU261" s="789" t="str">
        <f t="shared" si="814"/>
        <v>Կ-1</v>
      </c>
      <c r="AV261" s="787">
        <f t="shared" si="815"/>
        <v>125666</v>
      </c>
      <c r="AW261" s="790">
        <f t="shared" si="816"/>
        <v>125666</v>
      </c>
      <c r="AX261" s="796">
        <f t="shared" si="817"/>
        <v>1633658</v>
      </c>
    </row>
    <row r="262" spans="2:50" s="776" customFormat="1" ht="13.5">
      <c r="B262" s="1594">
        <v>15</v>
      </c>
      <c r="C262" s="646" t="s">
        <v>1537</v>
      </c>
      <c r="D262" s="656" t="s">
        <v>280</v>
      </c>
      <c r="E262" s="798">
        <v>1</v>
      </c>
      <c r="F262" s="1309">
        <v>4</v>
      </c>
      <c r="G262" s="799">
        <f t="shared" si="794"/>
        <v>1.9</v>
      </c>
      <c r="H262" s="801">
        <v>66140</v>
      </c>
      <c r="I262" s="823"/>
      <c r="J262" s="824"/>
      <c r="K262" s="795" t="s">
        <v>97</v>
      </c>
      <c r="L262" s="787">
        <f t="shared" si="795"/>
        <v>125666</v>
      </c>
      <c r="M262" s="790">
        <f t="shared" si="768"/>
        <v>125666</v>
      </c>
      <c r="N262" s="791">
        <f t="shared" si="796"/>
        <v>1633658</v>
      </c>
      <c r="O262" s="792">
        <f t="shared" si="770"/>
        <v>1</v>
      </c>
      <c r="P262" s="793">
        <f t="shared" si="771"/>
        <v>5</v>
      </c>
      <c r="Q262" s="794">
        <f t="shared" si="797"/>
        <v>1.9</v>
      </c>
      <c r="R262" s="785"/>
      <c r="S262" s="786">
        <f t="shared" si="798"/>
        <v>1.9</v>
      </c>
      <c r="T262" s="787">
        <v>66140</v>
      </c>
      <c r="U262" s="823"/>
      <c r="V262" s="824"/>
      <c r="W262" s="795" t="str">
        <f t="shared" si="774"/>
        <v>Կ-1</v>
      </c>
      <c r="X262" s="787">
        <f t="shared" si="799"/>
        <v>125666</v>
      </c>
      <c r="Y262" s="790">
        <f t="shared" si="800"/>
        <v>125666</v>
      </c>
      <c r="Z262" s="796">
        <f t="shared" si="801"/>
        <v>1633658</v>
      </c>
      <c r="AA262" s="792">
        <f t="shared" si="802"/>
        <v>1</v>
      </c>
      <c r="AB262" s="793">
        <f t="shared" si="803"/>
        <v>6</v>
      </c>
      <c r="AC262" s="794">
        <f t="shared" si="804"/>
        <v>1.96</v>
      </c>
      <c r="AD262" s="785"/>
      <c r="AE262" s="786">
        <f t="shared" si="805"/>
        <v>1.96</v>
      </c>
      <c r="AF262" s="787">
        <v>66140</v>
      </c>
      <c r="AG262" s="823"/>
      <c r="AH262" s="824"/>
      <c r="AI262" s="789" t="str">
        <f t="shared" si="806"/>
        <v>Կ-1</v>
      </c>
      <c r="AJ262" s="787">
        <f t="shared" si="807"/>
        <v>129634.4</v>
      </c>
      <c r="AK262" s="790">
        <f t="shared" si="808"/>
        <v>129634.4</v>
      </c>
      <c r="AL262" s="796">
        <f t="shared" si="809"/>
        <v>1685247.2</v>
      </c>
      <c r="AM262" s="792">
        <f t="shared" si="810"/>
        <v>1</v>
      </c>
      <c r="AN262" s="793">
        <f t="shared" si="811"/>
        <v>7</v>
      </c>
      <c r="AO262" s="794">
        <f t="shared" si="812"/>
        <v>1.96</v>
      </c>
      <c r="AP262" s="785"/>
      <c r="AQ262" s="786">
        <f t="shared" si="813"/>
        <v>1.96</v>
      </c>
      <c r="AR262" s="787">
        <v>66140</v>
      </c>
      <c r="AS262" s="823"/>
      <c r="AT262" s="824"/>
      <c r="AU262" s="789" t="str">
        <f t="shared" si="814"/>
        <v>Կ-1</v>
      </c>
      <c r="AV262" s="787">
        <f t="shared" si="815"/>
        <v>129634.4</v>
      </c>
      <c r="AW262" s="790">
        <f t="shared" si="816"/>
        <v>129634.4</v>
      </c>
      <c r="AX262" s="796">
        <f t="shared" si="817"/>
        <v>1685247.2</v>
      </c>
    </row>
    <row r="263" spans="2:50" s="776" customFormat="1" ht="13.5">
      <c r="B263" s="1594">
        <v>16</v>
      </c>
      <c r="C263" s="646" t="s">
        <v>1908</v>
      </c>
      <c r="D263" s="656" t="s">
        <v>280</v>
      </c>
      <c r="E263" s="798">
        <v>1</v>
      </c>
      <c r="F263" s="822">
        <v>2</v>
      </c>
      <c r="G263" s="799">
        <f t="shared" si="794"/>
        <v>1.79</v>
      </c>
      <c r="H263" s="801">
        <v>66140</v>
      </c>
      <c r="I263" s="823"/>
      <c r="J263" s="824"/>
      <c r="K263" s="795" t="s">
        <v>97</v>
      </c>
      <c r="L263" s="787">
        <f t="shared" si="795"/>
        <v>118390.6</v>
      </c>
      <c r="M263" s="790">
        <f t="shared" si="768"/>
        <v>118390.6</v>
      </c>
      <c r="N263" s="791">
        <f t="shared" si="796"/>
        <v>1539077.8</v>
      </c>
      <c r="O263" s="792">
        <f t="shared" si="770"/>
        <v>1</v>
      </c>
      <c r="P263" s="793">
        <f t="shared" si="771"/>
        <v>3</v>
      </c>
      <c r="Q263" s="794">
        <f t="shared" si="797"/>
        <v>1.84</v>
      </c>
      <c r="R263" s="785"/>
      <c r="S263" s="786">
        <f t="shared" si="798"/>
        <v>1.84</v>
      </c>
      <c r="T263" s="787">
        <v>66140</v>
      </c>
      <c r="U263" s="823"/>
      <c r="V263" s="824"/>
      <c r="W263" s="795" t="str">
        <f t="shared" si="774"/>
        <v>Կ-1</v>
      </c>
      <c r="X263" s="787">
        <f t="shared" si="799"/>
        <v>121697.60000000001</v>
      </c>
      <c r="Y263" s="790">
        <f t="shared" si="800"/>
        <v>121697.60000000001</v>
      </c>
      <c r="Z263" s="796">
        <f t="shared" si="801"/>
        <v>1582068.8</v>
      </c>
      <c r="AA263" s="792">
        <f t="shared" si="802"/>
        <v>1</v>
      </c>
      <c r="AB263" s="793">
        <f t="shared" si="803"/>
        <v>4</v>
      </c>
      <c r="AC263" s="794">
        <f t="shared" si="804"/>
        <v>1.9</v>
      </c>
      <c r="AD263" s="785"/>
      <c r="AE263" s="786">
        <f t="shared" si="805"/>
        <v>1.9</v>
      </c>
      <c r="AF263" s="787">
        <v>66140</v>
      </c>
      <c r="AG263" s="823"/>
      <c r="AH263" s="824"/>
      <c r="AI263" s="789" t="str">
        <f t="shared" si="806"/>
        <v>Կ-1</v>
      </c>
      <c r="AJ263" s="787">
        <f t="shared" si="807"/>
        <v>125666</v>
      </c>
      <c r="AK263" s="790">
        <f t="shared" si="808"/>
        <v>125666</v>
      </c>
      <c r="AL263" s="796">
        <f t="shared" si="809"/>
        <v>1633658</v>
      </c>
      <c r="AM263" s="792">
        <f t="shared" si="810"/>
        <v>1</v>
      </c>
      <c r="AN263" s="793">
        <f t="shared" si="811"/>
        <v>5</v>
      </c>
      <c r="AO263" s="794">
        <f t="shared" si="812"/>
        <v>1.9</v>
      </c>
      <c r="AP263" s="785"/>
      <c r="AQ263" s="786">
        <f t="shared" si="813"/>
        <v>1.9</v>
      </c>
      <c r="AR263" s="787">
        <v>66140</v>
      </c>
      <c r="AS263" s="823"/>
      <c r="AT263" s="824"/>
      <c r="AU263" s="789" t="str">
        <f t="shared" si="814"/>
        <v>Կ-1</v>
      </c>
      <c r="AV263" s="787">
        <f t="shared" si="815"/>
        <v>125666</v>
      </c>
      <c r="AW263" s="790">
        <f t="shared" si="816"/>
        <v>125666</v>
      </c>
      <c r="AX263" s="796">
        <f t="shared" si="817"/>
        <v>1633658</v>
      </c>
    </row>
    <row r="264" spans="2:50" s="776" customFormat="1" ht="13.5">
      <c r="B264" s="1594">
        <v>17</v>
      </c>
      <c r="C264" s="646" t="s">
        <v>2266</v>
      </c>
      <c r="D264" s="656" t="s">
        <v>280</v>
      </c>
      <c r="E264" s="798">
        <v>1</v>
      </c>
      <c r="F264" s="1309">
        <v>1</v>
      </c>
      <c r="G264" s="799">
        <f t="shared" si="766"/>
        <v>1.73</v>
      </c>
      <c r="H264" s="801">
        <v>66140</v>
      </c>
      <c r="I264" s="823"/>
      <c r="J264" s="824"/>
      <c r="K264" s="795" t="s">
        <v>97</v>
      </c>
      <c r="L264" s="787">
        <f t="shared" si="767"/>
        <v>114422.2</v>
      </c>
      <c r="M264" s="790">
        <f t="shared" si="768"/>
        <v>114422.2</v>
      </c>
      <c r="N264" s="791">
        <f t="shared" si="769"/>
        <v>1487488.5999999999</v>
      </c>
      <c r="O264" s="792">
        <f t="shared" si="770"/>
        <v>1</v>
      </c>
      <c r="P264" s="793">
        <f t="shared" si="771"/>
        <v>2</v>
      </c>
      <c r="Q264" s="794">
        <f t="shared" si="772"/>
        <v>1.79</v>
      </c>
      <c r="R264" s="785"/>
      <c r="S264" s="786">
        <f t="shared" si="773"/>
        <v>1.79</v>
      </c>
      <c r="T264" s="787">
        <v>66140</v>
      </c>
      <c r="U264" s="823"/>
      <c r="V264" s="824"/>
      <c r="W264" s="795" t="str">
        <f t="shared" si="774"/>
        <v>Կ-1</v>
      </c>
      <c r="X264" s="787">
        <f t="shared" si="775"/>
        <v>118390.6</v>
      </c>
      <c r="Y264" s="790">
        <f t="shared" si="776"/>
        <v>118390.6</v>
      </c>
      <c r="Z264" s="796">
        <f t="shared" si="777"/>
        <v>1539077.8</v>
      </c>
      <c r="AA264" s="792">
        <f t="shared" si="778"/>
        <v>1</v>
      </c>
      <c r="AB264" s="793">
        <f t="shared" si="779"/>
        <v>3</v>
      </c>
      <c r="AC264" s="794">
        <f t="shared" si="780"/>
        <v>1.84</v>
      </c>
      <c r="AD264" s="785"/>
      <c r="AE264" s="786">
        <f t="shared" si="781"/>
        <v>1.84</v>
      </c>
      <c r="AF264" s="787">
        <v>66140</v>
      </c>
      <c r="AG264" s="823"/>
      <c r="AH264" s="824"/>
      <c r="AI264" s="789" t="str">
        <f t="shared" si="782"/>
        <v>Կ-1</v>
      </c>
      <c r="AJ264" s="787">
        <f t="shared" si="783"/>
        <v>121697.60000000001</v>
      </c>
      <c r="AK264" s="790">
        <f t="shared" si="784"/>
        <v>121697.60000000001</v>
      </c>
      <c r="AL264" s="796">
        <f t="shared" si="785"/>
        <v>1582068.8</v>
      </c>
      <c r="AM264" s="792">
        <f t="shared" si="786"/>
        <v>1</v>
      </c>
      <c r="AN264" s="793">
        <f t="shared" si="787"/>
        <v>4</v>
      </c>
      <c r="AO264" s="794">
        <f t="shared" si="788"/>
        <v>1.9</v>
      </c>
      <c r="AP264" s="785"/>
      <c r="AQ264" s="786">
        <f t="shared" si="789"/>
        <v>1.9</v>
      </c>
      <c r="AR264" s="787">
        <v>66140</v>
      </c>
      <c r="AS264" s="823"/>
      <c r="AT264" s="824"/>
      <c r="AU264" s="789" t="str">
        <f t="shared" si="790"/>
        <v>Կ-1</v>
      </c>
      <c r="AV264" s="787">
        <f t="shared" si="791"/>
        <v>125666</v>
      </c>
      <c r="AW264" s="790">
        <f t="shared" si="792"/>
        <v>125666</v>
      </c>
      <c r="AX264" s="796">
        <f t="shared" si="793"/>
        <v>1633658</v>
      </c>
    </row>
    <row r="265" spans="2:50" s="776" customFormat="1" ht="13.5">
      <c r="B265" s="1594">
        <v>18</v>
      </c>
      <c r="C265" s="646" t="s">
        <v>2267</v>
      </c>
      <c r="D265" s="656" t="s">
        <v>280</v>
      </c>
      <c r="E265" s="798">
        <v>1</v>
      </c>
      <c r="F265" s="1309">
        <v>1</v>
      </c>
      <c r="G265" s="799">
        <f t="shared" si="766"/>
        <v>1.73</v>
      </c>
      <c r="H265" s="801">
        <v>66140</v>
      </c>
      <c r="I265" s="823"/>
      <c r="J265" s="824"/>
      <c r="K265" s="795" t="s">
        <v>97</v>
      </c>
      <c r="L265" s="787">
        <f t="shared" si="767"/>
        <v>114422.2</v>
      </c>
      <c r="M265" s="790">
        <f t="shared" si="768"/>
        <v>114422.2</v>
      </c>
      <c r="N265" s="791">
        <f t="shared" si="769"/>
        <v>1487488.5999999999</v>
      </c>
      <c r="O265" s="792">
        <f t="shared" si="770"/>
        <v>1</v>
      </c>
      <c r="P265" s="793">
        <f t="shared" si="771"/>
        <v>2</v>
      </c>
      <c r="Q265" s="794">
        <f t="shared" si="772"/>
        <v>1.79</v>
      </c>
      <c r="R265" s="785"/>
      <c r="S265" s="786">
        <f t="shared" si="773"/>
        <v>1.79</v>
      </c>
      <c r="T265" s="787">
        <v>66140</v>
      </c>
      <c r="U265" s="823"/>
      <c r="V265" s="824"/>
      <c r="W265" s="795" t="str">
        <f t="shared" si="774"/>
        <v>Կ-1</v>
      </c>
      <c r="X265" s="787">
        <f t="shared" si="775"/>
        <v>118390.6</v>
      </c>
      <c r="Y265" s="790">
        <f t="shared" si="776"/>
        <v>118390.6</v>
      </c>
      <c r="Z265" s="796">
        <f t="shared" si="777"/>
        <v>1539077.8</v>
      </c>
      <c r="AA265" s="792">
        <f t="shared" si="778"/>
        <v>1</v>
      </c>
      <c r="AB265" s="793">
        <f t="shared" si="779"/>
        <v>3</v>
      </c>
      <c r="AC265" s="794">
        <f t="shared" si="780"/>
        <v>1.84</v>
      </c>
      <c r="AD265" s="785"/>
      <c r="AE265" s="786">
        <f t="shared" si="781"/>
        <v>1.84</v>
      </c>
      <c r="AF265" s="787">
        <v>66140</v>
      </c>
      <c r="AG265" s="823"/>
      <c r="AH265" s="824"/>
      <c r="AI265" s="789" t="str">
        <f t="shared" si="782"/>
        <v>Կ-1</v>
      </c>
      <c r="AJ265" s="787">
        <f t="shared" si="783"/>
        <v>121697.60000000001</v>
      </c>
      <c r="AK265" s="790">
        <f t="shared" si="784"/>
        <v>121697.60000000001</v>
      </c>
      <c r="AL265" s="796">
        <f t="shared" si="785"/>
        <v>1582068.8</v>
      </c>
      <c r="AM265" s="792">
        <f t="shared" si="786"/>
        <v>1</v>
      </c>
      <c r="AN265" s="793">
        <f t="shared" si="787"/>
        <v>4</v>
      </c>
      <c r="AO265" s="794">
        <f t="shared" si="788"/>
        <v>1.9</v>
      </c>
      <c r="AP265" s="785"/>
      <c r="AQ265" s="786">
        <f t="shared" si="789"/>
        <v>1.9</v>
      </c>
      <c r="AR265" s="787">
        <v>66140</v>
      </c>
      <c r="AS265" s="823"/>
      <c r="AT265" s="824"/>
      <c r="AU265" s="789" t="str">
        <f t="shared" si="790"/>
        <v>Կ-1</v>
      </c>
      <c r="AV265" s="787">
        <f t="shared" si="791"/>
        <v>125666</v>
      </c>
      <c r="AW265" s="790">
        <f t="shared" si="792"/>
        <v>125666</v>
      </c>
      <c r="AX265" s="796">
        <f t="shared" si="793"/>
        <v>1633658</v>
      </c>
    </row>
    <row r="266" spans="2:50" s="776" customFormat="1" ht="13.5">
      <c r="B266" s="1594">
        <v>19</v>
      </c>
      <c r="C266" s="646" t="s">
        <v>2268</v>
      </c>
      <c r="D266" s="656" t="s">
        <v>280</v>
      </c>
      <c r="E266" s="798">
        <v>1</v>
      </c>
      <c r="F266" s="1309">
        <v>2</v>
      </c>
      <c r="G266" s="799">
        <f t="shared" si="766"/>
        <v>1.79</v>
      </c>
      <c r="H266" s="801">
        <v>66140</v>
      </c>
      <c r="I266" s="823"/>
      <c r="J266" s="824"/>
      <c r="K266" s="795" t="s">
        <v>97</v>
      </c>
      <c r="L266" s="787">
        <f t="shared" si="767"/>
        <v>118390.6</v>
      </c>
      <c r="M266" s="790">
        <f t="shared" si="768"/>
        <v>118390.6</v>
      </c>
      <c r="N266" s="791">
        <f t="shared" si="769"/>
        <v>1539077.8</v>
      </c>
      <c r="O266" s="792">
        <f t="shared" si="770"/>
        <v>1</v>
      </c>
      <c r="P266" s="793">
        <f t="shared" si="771"/>
        <v>3</v>
      </c>
      <c r="Q266" s="794">
        <f t="shared" si="772"/>
        <v>1.84</v>
      </c>
      <c r="R266" s="785"/>
      <c r="S266" s="786">
        <f t="shared" si="773"/>
        <v>1.84</v>
      </c>
      <c r="T266" s="787">
        <v>66140</v>
      </c>
      <c r="U266" s="823"/>
      <c r="V266" s="824"/>
      <c r="W266" s="795" t="str">
        <f t="shared" si="774"/>
        <v>Կ-1</v>
      </c>
      <c r="X266" s="787">
        <f t="shared" si="775"/>
        <v>121697.60000000001</v>
      </c>
      <c r="Y266" s="790">
        <f t="shared" si="776"/>
        <v>121697.60000000001</v>
      </c>
      <c r="Z266" s="796">
        <f t="shared" si="777"/>
        <v>1582068.8</v>
      </c>
      <c r="AA266" s="792">
        <f t="shared" si="778"/>
        <v>1</v>
      </c>
      <c r="AB266" s="793">
        <f t="shared" si="779"/>
        <v>4</v>
      </c>
      <c r="AC266" s="794">
        <f t="shared" si="780"/>
        <v>1.9</v>
      </c>
      <c r="AD266" s="785"/>
      <c r="AE266" s="786">
        <f t="shared" si="781"/>
        <v>1.9</v>
      </c>
      <c r="AF266" s="787">
        <v>66140</v>
      </c>
      <c r="AG266" s="823"/>
      <c r="AH266" s="824"/>
      <c r="AI266" s="789" t="str">
        <f t="shared" si="782"/>
        <v>Կ-1</v>
      </c>
      <c r="AJ266" s="787">
        <f t="shared" si="783"/>
        <v>125666</v>
      </c>
      <c r="AK266" s="790">
        <f t="shared" si="784"/>
        <v>125666</v>
      </c>
      <c r="AL266" s="796">
        <f t="shared" si="785"/>
        <v>1633658</v>
      </c>
      <c r="AM266" s="792">
        <f t="shared" si="786"/>
        <v>1</v>
      </c>
      <c r="AN266" s="793">
        <f t="shared" si="787"/>
        <v>5</v>
      </c>
      <c r="AO266" s="794">
        <f t="shared" si="788"/>
        <v>1.9</v>
      </c>
      <c r="AP266" s="785"/>
      <c r="AQ266" s="786">
        <f t="shared" si="789"/>
        <v>1.9</v>
      </c>
      <c r="AR266" s="787">
        <v>66140</v>
      </c>
      <c r="AS266" s="823"/>
      <c r="AT266" s="824"/>
      <c r="AU266" s="789" t="str">
        <f t="shared" si="790"/>
        <v>Կ-1</v>
      </c>
      <c r="AV266" s="787">
        <f t="shared" si="791"/>
        <v>125666</v>
      </c>
      <c r="AW266" s="790">
        <f t="shared" si="792"/>
        <v>125666</v>
      </c>
      <c r="AX266" s="796">
        <f t="shared" si="793"/>
        <v>1633658</v>
      </c>
    </row>
    <row r="267" spans="2:50" s="776" customFormat="1" ht="13.5">
      <c r="B267" s="1594">
        <v>20</v>
      </c>
      <c r="C267" s="646" t="s">
        <v>2269</v>
      </c>
      <c r="D267" s="656" t="s">
        <v>280</v>
      </c>
      <c r="E267" s="798">
        <v>1</v>
      </c>
      <c r="F267" s="1309">
        <v>1</v>
      </c>
      <c r="G267" s="799">
        <f t="shared" si="766"/>
        <v>1.73</v>
      </c>
      <c r="H267" s="801">
        <v>66140</v>
      </c>
      <c r="I267" s="823"/>
      <c r="J267" s="824"/>
      <c r="K267" s="795" t="s">
        <v>97</v>
      </c>
      <c r="L267" s="787">
        <f t="shared" si="767"/>
        <v>114422.2</v>
      </c>
      <c r="M267" s="790">
        <f t="shared" si="768"/>
        <v>114422.2</v>
      </c>
      <c r="N267" s="791">
        <f t="shared" si="769"/>
        <v>1487488.5999999999</v>
      </c>
      <c r="O267" s="792">
        <f t="shared" si="770"/>
        <v>1</v>
      </c>
      <c r="P267" s="793">
        <f t="shared" si="771"/>
        <v>2</v>
      </c>
      <c r="Q267" s="794">
        <f t="shared" si="772"/>
        <v>1.79</v>
      </c>
      <c r="R267" s="785"/>
      <c r="S267" s="786">
        <f t="shared" si="773"/>
        <v>1.79</v>
      </c>
      <c r="T267" s="787">
        <v>66140</v>
      </c>
      <c r="U267" s="823"/>
      <c r="V267" s="824"/>
      <c r="W267" s="795" t="str">
        <f t="shared" si="774"/>
        <v>Կ-1</v>
      </c>
      <c r="X267" s="787">
        <f t="shared" si="775"/>
        <v>118390.6</v>
      </c>
      <c r="Y267" s="790">
        <f t="shared" si="776"/>
        <v>118390.6</v>
      </c>
      <c r="Z267" s="796">
        <f t="shared" si="777"/>
        <v>1539077.8</v>
      </c>
      <c r="AA267" s="792">
        <f t="shared" si="778"/>
        <v>1</v>
      </c>
      <c r="AB267" s="793">
        <f t="shared" si="779"/>
        <v>3</v>
      </c>
      <c r="AC267" s="794">
        <f t="shared" si="780"/>
        <v>1.84</v>
      </c>
      <c r="AD267" s="785"/>
      <c r="AE267" s="786">
        <f t="shared" si="781"/>
        <v>1.84</v>
      </c>
      <c r="AF267" s="787">
        <v>66140</v>
      </c>
      <c r="AG267" s="823"/>
      <c r="AH267" s="824"/>
      <c r="AI267" s="789" t="str">
        <f t="shared" si="782"/>
        <v>Կ-1</v>
      </c>
      <c r="AJ267" s="787">
        <f t="shared" si="783"/>
        <v>121697.60000000001</v>
      </c>
      <c r="AK267" s="790">
        <f t="shared" si="784"/>
        <v>121697.60000000001</v>
      </c>
      <c r="AL267" s="796">
        <f t="shared" si="785"/>
        <v>1582068.8</v>
      </c>
      <c r="AM267" s="792">
        <f t="shared" si="786"/>
        <v>1</v>
      </c>
      <c r="AN267" s="793">
        <f t="shared" si="787"/>
        <v>4</v>
      </c>
      <c r="AO267" s="794">
        <f t="shared" si="788"/>
        <v>1.9</v>
      </c>
      <c r="AP267" s="785"/>
      <c r="AQ267" s="786">
        <f t="shared" si="789"/>
        <v>1.9</v>
      </c>
      <c r="AR267" s="787">
        <v>66140</v>
      </c>
      <c r="AS267" s="823"/>
      <c r="AT267" s="824"/>
      <c r="AU267" s="789" t="str">
        <f t="shared" si="790"/>
        <v>Կ-1</v>
      </c>
      <c r="AV267" s="787">
        <f t="shared" si="791"/>
        <v>125666</v>
      </c>
      <c r="AW267" s="790">
        <f t="shared" si="792"/>
        <v>125666</v>
      </c>
      <c r="AX267" s="796">
        <f t="shared" si="793"/>
        <v>1633658</v>
      </c>
    </row>
    <row r="268" spans="2:50" s="776" customFormat="1" ht="13.5">
      <c r="B268" s="1594">
        <v>21</v>
      </c>
      <c r="C268" s="646" t="s">
        <v>2270</v>
      </c>
      <c r="D268" s="656" t="s">
        <v>280</v>
      </c>
      <c r="E268" s="798">
        <v>1</v>
      </c>
      <c r="F268" s="1309">
        <v>1</v>
      </c>
      <c r="G268" s="799">
        <f t="shared" si="766"/>
        <v>1.73</v>
      </c>
      <c r="H268" s="801">
        <v>66140</v>
      </c>
      <c r="I268" s="823"/>
      <c r="J268" s="824"/>
      <c r="K268" s="795" t="s">
        <v>97</v>
      </c>
      <c r="L268" s="787">
        <f t="shared" si="767"/>
        <v>114422.2</v>
      </c>
      <c r="M268" s="790">
        <f t="shared" si="768"/>
        <v>114422.2</v>
      </c>
      <c r="N268" s="791">
        <f t="shared" si="769"/>
        <v>1487488.5999999999</v>
      </c>
      <c r="O268" s="792">
        <f t="shared" si="770"/>
        <v>1</v>
      </c>
      <c r="P268" s="793">
        <f t="shared" si="771"/>
        <v>2</v>
      </c>
      <c r="Q268" s="794">
        <f t="shared" si="772"/>
        <v>1.79</v>
      </c>
      <c r="R268" s="785"/>
      <c r="S268" s="786">
        <f t="shared" si="773"/>
        <v>1.79</v>
      </c>
      <c r="T268" s="787">
        <v>66140</v>
      </c>
      <c r="U268" s="823"/>
      <c r="V268" s="824"/>
      <c r="W268" s="795" t="str">
        <f t="shared" si="774"/>
        <v>Կ-1</v>
      </c>
      <c r="X268" s="787">
        <f t="shared" si="775"/>
        <v>118390.6</v>
      </c>
      <c r="Y268" s="790">
        <f t="shared" si="776"/>
        <v>118390.6</v>
      </c>
      <c r="Z268" s="796">
        <f t="shared" si="777"/>
        <v>1539077.8</v>
      </c>
      <c r="AA268" s="792">
        <f t="shared" si="778"/>
        <v>1</v>
      </c>
      <c r="AB268" s="793">
        <f t="shared" si="779"/>
        <v>3</v>
      </c>
      <c r="AC268" s="794">
        <f t="shared" si="780"/>
        <v>1.84</v>
      </c>
      <c r="AD268" s="785"/>
      <c r="AE268" s="786">
        <f t="shared" si="781"/>
        <v>1.84</v>
      </c>
      <c r="AF268" s="787">
        <v>66140</v>
      </c>
      <c r="AG268" s="823"/>
      <c r="AH268" s="824"/>
      <c r="AI268" s="789" t="str">
        <f t="shared" si="782"/>
        <v>Կ-1</v>
      </c>
      <c r="AJ268" s="787">
        <f t="shared" si="783"/>
        <v>121697.60000000001</v>
      </c>
      <c r="AK268" s="790">
        <f t="shared" si="784"/>
        <v>121697.60000000001</v>
      </c>
      <c r="AL268" s="796">
        <f t="shared" si="785"/>
        <v>1582068.8</v>
      </c>
      <c r="AM268" s="792">
        <f t="shared" si="786"/>
        <v>1</v>
      </c>
      <c r="AN268" s="793">
        <f t="shared" si="787"/>
        <v>4</v>
      </c>
      <c r="AO268" s="794">
        <f t="shared" si="788"/>
        <v>1.9</v>
      </c>
      <c r="AP268" s="785"/>
      <c r="AQ268" s="786">
        <f t="shared" si="789"/>
        <v>1.9</v>
      </c>
      <c r="AR268" s="787">
        <v>66140</v>
      </c>
      <c r="AS268" s="823"/>
      <c r="AT268" s="824"/>
      <c r="AU268" s="789" t="str">
        <f t="shared" si="790"/>
        <v>Կ-1</v>
      </c>
      <c r="AV268" s="787">
        <f t="shared" si="791"/>
        <v>125666</v>
      </c>
      <c r="AW268" s="790">
        <f t="shared" si="792"/>
        <v>125666</v>
      </c>
      <c r="AX268" s="796">
        <f t="shared" si="793"/>
        <v>1633658</v>
      </c>
    </row>
    <row r="269" spans="2:50" s="776" customFormat="1" ht="13.5">
      <c r="B269" s="1594">
        <v>22</v>
      </c>
      <c r="C269" s="1311" t="s">
        <v>2271</v>
      </c>
      <c r="D269" s="656" t="s">
        <v>280</v>
      </c>
      <c r="E269" s="798">
        <v>1</v>
      </c>
      <c r="F269" s="1309">
        <v>1</v>
      </c>
      <c r="G269" s="799">
        <f t="shared" si="766"/>
        <v>1.73</v>
      </c>
      <c r="H269" s="801">
        <v>66140</v>
      </c>
      <c r="I269" s="823"/>
      <c r="J269" s="824"/>
      <c r="K269" s="795" t="s">
        <v>97</v>
      </c>
      <c r="L269" s="787">
        <f t="shared" si="767"/>
        <v>114422.2</v>
      </c>
      <c r="M269" s="790">
        <f t="shared" si="768"/>
        <v>114422.2</v>
      </c>
      <c r="N269" s="791">
        <f t="shared" si="769"/>
        <v>1487488.5999999999</v>
      </c>
      <c r="O269" s="792">
        <f t="shared" si="770"/>
        <v>1</v>
      </c>
      <c r="P269" s="793">
        <f t="shared" si="771"/>
        <v>2</v>
      </c>
      <c r="Q269" s="794">
        <f t="shared" si="772"/>
        <v>1.79</v>
      </c>
      <c r="R269" s="785"/>
      <c r="S269" s="786">
        <f t="shared" si="773"/>
        <v>1.79</v>
      </c>
      <c r="T269" s="787">
        <v>66140</v>
      </c>
      <c r="U269" s="823"/>
      <c r="V269" s="824"/>
      <c r="W269" s="795" t="str">
        <f t="shared" si="774"/>
        <v>Կ-1</v>
      </c>
      <c r="X269" s="787">
        <f t="shared" si="775"/>
        <v>118390.6</v>
      </c>
      <c r="Y269" s="790">
        <f t="shared" si="776"/>
        <v>118390.6</v>
      </c>
      <c r="Z269" s="796">
        <f t="shared" si="777"/>
        <v>1539077.8</v>
      </c>
      <c r="AA269" s="792">
        <f t="shared" si="778"/>
        <v>1</v>
      </c>
      <c r="AB269" s="793">
        <f t="shared" si="779"/>
        <v>3</v>
      </c>
      <c r="AC269" s="794">
        <f t="shared" si="780"/>
        <v>1.84</v>
      </c>
      <c r="AD269" s="785"/>
      <c r="AE269" s="786">
        <f t="shared" si="781"/>
        <v>1.84</v>
      </c>
      <c r="AF269" s="787">
        <v>66140</v>
      </c>
      <c r="AG269" s="823"/>
      <c r="AH269" s="824"/>
      <c r="AI269" s="789" t="str">
        <f t="shared" si="782"/>
        <v>Կ-1</v>
      </c>
      <c r="AJ269" s="787">
        <f t="shared" si="783"/>
        <v>121697.60000000001</v>
      </c>
      <c r="AK269" s="790">
        <f t="shared" si="784"/>
        <v>121697.60000000001</v>
      </c>
      <c r="AL269" s="796">
        <f t="shared" si="785"/>
        <v>1582068.8</v>
      </c>
      <c r="AM269" s="792">
        <f t="shared" si="786"/>
        <v>1</v>
      </c>
      <c r="AN269" s="793">
        <f t="shared" si="787"/>
        <v>4</v>
      </c>
      <c r="AO269" s="794">
        <f t="shared" si="788"/>
        <v>1.9</v>
      </c>
      <c r="AP269" s="785"/>
      <c r="AQ269" s="786">
        <f t="shared" si="789"/>
        <v>1.9</v>
      </c>
      <c r="AR269" s="787">
        <v>66140</v>
      </c>
      <c r="AS269" s="823"/>
      <c r="AT269" s="824"/>
      <c r="AU269" s="789" t="str">
        <f t="shared" si="790"/>
        <v>Կ-1</v>
      </c>
      <c r="AV269" s="787">
        <f t="shared" si="791"/>
        <v>125666</v>
      </c>
      <c r="AW269" s="790">
        <f t="shared" si="792"/>
        <v>125666</v>
      </c>
      <c r="AX269" s="796">
        <f t="shared" si="793"/>
        <v>1633658</v>
      </c>
    </row>
    <row r="270" spans="2:50" s="776" customFormat="1" ht="13.5">
      <c r="B270" s="1594">
        <v>23</v>
      </c>
      <c r="C270" s="646" t="s">
        <v>2272</v>
      </c>
      <c r="D270" s="656" t="s">
        <v>280</v>
      </c>
      <c r="E270" s="798">
        <v>1</v>
      </c>
      <c r="F270" s="1309">
        <v>1</v>
      </c>
      <c r="G270" s="799">
        <f t="shared" si="766"/>
        <v>1.73</v>
      </c>
      <c r="H270" s="801">
        <v>66140</v>
      </c>
      <c r="I270" s="823"/>
      <c r="J270" s="824"/>
      <c r="K270" s="795" t="s">
        <v>97</v>
      </c>
      <c r="L270" s="787">
        <f t="shared" si="767"/>
        <v>114422.2</v>
      </c>
      <c r="M270" s="790">
        <f t="shared" si="768"/>
        <v>114422.2</v>
      </c>
      <c r="N270" s="791">
        <f t="shared" si="769"/>
        <v>1487488.5999999999</v>
      </c>
      <c r="O270" s="792">
        <f t="shared" si="770"/>
        <v>1</v>
      </c>
      <c r="P270" s="793">
        <f t="shared" si="771"/>
        <v>2</v>
      </c>
      <c r="Q270" s="794">
        <f t="shared" si="772"/>
        <v>1.79</v>
      </c>
      <c r="R270" s="785"/>
      <c r="S270" s="786">
        <f t="shared" si="773"/>
        <v>1.79</v>
      </c>
      <c r="T270" s="787">
        <v>66140</v>
      </c>
      <c r="U270" s="823"/>
      <c r="V270" s="824"/>
      <c r="W270" s="795" t="str">
        <f t="shared" si="774"/>
        <v>Կ-1</v>
      </c>
      <c r="X270" s="787">
        <f t="shared" si="775"/>
        <v>118390.6</v>
      </c>
      <c r="Y270" s="790">
        <f t="shared" si="776"/>
        <v>118390.6</v>
      </c>
      <c r="Z270" s="796">
        <f t="shared" si="777"/>
        <v>1539077.8</v>
      </c>
      <c r="AA270" s="792">
        <f t="shared" si="778"/>
        <v>1</v>
      </c>
      <c r="AB270" s="793">
        <f t="shared" si="779"/>
        <v>3</v>
      </c>
      <c r="AC270" s="794">
        <f t="shared" si="780"/>
        <v>1.84</v>
      </c>
      <c r="AD270" s="785"/>
      <c r="AE270" s="786">
        <f t="shared" si="781"/>
        <v>1.84</v>
      </c>
      <c r="AF270" s="787">
        <v>66140</v>
      </c>
      <c r="AG270" s="823"/>
      <c r="AH270" s="824"/>
      <c r="AI270" s="789" t="str">
        <f t="shared" si="782"/>
        <v>Կ-1</v>
      </c>
      <c r="AJ270" s="787">
        <f t="shared" si="783"/>
        <v>121697.60000000001</v>
      </c>
      <c r="AK270" s="790">
        <f t="shared" si="784"/>
        <v>121697.60000000001</v>
      </c>
      <c r="AL270" s="796">
        <f t="shared" si="785"/>
        <v>1582068.8</v>
      </c>
      <c r="AM270" s="792">
        <f t="shared" si="786"/>
        <v>1</v>
      </c>
      <c r="AN270" s="793">
        <f t="shared" si="787"/>
        <v>4</v>
      </c>
      <c r="AO270" s="794">
        <f t="shared" si="788"/>
        <v>1.9</v>
      </c>
      <c r="AP270" s="785"/>
      <c r="AQ270" s="786">
        <f t="shared" si="789"/>
        <v>1.9</v>
      </c>
      <c r="AR270" s="787">
        <v>66140</v>
      </c>
      <c r="AS270" s="823"/>
      <c r="AT270" s="824"/>
      <c r="AU270" s="789" t="str">
        <f t="shared" si="790"/>
        <v>Կ-1</v>
      </c>
      <c r="AV270" s="787">
        <f t="shared" si="791"/>
        <v>125666</v>
      </c>
      <c r="AW270" s="790">
        <f t="shared" si="792"/>
        <v>125666</v>
      </c>
      <c r="AX270" s="796">
        <f t="shared" si="793"/>
        <v>1633658</v>
      </c>
    </row>
    <row r="271" spans="2:50" s="776" customFormat="1" ht="13.5">
      <c r="B271" s="1594">
        <v>24</v>
      </c>
      <c r="C271" s="646" t="s">
        <v>2273</v>
      </c>
      <c r="D271" s="656" t="s">
        <v>280</v>
      </c>
      <c r="E271" s="798">
        <v>1</v>
      </c>
      <c r="F271" s="822">
        <v>1</v>
      </c>
      <c r="G271" s="799">
        <f t="shared" si="766"/>
        <v>1.73</v>
      </c>
      <c r="H271" s="801">
        <v>66140</v>
      </c>
      <c r="I271" s="823"/>
      <c r="J271" s="824"/>
      <c r="K271" s="795" t="s">
        <v>97</v>
      </c>
      <c r="L271" s="787">
        <f t="shared" si="767"/>
        <v>114422.2</v>
      </c>
      <c r="M271" s="790">
        <f t="shared" si="768"/>
        <v>114422.2</v>
      </c>
      <c r="N271" s="791">
        <f t="shared" si="769"/>
        <v>1487488.5999999999</v>
      </c>
      <c r="O271" s="792">
        <f t="shared" si="770"/>
        <v>1</v>
      </c>
      <c r="P271" s="793">
        <f t="shared" si="771"/>
        <v>2</v>
      </c>
      <c r="Q271" s="794">
        <f t="shared" si="772"/>
        <v>1.79</v>
      </c>
      <c r="R271" s="785"/>
      <c r="S271" s="786">
        <f t="shared" si="773"/>
        <v>1.79</v>
      </c>
      <c r="T271" s="787">
        <v>66140</v>
      </c>
      <c r="U271" s="823"/>
      <c r="V271" s="824"/>
      <c r="W271" s="795" t="str">
        <f t="shared" si="774"/>
        <v>Կ-1</v>
      </c>
      <c r="X271" s="787">
        <f t="shared" si="775"/>
        <v>118390.6</v>
      </c>
      <c r="Y271" s="790">
        <f t="shared" si="776"/>
        <v>118390.6</v>
      </c>
      <c r="Z271" s="796">
        <f t="shared" si="777"/>
        <v>1539077.8</v>
      </c>
      <c r="AA271" s="792">
        <f t="shared" si="778"/>
        <v>1</v>
      </c>
      <c r="AB271" s="793">
        <f t="shared" si="779"/>
        <v>3</v>
      </c>
      <c r="AC271" s="794">
        <f t="shared" si="780"/>
        <v>1.84</v>
      </c>
      <c r="AD271" s="785"/>
      <c r="AE271" s="786">
        <f t="shared" si="781"/>
        <v>1.84</v>
      </c>
      <c r="AF271" s="787">
        <v>66140</v>
      </c>
      <c r="AG271" s="823"/>
      <c r="AH271" s="824"/>
      <c r="AI271" s="789" t="str">
        <f t="shared" si="782"/>
        <v>Կ-1</v>
      </c>
      <c r="AJ271" s="787">
        <f t="shared" si="783"/>
        <v>121697.60000000001</v>
      </c>
      <c r="AK271" s="790">
        <f t="shared" si="784"/>
        <v>121697.60000000001</v>
      </c>
      <c r="AL271" s="796">
        <f t="shared" si="785"/>
        <v>1582068.8</v>
      </c>
      <c r="AM271" s="792">
        <f t="shared" si="786"/>
        <v>1</v>
      </c>
      <c r="AN271" s="793">
        <f t="shared" si="787"/>
        <v>4</v>
      </c>
      <c r="AO271" s="794">
        <f t="shared" si="788"/>
        <v>1.9</v>
      </c>
      <c r="AP271" s="785"/>
      <c r="AQ271" s="786">
        <f t="shared" si="789"/>
        <v>1.9</v>
      </c>
      <c r="AR271" s="787">
        <v>66140</v>
      </c>
      <c r="AS271" s="823"/>
      <c r="AT271" s="824"/>
      <c r="AU271" s="789" t="str">
        <f t="shared" si="790"/>
        <v>Կ-1</v>
      </c>
      <c r="AV271" s="787">
        <f t="shared" si="791"/>
        <v>125666</v>
      </c>
      <c r="AW271" s="790">
        <f t="shared" si="792"/>
        <v>125666</v>
      </c>
      <c r="AX271" s="796">
        <f t="shared" si="793"/>
        <v>1633658</v>
      </c>
    </row>
    <row r="272" spans="2:50" s="776" customFormat="1" ht="13.5">
      <c r="B272" s="1594">
        <v>25</v>
      </c>
      <c r="C272" s="646" t="s">
        <v>2274</v>
      </c>
      <c r="D272" s="656" t="s">
        <v>280</v>
      </c>
      <c r="E272" s="798">
        <v>1</v>
      </c>
      <c r="F272" s="822">
        <v>0</v>
      </c>
      <c r="G272" s="799">
        <f t="shared" ref="G272:G274" si="818">IF(E272&lt;1,0,IF(K272="Բ-1",IF(F272=0,6.94,IF(F272=1,7.17,IF(F272=2,7.41,IF(F272=3,7.66,IF(OR(F272=5,F272=4),7.92,IF(OR(F272=6,F272=7),8.18,IF(OR(F272=8,F272=9),8.46,IF(OR(F272=10,F272=11,F272=12),8.74,IF(OR(F272=13,F272=14,F272=15),9.03,IF(OR(F272=16,F272=17,F272=18),9.33,9.65)))))))))),IF(K272="Բ-2", IF(F272=0,5.71,IF(F272=1,5.89,IF(F272=2,6.09,IF(F272=3,6.29,IF(OR(F272=5,F272=4),6.5,IF(OR(F272=6,F272=7),6.72,IF(OR(F272=8,F272=9),6.94,IF(OR(F272=10,F272=11,F272=12),7.17,IF(OR(F272=13,F272=14,F272=15),7.41,IF(OR(F272=16,F272=17,F272=18),7.65,7.91)))))))))), IF(K272="Գ-1", IF(F272=0,4.7,IF(F272=1,4.86,IF(F272=2,5.01,IF(F272=3,5.18,IF(OR(F272=5,F272=4),5.35,IF(OR(F272=6,F272=7),5.52,IF(OR(F272=8,F272=9),5.71,IF(OR(F272=10,F272=11,F272=12),5.89,IF(OR(F272=13,F272=14,F272=15),6.09,IF(OR(F272=16,F272=17,F272=18),6.29,6.49)))))))))), IF(K272="Գ-2", IF(F272=0,3.88,IF(F272=1,4.01,IF(F272=2,4.14,IF(F272=3,4.27,IF(OR(F272=5,F272=4),4.41,IF(OR(F272=6,F272=7),4.55,IF(OR(F272=8,F272=9),4.7,IF(OR(F272=10,F272=11,F272=12),4.85,IF(OR(F272=13,F272=14,F272=15),5.01,IF(OR(F272=16,F272=17,F272=18),5.17,5.34)))))))))), IF(K272="Գ-3", IF(F272=0,3.21,IF(F272=1,3.31,IF(F272=2,3.42,IF(F272=3,3.53,IF(OR(F272=5,F272=4),3.64,IF(OR(F272=6,F272=7),3.76,IF(OR(F272=8,F272=9),3.88,IF(OR(F272=10,F272=11,F272=12),4.01,IF(OR(F272=13,F272=14,F272=15),4.13,IF(OR(F272=16,F272=17,F272=18),4.27,4.4)))))))))), IF(K272="Ա-1", IF(F272=0,2.66,IF(F272=1,2.75,IF(F272=2,2.83,IF(F272=3,2.92,IF(OR(F272=5,F272=4),3.02,IF(OR(F272=6,F272=7),3.11,IF(OR(F272=8,F272=9),3.21,IF(OR(F272=10,F272=11,F272=12),3.31,IF(OR(F272=13,F272=14,F272=15),3.42,IF(OR(F272=16,F272=17,F272=18),3.53,3.64)))))))))), IF(K272="Ա-2", IF(F272=0,2.28,IF(F272=1,2.35,IF(F272=2,2.43,IF(F272=3,2.5,IF(OR(F272=5,F272=4),2.58,IF(OR(F272=6,F272=7),2.66,IF(OR(F272=8,F272=9),2.75,IF(OR(F272=10,F272=11,F272=12),2.83,IF(OR(F272=13,F272=14,F272=15),2.92,IF(OR(F272=16,F272=17,F272=18),3.01,3.11)))))))))),IF(K272="Ա-3", IF(F272=0,1.96,IF(F272=1,2.02,IF(F272=2,2.08,IF(F272=3,2.15,IF(OR(F272=5,F272=4),2.21,IF(OR(F272=6,F272=7),2.28,IF(OR(F272=8,F272=9),2.35,IF(OR(F272=10,F272=11,F272=12),2.42,IF(OR(F272=13,F272=14,F272=15),2.5,IF(OR(F272=16,F272=17,F272=18),2.58,2.66)))))))))), IF(K272="Կ-1", IF(F272=0,1.68,IF(F272=1,1.73,IF(F272=2,1.79,IF(F272=3,1.84,IF(OR(F272=5,F272=4),1.9,IF(OR(F272=6,F272=7),1.96,IF(OR(F272=8,F272=9),2.02,IF(OR(F272=10,F272=11,F272=12),2.08,IF(OR(F272=13,F272=14,F272=15),2.14,IF(OR(F272=16,F272=17,F272=18),2.21,2.28)))))))))), IF(K272="Կ-2", IF(F272=0,1.45,IF(F272=1,1.49,IF(F272=2,1.54,IF(F272=3,1.59,IF(OR(F272=5,F272=4),1.63,IF(OR(F272=6,F272=7),1.68,IF(OR(F272=8,F272=9),1.73,IF(OR(F272=10,F272=11,F272=12),1.79,IF(OR(F272=13,F272=14,F272=15),1.84,IF(OR(F272=16,F272=17,F272=18),1.9,1.95)))))))))),IF(K272="Կ-3", IF(F272=0,1.25,IF(F272=1,1.29,IF(F272=2,1.33,IF(F272=3,1.37,IF(OR(F272=5,F272=4),1.41,IF(OR(F272=6,F272=7),1.45,IF(OR(F272=8,F272=9),1.49,IF(OR(F272=10,F272=11,F272=12),1.54,IF(OR(F272=13,F272=14,F272=15),1.58,IF(OR(F272=16,F272=17,F272=18),1.63,1.68)))))))))), "Error"))))))))))))</f>
        <v>1.68</v>
      </c>
      <c r="H272" s="801">
        <v>66140</v>
      </c>
      <c r="I272" s="823"/>
      <c r="J272" s="824"/>
      <c r="K272" s="795" t="s">
        <v>97</v>
      </c>
      <c r="L272" s="787">
        <f t="shared" ref="L272:L274" si="819">H272*G272</f>
        <v>111115.2</v>
      </c>
      <c r="M272" s="790">
        <f t="shared" si="768"/>
        <v>111115.2</v>
      </c>
      <c r="N272" s="791">
        <f t="shared" ref="N272:N274" si="820">+M272*13</f>
        <v>1444497.5999999999</v>
      </c>
      <c r="O272" s="792">
        <f t="shared" si="770"/>
        <v>1</v>
      </c>
      <c r="P272" s="793">
        <f t="shared" si="771"/>
        <v>1</v>
      </c>
      <c r="Q272" s="794">
        <f t="shared" ref="Q272:Q274" si="821">IF(O272&lt;1,0,IF(W272="Բ-1",IF(P272=0,6.94,IF(P272=1,7.17,IF(P272=2,7.41,IF(P272=3,7.66,IF(OR(P272=5,P272=4),7.92,IF(OR(P272=6,P272=7),8.18,IF(OR(P272=8,P272=9),8.46,IF(OR(P272=10,P272=11,P272=12),8.74,IF(OR(P272=13,P272=14,P272=15),9.03,IF(OR(P272=16,P272=17,P272=18),9.33,9.65)))))))))),IF(W272="Բ-2", IF(P272=0,5.71,IF(P272=1,5.89,IF(P272=2,6.09,IF(P272=3,6.29,IF(OR(P272=5,P272=4),6.5,IF(OR(P272=6,P272=7),6.72,IF(OR(P272=8,P272=9),6.94,IF(OR(P272=10,P272=11,P272=12),7.17,IF(OR(P272=13,P272=14,P272=15),7.41,IF(OR(P272=16,P272=17,P272=18),7.65,7.91)))))))))), IF(W272="Գ-1", IF(P272=0,4.7,IF(P272=1,4.86,IF(P272=2,5.01,IF(P272=3,5.18,IF(OR(P272=5,P272=4),5.35,IF(OR(P272=6,P272=7),5.52,IF(OR(P272=8,P272=9),5.71,IF(OR(P272=10,P272=11,P272=12),5.89,IF(OR(P272=13,P272=14,P272=15),6.09,IF(OR(P272=16,P272=17,P272=18),6.29,6.49)))))))))), IF(W272="Գ-2", IF(P272=0,3.88,IF(P272=1,4.01,IF(P272=2,4.14,IF(P272=3,4.27,IF(OR(P272=5,P272=4),4.41,IF(OR(P272=6,P272=7),4.55,IF(OR(P272=8,P272=9),4.7,IF(OR(P272=10,P272=11,P272=12),4.85,IF(OR(P272=13,P272=14,P272=15),5.01,IF(OR(P272=16,P272=17,P272=18),5.17,5.34)))))))))), IF(W272="Գ-3", IF(P272=0,3.21,IF(P272=1,3.31,IF(P272=2,3.42,IF(P272=3,3.53,IF(OR(P272=5,P272=4),3.64,IF(OR(P272=6,P272=7),3.76,IF(OR(P272=8,P272=9),3.88,IF(OR(P272=10,P272=11,P272=12),4.01,IF(OR(P272=13,P272=14,P272=15),4.13,IF(OR(P272=16,P272=17,P272=18),4.27,4.4)))))))))), IF(W272="Ա-1", IF(P272=0,2.66,IF(P272=1,2.75,IF(P272=2,2.83,IF(P272=3,2.92,IF(OR(P272=5,P272=4),3.02,IF(OR(P272=6,P272=7),3.11,IF(OR(P272=8,P272=9),3.21,IF(OR(P272=10,P272=11,P272=12),3.31,IF(OR(P272=13,P272=14,P272=15),3.42,IF(OR(P272=16,P272=17,P272=18),3.53,3.64)))))))))), IF(W272="Ա-2", IF(P272=0,2.28,IF(P272=1,2.35,IF(P272=2,2.43,IF(P272=3,2.5,IF(OR(P272=5,P272=4),2.58,IF(OR(P272=6,P272=7),2.66,IF(OR(P272=8,P272=9),2.75,IF(OR(P272=10,P272=11,P272=12),2.83,IF(OR(P272=13,P272=14,P272=15),2.92,IF(OR(P272=16,P272=17,P272=18),3.01,3.11)))))))))),IF(W272="Ա-3", IF(P272=0,1.96,IF(P272=1,2.02,IF(P272=2,2.08,IF(P272=3,2.15,IF(OR(P272=5,P272=4),2.21,IF(OR(P272=6,P272=7),2.28,IF(OR(P272=8,P272=9),2.35,IF(OR(P272=10,P272=11,P272=12),2.42,IF(OR(P272=13,P272=14,P272=15),2.5,IF(OR(P272=16,P272=17,P272=18),2.58,2.66)))))))))), IF(W272="Կ-1", IF(P272=0,1.68,IF(P272=1,1.73,IF(P272=2,1.79,IF(P272=3,1.84,IF(OR(P272=5,P272=4),1.9,IF(OR(P272=6,P272=7),1.96,IF(OR(P272=8,P272=9),2.02,IF(OR(P272=10,P272=11,P272=12),2.08,IF(OR(P272=13,P272=14,P272=15),2.14,IF(OR(P272=16,P272=17,P272=18),2.21,2.28)))))))))), IF(W272="Կ-2", IF(P272=0,1.45,IF(P272=1,1.49,IF(P272=2,1.54,IF(P272=3,1.59,IF(OR(P272=5,P272=4),1.63,IF(OR(P272=6,P272=7),1.68,IF(OR(P272=8,P272=9),1.73,IF(OR(P272=10,P272=11,P272=12),1.79,IF(OR(P272=13,P272=14,P272=15),1.84,IF(OR(P272=16,P272=17,P272=18),1.9,1.95)))))))))),IF(W272="Կ-3", IF(P272=0,1.25,IF(P272=1,1.29,IF(P272=2,1.33,IF(P272=3,1.37,IF(OR(P272=5,P272=4),1.41,IF(OR(P272=6,P272=7),1.45,IF(OR(P272=8,P272=9),1.49,IF(OR(P272=10,P272=11,P272=12),1.54,IF(OR(P272=13,P272=14,P272=15),1.58,IF(OR(P272=16,P272=17,P272=18),1.63,1.68)))))))))), "Error"))))))))))))</f>
        <v>1.73</v>
      </c>
      <c r="R272" s="785"/>
      <c r="S272" s="786">
        <f t="shared" ref="S272:S274" si="822">+Q272+Q272*R272</f>
        <v>1.73</v>
      </c>
      <c r="T272" s="787">
        <v>66140</v>
      </c>
      <c r="U272" s="823"/>
      <c r="V272" s="824"/>
      <c r="W272" s="795" t="str">
        <f t="shared" si="774"/>
        <v>Կ-1</v>
      </c>
      <c r="X272" s="787">
        <f t="shared" ref="X272:X274" si="823">T272*S272</f>
        <v>114422.2</v>
      </c>
      <c r="Y272" s="790">
        <f t="shared" ref="Y272:Y274" si="824">S272*T272+U272+V272</f>
        <v>114422.2</v>
      </c>
      <c r="Z272" s="796">
        <f t="shared" ref="Z272:Z274" si="825">+Y272*13</f>
        <v>1487488.5999999999</v>
      </c>
      <c r="AA272" s="792">
        <f t="shared" ref="AA272:AA274" si="826">+O272</f>
        <v>1</v>
      </c>
      <c r="AB272" s="793">
        <f t="shared" ref="AB272:AB274" si="827">+P272+1</f>
        <v>2</v>
      </c>
      <c r="AC272" s="794">
        <f t="shared" ref="AC272:AC274" si="828">IF(AA272&lt;1,0,IF(AI272="Բ-1",IF(AB272=0,6.94,IF(AB272=1,7.17,IF(AB272=2,7.41,IF(AB272=3,7.66,IF(OR(AB272=5,AB272=4),7.92,IF(OR(AB272=6,AB272=7),8.18,IF(OR(AB272=8,AB272=9),8.46,IF(OR(AB272=10,AB272=11,AB272=12),8.74,IF(OR(AB272=13,AB272=14,AB272=15),9.03,IF(OR(AB272=16,AB272=17,AB272=18),9.33,9.65)))))))))),IF(AI272="Բ-2", IF(AB272=0,5.71,IF(AB272=1,5.89,IF(AB272=2,6.09,IF(AB272=3,6.29,IF(OR(AB272=5,AB272=4),6.5,IF(OR(AB272=6,AB272=7),6.72,IF(OR(AB272=8,AB272=9),6.94,IF(OR(AB272=10,AB272=11,AB272=12),7.17,IF(OR(AB272=13,AB272=14,AB272=15),7.41,IF(OR(AB272=16,AB272=17,AB272=18),7.65,7.91)))))))))), IF(AI272="Գ-1", IF(AB272=0,4.7,IF(AB272=1,4.86,IF(AB272=2,5.01,IF(AB272=3,5.18,IF(OR(AB272=5,AB272=4),5.35,IF(OR(AB272=6,AB272=7),5.52,IF(OR(AB272=8,AB272=9),5.71,IF(OR(AB272=10,AB272=11,AB272=12),5.89,IF(OR(AB272=13,AB272=14,AB272=15),6.09,IF(OR(AB272=16,AB272=17,AB272=18),6.29,6.49)))))))))), IF(AI272="Գ-2", IF(AB272=0,3.88,IF(AB272=1,4.01,IF(AB272=2,4.14,IF(AB272=3,4.27,IF(OR(AB272=5,AB272=4),4.41,IF(OR(AB272=6,AB272=7),4.55,IF(OR(AB272=8,AB272=9),4.7,IF(OR(AB272=10,AB272=11,AB272=12),4.85,IF(OR(AB272=13,AB272=14,AB272=15),5.01,IF(OR(AB272=16,AB272=17,AB272=18),5.17,5.34)))))))))), IF(AI272="Գ-3", IF(AB272=0,3.21,IF(AB272=1,3.31,IF(AB272=2,3.42,IF(AB272=3,3.53,IF(OR(AB272=5,AB272=4),3.64,IF(OR(AB272=6,AB272=7),3.76,IF(OR(AB272=8,AB272=9),3.88,IF(OR(AB272=10,AB272=11,AB272=12),4.01,IF(OR(AB272=13,AB272=14,AB272=15),4.13,IF(OR(AB272=16,AB272=17,AB272=18),4.27,4.4)))))))))), IF(AI272="Ա-1", IF(AB272=0,2.66,IF(AB272=1,2.75,IF(AB272=2,2.83,IF(AB272=3,2.92,IF(OR(AB272=5,AB272=4),3.02,IF(OR(AB272=6,AB272=7),3.11,IF(OR(AB272=8,AB272=9),3.21,IF(OR(AB272=10,AB272=11,AB272=12),3.31,IF(OR(AB272=13,AB272=14,AB272=15),3.42,IF(OR(AB272=16,AB272=17,AB272=18),3.53,3.64)))))))))), IF(AI272="Ա-2", IF(AB272=0,2.28,IF(AB272=1,2.35,IF(AB272=2,2.43,IF(AB272=3,2.5,IF(OR(AB272=5,AB272=4),2.58,IF(OR(AB272=6,AB272=7),2.66,IF(OR(AB272=8,AB272=9),2.75,IF(OR(AB272=10,AB272=11,AB272=12),2.83,IF(OR(AB272=13,AB272=14,AB272=15),2.92,IF(OR(AB272=16,AB272=17,AB272=18),3.01,3.11)))))))))),IF(AI272="Ա-3", IF(AB272=0,1.96,IF(AB272=1,2.02,IF(AB272=2,2.08,IF(AB272=3,2.15,IF(OR(AB272=5,AB272=4),2.21,IF(OR(AB272=6,AB272=7),2.28,IF(OR(AB272=8,AB272=9),2.35,IF(OR(AB272=10,AB272=11,AB272=12),2.42,IF(OR(AB272=13,AB272=14,AB272=15),2.5,IF(OR(AB272=16,AB272=17,AB272=18),2.58,2.66)))))))))), IF(AI272="Կ-1", IF(AB272=0,1.68,IF(AB272=1,1.73,IF(AB272=2,1.79,IF(AB272=3,1.84,IF(OR(AB272=5,AB272=4),1.9,IF(OR(AB272=6,AB272=7),1.96,IF(OR(AB272=8,AB272=9),2.02,IF(OR(AB272=10,AB272=11,AB272=12),2.08,IF(OR(AB272=13,AB272=14,AB272=15),2.14,IF(OR(AB272=16,AB272=17,AB272=18),2.21,2.28)))))))))), IF(AI272="Կ-2", IF(AB272=0,1.45,IF(AB272=1,1.49,IF(AB272=2,1.54,IF(AB272=3,1.59,IF(OR(AB272=5,AB272=4),1.63,IF(OR(AB272=6,AB272=7),1.68,IF(OR(AB272=8,AB272=9),1.73,IF(OR(AB272=10,AB272=11,AB272=12),1.79,IF(OR(AB272=13,AB272=14,AB272=15),1.84,IF(OR(AB272=16,AB272=17,AB272=18),1.9,1.95)))))))))),IF(AI272="Կ-3", IF(AB272=0,1.25,IF(AB272=1,1.29,IF(AB272=2,1.33,IF(AB272=3,1.37,IF(OR(AB272=5,AB272=4),1.41,IF(OR(AB272=6,AB272=7),1.45,IF(OR(AB272=8,AB272=9),1.49,IF(OR(AB272=10,AB272=11,AB272=12),1.54,IF(OR(AB272=13,AB272=14,AB272=15),1.58,IF(OR(AB272=16,AB272=17,AB272=18),1.63,1.68)))))))))), "Error"))))))))))))</f>
        <v>1.79</v>
      </c>
      <c r="AD272" s="785"/>
      <c r="AE272" s="786">
        <f t="shared" ref="AE272:AE274" si="829">+AC272+AC272*AD272</f>
        <v>1.79</v>
      </c>
      <c r="AF272" s="787">
        <v>66140</v>
      </c>
      <c r="AG272" s="823"/>
      <c r="AH272" s="824"/>
      <c r="AI272" s="789" t="str">
        <f t="shared" ref="AI272:AI274" si="830">+W272</f>
        <v>Կ-1</v>
      </c>
      <c r="AJ272" s="787">
        <f t="shared" ref="AJ272:AJ274" si="831">AF272*AE272</f>
        <v>118390.6</v>
      </c>
      <c r="AK272" s="790">
        <f t="shared" ref="AK272:AK274" si="832">AE272*AF272+AG272+AH272</f>
        <v>118390.6</v>
      </c>
      <c r="AL272" s="796">
        <f t="shared" ref="AL272:AL274" si="833">+AK272*13</f>
        <v>1539077.8</v>
      </c>
      <c r="AM272" s="792">
        <f t="shared" ref="AM272:AM274" si="834">+AA272</f>
        <v>1</v>
      </c>
      <c r="AN272" s="793">
        <f t="shared" ref="AN272:AN274" si="835">+AB272+1</f>
        <v>3</v>
      </c>
      <c r="AO272" s="794">
        <f t="shared" ref="AO272:AO274" si="836">IF(AM272&lt;1,0,IF(AU272="Բ-1",IF(AN272=0,6.94,IF(AN272=1,7.17,IF(AN272=2,7.41,IF(AN272=3,7.66,IF(OR(AN272=5,AN272=4),7.92,IF(OR(AN272=6,AN272=7),8.18,IF(OR(AN272=8,AN272=9),8.46,IF(OR(AN272=10,AN272=11,AN272=12),8.74,IF(OR(AN272=13,AN272=14,AN272=15),9.03,IF(OR(AN272=16,AN272=17,AN272=18),9.33,9.65)))))))))),IF(AU272="Բ-2", IF(AN272=0,5.71,IF(AN272=1,5.89,IF(AN272=2,6.09,IF(AN272=3,6.29,IF(OR(AN272=5,AN272=4),6.5,IF(OR(AN272=6,AN272=7),6.72,IF(OR(AN272=8,AN272=9),6.94,IF(OR(AN272=10,AN272=11,AN272=12),7.17,IF(OR(AN272=13,AN272=14,AN272=15),7.41,IF(OR(AN272=16,AN272=17,AN272=18),7.65,7.91)))))))))), IF(AU272="Գ-1", IF(AN272=0,4.7,IF(AN272=1,4.86,IF(AN272=2,5.01,IF(AN272=3,5.18,IF(OR(AN272=5,AN272=4),5.35,IF(OR(AN272=6,AN272=7),5.52,IF(OR(AN272=8,AN272=9),5.71,IF(OR(AN272=10,AN272=11,AN272=12),5.89,IF(OR(AN272=13,AN272=14,AN272=15),6.09,IF(OR(AN272=16,AN272=17,AN272=18),6.29,6.49)))))))))), IF(AU272="Գ-2", IF(AN272=0,3.88,IF(AN272=1,4.01,IF(AN272=2,4.14,IF(AN272=3,4.27,IF(OR(AN272=5,AN272=4),4.41,IF(OR(AN272=6,AN272=7),4.55,IF(OR(AN272=8,AN272=9),4.7,IF(OR(AN272=10,AN272=11,AN272=12),4.85,IF(OR(AN272=13,AN272=14,AN272=15),5.01,IF(OR(AN272=16,AN272=17,AN272=18),5.17,5.34)))))))))), IF(AU272="Գ-3", IF(AN272=0,3.21,IF(AN272=1,3.31,IF(AN272=2,3.42,IF(AN272=3,3.53,IF(OR(AN272=5,AN272=4),3.64,IF(OR(AN272=6,AN272=7),3.76,IF(OR(AN272=8,AN272=9),3.88,IF(OR(AN272=10,AN272=11,AN272=12),4.01,IF(OR(AN272=13,AN272=14,AN272=15),4.13,IF(OR(AN272=16,AN272=17,AN272=18),4.27,4.4)))))))))), IF(AU272="Ա-1", IF(AN272=0,2.66,IF(AN272=1,2.75,IF(AN272=2,2.83,IF(AN272=3,2.92,IF(OR(AN272=5,AN272=4),3.02,IF(OR(AN272=6,AN272=7),3.11,IF(OR(AN272=8,AN272=9),3.21,IF(OR(AN272=10,AN272=11,AN272=12),3.31,IF(OR(AN272=13,AN272=14,AN272=15),3.42,IF(OR(AN272=16,AN272=17,AN272=18),3.53,3.64)))))))))), IF(AU272="Ա-2", IF(AN272=0,2.28,IF(AN272=1,2.35,IF(AN272=2,2.43,IF(AN272=3,2.5,IF(OR(AN272=5,AN272=4),2.58,IF(OR(AN272=6,AN272=7),2.66,IF(OR(AN272=8,AN272=9),2.75,IF(OR(AN272=10,AN272=11,AN272=12),2.83,IF(OR(AN272=13,AN272=14,AN272=15),2.92,IF(OR(AN272=16,AN272=17,AN272=18),3.01,3.11)))))))))),IF(AU272="Ա-3", IF(AN272=0,1.96,IF(AN272=1,2.02,IF(AN272=2,2.08,IF(AN272=3,2.15,IF(OR(AN272=5,AN272=4),2.21,IF(OR(AN272=6,AN272=7),2.28,IF(OR(AN272=8,AN272=9),2.35,IF(OR(AN272=10,AN272=11,AN272=12),2.42,IF(OR(AN272=13,AN272=14,AN272=15),2.5,IF(OR(AN272=16,AN272=17,AN272=18),2.58,2.66)))))))))), IF(AU272="Կ-1", IF(AN272=0,1.68,IF(AN272=1,1.73,IF(AN272=2,1.79,IF(AN272=3,1.84,IF(OR(AN272=5,AN272=4),1.9,IF(OR(AN272=6,AN272=7),1.96,IF(OR(AN272=8,AN272=9),2.02,IF(OR(AN272=10,AN272=11,AN272=12),2.08,IF(OR(AN272=13,AN272=14,AN272=15),2.14,IF(OR(AN272=16,AN272=17,AN272=18),2.21,2.28)))))))))), IF(AU272="Կ-2", IF(AN272=0,1.45,IF(AN272=1,1.49,IF(AN272=2,1.54,IF(AN272=3,1.59,IF(OR(AN272=5,AN272=4),1.63,IF(OR(AN272=6,AN272=7),1.68,IF(OR(AN272=8,AN272=9),1.73,IF(OR(AN272=10,AN272=11,AN272=12),1.79,IF(OR(AN272=13,AN272=14,AN272=15),1.84,IF(OR(AN272=16,AN272=17,AN272=18),1.9,1.95)))))))))),IF(AU272="Կ-3", IF(AN272=0,1.25,IF(AN272=1,1.29,IF(AN272=2,1.33,IF(AN272=3,1.37,IF(OR(AN272=5,AN272=4),1.41,IF(OR(AN272=6,AN272=7),1.45,IF(OR(AN272=8,AN272=9),1.49,IF(OR(AN272=10,AN272=11,AN272=12),1.54,IF(OR(AN272=13,AN272=14,AN272=15),1.58,IF(OR(AN272=16,AN272=17,AN272=18),1.63,1.68)))))))))), "Error"))))))))))))</f>
        <v>1.84</v>
      </c>
      <c r="AP272" s="785"/>
      <c r="AQ272" s="786">
        <f t="shared" ref="AQ272:AQ274" si="837">+AO272+AO272*AP272</f>
        <v>1.84</v>
      </c>
      <c r="AR272" s="787">
        <v>66140</v>
      </c>
      <c r="AS272" s="823"/>
      <c r="AT272" s="824"/>
      <c r="AU272" s="789" t="str">
        <f t="shared" ref="AU272:AU274" si="838">+AI272</f>
        <v>Կ-1</v>
      </c>
      <c r="AV272" s="787">
        <f t="shared" ref="AV272:AV274" si="839">AR272*AQ272</f>
        <v>121697.60000000001</v>
      </c>
      <c r="AW272" s="790">
        <f t="shared" ref="AW272:AW274" si="840">AQ272*AR272+AS272+AT272</f>
        <v>121697.60000000001</v>
      </c>
      <c r="AX272" s="796">
        <f t="shared" ref="AX272:AX274" si="841">+AW272*13</f>
        <v>1582068.8</v>
      </c>
    </row>
    <row r="273" spans="2:50" s="776" customFormat="1" ht="13.5">
      <c r="B273" s="1594">
        <v>26</v>
      </c>
      <c r="C273" s="646" t="s">
        <v>89</v>
      </c>
      <c r="D273" s="656" t="s">
        <v>280</v>
      </c>
      <c r="E273" s="798">
        <v>1</v>
      </c>
      <c r="F273" s="822">
        <v>6</v>
      </c>
      <c r="G273" s="799">
        <f t="shared" si="818"/>
        <v>1.96</v>
      </c>
      <c r="H273" s="801">
        <v>66140</v>
      </c>
      <c r="I273" s="823"/>
      <c r="J273" s="824"/>
      <c r="K273" s="795" t="s">
        <v>97</v>
      </c>
      <c r="L273" s="787">
        <f t="shared" si="819"/>
        <v>129634.4</v>
      </c>
      <c r="M273" s="790">
        <f t="shared" si="768"/>
        <v>129634.4</v>
      </c>
      <c r="N273" s="791">
        <f t="shared" si="820"/>
        <v>1685247.2</v>
      </c>
      <c r="O273" s="792">
        <f t="shared" si="770"/>
        <v>1</v>
      </c>
      <c r="P273" s="793">
        <f t="shared" si="771"/>
        <v>7</v>
      </c>
      <c r="Q273" s="794">
        <f t="shared" si="821"/>
        <v>1.96</v>
      </c>
      <c r="R273" s="785"/>
      <c r="S273" s="786">
        <f t="shared" si="822"/>
        <v>1.96</v>
      </c>
      <c r="T273" s="787">
        <v>66140</v>
      </c>
      <c r="U273" s="823"/>
      <c r="V273" s="824"/>
      <c r="W273" s="795" t="str">
        <f t="shared" si="774"/>
        <v>Կ-1</v>
      </c>
      <c r="X273" s="787">
        <f t="shared" si="823"/>
        <v>129634.4</v>
      </c>
      <c r="Y273" s="790">
        <f t="shared" si="824"/>
        <v>129634.4</v>
      </c>
      <c r="Z273" s="796">
        <f t="shared" si="825"/>
        <v>1685247.2</v>
      </c>
      <c r="AA273" s="792">
        <f t="shared" si="826"/>
        <v>1</v>
      </c>
      <c r="AB273" s="793">
        <f t="shared" si="827"/>
        <v>8</v>
      </c>
      <c r="AC273" s="794">
        <f t="shared" si="828"/>
        <v>2.02</v>
      </c>
      <c r="AD273" s="785"/>
      <c r="AE273" s="786">
        <f t="shared" si="829"/>
        <v>2.02</v>
      </c>
      <c r="AF273" s="787">
        <v>66140</v>
      </c>
      <c r="AG273" s="823"/>
      <c r="AH273" s="824"/>
      <c r="AI273" s="789" t="str">
        <f t="shared" si="830"/>
        <v>Կ-1</v>
      </c>
      <c r="AJ273" s="787">
        <f t="shared" si="831"/>
        <v>133602.79999999999</v>
      </c>
      <c r="AK273" s="790">
        <f t="shared" si="832"/>
        <v>133602.79999999999</v>
      </c>
      <c r="AL273" s="796">
        <f t="shared" si="833"/>
        <v>1736836.4</v>
      </c>
      <c r="AM273" s="792">
        <f t="shared" si="834"/>
        <v>1</v>
      </c>
      <c r="AN273" s="793">
        <f t="shared" si="835"/>
        <v>9</v>
      </c>
      <c r="AO273" s="794">
        <f t="shared" si="836"/>
        <v>2.02</v>
      </c>
      <c r="AP273" s="785"/>
      <c r="AQ273" s="786">
        <f t="shared" si="837"/>
        <v>2.02</v>
      </c>
      <c r="AR273" s="787">
        <v>66140</v>
      </c>
      <c r="AS273" s="823"/>
      <c r="AT273" s="824"/>
      <c r="AU273" s="789" t="str">
        <f t="shared" si="838"/>
        <v>Կ-1</v>
      </c>
      <c r="AV273" s="787">
        <f t="shared" si="839"/>
        <v>133602.79999999999</v>
      </c>
      <c r="AW273" s="790">
        <f t="shared" si="840"/>
        <v>133602.79999999999</v>
      </c>
      <c r="AX273" s="796">
        <f t="shared" si="841"/>
        <v>1736836.4</v>
      </c>
    </row>
    <row r="274" spans="2:50" s="776" customFormat="1" ht="13.5">
      <c r="B274" s="1594">
        <v>27</v>
      </c>
      <c r="C274" s="646" t="s">
        <v>89</v>
      </c>
      <c r="D274" s="656" t="s">
        <v>280</v>
      </c>
      <c r="E274" s="798">
        <v>1</v>
      </c>
      <c r="F274" s="822">
        <v>6</v>
      </c>
      <c r="G274" s="799">
        <f t="shared" si="818"/>
        <v>1.96</v>
      </c>
      <c r="H274" s="801">
        <v>66140</v>
      </c>
      <c r="I274" s="823"/>
      <c r="J274" s="824"/>
      <c r="K274" s="795" t="s">
        <v>97</v>
      </c>
      <c r="L274" s="787">
        <f t="shared" si="819"/>
        <v>129634.4</v>
      </c>
      <c r="M274" s="790">
        <f t="shared" si="768"/>
        <v>129634.4</v>
      </c>
      <c r="N274" s="791">
        <f t="shared" si="820"/>
        <v>1685247.2</v>
      </c>
      <c r="O274" s="792">
        <f t="shared" si="770"/>
        <v>1</v>
      </c>
      <c r="P274" s="793">
        <f t="shared" si="771"/>
        <v>7</v>
      </c>
      <c r="Q274" s="794">
        <f t="shared" si="821"/>
        <v>1.96</v>
      </c>
      <c r="R274" s="785"/>
      <c r="S274" s="786">
        <f t="shared" si="822"/>
        <v>1.96</v>
      </c>
      <c r="T274" s="787">
        <v>66140</v>
      </c>
      <c r="U274" s="823"/>
      <c r="V274" s="824"/>
      <c r="W274" s="795" t="str">
        <f t="shared" si="774"/>
        <v>Կ-1</v>
      </c>
      <c r="X274" s="787">
        <f t="shared" si="823"/>
        <v>129634.4</v>
      </c>
      <c r="Y274" s="790">
        <f t="shared" si="824"/>
        <v>129634.4</v>
      </c>
      <c r="Z274" s="796">
        <f t="shared" si="825"/>
        <v>1685247.2</v>
      </c>
      <c r="AA274" s="792">
        <f t="shared" si="826"/>
        <v>1</v>
      </c>
      <c r="AB274" s="793">
        <f t="shared" si="827"/>
        <v>8</v>
      </c>
      <c r="AC274" s="794">
        <f t="shared" si="828"/>
        <v>2.02</v>
      </c>
      <c r="AD274" s="785"/>
      <c r="AE274" s="786">
        <f t="shared" si="829"/>
        <v>2.02</v>
      </c>
      <c r="AF274" s="787">
        <v>66140</v>
      </c>
      <c r="AG274" s="823"/>
      <c r="AH274" s="824"/>
      <c r="AI274" s="789" t="str">
        <f t="shared" si="830"/>
        <v>Կ-1</v>
      </c>
      <c r="AJ274" s="787">
        <f t="shared" si="831"/>
        <v>133602.79999999999</v>
      </c>
      <c r="AK274" s="790">
        <f t="shared" si="832"/>
        <v>133602.79999999999</v>
      </c>
      <c r="AL274" s="796">
        <f t="shared" si="833"/>
        <v>1736836.4</v>
      </c>
      <c r="AM274" s="792">
        <f t="shared" si="834"/>
        <v>1</v>
      </c>
      <c r="AN274" s="793">
        <f t="shared" si="835"/>
        <v>9</v>
      </c>
      <c r="AO274" s="794">
        <f t="shared" si="836"/>
        <v>2.02</v>
      </c>
      <c r="AP274" s="785"/>
      <c r="AQ274" s="786">
        <f t="shared" si="837"/>
        <v>2.02</v>
      </c>
      <c r="AR274" s="787">
        <v>66140</v>
      </c>
      <c r="AS274" s="823"/>
      <c r="AT274" s="824"/>
      <c r="AU274" s="789" t="str">
        <f t="shared" si="838"/>
        <v>Կ-1</v>
      </c>
      <c r="AV274" s="787">
        <f t="shared" si="839"/>
        <v>133602.79999999999</v>
      </c>
      <c r="AW274" s="790">
        <f t="shared" si="840"/>
        <v>133602.79999999999</v>
      </c>
      <c r="AX274" s="796">
        <f t="shared" si="841"/>
        <v>1736836.4</v>
      </c>
    </row>
    <row r="275" spans="2:50" s="1529" customFormat="1" ht="13.5">
      <c r="B275" s="1594">
        <v>28</v>
      </c>
      <c r="C275" s="1517" t="s">
        <v>89</v>
      </c>
      <c r="D275" s="1538" t="s">
        <v>280</v>
      </c>
      <c r="E275" s="1518">
        <v>1</v>
      </c>
      <c r="F275" s="1565">
        <v>6</v>
      </c>
      <c r="G275" s="1520">
        <f t="shared" ref="G275:G280" si="842">IF(E275&lt;1,0,IF(K275="Բ-1",IF(F275=0,6.94,IF(F275=1,7.17,IF(F275=2,7.41,IF(F275=3,7.66,IF(OR(F275=5,F275=4),7.92,IF(OR(F275=6,F275=7),8.18,IF(OR(F275=8,F275=9),8.46,IF(OR(F275=10,F275=11,F275=12),8.74,IF(OR(F275=13,F275=14,F275=15),9.03,IF(OR(F275=16,F275=17,F275=18),9.33,9.65)))))))))),IF(K275="Բ-2", IF(F275=0,5.71,IF(F275=1,5.89,IF(F275=2,6.09,IF(F275=3,6.29,IF(OR(F275=5,F275=4),6.5,IF(OR(F275=6,F275=7),6.72,IF(OR(F275=8,F275=9),6.94,IF(OR(F275=10,F275=11,F275=12),7.17,IF(OR(F275=13,F275=14,F275=15),7.41,IF(OR(F275=16,F275=17,F275=18),7.65,7.91)))))))))), IF(K275="Գ-1", IF(F275=0,4.7,IF(F275=1,4.86,IF(F275=2,5.01,IF(F275=3,5.18,IF(OR(F275=5,F275=4),5.35,IF(OR(F275=6,F275=7),5.52,IF(OR(F275=8,F275=9),5.71,IF(OR(F275=10,F275=11,F275=12),5.89,IF(OR(F275=13,F275=14,F275=15),6.09,IF(OR(F275=16,F275=17,F275=18),6.29,6.49)))))))))), IF(K275="Գ-2", IF(F275=0,3.88,IF(F275=1,4.01,IF(F275=2,4.14,IF(F275=3,4.27,IF(OR(F275=5,F275=4),4.41,IF(OR(F275=6,F275=7),4.55,IF(OR(F275=8,F275=9),4.7,IF(OR(F275=10,F275=11,F275=12),4.85,IF(OR(F275=13,F275=14,F275=15),5.01,IF(OR(F275=16,F275=17,F275=18),5.17,5.34)))))))))), IF(K275="Գ-3", IF(F275=0,3.21,IF(F275=1,3.31,IF(F275=2,3.42,IF(F275=3,3.53,IF(OR(F275=5,F275=4),3.64,IF(OR(F275=6,F275=7),3.76,IF(OR(F275=8,F275=9),3.88,IF(OR(F275=10,F275=11,F275=12),4.01,IF(OR(F275=13,F275=14,F275=15),4.13,IF(OR(F275=16,F275=17,F275=18),4.27,4.4)))))))))), IF(K275="Ա-1", IF(F275=0,2.66,IF(F275=1,2.75,IF(F275=2,2.83,IF(F275=3,2.92,IF(OR(F275=5,F275=4),3.02,IF(OR(F275=6,F275=7),3.11,IF(OR(F275=8,F275=9),3.21,IF(OR(F275=10,F275=11,F275=12),3.31,IF(OR(F275=13,F275=14,F275=15),3.42,IF(OR(F275=16,F275=17,F275=18),3.53,3.64)))))))))), IF(K275="Ա-2", IF(F275=0,2.28,IF(F275=1,2.35,IF(F275=2,2.43,IF(F275=3,2.5,IF(OR(F275=5,F275=4),2.58,IF(OR(F275=6,F275=7),2.66,IF(OR(F275=8,F275=9),2.75,IF(OR(F275=10,F275=11,F275=12),2.83,IF(OR(F275=13,F275=14,F275=15),2.92,IF(OR(F275=16,F275=17,F275=18),3.01,3.11)))))))))),IF(K275="Ա-3", IF(F275=0,1.96,IF(F275=1,2.02,IF(F275=2,2.08,IF(F275=3,2.15,IF(OR(F275=5,F275=4),2.21,IF(OR(F275=6,F275=7),2.28,IF(OR(F275=8,F275=9),2.35,IF(OR(F275=10,F275=11,F275=12),2.42,IF(OR(F275=13,F275=14,F275=15),2.5,IF(OR(F275=16,F275=17,F275=18),2.58,2.66)))))))))), IF(K275="Կ-1", IF(F275=0,1.68,IF(F275=1,1.73,IF(F275=2,1.79,IF(F275=3,1.84,IF(OR(F275=5,F275=4),1.9,IF(OR(F275=6,F275=7),1.96,IF(OR(F275=8,F275=9),2.02,IF(OR(F275=10,F275=11,F275=12),2.08,IF(OR(F275=13,F275=14,F275=15),2.14,IF(OR(F275=16,F275=17,F275=18),2.21,2.28)))))))))), IF(K275="Կ-2", IF(F275=0,1.45,IF(F275=1,1.49,IF(F275=2,1.54,IF(F275=3,1.59,IF(OR(F275=5,F275=4),1.63,IF(OR(F275=6,F275=7),1.68,IF(OR(F275=8,F275=9),1.73,IF(OR(F275=10,F275=11,F275=12),1.79,IF(OR(F275=13,F275=14,F275=15),1.84,IF(OR(F275=16,F275=17,F275=18),1.9,1.95)))))))))),IF(K275="Կ-3", IF(F275=0,1.25,IF(F275=1,1.29,IF(F275=2,1.33,IF(F275=3,1.37,IF(OR(F275=5,F275=4),1.41,IF(OR(F275=6,F275=7),1.45,IF(OR(F275=8,F275=9),1.49,IF(OR(F275=10,F275=11,F275=12),1.54,IF(OR(F275=13,F275=14,F275=15),1.58,IF(OR(F275=16,F275=17,F275=18),1.63,1.68)))))))))), "Error"))))))))))))</f>
        <v>1.96</v>
      </c>
      <c r="H275" s="1521">
        <v>66140</v>
      </c>
      <c r="I275" s="1533"/>
      <c r="J275" s="1533"/>
      <c r="K275" s="1526" t="s">
        <v>97</v>
      </c>
      <c r="L275" s="1521">
        <f t="shared" ref="L275:L280" si="843">H275*G275</f>
        <v>129634.4</v>
      </c>
      <c r="M275" s="1523">
        <f t="shared" si="768"/>
        <v>129634.4</v>
      </c>
      <c r="N275" s="1524">
        <f t="shared" ref="N275:N280" si="844">+M275*13</f>
        <v>1685247.2</v>
      </c>
      <c r="O275" s="1518">
        <f t="shared" si="770"/>
        <v>1</v>
      </c>
      <c r="P275" s="1519">
        <f t="shared" si="771"/>
        <v>7</v>
      </c>
      <c r="Q275" s="1525">
        <f t="shared" ref="Q275:Q280" si="845">IF(O275&lt;1,0,IF(W275="Բ-1",IF(P275=0,6.94,IF(P275=1,7.17,IF(P275=2,7.41,IF(P275=3,7.66,IF(OR(P275=5,P275=4),7.92,IF(OR(P275=6,P275=7),8.18,IF(OR(P275=8,P275=9),8.46,IF(OR(P275=10,P275=11,P275=12),8.74,IF(OR(P275=13,P275=14,P275=15),9.03,IF(OR(P275=16,P275=17,P275=18),9.33,9.65)))))))))),IF(W275="Բ-2", IF(P275=0,5.71,IF(P275=1,5.89,IF(P275=2,6.09,IF(P275=3,6.29,IF(OR(P275=5,P275=4),6.5,IF(OR(P275=6,P275=7),6.72,IF(OR(P275=8,P275=9),6.94,IF(OR(P275=10,P275=11,P275=12),7.17,IF(OR(P275=13,P275=14,P275=15),7.41,IF(OR(P275=16,P275=17,P275=18),7.65,7.91)))))))))), IF(W275="Գ-1", IF(P275=0,4.7,IF(P275=1,4.86,IF(P275=2,5.01,IF(P275=3,5.18,IF(OR(P275=5,P275=4),5.35,IF(OR(P275=6,P275=7),5.52,IF(OR(P275=8,P275=9),5.71,IF(OR(P275=10,P275=11,P275=12),5.89,IF(OR(P275=13,P275=14,P275=15),6.09,IF(OR(P275=16,P275=17,P275=18),6.29,6.49)))))))))), IF(W275="Գ-2", IF(P275=0,3.88,IF(P275=1,4.01,IF(P275=2,4.14,IF(P275=3,4.27,IF(OR(P275=5,P275=4),4.41,IF(OR(P275=6,P275=7),4.55,IF(OR(P275=8,P275=9),4.7,IF(OR(P275=10,P275=11,P275=12),4.85,IF(OR(P275=13,P275=14,P275=15),5.01,IF(OR(P275=16,P275=17,P275=18),5.17,5.34)))))))))), IF(W275="Գ-3", IF(P275=0,3.21,IF(P275=1,3.31,IF(P275=2,3.42,IF(P275=3,3.53,IF(OR(P275=5,P275=4),3.64,IF(OR(P275=6,P275=7),3.76,IF(OR(P275=8,P275=9),3.88,IF(OR(P275=10,P275=11,P275=12),4.01,IF(OR(P275=13,P275=14,P275=15),4.13,IF(OR(P275=16,P275=17,P275=18),4.27,4.4)))))))))), IF(W275="Ա-1", IF(P275=0,2.66,IF(P275=1,2.75,IF(P275=2,2.83,IF(P275=3,2.92,IF(OR(P275=5,P275=4),3.02,IF(OR(P275=6,P275=7),3.11,IF(OR(P275=8,P275=9),3.21,IF(OR(P275=10,P275=11,P275=12),3.31,IF(OR(P275=13,P275=14,P275=15),3.42,IF(OR(P275=16,P275=17,P275=18),3.53,3.64)))))))))), IF(W275="Ա-2", IF(P275=0,2.28,IF(P275=1,2.35,IF(P275=2,2.43,IF(P275=3,2.5,IF(OR(P275=5,P275=4),2.58,IF(OR(P275=6,P275=7),2.66,IF(OR(P275=8,P275=9),2.75,IF(OR(P275=10,P275=11,P275=12),2.83,IF(OR(P275=13,P275=14,P275=15),2.92,IF(OR(P275=16,P275=17,P275=18),3.01,3.11)))))))))),IF(W275="Ա-3", IF(P275=0,1.96,IF(P275=1,2.02,IF(P275=2,2.08,IF(P275=3,2.15,IF(OR(P275=5,P275=4),2.21,IF(OR(P275=6,P275=7),2.28,IF(OR(P275=8,P275=9),2.35,IF(OR(P275=10,P275=11,P275=12),2.42,IF(OR(P275=13,P275=14,P275=15),2.5,IF(OR(P275=16,P275=17,P275=18),2.58,2.66)))))))))), IF(W275="Կ-1", IF(P275=0,1.68,IF(P275=1,1.73,IF(P275=2,1.79,IF(P275=3,1.84,IF(OR(P275=5,P275=4),1.9,IF(OR(P275=6,P275=7),1.96,IF(OR(P275=8,P275=9),2.02,IF(OR(P275=10,P275=11,P275=12),2.08,IF(OR(P275=13,P275=14,P275=15),2.14,IF(OR(P275=16,P275=17,P275=18),2.21,2.28)))))))))), IF(W275="Կ-2", IF(P275=0,1.45,IF(P275=1,1.49,IF(P275=2,1.54,IF(P275=3,1.59,IF(OR(P275=5,P275=4),1.63,IF(OR(P275=6,P275=7),1.68,IF(OR(P275=8,P275=9),1.73,IF(OR(P275=10,P275=11,P275=12),1.79,IF(OR(P275=13,P275=14,P275=15),1.84,IF(OR(P275=16,P275=17,P275=18),1.9,1.95)))))))))),IF(W275="Կ-3", IF(P275=0,1.25,IF(P275=1,1.29,IF(P275=2,1.33,IF(P275=3,1.37,IF(OR(P275=5,P275=4),1.41,IF(OR(P275=6,P275=7),1.45,IF(OR(P275=8,P275=9),1.49,IF(OR(P275=10,P275=11,P275=12),1.54,IF(OR(P275=13,P275=14,P275=15),1.58,IF(OR(P275=16,P275=17,P275=18),1.63,1.68)))))))))), "Error"))))))))))))</f>
        <v>1.96</v>
      </c>
      <c r="R275" s="1519"/>
      <c r="S275" s="1520">
        <f t="shared" ref="S275:S280" si="846">+Q275+Q275*R275</f>
        <v>1.96</v>
      </c>
      <c r="T275" s="1521">
        <v>66140</v>
      </c>
      <c r="U275" s="1533"/>
      <c r="V275" s="1533"/>
      <c r="W275" s="1526" t="str">
        <f t="shared" si="774"/>
        <v>Կ-1</v>
      </c>
      <c r="X275" s="1521">
        <f t="shared" ref="X275:X280" si="847">T275*S275</f>
        <v>129634.4</v>
      </c>
      <c r="Y275" s="1523">
        <f t="shared" ref="Y275:Y280" si="848">S275*T275+U275+V275</f>
        <v>129634.4</v>
      </c>
      <c r="Z275" s="1527">
        <f t="shared" ref="Z275:Z280" si="849">+Y275*13</f>
        <v>1685247.2</v>
      </c>
      <c r="AA275" s="1518">
        <f t="shared" ref="AA275:AA280" si="850">+O275</f>
        <v>1</v>
      </c>
      <c r="AB275" s="1519">
        <f t="shared" ref="AB275:AB280" si="851">+P275+1</f>
        <v>8</v>
      </c>
      <c r="AC275" s="1525">
        <f t="shared" ref="AC275:AC280" si="852">IF(AA275&lt;1,0,IF(AI275="Բ-1",IF(AB275=0,6.94,IF(AB275=1,7.17,IF(AB275=2,7.41,IF(AB275=3,7.66,IF(OR(AB275=5,AB275=4),7.92,IF(OR(AB275=6,AB275=7),8.18,IF(OR(AB275=8,AB275=9),8.46,IF(OR(AB275=10,AB275=11,AB275=12),8.74,IF(OR(AB275=13,AB275=14,AB275=15),9.03,IF(OR(AB275=16,AB275=17,AB275=18),9.33,9.65)))))))))),IF(AI275="Բ-2", IF(AB275=0,5.71,IF(AB275=1,5.89,IF(AB275=2,6.09,IF(AB275=3,6.29,IF(OR(AB275=5,AB275=4),6.5,IF(OR(AB275=6,AB275=7),6.72,IF(OR(AB275=8,AB275=9),6.94,IF(OR(AB275=10,AB275=11,AB275=12),7.17,IF(OR(AB275=13,AB275=14,AB275=15),7.41,IF(OR(AB275=16,AB275=17,AB275=18),7.65,7.91)))))))))), IF(AI275="Գ-1", IF(AB275=0,4.7,IF(AB275=1,4.86,IF(AB275=2,5.01,IF(AB275=3,5.18,IF(OR(AB275=5,AB275=4),5.35,IF(OR(AB275=6,AB275=7),5.52,IF(OR(AB275=8,AB275=9),5.71,IF(OR(AB275=10,AB275=11,AB275=12),5.89,IF(OR(AB275=13,AB275=14,AB275=15),6.09,IF(OR(AB275=16,AB275=17,AB275=18),6.29,6.49)))))))))), IF(AI275="Գ-2", IF(AB275=0,3.88,IF(AB275=1,4.01,IF(AB275=2,4.14,IF(AB275=3,4.27,IF(OR(AB275=5,AB275=4),4.41,IF(OR(AB275=6,AB275=7),4.55,IF(OR(AB275=8,AB275=9),4.7,IF(OR(AB275=10,AB275=11,AB275=12),4.85,IF(OR(AB275=13,AB275=14,AB275=15),5.01,IF(OR(AB275=16,AB275=17,AB275=18),5.17,5.34)))))))))), IF(AI275="Գ-3", IF(AB275=0,3.21,IF(AB275=1,3.31,IF(AB275=2,3.42,IF(AB275=3,3.53,IF(OR(AB275=5,AB275=4),3.64,IF(OR(AB275=6,AB275=7),3.76,IF(OR(AB275=8,AB275=9),3.88,IF(OR(AB275=10,AB275=11,AB275=12),4.01,IF(OR(AB275=13,AB275=14,AB275=15),4.13,IF(OR(AB275=16,AB275=17,AB275=18),4.27,4.4)))))))))), IF(AI275="Ա-1", IF(AB275=0,2.66,IF(AB275=1,2.75,IF(AB275=2,2.83,IF(AB275=3,2.92,IF(OR(AB275=5,AB275=4),3.02,IF(OR(AB275=6,AB275=7),3.11,IF(OR(AB275=8,AB275=9),3.21,IF(OR(AB275=10,AB275=11,AB275=12),3.31,IF(OR(AB275=13,AB275=14,AB275=15),3.42,IF(OR(AB275=16,AB275=17,AB275=18),3.53,3.64)))))))))), IF(AI275="Ա-2", IF(AB275=0,2.28,IF(AB275=1,2.35,IF(AB275=2,2.43,IF(AB275=3,2.5,IF(OR(AB275=5,AB275=4),2.58,IF(OR(AB275=6,AB275=7),2.66,IF(OR(AB275=8,AB275=9),2.75,IF(OR(AB275=10,AB275=11,AB275=12),2.83,IF(OR(AB275=13,AB275=14,AB275=15),2.92,IF(OR(AB275=16,AB275=17,AB275=18),3.01,3.11)))))))))),IF(AI275="Ա-3", IF(AB275=0,1.96,IF(AB275=1,2.02,IF(AB275=2,2.08,IF(AB275=3,2.15,IF(OR(AB275=5,AB275=4),2.21,IF(OR(AB275=6,AB275=7),2.28,IF(OR(AB275=8,AB275=9),2.35,IF(OR(AB275=10,AB275=11,AB275=12),2.42,IF(OR(AB275=13,AB275=14,AB275=15),2.5,IF(OR(AB275=16,AB275=17,AB275=18),2.58,2.66)))))))))), IF(AI275="Կ-1", IF(AB275=0,1.68,IF(AB275=1,1.73,IF(AB275=2,1.79,IF(AB275=3,1.84,IF(OR(AB275=5,AB275=4),1.9,IF(OR(AB275=6,AB275=7),1.96,IF(OR(AB275=8,AB275=9),2.02,IF(OR(AB275=10,AB275=11,AB275=12),2.08,IF(OR(AB275=13,AB275=14,AB275=15),2.14,IF(OR(AB275=16,AB275=17,AB275=18),2.21,2.28)))))))))), IF(AI275="Կ-2", IF(AB275=0,1.45,IF(AB275=1,1.49,IF(AB275=2,1.54,IF(AB275=3,1.59,IF(OR(AB275=5,AB275=4),1.63,IF(OR(AB275=6,AB275=7),1.68,IF(OR(AB275=8,AB275=9),1.73,IF(OR(AB275=10,AB275=11,AB275=12),1.79,IF(OR(AB275=13,AB275=14,AB275=15),1.84,IF(OR(AB275=16,AB275=17,AB275=18),1.9,1.95)))))))))),IF(AI275="Կ-3", IF(AB275=0,1.25,IF(AB275=1,1.29,IF(AB275=2,1.33,IF(AB275=3,1.37,IF(OR(AB275=5,AB275=4),1.41,IF(OR(AB275=6,AB275=7),1.45,IF(OR(AB275=8,AB275=9),1.49,IF(OR(AB275=10,AB275=11,AB275=12),1.54,IF(OR(AB275=13,AB275=14,AB275=15),1.58,IF(OR(AB275=16,AB275=17,AB275=18),1.63,1.68)))))))))), "Error"))))))))))))</f>
        <v>2.02</v>
      </c>
      <c r="AD275" s="1519"/>
      <c r="AE275" s="1520">
        <f t="shared" ref="AE275:AE280" si="853">+AC275+AC275*AD275</f>
        <v>2.02</v>
      </c>
      <c r="AF275" s="1521">
        <v>66140</v>
      </c>
      <c r="AG275" s="1533"/>
      <c r="AH275" s="1533"/>
      <c r="AI275" s="1522" t="str">
        <f t="shared" ref="AI275:AI280" si="854">+W275</f>
        <v>Կ-1</v>
      </c>
      <c r="AJ275" s="1521">
        <f t="shared" ref="AJ275:AJ280" si="855">AF275*AE275</f>
        <v>133602.79999999999</v>
      </c>
      <c r="AK275" s="1523">
        <f t="shared" ref="AK275:AK280" si="856">AE275*AF275+AG275+AH275</f>
        <v>133602.79999999999</v>
      </c>
      <c r="AL275" s="1527">
        <f t="shared" ref="AL275:AL280" si="857">+AK275*13</f>
        <v>1736836.4</v>
      </c>
      <c r="AM275" s="1518">
        <f t="shared" ref="AM275:AM280" si="858">+AA275</f>
        <v>1</v>
      </c>
      <c r="AN275" s="1519">
        <f t="shared" ref="AN275:AN280" si="859">+AB275+1</f>
        <v>9</v>
      </c>
      <c r="AO275" s="1525">
        <f t="shared" ref="AO275:AO280" si="860">IF(AM275&lt;1,0,IF(AU275="Բ-1",IF(AN275=0,6.94,IF(AN275=1,7.17,IF(AN275=2,7.41,IF(AN275=3,7.66,IF(OR(AN275=5,AN275=4),7.92,IF(OR(AN275=6,AN275=7),8.18,IF(OR(AN275=8,AN275=9),8.46,IF(OR(AN275=10,AN275=11,AN275=12),8.74,IF(OR(AN275=13,AN275=14,AN275=15),9.03,IF(OR(AN275=16,AN275=17,AN275=18),9.33,9.65)))))))))),IF(AU275="Բ-2", IF(AN275=0,5.71,IF(AN275=1,5.89,IF(AN275=2,6.09,IF(AN275=3,6.29,IF(OR(AN275=5,AN275=4),6.5,IF(OR(AN275=6,AN275=7),6.72,IF(OR(AN275=8,AN275=9),6.94,IF(OR(AN275=10,AN275=11,AN275=12),7.17,IF(OR(AN275=13,AN275=14,AN275=15),7.41,IF(OR(AN275=16,AN275=17,AN275=18),7.65,7.91)))))))))), IF(AU275="Գ-1", IF(AN275=0,4.7,IF(AN275=1,4.86,IF(AN275=2,5.01,IF(AN275=3,5.18,IF(OR(AN275=5,AN275=4),5.35,IF(OR(AN275=6,AN275=7),5.52,IF(OR(AN275=8,AN275=9),5.71,IF(OR(AN275=10,AN275=11,AN275=12),5.89,IF(OR(AN275=13,AN275=14,AN275=15),6.09,IF(OR(AN275=16,AN275=17,AN275=18),6.29,6.49)))))))))), IF(AU275="Գ-2", IF(AN275=0,3.88,IF(AN275=1,4.01,IF(AN275=2,4.14,IF(AN275=3,4.27,IF(OR(AN275=5,AN275=4),4.41,IF(OR(AN275=6,AN275=7),4.55,IF(OR(AN275=8,AN275=9),4.7,IF(OR(AN275=10,AN275=11,AN275=12),4.85,IF(OR(AN275=13,AN275=14,AN275=15),5.01,IF(OR(AN275=16,AN275=17,AN275=18),5.17,5.34)))))))))), IF(AU275="Գ-3", IF(AN275=0,3.21,IF(AN275=1,3.31,IF(AN275=2,3.42,IF(AN275=3,3.53,IF(OR(AN275=5,AN275=4),3.64,IF(OR(AN275=6,AN275=7),3.76,IF(OR(AN275=8,AN275=9),3.88,IF(OR(AN275=10,AN275=11,AN275=12),4.01,IF(OR(AN275=13,AN275=14,AN275=15),4.13,IF(OR(AN275=16,AN275=17,AN275=18),4.27,4.4)))))))))), IF(AU275="Ա-1", IF(AN275=0,2.66,IF(AN275=1,2.75,IF(AN275=2,2.83,IF(AN275=3,2.92,IF(OR(AN275=5,AN275=4),3.02,IF(OR(AN275=6,AN275=7),3.11,IF(OR(AN275=8,AN275=9),3.21,IF(OR(AN275=10,AN275=11,AN275=12),3.31,IF(OR(AN275=13,AN275=14,AN275=15),3.42,IF(OR(AN275=16,AN275=17,AN275=18),3.53,3.64)))))))))), IF(AU275="Ա-2", IF(AN275=0,2.28,IF(AN275=1,2.35,IF(AN275=2,2.43,IF(AN275=3,2.5,IF(OR(AN275=5,AN275=4),2.58,IF(OR(AN275=6,AN275=7),2.66,IF(OR(AN275=8,AN275=9),2.75,IF(OR(AN275=10,AN275=11,AN275=12),2.83,IF(OR(AN275=13,AN275=14,AN275=15),2.92,IF(OR(AN275=16,AN275=17,AN275=18),3.01,3.11)))))))))),IF(AU275="Ա-3", IF(AN275=0,1.96,IF(AN275=1,2.02,IF(AN275=2,2.08,IF(AN275=3,2.15,IF(OR(AN275=5,AN275=4),2.21,IF(OR(AN275=6,AN275=7),2.28,IF(OR(AN275=8,AN275=9),2.35,IF(OR(AN275=10,AN275=11,AN275=12),2.42,IF(OR(AN275=13,AN275=14,AN275=15),2.5,IF(OR(AN275=16,AN275=17,AN275=18),2.58,2.66)))))))))), IF(AU275="Կ-1", IF(AN275=0,1.68,IF(AN275=1,1.73,IF(AN275=2,1.79,IF(AN275=3,1.84,IF(OR(AN275=5,AN275=4),1.9,IF(OR(AN275=6,AN275=7),1.96,IF(OR(AN275=8,AN275=9),2.02,IF(OR(AN275=10,AN275=11,AN275=12),2.08,IF(OR(AN275=13,AN275=14,AN275=15),2.14,IF(OR(AN275=16,AN275=17,AN275=18),2.21,2.28)))))))))), IF(AU275="Կ-2", IF(AN275=0,1.45,IF(AN275=1,1.49,IF(AN275=2,1.54,IF(AN275=3,1.59,IF(OR(AN275=5,AN275=4),1.63,IF(OR(AN275=6,AN275=7),1.68,IF(OR(AN275=8,AN275=9),1.73,IF(OR(AN275=10,AN275=11,AN275=12),1.79,IF(OR(AN275=13,AN275=14,AN275=15),1.84,IF(OR(AN275=16,AN275=17,AN275=18),1.9,1.95)))))))))),IF(AU275="Կ-3", IF(AN275=0,1.25,IF(AN275=1,1.29,IF(AN275=2,1.33,IF(AN275=3,1.37,IF(OR(AN275=5,AN275=4),1.41,IF(OR(AN275=6,AN275=7),1.45,IF(OR(AN275=8,AN275=9),1.49,IF(OR(AN275=10,AN275=11,AN275=12),1.54,IF(OR(AN275=13,AN275=14,AN275=15),1.58,IF(OR(AN275=16,AN275=17,AN275=18),1.63,1.68)))))))))), "Error"))))))))))))</f>
        <v>2.02</v>
      </c>
      <c r="AP275" s="1519"/>
      <c r="AQ275" s="1520">
        <f t="shared" ref="AQ275:AQ280" si="861">+AO275+AO275*AP275</f>
        <v>2.02</v>
      </c>
      <c r="AR275" s="1521">
        <v>66140</v>
      </c>
      <c r="AS275" s="1533"/>
      <c r="AT275" s="1533"/>
      <c r="AU275" s="1522" t="str">
        <f t="shared" ref="AU275:AU280" si="862">+AI275</f>
        <v>Կ-1</v>
      </c>
      <c r="AV275" s="1521">
        <f t="shared" ref="AV275:AV280" si="863">AR275*AQ275</f>
        <v>133602.79999999999</v>
      </c>
      <c r="AW275" s="1523">
        <f t="shared" ref="AW275:AW280" si="864">AQ275*AR275+AS275+AT275</f>
        <v>133602.79999999999</v>
      </c>
      <c r="AX275" s="1527">
        <f t="shared" ref="AX275:AX280" si="865">+AW275*13</f>
        <v>1736836.4</v>
      </c>
    </row>
    <row r="276" spans="2:50" s="1529" customFormat="1" ht="13.5">
      <c r="B276" s="1594">
        <v>29</v>
      </c>
      <c r="C276" s="1517" t="s">
        <v>89</v>
      </c>
      <c r="D276" s="1538" t="s">
        <v>280</v>
      </c>
      <c r="E276" s="1518">
        <v>1</v>
      </c>
      <c r="F276" s="1565">
        <v>6</v>
      </c>
      <c r="G276" s="1520">
        <f t="shared" si="842"/>
        <v>1.96</v>
      </c>
      <c r="H276" s="1521">
        <v>66140</v>
      </c>
      <c r="I276" s="1533"/>
      <c r="J276" s="1533"/>
      <c r="K276" s="1526" t="s">
        <v>97</v>
      </c>
      <c r="L276" s="1521">
        <f t="shared" si="843"/>
        <v>129634.4</v>
      </c>
      <c r="M276" s="1523">
        <f t="shared" si="768"/>
        <v>129634.4</v>
      </c>
      <c r="N276" s="1524">
        <f t="shared" si="844"/>
        <v>1685247.2</v>
      </c>
      <c r="O276" s="1518">
        <f t="shared" si="770"/>
        <v>1</v>
      </c>
      <c r="P276" s="1519">
        <f t="shared" si="771"/>
        <v>7</v>
      </c>
      <c r="Q276" s="1525">
        <f t="shared" si="845"/>
        <v>1.96</v>
      </c>
      <c r="R276" s="1519"/>
      <c r="S276" s="1520">
        <f t="shared" si="846"/>
        <v>1.96</v>
      </c>
      <c r="T276" s="1521">
        <v>66140</v>
      </c>
      <c r="U276" s="1533"/>
      <c r="V276" s="1533"/>
      <c r="W276" s="1526" t="str">
        <f t="shared" si="774"/>
        <v>Կ-1</v>
      </c>
      <c r="X276" s="1521">
        <f t="shared" si="847"/>
        <v>129634.4</v>
      </c>
      <c r="Y276" s="1523">
        <f t="shared" si="848"/>
        <v>129634.4</v>
      </c>
      <c r="Z276" s="1527">
        <f t="shared" si="849"/>
        <v>1685247.2</v>
      </c>
      <c r="AA276" s="1518">
        <f t="shared" si="850"/>
        <v>1</v>
      </c>
      <c r="AB276" s="1519">
        <f t="shared" si="851"/>
        <v>8</v>
      </c>
      <c r="AC276" s="1525">
        <f t="shared" si="852"/>
        <v>2.02</v>
      </c>
      <c r="AD276" s="1519"/>
      <c r="AE276" s="1520">
        <f t="shared" si="853"/>
        <v>2.02</v>
      </c>
      <c r="AF276" s="1521">
        <v>66140</v>
      </c>
      <c r="AG276" s="1533"/>
      <c r="AH276" s="1533"/>
      <c r="AI276" s="1522" t="str">
        <f t="shared" si="854"/>
        <v>Կ-1</v>
      </c>
      <c r="AJ276" s="1521">
        <f t="shared" si="855"/>
        <v>133602.79999999999</v>
      </c>
      <c r="AK276" s="1523">
        <f t="shared" si="856"/>
        <v>133602.79999999999</v>
      </c>
      <c r="AL276" s="1527">
        <f t="shared" si="857"/>
        <v>1736836.4</v>
      </c>
      <c r="AM276" s="1518">
        <f t="shared" si="858"/>
        <v>1</v>
      </c>
      <c r="AN276" s="1519">
        <f t="shared" si="859"/>
        <v>9</v>
      </c>
      <c r="AO276" s="1525">
        <f t="shared" si="860"/>
        <v>2.02</v>
      </c>
      <c r="AP276" s="1519"/>
      <c r="AQ276" s="1520">
        <f t="shared" si="861"/>
        <v>2.02</v>
      </c>
      <c r="AR276" s="1521">
        <v>66140</v>
      </c>
      <c r="AS276" s="1533"/>
      <c r="AT276" s="1533"/>
      <c r="AU276" s="1522" t="str">
        <f t="shared" si="862"/>
        <v>Կ-1</v>
      </c>
      <c r="AV276" s="1521">
        <f t="shared" si="863"/>
        <v>133602.79999999999</v>
      </c>
      <c r="AW276" s="1523">
        <f t="shared" si="864"/>
        <v>133602.79999999999</v>
      </c>
      <c r="AX276" s="1527">
        <f t="shared" si="865"/>
        <v>1736836.4</v>
      </c>
    </row>
    <row r="277" spans="2:50" s="1529" customFormat="1" ht="13.5">
      <c r="B277" s="1594">
        <v>30</v>
      </c>
      <c r="C277" s="1517" t="s">
        <v>89</v>
      </c>
      <c r="D277" s="1538" t="s">
        <v>280</v>
      </c>
      <c r="E277" s="1518">
        <v>1</v>
      </c>
      <c r="F277" s="1565">
        <v>6</v>
      </c>
      <c r="G277" s="1520">
        <f t="shared" si="842"/>
        <v>1.96</v>
      </c>
      <c r="H277" s="1521">
        <v>66140</v>
      </c>
      <c r="I277" s="1533"/>
      <c r="J277" s="1533"/>
      <c r="K277" s="1526" t="s">
        <v>97</v>
      </c>
      <c r="L277" s="1521">
        <f t="shared" si="843"/>
        <v>129634.4</v>
      </c>
      <c r="M277" s="1523">
        <f t="shared" si="768"/>
        <v>129634.4</v>
      </c>
      <c r="N277" s="1524">
        <f t="shared" si="844"/>
        <v>1685247.2</v>
      </c>
      <c r="O277" s="1518">
        <f t="shared" si="770"/>
        <v>1</v>
      </c>
      <c r="P277" s="1519">
        <f t="shared" si="771"/>
        <v>7</v>
      </c>
      <c r="Q277" s="1525">
        <f t="shared" si="845"/>
        <v>1.96</v>
      </c>
      <c r="R277" s="1519"/>
      <c r="S277" s="1520">
        <f t="shared" si="846"/>
        <v>1.96</v>
      </c>
      <c r="T277" s="1521">
        <v>66140</v>
      </c>
      <c r="U277" s="1533"/>
      <c r="V277" s="1533"/>
      <c r="W277" s="1526" t="str">
        <f t="shared" si="774"/>
        <v>Կ-1</v>
      </c>
      <c r="X277" s="1521">
        <f t="shared" si="847"/>
        <v>129634.4</v>
      </c>
      <c r="Y277" s="1523">
        <f t="shared" si="848"/>
        <v>129634.4</v>
      </c>
      <c r="Z277" s="1527">
        <f t="shared" si="849"/>
        <v>1685247.2</v>
      </c>
      <c r="AA277" s="1518">
        <f t="shared" si="850"/>
        <v>1</v>
      </c>
      <c r="AB277" s="1519">
        <f t="shared" si="851"/>
        <v>8</v>
      </c>
      <c r="AC277" s="1525">
        <f t="shared" si="852"/>
        <v>2.02</v>
      </c>
      <c r="AD277" s="1519"/>
      <c r="AE277" s="1520">
        <f t="shared" si="853"/>
        <v>2.02</v>
      </c>
      <c r="AF277" s="1521">
        <v>66140</v>
      </c>
      <c r="AG277" s="1533"/>
      <c r="AH277" s="1533"/>
      <c r="AI277" s="1522" t="str">
        <f t="shared" si="854"/>
        <v>Կ-1</v>
      </c>
      <c r="AJ277" s="1521">
        <f t="shared" si="855"/>
        <v>133602.79999999999</v>
      </c>
      <c r="AK277" s="1523">
        <f t="shared" si="856"/>
        <v>133602.79999999999</v>
      </c>
      <c r="AL277" s="1527">
        <f t="shared" si="857"/>
        <v>1736836.4</v>
      </c>
      <c r="AM277" s="1518">
        <f t="shared" si="858"/>
        <v>1</v>
      </c>
      <c r="AN277" s="1519">
        <f t="shared" si="859"/>
        <v>9</v>
      </c>
      <c r="AO277" s="1525">
        <f t="shared" si="860"/>
        <v>2.02</v>
      </c>
      <c r="AP277" s="1519"/>
      <c r="AQ277" s="1520">
        <f t="shared" si="861"/>
        <v>2.02</v>
      </c>
      <c r="AR277" s="1521">
        <v>66140</v>
      </c>
      <c r="AS277" s="1533"/>
      <c r="AT277" s="1533"/>
      <c r="AU277" s="1522" t="str">
        <f t="shared" si="862"/>
        <v>Կ-1</v>
      </c>
      <c r="AV277" s="1521">
        <f t="shared" si="863"/>
        <v>133602.79999999999</v>
      </c>
      <c r="AW277" s="1523">
        <f t="shared" si="864"/>
        <v>133602.79999999999</v>
      </c>
      <c r="AX277" s="1527">
        <f t="shared" si="865"/>
        <v>1736836.4</v>
      </c>
    </row>
    <row r="278" spans="2:50" s="1529" customFormat="1" ht="13.5">
      <c r="B278" s="1594">
        <v>31</v>
      </c>
      <c r="C278" s="1517" t="s">
        <v>89</v>
      </c>
      <c r="D278" s="1538" t="s">
        <v>280</v>
      </c>
      <c r="E278" s="1518">
        <v>1</v>
      </c>
      <c r="F278" s="1565">
        <v>6</v>
      </c>
      <c r="G278" s="1520">
        <f t="shared" si="842"/>
        <v>1.96</v>
      </c>
      <c r="H278" s="1521">
        <v>66140</v>
      </c>
      <c r="I278" s="1533"/>
      <c r="J278" s="1533"/>
      <c r="K278" s="1526" t="s">
        <v>97</v>
      </c>
      <c r="L278" s="1521">
        <f t="shared" si="843"/>
        <v>129634.4</v>
      </c>
      <c r="M278" s="1523">
        <f t="shared" si="768"/>
        <v>129634.4</v>
      </c>
      <c r="N278" s="1524">
        <f t="shared" si="844"/>
        <v>1685247.2</v>
      </c>
      <c r="O278" s="1518">
        <f t="shared" si="770"/>
        <v>1</v>
      </c>
      <c r="P278" s="1519">
        <f t="shared" si="771"/>
        <v>7</v>
      </c>
      <c r="Q278" s="1525">
        <f t="shared" si="845"/>
        <v>1.96</v>
      </c>
      <c r="R278" s="1519"/>
      <c r="S278" s="1520">
        <f t="shared" si="846"/>
        <v>1.96</v>
      </c>
      <c r="T278" s="1521">
        <v>66140</v>
      </c>
      <c r="U278" s="1533"/>
      <c r="V278" s="1533"/>
      <c r="W278" s="1526" t="str">
        <f t="shared" si="774"/>
        <v>Կ-1</v>
      </c>
      <c r="X278" s="1521">
        <f t="shared" si="847"/>
        <v>129634.4</v>
      </c>
      <c r="Y278" s="1523">
        <f t="shared" si="848"/>
        <v>129634.4</v>
      </c>
      <c r="Z278" s="1527">
        <f t="shared" si="849"/>
        <v>1685247.2</v>
      </c>
      <c r="AA278" s="1518">
        <f t="shared" si="850"/>
        <v>1</v>
      </c>
      <c r="AB278" s="1519">
        <f t="shared" si="851"/>
        <v>8</v>
      </c>
      <c r="AC278" s="1525">
        <f t="shared" si="852"/>
        <v>2.02</v>
      </c>
      <c r="AD278" s="1519"/>
      <c r="AE278" s="1520">
        <f t="shared" si="853"/>
        <v>2.02</v>
      </c>
      <c r="AF278" s="1521">
        <v>66140</v>
      </c>
      <c r="AG278" s="1533"/>
      <c r="AH278" s="1533"/>
      <c r="AI278" s="1522" t="str">
        <f t="shared" si="854"/>
        <v>Կ-1</v>
      </c>
      <c r="AJ278" s="1521">
        <f t="shared" si="855"/>
        <v>133602.79999999999</v>
      </c>
      <c r="AK278" s="1523">
        <f t="shared" si="856"/>
        <v>133602.79999999999</v>
      </c>
      <c r="AL278" s="1527">
        <f t="shared" si="857"/>
        <v>1736836.4</v>
      </c>
      <c r="AM278" s="1518">
        <f t="shared" si="858"/>
        <v>1</v>
      </c>
      <c r="AN278" s="1519">
        <f t="shared" si="859"/>
        <v>9</v>
      </c>
      <c r="AO278" s="1525">
        <f t="shared" si="860"/>
        <v>2.02</v>
      </c>
      <c r="AP278" s="1519"/>
      <c r="AQ278" s="1520">
        <f t="shared" si="861"/>
        <v>2.02</v>
      </c>
      <c r="AR278" s="1521">
        <v>66140</v>
      </c>
      <c r="AS278" s="1533"/>
      <c r="AT278" s="1533"/>
      <c r="AU278" s="1522" t="str">
        <f t="shared" si="862"/>
        <v>Կ-1</v>
      </c>
      <c r="AV278" s="1521">
        <f t="shared" si="863"/>
        <v>133602.79999999999</v>
      </c>
      <c r="AW278" s="1523">
        <f t="shared" si="864"/>
        <v>133602.79999999999</v>
      </c>
      <c r="AX278" s="1527">
        <f t="shared" si="865"/>
        <v>1736836.4</v>
      </c>
    </row>
    <row r="279" spans="2:50" s="1529" customFormat="1" ht="13.5">
      <c r="B279" s="1594">
        <v>32</v>
      </c>
      <c r="C279" s="1517" t="s">
        <v>89</v>
      </c>
      <c r="D279" s="1538" t="s">
        <v>280</v>
      </c>
      <c r="E279" s="1518">
        <v>1</v>
      </c>
      <c r="F279" s="1565">
        <v>6</v>
      </c>
      <c r="G279" s="1520">
        <f t="shared" si="842"/>
        <v>1.96</v>
      </c>
      <c r="H279" s="1521">
        <v>66140</v>
      </c>
      <c r="I279" s="1533"/>
      <c r="J279" s="1533"/>
      <c r="K279" s="1526" t="s">
        <v>97</v>
      </c>
      <c r="L279" s="1521">
        <f t="shared" si="843"/>
        <v>129634.4</v>
      </c>
      <c r="M279" s="1523">
        <f t="shared" si="768"/>
        <v>129634.4</v>
      </c>
      <c r="N279" s="1524">
        <f t="shared" si="844"/>
        <v>1685247.2</v>
      </c>
      <c r="O279" s="1518">
        <f t="shared" si="770"/>
        <v>1</v>
      </c>
      <c r="P279" s="1519">
        <f t="shared" si="771"/>
        <v>7</v>
      </c>
      <c r="Q279" s="1525">
        <f t="shared" si="845"/>
        <v>1.96</v>
      </c>
      <c r="R279" s="1519"/>
      <c r="S279" s="1520">
        <f t="shared" si="846"/>
        <v>1.96</v>
      </c>
      <c r="T279" s="1521">
        <v>66140</v>
      </c>
      <c r="U279" s="1533"/>
      <c r="V279" s="1533"/>
      <c r="W279" s="1526" t="str">
        <f t="shared" si="774"/>
        <v>Կ-1</v>
      </c>
      <c r="X279" s="1521">
        <f t="shared" si="847"/>
        <v>129634.4</v>
      </c>
      <c r="Y279" s="1523">
        <f t="shared" si="848"/>
        <v>129634.4</v>
      </c>
      <c r="Z279" s="1527">
        <f t="shared" si="849"/>
        <v>1685247.2</v>
      </c>
      <c r="AA279" s="1518">
        <f t="shared" si="850"/>
        <v>1</v>
      </c>
      <c r="AB279" s="1519">
        <f t="shared" si="851"/>
        <v>8</v>
      </c>
      <c r="AC279" s="1525">
        <f t="shared" si="852"/>
        <v>2.02</v>
      </c>
      <c r="AD279" s="1519"/>
      <c r="AE279" s="1520">
        <f t="shared" si="853"/>
        <v>2.02</v>
      </c>
      <c r="AF279" s="1521">
        <v>66140</v>
      </c>
      <c r="AG279" s="1533"/>
      <c r="AH279" s="1533"/>
      <c r="AI279" s="1522" t="str">
        <f t="shared" si="854"/>
        <v>Կ-1</v>
      </c>
      <c r="AJ279" s="1521">
        <f t="shared" si="855"/>
        <v>133602.79999999999</v>
      </c>
      <c r="AK279" s="1523">
        <f t="shared" si="856"/>
        <v>133602.79999999999</v>
      </c>
      <c r="AL279" s="1527">
        <f t="shared" si="857"/>
        <v>1736836.4</v>
      </c>
      <c r="AM279" s="1518">
        <f t="shared" si="858"/>
        <v>1</v>
      </c>
      <c r="AN279" s="1519">
        <f t="shared" si="859"/>
        <v>9</v>
      </c>
      <c r="AO279" s="1525">
        <f t="shared" si="860"/>
        <v>2.02</v>
      </c>
      <c r="AP279" s="1519"/>
      <c r="AQ279" s="1520">
        <f t="shared" si="861"/>
        <v>2.02</v>
      </c>
      <c r="AR279" s="1521">
        <v>66140</v>
      </c>
      <c r="AS279" s="1533"/>
      <c r="AT279" s="1533"/>
      <c r="AU279" s="1522" t="str">
        <f t="shared" si="862"/>
        <v>Կ-1</v>
      </c>
      <c r="AV279" s="1521">
        <f t="shared" si="863"/>
        <v>133602.79999999999</v>
      </c>
      <c r="AW279" s="1523">
        <f t="shared" si="864"/>
        <v>133602.79999999999</v>
      </c>
      <c r="AX279" s="1527">
        <f t="shared" si="865"/>
        <v>1736836.4</v>
      </c>
    </row>
    <row r="280" spans="2:50" s="1529" customFormat="1" ht="13.5">
      <c r="B280" s="1594">
        <v>33</v>
      </c>
      <c r="C280" s="1517" t="s">
        <v>89</v>
      </c>
      <c r="D280" s="1538" t="s">
        <v>280</v>
      </c>
      <c r="E280" s="1518">
        <v>1</v>
      </c>
      <c r="F280" s="1565">
        <v>6</v>
      </c>
      <c r="G280" s="1520">
        <f t="shared" si="842"/>
        <v>1.96</v>
      </c>
      <c r="H280" s="1521">
        <v>66140</v>
      </c>
      <c r="I280" s="1533"/>
      <c r="J280" s="1533"/>
      <c r="K280" s="1526" t="s">
        <v>97</v>
      </c>
      <c r="L280" s="1521">
        <f t="shared" si="843"/>
        <v>129634.4</v>
      </c>
      <c r="M280" s="1523">
        <f t="shared" ref="M280:M302" si="866">G280*H280+I280+J280</f>
        <v>129634.4</v>
      </c>
      <c r="N280" s="1524">
        <f t="shared" si="844"/>
        <v>1685247.2</v>
      </c>
      <c r="O280" s="1518">
        <f t="shared" ref="O280:O302" si="867">+E280</f>
        <v>1</v>
      </c>
      <c r="P280" s="1519">
        <f t="shared" ref="P280:P302" si="868">+F280+1</f>
        <v>7</v>
      </c>
      <c r="Q280" s="1525">
        <f t="shared" si="845"/>
        <v>1.96</v>
      </c>
      <c r="R280" s="1519"/>
      <c r="S280" s="1520">
        <f t="shared" si="846"/>
        <v>1.96</v>
      </c>
      <c r="T280" s="1521">
        <v>66140</v>
      </c>
      <c r="U280" s="1533"/>
      <c r="V280" s="1533"/>
      <c r="W280" s="1526" t="str">
        <f t="shared" ref="W280:W302" si="869">+K280</f>
        <v>Կ-1</v>
      </c>
      <c r="X280" s="1521">
        <f t="shared" si="847"/>
        <v>129634.4</v>
      </c>
      <c r="Y280" s="1523">
        <f t="shared" si="848"/>
        <v>129634.4</v>
      </c>
      <c r="Z280" s="1527">
        <f t="shared" si="849"/>
        <v>1685247.2</v>
      </c>
      <c r="AA280" s="1518">
        <f t="shared" si="850"/>
        <v>1</v>
      </c>
      <c r="AB280" s="1519">
        <f t="shared" si="851"/>
        <v>8</v>
      </c>
      <c r="AC280" s="1525">
        <f t="shared" si="852"/>
        <v>2.02</v>
      </c>
      <c r="AD280" s="1519"/>
      <c r="AE280" s="1520">
        <f t="shared" si="853"/>
        <v>2.02</v>
      </c>
      <c r="AF280" s="1521">
        <v>66140</v>
      </c>
      <c r="AG280" s="1533"/>
      <c r="AH280" s="1533"/>
      <c r="AI280" s="1522" t="str">
        <f t="shared" si="854"/>
        <v>Կ-1</v>
      </c>
      <c r="AJ280" s="1521">
        <f t="shared" si="855"/>
        <v>133602.79999999999</v>
      </c>
      <c r="AK280" s="1523">
        <f t="shared" si="856"/>
        <v>133602.79999999999</v>
      </c>
      <c r="AL280" s="1527">
        <f t="shared" si="857"/>
        <v>1736836.4</v>
      </c>
      <c r="AM280" s="1518">
        <f t="shared" si="858"/>
        <v>1</v>
      </c>
      <c r="AN280" s="1519">
        <f t="shared" si="859"/>
        <v>9</v>
      </c>
      <c r="AO280" s="1525">
        <f t="shared" si="860"/>
        <v>2.02</v>
      </c>
      <c r="AP280" s="1519"/>
      <c r="AQ280" s="1520">
        <f t="shared" si="861"/>
        <v>2.02</v>
      </c>
      <c r="AR280" s="1521">
        <v>66140</v>
      </c>
      <c r="AS280" s="1533"/>
      <c r="AT280" s="1533"/>
      <c r="AU280" s="1522" t="str">
        <f t="shared" si="862"/>
        <v>Կ-1</v>
      </c>
      <c r="AV280" s="1521">
        <f t="shared" si="863"/>
        <v>133602.79999999999</v>
      </c>
      <c r="AW280" s="1523">
        <f t="shared" si="864"/>
        <v>133602.79999999999</v>
      </c>
      <c r="AX280" s="1527">
        <f t="shared" si="865"/>
        <v>1736836.4</v>
      </c>
    </row>
    <row r="281" spans="2:50" s="776" customFormat="1" ht="13.5">
      <c r="B281" s="1594">
        <v>34</v>
      </c>
      <c r="C281" s="646" t="s">
        <v>2275</v>
      </c>
      <c r="D281" s="656" t="s">
        <v>277</v>
      </c>
      <c r="E281" s="798">
        <v>1</v>
      </c>
      <c r="F281" s="1309">
        <v>1</v>
      </c>
      <c r="G281" s="799">
        <f t="shared" si="766"/>
        <v>4.01</v>
      </c>
      <c r="H281" s="801">
        <v>66140</v>
      </c>
      <c r="I281" s="823"/>
      <c r="J281" s="824"/>
      <c r="K281" s="795" t="s">
        <v>94</v>
      </c>
      <c r="L281" s="787">
        <f t="shared" si="767"/>
        <v>265221.39999999997</v>
      </c>
      <c r="M281" s="790">
        <f t="shared" si="866"/>
        <v>265221.39999999997</v>
      </c>
      <c r="N281" s="791">
        <f t="shared" si="769"/>
        <v>3447878.1999999997</v>
      </c>
      <c r="O281" s="792">
        <f t="shared" si="867"/>
        <v>1</v>
      </c>
      <c r="P281" s="793">
        <f t="shared" si="868"/>
        <v>2</v>
      </c>
      <c r="Q281" s="794">
        <f t="shared" si="772"/>
        <v>4.1399999999999997</v>
      </c>
      <c r="R281" s="785"/>
      <c r="S281" s="786">
        <f t="shared" si="773"/>
        <v>4.1399999999999997</v>
      </c>
      <c r="T281" s="787">
        <v>66140</v>
      </c>
      <c r="U281" s="823"/>
      <c r="V281" s="824"/>
      <c r="W281" s="795" t="str">
        <f t="shared" si="869"/>
        <v>Գ-2</v>
      </c>
      <c r="X281" s="787">
        <f t="shared" si="775"/>
        <v>273819.59999999998</v>
      </c>
      <c r="Y281" s="790">
        <f t="shared" si="776"/>
        <v>273819.59999999998</v>
      </c>
      <c r="Z281" s="796">
        <f t="shared" si="777"/>
        <v>3559654.8</v>
      </c>
      <c r="AA281" s="792">
        <f t="shared" si="778"/>
        <v>1</v>
      </c>
      <c r="AB281" s="793">
        <f t="shared" si="779"/>
        <v>3</v>
      </c>
      <c r="AC281" s="794">
        <f t="shared" si="780"/>
        <v>4.2699999999999996</v>
      </c>
      <c r="AD281" s="785"/>
      <c r="AE281" s="786">
        <f t="shared" si="781"/>
        <v>4.2699999999999996</v>
      </c>
      <c r="AF281" s="787">
        <v>66140</v>
      </c>
      <c r="AG281" s="823"/>
      <c r="AH281" s="824"/>
      <c r="AI281" s="789" t="str">
        <f t="shared" si="782"/>
        <v>Գ-2</v>
      </c>
      <c r="AJ281" s="787">
        <f t="shared" si="783"/>
        <v>282417.8</v>
      </c>
      <c r="AK281" s="790">
        <f t="shared" si="784"/>
        <v>282417.8</v>
      </c>
      <c r="AL281" s="796">
        <f t="shared" si="785"/>
        <v>3671431.4</v>
      </c>
      <c r="AM281" s="792">
        <f t="shared" si="786"/>
        <v>1</v>
      </c>
      <c r="AN281" s="793">
        <f t="shared" si="787"/>
        <v>4</v>
      </c>
      <c r="AO281" s="794">
        <f t="shared" si="788"/>
        <v>4.41</v>
      </c>
      <c r="AP281" s="785"/>
      <c r="AQ281" s="786">
        <f t="shared" si="789"/>
        <v>4.41</v>
      </c>
      <c r="AR281" s="787">
        <v>66140</v>
      </c>
      <c r="AS281" s="823"/>
      <c r="AT281" s="824"/>
      <c r="AU281" s="789" t="str">
        <f t="shared" si="790"/>
        <v>Գ-2</v>
      </c>
      <c r="AV281" s="787">
        <f t="shared" si="791"/>
        <v>291677.40000000002</v>
      </c>
      <c r="AW281" s="790">
        <f t="shared" si="792"/>
        <v>291677.40000000002</v>
      </c>
      <c r="AX281" s="796">
        <f t="shared" si="793"/>
        <v>3791806.2</v>
      </c>
    </row>
    <row r="282" spans="2:50" s="776" customFormat="1" ht="27">
      <c r="B282" s="1594">
        <v>35</v>
      </c>
      <c r="C282" s="646" t="s">
        <v>1239</v>
      </c>
      <c r="D282" s="656" t="s">
        <v>1369</v>
      </c>
      <c r="E282" s="798">
        <v>1</v>
      </c>
      <c r="F282" s="1309">
        <v>14</v>
      </c>
      <c r="G282" s="799">
        <f t="shared" si="766"/>
        <v>3.42</v>
      </c>
      <c r="H282" s="801">
        <v>66140</v>
      </c>
      <c r="I282" s="823"/>
      <c r="J282" s="824"/>
      <c r="K282" s="795" t="s">
        <v>95</v>
      </c>
      <c r="L282" s="787">
        <f t="shared" si="767"/>
        <v>226198.8</v>
      </c>
      <c r="M282" s="790">
        <f t="shared" si="866"/>
        <v>226198.8</v>
      </c>
      <c r="N282" s="791">
        <f t="shared" si="769"/>
        <v>2940584.4</v>
      </c>
      <c r="O282" s="792">
        <f t="shared" si="867"/>
        <v>1</v>
      </c>
      <c r="P282" s="793">
        <f t="shared" si="868"/>
        <v>15</v>
      </c>
      <c r="Q282" s="794">
        <f t="shared" si="772"/>
        <v>3.42</v>
      </c>
      <c r="R282" s="785"/>
      <c r="S282" s="786">
        <f t="shared" si="773"/>
        <v>3.42</v>
      </c>
      <c r="T282" s="787">
        <v>66140</v>
      </c>
      <c r="U282" s="823"/>
      <c r="V282" s="824"/>
      <c r="W282" s="795" t="str">
        <f t="shared" si="869"/>
        <v>Ա-1</v>
      </c>
      <c r="X282" s="787">
        <f t="shared" si="775"/>
        <v>226198.8</v>
      </c>
      <c r="Y282" s="790">
        <f t="shared" si="776"/>
        <v>226198.8</v>
      </c>
      <c r="Z282" s="796">
        <f t="shared" si="777"/>
        <v>2940584.4</v>
      </c>
      <c r="AA282" s="792">
        <f t="shared" si="778"/>
        <v>1</v>
      </c>
      <c r="AB282" s="793">
        <f t="shared" si="779"/>
        <v>16</v>
      </c>
      <c r="AC282" s="794">
        <f t="shared" si="780"/>
        <v>3.53</v>
      </c>
      <c r="AD282" s="785"/>
      <c r="AE282" s="786">
        <f t="shared" si="781"/>
        <v>3.53</v>
      </c>
      <c r="AF282" s="787">
        <v>66140</v>
      </c>
      <c r="AG282" s="823"/>
      <c r="AH282" s="824"/>
      <c r="AI282" s="789" t="str">
        <f t="shared" si="782"/>
        <v>Ա-1</v>
      </c>
      <c r="AJ282" s="787">
        <f t="shared" si="783"/>
        <v>233474.19999999998</v>
      </c>
      <c r="AK282" s="790">
        <f t="shared" si="784"/>
        <v>233474.19999999998</v>
      </c>
      <c r="AL282" s="796">
        <f t="shared" si="785"/>
        <v>3035164.5999999996</v>
      </c>
      <c r="AM282" s="792">
        <f t="shared" si="786"/>
        <v>1</v>
      </c>
      <c r="AN282" s="793">
        <f t="shared" si="787"/>
        <v>17</v>
      </c>
      <c r="AO282" s="794">
        <f t="shared" si="788"/>
        <v>3.53</v>
      </c>
      <c r="AP282" s="785"/>
      <c r="AQ282" s="786">
        <f t="shared" si="789"/>
        <v>3.53</v>
      </c>
      <c r="AR282" s="787">
        <v>66140</v>
      </c>
      <c r="AS282" s="823"/>
      <c r="AT282" s="824"/>
      <c r="AU282" s="789" t="str">
        <f t="shared" si="790"/>
        <v>Ա-1</v>
      </c>
      <c r="AV282" s="787">
        <f t="shared" si="791"/>
        <v>233474.19999999998</v>
      </c>
      <c r="AW282" s="790">
        <f t="shared" si="792"/>
        <v>233474.19999999998</v>
      </c>
      <c r="AX282" s="796">
        <f t="shared" si="793"/>
        <v>3035164.5999999996</v>
      </c>
    </row>
    <row r="283" spans="2:50" s="1529" customFormat="1" ht="27">
      <c r="B283" s="1594">
        <v>36</v>
      </c>
      <c r="C283" s="1517" t="s">
        <v>89</v>
      </c>
      <c r="D283" s="1538" t="s">
        <v>1369</v>
      </c>
      <c r="E283" s="1518">
        <v>1</v>
      </c>
      <c r="F283" s="1519">
        <v>6</v>
      </c>
      <c r="G283" s="1520">
        <f t="shared" ref="G283" si="870">IF(E283&lt;1,0,IF(K283="Բ-1",IF(F283=0,6.94,IF(F283=1,7.17,IF(F283=2,7.41,IF(F283=3,7.66,IF(OR(F283=5,F283=4),7.92,IF(OR(F283=6,F283=7),8.18,IF(OR(F283=8,F283=9),8.46,IF(OR(F283=10,F283=11,F283=12),8.74,IF(OR(F283=13,F283=14,F283=15),9.03,IF(OR(F283=16,F283=17,F283=18),9.33,9.65)))))))))),IF(K283="Բ-2", IF(F283=0,5.71,IF(F283=1,5.89,IF(F283=2,6.09,IF(F283=3,6.29,IF(OR(F283=5,F283=4),6.5,IF(OR(F283=6,F283=7),6.72,IF(OR(F283=8,F283=9),6.94,IF(OR(F283=10,F283=11,F283=12),7.17,IF(OR(F283=13,F283=14,F283=15),7.41,IF(OR(F283=16,F283=17,F283=18),7.65,7.91)))))))))), IF(K283="Գ-1", IF(F283=0,4.7,IF(F283=1,4.86,IF(F283=2,5.01,IF(F283=3,5.18,IF(OR(F283=5,F283=4),5.35,IF(OR(F283=6,F283=7),5.52,IF(OR(F283=8,F283=9),5.71,IF(OR(F283=10,F283=11,F283=12),5.89,IF(OR(F283=13,F283=14,F283=15),6.09,IF(OR(F283=16,F283=17,F283=18),6.29,6.49)))))))))), IF(K283="Գ-2", IF(F283=0,3.88,IF(F283=1,4.01,IF(F283=2,4.14,IF(F283=3,4.27,IF(OR(F283=5,F283=4),4.41,IF(OR(F283=6,F283=7),4.55,IF(OR(F283=8,F283=9),4.7,IF(OR(F283=10,F283=11,F283=12),4.85,IF(OR(F283=13,F283=14,F283=15),5.01,IF(OR(F283=16,F283=17,F283=18),5.17,5.34)))))))))), IF(K283="Գ-3", IF(F283=0,3.21,IF(F283=1,3.31,IF(F283=2,3.42,IF(F283=3,3.53,IF(OR(F283=5,F283=4),3.64,IF(OR(F283=6,F283=7),3.76,IF(OR(F283=8,F283=9),3.88,IF(OR(F283=10,F283=11,F283=12),4.01,IF(OR(F283=13,F283=14,F283=15),4.13,IF(OR(F283=16,F283=17,F283=18),4.27,4.4)))))))))), IF(K283="Ա-1", IF(F283=0,2.66,IF(F283=1,2.75,IF(F283=2,2.83,IF(F283=3,2.92,IF(OR(F283=5,F283=4),3.02,IF(OR(F283=6,F283=7),3.11,IF(OR(F283=8,F283=9),3.21,IF(OR(F283=10,F283=11,F283=12),3.31,IF(OR(F283=13,F283=14,F283=15),3.42,IF(OR(F283=16,F283=17,F283=18),3.53,3.64)))))))))), IF(K283="Ա-2", IF(F283=0,2.28,IF(F283=1,2.35,IF(F283=2,2.43,IF(F283=3,2.5,IF(OR(F283=5,F283=4),2.58,IF(OR(F283=6,F283=7),2.66,IF(OR(F283=8,F283=9),2.75,IF(OR(F283=10,F283=11,F283=12),2.83,IF(OR(F283=13,F283=14,F283=15),2.92,IF(OR(F283=16,F283=17,F283=18),3.01,3.11)))))))))),IF(K283="Ա-3", IF(F283=0,1.96,IF(F283=1,2.02,IF(F283=2,2.08,IF(F283=3,2.15,IF(OR(F283=5,F283=4),2.21,IF(OR(F283=6,F283=7),2.28,IF(OR(F283=8,F283=9),2.35,IF(OR(F283=10,F283=11,F283=12),2.42,IF(OR(F283=13,F283=14,F283=15),2.5,IF(OR(F283=16,F283=17,F283=18),2.58,2.66)))))))))), IF(K283="Կ-1", IF(F283=0,1.68,IF(F283=1,1.73,IF(F283=2,1.79,IF(F283=3,1.84,IF(OR(F283=5,F283=4),1.9,IF(OR(F283=6,F283=7),1.96,IF(OR(F283=8,F283=9),2.02,IF(OR(F283=10,F283=11,F283=12),2.08,IF(OR(F283=13,F283=14,F283=15),2.14,IF(OR(F283=16,F283=17,F283=18),2.21,2.28)))))))))), IF(K283="Կ-2", IF(F283=0,1.45,IF(F283=1,1.49,IF(F283=2,1.54,IF(F283=3,1.59,IF(OR(F283=5,F283=4),1.63,IF(OR(F283=6,F283=7),1.68,IF(OR(F283=8,F283=9),1.73,IF(OR(F283=10,F283=11,F283=12),1.79,IF(OR(F283=13,F283=14,F283=15),1.84,IF(OR(F283=16,F283=17,F283=18),1.9,1.95)))))))))),IF(K283="Կ-3", IF(F283=0,1.25,IF(F283=1,1.29,IF(F283=2,1.33,IF(F283=3,1.37,IF(OR(F283=5,F283=4),1.41,IF(OR(F283=6,F283=7),1.45,IF(OR(F283=8,F283=9),1.49,IF(OR(F283=10,F283=11,F283=12),1.54,IF(OR(F283=13,F283=14,F283=15),1.58,IF(OR(F283=16,F283=17,F283=18),1.63,1.68)))))))))), "Error"))))))))))))</f>
        <v>3.11</v>
      </c>
      <c r="H283" s="1521">
        <v>66140</v>
      </c>
      <c r="I283" s="1533"/>
      <c r="J283" s="1533"/>
      <c r="K283" s="1526" t="s">
        <v>95</v>
      </c>
      <c r="L283" s="1521">
        <f t="shared" ref="L283" si="871">H283*G283</f>
        <v>205695.4</v>
      </c>
      <c r="M283" s="1523">
        <f t="shared" ref="M283" si="872">G283*H283+I283+J283</f>
        <v>205695.4</v>
      </c>
      <c r="N283" s="1524">
        <f t="shared" ref="N283" si="873">+M283*13</f>
        <v>2674040.1999999997</v>
      </c>
      <c r="O283" s="1518">
        <f t="shared" ref="O283" si="874">+E283</f>
        <v>1</v>
      </c>
      <c r="P283" s="1519">
        <f t="shared" ref="P283" si="875">+F283+1</f>
        <v>7</v>
      </c>
      <c r="Q283" s="1525">
        <f t="shared" ref="Q283" si="876">IF(O283&lt;1,0,IF(W283="Բ-1",IF(P283=0,6.94,IF(P283=1,7.17,IF(P283=2,7.41,IF(P283=3,7.66,IF(OR(P283=5,P283=4),7.92,IF(OR(P283=6,P283=7),8.18,IF(OR(P283=8,P283=9),8.46,IF(OR(P283=10,P283=11,P283=12),8.74,IF(OR(P283=13,P283=14,P283=15),9.03,IF(OR(P283=16,P283=17,P283=18),9.33,9.65)))))))))),IF(W283="Բ-2", IF(P283=0,5.71,IF(P283=1,5.89,IF(P283=2,6.09,IF(P283=3,6.29,IF(OR(P283=5,P283=4),6.5,IF(OR(P283=6,P283=7),6.72,IF(OR(P283=8,P283=9),6.94,IF(OR(P283=10,P283=11,P283=12),7.17,IF(OR(P283=13,P283=14,P283=15),7.41,IF(OR(P283=16,P283=17,P283=18),7.65,7.91)))))))))), IF(W283="Գ-1", IF(P283=0,4.7,IF(P283=1,4.86,IF(P283=2,5.01,IF(P283=3,5.18,IF(OR(P283=5,P283=4),5.35,IF(OR(P283=6,P283=7),5.52,IF(OR(P283=8,P283=9),5.71,IF(OR(P283=10,P283=11,P283=12),5.89,IF(OR(P283=13,P283=14,P283=15),6.09,IF(OR(P283=16,P283=17,P283=18),6.29,6.49)))))))))), IF(W283="Գ-2", IF(P283=0,3.88,IF(P283=1,4.01,IF(P283=2,4.14,IF(P283=3,4.27,IF(OR(P283=5,P283=4),4.41,IF(OR(P283=6,P283=7),4.55,IF(OR(P283=8,P283=9),4.7,IF(OR(P283=10,P283=11,P283=12),4.85,IF(OR(P283=13,P283=14,P283=15),5.01,IF(OR(P283=16,P283=17,P283=18),5.17,5.34)))))))))), IF(W283="Գ-3", IF(P283=0,3.21,IF(P283=1,3.31,IF(P283=2,3.42,IF(P283=3,3.53,IF(OR(P283=5,P283=4),3.64,IF(OR(P283=6,P283=7),3.76,IF(OR(P283=8,P283=9),3.88,IF(OR(P283=10,P283=11,P283=12),4.01,IF(OR(P283=13,P283=14,P283=15),4.13,IF(OR(P283=16,P283=17,P283=18),4.27,4.4)))))))))), IF(W283="Ա-1", IF(P283=0,2.66,IF(P283=1,2.75,IF(P283=2,2.83,IF(P283=3,2.92,IF(OR(P283=5,P283=4),3.02,IF(OR(P283=6,P283=7),3.11,IF(OR(P283=8,P283=9),3.21,IF(OR(P283=10,P283=11,P283=12),3.31,IF(OR(P283=13,P283=14,P283=15),3.42,IF(OR(P283=16,P283=17,P283=18),3.53,3.64)))))))))), IF(W283="Ա-2", IF(P283=0,2.28,IF(P283=1,2.35,IF(P283=2,2.43,IF(P283=3,2.5,IF(OR(P283=5,P283=4),2.58,IF(OR(P283=6,P283=7),2.66,IF(OR(P283=8,P283=9),2.75,IF(OR(P283=10,P283=11,P283=12),2.83,IF(OR(P283=13,P283=14,P283=15),2.92,IF(OR(P283=16,P283=17,P283=18),3.01,3.11)))))))))),IF(W283="Ա-3", IF(P283=0,1.96,IF(P283=1,2.02,IF(P283=2,2.08,IF(P283=3,2.15,IF(OR(P283=5,P283=4),2.21,IF(OR(P283=6,P283=7),2.28,IF(OR(P283=8,P283=9),2.35,IF(OR(P283=10,P283=11,P283=12),2.42,IF(OR(P283=13,P283=14,P283=15),2.5,IF(OR(P283=16,P283=17,P283=18),2.58,2.66)))))))))), IF(W283="Կ-1", IF(P283=0,1.68,IF(P283=1,1.73,IF(P283=2,1.79,IF(P283=3,1.84,IF(OR(P283=5,P283=4),1.9,IF(OR(P283=6,P283=7),1.96,IF(OR(P283=8,P283=9),2.02,IF(OR(P283=10,P283=11,P283=12),2.08,IF(OR(P283=13,P283=14,P283=15),2.14,IF(OR(P283=16,P283=17,P283=18),2.21,2.28)))))))))), IF(W283="Կ-2", IF(P283=0,1.45,IF(P283=1,1.49,IF(P283=2,1.54,IF(P283=3,1.59,IF(OR(P283=5,P283=4),1.63,IF(OR(P283=6,P283=7),1.68,IF(OR(P283=8,P283=9),1.73,IF(OR(P283=10,P283=11,P283=12),1.79,IF(OR(P283=13,P283=14,P283=15),1.84,IF(OR(P283=16,P283=17,P283=18),1.9,1.95)))))))))),IF(W283="Կ-3", IF(P283=0,1.25,IF(P283=1,1.29,IF(P283=2,1.33,IF(P283=3,1.37,IF(OR(P283=5,P283=4),1.41,IF(OR(P283=6,P283=7),1.45,IF(OR(P283=8,P283=9),1.49,IF(OR(P283=10,P283=11,P283=12),1.54,IF(OR(P283=13,P283=14,P283=15),1.58,IF(OR(P283=16,P283=17,P283=18),1.63,1.68)))))))))), "Error"))))))))))))</f>
        <v>3.11</v>
      </c>
      <c r="R283" s="1519"/>
      <c r="S283" s="1520">
        <f t="shared" ref="S283" si="877">+Q283+Q283*R283</f>
        <v>3.11</v>
      </c>
      <c r="T283" s="1521">
        <v>66140</v>
      </c>
      <c r="U283" s="1533"/>
      <c r="V283" s="1533"/>
      <c r="W283" s="1526" t="str">
        <f t="shared" ref="W283" si="878">+K283</f>
        <v>Ա-1</v>
      </c>
      <c r="X283" s="1521">
        <f t="shared" ref="X283" si="879">T283*S283</f>
        <v>205695.4</v>
      </c>
      <c r="Y283" s="1523">
        <f t="shared" ref="Y283" si="880">S283*T283+U283+V283</f>
        <v>205695.4</v>
      </c>
      <c r="Z283" s="1527">
        <f t="shared" ref="Z283" si="881">+Y283*13</f>
        <v>2674040.1999999997</v>
      </c>
      <c r="AA283" s="1518">
        <f t="shared" ref="AA283" si="882">+O283</f>
        <v>1</v>
      </c>
      <c r="AB283" s="1519">
        <f t="shared" ref="AB283" si="883">+P283+1</f>
        <v>8</v>
      </c>
      <c r="AC283" s="1525">
        <f t="shared" ref="AC283" si="884">IF(AA283&lt;1,0,IF(AI283="Բ-1",IF(AB283=0,6.94,IF(AB283=1,7.17,IF(AB283=2,7.41,IF(AB283=3,7.66,IF(OR(AB283=5,AB283=4),7.92,IF(OR(AB283=6,AB283=7),8.18,IF(OR(AB283=8,AB283=9),8.46,IF(OR(AB283=10,AB283=11,AB283=12),8.74,IF(OR(AB283=13,AB283=14,AB283=15),9.03,IF(OR(AB283=16,AB283=17,AB283=18),9.33,9.65)))))))))),IF(AI283="Բ-2", IF(AB283=0,5.71,IF(AB283=1,5.89,IF(AB283=2,6.09,IF(AB283=3,6.29,IF(OR(AB283=5,AB283=4),6.5,IF(OR(AB283=6,AB283=7),6.72,IF(OR(AB283=8,AB283=9),6.94,IF(OR(AB283=10,AB283=11,AB283=12),7.17,IF(OR(AB283=13,AB283=14,AB283=15),7.41,IF(OR(AB283=16,AB283=17,AB283=18),7.65,7.91)))))))))), IF(AI283="Գ-1", IF(AB283=0,4.7,IF(AB283=1,4.86,IF(AB283=2,5.01,IF(AB283=3,5.18,IF(OR(AB283=5,AB283=4),5.35,IF(OR(AB283=6,AB283=7),5.52,IF(OR(AB283=8,AB283=9),5.71,IF(OR(AB283=10,AB283=11,AB283=12),5.89,IF(OR(AB283=13,AB283=14,AB283=15),6.09,IF(OR(AB283=16,AB283=17,AB283=18),6.29,6.49)))))))))), IF(AI283="Գ-2", IF(AB283=0,3.88,IF(AB283=1,4.01,IF(AB283=2,4.14,IF(AB283=3,4.27,IF(OR(AB283=5,AB283=4),4.41,IF(OR(AB283=6,AB283=7),4.55,IF(OR(AB283=8,AB283=9),4.7,IF(OR(AB283=10,AB283=11,AB283=12),4.85,IF(OR(AB283=13,AB283=14,AB283=15),5.01,IF(OR(AB283=16,AB283=17,AB283=18),5.17,5.34)))))))))), IF(AI283="Գ-3", IF(AB283=0,3.21,IF(AB283=1,3.31,IF(AB283=2,3.42,IF(AB283=3,3.53,IF(OR(AB283=5,AB283=4),3.64,IF(OR(AB283=6,AB283=7),3.76,IF(OR(AB283=8,AB283=9),3.88,IF(OR(AB283=10,AB283=11,AB283=12),4.01,IF(OR(AB283=13,AB283=14,AB283=15),4.13,IF(OR(AB283=16,AB283=17,AB283=18),4.27,4.4)))))))))), IF(AI283="Ա-1", IF(AB283=0,2.66,IF(AB283=1,2.75,IF(AB283=2,2.83,IF(AB283=3,2.92,IF(OR(AB283=5,AB283=4),3.02,IF(OR(AB283=6,AB283=7),3.11,IF(OR(AB283=8,AB283=9),3.21,IF(OR(AB283=10,AB283=11,AB283=12),3.31,IF(OR(AB283=13,AB283=14,AB283=15),3.42,IF(OR(AB283=16,AB283=17,AB283=18),3.53,3.64)))))))))), IF(AI283="Ա-2", IF(AB283=0,2.28,IF(AB283=1,2.35,IF(AB283=2,2.43,IF(AB283=3,2.5,IF(OR(AB283=5,AB283=4),2.58,IF(OR(AB283=6,AB283=7),2.66,IF(OR(AB283=8,AB283=9),2.75,IF(OR(AB283=10,AB283=11,AB283=12),2.83,IF(OR(AB283=13,AB283=14,AB283=15),2.92,IF(OR(AB283=16,AB283=17,AB283=18),3.01,3.11)))))))))),IF(AI283="Ա-3", IF(AB283=0,1.96,IF(AB283=1,2.02,IF(AB283=2,2.08,IF(AB283=3,2.15,IF(OR(AB283=5,AB283=4),2.21,IF(OR(AB283=6,AB283=7),2.28,IF(OR(AB283=8,AB283=9),2.35,IF(OR(AB283=10,AB283=11,AB283=12),2.42,IF(OR(AB283=13,AB283=14,AB283=15),2.5,IF(OR(AB283=16,AB283=17,AB283=18),2.58,2.66)))))))))), IF(AI283="Կ-1", IF(AB283=0,1.68,IF(AB283=1,1.73,IF(AB283=2,1.79,IF(AB283=3,1.84,IF(OR(AB283=5,AB283=4),1.9,IF(OR(AB283=6,AB283=7),1.96,IF(OR(AB283=8,AB283=9),2.02,IF(OR(AB283=10,AB283=11,AB283=12),2.08,IF(OR(AB283=13,AB283=14,AB283=15),2.14,IF(OR(AB283=16,AB283=17,AB283=18),2.21,2.28)))))))))), IF(AI283="Կ-2", IF(AB283=0,1.45,IF(AB283=1,1.49,IF(AB283=2,1.54,IF(AB283=3,1.59,IF(OR(AB283=5,AB283=4),1.63,IF(OR(AB283=6,AB283=7),1.68,IF(OR(AB283=8,AB283=9),1.73,IF(OR(AB283=10,AB283=11,AB283=12),1.79,IF(OR(AB283=13,AB283=14,AB283=15),1.84,IF(OR(AB283=16,AB283=17,AB283=18),1.9,1.95)))))))))),IF(AI283="Կ-3", IF(AB283=0,1.25,IF(AB283=1,1.29,IF(AB283=2,1.33,IF(AB283=3,1.37,IF(OR(AB283=5,AB283=4),1.41,IF(OR(AB283=6,AB283=7),1.45,IF(OR(AB283=8,AB283=9),1.49,IF(OR(AB283=10,AB283=11,AB283=12),1.54,IF(OR(AB283=13,AB283=14,AB283=15),1.58,IF(OR(AB283=16,AB283=17,AB283=18),1.63,1.68)))))))))), "Error"))))))))))))</f>
        <v>3.21</v>
      </c>
      <c r="AD283" s="1519"/>
      <c r="AE283" s="1520">
        <f t="shared" ref="AE283" si="885">+AC283+AC283*AD283</f>
        <v>3.21</v>
      </c>
      <c r="AF283" s="1521">
        <v>66140</v>
      </c>
      <c r="AG283" s="1533"/>
      <c r="AH283" s="1533"/>
      <c r="AI283" s="1522" t="str">
        <f t="shared" ref="AI283" si="886">+W283</f>
        <v>Ա-1</v>
      </c>
      <c r="AJ283" s="1521">
        <f t="shared" ref="AJ283" si="887">AF283*AE283</f>
        <v>212309.4</v>
      </c>
      <c r="AK283" s="1523">
        <f t="shared" ref="AK283" si="888">AE283*AF283+AG283+AH283</f>
        <v>212309.4</v>
      </c>
      <c r="AL283" s="1527">
        <f t="shared" ref="AL283" si="889">+AK283*13</f>
        <v>2760022.1999999997</v>
      </c>
      <c r="AM283" s="1518">
        <f t="shared" ref="AM283" si="890">+AA283</f>
        <v>1</v>
      </c>
      <c r="AN283" s="1519">
        <f t="shared" ref="AN283" si="891">+AB283+1</f>
        <v>9</v>
      </c>
      <c r="AO283" s="1525">
        <f t="shared" ref="AO283" si="892">IF(AM283&lt;1,0,IF(AU283="Բ-1",IF(AN283=0,6.94,IF(AN283=1,7.17,IF(AN283=2,7.41,IF(AN283=3,7.66,IF(OR(AN283=5,AN283=4),7.92,IF(OR(AN283=6,AN283=7),8.18,IF(OR(AN283=8,AN283=9),8.46,IF(OR(AN283=10,AN283=11,AN283=12),8.74,IF(OR(AN283=13,AN283=14,AN283=15),9.03,IF(OR(AN283=16,AN283=17,AN283=18),9.33,9.65)))))))))),IF(AU283="Բ-2", IF(AN283=0,5.71,IF(AN283=1,5.89,IF(AN283=2,6.09,IF(AN283=3,6.29,IF(OR(AN283=5,AN283=4),6.5,IF(OR(AN283=6,AN283=7),6.72,IF(OR(AN283=8,AN283=9),6.94,IF(OR(AN283=10,AN283=11,AN283=12),7.17,IF(OR(AN283=13,AN283=14,AN283=15),7.41,IF(OR(AN283=16,AN283=17,AN283=18),7.65,7.91)))))))))), IF(AU283="Գ-1", IF(AN283=0,4.7,IF(AN283=1,4.86,IF(AN283=2,5.01,IF(AN283=3,5.18,IF(OR(AN283=5,AN283=4),5.35,IF(OR(AN283=6,AN283=7),5.52,IF(OR(AN283=8,AN283=9),5.71,IF(OR(AN283=10,AN283=11,AN283=12),5.89,IF(OR(AN283=13,AN283=14,AN283=15),6.09,IF(OR(AN283=16,AN283=17,AN283=18),6.29,6.49)))))))))), IF(AU283="Գ-2", IF(AN283=0,3.88,IF(AN283=1,4.01,IF(AN283=2,4.14,IF(AN283=3,4.27,IF(OR(AN283=5,AN283=4),4.41,IF(OR(AN283=6,AN283=7),4.55,IF(OR(AN283=8,AN283=9),4.7,IF(OR(AN283=10,AN283=11,AN283=12),4.85,IF(OR(AN283=13,AN283=14,AN283=15),5.01,IF(OR(AN283=16,AN283=17,AN283=18),5.17,5.34)))))))))), IF(AU283="Գ-3", IF(AN283=0,3.21,IF(AN283=1,3.31,IF(AN283=2,3.42,IF(AN283=3,3.53,IF(OR(AN283=5,AN283=4),3.64,IF(OR(AN283=6,AN283=7),3.76,IF(OR(AN283=8,AN283=9),3.88,IF(OR(AN283=10,AN283=11,AN283=12),4.01,IF(OR(AN283=13,AN283=14,AN283=15),4.13,IF(OR(AN283=16,AN283=17,AN283=18),4.27,4.4)))))))))), IF(AU283="Ա-1", IF(AN283=0,2.66,IF(AN283=1,2.75,IF(AN283=2,2.83,IF(AN283=3,2.92,IF(OR(AN283=5,AN283=4),3.02,IF(OR(AN283=6,AN283=7),3.11,IF(OR(AN283=8,AN283=9),3.21,IF(OR(AN283=10,AN283=11,AN283=12),3.31,IF(OR(AN283=13,AN283=14,AN283=15),3.42,IF(OR(AN283=16,AN283=17,AN283=18),3.53,3.64)))))))))), IF(AU283="Ա-2", IF(AN283=0,2.28,IF(AN283=1,2.35,IF(AN283=2,2.43,IF(AN283=3,2.5,IF(OR(AN283=5,AN283=4),2.58,IF(OR(AN283=6,AN283=7),2.66,IF(OR(AN283=8,AN283=9),2.75,IF(OR(AN283=10,AN283=11,AN283=12),2.83,IF(OR(AN283=13,AN283=14,AN283=15),2.92,IF(OR(AN283=16,AN283=17,AN283=18),3.01,3.11)))))))))),IF(AU283="Ա-3", IF(AN283=0,1.96,IF(AN283=1,2.02,IF(AN283=2,2.08,IF(AN283=3,2.15,IF(OR(AN283=5,AN283=4),2.21,IF(OR(AN283=6,AN283=7),2.28,IF(OR(AN283=8,AN283=9),2.35,IF(OR(AN283=10,AN283=11,AN283=12),2.42,IF(OR(AN283=13,AN283=14,AN283=15),2.5,IF(OR(AN283=16,AN283=17,AN283=18),2.58,2.66)))))))))), IF(AU283="Կ-1", IF(AN283=0,1.68,IF(AN283=1,1.73,IF(AN283=2,1.79,IF(AN283=3,1.84,IF(OR(AN283=5,AN283=4),1.9,IF(OR(AN283=6,AN283=7),1.96,IF(OR(AN283=8,AN283=9),2.02,IF(OR(AN283=10,AN283=11,AN283=12),2.08,IF(OR(AN283=13,AN283=14,AN283=15),2.14,IF(OR(AN283=16,AN283=17,AN283=18),2.21,2.28)))))))))), IF(AU283="Կ-2", IF(AN283=0,1.45,IF(AN283=1,1.49,IF(AN283=2,1.54,IF(AN283=3,1.59,IF(OR(AN283=5,AN283=4),1.63,IF(OR(AN283=6,AN283=7),1.68,IF(OR(AN283=8,AN283=9),1.73,IF(OR(AN283=10,AN283=11,AN283=12),1.79,IF(OR(AN283=13,AN283=14,AN283=15),1.84,IF(OR(AN283=16,AN283=17,AN283=18),1.9,1.95)))))))))),IF(AU283="Կ-3", IF(AN283=0,1.25,IF(AN283=1,1.29,IF(AN283=2,1.33,IF(AN283=3,1.37,IF(OR(AN283=5,AN283=4),1.41,IF(OR(AN283=6,AN283=7),1.45,IF(OR(AN283=8,AN283=9),1.49,IF(OR(AN283=10,AN283=11,AN283=12),1.54,IF(OR(AN283=13,AN283=14,AN283=15),1.58,IF(OR(AN283=16,AN283=17,AN283=18),1.63,1.68)))))))))), "Error"))))))))))))</f>
        <v>3.21</v>
      </c>
      <c r="AP283" s="1519"/>
      <c r="AQ283" s="1520">
        <f t="shared" ref="AQ283" si="893">+AO283+AO283*AP283</f>
        <v>3.21</v>
      </c>
      <c r="AR283" s="1521">
        <v>66140</v>
      </c>
      <c r="AS283" s="1533"/>
      <c r="AT283" s="1533"/>
      <c r="AU283" s="1522" t="str">
        <f t="shared" ref="AU283" si="894">+AI283</f>
        <v>Ա-1</v>
      </c>
      <c r="AV283" s="1521">
        <f t="shared" ref="AV283" si="895">AR283*AQ283</f>
        <v>212309.4</v>
      </c>
      <c r="AW283" s="1523">
        <f t="shared" ref="AW283" si="896">AQ283*AR283+AS283+AT283</f>
        <v>212309.4</v>
      </c>
      <c r="AX283" s="1527">
        <f t="shared" ref="AX283" si="897">+AW283*13</f>
        <v>2760022.1999999997</v>
      </c>
    </row>
    <row r="284" spans="2:50" s="1529" customFormat="1" ht="40.5">
      <c r="B284" s="1594">
        <v>37</v>
      </c>
      <c r="C284" s="1517" t="s">
        <v>89</v>
      </c>
      <c r="D284" s="1538" t="s">
        <v>1370</v>
      </c>
      <c r="E284" s="1518">
        <v>1</v>
      </c>
      <c r="F284" s="1519">
        <v>6</v>
      </c>
      <c r="G284" s="1520">
        <f t="shared" ref="G284" si="898">IF(E284&lt;1,0,IF(K284="Բ-1",IF(F284=0,6.94,IF(F284=1,7.17,IF(F284=2,7.41,IF(F284=3,7.66,IF(OR(F284=5,F284=4),7.92,IF(OR(F284=6,F284=7),8.18,IF(OR(F284=8,F284=9),8.46,IF(OR(F284=10,F284=11,F284=12),8.74,IF(OR(F284=13,F284=14,F284=15),9.03,IF(OR(F284=16,F284=17,F284=18),9.33,9.65)))))))))),IF(K284="Բ-2", IF(F284=0,5.71,IF(F284=1,5.89,IF(F284=2,6.09,IF(F284=3,6.29,IF(OR(F284=5,F284=4),6.5,IF(OR(F284=6,F284=7),6.72,IF(OR(F284=8,F284=9),6.94,IF(OR(F284=10,F284=11,F284=12),7.17,IF(OR(F284=13,F284=14,F284=15),7.41,IF(OR(F284=16,F284=17,F284=18),7.65,7.91)))))))))), IF(K284="Գ-1", IF(F284=0,4.7,IF(F284=1,4.86,IF(F284=2,5.01,IF(F284=3,5.18,IF(OR(F284=5,F284=4),5.35,IF(OR(F284=6,F284=7),5.52,IF(OR(F284=8,F284=9),5.71,IF(OR(F284=10,F284=11,F284=12),5.89,IF(OR(F284=13,F284=14,F284=15),6.09,IF(OR(F284=16,F284=17,F284=18),6.29,6.49)))))))))), IF(K284="Գ-2", IF(F284=0,3.88,IF(F284=1,4.01,IF(F284=2,4.14,IF(F284=3,4.27,IF(OR(F284=5,F284=4),4.41,IF(OR(F284=6,F284=7),4.55,IF(OR(F284=8,F284=9),4.7,IF(OR(F284=10,F284=11,F284=12),4.85,IF(OR(F284=13,F284=14,F284=15),5.01,IF(OR(F284=16,F284=17,F284=18),5.17,5.34)))))))))), IF(K284="Գ-3", IF(F284=0,3.21,IF(F284=1,3.31,IF(F284=2,3.42,IF(F284=3,3.53,IF(OR(F284=5,F284=4),3.64,IF(OR(F284=6,F284=7),3.76,IF(OR(F284=8,F284=9),3.88,IF(OR(F284=10,F284=11,F284=12),4.01,IF(OR(F284=13,F284=14,F284=15),4.13,IF(OR(F284=16,F284=17,F284=18),4.27,4.4)))))))))), IF(K284="Ա-1", IF(F284=0,2.66,IF(F284=1,2.75,IF(F284=2,2.83,IF(F284=3,2.92,IF(OR(F284=5,F284=4),3.02,IF(OR(F284=6,F284=7),3.11,IF(OR(F284=8,F284=9),3.21,IF(OR(F284=10,F284=11,F284=12),3.31,IF(OR(F284=13,F284=14,F284=15),3.42,IF(OR(F284=16,F284=17,F284=18),3.53,3.64)))))))))), IF(K284="Ա-2", IF(F284=0,2.28,IF(F284=1,2.35,IF(F284=2,2.43,IF(F284=3,2.5,IF(OR(F284=5,F284=4),2.58,IF(OR(F284=6,F284=7),2.66,IF(OR(F284=8,F284=9),2.75,IF(OR(F284=10,F284=11,F284=12),2.83,IF(OR(F284=13,F284=14,F284=15),2.92,IF(OR(F284=16,F284=17,F284=18),3.01,3.11)))))))))),IF(K284="Ա-3", IF(F284=0,1.96,IF(F284=1,2.02,IF(F284=2,2.08,IF(F284=3,2.15,IF(OR(F284=5,F284=4),2.21,IF(OR(F284=6,F284=7),2.28,IF(OR(F284=8,F284=9),2.35,IF(OR(F284=10,F284=11,F284=12),2.42,IF(OR(F284=13,F284=14,F284=15),2.5,IF(OR(F284=16,F284=17,F284=18),2.58,2.66)))))))))), IF(K284="Կ-1", IF(F284=0,1.68,IF(F284=1,1.73,IF(F284=2,1.79,IF(F284=3,1.84,IF(OR(F284=5,F284=4),1.9,IF(OR(F284=6,F284=7),1.96,IF(OR(F284=8,F284=9),2.02,IF(OR(F284=10,F284=11,F284=12),2.08,IF(OR(F284=13,F284=14,F284=15),2.14,IF(OR(F284=16,F284=17,F284=18),2.21,2.28)))))))))), IF(K284="Կ-2", IF(F284=0,1.45,IF(F284=1,1.49,IF(F284=2,1.54,IF(F284=3,1.59,IF(OR(F284=5,F284=4),1.63,IF(OR(F284=6,F284=7),1.68,IF(OR(F284=8,F284=9),1.73,IF(OR(F284=10,F284=11,F284=12),1.79,IF(OR(F284=13,F284=14,F284=15),1.84,IF(OR(F284=16,F284=17,F284=18),1.9,1.95)))))))))),IF(K284="Կ-3", IF(F284=0,1.25,IF(F284=1,1.29,IF(F284=2,1.33,IF(F284=3,1.37,IF(OR(F284=5,F284=4),1.41,IF(OR(F284=6,F284=7),1.45,IF(OR(F284=8,F284=9),1.49,IF(OR(F284=10,F284=11,F284=12),1.54,IF(OR(F284=13,F284=14,F284=15),1.58,IF(OR(F284=16,F284=17,F284=18),1.63,1.68)))))))))), "Error"))))))))))))</f>
        <v>2.66</v>
      </c>
      <c r="H284" s="1521">
        <v>66140</v>
      </c>
      <c r="I284" s="1533"/>
      <c r="J284" s="1533"/>
      <c r="K284" s="1526" t="s">
        <v>96</v>
      </c>
      <c r="L284" s="1521">
        <f t="shared" ref="L284" si="899">H284*G284</f>
        <v>175932.40000000002</v>
      </c>
      <c r="M284" s="1523">
        <f t="shared" ref="M284" si="900">G284*H284+I284+J284</f>
        <v>175932.40000000002</v>
      </c>
      <c r="N284" s="1524">
        <f t="shared" ref="N284" si="901">+M284*13</f>
        <v>2287121.2000000002</v>
      </c>
      <c r="O284" s="1518">
        <f t="shared" ref="O284" si="902">+E284</f>
        <v>1</v>
      </c>
      <c r="P284" s="1519">
        <f t="shared" ref="P284" si="903">+F284+1</f>
        <v>7</v>
      </c>
      <c r="Q284" s="1525">
        <f t="shared" ref="Q284" si="904">IF(O284&lt;1,0,IF(W284="Բ-1",IF(P284=0,6.94,IF(P284=1,7.17,IF(P284=2,7.41,IF(P284=3,7.66,IF(OR(P284=5,P284=4),7.92,IF(OR(P284=6,P284=7),8.18,IF(OR(P284=8,P284=9),8.46,IF(OR(P284=10,P284=11,P284=12),8.74,IF(OR(P284=13,P284=14,P284=15),9.03,IF(OR(P284=16,P284=17,P284=18),9.33,9.65)))))))))),IF(W284="Բ-2", IF(P284=0,5.71,IF(P284=1,5.89,IF(P284=2,6.09,IF(P284=3,6.29,IF(OR(P284=5,P284=4),6.5,IF(OR(P284=6,P284=7),6.72,IF(OR(P284=8,P284=9),6.94,IF(OR(P284=10,P284=11,P284=12),7.17,IF(OR(P284=13,P284=14,P284=15),7.41,IF(OR(P284=16,P284=17,P284=18),7.65,7.91)))))))))), IF(W284="Գ-1", IF(P284=0,4.7,IF(P284=1,4.86,IF(P284=2,5.01,IF(P284=3,5.18,IF(OR(P284=5,P284=4),5.35,IF(OR(P284=6,P284=7),5.52,IF(OR(P284=8,P284=9),5.71,IF(OR(P284=10,P284=11,P284=12),5.89,IF(OR(P284=13,P284=14,P284=15),6.09,IF(OR(P284=16,P284=17,P284=18),6.29,6.49)))))))))), IF(W284="Գ-2", IF(P284=0,3.88,IF(P284=1,4.01,IF(P284=2,4.14,IF(P284=3,4.27,IF(OR(P284=5,P284=4),4.41,IF(OR(P284=6,P284=7),4.55,IF(OR(P284=8,P284=9),4.7,IF(OR(P284=10,P284=11,P284=12),4.85,IF(OR(P284=13,P284=14,P284=15),5.01,IF(OR(P284=16,P284=17,P284=18),5.17,5.34)))))))))), IF(W284="Գ-3", IF(P284=0,3.21,IF(P284=1,3.31,IF(P284=2,3.42,IF(P284=3,3.53,IF(OR(P284=5,P284=4),3.64,IF(OR(P284=6,P284=7),3.76,IF(OR(P284=8,P284=9),3.88,IF(OR(P284=10,P284=11,P284=12),4.01,IF(OR(P284=13,P284=14,P284=15),4.13,IF(OR(P284=16,P284=17,P284=18),4.27,4.4)))))))))), IF(W284="Ա-1", IF(P284=0,2.66,IF(P284=1,2.75,IF(P284=2,2.83,IF(P284=3,2.92,IF(OR(P284=5,P284=4),3.02,IF(OR(P284=6,P284=7),3.11,IF(OR(P284=8,P284=9),3.21,IF(OR(P284=10,P284=11,P284=12),3.31,IF(OR(P284=13,P284=14,P284=15),3.42,IF(OR(P284=16,P284=17,P284=18),3.53,3.64)))))))))), IF(W284="Ա-2", IF(P284=0,2.28,IF(P284=1,2.35,IF(P284=2,2.43,IF(P284=3,2.5,IF(OR(P284=5,P284=4),2.58,IF(OR(P284=6,P284=7),2.66,IF(OR(P284=8,P284=9),2.75,IF(OR(P284=10,P284=11,P284=12),2.83,IF(OR(P284=13,P284=14,P284=15),2.92,IF(OR(P284=16,P284=17,P284=18),3.01,3.11)))))))))),IF(W284="Ա-3", IF(P284=0,1.96,IF(P284=1,2.02,IF(P284=2,2.08,IF(P284=3,2.15,IF(OR(P284=5,P284=4),2.21,IF(OR(P284=6,P284=7),2.28,IF(OR(P284=8,P284=9),2.35,IF(OR(P284=10,P284=11,P284=12),2.42,IF(OR(P284=13,P284=14,P284=15),2.5,IF(OR(P284=16,P284=17,P284=18),2.58,2.66)))))))))), IF(W284="Կ-1", IF(P284=0,1.68,IF(P284=1,1.73,IF(P284=2,1.79,IF(P284=3,1.84,IF(OR(P284=5,P284=4),1.9,IF(OR(P284=6,P284=7),1.96,IF(OR(P284=8,P284=9),2.02,IF(OR(P284=10,P284=11,P284=12),2.08,IF(OR(P284=13,P284=14,P284=15),2.14,IF(OR(P284=16,P284=17,P284=18),2.21,2.28)))))))))), IF(W284="Կ-2", IF(P284=0,1.45,IF(P284=1,1.49,IF(P284=2,1.54,IF(P284=3,1.59,IF(OR(P284=5,P284=4),1.63,IF(OR(P284=6,P284=7),1.68,IF(OR(P284=8,P284=9),1.73,IF(OR(P284=10,P284=11,P284=12),1.79,IF(OR(P284=13,P284=14,P284=15),1.84,IF(OR(P284=16,P284=17,P284=18),1.9,1.95)))))))))),IF(W284="Կ-3", IF(P284=0,1.25,IF(P284=1,1.29,IF(P284=2,1.33,IF(P284=3,1.37,IF(OR(P284=5,P284=4),1.41,IF(OR(P284=6,P284=7),1.45,IF(OR(P284=8,P284=9),1.49,IF(OR(P284=10,P284=11,P284=12),1.54,IF(OR(P284=13,P284=14,P284=15),1.58,IF(OR(P284=16,P284=17,P284=18),1.63,1.68)))))))))), "Error"))))))))))))</f>
        <v>2.66</v>
      </c>
      <c r="R284" s="1519"/>
      <c r="S284" s="1520">
        <f t="shared" ref="S284" si="905">+Q284+Q284*R284</f>
        <v>2.66</v>
      </c>
      <c r="T284" s="1521">
        <v>66140</v>
      </c>
      <c r="U284" s="1533"/>
      <c r="V284" s="1533"/>
      <c r="W284" s="1526" t="str">
        <f t="shared" ref="W284" si="906">+K284</f>
        <v>Ա-2</v>
      </c>
      <c r="X284" s="1521">
        <f t="shared" ref="X284" si="907">T284*S284</f>
        <v>175932.40000000002</v>
      </c>
      <c r="Y284" s="1523">
        <f t="shared" ref="Y284" si="908">S284*T284+U284+V284</f>
        <v>175932.40000000002</v>
      </c>
      <c r="Z284" s="1527">
        <f t="shared" ref="Z284" si="909">+Y284*13</f>
        <v>2287121.2000000002</v>
      </c>
      <c r="AA284" s="1518">
        <f t="shared" ref="AA284" si="910">+O284</f>
        <v>1</v>
      </c>
      <c r="AB284" s="1519">
        <f t="shared" ref="AB284" si="911">+P284+1</f>
        <v>8</v>
      </c>
      <c r="AC284" s="1525">
        <f t="shared" ref="AC284" si="912">IF(AA284&lt;1,0,IF(AI284="Բ-1",IF(AB284=0,6.94,IF(AB284=1,7.17,IF(AB284=2,7.41,IF(AB284=3,7.66,IF(OR(AB284=5,AB284=4),7.92,IF(OR(AB284=6,AB284=7),8.18,IF(OR(AB284=8,AB284=9),8.46,IF(OR(AB284=10,AB284=11,AB284=12),8.74,IF(OR(AB284=13,AB284=14,AB284=15),9.03,IF(OR(AB284=16,AB284=17,AB284=18),9.33,9.65)))))))))),IF(AI284="Բ-2", IF(AB284=0,5.71,IF(AB284=1,5.89,IF(AB284=2,6.09,IF(AB284=3,6.29,IF(OR(AB284=5,AB284=4),6.5,IF(OR(AB284=6,AB284=7),6.72,IF(OR(AB284=8,AB284=9),6.94,IF(OR(AB284=10,AB284=11,AB284=12),7.17,IF(OR(AB284=13,AB284=14,AB284=15),7.41,IF(OR(AB284=16,AB284=17,AB284=18),7.65,7.91)))))))))), IF(AI284="Գ-1", IF(AB284=0,4.7,IF(AB284=1,4.86,IF(AB284=2,5.01,IF(AB284=3,5.18,IF(OR(AB284=5,AB284=4),5.35,IF(OR(AB284=6,AB284=7),5.52,IF(OR(AB284=8,AB284=9),5.71,IF(OR(AB284=10,AB284=11,AB284=12),5.89,IF(OR(AB284=13,AB284=14,AB284=15),6.09,IF(OR(AB284=16,AB284=17,AB284=18),6.29,6.49)))))))))), IF(AI284="Գ-2", IF(AB284=0,3.88,IF(AB284=1,4.01,IF(AB284=2,4.14,IF(AB284=3,4.27,IF(OR(AB284=5,AB284=4),4.41,IF(OR(AB284=6,AB284=7),4.55,IF(OR(AB284=8,AB284=9),4.7,IF(OR(AB284=10,AB284=11,AB284=12),4.85,IF(OR(AB284=13,AB284=14,AB284=15),5.01,IF(OR(AB284=16,AB284=17,AB284=18),5.17,5.34)))))))))), IF(AI284="Գ-3", IF(AB284=0,3.21,IF(AB284=1,3.31,IF(AB284=2,3.42,IF(AB284=3,3.53,IF(OR(AB284=5,AB284=4),3.64,IF(OR(AB284=6,AB284=7),3.76,IF(OR(AB284=8,AB284=9),3.88,IF(OR(AB284=10,AB284=11,AB284=12),4.01,IF(OR(AB284=13,AB284=14,AB284=15),4.13,IF(OR(AB284=16,AB284=17,AB284=18),4.27,4.4)))))))))), IF(AI284="Ա-1", IF(AB284=0,2.66,IF(AB284=1,2.75,IF(AB284=2,2.83,IF(AB284=3,2.92,IF(OR(AB284=5,AB284=4),3.02,IF(OR(AB284=6,AB284=7),3.11,IF(OR(AB284=8,AB284=9),3.21,IF(OR(AB284=10,AB284=11,AB284=12),3.31,IF(OR(AB284=13,AB284=14,AB284=15),3.42,IF(OR(AB284=16,AB284=17,AB284=18),3.53,3.64)))))))))), IF(AI284="Ա-2", IF(AB284=0,2.28,IF(AB284=1,2.35,IF(AB284=2,2.43,IF(AB284=3,2.5,IF(OR(AB284=5,AB284=4),2.58,IF(OR(AB284=6,AB284=7),2.66,IF(OR(AB284=8,AB284=9),2.75,IF(OR(AB284=10,AB284=11,AB284=12),2.83,IF(OR(AB284=13,AB284=14,AB284=15),2.92,IF(OR(AB284=16,AB284=17,AB284=18),3.01,3.11)))))))))),IF(AI284="Ա-3", IF(AB284=0,1.96,IF(AB284=1,2.02,IF(AB284=2,2.08,IF(AB284=3,2.15,IF(OR(AB284=5,AB284=4),2.21,IF(OR(AB284=6,AB284=7),2.28,IF(OR(AB284=8,AB284=9),2.35,IF(OR(AB284=10,AB284=11,AB284=12),2.42,IF(OR(AB284=13,AB284=14,AB284=15),2.5,IF(OR(AB284=16,AB284=17,AB284=18),2.58,2.66)))))))))), IF(AI284="Կ-1", IF(AB284=0,1.68,IF(AB284=1,1.73,IF(AB284=2,1.79,IF(AB284=3,1.84,IF(OR(AB284=5,AB284=4),1.9,IF(OR(AB284=6,AB284=7),1.96,IF(OR(AB284=8,AB284=9),2.02,IF(OR(AB284=10,AB284=11,AB284=12),2.08,IF(OR(AB284=13,AB284=14,AB284=15),2.14,IF(OR(AB284=16,AB284=17,AB284=18),2.21,2.28)))))))))), IF(AI284="Կ-2", IF(AB284=0,1.45,IF(AB284=1,1.49,IF(AB284=2,1.54,IF(AB284=3,1.59,IF(OR(AB284=5,AB284=4),1.63,IF(OR(AB284=6,AB284=7),1.68,IF(OR(AB284=8,AB284=9),1.73,IF(OR(AB284=10,AB284=11,AB284=12),1.79,IF(OR(AB284=13,AB284=14,AB284=15),1.84,IF(OR(AB284=16,AB284=17,AB284=18),1.9,1.95)))))))))),IF(AI284="Կ-3", IF(AB284=0,1.25,IF(AB284=1,1.29,IF(AB284=2,1.33,IF(AB284=3,1.37,IF(OR(AB284=5,AB284=4),1.41,IF(OR(AB284=6,AB284=7),1.45,IF(OR(AB284=8,AB284=9),1.49,IF(OR(AB284=10,AB284=11,AB284=12),1.54,IF(OR(AB284=13,AB284=14,AB284=15),1.58,IF(OR(AB284=16,AB284=17,AB284=18),1.63,1.68)))))))))), "Error"))))))))))))</f>
        <v>2.75</v>
      </c>
      <c r="AD284" s="1519"/>
      <c r="AE284" s="1520">
        <f t="shared" ref="AE284" si="913">+AC284+AC284*AD284</f>
        <v>2.75</v>
      </c>
      <c r="AF284" s="1521">
        <v>66140</v>
      </c>
      <c r="AG284" s="1533"/>
      <c r="AH284" s="1533"/>
      <c r="AI284" s="1522" t="str">
        <f t="shared" ref="AI284" si="914">+W284</f>
        <v>Ա-2</v>
      </c>
      <c r="AJ284" s="1521">
        <f t="shared" ref="AJ284" si="915">AF284*AE284</f>
        <v>181885</v>
      </c>
      <c r="AK284" s="1523">
        <f t="shared" ref="AK284" si="916">AE284*AF284+AG284+AH284</f>
        <v>181885</v>
      </c>
      <c r="AL284" s="1527">
        <f t="shared" ref="AL284" si="917">+AK284*13</f>
        <v>2364505</v>
      </c>
      <c r="AM284" s="1518">
        <f t="shared" ref="AM284" si="918">+AA284</f>
        <v>1</v>
      </c>
      <c r="AN284" s="1519">
        <f t="shared" ref="AN284" si="919">+AB284+1</f>
        <v>9</v>
      </c>
      <c r="AO284" s="1525">
        <f t="shared" ref="AO284" si="920">IF(AM284&lt;1,0,IF(AU284="Բ-1",IF(AN284=0,6.94,IF(AN284=1,7.17,IF(AN284=2,7.41,IF(AN284=3,7.66,IF(OR(AN284=5,AN284=4),7.92,IF(OR(AN284=6,AN284=7),8.18,IF(OR(AN284=8,AN284=9),8.46,IF(OR(AN284=10,AN284=11,AN284=12),8.74,IF(OR(AN284=13,AN284=14,AN284=15),9.03,IF(OR(AN284=16,AN284=17,AN284=18),9.33,9.65)))))))))),IF(AU284="Բ-2", IF(AN284=0,5.71,IF(AN284=1,5.89,IF(AN284=2,6.09,IF(AN284=3,6.29,IF(OR(AN284=5,AN284=4),6.5,IF(OR(AN284=6,AN284=7),6.72,IF(OR(AN284=8,AN284=9),6.94,IF(OR(AN284=10,AN284=11,AN284=12),7.17,IF(OR(AN284=13,AN284=14,AN284=15),7.41,IF(OR(AN284=16,AN284=17,AN284=18),7.65,7.91)))))))))), IF(AU284="Գ-1", IF(AN284=0,4.7,IF(AN284=1,4.86,IF(AN284=2,5.01,IF(AN284=3,5.18,IF(OR(AN284=5,AN284=4),5.35,IF(OR(AN284=6,AN284=7),5.52,IF(OR(AN284=8,AN284=9),5.71,IF(OR(AN284=10,AN284=11,AN284=12),5.89,IF(OR(AN284=13,AN284=14,AN284=15),6.09,IF(OR(AN284=16,AN284=17,AN284=18),6.29,6.49)))))))))), IF(AU284="Գ-2", IF(AN284=0,3.88,IF(AN284=1,4.01,IF(AN284=2,4.14,IF(AN284=3,4.27,IF(OR(AN284=5,AN284=4),4.41,IF(OR(AN284=6,AN284=7),4.55,IF(OR(AN284=8,AN284=9),4.7,IF(OR(AN284=10,AN284=11,AN284=12),4.85,IF(OR(AN284=13,AN284=14,AN284=15),5.01,IF(OR(AN284=16,AN284=17,AN284=18),5.17,5.34)))))))))), IF(AU284="Գ-3", IF(AN284=0,3.21,IF(AN284=1,3.31,IF(AN284=2,3.42,IF(AN284=3,3.53,IF(OR(AN284=5,AN284=4),3.64,IF(OR(AN284=6,AN284=7),3.76,IF(OR(AN284=8,AN284=9),3.88,IF(OR(AN284=10,AN284=11,AN284=12),4.01,IF(OR(AN284=13,AN284=14,AN284=15),4.13,IF(OR(AN284=16,AN284=17,AN284=18),4.27,4.4)))))))))), IF(AU284="Ա-1", IF(AN284=0,2.66,IF(AN284=1,2.75,IF(AN284=2,2.83,IF(AN284=3,2.92,IF(OR(AN284=5,AN284=4),3.02,IF(OR(AN284=6,AN284=7),3.11,IF(OR(AN284=8,AN284=9),3.21,IF(OR(AN284=10,AN284=11,AN284=12),3.31,IF(OR(AN284=13,AN284=14,AN284=15),3.42,IF(OR(AN284=16,AN284=17,AN284=18),3.53,3.64)))))))))), IF(AU284="Ա-2", IF(AN284=0,2.28,IF(AN284=1,2.35,IF(AN284=2,2.43,IF(AN284=3,2.5,IF(OR(AN284=5,AN284=4),2.58,IF(OR(AN284=6,AN284=7),2.66,IF(OR(AN284=8,AN284=9),2.75,IF(OR(AN284=10,AN284=11,AN284=12),2.83,IF(OR(AN284=13,AN284=14,AN284=15),2.92,IF(OR(AN284=16,AN284=17,AN284=18),3.01,3.11)))))))))),IF(AU284="Ա-3", IF(AN284=0,1.96,IF(AN284=1,2.02,IF(AN284=2,2.08,IF(AN284=3,2.15,IF(OR(AN284=5,AN284=4),2.21,IF(OR(AN284=6,AN284=7),2.28,IF(OR(AN284=8,AN284=9),2.35,IF(OR(AN284=10,AN284=11,AN284=12),2.42,IF(OR(AN284=13,AN284=14,AN284=15),2.5,IF(OR(AN284=16,AN284=17,AN284=18),2.58,2.66)))))))))), IF(AU284="Կ-1", IF(AN284=0,1.68,IF(AN284=1,1.73,IF(AN284=2,1.79,IF(AN284=3,1.84,IF(OR(AN284=5,AN284=4),1.9,IF(OR(AN284=6,AN284=7),1.96,IF(OR(AN284=8,AN284=9),2.02,IF(OR(AN284=10,AN284=11,AN284=12),2.08,IF(OR(AN284=13,AN284=14,AN284=15),2.14,IF(OR(AN284=16,AN284=17,AN284=18),2.21,2.28)))))))))), IF(AU284="Կ-2", IF(AN284=0,1.45,IF(AN284=1,1.49,IF(AN284=2,1.54,IF(AN284=3,1.59,IF(OR(AN284=5,AN284=4),1.63,IF(OR(AN284=6,AN284=7),1.68,IF(OR(AN284=8,AN284=9),1.73,IF(OR(AN284=10,AN284=11,AN284=12),1.79,IF(OR(AN284=13,AN284=14,AN284=15),1.84,IF(OR(AN284=16,AN284=17,AN284=18),1.9,1.95)))))))))),IF(AU284="Կ-3", IF(AN284=0,1.25,IF(AN284=1,1.29,IF(AN284=2,1.33,IF(AN284=3,1.37,IF(OR(AN284=5,AN284=4),1.41,IF(OR(AN284=6,AN284=7),1.45,IF(OR(AN284=8,AN284=9),1.49,IF(OR(AN284=10,AN284=11,AN284=12),1.54,IF(OR(AN284=13,AN284=14,AN284=15),1.58,IF(OR(AN284=16,AN284=17,AN284=18),1.63,1.68)))))))))), "Error"))))))))))))</f>
        <v>2.75</v>
      </c>
      <c r="AP284" s="1519"/>
      <c r="AQ284" s="1520">
        <f t="shared" ref="AQ284" si="921">+AO284+AO284*AP284</f>
        <v>2.75</v>
      </c>
      <c r="AR284" s="1521">
        <v>66140</v>
      </c>
      <c r="AS284" s="1533"/>
      <c r="AT284" s="1533"/>
      <c r="AU284" s="1522" t="str">
        <f t="shared" ref="AU284" si="922">+AI284</f>
        <v>Ա-2</v>
      </c>
      <c r="AV284" s="1521">
        <f t="shared" ref="AV284" si="923">AR284*AQ284</f>
        <v>181885</v>
      </c>
      <c r="AW284" s="1523">
        <f t="shared" ref="AW284" si="924">AQ284*AR284+AS284+AT284</f>
        <v>181885</v>
      </c>
      <c r="AX284" s="1527">
        <f t="shared" ref="AX284" si="925">+AW284*13</f>
        <v>2364505</v>
      </c>
    </row>
    <row r="285" spans="2:50" s="776" customFormat="1" ht="40.5">
      <c r="B285" s="1594">
        <v>38</v>
      </c>
      <c r="C285" s="646" t="s">
        <v>1240</v>
      </c>
      <c r="D285" s="656" t="s">
        <v>1370</v>
      </c>
      <c r="E285" s="798">
        <v>1</v>
      </c>
      <c r="F285" s="1309">
        <v>9</v>
      </c>
      <c r="G285" s="799">
        <f t="shared" si="766"/>
        <v>2.75</v>
      </c>
      <c r="H285" s="801">
        <v>66140</v>
      </c>
      <c r="I285" s="823"/>
      <c r="J285" s="824"/>
      <c r="K285" s="795" t="s">
        <v>96</v>
      </c>
      <c r="L285" s="787">
        <f t="shared" si="767"/>
        <v>181885</v>
      </c>
      <c r="M285" s="790">
        <f t="shared" si="866"/>
        <v>181885</v>
      </c>
      <c r="N285" s="791">
        <f t="shared" si="769"/>
        <v>2364505</v>
      </c>
      <c r="O285" s="792">
        <f t="shared" si="867"/>
        <v>1</v>
      </c>
      <c r="P285" s="793">
        <f t="shared" si="868"/>
        <v>10</v>
      </c>
      <c r="Q285" s="794">
        <f t="shared" si="772"/>
        <v>2.83</v>
      </c>
      <c r="R285" s="785"/>
      <c r="S285" s="786">
        <f t="shared" si="773"/>
        <v>2.83</v>
      </c>
      <c r="T285" s="787">
        <v>66140</v>
      </c>
      <c r="U285" s="823"/>
      <c r="V285" s="824"/>
      <c r="W285" s="795" t="str">
        <f t="shared" si="869"/>
        <v>Ա-2</v>
      </c>
      <c r="X285" s="787">
        <f t="shared" si="775"/>
        <v>187176.2</v>
      </c>
      <c r="Y285" s="790">
        <f t="shared" si="776"/>
        <v>187176.2</v>
      </c>
      <c r="Z285" s="796">
        <f t="shared" si="777"/>
        <v>2433290.6</v>
      </c>
      <c r="AA285" s="792">
        <f t="shared" si="778"/>
        <v>1</v>
      </c>
      <c r="AB285" s="793">
        <f t="shared" si="779"/>
        <v>11</v>
      </c>
      <c r="AC285" s="794">
        <f t="shared" si="780"/>
        <v>2.83</v>
      </c>
      <c r="AD285" s="785"/>
      <c r="AE285" s="786">
        <f t="shared" si="781"/>
        <v>2.83</v>
      </c>
      <c r="AF285" s="787">
        <v>66140</v>
      </c>
      <c r="AG285" s="823"/>
      <c r="AH285" s="824"/>
      <c r="AI285" s="789" t="str">
        <f t="shared" si="782"/>
        <v>Ա-2</v>
      </c>
      <c r="AJ285" s="787">
        <f t="shared" si="783"/>
        <v>187176.2</v>
      </c>
      <c r="AK285" s="790">
        <f t="shared" si="784"/>
        <v>187176.2</v>
      </c>
      <c r="AL285" s="796">
        <f t="shared" si="785"/>
        <v>2433290.6</v>
      </c>
      <c r="AM285" s="792">
        <f t="shared" si="786"/>
        <v>1</v>
      </c>
      <c r="AN285" s="793">
        <f t="shared" si="787"/>
        <v>12</v>
      </c>
      <c r="AO285" s="794">
        <f t="shared" si="788"/>
        <v>2.83</v>
      </c>
      <c r="AP285" s="785"/>
      <c r="AQ285" s="786">
        <f t="shared" si="789"/>
        <v>2.83</v>
      </c>
      <c r="AR285" s="787">
        <v>66140</v>
      </c>
      <c r="AS285" s="823"/>
      <c r="AT285" s="824"/>
      <c r="AU285" s="789" t="str">
        <f t="shared" si="790"/>
        <v>Ա-2</v>
      </c>
      <c r="AV285" s="787">
        <f t="shared" si="791"/>
        <v>187176.2</v>
      </c>
      <c r="AW285" s="790">
        <f t="shared" si="792"/>
        <v>187176.2</v>
      </c>
      <c r="AX285" s="796">
        <f t="shared" si="793"/>
        <v>2433290.6</v>
      </c>
    </row>
    <row r="286" spans="2:50" s="776" customFormat="1" ht="40.5">
      <c r="B286" s="1594">
        <v>39</v>
      </c>
      <c r="C286" s="646" t="s">
        <v>89</v>
      </c>
      <c r="D286" s="656" t="s">
        <v>1370</v>
      </c>
      <c r="E286" s="798">
        <v>1</v>
      </c>
      <c r="F286" s="1309">
        <v>6</v>
      </c>
      <c r="G286" s="799">
        <f t="shared" ref="G286" si="926">IF(E286&lt;1,0,IF(K286="Բ-1",IF(F286=0,6.94,IF(F286=1,7.17,IF(F286=2,7.41,IF(F286=3,7.66,IF(OR(F286=5,F286=4),7.92,IF(OR(F286=6,F286=7),8.18,IF(OR(F286=8,F286=9),8.46,IF(OR(F286=10,F286=11,F286=12),8.74,IF(OR(F286=13,F286=14,F286=15),9.03,IF(OR(F286=16,F286=17,F286=18),9.33,9.65)))))))))),IF(K286="Բ-2", IF(F286=0,5.71,IF(F286=1,5.89,IF(F286=2,6.09,IF(F286=3,6.29,IF(OR(F286=5,F286=4),6.5,IF(OR(F286=6,F286=7),6.72,IF(OR(F286=8,F286=9),6.94,IF(OR(F286=10,F286=11,F286=12),7.17,IF(OR(F286=13,F286=14,F286=15),7.41,IF(OR(F286=16,F286=17,F286=18),7.65,7.91)))))))))), IF(K286="Գ-1", IF(F286=0,4.7,IF(F286=1,4.86,IF(F286=2,5.01,IF(F286=3,5.18,IF(OR(F286=5,F286=4),5.35,IF(OR(F286=6,F286=7),5.52,IF(OR(F286=8,F286=9),5.71,IF(OR(F286=10,F286=11,F286=12),5.89,IF(OR(F286=13,F286=14,F286=15),6.09,IF(OR(F286=16,F286=17,F286=18),6.29,6.49)))))))))), IF(K286="Գ-2", IF(F286=0,3.88,IF(F286=1,4.01,IF(F286=2,4.14,IF(F286=3,4.27,IF(OR(F286=5,F286=4),4.41,IF(OR(F286=6,F286=7),4.55,IF(OR(F286=8,F286=9),4.7,IF(OR(F286=10,F286=11,F286=12),4.85,IF(OR(F286=13,F286=14,F286=15),5.01,IF(OR(F286=16,F286=17,F286=18),5.17,5.34)))))))))), IF(K286="Գ-3", IF(F286=0,3.21,IF(F286=1,3.31,IF(F286=2,3.42,IF(F286=3,3.53,IF(OR(F286=5,F286=4),3.64,IF(OR(F286=6,F286=7),3.76,IF(OR(F286=8,F286=9),3.88,IF(OR(F286=10,F286=11,F286=12),4.01,IF(OR(F286=13,F286=14,F286=15),4.13,IF(OR(F286=16,F286=17,F286=18),4.27,4.4)))))))))), IF(K286="Ա-1", IF(F286=0,2.66,IF(F286=1,2.75,IF(F286=2,2.83,IF(F286=3,2.92,IF(OR(F286=5,F286=4),3.02,IF(OR(F286=6,F286=7),3.11,IF(OR(F286=8,F286=9),3.21,IF(OR(F286=10,F286=11,F286=12),3.31,IF(OR(F286=13,F286=14,F286=15),3.42,IF(OR(F286=16,F286=17,F286=18),3.53,3.64)))))))))), IF(K286="Ա-2", IF(F286=0,2.28,IF(F286=1,2.35,IF(F286=2,2.43,IF(F286=3,2.5,IF(OR(F286=5,F286=4),2.58,IF(OR(F286=6,F286=7),2.66,IF(OR(F286=8,F286=9),2.75,IF(OR(F286=10,F286=11,F286=12),2.83,IF(OR(F286=13,F286=14,F286=15),2.92,IF(OR(F286=16,F286=17,F286=18),3.01,3.11)))))))))),IF(K286="Ա-3", IF(F286=0,1.96,IF(F286=1,2.02,IF(F286=2,2.08,IF(F286=3,2.15,IF(OR(F286=5,F286=4),2.21,IF(OR(F286=6,F286=7),2.28,IF(OR(F286=8,F286=9),2.35,IF(OR(F286=10,F286=11,F286=12),2.42,IF(OR(F286=13,F286=14,F286=15),2.5,IF(OR(F286=16,F286=17,F286=18),2.58,2.66)))))))))), IF(K286="Կ-1", IF(F286=0,1.68,IF(F286=1,1.73,IF(F286=2,1.79,IF(F286=3,1.84,IF(OR(F286=5,F286=4),1.9,IF(OR(F286=6,F286=7),1.96,IF(OR(F286=8,F286=9),2.02,IF(OR(F286=10,F286=11,F286=12),2.08,IF(OR(F286=13,F286=14,F286=15),2.14,IF(OR(F286=16,F286=17,F286=18),2.21,2.28)))))))))), IF(K286="Կ-2", IF(F286=0,1.45,IF(F286=1,1.49,IF(F286=2,1.54,IF(F286=3,1.59,IF(OR(F286=5,F286=4),1.63,IF(OR(F286=6,F286=7),1.68,IF(OR(F286=8,F286=9),1.73,IF(OR(F286=10,F286=11,F286=12),1.79,IF(OR(F286=13,F286=14,F286=15),1.84,IF(OR(F286=16,F286=17,F286=18),1.9,1.95)))))))))),IF(K286="Կ-3", IF(F286=0,1.25,IF(F286=1,1.29,IF(F286=2,1.33,IF(F286=3,1.37,IF(OR(F286=5,F286=4),1.41,IF(OR(F286=6,F286=7),1.45,IF(OR(F286=8,F286=9),1.49,IF(OR(F286=10,F286=11,F286=12),1.54,IF(OR(F286=13,F286=14,F286=15),1.58,IF(OR(F286=16,F286=17,F286=18),1.63,1.68)))))))))), "Error"))))))))))))</f>
        <v>2.66</v>
      </c>
      <c r="H286" s="801">
        <v>66140</v>
      </c>
      <c r="I286" s="823"/>
      <c r="J286" s="824"/>
      <c r="K286" s="795" t="s">
        <v>96</v>
      </c>
      <c r="L286" s="787">
        <f t="shared" ref="L286" si="927">H286*G286</f>
        <v>175932.40000000002</v>
      </c>
      <c r="M286" s="790">
        <f t="shared" si="866"/>
        <v>175932.40000000002</v>
      </c>
      <c r="N286" s="791">
        <f t="shared" ref="N286" si="928">+M286*13</f>
        <v>2287121.2000000002</v>
      </c>
      <c r="O286" s="792">
        <f t="shared" si="867"/>
        <v>1</v>
      </c>
      <c r="P286" s="793">
        <f t="shared" si="868"/>
        <v>7</v>
      </c>
      <c r="Q286" s="794">
        <f t="shared" ref="Q286" si="929">IF(O286&lt;1,0,IF(W286="Բ-1",IF(P286=0,6.94,IF(P286=1,7.17,IF(P286=2,7.41,IF(P286=3,7.66,IF(OR(P286=5,P286=4),7.92,IF(OR(P286=6,P286=7),8.18,IF(OR(P286=8,P286=9),8.46,IF(OR(P286=10,P286=11,P286=12),8.74,IF(OR(P286=13,P286=14,P286=15),9.03,IF(OR(P286=16,P286=17,P286=18),9.33,9.65)))))))))),IF(W286="Բ-2", IF(P286=0,5.71,IF(P286=1,5.89,IF(P286=2,6.09,IF(P286=3,6.29,IF(OR(P286=5,P286=4),6.5,IF(OR(P286=6,P286=7),6.72,IF(OR(P286=8,P286=9),6.94,IF(OR(P286=10,P286=11,P286=12),7.17,IF(OR(P286=13,P286=14,P286=15),7.41,IF(OR(P286=16,P286=17,P286=18),7.65,7.91)))))))))), IF(W286="Գ-1", IF(P286=0,4.7,IF(P286=1,4.86,IF(P286=2,5.01,IF(P286=3,5.18,IF(OR(P286=5,P286=4),5.35,IF(OR(P286=6,P286=7),5.52,IF(OR(P286=8,P286=9),5.71,IF(OR(P286=10,P286=11,P286=12),5.89,IF(OR(P286=13,P286=14,P286=15),6.09,IF(OR(P286=16,P286=17,P286=18),6.29,6.49)))))))))), IF(W286="Գ-2", IF(P286=0,3.88,IF(P286=1,4.01,IF(P286=2,4.14,IF(P286=3,4.27,IF(OR(P286=5,P286=4),4.41,IF(OR(P286=6,P286=7),4.55,IF(OR(P286=8,P286=9),4.7,IF(OR(P286=10,P286=11,P286=12),4.85,IF(OR(P286=13,P286=14,P286=15),5.01,IF(OR(P286=16,P286=17,P286=18),5.17,5.34)))))))))), IF(W286="Գ-3", IF(P286=0,3.21,IF(P286=1,3.31,IF(P286=2,3.42,IF(P286=3,3.53,IF(OR(P286=5,P286=4),3.64,IF(OR(P286=6,P286=7),3.76,IF(OR(P286=8,P286=9),3.88,IF(OR(P286=10,P286=11,P286=12),4.01,IF(OR(P286=13,P286=14,P286=15),4.13,IF(OR(P286=16,P286=17,P286=18),4.27,4.4)))))))))), IF(W286="Ա-1", IF(P286=0,2.66,IF(P286=1,2.75,IF(P286=2,2.83,IF(P286=3,2.92,IF(OR(P286=5,P286=4),3.02,IF(OR(P286=6,P286=7),3.11,IF(OR(P286=8,P286=9),3.21,IF(OR(P286=10,P286=11,P286=12),3.31,IF(OR(P286=13,P286=14,P286=15),3.42,IF(OR(P286=16,P286=17,P286=18),3.53,3.64)))))))))), IF(W286="Ա-2", IF(P286=0,2.28,IF(P286=1,2.35,IF(P286=2,2.43,IF(P286=3,2.5,IF(OR(P286=5,P286=4),2.58,IF(OR(P286=6,P286=7),2.66,IF(OR(P286=8,P286=9),2.75,IF(OR(P286=10,P286=11,P286=12),2.83,IF(OR(P286=13,P286=14,P286=15),2.92,IF(OR(P286=16,P286=17,P286=18),3.01,3.11)))))))))),IF(W286="Ա-3", IF(P286=0,1.96,IF(P286=1,2.02,IF(P286=2,2.08,IF(P286=3,2.15,IF(OR(P286=5,P286=4),2.21,IF(OR(P286=6,P286=7),2.28,IF(OR(P286=8,P286=9),2.35,IF(OR(P286=10,P286=11,P286=12),2.42,IF(OR(P286=13,P286=14,P286=15),2.5,IF(OR(P286=16,P286=17,P286=18),2.58,2.66)))))))))), IF(W286="Կ-1", IF(P286=0,1.68,IF(P286=1,1.73,IF(P286=2,1.79,IF(P286=3,1.84,IF(OR(P286=5,P286=4),1.9,IF(OR(P286=6,P286=7),1.96,IF(OR(P286=8,P286=9),2.02,IF(OR(P286=10,P286=11,P286=12),2.08,IF(OR(P286=13,P286=14,P286=15),2.14,IF(OR(P286=16,P286=17,P286=18),2.21,2.28)))))))))), IF(W286="Կ-2", IF(P286=0,1.45,IF(P286=1,1.49,IF(P286=2,1.54,IF(P286=3,1.59,IF(OR(P286=5,P286=4),1.63,IF(OR(P286=6,P286=7),1.68,IF(OR(P286=8,P286=9),1.73,IF(OR(P286=10,P286=11,P286=12),1.79,IF(OR(P286=13,P286=14,P286=15),1.84,IF(OR(P286=16,P286=17,P286=18),1.9,1.95)))))))))),IF(W286="Կ-3", IF(P286=0,1.25,IF(P286=1,1.29,IF(P286=2,1.33,IF(P286=3,1.37,IF(OR(P286=5,P286=4),1.41,IF(OR(P286=6,P286=7),1.45,IF(OR(P286=8,P286=9),1.49,IF(OR(P286=10,P286=11,P286=12),1.54,IF(OR(P286=13,P286=14,P286=15),1.58,IF(OR(P286=16,P286=17,P286=18),1.63,1.68)))))))))), "Error"))))))))))))</f>
        <v>2.66</v>
      </c>
      <c r="R286" s="785"/>
      <c r="S286" s="786">
        <f t="shared" ref="S286" si="930">+Q286+Q286*R286</f>
        <v>2.66</v>
      </c>
      <c r="T286" s="787">
        <v>66140</v>
      </c>
      <c r="U286" s="823"/>
      <c r="V286" s="824"/>
      <c r="W286" s="795" t="str">
        <f t="shared" si="869"/>
        <v>Ա-2</v>
      </c>
      <c r="X286" s="787">
        <f t="shared" ref="X286" si="931">T286*S286</f>
        <v>175932.40000000002</v>
      </c>
      <c r="Y286" s="790">
        <f t="shared" ref="Y286" si="932">S286*T286+U286+V286</f>
        <v>175932.40000000002</v>
      </c>
      <c r="Z286" s="796">
        <f t="shared" ref="Z286" si="933">+Y286*13</f>
        <v>2287121.2000000002</v>
      </c>
      <c r="AA286" s="792">
        <f t="shared" ref="AA286" si="934">+O286</f>
        <v>1</v>
      </c>
      <c r="AB286" s="793">
        <f t="shared" ref="AB286" si="935">+P286+1</f>
        <v>8</v>
      </c>
      <c r="AC286" s="794">
        <f t="shared" ref="AC286" si="936">IF(AA286&lt;1,0,IF(AI286="Բ-1",IF(AB286=0,6.94,IF(AB286=1,7.17,IF(AB286=2,7.41,IF(AB286=3,7.66,IF(OR(AB286=5,AB286=4),7.92,IF(OR(AB286=6,AB286=7),8.18,IF(OR(AB286=8,AB286=9),8.46,IF(OR(AB286=10,AB286=11,AB286=12),8.74,IF(OR(AB286=13,AB286=14,AB286=15),9.03,IF(OR(AB286=16,AB286=17,AB286=18),9.33,9.65)))))))))),IF(AI286="Բ-2", IF(AB286=0,5.71,IF(AB286=1,5.89,IF(AB286=2,6.09,IF(AB286=3,6.29,IF(OR(AB286=5,AB286=4),6.5,IF(OR(AB286=6,AB286=7),6.72,IF(OR(AB286=8,AB286=9),6.94,IF(OR(AB286=10,AB286=11,AB286=12),7.17,IF(OR(AB286=13,AB286=14,AB286=15),7.41,IF(OR(AB286=16,AB286=17,AB286=18),7.65,7.91)))))))))), IF(AI286="Գ-1", IF(AB286=0,4.7,IF(AB286=1,4.86,IF(AB286=2,5.01,IF(AB286=3,5.18,IF(OR(AB286=5,AB286=4),5.35,IF(OR(AB286=6,AB286=7),5.52,IF(OR(AB286=8,AB286=9),5.71,IF(OR(AB286=10,AB286=11,AB286=12),5.89,IF(OR(AB286=13,AB286=14,AB286=15),6.09,IF(OR(AB286=16,AB286=17,AB286=18),6.29,6.49)))))))))), IF(AI286="Գ-2", IF(AB286=0,3.88,IF(AB286=1,4.01,IF(AB286=2,4.14,IF(AB286=3,4.27,IF(OR(AB286=5,AB286=4),4.41,IF(OR(AB286=6,AB286=7),4.55,IF(OR(AB286=8,AB286=9),4.7,IF(OR(AB286=10,AB286=11,AB286=12),4.85,IF(OR(AB286=13,AB286=14,AB286=15),5.01,IF(OR(AB286=16,AB286=17,AB286=18),5.17,5.34)))))))))), IF(AI286="Գ-3", IF(AB286=0,3.21,IF(AB286=1,3.31,IF(AB286=2,3.42,IF(AB286=3,3.53,IF(OR(AB286=5,AB286=4),3.64,IF(OR(AB286=6,AB286=7),3.76,IF(OR(AB286=8,AB286=9),3.88,IF(OR(AB286=10,AB286=11,AB286=12),4.01,IF(OR(AB286=13,AB286=14,AB286=15),4.13,IF(OR(AB286=16,AB286=17,AB286=18),4.27,4.4)))))))))), IF(AI286="Ա-1", IF(AB286=0,2.66,IF(AB286=1,2.75,IF(AB286=2,2.83,IF(AB286=3,2.92,IF(OR(AB286=5,AB286=4),3.02,IF(OR(AB286=6,AB286=7),3.11,IF(OR(AB286=8,AB286=9),3.21,IF(OR(AB286=10,AB286=11,AB286=12),3.31,IF(OR(AB286=13,AB286=14,AB286=15),3.42,IF(OR(AB286=16,AB286=17,AB286=18),3.53,3.64)))))))))), IF(AI286="Ա-2", IF(AB286=0,2.28,IF(AB286=1,2.35,IF(AB286=2,2.43,IF(AB286=3,2.5,IF(OR(AB286=5,AB286=4),2.58,IF(OR(AB286=6,AB286=7),2.66,IF(OR(AB286=8,AB286=9),2.75,IF(OR(AB286=10,AB286=11,AB286=12),2.83,IF(OR(AB286=13,AB286=14,AB286=15),2.92,IF(OR(AB286=16,AB286=17,AB286=18),3.01,3.11)))))))))),IF(AI286="Ա-3", IF(AB286=0,1.96,IF(AB286=1,2.02,IF(AB286=2,2.08,IF(AB286=3,2.15,IF(OR(AB286=5,AB286=4),2.21,IF(OR(AB286=6,AB286=7),2.28,IF(OR(AB286=8,AB286=9),2.35,IF(OR(AB286=10,AB286=11,AB286=12),2.42,IF(OR(AB286=13,AB286=14,AB286=15),2.5,IF(OR(AB286=16,AB286=17,AB286=18),2.58,2.66)))))))))), IF(AI286="Կ-1", IF(AB286=0,1.68,IF(AB286=1,1.73,IF(AB286=2,1.79,IF(AB286=3,1.84,IF(OR(AB286=5,AB286=4),1.9,IF(OR(AB286=6,AB286=7),1.96,IF(OR(AB286=8,AB286=9),2.02,IF(OR(AB286=10,AB286=11,AB286=12),2.08,IF(OR(AB286=13,AB286=14,AB286=15),2.14,IF(OR(AB286=16,AB286=17,AB286=18),2.21,2.28)))))))))), IF(AI286="Կ-2", IF(AB286=0,1.45,IF(AB286=1,1.49,IF(AB286=2,1.54,IF(AB286=3,1.59,IF(OR(AB286=5,AB286=4),1.63,IF(OR(AB286=6,AB286=7),1.68,IF(OR(AB286=8,AB286=9),1.73,IF(OR(AB286=10,AB286=11,AB286=12),1.79,IF(OR(AB286=13,AB286=14,AB286=15),1.84,IF(OR(AB286=16,AB286=17,AB286=18),1.9,1.95)))))))))),IF(AI286="Կ-3", IF(AB286=0,1.25,IF(AB286=1,1.29,IF(AB286=2,1.33,IF(AB286=3,1.37,IF(OR(AB286=5,AB286=4),1.41,IF(OR(AB286=6,AB286=7),1.45,IF(OR(AB286=8,AB286=9),1.49,IF(OR(AB286=10,AB286=11,AB286=12),1.54,IF(OR(AB286=13,AB286=14,AB286=15),1.58,IF(OR(AB286=16,AB286=17,AB286=18),1.63,1.68)))))))))), "Error"))))))))))))</f>
        <v>2.75</v>
      </c>
      <c r="AD286" s="785"/>
      <c r="AE286" s="786">
        <f t="shared" ref="AE286" si="937">+AC286+AC286*AD286</f>
        <v>2.75</v>
      </c>
      <c r="AF286" s="787">
        <v>66140</v>
      </c>
      <c r="AG286" s="823"/>
      <c r="AH286" s="824"/>
      <c r="AI286" s="789" t="str">
        <f t="shared" ref="AI286" si="938">+W286</f>
        <v>Ա-2</v>
      </c>
      <c r="AJ286" s="787">
        <f t="shared" ref="AJ286" si="939">AF286*AE286</f>
        <v>181885</v>
      </c>
      <c r="AK286" s="790">
        <f t="shared" ref="AK286" si="940">AE286*AF286+AG286+AH286</f>
        <v>181885</v>
      </c>
      <c r="AL286" s="796">
        <f t="shared" ref="AL286" si="941">+AK286*13</f>
        <v>2364505</v>
      </c>
      <c r="AM286" s="792">
        <f t="shared" ref="AM286" si="942">+AA286</f>
        <v>1</v>
      </c>
      <c r="AN286" s="793">
        <f t="shared" ref="AN286" si="943">+AB286+1</f>
        <v>9</v>
      </c>
      <c r="AO286" s="794">
        <f t="shared" ref="AO286" si="944">IF(AM286&lt;1,0,IF(AU286="Բ-1",IF(AN286=0,6.94,IF(AN286=1,7.17,IF(AN286=2,7.41,IF(AN286=3,7.66,IF(OR(AN286=5,AN286=4),7.92,IF(OR(AN286=6,AN286=7),8.18,IF(OR(AN286=8,AN286=9),8.46,IF(OR(AN286=10,AN286=11,AN286=12),8.74,IF(OR(AN286=13,AN286=14,AN286=15),9.03,IF(OR(AN286=16,AN286=17,AN286=18),9.33,9.65)))))))))),IF(AU286="Բ-2", IF(AN286=0,5.71,IF(AN286=1,5.89,IF(AN286=2,6.09,IF(AN286=3,6.29,IF(OR(AN286=5,AN286=4),6.5,IF(OR(AN286=6,AN286=7),6.72,IF(OR(AN286=8,AN286=9),6.94,IF(OR(AN286=10,AN286=11,AN286=12),7.17,IF(OR(AN286=13,AN286=14,AN286=15),7.41,IF(OR(AN286=16,AN286=17,AN286=18),7.65,7.91)))))))))), IF(AU286="Գ-1", IF(AN286=0,4.7,IF(AN286=1,4.86,IF(AN286=2,5.01,IF(AN286=3,5.18,IF(OR(AN286=5,AN286=4),5.35,IF(OR(AN286=6,AN286=7),5.52,IF(OR(AN286=8,AN286=9),5.71,IF(OR(AN286=10,AN286=11,AN286=12),5.89,IF(OR(AN286=13,AN286=14,AN286=15),6.09,IF(OR(AN286=16,AN286=17,AN286=18),6.29,6.49)))))))))), IF(AU286="Գ-2", IF(AN286=0,3.88,IF(AN286=1,4.01,IF(AN286=2,4.14,IF(AN286=3,4.27,IF(OR(AN286=5,AN286=4),4.41,IF(OR(AN286=6,AN286=7),4.55,IF(OR(AN286=8,AN286=9),4.7,IF(OR(AN286=10,AN286=11,AN286=12),4.85,IF(OR(AN286=13,AN286=14,AN286=15),5.01,IF(OR(AN286=16,AN286=17,AN286=18),5.17,5.34)))))))))), IF(AU286="Գ-3", IF(AN286=0,3.21,IF(AN286=1,3.31,IF(AN286=2,3.42,IF(AN286=3,3.53,IF(OR(AN286=5,AN286=4),3.64,IF(OR(AN286=6,AN286=7),3.76,IF(OR(AN286=8,AN286=9),3.88,IF(OR(AN286=10,AN286=11,AN286=12),4.01,IF(OR(AN286=13,AN286=14,AN286=15),4.13,IF(OR(AN286=16,AN286=17,AN286=18),4.27,4.4)))))))))), IF(AU286="Ա-1", IF(AN286=0,2.66,IF(AN286=1,2.75,IF(AN286=2,2.83,IF(AN286=3,2.92,IF(OR(AN286=5,AN286=4),3.02,IF(OR(AN286=6,AN286=7),3.11,IF(OR(AN286=8,AN286=9),3.21,IF(OR(AN286=10,AN286=11,AN286=12),3.31,IF(OR(AN286=13,AN286=14,AN286=15),3.42,IF(OR(AN286=16,AN286=17,AN286=18),3.53,3.64)))))))))), IF(AU286="Ա-2", IF(AN286=0,2.28,IF(AN286=1,2.35,IF(AN286=2,2.43,IF(AN286=3,2.5,IF(OR(AN286=5,AN286=4),2.58,IF(OR(AN286=6,AN286=7),2.66,IF(OR(AN286=8,AN286=9),2.75,IF(OR(AN286=10,AN286=11,AN286=12),2.83,IF(OR(AN286=13,AN286=14,AN286=15),2.92,IF(OR(AN286=16,AN286=17,AN286=18),3.01,3.11)))))))))),IF(AU286="Ա-3", IF(AN286=0,1.96,IF(AN286=1,2.02,IF(AN286=2,2.08,IF(AN286=3,2.15,IF(OR(AN286=5,AN286=4),2.21,IF(OR(AN286=6,AN286=7),2.28,IF(OR(AN286=8,AN286=9),2.35,IF(OR(AN286=10,AN286=11,AN286=12),2.42,IF(OR(AN286=13,AN286=14,AN286=15),2.5,IF(OR(AN286=16,AN286=17,AN286=18),2.58,2.66)))))))))), IF(AU286="Կ-1", IF(AN286=0,1.68,IF(AN286=1,1.73,IF(AN286=2,1.79,IF(AN286=3,1.84,IF(OR(AN286=5,AN286=4),1.9,IF(OR(AN286=6,AN286=7),1.96,IF(OR(AN286=8,AN286=9),2.02,IF(OR(AN286=10,AN286=11,AN286=12),2.08,IF(OR(AN286=13,AN286=14,AN286=15),2.14,IF(OR(AN286=16,AN286=17,AN286=18),2.21,2.28)))))))))), IF(AU286="Կ-2", IF(AN286=0,1.45,IF(AN286=1,1.49,IF(AN286=2,1.54,IF(AN286=3,1.59,IF(OR(AN286=5,AN286=4),1.63,IF(OR(AN286=6,AN286=7),1.68,IF(OR(AN286=8,AN286=9),1.73,IF(OR(AN286=10,AN286=11,AN286=12),1.79,IF(OR(AN286=13,AN286=14,AN286=15),1.84,IF(OR(AN286=16,AN286=17,AN286=18),1.9,1.95)))))))))),IF(AU286="Կ-3", IF(AN286=0,1.25,IF(AN286=1,1.29,IF(AN286=2,1.33,IF(AN286=3,1.37,IF(OR(AN286=5,AN286=4),1.41,IF(OR(AN286=6,AN286=7),1.45,IF(OR(AN286=8,AN286=9),1.49,IF(OR(AN286=10,AN286=11,AN286=12),1.54,IF(OR(AN286=13,AN286=14,AN286=15),1.58,IF(OR(AN286=16,AN286=17,AN286=18),1.63,1.68)))))))))), "Error"))))))))))))</f>
        <v>2.75</v>
      </c>
      <c r="AP286" s="785"/>
      <c r="AQ286" s="786">
        <f t="shared" ref="AQ286" si="945">+AO286+AO286*AP286</f>
        <v>2.75</v>
      </c>
      <c r="AR286" s="787">
        <v>66140</v>
      </c>
      <c r="AS286" s="823"/>
      <c r="AT286" s="824"/>
      <c r="AU286" s="789" t="str">
        <f t="shared" ref="AU286" si="946">+AI286</f>
        <v>Ա-2</v>
      </c>
      <c r="AV286" s="787">
        <f t="shared" ref="AV286" si="947">AR286*AQ286</f>
        <v>181885</v>
      </c>
      <c r="AW286" s="790">
        <f t="shared" ref="AW286" si="948">AQ286*AR286+AS286+AT286</f>
        <v>181885</v>
      </c>
      <c r="AX286" s="796">
        <f t="shared" ref="AX286" si="949">+AW286*13</f>
        <v>2364505</v>
      </c>
    </row>
    <row r="287" spans="2:50" s="776" customFormat="1" ht="27">
      <c r="B287" s="1594">
        <v>40</v>
      </c>
      <c r="C287" s="646" t="s">
        <v>1527</v>
      </c>
      <c r="D287" s="656" t="s">
        <v>1371</v>
      </c>
      <c r="E287" s="798">
        <v>1</v>
      </c>
      <c r="F287" s="1309">
        <v>23</v>
      </c>
      <c r="G287" s="799">
        <f t="shared" si="766"/>
        <v>1.95</v>
      </c>
      <c r="H287" s="801">
        <v>66140</v>
      </c>
      <c r="I287" s="823"/>
      <c r="J287" s="824"/>
      <c r="K287" s="795" t="s">
        <v>98</v>
      </c>
      <c r="L287" s="787">
        <f t="shared" si="767"/>
        <v>128973</v>
      </c>
      <c r="M287" s="790">
        <f t="shared" si="866"/>
        <v>128973</v>
      </c>
      <c r="N287" s="791">
        <f t="shared" si="769"/>
        <v>1676649</v>
      </c>
      <c r="O287" s="792">
        <f t="shared" si="867"/>
        <v>1</v>
      </c>
      <c r="P287" s="793">
        <f t="shared" si="868"/>
        <v>24</v>
      </c>
      <c r="Q287" s="794">
        <f t="shared" si="772"/>
        <v>1.95</v>
      </c>
      <c r="R287" s="785"/>
      <c r="S287" s="786">
        <f t="shared" si="773"/>
        <v>1.95</v>
      </c>
      <c r="T287" s="787">
        <v>66140</v>
      </c>
      <c r="U287" s="823"/>
      <c r="V287" s="824"/>
      <c r="W287" s="795" t="str">
        <f t="shared" si="869"/>
        <v>Կ-2</v>
      </c>
      <c r="X287" s="787">
        <f t="shared" si="775"/>
        <v>128973</v>
      </c>
      <c r="Y287" s="790">
        <f t="shared" si="776"/>
        <v>128973</v>
      </c>
      <c r="Z287" s="796">
        <f t="shared" si="777"/>
        <v>1676649</v>
      </c>
      <c r="AA287" s="792">
        <f t="shared" si="778"/>
        <v>1</v>
      </c>
      <c r="AB287" s="793">
        <f t="shared" si="779"/>
        <v>25</v>
      </c>
      <c r="AC287" s="794">
        <f t="shared" si="780"/>
        <v>1.95</v>
      </c>
      <c r="AD287" s="785"/>
      <c r="AE287" s="786">
        <f t="shared" si="781"/>
        <v>1.95</v>
      </c>
      <c r="AF287" s="787">
        <v>66140</v>
      </c>
      <c r="AG287" s="823"/>
      <c r="AH287" s="824"/>
      <c r="AI287" s="789" t="str">
        <f t="shared" si="782"/>
        <v>Կ-2</v>
      </c>
      <c r="AJ287" s="787">
        <f t="shared" si="783"/>
        <v>128973</v>
      </c>
      <c r="AK287" s="790">
        <f t="shared" si="784"/>
        <v>128973</v>
      </c>
      <c r="AL287" s="796">
        <f t="shared" si="785"/>
        <v>1676649</v>
      </c>
      <c r="AM287" s="792">
        <f t="shared" si="786"/>
        <v>1</v>
      </c>
      <c r="AN287" s="793">
        <f t="shared" si="787"/>
        <v>26</v>
      </c>
      <c r="AO287" s="794">
        <f t="shared" si="788"/>
        <v>1.95</v>
      </c>
      <c r="AP287" s="785"/>
      <c r="AQ287" s="786">
        <f t="shared" si="789"/>
        <v>1.95</v>
      </c>
      <c r="AR287" s="787">
        <v>66140</v>
      </c>
      <c r="AS287" s="823"/>
      <c r="AT287" s="824"/>
      <c r="AU287" s="789" t="str">
        <f t="shared" si="790"/>
        <v>Կ-2</v>
      </c>
      <c r="AV287" s="787">
        <f t="shared" si="791"/>
        <v>128973</v>
      </c>
      <c r="AW287" s="790">
        <f t="shared" si="792"/>
        <v>128973</v>
      </c>
      <c r="AX287" s="796">
        <f t="shared" si="793"/>
        <v>1676649</v>
      </c>
    </row>
    <row r="288" spans="2:50" s="776" customFormat="1" ht="27">
      <c r="B288" s="1594">
        <v>41</v>
      </c>
      <c r="C288" s="646" t="s">
        <v>1528</v>
      </c>
      <c r="D288" s="656" t="s">
        <v>1371</v>
      </c>
      <c r="E288" s="798">
        <v>1</v>
      </c>
      <c r="F288" s="1309">
        <v>6</v>
      </c>
      <c r="G288" s="799">
        <f t="shared" si="766"/>
        <v>1.68</v>
      </c>
      <c r="H288" s="801">
        <v>66140</v>
      </c>
      <c r="I288" s="823"/>
      <c r="J288" s="824"/>
      <c r="K288" s="795" t="s">
        <v>98</v>
      </c>
      <c r="L288" s="787">
        <f t="shared" si="767"/>
        <v>111115.2</v>
      </c>
      <c r="M288" s="790">
        <f t="shared" si="866"/>
        <v>111115.2</v>
      </c>
      <c r="N288" s="791">
        <f t="shared" si="769"/>
        <v>1444497.5999999999</v>
      </c>
      <c r="O288" s="792">
        <f t="shared" si="867"/>
        <v>1</v>
      </c>
      <c r="P288" s="793">
        <f t="shared" si="868"/>
        <v>7</v>
      </c>
      <c r="Q288" s="794">
        <f t="shared" si="772"/>
        <v>1.68</v>
      </c>
      <c r="R288" s="785"/>
      <c r="S288" s="786">
        <f t="shared" si="773"/>
        <v>1.68</v>
      </c>
      <c r="T288" s="787">
        <v>66140</v>
      </c>
      <c r="U288" s="823"/>
      <c r="V288" s="824"/>
      <c r="W288" s="795" t="str">
        <f t="shared" si="869"/>
        <v>Կ-2</v>
      </c>
      <c r="X288" s="787">
        <f t="shared" si="775"/>
        <v>111115.2</v>
      </c>
      <c r="Y288" s="790">
        <f t="shared" si="776"/>
        <v>111115.2</v>
      </c>
      <c r="Z288" s="796">
        <f t="shared" si="777"/>
        <v>1444497.5999999999</v>
      </c>
      <c r="AA288" s="792">
        <f t="shared" si="778"/>
        <v>1</v>
      </c>
      <c r="AB288" s="793">
        <f t="shared" si="779"/>
        <v>8</v>
      </c>
      <c r="AC288" s="794">
        <f t="shared" si="780"/>
        <v>1.73</v>
      </c>
      <c r="AD288" s="785"/>
      <c r="AE288" s="786">
        <f t="shared" si="781"/>
        <v>1.73</v>
      </c>
      <c r="AF288" s="787">
        <v>66140</v>
      </c>
      <c r="AG288" s="823"/>
      <c r="AH288" s="824"/>
      <c r="AI288" s="789" t="str">
        <f t="shared" si="782"/>
        <v>Կ-2</v>
      </c>
      <c r="AJ288" s="787">
        <f t="shared" si="783"/>
        <v>114422.2</v>
      </c>
      <c r="AK288" s="790">
        <f t="shared" si="784"/>
        <v>114422.2</v>
      </c>
      <c r="AL288" s="796">
        <f t="shared" si="785"/>
        <v>1487488.5999999999</v>
      </c>
      <c r="AM288" s="792">
        <f t="shared" si="786"/>
        <v>1</v>
      </c>
      <c r="AN288" s="793">
        <f t="shared" si="787"/>
        <v>9</v>
      </c>
      <c r="AO288" s="794">
        <f t="shared" si="788"/>
        <v>1.73</v>
      </c>
      <c r="AP288" s="785"/>
      <c r="AQ288" s="786">
        <f t="shared" si="789"/>
        <v>1.73</v>
      </c>
      <c r="AR288" s="787">
        <v>66140</v>
      </c>
      <c r="AS288" s="823"/>
      <c r="AT288" s="824"/>
      <c r="AU288" s="789" t="str">
        <f t="shared" si="790"/>
        <v>Կ-2</v>
      </c>
      <c r="AV288" s="787">
        <f t="shared" si="791"/>
        <v>114422.2</v>
      </c>
      <c r="AW288" s="790">
        <f t="shared" si="792"/>
        <v>114422.2</v>
      </c>
      <c r="AX288" s="796">
        <f t="shared" si="793"/>
        <v>1487488.5999999999</v>
      </c>
    </row>
    <row r="289" spans="2:50" s="776" customFormat="1" ht="27">
      <c r="B289" s="1594">
        <v>42</v>
      </c>
      <c r="C289" s="646" t="s">
        <v>1909</v>
      </c>
      <c r="D289" s="656" t="s">
        <v>1371</v>
      </c>
      <c r="E289" s="798">
        <v>1</v>
      </c>
      <c r="F289" s="1309">
        <v>2</v>
      </c>
      <c r="G289" s="799">
        <f t="shared" si="766"/>
        <v>1.54</v>
      </c>
      <c r="H289" s="801">
        <v>66140</v>
      </c>
      <c r="I289" s="823"/>
      <c r="J289" s="824"/>
      <c r="K289" s="795" t="s">
        <v>98</v>
      </c>
      <c r="L289" s="787">
        <f t="shared" si="767"/>
        <v>101855.6</v>
      </c>
      <c r="M289" s="790">
        <f t="shared" si="866"/>
        <v>101855.6</v>
      </c>
      <c r="N289" s="791">
        <f t="shared" si="769"/>
        <v>1324122.8</v>
      </c>
      <c r="O289" s="792">
        <f t="shared" si="867"/>
        <v>1</v>
      </c>
      <c r="P289" s="793">
        <f t="shared" si="868"/>
        <v>3</v>
      </c>
      <c r="Q289" s="794">
        <f t="shared" si="772"/>
        <v>1.59</v>
      </c>
      <c r="R289" s="785"/>
      <c r="S289" s="786">
        <f t="shared" si="773"/>
        <v>1.59</v>
      </c>
      <c r="T289" s="787">
        <v>66140</v>
      </c>
      <c r="U289" s="823"/>
      <c r="V289" s="824"/>
      <c r="W289" s="795" t="str">
        <f t="shared" si="869"/>
        <v>Կ-2</v>
      </c>
      <c r="X289" s="787">
        <f t="shared" si="775"/>
        <v>105162.6</v>
      </c>
      <c r="Y289" s="790">
        <f t="shared" si="776"/>
        <v>105162.6</v>
      </c>
      <c r="Z289" s="796">
        <f t="shared" si="777"/>
        <v>1367113.8</v>
      </c>
      <c r="AA289" s="792">
        <f t="shared" si="778"/>
        <v>1</v>
      </c>
      <c r="AB289" s="793">
        <f t="shared" si="779"/>
        <v>4</v>
      </c>
      <c r="AC289" s="794">
        <f t="shared" si="780"/>
        <v>1.63</v>
      </c>
      <c r="AD289" s="785"/>
      <c r="AE289" s="786">
        <f t="shared" si="781"/>
        <v>1.63</v>
      </c>
      <c r="AF289" s="787">
        <v>66140</v>
      </c>
      <c r="AG289" s="823"/>
      <c r="AH289" s="824"/>
      <c r="AI289" s="789" t="str">
        <f t="shared" si="782"/>
        <v>Կ-2</v>
      </c>
      <c r="AJ289" s="787">
        <f t="shared" si="783"/>
        <v>107808.2</v>
      </c>
      <c r="AK289" s="790">
        <f t="shared" si="784"/>
        <v>107808.2</v>
      </c>
      <c r="AL289" s="796">
        <f t="shared" si="785"/>
        <v>1401506.5999999999</v>
      </c>
      <c r="AM289" s="792">
        <f t="shared" si="786"/>
        <v>1</v>
      </c>
      <c r="AN289" s="793">
        <f t="shared" si="787"/>
        <v>5</v>
      </c>
      <c r="AO289" s="794">
        <f t="shared" si="788"/>
        <v>1.63</v>
      </c>
      <c r="AP289" s="785"/>
      <c r="AQ289" s="786">
        <f t="shared" si="789"/>
        <v>1.63</v>
      </c>
      <c r="AR289" s="787">
        <v>66140</v>
      </c>
      <c r="AS289" s="823"/>
      <c r="AT289" s="824"/>
      <c r="AU289" s="789" t="str">
        <f t="shared" si="790"/>
        <v>Կ-2</v>
      </c>
      <c r="AV289" s="787">
        <f t="shared" si="791"/>
        <v>107808.2</v>
      </c>
      <c r="AW289" s="790">
        <f t="shared" si="792"/>
        <v>107808.2</v>
      </c>
      <c r="AX289" s="796">
        <f t="shared" si="793"/>
        <v>1401506.5999999999</v>
      </c>
    </row>
    <row r="290" spans="2:50" s="776" customFormat="1" ht="27">
      <c r="B290" s="1594">
        <v>43</v>
      </c>
      <c r="C290" s="646" t="s">
        <v>1529</v>
      </c>
      <c r="D290" s="656" t="s">
        <v>1371</v>
      </c>
      <c r="E290" s="798">
        <v>1</v>
      </c>
      <c r="F290" s="1309">
        <v>20</v>
      </c>
      <c r="G290" s="799">
        <f t="shared" si="766"/>
        <v>1.95</v>
      </c>
      <c r="H290" s="894">
        <v>66140</v>
      </c>
      <c r="I290" s="826">
        <f>+G290*H290*0.05</f>
        <v>6448.6500000000005</v>
      </c>
      <c r="J290" s="824"/>
      <c r="K290" s="795" t="s">
        <v>98</v>
      </c>
      <c r="L290" s="787">
        <f t="shared" si="767"/>
        <v>128973</v>
      </c>
      <c r="M290" s="790">
        <f t="shared" si="866"/>
        <v>135421.65</v>
      </c>
      <c r="N290" s="791">
        <f t="shared" si="769"/>
        <v>1760481.45</v>
      </c>
      <c r="O290" s="792">
        <f t="shared" si="867"/>
        <v>1</v>
      </c>
      <c r="P290" s="793">
        <f t="shared" si="868"/>
        <v>21</v>
      </c>
      <c r="Q290" s="794">
        <f t="shared" si="772"/>
        <v>1.95</v>
      </c>
      <c r="R290" s="785"/>
      <c r="S290" s="786">
        <f t="shared" si="773"/>
        <v>1.95</v>
      </c>
      <c r="T290" s="787">
        <v>66140</v>
      </c>
      <c r="U290" s="826">
        <f>+S290*T290*0.05</f>
        <v>6448.6500000000005</v>
      </c>
      <c r="V290" s="824"/>
      <c r="W290" s="795" t="str">
        <f t="shared" si="869"/>
        <v>Կ-2</v>
      </c>
      <c r="X290" s="787">
        <f t="shared" si="775"/>
        <v>128973</v>
      </c>
      <c r="Y290" s="790">
        <f t="shared" si="776"/>
        <v>135421.65</v>
      </c>
      <c r="Z290" s="796">
        <f t="shared" si="777"/>
        <v>1760481.45</v>
      </c>
      <c r="AA290" s="792">
        <f t="shared" si="778"/>
        <v>1</v>
      </c>
      <c r="AB290" s="793">
        <f t="shared" si="779"/>
        <v>22</v>
      </c>
      <c r="AC290" s="794">
        <f t="shared" si="780"/>
        <v>1.95</v>
      </c>
      <c r="AD290" s="785"/>
      <c r="AE290" s="786">
        <f t="shared" si="781"/>
        <v>1.95</v>
      </c>
      <c r="AF290" s="787">
        <v>66140</v>
      </c>
      <c r="AG290" s="826">
        <f>+AE290*AF290*0.05</f>
        <v>6448.6500000000005</v>
      </c>
      <c r="AH290" s="824"/>
      <c r="AI290" s="789" t="str">
        <f t="shared" si="782"/>
        <v>Կ-2</v>
      </c>
      <c r="AJ290" s="787">
        <f t="shared" si="783"/>
        <v>128973</v>
      </c>
      <c r="AK290" s="790">
        <f t="shared" si="784"/>
        <v>135421.65</v>
      </c>
      <c r="AL290" s="796">
        <f t="shared" si="785"/>
        <v>1760481.45</v>
      </c>
      <c r="AM290" s="792">
        <f t="shared" si="786"/>
        <v>1</v>
      </c>
      <c r="AN290" s="793">
        <f t="shared" si="787"/>
        <v>23</v>
      </c>
      <c r="AO290" s="794">
        <f t="shared" si="788"/>
        <v>1.95</v>
      </c>
      <c r="AP290" s="785"/>
      <c r="AQ290" s="786">
        <f t="shared" si="789"/>
        <v>1.95</v>
      </c>
      <c r="AR290" s="787">
        <v>66140</v>
      </c>
      <c r="AS290" s="826">
        <f>+AQ290*AR290*0.05</f>
        <v>6448.6500000000005</v>
      </c>
      <c r="AT290" s="824"/>
      <c r="AU290" s="789" t="str">
        <f t="shared" si="790"/>
        <v>Կ-2</v>
      </c>
      <c r="AV290" s="787">
        <f t="shared" si="791"/>
        <v>128973</v>
      </c>
      <c r="AW290" s="790">
        <f t="shared" si="792"/>
        <v>135421.65</v>
      </c>
      <c r="AX290" s="796">
        <f t="shared" si="793"/>
        <v>1760481.45</v>
      </c>
    </row>
    <row r="291" spans="2:50" s="776" customFormat="1" ht="27">
      <c r="B291" s="1594">
        <v>44</v>
      </c>
      <c r="C291" s="646" t="s">
        <v>1530</v>
      </c>
      <c r="D291" s="656" t="s">
        <v>1371</v>
      </c>
      <c r="E291" s="798">
        <v>1</v>
      </c>
      <c r="F291" s="822">
        <v>4</v>
      </c>
      <c r="G291" s="799">
        <f t="shared" si="766"/>
        <v>1.63</v>
      </c>
      <c r="H291" s="801">
        <v>66140</v>
      </c>
      <c r="I291" s="823"/>
      <c r="J291" s="824"/>
      <c r="K291" s="795" t="s">
        <v>98</v>
      </c>
      <c r="L291" s="787">
        <f t="shared" si="767"/>
        <v>107808.2</v>
      </c>
      <c r="M291" s="790">
        <f t="shared" si="866"/>
        <v>107808.2</v>
      </c>
      <c r="N291" s="791">
        <f t="shared" si="769"/>
        <v>1401506.5999999999</v>
      </c>
      <c r="O291" s="792">
        <f t="shared" si="867"/>
        <v>1</v>
      </c>
      <c r="P291" s="793">
        <f t="shared" si="868"/>
        <v>5</v>
      </c>
      <c r="Q291" s="794">
        <f t="shared" si="772"/>
        <v>1.63</v>
      </c>
      <c r="R291" s="785"/>
      <c r="S291" s="786">
        <f t="shared" si="773"/>
        <v>1.63</v>
      </c>
      <c r="T291" s="787">
        <v>66140</v>
      </c>
      <c r="U291" s="823"/>
      <c r="V291" s="824"/>
      <c r="W291" s="795" t="str">
        <f t="shared" si="869"/>
        <v>Կ-2</v>
      </c>
      <c r="X291" s="787">
        <f t="shared" si="775"/>
        <v>107808.2</v>
      </c>
      <c r="Y291" s="790">
        <f t="shared" si="776"/>
        <v>107808.2</v>
      </c>
      <c r="Z291" s="796">
        <f t="shared" si="777"/>
        <v>1401506.5999999999</v>
      </c>
      <c r="AA291" s="792">
        <f t="shared" si="778"/>
        <v>1</v>
      </c>
      <c r="AB291" s="793">
        <f t="shared" si="779"/>
        <v>6</v>
      </c>
      <c r="AC291" s="794">
        <f t="shared" si="780"/>
        <v>1.68</v>
      </c>
      <c r="AD291" s="785"/>
      <c r="AE291" s="786">
        <f t="shared" si="781"/>
        <v>1.68</v>
      </c>
      <c r="AF291" s="787">
        <v>66140</v>
      </c>
      <c r="AG291" s="823"/>
      <c r="AH291" s="824"/>
      <c r="AI291" s="789" t="str">
        <f t="shared" si="782"/>
        <v>Կ-2</v>
      </c>
      <c r="AJ291" s="787">
        <f t="shared" si="783"/>
        <v>111115.2</v>
      </c>
      <c r="AK291" s="790">
        <f t="shared" si="784"/>
        <v>111115.2</v>
      </c>
      <c r="AL291" s="796">
        <f t="shared" si="785"/>
        <v>1444497.5999999999</v>
      </c>
      <c r="AM291" s="792">
        <f t="shared" si="786"/>
        <v>1</v>
      </c>
      <c r="AN291" s="793">
        <f t="shared" si="787"/>
        <v>7</v>
      </c>
      <c r="AO291" s="794">
        <f t="shared" si="788"/>
        <v>1.68</v>
      </c>
      <c r="AP291" s="785"/>
      <c r="AQ291" s="786">
        <f t="shared" si="789"/>
        <v>1.68</v>
      </c>
      <c r="AR291" s="787">
        <v>66140</v>
      </c>
      <c r="AS291" s="823"/>
      <c r="AT291" s="824"/>
      <c r="AU291" s="789" t="str">
        <f t="shared" si="790"/>
        <v>Կ-2</v>
      </c>
      <c r="AV291" s="787">
        <f t="shared" si="791"/>
        <v>111115.2</v>
      </c>
      <c r="AW291" s="790">
        <f t="shared" si="792"/>
        <v>111115.2</v>
      </c>
      <c r="AX291" s="796">
        <f t="shared" si="793"/>
        <v>1444497.5999999999</v>
      </c>
    </row>
    <row r="292" spans="2:50" s="776" customFormat="1" ht="27">
      <c r="B292" s="1594">
        <v>45</v>
      </c>
      <c r="C292" s="646" t="s">
        <v>2276</v>
      </c>
      <c r="D292" s="656" t="s">
        <v>1371</v>
      </c>
      <c r="E292" s="798">
        <v>1</v>
      </c>
      <c r="F292" s="822">
        <v>1</v>
      </c>
      <c r="G292" s="799">
        <f t="shared" si="766"/>
        <v>1.49</v>
      </c>
      <c r="H292" s="801">
        <v>66140</v>
      </c>
      <c r="I292" s="823"/>
      <c r="J292" s="824"/>
      <c r="K292" s="795" t="s">
        <v>98</v>
      </c>
      <c r="L292" s="787">
        <f t="shared" si="767"/>
        <v>98548.6</v>
      </c>
      <c r="M292" s="790">
        <f t="shared" si="866"/>
        <v>98548.6</v>
      </c>
      <c r="N292" s="791">
        <f t="shared" si="769"/>
        <v>1281131.8</v>
      </c>
      <c r="O292" s="792">
        <f t="shared" si="867"/>
        <v>1</v>
      </c>
      <c r="P292" s="793">
        <f t="shared" si="868"/>
        <v>2</v>
      </c>
      <c r="Q292" s="794">
        <f t="shared" si="772"/>
        <v>1.54</v>
      </c>
      <c r="R292" s="785"/>
      <c r="S292" s="786">
        <f t="shared" si="773"/>
        <v>1.54</v>
      </c>
      <c r="T292" s="787">
        <v>66140</v>
      </c>
      <c r="U292" s="823"/>
      <c r="V292" s="824"/>
      <c r="W292" s="795" t="str">
        <f t="shared" si="869"/>
        <v>Կ-2</v>
      </c>
      <c r="X292" s="787">
        <f t="shared" si="775"/>
        <v>101855.6</v>
      </c>
      <c r="Y292" s="790">
        <f t="shared" si="776"/>
        <v>101855.6</v>
      </c>
      <c r="Z292" s="796">
        <f t="shared" si="777"/>
        <v>1324122.8</v>
      </c>
      <c r="AA292" s="792">
        <f t="shared" si="778"/>
        <v>1</v>
      </c>
      <c r="AB292" s="793">
        <f t="shared" si="779"/>
        <v>3</v>
      </c>
      <c r="AC292" s="794">
        <f t="shared" si="780"/>
        <v>1.59</v>
      </c>
      <c r="AD292" s="785"/>
      <c r="AE292" s="786">
        <f t="shared" si="781"/>
        <v>1.59</v>
      </c>
      <c r="AF292" s="787">
        <v>66140</v>
      </c>
      <c r="AG292" s="823"/>
      <c r="AH292" s="824"/>
      <c r="AI292" s="789" t="str">
        <f t="shared" si="782"/>
        <v>Կ-2</v>
      </c>
      <c r="AJ292" s="787">
        <f t="shared" si="783"/>
        <v>105162.6</v>
      </c>
      <c r="AK292" s="790">
        <f t="shared" si="784"/>
        <v>105162.6</v>
      </c>
      <c r="AL292" s="796">
        <f t="shared" si="785"/>
        <v>1367113.8</v>
      </c>
      <c r="AM292" s="792">
        <f t="shared" si="786"/>
        <v>1</v>
      </c>
      <c r="AN292" s="793">
        <f t="shared" si="787"/>
        <v>4</v>
      </c>
      <c r="AO292" s="794">
        <f t="shared" si="788"/>
        <v>1.63</v>
      </c>
      <c r="AP292" s="785"/>
      <c r="AQ292" s="786">
        <f t="shared" si="789"/>
        <v>1.63</v>
      </c>
      <c r="AR292" s="787">
        <v>66140</v>
      </c>
      <c r="AS292" s="823"/>
      <c r="AT292" s="824"/>
      <c r="AU292" s="789" t="str">
        <f t="shared" si="790"/>
        <v>Կ-2</v>
      </c>
      <c r="AV292" s="787">
        <f t="shared" si="791"/>
        <v>107808.2</v>
      </c>
      <c r="AW292" s="790">
        <f t="shared" si="792"/>
        <v>107808.2</v>
      </c>
      <c r="AX292" s="796">
        <f t="shared" si="793"/>
        <v>1401506.5999999999</v>
      </c>
    </row>
    <row r="293" spans="2:50" s="776" customFormat="1" ht="27">
      <c r="B293" s="1594">
        <v>46</v>
      </c>
      <c r="C293" s="646" t="s">
        <v>89</v>
      </c>
      <c r="D293" s="656" t="s">
        <v>1371</v>
      </c>
      <c r="E293" s="798">
        <v>1</v>
      </c>
      <c r="F293" s="822">
        <v>6</v>
      </c>
      <c r="G293" s="799">
        <f t="shared" ref="G293:G294" si="950">IF(E293&lt;1,0,IF(K293="Բ-1",IF(F293=0,6.94,IF(F293=1,7.17,IF(F293=2,7.41,IF(F293=3,7.66,IF(OR(F293=5,F293=4),7.92,IF(OR(F293=6,F293=7),8.18,IF(OR(F293=8,F293=9),8.46,IF(OR(F293=10,F293=11,F293=12),8.74,IF(OR(F293=13,F293=14,F293=15),9.03,IF(OR(F293=16,F293=17,F293=18),9.33,9.65)))))))))),IF(K293="Բ-2", IF(F293=0,5.71,IF(F293=1,5.89,IF(F293=2,6.09,IF(F293=3,6.29,IF(OR(F293=5,F293=4),6.5,IF(OR(F293=6,F293=7),6.72,IF(OR(F293=8,F293=9),6.94,IF(OR(F293=10,F293=11,F293=12),7.17,IF(OR(F293=13,F293=14,F293=15),7.41,IF(OR(F293=16,F293=17,F293=18),7.65,7.91)))))))))), IF(K293="Գ-1", IF(F293=0,4.7,IF(F293=1,4.86,IF(F293=2,5.01,IF(F293=3,5.18,IF(OR(F293=5,F293=4),5.35,IF(OR(F293=6,F293=7),5.52,IF(OR(F293=8,F293=9),5.71,IF(OR(F293=10,F293=11,F293=12),5.89,IF(OR(F293=13,F293=14,F293=15),6.09,IF(OR(F293=16,F293=17,F293=18),6.29,6.49)))))))))), IF(K293="Գ-2", IF(F293=0,3.88,IF(F293=1,4.01,IF(F293=2,4.14,IF(F293=3,4.27,IF(OR(F293=5,F293=4),4.41,IF(OR(F293=6,F293=7),4.55,IF(OR(F293=8,F293=9),4.7,IF(OR(F293=10,F293=11,F293=12),4.85,IF(OR(F293=13,F293=14,F293=15),5.01,IF(OR(F293=16,F293=17,F293=18),5.17,5.34)))))))))), IF(K293="Գ-3", IF(F293=0,3.21,IF(F293=1,3.31,IF(F293=2,3.42,IF(F293=3,3.53,IF(OR(F293=5,F293=4),3.64,IF(OR(F293=6,F293=7),3.76,IF(OR(F293=8,F293=9),3.88,IF(OR(F293=10,F293=11,F293=12),4.01,IF(OR(F293=13,F293=14,F293=15),4.13,IF(OR(F293=16,F293=17,F293=18),4.27,4.4)))))))))), IF(K293="Ա-1", IF(F293=0,2.66,IF(F293=1,2.75,IF(F293=2,2.83,IF(F293=3,2.92,IF(OR(F293=5,F293=4),3.02,IF(OR(F293=6,F293=7),3.11,IF(OR(F293=8,F293=9),3.21,IF(OR(F293=10,F293=11,F293=12),3.31,IF(OR(F293=13,F293=14,F293=15),3.42,IF(OR(F293=16,F293=17,F293=18),3.53,3.64)))))))))), IF(K293="Ա-2", IF(F293=0,2.28,IF(F293=1,2.35,IF(F293=2,2.43,IF(F293=3,2.5,IF(OR(F293=5,F293=4),2.58,IF(OR(F293=6,F293=7),2.66,IF(OR(F293=8,F293=9),2.75,IF(OR(F293=10,F293=11,F293=12),2.83,IF(OR(F293=13,F293=14,F293=15),2.92,IF(OR(F293=16,F293=17,F293=18),3.01,3.11)))))))))),IF(K293="Ա-3", IF(F293=0,1.96,IF(F293=1,2.02,IF(F293=2,2.08,IF(F293=3,2.15,IF(OR(F293=5,F293=4),2.21,IF(OR(F293=6,F293=7),2.28,IF(OR(F293=8,F293=9),2.35,IF(OR(F293=10,F293=11,F293=12),2.42,IF(OR(F293=13,F293=14,F293=15),2.5,IF(OR(F293=16,F293=17,F293=18),2.58,2.66)))))))))), IF(K293="Կ-1", IF(F293=0,1.68,IF(F293=1,1.73,IF(F293=2,1.79,IF(F293=3,1.84,IF(OR(F293=5,F293=4),1.9,IF(OR(F293=6,F293=7),1.96,IF(OR(F293=8,F293=9),2.02,IF(OR(F293=10,F293=11,F293=12),2.08,IF(OR(F293=13,F293=14,F293=15),2.14,IF(OR(F293=16,F293=17,F293=18),2.21,2.28)))))))))), IF(K293="Կ-2", IF(F293=0,1.45,IF(F293=1,1.49,IF(F293=2,1.54,IF(F293=3,1.59,IF(OR(F293=5,F293=4),1.63,IF(OR(F293=6,F293=7),1.68,IF(OR(F293=8,F293=9),1.73,IF(OR(F293=10,F293=11,F293=12),1.79,IF(OR(F293=13,F293=14,F293=15),1.84,IF(OR(F293=16,F293=17,F293=18),1.9,1.95)))))))))),IF(K293="Կ-3", IF(F293=0,1.25,IF(F293=1,1.29,IF(F293=2,1.33,IF(F293=3,1.37,IF(OR(F293=5,F293=4),1.41,IF(OR(F293=6,F293=7),1.45,IF(OR(F293=8,F293=9),1.49,IF(OR(F293=10,F293=11,F293=12),1.54,IF(OR(F293=13,F293=14,F293=15),1.58,IF(OR(F293=16,F293=17,F293=18),1.63,1.68)))))))))), "Error"))))))))))))</f>
        <v>1.68</v>
      </c>
      <c r="H293" s="801">
        <v>66140</v>
      </c>
      <c r="I293" s="823"/>
      <c r="J293" s="824"/>
      <c r="K293" s="795" t="s">
        <v>98</v>
      </c>
      <c r="L293" s="787">
        <f t="shared" ref="L293:L294" si="951">H293*G293</f>
        <v>111115.2</v>
      </c>
      <c r="M293" s="790">
        <f t="shared" si="866"/>
        <v>111115.2</v>
      </c>
      <c r="N293" s="791">
        <f t="shared" ref="N293:N294" si="952">+M293*13</f>
        <v>1444497.5999999999</v>
      </c>
      <c r="O293" s="792">
        <f t="shared" si="867"/>
        <v>1</v>
      </c>
      <c r="P293" s="793">
        <f t="shared" si="868"/>
        <v>7</v>
      </c>
      <c r="Q293" s="794">
        <f t="shared" ref="Q293:Q294" si="953">IF(O293&lt;1,0,IF(W293="Բ-1",IF(P293=0,6.94,IF(P293=1,7.17,IF(P293=2,7.41,IF(P293=3,7.66,IF(OR(P293=5,P293=4),7.92,IF(OR(P293=6,P293=7),8.18,IF(OR(P293=8,P293=9),8.46,IF(OR(P293=10,P293=11,P293=12),8.74,IF(OR(P293=13,P293=14,P293=15),9.03,IF(OR(P293=16,P293=17,P293=18),9.33,9.65)))))))))),IF(W293="Բ-2", IF(P293=0,5.71,IF(P293=1,5.89,IF(P293=2,6.09,IF(P293=3,6.29,IF(OR(P293=5,P293=4),6.5,IF(OR(P293=6,P293=7),6.72,IF(OR(P293=8,P293=9),6.94,IF(OR(P293=10,P293=11,P293=12),7.17,IF(OR(P293=13,P293=14,P293=15),7.41,IF(OR(P293=16,P293=17,P293=18),7.65,7.91)))))))))), IF(W293="Գ-1", IF(P293=0,4.7,IF(P293=1,4.86,IF(P293=2,5.01,IF(P293=3,5.18,IF(OR(P293=5,P293=4),5.35,IF(OR(P293=6,P293=7),5.52,IF(OR(P293=8,P293=9),5.71,IF(OR(P293=10,P293=11,P293=12),5.89,IF(OR(P293=13,P293=14,P293=15),6.09,IF(OR(P293=16,P293=17,P293=18),6.29,6.49)))))))))), IF(W293="Գ-2", IF(P293=0,3.88,IF(P293=1,4.01,IF(P293=2,4.14,IF(P293=3,4.27,IF(OR(P293=5,P293=4),4.41,IF(OR(P293=6,P293=7),4.55,IF(OR(P293=8,P293=9),4.7,IF(OR(P293=10,P293=11,P293=12),4.85,IF(OR(P293=13,P293=14,P293=15),5.01,IF(OR(P293=16,P293=17,P293=18),5.17,5.34)))))))))), IF(W293="Գ-3", IF(P293=0,3.21,IF(P293=1,3.31,IF(P293=2,3.42,IF(P293=3,3.53,IF(OR(P293=5,P293=4),3.64,IF(OR(P293=6,P293=7),3.76,IF(OR(P293=8,P293=9),3.88,IF(OR(P293=10,P293=11,P293=12),4.01,IF(OR(P293=13,P293=14,P293=15),4.13,IF(OR(P293=16,P293=17,P293=18),4.27,4.4)))))))))), IF(W293="Ա-1", IF(P293=0,2.66,IF(P293=1,2.75,IF(P293=2,2.83,IF(P293=3,2.92,IF(OR(P293=5,P293=4),3.02,IF(OR(P293=6,P293=7),3.11,IF(OR(P293=8,P293=9),3.21,IF(OR(P293=10,P293=11,P293=12),3.31,IF(OR(P293=13,P293=14,P293=15),3.42,IF(OR(P293=16,P293=17,P293=18),3.53,3.64)))))))))), IF(W293="Ա-2", IF(P293=0,2.28,IF(P293=1,2.35,IF(P293=2,2.43,IF(P293=3,2.5,IF(OR(P293=5,P293=4),2.58,IF(OR(P293=6,P293=7),2.66,IF(OR(P293=8,P293=9),2.75,IF(OR(P293=10,P293=11,P293=12),2.83,IF(OR(P293=13,P293=14,P293=15),2.92,IF(OR(P293=16,P293=17,P293=18),3.01,3.11)))))))))),IF(W293="Ա-3", IF(P293=0,1.96,IF(P293=1,2.02,IF(P293=2,2.08,IF(P293=3,2.15,IF(OR(P293=5,P293=4),2.21,IF(OR(P293=6,P293=7),2.28,IF(OR(P293=8,P293=9),2.35,IF(OR(P293=10,P293=11,P293=12),2.42,IF(OR(P293=13,P293=14,P293=15),2.5,IF(OR(P293=16,P293=17,P293=18),2.58,2.66)))))))))), IF(W293="Կ-1", IF(P293=0,1.68,IF(P293=1,1.73,IF(P293=2,1.79,IF(P293=3,1.84,IF(OR(P293=5,P293=4),1.9,IF(OR(P293=6,P293=7),1.96,IF(OR(P293=8,P293=9),2.02,IF(OR(P293=10,P293=11,P293=12),2.08,IF(OR(P293=13,P293=14,P293=15),2.14,IF(OR(P293=16,P293=17,P293=18),2.21,2.28)))))))))), IF(W293="Կ-2", IF(P293=0,1.45,IF(P293=1,1.49,IF(P293=2,1.54,IF(P293=3,1.59,IF(OR(P293=5,P293=4),1.63,IF(OR(P293=6,P293=7),1.68,IF(OR(P293=8,P293=9),1.73,IF(OR(P293=10,P293=11,P293=12),1.79,IF(OR(P293=13,P293=14,P293=15),1.84,IF(OR(P293=16,P293=17,P293=18),1.9,1.95)))))))))),IF(W293="Կ-3", IF(P293=0,1.25,IF(P293=1,1.29,IF(P293=2,1.33,IF(P293=3,1.37,IF(OR(P293=5,P293=4),1.41,IF(OR(P293=6,P293=7),1.45,IF(OR(P293=8,P293=9),1.49,IF(OR(P293=10,P293=11,P293=12),1.54,IF(OR(P293=13,P293=14,P293=15),1.58,IF(OR(P293=16,P293=17,P293=18),1.63,1.68)))))))))), "Error"))))))))))))</f>
        <v>1.68</v>
      </c>
      <c r="R293" s="785"/>
      <c r="S293" s="786">
        <f t="shared" ref="S293:S294" si="954">+Q293+Q293*R293</f>
        <v>1.68</v>
      </c>
      <c r="T293" s="787">
        <v>66140</v>
      </c>
      <c r="U293" s="823"/>
      <c r="V293" s="824"/>
      <c r="W293" s="795" t="str">
        <f t="shared" si="869"/>
        <v>Կ-2</v>
      </c>
      <c r="X293" s="787">
        <f t="shared" ref="X293:X294" si="955">T293*S293</f>
        <v>111115.2</v>
      </c>
      <c r="Y293" s="790">
        <f t="shared" ref="Y293:Y294" si="956">S293*T293+U293+V293</f>
        <v>111115.2</v>
      </c>
      <c r="Z293" s="796">
        <f t="shared" ref="Z293:Z294" si="957">+Y293*13</f>
        <v>1444497.5999999999</v>
      </c>
      <c r="AA293" s="792">
        <f t="shared" ref="AA293:AA294" si="958">+O293</f>
        <v>1</v>
      </c>
      <c r="AB293" s="793">
        <f t="shared" ref="AB293:AB294" si="959">+P293+1</f>
        <v>8</v>
      </c>
      <c r="AC293" s="794">
        <f t="shared" ref="AC293:AC294" si="960">IF(AA293&lt;1,0,IF(AI293="Բ-1",IF(AB293=0,6.94,IF(AB293=1,7.17,IF(AB293=2,7.41,IF(AB293=3,7.66,IF(OR(AB293=5,AB293=4),7.92,IF(OR(AB293=6,AB293=7),8.18,IF(OR(AB293=8,AB293=9),8.46,IF(OR(AB293=10,AB293=11,AB293=12),8.74,IF(OR(AB293=13,AB293=14,AB293=15),9.03,IF(OR(AB293=16,AB293=17,AB293=18),9.33,9.65)))))))))),IF(AI293="Բ-2", IF(AB293=0,5.71,IF(AB293=1,5.89,IF(AB293=2,6.09,IF(AB293=3,6.29,IF(OR(AB293=5,AB293=4),6.5,IF(OR(AB293=6,AB293=7),6.72,IF(OR(AB293=8,AB293=9),6.94,IF(OR(AB293=10,AB293=11,AB293=12),7.17,IF(OR(AB293=13,AB293=14,AB293=15),7.41,IF(OR(AB293=16,AB293=17,AB293=18),7.65,7.91)))))))))), IF(AI293="Գ-1", IF(AB293=0,4.7,IF(AB293=1,4.86,IF(AB293=2,5.01,IF(AB293=3,5.18,IF(OR(AB293=5,AB293=4),5.35,IF(OR(AB293=6,AB293=7),5.52,IF(OR(AB293=8,AB293=9),5.71,IF(OR(AB293=10,AB293=11,AB293=12),5.89,IF(OR(AB293=13,AB293=14,AB293=15),6.09,IF(OR(AB293=16,AB293=17,AB293=18),6.29,6.49)))))))))), IF(AI293="Գ-2", IF(AB293=0,3.88,IF(AB293=1,4.01,IF(AB293=2,4.14,IF(AB293=3,4.27,IF(OR(AB293=5,AB293=4),4.41,IF(OR(AB293=6,AB293=7),4.55,IF(OR(AB293=8,AB293=9),4.7,IF(OR(AB293=10,AB293=11,AB293=12),4.85,IF(OR(AB293=13,AB293=14,AB293=15),5.01,IF(OR(AB293=16,AB293=17,AB293=18),5.17,5.34)))))))))), IF(AI293="Գ-3", IF(AB293=0,3.21,IF(AB293=1,3.31,IF(AB293=2,3.42,IF(AB293=3,3.53,IF(OR(AB293=5,AB293=4),3.64,IF(OR(AB293=6,AB293=7),3.76,IF(OR(AB293=8,AB293=9),3.88,IF(OR(AB293=10,AB293=11,AB293=12),4.01,IF(OR(AB293=13,AB293=14,AB293=15),4.13,IF(OR(AB293=16,AB293=17,AB293=18),4.27,4.4)))))))))), IF(AI293="Ա-1", IF(AB293=0,2.66,IF(AB293=1,2.75,IF(AB293=2,2.83,IF(AB293=3,2.92,IF(OR(AB293=5,AB293=4),3.02,IF(OR(AB293=6,AB293=7),3.11,IF(OR(AB293=8,AB293=9),3.21,IF(OR(AB293=10,AB293=11,AB293=12),3.31,IF(OR(AB293=13,AB293=14,AB293=15),3.42,IF(OR(AB293=16,AB293=17,AB293=18),3.53,3.64)))))))))), IF(AI293="Ա-2", IF(AB293=0,2.28,IF(AB293=1,2.35,IF(AB293=2,2.43,IF(AB293=3,2.5,IF(OR(AB293=5,AB293=4),2.58,IF(OR(AB293=6,AB293=7),2.66,IF(OR(AB293=8,AB293=9),2.75,IF(OR(AB293=10,AB293=11,AB293=12),2.83,IF(OR(AB293=13,AB293=14,AB293=15),2.92,IF(OR(AB293=16,AB293=17,AB293=18),3.01,3.11)))))))))),IF(AI293="Ա-3", IF(AB293=0,1.96,IF(AB293=1,2.02,IF(AB293=2,2.08,IF(AB293=3,2.15,IF(OR(AB293=5,AB293=4),2.21,IF(OR(AB293=6,AB293=7),2.28,IF(OR(AB293=8,AB293=9),2.35,IF(OR(AB293=10,AB293=11,AB293=12),2.42,IF(OR(AB293=13,AB293=14,AB293=15),2.5,IF(OR(AB293=16,AB293=17,AB293=18),2.58,2.66)))))))))), IF(AI293="Կ-1", IF(AB293=0,1.68,IF(AB293=1,1.73,IF(AB293=2,1.79,IF(AB293=3,1.84,IF(OR(AB293=5,AB293=4),1.9,IF(OR(AB293=6,AB293=7),1.96,IF(OR(AB293=8,AB293=9),2.02,IF(OR(AB293=10,AB293=11,AB293=12),2.08,IF(OR(AB293=13,AB293=14,AB293=15),2.14,IF(OR(AB293=16,AB293=17,AB293=18),2.21,2.28)))))))))), IF(AI293="Կ-2", IF(AB293=0,1.45,IF(AB293=1,1.49,IF(AB293=2,1.54,IF(AB293=3,1.59,IF(OR(AB293=5,AB293=4),1.63,IF(OR(AB293=6,AB293=7),1.68,IF(OR(AB293=8,AB293=9),1.73,IF(OR(AB293=10,AB293=11,AB293=12),1.79,IF(OR(AB293=13,AB293=14,AB293=15),1.84,IF(OR(AB293=16,AB293=17,AB293=18),1.9,1.95)))))))))),IF(AI293="Կ-3", IF(AB293=0,1.25,IF(AB293=1,1.29,IF(AB293=2,1.33,IF(AB293=3,1.37,IF(OR(AB293=5,AB293=4),1.41,IF(OR(AB293=6,AB293=7),1.45,IF(OR(AB293=8,AB293=9),1.49,IF(OR(AB293=10,AB293=11,AB293=12),1.54,IF(OR(AB293=13,AB293=14,AB293=15),1.58,IF(OR(AB293=16,AB293=17,AB293=18),1.63,1.68)))))))))), "Error"))))))))))))</f>
        <v>1.73</v>
      </c>
      <c r="AD293" s="785"/>
      <c r="AE293" s="786">
        <f t="shared" ref="AE293:AE294" si="961">+AC293+AC293*AD293</f>
        <v>1.73</v>
      </c>
      <c r="AF293" s="787">
        <v>66140</v>
      </c>
      <c r="AG293" s="823"/>
      <c r="AH293" s="824"/>
      <c r="AI293" s="789" t="str">
        <f t="shared" ref="AI293:AI294" si="962">+W293</f>
        <v>Կ-2</v>
      </c>
      <c r="AJ293" s="787">
        <f t="shared" ref="AJ293:AJ294" si="963">AF293*AE293</f>
        <v>114422.2</v>
      </c>
      <c r="AK293" s="790">
        <f t="shared" ref="AK293:AK294" si="964">AE293*AF293+AG293+AH293</f>
        <v>114422.2</v>
      </c>
      <c r="AL293" s="796">
        <f t="shared" ref="AL293:AL294" si="965">+AK293*13</f>
        <v>1487488.5999999999</v>
      </c>
      <c r="AM293" s="792">
        <f t="shared" ref="AM293:AM294" si="966">+AA293</f>
        <v>1</v>
      </c>
      <c r="AN293" s="793">
        <f t="shared" ref="AN293:AN294" si="967">+AB293+1</f>
        <v>9</v>
      </c>
      <c r="AO293" s="794">
        <f t="shared" ref="AO293:AO294" si="968">IF(AM293&lt;1,0,IF(AU293="Բ-1",IF(AN293=0,6.94,IF(AN293=1,7.17,IF(AN293=2,7.41,IF(AN293=3,7.66,IF(OR(AN293=5,AN293=4),7.92,IF(OR(AN293=6,AN293=7),8.18,IF(OR(AN293=8,AN293=9),8.46,IF(OR(AN293=10,AN293=11,AN293=12),8.74,IF(OR(AN293=13,AN293=14,AN293=15),9.03,IF(OR(AN293=16,AN293=17,AN293=18),9.33,9.65)))))))))),IF(AU293="Բ-2", IF(AN293=0,5.71,IF(AN293=1,5.89,IF(AN293=2,6.09,IF(AN293=3,6.29,IF(OR(AN293=5,AN293=4),6.5,IF(OR(AN293=6,AN293=7),6.72,IF(OR(AN293=8,AN293=9),6.94,IF(OR(AN293=10,AN293=11,AN293=12),7.17,IF(OR(AN293=13,AN293=14,AN293=15),7.41,IF(OR(AN293=16,AN293=17,AN293=18),7.65,7.91)))))))))), IF(AU293="Գ-1", IF(AN293=0,4.7,IF(AN293=1,4.86,IF(AN293=2,5.01,IF(AN293=3,5.18,IF(OR(AN293=5,AN293=4),5.35,IF(OR(AN293=6,AN293=7),5.52,IF(OR(AN293=8,AN293=9),5.71,IF(OR(AN293=10,AN293=11,AN293=12),5.89,IF(OR(AN293=13,AN293=14,AN293=15),6.09,IF(OR(AN293=16,AN293=17,AN293=18),6.29,6.49)))))))))), IF(AU293="Գ-2", IF(AN293=0,3.88,IF(AN293=1,4.01,IF(AN293=2,4.14,IF(AN293=3,4.27,IF(OR(AN293=5,AN293=4),4.41,IF(OR(AN293=6,AN293=7),4.55,IF(OR(AN293=8,AN293=9),4.7,IF(OR(AN293=10,AN293=11,AN293=12),4.85,IF(OR(AN293=13,AN293=14,AN293=15),5.01,IF(OR(AN293=16,AN293=17,AN293=18),5.17,5.34)))))))))), IF(AU293="Գ-3", IF(AN293=0,3.21,IF(AN293=1,3.31,IF(AN293=2,3.42,IF(AN293=3,3.53,IF(OR(AN293=5,AN293=4),3.64,IF(OR(AN293=6,AN293=7),3.76,IF(OR(AN293=8,AN293=9),3.88,IF(OR(AN293=10,AN293=11,AN293=12),4.01,IF(OR(AN293=13,AN293=14,AN293=15),4.13,IF(OR(AN293=16,AN293=17,AN293=18),4.27,4.4)))))))))), IF(AU293="Ա-1", IF(AN293=0,2.66,IF(AN293=1,2.75,IF(AN293=2,2.83,IF(AN293=3,2.92,IF(OR(AN293=5,AN293=4),3.02,IF(OR(AN293=6,AN293=7),3.11,IF(OR(AN293=8,AN293=9),3.21,IF(OR(AN293=10,AN293=11,AN293=12),3.31,IF(OR(AN293=13,AN293=14,AN293=15),3.42,IF(OR(AN293=16,AN293=17,AN293=18),3.53,3.64)))))))))), IF(AU293="Ա-2", IF(AN293=0,2.28,IF(AN293=1,2.35,IF(AN293=2,2.43,IF(AN293=3,2.5,IF(OR(AN293=5,AN293=4),2.58,IF(OR(AN293=6,AN293=7),2.66,IF(OR(AN293=8,AN293=9),2.75,IF(OR(AN293=10,AN293=11,AN293=12),2.83,IF(OR(AN293=13,AN293=14,AN293=15),2.92,IF(OR(AN293=16,AN293=17,AN293=18),3.01,3.11)))))))))),IF(AU293="Ա-3", IF(AN293=0,1.96,IF(AN293=1,2.02,IF(AN293=2,2.08,IF(AN293=3,2.15,IF(OR(AN293=5,AN293=4),2.21,IF(OR(AN293=6,AN293=7),2.28,IF(OR(AN293=8,AN293=9),2.35,IF(OR(AN293=10,AN293=11,AN293=12),2.42,IF(OR(AN293=13,AN293=14,AN293=15),2.5,IF(OR(AN293=16,AN293=17,AN293=18),2.58,2.66)))))))))), IF(AU293="Կ-1", IF(AN293=0,1.68,IF(AN293=1,1.73,IF(AN293=2,1.79,IF(AN293=3,1.84,IF(OR(AN293=5,AN293=4),1.9,IF(OR(AN293=6,AN293=7),1.96,IF(OR(AN293=8,AN293=9),2.02,IF(OR(AN293=10,AN293=11,AN293=12),2.08,IF(OR(AN293=13,AN293=14,AN293=15),2.14,IF(OR(AN293=16,AN293=17,AN293=18),2.21,2.28)))))))))), IF(AU293="Կ-2", IF(AN293=0,1.45,IF(AN293=1,1.49,IF(AN293=2,1.54,IF(AN293=3,1.59,IF(OR(AN293=5,AN293=4),1.63,IF(OR(AN293=6,AN293=7),1.68,IF(OR(AN293=8,AN293=9),1.73,IF(OR(AN293=10,AN293=11,AN293=12),1.79,IF(OR(AN293=13,AN293=14,AN293=15),1.84,IF(OR(AN293=16,AN293=17,AN293=18),1.9,1.95)))))))))),IF(AU293="Կ-3", IF(AN293=0,1.25,IF(AN293=1,1.29,IF(AN293=2,1.33,IF(AN293=3,1.37,IF(OR(AN293=5,AN293=4),1.41,IF(OR(AN293=6,AN293=7),1.45,IF(OR(AN293=8,AN293=9),1.49,IF(OR(AN293=10,AN293=11,AN293=12),1.54,IF(OR(AN293=13,AN293=14,AN293=15),1.58,IF(OR(AN293=16,AN293=17,AN293=18),1.63,1.68)))))))))), "Error"))))))))))))</f>
        <v>1.73</v>
      </c>
      <c r="AP293" s="785"/>
      <c r="AQ293" s="786">
        <f t="shared" ref="AQ293:AQ294" si="969">+AO293+AO293*AP293</f>
        <v>1.73</v>
      </c>
      <c r="AR293" s="787">
        <v>66140</v>
      </c>
      <c r="AS293" s="823"/>
      <c r="AT293" s="824"/>
      <c r="AU293" s="789" t="str">
        <f t="shared" ref="AU293:AU294" si="970">+AI293</f>
        <v>Կ-2</v>
      </c>
      <c r="AV293" s="787">
        <f t="shared" ref="AV293:AV294" si="971">AR293*AQ293</f>
        <v>114422.2</v>
      </c>
      <c r="AW293" s="790">
        <f t="shared" ref="AW293:AW294" si="972">AQ293*AR293+AS293+AT293</f>
        <v>114422.2</v>
      </c>
      <c r="AX293" s="796">
        <f t="shared" ref="AX293:AX294" si="973">+AW293*13</f>
        <v>1487488.5999999999</v>
      </c>
    </row>
    <row r="294" spans="2:50" s="1529" customFormat="1" ht="27">
      <c r="B294" s="1594">
        <v>47</v>
      </c>
      <c r="C294" s="1517" t="s">
        <v>89</v>
      </c>
      <c r="D294" s="1540" t="s">
        <v>541</v>
      </c>
      <c r="E294" s="1518">
        <v>1</v>
      </c>
      <c r="F294" s="1565">
        <v>6</v>
      </c>
      <c r="G294" s="1520">
        <f t="shared" si="950"/>
        <v>1.96</v>
      </c>
      <c r="H294" s="1521">
        <v>66140</v>
      </c>
      <c r="I294" s="1533"/>
      <c r="J294" s="1533"/>
      <c r="K294" s="1526" t="s">
        <v>97</v>
      </c>
      <c r="L294" s="1521">
        <f t="shared" si="951"/>
        <v>129634.4</v>
      </c>
      <c r="M294" s="1523">
        <f t="shared" ref="M294" si="974">G294*H294+I294+J294</f>
        <v>129634.4</v>
      </c>
      <c r="N294" s="1524">
        <f t="shared" si="952"/>
        <v>1685247.2</v>
      </c>
      <c r="O294" s="1518">
        <f t="shared" ref="O294" si="975">+E294</f>
        <v>1</v>
      </c>
      <c r="P294" s="1519">
        <f t="shared" ref="P294" si="976">+F294+1</f>
        <v>7</v>
      </c>
      <c r="Q294" s="1525">
        <f t="shared" si="953"/>
        <v>1.96</v>
      </c>
      <c r="R294" s="1519"/>
      <c r="S294" s="1520">
        <f t="shared" si="954"/>
        <v>1.96</v>
      </c>
      <c r="T294" s="1521">
        <v>66140</v>
      </c>
      <c r="U294" s="1533"/>
      <c r="V294" s="1533"/>
      <c r="W294" s="1526" t="str">
        <f t="shared" ref="W294" si="977">+K294</f>
        <v>Կ-1</v>
      </c>
      <c r="X294" s="1521">
        <f t="shared" si="955"/>
        <v>129634.4</v>
      </c>
      <c r="Y294" s="1523">
        <f t="shared" si="956"/>
        <v>129634.4</v>
      </c>
      <c r="Z294" s="1527">
        <f t="shared" si="957"/>
        <v>1685247.2</v>
      </c>
      <c r="AA294" s="1518">
        <f t="shared" si="958"/>
        <v>1</v>
      </c>
      <c r="AB294" s="1519">
        <f t="shared" si="959"/>
        <v>8</v>
      </c>
      <c r="AC294" s="1525">
        <f t="shared" si="960"/>
        <v>2.02</v>
      </c>
      <c r="AD294" s="1519"/>
      <c r="AE294" s="1520">
        <f t="shared" si="961"/>
        <v>2.02</v>
      </c>
      <c r="AF294" s="1521">
        <v>66140</v>
      </c>
      <c r="AG294" s="1533"/>
      <c r="AH294" s="1533"/>
      <c r="AI294" s="1522" t="str">
        <f t="shared" si="962"/>
        <v>Կ-1</v>
      </c>
      <c r="AJ294" s="1521">
        <f t="shared" si="963"/>
        <v>133602.79999999999</v>
      </c>
      <c r="AK294" s="1523">
        <f t="shared" si="964"/>
        <v>133602.79999999999</v>
      </c>
      <c r="AL294" s="1527">
        <f t="shared" si="965"/>
        <v>1736836.4</v>
      </c>
      <c r="AM294" s="1518">
        <f t="shared" si="966"/>
        <v>1</v>
      </c>
      <c r="AN294" s="1519">
        <f t="shared" si="967"/>
        <v>9</v>
      </c>
      <c r="AO294" s="1525">
        <f t="shared" si="968"/>
        <v>2.02</v>
      </c>
      <c r="AP294" s="1519"/>
      <c r="AQ294" s="1520">
        <f t="shared" si="969"/>
        <v>2.02</v>
      </c>
      <c r="AR294" s="1521">
        <v>66140</v>
      </c>
      <c r="AS294" s="1533"/>
      <c r="AT294" s="1533"/>
      <c r="AU294" s="1522" t="str">
        <f t="shared" si="970"/>
        <v>Կ-1</v>
      </c>
      <c r="AV294" s="1521">
        <f t="shared" si="971"/>
        <v>133602.79999999999</v>
      </c>
      <c r="AW294" s="1523">
        <f t="shared" si="972"/>
        <v>133602.79999999999</v>
      </c>
      <c r="AX294" s="1527">
        <f t="shared" si="973"/>
        <v>1736836.4</v>
      </c>
    </row>
    <row r="295" spans="2:50" s="1529" customFormat="1" ht="27">
      <c r="B295" s="1594">
        <v>48</v>
      </c>
      <c r="C295" s="1517" t="s">
        <v>89</v>
      </c>
      <c r="D295" s="1540" t="s">
        <v>541</v>
      </c>
      <c r="E295" s="1518">
        <v>1</v>
      </c>
      <c r="F295" s="1565">
        <v>6</v>
      </c>
      <c r="G295" s="1520">
        <f t="shared" ref="G295" si="978">IF(E295&lt;1,0,IF(K295="Բ-1",IF(F295=0,6.94,IF(F295=1,7.17,IF(F295=2,7.41,IF(F295=3,7.66,IF(OR(F295=5,F295=4),7.92,IF(OR(F295=6,F295=7),8.18,IF(OR(F295=8,F295=9),8.46,IF(OR(F295=10,F295=11,F295=12),8.74,IF(OR(F295=13,F295=14,F295=15),9.03,IF(OR(F295=16,F295=17,F295=18),9.33,9.65)))))))))),IF(K295="Բ-2", IF(F295=0,5.71,IF(F295=1,5.89,IF(F295=2,6.09,IF(F295=3,6.29,IF(OR(F295=5,F295=4),6.5,IF(OR(F295=6,F295=7),6.72,IF(OR(F295=8,F295=9),6.94,IF(OR(F295=10,F295=11,F295=12),7.17,IF(OR(F295=13,F295=14,F295=15),7.41,IF(OR(F295=16,F295=17,F295=18),7.65,7.91)))))))))), IF(K295="Գ-1", IF(F295=0,4.7,IF(F295=1,4.86,IF(F295=2,5.01,IF(F295=3,5.18,IF(OR(F295=5,F295=4),5.35,IF(OR(F295=6,F295=7),5.52,IF(OR(F295=8,F295=9),5.71,IF(OR(F295=10,F295=11,F295=12),5.89,IF(OR(F295=13,F295=14,F295=15),6.09,IF(OR(F295=16,F295=17,F295=18),6.29,6.49)))))))))), IF(K295="Գ-2", IF(F295=0,3.88,IF(F295=1,4.01,IF(F295=2,4.14,IF(F295=3,4.27,IF(OR(F295=5,F295=4),4.41,IF(OR(F295=6,F295=7),4.55,IF(OR(F295=8,F295=9),4.7,IF(OR(F295=10,F295=11,F295=12),4.85,IF(OR(F295=13,F295=14,F295=15),5.01,IF(OR(F295=16,F295=17,F295=18),5.17,5.34)))))))))), IF(K295="Գ-3", IF(F295=0,3.21,IF(F295=1,3.31,IF(F295=2,3.42,IF(F295=3,3.53,IF(OR(F295=5,F295=4),3.64,IF(OR(F295=6,F295=7),3.76,IF(OR(F295=8,F295=9),3.88,IF(OR(F295=10,F295=11,F295=12),4.01,IF(OR(F295=13,F295=14,F295=15),4.13,IF(OR(F295=16,F295=17,F295=18),4.27,4.4)))))))))), IF(K295="Ա-1", IF(F295=0,2.66,IF(F295=1,2.75,IF(F295=2,2.83,IF(F295=3,2.92,IF(OR(F295=5,F295=4),3.02,IF(OR(F295=6,F295=7),3.11,IF(OR(F295=8,F295=9),3.21,IF(OR(F295=10,F295=11,F295=12),3.31,IF(OR(F295=13,F295=14,F295=15),3.42,IF(OR(F295=16,F295=17,F295=18),3.53,3.64)))))))))), IF(K295="Ա-2", IF(F295=0,2.28,IF(F295=1,2.35,IF(F295=2,2.43,IF(F295=3,2.5,IF(OR(F295=5,F295=4),2.58,IF(OR(F295=6,F295=7),2.66,IF(OR(F295=8,F295=9),2.75,IF(OR(F295=10,F295=11,F295=12),2.83,IF(OR(F295=13,F295=14,F295=15),2.92,IF(OR(F295=16,F295=17,F295=18),3.01,3.11)))))))))),IF(K295="Ա-3", IF(F295=0,1.96,IF(F295=1,2.02,IF(F295=2,2.08,IF(F295=3,2.15,IF(OR(F295=5,F295=4),2.21,IF(OR(F295=6,F295=7),2.28,IF(OR(F295=8,F295=9),2.35,IF(OR(F295=10,F295=11,F295=12),2.42,IF(OR(F295=13,F295=14,F295=15),2.5,IF(OR(F295=16,F295=17,F295=18),2.58,2.66)))))))))), IF(K295="Կ-1", IF(F295=0,1.68,IF(F295=1,1.73,IF(F295=2,1.79,IF(F295=3,1.84,IF(OR(F295=5,F295=4),1.9,IF(OR(F295=6,F295=7),1.96,IF(OR(F295=8,F295=9),2.02,IF(OR(F295=10,F295=11,F295=12),2.08,IF(OR(F295=13,F295=14,F295=15),2.14,IF(OR(F295=16,F295=17,F295=18),2.21,2.28)))))))))), IF(K295="Կ-2", IF(F295=0,1.45,IF(F295=1,1.49,IF(F295=2,1.54,IF(F295=3,1.59,IF(OR(F295=5,F295=4),1.63,IF(OR(F295=6,F295=7),1.68,IF(OR(F295=8,F295=9),1.73,IF(OR(F295=10,F295=11,F295=12),1.79,IF(OR(F295=13,F295=14,F295=15),1.84,IF(OR(F295=16,F295=17,F295=18),1.9,1.95)))))))))),IF(K295="Կ-3", IF(F295=0,1.25,IF(F295=1,1.29,IF(F295=2,1.33,IF(F295=3,1.37,IF(OR(F295=5,F295=4),1.41,IF(OR(F295=6,F295=7),1.45,IF(OR(F295=8,F295=9),1.49,IF(OR(F295=10,F295=11,F295=12),1.54,IF(OR(F295=13,F295=14,F295=15),1.58,IF(OR(F295=16,F295=17,F295=18),1.63,1.68)))))))))), "Error"))))))))))))</f>
        <v>1.96</v>
      </c>
      <c r="H295" s="1521">
        <v>66140</v>
      </c>
      <c r="I295" s="1533"/>
      <c r="J295" s="1533"/>
      <c r="K295" s="1526" t="s">
        <v>97</v>
      </c>
      <c r="L295" s="1521">
        <f t="shared" ref="L295" si="979">H295*G295</f>
        <v>129634.4</v>
      </c>
      <c r="M295" s="1523">
        <f t="shared" ref="M295" si="980">G295*H295+I295+J295</f>
        <v>129634.4</v>
      </c>
      <c r="N295" s="1524">
        <f t="shared" ref="N295" si="981">+M295*13</f>
        <v>1685247.2</v>
      </c>
      <c r="O295" s="1518">
        <f t="shared" ref="O295" si="982">+E295</f>
        <v>1</v>
      </c>
      <c r="P295" s="1519">
        <f t="shared" ref="P295" si="983">+F295+1</f>
        <v>7</v>
      </c>
      <c r="Q295" s="1525">
        <f t="shared" ref="Q295" si="984">IF(O295&lt;1,0,IF(W295="Բ-1",IF(P295=0,6.94,IF(P295=1,7.17,IF(P295=2,7.41,IF(P295=3,7.66,IF(OR(P295=5,P295=4),7.92,IF(OR(P295=6,P295=7),8.18,IF(OR(P295=8,P295=9),8.46,IF(OR(P295=10,P295=11,P295=12),8.74,IF(OR(P295=13,P295=14,P295=15),9.03,IF(OR(P295=16,P295=17,P295=18),9.33,9.65)))))))))),IF(W295="Բ-2", IF(P295=0,5.71,IF(P295=1,5.89,IF(P295=2,6.09,IF(P295=3,6.29,IF(OR(P295=5,P295=4),6.5,IF(OR(P295=6,P295=7),6.72,IF(OR(P295=8,P295=9),6.94,IF(OR(P295=10,P295=11,P295=12),7.17,IF(OR(P295=13,P295=14,P295=15),7.41,IF(OR(P295=16,P295=17,P295=18),7.65,7.91)))))))))), IF(W295="Գ-1", IF(P295=0,4.7,IF(P295=1,4.86,IF(P295=2,5.01,IF(P295=3,5.18,IF(OR(P295=5,P295=4),5.35,IF(OR(P295=6,P295=7),5.52,IF(OR(P295=8,P295=9),5.71,IF(OR(P295=10,P295=11,P295=12),5.89,IF(OR(P295=13,P295=14,P295=15),6.09,IF(OR(P295=16,P295=17,P295=18),6.29,6.49)))))))))), IF(W295="Գ-2", IF(P295=0,3.88,IF(P295=1,4.01,IF(P295=2,4.14,IF(P295=3,4.27,IF(OR(P295=5,P295=4),4.41,IF(OR(P295=6,P295=7),4.55,IF(OR(P295=8,P295=9),4.7,IF(OR(P295=10,P295=11,P295=12),4.85,IF(OR(P295=13,P295=14,P295=15),5.01,IF(OR(P295=16,P295=17,P295=18),5.17,5.34)))))))))), IF(W295="Գ-3", IF(P295=0,3.21,IF(P295=1,3.31,IF(P295=2,3.42,IF(P295=3,3.53,IF(OR(P295=5,P295=4),3.64,IF(OR(P295=6,P295=7),3.76,IF(OR(P295=8,P295=9),3.88,IF(OR(P295=10,P295=11,P295=12),4.01,IF(OR(P295=13,P295=14,P295=15),4.13,IF(OR(P295=16,P295=17,P295=18),4.27,4.4)))))))))), IF(W295="Ա-1", IF(P295=0,2.66,IF(P295=1,2.75,IF(P295=2,2.83,IF(P295=3,2.92,IF(OR(P295=5,P295=4),3.02,IF(OR(P295=6,P295=7),3.11,IF(OR(P295=8,P295=9),3.21,IF(OR(P295=10,P295=11,P295=12),3.31,IF(OR(P295=13,P295=14,P295=15),3.42,IF(OR(P295=16,P295=17,P295=18),3.53,3.64)))))))))), IF(W295="Ա-2", IF(P295=0,2.28,IF(P295=1,2.35,IF(P295=2,2.43,IF(P295=3,2.5,IF(OR(P295=5,P295=4),2.58,IF(OR(P295=6,P295=7),2.66,IF(OR(P295=8,P295=9),2.75,IF(OR(P295=10,P295=11,P295=12),2.83,IF(OR(P295=13,P295=14,P295=15),2.92,IF(OR(P295=16,P295=17,P295=18),3.01,3.11)))))))))),IF(W295="Ա-3", IF(P295=0,1.96,IF(P295=1,2.02,IF(P295=2,2.08,IF(P295=3,2.15,IF(OR(P295=5,P295=4),2.21,IF(OR(P295=6,P295=7),2.28,IF(OR(P295=8,P295=9),2.35,IF(OR(P295=10,P295=11,P295=12),2.42,IF(OR(P295=13,P295=14,P295=15),2.5,IF(OR(P295=16,P295=17,P295=18),2.58,2.66)))))))))), IF(W295="Կ-1", IF(P295=0,1.68,IF(P295=1,1.73,IF(P295=2,1.79,IF(P295=3,1.84,IF(OR(P295=5,P295=4),1.9,IF(OR(P295=6,P295=7),1.96,IF(OR(P295=8,P295=9),2.02,IF(OR(P295=10,P295=11,P295=12),2.08,IF(OR(P295=13,P295=14,P295=15),2.14,IF(OR(P295=16,P295=17,P295=18),2.21,2.28)))))))))), IF(W295="Կ-2", IF(P295=0,1.45,IF(P295=1,1.49,IF(P295=2,1.54,IF(P295=3,1.59,IF(OR(P295=5,P295=4),1.63,IF(OR(P295=6,P295=7),1.68,IF(OR(P295=8,P295=9),1.73,IF(OR(P295=10,P295=11,P295=12),1.79,IF(OR(P295=13,P295=14,P295=15),1.84,IF(OR(P295=16,P295=17,P295=18),1.9,1.95)))))))))),IF(W295="Կ-3", IF(P295=0,1.25,IF(P295=1,1.29,IF(P295=2,1.33,IF(P295=3,1.37,IF(OR(P295=5,P295=4),1.41,IF(OR(P295=6,P295=7),1.45,IF(OR(P295=8,P295=9),1.49,IF(OR(P295=10,P295=11,P295=12),1.54,IF(OR(P295=13,P295=14,P295=15),1.58,IF(OR(P295=16,P295=17,P295=18),1.63,1.68)))))))))), "Error"))))))))))))</f>
        <v>1.96</v>
      </c>
      <c r="R295" s="1519"/>
      <c r="S295" s="1520">
        <f t="shared" ref="S295" si="985">+Q295+Q295*R295</f>
        <v>1.96</v>
      </c>
      <c r="T295" s="1521">
        <v>66140</v>
      </c>
      <c r="U295" s="1533"/>
      <c r="V295" s="1533"/>
      <c r="W295" s="1526" t="str">
        <f t="shared" ref="W295" si="986">+K295</f>
        <v>Կ-1</v>
      </c>
      <c r="X295" s="1521">
        <f t="shared" ref="X295" si="987">T295*S295</f>
        <v>129634.4</v>
      </c>
      <c r="Y295" s="1523">
        <f t="shared" ref="Y295" si="988">S295*T295+U295+V295</f>
        <v>129634.4</v>
      </c>
      <c r="Z295" s="1527">
        <f t="shared" ref="Z295" si="989">+Y295*13</f>
        <v>1685247.2</v>
      </c>
      <c r="AA295" s="1518">
        <f t="shared" ref="AA295" si="990">+O295</f>
        <v>1</v>
      </c>
      <c r="AB295" s="1519">
        <f t="shared" ref="AB295" si="991">+P295+1</f>
        <v>8</v>
      </c>
      <c r="AC295" s="1525">
        <f t="shared" ref="AC295" si="992">IF(AA295&lt;1,0,IF(AI295="Բ-1",IF(AB295=0,6.94,IF(AB295=1,7.17,IF(AB295=2,7.41,IF(AB295=3,7.66,IF(OR(AB295=5,AB295=4),7.92,IF(OR(AB295=6,AB295=7),8.18,IF(OR(AB295=8,AB295=9),8.46,IF(OR(AB295=10,AB295=11,AB295=12),8.74,IF(OR(AB295=13,AB295=14,AB295=15),9.03,IF(OR(AB295=16,AB295=17,AB295=18),9.33,9.65)))))))))),IF(AI295="Բ-2", IF(AB295=0,5.71,IF(AB295=1,5.89,IF(AB295=2,6.09,IF(AB295=3,6.29,IF(OR(AB295=5,AB295=4),6.5,IF(OR(AB295=6,AB295=7),6.72,IF(OR(AB295=8,AB295=9),6.94,IF(OR(AB295=10,AB295=11,AB295=12),7.17,IF(OR(AB295=13,AB295=14,AB295=15),7.41,IF(OR(AB295=16,AB295=17,AB295=18),7.65,7.91)))))))))), IF(AI295="Գ-1", IF(AB295=0,4.7,IF(AB295=1,4.86,IF(AB295=2,5.01,IF(AB295=3,5.18,IF(OR(AB295=5,AB295=4),5.35,IF(OR(AB295=6,AB295=7),5.52,IF(OR(AB295=8,AB295=9),5.71,IF(OR(AB295=10,AB295=11,AB295=12),5.89,IF(OR(AB295=13,AB295=14,AB295=15),6.09,IF(OR(AB295=16,AB295=17,AB295=18),6.29,6.49)))))))))), IF(AI295="Գ-2", IF(AB295=0,3.88,IF(AB295=1,4.01,IF(AB295=2,4.14,IF(AB295=3,4.27,IF(OR(AB295=5,AB295=4),4.41,IF(OR(AB295=6,AB295=7),4.55,IF(OR(AB295=8,AB295=9),4.7,IF(OR(AB295=10,AB295=11,AB295=12),4.85,IF(OR(AB295=13,AB295=14,AB295=15),5.01,IF(OR(AB295=16,AB295=17,AB295=18),5.17,5.34)))))))))), IF(AI295="Գ-3", IF(AB295=0,3.21,IF(AB295=1,3.31,IF(AB295=2,3.42,IF(AB295=3,3.53,IF(OR(AB295=5,AB295=4),3.64,IF(OR(AB295=6,AB295=7),3.76,IF(OR(AB295=8,AB295=9),3.88,IF(OR(AB295=10,AB295=11,AB295=12),4.01,IF(OR(AB295=13,AB295=14,AB295=15),4.13,IF(OR(AB295=16,AB295=17,AB295=18),4.27,4.4)))))))))), IF(AI295="Ա-1", IF(AB295=0,2.66,IF(AB295=1,2.75,IF(AB295=2,2.83,IF(AB295=3,2.92,IF(OR(AB295=5,AB295=4),3.02,IF(OR(AB295=6,AB295=7),3.11,IF(OR(AB295=8,AB295=9),3.21,IF(OR(AB295=10,AB295=11,AB295=12),3.31,IF(OR(AB295=13,AB295=14,AB295=15),3.42,IF(OR(AB295=16,AB295=17,AB295=18),3.53,3.64)))))))))), IF(AI295="Ա-2", IF(AB295=0,2.28,IF(AB295=1,2.35,IF(AB295=2,2.43,IF(AB295=3,2.5,IF(OR(AB295=5,AB295=4),2.58,IF(OR(AB295=6,AB295=7),2.66,IF(OR(AB295=8,AB295=9),2.75,IF(OR(AB295=10,AB295=11,AB295=12),2.83,IF(OR(AB295=13,AB295=14,AB295=15),2.92,IF(OR(AB295=16,AB295=17,AB295=18),3.01,3.11)))))))))),IF(AI295="Ա-3", IF(AB295=0,1.96,IF(AB295=1,2.02,IF(AB295=2,2.08,IF(AB295=3,2.15,IF(OR(AB295=5,AB295=4),2.21,IF(OR(AB295=6,AB295=7),2.28,IF(OR(AB295=8,AB295=9),2.35,IF(OR(AB295=10,AB295=11,AB295=12),2.42,IF(OR(AB295=13,AB295=14,AB295=15),2.5,IF(OR(AB295=16,AB295=17,AB295=18),2.58,2.66)))))))))), IF(AI295="Կ-1", IF(AB295=0,1.68,IF(AB295=1,1.73,IF(AB295=2,1.79,IF(AB295=3,1.84,IF(OR(AB295=5,AB295=4),1.9,IF(OR(AB295=6,AB295=7),1.96,IF(OR(AB295=8,AB295=9),2.02,IF(OR(AB295=10,AB295=11,AB295=12),2.08,IF(OR(AB295=13,AB295=14,AB295=15),2.14,IF(OR(AB295=16,AB295=17,AB295=18),2.21,2.28)))))))))), IF(AI295="Կ-2", IF(AB295=0,1.45,IF(AB295=1,1.49,IF(AB295=2,1.54,IF(AB295=3,1.59,IF(OR(AB295=5,AB295=4),1.63,IF(OR(AB295=6,AB295=7),1.68,IF(OR(AB295=8,AB295=9),1.73,IF(OR(AB295=10,AB295=11,AB295=12),1.79,IF(OR(AB295=13,AB295=14,AB295=15),1.84,IF(OR(AB295=16,AB295=17,AB295=18),1.9,1.95)))))))))),IF(AI295="Կ-3", IF(AB295=0,1.25,IF(AB295=1,1.29,IF(AB295=2,1.33,IF(AB295=3,1.37,IF(OR(AB295=5,AB295=4),1.41,IF(OR(AB295=6,AB295=7),1.45,IF(OR(AB295=8,AB295=9),1.49,IF(OR(AB295=10,AB295=11,AB295=12),1.54,IF(OR(AB295=13,AB295=14,AB295=15),1.58,IF(OR(AB295=16,AB295=17,AB295=18),1.63,1.68)))))))))), "Error"))))))))))))</f>
        <v>2.02</v>
      </c>
      <c r="AD295" s="1519"/>
      <c r="AE295" s="1520">
        <f t="shared" ref="AE295" si="993">+AC295+AC295*AD295</f>
        <v>2.02</v>
      </c>
      <c r="AF295" s="1521">
        <v>66140</v>
      </c>
      <c r="AG295" s="1533"/>
      <c r="AH295" s="1533"/>
      <c r="AI295" s="1522" t="str">
        <f t="shared" ref="AI295" si="994">+W295</f>
        <v>Կ-1</v>
      </c>
      <c r="AJ295" s="1521">
        <f t="shared" ref="AJ295" si="995">AF295*AE295</f>
        <v>133602.79999999999</v>
      </c>
      <c r="AK295" s="1523">
        <f t="shared" ref="AK295" si="996">AE295*AF295+AG295+AH295</f>
        <v>133602.79999999999</v>
      </c>
      <c r="AL295" s="1527">
        <f t="shared" ref="AL295" si="997">+AK295*13</f>
        <v>1736836.4</v>
      </c>
      <c r="AM295" s="1518">
        <f t="shared" ref="AM295" si="998">+AA295</f>
        <v>1</v>
      </c>
      <c r="AN295" s="1519">
        <f t="shared" ref="AN295" si="999">+AB295+1</f>
        <v>9</v>
      </c>
      <c r="AO295" s="1525">
        <f t="shared" ref="AO295" si="1000">IF(AM295&lt;1,0,IF(AU295="Բ-1",IF(AN295=0,6.94,IF(AN295=1,7.17,IF(AN295=2,7.41,IF(AN295=3,7.66,IF(OR(AN295=5,AN295=4),7.92,IF(OR(AN295=6,AN295=7),8.18,IF(OR(AN295=8,AN295=9),8.46,IF(OR(AN295=10,AN295=11,AN295=12),8.74,IF(OR(AN295=13,AN295=14,AN295=15),9.03,IF(OR(AN295=16,AN295=17,AN295=18),9.33,9.65)))))))))),IF(AU295="Բ-2", IF(AN295=0,5.71,IF(AN295=1,5.89,IF(AN295=2,6.09,IF(AN295=3,6.29,IF(OR(AN295=5,AN295=4),6.5,IF(OR(AN295=6,AN295=7),6.72,IF(OR(AN295=8,AN295=9),6.94,IF(OR(AN295=10,AN295=11,AN295=12),7.17,IF(OR(AN295=13,AN295=14,AN295=15),7.41,IF(OR(AN295=16,AN295=17,AN295=18),7.65,7.91)))))))))), IF(AU295="Գ-1", IF(AN295=0,4.7,IF(AN295=1,4.86,IF(AN295=2,5.01,IF(AN295=3,5.18,IF(OR(AN295=5,AN295=4),5.35,IF(OR(AN295=6,AN295=7),5.52,IF(OR(AN295=8,AN295=9),5.71,IF(OR(AN295=10,AN295=11,AN295=12),5.89,IF(OR(AN295=13,AN295=14,AN295=15),6.09,IF(OR(AN295=16,AN295=17,AN295=18),6.29,6.49)))))))))), IF(AU295="Գ-2", IF(AN295=0,3.88,IF(AN295=1,4.01,IF(AN295=2,4.14,IF(AN295=3,4.27,IF(OR(AN295=5,AN295=4),4.41,IF(OR(AN295=6,AN295=7),4.55,IF(OR(AN295=8,AN295=9),4.7,IF(OR(AN295=10,AN295=11,AN295=12),4.85,IF(OR(AN295=13,AN295=14,AN295=15),5.01,IF(OR(AN295=16,AN295=17,AN295=18),5.17,5.34)))))))))), IF(AU295="Գ-3", IF(AN295=0,3.21,IF(AN295=1,3.31,IF(AN295=2,3.42,IF(AN295=3,3.53,IF(OR(AN295=5,AN295=4),3.64,IF(OR(AN295=6,AN295=7),3.76,IF(OR(AN295=8,AN295=9),3.88,IF(OR(AN295=10,AN295=11,AN295=12),4.01,IF(OR(AN295=13,AN295=14,AN295=15),4.13,IF(OR(AN295=16,AN295=17,AN295=18),4.27,4.4)))))))))), IF(AU295="Ա-1", IF(AN295=0,2.66,IF(AN295=1,2.75,IF(AN295=2,2.83,IF(AN295=3,2.92,IF(OR(AN295=5,AN295=4),3.02,IF(OR(AN295=6,AN295=7),3.11,IF(OR(AN295=8,AN295=9),3.21,IF(OR(AN295=10,AN295=11,AN295=12),3.31,IF(OR(AN295=13,AN295=14,AN295=15),3.42,IF(OR(AN295=16,AN295=17,AN295=18),3.53,3.64)))))))))), IF(AU295="Ա-2", IF(AN295=0,2.28,IF(AN295=1,2.35,IF(AN295=2,2.43,IF(AN295=3,2.5,IF(OR(AN295=5,AN295=4),2.58,IF(OR(AN295=6,AN295=7),2.66,IF(OR(AN295=8,AN295=9),2.75,IF(OR(AN295=10,AN295=11,AN295=12),2.83,IF(OR(AN295=13,AN295=14,AN295=15),2.92,IF(OR(AN295=16,AN295=17,AN295=18),3.01,3.11)))))))))),IF(AU295="Ա-3", IF(AN295=0,1.96,IF(AN295=1,2.02,IF(AN295=2,2.08,IF(AN295=3,2.15,IF(OR(AN295=5,AN295=4),2.21,IF(OR(AN295=6,AN295=7),2.28,IF(OR(AN295=8,AN295=9),2.35,IF(OR(AN295=10,AN295=11,AN295=12),2.42,IF(OR(AN295=13,AN295=14,AN295=15),2.5,IF(OR(AN295=16,AN295=17,AN295=18),2.58,2.66)))))))))), IF(AU295="Կ-1", IF(AN295=0,1.68,IF(AN295=1,1.73,IF(AN295=2,1.79,IF(AN295=3,1.84,IF(OR(AN295=5,AN295=4),1.9,IF(OR(AN295=6,AN295=7),1.96,IF(OR(AN295=8,AN295=9),2.02,IF(OR(AN295=10,AN295=11,AN295=12),2.08,IF(OR(AN295=13,AN295=14,AN295=15),2.14,IF(OR(AN295=16,AN295=17,AN295=18),2.21,2.28)))))))))), IF(AU295="Կ-2", IF(AN295=0,1.45,IF(AN295=1,1.49,IF(AN295=2,1.54,IF(AN295=3,1.59,IF(OR(AN295=5,AN295=4),1.63,IF(OR(AN295=6,AN295=7),1.68,IF(OR(AN295=8,AN295=9),1.73,IF(OR(AN295=10,AN295=11,AN295=12),1.79,IF(OR(AN295=13,AN295=14,AN295=15),1.84,IF(OR(AN295=16,AN295=17,AN295=18),1.9,1.95)))))))))),IF(AU295="Կ-3", IF(AN295=0,1.25,IF(AN295=1,1.29,IF(AN295=2,1.33,IF(AN295=3,1.37,IF(OR(AN295=5,AN295=4),1.41,IF(OR(AN295=6,AN295=7),1.45,IF(OR(AN295=8,AN295=9),1.49,IF(OR(AN295=10,AN295=11,AN295=12),1.54,IF(OR(AN295=13,AN295=14,AN295=15),1.58,IF(OR(AN295=16,AN295=17,AN295=18),1.63,1.68)))))))))), "Error"))))))))))))</f>
        <v>2.02</v>
      </c>
      <c r="AP295" s="1519"/>
      <c r="AQ295" s="1520">
        <f t="shared" ref="AQ295" si="1001">+AO295+AO295*AP295</f>
        <v>2.02</v>
      </c>
      <c r="AR295" s="1521">
        <v>66140</v>
      </c>
      <c r="AS295" s="1533"/>
      <c r="AT295" s="1533"/>
      <c r="AU295" s="1522" t="str">
        <f t="shared" ref="AU295" si="1002">+AI295</f>
        <v>Կ-1</v>
      </c>
      <c r="AV295" s="1521">
        <f t="shared" ref="AV295" si="1003">AR295*AQ295</f>
        <v>133602.79999999999</v>
      </c>
      <c r="AW295" s="1523">
        <f t="shared" ref="AW295" si="1004">AQ295*AR295+AS295+AT295</f>
        <v>133602.79999999999</v>
      </c>
      <c r="AX295" s="1527">
        <f t="shared" ref="AX295" si="1005">+AW295*13</f>
        <v>1736836.4</v>
      </c>
    </row>
    <row r="296" spans="2:50" s="776" customFormat="1" ht="27">
      <c r="B296" s="1594">
        <v>49</v>
      </c>
      <c r="C296" s="646" t="s">
        <v>1539</v>
      </c>
      <c r="D296" s="1308" t="s">
        <v>541</v>
      </c>
      <c r="E296" s="798">
        <v>1</v>
      </c>
      <c r="F296" s="1309">
        <v>19</v>
      </c>
      <c r="G296" s="799">
        <f t="shared" si="766"/>
        <v>2.2799999999999998</v>
      </c>
      <c r="H296" s="801">
        <v>66140</v>
      </c>
      <c r="I296" s="823"/>
      <c r="J296" s="824"/>
      <c r="K296" s="795" t="s">
        <v>97</v>
      </c>
      <c r="L296" s="787">
        <f t="shared" si="767"/>
        <v>150799.19999999998</v>
      </c>
      <c r="M296" s="790">
        <f t="shared" si="866"/>
        <v>150799.19999999998</v>
      </c>
      <c r="N296" s="791">
        <f t="shared" si="769"/>
        <v>1960389.5999999999</v>
      </c>
      <c r="O296" s="792">
        <f t="shared" si="867"/>
        <v>1</v>
      </c>
      <c r="P296" s="793">
        <f t="shared" si="868"/>
        <v>20</v>
      </c>
      <c r="Q296" s="794">
        <f t="shared" si="772"/>
        <v>2.2799999999999998</v>
      </c>
      <c r="R296" s="785"/>
      <c r="S296" s="786">
        <f t="shared" si="773"/>
        <v>2.2799999999999998</v>
      </c>
      <c r="T296" s="787">
        <v>66140</v>
      </c>
      <c r="U296" s="823"/>
      <c r="V296" s="824"/>
      <c r="W296" s="795" t="str">
        <f t="shared" si="869"/>
        <v>Կ-1</v>
      </c>
      <c r="X296" s="787">
        <f t="shared" si="775"/>
        <v>150799.19999999998</v>
      </c>
      <c r="Y296" s="790">
        <f t="shared" si="776"/>
        <v>150799.19999999998</v>
      </c>
      <c r="Z296" s="796">
        <f t="shared" si="777"/>
        <v>1960389.5999999999</v>
      </c>
      <c r="AA296" s="792">
        <f t="shared" si="778"/>
        <v>1</v>
      </c>
      <c r="AB296" s="793">
        <f t="shared" si="779"/>
        <v>21</v>
      </c>
      <c r="AC296" s="794">
        <f t="shared" si="780"/>
        <v>2.2799999999999998</v>
      </c>
      <c r="AD296" s="785"/>
      <c r="AE296" s="786">
        <f t="shared" si="781"/>
        <v>2.2799999999999998</v>
      </c>
      <c r="AF296" s="787">
        <v>66140</v>
      </c>
      <c r="AG296" s="823"/>
      <c r="AH296" s="824"/>
      <c r="AI296" s="789" t="str">
        <f t="shared" si="782"/>
        <v>Կ-1</v>
      </c>
      <c r="AJ296" s="787">
        <f t="shared" si="783"/>
        <v>150799.19999999998</v>
      </c>
      <c r="AK296" s="790">
        <f t="shared" si="784"/>
        <v>150799.19999999998</v>
      </c>
      <c r="AL296" s="796">
        <f t="shared" si="785"/>
        <v>1960389.5999999999</v>
      </c>
      <c r="AM296" s="792">
        <f t="shared" si="786"/>
        <v>1</v>
      </c>
      <c r="AN296" s="793">
        <f t="shared" si="787"/>
        <v>22</v>
      </c>
      <c r="AO296" s="794">
        <f t="shared" si="788"/>
        <v>2.2799999999999998</v>
      </c>
      <c r="AP296" s="785"/>
      <c r="AQ296" s="786">
        <f t="shared" si="789"/>
        <v>2.2799999999999998</v>
      </c>
      <c r="AR296" s="787">
        <v>66140</v>
      </c>
      <c r="AS296" s="823"/>
      <c r="AT296" s="824"/>
      <c r="AU296" s="789" t="str">
        <f t="shared" si="790"/>
        <v>Կ-1</v>
      </c>
      <c r="AV296" s="787">
        <f t="shared" si="791"/>
        <v>150799.19999999998</v>
      </c>
      <c r="AW296" s="790">
        <f t="shared" si="792"/>
        <v>150799.19999999998</v>
      </c>
      <c r="AX296" s="796">
        <f t="shared" si="793"/>
        <v>1960389.5999999999</v>
      </c>
    </row>
    <row r="297" spans="2:50" s="776" customFormat="1" ht="27">
      <c r="B297" s="1594">
        <v>50</v>
      </c>
      <c r="C297" s="646" t="s">
        <v>1540</v>
      </c>
      <c r="D297" s="1308" t="s">
        <v>541</v>
      </c>
      <c r="E297" s="798">
        <v>1</v>
      </c>
      <c r="F297" s="1309">
        <v>23</v>
      </c>
      <c r="G297" s="799">
        <f t="shared" si="766"/>
        <v>2.2799999999999998</v>
      </c>
      <c r="H297" s="801">
        <v>66140</v>
      </c>
      <c r="I297" s="823"/>
      <c r="J297" s="824"/>
      <c r="K297" s="795" t="s">
        <v>97</v>
      </c>
      <c r="L297" s="787">
        <f t="shared" si="767"/>
        <v>150799.19999999998</v>
      </c>
      <c r="M297" s="790">
        <f t="shared" si="866"/>
        <v>150799.19999999998</v>
      </c>
      <c r="N297" s="791">
        <f t="shared" si="769"/>
        <v>1960389.5999999999</v>
      </c>
      <c r="O297" s="792">
        <f t="shared" si="867"/>
        <v>1</v>
      </c>
      <c r="P297" s="793">
        <f t="shared" si="868"/>
        <v>24</v>
      </c>
      <c r="Q297" s="794">
        <f t="shared" si="772"/>
        <v>2.2799999999999998</v>
      </c>
      <c r="R297" s="785"/>
      <c r="S297" s="786">
        <f t="shared" si="773"/>
        <v>2.2799999999999998</v>
      </c>
      <c r="T297" s="787">
        <v>66140</v>
      </c>
      <c r="U297" s="823"/>
      <c r="V297" s="824"/>
      <c r="W297" s="795" t="str">
        <f t="shared" si="869"/>
        <v>Կ-1</v>
      </c>
      <c r="X297" s="787">
        <f t="shared" si="775"/>
        <v>150799.19999999998</v>
      </c>
      <c r="Y297" s="790">
        <f t="shared" si="776"/>
        <v>150799.19999999998</v>
      </c>
      <c r="Z297" s="796">
        <f t="shared" si="777"/>
        <v>1960389.5999999999</v>
      </c>
      <c r="AA297" s="792">
        <f t="shared" si="778"/>
        <v>1</v>
      </c>
      <c r="AB297" s="793">
        <f t="shared" si="779"/>
        <v>25</v>
      </c>
      <c r="AC297" s="794">
        <f t="shared" si="780"/>
        <v>2.2799999999999998</v>
      </c>
      <c r="AD297" s="785"/>
      <c r="AE297" s="786">
        <f t="shared" si="781"/>
        <v>2.2799999999999998</v>
      </c>
      <c r="AF297" s="787">
        <v>66140</v>
      </c>
      <c r="AG297" s="823"/>
      <c r="AH297" s="824"/>
      <c r="AI297" s="789" t="str">
        <f t="shared" si="782"/>
        <v>Կ-1</v>
      </c>
      <c r="AJ297" s="787">
        <f t="shared" si="783"/>
        <v>150799.19999999998</v>
      </c>
      <c r="AK297" s="790">
        <f t="shared" si="784"/>
        <v>150799.19999999998</v>
      </c>
      <c r="AL297" s="796">
        <f t="shared" si="785"/>
        <v>1960389.5999999999</v>
      </c>
      <c r="AM297" s="792">
        <f t="shared" si="786"/>
        <v>1</v>
      </c>
      <c r="AN297" s="793">
        <f t="shared" si="787"/>
        <v>26</v>
      </c>
      <c r="AO297" s="794">
        <f t="shared" si="788"/>
        <v>2.2799999999999998</v>
      </c>
      <c r="AP297" s="785"/>
      <c r="AQ297" s="786">
        <f t="shared" si="789"/>
        <v>2.2799999999999998</v>
      </c>
      <c r="AR297" s="787">
        <v>66140</v>
      </c>
      <c r="AS297" s="823"/>
      <c r="AT297" s="824"/>
      <c r="AU297" s="789" t="str">
        <f t="shared" si="790"/>
        <v>Կ-1</v>
      </c>
      <c r="AV297" s="787">
        <f t="shared" si="791"/>
        <v>150799.19999999998</v>
      </c>
      <c r="AW297" s="790">
        <f t="shared" si="792"/>
        <v>150799.19999999998</v>
      </c>
      <c r="AX297" s="796">
        <f t="shared" si="793"/>
        <v>1960389.5999999999</v>
      </c>
    </row>
    <row r="298" spans="2:50" s="776" customFormat="1" ht="27">
      <c r="B298" s="1594">
        <v>51</v>
      </c>
      <c r="C298" s="646" t="s">
        <v>1151</v>
      </c>
      <c r="D298" s="1308" t="s">
        <v>541</v>
      </c>
      <c r="E298" s="798">
        <v>1</v>
      </c>
      <c r="F298" s="1309">
        <v>7</v>
      </c>
      <c r="G298" s="799">
        <f t="shared" si="766"/>
        <v>1.96</v>
      </c>
      <c r="H298" s="801">
        <v>66140</v>
      </c>
      <c r="I298" s="823"/>
      <c r="J298" s="824"/>
      <c r="K298" s="795" t="s">
        <v>97</v>
      </c>
      <c r="L298" s="787">
        <f t="shared" si="767"/>
        <v>129634.4</v>
      </c>
      <c r="M298" s="790">
        <f t="shared" si="866"/>
        <v>129634.4</v>
      </c>
      <c r="N298" s="791">
        <f t="shared" si="769"/>
        <v>1685247.2</v>
      </c>
      <c r="O298" s="792">
        <f t="shared" si="867"/>
        <v>1</v>
      </c>
      <c r="P298" s="793">
        <f t="shared" si="868"/>
        <v>8</v>
      </c>
      <c r="Q298" s="794">
        <f t="shared" si="772"/>
        <v>2.02</v>
      </c>
      <c r="R298" s="785"/>
      <c r="S298" s="786">
        <f t="shared" si="773"/>
        <v>2.02</v>
      </c>
      <c r="T298" s="787">
        <v>66140</v>
      </c>
      <c r="U298" s="823"/>
      <c r="V298" s="824"/>
      <c r="W298" s="795" t="str">
        <f t="shared" si="869"/>
        <v>Կ-1</v>
      </c>
      <c r="X298" s="787">
        <f t="shared" si="775"/>
        <v>133602.79999999999</v>
      </c>
      <c r="Y298" s="790">
        <f t="shared" si="776"/>
        <v>133602.79999999999</v>
      </c>
      <c r="Z298" s="796">
        <f t="shared" si="777"/>
        <v>1736836.4</v>
      </c>
      <c r="AA298" s="792">
        <f t="shared" si="778"/>
        <v>1</v>
      </c>
      <c r="AB298" s="793">
        <f t="shared" si="779"/>
        <v>9</v>
      </c>
      <c r="AC298" s="794">
        <f t="shared" si="780"/>
        <v>2.02</v>
      </c>
      <c r="AD298" s="785"/>
      <c r="AE298" s="786">
        <f t="shared" si="781"/>
        <v>2.02</v>
      </c>
      <c r="AF298" s="787">
        <v>66140</v>
      </c>
      <c r="AG298" s="823"/>
      <c r="AH298" s="824"/>
      <c r="AI298" s="789" t="str">
        <f t="shared" si="782"/>
        <v>Կ-1</v>
      </c>
      <c r="AJ298" s="787">
        <f t="shared" si="783"/>
        <v>133602.79999999999</v>
      </c>
      <c r="AK298" s="790">
        <f t="shared" si="784"/>
        <v>133602.79999999999</v>
      </c>
      <c r="AL298" s="796">
        <f t="shared" si="785"/>
        <v>1736836.4</v>
      </c>
      <c r="AM298" s="792">
        <f t="shared" si="786"/>
        <v>1</v>
      </c>
      <c r="AN298" s="793">
        <f t="shared" si="787"/>
        <v>10</v>
      </c>
      <c r="AO298" s="794">
        <f t="shared" si="788"/>
        <v>2.08</v>
      </c>
      <c r="AP298" s="785"/>
      <c r="AQ298" s="786">
        <f t="shared" si="789"/>
        <v>2.08</v>
      </c>
      <c r="AR298" s="787">
        <v>66140</v>
      </c>
      <c r="AS298" s="823"/>
      <c r="AT298" s="824"/>
      <c r="AU298" s="789" t="str">
        <f t="shared" si="790"/>
        <v>Կ-1</v>
      </c>
      <c r="AV298" s="787">
        <f t="shared" si="791"/>
        <v>137571.20000000001</v>
      </c>
      <c r="AW298" s="790">
        <f t="shared" si="792"/>
        <v>137571.20000000001</v>
      </c>
      <c r="AX298" s="796">
        <f t="shared" si="793"/>
        <v>1788425.6</v>
      </c>
    </row>
    <row r="299" spans="2:50" s="776" customFormat="1" ht="27">
      <c r="B299" s="1594">
        <v>52</v>
      </c>
      <c r="C299" s="646" t="s">
        <v>1910</v>
      </c>
      <c r="D299" s="1308" t="s">
        <v>541</v>
      </c>
      <c r="E299" s="798">
        <v>1</v>
      </c>
      <c r="F299" s="1309">
        <v>14</v>
      </c>
      <c r="G299" s="799">
        <f t="shared" si="766"/>
        <v>2.14</v>
      </c>
      <c r="H299" s="801">
        <v>66140</v>
      </c>
      <c r="I299" s="823"/>
      <c r="J299" s="824"/>
      <c r="K299" s="795" t="s">
        <v>97</v>
      </c>
      <c r="L299" s="787">
        <f t="shared" si="767"/>
        <v>141539.6</v>
      </c>
      <c r="M299" s="790">
        <f t="shared" si="866"/>
        <v>141539.6</v>
      </c>
      <c r="N299" s="791">
        <f t="shared" si="769"/>
        <v>1840014.8</v>
      </c>
      <c r="O299" s="792">
        <f t="shared" si="867"/>
        <v>1</v>
      </c>
      <c r="P299" s="793">
        <f t="shared" si="868"/>
        <v>15</v>
      </c>
      <c r="Q299" s="794">
        <f t="shared" si="772"/>
        <v>2.14</v>
      </c>
      <c r="R299" s="785"/>
      <c r="S299" s="786">
        <f t="shared" si="773"/>
        <v>2.14</v>
      </c>
      <c r="T299" s="787">
        <v>66140</v>
      </c>
      <c r="U299" s="823"/>
      <c r="V299" s="824"/>
      <c r="W299" s="795" t="str">
        <f t="shared" si="869"/>
        <v>Կ-1</v>
      </c>
      <c r="X299" s="787">
        <f t="shared" si="775"/>
        <v>141539.6</v>
      </c>
      <c r="Y299" s="790">
        <f t="shared" si="776"/>
        <v>141539.6</v>
      </c>
      <c r="Z299" s="796">
        <f t="shared" si="777"/>
        <v>1840014.8</v>
      </c>
      <c r="AA299" s="792">
        <f t="shared" si="778"/>
        <v>1</v>
      </c>
      <c r="AB299" s="793">
        <f t="shared" si="779"/>
        <v>16</v>
      </c>
      <c r="AC299" s="794">
        <f t="shared" si="780"/>
        <v>2.21</v>
      </c>
      <c r="AD299" s="785"/>
      <c r="AE299" s="786">
        <f t="shared" si="781"/>
        <v>2.21</v>
      </c>
      <c r="AF299" s="787">
        <v>66140</v>
      </c>
      <c r="AG299" s="823"/>
      <c r="AH299" s="824"/>
      <c r="AI299" s="789" t="str">
        <f t="shared" si="782"/>
        <v>Կ-1</v>
      </c>
      <c r="AJ299" s="787">
        <f t="shared" si="783"/>
        <v>146169.4</v>
      </c>
      <c r="AK299" s="790">
        <f t="shared" si="784"/>
        <v>146169.4</v>
      </c>
      <c r="AL299" s="796">
        <f t="shared" si="785"/>
        <v>1900202.2</v>
      </c>
      <c r="AM299" s="792">
        <f t="shared" si="786"/>
        <v>1</v>
      </c>
      <c r="AN299" s="793">
        <f t="shared" si="787"/>
        <v>17</v>
      </c>
      <c r="AO299" s="794">
        <f t="shared" si="788"/>
        <v>2.21</v>
      </c>
      <c r="AP299" s="785"/>
      <c r="AQ299" s="786">
        <f t="shared" si="789"/>
        <v>2.21</v>
      </c>
      <c r="AR299" s="787">
        <v>66140</v>
      </c>
      <c r="AS299" s="823"/>
      <c r="AT299" s="824"/>
      <c r="AU299" s="789" t="str">
        <f t="shared" si="790"/>
        <v>Կ-1</v>
      </c>
      <c r="AV299" s="787">
        <f t="shared" si="791"/>
        <v>146169.4</v>
      </c>
      <c r="AW299" s="790">
        <f t="shared" si="792"/>
        <v>146169.4</v>
      </c>
      <c r="AX299" s="796">
        <f t="shared" si="793"/>
        <v>1900202.2</v>
      </c>
    </row>
    <row r="300" spans="2:50" s="776" customFormat="1" ht="27">
      <c r="B300" s="1594">
        <v>53</v>
      </c>
      <c r="C300" s="646" t="s">
        <v>209</v>
      </c>
      <c r="D300" s="1308" t="s">
        <v>541</v>
      </c>
      <c r="E300" s="798">
        <v>1</v>
      </c>
      <c r="F300" s="1309">
        <v>2</v>
      </c>
      <c r="G300" s="799">
        <f t="shared" ref="G300:G301" si="1006">IF(E300&lt;1,0,IF(K300="Բ-1",IF(F300=0,6.94,IF(F300=1,7.17,IF(F300=2,7.41,IF(F300=3,7.66,IF(OR(F300=5,F300=4),7.92,IF(OR(F300=6,F300=7),8.18,IF(OR(F300=8,F300=9),8.46,IF(OR(F300=10,F300=11,F300=12),8.74,IF(OR(F300=13,F300=14,F300=15),9.03,IF(OR(F300=16,F300=17,F300=18),9.33,9.65)))))))))),IF(K300="Բ-2", IF(F300=0,5.71,IF(F300=1,5.89,IF(F300=2,6.09,IF(F300=3,6.29,IF(OR(F300=5,F300=4),6.5,IF(OR(F300=6,F300=7),6.72,IF(OR(F300=8,F300=9),6.94,IF(OR(F300=10,F300=11,F300=12),7.17,IF(OR(F300=13,F300=14,F300=15),7.41,IF(OR(F300=16,F300=17,F300=18),7.65,7.91)))))))))), IF(K300="Գ-1", IF(F300=0,4.7,IF(F300=1,4.86,IF(F300=2,5.01,IF(F300=3,5.18,IF(OR(F300=5,F300=4),5.35,IF(OR(F300=6,F300=7),5.52,IF(OR(F300=8,F300=9),5.71,IF(OR(F300=10,F300=11,F300=12),5.89,IF(OR(F300=13,F300=14,F300=15),6.09,IF(OR(F300=16,F300=17,F300=18),6.29,6.49)))))))))), IF(K300="Գ-2", IF(F300=0,3.88,IF(F300=1,4.01,IF(F300=2,4.14,IF(F300=3,4.27,IF(OR(F300=5,F300=4),4.41,IF(OR(F300=6,F300=7),4.55,IF(OR(F300=8,F300=9),4.7,IF(OR(F300=10,F300=11,F300=12),4.85,IF(OR(F300=13,F300=14,F300=15),5.01,IF(OR(F300=16,F300=17,F300=18),5.17,5.34)))))))))), IF(K300="Գ-3", IF(F300=0,3.21,IF(F300=1,3.31,IF(F300=2,3.42,IF(F300=3,3.53,IF(OR(F300=5,F300=4),3.64,IF(OR(F300=6,F300=7),3.76,IF(OR(F300=8,F300=9),3.88,IF(OR(F300=10,F300=11,F300=12),4.01,IF(OR(F300=13,F300=14,F300=15),4.13,IF(OR(F300=16,F300=17,F300=18),4.27,4.4)))))))))), IF(K300="Ա-1", IF(F300=0,2.66,IF(F300=1,2.75,IF(F300=2,2.83,IF(F300=3,2.92,IF(OR(F300=5,F300=4),3.02,IF(OR(F300=6,F300=7),3.11,IF(OR(F300=8,F300=9),3.21,IF(OR(F300=10,F300=11,F300=12),3.31,IF(OR(F300=13,F300=14,F300=15),3.42,IF(OR(F300=16,F300=17,F300=18),3.53,3.64)))))))))), IF(K300="Ա-2", IF(F300=0,2.28,IF(F300=1,2.35,IF(F300=2,2.43,IF(F300=3,2.5,IF(OR(F300=5,F300=4),2.58,IF(OR(F300=6,F300=7),2.66,IF(OR(F300=8,F300=9),2.75,IF(OR(F300=10,F300=11,F300=12),2.83,IF(OR(F300=13,F300=14,F300=15),2.92,IF(OR(F300=16,F300=17,F300=18),3.01,3.11)))))))))),IF(K300="Ա-3", IF(F300=0,1.96,IF(F300=1,2.02,IF(F300=2,2.08,IF(F300=3,2.15,IF(OR(F300=5,F300=4),2.21,IF(OR(F300=6,F300=7),2.28,IF(OR(F300=8,F300=9),2.35,IF(OR(F300=10,F300=11,F300=12),2.42,IF(OR(F300=13,F300=14,F300=15),2.5,IF(OR(F300=16,F300=17,F300=18),2.58,2.66)))))))))), IF(K300="Կ-1", IF(F300=0,1.68,IF(F300=1,1.73,IF(F300=2,1.79,IF(F300=3,1.84,IF(OR(F300=5,F300=4),1.9,IF(OR(F300=6,F300=7),1.96,IF(OR(F300=8,F300=9),2.02,IF(OR(F300=10,F300=11,F300=12),2.08,IF(OR(F300=13,F300=14,F300=15),2.14,IF(OR(F300=16,F300=17,F300=18),2.21,2.28)))))))))), IF(K300="Կ-2", IF(F300=0,1.45,IF(F300=1,1.49,IF(F300=2,1.54,IF(F300=3,1.59,IF(OR(F300=5,F300=4),1.63,IF(OR(F300=6,F300=7),1.68,IF(OR(F300=8,F300=9),1.73,IF(OR(F300=10,F300=11,F300=12),1.79,IF(OR(F300=13,F300=14,F300=15),1.84,IF(OR(F300=16,F300=17,F300=18),1.9,1.95)))))))))),IF(K300="Կ-3", IF(F300=0,1.25,IF(F300=1,1.29,IF(F300=2,1.33,IF(F300=3,1.37,IF(OR(F300=5,F300=4),1.41,IF(OR(F300=6,F300=7),1.45,IF(OR(F300=8,F300=9),1.49,IF(OR(F300=10,F300=11,F300=12),1.54,IF(OR(F300=13,F300=14,F300=15),1.58,IF(OR(F300=16,F300=17,F300=18),1.63,1.68)))))))))), "Error"))))))))))))</f>
        <v>1.79</v>
      </c>
      <c r="H300" s="801">
        <v>66140</v>
      </c>
      <c r="I300" s="823"/>
      <c r="J300" s="824"/>
      <c r="K300" s="795" t="s">
        <v>97</v>
      </c>
      <c r="L300" s="787">
        <f t="shared" ref="L300:L301" si="1007">H300*G300</f>
        <v>118390.6</v>
      </c>
      <c r="M300" s="790">
        <f t="shared" si="866"/>
        <v>118390.6</v>
      </c>
      <c r="N300" s="791">
        <f t="shared" ref="N300:N301" si="1008">+M300*13</f>
        <v>1539077.8</v>
      </c>
      <c r="O300" s="792">
        <f t="shared" si="867"/>
        <v>1</v>
      </c>
      <c r="P300" s="793">
        <f t="shared" si="868"/>
        <v>3</v>
      </c>
      <c r="Q300" s="794">
        <f t="shared" ref="Q300:Q301" si="1009">IF(O300&lt;1,0,IF(W300="Բ-1",IF(P300=0,6.94,IF(P300=1,7.17,IF(P300=2,7.41,IF(P300=3,7.66,IF(OR(P300=5,P300=4),7.92,IF(OR(P300=6,P300=7),8.18,IF(OR(P300=8,P300=9),8.46,IF(OR(P300=10,P300=11,P300=12),8.74,IF(OR(P300=13,P300=14,P300=15),9.03,IF(OR(P300=16,P300=17,P300=18),9.33,9.65)))))))))),IF(W300="Բ-2", IF(P300=0,5.71,IF(P300=1,5.89,IF(P300=2,6.09,IF(P300=3,6.29,IF(OR(P300=5,P300=4),6.5,IF(OR(P300=6,P300=7),6.72,IF(OR(P300=8,P300=9),6.94,IF(OR(P300=10,P300=11,P300=12),7.17,IF(OR(P300=13,P300=14,P300=15),7.41,IF(OR(P300=16,P300=17,P300=18),7.65,7.91)))))))))), IF(W300="Գ-1", IF(P300=0,4.7,IF(P300=1,4.86,IF(P300=2,5.01,IF(P300=3,5.18,IF(OR(P300=5,P300=4),5.35,IF(OR(P300=6,P300=7),5.52,IF(OR(P300=8,P300=9),5.71,IF(OR(P300=10,P300=11,P300=12),5.89,IF(OR(P300=13,P300=14,P300=15),6.09,IF(OR(P300=16,P300=17,P300=18),6.29,6.49)))))))))), IF(W300="Գ-2", IF(P300=0,3.88,IF(P300=1,4.01,IF(P300=2,4.14,IF(P300=3,4.27,IF(OR(P300=5,P300=4),4.41,IF(OR(P300=6,P300=7),4.55,IF(OR(P300=8,P300=9),4.7,IF(OR(P300=10,P300=11,P300=12),4.85,IF(OR(P300=13,P300=14,P300=15),5.01,IF(OR(P300=16,P300=17,P300=18),5.17,5.34)))))))))), IF(W300="Գ-3", IF(P300=0,3.21,IF(P300=1,3.31,IF(P300=2,3.42,IF(P300=3,3.53,IF(OR(P300=5,P300=4),3.64,IF(OR(P300=6,P300=7),3.76,IF(OR(P300=8,P300=9),3.88,IF(OR(P300=10,P300=11,P300=12),4.01,IF(OR(P300=13,P300=14,P300=15),4.13,IF(OR(P300=16,P300=17,P300=18),4.27,4.4)))))))))), IF(W300="Ա-1", IF(P300=0,2.66,IF(P300=1,2.75,IF(P300=2,2.83,IF(P300=3,2.92,IF(OR(P300=5,P300=4),3.02,IF(OR(P300=6,P300=7),3.11,IF(OR(P300=8,P300=9),3.21,IF(OR(P300=10,P300=11,P300=12),3.31,IF(OR(P300=13,P300=14,P300=15),3.42,IF(OR(P300=16,P300=17,P300=18),3.53,3.64)))))))))), IF(W300="Ա-2", IF(P300=0,2.28,IF(P300=1,2.35,IF(P300=2,2.43,IF(P300=3,2.5,IF(OR(P300=5,P300=4),2.58,IF(OR(P300=6,P300=7),2.66,IF(OR(P300=8,P300=9),2.75,IF(OR(P300=10,P300=11,P300=12),2.83,IF(OR(P300=13,P300=14,P300=15),2.92,IF(OR(P300=16,P300=17,P300=18),3.01,3.11)))))))))),IF(W300="Ա-3", IF(P300=0,1.96,IF(P300=1,2.02,IF(P300=2,2.08,IF(P300=3,2.15,IF(OR(P300=5,P300=4),2.21,IF(OR(P300=6,P300=7),2.28,IF(OR(P300=8,P300=9),2.35,IF(OR(P300=10,P300=11,P300=12),2.42,IF(OR(P300=13,P300=14,P300=15),2.5,IF(OR(P300=16,P300=17,P300=18),2.58,2.66)))))))))), IF(W300="Կ-1", IF(P300=0,1.68,IF(P300=1,1.73,IF(P300=2,1.79,IF(P300=3,1.84,IF(OR(P300=5,P300=4),1.9,IF(OR(P300=6,P300=7),1.96,IF(OR(P300=8,P300=9),2.02,IF(OR(P300=10,P300=11,P300=12),2.08,IF(OR(P300=13,P300=14,P300=15),2.14,IF(OR(P300=16,P300=17,P300=18),2.21,2.28)))))))))), IF(W300="Կ-2", IF(P300=0,1.45,IF(P300=1,1.49,IF(P300=2,1.54,IF(P300=3,1.59,IF(OR(P300=5,P300=4),1.63,IF(OR(P300=6,P300=7),1.68,IF(OR(P300=8,P300=9),1.73,IF(OR(P300=10,P300=11,P300=12),1.79,IF(OR(P300=13,P300=14,P300=15),1.84,IF(OR(P300=16,P300=17,P300=18),1.9,1.95)))))))))),IF(W300="Կ-3", IF(P300=0,1.25,IF(P300=1,1.29,IF(P300=2,1.33,IF(P300=3,1.37,IF(OR(P300=5,P300=4),1.41,IF(OR(P300=6,P300=7),1.45,IF(OR(P300=8,P300=9),1.49,IF(OR(P300=10,P300=11,P300=12),1.54,IF(OR(P300=13,P300=14,P300=15),1.58,IF(OR(P300=16,P300=17,P300=18),1.63,1.68)))))))))), "Error"))))))))))))</f>
        <v>1.84</v>
      </c>
      <c r="R300" s="785"/>
      <c r="S300" s="786">
        <f t="shared" ref="S300:S301" si="1010">+Q300+Q300*R300</f>
        <v>1.84</v>
      </c>
      <c r="T300" s="787">
        <v>66140</v>
      </c>
      <c r="U300" s="823"/>
      <c r="V300" s="824"/>
      <c r="W300" s="795" t="str">
        <f t="shared" si="869"/>
        <v>Կ-1</v>
      </c>
      <c r="X300" s="787">
        <f t="shared" ref="X300:X301" si="1011">T300*S300</f>
        <v>121697.60000000001</v>
      </c>
      <c r="Y300" s="790">
        <f t="shared" ref="Y300:Y301" si="1012">S300*T300+U300+V300</f>
        <v>121697.60000000001</v>
      </c>
      <c r="Z300" s="796">
        <f t="shared" ref="Z300:Z301" si="1013">+Y300*13</f>
        <v>1582068.8</v>
      </c>
      <c r="AA300" s="792">
        <f t="shared" ref="AA300:AA301" si="1014">+O300</f>
        <v>1</v>
      </c>
      <c r="AB300" s="793">
        <f t="shared" ref="AB300:AB301" si="1015">+P300+1</f>
        <v>4</v>
      </c>
      <c r="AC300" s="794">
        <f t="shared" ref="AC300:AC301" si="1016">IF(AA300&lt;1,0,IF(AI300="Բ-1",IF(AB300=0,6.94,IF(AB300=1,7.17,IF(AB300=2,7.41,IF(AB300=3,7.66,IF(OR(AB300=5,AB300=4),7.92,IF(OR(AB300=6,AB300=7),8.18,IF(OR(AB300=8,AB300=9),8.46,IF(OR(AB300=10,AB300=11,AB300=12),8.74,IF(OR(AB300=13,AB300=14,AB300=15),9.03,IF(OR(AB300=16,AB300=17,AB300=18),9.33,9.65)))))))))),IF(AI300="Բ-2", IF(AB300=0,5.71,IF(AB300=1,5.89,IF(AB300=2,6.09,IF(AB300=3,6.29,IF(OR(AB300=5,AB300=4),6.5,IF(OR(AB300=6,AB300=7),6.72,IF(OR(AB300=8,AB300=9),6.94,IF(OR(AB300=10,AB300=11,AB300=12),7.17,IF(OR(AB300=13,AB300=14,AB300=15),7.41,IF(OR(AB300=16,AB300=17,AB300=18),7.65,7.91)))))))))), IF(AI300="Գ-1", IF(AB300=0,4.7,IF(AB300=1,4.86,IF(AB300=2,5.01,IF(AB300=3,5.18,IF(OR(AB300=5,AB300=4),5.35,IF(OR(AB300=6,AB300=7),5.52,IF(OR(AB300=8,AB300=9),5.71,IF(OR(AB300=10,AB300=11,AB300=12),5.89,IF(OR(AB300=13,AB300=14,AB300=15),6.09,IF(OR(AB300=16,AB300=17,AB300=18),6.29,6.49)))))))))), IF(AI300="Գ-2", IF(AB300=0,3.88,IF(AB300=1,4.01,IF(AB300=2,4.14,IF(AB300=3,4.27,IF(OR(AB300=5,AB300=4),4.41,IF(OR(AB300=6,AB300=7),4.55,IF(OR(AB300=8,AB300=9),4.7,IF(OR(AB300=10,AB300=11,AB300=12),4.85,IF(OR(AB300=13,AB300=14,AB300=15),5.01,IF(OR(AB300=16,AB300=17,AB300=18),5.17,5.34)))))))))), IF(AI300="Գ-3", IF(AB300=0,3.21,IF(AB300=1,3.31,IF(AB300=2,3.42,IF(AB300=3,3.53,IF(OR(AB300=5,AB300=4),3.64,IF(OR(AB300=6,AB300=7),3.76,IF(OR(AB300=8,AB300=9),3.88,IF(OR(AB300=10,AB300=11,AB300=12),4.01,IF(OR(AB300=13,AB300=14,AB300=15),4.13,IF(OR(AB300=16,AB300=17,AB300=18),4.27,4.4)))))))))), IF(AI300="Ա-1", IF(AB300=0,2.66,IF(AB300=1,2.75,IF(AB300=2,2.83,IF(AB300=3,2.92,IF(OR(AB300=5,AB300=4),3.02,IF(OR(AB300=6,AB300=7),3.11,IF(OR(AB300=8,AB300=9),3.21,IF(OR(AB300=10,AB300=11,AB300=12),3.31,IF(OR(AB300=13,AB300=14,AB300=15),3.42,IF(OR(AB300=16,AB300=17,AB300=18),3.53,3.64)))))))))), IF(AI300="Ա-2", IF(AB300=0,2.28,IF(AB300=1,2.35,IF(AB300=2,2.43,IF(AB300=3,2.5,IF(OR(AB300=5,AB300=4),2.58,IF(OR(AB300=6,AB300=7),2.66,IF(OR(AB300=8,AB300=9),2.75,IF(OR(AB300=10,AB300=11,AB300=12),2.83,IF(OR(AB300=13,AB300=14,AB300=15),2.92,IF(OR(AB300=16,AB300=17,AB300=18),3.01,3.11)))))))))),IF(AI300="Ա-3", IF(AB300=0,1.96,IF(AB300=1,2.02,IF(AB300=2,2.08,IF(AB300=3,2.15,IF(OR(AB300=5,AB300=4),2.21,IF(OR(AB300=6,AB300=7),2.28,IF(OR(AB300=8,AB300=9),2.35,IF(OR(AB300=10,AB300=11,AB300=12),2.42,IF(OR(AB300=13,AB300=14,AB300=15),2.5,IF(OR(AB300=16,AB300=17,AB300=18),2.58,2.66)))))))))), IF(AI300="Կ-1", IF(AB300=0,1.68,IF(AB300=1,1.73,IF(AB300=2,1.79,IF(AB300=3,1.84,IF(OR(AB300=5,AB300=4),1.9,IF(OR(AB300=6,AB300=7),1.96,IF(OR(AB300=8,AB300=9),2.02,IF(OR(AB300=10,AB300=11,AB300=12),2.08,IF(OR(AB300=13,AB300=14,AB300=15),2.14,IF(OR(AB300=16,AB300=17,AB300=18),2.21,2.28)))))))))), IF(AI300="Կ-2", IF(AB300=0,1.45,IF(AB300=1,1.49,IF(AB300=2,1.54,IF(AB300=3,1.59,IF(OR(AB300=5,AB300=4),1.63,IF(OR(AB300=6,AB300=7),1.68,IF(OR(AB300=8,AB300=9),1.73,IF(OR(AB300=10,AB300=11,AB300=12),1.79,IF(OR(AB300=13,AB300=14,AB300=15),1.84,IF(OR(AB300=16,AB300=17,AB300=18),1.9,1.95)))))))))),IF(AI300="Կ-3", IF(AB300=0,1.25,IF(AB300=1,1.29,IF(AB300=2,1.33,IF(AB300=3,1.37,IF(OR(AB300=5,AB300=4),1.41,IF(OR(AB300=6,AB300=7),1.45,IF(OR(AB300=8,AB300=9),1.49,IF(OR(AB300=10,AB300=11,AB300=12),1.54,IF(OR(AB300=13,AB300=14,AB300=15),1.58,IF(OR(AB300=16,AB300=17,AB300=18),1.63,1.68)))))))))), "Error"))))))))))))</f>
        <v>1.9</v>
      </c>
      <c r="AD300" s="785"/>
      <c r="AE300" s="786">
        <f t="shared" ref="AE300:AE301" si="1017">+AC300+AC300*AD300</f>
        <v>1.9</v>
      </c>
      <c r="AF300" s="787">
        <v>66140</v>
      </c>
      <c r="AG300" s="823"/>
      <c r="AH300" s="824"/>
      <c r="AI300" s="789" t="str">
        <f t="shared" ref="AI300:AI301" si="1018">+W300</f>
        <v>Կ-1</v>
      </c>
      <c r="AJ300" s="787">
        <f t="shared" ref="AJ300:AJ301" si="1019">AF300*AE300</f>
        <v>125666</v>
      </c>
      <c r="AK300" s="790">
        <f t="shared" ref="AK300:AK301" si="1020">AE300*AF300+AG300+AH300</f>
        <v>125666</v>
      </c>
      <c r="AL300" s="796">
        <f t="shared" ref="AL300:AL301" si="1021">+AK300*13</f>
        <v>1633658</v>
      </c>
      <c r="AM300" s="792">
        <f t="shared" ref="AM300:AM301" si="1022">+AA300</f>
        <v>1</v>
      </c>
      <c r="AN300" s="793">
        <f t="shared" ref="AN300:AN301" si="1023">+AB300+1</f>
        <v>5</v>
      </c>
      <c r="AO300" s="794">
        <f t="shared" ref="AO300:AO301" si="1024">IF(AM300&lt;1,0,IF(AU300="Բ-1",IF(AN300=0,6.94,IF(AN300=1,7.17,IF(AN300=2,7.41,IF(AN300=3,7.66,IF(OR(AN300=5,AN300=4),7.92,IF(OR(AN300=6,AN300=7),8.18,IF(OR(AN300=8,AN300=9),8.46,IF(OR(AN300=10,AN300=11,AN300=12),8.74,IF(OR(AN300=13,AN300=14,AN300=15),9.03,IF(OR(AN300=16,AN300=17,AN300=18),9.33,9.65)))))))))),IF(AU300="Բ-2", IF(AN300=0,5.71,IF(AN300=1,5.89,IF(AN300=2,6.09,IF(AN300=3,6.29,IF(OR(AN300=5,AN300=4),6.5,IF(OR(AN300=6,AN300=7),6.72,IF(OR(AN300=8,AN300=9),6.94,IF(OR(AN300=10,AN300=11,AN300=12),7.17,IF(OR(AN300=13,AN300=14,AN300=15),7.41,IF(OR(AN300=16,AN300=17,AN300=18),7.65,7.91)))))))))), IF(AU300="Գ-1", IF(AN300=0,4.7,IF(AN300=1,4.86,IF(AN300=2,5.01,IF(AN300=3,5.18,IF(OR(AN300=5,AN300=4),5.35,IF(OR(AN300=6,AN300=7),5.52,IF(OR(AN300=8,AN300=9),5.71,IF(OR(AN300=10,AN300=11,AN300=12),5.89,IF(OR(AN300=13,AN300=14,AN300=15),6.09,IF(OR(AN300=16,AN300=17,AN300=18),6.29,6.49)))))))))), IF(AU300="Գ-2", IF(AN300=0,3.88,IF(AN300=1,4.01,IF(AN300=2,4.14,IF(AN300=3,4.27,IF(OR(AN300=5,AN300=4),4.41,IF(OR(AN300=6,AN300=7),4.55,IF(OR(AN300=8,AN300=9),4.7,IF(OR(AN300=10,AN300=11,AN300=12),4.85,IF(OR(AN300=13,AN300=14,AN300=15),5.01,IF(OR(AN300=16,AN300=17,AN300=18),5.17,5.34)))))))))), IF(AU300="Գ-3", IF(AN300=0,3.21,IF(AN300=1,3.31,IF(AN300=2,3.42,IF(AN300=3,3.53,IF(OR(AN300=5,AN300=4),3.64,IF(OR(AN300=6,AN300=7),3.76,IF(OR(AN300=8,AN300=9),3.88,IF(OR(AN300=10,AN300=11,AN300=12),4.01,IF(OR(AN300=13,AN300=14,AN300=15),4.13,IF(OR(AN300=16,AN300=17,AN300=18),4.27,4.4)))))))))), IF(AU300="Ա-1", IF(AN300=0,2.66,IF(AN300=1,2.75,IF(AN300=2,2.83,IF(AN300=3,2.92,IF(OR(AN300=5,AN300=4),3.02,IF(OR(AN300=6,AN300=7),3.11,IF(OR(AN300=8,AN300=9),3.21,IF(OR(AN300=10,AN300=11,AN300=12),3.31,IF(OR(AN300=13,AN300=14,AN300=15),3.42,IF(OR(AN300=16,AN300=17,AN300=18),3.53,3.64)))))))))), IF(AU300="Ա-2", IF(AN300=0,2.28,IF(AN300=1,2.35,IF(AN300=2,2.43,IF(AN300=3,2.5,IF(OR(AN300=5,AN300=4),2.58,IF(OR(AN300=6,AN300=7),2.66,IF(OR(AN300=8,AN300=9),2.75,IF(OR(AN300=10,AN300=11,AN300=12),2.83,IF(OR(AN300=13,AN300=14,AN300=15),2.92,IF(OR(AN300=16,AN300=17,AN300=18),3.01,3.11)))))))))),IF(AU300="Ա-3", IF(AN300=0,1.96,IF(AN300=1,2.02,IF(AN300=2,2.08,IF(AN300=3,2.15,IF(OR(AN300=5,AN300=4),2.21,IF(OR(AN300=6,AN300=7),2.28,IF(OR(AN300=8,AN300=9),2.35,IF(OR(AN300=10,AN300=11,AN300=12),2.42,IF(OR(AN300=13,AN300=14,AN300=15),2.5,IF(OR(AN300=16,AN300=17,AN300=18),2.58,2.66)))))))))), IF(AU300="Կ-1", IF(AN300=0,1.68,IF(AN300=1,1.73,IF(AN300=2,1.79,IF(AN300=3,1.84,IF(OR(AN300=5,AN300=4),1.9,IF(OR(AN300=6,AN300=7),1.96,IF(OR(AN300=8,AN300=9),2.02,IF(OR(AN300=10,AN300=11,AN300=12),2.08,IF(OR(AN300=13,AN300=14,AN300=15),2.14,IF(OR(AN300=16,AN300=17,AN300=18),2.21,2.28)))))))))), IF(AU300="Կ-2", IF(AN300=0,1.45,IF(AN300=1,1.49,IF(AN300=2,1.54,IF(AN300=3,1.59,IF(OR(AN300=5,AN300=4),1.63,IF(OR(AN300=6,AN300=7),1.68,IF(OR(AN300=8,AN300=9),1.73,IF(OR(AN300=10,AN300=11,AN300=12),1.79,IF(OR(AN300=13,AN300=14,AN300=15),1.84,IF(OR(AN300=16,AN300=17,AN300=18),1.9,1.95)))))))))),IF(AU300="Կ-3", IF(AN300=0,1.25,IF(AN300=1,1.29,IF(AN300=2,1.33,IF(AN300=3,1.37,IF(OR(AN300=5,AN300=4),1.41,IF(OR(AN300=6,AN300=7),1.45,IF(OR(AN300=8,AN300=9),1.49,IF(OR(AN300=10,AN300=11,AN300=12),1.54,IF(OR(AN300=13,AN300=14,AN300=15),1.58,IF(OR(AN300=16,AN300=17,AN300=18),1.63,1.68)))))))))), "Error"))))))))))))</f>
        <v>1.9</v>
      </c>
      <c r="AP300" s="785"/>
      <c r="AQ300" s="786">
        <f t="shared" ref="AQ300:AQ301" si="1025">+AO300+AO300*AP300</f>
        <v>1.9</v>
      </c>
      <c r="AR300" s="787">
        <v>66140</v>
      </c>
      <c r="AS300" s="823"/>
      <c r="AT300" s="824"/>
      <c r="AU300" s="789" t="str">
        <f t="shared" ref="AU300:AU301" si="1026">+AI300</f>
        <v>Կ-1</v>
      </c>
      <c r="AV300" s="787">
        <f t="shared" ref="AV300:AV301" si="1027">AR300*AQ300</f>
        <v>125666</v>
      </c>
      <c r="AW300" s="790">
        <f t="shared" ref="AW300:AW301" si="1028">AQ300*AR300+AS300+AT300</f>
        <v>125666</v>
      </c>
      <c r="AX300" s="796">
        <f t="shared" ref="AX300:AX301" si="1029">+AW300*13</f>
        <v>1633658</v>
      </c>
    </row>
    <row r="301" spans="2:50" s="776" customFormat="1" ht="27">
      <c r="B301" s="1594">
        <v>54</v>
      </c>
      <c r="C301" s="646" t="s">
        <v>2277</v>
      </c>
      <c r="D301" s="1308" t="s">
        <v>541</v>
      </c>
      <c r="E301" s="798">
        <v>1</v>
      </c>
      <c r="F301" s="1309">
        <v>2</v>
      </c>
      <c r="G301" s="799">
        <f t="shared" si="1006"/>
        <v>1.79</v>
      </c>
      <c r="H301" s="801">
        <v>66140</v>
      </c>
      <c r="I301" s="823"/>
      <c r="J301" s="824"/>
      <c r="K301" s="795" t="s">
        <v>97</v>
      </c>
      <c r="L301" s="787">
        <f t="shared" si="1007"/>
        <v>118390.6</v>
      </c>
      <c r="M301" s="790">
        <f t="shared" si="866"/>
        <v>118390.6</v>
      </c>
      <c r="N301" s="791">
        <f t="shared" si="1008"/>
        <v>1539077.8</v>
      </c>
      <c r="O301" s="792">
        <f t="shared" si="867"/>
        <v>1</v>
      </c>
      <c r="P301" s="793">
        <f t="shared" si="868"/>
        <v>3</v>
      </c>
      <c r="Q301" s="794">
        <f t="shared" si="1009"/>
        <v>1.84</v>
      </c>
      <c r="R301" s="785"/>
      <c r="S301" s="786">
        <f t="shared" si="1010"/>
        <v>1.84</v>
      </c>
      <c r="T301" s="787">
        <v>66140</v>
      </c>
      <c r="U301" s="823"/>
      <c r="V301" s="824"/>
      <c r="W301" s="795" t="str">
        <f t="shared" si="869"/>
        <v>Կ-1</v>
      </c>
      <c r="X301" s="787">
        <f t="shared" si="1011"/>
        <v>121697.60000000001</v>
      </c>
      <c r="Y301" s="790">
        <f t="shared" si="1012"/>
        <v>121697.60000000001</v>
      </c>
      <c r="Z301" s="796">
        <f t="shared" si="1013"/>
        <v>1582068.8</v>
      </c>
      <c r="AA301" s="792">
        <f t="shared" si="1014"/>
        <v>1</v>
      </c>
      <c r="AB301" s="793">
        <f t="shared" si="1015"/>
        <v>4</v>
      </c>
      <c r="AC301" s="794">
        <f t="shared" si="1016"/>
        <v>1.9</v>
      </c>
      <c r="AD301" s="785"/>
      <c r="AE301" s="786">
        <f t="shared" si="1017"/>
        <v>1.9</v>
      </c>
      <c r="AF301" s="787">
        <v>66140</v>
      </c>
      <c r="AG301" s="823"/>
      <c r="AH301" s="824"/>
      <c r="AI301" s="789" t="str">
        <f t="shared" si="1018"/>
        <v>Կ-1</v>
      </c>
      <c r="AJ301" s="787">
        <f t="shared" si="1019"/>
        <v>125666</v>
      </c>
      <c r="AK301" s="790">
        <f t="shared" si="1020"/>
        <v>125666</v>
      </c>
      <c r="AL301" s="796">
        <f t="shared" si="1021"/>
        <v>1633658</v>
      </c>
      <c r="AM301" s="792">
        <f t="shared" si="1022"/>
        <v>1</v>
      </c>
      <c r="AN301" s="793">
        <f t="shared" si="1023"/>
        <v>5</v>
      </c>
      <c r="AO301" s="794">
        <f t="shared" si="1024"/>
        <v>1.9</v>
      </c>
      <c r="AP301" s="785"/>
      <c r="AQ301" s="786">
        <f t="shared" si="1025"/>
        <v>1.9</v>
      </c>
      <c r="AR301" s="787">
        <v>66140</v>
      </c>
      <c r="AS301" s="823"/>
      <c r="AT301" s="824"/>
      <c r="AU301" s="789" t="str">
        <f t="shared" si="1026"/>
        <v>Կ-1</v>
      </c>
      <c r="AV301" s="787">
        <f t="shared" si="1027"/>
        <v>125666</v>
      </c>
      <c r="AW301" s="790">
        <f t="shared" si="1028"/>
        <v>125666</v>
      </c>
      <c r="AX301" s="796">
        <f t="shared" si="1029"/>
        <v>1633658</v>
      </c>
    </row>
    <row r="302" spans="2:50" s="776" customFormat="1" ht="27">
      <c r="B302" s="1594">
        <v>55</v>
      </c>
      <c r="C302" s="646" t="s">
        <v>89</v>
      </c>
      <c r="D302" s="1308" t="s">
        <v>541</v>
      </c>
      <c r="E302" s="798">
        <v>1</v>
      </c>
      <c r="F302" s="1309">
        <v>6</v>
      </c>
      <c r="G302" s="799">
        <f t="shared" si="766"/>
        <v>1.96</v>
      </c>
      <c r="H302" s="801">
        <v>66140</v>
      </c>
      <c r="I302" s="823"/>
      <c r="J302" s="824"/>
      <c r="K302" s="795" t="s">
        <v>97</v>
      </c>
      <c r="L302" s="787">
        <f t="shared" si="767"/>
        <v>129634.4</v>
      </c>
      <c r="M302" s="790">
        <f t="shared" si="866"/>
        <v>129634.4</v>
      </c>
      <c r="N302" s="791">
        <f t="shared" si="769"/>
        <v>1685247.2</v>
      </c>
      <c r="O302" s="792">
        <f t="shared" si="867"/>
        <v>1</v>
      </c>
      <c r="P302" s="793">
        <f t="shared" si="868"/>
        <v>7</v>
      </c>
      <c r="Q302" s="794">
        <f t="shared" si="772"/>
        <v>1.96</v>
      </c>
      <c r="R302" s="785"/>
      <c r="S302" s="786">
        <f t="shared" si="773"/>
        <v>1.96</v>
      </c>
      <c r="T302" s="787">
        <v>66140</v>
      </c>
      <c r="U302" s="823"/>
      <c r="V302" s="824"/>
      <c r="W302" s="795" t="str">
        <f t="shared" si="869"/>
        <v>Կ-1</v>
      </c>
      <c r="X302" s="787">
        <f t="shared" si="775"/>
        <v>129634.4</v>
      </c>
      <c r="Y302" s="790">
        <f t="shared" si="776"/>
        <v>129634.4</v>
      </c>
      <c r="Z302" s="796">
        <f t="shared" si="777"/>
        <v>1685247.2</v>
      </c>
      <c r="AA302" s="792">
        <f t="shared" si="778"/>
        <v>1</v>
      </c>
      <c r="AB302" s="793">
        <f t="shared" si="779"/>
        <v>8</v>
      </c>
      <c r="AC302" s="794">
        <f t="shared" si="780"/>
        <v>2.02</v>
      </c>
      <c r="AD302" s="785"/>
      <c r="AE302" s="786">
        <f t="shared" si="781"/>
        <v>2.02</v>
      </c>
      <c r="AF302" s="787">
        <v>66140</v>
      </c>
      <c r="AG302" s="823"/>
      <c r="AH302" s="824"/>
      <c r="AI302" s="789" t="str">
        <f t="shared" si="782"/>
        <v>Կ-1</v>
      </c>
      <c r="AJ302" s="787">
        <f t="shared" si="783"/>
        <v>133602.79999999999</v>
      </c>
      <c r="AK302" s="790">
        <f t="shared" si="784"/>
        <v>133602.79999999999</v>
      </c>
      <c r="AL302" s="796">
        <f t="shared" si="785"/>
        <v>1736836.4</v>
      </c>
      <c r="AM302" s="792">
        <f t="shared" si="786"/>
        <v>1</v>
      </c>
      <c r="AN302" s="793">
        <f t="shared" si="787"/>
        <v>9</v>
      </c>
      <c r="AO302" s="794">
        <f t="shared" si="788"/>
        <v>2.02</v>
      </c>
      <c r="AP302" s="785"/>
      <c r="AQ302" s="786">
        <f t="shared" si="789"/>
        <v>2.02</v>
      </c>
      <c r="AR302" s="787">
        <v>66140</v>
      </c>
      <c r="AS302" s="823"/>
      <c r="AT302" s="824"/>
      <c r="AU302" s="789" t="str">
        <f t="shared" si="790"/>
        <v>Կ-1</v>
      </c>
      <c r="AV302" s="787">
        <f t="shared" si="791"/>
        <v>133602.79999999999</v>
      </c>
      <c r="AW302" s="790">
        <f t="shared" si="792"/>
        <v>133602.79999999999</v>
      </c>
      <c r="AX302" s="796">
        <f t="shared" si="793"/>
        <v>1736836.4</v>
      </c>
    </row>
    <row r="303" spans="2:50" s="776" customFormat="1" ht="14.25" thickBot="1">
      <c r="B303" s="1595"/>
      <c r="C303" s="1410" t="s">
        <v>696</v>
      </c>
      <c r="D303" s="1275"/>
      <c r="E303" s="1286"/>
      <c r="F303" s="1287"/>
      <c r="G303" s="856"/>
      <c r="H303" s="806"/>
      <c r="I303" s="858"/>
      <c r="J303" s="807"/>
      <c r="K303" s="808"/>
      <c r="L303" s="1455">
        <f>2*3000</f>
        <v>6000</v>
      </c>
      <c r="M303" s="810">
        <f>+L303</f>
        <v>6000</v>
      </c>
      <c r="N303" s="811">
        <f>+M303*12</f>
        <v>72000</v>
      </c>
      <c r="O303" s="804"/>
      <c r="P303" s="805"/>
      <c r="Q303" s="812"/>
      <c r="R303" s="813"/>
      <c r="S303" s="812"/>
      <c r="T303" s="806"/>
      <c r="U303" s="807"/>
      <c r="V303" s="807"/>
      <c r="W303" s="808"/>
      <c r="X303" s="814">
        <f>+L303</f>
        <v>6000</v>
      </c>
      <c r="Y303" s="810">
        <f>+M303</f>
        <v>6000</v>
      </c>
      <c r="Z303" s="811">
        <f>+N303</f>
        <v>72000</v>
      </c>
      <c r="AA303" s="804"/>
      <c r="AB303" s="805"/>
      <c r="AC303" s="812"/>
      <c r="AD303" s="813"/>
      <c r="AE303" s="812"/>
      <c r="AF303" s="806"/>
      <c r="AG303" s="807"/>
      <c r="AH303" s="807"/>
      <c r="AI303" s="808"/>
      <c r="AJ303" s="814">
        <f>+X303</f>
        <v>6000</v>
      </c>
      <c r="AK303" s="810">
        <f>+Y303</f>
        <v>6000</v>
      </c>
      <c r="AL303" s="811">
        <f>+Z303</f>
        <v>72000</v>
      </c>
      <c r="AM303" s="804"/>
      <c r="AN303" s="805"/>
      <c r="AO303" s="812"/>
      <c r="AP303" s="813"/>
      <c r="AQ303" s="812"/>
      <c r="AR303" s="806"/>
      <c r="AS303" s="807"/>
      <c r="AT303" s="807"/>
      <c r="AU303" s="808"/>
      <c r="AV303" s="814">
        <f>+AJ303</f>
        <v>6000</v>
      </c>
      <c r="AW303" s="810">
        <f>+AK303</f>
        <v>6000</v>
      </c>
      <c r="AX303" s="811">
        <f>+AL303</f>
        <v>72000</v>
      </c>
    </row>
    <row r="304" spans="2:50" s="711" customFormat="1" ht="23.25" customHeight="1" thickBot="1">
      <c r="B304" s="1673" t="s">
        <v>47</v>
      </c>
      <c r="C304" s="1674"/>
      <c r="D304" s="1674"/>
      <c r="E304" s="1281">
        <f t="shared" ref="E304:Q304" si="1030">SUM(E248:E303)</f>
        <v>55</v>
      </c>
      <c r="F304" s="1281">
        <f t="shared" si="1030"/>
        <v>338</v>
      </c>
      <c r="G304" s="1281">
        <f t="shared" si="1030"/>
        <v>124.16999999999994</v>
      </c>
      <c r="H304" s="781">
        <f t="shared" si="1030"/>
        <v>3637700</v>
      </c>
      <c r="I304" s="1281">
        <f t="shared" si="1030"/>
        <v>6448.6500000000005</v>
      </c>
      <c r="J304" s="781">
        <f t="shared" si="1030"/>
        <v>0</v>
      </c>
      <c r="K304" s="781">
        <f t="shared" si="1030"/>
        <v>0</v>
      </c>
      <c r="L304" s="781">
        <f t="shared" si="1030"/>
        <v>8218603.8000000063</v>
      </c>
      <c r="M304" s="781">
        <f t="shared" si="1030"/>
        <v>8225052.4500000067</v>
      </c>
      <c r="N304" s="781">
        <f t="shared" si="1030"/>
        <v>106919681.85000001</v>
      </c>
      <c r="O304" s="781">
        <f t="shared" si="1030"/>
        <v>55</v>
      </c>
      <c r="P304" s="781">
        <f t="shared" si="1030"/>
        <v>393</v>
      </c>
      <c r="Q304" s="781">
        <f t="shared" si="1030"/>
        <v>126.06999999999996</v>
      </c>
      <c r="R304" s="782"/>
      <c r="S304" s="782">
        <v>165.71000000000006</v>
      </c>
      <c r="T304" s="781">
        <f t="shared" ref="T304:AC304" si="1031">SUM(T248:T303)</f>
        <v>3637700</v>
      </c>
      <c r="U304" s="781">
        <f t="shared" si="1031"/>
        <v>6448.6500000000005</v>
      </c>
      <c r="V304" s="781">
        <f t="shared" si="1031"/>
        <v>0</v>
      </c>
      <c r="W304" s="781">
        <f t="shared" si="1031"/>
        <v>0</v>
      </c>
      <c r="X304" s="781">
        <f t="shared" si="1031"/>
        <v>8344269.8000000035</v>
      </c>
      <c r="Y304" s="781">
        <f t="shared" si="1031"/>
        <v>8350718.4500000039</v>
      </c>
      <c r="Z304" s="781">
        <f t="shared" si="1031"/>
        <v>108553339.84999998</v>
      </c>
      <c r="AA304" s="781">
        <f t="shared" si="1031"/>
        <v>55</v>
      </c>
      <c r="AB304" s="781">
        <f t="shared" si="1031"/>
        <v>448</v>
      </c>
      <c r="AC304" s="781">
        <f t="shared" si="1031"/>
        <v>129.13</v>
      </c>
      <c r="AD304" s="782"/>
      <c r="AE304" s="782">
        <v>169.71000000000004</v>
      </c>
      <c r="AF304" s="781">
        <f t="shared" ref="AF304:AO304" si="1032">SUM(AF248:AF303)</f>
        <v>3637700</v>
      </c>
      <c r="AG304" s="781">
        <f t="shared" si="1032"/>
        <v>6448.6500000000005</v>
      </c>
      <c r="AH304" s="781">
        <f t="shared" si="1032"/>
        <v>0</v>
      </c>
      <c r="AI304" s="781">
        <f t="shared" si="1032"/>
        <v>0</v>
      </c>
      <c r="AJ304" s="781">
        <f t="shared" si="1032"/>
        <v>8546658.1999999993</v>
      </c>
      <c r="AK304" s="781">
        <f t="shared" si="1032"/>
        <v>8553106.8500000015</v>
      </c>
      <c r="AL304" s="781">
        <f t="shared" si="1032"/>
        <v>111184389.04999995</v>
      </c>
      <c r="AM304" s="781">
        <f t="shared" si="1032"/>
        <v>55</v>
      </c>
      <c r="AN304" s="781">
        <f t="shared" si="1032"/>
        <v>503</v>
      </c>
      <c r="AO304" s="781">
        <f t="shared" si="1032"/>
        <v>130.71999999999997</v>
      </c>
      <c r="AP304" s="782"/>
      <c r="AQ304" s="782">
        <v>173.60999999999996</v>
      </c>
      <c r="AR304" s="781">
        <f t="shared" ref="AR304:AX304" si="1033">SUM(AR248:AR303)</f>
        <v>3637700</v>
      </c>
      <c r="AS304" s="781">
        <f t="shared" si="1033"/>
        <v>6448.6500000000005</v>
      </c>
      <c r="AT304" s="781">
        <f t="shared" si="1033"/>
        <v>0</v>
      </c>
      <c r="AU304" s="781">
        <f t="shared" si="1033"/>
        <v>0</v>
      </c>
      <c r="AV304" s="781">
        <f t="shared" si="1033"/>
        <v>8651820.8000000007</v>
      </c>
      <c r="AW304" s="781">
        <f t="shared" si="1033"/>
        <v>8658269.450000003</v>
      </c>
      <c r="AX304" s="781">
        <f t="shared" si="1033"/>
        <v>112551502.84999996</v>
      </c>
    </row>
    <row r="305" spans="2:50" ht="16.5" customHeight="1"/>
    <row r="306" spans="2:50" ht="17.25" customHeight="1" thickBot="1"/>
    <row r="307" spans="2:50" s="711" customFormat="1" ht="22.5" customHeight="1" thickBot="1">
      <c r="B307" s="1715" t="s">
        <v>692</v>
      </c>
      <c r="C307" s="1716"/>
      <c r="D307" s="1717"/>
      <c r="E307" s="1727" t="s">
        <v>69</v>
      </c>
      <c r="F307" s="1728"/>
      <c r="G307" s="1728"/>
      <c r="H307" s="1728"/>
      <c r="I307" s="1728"/>
      <c r="J307" s="1728"/>
      <c r="K307" s="1728"/>
      <c r="L307" s="1728"/>
      <c r="M307" s="1728"/>
      <c r="N307" s="1729"/>
      <c r="O307" s="734" t="s">
        <v>69</v>
      </c>
      <c r="P307" s="735"/>
      <c r="Q307" s="735"/>
      <c r="R307" s="735"/>
      <c r="S307" s="735"/>
      <c r="T307" s="735"/>
      <c r="U307" s="735"/>
      <c r="V307" s="735"/>
      <c r="W307" s="735"/>
      <c r="X307" s="735"/>
      <c r="Y307" s="735"/>
      <c r="Z307" s="736"/>
      <c r="AA307" s="734" t="s">
        <v>69</v>
      </c>
      <c r="AB307" s="735"/>
      <c r="AC307" s="735"/>
      <c r="AD307" s="735"/>
      <c r="AE307" s="735"/>
      <c r="AF307" s="735"/>
      <c r="AG307" s="735"/>
      <c r="AH307" s="735"/>
      <c r="AI307" s="735"/>
      <c r="AJ307" s="735"/>
      <c r="AK307" s="735"/>
      <c r="AL307" s="736"/>
      <c r="AM307" s="734" t="s">
        <v>69</v>
      </c>
      <c r="AN307" s="735"/>
      <c r="AO307" s="735"/>
      <c r="AP307" s="735"/>
      <c r="AQ307" s="735"/>
      <c r="AR307" s="735"/>
      <c r="AS307" s="735"/>
      <c r="AT307" s="735"/>
      <c r="AU307" s="735"/>
      <c r="AV307" s="735"/>
      <c r="AW307" s="735"/>
      <c r="AX307" s="736"/>
    </row>
    <row r="308" spans="2:50" s="711" customFormat="1" ht="24" customHeight="1" thickBot="1">
      <c r="B308" s="1659" t="s">
        <v>2014</v>
      </c>
      <c r="C308" s="1660"/>
      <c r="D308" s="1661"/>
      <c r="E308" s="1703" t="s">
        <v>1441</v>
      </c>
      <c r="F308" s="1704"/>
      <c r="G308" s="1704"/>
      <c r="H308" s="1704"/>
      <c r="I308" s="1704"/>
      <c r="J308" s="1704"/>
      <c r="K308" s="1704"/>
      <c r="L308" s="1704"/>
      <c r="M308" s="1704"/>
      <c r="N308" s="1705"/>
      <c r="O308" s="1703" t="s">
        <v>2142</v>
      </c>
      <c r="P308" s="1704"/>
      <c r="Q308" s="1704"/>
      <c r="R308" s="1704"/>
      <c r="S308" s="1704"/>
      <c r="T308" s="1704"/>
      <c r="U308" s="1704"/>
      <c r="V308" s="1704"/>
      <c r="W308" s="1704"/>
      <c r="X308" s="1704"/>
      <c r="Y308" s="1704"/>
      <c r="Z308" s="1705"/>
      <c r="AA308" s="1659" t="s">
        <v>1873</v>
      </c>
      <c r="AB308" s="1660"/>
      <c r="AC308" s="1660"/>
      <c r="AD308" s="1660"/>
      <c r="AE308" s="1660"/>
      <c r="AF308" s="1660"/>
      <c r="AG308" s="1660"/>
      <c r="AH308" s="1660"/>
      <c r="AI308" s="1660"/>
      <c r="AJ308" s="1660"/>
      <c r="AK308" s="1660"/>
      <c r="AL308" s="1661"/>
      <c r="AM308" s="1659" t="s">
        <v>2141</v>
      </c>
      <c r="AN308" s="1660"/>
      <c r="AO308" s="1660"/>
      <c r="AP308" s="1660"/>
      <c r="AQ308" s="1660"/>
      <c r="AR308" s="1660"/>
      <c r="AS308" s="1660"/>
      <c r="AT308" s="1660"/>
      <c r="AU308" s="1660"/>
      <c r="AV308" s="1660"/>
      <c r="AW308" s="1660"/>
      <c r="AX308" s="1661"/>
    </row>
    <row r="309" spans="2:50" s="776" customFormat="1" ht="41.25" thickBot="1">
      <c r="B309" s="1593" t="s">
        <v>10</v>
      </c>
      <c r="C309" s="1271" t="s">
        <v>54</v>
      </c>
      <c r="D309" s="1272" t="s">
        <v>55</v>
      </c>
      <c r="E309" s="1283" t="s">
        <v>56</v>
      </c>
      <c r="F309" s="1284" t="s">
        <v>100</v>
      </c>
      <c r="G309" s="1284" t="s">
        <v>101</v>
      </c>
      <c r="H309" s="772" t="s">
        <v>62</v>
      </c>
      <c r="I309" s="1284" t="str">
        <f>+I247</f>
        <v>Հավելավճար</v>
      </c>
      <c r="J309" s="772" t="str">
        <f>+J247</f>
        <v>Հավելում (բարձր լեռնային կամ գաղտնիության)</v>
      </c>
      <c r="K309" s="772" t="str">
        <f>+K247</f>
        <v>Ըստ դատ.ծառ.պաշտ.ենթախմբ.</v>
      </c>
      <c r="L309" s="772" t="s">
        <v>762</v>
      </c>
      <c r="M309" s="772" t="s">
        <v>738</v>
      </c>
      <c r="N309" s="769" t="s">
        <v>1514</v>
      </c>
      <c r="O309" s="774" t="s">
        <v>56</v>
      </c>
      <c r="P309" s="772" t="s">
        <v>100</v>
      </c>
      <c r="Q309" s="771" t="s">
        <v>101</v>
      </c>
      <c r="R309" s="771" t="s">
        <v>1629</v>
      </c>
      <c r="S309" s="771" t="s">
        <v>1628</v>
      </c>
      <c r="T309" s="772" t="s">
        <v>62</v>
      </c>
      <c r="U309" s="772" t="str">
        <f>+U247</f>
        <v>Հավելավճար</v>
      </c>
      <c r="V309" s="772" t="str">
        <f>+V247</f>
        <v>Հավելում (բարձր լեռնային կամ գաղտնիության)</v>
      </c>
      <c r="W309" s="772" t="str">
        <f>+W247</f>
        <v>Ըստ դատ.ծառ.պաշտ.ենթախմբ.</v>
      </c>
      <c r="X309" s="772" t="s">
        <v>762</v>
      </c>
      <c r="Y309" s="772" t="str">
        <f>+M309</f>
        <v xml:space="preserve">Ընդամենը ամսական աշխատավարձ </v>
      </c>
      <c r="Z309" s="769" t="s">
        <v>1861</v>
      </c>
      <c r="AA309" s="774" t="s">
        <v>56</v>
      </c>
      <c r="AB309" s="772" t="s">
        <v>100</v>
      </c>
      <c r="AC309" s="783" t="s">
        <v>101</v>
      </c>
      <c r="AD309" s="771" t="s">
        <v>1634</v>
      </c>
      <c r="AE309" s="775" t="s">
        <v>1635</v>
      </c>
      <c r="AF309" s="772" t="s">
        <v>62</v>
      </c>
      <c r="AG309" s="772" t="str">
        <f>+AG247</f>
        <v>Հավելավճար</v>
      </c>
      <c r="AH309" s="772" t="str">
        <f>+AH247</f>
        <v>Հավելում (բարձր լեռնային կամ գաղտնիության)</v>
      </c>
      <c r="AI309" s="772" t="str">
        <f>+AI247</f>
        <v>Ըստ դատ.ծառ.պաշտ.ենթախմբ.</v>
      </c>
      <c r="AJ309" s="772" t="s">
        <v>762</v>
      </c>
      <c r="AK309" s="772" t="str">
        <f>+Y309</f>
        <v xml:space="preserve">Ընդամենը ամսական աշխատավարձ </v>
      </c>
      <c r="AL309" s="769" t="s">
        <v>1874</v>
      </c>
      <c r="AM309" s="774" t="s">
        <v>56</v>
      </c>
      <c r="AN309" s="772" t="s">
        <v>100</v>
      </c>
      <c r="AO309" s="783" t="s">
        <v>101</v>
      </c>
      <c r="AP309" s="771" t="s">
        <v>1632</v>
      </c>
      <c r="AQ309" s="775" t="s">
        <v>1633</v>
      </c>
      <c r="AR309" s="772" t="s">
        <v>62</v>
      </c>
      <c r="AS309" s="772" t="str">
        <f>+AS247</f>
        <v>Հավելավճար</v>
      </c>
      <c r="AT309" s="772" t="str">
        <f>+AT247</f>
        <v>Հավելում (բարձր լեռնային կամ գաղտնիության)</v>
      </c>
      <c r="AU309" s="772" t="str">
        <f>+AU247</f>
        <v>Ըստ դատ.ծառ.պաշտ.ենթախմբ.</v>
      </c>
      <c r="AV309" s="772" t="s">
        <v>762</v>
      </c>
      <c r="AW309" s="772" t="str">
        <f>+AK309</f>
        <v xml:space="preserve">Ընդամենը ամսական աշխատավարձ </v>
      </c>
      <c r="AX309" s="769" t="s">
        <v>2145</v>
      </c>
    </row>
    <row r="310" spans="2:50" s="797" customFormat="1" ht="27">
      <c r="B310" s="1594">
        <v>1</v>
      </c>
      <c r="C310" s="652" t="s">
        <v>143</v>
      </c>
      <c r="D310" s="1298" t="s">
        <v>274</v>
      </c>
      <c r="E310" s="798">
        <v>1</v>
      </c>
      <c r="F310" s="1312">
        <v>10</v>
      </c>
      <c r="G310" s="799">
        <f t="shared" ref="G310:G339" si="1034">IF(E310&lt;1,0,IF(K310="Բ-1",IF(F310=0,6.94,IF(F310=1,7.17,IF(F310=2,7.41,IF(F310=3,7.66,IF(OR(F310=5,F310=4),7.92,IF(OR(F310=6,F310=7),8.18,IF(OR(F310=8,F310=9),8.46,IF(OR(F310=10,F310=11,F310=12),8.74,IF(OR(F310=13,F310=14,F310=15),9.03,IF(OR(F310=16,F310=17,F310=18),9.33,9.65)))))))))),IF(K310="Բ-2", IF(F310=0,5.71,IF(F310=1,5.89,IF(F310=2,6.09,IF(F310=3,6.29,IF(OR(F310=5,F310=4),6.5,IF(OR(F310=6,F310=7),6.72,IF(OR(F310=8,F310=9),6.94,IF(OR(F310=10,F310=11,F310=12),7.17,IF(OR(F310=13,F310=14,F310=15),7.41,IF(OR(F310=16,F310=17,F310=18),7.65,7.91)))))))))), IF(K310="Գ-1", IF(F310=0,4.7,IF(F310=1,4.86,IF(F310=2,5.01,IF(F310=3,5.18,IF(OR(F310=5,F310=4),5.35,IF(OR(F310=6,F310=7),5.52,IF(OR(F310=8,F310=9),5.71,IF(OR(F310=10,F310=11,F310=12),5.89,IF(OR(F310=13,F310=14,F310=15),6.09,IF(OR(F310=16,F310=17,F310=18),6.29,6.49)))))))))), IF(K310="Գ-2", IF(F310=0,3.88,IF(F310=1,4.01,IF(F310=2,4.14,IF(F310=3,4.27,IF(OR(F310=5,F310=4),4.41,IF(OR(F310=6,F310=7),4.55,IF(OR(F310=8,F310=9),4.7,IF(OR(F310=10,F310=11,F310=12),4.85,IF(OR(F310=13,F310=14,F310=15),5.01,IF(OR(F310=16,F310=17,F310=18),5.17,5.34)))))))))), IF(K310="Գ-3", IF(F310=0,3.21,IF(F310=1,3.31,IF(F310=2,3.42,IF(F310=3,3.53,IF(OR(F310=5,F310=4),3.64,IF(OR(F310=6,F310=7),3.76,IF(OR(F310=8,F310=9),3.88,IF(OR(F310=10,F310=11,F310=12),4.01,IF(OR(F310=13,F310=14,F310=15),4.13,IF(OR(F310=16,F310=17,F310=18),4.27,4.4)))))))))), IF(K310="Ա-1", IF(F310=0,2.66,IF(F310=1,2.75,IF(F310=2,2.83,IF(F310=3,2.92,IF(OR(F310=5,F310=4),3.02,IF(OR(F310=6,F310=7),3.11,IF(OR(F310=8,F310=9),3.21,IF(OR(F310=10,F310=11,F310=12),3.31,IF(OR(F310=13,F310=14,F310=15),3.42,IF(OR(F310=16,F310=17,F310=18),3.53,3.64)))))))))), IF(K310="Ա-2", IF(F310=0,2.28,IF(F310=1,2.35,IF(F310=2,2.43,IF(F310=3,2.5,IF(OR(F310=5,F310=4),2.58,IF(OR(F310=6,F310=7),2.66,IF(OR(F310=8,F310=9),2.75,IF(OR(F310=10,F310=11,F310=12),2.83,IF(OR(F310=13,F310=14,F310=15),2.92,IF(OR(F310=16,F310=17,F310=18),3.01,3.11)))))))))),IF(K310="Ա-3", IF(F310=0,1.96,IF(F310=1,2.02,IF(F310=2,2.08,IF(F310=3,2.15,IF(OR(F310=5,F310=4),2.21,IF(OR(F310=6,F310=7),2.28,IF(OR(F310=8,F310=9),2.35,IF(OR(F310=10,F310=11,F310=12),2.42,IF(OR(F310=13,F310=14,F310=15),2.5,IF(OR(F310=16,F310=17,F310=18),2.58,2.66)))))))))), IF(K310="Կ-1", IF(F310=0,1.68,IF(F310=1,1.73,IF(F310=2,1.79,IF(F310=3,1.84,IF(OR(F310=5,F310=4),1.9,IF(OR(F310=6,F310=7),1.96,IF(OR(F310=8,F310=9),2.02,IF(OR(F310=10,F310=11,F310=12),2.08,IF(OR(F310=13,F310=14,F310=15),2.14,IF(OR(F310=16,F310=17,F310=18),2.21,2.28)))))))))), IF(K310="Կ-2", IF(F310=0,1.45,IF(F310=1,1.49,IF(F310=2,1.54,IF(F310=3,1.59,IF(OR(F310=5,F310=4),1.63,IF(OR(F310=6,F310=7),1.68,IF(OR(F310=8,F310=9),1.73,IF(OR(F310=10,F310=11,F310=12),1.79,IF(OR(F310=13,F310=14,F310=15),1.84,IF(OR(F310=16,F310=17,F310=18),1.9,1.95)))))))))),IF(K310="Կ-3", IF(F310=0,1.25,IF(F310=1,1.29,IF(F310=2,1.33,IF(F310=3,1.37,IF(OR(F310=5,F310=4),1.41,IF(OR(F310=6,F310=7),1.45,IF(OR(F310=8,F310=9),1.49,IF(OR(F310=10,F310=11,F310=12),1.54,IF(OR(F310=13,F310=14,F310=15),1.58,IF(OR(F310=16,F310=17,F310=18),1.63,1.68)))))))))), "Error"))))))))))))</f>
        <v>5.89</v>
      </c>
      <c r="H310" s="787">
        <v>66140</v>
      </c>
      <c r="I310" s="801"/>
      <c r="J310" s="787"/>
      <c r="K310" s="854" t="s">
        <v>93</v>
      </c>
      <c r="L310" s="787">
        <f t="shared" ref="L310:L339" si="1035">H310*G310</f>
        <v>389564.6</v>
      </c>
      <c r="M310" s="790">
        <f t="shared" ref="M310:M339" si="1036">G310*H310+I310+J310</f>
        <v>389564.6</v>
      </c>
      <c r="N310" s="791">
        <f t="shared" ref="N310:N339" si="1037">+M310*13</f>
        <v>5064339.8</v>
      </c>
      <c r="O310" s="792">
        <f t="shared" ref="O310:O339" si="1038">+E310</f>
        <v>1</v>
      </c>
      <c r="P310" s="793">
        <f t="shared" ref="P310:P339" si="1039">+F310+1</f>
        <v>11</v>
      </c>
      <c r="Q310" s="794">
        <f t="shared" ref="Q310:Q339" si="1040">IF(O310&lt;1,0,IF(W310="Բ-1",IF(P310=0,6.94,IF(P310=1,7.17,IF(P310=2,7.41,IF(P310=3,7.66,IF(OR(P310=5,P310=4),7.92,IF(OR(P310=6,P310=7),8.18,IF(OR(P310=8,P310=9),8.46,IF(OR(P310=10,P310=11,P310=12),8.74,IF(OR(P310=13,P310=14,P310=15),9.03,IF(OR(P310=16,P310=17,P310=18),9.33,9.65)))))))))),IF(W310="Բ-2", IF(P310=0,5.71,IF(P310=1,5.89,IF(P310=2,6.09,IF(P310=3,6.29,IF(OR(P310=5,P310=4),6.5,IF(OR(P310=6,P310=7),6.72,IF(OR(P310=8,P310=9),6.94,IF(OR(P310=10,P310=11,P310=12),7.17,IF(OR(P310=13,P310=14,P310=15),7.41,IF(OR(P310=16,P310=17,P310=18),7.65,7.91)))))))))), IF(W310="Գ-1", IF(P310=0,4.7,IF(P310=1,4.86,IF(P310=2,5.01,IF(P310=3,5.18,IF(OR(P310=5,P310=4),5.35,IF(OR(P310=6,P310=7),5.52,IF(OR(P310=8,P310=9),5.71,IF(OR(P310=10,P310=11,P310=12),5.89,IF(OR(P310=13,P310=14,P310=15),6.09,IF(OR(P310=16,P310=17,P310=18),6.29,6.49)))))))))), IF(W310="Գ-2", IF(P310=0,3.88,IF(P310=1,4.01,IF(P310=2,4.14,IF(P310=3,4.27,IF(OR(P310=5,P310=4),4.41,IF(OR(P310=6,P310=7),4.55,IF(OR(P310=8,P310=9),4.7,IF(OR(P310=10,P310=11,P310=12),4.85,IF(OR(P310=13,P310=14,P310=15),5.01,IF(OR(P310=16,P310=17,P310=18),5.17,5.34)))))))))), IF(W310="Գ-3", IF(P310=0,3.21,IF(P310=1,3.31,IF(P310=2,3.42,IF(P310=3,3.53,IF(OR(P310=5,P310=4),3.64,IF(OR(P310=6,P310=7),3.76,IF(OR(P310=8,P310=9),3.88,IF(OR(P310=10,P310=11,P310=12),4.01,IF(OR(P310=13,P310=14,P310=15),4.13,IF(OR(P310=16,P310=17,P310=18),4.27,4.4)))))))))), IF(W310="Ա-1", IF(P310=0,2.66,IF(P310=1,2.75,IF(P310=2,2.83,IF(P310=3,2.92,IF(OR(P310=5,P310=4),3.02,IF(OR(P310=6,P310=7),3.11,IF(OR(P310=8,P310=9),3.21,IF(OR(P310=10,P310=11,P310=12),3.31,IF(OR(P310=13,P310=14,P310=15),3.42,IF(OR(P310=16,P310=17,P310=18),3.53,3.64)))))))))), IF(W310="Ա-2", IF(P310=0,2.28,IF(P310=1,2.35,IF(P310=2,2.43,IF(P310=3,2.5,IF(OR(P310=5,P310=4),2.58,IF(OR(P310=6,P310=7),2.66,IF(OR(P310=8,P310=9),2.75,IF(OR(P310=10,P310=11,P310=12),2.83,IF(OR(P310=13,P310=14,P310=15),2.92,IF(OR(P310=16,P310=17,P310=18),3.01,3.11)))))))))),IF(W310="Ա-3", IF(P310=0,1.96,IF(P310=1,2.02,IF(P310=2,2.08,IF(P310=3,2.15,IF(OR(P310=5,P310=4),2.21,IF(OR(P310=6,P310=7),2.28,IF(OR(P310=8,P310=9),2.35,IF(OR(P310=10,P310=11,P310=12),2.42,IF(OR(P310=13,P310=14,P310=15),2.5,IF(OR(P310=16,P310=17,P310=18),2.58,2.66)))))))))), IF(W310="Կ-1", IF(P310=0,1.68,IF(P310=1,1.73,IF(P310=2,1.79,IF(P310=3,1.84,IF(OR(P310=5,P310=4),1.9,IF(OR(P310=6,P310=7),1.96,IF(OR(P310=8,P310=9),2.02,IF(OR(P310=10,P310=11,P310=12),2.08,IF(OR(P310=13,P310=14,P310=15),2.14,IF(OR(P310=16,P310=17,P310=18),2.21,2.28)))))))))), IF(W310="Կ-2", IF(P310=0,1.45,IF(P310=1,1.49,IF(P310=2,1.54,IF(P310=3,1.59,IF(OR(P310=5,P310=4),1.63,IF(OR(P310=6,P310=7),1.68,IF(OR(P310=8,P310=9),1.73,IF(OR(P310=10,P310=11,P310=12),1.79,IF(OR(P310=13,P310=14,P310=15),1.84,IF(OR(P310=16,P310=17,P310=18),1.9,1.95)))))))))),IF(W310="Կ-3", IF(P310=0,1.25,IF(P310=1,1.29,IF(P310=2,1.33,IF(P310=3,1.37,IF(OR(P310=5,P310=4),1.41,IF(OR(P310=6,P310=7),1.45,IF(OR(P310=8,P310=9),1.49,IF(OR(P310=10,P310=11,P310=12),1.54,IF(OR(P310=13,P310=14,P310=15),1.58,IF(OR(P310=16,P310=17,P310=18),1.63,1.68)))))))))), "Error"))))))))))))</f>
        <v>5.89</v>
      </c>
      <c r="R310" s="785"/>
      <c r="S310" s="786">
        <f t="shared" ref="S310:S339" si="1041">+Q310+Q310*R310</f>
        <v>5.89</v>
      </c>
      <c r="T310" s="787">
        <v>66140</v>
      </c>
      <c r="U310" s="787"/>
      <c r="V310" s="787"/>
      <c r="W310" s="795" t="str">
        <f t="shared" ref="W310:W339" si="1042">+K310</f>
        <v>Գ-1</v>
      </c>
      <c r="X310" s="787">
        <f t="shared" ref="X310:X339" si="1043">T310*S310</f>
        <v>389564.6</v>
      </c>
      <c r="Y310" s="790">
        <f t="shared" ref="Y310:Y339" si="1044">S310*T310+U310+V310</f>
        <v>389564.6</v>
      </c>
      <c r="Z310" s="796">
        <f t="shared" ref="Z310:Z339" si="1045">+Y310*13</f>
        <v>5064339.8</v>
      </c>
      <c r="AA310" s="792">
        <f t="shared" ref="AA310:AA339" si="1046">+O310</f>
        <v>1</v>
      </c>
      <c r="AB310" s="793">
        <f t="shared" ref="AB310:AB339" si="1047">+P310+1</f>
        <v>12</v>
      </c>
      <c r="AC310" s="794">
        <f t="shared" ref="AC310:AC339" si="1048">IF(AA310&lt;1,0,IF(AI310="Բ-1",IF(AB310=0,6.94,IF(AB310=1,7.17,IF(AB310=2,7.41,IF(AB310=3,7.66,IF(OR(AB310=5,AB310=4),7.92,IF(OR(AB310=6,AB310=7),8.18,IF(OR(AB310=8,AB310=9),8.46,IF(OR(AB310=10,AB310=11,AB310=12),8.74,IF(OR(AB310=13,AB310=14,AB310=15),9.03,IF(OR(AB310=16,AB310=17,AB310=18),9.33,9.65)))))))))),IF(AI310="Բ-2", IF(AB310=0,5.71,IF(AB310=1,5.89,IF(AB310=2,6.09,IF(AB310=3,6.29,IF(OR(AB310=5,AB310=4),6.5,IF(OR(AB310=6,AB310=7),6.72,IF(OR(AB310=8,AB310=9),6.94,IF(OR(AB310=10,AB310=11,AB310=12),7.17,IF(OR(AB310=13,AB310=14,AB310=15),7.41,IF(OR(AB310=16,AB310=17,AB310=18),7.65,7.91)))))))))), IF(AI310="Գ-1", IF(AB310=0,4.7,IF(AB310=1,4.86,IF(AB310=2,5.01,IF(AB310=3,5.18,IF(OR(AB310=5,AB310=4),5.35,IF(OR(AB310=6,AB310=7),5.52,IF(OR(AB310=8,AB310=9),5.71,IF(OR(AB310=10,AB310=11,AB310=12),5.89,IF(OR(AB310=13,AB310=14,AB310=15),6.09,IF(OR(AB310=16,AB310=17,AB310=18),6.29,6.49)))))))))), IF(AI310="Գ-2", IF(AB310=0,3.88,IF(AB310=1,4.01,IF(AB310=2,4.14,IF(AB310=3,4.27,IF(OR(AB310=5,AB310=4),4.41,IF(OR(AB310=6,AB310=7),4.55,IF(OR(AB310=8,AB310=9),4.7,IF(OR(AB310=10,AB310=11,AB310=12),4.85,IF(OR(AB310=13,AB310=14,AB310=15),5.01,IF(OR(AB310=16,AB310=17,AB310=18),5.17,5.34)))))))))), IF(AI310="Գ-3", IF(AB310=0,3.21,IF(AB310=1,3.31,IF(AB310=2,3.42,IF(AB310=3,3.53,IF(OR(AB310=5,AB310=4),3.64,IF(OR(AB310=6,AB310=7),3.76,IF(OR(AB310=8,AB310=9),3.88,IF(OR(AB310=10,AB310=11,AB310=12),4.01,IF(OR(AB310=13,AB310=14,AB310=15),4.13,IF(OR(AB310=16,AB310=17,AB310=18),4.27,4.4)))))))))), IF(AI310="Ա-1", IF(AB310=0,2.66,IF(AB310=1,2.75,IF(AB310=2,2.83,IF(AB310=3,2.92,IF(OR(AB310=5,AB310=4),3.02,IF(OR(AB310=6,AB310=7),3.11,IF(OR(AB310=8,AB310=9),3.21,IF(OR(AB310=10,AB310=11,AB310=12),3.31,IF(OR(AB310=13,AB310=14,AB310=15),3.42,IF(OR(AB310=16,AB310=17,AB310=18),3.53,3.64)))))))))), IF(AI310="Ա-2", IF(AB310=0,2.28,IF(AB310=1,2.35,IF(AB310=2,2.43,IF(AB310=3,2.5,IF(OR(AB310=5,AB310=4),2.58,IF(OR(AB310=6,AB310=7),2.66,IF(OR(AB310=8,AB310=9),2.75,IF(OR(AB310=10,AB310=11,AB310=12),2.83,IF(OR(AB310=13,AB310=14,AB310=15),2.92,IF(OR(AB310=16,AB310=17,AB310=18),3.01,3.11)))))))))),IF(AI310="Ա-3", IF(AB310=0,1.96,IF(AB310=1,2.02,IF(AB310=2,2.08,IF(AB310=3,2.15,IF(OR(AB310=5,AB310=4),2.21,IF(OR(AB310=6,AB310=7),2.28,IF(OR(AB310=8,AB310=9),2.35,IF(OR(AB310=10,AB310=11,AB310=12),2.42,IF(OR(AB310=13,AB310=14,AB310=15),2.5,IF(OR(AB310=16,AB310=17,AB310=18),2.58,2.66)))))))))), IF(AI310="Կ-1", IF(AB310=0,1.68,IF(AB310=1,1.73,IF(AB310=2,1.79,IF(AB310=3,1.84,IF(OR(AB310=5,AB310=4),1.9,IF(OR(AB310=6,AB310=7),1.96,IF(OR(AB310=8,AB310=9),2.02,IF(OR(AB310=10,AB310=11,AB310=12),2.08,IF(OR(AB310=13,AB310=14,AB310=15),2.14,IF(OR(AB310=16,AB310=17,AB310=18),2.21,2.28)))))))))), IF(AI310="Կ-2", IF(AB310=0,1.45,IF(AB310=1,1.49,IF(AB310=2,1.54,IF(AB310=3,1.59,IF(OR(AB310=5,AB310=4),1.63,IF(OR(AB310=6,AB310=7),1.68,IF(OR(AB310=8,AB310=9),1.73,IF(OR(AB310=10,AB310=11,AB310=12),1.79,IF(OR(AB310=13,AB310=14,AB310=15),1.84,IF(OR(AB310=16,AB310=17,AB310=18),1.9,1.95)))))))))),IF(AI310="Կ-3", IF(AB310=0,1.25,IF(AB310=1,1.29,IF(AB310=2,1.33,IF(AB310=3,1.37,IF(OR(AB310=5,AB310=4),1.41,IF(OR(AB310=6,AB310=7),1.45,IF(OR(AB310=8,AB310=9),1.49,IF(OR(AB310=10,AB310=11,AB310=12),1.54,IF(OR(AB310=13,AB310=14,AB310=15),1.58,IF(OR(AB310=16,AB310=17,AB310=18),1.63,1.68)))))))))), "Error"))))))))))))</f>
        <v>5.89</v>
      </c>
      <c r="AD310" s="785"/>
      <c r="AE310" s="786">
        <f t="shared" ref="AE310:AE339" si="1049">+AC310+AC310*AD310</f>
        <v>5.89</v>
      </c>
      <c r="AF310" s="787">
        <v>66140</v>
      </c>
      <c r="AG310" s="787"/>
      <c r="AH310" s="787"/>
      <c r="AI310" s="854" t="str">
        <f t="shared" ref="AI310:AI339" si="1050">+W310</f>
        <v>Գ-1</v>
      </c>
      <c r="AJ310" s="787">
        <f t="shared" ref="AJ310:AJ339" si="1051">AF310*AE310</f>
        <v>389564.6</v>
      </c>
      <c r="AK310" s="790">
        <f t="shared" ref="AK310:AK339" si="1052">AE310*AF310+AG310+AH310</f>
        <v>389564.6</v>
      </c>
      <c r="AL310" s="796">
        <f t="shared" ref="AL310:AL339" si="1053">+AK310*13</f>
        <v>5064339.8</v>
      </c>
      <c r="AM310" s="792">
        <f t="shared" ref="AM310:AM339" si="1054">+AA310</f>
        <v>1</v>
      </c>
      <c r="AN310" s="793">
        <f t="shared" ref="AN310:AN339" si="1055">+AB310+1</f>
        <v>13</v>
      </c>
      <c r="AO310" s="794">
        <f t="shared" ref="AO310:AO339" si="1056">IF(AM310&lt;1,0,IF(AU310="Բ-1",IF(AN310=0,6.94,IF(AN310=1,7.17,IF(AN310=2,7.41,IF(AN310=3,7.66,IF(OR(AN310=5,AN310=4),7.92,IF(OR(AN310=6,AN310=7),8.18,IF(OR(AN310=8,AN310=9),8.46,IF(OR(AN310=10,AN310=11,AN310=12),8.74,IF(OR(AN310=13,AN310=14,AN310=15),9.03,IF(OR(AN310=16,AN310=17,AN310=18),9.33,9.65)))))))))),IF(AU310="Բ-2", IF(AN310=0,5.71,IF(AN310=1,5.89,IF(AN310=2,6.09,IF(AN310=3,6.29,IF(OR(AN310=5,AN310=4),6.5,IF(OR(AN310=6,AN310=7),6.72,IF(OR(AN310=8,AN310=9),6.94,IF(OR(AN310=10,AN310=11,AN310=12),7.17,IF(OR(AN310=13,AN310=14,AN310=15),7.41,IF(OR(AN310=16,AN310=17,AN310=18),7.65,7.91)))))))))), IF(AU310="Գ-1", IF(AN310=0,4.7,IF(AN310=1,4.86,IF(AN310=2,5.01,IF(AN310=3,5.18,IF(OR(AN310=5,AN310=4),5.35,IF(OR(AN310=6,AN310=7),5.52,IF(OR(AN310=8,AN310=9),5.71,IF(OR(AN310=10,AN310=11,AN310=12),5.89,IF(OR(AN310=13,AN310=14,AN310=15),6.09,IF(OR(AN310=16,AN310=17,AN310=18),6.29,6.49)))))))))), IF(AU310="Գ-2", IF(AN310=0,3.88,IF(AN310=1,4.01,IF(AN310=2,4.14,IF(AN310=3,4.27,IF(OR(AN310=5,AN310=4),4.41,IF(OR(AN310=6,AN310=7),4.55,IF(OR(AN310=8,AN310=9),4.7,IF(OR(AN310=10,AN310=11,AN310=12),4.85,IF(OR(AN310=13,AN310=14,AN310=15),5.01,IF(OR(AN310=16,AN310=17,AN310=18),5.17,5.34)))))))))), IF(AU310="Գ-3", IF(AN310=0,3.21,IF(AN310=1,3.31,IF(AN310=2,3.42,IF(AN310=3,3.53,IF(OR(AN310=5,AN310=4),3.64,IF(OR(AN310=6,AN310=7),3.76,IF(OR(AN310=8,AN310=9),3.88,IF(OR(AN310=10,AN310=11,AN310=12),4.01,IF(OR(AN310=13,AN310=14,AN310=15),4.13,IF(OR(AN310=16,AN310=17,AN310=18),4.27,4.4)))))))))), IF(AU310="Ա-1", IF(AN310=0,2.66,IF(AN310=1,2.75,IF(AN310=2,2.83,IF(AN310=3,2.92,IF(OR(AN310=5,AN310=4),3.02,IF(OR(AN310=6,AN310=7),3.11,IF(OR(AN310=8,AN310=9),3.21,IF(OR(AN310=10,AN310=11,AN310=12),3.31,IF(OR(AN310=13,AN310=14,AN310=15),3.42,IF(OR(AN310=16,AN310=17,AN310=18),3.53,3.64)))))))))), IF(AU310="Ա-2", IF(AN310=0,2.28,IF(AN310=1,2.35,IF(AN310=2,2.43,IF(AN310=3,2.5,IF(OR(AN310=5,AN310=4),2.58,IF(OR(AN310=6,AN310=7),2.66,IF(OR(AN310=8,AN310=9),2.75,IF(OR(AN310=10,AN310=11,AN310=12),2.83,IF(OR(AN310=13,AN310=14,AN310=15),2.92,IF(OR(AN310=16,AN310=17,AN310=18),3.01,3.11)))))))))),IF(AU310="Ա-3", IF(AN310=0,1.96,IF(AN310=1,2.02,IF(AN310=2,2.08,IF(AN310=3,2.15,IF(OR(AN310=5,AN310=4),2.21,IF(OR(AN310=6,AN310=7),2.28,IF(OR(AN310=8,AN310=9),2.35,IF(OR(AN310=10,AN310=11,AN310=12),2.42,IF(OR(AN310=13,AN310=14,AN310=15),2.5,IF(OR(AN310=16,AN310=17,AN310=18),2.58,2.66)))))))))), IF(AU310="Կ-1", IF(AN310=0,1.68,IF(AN310=1,1.73,IF(AN310=2,1.79,IF(AN310=3,1.84,IF(OR(AN310=5,AN310=4),1.9,IF(OR(AN310=6,AN310=7),1.96,IF(OR(AN310=8,AN310=9),2.02,IF(OR(AN310=10,AN310=11,AN310=12),2.08,IF(OR(AN310=13,AN310=14,AN310=15),2.14,IF(OR(AN310=16,AN310=17,AN310=18),2.21,2.28)))))))))), IF(AU310="Կ-2", IF(AN310=0,1.45,IF(AN310=1,1.49,IF(AN310=2,1.54,IF(AN310=3,1.59,IF(OR(AN310=5,AN310=4),1.63,IF(OR(AN310=6,AN310=7),1.68,IF(OR(AN310=8,AN310=9),1.73,IF(OR(AN310=10,AN310=11,AN310=12),1.79,IF(OR(AN310=13,AN310=14,AN310=15),1.84,IF(OR(AN310=16,AN310=17,AN310=18),1.9,1.95)))))))))),IF(AU310="Կ-3", IF(AN310=0,1.25,IF(AN310=1,1.29,IF(AN310=2,1.33,IF(AN310=3,1.37,IF(OR(AN310=5,AN310=4),1.41,IF(OR(AN310=6,AN310=7),1.45,IF(OR(AN310=8,AN310=9),1.49,IF(OR(AN310=10,AN310=11,AN310=12),1.54,IF(OR(AN310=13,AN310=14,AN310=15),1.58,IF(OR(AN310=16,AN310=17,AN310=18),1.63,1.68)))))))))), "Error"))))))))))))</f>
        <v>6.09</v>
      </c>
      <c r="AP310" s="785"/>
      <c r="AQ310" s="786">
        <f t="shared" ref="AQ310:AQ339" si="1057">+AO310+AO310*AP310</f>
        <v>6.09</v>
      </c>
      <c r="AR310" s="787">
        <v>66140</v>
      </c>
      <c r="AS310" s="787"/>
      <c r="AT310" s="787"/>
      <c r="AU310" s="854" t="str">
        <f t="shared" ref="AU310:AU339" si="1058">+AI310</f>
        <v>Գ-1</v>
      </c>
      <c r="AV310" s="787">
        <f t="shared" ref="AV310:AV339" si="1059">AR310*AQ310</f>
        <v>402792.6</v>
      </c>
      <c r="AW310" s="790">
        <f t="shared" ref="AW310:AW339" si="1060">AQ310*AR310+AS310+AT310</f>
        <v>402792.6</v>
      </c>
      <c r="AX310" s="796">
        <f t="shared" ref="AX310:AX339" si="1061">+AW310*13</f>
        <v>5236303.8</v>
      </c>
    </row>
    <row r="311" spans="2:50" s="776" customFormat="1" ht="40.5">
      <c r="B311" s="1594">
        <v>2</v>
      </c>
      <c r="C311" s="652" t="s">
        <v>146</v>
      </c>
      <c r="D311" s="655" t="s">
        <v>1375</v>
      </c>
      <c r="E311" s="798">
        <v>1</v>
      </c>
      <c r="F311" s="1313">
        <v>2</v>
      </c>
      <c r="G311" s="799">
        <f t="shared" si="1034"/>
        <v>5.01</v>
      </c>
      <c r="H311" s="787">
        <v>66140</v>
      </c>
      <c r="I311" s="823"/>
      <c r="J311" s="824"/>
      <c r="K311" s="854" t="s">
        <v>93</v>
      </c>
      <c r="L311" s="787">
        <f t="shared" si="1035"/>
        <v>331361.39999999997</v>
      </c>
      <c r="M311" s="790">
        <f t="shared" si="1036"/>
        <v>331361.39999999997</v>
      </c>
      <c r="N311" s="791">
        <f t="shared" si="1037"/>
        <v>4307698.1999999993</v>
      </c>
      <c r="O311" s="792">
        <f t="shared" si="1038"/>
        <v>1</v>
      </c>
      <c r="P311" s="793">
        <f t="shared" si="1039"/>
        <v>3</v>
      </c>
      <c r="Q311" s="794">
        <f t="shared" si="1040"/>
        <v>5.18</v>
      </c>
      <c r="R311" s="785"/>
      <c r="S311" s="786">
        <f t="shared" si="1041"/>
        <v>5.18</v>
      </c>
      <c r="T311" s="787">
        <v>66140</v>
      </c>
      <c r="U311" s="824"/>
      <c r="V311" s="824"/>
      <c r="W311" s="795" t="str">
        <f t="shared" si="1042"/>
        <v>Գ-1</v>
      </c>
      <c r="X311" s="787">
        <f t="shared" si="1043"/>
        <v>342605.19999999995</v>
      </c>
      <c r="Y311" s="790">
        <f t="shared" si="1044"/>
        <v>342605.19999999995</v>
      </c>
      <c r="Z311" s="796">
        <f t="shared" si="1045"/>
        <v>4453867.5999999996</v>
      </c>
      <c r="AA311" s="792">
        <f t="shared" si="1046"/>
        <v>1</v>
      </c>
      <c r="AB311" s="793">
        <f t="shared" si="1047"/>
        <v>4</v>
      </c>
      <c r="AC311" s="794">
        <f t="shared" si="1048"/>
        <v>5.35</v>
      </c>
      <c r="AD311" s="785"/>
      <c r="AE311" s="786">
        <f t="shared" si="1049"/>
        <v>5.35</v>
      </c>
      <c r="AF311" s="787">
        <v>66140</v>
      </c>
      <c r="AG311" s="824"/>
      <c r="AH311" s="824"/>
      <c r="AI311" s="854" t="str">
        <f t="shared" si="1050"/>
        <v>Գ-1</v>
      </c>
      <c r="AJ311" s="787">
        <f t="shared" si="1051"/>
        <v>353849</v>
      </c>
      <c r="AK311" s="790">
        <f t="shared" si="1052"/>
        <v>353849</v>
      </c>
      <c r="AL311" s="796">
        <f t="shared" si="1053"/>
        <v>4600037</v>
      </c>
      <c r="AM311" s="792">
        <f t="shared" si="1054"/>
        <v>1</v>
      </c>
      <c r="AN311" s="793">
        <f t="shared" si="1055"/>
        <v>5</v>
      </c>
      <c r="AO311" s="794">
        <f t="shared" si="1056"/>
        <v>5.35</v>
      </c>
      <c r="AP311" s="785"/>
      <c r="AQ311" s="786">
        <f t="shared" si="1057"/>
        <v>5.35</v>
      </c>
      <c r="AR311" s="787">
        <v>66140</v>
      </c>
      <c r="AS311" s="824"/>
      <c r="AT311" s="824"/>
      <c r="AU311" s="854" t="str">
        <f t="shared" si="1058"/>
        <v>Գ-1</v>
      </c>
      <c r="AV311" s="787">
        <f t="shared" si="1059"/>
        <v>353849</v>
      </c>
      <c r="AW311" s="790">
        <f t="shared" si="1060"/>
        <v>353849</v>
      </c>
      <c r="AX311" s="796">
        <f t="shared" si="1061"/>
        <v>4600037</v>
      </c>
    </row>
    <row r="312" spans="2:50" s="776" customFormat="1" ht="54">
      <c r="B312" s="1594">
        <v>4</v>
      </c>
      <c r="C312" s="652" t="s">
        <v>147</v>
      </c>
      <c r="D312" s="655" t="s">
        <v>1374</v>
      </c>
      <c r="E312" s="798">
        <v>1</v>
      </c>
      <c r="F312" s="1313">
        <v>14</v>
      </c>
      <c r="G312" s="799">
        <f t="shared" si="1034"/>
        <v>5.01</v>
      </c>
      <c r="H312" s="787">
        <v>66140</v>
      </c>
      <c r="I312" s="823"/>
      <c r="J312" s="824"/>
      <c r="K312" s="855" t="s">
        <v>94</v>
      </c>
      <c r="L312" s="787">
        <f t="shared" si="1035"/>
        <v>331361.39999999997</v>
      </c>
      <c r="M312" s="790">
        <f t="shared" si="1036"/>
        <v>331361.39999999997</v>
      </c>
      <c r="N312" s="791">
        <f t="shared" si="1037"/>
        <v>4307698.1999999993</v>
      </c>
      <c r="O312" s="792">
        <f t="shared" si="1038"/>
        <v>1</v>
      </c>
      <c r="P312" s="793">
        <f t="shared" si="1039"/>
        <v>15</v>
      </c>
      <c r="Q312" s="794">
        <f t="shared" si="1040"/>
        <v>5.01</v>
      </c>
      <c r="R312" s="785"/>
      <c r="S312" s="786">
        <f t="shared" si="1041"/>
        <v>5.01</v>
      </c>
      <c r="T312" s="787">
        <v>66140</v>
      </c>
      <c r="U312" s="824"/>
      <c r="V312" s="824"/>
      <c r="W312" s="795" t="str">
        <f t="shared" si="1042"/>
        <v>Գ-2</v>
      </c>
      <c r="X312" s="787">
        <f t="shared" si="1043"/>
        <v>331361.39999999997</v>
      </c>
      <c r="Y312" s="790">
        <f t="shared" si="1044"/>
        <v>331361.39999999997</v>
      </c>
      <c r="Z312" s="796">
        <f t="shared" si="1045"/>
        <v>4307698.1999999993</v>
      </c>
      <c r="AA312" s="792">
        <f t="shared" si="1046"/>
        <v>1</v>
      </c>
      <c r="AB312" s="793">
        <f t="shared" si="1047"/>
        <v>16</v>
      </c>
      <c r="AC312" s="794">
        <f t="shared" si="1048"/>
        <v>5.17</v>
      </c>
      <c r="AD312" s="785"/>
      <c r="AE312" s="786">
        <f t="shared" si="1049"/>
        <v>5.17</v>
      </c>
      <c r="AF312" s="787">
        <v>66140</v>
      </c>
      <c r="AG312" s="824"/>
      <c r="AH312" s="824"/>
      <c r="AI312" s="854" t="str">
        <f t="shared" si="1050"/>
        <v>Գ-2</v>
      </c>
      <c r="AJ312" s="787">
        <f t="shared" si="1051"/>
        <v>341943.8</v>
      </c>
      <c r="AK312" s="790">
        <f t="shared" si="1052"/>
        <v>341943.8</v>
      </c>
      <c r="AL312" s="796">
        <f t="shared" si="1053"/>
        <v>4445269.3999999994</v>
      </c>
      <c r="AM312" s="792">
        <f t="shared" si="1054"/>
        <v>1</v>
      </c>
      <c r="AN312" s="793">
        <f t="shared" si="1055"/>
        <v>17</v>
      </c>
      <c r="AO312" s="794">
        <f t="shared" si="1056"/>
        <v>5.17</v>
      </c>
      <c r="AP312" s="785"/>
      <c r="AQ312" s="786">
        <f t="shared" si="1057"/>
        <v>5.17</v>
      </c>
      <c r="AR312" s="787">
        <v>66140</v>
      </c>
      <c r="AS312" s="824"/>
      <c r="AT312" s="824"/>
      <c r="AU312" s="854" t="str">
        <f t="shared" si="1058"/>
        <v>Գ-2</v>
      </c>
      <c r="AV312" s="787">
        <f t="shared" si="1059"/>
        <v>341943.8</v>
      </c>
      <c r="AW312" s="790">
        <f t="shared" si="1060"/>
        <v>341943.8</v>
      </c>
      <c r="AX312" s="796">
        <f t="shared" si="1061"/>
        <v>4445269.3999999994</v>
      </c>
    </row>
    <row r="313" spans="2:50" s="776" customFormat="1" ht="67.5">
      <c r="B313" s="1594">
        <v>5</v>
      </c>
      <c r="C313" s="652" t="s">
        <v>75</v>
      </c>
      <c r="D313" s="655" t="s">
        <v>1373</v>
      </c>
      <c r="E313" s="798">
        <v>1</v>
      </c>
      <c r="F313" s="1313">
        <v>7</v>
      </c>
      <c r="G313" s="799">
        <f t="shared" si="1034"/>
        <v>3.11</v>
      </c>
      <c r="H313" s="787">
        <v>66140</v>
      </c>
      <c r="I313" s="823"/>
      <c r="J313" s="824"/>
      <c r="K313" s="855" t="s">
        <v>95</v>
      </c>
      <c r="L313" s="787">
        <f t="shared" si="1035"/>
        <v>205695.4</v>
      </c>
      <c r="M313" s="790">
        <f t="shared" si="1036"/>
        <v>205695.4</v>
      </c>
      <c r="N313" s="791">
        <f t="shared" si="1037"/>
        <v>2674040.1999999997</v>
      </c>
      <c r="O313" s="792">
        <f t="shared" si="1038"/>
        <v>1</v>
      </c>
      <c r="P313" s="793">
        <f t="shared" si="1039"/>
        <v>8</v>
      </c>
      <c r="Q313" s="794">
        <f t="shared" si="1040"/>
        <v>3.21</v>
      </c>
      <c r="R313" s="785"/>
      <c r="S313" s="786">
        <f t="shared" si="1041"/>
        <v>3.21</v>
      </c>
      <c r="T313" s="787">
        <v>66140</v>
      </c>
      <c r="U313" s="824"/>
      <c r="V313" s="824"/>
      <c r="W313" s="795" t="str">
        <f t="shared" si="1042"/>
        <v>Ա-1</v>
      </c>
      <c r="X313" s="787">
        <f t="shared" si="1043"/>
        <v>212309.4</v>
      </c>
      <c r="Y313" s="790">
        <f t="shared" si="1044"/>
        <v>212309.4</v>
      </c>
      <c r="Z313" s="796">
        <f t="shared" si="1045"/>
        <v>2760022.1999999997</v>
      </c>
      <c r="AA313" s="792">
        <f t="shared" si="1046"/>
        <v>1</v>
      </c>
      <c r="AB313" s="793">
        <f t="shared" si="1047"/>
        <v>9</v>
      </c>
      <c r="AC313" s="794">
        <f t="shared" si="1048"/>
        <v>3.21</v>
      </c>
      <c r="AD313" s="785"/>
      <c r="AE313" s="786">
        <f t="shared" si="1049"/>
        <v>3.21</v>
      </c>
      <c r="AF313" s="787">
        <v>66140</v>
      </c>
      <c r="AG313" s="824"/>
      <c r="AH313" s="824"/>
      <c r="AI313" s="854" t="str">
        <f t="shared" si="1050"/>
        <v>Ա-1</v>
      </c>
      <c r="AJ313" s="787">
        <f t="shared" si="1051"/>
        <v>212309.4</v>
      </c>
      <c r="AK313" s="790">
        <f t="shared" si="1052"/>
        <v>212309.4</v>
      </c>
      <c r="AL313" s="796">
        <f t="shared" si="1053"/>
        <v>2760022.1999999997</v>
      </c>
      <c r="AM313" s="792">
        <f t="shared" si="1054"/>
        <v>1</v>
      </c>
      <c r="AN313" s="793">
        <f t="shared" si="1055"/>
        <v>10</v>
      </c>
      <c r="AO313" s="794">
        <f t="shared" si="1056"/>
        <v>3.31</v>
      </c>
      <c r="AP313" s="785"/>
      <c r="AQ313" s="786">
        <f t="shared" si="1057"/>
        <v>3.31</v>
      </c>
      <c r="AR313" s="787">
        <v>66140</v>
      </c>
      <c r="AS313" s="824"/>
      <c r="AT313" s="824"/>
      <c r="AU313" s="854" t="str">
        <f t="shared" si="1058"/>
        <v>Ա-1</v>
      </c>
      <c r="AV313" s="787">
        <f t="shared" si="1059"/>
        <v>218923.4</v>
      </c>
      <c r="AW313" s="790">
        <f t="shared" si="1060"/>
        <v>218923.4</v>
      </c>
      <c r="AX313" s="796">
        <f t="shared" si="1061"/>
        <v>2846004.1999999997</v>
      </c>
    </row>
    <row r="314" spans="2:50" s="776" customFormat="1" ht="54">
      <c r="B314" s="1594">
        <v>6</v>
      </c>
      <c r="C314" s="652" t="s">
        <v>2278</v>
      </c>
      <c r="D314" s="655" t="s">
        <v>1372</v>
      </c>
      <c r="E314" s="798">
        <v>1</v>
      </c>
      <c r="F314" s="1313">
        <v>1</v>
      </c>
      <c r="G314" s="799">
        <f t="shared" si="1034"/>
        <v>1.73</v>
      </c>
      <c r="H314" s="787">
        <v>66140</v>
      </c>
      <c r="I314" s="823"/>
      <c r="J314" s="824"/>
      <c r="K314" s="855" t="s">
        <v>97</v>
      </c>
      <c r="L314" s="787">
        <f t="shared" si="1035"/>
        <v>114422.2</v>
      </c>
      <c r="M314" s="790">
        <f t="shared" si="1036"/>
        <v>114422.2</v>
      </c>
      <c r="N314" s="791">
        <f t="shared" si="1037"/>
        <v>1487488.5999999999</v>
      </c>
      <c r="O314" s="792">
        <f t="shared" si="1038"/>
        <v>1</v>
      </c>
      <c r="P314" s="793">
        <f t="shared" si="1039"/>
        <v>2</v>
      </c>
      <c r="Q314" s="794">
        <f t="shared" si="1040"/>
        <v>1.79</v>
      </c>
      <c r="R314" s="785"/>
      <c r="S314" s="786">
        <f t="shared" si="1041"/>
        <v>1.79</v>
      </c>
      <c r="T314" s="787">
        <v>66140</v>
      </c>
      <c r="U314" s="824"/>
      <c r="V314" s="824"/>
      <c r="W314" s="795" t="str">
        <f t="shared" si="1042"/>
        <v>Կ-1</v>
      </c>
      <c r="X314" s="787">
        <f t="shared" si="1043"/>
        <v>118390.6</v>
      </c>
      <c r="Y314" s="790">
        <f t="shared" si="1044"/>
        <v>118390.6</v>
      </c>
      <c r="Z314" s="796">
        <f t="shared" si="1045"/>
        <v>1539077.8</v>
      </c>
      <c r="AA314" s="792">
        <f t="shared" si="1046"/>
        <v>1</v>
      </c>
      <c r="AB314" s="793">
        <f t="shared" si="1047"/>
        <v>3</v>
      </c>
      <c r="AC314" s="794">
        <f t="shared" si="1048"/>
        <v>1.84</v>
      </c>
      <c r="AD314" s="785"/>
      <c r="AE314" s="786">
        <f t="shared" si="1049"/>
        <v>1.84</v>
      </c>
      <c r="AF314" s="787">
        <v>66140</v>
      </c>
      <c r="AG314" s="824"/>
      <c r="AH314" s="824"/>
      <c r="AI314" s="854" t="str">
        <f t="shared" si="1050"/>
        <v>Կ-1</v>
      </c>
      <c r="AJ314" s="787">
        <f t="shared" si="1051"/>
        <v>121697.60000000001</v>
      </c>
      <c r="AK314" s="790">
        <f t="shared" si="1052"/>
        <v>121697.60000000001</v>
      </c>
      <c r="AL314" s="796">
        <f t="shared" si="1053"/>
        <v>1582068.8</v>
      </c>
      <c r="AM314" s="792">
        <f t="shared" si="1054"/>
        <v>1</v>
      </c>
      <c r="AN314" s="793">
        <f t="shared" si="1055"/>
        <v>4</v>
      </c>
      <c r="AO314" s="794">
        <f t="shared" si="1056"/>
        <v>1.9</v>
      </c>
      <c r="AP314" s="785"/>
      <c r="AQ314" s="786">
        <f t="shared" si="1057"/>
        <v>1.9</v>
      </c>
      <c r="AR314" s="787">
        <v>66140</v>
      </c>
      <c r="AS314" s="824"/>
      <c r="AT314" s="824"/>
      <c r="AU314" s="854" t="str">
        <f t="shared" si="1058"/>
        <v>Կ-1</v>
      </c>
      <c r="AV314" s="787">
        <f t="shared" si="1059"/>
        <v>125666</v>
      </c>
      <c r="AW314" s="790">
        <f t="shared" si="1060"/>
        <v>125666</v>
      </c>
      <c r="AX314" s="796">
        <f t="shared" si="1061"/>
        <v>1633658</v>
      </c>
    </row>
    <row r="315" spans="2:50" s="776" customFormat="1" ht="13.5">
      <c r="B315" s="1594">
        <v>3</v>
      </c>
      <c r="C315" s="1316" t="s">
        <v>145</v>
      </c>
      <c r="D315" s="1317" t="s">
        <v>275</v>
      </c>
      <c r="E315" s="1318">
        <v>1</v>
      </c>
      <c r="F315" s="1319">
        <v>22</v>
      </c>
      <c r="G315" s="1320">
        <f>IF(E315&lt;1,0,IF(K315="Բ-1",IF(F315=0,6.94,IF(F315=1,7.17,IF(F315=2,7.41,IF(F315=3,7.66,IF(OR(F315=5,F315=4),7.92,IF(OR(F315=6,F315=7),8.18,IF(OR(F315=8,F315=9),8.46,IF(OR(F315=10,F315=11,F315=12),8.74,IF(OR(F315=13,F315=14,F315=15),9.03,IF(OR(F315=16,F315=17,F315=18),9.33,9.65)))))))))),IF(K315="Բ-2", IF(F315=0,5.71,IF(F315=1,5.89,IF(F315=2,6.09,IF(F315=3,6.29,IF(OR(F315=5,F315=4),6.5,IF(OR(F315=6,F315=7),6.72,IF(OR(F315=8,F315=9),6.94,IF(OR(F315=10,F315=11,F315=12),7.17,IF(OR(F315=13,F315=14,F315=15),7.41,IF(OR(F315=16,F315=17,F315=18),7.65,7.91)))))))))), IF(K315="Գ-1", IF(F315=0,4.7,IF(F315=1,4.86,IF(F315=2,5.01,IF(F315=3,5.18,IF(OR(F315=5,F315=4),5.35,IF(OR(F315=6,F315=7),5.52,IF(OR(F315=8,F315=9),5.71,IF(OR(F315=10,F315=11,F315=12),5.89,IF(OR(F315=13,F315=14,F315=15),6.09,IF(OR(F315=16,F315=17,F315=18),6.29,6.49)))))))))), IF(K315="Գ-2", IF(F315=0,3.88,IF(F315=1,4.01,IF(F315=2,4.14,IF(F315=3,4.27,IF(OR(F315=5,F315=4),4.41,IF(OR(F315=6,F315=7),4.55,IF(OR(F315=8,F315=9),4.7,IF(OR(F315=10,F315=11,F315=12),4.85,IF(OR(F315=13,F315=14,F315=15),5.01,IF(OR(F315=16,F315=17,F315=18),5.17,5.34)))))))))), IF(K315="Գ-3", IF(F315=0,3.21,IF(F315=1,3.31,IF(F315=2,3.42,IF(F315=3,3.53,IF(OR(F315=5,F315=4),3.64,IF(OR(F315=6,F315=7),3.76,IF(OR(F315=8,F315=9),3.88,IF(OR(F315=10,F315=11,F315=12),4.01,IF(OR(F315=13,F315=14,F315=15),4.13,IF(OR(F315=16,F315=17,F315=18),4.27,4.4)))))))))), IF(K315="Ա-1", IF(F315=0,2.66,IF(F315=1,2.75,IF(F315=2,2.83,IF(F315=3,2.92,IF(OR(F315=5,F315=4),3.02,IF(OR(F315=6,F315=7),3.11,IF(OR(F315=8,F315=9),3.21,IF(OR(F315=10,F315=11,F315=12),3.31,IF(OR(F315=13,F315=14,F315=15),3.42,IF(OR(F315=16,F315=17,F315=18),3.53,3.64)))))))))), IF(K315="Ա-2", IF(F315=0,2.28,IF(F315=1,2.35,IF(F315=2,2.43,IF(F315=3,2.5,IF(OR(F315=5,F315=4),2.58,IF(OR(F315=6,F315=7),2.66,IF(OR(F315=8,F315=9),2.75,IF(OR(F315=10,F315=11,F315=12),2.83,IF(OR(F315=13,F315=14,F315=15),2.92,IF(OR(F315=16,F315=17,F315=18),3.01,3.11)))))))))),IF(K315="Ա-3", IF(F315=0,1.96,IF(F315=1,2.02,IF(F315=2,2.08,IF(F315=3,2.15,IF(OR(F315=5,F315=4),2.21,IF(OR(F315=6,F315=7),2.28,IF(OR(F315=8,F315=9),2.35,IF(OR(F315=10,F315=11,F315=12),2.42,IF(OR(F315=13,F315=14,F315=15),2.5,IF(OR(F315=16,F315=17,F315=18),2.58,2.66)))))))))), IF(K315="Կ-1", IF(F315=0,1.68,IF(F315=1,1.73,IF(F315=2,1.79,IF(F315=3,1.84,IF(OR(F315=5,F315=4),1.9,IF(OR(F315=6,F315=7),1.96,IF(OR(F315=8,F315=9),2.02,IF(OR(F315=10,F315=11,F315=12),2.08,IF(OR(F315=13,F315=14,F315=15),2.14,IF(OR(F315=16,F315=17,F315=18),2.21,2.28)))))))))), IF(K315="Կ-2", IF(F315=0,1.45,IF(F315=1,1.49,IF(F315=2,1.54,IF(F315=3,1.59,IF(OR(F315=5,F315=4),1.63,IF(OR(F315=6,F315=7),1.68,IF(OR(F315=8,F315=9),1.73,IF(OR(F315=10,F315=11,F315=12),1.79,IF(OR(F315=13,F315=14,F315=15),1.84,IF(OR(F315=16,F315=17,F315=18),1.9,1.95)))))))))),IF(K315="Կ-3", IF(F315=0,1.25,IF(F315=1,1.29,IF(F315=2,1.33,IF(F315=3,1.37,IF(OR(F315=5,F315=4),1.41,IF(OR(F315=6,F315=7),1.45,IF(OR(F315=8,F315=9),1.49,IF(OR(F315=10,F315=11,F315=12),1.54,IF(OR(F315=13,F315=14,F315=15),1.58,IF(OR(F315=16,F315=17,F315=18),1.63,1.68)))))))))), "Error"))))))))))))</f>
        <v>5.34</v>
      </c>
      <c r="H315" s="787">
        <v>66140</v>
      </c>
      <c r="I315" s="823"/>
      <c r="J315" s="824"/>
      <c r="K315" s="855" t="s">
        <v>94</v>
      </c>
      <c r="L315" s="787">
        <f>H315*G315</f>
        <v>353187.6</v>
      </c>
      <c r="M315" s="790">
        <f t="shared" si="1036"/>
        <v>353187.6</v>
      </c>
      <c r="N315" s="791">
        <f>+M315*13</f>
        <v>4591438.8</v>
      </c>
      <c r="O315" s="792">
        <f t="shared" si="1038"/>
        <v>1</v>
      </c>
      <c r="P315" s="793">
        <f t="shared" si="1039"/>
        <v>23</v>
      </c>
      <c r="Q315" s="794">
        <f>IF(O315&lt;1,0,IF(W315="Բ-1",IF(P315=0,6.94,IF(P315=1,7.17,IF(P315=2,7.41,IF(P315=3,7.66,IF(OR(P315=5,P315=4),7.92,IF(OR(P315=6,P315=7),8.18,IF(OR(P315=8,P315=9),8.46,IF(OR(P315=10,P315=11,P315=12),8.74,IF(OR(P315=13,P315=14,P315=15),9.03,IF(OR(P315=16,P315=17,P315=18),9.33,9.65)))))))))),IF(W315="Բ-2", IF(P315=0,5.71,IF(P315=1,5.89,IF(P315=2,6.09,IF(P315=3,6.29,IF(OR(P315=5,P315=4),6.5,IF(OR(P315=6,P315=7),6.72,IF(OR(P315=8,P315=9),6.94,IF(OR(P315=10,P315=11,P315=12),7.17,IF(OR(P315=13,P315=14,P315=15),7.41,IF(OR(P315=16,P315=17,P315=18),7.65,7.91)))))))))), IF(W315="Գ-1", IF(P315=0,4.7,IF(P315=1,4.86,IF(P315=2,5.01,IF(P315=3,5.18,IF(OR(P315=5,P315=4),5.35,IF(OR(P315=6,P315=7),5.52,IF(OR(P315=8,P315=9),5.71,IF(OR(P315=10,P315=11,P315=12),5.89,IF(OR(P315=13,P315=14,P315=15),6.09,IF(OR(P315=16,P315=17,P315=18),6.29,6.49)))))))))), IF(W315="Գ-2", IF(P315=0,3.88,IF(P315=1,4.01,IF(P315=2,4.14,IF(P315=3,4.27,IF(OR(P315=5,P315=4),4.41,IF(OR(P315=6,P315=7),4.55,IF(OR(P315=8,P315=9),4.7,IF(OR(P315=10,P315=11,P315=12),4.85,IF(OR(P315=13,P315=14,P315=15),5.01,IF(OR(P315=16,P315=17,P315=18),5.17,5.34)))))))))), IF(W315="Գ-3", IF(P315=0,3.21,IF(P315=1,3.31,IF(P315=2,3.42,IF(P315=3,3.53,IF(OR(P315=5,P315=4),3.64,IF(OR(P315=6,P315=7),3.76,IF(OR(P315=8,P315=9),3.88,IF(OR(P315=10,P315=11,P315=12),4.01,IF(OR(P315=13,P315=14,P315=15),4.13,IF(OR(P315=16,P315=17,P315=18),4.27,4.4)))))))))), IF(W315="Ա-1", IF(P315=0,2.66,IF(P315=1,2.75,IF(P315=2,2.83,IF(P315=3,2.92,IF(OR(P315=5,P315=4),3.02,IF(OR(P315=6,P315=7),3.11,IF(OR(P315=8,P315=9),3.21,IF(OR(P315=10,P315=11,P315=12),3.31,IF(OR(P315=13,P315=14,P315=15),3.42,IF(OR(P315=16,P315=17,P315=18),3.53,3.64)))))))))), IF(W315="Ա-2", IF(P315=0,2.28,IF(P315=1,2.35,IF(P315=2,2.43,IF(P315=3,2.5,IF(OR(P315=5,P315=4),2.58,IF(OR(P315=6,P315=7),2.66,IF(OR(P315=8,P315=9),2.75,IF(OR(P315=10,P315=11,P315=12),2.83,IF(OR(P315=13,P315=14,P315=15),2.92,IF(OR(P315=16,P315=17,P315=18),3.01,3.11)))))))))),IF(W315="Ա-3", IF(P315=0,1.96,IF(P315=1,2.02,IF(P315=2,2.08,IF(P315=3,2.15,IF(OR(P315=5,P315=4),2.21,IF(OR(P315=6,P315=7),2.28,IF(OR(P315=8,P315=9),2.35,IF(OR(P315=10,P315=11,P315=12),2.42,IF(OR(P315=13,P315=14,P315=15),2.5,IF(OR(P315=16,P315=17,P315=18),2.58,2.66)))))))))), IF(W315="Կ-1", IF(P315=0,1.68,IF(P315=1,1.73,IF(P315=2,1.79,IF(P315=3,1.84,IF(OR(P315=5,P315=4),1.9,IF(OR(P315=6,P315=7),1.96,IF(OR(P315=8,P315=9),2.02,IF(OR(P315=10,P315=11,P315=12),2.08,IF(OR(P315=13,P315=14,P315=15),2.14,IF(OR(P315=16,P315=17,P315=18),2.21,2.28)))))))))), IF(W315="Կ-2", IF(P315=0,1.45,IF(P315=1,1.49,IF(P315=2,1.54,IF(P315=3,1.59,IF(OR(P315=5,P315=4),1.63,IF(OR(P315=6,P315=7),1.68,IF(OR(P315=8,P315=9),1.73,IF(OR(P315=10,P315=11,P315=12),1.79,IF(OR(P315=13,P315=14,P315=15),1.84,IF(OR(P315=16,P315=17,P315=18),1.9,1.95)))))))))),IF(W315="Կ-3", IF(P315=0,1.25,IF(P315=1,1.29,IF(P315=2,1.33,IF(P315=3,1.37,IF(OR(P315=5,P315=4),1.41,IF(OR(P315=6,P315=7),1.45,IF(OR(P315=8,P315=9),1.49,IF(OR(P315=10,P315=11,P315=12),1.54,IF(OR(P315=13,P315=14,P315=15),1.58,IF(OR(P315=16,P315=17,P315=18),1.63,1.68)))))))))), "Error"))))))))))))</f>
        <v>5.34</v>
      </c>
      <c r="R315" s="785"/>
      <c r="S315" s="786">
        <f>+Q315+Q315*R315</f>
        <v>5.34</v>
      </c>
      <c r="T315" s="787">
        <v>66140</v>
      </c>
      <c r="U315" s="824"/>
      <c r="V315" s="824"/>
      <c r="W315" s="795" t="str">
        <f t="shared" si="1042"/>
        <v>Գ-2</v>
      </c>
      <c r="X315" s="787">
        <f>T315*S315</f>
        <v>353187.6</v>
      </c>
      <c r="Y315" s="790">
        <f>S315*T315+U315+V315</f>
        <v>353187.6</v>
      </c>
      <c r="Z315" s="796">
        <f>+Y315*13</f>
        <v>4591438.8</v>
      </c>
      <c r="AA315" s="792">
        <f>+O315</f>
        <v>1</v>
      </c>
      <c r="AB315" s="793">
        <f>+P315+1</f>
        <v>24</v>
      </c>
      <c r="AC315" s="794">
        <f>IF(AA315&lt;1,0,IF(AI315="Բ-1",IF(AB315=0,6.94,IF(AB315=1,7.17,IF(AB315=2,7.41,IF(AB315=3,7.66,IF(OR(AB315=5,AB315=4),7.92,IF(OR(AB315=6,AB315=7),8.18,IF(OR(AB315=8,AB315=9),8.46,IF(OR(AB315=10,AB315=11,AB315=12),8.74,IF(OR(AB315=13,AB315=14,AB315=15),9.03,IF(OR(AB315=16,AB315=17,AB315=18),9.33,9.65)))))))))),IF(AI315="Բ-2", IF(AB315=0,5.71,IF(AB315=1,5.89,IF(AB315=2,6.09,IF(AB315=3,6.29,IF(OR(AB315=5,AB315=4),6.5,IF(OR(AB315=6,AB315=7),6.72,IF(OR(AB315=8,AB315=9),6.94,IF(OR(AB315=10,AB315=11,AB315=12),7.17,IF(OR(AB315=13,AB315=14,AB315=15),7.41,IF(OR(AB315=16,AB315=17,AB315=18),7.65,7.91)))))))))), IF(AI315="Գ-1", IF(AB315=0,4.7,IF(AB315=1,4.86,IF(AB315=2,5.01,IF(AB315=3,5.18,IF(OR(AB315=5,AB315=4),5.35,IF(OR(AB315=6,AB315=7),5.52,IF(OR(AB315=8,AB315=9),5.71,IF(OR(AB315=10,AB315=11,AB315=12),5.89,IF(OR(AB315=13,AB315=14,AB315=15),6.09,IF(OR(AB315=16,AB315=17,AB315=18),6.29,6.49)))))))))), IF(AI315="Գ-2", IF(AB315=0,3.88,IF(AB315=1,4.01,IF(AB315=2,4.14,IF(AB315=3,4.27,IF(OR(AB315=5,AB315=4),4.41,IF(OR(AB315=6,AB315=7),4.55,IF(OR(AB315=8,AB315=9),4.7,IF(OR(AB315=10,AB315=11,AB315=12),4.85,IF(OR(AB315=13,AB315=14,AB315=15),5.01,IF(OR(AB315=16,AB315=17,AB315=18),5.17,5.34)))))))))), IF(AI315="Գ-3", IF(AB315=0,3.21,IF(AB315=1,3.31,IF(AB315=2,3.42,IF(AB315=3,3.53,IF(OR(AB315=5,AB315=4),3.64,IF(OR(AB315=6,AB315=7),3.76,IF(OR(AB315=8,AB315=9),3.88,IF(OR(AB315=10,AB315=11,AB315=12),4.01,IF(OR(AB315=13,AB315=14,AB315=15),4.13,IF(OR(AB315=16,AB315=17,AB315=18),4.27,4.4)))))))))), IF(AI315="Ա-1", IF(AB315=0,2.66,IF(AB315=1,2.75,IF(AB315=2,2.83,IF(AB315=3,2.92,IF(OR(AB315=5,AB315=4),3.02,IF(OR(AB315=6,AB315=7),3.11,IF(OR(AB315=8,AB315=9),3.21,IF(OR(AB315=10,AB315=11,AB315=12),3.31,IF(OR(AB315=13,AB315=14,AB315=15),3.42,IF(OR(AB315=16,AB315=17,AB315=18),3.53,3.64)))))))))), IF(AI315="Ա-2", IF(AB315=0,2.28,IF(AB315=1,2.35,IF(AB315=2,2.43,IF(AB315=3,2.5,IF(OR(AB315=5,AB315=4),2.58,IF(OR(AB315=6,AB315=7),2.66,IF(OR(AB315=8,AB315=9),2.75,IF(OR(AB315=10,AB315=11,AB315=12),2.83,IF(OR(AB315=13,AB315=14,AB315=15),2.92,IF(OR(AB315=16,AB315=17,AB315=18),3.01,3.11)))))))))),IF(AI315="Ա-3", IF(AB315=0,1.96,IF(AB315=1,2.02,IF(AB315=2,2.08,IF(AB315=3,2.15,IF(OR(AB315=5,AB315=4),2.21,IF(OR(AB315=6,AB315=7),2.28,IF(OR(AB315=8,AB315=9),2.35,IF(OR(AB315=10,AB315=11,AB315=12),2.42,IF(OR(AB315=13,AB315=14,AB315=15),2.5,IF(OR(AB315=16,AB315=17,AB315=18),2.58,2.66)))))))))), IF(AI315="Կ-1", IF(AB315=0,1.68,IF(AB315=1,1.73,IF(AB315=2,1.79,IF(AB315=3,1.84,IF(OR(AB315=5,AB315=4),1.9,IF(OR(AB315=6,AB315=7),1.96,IF(OR(AB315=8,AB315=9),2.02,IF(OR(AB315=10,AB315=11,AB315=12),2.08,IF(OR(AB315=13,AB315=14,AB315=15),2.14,IF(OR(AB315=16,AB315=17,AB315=18),2.21,2.28)))))))))), IF(AI315="Կ-2", IF(AB315=0,1.45,IF(AB315=1,1.49,IF(AB315=2,1.54,IF(AB315=3,1.59,IF(OR(AB315=5,AB315=4),1.63,IF(OR(AB315=6,AB315=7),1.68,IF(OR(AB315=8,AB315=9),1.73,IF(OR(AB315=10,AB315=11,AB315=12),1.79,IF(OR(AB315=13,AB315=14,AB315=15),1.84,IF(OR(AB315=16,AB315=17,AB315=18),1.9,1.95)))))))))),IF(AI315="Կ-3", IF(AB315=0,1.25,IF(AB315=1,1.29,IF(AB315=2,1.33,IF(AB315=3,1.37,IF(OR(AB315=5,AB315=4),1.41,IF(OR(AB315=6,AB315=7),1.45,IF(OR(AB315=8,AB315=9),1.49,IF(OR(AB315=10,AB315=11,AB315=12),1.54,IF(OR(AB315=13,AB315=14,AB315=15),1.58,IF(OR(AB315=16,AB315=17,AB315=18),1.63,1.68)))))))))), "Error"))))))))))))</f>
        <v>5.34</v>
      </c>
      <c r="AD315" s="785"/>
      <c r="AE315" s="786">
        <f>+AC315+AC315*AD315</f>
        <v>5.34</v>
      </c>
      <c r="AF315" s="787">
        <v>66140</v>
      </c>
      <c r="AG315" s="824"/>
      <c r="AH315" s="824"/>
      <c r="AI315" s="854" t="str">
        <f>+W315</f>
        <v>Գ-2</v>
      </c>
      <c r="AJ315" s="787">
        <f>AF315*AE315</f>
        <v>353187.6</v>
      </c>
      <c r="AK315" s="790">
        <f>AE315*AF315+AG315+AH315</f>
        <v>353187.6</v>
      </c>
      <c r="AL315" s="796">
        <f>+AK315*13</f>
        <v>4591438.8</v>
      </c>
      <c r="AM315" s="792">
        <f>+AA315</f>
        <v>1</v>
      </c>
      <c r="AN315" s="793">
        <f>+AB315+1</f>
        <v>25</v>
      </c>
      <c r="AO315" s="794">
        <f>IF(AM315&lt;1,0,IF(AU315="Բ-1",IF(AN315=0,6.94,IF(AN315=1,7.17,IF(AN315=2,7.41,IF(AN315=3,7.66,IF(OR(AN315=5,AN315=4),7.92,IF(OR(AN315=6,AN315=7),8.18,IF(OR(AN315=8,AN315=9),8.46,IF(OR(AN315=10,AN315=11,AN315=12),8.74,IF(OR(AN315=13,AN315=14,AN315=15),9.03,IF(OR(AN315=16,AN315=17,AN315=18),9.33,9.65)))))))))),IF(AU315="Բ-2", IF(AN315=0,5.71,IF(AN315=1,5.89,IF(AN315=2,6.09,IF(AN315=3,6.29,IF(OR(AN315=5,AN315=4),6.5,IF(OR(AN315=6,AN315=7),6.72,IF(OR(AN315=8,AN315=9),6.94,IF(OR(AN315=10,AN315=11,AN315=12),7.17,IF(OR(AN315=13,AN315=14,AN315=15),7.41,IF(OR(AN315=16,AN315=17,AN315=18),7.65,7.91)))))))))), IF(AU315="Գ-1", IF(AN315=0,4.7,IF(AN315=1,4.86,IF(AN315=2,5.01,IF(AN315=3,5.18,IF(OR(AN315=5,AN315=4),5.35,IF(OR(AN315=6,AN315=7),5.52,IF(OR(AN315=8,AN315=9),5.71,IF(OR(AN315=10,AN315=11,AN315=12),5.89,IF(OR(AN315=13,AN315=14,AN315=15),6.09,IF(OR(AN315=16,AN315=17,AN315=18),6.29,6.49)))))))))), IF(AU315="Գ-2", IF(AN315=0,3.88,IF(AN315=1,4.01,IF(AN315=2,4.14,IF(AN315=3,4.27,IF(OR(AN315=5,AN315=4),4.41,IF(OR(AN315=6,AN315=7),4.55,IF(OR(AN315=8,AN315=9),4.7,IF(OR(AN315=10,AN315=11,AN315=12),4.85,IF(OR(AN315=13,AN315=14,AN315=15),5.01,IF(OR(AN315=16,AN315=17,AN315=18),5.17,5.34)))))))))), IF(AU315="Գ-3", IF(AN315=0,3.21,IF(AN315=1,3.31,IF(AN315=2,3.42,IF(AN315=3,3.53,IF(OR(AN315=5,AN315=4),3.64,IF(OR(AN315=6,AN315=7),3.76,IF(OR(AN315=8,AN315=9),3.88,IF(OR(AN315=10,AN315=11,AN315=12),4.01,IF(OR(AN315=13,AN315=14,AN315=15),4.13,IF(OR(AN315=16,AN315=17,AN315=18),4.27,4.4)))))))))), IF(AU315="Ա-1", IF(AN315=0,2.66,IF(AN315=1,2.75,IF(AN315=2,2.83,IF(AN315=3,2.92,IF(OR(AN315=5,AN315=4),3.02,IF(OR(AN315=6,AN315=7),3.11,IF(OR(AN315=8,AN315=9),3.21,IF(OR(AN315=10,AN315=11,AN315=12),3.31,IF(OR(AN315=13,AN315=14,AN315=15),3.42,IF(OR(AN315=16,AN315=17,AN315=18),3.53,3.64)))))))))), IF(AU315="Ա-2", IF(AN315=0,2.28,IF(AN315=1,2.35,IF(AN315=2,2.43,IF(AN315=3,2.5,IF(OR(AN315=5,AN315=4),2.58,IF(OR(AN315=6,AN315=7),2.66,IF(OR(AN315=8,AN315=9),2.75,IF(OR(AN315=10,AN315=11,AN315=12),2.83,IF(OR(AN315=13,AN315=14,AN315=15),2.92,IF(OR(AN315=16,AN315=17,AN315=18),3.01,3.11)))))))))),IF(AU315="Ա-3", IF(AN315=0,1.96,IF(AN315=1,2.02,IF(AN315=2,2.08,IF(AN315=3,2.15,IF(OR(AN315=5,AN315=4),2.21,IF(OR(AN315=6,AN315=7),2.28,IF(OR(AN315=8,AN315=9),2.35,IF(OR(AN315=10,AN315=11,AN315=12),2.42,IF(OR(AN315=13,AN315=14,AN315=15),2.5,IF(OR(AN315=16,AN315=17,AN315=18),2.58,2.66)))))))))), IF(AU315="Կ-1", IF(AN315=0,1.68,IF(AN315=1,1.73,IF(AN315=2,1.79,IF(AN315=3,1.84,IF(OR(AN315=5,AN315=4),1.9,IF(OR(AN315=6,AN315=7),1.96,IF(OR(AN315=8,AN315=9),2.02,IF(OR(AN315=10,AN315=11,AN315=12),2.08,IF(OR(AN315=13,AN315=14,AN315=15),2.14,IF(OR(AN315=16,AN315=17,AN315=18),2.21,2.28)))))))))), IF(AU315="Կ-2", IF(AN315=0,1.45,IF(AN315=1,1.49,IF(AN315=2,1.54,IF(AN315=3,1.59,IF(OR(AN315=5,AN315=4),1.63,IF(OR(AN315=6,AN315=7),1.68,IF(OR(AN315=8,AN315=9),1.73,IF(OR(AN315=10,AN315=11,AN315=12),1.79,IF(OR(AN315=13,AN315=14,AN315=15),1.84,IF(OR(AN315=16,AN315=17,AN315=18),1.9,1.95)))))))))),IF(AU315="Կ-3", IF(AN315=0,1.25,IF(AN315=1,1.29,IF(AN315=2,1.33,IF(AN315=3,1.37,IF(OR(AN315=5,AN315=4),1.41,IF(OR(AN315=6,AN315=7),1.45,IF(OR(AN315=8,AN315=9),1.49,IF(OR(AN315=10,AN315=11,AN315=12),1.54,IF(OR(AN315=13,AN315=14,AN315=15),1.58,IF(OR(AN315=16,AN315=17,AN315=18),1.63,1.68)))))))))), "Error"))))))))))))</f>
        <v>5.34</v>
      </c>
      <c r="AP315" s="785"/>
      <c r="AQ315" s="786">
        <f>+AO315+AO315*AP315</f>
        <v>5.34</v>
      </c>
      <c r="AR315" s="787">
        <v>66140</v>
      </c>
      <c r="AS315" s="824"/>
      <c r="AT315" s="824"/>
      <c r="AU315" s="854" t="str">
        <f>+AI315</f>
        <v>Գ-2</v>
      </c>
      <c r="AV315" s="787">
        <f>AR315*AQ315</f>
        <v>353187.6</v>
      </c>
      <c r="AW315" s="790">
        <f>AQ315*AR315+AS315+AT315</f>
        <v>353187.6</v>
      </c>
      <c r="AX315" s="796">
        <f>+AW315*13</f>
        <v>4591438.8</v>
      </c>
    </row>
    <row r="316" spans="2:50" s="776" customFormat="1" ht="27">
      <c r="B316" s="1594">
        <v>7</v>
      </c>
      <c r="C316" s="652" t="s">
        <v>152</v>
      </c>
      <c r="D316" s="1308" t="s">
        <v>541</v>
      </c>
      <c r="E316" s="798">
        <v>1</v>
      </c>
      <c r="F316" s="1313">
        <v>14</v>
      </c>
      <c r="G316" s="799">
        <f t="shared" si="1034"/>
        <v>2.14</v>
      </c>
      <c r="H316" s="787">
        <v>66140</v>
      </c>
      <c r="I316" s="823"/>
      <c r="J316" s="824"/>
      <c r="K316" s="855" t="s">
        <v>97</v>
      </c>
      <c r="L316" s="787">
        <f t="shared" si="1035"/>
        <v>141539.6</v>
      </c>
      <c r="M316" s="790">
        <f t="shared" si="1036"/>
        <v>141539.6</v>
      </c>
      <c r="N316" s="791">
        <f t="shared" si="1037"/>
        <v>1840014.8</v>
      </c>
      <c r="O316" s="792">
        <f t="shared" si="1038"/>
        <v>1</v>
      </c>
      <c r="P316" s="793">
        <f t="shared" si="1039"/>
        <v>15</v>
      </c>
      <c r="Q316" s="794">
        <f t="shared" si="1040"/>
        <v>2.14</v>
      </c>
      <c r="R316" s="785"/>
      <c r="S316" s="786">
        <f t="shared" si="1041"/>
        <v>2.14</v>
      </c>
      <c r="T316" s="787">
        <v>66140</v>
      </c>
      <c r="U316" s="824"/>
      <c r="V316" s="824"/>
      <c r="W316" s="795" t="str">
        <f t="shared" si="1042"/>
        <v>Կ-1</v>
      </c>
      <c r="X316" s="787">
        <f t="shared" si="1043"/>
        <v>141539.6</v>
      </c>
      <c r="Y316" s="790">
        <f t="shared" si="1044"/>
        <v>141539.6</v>
      </c>
      <c r="Z316" s="796">
        <f t="shared" si="1045"/>
        <v>1840014.8</v>
      </c>
      <c r="AA316" s="792">
        <f t="shared" si="1046"/>
        <v>1</v>
      </c>
      <c r="AB316" s="793">
        <f t="shared" si="1047"/>
        <v>16</v>
      </c>
      <c r="AC316" s="794">
        <f t="shared" si="1048"/>
        <v>2.21</v>
      </c>
      <c r="AD316" s="785"/>
      <c r="AE316" s="786">
        <f t="shared" si="1049"/>
        <v>2.21</v>
      </c>
      <c r="AF316" s="787">
        <v>66140</v>
      </c>
      <c r="AG316" s="824"/>
      <c r="AH316" s="824"/>
      <c r="AI316" s="854" t="str">
        <f t="shared" si="1050"/>
        <v>Կ-1</v>
      </c>
      <c r="AJ316" s="787">
        <f t="shared" si="1051"/>
        <v>146169.4</v>
      </c>
      <c r="AK316" s="790">
        <f t="shared" si="1052"/>
        <v>146169.4</v>
      </c>
      <c r="AL316" s="796">
        <f t="shared" si="1053"/>
        <v>1900202.2</v>
      </c>
      <c r="AM316" s="792">
        <f t="shared" si="1054"/>
        <v>1</v>
      </c>
      <c r="AN316" s="793">
        <f t="shared" si="1055"/>
        <v>17</v>
      </c>
      <c r="AO316" s="794">
        <f t="shared" si="1056"/>
        <v>2.21</v>
      </c>
      <c r="AP316" s="785"/>
      <c r="AQ316" s="786">
        <f t="shared" si="1057"/>
        <v>2.21</v>
      </c>
      <c r="AR316" s="787">
        <v>66140</v>
      </c>
      <c r="AS316" s="824"/>
      <c r="AT316" s="824"/>
      <c r="AU316" s="854" t="str">
        <f t="shared" si="1058"/>
        <v>Կ-1</v>
      </c>
      <c r="AV316" s="787">
        <f t="shared" si="1059"/>
        <v>146169.4</v>
      </c>
      <c r="AW316" s="790">
        <f t="shared" si="1060"/>
        <v>146169.4</v>
      </c>
      <c r="AX316" s="796">
        <f t="shared" si="1061"/>
        <v>1900202.2</v>
      </c>
    </row>
    <row r="317" spans="2:50" s="776" customFormat="1" ht="27">
      <c r="B317" s="1594">
        <v>8</v>
      </c>
      <c r="C317" s="652" t="s">
        <v>792</v>
      </c>
      <c r="D317" s="1308" t="s">
        <v>541</v>
      </c>
      <c r="E317" s="798">
        <v>1</v>
      </c>
      <c r="F317" s="1313">
        <v>23</v>
      </c>
      <c r="G317" s="799">
        <f t="shared" si="1034"/>
        <v>2.2799999999999998</v>
      </c>
      <c r="H317" s="787">
        <v>66140</v>
      </c>
      <c r="I317" s="823"/>
      <c r="J317" s="824"/>
      <c r="K317" s="855" t="s">
        <v>97</v>
      </c>
      <c r="L317" s="787">
        <f t="shared" si="1035"/>
        <v>150799.19999999998</v>
      </c>
      <c r="M317" s="790">
        <f t="shared" si="1036"/>
        <v>150799.19999999998</v>
      </c>
      <c r="N317" s="791">
        <f t="shared" si="1037"/>
        <v>1960389.5999999999</v>
      </c>
      <c r="O317" s="792">
        <f t="shared" si="1038"/>
        <v>1</v>
      </c>
      <c r="P317" s="793">
        <f t="shared" si="1039"/>
        <v>24</v>
      </c>
      <c r="Q317" s="794">
        <f t="shared" si="1040"/>
        <v>2.2799999999999998</v>
      </c>
      <c r="R317" s="785"/>
      <c r="S317" s="786">
        <f t="shared" si="1041"/>
        <v>2.2799999999999998</v>
      </c>
      <c r="T317" s="787">
        <v>66140</v>
      </c>
      <c r="U317" s="824"/>
      <c r="V317" s="824"/>
      <c r="W317" s="795" t="str">
        <f t="shared" si="1042"/>
        <v>Կ-1</v>
      </c>
      <c r="X317" s="787">
        <f t="shared" si="1043"/>
        <v>150799.19999999998</v>
      </c>
      <c r="Y317" s="790">
        <f t="shared" si="1044"/>
        <v>150799.19999999998</v>
      </c>
      <c r="Z317" s="796">
        <f t="shared" si="1045"/>
        <v>1960389.5999999999</v>
      </c>
      <c r="AA317" s="792">
        <f t="shared" si="1046"/>
        <v>1</v>
      </c>
      <c r="AB317" s="793">
        <f t="shared" si="1047"/>
        <v>25</v>
      </c>
      <c r="AC317" s="794">
        <f t="shared" si="1048"/>
        <v>2.2799999999999998</v>
      </c>
      <c r="AD317" s="785"/>
      <c r="AE317" s="786">
        <f t="shared" si="1049"/>
        <v>2.2799999999999998</v>
      </c>
      <c r="AF317" s="787">
        <v>66140</v>
      </c>
      <c r="AG317" s="824"/>
      <c r="AH317" s="824"/>
      <c r="AI317" s="854" t="str">
        <f t="shared" si="1050"/>
        <v>Կ-1</v>
      </c>
      <c r="AJ317" s="787">
        <f t="shared" si="1051"/>
        <v>150799.19999999998</v>
      </c>
      <c r="AK317" s="790">
        <f t="shared" si="1052"/>
        <v>150799.19999999998</v>
      </c>
      <c r="AL317" s="796">
        <f t="shared" si="1053"/>
        <v>1960389.5999999999</v>
      </c>
      <c r="AM317" s="792">
        <f t="shared" si="1054"/>
        <v>1</v>
      </c>
      <c r="AN317" s="793">
        <f t="shared" si="1055"/>
        <v>26</v>
      </c>
      <c r="AO317" s="794">
        <f t="shared" si="1056"/>
        <v>2.2799999999999998</v>
      </c>
      <c r="AP317" s="785"/>
      <c r="AQ317" s="786">
        <f t="shared" si="1057"/>
        <v>2.2799999999999998</v>
      </c>
      <c r="AR317" s="787">
        <v>66140</v>
      </c>
      <c r="AS317" s="824"/>
      <c r="AT317" s="824"/>
      <c r="AU317" s="854" t="str">
        <f t="shared" si="1058"/>
        <v>Կ-1</v>
      </c>
      <c r="AV317" s="787">
        <f t="shared" si="1059"/>
        <v>150799.19999999998</v>
      </c>
      <c r="AW317" s="790">
        <f t="shared" si="1060"/>
        <v>150799.19999999998</v>
      </c>
      <c r="AX317" s="796">
        <f t="shared" si="1061"/>
        <v>1960389.5999999999</v>
      </c>
    </row>
    <row r="318" spans="2:50" s="776" customFormat="1" ht="27">
      <c r="B318" s="1594">
        <v>9</v>
      </c>
      <c r="C318" s="652" t="s">
        <v>153</v>
      </c>
      <c r="D318" s="1308" t="s">
        <v>541</v>
      </c>
      <c r="E318" s="798">
        <v>1</v>
      </c>
      <c r="F318" s="822">
        <v>14</v>
      </c>
      <c r="G318" s="799">
        <f t="shared" si="1034"/>
        <v>2.14</v>
      </c>
      <c r="H318" s="787">
        <v>66140</v>
      </c>
      <c r="I318" s="823"/>
      <c r="J318" s="824"/>
      <c r="K318" s="855" t="s">
        <v>97</v>
      </c>
      <c r="L318" s="787">
        <f t="shared" si="1035"/>
        <v>141539.6</v>
      </c>
      <c r="M318" s="790">
        <f t="shared" si="1036"/>
        <v>141539.6</v>
      </c>
      <c r="N318" s="791">
        <f t="shared" si="1037"/>
        <v>1840014.8</v>
      </c>
      <c r="O318" s="792">
        <f t="shared" si="1038"/>
        <v>1</v>
      </c>
      <c r="P318" s="793">
        <f t="shared" si="1039"/>
        <v>15</v>
      </c>
      <c r="Q318" s="794">
        <f t="shared" si="1040"/>
        <v>2.14</v>
      </c>
      <c r="R318" s="785"/>
      <c r="S318" s="786">
        <f t="shared" si="1041"/>
        <v>2.14</v>
      </c>
      <c r="T318" s="787">
        <v>66140</v>
      </c>
      <c r="U318" s="824"/>
      <c r="V318" s="824"/>
      <c r="W318" s="795" t="str">
        <f t="shared" si="1042"/>
        <v>Կ-1</v>
      </c>
      <c r="X318" s="787">
        <f t="shared" si="1043"/>
        <v>141539.6</v>
      </c>
      <c r="Y318" s="790">
        <f t="shared" si="1044"/>
        <v>141539.6</v>
      </c>
      <c r="Z318" s="796">
        <f t="shared" si="1045"/>
        <v>1840014.8</v>
      </c>
      <c r="AA318" s="792">
        <f t="shared" si="1046"/>
        <v>1</v>
      </c>
      <c r="AB318" s="793">
        <f t="shared" si="1047"/>
        <v>16</v>
      </c>
      <c r="AC318" s="794">
        <f t="shared" si="1048"/>
        <v>2.21</v>
      </c>
      <c r="AD318" s="785"/>
      <c r="AE318" s="786">
        <f t="shared" si="1049"/>
        <v>2.21</v>
      </c>
      <c r="AF318" s="787">
        <v>66140</v>
      </c>
      <c r="AG318" s="824"/>
      <c r="AH318" s="824"/>
      <c r="AI318" s="854" t="str">
        <f t="shared" si="1050"/>
        <v>Կ-1</v>
      </c>
      <c r="AJ318" s="787">
        <f t="shared" si="1051"/>
        <v>146169.4</v>
      </c>
      <c r="AK318" s="790">
        <f t="shared" si="1052"/>
        <v>146169.4</v>
      </c>
      <c r="AL318" s="796">
        <f t="shared" si="1053"/>
        <v>1900202.2</v>
      </c>
      <c r="AM318" s="792">
        <f t="shared" si="1054"/>
        <v>1</v>
      </c>
      <c r="AN318" s="793">
        <f t="shared" si="1055"/>
        <v>17</v>
      </c>
      <c r="AO318" s="794">
        <f t="shared" si="1056"/>
        <v>2.21</v>
      </c>
      <c r="AP318" s="785"/>
      <c r="AQ318" s="786">
        <f t="shared" si="1057"/>
        <v>2.21</v>
      </c>
      <c r="AR318" s="787">
        <v>66140</v>
      </c>
      <c r="AS318" s="824"/>
      <c r="AT318" s="824"/>
      <c r="AU318" s="854" t="str">
        <f t="shared" si="1058"/>
        <v>Կ-1</v>
      </c>
      <c r="AV318" s="787">
        <f t="shared" si="1059"/>
        <v>146169.4</v>
      </c>
      <c r="AW318" s="790">
        <f t="shared" si="1060"/>
        <v>146169.4</v>
      </c>
      <c r="AX318" s="796">
        <f t="shared" si="1061"/>
        <v>1900202.2</v>
      </c>
    </row>
    <row r="319" spans="2:50" s="776" customFormat="1" ht="27">
      <c r="B319" s="1594">
        <v>10</v>
      </c>
      <c r="C319" s="652" t="s">
        <v>2279</v>
      </c>
      <c r="D319" s="1308" t="s">
        <v>541</v>
      </c>
      <c r="E319" s="798">
        <v>1</v>
      </c>
      <c r="F319" s="822">
        <v>7</v>
      </c>
      <c r="G319" s="799">
        <f t="shared" ref="G319" si="1062">IF(E319&lt;1,0,IF(K319="Բ-1",IF(F319=0,6.94,IF(F319=1,7.17,IF(F319=2,7.41,IF(F319=3,7.66,IF(OR(F319=5,F319=4),7.92,IF(OR(F319=6,F319=7),8.18,IF(OR(F319=8,F319=9),8.46,IF(OR(F319=10,F319=11,F319=12),8.74,IF(OR(F319=13,F319=14,F319=15),9.03,IF(OR(F319=16,F319=17,F319=18),9.33,9.65)))))))))),IF(K319="Բ-2", IF(F319=0,5.71,IF(F319=1,5.89,IF(F319=2,6.09,IF(F319=3,6.29,IF(OR(F319=5,F319=4),6.5,IF(OR(F319=6,F319=7),6.72,IF(OR(F319=8,F319=9),6.94,IF(OR(F319=10,F319=11,F319=12),7.17,IF(OR(F319=13,F319=14,F319=15),7.41,IF(OR(F319=16,F319=17,F319=18),7.65,7.91)))))))))), IF(K319="Գ-1", IF(F319=0,4.7,IF(F319=1,4.86,IF(F319=2,5.01,IF(F319=3,5.18,IF(OR(F319=5,F319=4),5.35,IF(OR(F319=6,F319=7),5.52,IF(OR(F319=8,F319=9),5.71,IF(OR(F319=10,F319=11,F319=12),5.89,IF(OR(F319=13,F319=14,F319=15),6.09,IF(OR(F319=16,F319=17,F319=18),6.29,6.49)))))))))), IF(K319="Գ-2", IF(F319=0,3.88,IF(F319=1,4.01,IF(F319=2,4.14,IF(F319=3,4.27,IF(OR(F319=5,F319=4),4.41,IF(OR(F319=6,F319=7),4.55,IF(OR(F319=8,F319=9),4.7,IF(OR(F319=10,F319=11,F319=12),4.85,IF(OR(F319=13,F319=14,F319=15),5.01,IF(OR(F319=16,F319=17,F319=18),5.17,5.34)))))))))), IF(K319="Գ-3", IF(F319=0,3.21,IF(F319=1,3.31,IF(F319=2,3.42,IF(F319=3,3.53,IF(OR(F319=5,F319=4),3.64,IF(OR(F319=6,F319=7),3.76,IF(OR(F319=8,F319=9),3.88,IF(OR(F319=10,F319=11,F319=12),4.01,IF(OR(F319=13,F319=14,F319=15),4.13,IF(OR(F319=16,F319=17,F319=18),4.27,4.4)))))))))), IF(K319="Ա-1", IF(F319=0,2.66,IF(F319=1,2.75,IF(F319=2,2.83,IF(F319=3,2.92,IF(OR(F319=5,F319=4),3.02,IF(OR(F319=6,F319=7),3.11,IF(OR(F319=8,F319=9),3.21,IF(OR(F319=10,F319=11,F319=12),3.31,IF(OR(F319=13,F319=14,F319=15),3.42,IF(OR(F319=16,F319=17,F319=18),3.53,3.64)))))))))), IF(K319="Ա-2", IF(F319=0,2.28,IF(F319=1,2.35,IF(F319=2,2.43,IF(F319=3,2.5,IF(OR(F319=5,F319=4),2.58,IF(OR(F319=6,F319=7),2.66,IF(OR(F319=8,F319=9),2.75,IF(OR(F319=10,F319=11,F319=12),2.83,IF(OR(F319=13,F319=14,F319=15),2.92,IF(OR(F319=16,F319=17,F319=18),3.01,3.11)))))))))),IF(K319="Ա-3", IF(F319=0,1.96,IF(F319=1,2.02,IF(F319=2,2.08,IF(F319=3,2.15,IF(OR(F319=5,F319=4),2.21,IF(OR(F319=6,F319=7),2.28,IF(OR(F319=8,F319=9),2.35,IF(OR(F319=10,F319=11,F319=12),2.42,IF(OR(F319=13,F319=14,F319=15),2.5,IF(OR(F319=16,F319=17,F319=18),2.58,2.66)))))))))), IF(K319="Կ-1", IF(F319=0,1.68,IF(F319=1,1.73,IF(F319=2,1.79,IF(F319=3,1.84,IF(OR(F319=5,F319=4),1.9,IF(OR(F319=6,F319=7),1.96,IF(OR(F319=8,F319=9),2.02,IF(OR(F319=10,F319=11,F319=12),2.08,IF(OR(F319=13,F319=14,F319=15),2.14,IF(OR(F319=16,F319=17,F319=18),2.21,2.28)))))))))), IF(K319="Կ-2", IF(F319=0,1.45,IF(F319=1,1.49,IF(F319=2,1.54,IF(F319=3,1.59,IF(OR(F319=5,F319=4),1.63,IF(OR(F319=6,F319=7),1.68,IF(OR(F319=8,F319=9),1.73,IF(OR(F319=10,F319=11,F319=12),1.79,IF(OR(F319=13,F319=14,F319=15),1.84,IF(OR(F319=16,F319=17,F319=18),1.9,1.95)))))))))),IF(K319="Կ-3", IF(F319=0,1.25,IF(F319=1,1.29,IF(F319=2,1.33,IF(F319=3,1.37,IF(OR(F319=5,F319=4),1.41,IF(OR(F319=6,F319=7),1.45,IF(OR(F319=8,F319=9),1.49,IF(OR(F319=10,F319=11,F319=12),1.54,IF(OR(F319=13,F319=14,F319=15),1.58,IF(OR(F319=16,F319=17,F319=18),1.63,1.68)))))))))), "Error"))))))))))))</f>
        <v>1.96</v>
      </c>
      <c r="H319" s="787">
        <v>66140</v>
      </c>
      <c r="I319" s="823"/>
      <c r="J319" s="824"/>
      <c r="K319" s="855" t="s">
        <v>97</v>
      </c>
      <c r="L319" s="787">
        <f t="shared" ref="L319" si="1063">H319*G319</f>
        <v>129634.4</v>
      </c>
      <c r="M319" s="790">
        <f t="shared" si="1036"/>
        <v>129634.4</v>
      </c>
      <c r="N319" s="791">
        <f t="shared" ref="N319" si="1064">+M319*13</f>
        <v>1685247.2</v>
      </c>
      <c r="O319" s="792">
        <f t="shared" si="1038"/>
        <v>1</v>
      </c>
      <c r="P319" s="793">
        <f t="shared" si="1039"/>
        <v>8</v>
      </c>
      <c r="Q319" s="794">
        <f t="shared" ref="Q319" si="1065">IF(O319&lt;1,0,IF(W319="Բ-1",IF(P319=0,6.94,IF(P319=1,7.17,IF(P319=2,7.41,IF(P319=3,7.66,IF(OR(P319=5,P319=4),7.92,IF(OR(P319=6,P319=7),8.18,IF(OR(P319=8,P319=9),8.46,IF(OR(P319=10,P319=11,P319=12),8.74,IF(OR(P319=13,P319=14,P319=15),9.03,IF(OR(P319=16,P319=17,P319=18),9.33,9.65)))))))))),IF(W319="Բ-2", IF(P319=0,5.71,IF(P319=1,5.89,IF(P319=2,6.09,IF(P319=3,6.29,IF(OR(P319=5,P319=4),6.5,IF(OR(P319=6,P319=7),6.72,IF(OR(P319=8,P319=9),6.94,IF(OR(P319=10,P319=11,P319=12),7.17,IF(OR(P319=13,P319=14,P319=15),7.41,IF(OR(P319=16,P319=17,P319=18),7.65,7.91)))))))))), IF(W319="Գ-1", IF(P319=0,4.7,IF(P319=1,4.86,IF(P319=2,5.01,IF(P319=3,5.18,IF(OR(P319=5,P319=4),5.35,IF(OR(P319=6,P319=7),5.52,IF(OR(P319=8,P319=9),5.71,IF(OR(P319=10,P319=11,P319=12),5.89,IF(OR(P319=13,P319=14,P319=15),6.09,IF(OR(P319=16,P319=17,P319=18),6.29,6.49)))))))))), IF(W319="Գ-2", IF(P319=0,3.88,IF(P319=1,4.01,IF(P319=2,4.14,IF(P319=3,4.27,IF(OR(P319=5,P319=4),4.41,IF(OR(P319=6,P319=7),4.55,IF(OR(P319=8,P319=9),4.7,IF(OR(P319=10,P319=11,P319=12),4.85,IF(OR(P319=13,P319=14,P319=15),5.01,IF(OR(P319=16,P319=17,P319=18),5.17,5.34)))))))))), IF(W319="Գ-3", IF(P319=0,3.21,IF(P319=1,3.31,IF(P319=2,3.42,IF(P319=3,3.53,IF(OR(P319=5,P319=4),3.64,IF(OR(P319=6,P319=7),3.76,IF(OR(P319=8,P319=9),3.88,IF(OR(P319=10,P319=11,P319=12),4.01,IF(OR(P319=13,P319=14,P319=15),4.13,IF(OR(P319=16,P319=17,P319=18),4.27,4.4)))))))))), IF(W319="Ա-1", IF(P319=0,2.66,IF(P319=1,2.75,IF(P319=2,2.83,IF(P319=3,2.92,IF(OR(P319=5,P319=4),3.02,IF(OR(P319=6,P319=7),3.11,IF(OR(P319=8,P319=9),3.21,IF(OR(P319=10,P319=11,P319=12),3.31,IF(OR(P319=13,P319=14,P319=15),3.42,IF(OR(P319=16,P319=17,P319=18),3.53,3.64)))))))))), IF(W319="Ա-2", IF(P319=0,2.28,IF(P319=1,2.35,IF(P319=2,2.43,IF(P319=3,2.5,IF(OR(P319=5,P319=4),2.58,IF(OR(P319=6,P319=7),2.66,IF(OR(P319=8,P319=9),2.75,IF(OR(P319=10,P319=11,P319=12),2.83,IF(OR(P319=13,P319=14,P319=15),2.92,IF(OR(P319=16,P319=17,P319=18),3.01,3.11)))))))))),IF(W319="Ա-3", IF(P319=0,1.96,IF(P319=1,2.02,IF(P319=2,2.08,IF(P319=3,2.15,IF(OR(P319=5,P319=4),2.21,IF(OR(P319=6,P319=7),2.28,IF(OR(P319=8,P319=9),2.35,IF(OR(P319=10,P319=11,P319=12),2.42,IF(OR(P319=13,P319=14,P319=15),2.5,IF(OR(P319=16,P319=17,P319=18),2.58,2.66)))))))))), IF(W319="Կ-1", IF(P319=0,1.68,IF(P319=1,1.73,IF(P319=2,1.79,IF(P319=3,1.84,IF(OR(P319=5,P319=4),1.9,IF(OR(P319=6,P319=7),1.96,IF(OR(P319=8,P319=9),2.02,IF(OR(P319=10,P319=11,P319=12),2.08,IF(OR(P319=13,P319=14,P319=15),2.14,IF(OR(P319=16,P319=17,P319=18),2.21,2.28)))))))))), IF(W319="Կ-2", IF(P319=0,1.45,IF(P319=1,1.49,IF(P319=2,1.54,IF(P319=3,1.59,IF(OR(P319=5,P319=4),1.63,IF(OR(P319=6,P319=7),1.68,IF(OR(P319=8,P319=9),1.73,IF(OR(P319=10,P319=11,P319=12),1.79,IF(OR(P319=13,P319=14,P319=15),1.84,IF(OR(P319=16,P319=17,P319=18),1.9,1.95)))))))))),IF(W319="Կ-3", IF(P319=0,1.25,IF(P319=1,1.29,IF(P319=2,1.33,IF(P319=3,1.37,IF(OR(P319=5,P319=4),1.41,IF(OR(P319=6,P319=7),1.45,IF(OR(P319=8,P319=9),1.49,IF(OR(P319=10,P319=11,P319=12),1.54,IF(OR(P319=13,P319=14,P319=15),1.58,IF(OR(P319=16,P319=17,P319=18),1.63,1.68)))))))))), "Error"))))))))))))</f>
        <v>2.02</v>
      </c>
      <c r="R319" s="785"/>
      <c r="S319" s="786">
        <f t="shared" ref="S319" si="1066">+Q319+Q319*R319</f>
        <v>2.02</v>
      </c>
      <c r="T319" s="787">
        <v>66140</v>
      </c>
      <c r="U319" s="824"/>
      <c r="V319" s="824"/>
      <c r="W319" s="795" t="str">
        <f t="shared" si="1042"/>
        <v>Կ-1</v>
      </c>
      <c r="X319" s="787">
        <f t="shared" ref="X319" si="1067">T319*S319</f>
        <v>133602.79999999999</v>
      </c>
      <c r="Y319" s="790">
        <f t="shared" ref="Y319" si="1068">S319*T319+U319+V319</f>
        <v>133602.79999999999</v>
      </c>
      <c r="Z319" s="796">
        <f t="shared" ref="Z319" si="1069">+Y319*13</f>
        <v>1736836.4</v>
      </c>
      <c r="AA319" s="792">
        <f t="shared" ref="AA319" si="1070">+O319</f>
        <v>1</v>
      </c>
      <c r="AB319" s="793">
        <f t="shared" ref="AB319" si="1071">+P319+1</f>
        <v>9</v>
      </c>
      <c r="AC319" s="794">
        <f t="shared" ref="AC319" si="1072">IF(AA319&lt;1,0,IF(AI319="Բ-1",IF(AB319=0,6.94,IF(AB319=1,7.17,IF(AB319=2,7.41,IF(AB319=3,7.66,IF(OR(AB319=5,AB319=4),7.92,IF(OR(AB319=6,AB319=7),8.18,IF(OR(AB319=8,AB319=9),8.46,IF(OR(AB319=10,AB319=11,AB319=12),8.74,IF(OR(AB319=13,AB319=14,AB319=15),9.03,IF(OR(AB319=16,AB319=17,AB319=18),9.33,9.65)))))))))),IF(AI319="Բ-2", IF(AB319=0,5.71,IF(AB319=1,5.89,IF(AB319=2,6.09,IF(AB319=3,6.29,IF(OR(AB319=5,AB319=4),6.5,IF(OR(AB319=6,AB319=7),6.72,IF(OR(AB319=8,AB319=9),6.94,IF(OR(AB319=10,AB319=11,AB319=12),7.17,IF(OR(AB319=13,AB319=14,AB319=15),7.41,IF(OR(AB319=16,AB319=17,AB319=18),7.65,7.91)))))))))), IF(AI319="Գ-1", IF(AB319=0,4.7,IF(AB319=1,4.86,IF(AB319=2,5.01,IF(AB319=3,5.18,IF(OR(AB319=5,AB319=4),5.35,IF(OR(AB319=6,AB319=7),5.52,IF(OR(AB319=8,AB319=9),5.71,IF(OR(AB319=10,AB319=11,AB319=12),5.89,IF(OR(AB319=13,AB319=14,AB319=15),6.09,IF(OR(AB319=16,AB319=17,AB319=18),6.29,6.49)))))))))), IF(AI319="Գ-2", IF(AB319=0,3.88,IF(AB319=1,4.01,IF(AB319=2,4.14,IF(AB319=3,4.27,IF(OR(AB319=5,AB319=4),4.41,IF(OR(AB319=6,AB319=7),4.55,IF(OR(AB319=8,AB319=9),4.7,IF(OR(AB319=10,AB319=11,AB319=12),4.85,IF(OR(AB319=13,AB319=14,AB319=15),5.01,IF(OR(AB319=16,AB319=17,AB319=18),5.17,5.34)))))))))), IF(AI319="Գ-3", IF(AB319=0,3.21,IF(AB319=1,3.31,IF(AB319=2,3.42,IF(AB319=3,3.53,IF(OR(AB319=5,AB319=4),3.64,IF(OR(AB319=6,AB319=7),3.76,IF(OR(AB319=8,AB319=9),3.88,IF(OR(AB319=10,AB319=11,AB319=12),4.01,IF(OR(AB319=13,AB319=14,AB319=15),4.13,IF(OR(AB319=16,AB319=17,AB319=18),4.27,4.4)))))))))), IF(AI319="Ա-1", IF(AB319=0,2.66,IF(AB319=1,2.75,IF(AB319=2,2.83,IF(AB319=3,2.92,IF(OR(AB319=5,AB319=4),3.02,IF(OR(AB319=6,AB319=7),3.11,IF(OR(AB319=8,AB319=9),3.21,IF(OR(AB319=10,AB319=11,AB319=12),3.31,IF(OR(AB319=13,AB319=14,AB319=15),3.42,IF(OR(AB319=16,AB319=17,AB319=18),3.53,3.64)))))))))), IF(AI319="Ա-2", IF(AB319=0,2.28,IF(AB319=1,2.35,IF(AB319=2,2.43,IF(AB319=3,2.5,IF(OR(AB319=5,AB319=4),2.58,IF(OR(AB319=6,AB319=7),2.66,IF(OR(AB319=8,AB319=9),2.75,IF(OR(AB319=10,AB319=11,AB319=12),2.83,IF(OR(AB319=13,AB319=14,AB319=15),2.92,IF(OR(AB319=16,AB319=17,AB319=18),3.01,3.11)))))))))),IF(AI319="Ա-3", IF(AB319=0,1.96,IF(AB319=1,2.02,IF(AB319=2,2.08,IF(AB319=3,2.15,IF(OR(AB319=5,AB319=4),2.21,IF(OR(AB319=6,AB319=7),2.28,IF(OR(AB319=8,AB319=9),2.35,IF(OR(AB319=10,AB319=11,AB319=12),2.42,IF(OR(AB319=13,AB319=14,AB319=15),2.5,IF(OR(AB319=16,AB319=17,AB319=18),2.58,2.66)))))))))), IF(AI319="Կ-1", IF(AB319=0,1.68,IF(AB319=1,1.73,IF(AB319=2,1.79,IF(AB319=3,1.84,IF(OR(AB319=5,AB319=4),1.9,IF(OR(AB319=6,AB319=7),1.96,IF(OR(AB319=8,AB319=9),2.02,IF(OR(AB319=10,AB319=11,AB319=12),2.08,IF(OR(AB319=13,AB319=14,AB319=15),2.14,IF(OR(AB319=16,AB319=17,AB319=18),2.21,2.28)))))))))), IF(AI319="Կ-2", IF(AB319=0,1.45,IF(AB319=1,1.49,IF(AB319=2,1.54,IF(AB319=3,1.59,IF(OR(AB319=5,AB319=4),1.63,IF(OR(AB319=6,AB319=7),1.68,IF(OR(AB319=8,AB319=9),1.73,IF(OR(AB319=10,AB319=11,AB319=12),1.79,IF(OR(AB319=13,AB319=14,AB319=15),1.84,IF(OR(AB319=16,AB319=17,AB319=18),1.9,1.95)))))))))),IF(AI319="Կ-3", IF(AB319=0,1.25,IF(AB319=1,1.29,IF(AB319=2,1.33,IF(AB319=3,1.37,IF(OR(AB319=5,AB319=4),1.41,IF(OR(AB319=6,AB319=7),1.45,IF(OR(AB319=8,AB319=9),1.49,IF(OR(AB319=10,AB319=11,AB319=12),1.54,IF(OR(AB319=13,AB319=14,AB319=15),1.58,IF(OR(AB319=16,AB319=17,AB319=18),1.63,1.68)))))))))), "Error"))))))))))))</f>
        <v>2.02</v>
      </c>
      <c r="AD319" s="785"/>
      <c r="AE319" s="786">
        <f t="shared" ref="AE319" si="1073">+AC319+AC319*AD319</f>
        <v>2.02</v>
      </c>
      <c r="AF319" s="787">
        <v>66140</v>
      </c>
      <c r="AG319" s="824"/>
      <c r="AH319" s="824"/>
      <c r="AI319" s="854" t="str">
        <f t="shared" ref="AI319" si="1074">+W319</f>
        <v>Կ-1</v>
      </c>
      <c r="AJ319" s="787">
        <f t="shared" ref="AJ319" si="1075">AF319*AE319</f>
        <v>133602.79999999999</v>
      </c>
      <c r="AK319" s="790">
        <f t="shared" ref="AK319" si="1076">AE319*AF319+AG319+AH319</f>
        <v>133602.79999999999</v>
      </c>
      <c r="AL319" s="796">
        <f t="shared" ref="AL319" si="1077">+AK319*13</f>
        <v>1736836.4</v>
      </c>
      <c r="AM319" s="792">
        <f t="shared" ref="AM319" si="1078">+AA319</f>
        <v>1</v>
      </c>
      <c r="AN319" s="793">
        <f t="shared" ref="AN319" si="1079">+AB319+1</f>
        <v>10</v>
      </c>
      <c r="AO319" s="794">
        <f t="shared" ref="AO319" si="1080">IF(AM319&lt;1,0,IF(AU319="Բ-1",IF(AN319=0,6.94,IF(AN319=1,7.17,IF(AN319=2,7.41,IF(AN319=3,7.66,IF(OR(AN319=5,AN319=4),7.92,IF(OR(AN319=6,AN319=7),8.18,IF(OR(AN319=8,AN319=9),8.46,IF(OR(AN319=10,AN319=11,AN319=12),8.74,IF(OR(AN319=13,AN319=14,AN319=15),9.03,IF(OR(AN319=16,AN319=17,AN319=18),9.33,9.65)))))))))),IF(AU319="Բ-2", IF(AN319=0,5.71,IF(AN319=1,5.89,IF(AN319=2,6.09,IF(AN319=3,6.29,IF(OR(AN319=5,AN319=4),6.5,IF(OR(AN319=6,AN319=7),6.72,IF(OR(AN319=8,AN319=9),6.94,IF(OR(AN319=10,AN319=11,AN319=12),7.17,IF(OR(AN319=13,AN319=14,AN319=15),7.41,IF(OR(AN319=16,AN319=17,AN319=18),7.65,7.91)))))))))), IF(AU319="Գ-1", IF(AN319=0,4.7,IF(AN319=1,4.86,IF(AN319=2,5.01,IF(AN319=3,5.18,IF(OR(AN319=5,AN319=4),5.35,IF(OR(AN319=6,AN319=7),5.52,IF(OR(AN319=8,AN319=9),5.71,IF(OR(AN319=10,AN319=11,AN319=12),5.89,IF(OR(AN319=13,AN319=14,AN319=15),6.09,IF(OR(AN319=16,AN319=17,AN319=18),6.29,6.49)))))))))), IF(AU319="Գ-2", IF(AN319=0,3.88,IF(AN319=1,4.01,IF(AN319=2,4.14,IF(AN319=3,4.27,IF(OR(AN319=5,AN319=4),4.41,IF(OR(AN319=6,AN319=7),4.55,IF(OR(AN319=8,AN319=9),4.7,IF(OR(AN319=10,AN319=11,AN319=12),4.85,IF(OR(AN319=13,AN319=14,AN319=15),5.01,IF(OR(AN319=16,AN319=17,AN319=18),5.17,5.34)))))))))), IF(AU319="Գ-3", IF(AN319=0,3.21,IF(AN319=1,3.31,IF(AN319=2,3.42,IF(AN319=3,3.53,IF(OR(AN319=5,AN319=4),3.64,IF(OR(AN319=6,AN319=7),3.76,IF(OR(AN319=8,AN319=9),3.88,IF(OR(AN319=10,AN319=11,AN319=12),4.01,IF(OR(AN319=13,AN319=14,AN319=15),4.13,IF(OR(AN319=16,AN319=17,AN319=18),4.27,4.4)))))))))), IF(AU319="Ա-1", IF(AN319=0,2.66,IF(AN319=1,2.75,IF(AN319=2,2.83,IF(AN319=3,2.92,IF(OR(AN319=5,AN319=4),3.02,IF(OR(AN319=6,AN319=7),3.11,IF(OR(AN319=8,AN319=9),3.21,IF(OR(AN319=10,AN319=11,AN319=12),3.31,IF(OR(AN319=13,AN319=14,AN319=15),3.42,IF(OR(AN319=16,AN319=17,AN319=18),3.53,3.64)))))))))), IF(AU319="Ա-2", IF(AN319=0,2.28,IF(AN319=1,2.35,IF(AN319=2,2.43,IF(AN319=3,2.5,IF(OR(AN319=5,AN319=4),2.58,IF(OR(AN319=6,AN319=7),2.66,IF(OR(AN319=8,AN319=9),2.75,IF(OR(AN319=10,AN319=11,AN319=12),2.83,IF(OR(AN319=13,AN319=14,AN319=15),2.92,IF(OR(AN319=16,AN319=17,AN319=18),3.01,3.11)))))))))),IF(AU319="Ա-3", IF(AN319=0,1.96,IF(AN319=1,2.02,IF(AN319=2,2.08,IF(AN319=3,2.15,IF(OR(AN319=5,AN319=4),2.21,IF(OR(AN319=6,AN319=7),2.28,IF(OR(AN319=8,AN319=9),2.35,IF(OR(AN319=10,AN319=11,AN319=12),2.42,IF(OR(AN319=13,AN319=14,AN319=15),2.5,IF(OR(AN319=16,AN319=17,AN319=18),2.58,2.66)))))))))), IF(AU319="Կ-1", IF(AN319=0,1.68,IF(AN319=1,1.73,IF(AN319=2,1.79,IF(AN319=3,1.84,IF(OR(AN319=5,AN319=4),1.9,IF(OR(AN319=6,AN319=7),1.96,IF(OR(AN319=8,AN319=9),2.02,IF(OR(AN319=10,AN319=11,AN319=12),2.08,IF(OR(AN319=13,AN319=14,AN319=15),2.14,IF(OR(AN319=16,AN319=17,AN319=18),2.21,2.28)))))))))), IF(AU319="Կ-2", IF(AN319=0,1.45,IF(AN319=1,1.49,IF(AN319=2,1.54,IF(AN319=3,1.59,IF(OR(AN319=5,AN319=4),1.63,IF(OR(AN319=6,AN319=7),1.68,IF(OR(AN319=8,AN319=9),1.73,IF(OR(AN319=10,AN319=11,AN319=12),1.79,IF(OR(AN319=13,AN319=14,AN319=15),1.84,IF(OR(AN319=16,AN319=17,AN319=18),1.9,1.95)))))))))),IF(AU319="Կ-3", IF(AN319=0,1.25,IF(AN319=1,1.29,IF(AN319=2,1.33,IF(AN319=3,1.37,IF(OR(AN319=5,AN319=4),1.41,IF(OR(AN319=6,AN319=7),1.45,IF(OR(AN319=8,AN319=9),1.49,IF(OR(AN319=10,AN319=11,AN319=12),1.54,IF(OR(AN319=13,AN319=14,AN319=15),1.58,IF(OR(AN319=16,AN319=17,AN319=18),1.63,1.68)))))))))), "Error"))))))))))))</f>
        <v>2.08</v>
      </c>
      <c r="AP319" s="785"/>
      <c r="AQ319" s="786">
        <f t="shared" ref="AQ319" si="1081">+AO319+AO319*AP319</f>
        <v>2.08</v>
      </c>
      <c r="AR319" s="787">
        <v>66140</v>
      </c>
      <c r="AS319" s="824"/>
      <c r="AT319" s="824"/>
      <c r="AU319" s="854" t="str">
        <f t="shared" ref="AU319" si="1082">+AI319</f>
        <v>Կ-1</v>
      </c>
      <c r="AV319" s="787">
        <f t="shared" ref="AV319" si="1083">AR319*AQ319</f>
        <v>137571.20000000001</v>
      </c>
      <c r="AW319" s="790">
        <f t="shared" ref="AW319" si="1084">AQ319*AR319+AS319+AT319</f>
        <v>137571.20000000001</v>
      </c>
      <c r="AX319" s="796">
        <f t="shared" ref="AX319" si="1085">+AW319*13</f>
        <v>1788425.6</v>
      </c>
    </row>
    <row r="320" spans="2:50" s="776" customFormat="1" ht="13.5">
      <c r="B320" s="1594">
        <v>11</v>
      </c>
      <c r="C320" s="652" t="s">
        <v>2280</v>
      </c>
      <c r="D320" s="656" t="s">
        <v>280</v>
      </c>
      <c r="E320" s="798">
        <v>1</v>
      </c>
      <c r="F320" s="1313">
        <v>1</v>
      </c>
      <c r="G320" s="799">
        <f t="shared" si="1034"/>
        <v>1.73</v>
      </c>
      <c r="H320" s="787">
        <v>66140</v>
      </c>
      <c r="I320" s="823"/>
      <c r="J320" s="824"/>
      <c r="K320" s="855" t="s">
        <v>97</v>
      </c>
      <c r="L320" s="787">
        <f t="shared" si="1035"/>
        <v>114422.2</v>
      </c>
      <c r="M320" s="790">
        <f t="shared" si="1036"/>
        <v>114422.2</v>
      </c>
      <c r="N320" s="791">
        <f t="shared" si="1037"/>
        <v>1487488.5999999999</v>
      </c>
      <c r="O320" s="792">
        <f t="shared" si="1038"/>
        <v>1</v>
      </c>
      <c r="P320" s="793">
        <f t="shared" si="1039"/>
        <v>2</v>
      </c>
      <c r="Q320" s="794">
        <f t="shared" si="1040"/>
        <v>1.79</v>
      </c>
      <c r="R320" s="785"/>
      <c r="S320" s="786">
        <f t="shared" si="1041"/>
        <v>1.79</v>
      </c>
      <c r="T320" s="787">
        <v>66140</v>
      </c>
      <c r="U320" s="824"/>
      <c r="V320" s="824"/>
      <c r="W320" s="795" t="str">
        <f t="shared" si="1042"/>
        <v>Կ-1</v>
      </c>
      <c r="X320" s="787">
        <f t="shared" si="1043"/>
        <v>118390.6</v>
      </c>
      <c r="Y320" s="790">
        <f t="shared" si="1044"/>
        <v>118390.6</v>
      </c>
      <c r="Z320" s="796">
        <f t="shared" si="1045"/>
        <v>1539077.8</v>
      </c>
      <c r="AA320" s="792">
        <f t="shared" si="1046"/>
        <v>1</v>
      </c>
      <c r="AB320" s="793">
        <f t="shared" si="1047"/>
        <v>3</v>
      </c>
      <c r="AC320" s="794">
        <f t="shared" si="1048"/>
        <v>1.84</v>
      </c>
      <c r="AD320" s="785"/>
      <c r="AE320" s="786">
        <f t="shared" si="1049"/>
        <v>1.84</v>
      </c>
      <c r="AF320" s="787">
        <v>66140</v>
      </c>
      <c r="AG320" s="824"/>
      <c r="AH320" s="824"/>
      <c r="AI320" s="854" t="str">
        <f t="shared" si="1050"/>
        <v>Կ-1</v>
      </c>
      <c r="AJ320" s="787">
        <f t="shared" si="1051"/>
        <v>121697.60000000001</v>
      </c>
      <c r="AK320" s="790">
        <f t="shared" si="1052"/>
        <v>121697.60000000001</v>
      </c>
      <c r="AL320" s="796">
        <f t="shared" si="1053"/>
        <v>1582068.8</v>
      </c>
      <c r="AM320" s="792">
        <f t="shared" si="1054"/>
        <v>1</v>
      </c>
      <c r="AN320" s="793">
        <f t="shared" si="1055"/>
        <v>4</v>
      </c>
      <c r="AO320" s="794">
        <f t="shared" si="1056"/>
        <v>1.9</v>
      </c>
      <c r="AP320" s="785"/>
      <c r="AQ320" s="786">
        <f t="shared" si="1057"/>
        <v>1.9</v>
      </c>
      <c r="AR320" s="787">
        <v>66140</v>
      </c>
      <c r="AS320" s="824"/>
      <c r="AT320" s="824"/>
      <c r="AU320" s="854" t="str">
        <f t="shared" si="1058"/>
        <v>Կ-1</v>
      </c>
      <c r="AV320" s="787">
        <f t="shared" si="1059"/>
        <v>125666</v>
      </c>
      <c r="AW320" s="790">
        <f t="shared" si="1060"/>
        <v>125666</v>
      </c>
      <c r="AX320" s="796">
        <f t="shared" si="1061"/>
        <v>1633658</v>
      </c>
    </row>
    <row r="321" spans="2:50" s="776" customFormat="1" ht="13.5">
      <c r="B321" s="1594">
        <v>12</v>
      </c>
      <c r="C321" s="652" t="s">
        <v>1911</v>
      </c>
      <c r="D321" s="656" t="s">
        <v>280</v>
      </c>
      <c r="E321" s="798">
        <v>1</v>
      </c>
      <c r="F321" s="1313">
        <v>2</v>
      </c>
      <c r="G321" s="799">
        <f t="shared" si="1034"/>
        <v>1.79</v>
      </c>
      <c r="H321" s="787">
        <v>66140</v>
      </c>
      <c r="I321" s="823"/>
      <c r="J321" s="824"/>
      <c r="K321" s="855" t="s">
        <v>97</v>
      </c>
      <c r="L321" s="787">
        <f t="shared" si="1035"/>
        <v>118390.6</v>
      </c>
      <c r="M321" s="790">
        <f t="shared" si="1036"/>
        <v>118390.6</v>
      </c>
      <c r="N321" s="791">
        <f t="shared" si="1037"/>
        <v>1539077.8</v>
      </c>
      <c r="O321" s="792">
        <f t="shared" si="1038"/>
        <v>1</v>
      </c>
      <c r="P321" s="793">
        <f t="shared" si="1039"/>
        <v>3</v>
      </c>
      <c r="Q321" s="794">
        <f t="shared" si="1040"/>
        <v>1.84</v>
      </c>
      <c r="R321" s="785"/>
      <c r="S321" s="786">
        <f t="shared" si="1041"/>
        <v>1.84</v>
      </c>
      <c r="T321" s="787">
        <v>66140</v>
      </c>
      <c r="U321" s="824"/>
      <c r="V321" s="824"/>
      <c r="W321" s="795" t="str">
        <f t="shared" si="1042"/>
        <v>Կ-1</v>
      </c>
      <c r="X321" s="787">
        <f t="shared" si="1043"/>
        <v>121697.60000000001</v>
      </c>
      <c r="Y321" s="790">
        <f t="shared" si="1044"/>
        <v>121697.60000000001</v>
      </c>
      <c r="Z321" s="796">
        <f t="shared" si="1045"/>
        <v>1582068.8</v>
      </c>
      <c r="AA321" s="792">
        <f t="shared" si="1046"/>
        <v>1</v>
      </c>
      <c r="AB321" s="793">
        <f t="shared" si="1047"/>
        <v>4</v>
      </c>
      <c r="AC321" s="794">
        <f t="shared" si="1048"/>
        <v>1.9</v>
      </c>
      <c r="AD321" s="785"/>
      <c r="AE321" s="786">
        <f t="shared" si="1049"/>
        <v>1.9</v>
      </c>
      <c r="AF321" s="787">
        <v>66140</v>
      </c>
      <c r="AG321" s="824"/>
      <c r="AH321" s="824"/>
      <c r="AI321" s="854" t="str">
        <f t="shared" si="1050"/>
        <v>Կ-1</v>
      </c>
      <c r="AJ321" s="787">
        <f t="shared" si="1051"/>
        <v>125666</v>
      </c>
      <c r="AK321" s="790">
        <f t="shared" si="1052"/>
        <v>125666</v>
      </c>
      <c r="AL321" s="796">
        <f t="shared" si="1053"/>
        <v>1633658</v>
      </c>
      <c r="AM321" s="792">
        <f t="shared" si="1054"/>
        <v>1</v>
      </c>
      <c r="AN321" s="793">
        <f t="shared" si="1055"/>
        <v>5</v>
      </c>
      <c r="AO321" s="794">
        <f t="shared" si="1056"/>
        <v>1.9</v>
      </c>
      <c r="AP321" s="785"/>
      <c r="AQ321" s="786">
        <f t="shared" si="1057"/>
        <v>1.9</v>
      </c>
      <c r="AR321" s="787">
        <v>66140</v>
      </c>
      <c r="AS321" s="824"/>
      <c r="AT321" s="824"/>
      <c r="AU321" s="854" t="str">
        <f t="shared" si="1058"/>
        <v>Կ-1</v>
      </c>
      <c r="AV321" s="787">
        <f t="shared" si="1059"/>
        <v>125666</v>
      </c>
      <c r="AW321" s="790">
        <f t="shared" si="1060"/>
        <v>125666</v>
      </c>
      <c r="AX321" s="796">
        <f t="shared" si="1061"/>
        <v>1633658</v>
      </c>
    </row>
    <row r="322" spans="2:50" s="776" customFormat="1" ht="13.5">
      <c r="B322" s="1594">
        <v>13</v>
      </c>
      <c r="C322" s="652" t="s">
        <v>1549</v>
      </c>
      <c r="D322" s="656" t="s">
        <v>280</v>
      </c>
      <c r="E322" s="798">
        <v>1</v>
      </c>
      <c r="F322" s="1313">
        <v>4</v>
      </c>
      <c r="G322" s="799">
        <f t="shared" si="1034"/>
        <v>1.9</v>
      </c>
      <c r="H322" s="787">
        <v>66140</v>
      </c>
      <c r="I322" s="823"/>
      <c r="J322" s="824"/>
      <c r="K322" s="855" t="s">
        <v>97</v>
      </c>
      <c r="L322" s="787">
        <f t="shared" si="1035"/>
        <v>125666</v>
      </c>
      <c r="M322" s="790">
        <f t="shared" si="1036"/>
        <v>125666</v>
      </c>
      <c r="N322" s="791">
        <f t="shared" si="1037"/>
        <v>1633658</v>
      </c>
      <c r="O322" s="792">
        <f t="shared" si="1038"/>
        <v>1</v>
      </c>
      <c r="P322" s="793">
        <f t="shared" si="1039"/>
        <v>5</v>
      </c>
      <c r="Q322" s="794">
        <f t="shared" si="1040"/>
        <v>1.9</v>
      </c>
      <c r="R322" s="785"/>
      <c r="S322" s="786">
        <f t="shared" si="1041"/>
        <v>1.9</v>
      </c>
      <c r="T322" s="787">
        <v>66140</v>
      </c>
      <c r="U322" s="824"/>
      <c r="V322" s="824"/>
      <c r="W322" s="795" t="str">
        <f t="shared" si="1042"/>
        <v>Կ-1</v>
      </c>
      <c r="X322" s="787">
        <f t="shared" si="1043"/>
        <v>125666</v>
      </c>
      <c r="Y322" s="790">
        <f t="shared" si="1044"/>
        <v>125666</v>
      </c>
      <c r="Z322" s="796">
        <f t="shared" si="1045"/>
        <v>1633658</v>
      </c>
      <c r="AA322" s="792">
        <f t="shared" si="1046"/>
        <v>1</v>
      </c>
      <c r="AB322" s="793">
        <f t="shared" si="1047"/>
        <v>6</v>
      </c>
      <c r="AC322" s="794">
        <f t="shared" si="1048"/>
        <v>1.96</v>
      </c>
      <c r="AD322" s="785"/>
      <c r="AE322" s="786">
        <f t="shared" si="1049"/>
        <v>1.96</v>
      </c>
      <c r="AF322" s="787">
        <v>66140</v>
      </c>
      <c r="AG322" s="824"/>
      <c r="AH322" s="824"/>
      <c r="AI322" s="854" t="str">
        <f t="shared" si="1050"/>
        <v>Կ-1</v>
      </c>
      <c r="AJ322" s="787">
        <f t="shared" si="1051"/>
        <v>129634.4</v>
      </c>
      <c r="AK322" s="790">
        <f t="shared" si="1052"/>
        <v>129634.4</v>
      </c>
      <c r="AL322" s="796">
        <f t="shared" si="1053"/>
        <v>1685247.2</v>
      </c>
      <c r="AM322" s="792">
        <f t="shared" si="1054"/>
        <v>1</v>
      </c>
      <c r="AN322" s="793">
        <f t="shared" si="1055"/>
        <v>7</v>
      </c>
      <c r="AO322" s="794">
        <f t="shared" si="1056"/>
        <v>1.96</v>
      </c>
      <c r="AP322" s="785"/>
      <c r="AQ322" s="786">
        <f t="shared" si="1057"/>
        <v>1.96</v>
      </c>
      <c r="AR322" s="787">
        <v>66140</v>
      </c>
      <c r="AS322" s="824"/>
      <c r="AT322" s="824"/>
      <c r="AU322" s="854" t="str">
        <f t="shared" si="1058"/>
        <v>Կ-1</v>
      </c>
      <c r="AV322" s="787">
        <f t="shared" si="1059"/>
        <v>129634.4</v>
      </c>
      <c r="AW322" s="790">
        <f t="shared" si="1060"/>
        <v>129634.4</v>
      </c>
      <c r="AX322" s="796">
        <f t="shared" si="1061"/>
        <v>1685247.2</v>
      </c>
    </row>
    <row r="323" spans="2:50" s="776" customFormat="1" ht="13.5">
      <c r="B323" s="1594">
        <v>14</v>
      </c>
      <c r="C323" s="652" t="s">
        <v>1912</v>
      </c>
      <c r="D323" s="656" t="s">
        <v>280</v>
      </c>
      <c r="E323" s="798">
        <v>1</v>
      </c>
      <c r="F323" s="1313">
        <v>2</v>
      </c>
      <c r="G323" s="799">
        <f t="shared" si="1034"/>
        <v>1.79</v>
      </c>
      <c r="H323" s="787">
        <v>66140</v>
      </c>
      <c r="I323" s="823"/>
      <c r="J323" s="824"/>
      <c r="K323" s="855" t="s">
        <v>97</v>
      </c>
      <c r="L323" s="787">
        <f t="shared" si="1035"/>
        <v>118390.6</v>
      </c>
      <c r="M323" s="790">
        <f t="shared" si="1036"/>
        <v>118390.6</v>
      </c>
      <c r="N323" s="791">
        <f t="shared" si="1037"/>
        <v>1539077.8</v>
      </c>
      <c r="O323" s="792">
        <f t="shared" si="1038"/>
        <v>1</v>
      </c>
      <c r="P323" s="793">
        <f t="shared" si="1039"/>
        <v>3</v>
      </c>
      <c r="Q323" s="794">
        <f t="shared" si="1040"/>
        <v>1.84</v>
      </c>
      <c r="R323" s="785"/>
      <c r="S323" s="786">
        <f t="shared" si="1041"/>
        <v>1.84</v>
      </c>
      <c r="T323" s="787">
        <v>66140</v>
      </c>
      <c r="U323" s="824"/>
      <c r="V323" s="824"/>
      <c r="W323" s="795" t="str">
        <f t="shared" si="1042"/>
        <v>Կ-1</v>
      </c>
      <c r="X323" s="787">
        <f t="shared" si="1043"/>
        <v>121697.60000000001</v>
      </c>
      <c r="Y323" s="790">
        <f t="shared" si="1044"/>
        <v>121697.60000000001</v>
      </c>
      <c r="Z323" s="796">
        <f t="shared" si="1045"/>
        <v>1582068.8</v>
      </c>
      <c r="AA323" s="792">
        <f t="shared" si="1046"/>
        <v>1</v>
      </c>
      <c r="AB323" s="793">
        <f t="shared" si="1047"/>
        <v>4</v>
      </c>
      <c r="AC323" s="794">
        <f t="shared" si="1048"/>
        <v>1.9</v>
      </c>
      <c r="AD323" s="785"/>
      <c r="AE323" s="786">
        <f t="shared" si="1049"/>
        <v>1.9</v>
      </c>
      <c r="AF323" s="787">
        <v>66140</v>
      </c>
      <c r="AG323" s="824"/>
      <c r="AH323" s="824"/>
      <c r="AI323" s="854" t="str">
        <f t="shared" si="1050"/>
        <v>Կ-1</v>
      </c>
      <c r="AJ323" s="787">
        <f t="shared" si="1051"/>
        <v>125666</v>
      </c>
      <c r="AK323" s="790">
        <f t="shared" si="1052"/>
        <v>125666</v>
      </c>
      <c r="AL323" s="796">
        <f t="shared" si="1053"/>
        <v>1633658</v>
      </c>
      <c r="AM323" s="792">
        <f t="shared" si="1054"/>
        <v>1</v>
      </c>
      <c r="AN323" s="793">
        <f t="shared" si="1055"/>
        <v>5</v>
      </c>
      <c r="AO323" s="794">
        <f t="shared" si="1056"/>
        <v>1.9</v>
      </c>
      <c r="AP323" s="785"/>
      <c r="AQ323" s="786">
        <f t="shared" si="1057"/>
        <v>1.9</v>
      </c>
      <c r="AR323" s="787">
        <v>66140</v>
      </c>
      <c r="AS323" s="824"/>
      <c r="AT323" s="824"/>
      <c r="AU323" s="854" t="str">
        <f t="shared" si="1058"/>
        <v>Կ-1</v>
      </c>
      <c r="AV323" s="787">
        <f t="shared" si="1059"/>
        <v>125666</v>
      </c>
      <c r="AW323" s="790">
        <f t="shared" si="1060"/>
        <v>125666</v>
      </c>
      <c r="AX323" s="796">
        <f t="shared" si="1061"/>
        <v>1633658</v>
      </c>
    </row>
    <row r="324" spans="2:50" s="776" customFormat="1" ht="13.5">
      <c r="B324" s="1594">
        <v>15</v>
      </c>
      <c r="C324" s="652" t="s">
        <v>155</v>
      </c>
      <c r="D324" s="656" t="s">
        <v>280</v>
      </c>
      <c r="E324" s="798">
        <v>1</v>
      </c>
      <c r="F324" s="1313">
        <v>10</v>
      </c>
      <c r="G324" s="799">
        <f t="shared" si="1034"/>
        <v>2.08</v>
      </c>
      <c r="H324" s="787">
        <v>66140</v>
      </c>
      <c r="I324" s="823"/>
      <c r="J324" s="824"/>
      <c r="K324" s="855" t="s">
        <v>97</v>
      </c>
      <c r="L324" s="787">
        <f t="shared" si="1035"/>
        <v>137571.20000000001</v>
      </c>
      <c r="M324" s="790">
        <f t="shared" si="1036"/>
        <v>137571.20000000001</v>
      </c>
      <c r="N324" s="791">
        <f t="shared" si="1037"/>
        <v>1788425.6</v>
      </c>
      <c r="O324" s="792">
        <f t="shared" si="1038"/>
        <v>1</v>
      </c>
      <c r="P324" s="793">
        <f t="shared" si="1039"/>
        <v>11</v>
      </c>
      <c r="Q324" s="794">
        <f t="shared" si="1040"/>
        <v>2.08</v>
      </c>
      <c r="R324" s="785"/>
      <c r="S324" s="786">
        <f t="shared" si="1041"/>
        <v>2.08</v>
      </c>
      <c r="T324" s="787">
        <v>66140</v>
      </c>
      <c r="U324" s="824"/>
      <c r="V324" s="824"/>
      <c r="W324" s="795" t="str">
        <f t="shared" si="1042"/>
        <v>Կ-1</v>
      </c>
      <c r="X324" s="787">
        <f t="shared" si="1043"/>
        <v>137571.20000000001</v>
      </c>
      <c r="Y324" s="790">
        <f t="shared" si="1044"/>
        <v>137571.20000000001</v>
      </c>
      <c r="Z324" s="796">
        <f t="shared" si="1045"/>
        <v>1788425.6</v>
      </c>
      <c r="AA324" s="792">
        <f t="shared" si="1046"/>
        <v>1</v>
      </c>
      <c r="AB324" s="793">
        <f t="shared" si="1047"/>
        <v>12</v>
      </c>
      <c r="AC324" s="794">
        <f t="shared" si="1048"/>
        <v>2.08</v>
      </c>
      <c r="AD324" s="785"/>
      <c r="AE324" s="786">
        <f t="shared" si="1049"/>
        <v>2.08</v>
      </c>
      <c r="AF324" s="787">
        <v>66140</v>
      </c>
      <c r="AG324" s="824"/>
      <c r="AH324" s="824"/>
      <c r="AI324" s="854" t="str">
        <f t="shared" si="1050"/>
        <v>Կ-1</v>
      </c>
      <c r="AJ324" s="787">
        <f t="shared" si="1051"/>
        <v>137571.20000000001</v>
      </c>
      <c r="AK324" s="790">
        <f t="shared" si="1052"/>
        <v>137571.20000000001</v>
      </c>
      <c r="AL324" s="796">
        <f t="shared" si="1053"/>
        <v>1788425.6</v>
      </c>
      <c r="AM324" s="792">
        <f t="shared" si="1054"/>
        <v>1</v>
      </c>
      <c r="AN324" s="793">
        <f t="shared" si="1055"/>
        <v>13</v>
      </c>
      <c r="AO324" s="794">
        <f t="shared" si="1056"/>
        <v>2.14</v>
      </c>
      <c r="AP324" s="785"/>
      <c r="AQ324" s="786">
        <f t="shared" si="1057"/>
        <v>2.14</v>
      </c>
      <c r="AR324" s="787">
        <v>66140</v>
      </c>
      <c r="AS324" s="824"/>
      <c r="AT324" s="824"/>
      <c r="AU324" s="854" t="str">
        <f t="shared" si="1058"/>
        <v>Կ-1</v>
      </c>
      <c r="AV324" s="787">
        <f t="shared" si="1059"/>
        <v>141539.6</v>
      </c>
      <c r="AW324" s="790">
        <f t="shared" si="1060"/>
        <v>141539.6</v>
      </c>
      <c r="AX324" s="796">
        <f t="shared" si="1061"/>
        <v>1840014.8</v>
      </c>
    </row>
    <row r="325" spans="2:50" s="776" customFormat="1" ht="13.5">
      <c r="B325" s="1594">
        <v>16</v>
      </c>
      <c r="C325" s="652" t="s">
        <v>856</v>
      </c>
      <c r="D325" s="656" t="s">
        <v>280</v>
      </c>
      <c r="E325" s="798">
        <v>1</v>
      </c>
      <c r="F325" s="1313">
        <v>5</v>
      </c>
      <c r="G325" s="799">
        <f t="shared" si="1034"/>
        <v>1.9</v>
      </c>
      <c r="H325" s="787">
        <v>66140</v>
      </c>
      <c r="I325" s="823"/>
      <c r="J325" s="824"/>
      <c r="K325" s="855" t="s">
        <v>97</v>
      </c>
      <c r="L325" s="787">
        <f t="shared" si="1035"/>
        <v>125666</v>
      </c>
      <c r="M325" s="790">
        <f t="shared" si="1036"/>
        <v>125666</v>
      </c>
      <c r="N325" s="791">
        <f t="shared" si="1037"/>
        <v>1633658</v>
      </c>
      <c r="O325" s="792">
        <f t="shared" si="1038"/>
        <v>1</v>
      </c>
      <c r="P325" s="793">
        <f t="shared" si="1039"/>
        <v>6</v>
      </c>
      <c r="Q325" s="794">
        <f t="shared" si="1040"/>
        <v>1.96</v>
      </c>
      <c r="R325" s="785"/>
      <c r="S325" s="786">
        <f t="shared" si="1041"/>
        <v>1.96</v>
      </c>
      <c r="T325" s="787">
        <v>66140</v>
      </c>
      <c r="U325" s="824"/>
      <c r="V325" s="824"/>
      <c r="W325" s="795" t="str">
        <f t="shared" si="1042"/>
        <v>Կ-1</v>
      </c>
      <c r="X325" s="787">
        <f t="shared" si="1043"/>
        <v>129634.4</v>
      </c>
      <c r="Y325" s="790">
        <f t="shared" si="1044"/>
        <v>129634.4</v>
      </c>
      <c r="Z325" s="796">
        <f t="shared" si="1045"/>
        <v>1685247.2</v>
      </c>
      <c r="AA325" s="792">
        <f t="shared" si="1046"/>
        <v>1</v>
      </c>
      <c r="AB325" s="793">
        <f t="shared" si="1047"/>
        <v>7</v>
      </c>
      <c r="AC325" s="794">
        <f t="shared" si="1048"/>
        <v>1.96</v>
      </c>
      <c r="AD325" s="785"/>
      <c r="AE325" s="786">
        <f t="shared" si="1049"/>
        <v>1.96</v>
      </c>
      <c r="AF325" s="787">
        <v>66140</v>
      </c>
      <c r="AG325" s="824"/>
      <c r="AH325" s="824"/>
      <c r="AI325" s="854" t="str">
        <f t="shared" si="1050"/>
        <v>Կ-1</v>
      </c>
      <c r="AJ325" s="787">
        <f t="shared" si="1051"/>
        <v>129634.4</v>
      </c>
      <c r="AK325" s="790">
        <f t="shared" si="1052"/>
        <v>129634.4</v>
      </c>
      <c r="AL325" s="796">
        <f t="shared" si="1053"/>
        <v>1685247.2</v>
      </c>
      <c r="AM325" s="792">
        <f t="shared" si="1054"/>
        <v>1</v>
      </c>
      <c r="AN325" s="793">
        <f t="shared" si="1055"/>
        <v>8</v>
      </c>
      <c r="AO325" s="794">
        <f t="shared" si="1056"/>
        <v>2.02</v>
      </c>
      <c r="AP325" s="785"/>
      <c r="AQ325" s="786">
        <f t="shared" si="1057"/>
        <v>2.02</v>
      </c>
      <c r="AR325" s="787">
        <v>66140</v>
      </c>
      <c r="AS325" s="824"/>
      <c r="AT325" s="824"/>
      <c r="AU325" s="854" t="str">
        <f t="shared" si="1058"/>
        <v>Կ-1</v>
      </c>
      <c r="AV325" s="787">
        <f t="shared" si="1059"/>
        <v>133602.79999999999</v>
      </c>
      <c r="AW325" s="790">
        <f t="shared" si="1060"/>
        <v>133602.79999999999</v>
      </c>
      <c r="AX325" s="796">
        <f t="shared" si="1061"/>
        <v>1736836.4</v>
      </c>
    </row>
    <row r="326" spans="2:50" s="776" customFormat="1" ht="13.5">
      <c r="B326" s="1594">
        <v>17</v>
      </c>
      <c r="C326" s="652" t="s">
        <v>2283</v>
      </c>
      <c r="D326" s="656" t="s">
        <v>280</v>
      </c>
      <c r="E326" s="798">
        <v>1</v>
      </c>
      <c r="F326" s="1313">
        <v>5</v>
      </c>
      <c r="G326" s="799">
        <f t="shared" si="1034"/>
        <v>1.9</v>
      </c>
      <c r="H326" s="787">
        <v>66140</v>
      </c>
      <c r="I326" s="823"/>
      <c r="J326" s="824"/>
      <c r="K326" s="855" t="s">
        <v>97</v>
      </c>
      <c r="L326" s="787">
        <f t="shared" si="1035"/>
        <v>125666</v>
      </c>
      <c r="M326" s="790">
        <f t="shared" si="1036"/>
        <v>125666</v>
      </c>
      <c r="N326" s="791">
        <f t="shared" si="1037"/>
        <v>1633658</v>
      </c>
      <c r="O326" s="792">
        <f t="shared" si="1038"/>
        <v>1</v>
      </c>
      <c r="P326" s="793">
        <f t="shared" si="1039"/>
        <v>6</v>
      </c>
      <c r="Q326" s="794">
        <f t="shared" si="1040"/>
        <v>1.96</v>
      </c>
      <c r="R326" s="785"/>
      <c r="S326" s="786">
        <f t="shared" si="1041"/>
        <v>1.96</v>
      </c>
      <c r="T326" s="787">
        <v>66140</v>
      </c>
      <c r="U326" s="824"/>
      <c r="V326" s="824"/>
      <c r="W326" s="795" t="str">
        <f t="shared" si="1042"/>
        <v>Կ-1</v>
      </c>
      <c r="X326" s="787">
        <f t="shared" si="1043"/>
        <v>129634.4</v>
      </c>
      <c r="Y326" s="790">
        <f t="shared" si="1044"/>
        <v>129634.4</v>
      </c>
      <c r="Z326" s="796">
        <f t="shared" si="1045"/>
        <v>1685247.2</v>
      </c>
      <c r="AA326" s="792">
        <f t="shared" si="1046"/>
        <v>1</v>
      </c>
      <c r="AB326" s="793">
        <f t="shared" si="1047"/>
        <v>7</v>
      </c>
      <c r="AC326" s="794">
        <f t="shared" si="1048"/>
        <v>1.96</v>
      </c>
      <c r="AD326" s="785"/>
      <c r="AE326" s="786">
        <f t="shared" si="1049"/>
        <v>1.96</v>
      </c>
      <c r="AF326" s="787">
        <v>66140</v>
      </c>
      <c r="AG326" s="824"/>
      <c r="AH326" s="824"/>
      <c r="AI326" s="854" t="str">
        <f t="shared" si="1050"/>
        <v>Կ-1</v>
      </c>
      <c r="AJ326" s="787">
        <f t="shared" si="1051"/>
        <v>129634.4</v>
      </c>
      <c r="AK326" s="790">
        <f t="shared" si="1052"/>
        <v>129634.4</v>
      </c>
      <c r="AL326" s="796">
        <f t="shared" si="1053"/>
        <v>1685247.2</v>
      </c>
      <c r="AM326" s="792">
        <f t="shared" si="1054"/>
        <v>1</v>
      </c>
      <c r="AN326" s="793">
        <f t="shared" si="1055"/>
        <v>8</v>
      </c>
      <c r="AO326" s="794">
        <f t="shared" si="1056"/>
        <v>2.02</v>
      </c>
      <c r="AP326" s="785"/>
      <c r="AQ326" s="786">
        <f t="shared" si="1057"/>
        <v>2.02</v>
      </c>
      <c r="AR326" s="787">
        <v>66140</v>
      </c>
      <c r="AS326" s="824"/>
      <c r="AT326" s="824"/>
      <c r="AU326" s="854" t="str">
        <f t="shared" si="1058"/>
        <v>Կ-1</v>
      </c>
      <c r="AV326" s="787">
        <f t="shared" si="1059"/>
        <v>133602.79999999999</v>
      </c>
      <c r="AW326" s="790">
        <f t="shared" si="1060"/>
        <v>133602.79999999999</v>
      </c>
      <c r="AX326" s="796">
        <f t="shared" si="1061"/>
        <v>1736836.4</v>
      </c>
    </row>
    <row r="327" spans="2:50" s="776" customFormat="1" ht="13.5">
      <c r="B327" s="1594">
        <v>18</v>
      </c>
      <c r="C327" s="652" t="s">
        <v>2281</v>
      </c>
      <c r="D327" s="656" t="s">
        <v>280</v>
      </c>
      <c r="E327" s="798">
        <v>1</v>
      </c>
      <c r="F327" s="1313">
        <v>1</v>
      </c>
      <c r="G327" s="799">
        <f t="shared" si="1034"/>
        <v>1.73</v>
      </c>
      <c r="H327" s="787">
        <v>66140</v>
      </c>
      <c r="I327" s="823"/>
      <c r="J327" s="824"/>
      <c r="K327" s="855" t="s">
        <v>97</v>
      </c>
      <c r="L327" s="787">
        <f t="shared" si="1035"/>
        <v>114422.2</v>
      </c>
      <c r="M327" s="790">
        <f t="shared" si="1036"/>
        <v>114422.2</v>
      </c>
      <c r="N327" s="791">
        <f t="shared" si="1037"/>
        <v>1487488.5999999999</v>
      </c>
      <c r="O327" s="792">
        <f t="shared" si="1038"/>
        <v>1</v>
      </c>
      <c r="P327" s="793">
        <f t="shared" si="1039"/>
        <v>2</v>
      </c>
      <c r="Q327" s="794">
        <f t="shared" si="1040"/>
        <v>1.79</v>
      </c>
      <c r="R327" s="785"/>
      <c r="S327" s="786">
        <f t="shared" si="1041"/>
        <v>1.79</v>
      </c>
      <c r="T327" s="787">
        <v>66141</v>
      </c>
      <c r="U327" s="824"/>
      <c r="V327" s="824"/>
      <c r="W327" s="795" t="str">
        <f t="shared" si="1042"/>
        <v>Կ-1</v>
      </c>
      <c r="X327" s="787">
        <f t="shared" si="1043"/>
        <v>118392.39</v>
      </c>
      <c r="Y327" s="790">
        <f t="shared" si="1044"/>
        <v>118392.39</v>
      </c>
      <c r="Z327" s="796">
        <f t="shared" si="1045"/>
        <v>1539101.07</v>
      </c>
      <c r="AA327" s="792">
        <f t="shared" si="1046"/>
        <v>1</v>
      </c>
      <c r="AB327" s="793">
        <f t="shared" si="1047"/>
        <v>3</v>
      </c>
      <c r="AC327" s="794">
        <f t="shared" si="1048"/>
        <v>1.84</v>
      </c>
      <c r="AD327" s="785"/>
      <c r="AE327" s="786">
        <f t="shared" si="1049"/>
        <v>1.84</v>
      </c>
      <c r="AF327" s="787">
        <v>66141</v>
      </c>
      <c r="AG327" s="824"/>
      <c r="AH327" s="824"/>
      <c r="AI327" s="854" t="str">
        <f t="shared" si="1050"/>
        <v>Կ-1</v>
      </c>
      <c r="AJ327" s="787">
        <f t="shared" si="1051"/>
        <v>121699.44</v>
      </c>
      <c r="AK327" s="790">
        <f t="shared" si="1052"/>
        <v>121699.44</v>
      </c>
      <c r="AL327" s="796">
        <f t="shared" si="1053"/>
        <v>1582092.72</v>
      </c>
      <c r="AM327" s="792">
        <f t="shared" si="1054"/>
        <v>1</v>
      </c>
      <c r="AN327" s="793">
        <f t="shared" si="1055"/>
        <v>4</v>
      </c>
      <c r="AO327" s="794">
        <f t="shared" si="1056"/>
        <v>1.9</v>
      </c>
      <c r="AP327" s="785"/>
      <c r="AQ327" s="786">
        <f t="shared" si="1057"/>
        <v>1.9</v>
      </c>
      <c r="AR327" s="787">
        <v>66141</v>
      </c>
      <c r="AS327" s="824"/>
      <c r="AT327" s="824"/>
      <c r="AU327" s="854" t="str">
        <f t="shared" si="1058"/>
        <v>Կ-1</v>
      </c>
      <c r="AV327" s="787">
        <f t="shared" si="1059"/>
        <v>125667.9</v>
      </c>
      <c r="AW327" s="790">
        <f t="shared" si="1060"/>
        <v>125667.9</v>
      </c>
      <c r="AX327" s="796">
        <f t="shared" si="1061"/>
        <v>1633682.7</v>
      </c>
    </row>
    <row r="328" spans="2:50" s="776" customFormat="1" ht="13.5">
      <c r="B328" s="1594">
        <v>19</v>
      </c>
      <c r="C328" s="652" t="s">
        <v>2282</v>
      </c>
      <c r="D328" s="656" t="s">
        <v>280</v>
      </c>
      <c r="E328" s="798">
        <v>1</v>
      </c>
      <c r="F328" s="1313">
        <v>18</v>
      </c>
      <c r="G328" s="799">
        <f t="shared" si="1034"/>
        <v>2.21</v>
      </c>
      <c r="H328" s="787">
        <v>66140</v>
      </c>
      <c r="I328" s="823"/>
      <c r="J328" s="824"/>
      <c r="K328" s="855" t="s">
        <v>97</v>
      </c>
      <c r="L328" s="787">
        <f t="shared" si="1035"/>
        <v>146169.4</v>
      </c>
      <c r="M328" s="790">
        <f t="shared" si="1036"/>
        <v>146169.4</v>
      </c>
      <c r="N328" s="791">
        <f t="shared" si="1037"/>
        <v>1900202.2</v>
      </c>
      <c r="O328" s="792">
        <f t="shared" si="1038"/>
        <v>1</v>
      </c>
      <c r="P328" s="793">
        <f t="shared" si="1039"/>
        <v>19</v>
      </c>
      <c r="Q328" s="794">
        <f t="shared" si="1040"/>
        <v>2.2799999999999998</v>
      </c>
      <c r="R328" s="785"/>
      <c r="S328" s="786">
        <f t="shared" si="1041"/>
        <v>2.2799999999999998</v>
      </c>
      <c r="T328" s="787">
        <v>66142</v>
      </c>
      <c r="U328" s="824"/>
      <c r="V328" s="824"/>
      <c r="W328" s="795" t="str">
        <f t="shared" si="1042"/>
        <v>Կ-1</v>
      </c>
      <c r="X328" s="787">
        <f t="shared" si="1043"/>
        <v>150803.75999999998</v>
      </c>
      <c r="Y328" s="790">
        <f t="shared" si="1044"/>
        <v>150803.75999999998</v>
      </c>
      <c r="Z328" s="796">
        <f t="shared" si="1045"/>
        <v>1960448.8799999997</v>
      </c>
      <c r="AA328" s="792">
        <f t="shared" si="1046"/>
        <v>1</v>
      </c>
      <c r="AB328" s="793">
        <f t="shared" si="1047"/>
        <v>20</v>
      </c>
      <c r="AC328" s="794">
        <f t="shared" si="1048"/>
        <v>2.2799999999999998</v>
      </c>
      <c r="AD328" s="785"/>
      <c r="AE328" s="786">
        <f t="shared" si="1049"/>
        <v>2.2799999999999998</v>
      </c>
      <c r="AF328" s="787">
        <v>66142</v>
      </c>
      <c r="AG328" s="824"/>
      <c r="AH328" s="824"/>
      <c r="AI328" s="854" t="str">
        <f t="shared" si="1050"/>
        <v>Կ-1</v>
      </c>
      <c r="AJ328" s="787">
        <f t="shared" si="1051"/>
        <v>150803.75999999998</v>
      </c>
      <c r="AK328" s="790">
        <f t="shared" si="1052"/>
        <v>150803.75999999998</v>
      </c>
      <c r="AL328" s="796">
        <f t="shared" si="1053"/>
        <v>1960448.8799999997</v>
      </c>
      <c r="AM328" s="792">
        <f t="shared" si="1054"/>
        <v>1</v>
      </c>
      <c r="AN328" s="793">
        <f t="shared" si="1055"/>
        <v>21</v>
      </c>
      <c r="AO328" s="794">
        <f t="shared" si="1056"/>
        <v>2.2799999999999998</v>
      </c>
      <c r="AP328" s="785"/>
      <c r="AQ328" s="786">
        <f t="shared" si="1057"/>
        <v>2.2799999999999998</v>
      </c>
      <c r="AR328" s="787">
        <v>66142</v>
      </c>
      <c r="AS328" s="824"/>
      <c r="AT328" s="824"/>
      <c r="AU328" s="854" t="str">
        <f t="shared" si="1058"/>
        <v>Կ-1</v>
      </c>
      <c r="AV328" s="787">
        <f t="shared" si="1059"/>
        <v>150803.75999999998</v>
      </c>
      <c r="AW328" s="790">
        <f t="shared" si="1060"/>
        <v>150803.75999999998</v>
      </c>
      <c r="AX328" s="796">
        <f t="shared" si="1061"/>
        <v>1960448.8799999997</v>
      </c>
    </row>
    <row r="329" spans="2:50" s="776" customFormat="1" ht="13.5">
      <c r="B329" s="1594">
        <v>20</v>
      </c>
      <c r="C329" s="652" t="s">
        <v>733</v>
      </c>
      <c r="D329" s="656" t="s">
        <v>280</v>
      </c>
      <c r="E329" s="798">
        <v>1</v>
      </c>
      <c r="F329" s="1313">
        <v>8</v>
      </c>
      <c r="G329" s="799">
        <f t="shared" si="1034"/>
        <v>2.02</v>
      </c>
      <c r="H329" s="787">
        <v>66140</v>
      </c>
      <c r="I329" s="823"/>
      <c r="J329" s="824"/>
      <c r="K329" s="855" t="s">
        <v>97</v>
      </c>
      <c r="L329" s="787">
        <f t="shared" si="1035"/>
        <v>133602.79999999999</v>
      </c>
      <c r="M329" s="790">
        <f t="shared" si="1036"/>
        <v>133602.79999999999</v>
      </c>
      <c r="N329" s="791">
        <f t="shared" si="1037"/>
        <v>1736836.4</v>
      </c>
      <c r="O329" s="792">
        <f t="shared" si="1038"/>
        <v>1</v>
      </c>
      <c r="P329" s="793">
        <f t="shared" si="1039"/>
        <v>9</v>
      </c>
      <c r="Q329" s="794">
        <f t="shared" si="1040"/>
        <v>2.02</v>
      </c>
      <c r="R329" s="785"/>
      <c r="S329" s="786">
        <f t="shared" si="1041"/>
        <v>2.02</v>
      </c>
      <c r="T329" s="787">
        <v>66143</v>
      </c>
      <c r="U329" s="824"/>
      <c r="V329" s="824"/>
      <c r="W329" s="795" t="str">
        <f t="shared" si="1042"/>
        <v>Կ-1</v>
      </c>
      <c r="X329" s="787">
        <f t="shared" si="1043"/>
        <v>133608.86000000002</v>
      </c>
      <c r="Y329" s="790">
        <f t="shared" si="1044"/>
        <v>133608.86000000002</v>
      </c>
      <c r="Z329" s="796">
        <f t="shared" si="1045"/>
        <v>1736915.1800000002</v>
      </c>
      <c r="AA329" s="792">
        <f t="shared" si="1046"/>
        <v>1</v>
      </c>
      <c r="AB329" s="793">
        <f t="shared" si="1047"/>
        <v>10</v>
      </c>
      <c r="AC329" s="794">
        <f t="shared" si="1048"/>
        <v>2.08</v>
      </c>
      <c r="AD329" s="785"/>
      <c r="AE329" s="786">
        <f t="shared" si="1049"/>
        <v>2.08</v>
      </c>
      <c r="AF329" s="787">
        <v>66143</v>
      </c>
      <c r="AG329" s="824"/>
      <c r="AH329" s="824"/>
      <c r="AI329" s="854" t="str">
        <f t="shared" si="1050"/>
        <v>Կ-1</v>
      </c>
      <c r="AJ329" s="787">
        <f t="shared" si="1051"/>
        <v>137577.44</v>
      </c>
      <c r="AK329" s="790">
        <f t="shared" si="1052"/>
        <v>137577.44</v>
      </c>
      <c r="AL329" s="796">
        <f t="shared" si="1053"/>
        <v>1788506.72</v>
      </c>
      <c r="AM329" s="792">
        <f t="shared" si="1054"/>
        <v>1</v>
      </c>
      <c r="AN329" s="793">
        <f t="shared" si="1055"/>
        <v>11</v>
      </c>
      <c r="AO329" s="794">
        <f t="shared" si="1056"/>
        <v>2.08</v>
      </c>
      <c r="AP329" s="785"/>
      <c r="AQ329" s="786">
        <f t="shared" si="1057"/>
        <v>2.08</v>
      </c>
      <c r="AR329" s="787">
        <v>66143</v>
      </c>
      <c r="AS329" s="824"/>
      <c r="AT329" s="824"/>
      <c r="AU329" s="854" t="str">
        <f t="shared" si="1058"/>
        <v>Կ-1</v>
      </c>
      <c r="AV329" s="787">
        <f t="shared" si="1059"/>
        <v>137577.44</v>
      </c>
      <c r="AW329" s="790">
        <f t="shared" si="1060"/>
        <v>137577.44</v>
      </c>
      <c r="AX329" s="796">
        <f t="shared" si="1061"/>
        <v>1788506.72</v>
      </c>
    </row>
    <row r="330" spans="2:50" s="776" customFormat="1" ht="13.5">
      <c r="B330" s="1594">
        <v>21</v>
      </c>
      <c r="C330" s="652" t="s">
        <v>737</v>
      </c>
      <c r="D330" s="656" t="s">
        <v>280</v>
      </c>
      <c r="E330" s="798">
        <v>1</v>
      </c>
      <c r="F330" s="1313">
        <v>7</v>
      </c>
      <c r="G330" s="799">
        <f t="shared" ref="G330:G332" si="1086">IF(E330&lt;1,0,IF(K330="Բ-1",IF(F330=0,6.94,IF(F330=1,7.17,IF(F330=2,7.41,IF(F330=3,7.66,IF(OR(F330=5,F330=4),7.92,IF(OR(F330=6,F330=7),8.18,IF(OR(F330=8,F330=9),8.46,IF(OR(F330=10,F330=11,F330=12),8.74,IF(OR(F330=13,F330=14,F330=15),9.03,IF(OR(F330=16,F330=17,F330=18),9.33,9.65)))))))))),IF(K330="Բ-2", IF(F330=0,5.71,IF(F330=1,5.89,IF(F330=2,6.09,IF(F330=3,6.29,IF(OR(F330=5,F330=4),6.5,IF(OR(F330=6,F330=7),6.72,IF(OR(F330=8,F330=9),6.94,IF(OR(F330=10,F330=11,F330=12),7.17,IF(OR(F330=13,F330=14,F330=15),7.41,IF(OR(F330=16,F330=17,F330=18),7.65,7.91)))))))))), IF(K330="Գ-1", IF(F330=0,4.7,IF(F330=1,4.86,IF(F330=2,5.01,IF(F330=3,5.18,IF(OR(F330=5,F330=4),5.35,IF(OR(F330=6,F330=7),5.52,IF(OR(F330=8,F330=9),5.71,IF(OR(F330=10,F330=11,F330=12),5.89,IF(OR(F330=13,F330=14,F330=15),6.09,IF(OR(F330=16,F330=17,F330=18),6.29,6.49)))))))))), IF(K330="Գ-2", IF(F330=0,3.88,IF(F330=1,4.01,IF(F330=2,4.14,IF(F330=3,4.27,IF(OR(F330=5,F330=4),4.41,IF(OR(F330=6,F330=7),4.55,IF(OR(F330=8,F330=9),4.7,IF(OR(F330=10,F330=11,F330=12),4.85,IF(OR(F330=13,F330=14,F330=15),5.01,IF(OR(F330=16,F330=17,F330=18),5.17,5.34)))))))))), IF(K330="Գ-3", IF(F330=0,3.21,IF(F330=1,3.31,IF(F330=2,3.42,IF(F330=3,3.53,IF(OR(F330=5,F330=4),3.64,IF(OR(F330=6,F330=7),3.76,IF(OR(F330=8,F330=9),3.88,IF(OR(F330=10,F330=11,F330=12),4.01,IF(OR(F330=13,F330=14,F330=15),4.13,IF(OR(F330=16,F330=17,F330=18),4.27,4.4)))))))))), IF(K330="Ա-1", IF(F330=0,2.66,IF(F330=1,2.75,IF(F330=2,2.83,IF(F330=3,2.92,IF(OR(F330=5,F330=4),3.02,IF(OR(F330=6,F330=7),3.11,IF(OR(F330=8,F330=9),3.21,IF(OR(F330=10,F330=11,F330=12),3.31,IF(OR(F330=13,F330=14,F330=15),3.42,IF(OR(F330=16,F330=17,F330=18),3.53,3.64)))))))))), IF(K330="Ա-2", IF(F330=0,2.28,IF(F330=1,2.35,IF(F330=2,2.43,IF(F330=3,2.5,IF(OR(F330=5,F330=4),2.58,IF(OR(F330=6,F330=7),2.66,IF(OR(F330=8,F330=9),2.75,IF(OR(F330=10,F330=11,F330=12),2.83,IF(OR(F330=13,F330=14,F330=15),2.92,IF(OR(F330=16,F330=17,F330=18),3.01,3.11)))))))))),IF(K330="Ա-3", IF(F330=0,1.96,IF(F330=1,2.02,IF(F330=2,2.08,IF(F330=3,2.15,IF(OR(F330=5,F330=4),2.21,IF(OR(F330=6,F330=7),2.28,IF(OR(F330=8,F330=9),2.35,IF(OR(F330=10,F330=11,F330=12),2.42,IF(OR(F330=13,F330=14,F330=15),2.5,IF(OR(F330=16,F330=17,F330=18),2.58,2.66)))))))))), IF(K330="Կ-1", IF(F330=0,1.68,IF(F330=1,1.73,IF(F330=2,1.79,IF(F330=3,1.84,IF(OR(F330=5,F330=4),1.9,IF(OR(F330=6,F330=7),1.96,IF(OR(F330=8,F330=9),2.02,IF(OR(F330=10,F330=11,F330=12),2.08,IF(OR(F330=13,F330=14,F330=15),2.14,IF(OR(F330=16,F330=17,F330=18),2.21,2.28)))))))))), IF(K330="Կ-2", IF(F330=0,1.45,IF(F330=1,1.49,IF(F330=2,1.54,IF(F330=3,1.59,IF(OR(F330=5,F330=4),1.63,IF(OR(F330=6,F330=7),1.68,IF(OR(F330=8,F330=9),1.73,IF(OR(F330=10,F330=11,F330=12),1.79,IF(OR(F330=13,F330=14,F330=15),1.84,IF(OR(F330=16,F330=17,F330=18),1.9,1.95)))))))))),IF(K330="Կ-3", IF(F330=0,1.25,IF(F330=1,1.29,IF(F330=2,1.33,IF(F330=3,1.37,IF(OR(F330=5,F330=4),1.41,IF(OR(F330=6,F330=7),1.45,IF(OR(F330=8,F330=9),1.49,IF(OR(F330=10,F330=11,F330=12),1.54,IF(OR(F330=13,F330=14,F330=15),1.58,IF(OR(F330=16,F330=17,F330=18),1.63,1.68)))))))))), "Error"))))))))))))</f>
        <v>1.96</v>
      </c>
      <c r="H330" s="787">
        <v>66140</v>
      </c>
      <c r="I330" s="823"/>
      <c r="J330" s="824"/>
      <c r="K330" s="855" t="s">
        <v>97</v>
      </c>
      <c r="L330" s="787">
        <f t="shared" ref="L330:L332" si="1087">H330*G330</f>
        <v>129634.4</v>
      </c>
      <c r="M330" s="790">
        <f t="shared" si="1036"/>
        <v>129634.4</v>
      </c>
      <c r="N330" s="791">
        <f t="shared" ref="N330:N332" si="1088">+M330*13</f>
        <v>1685247.2</v>
      </c>
      <c r="O330" s="792">
        <f t="shared" si="1038"/>
        <v>1</v>
      </c>
      <c r="P330" s="793">
        <f t="shared" si="1039"/>
        <v>8</v>
      </c>
      <c r="Q330" s="794">
        <f t="shared" ref="Q330:Q332" si="1089">IF(O330&lt;1,0,IF(W330="Բ-1",IF(P330=0,6.94,IF(P330=1,7.17,IF(P330=2,7.41,IF(P330=3,7.66,IF(OR(P330=5,P330=4),7.92,IF(OR(P330=6,P330=7),8.18,IF(OR(P330=8,P330=9),8.46,IF(OR(P330=10,P330=11,P330=12),8.74,IF(OR(P330=13,P330=14,P330=15),9.03,IF(OR(P330=16,P330=17,P330=18),9.33,9.65)))))))))),IF(W330="Բ-2", IF(P330=0,5.71,IF(P330=1,5.89,IF(P330=2,6.09,IF(P330=3,6.29,IF(OR(P330=5,P330=4),6.5,IF(OR(P330=6,P330=7),6.72,IF(OR(P330=8,P330=9),6.94,IF(OR(P330=10,P330=11,P330=12),7.17,IF(OR(P330=13,P330=14,P330=15),7.41,IF(OR(P330=16,P330=17,P330=18),7.65,7.91)))))))))), IF(W330="Գ-1", IF(P330=0,4.7,IF(P330=1,4.86,IF(P330=2,5.01,IF(P330=3,5.18,IF(OR(P330=5,P330=4),5.35,IF(OR(P330=6,P330=7),5.52,IF(OR(P330=8,P330=9),5.71,IF(OR(P330=10,P330=11,P330=12),5.89,IF(OR(P330=13,P330=14,P330=15),6.09,IF(OR(P330=16,P330=17,P330=18),6.29,6.49)))))))))), IF(W330="Գ-2", IF(P330=0,3.88,IF(P330=1,4.01,IF(P330=2,4.14,IF(P330=3,4.27,IF(OR(P330=5,P330=4),4.41,IF(OR(P330=6,P330=7),4.55,IF(OR(P330=8,P330=9),4.7,IF(OR(P330=10,P330=11,P330=12),4.85,IF(OR(P330=13,P330=14,P330=15),5.01,IF(OR(P330=16,P330=17,P330=18),5.17,5.34)))))))))), IF(W330="Գ-3", IF(P330=0,3.21,IF(P330=1,3.31,IF(P330=2,3.42,IF(P330=3,3.53,IF(OR(P330=5,P330=4),3.64,IF(OR(P330=6,P330=7),3.76,IF(OR(P330=8,P330=9),3.88,IF(OR(P330=10,P330=11,P330=12),4.01,IF(OR(P330=13,P330=14,P330=15),4.13,IF(OR(P330=16,P330=17,P330=18),4.27,4.4)))))))))), IF(W330="Ա-1", IF(P330=0,2.66,IF(P330=1,2.75,IF(P330=2,2.83,IF(P330=3,2.92,IF(OR(P330=5,P330=4),3.02,IF(OR(P330=6,P330=7),3.11,IF(OR(P330=8,P330=9),3.21,IF(OR(P330=10,P330=11,P330=12),3.31,IF(OR(P330=13,P330=14,P330=15),3.42,IF(OR(P330=16,P330=17,P330=18),3.53,3.64)))))))))), IF(W330="Ա-2", IF(P330=0,2.28,IF(P330=1,2.35,IF(P330=2,2.43,IF(P330=3,2.5,IF(OR(P330=5,P330=4),2.58,IF(OR(P330=6,P330=7),2.66,IF(OR(P330=8,P330=9),2.75,IF(OR(P330=10,P330=11,P330=12),2.83,IF(OR(P330=13,P330=14,P330=15),2.92,IF(OR(P330=16,P330=17,P330=18),3.01,3.11)))))))))),IF(W330="Ա-3", IF(P330=0,1.96,IF(P330=1,2.02,IF(P330=2,2.08,IF(P330=3,2.15,IF(OR(P330=5,P330=4),2.21,IF(OR(P330=6,P330=7),2.28,IF(OR(P330=8,P330=9),2.35,IF(OR(P330=10,P330=11,P330=12),2.42,IF(OR(P330=13,P330=14,P330=15),2.5,IF(OR(P330=16,P330=17,P330=18),2.58,2.66)))))))))), IF(W330="Կ-1", IF(P330=0,1.68,IF(P330=1,1.73,IF(P330=2,1.79,IF(P330=3,1.84,IF(OR(P330=5,P330=4),1.9,IF(OR(P330=6,P330=7),1.96,IF(OR(P330=8,P330=9),2.02,IF(OR(P330=10,P330=11,P330=12),2.08,IF(OR(P330=13,P330=14,P330=15),2.14,IF(OR(P330=16,P330=17,P330=18),2.21,2.28)))))))))), IF(W330="Կ-2", IF(P330=0,1.45,IF(P330=1,1.49,IF(P330=2,1.54,IF(P330=3,1.59,IF(OR(P330=5,P330=4),1.63,IF(OR(P330=6,P330=7),1.68,IF(OR(P330=8,P330=9),1.73,IF(OR(P330=10,P330=11,P330=12),1.79,IF(OR(P330=13,P330=14,P330=15),1.84,IF(OR(P330=16,P330=17,P330=18),1.9,1.95)))))))))),IF(W330="Կ-3", IF(P330=0,1.25,IF(P330=1,1.29,IF(P330=2,1.33,IF(P330=3,1.37,IF(OR(P330=5,P330=4),1.41,IF(OR(P330=6,P330=7),1.45,IF(OR(P330=8,P330=9),1.49,IF(OR(P330=10,P330=11,P330=12),1.54,IF(OR(P330=13,P330=14,P330=15),1.58,IF(OR(P330=16,P330=17,P330=18),1.63,1.68)))))))))), "Error"))))))))))))</f>
        <v>2.02</v>
      </c>
      <c r="R330" s="785"/>
      <c r="S330" s="786">
        <f t="shared" ref="S330:S332" si="1090">+Q330+Q330*R330</f>
        <v>2.02</v>
      </c>
      <c r="T330" s="787">
        <v>66143</v>
      </c>
      <c r="U330" s="824"/>
      <c r="V330" s="824"/>
      <c r="W330" s="795" t="str">
        <f t="shared" si="1042"/>
        <v>Կ-1</v>
      </c>
      <c r="X330" s="787">
        <f t="shared" ref="X330:X332" si="1091">T330*S330</f>
        <v>133608.86000000002</v>
      </c>
      <c r="Y330" s="790">
        <f t="shared" ref="Y330:Y332" si="1092">S330*T330+U330+V330</f>
        <v>133608.86000000002</v>
      </c>
      <c r="Z330" s="796">
        <f t="shared" ref="Z330:Z332" si="1093">+Y330*13</f>
        <v>1736915.1800000002</v>
      </c>
      <c r="AA330" s="792">
        <f t="shared" ref="AA330:AA332" si="1094">+O330</f>
        <v>1</v>
      </c>
      <c r="AB330" s="793">
        <f t="shared" ref="AB330:AB332" si="1095">+P330+1</f>
        <v>9</v>
      </c>
      <c r="AC330" s="794">
        <f t="shared" ref="AC330:AC332" si="1096">IF(AA330&lt;1,0,IF(AI330="Բ-1",IF(AB330=0,6.94,IF(AB330=1,7.17,IF(AB330=2,7.41,IF(AB330=3,7.66,IF(OR(AB330=5,AB330=4),7.92,IF(OR(AB330=6,AB330=7),8.18,IF(OR(AB330=8,AB330=9),8.46,IF(OR(AB330=10,AB330=11,AB330=12),8.74,IF(OR(AB330=13,AB330=14,AB330=15),9.03,IF(OR(AB330=16,AB330=17,AB330=18),9.33,9.65)))))))))),IF(AI330="Բ-2", IF(AB330=0,5.71,IF(AB330=1,5.89,IF(AB330=2,6.09,IF(AB330=3,6.29,IF(OR(AB330=5,AB330=4),6.5,IF(OR(AB330=6,AB330=7),6.72,IF(OR(AB330=8,AB330=9),6.94,IF(OR(AB330=10,AB330=11,AB330=12),7.17,IF(OR(AB330=13,AB330=14,AB330=15),7.41,IF(OR(AB330=16,AB330=17,AB330=18),7.65,7.91)))))))))), IF(AI330="Գ-1", IF(AB330=0,4.7,IF(AB330=1,4.86,IF(AB330=2,5.01,IF(AB330=3,5.18,IF(OR(AB330=5,AB330=4),5.35,IF(OR(AB330=6,AB330=7),5.52,IF(OR(AB330=8,AB330=9),5.71,IF(OR(AB330=10,AB330=11,AB330=12),5.89,IF(OR(AB330=13,AB330=14,AB330=15),6.09,IF(OR(AB330=16,AB330=17,AB330=18),6.29,6.49)))))))))), IF(AI330="Գ-2", IF(AB330=0,3.88,IF(AB330=1,4.01,IF(AB330=2,4.14,IF(AB330=3,4.27,IF(OR(AB330=5,AB330=4),4.41,IF(OR(AB330=6,AB330=7),4.55,IF(OR(AB330=8,AB330=9),4.7,IF(OR(AB330=10,AB330=11,AB330=12),4.85,IF(OR(AB330=13,AB330=14,AB330=15),5.01,IF(OR(AB330=16,AB330=17,AB330=18),5.17,5.34)))))))))), IF(AI330="Գ-3", IF(AB330=0,3.21,IF(AB330=1,3.31,IF(AB330=2,3.42,IF(AB330=3,3.53,IF(OR(AB330=5,AB330=4),3.64,IF(OR(AB330=6,AB330=7),3.76,IF(OR(AB330=8,AB330=9),3.88,IF(OR(AB330=10,AB330=11,AB330=12),4.01,IF(OR(AB330=13,AB330=14,AB330=15),4.13,IF(OR(AB330=16,AB330=17,AB330=18),4.27,4.4)))))))))), IF(AI330="Ա-1", IF(AB330=0,2.66,IF(AB330=1,2.75,IF(AB330=2,2.83,IF(AB330=3,2.92,IF(OR(AB330=5,AB330=4),3.02,IF(OR(AB330=6,AB330=7),3.11,IF(OR(AB330=8,AB330=9),3.21,IF(OR(AB330=10,AB330=11,AB330=12),3.31,IF(OR(AB330=13,AB330=14,AB330=15),3.42,IF(OR(AB330=16,AB330=17,AB330=18),3.53,3.64)))))))))), IF(AI330="Ա-2", IF(AB330=0,2.28,IF(AB330=1,2.35,IF(AB330=2,2.43,IF(AB330=3,2.5,IF(OR(AB330=5,AB330=4),2.58,IF(OR(AB330=6,AB330=7),2.66,IF(OR(AB330=8,AB330=9),2.75,IF(OR(AB330=10,AB330=11,AB330=12),2.83,IF(OR(AB330=13,AB330=14,AB330=15),2.92,IF(OR(AB330=16,AB330=17,AB330=18),3.01,3.11)))))))))),IF(AI330="Ա-3", IF(AB330=0,1.96,IF(AB330=1,2.02,IF(AB330=2,2.08,IF(AB330=3,2.15,IF(OR(AB330=5,AB330=4),2.21,IF(OR(AB330=6,AB330=7),2.28,IF(OR(AB330=8,AB330=9),2.35,IF(OR(AB330=10,AB330=11,AB330=12),2.42,IF(OR(AB330=13,AB330=14,AB330=15),2.5,IF(OR(AB330=16,AB330=17,AB330=18),2.58,2.66)))))))))), IF(AI330="Կ-1", IF(AB330=0,1.68,IF(AB330=1,1.73,IF(AB330=2,1.79,IF(AB330=3,1.84,IF(OR(AB330=5,AB330=4),1.9,IF(OR(AB330=6,AB330=7),1.96,IF(OR(AB330=8,AB330=9),2.02,IF(OR(AB330=10,AB330=11,AB330=12),2.08,IF(OR(AB330=13,AB330=14,AB330=15),2.14,IF(OR(AB330=16,AB330=17,AB330=18),2.21,2.28)))))))))), IF(AI330="Կ-2", IF(AB330=0,1.45,IF(AB330=1,1.49,IF(AB330=2,1.54,IF(AB330=3,1.59,IF(OR(AB330=5,AB330=4),1.63,IF(OR(AB330=6,AB330=7),1.68,IF(OR(AB330=8,AB330=9),1.73,IF(OR(AB330=10,AB330=11,AB330=12),1.79,IF(OR(AB330=13,AB330=14,AB330=15),1.84,IF(OR(AB330=16,AB330=17,AB330=18),1.9,1.95)))))))))),IF(AI330="Կ-3", IF(AB330=0,1.25,IF(AB330=1,1.29,IF(AB330=2,1.33,IF(AB330=3,1.37,IF(OR(AB330=5,AB330=4),1.41,IF(OR(AB330=6,AB330=7),1.45,IF(OR(AB330=8,AB330=9),1.49,IF(OR(AB330=10,AB330=11,AB330=12),1.54,IF(OR(AB330=13,AB330=14,AB330=15),1.58,IF(OR(AB330=16,AB330=17,AB330=18),1.63,1.68)))))))))), "Error"))))))))))))</f>
        <v>2.02</v>
      </c>
      <c r="AD330" s="785"/>
      <c r="AE330" s="786">
        <f t="shared" ref="AE330:AE332" si="1097">+AC330+AC330*AD330</f>
        <v>2.02</v>
      </c>
      <c r="AF330" s="787">
        <v>66143</v>
      </c>
      <c r="AG330" s="824"/>
      <c r="AH330" s="824"/>
      <c r="AI330" s="854" t="str">
        <f t="shared" ref="AI330:AI332" si="1098">+W330</f>
        <v>Կ-1</v>
      </c>
      <c r="AJ330" s="787">
        <f t="shared" ref="AJ330:AJ332" si="1099">AF330*AE330</f>
        <v>133608.86000000002</v>
      </c>
      <c r="AK330" s="790">
        <f t="shared" ref="AK330:AK332" si="1100">AE330*AF330+AG330+AH330</f>
        <v>133608.86000000002</v>
      </c>
      <c r="AL330" s="796">
        <f t="shared" ref="AL330:AL332" si="1101">+AK330*13</f>
        <v>1736915.1800000002</v>
      </c>
      <c r="AM330" s="792">
        <f t="shared" ref="AM330:AM332" si="1102">+AA330</f>
        <v>1</v>
      </c>
      <c r="AN330" s="793">
        <f t="shared" ref="AN330:AN332" si="1103">+AB330+1</f>
        <v>10</v>
      </c>
      <c r="AO330" s="794">
        <f t="shared" ref="AO330:AO332" si="1104">IF(AM330&lt;1,0,IF(AU330="Բ-1",IF(AN330=0,6.94,IF(AN330=1,7.17,IF(AN330=2,7.41,IF(AN330=3,7.66,IF(OR(AN330=5,AN330=4),7.92,IF(OR(AN330=6,AN330=7),8.18,IF(OR(AN330=8,AN330=9),8.46,IF(OR(AN330=10,AN330=11,AN330=12),8.74,IF(OR(AN330=13,AN330=14,AN330=15),9.03,IF(OR(AN330=16,AN330=17,AN330=18),9.33,9.65)))))))))),IF(AU330="Բ-2", IF(AN330=0,5.71,IF(AN330=1,5.89,IF(AN330=2,6.09,IF(AN330=3,6.29,IF(OR(AN330=5,AN330=4),6.5,IF(OR(AN330=6,AN330=7),6.72,IF(OR(AN330=8,AN330=9),6.94,IF(OR(AN330=10,AN330=11,AN330=12),7.17,IF(OR(AN330=13,AN330=14,AN330=15),7.41,IF(OR(AN330=16,AN330=17,AN330=18),7.65,7.91)))))))))), IF(AU330="Գ-1", IF(AN330=0,4.7,IF(AN330=1,4.86,IF(AN330=2,5.01,IF(AN330=3,5.18,IF(OR(AN330=5,AN330=4),5.35,IF(OR(AN330=6,AN330=7),5.52,IF(OR(AN330=8,AN330=9),5.71,IF(OR(AN330=10,AN330=11,AN330=12),5.89,IF(OR(AN330=13,AN330=14,AN330=15),6.09,IF(OR(AN330=16,AN330=17,AN330=18),6.29,6.49)))))))))), IF(AU330="Գ-2", IF(AN330=0,3.88,IF(AN330=1,4.01,IF(AN330=2,4.14,IF(AN330=3,4.27,IF(OR(AN330=5,AN330=4),4.41,IF(OR(AN330=6,AN330=7),4.55,IF(OR(AN330=8,AN330=9),4.7,IF(OR(AN330=10,AN330=11,AN330=12),4.85,IF(OR(AN330=13,AN330=14,AN330=15),5.01,IF(OR(AN330=16,AN330=17,AN330=18),5.17,5.34)))))))))), IF(AU330="Գ-3", IF(AN330=0,3.21,IF(AN330=1,3.31,IF(AN330=2,3.42,IF(AN330=3,3.53,IF(OR(AN330=5,AN330=4),3.64,IF(OR(AN330=6,AN330=7),3.76,IF(OR(AN330=8,AN330=9),3.88,IF(OR(AN330=10,AN330=11,AN330=12),4.01,IF(OR(AN330=13,AN330=14,AN330=15),4.13,IF(OR(AN330=16,AN330=17,AN330=18),4.27,4.4)))))))))), IF(AU330="Ա-1", IF(AN330=0,2.66,IF(AN330=1,2.75,IF(AN330=2,2.83,IF(AN330=3,2.92,IF(OR(AN330=5,AN330=4),3.02,IF(OR(AN330=6,AN330=7),3.11,IF(OR(AN330=8,AN330=9),3.21,IF(OR(AN330=10,AN330=11,AN330=12),3.31,IF(OR(AN330=13,AN330=14,AN330=15),3.42,IF(OR(AN330=16,AN330=17,AN330=18),3.53,3.64)))))))))), IF(AU330="Ա-2", IF(AN330=0,2.28,IF(AN330=1,2.35,IF(AN330=2,2.43,IF(AN330=3,2.5,IF(OR(AN330=5,AN330=4),2.58,IF(OR(AN330=6,AN330=7),2.66,IF(OR(AN330=8,AN330=9),2.75,IF(OR(AN330=10,AN330=11,AN330=12),2.83,IF(OR(AN330=13,AN330=14,AN330=15),2.92,IF(OR(AN330=16,AN330=17,AN330=18),3.01,3.11)))))))))),IF(AU330="Ա-3", IF(AN330=0,1.96,IF(AN330=1,2.02,IF(AN330=2,2.08,IF(AN330=3,2.15,IF(OR(AN330=5,AN330=4),2.21,IF(OR(AN330=6,AN330=7),2.28,IF(OR(AN330=8,AN330=9),2.35,IF(OR(AN330=10,AN330=11,AN330=12),2.42,IF(OR(AN330=13,AN330=14,AN330=15),2.5,IF(OR(AN330=16,AN330=17,AN330=18),2.58,2.66)))))))))), IF(AU330="Կ-1", IF(AN330=0,1.68,IF(AN330=1,1.73,IF(AN330=2,1.79,IF(AN330=3,1.84,IF(OR(AN330=5,AN330=4),1.9,IF(OR(AN330=6,AN330=7),1.96,IF(OR(AN330=8,AN330=9),2.02,IF(OR(AN330=10,AN330=11,AN330=12),2.08,IF(OR(AN330=13,AN330=14,AN330=15),2.14,IF(OR(AN330=16,AN330=17,AN330=18),2.21,2.28)))))))))), IF(AU330="Կ-2", IF(AN330=0,1.45,IF(AN330=1,1.49,IF(AN330=2,1.54,IF(AN330=3,1.59,IF(OR(AN330=5,AN330=4),1.63,IF(OR(AN330=6,AN330=7),1.68,IF(OR(AN330=8,AN330=9),1.73,IF(OR(AN330=10,AN330=11,AN330=12),1.79,IF(OR(AN330=13,AN330=14,AN330=15),1.84,IF(OR(AN330=16,AN330=17,AN330=18),1.9,1.95)))))))))),IF(AU330="Կ-3", IF(AN330=0,1.25,IF(AN330=1,1.29,IF(AN330=2,1.33,IF(AN330=3,1.37,IF(OR(AN330=5,AN330=4),1.41,IF(OR(AN330=6,AN330=7),1.45,IF(OR(AN330=8,AN330=9),1.49,IF(OR(AN330=10,AN330=11,AN330=12),1.54,IF(OR(AN330=13,AN330=14,AN330=15),1.58,IF(OR(AN330=16,AN330=17,AN330=18),1.63,1.68)))))))))), "Error"))))))))))))</f>
        <v>2.08</v>
      </c>
      <c r="AP330" s="785"/>
      <c r="AQ330" s="786">
        <f t="shared" ref="AQ330:AQ332" si="1105">+AO330+AO330*AP330</f>
        <v>2.08</v>
      </c>
      <c r="AR330" s="787">
        <v>66143</v>
      </c>
      <c r="AS330" s="824"/>
      <c r="AT330" s="824"/>
      <c r="AU330" s="854" t="str">
        <f t="shared" ref="AU330:AU332" si="1106">+AI330</f>
        <v>Կ-1</v>
      </c>
      <c r="AV330" s="787">
        <f t="shared" ref="AV330:AV332" si="1107">AR330*AQ330</f>
        <v>137577.44</v>
      </c>
      <c r="AW330" s="790">
        <f t="shared" ref="AW330:AW332" si="1108">AQ330*AR330+AS330+AT330</f>
        <v>137577.44</v>
      </c>
      <c r="AX330" s="796">
        <f t="shared" ref="AX330:AX332" si="1109">+AW330*13</f>
        <v>1788506.72</v>
      </c>
    </row>
    <row r="331" spans="2:50" s="776" customFormat="1" ht="13.5">
      <c r="B331" s="1594">
        <v>22</v>
      </c>
      <c r="C331" s="652" t="s">
        <v>719</v>
      </c>
      <c r="D331" s="656" t="s">
        <v>280</v>
      </c>
      <c r="E331" s="798">
        <v>1</v>
      </c>
      <c r="F331" s="1313">
        <v>7</v>
      </c>
      <c r="G331" s="799">
        <f t="shared" si="1086"/>
        <v>1.96</v>
      </c>
      <c r="H331" s="787">
        <v>66140</v>
      </c>
      <c r="I331" s="823"/>
      <c r="J331" s="824"/>
      <c r="K331" s="855" t="s">
        <v>97</v>
      </c>
      <c r="L331" s="787">
        <f t="shared" si="1087"/>
        <v>129634.4</v>
      </c>
      <c r="M331" s="790">
        <f t="shared" si="1036"/>
        <v>129634.4</v>
      </c>
      <c r="N331" s="791">
        <f t="shared" si="1088"/>
        <v>1685247.2</v>
      </c>
      <c r="O331" s="792">
        <f t="shared" si="1038"/>
        <v>1</v>
      </c>
      <c r="P331" s="793">
        <f t="shared" si="1039"/>
        <v>8</v>
      </c>
      <c r="Q331" s="794">
        <f t="shared" si="1089"/>
        <v>2.02</v>
      </c>
      <c r="R331" s="785"/>
      <c r="S331" s="786">
        <f t="shared" si="1090"/>
        <v>2.02</v>
      </c>
      <c r="T331" s="787">
        <v>66143</v>
      </c>
      <c r="U331" s="824"/>
      <c r="V331" s="824"/>
      <c r="W331" s="795" t="str">
        <f t="shared" si="1042"/>
        <v>Կ-1</v>
      </c>
      <c r="X331" s="787">
        <f t="shared" si="1091"/>
        <v>133608.86000000002</v>
      </c>
      <c r="Y331" s="790">
        <f t="shared" si="1092"/>
        <v>133608.86000000002</v>
      </c>
      <c r="Z331" s="796">
        <f t="shared" si="1093"/>
        <v>1736915.1800000002</v>
      </c>
      <c r="AA331" s="792">
        <f t="shared" si="1094"/>
        <v>1</v>
      </c>
      <c r="AB331" s="793">
        <f t="shared" si="1095"/>
        <v>9</v>
      </c>
      <c r="AC331" s="794">
        <f t="shared" si="1096"/>
        <v>2.02</v>
      </c>
      <c r="AD331" s="785"/>
      <c r="AE331" s="786">
        <f t="shared" si="1097"/>
        <v>2.02</v>
      </c>
      <c r="AF331" s="787">
        <v>66143</v>
      </c>
      <c r="AG331" s="824"/>
      <c r="AH331" s="824"/>
      <c r="AI331" s="854" t="str">
        <f t="shared" si="1098"/>
        <v>Կ-1</v>
      </c>
      <c r="AJ331" s="787">
        <f t="shared" si="1099"/>
        <v>133608.86000000002</v>
      </c>
      <c r="AK331" s="790">
        <f t="shared" si="1100"/>
        <v>133608.86000000002</v>
      </c>
      <c r="AL331" s="796">
        <f t="shared" si="1101"/>
        <v>1736915.1800000002</v>
      </c>
      <c r="AM331" s="792">
        <f t="shared" si="1102"/>
        <v>1</v>
      </c>
      <c r="AN331" s="793">
        <f t="shared" si="1103"/>
        <v>10</v>
      </c>
      <c r="AO331" s="794">
        <f t="shared" si="1104"/>
        <v>2.08</v>
      </c>
      <c r="AP331" s="785"/>
      <c r="AQ331" s="786">
        <f t="shared" si="1105"/>
        <v>2.08</v>
      </c>
      <c r="AR331" s="787">
        <v>66143</v>
      </c>
      <c r="AS331" s="824"/>
      <c r="AT331" s="824"/>
      <c r="AU331" s="854" t="str">
        <f t="shared" si="1106"/>
        <v>Կ-1</v>
      </c>
      <c r="AV331" s="787">
        <f t="shared" si="1107"/>
        <v>137577.44</v>
      </c>
      <c r="AW331" s="790">
        <f t="shared" si="1108"/>
        <v>137577.44</v>
      </c>
      <c r="AX331" s="796">
        <f t="shared" si="1109"/>
        <v>1788506.72</v>
      </c>
    </row>
    <row r="332" spans="2:50" s="776" customFormat="1" ht="13.5">
      <c r="B332" s="1594">
        <v>23</v>
      </c>
      <c r="C332" s="652" t="s">
        <v>2284</v>
      </c>
      <c r="D332" s="656" t="s">
        <v>280</v>
      </c>
      <c r="E332" s="798">
        <v>1</v>
      </c>
      <c r="F332" s="1313">
        <v>0</v>
      </c>
      <c r="G332" s="799">
        <f t="shared" si="1086"/>
        <v>1.68</v>
      </c>
      <c r="H332" s="787">
        <v>66140</v>
      </c>
      <c r="I332" s="823"/>
      <c r="J332" s="824"/>
      <c r="K332" s="855" t="s">
        <v>97</v>
      </c>
      <c r="L332" s="787">
        <f t="shared" si="1087"/>
        <v>111115.2</v>
      </c>
      <c r="M332" s="790">
        <f t="shared" si="1036"/>
        <v>111115.2</v>
      </c>
      <c r="N332" s="791">
        <f t="shared" si="1088"/>
        <v>1444497.5999999999</v>
      </c>
      <c r="O332" s="792">
        <f t="shared" si="1038"/>
        <v>1</v>
      </c>
      <c r="P332" s="793">
        <f t="shared" si="1039"/>
        <v>1</v>
      </c>
      <c r="Q332" s="794">
        <f t="shared" si="1089"/>
        <v>1.73</v>
      </c>
      <c r="R332" s="785"/>
      <c r="S332" s="786">
        <f t="shared" si="1090"/>
        <v>1.73</v>
      </c>
      <c r="T332" s="787">
        <v>66143</v>
      </c>
      <c r="U332" s="824"/>
      <c r="V332" s="824"/>
      <c r="W332" s="795" t="str">
        <f t="shared" si="1042"/>
        <v>Կ-1</v>
      </c>
      <c r="X332" s="787">
        <f t="shared" si="1091"/>
        <v>114427.39</v>
      </c>
      <c r="Y332" s="790">
        <f t="shared" si="1092"/>
        <v>114427.39</v>
      </c>
      <c r="Z332" s="796">
        <f t="shared" si="1093"/>
        <v>1487556.07</v>
      </c>
      <c r="AA332" s="792">
        <f t="shared" si="1094"/>
        <v>1</v>
      </c>
      <c r="AB332" s="793">
        <f t="shared" si="1095"/>
        <v>2</v>
      </c>
      <c r="AC332" s="794">
        <f t="shared" si="1096"/>
        <v>1.79</v>
      </c>
      <c r="AD332" s="785"/>
      <c r="AE332" s="786">
        <f t="shared" si="1097"/>
        <v>1.79</v>
      </c>
      <c r="AF332" s="787">
        <v>66143</v>
      </c>
      <c r="AG332" s="824"/>
      <c r="AH332" s="824"/>
      <c r="AI332" s="854" t="str">
        <f t="shared" si="1098"/>
        <v>Կ-1</v>
      </c>
      <c r="AJ332" s="787">
        <f t="shared" si="1099"/>
        <v>118395.97</v>
      </c>
      <c r="AK332" s="790">
        <f t="shared" si="1100"/>
        <v>118395.97</v>
      </c>
      <c r="AL332" s="796">
        <f t="shared" si="1101"/>
        <v>1539147.61</v>
      </c>
      <c r="AM332" s="792">
        <f t="shared" si="1102"/>
        <v>1</v>
      </c>
      <c r="AN332" s="793">
        <f t="shared" si="1103"/>
        <v>3</v>
      </c>
      <c r="AO332" s="794">
        <f t="shared" si="1104"/>
        <v>1.84</v>
      </c>
      <c r="AP332" s="785"/>
      <c r="AQ332" s="786">
        <f t="shared" si="1105"/>
        <v>1.84</v>
      </c>
      <c r="AR332" s="787">
        <v>66143</v>
      </c>
      <c r="AS332" s="824"/>
      <c r="AT332" s="824"/>
      <c r="AU332" s="854" t="str">
        <f t="shared" si="1106"/>
        <v>Կ-1</v>
      </c>
      <c r="AV332" s="787">
        <f t="shared" si="1107"/>
        <v>121703.12000000001</v>
      </c>
      <c r="AW332" s="790">
        <f t="shared" si="1108"/>
        <v>121703.12000000001</v>
      </c>
      <c r="AX332" s="796">
        <f t="shared" si="1109"/>
        <v>1582140.56</v>
      </c>
    </row>
    <row r="333" spans="2:50" s="776" customFormat="1" ht="13.5">
      <c r="B333" s="1594">
        <v>24</v>
      </c>
      <c r="C333" s="1316" t="s">
        <v>144</v>
      </c>
      <c r="D333" s="1317" t="s">
        <v>277</v>
      </c>
      <c r="E333" s="1318">
        <v>1</v>
      </c>
      <c r="F333" s="1319">
        <v>19</v>
      </c>
      <c r="G333" s="1320">
        <f t="shared" si="1034"/>
        <v>5.34</v>
      </c>
      <c r="H333" s="787">
        <v>66140</v>
      </c>
      <c r="I333" s="823"/>
      <c r="J333" s="824"/>
      <c r="K333" s="855" t="s">
        <v>94</v>
      </c>
      <c r="L333" s="787">
        <f t="shared" si="1035"/>
        <v>353187.6</v>
      </c>
      <c r="M333" s="790">
        <f t="shared" si="1036"/>
        <v>353187.6</v>
      </c>
      <c r="N333" s="791">
        <f t="shared" si="1037"/>
        <v>4591438.8</v>
      </c>
      <c r="O333" s="792">
        <f t="shared" si="1038"/>
        <v>1</v>
      </c>
      <c r="P333" s="793">
        <f t="shared" si="1039"/>
        <v>20</v>
      </c>
      <c r="Q333" s="794">
        <f t="shared" si="1040"/>
        <v>5.34</v>
      </c>
      <c r="R333" s="785"/>
      <c r="S333" s="786">
        <f t="shared" si="1041"/>
        <v>5.34</v>
      </c>
      <c r="T333" s="787">
        <v>66140</v>
      </c>
      <c r="U333" s="824"/>
      <c r="V333" s="824"/>
      <c r="W333" s="795" t="str">
        <f t="shared" si="1042"/>
        <v>Գ-2</v>
      </c>
      <c r="X333" s="787">
        <f t="shared" si="1043"/>
        <v>353187.6</v>
      </c>
      <c r="Y333" s="790">
        <f t="shared" si="1044"/>
        <v>353187.6</v>
      </c>
      <c r="Z333" s="796">
        <f t="shared" si="1045"/>
        <v>4591438.8</v>
      </c>
      <c r="AA333" s="792">
        <f t="shared" si="1046"/>
        <v>1</v>
      </c>
      <c r="AB333" s="793">
        <f t="shared" si="1047"/>
        <v>21</v>
      </c>
      <c r="AC333" s="794">
        <f t="shared" si="1048"/>
        <v>5.34</v>
      </c>
      <c r="AD333" s="785"/>
      <c r="AE333" s="786">
        <f t="shared" si="1049"/>
        <v>5.34</v>
      </c>
      <c r="AF333" s="787">
        <v>66140</v>
      </c>
      <c r="AG333" s="824"/>
      <c r="AH333" s="824"/>
      <c r="AI333" s="854" t="str">
        <f t="shared" si="1050"/>
        <v>Գ-2</v>
      </c>
      <c r="AJ333" s="787">
        <f t="shared" si="1051"/>
        <v>353187.6</v>
      </c>
      <c r="AK333" s="790">
        <f t="shared" si="1052"/>
        <v>353187.6</v>
      </c>
      <c r="AL333" s="796">
        <f t="shared" si="1053"/>
        <v>4591438.8</v>
      </c>
      <c r="AM333" s="792">
        <f t="shared" si="1054"/>
        <v>1</v>
      </c>
      <c r="AN333" s="793">
        <f t="shared" si="1055"/>
        <v>22</v>
      </c>
      <c r="AO333" s="794">
        <f t="shared" si="1056"/>
        <v>5.34</v>
      </c>
      <c r="AP333" s="785"/>
      <c r="AQ333" s="786">
        <f t="shared" si="1057"/>
        <v>5.34</v>
      </c>
      <c r="AR333" s="787">
        <v>66140</v>
      </c>
      <c r="AS333" s="824"/>
      <c r="AT333" s="824"/>
      <c r="AU333" s="854" t="str">
        <f t="shared" si="1058"/>
        <v>Գ-2</v>
      </c>
      <c r="AV333" s="787">
        <f t="shared" si="1059"/>
        <v>353187.6</v>
      </c>
      <c r="AW333" s="790">
        <f t="shared" si="1060"/>
        <v>353187.6</v>
      </c>
      <c r="AX333" s="796">
        <f t="shared" si="1061"/>
        <v>4591438.8</v>
      </c>
    </row>
    <row r="334" spans="2:50" s="776" customFormat="1" ht="27">
      <c r="B334" s="1594">
        <v>25</v>
      </c>
      <c r="C334" s="652" t="s">
        <v>151</v>
      </c>
      <c r="D334" s="656" t="s">
        <v>1369</v>
      </c>
      <c r="E334" s="798">
        <v>1</v>
      </c>
      <c r="F334" s="1313">
        <v>13</v>
      </c>
      <c r="G334" s="799">
        <f t="shared" si="1034"/>
        <v>3.42</v>
      </c>
      <c r="H334" s="787">
        <v>66140</v>
      </c>
      <c r="I334" s="823"/>
      <c r="J334" s="824"/>
      <c r="K334" s="855" t="s">
        <v>95</v>
      </c>
      <c r="L334" s="787">
        <f t="shared" si="1035"/>
        <v>226198.8</v>
      </c>
      <c r="M334" s="790">
        <f t="shared" si="1036"/>
        <v>226198.8</v>
      </c>
      <c r="N334" s="791">
        <f t="shared" si="1037"/>
        <v>2940584.4</v>
      </c>
      <c r="O334" s="792">
        <f t="shared" si="1038"/>
        <v>1</v>
      </c>
      <c r="P334" s="793">
        <f t="shared" si="1039"/>
        <v>14</v>
      </c>
      <c r="Q334" s="794">
        <f t="shared" si="1040"/>
        <v>3.42</v>
      </c>
      <c r="R334" s="785"/>
      <c r="S334" s="786">
        <f t="shared" si="1041"/>
        <v>3.42</v>
      </c>
      <c r="T334" s="787">
        <v>66140</v>
      </c>
      <c r="U334" s="824"/>
      <c r="V334" s="824"/>
      <c r="W334" s="795" t="str">
        <f t="shared" si="1042"/>
        <v>Ա-1</v>
      </c>
      <c r="X334" s="787">
        <f t="shared" si="1043"/>
        <v>226198.8</v>
      </c>
      <c r="Y334" s="790">
        <f t="shared" si="1044"/>
        <v>226198.8</v>
      </c>
      <c r="Z334" s="796">
        <f t="shared" si="1045"/>
        <v>2940584.4</v>
      </c>
      <c r="AA334" s="792">
        <f t="shared" si="1046"/>
        <v>1</v>
      </c>
      <c r="AB334" s="793">
        <f t="shared" si="1047"/>
        <v>15</v>
      </c>
      <c r="AC334" s="794">
        <f t="shared" si="1048"/>
        <v>3.42</v>
      </c>
      <c r="AD334" s="785"/>
      <c r="AE334" s="786">
        <f t="shared" si="1049"/>
        <v>3.42</v>
      </c>
      <c r="AF334" s="787">
        <v>66140</v>
      </c>
      <c r="AG334" s="824"/>
      <c r="AH334" s="824"/>
      <c r="AI334" s="854" t="str">
        <f t="shared" si="1050"/>
        <v>Ա-1</v>
      </c>
      <c r="AJ334" s="787">
        <f t="shared" si="1051"/>
        <v>226198.8</v>
      </c>
      <c r="AK334" s="790">
        <f t="shared" si="1052"/>
        <v>226198.8</v>
      </c>
      <c r="AL334" s="796">
        <f t="shared" si="1053"/>
        <v>2940584.4</v>
      </c>
      <c r="AM334" s="792">
        <f t="shared" si="1054"/>
        <v>1</v>
      </c>
      <c r="AN334" s="793">
        <f t="shared" si="1055"/>
        <v>16</v>
      </c>
      <c r="AO334" s="794">
        <f t="shared" si="1056"/>
        <v>3.53</v>
      </c>
      <c r="AP334" s="785"/>
      <c r="AQ334" s="786">
        <f t="shared" si="1057"/>
        <v>3.53</v>
      </c>
      <c r="AR334" s="787">
        <v>66140</v>
      </c>
      <c r="AS334" s="824"/>
      <c r="AT334" s="824"/>
      <c r="AU334" s="854" t="str">
        <f t="shared" si="1058"/>
        <v>Ա-1</v>
      </c>
      <c r="AV334" s="787">
        <f t="shared" si="1059"/>
        <v>233474.19999999998</v>
      </c>
      <c r="AW334" s="790">
        <f t="shared" si="1060"/>
        <v>233474.19999999998</v>
      </c>
      <c r="AX334" s="796">
        <f t="shared" si="1061"/>
        <v>3035164.5999999996</v>
      </c>
    </row>
    <row r="335" spans="2:50" s="776" customFormat="1" ht="40.5">
      <c r="B335" s="1594">
        <v>26</v>
      </c>
      <c r="C335" s="652" t="s">
        <v>154</v>
      </c>
      <c r="D335" s="656" t="s">
        <v>1370</v>
      </c>
      <c r="E335" s="798">
        <v>1</v>
      </c>
      <c r="F335" s="1313">
        <v>2</v>
      </c>
      <c r="G335" s="799">
        <f t="shared" si="1034"/>
        <v>2.4300000000000002</v>
      </c>
      <c r="H335" s="787">
        <v>66140</v>
      </c>
      <c r="I335" s="823"/>
      <c r="J335" s="824"/>
      <c r="K335" s="855" t="s">
        <v>96</v>
      </c>
      <c r="L335" s="787">
        <f t="shared" si="1035"/>
        <v>160720.20000000001</v>
      </c>
      <c r="M335" s="790">
        <f t="shared" si="1036"/>
        <v>160720.20000000001</v>
      </c>
      <c r="N335" s="791">
        <f t="shared" si="1037"/>
        <v>2089362.6</v>
      </c>
      <c r="O335" s="792">
        <f t="shared" si="1038"/>
        <v>1</v>
      </c>
      <c r="P335" s="793">
        <f t="shared" si="1039"/>
        <v>3</v>
      </c>
      <c r="Q335" s="794">
        <f t="shared" si="1040"/>
        <v>2.5</v>
      </c>
      <c r="R335" s="785"/>
      <c r="S335" s="786">
        <f t="shared" si="1041"/>
        <v>2.5</v>
      </c>
      <c r="T335" s="787">
        <v>66140</v>
      </c>
      <c r="U335" s="824"/>
      <c r="V335" s="824"/>
      <c r="W335" s="795" t="str">
        <f t="shared" si="1042"/>
        <v>Ա-2</v>
      </c>
      <c r="X335" s="787">
        <f t="shared" si="1043"/>
        <v>165350</v>
      </c>
      <c r="Y335" s="790">
        <f t="shared" si="1044"/>
        <v>165350</v>
      </c>
      <c r="Z335" s="796">
        <f t="shared" si="1045"/>
        <v>2149550</v>
      </c>
      <c r="AA335" s="792">
        <f t="shared" si="1046"/>
        <v>1</v>
      </c>
      <c r="AB335" s="793">
        <f t="shared" si="1047"/>
        <v>4</v>
      </c>
      <c r="AC335" s="794">
        <f t="shared" si="1048"/>
        <v>2.58</v>
      </c>
      <c r="AD335" s="785"/>
      <c r="AE335" s="786">
        <f t="shared" si="1049"/>
        <v>2.58</v>
      </c>
      <c r="AF335" s="787">
        <v>66140</v>
      </c>
      <c r="AG335" s="824"/>
      <c r="AH335" s="824"/>
      <c r="AI335" s="854" t="str">
        <f t="shared" si="1050"/>
        <v>Ա-2</v>
      </c>
      <c r="AJ335" s="787">
        <f t="shared" si="1051"/>
        <v>170641.2</v>
      </c>
      <c r="AK335" s="790">
        <f t="shared" si="1052"/>
        <v>170641.2</v>
      </c>
      <c r="AL335" s="796">
        <f t="shared" si="1053"/>
        <v>2218335.6</v>
      </c>
      <c r="AM335" s="792">
        <f t="shared" si="1054"/>
        <v>1</v>
      </c>
      <c r="AN335" s="793">
        <f t="shared" si="1055"/>
        <v>5</v>
      </c>
      <c r="AO335" s="794">
        <f t="shared" si="1056"/>
        <v>2.58</v>
      </c>
      <c r="AP335" s="785"/>
      <c r="AQ335" s="786">
        <f t="shared" si="1057"/>
        <v>2.58</v>
      </c>
      <c r="AR335" s="787">
        <v>66140</v>
      </c>
      <c r="AS335" s="824"/>
      <c r="AT335" s="824"/>
      <c r="AU335" s="854" t="str">
        <f t="shared" si="1058"/>
        <v>Ա-2</v>
      </c>
      <c r="AV335" s="787">
        <f t="shared" si="1059"/>
        <v>170641.2</v>
      </c>
      <c r="AW335" s="790">
        <f t="shared" si="1060"/>
        <v>170641.2</v>
      </c>
      <c r="AX335" s="796">
        <f t="shared" si="1061"/>
        <v>2218335.6</v>
      </c>
    </row>
    <row r="336" spans="2:50" s="776" customFormat="1" ht="40.5">
      <c r="B336" s="1594">
        <v>27</v>
      </c>
      <c r="C336" s="652" t="s">
        <v>2285</v>
      </c>
      <c r="D336" s="656" t="s">
        <v>1370</v>
      </c>
      <c r="E336" s="798">
        <v>1</v>
      </c>
      <c r="F336" s="1313">
        <v>18</v>
      </c>
      <c r="G336" s="799">
        <f t="shared" ref="G336" si="1110">IF(E336&lt;1,0,IF(K336="Բ-1",IF(F336=0,6.94,IF(F336=1,7.17,IF(F336=2,7.41,IF(F336=3,7.66,IF(OR(F336=5,F336=4),7.92,IF(OR(F336=6,F336=7),8.18,IF(OR(F336=8,F336=9),8.46,IF(OR(F336=10,F336=11,F336=12),8.74,IF(OR(F336=13,F336=14,F336=15),9.03,IF(OR(F336=16,F336=17,F336=18),9.33,9.65)))))))))),IF(K336="Բ-2", IF(F336=0,5.71,IF(F336=1,5.89,IF(F336=2,6.09,IF(F336=3,6.29,IF(OR(F336=5,F336=4),6.5,IF(OR(F336=6,F336=7),6.72,IF(OR(F336=8,F336=9),6.94,IF(OR(F336=10,F336=11,F336=12),7.17,IF(OR(F336=13,F336=14,F336=15),7.41,IF(OR(F336=16,F336=17,F336=18),7.65,7.91)))))))))), IF(K336="Գ-1", IF(F336=0,4.7,IF(F336=1,4.86,IF(F336=2,5.01,IF(F336=3,5.18,IF(OR(F336=5,F336=4),5.35,IF(OR(F336=6,F336=7),5.52,IF(OR(F336=8,F336=9),5.71,IF(OR(F336=10,F336=11,F336=12),5.89,IF(OR(F336=13,F336=14,F336=15),6.09,IF(OR(F336=16,F336=17,F336=18),6.29,6.49)))))))))), IF(K336="Գ-2", IF(F336=0,3.88,IF(F336=1,4.01,IF(F336=2,4.14,IF(F336=3,4.27,IF(OR(F336=5,F336=4),4.41,IF(OR(F336=6,F336=7),4.55,IF(OR(F336=8,F336=9),4.7,IF(OR(F336=10,F336=11,F336=12),4.85,IF(OR(F336=13,F336=14,F336=15),5.01,IF(OR(F336=16,F336=17,F336=18),5.17,5.34)))))))))), IF(K336="Գ-3", IF(F336=0,3.21,IF(F336=1,3.31,IF(F336=2,3.42,IF(F336=3,3.53,IF(OR(F336=5,F336=4),3.64,IF(OR(F336=6,F336=7),3.76,IF(OR(F336=8,F336=9),3.88,IF(OR(F336=10,F336=11,F336=12),4.01,IF(OR(F336=13,F336=14,F336=15),4.13,IF(OR(F336=16,F336=17,F336=18),4.27,4.4)))))))))), IF(K336="Ա-1", IF(F336=0,2.66,IF(F336=1,2.75,IF(F336=2,2.83,IF(F336=3,2.92,IF(OR(F336=5,F336=4),3.02,IF(OR(F336=6,F336=7),3.11,IF(OR(F336=8,F336=9),3.21,IF(OR(F336=10,F336=11,F336=12),3.31,IF(OR(F336=13,F336=14,F336=15),3.42,IF(OR(F336=16,F336=17,F336=18),3.53,3.64)))))))))), IF(K336="Ա-2", IF(F336=0,2.28,IF(F336=1,2.35,IF(F336=2,2.43,IF(F336=3,2.5,IF(OR(F336=5,F336=4),2.58,IF(OR(F336=6,F336=7),2.66,IF(OR(F336=8,F336=9),2.75,IF(OR(F336=10,F336=11,F336=12),2.83,IF(OR(F336=13,F336=14,F336=15),2.92,IF(OR(F336=16,F336=17,F336=18),3.01,3.11)))))))))),IF(K336="Ա-3", IF(F336=0,1.96,IF(F336=1,2.02,IF(F336=2,2.08,IF(F336=3,2.15,IF(OR(F336=5,F336=4),2.21,IF(OR(F336=6,F336=7),2.28,IF(OR(F336=8,F336=9),2.35,IF(OR(F336=10,F336=11,F336=12),2.42,IF(OR(F336=13,F336=14,F336=15),2.5,IF(OR(F336=16,F336=17,F336=18),2.58,2.66)))))))))), IF(K336="Կ-1", IF(F336=0,1.68,IF(F336=1,1.73,IF(F336=2,1.79,IF(F336=3,1.84,IF(OR(F336=5,F336=4),1.9,IF(OR(F336=6,F336=7),1.96,IF(OR(F336=8,F336=9),2.02,IF(OR(F336=10,F336=11,F336=12),2.08,IF(OR(F336=13,F336=14,F336=15),2.14,IF(OR(F336=16,F336=17,F336=18),2.21,2.28)))))))))), IF(K336="Կ-2", IF(F336=0,1.45,IF(F336=1,1.49,IF(F336=2,1.54,IF(F336=3,1.59,IF(OR(F336=5,F336=4),1.63,IF(OR(F336=6,F336=7),1.68,IF(OR(F336=8,F336=9),1.73,IF(OR(F336=10,F336=11,F336=12),1.79,IF(OR(F336=13,F336=14,F336=15),1.84,IF(OR(F336=16,F336=17,F336=18),1.9,1.95)))))))))),IF(K336="Կ-3", IF(F336=0,1.25,IF(F336=1,1.29,IF(F336=2,1.33,IF(F336=3,1.37,IF(OR(F336=5,F336=4),1.41,IF(OR(F336=6,F336=7),1.45,IF(OR(F336=8,F336=9),1.49,IF(OR(F336=10,F336=11,F336=12),1.54,IF(OR(F336=13,F336=14,F336=15),1.58,IF(OR(F336=16,F336=17,F336=18),1.63,1.68)))))))))), "Error"))))))))))))</f>
        <v>3.01</v>
      </c>
      <c r="H336" s="787">
        <v>66140</v>
      </c>
      <c r="I336" s="823"/>
      <c r="J336" s="824"/>
      <c r="K336" s="855" t="s">
        <v>96</v>
      </c>
      <c r="L336" s="787">
        <f t="shared" ref="L336" si="1111">H336*G336</f>
        <v>199081.4</v>
      </c>
      <c r="M336" s="790">
        <f t="shared" si="1036"/>
        <v>199081.4</v>
      </c>
      <c r="N336" s="791">
        <f t="shared" ref="N336" si="1112">+M336*13</f>
        <v>2588058.1999999997</v>
      </c>
      <c r="O336" s="792">
        <f t="shared" si="1038"/>
        <v>1</v>
      </c>
      <c r="P336" s="793">
        <f t="shared" si="1039"/>
        <v>19</v>
      </c>
      <c r="Q336" s="794">
        <f t="shared" ref="Q336" si="1113">IF(O336&lt;1,0,IF(W336="Բ-1",IF(P336=0,6.94,IF(P336=1,7.17,IF(P336=2,7.41,IF(P336=3,7.66,IF(OR(P336=5,P336=4),7.92,IF(OR(P336=6,P336=7),8.18,IF(OR(P336=8,P336=9),8.46,IF(OR(P336=10,P336=11,P336=12),8.74,IF(OR(P336=13,P336=14,P336=15),9.03,IF(OR(P336=16,P336=17,P336=18),9.33,9.65)))))))))),IF(W336="Բ-2", IF(P336=0,5.71,IF(P336=1,5.89,IF(P336=2,6.09,IF(P336=3,6.29,IF(OR(P336=5,P336=4),6.5,IF(OR(P336=6,P336=7),6.72,IF(OR(P336=8,P336=9),6.94,IF(OR(P336=10,P336=11,P336=12),7.17,IF(OR(P336=13,P336=14,P336=15),7.41,IF(OR(P336=16,P336=17,P336=18),7.65,7.91)))))))))), IF(W336="Գ-1", IF(P336=0,4.7,IF(P336=1,4.86,IF(P336=2,5.01,IF(P336=3,5.18,IF(OR(P336=5,P336=4),5.35,IF(OR(P336=6,P336=7),5.52,IF(OR(P336=8,P336=9),5.71,IF(OR(P336=10,P336=11,P336=12),5.89,IF(OR(P336=13,P336=14,P336=15),6.09,IF(OR(P336=16,P336=17,P336=18),6.29,6.49)))))))))), IF(W336="Գ-2", IF(P336=0,3.88,IF(P336=1,4.01,IF(P336=2,4.14,IF(P336=3,4.27,IF(OR(P336=5,P336=4),4.41,IF(OR(P336=6,P336=7),4.55,IF(OR(P336=8,P336=9),4.7,IF(OR(P336=10,P336=11,P336=12),4.85,IF(OR(P336=13,P336=14,P336=15),5.01,IF(OR(P336=16,P336=17,P336=18),5.17,5.34)))))))))), IF(W336="Գ-3", IF(P336=0,3.21,IF(P336=1,3.31,IF(P336=2,3.42,IF(P336=3,3.53,IF(OR(P336=5,P336=4),3.64,IF(OR(P336=6,P336=7),3.76,IF(OR(P336=8,P336=9),3.88,IF(OR(P336=10,P336=11,P336=12),4.01,IF(OR(P336=13,P336=14,P336=15),4.13,IF(OR(P336=16,P336=17,P336=18),4.27,4.4)))))))))), IF(W336="Ա-1", IF(P336=0,2.66,IF(P336=1,2.75,IF(P336=2,2.83,IF(P336=3,2.92,IF(OR(P336=5,P336=4),3.02,IF(OR(P336=6,P336=7),3.11,IF(OR(P336=8,P336=9),3.21,IF(OR(P336=10,P336=11,P336=12),3.31,IF(OR(P336=13,P336=14,P336=15),3.42,IF(OR(P336=16,P336=17,P336=18),3.53,3.64)))))))))), IF(W336="Ա-2", IF(P336=0,2.28,IF(P336=1,2.35,IF(P336=2,2.43,IF(P336=3,2.5,IF(OR(P336=5,P336=4),2.58,IF(OR(P336=6,P336=7),2.66,IF(OR(P336=8,P336=9),2.75,IF(OR(P336=10,P336=11,P336=12),2.83,IF(OR(P336=13,P336=14,P336=15),2.92,IF(OR(P336=16,P336=17,P336=18),3.01,3.11)))))))))),IF(W336="Ա-3", IF(P336=0,1.96,IF(P336=1,2.02,IF(P336=2,2.08,IF(P336=3,2.15,IF(OR(P336=5,P336=4),2.21,IF(OR(P336=6,P336=7),2.28,IF(OR(P336=8,P336=9),2.35,IF(OR(P336=10,P336=11,P336=12),2.42,IF(OR(P336=13,P336=14,P336=15),2.5,IF(OR(P336=16,P336=17,P336=18),2.58,2.66)))))))))), IF(W336="Կ-1", IF(P336=0,1.68,IF(P336=1,1.73,IF(P336=2,1.79,IF(P336=3,1.84,IF(OR(P336=5,P336=4),1.9,IF(OR(P336=6,P336=7),1.96,IF(OR(P336=8,P336=9),2.02,IF(OR(P336=10,P336=11,P336=12),2.08,IF(OR(P336=13,P336=14,P336=15),2.14,IF(OR(P336=16,P336=17,P336=18),2.21,2.28)))))))))), IF(W336="Կ-2", IF(P336=0,1.45,IF(P336=1,1.49,IF(P336=2,1.54,IF(P336=3,1.59,IF(OR(P336=5,P336=4),1.63,IF(OR(P336=6,P336=7),1.68,IF(OR(P336=8,P336=9),1.73,IF(OR(P336=10,P336=11,P336=12),1.79,IF(OR(P336=13,P336=14,P336=15),1.84,IF(OR(P336=16,P336=17,P336=18),1.9,1.95)))))))))),IF(W336="Կ-3", IF(P336=0,1.25,IF(P336=1,1.29,IF(P336=2,1.33,IF(P336=3,1.37,IF(OR(P336=5,P336=4),1.41,IF(OR(P336=6,P336=7),1.45,IF(OR(P336=8,P336=9),1.49,IF(OR(P336=10,P336=11,P336=12),1.54,IF(OR(P336=13,P336=14,P336=15),1.58,IF(OR(P336=16,P336=17,P336=18),1.63,1.68)))))))))), "Error"))))))))))))</f>
        <v>3.11</v>
      </c>
      <c r="R336" s="785"/>
      <c r="S336" s="786">
        <f t="shared" ref="S336" si="1114">+Q336+Q336*R336</f>
        <v>3.11</v>
      </c>
      <c r="T336" s="787">
        <v>66140</v>
      </c>
      <c r="U336" s="824"/>
      <c r="V336" s="824"/>
      <c r="W336" s="795" t="str">
        <f t="shared" si="1042"/>
        <v>Ա-2</v>
      </c>
      <c r="X336" s="787">
        <f t="shared" ref="X336" si="1115">T336*S336</f>
        <v>205695.4</v>
      </c>
      <c r="Y336" s="790">
        <f t="shared" ref="Y336" si="1116">S336*T336+U336+V336</f>
        <v>205695.4</v>
      </c>
      <c r="Z336" s="796">
        <f t="shared" ref="Z336" si="1117">+Y336*13</f>
        <v>2674040.1999999997</v>
      </c>
      <c r="AA336" s="792">
        <f t="shared" ref="AA336" si="1118">+O336</f>
        <v>1</v>
      </c>
      <c r="AB336" s="793">
        <f t="shared" ref="AB336" si="1119">+P336+1</f>
        <v>20</v>
      </c>
      <c r="AC336" s="794">
        <f t="shared" ref="AC336" si="1120">IF(AA336&lt;1,0,IF(AI336="Բ-1",IF(AB336=0,6.94,IF(AB336=1,7.17,IF(AB336=2,7.41,IF(AB336=3,7.66,IF(OR(AB336=5,AB336=4),7.92,IF(OR(AB336=6,AB336=7),8.18,IF(OR(AB336=8,AB336=9),8.46,IF(OR(AB336=10,AB336=11,AB336=12),8.74,IF(OR(AB336=13,AB336=14,AB336=15),9.03,IF(OR(AB336=16,AB336=17,AB336=18),9.33,9.65)))))))))),IF(AI336="Բ-2", IF(AB336=0,5.71,IF(AB336=1,5.89,IF(AB336=2,6.09,IF(AB336=3,6.29,IF(OR(AB336=5,AB336=4),6.5,IF(OR(AB336=6,AB336=7),6.72,IF(OR(AB336=8,AB336=9),6.94,IF(OR(AB336=10,AB336=11,AB336=12),7.17,IF(OR(AB336=13,AB336=14,AB336=15),7.41,IF(OR(AB336=16,AB336=17,AB336=18),7.65,7.91)))))))))), IF(AI336="Գ-1", IF(AB336=0,4.7,IF(AB336=1,4.86,IF(AB336=2,5.01,IF(AB336=3,5.18,IF(OR(AB336=5,AB336=4),5.35,IF(OR(AB336=6,AB336=7),5.52,IF(OR(AB336=8,AB336=9),5.71,IF(OR(AB336=10,AB336=11,AB336=12),5.89,IF(OR(AB336=13,AB336=14,AB336=15),6.09,IF(OR(AB336=16,AB336=17,AB336=18),6.29,6.49)))))))))), IF(AI336="Գ-2", IF(AB336=0,3.88,IF(AB336=1,4.01,IF(AB336=2,4.14,IF(AB336=3,4.27,IF(OR(AB336=5,AB336=4),4.41,IF(OR(AB336=6,AB336=7),4.55,IF(OR(AB336=8,AB336=9),4.7,IF(OR(AB336=10,AB336=11,AB336=12),4.85,IF(OR(AB336=13,AB336=14,AB336=15),5.01,IF(OR(AB336=16,AB336=17,AB336=18),5.17,5.34)))))))))), IF(AI336="Գ-3", IF(AB336=0,3.21,IF(AB336=1,3.31,IF(AB336=2,3.42,IF(AB336=3,3.53,IF(OR(AB336=5,AB336=4),3.64,IF(OR(AB336=6,AB336=7),3.76,IF(OR(AB336=8,AB336=9),3.88,IF(OR(AB336=10,AB336=11,AB336=12),4.01,IF(OR(AB336=13,AB336=14,AB336=15),4.13,IF(OR(AB336=16,AB336=17,AB336=18),4.27,4.4)))))))))), IF(AI336="Ա-1", IF(AB336=0,2.66,IF(AB336=1,2.75,IF(AB336=2,2.83,IF(AB336=3,2.92,IF(OR(AB336=5,AB336=4),3.02,IF(OR(AB336=6,AB336=7),3.11,IF(OR(AB336=8,AB336=9),3.21,IF(OR(AB336=10,AB336=11,AB336=12),3.31,IF(OR(AB336=13,AB336=14,AB336=15),3.42,IF(OR(AB336=16,AB336=17,AB336=18),3.53,3.64)))))))))), IF(AI336="Ա-2", IF(AB336=0,2.28,IF(AB336=1,2.35,IF(AB336=2,2.43,IF(AB336=3,2.5,IF(OR(AB336=5,AB336=4),2.58,IF(OR(AB336=6,AB336=7),2.66,IF(OR(AB336=8,AB336=9),2.75,IF(OR(AB336=10,AB336=11,AB336=12),2.83,IF(OR(AB336=13,AB336=14,AB336=15),2.92,IF(OR(AB336=16,AB336=17,AB336=18),3.01,3.11)))))))))),IF(AI336="Ա-3", IF(AB336=0,1.96,IF(AB336=1,2.02,IF(AB336=2,2.08,IF(AB336=3,2.15,IF(OR(AB336=5,AB336=4),2.21,IF(OR(AB336=6,AB336=7),2.28,IF(OR(AB336=8,AB336=9),2.35,IF(OR(AB336=10,AB336=11,AB336=12),2.42,IF(OR(AB336=13,AB336=14,AB336=15),2.5,IF(OR(AB336=16,AB336=17,AB336=18),2.58,2.66)))))))))), IF(AI336="Կ-1", IF(AB336=0,1.68,IF(AB336=1,1.73,IF(AB336=2,1.79,IF(AB336=3,1.84,IF(OR(AB336=5,AB336=4),1.9,IF(OR(AB336=6,AB336=7),1.96,IF(OR(AB336=8,AB336=9),2.02,IF(OR(AB336=10,AB336=11,AB336=12),2.08,IF(OR(AB336=13,AB336=14,AB336=15),2.14,IF(OR(AB336=16,AB336=17,AB336=18),2.21,2.28)))))))))), IF(AI336="Կ-2", IF(AB336=0,1.45,IF(AB336=1,1.49,IF(AB336=2,1.54,IF(AB336=3,1.59,IF(OR(AB336=5,AB336=4),1.63,IF(OR(AB336=6,AB336=7),1.68,IF(OR(AB336=8,AB336=9),1.73,IF(OR(AB336=10,AB336=11,AB336=12),1.79,IF(OR(AB336=13,AB336=14,AB336=15),1.84,IF(OR(AB336=16,AB336=17,AB336=18),1.9,1.95)))))))))),IF(AI336="Կ-3", IF(AB336=0,1.25,IF(AB336=1,1.29,IF(AB336=2,1.33,IF(AB336=3,1.37,IF(OR(AB336=5,AB336=4),1.41,IF(OR(AB336=6,AB336=7),1.45,IF(OR(AB336=8,AB336=9),1.49,IF(OR(AB336=10,AB336=11,AB336=12),1.54,IF(OR(AB336=13,AB336=14,AB336=15),1.58,IF(OR(AB336=16,AB336=17,AB336=18),1.63,1.68)))))))))), "Error"))))))))))))</f>
        <v>3.11</v>
      </c>
      <c r="AD336" s="785"/>
      <c r="AE336" s="786">
        <f t="shared" ref="AE336" si="1121">+AC336+AC336*AD336</f>
        <v>3.11</v>
      </c>
      <c r="AF336" s="787">
        <v>66140</v>
      </c>
      <c r="AG336" s="824"/>
      <c r="AH336" s="824"/>
      <c r="AI336" s="854" t="str">
        <f t="shared" ref="AI336" si="1122">+W336</f>
        <v>Ա-2</v>
      </c>
      <c r="AJ336" s="787">
        <f t="shared" ref="AJ336" si="1123">AF336*AE336</f>
        <v>205695.4</v>
      </c>
      <c r="AK336" s="790">
        <f t="shared" ref="AK336" si="1124">AE336*AF336+AG336+AH336</f>
        <v>205695.4</v>
      </c>
      <c r="AL336" s="796">
        <f t="shared" ref="AL336" si="1125">+AK336*13</f>
        <v>2674040.1999999997</v>
      </c>
      <c r="AM336" s="792">
        <f t="shared" ref="AM336" si="1126">+AA336</f>
        <v>1</v>
      </c>
      <c r="AN336" s="793">
        <f t="shared" ref="AN336" si="1127">+AB336+1</f>
        <v>21</v>
      </c>
      <c r="AO336" s="794">
        <f t="shared" ref="AO336" si="1128">IF(AM336&lt;1,0,IF(AU336="Բ-1",IF(AN336=0,6.94,IF(AN336=1,7.17,IF(AN336=2,7.41,IF(AN336=3,7.66,IF(OR(AN336=5,AN336=4),7.92,IF(OR(AN336=6,AN336=7),8.18,IF(OR(AN336=8,AN336=9),8.46,IF(OR(AN336=10,AN336=11,AN336=12),8.74,IF(OR(AN336=13,AN336=14,AN336=15),9.03,IF(OR(AN336=16,AN336=17,AN336=18),9.33,9.65)))))))))),IF(AU336="Բ-2", IF(AN336=0,5.71,IF(AN336=1,5.89,IF(AN336=2,6.09,IF(AN336=3,6.29,IF(OR(AN336=5,AN336=4),6.5,IF(OR(AN336=6,AN336=7),6.72,IF(OR(AN336=8,AN336=9),6.94,IF(OR(AN336=10,AN336=11,AN336=12),7.17,IF(OR(AN336=13,AN336=14,AN336=15),7.41,IF(OR(AN336=16,AN336=17,AN336=18),7.65,7.91)))))))))), IF(AU336="Գ-1", IF(AN336=0,4.7,IF(AN336=1,4.86,IF(AN336=2,5.01,IF(AN336=3,5.18,IF(OR(AN336=5,AN336=4),5.35,IF(OR(AN336=6,AN336=7),5.52,IF(OR(AN336=8,AN336=9),5.71,IF(OR(AN336=10,AN336=11,AN336=12),5.89,IF(OR(AN336=13,AN336=14,AN336=15),6.09,IF(OR(AN336=16,AN336=17,AN336=18),6.29,6.49)))))))))), IF(AU336="Գ-2", IF(AN336=0,3.88,IF(AN336=1,4.01,IF(AN336=2,4.14,IF(AN336=3,4.27,IF(OR(AN336=5,AN336=4),4.41,IF(OR(AN336=6,AN336=7),4.55,IF(OR(AN336=8,AN336=9),4.7,IF(OR(AN336=10,AN336=11,AN336=12),4.85,IF(OR(AN336=13,AN336=14,AN336=15),5.01,IF(OR(AN336=16,AN336=17,AN336=18),5.17,5.34)))))))))), IF(AU336="Գ-3", IF(AN336=0,3.21,IF(AN336=1,3.31,IF(AN336=2,3.42,IF(AN336=3,3.53,IF(OR(AN336=5,AN336=4),3.64,IF(OR(AN336=6,AN336=7),3.76,IF(OR(AN336=8,AN336=9),3.88,IF(OR(AN336=10,AN336=11,AN336=12),4.01,IF(OR(AN336=13,AN336=14,AN336=15),4.13,IF(OR(AN336=16,AN336=17,AN336=18),4.27,4.4)))))))))), IF(AU336="Ա-1", IF(AN336=0,2.66,IF(AN336=1,2.75,IF(AN336=2,2.83,IF(AN336=3,2.92,IF(OR(AN336=5,AN336=4),3.02,IF(OR(AN336=6,AN336=7),3.11,IF(OR(AN336=8,AN336=9),3.21,IF(OR(AN336=10,AN336=11,AN336=12),3.31,IF(OR(AN336=13,AN336=14,AN336=15),3.42,IF(OR(AN336=16,AN336=17,AN336=18),3.53,3.64)))))))))), IF(AU336="Ա-2", IF(AN336=0,2.28,IF(AN336=1,2.35,IF(AN336=2,2.43,IF(AN336=3,2.5,IF(OR(AN336=5,AN336=4),2.58,IF(OR(AN336=6,AN336=7),2.66,IF(OR(AN336=8,AN336=9),2.75,IF(OR(AN336=10,AN336=11,AN336=12),2.83,IF(OR(AN336=13,AN336=14,AN336=15),2.92,IF(OR(AN336=16,AN336=17,AN336=18),3.01,3.11)))))))))),IF(AU336="Ա-3", IF(AN336=0,1.96,IF(AN336=1,2.02,IF(AN336=2,2.08,IF(AN336=3,2.15,IF(OR(AN336=5,AN336=4),2.21,IF(OR(AN336=6,AN336=7),2.28,IF(OR(AN336=8,AN336=9),2.35,IF(OR(AN336=10,AN336=11,AN336=12),2.42,IF(OR(AN336=13,AN336=14,AN336=15),2.5,IF(OR(AN336=16,AN336=17,AN336=18),2.58,2.66)))))))))), IF(AU336="Կ-1", IF(AN336=0,1.68,IF(AN336=1,1.73,IF(AN336=2,1.79,IF(AN336=3,1.84,IF(OR(AN336=5,AN336=4),1.9,IF(OR(AN336=6,AN336=7),1.96,IF(OR(AN336=8,AN336=9),2.02,IF(OR(AN336=10,AN336=11,AN336=12),2.08,IF(OR(AN336=13,AN336=14,AN336=15),2.14,IF(OR(AN336=16,AN336=17,AN336=18),2.21,2.28)))))))))), IF(AU336="Կ-2", IF(AN336=0,1.45,IF(AN336=1,1.49,IF(AN336=2,1.54,IF(AN336=3,1.59,IF(OR(AN336=5,AN336=4),1.63,IF(OR(AN336=6,AN336=7),1.68,IF(OR(AN336=8,AN336=9),1.73,IF(OR(AN336=10,AN336=11,AN336=12),1.79,IF(OR(AN336=13,AN336=14,AN336=15),1.84,IF(OR(AN336=16,AN336=17,AN336=18),1.9,1.95)))))))))),IF(AU336="Կ-3", IF(AN336=0,1.25,IF(AN336=1,1.29,IF(AN336=2,1.33,IF(AN336=3,1.37,IF(OR(AN336=5,AN336=4),1.41,IF(OR(AN336=6,AN336=7),1.45,IF(OR(AN336=8,AN336=9),1.49,IF(OR(AN336=10,AN336=11,AN336=12),1.54,IF(OR(AN336=13,AN336=14,AN336=15),1.58,IF(OR(AN336=16,AN336=17,AN336=18),1.63,1.68)))))))))), "Error"))))))))))))</f>
        <v>3.11</v>
      </c>
      <c r="AP336" s="785"/>
      <c r="AQ336" s="786">
        <f t="shared" ref="AQ336" si="1129">+AO336+AO336*AP336</f>
        <v>3.11</v>
      </c>
      <c r="AR336" s="787">
        <v>66140</v>
      </c>
      <c r="AS336" s="824"/>
      <c r="AT336" s="824"/>
      <c r="AU336" s="854" t="str">
        <f t="shared" ref="AU336" si="1130">+AI336</f>
        <v>Ա-2</v>
      </c>
      <c r="AV336" s="787">
        <f t="shared" ref="AV336" si="1131">AR336*AQ336</f>
        <v>205695.4</v>
      </c>
      <c r="AW336" s="790">
        <f t="shared" ref="AW336" si="1132">AQ336*AR336+AS336+AT336</f>
        <v>205695.4</v>
      </c>
      <c r="AX336" s="796">
        <f t="shared" ref="AX336" si="1133">+AW336*13</f>
        <v>2674040.1999999997</v>
      </c>
    </row>
    <row r="337" spans="2:50" s="776" customFormat="1" ht="27">
      <c r="B337" s="1594">
        <v>28</v>
      </c>
      <c r="C337" s="652" t="s">
        <v>252</v>
      </c>
      <c r="D337" s="656" t="s">
        <v>1371</v>
      </c>
      <c r="E337" s="798">
        <v>1</v>
      </c>
      <c r="F337" s="1313">
        <v>8</v>
      </c>
      <c r="G337" s="799">
        <f t="shared" si="1034"/>
        <v>1.73</v>
      </c>
      <c r="H337" s="787">
        <v>66140</v>
      </c>
      <c r="I337" s="823"/>
      <c r="J337" s="824"/>
      <c r="K337" s="855" t="s">
        <v>98</v>
      </c>
      <c r="L337" s="787">
        <f t="shared" si="1035"/>
        <v>114422.2</v>
      </c>
      <c r="M337" s="790">
        <f t="shared" si="1036"/>
        <v>114422.2</v>
      </c>
      <c r="N337" s="791">
        <f t="shared" si="1037"/>
        <v>1487488.5999999999</v>
      </c>
      <c r="O337" s="792">
        <f t="shared" si="1038"/>
        <v>1</v>
      </c>
      <c r="P337" s="793">
        <f t="shared" si="1039"/>
        <v>9</v>
      </c>
      <c r="Q337" s="794">
        <f t="shared" si="1040"/>
        <v>1.73</v>
      </c>
      <c r="R337" s="785"/>
      <c r="S337" s="786">
        <f t="shared" si="1041"/>
        <v>1.73</v>
      </c>
      <c r="T337" s="787">
        <v>66140</v>
      </c>
      <c r="U337" s="824"/>
      <c r="V337" s="824"/>
      <c r="W337" s="795" t="str">
        <f t="shared" si="1042"/>
        <v>Կ-2</v>
      </c>
      <c r="X337" s="787">
        <f t="shared" si="1043"/>
        <v>114422.2</v>
      </c>
      <c r="Y337" s="790">
        <f t="shared" si="1044"/>
        <v>114422.2</v>
      </c>
      <c r="Z337" s="796">
        <f t="shared" si="1045"/>
        <v>1487488.5999999999</v>
      </c>
      <c r="AA337" s="792">
        <f t="shared" si="1046"/>
        <v>1</v>
      </c>
      <c r="AB337" s="793">
        <f t="shared" si="1047"/>
        <v>10</v>
      </c>
      <c r="AC337" s="794">
        <f t="shared" si="1048"/>
        <v>1.79</v>
      </c>
      <c r="AD337" s="785"/>
      <c r="AE337" s="786">
        <f t="shared" si="1049"/>
        <v>1.79</v>
      </c>
      <c r="AF337" s="787">
        <v>66140</v>
      </c>
      <c r="AG337" s="824"/>
      <c r="AH337" s="824"/>
      <c r="AI337" s="854" t="str">
        <f t="shared" si="1050"/>
        <v>Կ-2</v>
      </c>
      <c r="AJ337" s="787">
        <f t="shared" si="1051"/>
        <v>118390.6</v>
      </c>
      <c r="AK337" s="790">
        <f t="shared" si="1052"/>
        <v>118390.6</v>
      </c>
      <c r="AL337" s="796">
        <f t="shared" si="1053"/>
        <v>1539077.8</v>
      </c>
      <c r="AM337" s="792">
        <f t="shared" si="1054"/>
        <v>1</v>
      </c>
      <c r="AN337" s="793">
        <f t="shared" si="1055"/>
        <v>11</v>
      </c>
      <c r="AO337" s="794">
        <f t="shared" si="1056"/>
        <v>1.79</v>
      </c>
      <c r="AP337" s="785"/>
      <c r="AQ337" s="786">
        <f t="shared" si="1057"/>
        <v>1.79</v>
      </c>
      <c r="AR337" s="787">
        <v>66140</v>
      </c>
      <c r="AS337" s="824"/>
      <c r="AT337" s="824"/>
      <c r="AU337" s="854" t="str">
        <f t="shared" si="1058"/>
        <v>Կ-2</v>
      </c>
      <c r="AV337" s="787">
        <f t="shared" si="1059"/>
        <v>118390.6</v>
      </c>
      <c r="AW337" s="790">
        <f t="shared" si="1060"/>
        <v>118390.6</v>
      </c>
      <c r="AX337" s="796">
        <f t="shared" si="1061"/>
        <v>1539077.8</v>
      </c>
    </row>
    <row r="338" spans="2:50" s="776" customFormat="1" ht="27">
      <c r="B338" s="1594">
        <v>29</v>
      </c>
      <c r="C338" s="652" t="s">
        <v>156</v>
      </c>
      <c r="D338" s="656" t="s">
        <v>1371</v>
      </c>
      <c r="E338" s="798">
        <v>1</v>
      </c>
      <c r="F338" s="1313">
        <v>8</v>
      </c>
      <c r="G338" s="799">
        <f t="shared" ref="G338" si="1134">IF(E338&lt;1,0,IF(K338="Բ-1",IF(F338=0,6.94,IF(F338=1,7.17,IF(F338=2,7.41,IF(F338=3,7.66,IF(OR(F338=5,F338=4),7.92,IF(OR(F338=6,F338=7),8.18,IF(OR(F338=8,F338=9),8.46,IF(OR(F338=10,F338=11,F338=12),8.74,IF(OR(F338=13,F338=14,F338=15),9.03,IF(OR(F338=16,F338=17,F338=18),9.33,9.65)))))))))),IF(K338="Բ-2", IF(F338=0,5.71,IF(F338=1,5.89,IF(F338=2,6.09,IF(F338=3,6.29,IF(OR(F338=5,F338=4),6.5,IF(OR(F338=6,F338=7),6.72,IF(OR(F338=8,F338=9),6.94,IF(OR(F338=10,F338=11,F338=12),7.17,IF(OR(F338=13,F338=14,F338=15),7.41,IF(OR(F338=16,F338=17,F338=18),7.65,7.91)))))))))), IF(K338="Գ-1", IF(F338=0,4.7,IF(F338=1,4.86,IF(F338=2,5.01,IF(F338=3,5.18,IF(OR(F338=5,F338=4),5.35,IF(OR(F338=6,F338=7),5.52,IF(OR(F338=8,F338=9),5.71,IF(OR(F338=10,F338=11,F338=12),5.89,IF(OR(F338=13,F338=14,F338=15),6.09,IF(OR(F338=16,F338=17,F338=18),6.29,6.49)))))))))), IF(K338="Գ-2", IF(F338=0,3.88,IF(F338=1,4.01,IF(F338=2,4.14,IF(F338=3,4.27,IF(OR(F338=5,F338=4),4.41,IF(OR(F338=6,F338=7),4.55,IF(OR(F338=8,F338=9),4.7,IF(OR(F338=10,F338=11,F338=12),4.85,IF(OR(F338=13,F338=14,F338=15),5.01,IF(OR(F338=16,F338=17,F338=18),5.17,5.34)))))))))), IF(K338="Գ-3", IF(F338=0,3.21,IF(F338=1,3.31,IF(F338=2,3.42,IF(F338=3,3.53,IF(OR(F338=5,F338=4),3.64,IF(OR(F338=6,F338=7),3.76,IF(OR(F338=8,F338=9),3.88,IF(OR(F338=10,F338=11,F338=12),4.01,IF(OR(F338=13,F338=14,F338=15),4.13,IF(OR(F338=16,F338=17,F338=18),4.27,4.4)))))))))), IF(K338="Ա-1", IF(F338=0,2.66,IF(F338=1,2.75,IF(F338=2,2.83,IF(F338=3,2.92,IF(OR(F338=5,F338=4),3.02,IF(OR(F338=6,F338=7),3.11,IF(OR(F338=8,F338=9),3.21,IF(OR(F338=10,F338=11,F338=12),3.31,IF(OR(F338=13,F338=14,F338=15),3.42,IF(OR(F338=16,F338=17,F338=18),3.53,3.64)))))))))), IF(K338="Ա-2", IF(F338=0,2.28,IF(F338=1,2.35,IF(F338=2,2.43,IF(F338=3,2.5,IF(OR(F338=5,F338=4),2.58,IF(OR(F338=6,F338=7),2.66,IF(OR(F338=8,F338=9),2.75,IF(OR(F338=10,F338=11,F338=12),2.83,IF(OR(F338=13,F338=14,F338=15),2.92,IF(OR(F338=16,F338=17,F338=18),3.01,3.11)))))))))),IF(K338="Ա-3", IF(F338=0,1.96,IF(F338=1,2.02,IF(F338=2,2.08,IF(F338=3,2.15,IF(OR(F338=5,F338=4),2.21,IF(OR(F338=6,F338=7),2.28,IF(OR(F338=8,F338=9),2.35,IF(OR(F338=10,F338=11,F338=12),2.42,IF(OR(F338=13,F338=14,F338=15),2.5,IF(OR(F338=16,F338=17,F338=18),2.58,2.66)))))))))), IF(K338="Կ-1", IF(F338=0,1.68,IF(F338=1,1.73,IF(F338=2,1.79,IF(F338=3,1.84,IF(OR(F338=5,F338=4),1.9,IF(OR(F338=6,F338=7),1.96,IF(OR(F338=8,F338=9),2.02,IF(OR(F338=10,F338=11,F338=12),2.08,IF(OR(F338=13,F338=14,F338=15),2.14,IF(OR(F338=16,F338=17,F338=18),2.21,2.28)))))))))), IF(K338="Կ-2", IF(F338=0,1.45,IF(F338=1,1.49,IF(F338=2,1.54,IF(F338=3,1.59,IF(OR(F338=5,F338=4),1.63,IF(OR(F338=6,F338=7),1.68,IF(OR(F338=8,F338=9),1.73,IF(OR(F338=10,F338=11,F338=12),1.79,IF(OR(F338=13,F338=14,F338=15),1.84,IF(OR(F338=16,F338=17,F338=18),1.9,1.95)))))))))),IF(K338="Կ-3", IF(F338=0,1.25,IF(F338=1,1.29,IF(F338=2,1.33,IF(F338=3,1.37,IF(OR(F338=5,F338=4),1.41,IF(OR(F338=6,F338=7),1.45,IF(OR(F338=8,F338=9),1.49,IF(OR(F338=10,F338=11,F338=12),1.54,IF(OR(F338=13,F338=14,F338=15),1.58,IF(OR(F338=16,F338=17,F338=18),1.63,1.68)))))))))), "Error"))))))))))))</f>
        <v>1.73</v>
      </c>
      <c r="H338" s="787">
        <v>66140</v>
      </c>
      <c r="I338" s="823"/>
      <c r="J338" s="824"/>
      <c r="K338" s="855" t="s">
        <v>98</v>
      </c>
      <c r="L338" s="787">
        <f t="shared" ref="L338" si="1135">H338*G338</f>
        <v>114422.2</v>
      </c>
      <c r="M338" s="790">
        <f t="shared" si="1036"/>
        <v>114422.2</v>
      </c>
      <c r="N338" s="791">
        <f t="shared" ref="N338" si="1136">+M338*13</f>
        <v>1487488.5999999999</v>
      </c>
      <c r="O338" s="792">
        <f t="shared" si="1038"/>
        <v>1</v>
      </c>
      <c r="P338" s="793">
        <f t="shared" si="1039"/>
        <v>9</v>
      </c>
      <c r="Q338" s="794">
        <f t="shared" ref="Q338" si="1137">IF(O338&lt;1,0,IF(W338="Բ-1",IF(P338=0,6.94,IF(P338=1,7.17,IF(P338=2,7.41,IF(P338=3,7.66,IF(OR(P338=5,P338=4),7.92,IF(OR(P338=6,P338=7),8.18,IF(OR(P338=8,P338=9),8.46,IF(OR(P338=10,P338=11,P338=12),8.74,IF(OR(P338=13,P338=14,P338=15),9.03,IF(OR(P338=16,P338=17,P338=18),9.33,9.65)))))))))),IF(W338="Բ-2", IF(P338=0,5.71,IF(P338=1,5.89,IF(P338=2,6.09,IF(P338=3,6.29,IF(OR(P338=5,P338=4),6.5,IF(OR(P338=6,P338=7),6.72,IF(OR(P338=8,P338=9),6.94,IF(OR(P338=10,P338=11,P338=12),7.17,IF(OR(P338=13,P338=14,P338=15),7.41,IF(OR(P338=16,P338=17,P338=18),7.65,7.91)))))))))), IF(W338="Գ-1", IF(P338=0,4.7,IF(P338=1,4.86,IF(P338=2,5.01,IF(P338=3,5.18,IF(OR(P338=5,P338=4),5.35,IF(OR(P338=6,P338=7),5.52,IF(OR(P338=8,P338=9),5.71,IF(OR(P338=10,P338=11,P338=12),5.89,IF(OR(P338=13,P338=14,P338=15),6.09,IF(OR(P338=16,P338=17,P338=18),6.29,6.49)))))))))), IF(W338="Գ-2", IF(P338=0,3.88,IF(P338=1,4.01,IF(P338=2,4.14,IF(P338=3,4.27,IF(OR(P338=5,P338=4),4.41,IF(OR(P338=6,P338=7),4.55,IF(OR(P338=8,P338=9),4.7,IF(OR(P338=10,P338=11,P338=12),4.85,IF(OR(P338=13,P338=14,P338=15),5.01,IF(OR(P338=16,P338=17,P338=18),5.17,5.34)))))))))), IF(W338="Գ-3", IF(P338=0,3.21,IF(P338=1,3.31,IF(P338=2,3.42,IF(P338=3,3.53,IF(OR(P338=5,P338=4),3.64,IF(OR(P338=6,P338=7),3.76,IF(OR(P338=8,P338=9),3.88,IF(OR(P338=10,P338=11,P338=12),4.01,IF(OR(P338=13,P338=14,P338=15),4.13,IF(OR(P338=16,P338=17,P338=18),4.27,4.4)))))))))), IF(W338="Ա-1", IF(P338=0,2.66,IF(P338=1,2.75,IF(P338=2,2.83,IF(P338=3,2.92,IF(OR(P338=5,P338=4),3.02,IF(OR(P338=6,P338=7),3.11,IF(OR(P338=8,P338=9),3.21,IF(OR(P338=10,P338=11,P338=12),3.31,IF(OR(P338=13,P338=14,P338=15),3.42,IF(OR(P338=16,P338=17,P338=18),3.53,3.64)))))))))), IF(W338="Ա-2", IF(P338=0,2.28,IF(P338=1,2.35,IF(P338=2,2.43,IF(P338=3,2.5,IF(OR(P338=5,P338=4),2.58,IF(OR(P338=6,P338=7),2.66,IF(OR(P338=8,P338=9),2.75,IF(OR(P338=10,P338=11,P338=12),2.83,IF(OR(P338=13,P338=14,P338=15),2.92,IF(OR(P338=16,P338=17,P338=18),3.01,3.11)))))))))),IF(W338="Ա-3", IF(P338=0,1.96,IF(P338=1,2.02,IF(P338=2,2.08,IF(P338=3,2.15,IF(OR(P338=5,P338=4),2.21,IF(OR(P338=6,P338=7),2.28,IF(OR(P338=8,P338=9),2.35,IF(OR(P338=10,P338=11,P338=12),2.42,IF(OR(P338=13,P338=14,P338=15),2.5,IF(OR(P338=16,P338=17,P338=18),2.58,2.66)))))))))), IF(W338="Կ-1", IF(P338=0,1.68,IF(P338=1,1.73,IF(P338=2,1.79,IF(P338=3,1.84,IF(OR(P338=5,P338=4),1.9,IF(OR(P338=6,P338=7),1.96,IF(OR(P338=8,P338=9),2.02,IF(OR(P338=10,P338=11,P338=12),2.08,IF(OR(P338=13,P338=14,P338=15),2.14,IF(OR(P338=16,P338=17,P338=18),2.21,2.28)))))))))), IF(W338="Կ-2", IF(P338=0,1.45,IF(P338=1,1.49,IF(P338=2,1.54,IF(P338=3,1.59,IF(OR(P338=5,P338=4),1.63,IF(OR(P338=6,P338=7),1.68,IF(OR(P338=8,P338=9),1.73,IF(OR(P338=10,P338=11,P338=12),1.79,IF(OR(P338=13,P338=14,P338=15),1.84,IF(OR(P338=16,P338=17,P338=18),1.9,1.95)))))))))),IF(W338="Կ-3", IF(P338=0,1.25,IF(P338=1,1.29,IF(P338=2,1.33,IF(P338=3,1.37,IF(OR(P338=5,P338=4),1.41,IF(OR(P338=6,P338=7),1.45,IF(OR(P338=8,P338=9),1.49,IF(OR(P338=10,P338=11,P338=12),1.54,IF(OR(P338=13,P338=14,P338=15),1.58,IF(OR(P338=16,P338=17,P338=18),1.63,1.68)))))))))), "Error"))))))))))))</f>
        <v>1.73</v>
      </c>
      <c r="R338" s="785"/>
      <c r="S338" s="786">
        <f t="shared" ref="S338" si="1138">+Q338+Q338*R338</f>
        <v>1.73</v>
      </c>
      <c r="T338" s="787">
        <v>66140</v>
      </c>
      <c r="U338" s="824"/>
      <c r="V338" s="824"/>
      <c r="W338" s="795" t="str">
        <f t="shared" si="1042"/>
        <v>Կ-2</v>
      </c>
      <c r="X338" s="787">
        <f t="shared" ref="X338" si="1139">T338*S338</f>
        <v>114422.2</v>
      </c>
      <c r="Y338" s="790">
        <f t="shared" ref="Y338" si="1140">S338*T338+U338+V338</f>
        <v>114422.2</v>
      </c>
      <c r="Z338" s="796">
        <f t="shared" ref="Z338" si="1141">+Y338*13</f>
        <v>1487488.5999999999</v>
      </c>
      <c r="AA338" s="792">
        <f t="shared" ref="AA338" si="1142">+O338</f>
        <v>1</v>
      </c>
      <c r="AB338" s="793">
        <f t="shared" ref="AB338" si="1143">+P338+1</f>
        <v>10</v>
      </c>
      <c r="AC338" s="794">
        <f t="shared" ref="AC338" si="1144">IF(AA338&lt;1,0,IF(AI338="Բ-1",IF(AB338=0,6.94,IF(AB338=1,7.17,IF(AB338=2,7.41,IF(AB338=3,7.66,IF(OR(AB338=5,AB338=4),7.92,IF(OR(AB338=6,AB338=7),8.18,IF(OR(AB338=8,AB338=9),8.46,IF(OR(AB338=10,AB338=11,AB338=12),8.74,IF(OR(AB338=13,AB338=14,AB338=15),9.03,IF(OR(AB338=16,AB338=17,AB338=18),9.33,9.65)))))))))),IF(AI338="Բ-2", IF(AB338=0,5.71,IF(AB338=1,5.89,IF(AB338=2,6.09,IF(AB338=3,6.29,IF(OR(AB338=5,AB338=4),6.5,IF(OR(AB338=6,AB338=7),6.72,IF(OR(AB338=8,AB338=9),6.94,IF(OR(AB338=10,AB338=11,AB338=12),7.17,IF(OR(AB338=13,AB338=14,AB338=15),7.41,IF(OR(AB338=16,AB338=17,AB338=18),7.65,7.91)))))))))), IF(AI338="Գ-1", IF(AB338=0,4.7,IF(AB338=1,4.86,IF(AB338=2,5.01,IF(AB338=3,5.18,IF(OR(AB338=5,AB338=4),5.35,IF(OR(AB338=6,AB338=7),5.52,IF(OR(AB338=8,AB338=9),5.71,IF(OR(AB338=10,AB338=11,AB338=12),5.89,IF(OR(AB338=13,AB338=14,AB338=15),6.09,IF(OR(AB338=16,AB338=17,AB338=18),6.29,6.49)))))))))), IF(AI338="Գ-2", IF(AB338=0,3.88,IF(AB338=1,4.01,IF(AB338=2,4.14,IF(AB338=3,4.27,IF(OR(AB338=5,AB338=4),4.41,IF(OR(AB338=6,AB338=7),4.55,IF(OR(AB338=8,AB338=9),4.7,IF(OR(AB338=10,AB338=11,AB338=12),4.85,IF(OR(AB338=13,AB338=14,AB338=15),5.01,IF(OR(AB338=16,AB338=17,AB338=18),5.17,5.34)))))))))), IF(AI338="Գ-3", IF(AB338=0,3.21,IF(AB338=1,3.31,IF(AB338=2,3.42,IF(AB338=3,3.53,IF(OR(AB338=5,AB338=4),3.64,IF(OR(AB338=6,AB338=7),3.76,IF(OR(AB338=8,AB338=9),3.88,IF(OR(AB338=10,AB338=11,AB338=12),4.01,IF(OR(AB338=13,AB338=14,AB338=15),4.13,IF(OR(AB338=16,AB338=17,AB338=18),4.27,4.4)))))))))), IF(AI338="Ա-1", IF(AB338=0,2.66,IF(AB338=1,2.75,IF(AB338=2,2.83,IF(AB338=3,2.92,IF(OR(AB338=5,AB338=4),3.02,IF(OR(AB338=6,AB338=7),3.11,IF(OR(AB338=8,AB338=9),3.21,IF(OR(AB338=10,AB338=11,AB338=12),3.31,IF(OR(AB338=13,AB338=14,AB338=15),3.42,IF(OR(AB338=16,AB338=17,AB338=18),3.53,3.64)))))))))), IF(AI338="Ա-2", IF(AB338=0,2.28,IF(AB338=1,2.35,IF(AB338=2,2.43,IF(AB338=3,2.5,IF(OR(AB338=5,AB338=4),2.58,IF(OR(AB338=6,AB338=7),2.66,IF(OR(AB338=8,AB338=9),2.75,IF(OR(AB338=10,AB338=11,AB338=12),2.83,IF(OR(AB338=13,AB338=14,AB338=15),2.92,IF(OR(AB338=16,AB338=17,AB338=18),3.01,3.11)))))))))),IF(AI338="Ա-3", IF(AB338=0,1.96,IF(AB338=1,2.02,IF(AB338=2,2.08,IF(AB338=3,2.15,IF(OR(AB338=5,AB338=4),2.21,IF(OR(AB338=6,AB338=7),2.28,IF(OR(AB338=8,AB338=9),2.35,IF(OR(AB338=10,AB338=11,AB338=12),2.42,IF(OR(AB338=13,AB338=14,AB338=15),2.5,IF(OR(AB338=16,AB338=17,AB338=18),2.58,2.66)))))))))), IF(AI338="Կ-1", IF(AB338=0,1.68,IF(AB338=1,1.73,IF(AB338=2,1.79,IF(AB338=3,1.84,IF(OR(AB338=5,AB338=4),1.9,IF(OR(AB338=6,AB338=7),1.96,IF(OR(AB338=8,AB338=9),2.02,IF(OR(AB338=10,AB338=11,AB338=12),2.08,IF(OR(AB338=13,AB338=14,AB338=15),2.14,IF(OR(AB338=16,AB338=17,AB338=18),2.21,2.28)))))))))), IF(AI338="Կ-2", IF(AB338=0,1.45,IF(AB338=1,1.49,IF(AB338=2,1.54,IF(AB338=3,1.59,IF(OR(AB338=5,AB338=4),1.63,IF(OR(AB338=6,AB338=7),1.68,IF(OR(AB338=8,AB338=9),1.73,IF(OR(AB338=10,AB338=11,AB338=12),1.79,IF(OR(AB338=13,AB338=14,AB338=15),1.84,IF(OR(AB338=16,AB338=17,AB338=18),1.9,1.95)))))))))),IF(AI338="Կ-3", IF(AB338=0,1.25,IF(AB338=1,1.29,IF(AB338=2,1.33,IF(AB338=3,1.37,IF(OR(AB338=5,AB338=4),1.41,IF(OR(AB338=6,AB338=7),1.45,IF(OR(AB338=8,AB338=9),1.49,IF(OR(AB338=10,AB338=11,AB338=12),1.54,IF(OR(AB338=13,AB338=14,AB338=15),1.58,IF(OR(AB338=16,AB338=17,AB338=18),1.63,1.68)))))))))), "Error"))))))))))))</f>
        <v>1.79</v>
      </c>
      <c r="AD338" s="785"/>
      <c r="AE338" s="786">
        <f t="shared" ref="AE338" si="1145">+AC338+AC338*AD338</f>
        <v>1.79</v>
      </c>
      <c r="AF338" s="787">
        <v>66140</v>
      </c>
      <c r="AG338" s="824"/>
      <c r="AH338" s="824"/>
      <c r="AI338" s="854" t="str">
        <f t="shared" ref="AI338" si="1146">+W338</f>
        <v>Կ-2</v>
      </c>
      <c r="AJ338" s="787">
        <f t="shared" ref="AJ338" si="1147">AF338*AE338</f>
        <v>118390.6</v>
      </c>
      <c r="AK338" s="790">
        <f t="shared" ref="AK338" si="1148">AE338*AF338+AG338+AH338</f>
        <v>118390.6</v>
      </c>
      <c r="AL338" s="796">
        <f t="shared" ref="AL338" si="1149">+AK338*13</f>
        <v>1539077.8</v>
      </c>
      <c r="AM338" s="792">
        <f t="shared" ref="AM338" si="1150">+AA338</f>
        <v>1</v>
      </c>
      <c r="AN338" s="793">
        <f t="shared" ref="AN338" si="1151">+AB338+1</f>
        <v>11</v>
      </c>
      <c r="AO338" s="794">
        <f t="shared" ref="AO338" si="1152">IF(AM338&lt;1,0,IF(AU338="Բ-1",IF(AN338=0,6.94,IF(AN338=1,7.17,IF(AN338=2,7.41,IF(AN338=3,7.66,IF(OR(AN338=5,AN338=4),7.92,IF(OR(AN338=6,AN338=7),8.18,IF(OR(AN338=8,AN338=9),8.46,IF(OR(AN338=10,AN338=11,AN338=12),8.74,IF(OR(AN338=13,AN338=14,AN338=15),9.03,IF(OR(AN338=16,AN338=17,AN338=18),9.33,9.65)))))))))),IF(AU338="Բ-2", IF(AN338=0,5.71,IF(AN338=1,5.89,IF(AN338=2,6.09,IF(AN338=3,6.29,IF(OR(AN338=5,AN338=4),6.5,IF(OR(AN338=6,AN338=7),6.72,IF(OR(AN338=8,AN338=9),6.94,IF(OR(AN338=10,AN338=11,AN338=12),7.17,IF(OR(AN338=13,AN338=14,AN338=15),7.41,IF(OR(AN338=16,AN338=17,AN338=18),7.65,7.91)))))))))), IF(AU338="Գ-1", IF(AN338=0,4.7,IF(AN338=1,4.86,IF(AN338=2,5.01,IF(AN338=3,5.18,IF(OR(AN338=5,AN338=4),5.35,IF(OR(AN338=6,AN338=7),5.52,IF(OR(AN338=8,AN338=9),5.71,IF(OR(AN338=10,AN338=11,AN338=12),5.89,IF(OR(AN338=13,AN338=14,AN338=15),6.09,IF(OR(AN338=16,AN338=17,AN338=18),6.29,6.49)))))))))), IF(AU338="Գ-2", IF(AN338=0,3.88,IF(AN338=1,4.01,IF(AN338=2,4.14,IF(AN338=3,4.27,IF(OR(AN338=5,AN338=4),4.41,IF(OR(AN338=6,AN338=7),4.55,IF(OR(AN338=8,AN338=9),4.7,IF(OR(AN338=10,AN338=11,AN338=12),4.85,IF(OR(AN338=13,AN338=14,AN338=15),5.01,IF(OR(AN338=16,AN338=17,AN338=18),5.17,5.34)))))))))), IF(AU338="Գ-3", IF(AN338=0,3.21,IF(AN338=1,3.31,IF(AN338=2,3.42,IF(AN338=3,3.53,IF(OR(AN338=5,AN338=4),3.64,IF(OR(AN338=6,AN338=7),3.76,IF(OR(AN338=8,AN338=9),3.88,IF(OR(AN338=10,AN338=11,AN338=12),4.01,IF(OR(AN338=13,AN338=14,AN338=15),4.13,IF(OR(AN338=16,AN338=17,AN338=18),4.27,4.4)))))))))), IF(AU338="Ա-1", IF(AN338=0,2.66,IF(AN338=1,2.75,IF(AN338=2,2.83,IF(AN338=3,2.92,IF(OR(AN338=5,AN338=4),3.02,IF(OR(AN338=6,AN338=7),3.11,IF(OR(AN338=8,AN338=9),3.21,IF(OR(AN338=10,AN338=11,AN338=12),3.31,IF(OR(AN338=13,AN338=14,AN338=15),3.42,IF(OR(AN338=16,AN338=17,AN338=18),3.53,3.64)))))))))), IF(AU338="Ա-2", IF(AN338=0,2.28,IF(AN338=1,2.35,IF(AN338=2,2.43,IF(AN338=3,2.5,IF(OR(AN338=5,AN338=4),2.58,IF(OR(AN338=6,AN338=7),2.66,IF(OR(AN338=8,AN338=9),2.75,IF(OR(AN338=10,AN338=11,AN338=12),2.83,IF(OR(AN338=13,AN338=14,AN338=15),2.92,IF(OR(AN338=16,AN338=17,AN338=18),3.01,3.11)))))))))),IF(AU338="Ա-3", IF(AN338=0,1.96,IF(AN338=1,2.02,IF(AN338=2,2.08,IF(AN338=3,2.15,IF(OR(AN338=5,AN338=4),2.21,IF(OR(AN338=6,AN338=7),2.28,IF(OR(AN338=8,AN338=9),2.35,IF(OR(AN338=10,AN338=11,AN338=12),2.42,IF(OR(AN338=13,AN338=14,AN338=15),2.5,IF(OR(AN338=16,AN338=17,AN338=18),2.58,2.66)))))))))), IF(AU338="Կ-1", IF(AN338=0,1.68,IF(AN338=1,1.73,IF(AN338=2,1.79,IF(AN338=3,1.84,IF(OR(AN338=5,AN338=4),1.9,IF(OR(AN338=6,AN338=7),1.96,IF(OR(AN338=8,AN338=9),2.02,IF(OR(AN338=10,AN338=11,AN338=12),2.08,IF(OR(AN338=13,AN338=14,AN338=15),2.14,IF(OR(AN338=16,AN338=17,AN338=18),2.21,2.28)))))))))), IF(AU338="Կ-2", IF(AN338=0,1.45,IF(AN338=1,1.49,IF(AN338=2,1.54,IF(AN338=3,1.59,IF(OR(AN338=5,AN338=4),1.63,IF(OR(AN338=6,AN338=7),1.68,IF(OR(AN338=8,AN338=9),1.73,IF(OR(AN338=10,AN338=11,AN338=12),1.79,IF(OR(AN338=13,AN338=14,AN338=15),1.84,IF(OR(AN338=16,AN338=17,AN338=18),1.9,1.95)))))))))),IF(AU338="Կ-3", IF(AN338=0,1.25,IF(AN338=1,1.29,IF(AN338=2,1.33,IF(AN338=3,1.37,IF(OR(AN338=5,AN338=4),1.41,IF(OR(AN338=6,AN338=7),1.45,IF(OR(AN338=8,AN338=9),1.49,IF(OR(AN338=10,AN338=11,AN338=12),1.54,IF(OR(AN338=13,AN338=14,AN338=15),1.58,IF(OR(AN338=16,AN338=17,AN338=18),1.63,1.68)))))))))), "Error"))))))))))))</f>
        <v>1.79</v>
      </c>
      <c r="AP338" s="785"/>
      <c r="AQ338" s="786">
        <f t="shared" ref="AQ338" si="1153">+AO338+AO338*AP338</f>
        <v>1.79</v>
      </c>
      <c r="AR338" s="787">
        <v>66140</v>
      </c>
      <c r="AS338" s="824"/>
      <c r="AT338" s="824"/>
      <c r="AU338" s="854" t="str">
        <f t="shared" ref="AU338" si="1154">+AI338</f>
        <v>Կ-2</v>
      </c>
      <c r="AV338" s="787">
        <f t="shared" ref="AV338" si="1155">AR338*AQ338</f>
        <v>118390.6</v>
      </c>
      <c r="AW338" s="790">
        <f t="shared" ref="AW338" si="1156">AQ338*AR338+AS338+AT338</f>
        <v>118390.6</v>
      </c>
      <c r="AX338" s="796">
        <f t="shared" ref="AX338" si="1157">+AW338*13</f>
        <v>1539077.8</v>
      </c>
    </row>
    <row r="339" spans="2:50" s="776" customFormat="1" ht="27">
      <c r="B339" s="1594">
        <v>30</v>
      </c>
      <c r="C339" s="652" t="s">
        <v>1315</v>
      </c>
      <c r="D339" s="656" t="s">
        <v>1371</v>
      </c>
      <c r="E339" s="798">
        <v>1</v>
      </c>
      <c r="F339" s="1313">
        <v>21</v>
      </c>
      <c r="G339" s="799">
        <f t="shared" si="1034"/>
        <v>1.95</v>
      </c>
      <c r="H339" s="787">
        <v>66140</v>
      </c>
      <c r="I339" s="823"/>
      <c r="J339" s="824"/>
      <c r="K339" s="855" t="s">
        <v>98</v>
      </c>
      <c r="L339" s="787">
        <f t="shared" si="1035"/>
        <v>128973</v>
      </c>
      <c r="M339" s="790">
        <f t="shared" si="1036"/>
        <v>128973</v>
      </c>
      <c r="N339" s="791">
        <f t="shared" si="1037"/>
        <v>1676649</v>
      </c>
      <c r="O339" s="792">
        <f t="shared" si="1038"/>
        <v>1</v>
      </c>
      <c r="P339" s="793">
        <f t="shared" si="1039"/>
        <v>22</v>
      </c>
      <c r="Q339" s="794">
        <f t="shared" si="1040"/>
        <v>1.95</v>
      </c>
      <c r="R339" s="785"/>
      <c r="S339" s="786">
        <f t="shared" si="1041"/>
        <v>1.95</v>
      </c>
      <c r="T339" s="787">
        <v>66140</v>
      </c>
      <c r="U339" s="824"/>
      <c r="V339" s="824"/>
      <c r="W339" s="795" t="str">
        <f t="shared" si="1042"/>
        <v>Կ-2</v>
      </c>
      <c r="X339" s="787">
        <f t="shared" si="1043"/>
        <v>128973</v>
      </c>
      <c r="Y339" s="790">
        <f t="shared" si="1044"/>
        <v>128973</v>
      </c>
      <c r="Z339" s="796">
        <f t="shared" si="1045"/>
        <v>1676649</v>
      </c>
      <c r="AA339" s="792">
        <f t="shared" si="1046"/>
        <v>1</v>
      </c>
      <c r="AB339" s="793">
        <f t="shared" si="1047"/>
        <v>23</v>
      </c>
      <c r="AC339" s="794">
        <f t="shared" si="1048"/>
        <v>1.95</v>
      </c>
      <c r="AD339" s="785"/>
      <c r="AE339" s="786">
        <f t="shared" si="1049"/>
        <v>1.95</v>
      </c>
      <c r="AF339" s="787">
        <v>66140</v>
      </c>
      <c r="AG339" s="824"/>
      <c r="AH339" s="824"/>
      <c r="AI339" s="854" t="str">
        <f t="shared" si="1050"/>
        <v>Կ-2</v>
      </c>
      <c r="AJ339" s="787">
        <f t="shared" si="1051"/>
        <v>128973</v>
      </c>
      <c r="AK339" s="790">
        <f t="shared" si="1052"/>
        <v>128973</v>
      </c>
      <c r="AL339" s="796">
        <f t="shared" si="1053"/>
        <v>1676649</v>
      </c>
      <c r="AM339" s="792">
        <f t="shared" si="1054"/>
        <v>1</v>
      </c>
      <c r="AN339" s="793">
        <f t="shared" si="1055"/>
        <v>24</v>
      </c>
      <c r="AO339" s="794">
        <f t="shared" si="1056"/>
        <v>1.95</v>
      </c>
      <c r="AP339" s="785"/>
      <c r="AQ339" s="786">
        <f t="shared" si="1057"/>
        <v>1.95</v>
      </c>
      <c r="AR339" s="787">
        <v>66140</v>
      </c>
      <c r="AS339" s="824"/>
      <c r="AT339" s="824"/>
      <c r="AU339" s="854" t="str">
        <f t="shared" si="1058"/>
        <v>Կ-2</v>
      </c>
      <c r="AV339" s="787">
        <f t="shared" si="1059"/>
        <v>128973</v>
      </c>
      <c r="AW339" s="790">
        <f t="shared" si="1060"/>
        <v>128973</v>
      </c>
      <c r="AX339" s="796">
        <f t="shared" si="1061"/>
        <v>1676649</v>
      </c>
    </row>
    <row r="340" spans="2:50" s="776" customFormat="1" ht="14.25" thickBot="1">
      <c r="B340" s="1595"/>
      <c r="C340" s="1410" t="s">
        <v>695</v>
      </c>
      <c r="D340" s="1275"/>
      <c r="E340" s="1286"/>
      <c r="F340" s="1287"/>
      <c r="G340" s="856"/>
      <c r="H340" s="806"/>
      <c r="I340" s="858"/>
      <c r="J340" s="807"/>
      <c r="K340" s="808"/>
      <c r="L340" s="809">
        <f>5*3000</f>
        <v>15000</v>
      </c>
      <c r="M340" s="810">
        <f>+L340</f>
        <v>15000</v>
      </c>
      <c r="N340" s="811">
        <f>+M340*12</f>
        <v>180000</v>
      </c>
      <c r="O340" s="804"/>
      <c r="P340" s="805"/>
      <c r="Q340" s="812"/>
      <c r="R340" s="813"/>
      <c r="S340" s="812"/>
      <c r="T340" s="806"/>
      <c r="U340" s="807"/>
      <c r="V340" s="807"/>
      <c r="W340" s="808"/>
      <c r="X340" s="814">
        <f>+L340</f>
        <v>15000</v>
      </c>
      <c r="Y340" s="810">
        <f>+M340</f>
        <v>15000</v>
      </c>
      <c r="Z340" s="811">
        <f>+N340</f>
        <v>180000</v>
      </c>
      <c r="AA340" s="804"/>
      <c r="AB340" s="805"/>
      <c r="AC340" s="812"/>
      <c r="AD340" s="813"/>
      <c r="AE340" s="812"/>
      <c r="AF340" s="806"/>
      <c r="AG340" s="807"/>
      <c r="AH340" s="807"/>
      <c r="AI340" s="808"/>
      <c r="AJ340" s="814">
        <f>+X340</f>
        <v>15000</v>
      </c>
      <c r="AK340" s="810">
        <f>+Y340</f>
        <v>15000</v>
      </c>
      <c r="AL340" s="811">
        <f>+Z340</f>
        <v>180000</v>
      </c>
      <c r="AM340" s="804"/>
      <c r="AN340" s="805"/>
      <c r="AO340" s="812"/>
      <c r="AP340" s="813"/>
      <c r="AQ340" s="812"/>
      <c r="AR340" s="806"/>
      <c r="AS340" s="807"/>
      <c r="AT340" s="807"/>
      <c r="AU340" s="808"/>
      <c r="AV340" s="814">
        <f>+AJ340</f>
        <v>15000</v>
      </c>
      <c r="AW340" s="810">
        <f>+AK340</f>
        <v>15000</v>
      </c>
      <c r="AX340" s="811">
        <f>+AL340</f>
        <v>180000</v>
      </c>
    </row>
    <row r="341" spans="2:50" s="711" customFormat="1" ht="23.25" customHeight="1" thickBot="1">
      <c r="B341" s="1673" t="s">
        <v>47</v>
      </c>
      <c r="C341" s="1674"/>
      <c r="D341" s="1674"/>
      <c r="E341" s="1281">
        <f t="shared" ref="E341:Q341" si="1158">SUM(E310:E340)</f>
        <v>30</v>
      </c>
      <c r="F341" s="1281">
        <f t="shared" si="1158"/>
        <v>273</v>
      </c>
      <c r="G341" s="1281">
        <f t="shared" si="1158"/>
        <v>78.870000000000019</v>
      </c>
      <c r="H341" s="781">
        <f t="shared" si="1158"/>
        <v>1984200</v>
      </c>
      <c r="I341" s="1281">
        <f t="shared" si="1158"/>
        <v>0</v>
      </c>
      <c r="J341" s="781">
        <f t="shared" si="1158"/>
        <v>0</v>
      </c>
      <c r="K341" s="781">
        <f t="shared" si="1158"/>
        <v>0</v>
      </c>
      <c r="L341" s="781">
        <f t="shared" si="1158"/>
        <v>5231461.8000000007</v>
      </c>
      <c r="M341" s="781">
        <f t="shared" si="1158"/>
        <v>5231461.8000000007</v>
      </c>
      <c r="N341" s="781">
        <f t="shared" si="1158"/>
        <v>67994003.400000021</v>
      </c>
      <c r="O341" s="781">
        <f t="shared" si="1158"/>
        <v>30</v>
      </c>
      <c r="P341" s="781">
        <f t="shared" si="1158"/>
        <v>303</v>
      </c>
      <c r="Q341" s="781">
        <f t="shared" si="1158"/>
        <v>80.010000000000019</v>
      </c>
      <c r="R341" s="782"/>
      <c r="S341" s="782">
        <v>105.22000000000003</v>
      </c>
      <c r="T341" s="781">
        <f t="shared" ref="T341:AC341" si="1159">SUM(T310:T340)</f>
        <v>1984215</v>
      </c>
      <c r="U341" s="781">
        <f t="shared" si="1159"/>
        <v>0</v>
      </c>
      <c r="V341" s="781">
        <f t="shared" si="1159"/>
        <v>0</v>
      </c>
      <c r="W341" s="781">
        <f t="shared" si="1159"/>
        <v>0</v>
      </c>
      <c r="X341" s="781">
        <f t="shared" si="1159"/>
        <v>5306891.12</v>
      </c>
      <c r="Y341" s="781">
        <f t="shared" si="1159"/>
        <v>5306891.12</v>
      </c>
      <c r="Z341" s="781">
        <f t="shared" si="1159"/>
        <v>68974584.560000002</v>
      </c>
      <c r="AA341" s="781">
        <f t="shared" si="1159"/>
        <v>30</v>
      </c>
      <c r="AB341" s="781">
        <f t="shared" si="1159"/>
        <v>333</v>
      </c>
      <c r="AC341" s="781">
        <f t="shared" si="1159"/>
        <v>81.130000000000024</v>
      </c>
      <c r="AD341" s="782"/>
      <c r="AE341" s="782">
        <v>107.60000000000004</v>
      </c>
      <c r="AF341" s="781">
        <f t="shared" ref="AF341:AO341" si="1160">SUM(AF310:AF340)</f>
        <v>1984215</v>
      </c>
      <c r="AG341" s="781">
        <f t="shared" si="1160"/>
        <v>0</v>
      </c>
      <c r="AH341" s="781">
        <f t="shared" si="1160"/>
        <v>0</v>
      </c>
      <c r="AI341" s="781">
        <f t="shared" si="1160"/>
        <v>0</v>
      </c>
      <c r="AJ341" s="781">
        <f t="shared" si="1160"/>
        <v>5380968.3299999991</v>
      </c>
      <c r="AK341" s="781">
        <f t="shared" si="1160"/>
        <v>5380968.3299999991</v>
      </c>
      <c r="AL341" s="781">
        <f t="shared" si="1160"/>
        <v>69937588.290000007</v>
      </c>
      <c r="AM341" s="781">
        <f t="shared" si="1160"/>
        <v>30</v>
      </c>
      <c r="AN341" s="781">
        <f t="shared" si="1160"/>
        <v>363</v>
      </c>
      <c r="AO341" s="781">
        <f t="shared" si="1160"/>
        <v>82.13000000000001</v>
      </c>
      <c r="AP341" s="782"/>
      <c r="AQ341" s="782">
        <v>110.13000000000001</v>
      </c>
      <c r="AR341" s="781">
        <f t="shared" ref="AR341:AX341" si="1161">SUM(AR310:AR340)</f>
        <v>1984215</v>
      </c>
      <c r="AS341" s="781">
        <f t="shared" si="1161"/>
        <v>0</v>
      </c>
      <c r="AT341" s="781">
        <f t="shared" si="1161"/>
        <v>0</v>
      </c>
      <c r="AU341" s="781">
        <f t="shared" si="1161"/>
        <v>0</v>
      </c>
      <c r="AV341" s="781">
        <f t="shared" si="1161"/>
        <v>5447108.8999999994</v>
      </c>
      <c r="AW341" s="781">
        <f t="shared" si="1161"/>
        <v>5447108.8999999994</v>
      </c>
      <c r="AX341" s="781">
        <f t="shared" si="1161"/>
        <v>70797415.700000003</v>
      </c>
    </row>
    <row r="342" spans="2:50" ht="16.5" customHeight="1"/>
    <row r="343" spans="2:50" ht="17.25" customHeight="1" thickBot="1"/>
    <row r="344" spans="2:50" s="711" customFormat="1" ht="22.5" customHeight="1" thickBot="1">
      <c r="B344" s="1673" t="s">
        <v>692</v>
      </c>
      <c r="C344" s="1674"/>
      <c r="D344" s="1675"/>
      <c r="E344" s="1656" t="s">
        <v>1421</v>
      </c>
      <c r="F344" s="1657"/>
      <c r="G344" s="1657"/>
      <c r="H344" s="1657"/>
      <c r="I344" s="1657"/>
      <c r="J344" s="1657"/>
      <c r="K344" s="1657"/>
      <c r="L344" s="1657"/>
      <c r="M344" s="1657"/>
      <c r="N344" s="1658"/>
      <c r="O344" s="1656" t="s">
        <v>1421</v>
      </c>
      <c r="P344" s="1657"/>
      <c r="Q344" s="1657"/>
      <c r="R344" s="1657"/>
      <c r="S344" s="1657"/>
      <c r="T344" s="1657"/>
      <c r="U344" s="1657"/>
      <c r="V344" s="1657"/>
      <c r="W344" s="1657"/>
      <c r="X344" s="1657"/>
      <c r="Y344" s="1657"/>
      <c r="Z344" s="1658"/>
      <c r="AA344" s="1656" t="s">
        <v>1421</v>
      </c>
      <c r="AB344" s="1657"/>
      <c r="AC344" s="1657"/>
      <c r="AD344" s="1657"/>
      <c r="AE344" s="1657"/>
      <c r="AF344" s="1657"/>
      <c r="AG344" s="1657"/>
      <c r="AH344" s="1657"/>
      <c r="AI344" s="1657"/>
      <c r="AJ344" s="1657"/>
      <c r="AK344" s="1657"/>
      <c r="AL344" s="1658"/>
      <c r="AM344" s="1656" t="s">
        <v>1421</v>
      </c>
      <c r="AN344" s="1657"/>
      <c r="AO344" s="1657"/>
      <c r="AP344" s="1657"/>
      <c r="AQ344" s="1657"/>
      <c r="AR344" s="1657"/>
      <c r="AS344" s="1657"/>
      <c r="AT344" s="1657"/>
      <c r="AU344" s="1657"/>
      <c r="AV344" s="1657"/>
      <c r="AW344" s="1657"/>
      <c r="AX344" s="1658"/>
    </row>
    <row r="345" spans="2:50" s="711" customFormat="1" ht="24" customHeight="1" thickBot="1">
      <c r="B345" s="1659" t="s">
        <v>2014</v>
      </c>
      <c r="C345" s="1660"/>
      <c r="D345" s="1661"/>
      <c r="E345" s="1703" t="s">
        <v>1441</v>
      </c>
      <c r="F345" s="1704"/>
      <c r="G345" s="1704"/>
      <c r="H345" s="1704"/>
      <c r="I345" s="1704"/>
      <c r="J345" s="1704"/>
      <c r="K345" s="1704"/>
      <c r="L345" s="1704"/>
      <c r="M345" s="1704"/>
      <c r="N345" s="1705"/>
      <c r="O345" s="1703" t="s">
        <v>1882</v>
      </c>
      <c r="P345" s="1704"/>
      <c r="Q345" s="1704"/>
      <c r="R345" s="1704"/>
      <c r="S345" s="1704"/>
      <c r="T345" s="1704"/>
      <c r="U345" s="1704"/>
      <c r="V345" s="1704"/>
      <c r="W345" s="1704"/>
      <c r="X345" s="1704"/>
      <c r="Y345" s="1704"/>
      <c r="Z345" s="1705"/>
      <c r="AA345" s="1659" t="s">
        <v>1873</v>
      </c>
      <c r="AB345" s="1660"/>
      <c r="AC345" s="1660"/>
      <c r="AD345" s="1660"/>
      <c r="AE345" s="1660"/>
      <c r="AF345" s="1660"/>
      <c r="AG345" s="1660"/>
      <c r="AH345" s="1660"/>
      <c r="AI345" s="1660"/>
      <c r="AJ345" s="1660"/>
      <c r="AK345" s="1660"/>
      <c r="AL345" s="1661"/>
      <c r="AM345" s="1659" t="s">
        <v>2141</v>
      </c>
      <c r="AN345" s="1660"/>
      <c r="AO345" s="1660"/>
      <c r="AP345" s="1660"/>
      <c r="AQ345" s="1660"/>
      <c r="AR345" s="1660"/>
      <c r="AS345" s="1660"/>
      <c r="AT345" s="1660"/>
      <c r="AU345" s="1660"/>
      <c r="AV345" s="1660"/>
      <c r="AW345" s="1660"/>
      <c r="AX345" s="1661"/>
    </row>
    <row r="346" spans="2:50" s="776" customFormat="1" ht="41.25" thickBot="1">
      <c r="B346" s="1593" t="s">
        <v>10</v>
      </c>
      <c r="C346" s="1271" t="s">
        <v>54</v>
      </c>
      <c r="D346" s="1272" t="s">
        <v>55</v>
      </c>
      <c r="E346" s="1283" t="s">
        <v>56</v>
      </c>
      <c r="F346" s="1284" t="s">
        <v>100</v>
      </c>
      <c r="G346" s="1284" t="s">
        <v>101</v>
      </c>
      <c r="H346" s="772" t="s">
        <v>62</v>
      </c>
      <c r="I346" s="1284" t="str">
        <f>+I309</f>
        <v>Հավելավճար</v>
      </c>
      <c r="J346" s="772" t="str">
        <f>+J309</f>
        <v>Հավելում (բարձր լեռնային կամ գաղտնիության)</v>
      </c>
      <c r="K346" s="772" t="str">
        <f>+K309</f>
        <v>Ըստ դատ.ծառ.պաշտ.ենթախմբ.</v>
      </c>
      <c r="L346" s="772" t="s">
        <v>762</v>
      </c>
      <c r="M346" s="772" t="s">
        <v>738</v>
      </c>
      <c r="N346" s="769" t="s">
        <v>1514</v>
      </c>
      <c r="O346" s="774" t="s">
        <v>56</v>
      </c>
      <c r="P346" s="772" t="s">
        <v>100</v>
      </c>
      <c r="Q346" s="771" t="s">
        <v>101</v>
      </c>
      <c r="R346" s="771" t="s">
        <v>1629</v>
      </c>
      <c r="S346" s="771" t="s">
        <v>1628</v>
      </c>
      <c r="T346" s="772" t="s">
        <v>62</v>
      </c>
      <c r="U346" s="772" t="str">
        <f>+U309</f>
        <v>Հավելավճար</v>
      </c>
      <c r="V346" s="772" t="str">
        <f>+V309</f>
        <v>Հավելում (բարձր լեռնային կամ գաղտնիության)</v>
      </c>
      <c r="W346" s="772" t="str">
        <f>+W309</f>
        <v>Ըստ դատ.ծառ.պաշտ.ենթախմբ.</v>
      </c>
      <c r="X346" s="772" t="s">
        <v>762</v>
      </c>
      <c r="Y346" s="772" t="str">
        <f>+M346</f>
        <v xml:space="preserve">Ընդամենը ամսական աշխատավարձ </v>
      </c>
      <c r="Z346" s="769" t="s">
        <v>1861</v>
      </c>
      <c r="AA346" s="770" t="s">
        <v>56</v>
      </c>
      <c r="AB346" s="770" t="s">
        <v>100</v>
      </c>
      <c r="AC346" s="839" t="s">
        <v>101</v>
      </c>
      <c r="AD346" s="771" t="s">
        <v>1634</v>
      </c>
      <c r="AE346" s="775" t="s">
        <v>1635</v>
      </c>
      <c r="AF346" s="770" t="s">
        <v>62</v>
      </c>
      <c r="AG346" s="774" t="str">
        <f>+AG309</f>
        <v>Հավելավճար</v>
      </c>
      <c r="AH346" s="774" t="str">
        <f>+AH309</f>
        <v>Հավելում (բարձր լեռնային կամ գաղտնիության)</v>
      </c>
      <c r="AI346" s="774" t="str">
        <f>+AI309</f>
        <v>Ըստ դատ.ծառ.պաշտ.ենթախմբ.</v>
      </c>
      <c r="AJ346" s="772" t="s">
        <v>762</v>
      </c>
      <c r="AK346" s="773" t="str">
        <f>+Y346</f>
        <v xml:space="preserve">Ընդամենը ամսական աշխատավարձ </v>
      </c>
      <c r="AL346" s="769" t="s">
        <v>1874</v>
      </c>
      <c r="AM346" s="774" t="s">
        <v>56</v>
      </c>
      <c r="AN346" s="772" t="s">
        <v>100</v>
      </c>
      <c r="AO346" s="783" t="s">
        <v>101</v>
      </c>
      <c r="AP346" s="771" t="s">
        <v>1632</v>
      </c>
      <c r="AQ346" s="775" t="s">
        <v>1633</v>
      </c>
      <c r="AR346" s="772" t="s">
        <v>62</v>
      </c>
      <c r="AS346" s="772" t="str">
        <f>+AS309</f>
        <v>Հավելավճար</v>
      </c>
      <c r="AT346" s="772" t="str">
        <f>+AT309</f>
        <v>Հավելում (բարձր լեռնային կամ գաղտնիության)</v>
      </c>
      <c r="AU346" s="772" t="str">
        <f>+AU309</f>
        <v>Ըստ դատ.ծառ.պաշտ.ենթախմբ.</v>
      </c>
      <c r="AV346" s="772" t="s">
        <v>762</v>
      </c>
      <c r="AW346" s="772" t="str">
        <f>+AK346</f>
        <v xml:space="preserve">Ընդամենը ամսական աշխատավարձ </v>
      </c>
      <c r="AX346" s="769" t="s">
        <v>2145</v>
      </c>
    </row>
    <row r="347" spans="2:50" s="797" customFormat="1" ht="27">
      <c r="B347" s="1595">
        <v>1</v>
      </c>
      <c r="C347" s="646" t="s">
        <v>2286</v>
      </c>
      <c r="D347" s="1298" t="s">
        <v>274</v>
      </c>
      <c r="E347" s="798">
        <v>1</v>
      </c>
      <c r="F347" s="1309">
        <v>1</v>
      </c>
      <c r="G347" s="799">
        <f t="shared" ref="G347:G494" si="1162">IF(E347&lt;1,0,IF(K347="Բ-1",IF(F347=0,6.94,IF(F347=1,7.17,IF(F347=2,7.41,IF(F347=3,7.66,IF(OR(F347=5,F347=4),7.92,IF(OR(F347=6,F347=7),8.18,IF(OR(F347=8,F347=9),8.46,IF(OR(F347=10,F347=11,F347=12),8.74,IF(OR(F347=13,F347=14,F347=15),9.03,IF(OR(F347=16,F347=17,F347=18),9.33,9.65)))))))))),IF(K347="Բ-2", IF(F347=0,5.71,IF(F347=1,5.89,IF(F347=2,6.09,IF(F347=3,6.29,IF(OR(F347=5,F347=4),6.5,IF(OR(F347=6,F347=7),6.72,IF(OR(F347=8,F347=9),6.94,IF(OR(F347=10,F347=11,F347=12),7.17,IF(OR(F347=13,F347=14,F347=15),7.41,IF(OR(F347=16,F347=17,F347=18),7.65,7.91)))))))))), IF(K347="Գ-1", IF(F347=0,4.7,IF(F347=1,4.86,IF(F347=2,5.01,IF(F347=3,5.18,IF(OR(F347=5,F347=4),5.35,IF(OR(F347=6,F347=7),5.52,IF(OR(F347=8,F347=9),5.71,IF(OR(F347=10,F347=11,F347=12),5.89,IF(OR(F347=13,F347=14,F347=15),6.09,IF(OR(F347=16,F347=17,F347=18),6.29,6.49)))))))))), IF(K347="Գ-2", IF(F347=0,3.88,IF(F347=1,4.01,IF(F347=2,4.14,IF(F347=3,4.27,IF(OR(F347=5,F347=4),4.41,IF(OR(F347=6,F347=7),4.55,IF(OR(F347=8,F347=9),4.7,IF(OR(F347=10,F347=11,F347=12),4.85,IF(OR(F347=13,F347=14,F347=15),5.01,IF(OR(F347=16,F347=17,F347=18),5.17,5.34)))))))))), IF(K347="Գ-3", IF(F347=0,3.21,IF(F347=1,3.31,IF(F347=2,3.42,IF(F347=3,3.53,IF(OR(F347=5,F347=4),3.64,IF(OR(F347=6,F347=7),3.76,IF(OR(F347=8,F347=9),3.88,IF(OR(F347=10,F347=11,F347=12),4.01,IF(OR(F347=13,F347=14,F347=15),4.13,IF(OR(F347=16,F347=17,F347=18),4.27,4.4)))))))))), IF(K347="Ա-1", IF(F347=0,2.66,IF(F347=1,2.75,IF(F347=2,2.83,IF(F347=3,2.92,IF(OR(F347=5,F347=4),3.02,IF(OR(F347=6,F347=7),3.11,IF(OR(F347=8,F347=9),3.21,IF(OR(F347=10,F347=11,F347=12),3.31,IF(OR(F347=13,F347=14,F347=15),3.42,IF(OR(F347=16,F347=17,F347=18),3.53,3.64)))))))))), IF(K347="Ա-2", IF(F347=0,2.28,IF(F347=1,2.35,IF(F347=2,2.43,IF(F347=3,2.5,IF(OR(F347=5,F347=4),2.58,IF(OR(F347=6,F347=7),2.66,IF(OR(F347=8,F347=9),2.75,IF(OR(F347=10,F347=11,F347=12),2.83,IF(OR(F347=13,F347=14,F347=15),2.92,IF(OR(F347=16,F347=17,F347=18),3.01,3.11)))))))))),IF(K347="Ա-3", IF(F347=0,1.96,IF(F347=1,2.02,IF(F347=2,2.08,IF(F347=3,2.15,IF(OR(F347=5,F347=4),2.21,IF(OR(F347=6,F347=7),2.28,IF(OR(F347=8,F347=9),2.35,IF(OR(F347=10,F347=11,F347=12),2.42,IF(OR(F347=13,F347=14,F347=15),2.5,IF(OR(F347=16,F347=17,F347=18),2.58,2.66)))))))))), IF(K347="Կ-1", IF(F347=0,1.68,IF(F347=1,1.73,IF(F347=2,1.79,IF(F347=3,1.84,IF(OR(F347=5,F347=4),1.9,IF(OR(F347=6,F347=7),1.96,IF(OR(F347=8,F347=9),2.02,IF(OR(F347=10,F347=11,F347=12),2.08,IF(OR(F347=13,F347=14,F347=15),2.14,IF(OR(F347=16,F347=17,F347=18),2.21,2.28)))))))))), IF(K347="Կ-2", IF(F347=0,1.45,IF(F347=1,1.49,IF(F347=2,1.54,IF(F347=3,1.59,IF(OR(F347=5,F347=4),1.63,IF(OR(F347=6,F347=7),1.68,IF(OR(F347=8,F347=9),1.73,IF(OR(F347=10,F347=11,F347=12),1.79,IF(OR(F347=13,F347=14,F347=15),1.84,IF(OR(F347=16,F347=17,F347=18),1.9,1.95)))))))))),IF(K347="Կ-3", IF(F347=0,1.25,IF(F347=1,1.29,IF(F347=2,1.33,IF(F347=3,1.37,IF(OR(F347=5,F347=4),1.41,IF(OR(F347=6,F347=7),1.45,IF(OR(F347=8,F347=9),1.49,IF(OR(F347=10,F347=11,F347=12),1.54,IF(OR(F347=13,F347=14,F347=15),1.58,IF(OR(F347=16,F347=17,F347=18),1.63,1.68)))))))))), "Error"))))))))))))</f>
        <v>5.89</v>
      </c>
      <c r="H347" s="801">
        <v>66140</v>
      </c>
      <c r="I347" s="801"/>
      <c r="J347" s="801"/>
      <c r="K347" s="789" t="s">
        <v>92</v>
      </c>
      <c r="L347" s="787">
        <f t="shared" ref="L347:L494" si="1163">H347*G347</f>
        <v>389564.6</v>
      </c>
      <c r="M347" s="790">
        <f t="shared" ref="M347:M410" si="1164">G347*H347+I347+J347</f>
        <v>389564.6</v>
      </c>
      <c r="N347" s="791">
        <f t="shared" ref="N347:N494" si="1165">+M347*13</f>
        <v>5064339.8</v>
      </c>
      <c r="O347" s="792">
        <f t="shared" ref="O347:O378" si="1166">+E347</f>
        <v>1</v>
      </c>
      <c r="P347" s="793">
        <f t="shared" ref="P347:P410" si="1167">+F347+1</f>
        <v>2</v>
      </c>
      <c r="Q347" s="794">
        <f t="shared" ref="Q347:Q494" si="1168">IF(O347&lt;1,0,IF(W347="Բ-1",IF(P347=0,6.94,IF(P347=1,7.17,IF(P347=2,7.41,IF(P347=3,7.66,IF(OR(P347=5,P347=4),7.92,IF(OR(P347=6,P347=7),8.18,IF(OR(P347=8,P347=9),8.46,IF(OR(P347=10,P347=11,P347=12),8.74,IF(OR(P347=13,P347=14,P347=15),9.03,IF(OR(P347=16,P347=17,P347=18),9.33,9.65)))))))))),IF(W347="Բ-2", IF(P347=0,5.71,IF(P347=1,5.89,IF(P347=2,6.09,IF(P347=3,6.29,IF(OR(P347=5,P347=4),6.5,IF(OR(P347=6,P347=7),6.72,IF(OR(P347=8,P347=9),6.94,IF(OR(P347=10,P347=11,P347=12),7.17,IF(OR(P347=13,P347=14,P347=15),7.41,IF(OR(P347=16,P347=17,P347=18),7.65,7.91)))))))))), IF(W347="Գ-1", IF(P347=0,4.7,IF(P347=1,4.86,IF(P347=2,5.01,IF(P347=3,5.18,IF(OR(P347=5,P347=4),5.35,IF(OR(P347=6,P347=7),5.52,IF(OR(P347=8,P347=9),5.71,IF(OR(P347=10,P347=11,P347=12),5.89,IF(OR(P347=13,P347=14,P347=15),6.09,IF(OR(P347=16,P347=17,P347=18),6.29,6.49)))))))))), IF(W347="Գ-2", IF(P347=0,3.88,IF(P347=1,4.01,IF(P347=2,4.14,IF(P347=3,4.27,IF(OR(P347=5,P347=4),4.41,IF(OR(P347=6,P347=7),4.55,IF(OR(P347=8,P347=9),4.7,IF(OR(P347=10,P347=11,P347=12),4.85,IF(OR(P347=13,P347=14,P347=15),5.01,IF(OR(P347=16,P347=17,P347=18),5.17,5.34)))))))))), IF(W347="Գ-3", IF(P347=0,3.21,IF(P347=1,3.31,IF(P347=2,3.42,IF(P347=3,3.53,IF(OR(P347=5,P347=4),3.64,IF(OR(P347=6,P347=7),3.76,IF(OR(P347=8,P347=9),3.88,IF(OR(P347=10,P347=11,P347=12),4.01,IF(OR(P347=13,P347=14,P347=15),4.13,IF(OR(P347=16,P347=17,P347=18),4.27,4.4)))))))))), IF(W347="Ա-1", IF(P347=0,2.66,IF(P347=1,2.75,IF(P347=2,2.83,IF(P347=3,2.92,IF(OR(P347=5,P347=4),3.02,IF(OR(P347=6,P347=7),3.11,IF(OR(P347=8,P347=9),3.21,IF(OR(P347=10,P347=11,P347=12),3.31,IF(OR(P347=13,P347=14,P347=15),3.42,IF(OR(P347=16,P347=17,P347=18),3.53,3.64)))))))))), IF(W347="Ա-2", IF(P347=0,2.28,IF(P347=1,2.35,IF(P347=2,2.43,IF(P347=3,2.5,IF(OR(P347=5,P347=4),2.58,IF(OR(P347=6,P347=7),2.66,IF(OR(P347=8,P347=9),2.75,IF(OR(P347=10,P347=11,P347=12),2.83,IF(OR(P347=13,P347=14,P347=15),2.92,IF(OR(P347=16,P347=17,P347=18),3.01,3.11)))))))))),IF(W347="Ա-3", IF(P347=0,1.96,IF(P347=1,2.02,IF(P347=2,2.08,IF(P347=3,2.15,IF(OR(P347=5,P347=4),2.21,IF(OR(P347=6,P347=7),2.28,IF(OR(P347=8,P347=9),2.35,IF(OR(P347=10,P347=11,P347=12),2.42,IF(OR(P347=13,P347=14,P347=15),2.5,IF(OR(P347=16,P347=17,P347=18),2.58,2.66)))))))))), IF(W347="Կ-1", IF(P347=0,1.68,IF(P347=1,1.73,IF(P347=2,1.79,IF(P347=3,1.84,IF(OR(P347=5,P347=4),1.9,IF(OR(P347=6,P347=7),1.96,IF(OR(P347=8,P347=9),2.02,IF(OR(P347=10,P347=11,P347=12),2.08,IF(OR(P347=13,P347=14,P347=15),2.14,IF(OR(P347=16,P347=17,P347=18),2.21,2.28)))))))))), IF(W347="Կ-2", IF(P347=0,1.45,IF(P347=1,1.49,IF(P347=2,1.54,IF(P347=3,1.59,IF(OR(P347=5,P347=4),1.63,IF(OR(P347=6,P347=7),1.68,IF(OR(P347=8,P347=9),1.73,IF(OR(P347=10,P347=11,P347=12),1.79,IF(OR(P347=13,P347=14,P347=15),1.84,IF(OR(P347=16,P347=17,P347=18),1.9,1.95)))))))))),IF(W347="Կ-3", IF(P347=0,1.25,IF(P347=1,1.29,IF(P347=2,1.33,IF(P347=3,1.37,IF(OR(P347=5,P347=4),1.41,IF(OR(P347=6,P347=7),1.45,IF(OR(P347=8,P347=9),1.49,IF(OR(P347=10,P347=11,P347=12),1.54,IF(OR(P347=13,P347=14,P347=15),1.58,IF(OR(P347=16,P347=17,P347=18),1.63,1.68)))))))))), "Error"))))))))))))</f>
        <v>6.09</v>
      </c>
      <c r="R347" s="785"/>
      <c r="S347" s="786">
        <f t="shared" ref="S347:S494" si="1169">+Q347+Q347*R347</f>
        <v>6.09</v>
      </c>
      <c r="T347" s="787">
        <v>66140</v>
      </c>
      <c r="U347" s="801"/>
      <c r="V347" s="801"/>
      <c r="W347" s="795" t="str">
        <f t="shared" ref="W347:W410" si="1170">+K347</f>
        <v>Բ-2</v>
      </c>
      <c r="X347" s="787">
        <f t="shared" ref="X347:X494" si="1171">T347*S347</f>
        <v>402792.6</v>
      </c>
      <c r="Y347" s="790">
        <f t="shared" ref="Y347:Y494" si="1172">S347*T347+U347+V347</f>
        <v>402792.6</v>
      </c>
      <c r="Z347" s="796">
        <f t="shared" ref="Z347:Z494" si="1173">+Y347*13</f>
        <v>5236303.8</v>
      </c>
      <c r="AA347" s="792">
        <f t="shared" ref="AA347:AA494" si="1174">+O347</f>
        <v>1</v>
      </c>
      <c r="AB347" s="793">
        <f t="shared" ref="AB347:AB494" si="1175">+P347+1</f>
        <v>3</v>
      </c>
      <c r="AC347" s="794">
        <f t="shared" ref="AC347:AC494" si="1176">IF(AA347&lt;1,0,IF(AI347="Բ-1",IF(AB347=0,6.94,IF(AB347=1,7.17,IF(AB347=2,7.41,IF(AB347=3,7.66,IF(OR(AB347=5,AB347=4),7.92,IF(OR(AB347=6,AB347=7),8.18,IF(OR(AB347=8,AB347=9),8.46,IF(OR(AB347=10,AB347=11,AB347=12),8.74,IF(OR(AB347=13,AB347=14,AB347=15),9.03,IF(OR(AB347=16,AB347=17,AB347=18),9.33,9.65)))))))))),IF(AI347="Բ-2", IF(AB347=0,5.71,IF(AB347=1,5.89,IF(AB347=2,6.09,IF(AB347=3,6.29,IF(OR(AB347=5,AB347=4),6.5,IF(OR(AB347=6,AB347=7),6.72,IF(OR(AB347=8,AB347=9),6.94,IF(OR(AB347=10,AB347=11,AB347=12),7.17,IF(OR(AB347=13,AB347=14,AB347=15),7.41,IF(OR(AB347=16,AB347=17,AB347=18),7.65,7.91)))))))))), IF(AI347="Գ-1", IF(AB347=0,4.7,IF(AB347=1,4.86,IF(AB347=2,5.01,IF(AB347=3,5.18,IF(OR(AB347=5,AB347=4),5.35,IF(OR(AB347=6,AB347=7),5.52,IF(OR(AB347=8,AB347=9),5.71,IF(OR(AB347=10,AB347=11,AB347=12),5.89,IF(OR(AB347=13,AB347=14,AB347=15),6.09,IF(OR(AB347=16,AB347=17,AB347=18),6.29,6.49)))))))))), IF(AI347="Գ-2", IF(AB347=0,3.88,IF(AB347=1,4.01,IF(AB347=2,4.14,IF(AB347=3,4.27,IF(OR(AB347=5,AB347=4),4.41,IF(OR(AB347=6,AB347=7),4.55,IF(OR(AB347=8,AB347=9),4.7,IF(OR(AB347=10,AB347=11,AB347=12),4.85,IF(OR(AB347=13,AB347=14,AB347=15),5.01,IF(OR(AB347=16,AB347=17,AB347=18),5.17,5.34)))))))))), IF(AI347="Գ-3", IF(AB347=0,3.21,IF(AB347=1,3.31,IF(AB347=2,3.42,IF(AB347=3,3.53,IF(OR(AB347=5,AB347=4),3.64,IF(OR(AB347=6,AB347=7),3.76,IF(OR(AB347=8,AB347=9),3.88,IF(OR(AB347=10,AB347=11,AB347=12),4.01,IF(OR(AB347=13,AB347=14,AB347=15),4.13,IF(OR(AB347=16,AB347=17,AB347=18),4.27,4.4)))))))))), IF(AI347="Ա-1", IF(AB347=0,2.66,IF(AB347=1,2.75,IF(AB347=2,2.83,IF(AB347=3,2.92,IF(OR(AB347=5,AB347=4),3.02,IF(OR(AB347=6,AB347=7),3.11,IF(OR(AB347=8,AB347=9),3.21,IF(OR(AB347=10,AB347=11,AB347=12),3.31,IF(OR(AB347=13,AB347=14,AB347=15),3.42,IF(OR(AB347=16,AB347=17,AB347=18),3.53,3.64)))))))))), IF(AI347="Ա-2", IF(AB347=0,2.28,IF(AB347=1,2.35,IF(AB347=2,2.43,IF(AB347=3,2.5,IF(OR(AB347=5,AB347=4),2.58,IF(OR(AB347=6,AB347=7),2.66,IF(OR(AB347=8,AB347=9),2.75,IF(OR(AB347=10,AB347=11,AB347=12),2.83,IF(OR(AB347=13,AB347=14,AB347=15),2.92,IF(OR(AB347=16,AB347=17,AB347=18),3.01,3.11)))))))))),IF(AI347="Ա-3", IF(AB347=0,1.96,IF(AB347=1,2.02,IF(AB347=2,2.08,IF(AB347=3,2.15,IF(OR(AB347=5,AB347=4),2.21,IF(OR(AB347=6,AB347=7),2.28,IF(OR(AB347=8,AB347=9),2.35,IF(OR(AB347=10,AB347=11,AB347=12),2.42,IF(OR(AB347=13,AB347=14,AB347=15),2.5,IF(OR(AB347=16,AB347=17,AB347=18),2.58,2.66)))))))))), IF(AI347="Կ-1", IF(AB347=0,1.68,IF(AB347=1,1.73,IF(AB347=2,1.79,IF(AB347=3,1.84,IF(OR(AB347=5,AB347=4),1.9,IF(OR(AB347=6,AB347=7),1.96,IF(OR(AB347=8,AB347=9),2.02,IF(OR(AB347=10,AB347=11,AB347=12),2.08,IF(OR(AB347=13,AB347=14,AB347=15),2.14,IF(OR(AB347=16,AB347=17,AB347=18),2.21,2.28)))))))))), IF(AI347="Կ-2", IF(AB347=0,1.45,IF(AB347=1,1.49,IF(AB347=2,1.54,IF(AB347=3,1.59,IF(OR(AB347=5,AB347=4),1.63,IF(OR(AB347=6,AB347=7),1.68,IF(OR(AB347=8,AB347=9),1.73,IF(OR(AB347=10,AB347=11,AB347=12),1.79,IF(OR(AB347=13,AB347=14,AB347=15),1.84,IF(OR(AB347=16,AB347=17,AB347=18),1.9,1.95)))))))))),IF(AI347="Կ-3", IF(AB347=0,1.25,IF(AB347=1,1.29,IF(AB347=2,1.33,IF(AB347=3,1.37,IF(OR(AB347=5,AB347=4),1.41,IF(OR(AB347=6,AB347=7),1.45,IF(OR(AB347=8,AB347=9),1.49,IF(OR(AB347=10,AB347=11,AB347=12),1.54,IF(OR(AB347=13,AB347=14,AB347=15),1.58,IF(OR(AB347=16,AB347=17,AB347=18),1.63,1.68)))))))))), "Error"))))))))))))</f>
        <v>6.29</v>
      </c>
      <c r="AD347" s="785"/>
      <c r="AE347" s="786">
        <f t="shared" ref="AE347:AE494" si="1177">+AC347+AC347*AD347</f>
        <v>6.29</v>
      </c>
      <c r="AF347" s="787">
        <v>66140</v>
      </c>
      <c r="AG347" s="801"/>
      <c r="AH347" s="801"/>
      <c r="AI347" s="789" t="str">
        <f t="shared" ref="AI347:AI494" si="1178">+W347</f>
        <v>Բ-2</v>
      </c>
      <c r="AJ347" s="787">
        <f t="shared" ref="AJ347:AJ494" si="1179">AF347*AE347</f>
        <v>416020.6</v>
      </c>
      <c r="AK347" s="790">
        <f t="shared" ref="AK347:AK494" si="1180">AE347*AF347+AG347+AH347</f>
        <v>416020.6</v>
      </c>
      <c r="AL347" s="796">
        <f t="shared" ref="AL347:AL494" si="1181">+AK347*13</f>
        <v>5408267.7999999998</v>
      </c>
      <c r="AM347" s="792">
        <f t="shared" ref="AM347:AM494" si="1182">+AA347</f>
        <v>1</v>
      </c>
      <c r="AN347" s="793">
        <f t="shared" ref="AN347:AN494" si="1183">+AB347+1</f>
        <v>4</v>
      </c>
      <c r="AO347" s="794">
        <f t="shared" ref="AO347:AO494" si="1184">IF(AM347&lt;1,0,IF(AU347="Բ-1",IF(AN347=0,6.94,IF(AN347=1,7.17,IF(AN347=2,7.41,IF(AN347=3,7.66,IF(OR(AN347=5,AN347=4),7.92,IF(OR(AN347=6,AN347=7),8.18,IF(OR(AN347=8,AN347=9),8.46,IF(OR(AN347=10,AN347=11,AN347=12),8.74,IF(OR(AN347=13,AN347=14,AN347=15),9.03,IF(OR(AN347=16,AN347=17,AN347=18),9.33,9.65)))))))))),IF(AU347="Բ-2", IF(AN347=0,5.71,IF(AN347=1,5.89,IF(AN347=2,6.09,IF(AN347=3,6.29,IF(OR(AN347=5,AN347=4),6.5,IF(OR(AN347=6,AN347=7),6.72,IF(OR(AN347=8,AN347=9),6.94,IF(OR(AN347=10,AN347=11,AN347=12),7.17,IF(OR(AN347=13,AN347=14,AN347=15),7.41,IF(OR(AN347=16,AN347=17,AN347=18),7.65,7.91)))))))))), IF(AU347="Գ-1", IF(AN347=0,4.7,IF(AN347=1,4.86,IF(AN347=2,5.01,IF(AN347=3,5.18,IF(OR(AN347=5,AN347=4),5.35,IF(OR(AN347=6,AN347=7),5.52,IF(OR(AN347=8,AN347=9),5.71,IF(OR(AN347=10,AN347=11,AN347=12),5.89,IF(OR(AN347=13,AN347=14,AN347=15),6.09,IF(OR(AN347=16,AN347=17,AN347=18),6.29,6.49)))))))))), IF(AU347="Գ-2", IF(AN347=0,3.88,IF(AN347=1,4.01,IF(AN347=2,4.14,IF(AN347=3,4.27,IF(OR(AN347=5,AN347=4),4.41,IF(OR(AN347=6,AN347=7),4.55,IF(OR(AN347=8,AN347=9),4.7,IF(OR(AN347=10,AN347=11,AN347=12),4.85,IF(OR(AN347=13,AN347=14,AN347=15),5.01,IF(OR(AN347=16,AN347=17,AN347=18),5.17,5.34)))))))))), IF(AU347="Գ-3", IF(AN347=0,3.21,IF(AN347=1,3.31,IF(AN347=2,3.42,IF(AN347=3,3.53,IF(OR(AN347=5,AN347=4),3.64,IF(OR(AN347=6,AN347=7),3.76,IF(OR(AN347=8,AN347=9),3.88,IF(OR(AN347=10,AN347=11,AN347=12),4.01,IF(OR(AN347=13,AN347=14,AN347=15),4.13,IF(OR(AN347=16,AN347=17,AN347=18),4.27,4.4)))))))))), IF(AU347="Ա-1", IF(AN347=0,2.66,IF(AN347=1,2.75,IF(AN347=2,2.83,IF(AN347=3,2.92,IF(OR(AN347=5,AN347=4),3.02,IF(OR(AN347=6,AN347=7),3.11,IF(OR(AN347=8,AN347=9),3.21,IF(OR(AN347=10,AN347=11,AN347=12),3.31,IF(OR(AN347=13,AN347=14,AN347=15),3.42,IF(OR(AN347=16,AN347=17,AN347=18),3.53,3.64)))))))))), IF(AU347="Ա-2", IF(AN347=0,2.28,IF(AN347=1,2.35,IF(AN347=2,2.43,IF(AN347=3,2.5,IF(OR(AN347=5,AN347=4),2.58,IF(OR(AN347=6,AN347=7),2.66,IF(OR(AN347=8,AN347=9),2.75,IF(OR(AN347=10,AN347=11,AN347=12),2.83,IF(OR(AN347=13,AN347=14,AN347=15),2.92,IF(OR(AN347=16,AN347=17,AN347=18),3.01,3.11)))))))))),IF(AU347="Ա-3", IF(AN347=0,1.96,IF(AN347=1,2.02,IF(AN347=2,2.08,IF(AN347=3,2.15,IF(OR(AN347=5,AN347=4),2.21,IF(OR(AN347=6,AN347=7),2.28,IF(OR(AN347=8,AN347=9),2.35,IF(OR(AN347=10,AN347=11,AN347=12),2.42,IF(OR(AN347=13,AN347=14,AN347=15),2.5,IF(OR(AN347=16,AN347=17,AN347=18),2.58,2.66)))))))))), IF(AU347="Կ-1", IF(AN347=0,1.68,IF(AN347=1,1.73,IF(AN347=2,1.79,IF(AN347=3,1.84,IF(OR(AN347=5,AN347=4),1.9,IF(OR(AN347=6,AN347=7),1.96,IF(OR(AN347=8,AN347=9),2.02,IF(OR(AN347=10,AN347=11,AN347=12),2.08,IF(OR(AN347=13,AN347=14,AN347=15),2.14,IF(OR(AN347=16,AN347=17,AN347=18),2.21,2.28)))))))))), IF(AU347="Կ-2", IF(AN347=0,1.45,IF(AN347=1,1.49,IF(AN347=2,1.54,IF(AN347=3,1.59,IF(OR(AN347=5,AN347=4),1.63,IF(OR(AN347=6,AN347=7),1.68,IF(OR(AN347=8,AN347=9),1.73,IF(OR(AN347=10,AN347=11,AN347=12),1.79,IF(OR(AN347=13,AN347=14,AN347=15),1.84,IF(OR(AN347=16,AN347=17,AN347=18),1.9,1.95)))))))))),IF(AU347="Կ-3", IF(AN347=0,1.25,IF(AN347=1,1.29,IF(AN347=2,1.33,IF(AN347=3,1.37,IF(OR(AN347=5,AN347=4),1.41,IF(OR(AN347=6,AN347=7),1.45,IF(OR(AN347=8,AN347=9),1.49,IF(OR(AN347=10,AN347=11,AN347=12),1.54,IF(OR(AN347=13,AN347=14,AN347=15),1.58,IF(OR(AN347=16,AN347=17,AN347=18),1.63,1.68)))))))))), "Error"))))))))))))</f>
        <v>6.5</v>
      </c>
      <c r="AP347" s="785"/>
      <c r="AQ347" s="786">
        <f t="shared" ref="AQ347:AQ494" si="1185">+AO347+AO347*AP347</f>
        <v>6.5</v>
      </c>
      <c r="AR347" s="787">
        <v>66140</v>
      </c>
      <c r="AS347" s="801"/>
      <c r="AT347" s="801"/>
      <c r="AU347" s="789" t="str">
        <f t="shared" ref="AU347:AU494" si="1186">+AI347</f>
        <v>Բ-2</v>
      </c>
      <c r="AV347" s="787">
        <f t="shared" ref="AV347:AV494" si="1187">AR347*AQ347</f>
        <v>429910</v>
      </c>
      <c r="AW347" s="790">
        <f t="shared" ref="AW347:AW494" si="1188">AQ347*AR347+AS347+AT347</f>
        <v>429910</v>
      </c>
      <c r="AX347" s="796">
        <f t="shared" ref="AX347:AX494" si="1189">+AW347*13</f>
        <v>5588830</v>
      </c>
    </row>
    <row r="348" spans="2:50" s="797" customFormat="1" ht="27">
      <c r="B348" s="1595">
        <v>2</v>
      </c>
      <c r="C348" s="646" t="s">
        <v>716</v>
      </c>
      <c r="D348" s="1298" t="s">
        <v>1324</v>
      </c>
      <c r="E348" s="798">
        <v>1</v>
      </c>
      <c r="F348" s="1309">
        <v>13</v>
      </c>
      <c r="G348" s="799">
        <f t="shared" si="1162"/>
        <v>6.09</v>
      </c>
      <c r="H348" s="801">
        <v>66140</v>
      </c>
      <c r="I348" s="801"/>
      <c r="J348" s="801"/>
      <c r="K348" s="789" t="s">
        <v>93</v>
      </c>
      <c r="L348" s="787">
        <f t="shared" si="1163"/>
        <v>402792.6</v>
      </c>
      <c r="M348" s="790">
        <f t="shared" si="1164"/>
        <v>402792.6</v>
      </c>
      <c r="N348" s="791">
        <f t="shared" si="1165"/>
        <v>5236303.8</v>
      </c>
      <c r="O348" s="792">
        <f t="shared" si="1166"/>
        <v>1</v>
      </c>
      <c r="P348" s="793">
        <f t="shared" si="1167"/>
        <v>14</v>
      </c>
      <c r="Q348" s="794">
        <f t="shared" si="1168"/>
        <v>6.09</v>
      </c>
      <c r="R348" s="785"/>
      <c r="S348" s="786">
        <f t="shared" si="1169"/>
        <v>6.09</v>
      </c>
      <c r="T348" s="787">
        <v>66140</v>
      </c>
      <c r="U348" s="801"/>
      <c r="V348" s="801"/>
      <c r="W348" s="795" t="str">
        <f t="shared" si="1170"/>
        <v>Գ-1</v>
      </c>
      <c r="X348" s="787">
        <f t="shared" si="1171"/>
        <v>402792.6</v>
      </c>
      <c r="Y348" s="790">
        <f t="shared" si="1172"/>
        <v>402792.6</v>
      </c>
      <c r="Z348" s="796">
        <f t="shared" si="1173"/>
        <v>5236303.8</v>
      </c>
      <c r="AA348" s="792">
        <f t="shared" si="1174"/>
        <v>1</v>
      </c>
      <c r="AB348" s="793">
        <f t="shared" si="1175"/>
        <v>15</v>
      </c>
      <c r="AC348" s="794">
        <f t="shared" si="1176"/>
        <v>6.09</v>
      </c>
      <c r="AD348" s="785"/>
      <c r="AE348" s="786">
        <f t="shared" si="1177"/>
        <v>6.09</v>
      </c>
      <c r="AF348" s="787">
        <v>66140</v>
      </c>
      <c r="AG348" s="801"/>
      <c r="AH348" s="801"/>
      <c r="AI348" s="789" t="str">
        <f t="shared" si="1178"/>
        <v>Գ-1</v>
      </c>
      <c r="AJ348" s="787">
        <f t="shared" si="1179"/>
        <v>402792.6</v>
      </c>
      <c r="AK348" s="790">
        <f t="shared" si="1180"/>
        <v>402792.6</v>
      </c>
      <c r="AL348" s="796">
        <f t="shared" si="1181"/>
        <v>5236303.8</v>
      </c>
      <c r="AM348" s="792">
        <f t="shared" si="1182"/>
        <v>1</v>
      </c>
      <c r="AN348" s="793">
        <f t="shared" si="1183"/>
        <v>16</v>
      </c>
      <c r="AO348" s="794">
        <f t="shared" si="1184"/>
        <v>6.29</v>
      </c>
      <c r="AP348" s="785"/>
      <c r="AQ348" s="786">
        <f t="shared" si="1185"/>
        <v>6.29</v>
      </c>
      <c r="AR348" s="787">
        <v>66140</v>
      </c>
      <c r="AS348" s="801"/>
      <c r="AT348" s="801"/>
      <c r="AU348" s="789" t="str">
        <f t="shared" si="1186"/>
        <v>Գ-1</v>
      </c>
      <c r="AV348" s="787">
        <f t="shared" si="1187"/>
        <v>416020.6</v>
      </c>
      <c r="AW348" s="790">
        <f t="shared" si="1188"/>
        <v>416020.6</v>
      </c>
      <c r="AX348" s="796">
        <f t="shared" si="1189"/>
        <v>5408267.7999999998</v>
      </c>
    </row>
    <row r="349" spans="2:50" s="797" customFormat="1" ht="27">
      <c r="B349" s="1595">
        <v>3</v>
      </c>
      <c r="C349" s="646" t="s">
        <v>159</v>
      </c>
      <c r="D349" s="1298" t="s">
        <v>1324</v>
      </c>
      <c r="E349" s="798">
        <v>1</v>
      </c>
      <c r="F349" s="1309">
        <v>2</v>
      </c>
      <c r="G349" s="799">
        <f t="shared" si="1162"/>
        <v>5.01</v>
      </c>
      <c r="H349" s="801">
        <v>66140</v>
      </c>
      <c r="I349" s="801"/>
      <c r="J349" s="801"/>
      <c r="K349" s="789" t="s">
        <v>93</v>
      </c>
      <c r="L349" s="787">
        <f t="shared" si="1163"/>
        <v>331361.39999999997</v>
      </c>
      <c r="M349" s="790">
        <f t="shared" si="1164"/>
        <v>331361.39999999997</v>
      </c>
      <c r="N349" s="791">
        <f t="shared" si="1165"/>
        <v>4307698.1999999993</v>
      </c>
      <c r="O349" s="792">
        <f t="shared" si="1166"/>
        <v>1</v>
      </c>
      <c r="P349" s="793">
        <f t="shared" si="1167"/>
        <v>3</v>
      </c>
      <c r="Q349" s="794">
        <f t="shared" si="1168"/>
        <v>5.18</v>
      </c>
      <c r="R349" s="785"/>
      <c r="S349" s="786">
        <f t="shared" si="1169"/>
        <v>5.18</v>
      </c>
      <c r="T349" s="787">
        <v>66140</v>
      </c>
      <c r="U349" s="801"/>
      <c r="V349" s="801"/>
      <c r="W349" s="795" t="str">
        <f t="shared" si="1170"/>
        <v>Գ-1</v>
      </c>
      <c r="X349" s="787">
        <f t="shared" si="1171"/>
        <v>342605.19999999995</v>
      </c>
      <c r="Y349" s="790">
        <f t="shared" si="1172"/>
        <v>342605.19999999995</v>
      </c>
      <c r="Z349" s="796">
        <f t="shared" si="1173"/>
        <v>4453867.5999999996</v>
      </c>
      <c r="AA349" s="792">
        <f t="shared" si="1174"/>
        <v>1</v>
      </c>
      <c r="AB349" s="793">
        <f t="shared" si="1175"/>
        <v>4</v>
      </c>
      <c r="AC349" s="794">
        <f t="shared" si="1176"/>
        <v>5.35</v>
      </c>
      <c r="AD349" s="785"/>
      <c r="AE349" s="786">
        <f t="shared" si="1177"/>
        <v>5.35</v>
      </c>
      <c r="AF349" s="787">
        <v>66140</v>
      </c>
      <c r="AG349" s="801"/>
      <c r="AH349" s="801"/>
      <c r="AI349" s="789" t="str">
        <f t="shared" si="1178"/>
        <v>Գ-1</v>
      </c>
      <c r="AJ349" s="787">
        <f t="shared" si="1179"/>
        <v>353849</v>
      </c>
      <c r="AK349" s="790">
        <f t="shared" si="1180"/>
        <v>353849</v>
      </c>
      <c r="AL349" s="796">
        <f t="shared" si="1181"/>
        <v>4600037</v>
      </c>
      <c r="AM349" s="792">
        <f t="shared" si="1182"/>
        <v>1</v>
      </c>
      <c r="AN349" s="793">
        <f t="shared" si="1183"/>
        <v>5</v>
      </c>
      <c r="AO349" s="794">
        <f t="shared" si="1184"/>
        <v>5.35</v>
      </c>
      <c r="AP349" s="785"/>
      <c r="AQ349" s="786">
        <f t="shared" si="1185"/>
        <v>5.35</v>
      </c>
      <c r="AR349" s="787">
        <v>66140</v>
      </c>
      <c r="AS349" s="801"/>
      <c r="AT349" s="801"/>
      <c r="AU349" s="789" t="str">
        <f t="shared" si="1186"/>
        <v>Գ-1</v>
      </c>
      <c r="AV349" s="787">
        <f t="shared" si="1187"/>
        <v>353849</v>
      </c>
      <c r="AW349" s="790">
        <f t="shared" si="1188"/>
        <v>353849</v>
      </c>
      <c r="AX349" s="796">
        <f t="shared" si="1189"/>
        <v>4600037</v>
      </c>
    </row>
    <row r="350" spans="2:50" s="797" customFormat="1" ht="40.5">
      <c r="B350" s="1595">
        <v>4</v>
      </c>
      <c r="C350" s="646" t="s">
        <v>1170</v>
      </c>
      <c r="D350" s="656" t="s">
        <v>2167</v>
      </c>
      <c r="E350" s="798">
        <v>1</v>
      </c>
      <c r="F350" s="1309">
        <v>8</v>
      </c>
      <c r="G350" s="799">
        <f>IF(E350&lt;1,0,IF(K350="Բ-1",IF(F350=0,6.94,IF(F350=1,7.17,IF(F350=2,7.41,IF(F350=3,7.66,IF(OR(F350=5,F350=4),7.92,IF(OR(F350=6,F350=7),8.18,IF(OR(F350=8,F350=9),8.46,IF(OR(F350=10,F350=11,F350=12),8.74,IF(OR(F350=13,F350=14,F350=15),9.03,IF(OR(F350=16,F350=17,F350=18),9.33,9.65)))))))))),IF(K350="Բ-2", IF(F350=0,5.71,IF(F350=1,5.89,IF(F350=2,6.09,IF(F350=3,6.29,IF(OR(F350=5,F350=4),6.5,IF(OR(F350=6,F350=7),6.72,IF(OR(F350=8,F350=9),6.94,IF(OR(F350=10,F350=11,F350=12),7.17,IF(OR(F350=13,F350=14,F350=15),7.41,IF(OR(F350=16,F350=17,F350=18),7.65,7.91)))))))))), IF(K350="Գ-1", IF(F350=0,4.7,IF(F350=1,4.86,IF(F350=2,5.01,IF(F350=3,5.18,IF(OR(F350=5,F350=4),5.35,IF(OR(F350=6,F350=7),5.52,IF(OR(F350=8,F350=9),5.71,IF(OR(F350=10,F350=11,F350=12),5.89,IF(OR(F350=13,F350=14,F350=15),6.09,IF(OR(F350=16,F350=17,F350=18),6.29,6.49)))))))))), IF(K350="Գ-2", IF(F350=0,3.88,IF(F350=1,4.01,IF(F350=2,4.14,IF(F350=3,4.27,IF(OR(F350=5,F350=4),4.41,IF(OR(F350=6,F350=7),4.55,IF(OR(F350=8,F350=9),4.7,IF(OR(F350=10,F350=11,F350=12),4.85,IF(OR(F350=13,F350=14,F350=15),5.01,IF(OR(F350=16,F350=17,F350=18),5.17,5.34)))))))))), IF(K350="Գ-3", IF(F350=0,3.21,IF(F350=1,3.31,IF(F350=2,3.42,IF(F350=3,3.53,IF(OR(F350=5,F350=4),3.64,IF(OR(F350=6,F350=7),3.76,IF(OR(F350=8,F350=9),3.88,IF(OR(F350=10,F350=11,F350=12),4.01,IF(OR(F350=13,F350=14,F350=15),4.13,IF(OR(F350=16,F350=17,F350=18),4.27,4.4)))))))))), IF(K350="Ա-1", IF(F350=0,2.66,IF(F350=1,2.75,IF(F350=2,2.83,IF(F350=3,2.92,IF(OR(F350=5,F350=4),3.02,IF(OR(F350=6,F350=7),3.11,IF(OR(F350=8,F350=9),3.21,IF(OR(F350=10,F350=11,F350=12),3.31,IF(OR(F350=13,F350=14,F350=15),3.42,IF(OR(F350=16,F350=17,F350=18),3.53,3.64)))))))))), IF(K350="Ա-2", IF(F350=0,2.28,IF(F350=1,2.35,IF(F350=2,2.43,IF(F350=3,2.5,IF(OR(F350=5,F350=4),2.58,IF(OR(F350=6,F350=7),2.66,IF(OR(F350=8,F350=9),2.75,IF(OR(F350=10,F350=11,F350=12),2.83,IF(OR(F350=13,F350=14,F350=15),2.92,IF(OR(F350=16,F350=17,F350=18),3.01,3.11)))))))))),IF(K350="Ա-3", IF(F350=0,1.96,IF(F350=1,2.02,IF(F350=2,2.08,IF(F350=3,2.15,IF(OR(F350=5,F350=4),2.21,IF(OR(F350=6,F350=7),2.28,IF(OR(F350=8,F350=9),2.35,IF(OR(F350=10,F350=11,F350=12),2.42,IF(OR(F350=13,F350=14,F350=15),2.5,IF(OR(F350=16,F350=17,F350=18),2.58,2.66)))))))))), IF(K350="Կ-1", IF(F350=0,1.68,IF(F350=1,1.73,IF(F350=2,1.79,IF(F350=3,1.84,IF(OR(F350=5,F350=4),1.9,IF(OR(F350=6,F350=7),1.96,IF(OR(F350=8,F350=9),2.02,IF(OR(F350=10,F350=11,F350=12),2.08,IF(OR(F350=13,F350=14,F350=15),2.14,IF(OR(F350=16,F350=17,F350=18),2.21,2.28)))))))))), IF(K350="Կ-2", IF(F350=0,1.45,IF(F350=1,1.49,IF(F350=2,1.54,IF(F350=3,1.59,IF(OR(F350=5,F350=4),1.63,IF(OR(F350=6,F350=7),1.68,IF(OR(F350=8,F350=9),1.73,IF(OR(F350=10,F350=11,F350=12),1.79,IF(OR(F350=13,F350=14,F350=15),1.84,IF(OR(F350=16,F350=17,F350=18),1.9,1.95)))))))))),IF(K350="Կ-3", IF(F350=0,1.25,IF(F350=1,1.29,IF(F350=2,1.33,IF(F350=3,1.37,IF(OR(F350=5,F350=4),1.41,IF(OR(F350=6,F350=7),1.45,IF(OR(F350=8,F350=9),1.49,IF(OR(F350=10,F350=11,F350=12),1.54,IF(OR(F350=13,F350=14,F350=15),1.58,IF(OR(F350=16,F350=17,F350=18),1.63,1.68)))))))))), "Error"))))))))))))</f>
        <v>5.71</v>
      </c>
      <c r="H350" s="801">
        <v>66140</v>
      </c>
      <c r="I350" s="801"/>
      <c r="J350" s="801"/>
      <c r="K350" s="789" t="s">
        <v>93</v>
      </c>
      <c r="L350" s="787">
        <f>H350*G350</f>
        <v>377659.4</v>
      </c>
      <c r="M350" s="790">
        <f t="shared" si="1164"/>
        <v>377659.4</v>
      </c>
      <c r="N350" s="791">
        <f>+M350*13</f>
        <v>4909572.2</v>
      </c>
      <c r="O350" s="792">
        <f t="shared" si="1166"/>
        <v>1</v>
      </c>
      <c r="P350" s="793">
        <f t="shared" si="1167"/>
        <v>9</v>
      </c>
      <c r="Q350" s="794">
        <f>IF(O350&lt;1,0,IF(W350="Բ-1",IF(P350=0,6.94,IF(P350=1,7.17,IF(P350=2,7.41,IF(P350=3,7.66,IF(OR(P350=5,P350=4),7.92,IF(OR(P350=6,P350=7),8.18,IF(OR(P350=8,P350=9),8.46,IF(OR(P350=10,P350=11,P350=12),8.74,IF(OR(P350=13,P350=14,P350=15),9.03,IF(OR(P350=16,P350=17,P350=18),9.33,9.65)))))))))),IF(W350="Բ-2", IF(P350=0,5.71,IF(P350=1,5.89,IF(P350=2,6.09,IF(P350=3,6.29,IF(OR(P350=5,P350=4),6.5,IF(OR(P350=6,P350=7),6.72,IF(OR(P350=8,P350=9),6.94,IF(OR(P350=10,P350=11,P350=12),7.17,IF(OR(P350=13,P350=14,P350=15),7.41,IF(OR(P350=16,P350=17,P350=18),7.65,7.91)))))))))), IF(W350="Գ-1", IF(P350=0,4.7,IF(P350=1,4.86,IF(P350=2,5.01,IF(P350=3,5.18,IF(OR(P350=5,P350=4),5.35,IF(OR(P350=6,P350=7),5.52,IF(OR(P350=8,P350=9),5.71,IF(OR(P350=10,P350=11,P350=12),5.89,IF(OR(P350=13,P350=14,P350=15),6.09,IF(OR(P350=16,P350=17,P350=18),6.29,6.49)))))))))), IF(W350="Գ-2", IF(P350=0,3.88,IF(P350=1,4.01,IF(P350=2,4.14,IF(P350=3,4.27,IF(OR(P350=5,P350=4),4.41,IF(OR(P350=6,P350=7),4.55,IF(OR(P350=8,P350=9),4.7,IF(OR(P350=10,P350=11,P350=12),4.85,IF(OR(P350=13,P350=14,P350=15),5.01,IF(OR(P350=16,P350=17,P350=18),5.17,5.34)))))))))), IF(W350="Գ-3", IF(P350=0,3.21,IF(P350=1,3.31,IF(P350=2,3.42,IF(P350=3,3.53,IF(OR(P350=5,P350=4),3.64,IF(OR(P350=6,P350=7),3.76,IF(OR(P350=8,P350=9),3.88,IF(OR(P350=10,P350=11,P350=12),4.01,IF(OR(P350=13,P350=14,P350=15),4.13,IF(OR(P350=16,P350=17,P350=18),4.27,4.4)))))))))), IF(W350="Ա-1", IF(P350=0,2.66,IF(P350=1,2.75,IF(P350=2,2.83,IF(P350=3,2.92,IF(OR(P350=5,P350=4),3.02,IF(OR(P350=6,P350=7),3.11,IF(OR(P350=8,P350=9),3.21,IF(OR(P350=10,P350=11,P350=12),3.31,IF(OR(P350=13,P350=14,P350=15),3.42,IF(OR(P350=16,P350=17,P350=18),3.53,3.64)))))))))), IF(W350="Ա-2", IF(P350=0,2.28,IF(P350=1,2.35,IF(P350=2,2.43,IF(P350=3,2.5,IF(OR(P350=5,P350=4),2.58,IF(OR(P350=6,P350=7),2.66,IF(OR(P350=8,P350=9),2.75,IF(OR(P350=10,P350=11,P350=12),2.83,IF(OR(P350=13,P350=14,P350=15),2.92,IF(OR(P350=16,P350=17,P350=18),3.01,3.11)))))))))),IF(W350="Ա-3", IF(P350=0,1.96,IF(P350=1,2.02,IF(P350=2,2.08,IF(P350=3,2.15,IF(OR(P350=5,P350=4),2.21,IF(OR(P350=6,P350=7),2.28,IF(OR(P350=8,P350=9),2.35,IF(OR(P350=10,P350=11,P350=12),2.42,IF(OR(P350=13,P350=14,P350=15),2.5,IF(OR(P350=16,P350=17,P350=18),2.58,2.66)))))))))), IF(W350="Կ-1", IF(P350=0,1.68,IF(P350=1,1.73,IF(P350=2,1.79,IF(P350=3,1.84,IF(OR(P350=5,P350=4),1.9,IF(OR(P350=6,P350=7),1.96,IF(OR(P350=8,P350=9),2.02,IF(OR(P350=10,P350=11,P350=12),2.08,IF(OR(P350=13,P350=14,P350=15),2.14,IF(OR(P350=16,P350=17,P350=18),2.21,2.28)))))))))), IF(W350="Կ-2", IF(P350=0,1.45,IF(P350=1,1.49,IF(P350=2,1.54,IF(P350=3,1.59,IF(OR(P350=5,P350=4),1.63,IF(OR(P350=6,P350=7),1.68,IF(OR(P350=8,P350=9),1.73,IF(OR(P350=10,P350=11,P350=12),1.79,IF(OR(P350=13,P350=14,P350=15),1.84,IF(OR(P350=16,P350=17,P350=18),1.9,1.95)))))))))),IF(W350="Կ-3", IF(P350=0,1.25,IF(P350=1,1.29,IF(P350=2,1.33,IF(P350=3,1.37,IF(OR(P350=5,P350=4),1.41,IF(OR(P350=6,P350=7),1.45,IF(OR(P350=8,P350=9),1.49,IF(OR(P350=10,P350=11,P350=12),1.54,IF(OR(P350=13,P350=14,P350=15),1.58,IF(OR(P350=16,P350=17,P350=18),1.63,1.68)))))))))), "Error"))))))))))))</f>
        <v>5.71</v>
      </c>
      <c r="R350" s="793"/>
      <c r="S350" s="827">
        <f>+Q350+Q350*R350</f>
        <v>5.71</v>
      </c>
      <c r="T350" s="787">
        <v>66140</v>
      </c>
      <c r="U350" s="801"/>
      <c r="V350" s="801"/>
      <c r="W350" s="795" t="str">
        <f t="shared" si="1170"/>
        <v>Գ-1</v>
      </c>
      <c r="X350" s="787">
        <f>T350*S350</f>
        <v>377659.4</v>
      </c>
      <c r="Y350" s="790">
        <f>S350*T350+U350+V350</f>
        <v>377659.4</v>
      </c>
      <c r="Z350" s="796">
        <f>+Y350*13</f>
        <v>4909572.2</v>
      </c>
      <c r="AA350" s="792">
        <f>+O350</f>
        <v>1</v>
      </c>
      <c r="AB350" s="793">
        <f>+P350+1</f>
        <v>10</v>
      </c>
      <c r="AC350" s="794">
        <f>IF(AA350&lt;1,0,IF(AI350="Բ-1",IF(AB350=0,6.94,IF(AB350=1,7.17,IF(AB350=2,7.41,IF(AB350=3,7.66,IF(OR(AB350=5,AB350=4),7.92,IF(OR(AB350=6,AB350=7),8.18,IF(OR(AB350=8,AB350=9),8.46,IF(OR(AB350=10,AB350=11,AB350=12),8.74,IF(OR(AB350=13,AB350=14,AB350=15),9.03,IF(OR(AB350=16,AB350=17,AB350=18),9.33,9.65)))))))))),IF(AI350="Բ-2", IF(AB350=0,5.71,IF(AB350=1,5.89,IF(AB350=2,6.09,IF(AB350=3,6.29,IF(OR(AB350=5,AB350=4),6.5,IF(OR(AB350=6,AB350=7),6.72,IF(OR(AB350=8,AB350=9),6.94,IF(OR(AB350=10,AB350=11,AB350=12),7.17,IF(OR(AB350=13,AB350=14,AB350=15),7.41,IF(OR(AB350=16,AB350=17,AB350=18),7.65,7.91)))))))))), IF(AI350="Գ-1", IF(AB350=0,4.7,IF(AB350=1,4.86,IF(AB350=2,5.01,IF(AB350=3,5.18,IF(OR(AB350=5,AB350=4),5.35,IF(OR(AB350=6,AB350=7),5.52,IF(OR(AB350=8,AB350=9),5.71,IF(OR(AB350=10,AB350=11,AB350=12),5.89,IF(OR(AB350=13,AB350=14,AB350=15),6.09,IF(OR(AB350=16,AB350=17,AB350=18),6.29,6.49)))))))))), IF(AI350="Գ-2", IF(AB350=0,3.88,IF(AB350=1,4.01,IF(AB350=2,4.14,IF(AB350=3,4.27,IF(OR(AB350=5,AB350=4),4.41,IF(OR(AB350=6,AB350=7),4.55,IF(OR(AB350=8,AB350=9),4.7,IF(OR(AB350=10,AB350=11,AB350=12),4.85,IF(OR(AB350=13,AB350=14,AB350=15),5.01,IF(OR(AB350=16,AB350=17,AB350=18),5.17,5.34)))))))))), IF(AI350="Գ-3", IF(AB350=0,3.21,IF(AB350=1,3.31,IF(AB350=2,3.42,IF(AB350=3,3.53,IF(OR(AB350=5,AB350=4),3.64,IF(OR(AB350=6,AB350=7),3.76,IF(OR(AB350=8,AB350=9),3.88,IF(OR(AB350=10,AB350=11,AB350=12),4.01,IF(OR(AB350=13,AB350=14,AB350=15),4.13,IF(OR(AB350=16,AB350=17,AB350=18),4.27,4.4)))))))))), IF(AI350="Ա-1", IF(AB350=0,2.66,IF(AB350=1,2.75,IF(AB350=2,2.83,IF(AB350=3,2.92,IF(OR(AB350=5,AB350=4),3.02,IF(OR(AB350=6,AB350=7),3.11,IF(OR(AB350=8,AB350=9),3.21,IF(OR(AB350=10,AB350=11,AB350=12),3.31,IF(OR(AB350=13,AB350=14,AB350=15),3.42,IF(OR(AB350=16,AB350=17,AB350=18),3.53,3.64)))))))))), IF(AI350="Ա-2", IF(AB350=0,2.28,IF(AB350=1,2.35,IF(AB350=2,2.43,IF(AB350=3,2.5,IF(OR(AB350=5,AB350=4),2.58,IF(OR(AB350=6,AB350=7),2.66,IF(OR(AB350=8,AB350=9),2.75,IF(OR(AB350=10,AB350=11,AB350=12),2.83,IF(OR(AB350=13,AB350=14,AB350=15),2.92,IF(OR(AB350=16,AB350=17,AB350=18),3.01,3.11)))))))))),IF(AI350="Ա-3", IF(AB350=0,1.96,IF(AB350=1,2.02,IF(AB350=2,2.08,IF(AB350=3,2.15,IF(OR(AB350=5,AB350=4),2.21,IF(OR(AB350=6,AB350=7),2.28,IF(OR(AB350=8,AB350=9),2.35,IF(OR(AB350=10,AB350=11,AB350=12),2.42,IF(OR(AB350=13,AB350=14,AB350=15),2.5,IF(OR(AB350=16,AB350=17,AB350=18),2.58,2.66)))))))))), IF(AI350="Կ-1", IF(AB350=0,1.68,IF(AB350=1,1.73,IF(AB350=2,1.79,IF(AB350=3,1.84,IF(OR(AB350=5,AB350=4),1.9,IF(OR(AB350=6,AB350=7),1.96,IF(OR(AB350=8,AB350=9),2.02,IF(OR(AB350=10,AB350=11,AB350=12),2.08,IF(OR(AB350=13,AB350=14,AB350=15),2.14,IF(OR(AB350=16,AB350=17,AB350=18),2.21,2.28)))))))))), IF(AI350="Կ-2", IF(AB350=0,1.45,IF(AB350=1,1.49,IF(AB350=2,1.54,IF(AB350=3,1.59,IF(OR(AB350=5,AB350=4),1.63,IF(OR(AB350=6,AB350=7),1.68,IF(OR(AB350=8,AB350=9),1.73,IF(OR(AB350=10,AB350=11,AB350=12),1.79,IF(OR(AB350=13,AB350=14,AB350=15),1.84,IF(OR(AB350=16,AB350=17,AB350=18),1.9,1.95)))))))))),IF(AI350="Կ-3", IF(AB350=0,1.25,IF(AB350=1,1.29,IF(AB350=2,1.33,IF(AB350=3,1.37,IF(OR(AB350=5,AB350=4),1.41,IF(OR(AB350=6,AB350=7),1.45,IF(OR(AB350=8,AB350=9),1.49,IF(OR(AB350=10,AB350=11,AB350=12),1.54,IF(OR(AB350=13,AB350=14,AB350=15),1.58,IF(OR(AB350=16,AB350=17,AB350=18),1.63,1.68)))))))))), "Error"))))))))))))</f>
        <v>5.89</v>
      </c>
      <c r="AD350" s="793"/>
      <c r="AE350" s="827">
        <f>+AC350+AC350*AD350</f>
        <v>5.89</v>
      </c>
      <c r="AF350" s="787">
        <v>66140</v>
      </c>
      <c r="AG350" s="801"/>
      <c r="AH350" s="801"/>
      <c r="AI350" s="789" t="str">
        <f>+W350</f>
        <v>Գ-1</v>
      </c>
      <c r="AJ350" s="787">
        <f>AF350*AE350</f>
        <v>389564.6</v>
      </c>
      <c r="AK350" s="790">
        <f>AE350*AF350+AG350+AH350</f>
        <v>389564.6</v>
      </c>
      <c r="AL350" s="796">
        <f>+AK350*13</f>
        <v>5064339.8</v>
      </c>
      <c r="AM350" s="792">
        <f>+AA350</f>
        <v>1</v>
      </c>
      <c r="AN350" s="793">
        <f>+AB350+1</f>
        <v>11</v>
      </c>
      <c r="AO350" s="794">
        <f>IF(AM350&lt;1,0,IF(AU350="Բ-1",IF(AN350=0,6.94,IF(AN350=1,7.17,IF(AN350=2,7.41,IF(AN350=3,7.66,IF(OR(AN350=5,AN350=4),7.92,IF(OR(AN350=6,AN350=7),8.18,IF(OR(AN350=8,AN350=9),8.46,IF(OR(AN350=10,AN350=11,AN350=12),8.74,IF(OR(AN350=13,AN350=14,AN350=15),9.03,IF(OR(AN350=16,AN350=17,AN350=18),9.33,9.65)))))))))),IF(AU350="Բ-2", IF(AN350=0,5.71,IF(AN350=1,5.89,IF(AN350=2,6.09,IF(AN350=3,6.29,IF(OR(AN350=5,AN350=4),6.5,IF(OR(AN350=6,AN350=7),6.72,IF(OR(AN350=8,AN350=9),6.94,IF(OR(AN350=10,AN350=11,AN350=12),7.17,IF(OR(AN350=13,AN350=14,AN350=15),7.41,IF(OR(AN350=16,AN350=17,AN350=18),7.65,7.91)))))))))), IF(AU350="Գ-1", IF(AN350=0,4.7,IF(AN350=1,4.86,IF(AN350=2,5.01,IF(AN350=3,5.18,IF(OR(AN350=5,AN350=4),5.35,IF(OR(AN350=6,AN350=7),5.52,IF(OR(AN350=8,AN350=9),5.71,IF(OR(AN350=10,AN350=11,AN350=12),5.89,IF(OR(AN350=13,AN350=14,AN350=15),6.09,IF(OR(AN350=16,AN350=17,AN350=18),6.29,6.49)))))))))), IF(AU350="Գ-2", IF(AN350=0,3.88,IF(AN350=1,4.01,IF(AN350=2,4.14,IF(AN350=3,4.27,IF(OR(AN350=5,AN350=4),4.41,IF(OR(AN350=6,AN350=7),4.55,IF(OR(AN350=8,AN350=9),4.7,IF(OR(AN350=10,AN350=11,AN350=12),4.85,IF(OR(AN350=13,AN350=14,AN350=15),5.01,IF(OR(AN350=16,AN350=17,AN350=18),5.17,5.34)))))))))), IF(AU350="Գ-3", IF(AN350=0,3.21,IF(AN350=1,3.31,IF(AN350=2,3.42,IF(AN350=3,3.53,IF(OR(AN350=5,AN350=4),3.64,IF(OR(AN350=6,AN350=7),3.76,IF(OR(AN350=8,AN350=9),3.88,IF(OR(AN350=10,AN350=11,AN350=12),4.01,IF(OR(AN350=13,AN350=14,AN350=15),4.13,IF(OR(AN350=16,AN350=17,AN350=18),4.27,4.4)))))))))), IF(AU350="Ա-1", IF(AN350=0,2.66,IF(AN350=1,2.75,IF(AN350=2,2.83,IF(AN350=3,2.92,IF(OR(AN350=5,AN350=4),3.02,IF(OR(AN350=6,AN350=7),3.11,IF(OR(AN350=8,AN350=9),3.21,IF(OR(AN350=10,AN350=11,AN350=12),3.31,IF(OR(AN350=13,AN350=14,AN350=15),3.42,IF(OR(AN350=16,AN350=17,AN350=18),3.53,3.64)))))))))), IF(AU350="Ա-2", IF(AN350=0,2.28,IF(AN350=1,2.35,IF(AN350=2,2.43,IF(AN350=3,2.5,IF(OR(AN350=5,AN350=4),2.58,IF(OR(AN350=6,AN350=7),2.66,IF(OR(AN350=8,AN350=9),2.75,IF(OR(AN350=10,AN350=11,AN350=12),2.83,IF(OR(AN350=13,AN350=14,AN350=15),2.92,IF(OR(AN350=16,AN350=17,AN350=18),3.01,3.11)))))))))),IF(AU350="Ա-3", IF(AN350=0,1.96,IF(AN350=1,2.02,IF(AN350=2,2.08,IF(AN350=3,2.15,IF(OR(AN350=5,AN350=4),2.21,IF(OR(AN350=6,AN350=7),2.28,IF(OR(AN350=8,AN350=9),2.35,IF(OR(AN350=10,AN350=11,AN350=12),2.42,IF(OR(AN350=13,AN350=14,AN350=15),2.5,IF(OR(AN350=16,AN350=17,AN350=18),2.58,2.66)))))))))), IF(AU350="Կ-1", IF(AN350=0,1.68,IF(AN350=1,1.73,IF(AN350=2,1.79,IF(AN350=3,1.84,IF(OR(AN350=5,AN350=4),1.9,IF(OR(AN350=6,AN350=7),1.96,IF(OR(AN350=8,AN350=9),2.02,IF(OR(AN350=10,AN350=11,AN350=12),2.08,IF(OR(AN350=13,AN350=14,AN350=15),2.14,IF(OR(AN350=16,AN350=17,AN350=18),2.21,2.28)))))))))), IF(AU350="Կ-2", IF(AN350=0,1.45,IF(AN350=1,1.49,IF(AN350=2,1.54,IF(AN350=3,1.59,IF(OR(AN350=5,AN350=4),1.63,IF(OR(AN350=6,AN350=7),1.68,IF(OR(AN350=8,AN350=9),1.73,IF(OR(AN350=10,AN350=11,AN350=12),1.79,IF(OR(AN350=13,AN350=14,AN350=15),1.84,IF(OR(AN350=16,AN350=17,AN350=18),1.9,1.95)))))))))),IF(AU350="Կ-3", IF(AN350=0,1.25,IF(AN350=1,1.29,IF(AN350=2,1.33,IF(AN350=3,1.37,IF(OR(AN350=5,AN350=4),1.41,IF(OR(AN350=6,AN350=7),1.45,IF(OR(AN350=8,AN350=9),1.49,IF(OR(AN350=10,AN350=11,AN350=12),1.54,IF(OR(AN350=13,AN350=14,AN350=15),1.58,IF(OR(AN350=16,AN350=17,AN350=18),1.63,1.68)))))))))), "Error"))))))))))))</f>
        <v>5.89</v>
      </c>
      <c r="AP350" s="793"/>
      <c r="AQ350" s="827">
        <f>+AO350+AO350*AP350</f>
        <v>5.89</v>
      </c>
      <c r="AR350" s="787">
        <v>66140</v>
      </c>
      <c r="AS350" s="801"/>
      <c r="AT350" s="801"/>
      <c r="AU350" s="789" t="str">
        <f>+AI350</f>
        <v>Գ-1</v>
      </c>
      <c r="AV350" s="787">
        <f>AR350*AQ350</f>
        <v>389564.6</v>
      </c>
      <c r="AW350" s="790">
        <f>AQ350*AR350+AS350+AT350</f>
        <v>389564.6</v>
      </c>
      <c r="AX350" s="796">
        <f>+AW350*13</f>
        <v>5064339.8</v>
      </c>
    </row>
    <row r="351" spans="2:50" s="797" customFormat="1" ht="27">
      <c r="B351" s="1595">
        <v>5</v>
      </c>
      <c r="C351" s="1321" t="s">
        <v>1490</v>
      </c>
      <c r="D351" s="656" t="s">
        <v>2163</v>
      </c>
      <c r="E351" s="798">
        <v>1</v>
      </c>
      <c r="F351" s="1309">
        <v>17</v>
      </c>
      <c r="G351" s="799">
        <f t="shared" si="1162"/>
        <v>6.29</v>
      </c>
      <c r="H351" s="801">
        <v>66140</v>
      </c>
      <c r="I351" s="844"/>
      <c r="J351" s="844"/>
      <c r="K351" s="789" t="s">
        <v>93</v>
      </c>
      <c r="L351" s="787">
        <f t="shared" si="1163"/>
        <v>416020.6</v>
      </c>
      <c r="M351" s="790">
        <f t="shared" si="1164"/>
        <v>416020.6</v>
      </c>
      <c r="N351" s="791">
        <f t="shared" si="1165"/>
        <v>5408267.7999999998</v>
      </c>
      <c r="O351" s="792">
        <f t="shared" si="1166"/>
        <v>1</v>
      </c>
      <c r="P351" s="793">
        <f t="shared" si="1167"/>
        <v>18</v>
      </c>
      <c r="Q351" s="794">
        <f t="shared" si="1168"/>
        <v>6.29</v>
      </c>
      <c r="R351" s="793"/>
      <c r="S351" s="827">
        <f t="shared" si="1169"/>
        <v>6.29</v>
      </c>
      <c r="T351" s="787">
        <v>66140</v>
      </c>
      <c r="U351" s="844"/>
      <c r="V351" s="844"/>
      <c r="W351" s="795" t="str">
        <f t="shared" si="1170"/>
        <v>Գ-1</v>
      </c>
      <c r="X351" s="787">
        <f t="shared" si="1171"/>
        <v>416020.6</v>
      </c>
      <c r="Y351" s="790">
        <f t="shared" si="1172"/>
        <v>416020.6</v>
      </c>
      <c r="Z351" s="796">
        <f t="shared" si="1173"/>
        <v>5408267.7999999998</v>
      </c>
      <c r="AA351" s="792">
        <f t="shared" si="1174"/>
        <v>1</v>
      </c>
      <c r="AB351" s="793">
        <f t="shared" si="1175"/>
        <v>19</v>
      </c>
      <c r="AC351" s="794">
        <f t="shared" si="1176"/>
        <v>6.49</v>
      </c>
      <c r="AD351" s="793"/>
      <c r="AE351" s="827">
        <f t="shared" si="1177"/>
        <v>6.49</v>
      </c>
      <c r="AF351" s="787">
        <v>66140</v>
      </c>
      <c r="AG351" s="844"/>
      <c r="AH351" s="844"/>
      <c r="AI351" s="789" t="str">
        <f t="shared" si="1178"/>
        <v>Գ-1</v>
      </c>
      <c r="AJ351" s="787">
        <f t="shared" si="1179"/>
        <v>429248.60000000003</v>
      </c>
      <c r="AK351" s="790">
        <f t="shared" si="1180"/>
        <v>429248.60000000003</v>
      </c>
      <c r="AL351" s="796">
        <f t="shared" si="1181"/>
        <v>5580231.8000000007</v>
      </c>
      <c r="AM351" s="792">
        <f t="shared" si="1182"/>
        <v>1</v>
      </c>
      <c r="AN351" s="793">
        <f t="shared" si="1183"/>
        <v>20</v>
      </c>
      <c r="AO351" s="794">
        <f t="shared" si="1184"/>
        <v>6.49</v>
      </c>
      <c r="AP351" s="793"/>
      <c r="AQ351" s="827">
        <f t="shared" si="1185"/>
        <v>6.49</v>
      </c>
      <c r="AR351" s="787">
        <v>66140</v>
      </c>
      <c r="AS351" s="844"/>
      <c r="AT351" s="844"/>
      <c r="AU351" s="789" t="str">
        <f t="shared" si="1186"/>
        <v>Գ-1</v>
      </c>
      <c r="AV351" s="787">
        <f t="shared" si="1187"/>
        <v>429248.60000000003</v>
      </c>
      <c r="AW351" s="790">
        <f t="shared" si="1188"/>
        <v>429248.60000000003</v>
      </c>
      <c r="AX351" s="796">
        <f t="shared" si="1189"/>
        <v>5580231.8000000007</v>
      </c>
    </row>
    <row r="352" spans="2:50" s="797" customFormat="1" ht="27">
      <c r="B352" s="1595">
        <v>6</v>
      </c>
      <c r="C352" s="646" t="s">
        <v>1586</v>
      </c>
      <c r="D352" s="656" t="s">
        <v>2164</v>
      </c>
      <c r="E352" s="798">
        <v>1</v>
      </c>
      <c r="F352" s="1309">
        <v>19</v>
      </c>
      <c r="G352" s="799">
        <f t="shared" si="1162"/>
        <v>6.49</v>
      </c>
      <c r="H352" s="801">
        <v>66140</v>
      </c>
      <c r="I352" s="801"/>
      <c r="J352" s="801"/>
      <c r="K352" s="789" t="s">
        <v>93</v>
      </c>
      <c r="L352" s="787">
        <f t="shared" si="1163"/>
        <v>429248.60000000003</v>
      </c>
      <c r="M352" s="790">
        <f t="shared" si="1164"/>
        <v>429248.60000000003</v>
      </c>
      <c r="N352" s="791">
        <f t="shared" si="1165"/>
        <v>5580231.8000000007</v>
      </c>
      <c r="O352" s="792">
        <f t="shared" si="1166"/>
        <v>1</v>
      </c>
      <c r="P352" s="793">
        <f t="shared" si="1167"/>
        <v>20</v>
      </c>
      <c r="Q352" s="794">
        <f t="shared" si="1168"/>
        <v>6.49</v>
      </c>
      <c r="R352" s="793"/>
      <c r="S352" s="827">
        <f t="shared" si="1169"/>
        <v>6.49</v>
      </c>
      <c r="T352" s="787">
        <v>66140</v>
      </c>
      <c r="U352" s="801"/>
      <c r="V352" s="801"/>
      <c r="W352" s="795" t="str">
        <f t="shared" si="1170"/>
        <v>Գ-1</v>
      </c>
      <c r="X352" s="787">
        <f t="shared" si="1171"/>
        <v>429248.60000000003</v>
      </c>
      <c r="Y352" s="790">
        <f t="shared" si="1172"/>
        <v>429248.60000000003</v>
      </c>
      <c r="Z352" s="796">
        <f t="shared" si="1173"/>
        <v>5580231.8000000007</v>
      </c>
      <c r="AA352" s="792">
        <f t="shared" si="1174"/>
        <v>1</v>
      </c>
      <c r="AB352" s="793">
        <f t="shared" si="1175"/>
        <v>21</v>
      </c>
      <c r="AC352" s="794">
        <f t="shared" si="1176"/>
        <v>6.49</v>
      </c>
      <c r="AD352" s="793"/>
      <c r="AE352" s="827">
        <f t="shared" si="1177"/>
        <v>6.49</v>
      </c>
      <c r="AF352" s="787">
        <v>66140</v>
      </c>
      <c r="AG352" s="801"/>
      <c r="AH352" s="801"/>
      <c r="AI352" s="789" t="str">
        <f t="shared" si="1178"/>
        <v>Գ-1</v>
      </c>
      <c r="AJ352" s="787">
        <f t="shared" si="1179"/>
        <v>429248.60000000003</v>
      </c>
      <c r="AK352" s="790">
        <f t="shared" si="1180"/>
        <v>429248.60000000003</v>
      </c>
      <c r="AL352" s="796">
        <f t="shared" si="1181"/>
        <v>5580231.8000000007</v>
      </c>
      <c r="AM352" s="792">
        <f t="shared" si="1182"/>
        <v>1</v>
      </c>
      <c r="AN352" s="793">
        <f t="shared" si="1183"/>
        <v>22</v>
      </c>
      <c r="AO352" s="794">
        <f t="shared" si="1184"/>
        <v>6.49</v>
      </c>
      <c r="AP352" s="793"/>
      <c r="AQ352" s="827">
        <f t="shared" si="1185"/>
        <v>6.49</v>
      </c>
      <c r="AR352" s="787">
        <v>66140</v>
      </c>
      <c r="AS352" s="801"/>
      <c r="AT352" s="801"/>
      <c r="AU352" s="789" t="str">
        <f t="shared" si="1186"/>
        <v>Գ-1</v>
      </c>
      <c r="AV352" s="787">
        <f t="shared" si="1187"/>
        <v>429248.60000000003</v>
      </c>
      <c r="AW352" s="790">
        <f t="shared" si="1188"/>
        <v>429248.60000000003</v>
      </c>
      <c r="AX352" s="796">
        <f t="shared" si="1189"/>
        <v>5580231.8000000007</v>
      </c>
    </row>
    <row r="353" spans="1:50" s="797" customFormat="1" ht="27">
      <c r="B353" s="1595">
        <v>7</v>
      </c>
      <c r="C353" s="652" t="s">
        <v>858</v>
      </c>
      <c r="D353" s="656" t="s">
        <v>2165</v>
      </c>
      <c r="E353" s="798">
        <v>1</v>
      </c>
      <c r="F353" s="1309">
        <v>4</v>
      </c>
      <c r="G353" s="799">
        <f>IF(E353&lt;1,0,IF(K353="Բ-1",IF(F353=0,6.94,IF(F353=1,7.17,IF(F353=2,7.41,IF(F353=3,7.66,IF(OR(F353=5,F353=4),7.92,IF(OR(F353=6,F353=7),8.18,IF(OR(F353=8,F353=9),8.46,IF(OR(F353=10,F353=11,F353=12),8.74,IF(OR(F353=13,F353=14,F353=15),9.03,IF(OR(F353=16,F353=17,F353=18),9.33,9.65)))))))))),IF(K353="Բ-2", IF(F353=0,5.71,IF(F353=1,5.89,IF(F353=2,6.09,IF(F353=3,6.29,IF(OR(F353=5,F353=4),6.5,IF(OR(F353=6,F353=7),6.72,IF(OR(F353=8,F353=9),6.94,IF(OR(F353=10,F353=11,F353=12),7.17,IF(OR(F353=13,F353=14,F353=15),7.41,IF(OR(F353=16,F353=17,F353=18),7.65,7.91)))))))))), IF(K353="Գ-1", IF(F353=0,4.7,IF(F353=1,4.86,IF(F353=2,5.01,IF(F353=3,5.18,IF(OR(F353=5,F353=4),5.35,IF(OR(F353=6,F353=7),5.52,IF(OR(F353=8,F353=9),5.71,IF(OR(F353=10,F353=11,F353=12),5.89,IF(OR(F353=13,F353=14,F353=15),6.09,IF(OR(F353=16,F353=17,F353=18),6.29,6.49)))))))))), IF(K353="Գ-2", IF(F353=0,3.88,IF(F353=1,4.01,IF(F353=2,4.14,IF(F353=3,4.27,IF(OR(F353=5,F353=4),4.41,IF(OR(F353=6,F353=7),4.55,IF(OR(F353=8,F353=9),4.7,IF(OR(F353=10,F353=11,F353=12),4.85,IF(OR(F353=13,F353=14,F353=15),5.01,IF(OR(F353=16,F353=17,F353=18),5.17,5.34)))))))))), IF(K353="Գ-3", IF(F353=0,3.21,IF(F353=1,3.31,IF(F353=2,3.42,IF(F353=3,3.53,IF(OR(F353=5,F353=4),3.64,IF(OR(F353=6,F353=7),3.76,IF(OR(F353=8,F353=9),3.88,IF(OR(F353=10,F353=11,F353=12),4.01,IF(OR(F353=13,F353=14,F353=15),4.13,IF(OR(F353=16,F353=17,F353=18),4.27,4.4)))))))))), IF(K353="Ա-1", IF(F353=0,2.66,IF(F353=1,2.75,IF(F353=2,2.83,IF(F353=3,2.92,IF(OR(F353=5,F353=4),3.02,IF(OR(F353=6,F353=7),3.11,IF(OR(F353=8,F353=9),3.21,IF(OR(F353=10,F353=11,F353=12),3.31,IF(OR(F353=13,F353=14,F353=15),3.42,IF(OR(F353=16,F353=17,F353=18),3.53,3.64)))))))))), IF(K353="Ա-2", IF(F353=0,2.28,IF(F353=1,2.35,IF(F353=2,2.43,IF(F353=3,2.5,IF(OR(F353=5,F353=4),2.58,IF(OR(F353=6,F353=7),2.66,IF(OR(F353=8,F353=9),2.75,IF(OR(F353=10,F353=11,F353=12),2.83,IF(OR(F353=13,F353=14,F353=15),2.92,IF(OR(F353=16,F353=17,F353=18),3.01,3.11)))))))))),IF(K353="Ա-3", IF(F353=0,1.96,IF(F353=1,2.02,IF(F353=2,2.08,IF(F353=3,2.15,IF(OR(F353=5,F353=4),2.21,IF(OR(F353=6,F353=7),2.28,IF(OR(F353=8,F353=9),2.35,IF(OR(F353=10,F353=11,F353=12),2.42,IF(OR(F353=13,F353=14,F353=15),2.5,IF(OR(F353=16,F353=17,F353=18),2.58,2.66)))))))))), IF(K353="Կ-1", IF(F353=0,1.68,IF(F353=1,1.73,IF(F353=2,1.79,IF(F353=3,1.84,IF(OR(F353=5,F353=4),1.9,IF(OR(F353=6,F353=7),1.96,IF(OR(F353=8,F353=9),2.02,IF(OR(F353=10,F353=11,F353=12),2.08,IF(OR(F353=13,F353=14,F353=15),2.14,IF(OR(F353=16,F353=17,F353=18),2.21,2.28)))))))))), IF(K353="Կ-2", IF(F353=0,1.45,IF(F353=1,1.49,IF(F353=2,1.54,IF(F353=3,1.59,IF(OR(F353=5,F353=4),1.63,IF(OR(F353=6,F353=7),1.68,IF(OR(F353=8,F353=9),1.73,IF(OR(F353=10,F353=11,F353=12),1.79,IF(OR(F353=13,F353=14,F353=15),1.84,IF(OR(F353=16,F353=17,F353=18),1.9,1.95)))))))))),IF(K353="Կ-3", IF(F353=0,1.25,IF(F353=1,1.29,IF(F353=2,1.33,IF(F353=3,1.37,IF(OR(F353=5,F353=4),1.41,IF(OR(F353=6,F353=7),1.45,IF(OR(F353=8,F353=9),1.49,IF(OR(F353=10,F353=11,F353=12),1.54,IF(OR(F353=13,F353=14,F353=15),1.58,IF(OR(F353=16,F353=17,F353=18),1.63,1.68)))))))))), "Error"))))))))))))</f>
        <v>5.35</v>
      </c>
      <c r="H353" s="801">
        <v>66140</v>
      </c>
      <c r="I353" s="801"/>
      <c r="J353" s="844"/>
      <c r="K353" s="789" t="s">
        <v>93</v>
      </c>
      <c r="L353" s="787">
        <f>H353*G353</f>
        <v>353849</v>
      </c>
      <c r="M353" s="790">
        <f t="shared" si="1164"/>
        <v>353849</v>
      </c>
      <c r="N353" s="791">
        <f>+M353*13</f>
        <v>4600037</v>
      </c>
      <c r="O353" s="792">
        <f t="shared" si="1166"/>
        <v>1</v>
      </c>
      <c r="P353" s="793">
        <f t="shared" si="1167"/>
        <v>5</v>
      </c>
      <c r="Q353" s="794">
        <f>IF(O353&lt;1,0,IF(W353="Բ-1",IF(P353=0,6.94,IF(P353=1,7.17,IF(P353=2,7.41,IF(P353=3,7.66,IF(OR(P353=5,P353=4),7.92,IF(OR(P353=6,P353=7),8.18,IF(OR(P353=8,P353=9),8.46,IF(OR(P353=10,P353=11,P353=12),8.74,IF(OR(P353=13,P353=14,P353=15),9.03,IF(OR(P353=16,P353=17,P353=18),9.33,9.65)))))))))),IF(W353="Բ-2", IF(P353=0,5.71,IF(P353=1,5.89,IF(P353=2,6.09,IF(P353=3,6.29,IF(OR(P353=5,P353=4),6.5,IF(OR(P353=6,P353=7),6.72,IF(OR(P353=8,P353=9),6.94,IF(OR(P353=10,P353=11,P353=12),7.17,IF(OR(P353=13,P353=14,P353=15),7.41,IF(OR(P353=16,P353=17,P353=18),7.65,7.91)))))))))), IF(W353="Գ-1", IF(P353=0,4.7,IF(P353=1,4.86,IF(P353=2,5.01,IF(P353=3,5.18,IF(OR(P353=5,P353=4),5.35,IF(OR(P353=6,P353=7),5.52,IF(OR(P353=8,P353=9),5.71,IF(OR(P353=10,P353=11,P353=12),5.89,IF(OR(P353=13,P353=14,P353=15),6.09,IF(OR(P353=16,P353=17,P353=18),6.29,6.49)))))))))), IF(W353="Գ-2", IF(P353=0,3.88,IF(P353=1,4.01,IF(P353=2,4.14,IF(P353=3,4.27,IF(OR(P353=5,P353=4),4.41,IF(OR(P353=6,P353=7),4.55,IF(OR(P353=8,P353=9),4.7,IF(OR(P353=10,P353=11,P353=12),4.85,IF(OR(P353=13,P353=14,P353=15),5.01,IF(OR(P353=16,P353=17,P353=18),5.17,5.34)))))))))), IF(W353="Գ-3", IF(P353=0,3.21,IF(P353=1,3.31,IF(P353=2,3.42,IF(P353=3,3.53,IF(OR(P353=5,P353=4),3.64,IF(OR(P353=6,P353=7),3.76,IF(OR(P353=8,P353=9),3.88,IF(OR(P353=10,P353=11,P353=12),4.01,IF(OR(P353=13,P353=14,P353=15),4.13,IF(OR(P353=16,P353=17,P353=18),4.27,4.4)))))))))), IF(W353="Ա-1", IF(P353=0,2.66,IF(P353=1,2.75,IF(P353=2,2.83,IF(P353=3,2.92,IF(OR(P353=5,P353=4),3.02,IF(OR(P353=6,P353=7),3.11,IF(OR(P353=8,P353=9),3.21,IF(OR(P353=10,P353=11,P353=12),3.31,IF(OR(P353=13,P353=14,P353=15),3.42,IF(OR(P353=16,P353=17,P353=18),3.53,3.64)))))))))), IF(W353="Ա-2", IF(P353=0,2.28,IF(P353=1,2.35,IF(P353=2,2.43,IF(P353=3,2.5,IF(OR(P353=5,P353=4),2.58,IF(OR(P353=6,P353=7),2.66,IF(OR(P353=8,P353=9),2.75,IF(OR(P353=10,P353=11,P353=12),2.83,IF(OR(P353=13,P353=14,P353=15),2.92,IF(OR(P353=16,P353=17,P353=18),3.01,3.11)))))))))),IF(W353="Ա-3", IF(P353=0,1.96,IF(P353=1,2.02,IF(P353=2,2.08,IF(P353=3,2.15,IF(OR(P353=5,P353=4),2.21,IF(OR(P353=6,P353=7),2.28,IF(OR(P353=8,P353=9),2.35,IF(OR(P353=10,P353=11,P353=12),2.42,IF(OR(P353=13,P353=14,P353=15),2.5,IF(OR(P353=16,P353=17,P353=18),2.58,2.66)))))))))), IF(W353="Կ-1", IF(P353=0,1.68,IF(P353=1,1.73,IF(P353=2,1.79,IF(P353=3,1.84,IF(OR(P353=5,P353=4),1.9,IF(OR(P353=6,P353=7),1.96,IF(OR(P353=8,P353=9),2.02,IF(OR(P353=10,P353=11,P353=12),2.08,IF(OR(P353=13,P353=14,P353=15),2.14,IF(OR(P353=16,P353=17,P353=18),2.21,2.28)))))))))), IF(W353="Կ-2", IF(P353=0,1.45,IF(P353=1,1.49,IF(P353=2,1.54,IF(P353=3,1.59,IF(OR(P353=5,P353=4),1.63,IF(OR(P353=6,P353=7),1.68,IF(OR(P353=8,P353=9),1.73,IF(OR(P353=10,P353=11,P353=12),1.79,IF(OR(P353=13,P353=14,P353=15),1.84,IF(OR(P353=16,P353=17,P353=18),1.9,1.95)))))))))),IF(W353="Կ-3", IF(P353=0,1.25,IF(P353=1,1.29,IF(P353=2,1.33,IF(P353=3,1.37,IF(OR(P353=5,P353=4),1.41,IF(OR(P353=6,P353=7),1.45,IF(OR(P353=8,P353=9),1.49,IF(OR(P353=10,P353=11,P353=12),1.54,IF(OR(P353=13,P353=14,P353=15),1.58,IF(OR(P353=16,P353=17,P353=18),1.63,1.68)))))))))), "Error"))))))))))))</f>
        <v>5.35</v>
      </c>
      <c r="R353" s="793"/>
      <c r="S353" s="827">
        <f>+Q353+Q353*R353</f>
        <v>5.35</v>
      </c>
      <c r="T353" s="787">
        <v>66140</v>
      </c>
      <c r="U353" s="801"/>
      <c r="V353" s="844"/>
      <c r="W353" s="795" t="str">
        <f t="shared" si="1170"/>
        <v>Գ-1</v>
      </c>
      <c r="X353" s="787">
        <f>T353*S353</f>
        <v>353849</v>
      </c>
      <c r="Y353" s="790">
        <f>S353*T353+U353+V353</f>
        <v>353849</v>
      </c>
      <c r="Z353" s="796">
        <f>+Y353*13</f>
        <v>4600037</v>
      </c>
      <c r="AA353" s="792">
        <f>+O353</f>
        <v>1</v>
      </c>
      <c r="AB353" s="793">
        <f>+P353+1</f>
        <v>6</v>
      </c>
      <c r="AC353" s="794">
        <f>IF(AA353&lt;1,0,IF(AI353="Բ-1",IF(AB353=0,6.94,IF(AB353=1,7.17,IF(AB353=2,7.41,IF(AB353=3,7.66,IF(OR(AB353=5,AB353=4),7.92,IF(OR(AB353=6,AB353=7),8.18,IF(OR(AB353=8,AB353=9),8.46,IF(OR(AB353=10,AB353=11,AB353=12),8.74,IF(OR(AB353=13,AB353=14,AB353=15),9.03,IF(OR(AB353=16,AB353=17,AB353=18),9.33,9.65)))))))))),IF(AI353="Բ-2", IF(AB353=0,5.71,IF(AB353=1,5.89,IF(AB353=2,6.09,IF(AB353=3,6.29,IF(OR(AB353=5,AB353=4),6.5,IF(OR(AB353=6,AB353=7),6.72,IF(OR(AB353=8,AB353=9),6.94,IF(OR(AB353=10,AB353=11,AB353=12),7.17,IF(OR(AB353=13,AB353=14,AB353=15),7.41,IF(OR(AB353=16,AB353=17,AB353=18),7.65,7.91)))))))))), IF(AI353="Գ-1", IF(AB353=0,4.7,IF(AB353=1,4.86,IF(AB353=2,5.01,IF(AB353=3,5.18,IF(OR(AB353=5,AB353=4),5.35,IF(OR(AB353=6,AB353=7),5.52,IF(OR(AB353=8,AB353=9),5.71,IF(OR(AB353=10,AB353=11,AB353=12),5.89,IF(OR(AB353=13,AB353=14,AB353=15),6.09,IF(OR(AB353=16,AB353=17,AB353=18),6.29,6.49)))))))))), IF(AI353="Գ-2", IF(AB353=0,3.88,IF(AB353=1,4.01,IF(AB353=2,4.14,IF(AB353=3,4.27,IF(OR(AB353=5,AB353=4),4.41,IF(OR(AB353=6,AB353=7),4.55,IF(OR(AB353=8,AB353=9),4.7,IF(OR(AB353=10,AB353=11,AB353=12),4.85,IF(OR(AB353=13,AB353=14,AB353=15),5.01,IF(OR(AB353=16,AB353=17,AB353=18),5.17,5.34)))))))))), IF(AI353="Գ-3", IF(AB353=0,3.21,IF(AB353=1,3.31,IF(AB353=2,3.42,IF(AB353=3,3.53,IF(OR(AB353=5,AB353=4),3.64,IF(OR(AB353=6,AB353=7),3.76,IF(OR(AB353=8,AB353=9),3.88,IF(OR(AB353=10,AB353=11,AB353=12),4.01,IF(OR(AB353=13,AB353=14,AB353=15),4.13,IF(OR(AB353=16,AB353=17,AB353=18),4.27,4.4)))))))))), IF(AI353="Ա-1", IF(AB353=0,2.66,IF(AB353=1,2.75,IF(AB353=2,2.83,IF(AB353=3,2.92,IF(OR(AB353=5,AB353=4),3.02,IF(OR(AB353=6,AB353=7),3.11,IF(OR(AB353=8,AB353=9),3.21,IF(OR(AB353=10,AB353=11,AB353=12),3.31,IF(OR(AB353=13,AB353=14,AB353=15),3.42,IF(OR(AB353=16,AB353=17,AB353=18),3.53,3.64)))))))))), IF(AI353="Ա-2", IF(AB353=0,2.28,IF(AB353=1,2.35,IF(AB353=2,2.43,IF(AB353=3,2.5,IF(OR(AB353=5,AB353=4),2.58,IF(OR(AB353=6,AB353=7),2.66,IF(OR(AB353=8,AB353=9),2.75,IF(OR(AB353=10,AB353=11,AB353=12),2.83,IF(OR(AB353=13,AB353=14,AB353=15),2.92,IF(OR(AB353=16,AB353=17,AB353=18),3.01,3.11)))))))))),IF(AI353="Ա-3", IF(AB353=0,1.96,IF(AB353=1,2.02,IF(AB353=2,2.08,IF(AB353=3,2.15,IF(OR(AB353=5,AB353=4),2.21,IF(OR(AB353=6,AB353=7),2.28,IF(OR(AB353=8,AB353=9),2.35,IF(OR(AB353=10,AB353=11,AB353=12),2.42,IF(OR(AB353=13,AB353=14,AB353=15),2.5,IF(OR(AB353=16,AB353=17,AB353=18),2.58,2.66)))))))))), IF(AI353="Կ-1", IF(AB353=0,1.68,IF(AB353=1,1.73,IF(AB353=2,1.79,IF(AB353=3,1.84,IF(OR(AB353=5,AB353=4),1.9,IF(OR(AB353=6,AB353=7),1.96,IF(OR(AB353=8,AB353=9),2.02,IF(OR(AB353=10,AB353=11,AB353=12),2.08,IF(OR(AB353=13,AB353=14,AB353=15),2.14,IF(OR(AB353=16,AB353=17,AB353=18),2.21,2.28)))))))))), IF(AI353="Կ-2", IF(AB353=0,1.45,IF(AB353=1,1.49,IF(AB353=2,1.54,IF(AB353=3,1.59,IF(OR(AB353=5,AB353=4),1.63,IF(OR(AB353=6,AB353=7),1.68,IF(OR(AB353=8,AB353=9),1.73,IF(OR(AB353=10,AB353=11,AB353=12),1.79,IF(OR(AB353=13,AB353=14,AB353=15),1.84,IF(OR(AB353=16,AB353=17,AB353=18),1.9,1.95)))))))))),IF(AI353="Կ-3", IF(AB353=0,1.25,IF(AB353=1,1.29,IF(AB353=2,1.33,IF(AB353=3,1.37,IF(OR(AB353=5,AB353=4),1.41,IF(OR(AB353=6,AB353=7),1.45,IF(OR(AB353=8,AB353=9),1.49,IF(OR(AB353=10,AB353=11,AB353=12),1.54,IF(OR(AB353=13,AB353=14,AB353=15),1.58,IF(OR(AB353=16,AB353=17,AB353=18),1.63,1.68)))))))))), "Error"))))))))))))</f>
        <v>5.52</v>
      </c>
      <c r="AD353" s="793"/>
      <c r="AE353" s="827">
        <f>+AC353+AC353*AD353</f>
        <v>5.52</v>
      </c>
      <c r="AF353" s="787">
        <v>66140</v>
      </c>
      <c r="AG353" s="801"/>
      <c r="AH353" s="844"/>
      <c r="AI353" s="789" t="str">
        <f>+W353</f>
        <v>Գ-1</v>
      </c>
      <c r="AJ353" s="787">
        <f>AF353*AE353</f>
        <v>365092.8</v>
      </c>
      <c r="AK353" s="790">
        <f>AE353*AF353+AG353+AH353</f>
        <v>365092.8</v>
      </c>
      <c r="AL353" s="796">
        <f>+AK353*13</f>
        <v>4746206.3999999994</v>
      </c>
      <c r="AM353" s="792">
        <f>+AA353</f>
        <v>1</v>
      </c>
      <c r="AN353" s="793">
        <f>+AB353+1</f>
        <v>7</v>
      </c>
      <c r="AO353" s="794">
        <f>IF(AM353&lt;1,0,IF(AU353="Բ-1",IF(AN353=0,6.94,IF(AN353=1,7.17,IF(AN353=2,7.41,IF(AN353=3,7.66,IF(OR(AN353=5,AN353=4),7.92,IF(OR(AN353=6,AN353=7),8.18,IF(OR(AN353=8,AN353=9),8.46,IF(OR(AN353=10,AN353=11,AN353=12),8.74,IF(OR(AN353=13,AN353=14,AN353=15),9.03,IF(OR(AN353=16,AN353=17,AN353=18),9.33,9.65)))))))))),IF(AU353="Բ-2", IF(AN353=0,5.71,IF(AN353=1,5.89,IF(AN353=2,6.09,IF(AN353=3,6.29,IF(OR(AN353=5,AN353=4),6.5,IF(OR(AN353=6,AN353=7),6.72,IF(OR(AN353=8,AN353=9),6.94,IF(OR(AN353=10,AN353=11,AN353=12),7.17,IF(OR(AN353=13,AN353=14,AN353=15),7.41,IF(OR(AN353=16,AN353=17,AN353=18),7.65,7.91)))))))))), IF(AU353="Գ-1", IF(AN353=0,4.7,IF(AN353=1,4.86,IF(AN353=2,5.01,IF(AN353=3,5.18,IF(OR(AN353=5,AN353=4),5.35,IF(OR(AN353=6,AN353=7),5.52,IF(OR(AN353=8,AN353=9),5.71,IF(OR(AN353=10,AN353=11,AN353=12),5.89,IF(OR(AN353=13,AN353=14,AN353=15),6.09,IF(OR(AN353=16,AN353=17,AN353=18),6.29,6.49)))))))))), IF(AU353="Գ-2", IF(AN353=0,3.88,IF(AN353=1,4.01,IF(AN353=2,4.14,IF(AN353=3,4.27,IF(OR(AN353=5,AN353=4),4.41,IF(OR(AN353=6,AN353=7),4.55,IF(OR(AN353=8,AN353=9),4.7,IF(OR(AN353=10,AN353=11,AN353=12),4.85,IF(OR(AN353=13,AN353=14,AN353=15),5.01,IF(OR(AN353=16,AN353=17,AN353=18),5.17,5.34)))))))))), IF(AU353="Գ-3", IF(AN353=0,3.21,IF(AN353=1,3.31,IF(AN353=2,3.42,IF(AN353=3,3.53,IF(OR(AN353=5,AN353=4),3.64,IF(OR(AN353=6,AN353=7),3.76,IF(OR(AN353=8,AN353=9),3.88,IF(OR(AN353=10,AN353=11,AN353=12),4.01,IF(OR(AN353=13,AN353=14,AN353=15),4.13,IF(OR(AN353=16,AN353=17,AN353=18),4.27,4.4)))))))))), IF(AU353="Ա-1", IF(AN353=0,2.66,IF(AN353=1,2.75,IF(AN353=2,2.83,IF(AN353=3,2.92,IF(OR(AN353=5,AN353=4),3.02,IF(OR(AN353=6,AN353=7),3.11,IF(OR(AN353=8,AN353=9),3.21,IF(OR(AN353=10,AN353=11,AN353=12),3.31,IF(OR(AN353=13,AN353=14,AN353=15),3.42,IF(OR(AN353=16,AN353=17,AN353=18),3.53,3.64)))))))))), IF(AU353="Ա-2", IF(AN353=0,2.28,IF(AN353=1,2.35,IF(AN353=2,2.43,IF(AN353=3,2.5,IF(OR(AN353=5,AN353=4),2.58,IF(OR(AN353=6,AN353=7),2.66,IF(OR(AN353=8,AN353=9),2.75,IF(OR(AN353=10,AN353=11,AN353=12),2.83,IF(OR(AN353=13,AN353=14,AN353=15),2.92,IF(OR(AN353=16,AN353=17,AN353=18),3.01,3.11)))))))))),IF(AU353="Ա-3", IF(AN353=0,1.96,IF(AN353=1,2.02,IF(AN353=2,2.08,IF(AN353=3,2.15,IF(OR(AN353=5,AN353=4),2.21,IF(OR(AN353=6,AN353=7),2.28,IF(OR(AN353=8,AN353=9),2.35,IF(OR(AN353=10,AN353=11,AN353=12),2.42,IF(OR(AN353=13,AN353=14,AN353=15),2.5,IF(OR(AN353=16,AN353=17,AN353=18),2.58,2.66)))))))))), IF(AU353="Կ-1", IF(AN353=0,1.68,IF(AN353=1,1.73,IF(AN353=2,1.79,IF(AN353=3,1.84,IF(OR(AN353=5,AN353=4),1.9,IF(OR(AN353=6,AN353=7),1.96,IF(OR(AN353=8,AN353=9),2.02,IF(OR(AN353=10,AN353=11,AN353=12),2.08,IF(OR(AN353=13,AN353=14,AN353=15),2.14,IF(OR(AN353=16,AN353=17,AN353=18),2.21,2.28)))))))))), IF(AU353="Կ-2", IF(AN353=0,1.45,IF(AN353=1,1.49,IF(AN353=2,1.54,IF(AN353=3,1.59,IF(OR(AN353=5,AN353=4),1.63,IF(OR(AN353=6,AN353=7),1.68,IF(OR(AN353=8,AN353=9),1.73,IF(OR(AN353=10,AN353=11,AN353=12),1.79,IF(OR(AN353=13,AN353=14,AN353=15),1.84,IF(OR(AN353=16,AN353=17,AN353=18),1.9,1.95)))))))))),IF(AU353="Կ-3", IF(AN353=0,1.25,IF(AN353=1,1.29,IF(AN353=2,1.33,IF(AN353=3,1.37,IF(OR(AN353=5,AN353=4),1.41,IF(OR(AN353=6,AN353=7),1.45,IF(OR(AN353=8,AN353=9),1.49,IF(OR(AN353=10,AN353=11,AN353=12),1.54,IF(OR(AN353=13,AN353=14,AN353=15),1.58,IF(OR(AN353=16,AN353=17,AN353=18),1.63,1.68)))))))))), "Error"))))))))))))</f>
        <v>5.52</v>
      </c>
      <c r="AP353" s="793"/>
      <c r="AQ353" s="827">
        <f>+AO353+AO353*AP353</f>
        <v>5.52</v>
      </c>
      <c r="AR353" s="787">
        <v>66140</v>
      </c>
      <c r="AS353" s="801"/>
      <c r="AT353" s="844"/>
      <c r="AU353" s="789" t="str">
        <f>+AI353</f>
        <v>Գ-1</v>
      </c>
      <c r="AV353" s="787">
        <f>AR353*AQ353</f>
        <v>365092.8</v>
      </c>
      <c r="AW353" s="790">
        <f>AQ353*AR353+AS353+AT353</f>
        <v>365092.8</v>
      </c>
      <c r="AX353" s="796">
        <f>+AW353*13</f>
        <v>4746206.3999999994</v>
      </c>
    </row>
    <row r="354" spans="1:50" s="797" customFormat="1" ht="27.75" thickBot="1">
      <c r="A354" s="895"/>
      <c r="B354" s="1595">
        <v>8</v>
      </c>
      <c r="C354" s="646" t="s">
        <v>1112</v>
      </c>
      <c r="D354" s="656" t="s">
        <v>2162</v>
      </c>
      <c r="E354" s="798">
        <v>1</v>
      </c>
      <c r="F354" s="1309">
        <v>6</v>
      </c>
      <c r="G354" s="799">
        <f>IF(E354&lt;1,0,IF(K354="Բ-1",IF(F354=0,6.94,IF(F354=1,7.17,IF(F354=2,7.41,IF(F354=3,7.66,IF(OR(F354=5,F354=4),7.92,IF(OR(F354=6,F354=7),8.18,IF(OR(F354=8,F354=9),8.46,IF(OR(F354=10,F354=11,F354=12),8.74,IF(OR(F354=13,F354=14,F354=15),9.03,IF(OR(F354=16,F354=17,F354=18),9.33,9.65)))))))))),IF(K354="Բ-2", IF(F354=0,5.71,IF(F354=1,5.89,IF(F354=2,6.09,IF(F354=3,6.29,IF(OR(F354=5,F354=4),6.5,IF(OR(F354=6,F354=7),6.72,IF(OR(F354=8,F354=9),6.94,IF(OR(F354=10,F354=11,F354=12),7.17,IF(OR(F354=13,F354=14,F354=15),7.41,IF(OR(F354=16,F354=17,F354=18),7.65,7.91)))))))))), IF(K354="Գ-1", IF(F354=0,4.7,IF(F354=1,4.86,IF(F354=2,5.01,IF(F354=3,5.18,IF(OR(F354=5,F354=4),5.35,IF(OR(F354=6,F354=7),5.52,IF(OR(F354=8,F354=9),5.71,IF(OR(F354=10,F354=11,F354=12),5.89,IF(OR(F354=13,F354=14,F354=15),6.09,IF(OR(F354=16,F354=17,F354=18),6.29,6.49)))))))))), IF(K354="Գ-2", IF(F354=0,3.88,IF(F354=1,4.01,IF(F354=2,4.14,IF(F354=3,4.27,IF(OR(F354=5,F354=4),4.41,IF(OR(F354=6,F354=7),4.55,IF(OR(F354=8,F354=9),4.7,IF(OR(F354=10,F354=11,F354=12),4.85,IF(OR(F354=13,F354=14,F354=15),5.01,IF(OR(F354=16,F354=17,F354=18),5.17,5.34)))))))))), IF(K354="Գ-3", IF(F354=0,3.21,IF(F354=1,3.31,IF(F354=2,3.42,IF(F354=3,3.53,IF(OR(F354=5,F354=4),3.64,IF(OR(F354=6,F354=7),3.76,IF(OR(F354=8,F354=9),3.88,IF(OR(F354=10,F354=11,F354=12),4.01,IF(OR(F354=13,F354=14,F354=15),4.13,IF(OR(F354=16,F354=17,F354=18),4.27,4.4)))))))))), IF(K354="Ա-1", IF(F354=0,2.66,IF(F354=1,2.75,IF(F354=2,2.83,IF(F354=3,2.92,IF(OR(F354=5,F354=4),3.02,IF(OR(F354=6,F354=7),3.11,IF(OR(F354=8,F354=9),3.21,IF(OR(F354=10,F354=11,F354=12),3.31,IF(OR(F354=13,F354=14,F354=15),3.42,IF(OR(F354=16,F354=17,F354=18),3.53,3.64)))))))))), IF(K354="Ա-2", IF(F354=0,2.28,IF(F354=1,2.35,IF(F354=2,2.43,IF(F354=3,2.5,IF(OR(F354=5,F354=4),2.58,IF(OR(F354=6,F354=7),2.66,IF(OR(F354=8,F354=9),2.75,IF(OR(F354=10,F354=11,F354=12),2.83,IF(OR(F354=13,F354=14,F354=15),2.92,IF(OR(F354=16,F354=17,F354=18),3.01,3.11)))))))))),IF(K354="Ա-3", IF(F354=0,1.96,IF(F354=1,2.02,IF(F354=2,2.08,IF(F354=3,2.15,IF(OR(F354=5,F354=4),2.21,IF(OR(F354=6,F354=7),2.28,IF(OR(F354=8,F354=9),2.35,IF(OR(F354=10,F354=11,F354=12),2.42,IF(OR(F354=13,F354=14,F354=15),2.5,IF(OR(F354=16,F354=17,F354=18),2.58,2.66)))))))))), IF(K354="Կ-1", IF(F354=0,1.68,IF(F354=1,1.73,IF(F354=2,1.79,IF(F354=3,1.84,IF(OR(F354=5,F354=4),1.9,IF(OR(F354=6,F354=7),1.96,IF(OR(F354=8,F354=9),2.02,IF(OR(F354=10,F354=11,F354=12),2.08,IF(OR(F354=13,F354=14,F354=15),2.14,IF(OR(F354=16,F354=17,F354=18),2.21,2.28)))))))))), IF(K354="Կ-2", IF(F354=0,1.45,IF(F354=1,1.49,IF(F354=2,1.54,IF(F354=3,1.59,IF(OR(F354=5,F354=4),1.63,IF(OR(F354=6,F354=7),1.68,IF(OR(F354=8,F354=9),1.73,IF(OR(F354=10,F354=11,F354=12),1.79,IF(OR(F354=13,F354=14,F354=15),1.84,IF(OR(F354=16,F354=17,F354=18),1.9,1.95)))))))))),IF(K354="Կ-3",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5.52</v>
      </c>
      <c r="H354" s="801">
        <v>66140</v>
      </c>
      <c r="I354" s="844"/>
      <c r="J354" s="844"/>
      <c r="K354" s="896" t="s">
        <v>93</v>
      </c>
      <c r="L354" s="787">
        <f>H354*G354</f>
        <v>365092.8</v>
      </c>
      <c r="M354" s="790">
        <f t="shared" si="1164"/>
        <v>365092.8</v>
      </c>
      <c r="N354" s="791">
        <f>+M354*13</f>
        <v>4746206.3999999994</v>
      </c>
      <c r="O354" s="792">
        <f t="shared" si="1166"/>
        <v>1</v>
      </c>
      <c r="P354" s="793">
        <f t="shared" si="1167"/>
        <v>7</v>
      </c>
      <c r="Q354" s="794">
        <f>IF(O354&lt;1,0,IF(W354="Բ-1",IF(P354=0,6.94,IF(P354=1,7.17,IF(P354=2,7.41,IF(P354=3,7.66,IF(OR(P354=5,P354=4),7.92,IF(OR(P354=6,P354=7),8.18,IF(OR(P354=8,P354=9),8.46,IF(OR(P354=10,P354=11,P354=12),8.74,IF(OR(P354=13,P354=14,P354=15),9.03,IF(OR(P354=16,P354=17,P354=18),9.33,9.65)))))))))),IF(W354="Բ-2", IF(P354=0,5.71,IF(P354=1,5.89,IF(P354=2,6.09,IF(P354=3,6.29,IF(OR(P354=5,P354=4),6.5,IF(OR(P354=6,P354=7),6.72,IF(OR(P354=8,P354=9),6.94,IF(OR(P354=10,P354=11,P354=12),7.17,IF(OR(P354=13,P354=14,P354=15),7.41,IF(OR(P354=16,P354=17,P354=18),7.65,7.91)))))))))), IF(W354="Գ-1", IF(P354=0,4.7,IF(P354=1,4.86,IF(P354=2,5.01,IF(P354=3,5.18,IF(OR(P354=5,P354=4),5.35,IF(OR(P354=6,P354=7),5.52,IF(OR(P354=8,P354=9),5.71,IF(OR(P354=10,P354=11,P354=12),5.89,IF(OR(P354=13,P354=14,P354=15),6.09,IF(OR(P354=16,P354=17,P354=18),6.29,6.49)))))))))), IF(W354="Գ-2", IF(P354=0,3.88,IF(P354=1,4.01,IF(P354=2,4.14,IF(P354=3,4.27,IF(OR(P354=5,P354=4),4.41,IF(OR(P354=6,P354=7),4.55,IF(OR(P354=8,P354=9),4.7,IF(OR(P354=10,P354=11,P354=12),4.85,IF(OR(P354=13,P354=14,P354=15),5.01,IF(OR(P354=16,P354=17,P354=18),5.17,5.34)))))))))), IF(W354="Գ-3", IF(P354=0,3.21,IF(P354=1,3.31,IF(P354=2,3.42,IF(P354=3,3.53,IF(OR(P354=5,P354=4),3.64,IF(OR(P354=6,P354=7),3.76,IF(OR(P354=8,P354=9),3.88,IF(OR(P354=10,P354=11,P354=12),4.01,IF(OR(P354=13,P354=14,P354=15),4.13,IF(OR(P354=16,P354=17,P354=18),4.27,4.4)))))))))), IF(W354="Ա-1", IF(P354=0,2.66,IF(P354=1,2.75,IF(P354=2,2.83,IF(P354=3,2.92,IF(OR(P354=5,P354=4),3.02,IF(OR(P354=6,P354=7),3.11,IF(OR(P354=8,P354=9),3.21,IF(OR(P354=10,P354=11,P354=12),3.31,IF(OR(P354=13,P354=14,P354=15),3.42,IF(OR(P354=16,P354=17,P354=18),3.53,3.64)))))))))), IF(W354="Ա-2", IF(P354=0,2.28,IF(P354=1,2.35,IF(P354=2,2.43,IF(P354=3,2.5,IF(OR(P354=5,P354=4),2.58,IF(OR(P354=6,P354=7),2.66,IF(OR(P354=8,P354=9),2.75,IF(OR(P354=10,P354=11,P354=12),2.83,IF(OR(P354=13,P354=14,P354=15),2.92,IF(OR(P354=16,P354=17,P354=18),3.01,3.11)))))))))),IF(W354="Ա-3", IF(P354=0,1.96,IF(P354=1,2.02,IF(P354=2,2.08,IF(P354=3,2.15,IF(OR(P354=5,P354=4),2.21,IF(OR(P354=6,P354=7),2.28,IF(OR(P354=8,P354=9),2.35,IF(OR(P354=10,P354=11,P354=12),2.42,IF(OR(P354=13,P354=14,P354=15),2.5,IF(OR(P354=16,P354=17,P354=18),2.58,2.66)))))))))), IF(W354="Կ-1", IF(P354=0,1.68,IF(P354=1,1.73,IF(P354=2,1.79,IF(P354=3,1.84,IF(OR(P354=5,P354=4),1.9,IF(OR(P354=6,P354=7),1.96,IF(OR(P354=8,P354=9),2.02,IF(OR(P354=10,P354=11,P354=12),2.08,IF(OR(P354=13,P354=14,P354=15),2.14,IF(OR(P354=16,P354=17,P354=18),2.21,2.28)))))))))), IF(W354="Կ-2", IF(P354=0,1.45,IF(P354=1,1.49,IF(P354=2,1.54,IF(P354=3,1.59,IF(OR(P354=5,P354=4),1.63,IF(OR(P354=6,P354=7),1.68,IF(OR(P354=8,P354=9),1.73,IF(OR(P354=10,P354=11,P354=12),1.79,IF(OR(P354=13,P354=14,P354=15),1.84,IF(OR(P354=16,P354=17,P354=18),1.9,1.95)))))))))),IF(W354="Կ-3", IF(P354=0,1.25,IF(P354=1,1.29,IF(P354=2,1.33,IF(P354=3,1.37,IF(OR(P354=5,P354=4),1.41,IF(OR(P354=6,P354=7),1.45,IF(OR(P354=8,P354=9),1.49,IF(OR(P354=10,P354=11,P354=12),1.54,IF(OR(P354=13,P354=14,P354=15),1.58,IF(OR(P354=16,P354=17,P354=18),1.63,1.68)))))))))), "Error"))))))))))))</f>
        <v>5.52</v>
      </c>
      <c r="R354" s="785"/>
      <c r="S354" s="786">
        <f>+Q354+Q354*R354</f>
        <v>5.52</v>
      </c>
      <c r="T354" s="787">
        <v>66140</v>
      </c>
      <c r="U354" s="844"/>
      <c r="V354" s="844"/>
      <c r="W354" s="795" t="str">
        <f t="shared" si="1170"/>
        <v>Գ-1</v>
      </c>
      <c r="X354" s="787">
        <f>T354*S354</f>
        <v>365092.8</v>
      </c>
      <c r="Y354" s="790">
        <f>S354*T354+U354+V354</f>
        <v>365092.8</v>
      </c>
      <c r="Z354" s="796">
        <f>+Y354*13</f>
        <v>4746206.3999999994</v>
      </c>
      <c r="AA354" s="792">
        <f>+O354</f>
        <v>1</v>
      </c>
      <c r="AB354" s="793">
        <f>+P354+1</f>
        <v>8</v>
      </c>
      <c r="AC354" s="794">
        <f>IF(AA354&lt;1,0,IF(AI354="Բ-1",IF(AB354=0,6.94,IF(AB354=1,7.17,IF(AB354=2,7.41,IF(AB354=3,7.66,IF(OR(AB354=5,AB354=4),7.92,IF(OR(AB354=6,AB354=7),8.18,IF(OR(AB354=8,AB354=9),8.46,IF(OR(AB354=10,AB354=11,AB354=12),8.74,IF(OR(AB354=13,AB354=14,AB354=15),9.03,IF(OR(AB354=16,AB354=17,AB354=18),9.33,9.65)))))))))),IF(AI354="Բ-2", IF(AB354=0,5.71,IF(AB354=1,5.89,IF(AB354=2,6.09,IF(AB354=3,6.29,IF(OR(AB354=5,AB354=4),6.5,IF(OR(AB354=6,AB354=7),6.72,IF(OR(AB354=8,AB354=9),6.94,IF(OR(AB354=10,AB354=11,AB354=12),7.17,IF(OR(AB354=13,AB354=14,AB354=15),7.41,IF(OR(AB354=16,AB354=17,AB354=18),7.65,7.91)))))))))), IF(AI354="Գ-1", IF(AB354=0,4.7,IF(AB354=1,4.86,IF(AB354=2,5.01,IF(AB354=3,5.18,IF(OR(AB354=5,AB354=4),5.35,IF(OR(AB354=6,AB354=7),5.52,IF(OR(AB354=8,AB354=9),5.71,IF(OR(AB354=10,AB354=11,AB354=12),5.89,IF(OR(AB354=13,AB354=14,AB354=15),6.09,IF(OR(AB354=16,AB354=17,AB354=18),6.29,6.49)))))))))), IF(AI354="Գ-2", IF(AB354=0,3.88,IF(AB354=1,4.01,IF(AB354=2,4.14,IF(AB354=3,4.27,IF(OR(AB354=5,AB354=4),4.41,IF(OR(AB354=6,AB354=7),4.55,IF(OR(AB354=8,AB354=9),4.7,IF(OR(AB354=10,AB354=11,AB354=12),4.85,IF(OR(AB354=13,AB354=14,AB354=15),5.01,IF(OR(AB354=16,AB354=17,AB354=18),5.17,5.34)))))))))), IF(AI354="Գ-3", IF(AB354=0,3.21,IF(AB354=1,3.31,IF(AB354=2,3.42,IF(AB354=3,3.53,IF(OR(AB354=5,AB354=4),3.64,IF(OR(AB354=6,AB354=7),3.76,IF(OR(AB354=8,AB354=9),3.88,IF(OR(AB354=10,AB354=11,AB354=12),4.01,IF(OR(AB354=13,AB354=14,AB354=15),4.13,IF(OR(AB354=16,AB354=17,AB354=18),4.27,4.4)))))))))), IF(AI354="Ա-1", IF(AB354=0,2.66,IF(AB354=1,2.75,IF(AB354=2,2.83,IF(AB354=3,2.92,IF(OR(AB354=5,AB354=4),3.02,IF(OR(AB354=6,AB354=7),3.11,IF(OR(AB354=8,AB354=9),3.21,IF(OR(AB354=10,AB354=11,AB354=12),3.31,IF(OR(AB354=13,AB354=14,AB354=15),3.42,IF(OR(AB354=16,AB354=17,AB354=18),3.53,3.64)))))))))), IF(AI354="Ա-2", IF(AB354=0,2.28,IF(AB354=1,2.35,IF(AB354=2,2.43,IF(AB354=3,2.5,IF(OR(AB354=5,AB354=4),2.58,IF(OR(AB354=6,AB354=7),2.66,IF(OR(AB354=8,AB354=9),2.75,IF(OR(AB354=10,AB354=11,AB354=12),2.83,IF(OR(AB354=13,AB354=14,AB354=15),2.92,IF(OR(AB354=16,AB354=17,AB354=18),3.01,3.11)))))))))),IF(AI354="Ա-3", IF(AB354=0,1.96,IF(AB354=1,2.02,IF(AB354=2,2.08,IF(AB354=3,2.15,IF(OR(AB354=5,AB354=4),2.21,IF(OR(AB354=6,AB354=7),2.28,IF(OR(AB354=8,AB354=9),2.35,IF(OR(AB354=10,AB354=11,AB354=12),2.42,IF(OR(AB354=13,AB354=14,AB354=15),2.5,IF(OR(AB354=16,AB354=17,AB354=18),2.58,2.66)))))))))), IF(AI354="Կ-1", IF(AB354=0,1.68,IF(AB354=1,1.73,IF(AB354=2,1.79,IF(AB354=3,1.84,IF(OR(AB354=5,AB354=4),1.9,IF(OR(AB354=6,AB354=7),1.96,IF(OR(AB354=8,AB354=9),2.02,IF(OR(AB354=10,AB354=11,AB354=12),2.08,IF(OR(AB354=13,AB354=14,AB354=15),2.14,IF(OR(AB354=16,AB354=17,AB354=18),2.21,2.28)))))))))), IF(AI354="Կ-2", IF(AB354=0,1.45,IF(AB354=1,1.49,IF(AB354=2,1.54,IF(AB354=3,1.59,IF(OR(AB354=5,AB354=4),1.63,IF(OR(AB354=6,AB354=7),1.68,IF(OR(AB354=8,AB354=9),1.73,IF(OR(AB354=10,AB354=11,AB354=12),1.79,IF(OR(AB354=13,AB354=14,AB354=15),1.84,IF(OR(AB354=16,AB354=17,AB354=18),1.9,1.95)))))))))),IF(AI354="Կ-3", IF(AB354=0,1.25,IF(AB354=1,1.29,IF(AB354=2,1.33,IF(AB354=3,1.37,IF(OR(AB354=5,AB354=4),1.41,IF(OR(AB354=6,AB354=7),1.45,IF(OR(AB354=8,AB354=9),1.49,IF(OR(AB354=10,AB354=11,AB354=12),1.54,IF(OR(AB354=13,AB354=14,AB354=15),1.58,IF(OR(AB354=16,AB354=17,AB354=18),1.63,1.68)))))))))), "Error"))))))))))))</f>
        <v>5.71</v>
      </c>
      <c r="AD354" s="785"/>
      <c r="AE354" s="786">
        <f>+AC354+AC354*AD354</f>
        <v>5.71</v>
      </c>
      <c r="AF354" s="787">
        <v>66140</v>
      </c>
      <c r="AG354" s="844"/>
      <c r="AH354" s="844"/>
      <c r="AI354" s="789" t="str">
        <f>+W354</f>
        <v>Գ-1</v>
      </c>
      <c r="AJ354" s="787">
        <f>AF354*AE354</f>
        <v>377659.4</v>
      </c>
      <c r="AK354" s="790">
        <f>AE354*AF354+AG354+AH354</f>
        <v>377659.4</v>
      </c>
      <c r="AL354" s="796">
        <f>+AK354*13</f>
        <v>4909572.2</v>
      </c>
      <c r="AM354" s="792">
        <f>+AA354</f>
        <v>1</v>
      </c>
      <c r="AN354" s="793">
        <f>+AB354+1</f>
        <v>9</v>
      </c>
      <c r="AO354" s="794">
        <f>IF(AM354&lt;1,0,IF(AU354="Բ-1",IF(AN354=0,6.94,IF(AN354=1,7.17,IF(AN354=2,7.41,IF(AN354=3,7.66,IF(OR(AN354=5,AN354=4),7.92,IF(OR(AN354=6,AN354=7),8.18,IF(OR(AN354=8,AN354=9),8.46,IF(OR(AN354=10,AN354=11,AN354=12),8.74,IF(OR(AN354=13,AN354=14,AN354=15),9.03,IF(OR(AN354=16,AN354=17,AN354=18),9.33,9.65)))))))))),IF(AU354="Բ-2", IF(AN354=0,5.71,IF(AN354=1,5.89,IF(AN354=2,6.09,IF(AN354=3,6.29,IF(OR(AN354=5,AN354=4),6.5,IF(OR(AN354=6,AN354=7),6.72,IF(OR(AN354=8,AN354=9),6.94,IF(OR(AN354=10,AN354=11,AN354=12),7.17,IF(OR(AN354=13,AN354=14,AN354=15),7.41,IF(OR(AN354=16,AN354=17,AN354=18),7.65,7.91)))))))))), IF(AU354="Գ-1", IF(AN354=0,4.7,IF(AN354=1,4.86,IF(AN354=2,5.01,IF(AN354=3,5.18,IF(OR(AN354=5,AN354=4),5.35,IF(OR(AN354=6,AN354=7),5.52,IF(OR(AN354=8,AN354=9),5.71,IF(OR(AN354=10,AN354=11,AN354=12),5.89,IF(OR(AN354=13,AN354=14,AN354=15),6.09,IF(OR(AN354=16,AN354=17,AN354=18),6.29,6.49)))))))))), IF(AU354="Գ-2", IF(AN354=0,3.88,IF(AN354=1,4.01,IF(AN354=2,4.14,IF(AN354=3,4.27,IF(OR(AN354=5,AN354=4),4.41,IF(OR(AN354=6,AN354=7),4.55,IF(OR(AN354=8,AN354=9),4.7,IF(OR(AN354=10,AN354=11,AN354=12),4.85,IF(OR(AN354=13,AN354=14,AN354=15),5.01,IF(OR(AN354=16,AN354=17,AN354=18),5.17,5.34)))))))))), IF(AU354="Գ-3", IF(AN354=0,3.21,IF(AN354=1,3.31,IF(AN354=2,3.42,IF(AN354=3,3.53,IF(OR(AN354=5,AN354=4),3.64,IF(OR(AN354=6,AN354=7),3.76,IF(OR(AN354=8,AN354=9),3.88,IF(OR(AN354=10,AN354=11,AN354=12),4.01,IF(OR(AN354=13,AN354=14,AN354=15),4.13,IF(OR(AN354=16,AN354=17,AN354=18),4.27,4.4)))))))))), IF(AU354="Ա-1", IF(AN354=0,2.66,IF(AN354=1,2.75,IF(AN354=2,2.83,IF(AN354=3,2.92,IF(OR(AN354=5,AN354=4),3.02,IF(OR(AN354=6,AN354=7),3.11,IF(OR(AN354=8,AN354=9),3.21,IF(OR(AN354=10,AN354=11,AN354=12),3.31,IF(OR(AN354=13,AN354=14,AN354=15),3.42,IF(OR(AN354=16,AN354=17,AN354=18),3.53,3.64)))))))))), IF(AU354="Ա-2", IF(AN354=0,2.28,IF(AN354=1,2.35,IF(AN354=2,2.43,IF(AN354=3,2.5,IF(OR(AN354=5,AN354=4),2.58,IF(OR(AN354=6,AN354=7),2.66,IF(OR(AN354=8,AN354=9),2.75,IF(OR(AN354=10,AN354=11,AN354=12),2.83,IF(OR(AN354=13,AN354=14,AN354=15),2.92,IF(OR(AN354=16,AN354=17,AN354=18),3.01,3.11)))))))))),IF(AU354="Ա-3", IF(AN354=0,1.96,IF(AN354=1,2.02,IF(AN354=2,2.08,IF(AN354=3,2.15,IF(OR(AN354=5,AN354=4),2.21,IF(OR(AN354=6,AN354=7),2.28,IF(OR(AN354=8,AN354=9),2.35,IF(OR(AN354=10,AN354=11,AN354=12),2.42,IF(OR(AN354=13,AN354=14,AN354=15),2.5,IF(OR(AN354=16,AN354=17,AN354=18),2.58,2.66)))))))))), IF(AU354="Կ-1", IF(AN354=0,1.68,IF(AN354=1,1.73,IF(AN354=2,1.79,IF(AN354=3,1.84,IF(OR(AN354=5,AN354=4),1.9,IF(OR(AN354=6,AN354=7),1.96,IF(OR(AN354=8,AN354=9),2.02,IF(OR(AN354=10,AN354=11,AN354=12),2.08,IF(OR(AN354=13,AN354=14,AN354=15),2.14,IF(OR(AN354=16,AN354=17,AN354=18),2.21,2.28)))))))))), IF(AU354="Կ-2", IF(AN354=0,1.45,IF(AN354=1,1.49,IF(AN354=2,1.54,IF(AN354=3,1.59,IF(OR(AN354=5,AN354=4),1.63,IF(OR(AN354=6,AN354=7),1.68,IF(OR(AN354=8,AN354=9),1.73,IF(OR(AN354=10,AN354=11,AN354=12),1.79,IF(OR(AN354=13,AN354=14,AN354=15),1.84,IF(OR(AN354=16,AN354=17,AN354=18),1.9,1.95)))))))))),IF(AU354="Կ-3", IF(AN354=0,1.25,IF(AN354=1,1.29,IF(AN354=2,1.33,IF(AN354=3,1.37,IF(OR(AN354=5,AN354=4),1.41,IF(OR(AN354=6,AN354=7),1.45,IF(OR(AN354=8,AN354=9),1.49,IF(OR(AN354=10,AN354=11,AN354=12),1.54,IF(OR(AN354=13,AN354=14,AN354=15),1.58,IF(OR(AN354=16,AN354=17,AN354=18),1.63,1.68)))))))))), "Error"))))))))))))</f>
        <v>5.71</v>
      </c>
      <c r="AP354" s="785"/>
      <c r="AQ354" s="786">
        <f>+AO354+AO354*AP354</f>
        <v>5.71</v>
      </c>
      <c r="AR354" s="787">
        <v>66140</v>
      </c>
      <c r="AS354" s="844"/>
      <c r="AT354" s="844"/>
      <c r="AU354" s="789" t="str">
        <f>+AI354</f>
        <v>Գ-1</v>
      </c>
      <c r="AV354" s="787">
        <f>AR354*AQ354</f>
        <v>377659.4</v>
      </c>
      <c r="AW354" s="790">
        <f>AQ354*AR354+AS354+AT354</f>
        <v>377659.4</v>
      </c>
      <c r="AX354" s="796">
        <f>+AW354*13</f>
        <v>4909572.2</v>
      </c>
    </row>
    <row r="355" spans="1:50" s="797" customFormat="1" ht="40.5">
      <c r="B355" s="1595">
        <v>9</v>
      </c>
      <c r="C355" s="646" t="s">
        <v>2287</v>
      </c>
      <c r="D355" s="656" t="s">
        <v>2166</v>
      </c>
      <c r="E355" s="798">
        <v>1</v>
      </c>
      <c r="F355" s="1309">
        <v>1</v>
      </c>
      <c r="G355" s="799">
        <f t="shared" si="1162"/>
        <v>4.8600000000000003</v>
      </c>
      <c r="H355" s="801">
        <v>66140</v>
      </c>
      <c r="I355" s="844"/>
      <c r="J355" s="844"/>
      <c r="K355" s="789" t="s">
        <v>93</v>
      </c>
      <c r="L355" s="787">
        <f t="shared" si="1163"/>
        <v>321440.40000000002</v>
      </c>
      <c r="M355" s="790">
        <f t="shared" si="1164"/>
        <v>321440.40000000002</v>
      </c>
      <c r="N355" s="791">
        <f t="shared" si="1165"/>
        <v>4178725.2</v>
      </c>
      <c r="O355" s="820">
        <f t="shared" si="1166"/>
        <v>1</v>
      </c>
      <c r="P355" s="793">
        <f t="shared" si="1167"/>
        <v>2</v>
      </c>
      <c r="Q355" s="794">
        <f t="shared" si="1168"/>
        <v>5.01</v>
      </c>
      <c r="R355" s="793"/>
      <c r="S355" s="827">
        <f t="shared" si="1169"/>
        <v>5.01</v>
      </c>
      <c r="T355" s="787">
        <v>66140</v>
      </c>
      <c r="U355" s="844"/>
      <c r="V355" s="844"/>
      <c r="W355" s="795" t="str">
        <f t="shared" si="1170"/>
        <v>Գ-1</v>
      </c>
      <c r="X355" s="787">
        <f t="shared" si="1171"/>
        <v>331361.39999999997</v>
      </c>
      <c r="Y355" s="790">
        <f t="shared" si="1172"/>
        <v>331361.39999999997</v>
      </c>
      <c r="Z355" s="796">
        <f t="shared" si="1173"/>
        <v>4307698.1999999993</v>
      </c>
      <c r="AA355" s="792">
        <f t="shared" si="1174"/>
        <v>1</v>
      </c>
      <c r="AB355" s="793">
        <f t="shared" si="1175"/>
        <v>3</v>
      </c>
      <c r="AC355" s="794">
        <f t="shared" si="1176"/>
        <v>5.18</v>
      </c>
      <c r="AD355" s="793"/>
      <c r="AE355" s="827">
        <f t="shared" si="1177"/>
        <v>5.18</v>
      </c>
      <c r="AF355" s="787">
        <v>66140</v>
      </c>
      <c r="AG355" s="844"/>
      <c r="AH355" s="844"/>
      <c r="AI355" s="789" t="str">
        <f t="shared" si="1178"/>
        <v>Գ-1</v>
      </c>
      <c r="AJ355" s="787">
        <f t="shared" si="1179"/>
        <v>342605.19999999995</v>
      </c>
      <c r="AK355" s="790">
        <f t="shared" si="1180"/>
        <v>342605.19999999995</v>
      </c>
      <c r="AL355" s="796">
        <f t="shared" si="1181"/>
        <v>4453867.5999999996</v>
      </c>
      <c r="AM355" s="865">
        <f t="shared" si="1182"/>
        <v>1</v>
      </c>
      <c r="AN355" s="793">
        <f t="shared" si="1183"/>
        <v>4</v>
      </c>
      <c r="AO355" s="794">
        <f t="shared" si="1184"/>
        <v>5.35</v>
      </c>
      <c r="AP355" s="793"/>
      <c r="AQ355" s="827">
        <f t="shared" si="1185"/>
        <v>5.35</v>
      </c>
      <c r="AR355" s="817">
        <v>66140</v>
      </c>
      <c r="AS355" s="844"/>
      <c r="AT355" s="844"/>
      <c r="AU355" s="789" t="str">
        <f t="shared" si="1186"/>
        <v>Գ-1</v>
      </c>
      <c r="AV355" s="817">
        <f t="shared" si="1187"/>
        <v>353849</v>
      </c>
      <c r="AW355" s="819">
        <f t="shared" si="1188"/>
        <v>353849</v>
      </c>
      <c r="AX355" s="796">
        <f t="shared" si="1189"/>
        <v>4600037</v>
      </c>
    </row>
    <row r="356" spans="1:50" s="797" customFormat="1" ht="13.5">
      <c r="A356" s="895"/>
      <c r="B356" s="1595">
        <v>10</v>
      </c>
      <c r="C356" s="650" t="s">
        <v>801</v>
      </c>
      <c r="D356" s="656" t="s">
        <v>277</v>
      </c>
      <c r="E356" s="798">
        <v>1</v>
      </c>
      <c r="F356" s="1309">
        <v>2</v>
      </c>
      <c r="G356" s="799">
        <f>IF(E356&lt;1,0,IF(K356="Բ-1",IF(F356=0,6.94,IF(F356=1,7.17,IF(F356=2,7.41,IF(F356=3,7.66,IF(OR(F356=5,F356=4),7.92,IF(OR(F356=6,F356=7),8.18,IF(OR(F356=8,F356=9),8.46,IF(OR(F356=10,F356=11,F356=12),8.74,IF(OR(F356=13,F356=14,F356=15),9.03,IF(OR(F356=16,F356=17,F356=18),9.33,9.65)))))))))),IF(K356="Բ-2", IF(F356=0,5.71,IF(F356=1,5.89,IF(F356=2,6.09,IF(F356=3,6.29,IF(OR(F356=5,F356=4),6.5,IF(OR(F356=6,F356=7),6.72,IF(OR(F356=8,F356=9),6.94,IF(OR(F356=10,F356=11,F356=12),7.17,IF(OR(F356=13,F356=14,F356=15),7.41,IF(OR(F356=16,F356=17,F356=18),7.65,7.91)))))))))), IF(K356="Գ-1", IF(F356=0,4.7,IF(F356=1,4.86,IF(F356=2,5.01,IF(F356=3,5.18,IF(OR(F356=5,F356=4),5.35,IF(OR(F356=6,F356=7),5.52,IF(OR(F356=8,F356=9),5.71,IF(OR(F356=10,F356=11,F356=12),5.89,IF(OR(F356=13,F356=14,F356=15),6.09,IF(OR(F356=16,F356=17,F356=18),6.29,6.49)))))))))), IF(K356="Գ-2", IF(F356=0,3.88,IF(F356=1,4.01,IF(F356=2,4.14,IF(F356=3,4.27,IF(OR(F356=5,F356=4),4.41,IF(OR(F356=6,F356=7),4.55,IF(OR(F356=8,F356=9),4.7,IF(OR(F356=10,F356=11,F356=12),4.85,IF(OR(F356=13,F356=14,F356=15),5.01,IF(OR(F356=16,F356=17,F356=18),5.17,5.34)))))))))), IF(K356="Գ-3", IF(F356=0,3.21,IF(F356=1,3.31,IF(F356=2,3.42,IF(F356=3,3.53,IF(OR(F356=5,F356=4),3.64,IF(OR(F356=6,F356=7),3.76,IF(OR(F356=8,F356=9),3.88,IF(OR(F356=10,F356=11,F356=12),4.01,IF(OR(F356=13,F356=14,F356=15),4.13,IF(OR(F356=16,F356=17,F356=18),4.27,4.4)))))))))), IF(K356="Ա-1", IF(F356=0,2.66,IF(F356=1,2.75,IF(F356=2,2.83,IF(F356=3,2.92,IF(OR(F356=5,F356=4),3.02,IF(OR(F356=6,F356=7),3.11,IF(OR(F356=8,F356=9),3.21,IF(OR(F356=10,F356=11,F356=12),3.31,IF(OR(F356=13,F356=14,F356=15),3.42,IF(OR(F356=16,F356=17,F356=18),3.53,3.64)))))))))), IF(K356="Ա-2", IF(F356=0,2.28,IF(F356=1,2.35,IF(F356=2,2.43,IF(F356=3,2.5,IF(OR(F356=5,F356=4),2.58,IF(OR(F356=6,F356=7),2.66,IF(OR(F356=8,F356=9),2.75,IF(OR(F356=10,F356=11,F356=12),2.83,IF(OR(F356=13,F356=14,F356=15),2.92,IF(OR(F356=16,F356=17,F356=18),3.01,3.11)))))))))),IF(K356="Ա-3", IF(F356=0,1.96,IF(F356=1,2.02,IF(F356=2,2.08,IF(F356=3,2.15,IF(OR(F356=5,F356=4),2.21,IF(OR(F356=6,F356=7),2.28,IF(OR(F356=8,F356=9),2.35,IF(OR(F356=10,F356=11,F356=12),2.42,IF(OR(F356=13,F356=14,F356=15),2.5,IF(OR(F356=16,F356=17,F356=18),2.58,2.66)))))))))), IF(K356="Կ-1", IF(F356=0,1.68,IF(F356=1,1.73,IF(F356=2,1.79,IF(F356=3,1.84,IF(OR(F356=5,F356=4),1.9,IF(OR(F356=6,F356=7),1.96,IF(OR(F356=8,F356=9),2.02,IF(OR(F356=10,F356=11,F356=12),2.08,IF(OR(F356=13,F356=14,F356=15),2.14,IF(OR(F356=16,F356=17,F356=18),2.21,2.28)))))))))), IF(K356="Կ-2", IF(F356=0,1.45,IF(F356=1,1.49,IF(F356=2,1.54,IF(F356=3,1.59,IF(OR(F356=5,F356=4),1.63,IF(OR(F356=6,F356=7),1.68,IF(OR(F356=8,F356=9),1.73,IF(OR(F356=10,F356=11,F356=12),1.79,IF(OR(F356=13,F356=14,F356=15),1.84,IF(OR(F356=16,F356=17,F356=18),1.9,1.95)))))))))),IF(K356="Կ-3", IF(F356=0,1.25,IF(F356=1,1.29,IF(F356=2,1.33,IF(F356=3,1.37,IF(OR(F356=5,F356=4),1.41,IF(OR(F356=6,F356=7),1.45,IF(OR(F356=8,F356=9),1.49,IF(OR(F356=10,F356=11,F356=12),1.54,IF(OR(F356=13,F356=14,F356=15),1.58,IF(OR(F356=16,F356=17,F356=18),1.63,1.68)))))))))), "Error"))))))))))))</f>
        <v>4.1399999999999997</v>
      </c>
      <c r="H356" s="801">
        <v>66140</v>
      </c>
      <c r="I356" s="844"/>
      <c r="J356" s="844"/>
      <c r="K356" s="897" t="s">
        <v>94</v>
      </c>
      <c r="L356" s="898">
        <f t="shared" ref="L356:L369" si="1190">H356*G356</f>
        <v>273819.59999999998</v>
      </c>
      <c r="M356" s="790">
        <f t="shared" si="1164"/>
        <v>273819.59999999998</v>
      </c>
      <c r="N356" s="791">
        <f>+M356*13</f>
        <v>3559654.8</v>
      </c>
      <c r="O356" s="792">
        <f t="shared" si="1166"/>
        <v>1</v>
      </c>
      <c r="P356" s="793">
        <f t="shared" si="1167"/>
        <v>3</v>
      </c>
      <c r="Q356" s="794">
        <f>IF(O356&lt;1,0,IF(W356="Բ-1",IF(P356=0,6.94,IF(P356=1,7.17,IF(P356=2,7.41,IF(P356=3,7.66,IF(OR(P356=5,P356=4),7.92,IF(OR(P356=6,P356=7),8.18,IF(OR(P356=8,P356=9),8.46,IF(OR(P356=10,P356=11,P356=12),8.74,IF(OR(P356=13,P356=14,P356=15),9.03,IF(OR(P356=16,P356=17,P356=18),9.33,9.65)))))))))),IF(W356="Բ-2", IF(P356=0,5.71,IF(P356=1,5.89,IF(P356=2,6.09,IF(P356=3,6.29,IF(OR(P356=5,P356=4),6.5,IF(OR(P356=6,P356=7),6.72,IF(OR(P356=8,P356=9),6.94,IF(OR(P356=10,P356=11,P356=12),7.17,IF(OR(P356=13,P356=14,P356=15),7.41,IF(OR(P356=16,P356=17,P356=18),7.65,7.91)))))))))), IF(W356="Գ-1", IF(P356=0,4.7,IF(P356=1,4.86,IF(P356=2,5.01,IF(P356=3,5.18,IF(OR(P356=5,P356=4),5.35,IF(OR(P356=6,P356=7),5.52,IF(OR(P356=8,P356=9),5.71,IF(OR(P356=10,P356=11,P356=12),5.89,IF(OR(P356=13,P356=14,P356=15),6.09,IF(OR(P356=16,P356=17,P356=18),6.29,6.49)))))))))), IF(W356="Գ-2", IF(P356=0,3.88,IF(P356=1,4.01,IF(P356=2,4.14,IF(P356=3,4.27,IF(OR(P356=5,P356=4),4.41,IF(OR(P356=6,P356=7),4.55,IF(OR(P356=8,P356=9),4.7,IF(OR(P356=10,P356=11,P356=12),4.85,IF(OR(P356=13,P356=14,P356=15),5.01,IF(OR(P356=16,P356=17,P356=18),5.17,5.34)))))))))), IF(W356="Գ-3", IF(P356=0,3.21,IF(P356=1,3.31,IF(P356=2,3.42,IF(P356=3,3.53,IF(OR(P356=5,P356=4),3.64,IF(OR(P356=6,P356=7),3.76,IF(OR(P356=8,P356=9),3.88,IF(OR(P356=10,P356=11,P356=12),4.01,IF(OR(P356=13,P356=14,P356=15),4.13,IF(OR(P356=16,P356=17,P356=18),4.27,4.4)))))))))), IF(W356="Ա-1", IF(P356=0,2.66,IF(P356=1,2.75,IF(P356=2,2.83,IF(P356=3,2.92,IF(OR(P356=5,P356=4),3.02,IF(OR(P356=6,P356=7),3.11,IF(OR(P356=8,P356=9),3.21,IF(OR(P356=10,P356=11,P356=12),3.31,IF(OR(P356=13,P356=14,P356=15),3.42,IF(OR(P356=16,P356=17,P356=18),3.53,3.64)))))))))), IF(W356="Ա-2", IF(P356=0,2.28,IF(P356=1,2.35,IF(P356=2,2.43,IF(P356=3,2.5,IF(OR(P356=5,P356=4),2.58,IF(OR(P356=6,P356=7),2.66,IF(OR(P356=8,P356=9),2.75,IF(OR(P356=10,P356=11,P356=12),2.83,IF(OR(P356=13,P356=14,P356=15),2.92,IF(OR(P356=16,P356=17,P356=18),3.01,3.11)))))))))),IF(W356="Ա-3", IF(P356=0,1.96,IF(P356=1,2.02,IF(P356=2,2.08,IF(P356=3,2.15,IF(OR(P356=5,P356=4),2.21,IF(OR(P356=6,P356=7),2.28,IF(OR(P356=8,P356=9),2.35,IF(OR(P356=10,P356=11,P356=12),2.42,IF(OR(P356=13,P356=14,P356=15),2.5,IF(OR(P356=16,P356=17,P356=18),2.58,2.66)))))))))), IF(W356="Կ-1", IF(P356=0,1.68,IF(P356=1,1.73,IF(P356=2,1.79,IF(P356=3,1.84,IF(OR(P356=5,P356=4),1.9,IF(OR(P356=6,P356=7),1.96,IF(OR(P356=8,P356=9),2.02,IF(OR(P356=10,P356=11,P356=12),2.08,IF(OR(P356=13,P356=14,P356=15),2.14,IF(OR(P356=16,P356=17,P356=18),2.21,2.28)))))))))), IF(W356="Կ-2", IF(P356=0,1.45,IF(P356=1,1.49,IF(P356=2,1.54,IF(P356=3,1.59,IF(OR(P356=5,P356=4),1.63,IF(OR(P356=6,P356=7),1.68,IF(OR(P356=8,P356=9),1.73,IF(OR(P356=10,P356=11,P356=12),1.79,IF(OR(P356=13,P356=14,P356=15),1.84,IF(OR(P356=16,P356=17,P356=18),1.9,1.95)))))))))),IF(W356="Կ-3", IF(P356=0,1.25,IF(P356=1,1.29,IF(P356=2,1.33,IF(P356=3,1.37,IF(OR(P356=5,P356=4),1.41,IF(OR(P356=6,P356=7),1.45,IF(OR(P356=8,P356=9),1.49,IF(OR(P356=10,P356=11,P356=12),1.54,IF(OR(P356=13,P356=14,P356=15),1.58,IF(OR(P356=16,P356=17,P356=18),1.63,1.68)))))))))), "Error"))))))))))))</f>
        <v>4.2699999999999996</v>
      </c>
      <c r="R356" s="785"/>
      <c r="S356" s="786">
        <f>+Q356+Q356*R356</f>
        <v>4.2699999999999996</v>
      </c>
      <c r="T356" s="787">
        <v>66140</v>
      </c>
      <c r="U356" s="844"/>
      <c r="V356" s="844"/>
      <c r="W356" s="795" t="str">
        <f t="shared" si="1170"/>
        <v>Գ-2</v>
      </c>
      <c r="X356" s="787">
        <f t="shared" ref="X356:X369" si="1191">T356*S356</f>
        <v>282417.8</v>
      </c>
      <c r="Y356" s="790">
        <f t="shared" ref="Y356:Y369" si="1192">S356*T356+U356+V356</f>
        <v>282417.8</v>
      </c>
      <c r="Z356" s="796">
        <f>+Y356*13</f>
        <v>3671431.4</v>
      </c>
      <c r="AA356" s="792">
        <f t="shared" ref="AA356:AA369" si="1193">+O356</f>
        <v>1</v>
      </c>
      <c r="AB356" s="793">
        <f t="shared" ref="AB356:AB369" si="1194">+P356+1</f>
        <v>4</v>
      </c>
      <c r="AC356" s="794">
        <f>IF(AA356&lt;1,0,IF(AI356="Բ-1",IF(AB356=0,6.94,IF(AB356=1,7.17,IF(AB356=2,7.41,IF(AB356=3,7.66,IF(OR(AB356=5,AB356=4),7.92,IF(OR(AB356=6,AB356=7),8.18,IF(OR(AB356=8,AB356=9),8.46,IF(OR(AB356=10,AB356=11,AB356=12),8.74,IF(OR(AB356=13,AB356=14,AB356=15),9.03,IF(OR(AB356=16,AB356=17,AB356=18),9.33,9.65)))))))))),IF(AI356="Բ-2", IF(AB356=0,5.71,IF(AB356=1,5.89,IF(AB356=2,6.09,IF(AB356=3,6.29,IF(OR(AB356=5,AB356=4),6.5,IF(OR(AB356=6,AB356=7),6.72,IF(OR(AB356=8,AB356=9),6.94,IF(OR(AB356=10,AB356=11,AB356=12),7.17,IF(OR(AB356=13,AB356=14,AB356=15),7.41,IF(OR(AB356=16,AB356=17,AB356=18),7.65,7.91)))))))))), IF(AI356="Գ-1", IF(AB356=0,4.7,IF(AB356=1,4.86,IF(AB356=2,5.01,IF(AB356=3,5.18,IF(OR(AB356=5,AB356=4),5.35,IF(OR(AB356=6,AB356=7),5.52,IF(OR(AB356=8,AB356=9),5.71,IF(OR(AB356=10,AB356=11,AB356=12),5.89,IF(OR(AB356=13,AB356=14,AB356=15),6.09,IF(OR(AB356=16,AB356=17,AB356=18),6.29,6.49)))))))))), IF(AI356="Գ-2", IF(AB356=0,3.88,IF(AB356=1,4.01,IF(AB356=2,4.14,IF(AB356=3,4.27,IF(OR(AB356=5,AB356=4),4.41,IF(OR(AB356=6,AB356=7),4.55,IF(OR(AB356=8,AB356=9),4.7,IF(OR(AB356=10,AB356=11,AB356=12),4.85,IF(OR(AB356=13,AB356=14,AB356=15),5.01,IF(OR(AB356=16,AB356=17,AB356=18),5.17,5.34)))))))))), IF(AI356="Գ-3", IF(AB356=0,3.21,IF(AB356=1,3.31,IF(AB356=2,3.42,IF(AB356=3,3.53,IF(OR(AB356=5,AB356=4),3.64,IF(OR(AB356=6,AB356=7),3.76,IF(OR(AB356=8,AB356=9),3.88,IF(OR(AB356=10,AB356=11,AB356=12),4.01,IF(OR(AB356=13,AB356=14,AB356=15),4.13,IF(OR(AB356=16,AB356=17,AB356=18),4.27,4.4)))))))))), IF(AI356="Ա-1", IF(AB356=0,2.66,IF(AB356=1,2.75,IF(AB356=2,2.83,IF(AB356=3,2.92,IF(OR(AB356=5,AB356=4),3.02,IF(OR(AB356=6,AB356=7),3.11,IF(OR(AB356=8,AB356=9),3.21,IF(OR(AB356=10,AB356=11,AB356=12),3.31,IF(OR(AB356=13,AB356=14,AB356=15),3.42,IF(OR(AB356=16,AB356=17,AB356=18),3.53,3.64)))))))))), IF(AI356="Ա-2", IF(AB356=0,2.28,IF(AB356=1,2.35,IF(AB356=2,2.43,IF(AB356=3,2.5,IF(OR(AB356=5,AB356=4),2.58,IF(OR(AB356=6,AB356=7),2.66,IF(OR(AB356=8,AB356=9),2.75,IF(OR(AB356=10,AB356=11,AB356=12),2.83,IF(OR(AB356=13,AB356=14,AB356=15),2.92,IF(OR(AB356=16,AB356=17,AB356=18),3.01,3.11)))))))))),IF(AI356="Ա-3", IF(AB356=0,1.96,IF(AB356=1,2.02,IF(AB356=2,2.08,IF(AB356=3,2.15,IF(OR(AB356=5,AB356=4),2.21,IF(OR(AB356=6,AB356=7),2.28,IF(OR(AB356=8,AB356=9),2.35,IF(OR(AB356=10,AB356=11,AB356=12),2.42,IF(OR(AB356=13,AB356=14,AB356=15),2.5,IF(OR(AB356=16,AB356=17,AB356=18),2.58,2.66)))))))))), IF(AI356="Կ-1", IF(AB356=0,1.68,IF(AB356=1,1.73,IF(AB356=2,1.79,IF(AB356=3,1.84,IF(OR(AB356=5,AB356=4),1.9,IF(OR(AB356=6,AB356=7),1.96,IF(OR(AB356=8,AB356=9),2.02,IF(OR(AB356=10,AB356=11,AB356=12),2.08,IF(OR(AB356=13,AB356=14,AB356=15),2.14,IF(OR(AB356=16,AB356=17,AB356=18),2.21,2.28)))))))))), IF(AI356="Կ-2", IF(AB356=0,1.45,IF(AB356=1,1.49,IF(AB356=2,1.54,IF(AB356=3,1.59,IF(OR(AB356=5,AB356=4),1.63,IF(OR(AB356=6,AB356=7),1.68,IF(OR(AB356=8,AB356=9),1.73,IF(OR(AB356=10,AB356=11,AB356=12),1.79,IF(OR(AB356=13,AB356=14,AB356=15),1.84,IF(OR(AB356=16,AB356=17,AB356=18),1.9,1.95)))))))))),IF(AI356="Կ-3", IF(AB356=0,1.25,IF(AB356=1,1.29,IF(AB356=2,1.33,IF(AB356=3,1.37,IF(OR(AB356=5,AB356=4),1.41,IF(OR(AB356=6,AB356=7),1.45,IF(OR(AB356=8,AB356=9),1.49,IF(OR(AB356=10,AB356=11,AB356=12),1.54,IF(OR(AB356=13,AB356=14,AB356=15),1.58,IF(OR(AB356=16,AB356=17,AB356=18),1.63,1.68)))))))))), "Error"))))))))))))</f>
        <v>4.41</v>
      </c>
      <c r="AD356" s="785"/>
      <c r="AE356" s="786">
        <f>+AC356+AC356*AD356</f>
        <v>4.41</v>
      </c>
      <c r="AF356" s="787">
        <v>66140</v>
      </c>
      <c r="AG356" s="844"/>
      <c r="AH356" s="844"/>
      <c r="AI356" s="789" t="str">
        <f t="shared" ref="AI356:AI369" si="1195">+W356</f>
        <v>Գ-2</v>
      </c>
      <c r="AJ356" s="787">
        <f t="shared" ref="AJ356:AJ369" si="1196">AF356*AE356</f>
        <v>291677.40000000002</v>
      </c>
      <c r="AK356" s="790">
        <f t="shared" ref="AK356:AK369" si="1197">AE356*AF356+AG356+AH356</f>
        <v>291677.40000000002</v>
      </c>
      <c r="AL356" s="796">
        <f>+AK356*13</f>
        <v>3791806.2</v>
      </c>
      <c r="AM356" s="792">
        <f t="shared" ref="AM356:AM369" si="1198">+AA356</f>
        <v>1</v>
      </c>
      <c r="AN356" s="793">
        <f t="shared" ref="AN356:AN369" si="1199">+AB356+1</f>
        <v>5</v>
      </c>
      <c r="AO356" s="794">
        <f>IF(AM356&lt;1,0,IF(AU356="Բ-1",IF(AN356=0,6.94,IF(AN356=1,7.17,IF(AN356=2,7.41,IF(AN356=3,7.66,IF(OR(AN356=5,AN356=4),7.92,IF(OR(AN356=6,AN356=7),8.18,IF(OR(AN356=8,AN356=9),8.46,IF(OR(AN356=10,AN356=11,AN356=12),8.74,IF(OR(AN356=13,AN356=14,AN356=15),9.03,IF(OR(AN356=16,AN356=17,AN356=18),9.33,9.65)))))))))),IF(AU356="Բ-2", IF(AN356=0,5.71,IF(AN356=1,5.89,IF(AN356=2,6.09,IF(AN356=3,6.29,IF(OR(AN356=5,AN356=4),6.5,IF(OR(AN356=6,AN356=7),6.72,IF(OR(AN356=8,AN356=9),6.94,IF(OR(AN356=10,AN356=11,AN356=12),7.17,IF(OR(AN356=13,AN356=14,AN356=15),7.41,IF(OR(AN356=16,AN356=17,AN356=18),7.65,7.91)))))))))), IF(AU356="Գ-1", IF(AN356=0,4.7,IF(AN356=1,4.86,IF(AN356=2,5.01,IF(AN356=3,5.18,IF(OR(AN356=5,AN356=4),5.35,IF(OR(AN356=6,AN356=7),5.52,IF(OR(AN356=8,AN356=9),5.71,IF(OR(AN356=10,AN356=11,AN356=12),5.89,IF(OR(AN356=13,AN356=14,AN356=15),6.09,IF(OR(AN356=16,AN356=17,AN356=18),6.29,6.49)))))))))), IF(AU356="Գ-2", IF(AN356=0,3.88,IF(AN356=1,4.01,IF(AN356=2,4.14,IF(AN356=3,4.27,IF(OR(AN356=5,AN356=4),4.41,IF(OR(AN356=6,AN356=7),4.55,IF(OR(AN356=8,AN356=9),4.7,IF(OR(AN356=10,AN356=11,AN356=12),4.85,IF(OR(AN356=13,AN356=14,AN356=15),5.01,IF(OR(AN356=16,AN356=17,AN356=18),5.17,5.34)))))))))), IF(AU356="Գ-3", IF(AN356=0,3.21,IF(AN356=1,3.31,IF(AN356=2,3.42,IF(AN356=3,3.53,IF(OR(AN356=5,AN356=4),3.64,IF(OR(AN356=6,AN356=7),3.76,IF(OR(AN356=8,AN356=9),3.88,IF(OR(AN356=10,AN356=11,AN356=12),4.01,IF(OR(AN356=13,AN356=14,AN356=15),4.13,IF(OR(AN356=16,AN356=17,AN356=18),4.27,4.4)))))))))), IF(AU356="Ա-1", IF(AN356=0,2.66,IF(AN356=1,2.75,IF(AN356=2,2.83,IF(AN356=3,2.92,IF(OR(AN356=5,AN356=4),3.02,IF(OR(AN356=6,AN356=7),3.11,IF(OR(AN356=8,AN356=9),3.21,IF(OR(AN356=10,AN356=11,AN356=12),3.31,IF(OR(AN356=13,AN356=14,AN356=15),3.42,IF(OR(AN356=16,AN356=17,AN356=18),3.53,3.64)))))))))), IF(AU356="Ա-2", IF(AN356=0,2.28,IF(AN356=1,2.35,IF(AN356=2,2.43,IF(AN356=3,2.5,IF(OR(AN356=5,AN356=4),2.58,IF(OR(AN356=6,AN356=7),2.66,IF(OR(AN356=8,AN356=9),2.75,IF(OR(AN356=10,AN356=11,AN356=12),2.83,IF(OR(AN356=13,AN356=14,AN356=15),2.92,IF(OR(AN356=16,AN356=17,AN356=18),3.01,3.11)))))))))),IF(AU356="Ա-3", IF(AN356=0,1.96,IF(AN356=1,2.02,IF(AN356=2,2.08,IF(AN356=3,2.15,IF(OR(AN356=5,AN356=4),2.21,IF(OR(AN356=6,AN356=7),2.28,IF(OR(AN356=8,AN356=9),2.35,IF(OR(AN356=10,AN356=11,AN356=12),2.42,IF(OR(AN356=13,AN356=14,AN356=15),2.5,IF(OR(AN356=16,AN356=17,AN356=18),2.58,2.66)))))))))), IF(AU356="Կ-1", IF(AN356=0,1.68,IF(AN356=1,1.73,IF(AN356=2,1.79,IF(AN356=3,1.84,IF(OR(AN356=5,AN356=4),1.9,IF(OR(AN356=6,AN356=7),1.96,IF(OR(AN356=8,AN356=9),2.02,IF(OR(AN356=10,AN356=11,AN356=12),2.08,IF(OR(AN356=13,AN356=14,AN356=15),2.14,IF(OR(AN356=16,AN356=17,AN356=18),2.21,2.28)))))))))), IF(AU356="Կ-2", IF(AN356=0,1.45,IF(AN356=1,1.49,IF(AN356=2,1.54,IF(AN356=3,1.59,IF(OR(AN356=5,AN356=4),1.63,IF(OR(AN356=6,AN356=7),1.68,IF(OR(AN356=8,AN356=9),1.73,IF(OR(AN356=10,AN356=11,AN356=12),1.79,IF(OR(AN356=13,AN356=14,AN356=15),1.84,IF(OR(AN356=16,AN356=17,AN356=18),1.9,1.95)))))))))),IF(AU356="Կ-3", IF(AN356=0,1.25,IF(AN356=1,1.29,IF(AN356=2,1.33,IF(AN356=3,1.37,IF(OR(AN356=5,AN356=4),1.41,IF(OR(AN356=6,AN356=7),1.45,IF(OR(AN356=8,AN356=9),1.49,IF(OR(AN356=10,AN356=11,AN356=12),1.54,IF(OR(AN356=13,AN356=14,AN356=15),1.58,IF(OR(AN356=16,AN356=17,AN356=18),1.63,1.68)))))))))), "Error"))))))))))))</f>
        <v>4.41</v>
      </c>
      <c r="AP356" s="785"/>
      <c r="AQ356" s="786">
        <f>+AO356+AO356*AP356</f>
        <v>4.41</v>
      </c>
      <c r="AR356" s="787">
        <v>66140</v>
      </c>
      <c r="AS356" s="844"/>
      <c r="AT356" s="844"/>
      <c r="AU356" s="789" t="str">
        <f t="shared" ref="AU356:AU369" si="1200">+AI356</f>
        <v>Գ-2</v>
      </c>
      <c r="AV356" s="787">
        <f t="shared" ref="AV356:AV369" si="1201">AR356*AQ356</f>
        <v>291677.40000000002</v>
      </c>
      <c r="AW356" s="790">
        <f t="shared" ref="AW356:AW369" si="1202">AQ356*AR356+AS356+AT356</f>
        <v>291677.40000000002</v>
      </c>
      <c r="AX356" s="796">
        <f>+AW356*13</f>
        <v>3791806.2</v>
      </c>
    </row>
    <row r="357" spans="1:50" s="776" customFormat="1" ht="13.5">
      <c r="B357" s="1595">
        <v>11</v>
      </c>
      <c r="C357" s="646" t="s">
        <v>167</v>
      </c>
      <c r="D357" s="656" t="s">
        <v>275</v>
      </c>
      <c r="E357" s="798">
        <v>1</v>
      </c>
      <c r="F357" s="1309">
        <v>12</v>
      </c>
      <c r="G357" s="799">
        <f>IF(E357&lt;1,0,IF(K357="Բ-1",IF(F357=0,6.94,IF(F357=1,7.17,IF(F357=2,7.41,IF(F357=3,7.66,IF(OR(F357=5,F357=4),7.92,IF(OR(F357=6,F357=7),8.18,IF(OR(F357=8,F357=9),8.46,IF(OR(F357=10,F357=11,F357=12),8.74,IF(OR(F357=13,F357=14,F357=15),9.03,IF(OR(F357=16,F357=17,F357=18),9.33,9.65)))))))))),IF(K357="Բ-2", IF(F357=0,5.71,IF(F357=1,5.89,IF(F357=2,6.09,IF(F357=3,6.29,IF(OR(F357=5,F357=4),6.5,IF(OR(F357=6,F357=7),6.72,IF(OR(F357=8,F357=9),6.94,IF(OR(F357=10,F357=11,F357=12),7.17,IF(OR(F357=13,F357=14,F357=15),7.41,IF(OR(F357=16,F357=17,F357=18),7.65,7.91)))))))))), IF(K357="Գ-1", IF(F357=0,4.7,IF(F357=1,4.86,IF(F357=2,5.01,IF(F357=3,5.18,IF(OR(F357=5,F357=4),5.35,IF(OR(F357=6,F357=7),5.52,IF(OR(F357=8,F357=9),5.71,IF(OR(F357=10,F357=11,F357=12),5.89,IF(OR(F357=13,F357=14,F357=15),6.09,IF(OR(F357=16,F357=17,F357=18),6.29,6.49)))))))))), IF(K357="Գ-2", IF(F357=0,3.88,IF(F357=1,4.01,IF(F357=2,4.14,IF(F357=3,4.27,IF(OR(F357=5,F357=4),4.41,IF(OR(F357=6,F357=7),4.55,IF(OR(F357=8,F357=9),4.7,IF(OR(F357=10,F357=11,F357=12),4.85,IF(OR(F357=13,F357=14,F357=15),5.01,IF(OR(F357=16,F357=17,F357=18),5.17,5.34)))))))))), IF(K357="Գ-3", IF(F357=0,3.21,IF(F357=1,3.31,IF(F357=2,3.42,IF(F357=3,3.53,IF(OR(F357=5,F357=4),3.64,IF(OR(F357=6,F357=7),3.76,IF(OR(F357=8,F357=9),3.88,IF(OR(F357=10,F357=11,F357=12),4.01,IF(OR(F357=13,F357=14,F357=15),4.13,IF(OR(F357=16,F357=17,F357=18),4.27,4.4)))))))))), IF(K357="Ա-1", IF(F357=0,2.66,IF(F357=1,2.75,IF(F357=2,2.83,IF(F357=3,2.92,IF(OR(F357=5,F357=4),3.02,IF(OR(F357=6,F357=7),3.11,IF(OR(F357=8,F357=9),3.21,IF(OR(F357=10,F357=11,F357=12),3.31,IF(OR(F357=13,F357=14,F357=15),3.42,IF(OR(F357=16,F357=17,F357=18),3.53,3.64)))))))))), IF(K357="Ա-2", IF(F357=0,2.28,IF(F357=1,2.35,IF(F357=2,2.43,IF(F357=3,2.5,IF(OR(F357=5,F357=4),2.58,IF(OR(F357=6,F357=7),2.66,IF(OR(F357=8,F357=9),2.75,IF(OR(F357=10,F357=11,F357=12),2.83,IF(OR(F357=13,F357=14,F357=15),2.92,IF(OR(F357=16,F357=17,F357=18),3.01,3.11)))))))))),IF(K357="Ա-3", IF(F357=0,1.96,IF(F357=1,2.02,IF(F357=2,2.08,IF(F357=3,2.15,IF(OR(F357=5,F357=4),2.21,IF(OR(F357=6,F357=7),2.28,IF(OR(F357=8,F357=9),2.35,IF(OR(F357=10,F357=11,F357=12),2.42,IF(OR(F357=13,F357=14,F357=15),2.5,IF(OR(F357=16,F357=17,F357=18),2.58,2.66)))))))))), IF(K357="Կ-1", IF(F357=0,1.68,IF(F357=1,1.73,IF(F357=2,1.79,IF(F357=3,1.84,IF(OR(F357=5,F357=4),1.9,IF(OR(F357=6,F357=7),1.96,IF(OR(F357=8,F357=9),2.02,IF(OR(F357=10,F357=11,F357=12),2.08,IF(OR(F357=13,F357=14,F357=15),2.14,IF(OR(F357=16,F357=17,F357=18),2.21,2.28)))))))))), IF(K357="Կ-2", IF(F357=0,1.45,IF(F357=1,1.49,IF(F357=2,1.54,IF(F357=3,1.59,IF(OR(F357=5,F357=4),1.63,IF(OR(F357=6,F357=7),1.68,IF(OR(F357=8,F357=9),1.73,IF(OR(F357=10,F357=11,F357=12),1.79,IF(OR(F357=13,F357=14,F357=15),1.84,IF(OR(F357=16,F357=17,F357=18),1.9,1.95)))))))))),IF(K357="Կ-3", IF(F357=0,1.25,IF(F357=1,1.29,IF(F357=2,1.33,IF(F357=3,1.37,IF(OR(F357=5,F357=4),1.41,IF(OR(F357=6,F357=7),1.45,IF(OR(F357=8,F357=9),1.49,IF(OR(F357=10,F357=11,F357=12),1.54,IF(OR(F357=13,F357=14,F357=15),1.58,IF(OR(F357=16,F357=17,F357=18),1.63,1.68)))))))))), "Error"))))))))))))</f>
        <v>4.8499999999999996</v>
      </c>
      <c r="H357" s="801">
        <v>66140</v>
      </c>
      <c r="I357" s="823"/>
      <c r="J357" s="823"/>
      <c r="K357" s="795" t="s">
        <v>94</v>
      </c>
      <c r="L357" s="787">
        <f t="shared" si="1190"/>
        <v>320779</v>
      </c>
      <c r="M357" s="790">
        <f t="shared" si="1164"/>
        <v>320779</v>
      </c>
      <c r="N357" s="791">
        <f>+M357*13</f>
        <v>4170127</v>
      </c>
      <c r="O357" s="792">
        <f t="shared" si="1166"/>
        <v>1</v>
      </c>
      <c r="P357" s="793">
        <f t="shared" si="1167"/>
        <v>13</v>
      </c>
      <c r="Q357" s="794">
        <f>IF(O357&lt;1,0,IF(W357="Բ-1",IF(P357=0,6.94,IF(P357=1,7.17,IF(P357=2,7.41,IF(P357=3,7.66,IF(OR(P357=5,P357=4),7.92,IF(OR(P357=6,P357=7),8.18,IF(OR(P357=8,P357=9),8.46,IF(OR(P357=10,P357=11,P357=12),8.74,IF(OR(P357=13,P357=14,P357=15),9.03,IF(OR(P357=16,P357=17,P357=18),9.33,9.65)))))))))),IF(W357="Բ-2", IF(P357=0,5.71,IF(P357=1,5.89,IF(P357=2,6.09,IF(P357=3,6.29,IF(OR(P357=5,P357=4),6.5,IF(OR(P357=6,P357=7),6.72,IF(OR(P357=8,P357=9),6.94,IF(OR(P357=10,P357=11,P357=12),7.17,IF(OR(P357=13,P357=14,P357=15),7.41,IF(OR(P357=16,P357=17,P357=18),7.65,7.91)))))))))), IF(W357="Գ-1", IF(P357=0,4.7,IF(P357=1,4.86,IF(P357=2,5.01,IF(P357=3,5.18,IF(OR(P357=5,P357=4),5.35,IF(OR(P357=6,P357=7),5.52,IF(OR(P357=8,P357=9),5.71,IF(OR(P357=10,P357=11,P357=12),5.89,IF(OR(P357=13,P357=14,P357=15),6.09,IF(OR(P357=16,P357=17,P357=18),6.29,6.49)))))))))), IF(W357="Գ-2", IF(P357=0,3.88,IF(P357=1,4.01,IF(P357=2,4.14,IF(P357=3,4.27,IF(OR(P357=5,P357=4),4.41,IF(OR(P357=6,P357=7),4.55,IF(OR(P357=8,P357=9),4.7,IF(OR(P357=10,P357=11,P357=12),4.85,IF(OR(P357=13,P357=14,P357=15),5.01,IF(OR(P357=16,P357=17,P357=18),5.17,5.34)))))))))), IF(W357="Գ-3", IF(P357=0,3.21,IF(P357=1,3.31,IF(P357=2,3.42,IF(P357=3,3.53,IF(OR(P357=5,P357=4),3.64,IF(OR(P357=6,P357=7),3.76,IF(OR(P357=8,P357=9),3.88,IF(OR(P357=10,P357=11,P357=12),4.01,IF(OR(P357=13,P357=14,P357=15),4.13,IF(OR(P357=16,P357=17,P357=18),4.27,4.4)))))))))), IF(W357="Ա-1", IF(P357=0,2.66,IF(P357=1,2.75,IF(P357=2,2.83,IF(P357=3,2.92,IF(OR(P357=5,P357=4),3.02,IF(OR(P357=6,P357=7),3.11,IF(OR(P357=8,P357=9),3.21,IF(OR(P357=10,P357=11,P357=12),3.31,IF(OR(P357=13,P357=14,P357=15),3.42,IF(OR(P357=16,P357=17,P357=18),3.53,3.64)))))))))), IF(W357="Ա-2", IF(P357=0,2.28,IF(P357=1,2.35,IF(P357=2,2.43,IF(P357=3,2.5,IF(OR(P357=5,P357=4),2.58,IF(OR(P357=6,P357=7),2.66,IF(OR(P357=8,P357=9),2.75,IF(OR(P357=10,P357=11,P357=12),2.83,IF(OR(P357=13,P357=14,P357=15),2.92,IF(OR(P357=16,P357=17,P357=18),3.01,3.11)))))))))),IF(W357="Ա-3", IF(P357=0,1.96,IF(P357=1,2.02,IF(P357=2,2.08,IF(P357=3,2.15,IF(OR(P357=5,P357=4),2.21,IF(OR(P357=6,P357=7),2.28,IF(OR(P357=8,P357=9),2.35,IF(OR(P357=10,P357=11,P357=12),2.42,IF(OR(P357=13,P357=14,P357=15),2.5,IF(OR(P357=16,P357=17,P357=18),2.58,2.66)))))))))), IF(W357="Կ-1", IF(P357=0,1.68,IF(P357=1,1.73,IF(P357=2,1.79,IF(P357=3,1.84,IF(OR(P357=5,P357=4),1.9,IF(OR(P357=6,P357=7),1.96,IF(OR(P357=8,P357=9),2.02,IF(OR(P357=10,P357=11,P357=12),2.08,IF(OR(P357=13,P357=14,P357=15),2.14,IF(OR(P357=16,P357=17,P357=18),2.21,2.28)))))))))), IF(W357="Կ-2", IF(P357=0,1.45,IF(P357=1,1.49,IF(P357=2,1.54,IF(P357=3,1.59,IF(OR(P357=5,P357=4),1.63,IF(OR(P357=6,P357=7),1.68,IF(OR(P357=8,P357=9),1.73,IF(OR(P357=10,P357=11,P357=12),1.79,IF(OR(P357=13,P357=14,P357=15),1.84,IF(OR(P357=16,P357=17,P357=18),1.9,1.95)))))))))),IF(W357="Կ-3", IF(P357=0,1.25,IF(P357=1,1.29,IF(P357=2,1.33,IF(P357=3,1.37,IF(OR(P357=5,P357=4),1.41,IF(OR(P357=6,P357=7),1.45,IF(OR(P357=8,P357=9),1.49,IF(OR(P357=10,P357=11,P357=12),1.54,IF(OR(P357=13,P357=14,P357=15),1.58,IF(OR(P357=16,P357=17,P357=18),1.63,1.68)))))))))), "Error"))))))))))))</f>
        <v>5.01</v>
      </c>
      <c r="R357" s="793"/>
      <c r="S357" s="827">
        <f>+Q357+Q357*R357</f>
        <v>5.01</v>
      </c>
      <c r="T357" s="787">
        <v>66140</v>
      </c>
      <c r="U357" s="823"/>
      <c r="V357" s="823"/>
      <c r="W357" s="795" t="str">
        <f t="shared" si="1170"/>
        <v>Գ-2</v>
      </c>
      <c r="X357" s="787">
        <f t="shared" si="1191"/>
        <v>331361.39999999997</v>
      </c>
      <c r="Y357" s="790">
        <f t="shared" si="1192"/>
        <v>331361.39999999997</v>
      </c>
      <c r="Z357" s="796">
        <f>+Y357*13</f>
        <v>4307698.1999999993</v>
      </c>
      <c r="AA357" s="792">
        <f t="shared" si="1193"/>
        <v>1</v>
      </c>
      <c r="AB357" s="793">
        <f t="shared" si="1194"/>
        <v>14</v>
      </c>
      <c r="AC357" s="794">
        <f>IF(AA357&lt;1,0,IF(AI357="Բ-1",IF(AB357=0,6.94,IF(AB357=1,7.17,IF(AB357=2,7.41,IF(AB357=3,7.66,IF(OR(AB357=5,AB357=4),7.92,IF(OR(AB357=6,AB357=7),8.18,IF(OR(AB357=8,AB357=9),8.46,IF(OR(AB357=10,AB357=11,AB357=12),8.74,IF(OR(AB357=13,AB357=14,AB357=15),9.03,IF(OR(AB357=16,AB357=17,AB357=18),9.33,9.65)))))))))),IF(AI357="Բ-2", IF(AB357=0,5.71,IF(AB357=1,5.89,IF(AB357=2,6.09,IF(AB357=3,6.29,IF(OR(AB357=5,AB357=4),6.5,IF(OR(AB357=6,AB357=7),6.72,IF(OR(AB357=8,AB357=9),6.94,IF(OR(AB357=10,AB357=11,AB357=12),7.17,IF(OR(AB357=13,AB357=14,AB357=15),7.41,IF(OR(AB357=16,AB357=17,AB357=18),7.65,7.91)))))))))), IF(AI357="Գ-1", IF(AB357=0,4.7,IF(AB357=1,4.86,IF(AB357=2,5.01,IF(AB357=3,5.18,IF(OR(AB357=5,AB357=4),5.35,IF(OR(AB357=6,AB357=7),5.52,IF(OR(AB357=8,AB357=9),5.71,IF(OR(AB357=10,AB357=11,AB357=12),5.89,IF(OR(AB357=13,AB357=14,AB357=15),6.09,IF(OR(AB357=16,AB357=17,AB357=18),6.29,6.49)))))))))), IF(AI357="Գ-2", IF(AB357=0,3.88,IF(AB357=1,4.01,IF(AB357=2,4.14,IF(AB357=3,4.27,IF(OR(AB357=5,AB357=4),4.41,IF(OR(AB357=6,AB357=7),4.55,IF(OR(AB357=8,AB357=9),4.7,IF(OR(AB357=10,AB357=11,AB357=12),4.85,IF(OR(AB357=13,AB357=14,AB357=15),5.01,IF(OR(AB357=16,AB357=17,AB357=18),5.17,5.34)))))))))), IF(AI357="Գ-3", IF(AB357=0,3.21,IF(AB357=1,3.31,IF(AB357=2,3.42,IF(AB357=3,3.53,IF(OR(AB357=5,AB357=4),3.64,IF(OR(AB357=6,AB357=7),3.76,IF(OR(AB357=8,AB357=9),3.88,IF(OR(AB357=10,AB357=11,AB357=12),4.01,IF(OR(AB357=13,AB357=14,AB357=15),4.13,IF(OR(AB357=16,AB357=17,AB357=18),4.27,4.4)))))))))), IF(AI357="Ա-1", IF(AB357=0,2.66,IF(AB357=1,2.75,IF(AB357=2,2.83,IF(AB357=3,2.92,IF(OR(AB357=5,AB357=4),3.02,IF(OR(AB357=6,AB357=7),3.11,IF(OR(AB357=8,AB357=9),3.21,IF(OR(AB357=10,AB357=11,AB357=12),3.31,IF(OR(AB357=13,AB357=14,AB357=15),3.42,IF(OR(AB357=16,AB357=17,AB357=18),3.53,3.64)))))))))), IF(AI357="Ա-2", IF(AB357=0,2.28,IF(AB357=1,2.35,IF(AB357=2,2.43,IF(AB357=3,2.5,IF(OR(AB357=5,AB357=4),2.58,IF(OR(AB357=6,AB357=7),2.66,IF(OR(AB357=8,AB357=9),2.75,IF(OR(AB357=10,AB357=11,AB357=12),2.83,IF(OR(AB357=13,AB357=14,AB357=15),2.92,IF(OR(AB357=16,AB357=17,AB357=18),3.01,3.11)))))))))),IF(AI357="Ա-3", IF(AB357=0,1.96,IF(AB357=1,2.02,IF(AB357=2,2.08,IF(AB357=3,2.15,IF(OR(AB357=5,AB357=4),2.21,IF(OR(AB357=6,AB357=7),2.28,IF(OR(AB357=8,AB357=9),2.35,IF(OR(AB357=10,AB357=11,AB357=12),2.42,IF(OR(AB357=13,AB357=14,AB357=15),2.5,IF(OR(AB357=16,AB357=17,AB357=18),2.58,2.66)))))))))), IF(AI357="Կ-1", IF(AB357=0,1.68,IF(AB357=1,1.73,IF(AB357=2,1.79,IF(AB357=3,1.84,IF(OR(AB357=5,AB357=4),1.9,IF(OR(AB357=6,AB357=7),1.96,IF(OR(AB357=8,AB357=9),2.02,IF(OR(AB357=10,AB357=11,AB357=12),2.08,IF(OR(AB357=13,AB357=14,AB357=15),2.14,IF(OR(AB357=16,AB357=17,AB357=18),2.21,2.28)))))))))), IF(AI357="Կ-2", IF(AB357=0,1.45,IF(AB357=1,1.49,IF(AB357=2,1.54,IF(AB357=3,1.59,IF(OR(AB357=5,AB357=4),1.63,IF(OR(AB357=6,AB357=7),1.68,IF(OR(AB357=8,AB357=9),1.73,IF(OR(AB357=10,AB357=11,AB357=12),1.79,IF(OR(AB357=13,AB357=14,AB357=15),1.84,IF(OR(AB357=16,AB357=17,AB357=18),1.9,1.95)))))))))),IF(AI357="Կ-3", IF(AB357=0,1.25,IF(AB357=1,1.29,IF(AB357=2,1.33,IF(AB357=3,1.37,IF(OR(AB357=5,AB357=4),1.41,IF(OR(AB357=6,AB357=7),1.45,IF(OR(AB357=8,AB357=9),1.49,IF(OR(AB357=10,AB357=11,AB357=12),1.54,IF(OR(AB357=13,AB357=14,AB357=15),1.58,IF(OR(AB357=16,AB357=17,AB357=18),1.63,1.68)))))))))), "Error"))))))))))))</f>
        <v>5.01</v>
      </c>
      <c r="AD357" s="793"/>
      <c r="AE357" s="827">
        <f>+AC357+AC357*AD357</f>
        <v>5.01</v>
      </c>
      <c r="AF357" s="787">
        <v>66140</v>
      </c>
      <c r="AG357" s="823"/>
      <c r="AH357" s="823"/>
      <c r="AI357" s="789" t="str">
        <f t="shared" si="1195"/>
        <v>Գ-2</v>
      </c>
      <c r="AJ357" s="787">
        <f t="shared" si="1196"/>
        <v>331361.39999999997</v>
      </c>
      <c r="AK357" s="790">
        <f t="shared" si="1197"/>
        <v>331361.39999999997</v>
      </c>
      <c r="AL357" s="796">
        <f>+AK357*13</f>
        <v>4307698.1999999993</v>
      </c>
      <c r="AM357" s="792">
        <f t="shared" si="1198"/>
        <v>1</v>
      </c>
      <c r="AN357" s="793">
        <f t="shared" si="1199"/>
        <v>15</v>
      </c>
      <c r="AO357" s="794">
        <f>IF(AM357&lt;1,0,IF(AU357="Բ-1",IF(AN357=0,6.94,IF(AN357=1,7.17,IF(AN357=2,7.41,IF(AN357=3,7.66,IF(OR(AN357=5,AN357=4),7.92,IF(OR(AN357=6,AN357=7),8.18,IF(OR(AN357=8,AN357=9),8.46,IF(OR(AN357=10,AN357=11,AN357=12),8.74,IF(OR(AN357=13,AN357=14,AN357=15),9.03,IF(OR(AN357=16,AN357=17,AN357=18),9.33,9.65)))))))))),IF(AU357="Բ-2", IF(AN357=0,5.71,IF(AN357=1,5.89,IF(AN357=2,6.09,IF(AN357=3,6.29,IF(OR(AN357=5,AN357=4),6.5,IF(OR(AN357=6,AN357=7),6.72,IF(OR(AN357=8,AN357=9),6.94,IF(OR(AN357=10,AN357=11,AN357=12),7.17,IF(OR(AN357=13,AN357=14,AN357=15),7.41,IF(OR(AN357=16,AN357=17,AN357=18),7.65,7.91)))))))))), IF(AU357="Գ-1", IF(AN357=0,4.7,IF(AN357=1,4.86,IF(AN357=2,5.01,IF(AN357=3,5.18,IF(OR(AN357=5,AN357=4),5.35,IF(OR(AN357=6,AN357=7),5.52,IF(OR(AN357=8,AN357=9),5.71,IF(OR(AN357=10,AN357=11,AN357=12),5.89,IF(OR(AN357=13,AN357=14,AN357=15),6.09,IF(OR(AN357=16,AN357=17,AN357=18),6.29,6.49)))))))))), IF(AU357="Գ-2", IF(AN357=0,3.88,IF(AN357=1,4.01,IF(AN357=2,4.14,IF(AN357=3,4.27,IF(OR(AN357=5,AN357=4),4.41,IF(OR(AN357=6,AN357=7),4.55,IF(OR(AN357=8,AN357=9),4.7,IF(OR(AN357=10,AN357=11,AN357=12),4.85,IF(OR(AN357=13,AN357=14,AN357=15),5.01,IF(OR(AN357=16,AN357=17,AN357=18),5.17,5.34)))))))))), IF(AU357="Գ-3", IF(AN357=0,3.21,IF(AN357=1,3.31,IF(AN357=2,3.42,IF(AN357=3,3.53,IF(OR(AN357=5,AN357=4),3.64,IF(OR(AN357=6,AN357=7),3.76,IF(OR(AN357=8,AN357=9),3.88,IF(OR(AN357=10,AN357=11,AN357=12),4.01,IF(OR(AN357=13,AN357=14,AN357=15),4.13,IF(OR(AN357=16,AN357=17,AN357=18),4.27,4.4)))))))))), IF(AU357="Ա-1", IF(AN357=0,2.66,IF(AN357=1,2.75,IF(AN357=2,2.83,IF(AN357=3,2.92,IF(OR(AN357=5,AN357=4),3.02,IF(OR(AN357=6,AN357=7),3.11,IF(OR(AN357=8,AN357=9),3.21,IF(OR(AN357=10,AN357=11,AN357=12),3.31,IF(OR(AN357=13,AN357=14,AN357=15),3.42,IF(OR(AN357=16,AN357=17,AN357=18),3.53,3.64)))))))))), IF(AU357="Ա-2", IF(AN357=0,2.28,IF(AN357=1,2.35,IF(AN357=2,2.43,IF(AN357=3,2.5,IF(OR(AN357=5,AN357=4),2.58,IF(OR(AN357=6,AN357=7),2.66,IF(OR(AN357=8,AN357=9),2.75,IF(OR(AN357=10,AN357=11,AN357=12),2.83,IF(OR(AN357=13,AN357=14,AN357=15),2.92,IF(OR(AN357=16,AN357=17,AN357=18),3.01,3.11)))))))))),IF(AU357="Ա-3", IF(AN357=0,1.96,IF(AN357=1,2.02,IF(AN357=2,2.08,IF(AN357=3,2.15,IF(OR(AN357=5,AN357=4),2.21,IF(OR(AN357=6,AN357=7),2.28,IF(OR(AN357=8,AN357=9),2.35,IF(OR(AN357=10,AN357=11,AN357=12),2.42,IF(OR(AN357=13,AN357=14,AN357=15),2.5,IF(OR(AN357=16,AN357=17,AN357=18),2.58,2.66)))))))))), IF(AU357="Կ-1", IF(AN357=0,1.68,IF(AN357=1,1.73,IF(AN357=2,1.79,IF(AN357=3,1.84,IF(OR(AN357=5,AN357=4),1.9,IF(OR(AN357=6,AN357=7),1.96,IF(OR(AN357=8,AN357=9),2.02,IF(OR(AN357=10,AN357=11,AN357=12),2.08,IF(OR(AN357=13,AN357=14,AN357=15),2.14,IF(OR(AN357=16,AN357=17,AN357=18),2.21,2.28)))))))))), IF(AU357="Կ-2", IF(AN357=0,1.45,IF(AN357=1,1.49,IF(AN357=2,1.54,IF(AN357=3,1.59,IF(OR(AN357=5,AN357=4),1.63,IF(OR(AN357=6,AN357=7),1.68,IF(OR(AN357=8,AN357=9),1.73,IF(OR(AN357=10,AN357=11,AN357=12),1.79,IF(OR(AN357=13,AN357=14,AN357=15),1.84,IF(OR(AN357=16,AN357=17,AN357=18),1.9,1.95)))))))))),IF(AU357="Կ-3", IF(AN357=0,1.25,IF(AN357=1,1.29,IF(AN357=2,1.33,IF(AN357=3,1.37,IF(OR(AN357=5,AN357=4),1.41,IF(OR(AN357=6,AN357=7),1.45,IF(OR(AN357=8,AN357=9),1.49,IF(OR(AN357=10,AN357=11,AN357=12),1.54,IF(OR(AN357=13,AN357=14,AN357=15),1.58,IF(OR(AN357=16,AN357=17,AN357=18),1.63,1.68)))))))))), "Error"))))))))))))</f>
        <v>5.01</v>
      </c>
      <c r="AP357" s="793"/>
      <c r="AQ357" s="827">
        <f>+AO357+AO357*AP357</f>
        <v>5.01</v>
      </c>
      <c r="AR357" s="787">
        <v>66140</v>
      </c>
      <c r="AS357" s="823"/>
      <c r="AT357" s="823"/>
      <c r="AU357" s="789" t="str">
        <f t="shared" si="1200"/>
        <v>Գ-2</v>
      </c>
      <c r="AV357" s="787">
        <f t="shared" si="1201"/>
        <v>331361.39999999997</v>
      </c>
      <c r="AW357" s="790">
        <f t="shared" si="1202"/>
        <v>331361.39999999997</v>
      </c>
      <c r="AX357" s="796">
        <f>+AW357*13</f>
        <v>4307698.1999999993</v>
      </c>
    </row>
    <row r="358" spans="1:50" s="776" customFormat="1" ht="13.5">
      <c r="B358" s="1595">
        <v>12</v>
      </c>
      <c r="C358" s="646" t="s">
        <v>1913</v>
      </c>
      <c r="D358" s="656" t="s">
        <v>276</v>
      </c>
      <c r="E358" s="798">
        <v>1</v>
      </c>
      <c r="F358" s="1309">
        <v>1</v>
      </c>
      <c r="G358" s="799">
        <f>IF(E358&lt;1,0,IF(K358="Բ-1",IF(F358=0,6.94,IF(F358=1,7.17,IF(F358=2,7.41,IF(F358=3,7.66,IF(OR(F358=5,F358=4),7.92,IF(OR(F358=6,F358=7),8.18,IF(OR(F358=8,F358=9),8.46,IF(OR(F358=10,F358=11,F358=12),8.74,IF(OR(F358=13,F358=14,F358=15),9.03,IF(OR(F358=16,F358=17,F358=18),9.33,9.65)))))))))),IF(K358="Բ-2", IF(F358=0,5.71,IF(F358=1,5.89,IF(F358=2,6.09,IF(F358=3,6.29,IF(OR(F358=5,F358=4),6.5,IF(OR(F358=6,F358=7),6.72,IF(OR(F358=8,F358=9),6.94,IF(OR(F358=10,F358=11,F358=12),7.17,IF(OR(F358=13,F358=14,F358=15),7.41,IF(OR(F358=16,F358=17,F358=18),7.65,7.91)))))))))), IF(K358="Գ-1", IF(F358=0,4.7,IF(F358=1,4.86,IF(F358=2,5.01,IF(F358=3,5.18,IF(OR(F358=5,F358=4),5.35,IF(OR(F358=6,F358=7),5.52,IF(OR(F358=8,F358=9),5.71,IF(OR(F358=10,F358=11,F358=12),5.89,IF(OR(F358=13,F358=14,F358=15),6.09,IF(OR(F358=16,F358=17,F358=18),6.29,6.49)))))))))), IF(K358="Գ-2", IF(F358=0,3.88,IF(F358=1,4.01,IF(F358=2,4.14,IF(F358=3,4.27,IF(OR(F358=5,F358=4),4.41,IF(OR(F358=6,F358=7),4.55,IF(OR(F358=8,F358=9),4.7,IF(OR(F358=10,F358=11,F358=12),4.85,IF(OR(F358=13,F358=14,F358=15),5.01,IF(OR(F358=16,F358=17,F358=18),5.17,5.34)))))))))), IF(K358="Գ-3", IF(F358=0,3.21,IF(F358=1,3.31,IF(F358=2,3.42,IF(F358=3,3.53,IF(OR(F358=5,F358=4),3.64,IF(OR(F358=6,F358=7),3.76,IF(OR(F358=8,F358=9),3.88,IF(OR(F358=10,F358=11,F358=12),4.01,IF(OR(F358=13,F358=14,F358=15),4.13,IF(OR(F358=16,F358=17,F358=18),4.27,4.4)))))))))), IF(K358="Ա-1", IF(F358=0,2.66,IF(F358=1,2.75,IF(F358=2,2.83,IF(F358=3,2.92,IF(OR(F358=5,F358=4),3.02,IF(OR(F358=6,F358=7),3.11,IF(OR(F358=8,F358=9),3.21,IF(OR(F358=10,F358=11,F358=12),3.31,IF(OR(F358=13,F358=14,F358=15),3.42,IF(OR(F358=16,F358=17,F358=18),3.53,3.64)))))))))), IF(K358="Ա-2", IF(F358=0,2.28,IF(F358=1,2.35,IF(F358=2,2.43,IF(F358=3,2.5,IF(OR(F358=5,F358=4),2.58,IF(OR(F358=6,F358=7),2.66,IF(OR(F358=8,F358=9),2.75,IF(OR(F358=10,F358=11,F358=12),2.83,IF(OR(F358=13,F358=14,F358=15),2.92,IF(OR(F358=16,F358=17,F358=18),3.01,3.11)))))))))),IF(K358="Ա-3", IF(F358=0,1.96,IF(F358=1,2.02,IF(F358=2,2.08,IF(F358=3,2.15,IF(OR(F358=5,F358=4),2.21,IF(OR(F358=6,F358=7),2.28,IF(OR(F358=8,F358=9),2.35,IF(OR(F358=10,F358=11,F358=12),2.42,IF(OR(F358=13,F358=14,F358=15),2.5,IF(OR(F358=16,F358=17,F358=18),2.58,2.66)))))))))), IF(K358="Կ-1", IF(F358=0,1.68,IF(F358=1,1.73,IF(F358=2,1.79,IF(F358=3,1.84,IF(OR(F358=5,F358=4),1.9,IF(OR(F358=6,F358=7),1.96,IF(OR(F358=8,F358=9),2.02,IF(OR(F358=10,F358=11,F358=12),2.08,IF(OR(F358=13,F358=14,F358=15),2.14,IF(OR(F358=16,F358=17,F358=18),2.21,2.28)))))))))), IF(K358="Կ-2", IF(F358=0,1.45,IF(F358=1,1.49,IF(F358=2,1.54,IF(F358=3,1.59,IF(OR(F358=5,F358=4),1.63,IF(OR(F358=6,F358=7),1.68,IF(OR(F358=8,F358=9),1.73,IF(OR(F358=10,F358=11,F358=12),1.79,IF(OR(F358=13,F358=14,F358=15),1.84,IF(OR(F358=16,F358=17,F358=18),1.9,1.95)))))))))),IF(K358="Կ-3", IF(F358=0,1.25,IF(F358=1,1.29,IF(F358=2,1.33,IF(F358=3,1.37,IF(OR(F358=5,F358=4),1.41,IF(OR(F358=6,F358=7),1.45,IF(OR(F358=8,F358=9),1.49,IF(OR(F358=10,F358=11,F358=12),1.54,IF(OR(F358=13,F358=14,F358=15),1.58,IF(OR(F358=16,F358=17,F358=18),1.63,1.68)))))))))), "Error"))))))))))))</f>
        <v>3.31</v>
      </c>
      <c r="H358" s="801">
        <v>66140</v>
      </c>
      <c r="I358" s="823"/>
      <c r="J358" s="823"/>
      <c r="K358" s="897" t="s">
        <v>502</v>
      </c>
      <c r="L358" s="787">
        <f t="shared" si="1190"/>
        <v>218923.4</v>
      </c>
      <c r="M358" s="790">
        <f t="shared" si="1164"/>
        <v>218923.4</v>
      </c>
      <c r="N358" s="791">
        <f>+M358*13</f>
        <v>2846004.1999999997</v>
      </c>
      <c r="O358" s="792">
        <f t="shared" si="1166"/>
        <v>1</v>
      </c>
      <c r="P358" s="793">
        <f t="shared" si="1167"/>
        <v>2</v>
      </c>
      <c r="Q358" s="794">
        <f>IF(O358&lt;1,0,IF(W358="Բ-1",IF(P358=0,6.94,IF(P358=1,7.17,IF(P358=2,7.41,IF(P358=3,7.66,IF(OR(P358=5,P358=4),7.92,IF(OR(P358=6,P358=7),8.18,IF(OR(P358=8,P358=9),8.46,IF(OR(P358=10,P358=11,P358=12),8.74,IF(OR(P358=13,P358=14,P358=15),9.03,IF(OR(P358=16,P358=17,P358=18),9.33,9.65)))))))))),IF(W358="Բ-2", IF(P358=0,5.71,IF(P358=1,5.89,IF(P358=2,6.09,IF(P358=3,6.29,IF(OR(P358=5,P358=4),6.5,IF(OR(P358=6,P358=7),6.72,IF(OR(P358=8,P358=9),6.94,IF(OR(P358=10,P358=11,P358=12),7.17,IF(OR(P358=13,P358=14,P358=15),7.41,IF(OR(P358=16,P358=17,P358=18),7.65,7.91)))))))))), IF(W358="Գ-1", IF(P358=0,4.7,IF(P358=1,4.86,IF(P358=2,5.01,IF(P358=3,5.18,IF(OR(P358=5,P358=4),5.35,IF(OR(P358=6,P358=7),5.52,IF(OR(P358=8,P358=9),5.71,IF(OR(P358=10,P358=11,P358=12),5.89,IF(OR(P358=13,P358=14,P358=15),6.09,IF(OR(P358=16,P358=17,P358=18),6.29,6.49)))))))))), IF(W358="Գ-2", IF(P358=0,3.88,IF(P358=1,4.01,IF(P358=2,4.14,IF(P358=3,4.27,IF(OR(P358=5,P358=4),4.41,IF(OR(P358=6,P358=7),4.55,IF(OR(P358=8,P358=9),4.7,IF(OR(P358=10,P358=11,P358=12),4.85,IF(OR(P358=13,P358=14,P358=15),5.01,IF(OR(P358=16,P358=17,P358=18),5.17,5.34)))))))))), IF(W358="Գ-3", IF(P358=0,3.21,IF(P358=1,3.31,IF(P358=2,3.42,IF(P358=3,3.53,IF(OR(P358=5,P358=4),3.64,IF(OR(P358=6,P358=7),3.76,IF(OR(P358=8,P358=9),3.88,IF(OR(P358=10,P358=11,P358=12),4.01,IF(OR(P358=13,P358=14,P358=15),4.13,IF(OR(P358=16,P358=17,P358=18),4.27,4.4)))))))))), IF(W358="Ա-1", IF(P358=0,2.66,IF(P358=1,2.75,IF(P358=2,2.83,IF(P358=3,2.92,IF(OR(P358=5,P358=4),3.02,IF(OR(P358=6,P358=7),3.11,IF(OR(P358=8,P358=9),3.21,IF(OR(P358=10,P358=11,P358=12),3.31,IF(OR(P358=13,P358=14,P358=15),3.42,IF(OR(P358=16,P358=17,P358=18),3.53,3.64)))))))))), IF(W358="Ա-2", IF(P358=0,2.28,IF(P358=1,2.35,IF(P358=2,2.43,IF(P358=3,2.5,IF(OR(P358=5,P358=4),2.58,IF(OR(P358=6,P358=7),2.66,IF(OR(P358=8,P358=9),2.75,IF(OR(P358=10,P358=11,P358=12),2.83,IF(OR(P358=13,P358=14,P358=15),2.92,IF(OR(P358=16,P358=17,P358=18),3.01,3.11)))))))))),IF(W358="Ա-3", IF(P358=0,1.96,IF(P358=1,2.02,IF(P358=2,2.08,IF(P358=3,2.15,IF(OR(P358=5,P358=4),2.21,IF(OR(P358=6,P358=7),2.28,IF(OR(P358=8,P358=9),2.35,IF(OR(P358=10,P358=11,P358=12),2.42,IF(OR(P358=13,P358=14,P358=15),2.5,IF(OR(P358=16,P358=17,P358=18),2.58,2.66)))))))))), IF(W358="Կ-1", IF(P358=0,1.68,IF(P358=1,1.73,IF(P358=2,1.79,IF(P358=3,1.84,IF(OR(P358=5,P358=4),1.9,IF(OR(P358=6,P358=7),1.96,IF(OR(P358=8,P358=9),2.02,IF(OR(P358=10,P358=11,P358=12),2.08,IF(OR(P358=13,P358=14,P358=15),2.14,IF(OR(P358=16,P358=17,P358=18),2.21,2.28)))))))))), IF(W358="Կ-2", IF(P358=0,1.45,IF(P358=1,1.49,IF(P358=2,1.54,IF(P358=3,1.59,IF(OR(P358=5,P358=4),1.63,IF(OR(P358=6,P358=7),1.68,IF(OR(P358=8,P358=9),1.73,IF(OR(P358=10,P358=11,P358=12),1.79,IF(OR(P358=13,P358=14,P358=15),1.84,IF(OR(P358=16,P358=17,P358=18),1.9,1.95)))))))))),IF(W358="Կ-3", IF(P358=0,1.25,IF(P358=1,1.29,IF(P358=2,1.33,IF(P358=3,1.37,IF(OR(P358=5,P358=4),1.41,IF(OR(P358=6,P358=7),1.45,IF(OR(P358=8,P358=9),1.49,IF(OR(P358=10,P358=11,P358=12),1.54,IF(OR(P358=13,P358=14,P358=15),1.58,IF(OR(P358=16,P358=17,P358=18),1.63,1.68)))))))))), "Error"))))))))))))</f>
        <v>3.42</v>
      </c>
      <c r="R358" s="793"/>
      <c r="S358" s="827">
        <f>+Q358+Q358*R358</f>
        <v>3.42</v>
      </c>
      <c r="T358" s="787">
        <v>66140</v>
      </c>
      <c r="U358" s="823"/>
      <c r="V358" s="823"/>
      <c r="W358" s="795" t="str">
        <f t="shared" si="1170"/>
        <v>Գ-3</v>
      </c>
      <c r="X358" s="787">
        <f t="shared" si="1191"/>
        <v>226198.8</v>
      </c>
      <c r="Y358" s="790">
        <f t="shared" si="1192"/>
        <v>226198.8</v>
      </c>
      <c r="Z358" s="796">
        <f>+Y358*13</f>
        <v>2940584.4</v>
      </c>
      <c r="AA358" s="792">
        <f t="shared" si="1193"/>
        <v>1</v>
      </c>
      <c r="AB358" s="793">
        <f t="shared" si="1194"/>
        <v>3</v>
      </c>
      <c r="AC358" s="794">
        <f>IF(AA358&lt;1,0,IF(AI358="Բ-1",IF(AB358=0,6.94,IF(AB358=1,7.17,IF(AB358=2,7.41,IF(AB358=3,7.66,IF(OR(AB358=5,AB358=4),7.92,IF(OR(AB358=6,AB358=7),8.18,IF(OR(AB358=8,AB358=9),8.46,IF(OR(AB358=10,AB358=11,AB358=12),8.74,IF(OR(AB358=13,AB358=14,AB358=15),9.03,IF(OR(AB358=16,AB358=17,AB358=18),9.33,9.65)))))))))),IF(AI358="Բ-2", IF(AB358=0,5.71,IF(AB358=1,5.89,IF(AB358=2,6.09,IF(AB358=3,6.29,IF(OR(AB358=5,AB358=4),6.5,IF(OR(AB358=6,AB358=7),6.72,IF(OR(AB358=8,AB358=9),6.94,IF(OR(AB358=10,AB358=11,AB358=12),7.17,IF(OR(AB358=13,AB358=14,AB358=15),7.41,IF(OR(AB358=16,AB358=17,AB358=18),7.65,7.91)))))))))), IF(AI358="Գ-1", IF(AB358=0,4.7,IF(AB358=1,4.86,IF(AB358=2,5.01,IF(AB358=3,5.18,IF(OR(AB358=5,AB358=4),5.35,IF(OR(AB358=6,AB358=7),5.52,IF(OR(AB358=8,AB358=9),5.71,IF(OR(AB358=10,AB358=11,AB358=12),5.89,IF(OR(AB358=13,AB358=14,AB358=15),6.09,IF(OR(AB358=16,AB358=17,AB358=18),6.29,6.49)))))))))), IF(AI358="Գ-2", IF(AB358=0,3.88,IF(AB358=1,4.01,IF(AB358=2,4.14,IF(AB358=3,4.27,IF(OR(AB358=5,AB358=4),4.41,IF(OR(AB358=6,AB358=7),4.55,IF(OR(AB358=8,AB358=9),4.7,IF(OR(AB358=10,AB358=11,AB358=12),4.85,IF(OR(AB358=13,AB358=14,AB358=15),5.01,IF(OR(AB358=16,AB358=17,AB358=18),5.17,5.34)))))))))), IF(AI358="Գ-3", IF(AB358=0,3.21,IF(AB358=1,3.31,IF(AB358=2,3.42,IF(AB358=3,3.53,IF(OR(AB358=5,AB358=4),3.64,IF(OR(AB358=6,AB358=7),3.76,IF(OR(AB358=8,AB358=9),3.88,IF(OR(AB358=10,AB358=11,AB358=12),4.01,IF(OR(AB358=13,AB358=14,AB358=15),4.13,IF(OR(AB358=16,AB358=17,AB358=18),4.27,4.4)))))))))), IF(AI358="Ա-1", IF(AB358=0,2.66,IF(AB358=1,2.75,IF(AB358=2,2.83,IF(AB358=3,2.92,IF(OR(AB358=5,AB358=4),3.02,IF(OR(AB358=6,AB358=7),3.11,IF(OR(AB358=8,AB358=9),3.21,IF(OR(AB358=10,AB358=11,AB358=12),3.31,IF(OR(AB358=13,AB358=14,AB358=15),3.42,IF(OR(AB358=16,AB358=17,AB358=18),3.53,3.64)))))))))), IF(AI358="Ա-2", IF(AB358=0,2.28,IF(AB358=1,2.35,IF(AB358=2,2.43,IF(AB358=3,2.5,IF(OR(AB358=5,AB358=4),2.58,IF(OR(AB358=6,AB358=7),2.66,IF(OR(AB358=8,AB358=9),2.75,IF(OR(AB358=10,AB358=11,AB358=12),2.83,IF(OR(AB358=13,AB358=14,AB358=15),2.92,IF(OR(AB358=16,AB358=17,AB358=18),3.01,3.11)))))))))),IF(AI358="Ա-3", IF(AB358=0,1.96,IF(AB358=1,2.02,IF(AB358=2,2.08,IF(AB358=3,2.15,IF(OR(AB358=5,AB358=4),2.21,IF(OR(AB358=6,AB358=7),2.28,IF(OR(AB358=8,AB358=9),2.35,IF(OR(AB358=10,AB358=11,AB358=12),2.42,IF(OR(AB358=13,AB358=14,AB358=15),2.5,IF(OR(AB358=16,AB358=17,AB358=18),2.58,2.66)))))))))), IF(AI358="Կ-1", IF(AB358=0,1.68,IF(AB358=1,1.73,IF(AB358=2,1.79,IF(AB358=3,1.84,IF(OR(AB358=5,AB358=4),1.9,IF(OR(AB358=6,AB358=7),1.96,IF(OR(AB358=8,AB358=9),2.02,IF(OR(AB358=10,AB358=11,AB358=12),2.08,IF(OR(AB358=13,AB358=14,AB358=15),2.14,IF(OR(AB358=16,AB358=17,AB358=18),2.21,2.28)))))))))), IF(AI358="Կ-2", IF(AB358=0,1.45,IF(AB358=1,1.49,IF(AB358=2,1.54,IF(AB358=3,1.59,IF(OR(AB358=5,AB358=4),1.63,IF(OR(AB358=6,AB358=7),1.68,IF(OR(AB358=8,AB358=9),1.73,IF(OR(AB358=10,AB358=11,AB358=12),1.79,IF(OR(AB358=13,AB358=14,AB358=15),1.84,IF(OR(AB358=16,AB358=17,AB358=18),1.9,1.95)))))))))),IF(AI358="Կ-3", IF(AB358=0,1.25,IF(AB358=1,1.29,IF(AB358=2,1.33,IF(AB358=3,1.37,IF(OR(AB358=5,AB358=4),1.41,IF(OR(AB358=6,AB358=7),1.45,IF(OR(AB358=8,AB358=9),1.49,IF(OR(AB358=10,AB358=11,AB358=12),1.54,IF(OR(AB358=13,AB358=14,AB358=15),1.58,IF(OR(AB358=16,AB358=17,AB358=18),1.63,1.68)))))))))), "Error"))))))))))))</f>
        <v>3.53</v>
      </c>
      <c r="AD358" s="793"/>
      <c r="AE358" s="827">
        <f>+AC358+AC358*AD358</f>
        <v>3.53</v>
      </c>
      <c r="AF358" s="787">
        <v>66140</v>
      </c>
      <c r="AG358" s="823"/>
      <c r="AH358" s="823"/>
      <c r="AI358" s="789" t="str">
        <f t="shared" si="1195"/>
        <v>Գ-3</v>
      </c>
      <c r="AJ358" s="787">
        <f t="shared" si="1196"/>
        <v>233474.19999999998</v>
      </c>
      <c r="AK358" s="790">
        <f t="shared" si="1197"/>
        <v>233474.19999999998</v>
      </c>
      <c r="AL358" s="796">
        <f>+AK358*13</f>
        <v>3035164.5999999996</v>
      </c>
      <c r="AM358" s="792">
        <f t="shared" si="1198"/>
        <v>1</v>
      </c>
      <c r="AN358" s="793">
        <f t="shared" si="1199"/>
        <v>4</v>
      </c>
      <c r="AO358" s="794">
        <f>IF(AM358&lt;1,0,IF(AU358="Բ-1",IF(AN358=0,6.94,IF(AN358=1,7.17,IF(AN358=2,7.41,IF(AN358=3,7.66,IF(OR(AN358=5,AN358=4),7.92,IF(OR(AN358=6,AN358=7),8.18,IF(OR(AN358=8,AN358=9),8.46,IF(OR(AN358=10,AN358=11,AN358=12),8.74,IF(OR(AN358=13,AN358=14,AN358=15),9.03,IF(OR(AN358=16,AN358=17,AN358=18),9.33,9.65)))))))))),IF(AU358="Բ-2", IF(AN358=0,5.71,IF(AN358=1,5.89,IF(AN358=2,6.09,IF(AN358=3,6.29,IF(OR(AN358=5,AN358=4),6.5,IF(OR(AN358=6,AN358=7),6.72,IF(OR(AN358=8,AN358=9),6.94,IF(OR(AN358=10,AN358=11,AN358=12),7.17,IF(OR(AN358=13,AN358=14,AN358=15),7.41,IF(OR(AN358=16,AN358=17,AN358=18),7.65,7.91)))))))))), IF(AU358="Գ-1", IF(AN358=0,4.7,IF(AN358=1,4.86,IF(AN358=2,5.01,IF(AN358=3,5.18,IF(OR(AN358=5,AN358=4),5.35,IF(OR(AN358=6,AN358=7),5.52,IF(OR(AN358=8,AN358=9),5.71,IF(OR(AN358=10,AN358=11,AN358=12),5.89,IF(OR(AN358=13,AN358=14,AN358=15),6.09,IF(OR(AN358=16,AN358=17,AN358=18),6.29,6.49)))))))))), IF(AU358="Գ-2", IF(AN358=0,3.88,IF(AN358=1,4.01,IF(AN358=2,4.14,IF(AN358=3,4.27,IF(OR(AN358=5,AN358=4),4.41,IF(OR(AN358=6,AN358=7),4.55,IF(OR(AN358=8,AN358=9),4.7,IF(OR(AN358=10,AN358=11,AN358=12),4.85,IF(OR(AN358=13,AN358=14,AN358=15),5.01,IF(OR(AN358=16,AN358=17,AN358=18),5.17,5.34)))))))))), IF(AU358="Գ-3", IF(AN358=0,3.21,IF(AN358=1,3.31,IF(AN358=2,3.42,IF(AN358=3,3.53,IF(OR(AN358=5,AN358=4),3.64,IF(OR(AN358=6,AN358=7),3.76,IF(OR(AN358=8,AN358=9),3.88,IF(OR(AN358=10,AN358=11,AN358=12),4.01,IF(OR(AN358=13,AN358=14,AN358=15),4.13,IF(OR(AN358=16,AN358=17,AN358=18),4.27,4.4)))))))))), IF(AU358="Ա-1", IF(AN358=0,2.66,IF(AN358=1,2.75,IF(AN358=2,2.83,IF(AN358=3,2.92,IF(OR(AN358=5,AN358=4),3.02,IF(OR(AN358=6,AN358=7),3.11,IF(OR(AN358=8,AN358=9),3.21,IF(OR(AN358=10,AN358=11,AN358=12),3.31,IF(OR(AN358=13,AN358=14,AN358=15),3.42,IF(OR(AN358=16,AN358=17,AN358=18),3.53,3.64)))))))))), IF(AU358="Ա-2", IF(AN358=0,2.28,IF(AN358=1,2.35,IF(AN358=2,2.43,IF(AN358=3,2.5,IF(OR(AN358=5,AN358=4),2.58,IF(OR(AN358=6,AN358=7),2.66,IF(OR(AN358=8,AN358=9),2.75,IF(OR(AN358=10,AN358=11,AN358=12),2.83,IF(OR(AN358=13,AN358=14,AN358=15),2.92,IF(OR(AN358=16,AN358=17,AN358=18),3.01,3.11)))))))))),IF(AU358="Ա-3", IF(AN358=0,1.96,IF(AN358=1,2.02,IF(AN358=2,2.08,IF(AN358=3,2.15,IF(OR(AN358=5,AN358=4),2.21,IF(OR(AN358=6,AN358=7),2.28,IF(OR(AN358=8,AN358=9),2.35,IF(OR(AN358=10,AN358=11,AN358=12),2.42,IF(OR(AN358=13,AN358=14,AN358=15),2.5,IF(OR(AN358=16,AN358=17,AN358=18),2.58,2.66)))))))))), IF(AU358="Կ-1", IF(AN358=0,1.68,IF(AN358=1,1.73,IF(AN358=2,1.79,IF(AN358=3,1.84,IF(OR(AN358=5,AN358=4),1.9,IF(OR(AN358=6,AN358=7),1.96,IF(OR(AN358=8,AN358=9),2.02,IF(OR(AN358=10,AN358=11,AN358=12),2.08,IF(OR(AN358=13,AN358=14,AN358=15),2.14,IF(OR(AN358=16,AN358=17,AN358=18),2.21,2.28)))))))))), IF(AU358="Կ-2", IF(AN358=0,1.45,IF(AN358=1,1.49,IF(AN358=2,1.54,IF(AN358=3,1.59,IF(OR(AN358=5,AN358=4),1.63,IF(OR(AN358=6,AN358=7),1.68,IF(OR(AN358=8,AN358=9),1.73,IF(OR(AN358=10,AN358=11,AN358=12),1.79,IF(OR(AN358=13,AN358=14,AN358=15),1.84,IF(OR(AN358=16,AN358=17,AN358=18),1.9,1.95)))))))))),IF(AU358="Կ-3", IF(AN358=0,1.25,IF(AN358=1,1.29,IF(AN358=2,1.33,IF(AN358=3,1.37,IF(OR(AN358=5,AN358=4),1.41,IF(OR(AN358=6,AN358=7),1.45,IF(OR(AN358=8,AN358=9),1.49,IF(OR(AN358=10,AN358=11,AN358=12),1.54,IF(OR(AN358=13,AN358=14,AN358=15),1.58,IF(OR(AN358=16,AN358=17,AN358=18),1.63,1.68)))))))))), "Error"))))))))))))</f>
        <v>3.64</v>
      </c>
      <c r="AP358" s="793"/>
      <c r="AQ358" s="827">
        <f>+AO358+AO358*AP358</f>
        <v>3.64</v>
      </c>
      <c r="AR358" s="787">
        <v>66140</v>
      </c>
      <c r="AS358" s="823"/>
      <c r="AT358" s="823"/>
      <c r="AU358" s="789" t="str">
        <f t="shared" si="1200"/>
        <v>Գ-3</v>
      </c>
      <c r="AV358" s="787">
        <f t="shared" si="1201"/>
        <v>240749.6</v>
      </c>
      <c r="AW358" s="790">
        <f t="shared" si="1202"/>
        <v>240749.6</v>
      </c>
      <c r="AX358" s="796">
        <f>+AW358*13</f>
        <v>3129744.8000000003</v>
      </c>
    </row>
    <row r="359" spans="1:50" s="776" customFormat="1" ht="13.5">
      <c r="B359" s="1595">
        <v>13</v>
      </c>
      <c r="C359" s="646" t="s">
        <v>1731</v>
      </c>
      <c r="D359" s="656" t="s">
        <v>276</v>
      </c>
      <c r="E359" s="798">
        <v>1</v>
      </c>
      <c r="F359" s="1309">
        <v>12</v>
      </c>
      <c r="G359" s="799">
        <f>IF(E359&lt;1,0,IF(K359="Բ-1",IF(F359=0,6.94,IF(F359=1,7.17,IF(F359=2,7.41,IF(F359=3,7.66,IF(OR(F359=5,F359=4),7.92,IF(OR(F359=6,F359=7),8.18,IF(OR(F359=8,F359=9),8.46,IF(OR(F359=10,F359=11,F359=12),8.74,IF(OR(F359=13,F359=14,F359=15),9.03,IF(OR(F359=16,F359=17,F359=18),9.33,9.65)))))))))),IF(K359="Բ-2", IF(F359=0,5.71,IF(F359=1,5.89,IF(F359=2,6.09,IF(F359=3,6.29,IF(OR(F359=5,F359=4),6.5,IF(OR(F359=6,F359=7),6.72,IF(OR(F359=8,F359=9),6.94,IF(OR(F359=10,F359=11,F359=12),7.17,IF(OR(F359=13,F359=14,F359=15),7.41,IF(OR(F359=16,F359=17,F359=18),7.65,7.91)))))))))), IF(K359="Գ-1", IF(F359=0,4.7,IF(F359=1,4.86,IF(F359=2,5.01,IF(F359=3,5.18,IF(OR(F359=5,F359=4),5.35,IF(OR(F359=6,F359=7),5.52,IF(OR(F359=8,F359=9),5.71,IF(OR(F359=10,F359=11,F359=12),5.89,IF(OR(F359=13,F359=14,F359=15),6.09,IF(OR(F359=16,F359=17,F359=18),6.29,6.49)))))))))), IF(K359="Գ-2", IF(F359=0,3.88,IF(F359=1,4.01,IF(F359=2,4.14,IF(F359=3,4.27,IF(OR(F359=5,F359=4),4.41,IF(OR(F359=6,F359=7),4.55,IF(OR(F359=8,F359=9),4.7,IF(OR(F359=10,F359=11,F359=12),4.85,IF(OR(F359=13,F359=14,F359=15),5.01,IF(OR(F359=16,F359=17,F359=18),5.17,5.34)))))))))), IF(K359="Գ-3", IF(F359=0,3.21,IF(F359=1,3.31,IF(F359=2,3.42,IF(F359=3,3.53,IF(OR(F359=5,F359=4),3.64,IF(OR(F359=6,F359=7),3.76,IF(OR(F359=8,F359=9),3.88,IF(OR(F359=10,F359=11,F359=12),4.01,IF(OR(F359=13,F359=14,F359=15),4.13,IF(OR(F359=16,F359=17,F359=18),4.27,4.4)))))))))), IF(K359="Ա-1", IF(F359=0,2.66,IF(F359=1,2.75,IF(F359=2,2.83,IF(F359=3,2.92,IF(OR(F359=5,F359=4),3.02,IF(OR(F359=6,F359=7),3.11,IF(OR(F359=8,F359=9),3.21,IF(OR(F359=10,F359=11,F359=12),3.31,IF(OR(F359=13,F359=14,F359=15),3.42,IF(OR(F359=16,F359=17,F359=18),3.53,3.64)))))))))), IF(K359="Ա-2", IF(F359=0,2.28,IF(F359=1,2.35,IF(F359=2,2.43,IF(F359=3,2.5,IF(OR(F359=5,F359=4),2.58,IF(OR(F359=6,F359=7),2.66,IF(OR(F359=8,F359=9),2.75,IF(OR(F359=10,F359=11,F359=12),2.83,IF(OR(F359=13,F359=14,F359=15),2.92,IF(OR(F359=16,F359=17,F359=18),3.01,3.11)))))))))),IF(K359="Ա-3", IF(F359=0,1.96,IF(F359=1,2.02,IF(F359=2,2.08,IF(F359=3,2.15,IF(OR(F359=5,F359=4),2.21,IF(OR(F359=6,F359=7),2.28,IF(OR(F359=8,F359=9),2.35,IF(OR(F359=10,F359=11,F359=12),2.42,IF(OR(F359=13,F359=14,F359=15),2.5,IF(OR(F359=16,F359=17,F359=18),2.58,2.66)))))))))), IF(K359="Կ-1", IF(F359=0,1.68,IF(F359=1,1.73,IF(F359=2,1.79,IF(F359=3,1.84,IF(OR(F359=5,F359=4),1.9,IF(OR(F359=6,F359=7),1.96,IF(OR(F359=8,F359=9),2.02,IF(OR(F359=10,F359=11,F359=12),2.08,IF(OR(F359=13,F359=14,F359=15),2.14,IF(OR(F359=16,F359=17,F359=18),2.21,2.28)))))))))), IF(K359="Կ-2", IF(F359=0,1.45,IF(F359=1,1.49,IF(F359=2,1.54,IF(F359=3,1.59,IF(OR(F359=5,F359=4),1.63,IF(OR(F359=6,F359=7),1.68,IF(OR(F359=8,F359=9),1.73,IF(OR(F359=10,F359=11,F359=12),1.79,IF(OR(F359=13,F359=14,F359=15),1.84,IF(OR(F359=16,F359=17,F359=18),1.9,1.95)))))))))),IF(K359="Կ-3", IF(F359=0,1.25,IF(F359=1,1.29,IF(F359=2,1.33,IF(F359=3,1.37,IF(OR(F359=5,F359=4),1.41,IF(OR(F359=6,F359=7),1.45,IF(OR(F359=8,F359=9),1.49,IF(OR(F359=10,F359=11,F359=12),1.54,IF(OR(F359=13,F359=14,F359=15),1.58,IF(OR(F359=16,F359=17,F359=18),1.63,1.68)))))))))), "Error"))))))))))))</f>
        <v>4.01</v>
      </c>
      <c r="H359" s="801">
        <v>66140</v>
      </c>
      <c r="I359" s="823"/>
      <c r="J359" s="846"/>
      <c r="K359" s="897" t="s">
        <v>502</v>
      </c>
      <c r="L359" s="787">
        <f t="shared" si="1190"/>
        <v>265221.39999999997</v>
      </c>
      <c r="M359" s="790">
        <f t="shared" si="1164"/>
        <v>265221.39999999997</v>
      </c>
      <c r="N359" s="791">
        <f>+M359*13</f>
        <v>3447878.1999999997</v>
      </c>
      <c r="O359" s="792">
        <f t="shared" si="1166"/>
        <v>1</v>
      </c>
      <c r="P359" s="793">
        <f t="shared" si="1167"/>
        <v>13</v>
      </c>
      <c r="Q359" s="794">
        <f>IF(O359&lt;1,0,IF(W359="Բ-1",IF(P359=0,6.94,IF(P359=1,7.17,IF(P359=2,7.41,IF(P359=3,7.66,IF(OR(P359=5,P359=4),7.92,IF(OR(P359=6,P359=7),8.18,IF(OR(P359=8,P359=9),8.46,IF(OR(P359=10,P359=11,P359=12),8.74,IF(OR(P359=13,P359=14,P359=15),9.03,IF(OR(P359=16,P359=17,P359=18),9.33,9.65)))))))))),IF(W359="Բ-2", IF(P359=0,5.71,IF(P359=1,5.89,IF(P359=2,6.09,IF(P359=3,6.29,IF(OR(P359=5,P359=4),6.5,IF(OR(P359=6,P359=7),6.72,IF(OR(P359=8,P359=9),6.94,IF(OR(P359=10,P359=11,P359=12),7.17,IF(OR(P359=13,P359=14,P359=15),7.41,IF(OR(P359=16,P359=17,P359=18),7.65,7.91)))))))))), IF(W359="Գ-1", IF(P359=0,4.7,IF(P359=1,4.86,IF(P359=2,5.01,IF(P359=3,5.18,IF(OR(P359=5,P359=4),5.35,IF(OR(P359=6,P359=7),5.52,IF(OR(P359=8,P359=9),5.71,IF(OR(P359=10,P359=11,P359=12),5.89,IF(OR(P359=13,P359=14,P359=15),6.09,IF(OR(P359=16,P359=17,P359=18),6.29,6.49)))))))))), IF(W359="Գ-2", IF(P359=0,3.88,IF(P359=1,4.01,IF(P359=2,4.14,IF(P359=3,4.27,IF(OR(P359=5,P359=4),4.41,IF(OR(P359=6,P359=7),4.55,IF(OR(P359=8,P359=9),4.7,IF(OR(P359=10,P359=11,P359=12),4.85,IF(OR(P359=13,P359=14,P359=15),5.01,IF(OR(P359=16,P359=17,P359=18),5.17,5.34)))))))))), IF(W359="Գ-3", IF(P359=0,3.21,IF(P359=1,3.31,IF(P359=2,3.42,IF(P359=3,3.53,IF(OR(P359=5,P359=4),3.64,IF(OR(P359=6,P359=7),3.76,IF(OR(P359=8,P359=9),3.88,IF(OR(P359=10,P359=11,P359=12),4.01,IF(OR(P359=13,P359=14,P359=15),4.13,IF(OR(P359=16,P359=17,P359=18),4.27,4.4)))))))))), IF(W359="Ա-1", IF(P359=0,2.66,IF(P359=1,2.75,IF(P359=2,2.83,IF(P359=3,2.92,IF(OR(P359=5,P359=4),3.02,IF(OR(P359=6,P359=7),3.11,IF(OR(P359=8,P359=9),3.21,IF(OR(P359=10,P359=11,P359=12),3.31,IF(OR(P359=13,P359=14,P359=15),3.42,IF(OR(P359=16,P359=17,P359=18),3.53,3.64)))))))))), IF(W359="Ա-2", IF(P359=0,2.28,IF(P359=1,2.35,IF(P359=2,2.43,IF(P359=3,2.5,IF(OR(P359=5,P359=4),2.58,IF(OR(P359=6,P359=7),2.66,IF(OR(P359=8,P359=9),2.75,IF(OR(P359=10,P359=11,P359=12),2.83,IF(OR(P359=13,P359=14,P359=15),2.92,IF(OR(P359=16,P359=17,P359=18),3.01,3.11)))))))))),IF(W359="Ա-3", IF(P359=0,1.96,IF(P359=1,2.02,IF(P359=2,2.08,IF(P359=3,2.15,IF(OR(P359=5,P359=4),2.21,IF(OR(P359=6,P359=7),2.28,IF(OR(P359=8,P359=9),2.35,IF(OR(P359=10,P359=11,P359=12),2.42,IF(OR(P359=13,P359=14,P359=15),2.5,IF(OR(P359=16,P359=17,P359=18),2.58,2.66)))))))))), IF(W359="Կ-1", IF(P359=0,1.68,IF(P359=1,1.73,IF(P359=2,1.79,IF(P359=3,1.84,IF(OR(P359=5,P359=4),1.9,IF(OR(P359=6,P359=7),1.96,IF(OR(P359=8,P359=9),2.02,IF(OR(P359=10,P359=11,P359=12),2.08,IF(OR(P359=13,P359=14,P359=15),2.14,IF(OR(P359=16,P359=17,P359=18),2.21,2.28)))))))))), IF(W359="Կ-2", IF(P359=0,1.45,IF(P359=1,1.49,IF(P359=2,1.54,IF(P359=3,1.59,IF(OR(P359=5,P359=4),1.63,IF(OR(P359=6,P359=7),1.68,IF(OR(P359=8,P359=9),1.73,IF(OR(P359=10,P359=11,P359=12),1.79,IF(OR(P359=13,P359=14,P359=15),1.84,IF(OR(P359=16,P359=17,P359=18),1.9,1.95)))))))))),IF(W359="Կ-3", IF(P359=0,1.25,IF(P359=1,1.29,IF(P359=2,1.33,IF(P359=3,1.37,IF(OR(P359=5,P359=4),1.41,IF(OR(P359=6,P359=7),1.45,IF(OR(P359=8,P359=9),1.49,IF(OR(P359=10,P359=11,P359=12),1.54,IF(OR(P359=13,P359=14,P359=15),1.58,IF(OR(P359=16,P359=17,P359=18),1.63,1.68)))))))))), "Error"))))))))))))</f>
        <v>4.13</v>
      </c>
      <c r="R359" s="793"/>
      <c r="S359" s="827">
        <f>+Q359+Q359*R359</f>
        <v>4.13</v>
      </c>
      <c r="T359" s="787">
        <v>66140</v>
      </c>
      <c r="U359" s="823"/>
      <c r="V359" s="846"/>
      <c r="W359" s="795" t="str">
        <f t="shared" si="1170"/>
        <v>Գ-3</v>
      </c>
      <c r="X359" s="787">
        <f t="shared" si="1191"/>
        <v>273158.2</v>
      </c>
      <c r="Y359" s="790">
        <f t="shared" si="1192"/>
        <v>273158.2</v>
      </c>
      <c r="Z359" s="796">
        <f>+Y359*13</f>
        <v>3551056.6</v>
      </c>
      <c r="AA359" s="792">
        <f t="shared" si="1193"/>
        <v>1</v>
      </c>
      <c r="AB359" s="793">
        <f t="shared" si="1194"/>
        <v>14</v>
      </c>
      <c r="AC359" s="794">
        <f>IF(AA359&lt;1,0,IF(AI359="Բ-1",IF(AB359=0,6.94,IF(AB359=1,7.17,IF(AB359=2,7.41,IF(AB359=3,7.66,IF(OR(AB359=5,AB359=4),7.92,IF(OR(AB359=6,AB359=7),8.18,IF(OR(AB359=8,AB359=9),8.46,IF(OR(AB359=10,AB359=11,AB359=12),8.74,IF(OR(AB359=13,AB359=14,AB359=15),9.03,IF(OR(AB359=16,AB359=17,AB359=18),9.33,9.65)))))))))),IF(AI359="Բ-2", IF(AB359=0,5.71,IF(AB359=1,5.89,IF(AB359=2,6.09,IF(AB359=3,6.29,IF(OR(AB359=5,AB359=4),6.5,IF(OR(AB359=6,AB359=7),6.72,IF(OR(AB359=8,AB359=9),6.94,IF(OR(AB359=10,AB359=11,AB359=12),7.17,IF(OR(AB359=13,AB359=14,AB359=15),7.41,IF(OR(AB359=16,AB359=17,AB359=18),7.65,7.91)))))))))), IF(AI359="Գ-1", IF(AB359=0,4.7,IF(AB359=1,4.86,IF(AB359=2,5.01,IF(AB359=3,5.18,IF(OR(AB359=5,AB359=4),5.35,IF(OR(AB359=6,AB359=7),5.52,IF(OR(AB359=8,AB359=9),5.71,IF(OR(AB359=10,AB359=11,AB359=12),5.89,IF(OR(AB359=13,AB359=14,AB359=15),6.09,IF(OR(AB359=16,AB359=17,AB359=18),6.29,6.49)))))))))), IF(AI359="Գ-2", IF(AB359=0,3.88,IF(AB359=1,4.01,IF(AB359=2,4.14,IF(AB359=3,4.27,IF(OR(AB359=5,AB359=4),4.41,IF(OR(AB359=6,AB359=7),4.55,IF(OR(AB359=8,AB359=9),4.7,IF(OR(AB359=10,AB359=11,AB359=12),4.85,IF(OR(AB359=13,AB359=14,AB359=15),5.01,IF(OR(AB359=16,AB359=17,AB359=18),5.17,5.34)))))))))), IF(AI359="Գ-3", IF(AB359=0,3.21,IF(AB359=1,3.31,IF(AB359=2,3.42,IF(AB359=3,3.53,IF(OR(AB359=5,AB359=4),3.64,IF(OR(AB359=6,AB359=7),3.76,IF(OR(AB359=8,AB359=9),3.88,IF(OR(AB359=10,AB359=11,AB359=12),4.01,IF(OR(AB359=13,AB359=14,AB359=15),4.13,IF(OR(AB359=16,AB359=17,AB359=18),4.27,4.4)))))))))), IF(AI359="Ա-1", IF(AB359=0,2.66,IF(AB359=1,2.75,IF(AB359=2,2.83,IF(AB359=3,2.92,IF(OR(AB359=5,AB359=4),3.02,IF(OR(AB359=6,AB359=7),3.11,IF(OR(AB359=8,AB359=9),3.21,IF(OR(AB359=10,AB359=11,AB359=12),3.31,IF(OR(AB359=13,AB359=14,AB359=15),3.42,IF(OR(AB359=16,AB359=17,AB359=18),3.53,3.64)))))))))), IF(AI359="Ա-2", IF(AB359=0,2.28,IF(AB359=1,2.35,IF(AB359=2,2.43,IF(AB359=3,2.5,IF(OR(AB359=5,AB359=4),2.58,IF(OR(AB359=6,AB359=7),2.66,IF(OR(AB359=8,AB359=9),2.75,IF(OR(AB359=10,AB359=11,AB359=12),2.83,IF(OR(AB359=13,AB359=14,AB359=15),2.92,IF(OR(AB359=16,AB359=17,AB359=18),3.01,3.11)))))))))),IF(AI359="Ա-3", IF(AB359=0,1.96,IF(AB359=1,2.02,IF(AB359=2,2.08,IF(AB359=3,2.15,IF(OR(AB359=5,AB359=4),2.21,IF(OR(AB359=6,AB359=7),2.28,IF(OR(AB359=8,AB359=9),2.35,IF(OR(AB359=10,AB359=11,AB359=12),2.42,IF(OR(AB359=13,AB359=14,AB359=15),2.5,IF(OR(AB359=16,AB359=17,AB359=18),2.58,2.66)))))))))), IF(AI359="Կ-1", IF(AB359=0,1.68,IF(AB359=1,1.73,IF(AB359=2,1.79,IF(AB359=3,1.84,IF(OR(AB359=5,AB359=4),1.9,IF(OR(AB359=6,AB359=7),1.96,IF(OR(AB359=8,AB359=9),2.02,IF(OR(AB359=10,AB359=11,AB359=12),2.08,IF(OR(AB359=13,AB359=14,AB359=15),2.14,IF(OR(AB359=16,AB359=17,AB359=18),2.21,2.28)))))))))), IF(AI359="Կ-2", IF(AB359=0,1.45,IF(AB359=1,1.49,IF(AB359=2,1.54,IF(AB359=3,1.59,IF(OR(AB359=5,AB359=4),1.63,IF(OR(AB359=6,AB359=7),1.68,IF(OR(AB359=8,AB359=9),1.73,IF(OR(AB359=10,AB359=11,AB359=12),1.79,IF(OR(AB359=13,AB359=14,AB359=15),1.84,IF(OR(AB359=16,AB359=17,AB359=18),1.9,1.95)))))))))),IF(AI359="Կ-3", IF(AB359=0,1.25,IF(AB359=1,1.29,IF(AB359=2,1.33,IF(AB359=3,1.37,IF(OR(AB359=5,AB359=4),1.41,IF(OR(AB359=6,AB359=7),1.45,IF(OR(AB359=8,AB359=9),1.49,IF(OR(AB359=10,AB359=11,AB359=12),1.54,IF(OR(AB359=13,AB359=14,AB359=15),1.58,IF(OR(AB359=16,AB359=17,AB359=18),1.63,1.68)))))))))), "Error"))))))))))))</f>
        <v>4.13</v>
      </c>
      <c r="AD359" s="793"/>
      <c r="AE359" s="827">
        <f>+AC359+AC359*AD359</f>
        <v>4.13</v>
      </c>
      <c r="AF359" s="787">
        <v>66140</v>
      </c>
      <c r="AG359" s="823"/>
      <c r="AH359" s="846"/>
      <c r="AI359" s="789" t="str">
        <f t="shared" si="1195"/>
        <v>Գ-3</v>
      </c>
      <c r="AJ359" s="787">
        <f t="shared" si="1196"/>
        <v>273158.2</v>
      </c>
      <c r="AK359" s="790">
        <f t="shared" si="1197"/>
        <v>273158.2</v>
      </c>
      <c r="AL359" s="796">
        <f>+AK359*13</f>
        <v>3551056.6</v>
      </c>
      <c r="AM359" s="792">
        <f t="shared" si="1198"/>
        <v>1</v>
      </c>
      <c r="AN359" s="793">
        <f t="shared" si="1199"/>
        <v>15</v>
      </c>
      <c r="AO359" s="794">
        <f>IF(AM359&lt;1,0,IF(AU359="Բ-1",IF(AN359=0,6.94,IF(AN359=1,7.17,IF(AN359=2,7.41,IF(AN359=3,7.66,IF(OR(AN359=5,AN359=4),7.92,IF(OR(AN359=6,AN359=7),8.18,IF(OR(AN359=8,AN359=9),8.46,IF(OR(AN359=10,AN359=11,AN359=12),8.74,IF(OR(AN359=13,AN359=14,AN359=15),9.03,IF(OR(AN359=16,AN359=17,AN359=18),9.33,9.65)))))))))),IF(AU359="Բ-2", IF(AN359=0,5.71,IF(AN359=1,5.89,IF(AN359=2,6.09,IF(AN359=3,6.29,IF(OR(AN359=5,AN359=4),6.5,IF(OR(AN359=6,AN359=7),6.72,IF(OR(AN359=8,AN359=9),6.94,IF(OR(AN359=10,AN359=11,AN359=12),7.17,IF(OR(AN359=13,AN359=14,AN359=15),7.41,IF(OR(AN359=16,AN359=17,AN359=18),7.65,7.91)))))))))), IF(AU359="Գ-1", IF(AN359=0,4.7,IF(AN359=1,4.86,IF(AN359=2,5.01,IF(AN359=3,5.18,IF(OR(AN359=5,AN359=4),5.35,IF(OR(AN359=6,AN359=7),5.52,IF(OR(AN359=8,AN359=9),5.71,IF(OR(AN359=10,AN359=11,AN359=12),5.89,IF(OR(AN359=13,AN359=14,AN359=15),6.09,IF(OR(AN359=16,AN359=17,AN359=18),6.29,6.49)))))))))), IF(AU359="Գ-2", IF(AN359=0,3.88,IF(AN359=1,4.01,IF(AN359=2,4.14,IF(AN359=3,4.27,IF(OR(AN359=5,AN359=4),4.41,IF(OR(AN359=6,AN359=7),4.55,IF(OR(AN359=8,AN359=9),4.7,IF(OR(AN359=10,AN359=11,AN359=12),4.85,IF(OR(AN359=13,AN359=14,AN359=15),5.01,IF(OR(AN359=16,AN359=17,AN359=18),5.17,5.34)))))))))), IF(AU359="Գ-3", IF(AN359=0,3.21,IF(AN359=1,3.31,IF(AN359=2,3.42,IF(AN359=3,3.53,IF(OR(AN359=5,AN359=4),3.64,IF(OR(AN359=6,AN359=7),3.76,IF(OR(AN359=8,AN359=9),3.88,IF(OR(AN359=10,AN359=11,AN359=12),4.01,IF(OR(AN359=13,AN359=14,AN359=15),4.13,IF(OR(AN359=16,AN359=17,AN359=18),4.27,4.4)))))))))), IF(AU359="Ա-1", IF(AN359=0,2.66,IF(AN359=1,2.75,IF(AN359=2,2.83,IF(AN359=3,2.92,IF(OR(AN359=5,AN359=4),3.02,IF(OR(AN359=6,AN359=7),3.11,IF(OR(AN359=8,AN359=9),3.21,IF(OR(AN359=10,AN359=11,AN359=12),3.31,IF(OR(AN359=13,AN359=14,AN359=15),3.42,IF(OR(AN359=16,AN359=17,AN359=18),3.53,3.64)))))))))), IF(AU359="Ա-2", IF(AN359=0,2.28,IF(AN359=1,2.35,IF(AN359=2,2.43,IF(AN359=3,2.5,IF(OR(AN359=5,AN359=4),2.58,IF(OR(AN359=6,AN359=7),2.66,IF(OR(AN359=8,AN359=9),2.75,IF(OR(AN359=10,AN359=11,AN359=12),2.83,IF(OR(AN359=13,AN359=14,AN359=15),2.92,IF(OR(AN359=16,AN359=17,AN359=18),3.01,3.11)))))))))),IF(AU359="Ա-3", IF(AN359=0,1.96,IF(AN359=1,2.02,IF(AN359=2,2.08,IF(AN359=3,2.15,IF(OR(AN359=5,AN359=4),2.21,IF(OR(AN359=6,AN359=7),2.28,IF(OR(AN359=8,AN359=9),2.35,IF(OR(AN359=10,AN359=11,AN359=12),2.42,IF(OR(AN359=13,AN359=14,AN359=15),2.5,IF(OR(AN359=16,AN359=17,AN359=18),2.58,2.66)))))))))), IF(AU359="Կ-1", IF(AN359=0,1.68,IF(AN359=1,1.73,IF(AN359=2,1.79,IF(AN359=3,1.84,IF(OR(AN359=5,AN359=4),1.9,IF(OR(AN359=6,AN359=7),1.96,IF(OR(AN359=8,AN359=9),2.02,IF(OR(AN359=10,AN359=11,AN359=12),2.08,IF(OR(AN359=13,AN359=14,AN359=15),2.14,IF(OR(AN359=16,AN359=17,AN359=18),2.21,2.28)))))))))), IF(AU359="Կ-2", IF(AN359=0,1.45,IF(AN359=1,1.49,IF(AN359=2,1.54,IF(AN359=3,1.59,IF(OR(AN359=5,AN359=4),1.63,IF(OR(AN359=6,AN359=7),1.68,IF(OR(AN359=8,AN359=9),1.73,IF(OR(AN359=10,AN359=11,AN359=12),1.79,IF(OR(AN359=13,AN359=14,AN359=15),1.84,IF(OR(AN359=16,AN359=17,AN359=18),1.9,1.95)))))))))),IF(AU359="Կ-3", IF(AN359=0,1.25,IF(AN359=1,1.29,IF(AN359=2,1.33,IF(AN359=3,1.37,IF(OR(AN359=5,AN359=4),1.41,IF(OR(AN359=6,AN359=7),1.45,IF(OR(AN359=8,AN359=9),1.49,IF(OR(AN359=10,AN359=11,AN359=12),1.54,IF(OR(AN359=13,AN359=14,AN359=15),1.58,IF(OR(AN359=16,AN359=17,AN359=18),1.63,1.68)))))))))), "Error"))))))))))))</f>
        <v>4.13</v>
      </c>
      <c r="AP359" s="793"/>
      <c r="AQ359" s="827">
        <f>+AO359+AO359*AP359</f>
        <v>4.13</v>
      </c>
      <c r="AR359" s="787">
        <v>66140</v>
      </c>
      <c r="AS359" s="823"/>
      <c r="AT359" s="846"/>
      <c r="AU359" s="789" t="str">
        <f t="shared" si="1200"/>
        <v>Գ-3</v>
      </c>
      <c r="AV359" s="787">
        <f t="shared" si="1201"/>
        <v>273158.2</v>
      </c>
      <c r="AW359" s="790">
        <f t="shared" si="1202"/>
        <v>273158.2</v>
      </c>
      <c r="AX359" s="796">
        <f>+AW359*13</f>
        <v>3551056.6</v>
      </c>
    </row>
    <row r="360" spans="1:50" s="776" customFormat="1" ht="13.5">
      <c r="B360" s="1595">
        <v>14</v>
      </c>
      <c r="C360" s="652" t="s">
        <v>712</v>
      </c>
      <c r="D360" s="656" t="s">
        <v>276</v>
      </c>
      <c r="E360" s="798">
        <v>1</v>
      </c>
      <c r="F360" s="1309">
        <v>12</v>
      </c>
      <c r="G360" s="799">
        <f t="shared" ref="G360" si="1203">IF(E360&lt;1,0,IF(K360="Բ-1",IF(F360=0,6.94,IF(F360=1,7.17,IF(F360=2,7.41,IF(F360=3,7.66,IF(OR(F360=5,F360=4),7.92,IF(OR(F360=6,F360=7),8.18,IF(OR(F360=8,F360=9),8.46,IF(OR(F360=10,F360=11,F360=12),8.74,IF(OR(F360=13,F360=14,F360=15),9.03,IF(OR(F360=16,F360=17,F360=18),9.33,9.65)))))))))),IF(K360="Բ-2", IF(F360=0,5.71,IF(F360=1,5.89,IF(F360=2,6.09,IF(F360=3,6.29,IF(OR(F360=5,F360=4),6.5,IF(OR(F360=6,F360=7),6.72,IF(OR(F360=8,F360=9),6.94,IF(OR(F360=10,F360=11,F360=12),7.17,IF(OR(F360=13,F360=14,F360=15),7.41,IF(OR(F360=16,F360=17,F360=18),7.65,7.91)))))))))), IF(K360="Գ-1", IF(F360=0,4.7,IF(F360=1,4.86,IF(F360=2,5.01,IF(F360=3,5.18,IF(OR(F360=5,F360=4),5.35,IF(OR(F360=6,F360=7),5.52,IF(OR(F360=8,F360=9),5.71,IF(OR(F360=10,F360=11,F360=12),5.89,IF(OR(F360=13,F360=14,F360=15),6.09,IF(OR(F360=16,F360=17,F360=18),6.29,6.49)))))))))), IF(K360="Գ-2", IF(F360=0,3.88,IF(F360=1,4.01,IF(F360=2,4.14,IF(F360=3,4.27,IF(OR(F360=5,F360=4),4.41,IF(OR(F360=6,F360=7),4.55,IF(OR(F360=8,F360=9),4.7,IF(OR(F360=10,F360=11,F360=12),4.85,IF(OR(F360=13,F360=14,F360=15),5.01,IF(OR(F360=16,F360=17,F360=18),5.17,5.34)))))))))), IF(K360="Գ-3", IF(F360=0,3.21,IF(F360=1,3.31,IF(F360=2,3.42,IF(F360=3,3.53,IF(OR(F360=5,F360=4),3.64,IF(OR(F360=6,F360=7),3.76,IF(OR(F360=8,F360=9),3.88,IF(OR(F360=10,F360=11,F360=12),4.01,IF(OR(F360=13,F360=14,F360=15),4.13,IF(OR(F360=16,F360=17,F360=18),4.27,4.4)))))))))), IF(K360="Ա-1", IF(F360=0,2.66,IF(F360=1,2.75,IF(F360=2,2.83,IF(F360=3,2.92,IF(OR(F360=5,F360=4),3.02,IF(OR(F360=6,F360=7),3.11,IF(OR(F360=8,F360=9),3.21,IF(OR(F360=10,F360=11,F360=12),3.31,IF(OR(F360=13,F360=14,F360=15),3.42,IF(OR(F360=16,F360=17,F360=18),3.53,3.64)))))))))), IF(K360="Ա-2", IF(F360=0,2.28,IF(F360=1,2.35,IF(F360=2,2.43,IF(F360=3,2.5,IF(OR(F360=5,F360=4),2.58,IF(OR(F360=6,F360=7),2.66,IF(OR(F360=8,F360=9),2.75,IF(OR(F360=10,F360=11,F360=12),2.83,IF(OR(F360=13,F360=14,F360=15),2.92,IF(OR(F360=16,F360=17,F360=18),3.01,3.11)))))))))),IF(K360="Ա-3", IF(F360=0,1.96,IF(F360=1,2.02,IF(F360=2,2.08,IF(F360=3,2.15,IF(OR(F360=5,F360=4),2.21,IF(OR(F360=6,F360=7),2.28,IF(OR(F360=8,F360=9),2.35,IF(OR(F360=10,F360=11,F360=12),2.42,IF(OR(F360=13,F360=14,F360=15),2.5,IF(OR(F360=16,F360=17,F360=18),2.58,2.66)))))))))), IF(K360="Կ-1", IF(F360=0,1.68,IF(F360=1,1.73,IF(F360=2,1.79,IF(F360=3,1.84,IF(OR(F360=5,F360=4),1.9,IF(OR(F360=6,F360=7),1.96,IF(OR(F360=8,F360=9),2.02,IF(OR(F360=10,F360=11,F360=12),2.08,IF(OR(F360=13,F360=14,F360=15),2.14,IF(OR(F360=16,F360=17,F360=18),2.21,2.28)))))))))), IF(K360="Կ-2", IF(F360=0,1.45,IF(F360=1,1.49,IF(F360=2,1.54,IF(F360=3,1.59,IF(OR(F360=5,F360=4),1.63,IF(OR(F360=6,F360=7),1.68,IF(OR(F360=8,F360=9),1.73,IF(OR(F360=10,F360=11,F360=12),1.79,IF(OR(F360=13,F360=14,F360=15),1.84,IF(OR(F360=16,F360=17,F360=18),1.9,1.95)))))))))),IF(K360="Կ-3", IF(F360=0,1.25,IF(F360=1,1.29,IF(F360=2,1.33,IF(F360=3,1.37,IF(OR(F360=5,F360=4),1.41,IF(OR(F360=6,F360=7),1.45,IF(OR(F360=8,F360=9),1.49,IF(OR(F360=10,F360=11,F360=12),1.54,IF(OR(F360=13,F360=14,F360=15),1.58,IF(OR(F360=16,F360=17,F360=18),1.63,1.68)))))))))), "Error"))))))))))))</f>
        <v>4.01</v>
      </c>
      <c r="H360" s="801">
        <v>66140</v>
      </c>
      <c r="I360" s="823"/>
      <c r="J360" s="846"/>
      <c r="K360" s="897" t="s">
        <v>502</v>
      </c>
      <c r="L360" s="787">
        <f t="shared" si="1190"/>
        <v>265221.39999999997</v>
      </c>
      <c r="M360" s="790">
        <f t="shared" si="1164"/>
        <v>265221.39999999997</v>
      </c>
      <c r="N360" s="791">
        <f t="shared" ref="N360" si="1204">+M360*13</f>
        <v>3447878.1999999997</v>
      </c>
      <c r="O360" s="792">
        <f t="shared" si="1166"/>
        <v>1</v>
      </c>
      <c r="P360" s="793">
        <f t="shared" si="1167"/>
        <v>13</v>
      </c>
      <c r="Q360" s="794">
        <f t="shared" ref="Q360" si="1205">IF(O360&lt;1,0,IF(W360="Բ-1",IF(P360=0,6.94,IF(P360=1,7.17,IF(P360=2,7.41,IF(P360=3,7.66,IF(OR(P360=5,P360=4),7.92,IF(OR(P360=6,P360=7),8.18,IF(OR(P360=8,P360=9),8.46,IF(OR(P360=10,P360=11,P360=12),8.74,IF(OR(P360=13,P360=14,P360=15),9.03,IF(OR(P360=16,P360=17,P360=18),9.33,9.65)))))))))),IF(W360="Բ-2", IF(P360=0,5.71,IF(P360=1,5.89,IF(P360=2,6.09,IF(P360=3,6.29,IF(OR(P360=5,P360=4),6.5,IF(OR(P360=6,P360=7),6.72,IF(OR(P360=8,P360=9),6.94,IF(OR(P360=10,P360=11,P360=12),7.17,IF(OR(P360=13,P360=14,P360=15),7.41,IF(OR(P360=16,P360=17,P360=18),7.65,7.91)))))))))), IF(W360="Գ-1", IF(P360=0,4.7,IF(P360=1,4.86,IF(P360=2,5.01,IF(P360=3,5.18,IF(OR(P360=5,P360=4),5.35,IF(OR(P360=6,P360=7),5.52,IF(OR(P360=8,P360=9),5.71,IF(OR(P360=10,P360=11,P360=12),5.89,IF(OR(P360=13,P360=14,P360=15),6.09,IF(OR(P360=16,P360=17,P360=18),6.29,6.49)))))))))), IF(W360="Գ-2", IF(P360=0,3.88,IF(P360=1,4.01,IF(P360=2,4.14,IF(P360=3,4.27,IF(OR(P360=5,P360=4),4.41,IF(OR(P360=6,P360=7),4.55,IF(OR(P360=8,P360=9),4.7,IF(OR(P360=10,P360=11,P360=12),4.85,IF(OR(P360=13,P360=14,P360=15),5.01,IF(OR(P360=16,P360=17,P360=18),5.17,5.34)))))))))), IF(W360="Գ-3", IF(P360=0,3.21,IF(P360=1,3.31,IF(P360=2,3.42,IF(P360=3,3.53,IF(OR(P360=5,P360=4),3.64,IF(OR(P360=6,P360=7),3.76,IF(OR(P360=8,P360=9),3.88,IF(OR(P360=10,P360=11,P360=12),4.01,IF(OR(P360=13,P360=14,P360=15),4.13,IF(OR(P360=16,P360=17,P360=18),4.27,4.4)))))))))), IF(W360="Ա-1", IF(P360=0,2.66,IF(P360=1,2.75,IF(P360=2,2.83,IF(P360=3,2.92,IF(OR(P360=5,P360=4),3.02,IF(OR(P360=6,P360=7),3.11,IF(OR(P360=8,P360=9),3.21,IF(OR(P360=10,P360=11,P360=12),3.31,IF(OR(P360=13,P360=14,P360=15),3.42,IF(OR(P360=16,P360=17,P360=18),3.53,3.64)))))))))), IF(W360="Ա-2", IF(P360=0,2.28,IF(P360=1,2.35,IF(P360=2,2.43,IF(P360=3,2.5,IF(OR(P360=5,P360=4),2.58,IF(OR(P360=6,P360=7),2.66,IF(OR(P360=8,P360=9),2.75,IF(OR(P360=10,P360=11,P360=12),2.83,IF(OR(P360=13,P360=14,P360=15),2.92,IF(OR(P360=16,P360=17,P360=18),3.01,3.11)))))))))),IF(W360="Ա-3", IF(P360=0,1.96,IF(P360=1,2.02,IF(P360=2,2.08,IF(P360=3,2.15,IF(OR(P360=5,P360=4),2.21,IF(OR(P360=6,P360=7),2.28,IF(OR(P360=8,P360=9),2.35,IF(OR(P360=10,P360=11,P360=12),2.42,IF(OR(P360=13,P360=14,P360=15),2.5,IF(OR(P360=16,P360=17,P360=18),2.58,2.66)))))))))), IF(W360="Կ-1", IF(P360=0,1.68,IF(P360=1,1.73,IF(P360=2,1.79,IF(P360=3,1.84,IF(OR(P360=5,P360=4),1.9,IF(OR(P360=6,P360=7),1.96,IF(OR(P360=8,P360=9),2.02,IF(OR(P360=10,P360=11,P360=12),2.08,IF(OR(P360=13,P360=14,P360=15),2.14,IF(OR(P360=16,P360=17,P360=18),2.21,2.28)))))))))), IF(W360="Կ-2", IF(P360=0,1.45,IF(P360=1,1.49,IF(P360=2,1.54,IF(P360=3,1.59,IF(OR(P360=5,P360=4),1.63,IF(OR(P360=6,P360=7),1.68,IF(OR(P360=8,P360=9),1.73,IF(OR(P360=10,P360=11,P360=12),1.79,IF(OR(P360=13,P360=14,P360=15),1.84,IF(OR(P360=16,P360=17,P360=18),1.9,1.95)))))))))),IF(W360="Կ-3", IF(P360=0,1.25,IF(P360=1,1.29,IF(P360=2,1.33,IF(P360=3,1.37,IF(OR(P360=5,P360=4),1.41,IF(OR(P360=6,P360=7),1.45,IF(OR(P360=8,P360=9),1.49,IF(OR(P360=10,P360=11,P360=12),1.54,IF(OR(P360=13,P360=14,P360=15),1.58,IF(OR(P360=16,P360=17,P360=18),1.63,1.68)))))))))), "Error"))))))))))))</f>
        <v>4.13</v>
      </c>
      <c r="R360" s="793"/>
      <c r="S360" s="827">
        <f t="shared" ref="S360" si="1206">+Q360+Q360*R360</f>
        <v>4.13</v>
      </c>
      <c r="T360" s="787">
        <v>66140</v>
      </c>
      <c r="U360" s="823"/>
      <c r="V360" s="846"/>
      <c r="W360" s="795" t="str">
        <f t="shared" si="1170"/>
        <v>Գ-3</v>
      </c>
      <c r="X360" s="787">
        <f t="shared" si="1191"/>
        <v>273158.2</v>
      </c>
      <c r="Y360" s="790">
        <f t="shared" si="1192"/>
        <v>273158.2</v>
      </c>
      <c r="Z360" s="796">
        <f t="shared" ref="Z360" si="1207">+Y360*13</f>
        <v>3551056.6</v>
      </c>
      <c r="AA360" s="792">
        <f t="shared" si="1193"/>
        <v>1</v>
      </c>
      <c r="AB360" s="793">
        <f t="shared" si="1194"/>
        <v>14</v>
      </c>
      <c r="AC360" s="794">
        <f t="shared" ref="AC360" si="1208">IF(AA360&lt;1,0,IF(AI360="Բ-1",IF(AB360=0,6.94,IF(AB360=1,7.17,IF(AB360=2,7.41,IF(AB360=3,7.66,IF(OR(AB360=5,AB360=4),7.92,IF(OR(AB360=6,AB360=7),8.18,IF(OR(AB360=8,AB360=9),8.46,IF(OR(AB360=10,AB360=11,AB360=12),8.74,IF(OR(AB360=13,AB360=14,AB360=15),9.03,IF(OR(AB360=16,AB360=17,AB360=18),9.33,9.65)))))))))),IF(AI360="Բ-2", IF(AB360=0,5.71,IF(AB360=1,5.89,IF(AB360=2,6.09,IF(AB360=3,6.29,IF(OR(AB360=5,AB360=4),6.5,IF(OR(AB360=6,AB360=7),6.72,IF(OR(AB360=8,AB360=9),6.94,IF(OR(AB360=10,AB360=11,AB360=12),7.17,IF(OR(AB360=13,AB360=14,AB360=15),7.41,IF(OR(AB360=16,AB360=17,AB360=18),7.65,7.91)))))))))), IF(AI360="Գ-1", IF(AB360=0,4.7,IF(AB360=1,4.86,IF(AB360=2,5.01,IF(AB360=3,5.18,IF(OR(AB360=5,AB360=4),5.35,IF(OR(AB360=6,AB360=7),5.52,IF(OR(AB360=8,AB360=9),5.71,IF(OR(AB360=10,AB360=11,AB360=12),5.89,IF(OR(AB360=13,AB360=14,AB360=15),6.09,IF(OR(AB360=16,AB360=17,AB360=18),6.29,6.49)))))))))), IF(AI360="Գ-2", IF(AB360=0,3.88,IF(AB360=1,4.01,IF(AB360=2,4.14,IF(AB360=3,4.27,IF(OR(AB360=5,AB360=4),4.41,IF(OR(AB360=6,AB360=7),4.55,IF(OR(AB360=8,AB360=9),4.7,IF(OR(AB360=10,AB360=11,AB360=12),4.85,IF(OR(AB360=13,AB360=14,AB360=15),5.01,IF(OR(AB360=16,AB360=17,AB360=18),5.17,5.34)))))))))), IF(AI360="Գ-3", IF(AB360=0,3.21,IF(AB360=1,3.31,IF(AB360=2,3.42,IF(AB360=3,3.53,IF(OR(AB360=5,AB360=4),3.64,IF(OR(AB360=6,AB360=7),3.76,IF(OR(AB360=8,AB360=9),3.88,IF(OR(AB360=10,AB360=11,AB360=12),4.01,IF(OR(AB360=13,AB360=14,AB360=15),4.13,IF(OR(AB360=16,AB360=17,AB360=18),4.27,4.4)))))))))), IF(AI360="Ա-1", IF(AB360=0,2.66,IF(AB360=1,2.75,IF(AB360=2,2.83,IF(AB360=3,2.92,IF(OR(AB360=5,AB360=4),3.02,IF(OR(AB360=6,AB360=7),3.11,IF(OR(AB360=8,AB360=9),3.21,IF(OR(AB360=10,AB360=11,AB360=12),3.31,IF(OR(AB360=13,AB360=14,AB360=15),3.42,IF(OR(AB360=16,AB360=17,AB360=18),3.53,3.64)))))))))), IF(AI360="Ա-2", IF(AB360=0,2.28,IF(AB360=1,2.35,IF(AB360=2,2.43,IF(AB360=3,2.5,IF(OR(AB360=5,AB360=4),2.58,IF(OR(AB360=6,AB360=7),2.66,IF(OR(AB360=8,AB360=9),2.75,IF(OR(AB360=10,AB360=11,AB360=12),2.83,IF(OR(AB360=13,AB360=14,AB360=15),2.92,IF(OR(AB360=16,AB360=17,AB360=18),3.01,3.11)))))))))),IF(AI360="Ա-3", IF(AB360=0,1.96,IF(AB360=1,2.02,IF(AB360=2,2.08,IF(AB360=3,2.15,IF(OR(AB360=5,AB360=4),2.21,IF(OR(AB360=6,AB360=7),2.28,IF(OR(AB360=8,AB360=9),2.35,IF(OR(AB360=10,AB360=11,AB360=12),2.42,IF(OR(AB360=13,AB360=14,AB360=15),2.5,IF(OR(AB360=16,AB360=17,AB360=18),2.58,2.66)))))))))), IF(AI360="Կ-1", IF(AB360=0,1.68,IF(AB360=1,1.73,IF(AB360=2,1.79,IF(AB360=3,1.84,IF(OR(AB360=5,AB360=4),1.9,IF(OR(AB360=6,AB360=7),1.96,IF(OR(AB360=8,AB360=9),2.02,IF(OR(AB360=10,AB360=11,AB360=12),2.08,IF(OR(AB360=13,AB360=14,AB360=15),2.14,IF(OR(AB360=16,AB360=17,AB360=18),2.21,2.28)))))))))), IF(AI360="Կ-2", IF(AB360=0,1.45,IF(AB360=1,1.49,IF(AB360=2,1.54,IF(AB360=3,1.59,IF(OR(AB360=5,AB360=4),1.63,IF(OR(AB360=6,AB360=7),1.68,IF(OR(AB360=8,AB360=9),1.73,IF(OR(AB360=10,AB360=11,AB360=12),1.79,IF(OR(AB360=13,AB360=14,AB360=15),1.84,IF(OR(AB360=16,AB360=17,AB360=18),1.9,1.95)))))))))),IF(AI360="Կ-3", IF(AB360=0,1.25,IF(AB360=1,1.29,IF(AB360=2,1.33,IF(AB360=3,1.37,IF(OR(AB360=5,AB360=4),1.41,IF(OR(AB360=6,AB360=7),1.45,IF(OR(AB360=8,AB360=9),1.49,IF(OR(AB360=10,AB360=11,AB360=12),1.54,IF(OR(AB360=13,AB360=14,AB360=15),1.58,IF(OR(AB360=16,AB360=17,AB360=18),1.63,1.68)))))))))), "Error"))))))))))))</f>
        <v>4.13</v>
      </c>
      <c r="AD360" s="793"/>
      <c r="AE360" s="827">
        <f t="shared" ref="AE360" si="1209">+AC360+AC360*AD360</f>
        <v>4.13</v>
      </c>
      <c r="AF360" s="787">
        <v>66140</v>
      </c>
      <c r="AG360" s="823"/>
      <c r="AH360" s="846"/>
      <c r="AI360" s="789" t="str">
        <f t="shared" si="1195"/>
        <v>Գ-3</v>
      </c>
      <c r="AJ360" s="787">
        <f t="shared" si="1196"/>
        <v>273158.2</v>
      </c>
      <c r="AK360" s="790">
        <f t="shared" si="1197"/>
        <v>273158.2</v>
      </c>
      <c r="AL360" s="796">
        <f t="shared" ref="AL360" si="1210">+AK360*13</f>
        <v>3551056.6</v>
      </c>
      <c r="AM360" s="792">
        <f t="shared" si="1198"/>
        <v>1</v>
      </c>
      <c r="AN360" s="793">
        <f t="shared" si="1199"/>
        <v>15</v>
      </c>
      <c r="AO360" s="794">
        <f t="shared" ref="AO360" si="1211">IF(AM360&lt;1,0,IF(AU360="Բ-1",IF(AN360=0,6.94,IF(AN360=1,7.17,IF(AN360=2,7.41,IF(AN360=3,7.66,IF(OR(AN360=5,AN360=4),7.92,IF(OR(AN360=6,AN360=7),8.18,IF(OR(AN360=8,AN360=9),8.46,IF(OR(AN360=10,AN360=11,AN360=12),8.74,IF(OR(AN360=13,AN360=14,AN360=15),9.03,IF(OR(AN360=16,AN360=17,AN360=18),9.33,9.65)))))))))),IF(AU360="Բ-2", IF(AN360=0,5.71,IF(AN360=1,5.89,IF(AN360=2,6.09,IF(AN360=3,6.29,IF(OR(AN360=5,AN360=4),6.5,IF(OR(AN360=6,AN360=7),6.72,IF(OR(AN360=8,AN360=9),6.94,IF(OR(AN360=10,AN360=11,AN360=12),7.17,IF(OR(AN360=13,AN360=14,AN360=15),7.41,IF(OR(AN360=16,AN360=17,AN360=18),7.65,7.91)))))))))), IF(AU360="Գ-1", IF(AN360=0,4.7,IF(AN360=1,4.86,IF(AN360=2,5.01,IF(AN360=3,5.18,IF(OR(AN360=5,AN360=4),5.35,IF(OR(AN360=6,AN360=7),5.52,IF(OR(AN360=8,AN360=9),5.71,IF(OR(AN360=10,AN360=11,AN360=12),5.89,IF(OR(AN360=13,AN360=14,AN360=15),6.09,IF(OR(AN360=16,AN360=17,AN360=18),6.29,6.49)))))))))), IF(AU360="Գ-2", IF(AN360=0,3.88,IF(AN360=1,4.01,IF(AN360=2,4.14,IF(AN360=3,4.27,IF(OR(AN360=5,AN360=4),4.41,IF(OR(AN360=6,AN360=7),4.55,IF(OR(AN360=8,AN360=9),4.7,IF(OR(AN360=10,AN360=11,AN360=12),4.85,IF(OR(AN360=13,AN360=14,AN360=15),5.01,IF(OR(AN360=16,AN360=17,AN360=18),5.17,5.34)))))))))), IF(AU360="Գ-3", IF(AN360=0,3.21,IF(AN360=1,3.31,IF(AN360=2,3.42,IF(AN360=3,3.53,IF(OR(AN360=5,AN360=4),3.64,IF(OR(AN360=6,AN360=7),3.76,IF(OR(AN360=8,AN360=9),3.88,IF(OR(AN360=10,AN360=11,AN360=12),4.01,IF(OR(AN360=13,AN360=14,AN360=15),4.13,IF(OR(AN360=16,AN360=17,AN360=18),4.27,4.4)))))))))), IF(AU360="Ա-1", IF(AN360=0,2.66,IF(AN360=1,2.75,IF(AN360=2,2.83,IF(AN360=3,2.92,IF(OR(AN360=5,AN360=4),3.02,IF(OR(AN360=6,AN360=7),3.11,IF(OR(AN360=8,AN360=9),3.21,IF(OR(AN360=10,AN360=11,AN360=12),3.31,IF(OR(AN360=13,AN360=14,AN360=15),3.42,IF(OR(AN360=16,AN360=17,AN360=18),3.53,3.64)))))))))), IF(AU360="Ա-2", IF(AN360=0,2.28,IF(AN360=1,2.35,IF(AN360=2,2.43,IF(AN360=3,2.5,IF(OR(AN360=5,AN360=4),2.58,IF(OR(AN360=6,AN360=7),2.66,IF(OR(AN360=8,AN360=9),2.75,IF(OR(AN360=10,AN360=11,AN360=12),2.83,IF(OR(AN360=13,AN360=14,AN360=15),2.92,IF(OR(AN360=16,AN360=17,AN360=18),3.01,3.11)))))))))),IF(AU360="Ա-3", IF(AN360=0,1.96,IF(AN360=1,2.02,IF(AN360=2,2.08,IF(AN360=3,2.15,IF(OR(AN360=5,AN360=4),2.21,IF(OR(AN360=6,AN360=7),2.28,IF(OR(AN360=8,AN360=9),2.35,IF(OR(AN360=10,AN360=11,AN360=12),2.42,IF(OR(AN360=13,AN360=14,AN360=15),2.5,IF(OR(AN360=16,AN360=17,AN360=18),2.58,2.66)))))))))), IF(AU360="Կ-1", IF(AN360=0,1.68,IF(AN360=1,1.73,IF(AN360=2,1.79,IF(AN360=3,1.84,IF(OR(AN360=5,AN360=4),1.9,IF(OR(AN360=6,AN360=7),1.96,IF(OR(AN360=8,AN360=9),2.02,IF(OR(AN360=10,AN360=11,AN360=12),2.08,IF(OR(AN360=13,AN360=14,AN360=15),2.14,IF(OR(AN360=16,AN360=17,AN360=18),2.21,2.28)))))))))), IF(AU360="Կ-2", IF(AN360=0,1.45,IF(AN360=1,1.49,IF(AN360=2,1.54,IF(AN360=3,1.59,IF(OR(AN360=5,AN360=4),1.63,IF(OR(AN360=6,AN360=7),1.68,IF(OR(AN360=8,AN360=9),1.73,IF(OR(AN360=10,AN360=11,AN360=12),1.79,IF(OR(AN360=13,AN360=14,AN360=15),1.84,IF(OR(AN360=16,AN360=17,AN360=18),1.9,1.95)))))))))),IF(AU360="Կ-3", IF(AN360=0,1.25,IF(AN360=1,1.29,IF(AN360=2,1.33,IF(AN360=3,1.37,IF(OR(AN360=5,AN360=4),1.41,IF(OR(AN360=6,AN360=7),1.45,IF(OR(AN360=8,AN360=9),1.49,IF(OR(AN360=10,AN360=11,AN360=12),1.54,IF(OR(AN360=13,AN360=14,AN360=15),1.58,IF(OR(AN360=16,AN360=17,AN360=18),1.63,1.68)))))))))), "Error"))))))))))))</f>
        <v>4.13</v>
      </c>
      <c r="AP360" s="793"/>
      <c r="AQ360" s="827">
        <f t="shared" ref="AQ360" si="1212">+AO360+AO360*AP360</f>
        <v>4.13</v>
      </c>
      <c r="AR360" s="787">
        <v>66140</v>
      </c>
      <c r="AS360" s="823"/>
      <c r="AT360" s="846"/>
      <c r="AU360" s="789" t="str">
        <f t="shared" si="1200"/>
        <v>Գ-3</v>
      </c>
      <c r="AV360" s="787">
        <f t="shared" si="1201"/>
        <v>273158.2</v>
      </c>
      <c r="AW360" s="790">
        <f t="shared" si="1202"/>
        <v>273158.2</v>
      </c>
      <c r="AX360" s="796">
        <f t="shared" ref="AX360" si="1213">+AW360*13</f>
        <v>3551056.6</v>
      </c>
    </row>
    <row r="361" spans="1:50" s="776" customFormat="1" ht="27">
      <c r="A361" s="899"/>
      <c r="B361" s="1595">
        <v>15</v>
      </c>
      <c r="C361" s="650" t="s">
        <v>172</v>
      </c>
      <c r="D361" s="656" t="s">
        <v>1369</v>
      </c>
      <c r="E361" s="798">
        <v>1</v>
      </c>
      <c r="F361" s="1309">
        <v>5</v>
      </c>
      <c r="G361" s="799">
        <f t="shared" ref="G361:G369" si="1214">IF(E361&lt;1,0,IF(K361="Բ-1",IF(F361=0,6.94,IF(F361=1,7.17,IF(F361=2,7.41,IF(F361=3,7.66,IF(OR(F361=5,F361=4),7.92,IF(OR(F361=6,F361=7),8.18,IF(OR(F361=8,F361=9),8.46,IF(OR(F361=10,F361=11,F361=12),8.74,IF(OR(F361=13,F361=14,F361=15),9.03,IF(OR(F361=16,F361=17,F361=18),9.33,9.65)))))))))),IF(K361="Բ-2", IF(F361=0,5.71,IF(F361=1,5.89,IF(F361=2,6.09,IF(F361=3,6.29,IF(OR(F361=5,F361=4),6.5,IF(OR(F361=6,F361=7),6.72,IF(OR(F361=8,F361=9),6.94,IF(OR(F361=10,F361=11,F361=12),7.17,IF(OR(F361=13,F361=14,F361=15),7.41,IF(OR(F361=16,F361=17,F361=18),7.65,7.91)))))))))), IF(K361="Գ-1", IF(F361=0,4.7,IF(F361=1,4.86,IF(F361=2,5.01,IF(F361=3,5.18,IF(OR(F361=5,F361=4),5.35,IF(OR(F361=6,F361=7),5.52,IF(OR(F361=8,F361=9),5.71,IF(OR(F361=10,F361=11,F361=12),5.89,IF(OR(F361=13,F361=14,F361=15),6.09,IF(OR(F361=16,F361=17,F361=18),6.29,6.49)))))))))), IF(K361="Գ-2", IF(F361=0,3.88,IF(F361=1,4.01,IF(F361=2,4.14,IF(F361=3,4.27,IF(OR(F361=5,F361=4),4.41,IF(OR(F361=6,F361=7),4.55,IF(OR(F361=8,F361=9),4.7,IF(OR(F361=10,F361=11,F361=12),4.85,IF(OR(F361=13,F361=14,F361=15),5.01,IF(OR(F361=16,F361=17,F361=18),5.17,5.34)))))))))), IF(K361="Գ-3", IF(F361=0,3.21,IF(F361=1,3.31,IF(F361=2,3.42,IF(F361=3,3.53,IF(OR(F361=5,F361=4),3.64,IF(OR(F361=6,F361=7),3.76,IF(OR(F361=8,F361=9),3.88,IF(OR(F361=10,F361=11,F361=12),4.01,IF(OR(F361=13,F361=14,F361=15),4.13,IF(OR(F361=16,F361=17,F361=18),4.27,4.4)))))))))), IF(K361="Ա-1", IF(F361=0,2.66,IF(F361=1,2.75,IF(F361=2,2.83,IF(F361=3,2.92,IF(OR(F361=5,F361=4),3.02,IF(OR(F361=6,F361=7),3.11,IF(OR(F361=8,F361=9),3.21,IF(OR(F361=10,F361=11,F361=12),3.31,IF(OR(F361=13,F361=14,F361=15),3.42,IF(OR(F361=16,F361=17,F361=18),3.53,3.64)))))))))), IF(K361="Ա-2", IF(F361=0,2.28,IF(F361=1,2.35,IF(F361=2,2.43,IF(F361=3,2.5,IF(OR(F361=5,F361=4),2.58,IF(OR(F361=6,F361=7),2.66,IF(OR(F361=8,F361=9),2.75,IF(OR(F361=10,F361=11,F361=12),2.83,IF(OR(F361=13,F361=14,F361=15),2.92,IF(OR(F361=16,F361=17,F361=18),3.01,3.11)))))))))),IF(K361="Ա-3", IF(F361=0,1.96,IF(F361=1,2.02,IF(F361=2,2.08,IF(F361=3,2.15,IF(OR(F361=5,F361=4),2.21,IF(OR(F361=6,F361=7),2.28,IF(OR(F361=8,F361=9),2.35,IF(OR(F361=10,F361=11,F361=12),2.42,IF(OR(F361=13,F361=14,F361=15),2.5,IF(OR(F361=16,F361=17,F361=18),2.58,2.66)))))))))), IF(K361="Կ-1", IF(F361=0,1.68,IF(F361=1,1.73,IF(F361=2,1.79,IF(F361=3,1.84,IF(OR(F361=5,F361=4),1.9,IF(OR(F361=6,F361=7),1.96,IF(OR(F361=8,F361=9),2.02,IF(OR(F361=10,F361=11,F361=12),2.08,IF(OR(F361=13,F361=14,F361=15),2.14,IF(OR(F361=16,F361=17,F361=18),2.21,2.28)))))))))), IF(K361="Կ-2", IF(F361=0,1.45,IF(F361=1,1.49,IF(F361=2,1.54,IF(F361=3,1.59,IF(OR(F361=5,F361=4),1.63,IF(OR(F361=6,F361=7),1.68,IF(OR(F361=8,F361=9),1.73,IF(OR(F361=10,F361=11,F361=12),1.79,IF(OR(F361=13,F361=14,F361=15),1.84,IF(OR(F361=16,F361=17,F361=18),1.9,1.95)))))))))),IF(K361="Կ-3", IF(F361=0,1.25,IF(F361=1,1.29,IF(F361=2,1.33,IF(F361=3,1.37,IF(OR(F361=5,F361=4),1.41,IF(OR(F361=6,F361=7),1.45,IF(OR(F361=8,F361=9),1.49,IF(OR(F361=10,F361=11,F361=12),1.54,IF(OR(F361=13,F361=14,F361=15),1.58,IF(OR(F361=16,F361=17,F361=18),1.63,1.68)))))))))), "Error"))))))))))))</f>
        <v>3.02</v>
      </c>
      <c r="H361" s="801">
        <v>66140</v>
      </c>
      <c r="I361" s="846"/>
      <c r="J361" s="846"/>
      <c r="K361" s="897" t="s">
        <v>95</v>
      </c>
      <c r="L361" s="787">
        <f t="shared" si="1190"/>
        <v>199742.8</v>
      </c>
      <c r="M361" s="790">
        <f t="shared" si="1164"/>
        <v>199742.8</v>
      </c>
      <c r="N361" s="791">
        <f t="shared" ref="N361:N369" si="1215">+M361*13</f>
        <v>2596656.4</v>
      </c>
      <c r="O361" s="792">
        <f t="shared" si="1166"/>
        <v>1</v>
      </c>
      <c r="P361" s="793">
        <f t="shared" si="1167"/>
        <v>6</v>
      </c>
      <c r="Q361" s="794">
        <f t="shared" ref="Q361:Q369" si="1216">IF(O361&lt;1,0,IF(W361="Բ-1",IF(P361=0,6.94,IF(P361=1,7.17,IF(P361=2,7.41,IF(P361=3,7.66,IF(OR(P361=5,P361=4),7.92,IF(OR(P361=6,P361=7),8.18,IF(OR(P361=8,P361=9),8.46,IF(OR(P361=10,P361=11,P361=12),8.74,IF(OR(P361=13,P361=14,P361=15),9.03,IF(OR(P361=16,P361=17,P361=18),9.33,9.65)))))))))),IF(W361="Բ-2", IF(P361=0,5.71,IF(P361=1,5.89,IF(P361=2,6.09,IF(P361=3,6.29,IF(OR(P361=5,P361=4),6.5,IF(OR(P361=6,P361=7),6.72,IF(OR(P361=8,P361=9),6.94,IF(OR(P361=10,P361=11,P361=12),7.17,IF(OR(P361=13,P361=14,P361=15),7.41,IF(OR(P361=16,P361=17,P361=18),7.65,7.91)))))))))), IF(W361="Գ-1", IF(P361=0,4.7,IF(P361=1,4.86,IF(P361=2,5.01,IF(P361=3,5.18,IF(OR(P361=5,P361=4),5.35,IF(OR(P361=6,P361=7),5.52,IF(OR(P361=8,P361=9),5.71,IF(OR(P361=10,P361=11,P361=12),5.89,IF(OR(P361=13,P361=14,P361=15),6.09,IF(OR(P361=16,P361=17,P361=18),6.29,6.49)))))))))), IF(W361="Գ-2", IF(P361=0,3.88,IF(P361=1,4.01,IF(P361=2,4.14,IF(P361=3,4.27,IF(OR(P361=5,P361=4),4.41,IF(OR(P361=6,P361=7),4.55,IF(OR(P361=8,P361=9),4.7,IF(OR(P361=10,P361=11,P361=12),4.85,IF(OR(P361=13,P361=14,P361=15),5.01,IF(OR(P361=16,P361=17,P361=18),5.17,5.34)))))))))), IF(W361="Գ-3", IF(P361=0,3.21,IF(P361=1,3.31,IF(P361=2,3.42,IF(P361=3,3.53,IF(OR(P361=5,P361=4),3.64,IF(OR(P361=6,P361=7),3.76,IF(OR(P361=8,P361=9),3.88,IF(OR(P361=10,P361=11,P361=12),4.01,IF(OR(P361=13,P361=14,P361=15),4.13,IF(OR(P361=16,P361=17,P361=18),4.27,4.4)))))))))), IF(W361="Ա-1", IF(P361=0,2.66,IF(P361=1,2.75,IF(P361=2,2.83,IF(P361=3,2.92,IF(OR(P361=5,P361=4),3.02,IF(OR(P361=6,P361=7),3.11,IF(OR(P361=8,P361=9),3.21,IF(OR(P361=10,P361=11,P361=12),3.31,IF(OR(P361=13,P361=14,P361=15),3.42,IF(OR(P361=16,P361=17,P361=18),3.53,3.64)))))))))), IF(W361="Ա-2", IF(P361=0,2.28,IF(P361=1,2.35,IF(P361=2,2.43,IF(P361=3,2.5,IF(OR(P361=5,P361=4),2.58,IF(OR(P361=6,P361=7),2.66,IF(OR(P361=8,P361=9),2.75,IF(OR(P361=10,P361=11,P361=12),2.83,IF(OR(P361=13,P361=14,P361=15),2.92,IF(OR(P361=16,P361=17,P361=18),3.01,3.11)))))))))),IF(W361="Ա-3", IF(P361=0,1.96,IF(P361=1,2.02,IF(P361=2,2.08,IF(P361=3,2.15,IF(OR(P361=5,P361=4),2.21,IF(OR(P361=6,P361=7),2.28,IF(OR(P361=8,P361=9),2.35,IF(OR(P361=10,P361=11,P361=12),2.42,IF(OR(P361=13,P361=14,P361=15),2.5,IF(OR(P361=16,P361=17,P361=18),2.58,2.66)))))))))), IF(W361="Կ-1", IF(P361=0,1.68,IF(P361=1,1.73,IF(P361=2,1.79,IF(P361=3,1.84,IF(OR(P361=5,P361=4),1.9,IF(OR(P361=6,P361=7),1.96,IF(OR(P361=8,P361=9),2.02,IF(OR(P361=10,P361=11,P361=12),2.08,IF(OR(P361=13,P361=14,P361=15),2.14,IF(OR(P361=16,P361=17,P361=18),2.21,2.28)))))))))), IF(W361="Կ-2", IF(P361=0,1.45,IF(P361=1,1.49,IF(P361=2,1.54,IF(P361=3,1.59,IF(OR(P361=5,P361=4),1.63,IF(OR(P361=6,P361=7),1.68,IF(OR(P361=8,P361=9),1.73,IF(OR(P361=10,P361=11,P361=12),1.79,IF(OR(P361=13,P361=14,P361=15),1.84,IF(OR(P361=16,P361=17,P361=18),1.9,1.95)))))))))),IF(W361="Կ-3", IF(P361=0,1.25,IF(P361=1,1.29,IF(P361=2,1.33,IF(P361=3,1.37,IF(OR(P361=5,P361=4),1.41,IF(OR(P361=6,P361=7),1.45,IF(OR(P361=8,P361=9),1.49,IF(OR(P361=10,P361=11,P361=12),1.54,IF(OR(P361=13,P361=14,P361=15),1.58,IF(OR(P361=16,P361=17,P361=18),1.63,1.68)))))))))), "Error"))))))))))))</f>
        <v>3.11</v>
      </c>
      <c r="R361" s="785"/>
      <c r="S361" s="786">
        <f t="shared" ref="S361:S369" si="1217">+Q361+Q361*R361</f>
        <v>3.11</v>
      </c>
      <c r="T361" s="787">
        <v>66140</v>
      </c>
      <c r="U361" s="846"/>
      <c r="V361" s="846"/>
      <c r="W361" s="795" t="str">
        <f t="shared" si="1170"/>
        <v>Ա-1</v>
      </c>
      <c r="X361" s="787">
        <f t="shared" si="1191"/>
        <v>205695.4</v>
      </c>
      <c r="Y361" s="790">
        <f t="shared" si="1192"/>
        <v>205695.4</v>
      </c>
      <c r="Z361" s="796">
        <f t="shared" ref="Z361:Z369" si="1218">+Y361*13</f>
        <v>2674040.1999999997</v>
      </c>
      <c r="AA361" s="792">
        <f t="shared" si="1193"/>
        <v>1</v>
      </c>
      <c r="AB361" s="793">
        <f t="shared" si="1194"/>
        <v>7</v>
      </c>
      <c r="AC361" s="794">
        <f t="shared" ref="AC361:AC369" si="1219">IF(AA361&lt;1,0,IF(AI361="Բ-1",IF(AB361=0,6.94,IF(AB361=1,7.17,IF(AB361=2,7.41,IF(AB361=3,7.66,IF(OR(AB361=5,AB361=4),7.92,IF(OR(AB361=6,AB361=7),8.18,IF(OR(AB361=8,AB361=9),8.46,IF(OR(AB361=10,AB361=11,AB361=12),8.74,IF(OR(AB361=13,AB361=14,AB361=15),9.03,IF(OR(AB361=16,AB361=17,AB361=18),9.33,9.65)))))))))),IF(AI361="Բ-2", IF(AB361=0,5.71,IF(AB361=1,5.89,IF(AB361=2,6.09,IF(AB361=3,6.29,IF(OR(AB361=5,AB361=4),6.5,IF(OR(AB361=6,AB361=7),6.72,IF(OR(AB361=8,AB361=9),6.94,IF(OR(AB361=10,AB361=11,AB361=12),7.17,IF(OR(AB361=13,AB361=14,AB361=15),7.41,IF(OR(AB361=16,AB361=17,AB361=18),7.65,7.91)))))))))), IF(AI361="Գ-1", IF(AB361=0,4.7,IF(AB361=1,4.86,IF(AB361=2,5.01,IF(AB361=3,5.18,IF(OR(AB361=5,AB361=4),5.35,IF(OR(AB361=6,AB361=7),5.52,IF(OR(AB361=8,AB361=9),5.71,IF(OR(AB361=10,AB361=11,AB361=12),5.89,IF(OR(AB361=13,AB361=14,AB361=15),6.09,IF(OR(AB361=16,AB361=17,AB361=18),6.29,6.49)))))))))), IF(AI361="Գ-2", IF(AB361=0,3.88,IF(AB361=1,4.01,IF(AB361=2,4.14,IF(AB361=3,4.27,IF(OR(AB361=5,AB361=4),4.41,IF(OR(AB361=6,AB361=7),4.55,IF(OR(AB361=8,AB361=9),4.7,IF(OR(AB361=10,AB361=11,AB361=12),4.85,IF(OR(AB361=13,AB361=14,AB361=15),5.01,IF(OR(AB361=16,AB361=17,AB361=18),5.17,5.34)))))))))), IF(AI361="Գ-3", IF(AB361=0,3.21,IF(AB361=1,3.31,IF(AB361=2,3.42,IF(AB361=3,3.53,IF(OR(AB361=5,AB361=4),3.64,IF(OR(AB361=6,AB361=7),3.76,IF(OR(AB361=8,AB361=9),3.88,IF(OR(AB361=10,AB361=11,AB361=12),4.01,IF(OR(AB361=13,AB361=14,AB361=15),4.13,IF(OR(AB361=16,AB361=17,AB361=18),4.27,4.4)))))))))), IF(AI361="Ա-1", IF(AB361=0,2.66,IF(AB361=1,2.75,IF(AB361=2,2.83,IF(AB361=3,2.92,IF(OR(AB361=5,AB361=4),3.02,IF(OR(AB361=6,AB361=7),3.11,IF(OR(AB361=8,AB361=9),3.21,IF(OR(AB361=10,AB361=11,AB361=12),3.31,IF(OR(AB361=13,AB361=14,AB361=15),3.42,IF(OR(AB361=16,AB361=17,AB361=18),3.53,3.64)))))))))), IF(AI361="Ա-2", IF(AB361=0,2.28,IF(AB361=1,2.35,IF(AB361=2,2.43,IF(AB361=3,2.5,IF(OR(AB361=5,AB361=4),2.58,IF(OR(AB361=6,AB361=7),2.66,IF(OR(AB361=8,AB361=9),2.75,IF(OR(AB361=10,AB361=11,AB361=12),2.83,IF(OR(AB361=13,AB361=14,AB361=15),2.92,IF(OR(AB361=16,AB361=17,AB361=18),3.01,3.11)))))))))),IF(AI361="Ա-3", IF(AB361=0,1.96,IF(AB361=1,2.02,IF(AB361=2,2.08,IF(AB361=3,2.15,IF(OR(AB361=5,AB361=4),2.21,IF(OR(AB361=6,AB361=7),2.28,IF(OR(AB361=8,AB361=9),2.35,IF(OR(AB361=10,AB361=11,AB361=12),2.42,IF(OR(AB361=13,AB361=14,AB361=15),2.5,IF(OR(AB361=16,AB361=17,AB361=18),2.58,2.66)))))))))), IF(AI361="Կ-1", IF(AB361=0,1.68,IF(AB361=1,1.73,IF(AB361=2,1.79,IF(AB361=3,1.84,IF(OR(AB361=5,AB361=4),1.9,IF(OR(AB361=6,AB361=7),1.96,IF(OR(AB361=8,AB361=9),2.02,IF(OR(AB361=10,AB361=11,AB361=12),2.08,IF(OR(AB361=13,AB361=14,AB361=15),2.14,IF(OR(AB361=16,AB361=17,AB361=18),2.21,2.28)))))))))), IF(AI361="Կ-2", IF(AB361=0,1.45,IF(AB361=1,1.49,IF(AB361=2,1.54,IF(AB361=3,1.59,IF(OR(AB361=5,AB361=4),1.63,IF(OR(AB361=6,AB361=7),1.68,IF(OR(AB361=8,AB361=9),1.73,IF(OR(AB361=10,AB361=11,AB361=12),1.79,IF(OR(AB361=13,AB361=14,AB361=15),1.84,IF(OR(AB361=16,AB361=17,AB361=18),1.9,1.95)))))))))),IF(AI361="Կ-3", IF(AB361=0,1.25,IF(AB361=1,1.29,IF(AB361=2,1.33,IF(AB361=3,1.37,IF(OR(AB361=5,AB361=4),1.41,IF(OR(AB361=6,AB361=7),1.45,IF(OR(AB361=8,AB361=9),1.49,IF(OR(AB361=10,AB361=11,AB361=12),1.54,IF(OR(AB361=13,AB361=14,AB361=15),1.58,IF(OR(AB361=16,AB361=17,AB361=18),1.63,1.68)))))))))), "Error"))))))))))))</f>
        <v>3.11</v>
      </c>
      <c r="AD361" s="785"/>
      <c r="AE361" s="786">
        <f t="shared" ref="AE361:AE369" si="1220">+AC361+AC361*AD361</f>
        <v>3.11</v>
      </c>
      <c r="AF361" s="787">
        <v>66140</v>
      </c>
      <c r="AG361" s="846"/>
      <c r="AH361" s="846"/>
      <c r="AI361" s="789" t="str">
        <f t="shared" si="1195"/>
        <v>Ա-1</v>
      </c>
      <c r="AJ361" s="787">
        <f t="shared" si="1196"/>
        <v>205695.4</v>
      </c>
      <c r="AK361" s="790">
        <f t="shared" si="1197"/>
        <v>205695.4</v>
      </c>
      <c r="AL361" s="796">
        <f t="shared" ref="AL361:AL369" si="1221">+AK361*13</f>
        <v>2674040.1999999997</v>
      </c>
      <c r="AM361" s="792">
        <f t="shared" si="1198"/>
        <v>1</v>
      </c>
      <c r="AN361" s="793">
        <f t="shared" si="1199"/>
        <v>8</v>
      </c>
      <c r="AO361" s="794">
        <f t="shared" ref="AO361:AO369" si="1222">IF(AM361&lt;1,0,IF(AU361="Բ-1",IF(AN361=0,6.94,IF(AN361=1,7.17,IF(AN361=2,7.41,IF(AN361=3,7.66,IF(OR(AN361=5,AN361=4),7.92,IF(OR(AN361=6,AN361=7),8.18,IF(OR(AN361=8,AN361=9),8.46,IF(OR(AN361=10,AN361=11,AN361=12),8.74,IF(OR(AN361=13,AN361=14,AN361=15),9.03,IF(OR(AN361=16,AN361=17,AN361=18),9.33,9.65)))))))))),IF(AU361="Բ-2", IF(AN361=0,5.71,IF(AN361=1,5.89,IF(AN361=2,6.09,IF(AN361=3,6.29,IF(OR(AN361=5,AN361=4),6.5,IF(OR(AN361=6,AN361=7),6.72,IF(OR(AN361=8,AN361=9),6.94,IF(OR(AN361=10,AN361=11,AN361=12),7.17,IF(OR(AN361=13,AN361=14,AN361=15),7.41,IF(OR(AN361=16,AN361=17,AN361=18),7.65,7.91)))))))))), IF(AU361="Գ-1", IF(AN361=0,4.7,IF(AN361=1,4.86,IF(AN361=2,5.01,IF(AN361=3,5.18,IF(OR(AN361=5,AN361=4),5.35,IF(OR(AN361=6,AN361=7),5.52,IF(OR(AN361=8,AN361=9),5.71,IF(OR(AN361=10,AN361=11,AN361=12),5.89,IF(OR(AN361=13,AN361=14,AN361=15),6.09,IF(OR(AN361=16,AN361=17,AN361=18),6.29,6.49)))))))))), IF(AU361="Գ-2", IF(AN361=0,3.88,IF(AN361=1,4.01,IF(AN361=2,4.14,IF(AN361=3,4.27,IF(OR(AN361=5,AN361=4),4.41,IF(OR(AN361=6,AN361=7),4.55,IF(OR(AN361=8,AN361=9),4.7,IF(OR(AN361=10,AN361=11,AN361=12),4.85,IF(OR(AN361=13,AN361=14,AN361=15),5.01,IF(OR(AN361=16,AN361=17,AN361=18),5.17,5.34)))))))))), IF(AU361="Գ-3", IF(AN361=0,3.21,IF(AN361=1,3.31,IF(AN361=2,3.42,IF(AN361=3,3.53,IF(OR(AN361=5,AN361=4),3.64,IF(OR(AN361=6,AN361=7),3.76,IF(OR(AN361=8,AN361=9),3.88,IF(OR(AN361=10,AN361=11,AN361=12),4.01,IF(OR(AN361=13,AN361=14,AN361=15),4.13,IF(OR(AN361=16,AN361=17,AN361=18),4.27,4.4)))))))))), IF(AU361="Ա-1", IF(AN361=0,2.66,IF(AN361=1,2.75,IF(AN361=2,2.83,IF(AN361=3,2.92,IF(OR(AN361=5,AN361=4),3.02,IF(OR(AN361=6,AN361=7),3.11,IF(OR(AN361=8,AN361=9),3.21,IF(OR(AN361=10,AN361=11,AN361=12),3.31,IF(OR(AN361=13,AN361=14,AN361=15),3.42,IF(OR(AN361=16,AN361=17,AN361=18),3.53,3.64)))))))))), IF(AU361="Ա-2", IF(AN361=0,2.28,IF(AN361=1,2.35,IF(AN361=2,2.43,IF(AN361=3,2.5,IF(OR(AN361=5,AN361=4),2.58,IF(OR(AN361=6,AN361=7),2.66,IF(OR(AN361=8,AN361=9),2.75,IF(OR(AN361=10,AN361=11,AN361=12),2.83,IF(OR(AN361=13,AN361=14,AN361=15),2.92,IF(OR(AN361=16,AN361=17,AN361=18),3.01,3.11)))))))))),IF(AU361="Ա-3", IF(AN361=0,1.96,IF(AN361=1,2.02,IF(AN361=2,2.08,IF(AN361=3,2.15,IF(OR(AN361=5,AN361=4),2.21,IF(OR(AN361=6,AN361=7),2.28,IF(OR(AN361=8,AN361=9),2.35,IF(OR(AN361=10,AN361=11,AN361=12),2.42,IF(OR(AN361=13,AN361=14,AN361=15),2.5,IF(OR(AN361=16,AN361=17,AN361=18),2.58,2.66)))))))))), IF(AU361="Կ-1", IF(AN361=0,1.68,IF(AN361=1,1.73,IF(AN361=2,1.79,IF(AN361=3,1.84,IF(OR(AN361=5,AN361=4),1.9,IF(OR(AN361=6,AN361=7),1.96,IF(OR(AN361=8,AN361=9),2.02,IF(OR(AN361=10,AN361=11,AN361=12),2.08,IF(OR(AN361=13,AN361=14,AN361=15),2.14,IF(OR(AN361=16,AN361=17,AN361=18),2.21,2.28)))))))))), IF(AU361="Կ-2", IF(AN361=0,1.45,IF(AN361=1,1.49,IF(AN361=2,1.54,IF(AN361=3,1.59,IF(OR(AN361=5,AN361=4),1.63,IF(OR(AN361=6,AN361=7),1.68,IF(OR(AN361=8,AN361=9),1.73,IF(OR(AN361=10,AN361=11,AN361=12),1.79,IF(OR(AN361=13,AN361=14,AN361=15),1.84,IF(OR(AN361=16,AN361=17,AN361=18),1.9,1.95)))))))))),IF(AU361="Կ-3", IF(AN361=0,1.25,IF(AN361=1,1.29,IF(AN361=2,1.33,IF(AN361=3,1.37,IF(OR(AN361=5,AN361=4),1.41,IF(OR(AN361=6,AN361=7),1.45,IF(OR(AN361=8,AN361=9),1.49,IF(OR(AN361=10,AN361=11,AN361=12),1.54,IF(OR(AN361=13,AN361=14,AN361=15),1.58,IF(OR(AN361=16,AN361=17,AN361=18),1.63,1.68)))))))))), "Error"))))))))))))</f>
        <v>3.21</v>
      </c>
      <c r="AP361" s="785"/>
      <c r="AQ361" s="786">
        <f t="shared" ref="AQ361:AQ369" si="1223">+AO361+AO361*AP361</f>
        <v>3.21</v>
      </c>
      <c r="AR361" s="787">
        <v>66140</v>
      </c>
      <c r="AS361" s="846"/>
      <c r="AT361" s="846"/>
      <c r="AU361" s="789" t="str">
        <f t="shared" si="1200"/>
        <v>Ա-1</v>
      </c>
      <c r="AV361" s="787">
        <f t="shared" si="1201"/>
        <v>212309.4</v>
      </c>
      <c r="AW361" s="790">
        <f t="shared" si="1202"/>
        <v>212309.4</v>
      </c>
      <c r="AX361" s="796">
        <f t="shared" ref="AX361:AX369" si="1224">+AW361*13</f>
        <v>2760022.1999999997</v>
      </c>
    </row>
    <row r="362" spans="1:50" s="776" customFormat="1" ht="27">
      <c r="B362" s="1595">
        <v>16</v>
      </c>
      <c r="C362" s="652" t="s">
        <v>1111</v>
      </c>
      <c r="D362" s="656" t="s">
        <v>1369</v>
      </c>
      <c r="E362" s="798">
        <v>1</v>
      </c>
      <c r="F362" s="1309">
        <v>2</v>
      </c>
      <c r="G362" s="799">
        <f t="shared" si="1214"/>
        <v>2.83</v>
      </c>
      <c r="H362" s="801">
        <v>66140</v>
      </c>
      <c r="I362" s="846"/>
      <c r="J362" s="846"/>
      <c r="K362" s="795" t="s">
        <v>95</v>
      </c>
      <c r="L362" s="787">
        <f t="shared" si="1190"/>
        <v>187176.2</v>
      </c>
      <c r="M362" s="790">
        <f t="shared" si="1164"/>
        <v>187176.2</v>
      </c>
      <c r="N362" s="791">
        <f t="shared" si="1215"/>
        <v>2433290.6</v>
      </c>
      <c r="O362" s="792">
        <f t="shared" si="1166"/>
        <v>1</v>
      </c>
      <c r="P362" s="793">
        <f t="shared" si="1167"/>
        <v>3</v>
      </c>
      <c r="Q362" s="794">
        <f t="shared" si="1216"/>
        <v>2.92</v>
      </c>
      <c r="R362" s="793"/>
      <c r="S362" s="827">
        <f t="shared" si="1217"/>
        <v>2.92</v>
      </c>
      <c r="T362" s="787">
        <v>66140</v>
      </c>
      <c r="U362" s="846"/>
      <c r="V362" s="846"/>
      <c r="W362" s="795" t="str">
        <f t="shared" si="1170"/>
        <v>Ա-1</v>
      </c>
      <c r="X362" s="787">
        <f t="shared" si="1191"/>
        <v>193128.8</v>
      </c>
      <c r="Y362" s="790">
        <f t="shared" si="1192"/>
        <v>193128.8</v>
      </c>
      <c r="Z362" s="796">
        <f t="shared" si="1218"/>
        <v>2510674.4</v>
      </c>
      <c r="AA362" s="792">
        <f t="shared" si="1193"/>
        <v>1</v>
      </c>
      <c r="AB362" s="793">
        <f t="shared" si="1194"/>
        <v>4</v>
      </c>
      <c r="AC362" s="794">
        <f t="shared" si="1219"/>
        <v>3.02</v>
      </c>
      <c r="AD362" s="793"/>
      <c r="AE362" s="827">
        <f t="shared" si="1220"/>
        <v>3.02</v>
      </c>
      <c r="AF362" s="787">
        <v>66140</v>
      </c>
      <c r="AG362" s="846"/>
      <c r="AH362" s="846"/>
      <c r="AI362" s="789" t="str">
        <f t="shared" si="1195"/>
        <v>Ա-1</v>
      </c>
      <c r="AJ362" s="787">
        <f t="shared" si="1196"/>
        <v>199742.8</v>
      </c>
      <c r="AK362" s="790">
        <f t="shared" si="1197"/>
        <v>199742.8</v>
      </c>
      <c r="AL362" s="796">
        <f t="shared" si="1221"/>
        <v>2596656.4</v>
      </c>
      <c r="AM362" s="792">
        <f t="shared" si="1198"/>
        <v>1</v>
      </c>
      <c r="AN362" s="793">
        <f t="shared" si="1199"/>
        <v>5</v>
      </c>
      <c r="AO362" s="794">
        <f t="shared" si="1222"/>
        <v>3.02</v>
      </c>
      <c r="AP362" s="793"/>
      <c r="AQ362" s="827">
        <f t="shared" si="1223"/>
        <v>3.02</v>
      </c>
      <c r="AR362" s="787">
        <v>66140</v>
      </c>
      <c r="AS362" s="846"/>
      <c r="AT362" s="846"/>
      <c r="AU362" s="789" t="str">
        <f t="shared" si="1200"/>
        <v>Ա-1</v>
      </c>
      <c r="AV362" s="787">
        <f t="shared" si="1201"/>
        <v>199742.8</v>
      </c>
      <c r="AW362" s="790">
        <f t="shared" si="1202"/>
        <v>199742.8</v>
      </c>
      <c r="AX362" s="796">
        <f t="shared" si="1224"/>
        <v>2596656.4</v>
      </c>
    </row>
    <row r="363" spans="1:50" s="776" customFormat="1" ht="27">
      <c r="B363" s="1595">
        <v>17</v>
      </c>
      <c r="C363" s="646" t="s">
        <v>171</v>
      </c>
      <c r="D363" s="656" t="s">
        <v>1369</v>
      </c>
      <c r="E363" s="798">
        <v>1</v>
      </c>
      <c r="F363" s="1309">
        <v>10</v>
      </c>
      <c r="G363" s="799">
        <f t="shared" si="1214"/>
        <v>3.31</v>
      </c>
      <c r="H363" s="801">
        <v>66140</v>
      </c>
      <c r="I363" s="846"/>
      <c r="J363" s="846"/>
      <c r="K363" s="897" t="s">
        <v>95</v>
      </c>
      <c r="L363" s="787">
        <f t="shared" si="1190"/>
        <v>218923.4</v>
      </c>
      <c r="M363" s="790">
        <f t="shared" si="1164"/>
        <v>218923.4</v>
      </c>
      <c r="N363" s="791">
        <f t="shared" si="1215"/>
        <v>2846004.1999999997</v>
      </c>
      <c r="O363" s="792">
        <f t="shared" si="1166"/>
        <v>1</v>
      </c>
      <c r="P363" s="793">
        <f t="shared" si="1167"/>
        <v>11</v>
      </c>
      <c r="Q363" s="794">
        <f t="shared" si="1216"/>
        <v>3.31</v>
      </c>
      <c r="R363" s="785"/>
      <c r="S363" s="786">
        <f t="shared" si="1217"/>
        <v>3.31</v>
      </c>
      <c r="T363" s="787">
        <v>66140</v>
      </c>
      <c r="U363" s="846"/>
      <c r="V363" s="846"/>
      <c r="W363" s="795" t="str">
        <f t="shared" si="1170"/>
        <v>Ա-1</v>
      </c>
      <c r="X363" s="787">
        <f t="shared" si="1191"/>
        <v>218923.4</v>
      </c>
      <c r="Y363" s="790">
        <f t="shared" si="1192"/>
        <v>218923.4</v>
      </c>
      <c r="Z363" s="796">
        <f t="shared" si="1218"/>
        <v>2846004.1999999997</v>
      </c>
      <c r="AA363" s="792">
        <f t="shared" si="1193"/>
        <v>1</v>
      </c>
      <c r="AB363" s="793">
        <f t="shared" si="1194"/>
        <v>12</v>
      </c>
      <c r="AC363" s="794">
        <f t="shared" si="1219"/>
        <v>3.31</v>
      </c>
      <c r="AD363" s="785"/>
      <c r="AE363" s="786">
        <f t="shared" si="1220"/>
        <v>3.31</v>
      </c>
      <c r="AF363" s="787">
        <v>66140</v>
      </c>
      <c r="AG363" s="846"/>
      <c r="AH363" s="846"/>
      <c r="AI363" s="789" t="str">
        <f t="shared" si="1195"/>
        <v>Ա-1</v>
      </c>
      <c r="AJ363" s="787">
        <f t="shared" si="1196"/>
        <v>218923.4</v>
      </c>
      <c r="AK363" s="790">
        <f t="shared" si="1197"/>
        <v>218923.4</v>
      </c>
      <c r="AL363" s="796">
        <f t="shared" si="1221"/>
        <v>2846004.1999999997</v>
      </c>
      <c r="AM363" s="792">
        <f t="shared" si="1198"/>
        <v>1</v>
      </c>
      <c r="AN363" s="793">
        <f t="shared" si="1199"/>
        <v>13</v>
      </c>
      <c r="AO363" s="794">
        <f t="shared" si="1222"/>
        <v>3.42</v>
      </c>
      <c r="AP363" s="785"/>
      <c r="AQ363" s="786">
        <f t="shared" si="1223"/>
        <v>3.42</v>
      </c>
      <c r="AR363" s="787">
        <v>66140</v>
      </c>
      <c r="AS363" s="846"/>
      <c r="AT363" s="846"/>
      <c r="AU363" s="789" t="str">
        <f t="shared" si="1200"/>
        <v>Ա-1</v>
      </c>
      <c r="AV363" s="787">
        <f t="shared" si="1201"/>
        <v>226198.8</v>
      </c>
      <c r="AW363" s="790">
        <f t="shared" si="1202"/>
        <v>226198.8</v>
      </c>
      <c r="AX363" s="796">
        <f t="shared" si="1224"/>
        <v>2940584.4</v>
      </c>
    </row>
    <row r="364" spans="1:50" s="776" customFormat="1" ht="27">
      <c r="B364" s="1595">
        <v>18</v>
      </c>
      <c r="C364" s="646" t="s">
        <v>1118</v>
      </c>
      <c r="D364" s="656" t="s">
        <v>1369</v>
      </c>
      <c r="E364" s="798">
        <v>1</v>
      </c>
      <c r="F364" s="1309">
        <v>1</v>
      </c>
      <c r="G364" s="799">
        <f t="shared" si="1214"/>
        <v>2.75</v>
      </c>
      <c r="H364" s="801">
        <v>66140</v>
      </c>
      <c r="I364" s="823"/>
      <c r="J364" s="823"/>
      <c r="K364" s="795" t="s">
        <v>95</v>
      </c>
      <c r="L364" s="787">
        <f t="shared" si="1190"/>
        <v>181885</v>
      </c>
      <c r="M364" s="790">
        <f t="shared" si="1164"/>
        <v>181885</v>
      </c>
      <c r="N364" s="791">
        <f t="shared" si="1215"/>
        <v>2364505</v>
      </c>
      <c r="O364" s="792">
        <f t="shared" si="1166"/>
        <v>1</v>
      </c>
      <c r="P364" s="793">
        <f t="shared" si="1167"/>
        <v>2</v>
      </c>
      <c r="Q364" s="794">
        <f t="shared" si="1216"/>
        <v>2.83</v>
      </c>
      <c r="R364" s="785"/>
      <c r="S364" s="786">
        <f t="shared" si="1217"/>
        <v>2.83</v>
      </c>
      <c r="T364" s="787">
        <v>66140</v>
      </c>
      <c r="U364" s="823"/>
      <c r="V364" s="823"/>
      <c r="W364" s="795" t="str">
        <f t="shared" si="1170"/>
        <v>Ա-1</v>
      </c>
      <c r="X364" s="787">
        <f t="shared" si="1191"/>
        <v>187176.2</v>
      </c>
      <c r="Y364" s="790">
        <f t="shared" si="1192"/>
        <v>187176.2</v>
      </c>
      <c r="Z364" s="796">
        <f t="shared" si="1218"/>
        <v>2433290.6</v>
      </c>
      <c r="AA364" s="792">
        <f t="shared" si="1193"/>
        <v>1</v>
      </c>
      <c r="AB364" s="793">
        <f t="shared" si="1194"/>
        <v>3</v>
      </c>
      <c r="AC364" s="794">
        <f t="shared" si="1219"/>
        <v>2.92</v>
      </c>
      <c r="AD364" s="785"/>
      <c r="AE364" s="786">
        <f t="shared" si="1220"/>
        <v>2.92</v>
      </c>
      <c r="AF364" s="787">
        <v>66140</v>
      </c>
      <c r="AG364" s="823"/>
      <c r="AH364" s="823"/>
      <c r="AI364" s="789" t="str">
        <f t="shared" si="1195"/>
        <v>Ա-1</v>
      </c>
      <c r="AJ364" s="787">
        <f t="shared" si="1196"/>
        <v>193128.8</v>
      </c>
      <c r="AK364" s="790">
        <f t="shared" si="1197"/>
        <v>193128.8</v>
      </c>
      <c r="AL364" s="796">
        <f t="shared" si="1221"/>
        <v>2510674.4</v>
      </c>
      <c r="AM364" s="792">
        <f t="shared" si="1198"/>
        <v>1</v>
      </c>
      <c r="AN364" s="793">
        <f t="shared" si="1199"/>
        <v>4</v>
      </c>
      <c r="AO364" s="794">
        <f t="shared" si="1222"/>
        <v>3.02</v>
      </c>
      <c r="AP364" s="785"/>
      <c r="AQ364" s="786">
        <f t="shared" si="1223"/>
        <v>3.02</v>
      </c>
      <c r="AR364" s="787">
        <v>66140</v>
      </c>
      <c r="AS364" s="823"/>
      <c r="AT364" s="823"/>
      <c r="AU364" s="789" t="str">
        <f t="shared" si="1200"/>
        <v>Ա-1</v>
      </c>
      <c r="AV364" s="787">
        <f t="shared" si="1201"/>
        <v>199742.8</v>
      </c>
      <c r="AW364" s="790">
        <f t="shared" si="1202"/>
        <v>199742.8</v>
      </c>
      <c r="AX364" s="796">
        <f t="shared" si="1224"/>
        <v>2596656.4</v>
      </c>
    </row>
    <row r="365" spans="1:50" s="776" customFormat="1" ht="27">
      <c r="B365" s="1595">
        <v>19</v>
      </c>
      <c r="C365" s="650" t="s">
        <v>1116</v>
      </c>
      <c r="D365" s="656" t="s">
        <v>1369</v>
      </c>
      <c r="E365" s="798">
        <v>1</v>
      </c>
      <c r="F365" s="1309">
        <v>11</v>
      </c>
      <c r="G365" s="799">
        <f t="shared" si="1214"/>
        <v>3.31</v>
      </c>
      <c r="H365" s="801">
        <v>66140</v>
      </c>
      <c r="I365" s="846"/>
      <c r="J365" s="846"/>
      <c r="K365" s="897" t="s">
        <v>95</v>
      </c>
      <c r="L365" s="787">
        <f t="shared" si="1190"/>
        <v>218923.4</v>
      </c>
      <c r="M365" s="790">
        <f t="shared" si="1164"/>
        <v>218923.4</v>
      </c>
      <c r="N365" s="791">
        <f t="shared" si="1215"/>
        <v>2846004.1999999997</v>
      </c>
      <c r="O365" s="792">
        <f t="shared" si="1166"/>
        <v>1</v>
      </c>
      <c r="P365" s="793">
        <f t="shared" si="1167"/>
        <v>12</v>
      </c>
      <c r="Q365" s="794">
        <f t="shared" si="1216"/>
        <v>3.31</v>
      </c>
      <c r="R365" s="785"/>
      <c r="S365" s="786">
        <f t="shared" si="1217"/>
        <v>3.31</v>
      </c>
      <c r="T365" s="787">
        <v>66140</v>
      </c>
      <c r="U365" s="846"/>
      <c r="V365" s="846"/>
      <c r="W365" s="795" t="str">
        <f t="shared" si="1170"/>
        <v>Ա-1</v>
      </c>
      <c r="X365" s="787">
        <f t="shared" si="1191"/>
        <v>218923.4</v>
      </c>
      <c r="Y365" s="790">
        <f t="shared" si="1192"/>
        <v>218923.4</v>
      </c>
      <c r="Z365" s="796">
        <f t="shared" si="1218"/>
        <v>2846004.1999999997</v>
      </c>
      <c r="AA365" s="792">
        <f t="shared" si="1193"/>
        <v>1</v>
      </c>
      <c r="AB365" s="793">
        <f t="shared" si="1194"/>
        <v>13</v>
      </c>
      <c r="AC365" s="794">
        <f t="shared" si="1219"/>
        <v>3.42</v>
      </c>
      <c r="AD365" s="785"/>
      <c r="AE365" s="786">
        <f t="shared" si="1220"/>
        <v>3.42</v>
      </c>
      <c r="AF365" s="787">
        <v>66140</v>
      </c>
      <c r="AG365" s="846"/>
      <c r="AH365" s="846"/>
      <c r="AI365" s="789" t="str">
        <f t="shared" si="1195"/>
        <v>Ա-1</v>
      </c>
      <c r="AJ365" s="787">
        <f t="shared" si="1196"/>
        <v>226198.8</v>
      </c>
      <c r="AK365" s="790">
        <f t="shared" si="1197"/>
        <v>226198.8</v>
      </c>
      <c r="AL365" s="796">
        <f t="shared" si="1221"/>
        <v>2940584.4</v>
      </c>
      <c r="AM365" s="792">
        <f t="shared" si="1198"/>
        <v>1</v>
      </c>
      <c r="AN365" s="793">
        <f t="shared" si="1199"/>
        <v>14</v>
      </c>
      <c r="AO365" s="794">
        <f t="shared" si="1222"/>
        <v>3.42</v>
      </c>
      <c r="AP365" s="785"/>
      <c r="AQ365" s="786">
        <f t="shared" si="1223"/>
        <v>3.42</v>
      </c>
      <c r="AR365" s="787">
        <v>66140</v>
      </c>
      <c r="AS365" s="846"/>
      <c r="AT365" s="846"/>
      <c r="AU365" s="789" t="str">
        <f t="shared" si="1200"/>
        <v>Ա-1</v>
      </c>
      <c r="AV365" s="787">
        <f t="shared" si="1201"/>
        <v>226198.8</v>
      </c>
      <c r="AW365" s="790">
        <f t="shared" si="1202"/>
        <v>226198.8</v>
      </c>
      <c r="AX365" s="796">
        <f t="shared" si="1224"/>
        <v>2940584.4</v>
      </c>
    </row>
    <row r="366" spans="1:50" s="776" customFormat="1" ht="27">
      <c r="B366" s="1595">
        <v>20</v>
      </c>
      <c r="C366" s="646" t="s">
        <v>198</v>
      </c>
      <c r="D366" s="656" t="s">
        <v>1369</v>
      </c>
      <c r="E366" s="798">
        <v>1</v>
      </c>
      <c r="F366" s="1309">
        <v>5</v>
      </c>
      <c r="G366" s="799">
        <f t="shared" si="1214"/>
        <v>3.02</v>
      </c>
      <c r="H366" s="801">
        <v>66140</v>
      </c>
      <c r="I366" s="823"/>
      <c r="J366" s="823"/>
      <c r="K366" s="795" t="s">
        <v>95</v>
      </c>
      <c r="L366" s="787">
        <f t="shared" si="1190"/>
        <v>199742.8</v>
      </c>
      <c r="M366" s="790">
        <f t="shared" si="1164"/>
        <v>199742.8</v>
      </c>
      <c r="N366" s="791">
        <f t="shared" si="1215"/>
        <v>2596656.4</v>
      </c>
      <c r="O366" s="792">
        <f t="shared" si="1166"/>
        <v>1</v>
      </c>
      <c r="P366" s="793">
        <f t="shared" si="1167"/>
        <v>6</v>
      </c>
      <c r="Q366" s="794">
        <f t="shared" si="1216"/>
        <v>3.11</v>
      </c>
      <c r="R366" s="785"/>
      <c r="S366" s="786">
        <f t="shared" si="1217"/>
        <v>3.11</v>
      </c>
      <c r="T366" s="787">
        <v>66140</v>
      </c>
      <c r="U366" s="823"/>
      <c r="V366" s="823"/>
      <c r="W366" s="795" t="str">
        <f t="shared" si="1170"/>
        <v>Ա-1</v>
      </c>
      <c r="X366" s="787">
        <f t="shared" si="1191"/>
        <v>205695.4</v>
      </c>
      <c r="Y366" s="790">
        <f t="shared" si="1192"/>
        <v>205695.4</v>
      </c>
      <c r="Z366" s="796">
        <f t="shared" si="1218"/>
        <v>2674040.1999999997</v>
      </c>
      <c r="AA366" s="792">
        <f t="shared" si="1193"/>
        <v>1</v>
      </c>
      <c r="AB366" s="793">
        <f t="shared" si="1194"/>
        <v>7</v>
      </c>
      <c r="AC366" s="794">
        <f t="shared" si="1219"/>
        <v>3.11</v>
      </c>
      <c r="AD366" s="785"/>
      <c r="AE366" s="786">
        <f t="shared" si="1220"/>
        <v>3.11</v>
      </c>
      <c r="AF366" s="787">
        <v>66140</v>
      </c>
      <c r="AG366" s="823"/>
      <c r="AH366" s="823"/>
      <c r="AI366" s="789" t="str">
        <f t="shared" si="1195"/>
        <v>Ա-1</v>
      </c>
      <c r="AJ366" s="787">
        <f t="shared" si="1196"/>
        <v>205695.4</v>
      </c>
      <c r="AK366" s="790">
        <f t="shared" si="1197"/>
        <v>205695.4</v>
      </c>
      <c r="AL366" s="796">
        <f t="shared" si="1221"/>
        <v>2674040.1999999997</v>
      </c>
      <c r="AM366" s="792">
        <f t="shared" si="1198"/>
        <v>1</v>
      </c>
      <c r="AN366" s="793">
        <f t="shared" si="1199"/>
        <v>8</v>
      </c>
      <c r="AO366" s="794">
        <f t="shared" si="1222"/>
        <v>3.21</v>
      </c>
      <c r="AP366" s="785"/>
      <c r="AQ366" s="786">
        <f t="shared" si="1223"/>
        <v>3.21</v>
      </c>
      <c r="AR366" s="787">
        <v>66140</v>
      </c>
      <c r="AS366" s="823"/>
      <c r="AT366" s="823"/>
      <c r="AU366" s="789" t="str">
        <f t="shared" si="1200"/>
        <v>Ա-1</v>
      </c>
      <c r="AV366" s="787">
        <f t="shared" si="1201"/>
        <v>212309.4</v>
      </c>
      <c r="AW366" s="790">
        <f t="shared" si="1202"/>
        <v>212309.4</v>
      </c>
      <c r="AX366" s="796">
        <f t="shared" si="1224"/>
        <v>2760022.1999999997</v>
      </c>
    </row>
    <row r="367" spans="1:50" s="776" customFormat="1" ht="27">
      <c r="B367" s="1595">
        <v>21</v>
      </c>
      <c r="C367" s="1321" t="s">
        <v>1933</v>
      </c>
      <c r="D367" s="656" t="s">
        <v>1369</v>
      </c>
      <c r="E367" s="798">
        <v>1</v>
      </c>
      <c r="F367" s="1309">
        <v>1</v>
      </c>
      <c r="G367" s="799">
        <f t="shared" si="1214"/>
        <v>2.75</v>
      </c>
      <c r="H367" s="801">
        <v>66140</v>
      </c>
      <c r="I367" s="846"/>
      <c r="J367" s="846"/>
      <c r="K367" s="795" t="s">
        <v>95</v>
      </c>
      <c r="L367" s="787">
        <f t="shared" si="1190"/>
        <v>181885</v>
      </c>
      <c r="M367" s="790">
        <f t="shared" si="1164"/>
        <v>181885</v>
      </c>
      <c r="N367" s="791">
        <f t="shared" si="1215"/>
        <v>2364505</v>
      </c>
      <c r="O367" s="792">
        <f t="shared" si="1166"/>
        <v>1</v>
      </c>
      <c r="P367" s="793">
        <f t="shared" si="1167"/>
        <v>2</v>
      </c>
      <c r="Q367" s="794">
        <f t="shared" si="1216"/>
        <v>2.83</v>
      </c>
      <c r="R367" s="793"/>
      <c r="S367" s="827">
        <f t="shared" si="1217"/>
        <v>2.83</v>
      </c>
      <c r="T367" s="787">
        <v>66140</v>
      </c>
      <c r="U367" s="846"/>
      <c r="V367" s="846"/>
      <c r="W367" s="795" t="str">
        <f t="shared" si="1170"/>
        <v>Ա-1</v>
      </c>
      <c r="X367" s="787">
        <f t="shared" si="1191"/>
        <v>187176.2</v>
      </c>
      <c r="Y367" s="790">
        <f t="shared" si="1192"/>
        <v>187176.2</v>
      </c>
      <c r="Z367" s="796">
        <f t="shared" si="1218"/>
        <v>2433290.6</v>
      </c>
      <c r="AA367" s="792">
        <f t="shared" si="1193"/>
        <v>1</v>
      </c>
      <c r="AB367" s="793">
        <f t="shared" si="1194"/>
        <v>3</v>
      </c>
      <c r="AC367" s="794">
        <f t="shared" si="1219"/>
        <v>2.92</v>
      </c>
      <c r="AD367" s="793"/>
      <c r="AE367" s="827">
        <f t="shared" si="1220"/>
        <v>2.92</v>
      </c>
      <c r="AF367" s="787">
        <v>66140</v>
      </c>
      <c r="AG367" s="846"/>
      <c r="AH367" s="846"/>
      <c r="AI367" s="789" t="str">
        <f t="shared" si="1195"/>
        <v>Ա-1</v>
      </c>
      <c r="AJ367" s="787">
        <f t="shared" si="1196"/>
        <v>193128.8</v>
      </c>
      <c r="AK367" s="790">
        <f t="shared" si="1197"/>
        <v>193128.8</v>
      </c>
      <c r="AL367" s="796">
        <f t="shared" si="1221"/>
        <v>2510674.4</v>
      </c>
      <c r="AM367" s="792">
        <f t="shared" si="1198"/>
        <v>1</v>
      </c>
      <c r="AN367" s="793">
        <f t="shared" si="1199"/>
        <v>4</v>
      </c>
      <c r="AO367" s="794">
        <f t="shared" si="1222"/>
        <v>3.02</v>
      </c>
      <c r="AP367" s="793"/>
      <c r="AQ367" s="827">
        <f t="shared" si="1223"/>
        <v>3.02</v>
      </c>
      <c r="AR367" s="787">
        <v>66140</v>
      </c>
      <c r="AS367" s="846"/>
      <c r="AT367" s="846"/>
      <c r="AU367" s="789" t="str">
        <f t="shared" si="1200"/>
        <v>Ա-1</v>
      </c>
      <c r="AV367" s="787">
        <f t="shared" si="1201"/>
        <v>199742.8</v>
      </c>
      <c r="AW367" s="790">
        <f t="shared" si="1202"/>
        <v>199742.8</v>
      </c>
      <c r="AX367" s="796">
        <f t="shared" si="1224"/>
        <v>2596656.4</v>
      </c>
    </row>
    <row r="368" spans="1:50" s="776" customFormat="1" ht="27">
      <c r="B368" s="1595">
        <v>22</v>
      </c>
      <c r="C368" s="646" t="s">
        <v>195</v>
      </c>
      <c r="D368" s="656" t="s">
        <v>1369</v>
      </c>
      <c r="E368" s="798">
        <v>1</v>
      </c>
      <c r="F368" s="1309">
        <v>21</v>
      </c>
      <c r="G368" s="799">
        <f t="shared" si="1214"/>
        <v>3.64</v>
      </c>
      <c r="H368" s="801">
        <v>66140</v>
      </c>
      <c r="I368" s="823"/>
      <c r="J368" s="823"/>
      <c r="K368" s="897" t="s">
        <v>95</v>
      </c>
      <c r="L368" s="787">
        <f t="shared" si="1190"/>
        <v>240749.6</v>
      </c>
      <c r="M368" s="790">
        <f t="shared" si="1164"/>
        <v>240749.6</v>
      </c>
      <c r="N368" s="791">
        <f t="shared" si="1215"/>
        <v>3129744.8000000003</v>
      </c>
      <c r="O368" s="792">
        <f t="shared" si="1166"/>
        <v>1</v>
      </c>
      <c r="P368" s="793">
        <f t="shared" si="1167"/>
        <v>22</v>
      </c>
      <c r="Q368" s="794">
        <f t="shared" si="1216"/>
        <v>3.64</v>
      </c>
      <c r="R368" s="785"/>
      <c r="S368" s="786">
        <f t="shared" si="1217"/>
        <v>3.64</v>
      </c>
      <c r="T368" s="787">
        <v>66140</v>
      </c>
      <c r="U368" s="823"/>
      <c r="V368" s="823"/>
      <c r="W368" s="795" t="str">
        <f t="shared" si="1170"/>
        <v>Ա-1</v>
      </c>
      <c r="X368" s="787">
        <f t="shared" si="1191"/>
        <v>240749.6</v>
      </c>
      <c r="Y368" s="790">
        <f t="shared" si="1192"/>
        <v>240749.6</v>
      </c>
      <c r="Z368" s="796">
        <f t="shared" si="1218"/>
        <v>3129744.8000000003</v>
      </c>
      <c r="AA368" s="792">
        <f t="shared" si="1193"/>
        <v>1</v>
      </c>
      <c r="AB368" s="793">
        <f t="shared" si="1194"/>
        <v>23</v>
      </c>
      <c r="AC368" s="794">
        <f t="shared" si="1219"/>
        <v>3.64</v>
      </c>
      <c r="AD368" s="785"/>
      <c r="AE368" s="786">
        <f t="shared" si="1220"/>
        <v>3.64</v>
      </c>
      <c r="AF368" s="787">
        <v>66140</v>
      </c>
      <c r="AG368" s="823"/>
      <c r="AH368" s="823"/>
      <c r="AI368" s="789" t="str">
        <f t="shared" si="1195"/>
        <v>Ա-1</v>
      </c>
      <c r="AJ368" s="787">
        <f t="shared" si="1196"/>
        <v>240749.6</v>
      </c>
      <c r="AK368" s="790">
        <f t="shared" si="1197"/>
        <v>240749.6</v>
      </c>
      <c r="AL368" s="796">
        <f t="shared" si="1221"/>
        <v>3129744.8000000003</v>
      </c>
      <c r="AM368" s="792">
        <f t="shared" si="1198"/>
        <v>1</v>
      </c>
      <c r="AN368" s="793">
        <f t="shared" si="1199"/>
        <v>24</v>
      </c>
      <c r="AO368" s="794">
        <f t="shared" si="1222"/>
        <v>3.64</v>
      </c>
      <c r="AP368" s="785"/>
      <c r="AQ368" s="786">
        <f t="shared" si="1223"/>
        <v>3.64</v>
      </c>
      <c r="AR368" s="787">
        <v>66140</v>
      </c>
      <c r="AS368" s="823"/>
      <c r="AT368" s="823"/>
      <c r="AU368" s="789" t="str">
        <f t="shared" si="1200"/>
        <v>Ա-1</v>
      </c>
      <c r="AV368" s="787">
        <f t="shared" si="1201"/>
        <v>240749.6</v>
      </c>
      <c r="AW368" s="790">
        <f t="shared" si="1202"/>
        <v>240749.6</v>
      </c>
      <c r="AX368" s="796">
        <f t="shared" si="1224"/>
        <v>3129744.8000000003</v>
      </c>
    </row>
    <row r="369" spans="2:50" s="776" customFormat="1" ht="27">
      <c r="B369" s="1595">
        <v>23</v>
      </c>
      <c r="C369" s="1321" t="s">
        <v>540</v>
      </c>
      <c r="D369" s="656" t="s">
        <v>1369</v>
      </c>
      <c r="E369" s="798">
        <v>1</v>
      </c>
      <c r="F369" s="1309">
        <v>7</v>
      </c>
      <c r="G369" s="799">
        <f t="shared" si="1214"/>
        <v>3.11</v>
      </c>
      <c r="H369" s="801">
        <v>66140</v>
      </c>
      <c r="I369" s="846"/>
      <c r="J369" s="846"/>
      <c r="K369" s="795" t="s">
        <v>95</v>
      </c>
      <c r="L369" s="787">
        <f t="shared" si="1190"/>
        <v>205695.4</v>
      </c>
      <c r="M369" s="790">
        <f t="shared" si="1164"/>
        <v>205695.4</v>
      </c>
      <c r="N369" s="791">
        <f t="shared" si="1215"/>
        <v>2674040.1999999997</v>
      </c>
      <c r="O369" s="792">
        <f t="shared" si="1166"/>
        <v>1</v>
      </c>
      <c r="P369" s="793">
        <f t="shared" si="1167"/>
        <v>8</v>
      </c>
      <c r="Q369" s="794">
        <f t="shared" si="1216"/>
        <v>3.21</v>
      </c>
      <c r="R369" s="793"/>
      <c r="S369" s="827">
        <f t="shared" si="1217"/>
        <v>3.21</v>
      </c>
      <c r="T369" s="787">
        <v>66140</v>
      </c>
      <c r="U369" s="846"/>
      <c r="V369" s="846"/>
      <c r="W369" s="795" t="str">
        <f t="shared" si="1170"/>
        <v>Ա-1</v>
      </c>
      <c r="X369" s="787">
        <f t="shared" si="1191"/>
        <v>212309.4</v>
      </c>
      <c r="Y369" s="790">
        <f t="shared" si="1192"/>
        <v>212309.4</v>
      </c>
      <c r="Z369" s="796">
        <f t="shared" si="1218"/>
        <v>2760022.1999999997</v>
      </c>
      <c r="AA369" s="792">
        <f t="shared" si="1193"/>
        <v>1</v>
      </c>
      <c r="AB369" s="793">
        <f t="shared" si="1194"/>
        <v>9</v>
      </c>
      <c r="AC369" s="794">
        <f t="shared" si="1219"/>
        <v>3.21</v>
      </c>
      <c r="AD369" s="793"/>
      <c r="AE369" s="827">
        <f t="shared" si="1220"/>
        <v>3.21</v>
      </c>
      <c r="AF369" s="787">
        <v>66140</v>
      </c>
      <c r="AG369" s="846"/>
      <c r="AH369" s="846"/>
      <c r="AI369" s="789" t="str">
        <f t="shared" si="1195"/>
        <v>Ա-1</v>
      </c>
      <c r="AJ369" s="787">
        <f t="shared" si="1196"/>
        <v>212309.4</v>
      </c>
      <c r="AK369" s="790">
        <f t="shared" si="1197"/>
        <v>212309.4</v>
      </c>
      <c r="AL369" s="796">
        <f t="shared" si="1221"/>
        <v>2760022.1999999997</v>
      </c>
      <c r="AM369" s="792">
        <f t="shared" si="1198"/>
        <v>1</v>
      </c>
      <c r="AN369" s="793">
        <f t="shared" si="1199"/>
        <v>10</v>
      </c>
      <c r="AO369" s="794">
        <f t="shared" si="1222"/>
        <v>3.31</v>
      </c>
      <c r="AP369" s="793"/>
      <c r="AQ369" s="827">
        <f t="shared" si="1223"/>
        <v>3.31</v>
      </c>
      <c r="AR369" s="787">
        <v>66140</v>
      </c>
      <c r="AS369" s="846"/>
      <c r="AT369" s="846"/>
      <c r="AU369" s="789" t="str">
        <f t="shared" si="1200"/>
        <v>Ա-1</v>
      </c>
      <c r="AV369" s="787">
        <f t="shared" si="1201"/>
        <v>218923.4</v>
      </c>
      <c r="AW369" s="790">
        <f t="shared" si="1202"/>
        <v>218923.4</v>
      </c>
      <c r="AX369" s="796">
        <f t="shared" si="1224"/>
        <v>2846004.1999999997</v>
      </c>
    </row>
    <row r="370" spans="2:50" s="776" customFormat="1" ht="27">
      <c r="B370" s="1595">
        <v>24</v>
      </c>
      <c r="C370" s="646" t="s">
        <v>89</v>
      </c>
      <c r="D370" s="656" t="s">
        <v>1369</v>
      </c>
      <c r="E370" s="798">
        <v>1</v>
      </c>
      <c r="F370" s="1309">
        <v>6</v>
      </c>
      <c r="G370" s="799">
        <f t="shared" ref="G370" si="1225">IF(E370&lt;1,0,IF(K370="Բ-1",IF(F370=0,6.94,IF(F370=1,7.17,IF(F370=2,7.41,IF(F370=3,7.66,IF(OR(F370=5,F370=4),7.92,IF(OR(F370=6,F370=7),8.18,IF(OR(F370=8,F370=9),8.46,IF(OR(F370=10,F370=11,F370=12),8.74,IF(OR(F370=13,F370=14,F370=15),9.03,IF(OR(F370=16,F370=17,F370=18),9.33,9.65)))))))))),IF(K370="Բ-2", IF(F370=0,5.71,IF(F370=1,5.89,IF(F370=2,6.09,IF(F370=3,6.29,IF(OR(F370=5,F370=4),6.5,IF(OR(F370=6,F370=7),6.72,IF(OR(F370=8,F370=9),6.94,IF(OR(F370=10,F370=11,F370=12),7.17,IF(OR(F370=13,F370=14,F370=15),7.41,IF(OR(F370=16,F370=17,F370=18),7.65,7.91)))))))))), IF(K370="Գ-1", IF(F370=0,4.7,IF(F370=1,4.86,IF(F370=2,5.01,IF(F370=3,5.18,IF(OR(F370=5,F370=4),5.35,IF(OR(F370=6,F370=7),5.52,IF(OR(F370=8,F370=9),5.71,IF(OR(F370=10,F370=11,F370=12),5.89,IF(OR(F370=13,F370=14,F370=15),6.09,IF(OR(F370=16,F370=17,F370=18),6.29,6.49)))))))))), IF(K370="Գ-2", IF(F370=0,3.88,IF(F370=1,4.01,IF(F370=2,4.14,IF(F370=3,4.27,IF(OR(F370=5,F370=4),4.41,IF(OR(F370=6,F370=7),4.55,IF(OR(F370=8,F370=9),4.7,IF(OR(F370=10,F370=11,F370=12),4.85,IF(OR(F370=13,F370=14,F370=15),5.01,IF(OR(F370=16,F370=17,F370=18),5.17,5.34)))))))))), IF(K370="Գ-3", IF(F370=0,3.21,IF(F370=1,3.31,IF(F370=2,3.42,IF(F370=3,3.53,IF(OR(F370=5,F370=4),3.64,IF(OR(F370=6,F370=7),3.76,IF(OR(F370=8,F370=9),3.88,IF(OR(F370=10,F370=11,F370=12),4.01,IF(OR(F370=13,F370=14,F370=15),4.13,IF(OR(F370=16,F370=17,F370=18),4.27,4.4)))))))))), IF(K370="Ա-1", IF(F370=0,2.66,IF(F370=1,2.75,IF(F370=2,2.83,IF(F370=3,2.92,IF(OR(F370=5,F370=4),3.02,IF(OR(F370=6,F370=7),3.11,IF(OR(F370=8,F370=9),3.21,IF(OR(F370=10,F370=11,F370=12),3.31,IF(OR(F370=13,F370=14,F370=15),3.42,IF(OR(F370=16,F370=17,F370=18),3.53,3.64)))))))))), IF(K370="Ա-2", IF(F370=0,2.28,IF(F370=1,2.35,IF(F370=2,2.43,IF(F370=3,2.5,IF(OR(F370=5,F370=4),2.58,IF(OR(F370=6,F370=7),2.66,IF(OR(F370=8,F370=9),2.75,IF(OR(F370=10,F370=11,F370=12),2.83,IF(OR(F370=13,F370=14,F370=15),2.92,IF(OR(F370=16,F370=17,F370=18),3.01,3.11)))))))))),IF(K370="Ա-3", IF(F370=0,1.96,IF(F370=1,2.02,IF(F370=2,2.08,IF(F370=3,2.15,IF(OR(F370=5,F370=4),2.21,IF(OR(F370=6,F370=7),2.28,IF(OR(F370=8,F370=9),2.35,IF(OR(F370=10,F370=11,F370=12),2.42,IF(OR(F370=13,F370=14,F370=15),2.5,IF(OR(F370=16,F370=17,F370=18),2.58,2.66)))))))))), IF(K370="Կ-1", IF(F370=0,1.68,IF(F370=1,1.73,IF(F370=2,1.79,IF(F370=3,1.84,IF(OR(F370=5,F370=4),1.9,IF(OR(F370=6,F370=7),1.96,IF(OR(F370=8,F370=9),2.02,IF(OR(F370=10,F370=11,F370=12),2.08,IF(OR(F370=13,F370=14,F370=15),2.14,IF(OR(F370=16,F370=17,F370=18),2.21,2.28)))))))))), IF(K370="Կ-2", IF(F370=0,1.45,IF(F370=1,1.49,IF(F370=2,1.54,IF(F370=3,1.59,IF(OR(F370=5,F370=4),1.63,IF(OR(F370=6,F370=7),1.68,IF(OR(F370=8,F370=9),1.73,IF(OR(F370=10,F370=11,F370=12),1.79,IF(OR(F370=13,F370=14,F370=15),1.84,IF(OR(F370=16,F370=17,F370=18),1.9,1.95)))))))))),IF(K370="Կ-3", IF(F370=0,1.25,IF(F370=1,1.29,IF(F370=2,1.33,IF(F370=3,1.37,IF(OR(F370=5,F370=4),1.41,IF(OR(F370=6,F370=7),1.45,IF(OR(F370=8,F370=9),1.49,IF(OR(F370=10,F370=11,F370=12),1.54,IF(OR(F370=13,F370=14,F370=15),1.58,IF(OR(F370=16,F370=17,F370=18),1.63,1.68)))))))))), "Error"))))))))))))</f>
        <v>3.11</v>
      </c>
      <c r="H370" s="801">
        <v>66140</v>
      </c>
      <c r="I370" s="846"/>
      <c r="J370" s="846"/>
      <c r="K370" s="795" t="s">
        <v>95</v>
      </c>
      <c r="L370" s="787">
        <f t="shared" ref="L370" si="1226">H370*G370</f>
        <v>205695.4</v>
      </c>
      <c r="M370" s="790">
        <f t="shared" si="1164"/>
        <v>205695.4</v>
      </c>
      <c r="N370" s="791">
        <f t="shared" ref="N370" si="1227">+M370*13</f>
        <v>2674040.1999999997</v>
      </c>
      <c r="O370" s="792">
        <f t="shared" si="1166"/>
        <v>1</v>
      </c>
      <c r="P370" s="793">
        <f t="shared" si="1167"/>
        <v>7</v>
      </c>
      <c r="Q370" s="794">
        <f t="shared" ref="Q370" si="1228">IF(O370&lt;1,0,IF(W370="Բ-1",IF(P370=0,6.94,IF(P370=1,7.17,IF(P370=2,7.41,IF(P370=3,7.66,IF(OR(P370=5,P370=4),7.92,IF(OR(P370=6,P370=7),8.18,IF(OR(P370=8,P370=9),8.46,IF(OR(P370=10,P370=11,P370=12),8.74,IF(OR(P370=13,P370=14,P370=15),9.03,IF(OR(P370=16,P370=17,P370=18),9.33,9.65)))))))))),IF(W370="Բ-2", IF(P370=0,5.71,IF(P370=1,5.89,IF(P370=2,6.09,IF(P370=3,6.29,IF(OR(P370=5,P370=4),6.5,IF(OR(P370=6,P370=7),6.72,IF(OR(P370=8,P370=9),6.94,IF(OR(P370=10,P370=11,P370=12),7.17,IF(OR(P370=13,P370=14,P370=15),7.41,IF(OR(P370=16,P370=17,P370=18),7.65,7.91)))))))))), IF(W370="Գ-1", IF(P370=0,4.7,IF(P370=1,4.86,IF(P370=2,5.01,IF(P370=3,5.18,IF(OR(P370=5,P370=4),5.35,IF(OR(P370=6,P370=7),5.52,IF(OR(P370=8,P370=9),5.71,IF(OR(P370=10,P370=11,P370=12),5.89,IF(OR(P370=13,P370=14,P370=15),6.09,IF(OR(P370=16,P370=17,P370=18),6.29,6.49)))))))))), IF(W370="Գ-2", IF(P370=0,3.88,IF(P370=1,4.01,IF(P370=2,4.14,IF(P370=3,4.27,IF(OR(P370=5,P370=4),4.41,IF(OR(P370=6,P370=7),4.55,IF(OR(P370=8,P370=9),4.7,IF(OR(P370=10,P370=11,P370=12),4.85,IF(OR(P370=13,P370=14,P370=15),5.01,IF(OR(P370=16,P370=17,P370=18),5.17,5.34)))))))))), IF(W370="Գ-3", IF(P370=0,3.21,IF(P370=1,3.31,IF(P370=2,3.42,IF(P370=3,3.53,IF(OR(P370=5,P370=4),3.64,IF(OR(P370=6,P370=7),3.76,IF(OR(P370=8,P370=9),3.88,IF(OR(P370=10,P370=11,P370=12),4.01,IF(OR(P370=13,P370=14,P370=15),4.13,IF(OR(P370=16,P370=17,P370=18),4.27,4.4)))))))))), IF(W370="Ա-1", IF(P370=0,2.66,IF(P370=1,2.75,IF(P370=2,2.83,IF(P370=3,2.92,IF(OR(P370=5,P370=4),3.02,IF(OR(P370=6,P370=7),3.11,IF(OR(P370=8,P370=9),3.21,IF(OR(P370=10,P370=11,P370=12),3.31,IF(OR(P370=13,P370=14,P370=15),3.42,IF(OR(P370=16,P370=17,P370=18),3.53,3.64)))))))))), IF(W370="Ա-2", IF(P370=0,2.28,IF(P370=1,2.35,IF(P370=2,2.43,IF(P370=3,2.5,IF(OR(P370=5,P370=4),2.58,IF(OR(P370=6,P370=7),2.66,IF(OR(P370=8,P370=9),2.75,IF(OR(P370=10,P370=11,P370=12),2.83,IF(OR(P370=13,P370=14,P370=15),2.92,IF(OR(P370=16,P370=17,P370=18),3.01,3.11)))))))))),IF(W370="Ա-3", IF(P370=0,1.96,IF(P370=1,2.02,IF(P370=2,2.08,IF(P370=3,2.15,IF(OR(P370=5,P370=4),2.21,IF(OR(P370=6,P370=7),2.28,IF(OR(P370=8,P370=9),2.35,IF(OR(P370=10,P370=11,P370=12),2.42,IF(OR(P370=13,P370=14,P370=15),2.5,IF(OR(P370=16,P370=17,P370=18),2.58,2.66)))))))))), IF(W370="Կ-1", IF(P370=0,1.68,IF(P370=1,1.73,IF(P370=2,1.79,IF(P370=3,1.84,IF(OR(P370=5,P370=4),1.9,IF(OR(P370=6,P370=7),1.96,IF(OR(P370=8,P370=9),2.02,IF(OR(P370=10,P370=11,P370=12),2.08,IF(OR(P370=13,P370=14,P370=15),2.14,IF(OR(P370=16,P370=17,P370=18),2.21,2.28)))))))))), IF(W370="Կ-2", IF(P370=0,1.45,IF(P370=1,1.49,IF(P370=2,1.54,IF(P370=3,1.59,IF(OR(P370=5,P370=4),1.63,IF(OR(P370=6,P370=7),1.68,IF(OR(P370=8,P370=9),1.73,IF(OR(P370=10,P370=11,P370=12),1.79,IF(OR(P370=13,P370=14,P370=15),1.84,IF(OR(P370=16,P370=17,P370=18),1.9,1.95)))))))))),IF(W370="Կ-3", IF(P370=0,1.25,IF(P370=1,1.29,IF(P370=2,1.33,IF(P370=3,1.37,IF(OR(P370=5,P370=4),1.41,IF(OR(P370=6,P370=7),1.45,IF(OR(P370=8,P370=9),1.49,IF(OR(P370=10,P370=11,P370=12),1.54,IF(OR(P370=13,P370=14,P370=15),1.58,IF(OR(P370=16,P370=17,P370=18),1.63,1.68)))))))))), "Error"))))))))))))</f>
        <v>3.11</v>
      </c>
      <c r="R370" s="793"/>
      <c r="S370" s="827">
        <f t="shared" ref="S370" si="1229">+Q370+Q370*R370</f>
        <v>3.11</v>
      </c>
      <c r="T370" s="787">
        <v>66140</v>
      </c>
      <c r="U370" s="846"/>
      <c r="V370" s="846"/>
      <c r="W370" s="795" t="str">
        <f t="shared" si="1170"/>
        <v>Ա-1</v>
      </c>
      <c r="X370" s="787">
        <f t="shared" ref="X370" si="1230">T370*S370</f>
        <v>205695.4</v>
      </c>
      <c r="Y370" s="790">
        <f t="shared" ref="Y370" si="1231">S370*T370+U370+V370</f>
        <v>205695.4</v>
      </c>
      <c r="Z370" s="796">
        <f t="shared" ref="Z370" si="1232">+Y370*13</f>
        <v>2674040.1999999997</v>
      </c>
      <c r="AA370" s="792">
        <f t="shared" ref="AA370" si="1233">+O370</f>
        <v>1</v>
      </c>
      <c r="AB370" s="793">
        <f t="shared" ref="AB370" si="1234">+P370+1</f>
        <v>8</v>
      </c>
      <c r="AC370" s="794">
        <f t="shared" ref="AC370" si="1235">IF(AA370&lt;1,0,IF(AI370="Բ-1",IF(AB370=0,6.94,IF(AB370=1,7.17,IF(AB370=2,7.41,IF(AB370=3,7.66,IF(OR(AB370=5,AB370=4),7.92,IF(OR(AB370=6,AB370=7),8.18,IF(OR(AB370=8,AB370=9),8.46,IF(OR(AB370=10,AB370=11,AB370=12),8.74,IF(OR(AB370=13,AB370=14,AB370=15),9.03,IF(OR(AB370=16,AB370=17,AB370=18),9.33,9.65)))))))))),IF(AI370="Բ-2", IF(AB370=0,5.71,IF(AB370=1,5.89,IF(AB370=2,6.09,IF(AB370=3,6.29,IF(OR(AB370=5,AB370=4),6.5,IF(OR(AB370=6,AB370=7),6.72,IF(OR(AB370=8,AB370=9),6.94,IF(OR(AB370=10,AB370=11,AB370=12),7.17,IF(OR(AB370=13,AB370=14,AB370=15),7.41,IF(OR(AB370=16,AB370=17,AB370=18),7.65,7.91)))))))))), IF(AI370="Գ-1", IF(AB370=0,4.7,IF(AB370=1,4.86,IF(AB370=2,5.01,IF(AB370=3,5.18,IF(OR(AB370=5,AB370=4),5.35,IF(OR(AB370=6,AB370=7),5.52,IF(OR(AB370=8,AB370=9),5.71,IF(OR(AB370=10,AB370=11,AB370=12),5.89,IF(OR(AB370=13,AB370=14,AB370=15),6.09,IF(OR(AB370=16,AB370=17,AB370=18),6.29,6.49)))))))))), IF(AI370="Գ-2", IF(AB370=0,3.88,IF(AB370=1,4.01,IF(AB370=2,4.14,IF(AB370=3,4.27,IF(OR(AB370=5,AB370=4),4.41,IF(OR(AB370=6,AB370=7),4.55,IF(OR(AB370=8,AB370=9),4.7,IF(OR(AB370=10,AB370=11,AB370=12),4.85,IF(OR(AB370=13,AB370=14,AB370=15),5.01,IF(OR(AB370=16,AB370=17,AB370=18),5.17,5.34)))))))))), IF(AI370="Գ-3", IF(AB370=0,3.21,IF(AB370=1,3.31,IF(AB370=2,3.42,IF(AB370=3,3.53,IF(OR(AB370=5,AB370=4),3.64,IF(OR(AB370=6,AB370=7),3.76,IF(OR(AB370=8,AB370=9),3.88,IF(OR(AB370=10,AB370=11,AB370=12),4.01,IF(OR(AB370=13,AB370=14,AB370=15),4.13,IF(OR(AB370=16,AB370=17,AB370=18),4.27,4.4)))))))))), IF(AI370="Ա-1", IF(AB370=0,2.66,IF(AB370=1,2.75,IF(AB370=2,2.83,IF(AB370=3,2.92,IF(OR(AB370=5,AB370=4),3.02,IF(OR(AB370=6,AB370=7),3.11,IF(OR(AB370=8,AB370=9),3.21,IF(OR(AB370=10,AB370=11,AB370=12),3.31,IF(OR(AB370=13,AB370=14,AB370=15),3.42,IF(OR(AB370=16,AB370=17,AB370=18),3.53,3.64)))))))))), IF(AI370="Ա-2", IF(AB370=0,2.28,IF(AB370=1,2.35,IF(AB370=2,2.43,IF(AB370=3,2.5,IF(OR(AB370=5,AB370=4),2.58,IF(OR(AB370=6,AB370=7),2.66,IF(OR(AB370=8,AB370=9),2.75,IF(OR(AB370=10,AB370=11,AB370=12),2.83,IF(OR(AB370=13,AB370=14,AB370=15),2.92,IF(OR(AB370=16,AB370=17,AB370=18),3.01,3.11)))))))))),IF(AI370="Ա-3", IF(AB370=0,1.96,IF(AB370=1,2.02,IF(AB370=2,2.08,IF(AB370=3,2.15,IF(OR(AB370=5,AB370=4),2.21,IF(OR(AB370=6,AB370=7),2.28,IF(OR(AB370=8,AB370=9),2.35,IF(OR(AB370=10,AB370=11,AB370=12),2.42,IF(OR(AB370=13,AB370=14,AB370=15),2.5,IF(OR(AB370=16,AB370=17,AB370=18),2.58,2.66)))))))))), IF(AI370="Կ-1", IF(AB370=0,1.68,IF(AB370=1,1.73,IF(AB370=2,1.79,IF(AB370=3,1.84,IF(OR(AB370=5,AB370=4),1.9,IF(OR(AB370=6,AB370=7),1.96,IF(OR(AB370=8,AB370=9),2.02,IF(OR(AB370=10,AB370=11,AB370=12),2.08,IF(OR(AB370=13,AB370=14,AB370=15),2.14,IF(OR(AB370=16,AB370=17,AB370=18),2.21,2.28)))))))))), IF(AI370="Կ-2", IF(AB370=0,1.45,IF(AB370=1,1.49,IF(AB370=2,1.54,IF(AB370=3,1.59,IF(OR(AB370=5,AB370=4),1.63,IF(OR(AB370=6,AB370=7),1.68,IF(OR(AB370=8,AB370=9),1.73,IF(OR(AB370=10,AB370=11,AB370=12),1.79,IF(OR(AB370=13,AB370=14,AB370=15),1.84,IF(OR(AB370=16,AB370=17,AB370=18),1.9,1.95)))))))))),IF(AI370="Կ-3", IF(AB370=0,1.25,IF(AB370=1,1.29,IF(AB370=2,1.33,IF(AB370=3,1.37,IF(OR(AB370=5,AB370=4),1.41,IF(OR(AB370=6,AB370=7),1.45,IF(OR(AB370=8,AB370=9),1.49,IF(OR(AB370=10,AB370=11,AB370=12),1.54,IF(OR(AB370=13,AB370=14,AB370=15),1.58,IF(OR(AB370=16,AB370=17,AB370=18),1.63,1.68)))))))))), "Error"))))))))))))</f>
        <v>3.21</v>
      </c>
      <c r="AD370" s="793"/>
      <c r="AE370" s="827">
        <f t="shared" ref="AE370" si="1236">+AC370+AC370*AD370</f>
        <v>3.21</v>
      </c>
      <c r="AF370" s="787">
        <v>66140</v>
      </c>
      <c r="AG370" s="846"/>
      <c r="AH370" s="846"/>
      <c r="AI370" s="789" t="str">
        <f t="shared" ref="AI370" si="1237">+W370</f>
        <v>Ա-1</v>
      </c>
      <c r="AJ370" s="787">
        <f t="shared" ref="AJ370" si="1238">AF370*AE370</f>
        <v>212309.4</v>
      </c>
      <c r="AK370" s="790">
        <f t="shared" ref="AK370" si="1239">AE370*AF370+AG370+AH370</f>
        <v>212309.4</v>
      </c>
      <c r="AL370" s="796">
        <f t="shared" ref="AL370" si="1240">+AK370*13</f>
        <v>2760022.1999999997</v>
      </c>
      <c r="AM370" s="792">
        <f t="shared" ref="AM370" si="1241">+AA370</f>
        <v>1</v>
      </c>
      <c r="AN370" s="793">
        <f t="shared" ref="AN370" si="1242">+AB370+1</f>
        <v>9</v>
      </c>
      <c r="AO370" s="794">
        <f t="shared" ref="AO370" si="1243">IF(AM370&lt;1,0,IF(AU370="Բ-1",IF(AN370=0,6.94,IF(AN370=1,7.17,IF(AN370=2,7.41,IF(AN370=3,7.66,IF(OR(AN370=5,AN370=4),7.92,IF(OR(AN370=6,AN370=7),8.18,IF(OR(AN370=8,AN370=9),8.46,IF(OR(AN370=10,AN370=11,AN370=12),8.74,IF(OR(AN370=13,AN370=14,AN370=15),9.03,IF(OR(AN370=16,AN370=17,AN370=18),9.33,9.65)))))))))),IF(AU370="Բ-2", IF(AN370=0,5.71,IF(AN370=1,5.89,IF(AN370=2,6.09,IF(AN370=3,6.29,IF(OR(AN370=5,AN370=4),6.5,IF(OR(AN370=6,AN370=7),6.72,IF(OR(AN370=8,AN370=9),6.94,IF(OR(AN370=10,AN370=11,AN370=12),7.17,IF(OR(AN370=13,AN370=14,AN370=15),7.41,IF(OR(AN370=16,AN370=17,AN370=18),7.65,7.91)))))))))), IF(AU370="Գ-1", IF(AN370=0,4.7,IF(AN370=1,4.86,IF(AN370=2,5.01,IF(AN370=3,5.18,IF(OR(AN370=5,AN370=4),5.35,IF(OR(AN370=6,AN370=7),5.52,IF(OR(AN370=8,AN370=9),5.71,IF(OR(AN370=10,AN370=11,AN370=12),5.89,IF(OR(AN370=13,AN370=14,AN370=15),6.09,IF(OR(AN370=16,AN370=17,AN370=18),6.29,6.49)))))))))), IF(AU370="Գ-2", IF(AN370=0,3.88,IF(AN370=1,4.01,IF(AN370=2,4.14,IF(AN370=3,4.27,IF(OR(AN370=5,AN370=4),4.41,IF(OR(AN370=6,AN370=7),4.55,IF(OR(AN370=8,AN370=9),4.7,IF(OR(AN370=10,AN370=11,AN370=12),4.85,IF(OR(AN370=13,AN370=14,AN370=15),5.01,IF(OR(AN370=16,AN370=17,AN370=18),5.17,5.34)))))))))), IF(AU370="Գ-3", IF(AN370=0,3.21,IF(AN370=1,3.31,IF(AN370=2,3.42,IF(AN370=3,3.53,IF(OR(AN370=5,AN370=4),3.64,IF(OR(AN370=6,AN370=7),3.76,IF(OR(AN370=8,AN370=9),3.88,IF(OR(AN370=10,AN370=11,AN370=12),4.01,IF(OR(AN370=13,AN370=14,AN370=15),4.13,IF(OR(AN370=16,AN370=17,AN370=18),4.27,4.4)))))))))), IF(AU370="Ա-1", IF(AN370=0,2.66,IF(AN370=1,2.75,IF(AN370=2,2.83,IF(AN370=3,2.92,IF(OR(AN370=5,AN370=4),3.02,IF(OR(AN370=6,AN370=7),3.11,IF(OR(AN370=8,AN370=9),3.21,IF(OR(AN370=10,AN370=11,AN370=12),3.31,IF(OR(AN370=13,AN370=14,AN370=15),3.42,IF(OR(AN370=16,AN370=17,AN370=18),3.53,3.64)))))))))), IF(AU370="Ա-2", IF(AN370=0,2.28,IF(AN370=1,2.35,IF(AN370=2,2.43,IF(AN370=3,2.5,IF(OR(AN370=5,AN370=4),2.58,IF(OR(AN370=6,AN370=7),2.66,IF(OR(AN370=8,AN370=9),2.75,IF(OR(AN370=10,AN370=11,AN370=12),2.83,IF(OR(AN370=13,AN370=14,AN370=15),2.92,IF(OR(AN370=16,AN370=17,AN370=18),3.01,3.11)))))))))),IF(AU370="Ա-3", IF(AN370=0,1.96,IF(AN370=1,2.02,IF(AN370=2,2.08,IF(AN370=3,2.15,IF(OR(AN370=5,AN370=4),2.21,IF(OR(AN370=6,AN370=7),2.28,IF(OR(AN370=8,AN370=9),2.35,IF(OR(AN370=10,AN370=11,AN370=12),2.42,IF(OR(AN370=13,AN370=14,AN370=15),2.5,IF(OR(AN370=16,AN370=17,AN370=18),2.58,2.66)))))))))), IF(AU370="Կ-1", IF(AN370=0,1.68,IF(AN370=1,1.73,IF(AN370=2,1.79,IF(AN370=3,1.84,IF(OR(AN370=5,AN370=4),1.9,IF(OR(AN370=6,AN370=7),1.96,IF(OR(AN370=8,AN370=9),2.02,IF(OR(AN370=10,AN370=11,AN370=12),2.08,IF(OR(AN370=13,AN370=14,AN370=15),2.14,IF(OR(AN370=16,AN370=17,AN370=18),2.21,2.28)))))))))), IF(AU370="Կ-2", IF(AN370=0,1.45,IF(AN370=1,1.49,IF(AN370=2,1.54,IF(AN370=3,1.59,IF(OR(AN370=5,AN370=4),1.63,IF(OR(AN370=6,AN370=7),1.68,IF(OR(AN370=8,AN370=9),1.73,IF(OR(AN370=10,AN370=11,AN370=12),1.79,IF(OR(AN370=13,AN370=14,AN370=15),1.84,IF(OR(AN370=16,AN370=17,AN370=18),1.9,1.95)))))))))),IF(AU370="Կ-3", IF(AN370=0,1.25,IF(AN370=1,1.29,IF(AN370=2,1.33,IF(AN370=3,1.37,IF(OR(AN370=5,AN370=4),1.41,IF(OR(AN370=6,AN370=7),1.45,IF(OR(AN370=8,AN370=9),1.49,IF(OR(AN370=10,AN370=11,AN370=12),1.54,IF(OR(AN370=13,AN370=14,AN370=15),1.58,IF(OR(AN370=16,AN370=17,AN370=18),1.63,1.68)))))))))), "Error"))))))))))))</f>
        <v>3.21</v>
      </c>
      <c r="AP370" s="793"/>
      <c r="AQ370" s="827">
        <f t="shared" ref="AQ370" si="1244">+AO370+AO370*AP370</f>
        <v>3.21</v>
      </c>
      <c r="AR370" s="787">
        <v>66140</v>
      </c>
      <c r="AS370" s="846"/>
      <c r="AT370" s="846"/>
      <c r="AU370" s="789" t="str">
        <f t="shared" ref="AU370" si="1245">+AI370</f>
        <v>Ա-1</v>
      </c>
      <c r="AV370" s="787">
        <f t="shared" ref="AV370" si="1246">AR370*AQ370</f>
        <v>212309.4</v>
      </c>
      <c r="AW370" s="790">
        <f t="shared" ref="AW370" si="1247">AQ370*AR370+AS370+AT370</f>
        <v>212309.4</v>
      </c>
      <c r="AX370" s="796">
        <f t="shared" ref="AX370" si="1248">+AW370*13</f>
        <v>2760022.1999999997</v>
      </c>
    </row>
    <row r="371" spans="2:50" s="797" customFormat="1" ht="27">
      <c r="B371" s="1595">
        <v>25</v>
      </c>
      <c r="C371" s="646" t="s">
        <v>230</v>
      </c>
      <c r="D371" s="656" t="s">
        <v>1369</v>
      </c>
      <c r="E371" s="798">
        <v>1</v>
      </c>
      <c r="F371" s="1309">
        <v>21</v>
      </c>
      <c r="G371" s="799">
        <f t="shared" ref="G371:G396" si="1249">IF(E371&lt;1,0,IF(K371="Բ-1",IF(F371=0,6.94,IF(F371=1,7.17,IF(F371=2,7.41,IF(F371=3,7.66,IF(OR(F371=5,F371=4),7.92,IF(OR(F371=6,F371=7),8.18,IF(OR(F371=8,F371=9),8.46,IF(OR(F371=10,F371=11,F371=12),8.74,IF(OR(F371=13,F371=14,F371=15),9.03,IF(OR(F371=16,F371=17,F371=18),9.33,9.65)))))))))),IF(K371="Բ-2", IF(F371=0,5.71,IF(F371=1,5.89,IF(F371=2,6.09,IF(F371=3,6.29,IF(OR(F371=5,F371=4),6.5,IF(OR(F371=6,F371=7),6.72,IF(OR(F371=8,F371=9),6.94,IF(OR(F371=10,F371=11,F371=12),7.17,IF(OR(F371=13,F371=14,F371=15),7.41,IF(OR(F371=16,F371=17,F371=18),7.65,7.91)))))))))), IF(K371="Գ-1", IF(F371=0,4.7,IF(F371=1,4.86,IF(F371=2,5.01,IF(F371=3,5.18,IF(OR(F371=5,F371=4),5.35,IF(OR(F371=6,F371=7),5.52,IF(OR(F371=8,F371=9),5.71,IF(OR(F371=10,F371=11,F371=12),5.89,IF(OR(F371=13,F371=14,F371=15),6.09,IF(OR(F371=16,F371=17,F371=18),6.29,6.49)))))))))), IF(K371="Գ-2", IF(F371=0,3.88,IF(F371=1,4.01,IF(F371=2,4.14,IF(F371=3,4.27,IF(OR(F371=5,F371=4),4.41,IF(OR(F371=6,F371=7),4.55,IF(OR(F371=8,F371=9),4.7,IF(OR(F371=10,F371=11,F371=12),4.85,IF(OR(F371=13,F371=14,F371=15),5.01,IF(OR(F371=16,F371=17,F371=18),5.17,5.34)))))))))), IF(K371="Գ-3", IF(F371=0,3.21,IF(F371=1,3.31,IF(F371=2,3.42,IF(F371=3,3.53,IF(OR(F371=5,F371=4),3.64,IF(OR(F371=6,F371=7),3.76,IF(OR(F371=8,F371=9),3.88,IF(OR(F371=10,F371=11,F371=12),4.01,IF(OR(F371=13,F371=14,F371=15),4.13,IF(OR(F371=16,F371=17,F371=18),4.27,4.4)))))))))), IF(K371="Ա-1", IF(F371=0,2.66,IF(F371=1,2.75,IF(F371=2,2.83,IF(F371=3,2.92,IF(OR(F371=5,F371=4),3.02,IF(OR(F371=6,F371=7),3.11,IF(OR(F371=8,F371=9),3.21,IF(OR(F371=10,F371=11,F371=12),3.31,IF(OR(F371=13,F371=14,F371=15),3.42,IF(OR(F371=16,F371=17,F371=18),3.53,3.64)))))))))), IF(K371="Ա-2", IF(F371=0,2.28,IF(F371=1,2.35,IF(F371=2,2.43,IF(F371=3,2.5,IF(OR(F371=5,F371=4),2.58,IF(OR(F371=6,F371=7),2.66,IF(OR(F371=8,F371=9),2.75,IF(OR(F371=10,F371=11,F371=12),2.83,IF(OR(F371=13,F371=14,F371=15),2.92,IF(OR(F371=16,F371=17,F371=18),3.01,3.11)))))))))),IF(K371="Ա-3", IF(F371=0,1.96,IF(F371=1,2.02,IF(F371=2,2.08,IF(F371=3,2.15,IF(OR(F371=5,F371=4),2.21,IF(OR(F371=6,F371=7),2.28,IF(OR(F371=8,F371=9),2.35,IF(OR(F371=10,F371=11,F371=12),2.42,IF(OR(F371=13,F371=14,F371=15),2.5,IF(OR(F371=16,F371=17,F371=18),2.58,2.66)))))))))), IF(K371="Կ-1", IF(F371=0,1.68,IF(F371=1,1.73,IF(F371=2,1.79,IF(F371=3,1.84,IF(OR(F371=5,F371=4),1.9,IF(OR(F371=6,F371=7),1.96,IF(OR(F371=8,F371=9),2.02,IF(OR(F371=10,F371=11,F371=12),2.08,IF(OR(F371=13,F371=14,F371=15),2.14,IF(OR(F371=16,F371=17,F371=18),2.21,2.28)))))))))), IF(K371="Կ-2", IF(F371=0,1.45,IF(F371=1,1.49,IF(F371=2,1.54,IF(F371=3,1.59,IF(OR(F371=5,F371=4),1.63,IF(OR(F371=6,F371=7),1.68,IF(OR(F371=8,F371=9),1.73,IF(OR(F371=10,F371=11,F371=12),1.79,IF(OR(F371=13,F371=14,F371=15),1.84,IF(OR(F371=16,F371=17,F371=18),1.9,1.95)))))))))),IF(K371="Կ-3", IF(F371=0,1.25,IF(F371=1,1.29,IF(F371=2,1.33,IF(F371=3,1.37,IF(OR(F371=5,F371=4),1.41,IF(OR(F371=6,F371=7),1.45,IF(OR(F371=8,F371=9),1.49,IF(OR(F371=10,F371=11,F371=12),1.54,IF(OR(F371=13,F371=14,F371=15),1.58,IF(OR(F371=16,F371=17,F371=18),1.63,1.68)))))))))), "Error"))))))))))))</f>
        <v>3.64</v>
      </c>
      <c r="H371" s="801">
        <v>66140</v>
      </c>
      <c r="I371" s="826">
        <f>+G371*H371*0.05</f>
        <v>12037.480000000001</v>
      </c>
      <c r="J371" s="846"/>
      <c r="K371" s="795" t="s">
        <v>95</v>
      </c>
      <c r="L371" s="787">
        <f t="shared" ref="L371:L396" si="1250">H371*G371</f>
        <v>240749.6</v>
      </c>
      <c r="M371" s="790">
        <f t="shared" si="1164"/>
        <v>252787.08000000002</v>
      </c>
      <c r="N371" s="791">
        <f t="shared" ref="N371:N396" si="1251">+M371*13</f>
        <v>3286232.04</v>
      </c>
      <c r="O371" s="792">
        <f t="shared" si="1166"/>
        <v>1</v>
      </c>
      <c r="P371" s="793">
        <f t="shared" si="1167"/>
        <v>22</v>
      </c>
      <c r="Q371" s="794">
        <f t="shared" ref="Q371:Q396" si="1252">IF(O371&lt;1,0,IF(W371="Բ-1",IF(P371=0,6.94,IF(P371=1,7.17,IF(P371=2,7.41,IF(P371=3,7.66,IF(OR(P371=5,P371=4),7.92,IF(OR(P371=6,P371=7),8.18,IF(OR(P371=8,P371=9),8.46,IF(OR(P371=10,P371=11,P371=12),8.74,IF(OR(P371=13,P371=14,P371=15),9.03,IF(OR(P371=16,P371=17,P371=18),9.33,9.65)))))))))),IF(W371="Բ-2", IF(P371=0,5.71,IF(P371=1,5.89,IF(P371=2,6.09,IF(P371=3,6.29,IF(OR(P371=5,P371=4),6.5,IF(OR(P371=6,P371=7),6.72,IF(OR(P371=8,P371=9),6.94,IF(OR(P371=10,P371=11,P371=12),7.17,IF(OR(P371=13,P371=14,P371=15),7.41,IF(OR(P371=16,P371=17,P371=18),7.65,7.91)))))))))), IF(W371="Գ-1", IF(P371=0,4.7,IF(P371=1,4.86,IF(P371=2,5.01,IF(P371=3,5.18,IF(OR(P371=5,P371=4),5.35,IF(OR(P371=6,P371=7),5.52,IF(OR(P371=8,P371=9),5.71,IF(OR(P371=10,P371=11,P371=12),5.89,IF(OR(P371=13,P371=14,P371=15),6.09,IF(OR(P371=16,P371=17,P371=18),6.29,6.49)))))))))), IF(W371="Գ-2", IF(P371=0,3.88,IF(P371=1,4.01,IF(P371=2,4.14,IF(P371=3,4.27,IF(OR(P371=5,P371=4),4.41,IF(OR(P371=6,P371=7),4.55,IF(OR(P371=8,P371=9),4.7,IF(OR(P371=10,P371=11,P371=12),4.85,IF(OR(P371=13,P371=14,P371=15),5.01,IF(OR(P371=16,P371=17,P371=18),5.17,5.34)))))))))), IF(W371="Գ-3", IF(P371=0,3.21,IF(P371=1,3.31,IF(P371=2,3.42,IF(P371=3,3.53,IF(OR(P371=5,P371=4),3.64,IF(OR(P371=6,P371=7),3.76,IF(OR(P371=8,P371=9),3.88,IF(OR(P371=10,P371=11,P371=12),4.01,IF(OR(P371=13,P371=14,P371=15),4.13,IF(OR(P371=16,P371=17,P371=18),4.27,4.4)))))))))), IF(W371="Ա-1", IF(P371=0,2.66,IF(P371=1,2.75,IF(P371=2,2.83,IF(P371=3,2.92,IF(OR(P371=5,P371=4),3.02,IF(OR(P371=6,P371=7),3.11,IF(OR(P371=8,P371=9),3.21,IF(OR(P371=10,P371=11,P371=12),3.31,IF(OR(P371=13,P371=14,P371=15),3.42,IF(OR(P371=16,P371=17,P371=18),3.53,3.64)))))))))), IF(W371="Ա-2", IF(P371=0,2.28,IF(P371=1,2.35,IF(P371=2,2.43,IF(P371=3,2.5,IF(OR(P371=5,P371=4),2.58,IF(OR(P371=6,P371=7),2.66,IF(OR(P371=8,P371=9),2.75,IF(OR(P371=10,P371=11,P371=12),2.83,IF(OR(P371=13,P371=14,P371=15),2.92,IF(OR(P371=16,P371=17,P371=18),3.01,3.11)))))))))),IF(W371="Ա-3", IF(P371=0,1.96,IF(P371=1,2.02,IF(P371=2,2.08,IF(P371=3,2.15,IF(OR(P371=5,P371=4),2.21,IF(OR(P371=6,P371=7),2.28,IF(OR(P371=8,P371=9),2.35,IF(OR(P371=10,P371=11,P371=12),2.42,IF(OR(P371=13,P371=14,P371=15),2.5,IF(OR(P371=16,P371=17,P371=18),2.58,2.66)))))))))), IF(W371="Կ-1", IF(P371=0,1.68,IF(P371=1,1.73,IF(P371=2,1.79,IF(P371=3,1.84,IF(OR(P371=5,P371=4),1.9,IF(OR(P371=6,P371=7),1.96,IF(OR(P371=8,P371=9),2.02,IF(OR(P371=10,P371=11,P371=12),2.08,IF(OR(P371=13,P371=14,P371=15),2.14,IF(OR(P371=16,P371=17,P371=18),2.21,2.28)))))))))), IF(W371="Կ-2", IF(P371=0,1.45,IF(P371=1,1.49,IF(P371=2,1.54,IF(P371=3,1.59,IF(OR(P371=5,P371=4),1.63,IF(OR(P371=6,P371=7),1.68,IF(OR(P371=8,P371=9),1.73,IF(OR(P371=10,P371=11,P371=12),1.79,IF(OR(P371=13,P371=14,P371=15),1.84,IF(OR(P371=16,P371=17,P371=18),1.9,1.95)))))))))),IF(W371="Կ-3", IF(P371=0,1.25,IF(P371=1,1.29,IF(P371=2,1.33,IF(P371=3,1.37,IF(OR(P371=5,P371=4),1.41,IF(OR(P371=6,P371=7),1.45,IF(OR(P371=8,P371=9),1.49,IF(OR(P371=10,P371=11,P371=12),1.54,IF(OR(P371=13,P371=14,P371=15),1.58,IF(OR(P371=16,P371=17,P371=18),1.63,1.68)))))))))), "Error"))))))))))))</f>
        <v>3.64</v>
      </c>
      <c r="R371" s="793"/>
      <c r="S371" s="827">
        <f t="shared" ref="S371:S396" si="1253">+Q371+Q371*R371</f>
        <v>3.64</v>
      </c>
      <c r="T371" s="787">
        <v>66140</v>
      </c>
      <c r="U371" s="826">
        <f>+S371*T371*0.05</f>
        <v>12037.480000000001</v>
      </c>
      <c r="V371" s="846"/>
      <c r="W371" s="795" t="str">
        <f t="shared" si="1170"/>
        <v>Ա-1</v>
      </c>
      <c r="X371" s="787">
        <f t="shared" ref="X371:X396" si="1254">T371*S371</f>
        <v>240749.6</v>
      </c>
      <c r="Y371" s="790">
        <f t="shared" ref="Y371:Y396" si="1255">S371*T371+U371+V371</f>
        <v>252787.08000000002</v>
      </c>
      <c r="Z371" s="796">
        <f t="shared" ref="Z371:Z396" si="1256">+Y371*13</f>
        <v>3286232.04</v>
      </c>
      <c r="AA371" s="792">
        <f t="shared" ref="AA371:AA396" si="1257">+O371</f>
        <v>1</v>
      </c>
      <c r="AB371" s="793">
        <f t="shared" ref="AB371:AB396" si="1258">+P371+1</f>
        <v>23</v>
      </c>
      <c r="AC371" s="794">
        <f t="shared" ref="AC371:AC396" si="1259">IF(AA371&lt;1,0,IF(AI371="Բ-1",IF(AB371=0,6.94,IF(AB371=1,7.17,IF(AB371=2,7.41,IF(AB371=3,7.66,IF(OR(AB371=5,AB371=4),7.92,IF(OR(AB371=6,AB371=7),8.18,IF(OR(AB371=8,AB371=9),8.46,IF(OR(AB371=10,AB371=11,AB371=12),8.74,IF(OR(AB371=13,AB371=14,AB371=15),9.03,IF(OR(AB371=16,AB371=17,AB371=18),9.33,9.65)))))))))),IF(AI371="Բ-2", IF(AB371=0,5.71,IF(AB371=1,5.89,IF(AB371=2,6.09,IF(AB371=3,6.29,IF(OR(AB371=5,AB371=4),6.5,IF(OR(AB371=6,AB371=7),6.72,IF(OR(AB371=8,AB371=9),6.94,IF(OR(AB371=10,AB371=11,AB371=12),7.17,IF(OR(AB371=13,AB371=14,AB371=15),7.41,IF(OR(AB371=16,AB371=17,AB371=18),7.65,7.91)))))))))), IF(AI371="Գ-1", IF(AB371=0,4.7,IF(AB371=1,4.86,IF(AB371=2,5.01,IF(AB371=3,5.18,IF(OR(AB371=5,AB371=4),5.35,IF(OR(AB371=6,AB371=7),5.52,IF(OR(AB371=8,AB371=9),5.71,IF(OR(AB371=10,AB371=11,AB371=12),5.89,IF(OR(AB371=13,AB371=14,AB371=15),6.09,IF(OR(AB371=16,AB371=17,AB371=18),6.29,6.49)))))))))), IF(AI371="Գ-2", IF(AB371=0,3.88,IF(AB371=1,4.01,IF(AB371=2,4.14,IF(AB371=3,4.27,IF(OR(AB371=5,AB371=4),4.41,IF(OR(AB371=6,AB371=7),4.55,IF(OR(AB371=8,AB371=9),4.7,IF(OR(AB371=10,AB371=11,AB371=12),4.85,IF(OR(AB371=13,AB371=14,AB371=15),5.01,IF(OR(AB371=16,AB371=17,AB371=18),5.17,5.34)))))))))), IF(AI371="Գ-3", IF(AB371=0,3.21,IF(AB371=1,3.31,IF(AB371=2,3.42,IF(AB371=3,3.53,IF(OR(AB371=5,AB371=4),3.64,IF(OR(AB371=6,AB371=7),3.76,IF(OR(AB371=8,AB371=9),3.88,IF(OR(AB371=10,AB371=11,AB371=12),4.01,IF(OR(AB371=13,AB371=14,AB371=15),4.13,IF(OR(AB371=16,AB371=17,AB371=18),4.27,4.4)))))))))), IF(AI371="Ա-1", IF(AB371=0,2.66,IF(AB371=1,2.75,IF(AB371=2,2.83,IF(AB371=3,2.92,IF(OR(AB371=5,AB371=4),3.02,IF(OR(AB371=6,AB371=7),3.11,IF(OR(AB371=8,AB371=9),3.21,IF(OR(AB371=10,AB371=11,AB371=12),3.31,IF(OR(AB371=13,AB371=14,AB371=15),3.42,IF(OR(AB371=16,AB371=17,AB371=18),3.53,3.64)))))))))), IF(AI371="Ա-2", IF(AB371=0,2.28,IF(AB371=1,2.35,IF(AB371=2,2.43,IF(AB371=3,2.5,IF(OR(AB371=5,AB371=4),2.58,IF(OR(AB371=6,AB371=7),2.66,IF(OR(AB371=8,AB371=9),2.75,IF(OR(AB371=10,AB371=11,AB371=12),2.83,IF(OR(AB371=13,AB371=14,AB371=15),2.92,IF(OR(AB371=16,AB371=17,AB371=18),3.01,3.11)))))))))),IF(AI371="Ա-3", IF(AB371=0,1.96,IF(AB371=1,2.02,IF(AB371=2,2.08,IF(AB371=3,2.15,IF(OR(AB371=5,AB371=4),2.21,IF(OR(AB371=6,AB371=7),2.28,IF(OR(AB371=8,AB371=9),2.35,IF(OR(AB371=10,AB371=11,AB371=12),2.42,IF(OR(AB371=13,AB371=14,AB371=15),2.5,IF(OR(AB371=16,AB371=17,AB371=18),2.58,2.66)))))))))), IF(AI371="Կ-1", IF(AB371=0,1.68,IF(AB371=1,1.73,IF(AB371=2,1.79,IF(AB371=3,1.84,IF(OR(AB371=5,AB371=4),1.9,IF(OR(AB371=6,AB371=7),1.96,IF(OR(AB371=8,AB371=9),2.02,IF(OR(AB371=10,AB371=11,AB371=12),2.08,IF(OR(AB371=13,AB371=14,AB371=15),2.14,IF(OR(AB371=16,AB371=17,AB371=18),2.21,2.28)))))))))), IF(AI371="Կ-2", IF(AB371=0,1.45,IF(AB371=1,1.49,IF(AB371=2,1.54,IF(AB371=3,1.59,IF(OR(AB371=5,AB371=4),1.63,IF(OR(AB371=6,AB371=7),1.68,IF(OR(AB371=8,AB371=9),1.73,IF(OR(AB371=10,AB371=11,AB371=12),1.79,IF(OR(AB371=13,AB371=14,AB371=15),1.84,IF(OR(AB371=16,AB371=17,AB371=18),1.9,1.95)))))))))),IF(AI371="Կ-3", IF(AB371=0,1.25,IF(AB371=1,1.29,IF(AB371=2,1.33,IF(AB371=3,1.37,IF(OR(AB371=5,AB371=4),1.41,IF(OR(AB371=6,AB371=7),1.45,IF(OR(AB371=8,AB371=9),1.49,IF(OR(AB371=10,AB371=11,AB371=12),1.54,IF(OR(AB371=13,AB371=14,AB371=15),1.58,IF(OR(AB371=16,AB371=17,AB371=18),1.63,1.68)))))))))), "Error"))))))))))))</f>
        <v>3.64</v>
      </c>
      <c r="AD371" s="793"/>
      <c r="AE371" s="827">
        <f t="shared" ref="AE371:AE396" si="1260">+AC371+AC371*AD371</f>
        <v>3.64</v>
      </c>
      <c r="AF371" s="787">
        <v>66140</v>
      </c>
      <c r="AG371" s="826">
        <f>+AE371*AF371*0.05</f>
        <v>12037.480000000001</v>
      </c>
      <c r="AH371" s="846"/>
      <c r="AI371" s="789" t="str">
        <f t="shared" ref="AI371:AI396" si="1261">+W371</f>
        <v>Ա-1</v>
      </c>
      <c r="AJ371" s="787">
        <f t="shared" ref="AJ371:AJ396" si="1262">AF371*AE371</f>
        <v>240749.6</v>
      </c>
      <c r="AK371" s="790">
        <f t="shared" ref="AK371:AK396" si="1263">AE371*AF371+AG371+AH371</f>
        <v>252787.08000000002</v>
      </c>
      <c r="AL371" s="796">
        <f t="shared" ref="AL371:AL396" si="1264">+AK371*13</f>
        <v>3286232.04</v>
      </c>
      <c r="AM371" s="792">
        <f t="shared" ref="AM371:AM396" si="1265">+AA371</f>
        <v>1</v>
      </c>
      <c r="AN371" s="793">
        <f t="shared" ref="AN371:AN396" si="1266">+AB371+1</f>
        <v>24</v>
      </c>
      <c r="AO371" s="794">
        <f t="shared" ref="AO371:AO396" si="1267">IF(AM371&lt;1,0,IF(AU371="Բ-1",IF(AN371=0,6.94,IF(AN371=1,7.17,IF(AN371=2,7.41,IF(AN371=3,7.66,IF(OR(AN371=5,AN371=4),7.92,IF(OR(AN371=6,AN371=7),8.18,IF(OR(AN371=8,AN371=9),8.46,IF(OR(AN371=10,AN371=11,AN371=12),8.74,IF(OR(AN371=13,AN371=14,AN371=15),9.03,IF(OR(AN371=16,AN371=17,AN371=18),9.33,9.65)))))))))),IF(AU371="Բ-2", IF(AN371=0,5.71,IF(AN371=1,5.89,IF(AN371=2,6.09,IF(AN371=3,6.29,IF(OR(AN371=5,AN371=4),6.5,IF(OR(AN371=6,AN371=7),6.72,IF(OR(AN371=8,AN371=9),6.94,IF(OR(AN371=10,AN371=11,AN371=12),7.17,IF(OR(AN371=13,AN371=14,AN371=15),7.41,IF(OR(AN371=16,AN371=17,AN371=18),7.65,7.91)))))))))), IF(AU371="Գ-1", IF(AN371=0,4.7,IF(AN371=1,4.86,IF(AN371=2,5.01,IF(AN371=3,5.18,IF(OR(AN371=5,AN371=4),5.35,IF(OR(AN371=6,AN371=7),5.52,IF(OR(AN371=8,AN371=9),5.71,IF(OR(AN371=10,AN371=11,AN371=12),5.89,IF(OR(AN371=13,AN371=14,AN371=15),6.09,IF(OR(AN371=16,AN371=17,AN371=18),6.29,6.49)))))))))), IF(AU371="Գ-2", IF(AN371=0,3.88,IF(AN371=1,4.01,IF(AN371=2,4.14,IF(AN371=3,4.27,IF(OR(AN371=5,AN371=4),4.41,IF(OR(AN371=6,AN371=7),4.55,IF(OR(AN371=8,AN371=9),4.7,IF(OR(AN371=10,AN371=11,AN371=12),4.85,IF(OR(AN371=13,AN371=14,AN371=15),5.01,IF(OR(AN371=16,AN371=17,AN371=18),5.17,5.34)))))))))), IF(AU371="Գ-3", IF(AN371=0,3.21,IF(AN371=1,3.31,IF(AN371=2,3.42,IF(AN371=3,3.53,IF(OR(AN371=5,AN371=4),3.64,IF(OR(AN371=6,AN371=7),3.76,IF(OR(AN371=8,AN371=9),3.88,IF(OR(AN371=10,AN371=11,AN371=12),4.01,IF(OR(AN371=13,AN371=14,AN371=15),4.13,IF(OR(AN371=16,AN371=17,AN371=18),4.27,4.4)))))))))), IF(AU371="Ա-1", IF(AN371=0,2.66,IF(AN371=1,2.75,IF(AN371=2,2.83,IF(AN371=3,2.92,IF(OR(AN371=5,AN371=4),3.02,IF(OR(AN371=6,AN371=7),3.11,IF(OR(AN371=8,AN371=9),3.21,IF(OR(AN371=10,AN371=11,AN371=12),3.31,IF(OR(AN371=13,AN371=14,AN371=15),3.42,IF(OR(AN371=16,AN371=17,AN371=18),3.53,3.64)))))))))), IF(AU371="Ա-2", IF(AN371=0,2.28,IF(AN371=1,2.35,IF(AN371=2,2.43,IF(AN371=3,2.5,IF(OR(AN371=5,AN371=4),2.58,IF(OR(AN371=6,AN371=7),2.66,IF(OR(AN371=8,AN371=9),2.75,IF(OR(AN371=10,AN371=11,AN371=12),2.83,IF(OR(AN371=13,AN371=14,AN371=15),2.92,IF(OR(AN371=16,AN371=17,AN371=18),3.01,3.11)))))))))),IF(AU371="Ա-3", IF(AN371=0,1.96,IF(AN371=1,2.02,IF(AN371=2,2.08,IF(AN371=3,2.15,IF(OR(AN371=5,AN371=4),2.21,IF(OR(AN371=6,AN371=7),2.28,IF(OR(AN371=8,AN371=9),2.35,IF(OR(AN371=10,AN371=11,AN371=12),2.42,IF(OR(AN371=13,AN371=14,AN371=15),2.5,IF(OR(AN371=16,AN371=17,AN371=18),2.58,2.66)))))))))), IF(AU371="Կ-1", IF(AN371=0,1.68,IF(AN371=1,1.73,IF(AN371=2,1.79,IF(AN371=3,1.84,IF(OR(AN371=5,AN371=4),1.9,IF(OR(AN371=6,AN371=7),1.96,IF(OR(AN371=8,AN371=9),2.02,IF(OR(AN371=10,AN371=11,AN371=12),2.08,IF(OR(AN371=13,AN371=14,AN371=15),2.14,IF(OR(AN371=16,AN371=17,AN371=18),2.21,2.28)))))))))), IF(AU371="Կ-2", IF(AN371=0,1.45,IF(AN371=1,1.49,IF(AN371=2,1.54,IF(AN371=3,1.59,IF(OR(AN371=5,AN371=4),1.63,IF(OR(AN371=6,AN371=7),1.68,IF(OR(AN371=8,AN371=9),1.73,IF(OR(AN371=10,AN371=11,AN371=12),1.79,IF(OR(AN371=13,AN371=14,AN371=15),1.84,IF(OR(AN371=16,AN371=17,AN371=18),1.9,1.95)))))))))),IF(AU371="Կ-3", IF(AN371=0,1.25,IF(AN371=1,1.29,IF(AN371=2,1.33,IF(AN371=3,1.37,IF(OR(AN371=5,AN371=4),1.41,IF(OR(AN371=6,AN371=7),1.45,IF(OR(AN371=8,AN371=9),1.49,IF(OR(AN371=10,AN371=11,AN371=12),1.54,IF(OR(AN371=13,AN371=14,AN371=15),1.58,IF(OR(AN371=16,AN371=17,AN371=18),1.63,1.68)))))))))), "Error"))))))))))))</f>
        <v>3.64</v>
      </c>
      <c r="AP371" s="793"/>
      <c r="AQ371" s="827">
        <f t="shared" ref="AQ371:AQ396" si="1268">+AO371+AO371*AP371</f>
        <v>3.64</v>
      </c>
      <c r="AR371" s="787">
        <v>66140</v>
      </c>
      <c r="AS371" s="826">
        <f>+AQ371*AR371*0.05</f>
        <v>12037.480000000001</v>
      </c>
      <c r="AT371" s="846"/>
      <c r="AU371" s="789" t="str">
        <f t="shared" ref="AU371:AU396" si="1269">+AI371</f>
        <v>Ա-1</v>
      </c>
      <c r="AV371" s="787">
        <f t="shared" ref="AV371:AV396" si="1270">AR371*AQ371</f>
        <v>240749.6</v>
      </c>
      <c r="AW371" s="790">
        <f t="shared" ref="AW371:AW396" si="1271">AQ371*AR371+AS371+AT371</f>
        <v>252787.08000000002</v>
      </c>
      <c r="AX371" s="796">
        <f t="shared" ref="AX371:AX396" si="1272">+AW371*13</f>
        <v>3286232.04</v>
      </c>
    </row>
    <row r="372" spans="2:50" s="797" customFormat="1" ht="27">
      <c r="B372" s="1595">
        <v>26</v>
      </c>
      <c r="C372" s="646" t="s">
        <v>1560</v>
      </c>
      <c r="D372" s="656" t="s">
        <v>1369</v>
      </c>
      <c r="E372" s="798">
        <v>1</v>
      </c>
      <c r="F372" s="1309">
        <v>15</v>
      </c>
      <c r="G372" s="799">
        <f t="shared" si="1249"/>
        <v>3.42</v>
      </c>
      <c r="H372" s="801">
        <v>66140</v>
      </c>
      <c r="I372" s="823"/>
      <c r="J372" s="823"/>
      <c r="K372" s="795" t="s">
        <v>95</v>
      </c>
      <c r="L372" s="787">
        <f t="shared" si="1250"/>
        <v>226198.8</v>
      </c>
      <c r="M372" s="790">
        <f t="shared" si="1164"/>
        <v>226198.8</v>
      </c>
      <c r="N372" s="791">
        <f t="shared" si="1251"/>
        <v>2940584.4</v>
      </c>
      <c r="O372" s="792">
        <f t="shared" si="1166"/>
        <v>1</v>
      </c>
      <c r="P372" s="793">
        <f t="shared" si="1167"/>
        <v>16</v>
      </c>
      <c r="Q372" s="794">
        <f t="shared" si="1252"/>
        <v>3.53</v>
      </c>
      <c r="R372" s="793"/>
      <c r="S372" s="827">
        <f t="shared" si="1253"/>
        <v>3.53</v>
      </c>
      <c r="T372" s="787">
        <v>66140</v>
      </c>
      <c r="U372" s="823"/>
      <c r="V372" s="823"/>
      <c r="W372" s="795" t="str">
        <f t="shared" si="1170"/>
        <v>Ա-1</v>
      </c>
      <c r="X372" s="787">
        <f t="shared" si="1254"/>
        <v>233474.19999999998</v>
      </c>
      <c r="Y372" s="790">
        <f t="shared" si="1255"/>
        <v>233474.19999999998</v>
      </c>
      <c r="Z372" s="796">
        <f t="shared" si="1256"/>
        <v>3035164.5999999996</v>
      </c>
      <c r="AA372" s="792">
        <f t="shared" si="1257"/>
        <v>1</v>
      </c>
      <c r="AB372" s="793">
        <f t="shared" si="1258"/>
        <v>17</v>
      </c>
      <c r="AC372" s="794">
        <f t="shared" si="1259"/>
        <v>3.53</v>
      </c>
      <c r="AD372" s="793"/>
      <c r="AE372" s="827">
        <f t="shared" si="1260"/>
        <v>3.53</v>
      </c>
      <c r="AF372" s="787">
        <v>66140</v>
      </c>
      <c r="AG372" s="823"/>
      <c r="AH372" s="823"/>
      <c r="AI372" s="789" t="str">
        <f t="shared" si="1261"/>
        <v>Ա-1</v>
      </c>
      <c r="AJ372" s="787">
        <f t="shared" si="1262"/>
        <v>233474.19999999998</v>
      </c>
      <c r="AK372" s="790">
        <f t="shared" si="1263"/>
        <v>233474.19999999998</v>
      </c>
      <c r="AL372" s="796">
        <f t="shared" si="1264"/>
        <v>3035164.5999999996</v>
      </c>
      <c r="AM372" s="792">
        <f t="shared" si="1265"/>
        <v>1</v>
      </c>
      <c r="AN372" s="793">
        <f t="shared" si="1266"/>
        <v>18</v>
      </c>
      <c r="AO372" s="794">
        <f t="shared" si="1267"/>
        <v>3.53</v>
      </c>
      <c r="AP372" s="793"/>
      <c r="AQ372" s="827">
        <f t="shared" si="1268"/>
        <v>3.53</v>
      </c>
      <c r="AR372" s="787">
        <v>66140</v>
      </c>
      <c r="AS372" s="823"/>
      <c r="AT372" s="823"/>
      <c r="AU372" s="789" t="str">
        <f t="shared" si="1269"/>
        <v>Ա-1</v>
      </c>
      <c r="AV372" s="787">
        <f t="shared" si="1270"/>
        <v>233474.19999999998</v>
      </c>
      <c r="AW372" s="790">
        <f t="shared" si="1271"/>
        <v>233474.19999999998</v>
      </c>
      <c r="AX372" s="796">
        <f t="shared" si="1272"/>
        <v>3035164.5999999996</v>
      </c>
    </row>
    <row r="373" spans="2:50" s="797" customFormat="1" ht="27">
      <c r="B373" s="1595">
        <v>27</v>
      </c>
      <c r="C373" s="646" t="s">
        <v>170</v>
      </c>
      <c r="D373" s="656" t="s">
        <v>1369</v>
      </c>
      <c r="E373" s="798">
        <v>1</v>
      </c>
      <c r="F373" s="1309">
        <v>15</v>
      </c>
      <c r="G373" s="799">
        <f t="shared" si="1249"/>
        <v>3.42</v>
      </c>
      <c r="H373" s="801">
        <v>66140</v>
      </c>
      <c r="I373" s="823"/>
      <c r="J373" s="823"/>
      <c r="K373" s="795" t="s">
        <v>95</v>
      </c>
      <c r="L373" s="787">
        <f t="shared" si="1250"/>
        <v>226198.8</v>
      </c>
      <c r="M373" s="790">
        <f t="shared" si="1164"/>
        <v>226198.8</v>
      </c>
      <c r="N373" s="791">
        <f t="shared" si="1251"/>
        <v>2940584.4</v>
      </c>
      <c r="O373" s="792">
        <f t="shared" si="1166"/>
        <v>1</v>
      </c>
      <c r="P373" s="793">
        <f t="shared" si="1167"/>
        <v>16</v>
      </c>
      <c r="Q373" s="794">
        <f t="shared" si="1252"/>
        <v>3.53</v>
      </c>
      <c r="R373" s="793"/>
      <c r="S373" s="827">
        <f t="shared" si="1253"/>
        <v>3.53</v>
      </c>
      <c r="T373" s="787">
        <v>66140</v>
      </c>
      <c r="U373" s="823"/>
      <c r="V373" s="823"/>
      <c r="W373" s="795" t="str">
        <f t="shared" si="1170"/>
        <v>Ա-1</v>
      </c>
      <c r="X373" s="787">
        <f t="shared" si="1254"/>
        <v>233474.19999999998</v>
      </c>
      <c r="Y373" s="790">
        <f t="shared" si="1255"/>
        <v>233474.19999999998</v>
      </c>
      <c r="Z373" s="796">
        <f t="shared" si="1256"/>
        <v>3035164.5999999996</v>
      </c>
      <c r="AA373" s="792">
        <f t="shared" si="1257"/>
        <v>1</v>
      </c>
      <c r="AB373" s="793">
        <f t="shared" si="1258"/>
        <v>17</v>
      </c>
      <c r="AC373" s="794">
        <f t="shared" si="1259"/>
        <v>3.53</v>
      </c>
      <c r="AD373" s="793"/>
      <c r="AE373" s="827">
        <f t="shared" si="1260"/>
        <v>3.53</v>
      </c>
      <c r="AF373" s="787">
        <v>66140</v>
      </c>
      <c r="AG373" s="823"/>
      <c r="AH373" s="823"/>
      <c r="AI373" s="789" t="str">
        <f t="shared" si="1261"/>
        <v>Ա-1</v>
      </c>
      <c r="AJ373" s="787">
        <f t="shared" si="1262"/>
        <v>233474.19999999998</v>
      </c>
      <c r="AK373" s="790">
        <f t="shared" si="1263"/>
        <v>233474.19999999998</v>
      </c>
      <c r="AL373" s="796">
        <f t="shared" si="1264"/>
        <v>3035164.5999999996</v>
      </c>
      <c r="AM373" s="792">
        <f t="shared" si="1265"/>
        <v>1</v>
      </c>
      <c r="AN373" s="793">
        <f t="shared" si="1266"/>
        <v>18</v>
      </c>
      <c r="AO373" s="794">
        <f t="shared" si="1267"/>
        <v>3.53</v>
      </c>
      <c r="AP373" s="793"/>
      <c r="AQ373" s="827">
        <f t="shared" si="1268"/>
        <v>3.53</v>
      </c>
      <c r="AR373" s="787">
        <v>66140</v>
      </c>
      <c r="AS373" s="823"/>
      <c r="AT373" s="823"/>
      <c r="AU373" s="789" t="str">
        <f t="shared" si="1269"/>
        <v>Ա-1</v>
      </c>
      <c r="AV373" s="787">
        <f t="shared" si="1270"/>
        <v>233474.19999999998</v>
      </c>
      <c r="AW373" s="790">
        <f t="shared" si="1271"/>
        <v>233474.19999999998</v>
      </c>
      <c r="AX373" s="796">
        <f t="shared" si="1272"/>
        <v>3035164.5999999996</v>
      </c>
    </row>
    <row r="374" spans="2:50" s="776" customFormat="1" ht="27">
      <c r="B374" s="1595">
        <v>28</v>
      </c>
      <c r="C374" s="646" t="s">
        <v>212</v>
      </c>
      <c r="D374" s="656" t="s">
        <v>1369</v>
      </c>
      <c r="E374" s="798">
        <v>1</v>
      </c>
      <c r="F374" s="1309">
        <v>10</v>
      </c>
      <c r="G374" s="799">
        <f t="shared" si="1249"/>
        <v>3.31</v>
      </c>
      <c r="H374" s="801">
        <v>66140</v>
      </c>
      <c r="I374" s="826">
        <f>+G374*H374*0.05</f>
        <v>10946.17</v>
      </c>
      <c r="J374" s="823"/>
      <c r="K374" s="795" t="s">
        <v>95</v>
      </c>
      <c r="L374" s="787">
        <f t="shared" si="1250"/>
        <v>218923.4</v>
      </c>
      <c r="M374" s="790">
        <f t="shared" si="1164"/>
        <v>229869.57</v>
      </c>
      <c r="N374" s="791">
        <f t="shared" si="1251"/>
        <v>2988304.41</v>
      </c>
      <c r="O374" s="792">
        <f t="shared" si="1166"/>
        <v>1</v>
      </c>
      <c r="P374" s="793">
        <f t="shared" si="1167"/>
        <v>11</v>
      </c>
      <c r="Q374" s="794">
        <f t="shared" si="1252"/>
        <v>3.31</v>
      </c>
      <c r="R374" s="793"/>
      <c r="S374" s="827">
        <f t="shared" si="1253"/>
        <v>3.31</v>
      </c>
      <c r="T374" s="787">
        <v>66140</v>
      </c>
      <c r="U374" s="826">
        <f>+S374*T374*0.05</f>
        <v>10946.17</v>
      </c>
      <c r="V374" s="823"/>
      <c r="W374" s="795" t="str">
        <f t="shared" si="1170"/>
        <v>Ա-1</v>
      </c>
      <c r="X374" s="787">
        <f t="shared" si="1254"/>
        <v>218923.4</v>
      </c>
      <c r="Y374" s="790">
        <f t="shared" si="1255"/>
        <v>229869.57</v>
      </c>
      <c r="Z374" s="796">
        <f t="shared" si="1256"/>
        <v>2988304.41</v>
      </c>
      <c r="AA374" s="792">
        <f t="shared" si="1257"/>
        <v>1</v>
      </c>
      <c r="AB374" s="793">
        <f t="shared" si="1258"/>
        <v>12</v>
      </c>
      <c r="AC374" s="794">
        <f t="shared" si="1259"/>
        <v>3.31</v>
      </c>
      <c r="AD374" s="793"/>
      <c r="AE374" s="827">
        <f t="shared" si="1260"/>
        <v>3.31</v>
      </c>
      <c r="AF374" s="787">
        <v>66140</v>
      </c>
      <c r="AG374" s="826">
        <f>+AE374*AF374*0.05</f>
        <v>10946.17</v>
      </c>
      <c r="AH374" s="823"/>
      <c r="AI374" s="789" t="str">
        <f t="shared" si="1261"/>
        <v>Ա-1</v>
      </c>
      <c r="AJ374" s="787">
        <f t="shared" si="1262"/>
        <v>218923.4</v>
      </c>
      <c r="AK374" s="790">
        <f t="shared" si="1263"/>
        <v>229869.57</v>
      </c>
      <c r="AL374" s="796">
        <f t="shared" si="1264"/>
        <v>2988304.41</v>
      </c>
      <c r="AM374" s="792">
        <f t="shared" si="1265"/>
        <v>1</v>
      </c>
      <c r="AN374" s="793">
        <f t="shared" si="1266"/>
        <v>13</v>
      </c>
      <c r="AO374" s="794">
        <f t="shared" si="1267"/>
        <v>3.42</v>
      </c>
      <c r="AP374" s="793"/>
      <c r="AQ374" s="827">
        <f t="shared" si="1268"/>
        <v>3.42</v>
      </c>
      <c r="AR374" s="787">
        <v>66140</v>
      </c>
      <c r="AS374" s="826">
        <f>+AQ374*AR374*0.05</f>
        <v>11309.94</v>
      </c>
      <c r="AT374" s="823"/>
      <c r="AU374" s="789" t="str">
        <f t="shared" si="1269"/>
        <v>Ա-1</v>
      </c>
      <c r="AV374" s="787">
        <f t="shared" si="1270"/>
        <v>226198.8</v>
      </c>
      <c r="AW374" s="790">
        <f t="shared" si="1271"/>
        <v>237508.74</v>
      </c>
      <c r="AX374" s="796">
        <f t="shared" si="1272"/>
        <v>3087613.62</v>
      </c>
    </row>
    <row r="375" spans="2:50" s="776" customFormat="1" ht="27">
      <c r="B375" s="1595">
        <v>29</v>
      </c>
      <c r="C375" s="652" t="s">
        <v>150</v>
      </c>
      <c r="D375" s="656" t="s">
        <v>1369</v>
      </c>
      <c r="E375" s="798">
        <v>1</v>
      </c>
      <c r="F375" s="1309">
        <v>15</v>
      </c>
      <c r="G375" s="799">
        <f t="shared" si="1249"/>
        <v>3.42</v>
      </c>
      <c r="H375" s="801">
        <v>66140</v>
      </c>
      <c r="I375" s="823"/>
      <c r="J375" s="846"/>
      <c r="K375" s="795" t="s">
        <v>95</v>
      </c>
      <c r="L375" s="787">
        <f t="shared" si="1250"/>
        <v>226198.8</v>
      </c>
      <c r="M375" s="790">
        <f t="shared" si="1164"/>
        <v>226198.8</v>
      </c>
      <c r="N375" s="791">
        <f t="shared" si="1251"/>
        <v>2940584.4</v>
      </c>
      <c r="O375" s="792">
        <f t="shared" si="1166"/>
        <v>1</v>
      </c>
      <c r="P375" s="793">
        <f t="shared" si="1167"/>
        <v>16</v>
      </c>
      <c r="Q375" s="794">
        <f t="shared" si="1252"/>
        <v>3.53</v>
      </c>
      <c r="R375" s="793"/>
      <c r="S375" s="827">
        <f t="shared" si="1253"/>
        <v>3.53</v>
      </c>
      <c r="T375" s="787">
        <v>66140</v>
      </c>
      <c r="U375" s="823"/>
      <c r="V375" s="846"/>
      <c r="W375" s="795" t="str">
        <f t="shared" si="1170"/>
        <v>Ա-1</v>
      </c>
      <c r="X375" s="787">
        <f t="shared" si="1254"/>
        <v>233474.19999999998</v>
      </c>
      <c r="Y375" s="790">
        <f t="shared" si="1255"/>
        <v>233474.19999999998</v>
      </c>
      <c r="Z375" s="796">
        <f t="shared" si="1256"/>
        <v>3035164.5999999996</v>
      </c>
      <c r="AA375" s="792">
        <f t="shared" si="1257"/>
        <v>1</v>
      </c>
      <c r="AB375" s="793">
        <f t="shared" si="1258"/>
        <v>17</v>
      </c>
      <c r="AC375" s="794">
        <f t="shared" si="1259"/>
        <v>3.53</v>
      </c>
      <c r="AD375" s="793"/>
      <c r="AE375" s="827">
        <f t="shared" si="1260"/>
        <v>3.53</v>
      </c>
      <c r="AF375" s="787">
        <v>66140</v>
      </c>
      <c r="AG375" s="823"/>
      <c r="AH375" s="846"/>
      <c r="AI375" s="789" t="str">
        <f t="shared" si="1261"/>
        <v>Ա-1</v>
      </c>
      <c r="AJ375" s="787">
        <f t="shared" si="1262"/>
        <v>233474.19999999998</v>
      </c>
      <c r="AK375" s="790">
        <f t="shared" si="1263"/>
        <v>233474.19999999998</v>
      </c>
      <c r="AL375" s="796">
        <f t="shared" si="1264"/>
        <v>3035164.5999999996</v>
      </c>
      <c r="AM375" s="792">
        <f t="shared" si="1265"/>
        <v>1</v>
      </c>
      <c r="AN375" s="793">
        <f t="shared" si="1266"/>
        <v>18</v>
      </c>
      <c r="AO375" s="794">
        <f t="shared" si="1267"/>
        <v>3.53</v>
      </c>
      <c r="AP375" s="793"/>
      <c r="AQ375" s="827">
        <f t="shared" si="1268"/>
        <v>3.53</v>
      </c>
      <c r="AR375" s="787">
        <v>66140</v>
      </c>
      <c r="AS375" s="823"/>
      <c r="AT375" s="846"/>
      <c r="AU375" s="789" t="str">
        <f t="shared" si="1269"/>
        <v>Ա-1</v>
      </c>
      <c r="AV375" s="787">
        <f t="shared" si="1270"/>
        <v>233474.19999999998</v>
      </c>
      <c r="AW375" s="790">
        <f t="shared" si="1271"/>
        <v>233474.19999999998</v>
      </c>
      <c r="AX375" s="796">
        <f t="shared" si="1272"/>
        <v>3035164.5999999996</v>
      </c>
    </row>
    <row r="376" spans="2:50" s="776" customFormat="1" ht="27">
      <c r="B376" s="1595">
        <v>30</v>
      </c>
      <c r="C376" s="652" t="s">
        <v>1802</v>
      </c>
      <c r="D376" s="656" t="s">
        <v>1369</v>
      </c>
      <c r="E376" s="798">
        <v>1</v>
      </c>
      <c r="F376" s="1309">
        <v>1</v>
      </c>
      <c r="G376" s="799">
        <f t="shared" si="1249"/>
        <v>2.75</v>
      </c>
      <c r="H376" s="801">
        <v>66140</v>
      </c>
      <c r="I376" s="823"/>
      <c r="J376" s="846"/>
      <c r="K376" s="795" t="s">
        <v>95</v>
      </c>
      <c r="L376" s="787">
        <f t="shared" si="1250"/>
        <v>181885</v>
      </c>
      <c r="M376" s="790">
        <f t="shared" si="1164"/>
        <v>181885</v>
      </c>
      <c r="N376" s="791">
        <f t="shared" si="1251"/>
        <v>2364505</v>
      </c>
      <c r="O376" s="792">
        <f t="shared" si="1166"/>
        <v>1</v>
      </c>
      <c r="P376" s="793">
        <f t="shared" si="1167"/>
        <v>2</v>
      </c>
      <c r="Q376" s="794">
        <f t="shared" si="1252"/>
        <v>2.83</v>
      </c>
      <c r="R376" s="793"/>
      <c r="S376" s="827">
        <f t="shared" si="1253"/>
        <v>2.83</v>
      </c>
      <c r="T376" s="787">
        <v>66140</v>
      </c>
      <c r="U376" s="823"/>
      <c r="V376" s="846"/>
      <c r="W376" s="795" t="str">
        <f t="shared" si="1170"/>
        <v>Ա-1</v>
      </c>
      <c r="X376" s="787">
        <f t="shared" si="1254"/>
        <v>187176.2</v>
      </c>
      <c r="Y376" s="790">
        <f t="shared" si="1255"/>
        <v>187176.2</v>
      </c>
      <c r="Z376" s="796">
        <f t="shared" si="1256"/>
        <v>2433290.6</v>
      </c>
      <c r="AA376" s="792">
        <f t="shared" si="1257"/>
        <v>1</v>
      </c>
      <c r="AB376" s="793">
        <f t="shared" si="1258"/>
        <v>3</v>
      </c>
      <c r="AC376" s="794">
        <f t="shared" si="1259"/>
        <v>2.92</v>
      </c>
      <c r="AD376" s="793"/>
      <c r="AE376" s="827">
        <f t="shared" si="1260"/>
        <v>2.92</v>
      </c>
      <c r="AF376" s="787">
        <v>66140</v>
      </c>
      <c r="AG376" s="823"/>
      <c r="AH376" s="846"/>
      <c r="AI376" s="789" t="str">
        <f t="shared" si="1261"/>
        <v>Ա-1</v>
      </c>
      <c r="AJ376" s="787">
        <f t="shared" si="1262"/>
        <v>193128.8</v>
      </c>
      <c r="AK376" s="790">
        <f t="shared" si="1263"/>
        <v>193128.8</v>
      </c>
      <c r="AL376" s="796">
        <f t="shared" si="1264"/>
        <v>2510674.4</v>
      </c>
      <c r="AM376" s="792">
        <f t="shared" si="1265"/>
        <v>1</v>
      </c>
      <c r="AN376" s="793">
        <f t="shared" si="1266"/>
        <v>4</v>
      </c>
      <c r="AO376" s="794">
        <f t="shared" si="1267"/>
        <v>3.02</v>
      </c>
      <c r="AP376" s="793"/>
      <c r="AQ376" s="827">
        <f t="shared" si="1268"/>
        <v>3.02</v>
      </c>
      <c r="AR376" s="787">
        <v>66140</v>
      </c>
      <c r="AS376" s="823"/>
      <c r="AT376" s="846"/>
      <c r="AU376" s="789" t="str">
        <f t="shared" si="1269"/>
        <v>Ա-1</v>
      </c>
      <c r="AV376" s="787">
        <f t="shared" si="1270"/>
        <v>199742.8</v>
      </c>
      <c r="AW376" s="790">
        <f t="shared" si="1271"/>
        <v>199742.8</v>
      </c>
      <c r="AX376" s="796">
        <f t="shared" si="1272"/>
        <v>2596656.4</v>
      </c>
    </row>
    <row r="377" spans="2:50" s="776" customFormat="1" ht="27">
      <c r="B377" s="1595">
        <v>31</v>
      </c>
      <c r="C377" s="646" t="s">
        <v>183</v>
      </c>
      <c r="D377" s="656" t="s">
        <v>1369</v>
      </c>
      <c r="E377" s="798">
        <v>1</v>
      </c>
      <c r="F377" s="1309">
        <v>15</v>
      </c>
      <c r="G377" s="799">
        <f t="shared" si="1249"/>
        <v>3.42</v>
      </c>
      <c r="H377" s="801">
        <v>66140</v>
      </c>
      <c r="I377" s="846"/>
      <c r="J377" s="846"/>
      <c r="K377" s="795" t="s">
        <v>95</v>
      </c>
      <c r="L377" s="787">
        <f t="shared" si="1250"/>
        <v>226198.8</v>
      </c>
      <c r="M377" s="790">
        <f t="shared" si="1164"/>
        <v>226198.8</v>
      </c>
      <c r="N377" s="791">
        <f t="shared" si="1251"/>
        <v>2940584.4</v>
      </c>
      <c r="O377" s="820">
        <f t="shared" si="1166"/>
        <v>1</v>
      </c>
      <c r="P377" s="793">
        <f t="shared" si="1167"/>
        <v>16</v>
      </c>
      <c r="Q377" s="794">
        <f t="shared" si="1252"/>
        <v>3.53</v>
      </c>
      <c r="R377" s="793"/>
      <c r="S377" s="827">
        <f t="shared" si="1253"/>
        <v>3.53</v>
      </c>
      <c r="T377" s="787">
        <v>66140</v>
      </c>
      <c r="U377" s="846"/>
      <c r="V377" s="846"/>
      <c r="W377" s="795" t="str">
        <f t="shared" si="1170"/>
        <v>Ա-1</v>
      </c>
      <c r="X377" s="787">
        <f t="shared" si="1254"/>
        <v>233474.19999999998</v>
      </c>
      <c r="Y377" s="790">
        <f t="shared" si="1255"/>
        <v>233474.19999999998</v>
      </c>
      <c r="Z377" s="796">
        <f t="shared" si="1256"/>
        <v>3035164.5999999996</v>
      </c>
      <c r="AA377" s="792">
        <f t="shared" si="1257"/>
        <v>1</v>
      </c>
      <c r="AB377" s="793">
        <f t="shared" si="1258"/>
        <v>17</v>
      </c>
      <c r="AC377" s="794">
        <f t="shared" si="1259"/>
        <v>3.53</v>
      </c>
      <c r="AD377" s="793"/>
      <c r="AE377" s="827">
        <f t="shared" si="1260"/>
        <v>3.53</v>
      </c>
      <c r="AF377" s="787">
        <v>66140</v>
      </c>
      <c r="AG377" s="846"/>
      <c r="AH377" s="846"/>
      <c r="AI377" s="789" t="str">
        <f t="shared" si="1261"/>
        <v>Ա-1</v>
      </c>
      <c r="AJ377" s="787">
        <f t="shared" si="1262"/>
        <v>233474.19999999998</v>
      </c>
      <c r="AK377" s="790">
        <f t="shared" si="1263"/>
        <v>233474.19999999998</v>
      </c>
      <c r="AL377" s="796">
        <f t="shared" si="1264"/>
        <v>3035164.5999999996</v>
      </c>
      <c r="AM377" s="792">
        <f t="shared" si="1265"/>
        <v>1</v>
      </c>
      <c r="AN377" s="793">
        <f t="shared" si="1266"/>
        <v>18</v>
      </c>
      <c r="AO377" s="794">
        <f t="shared" si="1267"/>
        <v>3.53</v>
      </c>
      <c r="AP377" s="793"/>
      <c r="AQ377" s="827">
        <f t="shared" si="1268"/>
        <v>3.53</v>
      </c>
      <c r="AR377" s="787">
        <v>66140</v>
      </c>
      <c r="AS377" s="846"/>
      <c r="AT377" s="846"/>
      <c r="AU377" s="789" t="str">
        <f t="shared" si="1269"/>
        <v>Ա-1</v>
      </c>
      <c r="AV377" s="787">
        <f t="shared" si="1270"/>
        <v>233474.19999999998</v>
      </c>
      <c r="AW377" s="790">
        <f t="shared" si="1271"/>
        <v>233474.19999999998</v>
      </c>
      <c r="AX377" s="796">
        <f t="shared" si="1272"/>
        <v>3035164.5999999996</v>
      </c>
    </row>
    <row r="378" spans="2:50" s="776" customFormat="1" ht="27">
      <c r="B378" s="1595">
        <v>32</v>
      </c>
      <c r="C378" s="646" t="s">
        <v>184</v>
      </c>
      <c r="D378" s="656" t="s">
        <v>1369</v>
      </c>
      <c r="E378" s="798">
        <v>1</v>
      </c>
      <c r="F378" s="1309">
        <v>10</v>
      </c>
      <c r="G378" s="799">
        <f t="shared" si="1249"/>
        <v>3.31</v>
      </c>
      <c r="H378" s="801">
        <v>66140</v>
      </c>
      <c r="I378" s="846"/>
      <c r="J378" s="846"/>
      <c r="K378" s="795" t="s">
        <v>95</v>
      </c>
      <c r="L378" s="787">
        <f t="shared" si="1250"/>
        <v>218923.4</v>
      </c>
      <c r="M378" s="790">
        <f t="shared" si="1164"/>
        <v>218923.4</v>
      </c>
      <c r="N378" s="791">
        <f t="shared" si="1251"/>
        <v>2846004.1999999997</v>
      </c>
      <c r="O378" s="820">
        <f t="shared" si="1166"/>
        <v>1</v>
      </c>
      <c r="P378" s="793">
        <f t="shared" si="1167"/>
        <v>11</v>
      </c>
      <c r="Q378" s="794">
        <f t="shared" si="1252"/>
        <v>3.31</v>
      </c>
      <c r="R378" s="793"/>
      <c r="S378" s="827">
        <f t="shared" si="1253"/>
        <v>3.31</v>
      </c>
      <c r="T378" s="787">
        <v>66140</v>
      </c>
      <c r="U378" s="846"/>
      <c r="V378" s="846"/>
      <c r="W378" s="795" t="str">
        <f t="shared" si="1170"/>
        <v>Ա-1</v>
      </c>
      <c r="X378" s="787">
        <f t="shared" si="1254"/>
        <v>218923.4</v>
      </c>
      <c r="Y378" s="790">
        <f t="shared" si="1255"/>
        <v>218923.4</v>
      </c>
      <c r="Z378" s="796">
        <f t="shared" si="1256"/>
        <v>2846004.1999999997</v>
      </c>
      <c r="AA378" s="792">
        <f t="shared" si="1257"/>
        <v>1</v>
      </c>
      <c r="AB378" s="793">
        <f t="shared" si="1258"/>
        <v>12</v>
      </c>
      <c r="AC378" s="794">
        <f t="shared" si="1259"/>
        <v>3.31</v>
      </c>
      <c r="AD378" s="793"/>
      <c r="AE378" s="827">
        <f t="shared" si="1260"/>
        <v>3.31</v>
      </c>
      <c r="AF378" s="787">
        <v>66140</v>
      </c>
      <c r="AG378" s="846"/>
      <c r="AH378" s="846"/>
      <c r="AI378" s="789" t="str">
        <f t="shared" si="1261"/>
        <v>Ա-1</v>
      </c>
      <c r="AJ378" s="787">
        <f t="shared" si="1262"/>
        <v>218923.4</v>
      </c>
      <c r="AK378" s="790">
        <f t="shared" si="1263"/>
        <v>218923.4</v>
      </c>
      <c r="AL378" s="796">
        <f t="shared" si="1264"/>
        <v>2846004.1999999997</v>
      </c>
      <c r="AM378" s="792">
        <f t="shared" si="1265"/>
        <v>1</v>
      </c>
      <c r="AN378" s="793">
        <f t="shared" si="1266"/>
        <v>13</v>
      </c>
      <c r="AO378" s="794">
        <f t="shared" si="1267"/>
        <v>3.42</v>
      </c>
      <c r="AP378" s="793"/>
      <c r="AQ378" s="827">
        <f t="shared" si="1268"/>
        <v>3.42</v>
      </c>
      <c r="AR378" s="787">
        <v>66140</v>
      </c>
      <c r="AS378" s="846"/>
      <c r="AT378" s="846"/>
      <c r="AU378" s="789" t="str">
        <f t="shared" si="1269"/>
        <v>Ա-1</v>
      </c>
      <c r="AV378" s="787">
        <f t="shared" si="1270"/>
        <v>226198.8</v>
      </c>
      <c r="AW378" s="790">
        <f t="shared" si="1271"/>
        <v>226198.8</v>
      </c>
      <c r="AX378" s="796">
        <f t="shared" si="1272"/>
        <v>2940584.4</v>
      </c>
    </row>
    <row r="379" spans="2:50" s="776" customFormat="1" ht="27">
      <c r="B379" s="1595">
        <v>33</v>
      </c>
      <c r="C379" s="646" t="s">
        <v>197</v>
      </c>
      <c r="D379" s="656" t="s">
        <v>1369</v>
      </c>
      <c r="E379" s="798">
        <v>1</v>
      </c>
      <c r="F379" s="1309">
        <v>6</v>
      </c>
      <c r="G379" s="799">
        <f t="shared" si="1249"/>
        <v>3.11</v>
      </c>
      <c r="H379" s="801">
        <v>66140</v>
      </c>
      <c r="I379" s="823"/>
      <c r="J379" s="823"/>
      <c r="K379" s="795" t="s">
        <v>95</v>
      </c>
      <c r="L379" s="787">
        <f t="shared" si="1250"/>
        <v>205695.4</v>
      </c>
      <c r="M379" s="790">
        <f t="shared" si="1164"/>
        <v>205695.4</v>
      </c>
      <c r="N379" s="791">
        <f t="shared" si="1251"/>
        <v>2674040.1999999997</v>
      </c>
      <c r="O379" s="792">
        <f t="shared" ref="O379:O410" si="1273">+E379</f>
        <v>1</v>
      </c>
      <c r="P379" s="793">
        <f t="shared" si="1167"/>
        <v>7</v>
      </c>
      <c r="Q379" s="794">
        <f t="shared" si="1252"/>
        <v>3.11</v>
      </c>
      <c r="R379" s="793"/>
      <c r="S379" s="827">
        <f t="shared" si="1253"/>
        <v>3.11</v>
      </c>
      <c r="T379" s="787">
        <v>66140</v>
      </c>
      <c r="U379" s="823"/>
      <c r="V379" s="823"/>
      <c r="W379" s="795" t="str">
        <f t="shared" si="1170"/>
        <v>Ա-1</v>
      </c>
      <c r="X379" s="787">
        <f t="shared" si="1254"/>
        <v>205695.4</v>
      </c>
      <c r="Y379" s="790">
        <f t="shared" si="1255"/>
        <v>205695.4</v>
      </c>
      <c r="Z379" s="796">
        <f t="shared" si="1256"/>
        <v>2674040.1999999997</v>
      </c>
      <c r="AA379" s="792">
        <f t="shared" si="1257"/>
        <v>1</v>
      </c>
      <c r="AB379" s="793">
        <f t="shared" si="1258"/>
        <v>8</v>
      </c>
      <c r="AC379" s="794">
        <f t="shared" si="1259"/>
        <v>3.21</v>
      </c>
      <c r="AD379" s="793"/>
      <c r="AE379" s="827">
        <f t="shared" si="1260"/>
        <v>3.21</v>
      </c>
      <c r="AF379" s="787">
        <v>66140</v>
      </c>
      <c r="AG379" s="823"/>
      <c r="AH379" s="823"/>
      <c r="AI379" s="789" t="str">
        <f t="shared" si="1261"/>
        <v>Ա-1</v>
      </c>
      <c r="AJ379" s="787">
        <f t="shared" si="1262"/>
        <v>212309.4</v>
      </c>
      <c r="AK379" s="790">
        <f t="shared" si="1263"/>
        <v>212309.4</v>
      </c>
      <c r="AL379" s="796">
        <f t="shared" si="1264"/>
        <v>2760022.1999999997</v>
      </c>
      <c r="AM379" s="792">
        <f t="shared" si="1265"/>
        <v>1</v>
      </c>
      <c r="AN379" s="793">
        <f t="shared" si="1266"/>
        <v>9</v>
      </c>
      <c r="AO379" s="794">
        <f t="shared" si="1267"/>
        <v>3.21</v>
      </c>
      <c r="AP379" s="793"/>
      <c r="AQ379" s="827">
        <f t="shared" si="1268"/>
        <v>3.21</v>
      </c>
      <c r="AR379" s="787">
        <v>66140</v>
      </c>
      <c r="AS379" s="823"/>
      <c r="AT379" s="823"/>
      <c r="AU379" s="789" t="str">
        <f t="shared" si="1269"/>
        <v>Ա-1</v>
      </c>
      <c r="AV379" s="787">
        <f t="shared" si="1270"/>
        <v>212309.4</v>
      </c>
      <c r="AW379" s="790">
        <f t="shared" si="1271"/>
        <v>212309.4</v>
      </c>
      <c r="AX379" s="796">
        <f t="shared" si="1272"/>
        <v>2760022.1999999997</v>
      </c>
    </row>
    <row r="380" spans="2:50" s="776" customFormat="1" ht="27">
      <c r="B380" s="1595">
        <v>34</v>
      </c>
      <c r="C380" s="646" t="s">
        <v>1755</v>
      </c>
      <c r="D380" s="656" t="s">
        <v>1369</v>
      </c>
      <c r="E380" s="798">
        <v>1</v>
      </c>
      <c r="F380" s="1309">
        <v>21</v>
      </c>
      <c r="G380" s="799">
        <f t="shared" si="1249"/>
        <v>3.64</v>
      </c>
      <c r="H380" s="801">
        <v>66140</v>
      </c>
      <c r="I380" s="846"/>
      <c r="J380" s="846"/>
      <c r="K380" s="795" t="s">
        <v>95</v>
      </c>
      <c r="L380" s="787">
        <f t="shared" si="1250"/>
        <v>240749.6</v>
      </c>
      <c r="M380" s="790">
        <f t="shared" si="1164"/>
        <v>240749.6</v>
      </c>
      <c r="N380" s="791">
        <f t="shared" si="1251"/>
        <v>3129744.8000000003</v>
      </c>
      <c r="O380" s="792">
        <f t="shared" si="1273"/>
        <v>1</v>
      </c>
      <c r="P380" s="793">
        <f t="shared" si="1167"/>
        <v>22</v>
      </c>
      <c r="Q380" s="794">
        <f t="shared" si="1252"/>
        <v>3.64</v>
      </c>
      <c r="R380" s="793"/>
      <c r="S380" s="827">
        <f t="shared" si="1253"/>
        <v>3.64</v>
      </c>
      <c r="T380" s="787">
        <v>66140</v>
      </c>
      <c r="U380" s="846"/>
      <c r="V380" s="846"/>
      <c r="W380" s="795" t="str">
        <f t="shared" si="1170"/>
        <v>Ա-1</v>
      </c>
      <c r="X380" s="787">
        <f t="shared" si="1254"/>
        <v>240749.6</v>
      </c>
      <c r="Y380" s="790">
        <f t="shared" si="1255"/>
        <v>240749.6</v>
      </c>
      <c r="Z380" s="796">
        <f t="shared" si="1256"/>
        <v>3129744.8000000003</v>
      </c>
      <c r="AA380" s="792">
        <f t="shared" si="1257"/>
        <v>1</v>
      </c>
      <c r="AB380" s="793">
        <f t="shared" si="1258"/>
        <v>23</v>
      </c>
      <c r="AC380" s="794">
        <f t="shared" si="1259"/>
        <v>3.64</v>
      </c>
      <c r="AD380" s="793"/>
      <c r="AE380" s="827">
        <f t="shared" si="1260"/>
        <v>3.64</v>
      </c>
      <c r="AF380" s="787">
        <v>66140</v>
      </c>
      <c r="AG380" s="846"/>
      <c r="AH380" s="846"/>
      <c r="AI380" s="789" t="str">
        <f t="shared" si="1261"/>
        <v>Ա-1</v>
      </c>
      <c r="AJ380" s="787">
        <f t="shared" si="1262"/>
        <v>240749.6</v>
      </c>
      <c r="AK380" s="790">
        <f t="shared" si="1263"/>
        <v>240749.6</v>
      </c>
      <c r="AL380" s="796">
        <f t="shared" si="1264"/>
        <v>3129744.8000000003</v>
      </c>
      <c r="AM380" s="792">
        <f t="shared" si="1265"/>
        <v>1</v>
      </c>
      <c r="AN380" s="793">
        <f t="shared" si="1266"/>
        <v>24</v>
      </c>
      <c r="AO380" s="794">
        <f t="shared" si="1267"/>
        <v>3.64</v>
      </c>
      <c r="AP380" s="793"/>
      <c r="AQ380" s="827">
        <f t="shared" si="1268"/>
        <v>3.64</v>
      </c>
      <c r="AR380" s="787">
        <v>66140</v>
      </c>
      <c r="AS380" s="846"/>
      <c r="AT380" s="846"/>
      <c r="AU380" s="789" t="str">
        <f t="shared" si="1269"/>
        <v>Ա-1</v>
      </c>
      <c r="AV380" s="787">
        <f t="shared" si="1270"/>
        <v>240749.6</v>
      </c>
      <c r="AW380" s="790">
        <f t="shared" si="1271"/>
        <v>240749.6</v>
      </c>
      <c r="AX380" s="796">
        <f t="shared" si="1272"/>
        <v>3129744.8000000003</v>
      </c>
    </row>
    <row r="381" spans="2:50" s="776" customFormat="1" ht="27">
      <c r="B381" s="1595">
        <v>35</v>
      </c>
      <c r="C381" s="646" t="s">
        <v>173</v>
      </c>
      <c r="D381" s="656" t="s">
        <v>1369</v>
      </c>
      <c r="E381" s="798">
        <v>1</v>
      </c>
      <c r="F381" s="1309">
        <v>3</v>
      </c>
      <c r="G381" s="799">
        <f t="shared" si="1249"/>
        <v>2.92</v>
      </c>
      <c r="H381" s="801">
        <v>66140</v>
      </c>
      <c r="I381" s="823"/>
      <c r="J381" s="823"/>
      <c r="K381" s="795" t="s">
        <v>95</v>
      </c>
      <c r="L381" s="787">
        <f t="shared" si="1250"/>
        <v>193128.8</v>
      </c>
      <c r="M381" s="790">
        <f t="shared" si="1164"/>
        <v>193128.8</v>
      </c>
      <c r="N381" s="791">
        <f t="shared" si="1251"/>
        <v>2510674.4</v>
      </c>
      <c r="O381" s="792">
        <f t="shared" si="1273"/>
        <v>1</v>
      </c>
      <c r="P381" s="793">
        <f t="shared" si="1167"/>
        <v>4</v>
      </c>
      <c r="Q381" s="794">
        <f t="shared" si="1252"/>
        <v>3.02</v>
      </c>
      <c r="R381" s="793"/>
      <c r="S381" s="827">
        <f t="shared" si="1253"/>
        <v>3.02</v>
      </c>
      <c r="T381" s="787">
        <v>66140</v>
      </c>
      <c r="U381" s="823"/>
      <c r="V381" s="823"/>
      <c r="W381" s="795" t="str">
        <f t="shared" si="1170"/>
        <v>Ա-1</v>
      </c>
      <c r="X381" s="787">
        <f t="shared" si="1254"/>
        <v>199742.8</v>
      </c>
      <c r="Y381" s="790">
        <f t="shared" si="1255"/>
        <v>199742.8</v>
      </c>
      <c r="Z381" s="796">
        <f t="shared" si="1256"/>
        <v>2596656.4</v>
      </c>
      <c r="AA381" s="792">
        <f t="shared" si="1257"/>
        <v>1</v>
      </c>
      <c r="AB381" s="793">
        <f t="shared" si="1258"/>
        <v>5</v>
      </c>
      <c r="AC381" s="794">
        <f t="shared" si="1259"/>
        <v>3.02</v>
      </c>
      <c r="AD381" s="793"/>
      <c r="AE381" s="827">
        <f t="shared" si="1260"/>
        <v>3.02</v>
      </c>
      <c r="AF381" s="787">
        <v>66140</v>
      </c>
      <c r="AG381" s="823"/>
      <c r="AH381" s="823"/>
      <c r="AI381" s="789" t="str">
        <f t="shared" si="1261"/>
        <v>Ա-1</v>
      </c>
      <c r="AJ381" s="787">
        <f t="shared" si="1262"/>
        <v>199742.8</v>
      </c>
      <c r="AK381" s="790">
        <f t="shared" si="1263"/>
        <v>199742.8</v>
      </c>
      <c r="AL381" s="796">
        <f t="shared" si="1264"/>
        <v>2596656.4</v>
      </c>
      <c r="AM381" s="792">
        <f t="shared" si="1265"/>
        <v>1</v>
      </c>
      <c r="AN381" s="793">
        <f t="shared" si="1266"/>
        <v>6</v>
      </c>
      <c r="AO381" s="794">
        <f t="shared" si="1267"/>
        <v>3.11</v>
      </c>
      <c r="AP381" s="793"/>
      <c r="AQ381" s="827">
        <f t="shared" si="1268"/>
        <v>3.11</v>
      </c>
      <c r="AR381" s="787">
        <v>66140</v>
      </c>
      <c r="AS381" s="823"/>
      <c r="AT381" s="823"/>
      <c r="AU381" s="789" t="str">
        <f t="shared" si="1269"/>
        <v>Ա-1</v>
      </c>
      <c r="AV381" s="787">
        <f t="shared" si="1270"/>
        <v>205695.4</v>
      </c>
      <c r="AW381" s="790">
        <f t="shared" si="1271"/>
        <v>205695.4</v>
      </c>
      <c r="AX381" s="796">
        <f t="shared" si="1272"/>
        <v>2674040.1999999997</v>
      </c>
    </row>
    <row r="382" spans="2:50" s="776" customFormat="1" ht="40.5">
      <c r="B382" s="1595">
        <v>36</v>
      </c>
      <c r="C382" s="1325" t="s">
        <v>803</v>
      </c>
      <c r="D382" s="656" t="s">
        <v>1370</v>
      </c>
      <c r="E382" s="798">
        <v>1</v>
      </c>
      <c r="F382" s="1309">
        <v>0</v>
      </c>
      <c r="G382" s="799">
        <f t="shared" si="1249"/>
        <v>2.2799999999999998</v>
      </c>
      <c r="H382" s="801">
        <v>66140</v>
      </c>
      <c r="I382" s="846"/>
      <c r="J382" s="846"/>
      <c r="K382" s="897" t="s">
        <v>96</v>
      </c>
      <c r="L382" s="787">
        <f t="shared" si="1250"/>
        <v>150799.19999999998</v>
      </c>
      <c r="M382" s="790">
        <f t="shared" si="1164"/>
        <v>150799.19999999998</v>
      </c>
      <c r="N382" s="791">
        <f t="shared" si="1251"/>
        <v>1960389.5999999999</v>
      </c>
      <c r="O382" s="792">
        <f t="shared" si="1273"/>
        <v>1</v>
      </c>
      <c r="P382" s="793">
        <f t="shared" si="1167"/>
        <v>1</v>
      </c>
      <c r="Q382" s="794">
        <f t="shared" si="1252"/>
        <v>2.35</v>
      </c>
      <c r="R382" s="785"/>
      <c r="S382" s="786">
        <f t="shared" si="1253"/>
        <v>2.35</v>
      </c>
      <c r="T382" s="787">
        <v>66140</v>
      </c>
      <c r="U382" s="846"/>
      <c r="V382" s="846"/>
      <c r="W382" s="795" t="str">
        <f t="shared" si="1170"/>
        <v>Ա-2</v>
      </c>
      <c r="X382" s="787">
        <f t="shared" si="1254"/>
        <v>155429</v>
      </c>
      <c r="Y382" s="790">
        <f t="shared" si="1255"/>
        <v>155429</v>
      </c>
      <c r="Z382" s="796">
        <f t="shared" si="1256"/>
        <v>2020577</v>
      </c>
      <c r="AA382" s="792">
        <f t="shared" si="1257"/>
        <v>1</v>
      </c>
      <c r="AB382" s="793">
        <f t="shared" si="1258"/>
        <v>2</v>
      </c>
      <c r="AC382" s="794">
        <f t="shared" si="1259"/>
        <v>2.4300000000000002</v>
      </c>
      <c r="AD382" s="785"/>
      <c r="AE382" s="786">
        <f t="shared" si="1260"/>
        <v>2.4300000000000002</v>
      </c>
      <c r="AF382" s="787">
        <v>66140</v>
      </c>
      <c r="AG382" s="846"/>
      <c r="AH382" s="846"/>
      <c r="AI382" s="789" t="str">
        <f t="shared" si="1261"/>
        <v>Ա-2</v>
      </c>
      <c r="AJ382" s="787">
        <f t="shared" si="1262"/>
        <v>160720.20000000001</v>
      </c>
      <c r="AK382" s="790">
        <f t="shared" si="1263"/>
        <v>160720.20000000001</v>
      </c>
      <c r="AL382" s="796">
        <f t="shared" si="1264"/>
        <v>2089362.6</v>
      </c>
      <c r="AM382" s="792">
        <f t="shared" si="1265"/>
        <v>1</v>
      </c>
      <c r="AN382" s="793">
        <f t="shared" si="1266"/>
        <v>3</v>
      </c>
      <c r="AO382" s="794">
        <f t="shared" si="1267"/>
        <v>2.5</v>
      </c>
      <c r="AP382" s="785"/>
      <c r="AQ382" s="786">
        <f t="shared" si="1268"/>
        <v>2.5</v>
      </c>
      <c r="AR382" s="787">
        <v>66140</v>
      </c>
      <c r="AS382" s="846"/>
      <c r="AT382" s="846"/>
      <c r="AU382" s="789" t="str">
        <f t="shared" si="1269"/>
        <v>Ա-2</v>
      </c>
      <c r="AV382" s="787">
        <f t="shared" si="1270"/>
        <v>165350</v>
      </c>
      <c r="AW382" s="790">
        <f t="shared" si="1271"/>
        <v>165350</v>
      </c>
      <c r="AX382" s="796">
        <f t="shared" si="1272"/>
        <v>2149550</v>
      </c>
    </row>
    <row r="383" spans="2:50" s="776" customFormat="1" ht="40.5">
      <c r="B383" s="1595">
        <v>37</v>
      </c>
      <c r="C383" s="1325" t="s">
        <v>795</v>
      </c>
      <c r="D383" s="656" t="s">
        <v>1370</v>
      </c>
      <c r="E383" s="798">
        <v>1</v>
      </c>
      <c r="F383" s="1309">
        <v>2</v>
      </c>
      <c r="G383" s="799">
        <f t="shared" si="1249"/>
        <v>2.4300000000000002</v>
      </c>
      <c r="H383" s="801">
        <v>66140</v>
      </c>
      <c r="I383" s="847"/>
      <c r="J383" s="846"/>
      <c r="K383" s="897" t="s">
        <v>96</v>
      </c>
      <c r="L383" s="787">
        <f t="shared" si="1250"/>
        <v>160720.20000000001</v>
      </c>
      <c r="M383" s="790">
        <f t="shared" si="1164"/>
        <v>160720.20000000001</v>
      </c>
      <c r="N383" s="791">
        <f t="shared" si="1251"/>
        <v>2089362.6</v>
      </c>
      <c r="O383" s="792">
        <f t="shared" si="1273"/>
        <v>1</v>
      </c>
      <c r="P383" s="793">
        <f t="shared" si="1167"/>
        <v>3</v>
      </c>
      <c r="Q383" s="794">
        <f t="shared" si="1252"/>
        <v>2.5</v>
      </c>
      <c r="R383" s="785"/>
      <c r="S383" s="786">
        <f t="shared" si="1253"/>
        <v>2.5</v>
      </c>
      <c r="T383" s="787">
        <v>66140</v>
      </c>
      <c r="U383" s="847"/>
      <c r="V383" s="846"/>
      <c r="W383" s="795" t="str">
        <f t="shared" si="1170"/>
        <v>Ա-2</v>
      </c>
      <c r="X383" s="787">
        <f t="shared" si="1254"/>
        <v>165350</v>
      </c>
      <c r="Y383" s="790">
        <f t="shared" si="1255"/>
        <v>165350</v>
      </c>
      <c r="Z383" s="796">
        <f t="shared" si="1256"/>
        <v>2149550</v>
      </c>
      <c r="AA383" s="792">
        <f t="shared" si="1257"/>
        <v>1</v>
      </c>
      <c r="AB383" s="793">
        <f t="shared" si="1258"/>
        <v>4</v>
      </c>
      <c r="AC383" s="794">
        <f t="shared" si="1259"/>
        <v>2.58</v>
      </c>
      <c r="AD383" s="785"/>
      <c r="AE383" s="786">
        <f t="shared" si="1260"/>
        <v>2.58</v>
      </c>
      <c r="AF383" s="787">
        <v>66140</v>
      </c>
      <c r="AG383" s="847"/>
      <c r="AH383" s="846"/>
      <c r="AI383" s="789" t="str">
        <f t="shared" si="1261"/>
        <v>Ա-2</v>
      </c>
      <c r="AJ383" s="787">
        <f t="shared" si="1262"/>
        <v>170641.2</v>
      </c>
      <c r="AK383" s="790">
        <f t="shared" si="1263"/>
        <v>170641.2</v>
      </c>
      <c r="AL383" s="796">
        <f t="shared" si="1264"/>
        <v>2218335.6</v>
      </c>
      <c r="AM383" s="792">
        <f t="shared" si="1265"/>
        <v>1</v>
      </c>
      <c r="AN383" s="793">
        <f t="shared" si="1266"/>
        <v>5</v>
      </c>
      <c r="AO383" s="794">
        <f t="shared" si="1267"/>
        <v>2.58</v>
      </c>
      <c r="AP383" s="785"/>
      <c r="AQ383" s="786">
        <f t="shared" si="1268"/>
        <v>2.58</v>
      </c>
      <c r="AR383" s="787">
        <v>66140</v>
      </c>
      <c r="AS383" s="847"/>
      <c r="AT383" s="846"/>
      <c r="AU383" s="789" t="str">
        <f t="shared" si="1269"/>
        <v>Ա-2</v>
      </c>
      <c r="AV383" s="787">
        <f t="shared" si="1270"/>
        <v>170641.2</v>
      </c>
      <c r="AW383" s="790">
        <f t="shared" si="1271"/>
        <v>170641.2</v>
      </c>
      <c r="AX383" s="796">
        <f t="shared" si="1272"/>
        <v>2218335.6</v>
      </c>
    </row>
    <row r="384" spans="2:50" s="776" customFormat="1" ht="40.5">
      <c r="B384" s="1595">
        <v>38</v>
      </c>
      <c r="C384" s="646" t="s">
        <v>89</v>
      </c>
      <c r="D384" s="656" t="s">
        <v>1370</v>
      </c>
      <c r="E384" s="798">
        <v>1</v>
      </c>
      <c r="F384" s="1309">
        <v>6</v>
      </c>
      <c r="G384" s="799">
        <f t="shared" si="1249"/>
        <v>2.66</v>
      </c>
      <c r="H384" s="801">
        <v>66140</v>
      </c>
      <c r="I384" s="823"/>
      <c r="J384" s="823"/>
      <c r="K384" s="795" t="s">
        <v>96</v>
      </c>
      <c r="L384" s="787">
        <f t="shared" si="1250"/>
        <v>175932.40000000002</v>
      </c>
      <c r="M384" s="790">
        <f t="shared" si="1164"/>
        <v>175932.40000000002</v>
      </c>
      <c r="N384" s="791">
        <f t="shared" si="1251"/>
        <v>2287121.2000000002</v>
      </c>
      <c r="O384" s="792">
        <f t="shared" si="1273"/>
        <v>1</v>
      </c>
      <c r="P384" s="793">
        <f t="shared" si="1167"/>
        <v>7</v>
      </c>
      <c r="Q384" s="794">
        <f t="shared" si="1252"/>
        <v>2.66</v>
      </c>
      <c r="R384" s="785"/>
      <c r="S384" s="786">
        <f t="shared" si="1253"/>
        <v>2.66</v>
      </c>
      <c r="T384" s="787">
        <v>66140</v>
      </c>
      <c r="U384" s="823"/>
      <c r="V384" s="823"/>
      <c r="W384" s="795" t="str">
        <f t="shared" si="1170"/>
        <v>Ա-2</v>
      </c>
      <c r="X384" s="787">
        <f t="shared" si="1254"/>
        <v>175932.40000000002</v>
      </c>
      <c r="Y384" s="790">
        <f t="shared" si="1255"/>
        <v>175932.40000000002</v>
      </c>
      <c r="Z384" s="796">
        <f t="shared" si="1256"/>
        <v>2287121.2000000002</v>
      </c>
      <c r="AA384" s="792">
        <f t="shared" si="1257"/>
        <v>1</v>
      </c>
      <c r="AB384" s="793">
        <f t="shared" si="1258"/>
        <v>8</v>
      </c>
      <c r="AC384" s="794">
        <f t="shared" si="1259"/>
        <v>2.75</v>
      </c>
      <c r="AD384" s="785"/>
      <c r="AE384" s="786">
        <f t="shared" si="1260"/>
        <v>2.75</v>
      </c>
      <c r="AF384" s="787">
        <v>66140</v>
      </c>
      <c r="AG384" s="823"/>
      <c r="AH384" s="823"/>
      <c r="AI384" s="789" t="str">
        <f t="shared" si="1261"/>
        <v>Ա-2</v>
      </c>
      <c r="AJ384" s="787">
        <f t="shared" si="1262"/>
        <v>181885</v>
      </c>
      <c r="AK384" s="790">
        <f t="shared" si="1263"/>
        <v>181885</v>
      </c>
      <c r="AL384" s="796">
        <f t="shared" si="1264"/>
        <v>2364505</v>
      </c>
      <c r="AM384" s="792">
        <f t="shared" si="1265"/>
        <v>1</v>
      </c>
      <c r="AN384" s="793">
        <f t="shared" si="1266"/>
        <v>9</v>
      </c>
      <c r="AO384" s="794">
        <f t="shared" si="1267"/>
        <v>2.75</v>
      </c>
      <c r="AP384" s="785"/>
      <c r="AQ384" s="786">
        <f t="shared" si="1268"/>
        <v>2.75</v>
      </c>
      <c r="AR384" s="787">
        <v>66140</v>
      </c>
      <c r="AS384" s="823"/>
      <c r="AT384" s="823"/>
      <c r="AU384" s="789" t="str">
        <f t="shared" si="1269"/>
        <v>Ա-2</v>
      </c>
      <c r="AV384" s="787">
        <f t="shared" si="1270"/>
        <v>181885</v>
      </c>
      <c r="AW384" s="790">
        <f t="shared" si="1271"/>
        <v>181885</v>
      </c>
      <c r="AX384" s="796">
        <f t="shared" si="1272"/>
        <v>2364505</v>
      </c>
    </row>
    <row r="385" spans="2:50" s="776" customFormat="1" ht="40.5">
      <c r="B385" s="1595">
        <v>39</v>
      </c>
      <c r="C385" s="652" t="s">
        <v>873</v>
      </c>
      <c r="D385" s="656" t="s">
        <v>1370</v>
      </c>
      <c r="E385" s="798">
        <v>1</v>
      </c>
      <c r="F385" s="1309">
        <v>8</v>
      </c>
      <c r="G385" s="799">
        <f t="shared" si="1249"/>
        <v>2.75</v>
      </c>
      <c r="H385" s="801">
        <v>66140</v>
      </c>
      <c r="I385" s="823"/>
      <c r="J385" s="846"/>
      <c r="K385" s="795" t="s">
        <v>96</v>
      </c>
      <c r="L385" s="787">
        <f t="shared" si="1250"/>
        <v>181885</v>
      </c>
      <c r="M385" s="790">
        <f t="shared" si="1164"/>
        <v>181885</v>
      </c>
      <c r="N385" s="791">
        <f t="shared" si="1251"/>
        <v>2364505</v>
      </c>
      <c r="O385" s="792">
        <f t="shared" si="1273"/>
        <v>1</v>
      </c>
      <c r="P385" s="793">
        <f t="shared" si="1167"/>
        <v>9</v>
      </c>
      <c r="Q385" s="794">
        <f t="shared" si="1252"/>
        <v>2.75</v>
      </c>
      <c r="R385" s="793"/>
      <c r="S385" s="827">
        <f t="shared" si="1253"/>
        <v>2.75</v>
      </c>
      <c r="T385" s="787">
        <v>66140</v>
      </c>
      <c r="U385" s="823"/>
      <c r="V385" s="846"/>
      <c r="W385" s="795" t="str">
        <f t="shared" si="1170"/>
        <v>Ա-2</v>
      </c>
      <c r="X385" s="787">
        <f t="shared" si="1254"/>
        <v>181885</v>
      </c>
      <c r="Y385" s="790">
        <f t="shared" si="1255"/>
        <v>181885</v>
      </c>
      <c r="Z385" s="796">
        <f t="shared" si="1256"/>
        <v>2364505</v>
      </c>
      <c r="AA385" s="792">
        <f t="shared" si="1257"/>
        <v>1</v>
      </c>
      <c r="AB385" s="793">
        <f t="shared" si="1258"/>
        <v>10</v>
      </c>
      <c r="AC385" s="794">
        <f t="shared" si="1259"/>
        <v>2.83</v>
      </c>
      <c r="AD385" s="793"/>
      <c r="AE385" s="827">
        <f t="shared" si="1260"/>
        <v>2.83</v>
      </c>
      <c r="AF385" s="787">
        <v>66140</v>
      </c>
      <c r="AG385" s="823"/>
      <c r="AH385" s="846"/>
      <c r="AI385" s="789" t="str">
        <f t="shared" si="1261"/>
        <v>Ա-2</v>
      </c>
      <c r="AJ385" s="787">
        <f t="shared" si="1262"/>
        <v>187176.2</v>
      </c>
      <c r="AK385" s="790">
        <f t="shared" si="1263"/>
        <v>187176.2</v>
      </c>
      <c r="AL385" s="796">
        <f t="shared" si="1264"/>
        <v>2433290.6</v>
      </c>
      <c r="AM385" s="792">
        <f t="shared" si="1265"/>
        <v>1</v>
      </c>
      <c r="AN385" s="793">
        <f t="shared" si="1266"/>
        <v>11</v>
      </c>
      <c r="AO385" s="794">
        <f t="shared" si="1267"/>
        <v>2.83</v>
      </c>
      <c r="AP385" s="793"/>
      <c r="AQ385" s="827">
        <f t="shared" si="1268"/>
        <v>2.83</v>
      </c>
      <c r="AR385" s="787">
        <v>66140</v>
      </c>
      <c r="AS385" s="823"/>
      <c r="AT385" s="846"/>
      <c r="AU385" s="789" t="str">
        <f t="shared" si="1269"/>
        <v>Ա-2</v>
      </c>
      <c r="AV385" s="787">
        <f t="shared" si="1270"/>
        <v>187176.2</v>
      </c>
      <c r="AW385" s="790">
        <f t="shared" si="1271"/>
        <v>187176.2</v>
      </c>
      <c r="AX385" s="796">
        <f t="shared" si="1272"/>
        <v>2433290.6</v>
      </c>
    </row>
    <row r="386" spans="2:50" s="776" customFormat="1" ht="40.5">
      <c r="B386" s="1595">
        <v>40</v>
      </c>
      <c r="C386" s="652" t="s">
        <v>1555</v>
      </c>
      <c r="D386" s="656" t="s">
        <v>1370</v>
      </c>
      <c r="E386" s="798">
        <v>1</v>
      </c>
      <c r="F386" s="1309">
        <v>5</v>
      </c>
      <c r="G386" s="799">
        <f t="shared" si="1249"/>
        <v>2.58</v>
      </c>
      <c r="H386" s="801">
        <v>66140</v>
      </c>
      <c r="I386" s="823"/>
      <c r="J386" s="846"/>
      <c r="K386" s="795" t="s">
        <v>96</v>
      </c>
      <c r="L386" s="787">
        <f t="shared" si="1250"/>
        <v>170641.2</v>
      </c>
      <c r="M386" s="790">
        <f t="shared" si="1164"/>
        <v>170641.2</v>
      </c>
      <c r="N386" s="791">
        <f t="shared" si="1251"/>
        <v>2218335.6</v>
      </c>
      <c r="O386" s="792">
        <f t="shared" si="1273"/>
        <v>1</v>
      </c>
      <c r="P386" s="793">
        <f t="shared" si="1167"/>
        <v>6</v>
      </c>
      <c r="Q386" s="794">
        <f t="shared" si="1252"/>
        <v>2.66</v>
      </c>
      <c r="R386" s="793"/>
      <c r="S386" s="827">
        <f t="shared" si="1253"/>
        <v>2.66</v>
      </c>
      <c r="T386" s="787">
        <v>66140</v>
      </c>
      <c r="U386" s="823"/>
      <c r="V386" s="846"/>
      <c r="W386" s="795" t="str">
        <f t="shared" si="1170"/>
        <v>Ա-2</v>
      </c>
      <c r="X386" s="787">
        <f t="shared" si="1254"/>
        <v>175932.40000000002</v>
      </c>
      <c r="Y386" s="790">
        <f t="shared" si="1255"/>
        <v>175932.40000000002</v>
      </c>
      <c r="Z386" s="796">
        <f t="shared" si="1256"/>
        <v>2287121.2000000002</v>
      </c>
      <c r="AA386" s="792">
        <f t="shared" si="1257"/>
        <v>1</v>
      </c>
      <c r="AB386" s="793">
        <f t="shared" si="1258"/>
        <v>7</v>
      </c>
      <c r="AC386" s="794">
        <f t="shared" si="1259"/>
        <v>2.66</v>
      </c>
      <c r="AD386" s="793"/>
      <c r="AE386" s="827">
        <f t="shared" si="1260"/>
        <v>2.66</v>
      </c>
      <c r="AF386" s="787">
        <v>66140</v>
      </c>
      <c r="AG386" s="823"/>
      <c r="AH386" s="846"/>
      <c r="AI386" s="789" t="str">
        <f t="shared" si="1261"/>
        <v>Ա-2</v>
      </c>
      <c r="AJ386" s="787">
        <f t="shared" si="1262"/>
        <v>175932.40000000002</v>
      </c>
      <c r="AK386" s="790">
        <f t="shared" si="1263"/>
        <v>175932.40000000002</v>
      </c>
      <c r="AL386" s="796">
        <f t="shared" si="1264"/>
        <v>2287121.2000000002</v>
      </c>
      <c r="AM386" s="792">
        <f t="shared" si="1265"/>
        <v>1</v>
      </c>
      <c r="AN386" s="793">
        <f t="shared" si="1266"/>
        <v>8</v>
      </c>
      <c r="AO386" s="794">
        <f t="shared" si="1267"/>
        <v>2.75</v>
      </c>
      <c r="AP386" s="793"/>
      <c r="AQ386" s="827">
        <f t="shared" si="1268"/>
        <v>2.75</v>
      </c>
      <c r="AR386" s="787">
        <v>66140</v>
      </c>
      <c r="AS386" s="823"/>
      <c r="AT386" s="846"/>
      <c r="AU386" s="789" t="str">
        <f t="shared" si="1269"/>
        <v>Ա-2</v>
      </c>
      <c r="AV386" s="787">
        <f t="shared" si="1270"/>
        <v>181885</v>
      </c>
      <c r="AW386" s="790">
        <f t="shared" si="1271"/>
        <v>181885</v>
      </c>
      <c r="AX386" s="796">
        <f t="shared" si="1272"/>
        <v>2364505</v>
      </c>
    </row>
    <row r="387" spans="2:50" s="776" customFormat="1" ht="40.5">
      <c r="B387" s="1595">
        <v>41</v>
      </c>
      <c r="C387" s="1325" t="s">
        <v>800</v>
      </c>
      <c r="D387" s="656" t="s">
        <v>1370</v>
      </c>
      <c r="E387" s="798">
        <v>1</v>
      </c>
      <c r="F387" s="1309">
        <v>2</v>
      </c>
      <c r="G387" s="799">
        <f t="shared" si="1249"/>
        <v>2.4300000000000002</v>
      </c>
      <c r="H387" s="801">
        <v>66140</v>
      </c>
      <c r="I387" s="823"/>
      <c r="J387" s="823"/>
      <c r="K387" s="795" t="s">
        <v>96</v>
      </c>
      <c r="L387" s="787">
        <f t="shared" si="1250"/>
        <v>160720.20000000001</v>
      </c>
      <c r="M387" s="790">
        <f t="shared" si="1164"/>
        <v>160720.20000000001</v>
      </c>
      <c r="N387" s="791">
        <f t="shared" si="1251"/>
        <v>2089362.6</v>
      </c>
      <c r="O387" s="792">
        <f t="shared" si="1273"/>
        <v>1</v>
      </c>
      <c r="P387" s="793">
        <f t="shared" si="1167"/>
        <v>3</v>
      </c>
      <c r="Q387" s="794">
        <f t="shared" si="1252"/>
        <v>2.5</v>
      </c>
      <c r="R387" s="785"/>
      <c r="S387" s="786">
        <f t="shared" si="1253"/>
        <v>2.5</v>
      </c>
      <c r="T387" s="787">
        <v>66140</v>
      </c>
      <c r="U387" s="823"/>
      <c r="V387" s="823"/>
      <c r="W387" s="795" t="str">
        <f t="shared" si="1170"/>
        <v>Ա-2</v>
      </c>
      <c r="X387" s="787">
        <f t="shared" si="1254"/>
        <v>165350</v>
      </c>
      <c r="Y387" s="790">
        <f t="shared" si="1255"/>
        <v>165350</v>
      </c>
      <c r="Z387" s="796">
        <f t="shared" si="1256"/>
        <v>2149550</v>
      </c>
      <c r="AA387" s="792">
        <f t="shared" si="1257"/>
        <v>1</v>
      </c>
      <c r="AB387" s="793">
        <f t="shared" si="1258"/>
        <v>4</v>
      </c>
      <c r="AC387" s="794">
        <f t="shared" si="1259"/>
        <v>2.58</v>
      </c>
      <c r="AD387" s="785"/>
      <c r="AE387" s="786">
        <f t="shared" si="1260"/>
        <v>2.58</v>
      </c>
      <c r="AF387" s="787">
        <v>66140</v>
      </c>
      <c r="AG387" s="823"/>
      <c r="AH387" s="823"/>
      <c r="AI387" s="789" t="str">
        <f t="shared" si="1261"/>
        <v>Ա-2</v>
      </c>
      <c r="AJ387" s="787">
        <f t="shared" si="1262"/>
        <v>170641.2</v>
      </c>
      <c r="AK387" s="790">
        <f t="shared" si="1263"/>
        <v>170641.2</v>
      </c>
      <c r="AL387" s="796">
        <f t="shared" si="1264"/>
        <v>2218335.6</v>
      </c>
      <c r="AM387" s="792">
        <f t="shared" si="1265"/>
        <v>1</v>
      </c>
      <c r="AN387" s="793">
        <f t="shared" si="1266"/>
        <v>5</v>
      </c>
      <c r="AO387" s="794">
        <f t="shared" si="1267"/>
        <v>2.58</v>
      </c>
      <c r="AP387" s="785"/>
      <c r="AQ387" s="786">
        <f t="shared" si="1268"/>
        <v>2.58</v>
      </c>
      <c r="AR387" s="787">
        <v>66140</v>
      </c>
      <c r="AS387" s="823"/>
      <c r="AT387" s="823"/>
      <c r="AU387" s="789" t="str">
        <f t="shared" si="1269"/>
        <v>Ա-2</v>
      </c>
      <c r="AV387" s="787">
        <f t="shared" si="1270"/>
        <v>170641.2</v>
      </c>
      <c r="AW387" s="790">
        <f t="shared" si="1271"/>
        <v>170641.2</v>
      </c>
      <c r="AX387" s="796">
        <f t="shared" si="1272"/>
        <v>2218335.6</v>
      </c>
    </row>
    <row r="388" spans="2:50" s="776" customFormat="1" ht="40.5">
      <c r="B388" s="1595">
        <v>42</v>
      </c>
      <c r="C388" s="1325" t="s">
        <v>214</v>
      </c>
      <c r="D388" s="656" t="s">
        <v>1370</v>
      </c>
      <c r="E388" s="798">
        <v>1</v>
      </c>
      <c r="F388" s="1309">
        <v>2</v>
      </c>
      <c r="G388" s="799">
        <f t="shared" si="1249"/>
        <v>2.4300000000000002</v>
      </c>
      <c r="H388" s="801">
        <v>66140</v>
      </c>
      <c r="I388" s="846"/>
      <c r="J388" s="846"/>
      <c r="K388" s="795" t="s">
        <v>96</v>
      </c>
      <c r="L388" s="787">
        <f t="shared" si="1250"/>
        <v>160720.20000000001</v>
      </c>
      <c r="M388" s="790">
        <f t="shared" si="1164"/>
        <v>160720.20000000001</v>
      </c>
      <c r="N388" s="791">
        <f t="shared" si="1251"/>
        <v>2089362.6</v>
      </c>
      <c r="O388" s="792">
        <f t="shared" si="1273"/>
        <v>1</v>
      </c>
      <c r="P388" s="793">
        <f t="shared" si="1167"/>
        <v>3</v>
      </c>
      <c r="Q388" s="794">
        <f t="shared" si="1252"/>
        <v>2.5</v>
      </c>
      <c r="R388" s="793"/>
      <c r="S388" s="827">
        <f t="shared" si="1253"/>
        <v>2.5</v>
      </c>
      <c r="T388" s="787">
        <v>66140</v>
      </c>
      <c r="U388" s="846"/>
      <c r="V388" s="846"/>
      <c r="W388" s="795" t="str">
        <f t="shared" si="1170"/>
        <v>Ա-2</v>
      </c>
      <c r="X388" s="787">
        <f t="shared" si="1254"/>
        <v>165350</v>
      </c>
      <c r="Y388" s="790">
        <f t="shared" si="1255"/>
        <v>165350</v>
      </c>
      <c r="Z388" s="796">
        <f t="shared" si="1256"/>
        <v>2149550</v>
      </c>
      <c r="AA388" s="792">
        <f t="shared" si="1257"/>
        <v>1</v>
      </c>
      <c r="AB388" s="793">
        <f t="shared" si="1258"/>
        <v>4</v>
      </c>
      <c r="AC388" s="794">
        <f t="shared" si="1259"/>
        <v>2.58</v>
      </c>
      <c r="AD388" s="793"/>
      <c r="AE388" s="827">
        <f t="shared" si="1260"/>
        <v>2.58</v>
      </c>
      <c r="AF388" s="787">
        <v>66140</v>
      </c>
      <c r="AG388" s="846"/>
      <c r="AH388" s="846"/>
      <c r="AI388" s="789" t="str">
        <f t="shared" si="1261"/>
        <v>Ա-2</v>
      </c>
      <c r="AJ388" s="787">
        <f t="shared" si="1262"/>
        <v>170641.2</v>
      </c>
      <c r="AK388" s="790">
        <f t="shared" si="1263"/>
        <v>170641.2</v>
      </c>
      <c r="AL388" s="796">
        <f t="shared" si="1264"/>
        <v>2218335.6</v>
      </c>
      <c r="AM388" s="792">
        <f t="shared" si="1265"/>
        <v>1</v>
      </c>
      <c r="AN388" s="793">
        <f t="shared" si="1266"/>
        <v>5</v>
      </c>
      <c r="AO388" s="794">
        <f t="shared" si="1267"/>
        <v>2.58</v>
      </c>
      <c r="AP388" s="793"/>
      <c r="AQ388" s="827">
        <f t="shared" si="1268"/>
        <v>2.58</v>
      </c>
      <c r="AR388" s="787">
        <v>66140</v>
      </c>
      <c r="AS388" s="846"/>
      <c r="AT388" s="846"/>
      <c r="AU388" s="789" t="str">
        <f t="shared" si="1269"/>
        <v>Ա-2</v>
      </c>
      <c r="AV388" s="787">
        <f t="shared" si="1270"/>
        <v>170641.2</v>
      </c>
      <c r="AW388" s="790">
        <f t="shared" si="1271"/>
        <v>170641.2</v>
      </c>
      <c r="AX388" s="796">
        <f t="shared" si="1272"/>
        <v>2218335.6</v>
      </c>
    </row>
    <row r="389" spans="2:50" s="797" customFormat="1" ht="40.5">
      <c r="B389" s="1595">
        <v>43</v>
      </c>
      <c r="C389" s="646" t="s">
        <v>160</v>
      </c>
      <c r="D389" s="656" t="s">
        <v>1370</v>
      </c>
      <c r="E389" s="798">
        <v>1</v>
      </c>
      <c r="F389" s="1309">
        <v>13</v>
      </c>
      <c r="G389" s="799">
        <f t="shared" si="1249"/>
        <v>2.92</v>
      </c>
      <c r="H389" s="801">
        <v>66140</v>
      </c>
      <c r="I389" s="823"/>
      <c r="J389" s="823"/>
      <c r="K389" s="795" t="s">
        <v>96</v>
      </c>
      <c r="L389" s="787">
        <f t="shared" si="1250"/>
        <v>193128.8</v>
      </c>
      <c r="M389" s="790">
        <f t="shared" si="1164"/>
        <v>193128.8</v>
      </c>
      <c r="N389" s="791">
        <f t="shared" si="1251"/>
        <v>2510674.4</v>
      </c>
      <c r="O389" s="792">
        <f t="shared" si="1273"/>
        <v>1</v>
      </c>
      <c r="P389" s="793">
        <f t="shared" si="1167"/>
        <v>14</v>
      </c>
      <c r="Q389" s="794">
        <f t="shared" si="1252"/>
        <v>2.92</v>
      </c>
      <c r="R389" s="793"/>
      <c r="S389" s="827">
        <f t="shared" si="1253"/>
        <v>2.92</v>
      </c>
      <c r="T389" s="787">
        <v>66140</v>
      </c>
      <c r="U389" s="823"/>
      <c r="V389" s="823"/>
      <c r="W389" s="795" t="str">
        <f t="shared" si="1170"/>
        <v>Ա-2</v>
      </c>
      <c r="X389" s="787">
        <f t="shared" si="1254"/>
        <v>193128.8</v>
      </c>
      <c r="Y389" s="790">
        <f t="shared" si="1255"/>
        <v>193128.8</v>
      </c>
      <c r="Z389" s="796">
        <f t="shared" si="1256"/>
        <v>2510674.4</v>
      </c>
      <c r="AA389" s="792">
        <f t="shared" si="1257"/>
        <v>1</v>
      </c>
      <c r="AB389" s="793">
        <f t="shared" si="1258"/>
        <v>15</v>
      </c>
      <c r="AC389" s="794">
        <f t="shared" si="1259"/>
        <v>2.92</v>
      </c>
      <c r="AD389" s="793"/>
      <c r="AE389" s="827">
        <f t="shared" si="1260"/>
        <v>2.92</v>
      </c>
      <c r="AF389" s="787">
        <v>66140</v>
      </c>
      <c r="AG389" s="823"/>
      <c r="AH389" s="823"/>
      <c r="AI389" s="789" t="str">
        <f t="shared" si="1261"/>
        <v>Ա-2</v>
      </c>
      <c r="AJ389" s="787">
        <f t="shared" si="1262"/>
        <v>193128.8</v>
      </c>
      <c r="AK389" s="790">
        <f t="shared" si="1263"/>
        <v>193128.8</v>
      </c>
      <c r="AL389" s="796">
        <f t="shared" si="1264"/>
        <v>2510674.4</v>
      </c>
      <c r="AM389" s="792">
        <f t="shared" si="1265"/>
        <v>1</v>
      </c>
      <c r="AN389" s="793">
        <f t="shared" si="1266"/>
        <v>16</v>
      </c>
      <c r="AO389" s="794">
        <f t="shared" si="1267"/>
        <v>3.01</v>
      </c>
      <c r="AP389" s="793"/>
      <c r="AQ389" s="827">
        <f t="shared" si="1268"/>
        <v>3.01</v>
      </c>
      <c r="AR389" s="787">
        <v>66140</v>
      </c>
      <c r="AS389" s="823"/>
      <c r="AT389" s="823"/>
      <c r="AU389" s="789" t="str">
        <f t="shared" si="1269"/>
        <v>Ա-2</v>
      </c>
      <c r="AV389" s="787">
        <f t="shared" si="1270"/>
        <v>199081.4</v>
      </c>
      <c r="AW389" s="790">
        <f t="shared" si="1271"/>
        <v>199081.4</v>
      </c>
      <c r="AX389" s="796">
        <f t="shared" si="1272"/>
        <v>2588058.1999999997</v>
      </c>
    </row>
    <row r="390" spans="2:50" s="776" customFormat="1" ht="40.5">
      <c r="B390" s="1595">
        <v>44</v>
      </c>
      <c r="C390" s="1321" t="s">
        <v>1914</v>
      </c>
      <c r="D390" s="656" t="s">
        <v>1370</v>
      </c>
      <c r="E390" s="798">
        <v>1</v>
      </c>
      <c r="F390" s="1309">
        <v>2</v>
      </c>
      <c r="G390" s="799">
        <f t="shared" si="1249"/>
        <v>2.4300000000000002</v>
      </c>
      <c r="H390" s="801">
        <v>66140</v>
      </c>
      <c r="I390" s="846"/>
      <c r="J390" s="846"/>
      <c r="K390" s="795" t="s">
        <v>96</v>
      </c>
      <c r="L390" s="787">
        <f t="shared" si="1250"/>
        <v>160720.20000000001</v>
      </c>
      <c r="M390" s="790">
        <f t="shared" si="1164"/>
        <v>160720.20000000001</v>
      </c>
      <c r="N390" s="791">
        <f t="shared" si="1251"/>
        <v>2089362.6</v>
      </c>
      <c r="O390" s="792">
        <f t="shared" si="1273"/>
        <v>1</v>
      </c>
      <c r="P390" s="793">
        <f t="shared" si="1167"/>
        <v>3</v>
      </c>
      <c r="Q390" s="794">
        <f t="shared" si="1252"/>
        <v>2.5</v>
      </c>
      <c r="R390" s="793"/>
      <c r="S390" s="827">
        <f t="shared" si="1253"/>
        <v>2.5</v>
      </c>
      <c r="T390" s="787">
        <v>66140</v>
      </c>
      <c r="U390" s="846"/>
      <c r="V390" s="846"/>
      <c r="W390" s="795" t="str">
        <f t="shared" si="1170"/>
        <v>Ա-2</v>
      </c>
      <c r="X390" s="787">
        <f t="shared" si="1254"/>
        <v>165350</v>
      </c>
      <c r="Y390" s="790">
        <f t="shared" si="1255"/>
        <v>165350</v>
      </c>
      <c r="Z390" s="796">
        <f t="shared" si="1256"/>
        <v>2149550</v>
      </c>
      <c r="AA390" s="792">
        <f t="shared" si="1257"/>
        <v>1</v>
      </c>
      <c r="AB390" s="793">
        <f t="shared" si="1258"/>
        <v>4</v>
      </c>
      <c r="AC390" s="794">
        <f t="shared" si="1259"/>
        <v>2.58</v>
      </c>
      <c r="AD390" s="793"/>
      <c r="AE390" s="827">
        <f t="shared" si="1260"/>
        <v>2.58</v>
      </c>
      <c r="AF390" s="787">
        <v>66140</v>
      </c>
      <c r="AG390" s="846"/>
      <c r="AH390" s="846"/>
      <c r="AI390" s="789" t="str">
        <f t="shared" si="1261"/>
        <v>Ա-2</v>
      </c>
      <c r="AJ390" s="787">
        <f t="shared" si="1262"/>
        <v>170641.2</v>
      </c>
      <c r="AK390" s="790">
        <f t="shared" si="1263"/>
        <v>170641.2</v>
      </c>
      <c r="AL390" s="796">
        <f t="shared" si="1264"/>
        <v>2218335.6</v>
      </c>
      <c r="AM390" s="792">
        <f t="shared" si="1265"/>
        <v>1</v>
      </c>
      <c r="AN390" s="793">
        <f t="shared" si="1266"/>
        <v>5</v>
      </c>
      <c r="AO390" s="794">
        <f t="shared" si="1267"/>
        <v>2.58</v>
      </c>
      <c r="AP390" s="793"/>
      <c r="AQ390" s="827">
        <f t="shared" si="1268"/>
        <v>2.58</v>
      </c>
      <c r="AR390" s="787">
        <v>66140</v>
      </c>
      <c r="AS390" s="846"/>
      <c r="AT390" s="846"/>
      <c r="AU390" s="789" t="str">
        <f t="shared" si="1269"/>
        <v>Ա-2</v>
      </c>
      <c r="AV390" s="787">
        <f t="shared" si="1270"/>
        <v>170641.2</v>
      </c>
      <c r="AW390" s="790">
        <f t="shared" si="1271"/>
        <v>170641.2</v>
      </c>
      <c r="AX390" s="796">
        <f t="shared" si="1272"/>
        <v>2218335.6</v>
      </c>
    </row>
    <row r="391" spans="2:50" s="776" customFormat="1" ht="40.5">
      <c r="B391" s="1595">
        <v>45</v>
      </c>
      <c r="C391" s="652" t="s">
        <v>187</v>
      </c>
      <c r="D391" s="656" t="s">
        <v>1370</v>
      </c>
      <c r="E391" s="798">
        <v>1</v>
      </c>
      <c r="F391" s="1309">
        <v>16</v>
      </c>
      <c r="G391" s="799">
        <f t="shared" si="1249"/>
        <v>3.01</v>
      </c>
      <c r="H391" s="801">
        <v>66140</v>
      </c>
      <c r="I391" s="823"/>
      <c r="J391" s="846"/>
      <c r="K391" s="795" t="s">
        <v>96</v>
      </c>
      <c r="L391" s="787">
        <f t="shared" si="1250"/>
        <v>199081.4</v>
      </c>
      <c r="M391" s="790">
        <f t="shared" si="1164"/>
        <v>199081.4</v>
      </c>
      <c r="N391" s="791">
        <f t="shared" si="1251"/>
        <v>2588058.1999999997</v>
      </c>
      <c r="O391" s="792">
        <f t="shared" si="1273"/>
        <v>1</v>
      </c>
      <c r="P391" s="793">
        <f t="shared" si="1167"/>
        <v>17</v>
      </c>
      <c r="Q391" s="794">
        <f t="shared" si="1252"/>
        <v>3.01</v>
      </c>
      <c r="R391" s="793"/>
      <c r="S391" s="827">
        <f t="shared" si="1253"/>
        <v>3.01</v>
      </c>
      <c r="T391" s="787">
        <v>66140</v>
      </c>
      <c r="U391" s="823"/>
      <c r="V391" s="846"/>
      <c r="W391" s="795" t="str">
        <f t="shared" si="1170"/>
        <v>Ա-2</v>
      </c>
      <c r="X391" s="787">
        <f t="shared" si="1254"/>
        <v>199081.4</v>
      </c>
      <c r="Y391" s="790">
        <f t="shared" si="1255"/>
        <v>199081.4</v>
      </c>
      <c r="Z391" s="796">
        <f t="shared" si="1256"/>
        <v>2588058.1999999997</v>
      </c>
      <c r="AA391" s="792">
        <f t="shared" si="1257"/>
        <v>1</v>
      </c>
      <c r="AB391" s="793">
        <f t="shared" si="1258"/>
        <v>18</v>
      </c>
      <c r="AC391" s="794">
        <f t="shared" si="1259"/>
        <v>3.01</v>
      </c>
      <c r="AD391" s="793"/>
      <c r="AE391" s="827">
        <f t="shared" si="1260"/>
        <v>3.01</v>
      </c>
      <c r="AF391" s="787">
        <v>66140</v>
      </c>
      <c r="AG391" s="823"/>
      <c r="AH391" s="846"/>
      <c r="AI391" s="789" t="str">
        <f t="shared" si="1261"/>
        <v>Ա-2</v>
      </c>
      <c r="AJ391" s="787">
        <f t="shared" si="1262"/>
        <v>199081.4</v>
      </c>
      <c r="AK391" s="790">
        <f t="shared" si="1263"/>
        <v>199081.4</v>
      </c>
      <c r="AL391" s="796">
        <f t="shared" si="1264"/>
        <v>2588058.1999999997</v>
      </c>
      <c r="AM391" s="792">
        <f t="shared" si="1265"/>
        <v>1</v>
      </c>
      <c r="AN391" s="793">
        <f t="shared" si="1266"/>
        <v>19</v>
      </c>
      <c r="AO391" s="794">
        <f t="shared" si="1267"/>
        <v>3.11</v>
      </c>
      <c r="AP391" s="793"/>
      <c r="AQ391" s="827">
        <f t="shared" si="1268"/>
        <v>3.11</v>
      </c>
      <c r="AR391" s="787">
        <v>66140</v>
      </c>
      <c r="AS391" s="823"/>
      <c r="AT391" s="846"/>
      <c r="AU391" s="789" t="str">
        <f t="shared" si="1269"/>
        <v>Ա-2</v>
      </c>
      <c r="AV391" s="787">
        <f t="shared" si="1270"/>
        <v>205695.4</v>
      </c>
      <c r="AW391" s="790">
        <f t="shared" si="1271"/>
        <v>205695.4</v>
      </c>
      <c r="AX391" s="796">
        <f t="shared" si="1272"/>
        <v>2674040.1999999997</v>
      </c>
    </row>
    <row r="392" spans="2:50" s="797" customFormat="1" ht="40.5">
      <c r="B392" s="1595">
        <v>46</v>
      </c>
      <c r="C392" s="646" t="s">
        <v>1554</v>
      </c>
      <c r="D392" s="656" t="s">
        <v>1370</v>
      </c>
      <c r="E392" s="798">
        <v>1</v>
      </c>
      <c r="F392" s="1309">
        <v>14</v>
      </c>
      <c r="G392" s="799">
        <f t="shared" si="1249"/>
        <v>2.92</v>
      </c>
      <c r="H392" s="801">
        <v>66140</v>
      </c>
      <c r="I392" s="823"/>
      <c r="J392" s="823"/>
      <c r="K392" s="795" t="s">
        <v>96</v>
      </c>
      <c r="L392" s="787">
        <f t="shared" si="1250"/>
        <v>193128.8</v>
      </c>
      <c r="M392" s="790">
        <f t="shared" si="1164"/>
        <v>193128.8</v>
      </c>
      <c r="N392" s="791">
        <f t="shared" si="1251"/>
        <v>2510674.4</v>
      </c>
      <c r="O392" s="792">
        <f t="shared" si="1273"/>
        <v>1</v>
      </c>
      <c r="P392" s="793">
        <f t="shared" si="1167"/>
        <v>15</v>
      </c>
      <c r="Q392" s="794">
        <f t="shared" si="1252"/>
        <v>2.92</v>
      </c>
      <c r="R392" s="793"/>
      <c r="S392" s="827">
        <f t="shared" si="1253"/>
        <v>2.92</v>
      </c>
      <c r="T392" s="787">
        <v>66140</v>
      </c>
      <c r="U392" s="823"/>
      <c r="V392" s="823"/>
      <c r="W392" s="795" t="str">
        <f t="shared" si="1170"/>
        <v>Ա-2</v>
      </c>
      <c r="X392" s="787">
        <f t="shared" si="1254"/>
        <v>193128.8</v>
      </c>
      <c r="Y392" s="790">
        <f t="shared" si="1255"/>
        <v>193128.8</v>
      </c>
      <c r="Z392" s="796">
        <f t="shared" si="1256"/>
        <v>2510674.4</v>
      </c>
      <c r="AA392" s="792">
        <f t="shared" si="1257"/>
        <v>1</v>
      </c>
      <c r="AB392" s="793">
        <f t="shared" si="1258"/>
        <v>16</v>
      </c>
      <c r="AC392" s="794">
        <f t="shared" si="1259"/>
        <v>3.01</v>
      </c>
      <c r="AD392" s="793"/>
      <c r="AE392" s="827">
        <f t="shared" si="1260"/>
        <v>3.01</v>
      </c>
      <c r="AF392" s="787">
        <v>66140</v>
      </c>
      <c r="AG392" s="823"/>
      <c r="AH392" s="823"/>
      <c r="AI392" s="789" t="str">
        <f t="shared" si="1261"/>
        <v>Ա-2</v>
      </c>
      <c r="AJ392" s="787">
        <f t="shared" si="1262"/>
        <v>199081.4</v>
      </c>
      <c r="AK392" s="790">
        <f t="shared" si="1263"/>
        <v>199081.4</v>
      </c>
      <c r="AL392" s="796">
        <f t="shared" si="1264"/>
        <v>2588058.1999999997</v>
      </c>
      <c r="AM392" s="792">
        <f t="shared" si="1265"/>
        <v>1</v>
      </c>
      <c r="AN392" s="793">
        <f t="shared" si="1266"/>
        <v>17</v>
      </c>
      <c r="AO392" s="794">
        <f t="shared" si="1267"/>
        <v>3.01</v>
      </c>
      <c r="AP392" s="793"/>
      <c r="AQ392" s="827">
        <f t="shared" si="1268"/>
        <v>3.01</v>
      </c>
      <c r="AR392" s="787">
        <v>66140</v>
      </c>
      <c r="AS392" s="823"/>
      <c r="AT392" s="823"/>
      <c r="AU392" s="789" t="str">
        <f t="shared" si="1269"/>
        <v>Ա-2</v>
      </c>
      <c r="AV392" s="787">
        <f t="shared" si="1270"/>
        <v>199081.4</v>
      </c>
      <c r="AW392" s="790">
        <f t="shared" si="1271"/>
        <v>199081.4</v>
      </c>
      <c r="AX392" s="796">
        <f t="shared" si="1272"/>
        <v>2588058.1999999997</v>
      </c>
    </row>
    <row r="393" spans="2:50" s="776" customFormat="1" ht="40.5">
      <c r="B393" s="1595">
        <v>47</v>
      </c>
      <c r="C393" s="646" t="s">
        <v>89</v>
      </c>
      <c r="D393" s="656" t="s">
        <v>1370</v>
      </c>
      <c r="E393" s="798">
        <v>1</v>
      </c>
      <c r="F393" s="1309">
        <v>6</v>
      </c>
      <c r="G393" s="799">
        <f t="shared" si="1249"/>
        <v>2.66</v>
      </c>
      <c r="H393" s="801">
        <v>66140</v>
      </c>
      <c r="I393" s="823"/>
      <c r="J393" s="823"/>
      <c r="K393" s="795" t="s">
        <v>96</v>
      </c>
      <c r="L393" s="787">
        <f t="shared" si="1250"/>
        <v>175932.40000000002</v>
      </c>
      <c r="M393" s="790">
        <f t="shared" si="1164"/>
        <v>175932.40000000002</v>
      </c>
      <c r="N393" s="791">
        <f t="shared" si="1251"/>
        <v>2287121.2000000002</v>
      </c>
      <c r="O393" s="792">
        <f t="shared" si="1273"/>
        <v>1</v>
      </c>
      <c r="P393" s="793">
        <f t="shared" si="1167"/>
        <v>7</v>
      </c>
      <c r="Q393" s="794">
        <f t="shared" si="1252"/>
        <v>2.66</v>
      </c>
      <c r="R393" s="793"/>
      <c r="S393" s="827">
        <f t="shared" si="1253"/>
        <v>2.66</v>
      </c>
      <c r="T393" s="787">
        <v>66140</v>
      </c>
      <c r="U393" s="823"/>
      <c r="V393" s="823"/>
      <c r="W393" s="795" t="str">
        <f t="shared" si="1170"/>
        <v>Ա-2</v>
      </c>
      <c r="X393" s="787">
        <f t="shared" si="1254"/>
        <v>175932.40000000002</v>
      </c>
      <c r="Y393" s="790">
        <f t="shared" si="1255"/>
        <v>175932.40000000002</v>
      </c>
      <c r="Z393" s="796">
        <f t="shared" si="1256"/>
        <v>2287121.2000000002</v>
      </c>
      <c r="AA393" s="792">
        <f t="shared" si="1257"/>
        <v>1</v>
      </c>
      <c r="AB393" s="793">
        <f t="shared" si="1258"/>
        <v>8</v>
      </c>
      <c r="AC393" s="794">
        <f t="shared" si="1259"/>
        <v>2.75</v>
      </c>
      <c r="AD393" s="793"/>
      <c r="AE393" s="827">
        <f t="shared" si="1260"/>
        <v>2.75</v>
      </c>
      <c r="AF393" s="787">
        <v>66140</v>
      </c>
      <c r="AG393" s="823"/>
      <c r="AH393" s="823"/>
      <c r="AI393" s="789" t="str">
        <f t="shared" si="1261"/>
        <v>Ա-2</v>
      </c>
      <c r="AJ393" s="787">
        <f t="shared" si="1262"/>
        <v>181885</v>
      </c>
      <c r="AK393" s="790">
        <f t="shared" si="1263"/>
        <v>181885</v>
      </c>
      <c r="AL393" s="796">
        <f t="shared" si="1264"/>
        <v>2364505</v>
      </c>
      <c r="AM393" s="792">
        <f t="shared" si="1265"/>
        <v>1</v>
      </c>
      <c r="AN393" s="793">
        <f t="shared" si="1266"/>
        <v>9</v>
      </c>
      <c r="AO393" s="794">
        <f t="shared" si="1267"/>
        <v>2.75</v>
      </c>
      <c r="AP393" s="793"/>
      <c r="AQ393" s="827">
        <f t="shared" si="1268"/>
        <v>2.75</v>
      </c>
      <c r="AR393" s="787">
        <v>66140</v>
      </c>
      <c r="AS393" s="823"/>
      <c r="AT393" s="823"/>
      <c r="AU393" s="789" t="str">
        <f t="shared" si="1269"/>
        <v>Ա-2</v>
      </c>
      <c r="AV393" s="787">
        <f t="shared" si="1270"/>
        <v>181885</v>
      </c>
      <c r="AW393" s="790">
        <f t="shared" si="1271"/>
        <v>181885</v>
      </c>
      <c r="AX393" s="796">
        <f t="shared" si="1272"/>
        <v>2364505</v>
      </c>
    </row>
    <row r="394" spans="2:50" s="776" customFormat="1" ht="40.5">
      <c r="B394" s="1595">
        <v>48</v>
      </c>
      <c r="C394" s="652" t="s">
        <v>2026</v>
      </c>
      <c r="D394" s="656" t="s">
        <v>1370</v>
      </c>
      <c r="E394" s="798">
        <v>1</v>
      </c>
      <c r="F394" s="1309">
        <v>1</v>
      </c>
      <c r="G394" s="799">
        <f t="shared" si="1249"/>
        <v>2.35</v>
      </c>
      <c r="H394" s="801">
        <v>66140</v>
      </c>
      <c r="I394" s="823"/>
      <c r="J394" s="846"/>
      <c r="K394" s="795" t="s">
        <v>96</v>
      </c>
      <c r="L394" s="787">
        <f t="shared" si="1250"/>
        <v>155429</v>
      </c>
      <c r="M394" s="790">
        <f t="shared" si="1164"/>
        <v>155429</v>
      </c>
      <c r="N394" s="791">
        <f t="shared" si="1251"/>
        <v>2020577</v>
      </c>
      <c r="O394" s="792">
        <f t="shared" si="1273"/>
        <v>1</v>
      </c>
      <c r="P394" s="793">
        <f t="shared" si="1167"/>
        <v>2</v>
      </c>
      <c r="Q394" s="794">
        <f t="shared" si="1252"/>
        <v>2.4300000000000002</v>
      </c>
      <c r="R394" s="793"/>
      <c r="S394" s="827">
        <f t="shared" si="1253"/>
        <v>2.4300000000000002</v>
      </c>
      <c r="T394" s="787">
        <v>66140</v>
      </c>
      <c r="U394" s="823"/>
      <c r="V394" s="846"/>
      <c r="W394" s="795" t="str">
        <f t="shared" si="1170"/>
        <v>Ա-2</v>
      </c>
      <c r="X394" s="787">
        <f t="shared" si="1254"/>
        <v>160720.20000000001</v>
      </c>
      <c r="Y394" s="790">
        <f t="shared" si="1255"/>
        <v>160720.20000000001</v>
      </c>
      <c r="Z394" s="796">
        <f t="shared" si="1256"/>
        <v>2089362.6</v>
      </c>
      <c r="AA394" s="792">
        <f t="shared" si="1257"/>
        <v>1</v>
      </c>
      <c r="AB394" s="793">
        <f t="shared" si="1258"/>
        <v>3</v>
      </c>
      <c r="AC394" s="794">
        <f t="shared" si="1259"/>
        <v>2.5</v>
      </c>
      <c r="AD394" s="793"/>
      <c r="AE394" s="827">
        <f t="shared" si="1260"/>
        <v>2.5</v>
      </c>
      <c r="AF394" s="787">
        <v>66140</v>
      </c>
      <c r="AG394" s="823"/>
      <c r="AH394" s="846"/>
      <c r="AI394" s="789" t="str">
        <f t="shared" si="1261"/>
        <v>Ա-2</v>
      </c>
      <c r="AJ394" s="787">
        <f t="shared" si="1262"/>
        <v>165350</v>
      </c>
      <c r="AK394" s="790">
        <f t="shared" si="1263"/>
        <v>165350</v>
      </c>
      <c r="AL394" s="796">
        <f t="shared" si="1264"/>
        <v>2149550</v>
      </c>
      <c r="AM394" s="792">
        <f t="shared" si="1265"/>
        <v>1</v>
      </c>
      <c r="AN394" s="793">
        <f t="shared" si="1266"/>
        <v>4</v>
      </c>
      <c r="AO394" s="794">
        <f t="shared" si="1267"/>
        <v>2.58</v>
      </c>
      <c r="AP394" s="793"/>
      <c r="AQ394" s="827">
        <f t="shared" si="1268"/>
        <v>2.58</v>
      </c>
      <c r="AR394" s="787">
        <v>66140</v>
      </c>
      <c r="AS394" s="823"/>
      <c r="AT394" s="846"/>
      <c r="AU394" s="789" t="str">
        <f t="shared" si="1269"/>
        <v>Ա-2</v>
      </c>
      <c r="AV394" s="787">
        <f t="shared" si="1270"/>
        <v>170641.2</v>
      </c>
      <c r="AW394" s="790">
        <f t="shared" si="1271"/>
        <v>170641.2</v>
      </c>
      <c r="AX394" s="796">
        <f t="shared" si="1272"/>
        <v>2218335.6</v>
      </c>
    </row>
    <row r="395" spans="2:50" s="776" customFormat="1" ht="40.5">
      <c r="B395" s="1595">
        <v>49</v>
      </c>
      <c r="C395" s="652" t="s">
        <v>2332</v>
      </c>
      <c r="D395" s="656" t="s">
        <v>1370</v>
      </c>
      <c r="E395" s="798">
        <v>1</v>
      </c>
      <c r="F395" s="1309">
        <v>1</v>
      </c>
      <c r="G395" s="799">
        <f t="shared" si="1249"/>
        <v>2.35</v>
      </c>
      <c r="H395" s="801">
        <v>66140</v>
      </c>
      <c r="I395" s="823"/>
      <c r="J395" s="846"/>
      <c r="K395" s="795" t="s">
        <v>96</v>
      </c>
      <c r="L395" s="787">
        <f t="shared" si="1250"/>
        <v>155429</v>
      </c>
      <c r="M395" s="790">
        <f t="shared" si="1164"/>
        <v>155429</v>
      </c>
      <c r="N395" s="791">
        <f t="shared" si="1251"/>
        <v>2020577</v>
      </c>
      <c r="O395" s="792">
        <f t="shared" si="1273"/>
        <v>1</v>
      </c>
      <c r="P395" s="793">
        <f t="shared" si="1167"/>
        <v>2</v>
      </c>
      <c r="Q395" s="794">
        <f t="shared" si="1252"/>
        <v>2.4300000000000002</v>
      </c>
      <c r="R395" s="793"/>
      <c r="S395" s="827">
        <f t="shared" si="1253"/>
        <v>2.4300000000000002</v>
      </c>
      <c r="T395" s="787">
        <v>66140</v>
      </c>
      <c r="U395" s="823"/>
      <c r="V395" s="846"/>
      <c r="W395" s="795" t="str">
        <f t="shared" si="1170"/>
        <v>Ա-2</v>
      </c>
      <c r="X395" s="787">
        <f t="shared" si="1254"/>
        <v>160720.20000000001</v>
      </c>
      <c r="Y395" s="790">
        <f t="shared" si="1255"/>
        <v>160720.20000000001</v>
      </c>
      <c r="Z395" s="796">
        <f t="shared" si="1256"/>
        <v>2089362.6</v>
      </c>
      <c r="AA395" s="792">
        <f t="shared" si="1257"/>
        <v>1</v>
      </c>
      <c r="AB395" s="793">
        <f t="shared" si="1258"/>
        <v>3</v>
      </c>
      <c r="AC395" s="794">
        <f t="shared" si="1259"/>
        <v>2.5</v>
      </c>
      <c r="AD395" s="793"/>
      <c r="AE395" s="827">
        <f t="shared" si="1260"/>
        <v>2.5</v>
      </c>
      <c r="AF395" s="787">
        <v>66140</v>
      </c>
      <c r="AG395" s="823"/>
      <c r="AH395" s="846"/>
      <c r="AI395" s="789" t="str">
        <f t="shared" si="1261"/>
        <v>Ա-2</v>
      </c>
      <c r="AJ395" s="787">
        <f t="shared" si="1262"/>
        <v>165350</v>
      </c>
      <c r="AK395" s="790">
        <f t="shared" si="1263"/>
        <v>165350</v>
      </c>
      <c r="AL395" s="796">
        <f t="shared" si="1264"/>
        <v>2149550</v>
      </c>
      <c r="AM395" s="792">
        <f t="shared" si="1265"/>
        <v>1</v>
      </c>
      <c r="AN395" s="793">
        <f t="shared" si="1266"/>
        <v>4</v>
      </c>
      <c r="AO395" s="794">
        <f t="shared" si="1267"/>
        <v>2.58</v>
      </c>
      <c r="AP395" s="793"/>
      <c r="AQ395" s="827">
        <f t="shared" si="1268"/>
        <v>2.58</v>
      </c>
      <c r="AR395" s="787">
        <v>66140</v>
      </c>
      <c r="AS395" s="823"/>
      <c r="AT395" s="846"/>
      <c r="AU395" s="789" t="str">
        <f t="shared" si="1269"/>
        <v>Ա-2</v>
      </c>
      <c r="AV395" s="787">
        <f t="shared" si="1270"/>
        <v>170641.2</v>
      </c>
      <c r="AW395" s="790">
        <f t="shared" si="1271"/>
        <v>170641.2</v>
      </c>
      <c r="AX395" s="796">
        <f t="shared" si="1272"/>
        <v>2218335.6</v>
      </c>
    </row>
    <row r="396" spans="2:50" s="776" customFormat="1" ht="40.5">
      <c r="B396" s="1595">
        <v>50</v>
      </c>
      <c r="C396" s="646" t="s">
        <v>188</v>
      </c>
      <c r="D396" s="656" t="s">
        <v>1370</v>
      </c>
      <c r="E396" s="798">
        <v>1</v>
      </c>
      <c r="F396" s="1309">
        <v>10</v>
      </c>
      <c r="G396" s="799">
        <f t="shared" si="1249"/>
        <v>2.83</v>
      </c>
      <c r="H396" s="801">
        <v>66140</v>
      </c>
      <c r="I396" s="846"/>
      <c r="J396" s="846"/>
      <c r="K396" s="795" t="s">
        <v>96</v>
      </c>
      <c r="L396" s="787">
        <f t="shared" si="1250"/>
        <v>187176.2</v>
      </c>
      <c r="M396" s="790">
        <f t="shared" si="1164"/>
        <v>187176.2</v>
      </c>
      <c r="N396" s="791">
        <f t="shared" si="1251"/>
        <v>2433290.6</v>
      </c>
      <c r="O396" s="820">
        <f t="shared" si="1273"/>
        <v>1</v>
      </c>
      <c r="P396" s="793">
        <f t="shared" si="1167"/>
        <v>11</v>
      </c>
      <c r="Q396" s="794">
        <f t="shared" si="1252"/>
        <v>2.83</v>
      </c>
      <c r="R396" s="793"/>
      <c r="S396" s="827">
        <f t="shared" si="1253"/>
        <v>2.83</v>
      </c>
      <c r="T396" s="787">
        <v>66140</v>
      </c>
      <c r="U396" s="846"/>
      <c r="V396" s="846"/>
      <c r="W396" s="795" t="str">
        <f t="shared" si="1170"/>
        <v>Ա-2</v>
      </c>
      <c r="X396" s="787">
        <f t="shared" si="1254"/>
        <v>187176.2</v>
      </c>
      <c r="Y396" s="790">
        <f t="shared" si="1255"/>
        <v>187176.2</v>
      </c>
      <c r="Z396" s="796">
        <f t="shared" si="1256"/>
        <v>2433290.6</v>
      </c>
      <c r="AA396" s="792">
        <f t="shared" si="1257"/>
        <v>1</v>
      </c>
      <c r="AB396" s="793">
        <f t="shared" si="1258"/>
        <v>12</v>
      </c>
      <c r="AC396" s="794">
        <f t="shared" si="1259"/>
        <v>2.83</v>
      </c>
      <c r="AD396" s="793"/>
      <c r="AE396" s="827">
        <f t="shared" si="1260"/>
        <v>2.83</v>
      </c>
      <c r="AF396" s="787">
        <v>66140</v>
      </c>
      <c r="AG396" s="846"/>
      <c r="AH396" s="846"/>
      <c r="AI396" s="789" t="str">
        <f t="shared" si="1261"/>
        <v>Ա-2</v>
      </c>
      <c r="AJ396" s="787">
        <f t="shared" si="1262"/>
        <v>187176.2</v>
      </c>
      <c r="AK396" s="790">
        <f t="shared" si="1263"/>
        <v>187176.2</v>
      </c>
      <c r="AL396" s="796">
        <f t="shared" si="1264"/>
        <v>2433290.6</v>
      </c>
      <c r="AM396" s="792">
        <f t="shared" si="1265"/>
        <v>1</v>
      </c>
      <c r="AN396" s="793">
        <f t="shared" si="1266"/>
        <v>13</v>
      </c>
      <c r="AO396" s="794">
        <f t="shared" si="1267"/>
        <v>2.92</v>
      </c>
      <c r="AP396" s="793"/>
      <c r="AQ396" s="827">
        <f t="shared" si="1268"/>
        <v>2.92</v>
      </c>
      <c r="AR396" s="787">
        <v>66140</v>
      </c>
      <c r="AS396" s="846"/>
      <c r="AT396" s="846"/>
      <c r="AU396" s="789" t="str">
        <f t="shared" si="1269"/>
        <v>Ա-2</v>
      </c>
      <c r="AV396" s="787">
        <f t="shared" si="1270"/>
        <v>193128.8</v>
      </c>
      <c r="AW396" s="790">
        <f t="shared" si="1271"/>
        <v>193128.8</v>
      </c>
      <c r="AX396" s="796">
        <f t="shared" si="1272"/>
        <v>2510674.4</v>
      </c>
    </row>
    <row r="397" spans="2:50" s="776" customFormat="1" ht="40.5">
      <c r="B397" s="1595">
        <v>51</v>
      </c>
      <c r="C397" s="646" t="s">
        <v>89</v>
      </c>
      <c r="D397" s="656" t="s">
        <v>1370</v>
      </c>
      <c r="E397" s="798">
        <v>1</v>
      </c>
      <c r="F397" s="1309">
        <v>6</v>
      </c>
      <c r="G397" s="799">
        <f t="shared" ref="G397" si="1274">IF(E397&lt;1,0,IF(K397="Բ-1",IF(F397=0,6.94,IF(F397=1,7.17,IF(F397=2,7.41,IF(F397=3,7.66,IF(OR(F397=5,F397=4),7.92,IF(OR(F397=6,F397=7),8.18,IF(OR(F397=8,F397=9),8.46,IF(OR(F397=10,F397=11,F397=12),8.74,IF(OR(F397=13,F397=14,F397=15),9.03,IF(OR(F397=16,F397=17,F397=18),9.33,9.65)))))))))),IF(K397="Բ-2", IF(F397=0,5.71,IF(F397=1,5.89,IF(F397=2,6.09,IF(F397=3,6.29,IF(OR(F397=5,F397=4),6.5,IF(OR(F397=6,F397=7),6.72,IF(OR(F397=8,F397=9),6.94,IF(OR(F397=10,F397=11,F397=12),7.17,IF(OR(F397=13,F397=14,F397=15),7.41,IF(OR(F397=16,F397=17,F397=18),7.65,7.91)))))))))), IF(K397="Գ-1", IF(F397=0,4.7,IF(F397=1,4.86,IF(F397=2,5.01,IF(F397=3,5.18,IF(OR(F397=5,F397=4),5.35,IF(OR(F397=6,F397=7),5.52,IF(OR(F397=8,F397=9),5.71,IF(OR(F397=10,F397=11,F397=12),5.89,IF(OR(F397=13,F397=14,F397=15),6.09,IF(OR(F397=16,F397=17,F397=18),6.29,6.49)))))))))), IF(K397="Գ-2", IF(F397=0,3.88,IF(F397=1,4.01,IF(F397=2,4.14,IF(F397=3,4.27,IF(OR(F397=5,F397=4),4.41,IF(OR(F397=6,F397=7),4.55,IF(OR(F397=8,F397=9),4.7,IF(OR(F397=10,F397=11,F397=12),4.85,IF(OR(F397=13,F397=14,F397=15),5.01,IF(OR(F397=16,F397=17,F397=18),5.17,5.34)))))))))), IF(K397="Գ-3", IF(F397=0,3.21,IF(F397=1,3.31,IF(F397=2,3.42,IF(F397=3,3.53,IF(OR(F397=5,F397=4),3.64,IF(OR(F397=6,F397=7),3.76,IF(OR(F397=8,F397=9),3.88,IF(OR(F397=10,F397=11,F397=12),4.01,IF(OR(F397=13,F397=14,F397=15),4.13,IF(OR(F397=16,F397=17,F397=18),4.27,4.4)))))))))), IF(K397="Ա-1", IF(F397=0,2.66,IF(F397=1,2.75,IF(F397=2,2.83,IF(F397=3,2.92,IF(OR(F397=5,F397=4),3.02,IF(OR(F397=6,F397=7),3.11,IF(OR(F397=8,F397=9),3.21,IF(OR(F397=10,F397=11,F397=12),3.31,IF(OR(F397=13,F397=14,F397=15),3.42,IF(OR(F397=16,F397=17,F397=18),3.53,3.64)))))))))), IF(K397="Ա-2", IF(F397=0,2.28,IF(F397=1,2.35,IF(F397=2,2.43,IF(F397=3,2.5,IF(OR(F397=5,F397=4),2.58,IF(OR(F397=6,F397=7),2.66,IF(OR(F397=8,F397=9),2.75,IF(OR(F397=10,F397=11,F397=12),2.83,IF(OR(F397=13,F397=14,F397=15),2.92,IF(OR(F397=16,F397=17,F397=18),3.01,3.11)))))))))),IF(K397="Ա-3", IF(F397=0,1.96,IF(F397=1,2.02,IF(F397=2,2.08,IF(F397=3,2.15,IF(OR(F397=5,F397=4),2.21,IF(OR(F397=6,F397=7),2.28,IF(OR(F397=8,F397=9),2.35,IF(OR(F397=10,F397=11,F397=12),2.42,IF(OR(F397=13,F397=14,F397=15),2.5,IF(OR(F397=16,F397=17,F397=18),2.58,2.66)))))))))), IF(K397="Կ-1", IF(F397=0,1.68,IF(F397=1,1.73,IF(F397=2,1.79,IF(F397=3,1.84,IF(OR(F397=5,F397=4),1.9,IF(OR(F397=6,F397=7),1.96,IF(OR(F397=8,F397=9),2.02,IF(OR(F397=10,F397=11,F397=12),2.08,IF(OR(F397=13,F397=14,F397=15),2.14,IF(OR(F397=16,F397=17,F397=18),2.21,2.28)))))))))), IF(K397="Կ-2", IF(F397=0,1.45,IF(F397=1,1.49,IF(F397=2,1.54,IF(F397=3,1.59,IF(OR(F397=5,F397=4),1.63,IF(OR(F397=6,F397=7),1.68,IF(OR(F397=8,F397=9),1.73,IF(OR(F397=10,F397=11,F397=12),1.79,IF(OR(F397=13,F397=14,F397=15),1.84,IF(OR(F397=16,F397=17,F397=18),1.9,1.95)))))))))),IF(K397="Կ-3", IF(F397=0,1.25,IF(F397=1,1.29,IF(F397=2,1.33,IF(F397=3,1.37,IF(OR(F397=5,F397=4),1.41,IF(OR(F397=6,F397=7),1.45,IF(OR(F397=8,F397=9),1.49,IF(OR(F397=10,F397=11,F397=12),1.54,IF(OR(F397=13,F397=14,F397=15),1.58,IF(OR(F397=16,F397=17,F397=18),1.63,1.68)))))))))), "Error"))))))))))))</f>
        <v>2.66</v>
      </c>
      <c r="H397" s="801">
        <v>66140</v>
      </c>
      <c r="I397" s="846"/>
      <c r="J397" s="846"/>
      <c r="K397" s="795" t="s">
        <v>96</v>
      </c>
      <c r="L397" s="787">
        <f t="shared" ref="L397" si="1275">H397*G397</f>
        <v>175932.40000000002</v>
      </c>
      <c r="M397" s="790">
        <f t="shared" si="1164"/>
        <v>175932.40000000002</v>
      </c>
      <c r="N397" s="791">
        <f t="shared" ref="N397" si="1276">+M397*13</f>
        <v>2287121.2000000002</v>
      </c>
      <c r="O397" s="820">
        <f t="shared" si="1273"/>
        <v>1</v>
      </c>
      <c r="P397" s="793">
        <f t="shared" si="1167"/>
        <v>7</v>
      </c>
      <c r="Q397" s="794">
        <f t="shared" ref="Q397" si="1277">IF(O397&lt;1,0,IF(W397="Բ-1",IF(P397=0,6.94,IF(P397=1,7.17,IF(P397=2,7.41,IF(P397=3,7.66,IF(OR(P397=5,P397=4),7.92,IF(OR(P397=6,P397=7),8.18,IF(OR(P397=8,P397=9),8.46,IF(OR(P397=10,P397=11,P397=12),8.74,IF(OR(P397=13,P397=14,P397=15),9.03,IF(OR(P397=16,P397=17,P397=18),9.33,9.65)))))))))),IF(W397="Բ-2", IF(P397=0,5.71,IF(P397=1,5.89,IF(P397=2,6.09,IF(P397=3,6.29,IF(OR(P397=5,P397=4),6.5,IF(OR(P397=6,P397=7),6.72,IF(OR(P397=8,P397=9),6.94,IF(OR(P397=10,P397=11,P397=12),7.17,IF(OR(P397=13,P397=14,P397=15),7.41,IF(OR(P397=16,P397=17,P397=18),7.65,7.91)))))))))), IF(W397="Գ-1", IF(P397=0,4.7,IF(P397=1,4.86,IF(P397=2,5.01,IF(P397=3,5.18,IF(OR(P397=5,P397=4),5.35,IF(OR(P397=6,P397=7),5.52,IF(OR(P397=8,P397=9),5.71,IF(OR(P397=10,P397=11,P397=12),5.89,IF(OR(P397=13,P397=14,P397=15),6.09,IF(OR(P397=16,P397=17,P397=18),6.29,6.49)))))))))), IF(W397="Գ-2", IF(P397=0,3.88,IF(P397=1,4.01,IF(P397=2,4.14,IF(P397=3,4.27,IF(OR(P397=5,P397=4),4.41,IF(OR(P397=6,P397=7),4.55,IF(OR(P397=8,P397=9),4.7,IF(OR(P397=10,P397=11,P397=12),4.85,IF(OR(P397=13,P397=14,P397=15),5.01,IF(OR(P397=16,P397=17,P397=18),5.17,5.34)))))))))), IF(W397="Գ-3", IF(P397=0,3.21,IF(P397=1,3.31,IF(P397=2,3.42,IF(P397=3,3.53,IF(OR(P397=5,P397=4),3.64,IF(OR(P397=6,P397=7),3.76,IF(OR(P397=8,P397=9),3.88,IF(OR(P397=10,P397=11,P397=12),4.01,IF(OR(P397=13,P397=14,P397=15),4.13,IF(OR(P397=16,P397=17,P397=18),4.27,4.4)))))))))), IF(W397="Ա-1", IF(P397=0,2.66,IF(P397=1,2.75,IF(P397=2,2.83,IF(P397=3,2.92,IF(OR(P397=5,P397=4),3.02,IF(OR(P397=6,P397=7),3.11,IF(OR(P397=8,P397=9),3.21,IF(OR(P397=10,P397=11,P397=12),3.31,IF(OR(P397=13,P397=14,P397=15),3.42,IF(OR(P397=16,P397=17,P397=18),3.53,3.64)))))))))), IF(W397="Ա-2", IF(P397=0,2.28,IF(P397=1,2.35,IF(P397=2,2.43,IF(P397=3,2.5,IF(OR(P397=5,P397=4),2.58,IF(OR(P397=6,P397=7),2.66,IF(OR(P397=8,P397=9),2.75,IF(OR(P397=10,P397=11,P397=12),2.83,IF(OR(P397=13,P397=14,P397=15),2.92,IF(OR(P397=16,P397=17,P397=18),3.01,3.11)))))))))),IF(W397="Ա-3", IF(P397=0,1.96,IF(P397=1,2.02,IF(P397=2,2.08,IF(P397=3,2.15,IF(OR(P397=5,P397=4),2.21,IF(OR(P397=6,P397=7),2.28,IF(OR(P397=8,P397=9),2.35,IF(OR(P397=10,P397=11,P397=12),2.42,IF(OR(P397=13,P397=14,P397=15),2.5,IF(OR(P397=16,P397=17,P397=18),2.58,2.66)))))))))), IF(W397="Կ-1", IF(P397=0,1.68,IF(P397=1,1.73,IF(P397=2,1.79,IF(P397=3,1.84,IF(OR(P397=5,P397=4),1.9,IF(OR(P397=6,P397=7),1.96,IF(OR(P397=8,P397=9),2.02,IF(OR(P397=10,P397=11,P397=12),2.08,IF(OR(P397=13,P397=14,P397=15),2.14,IF(OR(P397=16,P397=17,P397=18),2.21,2.28)))))))))), IF(W397="Կ-2", IF(P397=0,1.45,IF(P397=1,1.49,IF(P397=2,1.54,IF(P397=3,1.59,IF(OR(P397=5,P397=4),1.63,IF(OR(P397=6,P397=7),1.68,IF(OR(P397=8,P397=9),1.73,IF(OR(P397=10,P397=11,P397=12),1.79,IF(OR(P397=13,P397=14,P397=15),1.84,IF(OR(P397=16,P397=17,P397=18),1.9,1.95)))))))))),IF(W397="Կ-3", IF(P397=0,1.25,IF(P397=1,1.29,IF(P397=2,1.33,IF(P397=3,1.37,IF(OR(P397=5,P397=4),1.41,IF(OR(P397=6,P397=7),1.45,IF(OR(P397=8,P397=9),1.49,IF(OR(P397=10,P397=11,P397=12),1.54,IF(OR(P397=13,P397=14,P397=15),1.58,IF(OR(P397=16,P397=17,P397=18),1.63,1.68)))))))))), "Error"))))))))))))</f>
        <v>2.66</v>
      </c>
      <c r="R397" s="793"/>
      <c r="S397" s="827">
        <f t="shared" ref="S397" si="1278">+Q397+Q397*R397</f>
        <v>2.66</v>
      </c>
      <c r="T397" s="787">
        <v>66140</v>
      </c>
      <c r="U397" s="846"/>
      <c r="V397" s="846"/>
      <c r="W397" s="795" t="str">
        <f t="shared" si="1170"/>
        <v>Ա-2</v>
      </c>
      <c r="X397" s="787">
        <f t="shared" ref="X397" si="1279">T397*S397</f>
        <v>175932.40000000002</v>
      </c>
      <c r="Y397" s="790">
        <f t="shared" ref="Y397" si="1280">S397*T397+U397+V397</f>
        <v>175932.40000000002</v>
      </c>
      <c r="Z397" s="796">
        <f t="shared" ref="Z397" si="1281">+Y397*13</f>
        <v>2287121.2000000002</v>
      </c>
      <c r="AA397" s="792">
        <f t="shared" ref="AA397" si="1282">+O397</f>
        <v>1</v>
      </c>
      <c r="AB397" s="793">
        <f t="shared" ref="AB397" si="1283">+P397+1</f>
        <v>8</v>
      </c>
      <c r="AC397" s="794">
        <f t="shared" ref="AC397" si="1284">IF(AA397&lt;1,0,IF(AI397="Բ-1",IF(AB397=0,6.94,IF(AB397=1,7.17,IF(AB397=2,7.41,IF(AB397=3,7.66,IF(OR(AB397=5,AB397=4),7.92,IF(OR(AB397=6,AB397=7),8.18,IF(OR(AB397=8,AB397=9),8.46,IF(OR(AB397=10,AB397=11,AB397=12),8.74,IF(OR(AB397=13,AB397=14,AB397=15),9.03,IF(OR(AB397=16,AB397=17,AB397=18),9.33,9.65)))))))))),IF(AI397="Բ-2", IF(AB397=0,5.71,IF(AB397=1,5.89,IF(AB397=2,6.09,IF(AB397=3,6.29,IF(OR(AB397=5,AB397=4),6.5,IF(OR(AB397=6,AB397=7),6.72,IF(OR(AB397=8,AB397=9),6.94,IF(OR(AB397=10,AB397=11,AB397=12),7.17,IF(OR(AB397=13,AB397=14,AB397=15),7.41,IF(OR(AB397=16,AB397=17,AB397=18),7.65,7.91)))))))))), IF(AI397="Գ-1", IF(AB397=0,4.7,IF(AB397=1,4.86,IF(AB397=2,5.01,IF(AB397=3,5.18,IF(OR(AB397=5,AB397=4),5.35,IF(OR(AB397=6,AB397=7),5.52,IF(OR(AB397=8,AB397=9),5.71,IF(OR(AB397=10,AB397=11,AB397=12),5.89,IF(OR(AB397=13,AB397=14,AB397=15),6.09,IF(OR(AB397=16,AB397=17,AB397=18),6.29,6.49)))))))))), IF(AI397="Գ-2", IF(AB397=0,3.88,IF(AB397=1,4.01,IF(AB397=2,4.14,IF(AB397=3,4.27,IF(OR(AB397=5,AB397=4),4.41,IF(OR(AB397=6,AB397=7),4.55,IF(OR(AB397=8,AB397=9),4.7,IF(OR(AB397=10,AB397=11,AB397=12),4.85,IF(OR(AB397=13,AB397=14,AB397=15),5.01,IF(OR(AB397=16,AB397=17,AB397=18),5.17,5.34)))))))))), IF(AI397="Գ-3", IF(AB397=0,3.21,IF(AB397=1,3.31,IF(AB397=2,3.42,IF(AB397=3,3.53,IF(OR(AB397=5,AB397=4),3.64,IF(OR(AB397=6,AB397=7),3.76,IF(OR(AB397=8,AB397=9),3.88,IF(OR(AB397=10,AB397=11,AB397=12),4.01,IF(OR(AB397=13,AB397=14,AB397=15),4.13,IF(OR(AB397=16,AB397=17,AB397=18),4.27,4.4)))))))))), IF(AI397="Ա-1", IF(AB397=0,2.66,IF(AB397=1,2.75,IF(AB397=2,2.83,IF(AB397=3,2.92,IF(OR(AB397=5,AB397=4),3.02,IF(OR(AB397=6,AB397=7),3.11,IF(OR(AB397=8,AB397=9),3.21,IF(OR(AB397=10,AB397=11,AB397=12),3.31,IF(OR(AB397=13,AB397=14,AB397=15),3.42,IF(OR(AB397=16,AB397=17,AB397=18),3.53,3.64)))))))))), IF(AI397="Ա-2", IF(AB397=0,2.28,IF(AB397=1,2.35,IF(AB397=2,2.43,IF(AB397=3,2.5,IF(OR(AB397=5,AB397=4),2.58,IF(OR(AB397=6,AB397=7),2.66,IF(OR(AB397=8,AB397=9),2.75,IF(OR(AB397=10,AB397=11,AB397=12),2.83,IF(OR(AB397=13,AB397=14,AB397=15),2.92,IF(OR(AB397=16,AB397=17,AB397=18),3.01,3.11)))))))))),IF(AI397="Ա-3", IF(AB397=0,1.96,IF(AB397=1,2.02,IF(AB397=2,2.08,IF(AB397=3,2.15,IF(OR(AB397=5,AB397=4),2.21,IF(OR(AB397=6,AB397=7),2.28,IF(OR(AB397=8,AB397=9),2.35,IF(OR(AB397=10,AB397=11,AB397=12),2.42,IF(OR(AB397=13,AB397=14,AB397=15),2.5,IF(OR(AB397=16,AB397=17,AB397=18),2.58,2.66)))))))))), IF(AI397="Կ-1", IF(AB397=0,1.68,IF(AB397=1,1.73,IF(AB397=2,1.79,IF(AB397=3,1.84,IF(OR(AB397=5,AB397=4),1.9,IF(OR(AB397=6,AB397=7),1.96,IF(OR(AB397=8,AB397=9),2.02,IF(OR(AB397=10,AB397=11,AB397=12),2.08,IF(OR(AB397=13,AB397=14,AB397=15),2.14,IF(OR(AB397=16,AB397=17,AB397=18),2.21,2.28)))))))))), IF(AI397="Կ-2", IF(AB397=0,1.45,IF(AB397=1,1.49,IF(AB397=2,1.54,IF(AB397=3,1.59,IF(OR(AB397=5,AB397=4),1.63,IF(OR(AB397=6,AB397=7),1.68,IF(OR(AB397=8,AB397=9),1.73,IF(OR(AB397=10,AB397=11,AB397=12),1.79,IF(OR(AB397=13,AB397=14,AB397=15),1.84,IF(OR(AB397=16,AB397=17,AB397=18),1.9,1.95)))))))))),IF(AI397="Կ-3", IF(AB397=0,1.25,IF(AB397=1,1.29,IF(AB397=2,1.33,IF(AB397=3,1.37,IF(OR(AB397=5,AB397=4),1.41,IF(OR(AB397=6,AB397=7),1.45,IF(OR(AB397=8,AB397=9),1.49,IF(OR(AB397=10,AB397=11,AB397=12),1.54,IF(OR(AB397=13,AB397=14,AB397=15),1.58,IF(OR(AB397=16,AB397=17,AB397=18),1.63,1.68)))))))))), "Error"))))))))))))</f>
        <v>2.75</v>
      </c>
      <c r="AD397" s="793"/>
      <c r="AE397" s="827">
        <f t="shared" ref="AE397" si="1285">+AC397+AC397*AD397</f>
        <v>2.75</v>
      </c>
      <c r="AF397" s="787">
        <v>66140</v>
      </c>
      <c r="AG397" s="846"/>
      <c r="AH397" s="846"/>
      <c r="AI397" s="789" t="str">
        <f t="shared" ref="AI397" si="1286">+W397</f>
        <v>Ա-2</v>
      </c>
      <c r="AJ397" s="787">
        <f t="shared" ref="AJ397" si="1287">AF397*AE397</f>
        <v>181885</v>
      </c>
      <c r="AK397" s="790">
        <f t="shared" ref="AK397" si="1288">AE397*AF397+AG397+AH397</f>
        <v>181885</v>
      </c>
      <c r="AL397" s="796">
        <f t="shared" ref="AL397" si="1289">+AK397*13</f>
        <v>2364505</v>
      </c>
      <c r="AM397" s="792">
        <f t="shared" ref="AM397" si="1290">+AA397</f>
        <v>1</v>
      </c>
      <c r="AN397" s="793">
        <f t="shared" ref="AN397" si="1291">+AB397+1</f>
        <v>9</v>
      </c>
      <c r="AO397" s="794">
        <f t="shared" ref="AO397" si="1292">IF(AM397&lt;1,0,IF(AU397="Բ-1",IF(AN397=0,6.94,IF(AN397=1,7.17,IF(AN397=2,7.41,IF(AN397=3,7.66,IF(OR(AN397=5,AN397=4),7.92,IF(OR(AN397=6,AN397=7),8.18,IF(OR(AN397=8,AN397=9),8.46,IF(OR(AN397=10,AN397=11,AN397=12),8.74,IF(OR(AN397=13,AN397=14,AN397=15),9.03,IF(OR(AN397=16,AN397=17,AN397=18),9.33,9.65)))))))))),IF(AU397="Բ-2", IF(AN397=0,5.71,IF(AN397=1,5.89,IF(AN397=2,6.09,IF(AN397=3,6.29,IF(OR(AN397=5,AN397=4),6.5,IF(OR(AN397=6,AN397=7),6.72,IF(OR(AN397=8,AN397=9),6.94,IF(OR(AN397=10,AN397=11,AN397=12),7.17,IF(OR(AN397=13,AN397=14,AN397=15),7.41,IF(OR(AN397=16,AN397=17,AN397=18),7.65,7.91)))))))))), IF(AU397="Գ-1", IF(AN397=0,4.7,IF(AN397=1,4.86,IF(AN397=2,5.01,IF(AN397=3,5.18,IF(OR(AN397=5,AN397=4),5.35,IF(OR(AN397=6,AN397=7),5.52,IF(OR(AN397=8,AN397=9),5.71,IF(OR(AN397=10,AN397=11,AN397=12),5.89,IF(OR(AN397=13,AN397=14,AN397=15),6.09,IF(OR(AN397=16,AN397=17,AN397=18),6.29,6.49)))))))))), IF(AU397="Գ-2", IF(AN397=0,3.88,IF(AN397=1,4.01,IF(AN397=2,4.14,IF(AN397=3,4.27,IF(OR(AN397=5,AN397=4),4.41,IF(OR(AN397=6,AN397=7),4.55,IF(OR(AN397=8,AN397=9),4.7,IF(OR(AN397=10,AN397=11,AN397=12),4.85,IF(OR(AN397=13,AN397=14,AN397=15),5.01,IF(OR(AN397=16,AN397=17,AN397=18),5.17,5.34)))))))))), IF(AU397="Գ-3", IF(AN397=0,3.21,IF(AN397=1,3.31,IF(AN397=2,3.42,IF(AN397=3,3.53,IF(OR(AN397=5,AN397=4),3.64,IF(OR(AN397=6,AN397=7),3.76,IF(OR(AN397=8,AN397=9),3.88,IF(OR(AN397=10,AN397=11,AN397=12),4.01,IF(OR(AN397=13,AN397=14,AN397=15),4.13,IF(OR(AN397=16,AN397=17,AN397=18),4.27,4.4)))))))))), IF(AU397="Ա-1", IF(AN397=0,2.66,IF(AN397=1,2.75,IF(AN397=2,2.83,IF(AN397=3,2.92,IF(OR(AN397=5,AN397=4),3.02,IF(OR(AN397=6,AN397=7),3.11,IF(OR(AN397=8,AN397=9),3.21,IF(OR(AN397=10,AN397=11,AN397=12),3.31,IF(OR(AN397=13,AN397=14,AN397=15),3.42,IF(OR(AN397=16,AN397=17,AN397=18),3.53,3.64)))))))))), IF(AU397="Ա-2", IF(AN397=0,2.28,IF(AN397=1,2.35,IF(AN397=2,2.43,IF(AN397=3,2.5,IF(OR(AN397=5,AN397=4),2.58,IF(OR(AN397=6,AN397=7),2.66,IF(OR(AN397=8,AN397=9),2.75,IF(OR(AN397=10,AN397=11,AN397=12),2.83,IF(OR(AN397=13,AN397=14,AN397=15),2.92,IF(OR(AN397=16,AN397=17,AN397=18),3.01,3.11)))))))))),IF(AU397="Ա-3", IF(AN397=0,1.96,IF(AN397=1,2.02,IF(AN397=2,2.08,IF(AN397=3,2.15,IF(OR(AN397=5,AN397=4),2.21,IF(OR(AN397=6,AN397=7),2.28,IF(OR(AN397=8,AN397=9),2.35,IF(OR(AN397=10,AN397=11,AN397=12),2.42,IF(OR(AN397=13,AN397=14,AN397=15),2.5,IF(OR(AN397=16,AN397=17,AN397=18),2.58,2.66)))))))))), IF(AU397="Կ-1", IF(AN397=0,1.68,IF(AN397=1,1.73,IF(AN397=2,1.79,IF(AN397=3,1.84,IF(OR(AN397=5,AN397=4),1.9,IF(OR(AN397=6,AN397=7),1.96,IF(OR(AN397=8,AN397=9),2.02,IF(OR(AN397=10,AN397=11,AN397=12),2.08,IF(OR(AN397=13,AN397=14,AN397=15),2.14,IF(OR(AN397=16,AN397=17,AN397=18),2.21,2.28)))))))))), IF(AU397="Կ-2", IF(AN397=0,1.45,IF(AN397=1,1.49,IF(AN397=2,1.54,IF(AN397=3,1.59,IF(OR(AN397=5,AN397=4),1.63,IF(OR(AN397=6,AN397=7),1.68,IF(OR(AN397=8,AN397=9),1.73,IF(OR(AN397=10,AN397=11,AN397=12),1.79,IF(OR(AN397=13,AN397=14,AN397=15),1.84,IF(OR(AN397=16,AN397=17,AN397=18),1.9,1.95)))))))))),IF(AU397="Կ-3", IF(AN397=0,1.25,IF(AN397=1,1.29,IF(AN397=2,1.33,IF(AN397=3,1.37,IF(OR(AN397=5,AN397=4),1.41,IF(OR(AN397=6,AN397=7),1.45,IF(OR(AN397=8,AN397=9),1.49,IF(OR(AN397=10,AN397=11,AN397=12),1.54,IF(OR(AN397=13,AN397=14,AN397=15),1.58,IF(OR(AN397=16,AN397=17,AN397=18),1.63,1.68)))))))))), "Error"))))))))))))</f>
        <v>2.75</v>
      </c>
      <c r="AP397" s="793"/>
      <c r="AQ397" s="827">
        <f t="shared" ref="AQ397" si="1293">+AO397+AO397*AP397</f>
        <v>2.75</v>
      </c>
      <c r="AR397" s="787">
        <v>66140</v>
      </c>
      <c r="AS397" s="846"/>
      <c r="AT397" s="846"/>
      <c r="AU397" s="789" t="str">
        <f t="shared" ref="AU397" si="1294">+AI397</f>
        <v>Ա-2</v>
      </c>
      <c r="AV397" s="787">
        <f t="shared" ref="AV397" si="1295">AR397*AQ397</f>
        <v>181885</v>
      </c>
      <c r="AW397" s="790">
        <f t="shared" ref="AW397" si="1296">AQ397*AR397+AS397+AT397</f>
        <v>181885</v>
      </c>
      <c r="AX397" s="796">
        <f t="shared" ref="AX397" si="1297">+AW397*13</f>
        <v>2364505</v>
      </c>
    </row>
    <row r="398" spans="2:50" s="776" customFormat="1" ht="13.5">
      <c r="B398" s="1595">
        <v>52</v>
      </c>
      <c r="C398" s="646" t="s">
        <v>89</v>
      </c>
      <c r="D398" s="656" t="s">
        <v>280</v>
      </c>
      <c r="E398" s="798">
        <v>1</v>
      </c>
      <c r="F398" s="1309">
        <v>6</v>
      </c>
      <c r="G398" s="799">
        <f t="shared" ref="G398" si="1298">IF(E398&lt;1,0,IF(K398="Բ-1",IF(F398=0,6.94,IF(F398=1,7.17,IF(F398=2,7.41,IF(F398=3,7.66,IF(OR(F398=5,F398=4),7.92,IF(OR(F398=6,F398=7),8.18,IF(OR(F398=8,F398=9),8.46,IF(OR(F398=10,F398=11,F398=12),8.74,IF(OR(F398=13,F398=14,F398=15),9.03,IF(OR(F398=16,F398=17,F398=18),9.33,9.65)))))))))),IF(K398="Բ-2", IF(F398=0,5.71,IF(F398=1,5.89,IF(F398=2,6.09,IF(F398=3,6.29,IF(OR(F398=5,F398=4),6.5,IF(OR(F398=6,F398=7),6.72,IF(OR(F398=8,F398=9),6.94,IF(OR(F398=10,F398=11,F398=12),7.17,IF(OR(F398=13,F398=14,F398=15),7.41,IF(OR(F398=16,F398=17,F398=18),7.65,7.91)))))))))), IF(K398="Գ-1", IF(F398=0,4.7,IF(F398=1,4.86,IF(F398=2,5.01,IF(F398=3,5.18,IF(OR(F398=5,F398=4),5.35,IF(OR(F398=6,F398=7),5.52,IF(OR(F398=8,F398=9),5.71,IF(OR(F398=10,F398=11,F398=12),5.89,IF(OR(F398=13,F398=14,F398=15),6.09,IF(OR(F398=16,F398=17,F398=18),6.29,6.49)))))))))), IF(K398="Գ-2", IF(F398=0,3.88,IF(F398=1,4.01,IF(F398=2,4.14,IF(F398=3,4.27,IF(OR(F398=5,F398=4),4.41,IF(OR(F398=6,F398=7),4.55,IF(OR(F398=8,F398=9),4.7,IF(OR(F398=10,F398=11,F398=12),4.85,IF(OR(F398=13,F398=14,F398=15),5.01,IF(OR(F398=16,F398=17,F398=18),5.17,5.34)))))))))), IF(K398="Գ-3", IF(F398=0,3.21,IF(F398=1,3.31,IF(F398=2,3.42,IF(F398=3,3.53,IF(OR(F398=5,F398=4),3.64,IF(OR(F398=6,F398=7),3.76,IF(OR(F398=8,F398=9),3.88,IF(OR(F398=10,F398=11,F398=12),4.01,IF(OR(F398=13,F398=14,F398=15),4.13,IF(OR(F398=16,F398=17,F398=18),4.27,4.4)))))))))), IF(K398="Ա-1", IF(F398=0,2.66,IF(F398=1,2.75,IF(F398=2,2.83,IF(F398=3,2.92,IF(OR(F398=5,F398=4),3.02,IF(OR(F398=6,F398=7),3.11,IF(OR(F398=8,F398=9),3.21,IF(OR(F398=10,F398=11,F398=12),3.31,IF(OR(F398=13,F398=14,F398=15),3.42,IF(OR(F398=16,F398=17,F398=18),3.53,3.64)))))))))), IF(K398="Ա-2", IF(F398=0,2.28,IF(F398=1,2.35,IF(F398=2,2.43,IF(F398=3,2.5,IF(OR(F398=5,F398=4),2.58,IF(OR(F398=6,F398=7),2.66,IF(OR(F398=8,F398=9),2.75,IF(OR(F398=10,F398=11,F398=12),2.83,IF(OR(F398=13,F398=14,F398=15),2.92,IF(OR(F398=16,F398=17,F398=18),3.01,3.11)))))))))),IF(K398="Ա-3", IF(F398=0,1.96,IF(F398=1,2.02,IF(F398=2,2.08,IF(F398=3,2.15,IF(OR(F398=5,F398=4),2.21,IF(OR(F398=6,F398=7),2.28,IF(OR(F398=8,F398=9),2.35,IF(OR(F398=10,F398=11,F398=12),2.42,IF(OR(F398=13,F398=14,F398=15),2.5,IF(OR(F398=16,F398=17,F398=18),2.58,2.66)))))))))), IF(K398="Կ-1", IF(F398=0,1.68,IF(F398=1,1.73,IF(F398=2,1.79,IF(F398=3,1.84,IF(OR(F398=5,F398=4),1.9,IF(OR(F398=6,F398=7),1.96,IF(OR(F398=8,F398=9),2.02,IF(OR(F398=10,F398=11,F398=12),2.08,IF(OR(F398=13,F398=14,F398=15),2.14,IF(OR(F398=16,F398=17,F398=18),2.21,2.28)))))))))), IF(K398="Կ-2", IF(F398=0,1.45,IF(F398=1,1.49,IF(F398=2,1.54,IF(F398=3,1.59,IF(OR(F398=5,F398=4),1.63,IF(OR(F398=6,F398=7),1.68,IF(OR(F398=8,F398=9),1.73,IF(OR(F398=10,F398=11,F398=12),1.79,IF(OR(F398=13,F398=14,F398=15),1.84,IF(OR(F398=16,F398=17,F398=18),1.9,1.95)))))))))),IF(K398="Կ-3", IF(F398=0,1.25,IF(F398=1,1.29,IF(F398=2,1.33,IF(F398=3,1.37,IF(OR(F398=5,F398=4),1.41,IF(OR(F398=6,F398=7),1.45,IF(OR(F398=8,F398=9),1.49,IF(OR(F398=10,F398=11,F398=12),1.54,IF(OR(F398=13,F398=14,F398=15),1.58,IF(OR(F398=16,F398=17,F398=18),1.63,1.68)))))))))), "Error"))))))))))))</f>
        <v>1.96</v>
      </c>
      <c r="H398" s="801">
        <v>66140</v>
      </c>
      <c r="I398" s="823"/>
      <c r="J398" s="823"/>
      <c r="K398" s="795" t="s">
        <v>97</v>
      </c>
      <c r="L398" s="787">
        <f t="shared" ref="L398" si="1299">H398*G398</f>
        <v>129634.4</v>
      </c>
      <c r="M398" s="790">
        <f t="shared" si="1164"/>
        <v>129634.4</v>
      </c>
      <c r="N398" s="791">
        <f t="shared" ref="N398" si="1300">+M398*13</f>
        <v>1685247.2</v>
      </c>
      <c r="O398" s="792">
        <f t="shared" si="1273"/>
        <v>1</v>
      </c>
      <c r="P398" s="793">
        <f t="shared" si="1167"/>
        <v>7</v>
      </c>
      <c r="Q398" s="794">
        <f t="shared" ref="Q398" si="1301">IF(O398&lt;1,0,IF(W398="Բ-1",IF(P398=0,6.94,IF(P398=1,7.17,IF(P398=2,7.41,IF(P398=3,7.66,IF(OR(P398=5,P398=4),7.92,IF(OR(P398=6,P398=7),8.18,IF(OR(P398=8,P398=9),8.46,IF(OR(P398=10,P398=11,P398=12),8.74,IF(OR(P398=13,P398=14,P398=15),9.03,IF(OR(P398=16,P398=17,P398=18),9.33,9.65)))))))))),IF(W398="Բ-2", IF(P398=0,5.71,IF(P398=1,5.89,IF(P398=2,6.09,IF(P398=3,6.29,IF(OR(P398=5,P398=4),6.5,IF(OR(P398=6,P398=7),6.72,IF(OR(P398=8,P398=9),6.94,IF(OR(P398=10,P398=11,P398=12),7.17,IF(OR(P398=13,P398=14,P398=15),7.41,IF(OR(P398=16,P398=17,P398=18),7.65,7.91)))))))))), IF(W398="Գ-1", IF(P398=0,4.7,IF(P398=1,4.86,IF(P398=2,5.01,IF(P398=3,5.18,IF(OR(P398=5,P398=4),5.35,IF(OR(P398=6,P398=7),5.52,IF(OR(P398=8,P398=9),5.71,IF(OR(P398=10,P398=11,P398=12),5.89,IF(OR(P398=13,P398=14,P398=15),6.09,IF(OR(P398=16,P398=17,P398=18),6.29,6.49)))))))))), IF(W398="Գ-2", IF(P398=0,3.88,IF(P398=1,4.01,IF(P398=2,4.14,IF(P398=3,4.27,IF(OR(P398=5,P398=4),4.41,IF(OR(P398=6,P398=7),4.55,IF(OR(P398=8,P398=9),4.7,IF(OR(P398=10,P398=11,P398=12),4.85,IF(OR(P398=13,P398=14,P398=15),5.01,IF(OR(P398=16,P398=17,P398=18),5.17,5.34)))))))))), IF(W398="Գ-3", IF(P398=0,3.21,IF(P398=1,3.31,IF(P398=2,3.42,IF(P398=3,3.53,IF(OR(P398=5,P398=4),3.64,IF(OR(P398=6,P398=7),3.76,IF(OR(P398=8,P398=9),3.88,IF(OR(P398=10,P398=11,P398=12),4.01,IF(OR(P398=13,P398=14,P398=15),4.13,IF(OR(P398=16,P398=17,P398=18),4.27,4.4)))))))))), IF(W398="Ա-1", IF(P398=0,2.66,IF(P398=1,2.75,IF(P398=2,2.83,IF(P398=3,2.92,IF(OR(P398=5,P398=4),3.02,IF(OR(P398=6,P398=7),3.11,IF(OR(P398=8,P398=9),3.21,IF(OR(P398=10,P398=11,P398=12),3.31,IF(OR(P398=13,P398=14,P398=15),3.42,IF(OR(P398=16,P398=17,P398=18),3.53,3.64)))))))))), IF(W398="Ա-2", IF(P398=0,2.28,IF(P398=1,2.35,IF(P398=2,2.43,IF(P398=3,2.5,IF(OR(P398=5,P398=4),2.58,IF(OR(P398=6,P398=7),2.66,IF(OR(P398=8,P398=9),2.75,IF(OR(P398=10,P398=11,P398=12),2.83,IF(OR(P398=13,P398=14,P398=15),2.92,IF(OR(P398=16,P398=17,P398=18),3.01,3.11)))))))))),IF(W398="Ա-3", IF(P398=0,1.96,IF(P398=1,2.02,IF(P398=2,2.08,IF(P398=3,2.15,IF(OR(P398=5,P398=4),2.21,IF(OR(P398=6,P398=7),2.28,IF(OR(P398=8,P398=9),2.35,IF(OR(P398=10,P398=11,P398=12),2.42,IF(OR(P398=13,P398=14,P398=15),2.5,IF(OR(P398=16,P398=17,P398=18),2.58,2.66)))))))))), IF(W398="Կ-1", IF(P398=0,1.68,IF(P398=1,1.73,IF(P398=2,1.79,IF(P398=3,1.84,IF(OR(P398=5,P398=4),1.9,IF(OR(P398=6,P398=7),1.96,IF(OR(P398=8,P398=9),2.02,IF(OR(P398=10,P398=11,P398=12),2.08,IF(OR(P398=13,P398=14,P398=15),2.14,IF(OR(P398=16,P398=17,P398=18),2.21,2.28)))))))))), IF(W398="Կ-2", IF(P398=0,1.45,IF(P398=1,1.49,IF(P398=2,1.54,IF(P398=3,1.59,IF(OR(P398=5,P398=4),1.63,IF(OR(P398=6,P398=7),1.68,IF(OR(P398=8,P398=9),1.73,IF(OR(P398=10,P398=11,P398=12),1.79,IF(OR(P398=13,P398=14,P398=15),1.84,IF(OR(P398=16,P398=17,P398=18),1.9,1.95)))))))))),IF(W398="Կ-3", IF(P398=0,1.25,IF(P398=1,1.29,IF(P398=2,1.33,IF(P398=3,1.37,IF(OR(P398=5,P398=4),1.41,IF(OR(P398=6,P398=7),1.45,IF(OR(P398=8,P398=9),1.49,IF(OR(P398=10,P398=11,P398=12),1.54,IF(OR(P398=13,P398=14,P398=15),1.58,IF(OR(P398=16,P398=17,P398=18),1.63,1.68)))))))))), "Error"))))))))))))</f>
        <v>1.96</v>
      </c>
      <c r="R398" s="785"/>
      <c r="S398" s="786">
        <f t="shared" ref="S398" si="1302">+Q398+Q398*R398</f>
        <v>1.96</v>
      </c>
      <c r="T398" s="787">
        <v>66140</v>
      </c>
      <c r="U398" s="823"/>
      <c r="V398" s="823"/>
      <c r="W398" s="795" t="str">
        <f t="shared" si="1170"/>
        <v>Կ-1</v>
      </c>
      <c r="X398" s="787">
        <f t="shared" ref="X398" si="1303">T398*S398</f>
        <v>129634.4</v>
      </c>
      <c r="Y398" s="790">
        <f t="shared" ref="Y398" si="1304">S398*T398+U398+V398</f>
        <v>129634.4</v>
      </c>
      <c r="Z398" s="796">
        <f t="shared" ref="Z398" si="1305">+Y398*13</f>
        <v>1685247.2</v>
      </c>
      <c r="AA398" s="792">
        <f t="shared" ref="AA398" si="1306">+O398</f>
        <v>1</v>
      </c>
      <c r="AB398" s="793">
        <f t="shared" ref="AB398" si="1307">+P398+1</f>
        <v>8</v>
      </c>
      <c r="AC398" s="794">
        <f t="shared" ref="AC398" si="1308">IF(AA398&lt;1,0,IF(AI398="Բ-1",IF(AB398=0,6.94,IF(AB398=1,7.17,IF(AB398=2,7.41,IF(AB398=3,7.66,IF(OR(AB398=5,AB398=4),7.92,IF(OR(AB398=6,AB398=7),8.18,IF(OR(AB398=8,AB398=9),8.46,IF(OR(AB398=10,AB398=11,AB398=12),8.74,IF(OR(AB398=13,AB398=14,AB398=15),9.03,IF(OR(AB398=16,AB398=17,AB398=18),9.33,9.65)))))))))),IF(AI398="Բ-2", IF(AB398=0,5.71,IF(AB398=1,5.89,IF(AB398=2,6.09,IF(AB398=3,6.29,IF(OR(AB398=5,AB398=4),6.5,IF(OR(AB398=6,AB398=7),6.72,IF(OR(AB398=8,AB398=9),6.94,IF(OR(AB398=10,AB398=11,AB398=12),7.17,IF(OR(AB398=13,AB398=14,AB398=15),7.41,IF(OR(AB398=16,AB398=17,AB398=18),7.65,7.91)))))))))), IF(AI398="Գ-1", IF(AB398=0,4.7,IF(AB398=1,4.86,IF(AB398=2,5.01,IF(AB398=3,5.18,IF(OR(AB398=5,AB398=4),5.35,IF(OR(AB398=6,AB398=7),5.52,IF(OR(AB398=8,AB398=9),5.71,IF(OR(AB398=10,AB398=11,AB398=12),5.89,IF(OR(AB398=13,AB398=14,AB398=15),6.09,IF(OR(AB398=16,AB398=17,AB398=18),6.29,6.49)))))))))), IF(AI398="Գ-2", IF(AB398=0,3.88,IF(AB398=1,4.01,IF(AB398=2,4.14,IF(AB398=3,4.27,IF(OR(AB398=5,AB398=4),4.41,IF(OR(AB398=6,AB398=7),4.55,IF(OR(AB398=8,AB398=9),4.7,IF(OR(AB398=10,AB398=11,AB398=12),4.85,IF(OR(AB398=13,AB398=14,AB398=15),5.01,IF(OR(AB398=16,AB398=17,AB398=18),5.17,5.34)))))))))), IF(AI398="Գ-3", IF(AB398=0,3.21,IF(AB398=1,3.31,IF(AB398=2,3.42,IF(AB398=3,3.53,IF(OR(AB398=5,AB398=4),3.64,IF(OR(AB398=6,AB398=7),3.76,IF(OR(AB398=8,AB398=9),3.88,IF(OR(AB398=10,AB398=11,AB398=12),4.01,IF(OR(AB398=13,AB398=14,AB398=15),4.13,IF(OR(AB398=16,AB398=17,AB398=18),4.27,4.4)))))))))), IF(AI398="Ա-1", IF(AB398=0,2.66,IF(AB398=1,2.75,IF(AB398=2,2.83,IF(AB398=3,2.92,IF(OR(AB398=5,AB398=4),3.02,IF(OR(AB398=6,AB398=7),3.11,IF(OR(AB398=8,AB398=9),3.21,IF(OR(AB398=10,AB398=11,AB398=12),3.31,IF(OR(AB398=13,AB398=14,AB398=15),3.42,IF(OR(AB398=16,AB398=17,AB398=18),3.53,3.64)))))))))), IF(AI398="Ա-2", IF(AB398=0,2.28,IF(AB398=1,2.35,IF(AB398=2,2.43,IF(AB398=3,2.5,IF(OR(AB398=5,AB398=4),2.58,IF(OR(AB398=6,AB398=7),2.66,IF(OR(AB398=8,AB398=9),2.75,IF(OR(AB398=10,AB398=11,AB398=12),2.83,IF(OR(AB398=13,AB398=14,AB398=15),2.92,IF(OR(AB398=16,AB398=17,AB398=18),3.01,3.11)))))))))),IF(AI398="Ա-3", IF(AB398=0,1.96,IF(AB398=1,2.02,IF(AB398=2,2.08,IF(AB398=3,2.15,IF(OR(AB398=5,AB398=4),2.21,IF(OR(AB398=6,AB398=7),2.28,IF(OR(AB398=8,AB398=9),2.35,IF(OR(AB398=10,AB398=11,AB398=12),2.42,IF(OR(AB398=13,AB398=14,AB398=15),2.5,IF(OR(AB398=16,AB398=17,AB398=18),2.58,2.66)))))))))), IF(AI398="Կ-1", IF(AB398=0,1.68,IF(AB398=1,1.73,IF(AB398=2,1.79,IF(AB398=3,1.84,IF(OR(AB398=5,AB398=4),1.9,IF(OR(AB398=6,AB398=7),1.96,IF(OR(AB398=8,AB398=9),2.02,IF(OR(AB398=10,AB398=11,AB398=12),2.08,IF(OR(AB398=13,AB398=14,AB398=15),2.14,IF(OR(AB398=16,AB398=17,AB398=18),2.21,2.28)))))))))), IF(AI398="Կ-2", IF(AB398=0,1.45,IF(AB398=1,1.49,IF(AB398=2,1.54,IF(AB398=3,1.59,IF(OR(AB398=5,AB398=4),1.63,IF(OR(AB398=6,AB398=7),1.68,IF(OR(AB398=8,AB398=9),1.73,IF(OR(AB398=10,AB398=11,AB398=12),1.79,IF(OR(AB398=13,AB398=14,AB398=15),1.84,IF(OR(AB398=16,AB398=17,AB398=18),1.9,1.95)))))))))),IF(AI398="Կ-3", IF(AB398=0,1.25,IF(AB398=1,1.29,IF(AB398=2,1.33,IF(AB398=3,1.37,IF(OR(AB398=5,AB398=4),1.41,IF(OR(AB398=6,AB398=7),1.45,IF(OR(AB398=8,AB398=9),1.49,IF(OR(AB398=10,AB398=11,AB398=12),1.54,IF(OR(AB398=13,AB398=14,AB398=15),1.58,IF(OR(AB398=16,AB398=17,AB398=18),1.63,1.68)))))))))), "Error"))))))))))))</f>
        <v>2.02</v>
      </c>
      <c r="AD398" s="785"/>
      <c r="AE398" s="786">
        <f t="shared" ref="AE398" si="1309">+AC398+AC398*AD398</f>
        <v>2.02</v>
      </c>
      <c r="AF398" s="787">
        <v>66140</v>
      </c>
      <c r="AG398" s="823"/>
      <c r="AH398" s="823"/>
      <c r="AI398" s="789" t="str">
        <f t="shared" ref="AI398" si="1310">+W398</f>
        <v>Կ-1</v>
      </c>
      <c r="AJ398" s="787">
        <f t="shared" ref="AJ398" si="1311">AF398*AE398</f>
        <v>133602.79999999999</v>
      </c>
      <c r="AK398" s="790">
        <f t="shared" ref="AK398" si="1312">AE398*AF398+AG398+AH398</f>
        <v>133602.79999999999</v>
      </c>
      <c r="AL398" s="796">
        <f t="shared" ref="AL398" si="1313">+AK398*13</f>
        <v>1736836.4</v>
      </c>
      <c r="AM398" s="792">
        <f t="shared" ref="AM398" si="1314">+AA398</f>
        <v>1</v>
      </c>
      <c r="AN398" s="793">
        <f t="shared" ref="AN398" si="1315">+AB398+1</f>
        <v>9</v>
      </c>
      <c r="AO398" s="794">
        <f t="shared" ref="AO398" si="1316">IF(AM398&lt;1,0,IF(AU398="Բ-1",IF(AN398=0,6.94,IF(AN398=1,7.17,IF(AN398=2,7.41,IF(AN398=3,7.66,IF(OR(AN398=5,AN398=4),7.92,IF(OR(AN398=6,AN398=7),8.18,IF(OR(AN398=8,AN398=9),8.46,IF(OR(AN398=10,AN398=11,AN398=12),8.74,IF(OR(AN398=13,AN398=14,AN398=15),9.03,IF(OR(AN398=16,AN398=17,AN398=18),9.33,9.65)))))))))),IF(AU398="Բ-2", IF(AN398=0,5.71,IF(AN398=1,5.89,IF(AN398=2,6.09,IF(AN398=3,6.29,IF(OR(AN398=5,AN398=4),6.5,IF(OR(AN398=6,AN398=7),6.72,IF(OR(AN398=8,AN398=9),6.94,IF(OR(AN398=10,AN398=11,AN398=12),7.17,IF(OR(AN398=13,AN398=14,AN398=15),7.41,IF(OR(AN398=16,AN398=17,AN398=18),7.65,7.91)))))))))), IF(AU398="Գ-1", IF(AN398=0,4.7,IF(AN398=1,4.86,IF(AN398=2,5.01,IF(AN398=3,5.18,IF(OR(AN398=5,AN398=4),5.35,IF(OR(AN398=6,AN398=7),5.52,IF(OR(AN398=8,AN398=9),5.71,IF(OR(AN398=10,AN398=11,AN398=12),5.89,IF(OR(AN398=13,AN398=14,AN398=15),6.09,IF(OR(AN398=16,AN398=17,AN398=18),6.29,6.49)))))))))), IF(AU398="Գ-2", IF(AN398=0,3.88,IF(AN398=1,4.01,IF(AN398=2,4.14,IF(AN398=3,4.27,IF(OR(AN398=5,AN398=4),4.41,IF(OR(AN398=6,AN398=7),4.55,IF(OR(AN398=8,AN398=9),4.7,IF(OR(AN398=10,AN398=11,AN398=12),4.85,IF(OR(AN398=13,AN398=14,AN398=15),5.01,IF(OR(AN398=16,AN398=17,AN398=18),5.17,5.34)))))))))), IF(AU398="Գ-3", IF(AN398=0,3.21,IF(AN398=1,3.31,IF(AN398=2,3.42,IF(AN398=3,3.53,IF(OR(AN398=5,AN398=4),3.64,IF(OR(AN398=6,AN398=7),3.76,IF(OR(AN398=8,AN398=9),3.88,IF(OR(AN398=10,AN398=11,AN398=12),4.01,IF(OR(AN398=13,AN398=14,AN398=15),4.13,IF(OR(AN398=16,AN398=17,AN398=18),4.27,4.4)))))))))), IF(AU398="Ա-1", IF(AN398=0,2.66,IF(AN398=1,2.75,IF(AN398=2,2.83,IF(AN398=3,2.92,IF(OR(AN398=5,AN398=4),3.02,IF(OR(AN398=6,AN398=7),3.11,IF(OR(AN398=8,AN398=9),3.21,IF(OR(AN398=10,AN398=11,AN398=12),3.31,IF(OR(AN398=13,AN398=14,AN398=15),3.42,IF(OR(AN398=16,AN398=17,AN398=18),3.53,3.64)))))))))), IF(AU398="Ա-2", IF(AN398=0,2.28,IF(AN398=1,2.35,IF(AN398=2,2.43,IF(AN398=3,2.5,IF(OR(AN398=5,AN398=4),2.58,IF(OR(AN398=6,AN398=7),2.66,IF(OR(AN398=8,AN398=9),2.75,IF(OR(AN398=10,AN398=11,AN398=12),2.83,IF(OR(AN398=13,AN398=14,AN398=15),2.92,IF(OR(AN398=16,AN398=17,AN398=18),3.01,3.11)))))))))),IF(AU398="Ա-3", IF(AN398=0,1.96,IF(AN398=1,2.02,IF(AN398=2,2.08,IF(AN398=3,2.15,IF(OR(AN398=5,AN398=4),2.21,IF(OR(AN398=6,AN398=7),2.28,IF(OR(AN398=8,AN398=9),2.35,IF(OR(AN398=10,AN398=11,AN398=12),2.42,IF(OR(AN398=13,AN398=14,AN398=15),2.5,IF(OR(AN398=16,AN398=17,AN398=18),2.58,2.66)))))))))), IF(AU398="Կ-1", IF(AN398=0,1.68,IF(AN398=1,1.73,IF(AN398=2,1.79,IF(AN398=3,1.84,IF(OR(AN398=5,AN398=4),1.9,IF(OR(AN398=6,AN398=7),1.96,IF(OR(AN398=8,AN398=9),2.02,IF(OR(AN398=10,AN398=11,AN398=12),2.08,IF(OR(AN398=13,AN398=14,AN398=15),2.14,IF(OR(AN398=16,AN398=17,AN398=18),2.21,2.28)))))))))), IF(AU398="Կ-2", IF(AN398=0,1.45,IF(AN398=1,1.49,IF(AN398=2,1.54,IF(AN398=3,1.59,IF(OR(AN398=5,AN398=4),1.63,IF(OR(AN398=6,AN398=7),1.68,IF(OR(AN398=8,AN398=9),1.73,IF(OR(AN398=10,AN398=11,AN398=12),1.79,IF(OR(AN398=13,AN398=14,AN398=15),1.84,IF(OR(AN398=16,AN398=17,AN398=18),1.9,1.95)))))))))),IF(AU398="Կ-3", IF(AN398=0,1.25,IF(AN398=1,1.29,IF(AN398=2,1.33,IF(AN398=3,1.37,IF(OR(AN398=5,AN398=4),1.41,IF(OR(AN398=6,AN398=7),1.45,IF(OR(AN398=8,AN398=9),1.49,IF(OR(AN398=10,AN398=11,AN398=12),1.54,IF(OR(AN398=13,AN398=14,AN398=15),1.58,IF(OR(AN398=16,AN398=17,AN398=18),1.63,1.68)))))))))), "Error"))))))))))))</f>
        <v>2.02</v>
      </c>
      <c r="AP398" s="785"/>
      <c r="AQ398" s="786">
        <f t="shared" ref="AQ398" si="1317">+AO398+AO398*AP398</f>
        <v>2.02</v>
      </c>
      <c r="AR398" s="787">
        <v>66140</v>
      </c>
      <c r="AS398" s="823"/>
      <c r="AT398" s="823"/>
      <c r="AU398" s="789" t="str">
        <f t="shared" ref="AU398" si="1318">+AI398</f>
        <v>Կ-1</v>
      </c>
      <c r="AV398" s="787">
        <f t="shared" ref="AV398" si="1319">AR398*AQ398</f>
        <v>133602.79999999999</v>
      </c>
      <c r="AW398" s="790">
        <f t="shared" ref="AW398" si="1320">AQ398*AR398+AS398+AT398</f>
        <v>133602.79999999999</v>
      </c>
      <c r="AX398" s="796">
        <f t="shared" ref="AX398" si="1321">+AW398*13</f>
        <v>1736836.4</v>
      </c>
    </row>
    <row r="399" spans="2:50" s="776" customFormat="1" ht="13.5">
      <c r="B399" s="1595">
        <v>53</v>
      </c>
      <c r="C399" s="650" t="s">
        <v>175</v>
      </c>
      <c r="D399" s="656" t="s">
        <v>280</v>
      </c>
      <c r="E399" s="798">
        <v>1</v>
      </c>
      <c r="F399" s="1309">
        <v>11</v>
      </c>
      <c r="G399" s="799">
        <f t="shared" ref="G399:G421" si="1322">IF(E399&lt;1,0,IF(K399="Բ-1",IF(F399=0,6.94,IF(F399=1,7.17,IF(F399=2,7.41,IF(F399=3,7.66,IF(OR(F399=5,F399=4),7.92,IF(OR(F399=6,F399=7),8.18,IF(OR(F399=8,F399=9),8.46,IF(OR(F399=10,F399=11,F399=12),8.74,IF(OR(F399=13,F399=14,F399=15),9.03,IF(OR(F399=16,F399=17,F399=18),9.33,9.65)))))))))),IF(K399="Բ-2", IF(F399=0,5.71,IF(F399=1,5.89,IF(F399=2,6.09,IF(F399=3,6.29,IF(OR(F399=5,F399=4),6.5,IF(OR(F399=6,F399=7),6.72,IF(OR(F399=8,F399=9),6.94,IF(OR(F399=10,F399=11,F399=12),7.17,IF(OR(F399=13,F399=14,F399=15),7.41,IF(OR(F399=16,F399=17,F399=18),7.65,7.91)))))))))), IF(K399="Գ-1", IF(F399=0,4.7,IF(F399=1,4.86,IF(F399=2,5.01,IF(F399=3,5.18,IF(OR(F399=5,F399=4),5.35,IF(OR(F399=6,F399=7),5.52,IF(OR(F399=8,F399=9),5.71,IF(OR(F399=10,F399=11,F399=12),5.89,IF(OR(F399=13,F399=14,F399=15),6.09,IF(OR(F399=16,F399=17,F399=18),6.29,6.49)))))))))), IF(K399="Գ-2", IF(F399=0,3.88,IF(F399=1,4.01,IF(F399=2,4.14,IF(F399=3,4.27,IF(OR(F399=5,F399=4),4.41,IF(OR(F399=6,F399=7),4.55,IF(OR(F399=8,F399=9),4.7,IF(OR(F399=10,F399=11,F399=12),4.85,IF(OR(F399=13,F399=14,F399=15),5.01,IF(OR(F399=16,F399=17,F399=18),5.17,5.34)))))))))), IF(K399="Գ-3", IF(F399=0,3.21,IF(F399=1,3.31,IF(F399=2,3.42,IF(F399=3,3.53,IF(OR(F399=5,F399=4),3.64,IF(OR(F399=6,F399=7),3.76,IF(OR(F399=8,F399=9),3.88,IF(OR(F399=10,F399=11,F399=12),4.01,IF(OR(F399=13,F399=14,F399=15),4.13,IF(OR(F399=16,F399=17,F399=18),4.27,4.4)))))))))), IF(K399="Ա-1", IF(F399=0,2.66,IF(F399=1,2.75,IF(F399=2,2.83,IF(F399=3,2.92,IF(OR(F399=5,F399=4),3.02,IF(OR(F399=6,F399=7),3.11,IF(OR(F399=8,F399=9),3.21,IF(OR(F399=10,F399=11,F399=12),3.31,IF(OR(F399=13,F399=14,F399=15),3.42,IF(OR(F399=16,F399=17,F399=18),3.53,3.64)))))))))), IF(K399="Ա-2", IF(F399=0,2.28,IF(F399=1,2.35,IF(F399=2,2.43,IF(F399=3,2.5,IF(OR(F399=5,F399=4),2.58,IF(OR(F399=6,F399=7),2.66,IF(OR(F399=8,F399=9),2.75,IF(OR(F399=10,F399=11,F399=12),2.83,IF(OR(F399=13,F399=14,F399=15),2.92,IF(OR(F399=16,F399=17,F399=18),3.01,3.11)))))))))),IF(K399="Ա-3", IF(F399=0,1.96,IF(F399=1,2.02,IF(F399=2,2.08,IF(F399=3,2.15,IF(OR(F399=5,F399=4),2.21,IF(OR(F399=6,F399=7),2.28,IF(OR(F399=8,F399=9),2.35,IF(OR(F399=10,F399=11,F399=12),2.42,IF(OR(F399=13,F399=14,F399=15),2.5,IF(OR(F399=16,F399=17,F399=18),2.58,2.66)))))))))), IF(K399="Կ-1", IF(F399=0,1.68,IF(F399=1,1.73,IF(F399=2,1.79,IF(F399=3,1.84,IF(OR(F399=5,F399=4),1.9,IF(OR(F399=6,F399=7),1.96,IF(OR(F399=8,F399=9),2.02,IF(OR(F399=10,F399=11,F399=12),2.08,IF(OR(F399=13,F399=14,F399=15),2.14,IF(OR(F399=16,F399=17,F399=18),2.21,2.28)))))))))), IF(K399="Կ-2", IF(F399=0,1.45,IF(F399=1,1.49,IF(F399=2,1.54,IF(F399=3,1.59,IF(OR(F399=5,F399=4),1.63,IF(OR(F399=6,F399=7),1.68,IF(OR(F399=8,F399=9),1.73,IF(OR(F399=10,F399=11,F399=12),1.79,IF(OR(F399=13,F399=14,F399=15),1.84,IF(OR(F399=16,F399=17,F399=18),1.9,1.95)))))))))),IF(K399="Կ-3", IF(F399=0,1.25,IF(F399=1,1.29,IF(F399=2,1.33,IF(F399=3,1.37,IF(OR(F399=5,F399=4),1.41,IF(OR(F399=6,F399=7),1.45,IF(OR(F399=8,F399=9),1.49,IF(OR(F399=10,F399=11,F399=12),1.54,IF(OR(F399=13,F399=14,F399=15),1.58,IF(OR(F399=16,F399=17,F399=18),1.63,1.68)))))))))), "Error"))))))))))))</f>
        <v>2.08</v>
      </c>
      <c r="H399" s="801">
        <v>66140</v>
      </c>
      <c r="I399" s="846"/>
      <c r="J399" s="846"/>
      <c r="K399" s="897" t="s">
        <v>97</v>
      </c>
      <c r="L399" s="787">
        <f t="shared" ref="L399:L421" si="1323">H399*G399</f>
        <v>137571.20000000001</v>
      </c>
      <c r="M399" s="790">
        <f t="shared" si="1164"/>
        <v>137571.20000000001</v>
      </c>
      <c r="N399" s="791">
        <f t="shared" ref="N399:N421" si="1324">+M399*13</f>
        <v>1788425.6</v>
      </c>
      <c r="O399" s="792">
        <f t="shared" si="1273"/>
        <v>1</v>
      </c>
      <c r="P399" s="793">
        <f t="shared" si="1167"/>
        <v>12</v>
      </c>
      <c r="Q399" s="794">
        <f t="shared" ref="Q399:Q421" si="1325">IF(O399&lt;1,0,IF(W399="Բ-1",IF(P399=0,6.94,IF(P399=1,7.17,IF(P399=2,7.41,IF(P399=3,7.66,IF(OR(P399=5,P399=4),7.92,IF(OR(P399=6,P399=7),8.18,IF(OR(P399=8,P399=9),8.46,IF(OR(P399=10,P399=11,P399=12),8.74,IF(OR(P399=13,P399=14,P399=15),9.03,IF(OR(P399=16,P399=17,P399=18),9.33,9.65)))))))))),IF(W399="Բ-2", IF(P399=0,5.71,IF(P399=1,5.89,IF(P399=2,6.09,IF(P399=3,6.29,IF(OR(P399=5,P399=4),6.5,IF(OR(P399=6,P399=7),6.72,IF(OR(P399=8,P399=9),6.94,IF(OR(P399=10,P399=11,P399=12),7.17,IF(OR(P399=13,P399=14,P399=15),7.41,IF(OR(P399=16,P399=17,P399=18),7.65,7.91)))))))))), IF(W399="Գ-1", IF(P399=0,4.7,IF(P399=1,4.86,IF(P399=2,5.01,IF(P399=3,5.18,IF(OR(P399=5,P399=4),5.35,IF(OR(P399=6,P399=7),5.52,IF(OR(P399=8,P399=9),5.71,IF(OR(P399=10,P399=11,P399=12),5.89,IF(OR(P399=13,P399=14,P399=15),6.09,IF(OR(P399=16,P399=17,P399=18),6.29,6.49)))))))))), IF(W399="Գ-2", IF(P399=0,3.88,IF(P399=1,4.01,IF(P399=2,4.14,IF(P399=3,4.27,IF(OR(P399=5,P399=4),4.41,IF(OR(P399=6,P399=7),4.55,IF(OR(P399=8,P399=9),4.7,IF(OR(P399=10,P399=11,P399=12),4.85,IF(OR(P399=13,P399=14,P399=15),5.01,IF(OR(P399=16,P399=17,P399=18),5.17,5.34)))))))))), IF(W399="Գ-3", IF(P399=0,3.21,IF(P399=1,3.31,IF(P399=2,3.42,IF(P399=3,3.53,IF(OR(P399=5,P399=4),3.64,IF(OR(P399=6,P399=7),3.76,IF(OR(P399=8,P399=9),3.88,IF(OR(P399=10,P399=11,P399=12),4.01,IF(OR(P399=13,P399=14,P399=15),4.13,IF(OR(P399=16,P399=17,P399=18),4.27,4.4)))))))))), IF(W399="Ա-1", IF(P399=0,2.66,IF(P399=1,2.75,IF(P399=2,2.83,IF(P399=3,2.92,IF(OR(P399=5,P399=4),3.02,IF(OR(P399=6,P399=7),3.11,IF(OR(P399=8,P399=9),3.21,IF(OR(P399=10,P399=11,P399=12),3.31,IF(OR(P399=13,P399=14,P399=15),3.42,IF(OR(P399=16,P399=17,P399=18),3.53,3.64)))))))))), IF(W399="Ա-2", IF(P399=0,2.28,IF(P399=1,2.35,IF(P399=2,2.43,IF(P399=3,2.5,IF(OR(P399=5,P399=4),2.58,IF(OR(P399=6,P399=7),2.66,IF(OR(P399=8,P399=9),2.75,IF(OR(P399=10,P399=11,P399=12),2.83,IF(OR(P399=13,P399=14,P399=15),2.92,IF(OR(P399=16,P399=17,P399=18),3.01,3.11)))))))))),IF(W399="Ա-3", IF(P399=0,1.96,IF(P399=1,2.02,IF(P399=2,2.08,IF(P399=3,2.15,IF(OR(P399=5,P399=4),2.21,IF(OR(P399=6,P399=7),2.28,IF(OR(P399=8,P399=9),2.35,IF(OR(P399=10,P399=11,P399=12),2.42,IF(OR(P399=13,P399=14,P399=15),2.5,IF(OR(P399=16,P399=17,P399=18),2.58,2.66)))))))))), IF(W399="Կ-1", IF(P399=0,1.68,IF(P399=1,1.73,IF(P399=2,1.79,IF(P399=3,1.84,IF(OR(P399=5,P399=4),1.9,IF(OR(P399=6,P399=7),1.96,IF(OR(P399=8,P399=9),2.02,IF(OR(P399=10,P399=11,P399=12),2.08,IF(OR(P399=13,P399=14,P399=15),2.14,IF(OR(P399=16,P399=17,P399=18),2.21,2.28)))))))))), IF(W399="Կ-2", IF(P399=0,1.45,IF(P399=1,1.49,IF(P399=2,1.54,IF(P399=3,1.59,IF(OR(P399=5,P399=4),1.63,IF(OR(P399=6,P399=7),1.68,IF(OR(P399=8,P399=9),1.73,IF(OR(P399=10,P399=11,P399=12),1.79,IF(OR(P399=13,P399=14,P399=15),1.84,IF(OR(P399=16,P399=17,P399=18),1.9,1.95)))))))))),IF(W399="Կ-3", IF(P399=0,1.25,IF(P399=1,1.29,IF(P399=2,1.33,IF(P399=3,1.37,IF(OR(P399=5,P399=4),1.41,IF(OR(P399=6,P399=7),1.45,IF(OR(P399=8,P399=9),1.49,IF(OR(P399=10,P399=11,P399=12),1.54,IF(OR(P399=13,P399=14,P399=15),1.58,IF(OR(P399=16,P399=17,P399=18),1.63,1.68)))))))))), "Error"))))))))))))</f>
        <v>2.08</v>
      </c>
      <c r="R399" s="785"/>
      <c r="S399" s="786">
        <f t="shared" ref="S399:S421" si="1326">+Q399+Q399*R399</f>
        <v>2.08</v>
      </c>
      <c r="T399" s="787">
        <v>66140</v>
      </c>
      <c r="U399" s="846"/>
      <c r="V399" s="846"/>
      <c r="W399" s="795" t="str">
        <f t="shared" si="1170"/>
        <v>Կ-1</v>
      </c>
      <c r="X399" s="787">
        <f t="shared" ref="X399:X421" si="1327">T399*S399</f>
        <v>137571.20000000001</v>
      </c>
      <c r="Y399" s="790">
        <f t="shared" ref="Y399:Y421" si="1328">S399*T399+U399+V399</f>
        <v>137571.20000000001</v>
      </c>
      <c r="Z399" s="796">
        <f t="shared" ref="Z399:Z421" si="1329">+Y399*13</f>
        <v>1788425.6</v>
      </c>
      <c r="AA399" s="792">
        <f t="shared" ref="AA399:AA421" si="1330">+O399</f>
        <v>1</v>
      </c>
      <c r="AB399" s="793">
        <f t="shared" ref="AB399:AB421" si="1331">+P399+1</f>
        <v>13</v>
      </c>
      <c r="AC399" s="794">
        <f t="shared" ref="AC399:AC421" si="1332">IF(AA399&lt;1,0,IF(AI399="Բ-1",IF(AB399=0,6.94,IF(AB399=1,7.17,IF(AB399=2,7.41,IF(AB399=3,7.66,IF(OR(AB399=5,AB399=4),7.92,IF(OR(AB399=6,AB399=7),8.18,IF(OR(AB399=8,AB399=9),8.46,IF(OR(AB399=10,AB399=11,AB399=12),8.74,IF(OR(AB399=13,AB399=14,AB399=15),9.03,IF(OR(AB399=16,AB399=17,AB399=18),9.33,9.65)))))))))),IF(AI399="Բ-2", IF(AB399=0,5.71,IF(AB399=1,5.89,IF(AB399=2,6.09,IF(AB399=3,6.29,IF(OR(AB399=5,AB399=4),6.5,IF(OR(AB399=6,AB399=7),6.72,IF(OR(AB399=8,AB399=9),6.94,IF(OR(AB399=10,AB399=11,AB399=12),7.17,IF(OR(AB399=13,AB399=14,AB399=15),7.41,IF(OR(AB399=16,AB399=17,AB399=18),7.65,7.91)))))))))), IF(AI399="Գ-1", IF(AB399=0,4.7,IF(AB399=1,4.86,IF(AB399=2,5.01,IF(AB399=3,5.18,IF(OR(AB399=5,AB399=4),5.35,IF(OR(AB399=6,AB399=7),5.52,IF(OR(AB399=8,AB399=9),5.71,IF(OR(AB399=10,AB399=11,AB399=12),5.89,IF(OR(AB399=13,AB399=14,AB399=15),6.09,IF(OR(AB399=16,AB399=17,AB399=18),6.29,6.49)))))))))), IF(AI399="Գ-2", IF(AB399=0,3.88,IF(AB399=1,4.01,IF(AB399=2,4.14,IF(AB399=3,4.27,IF(OR(AB399=5,AB399=4),4.41,IF(OR(AB399=6,AB399=7),4.55,IF(OR(AB399=8,AB399=9),4.7,IF(OR(AB399=10,AB399=11,AB399=12),4.85,IF(OR(AB399=13,AB399=14,AB399=15),5.01,IF(OR(AB399=16,AB399=17,AB399=18),5.17,5.34)))))))))), IF(AI399="Գ-3", IF(AB399=0,3.21,IF(AB399=1,3.31,IF(AB399=2,3.42,IF(AB399=3,3.53,IF(OR(AB399=5,AB399=4),3.64,IF(OR(AB399=6,AB399=7),3.76,IF(OR(AB399=8,AB399=9),3.88,IF(OR(AB399=10,AB399=11,AB399=12),4.01,IF(OR(AB399=13,AB399=14,AB399=15),4.13,IF(OR(AB399=16,AB399=17,AB399=18),4.27,4.4)))))))))), IF(AI399="Ա-1", IF(AB399=0,2.66,IF(AB399=1,2.75,IF(AB399=2,2.83,IF(AB399=3,2.92,IF(OR(AB399=5,AB399=4),3.02,IF(OR(AB399=6,AB399=7),3.11,IF(OR(AB399=8,AB399=9),3.21,IF(OR(AB399=10,AB399=11,AB399=12),3.31,IF(OR(AB399=13,AB399=14,AB399=15),3.42,IF(OR(AB399=16,AB399=17,AB399=18),3.53,3.64)))))))))), IF(AI399="Ա-2", IF(AB399=0,2.28,IF(AB399=1,2.35,IF(AB399=2,2.43,IF(AB399=3,2.5,IF(OR(AB399=5,AB399=4),2.58,IF(OR(AB399=6,AB399=7),2.66,IF(OR(AB399=8,AB399=9),2.75,IF(OR(AB399=10,AB399=11,AB399=12),2.83,IF(OR(AB399=13,AB399=14,AB399=15),2.92,IF(OR(AB399=16,AB399=17,AB399=18),3.01,3.11)))))))))),IF(AI399="Ա-3", IF(AB399=0,1.96,IF(AB399=1,2.02,IF(AB399=2,2.08,IF(AB399=3,2.15,IF(OR(AB399=5,AB399=4),2.21,IF(OR(AB399=6,AB399=7),2.28,IF(OR(AB399=8,AB399=9),2.35,IF(OR(AB399=10,AB399=11,AB399=12),2.42,IF(OR(AB399=13,AB399=14,AB399=15),2.5,IF(OR(AB399=16,AB399=17,AB399=18),2.58,2.66)))))))))), IF(AI399="Կ-1", IF(AB399=0,1.68,IF(AB399=1,1.73,IF(AB399=2,1.79,IF(AB399=3,1.84,IF(OR(AB399=5,AB399=4),1.9,IF(OR(AB399=6,AB399=7),1.96,IF(OR(AB399=8,AB399=9),2.02,IF(OR(AB399=10,AB399=11,AB399=12),2.08,IF(OR(AB399=13,AB399=14,AB399=15),2.14,IF(OR(AB399=16,AB399=17,AB399=18),2.21,2.28)))))))))), IF(AI399="Կ-2", IF(AB399=0,1.45,IF(AB399=1,1.49,IF(AB399=2,1.54,IF(AB399=3,1.59,IF(OR(AB399=5,AB399=4),1.63,IF(OR(AB399=6,AB399=7),1.68,IF(OR(AB399=8,AB399=9),1.73,IF(OR(AB399=10,AB399=11,AB399=12),1.79,IF(OR(AB399=13,AB399=14,AB399=15),1.84,IF(OR(AB399=16,AB399=17,AB399=18),1.9,1.95)))))))))),IF(AI399="Կ-3", IF(AB399=0,1.25,IF(AB399=1,1.29,IF(AB399=2,1.33,IF(AB399=3,1.37,IF(OR(AB399=5,AB399=4),1.41,IF(OR(AB399=6,AB399=7),1.45,IF(OR(AB399=8,AB399=9),1.49,IF(OR(AB399=10,AB399=11,AB399=12),1.54,IF(OR(AB399=13,AB399=14,AB399=15),1.58,IF(OR(AB399=16,AB399=17,AB399=18),1.63,1.68)))))))))), "Error"))))))))))))</f>
        <v>2.14</v>
      </c>
      <c r="AD399" s="785"/>
      <c r="AE399" s="786">
        <f t="shared" ref="AE399:AE421" si="1333">+AC399+AC399*AD399</f>
        <v>2.14</v>
      </c>
      <c r="AF399" s="787">
        <v>66140</v>
      </c>
      <c r="AG399" s="846"/>
      <c r="AH399" s="846"/>
      <c r="AI399" s="789" t="str">
        <f t="shared" ref="AI399:AI421" si="1334">+W399</f>
        <v>Կ-1</v>
      </c>
      <c r="AJ399" s="787">
        <f t="shared" ref="AJ399:AJ421" si="1335">AF399*AE399</f>
        <v>141539.6</v>
      </c>
      <c r="AK399" s="790">
        <f t="shared" ref="AK399:AK421" si="1336">AE399*AF399+AG399+AH399</f>
        <v>141539.6</v>
      </c>
      <c r="AL399" s="796">
        <f t="shared" ref="AL399:AL421" si="1337">+AK399*13</f>
        <v>1840014.8</v>
      </c>
      <c r="AM399" s="792">
        <f t="shared" ref="AM399:AM421" si="1338">+AA399</f>
        <v>1</v>
      </c>
      <c r="AN399" s="793">
        <f t="shared" ref="AN399:AN421" si="1339">+AB399+1</f>
        <v>14</v>
      </c>
      <c r="AO399" s="794">
        <f t="shared" ref="AO399:AO421" si="1340">IF(AM399&lt;1,0,IF(AU399="Բ-1",IF(AN399=0,6.94,IF(AN399=1,7.17,IF(AN399=2,7.41,IF(AN399=3,7.66,IF(OR(AN399=5,AN399=4),7.92,IF(OR(AN399=6,AN399=7),8.18,IF(OR(AN399=8,AN399=9),8.46,IF(OR(AN399=10,AN399=11,AN399=12),8.74,IF(OR(AN399=13,AN399=14,AN399=15),9.03,IF(OR(AN399=16,AN399=17,AN399=18),9.33,9.65)))))))))),IF(AU399="Բ-2", IF(AN399=0,5.71,IF(AN399=1,5.89,IF(AN399=2,6.09,IF(AN399=3,6.29,IF(OR(AN399=5,AN399=4),6.5,IF(OR(AN399=6,AN399=7),6.72,IF(OR(AN399=8,AN399=9),6.94,IF(OR(AN399=10,AN399=11,AN399=12),7.17,IF(OR(AN399=13,AN399=14,AN399=15),7.41,IF(OR(AN399=16,AN399=17,AN399=18),7.65,7.91)))))))))), IF(AU399="Գ-1", IF(AN399=0,4.7,IF(AN399=1,4.86,IF(AN399=2,5.01,IF(AN399=3,5.18,IF(OR(AN399=5,AN399=4),5.35,IF(OR(AN399=6,AN399=7),5.52,IF(OR(AN399=8,AN399=9),5.71,IF(OR(AN399=10,AN399=11,AN399=12),5.89,IF(OR(AN399=13,AN399=14,AN399=15),6.09,IF(OR(AN399=16,AN399=17,AN399=18),6.29,6.49)))))))))), IF(AU399="Գ-2", IF(AN399=0,3.88,IF(AN399=1,4.01,IF(AN399=2,4.14,IF(AN399=3,4.27,IF(OR(AN399=5,AN399=4),4.41,IF(OR(AN399=6,AN399=7),4.55,IF(OR(AN399=8,AN399=9),4.7,IF(OR(AN399=10,AN399=11,AN399=12),4.85,IF(OR(AN399=13,AN399=14,AN399=15),5.01,IF(OR(AN399=16,AN399=17,AN399=18),5.17,5.34)))))))))), IF(AU399="Գ-3", IF(AN399=0,3.21,IF(AN399=1,3.31,IF(AN399=2,3.42,IF(AN399=3,3.53,IF(OR(AN399=5,AN399=4),3.64,IF(OR(AN399=6,AN399=7),3.76,IF(OR(AN399=8,AN399=9),3.88,IF(OR(AN399=10,AN399=11,AN399=12),4.01,IF(OR(AN399=13,AN399=14,AN399=15),4.13,IF(OR(AN399=16,AN399=17,AN399=18),4.27,4.4)))))))))), IF(AU399="Ա-1", IF(AN399=0,2.66,IF(AN399=1,2.75,IF(AN399=2,2.83,IF(AN399=3,2.92,IF(OR(AN399=5,AN399=4),3.02,IF(OR(AN399=6,AN399=7),3.11,IF(OR(AN399=8,AN399=9),3.21,IF(OR(AN399=10,AN399=11,AN399=12),3.31,IF(OR(AN399=13,AN399=14,AN399=15),3.42,IF(OR(AN399=16,AN399=17,AN399=18),3.53,3.64)))))))))), IF(AU399="Ա-2", IF(AN399=0,2.28,IF(AN399=1,2.35,IF(AN399=2,2.43,IF(AN399=3,2.5,IF(OR(AN399=5,AN399=4),2.58,IF(OR(AN399=6,AN399=7),2.66,IF(OR(AN399=8,AN399=9),2.75,IF(OR(AN399=10,AN399=11,AN399=12),2.83,IF(OR(AN399=13,AN399=14,AN399=15),2.92,IF(OR(AN399=16,AN399=17,AN399=18),3.01,3.11)))))))))),IF(AU399="Ա-3", IF(AN399=0,1.96,IF(AN399=1,2.02,IF(AN399=2,2.08,IF(AN399=3,2.15,IF(OR(AN399=5,AN399=4),2.21,IF(OR(AN399=6,AN399=7),2.28,IF(OR(AN399=8,AN399=9),2.35,IF(OR(AN399=10,AN399=11,AN399=12),2.42,IF(OR(AN399=13,AN399=14,AN399=15),2.5,IF(OR(AN399=16,AN399=17,AN399=18),2.58,2.66)))))))))), IF(AU399="Կ-1", IF(AN399=0,1.68,IF(AN399=1,1.73,IF(AN399=2,1.79,IF(AN399=3,1.84,IF(OR(AN399=5,AN399=4),1.9,IF(OR(AN399=6,AN399=7),1.96,IF(OR(AN399=8,AN399=9),2.02,IF(OR(AN399=10,AN399=11,AN399=12),2.08,IF(OR(AN399=13,AN399=14,AN399=15),2.14,IF(OR(AN399=16,AN399=17,AN399=18),2.21,2.28)))))))))), IF(AU399="Կ-2", IF(AN399=0,1.45,IF(AN399=1,1.49,IF(AN399=2,1.54,IF(AN399=3,1.59,IF(OR(AN399=5,AN399=4),1.63,IF(OR(AN399=6,AN399=7),1.68,IF(OR(AN399=8,AN399=9),1.73,IF(OR(AN399=10,AN399=11,AN399=12),1.79,IF(OR(AN399=13,AN399=14,AN399=15),1.84,IF(OR(AN399=16,AN399=17,AN399=18),1.9,1.95)))))))))),IF(AU399="Կ-3", IF(AN399=0,1.25,IF(AN399=1,1.29,IF(AN399=2,1.33,IF(AN399=3,1.37,IF(OR(AN399=5,AN399=4),1.41,IF(OR(AN399=6,AN399=7),1.45,IF(OR(AN399=8,AN399=9),1.49,IF(OR(AN399=10,AN399=11,AN399=12),1.54,IF(OR(AN399=13,AN399=14,AN399=15),1.58,IF(OR(AN399=16,AN399=17,AN399=18),1.63,1.68)))))))))), "Error"))))))))))))</f>
        <v>2.14</v>
      </c>
      <c r="AP399" s="785"/>
      <c r="AQ399" s="786">
        <f t="shared" ref="AQ399:AQ421" si="1341">+AO399+AO399*AP399</f>
        <v>2.14</v>
      </c>
      <c r="AR399" s="787">
        <v>66140</v>
      </c>
      <c r="AS399" s="846"/>
      <c r="AT399" s="846"/>
      <c r="AU399" s="789" t="str">
        <f t="shared" ref="AU399:AU421" si="1342">+AI399</f>
        <v>Կ-1</v>
      </c>
      <c r="AV399" s="787">
        <f t="shared" ref="AV399:AV421" si="1343">AR399*AQ399</f>
        <v>141539.6</v>
      </c>
      <c r="AW399" s="790">
        <f t="shared" ref="AW399:AW421" si="1344">AQ399*AR399+AS399+AT399</f>
        <v>141539.6</v>
      </c>
      <c r="AX399" s="796">
        <f t="shared" ref="AX399:AX421" si="1345">+AW399*13</f>
        <v>1840014.8</v>
      </c>
    </row>
    <row r="400" spans="2:50" s="776" customFormat="1" ht="13.5">
      <c r="B400" s="1595">
        <v>54</v>
      </c>
      <c r="C400" s="1325" t="s">
        <v>1054</v>
      </c>
      <c r="D400" s="656" t="s">
        <v>280</v>
      </c>
      <c r="E400" s="798">
        <v>1</v>
      </c>
      <c r="F400" s="1309">
        <v>5</v>
      </c>
      <c r="G400" s="799">
        <f t="shared" si="1322"/>
        <v>1.9</v>
      </c>
      <c r="H400" s="801">
        <v>66140</v>
      </c>
      <c r="I400" s="846"/>
      <c r="J400" s="846"/>
      <c r="K400" s="897" t="s">
        <v>97</v>
      </c>
      <c r="L400" s="787">
        <f t="shared" si="1323"/>
        <v>125666</v>
      </c>
      <c r="M400" s="790">
        <f t="shared" si="1164"/>
        <v>125666</v>
      </c>
      <c r="N400" s="791">
        <f t="shared" si="1324"/>
        <v>1633658</v>
      </c>
      <c r="O400" s="792">
        <f t="shared" si="1273"/>
        <v>1</v>
      </c>
      <c r="P400" s="793">
        <f t="shared" si="1167"/>
        <v>6</v>
      </c>
      <c r="Q400" s="794">
        <f t="shared" si="1325"/>
        <v>1.96</v>
      </c>
      <c r="R400" s="785"/>
      <c r="S400" s="786">
        <f t="shared" si="1326"/>
        <v>1.96</v>
      </c>
      <c r="T400" s="787">
        <v>66140</v>
      </c>
      <c r="U400" s="846"/>
      <c r="V400" s="846"/>
      <c r="W400" s="795" t="str">
        <f t="shared" si="1170"/>
        <v>Կ-1</v>
      </c>
      <c r="X400" s="787">
        <f t="shared" si="1327"/>
        <v>129634.4</v>
      </c>
      <c r="Y400" s="790">
        <f t="shared" si="1328"/>
        <v>129634.4</v>
      </c>
      <c r="Z400" s="796">
        <f t="shared" si="1329"/>
        <v>1685247.2</v>
      </c>
      <c r="AA400" s="792">
        <f t="shared" si="1330"/>
        <v>1</v>
      </c>
      <c r="AB400" s="793">
        <f t="shared" si="1331"/>
        <v>7</v>
      </c>
      <c r="AC400" s="794">
        <f t="shared" si="1332"/>
        <v>1.96</v>
      </c>
      <c r="AD400" s="785"/>
      <c r="AE400" s="786">
        <f t="shared" si="1333"/>
        <v>1.96</v>
      </c>
      <c r="AF400" s="787">
        <v>66140</v>
      </c>
      <c r="AG400" s="846"/>
      <c r="AH400" s="846"/>
      <c r="AI400" s="789" t="str">
        <f t="shared" si="1334"/>
        <v>Կ-1</v>
      </c>
      <c r="AJ400" s="787">
        <f t="shared" si="1335"/>
        <v>129634.4</v>
      </c>
      <c r="AK400" s="790">
        <f t="shared" si="1336"/>
        <v>129634.4</v>
      </c>
      <c r="AL400" s="796">
        <f t="shared" si="1337"/>
        <v>1685247.2</v>
      </c>
      <c r="AM400" s="792">
        <f t="shared" si="1338"/>
        <v>1</v>
      </c>
      <c r="AN400" s="793">
        <f t="shared" si="1339"/>
        <v>8</v>
      </c>
      <c r="AO400" s="794">
        <f t="shared" si="1340"/>
        <v>2.02</v>
      </c>
      <c r="AP400" s="785"/>
      <c r="AQ400" s="786">
        <f t="shared" si="1341"/>
        <v>2.02</v>
      </c>
      <c r="AR400" s="787">
        <v>66140</v>
      </c>
      <c r="AS400" s="846"/>
      <c r="AT400" s="846"/>
      <c r="AU400" s="789" t="str">
        <f t="shared" si="1342"/>
        <v>Կ-1</v>
      </c>
      <c r="AV400" s="787">
        <f t="shared" si="1343"/>
        <v>133602.79999999999</v>
      </c>
      <c r="AW400" s="790">
        <f t="shared" si="1344"/>
        <v>133602.79999999999</v>
      </c>
      <c r="AX400" s="796">
        <f t="shared" si="1345"/>
        <v>1736836.4</v>
      </c>
    </row>
    <row r="401" spans="2:50" s="776" customFormat="1" ht="13.5">
      <c r="B401" s="1595">
        <v>55</v>
      </c>
      <c r="C401" s="1325" t="s">
        <v>89</v>
      </c>
      <c r="D401" s="656" t="s">
        <v>280</v>
      </c>
      <c r="E401" s="798">
        <v>1</v>
      </c>
      <c r="F401" s="1309">
        <v>6</v>
      </c>
      <c r="G401" s="799">
        <f t="shared" si="1322"/>
        <v>1.96</v>
      </c>
      <c r="H401" s="801">
        <v>66140</v>
      </c>
      <c r="I401" s="846"/>
      <c r="J401" s="846"/>
      <c r="K401" s="897" t="s">
        <v>97</v>
      </c>
      <c r="L401" s="787">
        <f t="shared" si="1323"/>
        <v>129634.4</v>
      </c>
      <c r="M401" s="790">
        <f t="shared" si="1164"/>
        <v>129634.4</v>
      </c>
      <c r="N401" s="791">
        <f t="shared" si="1324"/>
        <v>1685247.2</v>
      </c>
      <c r="O401" s="792">
        <f t="shared" si="1273"/>
        <v>1</v>
      </c>
      <c r="P401" s="793">
        <f t="shared" si="1167"/>
        <v>7</v>
      </c>
      <c r="Q401" s="794">
        <f t="shared" si="1325"/>
        <v>1.96</v>
      </c>
      <c r="R401" s="785"/>
      <c r="S401" s="786">
        <f t="shared" si="1326"/>
        <v>1.96</v>
      </c>
      <c r="T401" s="787">
        <v>66140</v>
      </c>
      <c r="U401" s="846"/>
      <c r="V401" s="846"/>
      <c r="W401" s="795" t="str">
        <f t="shared" si="1170"/>
        <v>Կ-1</v>
      </c>
      <c r="X401" s="787">
        <f t="shared" si="1327"/>
        <v>129634.4</v>
      </c>
      <c r="Y401" s="790">
        <f t="shared" si="1328"/>
        <v>129634.4</v>
      </c>
      <c r="Z401" s="796">
        <f t="shared" si="1329"/>
        <v>1685247.2</v>
      </c>
      <c r="AA401" s="792">
        <f t="shared" si="1330"/>
        <v>1</v>
      </c>
      <c r="AB401" s="793">
        <f t="shared" si="1331"/>
        <v>8</v>
      </c>
      <c r="AC401" s="794">
        <f t="shared" si="1332"/>
        <v>2.02</v>
      </c>
      <c r="AD401" s="785"/>
      <c r="AE401" s="786">
        <f t="shared" si="1333"/>
        <v>2.02</v>
      </c>
      <c r="AF401" s="787">
        <v>66140</v>
      </c>
      <c r="AG401" s="846"/>
      <c r="AH401" s="846"/>
      <c r="AI401" s="789" t="str">
        <f t="shared" si="1334"/>
        <v>Կ-1</v>
      </c>
      <c r="AJ401" s="787">
        <f t="shared" si="1335"/>
        <v>133602.79999999999</v>
      </c>
      <c r="AK401" s="790">
        <f t="shared" si="1336"/>
        <v>133602.79999999999</v>
      </c>
      <c r="AL401" s="796">
        <f t="shared" si="1337"/>
        <v>1736836.4</v>
      </c>
      <c r="AM401" s="792">
        <f t="shared" si="1338"/>
        <v>1</v>
      </c>
      <c r="AN401" s="793">
        <f t="shared" si="1339"/>
        <v>9</v>
      </c>
      <c r="AO401" s="794">
        <f t="shared" si="1340"/>
        <v>2.02</v>
      </c>
      <c r="AP401" s="785"/>
      <c r="AQ401" s="786">
        <f t="shared" si="1341"/>
        <v>2.02</v>
      </c>
      <c r="AR401" s="787">
        <v>66140</v>
      </c>
      <c r="AS401" s="846"/>
      <c r="AT401" s="846"/>
      <c r="AU401" s="789" t="str">
        <f t="shared" si="1342"/>
        <v>Կ-1</v>
      </c>
      <c r="AV401" s="787">
        <f t="shared" si="1343"/>
        <v>133602.79999999999</v>
      </c>
      <c r="AW401" s="790">
        <f t="shared" si="1344"/>
        <v>133602.79999999999</v>
      </c>
      <c r="AX401" s="796">
        <f t="shared" si="1345"/>
        <v>1736836.4</v>
      </c>
    </row>
    <row r="402" spans="2:50" s="776" customFormat="1" ht="13.5">
      <c r="B402" s="1595">
        <v>56</v>
      </c>
      <c r="C402" s="1325" t="s">
        <v>1573</v>
      </c>
      <c r="D402" s="656" t="s">
        <v>280</v>
      </c>
      <c r="E402" s="798">
        <v>1</v>
      </c>
      <c r="F402" s="1309">
        <v>5</v>
      </c>
      <c r="G402" s="799">
        <f t="shared" si="1322"/>
        <v>1.9</v>
      </c>
      <c r="H402" s="801">
        <v>66140</v>
      </c>
      <c r="I402" s="846"/>
      <c r="J402" s="846"/>
      <c r="K402" s="897" t="s">
        <v>97</v>
      </c>
      <c r="L402" s="787">
        <f t="shared" si="1323"/>
        <v>125666</v>
      </c>
      <c r="M402" s="790">
        <f t="shared" si="1164"/>
        <v>125666</v>
      </c>
      <c r="N402" s="791">
        <f t="shared" si="1324"/>
        <v>1633658</v>
      </c>
      <c r="O402" s="792">
        <f t="shared" si="1273"/>
        <v>1</v>
      </c>
      <c r="P402" s="793">
        <f t="shared" si="1167"/>
        <v>6</v>
      </c>
      <c r="Q402" s="794">
        <f t="shared" si="1325"/>
        <v>1.96</v>
      </c>
      <c r="R402" s="785"/>
      <c r="S402" s="786">
        <f t="shared" si="1326"/>
        <v>1.96</v>
      </c>
      <c r="T402" s="787">
        <v>66140</v>
      </c>
      <c r="U402" s="846"/>
      <c r="V402" s="846"/>
      <c r="W402" s="795" t="str">
        <f t="shared" si="1170"/>
        <v>Կ-1</v>
      </c>
      <c r="X402" s="787">
        <f t="shared" si="1327"/>
        <v>129634.4</v>
      </c>
      <c r="Y402" s="790">
        <f t="shared" si="1328"/>
        <v>129634.4</v>
      </c>
      <c r="Z402" s="796">
        <f t="shared" si="1329"/>
        <v>1685247.2</v>
      </c>
      <c r="AA402" s="792">
        <f t="shared" si="1330"/>
        <v>1</v>
      </c>
      <c r="AB402" s="793">
        <f t="shared" si="1331"/>
        <v>7</v>
      </c>
      <c r="AC402" s="794">
        <f t="shared" si="1332"/>
        <v>1.96</v>
      </c>
      <c r="AD402" s="785"/>
      <c r="AE402" s="786">
        <f t="shared" si="1333"/>
        <v>1.96</v>
      </c>
      <c r="AF402" s="787">
        <v>66140</v>
      </c>
      <c r="AG402" s="846"/>
      <c r="AH402" s="846"/>
      <c r="AI402" s="789" t="str">
        <f t="shared" si="1334"/>
        <v>Կ-1</v>
      </c>
      <c r="AJ402" s="787">
        <f t="shared" si="1335"/>
        <v>129634.4</v>
      </c>
      <c r="AK402" s="790">
        <f t="shared" si="1336"/>
        <v>129634.4</v>
      </c>
      <c r="AL402" s="796">
        <f t="shared" si="1337"/>
        <v>1685247.2</v>
      </c>
      <c r="AM402" s="792">
        <f t="shared" si="1338"/>
        <v>1</v>
      </c>
      <c r="AN402" s="793">
        <f t="shared" si="1339"/>
        <v>8</v>
      </c>
      <c r="AO402" s="794">
        <f t="shared" si="1340"/>
        <v>2.02</v>
      </c>
      <c r="AP402" s="785"/>
      <c r="AQ402" s="786">
        <f t="shared" si="1341"/>
        <v>2.02</v>
      </c>
      <c r="AR402" s="787">
        <v>66140</v>
      </c>
      <c r="AS402" s="846"/>
      <c r="AT402" s="846"/>
      <c r="AU402" s="789" t="str">
        <f t="shared" si="1342"/>
        <v>Կ-1</v>
      </c>
      <c r="AV402" s="787">
        <f t="shared" si="1343"/>
        <v>133602.79999999999</v>
      </c>
      <c r="AW402" s="790">
        <f t="shared" si="1344"/>
        <v>133602.79999999999</v>
      </c>
      <c r="AX402" s="796">
        <f t="shared" si="1345"/>
        <v>1736836.4</v>
      </c>
    </row>
    <row r="403" spans="2:50" s="776" customFormat="1" ht="13.5">
      <c r="B403" s="1595">
        <v>57</v>
      </c>
      <c r="C403" s="1325" t="s">
        <v>88</v>
      </c>
      <c r="D403" s="656" t="s">
        <v>280</v>
      </c>
      <c r="E403" s="798">
        <v>1</v>
      </c>
      <c r="F403" s="1309">
        <v>21</v>
      </c>
      <c r="G403" s="799">
        <f t="shared" si="1322"/>
        <v>2.2799999999999998</v>
      </c>
      <c r="H403" s="801">
        <v>66140</v>
      </c>
      <c r="I403" s="846"/>
      <c r="J403" s="846"/>
      <c r="K403" s="897" t="s">
        <v>97</v>
      </c>
      <c r="L403" s="787">
        <f t="shared" si="1323"/>
        <v>150799.19999999998</v>
      </c>
      <c r="M403" s="790">
        <f t="shared" si="1164"/>
        <v>150799.19999999998</v>
      </c>
      <c r="N403" s="791">
        <f t="shared" si="1324"/>
        <v>1960389.5999999999</v>
      </c>
      <c r="O403" s="792">
        <f t="shared" si="1273"/>
        <v>1</v>
      </c>
      <c r="P403" s="793">
        <f t="shared" si="1167"/>
        <v>22</v>
      </c>
      <c r="Q403" s="794">
        <f t="shared" si="1325"/>
        <v>2.2799999999999998</v>
      </c>
      <c r="R403" s="785"/>
      <c r="S403" s="786">
        <f t="shared" si="1326"/>
        <v>2.2799999999999998</v>
      </c>
      <c r="T403" s="787">
        <v>66140</v>
      </c>
      <c r="U403" s="846"/>
      <c r="V403" s="846"/>
      <c r="W403" s="795" t="str">
        <f t="shared" si="1170"/>
        <v>Կ-1</v>
      </c>
      <c r="X403" s="787">
        <f t="shared" si="1327"/>
        <v>150799.19999999998</v>
      </c>
      <c r="Y403" s="790">
        <f t="shared" si="1328"/>
        <v>150799.19999999998</v>
      </c>
      <c r="Z403" s="796">
        <f t="shared" si="1329"/>
        <v>1960389.5999999999</v>
      </c>
      <c r="AA403" s="792">
        <f t="shared" si="1330"/>
        <v>1</v>
      </c>
      <c r="AB403" s="793">
        <f t="shared" si="1331"/>
        <v>23</v>
      </c>
      <c r="AC403" s="794">
        <f t="shared" si="1332"/>
        <v>2.2799999999999998</v>
      </c>
      <c r="AD403" s="785"/>
      <c r="AE403" s="786">
        <f t="shared" si="1333"/>
        <v>2.2799999999999998</v>
      </c>
      <c r="AF403" s="787">
        <v>66140</v>
      </c>
      <c r="AG403" s="846"/>
      <c r="AH403" s="846"/>
      <c r="AI403" s="789" t="str">
        <f t="shared" si="1334"/>
        <v>Կ-1</v>
      </c>
      <c r="AJ403" s="787">
        <f t="shared" si="1335"/>
        <v>150799.19999999998</v>
      </c>
      <c r="AK403" s="790">
        <f t="shared" si="1336"/>
        <v>150799.19999999998</v>
      </c>
      <c r="AL403" s="796">
        <f t="shared" si="1337"/>
        <v>1960389.5999999999</v>
      </c>
      <c r="AM403" s="792">
        <f t="shared" si="1338"/>
        <v>1</v>
      </c>
      <c r="AN403" s="793">
        <f t="shared" si="1339"/>
        <v>24</v>
      </c>
      <c r="AO403" s="794">
        <f t="shared" si="1340"/>
        <v>2.2799999999999998</v>
      </c>
      <c r="AP403" s="785"/>
      <c r="AQ403" s="786">
        <f t="shared" si="1341"/>
        <v>2.2799999999999998</v>
      </c>
      <c r="AR403" s="787">
        <v>66140</v>
      </c>
      <c r="AS403" s="846"/>
      <c r="AT403" s="846"/>
      <c r="AU403" s="789" t="str">
        <f t="shared" si="1342"/>
        <v>Կ-1</v>
      </c>
      <c r="AV403" s="787">
        <f t="shared" si="1343"/>
        <v>150799.19999999998</v>
      </c>
      <c r="AW403" s="790">
        <f t="shared" si="1344"/>
        <v>150799.19999999998</v>
      </c>
      <c r="AX403" s="796">
        <f t="shared" si="1345"/>
        <v>1960389.5999999999</v>
      </c>
    </row>
    <row r="404" spans="2:50" s="776" customFormat="1" ht="13.5">
      <c r="B404" s="1595">
        <v>58</v>
      </c>
      <c r="C404" s="1325" t="s">
        <v>1915</v>
      </c>
      <c r="D404" s="656" t="s">
        <v>280</v>
      </c>
      <c r="E404" s="798">
        <v>1</v>
      </c>
      <c r="F404" s="1309">
        <v>1</v>
      </c>
      <c r="G404" s="799">
        <f t="shared" si="1322"/>
        <v>1.73</v>
      </c>
      <c r="H404" s="801">
        <v>66140</v>
      </c>
      <c r="I404" s="823"/>
      <c r="J404" s="846"/>
      <c r="K404" s="897" t="s">
        <v>97</v>
      </c>
      <c r="L404" s="787">
        <f t="shared" si="1323"/>
        <v>114422.2</v>
      </c>
      <c r="M404" s="790">
        <f t="shared" si="1164"/>
        <v>114422.2</v>
      </c>
      <c r="N404" s="791">
        <f t="shared" si="1324"/>
        <v>1487488.5999999999</v>
      </c>
      <c r="O404" s="792">
        <f t="shared" si="1273"/>
        <v>1</v>
      </c>
      <c r="P404" s="793">
        <f t="shared" si="1167"/>
        <v>2</v>
      </c>
      <c r="Q404" s="794">
        <f t="shared" si="1325"/>
        <v>1.79</v>
      </c>
      <c r="R404" s="785"/>
      <c r="S404" s="786">
        <f t="shared" si="1326"/>
        <v>1.79</v>
      </c>
      <c r="T404" s="787">
        <v>66140</v>
      </c>
      <c r="U404" s="823"/>
      <c r="V404" s="846"/>
      <c r="W404" s="795" t="str">
        <f t="shared" si="1170"/>
        <v>Կ-1</v>
      </c>
      <c r="X404" s="787">
        <f t="shared" si="1327"/>
        <v>118390.6</v>
      </c>
      <c r="Y404" s="790">
        <f t="shared" si="1328"/>
        <v>118390.6</v>
      </c>
      <c r="Z404" s="796">
        <f t="shared" si="1329"/>
        <v>1539077.8</v>
      </c>
      <c r="AA404" s="792">
        <f t="shared" si="1330"/>
        <v>1</v>
      </c>
      <c r="AB404" s="793">
        <f t="shared" si="1331"/>
        <v>3</v>
      </c>
      <c r="AC404" s="794">
        <f t="shared" si="1332"/>
        <v>1.84</v>
      </c>
      <c r="AD404" s="785"/>
      <c r="AE404" s="786">
        <f t="shared" si="1333"/>
        <v>1.84</v>
      </c>
      <c r="AF404" s="787">
        <v>66140</v>
      </c>
      <c r="AG404" s="823"/>
      <c r="AH404" s="846"/>
      <c r="AI404" s="789" t="str">
        <f t="shared" si="1334"/>
        <v>Կ-1</v>
      </c>
      <c r="AJ404" s="787">
        <f t="shared" si="1335"/>
        <v>121697.60000000001</v>
      </c>
      <c r="AK404" s="790">
        <f t="shared" si="1336"/>
        <v>121697.60000000001</v>
      </c>
      <c r="AL404" s="796">
        <f t="shared" si="1337"/>
        <v>1582068.8</v>
      </c>
      <c r="AM404" s="792">
        <f t="shared" si="1338"/>
        <v>1</v>
      </c>
      <c r="AN404" s="793">
        <f t="shared" si="1339"/>
        <v>4</v>
      </c>
      <c r="AO404" s="794">
        <f t="shared" si="1340"/>
        <v>1.9</v>
      </c>
      <c r="AP404" s="785"/>
      <c r="AQ404" s="786">
        <f t="shared" si="1341"/>
        <v>1.9</v>
      </c>
      <c r="AR404" s="787">
        <v>66140</v>
      </c>
      <c r="AS404" s="823"/>
      <c r="AT404" s="846"/>
      <c r="AU404" s="789" t="str">
        <f t="shared" si="1342"/>
        <v>Կ-1</v>
      </c>
      <c r="AV404" s="787">
        <f t="shared" si="1343"/>
        <v>125666</v>
      </c>
      <c r="AW404" s="790">
        <f t="shared" si="1344"/>
        <v>125666</v>
      </c>
      <c r="AX404" s="796">
        <f t="shared" si="1345"/>
        <v>1633658</v>
      </c>
    </row>
    <row r="405" spans="2:50" s="776" customFormat="1" ht="13.5">
      <c r="B405" s="1595">
        <v>59</v>
      </c>
      <c r="C405" s="1325" t="s">
        <v>1926</v>
      </c>
      <c r="D405" s="656" t="s">
        <v>280</v>
      </c>
      <c r="E405" s="798">
        <v>1</v>
      </c>
      <c r="F405" s="1309">
        <v>2</v>
      </c>
      <c r="G405" s="799">
        <f t="shared" si="1322"/>
        <v>1.79</v>
      </c>
      <c r="H405" s="801">
        <v>66140</v>
      </c>
      <c r="I405" s="823"/>
      <c r="J405" s="823"/>
      <c r="K405" s="795" t="s">
        <v>97</v>
      </c>
      <c r="L405" s="787">
        <f t="shared" si="1323"/>
        <v>118390.6</v>
      </c>
      <c r="M405" s="790">
        <f t="shared" si="1164"/>
        <v>118390.6</v>
      </c>
      <c r="N405" s="791">
        <f t="shared" si="1324"/>
        <v>1539077.8</v>
      </c>
      <c r="O405" s="792">
        <f t="shared" si="1273"/>
        <v>1</v>
      </c>
      <c r="P405" s="793">
        <f t="shared" si="1167"/>
        <v>3</v>
      </c>
      <c r="Q405" s="794">
        <f t="shared" si="1325"/>
        <v>1.84</v>
      </c>
      <c r="R405" s="785"/>
      <c r="S405" s="786">
        <f t="shared" si="1326"/>
        <v>1.84</v>
      </c>
      <c r="T405" s="787">
        <v>66140</v>
      </c>
      <c r="U405" s="823"/>
      <c r="V405" s="823"/>
      <c r="W405" s="795" t="str">
        <f t="shared" si="1170"/>
        <v>Կ-1</v>
      </c>
      <c r="X405" s="787">
        <f t="shared" si="1327"/>
        <v>121697.60000000001</v>
      </c>
      <c r="Y405" s="790">
        <f t="shared" si="1328"/>
        <v>121697.60000000001</v>
      </c>
      <c r="Z405" s="796">
        <f t="shared" si="1329"/>
        <v>1582068.8</v>
      </c>
      <c r="AA405" s="792">
        <f t="shared" si="1330"/>
        <v>1</v>
      </c>
      <c r="AB405" s="793">
        <f t="shared" si="1331"/>
        <v>4</v>
      </c>
      <c r="AC405" s="794">
        <f t="shared" si="1332"/>
        <v>1.9</v>
      </c>
      <c r="AD405" s="785"/>
      <c r="AE405" s="786">
        <f t="shared" si="1333"/>
        <v>1.9</v>
      </c>
      <c r="AF405" s="787">
        <v>66140</v>
      </c>
      <c r="AG405" s="823"/>
      <c r="AH405" s="823"/>
      <c r="AI405" s="789" t="str">
        <f t="shared" si="1334"/>
        <v>Կ-1</v>
      </c>
      <c r="AJ405" s="787">
        <f t="shared" si="1335"/>
        <v>125666</v>
      </c>
      <c r="AK405" s="790">
        <f t="shared" si="1336"/>
        <v>125666</v>
      </c>
      <c r="AL405" s="796">
        <f t="shared" si="1337"/>
        <v>1633658</v>
      </c>
      <c r="AM405" s="792">
        <f t="shared" si="1338"/>
        <v>1</v>
      </c>
      <c r="AN405" s="793">
        <f t="shared" si="1339"/>
        <v>5</v>
      </c>
      <c r="AO405" s="794">
        <f t="shared" si="1340"/>
        <v>1.9</v>
      </c>
      <c r="AP405" s="785"/>
      <c r="AQ405" s="786">
        <f t="shared" si="1341"/>
        <v>1.9</v>
      </c>
      <c r="AR405" s="787">
        <v>66140</v>
      </c>
      <c r="AS405" s="823"/>
      <c r="AT405" s="823"/>
      <c r="AU405" s="789" t="str">
        <f t="shared" si="1342"/>
        <v>Կ-1</v>
      </c>
      <c r="AV405" s="787">
        <f t="shared" si="1343"/>
        <v>125666</v>
      </c>
      <c r="AW405" s="790">
        <f t="shared" si="1344"/>
        <v>125666</v>
      </c>
      <c r="AX405" s="796">
        <f t="shared" si="1345"/>
        <v>1633658</v>
      </c>
    </row>
    <row r="406" spans="2:50" s="776" customFormat="1" ht="13.5">
      <c r="B406" s="1595">
        <v>60</v>
      </c>
      <c r="C406" s="646" t="s">
        <v>867</v>
      </c>
      <c r="D406" s="656" t="s">
        <v>280</v>
      </c>
      <c r="E406" s="798">
        <v>1</v>
      </c>
      <c r="F406" s="1309">
        <v>14</v>
      </c>
      <c r="G406" s="799">
        <f t="shared" si="1322"/>
        <v>2.14</v>
      </c>
      <c r="H406" s="801">
        <v>66140</v>
      </c>
      <c r="I406" s="823"/>
      <c r="J406" s="823"/>
      <c r="K406" s="795" t="s">
        <v>97</v>
      </c>
      <c r="L406" s="787">
        <f t="shared" si="1323"/>
        <v>141539.6</v>
      </c>
      <c r="M406" s="790">
        <f t="shared" si="1164"/>
        <v>141539.6</v>
      </c>
      <c r="N406" s="791">
        <f t="shared" si="1324"/>
        <v>1840014.8</v>
      </c>
      <c r="O406" s="792">
        <f t="shared" si="1273"/>
        <v>1</v>
      </c>
      <c r="P406" s="793">
        <f t="shared" si="1167"/>
        <v>15</v>
      </c>
      <c r="Q406" s="794">
        <f t="shared" si="1325"/>
        <v>2.14</v>
      </c>
      <c r="R406" s="785"/>
      <c r="S406" s="786">
        <f t="shared" si="1326"/>
        <v>2.14</v>
      </c>
      <c r="T406" s="787">
        <v>66140</v>
      </c>
      <c r="U406" s="823"/>
      <c r="V406" s="823"/>
      <c r="W406" s="795" t="str">
        <f t="shared" si="1170"/>
        <v>Կ-1</v>
      </c>
      <c r="X406" s="787">
        <f t="shared" si="1327"/>
        <v>141539.6</v>
      </c>
      <c r="Y406" s="790">
        <f t="shared" si="1328"/>
        <v>141539.6</v>
      </c>
      <c r="Z406" s="796">
        <f t="shared" si="1329"/>
        <v>1840014.8</v>
      </c>
      <c r="AA406" s="792">
        <f t="shared" si="1330"/>
        <v>1</v>
      </c>
      <c r="AB406" s="793">
        <f t="shared" si="1331"/>
        <v>16</v>
      </c>
      <c r="AC406" s="794">
        <f t="shared" si="1332"/>
        <v>2.21</v>
      </c>
      <c r="AD406" s="785"/>
      <c r="AE406" s="786">
        <f t="shared" si="1333"/>
        <v>2.21</v>
      </c>
      <c r="AF406" s="787">
        <v>66140</v>
      </c>
      <c r="AG406" s="823"/>
      <c r="AH406" s="823"/>
      <c r="AI406" s="789" t="str">
        <f t="shared" si="1334"/>
        <v>Կ-1</v>
      </c>
      <c r="AJ406" s="787">
        <f t="shared" si="1335"/>
        <v>146169.4</v>
      </c>
      <c r="AK406" s="790">
        <f t="shared" si="1336"/>
        <v>146169.4</v>
      </c>
      <c r="AL406" s="796">
        <f t="shared" si="1337"/>
        <v>1900202.2</v>
      </c>
      <c r="AM406" s="792">
        <f t="shared" si="1338"/>
        <v>1</v>
      </c>
      <c r="AN406" s="793">
        <f t="shared" si="1339"/>
        <v>17</v>
      </c>
      <c r="AO406" s="794">
        <f t="shared" si="1340"/>
        <v>2.21</v>
      </c>
      <c r="AP406" s="785"/>
      <c r="AQ406" s="786">
        <f t="shared" si="1341"/>
        <v>2.21</v>
      </c>
      <c r="AR406" s="787">
        <v>66140</v>
      </c>
      <c r="AS406" s="823"/>
      <c r="AT406" s="823"/>
      <c r="AU406" s="789" t="str">
        <f t="shared" si="1342"/>
        <v>Կ-1</v>
      </c>
      <c r="AV406" s="787">
        <f t="shared" si="1343"/>
        <v>146169.4</v>
      </c>
      <c r="AW406" s="790">
        <f t="shared" si="1344"/>
        <v>146169.4</v>
      </c>
      <c r="AX406" s="796">
        <f t="shared" si="1345"/>
        <v>1900202.2</v>
      </c>
    </row>
    <row r="407" spans="2:50" s="776" customFormat="1" ht="13.5">
      <c r="B407" s="1595">
        <v>61</v>
      </c>
      <c r="C407" s="646" t="s">
        <v>1916</v>
      </c>
      <c r="D407" s="656" t="s">
        <v>280</v>
      </c>
      <c r="E407" s="798">
        <v>1</v>
      </c>
      <c r="F407" s="1309">
        <v>2</v>
      </c>
      <c r="G407" s="799">
        <f t="shared" si="1322"/>
        <v>1.79</v>
      </c>
      <c r="H407" s="801">
        <v>66140</v>
      </c>
      <c r="I407" s="823"/>
      <c r="J407" s="823"/>
      <c r="K407" s="795" t="s">
        <v>97</v>
      </c>
      <c r="L407" s="787">
        <f t="shared" si="1323"/>
        <v>118390.6</v>
      </c>
      <c r="M407" s="790">
        <f t="shared" si="1164"/>
        <v>118390.6</v>
      </c>
      <c r="N407" s="791">
        <f t="shared" si="1324"/>
        <v>1539077.8</v>
      </c>
      <c r="O407" s="792">
        <f t="shared" si="1273"/>
        <v>1</v>
      </c>
      <c r="P407" s="793">
        <f t="shared" si="1167"/>
        <v>3</v>
      </c>
      <c r="Q407" s="794">
        <f t="shared" si="1325"/>
        <v>1.84</v>
      </c>
      <c r="R407" s="785"/>
      <c r="S407" s="786">
        <f t="shared" si="1326"/>
        <v>1.84</v>
      </c>
      <c r="T407" s="787">
        <v>66140</v>
      </c>
      <c r="U407" s="823"/>
      <c r="V407" s="823"/>
      <c r="W407" s="795" t="str">
        <f t="shared" si="1170"/>
        <v>Կ-1</v>
      </c>
      <c r="X407" s="787">
        <f t="shared" si="1327"/>
        <v>121697.60000000001</v>
      </c>
      <c r="Y407" s="790">
        <f t="shared" si="1328"/>
        <v>121697.60000000001</v>
      </c>
      <c r="Z407" s="796">
        <f t="shared" si="1329"/>
        <v>1582068.8</v>
      </c>
      <c r="AA407" s="792">
        <f t="shared" si="1330"/>
        <v>1</v>
      </c>
      <c r="AB407" s="793">
        <f t="shared" si="1331"/>
        <v>4</v>
      </c>
      <c r="AC407" s="794">
        <f t="shared" si="1332"/>
        <v>1.9</v>
      </c>
      <c r="AD407" s="785"/>
      <c r="AE407" s="786">
        <f t="shared" si="1333"/>
        <v>1.9</v>
      </c>
      <c r="AF407" s="787">
        <v>66140</v>
      </c>
      <c r="AG407" s="823"/>
      <c r="AH407" s="823"/>
      <c r="AI407" s="789" t="str">
        <f t="shared" si="1334"/>
        <v>Կ-1</v>
      </c>
      <c r="AJ407" s="787">
        <f t="shared" si="1335"/>
        <v>125666</v>
      </c>
      <c r="AK407" s="790">
        <f t="shared" si="1336"/>
        <v>125666</v>
      </c>
      <c r="AL407" s="796">
        <f t="shared" si="1337"/>
        <v>1633658</v>
      </c>
      <c r="AM407" s="792">
        <f t="shared" si="1338"/>
        <v>1</v>
      </c>
      <c r="AN407" s="793">
        <f t="shared" si="1339"/>
        <v>5</v>
      </c>
      <c r="AO407" s="794">
        <f t="shared" si="1340"/>
        <v>1.9</v>
      </c>
      <c r="AP407" s="785"/>
      <c r="AQ407" s="786">
        <f t="shared" si="1341"/>
        <v>1.9</v>
      </c>
      <c r="AR407" s="787">
        <v>66140</v>
      </c>
      <c r="AS407" s="823"/>
      <c r="AT407" s="823"/>
      <c r="AU407" s="789" t="str">
        <f t="shared" si="1342"/>
        <v>Կ-1</v>
      </c>
      <c r="AV407" s="787">
        <f t="shared" si="1343"/>
        <v>125666</v>
      </c>
      <c r="AW407" s="790">
        <f t="shared" si="1344"/>
        <v>125666</v>
      </c>
      <c r="AX407" s="796">
        <f t="shared" si="1345"/>
        <v>1633658</v>
      </c>
    </row>
    <row r="408" spans="2:50" s="776" customFormat="1" ht="13.5">
      <c r="B408" s="1595">
        <v>62</v>
      </c>
      <c r="C408" s="646" t="s">
        <v>2323</v>
      </c>
      <c r="D408" s="656" t="s">
        <v>280</v>
      </c>
      <c r="E408" s="798">
        <v>1</v>
      </c>
      <c r="F408" s="1309">
        <v>1</v>
      </c>
      <c r="G408" s="799">
        <f t="shared" si="1322"/>
        <v>1.73</v>
      </c>
      <c r="H408" s="801">
        <v>66140</v>
      </c>
      <c r="I408" s="823"/>
      <c r="J408" s="823"/>
      <c r="K408" s="795" t="s">
        <v>97</v>
      </c>
      <c r="L408" s="787">
        <f t="shared" si="1323"/>
        <v>114422.2</v>
      </c>
      <c r="M408" s="790">
        <f t="shared" si="1164"/>
        <v>114422.2</v>
      </c>
      <c r="N408" s="791">
        <f t="shared" si="1324"/>
        <v>1487488.5999999999</v>
      </c>
      <c r="O408" s="792">
        <f t="shared" si="1273"/>
        <v>1</v>
      </c>
      <c r="P408" s="793">
        <f t="shared" si="1167"/>
        <v>2</v>
      </c>
      <c r="Q408" s="794">
        <f t="shared" si="1325"/>
        <v>1.79</v>
      </c>
      <c r="R408" s="785"/>
      <c r="S408" s="786">
        <f t="shared" si="1326"/>
        <v>1.79</v>
      </c>
      <c r="T408" s="787">
        <v>66140</v>
      </c>
      <c r="U408" s="823"/>
      <c r="V408" s="823"/>
      <c r="W408" s="795" t="str">
        <f t="shared" si="1170"/>
        <v>Կ-1</v>
      </c>
      <c r="X408" s="787">
        <f t="shared" si="1327"/>
        <v>118390.6</v>
      </c>
      <c r="Y408" s="790">
        <f t="shared" si="1328"/>
        <v>118390.6</v>
      </c>
      <c r="Z408" s="796">
        <f t="shared" si="1329"/>
        <v>1539077.8</v>
      </c>
      <c r="AA408" s="792">
        <f t="shared" si="1330"/>
        <v>1</v>
      </c>
      <c r="AB408" s="793">
        <f t="shared" si="1331"/>
        <v>3</v>
      </c>
      <c r="AC408" s="794">
        <f t="shared" si="1332"/>
        <v>1.84</v>
      </c>
      <c r="AD408" s="785"/>
      <c r="AE408" s="786">
        <f t="shared" si="1333"/>
        <v>1.84</v>
      </c>
      <c r="AF408" s="787">
        <v>66140</v>
      </c>
      <c r="AG408" s="823"/>
      <c r="AH408" s="823"/>
      <c r="AI408" s="789" t="str">
        <f t="shared" si="1334"/>
        <v>Կ-1</v>
      </c>
      <c r="AJ408" s="787">
        <f t="shared" si="1335"/>
        <v>121697.60000000001</v>
      </c>
      <c r="AK408" s="790">
        <f t="shared" si="1336"/>
        <v>121697.60000000001</v>
      </c>
      <c r="AL408" s="796">
        <f t="shared" si="1337"/>
        <v>1582068.8</v>
      </c>
      <c r="AM408" s="792">
        <f t="shared" si="1338"/>
        <v>1</v>
      </c>
      <c r="AN408" s="793">
        <f t="shared" si="1339"/>
        <v>4</v>
      </c>
      <c r="AO408" s="794">
        <f t="shared" si="1340"/>
        <v>1.9</v>
      </c>
      <c r="AP408" s="785"/>
      <c r="AQ408" s="786">
        <f t="shared" si="1341"/>
        <v>1.9</v>
      </c>
      <c r="AR408" s="787">
        <v>66140</v>
      </c>
      <c r="AS408" s="823"/>
      <c r="AT408" s="823"/>
      <c r="AU408" s="789" t="str">
        <f t="shared" si="1342"/>
        <v>Կ-1</v>
      </c>
      <c r="AV408" s="787">
        <f t="shared" si="1343"/>
        <v>125666</v>
      </c>
      <c r="AW408" s="790">
        <f t="shared" si="1344"/>
        <v>125666</v>
      </c>
      <c r="AX408" s="796">
        <f t="shared" si="1345"/>
        <v>1633658</v>
      </c>
    </row>
    <row r="409" spans="2:50" s="776" customFormat="1" ht="13.5">
      <c r="B409" s="1595">
        <v>63</v>
      </c>
      <c r="C409" s="646" t="s">
        <v>89</v>
      </c>
      <c r="D409" s="656" t="s">
        <v>280</v>
      </c>
      <c r="E409" s="798">
        <v>1</v>
      </c>
      <c r="F409" s="1309">
        <v>6</v>
      </c>
      <c r="G409" s="799">
        <f t="shared" si="1322"/>
        <v>1.96</v>
      </c>
      <c r="H409" s="801">
        <v>66140</v>
      </c>
      <c r="I409" s="823"/>
      <c r="J409" s="823"/>
      <c r="K409" s="795" t="s">
        <v>97</v>
      </c>
      <c r="L409" s="787">
        <f t="shared" si="1323"/>
        <v>129634.4</v>
      </c>
      <c r="M409" s="790">
        <f t="shared" si="1164"/>
        <v>129634.4</v>
      </c>
      <c r="N409" s="791">
        <f t="shared" si="1324"/>
        <v>1685247.2</v>
      </c>
      <c r="O409" s="792">
        <f t="shared" si="1273"/>
        <v>1</v>
      </c>
      <c r="P409" s="793">
        <f t="shared" si="1167"/>
        <v>7</v>
      </c>
      <c r="Q409" s="794">
        <f t="shared" si="1325"/>
        <v>1.96</v>
      </c>
      <c r="R409" s="785"/>
      <c r="S409" s="786">
        <f t="shared" si="1326"/>
        <v>1.96</v>
      </c>
      <c r="T409" s="787">
        <v>66140</v>
      </c>
      <c r="U409" s="823"/>
      <c r="V409" s="823"/>
      <c r="W409" s="795" t="str">
        <f t="shared" si="1170"/>
        <v>Կ-1</v>
      </c>
      <c r="X409" s="787">
        <f t="shared" si="1327"/>
        <v>129634.4</v>
      </c>
      <c r="Y409" s="790">
        <f t="shared" si="1328"/>
        <v>129634.4</v>
      </c>
      <c r="Z409" s="796">
        <f t="shared" si="1329"/>
        <v>1685247.2</v>
      </c>
      <c r="AA409" s="792">
        <f t="shared" si="1330"/>
        <v>1</v>
      </c>
      <c r="AB409" s="793">
        <f t="shared" si="1331"/>
        <v>8</v>
      </c>
      <c r="AC409" s="794">
        <f t="shared" si="1332"/>
        <v>2.02</v>
      </c>
      <c r="AD409" s="785"/>
      <c r="AE409" s="786">
        <f t="shared" si="1333"/>
        <v>2.02</v>
      </c>
      <c r="AF409" s="787">
        <v>66140</v>
      </c>
      <c r="AG409" s="823"/>
      <c r="AH409" s="823"/>
      <c r="AI409" s="789" t="str">
        <f t="shared" si="1334"/>
        <v>Կ-1</v>
      </c>
      <c r="AJ409" s="787">
        <f t="shared" si="1335"/>
        <v>133602.79999999999</v>
      </c>
      <c r="AK409" s="790">
        <f t="shared" si="1336"/>
        <v>133602.79999999999</v>
      </c>
      <c r="AL409" s="796">
        <f t="shared" si="1337"/>
        <v>1736836.4</v>
      </c>
      <c r="AM409" s="792">
        <f t="shared" si="1338"/>
        <v>1</v>
      </c>
      <c r="AN409" s="793">
        <f t="shared" si="1339"/>
        <v>9</v>
      </c>
      <c r="AO409" s="794">
        <f t="shared" si="1340"/>
        <v>2.02</v>
      </c>
      <c r="AP409" s="785"/>
      <c r="AQ409" s="786">
        <f t="shared" si="1341"/>
        <v>2.02</v>
      </c>
      <c r="AR409" s="787">
        <v>66140</v>
      </c>
      <c r="AS409" s="823"/>
      <c r="AT409" s="823"/>
      <c r="AU409" s="789" t="str">
        <f t="shared" si="1342"/>
        <v>Կ-1</v>
      </c>
      <c r="AV409" s="787">
        <f t="shared" si="1343"/>
        <v>133602.79999999999</v>
      </c>
      <c r="AW409" s="790">
        <f t="shared" si="1344"/>
        <v>133602.79999999999</v>
      </c>
      <c r="AX409" s="796">
        <f t="shared" si="1345"/>
        <v>1736836.4</v>
      </c>
    </row>
    <row r="410" spans="2:50" s="776" customFormat="1" ht="13.5">
      <c r="B410" s="1595">
        <v>64</v>
      </c>
      <c r="C410" s="646" t="s">
        <v>863</v>
      </c>
      <c r="D410" s="656" t="s">
        <v>280</v>
      </c>
      <c r="E410" s="798">
        <v>1</v>
      </c>
      <c r="F410" s="1309">
        <v>6</v>
      </c>
      <c r="G410" s="799">
        <f t="shared" si="1322"/>
        <v>1.96</v>
      </c>
      <c r="H410" s="801">
        <v>66140</v>
      </c>
      <c r="I410" s="823"/>
      <c r="J410" s="823"/>
      <c r="K410" s="795" t="s">
        <v>97</v>
      </c>
      <c r="L410" s="787">
        <f t="shared" si="1323"/>
        <v>129634.4</v>
      </c>
      <c r="M410" s="790">
        <f t="shared" si="1164"/>
        <v>129634.4</v>
      </c>
      <c r="N410" s="791">
        <f t="shared" si="1324"/>
        <v>1685247.2</v>
      </c>
      <c r="O410" s="792">
        <f t="shared" si="1273"/>
        <v>1</v>
      </c>
      <c r="P410" s="793">
        <f t="shared" si="1167"/>
        <v>7</v>
      </c>
      <c r="Q410" s="794">
        <f t="shared" si="1325"/>
        <v>1.96</v>
      </c>
      <c r="R410" s="785"/>
      <c r="S410" s="786">
        <f t="shared" si="1326"/>
        <v>1.96</v>
      </c>
      <c r="T410" s="787">
        <v>66140</v>
      </c>
      <c r="U410" s="823"/>
      <c r="V410" s="823"/>
      <c r="W410" s="795" t="str">
        <f t="shared" si="1170"/>
        <v>Կ-1</v>
      </c>
      <c r="X410" s="787">
        <f t="shared" si="1327"/>
        <v>129634.4</v>
      </c>
      <c r="Y410" s="790">
        <f t="shared" si="1328"/>
        <v>129634.4</v>
      </c>
      <c r="Z410" s="796">
        <f t="shared" si="1329"/>
        <v>1685247.2</v>
      </c>
      <c r="AA410" s="792">
        <f t="shared" si="1330"/>
        <v>1</v>
      </c>
      <c r="AB410" s="793">
        <f t="shared" si="1331"/>
        <v>8</v>
      </c>
      <c r="AC410" s="794">
        <f t="shared" si="1332"/>
        <v>2.02</v>
      </c>
      <c r="AD410" s="785"/>
      <c r="AE410" s="786">
        <f t="shared" si="1333"/>
        <v>2.02</v>
      </c>
      <c r="AF410" s="787">
        <v>66140</v>
      </c>
      <c r="AG410" s="823"/>
      <c r="AH410" s="823"/>
      <c r="AI410" s="789" t="str">
        <f t="shared" si="1334"/>
        <v>Կ-1</v>
      </c>
      <c r="AJ410" s="787">
        <f t="shared" si="1335"/>
        <v>133602.79999999999</v>
      </c>
      <c r="AK410" s="790">
        <f t="shared" si="1336"/>
        <v>133602.79999999999</v>
      </c>
      <c r="AL410" s="796">
        <f t="shared" si="1337"/>
        <v>1736836.4</v>
      </c>
      <c r="AM410" s="792">
        <f t="shared" si="1338"/>
        <v>1</v>
      </c>
      <c r="AN410" s="793">
        <f t="shared" si="1339"/>
        <v>9</v>
      </c>
      <c r="AO410" s="794">
        <f t="shared" si="1340"/>
        <v>2.02</v>
      </c>
      <c r="AP410" s="785"/>
      <c r="AQ410" s="786">
        <f t="shared" si="1341"/>
        <v>2.02</v>
      </c>
      <c r="AR410" s="787">
        <v>66140</v>
      </c>
      <c r="AS410" s="823"/>
      <c r="AT410" s="823"/>
      <c r="AU410" s="789" t="str">
        <f t="shared" si="1342"/>
        <v>Կ-1</v>
      </c>
      <c r="AV410" s="787">
        <f t="shared" si="1343"/>
        <v>133602.79999999999</v>
      </c>
      <c r="AW410" s="790">
        <f t="shared" si="1344"/>
        <v>133602.79999999999</v>
      </c>
      <c r="AX410" s="796">
        <f t="shared" si="1345"/>
        <v>1736836.4</v>
      </c>
    </row>
    <row r="411" spans="2:50" s="776" customFormat="1" ht="13.5">
      <c r="B411" s="1595">
        <v>65</v>
      </c>
      <c r="C411" s="646" t="s">
        <v>174</v>
      </c>
      <c r="D411" s="656" t="s">
        <v>280</v>
      </c>
      <c r="E411" s="798">
        <v>1</v>
      </c>
      <c r="F411" s="1309">
        <v>11</v>
      </c>
      <c r="G411" s="799">
        <f t="shared" si="1322"/>
        <v>2.08</v>
      </c>
      <c r="H411" s="894">
        <v>66140</v>
      </c>
      <c r="I411" s="826">
        <f>+G411*H411*0.05</f>
        <v>6878.5600000000013</v>
      </c>
      <c r="J411" s="823"/>
      <c r="K411" s="795" t="s">
        <v>97</v>
      </c>
      <c r="L411" s="787">
        <f t="shared" si="1323"/>
        <v>137571.20000000001</v>
      </c>
      <c r="M411" s="790">
        <f t="shared" ref="M411:M477" si="1346">G411*H411+I411+J411</f>
        <v>144449.76</v>
      </c>
      <c r="N411" s="791">
        <f t="shared" si="1324"/>
        <v>1877846.8800000001</v>
      </c>
      <c r="O411" s="792">
        <f t="shared" ref="O411:O421" si="1347">+E411</f>
        <v>1</v>
      </c>
      <c r="P411" s="793">
        <f t="shared" ref="P411:P477" si="1348">+F411+1</f>
        <v>12</v>
      </c>
      <c r="Q411" s="794">
        <f t="shared" si="1325"/>
        <v>2.08</v>
      </c>
      <c r="R411" s="785"/>
      <c r="S411" s="786">
        <f t="shared" si="1326"/>
        <v>2.08</v>
      </c>
      <c r="T411" s="787">
        <v>66140</v>
      </c>
      <c r="U411" s="826">
        <f>+S411*T411*0.05</f>
        <v>6878.5600000000013</v>
      </c>
      <c r="V411" s="823"/>
      <c r="W411" s="795" t="str">
        <f t="shared" ref="W411:W477" si="1349">+K411</f>
        <v>Կ-1</v>
      </c>
      <c r="X411" s="787">
        <f t="shared" si="1327"/>
        <v>137571.20000000001</v>
      </c>
      <c r="Y411" s="790">
        <f t="shared" si="1328"/>
        <v>144449.76</v>
      </c>
      <c r="Z411" s="796">
        <f t="shared" si="1329"/>
        <v>1877846.8800000001</v>
      </c>
      <c r="AA411" s="792">
        <f t="shared" si="1330"/>
        <v>1</v>
      </c>
      <c r="AB411" s="793">
        <f t="shared" si="1331"/>
        <v>13</v>
      </c>
      <c r="AC411" s="794">
        <f t="shared" si="1332"/>
        <v>2.14</v>
      </c>
      <c r="AD411" s="785"/>
      <c r="AE411" s="786">
        <f t="shared" si="1333"/>
        <v>2.14</v>
      </c>
      <c r="AF411" s="787">
        <v>66140</v>
      </c>
      <c r="AG411" s="826">
        <f>+AE411*AF411*0.05</f>
        <v>7076.9800000000005</v>
      </c>
      <c r="AH411" s="823"/>
      <c r="AI411" s="789" t="str">
        <f t="shared" si="1334"/>
        <v>Կ-1</v>
      </c>
      <c r="AJ411" s="787">
        <f t="shared" si="1335"/>
        <v>141539.6</v>
      </c>
      <c r="AK411" s="790">
        <f t="shared" si="1336"/>
        <v>148616.58000000002</v>
      </c>
      <c r="AL411" s="796">
        <f t="shared" si="1337"/>
        <v>1932015.5400000003</v>
      </c>
      <c r="AM411" s="792">
        <f t="shared" si="1338"/>
        <v>1</v>
      </c>
      <c r="AN411" s="793">
        <f t="shared" si="1339"/>
        <v>14</v>
      </c>
      <c r="AO411" s="794">
        <f t="shared" si="1340"/>
        <v>2.14</v>
      </c>
      <c r="AP411" s="785"/>
      <c r="AQ411" s="786">
        <f t="shared" si="1341"/>
        <v>2.14</v>
      </c>
      <c r="AR411" s="787">
        <v>66140</v>
      </c>
      <c r="AS411" s="826">
        <f>+AQ411*AR411*0.05</f>
        <v>7076.9800000000005</v>
      </c>
      <c r="AT411" s="823"/>
      <c r="AU411" s="789" t="str">
        <f t="shared" si="1342"/>
        <v>Կ-1</v>
      </c>
      <c r="AV411" s="787">
        <f t="shared" si="1343"/>
        <v>141539.6</v>
      </c>
      <c r="AW411" s="790">
        <f t="shared" si="1344"/>
        <v>148616.58000000002</v>
      </c>
      <c r="AX411" s="796">
        <f t="shared" si="1345"/>
        <v>1932015.5400000003</v>
      </c>
    </row>
    <row r="412" spans="2:50" s="776" customFormat="1" ht="13.5">
      <c r="B412" s="1595">
        <v>66</v>
      </c>
      <c r="C412" s="646" t="s">
        <v>2324</v>
      </c>
      <c r="D412" s="656" t="s">
        <v>280</v>
      </c>
      <c r="E412" s="798">
        <v>1</v>
      </c>
      <c r="F412" s="1309">
        <v>0</v>
      </c>
      <c r="G412" s="799">
        <f t="shared" si="1322"/>
        <v>1.68</v>
      </c>
      <c r="H412" s="801">
        <v>66140</v>
      </c>
      <c r="I412" s="823"/>
      <c r="J412" s="823"/>
      <c r="K412" s="795" t="s">
        <v>97</v>
      </c>
      <c r="L412" s="787">
        <f t="shared" si="1323"/>
        <v>111115.2</v>
      </c>
      <c r="M412" s="790">
        <f t="shared" si="1346"/>
        <v>111115.2</v>
      </c>
      <c r="N412" s="791">
        <f t="shared" si="1324"/>
        <v>1444497.5999999999</v>
      </c>
      <c r="O412" s="792">
        <f t="shared" si="1347"/>
        <v>1</v>
      </c>
      <c r="P412" s="793">
        <f t="shared" si="1348"/>
        <v>1</v>
      </c>
      <c r="Q412" s="794">
        <f t="shared" si="1325"/>
        <v>1.73</v>
      </c>
      <c r="R412" s="785"/>
      <c r="S412" s="786">
        <f t="shared" si="1326"/>
        <v>1.73</v>
      </c>
      <c r="T412" s="787">
        <v>66140</v>
      </c>
      <c r="U412" s="823"/>
      <c r="V412" s="823"/>
      <c r="W412" s="795" t="str">
        <f t="shared" si="1349"/>
        <v>Կ-1</v>
      </c>
      <c r="X412" s="787">
        <f t="shared" si="1327"/>
        <v>114422.2</v>
      </c>
      <c r="Y412" s="790">
        <f t="shared" si="1328"/>
        <v>114422.2</v>
      </c>
      <c r="Z412" s="796">
        <f t="shared" si="1329"/>
        <v>1487488.5999999999</v>
      </c>
      <c r="AA412" s="792">
        <f t="shared" si="1330"/>
        <v>1</v>
      </c>
      <c r="AB412" s="793">
        <f t="shared" si="1331"/>
        <v>2</v>
      </c>
      <c r="AC412" s="794">
        <f t="shared" si="1332"/>
        <v>1.79</v>
      </c>
      <c r="AD412" s="785"/>
      <c r="AE412" s="786">
        <f t="shared" si="1333"/>
        <v>1.79</v>
      </c>
      <c r="AF412" s="787">
        <v>66140</v>
      </c>
      <c r="AG412" s="823"/>
      <c r="AH412" s="823"/>
      <c r="AI412" s="789" t="str">
        <f t="shared" si="1334"/>
        <v>Կ-1</v>
      </c>
      <c r="AJ412" s="787">
        <f t="shared" si="1335"/>
        <v>118390.6</v>
      </c>
      <c r="AK412" s="790">
        <f t="shared" si="1336"/>
        <v>118390.6</v>
      </c>
      <c r="AL412" s="796">
        <f t="shared" si="1337"/>
        <v>1539077.8</v>
      </c>
      <c r="AM412" s="792">
        <f t="shared" si="1338"/>
        <v>1</v>
      </c>
      <c r="AN412" s="793">
        <f t="shared" si="1339"/>
        <v>3</v>
      </c>
      <c r="AO412" s="794">
        <f t="shared" si="1340"/>
        <v>1.84</v>
      </c>
      <c r="AP412" s="785"/>
      <c r="AQ412" s="786">
        <f t="shared" si="1341"/>
        <v>1.84</v>
      </c>
      <c r="AR412" s="787">
        <v>66140</v>
      </c>
      <c r="AS412" s="823"/>
      <c r="AT412" s="823"/>
      <c r="AU412" s="789" t="str">
        <f t="shared" si="1342"/>
        <v>Կ-1</v>
      </c>
      <c r="AV412" s="787">
        <f t="shared" si="1343"/>
        <v>121697.60000000001</v>
      </c>
      <c r="AW412" s="790">
        <f t="shared" si="1344"/>
        <v>121697.60000000001</v>
      </c>
      <c r="AX412" s="796">
        <f t="shared" si="1345"/>
        <v>1582068.8</v>
      </c>
    </row>
    <row r="413" spans="2:50" s="776" customFormat="1" ht="13.5">
      <c r="B413" s="1595">
        <v>67</v>
      </c>
      <c r="C413" s="646" t="s">
        <v>2325</v>
      </c>
      <c r="D413" s="656" t="s">
        <v>280</v>
      </c>
      <c r="E413" s="798">
        <v>1</v>
      </c>
      <c r="F413" s="1309">
        <v>1</v>
      </c>
      <c r="G413" s="799">
        <f t="shared" si="1322"/>
        <v>1.73</v>
      </c>
      <c r="H413" s="801">
        <v>66140</v>
      </c>
      <c r="I413" s="849"/>
      <c r="J413" s="823"/>
      <c r="K413" s="795" t="s">
        <v>97</v>
      </c>
      <c r="L413" s="787">
        <f t="shared" si="1323"/>
        <v>114422.2</v>
      </c>
      <c r="M413" s="790">
        <f t="shared" si="1346"/>
        <v>114422.2</v>
      </c>
      <c r="N413" s="791">
        <f t="shared" si="1324"/>
        <v>1487488.5999999999</v>
      </c>
      <c r="O413" s="792">
        <f t="shared" si="1347"/>
        <v>1</v>
      </c>
      <c r="P413" s="793">
        <f t="shared" si="1348"/>
        <v>2</v>
      </c>
      <c r="Q413" s="794">
        <f t="shared" si="1325"/>
        <v>1.79</v>
      </c>
      <c r="R413" s="785"/>
      <c r="S413" s="786">
        <f t="shared" si="1326"/>
        <v>1.79</v>
      </c>
      <c r="T413" s="787">
        <v>66140</v>
      </c>
      <c r="U413" s="849"/>
      <c r="V413" s="823"/>
      <c r="W413" s="795" t="str">
        <f t="shared" si="1349"/>
        <v>Կ-1</v>
      </c>
      <c r="X413" s="787">
        <f t="shared" si="1327"/>
        <v>118390.6</v>
      </c>
      <c r="Y413" s="790">
        <f t="shared" si="1328"/>
        <v>118390.6</v>
      </c>
      <c r="Z413" s="796">
        <f t="shared" si="1329"/>
        <v>1539077.8</v>
      </c>
      <c r="AA413" s="792">
        <f t="shared" si="1330"/>
        <v>1</v>
      </c>
      <c r="AB413" s="793">
        <f t="shared" si="1331"/>
        <v>3</v>
      </c>
      <c r="AC413" s="794">
        <f t="shared" si="1332"/>
        <v>1.84</v>
      </c>
      <c r="AD413" s="785"/>
      <c r="AE413" s="786">
        <f t="shared" si="1333"/>
        <v>1.84</v>
      </c>
      <c r="AF413" s="787">
        <v>66140</v>
      </c>
      <c r="AG413" s="849"/>
      <c r="AH413" s="823"/>
      <c r="AI413" s="789" t="str">
        <f t="shared" si="1334"/>
        <v>Կ-1</v>
      </c>
      <c r="AJ413" s="787">
        <f t="shared" si="1335"/>
        <v>121697.60000000001</v>
      </c>
      <c r="AK413" s="790">
        <f t="shared" si="1336"/>
        <v>121697.60000000001</v>
      </c>
      <c r="AL413" s="796">
        <f t="shared" si="1337"/>
        <v>1582068.8</v>
      </c>
      <c r="AM413" s="792">
        <f t="shared" si="1338"/>
        <v>1</v>
      </c>
      <c r="AN413" s="793">
        <f t="shared" si="1339"/>
        <v>4</v>
      </c>
      <c r="AO413" s="794">
        <f t="shared" si="1340"/>
        <v>1.9</v>
      </c>
      <c r="AP413" s="785"/>
      <c r="AQ413" s="786">
        <f t="shared" si="1341"/>
        <v>1.9</v>
      </c>
      <c r="AR413" s="787">
        <v>66140</v>
      </c>
      <c r="AS413" s="849"/>
      <c r="AT413" s="823"/>
      <c r="AU413" s="789" t="str">
        <f t="shared" si="1342"/>
        <v>Կ-1</v>
      </c>
      <c r="AV413" s="787">
        <f t="shared" si="1343"/>
        <v>125666</v>
      </c>
      <c r="AW413" s="790">
        <f t="shared" si="1344"/>
        <v>125666</v>
      </c>
      <c r="AX413" s="796">
        <f t="shared" si="1345"/>
        <v>1633658</v>
      </c>
    </row>
    <row r="414" spans="2:50" s="776" customFormat="1" ht="13.5">
      <c r="B414" s="1595">
        <v>68</v>
      </c>
      <c r="C414" s="646" t="s">
        <v>1750</v>
      </c>
      <c r="D414" s="656" t="s">
        <v>280</v>
      </c>
      <c r="E414" s="798">
        <v>1</v>
      </c>
      <c r="F414" s="1309">
        <v>3</v>
      </c>
      <c r="G414" s="799">
        <f t="shared" si="1322"/>
        <v>1.84</v>
      </c>
      <c r="H414" s="801">
        <v>66140</v>
      </c>
      <c r="I414" s="823"/>
      <c r="J414" s="823"/>
      <c r="K414" s="795" t="s">
        <v>97</v>
      </c>
      <c r="L414" s="787">
        <f t="shared" si="1323"/>
        <v>121697.60000000001</v>
      </c>
      <c r="M414" s="790">
        <f t="shared" si="1346"/>
        <v>121697.60000000001</v>
      </c>
      <c r="N414" s="791">
        <f t="shared" si="1324"/>
        <v>1582068.8</v>
      </c>
      <c r="O414" s="792">
        <f t="shared" si="1347"/>
        <v>1</v>
      </c>
      <c r="P414" s="793">
        <f t="shared" si="1348"/>
        <v>4</v>
      </c>
      <c r="Q414" s="794">
        <f t="shared" si="1325"/>
        <v>1.9</v>
      </c>
      <c r="R414" s="785"/>
      <c r="S414" s="786">
        <f t="shared" si="1326"/>
        <v>1.9</v>
      </c>
      <c r="T414" s="787">
        <v>66140</v>
      </c>
      <c r="U414" s="823"/>
      <c r="V414" s="823"/>
      <c r="W414" s="795" t="str">
        <f t="shared" si="1349"/>
        <v>Կ-1</v>
      </c>
      <c r="X414" s="787">
        <f t="shared" si="1327"/>
        <v>125666</v>
      </c>
      <c r="Y414" s="790">
        <f t="shared" si="1328"/>
        <v>125666</v>
      </c>
      <c r="Z414" s="796">
        <f t="shared" si="1329"/>
        <v>1633658</v>
      </c>
      <c r="AA414" s="792">
        <f t="shared" si="1330"/>
        <v>1</v>
      </c>
      <c r="AB414" s="793">
        <f t="shared" si="1331"/>
        <v>5</v>
      </c>
      <c r="AC414" s="794">
        <f t="shared" si="1332"/>
        <v>1.9</v>
      </c>
      <c r="AD414" s="785"/>
      <c r="AE414" s="786">
        <f t="shared" si="1333"/>
        <v>1.9</v>
      </c>
      <c r="AF414" s="787">
        <v>66140</v>
      </c>
      <c r="AG414" s="823"/>
      <c r="AH414" s="823"/>
      <c r="AI414" s="789" t="str">
        <f t="shared" si="1334"/>
        <v>Կ-1</v>
      </c>
      <c r="AJ414" s="787">
        <f t="shared" si="1335"/>
        <v>125666</v>
      </c>
      <c r="AK414" s="790">
        <f t="shared" si="1336"/>
        <v>125666</v>
      </c>
      <c r="AL414" s="796">
        <f t="shared" si="1337"/>
        <v>1633658</v>
      </c>
      <c r="AM414" s="792">
        <f t="shared" si="1338"/>
        <v>1</v>
      </c>
      <c r="AN414" s="793">
        <f t="shared" si="1339"/>
        <v>6</v>
      </c>
      <c r="AO414" s="794">
        <f t="shared" si="1340"/>
        <v>1.96</v>
      </c>
      <c r="AP414" s="785"/>
      <c r="AQ414" s="786">
        <f t="shared" si="1341"/>
        <v>1.96</v>
      </c>
      <c r="AR414" s="787">
        <v>66140</v>
      </c>
      <c r="AS414" s="823"/>
      <c r="AT414" s="823"/>
      <c r="AU414" s="789" t="str">
        <f t="shared" si="1342"/>
        <v>Կ-1</v>
      </c>
      <c r="AV414" s="787">
        <f t="shared" si="1343"/>
        <v>129634.4</v>
      </c>
      <c r="AW414" s="790">
        <f t="shared" si="1344"/>
        <v>129634.4</v>
      </c>
      <c r="AX414" s="796">
        <f t="shared" si="1345"/>
        <v>1685247.2</v>
      </c>
    </row>
    <row r="415" spans="2:50" s="776" customFormat="1" ht="13.5">
      <c r="B415" s="1595">
        <v>69</v>
      </c>
      <c r="C415" s="646" t="s">
        <v>1576</v>
      </c>
      <c r="D415" s="656" t="s">
        <v>280</v>
      </c>
      <c r="E415" s="798">
        <v>1</v>
      </c>
      <c r="F415" s="1309">
        <v>7</v>
      </c>
      <c r="G415" s="840">
        <f t="shared" si="1322"/>
        <v>1.96</v>
      </c>
      <c r="H415" s="801">
        <v>66140</v>
      </c>
      <c r="I415" s="823"/>
      <c r="J415" s="823"/>
      <c r="K415" s="795" t="s">
        <v>97</v>
      </c>
      <c r="L415" s="787">
        <f t="shared" si="1323"/>
        <v>129634.4</v>
      </c>
      <c r="M415" s="790">
        <f t="shared" si="1346"/>
        <v>129634.4</v>
      </c>
      <c r="N415" s="791">
        <f t="shared" si="1324"/>
        <v>1685247.2</v>
      </c>
      <c r="O415" s="792">
        <f t="shared" si="1347"/>
        <v>1</v>
      </c>
      <c r="P415" s="793">
        <f t="shared" si="1348"/>
        <v>8</v>
      </c>
      <c r="Q415" s="794">
        <f t="shared" si="1325"/>
        <v>2.02</v>
      </c>
      <c r="R415" s="785"/>
      <c r="S415" s="786">
        <f t="shared" si="1326"/>
        <v>2.02</v>
      </c>
      <c r="T415" s="787">
        <v>66140</v>
      </c>
      <c r="U415" s="823"/>
      <c r="V415" s="823"/>
      <c r="W415" s="795" t="str">
        <f t="shared" si="1349"/>
        <v>Կ-1</v>
      </c>
      <c r="X415" s="787">
        <f t="shared" si="1327"/>
        <v>133602.79999999999</v>
      </c>
      <c r="Y415" s="790">
        <f t="shared" si="1328"/>
        <v>133602.79999999999</v>
      </c>
      <c r="Z415" s="796">
        <f t="shared" si="1329"/>
        <v>1736836.4</v>
      </c>
      <c r="AA415" s="792">
        <f t="shared" si="1330"/>
        <v>1</v>
      </c>
      <c r="AB415" s="793">
        <f t="shared" si="1331"/>
        <v>9</v>
      </c>
      <c r="AC415" s="794">
        <f t="shared" si="1332"/>
        <v>2.02</v>
      </c>
      <c r="AD415" s="785"/>
      <c r="AE415" s="786">
        <f t="shared" si="1333"/>
        <v>2.02</v>
      </c>
      <c r="AF415" s="787">
        <v>66140</v>
      </c>
      <c r="AG415" s="823"/>
      <c r="AH415" s="823"/>
      <c r="AI415" s="789" t="str">
        <f t="shared" si="1334"/>
        <v>Կ-1</v>
      </c>
      <c r="AJ415" s="787">
        <f t="shared" si="1335"/>
        <v>133602.79999999999</v>
      </c>
      <c r="AK415" s="790">
        <f t="shared" si="1336"/>
        <v>133602.79999999999</v>
      </c>
      <c r="AL415" s="796">
        <f t="shared" si="1337"/>
        <v>1736836.4</v>
      </c>
      <c r="AM415" s="792">
        <f t="shared" si="1338"/>
        <v>1</v>
      </c>
      <c r="AN415" s="793">
        <f t="shared" si="1339"/>
        <v>10</v>
      </c>
      <c r="AO415" s="794">
        <f t="shared" si="1340"/>
        <v>2.08</v>
      </c>
      <c r="AP415" s="785"/>
      <c r="AQ415" s="786">
        <f t="shared" si="1341"/>
        <v>2.08</v>
      </c>
      <c r="AR415" s="787">
        <v>66140</v>
      </c>
      <c r="AS415" s="823"/>
      <c r="AT415" s="823"/>
      <c r="AU415" s="789" t="str">
        <f t="shared" si="1342"/>
        <v>Կ-1</v>
      </c>
      <c r="AV415" s="787">
        <f t="shared" si="1343"/>
        <v>137571.20000000001</v>
      </c>
      <c r="AW415" s="790">
        <f t="shared" si="1344"/>
        <v>137571.20000000001</v>
      </c>
      <c r="AX415" s="796">
        <f t="shared" si="1345"/>
        <v>1788425.6</v>
      </c>
    </row>
    <row r="416" spans="2:50" s="776" customFormat="1" ht="13.5">
      <c r="B416" s="1595">
        <v>70</v>
      </c>
      <c r="C416" s="1321" t="s">
        <v>1575</v>
      </c>
      <c r="D416" s="1298" t="s">
        <v>280</v>
      </c>
      <c r="E416" s="798">
        <v>1</v>
      </c>
      <c r="F416" s="1309">
        <v>4</v>
      </c>
      <c r="G416" s="799">
        <f t="shared" si="1322"/>
        <v>1.9</v>
      </c>
      <c r="H416" s="801">
        <v>66140</v>
      </c>
      <c r="I416" s="846"/>
      <c r="J416" s="846"/>
      <c r="K416" s="795" t="s">
        <v>97</v>
      </c>
      <c r="L416" s="787">
        <f t="shared" si="1323"/>
        <v>125666</v>
      </c>
      <c r="M416" s="790">
        <f t="shared" si="1346"/>
        <v>125666</v>
      </c>
      <c r="N416" s="791">
        <f t="shared" si="1324"/>
        <v>1633658</v>
      </c>
      <c r="O416" s="792">
        <f t="shared" si="1347"/>
        <v>1</v>
      </c>
      <c r="P416" s="793">
        <f t="shared" si="1348"/>
        <v>5</v>
      </c>
      <c r="Q416" s="794">
        <f t="shared" si="1325"/>
        <v>1.9</v>
      </c>
      <c r="R416" s="793"/>
      <c r="S416" s="827">
        <f t="shared" si="1326"/>
        <v>1.9</v>
      </c>
      <c r="T416" s="787">
        <v>66140</v>
      </c>
      <c r="U416" s="846"/>
      <c r="V416" s="846"/>
      <c r="W416" s="795" t="str">
        <f t="shared" si="1349"/>
        <v>Կ-1</v>
      </c>
      <c r="X416" s="787">
        <f t="shared" si="1327"/>
        <v>125666</v>
      </c>
      <c r="Y416" s="790">
        <f t="shared" si="1328"/>
        <v>125666</v>
      </c>
      <c r="Z416" s="796">
        <f t="shared" si="1329"/>
        <v>1633658</v>
      </c>
      <c r="AA416" s="792">
        <f t="shared" si="1330"/>
        <v>1</v>
      </c>
      <c r="AB416" s="793">
        <f t="shared" si="1331"/>
        <v>6</v>
      </c>
      <c r="AC416" s="794">
        <f t="shared" si="1332"/>
        <v>1.96</v>
      </c>
      <c r="AD416" s="793"/>
      <c r="AE416" s="827">
        <f t="shared" si="1333"/>
        <v>1.96</v>
      </c>
      <c r="AF416" s="787">
        <v>66140</v>
      </c>
      <c r="AG416" s="846"/>
      <c r="AH416" s="846"/>
      <c r="AI416" s="789" t="str">
        <f t="shared" si="1334"/>
        <v>Կ-1</v>
      </c>
      <c r="AJ416" s="787">
        <f t="shared" si="1335"/>
        <v>129634.4</v>
      </c>
      <c r="AK416" s="790">
        <f t="shared" si="1336"/>
        <v>129634.4</v>
      </c>
      <c r="AL416" s="796">
        <f t="shared" si="1337"/>
        <v>1685247.2</v>
      </c>
      <c r="AM416" s="792">
        <f t="shared" si="1338"/>
        <v>1</v>
      </c>
      <c r="AN416" s="793">
        <f t="shared" si="1339"/>
        <v>7</v>
      </c>
      <c r="AO416" s="794">
        <f t="shared" si="1340"/>
        <v>1.96</v>
      </c>
      <c r="AP416" s="793"/>
      <c r="AQ416" s="827">
        <f t="shared" si="1341"/>
        <v>1.96</v>
      </c>
      <c r="AR416" s="787">
        <v>66140</v>
      </c>
      <c r="AS416" s="846"/>
      <c r="AT416" s="846"/>
      <c r="AU416" s="789" t="str">
        <f t="shared" si="1342"/>
        <v>Կ-1</v>
      </c>
      <c r="AV416" s="787">
        <f t="shared" si="1343"/>
        <v>129634.4</v>
      </c>
      <c r="AW416" s="790">
        <f t="shared" si="1344"/>
        <v>129634.4</v>
      </c>
      <c r="AX416" s="796">
        <f t="shared" si="1345"/>
        <v>1685247.2</v>
      </c>
    </row>
    <row r="417" spans="2:50" s="776" customFormat="1" ht="13.5">
      <c r="B417" s="1595">
        <v>71</v>
      </c>
      <c r="C417" s="1321" t="s">
        <v>2326</v>
      </c>
      <c r="D417" s="1298" t="s">
        <v>280</v>
      </c>
      <c r="E417" s="798">
        <v>1</v>
      </c>
      <c r="F417" s="1309">
        <v>1</v>
      </c>
      <c r="G417" s="799">
        <f t="shared" si="1322"/>
        <v>1.73</v>
      </c>
      <c r="H417" s="801">
        <v>66140</v>
      </c>
      <c r="I417" s="846"/>
      <c r="J417" s="846"/>
      <c r="K417" s="795" t="s">
        <v>97</v>
      </c>
      <c r="L417" s="787">
        <f t="shared" si="1323"/>
        <v>114422.2</v>
      </c>
      <c r="M417" s="790">
        <f t="shared" si="1346"/>
        <v>114422.2</v>
      </c>
      <c r="N417" s="791">
        <f t="shared" si="1324"/>
        <v>1487488.5999999999</v>
      </c>
      <c r="O417" s="792">
        <f t="shared" si="1347"/>
        <v>1</v>
      </c>
      <c r="P417" s="793">
        <f t="shared" si="1348"/>
        <v>2</v>
      </c>
      <c r="Q417" s="794">
        <f t="shared" si="1325"/>
        <v>1.79</v>
      </c>
      <c r="R417" s="793"/>
      <c r="S417" s="827">
        <f t="shared" si="1326"/>
        <v>1.79</v>
      </c>
      <c r="T417" s="787">
        <v>66140</v>
      </c>
      <c r="U417" s="846"/>
      <c r="V417" s="846"/>
      <c r="W417" s="795" t="str">
        <f t="shared" si="1349"/>
        <v>Կ-1</v>
      </c>
      <c r="X417" s="787">
        <f t="shared" si="1327"/>
        <v>118390.6</v>
      </c>
      <c r="Y417" s="790">
        <f t="shared" si="1328"/>
        <v>118390.6</v>
      </c>
      <c r="Z417" s="796">
        <f t="shared" si="1329"/>
        <v>1539077.8</v>
      </c>
      <c r="AA417" s="792">
        <f t="shared" si="1330"/>
        <v>1</v>
      </c>
      <c r="AB417" s="793">
        <f t="shared" si="1331"/>
        <v>3</v>
      </c>
      <c r="AC417" s="794">
        <f t="shared" si="1332"/>
        <v>1.84</v>
      </c>
      <c r="AD417" s="793"/>
      <c r="AE417" s="827">
        <f t="shared" si="1333"/>
        <v>1.84</v>
      </c>
      <c r="AF417" s="787">
        <v>66140</v>
      </c>
      <c r="AG417" s="846"/>
      <c r="AH417" s="846"/>
      <c r="AI417" s="789" t="str">
        <f t="shared" si="1334"/>
        <v>Կ-1</v>
      </c>
      <c r="AJ417" s="787">
        <f t="shared" si="1335"/>
        <v>121697.60000000001</v>
      </c>
      <c r="AK417" s="790">
        <f t="shared" si="1336"/>
        <v>121697.60000000001</v>
      </c>
      <c r="AL417" s="796">
        <f t="shared" si="1337"/>
        <v>1582068.8</v>
      </c>
      <c r="AM417" s="792">
        <f t="shared" si="1338"/>
        <v>1</v>
      </c>
      <c r="AN417" s="793">
        <f t="shared" si="1339"/>
        <v>4</v>
      </c>
      <c r="AO417" s="794">
        <f t="shared" si="1340"/>
        <v>1.9</v>
      </c>
      <c r="AP417" s="793"/>
      <c r="AQ417" s="827">
        <f t="shared" si="1341"/>
        <v>1.9</v>
      </c>
      <c r="AR417" s="787">
        <v>66140</v>
      </c>
      <c r="AS417" s="846"/>
      <c r="AT417" s="846"/>
      <c r="AU417" s="789" t="str">
        <f t="shared" si="1342"/>
        <v>Կ-1</v>
      </c>
      <c r="AV417" s="787">
        <f t="shared" si="1343"/>
        <v>125666</v>
      </c>
      <c r="AW417" s="790">
        <f t="shared" si="1344"/>
        <v>125666</v>
      </c>
      <c r="AX417" s="796">
        <f t="shared" si="1345"/>
        <v>1633658</v>
      </c>
    </row>
    <row r="418" spans="2:50" s="776" customFormat="1" ht="13.5">
      <c r="B418" s="1595">
        <v>72</v>
      </c>
      <c r="C418" s="1321" t="s">
        <v>204</v>
      </c>
      <c r="D418" s="1298" t="s">
        <v>280</v>
      </c>
      <c r="E418" s="798">
        <v>1</v>
      </c>
      <c r="F418" s="1309">
        <v>14</v>
      </c>
      <c r="G418" s="799">
        <f t="shared" si="1322"/>
        <v>2.14</v>
      </c>
      <c r="H418" s="801">
        <v>66140</v>
      </c>
      <c r="I418" s="846"/>
      <c r="J418" s="846"/>
      <c r="K418" s="795" t="s">
        <v>97</v>
      </c>
      <c r="L418" s="787">
        <f t="shared" si="1323"/>
        <v>141539.6</v>
      </c>
      <c r="M418" s="790">
        <f t="shared" si="1346"/>
        <v>141539.6</v>
      </c>
      <c r="N418" s="791">
        <f t="shared" si="1324"/>
        <v>1840014.8</v>
      </c>
      <c r="O418" s="792">
        <f t="shared" si="1347"/>
        <v>1</v>
      </c>
      <c r="P418" s="793">
        <f t="shared" si="1348"/>
        <v>15</v>
      </c>
      <c r="Q418" s="794">
        <f t="shared" si="1325"/>
        <v>2.14</v>
      </c>
      <c r="R418" s="793"/>
      <c r="S418" s="827">
        <f t="shared" si="1326"/>
        <v>2.14</v>
      </c>
      <c r="T418" s="787">
        <v>66140</v>
      </c>
      <c r="U418" s="846"/>
      <c r="V418" s="846"/>
      <c r="W418" s="795" t="str">
        <f t="shared" si="1349"/>
        <v>Կ-1</v>
      </c>
      <c r="X418" s="787">
        <f t="shared" si="1327"/>
        <v>141539.6</v>
      </c>
      <c r="Y418" s="790">
        <f t="shared" si="1328"/>
        <v>141539.6</v>
      </c>
      <c r="Z418" s="796">
        <f t="shared" si="1329"/>
        <v>1840014.8</v>
      </c>
      <c r="AA418" s="792">
        <f t="shared" si="1330"/>
        <v>1</v>
      </c>
      <c r="AB418" s="793">
        <f t="shared" si="1331"/>
        <v>16</v>
      </c>
      <c r="AC418" s="794">
        <f t="shared" si="1332"/>
        <v>2.21</v>
      </c>
      <c r="AD418" s="793"/>
      <c r="AE418" s="827">
        <f t="shared" si="1333"/>
        <v>2.21</v>
      </c>
      <c r="AF418" s="787">
        <v>66140</v>
      </c>
      <c r="AG418" s="846"/>
      <c r="AH418" s="846"/>
      <c r="AI418" s="789" t="str">
        <f t="shared" si="1334"/>
        <v>Կ-1</v>
      </c>
      <c r="AJ418" s="787">
        <f t="shared" si="1335"/>
        <v>146169.4</v>
      </c>
      <c r="AK418" s="790">
        <f t="shared" si="1336"/>
        <v>146169.4</v>
      </c>
      <c r="AL418" s="796">
        <f t="shared" si="1337"/>
        <v>1900202.2</v>
      </c>
      <c r="AM418" s="792">
        <f t="shared" si="1338"/>
        <v>1</v>
      </c>
      <c r="AN418" s="793">
        <f t="shared" si="1339"/>
        <v>17</v>
      </c>
      <c r="AO418" s="794">
        <f t="shared" si="1340"/>
        <v>2.21</v>
      </c>
      <c r="AP418" s="793"/>
      <c r="AQ418" s="827">
        <f t="shared" si="1341"/>
        <v>2.21</v>
      </c>
      <c r="AR418" s="787">
        <v>66140</v>
      </c>
      <c r="AS418" s="846"/>
      <c r="AT418" s="846"/>
      <c r="AU418" s="789" t="str">
        <f t="shared" si="1342"/>
        <v>Կ-1</v>
      </c>
      <c r="AV418" s="787">
        <f t="shared" si="1343"/>
        <v>146169.4</v>
      </c>
      <c r="AW418" s="790">
        <f t="shared" si="1344"/>
        <v>146169.4</v>
      </c>
      <c r="AX418" s="796">
        <f t="shared" si="1345"/>
        <v>1900202.2</v>
      </c>
    </row>
    <row r="419" spans="2:50" s="776" customFormat="1" ht="13.5">
      <c r="B419" s="1595">
        <v>73</v>
      </c>
      <c r="C419" s="1321" t="s">
        <v>2327</v>
      </c>
      <c r="D419" s="1298" t="s">
        <v>280</v>
      </c>
      <c r="E419" s="798">
        <v>1</v>
      </c>
      <c r="F419" s="1309">
        <v>1</v>
      </c>
      <c r="G419" s="799">
        <f t="shared" si="1322"/>
        <v>1.73</v>
      </c>
      <c r="H419" s="801">
        <v>66140</v>
      </c>
      <c r="I419" s="846"/>
      <c r="J419" s="846"/>
      <c r="K419" s="795" t="s">
        <v>97</v>
      </c>
      <c r="L419" s="787">
        <f t="shared" si="1323"/>
        <v>114422.2</v>
      </c>
      <c r="M419" s="790">
        <f t="shared" si="1346"/>
        <v>114422.2</v>
      </c>
      <c r="N419" s="791">
        <f t="shared" si="1324"/>
        <v>1487488.5999999999</v>
      </c>
      <c r="O419" s="792">
        <f t="shared" si="1347"/>
        <v>1</v>
      </c>
      <c r="P419" s="793">
        <f t="shared" si="1348"/>
        <v>2</v>
      </c>
      <c r="Q419" s="794">
        <f t="shared" si="1325"/>
        <v>1.79</v>
      </c>
      <c r="R419" s="793"/>
      <c r="S419" s="827">
        <f t="shared" si="1326"/>
        <v>1.79</v>
      </c>
      <c r="T419" s="787">
        <v>66140</v>
      </c>
      <c r="U419" s="846"/>
      <c r="V419" s="846"/>
      <c r="W419" s="795" t="str">
        <f t="shared" si="1349"/>
        <v>Կ-1</v>
      </c>
      <c r="X419" s="787">
        <f t="shared" si="1327"/>
        <v>118390.6</v>
      </c>
      <c r="Y419" s="790">
        <f t="shared" si="1328"/>
        <v>118390.6</v>
      </c>
      <c r="Z419" s="796">
        <f t="shared" si="1329"/>
        <v>1539077.8</v>
      </c>
      <c r="AA419" s="792">
        <f t="shared" si="1330"/>
        <v>1</v>
      </c>
      <c r="AB419" s="793">
        <f t="shared" si="1331"/>
        <v>3</v>
      </c>
      <c r="AC419" s="794">
        <f t="shared" si="1332"/>
        <v>1.84</v>
      </c>
      <c r="AD419" s="793"/>
      <c r="AE419" s="827">
        <f t="shared" si="1333"/>
        <v>1.84</v>
      </c>
      <c r="AF419" s="787">
        <v>66140</v>
      </c>
      <c r="AG419" s="846"/>
      <c r="AH419" s="846"/>
      <c r="AI419" s="789" t="str">
        <f t="shared" si="1334"/>
        <v>Կ-1</v>
      </c>
      <c r="AJ419" s="787">
        <f t="shared" si="1335"/>
        <v>121697.60000000001</v>
      </c>
      <c r="AK419" s="790">
        <f t="shared" si="1336"/>
        <v>121697.60000000001</v>
      </c>
      <c r="AL419" s="796">
        <f t="shared" si="1337"/>
        <v>1582068.8</v>
      </c>
      <c r="AM419" s="792">
        <f t="shared" si="1338"/>
        <v>1</v>
      </c>
      <c r="AN419" s="793">
        <f t="shared" si="1339"/>
        <v>4</v>
      </c>
      <c r="AO419" s="794">
        <f t="shared" si="1340"/>
        <v>1.9</v>
      </c>
      <c r="AP419" s="793"/>
      <c r="AQ419" s="827">
        <f t="shared" si="1341"/>
        <v>1.9</v>
      </c>
      <c r="AR419" s="787">
        <v>66140</v>
      </c>
      <c r="AS419" s="846"/>
      <c r="AT419" s="846"/>
      <c r="AU419" s="789" t="str">
        <f t="shared" si="1342"/>
        <v>Կ-1</v>
      </c>
      <c r="AV419" s="787">
        <f t="shared" si="1343"/>
        <v>125666</v>
      </c>
      <c r="AW419" s="790">
        <f t="shared" si="1344"/>
        <v>125666</v>
      </c>
      <c r="AX419" s="796">
        <f t="shared" si="1345"/>
        <v>1633658</v>
      </c>
    </row>
    <row r="420" spans="2:50" s="776" customFormat="1" ht="13.5">
      <c r="B420" s="1595">
        <v>74</v>
      </c>
      <c r="C420" s="655" t="s">
        <v>1577</v>
      </c>
      <c r="D420" s="1298" t="s">
        <v>280</v>
      </c>
      <c r="E420" s="798">
        <v>1</v>
      </c>
      <c r="F420" s="1309">
        <v>3</v>
      </c>
      <c r="G420" s="799">
        <f t="shared" si="1322"/>
        <v>1.84</v>
      </c>
      <c r="H420" s="801">
        <v>66140</v>
      </c>
      <c r="I420" s="846"/>
      <c r="J420" s="846"/>
      <c r="K420" s="795" t="s">
        <v>97</v>
      </c>
      <c r="L420" s="787">
        <f t="shared" si="1323"/>
        <v>121697.60000000001</v>
      </c>
      <c r="M420" s="790">
        <f t="shared" si="1346"/>
        <v>121697.60000000001</v>
      </c>
      <c r="N420" s="791">
        <f t="shared" si="1324"/>
        <v>1582068.8</v>
      </c>
      <c r="O420" s="792">
        <f t="shared" si="1347"/>
        <v>1</v>
      </c>
      <c r="P420" s="793">
        <f t="shared" si="1348"/>
        <v>4</v>
      </c>
      <c r="Q420" s="794">
        <f t="shared" si="1325"/>
        <v>1.9</v>
      </c>
      <c r="R420" s="793"/>
      <c r="S420" s="827">
        <f t="shared" si="1326"/>
        <v>1.9</v>
      </c>
      <c r="T420" s="787">
        <v>66140</v>
      </c>
      <c r="U420" s="846"/>
      <c r="V420" s="846"/>
      <c r="W420" s="795" t="str">
        <f t="shared" si="1349"/>
        <v>Կ-1</v>
      </c>
      <c r="X420" s="787">
        <f t="shared" si="1327"/>
        <v>125666</v>
      </c>
      <c r="Y420" s="790">
        <f t="shared" si="1328"/>
        <v>125666</v>
      </c>
      <c r="Z420" s="796">
        <f t="shared" si="1329"/>
        <v>1633658</v>
      </c>
      <c r="AA420" s="792">
        <f t="shared" si="1330"/>
        <v>1</v>
      </c>
      <c r="AB420" s="793">
        <f t="shared" si="1331"/>
        <v>5</v>
      </c>
      <c r="AC420" s="794">
        <f t="shared" si="1332"/>
        <v>1.9</v>
      </c>
      <c r="AD420" s="793"/>
      <c r="AE420" s="827">
        <f t="shared" si="1333"/>
        <v>1.9</v>
      </c>
      <c r="AF420" s="787">
        <v>66140</v>
      </c>
      <c r="AG420" s="846"/>
      <c r="AH420" s="846"/>
      <c r="AI420" s="789" t="str">
        <f t="shared" si="1334"/>
        <v>Կ-1</v>
      </c>
      <c r="AJ420" s="787">
        <f t="shared" si="1335"/>
        <v>125666</v>
      </c>
      <c r="AK420" s="790">
        <f t="shared" si="1336"/>
        <v>125666</v>
      </c>
      <c r="AL420" s="796">
        <f t="shared" si="1337"/>
        <v>1633658</v>
      </c>
      <c r="AM420" s="792">
        <f t="shared" si="1338"/>
        <v>1</v>
      </c>
      <c r="AN420" s="793">
        <f t="shared" si="1339"/>
        <v>6</v>
      </c>
      <c r="AO420" s="794">
        <f t="shared" si="1340"/>
        <v>1.96</v>
      </c>
      <c r="AP420" s="793"/>
      <c r="AQ420" s="827">
        <f t="shared" si="1341"/>
        <v>1.96</v>
      </c>
      <c r="AR420" s="787">
        <v>66140</v>
      </c>
      <c r="AS420" s="846"/>
      <c r="AT420" s="846"/>
      <c r="AU420" s="789" t="str">
        <f t="shared" si="1342"/>
        <v>Կ-1</v>
      </c>
      <c r="AV420" s="787">
        <f t="shared" si="1343"/>
        <v>129634.4</v>
      </c>
      <c r="AW420" s="790">
        <f t="shared" si="1344"/>
        <v>129634.4</v>
      </c>
      <c r="AX420" s="796">
        <f t="shared" si="1345"/>
        <v>1685247.2</v>
      </c>
    </row>
    <row r="421" spans="2:50" s="776" customFormat="1" ht="13.5">
      <c r="B421" s="1595">
        <v>75</v>
      </c>
      <c r="C421" s="1321" t="s">
        <v>1788</v>
      </c>
      <c r="D421" s="1298" t="s">
        <v>280</v>
      </c>
      <c r="E421" s="798">
        <v>1</v>
      </c>
      <c r="F421" s="1309">
        <v>0</v>
      </c>
      <c r="G421" s="799">
        <f t="shared" si="1322"/>
        <v>1.68</v>
      </c>
      <c r="H421" s="801">
        <v>66140</v>
      </c>
      <c r="I421" s="823"/>
      <c r="J421" s="846"/>
      <c r="K421" s="795" t="s">
        <v>97</v>
      </c>
      <c r="L421" s="787">
        <f t="shared" si="1323"/>
        <v>111115.2</v>
      </c>
      <c r="M421" s="790">
        <f t="shared" si="1346"/>
        <v>111115.2</v>
      </c>
      <c r="N421" s="791">
        <f t="shared" si="1324"/>
        <v>1444497.5999999999</v>
      </c>
      <c r="O421" s="792">
        <f t="shared" si="1347"/>
        <v>1</v>
      </c>
      <c r="P421" s="793">
        <f t="shared" si="1348"/>
        <v>1</v>
      </c>
      <c r="Q421" s="794">
        <f t="shared" si="1325"/>
        <v>1.73</v>
      </c>
      <c r="R421" s="793"/>
      <c r="S421" s="827">
        <f t="shared" si="1326"/>
        <v>1.73</v>
      </c>
      <c r="T421" s="787">
        <v>66140</v>
      </c>
      <c r="U421" s="823"/>
      <c r="V421" s="846"/>
      <c r="W421" s="795" t="str">
        <f t="shared" si="1349"/>
        <v>Կ-1</v>
      </c>
      <c r="X421" s="787">
        <f t="shared" si="1327"/>
        <v>114422.2</v>
      </c>
      <c r="Y421" s="790">
        <f t="shared" si="1328"/>
        <v>114422.2</v>
      </c>
      <c r="Z421" s="796">
        <f t="shared" si="1329"/>
        <v>1487488.5999999999</v>
      </c>
      <c r="AA421" s="792">
        <f t="shared" si="1330"/>
        <v>1</v>
      </c>
      <c r="AB421" s="793">
        <f t="shared" si="1331"/>
        <v>2</v>
      </c>
      <c r="AC421" s="794">
        <f t="shared" si="1332"/>
        <v>1.79</v>
      </c>
      <c r="AD421" s="793"/>
      <c r="AE421" s="827">
        <f t="shared" si="1333"/>
        <v>1.79</v>
      </c>
      <c r="AF421" s="787">
        <v>66140</v>
      </c>
      <c r="AG421" s="823"/>
      <c r="AH421" s="846"/>
      <c r="AI421" s="789" t="str">
        <f t="shared" si="1334"/>
        <v>Կ-1</v>
      </c>
      <c r="AJ421" s="787">
        <f t="shared" si="1335"/>
        <v>118390.6</v>
      </c>
      <c r="AK421" s="790">
        <f t="shared" si="1336"/>
        <v>118390.6</v>
      </c>
      <c r="AL421" s="796">
        <f t="shared" si="1337"/>
        <v>1539077.8</v>
      </c>
      <c r="AM421" s="792">
        <f t="shared" si="1338"/>
        <v>1</v>
      </c>
      <c r="AN421" s="793">
        <f t="shared" si="1339"/>
        <v>3</v>
      </c>
      <c r="AO421" s="794">
        <f t="shared" si="1340"/>
        <v>1.84</v>
      </c>
      <c r="AP421" s="793"/>
      <c r="AQ421" s="827">
        <f t="shared" si="1341"/>
        <v>1.84</v>
      </c>
      <c r="AR421" s="787">
        <v>66140</v>
      </c>
      <c r="AS421" s="823"/>
      <c r="AT421" s="846"/>
      <c r="AU421" s="789" t="str">
        <f t="shared" si="1342"/>
        <v>Կ-1</v>
      </c>
      <c r="AV421" s="787">
        <f t="shared" si="1343"/>
        <v>121697.60000000001</v>
      </c>
      <c r="AW421" s="790">
        <f t="shared" si="1344"/>
        <v>121697.60000000001</v>
      </c>
      <c r="AX421" s="796">
        <f t="shared" si="1345"/>
        <v>1582068.8</v>
      </c>
    </row>
    <row r="422" spans="2:50" s="776" customFormat="1" ht="13.5">
      <c r="B422" s="1595">
        <v>76</v>
      </c>
      <c r="C422" s="655" t="s">
        <v>2328</v>
      </c>
      <c r="D422" s="1298" t="s">
        <v>280</v>
      </c>
      <c r="E422" s="798">
        <v>1</v>
      </c>
      <c r="F422" s="1309">
        <v>0</v>
      </c>
      <c r="G422" s="799">
        <f t="shared" ref="G422:G454" si="1350">IF(E422&lt;1,0,IF(K422="Բ-1",IF(F422=0,6.94,IF(F422=1,7.17,IF(F422=2,7.41,IF(F422=3,7.66,IF(OR(F422=5,F422=4),7.92,IF(OR(F422=6,F422=7),8.18,IF(OR(F422=8,F422=9),8.46,IF(OR(F422=10,F422=11,F422=12),8.74,IF(OR(F422=13,F422=14,F422=15),9.03,IF(OR(F422=16,F422=17,F422=18),9.33,9.65)))))))))),IF(K422="Բ-2", IF(F422=0,5.71,IF(F422=1,5.89,IF(F422=2,6.09,IF(F422=3,6.29,IF(OR(F422=5,F422=4),6.5,IF(OR(F422=6,F422=7),6.72,IF(OR(F422=8,F422=9),6.94,IF(OR(F422=10,F422=11,F422=12),7.17,IF(OR(F422=13,F422=14,F422=15),7.41,IF(OR(F422=16,F422=17,F422=18),7.65,7.91)))))))))), IF(K422="Գ-1", IF(F422=0,4.7,IF(F422=1,4.86,IF(F422=2,5.01,IF(F422=3,5.18,IF(OR(F422=5,F422=4),5.35,IF(OR(F422=6,F422=7),5.52,IF(OR(F422=8,F422=9),5.71,IF(OR(F422=10,F422=11,F422=12),5.89,IF(OR(F422=13,F422=14,F422=15),6.09,IF(OR(F422=16,F422=17,F422=18),6.29,6.49)))))))))), IF(K422="Գ-2", IF(F422=0,3.88,IF(F422=1,4.01,IF(F422=2,4.14,IF(F422=3,4.27,IF(OR(F422=5,F422=4),4.41,IF(OR(F422=6,F422=7),4.55,IF(OR(F422=8,F422=9),4.7,IF(OR(F422=10,F422=11,F422=12),4.85,IF(OR(F422=13,F422=14,F422=15),5.01,IF(OR(F422=16,F422=17,F422=18),5.17,5.34)))))))))), IF(K422="Գ-3", IF(F422=0,3.21,IF(F422=1,3.31,IF(F422=2,3.42,IF(F422=3,3.53,IF(OR(F422=5,F422=4),3.64,IF(OR(F422=6,F422=7),3.76,IF(OR(F422=8,F422=9),3.88,IF(OR(F422=10,F422=11,F422=12),4.01,IF(OR(F422=13,F422=14,F422=15),4.13,IF(OR(F422=16,F422=17,F422=18),4.27,4.4)))))))))), IF(K422="Ա-1", IF(F422=0,2.66,IF(F422=1,2.75,IF(F422=2,2.83,IF(F422=3,2.92,IF(OR(F422=5,F422=4),3.02,IF(OR(F422=6,F422=7),3.11,IF(OR(F422=8,F422=9),3.21,IF(OR(F422=10,F422=11,F422=12),3.31,IF(OR(F422=13,F422=14,F422=15),3.42,IF(OR(F422=16,F422=17,F422=18),3.53,3.64)))))))))), IF(K422="Ա-2", IF(F422=0,2.28,IF(F422=1,2.35,IF(F422=2,2.43,IF(F422=3,2.5,IF(OR(F422=5,F422=4),2.58,IF(OR(F422=6,F422=7),2.66,IF(OR(F422=8,F422=9),2.75,IF(OR(F422=10,F422=11,F422=12),2.83,IF(OR(F422=13,F422=14,F422=15),2.92,IF(OR(F422=16,F422=17,F422=18),3.01,3.11)))))))))),IF(K422="Ա-3", IF(F422=0,1.96,IF(F422=1,2.02,IF(F422=2,2.08,IF(F422=3,2.15,IF(OR(F422=5,F422=4),2.21,IF(OR(F422=6,F422=7),2.28,IF(OR(F422=8,F422=9),2.35,IF(OR(F422=10,F422=11,F422=12),2.42,IF(OR(F422=13,F422=14,F422=15),2.5,IF(OR(F422=16,F422=17,F422=18),2.58,2.66)))))))))), IF(K422="Կ-1", IF(F422=0,1.68,IF(F422=1,1.73,IF(F422=2,1.79,IF(F422=3,1.84,IF(OR(F422=5,F422=4),1.9,IF(OR(F422=6,F422=7),1.96,IF(OR(F422=8,F422=9),2.02,IF(OR(F422=10,F422=11,F422=12),2.08,IF(OR(F422=13,F422=14,F422=15),2.14,IF(OR(F422=16,F422=17,F422=18),2.21,2.28)))))))))), IF(K422="Կ-2", IF(F422=0,1.45,IF(F422=1,1.49,IF(F422=2,1.54,IF(F422=3,1.59,IF(OR(F422=5,F422=4),1.63,IF(OR(F422=6,F422=7),1.68,IF(OR(F422=8,F422=9),1.73,IF(OR(F422=10,F422=11,F422=12),1.79,IF(OR(F422=13,F422=14,F422=15),1.84,IF(OR(F422=16,F422=17,F422=18),1.9,1.95)))))))))),IF(K422="Կ-3", IF(F422=0,1.25,IF(F422=1,1.29,IF(F422=2,1.33,IF(F422=3,1.37,IF(OR(F422=5,F422=4),1.41,IF(OR(F422=6,F422=7),1.45,IF(OR(F422=8,F422=9),1.49,IF(OR(F422=10,F422=11,F422=12),1.54,IF(OR(F422=13,F422=14,F422=15),1.58,IF(OR(F422=16,F422=17,F422=18),1.63,1.68)))))))))), "Error"))))))))))))</f>
        <v>1.68</v>
      </c>
      <c r="H422" s="801">
        <v>66140</v>
      </c>
      <c r="I422" s="846"/>
      <c r="J422" s="846"/>
      <c r="K422" s="795" t="s">
        <v>97</v>
      </c>
      <c r="L422" s="787">
        <f t="shared" ref="L422:L454" si="1351">H422*G422</f>
        <v>111115.2</v>
      </c>
      <c r="M422" s="790">
        <f t="shared" si="1346"/>
        <v>111115.2</v>
      </c>
      <c r="N422" s="791">
        <f t="shared" ref="N422:N454" si="1352">+M422*13</f>
        <v>1444497.5999999999</v>
      </c>
      <c r="O422" s="792">
        <v>1</v>
      </c>
      <c r="P422" s="793">
        <f t="shared" si="1348"/>
        <v>1</v>
      </c>
      <c r="Q422" s="794">
        <f t="shared" ref="Q422:Q454" si="1353">IF(O422&lt;1,0,IF(W422="Բ-1",IF(P422=0,6.94,IF(P422=1,7.17,IF(P422=2,7.41,IF(P422=3,7.66,IF(OR(P422=5,P422=4),7.92,IF(OR(P422=6,P422=7),8.18,IF(OR(P422=8,P422=9),8.46,IF(OR(P422=10,P422=11,P422=12),8.74,IF(OR(P422=13,P422=14,P422=15),9.03,IF(OR(P422=16,P422=17,P422=18),9.33,9.65)))))))))),IF(W422="Բ-2", IF(P422=0,5.71,IF(P422=1,5.89,IF(P422=2,6.09,IF(P422=3,6.29,IF(OR(P422=5,P422=4),6.5,IF(OR(P422=6,P422=7),6.72,IF(OR(P422=8,P422=9),6.94,IF(OR(P422=10,P422=11,P422=12),7.17,IF(OR(P422=13,P422=14,P422=15),7.41,IF(OR(P422=16,P422=17,P422=18),7.65,7.91)))))))))), IF(W422="Գ-1", IF(P422=0,4.7,IF(P422=1,4.86,IF(P422=2,5.01,IF(P422=3,5.18,IF(OR(P422=5,P422=4),5.35,IF(OR(P422=6,P422=7),5.52,IF(OR(P422=8,P422=9),5.71,IF(OR(P422=10,P422=11,P422=12),5.89,IF(OR(P422=13,P422=14,P422=15),6.09,IF(OR(P422=16,P422=17,P422=18),6.29,6.49)))))))))), IF(W422="Գ-2", IF(P422=0,3.88,IF(P422=1,4.01,IF(P422=2,4.14,IF(P422=3,4.27,IF(OR(P422=5,P422=4),4.41,IF(OR(P422=6,P422=7),4.55,IF(OR(P422=8,P422=9),4.7,IF(OR(P422=10,P422=11,P422=12),4.85,IF(OR(P422=13,P422=14,P422=15),5.01,IF(OR(P422=16,P422=17,P422=18),5.17,5.34)))))))))), IF(W422="Գ-3", IF(P422=0,3.21,IF(P422=1,3.31,IF(P422=2,3.42,IF(P422=3,3.53,IF(OR(P422=5,P422=4),3.64,IF(OR(P422=6,P422=7),3.76,IF(OR(P422=8,P422=9),3.88,IF(OR(P422=10,P422=11,P422=12),4.01,IF(OR(P422=13,P422=14,P422=15),4.13,IF(OR(P422=16,P422=17,P422=18),4.27,4.4)))))))))), IF(W422="Ա-1", IF(P422=0,2.66,IF(P422=1,2.75,IF(P422=2,2.83,IF(P422=3,2.92,IF(OR(P422=5,P422=4),3.02,IF(OR(P422=6,P422=7),3.11,IF(OR(P422=8,P422=9),3.21,IF(OR(P422=10,P422=11,P422=12),3.31,IF(OR(P422=13,P422=14,P422=15),3.42,IF(OR(P422=16,P422=17,P422=18),3.53,3.64)))))))))), IF(W422="Ա-2", IF(P422=0,2.28,IF(P422=1,2.35,IF(P422=2,2.43,IF(P422=3,2.5,IF(OR(P422=5,P422=4),2.58,IF(OR(P422=6,P422=7),2.66,IF(OR(P422=8,P422=9),2.75,IF(OR(P422=10,P422=11,P422=12),2.83,IF(OR(P422=13,P422=14,P422=15),2.92,IF(OR(P422=16,P422=17,P422=18),3.01,3.11)))))))))),IF(W422="Ա-3", IF(P422=0,1.96,IF(P422=1,2.02,IF(P422=2,2.08,IF(P422=3,2.15,IF(OR(P422=5,P422=4),2.21,IF(OR(P422=6,P422=7),2.28,IF(OR(P422=8,P422=9),2.35,IF(OR(P422=10,P422=11,P422=12),2.42,IF(OR(P422=13,P422=14,P422=15),2.5,IF(OR(P422=16,P422=17,P422=18),2.58,2.66)))))))))), IF(W422="Կ-1", IF(P422=0,1.68,IF(P422=1,1.73,IF(P422=2,1.79,IF(P422=3,1.84,IF(OR(P422=5,P422=4),1.9,IF(OR(P422=6,P422=7),1.96,IF(OR(P422=8,P422=9),2.02,IF(OR(P422=10,P422=11,P422=12),2.08,IF(OR(P422=13,P422=14,P422=15),2.14,IF(OR(P422=16,P422=17,P422=18),2.21,2.28)))))))))), IF(W422="Կ-2", IF(P422=0,1.45,IF(P422=1,1.49,IF(P422=2,1.54,IF(P422=3,1.59,IF(OR(P422=5,P422=4),1.63,IF(OR(P422=6,P422=7),1.68,IF(OR(P422=8,P422=9),1.73,IF(OR(P422=10,P422=11,P422=12),1.79,IF(OR(P422=13,P422=14,P422=15),1.84,IF(OR(P422=16,P422=17,P422=18),1.9,1.95)))))))))),IF(W422="Կ-3", IF(P422=0,1.25,IF(P422=1,1.29,IF(P422=2,1.33,IF(P422=3,1.37,IF(OR(P422=5,P422=4),1.41,IF(OR(P422=6,P422=7),1.45,IF(OR(P422=8,P422=9),1.49,IF(OR(P422=10,P422=11,P422=12),1.54,IF(OR(P422=13,P422=14,P422=15),1.58,IF(OR(P422=16,P422=17,P422=18),1.63,1.68)))))))))), "Error"))))))))))))</f>
        <v>1.73</v>
      </c>
      <c r="R422" s="793"/>
      <c r="S422" s="827">
        <f t="shared" ref="S422:S454" si="1354">+Q422+Q422*R422</f>
        <v>1.73</v>
      </c>
      <c r="T422" s="787">
        <v>66140</v>
      </c>
      <c r="U422" s="846"/>
      <c r="V422" s="846"/>
      <c r="W422" s="795" t="str">
        <f t="shared" si="1349"/>
        <v>Կ-1</v>
      </c>
      <c r="X422" s="787">
        <f t="shared" ref="X422:X454" si="1355">T422*S422</f>
        <v>114422.2</v>
      </c>
      <c r="Y422" s="790">
        <f t="shared" ref="Y422:Y454" si="1356">S422*T422+U422+V422</f>
        <v>114422.2</v>
      </c>
      <c r="Z422" s="796">
        <f t="shared" ref="Z422:Z454" si="1357">+Y422*13</f>
        <v>1487488.5999999999</v>
      </c>
      <c r="AA422" s="792">
        <v>1</v>
      </c>
      <c r="AB422" s="793">
        <f t="shared" ref="AB422:AB454" si="1358">+P422+1</f>
        <v>2</v>
      </c>
      <c r="AC422" s="794">
        <f t="shared" ref="AC422:AC454" si="1359">IF(AA422&lt;1,0,IF(AI422="Բ-1",IF(AB422=0,6.94,IF(AB422=1,7.17,IF(AB422=2,7.41,IF(AB422=3,7.66,IF(OR(AB422=5,AB422=4),7.92,IF(OR(AB422=6,AB422=7),8.18,IF(OR(AB422=8,AB422=9),8.46,IF(OR(AB422=10,AB422=11,AB422=12),8.74,IF(OR(AB422=13,AB422=14,AB422=15),9.03,IF(OR(AB422=16,AB422=17,AB422=18),9.33,9.65)))))))))),IF(AI422="Բ-2", IF(AB422=0,5.71,IF(AB422=1,5.89,IF(AB422=2,6.09,IF(AB422=3,6.29,IF(OR(AB422=5,AB422=4),6.5,IF(OR(AB422=6,AB422=7),6.72,IF(OR(AB422=8,AB422=9),6.94,IF(OR(AB422=10,AB422=11,AB422=12),7.17,IF(OR(AB422=13,AB422=14,AB422=15),7.41,IF(OR(AB422=16,AB422=17,AB422=18),7.65,7.91)))))))))), IF(AI422="Գ-1", IF(AB422=0,4.7,IF(AB422=1,4.86,IF(AB422=2,5.01,IF(AB422=3,5.18,IF(OR(AB422=5,AB422=4),5.35,IF(OR(AB422=6,AB422=7),5.52,IF(OR(AB422=8,AB422=9),5.71,IF(OR(AB422=10,AB422=11,AB422=12),5.89,IF(OR(AB422=13,AB422=14,AB422=15),6.09,IF(OR(AB422=16,AB422=17,AB422=18),6.29,6.49)))))))))), IF(AI422="Գ-2", IF(AB422=0,3.88,IF(AB422=1,4.01,IF(AB422=2,4.14,IF(AB422=3,4.27,IF(OR(AB422=5,AB422=4),4.41,IF(OR(AB422=6,AB422=7),4.55,IF(OR(AB422=8,AB422=9),4.7,IF(OR(AB422=10,AB422=11,AB422=12),4.85,IF(OR(AB422=13,AB422=14,AB422=15),5.01,IF(OR(AB422=16,AB422=17,AB422=18),5.17,5.34)))))))))), IF(AI422="Գ-3", IF(AB422=0,3.21,IF(AB422=1,3.31,IF(AB422=2,3.42,IF(AB422=3,3.53,IF(OR(AB422=5,AB422=4),3.64,IF(OR(AB422=6,AB422=7),3.76,IF(OR(AB422=8,AB422=9),3.88,IF(OR(AB422=10,AB422=11,AB422=12),4.01,IF(OR(AB422=13,AB422=14,AB422=15),4.13,IF(OR(AB422=16,AB422=17,AB422=18),4.27,4.4)))))))))), IF(AI422="Ա-1", IF(AB422=0,2.66,IF(AB422=1,2.75,IF(AB422=2,2.83,IF(AB422=3,2.92,IF(OR(AB422=5,AB422=4),3.02,IF(OR(AB422=6,AB422=7),3.11,IF(OR(AB422=8,AB422=9),3.21,IF(OR(AB422=10,AB422=11,AB422=12),3.31,IF(OR(AB422=13,AB422=14,AB422=15),3.42,IF(OR(AB422=16,AB422=17,AB422=18),3.53,3.64)))))))))), IF(AI422="Ա-2", IF(AB422=0,2.28,IF(AB422=1,2.35,IF(AB422=2,2.43,IF(AB422=3,2.5,IF(OR(AB422=5,AB422=4),2.58,IF(OR(AB422=6,AB422=7),2.66,IF(OR(AB422=8,AB422=9),2.75,IF(OR(AB422=10,AB422=11,AB422=12),2.83,IF(OR(AB422=13,AB422=14,AB422=15),2.92,IF(OR(AB422=16,AB422=17,AB422=18),3.01,3.11)))))))))),IF(AI422="Ա-3", IF(AB422=0,1.96,IF(AB422=1,2.02,IF(AB422=2,2.08,IF(AB422=3,2.15,IF(OR(AB422=5,AB422=4),2.21,IF(OR(AB422=6,AB422=7),2.28,IF(OR(AB422=8,AB422=9),2.35,IF(OR(AB422=10,AB422=11,AB422=12),2.42,IF(OR(AB422=13,AB422=14,AB422=15),2.5,IF(OR(AB422=16,AB422=17,AB422=18),2.58,2.66)))))))))), IF(AI422="Կ-1", IF(AB422=0,1.68,IF(AB422=1,1.73,IF(AB422=2,1.79,IF(AB422=3,1.84,IF(OR(AB422=5,AB422=4),1.9,IF(OR(AB422=6,AB422=7),1.96,IF(OR(AB422=8,AB422=9),2.02,IF(OR(AB422=10,AB422=11,AB422=12),2.08,IF(OR(AB422=13,AB422=14,AB422=15),2.14,IF(OR(AB422=16,AB422=17,AB422=18),2.21,2.28)))))))))), IF(AI422="Կ-2", IF(AB422=0,1.45,IF(AB422=1,1.49,IF(AB422=2,1.54,IF(AB422=3,1.59,IF(OR(AB422=5,AB422=4),1.63,IF(OR(AB422=6,AB422=7),1.68,IF(OR(AB422=8,AB422=9),1.73,IF(OR(AB422=10,AB422=11,AB422=12),1.79,IF(OR(AB422=13,AB422=14,AB422=15),1.84,IF(OR(AB422=16,AB422=17,AB422=18),1.9,1.95)))))))))),IF(AI422="Կ-3", IF(AB422=0,1.25,IF(AB422=1,1.29,IF(AB422=2,1.33,IF(AB422=3,1.37,IF(OR(AB422=5,AB422=4),1.41,IF(OR(AB422=6,AB422=7),1.45,IF(OR(AB422=8,AB422=9),1.49,IF(OR(AB422=10,AB422=11,AB422=12),1.54,IF(OR(AB422=13,AB422=14,AB422=15),1.58,IF(OR(AB422=16,AB422=17,AB422=18),1.63,1.68)))))))))), "Error"))))))))))))</f>
        <v>1.79</v>
      </c>
      <c r="AD422" s="793"/>
      <c r="AE422" s="827">
        <f t="shared" ref="AE422:AE454" si="1360">+AC422+AC422*AD422</f>
        <v>1.79</v>
      </c>
      <c r="AF422" s="787">
        <v>66140</v>
      </c>
      <c r="AG422" s="846"/>
      <c r="AH422" s="846"/>
      <c r="AI422" s="789" t="str">
        <f t="shared" ref="AI422:AI454" si="1361">+W422</f>
        <v>Կ-1</v>
      </c>
      <c r="AJ422" s="787">
        <f t="shared" ref="AJ422:AJ454" si="1362">AF422*AE422</f>
        <v>118390.6</v>
      </c>
      <c r="AK422" s="790">
        <f t="shared" ref="AK422:AK454" si="1363">AE422*AF422+AG422+AH422</f>
        <v>118390.6</v>
      </c>
      <c r="AL422" s="796">
        <f t="shared" ref="AL422:AL454" si="1364">+AK422*13</f>
        <v>1539077.8</v>
      </c>
      <c r="AM422" s="792">
        <v>1</v>
      </c>
      <c r="AN422" s="793">
        <f t="shared" ref="AN422:AN454" si="1365">+AB422+1</f>
        <v>3</v>
      </c>
      <c r="AO422" s="794">
        <f t="shared" ref="AO422:AO454" si="1366">IF(AM422&lt;1,0,IF(AU422="Բ-1",IF(AN422=0,6.94,IF(AN422=1,7.17,IF(AN422=2,7.41,IF(AN422=3,7.66,IF(OR(AN422=5,AN422=4),7.92,IF(OR(AN422=6,AN422=7),8.18,IF(OR(AN422=8,AN422=9),8.46,IF(OR(AN422=10,AN422=11,AN422=12),8.74,IF(OR(AN422=13,AN422=14,AN422=15),9.03,IF(OR(AN422=16,AN422=17,AN422=18),9.33,9.65)))))))))),IF(AU422="Բ-2", IF(AN422=0,5.71,IF(AN422=1,5.89,IF(AN422=2,6.09,IF(AN422=3,6.29,IF(OR(AN422=5,AN422=4),6.5,IF(OR(AN422=6,AN422=7),6.72,IF(OR(AN422=8,AN422=9),6.94,IF(OR(AN422=10,AN422=11,AN422=12),7.17,IF(OR(AN422=13,AN422=14,AN422=15),7.41,IF(OR(AN422=16,AN422=17,AN422=18),7.65,7.91)))))))))), IF(AU422="Գ-1", IF(AN422=0,4.7,IF(AN422=1,4.86,IF(AN422=2,5.01,IF(AN422=3,5.18,IF(OR(AN422=5,AN422=4),5.35,IF(OR(AN422=6,AN422=7),5.52,IF(OR(AN422=8,AN422=9),5.71,IF(OR(AN422=10,AN422=11,AN422=12),5.89,IF(OR(AN422=13,AN422=14,AN422=15),6.09,IF(OR(AN422=16,AN422=17,AN422=18),6.29,6.49)))))))))), IF(AU422="Գ-2", IF(AN422=0,3.88,IF(AN422=1,4.01,IF(AN422=2,4.14,IF(AN422=3,4.27,IF(OR(AN422=5,AN422=4),4.41,IF(OR(AN422=6,AN422=7),4.55,IF(OR(AN422=8,AN422=9),4.7,IF(OR(AN422=10,AN422=11,AN422=12),4.85,IF(OR(AN422=13,AN422=14,AN422=15),5.01,IF(OR(AN422=16,AN422=17,AN422=18),5.17,5.34)))))))))), IF(AU422="Գ-3", IF(AN422=0,3.21,IF(AN422=1,3.31,IF(AN422=2,3.42,IF(AN422=3,3.53,IF(OR(AN422=5,AN422=4),3.64,IF(OR(AN422=6,AN422=7),3.76,IF(OR(AN422=8,AN422=9),3.88,IF(OR(AN422=10,AN422=11,AN422=12),4.01,IF(OR(AN422=13,AN422=14,AN422=15),4.13,IF(OR(AN422=16,AN422=17,AN422=18),4.27,4.4)))))))))), IF(AU422="Ա-1", IF(AN422=0,2.66,IF(AN422=1,2.75,IF(AN422=2,2.83,IF(AN422=3,2.92,IF(OR(AN422=5,AN422=4),3.02,IF(OR(AN422=6,AN422=7),3.11,IF(OR(AN422=8,AN422=9),3.21,IF(OR(AN422=10,AN422=11,AN422=12),3.31,IF(OR(AN422=13,AN422=14,AN422=15),3.42,IF(OR(AN422=16,AN422=17,AN422=18),3.53,3.64)))))))))), IF(AU422="Ա-2", IF(AN422=0,2.28,IF(AN422=1,2.35,IF(AN422=2,2.43,IF(AN422=3,2.5,IF(OR(AN422=5,AN422=4),2.58,IF(OR(AN422=6,AN422=7),2.66,IF(OR(AN422=8,AN422=9),2.75,IF(OR(AN422=10,AN422=11,AN422=12),2.83,IF(OR(AN422=13,AN422=14,AN422=15),2.92,IF(OR(AN422=16,AN422=17,AN422=18),3.01,3.11)))))))))),IF(AU422="Ա-3", IF(AN422=0,1.96,IF(AN422=1,2.02,IF(AN422=2,2.08,IF(AN422=3,2.15,IF(OR(AN422=5,AN422=4),2.21,IF(OR(AN422=6,AN422=7),2.28,IF(OR(AN422=8,AN422=9),2.35,IF(OR(AN422=10,AN422=11,AN422=12),2.42,IF(OR(AN422=13,AN422=14,AN422=15),2.5,IF(OR(AN422=16,AN422=17,AN422=18),2.58,2.66)))))))))), IF(AU422="Կ-1", IF(AN422=0,1.68,IF(AN422=1,1.73,IF(AN422=2,1.79,IF(AN422=3,1.84,IF(OR(AN422=5,AN422=4),1.9,IF(OR(AN422=6,AN422=7),1.96,IF(OR(AN422=8,AN422=9),2.02,IF(OR(AN422=10,AN422=11,AN422=12),2.08,IF(OR(AN422=13,AN422=14,AN422=15),2.14,IF(OR(AN422=16,AN422=17,AN422=18),2.21,2.28)))))))))), IF(AU422="Կ-2", IF(AN422=0,1.45,IF(AN422=1,1.49,IF(AN422=2,1.54,IF(AN422=3,1.59,IF(OR(AN422=5,AN422=4),1.63,IF(OR(AN422=6,AN422=7),1.68,IF(OR(AN422=8,AN422=9),1.73,IF(OR(AN422=10,AN422=11,AN422=12),1.79,IF(OR(AN422=13,AN422=14,AN422=15),1.84,IF(OR(AN422=16,AN422=17,AN422=18),1.9,1.95)))))))))),IF(AU422="Կ-3", IF(AN422=0,1.25,IF(AN422=1,1.29,IF(AN422=2,1.33,IF(AN422=3,1.37,IF(OR(AN422=5,AN422=4),1.41,IF(OR(AN422=6,AN422=7),1.45,IF(OR(AN422=8,AN422=9),1.49,IF(OR(AN422=10,AN422=11,AN422=12),1.54,IF(OR(AN422=13,AN422=14,AN422=15),1.58,IF(OR(AN422=16,AN422=17,AN422=18),1.63,1.68)))))))))), "Error"))))))))))))</f>
        <v>1.84</v>
      </c>
      <c r="AP422" s="793"/>
      <c r="AQ422" s="827">
        <f t="shared" ref="AQ422:AQ454" si="1367">+AO422+AO422*AP422</f>
        <v>1.84</v>
      </c>
      <c r="AR422" s="787">
        <v>66140</v>
      </c>
      <c r="AS422" s="846"/>
      <c r="AT422" s="846"/>
      <c r="AU422" s="789" t="str">
        <f t="shared" ref="AU422:AU454" si="1368">+AI422</f>
        <v>Կ-1</v>
      </c>
      <c r="AV422" s="787">
        <f t="shared" ref="AV422:AV454" si="1369">AR422*AQ422</f>
        <v>121697.60000000001</v>
      </c>
      <c r="AW422" s="790">
        <f t="shared" ref="AW422:AW454" si="1370">AQ422*AR422+AS422+AT422</f>
        <v>121697.60000000001</v>
      </c>
      <c r="AX422" s="796">
        <f t="shared" ref="AX422:AX454" si="1371">+AW422*13</f>
        <v>1582068.8</v>
      </c>
    </row>
    <row r="423" spans="2:50" s="797" customFormat="1" ht="13.5">
      <c r="B423" s="1595">
        <v>77</v>
      </c>
      <c r="C423" s="646" t="s">
        <v>1109</v>
      </c>
      <c r="D423" s="656" t="s">
        <v>280</v>
      </c>
      <c r="E423" s="798">
        <v>1</v>
      </c>
      <c r="F423" s="1309">
        <v>5</v>
      </c>
      <c r="G423" s="799">
        <f t="shared" si="1350"/>
        <v>1.9</v>
      </c>
      <c r="H423" s="801">
        <v>66140</v>
      </c>
      <c r="I423" s="823"/>
      <c r="J423" s="823"/>
      <c r="K423" s="795" t="s">
        <v>97</v>
      </c>
      <c r="L423" s="787">
        <f t="shared" si="1351"/>
        <v>125666</v>
      </c>
      <c r="M423" s="790">
        <f t="shared" si="1346"/>
        <v>125666</v>
      </c>
      <c r="N423" s="791">
        <f t="shared" si="1352"/>
        <v>1633658</v>
      </c>
      <c r="O423" s="792">
        <f t="shared" ref="O423:O445" si="1372">+E423</f>
        <v>1</v>
      </c>
      <c r="P423" s="793">
        <f t="shared" si="1348"/>
        <v>6</v>
      </c>
      <c r="Q423" s="794">
        <f t="shared" si="1353"/>
        <v>1.96</v>
      </c>
      <c r="R423" s="793"/>
      <c r="S423" s="827">
        <f t="shared" si="1354"/>
        <v>1.96</v>
      </c>
      <c r="T423" s="787">
        <v>66140</v>
      </c>
      <c r="U423" s="823"/>
      <c r="V423" s="823"/>
      <c r="W423" s="795" t="str">
        <f t="shared" si="1349"/>
        <v>Կ-1</v>
      </c>
      <c r="X423" s="787">
        <f t="shared" si="1355"/>
        <v>129634.4</v>
      </c>
      <c r="Y423" s="790">
        <f t="shared" si="1356"/>
        <v>129634.4</v>
      </c>
      <c r="Z423" s="796">
        <f t="shared" si="1357"/>
        <v>1685247.2</v>
      </c>
      <c r="AA423" s="792">
        <f t="shared" ref="AA423:AA445" si="1373">+O423</f>
        <v>1</v>
      </c>
      <c r="AB423" s="793">
        <f t="shared" si="1358"/>
        <v>7</v>
      </c>
      <c r="AC423" s="794">
        <f t="shared" si="1359"/>
        <v>1.96</v>
      </c>
      <c r="AD423" s="793"/>
      <c r="AE423" s="827">
        <f t="shared" si="1360"/>
        <v>1.96</v>
      </c>
      <c r="AF423" s="787">
        <v>66140</v>
      </c>
      <c r="AG423" s="823"/>
      <c r="AH423" s="823"/>
      <c r="AI423" s="789" t="str">
        <f t="shared" si="1361"/>
        <v>Կ-1</v>
      </c>
      <c r="AJ423" s="787">
        <f t="shared" si="1362"/>
        <v>129634.4</v>
      </c>
      <c r="AK423" s="790">
        <f t="shared" si="1363"/>
        <v>129634.4</v>
      </c>
      <c r="AL423" s="796">
        <f t="shared" si="1364"/>
        <v>1685247.2</v>
      </c>
      <c r="AM423" s="792">
        <f t="shared" ref="AM423:AM445" si="1374">+AA423</f>
        <v>1</v>
      </c>
      <c r="AN423" s="793">
        <f t="shared" si="1365"/>
        <v>8</v>
      </c>
      <c r="AO423" s="794">
        <f t="shared" si="1366"/>
        <v>2.02</v>
      </c>
      <c r="AP423" s="793"/>
      <c r="AQ423" s="827">
        <f t="shared" si="1367"/>
        <v>2.02</v>
      </c>
      <c r="AR423" s="787">
        <v>66140</v>
      </c>
      <c r="AS423" s="823"/>
      <c r="AT423" s="823"/>
      <c r="AU423" s="789" t="str">
        <f t="shared" si="1368"/>
        <v>Կ-1</v>
      </c>
      <c r="AV423" s="787">
        <f t="shared" si="1369"/>
        <v>133602.79999999999</v>
      </c>
      <c r="AW423" s="790">
        <f t="shared" si="1370"/>
        <v>133602.79999999999</v>
      </c>
      <c r="AX423" s="796">
        <f t="shared" si="1371"/>
        <v>1736836.4</v>
      </c>
    </row>
    <row r="424" spans="2:50" s="797" customFormat="1" ht="13.5">
      <c r="B424" s="1595">
        <v>78</v>
      </c>
      <c r="C424" s="646" t="s">
        <v>208</v>
      </c>
      <c r="D424" s="656" t="s">
        <v>280</v>
      </c>
      <c r="E424" s="798">
        <v>1</v>
      </c>
      <c r="F424" s="1309">
        <v>14</v>
      </c>
      <c r="G424" s="799">
        <f t="shared" si="1350"/>
        <v>2.14</v>
      </c>
      <c r="H424" s="801">
        <v>66140</v>
      </c>
      <c r="I424" s="823"/>
      <c r="J424" s="823"/>
      <c r="K424" s="795" t="s">
        <v>97</v>
      </c>
      <c r="L424" s="787">
        <f t="shared" si="1351"/>
        <v>141539.6</v>
      </c>
      <c r="M424" s="790">
        <f t="shared" si="1346"/>
        <v>141539.6</v>
      </c>
      <c r="N424" s="791">
        <f t="shared" si="1352"/>
        <v>1840014.8</v>
      </c>
      <c r="O424" s="792">
        <f t="shared" si="1372"/>
        <v>1</v>
      </c>
      <c r="P424" s="793">
        <f t="shared" si="1348"/>
        <v>15</v>
      </c>
      <c r="Q424" s="794">
        <f t="shared" si="1353"/>
        <v>2.14</v>
      </c>
      <c r="R424" s="793"/>
      <c r="S424" s="827">
        <f t="shared" si="1354"/>
        <v>2.14</v>
      </c>
      <c r="T424" s="787">
        <v>66140</v>
      </c>
      <c r="U424" s="823"/>
      <c r="V424" s="823"/>
      <c r="W424" s="795" t="str">
        <f t="shared" si="1349"/>
        <v>Կ-1</v>
      </c>
      <c r="X424" s="787">
        <f t="shared" si="1355"/>
        <v>141539.6</v>
      </c>
      <c r="Y424" s="790">
        <f t="shared" si="1356"/>
        <v>141539.6</v>
      </c>
      <c r="Z424" s="796">
        <f t="shared" si="1357"/>
        <v>1840014.8</v>
      </c>
      <c r="AA424" s="792">
        <f t="shared" si="1373"/>
        <v>1</v>
      </c>
      <c r="AB424" s="793">
        <f t="shared" si="1358"/>
        <v>16</v>
      </c>
      <c r="AC424" s="794">
        <f t="shared" si="1359"/>
        <v>2.21</v>
      </c>
      <c r="AD424" s="793"/>
      <c r="AE424" s="827">
        <f t="shared" si="1360"/>
        <v>2.21</v>
      </c>
      <c r="AF424" s="787">
        <v>66140</v>
      </c>
      <c r="AG424" s="823"/>
      <c r="AH424" s="823"/>
      <c r="AI424" s="789" t="str">
        <f t="shared" si="1361"/>
        <v>Կ-1</v>
      </c>
      <c r="AJ424" s="787">
        <f t="shared" si="1362"/>
        <v>146169.4</v>
      </c>
      <c r="AK424" s="790">
        <f t="shared" si="1363"/>
        <v>146169.4</v>
      </c>
      <c r="AL424" s="796">
        <f t="shared" si="1364"/>
        <v>1900202.2</v>
      </c>
      <c r="AM424" s="792">
        <f t="shared" si="1374"/>
        <v>1</v>
      </c>
      <c r="AN424" s="793">
        <f t="shared" si="1365"/>
        <v>17</v>
      </c>
      <c r="AO424" s="794">
        <f t="shared" si="1366"/>
        <v>2.21</v>
      </c>
      <c r="AP424" s="793"/>
      <c r="AQ424" s="827">
        <f t="shared" si="1367"/>
        <v>2.21</v>
      </c>
      <c r="AR424" s="787">
        <v>66140</v>
      </c>
      <c r="AS424" s="823"/>
      <c r="AT424" s="823"/>
      <c r="AU424" s="789" t="str">
        <f t="shared" si="1368"/>
        <v>Կ-1</v>
      </c>
      <c r="AV424" s="787">
        <f t="shared" si="1369"/>
        <v>146169.4</v>
      </c>
      <c r="AW424" s="790">
        <f t="shared" si="1370"/>
        <v>146169.4</v>
      </c>
      <c r="AX424" s="796">
        <f t="shared" si="1371"/>
        <v>1900202.2</v>
      </c>
    </row>
    <row r="425" spans="2:50" s="797" customFormat="1" ht="13.5">
      <c r="B425" s="1595">
        <v>79</v>
      </c>
      <c r="C425" s="646" t="s">
        <v>2329</v>
      </c>
      <c r="D425" s="656" t="s">
        <v>280</v>
      </c>
      <c r="E425" s="798">
        <v>1</v>
      </c>
      <c r="F425" s="1309">
        <v>1</v>
      </c>
      <c r="G425" s="799">
        <f>IF(E425&lt;1,0,IF(K425="Բ-1",IF(F425=0,6.94,IF(F425=1,7.17,IF(F425=2,7.41,IF(F425=3,7.66,IF(OR(F425=5,F425=4),7.92,IF(OR(F425=6,F425=7),8.18,IF(OR(F425=8,F425=9),8.46,IF(OR(F425=10,F425=11,F425=12),8.74,IF(OR(F425=13,F425=14,F425=15),9.03,IF(OR(F425=16,F425=17,F425=18),9.33,9.65)))))))))),IF(K425="Բ-2", IF(F425=0,5.71,IF(F425=1,5.89,IF(F425=2,6.09,IF(F425=3,6.29,IF(OR(F425=5,F425=4),6.5,IF(OR(F425=6,F425=7),6.72,IF(OR(F425=8,F425=9),6.94,IF(OR(F425=10,F425=11,F425=12),7.17,IF(OR(F425=13,F425=14,F425=15),7.41,IF(OR(F425=16,F425=17,F425=18),7.65,7.91)))))))))), IF(K425="Գ-1", IF(F425=0,4.7,IF(F425=1,4.86,IF(F425=2,5.01,IF(F425=3,5.18,IF(OR(F425=5,F425=4),5.35,IF(OR(F425=6,F425=7),5.52,IF(OR(F425=8,F425=9),5.71,IF(OR(F425=10,F425=11,F425=12),5.89,IF(OR(F425=13,F425=14,F425=15),6.09,IF(OR(F425=16,F425=17,F425=18),6.29,6.49)))))))))), IF(K425="Գ-2", IF(F425=0,3.88,IF(F425=1,4.01,IF(F425=2,4.14,IF(F425=3,4.27,IF(OR(F425=5,F425=4),4.41,IF(OR(F425=6,F425=7),4.55,IF(OR(F425=8,F425=9),4.7,IF(OR(F425=10,F425=11,F425=12),4.85,IF(OR(F425=13,F425=14,F425=15),5.01,IF(OR(F425=16,F425=17,F425=18),5.17,5.34)))))))))), IF(K425="Գ-3", IF(F425=0,3.21,IF(F425=1,3.31,IF(F425=2,3.42,IF(F425=3,3.53,IF(OR(F425=5,F425=4),3.64,IF(OR(F425=6,F425=7),3.76,IF(OR(F425=8,F425=9),3.88,IF(OR(F425=10,F425=11,F425=12),4.01,IF(OR(F425=13,F425=14,F425=15),4.13,IF(OR(F425=16,F425=17,F425=18),4.27,4.4)))))))))), IF(K425="Ա-1", IF(F425=0,2.66,IF(F425=1,2.75,IF(F425=2,2.83,IF(F425=3,2.92,IF(OR(F425=5,F425=4),3.02,IF(OR(F425=6,F425=7),3.11,IF(OR(F425=8,F425=9),3.21,IF(OR(F425=10,F425=11,F425=12),3.31,IF(OR(F425=13,F425=14,F425=15),3.42,IF(OR(F425=16,F425=17,F425=18),3.53,3.64)))))))))), IF(K425="Ա-2", IF(F425=0,2.28,IF(F425=1,2.35,IF(F425=2,2.43,IF(F425=3,2.5,IF(OR(F425=5,F425=4),2.58,IF(OR(F425=6,F425=7),2.66,IF(OR(F425=8,F425=9),2.75,IF(OR(F425=10,F425=11,F425=12),2.83,IF(OR(F425=13,F425=14,F425=15),2.92,IF(OR(F425=16,F425=17,F425=18),3.01,3.11)))))))))),IF(K425="Ա-3", IF(F425=0,1.96,IF(F425=1,2.02,IF(F425=2,2.08,IF(F425=3,2.15,IF(OR(F425=5,F425=4),2.21,IF(OR(F425=6,F425=7),2.28,IF(OR(F425=8,F425=9),2.35,IF(OR(F425=10,F425=11,F425=12),2.42,IF(OR(F425=13,F425=14,F425=15),2.5,IF(OR(F425=16,F425=17,F425=18),2.58,2.66)))))))))), IF(K425="Կ-1", IF(F425=0,1.68,IF(F425=1,1.73,IF(F425=2,1.79,IF(F425=3,1.84,IF(OR(F425=5,F425=4),1.9,IF(OR(F425=6,F425=7),1.96,IF(OR(F425=8,F425=9),2.02,IF(OR(F425=10,F425=11,F425=12),2.08,IF(OR(F425=13,F425=14,F425=15),2.14,IF(OR(F425=16,F425=17,F425=18),2.21,2.28)))))))))), IF(K425="Կ-2", IF(F425=0,1.45,IF(F425=1,1.49,IF(F425=2,1.54,IF(F425=3,1.59,IF(OR(F425=5,F425=4),1.63,IF(OR(F425=6,F425=7),1.68,IF(OR(F425=8,F425=9),1.73,IF(OR(F425=10,F425=11,F425=12),1.79,IF(OR(F425=13,F425=14,F425=15),1.84,IF(OR(F425=16,F425=17,F425=18),1.9,1.95)))))))))),IF(K425="Կ-3", IF(F425=0,1.25,IF(F425=1,1.29,IF(F425=2,1.33,IF(F425=3,1.37,IF(OR(F425=5,F425=4),1.41,IF(OR(F425=6,F425=7),1.45,IF(OR(F425=8,F425=9),1.49,IF(OR(F425=10,F425=11,F425=12),1.54,IF(OR(F425=13,F425=14,F425=15),1.58,IF(OR(F425=16,F425=17,F425=18),1.63,1.68)))))))))), "Error"))))))))))))</f>
        <v>1.73</v>
      </c>
      <c r="H425" s="801">
        <v>66140</v>
      </c>
      <c r="I425" s="823"/>
      <c r="J425" s="823"/>
      <c r="K425" s="795" t="s">
        <v>97</v>
      </c>
      <c r="L425" s="787">
        <f>H425*G425</f>
        <v>114422.2</v>
      </c>
      <c r="M425" s="790">
        <f t="shared" si="1346"/>
        <v>114422.2</v>
      </c>
      <c r="N425" s="791">
        <f>+M425*13</f>
        <v>1487488.5999999999</v>
      </c>
      <c r="O425" s="792">
        <f t="shared" si="1372"/>
        <v>1</v>
      </c>
      <c r="P425" s="793">
        <f t="shared" si="1348"/>
        <v>2</v>
      </c>
      <c r="Q425" s="794">
        <f>IF(O425&lt;1,0,IF(W425="Բ-1",IF(P425=0,6.94,IF(P425=1,7.17,IF(P425=2,7.41,IF(P425=3,7.66,IF(OR(P425=5,P425=4),7.92,IF(OR(P425=6,P425=7),8.18,IF(OR(P425=8,P425=9),8.46,IF(OR(P425=10,P425=11,P425=12),8.74,IF(OR(P425=13,P425=14,P425=15),9.03,IF(OR(P425=16,P425=17,P425=18),9.33,9.65)))))))))),IF(W425="Բ-2", IF(P425=0,5.71,IF(P425=1,5.89,IF(P425=2,6.09,IF(P425=3,6.29,IF(OR(P425=5,P425=4),6.5,IF(OR(P425=6,P425=7),6.72,IF(OR(P425=8,P425=9),6.94,IF(OR(P425=10,P425=11,P425=12),7.17,IF(OR(P425=13,P425=14,P425=15),7.41,IF(OR(P425=16,P425=17,P425=18),7.65,7.91)))))))))), IF(W425="Գ-1", IF(P425=0,4.7,IF(P425=1,4.86,IF(P425=2,5.01,IF(P425=3,5.18,IF(OR(P425=5,P425=4),5.35,IF(OR(P425=6,P425=7),5.52,IF(OR(P425=8,P425=9),5.71,IF(OR(P425=10,P425=11,P425=12),5.89,IF(OR(P425=13,P425=14,P425=15),6.09,IF(OR(P425=16,P425=17,P425=18),6.29,6.49)))))))))), IF(W425="Գ-2", IF(P425=0,3.88,IF(P425=1,4.01,IF(P425=2,4.14,IF(P425=3,4.27,IF(OR(P425=5,P425=4),4.41,IF(OR(P425=6,P425=7),4.55,IF(OR(P425=8,P425=9),4.7,IF(OR(P425=10,P425=11,P425=12),4.85,IF(OR(P425=13,P425=14,P425=15),5.01,IF(OR(P425=16,P425=17,P425=18),5.17,5.34)))))))))), IF(W425="Գ-3", IF(P425=0,3.21,IF(P425=1,3.31,IF(P425=2,3.42,IF(P425=3,3.53,IF(OR(P425=5,P425=4),3.64,IF(OR(P425=6,P425=7),3.76,IF(OR(P425=8,P425=9),3.88,IF(OR(P425=10,P425=11,P425=12),4.01,IF(OR(P425=13,P425=14,P425=15),4.13,IF(OR(P425=16,P425=17,P425=18),4.27,4.4)))))))))), IF(W425="Ա-1", IF(P425=0,2.66,IF(P425=1,2.75,IF(P425=2,2.83,IF(P425=3,2.92,IF(OR(P425=5,P425=4),3.02,IF(OR(P425=6,P425=7),3.11,IF(OR(P425=8,P425=9),3.21,IF(OR(P425=10,P425=11,P425=12),3.31,IF(OR(P425=13,P425=14,P425=15),3.42,IF(OR(P425=16,P425=17,P425=18),3.53,3.64)))))))))), IF(W425="Ա-2", IF(P425=0,2.28,IF(P425=1,2.35,IF(P425=2,2.43,IF(P425=3,2.5,IF(OR(P425=5,P425=4),2.58,IF(OR(P425=6,P425=7),2.66,IF(OR(P425=8,P425=9),2.75,IF(OR(P425=10,P425=11,P425=12),2.83,IF(OR(P425=13,P425=14,P425=15),2.92,IF(OR(P425=16,P425=17,P425=18),3.01,3.11)))))))))),IF(W425="Ա-3", IF(P425=0,1.96,IF(P425=1,2.02,IF(P425=2,2.08,IF(P425=3,2.15,IF(OR(P425=5,P425=4),2.21,IF(OR(P425=6,P425=7),2.28,IF(OR(P425=8,P425=9),2.35,IF(OR(P425=10,P425=11,P425=12),2.42,IF(OR(P425=13,P425=14,P425=15),2.5,IF(OR(P425=16,P425=17,P425=18),2.58,2.66)))))))))), IF(W425="Կ-1", IF(P425=0,1.68,IF(P425=1,1.73,IF(P425=2,1.79,IF(P425=3,1.84,IF(OR(P425=5,P425=4),1.9,IF(OR(P425=6,P425=7),1.96,IF(OR(P425=8,P425=9),2.02,IF(OR(P425=10,P425=11,P425=12),2.08,IF(OR(P425=13,P425=14,P425=15),2.14,IF(OR(P425=16,P425=17,P425=18),2.21,2.28)))))))))), IF(W425="Կ-2", IF(P425=0,1.45,IF(P425=1,1.49,IF(P425=2,1.54,IF(P425=3,1.59,IF(OR(P425=5,P425=4),1.63,IF(OR(P425=6,P425=7),1.68,IF(OR(P425=8,P425=9),1.73,IF(OR(P425=10,P425=11,P425=12),1.79,IF(OR(P425=13,P425=14,P425=15),1.84,IF(OR(P425=16,P425=17,P425=18),1.9,1.95)))))))))),IF(W425="Կ-3", IF(P425=0,1.25,IF(P425=1,1.29,IF(P425=2,1.33,IF(P425=3,1.37,IF(OR(P425=5,P425=4),1.41,IF(OR(P425=6,P425=7),1.45,IF(OR(P425=8,P425=9),1.49,IF(OR(P425=10,P425=11,P425=12),1.54,IF(OR(P425=13,P425=14,P425=15),1.58,IF(OR(P425=16,P425=17,P425=18),1.63,1.68)))))))))), "Error"))))))))))))</f>
        <v>1.79</v>
      </c>
      <c r="R425" s="793"/>
      <c r="S425" s="827">
        <f>+Q425+Q425*R425</f>
        <v>1.79</v>
      </c>
      <c r="T425" s="787">
        <v>66140</v>
      </c>
      <c r="U425" s="823"/>
      <c r="V425" s="823"/>
      <c r="W425" s="795" t="str">
        <f t="shared" si="1349"/>
        <v>Կ-1</v>
      </c>
      <c r="X425" s="787">
        <f>T425*S425</f>
        <v>118390.6</v>
      </c>
      <c r="Y425" s="790">
        <f>S425*T425+U425+V425</f>
        <v>118390.6</v>
      </c>
      <c r="Z425" s="796">
        <f>+Y425*13</f>
        <v>1539077.8</v>
      </c>
      <c r="AA425" s="792">
        <f>+O425</f>
        <v>1</v>
      </c>
      <c r="AB425" s="793">
        <f>+P425+1</f>
        <v>3</v>
      </c>
      <c r="AC425" s="794">
        <f>IF(AA425&lt;1,0,IF(AI425="Բ-1",IF(AB425=0,6.94,IF(AB425=1,7.17,IF(AB425=2,7.41,IF(AB425=3,7.66,IF(OR(AB425=5,AB425=4),7.92,IF(OR(AB425=6,AB425=7),8.18,IF(OR(AB425=8,AB425=9),8.46,IF(OR(AB425=10,AB425=11,AB425=12),8.74,IF(OR(AB425=13,AB425=14,AB425=15),9.03,IF(OR(AB425=16,AB425=17,AB425=18),9.33,9.65)))))))))),IF(AI425="Բ-2", IF(AB425=0,5.71,IF(AB425=1,5.89,IF(AB425=2,6.09,IF(AB425=3,6.29,IF(OR(AB425=5,AB425=4),6.5,IF(OR(AB425=6,AB425=7),6.72,IF(OR(AB425=8,AB425=9),6.94,IF(OR(AB425=10,AB425=11,AB425=12),7.17,IF(OR(AB425=13,AB425=14,AB425=15),7.41,IF(OR(AB425=16,AB425=17,AB425=18),7.65,7.91)))))))))), IF(AI425="Գ-1", IF(AB425=0,4.7,IF(AB425=1,4.86,IF(AB425=2,5.01,IF(AB425=3,5.18,IF(OR(AB425=5,AB425=4),5.35,IF(OR(AB425=6,AB425=7),5.52,IF(OR(AB425=8,AB425=9),5.71,IF(OR(AB425=10,AB425=11,AB425=12),5.89,IF(OR(AB425=13,AB425=14,AB425=15),6.09,IF(OR(AB425=16,AB425=17,AB425=18),6.29,6.49)))))))))), IF(AI425="Գ-2", IF(AB425=0,3.88,IF(AB425=1,4.01,IF(AB425=2,4.14,IF(AB425=3,4.27,IF(OR(AB425=5,AB425=4),4.41,IF(OR(AB425=6,AB425=7),4.55,IF(OR(AB425=8,AB425=9),4.7,IF(OR(AB425=10,AB425=11,AB425=12),4.85,IF(OR(AB425=13,AB425=14,AB425=15),5.01,IF(OR(AB425=16,AB425=17,AB425=18),5.17,5.34)))))))))), IF(AI425="Գ-3", IF(AB425=0,3.21,IF(AB425=1,3.31,IF(AB425=2,3.42,IF(AB425=3,3.53,IF(OR(AB425=5,AB425=4),3.64,IF(OR(AB425=6,AB425=7),3.76,IF(OR(AB425=8,AB425=9),3.88,IF(OR(AB425=10,AB425=11,AB425=12),4.01,IF(OR(AB425=13,AB425=14,AB425=15),4.13,IF(OR(AB425=16,AB425=17,AB425=18),4.27,4.4)))))))))), IF(AI425="Ա-1", IF(AB425=0,2.66,IF(AB425=1,2.75,IF(AB425=2,2.83,IF(AB425=3,2.92,IF(OR(AB425=5,AB425=4),3.02,IF(OR(AB425=6,AB425=7),3.11,IF(OR(AB425=8,AB425=9),3.21,IF(OR(AB425=10,AB425=11,AB425=12),3.31,IF(OR(AB425=13,AB425=14,AB425=15),3.42,IF(OR(AB425=16,AB425=17,AB425=18),3.53,3.64)))))))))), IF(AI425="Ա-2", IF(AB425=0,2.28,IF(AB425=1,2.35,IF(AB425=2,2.43,IF(AB425=3,2.5,IF(OR(AB425=5,AB425=4),2.58,IF(OR(AB425=6,AB425=7),2.66,IF(OR(AB425=8,AB425=9),2.75,IF(OR(AB425=10,AB425=11,AB425=12),2.83,IF(OR(AB425=13,AB425=14,AB425=15),2.92,IF(OR(AB425=16,AB425=17,AB425=18),3.01,3.11)))))))))),IF(AI425="Ա-3", IF(AB425=0,1.96,IF(AB425=1,2.02,IF(AB425=2,2.08,IF(AB425=3,2.15,IF(OR(AB425=5,AB425=4),2.21,IF(OR(AB425=6,AB425=7),2.28,IF(OR(AB425=8,AB425=9),2.35,IF(OR(AB425=10,AB425=11,AB425=12),2.42,IF(OR(AB425=13,AB425=14,AB425=15),2.5,IF(OR(AB425=16,AB425=17,AB425=18),2.58,2.66)))))))))), IF(AI425="Կ-1", IF(AB425=0,1.68,IF(AB425=1,1.73,IF(AB425=2,1.79,IF(AB425=3,1.84,IF(OR(AB425=5,AB425=4),1.9,IF(OR(AB425=6,AB425=7),1.96,IF(OR(AB425=8,AB425=9),2.02,IF(OR(AB425=10,AB425=11,AB425=12),2.08,IF(OR(AB425=13,AB425=14,AB425=15),2.14,IF(OR(AB425=16,AB425=17,AB425=18),2.21,2.28)))))))))), IF(AI425="Կ-2", IF(AB425=0,1.45,IF(AB425=1,1.49,IF(AB425=2,1.54,IF(AB425=3,1.59,IF(OR(AB425=5,AB425=4),1.63,IF(OR(AB425=6,AB425=7),1.68,IF(OR(AB425=8,AB425=9),1.73,IF(OR(AB425=10,AB425=11,AB425=12),1.79,IF(OR(AB425=13,AB425=14,AB425=15),1.84,IF(OR(AB425=16,AB425=17,AB425=18),1.9,1.95)))))))))),IF(AI425="Կ-3", IF(AB425=0,1.25,IF(AB425=1,1.29,IF(AB425=2,1.33,IF(AB425=3,1.37,IF(OR(AB425=5,AB425=4),1.41,IF(OR(AB425=6,AB425=7),1.45,IF(OR(AB425=8,AB425=9),1.49,IF(OR(AB425=10,AB425=11,AB425=12),1.54,IF(OR(AB425=13,AB425=14,AB425=15),1.58,IF(OR(AB425=16,AB425=17,AB425=18),1.63,1.68)))))))))), "Error"))))))))))))</f>
        <v>1.84</v>
      </c>
      <c r="AD425" s="793"/>
      <c r="AE425" s="827">
        <f>+AC425+AC425*AD425</f>
        <v>1.84</v>
      </c>
      <c r="AF425" s="787">
        <v>66140</v>
      </c>
      <c r="AG425" s="823"/>
      <c r="AH425" s="823"/>
      <c r="AI425" s="789" t="str">
        <f>+W425</f>
        <v>Կ-1</v>
      </c>
      <c r="AJ425" s="787">
        <f>AF425*AE425</f>
        <v>121697.60000000001</v>
      </c>
      <c r="AK425" s="790">
        <f>AE425*AF425+AG425+AH425</f>
        <v>121697.60000000001</v>
      </c>
      <c r="AL425" s="796">
        <f>+AK425*13</f>
        <v>1582068.8</v>
      </c>
      <c r="AM425" s="792">
        <f>+AA425</f>
        <v>1</v>
      </c>
      <c r="AN425" s="793">
        <f>+AB425+1</f>
        <v>4</v>
      </c>
      <c r="AO425" s="794">
        <f>IF(AM425&lt;1,0,IF(AU425="Բ-1",IF(AN425=0,6.94,IF(AN425=1,7.17,IF(AN425=2,7.41,IF(AN425=3,7.66,IF(OR(AN425=5,AN425=4),7.92,IF(OR(AN425=6,AN425=7),8.18,IF(OR(AN425=8,AN425=9),8.46,IF(OR(AN425=10,AN425=11,AN425=12),8.74,IF(OR(AN425=13,AN425=14,AN425=15),9.03,IF(OR(AN425=16,AN425=17,AN425=18),9.33,9.65)))))))))),IF(AU425="Բ-2", IF(AN425=0,5.71,IF(AN425=1,5.89,IF(AN425=2,6.09,IF(AN425=3,6.29,IF(OR(AN425=5,AN425=4),6.5,IF(OR(AN425=6,AN425=7),6.72,IF(OR(AN425=8,AN425=9),6.94,IF(OR(AN425=10,AN425=11,AN425=12),7.17,IF(OR(AN425=13,AN425=14,AN425=15),7.41,IF(OR(AN425=16,AN425=17,AN425=18),7.65,7.91)))))))))), IF(AU425="Գ-1", IF(AN425=0,4.7,IF(AN425=1,4.86,IF(AN425=2,5.01,IF(AN425=3,5.18,IF(OR(AN425=5,AN425=4),5.35,IF(OR(AN425=6,AN425=7),5.52,IF(OR(AN425=8,AN425=9),5.71,IF(OR(AN425=10,AN425=11,AN425=12),5.89,IF(OR(AN425=13,AN425=14,AN425=15),6.09,IF(OR(AN425=16,AN425=17,AN425=18),6.29,6.49)))))))))), IF(AU425="Գ-2", IF(AN425=0,3.88,IF(AN425=1,4.01,IF(AN425=2,4.14,IF(AN425=3,4.27,IF(OR(AN425=5,AN425=4),4.41,IF(OR(AN425=6,AN425=7),4.55,IF(OR(AN425=8,AN425=9),4.7,IF(OR(AN425=10,AN425=11,AN425=12),4.85,IF(OR(AN425=13,AN425=14,AN425=15),5.01,IF(OR(AN425=16,AN425=17,AN425=18),5.17,5.34)))))))))), IF(AU425="Գ-3", IF(AN425=0,3.21,IF(AN425=1,3.31,IF(AN425=2,3.42,IF(AN425=3,3.53,IF(OR(AN425=5,AN425=4),3.64,IF(OR(AN425=6,AN425=7),3.76,IF(OR(AN425=8,AN425=9),3.88,IF(OR(AN425=10,AN425=11,AN425=12),4.01,IF(OR(AN425=13,AN425=14,AN425=15),4.13,IF(OR(AN425=16,AN425=17,AN425=18),4.27,4.4)))))))))), IF(AU425="Ա-1", IF(AN425=0,2.66,IF(AN425=1,2.75,IF(AN425=2,2.83,IF(AN425=3,2.92,IF(OR(AN425=5,AN425=4),3.02,IF(OR(AN425=6,AN425=7),3.11,IF(OR(AN425=8,AN425=9),3.21,IF(OR(AN425=10,AN425=11,AN425=12),3.31,IF(OR(AN425=13,AN425=14,AN425=15),3.42,IF(OR(AN425=16,AN425=17,AN425=18),3.53,3.64)))))))))), IF(AU425="Ա-2", IF(AN425=0,2.28,IF(AN425=1,2.35,IF(AN425=2,2.43,IF(AN425=3,2.5,IF(OR(AN425=5,AN425=4),2.58,IF(OR(AN425=6,AN425=7),2.66,IF(OR(AN425=8,AN425=9),2.75,IF(OR(AN425=10,AN425=11,AN425=12),2.83,IF(OR(AN425=13,AN425=14,AN425=15),2.92,IF(OR(AN425=16,AN425=17,AN425=18),3.01,3.11)))))))))),IF(AU425="Ա-3", IF(AN425=0,1.96,IF(AN425=1,2.02,IF(AN425=2,2.08,IF(AN425=3,2.15,IF(OR(AN425=5,AN425=4),2.21,IF(OR(AN425=6,AN425=7),2.28,IF(OR(AN425=8,AN425=9),2.35,IF(OR(AN425=10,AN425=11,AN425=12),2.42,IF(OR(AN425=13,AN425=14,AN425=15),2.5,IF(OR(AN425=16,AN425=17,AN425=18),2.58,2.66)))))))))), IF(AU425="Կ-1", IF(AN425=0,1.68,IF(AN425=1,1.73,IF(AN425=2,1.79,IF(AN425=3,1.84,IF(OR(AN425=5,AN425=4),1.9,IF(OR(AN425=6,AN425=7),1.96,IF(OR(AN425=8,AN425=9),2.02,IF(OR(AN425=10,AN425=11,AN425=12),2.08,IF(OR(AN425=13,AN425=14,AN425=15),2.14,IF(OR(AN425=16,AN425=17,AN425=18),2.21,2.28)))))))))), IF(AU425="Կ-2", IF(AN425=0,1.45,IF(AN425=1,1.49,IF(AN425=2,1.54,IF(AN425=3,1.59,IF(OR(AN425=5,AN425=4),1.63,IF(OR(AN425=6,AN425=7),1.68,IF(OR(AN425=8,AN425=9),1.73,IF(OR(AN425=10,AN425=11,AN425=12),1.79,IF(OR(AN425=13,AN425=14,AN425=15),1.84,IF(OR(AN425=16,AN425=17,AN425=18),1.9,1.95)))))))))),IF(AU425="Կ-3", IF(AN425=0,1.25,IF(AN425=1,1.29,IF(AN425=2,1.33,IF(AN425=3,1.37,IF(OR(AN425=5,AN425=4),1.41,IF(OR(AN425=6,AN425=7),1.45,IF(OR(AN425=8,AN425=9),1.49,IF(OR(AN425=10,AN425=11,AN425=12),1.54,IF(OR(AN425=13,AN425=14,AN425=15),1.58,IF(OR(AN425=16,AN425=17,AN425=18),1.63,1.68)))))))))), "Error"))))))))))))</f>
        <v>1.9</v>
      </c>
      <c r="AP425" s="793"/>
      <c r="AQ425" s="827">
        <f>+AO425+AO425*AP425</f>
        <v>1.9</v>
      </c>
      <c r="AR425" s="787">
        <v>66140</v>
      </c>
      <c r="AS425" s="823"/>
      <c r="AT425" s="823"/>
      <c r="AU425" s="789" t="str">
        <f>+AI425</f>
        <v>Կ-1</v>
      </c>
      <c r="AV425" s="787">
        <f>AR425*AQ425</f>
        <v>125666</v>
      </c>
      <c r="AW425" s="790">
        <f>AQ425*AR425+AS425+AT425</f>
        <v>125666</v>
      </c>
      <c r="AX425" s="796">
        <f>+AW425*13</f>
        <v>1633658</v>
      </c>
    </row>
    <row r="426" spans="2:50" s="797" customFormat="1" ht="13.5">
      <c r="B426" s="1595">
        <v>80</v>
      </c>
      <c r="C426" s="646" t="s">
        <v>165</v>
      </c>
      <c r="D426" s="656" t="s">
        <v>280</v>
      </c>
      <c r="E426" s="798">
        <v>1</v>
      </c>
      <c r="F426" s="1309">
        <v>9</v>
      </c>
      <c r="G426" s="799">
        <f t="shared" si="1350"/>
        <v>2.02</v>
      </c>
      <c r="H426" s="801">
        <v>66140</v>
      </c>
      <c r="I426" s="823"/>
      <c r="J426" s="823"/>
      <c r="K426" s="795" t="s">
        <v>97</v>
      </c>
      <c r="L426" s="787">
        <f t="shared" si="1351"/>
        <v>133602.79999999999</v>
      </c>
      <c r="M426" s="790">
        <f t="shared" si="1346"/>
        <v>133602.79999999999</v>
      </c>
      <c r="N426" s="791">
        <f t="shared" si="1352"/>
        <v>1736836.4</v>
      </c>
      <c r="O426" s="792">
        <f t="shared" si="1372"/>
        <v>1</v>
      </c>
      <c r="P426" s="793">
        <f t="shared" si="1348"/>
        <v>10</v>
      </c>
      <c r="Q426" s="794">
        <f t="shared" si="1353"/>
        <v>2.08</v>
      </c>
      <c r="R426" s="793"/>
      <c r="S426" s="827">
        <f t="shared" si="1354"/>
        <v>2.08</v>
      </c>
      <c r="T426" s="787">
        <v>66140</v>
      </c>
      <c r="U426" s="823"/>
      <c r="V426" s="823"/>
      <c r="W426" s="795" t="str">
        <f t="shared" si="1349"/>
        <v>Կ-1</v>
      </c>
      <c r="X426" s="787">
        <f t="shared" si="1355"/>
        <v>137571.20000000001</v>
      </c>
      <c r="Y426" s="790">
        <f t="shared" si="1356"/>
        <v>137571.20000000001</v>
      </c>
      <c r="Z426" s="796">
        <f t="shared" si="1357"/>
        <v>1788425.6</v>
      </c>
      <c r="AA426" s="792">
        <f t="shared" si="1373"/>
        <v>1</v>
      </c>
      <c r="AB426" s="793">
        <f t="shared" si="1358"/>
        <v>11</v>
      </c>
      <c r="AC426" s="794">
        <f t="shared" si="1359"/>
        <v>2.08</v>
      </c>
      <c r="AD426" s="793"/>
      <c r="AE426" s="827">
        <f t="shared" si="1360"/>
        <v>2.08</v>
      </c>
      <c r="AF426" s="787">
        <v>66140</v>
      </c>
      <c r="AG426" s="823"/>
      <c r="AH426" s="823"/>
      <c r="AI426" s="789" t="str">
        <f t="shared" si="1361"/>
        <v>Կ-1</v>
      </c>
      <c r="AJ426" s="787">
        <f t="shared" si="1362"/>
        <v>137571.20000000001</v>
      </c>
      <c r="AK426" s="790">
        <f t="shared" si="1363"/>
        <v>137571.20000000001</v>
      </c>
      <c r="AL426" s="796">
        <f t="shared" si="1364"/>
        <v>1788425.6</v>
      </c>
      <c r="AM426" s="792">
        <f t="shared" si="1374"/>
        <v>1</v>
      </c>
      <c r="AN426" s="793">
        <f t="shared" si="1365"/>
        <v>12</v>
      </c>
      <c r="AO426" s="794">
        <f t="shared" si="1366"/>
        <v>2.08</v>
      </c>
      <c r="AP426" s="793"/>
      <c r="AQ426" s="827">
        <f t="shared" si="1367"/>
        <v>2.08</v>
      </c>
      <c r="AR426" s="787">
        <v>66140</v>
      </c>
      <c r="AS426" s="823"/>
      <c r="AT426" s="823"/>
      <c r="AU426" s="789" t="str">
        <f t="shared" si="1368"/>
        <v>Կ-1</v>
      </c>
      <c r="AV426" s="787">
        <f t="shared" si="1369"/>
        <v>137571.20000000001</v>
      </c>
      <c r="AW426" s="790">
        <f t="shared" si="1370"/>
        <v>137571.20000000001</v>
      </c>
      <c r="AX426" s="796">
        <f t="shared" si="1371"/>
        <v>1788425.6</v>
      </c>
    </row>
    <row r="427" spans="2:50" s="776" customFormat="1" ht="13.5">
      <c r="B427" s="1595">
        <v>81</v>
      </c>
      <c r="C427" s="646" t="s">
        <v>1520</v>
      </c>
      <c r="D427" s="656" t="s">
        <v>280</v>
      </c>
      <c r="E427" s="798">
        <v>1</v>
      </c>
      <c r="F427" s="1309">
        <v>2</v>
      </c>
      <c r="G427" s="799">
        <f>IF(E427&lt;1,0,IF(K427="Բ-1",IF(F427=0,6.94,IF(F427=1,7.17,IF(F427=2,7.41,IF(F427=3,7.66,IF(OR(F427=5,F427=4),7.92,IF(OR(F427=6,F427=7),8.18,IF(OR(F427=8,F427=9),8.46,IF(OR(F427=10,F427=11,F427=12),8.74,IF(OR(F427=13,F427=14,F427=15),9.03,IF(OR(F427=16,F427=17,F427=18),9.33,9.65)))))))))),IF(K427="Բ-2", IF(F427=0,5.71,IF(F427=1,5.89,IF(F427=2,6.09,IF(F427=3,6.29,IF(OR(F427=5,F427=4),6.5,IF(OR(F427=6,F427=7),6.72,IF(OR(F427=8,F427=9),6.94,IF(OR(F427=10,F427=11,F427=12),7.17,IF(OR(F427=13,F427=14,F427=15),7.41,IF(OR(F427=16,F427=17,F427=18),7.65,7.91)))))))))), IF(K427="Գ-1", IF(F427=0,4.7,IF(F427=1,4.86,IF(F427=2,5.01,IF(F427=3,5.18,IF(OR(F427=5,F427=4),5.35,IF(OR(F427=6,F427=7),5.52,IF(OR(F427=8,F427=9),5.71,IF(OR(F427=10,F427=11,F427=12),5.89,IF(OR(F427=13,F427=14,F427=15),6.09,IF(OR(F427=16,F427=17,F427=18),6.29,6.49)))))))))), IF(K427="Գ-2", IF(F427=0,3.88,IF(F427=1,4.01,IF(F427=2,4.14,IF(F427=3,4.27,IF(OR(F427=5,F427=4),4.41,IF(OR(F427=6,F427=7),4.55,IF(OR(F427=8,F427=9),4.7,IF(OR(F427=10,F427=11,F427=12),4.85,IF(OR(F427=13,F427=14,F427=15),5.01,IF(OR(F427=16,F427=17,F427=18),5.17,5.34)))))))))), IF(K427="Գ-3", IF(F427=0,3.21,IF(F427=1,3.31,IF(F427=2,3.42,IF(F427=3,3.53,IF(OR(F427=5,F427=4),3.64,IF(OR(F427=6,F427=7),3.76,IF(OR(F427=8,F427=9),3.88,IF(OR(F427=10,F427=11,F427=12),4.01,IF(OR(F427=13,F427=14,F427=15),4.13,IF(OR(F427=16,F427=17,F427=18),4.27,4.4)))))))))), IF(K427="Ա-1", IF(F427=0,2.66,IF(F427=1,2.75,IF(F427=2,2.83,IF(F427=3,2.92,IF(OR(F427=5,F427=4),3.02,IF(OR(F427=6,F427=7),3.11,IF(OR(F427=8,F427=9),3.21,IF(OR(F427=10,F427=11,F427=12),3.31,IF(OR(F427=13,F427=14,F427=15),3.42,IF(OR(F427=16,F427=17,F427=18),3.53,3.64)))))))))), IF(K427="Ա-2", IF(F427=0,2.28,IF(F427=1,2.35,IF(F427=2,2.43,IF(F427=3,2.5,IF(OR(F427=5,F427=4),2.58,IF(OR(F427=6,F427=7),2.66,IF(OR(F427=8,F427=9),2.75,IF(OR(F427=10,F427=11,F427=12),2.83,IF(OR(F427=13,F427=14,F427=15),2.92,IF(OR(F427=16,F427=17,F427=18),3.01,3.11)))))))))),IF(K427="Ա-3", IF(F427=0,1.96,IF(F427=1,2.02,IF(F427=2,2.08,IF(F427=3,2.15,IF(OR(F427=5,F427=4),2.21,IF(OR(F427=6,F427=7),2.28,IF(OR(F427=8,F427=9),2.35,IF(OR(F427=10,F427=11,F427=12),2.42,IF(OR(F427=13,F427=14,F427=15),2.5,IF(OR(F427=16,F427=17,F427=18),2.58,2.66)))))))))), IF(K427="Կ-1", IF(F427=0,1.68,IF(F427=1,1.73,IF(F427=2,1.79,IF(F427=3,1.84,IF(OR(F427=5,F427=4),1.9,IF(OR(F427=6,F427=7),1.96,IF(OR(F427=8,F427=9),2.02,IF(OR(F427=10,F427=11,F427=12),2.08,IF(OR(F427=13,F427=14,F427=15),2.14,IF(OR(F427=16,F427=17,F427=18),2.21,2.28)))))))))), IF(K427="Կ-2", IF(F427=0,1.45,IF(F427=1,1.49,IF(F427=2,1.54,IF(F427=3,1.59,IF(OR(F427=5,F427=4),1.63,IF(OR(F427=6,F427=7),1.68,IF(OR(F427=8,F427=9),1.73,IF(OR(F427=10,F427=11,F427=12),1.79,IF(OR(F427=13,F427=14,F427=15),1.84,IF(OR(F427=16,F427=17,F427=18),1.9,1.95)))))))))),IF(K427="Կ-3", IF(F427=0,1.25,IF(F427=1,1.29,IF(F427=2,1.33,IF(F427=3,1.37,IF(OR(F427=5,F427=4),1.41,IF(OR(F427=6,F427=7),1.45,IF(OR(F427=8,F427=9),1.49,IF(OR(F427=10,F427=11,F427=12),1.54,IF(OR(F427=13,F427=14,F427=15),1.58,IF(OR(F427=16,F427=17,F427=18),1.63,1.68)))))))))), "Error"))))))))))))</f>
        <v>1.79</v>
      </c>
      <c r="H427" s="801">
        <v>66140</v>
      </c>
      <c r="I427" s="846"/>
      <c r="J427" s="846"/>
      <c r="K427" s="795" t="s">
        <v>97</v>
      </c>
      <c r="L427" s="787">
        <f>H427*G427</f>
        <v>118390.6</v>
      </c>
      <c r="M427" s="790">
        <f t="shared" si="1346"/>
        <v>118390.6</v>
      </c>
      <c r="N427" s="791">
        <f>+M427*13</f>
        <v>1539077.8</v>
      </c>
      <c r="O427" s="820">
        <f t="shared" si="1372"/>
        <v>1</v>
      </c>
      <c r="P427" s="793">
        <f t="shared" si="1348"/>
        <v>3</v>
      </c>
      <c r="Q427" s="794">
        <f>IF(O427&lt;1,0,IF(W427="Բ-1",IF(P427=0,6.94,IF(P427=1,7.17,IF(P427=2,7.41,IF(P427=3,7.66,IF(OR(P427=5,P427=4),7.92,IF(OR(P427=6,P427=7),8.18,IF(OR(P427=8,P427=9),8.46,IF(OR(P427=10,P427=11,P427=12),8.74,IF(OR(P427=13,P427=14,P427=15),9.03,IF(OR(P427=16,P427=17,P427=18),9.33,9.65)))))))))),IF(W427="Բ-2", IF(P427=0,5.71,IF(P427=1,5.89,IF(P427=2,6.09,IF(P427=3,6.29,IF(OR(P427=5,P427=4),6.5,IF(OR(P427=6,P427=7),6.72,IF(OR(P427=8,P427=9),6.94,IF(OR(P427=10,P427=11,P427=12),7.17,IF(OR(P427=13,P427=14,P427=15),7.41,IF(OR(P427=16,P427=17,P427=18),7.65,7.91)))))))))), IF(W427="Գ-1", IF(P427=0,4.7,IF(P427=1,4.86,IF(P427=2,5.01,IF(P427=3,5.18,IF(OR(P427=5,P427=4),5.35,IF(OR(P427=6,P427=7),5.52,IF(OR(P427=8,P427=9),5.71,IF(OR(P427=10,P427=11,P427=12),5.89,IF(OR(P427=13,P427=14,P427=15),6.09,IF(OR(P427=16,P427=17,P427=18),6.29,6.49)))))))))), IF(W427="Գ-2", IF(P427=0,3.88,IF(P427=1,4.01,IF(P427=2,4.14,IF(P427=3,4.27,IF(OR(P427=5,P427=4),4.41,IF(OR(P427=6,P427=7),4.55,IF(OR(P427=8,P427=9),4.7,IF(OR(P427=10,P427=11,P427=12),4.85,IF(OR(P427=13,P427=14,P427=15),5.01,IF(OR(P427=16,P427=17,P427=18),5.17,5.34)))))))))), IF(W427="Գ-3", IF(P427=0,3.21,IF(P427=1,3.31,IF(P427=2,3.42,IF(P427=3,3.53,IF(OR(P427=5,P427=4),3.64,IF(OR(P427=6,P427=7),3.76,IF(OR(P427=8,P427=9),3.88,IF(OR(P427=10,P427=11,P427=12),4.01,IF(OR(P427=13,P427=14,P427=15),4.13,IF(OR(P427=16,P427=17,P427=18),4.27,4.4)))))))))), IF(W427="Ա-1", IF(P427=0,2.66,IF(P427=1,2.75,IF(P427=2,2.83,IF(P427=3,2.92,IF(OR(P427=5,P427=4),3.02,IF(OR(P427=6,P427=7),3.11,IF(OR(P427=8,P427=9),3.21,IF(OR(P427=10,P427=11,P427=12),3.31,IF(OR(P427=13,P427=14,P427=15),3.42,IF(OR(P427=16,P427=17,P427=18),3.53,3.64)))))))))), IF(W427="Ա-2", IF(P427=0,2.28,IF(P427=1,2.35,IF(P427=2,2.43,IF(P427=3,2.5,IF(OR(P427=5,P427=4),2.58,IF(OR(P427=6,P427=7),2.66,IF(OR(P427=8,P427=9),2.75,IF(OR(P427=10,P427=11,P427=12),2.83,IF(OR(P427=13,P427=14,P427=15),2.92,IF(OR(P427=16,P427=17,P427=18),3.01,3.11)))))))))),IF(W427="Ա-3", IF(P427=0,1.96,IF(P427=1,2.02,IF(P427=2,2.08,IF(P427=3,2.15,IF(OR(P427=5,P427=4),2.21,IF(OR(P427=6,P427=7),2.28,IF(OR(P427=8,P427=9),2.35,IF(OR(P427=10,P427=11,P427=12),2.42,IF(OR(P427=13,P427=14,P427=15),2.5,IF(OR(P427=16,P427=17,P427=18),2.58,2.66)))))))))), IF(W427="Կ-1", IF(P427=0,1.68,IF(P427=1,1.73,IF(P427=2,1.79,IF(P427=3,1.84,IF(OR(P427=5,P427=4),1.9,IF(OR(P427=6,P427=7),1.96,IF(OR(P427=8,P427=9),2.02,IF(OR(P427=10,P427=11,P427=12),2.08,IF(OR(P427=13,P427=14,P427=15),2.14,IF(OR(P427=16,P427=17,P427=18),2.21,2.28)))))))))), IF(W427="Կ-2", IF(P427=0,1.45,IF(P427=1,1.49,IF(P427=2,1.54,IF(P427=3,1.59,IF(OR(P427=5,P427=4),1.63,IF(OR(P427=6,P427=7),1.68,IF(OR(P427=8,P427=9),1.73,IF(OR(P427=10,P427=11,P427=12),1.79,IF(OR(P427=13,P427=14,P427=15),1.84,IF(OR(P427=16,P427=17,P427=18),1.9,1.95)))))))))),IF(W427="Կ-3", IF(P427=0,1.25,IF(P427=1,1.29,IF(P427=2,1.33,IF(P427=3,1.37,IF(OR(P427=5,P427=4),1.41,IF(OR(P427=6,P427=7),1.45,IF(OR(P427=8,P427=9),1.49,IF(OR(P427=10,P427=11,P427=12),1.54,IF(OR(P427=13,P427=14,P427=15),1.58,IF(OR(P427=16,P427=17,P427=18),1.63,1.68)))))))))), "Error"))))))))))))</f>
        <v>1.84</v>
      </c>
      <c r="R427" s="793"/>
      <c r="S427" s="827">
        <f>+Q427+Q427*R427</f>
        <v>1.84</v>
      </c>
      <c r="T427" s="787">
        <v>66140</v>
      </c>
      <c r="U427" s="846"/>
      <c r="V427" s="846"/>
      <c r="W427" s="795" t="str">
        <f t="shared" si="1349"/>
        <v>Կ-1</v>
      </c>
      <c r="X427" s="787">
        <f>T427*S427</f>
        <v>121697.60000000001</v>
      </c>
      <c r="Y427" s="790">
        <f>S427*T427+U427+V427</f>
        <v>121697.60000000001</v>
      </c>
      <c r="Z427" s="796">
        <f>+Y427*13</f>
        <v>1582068.8</v>
      </c>
      <c r="AA427" s="792">
        <f>+O427</f>
        <v>1</v>
      </c>
      <c r="AB427" s="793">
        <f>+P427+1</f>
        <v>4</v>
      </c>
      <c r="AC427" s="794">
        <f>IF(AA427&lt;1,0,IF(AI427="Բ-1",IF(AB427=0,6.94,IF(AB427=1,7.17,IF(AB427=2,7.41,IF(AB427=3,7.66,IF(OR(AB427=5,AB427=4),7.92,IF(OR(AB427=6,AB427=7),8.18,IF(OR(AB427=8,AB427=9),8.46,IF(OR(AB427=10,AB427=11,AB427=12),8.74,IF(OR(AB427=13,AB427=14,AB427=15),9.03,IF(OR(AB427=16,AB427=17,AB427=18),9.33,9.65)))))))))),IF(AI427="Բ-2", IF(AB427=0,5.71,IF(AB427=1,5.89,IF(AB427=2,6.09,IF(AB427=3,6.29,IF(OR(AB427=5,AB427=4),6.5,IF(OR(AB427=6,AB427=7),6.72,IF(OR(AB427=8,AB427=9),6.94,IF(OR(AB427=10,AB427=11,AB427=12),7.17,IF(OR(AB427=13,AB427=14,AB427=15),7.41,IF(OR(AB427=16,AB427=17,AB427=18),7.65,7.91)))))))))), IF(AI427="Գ-1", IF(AB427=0,4.7,IF(AB427=1,4.86,IF(AB427=2,5.01,IF(AB427=3,5.18,IF(OR(AB427=5,AB427=4),5.35,IF(OR(AB427=6,AB427=7),5.52,IF(OR(AB427=8,AB427=9),5.71,IF(OR(AB427=10,AB427=11,AB427=12),5.89,IF(OR(AB427=13,AB427=14,AB427=15),6.09,IF(OR(AB427=16,AB427=17,AB427=18),6.29,6.49)))))))))), IF(AI427="Գ-2", IF(AB427=0,3.88,IF(AB427=1,4.01,IF(AB427=2,4.14,IF(AB427=3,4.27,IF(OR(AB427=5,AB427=4),4.41,IF(OR(AB427=6,AB427=7),4.55,IF(OR(AB427=8,AB427=9),4.7,IF(OR(AB427=10,AB427=11,AB427=12),4.85,IF(OR(AB427=13,AB427=14,AB427=15),5.01,IF(OR(AB427=16,AB427=17,AB427=18),5.17,5.34)))))))))), IF(AI427="Գ-3", IF(AB427=0,3.21,IF(AB427=1,3.31,IF(AB427=2,3.42,IF(AB427=3,3.53,IF(OR(AB427=5,AB427=4),3.64,IF(OR(AB427=6,AB427=7),3.76,IF(OR(AB427=8,AB427=9),3.88,IF(OR(AB427=10,AB427=11,AB427=12),4.01,IF(OR(AB427=13,AB427=14,AB427=15),4.13,IF(OR(AB427=16,AB427=17,AB427=18),4.27,4.4)))))))))), IF(AI427="Ա-1", IF(AB427=0,2.66,IF(AB427=1,2.75,IF(AB427=2,2.83,IF(AB427=3,2.92,IF(OR(AB427=5,AB427=4),3.02,IF(OR(AB427=6,AB427=7),3.11,IF(OR(AB427=8,AB427=9),3.21,IF(OR(AB427=10,AB427=11,AB427=12),3.31,IF(OR(AB427=13,AB427=14,AB427=15),3.42,IF(OR(AB427=16,AB427=17,AB427=18),3.53,3.64)))))))))), IF(AI427="Ա-2", IF(AB427=0,2.28,IF(AB427=1,2.35,IF(AB427=2,2.43,IF(AB427=3,2.5,IF(OR(AB427=5,AB427=4),2.58,IF(OR(AB427=6,AB427=7),2.66,IF(OR(AB427=8,AB427=9),2.75,IF(OR(AB427=10,AB427=11,AB427=12),2.83,IF(OR(AB427=13,AB427=14,AB427=15),2.92,IF(OR(AB427=16,AB427=17,AB427=18),3.01,3.11)))))))))),IF(AI427="Ա-3", IF(AB427=0,1.96,IF(AB427=1,2.02,IF(AB427=2,2.08,IF(AB427=3,2.15,IF(OR(AB427=5,AB427=4),2.21,IF(OR(AB427=6,AB427=7),2.28,IF(OR(AB427=8,AB427=9),2.35,IF(OR(AB427=10,AB427=11,AB427=12),2.42,IF(OR(AB427=13,AB427=14,AB427=15),2.5,IF(OR(AB427=16,AB427=17,AB427=18),2.58,2.66)))))))))), IF(AI427="Կ-1", IF(AB427=0,1.68,IF(AB427=1,1.73,IF(AB427=2,1.79,IF(AB427=3,1.84,IF(OR(AB427=5,AB427=4),1.9,IF(OR(AB427=6,AB427=7),1.96,IF(OR(AB427=8,AB427=9),2.02,IF(OR(AB427=10,AB427=11,AB427=12),2.08,IF(OR(AB427=13,AB427=14,AB427=15),2.14,IF(OR(AB427=16,AB427=17,AB427=18),2.21,2.28)))))))))), IF(AI427="Կ-2", IF(AB427=0,1.45,IF(AB427=1,1.49,IF(AB427=2,1.54,IF(AB427=3,1.59,IF(OR(AB427=5,AB427=4),1.63,IF(OR(AB427=6,AB427=7),1.68,IF(OR(AB427=8,AB427=9),1.73,IF(OR(AB427=10,AB427=11,AB427=12),1.79,IF(OR(AB427=13,AB427=14,AB427=15),1.84,IF(OR(AB427=16,AB427=17,AB427=18),1.9,1.95)))))))))),IF(AI427="Կ-3", IF(AB427=0,1.25,IF(AB427=1,1.29,IF(AB427=2,1.33,IF(AB427=3,1.37,IF(OR(AB427=5,AB427=4),1.41,IF(OR(AB427=6,AB427=7),1.45,IF(OR(AB427=8,AB427=9),1.49,IF(OR(AB427=10,AB427=11,AB427=12),1.54,IF(OR(AB427=13,AB427=14,AB427=15),1.58,IF(OR(AB427=16,AB427=17,AB427=18),1.63,1.68)))))))))), "Error"))))))))))))</f>
        <v>1.9</v>
      </c>
      <c r="AD427" s="793"/>
      <c r="AE427" s="827">
        <f>+AC427+AC427*AD427</f>
        <v>1.9</v>
      </c>
      <c r="AF427" s="787">
        <v>66140</v>
      </c>
      <c r="AG427" s="846"/>
      <c r="AH427" s="846"/>
      <c r="AI427" s="789" t="str">
        <f>+W427</f>
        <v>Կ-1</v>
      </c>
      <c r="AJ427" s="787">
        <f>AF427*AE427</f>
        <v>125666</v>
      </c>
      <c r="AK427" s="790">
        <f>AE427*AF427+AG427+AH427</f>
        <v>125666</v>
      </c>
      <c r="AL427" s="796">
        <f>+AK427*13</f>
        <v>1633658</v>
      </c>
      <c r="AM427" s="792">
        <f>+AA427</f>
        <v>1</v>
      </c>
      <c r="AN427" s="793">
        <f>+AB427+1</f>
        <v>5</v>
      </c>
      <c r="AO427" s="794">
        <f>IF(AM427&lt;1,0,IF(AU427="Բ-1",IF(AN427=0,6.94,IF(AN427=1,7.17,IF(AN427=2,7.41,IF(AN427=3,7.66,IF(OR(AN427=5,AN427=4),7.92,IF(OR(AN427=6,AN427=7),8.18,IF(OR(AN427=8,AN427=9),8.46,IF(OR(AN427=10,AN427=11,AN427=12),8.74,IF(OR(AN427=13,AN427=14,AN427=15),9.03,IF(OR(AN427=16,AN427=17,AN427=18),9.33,9.65)))))))))),IF(AU427="Բ-2", IF(AN427=0,5.71,IF(AN427=1,5.89,IF(AN427=2,6.09,IF(AN427=3,6.29,IF(OR(AN427=5,AN427=4),6.5,IF(OR(AN427=6,AN427=7),6.72,IF(OR(AN427=8,AN427=9),6.94,IF(OR(AN427=10,AN427=11,AN427=12),7.17,IF(OR(AN427=13,AN427=14,AN427=15),7.41,IF(OR(AN427=16,AN427=17,AN427=18),7.65,7.91)))))))))), IF(AU427="Գ-1", IF(AN427=0,4.7,IF(AN427=1,4.86,IF(AN427=2,5.01,IF(AN427=3,5.18,IF(OR(AN427=5,AN427=4),5.35,IF(OR(AN427=6,AN427=7),5.52,IF(OR(AN427=8,AN427=9),5.71,IF(OR(AN427=10,AN427=11,AN427=12),5.89,IF(OR(AN427=13,AN427=14,AN427=15),6.09,IF(OR(AN427=16,AN427=17,AN427=18),6.29,6.49)))))))))), IF(AU427="Գ-2", IF(AN427=0,3.88,IF(AN427=1,4.01,IF(AN427=2,4.14,IF(AN427=3,4.27,IF(OR(AN427=5,AN427=4),4.41,IF(OR(AN427=6,AN427=7),4.55,IF(OR(AN427=8,AN427=9),4.7,IF(OR(AN427=10,AN427=11,AN427=12),4.85,IF(OR(AN427=13,AN427=14,AN427=15),5.01,IF(OR(AN427=16,AN427=17,AN427=18),5.17,5.34)))))))))), IF(AU427="Գ-3", IF(AN427=0,3.21,IF(AN427=1,3.31,IF(AN427=2,3.42,IF(AN427=3,3.53,IF(OR(AN427=5,AN427=4),3.64,IF(OR(AN427=6,AN427=7),3.76,IF(OR(AN427=8,AN427=9),3.88,IF(OR(AN427=10,AN427=11,AN427=12),4.01,IF(OR(AN427=13,AN427=14,AN427=15),4.13,IF(OR(AN427=16,AN427=17,AN427=18),4.27,4.4)))))))))), IF(AU427="Ա-1", IF(AN427=0,2.66,IF(AN427=1,2.75,IF(AN427=2,2.83,IF(AN427=3,2.92,IF(OR(AN427=5,AN427=4),3.02,IF(OR(AN427=6,AN427=7),3.11,IF(OR(AN427=8,AN427=9),3.21,IF(OR(AN427=10,AN427=11,AN427=12),3.31,IF(OR(AN427=13,AN427=14,AN427=15),3.42,IF(OR(AN427=16,AN427=17,AN427=18),3.53,3.64)))))))))), IF(AU427="Ա-2", IF(AN427=0,2.28,IF(AN427=1,2.35,IF(AN427=2,2.43,IF(AN427=3,2.5,IF(OR(AN427=5,AN427=4),2.58,IF(OR(AN427=6,AN427=7),2.66,IF(OR(AN427=8,AN427=9),2.75,IF(OR(AN427=10,AN427=11,AN427=12),2.83,IF(OR(AN427=13,AN427=14,AN427=15),2.92,IF(OR(AN427=16,AN427=17,AN427=18),3.01,3.11)))))))))),IF(AU427="Ա-3", IF(AN427=0,1.96,IF(AN427=1,2.02,IF(AN427=2,2.08,IF(AN427=3,2.15,IF(OR(AN427=5,AN427=4),2.21,IF(OR(AN427=6,AN427=7),2.28,IF(OR(AN427=8,AN427=9),2.35,IF(OR(AN427=10,AN427=11,AN427=12),2.42,IF(OR(AN427=13,AN427=14,AN427=15),2.5,IF(OR(AN427=16,AN427=17,AN427=18),2.58,2.66)))))))))), IF(AU427="Կ-1", IF(AN427=0,1.68,IF(AN427=1,1.73,IF(AN427=2,1.79,IF(AN427=3,1.84,IF(OR(AN427=5,AN427=4),1.9,IF(OR(AN427=6,AN427=7),1.96,IF(OR(AN427=8,AN427=9),2.02,IF(OR(AN427=10,AN427=11,AN427=12),2.08,IF(OR(AN427=13,AN427=14,AN427=15),2.14,IF(OR(AN427=16,AN427=17,AN427=18),2.21,2.28)))))))))), IF(AU427="Կ-2", IF(AN427=0,1.45,IF(AN427=1,1.49,IF(AN427=2,1.54,IF(AN427=3,1.59,IF(OR(AN427=5,AN427=4),1.63,IF(OR(AN427=6,AN427=7),1.68,IF(OR(AN427=8,AN427=9),1.73,IF(OR(AN427=10,AN427=11,AN427=12),1.79,IF(OR(AN427=13,AN427=14,AN427=15),1.84,IF(OR(AN427=16,AN427=17,AN427=18),1.9,1.95)))))))))),IF(AU427="Կ-3", IF(AN427=0,1.25,IF(AN427=1,1.29,IF(AN427=2,1.33,IF(AN427=3,1.37,IF(OR(AN427=5,AN427=4),1.41,IF(OR(AN427=6,AN427=7),1.45,IF(OR(AN427=8,AN427=9),1.49,IF(OR(AN427=10,AN427=11,AN427=12),1.54,IF(OR(AN427=13,AN427=14,AN427=15),1.58,IF(OR(AN427=16,AN427=17,AN427=18),1.63,1.68)))))))))), "Error"))))))))))))</f>
        <v>1.9</v>
      </c>
      <c r="AP427" s="793"/>
      <c r="AQ427" s="827">
        <f>+AO427+AO427*AP427</f>
        <v>1.9</v>
      </c>
      <c r="AR427" s="787">
        <v>66140</v>
      </c>
      <c r="AS427" s="846"/>
      <c r="AT427" s="846"/>
      <c r="AU427" s="789" t="str">
        <f>+AI427</f>
        <v>Կ-1</v>
      </c>
      <c r="AV427" s="787">
        <f>AR427*AQ427</f>
        <v>125666</v>
      </c>
      <c r="AW427" s="790">
        <f>AQ427*AR427+AS427+AT427</f>
        <v>125666</v>
      </c>
      <c r="AX427" s="796">
        <f>+AW427*13</f>
        <v>1633658</v>
      </c>
    </row>
    <row r="428" spans="2:50" s="797" customFormat="1" ht="13.5">
      <c r="B428" s="1595">
        <v>82</v>
      </c>
      <c r="C428" s="646" t="s">
        <v>1592</v>
      </c>
      <c r="D428" s="656" t="s">
        <v>280</v>
      </c>
      <c r="E428" s="798">
        <v>1</v>
      </c>
      <c r="F428" s="1309">
        <v>3</v>
      </c>
      <c r="G428" s="799">
        <f t="shared" si="1350"/>
        <v>1.84</v>
      </c>
      <c r="H428" s="801">
        <v>66140</v>
      </c>
      <c r="I428" s="823"/>
      <c r="J428" s="823"/>
      <c r="K428" s="795" t="s">
        <v>97</v>
      </c>
      <c r="L428" s="787">
        <f t="shared" si="1351"/>
        <v>121697.60000000001</v>
      </c>
      <c r="M428" s="790">
        <f t="shared" si="1346"/>
        <v>121697.60000000001</v>
      </c>
      <c r="N428" s="791">
        <f t="shared" si="1352"/>
        <v>1582068.8</v>
      </c>
      <c r="O428" s="792">
        <f t="shared" si="1372"/>
        <v>1</v>
      </c>
      <c r="P428" s="793">
        <f t="shared" si="1348"/>
        <v>4</v>
      </c>
      <c r="Q428" s="794">
        <f t="shared" si="1353"/>
        <v>1.9</v>
      </c>
      <c r="R428" s="793"/>
      <c r="S428" s="827">
        <f t="shared" si="1354"/>
        <v>1.9</v>
      </c>
      <c r="T428" s="787">
        <v>66140</v>
      </c>
      <c r="U428" s="823"/>
      <c r="V428" s="823"/>
      <c r="W428" s="795" t="str">
        <f t="shared" si="1349"/>
        <v>Կ-1</v>
      </c>
      <c r="X428" s="787">
        <f t="shared" si="1355"/>
        <v>125666</v>
      </c>
      <c r="Y428" s="790">
        <f t="shared" si="1356"/>
        <v>125666</v>
      </c>
      <c r="Z428" s="796">
        <f t="shared" si="1357"/>
        <v>1633658</v>
      </c>
      <c r="AA428" s="792">
        <f t="shared" si="1373"/>
        <v>1</v>
      </c>
      <c r="AB428" s="793">
        <f t="shared" si="1358"/>
        <v>5</v>
      </c>
      <c r="AC428" s="794">
        <f t="shared" si="1359"/>
        <v>1.9</v>
      </c>
      <c r="AD428" s="793"/>
      <c r="AE428" s="827">
        <f t="shared" si="1360"/>
        <v>1.9</v>
      </c>
      <c r="AF428" s="787">
        <v>66140</v>
      </c>
      <c r="AG428" s="823"/>
      <c r="AH428" s="823"/>
      <c r="AI428" s="789" t="str">
        <f t="shared" si="1361"/>
        <v>Կ-1</v>
      </c>
      <c r="AJ428" s="787">
        <f t="shared" si="1362"/>
        <v>125666</v>
      </c>
      <c r="AK428" s="790">
        <f t="shared" si="1363"/>
        <v>125666</v>
      </c>
      <c r="AL428" s="796">
        <f t="shared" si="1364"/>
        <v>1633658</v>
      </c>
      <c r="AM428" s="792">
        <f t="shared" si="1374"/>
        <v>1</v>
      </c>
      <c r="AN428" s="793">
        <f t="shared" si="1365"/>
        <v>6</v>
      </c>
      <c r="AO428" s="794">
        <f t="shared" si="1366"/>
        <v>1.96</v>
      </c>
      <c r="AP428" s="793"/>
      <c r="AQ428" s="827">
        <f t="shared" si="1367"/>
        <v>1.96</v>
      </c>
      <c r="AR428" s="787">
        <v>66140</v>
      </c>
      <c r="AS428" s="823"/>
      <c r="AT428" s="823"/>
      <c r="AU428" s="789" t="str">
        <f t="shared" si="1368"/>
        <v>Կ-1</v>
      </c>
      <c r="AV428" s="787">
        <f t="shared" si="1369"/>
        <v>129634.4</v>
      </c>
      <c r="AW428" s="790">
        <f t="shared" si="1370"/>
        <v>129634.4</v>
      </c>
      <c r="AX428" s="796">
        <f t="shared" si="1371"/>
        <v>1685247.2</v>
      </c>
    </row>
    <row r="429" spans="2:50" s="797" customFormat="1" ht="13.5">
      <c r="B429" s="1595">
        <v>83</v>
      </c>
      <c r="C429" s="646" t="s">
        <v>1751</v>
      </c>
      <c r="D429" s="656" t="s">
        <v>280</v>
      </c>
      <c r="E429" s="798">
        <v>1</v>
      </c>
      <c r="F429" s="1309">
        <v>2</v>
      </c>
      <c r="G429" s="799">
        <f t="shared" si="1350"/>
        <v>1.79</v>
      </c>
      <c r="H429" s="801">
        <v>66140</v>
      </c>
      <c r="I429" s="823"/>
      <c r="J429" s="823"/>
      <c r="K429" s="795" t="s">
        <v>97</v>
      </c>
      <c r="L429" s="787">
        <f t="shared" si="1351"/>
        <v>118390.6</v>
      </c>
      <c r="M429" s="790">
        <f t="shared" si="1346"/>
        <v>118390.6</v>
      </c>
      <c r="N429" s="791">
        <f t="shared" si="1352"/>
        <v>1539077.8</v>
      </c>
      <c r="O429" s="792">
        <f t="shared" si="1372"/>
        <v>1</v>
      </c>
      <c r="P429" s="793">
        <f t="shared" si="1348"/>
        <v>3</v>
      </c>
      <c r="Q429" s="794">
        <f t="shared" si="1353"/>
        <v>1.84</v>
      </c>
      <c r="R429" s="793"/>
      <c r="S429" s="827">
        <f t="shared" si="1354"/>
        <v>1.84</v>
      </c>
      <c r="T429" s="787">
        <v>66140</v>
      </c>
      <c r="U429" s="823"/>
      <c r="V429" s="823"/>
      <c r="W429" s="795" t="str">
        <f t="shared" si="1349"/>
        <v>Կ-1</v>
      </c>
      <c r="X429" s="787">
        <f t="shared" si="1355"/>
        <v>121697.60000000001</v>
      </c>
      <c r="Y429" s="790">
        <f t="shared" si="1356"/>
        <v>121697.60000000001</v>
      </c>
      <c r="Z429" s="796">
        <f t="shared" si="1357"/>
        <v>1582068.8</v>
      </c>
      <c r="AA429" s="792">
        <f t="shared" si="1373"/>
        <v>1</v>
      </c>
      <c r="AB429" s="793">
        <f t="shared" si="1358"/>
        <v>4</v>
      </c>
      <c r="AC429" s="794">
        <f t="shared" si="1359"/>
        <v>1.9</v>
      </c>
      <c r="AD429" s="793"/>
      <c r="AE429" s="827">
        <f t="shared" si="1360"/>
        <v>1.9</v>
      </c>
      <c r="AF429" s="787">
        <v>66140</v>
      </c>
      <c r="AG429" s="823"/>
      <c r="AH429" s="823"/>
      <c r="AI429" s="789" t="str">
        <f t="shared" si="1361"/>
        <v>Կ-1</v>
      </c>
      <c r="AJ429" s="787">
        <f t="shared" si="1362"/>
        <v>125666</v>
      </c>
      <c r="AK429" s="790">
        <f t="shared" si="1363"/>
        <v>125666</v>
      </c>
      <c r="AL429" s="796">
        <f t="shared" si="1364"/>
        <v>1633658</v>
      </c>
      <c r="AM429" s="792">
        <f t="shared" si="1374"/>
        <v>1</v>
      </c>
      <c r="AN429" s="793">
        <f t="shared" si="1365"/>
        <v>5</v>
      </c>
      <c r="AO429" s="794">
        <f t="shared" si="1366"/>
        <v>1.9</v>
      </c>
      <c r="AP429" s="793"/>
      <c r="AQ429" s="827">
        <f t="shared" si="1367"/>
        <v>1.9</v>
      </c>
      <c r="AR429" s="787">
        <v>66140</v>
      </c>
      <c r="AS429" s="823"/>
      <c r="AT429" s="823"/>
      <c r="AU429" s="789" t="str">
        <f t="shared" si="1368"/>
        <v>Կ-1</v>
      </c>
      <c r="AV429" s="787">
        <f t="shared" si="1369"/>
        <v>125666</v>
      </c>
      <c r="AW429" s="790">
        <f t="shared" si="1370"/>
        <v>125666</v>
      </c>
      <c r="AX429" s="796">
        <f t="shared" si="1371"/>
        <v>1633658</v>
      </c>
    </row>
    <row r="430" spans="2:50" s="797" customFormat="1" ht="13.5">
      <c r="B430" s="1595">
        <v>84</v>
      </c>
      <c r="C430" s="646" t="s">
        <v>1919</v>
      </c>
      <c r="D430" s="656" t="s">
        <v>280</v>
      </c>
      <c r="E430" s="798">
        <v>1</v>
      </c>
      <c r="F430" s="1309">
        <v>2</v>
      </c>
      <c r="G430" s="799">
        <f>IF(E430&lt;1,0,IF(K430="Բ-1",IF(F430=0,6.94,IF(F430=1,7.17,IF(F430=2,7.41,IF(F430=3,7.66,IF(OR(F430=5,F430=4),7.92,IF(OR(F430=6,F430=7),8.18,IF(OR(F430=8,F430=9),8.46,IF(OR(F430=10,F430=11,F430=12),8.74,IF(OR(F430=13,F430=14,F430=15),9.03,IF(OR(F430=16,F430=17,F430=18),9.33,9.65)))))))))),IF(K430="Բ-2", IF(F430=0,5.71,IF(F430=1,5.89,IF(F430=2,6.09,IF(F430=3,6.29,IF(OR(F430=5,F430=4),6.5,IF(OR(F430=6,F430=7),6.72,IF(OR(F430=8,F430=9),6.94,IF(OR(F430=10,F430=11,F430=12),7.17,IF(OR(F430=13,F430=14,F430=15),7.41,IF(OR(F430=16,F430=17,F430=18),7.65,7.91)))))))))), IF(K430="Գ-1", IF(F430=0,4.7,IF(F430=1,4.86,IF(F430=2,5.01,IF(F430=3,5.18,IF(OR(F430=5,F430=4),5.35,IF(OR(F430=6,F430=7),5.52,IF(OR(F430=8,F430=9),5.71,IF(OR(F430=10,F430=11,F430=12),5.89,IF(OR(F430=13,F430=14,F430=15),6.09,IF(OR(F430=16,F430=17,F430=18),6.29,6.49)))))))))), IF(K430="Գ-2", IF(F430=0,3.88,IF(F430=1,4.01,IF(F430=2,4.14,IF(F430=3,4.27,IF(OR(F430=5,F430=4),4.41,IF(OR(F430=6,F430=7),4.55,IF(OR(F430=8,F430=9),4.7,IF(OR(F430=10,F430=11,F430=12),4.85,IF(OR(F430=13,F430=14,F430=15),5.01,IF(OR(F430=16,F430=17,F430=18),5.17,5.34)))))))))), IF(K430="Գ-3", IF(F430=0,3.21,IF(F430=1,3.31,IF(F430=2,3.42,IF(F430=3,3.53,IF(OR(F430=5,F430=4),3.64,IF(OR(F430=6,F430=7),3.76,IF(OR(F430=8,F430=9),3.88,IF(OR(F430=10,F430=11,F430=12),4.01,IF(OR(F430=13,F430=14,F430=15),4.13,IF(OR(F430=16,F430=17,F430=18),4.27,4.4)))))))))), IF(K430="Ա-1", IF(F430=0,2.66,IF(F430=1,2.75,IF(F430=2,2.83,IF(F430=3,2.92,IF(OR(F430=5,F430=4),3.02,IF(OR(F430=6,F430=7),3.11,IF(OR(F430=8,F430=9),3.21,IF(OR(F430=10,F430=11,F430=12),3.31,IF(OR(F430=13,F430=14,F430=15),3.42,IF(OR(F430=16,F430=17,F430=18),3.53,3.64)))))))))), IF(K430="Ա-2", IF(F430=0,2.28,IF(F430=1,2.35,IF(F430=2,2.43,IF(F430=3,2.5,IF(OR(F430=5,F430=4),2.58,IF(OR(F430=6,F430=7),2.66,IF(OR(F430=8,F430=9),2.75,IF(OR(F430=10,F430=11,F430=12),2.83,IF(OR(F430=13,F430=14,F430=15),2.92,IF(OR(F430=16,F430=17,F430=18),3.01,3.11)))))))))),IF(K430="Ա-3", IF(F430=0,1.96,IF(F430=1,2.02,IF(F430=2,2.08,IF(F430=3,2.15,IF(OR(F430=5,F430=4),2.21,IF(OR(F430=6,F430=7),2.28,IF(OR(F430=8,F430=9),2.35,IF(OR(F430=10,F430=11,F430=12),2.42,IF(OR(F430=13,F430=14,F430=15),2.5,IF(OR(F430=16,F430=17,F430=18),2.58,2.66)))))))))), IF(K430="Կ-1", IF(F430=0,1.68,IF(F430=1,1.73,IF(F430=2,1.79,IF(F430=3,1.84,IF(OR(F430=5,F430=4),1.9,IF(OR(F430=6,F430=7),1.96,IF(OR(F430=8,F430=9),2.02,IF(OR(F430=10,F430=11,F430=12),2.08,IF(OR(F430=13,F430=14,F430=15),2.14,IF(OR(F430=16,F430=17,F430=18),2.21,2.28)))))))))), IF(K430="Կ-2", IF(F430=0,1.45,IF(F430=1,1.49,IF(F430=2,1.54,IF(F430=3,1.59,IF(OR(F430=5,F430=4),1.63,IF(OR(F430=6,F430=7),1.68,IF(OR(F430=8,F430=9),1.73,IF(OR(F430=10,F430=11,F430=12),1.79,IF(OR(F430=13,F430=14,F430=15),1.84,IF(OR(F430=16,F430=17,F430=18),1.9,1.95)))))))))),IF(K430="Կ-3", IF(F430=0,1.25,IF(F430=1,1.29,IF(F430=2,1.33,IF(F430=3,1.37,IF(OR(F430=5,F430=4),1.41,IF(OR(F430=6,F430=7),1.45,IF(OR(F430=8,F430=9),1.49,IF(OR(F430=10,F430=11,F430=12),1.54,IF(OR(F430=13,F430=14,F430=15),1.58,IF(OR(F430=16,F430=17,F430=18),1.63,1.68)))))))))), "Error"))))))))))))</f>
        <v>1.79</v>
      </c>
      <c r="H430" s="801">
        <v>66140</v>
      </c>
      <c r="I430" s="823"/>
      <c r="J430" s="823"/>
      <c r="K430" s="795" t="s">
        <v>97</v>
      </c>
      <c r="L430" s="787">
        <f>H430*G430</f>
        <v>118390.6</v>
      </c>
      <c r="M430" s="790">
        <f t="shared" si="1346"/>
        <v>118390.6</v>
      </c>
      <c r="N430" s="791">
        <f>+M430*13</f>
        <v>1539077.8</v>
      </c>
      <c r="O430" s="792">
        <f t="shared" si="1372"/>
        <v>1</v>
      </c>
      <c r="P430" s="793">
        <f t="shared" si="1348"/>
        <v>3</v>
      </c>
      <c r="Q430" s="794">
        <f>IF(O430&lt;1,0,IF(W430="Բ-1",IF(P430=0,6.94,IF(P430=1,7.17,IF(P430=2,7.41,IF(P430=3,7.66,IF(OR(P430=5,P430=4),7.92,IF(OR(P430=6,P430=7),8.18,IF(OR(P430=8,P430=9),8.46,IF(OR(P430=10,P430=11,P430=12),8.74,IF(OR(P430=13,P430=14,P430=15),9.03,IF(OR(P430=16,P430=17,P430=18),9.33,9.65)))))))))),IF(W430="Բ-2", IF(P430=0,5.71,IF(P430=1,5.89,IF(P430=2,6.09,IF(P430=3,6.29,IF(OR(P430=5,P430=4),6.5,IF(OR(P430=6,P430=7),6.72,IF(OR(P430=8,P430=9),6.94,IF(OR(P430=10,P430=11,P430=12),7.17,IF(OR(P430=13,P430=14,P430=15),7.41,IF(OR(P430=16,P430=17,P430=18),7.65,7.91)))))))))), IF(W430="Գ-1", IF(P430=0,4.7,IF(P430=1,4.86,IF(P430=2,5.01,IF(P430=3,5.18,IF(OR(P430=5,P430=4),5.35,IF(OR(P430=6,P430=7),5.52,IF(OR(P430=8,P430=9),5.71,IF(OR(P430=10,P430=11,P430=12),5.89,IF(OR(P430=13,P430=14,P430=15),6.09,IF(OR(P430=16,P430=17,P430=18),6.29,6.49)))))))))), IF(W430="Գ-2", IF(P430=0,3.88,IF(P430=1,4.01,IF(P430=2,4.14,IF(P430=3,4.27,IF(OR(P430=5,P430=4),4.41,IF(OR(P430=6,P430=7),4.55,IF(OR(P430=8,P430=9),4.7,IF(OR(P430=10,P430=11,P430=12),4.85,IF(OR(P430=13,P430=14,P430=15),5.01,IF(OR(P430=16,P430=17,P430=18),5.17,5.34)))))))))), IF(W430="Գ-3", IF(P430=0,3.21,IF(P430=1,3.31,IF(P430=2,3.42,IF(P430=3,3.53,IF(OR(P430=5,P430=4),3.64,IF(OR(P430=6,P430=7),3.76,IF(OR(P430=8,P430=9),3.88,IF(OR(P430=10,P430=11,P430=12),4.01,IF(OR(P430=13,P430=14,P430=15),4.13,IF(OR(P430=16,P430=17,P430=18),4.27,4.4)))))))))), IF(W430="Ա-1", IF(P430=0,2.66,IF(P430=1,2.75,IF(P430=2,2.83,IF(P430=3,2.92,IF(OR(P430=5,P430=4),3.02,IF(OR(P430=6,P430=7),3.11,IF(OR(P430=8,P430=9),3.21,IF(OR(P430=10,P430=11,P430=12),3.31,IF(OR(P430=13,P430=14,P430=15),3.42,IF(OR(P430=16,P430=17,P430=18),3.53,3.64)))))))))), IF(W430="Ա-2", IF(P430=0,2.28,IF(P430=1,2.35,IF(P430=2,2.43,IF(P430=3,2.5,IF(OR(P430=5,P430=4),2.58,IF(OR(P430=6,P430=7),2.66,IF(OR(P430=8,P430=9),2.75,IF(OR(P430=10,P430=11,P430=12),2.83,IF(OR(P430=13,P430=14,P430=15),2.92,IF(OR(P430=16,P430=17,P430=18),3.01,3.11)))))))))),IF(W430="Ա-3", IF(P430=0,1.96,IF(P430=1,2.02,IF(P430=2,2.08,IF(P430=3,2.15,IF(OR(P430=5,P430=4),2.21,IF(OR(P430=6,P430=7),2.28,IF(OR(P430=8,P430=9),2.35,IF(OR(P430=10,P430=11,P430=12),2.42,IF(OR(P430=13,P430=14,P430=15),2.5,IF(OR(P430=16,P430=17,P430=18),2.58,2.66)))))))))), IF(W430="Կ-1", IF(P430=0,1.68,IF(P430=1,1.73,IF(P430=2,1.79,IF(P430=3,1.84,IF(OR(P430=5,P430=4),1.9,IF(OR(P430=6,P430=7),1.96,IF(OR(P430=8,P430=9),2.02,IF(OR(P430=10,P430=11,P430=12),2.08,IF(OR(P430=13,P430=14,P430=15),2.14,IF(OR(P430=16,P430=17,P430=18),2.21,2.28)))))))))), IF(W430="Կ-2", IF(P430=0,1.45,IF(P430=1,1.49,IF(P430=2,1.54,IF(P430=3,1.59,IF(OR(P430=5,P430=4),1.63,IF(OR(P430=6,P430=7),1.68,IF(OR(P430=8,P430=9),1.73,IF(OR(P430=10,P430=11,P430=12),1.79,IF(OR(P430=13,P430=14,P430=15),1.84,IF(OR(P430=16,P430=17,P430=18),1.9,1.95)))))))))),IF(W430="Կ-3", IF(P430=0,1.25,IF(P430=1,1.29,IF(P430=2,1.33,IF(P430=3,1.37,IF(OR(P430=5,P430=4),1.41,IF(OR(P430=6,P430=7),1.45,IF(OR(P430=8,P430=9),1.49,IF(OR(P430=10,P430=11,P430=12),1.54,IF(OR(P430=13,P430=14,P430=15),1.58,IF(OR(P430=16,P430=17,P430=18),1.63,1.68)))))))))), "Error"))))))))))))</f>
        <v>1.84</v>
      </c>
      <c r="R430" s="793"/>
      <c r="S430" s="827">
        <f>+Q430+Q430*R430</f>
        <v>1.84</v>
      </c>
      <c r="T430" s="787">
        <v>66140</v>
      </c>
      <c r="U430" s="823"/>
      <c r="V430" s="823"/>
      <c r="W430" s="795" t="str">
        <f t="shared" si="1349"/>
        <v>Կ-1</v>
      </c>
      <c r="X430" s="787">
        <f>T430*S430</f>
        <v>121697.60000000001</v>
      </c>
      <c r="Y430" s="790">
        <f>S430*T430+U430+V430</f>
        <v>121697.60000000001</v>
      </c>
      <c r="Z430" s="796">
        <f>+Y430*13</f>
        <v>1582068.8</v>
      </c>
      <c r="AA430" s="792">
        <f>+O430</f>
        <v>1</v>
      </c>
      <c r="AB430" s="793">
        <f>+P430+1</f>
        <v>4</v>
      </c>
      <c r="AC430" s="794">
        <f>IF(AA430&lt;1,0,IF(AI430="Բ-1",IF(AB430=0,6.94,IF(AB430=1,7.17,IF(AB430=2,7.41,IF(AB430=3,7.66,IF(OR(AB430=5,AB430=4),7.92,IF(OR(AB430=6,AB430=7),8.18,IF(OR(AB430=8,AB430=9),8.46,IF(OR(AB430=10,AB430=11,AB430=12),8.74,IF(OR(AB430=13,AB430=14,AB430=15),9.03,IF(OR(AB430=16,AB430=17,AB430=18),9.33,9.65)))))))))),IF(AI430="Բ-2", IF(AB430=0,5.71,IF(AB430=1,5.89,IF(AB430=2,6.09,IF(AB430=3,6.29,IF(OR(AB430=5,AB430=4),6.5,IF(OR(AB430=6,AB430=7),6.72,IF(OR(AB430=8,AB430=9),6.94,IF(OR(AB430=10,AB430=11,AB430=12),7.17,IF(OR(AB430=13,AB430=14,AB430=15),7.41,IF(OR(AB430=16,AB430=17,AB430=18),7.65,7.91)))))))))), IF(AI430="Գ-1", IF(AB430=0,4.7,IF(AB430=1,4.86,IF(AB430=2,5.01,IF(AB430=3,5.18,IF(OR(AB430=5,AB430=4),5.35,IF(OR(AB430=6,AB430=7),5.52,IF(OR(AB430=8,AB430=9),5.71,IF(OR(AB430=10,AB430=11,AB430=12),5.89,IF(OR(AB430=13,AB430=14,AB430=15),6.09,IF(OR(AB430=16,AB430=17,AB430=18),6.29,6.49)))))))))), IF(AI430="Գ-2", IF(AB430=0,3.88,IF(AB430=1,4.01,IF(AB430=2,4.14,IF(AB430=3,4.27,IF(OR(AB430=5,AB430=4),4.41,IF(OR(AB430=6,AB430=7),4.55,IF(OR(AB430=8,AB430=9),4.7,IF(OR(AB430=10,AB430=11,AB430=12),4.85,IF(OR(AB430=13,AB430=14,AB430=15),5.01,IF(OR(AB430=16,AB430=17,AB430=18),5.17,5.34)))))))))), IF(AI430="Գ-3", IF(AB430=0,3.21,IF(AB430=1,3.31,IF(AB430=2,3.42,IF(AB430=3,3.53,IF(OR(AB430=5,AB430=4),3.64,IF(OR(AB430=6,AB430=7),3.76,IF(OR(AB430=8,AB430=9),3.88,IF(OR(AB430=10,AB430=11,AB430=12),4.01,IF(OR(AB430=13,AB430=14,AB430=15),4.13,IF(OR(AB430=16,AB430=17,AB430=18),4.27,4.4)))))))))), IF(AI430="Ա-1", IF(AB430=0,2.66,IF(AB430=1,2.75,IF(AB430=2,2.83,IF(AB430=3,2.92,IF(OR(AB430=5,AB430=4),3.02,IF(OR(AB430=6,AB430=7),3.11,IF(OR(AB430=8,AB430=9),3.21,IF(OR(AB430=10,AB430=11,AB430=12),3.31,IF(OR(AB430=13,AB430=14,AB430=15),3.42,IF(OR(AB430=16,AB430=17,AB430=18),3.53,3.64)))))))))), IF(AI430="Ա-2", IF(AB430=0,2.28,IF(AB430=1,2.35,IF(AB430=2,2.43,IF(AB430=3,2.5,IF(OR(AB430=5,AB430=4),2.58,IF(OR(AB430=6,AB430=7),2.66,IF(OR(AB430=8,AB430=9),2.75,IF(OR(AB430=10,AB430=11,AB430=12),2.83,IF(OR(AB430=13,AB430=14,AB430=15),2.92,IF(OR(AB430=16,AB430=17,AB430=18),3.01,3.11)))))))))),IF(AI430="Ա-3", IF(AB430=0,1.96,IF(AB430=1,2.02,IF(AB430=2,2.08,IF(AB430=3,2.15,IF(OR(AB430=5,AB430=4),2.21,IF(OR(AB430=6,AB430=7),2.28,IF(OR(AB430=8,AB430=9),2.35,IF(OR(AB430=10,AB430=11,AB430=12),2.42,IF(OR(AB430=13,AB430=14,AB430=15),2.5,IF(OR(AB430=16,AB430=17,AB430=18),2.58,2.66)))))))))), IF(AI430="Կ-1", IF(AB430=0,1.68,IF(AB430=1,1.73,IF(AB430=2,1.79,IF(AB430=3,1.84,IF(OR(AB430=5,AB430=4),1.9,IF(OR(AB430=6,AB430=7),1.96,IF(OR(AB430=8,AB430=9),2.02,IF(OR(AB430=10,AB430=11,AB430=12),2.08,IF(OR(AB430=13,AB430=14,AB430=15),2.14,IF(OR(AB430=16,AB430=17,AB430=18),2.21,2.28)))))))))), IF(AI430="Կ-2", IF(AB430=0,1.45,IF(AB430=1,1.49,IF(AB430=2,1.54,IF(AB430=3,1.59,IF(OR(AB430=5,AB430=4),1.63,IF(OR(AB430=6,AB430=7),1.68,IF(OR(AB430=8,AB430=9),1.73,IF(OR(AB430=10,AB430=11,AB430=12),1.79,IF(OR(AB430=13,AB430=14,AB430=15),1.84,IF(OR(AB430=16,AB430=17,AB430=18),1.9,1.95)))))))))),IF(AI430="Կ-3", IF(AB430=0,1.25,IF(AB430=1,1.29,IF(AB430=2,1.33,IF(AB430=3,1.37,IF(OR(AB430=5,AB430=4),1.41,IF(OR(AB430=6,AB430=7),1.45,IF(OR(AB430=8,AB430=9),1.49,IF(OR(AB430=10,AB430=11,AB430=12),1.54,IF(OR(AB430=13,AB430=14,AB430=15),1.58,IF(OR(AB430=16,AB430=17,AB430=18),1.63,1.68)))))))))), "Error"))))))))))))</f>
        <v>1.9</v>
      </c>
      <c r="AD430" s="793"/>
      <c r="AE430" s="827">
        <f>+AC430+AC430*AD430</f>
        <v>1.9</v>
      </c>
      <c r="AF430" s="787">
        <v>66140</v>
      </c>
      <c r="AG430" s="823"/>
      <c r="AH430" s="823"/>
      <c r="AI430" s="789" t="str">
        <f>+W430</f>
        <v>Կ-1</v>
      </c>
      <c r="AJ430" s="787">
        <f>AF430*AE430</f>
        <v>125666</v>
      </c>
      <c r="AK430" s="790">
        <f>AE430*AF430+AG430+AH430</f>
        <v>125666</v>
      </c>
      <c r="AL430" s="796">
        <f>+AK430*13</f>
        <v>1633658</v>
      </c>
      <c r="AM430" s="792">
        <f>+AA430</f>
        <v>1</v>
      </c>
      <c r="AN430" s="793">
        <f>+AB430+1</f>
        <v>5</v>
      </c>
      <c r="AO430" s="794">
        <f>IF(AM430&lt;1,0,IF(AU430="Բ-1",IF(AN430=0,6.94,IF(AN430=1,7.17,IF(AN430=2,7.41,IF(AN430=3,7.66,IF(OR(AN430=5,AN430=4),7.92,IF(OR(AN430=6,AN430=7),8.18,IF(OR(AN430=8,AN430=9),8.46,IF(OR(AN430=10,AN430=11,AN430=12),8.74,IF(OR(AN430=13,AN430=14,AN430=15),9.03,IF(OR(AN430=16,AN430=17,AN430=18),9.33,9.65)))))))))),IF(AU430="Բ-2", IF(AN430=0,5.71,IF(AN430=1,5.89,IF(AN430=2,6.09,IF(AN430=3,6.29,IF(OR(AN430=5,AN430=4),6.5,IF(OR(AN430=6,AN430=7),6.72,IF(OR(AN430=8,AN430=9),6.94,IF(OR(AN430=10,AN430=11,AN430=12),7.17,IF(OR(AN430=13,AN430=14,AN430=15),7.41,IF(OR(AN430=16,AN430=17,AN430=18),7.65,7.91)))))))))), IF(AU430="Գ-1", IF(AN430=0,4.7,IF(AN430=1,4.86,IF(AN430=2,5.01,IF(AN430=3,5.18,IF(OR(AN430=5,AN430=4),5.35,IF(OR(AN430=6,AN430=7),5.52,IF(OR(AN430=8,AN430=9),5.71,IF(OR(AN430=10,AN430=11,AN430=12),5.89,IF(OR(AN430=13,AN430=14,AN430=15),6.09,IF(OR(AN430=16,AN430=17,AN430=18),6.29,6.49)))))))))), IF(AU430="Գ-2", IF(AN430=0,3.88,IF(AN430=1,4.01,IF(AN430=2,4.14,IF(AN430=3,4.27,IF(OR(AN430=5,AN430=4),4.41,IF(OR(AN430=6,AN430=7),4.55,IF(OR(AN430=8,AN430=9),4.7,IF(OR(AN430=10,AN430=11,AN430=12),4.85,IF(OR(AN430=13,AN430=14,AN430=15),5.01,IF(OR(AN430=16,AN430=17,AN430=18),5.17,5.34)))))))))), IF(AU430="Գ-3", IF(AN430=0,3.21,IF(AN430=1,3.31,IF(AN430=2,3.42,IF(AN430=3,3.53,IF(OR(AN430=5,AN430=4),3.64,IF(OR(AN430=6,AN430=7),3.76,IF(OR(AN430=8,AN430=9),3.88,IF(OR(AN430=10,AN430=11,AN430=12),4.01,IF(OR(AN430=13,AN430=14,AN430=15),4.13,IF(OR(AN430=16,AN430=17,AN430=18),4.27,4.4)))))))))), IF(AU430="Ա-1", IF(AN430=0,2.66,IF(AN430=1,2.75,IF(AN430=2,2.83,IF(AN430=3,2.92,IF(OR(AN430=5,AN430=4),3.02,IF(OR(AN430=6,AN430=7),3.11,IF(OR(AN430=8,AN430=9),3.21,IF(OR(AN430=10,AN430=11,AN430=12),3.31,IF(OR(AN430=13,AN430=14,AN430=15),3.42,IF(OR(AN430=16,AN430=17,AN430=18),3.53,3.64)))))))))), IF(AU430="Ա-2", IF(AN430=0,2.28,IF(AN430=1,2.35,IF(AN430=2,2.43,IF(AN430=3,2.5,IF(OR(AN430=5,AN430=4),2.58,IF(OR(AN430=6,AN430=7),2.66,IF(OR(AN430=8,AN430=9),2.75,IF(OR(AN430=10,AN430=11,AN430=12),2.83,IF(OR(AN430=13,AN430=14,AN430=15),2.92,IF(OR(AN430=16,AN430=17,AN430=18),3.01,3.11)))))))))),IF(AU430="Ա-3", IF(AN430=0,1.96,IF(AN430=1,2.02,IF(AN430=2,2.08,IF(AN430=3,2.15,IF(OR(AN430=5,AN430=4),2.21,IF(OR(AN430=6,AN430=7),2.28,IF(OR(AN430=8,AN430=9),2.35,IF(OR(AN430=10,AN430=11,AN430=12),2.42,IF(OR(AN430=13,AN430=14,AN430=15),2.5,IF(OR(AN430=16,AN430=17,AN430=18),2.58,2.66)))))))))), IF(AU430="Կ-1", IF(AN430=0,1.68,IF(AN430=1,1.73,IF(AN430=2,1.79,IF(AN430=3,1.84,IF(OR(AN430=5,AN430=4),1.9,IF(OR(AN430=6,AN430=7),1.96,IF(OR(AN430=8,AN430=9),2.02,IF(OR(AN430=10,AN430=11,AN430=12),2.08,IF(OR(AN430=13,AN430=14,AN430=15),2.14,IF(OR(AN430=16,AN430=17,AN430=18),2.21,2.28)))))))))), IF(AU430="Կ-2", IF(AN430=0,1.45,IF(AN430=1,1.49,IF(AN430=2,1.54,IF(AN430=3,1.59,IF(OR(AN430=5,AN430=4),1.63,IF(OR(AN430=6,AN430=7),1.68,IF(OR(AN430=8,AN430=9),1.73,IF(OR(AN430=10,AN430=11,AN430=12),1.79,IF(OR(AN430=13,AN430=14,AN430=15),1.84,IF(OR(AN430=16,AN430=17,AN430=18),1.9,1.95)))))))))),IF(AU430="Կ-3", IF(AN430=0,1.25,IF(AN430=1,1.29,IF(AN430=2,1.33,IF(AN430=3,1.37,IF(OR(AN430=5,AN430=4),1.41,IF(OR(AN430=6,AN430=7),1.45,IF(OR(AN430=8,AN430=9),1.49,IF(OR(AN430=10,AN430=11,AN430=12),1.54,IF(OR(AN430=13,AN430=14,AN430=15),1.58,IF(OR(AN430=16,AN430=17,AN430=18),1.63,1.68)))))))))), "Error"))))))))))))</f>
        <v>1.9</v>
      </c>
      <c r="AP430" s="793"/>
      <c r="AQ430" s="827">
        <f>+AO430+AO430*AP430</f>
        <v>1.9</v>
      </c>
      <c r="AR430" s="787">
        <v>66140</v>
      </c>
      <c r="AS430" s="823"/>
      <c r="AT430" s="823"/>
      <c r="AU430" s="789" t="str">
        <f>+AI430</f>
        <v>Կ-1</v>
      </c>
      <c r="AV430" s="787">
        <f>AR430*AQ430</f>
        <v>125666</v>
      </c>
      <c r="AW430" s="790">
        <f>AQ430*AR430+AS430+AT430</f>
        <v>125666</v>
      </c>
      <c r="AX430" s="796">
        <f>+AW430*13</f>
        <v>1633658</v>
      </c>
    </row>
    <row r="431" spans="2:50" s="797" customFormat="1" ht="13.5">
      <c r="B431" s="1595">
        <v>85</v>
      </c>
      <c r="C431" s="646" t="s">
        <v>89</v>
      </c>
      <c r="D431" s="656" t="s">
        <v>280</v>
      </c>
      <c r="E431" s="798">
        <v>1</v>
      </c>
      <c r="F431" s="1309">
        <v>6</v>
      </c>
      <c r="G431" s="799">
        <f>IF(E431&lt;1,0,IF(K431="Բ-1",IF(F431=0,6.94,IF(F431=1,7.17,IF(F431=2,7.41,IF(F431=3,7.66,IF(OR(F431=5,F431=4),7.92,IF(OR(F431=6,F431=7),8.18,IF(OR(F431=8,F431=9),8.46,IF(OR(F431=10,F431=11,F431=12),8.74,IF(OR(F431=13,F431=14,F431=15),9.03,IF(OR(F431=16,F431=17,F431=18),9.33,9.65)))))))))),IF(K431="Բ-2", IF(F431=0,5.71,IF(F431=1,5.89,IF(F431=2,6.09,IF(F431=3,6.29,IF(OR(F431=5,F431=4),6.5,IF(OR(F431=6,F431=7),6.72,IF(OR(F431=8,F431=9),6.94,IF(OR(F431=10,F431=11,F431=12),7.17,IF(OR(F431=13,F431=14,F431=15),7.41,IF(OR(F431=16,F431=17,F431=18),7.65,7.91)))))))))), IF(K431="Գ-1", IF(F431=0,4.7,IF(F431=1,4.86,IF(F431=2,5.01,IF(F431=3,5.18,IF(OR(F431=5,F431=4),5.35,IF(OR(F431=6,F431=7),5.52,IF(OR(F431=8,F431=9),5.71,IF(OR(F431=10,F431=11,F431=12),5.89,IF(OR(F431=13,F431=14,F431=15),6.09,IF(OR(F431=16,F431=17,F431=18),6.29,6.49)))))))))), IF(K431="Գ-2", IF(F431=0,3.88,IF(F431=1,4.01,IF(F431=2,4.14,IF(F431=3,4.27,IF(OR(F431=5,F431=4),4.41,IF(OR(F431=6,F431=7),4.55,IF(OR(F431=8,F431=9),4.7,IF(OR(F431=10,F431=11,F431=12),4.85,IF(OR(F431=13,F431=14,F431=15),5.01,IF(OR(F431=16,F431=17,F431=18),5.17,5.34)))))))))), IF(K431="Գ-3", IF(F431=0,3.21,IF(F431=1,3.31,IF(F431=2,3.42,IF(F431=3,3.53,IF(OR(F431=5,F431=4),3.64,IF(OR(F431=6,F431=7),3.76,IF(OR(F431=8,F431=9),3.88,IF(OR(F431=10,F431=11,F431=12),4.01,IF(OR(F431=13,F431=14,F431=15),4.13,IF(OR(F431=16,F431=17,F431=18),4.27,4.4)))))))))), IF(K431="Ա-1", IF(F431=0,2.66,IF(F431=1,2.75,IF(F431=2,2.83,IF(F431=3,2.92,IF(OR(F431=5,F431=4),3.02,IF(OR(F431=6,F431=7),3.11,IF(OR(F431=8,F431=9),3.21,IF(OR(F431=10,F431=11,F431=12),3.31,IF(OR(F431=13,F431=14,F431=15),3.42,IF(OR(F431=16,F431=17,F431=18),3.53,3.64)))))))))), IF(K431="Ա-2", IF(F431=0,2.28,IF(F431=1,2.35,IF(F431=2,2.43,IF(F431=3,2.5,IF(OR(F431=5,F431=4),2.58,IF(OR(F431=6,F431=7),2.66,IF(OR(F431=8,F431=9),2.75,IF(OR(F431=10,F431=11,F431=12),2.83,IF(OR(F431=13,F431=14,F431=15),2.92,IF(OR(F431=16,F431=17,F431=18),3.01,3.11)))))))))),IF(K431="Ա-3", IF(F431=0,1.96,IF(F431=1,2.02,IF(F431=2,2.08,IF(F431=3,2.15,IF(OR(F431=5,F431=4),2.21,IF(OR(F431=6,F431=7),2.28,IF(OR(F431=8,F431=9),2.35,IF(OR(F431=10,F431=11,F431=12),2.42,IF(OR(F431=13,F431=14,F431=15),2.5,IF(OR(F431=16,F431=17,F431=18),2.58,2.66)))))))))), IF(K431="Կ-1", IF(F431=0,1.68,IF(F431=1,1.73,IF(F431=2,1.79,IF(F431=3,1.84,IF(OR(F431=5,F431=4),1.9,IF(OR(F431=6,F431=7),1.96,IF(OR(F431=8,F431=9),2.02,IF(OR(F431=10,F431=11,F431=12),2.08,IF(OR(F431=13,F431=14,F431=15),2.14,IF(OR(F431=16,F431=17,F431=18),2.21,2.28)))))))))), IF(K431="Կ-2", IF(F431=0,1.45,IF(F431=1,1.49,IF(F431=2,1.54,IF(F431=3,1.59,IF(OR(F431=5,F431=4),1.63,IF(OR(F431=6,F431=7),1.68,IF(OR(F431=8,F431=9),1.73,IF(OR(F431=10,F431=11,F431=12),1.79,IF(OR(F431=13,F431=14,F431=15),1.84,IF(OR(F431=16,F431=17,F431=18),1.9,1.95)))))))))),IF(K431="Կ-3", IF(F431=0,1.25,IF(F431=1,1.29,IF(F431=2,1.33,IF(F431=3,1.37,IF(OR(F431=5,F431=4),1.41,IF(OR(F431=6,F431=7),1.45,IF(OR(F431=8,F431=9),1.49,IF(OR(F431=10,F431=11,F431=12),1.54,IF(OR(F431=13,F431=14,F431=15),1.58,IF(OR(F431=16,F431=17,F431=18),1.63,1.68)))))))))), "Error"))))))))))))</f>
        <v>1.96</v>
      </c>
      <c r="H431" s="801">
        <v>66140</v>
      </c>
      <c r="I431" s="823"/>
      <c r="J431" s="823"/>
      <c r="K431" s="795" t="s">
        <v>97</v>
      </c>
      <c r="L431" s="787">
        <f>H431*G431</f>
        <v>129634.4</v>
      </c>
      <c r="M431" s="790">
        <f t="shared" si="1346"/>
        <v>129634.4</v>
      </c>
      <c r="N431" s="791">
        <f>+M431*13</f>
        <v>1685247.2</v>
      </c>
      <c r="O431" s="792">
        <f t="shared" si="1372"/>
        <v>1</v>
      </c>
      <c r="P431" s="793">
        <f t="shared" si="1348"/>
        <v>7</v>
      </c>
      <c r="Q431" s="794">
        <f>IF(O431&lt;1,0,IF(W431="Բ-1",IF(P431=0,6.94,IF(P431=1,7.17,IF(P431=2,7.41,IF(P431=3,7.66,IF(OR(P431=5,P431=4),7.92,IF(OR(P431=6,P431=7),8.18,IF(OR(P431=8,P431=9),8.46,IF(OR(P431=10,P431=11,P431=12),8.74,IF(OR(P431=13,P431=14,P431=15),9.03,IF(OR(P431=16,P431=17,P431=18),9.33,9.65)))))))))),IF(W431="Բ-2", IF(P431=0,5.71,IF(P431=1,5.89,IF(P431=2,6.09,IF(P431=3,6.29,IF(OR(P431=5,P431=4),6.5,IF(OR(P431=6,P431=7),6.72,IF(OR(P431=8,P431=9),6.94,IF(OR(P431=10,P431=11,P431=12),7.17,IF(OR(P431=13,P431=14,P431=15),7.41,IF(OR(P431=16,P431=17,P431=18),7.65,7.91)))))))))), IF(W431="Գ-1", IF(P431=0,4.7,IF(P431=1,4.86,IF(P431=2,5.01,IF(P431=3,5.18,IF(OR(P431=5,P431=4),5.35,IF(OR(P431=6,P431=7),5.52,IF(OR(P431=8,P431=9),5.71,IF(OR(P431=10,P431=11,P431=12),5.89,IF(OR(P431=13,P431=14,P431=15),6.09,IF(OR(P431=16,P431=17,P431=18),6.29,6.49)))))))))), IF(W431="Գ-2", IF(P431=0,3.88,IF(P431=1,4.01,IF(P431=2,4.14,IF(P431=3,4.27,IF(OR(P431=5,P431=4),4.41,IF(OR(P431=6,P431=7),4.55,IF(OR(P431=8,P431=9),4.7,IF(OR(P431=10,P431=11,P431=12),4.85,IF(OR(P431=13,P431=14,P431=15),5.01,IF(OR(P431=16,P431=17,P431=18),5.17,5.34)))))))))), IF(W431="Գ-3", IF(P431=0,3.21,IF(P431=1,3.31,IF(P431=2,3.42,IF(P431=3,3.53,IF(OR(P431=5,P431=4),3.64,IF(OR(P431=6,P431=7),3.76,IF(OR(P431=8,P431=9),3.88,IF(OR(P431=10,P431=11,P431=12),4.01,IF(OR(P431=13,P431=14,P431=15),4.13,IF(OR(P431=16,P431=17,P431=18),4.27,4.4)))))))))), IF(W431="Ա-1", IF(P431=0,2.66,IF(P431=1,2.75,IF(P431=2,2.83,IF(P431=3,2.92,IF(OR(P431=5,P431=4),3.02,IF(OR(P431=6,P431=7),3.11,IF(OR(P431=8,P431=9),3.21,IF(OR(P431=10,P431=11,P431=12),3.31,IF(OR(P431=13,P431=14,P431=15),3.42,IF(OR(P431=16,P431=17,P431=18),3.53,3.64)))))))))), IF(W431="Ա-2", IF(P431=0,2.28,IF(P431=1,2.35,IF(P431=2,2.43,IF(P431=3,2.5,IF(OR(P431=5,P431=4),2.58,IF(OR(P431=6,P431=7),2.66,IF(OR(P431=8,P431=9),2.75,IF(OR(P431=10,P431=11,P431=12),2.83,IF(OR(P431=13,P431=14,P431=15),2.92,IF(OR(P431=16,P431=17,P431=18),3.01,3.11)))))))))),IF(W431="Ա-3", IF(P431=0,1.96,IF(P431=1,2.02,IF(P431=2,2.08,IF(P431=3,2.15,IF(OR(P431=5,P431=4),2.21,IF(OR(P431=6,P431=7),2.28,IF(OR(P431=8,P431=9),2.35,IF(OR(P431=10,P431=11,P431=12),2.42,IF(OR(P431=13,P431=14,P431=15),2.5,IF(OR(P431=16,P431=17,P431=18),2.58,2.66)))))))))), IF(W431="Կ-1", IF(P431=0,1.68,IF(P431=1,1.73,IF(P431=2,1.79,IF(P431=3,1.84,IF(OR(P431=5,P431=4),1.9,IF(OR(P431=6,P431=7),1.96,IF(OR(P431=8,P431=9),2.02,IF(OR(P431=10,P431=11,P431=12),2.08,IF(OR(P431=13,P431=14,P431=15),2.14,IF(OR(P431=16,P431=17,P431=18),2.21,2.28)))))))))), IF(W431="Կ-2", IF(P431=0,1.45,IF(P431=1,1.49,IF(P431=2,1.54,IF(P431=3,1.59,IF(OR(P431=5,P431=4),1.63,IF(OR(P431=6,P431=7),1.68,IF(OR(P431=8,P431=9),1.73,IF(OR(P431=10,P431=11,P431=12),1.79,IF(OR(P431=13,P431=14,P431=15),1.84,IF(OR(P431=16,P431=17,P431=18),1.9,1.95)))))))))),IF(W431="Կ-3", IF(P431=0,1.25,IF(P431=1,1.29,IF(P431=2,1.33,IF(P431=3,1.37,IF(OR(P431=5,P431=4),1.41,IF(OR(P431=6,P431=7),1.45,IF(OR(P431=8,P431=9),1.49,IF(OR(P431=10,P431=11,P431=12),1.54,IF(OR(P431=13,P431=14,P431=15),1.58,IF(OR(P431=16,P431=17,P431=18),1.63,1.68)))))))))), "Error"))))))))))))</f>
        <v>1.96</v>
      </c>
      <c r="R431" s="793"/>
      <c r="S431" s="827">
        <f>+Q431+Q431*R431</f>
        <v>1.96</v>
      </c>
      <c r="T431" s="787">
        <v>66140</v>
      </c>
      <c r="U431" s="823"/>
      <c r="V431" s="823"/>
      <c r="W431" s="795" t="str">
        <f t="shared" si="1349"/>
        <v>Կ-1</v>
      </c>
      <c r="X431" s="787">
        <f>T431*S431</f>
        <v>129634.4</v>
      </c>
      <c r="Y431" s="790">
        <f>S431*T431+U431+V431</f>
        <v>129634.4</v>
      </c>
      <c r="Z431" s="796">
        <f>+Y431*13</f>
        <v>1685247.2</v>
      </c>
      <c r="AA431" s="792">
        <f>+O431</f>
        <v>1</v>
      </c>
      <c r="AB431" s="793">
        <f>+P431+1</f>
        <v>8</v>
      </c>
      <c r="AC431" s="794">
        <f>IF(AA431&lt;1,0,IF(AI431="Բ-1",IF(AB431=0,6.94,IF(AB431=1,7.17,IF(AB431=2,7.41,IF(AB431=3,7.66,IF(OR(AB431=5,AB431=4),7.92,IF(OR(AB431=6,AB431=7),8.18,IF(OR(AB431=8,AB431=9),8.46,IF(OR(AB431=10,AB431=11,AB431=12),8.74,IF(OR(AB431=13,AB431=14,AB431=15),9.03,IF(OR(AB431=16,AB431=17,AB431=18),9.33,9.65)))))))))),IF(AI431="Բ-2", IF(AB431=0,5.71,IF(AB431=1,5.89,IF(AB431=2,6.09,IF(AB431=3,6.29,IF(OR(AB431=5,AB431=4),6.5,IF(OR(AB431=6,AB431=7),6.72,IF(OR(AB431=8,AB431=9),6.94,IF(OR(AB431=10,AB431=11,AB431=12),7.17,IF(OR(AB431=13,AB431=14,AB431=15),7.41,IF(OR(AB431=16,AB431=17,AB431=18),7.65,7.91)))))))))), IF(AI431="Գ-1", IF(AB431=0,4.7,IF(AB431=1,4.86,IF(AB431=2,5.01,IF(AB431=3,5.18,IF(OR(AB431=5,AB431=4),5.35,IF(OR(AB431=6,AB431=7),5.52,IF(OR(AB431=8,AB431=9),5.71,IF(OR(AB431=10,AB431=11,AB431=12),5.89,IF(OR(AB431=13,AB431=14,AB431=15),6.09,IF(OR(AB431=16,AB431=17,AB431=18),6.29,6.49)))))))))), IF(AI431="Գ-2", IF(AB431=0,3.88,IF(AB431=1,4.01,IF(AB431=2,4.14,IF(AB431=3,4.27,IF(OR(AB431=5,AB431=4),4.41,IF(OR(AB431=6,AB431=7),4.55,IF(OR(AB431=8,AB431=9),4.7,IF(OR(AB431=10,AB431=11,AB431=12),4.85,IF(OR(AB431=13,AB431=14,AB431=15),5.01,IF(OR(AB431=16,AB431=17,AB431=18),5.17,5.34)))))))))), IF(AI431="Գ-3", IF(AB431=0,3.21,IF(AB431=1,3.31,IF(AB431=2,3.42,IF(AB431=3,3.53,IF(OR(AB431=5,AB431=4),3.64,IF(OR(AB431=6,AB431=7),3.76,IF(OR(AB431=8,AB431=9),3.88,IF(OR(AB431=10,AB431=11,AB431=12),4.01,IF(OR(AB431=13,AB431=14,AB431=15),4.13,IF(OR(AB431=16,AB431=17,AB431=18),4.27,4.4)))))))))), IF(AI431="Ա-1", IF(AB431=0,2.66,IF(AB431=1,2.75,IF(AB431=2,2.83,IF(AB431=3,2.92,IF(OR(AB431=5,AB431=4),3.02,IF(OR(AB431=6,AB431=7),3.11,IF(OR(AB431=8,AB431=9),3.21,IF(OR(AB431=10,AB431=11,AB431=12),3.31,IF(OR(AB431=13,AB431=14,AB431=15),3.42,IF(OR(AB431=16,AB431=17,AB431=18),3.53,3.64)))))))))), IF(AI431="Ա-2", IF(AB431=0,2.28,IF(AB431=1,2.35,IF(AB431=2,2.43,IF(AB431=3,2.5,IF(OR(AB431=5,AB431=4),2.58,IF(OR(AB431=6,AB431=7),2.66,IF(OR(AB431=8,AB431=9),2.75,IF(OR(AB431=10,AB431=11,AB431=12),2.83,IF(OR(AB431=13,AB431=14,AB431=15),2.92,IF(OR(AB431=16,AB431=17,AB431=18),3.01,3.11)))))))))),IF(AI431="Ա-3", IF(AB431=0,1.96,IF(AB431=1,2.02,IF(AB431=2,2.08,IF(AB431=3,2.15,IF(OR(AB431=5,AB431=4),2.21,IF(OR(AB431=6,AB431=7),2.28,IF(OR(AB431=8,AB431=9),2.35,IF(OR(AB431=10,AB431=11,AB431=12),2.42,IF(OR(AB431=13,AB431=14,AB431=15),2.5,IF(OR(AB431=16,AB431=17,AB431=18),2.58,2.66)))))))))), IF(AI431="Կ-1", IF(AB431=0,1.68,IF(AB431=1,1.73,IF(AB431=2,1.79,IF(AB431=3,1.84,IF(OR(AB431=5,AB431=4),1.9,IF(OR(AB431=6,AB431=7),1.96,IF(OR(AB431=8,AB431=9),2.02,IF(OR(AB431=10,AB431=11,AB431=12),2.08,IF(OR(AB431=13,AB431=14,AB431=15),2.14,IF(OR(AB431=16,AB431=17,AB431=18),2.21,2.28)))))))))), IF(AI431="Կ-2", IF(AB431=0,1.45,IF(AB431=1,1.49,IF(AB431=2,1.54,IF(AB431=3,1.59,IF(OR(AB431=5,AB431=4),1.63,IF(OR(AB431=6,AB431=7),1.68,IF(OR(AB431=8,AB431=9),1.73,IF(OR(AB431=10,AB431=11,AB431=12),1.79,IF(OR(AB431=13,AB431=14,AB431=15),1.84,IF(OR(AB431=16,AB431=17,AB431=18),1.9,1.95)))))))))),IF(AI431="Կ-3", IF(AB431=0,1.25,IF(AB431=1,1.29,IF(AB431=2,1.33,IF(AB431=3,1.37,IF(OR(AB431=5,AB431=4),1.41,IF(OR(AB431=6,AB431=7),1.45,IF(OR(AB431=8,AB431=9),1.49,IF(OR(AB431=10,AB431=11,AB431=12),1.54,IF(OR(AB431=13,AB431=14,AB431=15),1.58,IF(OR(AB431=16,AB431=17,AB431=18),1.63,1.68)))))))))), "Error"))))))))))))</f>
        <v>2.02</v>
      </c>
      <c r="AD431" s="793"/>
      <c r="AE431" s="827">
        <f>+AC431+AC431*AD431</f>
        <v>2.02</v>
      </c>
      <c r="AF431" s="787">
        <v>66140</v>
      </c>
      <c r="AG431" s="823"/>
      <c r="AH431" s="823"/>
      <c r="AI431" s="789" t="str">
        <f>+W431</f>
        <v>Կ-1</v>
      </c>
      <c r="AJ431" s="787">
        <f>AF431*AE431</f>
        <v>133602.79999999999</v>
      </c>
      <c r="AK431" s="790">
        <f>AE431*AF431+AG431+AH431</f>
        <v>133602.79999999999</v>
      </c>
      <c r="AL431" s="796">
        <f>+AK431*13</f>
        <v>1736836.4</v>
      </c>
      <c r="AM431" s="792">
        <f>+AA431</f>
        <v>1</v>
      </c>
      <c r="AN431" s="793">
        <f>+AB431+1</f>
        <v>9</v>
      </c>
      <c r="AO431" s="794">
        <f>IF(AM431&lt;1,0,IF(AU431="Բ-1",IF(AN431=0,6.94,IF(AN431=1,7.17,IF(AN431=2,7.41,IF(AN431=3,7.66,IF(OR(AN431=5,AN431=4),7.92,IF(OR(AN431=6,AN431=7),8.18,IF(OR(AN431=8,AN431=9),8.46,IF(OR(AN431=10,AN431=11,AN431=12),8.74,IF(OR(AN431=13,AN431=14,AN431=15),9.03,IF(OR(AN431=16,AN431=17,AN431=18),9.33,9.65)))))))))),IF(AU431="Բ-2", IF(AN431=0,5.71,IF(AN431=1,5.89,IF(AN431=2,6.09,IF(AN431=3,6.29,IF(OR(AN431=5,AN431=4),6.5,IF(OR(AN431=6,AN431=7),6.72,IF(OR(AN431=8,AN431=9),6.94,IF(OR(AN431=10,AN431=11,AN431=12),7.17,IF(OR(AN431=13,AN431=14,AN431=15),7.41,IF(OR(AN431=16,AN431=17,AN431=18),7.65,7.91)))))))))), IF(AU431="Գ-1", IF(AN431=0,4.7,IF(AN431=1,4.86,IF(AN431=2,5.01,IF(AN431=3,5.18,IF(OR(AN431=5,AN431=4),5.35,IF(OR(AN431=6,AN431=7),5.52,IF(OR(AN431=8,AN431=9),5.71,IF(OR(AN431=10,AN431=11,AN431=12),5.89,IF(OR(AN431=13,AN431=14,AN431=15),6.09,IF(OR(AN431=16,AN431=17,AN431=18),6.29,6.49)))))))))), IF(AU431="Գ-2", IF(AN431=0,3.88,IF(AN431=1,4.01,IF(AN431=2,4.14,IF(AN431=3,4.27,IF(OR(AN431=5,AN431=4),4.41,IF(OR(AN431=6,AN431=7),4.55,IF(OR(AN431=8,AN431=9),4.7,IF(OR(AN431=10,AN431=11,AN431=12),4.85,IF(OR(AN431=13,AN431=14,AN431=15),5.01,IF(OR(AN431=16,AN431=17,AN431=18),5.17,5.34)))))))))), IF(AU431="Գ-3", IF(AN431=0,3.21,IF(AN431=1,3.31,IF(AN431=2,3.42,IF(AN431=3,3.53,IF(OR(AN431=5,AN431=4),3.64,IF(OR(AN431=6,AN431=7),3.76,IF(OR(AN431=8,AN431=9),3.88,IF(OR(AN431=10,AN431=11,AN431=12),4.01,IF(OR(AN431=13,AN431=14,AN431=15),4.13,IF(OR(AN431=16,AN431=17,AN431=18),4.27,4.4)))))))))), IF(AU431="Ա-1", IF(AN431=0,2.66,IF(AN431=1,2.75,IF(AN431=2,2.83,IF(AN431=3,2.92,IF(OR(AN431=5,AN431=4),3.02,IF(OR(AN431=6,AN431=7),3.11,IF(OR(AN431=8,AN431=9),3.21,IF(OR(AN431=10,AN431=11,AN431=12),3.31,IF(OR(AN431=13,AN431=14,AN431=15),3.42,IF(OR(AN431=16,AN431=17,AN431=18),3.53,3.64)))))))))), IF(AU431="Ա-2", IF(AN431=0,2.28,IF(AN431=1,2.35,IF(AN431=2,2.43,IF(AN431=3,2.5,IF(OR(AN431=5,AN431=4),2.58,IF(OR(AN431=6,AN431=7),2.66,IF(OR(AN431=8,AN431=9),2.75,IF(OR(AN431=10,AN431=11,AN431=12),2.83,IF(OR(AN431=13,AN431=14,AN431=15),2.92,IF(OR(AN431=16,AN431=17,AN431=18),3.01,3.11)))))))))),IF(AU431="Ա-3", IF(AN431=0,1.96,IF(AN431=1,2.02,IF(AN431=2,2.08,IF(AN431=3,2.15,IF(OR(AN431=5,AN431=4),2.21,IF(OR(AN431=6,AN431=7),2.28,IF(OR(AN431=8,AN431=9),2.35,IF(OR(AN431=10,AN431=11,AN431=12),2.42,IF(OR(AN431=13,AN431=14,AN431=15),2.5,IF(OR(AN431=16,AN431=17,AN431=18),2.58,2.66)))))))))), IF(AU431="Կ-1", IF(AN431=0,1.68,IF(AN431=1,1.73,IF(AN431=2,1.79,IF(AN431=3,1.84,IF(OR(AN431=5,AN431=4),1.9,IF(OR(AN431=6,AN431=7),1.96,IF(OR(AN431=8,AN431=9),2.02,IF(OR(AN431=10,AN431=11,AN431=12),2.08,IF(OR(AN431=13,AN431=14,AN431=15),2.14,IF(OR(AN431=16,AN431=17,AN431=18),2.21,2.28)))))))))), IF(AU431="Կ-2", IF(AN431=0,1.45,IF(AN431=1,1.49,IF(AN431=2,1.54,IF(AN431=3,1.59,IF(OR(AN431=5,AN431=4),1.63,IF(OR(AN431=6,AN431=7),1.68,IF(OR(AN431=8,AN431=9),1.73,IF(OR(AN431=10,AN431=11,AN431=12),1.79,IF(OR(AN431=13,AN431=14,AN431=15),1.84,IF(OR(AN431=16,AN431=17,AN431=18),1.9,1.95)))))))))),IF(AU431="Կ-3", IF(AN431=0,1.25,IF(AN431=1,1.29,IF(AN431=2,1.33,IF(AN431=3,1.37,IF(OR(AN431=5,AN431=4),1.41,IF(OR(AN431=6,AN431=7),1.45,IF(OR(AN431=8,AN431=9),1.49,IF(OR(AN431=10,AN431=11,AN431=12),1.54,IF(OR(AN431=13,AN431=14,AN431=15),1.58,IF(OR(AN431=16,AN431=17,AN431=18),1.63,1.68)))))))))), "Error"))))))))))))</f>
        <v>2.02</v>
      </c>
      <c r="AP431" s="793"/>
      <c r="AQ431" s="827">
        <f>+AO431+AO431*AP431</f>
        <v>2.02</v>
      </c>
      <c r="AR431" s="787">
        <v>66140</v>
      </c>
      <c r="AS431" s="823"/>
      <c r="AT431" s="823"/>
      <c r="AU431" s="789" t="str">
        <f>+AI431</f>
        <v>Կ-1</v>
      </c>
      <c r="AV431" s="787">
        <f>AR431*AQ431</f>
        <v>133602.79999999999</v>
      </c>
      <c r="AW431" s="790">
        <f>AQ431*AR431+AS431+AT431</f>
        <v>133602.79999999999</v>
      </c>
      <c r="AX431" s="796">
        <f>+AW431*13</f>
        <v>1736836.4</v>
      </c>
    </row>
    <row r="432" spans="2:50" s="776" customFormat="1" ht="13.5">
      <c r="B432" s="1595">
        <v>86</v>
      </c>
      <c r="C432" s="652" t="s">
        <v>1752</v>
      </c>
      <c r="D432" s="1308" t="s">
        <v>280</v>
      </c>
      <c r="E432" s="798">
        <v>1</v>
      </c>
      <c r="F432" s="1309">
        <v>3</v>
      </c>
      <c r="G432" s="799">
        <f>IF(E432&lt;1,0,IF(K432="Բ-1",IF(F432=0,6.94,IF(F432=1,7.17,IF(F432=2,7.41,IF(F432=3,7.66,IF(OR(F432=5,F432=4),7.92,IF(OR(F432=6,F432=7),8.18,IF(OR(F432=8,F432=9),8.46,IF(OR(F432=10,F432=11,F432=12),8.74,IF(OR(F432=13,F432=14,F432=15),9.03,IF(OR(F432=16,F432=17,F432=18),9.33,9.65)))))))))),IF(K432="Բ-2", IF(F432=0,5.71,IF(F432=1,5.89,IF(F432=2,6.09,IF(F432=3,6.29,IF(OR(F432=5,F432=4),6.5,IF(OR(F432=6,F432=7),6.72,IF(OR(F432=8,F432=9),6.94,IF(OR(F432=10,F432=11,F432=12),7.17,IF(OR(F432=13,F432=14,F432=15),7.41,IF(OR(F432=16,F432=17,F432=18),7.65,7.91)))))))))), IF(K432="Գ-1", IF(F432=0,4.7,IF(F432=1,4.86,IF(F432=2,5.01,IF(F432=3,5.18,IF(OR(F432=5,F432=4),5.35,IF(OR(F432=6,F432=7),5.52,IF(OR(F432=8,F432=9),5.71,IF(OR(F432=10,F432=11,F432=12),5.89,IF(OR(F432=13,F432=14,F432=15),6.09,IF(OR(F432=16,F432=17,F432=18),6.29,6.49)))))))))), IF(K432="Գ-2", IF(F432=0,3.88,IF(F432=1,4.01,IF(F432=2,4.14,IF(F432=3,4.27,IF(OR(F432=5,F432=4),4.41,IF(OR(F432=6,F432=7),4.55,IF(OR(F432=8,F432=9),4.7,IF(OR(F432=10,F432=11,F432=12),4.85,IF(OR(F432=13,F432=14,F432=15),5.01,IF(OR(F432=16,F432=17,F432=18),5.17,5.34)))))))))), IF(K432="Գ-3", IF(F432=0,3.21,IF(F432=1,3.31,IF(F432=2,3.42,IF(F432=3,3.53,IF(OR(F432=5,F432=4),3.64,IF(OR(F432=6,F432=7),3.76,IF(OR(F432=8,F432=9),3.88,IF(OR(F432=10,F432=11,F432=12),4.01,IF(OR(F432=13,F432=14,F432=15),4.13,IF(OR(F432=16,F432=17,F432=18),4.27,4.4)))))))))), IF(K432="Ա-1", IF(F432=0,2.66,IF(F432=1,2.75,IF(F432=2,2.83,IF(F432=3,2.92,IF(OR(F432=5,F432=4),3.02,IF(OR(F432=6,F432=7),3.11,IF(OR(F432=8,F432=9),3.21,IF(OR(F432=10,F432=11,F432=12),3.31,IF(OR(F432=13,F432=14,F432=15),3.42,IF(OR(F432=16,F432=17,F432=18),3.53,3.64)))))))))), IF(K432="Ա-2", IF(F432=0,2.28,IF(F432=1,2.35,IF(F432=2,2.43,IF(F432=3,2.5,IF(OR(F432=5,F432=4),2.58,IF(OR(F432=6,F432=7),2.66,IF(OR(F432=8,F432=9),2.75,IF(OR(F432=10,F432=11,F432=12),2.83,IF(OR(F432=13,F432=14,F432=15),2.92,IF(OR(F432=16,F432=17,F432=18),3.01,3.11)))))))))),IF(K432="Ա-3", IF(F432=0,1.96,IF(F432=1,2.02,IF(F432=2,2.08,IF(F432=3,2.15,IF(OR(F432=5,F432=4),2.21,IF(OR(F432=6,F432=7),2.28,IF(OR(F432=8,F432=9),2.35,IF(OR(F432=10,F432=11,F432=12),2.42,IF(OR(F432=13,F432=14,F432=15),2.5,IF(OR(F432=16,F432=17,F432=18),2.58,2.66)))))))))), IF(K432="Կ-1", IF(F432=0,1.68,IF(F432=1,1.73,IF(F432=2,1.79,IF(F432=3,1.84,IF(OR(F432=5,F432=4),1.9,IF(OR(F432=6,F432=7),1.96,IF(OR(F432=8,F432=9),2.02,IF(OR(F432=10,F432=11,F432=12),2.08,IF(OR(F432=13,F432=14,F432=15),2.14,IF(OR(F432=16,F432=17,F432=18),2.21,2.28)))))))))), IF(K432="Կ-2", IF(F432=0,1.45,IF(F432=1,1.49,IF(F432=2,1.54,IF(F432=3,1.59,IF(OR(F432=5,F432=4),1.63,IF(OR(F432=6,F432=7),1.68,IF(OR(F432=8,F432=9),1.73,IF(OR(F432=10,F432=11,F432=12),1.79,IF(OR(F432=13,F432=14,F432=15),1.84,IF(OR(F432=16,F432=17,F432=18),1.9,1.95)))))))))),IF(K432="Կ-3", IF(F432=0,1.25,IF(F432=1,1.29,IF(F432=2,1.33,IF(F432=3,1.37,IF(OR(F432=5,F432=4),1.41,IF(OR(F432=6,F432=7),1.45,IF(OR(F432=8,F432=9),1.49,IF(OR(F432=10,F432=11,F432=12),1.54,IF(OR(F432=13,F432=14,F432=15),1.58,IF(OR(F432=16,F432=17,F432=18),1.63,1.68)))))))))), "Error"))))))))))))</f>
        <v>1.84</v>
      </c>
      <c r="H432" s="801">
        <v>66140</v>
      </c>
      <c r="I432" s="823"/>
      <c r="J432" s="846"/>
      <c r="K432" s="795" t="s">
        <v>97</v>
      </c>
      <c r="L432" s="787">
        <f>H432*G432</f>
        <v>121697.60000000001</v>
      </c>
      <c r="M432" s="790">
        <f t="shared" si="1346"/>
        <v>121697.60000000001</v>
      </c>
      <c r="N432" s="791">
        <f>+M432*13</f>
        <v>1582068.8</v>
      </c>
      <c r="O432" s="792">
        <f t="shared" si="1372"/>
        <v>1</v>
      </c>
      <c r="P432" s="793">
        <f t="shared" si="1348"/>
        <v>4</v>
      </c>
      <c r="Q432" s="794">
        <f>IF(O432&lt;1,0,IF(W432="Բ-1",IF(P432=0,6.94,IF(P432=1,7.17,IF(P432=2,7.41,IF(P432=3,7.66,IF(OR(P432=5,P432=4),7.92,IF(OR(P432=6,P432=7),8.18,IF(OR(P432=8,P432=9),8.46,IF(OR(P432=10,P432=11,P432=12),8.74,IF(OR(P432=13,P432=14,P432=15),9.03,IF(OR(P432=16,P432=17,P432=18),9.33,9.65)))))))))),IF(W432="Բ-2", IF(P432=0,5.71,IF(P432=1,5.89,IF(P432=2,6.09,IF(P432=3,6.29,IF(OR(P432=5,P432=4),6.5,IF(OR(P432=6,P432=7),6.72,IF(OR(P432=8,P432=9),6.94,IF(OR(P432=10,P432=11,P432=12),7.17,IF(OR(P432=13,P432=14,P432=15),7.41,IF(OR(P432=16,P432=17,P432=18),7.65,7.91)))))))))), IF(W432="Գ-1", IF(P432=0,4.7,IF(P432=1,4.86,IF(P432=2,5.01,IF(P432=3,5.18,IF(OR(P432=5,P432=4),5.35,IF(OR(P432=6,P432=7),5.52,IF(OR(P432=8,P432=9),5.71,IF(OR(P432=10,P432=11,P432=12),5.89,IF(OR(P432=13,P432=14,P432=15),6.09,IF(OR(P432=16,P432=17,P432=18),6.29,6.49)))))))))), IF(W432="Գ-2", IF(P432=0,3.88,IF(P432=1,4.01,IF(P432=2,4.14,IF(P432=3,4.27,IF(OR(P432=5,P432=4),4.41,IF(OR(P432=6,P432=7),4.55,IF(OR(P432=8,P432=9),4.7,IF(OR(P432=10,P432=11,P432=12),4.85,IF(OR(P432=13,P432=14,P432=15),5.01,IF(OR(P432=16,P432=17,P432=18),5.17,5.34)))))))))), IF(W432="Գ-3", IF(P432=0,3.21,IF(P432=1,3.31,IF(P432=2,3.42,IF(P432=3,3.53,IF(OR(P432=5,P432=4),3.64,IF(OR(P432=6,P432=7),3.76,IF(OR(P432=8,P432=9),3.88,IF(OR(P432=10,P432=11,P432=12),4.01,IF(OR(P432=13,P432=14,P432=15),4.13,IF(OR(P432=16,P432=17,P432=18),4.27,4.4)))))))))), IF(W432="Ա-1", IF(P432=0,2.66,IF(P432=1,2.75,IF(P432=2,2.83,IF(P432=3,2.92,IF(OR(P432=5,P432=4),3.02,IF(OR(P432=6,P432=7),3.11,IF(OR(P432=8,P432=9),3.21,IF(OR(P432=10,P432=11,P432=12),3.31,IF(OR(P432=13,P432=14,P432=15),3.42,IF(OR(P432=16,P432=17,P432=18),3.53,3.64)))))))))), IF(W432="Ա-2", IF(P432=0,2.28,IF(P432=1,2.35,IF(P432=2,2.43,IF(P432=3,2.5,IF(OR(P432=5,P432=4),2.58,IF(OR(P432=6,P432=7),2.66,IF(OR(P432=8,P432=9),2.75,IF(OR(P432=10,P432=11,P432=12),2.83,IF(OR(P432=13,P432=14,P432=15),2.92,IF(OR(P432=16,P432=17,P432=18),3.01,3.11)))))))))),IF(W432="Ա-3", IF(P432=0,1.96,IF(P432=1,2.02,IF(P432=2,2.08,IF(P432=3,2.15,IF(OR(P432=5,P432=4),2.21,IF(OR(P432=6,P432=7),2.28,IF(OR(P432=8,P432=9),2.35,IF(OR(P432=10,P432=11,P432=12),2.42,IF(OR(P432=13,P432=14,P432=15),2.5,IF(OR(P432=16,P432=17,P432=18),2.58,2.66)))))))))), IF(W432="Կ-1", IF(P432=0,1.68,IF(P432=1,1.73,IF(P432=2,1.79,IF(P432=3,1.84,IF(OR(P432=5,P432=4),1.9,IF(OR(P432=6,P432=7),1.96,IF(OR(P432=8,P432=9),2.02,IF(OR(P432=10,P432=11,P432=12),2.08,IF(OR(P432=13,P432=14,P432=15),2.14,IF(OR(P432=16,P432=17,P432=18),2.21,2.28)))))))))), IF(W432="Կ-2", IF(P432=0,1.45,IF(P432=1,1.49,IF(P432=2,1.54,IF(P432=3,1.59,IF(OR(P432=5,P432=4),1.63,IF(OR(P432=6,P432=7),1.68,IF(OR(P432=8,P432=9),1.73,IF(OR(P432=10,P432=11,P432=12),1.79,IF(OR(P432=13,P432=14,P432=15),1.84,IF(OR(P432=16,P432=17,P432=18),1.9,1.95)))))))))),IF(W432="Կ-3", IF(P432=0,1.25,IF(P432=1,1.29,IF(P432=2,1.33,IF(P432=3,1.37,IF(OR(P432=5,P432=4),1.41,IF(OR(P432=6,P432=7),1.45,IF(OR(P432=8,P432=9),1.49,IF(OR(P432=10,P432=11,P432=12),1.54,IF(OR(P432=13,P432=14,P432=15),1.58,IF(OR(P432=16,P432=17,P432=18),1.63,1.68)))))))))), "Error"))))))))))))</f>
        <v>1.9</v>
      </c>
      <c r="R432" s="793"/>
      <c r="S432" s="827">
        <f>+Q432+Q432*R432</f>
        <v>1.9</v>
      </c>
      <c r="T432" s="787">
        <v>66140</v>
      </c>
      <c r="U432" s="823"/>
      <c r="V432" s="846"/>
      <c r="W432" s="795" t="str">
        <f t="shared" si="1349"/>
        <v>Կ-1</v>
      </c>
      <c r="X432" s="787">
        <f>T432*S432</f>
        <v>125666</v>
      </c>
      <c r="Y432" s="790">
        <f>S432*T432+U432+V432</f>
        <v>125666</v>
      </c>
      <c r="Z432" s="796">
        <f>+Y432*13</f>
        <v>1633658</v>
      </c>
      <c r="AA432" s="792">
        <f>+O432</f>
        <v>1</v>
      </c>
      <c r="AB432" s="793">
        <f>+P432+1</f>
        <v>5</v>
      </c>
      <c r="AC432" s="794">
        <f>IF(AA432&lt;1,0,IF(AI432="Բ-1",IF(AB432=0,6.94,IF(AB432=1,7.17,IF(AB432=2,7.41,IF(AB432=3,7.66,IF(OR(AB432=5,AB432=4),7.92,IF(OR(AB432=6,AB432=7),8.18,IF(OR(AB432=8,AB432=9),8.46,IF(OR(AB432=10,AB432=11,AB432=12),8.74,IF(OR(AB432=13,AB432=14,AB432=15),9.03,IF(OR(AB432=16,AB432=17,AB432=18),9.33,9.65)))))))))),IF(AI432="Բ-2", IF(AB432=0,5.71,IF(AB432=1,5.89,IF(AB432=2,6.09,IF(AB432=3,6.29,IF(OR(AB432=5,AB432=4),6.5,IF(OR(AB432=6,AB432=7),6.72,IF(OR(AB432=8,AB432=9),6.94,IF(OR(AB432=10,AB432=11,AB432=12),7.17,IF(OR(AB432=13,AB432=14,AB432=15),7.41,IF(OR(AB432=16,AB432=17,AB432=18),7.65,7.91)))))))))), IF(AI432="Գ-1", IF(AB432=0,4.7,IF(AB432=1,4.86,IF(AB432=2,5.01,IF(AB432=3,5.18,IF(OR(AB432=5,AB432=4),5.35,IF(OR(AB432=6,AB432=7),5.52,IF(OR(AB432=8,AB432=9),5.71,IF(OR(AB432=10,AB432=11,AB432=12),5.89,IF(OR(AB432=13,AB432=14,AB432=15),6.09,IF(OR(AB432=16,AB432=17,AB432=18),6.29,6.49)))))))))), IF(AI432="Գ-2", IF(AB432=0,3.88,IF(AB432=1,4.01,IF(AB432=2,4.14,IF(AB432=3,4.27,IF(OR(AB432=5,AB432=4),4.41,IF(OR(AB432=6,AB432=7),4.55,IF(OR(AB432=8,AB432=9),4.7,IF(OR(AB432=10,AB432=11,AB432=12),4.85,IF(OR(AB432=13,AB432=14,AB432=15),5.01,IF(OR(AB432=16,AB432=17,AB432=18),5.17,5.34)))))))))), IF(AI432="Գ-3", IF(AB432=0,3.21,IF(AB432=1,3.31,IF(AB432=2,3.42,IF(AB432=3,3.53,IF(OR(AB432=5,AB432=4),3.64,IF(OR(AB432=6,AB432=7),3.76,IF(OR(AB432=8,AB432=9),3.88,IF(OR(AB432=10,AB432=11,AB432=12),4.01,IF(OR(AB432=13,AB432=14,AB432=15),4.13,IF(OR(AB432=16,AB432=17,AB432=18),4.27,4.4)))))))))), IF(AI432="Ա-1", IF(AB432=0,2.66,IF(AB432=1,2.75,IF(AB432=2,2.83,IF(AB432=3,2.92,IF(OR(AB432=5,AB432=4),3.02,IF(OR(AB432=6,AB432=7),3.11,IF(OR(AB432=8,AB432=9),3.21,IF(OR(AB432=10,AB432=11,AB432=12),3.31,IF(OR(AB432=13,AB432=14,AB432=15),3.42,IF(OR(AB432=16,AB432=17,AB432=18),3.53,3.64)))))))))), IF(AI432="Ա-2", IF(AB432=0,2.28,IF(AB432=1,2.35,IF(AB432=2,2.43,IF(AB432=3,2.5,IF(OR(AB432=5,AB432=4),2.58,IF(OR(AB432=6,AB432=7),2.66,IF(OR(AB432=8,AB432=9),2.75,IF(OR(AB432=10,AB432=11,AB432=12),2.83,IF(OR(AB432=13,AB432=14,AB432=15),2.92,IF(OR(AB432=16,AB432=17,AB432=18),3.01,3.11)))))))))),IF(AI432="Ա-3", IF(AB432=0,1.96,IF(AB432=1,2.02,IF(AB432=2,2.08,IF(AB432=3,2.15,IF(OR(AB432=5,AB432=4),2.21,IF(OR(AB432=6,AB432=7),2.28,IF(OR(AB432=8,AB432=9),2.35,IF(OR(AB432=10,AB432=11,AB432=12),2.42,IF(OR(AB432=13,AB432=14,AB432=15),2.5,IF(OR(AB432=16,AB432=17,AB432=18),2.58,2.66)))))))))), IF(AI432="Կ-1", IF(AB432=0,1.68,IF(AB432=1,1.73,IF(AB432=2,1.79,IF(AB432=3,1.84,IF(OR(AB432=5,AB432=4),1.9,IF(OR(AB432=6,AB432=7),1.96,IF(OR(AB432=8,AB432=9),2.02,IF(OR(AB432=10,AB432=11,AB432=12),2.08,IF(OR(AB432=13,AB432=14,AB432=15),2.14,IF(OR(AB432=16,AB432=17,AB432=18),2.21,2.28)))))))))), IF(AI432="Կ-2", IF(AB432=0,1.45,IF(AB432=1,1.49,IF(AB432=2,1.54,IF(AB432=3,1.59,IF(OR(AB432=5,AB432=4),1.63,IF(OR(AB432=6,AB432=7),1.68,IF(OR(AB432=8,AB432=9),1.73,IF(OR(AB432=10,AB432=11,AB432=12),1.79,IF(OR(AB432=13,AB432=14,AB432=15),1.84,IF(OR(AB432=16,AB432=17,AB432=18),1.9,1.95)))))))))),IF(AI432="Կ-3", IF(AB432=0,1.25,IF(AB432=1,1.29,IF(AB432=2,1.33,IF(AB432=3,1.37,IF(OR(AB432=5,AB432=4),1.41,IF(OR(AB432=6,AB432=7),1.45,IF(OR(AB432=8,AB432=9),1.49,IF(OR(AB432=10,AB432=11,AB432=12),1.54,IF(OR(AB432=13,AB432=14,AB432=15),1.58,IF(OR(AB432=16,AB432=17,AB432=18),1.63,1.68)))))))))), "Error"))))))))))))</f>
        <v>1.9</v>
      </c>
      <c r="AD432" s="793"/>
      <c r="AE432" s="827">
        <f>+AC432+AC432*AD432</f>
        <v>1.9</v>
      </c>
      <c r="AF432" s="787">
        <v>66140</v>
      </c>
      <c r="AG432" s="823"/>
      <c r="AH432" s="846"/>
      <c r="AI432" s="789" t="str">
        <f>+W432</f>
        <v>Կ-1</v>
      </c>
      <c r="AJ432" s="787">
        <f>AF432*AE432</f>
        <v>125666</v>
      </c>
      <c r="AK432" s="790">
        <f>AE432*AF432+AG432+AH432</f>
        <v>125666</v>
      </c>
      <c r="AL432" s="796">
        <f>+AK432*13</f>
        <v>1633658</v>
      </c>
      <c r="AM432" s="792">
        <f>+AA432</f>
        <v>1</v>
      </c>
      <c r="AN432" s="793">
        <f>+AB432+1</f>
        <v>6</v>
      </c>
      <c r="AO432" s="794">
        <f>IF(AM432&lt;1,0,IF(AU432="Բ-1",IF(AN432=0,6.94,IF(AN432=1,7.17,IF(AN432=2,7.41,IF(AN432=3,7.66,IF(OR(AN432=5,AN432=4),7.92,IF(OR(AN432=6,AN432=7),8.18,IF(OR(AN432=8,AN432=9),8.46,IF(OR(AN432=10,AN432=11,AN432=12),8.74,IF(OR(AN432=13,AN432=14,AN432=15),9.03,IF(OR(AN432=16,AN432=17,AN432=18),9.33,9.65)))))))))),IF(AU432="Բ-2", IF(AN432=0,5.71,IF(AN432=1,5.89,IF(AN432=2,6.09,IF(AN432=3,6.29,IF(OR(AN432=5,AN432=4),6.5,IF(OR(AN432=6,AN432=7),6.72,IF(OR(AN432=8,AN432=9),6.94,IF(OR(AN432=10,AN432=11,AN432=12),7.17,IF(OR(AN432=13,AN432=14,AN432=15),7.41,IF(OR(AN432=16,AN432=17,AN432=18),7.65,7.91)))))))))), IF(AU432="Գ-1", IF(AN432=0,4.7,IF(AN432=1,4.86,IF(AN432=2,5.01,IF(AN432=3,5.18,IF(OR(AN432=5,AN432=4),5.35,IF(OR(AN432=6,AN432=7),5.52,IF(OR(AN432=8,AN432=9),5.71,IF(OR(AN432=10,AN432=11,AN432=12),5.89,IF(OR(AN432=13,AN432=14,AN432=15),6.09,IF(OR(AN432=16,AN432=17,AN432=18),6.29,6.49)))))))))), IF(AU432="Գ-2", IF(AN432=0,3.88,IF(AN432=1,4.01,IF(AN432=2,4.14,IF(AN432=3,4.27,IF(OR(AN432=5,AN432=4),4.41,IF(OR(AN432=6,AN432=7),4.55,IF(OR(AN432=8,AN432=9),4.7,IF(OR(AN432=10,AN432=11,AN432=12),4.85,IF(OR(AN432=13,AN432=14,AN432=15),5.01,IF(OR(AN432=16,AN432=17,AN432=18),5.17,5.34)))))))))), IF(AU432="Գ-3", IF(AN432=0,3.21,IF(AN432=1,3.31,IF(AN432=2,3.42,IF(AN432=3,3.53,IF(OR(AN432=5,AN432=4),3.64,IF(OR(AN432=6,AN432=7),3.76,IF(OR(AN432=8,AN432=9),3.88,IF(OR(AN432=10,AN432=11,AN432=12),4.01,IF(OR(AN432=13,AN432=14,AN432=15),4.13,IF(OR(AN432=16,AN432=17,AN432=18),4.27,4.4)))))))))), IF(AU432="Ա-1", IF(AN432=0,2.66,IF(AN432=1,2.75,IF(AN432=2,2.83,IF(AN432=3,2.92,IF(OR(AN432=5,AN432=4),3.02,IF(OR(AN432=6,AN432=7),3.11,IF(OR(AN432=8,AN432=9),3.21,IF(OR(AN432=10,AN432=11,AN432=12),3.31,IF(OR(AN432=13,AN432=14,AN432=15),3.42,IF(OR(AN432=16,AN432=17,AN432=18),3.53,3.64)))))))))), IF(AU432="Ա-2", IF(AN432=0,2.28,IF(AN432=1,2.35,IF(AN432=2,2.43,IF(AN432=3,2.5,IF(OR(AN432=5,AN432=4),2.58,IF(OR(AN432=6,AN432=7),2.66,IF(OR(AN432=8,AN432=9),2.75,IF(OR(AN432=10,AN432=11,AN432=12),2.83,IF(OR(AN432=13,AN432=14,AN432=15),2.92,IF(OR(AN432=16,AN432=17,AN432=18),3.01,3.11)))))))))),IF(AU432="Ա-3", IF(AN432=0,1.96,IF(AN432=1,2.02,IF(AN432=2,2.08,IF(AN432=3,2.15,IF(OR(AN432=5,AN432=4),2.21,IF(OR(AN432=6,AN432=7),2.28,IF(OR(AN432=8,AN432=9),2.35,IF(OR(AN432=10,AN432=11,AN432=12),2.42,IF(OR(AN432=13,AN432=14,AN432=15),2.5,IF(OR(AN432=16,AN432=17,AN432=18),2.58,2.66)))))))))), IF(AU432="Կ-1", IF(AN432=0,1.68,IF(AN432=1,1.73,IF(AN432=2,1.79,IF(AN432=3,1.84,IF(OR(AN432=5,AN432=4),1.9,IF(OR(AN432=6,AN432=7),1.96,IF(OR(AN432=8,AN432=9),2.02,IF(OR(AN432=10,AN432=11,AN432=12),2.08,IF(OR(AN432=13,AN432=14,AN432=15),2.14,IF(OR(AN432=16,AN432=17,AN432=18),2.21,2.28)))))))))), IF(AU432="Կ-2", IF(AN432=0,1.45,IF(AN432=1,1.49,IF(AN432=2,1.54,IF(AN432=3,1.59,IF(OR(AN432=5,AN432=4),1.63,IF(OR(AN432=6,AN432=7),1.68,IF(OR(AN432=8,AN432=9),1.73,IF(OR(AN432=10,AN432=11,AN432=12),1.79,IF(OR(AN432=13,AN432=14,AN432=15),1.84,IF(OR(AN432=16,AN432=17,AN432=18),1.9,1.95)))))))))),IF(AU432="Կ-3", IF(AN432=0,1.25,IF(AN432=1,1.29,IF(AN432=2,1.33,IF(AN432=3,1.37,IF(OR(AN432=5,AN432=4),1.41,IF(OR(AN432=6,AN432=7),1.45,IF(OR(AN432=8,AN432=9),1.49,IF(OR(AN432=10,AN432=11,AN432=12),1.54,IF(OR(AN432=13,AN432=14,AN432=15),1.58,IF(OR(AN432=16,AN432=17,AN432=18),1.63,1.68)))))))))), "Error"))))))))))))</f>
        <v>1.96</v>
      </c>
      <c r="AP432" s="793"/>
      <c r="AQ432" s="827">
        <f>+AO432+AO432*AP432</f>
        <v>1.96</v>
      </c>
      <c r="AR432" s="787">
        <v>66140</v>
      </c>
      <c r="AS432" s="823"/>
      <c r="AT432" s="846"/>
      <c r="AU432" s="789" t="str">
        <f>+AI432</f>
        <v>Կ-1</v>
      </c>
      <c r="AV432" s="787">
        <f>AR432*AQ432</f>
        <v>129634.4</v>
      </c>
      <c r="AW432" s="790">
        <f>AQ432*AR432+AS432+AT432</f>
        <v>129634.4</v>
      </c>
      <c r="AX432" s="796">
        <f>+AW432*13</f>
        <v>1685247.2</v>
      </c>
    </row>
    <row r="433" spans="2:50" s="776" customFormat="1" ht="13.5">
      <c r="B433" s="1595">
        <v>87</v>
      </c>
      <c r="C433" s="646" t="s">
        <v>2330</v>
      </c>
      <c r="D433" s="1322" t="s">
        <v>280</v>
      </c>
      <c r="E433" s="798">
        <v>1</v>
      </c>
      <c r="F433" s="1309">
        <v>1</v>
      </c>
      <c r="G433" s="799">
        <f>IF(E433&lt;1,0,IF(K433="Բ-1",IF(F433=0,6.94,IF(F433=1,7.17,IF(F433=2,7.41,IF(F433=3,7.66,IF(OR(F433=5,F433=4),7.92,IF(OR(F433=6,F433=7),8.18,IF(OR(F433=8,F433=9),8.46,IF(OR(F433=10,F433=11,F433=12),8.74,IF(OR(F433=13,F433=14,F433=15),9.03,IF(OR(F433=16,F433=17,F433=18),9.33,9.65)))))))))),IF(K433="Բ-2", IF(F433=0,5.71,IF(F433=1,5.89,IF(F433=2,6.09,IF(F433=3,6.29,IF(OR(F433=5,F433=4),6.5,IF(OR(F433=6,F433=7),6.72,IF(OR(F433=8,F433=9),6.94,IF(OR(F433=10,F433=11,F433=12),7.17,IF(OR(F433=13,F433=14,F433=15),7.41,IF(OR(F433=16,F433=17,F433=18),7.65,7.91)))))))))), IF(K433="Գ-1", IF(F433=0,4.7,IF(F433=1,4.86,IF(F433=2,5.01,IF(F433=3,5.18,IF(OR(F433=5,F433=4),5.35,IF(OR(F433=6,F433=7),5.52,IF(OR(F433=8,F433=9),5.71,IF(OR(F433=10,F433=11,F433=12),5.89,IF(OR(F433=13,F433=14,F433=15),6.09,IF(OR(F433=16,F433=17,F433=18),6.29,6.49)))))))))), IF(K433="Գ-2", IF(F433=0,3.88,IF(F433=1,4.01,IF(F433=2,4.14,IF(F433=3,4.27,IF(OR(F433=5,F433=4),4.41,IF(OR(F433=6,F433=7),4.55,IF(OR(F433=8,F433=9),4.7,IF(OR(F433=10,F433=11,F433=12),4.85,IF(OR(F433=13,F433=14,F433=15),5.01,IF(OR(F433=16,F433=17,F433=18),5.17,5.34)))))))))), IF(K433="Գ-3", IF(F433=0,3.21,IF(F433=1,3.31,IF(F433=2,3.42,IF(F433=3,3.53,IF(OR(F433=5,F433=4),3.64,IF(OR(F433=6,F433=7),3.76,IF(OR(F433=8,F433=9),3.88,IF(OR(F433=10,F433=11,F433=12),4.01,IF(OR(F433=13,F433=14,F433=15),4.13,IF(OR(F433=16,F433=17,F433=18),4.27,4.4)))))))))), IF(K433="Ա-1", IF(F433=0,2.66,IF(F433=1,2.75,IF(F433=2,2.83,IF(F433=3,2.92,IF(OR(F433=5,F433=4),3.02,IF(OR(F433=6,F433=7),3.11,IF(OR(F433=8,F433=9),3.21,IF(OR(F433=10,F433=11,F433=12),3.31,IF(OR(F433=13,F433=14,F433=15),3.42,IF(OR(F433=16,F433=17,F433=18),3.53,3.64)))))))))), IF(K433="Ա-2", IF(F433=0,2.28,IF(F433=1,2.35,IF(F433=2,2.43,IF(F433=3,2.5,IF(OR(F433=5,F433=4),2.58,IF(OR(F433=6,F433=7),2.66,IF(OR(F433=8,F433=9),2.75,IF(OR(F433=10,F433=11,F433=12),2.83,IF(OR(F433=13,F433=14,F433=15),2.92,IF(OR(F433=16,F433=17,F433=18),3.01,3.11)))))))))),IF(K433="Ա-3", IF(F433=0,1.96,IF(F433=1,2.02,IF(F433=2,2.08,IF(F433=3,2.15,IF(OR(F433=5,F433=4),2.21,IF(OR(F433=6,F433=7),2.28,IF(OR(F433=8,F433=9),2.35,IF(OR(F433=10,F433=11,F433=12),2.42,IF(OR(F433=13,F433=14,F433=15),2.5,IF(OR(F433=16,F433=17,F433=18),2.58,2.66)))))))))), IF(K433="Կ-1", IF(F433=0,1.68,IF(F433=1,1.73,IF(F433=2,1.79,IF(F433=3,1.84,IF(OR(F433=5,F433=4),1.9,IF(OR(F433=6,F433=7),1.96,IF(OR(F433=8,F433=9),2.02,IF(OR(F433=10,F433=11,F433=12),2.08,IF(OR(F433=13,F433=14,F433=15),2.14,IF(OR(F433=16,F433=17,F433=18),2.21,2.28)))))))))), IF(K433="Կ-2", IF(F433=0,1.45,IF(F433=1,1.49,IF(F433=2,1.54,IF(F433=3,1.59,IF(OR(F433=5,F433=4),1.63,IF(OR(F433=6,F433=7),1.68,IF(OR(F433=8,F433=9),1.73,IF(OR(F433=10,F433=11,F433=12),1.79,IF(OR(F433=13,F433=14,F433=15),1.84,IF(OR(F433=16,F433=17,F433=18),1.9,1.95)))))))))),IF(K433="Կ-3",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1.73</v>
      </c>
      <c r="H433" s="801">
        <v>66140</v>
      </c>
      <c r="I433" s="823"/>
      <c r="J433" s="823"/>
      <c r="K433" s="795" t="s">
        <v>97</v>
      </c>
      <c r="L433" s="787">
        <f>H433*G433</f>
        <v>114422.2</v>
      </c>
      <c r="M433" s="790">
        <f t="shared" si="1346"/>
        <v>114422.2</v>
      </c>
      <c r="N433" s="791">
        <f>+M433*13</f>
        <v>1487488.5999999999</v>
      </c>
      <c r="O433" s="792">
        <f t="shared" si="1372"/>
        <v>1</v>
      </c>
      <c r="P433" s="793">
        <f t="shared" si="1348"/>
        <v>2</v>
      </c>
      <c r="Q433" s="794">
        <f>IF(O433&lt;1,0,IF(W433="Բ-1",IF(P433=0,6.94,IF(P433=1,7.17,IF(P433=2,7.41,IF(P433=3,7.66,IF(OR(P433=5,P433=4),7.92,IF(OR(P433=6,P433=7),8.18,IF(OR(P433=8,P433=9),8.46,IF(OR(P433=10,P433=11,P433=12),8.74,IF(OR(P433=13,P433=14,P433=15),9.03,IF(OR(P433=16,P433=17,P433=18),9.33,9.65)))))))))),IF(W433="Բ-2", IF(P433=0,5.71,IF(P433=1,5.89,IF(P433=2,6.09,IF(P433=3,6.29,IF(OR(P433=5,P433=4),6.5,IF(OR(P433=6,P433=7),6.72,IF(OR(P433=8,P433=9),6.94,IF(OR(P433=10,P433=11,P433=12),7.17,IF(OR(P433=13,P433=14,P433=15),7.41,IF(OR(P433=16,P433=17,P433=18),7.65,7.91)))))))))), IF(W433="Գ-1", IF(P433=0,4.7,IF(P433=1,4.86,IF(P433=2,5.01,IF(P433=3,5.18,IF(OR(P433=5,P433=4),5.35,IF(OR(P433=6,P433=7),5.52,IF(OR(P433=8,P433=9),5.71,IF(OR(P433=10,P433=11,P433=12),5.89,IF(OR(P433=13,P433=14,P433=15),6.09,IF(OR(P433=16,P433=17,P433=18),6.29,6.49)))))))))), IF(W433="Գ-2", IF(P433=0,3.88,IF(P433=1,4.01,IF(P433=2,4.14,IF(P433=3,4.27,IF(OR(P433=5,P433=4),4.41,IF(OR(P433=6,P433=7),4.55,IF(OR(P433=8,P433=9),4.7,IF(OR(P433=10,P433=11,P433=12),4.85,IF(OR(P433=13,P433=14,P433=15),5.01,IF(OR(P433=16,P433=17,P433=18),5.17,5.34)))))))))), IF(W433="Գ-3", IF(P433=0,3.21,IF(P433=1,3.31,IF(P433=2,3.42,IF(P433=3,3.53,IF(OR(P433=5,P433=4),3.64,IF(OR(P433=6,P433=7),3.76,IF(OR(P433=8,P433=9),3.88,IF(OR(P433=10,P433=11,P433=12),4.01,IF(OR(P433=13,P433=14,P433=15),4.13,IF(OR(P433=16,P433=17,P433=18),4.27,4.4)))))))))), IF(W433="Ա-1", IF(P433=0,2.66,IF(P433=1,2.75,IF(P433=2,2.83,IF(P433=3,2.92,IF(OR(P433=5,P433=4),3.02,IF(OR(P433=6,P433=7),3.11,IF(OR(P433=8,P433=9),3.21,IF(OR(P433=10,P433=11,P433=12),3.31,IF(OR(P433=13,P433=14,P433=15),3.42,IF(OR(P433=16,P433=17,P433=18),3.53,3.64)))))))))), IF(W433="Ա-2", IF(P433=0,2.28,IF(P433=1,2.35,IF(P433=2,2.43,IF(P433=3,2.5,IF(OR(P433=5,P433=4),2.58,IF(OR(P433=6,P433=7),2.66,IF(OR(P433=8,P433=9),2.75,IF(OR(P433=10,P433=11,P433=12),2.83,IF(OR(P433=13,P433=14,P433=15),2.92,IF(OR(P433=16,P433=17,P433=18),3.01,3.11)))))))))),IF(W433="Ա-3", IF(P433=0,1.96,IF(P433=1,2.02,IF(P433=2,2.08,IF(P433=3,2.15,IF(OR(P433=5,P433=4),2.21,IF(OR(P433=6,P433=7),2.28,IF(OR(P433=8,P433=9),2.35,IF(OR(P433=10,P433=11,P433=12),2.42,IF(OR(P433=13,P433=14,P433=15),2.5,IF(OR(P433=16,P433=17,P433=18),2.58,2.66)))))))))), IF(W433="Կ-1", IF(P433=0,1.68,IF(P433=1,1.73,IF(P433=2,1.79,IF(P433=3,1.84,IF(OR(P433=5,P433=4),1.9,IF(OR(P433=6,P433=7),1.96,IF(OR(P433=8,P433=9),2.02,IF(OR(P433=10,P433=11,P433=12),2.08,IF(OR(P433=13,P433=14,P433=15),2.14,IF(OR(P433=16,P433=17,P433=18),2.21,2.28)))))))))), IF(W433="Կ-2", IF(P433=0,1.45,IF(P433=1,1.49,IF(P433=2,1.54,IF(P433=3,1.59,IF(OR(P433=5,P433=4),1.63,IF(OR(P433=6,P433=7),1.68,IF(OR(P433=8,P433=9),1.73,IF(OR(P433=10,P433=11,P433=12),1.79,IF(OR(P433=13,P433=14,P433=15),1.84,IF(OR(P433=16,P433=17,P433=18),1.9,1.95)))))))))),IF(W433="Կ-3", IF(P433=0,1.25,IF(P433=1,1.29,IF(P433=2,1.33,IF(P433=3,1.37,IF(OR(P433=5,P433=4),1.41,IF(OR(P433=6,P433=7),1.45,IF(OR(P433=8,P433=9),1.49,IF(OR(P433=10,P433=11,P433=12),1.54,IF(OR(P433=13,P433=14,P433=15),1.58,IF(OR(P433=16,P433=17,P433=18),1.63,1.68)))))))))), "Error"))))))))))))</f>
        <v>1.79</v>
      </c>
      <c r="R433" s="785"/>
      <c r="S433" s="786">
        <f>+Q433+Q433*R433</f>
        <v>1.79</v>
      </c>
      <c r="T433" s="787">
        <v>66140</v>
      </c>
      <c r="U433" s="823"/>
      <c r="V433" s="823"/>
      <c r="W433" s="795" t="str">
        <f t="shared" si="1349"/>
        <v>Կ-1</v>
      </c>
      <c r="X433" s="787">
        <f>T433*S433</f>
        <v>118390.6</v>
      </c>
      <c r="Y433" s="790">
        <f>S433*T433+U433+V433</f>
        <v>118390.6</v>
      </c>
      <c r="Z433" s="796">
        <f>+Y433*13</f>
        <v>1539077.8</v>
      </c>
      <c r="AA433" s="792">
        <f>+O433</f>
        <v>1</v>
      </c>
      <c r="AB433" s="793">
        <f>+P433+1</f>
        <v>3</v>
      </c>
      <c r="AC433" s="794">
        <f>IF(AA433&lt;1,0,IF(AI433="Բ-1",IF(AB433=0,6.94,IF(AB433=1,7.17,IF(AB433=2,7.41,IF(AB433=3,7.66,IF(OR(AB433=5,AB433=4),7.92,IF(OR(AB433=6,AB433=7),8.18,IF(OR(AB433=8,AB433=9),8.46,IF(OR(AB433=10,AB433=11,AB433=12),8.74,IF(OR(AB433=13,AB433=14,AB433=15),9.03,IF(OR(AB433=16,AB433=17,AB433=18),9.33,9.65)))))))))),IF(AI433="Բ-2", IF(AB433=0,5.71,IF(AB433=1,5.89,IF(AB433=2,6.09,IF(AB433=3,6.29,IF(OR(AB433=5,AB433=4),6.5,IF(OR(AB433=6,AB433=7),6.72,IF(OR(AB433=8,AB433=9),6.94,IF(OR(AB433=10,AB433=11,AB433=12),7.17,IF(OR(AB433=13,AB433=14,AB433=15),7.41,IF(OR(AB433=16,AB433=17,AB433=18),7.65,7.91)))))))))), IF(AI433="Գ-1", IF(AB433=0,4.7,IF(AB433=1,4.86,IF(AB433=2,5.01,IF(AB433=3,5.18,IF(OR(AB433=5,AB433=4),5.35,IF(OR(AB433=6,AB433=7),5.52,IF(OR(AB433=8,AB433=9),5.71,IF(OR(AB433=10,AB433=11,AB433=12),5.89,IF(OR(AB433=13,AB433=14,AB433=15),6.09,IF(OR(AB433=16,AB433=17,AB433=18),6.29,6.49)))))))))), IF(AI433="Գ-2", IF(AB433=0,3.88,IF(AB433=1,4.01,IF(AB433=2,4.14,IF(AB433=3,4.27,IF(OR(AB433=5,AB433=4),4.41,IF(OR(AB433=6,AB433=7),4.55,IF(OR(AB433=8,AB433=9),4.7,IF(OR(AB433=10,AB433=11,AB433=12),4.85,IF(OR(AB433=13,AB433=14,AB433=15),5.01,IF(OR(AB433=16,AB433=17,AB433=18),5.17,5.34)))))))))), IF(AI433="Գ-3", IF(AB433=0,3.21,IF(AB433=1,3.31,IF(AB433=2,3.42,IF(AB433=3,3.53,IF(OR(AB433=5,AB433=4),3.64,IF(OR(AB433=6,AB433=7),3.76,IF(OR(AB433=8,AB433=9),3.88,IF(OR(AB433=10,AB433=11,AB433=12),4.01,IF(OR(AB433=13,AB433=14,AB433=15),4.13,IF(OR(AB433=16,AB433=17,AB433=18),4.27,4.4)))))))))), IF(AI433="Ա-1", IF(AB433=0,2.66,IF(AB433=1,2.75,IF(AB433=2,2.83,IF(AB433=3,2.92,IF(OR(AB433=5,AB433=4),3.02,IF(OR(AB433=6,AB433=7),3.11,IF(OR(AB433=8,AB433=9),3.21,IF(OR(AB433=10,AB433=11,AB433=12),3.31,IF(OR(AB433=13,AB433=14,AB433=15),3.42,IF(OR(AB433=16,AB433=17,AB433=18),3.53,3.64)))))))))), IF(AI433="Ա-2", IF(AB433=0,2.28,IF(AB433=1,2.35,IF(AB433=2,2.43,IF(AB433=3,2.5,IF(OR(AB433=5,AB433=4),2.58,IF(OR(AB433=6,AB433=7),2.66,IF(OR(AB433=8,AB433=9),2.75,IF(OR(AB433=10,AB433=11,AB433=12),2.83,IF(OR(AB433=13,AB433=14,AB433=15),2.92,IF(OR(AB433=16,AB433=17,AB433=18),3.01,3.11)))))))))),IF(AI433="Ա-3", IF(AB433=0,1.96,IF(AB433=1,2.02,IF(AB433=2,2.08,IF(AB433=3,2.15,IF(OR(AB433=5,AB433=4),2.21,IF(OR(AB433=6,AB433=7),2.28,IF(OR(AB433=8,AB433=9),2.35,IF(OR(AB433=10,AB433=11,AB433=12),2.42,IF(OR(AB433=13,AB433=14,AB433=15),2.5,IF(OR(AB433=16,AB433=17,AB433=18),2.58,2.66)))))))))), IF(AI433="Կ-1", IF(AB433=0,1.68,IF(AB433=1,1.73,IF(AB433=2,1.79,IF(AB433=3,1.84,IF(OR(AB433=5,AB433=4),1.9,IF(OR(AB433=6,AB433=7),1.96,IF(OR(AB433=8,AB433=9),2.02,IF(OR(AB433=10,AB433=11,AB433=12),2.08,IF(OR(AB433=13,AB433=14,AB433=15),2.14,IF(OR(AB433=16,AB433=17,AB433=18),2.21,2.28)))))))))), IF(AI433="Կ-2", IF(AB433=0,1.45,IF(AB433=1,1.49,IF(AB433=2,1.54,IF(AB433=3,1.59,IF(OR(AB433=5,AB433=4),1.63,IF(OR(AB433=6,AB433=7),1.68,IF(OR(AB433=8,AB433=9),1.73,IF(OR(AB433=10,AB433=11,AB433=12),1.79,IF(OR(AB433=13,AB433=14,AB433=15),1.84,IF(OR(AB433=16,AB433=17,AB433=18),1.9,1.95)))))))))),IF(AI433="Կ-3", IF(AB433=0,1.25,IF(AB433=1,1.29,IF(AB433=2,1.33,IF(AB433=3,1.37,IF(OR(AB433=5,AB433=4),1.41,IF(OR(AB433=6,AB433=7),1.45,IF(OR(AB433=8,AB433=9),1.49,IF(OR(AB433=10,AB433=11,AB433=12),1.54,IF(OR(AB433=13,AB433=14,AB433=15),1.58,IF(OR(AB433=16,AB433=17,AB433=18),1.63,1.68)))))))))), "Error"))))))))))))</f>
        <v>1.84</v>
      </c>
      <c r="AD433" s="785"/>
      <c r="AE433" s="786">
        <f>+AC433+AC433*AD433</f>
        <v>1.84</v>
      </c>
      <c r="AF433" s="787">
        <v>66140</v>
      </c>
      <c r="AG433" s="823"/>
      <c r="AH433" s="823"/>
      <c r="AI433" s="789" t="str">
        <f>+W433</f>
        <v>Կ-1</v>
      </c>
      <c r="AJ433" s="787">
        <f>AF433*AE433</f>
        <v>121697.60000000001</v>
      </c>
      <c r="AK433" s="790">
        <f>AE433*AF433+AG433+AH433</f>
        <v>121697.60000000001</v>
      </c>
      <c r="AL433" s="796">
        <f>+AK433*13</f>
        <v>1582068.8</v>
      </c>
      <c r="AM433" s="792">
        <f>+AA433</f>
        <v>1</v>
      </c>
      <c r="AN433" s="793">
        <f>+AB433+1</f>
        <v>4</v>
      </c>
      <c r="AO433" s="794">
        <f>IF(AM433&lt;1,0,IF(AU433="Բ-1",IF(AN433=0,6.94,IF(AN433=1,7.17,IF(AN433=2,7.41,IF(AN433=3,7.66,IF(OR(AN433=5,AN433=4),7.92,IF(OR(AN433=6,AN433=7),8.18,IF(OR(AN433=8,AN433=9),8.46,IF(OR(AN433=10,AN433=11,AN433=12),8.74,IF(OR(AN433=13,AN433=14,AN433=15),9.03,IF(OR(AN433=16,AN433=17,AN433=18),9.33,9.65)))))))))),IF(AU433="Բ-2", IF(AN433=0,5.71,IF(AN433=1,5.89,IF(AN433=2,6.09,IF(AN433=3,6.29,IF(OR(AN433=5,AN433=4),6.5,IF(OR(AN433=6,AN433=7),6.72,IF(OR(AN433=8,AN433=9),6.94,IF(OR(AN433=10,AN433=11,AN433=12),7.17,IF(OR(AN433=13,AN433=14,AN433=15),7.41,IF(OR(AN433=16,AN433=17,AN433=18),7.65,7.91)))))))))), IF(AU433="Գ-1", IF(AN433=0,4.7,IF(AN433=1,4.86,IF(AN433=2,5.01,IF(AN433=3,5.18,IF(OR(AN433=5,AN433=4),5.35,IF(OR(AN433=6,AN433=7),5.52,IF(OR(AN433=8,AN433=9),5.71,IF(OR(AN433=10,AN433=11,AN433=12),5.89,IF(OR(AN433=13,AN433=14,AN433=15),6.09,IF(OR(AN433=16,AN433=17,AN433=18),6.29,6.49)))))))))), IF(AU433="Գ-2", IF(AN433=0,3.88,IF(AN433=1,4.01,IF(AN433=2,4.14,IF(AN433=3,4.27,IF(OR(AN433=5,AN433=4),4.41,IF(OR(AN433=6,AN433=7),4.55,IF(OR(AN433=8,AN433=9),4.7,IF(OR(AN433=10,AN433=11,AN433=12),4.85,IF(OR(AN433=13,AN433=14,AN433=15),5.01,IF(OR(AN433=16,AN433=17,AN433=18),5.17,5.34)))))))))), IF(AU433="Գ-3", IF(AN433=0,3.21,IF(AN433=1,3.31,IF(AN433=2,3.42,IF(AN433=3,3.53,IF(OR(AN433=5,AN433=4),3.64,IF(OR(AN433=6,AN433=7),3.76,IF(OR(AN433=8,AN433=9),3.88,IF(OR(AN433=10,AN433=11,AN433=12),4.01,IF(OR(AN433=13,AN433=14,AN433=15),4.13,IF(OR(AN433=16,AN433=17,AN433=18),4.27,4.4)))))))))), IF(AU433="Ա-1", IF(AN433=0,2.66,IF(AN433=1,2.75,IF(AN433=2,2.83,IF(AN433=3,2.92,IF(OR(AN433=5,AN433=4),3.02,IF(OR(AN433=6,AN433=7),3.11,IF(OR(AN433=8,AN433=9),3.21,IF(OR(AN433=10,AN433=11,AN433=12),3.31,IF(OR(AN433=13,AN433=14,AN433=15),3.42,IF(OR(AN433=16,AN433=17,AN433=18),3.53,3.64)))))))))), IF(AU433="Ա-2", IF(AN433=0,2.28,IF(AN433=1,2.35,IF(AN433=2,2.43,IF(AN433=3,2.5,IF(OR(AN433=5,AN433=4),2.58,IF(OR(AN433=6,AN433=7),2.66,IF(OR(AN433=8,AN433=9),2.75,IF(OR(AN433=10,AN433=11,AN433=12),2.83,IF(OR(AN433=13,AN433=14,AN433=15),2.92,IF(OR(AN433=16,AN433=17,AN433=18),3.01,3.11)))))))))),IF(AU433="Ա-3", IF(AN433=0,1.96,IF(AN433=1,2.02,IF(AN433=2,2.08,IF(AN433=3,2.15,IF(OR(AN433=5,AN433=4),2.21,IF(OR(AN433=6,AN433=7),2.28,IF(OR(AN433=8,AN433=9),2.35,IF(OR(AN433=10,AN433=11,AN433=12),2.42,IF(OR(AN433=13,AN433=14,AN433=15),2.5,IF(OR(AN433=16,AN433=17,AN433=18),2.58,2.66)))))))))), IF(AU433="Կ-1", IF(AN433=0,1.68,IF(AN433=1,1.73,IF(AN433=2,1.79,IF(AN433=3,1.84,IF(OR(AN433=5,AN433=4),1.9,IF(OR(AN433=6,AN433=7),1.96,IF(OR(AN433=8,AN433=9),2.02,IF(OR(AN433=10,AN433=11,AN433=12),2.08,IF(OR(AN433=13,AN433=14,AN433=15),2.14,IF(OR(AN433=16,AN433=17,AN433=18),2.21,2.28)))))))))), IF(AU433="Կ-2", IF(AN433=0,1.45,IF(AN433=1,1.49,IF(AN433=2,1.54,IF(AN433=3,1.59,IF(OR(AN433=5,AN433=4),1.63,IF(OR(AN433=6,AN433=7),1.68,IF(OR(AN433=8,AN433=9),1.73,IF(OR(AN433=10,AN433=11,AN433=12),1.79,IF(OR(AN433=13,AN433=14,AN433=15),1.84,IF(OR(AN433=16,AN433=17,AN433=18),1.9,1.95)))))))))),IF(AU433="Կ-3", IF(AN433=0,1.25,IF(AN433=1,1.29,IF(AN433=2,1.33,IF(AN433=3,1.37,IF(OR(AN433=5,AN433=4),1.41,IF(OR(AN433=6,AN433=7),1.45,IF(OR(AN433=8,AN433=9),1.49,IF(OR(AN433=10,AN433=11,AN433=12),1.54,IF(OR(AN433=13,AN433=14,AN433=15),1.58,IF(OR(AN433=16,AN433=17,AN433=18),1.63,1.68)))))))))), "Error"))))))))))))</f>
        <v>1.9</v>
      </c>
      <c r="AP433" s="785"/>
      <c r="AQ433" s="786">
        <f>+AO433+AO433*AP433</f>
        <v>1.9</v>
      </c>
      <c r="AR433" s="787">
        <v>66140</v>
      </c>
      <c r="AS433" s="823"/>
      <c r="AT433" s="823"/>
      <c r="AU433" s="789" t="str">
        <f>+AI433</f>
        <v>Կ-1</v>
      </c>
      <c r="AV433" s="787">
        <f>AR433*AQ433</f>
        <v>125666</v>
      </c>
      <c r="AW433" s="790">
        <f>AQ433*AR433+AS433+AT433</f>
        <v>125666</v>
      </c>
      <c r="AX433" s="796">
        <f>+AW433*13</f>
        <v>1633658</v>
      </c>
    </row>
    <row r="434" spans="2:50" s="776" customFormat="1" ht="13.5">
      <c r="B434" s="1595">
        <v>88</v>
      </c>
      <c r="C434" s="646" t="s">
        <v>2331</v>
      </c>
      <c r="D434" s="656" t="s">
        <v>280</v>
      </c>
      <c r="E434" s="798">
        <v>1</v>
      </c>
      <c r="F434" s="1309">
        <v>2</v>
      </c>
      <c r="G434" s="799">
        <f>IF(E434&lt;1,0,IF(K434="Բ-1",IF(F434=0,6.94,IF(F434=1,7.17,IF(F434=2,7.41,IF(F434=3,7.66,IF(OR(F434=5,F434=4),7.92,IF(OR(F434=6,F434=7),8.18,IF(OR(F434=8,F434=9),8.46,IF(OR(F434=10,F434=11,F434=12),8.74,IF(OR(F434=13,F434=14,F434=15),9.03,IF(OR(F434=16,F434=17,F434=18),9.33,9.65)))))))))),IF(K434="Բ-2", IF(F434=0,5.71,IF(F434=1,5.89,IF(F434=2,6.09,IF(F434=3,6.29,IF(OR(F434=5,F434=4),6.5,IF(OR(F434=6,F434=7),6.72,IF(OR(F434=8,F434=9),6.94,IF(OR(F434=10,F434=11,F434=12),7.17,IF(OR(F434=13,F434=14,F434=15),7.41,IF(OR(F434=16,F434=17,F434=18),7.65,7.91)))))))))), IF(K434="Գ-1", IF(F434=0,4.7,IF(F434=1,4.86,IF(F434=2,5.01,IF(F434=3,5.18,IF(OR(F434=5,F434=4),5.35,IF(OR(F434=6,F434=7),5.52,IF(OR(F434=8,F434=9),5.71,IF(OR(F434=10,F434=11,F434=12),5.89,IF(OR(F434=13,F434=14,F434=15),6.09,IF(OR(F434=16,F434=17,F434=18),6.29,6.49)))))))))), IF(K434="Գ-2", IF(F434=0,3.88,IF(F434=1,4.01,IF(F434=2,4.14,IF(F434=3,4.27,IF(OR(F434=5,F434=4),4.41,IF(OR(F434=6,F434=7),4.55,IF(OR(F434=8,F434=9),4.7,IF(OR(F434=10,F434=11,F434=12),4.85,IF(OR(F434=13,F434=14,F434=15),5.01,IF(OR(F434=16,F434=17,F434=18),5.17,5.34)))))))))), IF(K434="Գ-3", IF(F434=0,3.21,IF(F434=1,3.31,IF(F434=2,3.42,IF(F434=3,3.53,IF(OR(F434=5,F434=4),3.64,IF(OR(F434=6,F434=7),3.76,IF(OR(F434=8,F434=9),3.88,IF(OR(F434=10,F434=11,F434=12),4.01,IF(OR(F434=13,F434=14,F434=15),4.13,IF(OR(F434=16,F434=17,F434=18),4.27,4.4)))))))))), IF(K434="Ա-1", IF(F434=0,2.66,IF(F434=1,2.75,IF(F434=2,2.83,IF(F434=3,2.92,IF(OR(F434=5,F434=4),3.02,IF(OR(F434=6,F434=7),3.11,IF(OR(F434=8,F434=9),3.21,IF(OR(F434=10,F434=11,F434=12),3.31,IF(OR(F434=13,F434=14,F434=15),3.42,IF(OR(F434=16,F434=17,F434=18),3.53,3.64)))))))))), IF(K434="Ա-2", IF(F434=0,2.28,IF(F434=1,2.35,IF(F434=2,2.43,IF(F434=3,2.5,IF(OR(F434=5,F434=4),2.58,IF(OR(F434=6,F434=7),2.66,IF(OR(F434=8,F434=9),2.75,IF(OR(F434=10,F434=11,F434=12),2.83,IF(OR(F434=13,F434=14,F434=15),2.92,IF(OR(F434=16,F434=17,F434=18),3.01,3.11)))))))))),IF(K434="Ա-3", IF(F434=0,1.96,IF(F434=1,2.02,IF(F434=2,2.08,IF(F434=3,2.15,IF(OR(F434=5,F434=4),2.21,IF(OR(F434=6,F434=7),2.28,IF(OR(F434=8,F434=9),2.35,IF(OR(F434=10,F434=11,F434=12),2.42,IF(OR(F434=13,F434=14,F434=15),2.5,IF(OR(F434=16,F434=17,F434=18),2.58,2.66)))))))))), IF(K434="Կ-1", IF(F434=0,1.68,IF(F434=1,1.73,IF(F434=2,1.79,IF(F434=3,1.84,IF(OR(F434=5,F434=4),1.9,IF(OR(F434=6,F434=7),1.96,IF(OR(F434=8,F434=9),2.02,IF(OR(F434=10,F434=11,F434=12),2.08,IF(OR(F434=13,F434=14,F434=15),2.14,IF(OR(F434=16,F434=17,F434=18),2.21,2.28)))))))))), IF(K434="Կ-2", IF(F434=0,1.45,IF(F434=1,1.49,IF(F434=2,1.54,IF(F434=3,1.59,IF(OR(F434=5,F434=4),1.63,IF(OR(F434=6,F434=7),1.68,IF(OR(F434=8,F434=9),1.73,IF(OR(F434=10,F434=11,F434=12),1.79,IF(OR(F434=13,F434=14,F434=15),1.84,IF(OR(F434=16,F434=17,F434=18),1.9,1.95)))))))))),IF(K434="Կ-3",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1.79</v>
      </c>
      <c r="H434" s="801">
        <v>66140</v>
      </c>
      <c r="I434" s="823"/>
      <c r="J434" s="823"/>
      <c r="K434" s="795" t="s">
        <v>97</v>
      </c>
      <c r="L434" s="787">
        <f>H434*G434</f>
        <v>118390.6</v>
      </c>
      <c r="M434" s="790">
        <f t="shared" si="1346"/>
        <v>118390.6</v>
      </c>
      <c r="N434" s="791">
        <f>+M434*13</f>
        <v>1539077.8</v>
      </c>
      <c r="O434" s="792">
        <f t="shared" si="1372"/>
        <v>1</v>
      </c>
      <c r="P434" s="793">
        <f t="shared" si="1348"/>
        <v>3</v>
      </c>
      <c r="Q434" s="794">
        <f>IF(O434&lt;1,0,IF(W434="Բ-1",IF(P434=0,6.94,IF(P434=1,7.17,IF(P434=2,7.41,IF(P434=3,7.66,IF(OR(P434=5,P434=4),7.92,IF(OR(P434=6,P434=7),8.18,IF(OR(P434=8,P434=9),8.46,IF(OR(P434=10,P434=11,P434=12),8.74,IF(OR(P434=13,P434=14,P434=15),9.03,IF(OR(P434=16,P434=17,P434=18),9.33,9.65)))))))))),IF(W434="Բ-2", IF(P434=0,5.71,IF(P434=1,5.89,IF(P434=2,6.09,IF(P434=3,6.29,IF(OR(P434=5,P434=4),6.5,IF(OR(P434=6,P434=7),6.72,IF(OR(P434=8,P434=9),6.94,IF(OR(P434=10,P434=11,P434=12),7.17,IF(OR(P434=13,P434=14,P434=15),7.41,IF(OR(P434=16,P434=17,P434=18),7.65,7.91)))))))))), IF(W434="Գ-1", IF(P434=0,4.7,IF(P434=1,4.86,IF(P434=2,5.01,IF(P434=3,5.18,IF(OR(P434=5,P434=4),5.35,IF(OR(P434=6,P434=7),5.52,IF(OR(P434=8,P434=9),5.71,IF(OR(P434=10,P434=11,P434=12),5.89,IF(OR(P434=13,P434=14,P434=15),6.09,IF(OR(P434=16,P434=17,P434=18),6.29,6.49)))))))))), IF(W434="Գ-2", IF(P434=0,3.88,IF(P434=1,4.01,IF(P434=2,4.14,IF(P434=3,4.27,IF(OR(P434=5,P434=4),4.41,IF(OR(P434=6,P434=7),4.55,IF(OR(P434=8,P434=9),4.7,IF(OR(P434=10,P434=11,P434=12),4.85,IF(OR(P434=13,P434=14,P434=15),5.01,IF(OR(P434=16,P434=17,P434=18),5.17,5.34)))))))))), IF(W434="Գ-3", IF(P434=0,3.21,IF(P434=1,3.31,IF(P434=2,3.42,IF(P434=3,3.53,IF(OR(P434=5,P434=4),3.64,IF(OR(P434=6,P434=7),3.76,IF(OR(P434=8,P434=9),3.88,IF(OR(P434=10,P434=11,P434=12),4.01,IF(OR(P434=13,P434=14,P434=15),4.13,IF(OR(P434=16,P434=17,P434=18),4.27,4.4)))))))))), IF(W434="Ա-1", IF(P434=0,2.66,IF(P434=1,2.75,IF(P434=2,2.83,IF(P434=3,2.92,IF(OR(P434=5,P434=4),3.02,IF(OR(P434=6,P434=7),3.11,IF(OR(P434=8,P434=9),3.21,IF(OR(P434=10,P434=11,P434=12),3.31,IF(OR(P434=13,P434=14,P434=15),3.42,IF(OR(P434=16,P434=17,P434=18),3.53,3.64)))))))))), IF(W434="Ա-2", IF(P434=0,2.28,IF(P434=1,2.35,IF(P434=2,2.43,IF(P434=3,2.5,IF(OR(P434=5,P434=4),2.58,IF(OR(P434=6,P434=7),2.66,IF(OR(P434=8,P434=9),2.75,IF(OR(P434=10,P434=11,P434=12),2.83,IF(OR(P434=13,P434=14,P434=15),2.92,IF(OR(P434=16,P434=17,P434=18),3.01,3.11)))))))))),IF(W434="Ա-3", IF(P434=0,1.96,IF(P434=1,2.02,IF(P434=2,2.08,IF(P434=3,2.15,IF(OR(P434=5,P434=4),2.21,IF(OR(P434=6,P434=7),2.28,IF(OR(P434=8,P434=9),2.35,IF(OR(P434=10,P434=11,P434=12),2.42,IF(OR(P434=13,P434=14,P434=15),2.5,IF(OR(P434=16,P434=17,P434=18),2.58,2.66)))))))))), IF(W434="Կ-1", IF(P434=0,1.68,IF(P434=1,1.73,IF(P434=2,1.79,IF(P434=3,1.84,IF(OR(P434=5,P434=4),1.9,IF(OR(P434=6,P434=7),1.96,IF(OR(P434=8,P434=9),2.02,IF(OR(P434=10,P434=11,P434=12),2.08,IF(OR(P434=13,P434=14,P434=15),2.14,IF(OR(P434=16,P434=17,P434=18),2.21,2.28)))))))))), IF(W434="Կ-2", IF(P434=0,1.45,IF(P434=1,1.49,IF(P434=2,1.54,IF(P434=3,1.59,IF(OR(P434=5,P434=4),1.63,IF(OR(P434=6,P434=7),1.68,IF(OR(P434=8,P434=9),1.73,IF(OR(P434=10,P434=11,P434=12),1.79,IF(OR(P434=13,P434=14,P434=15),1.84,IF(OR(P434=16,P434=17,P434=18),1.9,1.95)))))))))),IF(W434="Կ-3", IF(P434=0,1.25,IF(P434=1,1.29,IF(P434=2,1.33,IF(P434=3,1.37,IF(OR(P434=5,P434=4),1.41,IF(OR(P434=6,P434=7),1.45,IF(OR(P434=8,P434=9),1.49,IF(OR(P434=10,P434=11,P434=12),1.54,IF(OR(P434=13,P434=14,P434=15),1.58,IF(OR(P434=16,P434=17,P434=18),1.63,1.68)))))))))), "Error"))))))))))))</f>
        <v>1.84</v>
      </c>
      <c r="R434" s="785"/>
      <c r="S434" s="786">
        <f>+Q434+Q434*R434</f>
        <v>1.84</v>
      </c>
      <c r="T434" s="787">
        <v>66140</v>
      </c>
      <c r="U434" s="823"/>
      <c r="V434" s="823"/>
      <c r="W434" s="795" t="str">
        <f t="shared" si="1349"/>
        <v>Կ-1</v>
      </c>
      <c r="X434" s="787">
        <f>T434*S434</f>
        <v>121697.60000000001</v>
      </c>
      <c r="Y434" s="790">
        <f>S434*T434+U434+V434</f>
        <v>121697.60000000001</v>
      </c>
      <c r="Z434" s="796">
        <f>+Y434*13</f>
        <v>1582068.8</v>
      </c>
      <c r="AA434" s="792">
        <f>+O434</f>
        <v>1</v>
      </c>
      <c r="AB434" s="793">
        <f>+P434+1</f>
        <v>4</v>
      </c>
      <c r="AC434" s="794">
        <f>IF(AA434&lt;1,0,IF(AI434="Բ-1",IF(AB434=0,6.94,IF(AB434=1,7.17,IF(AB434=2,7.41,IF(AB434=3,7.66,IF(OR(AB434=5,AB434=4),7.92,IF(OR(AB434=6,AB434=7),8.18,IF(OR(AB434=8,AB434=9),8.46,IF(OR(AB434=10,AB434=11,AB434=12),8.74,IF(OR(AB434=13,AB434=14,AB434=15),9.03,IF(OR(AB434=16,AB434=17,AB434=18),9.33,9.65)))))))))),IF(AI434="Բ-2", IF(AB434=0,5.71,IF(AB434=1,5.89,IF(AB434=2,6.09,IF(AB434=3,6.29,IF(OR(AB434=5,AB434=4),6.5,IF(OR(AB434=6,AB434=7),6.72,IF(OR(AB434=8,AB434=9),6.94,IF(OR(AB434=10,AB434=11,AB434=12),7.17,IF(OR(AB434=13,AB434=14,AB434=15),7.41,IF(OR(AB434=16,AB434=17,AB434=18),7.65,7.91)))))))))), IF(AI434="Գ-1", IF(AB434=0,4.7,IF(AB434=1,4.86,IF(AB434=2,5.01,IF(AB434=3,5.18,IF(OR(AB434=5,AB434=4),5.35,IF(OR(AB434=6,AB434=7),5.52,IF(OR(AB434=8,AB434=9),5.71,IF(OR(AB434=10,AB434=11,AB434=12),5.89,IF(OR(AB434=13,AB434=14,AB434=15),6.09,IF(OR(AB434=16,AB434=17,AB434=18),6.29,6.49)))))))))), IF(AI434="Գ-2", IF(AB434=0,3.88,IF(AB434=1,4.01,IF(AB434=2,4.14,IF(AB434=3,4.27,IF(OR(AB434=5,AB434=4),4.41,IF(OR(AB434=6,AB434=7),4.55,IF(OR(AB434=8,AB434=9),4.7,IF(OR(AB434=10,AB434=11,AB434=12),4.85,IF(OR(AB434=13,AB434=14,AB434=15),5.01,IF(OR(AB434=16,AB434=17,AB434=18),5.17,5.34)))))))))), IF(AI434="Գ-3", IF(AB434=0,3.21,IF(AB434=1,3.31,IF(AB434=2,3.42,IF(AB434=3,3.53,IF(OR(AB434=5,AB434=4),3.64,IF(OR(AB434=6,AB434=7),3.76,IF(OR(AB434=8,AB434=9),3.88,IF(OR(AB434=10,AB434=11,AB434=12),4.01,IF(OR(AB434=13,AB434=14,AB434=15),4.13,IF(OR(AB434=16,AB434=17,AB434=18),4.27,4.4)))))))))), IF(AI434="Ա-1", IF(AB434=0,2.66,IF(AB434=1,2.75,IF(AB434=2,2.83,IF(AB434=3,2.92,IF(OR(AB434=5,AB434=4),3.02,IF(OR(AB434=6,AB434=7),3.11,IF(OR(AB434=8,AB434=9),3.21,IF(OR(AB434=10,AB434=11,AB434=12),3.31,IF(OR(AB434=13,AB434=14,AB434=15),3.42,IF(OR(AB434=16,AB434=17,AB434=18),3.53,3.64)))))))))), IF(AI434="Ա-2", IF(AB434=0,2.28,IF(AB434=1,2.35,IF(AB434=2,2.43,IF(AB434=3,2.5,IF(OR(AB434=5,AB434=4),2.58,IF(OR(AB434=6,AB434=7),2.66,IF(OR(AB434=8,AB434=9),2.75,IF(OR(AB434=10,AB434=11,AB434=12),2.83,IF(OR(AB434=13,AB434=14,AB434=15),2.92,IF(OR(AB434=16,AB434=17,AB434=18),3.01,3.11)))))))))),IF(AI434="Ա-3", IF(AB434=0,1.96,IF(AB434=1,2.02,IF(AB434=2,2.08,IF(AB434=3,2.15,IF(OR(AB434=5,AB434=4),2.21,IF(OR(AB434=6,AB434=7),2.28,IF(OR(AB434=8,AB434=9),2.35,IF(OR(AB434=10,AB434=11,AB434=12),2.42,IF(OR(AB434=13,AB434=14,AB434=15),2.5,IF(OR(AB434=16,AB434=17,AB434=18),2.58,2.66)))))))))), IF(AI434="Կ-1", IF(AB434=0,1.68,IF(AB434=1,1.73,IF(AB434=2,1.79,IF(AB434=3,1.84,IF(OR(AB434=5,AB434=4),1.9,IF(OR(AB434=6,AB434=7),1.96,IF(OR(AB434=8,AB434=9),2.02,IF(OR(AB434=10,AB434=11,AB434=12),2.08,IF(OR(AB434=13,AB434=14,AB434=15),2.14,IF(OR(AB434=16,AB434=17,AB434=18),2.21,2.28)))))))))), IF(AI434="Կ-2", IF(AB434=0,1.45,IF(AB434=1,1.49,IF(AB434=2,1.54,IF(AB434=3,1.59,IF(OR(AB434=5,AB434=4),1.63,IF(OR(AB434=6,AB434=7),1.68,IF(OR(AB434=8,AB434=9),1.73,IF(OR(AB434=10,AB434=11,AB434=12),1.79,IF(OR(AB434=13,AB434=14,AB434=15),1.84,IF(OR(AB434=16,AB434=17,AB434=18),1.9,1.95)))))))))),IF(AI434="Կ-3", IF(AB434=0,1.25,IF(AB434=1,1.29,IF(AB434=2,1.33,IF(AB434=3,1.37,IF(OR(AB434=5,AB434=4),1.41,IF(OR(AB434=6,AB434=7),1.45,IF(OR(AB434=8,AB434=9),1.49,IF(OR(AB434=10,AB434=11,AB434=12),1.54,IF(OR(AB434=13,AB434=14,AB434=15),1.58,IF(OR(AB434=16,AB434=17,AB434=18),1.63,1.68)))))))))), "Error"))))))))))))</f>
        <v>1.9</v>
      </c>
      <c r="AD434" s="785"/>
      <c r="AE434" s="786">
        <f>+AC434+AC434*AD434</f>
        <v>1.9</v>
      </c>
      <c r="AF434" s="787">
        <v>66140</v>
      </c>
      <c r="AG434" s="823"/>
      <c r="AH434" s="823"/>
      <c r="AI434" s="789" t="str">
        <f>+W434</f>
        <v>Կ-1</v>
      </c>
      <c r="AJ434" s="787">
        <f>AF434*AE434</f>
        <v>125666</v>
      </c>
      <c r="AK434" s="790">
        <f>AE434*AF434+AG434+AH434</f>
        <v>125666</v>
      </c>
      <c r="AL434" s="796">
        <f>+AK434*13</f>
        <v>1633658</v>
      </c>
      <c r="AM434" s="792">
        <f>+AA434</f>
        <v>1</v>
      </c>
      <c r="AN434" s="793">
        <f>+AB434+1</f>
        <v>5</v>
      </c>
      <c r="AO434" s="794">
        <f>IF(AM434&lt;1,0,IF(AU434="Բ-1",IF(AN434=0,6.94,IF(AN434=1,7.17,IF(AN434=2,7.41,IF(AN434=3,7.66,IF(OR(AN434=5,AN434=4),7.92,IF(OR(AN434=6,AN434=7),8.18,IF(OR(AN434=8,AN434=9),8.46,IF(OR(AN434=10,AN434=11,AN434=12),8.74,IF(OR(AN434=13,AN434=14,AN434=15),9.03,IF(OR(AN434=16,AN434=17,AN434=18),9.33,9.65)))))))))),IF(AU434="Բ-2", IF(AN434=0,5.71,IF(AN434=1,5.89,IF(AN434=2,6.09,IF(AN434=3,6.29,IF(OR(AN434=5,AN434=4),6.5,IF(OR(AN434=6,AN434=7),6.72,IF(OR(AN434=8,AN434=9),6.94,IF(OR(AN434=10,AN434=11,AN434=12),7.17,IF(OR(AN434=13,AN434=14,AN434=15),7.41,IF(OR(AN434=16,AN434=17,AN434=18),7.65,7.91)))))))))), IF(AU434="Գ-1", IF(AN434=0,4.7,IF(AN434=1,4.86,IF(AN434=2,5.01,IF(AN434=3,5.18,IF(OR(AN434=5,AN434=4),5.35,IF(OR(AN434=6,AN434=7),5.52,IF(OR(AN434=8,AN434=9),5.71,IF(OR(AN434=10,AN434=11,AN434=12),5.89,IF(OR(AN434=13,AN434=14,AN434=15),6.09,IF(OR(AN434=16,AN434=17,AN434=18),6.29,6.49)))))))))), IF(AU434="Գ-2", IF(AN434=0,3.88,IF(AN434=1,4.01,IF(AN434=2,4.14,IF(AN434=3,4.27,IF(OR(AN434=5,AN434=4),4.41,IF(OR(AN434=6,AN434=7),4.55,IF(OR(AN434=8,AN434=9),4.7,IF(OR(AN434=10,AN434=11,AN434=12),4.85,IF(OR(AN434=13,AN434=14,AN434=15),5.01,IF(OR(AN434=16,AN434=17,AN434=18),5.17,5.34)))))))))), IF(AU434="Գ-3", IF(AN434=0,3.21,IF(AN434=1,3.31,IF(AN434=2,3.42,IF(AN434=3,3.53,IF(OR(AN434=5,AN434=4),3.64,IF(OR(AN434=6,AN434=7),3.76,IF(OR(AN434=8,AN434=9),3.88,IF(OR(AN434=10,AN434=11,AN434=12),4.01,IF(OR(AN434=13,AN434=14,AN434=15),4.13,IF(OR(AN434=16,AN434=17,AN434=18),4.27,4.4)))))))))), IF(AU434="Ա-1", IF(AN434=0,2.66,IF(AN434=1,2.75,IF(AN434=2,2.83,IF(AN434=3,2.92,IF(OR(AN434=5,AN434=4),3.02,IF(OR(AN434=6,AN434=7),3.11,IF(OR(AN434=8,AN434=9),3.21,IF(OR(AN434=10,AN434=11,AN434=12),3.31,IF(OR(AN434=13,AN434=14,AN434=15),3.42,IF(OR(AN434=16,AN434=17,AN434=18),3.53,3.64)))))))))), IF(AU434="Ա-2", IF(AN434=0,2.28,IF(AN434=1,2.35,IF(AN434=2,2.43,IF(AN434=3,2.5,IF(OR(AN434=5,AN434=4),2.58,IF(OR(AN434=6,AN434=7),2.66,IF(OR(AN434=8,AN434=9),2.75,IF(OR(AN434=10,AN434=11,AN434=12),2.83,IF(OR(AN434=13,AN434=14,AN434=15),2.92,IF(OR(AN434=16,AN434=17,AN434=18),3.01,3.11)))))))))),IF(AU434="Ա-3", IF(AN434=0,1.96,IF(AN434=1,2.02,IF(AN434=2,2.08,IF(AN434=3,2.15,IF(OR(AN434=5,AN434=4),2.21,IF(OR(AN434=6,AN434=7),2.28,IF(OR(AN434=8,AN434=9),2.35,IF(OR(AN434=10,AN434=11,AN434=12),2.42,IF(OR(AN434=13,AN434=14,AN434=15),2.5,IF(OR(AN434=16,AN434=17,AN434=18),2.58,2.66)))))))))), IF(AU434="Կ-1", IF(AN434=0,1.68,IF(AN434=1,1.73,IF(AN434=2,1.79,IF(AN434=3,1.84,IF(OR(AN434=5,AN434=4),1.9,IF(OR(AN434=6,AN434=7),1.96,IF(OR(AN434=8,AN434=9),2.02,IF(OR(AN434=10,AN434=11,AN434=12),2.08,IF(OR(AN434=13,AN434=14,AN434=15),2.14,IF(OR(AN434=16,AN434=17,AN434=18),2.21,2.28)))))))))), IF(AU434="Կ-2", IF(AN434=0,1.45,IF(AN434=1,1.49,IF(AN434=2,1.54,IF(AN434=3,1.59,IF(OR(AN434=5,AN434=4),1.63,IF(OR(AN434=6,AN434=7),1.68,IF(OR(AN434=8,AN434=9),1.73,IF(OR(AN434=10,AN434=11,AN434=12),1.79,IF(OR(AN434=13,AN434=14,AN434=15),1.84,IF(OR(AN434=16,AN434=17,AN434=18),1.9,1.95)))))))))),IF(AU434="Կ-3", IF(AN434=0,1.25,IF(AN434=1,1.29,IF(AN434=2,1.33,IF(AN434=3,1.37,IF(OR(AN434=5,AN434=4),1.41,IF(OR(AN434=6,AN434=7),1.45,IF(OR(AN434=8,AN434=9),1.49,IF(OR(AN434=10,AN434=11,AN434=12),1.54,IF(OR(AN434=13,AN434=14,AN434=15),1.58,IF(OR(AN434=16,AN434=17,AN434=18),1.63,1.68)))))))))), "Error"))))))))))))</f>
        <v>1.9</v>
      </c>
      <c r="AP434" s="785"/>
      <c r="AQ434" s="786">
        <f>+AO434+AO434*AP434</f>
        <v>1.9</v>
      </c>
      <c r="AR434" s="787">
        <v>66140</v>
      </c>
      <c r="AS434" s="823"/>
      <c r="AT434" s="823"/>
      <c r="AU434" s="789" t="str">
        <f>+AI434</f>
        <v>Կ-1</v>
      </c>
      <c r="AV434" s="787">
        <f>AR434*AQ434</f>
        <v>125666</v>
      </c>
      <c r="AW434" s="790">
        <f>AQ434*AR434+AS434+AT434</f>
        <v>125666</v>
      </c>
      <c r="AX434" s="796">
        <f>+AW434*13</f>
        <v>1633658</v>
      </c>
    </row>
    <row r="435" spans="2:50" s="797" customFormat="1" ht="13.5">
      <c r="B435" s="1595">
        <v>89</v>
      </c>
      <c r="C435" s="646" t="s">
        <v>89</v>
      </c>
      <c r="D435" s="656" t="s">
        <v>280</v>
      </c>
      <c r="E435" s="798">
        <v>1</v>
      </c>
      <c r="F435" s="1309">
        <v>6</v>
      </c>
      <c r="G435" s="799">
        <f t="shared" si="1350"/>
        <v>1.96</v>
      </c>
      <c r="H435" s="801">
        <v>66140</v>
      </c>
      <c r="I435" s="823"/>
      <c r="J435" s="823"/>
      <c r="K435" s="795" t="s">
        <v>97</v>
      </c>
      <c r="L435" s="787">
        <f t="shared" si="1351"/>
        <v>129634.4</v>
      </c>
      <c r="M435" s="790">
        <f t="shared" si="1346"/>
        <v>129634.4</v>
      </c>
      <c r="N435" s="791">
        <f t="shared" si="1352"/>
        <v>1685247.2</v>
      </c>
      <c r="O435" s="792">
        <f t="shared" si="1372"/>
        <v>1</v>
      </c>
      <c r="P435" s="793">
        <f t="shared" si="1348"/>
        <v>7</v>
      </c>
      <c r="Q435" s="794">
        <f t="shared" si="1353"/>
        <v>1.96</v>
      </c>
      <c r="R435" s="793"/>
      <c r="S435" s="827">
        <f t="shared" si="1354"/>
        <v>1.96</v>
      </c>
      <c r="T435" s="787">
        <v>66140</v>
      </c>
      <c r="U435" s="823"/>
      <c r="V435" s="823"/>
      <c r="W435" s="795" t="str">
        <f t="shared" si="1349"/>
        <v>Կ-1</v>
      </c>
      <c r="X435" s="787">
        <f t="shared" si="1355"/>
        <v>129634.4</v>
      </c>
      <c r="Y435" s="790">
        <f t="shared" si="1356"/>
        <v>129634.4</v>
      </c>
      <c r="Z435" s="796">
        <f t="shared" si="1357"/>
        <v>1685247.2</v>
      </c>
      <c r="AA435" s="792">
        <f t="shared" si="1373"/>
        <v>1</v>
      </c>
      <c r="AB435" s="793">
        <f t="shared" si="1358"/>
        <v>8</v>
      </c>
      <c r="AC435" s="794">
        <f t="shared" si="1359"/>
        <v>2.02</v>
      </c>
      <c r="AD435" s="793"/>
      <c r="AE435" s="827">
        <f t="shared" si="1360"/>
        <v>2.02</v>
      </c>
      <c r="AF435" s="787">
        <v>66140</v>
      </c>
      <c r="AG435" s="823"/>
      <c r="AH435" s="823"/>
      <c r="AI435" s="789" t="str">
        <f t="shared" si="1361"/>
        <v>Կ-1</v>
      </c>
      <c r="AJ435" s="787">
        <f t="shared" si="1362"/>
        <v>133602.79999999999</v>
      </c>
      <c r="AK435" s="790">
        <f t="shared" si="1363"/>
        <v>133602.79999999999</v>
      </c>
      <c r="AL435" s="796">
        <f t="shared" si="1364"/>
        <v>1736836.4</v>
      </c>
      <c r="AM435" s="792">
        <f t="shared" si="1374"/>
        <v>1</v>
      </c>
      <c r="AN435" s="793">
        <f t="shared" si="1365"/>
        <v>9</v>
      </c>
      <c r="AO435" s="794">
        <f t="shared" si="1366"/>
        <v>2.02</v>
      </c>
      <c r="AP435" s="793"/>
      <c r="AQ435" s="827">
        <f t="shared" si="1367"/>
        <v>2.02</v>
      </c>
      <c r="AR435" s="787">
        <v>66140</v>
      </c>
      <c r="AS435" s="823"/>
      <c r="AT435" s="823"/>
      <c r="AU435" s="789" t="str">
        <f t="shared" si="1368"/>
        <v>Կ-1</v>
      </c>
      <c r="AV435" s="787">
        <f t="shared" si="1369"/>
        <v>133602.79999999999</v>
      </c>
      <c r="AW435" s="790">
        <f t="shared" si="1370"/>
        <v>133602.79999999999</v>
      </c>
      <c r="AX435" s="796">
        <f t="shared" si="1371"/>
        <v>1736836.4</v>
      </c>
    </row>
    <row r="436" spans="2:50" s="797" customFormat="1" ht="13.5">
      <c r="B436" s="1595">
        <v>90</v>
      </c>
      <c r="C436" s="646" t="s">
        <v>1920</v>
      </c>
      <c r="D436" s="656" t="s">
        <v>280</v>
      </c>
      <c r="E436" s="798">
        <v>1</v>
      </c>
      <c r="F436" s="1309">
        <v>2</v>
      </c>
      <c r="G436" s="799">
        <f t="shared" si="1350"/>
        <v>1.79</v>
      </c>
      <c r="H436" s="801">
        <v>66140</v>
      </c>
      <c r="I436" s="823"/>
      <c r="J436" s="823"/>
      <c r="K436" s="795" t="s">
        <v>97</v>
      </c>
      <c r="L436" s="787">
        <f t="shared" si="1351"/>
        <v>118390.6</v>
      </c>
      <c r="M436" s="790">
        <f t="shared" si="1346"/>
        <v>118390.6</v>
      </c>
      <c r="N436" s="791">
        <f t="shared" si="1352"/>
        <v>1539077.8</v>
      </c>
      <c r="O436" s="792">
        <f t="shared" si="1372"/>
        <v>1</v>
      </c>
      <c r="P436" s="793">
        <f t="shared" si="1348"/>
        <v>3</v>
      </c>
      <c r="Q436" s="794">
        <f t="shared" si="1353"/>
        <v>1.84</v>
      </c>
      <c r="R436" s="793"/>
      <c r="S436" s="827">
        <f t="shared" si="1354"/>
        <v>1.84</v>
      </c>
      <c r="T436" s="787">
        <v>66140</v>
      </c>
      <c r="U436" s="823"/>
      <c r="V436" s="823"/>
      <c r="W436" s="795" t="str">
        <f t="shared" si="1349"/>
        <v>Կ-1</v>
      </c>
      <c r="X436" s="787">
        <f t="shared" si="1355"/>
        <v>121697.60000000001</v>
      </c>
      <c r="Y436" s="790">
        <f t="shared" si="1356"/>
        <v>121697.60000000001</v>
      </c>
      <c r="Z436" s="796">
        <f t="shared" si="1357"/>
        <v>1582068.8</v>
      </c>
      <c r="AA436" s="792">
        <f t="shared" si="1373"/>
        <v>1</v>
      </c>
      <c r="AB436" s="793">
        <f t="shared" si="1358"/>
        <v>4</v>
      </c>
      <c r="AC436" s="794">
        <f t="shared" si="1359"/>
        <v>1.9</v>
      </c>
      <c r="AD436" s="793"/>
      <c r="AE436" s="827">
        <f t="shared" si="1360"/>
        <v>1.9</v>
      </c>
      <c r="AF436" s="787">
        <v>66140</v>
      </c>
      <c r="AG436" s="823"/>
      <c r="AH436" s="823"/>
      <c r="AI436" s="789" t="str">
        <f t="shared" si="1361"/>
        <v>Կ-1</v>
      </c>
      <c r="AJ436" s="787">
        <f t="shared" si="1362"/>
        <v>125666</v>
      </c>
      <c r="AK436" s="790">
        <f t="shared" si="1363"/>
        <v>125666</v>
      </c>
      <c r="AL436" s="796">
        <f t="shared" si="1364"/>
        <v>1633658</v>
      </c>
      <c r="AM436" s="792">
        <f t="shared" si="1374"/>
        <v>1</v>
      </c>
      <c r="AN436" s="793">
        <f t="shared" si="1365"/>
        <v>5</v>
      </c>
      <c r="AO436" s="794">
        <f t="shared" si="1366"/>
        <v>1.9</v>
      </c>
      <c r="AP436" s="793"/>
      <c r="AQ436" s="827">
        <f t="shared" si="1367"/>
        <v>1.9</v>
      </c>
      <c r="AR436" s="787">
        <v>66140</v>
      </c>
      <c r="AS436" s="823"/>
      <c r="AT436" s="823"/>
      <c r="AU436" s="789" t="str">
        <f t="shared" si="1368"/>
        <v>Կ-1</v>
      </c>
      <c r="AV436" s="787">
        <f t="shared" si="1369"/>
        <v>125666</v>
      </c>
      <c r="AW436" s="790">
        <f t="shared" si="1370"/>
        <v>125666</v>
      </c>
      <c r="AX436" s="796">
        <f t="shared" si="1371"/>
        <v>1633658</v>
      </c>
    </row>
    <row r="437" spans="2:50" s="776" customFormat="1" ht="13.5">
      <c r="B437" s="1595">
        <v>91</v>
      </c>
      <c r="C437" s="652" t="s">
        <v>130</v>
      </c>
      <c r="D437" s="1308" t="s">
        <v>280</v>
      </c>
      <c r="E437" s="798">
        <v>1</v>
      </c>
      <c r="F437" s="1309">
        <v>3</v>
      </c>
      <c r="G437" s="799">
        <f t="shared" si="1350"/>
        <v>1.84</v>
      </c>
      <c r="H437" s="801">
        <v>66140</v>
      </c>
      <c r="I437" s="823"/>
      <c r="J437" s="846"/>
      <c r="K437" s="795" t="s">
        <v>97</v>
      </c>
      <c r="L437" s="787">
        <f t="shared" si="1351"/>
        <v>121697.60000000001</v>
      </c>
      <c r="M437" s="790">
        <f t="shared" si="1346"/>
        <v>121697.60000000001</v>
      </c>
      <c r="N437" s="791">
        <f t="shared" si="1352"/>
        <v>1582068.8</v>
      </c>
      <c r="O437" s="792">
        <f t="shared" si="1372"/>
        <v>1</v>
      </c>
      <c r="P437" s="793">
        <f t="shared" si="1348"/>
        <v>4</v>
      </c>
      <c r="Q437" s="794">
        <f t="shared" si="1353"/>
        <v>1.9</v>
      </c>
      <c r="R437" s="793"/>
      <c r="S437" s="827">
        <f t="shared" si="1354"/>
        <v>1.9</v>
      </c>
      <c r="T437" s="787">
        <v>66140</v>
      </c>
      <c r="U437" s="823"/>
      <c r="V437" s="846"/>
      <c r="W437" s="795" t="str">
        <f t="shared" si="1349"/>
        <v>Կ-1</v>
      </c>
      <c r="X437" s="787">
        <f t="shared" si="1355"/>
        <v>125666</v>
      </c>
      <c r="Y437" s="790">
        <f t="shared" si="1356"/>
        <v>125666</v>
      </c>
      <c r="Z437" s="796">
        <f t="shared" si="1357"/>
        <v>1633658</v>
      </c>
      <c r="AA437" s="792">
        <f t="shared" si="1373"/>
        <v>1</v>
      </c>
      <c r="AB437" s="793">
        <f t="shared" si="1358"/>
        <v>5</v>
      </c>
      <c r="AC437" s="794">
        <f t="shared" si="1359"/>
        <v>1.9</v>
      </c>
      <c r="AD437" s="793"/>
      <c r="AE437" s="827">
        <f t="shared" si="1360"/>
        <v>1.9</v>
      </c>
      <c r="AF437" s="787">
        <v>66140</v>
      </c>
      <c r="AG437" s="823"/>
      <c r="AH437" s="846"/>
      <c r="AI437" s="789" t="str">
        <f t="shared" si="1361"/>
        <v>Կ-1</v>
      </c>
      <c r="AJ437" s="787">
        <f t="shared" si="1362"/>
        <v>125666</v>
      </c>
      <c r="AK437" s="790">
        <f t="shared" si="1363"/>
        <v>125666</v>
      </c>
      <c r="AL437" s="796">
        <f t="shared" si="1364"/>
        <v>1633658</v>
      </c>
      <c r="AM437" s="792">
        <f t="shared" si="1374"/>
        <v>1</v>
      </c>
      <c r="AN437" s="793">
        <f t="shared" si="1365"/>
        <v>6</v>
      </c>
      <c r="AO437" s="794">
        <f t="shared" si="1366"/>
        <v>1.96</v>
      </c>
      <c r="AP437" s="793"/>
      <c r="AQ437" s="827">
        <f t="shared" si="1367"/>
        <v>1.96</v>
      </c>
      <c r="AR437" s="787">
        <v>66140</v>
      </c>
      <c r="AS437" s="823"/>
      <c r="AT437" s="846"/>
      <c r="AU437" s="789" t="str">
        <f t="shared" si="1368"/>
        <v>Կ-1</v>
      </c>
      <c r="AV437" s="787">
        <f t="shared" si="1369"/>
        <v>129634.4</v>
      </c>
      <c r="AW437" s="790">
        <f t="shared" si="1370"/>
        <v>129634.4</v>
      </c>
      <c r="AX437" s="796">
        <f t="shared" si="1371"/>
        <v>1685247.2</v>
      </c>
    </row>
    <row r="438" spans="2:50" s="776" customFormat="1" ht="13.5">
      <c r="B438" s="1595">
        <v>92</v>
      </c>
      <c r="C438" s="646" t="s">
        <v>89</v>
      </c>
      <c r="D438" s="1308" t="s">
        <v>280</v>
      </c>
      <c r="E438" s="798">
        <v>1</v>
      </c>
      <c r="F438" s="1309">
        <v>6</v>
      </c>
      <c r="G438" s="799">
        <f t="shared" si="1350"/>
        <v>1.96</v>
      </c>
      <c r="H438" s="801">
        <v>66140</v>
      </c>
      <c r="I438" s="823"/>
      <c r="J438" s="846"/>
      <c r="K438" s="795" t="s">
        <v>97</v>
      </c>
      <c r="L438" s="787">
        <f t="shared" si="1351"/>
        <v>129634.4</v>
      </c>
      <c r="M438" s="790">
        <f t="shared" si="1346"/>
        <v>129634.4</v>
      </c>
      <c r="N438" s="791">
        <f t="shared" si="1352"/>
        <v>1685247.2</v>
      </c>
      <c r="O438" s="792">
        <f t="shared" si="1372"/>
        <v>1</v>
      </c>
      <c r="P438" s="793">
        <f t="shared" si="1348"/>
        <v>7</v>
      </c>
      <c r="Q438" s="794">
        <f t="shared" si="1353"/>
        <v>1.96</v>
      </c>
      <c r="R438" s="793"/>
      <c r="S438" s="827">
        <f t="shared" si="1354"/>
        <v>1.96</v>
      </c>
      <c r="T438" s="787">
        <v>66140</v>
      </c>
      <c r="U438" s="823"/>
      <c r="V438" s="846"/>
      <c r="W438" s="795" t="str">
        <f t="shared" si="1349"/>
        <v>Կ-1</v>
      </c>
      <c r="X438" s="787">
        <f t="shared" si="1355"/>
        <v>129634.4</v>
      </c>
      <c r="Y438" s="790">
        <f t="shared" si="1356"/>
        <v>129634.4</v>
      </c>
      <c r="Z438" s="796">
        <f t="shared" si="1357"/>
        <v>1685247.2</v>
      </c>
      <c r="AA438" s="792">
        <f t="shared" si="1373"/>
        <v>1</v>
      </c>
      <c r="AB438" s="793">
        <f t="shared" si="1358"/>
        <v>8</v>
      </c>
      <c r="AC438" s="794">
        <f t="shared" si="1359"/>
        <v>2.02</v>
      </c>
      <c r="AD438" s="793"/>
      <c r="AE438" s="827">
        <f t="shared" si="1360"/>
        <v>2.02</v>
      </c>
      <c r="AF438" s="787">
        <v>66140</v>
      </c>
      <c r="AG438" s="823"/>
      <c r="AH438" s="846"/>
      <c r="AI438" s="789" t="str">
        <f t="shared" si="1361"/>
        <v>Կ-1</v>
      </c>
      <c r="AJ438" s="787">
        <f t="shared" si="1362"/>
        <v>133602.79999999999</v>
      </c>
      <c r="AK438" s="790">
        <f t="shared" si="1363"/>
        <v>133602.79999999999</v>
      </c>
      <c r="AL438" s="796">
        <f t="shared" si="1364"/>
        <v>1736836.4</v>
      </c>
      <c r="AM438" s="792">
        <f t="shared" si="1374"/>
        <v>1</v>
      </c>
      <c r="AN438" s="793">
        <f t="shared" si="1365"/>
        <v>9</v>
      </c>
      <c r="AO438" s="794">
        <f t="shared" si="1366"/>
        <v>2.02</v>
      </c>
      <c r="AP438" s="793"/>
      <c r="AQ438" s="827">
        <f t="shared" si="1367"/>
        <v>2.02</v>
      </c>
      <c r="AR438" s="787">
        <v>66140</v>
      </c>
      <c r="AS438" s="823"/>
      <c r="AT438" s="846"/>
      <c r="AU438" s="789" t="str">
        <f t="shared" si="1368"/>
        <v>Կ-1</v>
      </c>
      <c r="AV438" s="787">
        <f t="shared" si="1369"/>
        <v>133602.79999999999</v>
      </c>
      <c r="AW438" s="790">
        <f t="shared" si="1370"/>
        <v>133602.79999999999</v>
      </c>
      <c r="AX438" s="796">
        <f t="shared" si="1371"/>
        <v>1736836.4</v>
      </c>
    </row>
    <row r="439" spans="2:50" s="776" customFormat="1" ht="13.5">
      <c r="B439" s="1595">
        <v>93</v>
      </c>
      <c r="C439" s="646" t="s">
        <v>721</v>
      </c>
      <c r="D439" s="1308" t="s">
        <v>280</v>
      </c>
      <c r="E439" s="798">
        <v>1</v>
      </c>
      <c r="F439" s="1309">
        <v>2</v>
      </c>
      <c r="G439" s="799">
        <f t="shared" si="1350"/>
        <v>1.79</v>
      </c>
      <c r="H439" s="801">
        <v>66140</v>
      </c>
      <c r="I439" s="823"/>
      <c r="J439" s="846"/>
      <c r="K439" s="795" t="s">
        <v>97</v>
      </c>
      <c r="L439" s="787">
        <f t="shared" si="1351"/>
        <v>118390.6</v>
      </c>
      <c r="M439" s="790">
        <f t="shared" si="1346"/>
        <v>118390.6</v>
      </c>
      <c r="N439" s="791">
        <f t="shared" si="1352"/>
        <v>1539077.8</v>
      </c>
      <c r="O439" s="792">
        <f t="shared" si="1372"/>
        <v>1</v>
      </c>
      <c r="P439" s="793">
        <f t="shared" si="1348"/>
        <v>3</v>
      </c>
      <c r="Q439" s="794">
        <f t="shared" si="1353"/>
        <v>1.84</v>
      </c>
      <c r="R439" s="793"/>
      <c r="S439" s="827">
        <f t="shared" si="1354"/>
        <v>1.84</v>
      </c>
      <c r="T439" s="787">
        <v>66140</v>
      </c>
      <c r="U439" s="823"/>
      <c r="V439" s="846"/>
      <c r="W439" s="795" t="str">
        <f t="shared" si="1349"/>
        <v>Կ-1</v>
      </c>
      <c r="X439" s="787">
        <f t="shared" si="1355"/>
        <v>121697.60000000001</v>
      </c>
      <c r="Y439" s="790">
        <f t="shared" si="1356"/>
        <v>121697.60000000001</v>
      </c>
      <c r="Z439" s="796">
        <f t="shared" si="1357"/>
        <v>1582068.8</v>
      </c>
      <c r="AA439" s="792">
        <f t="shared" si="1373"/>
        <v>1</v>
      </c>
      <c r="AB439" s="793">
        <f t="shared" si="1358"/>
        <v>4</v>
      </c>
      <c r="AC439" s="794">
        <f t="shared" si="1359"/>
        <v>1.9</v>
      </c>
      <c r="AD439" s="793"/>
      <c r="AE439" s="827">
        <f t="shared" si="1360"/>
        <v>1.9</v>
      </c>
      <c r="AF439" s="787">
        <v>66140</v>
      </c>
      <c r="AG439" s="823"/>
      <c r="AH439" s="846"/>
      <c r="AI439" s="789" t="str">
        <f t="shared" si="1361"/>
        <v>Կ-1</v>
      </c>
      <c r="AJ439" s="787">
        <f t="shared" si="1362"/>
        <v>125666</v>
      </c>
      <c r="AK439" s="790">
        <f t="shared" si="1363"/>
        <v>125666</v>
      </c>
      <c r="AL439" s="796">
        <f t="shared" si="1364"/>
        <v>1633658</v>
      </c>
      <c r="AM439" s="792">
        <f t="shared" si="1374"/>
        <v>1</v>
      </c>
      <c r="AN439" s="793">
        <f t="shared" si="1365"/>
        <v>5</v>
      </c>
      <c r="AO439" s="794">
        <f t="shared" si="1366"/>
        <v>1.9</v>
      </c>
      <c r="AP439" s="793"/>
      <c r="AQ439" s="827">
        <f t="shared" si="1367"/>
        <v>1.9</v>
      </c>
      <c r="AR439" s="787">
        <v>66140</v>
      </c>
      <c r="AS439" s="823"/>
      <c r="AT439" s="846"/>
      <c r="AU439" s="789" t="str">
        <f t="shared" si="1368"/>
        <v>Կ-1</v>
      </c>
      <c r="AV439" s="787">
        <f t="shared" si="1369"/>
        <v>125666</v>
      </c>
      <c r="AW439" s="790">
        <f t="shared" si="1370"/>
        <v>125666</v>
      </c>
      <c r="AX439" s="796">
        <f t="shared" si="1371"/>
        <v>1633658</v>
      </c>
    </row>
    <row r="440" spans="2:50" s="776" customFormat="1" ht="13.5">
      <c r="B440" s="1595">
        <v>94</v>
      </c>
      <c r="C440" s="646" t="s">
        <v>2321</v>
      </c>
      <c r="D440" s="1308" t="s">
        <v>280</v>
      </c>
      <c r="E440" s="798">
        <v>1</v>
      </c>
      <c r="F440" s="1309">
        <v>0</v>
      </c>
      <c r="G440" s="799">
        <f t="shared" si="1350"/>
        <v>1.68</v>
      </c>
      <c r="H440" s="801">
        <v>66140</v>
      </c>
      <c r="I440" s="823"/>
      <c r="J440" s="846"/>
      <c r="K440" s="795" t="s">
        <v>97</v>
      </c>
      <c r="L440" s="787">
        <f t="shared" si="1351"/>
        <v>111115.2</v>
      </c>
      <c r="M440" s="790">
        <f t="shared" si="1346"/>
        <v>111115.2</v>
      </c>
      <c r="N440" s="791">
        <f t="shared" si="1352"/>
        <v>1444497.5999999999</v>
      </c>
      <c r="O440" s="792">
        <f t="shared" si="1372"/>
        <v>1</v>
      </c>
      <c r="P440" s="793">
        <f t="shared" si="1348"/>
        <v>1</v>
      </c>
      <c r="Q440" s="794">
        <f t="shared" si="1353"/>
        <v>1.73</v>
      </c>
      <c r="R440" s="793"/>
      <c r="S440" s="827">
        <f t="shared" si="1354"/>
        <v>1.73</v>
      </c>
      <c r="T440" s="787">
        <v>66140</v>
      </c>
      <c r="U440" s="823"/>
      <c r="V440" s="846"/>
      <c r="W440" s="795" t="str">
        <f t="shared" si="1349"/>
        <v>Կ-1</v>
      </c>
      <c r="X440" s="787">
        <f t="shared" si="1355"/>
        <v>114422.2</v>
      </c>
      <c r="Y440" s="790">
        <f t="shared" si="1356"/>
        <v>114422.2</v>
      </c>
      <c r="Z440" s="796">
        <f t="shared" si="1357"/>
        <v>1487488.5999999999</v>
      </c>
      <c r="AA440" s="792">
        <f t="shared" si="1373"/>
        <v>1</v>
      </c>
      <c r="AB440" s="793">
        <f t="shared" si="1358"/>
        <v>2</v>
      </c>
      <c r="AC440" s="794">
        <f t="shared" si="1359"/>
        <v>1.79</v>
      </c>
      <c r="AD440" s="793"/>
      <c r="AE440" s="827">
        <f t="shared" si="1360"/>
        <v>1.79</v>
      </c>
      <c r="AF440" s="787">
        <v>66140</v>
      </c>
      <c r="AG440" s="823"/>
      <c r="AH440" s="846"/>
      <c r="AI440" s="789" t="str">
        <f t="shared" si="1361"/>
        <v>Կ-1</v>
      </c>
      <c r="AJ440" s="787">
        <f t="shared" si="1362"/>
        <v>118390.6</v>
      </c>
      <c r="AK440" s="790">
        <f t="shared" si="1363"/>
        <v>118390.6</v>
      </c>
      <c r="AL440" s="796">
        <f t="shared" si="1364"/>
        <v>1539077.8</v>
      </c>
      <c r="AM440" s="792">
        <f t="shared" si="1374"/>
        <v>1</v>
      </c>
      <c r="AN440" s="793">
        <f t="shared" si="1365"/>
        <v>3</v>
      </c>
      <c r="AO440" s="794">
        <f t="shared" si="1366"/>
        <v>1.84</v>
      </c>
      <c r="AP440" s="793"/>
      <c r="AQ440" s="827">
        <f t="shared" si="1367"/>
        <v>1.84</v>
      </c>
      <c r="AR440" s="787">
        <v>66140</v>
      </c>
      <c r="AS440" s="823"/>
      <c r="AT440" s="846"/>
      <c r="AU440" s="789" t="str">
        <f t="shared" si="1368"/>
        <v>Կ-1</v>
      </c>
      <c r="AV440" s="787">
        <f t="shared" si="1369"/>
        <v>121697.60000000001</v>
      </c>
      <c r="AW440" s="790">
        <f t="shared" si="1370"/>
        <v>121697.60000000001</v>
      </c>
      <c r="AX440" s="796">
        <f t="shared" si="1371"/>
        <v>1582068.8</v>
      </c>
    </row>
    <row r="441" spans="2:50" s="776" customFormat="1" ht="13.5">
      <c r="B441" s="1595">
        <v>95</v>
      </c>
      <c r="C441" s="646" t="s">
        <v>2322</v>
      </c>
      <c r="D441" s="1308" t="s">
        <v>280</v>
      </c>
      <c r="E441" s="798">
        <v>1</v>
      </c>
      <c r="F441" s="1309">
        <v>1</v>
      </c>
      <c r="G441" s="799">
        <f>IF(E441&lt;1,0,IF(K441="Բ-1",IF(F441=0,6.94,IF(F441=1,7.17,IF(F441=2,7.41,IF(F441=3,7.66,IF(OR(F441=5,F441=4),7.92,IF(OR(F441=6,F441=7),8.18,IF(OR(F441=8,F441=9),8.46,IF(OR(F441=10,F441=11,F441=12),8.74,IF(OR(F441=13,F441=14,F441=15),9.03,IF(OR(F441=16,F441=17,F441=18),9.33,9.65)))))))))),IF(K441="Բ-2", IF(F441=0,5.71,IF(F441=1,5.89,IF(F441=2,6.09,IF(F441=3,6.29,IF(OR(F441=5,F441=4),6.5,IF(OR(F441=6,F441=7),6.72,IF(OR(F441=8,F441=9),6.94,IF(OR(F441=10,F441=11,F441=12),7.17,IF(OR(F441=13,F441=14,F441=15),7.41,IF(OR(F441=16,F441=17,F441=18),7.65,7.91)))))))))), IF(K441="Գ-1", IF(F441=0,4.7,IF(F441=1,4.86,IF(F441=2,5.01,IF(F441=3,5.18,IF(OR(F441=5,F441=4),5.35,IF(OR(F441=6,F441=7),5.52,IF(OR(F441=8,F441=9),5.71,IF(OR(F441=10,F441=11,F441=12),5.89,IF(OR(F441=13,F441=14,F441=15),6.09,IF(OR(F441=16,F441=17,F441=18),6.29,6.49)))))))))), IF(K441="Գ-2", IF(F441=0,3.88,IF(F441=1,4.01,IF(F441=2,4.14,IF(F441=3,4.27,IF(OR(F441=5,F441=4),4.41,IF(OR(F441=6,F441=7),4.55,IF(OR(F441=8,F441=9),4.7,IF(OR(F441=10,F441=11,F441=12),4.85,IF(OR(F441=13,F441=14,F441=15),5.01,IF(OR(F441=16,F441=17,F441=18),5.17,5.34)))))))))), IF(K441="Գ-3", IF(F441=0,3.21,IF(F441=1,3.31,IF(F441=2,3.42,IF(F441=3,3.53,IF(OR(F441=5,F441=4),3.64,IF(OR(F441=6,F441=7),3.76,IF(OR(F441=8,F441=9),3.88,IF(OR(F441=10,F441=11,F441=12),4.01,IF(OR(F441=13,F441=14,F441=15),4.13,IF(OR(F441=16,F441=17,F441=18),4.27,4.4)))))))))), IF(K441="Ա-1", IF(F441=0,2.66,IF(F441=1,2.75,IF(F441=2,2.83,IF(F441=3,2.92,IF(OR(F441=5,F441=4),3.02,IF(OR(F441=6,F441=7),3.11,IF(OR(F441=8,F441=9),3.21,IF(OR(F441=10,F441=11,F441=12),3.31,IF(OR(F441=13,F441=14,F441=15),3.42,IF(OR(F441=16,F441=17,F441=18),3.53,3.64)))))))))), IF(K441="Ա-2", IF(F441=0,2.28,IF(F441=1,2.35,IF(F441=2,2.43,IF(F441=3,2.5,IF(OR(F441=5,F441=4),2.58,IF(OR(F441=6,F441=7),2.66,IF(OR(F441=8,F441=9),2.75,IF(OR(F441=10,F441=11,F441=12),2.83,IF(OR(F441=13,F441=14,F441=15),2.92,IF(OR(F441=16,F441=17,F441=18),3.01,3.11)))))))))),IF(K441="Ա-3", IF(F441=0,1.96,IF(F441=1,2.02,IF(F441=2,2.08,IF(F441=3,2.15,IF(OR(F441=5,F441=4),2.21,IF(OR(F441=6,F441=7),2.28,IF(OR(F441=8,F441=9),2.35,IF(OR(F441=10,F441=11,F441=12),2.42,IF(OR(F441=13,F441=14,F441=15),2.5,IF(OR(F441=16,F441=17,F441=18),2.58,2.66)))))))))), IF(K441="Կ-1", IF(F441=0,1.68,IF(F441=1,1.73,IF(F441=2,1.79,IF(F441=3,1.84,IF(OR(F441=5,F441=4),1.9,IF(OR(F441=6,F441=7),1.96,IF(OR(F441=8,F441=9),2.02,IF(OR(F441=10,F441=11,F441=12),2.08,IF(OR(F441=13,F441=14,F441=15),2.14,IF(OR(F441=16,F441=17,F441=18),2.21,2.28)))))))))), IF(K441="Կ-2", IF(F441=0,1.45,IF(F441=1,1.49,IF(F441=2,1.54,IF(F441=3,1.59,IF(OR(F441=5,F441=4),1.63,IF(OR(F441=6,F441=7),1.68,IF(OR(F441=8,F441=9),1.73,IF(OR(F441=10,F441=11,F441=12),1.79,IF(OR(F441=13,F441=14,F441=15),1.84,IF(OR(F441=16,F441=17,F441=18),1.9,1.95)))))))))),IF(K441="Կ-3", IF(F441=0,1.25,IF(F441=1,1.29,IF(F441=2,1.33,IF(F441=3,1.37,IF(OR(F441=5,F441=4),1.41,IF(OR(F441=6,F441=7),1.45,IF(OR(F441=8,F441=9),1.49,IF(OR(F441=10,F441=11,F441=12),1.54,IF(OR(F441=13,F441=14,F441=15),1.58,IF(OR(F441=16,F441=17,F441=18),1.63,1.68)))))))))), "Error"))))))))))))</f>
        <v>1.73</v>
      </c>
      <c r="H441" s="801">
        <v>66140</v>
      </c>
      <c r="I441" s="823"/>
      <c r="J441" s="846"/>
      <c r="K441" s="795" t="s">
        <v>97</v>
      </c>
      <c r="L441" s="787">
        <f>H441*G441</f>
        <v>114422.2</v>
      </c>
      <c r="M441" s="790">
        <f t="shared" si="1346"/>
        <v>114422.2</v>
      </c>
      <c r="N441" s="791">
        <f>+M441*13</f>
        <v>1487488.5999999999</v>
      </c>
      <c r="O441" s="792">
        <f t="shared" si="1372"/>
        <v>1</v>
      </c>
      <c r="P441" s="793">
        <f t="shared" si="1348"/>
        <v>2</v>
      </c>
      <c r="Q441" s="794">
        <f>IF(O441&lt;1,0,IF(W441="Բ-1",IF(P441=0,6.94,IF(P441=1,7.17,IF(P441=2,7.41,IF(P441=3,7.66,IF(OR(P441=5,P441=4),7.92,IF(OR(P441=6,P441=7),8.18,IF(OR(P441=8,P441=9),8.46,IF(OR(P441=10,P441=11,P441=12),8.74,IF(OR(P441=13,P441=14,P441=15),9.03,IF(OR(P441=16,P441=17,P441=18),9.33,9.65)))))))))),IF(W441="Բ-2", IF(P441=0,5.71,IF(P441=1,5.89,IF(P441=2,6.09,IF(P441=3,6.29,IF(OR(P441=5,P441=4),6.5,IF(OR(P441=6,P441=7),6.72,IF(OR(P441=8,P441=9),6.94,IF(OR(P441=10,P441=11,P441=12),7.17,IF(OR(P441=13,P441=14,P441=15),7.41,IF(OR(P441=16,P441=17,P441=18),7.65,7.91)))))))))), IF(W441="Գ-1", IF(P441=0,4.7,IF(P441=1,4.86,IF(P441=2,5.01,IF(P441=3,5.18,IF(OR(P441=5,P441=4),5.35,IF(OR(P441=6,P441=7),5.52,IF(OR(P441=8,P441=9),5.71,IF(OR(P441=10,P441=11,P441=12),5.89,IF(OR(P441=13,P441=14,P441=15),6.09,IF(OR(P441=16,P441=17,P441=18),6.29,6.49)))))))))), IF(W441="Գ-2", IF(P441=0,3.88,IF(P441=1,4.01,IF(P441=2,4.14,IF(P441=3,4.27,IF(OR(P441=5,P441=4),4.41,IF(OR(P441=6,P441=7),4.55,IF(OR(P441=8,P441=9),4.7,IF(OR(P441=10,P441=11,P441=12),4.85,IF(OR(P441=13,P441=14,P441=15),5.01,IF(OR(P441=16,P441=17,P441=18),5.17,5.34)))))))))), IF(W441="Գ-3", IF(P441=0,3.21,IF(P441=1,3.31,IF(P441=2,3.42,IF(P441=3,3.53,IF(OR(P441=5,P441=4),3.64,IF(OR(P441=6,P441=7),3.76,IF(OR(P441=8,P441=9),3.88,IF(OR(P441=10,P441=11,P441=12),4.01,IF(OR(P441=13,P441=14,P441=15),4.13,IF(OR(P441=16,P441=17,P441=18),4.27,4.4)))))))))), IF(W441="Ա-1", IF(P441=0,2.66,IF(P441=1,2.75,IF(P441=2,2.83,IF(P441=3,2.92,IF(OR(P441=5,P441=4),3.02,IF(OR(P441=6,P441=7),3.11,IF(OR(P441=8,P441=9),3.21,IF(OR(P441=10,P441=11,P441=12),3.31,IF(OR(P441=13,P441=14,P441=15),3.42,IF(OR(P441=16,P441=17,P441=18),3.53,3.64)))))))))), IF(W441="Ա-2", IF(P441=0,2.28,IF(P441=1,2.35,IF(P441=2,2.43,IF(P441=3,2.5,IF(OR(P441=5,P441=4),2.58,IF(OR(P441=6,P441=7),2.66,IF(OR(P441=8,P441=9),2.75,IF(OR(P441=10,P441=11,P441=12),2.83,IF(OR(P441=13,P441=14,P441=15),2.92,IF(OR(P441=16,P441=17,P441=18),3.01,3.11)))))))))),IF(W441="Ա-3", IF(P441=0,1.96,IF(P441=1,2.02,IF(P441=2,2.08,IF(P441=3,2.15,IF(OR(P441=5,P441=4),2.21,IF(OR(P441=6,P441=7),2.28,IF(OR(P441=8,P441=9),2.35,IF(OR(P441=10,P441=11,P441=12),2.42,IF(OR(P441=13,P441=14,P441=15),2.5,IF(OR(P441=16,P441=17,P441=18),2.58,2.66)))))))))), IF(W441="Կ-1", IF(P441=0,1.68,IF(P441=1,1.73,IF(P441=2,1.79,IF(P441=3,1.84,IF(OR(P441=5,P441=4),1.9,IF(OR(P441=6,P441=7),1.96,IF(OR(P441=8,P441=9),2.02,IF(OR(P441=10,P441=11,P441=12),2.08,IF(OR(P441=13,P441=14,P441=15),2.14,IF(OR(P441=16,P441=17,P441=18),2.21,2.28)))))))))), IF(W441="Կ-2", IF(P441=0,1.45,IF(P441=1,1.49,IF(P441=2,1.54,IF(P441=3,1.59,IF(OR(P441=5,P441=4),1.63,IF(OR(P441=6,P441=7),1.68,IF(OR(P441=8,P441=9),1.73,IF(OR(P441=10,P441=11,P441=12),1.79,IF(OR(P441=13,P441=14,P441=15),1.84,IF(OR(P441=16,P441=17,P441=18),1.9,1.95)))))))))),IF(W441="Կ-3", IF(P441=0,1.25,IF(P441=1,1.29,IF(P441=2,1.33,IF(P441=3,1.37,IF(OR(P441=5,P441=4),1.41,IF(OR(P441=6,P441=7),1.45,IF(OR(P441=8,P441=9),1.49,IF(OR(P441=10,P441=11,P441=12),1.54,IF(OR(P441=13,P441=14,P441=15),1.58,IF(OR(P441=16,P441=17,P441=18),1.63,1.68)))))))))), "Error"))))))))))))</f>
        <v>1.79</v>
      </c>
      <c r="R441" s="793"/>
      <c r="S441" s="827">
        <f>+Q441+Q441*R441</f>
        <v>1.79</v>
      </c>
      <c r="T441" s="787">
        <v>66140</v>
      </c>
      <c r="U441" s="823"/>
      <c r="V441" s="846"/>
      <c r="W441" s="795" t="str">
        <f t="shared" si="1349"/>
        <v>Կ-1</v>
      </c>
      <c r="X441" s="787">
        <f>T441*S441</f>
        <v>118390.6</v>
      </c>
      <c r="Y441" s="790">
        <f>S441*T441+U441+V441</f>
        <v>118390.6</v>
      </c>
      <c r="Z441" s="796">
        <f>+Y441*13</f>
        <v>1539077.8</v>
      </c>
      <c r="AA441" s="792">
        <f>+O441</f>
        <v>1</v>
      </c>
      <c r="AB441" s="793">
        <f>+P441+1</f>
        <v>3</v>
      </c>
      <c r="AC441" s="794">
        <f>IF(AA441&lt;1,0,IF(AI441="Բ-1",IF(AB441=0,6.94,IF(AB441=1,7.17,IF(AB441=2,7.41,IF(AB441=3,7.66,IF(OR(AB441=5,AB441=4),7.92,IF(OR(AB441=6,AB441=7),8.18,IF(OR(AB441=8,AB441=9),8.46,IF(OR(AB441=10,AB441=11,AB441=12),8.74,IF(OR(AB441=13,AB441=14,AB441=15),9.03,IF(OR(AB441=16,AB441=17,AB441=18),9.33,9.65)))))))))),IF(AI441="Բ-2", IF(AB441=0,5.71,IF(AB441=1,5.89,IF(AB441=2,6.09,IF(AB441=3,6.29,IF(OR(AB441=5,AB441=4),6.5,IF(OR(AB441=6,AB441=7),6.72,IF(OR(AB441=8,AB441=9),6.94,IF(OR(AB441=10,AB441=11,AB441=12),7.17,IF(OR(AB441=13,AB441=14,AB441=15),7.41,IF(OR(AB441=16,AB441=17,AB441=18),7.65,7.91)))))))))), IF(AI441="Գ-1", IF(AB441=0,4.7,IF(AB441=1,4.86,IF(AB441=2,5.01,IF(AB441=3,5.18,IF(OR(AB441=5,AB441=4),5.35,IF(OR(AB441=6,AB441=7),5.52,IF(OR(AB441=8,AB441=9),5.71,IF(OR(AB441=10,AB441=11,AB441=12),5.89,IF(OR(AB441=13,AB441=14,AB441=15),6.09,IF(OR(AB441=16,AB441=17,AB441=18),6.29,6.49)))))))))), IF(AI441="Գ-2", IF(AB441=0,3.88,IF(AB441=1,4.01,IF(AB441=2,4.14,IF(AB441=3,4.27,IF(OR(AB441=5,AB441=4),4.41,IF(OR(AB441=6,AB441=7),4.55,IF(OR(AB441=8,AB441=9),4.7,IF(OR(AB441=10,AB441=11,AB441=12),4.85,IF(OR(AB441=13,AB441=14,AB441=15),5.01,IF(OR(AB441=16,AB441=17,AB441=18),5.17,5.34)))))))))), IF(AI441="Գ-3", IF(AB441=0,3.21,IF(AB441=1,3.31,IF(AB441=2,3.42,IF(AB441=3,3.53,IF(OR(AB441=5,AB441=4),3.64,IF(OR(AB441=6,AB441=7),3.76,IF(OR(AB441=8,AB441=9),3.88,IF(OR(AB441=10,AB441=11,AB441=12),4.01,IF(OR(AB441=13,AB441=14,AB441=15),4.13,IF(OR(AB441=16,AB441=17,AB441=18),4.27,4.4)))))))))), IF(AI441="Ա-1", IF(AB441=0,2.66,IF(AB441=1,2.75,IF(AB441=2,2.83,IF(AB441=3,2.92,IF(OR(AB441=5,AB441=4),3.02,IF(OR(AB441=6,AB441=7),3.11,IF(OR(AB441=8,AB441=9),3.21,IF(OR(AB441=10,AB441=11,AB441=12),3.31,IF(OR(AB441=13,AB441=14,AB441=15),3.42,IF(OR(AB441=16,AB441=17,AB441=18),3.53,3.64)))))))))), IF(AI441="Ա-2", IF(AB441=0,2.28,IF(AB441=1,2.35,IF(AB441=2,2.43,IF(AB441=3,2.5,IF(OR(AB441=5,AB441=4),2.58,IF(OR(AB441=6,AB441=7),2.66,IF(OR(AB441=8,AB441=9),2.75,IF(OR(AB441=10,AB441=11,AB441=12),2.83,IF(OR(AB441=13,AB441=14,AB441=15),2.92,IF(OR(AB441=16,AB441=17,AB441=18),3.01,3.11)))))))))),IF(AI441="Ա-3", IF(AB441=0,1.96,IF(AB441=1,2.02,IF(AB441=2,2.08,IF(AB441=3,2.15,IF(OR(AB441=5,AB441=4),2.21,IF(OR(AB441=6,AB441=7),2.28,IF(OR(AB441=8,AB441=9),2.35,IF(OR(AB441=10,AB441=11,AB441=12),2.42,IF(OR(AB441=13,AB441=14,AB441=15),2.5,IF(OR(AB441=16,AB441=17,AB441=18),2.58,2.66)))))))))), IF(AI441="Կ-1", IF(AB441=0,1.68,IF(AB441=1,1.73,IF(AB441=2,1.79,IF(AB441=3,1.84,IF(OR(AB441=5,AB441=4),1.9,IF(OR(AB441=6,AB441=7),1.96,IF(OR(AB441=8,AB441=9),2.02,IF(OR(AB441=10,AB441=11,AB441=12),2.08,IF(OR(AB441=13,AB441=14,AB441=15),2.14,IF(OR(AB441=16,AB441=17,AB441=18),2.21,2.28)))))))))), IF(AI441="Կ-2", IF(AB441=0,1.45,IF(AB441=1,1.49,IF(AB441=2,1.54,IF(AB441=3,1.59,IF(OR(AB441=5,AB441=4),1.63,IF(OR(AB441=6,AB441=7),1.68,IF(OR(AB441=8,AB441=9),1.73,IF(OR(AB441=10,AB441=11,AB441=12),1.79,IF(OR(AB441=13,AB441=14,AB441=15),1.84,IF(OR(AB441=16,AB441=17,AB441=18),1.9,1.95)))))))))),IF(AI441="Կ-3", IF(AB441=0,1.25,IF(AB441=1,1.29,IF(AB441=2,1.33,IF(AB441=3,1.37,IF(OR(AB441=5,AB441=4),1.41,IF(OR(AB441=6,AB441=7),1.45,IF(OR(AB441=8,AB441=9),1.49,IF(OR(AB441=10,AB441=11,AB441=12),1.54,IF(OR(AB441=13,AB441=14,AB441=15),1.58,IF(OR(AB441=16,AB441=17,AB441=18),1.63,1.68)))))))))), "Error"))))))))))))</f>
        <v>1.84</v>
      </c>
      <c r="AD441" s="793"/>
      <c r="AE441" s="827">
        <f>+AC441+AC441*AD441</f>
        <v>1.84</v>
      </c>
      <c r="AF441" s="787">
        <v>66140</v>
      </c>
      <c r="AG441" s="823"/>
      <c r="AH441" s="846"/>
      <c r="AI441" s="789" t="str">
        <f>+W441</f>
        <v>Կ-1</v>
      </c>
      <c r="AJ441" s="787">
        <f>AF441*AE441</f>
        <v>121697.60000000001</v>
      </c>
      <c r="AK441" s="790">
        <f>AE441*AF441+AG441+AH441</f>
        <v>121697.60000000001</v>
      </c>
      <c r="AL441" s="796">
        <f>+AK441*13</f>
        <v>1582068.8</v>
      </c>
      <c r="AM441" s="792">
        <f>+AA441</f>
        <v>1</v>
      </c>
      <c r="AN441" s="793">
        <f>+AB441+1</f>
        <v>4</v>
      </c>
      <c r="AO441" s="794">
        <f>IF(AM441&lt;1,0,IF(AU441="Բ-1",IF(AN441=0,6.94,IF(AN441=1,7.17,IF(AN441=2,7.41,IF(AN441=3,7.66,IF(OR(AN441=5,AN441=4),7.92,IF(OR(AN441=6,AN441=7),8.18,IF(OR(AN441=8,AN441=9),8.46,IF(OR(AN441=10,AN441=11,AN441=12),8.74,IF(OR(AN441=13,AN441=14,AN441=15),9.03,IF(OR(AN441=16,AN441=17,AN441=18),9.33,9.65)))))))))),IF(AU441="Բ-2", IF(AN441=0,5.71,IF(AN441=1,5.89,IF(AN441=2,6.09,IF(AN441=3,6.29,IF(OR(AN441=5,AN441=4),6.5,IF(OR(AN441=6,AN441=7),6.72,IF(OR(AN441=8,AN441=9),6.94,IF(OR(AN441=10,AN441=11,AN441=12),7.17,IF(OR(AN441=13,AN441=14,AN441=15),7.41,IF(OR(AN441=16,AN441=17,AN441=18),7.65,7.91)))))))))), IF(AU441="Գ-1", IF(AN441=0,4.7,IF(AN441=1,4.86,IF(AN441=2,5.01,IF(AN441=3,5.18,IF(OR(AN441=5,AN441=4),5.35,IF(OR(AN441=6,AN441=7),5.52,IF(OR(AN441=8,AN441=9),5.71,IF(OR(AN441=10,AN441=11,AN441=12),5.89,IF(OR(AN441=13,AN441=14,AN441=15),6.09,IF(OR(AN441=16,AN441=17,AN441=18),6.29,6.49)))))))))), IF(AU441="Գ-2", IF(AN441=0,3.88,IF(AN441=1,4.01,IF(AN441=2,4.14,IF(AN441=3,4.27,IF(OR(AN441=5,AN441=4),4.41,IF(OR(AN441=6,AN441=7),4.55,IF(OR(AN441=8,AN441=9),4.7,IF(OR(AN441=10,AN441=11,AN441=12),4.85,IF(OR(AN441=13,AN441=14,AN441=15),5.01,IF(OR(AN441=16,AN441=17,AN441=18),5.17,5.34)))))))))), IF(AU441="Գ-3", IF(AN441=0,3.21,IF(AN441=1,3.31,IF(AN441=2,3.42,IF(AN441=3,3.53,IF(OR(AN441=5,AN441=4),3.64,IF(OR(AN441=6,AN441=7),3.76,IF(OR(AN441=8,AN441=9),3.88,IF(OR(AN441=10,AN441=11,AN441=12),4.01,IF(OR(AN441=13,AN441=14,AN441=15),4.13,IF(OR(AN441=16,AN441=17,AN441=18),4.27,4.4)))))))))), IF(AU441="Ա-1", IF(AN441=0,2.66,IF(AN441=1,2.75,IF(AN441=2,2.83,IF(AN441=3,2.92,IF(OR(AN441=5,AN441=4),3.02,IF(OR(AN441=6,AN441=7),3.11,IF(OR(AN441=8,AN441=9),3.21,IF(OR(AN441=10,AN441=11,AN441=12),3.31,IF(OR(AN441=13,AN441=14,AN441=15),3.42,IF(OR(AN441=16,AN441=17,AN441=18),3.53,3.64)))))))))), IF(AU441="Ա-2", IF(AN441=0,2.28,IF(AN441=1,2.35,IF(AN441=2,2.43,IF(AN441=3,2.5,IF(OR(AN441=5,AN441=4),2.58,IF(OR(AN441=6,AN441=7),2.66,IF(OR(AN441=8,AN441=9),2.75,IF(OR(AN441=10,AN441=11,AN441=12),2.83,IF(OR(AN441=13,AN441=14,AN441=15),2.92,IF(OR(AN441=16,AN441=17,AN441=18),3.01,3.11)))))))))),IF(AU441="Ա-3", IF(AN441=0,1.96,IF(AN441=1,2.02,IF(AN441=2,2.08,IF(AN441=3,2.15,IF(OR(AN441=5,AN441=4),2.21,IF(OR(AN441=6,AN441=7),2.28,IF(OR(AN441=8,AN441=9),2.35,IF(OR(AN441=10,AN441=11,AN441=12),2.42,IF(OR(AN441=13,AN441=14,AN441=15),2.5,IF(OR(AN441=16,AN441=17,AN441=18),2.58,2.66)))))))))), IF(AU441="Կ-1", IF(AN441=0,1.68,IF(AN441=1,1.73,IF(AN441=2,1.79,IF(AN441=3,1.84,IF(OR(AN441=5,AN441=4),1.9,IF(OR(AN441=6,AN441=7),1.96,IF(OR(AN441=8,AN441=9),2.02,IF(OR(AN441=10,AN441=11,AN441=12),2.08,IF(OR(AN441=13,AN441=14,AN441=15),2.14,IF(OR(AN441=16,AN441=17,AN441=18),2.21,2.28)))))))))), IF(AU441="Կ-2", IF(AN441=0,1.45,IF(AN441=1,1.49,IF(AN441=2,1.54,IF(AN441=3,1.59,IF(OR(AN441=5,AN441=4),1.63,IF(OR(AN441=6,AN441=7),1.68,IF(OR(AN441=8,AN441=9),1.73,IF(OR(AN441=10,AN441=11,AN441=12),1.79,IF(OR(AN441=13,AN441=14,AN441=15),1.84,IF(OR(AN441=16,AN441=17,AN441=18),1.9,1.95)))))))))),IF(AU441="Կ-3", IF(AN441=0,1.25,IF(AN441=1,1.29,IF(AN441=2,1.33,IF(AN441=3,1.37,IF(OR(AN441=5,AN441=4),1.41,IF(OR(AN441=6,AN441=7),1.45,IF(OR(AN441=8,AN441=9),1.49,IF(OR(AN441=10,AN441=11,AN441=12),1.54,IF(OR(AN441=13,AN441=14,AN441=15),1.58,IF(OR(AN441=16,AN441=17,AN441=18),1.63,1.68)))))))))), "Error"))))))))))))</f>
        <v>1.9</v>
      </c>
      <c r="AP441" s="793"/>
      <c r="AQ441" s="827">
        <f>+AO441+AO441*AP441</f>
        <v>1.9</v>
      </c>
      <c r="AR441" s="787">
        <v>66140</v>
      </c>
      <c r="AS441" s="823"/>
      <c r="AT441" s="846"/>
      <c r="AU441" s="789" t="str">
        <f>+AI441</f>
        <v>Կ-1</v>
      </c>
      <c r="AV441" s="787">
        <f>AR441*AQ441</f>
        <v>125666</v>
      </c>
      <c r="AW441" s="790">
        <f>AQ441*AR441+AS441+AT441</f>
        <v>125666</v>
      </c>
      <c r="AX441" s="796">
        <f>+AW441*13</f>
        <v>1633658</v>
      </c>
    </row>
    <row r="442" spans="2:50" s="776" customFormat="1" ht="13.5">
      <c r="B442" s="1595">
        <v>96</v>
      </c>
      <c r="C442" s="646" t="s">
        <v>1119</v>
      </c>
      <c r="D442" s="1308" t="s">
        <v>280</v>
      </c>
      <c r="E442" s="798">
        <v>1</v>
      </c>
      <c r="F442" s="1309">
        <v>5</v>
      </c>
      <c r="G442" s="799">
        <f t="shared" si="1350"/>
        <v>1.9</v>
      </c>
      <c r="H442" s="801">
        <v>66140</v>
      </c>
      <c r="I442" s="823"/>
      <c r="J442" s="846"/>
      <c r="K442" s="795" t="s">
        <v>97</v>
      </c>
      <c r="L442" s="787">
        <f t="shared" si="1351"/>
        <v>125666</v>
      </c>
      <c r="M442" s="790">
        <f t="shared" si="1346"/>
        <v>125666</v>
      </c>
      <c r="N442" s="791">
        <f t="shared" si="1352"/>
        <v>1633658</v>
      </c>
      <c r="O442" s="792">
        <f t="shared" si="1372"/>
        <v>1</v>
      </c>
      <c r="P442" s="793">
        <f t="shared" si="1348"/>
        <v>6</v>
      </c>
      <c r="Q442" s="794">
        <f t="shared" si="1353"/>
        <v>1.96</v>
      </c>
      <c r="R442" s="793"/>
      <c r="S442" s="827">
        <f t="shared" si="1354"/>
        <v>1.96</v>
      </c>
      <c r="T442" s="787">
        <v>66140</v>
      </c>
      <c r="U442" s="823"/>
      <c r="V442" s="846"/>
      <c r="W442" s="795" t="str">
        <f t="shared" si="1349"/>
        <v>Կ-1</v>
      </c>
      <c r="X442" s="787">
        <f t="shared" si="1355"/>
        <v>129634.4</v>
      </c>
      <c r="Y442" s="790">
        <f t="shared" si="1356"/>
        <v>129634.4</v>
      </c>
      <c r="Z442" s="796">
        <f t="shared" si="1357"/>
        <v>1685247.2</v>
      </c>
      <c r="AA442" s="792">
        <f t="shared" si="1373"/>
        <v>1</v>
      </c>
      <c r="AB442" s="793">
        <f t="shared" si="1358"/>
        <v>7</v>
      </c>
      <c r="AC442" s="794">
        <f t="shared" si="1359"/>
        <v>1.96</v>
      </c>
      <c r="AD442" s="793"/>
      <c r="AE442" s="827">
        <f t="shared" si="1360"/>
        <v>1.96</v>
      </c>
      <c r="AF442" s="787">
        <v>66140</v>
      </c>
      <c r="AG442" s="823"/>
      <c r="AH442" s="846"/>
      <c r="AI442" s="789" t="str">
        <f t="shared" si="1361"/>
        <v>Կ-1</v>
      </c>
      <c r="AJ442" s="787">
        <f t="shared" si="1362"/>
        <v>129634.4</v>
      </c>
      <c r="AK442" s="790">
        <f t="shared" si="1363"/>
        <v>129634.4</v>
      </c>
      <c r="AL442" s="796">
        <f t="shared" si="1364"/>
        <v>1685247.2</v>
      </c>
      <c r="AM442" s="792">
        <f t="shared" si="1374"/>
        <v>1</v>
      </c>
      <c r="AN442" s="793">
        <f t="shared" si="1365"/>
        <v>8</v>
      </c>
      <c r="AO442" s="794">
        <f t="shared" si="1366"/>
        <v>2.02</v>
      </c>
      <c r="AP442" s="793"/>
      <c r="AQ442" s="827">
        <f t="shared" si="1367"/>
        <v>2.02</v>
      </c>
      <c r="AR442" s="787">
        <v>66140</v>
      </c>
      <c r="AS442" s="823"/>
      <c r="AT442" s="846"/>
      <c r="AU442" s="789" t="str">
        <f t="shared" si="1368"/>
        <v>Կ-1</v>
      </c>
      <c r="AV442" s="787">
        <f t="shared" si="1369"/>
        <v>133602.79999999999</v>
      </c>
      <c r="AW442" s="790">
        <f t="shared" si="1370"/>
        <v>133602.79999999999</v>
      </c>
      <c r="AX442" s="796">
        <f t="shared" si="1371"/>
        <v>1736836.4</v>
      </c>
    </row>
    <row r="443" spans="2:50" s="776" customFormat="1" ht="13.5">
      <c r="B443" s="1595">
        <v>97</v>
      </c>
      <c r="C443" s="646" t="s">
        <v>1922</v>
      </c>
      <c r="D443" s="1308" t="s">
        <v>280</v>
      </c>
      <c r="E443" s="798">
        <v>1</v>
      </c>
      <c r="F443" s="1309">
        <v>2</v>
      </c>
      <c r="G443" s="799">
        <f t="shared" si="1350"/>
        <v>1.79</v>
      </c>
      <c r="H443" s="801">
        <v>66140</v>
      </c>
      <c r="I443" s="823"/>
      <c r="J443" s="846"/>
      <c r="K443" s="795" t="s">
        <v>97</v>
      </c>
      <c r="L443" s="787">
        <f t="shared" si="1351"/>
        <v>118390.6</v>
      </c>
      <c r="M443" s="790">
        <f t="shared" si="1346"/>
        <v>118390.6</v>
      </c>
      <c r="N443" s="791">
        <f t="shared" si="1352"/>
        <v>1539077.8</v>
      </c>
      <c r="O443" s="792">
        <f t="shared" si="1372"/>
        <v>1</v>
      </c>
      <c r="P443" s="793">
        <f t="shared" si="1348"/>
        <v>3</v>
      </c>
      <c r="Q443" s="794">
        <f t="shared" si="1353"/>
        <v>1.84</v>
      </c>
      <c r="R443" s="793"/>
      <c r="S443" s="827">
        <f t="shared" si="1354"/>
        <v>1.84</v>
      </c>
      <c r="T443" s="787">
        <v>66140</v>
      </c>
      <c r="U443" s="823"/>
      <c r="V443" s="846"/>
      <c r="W443" s="795" t="str">
        <f t="shared" si="1349"/>
        <v>Կ-1</v>
      </c>
      <c r="X443" s="787">
        <f t="shared" si="1355"/>
        <v>121697.60000000001</v>
      </c>
      <c r="Y443" s="790">
        <f t="shared" si="1356"/>
        <v>121697.60000000001</v>
      </c>
      <c r="Z443" s="796">
        <f t="shared" si="1357"/>
        <v>1582068.8</v>
      </c>
      <c r="AA443" s="792">
        <f t="shared" si="1373"/>
        <v>1</v>
      </c>
      <c r="AB443" s="793">
        <f t="shared" si="1358"/>
        <v>4</v>
      </c>
      <c r="AC443" s="794">
        <f t="shared" si="1359"/>
        <v>1.9</v>
      </c>
      <c r="AD443" s="793"/>
      <c r="AE443" s="827">
        <f t="shared" si="1360"/>
        <v>1.9</v>
      </c>
      <c r="AF443" s="787">
        <v>66140</v>
      </c>
      <c r="AG443" s="823"/>
      <c r="AH443" s="846"/>
      <c r="AI443" s="789" t="str">
        <f t="shared" si="1361"/>
        <v>Կ-1</v>
      </c>
      <c r="AJ443" s="787">
        <f t="shared" si="1362"/>
        <v>125666</v>
      </c>
      <c r="AK443" s="790">
        <f t="shared" si="1363"/>
        <v>125666</v>
      </c>
      <c r="AL443" s="796">
        <f t="shared" si="1364"/>
        <v>1633658</v>
      </c>
      <c r="AM443" s="792">
        <f t="shared" si="1374"/>
        <v>1</v>
      </c>
      <c r="AN443" s="793">
        <f t="shared" si="1365"/>
        <v>5</v>
      </c>
      <c r="AO443" s="794">
        <f t="shared" si="1366"/>
        <v>1.9</v>
      </c>
      <c r="AP443" s="793"/>
      <c r="AQ443" s="827">
        <f t="shared" si="1367"/>
        <v>1.9</v>
      </c>
      <c r="AR443" s="787">
        <v>66140</v>
      </c>
      <c r="AS443" s="823"/>
      <c r="AT443" s="846"/>
      <c r="AU443" s="789" t="str">
        <f t="shared" si="1368"/>
        <v>Կ-1</v>
      </c>
      <c r="AV443" s="787">
        <f t="shared" si="1369"/>
        <v>125666</v>
      </c>
      <c r="AW443" s="790">
        <f t="shared" si="1370"/>
        <v>125666</v>
      </c>
      <c r="AX443" s="796">
        <f t="shared" si="1371"/>
        <v>1633658</v>
      </c>
    </row>
    <row r="444" spans="2:50" s="776" customFormat="1" ht="13.5">
      <c r="B444" s="1595">
        <v>98</v>
      </c>
      <c r="C444" s="652" t="s">
        <v>254</v>
      </c>
      <c r="D444" s="1308" t="s">
        <v>280</v>
      </c>
      <c r="E444" s="798">
        <v>1</v>
      </c>
      <c r="F444" s="1309">
        <v>14</v>
      </c>
      <c r="G444" s="799">
        <f t="shared" si="1350"/>
        <v>2.14</v>
      </c>
      <c r="H444" s="801">
        <v>66140</v>
      </c>
      <c r="I444" s="823"/>
      <c r="J444" s="846"/>
      <c r="K444" s="795" t="s">
        <v>97</v>
      </c>
      <c r="L444" s="787">
        <f t="shared" si="1351"/>
        <v>141539.6</v>
      </c>
      <c r="M444" s="790">
        <f t="shared" si="1346"/>
        <v>141539.6</v>
      </c>
      <c r="N444" s="791">
        <f t="shared" si="1352"/>
        <v>1840014.8</v>
      </c>
      <c r="O444" s="792">
        <f t="shared" si="1372"/>
        <v>1</v>
      </c>
      <c r="P444" s="793">
        <f t="shared" si="1348"/>
        <v>15</v>
      </c>
      <c r="Q444" s="794">
        <f t="shared" si="1353"/>
        <v>2.14</v>
      </c>
      <c r="R444" s="793"/>
      <c r="S444" s="827">
        <f t="shared" si="1354"/>
        <v>2.14</v>
      </c>
      <c r="T444" s="787">
        <v>66140</v>
      </c>
      <c r="U444" s="823"/>
      <c r="V444" s="846"/>
      <c r="W444" s="795" t="str">
        <f t="shared" si="1349"/>
        <v>Կ-1</v>
      </c>
      <c r="X444" s="787">
        <f t="shared" si="1355"/>
        <v>141539.6</v>
      </c>
      <c r="Y444" s="790">
        <f t="shared" si="1356"/>
        <v>141539.6</v>
      </c>
      <c r="Z444" s="796">
        <f t="shared" si="1357"/>
        <v>1840014.8</v>
      </c>
      <c r="AA444" s="792">
        <f t="shared" si="1373"/>
        <v>1</v>
      </c>
      <c r="AB444" s="793">
        <f t="shared" si="1358"/>
        <v>16</v>
      </c>
      <c r="AC444" s="794">
        <f t="shared" si="1359"/>
        <v>2.21</v>
      </c>
      <c r="AD444" s="793"/>
      <c r="AE444" s="827">
        <f t="shared" si="1360"/>
        <v>2.21</v>
      </c>
      <c r="AF444" s="787">
        <v>66140</v>
      </c>
      <c r="AG444" s="823"/>
      <c r="AH444" s="846"/>
      <c r="AI444" s="789" t="str">
        <f t="shared" si="1361"/>
        <v>Կ-1</v>
      </c>
      <c r="AJ444" s="787">
        <f t="shared" si="1362"/>
        <v>146169.4</v>
      </c>
      <c r="AK444" s="790">
        <f t="shared" si="1363"/>
        <v>146169.4</v>
      </c>
      <c r="AL444" s="796">
        <f t="shared" si="1364"/>
        <v>1900202.2</v>
      </c>
      <c r="AM444" s="792">
        <f t="shared" si="1374"/>
        <v>1</v>
      </c>
      <c r="AN444" s="793">
        <f t="shared" si="1365"/>
        <v>17</v>
      </c>
      <c r="AO444" s="794">
        <f t="shared" si="1366"/>
        <v>2.21</v>
      </c>
      <c r="AP444" s="793"/>
      <c r="AQ444" s="827">
        <f t="shared" si="1367"/>
        <v>2.21</v>
      </c>
      <c r="AR444" s="787">
        <v>66140</v>
      </c>
      <c r="AS444" s="823"/>
      <c r="AT444" s="846"/>
      <c r="AU444" s="789" t="str">
        <f t="shared" si="1368"/>
        <v>Կ-1</v>
      </c>
      <c r="AV444" s="787">
        <f t="shared" si="1369"/>
        <v>146169.4</v>
      </c>
      <c r="AW444" s="790">
        <f t="shared" si="1370"/>
        <v>146169.4</v>
      </c>
      <c r="AX444" s="796">
        <f t="shared" si="1371"/>
        <v>1900202.2</v>
      </c>
    </row>
    <row r="445" spans="2:50" s="776" customFormat="1" ht="13.5">
      <c r="B445" s="1595">
        <v>99</v>
      </c>
      <c r="C445" s="646" t="s">
        <v>89</v>
      </c>
      <c r="D445" s="1308" t="s">
        <v>280</v>
      </c>
      <c r="E445" s="798">
        <v>1</v>
      </c>
      <c r="F445" s="1309">
        <v>6</v>
      </c>
      <c r="G445" s="799">
        <f t="shared" si="1350"/>
        <v>1.96</v>
      </c>
      <c r="H445" s="801">
        <v>66140</v>
      </c>
      <c r="I445" s="823"/>
      <c r="J445" s="846"/>
      <c r="K445" s="795" t="s">
        <v>97</v>
      </c>
      <c r="L445" s="787">
        <f t="shared" si="1351"/>
        <v>129634.4</v>
      </c>
      <c r="M445" s="790">
        <f t="shared" si="1346"/>
        <v>129634.4</v>
      </c>
      <c r="N445" s="791">
        <f t="shared" si="1352"/>
        <v>1685247.2</v>
      </c>
      <c r="O445" s="792">
        <f t="shared" si="1372"/>
        <v>1</v>
      </c>
      <c r="P445" s="793">
        <f t="shared" si="1348"/>
        <v>7</v>
      </c>
      <c r="Q445" s="794">
        <f t="shared" si="1353"/>
        <v>1.96</v>
      </c>
      <c r="R445" s="793"/>
      <c r="S445" s="827">
        <f t="shared" si="1354"/>
        <v>1.96</v>
      </c>
      <c r="T445" s="787">
        <v>66140</v>
      </c>
      <c r="U445" s="823"/>
      <c r="V445" s="846"/>
      <c r="W445" s="795" t="str">
        <f t="shared" si="1349"/>
        <v>Կ-1</v>
      </c>
      <c r="X445" s="787">
        <f t="shared" si="1355"/>
        <v>129634.4</v>
      </c>
      <c r="Y445" s="790">
        <f t="shared" si="1356"/>
        <v>129634.4</v>
      </c>
      <c r="Z445" s="796">
        <f t="shared" si="1357"/>
        <v>1685247.2</v>
      </c>
      <c r="AA445" s="792">
        <f t="shared" si="1373"/>
        <v>1</v>
      </c>
      <c r="AB445" s="793">
        <f t="shared" si="1358"/>
        <v>8</v>
      </c>
      <c r="AC445" s="794">
        <f t="shared" si="1359"/>
        <v>2.02</v>
      </c>
      <c r="AD445" s="793"/>
      <c r="AE445" s="827">
        <f t="shared" si="1360"/>
        <v>2.02</v>
      </c>
      <c r="AF445" s="787">
        <v>66140</v>
      </c>
      <c r="AG445" s="823"/>
      <c r="AH445" s="846"/>
      <c r="AI445" s="789" t="str">
        <f t="shared" si="1361"/>
        <v>Կ-1</v>
      </c>
      <c r="AJ445" s="787">
        <f t="shared" si="1362"/>
        <v>133602.79999999999</v>
      </c>
      <c r="AK445" s="790">
        <f t="shared" si="1363"/>
        <v>133602.79999999999</v>
      </c>
      <c r="AL445" s="796">
        <f t="shared" si="1364"/>
        <v>1736836.4</v>
      </c>
      <c r="AM445" s="792">
        <f t="shared" si="1374"/>
        <v>1</v>
      </c>
      <c r="AN445" s="793">
        <f t="shared" si="1365"/>
        <v>9</v>
      </c>
      <c r="AO445" s="794">
        <f t="shared" si="1366"/>
        <v>2.02</v>
      </c>
      <c r="AP445" s="793"/>
      <c r="AQ445" s="827">
        <f t="shared" si="1367"/>
        <v>2.02</v>
      </c>
      <c r="AR445" s="787">
        <v>66140</v>
      </c>
      <c r="AS445" s="823"/>
      <c r="AT445" s="846"/>
      <c r="AU445" s="789" t="str">
        <f t="shared" si="1368"/>
        <v>Կ-1</v>
      </c>
      <c r="AV445" s="787">
        <f t="shared" si="1369"/>
        <v>133602.79999999999</v>
      </c>
      <c r="AW445" s="790">
        <f t="shared" si="1370"/>
        <v>133602.79999999999</v>
      </c>
      <c r="AX445" s="796">
        <f t="shared" si="1371"/>
        <v>1736836.4</v>
      </c>
    </row>
    <row r="446" spans="2:50" s="776" customFormat="1" ht="13.5">
      <c r="B446" s="1595">
        <v>100</v>
      </c>
      <c r="C446" s="652" t="s">
        <v>1578</v>
      </c>
      <c r="D446" s="1308" t="s">
        <v>280</v>
      </c>
      <c r="E446" s="798">
        <v>1</v>
      </c>
      <c r="F446" s="1309">
        <v>5</v>
      </c>
      <c r="G446" s="799">
        <f t="shared" si="1350"/>
        <v>1.9</v>
      </c>
      <c r="H446" s="801">
        <v>66140</v>
      </c>
      <c r="I446" s="846"/>
      <c r="J446" s="846"/>
      <c r="K446" s="795" t="s">
        <v>97</v>
      </c>
      <c r="L446" s="787">
        <f t="shared" si="1351"/>
        <v>125666</v>
      </c>
      <c r="M446" s="790">
        <f t="shared" si="1346"/>
        <v>125666</v>
      </c>
      <c r="N446" s="791">
        <f t="shared" si="1352"/>
        <v>1633658</v>
      </c>
      <c r="O446" s="792">
        <v>1</v>
      </c>
      <c r="P446" s="793">
        <f t="shared" si="1348"/>
        <v>6</v>
      </c>
      <c r="Q446" s="794">
        <f t="shared" si="1353"/>
        <v>1.96</v>
      </c>
      <c r="R446" s="793"/>
      <c r="S446" s="827">
        <f t="shared" si="1354"/>
        <v>1.96</v>
      </c>
      <c r="T446" s="787">
        <v>66140</v>
      </c>
      <c r="U446" s="846"/>
      <c r="V446" s="846"/>
      <c r="W446" s="795" t="str">
        <f t="shared" si="1349"/>
        <v>Կ-1</v>
      </c>
      <c r="X446" s="787">
        <f t="shared" si="1355"/>
        <v>129634.4</v>
      </c>
      <c r="Y446" s="790">
        <f t="shared" si="1356"/>
        <v>129634.4</v>
      </c>
      <c r="Z446" s="796">
        <f t="shared" si="1357"/>
        <v>1685247.2</v>
      </c>
      <c r="AA446" s="792">
        <v>1</v>
      </c>
      <c r="AB446" s="793">
        <f t="shared" si="1358"/>
        <v>7</v>
      </c>
      <c r="AC446" s="794">
        <f t="shared" si="1359"/>
        <v>1.96</v>
      </c>
      <c r="AD446" s="793"/>
      <c r="AE446" s="827">
        <f t="shared" si="1360"/>
        <v>1.96</v>
      </c>
      <c r="AF446" s="787">
        <v>66140</v>
      </c>
      <c r="AG446" s="846"/>
      <c r="AH446" s="846"/>
      <c r="AI446" s="789" t="str">
        <f t="shared" si="1361"/>
        <v>Կ-1</v>
      </c>
      <c r="AJ446" s="787">
        <f t="shared" si="1362"/>
        <v>129634.4</v>
      </c>
      <c r="AK446" s="790">
        <f t="shared" si="1363"/>
        <v>129634.4</v>
      </c>
      <c r="AL446" s="796">
        <f t="shared" si="1364"/>
        <v>1685247.2</v>
      </c>
      <c r="AM446" s="792">
        <v>1</v>
      </c>
      <c r="AN446" s="793">
        <f t="shared" si="1365"/>
        <v>8</v>
      </c>
      <c r="AO446" s="794">
        <f t="shared" si="1366"/>
        <v>2.02</v>
      </c>
      <c r="AP446" s="793"/>
      <c r="AQ446" s="827">
        <f t="shared" si="1367"/>
        <v>2.02</v>
      </c>
      <c r="AR446" s="787">
        <v>66140</v>
      </c>
      <c r="AS446" s="846"/>
      <c r="AT446" s="846"/>
      <c r="AU446" s="789" t="str">
        <f t="shared" si="1368"/>
        <v>Կ-1</v>
      </c>
      <c r="AV446" s="787">
        <f t="shared" si="1369"/>
        <v>133602.79999999999</v>
      </c>
      <c r="AW446" s="790">
        <f t="shared" si="1370"/>
        <v>133602.79999999999</v>
      </c>
      <c r="AX446" s="796">
        <f t="shared" si="1371"/>
        <v>1736836.4</v>
      </c>
    </row>
    <row r="447" spans="2:50" s="776" customFormat="1" ht="13.5">
      <c r="B447" s="1595">
        <v>101</v>
      </c>
      <c r="C447" s="652" t="s">
        <v>217</v>
      </c>
      <c r="D447" s="1308" t="s">
        <v>280</v>
      </c>
      <c r="E447" s="798">
        <v>1</v>
      </c>
      <c r="F447" s="1309">
        <v>12</v>
      </c>
      <c r="G447" s="799">
        <f t="shared" si="1350"/>
        <v>2.08</v>
      </c>
      <c r="H447" s="801">
        <v>66140</v>
      </c>
      <c r="I447" s="846"/>
      <c r="J447" s="846"/>
      <c r="K447" s="795" t="s">
        <v>97</v>
      </c>
      <c r="L447" s="787">
        <f t="shared" si="1351"/>
        <v>137571.20000000001</v>
      </c>
      <c r="M447" s="790">
        <f t="shared" si="1346"/>
        <v>137571.20000000001</v>
      </c>
      <c r="N447" s="791">
        <f t="shared" si="1352"/>
        <v>1788425.6</v>
      </c>
      <c r="O447" s="792">
        <v>1</v>
      </c>
      <c r="P447" s="793">
        <f t="shared" si="1348"/>
        <v>13</v>
      </c>
      <c r="Q447" s="794">
        <f t="shared" si="1353"/>
        <v>2.14</v>
      </c>
      <c r="R447" s="793"/>
      <c r="S447" s="827">
        <f t="shared" si="1354"/>
        <v>2.14</v>
      </c>
      <c r="T447" s="787">
        <v>66140</v>
      </c>
      <c r="U447" s="846"/>
      <c r="V447" s="846"/>
      <c r="W447" s="795" t="str">
        <f t="shared" si="1349"/>
        <v>Կ-1</v>
      </c>
      <c r="X447" s="787">
        <f t="shared" si="1355"/>
        <v>141539.6</v>
      </c>
      <c r="Y447" s="790">
        <f t="shared" si="1356"/>
        <v>141539.6</v>
      </c>
      <c r="Z447" s="796">
        <f t="shared" si="1357"/>
        <v>1840014.8</v>
      </c>
      <c r="AA447" s="792">
        <v>1</v>
      </c>
      <c r="AB447" s="793">
        <f t="shared" si="1358"/>
        <v>14</v>
      </c>
      <c r="AC447" s="794">
        <f t="shared" si="1359"/>
        <v>2.14</v>
      </c>
      <c r="AD447" s="793"/>
      <c r="AE447" s="827">
        <f t="shared" si="1360"/>
        <v>2.14</v>
      </c>
      <c r="AF447" s="787">
        <v>66140</v>
      </c>
      <c r="AG447" s="846"/>
      <c r="AH447" s="846"/>
      <c r="AI447" s="789" t="str">
        <f t="shared" si="1361"/>
        <v>Կ-1</v>
      </c>
      <c r="AJ447" s="787">
        <f t="shared" si="1362"/>
        <v>141539.6</v>
      </c>
      <c r="AK447" s="790">
        <f t="shared" si="1363"/>
        <v>141539.6</v>
      </c>
      <c r="AL447" s="796">
        <f t="shared" si="1364"/>
        <v>1840014.8</v>
      </c>
      <c r="AM447" s="792">
        <v>1</v>
      </c>
      <c r="AN447" s="793">
        <f t="shared" si="1365"/>
        <v>15</v>
      </c>
      <c r="AO447" s="794">
        <f t="shared" si="1366"/>
        <v>2.14</v>
      </c>
      <c r="AP447" s="793"/>
      <c r="AQ447" s="827">
        <f t="shared" si="1367"/>
        <v>2.14</v>
      </c>
      <c r="AR447" s="787">
        <v>66140</v>
      </c>
      <c r="AS447" s="846"/>
      <c r="AT447" s="846"/>
      <c r="AU447" s="789" t="str">
        <f t="shared" si="1368"/>
        <v>Կ-1</v>
      </c>
      <c r="AV447" s="787">
        <f t="shared" si="1369"/>
        <v>141539.6</v>
      </c>
      <c r="AW447" s="790">
        <f t="shared" si="1370"/>
        <v>141539.6</v>
      </c>
      <c r="AX447" s="796">
        <f t="shared" si="1371"/>
        <v>1840014.8</v>
      </c>
    </row>
    <row r="448" spans="2:50" s="776" customFormat="1" ht="13.5">
      <c r="B448" s="1595">
        <v>102</v>
      </c>
      <c r="C448" s="646" t="s">
        <v>1753</v>
      </c>
      <c r="D448" s="656" t="s">
        <v>280</v>
      </c>
      <c r="E448" s="798">
        <v>1</v>
      </c>
      <c r="F448" s="1309">
        <v>3</v>
      </c>
      <c r="G448" s="799">
        <f t="shared" si="1350"/>
        <v>1.84</v>
      </c>
      <c r="H448" s="801">
        <v>66140</v>
      </c>
      <c r="I448" s="846"/>
      <c r="J448" s="846"/>
      <c r="K448" s="795" t="s">
        <v>97</v>
      </c>
      <c r="L448" s="787">
        <f t="shared" si="1351"/>
        <v>121697.60000000001</v>
      </c>
      <c r="M448" s="790">
        <f t="shared" si="1346"/>
        <v>121697.60000000001</v>
      </c>
      <c r="N448" s="791">
        <f t="shared" si="1352"/>
        <v>1582068.8</v>
      </c>
      <c r="O448" s="820">
        <f t="shared" ref="O448:O492" si="1375">+E448</f>
        <v>1</v>
      </c>
      <c r="P448" s="793">
        <f t="shared" si="1348"/>
        <v>4</v>
      </c>
      <c r="Q448" s="794">
        <f t="shared" si="1353"/>
        <v>1.9</v>
      </c>
      <c r="R448" s="793"/>
      <c r="S448" s="827">
        <f t="shared" si="1354"/>
        <v>1.9</v>
      </c>
      <c r="T448" s="787">
        <v>66140</v>
      </c>
      <c r="U448" s="846"/>
      <c r="V448" s="846"/>
      <c r="W448" s="795" t="str">
        <f t="shared" si="1349"/>
        <v>Կ-1</v>
      </c>
      <c r="X448" s="787">
        <f t="shared" si="1355"/>
        <v>125666</v>
      </c>
      <c r="Y448" s="790">
        <f t="shared" si="1356"/>
        <v>125666</v>
      </c>
      <c r="Z448" s="796">
        <f t="shared" si="1357"/>
        <v>1633658</v>
      </c>
      <c r="AA448" s="792">
        <f t="shared" ref="AA448:AA459" si="1376">+O448</f>
        <v>1</v>
      </c>
      <c r="AB448" s="793">
        <f t="shared" si="1358"/>
        <v>5</v>
      </c>
      <c r="AC448" s="794">
        <f t="shared" si="1359"/>
        <v>1.9</v>
      </c>
      <c r="AD448" s="793"/>
      <c r="AE448" s="827">
        <f t="shared" si="1360"/>
        <v>1.9</v>
      </c>
      <c r="AF448" s="787">
        <v>66140</v>
      </c>
      <c r="AG448" s="846"/>
      <c r="AH448" s="846"/>
      <c r="AI448" s="789" t="str">
        <f t="shared" si="1361"/>
        <v>Կ-1</v>
      </c>
      <c r="AJ448" s="787">
        <f t="shared" si="1362"/>
        <v>125666</v>
      </c>
      <c r="AK448" s="790">
        <f t="shared" si="1363"/>
        <v>125666</v>
      </c>
      <c r="AL448" s="796">
        <f t="shared" si="1364"/>
        <v>1633658</v>
      </c>
      <c r="AM448" s="792">
        <f t="shared" ref="AM448:AM459" si="1377">+AA448</f>
        <v>1</v>
      </c>
      <c r="AN448" s="793">
        <f t="shared" si="1365"/>
        <v>6</v>
      </c>
      <c r="AO448" s="794">
        <f t="shared" si="1366"/>
        <v>1.96</v>
      </c>
      <c r="AP448" s="793"/>
      <c r="AQ448" s="827">
        <f t="shared" si="1367"/>
        <v>1.96</v>
      </c>
      <c r="AR448" s="787">
        <v>66140</v>
      </c>
      <c r="AS448" s="846"/>
      <c r="AT448" s="846"/>
      <c r="AU448" s="789" t="str">
        <f t="shared" si="1368"/>
        <v>Կ-1</v>
      </c>
      <c r="AV448" s="787">
        <f t="shared" si="1369"/>
        <v>129634.4</v>
      </c>
      <c r="AW448" s="790">
        <f t="shared" si="1370"/>
        <v>129634.4</v>
      </c>
      <c r="AX448" s="796">
        <f t="shared" si="1371"/>
        <v>1685247.2</v>
      </c>
    </row>
    <row r="449" spans="2:50" s="776" customFormat="1" ht="13.5">
      <c r="B449" s="1595">
        <v>103</v>
      </c>
      <c r="C449" s="646" t="s">
        <v>1121</v>
      </c>
      <c r="D449" s="656" t="s">
        <v>280</v>
      </c>
      <c r="E449" s="798">
        <v>1</v>
      </c>
      <c r="F449" s="1309">
        <v>5</v>
      </c>
      <c r="G449" s="799">
        <f t="shared" si="1350"/>
        <v>1.9</v>
      </c>
      <c r="H449" s="801">
        <v>66140</v>
      </c>
      <c r="I449" s="846"/>
      <c r="J449" s="846"/>
      <c r="K449" s="795" t="s">
        <v>97</v>
      </c>
      <c r="L449" s="787">
        <f t="shared" si="1351"/>
        <v>125666</v>
      </c>
      <c r="M449" s="790">
        <f t="shared" si="1346"/>
        <v>125666</v>
      </c>
      <c r="N449" s="791">
        <f t="shared" si="1352"/>
        <v>1633658</v>
      </c>
      <c r="O449" s="820">
        <f t="shared" si="1375"/>
        <v>1</v>
      </c>
      <c r="P449" s="793">
        <f t="shared" si="1348"/>
        <v>6</v>
      </c>
      <c r="Q449" s="794">
        <f t="shared" si="1353"/>
        <v>1.96</v>
      </c>
      <c r="R449" s="793"/>
      <c r="S449" s="827">
        <f t="shared" si="1354"/>
        <v>1.96</v>
      </c>
      <c r="T449" s="787">
        <v>66140</v>
      </c>
      <c r="U449" s="846"/>
      <c r="V449" s="846"/>
      <c r="W449" s="795" t="str">
        <f t="shared" si="1349"/>
        <v>Կ-1</v>
      </c>
      <c r="X449" s="787">
        <f t="shared" si="1355"/>
        <v>129634.4</v>
      </c>
      <c r="Y449" s="790">
        <f t="shared" si="1356"/>
        <v>129634.4</v>
      </c>
      <c r="Z449" s="796">
        <f t="shared" si="1357"/>
        <v>1685247.2</v>
      </c>
      <c r="AA449" s="792">
        <f t="shared" si="1376"/>
        <v>1</v>
      </c>
      <c r="AB449" s="793">
        <f t="shared" si="1358"/>
        <v>7</v>
      </c>
      <c r="AC449" s="794">
        <f t="shared" si="1359"/>
        <v>1.96</v>
      </c>
      <c r="AD449" s="793"/>
      <c r="AE449" s="827">
        <f t="shared" si="1360"/>
        <v>1.96</v>
      </c>
      <c r="AF449" s="787">
        <v>66140</v>
      </c>
      <c r="AG449" s="846"/>
      <c r="AH449" s="846"/>
      <c r="AI449" s="789" t="str">
        <f t="shared" si="1361"/>
        <v>Կ-1</v>
      </c>
      <c r="AJ449" s="787">
        <f t="shared" si="1362"/>
        <v>129634.4</v>
      </c>
      <c r="AK449" s="790">
        <f t="shared" si="1363"/>
        <v>129634.4</v>
      </c>
      <c r="AL449" s="796">
        <f t="shared" si="1364"/>
        <v>1685247.2</v>
      </c>
      <c r="AM449" s="792">
        <f t="shared" si="1377"/>
        <v>1</v>
      </c>
      <c r="AN449" s="793">
        <f t="shared" si="1365"/>
        <v>8</v>
      </c>
      <c r="AO449" s="794">
        <f t="shared" si="1366"/>
        <v>2.02</v>
      </c>
      <c r="AP449" s="793"/>
      <c r="AQ449" s="827">
        <f t="shared" si="1367"/>
        <v>2.02</v>
      </c>
      <c r="AR449" s="787">
        <v>66140</v>
      </c>
      <c r="AS449" s="846"/>
      <c r="AT449" s="846"/>
      <c r="AU449" s="789" t="str">
        <f t="shared" si="1368"/>
        <v>Կ-1</v>
      </c>
      <c r="AV449" s="787">
        <f t="shared" si="1369"/>
        <v>133602.79999999999</v>
      </c>
      <c r="AW449" s="790">
        <f t="shared" si="1370"/>
        <v>133602.79999999999</v>
      </c>
      <c r="AX449" s="796">
        <f t="shared" si="1371"/>
        <v>1736836.4</v>
      </c>
    </row>
    <row r="450" spans="2:50" s="776" customFormat="1" ht="13.5">
      <c r="B450" s="1595">
        <v>104</v>
      </c>
      <c r="C450" s="646" t="s">
        <v>1923</v>
      </c>
      <c r="D450" s="656" t="s">
        <v>280</v>
      </c>
      <c r="E450" s="798">
        <v>1</v>
      </c>
      <c r="F450" s="1309">
        <v>2</v>
      </c>
      <c r="G450" s="799">
        <f t="shared" si="1350"/>
        <v>1.79</v>
      </c>
      <c r="H450" s="801">
        <v>66140</v>
      </c>
      <c r="I450" s="846"/>
      <c r="J450" s="846"/>
      <c r="K450" s="795" t="s">
        <v>97</v>
      </c>
      <c r="L450" s="787">
        <f t="shared" si="1351"/>
        <v>118390.6</v>
      </c>
      <c r="M450" s="790">
        <f t="shared" si="1346"/>
        <v>118390.6</v>
      </c>
      <c r="N450" s="791">
        <f t="shared" si="1352"/>
        <v>1539077.8</v>
      </c>
      <c r="O450" s="820">
        <f t="shared" si="1375"/>
        <v>1</v>
      </c>
      <c r="P450" s="793">
        <f t="shared" si="1348"/>
        <v>3</v>
      </c>
      <c r="Q450" s="794">
        <f t="shared" si="1353"/>
        <v>1.84</v>
      </c>
      <c r="R450" s="793"/>
      <c r="S450" s="827">
        <f t="shared" si="1354"/>
        <v>1.84</v>
      </c>
      <c r="T450" s="787">
        <v>66140</v>
      </c>
      <c r="U450" s="846"/>
      <c r="V450" s="846"/>
      <c r="W450" s="795" t="str">
        <f t="shared" si="1349"/>
        <v>Կ-1</v>
      </c>
      <c r="X450" s="787">
        <f t="shared" si="1355"/>
        <v>121697.60000000001</v>
      </c>
      <c r="Y450" s="790">
        <f t="shared" si="1356"/>
        <v>121697.60000000001</v>
      </c>
      <c r="Z450" s="796">
        <f t="shared" si="1357"/>
        <v>1582068.8</v>
      </c>
      <c r="AA450" s="792">
        <f t="shared" si="1376"/>
        <v>1</v>
      </c>
      <c r="AB450" s="793">
        <f t="shared" si="1358"/>
        <v>4</v>
      </c>
      <c r="AC450" s="794">
        <f t="shared" si="1359"/>
        <v>1.9</v>
      </c>
      <c r="AD450" s="793"/>
      <c r="AE450" s="827">
        <f t="shared" si="1360"/>
        <v>1.9</v>
      </c>
      <c r="AF450" s="787">
        <v>66140</v>
      </c>
      <c r="AG450" s="846"/>
      <c r="AH450" s="846"/>
      <c r="AI450" s="789" t="str">
        <f t="shared" si="1361"/>
        <v>Կ-1</v>
      </c>
      <c r="AJ450" s="787">
        <f t="shared" si="1362"/>
        <v>125666</v>
      </c>
      <c r="AK450" s="790">
        <f t="shared" si="1363"/>
        <v>125666</v>
      </c>
      <c r="AL450" s="796">
        <f t="shared" si="1364"/>
        <v>1633658</v>
      </c>
      <c r="AM450" s="792">
        <f t="shared" si="1377"/>
        <v>1</v>
      </c>
      <c r="AN450" s="793">
        <f t="shared" si="1365"/>
        <v>5</v>
      </c>
      <c r="AO450" s="794">
        <f t="shared" si="1366"/>
        <v>1.9</v>
      </c>
      <c r="AP450" s="793"/>
      <c r="AQ450" s="827">
        <f t="shared" si="1367"/>
        <v>1.9</v>
      </c>
      <c r="AR450" s="787">
        <v>66140</v>
      </c>
      <c r="AS450" s="846"/>
      <c r="AT450" s="846"/>
      <c r="AU450" s="789" t="str">
        <f t="shared" si="1368"/>
        <v>Կ-1</v>
      </c>
      <c r="AV450" s="787">
        <f t="shared" si="1369"/>
        <v>125666</v>
      </c>
      <c r="AW450" s="790">
        <f t="shared" si="1370"/>
        <v>125666</v>
      </c>
      <c r="AX450" s="796">
        <f t="shared" si="1371"/>
        <v>1633658</v>
      </c>
    </row>
    <row r="451" spans="2:50" s="776" customFormat="1" ht="13.5">
      <c r="B451" s="1595">
        <v>105</v>
      </c>
      <c r="C451" s="646" t="s">
        <v>774</v>
      </c>
      <c r="D451" s="656" t="s">
        <v>280</v>
      </c>
      <c r="E451" s="798">
        <v>1</v>
      </c>
      <c r="F451" s="1309">
        <v>6</v>
      </c>
      <c r="G451" s="799">
        <f t="shared" si="1350"/>
        <v>1.96</v>
      </c>
      <c r="H451" s="801">
        <v>66140</v>
      </c>
      <c r="I451" s="846"/>
      <c r="J451" s="846"/>
      <c r="K451" s="795" t="s">
        <v>97</v>
      </c>
      <c r="L451" s="787">
        <f t="shared" si="1351"/>
        <v>129634.4</v>
      </c>
      <c r="M451" s="790">
        <f t="shared" si="1346"/>
        <v>129634.4</v>
      </c>
      <c r="N451" s="791">
        <f t="shared" si="1352"/>
        <v>1685247.2</v>
      </c>
      <c r="O451" s="820">
        <f t="shared" si="1375"/>
        <v>1</v>
      </c>
      <c r="P451" s="793">
        <f t="shared" si="1348"/>
        <v>7</v>
      </c>
      <c r="Q451" s="794">
        <f t="shared" si="1353"/>
        <v>1.96</v>
      </c>
      <c r="R451" s="793"/>
      <c r="S451" s="827">
        <f t="shared" si="1354"/>
        <v>1.96</v>
      </c>
      <c r="T451" s="787">
        <v>66140</v>
      </c>
      <c r="U451" s="846"/>
      <c r="V451" s="846"/>
      <c r="W451" s="795" t="str">
        <f t="shared" si="1349"/>
        <v>Կ-1</v>
      </c>
      <c r="X451" s="787">
        <f t="shared" si="1355"/>
        <v>129634.4</v>
      </c>
      <c r="Y451" s="790">
        <f t="shared" si="1356"/>
        <v>129634.4</v>
      </c>
      <c r="Z451" s="796">
        <f t="shared" si="1357"/>
        <v>1685247.2</v>
      </c>
      <c r="AA451" s="792">
        <f t="shared" si="1376"/>
        <v>1</v>
      </c>
      <c r="AB451" s="793">
        <f t="shared" si="1358"/>
        <v>8</v>
      </c>
      <c r="AC451" s="794">
        <f t="shared" si="1359"/>
        <v>2.02</v>
      </c>
      <c r="AD451" s="793"/>
      <c r="AE451" s="827">
        <f t="shared" si="1360"/>
        <v>2.02</v>
      </c>
      <c r="AF451" s="787">
        <v>66140</v>
      </c>
      <c r="AG451" s="846"/>
      <c r="AH451" s="846"/>
      <c r="AI451" s="789" t="str">
        <f t="shared" si="1361"/>
        <v>Կ-1</v>
      </c>
      <c r="AJ451" s="787">
        <f t="shared" si="1362"/>
        <v>133602.79999999999</v>
      </c>
      <c r="AK451" s="790">
        <f t="shared" si="1363"/>
        <v>133602.79999999999</v>
      </c>
      <c r="AL451" s="796">
        <f t="shared" si="1364"/>
        <v>1736836.4</v>
      </c>
      <c r="AM451" s="792">
        <f t="shared" si="1377"/>
        <v>1</v>
      </c>
      <c r="AN451" s="793">
        <f t="shared" si="1365"/>
        <v>9</v>
      </c>
      <c r="AO451" s="794">
        <f t="shared" si="1366"/>
        <v>2.02</v>
      </c>
      <c r="AP451" s="793"/>
      <c r="AQ451" s="827">
        <f t="shared" si="1367"/>
        <v>2.02</v>
      </c>
      <c r="AR451" s="787">
        <v>66140</v>
      </c>
      <c r="AS451" s="846"/>
      <c r="AT451" s="846"/>
      <c r="AU451" s="789" t="str">
        <f t="shared" si="1368"/>
        <v>Կ-1</v>
      </c>
      <c r="AV451" s="787">
        <f t="shared" si="1369"/>
        <v>133602.79999999999</v>
      </c>
      <c r="AW451" s="790">
        <f t="shared" si="1370"/>
        <v>133602.79999999999</v>
      </c>
      <c r="AX451" s="796">
        <f t="shared" si="1371"/>
        <v>1736836.4</v>
      </c>
    </row>
    <row r="452" spans="2:50" s="776" customFormat="1" ht="13.5">
      <c r="B452" s="1595">
        <v>106</v>
      </c>
      <c r="C452" s="646" t="s">
        <v>89</v>
      </c>
      <c r="D452" s="1322" t="s">
        <v>280</v>
      </c>
      <c r="E452" s="798">
        <v>1</v>
      </c>
      <c r="F452" s="1309">
        <v>6</v>
      </c>
      <c r="G452" s="799">
        <f>IF(E452&lt;1,0,IF(K452="Բ-1",IF(F452=0,6.94,IF(F452=1,7.17,IF(F452=2,7.41,IF(F452=3,7.66,IF(OR(F452=5,F452=4),7.92,IF(OR(F452=6,F452=7),8.18,IF(OR(F452=8,F452=9),8.46,IF(OR(F452=10,F452=11,F452=12),8.74,IF(OR(F452=13,F452=14,F452=15),9.03,IF(OR(F452=16,F452=17,F452=18),9.33,9.65)))))))))),IF(K452="Բ-2", IF(F452=0,5.71,IF(F452=1,5.89,IF(F452=2,6.09,IF(F452=3,6.29,IF(OR(F452=5,F452=4),6.5,IF(OR(F452=6,F452=7),6.72,IF(OR(F452=8,F452=9),6.94,IF(OR(F452=10,F452=11,F452=12),7.17,IF(OR(F452=13,F452=14,F452=15),7.41,IF(OR(F452=16,F452=17,F452=18),7.65,7.91)))))))))), IF(K452="Գ-1", IF(F452=0,4.7,IF(F452=1,4.86,IF(F452=2,5.01,IF(F452=3,5.18,IF(OR(F452=5,F452=4),5.35,IF(OR(F452=6,F452=7),5.52,IF(OR(F452=8,F452=9),5.71,IF(OR(F452=10,F452=11,F452=12),5.89,IF(OR(F452=13,F452=14,F452=15),6.09,IF(OR(F452=16,F452=17,F452=18),6.29,6.49)))))))))), IF(K452="Գ-2", IF(F452=0,3.88,IF(F452=1,4.01,IF(F452=2,4.14,IF(F452=3,4.27,IF(OR(F452=5,F452=4),4.41,IF(OR(F452=6,F452=7),4.55,IF(OR(F452=8,F452=9),4.7,IF(OR(F452=10,F452=11,F452=12),4.85,IF(OR(F452=13,F452=14,F452=15),5.01,IF(OR(F452=16,F452=17,F452=18),5.17,5.34)))))))))), IF(K452="Գ-3", IF(F452=0,3.21,IF(F452=1,3.31,IF(F452=2,3.42,IF(F452=3,3.53,IF(OR(F452=5,F452=4),3.64,IF(OR(F452=6,F452=7),3.76,IF(OR(F452=8,F452=9),3.88,IF(OR(F452=10,F452=11,F452=12),4.01,IF(OR(F452=13,F452=14,F452=15),4.13,IF(OR(F452=16,F452=17,F452=18),4.27,4.4)))))))))), IF(K452="Ա-1", IF(F452=0,2.66,IF(F452=1,2.75,IF(F452=2,2.83,IF(F452=3,2.92,IF(OR(F452=5,F452=4),3.02,IF(OR(F452=6,F452=7),3.11,IF(OR(F452=8,F452=9),3.21,IF(OR(F452=10,F452=11,F452=12),3.31,IF(OR(F452=13,F452=14,F452=15),3.42,IF(OR(F452=16,F452=17,F452=18),3.53,3.64)))))))))), IF(K452="Ա-2", IF(F452=0,2.28,IF(F452=1,2.35,IF(F452=2,2.43,IF(F452=3,2.5,IF(OR(F452=5,F452=4),2.58,IF(OR(F452=6,F452=7),2.66,IF(OR(F452=8,F452=9),2.75,IF(OR(F452=10,F452=11,F452=12),2.83,IF(OR(F452=13,F452=14,F452=15),2.92,IF(OR(F452=16,F452=17,F452=18),3.01,3.11)))))))))),IF(K452="Ա-3", IF(F452=0,1.96,IF(F452=1,2.02,IF(F452=2,2.08,IF(F452=3,2.15,IF(OR(F452=5,F452=4),2.21,IF(OR(F452=6,F452=7),2.28,IF(OR(F452=8,F452=9),2.35,IF(OR(F452=10,F452=11,F452=12),2.42,IF(OR(F452=13,F452=14,F452=15),2.5,IF(OR(F452=16,F452=17,F452=18),2.58,2.66)))))))))), IF(K452="Կ-1", IF(F452=0,1.68,IF(F452=1,1.73,IF(F452=2,1.79,IF(F452=3,1.84,IF(OR(F452=5,F452=4),1.9,IF(OR(F452=6,F452=7),1.96,IF(OR(F452=8,F452=9),2.02,IF(OR(F452=10,F452=11,F452=12),2.08,IF(OR(F452=13,F452=14,F452=15),2.14,IF(OR(F452=16,F452=17,F452=18),2.21,2.28)))))))))), IF(K452="Կ-2", IF(F452=0,1.45,IF(F452=1,1.49,IF(F452=2,1.54,IF(F452=3,1.59,IF(OR(F452=5,F452=4),1.63,IF(OR(F452=6,F452=7),1.68,IF(OR(F452=8,F452=9),1.73,IF(OR(F452=10,F452=11,F452=12),1.79,IF(OR(F452=13,F452=14,F452=15),1.84,IF(OR(F452=16,F452=17,F452=18),1.9,1.95)))))))))),IF(K452="Կ-3", IF(F452=0,1.25,IF(F452=1,1.29,IF(F452=2,1.33,IF(F452=3,1.37,IF(OR(F452=5,F452=4),1.41,IF(OR(F452=6,F452=7),1.45,IF(OR(F452=8,F452=9),1.49,IF(OR(F452=10,F452=11,F452=12),1.54,IF(OR(F452=13,F452=14,F452=15),1.58,IF(OR(F452=16,F452=17,F452=18),1.63,1.68)))))))))), "Error"))))))))))))</f>
        <v>1.96</v>
      </c>
      <c r="H452" s="801">
        <v>66140</v>
      </c>
      <c r="I452" s="823"/>
      <c r="J452" s="823"/>
      <c r="K452" s="795" t="s">
        <v>97</v>
      </c>
      <c r="L452" s="787">
        <f>H452*G452</f>
        <v>129634.4</v>
      </c>
      <c r="M452" s="790">
        <f t="shared" si="1346"/>
        <v>129634.4</v>
      </c>
      <c r="N452" s="791">
        <f>+M452*13</f>
        <v>1685247.2</v>
      </c>
      <c r="O452" s="792">
        <f t="shared" si="1375"/>
        <v>1</v>
      </c>
      <c r="P452" s="793">
        <f t="shared" si="1348"/>
        <v>7</v>
      </c>
      <c r="Q452" s="794">
        <f>IF(O452&lt;1,0,IF(W452="Բ-1",IF(P452=0,6.94,IF(P452=1,7.17,IF(P452=2,7.41,IF(P452=3,7.66,IF(OR(P452=5,P452=4),7.92,IF(OR(P452=6,P452=7),8.18,IF(OR(P452=8,P452=9),8.46,IF(OR(P452=10,P452=11,P452=12),8.74,IF(OR(P452=13,P452=14,P452=15),9.03,IF(OR(P452=16,P452=17,P452=18),9.33,9.65)))))))))),IF(W452="Բ-2", IF(P452=0,5.71,IF(P452=1,5.89,IF(P452=2,6.09,IF(P452=3,6.29,IF(OR(P452=5,P452=4),6.5,IF(OR(P452=6,P452=7),6.72,IF(OR(P452=8,P452=9),6.94,IF(OR(P452=10,P452=11,P452=12),7.17,IF(OR(P452=13,P452=14,P452=15),7.41,IF(OR(P452=16,P452=17,P452=18),7.65,7.91)))))))))), IF(W452="Գ-1", IF(P452=0,4.7,IF(P452=1,4.86,IF(P452=2,5.01,IF(P452=3,5.18,IF(OR(P452=5,P452=4),5.35,IF(OR(P452=6,P452=7),5.52,IF(OR(P452=8,P452=9),5.71,IF(OR(P452=10,P452=11,P452=12),5.89,IF(OR(P452=13,P452=14,P452=15),6.09,IF(OR(P452=16,P452=17,P452=18),6.29,6.49)))))))))), IF(W452="Գ-2", IF(P452=0,3.88,IF(P452=1,4.01,IF(P452=2,4.14,IF(P452=3,4.27,IF(OR(P452=5,P452=4),4.41,IF(OR(P452=6,P452=7),4.55,IF(OR(P452=8,P452=9),4.7,IF(OR(P452=10,P452=11,P452=12),4.85,IF(OR(P452=13,P452=14,P452=15),5.01,IF(OR(P452=16,P452=17,P452=18),5.17,5.34)))))))))), IF(W452="Գ-3", IF(P452=0,3.21,IF(P452=1,3.31,IF(P452=2,3.42,IF(P452=3,3.53,IF(OR(P452=5,P452=4),3.64,IF(OR(P452=6,P452=7),3.76,IF(OR(P452=8,P452=9),3.88,IF(OR(P452=10,P452=11,P452=12),4.01,IF(OR(P452=13,P452=14,P452=15),4.13,IF(OR(P452=16,P452=17,P452=18),4.27,4.4)))))))))), IF(W452="Ա-1", IF(P452=0,2.66,IF(P452=1,2.75,IF(P452=2,2.83,IF(P452=3,2.92,IF(OR(P452=5,P452=4),3.02,IF(OR(P452=6,P452=7),3.11,IF(OR(P452=8,P452=9),3.21,IF(OR(P452=10,P452=11,P452=12),3.31,IF(OR(P452=13,P452=14,P452=15),3.42,IF(OR(P452=16,P452=17,P452=18),3.53,3.64)))))))))), IF(W452="Ա-2", IF(P452=0,2.28,IF(P452=1,2.35,IF(P452=2,2.43,IF(P452=3,2.5,IF(OR(P452=5,P452=4),2.58,IF(OR(P452=6,P452=7),2.66,IF(OR(P452=8,P452=9),2.75,IF(OR(P452=10,P452=11,P452=12),2.83,IF(OR(P452=13,P452=14,P452=15),2.92,IF(OR(P452=16,P452=17,P452=18),3.01,3.11)))))))))),IF(W452="Ա-3", IF(P452=0,1.96,IF(P452=1,2.02,IF(P452=2,2.08,IF(P452=3,2.15,IF(OR(P452=5,P452=4),2.21,IF(OR(P452=6,P452=7),2.28,IF(OR(P452=8,P452=9),2.35,IF(OR(P452=10,P452=11,P452=12),2.42,IF(OR(P452=13,P452=14,P452=15),2.5,IF(OR(P452=16,P452=17,P452=18),2.58,2.66)))))))))), IF(W452="Կ-1", IF(P452=0,1.68,IF(P452=1,1.73,IF(P452=2,1.79,IF(P452=3,1.84,IF(OR(P452=5,P452=4),1.9,IF(OR(P452=6,P452=7),1.96,IF(OR(P452=8,P452=9),2.02,IF(OR(P452=10,P452=11,P452=12),2.08,IF(OR(P452=13,P452=14,P452=15),2.14,IF(OR(P452=16,P452=17,P452=18),2.21,2.28)))))))))), IF(W452="Կ-2", IF(P452=0,1.45,IF(P452=1,1.49,IF(P452=2,1.54,IF(P452=3,1.59,IF(OR(P452=5,P452=4),1.63,IF(OR(P452=6,P452=7),1.68,IF(OR(P452=8,P452=9),1.73,IF(OR(P452=10,P452=11,P452=12),1.79,IF(OR(P452=13,P452=14,P452=15),1.84,IF(OR(P452=16,P452=17,P452=18),1.9,1.95)))))))))),IF(W452="Կ-3", IF(P452=0,1.25,IF(P452=1,1.29,IF(P452=2,1.33,IF(P452=3,1.37,IF(OR(P452=5,P452=4),1.41,IF(OR(P452=6,P452=7),1.45,IF(OR(P452=8,P452=9),1.49,IF(OR(P452=10,P452=11,P452=12),1.54,IF(OR(P452=13,P452=14,P452=15),1.58,IF(OR(P452=16,P452=17,P452=18),1.63,1.68)))))))))), "Error"))))))))))))</f>
        <v>1.96</v>
      </c>
      <c r="R452" s="785"/>
      <c r="S452" s="786">
        <f>+Q452+Q452*R452</f>
        <v>1.96</v>
      </c>
      <c r="T452" s="787">
        <v>66140</v>
      </c>
      <c r="U452" s="823"/>
      <c r="V452" s="823"/>
      <c r="W452" s="795" t="str">
        <f t="shared" si="1349"/>
        <v>Կ-1</v>
      </c>
      <c r="X452" s="787">
        <f>T452*S452</f>
        <v>129634.4</v>
      </c>
      <c r="Y452" s="790">
        <f>S452*T452+U452+V452</f>
        <v>129634.4</v>
      </c>
      <c r="Z452" s="796">
        <f>+Y452*13</f>
        <v>1685247.2</v>
      </c>
      <c r="AA452" s="792">
        <f>+O452</f>
        <v>1</v>
      </c>
      <c r="AB452" s="793">
        <f>+P452+1</f>
        <v>8</v>
      </c>
      <c r="AC452" s="794">
        <f>IF(AA452&lt;1,0,IF(AI452="Բ-1",IF(AB452=0,6.94,IF(AB452=1,7.17,IF(AB452=2,7.41,IF(AB452=3,7.66,IF(OR(AB452=5,AB452=4),7.92,IF(OR(AB452=6,AB452=7),8.18,IF(OR(AB452=8,AB452=9),8.46,IF(OR(AB452=10,AB452=11,AB452=12),8.74,IF(OR(AB452=13,AB452=14,AB452=15),9.03,IF(OR(AB452=16,AB452=17,AB452=18),9.33,9.65)))))))))),IF(AI452="Բ-2", IF(AB452=0,5.71,IF(AB452=1,5.89,IF(AB452=2,6.09,IF(AB452=3,6.29,IF(OR(AB452=5,AB452=4),6.5,IF(OR(AB452=6,AB452=7),6.72,IF(OR(AB452=8,AB452=9),6.94,IF(OR(AB452=10,AB452=11,AB452=12),7.17,IF(OR(AB452=13,AB452=14,AB452=15),7.41,IF(OR(AB452=16,AB452=17,AB452=18),7.65,7.91)))))))))), IF(AI452="Գ-1", IF(AB452=0,4.7,IF(AB452=1,4.86,IF(AB452=2,5.01,IF(AB452=3,5.18,IF(OR(AB452=5,AB452=4),5.35,IF(OR(AB452=6,AB452=7),5.52,IF(OR(AB452=8,AB452=9),5.71,IF(OR(AB452=10,AB452=11,AB452=12),5.89,IF(OR(AB452=13,AB452=14,AB452=15),6.09,IF(OR(AB452=16,AB452=17,AB452=18),6.29,6.49)))))))))), IF(AI452="Գ-2", IF(AB452=0,3.88,IF(AB452=1,4.01,IF(AB452=2,4.14,IF(AB452=3,4.27,IF(OR(AB452=5,AB452=4),4.41,IF(OR(AB452=6,AB452=7),4.55,IF(OR(AB452=8,AB452=9),4.7,IF(OR(AB452=10,AB452=11,AB452=12),4.85,IF(OR(AB452=13,AB452=14,AB452=15),5.01,IF(OR(AB452=16,AB452=17,AB452=18),5.17,5.34)))))))))), IF(AI452="Գ-3", IF(AB452=0,3.21,IF(AB452=1,3.31,IF(AB452=2,3.42,IF(AB452=3,3.53,IF(OR(AB452=5,AB452=4),3.64,IF(OR(AB452=6,AB452=7),3.76,IF(OR(AB452=8,AB452=9),3.88,IF(OR(AB452=10,AB452=11,AB452=12),4.01,IF(OR(AB452=13,AB452=14,AB452=15),4.13,IF(OR(AB452=16,AB452=17,AB452=18),4.27,4.4)))))))))), IF(AI452="Ա-1", IF(AB452=0,2.66,IF(AB452=1,2.75,IF(AB452=2,2.83,IF(AB452=3,2.92,IF(OR(AB452=5,AB452=4),3.02,IF(OR(AB452=6,AB452=7),3.11,IF(OR(AB452=8,AB452=9),3.21,IF(OR(AB452=10,AB452=11,AB452=12),3.31,IF(OR(AB452=13,AB452=14,AB452=15),3.42,IF(OR(AB452=16,AB452=17,AB452=18),3.53,3.64)))))))))), IF(AI452="Ա-2", IF(AB452=0,2.28,IF(AB452=1,2.35,IF(AB452=2,2.43,IF(AB452=3,2.5,IF(OR(AB452=5,AB452=4),2.58,IF(OR(AB452=6,AB452=7),2.66,IF(OR(AB452=8,AB452=9),2.75,IF(OR(AB452=10,AB452=11,AB452=12),2.83,IF(OR(AB452=13,AB452=14,AB452=15),2.92,IF(OR(AB452=16,AB452=17,AB452=18),3.01,3.11)))))))))),IF(AI452="Ա-3", IF(AB452=0,1.96,IF(AB452=1,2.02,IF(AB452=2,2.08,IF(AB452=3,2.15,IF(OR(AB452=5,AB452=4),2.21,IF(OR(AB452=6,AB452=7),2.28,IF(OR(AB452=8,AB452=9),2.35,IF(OR(AB452=10,AB452=11,AB452=12),2.42,IF(OR(AB452=13,AB452=14,AB452=15),2.5,IF(OR(AB452=16,AB452=17,AB452=18),2.58,2.66)))))))))), IF(AI452="Կ-1", IF(AB452=0,1.68,IF(AB452=1,1.73,IF(AB452=2,1.79,IF(AB452=3,1.84,IF(OR(AB452=5,AB452=4),1.9,IF(OR(AB452=6,AB452=7),1.96,IF(OR(AB452=8,AB452=9),2.02,IF(OR(AB452=10,AB452=11,AB452=12),2.08,IF(OR(AB452=13,AB452=14,AB452=15),2.14,IF(OR(AB452=16,AB452=17,AB452=18),2.21,2.28)))))))))), IF(AI452="Կ-2", IF(AB452=0,1.45,IF(AB452=1,1.49,IF(AB452=2,1.54,IF(AB452=3,1.59,IF(OR(AB452=5,AB452=4),1.63,IF(OR(AB452=6,AB452=7),1.68,IF(OR(AB452=8,AB452=9),1.73,IF(OR(AB452=10,AB452=11,AB452=12),1.79,IF(OR(AB452=13,AB452=14,AB452=15),1.84,IF(OR(AB452=16,AB452=17,AB452=18),1.9,1.95)))))))))),IF(AI452="Կ-3", IF(AB452=0,1.25,IF(AB452=1,1.29,IF(AB452=2,1.33,IF(AB452=3,1.37,IF(OR(AB452=5,AB452=4),1.41,IF(OR(AB452=6,AB452=7),1.45,IF(OR(AB452=8,AB452=9),1.49,IF(OR(AB452=10,AB452=11,AB452=12),1.54,IF(OR(AB452=13,AB452=14,AB452=15),1.58,IF(OR(AB452=16,AB452=17,AB452=18),1.63,1.68)))))))))), "Error"))))))))))))</f>
        <v>2.02</v>
      </c>
      <c r="AD452" s="785"/>
      <c r="AE452" s="786">
        <f>+AC452+AC452*AD452</f>
        <v>2.02</v>
      </c>
      <c r="AF452" s="787">
        <v>66140</v>
      </c>
      <c r="AG452" s="823"/>
      <c r="AH452" s="823"/>
      <c r="AI452" s="789" t="str">
        <f>+W452</f>
        <v>Կ-1</v>
      </c>
      <c r="AJ452" s="787">
        <f>AF452*AE452</f>
        <v>133602.79999999999</v>
      </c>
      <c r="AK452" s="790">
        <f>AE452*AF452+AG452+AH452</f>
        <v>133602.79999999999</v>
      </c>
      <c r="AL452" s="796">
        <f>+AK452*13</f>
        <v>1736836.4</v>
      </c>
      <c r="AM452" s="792">
        <f>+AA452</f>
        <v>1</v>
      </c>
      <c r="AN452" s="793">
        <f>+AB452+1</f>
        <v>9</v>
      </c>
      <c r="AO452" s="794">
        <f>IF(AM452&lt;1,0,IF(AU452="Բ-1",IF(AN452=0,6.94,IF(AN452=1,7.17,IF(AN452=2,7.41,IF(AN452=3,7.66,IF(OR(AN452=5,AN452=4),7.92,IF(OR(AN452=6,AN452=7),8.18,IF(OR(AN452=8,AN452=9),8.46,IF(OR(AN452=10,AN452=11,AN452=12),8.74,IF(OR(AN452=13,AN452=14,AN452=15),9.03,IF(OR(AN452=16,AN452=17,AN452=18),9.33,9.65)))))))))),IF(AU452="Բ-2", IF(AN452=0,5.71,IF(AN452=1,5.89,IF(AN452=2,6.09,IF(AN452=3,6.29,IF(OR(AN452=5,AN452=4),6.5,IF(OR(AN452=6,AN452=7),6.72,IF(OR(AN452=8,AN452=9),6.94,IF(OR(AN452=10,AN452=11,AN452=12),7.17,IF(OR(AN452=13,AN452=14,AN452=15),7.41,IF(OR(AN452=16,AN452=17,AN452=18),7.65,7.91)))))))))), IF(AU452="Գ-1", IF(AN452=0,4.7,IF(AN452=1,4.86,IF(AN452=2,5.01,IF(AN452=3,5.18,IF(OR(AN452=5,AN452=4),5.35,IF(OR(AN452=6,AN452=7),5.52,IF(OR(AN452=8,AN452=9),5.71,IF(OR(AN452=10,AN452=11,AN452=12),5.89,IF(OR(AN452=13,AN452=14,AN452=15),6.09,IF(OR(AN452=16,AN452=17,AN452=18),6.29,6.49)))))))))), IF(AU452="Գ-2", IF(AN452=0,3.88,IF(AN452=1,4.01,IF(AN452=2,4.14,IF(AN452=3,4.27,IF(OR(AN452=5,AN452=4),4.41,IF(OR(AN452=6,AN452=7),4.55,IF(OR(AN452=8,AN452=9),4.7,IF(OR(AN452=10,AN452=11,AN452=12),4.85,IF(OR(AN452=13,AN452=14,AN452=15),5.01,IF(OR(AN452=16,AN452=17,AN452=18),5.17,5.34)))))))))), IF(AU452="Գ-3", IF(AN452=0,3.21,IF(AN452=1,3.31,IF(AN452=2,3.42,IF(AN452=3,3.53,IF(OR(AN452=5,AN452=4),3.64,IF(OR(AN452=6,AN452=7),3.76,IF(OR(AN452=8,AN452=9),3.88,IF(OR(AN452=10,AN452=11,AN452=12),4.01,IF(OR(AN452=13,AN452=14,AN452=15),4.13,IF(OR(AN452=16,AN452=17,AN452=18),4.27,4.4)))))))))), IF(AU452="Ա-1", IF(AN452=0,2.66,IF(AN452=1,2.75,IF(AN452=2,2.83,IF(AN452=3,2.92,IF(OR(AN452=5,AN452=4),3.02,IF(OR(AN452=6,AN452=7),3.11,IF(OR(AN452=8,AN452=9),3.21,IF(OR(AN452=10,AN452=11,AN452=12),3.31,IF(OR(AN452=13,AN452=14,AN452=15),3.42,IF(OR(AN452=16,AN452=17,AN452=18),3.53,3.64)))))))))), IF(AU452="Ա-2", IF(AN452=0,2.28,IF(AN452=1,2.35,IF(AN452=2,2.43,IF(AN452=3,2.5,IF(OR(AN452=5,AN452=4),2.58,IF(OR(AN452=6,AN452=7),2.66,IF(OR(AN452=8,AN452=9),2.75,IF(OR(AN452=10,AN452=11,AN452=12),2.83,IF(OR(AN452=13,AN452=14,AN452=15),2.92,IF(OR(AN452=16,AN452=17,AN452=18),3.01,3.11)))))))))),IF(AU452="Ա-3", IF(AN452=0,1.96,IF(AN452=1,2.02,IF(AN452=2,2.08,IF(AN452=3,2.15,IF(OR(AN452=5,AN452=4),2.21,IF(OR(AN452=6,AN452=7),2.28,IF(OR(AN452=8,AN452=9),2.35,IF(OR(AN452=10,AN452=11,AN452=12),2.42,IF(OR(AN452=13,AN452=14,AN452=15),2.5,IF(OR(AN452=16,AN452=17,AN452=18),2.58,2.66)))))))))), IF(AU452="Կ-1", IF(AN452=0,1.68,IF(AN452=1,1.73,IF(AN452=2,1.79,IF(AN452=3,1.84,IF(OR(AN452=5,AN452=4),1.9,IF(OR(AN452=6,AN452=7),1.96,IF(OR(AN452=8,AN452=9),2.02,IF(OR(AN452=10,AN452=11,AN452=12),2.08,IF(OR(AN452=13,AN452=14,AN452=15),2.14,IF(OR(AN452=16,AN452=17,AN452=18),2.21,2.28)))))))))), IF(AU452="Կ-2", IF(AN452=0,1.45,IF(AN452=1,1.49,IF(AN452=2,1.54,IF(AN452=3,1.59,IF(OR(AN452=5,AN452=4),1.63,IF(OR(AN452=6,AN452=7),1.68,IF(OR(AN452=8,AN452=9),1.73,IF(OR(AN452=10,AN452=11,AN452=12),1.79,IF(OR(AN452=13,AN452=14,AN452=15),1.84,IF(OR(AN452=16,AN452=17,AN452=18),1.9,1.95)))))))))),IF(AU452="Կ-3", IF(AN452=0,1.25,IF(AN452=1,1.29,IF(AN452=2,1.33,IF(AN452=3,1.37,IF(OR(AN452=5,AN452=4),1.41,IF(OR(AN452=6,AN452=7),1.45,IF(OR(AN452=8,AN452=9),1.49,IF(OR(AN452=10,AN452=11,AN452=12),1.54,IF(OR(AN452=13,AN452=14,AN452=15),1.58,IF(OR(AN452=16,AN452=17,AN452=18),1.63,1.68)))))))))), "Error"))))))))))))</f>
        <v>2.02</v>
      </c>
      <c r="AP452" s="785"/>
      <c r="AQ452" s="786">
        <f>+AO452+AO452*AP452</f>
        <v>2.02</v>
      </c>
      <c r="AR452" s="787">
        <v>66140</v>
      </c>
      <c r="AS452" s="823"/>
      <c r="AT452" s="823"/>
      <c r="AU452" s="789" t="str">
        <f>+AI452</f>
        <v>Կ-1</v>
      </c>
      <c r="AV452" s="787">
        <f>AR452*AQ452</f>
        <v>133602.79999999999</v>
      </c>
      <c r="AW452" s="790">
        <f>AQ452*AR452+AS452+AT452</f>
        <v>133602.79999999999</v>
      </c>
      <c r="AX452" s="796">
        <f>+AW452*13</f>
        <v>1736836.4</v>
      </c>
    </row>
    <row r="453" spans="2:50" s="776" customFormat="1" ht="13.5">
      <c r="B453" s="1595">
        <v>107</v>
      </c>
      <c r="C453" s="646" t="s">
        <v>1924</v>
      </c>
      <c r="D453" s="656" t="s">
        <v>280</v>
      </c>
      <c r="E453" s="798">
        <v>1</v>
      </c>
      <c r="F453" s="1309">
        <v>2</v>
      </c>
      <c r="G453" s="799">
        <f t="shared" si="1350"/>
        <v>1.79</v>
      </c>
      <c r="H453" s="801">
        <v>66140</v>
      </c>
      <c r="I453" s="846"/>
      <c r="J453" s="846"/>
      <c r="K453" s="795" t="s">
        <v>97</v>
      </c>
      <c r="L453" s="787">
        <f t="shared" si="1351"/>
        <v>118390.6</v>
      </c>
      <c r="M453" s="790">
        <f t="shared" si="1346"/>
        <v>118390.6</v>
      </c>
      <c r="N453" s="791">
        <f t="shared" si="1352"/>
        <v>1539077.8</v>
      </c>
      <c r="O453" s="820">
        <f t="shared" si="1375"/>
        <v>1</v>
      </c>
      <c r="P453" s="793">
        <f t="shared" si="1348"/>
        <v>3</v>
      </c>
      <c r="Q453" s="794">
        <f t="shared" si="1353"/>
        <v>1.84</v>
      </c>
      <c r="R453" s="793"/>
      <c r="S453" s="827">
        <f t="shared" si="1354"/>
        <v>1.84</v>
      </c>
      <c r="T453" s="787">
        <v>66140</v>
      </c>
      <c r="U453" s="846"/>
      <c r="V453" s="846"/>
      <c r="W453" s="795" t="str">
        <f t="shared" si="1349"/>
        <v>Կ-1</v>
      </c>
      <c r="X453" s="787">
        <f t="shared" si="1355"/>
        <v>121697.60000000001</v>
      </c>
      <c r="Y453" s="790">
        <f t="shared" si="1356"/>
        <v>121697.60000000001</v>
      </c>
      <c r="Z453" s="796">
        <f t="shared" si="1357"/>
        <v>1582068.8</v>
      </c>
      <c r="AA453" s="792">
        <f t="shared" si="1376"/>
        <v>1</v>
      </c>
      <c r="AB453" s="793">
        <f t="shared" si="1358"/>
        <v>4</v>
      </c>
      <c r="AC453" s="794">
        <f t="shared" si="1359"/>
        <v>1.9</v>
      </c>
      <c r="AD453" s="793"/>
      <c r="AE453" s="827">
        <f t="shared" si="1360"/>
        <v>1.9</v>
      </c>
      <c r="AF453" s="787">
        <v>66140</v>
      </c>
      <c r="AG453" s="846"/>
      <c r="AH453" s="846"/>
      <c r="AI453" s="789" t="str">
        <f t="shared" si="1361"/>
        <v>Կ-1</v>
      </c>
      <c r="AJ453" s="787">
        <f t="shared" si="1362"/>
        <v>125666</v>
      </c>
      <c r="AK453" s="790">
        <f t="shared" si="1363"/>
        <v>125666</v>
      </c>
      <c r="AL453" s="796">
        <f t="shared" si="1364"/>
        <v>1633658</v>
      </c>
      <c r="AM453" s="792">
        <f t="shared" si="1377"/>
        <v>1</v>
      </c>
      <c r="AN453" s="793">
        <f t="shared" si="1365"/>
        <v>5</v>
      </c>
      <c r="AO453" s="794">
        <f t="shared" si="1366"/>
        <v>1.9</v>
      </c>
      <c r="AP453" s="793"/>
      <c r="AQ453" s="827">
        <f t="shared" si="1367"/>
        <v>1.9</v>
      </c>
      <c r="AR453" s="787">
        <v>66140</v>
      </c>
      <c r="AS453" s="846"/>
      <c r="AT453" s="846"/>
      <c r="AU453" s="789" t="str">
        <f t="shared" si="1368"/>
        <v>Կ-1</v>
      </c>
      <c r="AV453" s="787">
        <f t="shared" si="1369"/>
        <v>125666</v>
      </c>
      <c r="AW453" s="790">
        <f t="shared" si="1370"/>
        <v>125666</v>
      </c>
      <c r="AX453" s="796">
        <f t="shared" si="1371"/>
        <v>1633658</v>
      </c>
    </row>
    <row r="454" spans="2:50" s="776" customFormat="1" ht="13.5">
      <c r="B454" s="1595">
        <v>108</v>
      </c>
      <c r="C454" s="646" t="s">
        <v>1754</v>
      </c>
      <c r="D454" s="656" t="s">
        <v>280</v>
      </c>
      <c r="E454" s="798">
        <v>1</v>
      </c>
      <c r="F454" s="1309">
        <v>2</v>
      </c>
      <c r="G454" s="799">
        <f t="shared" si="1350"/>
        <v>1.79</v>
      </c>
      <c r="H454" s="801">
        <v>66140</v>
      </c>
      <c r="I454" s="846"/>
      <c r="J454" s="846"/>
      <c r="K454" s="795" t="s">
        <v>97</v>
      </c>
      <c r="L454" s="787">
        <f t="shared" si="1351"/>
        <v>118390.6</v>
      </c>
      <c r="M454" s="790">
        <f t="shared" si="1346"/>
        <v>118390.6</v>
      </c>
      <c r="N454" s="791">
        <f t="shared" si="1352"/>
        <v>1539077.8</v>
      </c>
      <c r="O454" s="820">
        <f t="shared" si="1375"/>
        <v>1</v>
      </c>
      <c r="P454" s="793">
        <f t="shared" si="1348"/>
        <v>3</v>
      </c>
      <c r="Q454" s="794">
        <f t="shared" si="1353"/>
        <v>1.84</v>
      </c>
      <c r="R454" s="793"/>
      <c r="S454" s="827">
        <f t="shared" si="1354"/>
        <v>1.84</v>
      </c>
      <c r="T454" s="787">
        <v>66140</v>
      </c>
      <c r="U454" s="846"/>
      <c r="V454" s="846"/>
      <c r="W454" s="795" t="str">
        <f t="shared" si="1349"/>
        <v>Կ-1</v>
      </c>
      <c r="X454" s="787">
        <f t="shared" si="1355"/>
        <v>121697.60000000001</v>
      </c>
      <c r="Y454" s="790">
        <f t="shared" si="1356"/>
        <v>121697.60000000001</v>
      </c>
      <c r="Z454" s="796">
        <f t="shared" si="1357"/>
        <v>1582068.8</v>
      </c>
      <c r="AA454" s="792">
        <f t="shared" si="1376"/>
        <v>1</v>
      </c>
      <c r="AB454" s="793">
        <f t="shared" si="1358"/>
        <v>4</v>
      </c>
      <c r="AC454" s="794">
        <f t="shared" si="1359"/>
        <v>1.9</v>
      </c>
      <c r="AD454" s="793"/>
      <c r="AE454" s="827">
        <f t="shared" si="1360"/>
        <v>1.9</v>
      </c>
      <c r="AF454" s="787">
        <v>66140</v>
      </c>
      <c r="AG454" s="846"/>
      <c r="AH454" s="846"/>
      <c r="AI454" s="789" t="str">
        <f t="shared" si="1361"/>
        <v>Կ-1</v>
      </c>
      <c r="AJ454" s="787">
        <f t="shared" si="1362"/>
        <v>125666</v>
      </c>
      <c r="AK454" s="790">
        <f t="shared" si="1363"/>
        <v>125666</v>
      </c>
      <c r="AL454" s="796">
        <f t="shared" si="1364"/>
        <v>1633658</v>
      </c>
      <c r="AM454" s="792">
        <f t="shared" si="1377"/>
        <v>1</v>
      </c>
      <c r="AN454" s="793">
        <f t="shared" si="1365"/>
        <v>5</v>
      </c>
      <c r="AO454" s="794">
        <f t="shared" si="1366"/>
        <v>1.9</v>
      </c>
      <c r="AP454" s="793"/>
      <c r="AQ454" s="827">
        <f t="shared" si="1367"/>
        <v>1.9</v>
      </c>
      <c r="AR454" s="787">
        <v>66140</v>
      </c>
      <c r="AS454" s="846"/>
      <c r="AT454" s="846"/>
      <c r="AU454" s="789" t="str">
        <f t="shared" si="1368"/>
        <v>Կ-1</v>
      </c>
      <c r="AV454" s="787">
        <f t="shared" si="1369"/>
        <v>125666</v>
      </c>
      <c r="AW454" s="790">
        <f t="shared" si="1370"/>
        <v>125666</v>
      </c>
      <c r="AX454" s="796">
        <f t="shared" si="1371"/>
        <v>1633658</v>
      </c>
    </row>
    <row r="455" spans="2:50" s="776" customFormat="1" ht="13.5">
      <c r="B455" s="1595">
        <v>109</v>
      </c>
      <c r="C455" s="646" t="s">
        <v>2319</v>
      </c>
      <c r="D455" s="1322" t="s">
        <v>280</v>
      </c>
      <c r="E455" s="798">
        <v>1</v>
      </c>
      <c r="F455" s="1309">
        <v>1</v>
      </c>
      <c r="G455" s="799">
        <f t="shared" ref="G455:G459" si="1378">IF(E455&lt;1,0,IF(K455="Բ-1",IF(F455=0,6.94,IF(F455=1,7.17,IF(F455=2,7.41,IF(F455=3,7.66,IF(OR(F455=5,F455=4),7.92,IF(OR(F455=6,F455=7),8.18,IF(OR(F455=8,F455=9),8.46,IF(OR(F455=10,F455=11,F455=12),8.74,IF(OR(F455=13,F455=14,F455=15),9.03,IF(OR(F455=16,F455=17,F455=18),9.33,9.65)))))))))),IF(K455="Բ-2", IF(F455=0,5.71,IF(F455=1,5.89,IF(F455=2,6.09,IF(F455=3,6.29,IF(OR(F455=5,F455=4),6.5,IF(OR(F455=6,F455=7),6.72,IF(OR(F455=8,F455=9),6.94,IF(OR(F455=10,F455=11,F455=12),7.17,IF(OR(F455=13,F455=14,F455=15),7.41,IF(OR(F455=16,F455=17,F455=18),7.65,7.91)))))))))), IF(K455="Գ-1", IF(F455=0,4.7,IF(F455=1,4.86,IF(F455=2,5.01,IF(F455=3,5.18,IF(OR(F455=5,F455=4),5.35,IF(OR(F455=6,F455=7),5.52,IF(OR(F455=8,F455=9),5.71,IF(OR(F455=10,F455=11,F455=12),5.89,IF(OR(F455=13,F455=14,F455=15),6.09,IF(OR(F455=16,F455=17,F455=18),6.29,6.49)))))))))), IF(K455="Գ-2", IF(F455=0,3.88,IF(F455=1,4.01,IF(F455=2,4.14,IF(F455=3,4.27,IF(OR(F455=5,F455=4),4.41,IF(OR(F455=6,F455=7),4.55,IF(OR(F455=8,F455=9),4.7,IF(OR(F455=10,F455=11,F455=12),4.85,IF(OR(F455=13,F455=14,F455=15),5.01,IF(OR(F455=16,F455=17,F455=18),5.17,5.34)))))))))), IF(K455="Գ-3", IF(F455=0,3.21,IF(F455=1,3.31,IF(F455=2,3.42,IF(F455=3,3.53,IF(OR(F455=5,F455=4),3.64,IF(OR(F455=6,F455=7),3.76,IF(OR(F455=8,F455=9),3.88,IF(OR(F455=10,F455=11,F455=12),4.01,IF(OR(F455=13,F455=14,F455=15),4.13,IF(OR(F455=16,F455=17,F455=18),4.27,4.4)))))))))), IF(K455="Ա-1", IF(F455=0,2.66,IF(F455=1,2.75,IF(F455=2,2.83,IF(F455=3,2.92,IF(OR(F455=5,F455=4),3.02,IF(OR(F455=6,F455=7),3.11,IF(OR(F455=8,F455=9),3.21,IF(OR(F455=10,F455=11,F455=12),3.31,IF(OR(F455=13,F455=14,F455=15),3.42,IF(OR(F455=16,F455=17,F455=18),3.53,3.64)))))))))), IF(K455="Ա-2", IF(F455=0,2.28,IF(F455=1,2.35,IF(F455=2,2.43,IF(F455=3,2.5,IF(OR(F455=5,F455=4),2.58,IF(OR(F455=6,F455=7),2.66,IF(OR(F455=8,F455=9),2.75,IF(OR(F455=10,F455=11,F455=12),2.83,IF(OR(F455=13,F455=14,F455=15),2.92,IF(OR(F455=16,F455=17,F455=18),3.01,3.11)))))))))),IF(K455="Ա-3", IF(F455=0,1.96,IF(F455=1,2.02,IF(F455=2,2.08,IF(F455=3,2.15,IF(OR(F455=5,F455=4),2.21,IF(OR(F455=6,F455=7),2.28,IF(OR(F455=8,F455=9),2.35,IF(OR(F455=10,F455=11,F455=12),2.42,IF(OR(F455=13,F455=14,F455=15),2.5,IF(OR(F455=16,F455=17,F455=18),2.58,2.66)))))))))), IF(K455="Կ-1", IF(F455=0,1.68,IF(F455=1,1.73,IF(F455=2,1.79,IF(F455=3,1.84,IF(OR(F455=5,F455=4),1.9,IF(OR(F455=6,F455=7),1.96,IF(OR(F455=8,F455=9),2.02,IF(OR(F455=10,F455=11,F455=12),2.08,IF(OR(F455=13,F455=14,F455=15),2.14,IF(OR(F455=16,F455=17,F455=18),2.21,2.28)))))))))), IF(K455="Կ-2", IF(F455=0,1.45,IF(F455=1,1.49,IF(F455=2,1.54,IF(F455=3,1.59,IF(OR(F455=5,F455=4),1.63,IF(OR(F455=6,F455=7),1.68,IF(OR(F455=8,F455=9),1.73,IF(OR(F455=10,F455=11,F455=12),1.79,IF(OR(F455=13,F455=14,F455=15),1.84,IF(OR(F455=16,F455=17,F455=18),1.9,1.95)))))))))),IF(K455="Կ-3", IF(F455=0,1.25,IF(F455=1,1.29,IF(F455=2,1.33,IF(F455=3,1.37,IF(OR(F455=5,F455=4),1.41,IF(OR(F455=6,F455=7),1.45,IF(OR(F455=8,F455=9),1.49,IF(OR(F455=10,F455=11,F455=12),1.54,IF(OR(F455=13,F455=14,F455=15),1.58,IF(OR(F455=16,F455=17,F455=18),1.63,1.68)))))))))), "Error"))))))))))))</f>
        <v>1.73</v>
      </c>
      <c r="H455" s="801">
        <v>66140</v>
      </c>
      <c r="I455" s="823"/>
      <c r="J455" s="823"/>
      <c r="K455" s="795" t="s">
        <v>97</v>
      </c>
      <c r="L455" s="787">
        <f t="shared" ref="L455:L459" si="1379">H455*G455</f>
        <v>114422.2</v>
      </c>
      <c r="M455" s="790">
        <f t="shared" si="1346"/>
        <v>114422.2</v>
      </c>
      <c r="N455" s="791">
        <f t="shared" ref="N455:N459" si="1380">+M455*13</f>
        <v>1487488.5999999999</v>
      </c>
      <c r="O455" s="792">
        <f t="shared" si="1375"/>
        <v>1</v>
      </c>
      <c r="P455" s="793">
        <f t="shared" si="1348"/>
        <v>2</v>
      </c>
      <c r="Q455" s="794">
        <f t="shared" ref="Q455:Q459" si="1381">IF(O455&lt;1,0,IF(W455="Բ-1",IF(P455=0,6.94,IF(P455=1,7.17,IF(P455=2,7.41,IF(P455=3,7.66,IF(OR(P455=5,P455=4),7.92,IF(OR(P455=6,P455=7),8.18,IF(OR(P455=8,P455=9),8.46,IF(OR(P455=10,P455=11,P455=12),8.74,IF(OR(P455=13,P455=14,P455=15),9.03,IF(OR(P455=16,P455=17,P455=18),9.33,9.65)))))))))),IF(W455="Բ-2", IF(P455=0,5.71,IF(P455=1,5.89,IF(P455=2,6.09,IF(P455=3,6.29,IF(OR(P455=5,P455=4),6.5,IF(OR(P455=6,P455=7),6.72,IF(OR(P455=8,P455=9),6.94,IF(OR(P455=10,P455=11,P455=12),7.17,IF(OR(P455=13,P455=14,P455=15),7.41,IF(OR(P455=16,P455=17,P455=18),7.65,7.91)))))))))), IF(W455="Գ-1", IF(P455=0,4.7,IF(P455=1,4.86,IF(P455=2,5.01,IF(P455=3,5.18,IF(OR(P455=5,P455=4),5.35,IF(OR(P455=6,P455=7),5.52,IF(OR(P455=8,P455=9),5.71,IF(OR(P455=10,P455=11,P455=12),5.89,IF(OR(P455=13,P455=14,P455=15),6.09,IF(OR(P455=16,P455=17,P455=18),6.29,6.49)))))))))), IF(W455="Գ-2", IF(P455=0,3.88,IF(P455=1,4.01,IF(P455=2,4.14,IF(P455=3,4.27,IF(OR(P455=5,P455=4),4.41,IF(OR(P455=6,P455=7),4.55,IF(OR(P455=8,P455=9),4.7,IF(OR(P455=10,P455=11,P455=12),4.85,IF(OR(P455=13,P455=14,P455=15),5.01,IF(OR(P455=16,P455=17,P455=18),5.17,5.34)))))))))), IF(W455="Գ-3", IF(P455=0,3.21,IF(P455=1,3.31,IF(P455=2,3.42,IF(P455=3,3.53,IF(OR(P455=5,P455=4),3.64,IF(OR(P455=6,P455=7),3.76,IF(OR(P455=8,P455=9),3.88,IF(OR(P455=10,P455=11,P455=12),4.01,IF(OR(P455=13,P455=14,P455=15),4.13,IF(OR(P455=16,P455=17,P455=18),4.27,4.4)))))))))), IF(W455="Ա-1", IF(P455=0,2.66,IF(P455=1,2.75,IF(P455=2,2.83,IF(P455=3,2.92,IF(OR(P455=5,P455=4),3.02,IF(OR(P455=6,P455=7),3.11,IF(OR(P455=8,P455=9),3.21,IF(OR(P455=10,P455=11,P455=12),3.31,IF(OR(P455=13,P455=14,P455=15),3.42,IF(OR(P455=16,P455=17,P455=18),3.53,3.64)))))))))), IF(W455="Ա-2", IF(P455=0,2.28,IF(P455=1,2.35,IF(P455=2,2.43,IF(P455=3,2.5,IF(OR(P455=5,P455=4),2.58,IF(OR(P455=6,P455=7),2.66,IF(OR(P455=8,P455=9),2.75,IF(OR(P455=10,P455=11,P455=12),2.83,IF(OR(P455=13,P455=14,P455=15),2.92,IF(OR(P455=16,P455=17,P455=18),3.01,3.11)))))))))),IF(W455="Ա-3", IF(P455=0,1.96,IF(P455=1,2.02,IF(P455=2,2.08,IF(P455=3,2.15,IF(OR(P455=5,P455=4),2.21,IF(OR(P455=6,P455=7),2.28,IF(OR(P455=8,P455=9),2.35,IF(OR(P455=10,P455=11,P455=12),2.42,IF(OR(P455=13,P455=14,P455=15),2.5,IF(OR(P455=16,P455=17,P455=18),2.58,2.66)))))))))), IF(W455="Կ-1", IF(P455=0,1.68,IF(P455=1,1.73,IF(P455=2,1.79,IF(P455=3,1.84,IF(OR(P455=5,P455=4),1.9,IF(OR(P455=6,P455=7),1.96,IF(OR(P455=8,P455=9),2.02,IF(OR(P455=10,P455=11,P455=12),2.08,IF(OR(P455=13,P455=14,P455=15),2.14,IF(OR(P455=16,P455=17,P455=18),2.21,2.28)))))))))), IF(W455="Կ-2", IF(P455=0,1.45,IF(P455=1,1.49,IF(P455=2,1.54,IF(P455=3,1.59,IF(OR(P455=5,P455=4),1.63,IF(OR(P455=6,P455=7),1.68,IF(OR(P455=8,P455=9),1.73,IF(OR(P455=10,P455=11,P455=12),1.79,IF(OR(P455=13,P455=14,P455=15),1.84,IF(OR(P455=16,P455=17,P455=18),1.9,1.95)))))))))),IF(W455="Կ-3", IF(P455=0,1.25,IF(P455=1,1.29,IF(P455=2,1.33,IF(P455=3,1.37,IF(OR(P455=5,P455=4),1.41,IF(OR(P455=6,P455=7),1.45,IF(OR(P455=8,P455=9),1.49,IF(OR(P455=10,P455=11,P455=12),1.54,IF(OR(P455=13,P455=14,P455=15),1.58,IF(OR(P455=16,P455=17,P455=18),1.63,1.68)))))))))), "Error"))))))))))))</f>
        <v>1.79</v>
      </c>
      <c r="R455" s="785"/>
      <c r="S455" s="786">
        <f t="shared" ref="S455:S459" si="1382">+Q455+Q455*R455</f>
        <v>1.79</v>
      </c>
      <c r="T455" s="787">
        <v>66140</v>
      </c>
      <c r="U455" s="823"/>
      <c r="V455" s="823"/>
      <c r="W455" s="795" t="str">
        <f t="shared" si="1349"/>
        <v>Կ-1</v>
      </c>
      <c r="X455" s="787">
        <f t="shared" ref="X455:X459" si="1383">T455*S455</f>
        <v>118390.6</v>
      </c>
      <c r="Y455" s="790">
        <f t="shared" ref="Y455:Y459" si="1384">S455*T455+U455+V455</f>
        <v>118390.6</v>
      </c>
      <c r="Z455" s="796">
        <f t="shared" ref="Z455:Z459" si="1385">+Y455*13</f>
        <v>1539077.8</v>
      </c>
      <c r="AA455" s="792">
        <f t="shared" si="1376"/>
        <v>1</v>
      </c>
      <c r="AB455" s="793">
        <f t="shared" ref="AB455:AB459" si="1386">+P455+1</f>
        <v>3</v>
      </c>
      <c r="AC455" s="794">
        <f t="shared" ref="AC455:AC459" si="1387">IF(AA455&lt;1,0,IF(AI455="Բ-1",IF(AB455=0,6.94,IF(AB455=1,7.17,IF(AB455=2,7.41,IF(AB455=3,7.66,IF(OR(AB455=5,AB455=4),7.92,IF(OR(AB455=6,AB455=7),8.18,IF(OR(AB455=8,AB455=9),8.46,IF(OR(AB455=10,AB455=11,AB455=12),8.74,IF(OR(AB455=13,AB455=14,AB455=15),9.03,IF(OR(AB455=16,AB455=17,AB455=18),9.33,9.65)))))))))),IF(AI455="Բ-2", IF(AB455=0,5.71,IF(AB455=1,5.89,IF(AB455=2,6.09,IF(AB455=3,6.29,IF(OR(AB455=5,AB455=4),6.5,IF(OR(AB455=6,AB455=7),6.72,IF(OR(AB455=8,AB455=9),6.94,IF(OR(AB455=10,AB455=11,AB455=12),7.17,IF(OR(AB455=13,AB455=14,AB455=15),7.41,IF(OR(AB455=16,AB455=17,AB455=18),7.65,7.91)))))))))), IF(AI455="Գ-1", IF(AB455=0,4.7,IF(AB455=1,4.86,IF(AB455=2,5.01,IF(AB455=3,5.18,IF(OR(AB455=5,AB455=4),5.35,IF(OR(AB455=6,AB455=7),5.52,IF(OR(AB455=8,AB455=9),5.71,IF(OR(AB455=10,AB455=11,AB455=12),5.89,IF(OR(AB455=13,AB455=14,AB455=15),6.09,IF(OR(AB455=16,AB455=17,AB455=18),6.29,6.49)))))))))), IF(AI455="Գ-2", IF(AB455=0,3.88,IF(AB455=1,4.01,IF(AB455=2,4.14,IF(AB455=3,4.27,IF(OR(AB455=5,AB455=4),4.41,IF(OR(AB455=6,AB455=7),4.55,IF(OR(AB455=8,AB455=9),4.7,IF(OR(AB455=10,AB455=11,AB455=12),4.85,IF(OR(AB455=13,AB455=14,AB455=15),5.01,IF(OR(AB455=16,AB455=17,AB455=18),5.17,5.34)))))))))), IF(AI455="Գ-3", IF(AB455=0,3.21,IF(AB455=1,3.31,IF(AB455=2,3.42,IF(AB455=3,3.53,IF(OR(AB455=5,AB455=4),3.64,IF(OR(AB455=6,AB455=7),3.76,IF(OR(AB455=8,AB455=9),3.88,IF(OR(AB455=10,AB455=11,AB455=12),4.01,IF(OR(AB455=13,AB455=14,AB455=15),4.13,IF(OR(AB455=16,AB455=17,AB455=18),4.27,4.4)))))))))), IF(AI455="Ա-1", IF(AB455=0,2.66,IF(AB455=1,2.75,IF(AB455=2,2.83,IF(AB455=3,2.92,IF(OR(AB455=5,AB455=4),3.02,IF(OR(AB455=6,AB455=7),3.11,IF(OR(AB455=8,AB455=9),3.21,IF(OR(AB455=10,AB455=11,AB455=12),3.31,IF(OR(AB455=13,AB455=14,AB455=15),3.42,IF(OR(AB455=16,AB455=17,AB455=18),3.53,3.64)))))))))), IF(AI455="Ա-2", IF(AB455=0,2.28,IF(AB455=1,2.35,IF(AB455=2,2.43,IF(AB455=3,2.5,IF(OR(AB455=5,AB455=4),2.58,IF(OR(AB455=6,AB455=7),2.66,IF(OR(AB455=8,AB455=9),2.75,IF(OR(AB455=10,AB455=11,AB455=12),2.83,IF(OR(AB455=13,AB455=14,AB455=15),2.92,IF(OR(AB455=16,AB455=17,AB455=18),3.01,3.11)))))))))),IF(AI455="Ա-3", IF(AB455=0,1.96,IF(AB455=1,2.02,IF(AB455=2,2.08,IF(AB455=3,2.15,IF(OR(AB455=5,AB455=4),2.21,IF(OR(AB455=6,AB455=7),2.28,IF(OR(AB455=8,AB455=9),2.35,IF(OR(AB455=10,AB455=11,AB455=12),2.42,IF(OR(AB455=13,AB455=14,AB455=15),2.5,IF(OR(AB455=16,AB455=17,AB455=18),2.58,2.66)))))))))), IF(AI455="Կ-1", IF(AB455=0,1.68,IF(AB455=1,1.73,IF(AB455=2,1.79,IF(AB455=3,1.84,IF(OR(AB455=5,AB455=4),1.9,IF(OR(AB455=6,AB455=7),1.96,IF(OR(AB455=8,AB455=9),2.02,IF(OR(AB455=10,AB455=11,AB455=12),2.08,IF(OR(AB455=13,AB455=14,AB455=15),2.14,IF(OR(AB455=16,AB455=17,AB455=18),2.21,2.28)))))))))), IF(AI455="Կ-2", IF(AB455=0,1.45,IF(AB455=1,1.49,IF(AB455=2,1.54,IF(AB455=3,1.59,IF(OR(AB455=5,AB455=4),1.63,IF(OR(AB455=6,AB455=7),1.68,IF(OR(AB455=8,AB455=9),1.73,IF(OR(AB455=10,AB455=11,AB455=12),1.79,IF(OR(AB455=13,AB455=14,AB455=15),1.84,IF(OR(AB455=16,AB455=17,AB455=18),1.9,1.95)))))))))),IF(AI455="Կ-3", IF(AB455=0,1.25,IF(AB455=1,1.29,IF(AB455=2,1.33,IF(AB455=3,1.37,IF(OR(AB455=5,AB455=4),1.41,IF(OR(AB455=6,AB455=7),1.45,IF(OR(AB455=8,AB455=9),1.49,IF(OR(AB455=10,AB455=11,AB455=12),1.54,IF(OR(AB455=13,AB455=14,AB455=15),1.58,IF(OR(AB455=16,AB455=17,AB455=18),1.63,1.68)))))))))), "Error"))))))))))))</f>
        <v>1.84</v>
      </c>
      <c r="AD455" s="785"/>
      <c r="AE455" s="786">
        <f t="shared" ref="AE455:AE459" si="1388">+AC455+AC455*AD455</f>
        <v>1.84</v>
      </c>
      <c r="AF455" s="787">
        <v>66140</v>
      </c>
      <c r="AG455" s="823"/>
      <c r="AH455" s="823"/>
      <c r="AI455" s="789" t="str">
        <f t="shared" ref="AI455:AI459" si="1389">+W455</f>
        <v>Կ-1</v>
      </c>
      <c r="AJ455" s="787">
        <f t="shared" ref="AJ455:AJ459" si="1390">AF455*AE455</f>
        <v>121697.60000000001</v>
      </c>
      <c r="AK455" s="790">
        <f t="shared" ref="AK455:AK459" si="1391">AE455*AF455+AG455+AH455</f>
        <v>121697.60000000001</v>
      </c>
      <c r="AL455" s="796">
        <f t="shared" ref="AL455:AL459" si="1392">+AK455*13</f>
        <v>1582068.8</v>
      </c>
      <c r="AM455" s="792">
        <f t="shared" si="1377"/>
        <v>1</v>
      </c>
      <c r="AN455" s="793">
        <f t="shared" ref="AN455:AN459" si="1393">+AB455+1</f>
        <v>4</v>
      </c>
      <c r="AO455" s="794">
        <f t="shared" ref="AO455:AO459" si="1394">IF(AM455&lt;1,0,IF(AU455="Բ-1",IF(AN455=0,6.94,IF(AN455=1,7.17,IF(AN455=2,7.41,IF(AN455=3,7.66,IF(OR(AN455=5,AN455=4),7.92,IF(OR(AN455=6,AN455=7),8.18,IF(OR(AN455=8,AN455=9),8.46,IF(OR(AN455=10,AN455=11,AN455=12),8.74,IF(OR(AN455=13,AN455=14,AN455=15),9.03,IF(OR(AN455=16,AN455=17,AN455=18),9.33,9.65)))))))))),IF(AU455="Բ-2", IF(AN455=0,5.71,IF(AN455=1,5.89,IF(AN455=2,6.09,IF(AN455=3,6.29,IF(OR(AN455=5,AN455=4),6.5,IF(OR(AN455=6,AN455=7),6.72,IF(OR(AN455=8,AN455=9),6.94,IF(OR(AN455=10,AN455=11,AN455=12),7.17,IF(OR(AN455=13,AN455=14,AN455=15),7.41,IF(OR(AN455=16,AN455=17,AN455=18),7.65,7.91)))))))))), IF(AU455="Գ-1", IF(AN455=0,4.7,IF(AN455=1,4.86,IF(AN455=2,5.01,IF(AN455=3,5.18,IF(OR(AN455=5,AN455=4),5.35,IF(OR(AN455=6,AN455=7),5.52,IF(OR(AN455=8,AN455=9),5.71,IF(OR(AN455=10,AN455=11,AN455=12),5.89,IF(OR(AN455=13,AN455=14,AN455=15),6.09,IF(OR(AN455=16,AN455=17,AN455=18),6.29,6.49)))))))))), IF(AU455="Գ-2", IF(AN455=0,3.88,IF(AN455=1,4.01,IF(AN455=2,4.14,IF(AN455=3,4.27,IF(OR(AN455=5,AN455=4),4.41,IF(OR(AN455=6,AN455=7),4.55,IF(OR(AN455=8,AN455=9),4.7,IF(OR(AN455=10,AN455=11,AN455=12),4.85,IF(OR(AN455=13,AN455=14,AN455=15),5.01,IF(OR(AN455=16,AN455=17,AN455=18),5.17,5.34)))))))))), IF(AU455="Գ-3", IF(AN455=0,3.21,IF(AN455=1,3.31,IF(AN455=2,3.42,IF(AN455=3,3.53,IF(OR(AN455=5,AN455=4),3.64,IF(OR(AN455=6,AN455=7),3.76,IF(OR(AN455=8,AN455=9),3.88,IF(OR(AN455=10,AN455=11,AN455=12),4.01,IF(OR(AN455=13,AN455=14,AN455=15),4.13,IF(OR(AN455=16,AN455=17,AN455=18),4.27,4.4)))))))))), IF(AU455="Ա-1", IF(AN455=0,2.66,IF(AN455=1,2.75,IF(AN455=2,2.83,IF(AN455=3,2.92,IF(OR(AN455=5,AN455=4),3.02,IF(OR(AN455=6,AN455=7),3.11,IF(OR(AN455=8,AN455=9),3.21,IF(OR(AN455=10,AN455=11,AN455=12),3.31,IF(OR(AN455=13,AN455=14,AN455=15),3.42,IF(OR(AN455=16,AN455=17,AN455=18),3.53,3.64)))))))))), IF(AU455="Ա-2", IF(AN455=0,2.28,IF(AN455=1,2.35,IF(AN455=2,2.43,IF(AN455=3,2.5,IF(OR(AN455=5,AN455=4),2.58,IF(OR(AN455=6,AN455=7),2.66,IF(OR(AN455=8,AN455=9),2.75,IF(OR(AN455=10,AN455=11,AN455=12),2.83,IF(OR(AN455=13,AN455=14,AN455=15),2.92,IF(OR(AN455=16,AN455=17,AN455=18),3.01,3.11)))))))))),IF(AU455="Ա-3", IF(AN455=0,1.96,IF(AN455=1,2.02,IF(AN455=2,2.08,IF(AN455=3,2.15,IF(OR(AN455=5,AN455=4),2.21,IF(OR(AN455=6,AN455=7),2.28,IF(OR(AN455=8,AN455=9),2.35,IF(OR(AN455=10,AN455=11,AN455=12),2.42,IF(OR(AN455=13,AN455=14,AN455=15),2.5,IF(OR(AN455=16,AN455=17,AN455=18),2.58,2.66)))))))))), IF(AU455="Կ-1", IF(AN455=0,1.68,IF(AN455=1,1.73,IF(AN455=2,1.79,IF(AN455=3,1.84,IF(OR(AN455=5,AN455=4),1.9,IF(OR(AN455=6,AN455=7),1.96,IF(OR(AN455=8,AN455=9),2.02,IF(OR(AN455=10,AN455=11,AN455=12),2.08,IF(OR(AN455=13,AN455=14,AN455=15),2.14,IF(OR(AN455=16,AN455=17,AN455=18),2.21,2.28)))))))))), IF(AU455="Կ-2", IF(AN455=0,1.45,IF(AN455=1,1.49,IF(AN455=2,1.54,IF(AN455=3,1.59,IF(OR(AN455=5,AN455=4),1.63,IF(OR(AN455=6,AN455=7),1.68,IF(OR(AN455=8,AN455=9),1.73,IF(OR(AN455=10,AN455=11,AN455=12),1.79,IF(OR(AN455=13,AN455=14,AN455=15),1.84,IF(OR(AN455=16,AN455=17,AN455=18),1.9,1.95)))))))))),IF(AU455="Կ-3", IF(AN455=0,1.25,IF(AN455=1,1.29,IF(AN455=2,1.33,IF(AN455=3,1.37,IF(OR(AN455=5,AN455=4),1.41,IF(OR(AN455=6,AN455=7),1.45,IF(OR(AN455=8,AN455=9),1.49,IF(OR(AN455=10,AN455=11,AN455=12),1.54,IF(OR(AN455=13,AN455=14,AN455=15),1.58,IF(OR(AN455=16,AN455=17,AN455=18),1.63,1.68)))))))))), "Error"))))))))))))</f>
        <v>1.9</v>
      </c>
      <c r="AP455" s="785"/>
      <c r="AQ455" s="786">
        <f t="shared" ref="AQ455:AQ459" si="1395">+AO455+AO455*AP455</f>
        <v>1.9</v>
      </c>
      <c r="AR455" s="787">
        <v>66140</v>
      </c>
      <c r="AS455" s="823"/>
      <c r="AT455" s="823"/>
      <c r="AU455" s="789" t="str">
        <f t="shared" ref="AU455:AU459" si="1396">+AI455</f>
        <v>Կ-1</v>
      </c>
      <c r="AV455" s="787">
        <f t="shared" ref="AV455:AV459" si="1397">AR455*AQ455</f>
        <v>125666</v>
      </c>
      <c r="AW455" s="790">
        <f t="shared" ref="AW455:AW459" si="1398">AQ455*AR455+AS455+AT455</f>
        <v>125666</v>
      </c>
      <c r="AX455" s="796">
        <f t="shared" ref="AX455:AX459" si="1399">+AW455*13</f>
        <v>1633658</v>
      </c>
    </row>
    <row r="456" spans="2:50" s="776" customFormat="1" ht="13.5">
      <c r="B456" s="1595">
        <v>110</v>
      </c>
      <c r="C456" s="646" t="s">
        <v>2320</v>
      </c>
      <c r="D456" s="1322" t="s">
        <v>280</v>
      </c>
      <c r="E456" s="798">
        <v>1</v>
      </c>
      <c r="F456" s="1309">
        <v>1</v>
      </c>
      <c r="G456" s="799">
        <f t="shared" si="1378"/>
        <v>1.73</v>
      </c>
      <c r="H456" s="801">
        <v>66140</v>
      </c>
      <c r="I456" s="823"/>
      <c r="J456" s="823"/>
      <c r="K456" s="795" t="s">
        <v>97</v>
      </c>
      <c r="L456" s="787">
        <f t="shared" si="1379"/>
        <v>114422.2</v>
      </c>
      <c r="M456" s="790">
        <f t="shared" si="1346"/>
        <v>114422.2</v>
      </c>
      <c r="N456" s="791">
        <f t="shared" si="1380"/>
        <v>1487488.5999999999</v>
      </c>
      <c r="O456" s="792">
        <f t="shared" si="1375"/>
        <v>1</v>
      </c>
      <c r="P456" s="793">
        <f t="shared" si="1348"/>
        <v>2</v>
      </c>
      <c r="Q456" s="794">
        <f t="shared" si="1381"/>
        <v>1.79</v>
      </c>
      <c r="R456" s="785"/>
      <c r="S456" s="786">
        <f t="shared" si="1382"/>
        <v>1.79</v>
      </c>
      <c r="T456" s="787">
        <v>66140</v>
      </c>
      <c r="U456" s="823"/>
      <c r="V456" s="823"/>
      <c r="W456" s="795" t="str">
        <f t="shared" si="1349"/>
        <v>Կ-1</v>
      </c>
      <c r="X456" s="787">
        <f t="shared" si="1383"/>
        <v>118390.6</v>
      </c>
      <c r="Y456" s="790">
        <f t="shared" si="1384"/>
        <v>118390.6</v>
      </c>
      <c r="Z456" s="796">
        <f t="shared" si="1385"/>
        <v>1539077.8</v>
      </c>
      <c r="AA456" s="792">
        <f t="shared" si="1376"/>
        <v>1</v>
      </c>
      <c r="AB456" s="793">
        <f t="shared" si="1386"/>
        <v>3</v>
      </c>
      <c r="AC456" s="794">
        <f t="shared" si="1387"/>
        <v>1.84</v>
      </c>
      <c r="AD456" s="785"/>
      <c r="AE456" s="786">
        <f t="shared" si="1388"/>
        <v>1.84</v>
      </c>
      <c r="AF456" s="787">
        <v>66140</v>
      </c>
      <c r="AG456" s="823"/>
      <c r="AH456" s="823"/>
      <c r="AI456" s="789" t="str">
        <f t="shared" si="1389"/>
        <v>Կ-1</v>
      </c>
      <c r="AJ456" s="787">
        <f t="shared" si="1390"/>
        <v>121697.60000000001</v>
      </c>
      <c r="AK456" s="790">
        <f t="shared" si="1391"/>
        <v>121697.60000000001</v>
      </c>
      <c r="AL456" s="796">
        <f t="shared" si="1392"/>
        <v>1582068.8</v>
      </c>
      <c r="AM456" s="792">
        <f t="shared" si="1377"/>
        <v>1</v>
      </c>
      <c r="AN456" s="793">
        <f t="shared" si="1393"/>
        <v>4</v>
      </c>
      <c r="AO456" s="794">
        <f t="shared" si="1394"/>
        <v>1.9</v>
      </c>
      <c r="AP456" s="785"/>
      <c r="AQ456" s="786">
        <f t="shared" si="1395"/>
        <v>1.9</v>
      </c>
      <c r="AR456" s="787">
        <v>66140</v>
      </c>
      <c r="AS456" s="823"/>
      <c r="AT456" s="823"/>
      <c r="AU456" s="789" t="str">
        <f t="shared" si="1396"/>
        <v>Կ-1</v>
      </c>
      <c r="AV456" s="787">
        <f t="shared" si="1397"/>
        <v>125666</v>
      </c>
      <c r="AW456" s="790">
        <f t="shared" si="1398"/>
        <v>125666</v>
      </c>
      <c r="AX456" s="796">
        <f t="shared" si="1399"/>
        <v>1633658</v>
      </c>
    </row>
    <row r="457" spans="2:50" s="776" customFormat="1" ht="13.5">
      <c r="B457" s="1595">
        <v>111</v>
      </c>
      <c r="C457" s="646" t="s">
        <v>1925</v>
      </c>
      <c r="D457" s="1322" t="s">
        <v>280</v>
      </c>
      <c r="E457" s="798">
        <v>1</v>
      </c>
      <c r="F457" s="1309">
        <v>2</v>
      </c>
      <c r="G457" s="799">
        <f t="shared" si="1378"/>
        <v>1.79</v>
      </c>
      <c r="H457" s="801">
        <v>66140</v>
      </c>
      <c r="I457" s="823"/>
      <c r="J457" s="823"/>
      <c r="K457" s="795" t="s">
        <v>97</v>
      </c>
      <c r="L457" s="787">
        <f t="shared" si="1379"/>
        <v>118390.6</v>
      </c>
      <c r="M457" s="790">
        <f t="shared" si="1346"/>
        <v>118390.6</v>
      </c>
      <c r="N457" s="791">
        <f t="shared" si="1380"/>
        <v>1539077.8</v>
      </c>
      <c r="O457" s="792">
        <f t="shared" si="1375"/>
        <v>1</v>
      </c>
      <c r="P457" s="793">
        <f t="shared" si="1348"/>
        <v>3</v>
      </c>
      <c r="Q457" s="794">
        <f t="shared" si="1381"/>
        <v>1.84</v>
      </c>
      <c r="R457" s="785"/>
      <c r="S457" s="786">
        <f t="shared" si="1382"/>
        <v>1.84</v>
      </c>
      <c r="T457" s="787">
        <v>66140</v>
      </c>
      <c r="U457" s="823"/>
      <c r="V457" s="823"/>
      <c r="W457" s="795" t="str">
        <f t="shared" si="1349"/>
        <v>Կ-1</v>
      </c>
      <c r="X457" s="787">
        <f t="shared" si="1383"/>
        <v>121697.60000000001</v>
      </c>
      <c r="Y457" s="790">
        <f t="shared" si="1384"/>
        <v>121697.60000000001</v>
      </c>
      <c r="Z457" s="796">
        <f t="shared" si="1385"/>
        <v>1582068.8</v>
      </c>
      <c r="AA457" s="792">
        <f t="shared" si="1376"/>
        <v>1</v>
      </c>
      <c r="AB457" s="793">
        <f t="shared" si="1386"/>
        <v>4</v>
      </c>
      <c r="AC457" s="794">
        <f t="shared" si="1387"/>
        <v>1.9</v>
      </c>
      <c r="AD457" s="785"/>
      <c r="AE457" s="786">
        <f t="shared" si="1388"/>
        <v>1.9</v>
      </c>
      <c r="AF457" s="787">
        <v>66140</v>
      </c>
      <c r="AG457" s="823"/>
      <c r="AH457" s="823"/>
      <c r="AI457" s="789" t="str">
        <f t="shared" si="1389"/>
        <v>Կ-1</v>
      </c>
      <c r="AJ457" s="787">
        <f t="shared" si="1390"/>
        <v>125666</v>
      </c>
      <c r="AK457" s="790">
        <f t="shared" si="1391"/>
        <v>125666</v>
      </c>
      <c r="AL457" s="796">
        <f t="shared" si="1392"/>
        <v>1633658</v>
      </c>
      <c r="AM457" s="792">
        <f t="shared" si="1377"/>
        <v>1</v>
      </c>
      <c r="AN457" s="793">
        <f t="shared" si="1393"/>
        <v>5</v>
      </c>
      <c r="AO457" s="794">
        <f t="shared" si="1394"/>
        <v>1.9</v>
      </c>
      <c r="AP457" s="785"/>
      <c r="AQ457" s="786">
        <f t="shared" si="1395"/>
        <v>1.9</v>
      </c>
      <c r="AR457" s="787">
        <v>66140</v>
      </c>
      <c r="AS457" s="823"/>
      <c r="AT457" s="823"/>
      <c r="AU457" s="789" t="str">
        <f t="shared" si="1396"/>
        <v>Կ-1</v>
      </c>
      <c r="AV457" s="787">
        <f t="shared" si="1397"/>
        <v>125666</v>
      </c>
      <c r="AW457" s="790">
        <f t="shared" si="1398"/>
        <v>125666</v>
      </c>
      <c r="AX457" s="796">
        <f t="shared" si="1399"/>
        <v>1633658</v>
      </c>
    </row>
    <row r="458" spans="2:50" s="776" customFormat="1" ht="13.5">
      <c r="B458" s="1595">
        <v>112</v>
      </c>
      <c r="C458" s="646" t="s">
        <v>798</v>
      </c>
      <c r="D458" s="1322" t="s">
        <v>280</v>
      </c>
      <c r="E458" s="798">
        <v>1</v>
      </c>
      <c r="F458" s="1309">
        <v>6</v>
      </c>
      <c r="G458" s="799">
        <f t="shared" si="1378"/>
        <v>1.96</v>
      </c>
      <c r="H458" s="801">
        <v>66140</v>
      </c>
      <c r="I458" s="823"/>
      <c r="J458" s="823"/>
      <c r="K458" s="795" t="s">
        <v>97</v>
      </c>
      <c r="L458" s="787">
        <f t="shared" si="1379"/>
        <v>129634.4</v>
      </c>
      <c r="M458" s="790">
        <f t="shared" si="1346"/>
        <v>129634.4</v>
      </c>
      <c r="N458" s="791">
        <f t="shared" si="1380"/>
        <v>1685247.2</v>
      </c>
      <c r="O458" s="792">
        <f t="shared" si="1375"/>
        <v>1</v>
      </c>
      <c r="P458" s="793">
        <f t="shared" si="1348"/>
        <v>7</v>
      </c>
      <c r="Q458" s="794">
        <f t="shared" si="1381"/>
        <v>1.96</v>
      </c>
      <c r="R458" s="785"/>
      <c r="S458" s="786">
        <f t="shared" si="1382"/>
        <v>1.96</v>
      </c>
      <c r="T458" s="787">
        <v>66140</v>
      </c>
      <c r="U458" s="823"/>
      <c r="V458" s="823"/>
      <c r="W458" s="795" t="str">
        <f t="shared" si="1349"/>
        <v>Կ-1</v>
      </c>
      <c r="X458" s="787">
        <f t="shared" si="1383"/>
        <v>129634.4</v>
      </c>
      <c r="Y458" s="790">
        <f t="shared" si="1384"/>
        <v>129634.4</v>
      </c>
      <c r="Z458" s="796">
        <f t="shared" si="1385"/>
        <v>1685247.2</v>
      </c>
      <c r="AA458" s="792">
        <f t="shared" si="1376"/>
        <v>1</v>
      </c>
      <c r="AB458" s="793">
        <f t="shared" si="1386"/>
        <v>8</v>
      </c>
      <c r="AC458" s="794">
        <f t="shared" si="1387"/>
        <v>2.02</v>
      </c>
      <c r="AD458" s="785"/>
      <c r="AE458" s="786">
        <f t="shared" si="1388"/>
        <v>2.02</v>
      </c>
      <c r="AF458" s="787">
        <v>66140</v>
      </c>
      <c r="AG458" s="823"/>
      <c r="AH458" s="823"/>
      <c r="AI458" s="789" t="str">
        <f t="shared" si="1389"/>
        <v>Կ-1</v>
      </c>
      <c r="AJ458" s="787">
        <f t="shared" si="1390"/>
        <v>133602.79999999999</v>
      </c>
      <c r="AK458" s="790">
        <f t="shared" si="1391"/>
        <v>133602.79999999999</v>
      </c>
      <c r="AL458" s="796">
        <f t="shared" si="1392"/>
        <v>1736836.4</v>
      </c>
      <c r="AM458" s="792">
        <f t="shared" si="1377"/>
        <v>1</v>
      </c>
      <c r="AN458" s="793">
        <f t="shared" si="1393"/>
        <v>9</v>
      </c>
      <c r="AO458" s="794">
        <f t="shared" si="1394"/>
        <v>2.02</v>
      </c>
      <c r="AP458" s="785"/>
      <c r="AQ458" s="786">
        <f t="shared" si="1395"/>
        <v>2.02</v>
      </c>
      <c r="AR458" s="787">
        <v>66140</v>
      </c>
      <c r="AS458" s="823"/>
      <c r="AT458" s="823"/>
      <c r="AU458" s="789" t="str">
        <f t="shared" si="1396"/>
        <v>Կ-1</v>
      </c>
      <c r="AV458" s="787">
        <f t="shared" si="1397"/>
        <v>133602.79999999999</v>
      </c>
      <c r="AW458" s="790">
        <f t="shared" si="1398"/>
        <v>133602.79999999999</v>
      </c>
      <c r="AX458" s="796">
        <f t="shared" si="1399"/>
        <v>1736836.4</v>
      </c>
    </row>
    <row r="459" spans="2:50" s="776" customFormat="1" ht="13.5">
      <c r="B459" s="1595">
        <v>113</v>
      </c>
      <c r="C459" s="646" t="s">
        <v>1113</v>
      </c>
      <c r="D459" s="1322" t="s">
        <v>280</v>
      </c>
      <c r="E459" s="798">
        <v>1</v>
      </c>
      <c r="F459" s="1309">
        <v>6</v>
      </c>
      <c r="G459" s="799">
        <f t="shared" si="1378"/>
        <v>1.96</v>
      </c>
      <c r="H459" s="801">
        <v>66140</v>
      </c>
      <c r="I459" s="823"/>
      <c r="J459" s="823"/>
      <c r="K459" s="795" t="s">
        <v>97</v>
      </c>
      <c r="L459" s="787">
        <f t="shared" si="1379"/>
        <v>129634.4</v>
      </c>
      <c r="M459" s="790">
        <f t="shared" si="1346"/>
        <v>129634.4</v>
      </c>
      <c r="N459" s="791">
        <f t="shared" si="1380"/>
        <v>1685247.2</v>
      </c>
      <c r="O459" s="792">
        <f t="shared" si="1375"/>
        <v>1</v>
      </c>
      <c r="P459" s="793">
        <f t="shared" si="1348"/>
        <v>7</v>
      </c>
      <c r="Q459" s="794">
        <f t="shared" si="1381"/>
        <v>1.96</v>
      </c>
      <c r="R459" s="785"/>
      <c r="S459" s="786">
        <f t="shared" si="1382"/>
        <v>1.96</v>
      </c>
      <c r="T459" s="787">
        <v>66140</v>
      </c>
      <c r="U459" s="823"/>
      <c r="V459" s="823"/>
      <c r="W459" s="795" t="str">
        <f t="shared" si="1349"/>
        <v>Կ-1</v>
      </c>
      <c r="X459" s="787">
        <f t="shared" si="1383"/>
        <v>129634.4</v>
      </c>
      <c r="Y459" s="790">
        <f t="shared" si="1384"/>
        <v>129634.4</v>
      </c>
      <c r="Z459" s="796">
        <f t="shared" si="1385"/>
        <v>1685247.2</v>
      </c>
      <c r="AA459" s="792">
        <f t="shared" si="1376"/>
        <v>1</v>
      </c>
      <c r="AB459" s="793">
        <f t="shared" si="1386"/>
        <v>8</v>
      </c>
      <c r="AC459" s="794">
        <f t="shared" si="1387"/>
        <v>2.02</v>
      </c>
      <c r="AD459" s="785"/>
      <c r="AE459" s="786">
        <f t="shared" si="1388"/>
        <v>2.02</v>
      </c>
      <c r="AF459" s="787">
        <v>66140</v>
      </c>
      <c r="AG459" s="823"/>
      <c r="AH459" s="823"/>
      <c r="AI459" s="789" t="str">
        <f t="shared" si="1389"/>
        <v>Կ-1</v>
      </c>
      <c r="AJ459" s="787">
        <f t="shared" si="1390"/>
        <v>133602.79999999999</v>
      </c>
      <c r="AK459" s="790">
        <f t="shared" si="1391"/>
        <v>133602.79999999999</v>
      </c>
      <c r="AL459" s="796">
        <f t="shared" si="1392"/>
        <v>1736836.4</v>
      </c>
      <c r="AM459" s="792">
        <f t="shared" si="1377"/>
        <v>1</v>
      </c>
      <c r="AN459" s="793">
        <f t="shared" si="1393"/>
        <v>9</v>
      </c>
      <c r="AO459" s="794">
        <f t="shared" si="1394"/>
        <v>2.02</v>
      </c>
      <c r="AP459" s="785"/>
      <c r="AQ459" s="786">
        <f t="shared" si="1395"/>
        <v>2.02</v>
      </c>
      <c r="AR459" s="787">
        <v>66140</v>
      </c>
      <c r="AS459" s="823"/>
      <c r="AT459" s="823"/>
      <c r="AU459" s="789" t="str">
        <f t="shared" si="1396"/>
        <v>Կ-1</v>
      </c>
      <c r="AV459" s="787">
        <f t="shared" si="1397"/>
        <v>133602.79999999999</v>
      </c>
      <c r="AW459" s="790">
        <f t="shared" si="1398"/>
        <v>133602.79999999999</v>
      </c>
      <c r="AX459" s="796">
        <f t="shared" si="1399"/>
        <v>1736836.4</v>
      </c>
    </row>
    <row r="460" spans="2:50" s="776" customFormat="1" ht="13.5">
      <c r="B460" s="1595">
        <v>114</v>
      </c>
      <c r="C460" s="646" t="s">
        <v>2311</v>
      </c>
      <c r="D460" s="656" t="s">
        <v>280</v>
      </c>
      <c r="E460" s="798">
        <v>1</v>
      </c>
      <c r="F460" s="1309">
        <v>1</v>
      </c>
      <c r="G460" s="799">
        <f t="shared" ref="G460:G470" si="1400">IF(E460&lt;1,0,IF(K460="Բ-1",IF(F460=0,6.94,IF(F460=1,7.17,IF(F460=2,7.41,IF(F460=3,7.66,IF(OR(F460=5,F460=4),7.92,IF(OR(F460=6,F460=7),8.18,IF(OR(F460=8,F460=9),8.46,IF(OR(F460=10,F460=11,F460=12),8.74,IF(OR(F460=13,F460=14,F460=15),9.03,IF(OR(F460=16,F460=17,F460=18),9.33,9.65)))))))))),IF(K460="Բ-2", IF(F460=0,5.71,IF(F460=1,5.89,IF(F460=2,6.09,IF(F460=3,6.29,IF(OR(F460=5,F460=4),6.5,IF(OR(F460=6,F460=7),6.72,IF(OR(F460=8,F460=9),6.94,IF(OR(F460=10,F460=11,F460=12),7.17,IF(OR(F460=13,F460=14,F460=15),7.41,IF(OR(F460=16,F460=17,F460=18),7.65,7.91)))))))))), IF(K460="Գ-1", IF(F460=0,4.7,IF(F460=1,4.86,IF(F460=2,5.01,IF(F460=3,5.18,IF(OR(F460=5,F460=4),5.35,IF(OR(F460=6,F460=7),5.52,IF(OR(F460=8,F460=9),5.71,IF(OR(F460=10,F460=11,F460=12),5.89,IF(OR(F460=13,F460=14,F460=15),6.09,IF(OR(F460=16,F460=17,F460=18),6.29,6.49)))))))))), IF(K460="Գ-2", IF(F460=0,3.88,IF(F460=1,4.01,IF(F460=2,4.14,IF(F460=3,4.27,IF(OR(F460=5,F460=4),4.41,IF(OR(F460=6,F460=7),4.55,IF(OR(F460=8,F460=9),4.7,IF(OR(F460=10,F460=11,F460=12),4.85,IF(OR(F460=13,F460=14,F460=15),5.01,IF(OR(F460=16,F460=17,F460=18),5.17,5.34)))))))))), IF(K460="Գ-3", IF(F460=0,3.21,IF(F460=1,3.31,IF(F460=2,3.42,IF(F460=3,3.53,IF(OR(F460=5,F460=4),3.64,IF(OR(F460=6,F460=7),3.76,IF(OR(F460=8,F460=9),3.88,IF(OR(F460=10,F460=11,F460=12),4.01,IF(OR(F460=13,F460=14,F460=15),4.13,IF(OR(F460=16,F460=17,F460=18),4.27,4.4)))))))))), IF(K460="Ա-1", IF(F460=0,2.66,IF(F460=1,2.75,IF(F460=2,2.83,IF(F460=3,2.92,IF(OR(F460=5,F460=4),3.02,IF(OR(F460=6,F460=7),3.11,IF(OR(F460=8,F460=9),3.21,IF(OR(F460=10,F460=11,F460=12),3.31,IF(OR(F460=13,F460=14,F460=15),3.42,IF(OR(F460=16,F460=17,F460=18),3.53,3.64)))))))))), IF(K460="Ա-2", IF(F460=0,2.28,IF(F460=1,2.35,IF(F460=2,2.43,IF(F460=3,2.5,IF(OR(F460=5,F460=4),2.58,IF(OR(F460=6,F460=7),2.66,IF(OR(F460=8,F460=9),2.75,IF(OR(F460=10,F460=11,F460=12),2.83,IF(OR(F460=13,F460=14,F460=15),2.92,IF(OR(F460=16,F460=17,F460=18),3.01,3.11)))))))))),IF(K460="Ա-3", IF(F460=0,1.96,IF(F460=1,2.02,IF(F460=2,2.08,IF(F460=3,2.15,IF(OR(F460=5,F460=4),2.21,IF(OR(F460=6,F460=7),2.28,IF(OR(F460=8,F460=9),2.35,IF(OR(F460=10,F460=11,F460=12),2.42,IF(OR(F460=13,F460=14,F460=15),2.5,IF(OR(F460=16,F460=17,F460=18),2.58,2.66)))))))))), IF(K460="Կ-1", IF(F460=0,1.68,IF(F460=1,1.73,IF(F460=2,1.79,IF(F460=3,1.84,IF(OR(F460=5,F460=4),1.9,IF(OR(F460=6,F460=7),1.96,IF(OR(F460=8,F460=9),2.02,IF(OR(F460=10,F460=11,F460=12),2.08,IF(OR(F460=13,F460=14,F460=15),2.14,IF(OR(F460=16,F460=17,F460=18),2.21,2.28)))))))))), IF(K460="Կ-2", IF(F460=0,1.45,IF(F460=1,1.49,IF(F460=2,1.54,IF(F460=3,1.59,IF(OR(F460=5,F460=4),1.63,IF(OR(F460=6,F460=7),1.68,IF(OR(F460=8,F460=9),1.73,IF(OR(F460=10,F460=11,F460=12),1.79,IF(OR(F460=13,F460=14,F460=15),1.84,IF(OR(F460=16,F460=17,F460=18),1.9,1.95)))))))))),IF(K460="Կ-3", IF(F460=0,1.25,IF(F460=1,1.29,IF(F460=2,1.33,IF(F460=3,1.37,IF(OR(F460=5,F460=4),1.41,IF(OR(F460=6,F460=7),1.45,IF(OR(F460=8,F460=9),1.49,IF(OR(F460=10,F460=11,F460=12),1.54,IF(OR(F460=13,F460=14,F460=15),1.58,IF(OR(F460=16,F460=17,F460=18),1.63,1.68)))))))))), "Error"))))))))))))</f>
        <v>1.73</v>
      </c>
      <c r="H460" s="801">
        <v>66140</v>
      </c>
      <c r="I460" s="823"/>
      <c r="J460" s="823"/>
      <c r="K460" s="795" t="s">
        <v>97</v>
      </c>
      <c r="L460" s="787">
        <f t="shared" ref="L460:L470" si="1401">H460*G460</f>
        <v>114422.2</v>
      </c>
      <c r="M460" s="790">
        <f t="shared" si="1346"/>
        <v>114422.2</v>
      </c>
      <c r="N460" s="791">
        <f t="shared" ref="N460:N470" si="1402">+M460*13</f>
        <v>1487488.5999999999</v>
      </c>
      <c r="O460" s="792">
        <f t="shared" si="1375"/>
        <v>1</v>
      </c>
      <c r="P460" s="793">
        <f t="shared" si="1348"/>
        <v>2</v>
      </c>
      <c r="Q460" s="794">
        <f t="shared" ref="Q460:Q470" si="1403">IF(O460&lt;1,0,IF(W460="Բ-1",IF(P460=0,6.94,IF(P460=1,7.17,IF(P460=2,7.41,IF(P460=3,7.66,IF(OR(P460=5,P460=4),7.92,IF(OR(P460=6,P460=7),8.18,IF(OR(P460=8,P460=9),8.46,IF(OR(P460=10,P460=11,P460=12),8.74,IF(OR(P460=13,P460=14,P460=15),9.03,IF(OR(P460=16,P460=17,P460=18),9.33,9.65)))))))))),IF(W460="Բ-2", IF(P460=0,5.71,IF(P460=1,5.89,IF(P460=2,6.09,IF(P460=3,6.29,IF(OR(P460=5,P460=4),6.5,IF(OR(P460=6,P460=7),6.72,IF(OR(P460=8,P460=9),6.94,IF(OR(P460=10,P460=11,P460=12),7.17,IF(OR(P460=13,P460=14,P460=15),7.41,IF(OR(P460=16,P460=17,P460=18),7.65,7.91)))))))))), IF(W460="Գ-1", IF(P460=0,4.7,IF(P460=1,4.86,IF(P460=2,5.01,IF(P460=3,5.18,IF(OR(P460=5,P460=4),5.35,IF(OR(P460=6,P460=7),5.52,IF(OR(P460=8,P460=9),5.71,IF(OR(P460=10,P460=11,P460=12),5.89,IF(OR(P460=13,P460=14,P460=15),6.09,IF(OR(P460=16,P460=17,P460=18),6.29,6.49)))))))))), IF(W460="Գ-2", IF(P460=0,3.88,IF(P460=1,4.01,IF(P460=2,4.14,IF(P460=3,4.27,IF(OR(P460=5,P460=4),4.41,IF(OR(P460=6,P460=7),4.55,IF(OR(P460=8,P460=9),4.7,IF(OR(P460=10,P460=11,P460=12),4.85,IF(OR(P460=13,P460=14,P460=15),5.01,IF(OR(P460=16,P460=17,P460=18),5.17,5.34)))))))))), IF(W460="Գ-3", IF(P460=0,3.21,IF(P460=1,3.31,IF(P460=2,3.42,IF(P460=3,3.53,IF(OR(P460=5,P460=4),3.64,IF(OR(P460=6,P460=7),3.76,IF(OR(P460=8,P460=9),3.88,IF(OR(P460=10,P460=11,P460=12),4.01,IF(OR(P460=13,P460=14,P460=15),4.13,IF(OR(P460=16,P460=17,P460=18),4.27,4.4)))))))))), IF(W460="Ա-1", IF(P460=0,2.66,IF(P460=1,2.75,IF(P460=2,2.83,IF(P460=3,2.92,IF(OR(P460=5,P460=4),3.02,IF(OR(P460=6,P460=7),3.11,IF(OR(P460=8,P460=9),3.21,IF(OR(P460=10,P460=11,P460=12),3.31,IF(OR(P460=13,P460=14,P460=15),3.42,IF(OR(P460=16,P460=17,P460=18),3.53,3.64)))))))))), IF(W460="Ա-2", IF(P460=0,2.28,IF(P460=1,2.35,IF(P460=2,2.43,IF(P460=3,2.5,IF(OR(P460=5,P460=4),2.58,IF(OR(P460=6,P460=7),2.66,IF(OR(P460=8,P460=9),2.75,IF(OR(P460=10,P460=11,P460=12),2.83,IF(OR(P460=13,P460=14,P460=15),2.92,IF(OR(P460=16,P460=17,P460=18),3.01,3.11)))))))))),IF(W460="Ա-3", IF(P460=0,1.96,IF(P460=1,2.02,IF(P460=2,2.08,IF(P460=3,2.15,IF(OR(P460=5,P460=4),2.21,IF(OR(P460=6,P460=7),2.28,IF(OR(P460=8,P460=9),2.35,IF(OR(P460=10,P460=11,P460=12),2.42,IF(OR(P460=13,P460=14,P460=15),2.5,IF(OR(P460=16,P460=17,P460=18),2.58,2.66)))))))))), IF(W460="Կ-1", IF(P460=0,1.68,IF(P460=1,1.73,IF(P460=2,1.79,IF(P460=3,1.84,IF(OR(P460=5,P460=4),1.9,IF(OR(P460=6,P460=7),1.96,IF(OR(P460=8,P460=9),2.02,IF(OR(P460=10,P460=11,P460=12),2.08,IF(OR(P460=13,P460=14,P460=15),2.14,IF(OR(P460=16,P460=17,P460=18),2.21,2.28)))))))))), IF(W460="Կ-2", IF(P460=0,1.45,IF(P460=1,1.49,IF(P460=2,1.54,IF(P460=3,1.59,IF(OR(P460=5,P460=4),1.63,IF(OR(P460=6,P460=7),1.68,IF(OR(P460=8,P460=9),1.73,IF(OR(P460=10,P460=11,P460=12),1.79,IF(OR(P460=13,P460=14,P460=15),1.84,IF(OR(P460=16,P460=17,P460=18),1.9,1.95)))))))))),IF(W460="Կ-3", IF(P460=0,1.25,IF(P460=1,1.29,IF(P460=2,1.33,IF(P460=3,1.37,IF(OR(P460=5,P460=4),1.41,IF(OR(P460=6,P460=7),1.45,IF(OR(P460=8,P460=9),1.49,IF(OR(P460=10,P460=11,P460=12),1.54,IF(OR(P460=13,P460=14,P460=15),1.58,IF(OR(P460=16,P460=17,P460=18),1.63,1.68)))))))))), "Error"))))))))))))</f>
        <v>1.79</v>
      </c>
      <c r="R460" s="785"/>
      <c r="S460" s="786">
        <f t="shared" ref="S460:S470" si="1404">+Q460+Q460*R460</f>
        <v>1.79</v>
      </c>
      <c r="T460" s="787">
        <v>66140</v>
      </c>
      <c r="U460" s="823"/>
      <c r="V460" s="823"/>
      <c r="W460" s="795" t="str">
        <f t="shared" si="1349"/>
        <v>Կ-1</v>
      </c>
      <c r="X460" s="787">
        <f t="shared" ref="X460:X470" si="1405">T460*S460</f>
        <v>118390.6</v>
      </c>
      <c r="Y460" s="790">
        <f t="shared" ref="Y460:Y470" si="1406">S460*T460+U460+V460</f>
        <v>118390.6</v>
      </c>
      <c r="Z460" s="796">
        <f t="shared" ref="Z460:Z470" si="1407">+Y460*13</f>
        <v>1539077.8</v>
      </c>
      <c r="AA460" s="792">
        <f t="shared" ref="AA460:AA470" si="1408">+O460</f>
        <v>1</v>
      </c>
      <c r="AB460" s="793">
        <f t="shared" ref="AB460:AB470" si="1409">+P460+1</f>
        <v>3</v>
      </c>
      <c r="AC460" s="794">
        <f t="shared" ref="AC460:AC470" si="1410">IF(AA460&lt;1,0,IF(AI460="Բ-1",IF(AB460=0,6.94,IF(AB460=1,7.17,IF(AB460=2,7.41,IF(AB460=3,7.66,IF(OR(AB460=5,AB460=4),7.92,IF(OR(AB460=6,AB460=7),8.18,IF(OR(AB460=8,AB460=9),8.46,IF(OR(AB460=10,AB460=11,AB460=12),8.74,IF(OR(AB460=13,AB460=14,AB460=15),9.03,IF(OR(AB460=16,AB460=17,AB460=18),9.33,9.65)))))))))),IF(AI460="Բ-2", IF(AB460=0,5.71,IF(AB460=1,5.89,IF(AB460=2,6.09,IF(AB460=3,6.29,IF(OR(AB460=5,AB460=4),6.5,IF(OR(AB460=6,AB460=7),6.72,IF(OR(AB460=8,AB460=9),6.94,IF(OR(AB460=10,AB460=11,AB460=12),7.17,IF(OR(AB460=13,AB460=14,AB460=15),7.41,IF(OR(AB460=16,AB460=17,AB460=18),7.65,7.91)))))))))), IF(AI460="Գ-1", IF(AB460=0,4.7,IF(AB460=1,4.86,IF(AB460=2,5.01,IF(AB460=3,5.18,IF(OR(AB460=5,AB460=4),5.35,IF(OR(AB460=6,AB460=7),5.52,IF(OR(AB460=8,AB460=9),5.71,IF(OR(AB460=10,AB460=11,AB460=12),5.89,IF(OR(AB460=13,AB460=14,AB460=15),6.09,IF(OR(AB460=16,AB460=17,AB460=18),6.29,6.49)))))))))), IF(AI460="Գ-2", IF(AB460=0,3.88,IF(AB460=1,4.01,IF(AB460=2,4.14,IF(AB460=3,4.27,IF(OR(AB460=5,AB460=4),4.41,IF(OR(AB460=6,AB460=7),4.55,IF(OR(AB460=8,AB460=9),4.7,IF(OR(AB460=10,AB460=11,AB460=12),4.85,IF(OR(AB460=13,AB460=14,AB460=15),5.01,IF(OR(AB460=16,AB460=17,AB460=18),5.17,5.34)))))))))), IF(AI460="Գ-3", IF(AB460=0,3.21,IF(AB460=1,3.31,IF(AB460=2,3.42,IF(AB460=3,3.53,IF(OR(AB460=5,AB460=4),3.64,IF(OR(AB460=6,AB460=7),3.76,IF(OR(AB460=8,AB460=9),3.88,IF(OR(AB460=10,AB460=11,AB460=12),4.01,IF(OR(AB460=13,AB460=14,AB460=15),4.13,IF(OR(AB460=16,AB460=17,AB460=18),4.27,4.4)))))))))), IF(AI460="Ա-1", IF(AB460=0,2.66,IF(AB460=1,2.75,IF(AB460=2,2.83,IF(AB460=3,2.92,IF(OR(AB460=5,AB460=4),3.02,IF(OR(AB460=6,AB460=7),3.11,IF(OR(AB460=8,AB460=9),3.21,IF(OR(AB460=10,AB460=11,AB460=12),3.31,IF(OR(AB460=13,AB460=14,AB460=15),3.42,IF(OR(AB460=16,AB460=17,AB460=18),3.53,3.64)))))))))), IF(AI460="Ա-2", IF(AB460=0,2.28,IF(AB460=1,2.35,IF(AB460=2,2.43,IF(AB460=3,2.5,IF(OR(AB460=5,AB460=4),2.58,IF(OR(AB460=6,AB460=7),2.66,IF(OR(AB460=8,AB460=9),2.75,IF(OR(AB460=10,AB460=11,AB460=12),2.83,IF(OR(AB460=13,AB460=14,AB460=15),2.92,IF(OR(AB460=16,AB460=17,AB460=18),3.01,3.11)))))))))),IF(AI460="Ա-3", IF(AB460=0,1.96,IF(AB460=1,2.02,IF(AB460=2,2.08,IF(AB460=3,2.15,IF(OR(AB460=5,AB460=4),2.21,IF(OR(AB460=6,AB460=7),2.28,IF(OR(AB460=8,AB460=9),2.35,IF(OR(AB460=10,AB460=11,AB460=12),2.42,IF(OR(AB460=13,AB460=14,AB460=15),2.5,IF(OR(AB460=16,AB460=17,AB460=18),2.58,2.66)))))))))), IF(AI460="Կ-1", IF(AB460=0,1.68,IF(AB460=1,1.73,IF(AB460=2,1.79,IF(AB460=3,1.84,IF(OR(AB460=5,AB460=4),1.9,IF(OR(AB460=6,AB460=7),1.96,IF(OR(AB460=8,AB460=9),2.02,IF(OR(AB460=10,AB460=11,AB460=12),2.08,IF(OR(AB460=13,AB460=14,AB460=15),2.14,IF(OR(AB460=16,AB460=17,AB460=18),2.21,2.28)))))))))), IF(AI460="Կ-2", IF(AB460=0,1.45,IF(AB460=1,1.49,IF(AB460=2,1.54,IF(AB460=3,1.59,IF(OR(AB460=5,AB460=4),1.63,IF(OR(AB460=6,AB460=7),1.68,IF(OR(AB460=8,AB460=9),1.73,IF(OR(AB460=10,AB460=11,AB460=12),1.79,IF(OR(AB460=13,AB460=14,AB460=15),1.84,IF(OR(AB460=16,AB460=17,AB460=18),1.9,1.95)))))))))),IF(AI460="Կ-3", IF(AB460=0,1.25,IF(AB460=1,1.29,IF(AB460=2,1.33,IF(AB460=3,1.37,IF(OR(AB460=5,AB460=4),1.41,IF(OR(AB460=6,AB460=7),1.45,IF(OR(AB460=8,AB460=9),1.49,IF(OR(AB460=10,AB460=11,AB460=12),1.54,IF(OR(AB460=13,AB460=14,AB460=15),1.58,IF(OR(AB460=16,AB460=17,AB460=18),1.63,1.68)))))))))), "Error"))))))))))))</f>
        <v>1.84</v>
      </c>
      <c r="AD460" s="785"/>
      <c r="AE460" s="786">
        <f t="shared" ref="AE460:AE470" si="1411">+AC460+AC460*AD460</f>
        <v>1.84</v>
      </c>
      <c r="AF460" s="787">
        <v>66140</v>
      </c>
      <c r="AG460" s="823"/>
      <c r="AH460" s="823"/>
      <c r="AI460" s="789" t="str">
        <f t="shared" ref="AI460:AI470" si="1412">+W460</f>
        <v>Կ-1</v>
      </c>
      <c r="AJ460" s="787">
        <f t="shared" ref="AJ460:AJ470" si="1413">AF460*AE460</f>
        <v>121697.60000000001</v>
      </c>
      <c r="AK460" s="790">
        <f t="shared" ref="AK460:AK470" si="1414">AE460*AF460+AG460+AH460</f>
        <v>121697.60000000001</v>
      </c>
      <c r="AL460" s="796">
        <f t="shared" ref="AL460:AL470" si="1415">+AK460*13</f>
        <v>1582068.8</v>
      </c>
      <c r="AM460" s="792">
        <f t="shared" ref="AM460:AM470" si="1416">+AA460</f>
        <v>1</v>
      </c>
      <c r="AN460" s="793">
        <f t="shared" ref="AN460:AN470" si="1417">+AB460+1</f>
        <v>4</v>
      </c>
      <c r="AO460" s="794">
        <f t="shared" ref="AO460:AO470" si="1418">IF(AM460&lt;1,0,IF(AU460="Բ-1",IF(AN460=0,6.94,IF(AN460=1,7.17,IF(AN460=2,7.41,IF(AN460=3,7.66,IF(OR(AN460=5,AN460=4),7.92,IF(OR(AN460=6,AN460=7),8.18,IF(OR(AN460=8,AN460=9),8.46,IF(OR(AN460=10,AN460=11,AN460=12),8.74,IF(OR(AN460=13,AN460=14,AN460=15),9.03,IF(OR(AN460=16,AN460=17,AN460=18),9.33,9.65)))))))))),IF(AU460="Բ-2", IF(AN460=0,5.71,IF(AN460=1,5.89,IF(AN460=2,6.09,IF(AN460=3,6.29,IF(OR(AN460=5,AN460=4),6.5,IF(OR(AN460=6,AN460=7),6.72,IF(OR(AN460=8,AN460=9),6.94,IF(OR(AN460=10,AN460=11,AN460=12),7.17,IF(OR(AN460=13,AN460=14,AN460=15),7.41,IF(OR(AN460=16,AN460=17,AN460=18),7.65,7.91)))))))))), IF(AU460="Գ-1", IF(AN460=0,4.7,IF(AN460=1,4.86,IF(AN460=2,5.01,IF(AN460=3,5.18,IF(OR(AN460=5,AN460=4),5.35,IF(OR(AN460=6,AN460=7),5.52,IF(OR(AN460=8,AN460=9),5.71,IF(OR(AN460=10,AN460=11,AN460=12),5.89,IF(OR(AN460=13,AN460=14,AN460=15),6.09,IF(OR(AN460=16,AN460=17,AN460=18),6.29,6.49)))))))))), IF(AU460="Գ-2", IF(AN460=0,3.88,IF(AN460=1,4.01,IF(AN460=2,4.14,IF(AN460=3,4.27,IF(OR(AN460=5,AN460=4),4.41,IF(OR(AN460=6,AN460=7),4.55,IF(OR(AN460=8,AN460=9),4.7,IF(OR(AN460=10,AN460=11,AN460=12),4.85,IF(OR(AN460=13,AN460=14,AN460=15),5.01,IF(OR(AN460=16,AN460=17,AN460=18),5.17,5.34)))))))))), IF(AU460="Գ-3", IF(AN460=0,3.21,IF(AN460=1,3.31,IF(AN460=2,3.42,IF(AN460=3,3.53,IF(OR(AN460=5,AN460=4),3.64,IF(OR(AN460=6,AN460=7),3.76,IF(OR(AN460=8,AN460=9),3.88,IF(OR(AN460=10,AN460=11,AN460=12),4.01,IF(OR(AN460=13,AN460=14,AN460=15),4.13,IF(OR(AN460=16,AN460=17,AN460=18),4.27,4.4)))))))))), IF(AU460="Ա-1", IF(AN460=0,2.66,IF(AN460=1,2.75,IF(AN460=2,2.83,IF(AN460=3,2.92,IF(OR(AN460=5,AN460=4),3.02,IF(OR(AN460=6,AN460=7),3.11,IF(OR(AN460=8,AN460=9),3.21,IF(OR(AN460=10,AN460=11,AN460=12),3.31,IF(OR(AN460=13,AN460=14,AN460=15),3.42,IF(OR(AN460=16,AN460=17,AN460=18),3.53,3.64)))))))))), IF(AU460="Ա-2", IF(AN460=0,2.28,IF(AN460=1,2.35,IF(AN460=2,2.43,IF(AN460=3,2.5,IF(OR(AN460=5,AN460=4),2.58,IF(OR(AN460=6,AN460=7),2.66,IF(OR(AN460=8,AN460=9),2.75,IF(OR(AN460=10,AN460=11,AN460=12),2.83,IF(OR(AN460=13,AN460=14,AN460=15),2.92,IF(OR(AN460=16,AN460=17,AN460=18),3.01,3.11)))))))))),IF(AU460="Ա-3", IF(AN460=0,1.96,IF(AN460=1,2.02,IF(AN460=2,2.08,IF(AN460=3,2.15,IF(OR(AN460=5,AN460=4),2.21,IF(OR(AN460=6,AN460=7),2.28,IF(OR(AN460=8,AN460=9),2.35,IF(OR(AN460=10,AN460=11,AN460=12),2.42,IF(OR(AN460=13,AN460=14,AN460=15),2.5,IF(OR(AN460=16,AN460=17,AN460=18),2.58,2.66)))))))))), IF(AU460="Կ-1", IF(AN460=0,1.68,IF(AN460=1,1.73,IF(AN460=2,1.79,IF(AN460=3,1.84,IF(OR(AN460=5,AN460=4),1.9,IF(OR(AN460=6,AN460=7),1.96,IF(OR(AN460=8,AN460=9),2.02,IF(OR(AN460=10,AN460=11,AN460=12),2.08,IF(OR(AN460=13,AN460=14,AN460=15),2.14,IF(OR(AN460=16,AN460=17,AN460=18),2.21,2.28)))))))))), IF(AU460="Կ-2", IF(AN460=0,1.45,IF(AN460=1,1.49,IF(AN460=2,1.54,IF(AN460=3,1.59,IF(OR(AN460=5,AN460=4),1.63,IF(OR(AN460=6,AN460=7),1.68,IF(OR(AN460=8,AN460=9),1.73,IF(OR(AN460=10,AN460=11,AN460=12),1.79,IF(OR(AN460=13,AN460=14,AN460=15),1.84,IF(OR(AN460=16,AN460=17,AN460=18),1.9,1.95)))))))))),IF(AU460="Կ-3", IF(AN460=0,1.25,IF(AN460=1,1.29,IF(AN460=2,1.33,IF(AN460=3,1.37,IF(OR(AN460=5,AN460=4),1.41,IF(OR(AN460=6,AN460=7),1.45,IF(OR(AN460=8,AN460=9),1.49,IF(OR(AN460=10,AN460=11,AN460=12),1.54,IF(OR(AN460=13,AN460=14,AN460=15),1.58,IF(OR(AN460=16,AN460=17,AN460=18),1.63,1.68)))))))))), "Error"))))))))))))</f>
        <v>1.9</v>
      </c>
      <c r="AP460" s="785"/>
      <c r="AQ460" s="786">
        <f t="shared" ref="AQ460:AQ470" si="1419">+AO460+AO460*AP460</f>
        <v>1.9</v>
      </c>
      <c r="AR460" s="787">
        <v>66140</v>
      </c>
      <c r="AS460" s="823"/>
      <c r="AT460" s="823"/>
      <c r="AU460" s="789" t="str">
        <f t="shared" ref="AU460:AU470" si="1420">+AI460</f>
        <v>Կ-1</v>
      </c>
      <c r="AV460" s="787">
        <f t="shared" ref="AV460:AV470" si="1421">AR460*AQ460</f>
        <v>125666</v>
      </c>
      <c r="AW460" s="790">
        <f t="shared" ref="AW460:AW470" si="1422">AQ460*AR460+AS460+AT460</f>
        <v>125666</v>
      </c>
      <c r="AX460" s="796">
        <f t="shared" ref="AX460:AX470" si="1423">+AW460*13</f>
        <v>1633658</v>
      </c>
    </row>
    <row r="461" spans="2:50" s="776" customFormat="1" ht="13.5">
      <c r="B461" s="1595">
        <v>115</v>
      </c>
      <c r="C461" s="646" t="s">
        <v>2312</v>
      </c>
      <c r="D461" s="656" t="s">
        <v>280</v>
      </c>
      <c r="E461" s="798">
        <v>1</v>
      </c>
      <c r="F461" s="1309">
        <v>1</v>
      </c>
      <c r="G461" s="799">
        <f t="shared" si="1400"/>
        <v>1.73</v>
      </c>
      <c r="H461" s="801">
        <v>66140</v>
      </c>
      <c r="I461" s="823"/>
      <c r="J461" s="823"/>
      <c r="K461" s="795" t="s">
        <v>97</v>
      </c>
      <c r="L461" s="787">
        <f t="shared" si="1401"/>
        <v>114422.2</v>
      </c>
      <c r="M461" s="790">
        <f t="shared" si="1346"/>
        <v>114422.2</v>
      </c>
      <c r="N461" s="791">
        <f t="shared" si="1402"/>
        <v>1487488.5999999999</v>
      </c>
      <c r="O461" s="792">
        <f t="shared" si="1375"/>
        <v>1</v>
      </c>
      <c r="P461" s="793">
        <f t="shared" si="1348"/>
        <v>2</v>
      </c>
      <c r="Q461" s="794">
        <f t="shared" si="1403"/>
        <v>1.79</v>
      </c>
      <c r="R461" s="785"/>
      <c r="S461" s="786">
        <f t="shared" si="1404"/>
        <v>1.79</v>
      </c>
      <c r="T461" s="787">
        <v>66140</v>
      </c>
      <c r="U461" s="823"/>
      <c r="V461" s="823"/>
      <c r="W461" s="795" t="str">
        <f t="shared" si="1349"/>
        <v>Կ-1</v>
      </c>
      <c r="X461" s="787">
        <f t="shared" si="1405"/>
        <v>118390.6</v>
      </c>
      <c r="Y461" s="790">
        <f t="shared" si="1406"/>
        <v>118390.6</v>
      </c>
      <c r="Z461" s="796">
        <f t="shared" si="1407"/>
        <v>1539077.8</v>
      </c>
      <c r="AA461" s="792">
        <f t="shared" si="1408"/>
        <v>1</v>
      </c>
      <c r="AB461" s="793">
        <f t="shared" si="1409"/>
        <v>3</v>
      </c>
      <c r="AC461" s="794">
        <f t="shared" si="1410"/>
        <v>1.84</v>
      </c>
      <c r="AD461" s="785"/>
      <c r="AE461" s="786">
        <f t="shared" si="1411"/>
        <v>1.84</v>
      </c>
      <c r="AF461" s="787">
        <v>66140</v>
      </c>
      <c r="AG461" s="823"/>
      <c r="AH461" s="823"/>
      <c r="AI461" s="789" t="str">
        <f t="shared" si="1412"/>
        <v>Կ-1</v>
      </c>
      <c r="AJ461" s="787">
        <f t="shared" si="1413"/>
        <v>121697.60000000001</v>
      </c>
      <c r="AK461" s="790">
        <f t="shared" si="1414"/>
        <v>121697.60000000001</v>
      </c>
      <c r="AL461" s="796">
        <f t="shared" si="1415"/>
        <v>1582068.8</v>
      </c>
      <c r="AM461" s="792">
        <f t="shared" si="1416"/>
        <v>1</v>
      </c>
      <c r="AN461" s="793">
        <f t="shared" si="1417"/>
        <v>4</v>
      </c>
      <c r="AO461" s="794">
        <f t="shared" si="1418"/>
        <v>1.9</v>
      </c>
      <c r="AP461" s="785"/>
      <c r="AQ461" s="786">
        <f t="shared" si="1419"/>
        <v>1.9</v>
      </c>
      <c r="AR461" s="787">
        <v>66140</v>
      </c>
      <c r="AS461" s="823"/>
      <c r="AT461" s="823"/>
      <c r="AU461" s="789" t="str">
        <f t="shared" si="1420"/>
        <v>Կ-1</v>
      </c>
      <c r="AV461" s="787">
        <f t="shared" si="1421"/>
        <v>125666</v>
      </c>
      <c r="AW461" s="790">
        <f t="shared" si="1422"/>
        <v>125666</v>
      </c>
      <c r="AX461" s="796">
        <f t="shared" si="1423"/>
        <v>1633658</v>
      </c>
    </row>
    <row r="462" spans="2:50" s="776" customFormat="1" ht="13.5">
      <c r="B462" s="1595">
        <v>116</v>
      </c>
      <c r="C462" s="646" t="s">
        <v>2313</v>
      </c>
      <c r="D462" s="656" t="s">
        <v>280</v>
      </c>
      <c r="E462" s="798">
        <v>1</v>
      </c>
      <c r="F462" s="1309">
        <v>1</v>
      </c>
      <c r="G462" s="799">
        <f t="shared" si="1400"/>
        <v>1.73</v>
      </c>
      <c r="H462" s="801">
        <v>66140</v>
      </c>
      <c r="I462" s="823"/>
      <c r="J462" s="823"/>
      <c r="K462" s="795" t="s">
        <v>97</v>
      </c>
      <c r="L462" s="787">
        <f t="shared" si="1401"/>
        <v>114422.2</v>
      </c>
      <c r="M462" s="790">
        <f t="shared" si="1346"/>
        <v>114422.2</v>
      </c>
      <c r="N462" s="791">
        <f t="shared" si="1402"/>
        <v>1487488.5999999999</v>
      </c>
      <c r="O462" s="792">
        <f t="shared" si="1375"/>
        <v>1</v>
      </c>
      <c r="P462" s="793">
        <f t="shared" si="1348"/>
        <v>2</v>
      </c>
      <c r="Q462" s="794">
        <f t="shared" si="1403"/>
        <v>1.79</v>
      </c>
      <c r="R462" s="785"/>
      <c r="S462" s="786">
        <f t="shared" si="1404"/>
        <v>1.79</v>
      </c>
      <c r="T462" s="787">
        <v>66140</v>
      </c>
      <c r="U462" s="823"/>
      <c r="V462" s="823"/>
      <c r="W462" s="795" t="str">
        <f t="shared" si="1349"/>
        <v>Կ-1</v>
      </c>
      <c r="X462" s="787">
        <f t="shared" si="1405"/>
        <v>118390.6</v>
      </c>
      <c r="Y462" s="790">
        <f t="shared" si="1406"/>
        <v>118390.6</v>
      </c>
      <c r="Z462" s="796">
        <f t="shared" si="1407"/>
        <v>1539077.8</v>
      </c>
      <c r="AA462" s="792">
        <f t="shared" si="1408"/>
        <v>1</v>
      </c>
      <c r="AB462" s="793">
        <f t="shared" si="1409"/>
        <v>3</v>
      </c>
      <c r="AC462" s="794">
        <f t="shared" si="1410"/>
        <v>1.84</v>
      </c>
      <c r="AD462" s="785"/>
      <c r="AE462" s="786">
        <f t="shared" si="1411"/>
        <v>1.84</v>
      </c>
      <c r="AF462" s="787">
        <v>66140</v>
      </c>
      <c r="AG462" s="823"/>
      <c r="AH462" s="823"/>
      <c r="AI462" s="789" t="str">
        <f t="shared" si="1412"/>
        <v>Կ-1</v>
      </c>
      <c r="AJ462" s="787">
        <f t="shared" si="1413"/>
        <v>121697.60000000001</v>
      </c>
      <c r="AK462" s="790">
        <f t="shared" si="1414"/>
        <v>121697.60000000001</v>
      </c>
      <c r="AL462" s="796">
        <f t="shared" si="1415"/>
        <v>1582068.8</v>
      </c>
      <c r="AM462" s="792">
        <f t="shared" si="1416"/>
        <v>1</v>
      </c>
      <c r="AN462" s="793">
        <f t="shared" si="1417"/>
        <v>4</v>
      </c>
      <c r="AO462" s="794">
        <f t="shared" si="1418"/>
        <v>1.9</v>
      </c>
      <c r="AP462" s="785"/>
      <c r="AQ462" s="786">
        <f t="shared" si="1419"/>
        <v>1.9</v>
      </c>
      <c r="AR462" s="787">
        <v>66140</v>
      </c>
      <c r="AS462" s="823"/>
      <c r="AT462" s="823"/>
      <c r="AU462" s="789" t="str">
        <f t="shared" si="1420"/>
        <v>Կ-1</v>
      </c>
      <c r="AV462" s="787">
        <f t="shared" si="1421"/>
        <v>125666</v>
      </c>
      <c r="AW462" s="790">
        <f t="shared" si="1422"/>
        <v>125666</v>
      </c>
      <c r="AX462" s="796">
        <f t="shared" si="1423"/>
        <v>1633658</v>
      </c>
    </row>
    <row r="463" spans="2:50" s="776" customFormat="1" ht="13.5">
      <c r="B463" s="1595">
        <v>117</v>
      </c>
      <c r="C463" s="646" t="s">
        <v>2314</v>
      </c>
      <c r="D463" s="656" t="s">
        <v>280</v>
      </c>
      <c r="E463" s="798">
        <v>1</v>
      </c>
      <c r="F463" s="1309">
        <v>1</v>
      </c>
      <c r="G463" s="799">
        <f t="shared" si="1400"/>
        <v>1.73</v>
      </c>
      <c r="H463" s="801">
        <v>66140</v>
      </c>
      <c r="I463" s="823"/>
      <c r="J463" s="823"/>
      <c r="K463" s="795" t="s">
        <v>97</v>
      </c>
      <c r="L463" s="787">
        <f t="shared" si="1401"/>
        <v>114422.2</v>
      </c>
      <c r="M463" s="790">
        <f t="shared" si="1346"/>
        <v>114422.2</v>
      </c>
      <c r="N463" s="791">
        <f t="shared" si="1402"/>
        <v>1487488.5999999999</v>
      </c>
      <c r="O463" s="792">
        <f t="shared" si="1375"/>
        <v>1</v>
      </c>
      <c r="P463" s="793">
        <f t="shared" si="1348"/>
        <v>2</v>
      </c>
      <c r="Q463" s="794">
        <f t="shared" si="1403"/>
        <v>1.79</v>
      </c>
      <c r="R463" s="785"/>
      <c r="S463" s="786">
        <f t="shared" si="1404"/>
        <v>1.79</v>
      </c>
      <c r="T463" s="787">
        <v>66140</v>
      </c>
      <c r="U463" s="823"/>
      <c r="V463" s="823"/>
      <c r="W463" s="795" t="str">
        <f t="shared" si="1349"/>
        <v>Կ-1</v>
      </c>
      <c r="X463" s="787">
        <f t="shared" si="1405"/>
        <v>118390.6</v>
      </c>
      <c r="Y463" s="790">
        <f t="shared" si="1406"/>
        <v>118390.6</v>
      </c>
      <c r="Z463" s="796">
        <f t="shared" si="1407"/>
        <v>1539077.8</v>
      </c>
      <c r="AA463" s="792">
        <f t="shared" si="1408"/>
        <v>1</v>
      </c>
      <c r="AB463" s="793">
        <f t="shared" si="1409"/>
        <v>3</v>
      </c>
      <c r="AC463" s="794">
        <f t="shared" si="1410"/>
        <v>1.84</v>
      </c>
      <c r="AD463" s="785"/>
      <c r="AE463" s="786">
        <f t="shared" si="1411"/>
        <v>1.84</v>
      </c>
      <c r="AF463" s="787">
        <v>66140</v>
      </c>
      <c r="AG463" s="823"/>
      <c r="AH463" s="823"/>
      <c r="AI463" s="789" t="str">
        <f t="shared" si="1412"/>
        <v>Կ-1</v>
      </c>
      <c r="AJ463" s="787">
        <f t="shared" si="1413"/>
        <v>121697.60000000001</v>
      </c>
      <c r="AK463" s="790">
        <f t="shared" si="1414"/>
        <v>121697.60000000001</v>
      </c>
      <c r="AL463" s="796">
        <f t="shared" si="1415"/>
        <v>1582068.8</v>
      </c>
      <c r="AM463" s="792">
        <f t="shared" si="1416"/>
        <v>1</v>
      </c>
      <c r="AN463" s="793">
        <f t="shared" si="1417"/>
        <v>4</v>
      </c>
      <c r="AO463" s="794">
        <f t="shared" si="1418"/>
        <v>1.9</v>
      </c>
      <c r="AP463" s="785"/>
      <c r="AQ463" s="786">
        <f t="shared" si="1419"/>
        <v>1.9</v>
      </c>
      <c r="AR463" s="787">
        <v>66140</v>
      </c>
      <c r="AS463" s="823"/>
      <c r="AT463" s="823"/>
      <c r="AU463" s="789" t="str">
        <f t="shared" si="1420"/>
        <v>Կ-1</v>
      </c>
      <c r="AV463" s="787">
        <f t="shared" si="1421"/>
        <v>125666</v>
      </c>
      <c r="AW463" s="790">
        <f t="shared" si="1422"/>
        <v>125666</v>
      </c>
      <c r="AX463" s="796">
        <f t="shared" si="1423"/>
        <v>1633658</v>
      </c>
    </row>
    <row r="464" spans="2:50" s="776" customFormat="1" ht="13.5">
      <c r="B464" s="1595">
        <v>118</v>
      </c>
      <c r="C464" s="646" t="s">
        <v>2315</v>
      </c>
      <c r="D464" s="656" t="s">
        <v>280</v>
      </c>
      <c r="E464" s="798">
        <v>1</v>
      </c>
      <c r="F464" s="1309">
        <v>1</v>
      </c>
      <c r="G464" s="799">
        <f t="shared" si="1400"/>
        <v>1.73</v>
      </c>
      <c r="H464" s="801">
        <v>66140</v>
      </c>
      <c r="I464" s="823"/>
      <c r="J464" s="823"/>
      <c r="K464" s="795" t="s">
        <v>97</v>
      </c>
      <c r="L464" s="787">
        <f t="shared" si="1401"/>
        <v>114422.2</v>
      </c>
      <c r="M464" s="790">
        <f t="shared" si="1346"/>
        <v>114422.2</v>
      </c>
      <c r="N464" s="791">
        <f t="shared" si="1402"/>
        <v>1487488.5999999999</v>
      </c>
      <c r="O464" s="792">
        <f t="shared" si="1375"/>
        <v>1</v>
      </c>
      <c r="P464" s="793">
        <f t="shared" si="1348"/>
        <v>2</v>
      </c>
      <c r="Q464" s="794">
        <f t="shared" si="1403"/>
        <v>1.79</v>
      </c>
      <c r="R464" s="785"/>
      <c r="S464" s="786">
        <f t="shared" si="1404"/>
        <v>1.79</v>
      </c>
      <c r="T464" s="787">
        <v>66140</v>
      </c>
      <c r="U464" s="823"/>
      <c r="V464" s="823"/>
      <c r="W464" s="795" t="str">
        <f t="shared" si="1349"/>
        <v>Կ-1</v>
      </c>
      <c r="X464" s="787">
        <f t="shared" si="1405"/>
        <v>118390.6</v>
      </c>
      <c r="Y464" s="790">
        <f t="shared" si="1406"/>
        <v>118390.6</v>
      </c>
      <c r="Z464" s="796">
        <f t="shared" si="1407"/>
        <v>1539077.8</v>
      </c>
      <c r="AA464" s="792">
        <f t="shared" si="1408"/>
        <v>1</v>
      </c>
      <c r="AB464" s="793">
        <f t="shared" si="1409"/>
        <v>3</v>
      </c>
      <c r="AC464" s="794">
        <f t="shared" si="1410"/>
        <v>1.84</v>
      </c>
      <c r="AD464" s="785"/>
      <c r="AE464" s="786">
        <f t="shared" si="1411"/>
        <v>1.84</v>
      </c>
      <c r="AF464" s="787">
        <v>66140</v>
      </c>
      <c r="AG464" s="823"/>
      <c r="AH464" s="823"/>
      <c r="AI464" s="789" t="str">
        <f t="shared" si="1412"/>
        <v>Կ-1</v>
      </c>
      <c r="AJ464" s="787">
        <f t="shared" si="1413"/>
        <v>121697.60000000001</v>
      </c>
      <c r="AK464" s="790">
        <f t="shared" si="1414"/>
        <v>121697.60000000001</v>
      </c>
      <c r="AL464" s="796">
        <f t="shared" si="1415"/>
        <v>1582068.8</v>
      </c>
      <c r="AM464" s="792">
        <f t="shared" si="1416"/>
        <v>1</v>
      </c>
      <c r="AN464" s="793">
        <f t="shared" si="1417"/>
        <v>4</v>
      </c>
      <c r="AO464" s="794">
        <f t="shared" si="1418"/>
        <v>1.9</v>
      </c>
      <c r="AP464" s="785"/>
      <c r="AQ464" s="786">
        <f t="shared" si="1419"/>
        <v>1.9</v>
      </c>
      <c r="AR464" s="787">
        <v>66140</v>
      </c>
      <c r="AS464" s="823"/>
      <c r="AT464" s="823"/>
      <c r="AU464" s="789" t="str">
        <f t="shared" si="1420"/>
        <v>Կ-1</v>
      </c>
      <c r="AV464" s="787">
        <f t="shared" si="1421"/>
        <v>125666</v>
      </c>
      <c r="AW464" s="790">
        <f t="shared" si="1422"/>
        <v>125666</v>
      </c>
      <c r="AX464" s="796">
        <f t="shared" si="1423"/>
        <v>1633658</v>
      </c>
    </row>
    <row r="465" spans="2:50" s="776" customFormat="1" ht="13.5">
      <c r="B465" s="1595">
        <v>119</v>
      </c>
      <c r="C465" s="646" t="s">
        <v>2316</v>
      </c>
      <c r="D465" s="656" t="s">
        <v>280</v>
      </c>
      <c r="E465" s="798">
        <v>1</v>
      </c>
      <c r="F465" s="1309">
        <v>1</v>
      </c>
      <c r="G465" s="799">
        <f t="shared" si="1400"/>
        <v>1.73</v>
      </c>
      <c r="H465" s="801">
        <v>66140</v>
      </c>
      <c r="I465" s="823"/>
      <c r="J465" s="823"/>
      <c r="K465" s="795" t="s">
        <v>97</v>
      </c>
      <c r="L465" s="787">
        <f t="shared" si="1401"/>
        <v>114422.2</v>
      </c>
      <c r="M465" s="790">
        <f t="shared" si="1346"/>
        <v>114422.2</v>
      </c>
      <c r="N465" s="791">
        <f t="shared" si="1402"/>
        <v>1487488.5999999999</v>
      </c>
      <c r="O465" s="792">
        <f t="shared" si="1375"/>
        <v>1</v>
      </c>
      <c r="P465" s="793">
        <f t="shared" si="1348"/>
        <v>2</v>
      </c>
      <c r="Q465" s="794">
        <f t="shared" si="1403"/>
        <v>1.79</v>
      </c>
      <c r="R465" s="785"/>
      <c r="S465" s="786">
        <f t="shared" si="1404"/>
        <v>1.79</v>
      </c>
      <c r="T465" s="787">
        <v>66140</v>
      </c>
      <c r="U465" s="823"/>
      <c r="V465" s="823"/>
      <c r="W465" s="795" t="str">
        <f t="shared" si="1349"/>
        <v>Կ-1</v>
      </c>
      <c r="X465" s="787">
        <f t="shared" si="1405"/>
        <v>118390.6</v>
      </c>
      <c r="Y465" s="790">
        <f t="shared" si="1406"/>
        <v>118390.6</v>
      </c>
      <c r="Z465" s="796">
        <f t="shared" si="1407"/>
        <v>1539077.8</v>
      </c>
      <c r="AA465" s="792">
        <f t="shared" si="1408"/>
        <v>1</v>
      </c>
      <c r="AB465" s="793">
        <f t="shared" si="1409"/>
        <v>3</v>
      </c>
      <c r="AC465" s="794">
        <f t="shared" si="1410"/>
        <v>1.84</v>
      </c>
      <c r="AD465" s="785"/>
      <c r="AE465" s="786">
        <f t="shared" si="1411"/>
        <v>1.84</v>
      </c>
      <c r="AF465" s="787">
        <v>66140</v>
      </c>
      <c r="AG465" s="823"/>
      <c r="AH465" s="823"/>
      <c r="AI465" s="789" t="str">
        <f t="shared" si="1412"/>
        <v>Կ-1</v>
      </c>
      <c r="AJ465" s="787">
        <f t="shared" si="1413"/>
        <v>121697.60000000001</v>
      </c>
      <c r="AK465" s="790">
        <f t="shared" si="1414"/>
        <v>121697.60000000001</v>
      </c>
      <c r="AL465" s="796">
        <f t="shared" si="1415"/>
        <v>1582068.8</v>
      </c>
      <c r="AM465" s="792">
        <f t="shared" si="1416"/>
        <v>1</v>
      </c>
      <c r="AN465" s="793">
        <f t="shared" si="1417"/>
        <v>4</v>
      </c>
      <c r="AO465" s="794">
        <f t="shared" si="1418"/>
        <v>1.9</v>
      </c>
      <c r="AP465" s="785"/>
      <c r="AQ465" s="786">
        <f t="shared" si="1419"/>
        <v>1.9</v>
      </c>
      <c r="AR465" s="787">
        <v>66140</v>
      </c>
      <c r="AS465" s="823"/>
      <c r="AT465" s="823"/>
      <c r="AU465" s="789" t="str">
        <f t="shared" si="1420"/>
        <v>Կ-1</v>
      </c>
      <c r="AV465" s="787">
        <f t="shared" si="1421"/>
        <v>125666</v>
      </c>
      <c r="AW465" s="790">
        <f t="shared" si="1422"/>
        <v>125666</v>
      </c>
      <c r="AX465" s="796">
        <f t="shared" si="1423"/>
        <v>1633658</v>
      </c>
    </row>
    <row r="466" spans="2:50" s="776" customFormat="1" ht="13.5">
      <c r="B466" s="1595">
        <v>120</v>
      </c>
      <c r="C466" s="646" t="s">
        <v>2317</v>
      </c>
      <c r="D466" s="656" t="s">
        <v>280</v>
      </c>
      <c r="E466" s="798">
        <v>1</v>
      </c>
      <c r="F466" s="1309">
        <v>1</v>
      </c>
      <c r="G466" s="799">
        <f t="shared" si="1400"/>
        <v>1.73</v>
      </c>
      <c r="H466" s="801">
        <v>66140</v>
      </c>
      <c r="I466" s="823"/>
      <c r="J466" s="823"/>
      <c r="K466" s="795" t="s">
        <v>97</v>
      </c>
      <c r="L466" s="787">
        <f t="shared" si="1401"/>
        <v>114422.2</v>
      </c>
      <c r="M466" s="790">
        <f t="shared" si="1346"/>
        <v>114422.2</v>
      </c>
      <c r="N466" s="791">
        <f t="shared" si="1402"/>
        <v>1487488.5999999999</v>
      </c>
      <c r="O466" s="792">
        <f t="shared" si="1375"/>
        <v>1</v>
      </c>
      <c r="P466" s="793">
        <f t="shared" si="1348"/>
        <v>2</v>
      </c>
      <c r="Q466" s="794">
        <f t="shared" si="1403"/>
        <v>1.79</v>
      </c>
      <c r="R466" s="785"/>
      <c r="S466" s="786">
        <f t="shared" si="1404"/>
        <v>1.79</v>
      </c>
      <c r="T466" s="787">
        <v>66140</v>
      </c>
      <c r="U466" s="823"/>
      <c r="V466" s="823"/>
      <c r="W466" s="795" t="str">
        <f t="shared" si="1349"/>
        <v>Կ-1</v>
      </c>
      <c r="X466" s="787">
        <f t="shared" si="1405"/>
        <v>118390.6</v>
      </c>
      <c r="Y466" s="790">
        <f t="shared" si="1406"/>
        <v>118390.6</v>
      </c>
      <c r="Z466" s="796">
        <f t="shared" si="1407"/>
        <v>1539077.8</v>
      </c>
      <c r="AA466" s="792">
        <f t="shared" si="1408"/>
        <v>1</v>
      </c>
      <c r="AB466" s="793">
        <f t="shared" si="1409"/>
        <v>3</v>
      </c>
      <c r="AC466" s="794">
        <f t="shared" si="1410"/>
        <v>1.84</v>
      </c>
      <c r="AD466" s="785"/>
      <c r="AE466" s="786">
        <f t="shared" si="1411"/>
        <v>1.84</v>
      </c>
      <c r="AF466" s="787">
        <v>66140</v>
      </c>
      <c r="AG466" s="823"/>
      <c r="AH466" s="823"/>
      <c r="AI466" s="789" t="str">
        <f t="shared" si="1412"/>
        <v>Կ-1</v>
      </c>
      <c r="AJ466" s="787">
        <f t="shared" si="1413"/>
        <v>121697.60000000001</v>
      </c>
      <c r="AK466" s="790">
        <f t="shared" si="1414"/>
        <v>121697.60000000001</v>
      </c>
      <c r="AL466" s="796">
        <f t="shared" si="1415"/>
        <v>1582068.8</v>
      </c>
      <c r="AM466" s="792">
        <f t="shared" si="1416"/>
        <v>1</v>
      </c>
      <c r="AN466" s="793">
        <f t="shared" si="1417"/>
        <v>4</v>
      </c>
      <c r="AO466" s="794">
        <f t="shared" si="1418"/>
        <v>1.9</v>
      </c>
      <c r="AP466" s="785"/>
      <c r="AQ466" s="786">
        <f t="shared" si="1419"/>
        <v>1.9</v>
      </c>
      <c r="AR466" s="787">
        <v>66140</v>
      </c>
      <c r="AS466" s="823"/>
      <c r="AT466" s="823"/>
      <c r="AU466" s="789" t="str">
        <f t="shared" si="1420"/>
        <v>Կ-1</v>
      </c>
      <c r="AV466" s="787">
        <f t="shared" si="1421"/>
        <v>125666</v>
      </c>
      <c r="AW466" s="790">
        <f t="shared" si="1422"/>
        <v>125666</v>
      </c>
      <c r="AX466" s="796">
        <f t="shared" si="1423"/>
        <v>1633658</v>
      </c>
    </row>
    <row r="467" spans="2:50" s="776" customFormat="1" ht="13.5">
      <c r="B467" s="1595">
        <v>121</v>
      </c>
      <c r="C467" s="646" t="s">
        <v>2318</v>
      </c>
      <c r="D467" s="656" t="s">
        <v>280</v>
      </c>
      <c r="E467" s="798">
        <v>1</v>
      </c>
      <c r="F467" s="1309">
        <v>1</v>
      </c>
      <c r="G467" s="799">
        <f t="shared" si="1400"/>
        <v>1.73</v>
      </c>
      <c r="H467" s="801">
        <v>66140</v>
      </c>
      <c r="I467" s="823"/>
      <c r="J467" s="823"/>
      <c r="K467" s="795" t="s">
        <v>97</v>
      </c>
      <c r="L467" s="787">
        <f t="shared" si="1401"/>
        <v>114422.2</v>
      </c>
      <c r="M467" s="790">
        <f t="shared" si="1346"/>
        <v>114422.2</v>
      </c>
      <c r="N467" s="791">
        <f t="shared" si="1402"/>
        <v>1487488.5999999999</v>
      </c>
      <c r="O467" s="792">
        <f t="shared" si="1375"/>
        <v>1</v>
      </c>
      <c r="P467" s="793">
        <f t="shared" si="1348"/>
        <v>2</v>
      </c>
      <c r="Q467" s="794">
        <f t="shared" si="1403"/>
        <v>1.79</v>
      </c>
      <c r="R467" s="785"/>
      <c r="S467" s="786">
        <f t="shared" si="1404"/>
        <v>1.79</v>
      </c>
      <c r="T467" s="787">
        <v>66140</v>
      </c>
      <c r="U467" s="823"/>
      <c r="V467" s="823"/>
      <c r="W467" s="795" t="str">
        <f t="shared" si="1349"/>
        <v>Կ-1</v>
      </c>
      <c r="X467" s="787">
        <f t="shared" si="1405"/>
        <v>118390.6</v>
      </c>
      <c r="Y467" s="790">
        <f t="shared" si="1406"/>
        <v>118390.6</v>
      </c>
      <c r="Z467" s="796">
        <f t="shared" si="1407"/>
        <v>1539077.8</v>
      </c>
      <c r="AA467" s="792">
        <f t="shared" si="1408"/>
        <v>1</v>
      </c>
      <c r="AB467" s="793">
        <f t="shared" si="1409"/>
        <v>3</v>
      </c>
      <c r="AC467" s="794">
        <f t="shared" si="1410"/>
        <v>1.84</v>
      </c>
      <c r="AD467" s="785"/>
      <c r="AE467" s="786">
        <f t="shared" si="1411"/>
        <v>1.84</v>
      </c>
      <c r="AF467" s="787">
        <v>66140</v>
      </c>
      <c r="AG467" s="823"/>
      <c r="AH467" s="823"/>
      <c r="AI467" s="789" t="str">
        <f t="shared" si="1412"/>
        <v>Կ-1</v>
      </c>
      <c r="AJ467" s="787">
        <f t="shared" si="1413"/>
        <v>121697.60000000001</v>
      </c>
      <c r="AK467" s="790">
        <f t="shared" si="1414"/>
        <v>121697.60000000001</v>
      </c>
      <c r="AL467" s="796">
        <f t="shared" si="1415"/>
        <v>1582068.8</v>
      </c>
      <c r="AM467" s="792">
        <f t="shared" si="1416"/>
        <v>1</v>
      </c>
      <c r="AN467" s="793">
        <f t="shared" si="1417"/>
        <v>4</v>
      </c>
      <c r="AO467" s="794">
        <f t="shared" si="1418"/>
        <v>1.9</v>
      </c>
      <c r="AP467" s="785"/>
      <c r="AQ467" s="786">
        <f t="shared" si="1419"/>
        <v>1.9</v>
      </c>
      <c r="AR467" s="787">
        <v>66140</v>
      </c>
      <c r="AS467" s="823"/>
      <c r="AT467" s="823"/>
      <c r="AU467" s="789" t="str">
        <f t="shared" si="1420"/>
        <v>Կ-1</v>
      </c>
      <c r="AV467" s="787">
        <f t="shared" si="1421"/>
        <v>125666</v>
      </c>
      <c r="AW467" s="790">
        <f t="shared" si="1422"/>
        <v>125666</v>
      </c>
      <c r="AX467" s="796">
        <f t="shared" si="1423"/>
        <v>1633658</v>
      </c>
    </row>
    <row r="468" spans="2:50" s="776" customFormat="1" ht="13.5">
      <c r="B468" s="1595">
        <v>122</v>
      </c>
      <c r="C468" s="1587" t="s">
        <v>89</v>
      </c>
      <c r="D468" s="1590" t="s">
        <v>280</v>
      </c>
      <c r="E468" s="798">
        <v>1</v>
      </c>
      <c r="F468" s="1309">
        <v>6</v>
      </c>
      <c r="G468" s="799">
        <f t="shared" si="1400"/>
        <v>1.96</v>
      </c>
      <c r="H468" s="801">
        <v>66140</v>
      </c>
      <c r="I468" s="823"/>
      <c r="J468" s="823"/>
      <c r="K468" s="795" t="s">
        <v>97</v>
      </c>
      <c r="L468" s="787">
        <f t="shared" si="1401"/>
        <v>129634.4</v>
      </c>
      <c r="M468" s="790">
        <f t="shared" ref="M468:M470" si="1424">G468*H468+I468+J468</f>
        <v>129634.4</v>
      </c>
      <c r="N468" s="791">
        <f t="shared" si="1402"/>
        <v>1685247.2</v>
      </c>
      <c r="O468" s="792">
        <f t="shared" ref="O468:O470" si="1425">+E468</f>
        <v>1</v>
      </c>
      <c r="P468" s="793">
        <f t="shared" ref="P468:P470" si="1426">+F468+1</f>
        <v>7</v>
      </c>
      <c r="Q468" s="794">
        <f t="shared" si="1403"/>
        <v>1.96</v>
      </c>
      <c r="R468" s="785"/>
      <c r="S468" s="786">
        <f t="shared" si="1404"/>
        <v>1.96</v>
      </c>
      <c r="T468" s="787">
        <v>66140</v>
      </c>
      <c r="U468" s="823"/>
      <c r="V468" s="823"/>
      <c r="W468" s="795" t="str">
        <f t="shared" ref="W468:W470" si="1427">+K468</f>
        <v>Կ-1</v>
      </c>
      <c r="X468" s="787">
        <f t="shared" si="1405"/>
        <v>129634.4</v>
      </c>
      <c r="Y468" s="790">
        <f t="shared" si="1406"/>
        <v>129634.4</v>
      </c>
      <c r="Z468" s="796">
        <f t="shared" si="1407"/>
        <v>1685247.2</v>
      </c>
      <c r="AA468" s="792">
        <f t="shared" si="1408"/>
        <v>1</v>
      </c>
      <c r="AB468" s="793">
        <f t="shared" si="1409"/>
        <v>8</v>
      </c>
      <c r="AC468" s="794">
        <f t="shared" si="1410"/>
        <v>2.02</v>
      </c>
      <c r="AD468" s="785"/>
      <c r="AE468" s="786">
        <f t="shared" si="1411"/>
        <v>2.02</v>
      </c>
      <c r="AF468" s="787">
        <v>66140</v>
      </c>
      <c r="AG468" s="823"/>
      <c r="AH468" s="823"/>
      <c r="AI468" s="789" t="str">
        <f t="shared" si="1412"/>
        <v>Կ-1</v>
      </c>
      <c r="AJ468" s="787">
        <f t="shared" si="1413"/>
        <v>133602.79999999999</v>
      </c>
      <c r="AK468" s="790">
        <f t="shared" si="1414"/>
        <v>133602.79999999999</v>
      </c>
      <c r="AL468" s="796">
        <f t="shared" si="1415"/>
        <v>1736836.4</v>
      </c>
      <c r="AM468" s="792">
        <f t="shared" si="1416"/>
        <v>1</v>
      </c>
      <c r="AN468" s="793">
        <f t="shared" si="1417"/>
        <v>9</v>
      </c>
      <c r="AO468" s="794">
        <f t="shared" si="1418"/>
        <v>2.02</v>
      </c>
      <c r="AP468" s="785"/>
      <c r="AQ468" s="786">
        <f t="shared" si="1419"/>
        <v>2.02</v>
      </c>
      <c r="AR468" s="787">
        <v>66140</v>
      </c>
      <c r="AS468" s="823"/>
      <c r="AT468" s="823"/>
      <c r="AU468" s="789" t="str">
        <f t="shared" si="1420"/>
        <v>Կ-1</v>
      </c>
      <c r="AV468" s="787">
        <f t="shared" si="1421"/>
        <v>133602.79999999999</v>
      </c>
      <c r="AW468" s="790">
        <f t="shared" si="1422"/>
        <v>133602.79999999999</v>
      </c>
      <c r="AX468" s="796">
        <f t="shared" si="1423"/>
        <v>1736836.4</v>
      </c>
    </row>
    <row r="469" spans="2:50" s="776" customFormat="1" ht="13.5">
      <c r="B469" s="1595">
        <v>123</v>
      </c>
      <c r="C469" s="1587" t="s">
        <v>89</v>
      </c>
      <c r="D469" s="1590" t="s">
        <v>280</v>
      </c>
      <c r="E469" s="798">
        <v>1</v>
      </c>
      <c r="F469" s="1309">
        <v>6</v>
      </c>
      <c r="G469" s="799">
        <f t="shared" si="1400"/>
        <v>1.96</v>
      </c>
      <c r="H469" s="801">
        <v>66140</v>
      </c>
      <c r="I469" s="823"/>
      <c r="J469" s="823"/>
      <c r="K469" s="795" t="s">
        <v>97</v>
      </c>
      <c r="L469" s="787">
        <f t="shared" si="1401"/>
        <v>129634.4</v>
      </c>
      <c r="M469" s="790">
        <f t="shared" si="1424"/>
        <v>129634.4</v>
      </c>
      <c r="N469" s="791">
        <f t="shared" si="1402"/>
        <v>1685247.2</v>
      </c>
      <c r="O469" s="792">
        <f t="shared" si="1425"/>
        <v>1</v>
      </c>
      <c r="P469" s="793">
        <f t="shared" si="1426"/>
        <v>7</v>
      </c>
      <c r="Q469" s="794">
        <f t="shared" si="1403"/>
        <v>1.96</v>
      </c>
      <c r="R469" s="785"/>
      <c r="S469" s="786">
        <f t="shared" si="1404"/>
        <v>1.96</v>
      </c>
      <c r="T469" s="787">
        <v>66140</v>
      </c>
      <c r="U469" s="823"/>
      <c r="V469" s="823"/>
      <c r="W469" s="795" t="str">
        <f t="shared" si="1427"/>
        <v>Կ-1</v>
      </c>
      <c r="X469" s="787">
        <f t="shared" si="1405"/>
        <v>129634.4</v>
      </c>
      <c r="Y469" s="790">
        <f t="shared" si="1406"/>
        <v>129634.4</v>
      </c>
      <c r="Z469" s="796">
        <f t="shared" si="1407"/>
        <v>1685247.2</v>
      </c>
      <c r="AA469" s="792">
        <f t="shared" si="1408"/>
        <v>1</v>
      </c>
      <c r="AB469" s="793">
        <f t="shared" si="1409"/>
        <v>8</v>
      </c>
      <c r="AC469" s="794">
        <f t="shared" si="1410"/>
        <v>2.02</v>
      </c>
      <c r="AD469" s="785"/>
      <c r="AE469" s="786">
        <f t="shared" si="1411"/>
        <v>2.02</v>
      </c>
      <c r="AF469" s="787">
        <v>66140</v>
      </c>
      <c r="AG469" s="823"/>
      <c r="AH469" s="823"/>
      <c r="AI469" s="789" t="str">
        <f t="shared" si="1412"/>
        <v>Կ-1</v>
      </c>
      <c r="AJ469" s="787">
        <f t="shared" si="1413"/>
        <v>133602.79999999999</v>
      </c>
      <c r="AK469" s="790">
        <f t="shared" si="1414"/>
        <v>133602.79999999999</v>
      </c>
      <c r="AL469" s="796">
        <f t="shared" si="1415"/>
        <v>1736836.4</v>
      </c>
      <c r="AM469" s="792">
        <f t="shared" si="1416"/>
        <v>1</v>
      </c>
      <c r="AN469" s="793">
        <f t="shared" si="1417"/>
        <v>9</v>
      </c>
      <c r="AO469" s="794">
        <f t="shared" si="1418"/>
        <v>2.02</v>
      </c>
      <c r="AP469" s="785"/>
      <c r="AQ469" s="786">
        <f t="shared" si="1419"/>
        <v>2.02</v>
      </c>
      <c r="AR469" s="787">
        <v>66140</v>
      </c>
      <c r="AS469" s="823"/>
      <c r="AT469" s="823"/>
      <c r="AU469" s="789" t="str">
        <f t="shared" si="1420"/>
        <v>Կ-1</v>
      </c>
      <c r="AV469" s="787">
        <f t="shared" si="1421"/>
        <v>133602.79999999999</v>
      </c>
      <c r="AW469" s="790">
        <f t="shared" si="1422"/>
        <v>133602.79999999999</v>
      </c>
      <c r="AX469" s="796">
        <f t="shared" si="1423"/>
        <v>1736836.4</v>
      </c>
    </row>
    <row r="470" spans="2:50" s="776" customFormat="1" ht="27">
      <c r="B470" s="1595">
        <v>124</v>
      </c>
      <c r="C470" s="1587" t="s">
        <v>89</v>
      </c>
      <c r="D470" s="1591" t="s">
        <v>541</v>
      </c>
      <c r="E470" s="798">
        <v>1</v>
      </c>
      <c r="F470" s="1309">
        <v>6</v>
      </c>
      <c r="G470" s="799">
        <f t="shared" si="1400"/>
        <v>1.96</v>
      </c>
      <c r="H470" s="801">
        <v>66140</v>
      </c>
      <c r="I470" s="846"/>
      <c r="J470" s="846"/>
      <c r="K470" s="897" t="s">
        <v>97</v>
      </c>
      <c r="L470" s="787">
        <f t="shared" si="1401"/>
        <v>129634.4</v>
      </c>
      <c r="M470" s="790">
        <f t="shared" si="1424"/>
        <v>129634.4</v>
      </c>
      <c r="N470" s="791">
        <f t="shared" si="1402"/>
        <v>1685247.2</v>
      </c>
      <c r="O470" s="792">
        <f t="shared" si="1425"/>
        <v>1</v>
      </c>
      <c r="P470" s="793">
        <f t="shared" si="1426"/>
        <v>7</v>
      </c>
      <c r="Q470" s="794">
        <f t="shared" si="1403"/>
        <v>1.96</v>
      </c>
      <c r="R470" s="785"/>
      <c r="S470" s="786">
        <f t="shared" si="1404"/>
        <v>1.96</v>
      </c>
      <c r="T470" s="787">
        <v>66140</v>
      </c>
      <c r="U470" s="846"/>
      <c r="V470" s="846"/>
      <c r="W470" s="795" t="str">
        <f t="shared" si="1427"/>
        <v>Կ-1</v>
      </c>
      <c r="X470" s="787">
        <f t="shared" si="1405"/>
        <v>129634.4</v>
      </c>
      <c r="Y470" s="790">
        <f t="shared" si="1406"/>
        <v>129634.4</v>
      </c>
      <c r="Z470" s="796">
        <f t="shared" si="1407"/>
        <v>1685247.2</v>
      </c>
      <c r="AA470" s="792">
        <f t="shared" si="1408"/>
        <v>1</v>
      </c>
      <c r="AB470" s="793">
        <f t="shared" si="1409"/>
        <v>8</v>
      </c>
      <c r="AC470" s="794">
        <f t="shared" si="1410"/>
        <v>2.02</v>
      </c>
      <c r="AD470" s="785"/>
      <c r="AE470" s="786">
        <f t="shared" si="1411"/>
        <v>2.02</v>
      </c>
      <c r="AF470" s="787">
        <v>66140</v>
      </c>
      <c r="AG470" s="846"/>
      <c r="AH470" s="846"/>
      <c r="AI470" s="789" t="str">
        <f t="shared" si="1412"/>
        <v>Կ-1</v>
      </c>
      <c r="AJ470" s="787">
        <f t="shared" si="1413"/>
        <v>133602.79999999999</v>
      </c>
      <c r="AK470" s="790">
        <f t="shared" si="1414"/>
        <v>133602.79999999999</v>
      </c>
      <c r="AL470" s="796">
        <f t="shared" si="1415"/>
        <v>1736836.4</v>
      </c>
      <c r="AM470" s="792">
        <f t="shared" si="1416"/>
        <v>1</v>
      </c>
      <c r="AN470" s="793">
        <f t="shared" si="1417"/>
        <v>9</v>
      </c>
      <c r="AO470" s="794">
        <f t="shared" si="1418"/>
        <v>2.02</v>
      </c>
      <c r="AP470" s="785"/>
      <c r="AQ470" s="786">
        <f t="shared" si="1419"/>
        <v>2.02</v>
      </c>
      <c r="AR470" s="787">
        <v>66140</v>
      </c>
      <c r="AS470" s="846"/>
      <c r="AT470" s="846"/>
      <c r="AU470" s="789" t="str">
        <f t="shared" si="1420"/>
        <v>Կ-1</v>
      </c>
      <c r="AV470" s="787">
        <f t="shared" si="1421"/>
        <v>133602.79999999999</v>
      </c>
      <c r="AW470" s="790">
        <f t="shared" si="1422"/>
        <v>133602.79999999999</v>
      </c>
      <c r="AX470" s="796">
        <f t="shared" si="1423"/>
        <v>1736836.4</v>
      </c>
    </row>
    <row r="471" spans="2:50" s="776" customFormat="1" ht="27">
      <c r="B471" s="1595">
        <v>125</v>
      </c>
      <c r="C471" s="646" t="s">
        <v>1738</v>
      </c>
      <c r="D471" s="1308" t="s">
        <v>541</v>
      </c>
      <c r="E471" s="798">
        <v>1</v>
      </c>
      <c r="F471" s="1309">
        <v>2</v>
      </c>
      <c r="G471" s="799">
        <f t="shared" ref="G471" si="1428">IF(E471&lt;1,0,IF(K471="Բ-1",IF(F471=0,6.94,IF(F471=1,7.17,IF(F471=2,7.41,IF(F471=3,7.66,IF(OR(F471=5,F471=4),7.92,IF(OR(F471=6,F471=7),8.18,IF(OR(F471=8,F471=9),8.46,IF(OR(F471=10,F471=11,F471=12),8.74,IF(OR(F471=13,F471=14,F471=15),9.03,IF(OR(F471=16,F471=17,F471=18),9.33,9.65)))))))))),IF(K471="Բ-2", IF(F471=0,5.71,IF(F471=1,5.89,IF(F471=2,6.09,IF(F471=3,6.29,IF(OR(F471=5,F471=4),6.5,IF(OR(F471=6,F471=7),6.72,IF(OR(F471=8,F471=9),6.94,IF(OR(F471=10,F471=11,F471=12),7.17,IF(OR(F471=13,F471=14,F471=15),7.41,IF(OR(F471=16,F471=17,F471=18),7.65,7.91)))))))))), IF(K471="Գ-1", IF(F471=0,4.7,IF(F471=1,4.86,IF(F471=2,5.01,IF(F471=3,5.18,IF(OR(F471=5,F471=4),5.35,IF(OR(F471=6,F471=7),5.52,IF(OR(F471=8,F471=9),5.71,IF(OR(F471=10,F471=11,F471=12),5.89,IF(OR(F471=13,F471=14,F471=15),6.09,IF(OR(F471=16,F471=17,F471=18),6.29,6.49)))))))))), IF(K471="Գ-2", IF(F471=0,3.88,IF(F471=1,4.01,IF(F471=2,4.14,IF(F471=3,4.27,IF(OR(F471=5,F471=4),4.41,IF(OR(F471=6,F471=7),4.55,IF(OR(F471=8,F471=9),4.7,IF(OR(F471=10,F471=11,F471=12),4.85,IF(OR(F471=13,F471=14,F471=15),5.01,IF(OR(F471=16,F471=17,F471=18),5.17,5.34)))))))))), IF(K471="Գ-3", IF(F471=0,3.21,IF(F471=1,3.31,IF(F471=2,3.42,IF(F471=3,3.53,IF(OR(F471=5,F471=4),3.64,IF(OR(F471=6,F471=7),3.76,IF(OR(F471=8,F471=9),3.88,IF(OR(F471=10,F471=11,F471=12),4.01,IF(OR(F471=13,F471=14,F471=15),4.13,IF(OR(F471=16,F471=17,F471=18),4.27,4.4)))))))))), IF(K471="Ա-1", IF(F471=0,2.66,IF(F471=1,2.75,IF(F471=2,2.83,IF(F471=3,2.92,IF(OR(F471=5,F471=4),3.02,IF(OR(F471=6,F471=7),3.11,IF(OR(F471=8,F471=9),3.21,IF(OR(F471=10,F471=11,F471=12),3.31,IF(OR(F471=13,F471=14,F471=15),3.42,IF(OR(F471=16,F471=17,F471=18),3.53,3.64)))))))))), IF(K471="Ա-2", IF(F471=0,2.28,IF(F471=1,2.35,IF(F471=2,2.43,IF(F471=3,2.5,IF(OR(F471=5,F471=4),2.58,IF(OR(F471=6,F471=7),2.66,IF(OR(F471=8,F471=9),2.75,IF(OR(F471=10,F471=11,F471=12),2.83,IF(OR(F471=13,F471=14,F471=15),2.92,IF(OR(F471=16,F471=17,F471=18),3.01,3.11)))))))))),IF(K471="Ա-3", IF(F471=0,1.96,IF(F471=1,2.02,IF(F471=2,2.08,IF(F471=3,2.15,IF(OR(F471=5,F471=4),2.21,IF(OR(F471=6,F471=7),2.28,IF(OR(F471=8,F471=9),2.35,IF(OR(F471=10,F471=11,F471=12),2.42,IF(OR(F471=13,F471=14,F471=15),2.5,IF(OR(F471=16,F471=17,F471=18),2.58,2.66)))))))))), IF(K471="Կ-1", IF(F471=0,1.68,IF(F471=1,1.73,IF(F471=2,1.79,IF(F471=3,1.84,IF(OR(F471=5,F471=4),1.9,IF(OR(F471=6,F471=7),1.96,IF(OR(F471=8,F471=9),2.02,IF(OR(F471=10,F471=11,F471=12),2.08,IF(OR(F471=13,F471=14,F471=15),2.14,IF(OR(F471=16,F471=17,F471=18),2.21,2.28)))))))))), IF(K471="Կ-2", IF(F471=0,1.45,IF(F471=1,1.49,IF(F471=2,1.54,IF(F471=3,1.59,IF(OR(F471=5,F471=4),1.63,IF(OR(F471=6,F471=7),1.68,IF(OR(F471=8,F471=9),1.73,IF(OR(F471=10,F471=11,F471=12),1.79,IF(OR(F471=13,F471=14,F471=15),1.84,IF(OR(F471=16,F471=17,F471=18),1.9,1.95)))))))))),IF(K471="Կ-3", IF(F471=0,1.25,IF(F471=1,1.29,IF(F471=2,1.33,IF(F471=3,1.37,IF(OR(F471=5,F471=4),1.41,IF(OR(F471=6,F471=7),1.45,IF(OR(F471=8,F471=9),1.49,IF(OR(F471=10,F471=11,F471=12),1.54,IF(OR(F471=13,F471=14,F471=15),1.58,IF(OR(F471=16,F471=17,F471=18),1.63,1.68)))))))))), "Error"))))))))))))</f>
        <v>1.79</v>
      </c>
      <c r="H471" s="801">
        <v>66140</v>
      </c>
      <c r="I471" s="846"/>
      <c r="J471" s="846"/>
      <c r="K471" s="897" t="s">
        <v>97</v>
      </c>
      <c r="L471" s="787">
        <f t="shared" ref="L471" si="1429">H471*G471</f>
        <v>118390.6</v>
      </c>
      <c r="M471" s="790">
        <f t="shared" si="1346"/>
        <v>118390.6</v>
      </c>
      <c r="N471" s="791">
        <f t="shared" ref="N471" si="1430">+M471*13</f>
        <v>1539077.8</v>
      </c>
      <c r="O471" s="792">
        <f t="shared" si="1375"/>
        <v>1</v>
      </c>
      <c r="P471" s="793">
        <f t="shared" si="1348"/>
        <v>3</v>
      </c>
      <c r="Q471" s="794">
        <f t="shared" ref="Q471" si="1431">IF(O471&lt;1,0,IF(W471="Բ-1",IF(P471=0,6.94,IF(P471=1,7.17,IF(P471=2,7.41,IF(P471=3,7.66,IF(OR(P471=5,P471=4),7.92,IF(OR(P471=6,P471=7),8.18,IF(OR(P471=8,P471=9),8.46,IF(OR(P471=10,P471=11,P471=12),8.74,IF(OR(P471=13,P471=14,P471=15),9.03,IF(OR(P471=16,P471=17,P471=18),9.33,9.65)))))))))),IF(W471="Բ-2", IF(P471=0,5.71,IF(P471=1,5.89,IF(P471=2,6.09,IF(P471=3,6.29,IF(OR(P471=5,P471=4),6.5,IF(OR(P471=6,P471=7),6.72,IF(OR(P471=8,P471=9),6.94,IF(OR(P471=10,P471=11,P471=12),7.17,IF(OR(P471=13,P471=14,P471=15),7.41,IF(OR(P471=16,P471=17,P471=18),7.65,7.91)))))))))), IF(W471="Գ-1", IF(P471=0,4.7,IF(P471=1,4.86,IF(P471=2,5.01,IF(P471=3,5.18,IF(OR(P471=5,P471=4),5.35,IF(OR(P471=6,P471=7),5.52,IF(OR(P471=8,P471=9),5.71,IF(OR(P471=10,P471=11,P471=12),5.89,IF(OR(P471=13,P471=14,P471=15),6.09,IF(OR(P471=16,P471=17,P471=18),6.29,6.49)))))))))), IF(W471="Գ-2", IF(P471=0,3.88,IF(P471=1,4.01,IF(P471=2,4.14,IF(P471=3,4.27,IF(OR(P471=5,P471=4),4.41,IF(OR(P471=6,P471=7),4.55,IF(OR(P471=8,P471=9),4.7,IF(OR(P471=10,P471=11,P471=12),4.85,IF(OR(P471=13,P471=14,P471=15),5.01,IF(OR(P471=16,P471=17,P471=18),5.17,5.34)))))))))), IF(W471="Գ-3", IF(P471=0,3.21,IF(P471=1,3.31,IF(P471=2,3.42,IF(P471=3,3.53,IF(OR(P471=5,P471=4),3.64,IF(OR(P471=6,P471=7),3.76,IF(OR(P471=8,P471=9),3.88,IF(OR(P471=10,P471=11,P471=12),4.01,IF(OR(P471=13,P471=14,P471=15),4.13,IF(OR(P471=16,P471=17,P471=18),4.27,4.4)))))))))), IF(W471="Ա-1", IF(P471=0,2.66,IF(P471=1,2.75,IF(P471=2,2.83,IF(P471=3,2.92,IF(OR(P471=5,P471=4),3.02,IF(OR(P471=6,P471=7),3.11,IF(OR(P471=8,P471=9),3.21,IF(OR(P471=10,P471=11,P471=12),3.31,IF(OR(P471=13,P471=14,P471=15),3.42,IF(OR(P471=16,P471=17,P471=18),3.53,3.64)))))))))), IF(W471="Ա-2", IF(P471=0,2.28,IF(P471=1,2.35,IF(P471=2,2.43,IF(P471=3,2.5,IF(OR(P471=5,P471=4),2.58,IF(OR(P471=6,P471=7),2.66,IF(OR(P471=8,P471=9),2.75,IF(OR(P471=10,P471=11,P471=12),2.83,IF(OR(P471=13,P471=14,P471=15),2.92,IF(OR(P471=16,P471=17,P471=18),3.01,3.11)))))))))),IF(W471="Ա-3", IF(P471=0,1.96,IF(P471=1,2.02,IF(P471=2,2.08,IF(P471=3,2.15,IF(OR(P471=5,P471=4),2.21,IF(OR(P471=6,P471=7),2.28,IF(OR(P471=8,P471=9),2.35,IF(OR(P471=10,P471=11,P471=12),2.42,IF(OR(P471=13,P471=14,P471=15),2.5,IF(OR(P471=16,P471=17,P471=18),2.58,2.66)))))))))), IF(W471="Կ-1", IF(P471=0,1.68,IF(P471=1,1.73,IF(P471=2,1.79,IF(P471=3,1.84,IF(OR(P471=5,P471=4),1.9,IF(OR(P471=6,P471=7),1.96,IF(OR(P471=8,P471=9),2.02,IF(OR(P471=10,P471=11,P471=12),2.08,IF(OR(P471=13,P471=14,P471=15),2.14,IF(OR(P471=16,P471=17,P471=18),2.21,2.28)))))))))), IF(W471="Կ-2", IF(P471=0,1.45,IF(P471=1,1.49,IF(P471=2,1.54,IF(P471=3,1.59,IF(OR(P471=5,P471=4),1.63,IF(OR(P471=6,P471=7),1.68,IF(OR(P471=8,P471=9),1.73,IF(OR(P471=10,P471=11,P471=12),1.79,IF(OR(P471=13,P471=14,P471=15),1.84,IF(OR(P471=16,P471=17,P471=18),1.9,1.95)))))))))),IF(W471="Կ-3", IF(P471=0,1.25,IF(P471=1,1.29,IF(P471=2,1.33,IF(P471=3,1.37,IF(OR(P471=5,P471=4),1.41,IF(OR(P471=6,P471=7),1.45,IF(OR(P471=8,P471=9),1.49,IF(OR(P471=10,P471=11,P471=12),1.54,IF(OR(P471=13,P471=14,P471=15),1.58,IF(OR(P471=16,P471=17,P471=18),1.63,1.68)))))))))), "Error"))))))))))))</f>
        <v>1.84</v>
      </c>
      <c r="R471" s="785"/>
      <c r="S471" s="786">
        <f t="shared" ref="S471" si="1432">+Q471+Q471*R471</f>
        <v>1.84</v>
      </c>
      <c r="T471" s="787">
        <v>66140</v>
      </c>
      <c r="U471" s="846"/>
      <c r="V471" s="846"/>
      <c r="W471" s="795" t="str">
        <f t="shared" si="1349"/>
        <v>Կ-1</v>
      </c>
      <c r="X471" s="787">
        <f t="shared" ref="X471" si="1433">T471*S471</f>
        <v>121697.60000000001</v>
      </c>
      <c r="Y471" s="790">
        <f t="shared" ref="Y471" si="1434">S471*T471+U471+V471</f>
        <v>121697.60000000001</v>
      </c>
      <c r="Z471" s="796">
        <f t="shared" ref="Z471" si="1435">+Y471*13</f>
        <v>1582068.8</v>
      </c>
      <c r="AA471" s="792">
        <f t="shared" ref="AA471" si="1436">+O471</f>
        <v>1</v>
      </c>
      <c r="AB471" s="793">
        <f t="shared" ref="AB471" si="1437">+P471+1</f>
        <v>4</v>
      </c>
      <c r="AC471" s="794">
        <f t="shared" ref="AC471" si="1438">IF(AA471&lt;1,0,IF(AI471="Բ-1",IF(AB471=0,6.94,IF(AB471=1,7.17,IF(AB471=2,7.41,IF(AB471=3,7.66,IF(OR(AB471=5,AB471=4),7.92,IF(OR(AB471=6,AB471=7),8.18,IF(OR(AB471=8,AB471=9),8.46,IF(OR(AB471=10,AB471=11,AB471=12),8.74,IF(OR(AB471=13,AB471=14,AB471=15),9.03,IF(OR(AB471=16,AB471=17,AB471=18),9.33,9.65)))))))))),IF(AI471="Բ-2", IF(AB471=0,5.71,IF(AB471=1,5.89,IF(AB471=2,6.09,IF(AB471=3,6.29,IF(OR(AB471=5,AB471=4),6.5,IF(OR(AB471=6,AB471=7),6.72,IF(OR(AB471=8,AB471=9),6.94,IF(OR(AB471=10,AB471=11,AB471=12),7.17,IF(OR(AB471=13,AB471=14,AB471=15),7.41,IF(OR(AB471=16,AB471=17,AB471=18),7.65,7.91)))))))))), IF(AI471="Գ-1", IF(AB471=0,4.7,IF(AB471=1,4.86,IF(AB471=2,5.01,IF(AB471=3,5.18,IF(OR(AB471=5,AB471=4),5.35,IF(OR(AB471=6,AB471=7),5.52,IF(OR(AB471=8,AB471=9),5.71,IF(OR(AB471=10,AB471=11,AB471=12),5.89,IF(OR(AB471=13,AB471=14,AB471=15),6.09,IF(OR(AB471=16,AB471=17,AB471=18),6.29,6.49)))))))))), IF(AI471="Գ-2", IF(AB471=0,3.88,IF(AB471=1,4.01,IF(AB471=2,4.14,IF(AB471=3,4.27,IF(OR(AB471=5,AB471=4),4.41,IF(OR(AB471=6,AB471=7),4.55,IF(OR(AB471=8,AB471=9),4.7,IF(OR(AB471=10,AB471=11,AB471=12),4.85,IF(OR(AB471=13,AB471=14,AB471=15),5.01,IF(OR(AB471=16,AB471=17,AB471=18),5.17,5.34)))))))))), IF(AI471="Գ-3", IF(AB471=0,3.21,IF(AB471=1,3.31,IF(AB471=2,3.42,IF(AB471=3,3.53,IF(OR(AB471=5,AB471=4),3.64,IF(OR(AB471=6,AB471=7),3.76,IF(OR(AB471=8,AB471=9),3.88,IF(OR(AB471=10,AB471=11,AB471=12),4.01,IF(OR(AB471=13,AB471=14,AB471=15),4.13,IF(OR(AB471=16,AB471=17,AB471=18),4.27,4.4)))))))))), IF(AI471="Ա-1", IF(AB471=0,2.66,IF(AB471=1,2.75,IF(AB471=2,2.83,IF(AB471=3,2.92,IF(OR(AB471=5,AB471=4),3.02,IF(OR(AB471=6,AB471=7),3.11,IF(OR(AB471=8,AB471=9),3.21,IF(OR(AB471=10,AB471=11,AB471=12),3.31,IF(OR(AB471=13,AB471=14,AB471=15),3.42,IF(OR(AB471=16,AB471=17,AB471=18),3.53,3.64)))))))))), IF(AI471="Ա-2", IF(AB471=0,2.28,IF(AB471=1,2.35,IF(AB471=2,2.43,IF(AB471=3,2.5,IF(OR(AB471=5,AB471=4),2.58,IF(OR(AB471=6,AB471=7),2.66,IF(OR(AB471=8,AB471=9),2.75,IF(OR(AB471=10,AB471=11,AB471=12),2.83,IF(OR(AB471=13,AB471=14,AB471=15),2.92,IF(OR(AB471=16,AB471=17,AB471=18),3.01,3.11)))))))))),IF(AI471="Ա-3", IF(AB471=0,1.96,IF(AB471=1,2.02,IF(AB471=2,2.08,IF(AB471=3,2.15,IF(OR(AB471=5,AB471=4),2.21,IF(OR(AB471=6,AB471=7),2.28,IF(OR(AB471=8,AB471=9),2.35,IF(OR(AB471=10,AB471=11,AB471=12),2.42,IF(OR(AB471=13,AB471=14,AB471=15),2.5,IF(OR(AB471=16,AB471=17,AB471=18),2.58,2.66)))))))))), IF(AI471="Կ-1", IF(AB471=0,1.68,IF(AB471=1,1.73,IF(AB471=2,1.79,IF(AB471=3,1.84,IF(OR(AB471=5,AB471=4),1.9,IF(OR(AB471=6,AB471=7),1.96,IF(OR(AB471=8,AB471=9),2.02,IF(OR(AB471=10,AB471=11,AB471=12),2.08,IF(OR(AB471=13,AB471=14,AB471=15),2.14,IF(OR(AB471=16,AB471=17,AB471=18),2.21,2.28)))))))))), IF(AI471="Կ-2", IF(AB471=0,1.45,IF(AB471=1,1.49,IF(AB471=2,1.54,IF(AB471=3,1.59,IF(OR(AB471=5,AB471=4),1.63,IF(OR(AB471=6,AB471=7),1.68,IF(OR(AB471=8,AB471=9),1.73,IF(OR(AB471=10,AB471=11,AB471=12),1.79,IF(OR(AB471=13,AB471=14,AB471=15),1.84,IF(OR(AB471=16,AB471=17,AB471=18),1.9,1.95)))))))))),IF(AI471="Կ-3", IF(AB471=0,1.25,IF(AB471=1,1.29,IF(AB471=2,1.33,IF(AB471=3,1.37,IF(OR(AB471=5,AB471=4),1.41,IF(OR(AB471=6,AB471=7),1.45,IF(OR(AB471=8,AB471=9),1.49,IF(OR(AB471=10,AB471=11,AB471=12),1.54,IF(OR(AB471=13,AB471=14,AB471=15),1.58,IF(OR(AB471=16,AB471=17,AB471=18),1.63,1.68)))))))))), "Error"))))))))))))</f>
        <v>1.9</v>
      </c>
      <c r="AD471" s="785"/>
      <c r="AE471" s="786">
        <f t="shared" ref="AE471" si="1439">+AC471+AC471*AD471</f>
        <v>1.9</v>
      </c>
      <c r="AF471" s="787">
        <v>66140</v>
      </c>
      <c r="AG471" s="846"/>
      <c r="AH471" s="846"/>
      <c r="AI471" s="789" t="str">
        <f t="shared" ref="AI471" si="1440">+W471</f>
        <v>Կ-1</v>
      </c>
      <c r="AJ471" s="787">
        <f t="shared" ref="AJ471" si="1441">AF471*AE471</f>
        <v>125666</v>
      </c>
      <c r="AK471" s="790">
        <f t="shared" ref="AK471" si="1442">AE471*AF471+AG471+AH471</f>
        <v>125666</v>
      </c>
      <c r="AL471" s="796">
        <f t="shared" ref="AL471" si="1443">+AK471*13</f>
        <v>1633658</v>
      </c>
      <c r="AM471" s="792">
        <f t="shared" ref="AM471" si="1444">+AA471</f>
        <v>1</v>
      </c>
      <c r="AN471" s="793">
        <f t="shared" ref="AN471" si="1445">+AB471+1</f>
        <v>5</v>
      </c>
      <c r="AO471" s="794">
        <f t="shared" ref="AO471" si="1446">IF(AM471&lt;1,0,IF(AU471="Բ-1",IF(AN471=0,6.94,IF(AN471=1,7.17,IF(AN471=2,7.41,IF(AN471=3,7.66,IF(OR(AN471=5,AN471=4),7.92,IF(OR(AN471=6,AN471=7),8.18,IF(OR(AN471=8,AN471=9),8.46,IF(OR(AN471=10,AN471=11,AN471=12),8.74,IF(OR(AN471=13,AN471=14,AN471=15),9.03,IF(OR(AN471=16,AN471=17,AN471=18),9.33,9.65)))))))))),IF(AU471="Բ-2", IF(AN471=0,5.71,IF(AN471=1,5.89,IF(AN471=2,6.09,IF(AN471=3,6.29,IF(OR(AN471=5,AN471=4),6.5,IF(OR(AN471=6,AN471=7),6.72,IF(OR(AN471=8,AN471=9),6.94,IF(OR(AN471=10,AN471=11,AN471=12),7.17,IF(OR(AN471=13,AN471=14,AN471=15),7.41,IF(OR(AN471=16,AN471=17,AN471=18),7.65,7.91)))))))))), IF(AU471="Գ-1", IF(AN471=0,4.7,IF(AN471=1,4.86,IF(AN471=2,5.01,IF(AN471=3,5.18,IF(OR(AN471=5,AN471=4),5.35,IF(OR(AN471=6,AN471=7),5.52,IF(OR(AN471=8,AN471=9),5.71,IF(OR(AN471=10,AN471=11,AN471=12),5.89,IF(OR(AN471=13,AN471=14,AN471=15),6.09,IF(OR(AN471=16,AN471=17,AN471=18),6.29,6.49)))))))))), IF(AU471="Գ-2", IF(AN471=0,3.88,IF(AN471=1,4.01,IF(AN471=2,4.14,IF(AN471=3,4.27,IF(OR(AN471=5,AN471=4),4.41,IF(OR(AN471=6,AN471=7),4.55,IF(OR(AN471=8,AN471=9),4.7,IF(OR(AN471=10,AN471=11,AN471=12),4.85,IF(OR(AN471=13,AN471=14,AN471=15),5.01,IF(OR(AN471=16,AN471=17,AN471=18),5.17,5.34)))))))))), IF(AU471="Գ-3", IF(AN471=0,3.21,IF(AN471=1,3.31,IF(AN471=2,3.42,IF(AN471=3,3.53,IF(OR(AN471=5,AN471=4),3.64,IF(OR(AN471=6,AN471=7),3.76,IF(OR(AN471=8,AN471=9),3.88,IF(OR(AN471=10,AN471=11,AN471=12),4.01,IF(OR(AN471=13,AN471=14,AN471=15),4.13,IF(OR(AN471=16,AN471=17,AN471=18),4.27,4.4)))))))))), IF(AU471="Ա-1", IF(AN471=0,2.66,IF(AN471=1,2.75,IF(AN471=2,2.83,IF(AN471=3,2.92,IF(OR(AN471=5,AN471=4),3.02,IF(OR(AN471=6,AN471=7),3.11,IF(OR(AN471=8,AN471=9),3.21,IF(OR(AN471=10,AN471=11,AN471=12),3.31,IF(OR(AN471=13,AN471=14,AN471=15),3.42,IF(OR(AN471=16,AN471=17,AN471=18),3.53,3.64)))))))))), IF(AU471="Ա-2", IF(AN471=0,2.28,IF(AN471=1,2.35,IF(AN471=2,2.43,IF(AN471=3,2.5,IF(OR(AN471=5,AN471=4),2.58,IF(OR(AN471=6,AN471=7),2.66,IF(OR(AN471=8,AN471=9),2.75,IF(OR(AN471=10,AN471=11,AN471=12),2.83,IF(OR(AN471=13,AN471=14,AN471=15),2.92,IF(OR(AN471=16,AN471=17,AN471=18),3.01,3.11)))))))))),IF(AU471="Ա-3", IF(AN471=0,1.96,IF(AN471=1,2.02,IF(AN471=2,2.08,IF(AN471=3,2.15,IF(OR(AN471=5,AN471=4),2.21,IF(OR(AN471=6,AN471=7),2.28,IF(OR(AN471=8,AN471=9),2.35,IF(OR(AN471=10,AN471=11,AN471=12),2.42,IF(OR(AN471=13,AN471=14,AN471=15),2.5,IF(OR(AN471=16,AN471=17,AN471=18),2.58,2.66)))))))))), IF(AU471="Կ-1", IF(AN471=0,1.68,IF(AN471=1,1.73,IF(AN471=2,1.79,IF(AN471=3,1.84,IF(OR(AN471=5,AN471=4),1.9,IF(OR(AN471=6,AN471=7),1.96,IF(OR(AN471=8,AN471=9),2.02,IF(OR(AN471=10,AN471=11,AN471=12),2.08,IF(OR(AN471=13,AN471=14,AN471=15),2.14,IF(OR(AN471=16,AN471=17,AN471=18),2.21,2.28)))))))))), IF(AU471="Կ-2", IF(AN471=0,1.45,IF(AN471=1,1.49,IF(AN471=2,1.54,IF(AN471=3,1.59,IF(OR(AN471=5,AN471=4),1.63,IF(OR(AN471=6,AN471=7),1.68,IF(OR(AN471=8,AN471=9),1.73,IF(OR(AN471=10,AN471=11,AN471=12),1.79,IF(OR(AN471=13,AN471=14,AN471=15),1.84,IF(OR(AN471=16,AN471=17,AN471=18),1.9,1.95)))))))))),IF(AU471="Կ-3", IF(AN471=0,1.25,IF(AN471=1,1.29,IF(AN471=2,1.33,IF(AN471=3,1.37,IF(OR(AN471=5,AN471=4),1.41,IF(OR(AN471=6,AN471=7),1.45,IF(OR(AN471=8,AN471=9),1.49,IF(OR(AN471=10,AN471=11,AN471=12),1.54,IF(OR(AN471=13,AN471=14,AN471=15),1.58,IF(OR(AN471=16,AN471=17,AN471=18),1.63,1.68)))))))))), "Error"))))))))))))</f>
        <v>1.9</v>
      </c>
      <c r="AP471" s="785"/>
      <c r="AQ471" s="786">
        <f t="shared" ref="AQ471" si="1447">+AO471+AO471*AP471</f>
        <v>1.9</v>
      </c>
      <c r="AR471" s="787">
        <v>66140</v>
      </c>
      <c r="AS471" s="846"/>
      <c r="AT471" s="846"/>
      <c r="AU471" s="789" t="str">
        <f t="shared" ref="AU471" si="1448">+AI471</f>
        <v>Կ-1</v>
      </c>
      <c r="AV471" s="787">
        <f t="shared" ref="AV471" si="1449">AR471*AQ471</f>
        <v>125666</v>
      </c>
      <c r="AW471" s="790">
        <f t="shared" ref="AW471" si="1450">AQ471*AR471+AS471+AT471</f>
        <v>125666</v>
      </c>
      <c r="AX471" s="796">
        <f t="shared" ref="AX471" si="1451">+AW471*13</f>
        <v>1633658</v>
      </c>
    </row>
    <row r="472" spans="2:50" s="776" customFormat="1" ht="27">
      <c r="B472" s="1595">
        <v>126</v>
      </c>
      <c r="C472" s="646" t="s">
        <v>2288</v>
      </c>
      <c r="D472" s="1308" t="s">
        <v>541</v>
      </c>
      <c r="E472" s="798">
        <v>1</v>
      </c>
      <c r="F472" s="1309">
        <v>1</v>
      </c>
      <c r="G472" s="799">
        <f t="shared" ref="G472:G477" si="1452">IF(E472&lt;1,0,IF(K472="Բ-1",IF(F472=0,6.94,IF(F472=1,7.17,IF(F472=2,7.41,IF(F472=3,7.66,IF(OR(F472=5,F472=4),7.92,IF(OR(F472=6,F472=7),8.18,IF(OR(F472=8,F472=9),8.46,IF(OR(F472=10,F472=11,F472=12),8.74,IF(OR(F472=13,F472=14,F472=15),9.03,IF(OR(F472=16,F472=17,F472=18),9.33,9.65)))))))))),IF(K472="Բ-2", IF(F472=0,5.71,IF(F472=1,5.89,IF(F472=2,6.09,IF(F472=3,6.29,IF(OR(F472=5,F472=4),6.5,IF(OR(F472=6,F472=7),6.72,IF(OR(F472=8,F472=9),6.94,IF(OR(F472=10,F472=11,F472=12),7.17,IF(OR(F472=13,F472=14,F472=15),7.41,IF(OR(F472=16,F472=17,F472=18),7.65,7.91)))))))))), IF(K472="Գ-1", IF(F472=0,4.7,IF(F472=1,4.86,IF(F472=2,5.01,IF(F472=3,5.18,IF(OR(F472=5,F472=4),5.35,IF(OR(F472=6,F472=7),5.52,IF(OR(F472=8,F472=9),5.71,IF(OR(F472=10,F472=11,F472=12),5.89,IF(OR(F472=13,F472=14,F472=15),6.09,IF(OR(F472=16,F472=17,F472=18),6.29,6.49)))))))))), IF(K472="Գ-2", IF(F472=0,3.88,IF(F472=1,4.01,IF(F472=2,4.14,IF(F472=3,4.27,IF(OR(F472=5,F472=4),4.41,IF(OR(F472=6,F472=7),4.55,IF(OR(F472=8,F472=9),4.7,IF(OR(F472=10,F472=11,F472=12),4.85,IF(OR(F472=13,F472=14,F472=15),5.01,IF(OR(F472=16,F472=17,F472=18),5.17,5.34)))))))))), IF(K472="Գ-3", IF(F472=0,3.21,IF(F472=1,3.31,IF(F472=2,3.42,IF(F472=3,3.53,IF(OR(F472=5,F472=4),3.64,IF(OR(F472=6,F472=7),3.76,IF(OR(F472=8,F472=9),3.88,IF(OR(F472=10,F472=11,F472=12),4.01,IF(OR(F472=13,F472=14,F472=15),4.13,IF(OR(F472=16,F472=17,F472=18),4.27,4.4)))))))))), IF(K472="Ա-1", IF(F472=0,2.66,IF(F472=1,2.75,IF(F472=2,2.83,IF(F472=3,2.92,IF(OR(F472=5,F472=4),3.02,IF(OR(F472=6,F472=7),3.11,IF(OR(F472=8,F472=9),3.21,IF(OR(F472=10,F472=11,F472=12),3.31,IF(OR(F472=13,F472=14,F472=15),3.42,IF(OR(F472=16,F472=17,F472=18),3.53,3.64)))))))))), IF(K472="Ա-2", IF(F472=0,2.28,IF(F472=1,2.35,IF(F472=2,2.43,IF(F472=3,2.5,IF(OR(F472=5,F472=4),2.58,IF(OR(F472=6,F472=7),2.66,IF(OR(F472=8,F472=9),2.75,IF(OR(F472=10,F472=11,F472=12),2.83,IF(OR(F472=13,F472=14,F472=15),2.92,IF(OR(F472=16,F472=17,F472=18),3.01,3.11)))))))))),IF(K472="Ա-3", IF(F472=0,1.96,IF(F472=1,2.02,IF(F472=2,2.08,IF(F472=3,2.15,IF(OR(F472=5,F472=4),2.21,IF(OR(F472=6,F472=7),2.28,IF(OR(F472=8,F472=9),2.35,IF(OR(F472=10,F472=11,F472=12),2.42,IF(OR(F472=13,F472=14,F472=15),2.5,IF(OR(F472=16,F472=17,F472=18),2.58,2.66)))))))))), IF(K472="Կ-1", IF(F472=0,1.68,IF(F472=1,1.73,IF(F472=2,1.79,IF(F472=3,1.84,IF(OR(F472=5,F472=4),1.9,IF(OR(F472=6,F472=7),1.96,IF(OR(F472=8,F472=9),2.02,IF(OR(F472=10,F472=11,F472=12),2.08,IF(OR(F472=13,F472=14,F472=15),2.14,IF(OR(F472=16,F472=17,F472=18),2.21,2.28)))))))))), IF(K472="Կ-2", IF(F472=0,1.45,IF(F472=1,1.49,IF(F472=2,1.54,IF(F472=3,1.59,IF(OR(F472=5,F472=4),1.63,IF(OR(F472=6,F472=7),1.68,IF(OR(F472=8,F472=9),1.73,IF(OR(F472=10,F472=11,F472=12),1.79,IF(OR(F472=13,F472=14,F472=15),1.84,IF(OR(F472=16,F472=17,F472=18),1.9,1.95)))))))))),IF(K472="Կ-3", IF(F472=0,1.25,IF(F472=1,1.29,IF(F472=2,1.33,IF(F472=3,1.37,IF(OR(F472=5,F472=4),1.41,IF(OR(F472=6,F472=7),1.45,IF(OR(F472=8,F472=9),1.49,IF(OR(F472=10,F472=11,F472=12),1.54,IF(OR(F472=13,F472=14,F472=15),1.58,IF(OR(F472=16,F472=17,F472=18),1.63,1.68)))))))))), "Error"))))))))))))</f>
        <v>1.73</v>
      </c>
      <c r="H472" s="801">
        <v>66140</v>
      </c>
      <c r="I472" s="846"/>
      <c r="J472" s="846"/>
      <c r="K472" s="897" t="s">
        <v>97</v>
      </c>
      <c r="L472" s="787">
        <f t="shared" ref="L472:L477" si="1453">H472*G472</f>
        <v>114422.2</v>
      </c>
      <c r="M472" s="790">
        <f t="shared" si="1346"/>
        <v>114422.2</v>
      </c>
      <c r="N472" s="791">
        <f t="shared" ref="N472:N477" si="1454">+M472*13</f>
        <v>1487488.5999999999</v>
      </c>
      <c r="O472" s="792">
        <f t="shared" si="1375"/>
        <v>1</v>
      </c>
      <c r="P472" s="793">
        <f t="shared" si="1348"/>
        <v>2</v>
      </c>
      <c r="Q472" s="794">
        <f t="shared" ref="Q472:Q477" si="1455">IF(O472&lt;1,0,IF(W472="Բ-1",IF(P472=0,6.94,IF(P472=1,7.17,IF(P472=2,7.41,IF(P472=3,7.66,IF(OR(P472=5,P472=4),7.92,IF(OR(P472=6,P472=7),8.18,IF(OR(P472=8,P472=9),8.46,IF(OR(P472=10,P472=11,P472=12),8.74,IF(OR(P472=13,P472=14,P472=15),9.03,IF(OR(P472=16,P472=17,P472=18),9.33,9.65)))))))))),IF(W472="Բ-2", IF(P472=0,5.71,IF(P472=1,5.89,IF(P472=2,6.09,IF(P472=3,6.29,IF(OR(P472=5,P472=4),6.5,IF(OR(P472=6,P472=7),6.72,IF(OR(P472=8,P472=9),6.94,IF(OR(P472=10,P472=11,P472=12),7.17,IF(OR(P472=13,P472=14,P472=15),7.41,IF(OR(P472=16,P472=17,P472=18),7.65,7.91)))))))))), IF(W472="Գ-1", IF(P472=0,4.7,IF(P472=1,4.86,IF(P472=2,5.01,IF(P472=3,5.18,IF(OR(P472=5,P472=4),5.35,IF(OR(P472=6,P472=7),5.52,IF(OR(P472=8,P472=9),5.71,IF(OR(P472=10,P472=11,P472=12),5.89,IF(OR(P472=13,P472=14,P472=15),6.09,IF(OR(P472=16,P472=17,P472=18),6.29,6.49)))))))))), IF(W472="Գ-2", IF(P472=0,3.88,IF(P472=1,4.01,IF(P472=2,4.14,IF(P472=3,4.27,IF(OR(P472=5,P472=4),4.41,IF(OR(P472=6,P472=7),4.55,IF(OR(P472=8,P472=9),4.7,IF(OR(P472=10,P472=11,P472=12),4.85,IF(OR(P472=13,P472=14,P472=15),5.01,IF(OR(P472=16,P472=17,P472=18),5.17,5.34)))))))))), IF(W472="Գ-3", IF(P472=0,3.21,IF(P472=1,3.31,IF(P472=2,3.42,IF(P472=3,3.53,IF(OR(P472=5,P472=4),3.64,IF(OR(P472=6,P472=7),3.76,IF(OR(P472=8,P472=9),3.88,IF(OR(P472=10,P472=11,P472=12),4.01,IF(OR(P472=13,P472=14,P472=15),4.13,IF(OR(P472=16,P472=17,P472=18),4.27,4.4)))))))))), IF(W472="Ա-1", IF(P472=0,2.66,IF(P472=1,2.75,IF(P472=2,2.83,IF(P472=3,2.92,IF(OR(P472=5,P472=4),3.02,IF(OR(P472=6,P472=7),3.11,IF(OR(P472=8,P472=9),3.21,IF(OR(P472=10,P472=11,P472=12),3.31,IF(OR(P472=13,P472=14,P472=15),3.42,IF(OR(P472=16,P472=17,P472=18),3.53,3.64)))))))))), IF(W472="Ա-2", IF(P472=0,2.28,IF(P472=1,2.35,IF(P472=2,2.43,IF(P472=3,2.5,IF(OR(P472=5,P472=4),2.58,IF(OR(P472=6,P472=7),2.66,IF(OR(P472=8,P472=9),2.75,IF(OR(P472=10,P472=11,P472=12),2.83,IF(OR(P472=13,P472=14,P472=15),2.92,IF(OR(P472=16,P472=17,P472=18),3.01,3.11)))))))))),IF(W472="Ա-3", IF(P472=0,1.96,IF(P472=1,2.02,IF(P472=2,2.08,IF(P472=3,2.15,IF(OR(P472=5,P472=4),2.21,IF(OR(P472=6,P472=7),2.28,IF(OR(P472=8,P472=9),2.35,IF(OR(P472=10,P472=11,P472=12),2.42,IF(OR(P472=13,P472=14,P472=15),2.5,IF(OR(P472=16,P472=17,P472=18),2.58,2.66)))))))))), IF(W472="Կ-1", IF(P472=0,1.68,IF(P472=1,1.73,IF(P472=2,1.79,IF(P472=3,1.84,IF(OR(P472=5,P472=4),1.9,IF(OR(P472=6,P472=7),1.96,IF(OR(P472=8,P472=9),2.02,IF(OR(P472=10,P472=11,P472=12),2.08,IF(OR(P472=13,P472=14,P472=15),2.14,IF(OR(P472=16,P472=17,P472=18),2.21,2.28)))))))))), IF(W472="Կ-2", IF(P472=0,1.45,IF(P472=1,1.49,IF(P472=2,1.54,IF(P472=3,1.59,IF(OR(P472=5,P472=4),1.63,IF(OR(P472=6,P472=7),1.68,IF(OR(P472=8,P472=9),1.73,IF(OR(P472=10,P472=11,P472=12),1.79,IF(OR(P472=13,P472=14,P472=15),1.84,IF(OR(P472=16,P472=17,P472=18),1.9,1.95)))))))))),IF(W472="Կ-3", IF(P472=0,1.25,IF(P472=1,1.29,IF(P472=2,1.33,IF(P472=3,1.37,IF(OR(P472=5,P472=4),1.41,IF(OR(P472=6,P472=7),1.45,IF(OR(P472=8,P472=9),1.49,IF(OR(P472=10,P472=11,P472=12),1.54,IF(OR(P472=13,P472=14,P472=15),1.58,IF(OR(P472=16,P472=17,P472=18),1.63,1.68)))))))))), "Error"))))))))))))</f>
        <v>1.79</v>
      </c>
      <c r="R472" s="785"/>
      <c r="S472" s="786">
        <f t="shared" ref="S472:S477" si="1456">+Q472+Q472*R472</f>
        <v>1.79</v>
      </c>
      <c r="T472" s="787">
        <v>66140</v>
      </c>
      <c r="U472" s="846"/>
      <c r="V472" s="846"/>
      <c r="W472" s="795" t="str">
        <f t="shared" si="1349"/>
        <v>Կ-1</v>
      </c>
      <c r="X472" s="787">
        <f t="shared" ref="X472:X477" si="1457">T472*S472</f>
        <v>118390.6</v>
      </c>
      <c r="Y472" s="790">
        <f t="shared" ref="Y472:Y477" si="1458">S472*T472+U472+V472</f>
        <v>118390.6</v>
      </c>
      <c r="Z472" s="796">
        <f t="shared" ref="Z472:Z477" si="1459">+Y472*13</f>
        <v>1539077.8</v>
      </c>
      <c r="AA472" s="792">
        <f t="shared" ref="AA472:AA477" si="1460">+O472</f>
        <v>1</v>
      </c>
      <c r="AB472" s="793">
        <f t="shared" ref="AB472:AB477" si="1461">+P472+1</f>
        <v>3</v>
      </c>
      <c r="AC472" s="794">
        <f t="shared" ref="AC472:AC477" si="1462">IF(AA472&lt;1,0,IF(AI472="Բ-1",IF(AB472=0,6.94,IF(AB472=1,7.17,IF(AB472=2,7.41,IF(AB472=3,7.66,IF(OR(AB472=5,AB472=4),7.92,IF(OR(AB472=6,AB472=7),8.18,IF(OR(AB472=8,AB472=9),8.46,IF(OR(AB472=10,AB472=11,AB472=12),8.74,IF(OR(AB472=13,AB472=14,AB472=15),9.03,IF(OR(AB472=16,AB472=17,AB472=18),9.33,9.65)))))))))),IF(AI472="Բ-2", IF(AB472=0,5.71,IF(AB472=1,5.89,IF(AB472=2,6.09,IF(AB472=3,6.29,IF(OR(AB472=5,AB472=4),6.5,IF(OR(AB472=6,AB472=7),6.72,IF(OR(AB472=8,AB472=9),6.94,IF(OR(AB472=10,AB472=11,AB472=12),7.17,IF(OR(AB472=13,AB472=14,AB472=15),7.41,IF(OR(AB472=16,AB472=17,AB472=18),7.65,7.91)))))))))), IF(AI472="Գ-1", IF(AB472=0,4.7,IF(AB472=1,4.86,IF(AB472=2,5.01,IF(AB472=3,5.18,IF(OR(AB472=5,AB472=4),5.35,IF(OR(AB472=6,AB472=7),5.52,IF(OR(AB472=8,AB472=9),5.71,IF(OR(AB472=10,AB472=11,AB472=12),5.89,IF(OR(AB472=13,AB472=14,AB472=15),6.09,IF(OR(AB472=16,AB472=17,AB472=18),6.29,6.49)))))))))), IF(AI472="Գ-2", IF(AB472=0,3.88,IF(AB472=1,4.01,IF(AB472=2,4.14,IF(AB472=3,4.27,IF(OR(AB472=5,AB472=4),4.41,IF(OR(AB472=6,AB472=7),4.55,IF(OR(AB472=8,AB472=9),4.7,IF(OR(AB472=10,AB472=11,AB472=12),4.85,IF(OR(AB472=13,AB472=14,AB472=15),5.01,IF(OR(AB472=16,AB472=17,AB472=18),5.17,5.34)))))))))), IF(AI472="Գ-3", IF(AB472=0,3.21,IF(AB472=1,3.31,IF(AB472=2,3.42,IF(AB472=3,3.53,IF(OR(AB472=5,AB472=4),3.64,IF(OR(AB472=6,AB472=7),3.76,IF(OR(AB472=8,AB472=9),3.88,IF(OR(AB472=10,AB472=11,AB472=12),4.01,IF(OR(AB472=13,AB472=14,AB472=15),4.13,IF(OR(AB472=16,AB472=17,AB472=18),4.27,4.4)))))))))), IF(AI472="Ա-1", IF(AB472=0,2.66,IF(AB472=1,2.75,IF(AB472=2,2.83,IF(AB472=3,2.92,IF(OR(AB472=5,AB472=4),3.02,IF(OR(AB472=6,AB472=7),3.11,IF(OR(AB472=8,AB472=9),3.21,IF(OR(AB472=10,AB472=11,AB472=12),3.31,IF(OR(AB472=13,AB472=14,AB472=15),3.42,IF(OR(AB472=16,AB472=17,AB472=18),3.53,3.64)))))))))), IF(AI472="Ա-2", IF(AB472=0,2.28,IF(AB472=1,2.35,IF(AB472=2,2.43,IF(AB472=3,2.5,IF(OR(AB472=5,AB472=4),2.58,IF(OR(AB472=6,AB472=7),2.66,IF(OR(AB472=8,AB472=9),2.75,IF(OR(AB472=10,AB472=11,AB472=12),2.83,IF(OR(AB472=13,AB472=14,AB472=15),2.92,IF(OR(AB472=16,AB472=17,AB472=18),3.01,3.11)))))))))),IF(AI472="Ա-3", IF(AB472=0,1.96,IF(AB472=1,2.02,IF(AB472=2,2.08,IF(AB472=3,2.15,IF(OR(AB472=5,AB472=4),2.21,IF(OR(AB472=6,AB472=7),2.28,IF(OR(AB472=8,AB472=9),2.35,IF(OR(AB472=10,AB472=11,AB472=12),2.42,IF(OR(AB472=13,AB472=14,AB472=15),2.5,IF(OR(AB472=16,AB472=17,AB472=18),2.58,2.66)))))))))), IF(AI472="Կ-1", IF(AB472=0,1.68,IF(AB472=1,1.73,IF(AB472=2,1.79,IF(AB472=3,1.84,IF(OR(AB472=5,AB472=4),1.9,IF(OR(AB472=6,AB472=7),1.96,IF(OR(AB472=8,AB472=9),2.02,IF(OR(AB472=10,AB472=11,AB472=12),2.08,IF(OR(AB472=13,AB472=14,AB472=15),2.14,IF(OR(AB472=16,AB472=17,AB472=18),2.21,2.28)))))))))), IF(AI472="Կ-2", IF(AB472=0,1.45,IF(AB472=1,1.49,IF(AB472=2,1.54,IF(AB472=3,1.59,IF(OR(AB472=5,AB472=4),1.63,IF(OR(AB472=6,AB472=7),1.68,IF(OR(AB472=8,AB472=9),1.73,IF(OR(AB472=10,AB472=11,AB472=12),1.79,IF(OR(AB472=13,AB472=14,AB472=15),1.84,IF(OR(AB472=16,AB472=17,AB472=18),1.9,1.95)))))))))),IF(AI472="Կ-3", IF(AB472=0,1.25,IF(AB472=1,1.29,IF(AB472=2,1.33,IF(AB472=3,1.37,IF(OR(AB472=5,AB472=4),1.41,IF(OR(AB472=6,AB472=7),1.45,IF(OR(AB472=8,AB472=9),1.49,IF(OR(AB472=10,AB472=11,AB472=12),1.54,IF(OR(AB472=13,AB472=14,AB472=15),1.58,IF(OR(AB472=16,AB472=17,AB472=18),1.63,1.68)))))))))), "Error"))))))))))))</f>
        <v>1.84</v>
      </c>
      <c r="AD472" s="785"/>
      <c r="AE472" s="786">
        <f t="shared" ref="AE472:AE477" si="1463">+AC472+AC472*AD472</f>
        <v>1.84</v>
      </c>
      <c r="AF472" s="787">
        <v>66140</v>
      </c>
      <c r="AG472" s="846"/>
      <c r="AH472" s="846"/>
      <c r="AI472" s="789" t="str">
        <f t="shared" ref="AI472:AI477" si="1464">+W472</f>
        <v>Կ-1</v>
      </c>
      <c r="AJ472" s="787">
        <f t="shared" ref="AJ472:AJ477" si="1465">AF472*AE472</f>
        <v>121697.60000000001</v>
      </c>
      <c r="AK472" s="790">
        <f t="shared" ref="AK472:AK477" si="1466">AE472*AF472+AG472+AH472</f>
        <v>121697.60000000001</v>
      </c>
      <c r="AL472" s="796">
        <f t="shared" ref="AL472:AL477" si="1467">+AK472*13</f>
        <v>1582068.8</v>
      </c>
      <c r="AM472" s="792">
        <f t="shared" ref="AM472:AM477" si="1468">+AA472</f>
        <v>1</v>
      </c>
      <c r="AN472" s="793">
        <f t="shared" ref="AN472:AN477" si="1469">+AB472+1</f>
        <v>4</v>
      </c>
      <c r="AO472" s="794">
        <f t="shared" ref="AO472:AO477" si="1470">IF(AM472&lt;1,0,IF(AU472="Բ-1",IF(AN472=0,6.94,IF(AN472=1,7.17,IF(AN472=2,7.41,IF(AN472=3,7.66,IF(OR(AN472=5,AN472=4),7.92,IF(OR(AN472=6,AN472=7),8.18,IF(OR(AN472=8,AN472=9),8.46,IF(OR(AN472=10,AN472=11,AN472=12),8.74,IF(OR(AN472=13,AN472=14,AN472=15),9.03,IF(OR(AN472=16,AN472=17,AN472=18),9.33,9.65)))))))))),IF(AU472="Բ-2", IF(AN472=0,5.71,IF(AN472=1,5.89,IF(AN472=2,6.09,IF(AN472=3,6.29,IF(OR(AN472=5,AN472=4),6.5,IF(OR(AN472=6,AN472=7),6.72,IF(OR(AN472=8,AN472=9),6.94,IF(OR(AN472=10,AN472=11,AN472=12),7.17,IF(OR(AN472=13,AN472=14,AN472=15),7.41,IF(OR(AN472=16,AN472=17,AN472=18),7.65,7.91)))))))))), IF(AU472="Գ-1", IF(AN472=0,4.7,IF(AN472=1,4.86,IF(AN472=2,5.01,IF(AN472=3,5.18,IF(OR(AN472=5,AN472=4),5.35,IF(OR(AN472=6,AN472=7),5.52,IF(OR(AN472=8,AN472=9),5.71,IF(OR(AN472=10,AN472=11,AN472=12),5.89,IF(OR(AN472=13,AN472=14,AN472=15),6.09,IF(OR(AN472=16,AN472=17,AN472=18),6.29,6.49)))))))))), IF(AU472="Գ-2", IF(AN472=0,3.88,IF(AN472=1,4.01,IF(AN472=2,4.14,IF(AN472=3,4.27,IF(OR(AN472=5,AN472=4),4.41,IF(OR(AN472=6,AN472=7),4.55,IF(OR(AN472=8,AN472=9),4.7,IF(OR(AN472=10,AN472=11,AN472=12),4.85,IF(OR(AN472=13,AN472=14,AN472=15),5.01,IF(OR(AN472=16,AN472=17,AN472=18),5.17,5.34)))))))))), IF(AU472="Գ-3", IF(AN472=0,3.21,IF(AN472=1,3.31,IF(AN472=2,3.42,IF(AN472=3,3.53,IF(OR(AN472=5,AN472=4),3.64,IF(OR(AN472=6,AN472=7),3.76,IF(OR(AN472=8,AN472=9),3.88,IF(OR(AN472=10,AN472=11,AN472=12),4.01,IF(OR(AN472=13,AN472=14,AN472=15),4.13,IF(OR(AN472=16,AN472=17,AN472=18),4.27,4.4)))))))))), IF(AU472="Ա-1", IF(AN472=0,2.66,IF(AN472=1,2.75,IF(AN472=2,2.83,IF(AN472=3,2.92,IF(OR(AN472=5,AN472=4),3.02,IF(OR(AN472=6,AN472=7),3.11,IF(OR(AN472=8,AN472=9),3.21,IF(OR(AN472=10,AN472=11,AN472=12),3.31,IF(OR(AN472=13,AN472=14,AN472=15),3.42,IF(OR(AN472=16,AN472=17,AN472=18),3.53,3.64)))))))))), IF(AU472="Ա-2", IF(AN472=0,2.28,IF(AN472=1,2.35,IF(AN472=2,2.43,IF(AN472=3,2.5,IF(OR(AN472=5,AN472=4),2.58,IF(OR(AN472=6,AN472=7),2.66,IF(OR(AN472=8,AN472=9),2.75,IF(OR(AN472=10,AN472=11,AN472=12),2.83,IF(OR(AN472=13,AN472=14,AN472=15),2.92,IF(OR(AN472=16,AN472=17,AN472=18),3.01,3.11)))))))))),IF(AU472="Ա-3", IF(AN472=0,1.96,IF(AN472=1,2.02,IF(AN472=2,2.08,IF(AN472=3,2.15,IF(OR(AN472=5,AN472=4),2.21,IF(OR(AN472=6,AN472=7),2.28,IF(OR(AN472=8,AN472=9),2.35,IF(OR(AN472=10,AN472=11,AN472=12),2.42,IF(OR(AN472=13,AN472=14,AN472=15),2.5,IF(OR(AN472=16,AN472=17,AN472=18),2.58,2.66)))))))))), IF(AU472="Կ-1", IF(AN472=0,1.68,IF(AN472=1,1.73,IF(AN472=2,1.79,IF(AN472=3,1.84,IF(OR(AN472=5,AN472=4),1.9,IF(OR(AN472=6,AN472=7),1.96,IF(OR(AN472=8,AN472=9),2.02,IF(OR(AN472=10,AN472=11,AN472=12),2.08,IF(OR(AN472=13,AN472=14,AN472=15),2.14,IF(OR(AN472=16,AN472=17,AN472=18),2.21,2.28)))))))))), IF(AU472="Կ-2", IF(AN472=0,1.45,IF(AN472=1,1.49,IF(AN472=2,1.54,IF(AN472=3,1.59,IF(OR(AN472=5,AN472=4),1.63,IF(OR(AN472=6,AN472=7),1.68,IF(OR(AN472=8,AN472=9),1.73,IF(OR(AN472=10,AN472=11,AN472=12),1.79,IF(OR(AN472=13,AN472=14,AN472=15),1.84,IF(OR(AN472=16,AN472=17,AN472=18),1.9,1.95)))))))))),IF(AU472="Կ-3", IF(AN472=0,1.25,IF(AN472=1,1.29,IF(AN472=2,1.33,IF(AN472=3,1.37,IF(OR(AN472=5,AN472=4),1.41,IF(OR(AN472=6,AN472=7),1.45,IF(OR(AN472=8,AN472=9),1.49,IF(OR(AN472=10,AN472=11,AN472=12),1.54,IF(OR(AN472=13,AN472=14,AN472=15),1.58,IF(OR(AN472=16,AN472=17,AN472=18),1.63,1.68)))))))))), "Error"))))))))))))</f>
        <v>1.9</v>
      </c>
      <c r="AP472" s="785"/>
      <c r="AQ472" s="786">
        <f t="shared" ref="AQ472:AQ477" si="1471">+AO472+AO472*AP472</f>
        <v>1.9</v>
      </c>
      <c r="AR472" s="787">
        <v>66140</v>
      </c>
      <c r="AS472" s="846"/>
      <c r="AT472" s="846"/>
      <c r="AU472" s="789" t="str">
        <f t="shared" ref="AU472:AU477" si="1472">+AI472</f>
        <v>Կ-1</v>
      </c>
      <c r="AV472" s="787">
        <f t="shared" ref="AV472:AV477" si="1473">AR472*AQ472</f>
        <v>125666</v>
      </c>
      <c r="AW472" s="790">
        <f t="shared" ref="AW472:AW477" si="1474">AQ472*AR472+AS472+AT472</f>
        <v>125666</v>
      </c>
      <c r="AX472" s="796">
        <f t="shared" ref="AX472:AX477" si="1475">+AW472*13</f>
        <v>1633658</v>
      </c>
    </row>
    <row r="473" spans="2:50" s="776" customFormat="1" ht="27">
      <c r="B473" s="1595">
        <v>127</v>
      </c>
      <c r="C473" s="646" t="s">
        <v>1748</v>
      </c>
      <c r="D473" s="1308" t="s">
        <v>541</v>
      </c>
      <c r="E473" s="798">
        <v>1</v>
      </c>
      <c r="F473" s="1309">
        <v>2</v>
      </c>
      <c r="G473" s="799">
        <f t="shared" si="1452"/>
        <v>1.79</v>
      </c>
      <c r="H473" s="801">
        <v>66140</v>
      </c>
      <c r="I473" s="846"/>
      <c r="J473" s="846"/>
      <c r="K473" s="897" t="s">
        <v>97</v>
      </c>
      <c r="L473" s="787">
        <f t="shared" si="1453"/>
        <v>118390.6</v>
      </c>
      <c r="M473" s="790">
        <f t="shared" si="1346"/>
        <v>118390.6</v>
      </c>
      <c r="N473" s="791">
        <f t="shared" si="1454"/>
        <v>1539077.8</v>
      </c>
      <c r="O473" s="792">
        <f t="shared" si="1375"/>
        <v>1</v>
      </c>
      <c r="P473" s="793">
        <f t="shared" si="1348"/>
        <v>3</v>
      </c>
      <c r="Q473" s="794">
        <f t="shared" si="1455"/>
        <v>1.84</v>
      </c>
      <c r="R473" s="785"/>
      <c r="S473" s="786">
        <f t="shared" si="1456"/>
        <v>1.84</v>
      </c>
      <c r="T473" s="787">
        <v>66140</v>
      </c>
      <c r="U473" s="846"/>
      <c r="V473" s="846"/>
      <c r="W473" s="795" t="str">
        <f t="shared" si="1349"/>
        <v>Կ-1</v>
      </c>
      <c r="X473" s="787">
        <f t="shared" si="1457"/>
        <v>121697.60000000001</v>
      </c>
      <c r="Y473" s="790">
        <f t="shared" si="1458"/>
        <v>121697.60000000001</v>
      </c>
      <c r="Z473" s="796">
        <f t="shared" si="1459"/>
        <v>1582068.8</v>
      </c>
      <c r="AA473" s="792">
        <f t="shared" si="1460"/>
        <v>1</v>
      </c>
      <c r="AB473" s="793">
        <f t="shared" si="1461"/>
        <v>4</v>
      </c>
      <c r="AC473" s="794">
        <f t="shared" si="1462"/>
        <v>1.9</v>
      </c>
      <c r="AD473" s="785"/>
      <c r="AE473" s="786">
        <f t="shared" si="1463"/>
        <v>1.9</v>
      </c>
      <c r="AF473" s="787">
        <v>66140</v>
      </c>
      <c r="AG473" s="846"/>
      <c r="AH473" s="846"/>
      <c r="AI473" s="789" t="str">
        <f t="shared" si="1464"/>
        <v>Կ-1</v>
      </c>
      <c r="AJ473" s="787">
        <f t="shared" si="1465"/>
        <v>125666</v>
      </c>
      <c r="AK473" s="790">
        <f t="shared" si="1466"/>
        <v>125666</v>
      </c>
      <c r="AL473" s="796">
        <f t="shared" si="1467"/>
        <v>1633658</v>
      </c>
      <c r="AM473" s="792">
        <f t="shared" si="1468"/>
        <v>1</v>
      </c>
      <c r="AN473" s="793">
        <f t="shared" si="1469"/>
        <v>5</v>
      </c>
      <c r="AO473" s="794">
        <f t="shared" si="1470"/>
        <v>1.9</v>
      </c>
      <c r="AP473" s="785"/>
      <c r="AQ473" s="786">
        <f t="shared" si="1471"/>
        <v>1.9</v>
      </c>
      <c r="AR473" s="787">
        <v>66140</v>
      </c>
      <c r="AS473" s="846"/>
      <c r="AT473" s="846"/>
      <c r="AU473" s="789" t="str">
        <f t="shared" si="1472"/>
        <v>Կ-1</v>
      </c>
      <c r="AV473" s="787">
        <f t="shared" si="1473"/>
        <v>125666</v>
      </c>
      <c r="AW473" s="790">
        <f t="shared" si="1474"/>
        <v>125666</v>
      </c>
      <c r="AX473" s="796">
        <f t="shared" si="1475"/>
        <v>1633658</v>
      </c>
    </row>
    <row r="474" spans="2:50" s="776" customFormat="1" ht="27">
      <c r="B474" s="1595">
        <v>128</v>
      </c>
      <c r="C474" s="1324" t="s">
        <v>1564</v>
      </c>
      <c r="D474" s="1308" t="s">
        <v>541</v>
      </c>
      <c r="E474" s="798">
        <v>1</v>
      </c>
      <c r="F474" s="1309">
        <v>4</v>
      </c>
      <c r="G474" s="799">
        <f t="shared" si="1452"/>
        <v>1.9</v>
      </c>
      <c r="H474" s="801">
        <v>66140</v>
      </c>
      <c r="I474" s="823"/>
      <c r="J474" s="846"/>
      <c r="K474" s="897" t="s">
        <v>97</v>
      </c>
      <c r="L474" s="787">
        <f t="shared" si="1453"/>
        <v>125666</v>
      </c>
      <c r="M474" s="790">
        <f t="shared" si="1346"/>
        <v>125666</v>
      </c>
      <c r="N474" s="791">
        <f t="shared" si="1454"/>
        <v>1633658</v>
      </c>
      <c r="O474" s="792">
        <f t="shared" si="1375"/>
        <v>1</v>
      </c>
      <c r="P474" s="793">
        <f t="shared" si="1348"/>
        <v>5</v>
      </c>
      <c r="Q474" s="794">
        <f t="shared" si="1455"/>
        <v>1.9</v>
      </c>
      <c r="R474" s="785"/>
      <c r="S474" s="786">
        <f t="shared" si="1456"/>
        <v>1.9</v>
      </c>
      <c r="T474" s="787">
        <v>66140</v>
      </c>
      <c r="U474" s="823"/>
      <c r="V474" s="846"/>
      <c r="W474" s="795" t="str">
        <f t="shared" si="1349"/>
        <v>Կ-1</v>
      </c>
      <c r="X474" s="787">
        <f t="shared" si="1457"/>
        <v>125666</v>
      </c>
      <c r="Y474" s="790">
        <f t="shared" si="1458"/>
        <v>125666</v>
      </c>
      <c r="Z474" s="796">
        <f t="shared" si="1459"/>
        <v>1633658</v>
      </c>
      <c r="AA474" s="792">
        <f t="shared" si="1460"/>
        <v>1</v>
      </c>
      <c r="AB474" s="793">
        <f t="shared" si="1461"/>
        <v>6</v>
      </c>
      <c r="AC474" s="794">
        <f t="shared" si="1462"/>
        <v>1.96</v>
      </c>
      <c r="AD474" s="785"/>
      <c r="AE474" s="786">
        <f t="shared" si="1463"/>
        <v>1.96</v>
      </c>
      <c r="AF474" s="787">
        <v>66140</v>
      </c>
      <c r="AG474" s="823"/>
      <c r="AH474" s="846"/>
      <c r="AI474" s="789" t="str">
        <f t="shared" si="1464"/>
        <v>Կ-1</v>
      </c>
      <c r="AJ474" s="787">
        <f t="shared" si="1465"/>
        <v>129634.4</v>
      </c>
      <c r="AK474" s="790">
        <f t="shared" si="1466"/>
        <v>129634.4</v>
      </c>
      <c r="AL474" s="796">
        <f t="shared" si="1467"/>
        <v>1685247.2</v>
      </c>
      <c r="AM474" s="792">
        <f t="shared" si="1468"/>
        <v>1</v>
      </c>
      <c r="AN474" s="793">
        <f t="shared" si="1469"/>
        <v>7</v>
      </c>
      <c r="AO474" s="794">
        <f t="shared" si="1470"/>
        <v>1.96</v>
      </c>
      <c r="AP474" s="785"/>
      <c r="AQ474" s="786">
        <f t="shared" si="1471"/>
        <v>1.96</v>
      </c>
      <c r="AR474" s="787">
        <v>66140</v>
      </c>
      <c r="AS474" s="823"/>
      <c r="AT474" s="846"/>
      <c r="AU474" s="789" t="str">
        <f t="shared" si="1472"/>
        <v>Կ-1</v>
      </c>
      <c r="AV474" s="787">
        <f t="shared" si="1473"/>
        <v>129634.4</v>
      </c>
      <c r="AW474" s="790">
        <f t="shared" si="1474"/>
        <v>129634.4</v>
      </c>
      <c r="AX474" s="796">
        <f t="shared" si="1475"/>
        <v>1685247.2</v>
      </c>
    </row>
    <row r="475" spans="2:50" s="776" customFormat="1" ht="27">
      <c r="B475" s="1595">
        <v>129</v>
      </c>
      <c r="C475" s="650" t="s">
        <v>1574</v>
      </c>
      <c r="D475" s="1308" t="s">
        <v>541</v>
      </c>
      <c r="E475" s="798">
        <v>1</v>
      </c>
      <c r="F475" s="1309">
        <v>3</v>
      </c>
      <c r="G475" s="799">
        <f t="shared" si="1452"/>
        <v>1.84</v>
      </c>
      <c r="H475" s="801">
        <v>66140</v>
      </c>
      <c r="I475" s="846"/>
      <c r="J475" s="846"/>
      <c r="K475" s="897" t="s">
        <v>97</v>
      </c>
      <c r="L475" s="787">
        <f t="shared" si="1453"/>
        <v>121697.60000000001</v>
      </c>
      <c r="M475" s="790">
        <f t="shared" si="1346"/>
        <v>121697.60000000001</v>
      </c>
      <c r="N475" s="791">
        <f t="shared" si="1454"/>
        <v>1582068.8</v>
      </c>
      <c r="O475" s="792">
        <f t="shared" si="1375"/>
        <v>1</v>
      </c>
      <c r="P475" s="793">
        <f t="shared" si="1348"/>
        <v>4</v>
      </c>
      <c r="Q475" s="794">
        <f t="shared" si="1455"/>
        <v>1.9</v>
      </c>
      <c r="R475" s="785"/>
      <c r="S475" s="786">
        <f t="shared" si="1456"/>
        <v>1.9</v>
      </c>
      <c r="T475" s="787">
        <v>66140</v>
      </c>
      <c r="U475" s="846"/>
      <c r="V475" s="846"/>
      <c r="W475" s="795" t="str">
        <f t="shared" si="1349"/>
        <v>Կ-1</v>
      </c>
      <c r="X475" s="787">
        <f t="shared" si="1457"/>
        <v>125666</v>
      </c>
      <c r="Y475" s="790">
        <f t="shared" si="1458"/>
        <v>125666</v>
      </c>
      <c r="Z475" s="796">
        <f t="shared" si="1459"/>
        <v>1633658</v>
      </c>
      <c r="AA475" s="792">
        <f t="shared" si="1460"/>
        <v>1</v>
      </c>
      <c r="AB475" s="793">
        <f t="shared" si="1461"/>
        <v>5</v>
      </c>
      <c r="AC475" s="794">
        <f t="shared" si="1462"/>
        <v>1.9</v>
      </c>
      <c r="AD475" s="785"/>
      <c r="AE475" s="786">
        <f t="shared" si="1463"/>
        <v>1.9</v>
      </c>
      <c r="AF475" s="787">
        <v>66140</v>
      </c>
      <c r="AG475" s="846"/>
      <c r="AH475" s="846"/>
      <c r="AI475" s="789" t="str">
        <f t="shared" si="1464"/>
        <v>Կ-1</v>
      </c>
      <c r="AJ475" s="787">
        <f t="shared" si="1465"/>
        <v>125666</v>
      </c>
      <c r="AK475" s="790">
        <f t="shared" si="1466"/>
        <v>125666</v>
      </c>
      <c r="AL475" s="796">
        <f t="shared" si="1467"/>
        <v>1633658</v>
      </c>
      <c r="AM475" s="792">
        <f t="shared" si="1468"/>
        <v>1</v>
      </c>
      <c r="AN475" s="793">
        <f t="shared" si="1469"/>
        <v>6</v>
      </c>
      <c r="AO475" s="794">
        <f t="shared" si="1470"/>
        <v>1.96</v>
      </c>
      <c r="AP475" s="785"/>
      <c r="AQ475" s="786">
        <f t="shared" si="1471"/>
        <v>1.96</v>
      </c>
      <c r="AR475" s="787">
        <v>66140</v>
      </c>
      <c r="AS475" s="846"/>
      <c r="AT475" s="846"/>
      <c r="AU475" s="789" t="str">
        <f t="shared" si="1472"/>
        <v>Կ-1</v>
      </c>
      <c r="AV475" s="787">
        <f t="shared" si="1473"/>
        <v>129634.4</v>
      </c>
      <c r="AW475" s="790">
        <f t="shared" si="1474"/>
        <v>129634.4</v>
      </c>
      <c r="AX475" s="796">
        <f t="shared" si="1475"/>
        <v>1685247.2</v>
      </c>
    </row>
    <row r="476" spans="2:50" s="776" customFormat="1" ht="27">
      <c r="B476" s="1595">
        <v>130</v>
      </c>
      <c r="C476" s="646" t="s">
        <v>1316</v>
      </c>
      <c r="D476" s="1308" t="s">
        <v>541</v>
      </c>
      <c r="E476" s="798">
        <v>1</v>
      </c>
      <c r="F476" s="1309">
        <v>5</v>
      </c>
      <c r="G476" s="799">
        <f t="shared" si="1452"/>
        <v>1.9</v>
      </c>
      <c r="H476" s="801">
        <v>66140</v>
      </c>
      <c r="I476" s="846"/>
      <c r="J476" s="846"/>
      <c r="K476" s="897" t="s">
        <v>97</v>
      </c>
      <c r="L476" s="787">
        <f t="shared" si="1453"/>
        <v>125666</v>
      </c>
      <c r="M476" s="790">
        <f t="shared" si="1346"/>
        <v>125666</v>
      </c>
      <c r="N476" s="791">
        <f t="shared" si="1454"/>
        <v>1633658</v>
      </c>
      <c r="O476" s="792">
        <f t="shared" si="1375"/>
        <v>1</v>
      </c>
      <c r="P476" s="793">
        <f t="shared" si="1348"/>
        <v>6</v>
      </c>
      <c r="Q476" s="794">
        <f t="shared" si="1455"/>
        <v>1.96</v>
      </c>
      <c r="R476" s="785"/>
      <c r="S476" s="786">
        <f t="shared" si="1456"/>
        <v>1.96</v>
      </c>
      <c r="T476" s="787">
        <v>66140</v>
      </c>
      <c r="U476" s="846"/>
      <c r="V476" s="846"/>
      <c r="W476" s="795" t="str">
        <f t="shared" si="1349"/>
        <v>Կ-1</v>
      </c>
      <c r="X476" s="787">
        <f t="shared" si="1457"/>
        <v>129634.4</v>
      </c>
      <c r="Y476" s="790">
        <f t="shared" si="1458"/>
        <v>129634.4</v>
      </c>
      <c r="Z476" s="796">
        <f t="shared" si="1459"/>
        <v>1685247.2</v>
      </c>
      <c r="AA476" s="792">
        <f t="shared" si="1460"/>
        <v>1</v>
      </c>
      <c r="AB476" s="793">
        <f t="shared" si="1461"/>
        <v>7</v>
      </c>
      <c r="AC476" s="794">
        <f t="shared" si="1462"/>
        <v>1.96</v>
      </c>
      <c r="AD476" s="785"/>
      <c r="AE476" s="786">
        <f t="shared" si="1463"/>
        <v>1.96</v>
      </c>
      <c r="AF476" s="787">
        <v>66140</v>
      </c>
      <c r="AG476" s="846"/>
      <c r="AH476" s="846"/>
      <c r="AI476" s="789" t="str">
        <f t="shared" si="1464"/>
        <v>Կ-1</v>
      </c>
      <c r="AJ476" s="787">
        <f t="shared" si="1465"/>
        <v>129634.4</v>
      </c>
      <c r="AK476" s="790">
        <f t="shared" si="1466"/>
        <v>129634.4</v>
      </c>
      <c r="AL476" s="796">
        <f t="shared" si="1467"/>
        <v>1685247.2</v>
      </c>
      <c r="AM476" s="792">
        <f t="shared" si="1468"/>
        <v>1</v>
      </c>
      <c r="AN476" s="793">
        <f t="shared" si="1469"/>
        <v>8</v>
      </c>
      <c r="AO476" s="794">
        <f t="shared" si="1470"/>
        <v>2.02</v>
      </c>
      <c r="AP476" s="785"/>
      <c r="AQ476" s="786">
        <f t="shared" si="1471"/>
        <v>2.02</v>
      </c>
      <c r="AR476" s="787">
        <v>66140</v>
      </c>
      <c r="AS476" s="846"/>
      <c r="AT476" s="846"/>
      <c r="AU476" s="789" t="str">
        <f t="shared" si="1472"/>
        <v>Կ-1</v>
      </c>
      <c r="AV476" s="787">
        <f t="shared" si="1473"/>
        <v>133602.79999999999</v>
      </c>
      <c r="AW476" s="790">
        <f t="shared" si="1474"/>
        <v>133602.79999999999</v>
      </c>
      <c r="AX476" s="796">
        <f t="shared" si="1475"/>
        <v>1736836.4</v>
      </c>
    </row>
    <row r="477" spans="2:50" s="776" customFormat="1" ht="27">
      <c r="B477" s="1595">
        <v>131</v>
      </c>
      <c r="C477" s="646" t="s">
        <v>2289</v>
      </c>
      <c r="D477" s="1308" t="s">
        <v>541</v>
      </c>
      <c r="E477" s="798">
        <v>1</v>
      </c>
      <c r="F477" s="1309">
        <v>4</v>
      </c>
      <c r="G477" s="799">
        <f t="shared" si="1452"/>
        <v>1.9</v>
      </c>
      <c r="H477" s="801">
        <v>66140</v>
      </c>
      <c r="I477" s="823"/>
      <c r="J477" s="823"/>
      <c r="K477" s="795" t="s">
        <v>97</v>
      </c>
      <c r="L477" s="787">
        <f t="shared" si="1453"/>
        <v>125666</v>
      </c>
      <c r="M477" s="790">
        <f t="shared" si="1346"/>
        <v>125666</v>
      </c>
      <c r="N477" s="791">
        <f t="shared" si="1454"/>
        <v>1633658</v>
      </c>
      <c r="O477" s="792">
        <f t="shared" si="1375"/>
        <v>1</v>
      </c>
      <c r="P477" s="793">
        <f t="shared" si="1348"/>
        <v>5</v>
      </c>
      <c r="Q477" s="794">
        <f t="shared" si="1455"/>
        <v>1.9</v>
      </c>
      <c r="R477" s="785"/>
      <c r="S477" s="786">
        <f t="shared" si="1456"/>
        <v>1.9</v>
      </c>
      <c r="T477" s="787">
        <v>66140</v>
      </c>
      <c r="U477" s="823"/>
      <c r="V477" s="823"/>
      <c r="W477" s="795" t="str">
        <f t="shared" si="1349"/>
        <v>Կ-1</v>
      </c>
      <c r="X477" s="787">
        <f t="shared" si="1457"/>
        <v>125666</v>
      </c>
      <c r="Y477" s="790">
        <f t="shared" si="1458"/>
        <v>125666</v>
      </c>
      <c r="Z477" s="796">
        <f t="shared" si="1459"/>
        <v>1633658</v>
      </c>
      <c r="AA477" s="792">
        <f t="shared" si="1460"/>
        <v>1</v>
      </c>
      <c r="AB477" s="793">
        <f t="shared" si="1461"/>
        <v>6</v>
      </c>
      <c r="AC477" s="794">
        <f t="shared" si="1462"/>
        <v>1.96</v>
      </c>
      <c r="AD477" s="785"/>
      <c r="AE477" s="786">
        <f t="shared" si="1463"/>
        <v>1.96</v>
      </c>
      <c r="AF477" s="787">
        <v>66140</v>
      </c>
      <c r="AG477" s="823"/>
      <c r="AH477" s="823"/>
      <c r="AI477" s="789" t="str">
        <f t="shared" si="1464"/>
        <v>Կ-1</v>
      </c>
      <c r="AJ477" s="787">
        <f t="shared" si="1465"/>
        <v>129634.4</v>
      </c>
      <c r="AK477" s="790">
        <f t="shared" si="1466"/>
        <v>129634.4</v>
      </c>
      <c r="AL477" s="796">
        <f t="shared" si="1467"/>
        <v>1685247.2</v>
      </c>
      <c r="AM477" s="792">
        <f t="shared" si="1468"/>
        <v>1</v>
      </c>
      <c r="AN477" s="793">
        <f t="shared" si="1469"/>
        <v>7</v>
      </c>
      <c r="AO477" s="794">
        <f t="shared" si="1470"/>
        <v>1.96</v>
      </c>
      <c r="AP477" s="785"/>
      <c r="AQ477" s="786">
        <f t="shared" si="1471"/>
        <v>1.96</v>
      </c>
      <c r="AR477" s="787">
        <v>66140</v>
      </c>
      <c r="AS477" s="823"/>
      <c r="AT477" s="823"/>
      <c r="AU477" s="789" t="str">
        <f t="shared" si="1472"/>
        <v>Կ-1</v>
      </c>
      <c r="AV477" s="787">
        <f t="shared" si="1473"/>
        <v>129634.4</v>
      </c>
      <c r="AW477" s="790">
        <f t="shared" si="1474"/>
        <v>129634.4</v>
      </c>
      <c r="AX477" s="796">
        <f t="shared" si="1475"/>
        <v>1685247.2</v>
      </c>
    </row>
    <row r="478" spans="2:50" s="776" customFormat="1" ht="27">
      <c r="B478" s="1595">
        <v>132</v>
      </c>
      <c r="C478" s="646" t="s">
        <v>1927</v>
      </c>
      <c r="D478" s="1308" t="s">
        <v>541</v>
      </c>
      <c r="E478" s="798">
        <v>1</v>
      </c>
      <c r="F478" s="1309">
        <v>2</v>
      </c>
      <c r="G478" s="799">
        <f t="shared" si="1162"/>
        <v>1.79</v>
      </c>
      <c r="H478" s="801">
        <v>66140</v>
      </c>
      <c r="I478" s="846"/>
      <c r="J478" s="846"/>
      <c r="K478" s="897" t="s">
        <v>97</v>
      </c>
      <c r="L478" s="787">
        <f t="shared" si="1163"/>
        <v>118390.6</v>
      </c>
      <c r="M478" s="790">
        <f t="shared" ref="M478:M541" si="1476">G478*H478+I478+J478</f>
        <v>118390.6</v>
      </c>
      <c r="N478" s="791">
        <f t="shared" si="1165"/>
        <v>1539077.8</v>
      </c>
      <c r="O478" s="792">
        <f t="shared" si="1375"/>
        <v>1</v>
      </c>
      <c r="P478" s="793">
        <f t="shared" ref="P478:P541" si="1477">+F478+1</f>
        <v>3</v>
      </c>
      <c r="Q478" s="794">
        <f t="shared" si="1168"/>
        <v>1.84</v>
      </c>
      <c r="R478" s="785"/>
      <c r="S478" s="786">
        <f t="shared" si="1169"/>
        <v>1.84</v>
      </c>
      <c r="T478" s="787">
        <v>66140</v>
      </c>
      <c r="U478" s="846"/>
      <c r="V478" s="846"/>
      <c r="W478" s="795" t="str">
        <f t="shared" ref="W478:W541" si="1478">+K478</f>
        <v>Կ-1</v>
      </c>
      <c r="X478" s="787">
        <f t="shared" si="1171"/>
        <v>121697.60000000001</v>
      </c>
      <c r="Y478" s="790">
        <f t="shared" si="1172"/>
        <v>121697.60000000001</v>
      </c>
      <c r="Z478" s="796">
        <f t="shared" si="1173"/>
        <v>1582068.8</v>
      </c>
      <c r="AA478" s="792">
        <f t="shared" si="1174"/>
        <v>1</v>
      </c>
      <c r="AB478" s="793">
        <f t="shared" si="1175"/>
        <v>4</v>
      </c>
      <c r="AC478" s="794">
        <f t="shared" si="1176"/>
        <v>1.9</v>
      </c>
      <c r="AD478" s="785"/>
      <c r="AE478" s="786">
        <f t="shared" si="1177"/>
        <v>1.9</v>
      </c>
      <c r="AF478" s="787">
        <v>66140</v>
      </c>
      <c r="AG478" s="846"/>
      <c r="AH478" s="846"/>
      <c r="AI478" s="789" t="str">
        <f t="shared" si="1178"/>
        <v>Կ-1</v>
      </c>
      <c r="AJ478" s="787">
        <f t="shared" si="1179"/>
        <v>125666</v>
      </c>
      <c r="AK478" s="790">
        <f t="shared" si="1180"/>
        <v>125666</v>
      </c>
      <c r="AL478" s="796">
        <f t="shared" si="1181"/>
        <v>1633658</v>
      </c>
      <c r="AM478" s="792">
        <f t="shared" si="1182"/>
        <v>1</v>
      </c>
      <c r="AN478" s="793">
        <f t="shared" si="1183"/>
        <v>5</v>
      </c>
      <c r="AO478" s="794">
        <f t="shared" si="1184"/>
        <v>1.9</v>
      </c>
      <c r="AP478" s="785"/>
      <c r="AQ478" s="786">
        <f t="shared" si="1185"/>
        <v>1.9</v>
      </c>
      <c r="AR478" s="787">
        <v>66140</v>
      </c>
      <c r="AS478" s="846"/>
      <c r="AT478" s="846"/>
      <c r="AU478" s="789" t="str">
        <f t="shared" si="1186"/>
        <v>Կ-1</v>
      </c>
      <c r="AV478" s="787">
        <f t="shared" si="1187"/>
        <v>125666</v>
      </c>
      <c r="AW478" s="790">
        <f t="shared" si="1188"/>
        <v>125666</v>
      </c>
      <c r="AX478" s="796">
        <f t="shared" si="1189"/>
        <v>1633658</v>
      </c>
    </row>
    <row r="479" spans="2:50" s="776" customFormat="1" ht="27">
      <c r="B479" s="1595">
        <v>133</v>
      </c>
      <c r="C479" s="646" t="s">
        <v>202</v>
      </c>
      <c r="D479" s="1308" t="s">
        <v>541</v>
      </c>
      <c r="E479" s="798">
        <v>1</v>
      </c>
      <c r="F479" s="1309">
        <v>14</v>
      </c>
      <c r="G479" s="799">
        <f t="shared" ref="G479:G480" si="1479">IF(E479&lt;1,0,IF(K479="Բ-1",IF(F479=0,6.94,IF(F479=1,7.17,IF(F479=2,7.41,IF(F479=3,7.66,IF(OR(F479=5,F479=4),7.92,IF(OR(F479=6,F479=7),8.18,IF(OR(F479=8,F479=9),8.46,IF(OR(F479=10,F479=11,F479=12),8.74,IF(OR(F479=13,F479=14,F479=15),9.03,IF(OR(F479=16,F479=17,F479=18),9.33,9.65)))))))))),IF(K479="Բ-2", IF(F479=0,5.71,IF(F479=1,5.89,IF(F479=2,6.09,IF(F479=3,6.29,IF(OR(F479=5,F479=4),6.5,IF(OR(F479=6,F479=7),6.72,IF(OR(F479=8,F479=9),6.94,IF(OR(F479=10,F479=11,F479=12),7.17,IF(OR(F479=13,F479=14,F479=15),7.41,IF(OR(F479=16,F479=17,F479=18),7.65,7.91)))))))))), IF(K479="Գ-1", IF(F479=0,4.7,IF(F479=1,4.86,IF(F479=2,5.01,IF(F479=3,5.18,IF(OR(F479=5,F479=4),5.35,IF(OR(F479=6,F479=7),5.52,IF(OR(F479=8,F479=9),5.71,IF(OR(F479=10,F479=11,F479=12),5.89,IF(OR(F479=13,F479=14,F479=15),6.09,IF(OR(F479=16,F479=17,F479=18),6.29,6.49)))))))))), IF(K479="Գ-2", IF(F479=0,3.88,IF(F479=1,4.01,IF(F479=2,4.14,IF(F479=3,4.27,IF(OR(F479=5,F479=4),4.41,IF(OR(F479=6,F479=7),4.55,IF(OR(F479=8,F479=9),4.7,IF(OR(F479=10,F479=11,F479=12),4.85,IF(OR(F479=13,F479=14,F479=15),5.01,IF(OR(F479=16,F479=17,F479=18),5.17,5.34)))))))))), IF(K479="Գ-3", IF(F479=0,3.21,IF(F479=1,3.31,IF(F479=2,3.42,IF(F479=3,3.53,IF(OR(F479=5,F479=4),3.64,IF(OR(F479=6,F479=7),3.76,IF(OR(F479=8,F479=9),3.88,IF(OR(F479=10,F479=11,F479=12),4.01,IF(OR(F479=13,F479=14,F479=15),4.13,IF(OR(F479=16,F479=17,F479=18),4.27,4.4)))))))))), IF(K479="Ա-1", IF(F479=0,2.66,IF(F479=1,2.75,IF(F479=2,2.83,IF(F479=3,2.92,IF(OR(F479=5,F479=4),3.02,IF(OR(F479=6,F479=7),3.11,IF(OR(F479=8,F479=9),3.21,IF(OR(F479=10,F479=11,F479=12),3.31,IF(OR(F479=13,F479=14,F479=15),3.42,IF(OR(F479=16,F479=17,F479=18),3.53,3.64)))))))))), IF(K479="Ա-2", IF(F479=0,2.28,IF(F479=1,2.35,IF(F479=2,2.43,IF(F479=3,2.5,IF(OR(F479=5,F479=4),2.58,IF(OR(F479=6,F479=7),2.66,IF(OR(F479=8,F479=9),2.75,IF(OR(F479=10,F479=11,F479=12),2.83,IF(OR(F479=13,F479=14,F479=15),2.92,IF(OR(F479=16,F479=17,F479=18),3.01,3.11)))))))))),IF(K479="Ա-3", IF(F479=0,1.96,IF(F479=1,2.02,IF(F479=2,2.08,IF(F479=3,2.15,IF(OR(F479=5,F479=4),2.21,IF(OR(F479=6,F479=7),2.28,IF(OR(F479=8,F479=9),2.35,IF(OR(F479=10,F479=11,F479=12),2.42,IF(OR(F479=13,F479=14,F479=15),2.5,IF(OR(F479=16,F479=17,F479=18),2.58,2.66)))))))))), IF(K479="Կ-1", IF(F479=0,1.68,IF(F479=1,1.73,IF(F479=2,1.79,IF(F479=3,1.84,IF(OR(F479=5,F479=4),1.9,IF(OR(F479=6,F479=7),1.96,IF(OR(F479=8,F479=9),2.02,IF(OR(F479=10,F479=11,F479=12),2.08,IF(OR(F479=13,F479=14,F479=15),2.14,IF(OR(F479=16,F479=17,F479=18),2.21,2.28)))))))))), IF(K479="Կ-2", IF(F479=0,1.45,IF(F479=1,1.49,IF(F479=2,1.54,IF(F479=3,1.59,IF(OR(F479=5,F479=4),1.63,IF(OR(F479=6,F479=7),1.68,IF(OR(F479=8,F479=9),1.73,IF(OR(F479=10,F479=11,F479=12),1.79,IF(OR(F479=13,F479=14,F479=15),1.84,IF(OR(F479=16,F479=17,F479=18),1.9,1.95)))))))))),IF(K479="Կ-3", IF(F479=0,1.25,IF(F479=1,1.29,IF(F479=2,1.33,IF(F479=3,1.37,IF(OR(F479=5,F479=4),1.41,IF(OR(F479=6,F479=7),1.45,IF(OR(F479=8,F479=9),1.49,IF(OR(F479=10,F479=11,F479=12),1.54,IF(OR(F479=13,F479=14,F479=15),1.58,IF(OR(F479=16,F479=17,F479=18),1.63,1.68)))))))))), "Error"))))))))))))</f>
        <v>2.14</v>
      </c>
      <c r="H479" s="801">
        <v>66140</v>
      </c>
      <c r="I479" s="823"/>
      <c r="J479" s="823"/>
      <c r="K479" s="795" t="s">
        <v>97</v>
      </c>
      <c r="L479" s="787">
        <f t="shared" ref="L479:L480" si="1480">H479*G479</f>
        <v>141539.6</v>
      </c>
      <c r="M479" s="790">
        <f t="shared" si="1476"/>
        <v>141539.6</v>
      </c>
      <c r="N479" s="791">
        <f t="shared" ref="N479:N480" si="1481">+M479*13</f>
        <v>1840014.8</v>
      </c>
      <c r="O479" s="792">
        <f t="shared" si="1375"/>
        <v>1</v>
      </c>
      <c r="P479" s="793">
        <f t="shared" si="1477"/>
        <v>15</v>
      </c>
      <c r="Q479" s="794">
        <f t="shared" ref="Q479:Q480" si="1482">IF(O479&lt;1,0,IF(W479="Բ-1",IF(P479=0,6.94,IF(P479=1,7.17,IF(P479=2,7.41,IF(P479=3,7.66,IF(OR(P479=5,P479=4),7.92,IF(OR(P479=6,P479=7),8.18,IF(OR(P479=8,P479=9),8.46,IF(OR(P479=10,P479=11,P479=12),8.74,IF(OR(P479=13,P479=14,P479=15),9.03,IF(OR(P479=16,P479=17,P479=18),9.33,9.65)))))))))),IF(W479="Բ-2", IF(P479=0,5.71,IF(P479=1,5.89,IF(P479=2,6.09,IF(P479=3,6.29,IF(OR(P479=5,P479=4),6.5,IF(OR(P479=6,P479=7),6.72,IF(OR(P479=8,P479=9),6.94,IF(OR(P479=10,P479=11,P479=12),7.17,IF(OR(P479=13,P479=14,P479=15),7.41,IF(OR(P479=16,P479=17,P479=18),7.65,7.91)))))))))), IF(W479="Գ-1", IF(P479=0,4.7,IF(P479=1,4.86,IF(P479=2,5.01,IF(P479=3,5.18,IF(OR(P479=5,P479=4),5.35,IF(OR(P479=6,P479=7),5.52,IF(OR(P479=8,P479=9),5.71,IF(OR(P479=10,P479=11,P479=12),5.89,IF(OR(P479=13,P479=14,P479=15),6.09,IF(OR(P479=16,P479=17,P479=18),6.29,6.49)))))))))), IF(W479="Գ-2", IF(P479=0,3.88,IF(P479=1,4.01,IF(P479=2,4.14,IF(P479=3,4.27,IF(OR(P479=5,P479=4),4.41,IF(OR(P479=6,P479=7),4.55,IF(OR(P479=8,P479=9),4.7,IF(OR(P479=10,P479=11,P479=12),4.85,IF(OR(P479=13,P479=14,P479=15),5.01,IF(OR(P479=16,P479=17,P479=18),5.17,5.34)))))))))), IF(W479="Գ-3", IF(P479=0,3.21,IF(P479=1,3.31,IF(P479=2,3.42,IF(P479=3,3.53,IF(OR(P479=5,P479=4),3.64,IF(OR(P479=6,P479=7),3.76,IF(OR(P479=8,P479=9),3.88,IF(OR(P479=10,P479=11,P479=12),4.01,IF(OR(P479=13,P479=14,P479=15),4.13,IF(OR(P479=16,P479=17,P479=18),4.27,4.4)))))))))), IF(W479="Ա-1", IF(P479=0,2.66,IF(P479=1,2.75,IF(P479=2,2.83,IF(P479=3,2.92,IF(OR(P479=5,P479=4),3.02,IF(OR(P479=6,P479=7),3.11,IF(OR(P479=8,P479=9),3.21,IF(OR(P479=10,P479=11,P479=12),3.31,IF(OR(P479=13,P479=14,P479=15),3.42,IF(OR(P479=16,P479=17,P479=18),3.53,3.64)))))))))), IF(W479="Ա-2", IF(P479=0,2.28,IF(P479=1,2.35,IF(P479=2,2.43,IF(P479=3,2.5,IF(OR(P479=5,P479=4),2.58,IF(OR(P479=6,P479=7),2.66,IF(OR(P479=8,P479=9),2.75,IF(OR(P479=10,P479=11,P479=12),2.83,IF(OR(P479=13,P479=14,P479=15),2.92,IF(OR(P479=16,P479=17,P479=18),3.01,3.11)))))))))),IF(W479="Ա-3", IF(P479=0,1.96,IF(P479=1,2.02,IF(P479=2,2.08,IF(P479=3,2.15,IF(OR(P479=5,P479=4),2.21,IF(OR(P479=6,P479=7),2.28,IF(OR(P479=8,P479=9),2.35,IF(OR(P479=10,P479=11,P479=12),2.42,IF(OR(P479=13,P479=14,P479=15),2.5,IF(OR(P479=16,P479=17,P479=18),2.58,2.66)))))))))), IF(W479="Կ-1", IF(P479=0,1.68,IF(P479=1,1.73,IF(P479=2,1.79,IF(P479=3,1.84,IF(OR(P479=5,P479=4),1.9,IF(OR(P479=6,P479=7),1.96,IF(OR(P479=8,P479=9),2.02,IF(OR(P479=10,P479=11,P479=12),2.08,IF(OR(P479=13,P479=14,P479=15),2.14,IF(OR(P479=16,P479=17,P479=18),2.21,2.28)))))))))), IF(W479="Կ-2", IF(P479=0,1.45,IF(P479=1,1.49,IF(P479=2,1.54,IF(P479=3,1.59,IF(OR(P479=5,P479=4),1.63,IF(OR(P479=6,P479=7),1.68,IF(OR(P479=8,P479=9),1.73,IF(OR(P479=10,P479=11,P479=12),1.79,IF(OR(P479=13,P479=14,P479=15),1.84,IF(OR(P479=16,P479=17,P479=18),1.9,1.95)))))))))),IF(W479="Կ-3", IF(P479=0,1.25,IF(P479=1,1.29,IF(P479=2,1.33,IF(P479=3,1.37,IF(OR(P479=5,P479=4),1.41,IF(OR(P479=6,P479=7),1.45,IF(OR(P479=8,P479=9),1.49,IF(OR(P479=10,P479=11,P479=12),1.54,IF(OR(P479=13,P479=14,P479=15),1.58,IF(OR(P479=16,P479=17,P479=18),1.63,1.68)))))))))), "Error"))))))))))))</f>
        <v>2.14</v>
      </c>
      <c r="R479" s="785"/>
      <c r="S479" s="786">
        <f t="shared" ref="S479:S480" si="1483">+Q479+Q479*R479</f>
        <v>2.14</v>
      </c>
      <c r="T479" s="787">
        <v>66140</v>
      </c>
      <c r="U479" s="823"/>
      <c r="V479" s="823"/>
      <c r="W479" s="795" t="str">
        <f t="shared" si="1478"/>
        <v>Կ-1</v>
      </c>
      <c r="X479" s="787">
        <f t="shared" ref="X479:X480" si="1484">T479*S479</f>
        <v>141539.6</v>
      </c>
      <c r="Y479" s="790">
        <f t="shared" ref="Y479:Y480" si="1485">S479*T479+U479+V479</f>
        <v>141539.6</v>
      </c>
      <c r="Z479" s="796">
        <f t="shared" ref="Z479:Z480" si="1486">+Y479*13</f>
        <v>1840014.8</v>
      </c>
      <c r="AA479" s="792">
        <f t="shared" ref="AA479:AA480" si="1487">+O479</f>
        <v>1</v>
      </c>
      <c r="AB479" s="793">
        <f t="shared" ref="AB479:AB480" si="1488">+P479+1</f>
        <v>16</v>
      </c>
      <c r="AC479" s="794">
        <f t="shared" ref="AC479:AC480" si="1489">IF(AA479&lt;1,0,IF(AI479="Բ-1",IF(AB479=0,6.94,IF(AB479=1,7.17,IF(AB479=2,7.41,IF(AB479=3,7.66,IF(OR(AB479=5,AB479=4),7.92,IF(OR(AB479=6,AB479=7),8.18,IF(OR(AB479=8,AB479=9),8.46,IF(OR(AB479=10,AB479=11,AB479=12),8.74,IF(OR(AB479=13,AB479=14,AB479=15),9.03,IF(OR(AB479=16,AB479=17,AB479=18),9.33,9.65)))))))))),IF(AI479="Բ-2", IF(AB479=0,5.71,IF(AB479=1,5.89,IF(AB479=2,6.09,IF(AB479=3,6.29,IF(OR(AB479=5,AB479=4),6.5,IF(OR(AB479=6,AB479=7),6.72,IF(OR(AB479=8,AB479=9),6.94,IF(OR(AB479=10,AB479=11,AB479=12),7.17,IF(OR(AB479=13,AB479=14,AB479=15),7.41,IF(OR(AB479=16,AB479=17,AB479=18),7.65,7.91)))))))))), IF(AI479="Գ-1", IF(AB479=0,4.7,IF(AB479=1,4.86,IF(AB479=2,5.01,IF(AB479=3,5.18,IF(OR(AB479=5,AB479=4),5.35,IF(OR(AB479=6,AB479=7),5.52,IF(OR(AB479=8,AB479=9),5.71,IF(OR(AB479=10,AB479=11,AB479=12),5.89,IF(OR(AB479=13,AB479=14,AB479=15),6.09,IF(OR(AB479=16,AB479=17,AB479=18),6.29,6.49)))))))))), IF(AI479="Գ-2", IF(AB479=0,3.88,IF(AB479=1,4.01,IF(AB479=2,4.14,IF(AB479=3,4.27,IF(OR(AB479=5,AB479=4),4.41,IF(OR(AB479=6,AB479=7),4.55,IF(OR(AB479=8,AB479=9),4.7,IF(OR(AB479=10,AB479=11,AB479=12),4.85,IF(OR(AB479=13,AB479=14,AB479=15),5.01,IF(OR(AB479=16,AB479=17,AB479=18),5.17,5.34)))))))))), IF(AI479="Գ-3", IF(AB479=0,3.21,IF(AB479=1,3.31,IF(AB479=2,3.42,IF(AB479=3,3.53,IF(OR(AB479=5,AB479=4),3.64,IF(OR(AB479=6,AB479=7),3.76,IF(OR(AB479=8,AB479=9),3.88,IF(OR(AB479=10,AB479=11,AB479=12),4.01,IF(OR(AB479=13,AB479=14,AB479=15),4.13,IF(OR(AB479=16,AB479=17,AB479=18),4.27,4.4)))))))))), IF(AI479="Ա-1", IF(AB479=0,2.66,IF(AB479=1,2.75,IF(AB479=2,2.83,IF(AB479=3,2.92,IF(OR(AB479=5,AB479=4),3.02,IF(OR(AB479=6,AB479=7),3.11,IF(OR(AB479=8,AB479=9),3.21,IF(OR(AB479=10,AB479=11,AB479=12),3.31,IF(OR(AB479=13,AB479=14,AB479=15),3.42,IF(OR(AB479=16,AB479=17,AB479=18),3.53,3.64)))))))))), IF(AI479="Ա-2", IF(AB479=0,2.28,IF(AB479=1,2.35,IF(AB479=2,2.43,IF(AB479=3,2.5,IF(OR(AB479=5,AB479=4),2.58,IF(OR(AB479=6,AB479=7),2.66,IF(OR(AB479=8,AB479=9),2.75,IF(OR(AB479=10,AB479=11,AB479=12),2.83,IF(OR(AB479=13,AB479=14,AB479=15),2.92,IF(OR(AB479=16,AB479=17,AB479=18),3.01,3.11)))))))))),IF(AI479="Ա-3", IF(AB479=0,1.96,IF(AB479=1,2.02,IF(AB479=2,2.08,IF(AB479=3,2.15,IF(OR(AB479=5,AB479=4),2.21,IF(OR(AB479=6,AB479=7),2.28,IF(OR(AB479=8,AB479=9),2.35,IF(OR(AB479=10,AB479=11,AB479=12),2.42,IF(OR(AB479=13,AB479=14,AB479=15),2.5,IF(OR(AB479=16,AB479=17,AB479=18),2.58,2.66)))))))))), IF(AI479="Կ-1", IF(AB479=0,1.68,IF(AB479=1,1.73,IF(AB479=2,1.79,IF(AB479=3,1.84,IF(OR(AB479=5,AB479=4),1.9,IF(OR(AB479=6,AB479=7),1.96,IF(OR(AB479=8,AB479=9),2.02,IF(OR(AB479=10,AB479=11,AB479=12),2.08,IF(OR(AB479=13,AB479=14,AB479=15),2.14,IF(OR(AB479=16,AB479=17,AB479=18),2.21,2.28)))))))))), IF(AI479="Կ-2", IF(AB479=0,1.45,IF(AB479=1,1.49,IF(AB479=2,1.54,IF(AB479=3,1.59,IF(OR(AB479=5,AB479=4),1.63,IF(OR(AB479=6,AB479=7),1.68,IF(OR(AB479=8,AB479=9),1.73,IF(OR(AB479=10,AB479=11,AB479=12),1.79,IF(OR(AB479=13,AB479=14,AB479=15),1.84,IF(OR(AB479=16,AB479=17,AB479=18),1.9,1.95)))))))))),IF(AI479="Կ-3", IF(AB479=0,1.25,IF(AB479=1,1.29,IF(AB479=2,1.33,IF(AB479=3,1.37,IF(OR(AB479=5,AB479=4),1.41,IF(OR(AB479=6,AB479=7),1.45,IF(OR(AB479=8,AB479=9),1.49,IF(OR(AB479=10,AB479=11,AB479=12),1.54,IF(OR(AB479=13,AB479=14,AB479=15),1.58,IF(OR(AB479=16,AB479=17,AB479=18),1.63,1.68)))))))))), "Error"))))))))))))</f>
        <v>2.21</v>
      </c>
      <c r="AD479" s="785"/>
      <c r="AE479" s="786">
        <f t="shared" ref="AE479:AE480" si="1490">+AC479+AC479*AD479</f>
        <v>2.21</v>
      </c>
      <c r="AF479" s="787">
        <v>66140</v>
      </c>
      <c r="AG479" s="823"/>
      <c r="AH479" s="823"/>
      <c r="AI479" s="789" t="str">
        <f t="shared" ref="AI479:AI480" si="1491">+W479</f>
        <v>Կ-1</v>
      </c>
      <c r="AJ479" s="787">
        <f t="shared" ref="AJ479:AJ480" si="1492">AF479*AE479</f>
        <v>146169.4</v>
      </c>
      <c r="AK479" s="790">
        <f t="shared" ref="AK479:AK480" si="1493">AE479*AF479+AG479+AH479</f>
        <v>146169.4</v>
      </c>
      <c r="AL479" s="796">
        <f t="shared" ref="AL479:AL480" si="1494">+AK479*13</f>
        <v>1900202.2</v>
      </c>
      <c r="AM479" s="792">
        <f t="shared" ref="AM479:AM480" si="1495">+AA479</f>
        <v>1</v>
      </c>
      <c r="AN479" s="793">
        <f t="shared" ref="AN479:AN480" si="1496">+AB479+1</f>
        <v>17</v>
      </c>
      <c r="AO479" s="794">
        <f t="shared" ref="AO479:AO480" si="1497">IF(AM479&lt;1,0,IF(AU479="Բ-1",IF(AN479=0,6.94,IF(AN479=1,7.17,IF(AN479=2,7.41,IF(AN479=3,7.66,IF(OR(AN479=5,AN479=4),7.92,IF(OR(AN479=6,AN479=7),8.18,IF(OR(AN479=8,AN479=9),8.46,IF(OR(AN479=10,AN479=11,AN479=12),8.74,IF(OR(AN479=13,AN479=14,AN479=15),9.03,IF(OR(AN479=16,AN479=17,AN479=18),9.33,9.65)))))))))),IF(AU479="Բ-2", IF(AN479=0,5.71,IF(AN479=1,5.89,IF(AN479=2,6.09,IF(AN479=3,6.29,IF(OR(AN479=5,AN479=4),6.5,IF(OR(AN479=6,AN479=7),6.72,IF(OR(AN479=8,AN479=9),6.94,IF(OR(AN479=10,AN479=11,AN479=12),7.17,IF(OR(AN479=13,AN479=14,AN479=15),7.41,IF(OR(AN479=16,AN479=17,AN479=18),7.65,7.91)))))))))), IF(AU479="Գ-1", IF(AN479=0,4.7,IF(AN479=1,4.86,IF(AN479=2,5.01,IF(AN479=3,5.18,IF(OR(AN479=5,AN479=4),5.35,IF(OR(AN479=6,AN479=7),5.52,IF(OR(AN479=8,AN479=9),5.71,IF(OR(AN479=10,AN479=11,AN479=12),5.89,IF(OR(AN479=13,AN479=14,AN479=15),6.09,IF(OR(AN479=16,AN479=17,AN479=18),6.29,6.49)))))))))), IF(AU479="Գ-2", IF(AN479=0,3.88,IF(AN479=1,4.01,IF(AN479=2,4.14,IF(AN479=3,4.27,IF(OR(AN479=5,AN479=4),4.41,IF(OR(AN479=6,AN479=7),4.55,IF(OR(AN479=8,AN479=9),4.7,IF(OR(AN479=10,AN479=11,AN479=12),4.85,IF(OR(AN479=13,AN479=14,AN479=15),5.01,IF(OR(AN479=16,AN479=17,AN479=18),5.17,5.34)))))))))), IF(AU479="Գ-3", IF(AN479=0,3.21,IF(AN479=1,3.31,IF(AN479=2,3.42,IF(AN479=3,3.53,IF(OR(AN479=5,AN479=4),3.64,IF(OR(AN479=6,AN479=7),3.76,IF(OR(AN479=8,AN479=9),3.88,IF(OR(AN479=10,AN479=11,AN479=12),4.01,IF(OR(AN479=13,AN479=14,AN479=15),4.13,IF(OR(AN479=16,AN479=17,AN479=18),4.27,4.4)))))))))), IF(AU479="Ա-1", IF(AN479=0,2.66,IF(AN479=1,2.75,IF(AN479=2,2.83,IF(AN479=3,2.92,IF(OR(AN479=5,AN479=4),3.02,IF(OR(AN479=6,AN479=7),3.11,IF(OR(AN479=8,AN479=9),3.21,IF(OR(AN479=10,AN479=11,AN479=12),3.31,IF(OR(AN479=13,AN479=14,AN479=15),3.42,IF(OR(AN479=16,AN479=17,AN479=18),3.53,3.64)))))))))), IF(AU479="Ա-2", IF(AN479=0,2.28,IF(AN479=1,2.35,IF(AN479=2,2.43,IF(AN479=3,2.5,IF(OR(AN479=5,AN479=4),2.58,IF(OR(AN479=6,AN479=7),2.66,IF(OR(AN479=8,AN479=9),2.75,IF(OR(AN479=10,AN479=11,AN479=12),2.83,IF(OR(AN479=13,AN479=14,AN479=15),2.92,IF(OR(AN479=16,AN479=17,AN479=18),3.01,3.11)))))))))),IF(AU479="Ա-3", IF(AN479=0,1.96,IF(AN479=1,2.02,IF(AN479=2,2.08,IF(AN479=3,2.15,IF(OR(AN479=5,AN479=4),2.21,IF(OR(AN479=6,AN479=7),2.28,IF(OR(AN479=8,AN479=9),2.35,IF(OR(AN479=10,AN479=11,AN479=12),2.42,IF(OR(AN479=13,AN479=14,AN479=15),2.5,IF(OR(AN479=16,AN479=17,AN479=18),2.58,2.66)))))))))), IF(AU479="Կ-1", IF(AN479=0,1.68,IF(AN479=1,1.73,IF(AN479=2,1.79,IF(AN479=3,1.84,IF(OR(AN479=5,AN479=4),1.9,IF(OR(AN479=6,AN479=7),1.96,IF(OR(AN479=8,AN479=9),2.02,IF(OR(AN479=10,AN479=11,AN479=12),2.08,IF(OR(AN479=13,AN479=14,AN479=15),2.14,IF(OR(AN479=16,AN479=17,AN479=18),2.21,2.28)))))))))), IF(AU479="Կ-2", IF(AN479=0,1.45,IF(AN479=1,1.49,IF(AN479=2,1.54,IF(AN479=3,1.59,IF(OR(AN479=5,AN479=4),1.63,IF(OR(AN479=6,AN479=7),1.68,IF(OR(AN479=8,AN479=9),1.73,IF(OR(AN479=10,AN479=11,AN479=12),1.79,IF(OR(AN479=13,AN479=14,AN479=15),1.84,IF(OR(AN479=16,AN479=17,AN479=18),1.9,1.95)))))))))),IF(AU479="Կ-3", IF(AN479=0,1.25,IF(AN479=1,1.29,IF(AN479=2,1.33,IF(AN479=3,1.37,IF(OR(AN479=5,AN479=4),1.41,IF(OR(AN479=6,AN479=7),1.45,IF(OR(AN479=8,AN479=9),1.49,IF(OR(AN479=10,AN479=11,AN479=12),1.54,IF(OR(AN479=13,AN479=14,AN479=15),1.58,IF(OR(AN479=16,AN479=17,AN479=18),1.63,1.68)))))))))), "Error"))))))))))))</f>
        <v>2.21</v>
      </c>
      <c r="AP479" s="785"/>
      <c r="AQ479" s="786">
        <f t="shared" ref="AQ479:AQ480" si="1498">+AO479+AO479*AP479</f>
        <v>2.21</v>
      </c>
      <c r="AR479" s="787">
        <v>66140</v>
      </c>
      <c r="AS479" s="823"/>
      <c r="AT479" s="823"/>
      <c r="AU479" s="789" t="str">
        <f t="shared" ref="AU479:AU480" si="1499">+AI479</f>
        <v>Կ-1</v>
      </c>
      <c r="AV479" s="787">
        <f t="shared" ref="AV479:AV480" si="1500">AR479*AQ479</f>
        <v>146169.4</v>
      </c>
      <c r="AW479" s="790">
        <f t="shared" ref="AW479:AW480" si="1501">AQ479*AR479+AS479+AT479</f>
        <v>146169.4</v>
      </c>
      <c r="AX479" s="796">
        <f t="shared" ref="AX479:AX480" si="1502">+AW479*13</f>
        <v>1900202.2</v>
      </c>
    </row>
    <row r="480" spans="2:50" s="776" customFormat="1" ht="27">
      <c r="B480" s="1595">
        <v>134</v>
      </c>
      <c r="C480" s="646" t="s">
        <v>179</v>
      </c>
      <c r="D480" s="1308" t="s">
        <v>541</v>
      </c>
      <c r="E480" s="798">
        <v>1</v>
      </c>
      <c r="F480" s="1309">
        <v>10</v>
      </c>
      <c r="G480" s="799">
        <f t="shared" si="1479"/>
        <v>2.08</v>
      </c>
      <c r="H480" s="801">
        <v>66140</v>
      </c>
      <c r="I480" s="823"/>
      <c r="J480" s="823"/>
      <c r="K480" s="795" t="s">
        <v>97</v>
      </c>
      <c r="L480" s="787">
        <f t="shared" si="1480"/>
        <v>137571.20000000001</v>
      </c>
      <c r="M480" s="790">
        <f t="shared" si="1476"/>
        <v>137571.20000000001</v>
      </c>
      <c r="N480" s="791">
        <f t="shared" si="1481"/>
        <v>1788425.6</v>
      </c>
      <c r="O480" s="792">
        <f t="shared" si="1375"/>
        <v>1</v>
      </c>
      <c r="P480" s="793">
        <f t="shared" si="1477"/>
        <v>11</v>
      </c>
      <c r="Q480" s="794">
        <f t="shared" si="1482"/>
        <v>2.08</v>
      </c>
      <c r="R480" s="785"/>
      <c r="S480" s="786">
        <f t="shared" si="1483"/>
        <v>2.08</v>
      </c>
      <c r="T480" s="787">
        <v>66140</v>
      </c>
      <c r="U480" s="823"/>
      <c r="V480" s="823"/>
      <c r="W480" s="795" t="str">
        <f t="shared" si="1478"/>
        <v>Կ-1</v>
      </c>
      <c r="X480" s="787">
        <f t="shared" si="1484"/>
        <v>137571.20000000001</v>
      </c>
      <c r="Y480" s="790">
        <f t="shared" si="1485"/>
        <v>137571.20000000001</v>
      </c>
      <c r="Z480" s="796">
        <f t="shared" si="1486"/>
        <v>1788425.6</v>
      </c>
      <c r="AA480" s="792">
        <f t="shared" si="1487"/>
        <v>1</v>
      </c>
      <c r="AB480" s="793">
        <f t="shared" si="1488"/>
        <v>12</v>
      </c>
      <c r="AC480" s="794">
        <f t="shared" si="1489"/>
        <v>2.08</v>
      </c>
      <c r="AD480" s="785"/>
      <c r="AE480" s="786">
        <f t="shared" si="1490"/>
        <v>2.08</v>
      </c>
      <c r="AF480" s="787">
        <v>66140</v>
      </c>
      <c r="AG480" s="823"/>
      <c r="AH480" s="823"/>
      <c r="AI480" s="789" t="str">
        <f t="shared" si="1491"/>
        <v>Կ-1</v>
      </c>
      <c r="AJ480" s="787">
        <f t="shared" si="1492"/>
        <v>137571.20000000001</v>
      </c>
      <c r="AK480" s="790">
        <f t="shared" si="1493"/>
        <v>137571.20000000001</v>
      </c>
      <c r="AL480" s="796">
        <f t="shared" si="1494"/>
        <v>1788425.6</v>
      </c>
      <c r="AM480" s="792">
        <f t="shared" si="1495"/>
        <v>1</v>
      </c>
      <c r="AN480" s="793">
        <f t="shared" si="1496"/>
        <v>13</v>
      </c>
      <c r="AO480" s="794">
        <f t="shared" si="1497"/>
        <v>2.14</v>
      </c>
      <c r="AP480" s="785"/>
      <c r="AQ480" s="786">
        <f t="shared" si="1498"/>
        <v>2.14</v>
      </c>
      <c r="AR480" s="787">
        <v>66140</v>
      </c>
      <c r="AS480" s="823"/>
      <c r="AT480" s="823"/>
      <c r="AU480" s="789" t="str">
        <f t="shared" si="1499"/>
        <v>Կ-1</v>
      </c>
      <c r="AV480" s="787">
        <f t="shared" si="1500"/>
        <v>141539.6</v>
      </c>
      <c r="AW480" s="790">
        <f t="shared" si="1501"/>
        <v>141539.6</v>
      </c>
      <c r="AX480" s="796">
        <f t="shared" si="1502"/>
        <v>1840014.8</v>
      </c>
    </row>
    <row r="481" spans="2:50" s="776" customFormat="1" ht="27">
      <c r="B481" s="1595">
        <v>135</v>
      </c>
      <c r="C481" s="646" t="s">
        <v>180</v>
      </c>
      <c r="D481" s="1308" t="s">
        <v>541</v>
      </c>
      <c r="E481" s="798">
        <v>1</v>
      </c>
      <c r="F481" s="1309">
        <v>35</v>
      </c>
      <c r="G481" s="799">
        <f t="shared" ref="G481:G491" si="1503">IF(E481&lt;1,0,IF(K481="Բ-1",IF(F481=0,6.94,IF(F481=1,7.17,IF(F481=2,7.41,IF(F481=3,7.66,IF(OR(F481=5,F481=4),7.92,IF(OR(F481=6,F481=7),8.18,IF(OR(F481=8,F481=9),8.46,IF(OR(F481=10,F481=11,F481=12),8.74,IF(OR(F481=13,F481=14,F481=15),9.03,IF(OR(F481=16,F481=17,F481=18),9.33,9.65)))))))))),IF(K481="Բ-2", IF(F481=0,5.71,IF(F481=1,5.89,IF(F481=2,6.09,IF(F481=3,6.29,IF(OR(F481=5,F481=4),6.5,IF(OR(F481=6,F481=7),6.72,IF(OR(F481=8,F481=9),6.94,IF(OR(F481=10,F481=11,F481=12),7.17,IF(OR(F481=13,F481=14,F481=15),7.41,IF(OR(F481=16,F481=17,F481=18),7.65,7.91)))))))))), IF(K481="Գ-1", IF(F481=0,4.7,IF(F481=1,4.86,IF(F481=2,5.01,IF(F481=3,5.18,IF(OR(F481=5,F481=4),5.35,IF(OR(F481=6,F481=7),5.52,IF(OR(F481=8,F481=9),5.71,IF(OR(F481=10,F481=11,F481=12),5.89,IF(OR(F481=13,F481=14,F481=15),6.09,IF(OR(F481=16,F481=17,F481=18),6.29,6.49)))))))))), IF(K481="Գ-2", IF(F481=0,3.88,IF(F481=1,4.01,IF(F481=2,4.14,IF(F481=3,4.27,IF(OR(F481=5,F481=4),4.41,IF(OR(F481=6,F481=7),4.55,IF(OR(F481=8,F481=9),4.7,IF(OR(F481=10,F481=11,F481=12),4.85,IF(OR(F481=13,F481=14,F481=15),5.01,IF(OR(F481=16,F481=17,F481=18),5.17,5.34)))))))))), IF(K481="Գ-3", IF(F481=0,3.21,IF(F481=1,3.31,IF(F481=2,3.42,IF(F481=3,3.53,IF(OR(F481=5,F481=4),3.64,IF(OR(F481=6,F481=7),3.76,IF(OR(F481=8,F481=9),3.88,IF(OR(F481=10,F481=11,F481=12),4.01,IF(OR(F481=13,F481=14,F481=15),4.13,IF(OR(F481=16,F481=17,F481=18),4.27,4.4)))))))))), IF(K481="Ա-1", IF(F481=0,2.66,IF(F481=1,2.75,IF(F481=2,2.83,IF(F481=3,2.92,IF(OR(F481=5,F481=4),3.02,IF(OR(F481=6,F481=7),3.11,IF(OR(F481=8,F481=9),3.21,IF(OR(F481=10,F481=11,F481=12),3.31,IF(OR(F481=13,F481=14,F481=15),3.42,IF(OR(F481=16,F481=17,F481=18),3.53,3.64)))))))))), IF(K481="Ա-2", IF(F481=0,2.28,IF(F481=1,2.35,IF(F481=2,2.43,IF(F481=3,2.5,IF(OR(F481=5,F481=4),2.58,IF(OR(F481=6,F481=7),2.66,IF(OR(F481=8,F481=9),2.75,IF(OR(F481=10,F481=11,F481=12),2.83,IF(OR(F481=13,F481=14,F481=15),2.92,IF(OR(F481=16,F481=17,F481=18),3.01,3.11)))))))))),IF(K481="Ա-3", IF(F481=0,1.96,IF(F481=1,2.02,IF(F481=2,2.08,IF(F481=3,2.15,IF(OR(F481=5,F481=4),2.21,IF(OR(F481=6,F481=7),2.28,IF(OR(F481=8,F481=9),2.35,IF(OR(F481=10,F481=11,F481=12),2.42,IF(OR(F481=13,F481=14,F481=15),2.5,IF(OR(F481=16,F481=17,F481=18),2.58,2.66)))))))))), IF(K481="Կ-1", IF(F481=0,1.68,IF(F481=1,1.73,IF(F481=2,1.79,IF(F481=3,1.84,IF(OR(F481=5,F481=4),1.9,IF(OR(F481=6,F481=7),1.96,IF(OR(F481=8,F481=9),2.02,IF(OR(F481=10,F481=11,F481=12),2.08,IF(OR(F481=13,F481=14,F481=15),2.14,IF(OR(F481=16,F481=17,F481=18),2.21,2.28)))))))))), IF(K481="Կ-2", IF(F481=0,1.45,IF(F481=1,1.49,IF(F481=2,1.54,IF(F481=3,1.59,IF(OR(F481=5,F481=4),1.63,IF(OR(F481=6,F481=7),1.68,IF(OR(F481=8,F481=9),1.73,IF(OR(F481=10,F481=11,F481=12),1.79,IF(OR(F481=13,F481=14,F481=15),1.84,IF(OR(F481=16,F481=17,F481=18),1.9,1.95)))))))))),IF(K481="Կ-3", IF(F481=0,1.25,IF(F481=1,1.29,IF(F481=2,1.33,IF(F481=3,1.37,IF(OR(F481=5,F481=4),1.41,IF(OR(F481=6,F481=7),1.45,IF(OR(F481=8,F481=9),1.49,IF(OR(F481=10,F481=11,F481=12),1.54,IF(OR(F481=13,F481=14,F481=15),1.58,IF(OR(F481=16,F481=17,F481=18),1.63,1.68)))))))))), "Error"))))))))))))</f>
        <v>2.2799999999999998</v>
      </c>
      <c r="H481" s="801">
        <v>66140</v>
      </c>
      <c r="I481" s="823"/>
      <c r="J481" s="823"/>
      <c r="K481" s="795" t="s">
        <v>97</v>
      </c>
      <c r="L481" s="787">
        <f t="shared" ref="L481:L491" si="1504">H481*G481</f>
        <v>150799.19999999998</v>
      </c>
      <c r="M481" s="790">
        <f t="shared" si="1476"/>
        <v>150799.19999999998</v>
      </c>
      <c r="N481" s="791">
        <f t="shared" ref="N481:N491" si="1505">+M481*13</f>
        <v>1960389.5999999999</v>
      </c>
      <c r="O481" s="792">
        <f t="shared" si="1375"/>
        <v>1</v>
      </c>
      <c r="P481" s="793">
        <f t="shared" si="1477"/>
        <v>36</v>
      </c>
      <c r="Q481" s="794">
        <f t="shared" ref="Q481:Q491" si="1506">IF(O481&lt;1,0,IF(W481="Բ-1",IF(P481=0,6.94,IF(P481=1,7.17,IF(P481=2,7.41,IF(P481=3,7.66,IF(OR(P481=5,P481=4),7.92,IF(OR(P481=6,P481=7),8.18,IF(OR(P481=8,P481=9),8.46,IF(OR(P481=10,P481=11,P481=12),8.74,IF(OR(P481=13,P481=14,P481=15),9.03,IF(OR(P481=16,P481=17,P481=18),9.33,9.65)))))))))),IF(W481="Բ-2", IF(P481=0,5.71,IF(P481=1,5.89,IF(P481=2,6.09,IF(P481=3,6.29,IF(OR(P481=5,P481=4),6.5,IF(OR(P481=6,P481=7),6.72,IF(OR(P481=8,P481=9),6.94,IF(OR(P481=10,P481=11,P481=12),7.17,IF(OR(P481=13,P481=14,P481=15),7.41,IF(OR(P481=16,P481=17,P481=18),7.65,7.91)))))))))), IF(W481="Գ-1", IF(P481=0,4.7,IF(P481=1,4.86,IF(P481=2,5.01,IF(P481=3,5.18,IF(OR(P481=5,P481=4),5.35,IF(OR(P481=6,P481=7),5.52,IF(OR(P481=8,P481=9),5.71,IF(OR(P481=10,P481=11,P481=12),5.89,IF(OR(P481=13,P481=14,P481=15),6.09,IF(OR(P481=16,P481=17,P481=18),6.29,6.49)))))))))), IF(W481="Գ-2", IF(P481=0,3.88,IF(P481=1,4.01,IF(P481=2,4.14,IF(P481=3,4.27,IF(OR(P481=5,P481=4),4.41,IF(OR(P481=6,P481=7),4.55,IF(OR(P481=8,P481=9),4.7,IF(OR(P481=10,P481=11,P481=12),4.85,IF(OR(P481=13,P481=14,P481=15),5.01,IF(OR(P481=16,P481=17,P481=18),5.17,5.34)))))))))), IF(W481="Գ-3", IF(P481=0,3.21,IF(P481=1,3.31,IF(P481=2,3.42,IF(P481=3,3.53,IF(OR(P481=5,P481=4),3.64,IF(OR(P481=6,P481=7),3.76,IF(OR(P481=8,P481=9),3.88,IF(OR(P481=10,P481=11,P481=12),4.01,IF(OR(P481=13,P481=14,P481=15),4.13,IF(OR(P481=16,P481=17,P481=18),4.27,4.4)))))))))), IF(W481="Ա-1", IF(P481=0,2.66,IF(P481=1,2.75,IF(P481=2,2.83,IF(P481=3,2.92,IF(OR(P481=5,P481=4),3.02,IF(OR(P481=6,P481=7),3.11,IF(OR(P481=8,P481=9),3.21,IF(OR(P481=10,P481=11,P481=12),3.31,IF(OR(P481=13,P481=14,P481=15),3.42,IF(OR(P481=16,P481=17,P481=18),3.53,3.64)))))))))), IF(W481="Ա-2", IF(P481=0,2.28,IF(P481=1,2.35,IF(P481=2,2.43,IF(P481=3,2.5,IF(OR(P481=5,P481=4),2.58,IF(OR(P481=6,P481=7),2.66,IF(OR(P481=8,P481=9),2.75,IF(OR(P481=10,P481=11,P481=12),2.83,IF(OR(P481=13,P481=14,P481=15),2.92,IF(OR(P481=16,P481=17,P481=18),3.01,3.11)))))))))),IF(W481="Ա-3", IF(P481=0,1.96,IF(P481=1,2.02,IF(P481=2,2.08,IF(P481=3,2.15,IF(OR(P481=5,P481=4),2.21,IF(OR(P481=6,P481=7),2.28,IF(OR(P481=8,P481=9),2.35,IF(OR(P481=10,P481=11,P481=12),2.42,IF(OR(P481=13,P481=14,P481=15),2.5,IF(OR(P481=16,P481=17,P481=18),2.58,2.66)))))))))), IF(W481="Կ-1", IF(P481=0,1.68,IF(P481=1,1.73,IF(P481=2,1.79,IF(P481=3,1.84,IF(OR(P481=5,P481=4),1.9,IF(OR(P481=6,P481=7),1.96,IF(OR(P481=8,P481=9),2.02,IF(OR(P481=10,P481=11,P481=12),2.08,IF(OR(P481=13,P481=14,P481=15),2.14,IF(OR(P481=16,P481=17,P481=18),2.21,2.28)))))))))), IF(W481="Կ-2", IF(P481=0,1.45,IF(P481=1,1.49,IF(P481=2,1.54,IF(P481=3,1.59,IF(OR(P481=5,P481=4),1.63,IF(OR(P481=6,P481=7),1.68,IF(OR(P481=8,P481=9),1.73,IF(OR(P481=10,P481=11,P481=12),1.79,IF(OR(P481=13,P481=14,P481=15),1.84,IF(OR(P481=16,P481=17,P481=18),1.9,1.95)))))))))),IF(W481="Կ-3", IF(P481=0,1.25,IF(P481=1,1.29,IF(P481=2,1.33,IF(P481=3,1.37,IF(OR(P481=5,P481=4),1.41,IF(OR(P481=6,P481=7),1.45,IF(OR(P481=8,P481=9),1.49,IF(OR(P481=10,P481=11,P481=12),1.54,IF(OR(P481=13,P481=14,P481=15),1.58,IF(OR(P481=16,P481=17,P481=18),1.63,1.68)))))))))), "Error"))))))))))))</f>
        <v>2.2799999999999998</v>
      </c>
      <c r="R481" s="785"/>
      <c r="S481" s="786">
        <f t="shared" ref="S481:S491" si="1507">+Q481+Q481*R481</f>
        <v>2.2799999999999998</v>
      </c>
      <c r="T481" s="787">
        <v>66140</v>
      </c>
      <c r="U481" s="823"/>
      <c r="V481" s="823"/>
      <c r="W481" s="795" t="str">
        <f t="shared" si="1478"/>
        <v>Կ-1</v>
      </c>
      <c r="X481" s="787">
        <f t="shared" ref="X481:X491" si="1508">T481*S481</f>
        <v>150799.19999999998</v>
      </c>
      <c r="Y481" s="790">
        <f t="shared" ref="Y481:Y491" si="1509">S481*T481+U481+V481</f>
        <v>150799.19999999998</v>
      </c>
      <c r="Z481" s="796">
        <f t="shared" ref="Z481:Z491" si="1510">+Y481*13</f>
        <v>1960389.5999999999</v>
      </c>
      <c r="AA481" s="792">
        <f t="shared" ref="AA481:AA491" si="1511">+O481</f>
        <v>1</v>
      </c>
      <c r="AB481" s="793">
        <f t="shared" ref="AB481:AB491" si="1512">+P481+1</f>
        <v>37</v>
      </c>
      <c r="AC481" s="794">
        <f t="shared" ref="AC481:AC491" si="1513">IF(AA481&lt;1,0,IF(AI481="Բ-1",IF(AB481=0,6.94,IF(AB481=1,7.17,IF(AB481=2,7.41,IF(AB481=3,7.66,IF(OR(AB481=5,AB481=4),7.92,IF(OR(AB481=6,AB481=7),8.18,IF(OR(AB481=8,AB481=9),8.46,IF(OR(AB481=10,AB481=11,AB481=12),8.74,IF(OR(AB481=13,AB481=14,AB481=15),9.03,IF(OR(AB481=16,AB481=17,AB481=18),9.33,9.65)))))))))),IF(AI481="Բ-2", IF(AB481=0,5.71,IF(AB481=1,5.89,IF(AB481=2,6.09,IF(AB481=3,6.29,IF(OR(AB481=5,AB481=4),6.5,IF(OR(AB481=6,AB481=7),6.72,IF(OR(AB481=8,AB481=9),6.94,IF(OR(AB481=10,AB481=11,AB481=12),7.17,IF(OR(AB481=13,AB481=14,AB481=15),7.41,IF(OR(AB481=16,AB481=17,AB481=18),7.65,7.91)))))))))), IF(AI481="Գ-1", IF(AB481=0,4.7,IF(AB481=1,4.86,IF(AB481=2,5.01,IF(AB481=3,5.18,IF(OR(AB481=5,AB481=4),5.35,IF(OR(AB481=6,AB481=7),5.52,IF(OR(AB481=8,AB481=9),5.71,IF(OR(AB481=10,AB481=11,AB481=12),5.89,IF(OR(AB481=13,AB481=14,AB481=15),6.09,IF(OR(AB481=16,AB481=17,AB481=18),6.29,6.49)))))))))), IF(AI481="Գ-2", IF(AB481=0,3.88,IF(AB481=1,4.01,IF(AB481=2,4.14,IF(AB481=3,4.27,IF(OR(AB481=5,AB481=4),4.41,IF(OR(AB481=6,AB481=7),4.55,IF(OR(AB481=8,AB481=9),4.7,IF(OR(AB481=10,AB481=11,AB481=12),4.85,IF(OR(AB481=13,AB481=14,AB481=15),5.01,IF(OR(AB481=16,AB481=17,AB481=18),5.17,5.34)))))))))), IF(AI481="Գ-3", IF(AB481=0,3.21,IF(AB481=1,3.31,IF(AB481=2,3.42,IF(AB481=3,3.53,IF(OR(AB481=5,AB481=4),3.64,IF(OR(AB481=6,AB481=7),3.76,IF(OR(AB481=8,AB481=9),3.88,IF(OR(AB481=10,AB481=11,AB481=12),4.01,IF(OR(AB481=13,AB481=14,AB481=15),4.13,IF(OR(AB481=16,AB481=17,AB481=18),4.27,4.4)))))))))), IF(AI481="Ա-1", IF(AB481=0,2.66,IF(AB481=1,2.75,IF(AB481=2,2.83,IF(AB481=3,2.92,IF(OR(AB481=5,AB481=4),3.02,IF(OR(AB481=6,AB481=7),3.11,IF(OR(AB481=8,AB481=9),3.21,IF(OR(AB481=10,AB481=11,AB481=12),3.31,IF(OR(AB481=13,AB481=14,AB481=15),3.42,IF(OR(AB481=16,AB481=17,AB481=18),3.53,3.64)))))))))), IF(AI481="Ա-2", IF(AB481=0,2.28,IF(AB481=1,2.35,IF(AB481=2,2.43,IF(AB481=3,2.5,IF(OR(AB481=5,AB481=4),2.58,IF(OR(AB481=6,AB481=7),2.66,IF(OR(AB481=8,AB481=9),2.75,IF(OR(AB481=10,AB481=11,AB481=12),2.83,IF(OR(AB481=13,AB481=14,AB481=15),2.92,IF(OR(AB481=16,AB481=17,AB481=18),3.01,3.11)))))))))),IF(AI481="Ա-3", IF(AB481=0,1.96,IF(AB481=1,2.02,IF(AB481=2,2.08,IF(AB481=3,2.15,IF(OR(AB481=5,AB481=4),2.21,IF(OR(AB481=6,AB481=7),2.28,IF(OR(AB481=8,AB481=9),2.35,IF(OR(AB481=10,AB481=11,AB481=12),2.42,IF(OR(AB481=13,AB481=14,AB481=15),2.5,IF(OR(AB481=16,AB481=17,AB481=18),2.58,2.66)))))))))), IF(AI481="Կ-1", IF(AB481=0,1.68,IF(AB481=1,1.73,IF(AB481=2,1.79,IF(AB481=3,1.84,IF(OR(AB481=5,AB481=4),1.9,IF(OR(AB481=6,AB481=7),1.96,IF(OR(AB481=8,AB481=9),2.02,IF(OR(AB481=10,AB481=11,AB481=12),2.08,IF(OR(AB481=13,AB481=14,AB481=15),2.14,IF(OR(AB481=16,AB481=17,AB481=18),2.21,2.28)))))))))), IF(AI481="Կ-2", IF(AB481=0,1.45,IF(AB481=1,1.49,IF(AB481=2,1.54,IF(AB481=3,1.59,IF(OR(AB481=5,AB481=4),1.63,IF(OR(AB481=6,AB481=7),1.68,IF(OR(AB481=8,AB481=9),1.73,IF(OR(AB481=10,AB481=11,AB481=12),1.79,IF(OR(AB481=13,AB481=14,AB481=15),1.84,IF(OR(AB481=16,AB481=17,AB481=18),1.9,1.95)))))))))),IF(AI481="Կ-3", IF(AB481=0,1.25,IF(AB481=1,1.29,IF(AB481=2,1.33,IF(AB481=3,1.37,IF(OR(AB481=5,AB481=4),1.41,IF(OR(AB481=6,AB481=7),1.45,IF(OR(AB481=8,AB481=9),1.49,IF(OR(AB481=10,AB481=11,AB481=12),1.54,IF(OR(AB481=13,AB481=14,AB481=15),1.58,IF(OR(AB481=16,AB481=17,AB481=18),1.63,1.68)))))))))), "Error"))))))))))))</f>
        <v>2.2799999999999998</v>
      </c>
      <c r="AD481" s="785"/>
      <c r="AE481" s="786">
        <f t="shared" ref="AE481:AE491" si="1514">+AC481+AC481*AD481</f>
        <v>2.2799999999999998</v>
      </c>
      <c r="AF481" s="787">
        <v>66140</v>
      </c>
      <c r="AG481" s="823"/>
      <c r="AH481" s="823"/>
      <c r="AI481" s="789" t="str">
        <f t="shared" ref="AI481:AI491" si="1515">+W481</f>
        <v>Կ-1</v>
      </c>
      <c r="AJ481" s="787">
        <f t="shared" ref="AJ481:AJ491" si="1516">AF481*AE481</f>
        <v>150799.19999999998</v>
      </c>
      <c r="AK481" s="790">
        <f t="shared" ref="AK481:AK491" si="1517">AE481*AF481+AG481+AH481</f>
        <v>150799.19999999998</v>
      </c>
      <c r="AL481" s="796">
        <f t="shared" ref="AL481:AL491" si="1518">+AK481*13</f>
        <v>1960389.5999999999</v>
      </c>
      <c r="AM481" s="792">
        <f t="shared" ref="AM481:AM491" si="1519">+AA481</f>
        <v>1</v>
      </c>
      <c r="AN481" s="793">
        <f t="shared" ref="AN481:AN491" si="1520">+AB481+1</f>
        <v>38</v>
      </c>
      <c r="AO481" s="794">
        <f t="shared" ref="AO481:AO491" si="1521">IF(AM481&lt;1,0,IF(AU481="Բ-1",IF(AN481=0,6.94,IF(AN481=1,7.17,IF(AN481=2,7.41,IF(AN481=3,7.66,IF(OR(AN481=5,AN481=4),7.92,IF(OR(AN481=6,AN481=7),8.18,IF(OR(AN481=8,AN481=9),8.46,IF(OR(AN481=10,AN481=11,AN481=12),8.74,IF(OR(AN481=13,AN481=14,AN481=15),9.03,IF(OR(AN481=16,AN481=17,AN481=18),9.33,9.65)))))))))),IF(AU481="Բ-2", IF(AN481=0,5.71,IF(AN481=1,5.89,IF(AN481=2,6.09,IF(AN481=3,6.29,IF(OR(AN481=5,AN481=4),6.5,IF(OR(AN481=6,AN481=7),6.72,IF(OR(AN481=8,AN481=9),6.94,IF(OR(AN481=10,AN481=11,AN481=12),7.17,IF(OR(AN481=13,AN481=14,AN481=15),7.41,IF(OR(AN481=16,AN481=17,AN481=18),7.65,7.91)))))))))), IF(AU481="Գ-1", IF(AN481=0,4.7,IF(AN481=1,4.86,IF(AN481=2,5.01,IF(AN481=3,5.18,IF(OR(AN481=5,AN481=4),5.35,IF(OR(AN481=6,AN481=7),5.52,IF(OR(AN481=8,AN481=9),5.71,IF(OR(AN481=10,AN481=11,AN481=12),5.89,IF(OR(AN481=13,AN481=14,AN481=15),6.09,IF(OR(AN481=16,AN481=17,AN481=18),6.29,6.49)))))))))), IF(AU481="Գ-2", IF(AN481=0,3.88,IF(AN481=1,4.01,IF(AN481=2,4.14,IF(AN481=3,4.27,IF(OR(AN481=5,AN481=4),4.41,IF(OR(AN481=6,AN481=7),4.55,IF(OR(AN481=8,AN481=9),4.7,IF(OR(AN481=10,AN481=11,AN481=12),4.85,IF(OR(AN481=13,AN481=14,AN481=15),5.01,IF(OR(AN481=16,AN481=17,AN481=18),5.17,5.34)))))))))), IF(AU481="Գ-3", IF(AN481=0,3.21,IF(AN481=1,3.31,IF(AN481=2,3.42,IF(AN481=3,3.53,IF(OR(AN481=5,AN481=4),3.64,IF(OR(AN481=6,AN481=7),3.76,IF(OR(AN481=8,AN481=9),3.88,IF(OR(AN481=10,AN481=11,AN481=12),4.01,IF(OR(AN481=13,AN481=14,AN481=15),4.13,IF(OR(AN481=16,AN481=17,AN481=18),4.27,4.4)))))))))), IF(AU481="Ա-1", IF(AN481=0,2.66,IF(AN481=1,2.75,IF(AN481=2,2.83,IF(AN481=3,2.92,IF(OR(AN481=5,AN481=4),3.02,IF(OR(AN481=6,AN481=7),3.11,IF(OR(AN481=8,AN481=9),3.21,IF(OR(AN481=10,AN481=11,AN481=12),3.31,IF(OR(AN481=13,AN481=14,AN481=15),3.42,IF(OR(AN481=16,AN481=17,AN481=18),3.53,3.64)))))))))), IF(AU481="Ա-2", IF(AN481=0,2.28,IF(AN481=1,2.35,IF(AN481=2,2.43,IF(AN481=3,2.5,IF(OR(AN481=5,AN481=4),2.58,IF(OR(AN481=6,AN481=7),2.66,IF(OR(AN481=8,AN481=9),2.75,IF(OR(AN481=10,AN481=11,AN481=12),2.83,IF(OR(AN481=13,AN481=14,AN481=15),2.92,IF(OR(AN481=16,AN481=17,AN481=18),3.01,3.11)))))))))),IF(AU481="Ա-3", IF(AN481=0,1.96,IF(AN481=1,2.02,IF(AN481=2,2.08,IF(AN481=3,2.15,IF(OR(AN481=5,AN481=4),2.21,IF(OR(AN481=6,AN481=7),2.28,IF(OR(AN481=8,AN481=9),2.35,IF(OR(AN481=10,AN481=11,AN481=12),2.42,IF(OR(AN481=13,AN481=14,AN481=15),2.5,IF(OR(AN481=16,AN481=17,AN481=18),2.58,2.66)))))))))), IF(AU481="Կ-1", IF(AN481=0,1.68,IF(AN481=1,1.73,IF(AN481=2,1.79,IF(AN481=3,1.84,IF(OR(AN481=5,AN481=4),1.9,IF(OR(AN481=6,AN481=7),1.96,IF(OR(AN481=8,AN481=9),2.02,IF(OR(AN481=10,AN481=11,AN481=12),2.08,IF(OR(AN481=13,AN481=14,AN481=15),2.14,IF(OR(AN481=16,AN481=17,AN481=18),2.21,2.28)))))))))), IF(AU481="Կ-2", IF(AN481=0,1.45,IF(AN481=1,1.49,IF(AN481=2,1.54,IF(AN481=3,1.59,IF(OR(AN481=5,AN481=4),1.63,IF(OR(AN481=6,AN481=7),1.68,IF(OR(AN481=8,AN481=9),1.73,IF(OR(AN481=10,AN481=11,AN481=12),1.79,IF(OR(AN481=13,AN481=14,AN481=15),1.84,IF(OR(AN481=16,AN481=17,AN481=18),1.9,1.95)))))))))),IF(AU481="Կ-3", IF(AN481=0,1.25,IF(AN481=1,1.29,IF(AN481=2,1.33,IF(AN481=3,1.37,IF(OR(AN481=5,AN481=4),1.41,IF(OR(AN481=6,AN481=7),1.45,IF(OR(AN481=8,AN481=9),1.49,IF(OR(AN481=10,AN481=11,AN481=12),1.54,IF(OR(AN481=13,AN481=14,AN481=15),1.58,IF(OR(AN481=16,AN481=17,AN481=18),1.63,1.68)))))))))), "Error"))))))))))))</f>
        <v>2.2799999999999998</v>
      </c>
      <c r="AP481" s="785"/>
      <c r="AQ481" s="786">
        <f t="shared" ref="AQ481:AQ491" si="1522">+AO481+AO481*AP481</f>
        <v>2.2799999999999998</v>
      </c>
      <c r="AR481" s="787">
        <v>66140</v>
      </c>
      <c r="AS481" s="823"/>
      <c r="AT481" s="823"/>
      <c r="AU481" s="789" t="str">
        <f t="shared" ref="AU481:AU491" si="1523">+AI481</f>
        <v>Կ-1</v>
      </c>
      <c r="AV481" s="787">
        <f t="shared" ref="AV481:AV491" si="1524">AR481*AQ481</f>
        <v>150799.19999999998</v>
      </c>
      <c r="AW481" s="790">
        <f t="shared" ref="AW481:AW491" si="1525">AQ481*AR481+AS481+AT481</f>
        <v>150799.19999999998</v>
      </c>
      <c r="AX481" s="796">
        <f t="shared" ref="AX481:AX491" si="1526">+AW481*13</f>
        <v>1960389.5999999999</v>
      </c>
    </row>
    <row r="482" spans="2:50" s="776" customFormat="1" ht="27">
      <c r="B482" s="1595">
        <v>136</v>
      </c>
      <c r="C482" s="646" t="s">
        <v>1561</v>
      </c>
      <c r="D482" s="1308" t="s">
        <v>541</v>
      </c>
      <c r="E482" s="798">
        <v>1</v>
      </c>
      <c r="F482" s="1309">
        <v>4</v>
      </c>
      <c r="G482" s="799">
        <f t="shared" si="1503"/>
        <v>1.9</v>
      </c>
      <c r="H482" s="801">
        <v>66140</v>
      </c>
      <c r="I482" s="823"/>
      <c r="J482" s="823"/>
      <c r="K482" s="795" t="s">
        <v>97</v>
      </c>
      <c r="L482" s="787">
        <f t="shared" si="1504"/>
        <v>125666</v>
      </c>
      <c r="M482" s="790">
        <f t="shared" si="1476"/>
        <v>125666</v>
      </c>
      <c r="N482" s="791">
        <f t="shared" si="1505"/>
        <v>1633658</v>
      </c>
      <c r="O482" s="792">
        <f t="shared" si="1375"/>
        <v>1</v>
      </c>
      <c r="P482" s="793">
        <f t="shared" si="1477"/>
        <v>5</v>
      </c>
      <c r="Q482" s="794">
        <f t="shared" si="1506"/>
        <v>1.9</v>
      </c>
      <c r="R482" s="793"/>
      <c r="S482" s="827">
        <f t="shared" si="1507"/>
        <v>1.9</v>
      </c>
      <c r="T482" s="787">
        <v>66140</v>
      </c>
      <c r="U482" s="823"/>
      <c r="V482" s="823"/>
      <c r="W482" s="795" t="str">
        <f t="shared" si="1478"/>
        <v>Կ-1</v>
      </c>
      <c r="X482" s="787">
        <f t="shared" si="1508"/>
        <v>125666</v>
      </c>
      <c r="Y482" s="790">
        <f t="shared" si="1509"/>
        <v>125666</v>
      </c>
      <c r="Z482" s="796">
        <f t="shared" si="1510"/>
        <v>1633658</v>
      </c>
      <c r="AA482" s="792">
        <f t="shared" si="1511"/>
        <v>1</v>
      </c>
      <c r="AB482" s="793">
        <f t="shared" si="1512"/>
        <v>6</v>
      </c>
      <c r="AC482" s="794">
        <f t="shared" si="1513"/>
        <v>1.96</v>
      </c>
      <c r="AD482" s="793"/>
      <c r="AE482" s="827">
        <f t="shared" si="1514"/>
        <v>1.96</v>
      </c>
      <c r="AF482" s="787">
        <v>66140</v>
      </c>
      <c r="AG482" s="823"/>
      <c r="AH482" s="823"/>
      <c r="AI482" s="789" t="str">
        <f t="shared" si="1515"/>
        <v>Կ-1</v>
      </c>
      <c r="AJ482" s="787">
        <f t="shared" si="1516"/>
        <v>129634.4</v>
      </c>
      <c r="AK482" s="790">
        <f t="shared" si="1517"/>
        <v>129634.4</v>
      </c>
      <c r="AL482" s="796">
        <f t="shared" si="1518"/>
        <v>1685247.2</v>
      </c>
      <c r="AM482" s="792">
        <f t="shared" si="1519"/>
        <v>1</v>
      </c>
      <c r="AN482" s="793">
        <f t="shared" si="1520"/>
        <v>7</v>
      </c>
      <c r="AO482" s="794">
        <f t="shared" si="1521"/>
        <v>1.96</v>
      </c>
      <c r="AP482" s="793"/>
      <c r="AQ482" s="827">
        <f t="shared" si="1522"/>
        <v>1.96</v>
      </c>
      <c r="AR482" s="787">
        <v>66140</v>
      </c>
      <c r="AS482" s="823"/>
      <c r="AT482" s="823"/>
      <c r="AU482" s="789" t="str">
        <f t="shared" si="1523"/>
        <v>Կ-1</v>
      </c>
      <c r="AV482" s="787">
        <f t="shared" si="1524"/>
        <v>129634.4</v>
      </c>
      <c r="AW482" s="790">
        <f t="shared" si="1525"/>
        <v>129634.4</v>
      </c>
      <c r="AX482" s="796">
        <f t="shared" si="1526"/>
        <v>1685247.2</v>
      </c>
    </row>
    <row r="483" spans="2:50" s="776" customFormat="1" ht="27">
      <c r="B483" s="1595">
        <v>137</v>
      </c>
      <c r="C483" s="646" t="s">
        <v>1562</v>
      </c>
      <c r="D483" s="1308" t="s">
        <v>541</v>
      </c>
      <c r="E483" s="798">
        <v>1</v>
      </c>
      <c r="F483" s="1309">
        <v>9</v>
      </c>
      <c r="G483" s="799">
        <f t="shared" si="1503"/>
        <v>2.02</v>
      </c>
      <c r="H483" s="801">
        <v>66140</v>
      </c>
      <c r="I483" s="823"/>
      <c r="J483" s="823"/>
      <c r="K483" s="795" t="s">
        <v>97</v>
      </c>
      <c r="L483" s="787">
        <f t="shared" si="1504"/>
        <v>133602.79999999999</v>
      </c>
      <c r="M483" s="790">
        <f t="shared" si="1476"/>
        <v>133602.79999999999</v>
      </c>
      <c r="N483" s="791">
        <f t="shared" si="1505"/>
        <v>1736836.4</v>
      </c>
      <c r="O483" s="792">
        <f t="shared" si="1375"/>
        <v>1</v>
      </c>
      <c r="P483" s="793">
        <f t="shared" si="1477"/>
        <v>10</v>
      </c>
      <c r="Q483" s="794">
        <f t="shared" si="1506"/>
        <v>2.08</v>
      </c>
      <c r="R483" s="793"/>
      <c r="S483" s="827">
        <f t="shared" si="1507"/>
        <v>2.08</v>
      </c>
      <c r="T483" s="787">
        <v>66140</v>
      </c>
      <c r="U483" s="823"/>
      <c r="V483" s="823"/>
      <c r="W483" s="795" t="str">
        <f t="shared" si="1478"/>
        <v>Կ-1</v>
      </c>
      <c r="X483" s="787">
        <f t="shared" si="1508"/>
        <v>137571.20000000001</v>
      </c>
      <c r="Y483" s="790">
        <f t="shared" si="1509"/>
        <v>137571.20000000001</v>
      </c>
      <c r="Z483" s="796">
        <f t="shared" si="1510"/>
        <v>1788425.6</v>
      </c>
      <c r="AA483" s="792">
        <f t="shared" si="1511"/>
        <v>1</v>
      </c>
      <c r="AB483" s="793">
        <f t="shared" si="1512"/>
        <v>11</v>
      </c>
      <c r="AC483" s="794">
        <f t="shared" si="1513"/>
        <v>2.08</v>
      </c>
      <c r="AD483" s="793"/>
      <c r="AE483" s="827">
        <f t="shared" si="1514"/>
        <v>2.08</v>
      </c>
      <c r="AF483" s="787">
        <v>66140</v>
      </c>
      <c r="AG483" s="823"/>
      <c r="AH483" s="823"/>
      <c r="AI483" s="789" t="str">
        <f t="shared" si="1515"/>
        <v>Կ-1</v>
      </c>
      <c r="AJ483" s="787">
        <f t="shared" si="1516"/>
        <v>137571.20000000001</v>
      </c>
      <c r="AK483" s="790">
        <f t="shared" si="1517"/>
        <v>137571.20000000001</v>
      </c>
      <c r="AL483" s="796">
        <f t="shared" si="1518"/>
        <v>1788425.6</v>
      </c>
      <c r="AM483" s="792">
        <f t="shared" si="1519"/>
        <v>1</v>
      </c>
      <c r="AN483" s="793">
        <f t="shared" si="1520"/>
        <v>12</v>
      </c>
      <c r="AO483" s="794">
        <f t="shared" si="1521"/>
        <v>2.08</v>
      </c>
      <c r="AP483" s="793"/>
      <c r="AQ483" s="827">
        <f t="shared" si="1522"/>
        <v>2.08</v>
      </c>
      <c r="AR483" s="787">
        <v>66140</v>
      </c>
      <c r="AS483" s="823"/>
      <c r="AT483" s="823"/>
      <c r="AU483" s="789" t="str">
        <f t="shared" si="1523"/>
        <v>Կ-1</v>
      </c>
      <c r="AV483" s="787">
        <f t="shared" si="1524"/>
        <v>137571.20000000001</v>
      </c>
      <c r="AW483" s="790">
        <f t="shared" si="1525"/>
        <v>137571.20000000001</v>
      </c>
      <c r="AX483" s="796">
        <f t="shared" si="1526"/>
        <v>1788425.6</v>
      </c>
    </row>
    <row r="484" spans="2:50" s="776" customFormat="1" ht="27">
      <c r="B484" s="1595">
        <v>138</v>
      </c>
      <c r="C484" s="646" t="s">
        <v>1572</v>
      </c>
      <c r="D484" s="1308" t="s">
        <v>541</v>
      </c>
      <c r="E484" s="798">
        <v>1</v>
      </c>
      <c r="F484" s="1309">
        <v>4</v>
      </c>
      <c r="G484" s="799">
        <f t="shared" si="1503"/>
        <v>1.9</v>
      </c>
      <c r="H484" s="801">
        <v>66140</v>
      </c>
      <c r="I484" s="823"/>
      <c r="J484" s="846"/>
      <c r="K484" s="795" t="s">
        <v>97</v>
      </c>
      <c r="L484" s="787">
        <f t="shared" si="1504"/>
        <v>125666</v>
      </c>
      <c r="M484" s="790">
        <f t="shared" si="1476"/>
        <v>125666</v>
      </c>
      <c r="N484" s="791">
        <f t="shared" si="1505"/>
        <v>1633658</v>
      </c>
      <c r="O484" s="792">
        <f t="shared" si="1375"/>
        <v>1</v>
      </c>
      <c r="P484" s="793">
        <f t="shared" si="1477"/>
        <v>5</v>
      </c>
      <c r="Q484" s="794">
        <f t="shared" si="1506"/>
        <v>1.9</v>
      </c>
      <c r="R484" s="793"/>
      <c r="S484" s="827">
        <f t="shared" si="1507"/>
        <v>1.9</v>
      </c>
      <c r="T484" s="787">
        <v>66140</v>
      </c>
      <c r="U484" s="823"/>
      <c r="V484" s="846"/>
      <c r="W484" s="795" t="str">
        <f t="shared" si="1478"/>
        <v>Կ-1</v>
      </c>
      <c r="X484" s="787">
        <f t="shared" si="1508"/>
        <v>125666</v>
      </c>
      <c r="Y484" s="790">
        <f t="shared" si="1509"/>
        <v>125666</v>
      </c>
      <c r="Z484" s="796">
        <f t="shared" si="1510"/>
        <v>1633658</v>
      </c>
      <c r="AA484" s="792">
        <f t="shared" si="1511"/>
        <v>1</v>
      </c>
      <c r="AB484" s="793">
        <f t="shared" si="1512"/>
        <v>6</v>
      </c>
      <c r="AC484" s="794">
        <f t="shared" si="1513"/>
        <v>1.96</v>
      </c>
      <c r="AD484" s="793"/>
      <c r="AE484" s="827">
        <f t="shared" si="1514"/>
        <v>1.96</v>
      </c>
      <c r="AF484" s="787">
        <v>66140</v>
      </c>
      <c r="AG484" s="823"/>
      <c r="AH484" s="846"/>
      <c r="AI484" s="789" t="str">
        <f t="shared" si="1515"/>
        <v>Կ-1</v>
      </c>
      <c r="AJ484" s="787">
        <f t="shared" si="1516"/>
        <v>129634.4</v>
      </c>
      <c r="AK484" s="790">
        <f t="shared" si="1517"/>
        <v>129634.4</v>
      </c>
      <c r="AL484" s="796">
        <f t="shared" si="1518"/>
        <v>1685247.2</v>
      </c>
      <c r="AM484" s="792">
        <f t="shared" si="1519"/>
        <v>1</v>
      </c>
      <c r="AN484" s="793">
        <f t="shared" si="1520"/>
        <v>7</v>
      </c>
      <c r="AO484" s="794">
        <f t="shared" si="1521"/>
        <v>1.96</v>
      </c>
      <c r="AP484" s="793"/>
      <c r="AQ484" s="827">
        <f t="shared" si="1522"/>
        <v>1.96</v>
      </c>
      <c r="AR484" s="787">
        <v>66140</v>
      </c>
      <c r="AS484" s="823"/>
      <c r="AT484" s="846"/>
      <c r="AU484" s="789" t="str">
        <f t="shared" si="1523"/>
        <v>Կ-1</v>
      </c>
      <c r="AV484" s="787">
        <f t="shared" si="1524"/>
        <v>129634.4</v>
      </c>
      <c r="AW484" s="790">
        <f t="shared" si="1525"/>
        <v>129634.4</v>
      </c>
      <c r="AX484" s="796">
        <f t="shared" si="1526"/>
        <v>1685247.2</v>
      </c>
    </row>
    <row r="485" spans="2:50" s="776" customFormat="1" ht="27">
      <c r="B485" s="1595">
        <v>139</v>
      </c>
      <c r="C485" s="646" t="s">
        <v>1110</v>
      </c>
      <c r="D485" s="1308" t="s">
        <v>541</v>
      </c>
      <c r="E485" s="798">
        <v>1</v>
      </c>
      <c r="F485" s="1309">
        <v>7</v>
      </c>
      <c r="G485" s="799">
        <f t="shared" si="1503"/>
        <v>1.96</v>
      </c>
      <c r="H485" s="801">
        <v>66140</v>
      </c>
      <c r="I485" s="823"/>
      <c r="J485" s="823"/>
      <c r="K485" s="795" t="s">
        <v>97</v>
      </c>
      <c r="L485" s="787">
        <f t="shared" si="1504"/>
        <v>129634.4</v>
      </c>
      <c r="M485" s="790">
        <f t="shared" si="1476"/>
        <v>129634.4</v>
      </c>
      <c r="N485" s="791">
        <f t="shared" si="1505"/>
        <v>1685247.2</v>
      </c>
      <c r="O485" s="792">
        <f t="shared" si="1375"/>
        <v>1</v>
      </c>
      <c r="P485" s="793">
        <f t="shared" si="1477"/>
        <v>8</v>
      </c>
      <c r="Q485" s="794">
        <f t="shared" si="1506"/>
        <v>2.02</v>
      </c>
      <c r="R485" s="793"/>
      <c r="S485" s="827">
        <f t="shared" si="1507"/>
        <v>2.02</v>
      </c>
      <c r="T485" s="787">
        <v>66140</v>
      </c>
      <c r="U485" s="823"/>
      <c r="V485" s="823"/>
      <c r="W485" s="795" t="str">
        <f t="shared" si="1478"/>
        <v>Կ-1</v>
      </c>
      <c r="X485" s="787">
        <f t="shared" si="1508"/>
        <v>133602.79999999999</v>
      </c>
      <c r="Y485" s="790">
        <f t="shared" si="1509"/>
        <v>133602.79999999999</v>
      </c>
      <c r="Z485" s="796">
        <f t="shared" si="1510"/>
        <v>1736836.4</v>
      </c>
      <c r="AA485" s="792">
        <f t="shared" si="1511"/>
        <v>1</v>
      </c>
      <c r="AB485" s="793">
        <f t="shared" si="1512"/>
        <v>9</v>
      </c>
      <c r="AC485" s="794">
        <f t="shared" si="1513"/>
        <v>2.02</v>
      </c>
      <c r="AD485" s="793"/>
      <c r="AE485" s="827">
        <f t="shared" si="1514"/>
        <v>2.02</v>
      </c>
      <c r="AF485" s="787">
        <v>66140</v>
      </c>
      <c r="AG485" s="823"/>
      <c r="AH485" s="823"/>
      <c r="AI485" s="789" t="str">
        <f t="shared" si="1515"/>
        <v>Կ-1</v>
      </c>
      <c r="AJ485" s="787">
        <f t="shared" si="1516"/>
        <v>133602.79999999999</v>
      </c>
      <c r="AK485" s="790">
        <f t="shared" si="1517"/>
        <v>133602.79999999999</v>
      </c>
      <c r="AL485" s="796">
        <f t="shared" si="1518"/>
        <v>1736836.4</v>
      </c>
      <c r="AM485" s="792">
        <f t="shared" si="1519"/>
        <v>1</v>
      </c>
      <c r="AN485" s="793">
        <f t="shared" si="1520"/>
        <v>10</v>
      </c>
      <c r="AO485" s="794">
        <f t="shared" si="1521"/>
        <v>2.08</v>
      </c>
      <c r="AP485" s="793"/>
      <c r="AQ485" s="827">
        <f t="shared" si="1522"/>
        <v>2.08</v>
      </c>
      <c r="AR485" s="787">
        <v>66140</v>
      </c>
      <c r="AS485" s="823"/>
      <c r="AT485" s="823"/>
      <c r="AU485" s="789" t="str">
        <f t="shared" si="1523"/>
        <v>Կ-1</v>
      </c>
      <c r="AV485" s="787">
        <f t="shared" si="1524"/>
        <v>137571.20000000001</v>
      </c>
      <c r="AW485" s="790">
        <f t="shared" si="1525"/>
        <v>137571.20000000001</v>
      </c>
      <c r="AX485" s="796">
        <f t="shared" si="1526"/>
        <v>1788425.6</v>
      </c>
    </row>
    <row r="486" spans="2:50" s="776" customFormat="1" ht="27">
      <c r="B486" s="1595">
        <v>140</v>
      </c>
      <c r="C486" s="646" t="s">
        <v>2290</v>
      </c>
      <c r="D486" s="1308" t="s">
        <v>541</v>
      </c>
      <c r="E486" s="798">
        <v>1</v>
      </c>
      <c r="F486" s="1309">
        <v>1</v>
      </c>
      <c r="G486" s="799">
        <f t="shared" si="1503"/>
        <v>1.73</v>
      </c>
      <c r="H486" s="801">
        <v>66140</v>
      </c>
      <c r="I486" s="823"/>
      <c r="J486" s="823"/>
      <c r="K486" s="795" t="s">
        <v>97</v>
      </c>
      <c r="L486" s="787">
        <f t="shared" si="1504"/>
        <v>114422.2</v>
      </c>
      <c r="M486" s="790">
        <f t="shared" si="1476"/>
        <v>114422.2</v>
      </c>
      <c r="N486" s="791">
        <f t="shared" si="1505"/>
        <v>1487488.5999999999</v>
      </c>
      <c r="O486" s="792">
        <f t="shared" si="1375"/>
        <v>1</v>
      </c>
      <c r="P486" s="793">
        <f t="shared" si="1477"/>
        <v>2</v>
      </c>
      <c r="Q486" s="794">
        <f t="shared" si="1506"/>
        <v>1.79</v>
      </c>
      <c r="R486" s="793"/>
      <c r="S486" s="827">
        <f t="shared" si="1507"/>
        <v>1.79</v>
      </c>
      <c r="T486" s="787">
        <v>66140</v>
      </c>
      <c r="U486" s="823"/>
      <c r="V486" s="823"/>
      <c r="W486" s="795" t="str">
        <f t="shared" si="1478"/>
        <v>Կ-1</v>
      </c>
      <c r="X486" s="787">
        <f t="shared" si="1508"/>
        <v>118390.6</v>
      </c>
      <c r="Y486" s="790">
        <f t="shared" si="1509"/>
        <v>118390.6</v>
      </c>
      <c r="Z486" s="796">
        <f t="shared" si="1510"/>
        <v>1539077.8</v>
      </c>
      <c r="AA486" s="792">
        <f t="shared" si="1511"/>
        <v>1</v>
      </c>
      <c r="AB486" s="793">
        <f t="shared" si="1512"/>
        <v>3</v>
      </c>
      <c r="AC486" s="794">
        <f t="shared" si="1513"/>
        <v>1.84</v>
      </c>
      <c r="AD486" s="793"/>
      <c r="AE486" s="827">
        <f t="shared" si="1514"/>
        <v>1.84</v>
      </c>
      <c r="AF486" s="787">
        <v>66140</v>
      </c>
      <c r="AG486" s="823"/>
      <c r="AH486" s="823"/>
      <c r="AI486" s="789" t="str">
        <f t="shared" si="1515"/>
        <v>Կ-1</v>
      </c>
      <c r="AJ486" s="787">
        <f t="shared" si="1516"/>
        <v>121697.60000000001</v>
      </c>
      <c r="AK486" s="790">
        <f t="shared" si="1517"/>
        <v>121697.60000000001</v>
      </c>
      <c r="AL486" s="796">
        <f t="shared" si="1518"/>
        <v>1582068.8</v>
      </c>
      <c r="AM486" s="792">
        <f t="shared" si="1519"/>
        <v>1</v>
      </c>
      <c r="AN486" s="793">
        <f t="shared" si="1520"/>
        <v>4</v>
      </c>
      <c r="AO486" s="794">
        <f t="shared" si="1521"/>
        <v>1.9</v>
      </c>
      <c r="AP486" s="793"/>
      <c r="AQ486" s="827">
        <f t="shared" si="1522"/>
        <v>1.9</v>
      </c>
      <c r="AR486" s="787">
        <v>66140</v>
      </c>
      <c r="AS486" s="823"/>
      <c r="AT486" s="823"/>
      <c r="AU486" s="789" t="str">
        <f t="shared" si="1523"/>
        <v>Կ-1</v>
      </c>
      <c r="AV486" s="787">
        <f t="shared" si="1524"/>
        <v>125666</v>
      </c>
      <c r="AW486" s="790">
        <f t="shared" si="1525"/>
        <v>125666</v>
      </c>
      <c r="AX486" s="796">
        <f t="shared" si="1526"/>
        <v>1633658</v>
      </c>
    </row>
    <row r="487" spans="2:50" s="776" customFormat="1" ht="27">
      <c r="B487" s="1595">
        <v>141</v>
      </c>
      <c r="C487" s="646" t="s">
        <v>2291</v>
      </c>
      <c r="D487" s="1308" t="s">
        <v>541</v>
      </c>
      <c r="E487" s="798">
        <v>1</v>
      </c>
      <c r="F487" s="1309">
        <v>1</v>
      </c>
      <c r="G487" s="799">
        <f t="shared" si="1503"/>
        <v>1.73</v>
      </c>
      <c r="H487" s="801">
        <v>66140</v>
      </c>
      <c r="I487" s="823"/>
      <c r="J487" s="823"/>
      <c r="K487" s="795" t="s">
        <v>97</v>
      </c>
      <c r="L487" s="787">
        <f t="shared" si="1504"/>
        <v>114422.2</v>
      </c>
      <c r="M487" s="790">
        <f t="shared" si="1476"/>
        <v>114422.2</v>
      </c>
      <c r="N487" s="791">
        <f t="shared" si="1505"/>
        <v>1487488.5999999999</v>
      </c>
      <c r="O487" s="792">
        <f t="shared" si="1375"/>
        <v>1</v>
      </c>
      <c r="P487" s="793">
        <f t="shared" si="1477"/>
        <v>2</v>
      </c>
      <c r="Q487" s="794">
        <f t="shared" si="1506"/>
        <v>1.79</v>
      </c>
      <c r="R487" s="793"/>
      <c r="S487" s="827">
        <f t="shared" si="1507"/>
        <v>1.79</v>
      </c>
      <c r="T487" s="787">
        <v>66140</v>
      </c>
      <c r="U487" s="823"/>
      <c r="V487" s="823"/>
      <c r="W487" s="795" t="str">
        <f t="shared" si="1478"/>
        <v>Կ-1</v>
      </c>
      <c r="X487" s="787">
        <f t="shared" si="1508"/>
        <v>118390.6</v>
      </c>
      <c r="Y487" s="790">
        <f t="shared" si="1509"/>
        <v>118390.6</v>
      </c>
      <c r="Z487" s="796">
        <f t="shared" si="1510"/>
        <v>1539077.8</v>
      </c>
      <c r="AA487" s="792">
        <f t="shared" si="1511"/>
        <v>1</v>
      </c>
      <c r="AB487" s="793">
        <f t="shared" si="1512"/>
        <v>3</v>
      </c>
      <c r="AC487" s="794">
        <f t="shared" si="1513"/>
        <v>1.84</v>
      </c>
      <c r="AD487" s="793"/>
      <c r="AE487" s="827">
        <f t="shared" si="1514"/>
        <v>1.84</v>
      </c>
      <c r="AF487" s="787">
        <v>66140</v>
      </c>
      <c r="AG487" s="823"/>
      <c r="AH487" s="823"/>
      <c r="AI487" s="789" t="str">
        <f t="shared" si="1515"/>
        <v>Կ-1</v>
      </c>
      <c r="AJ487" s="787">
        <f t="shared" si="1516"/>
        <v>121697.60000000001</v>
      </c>
      <c r="AK487" s="790">
        <f t="shared" si="1517"/>
        <v>121697.60000000001</v>
      </c>
      <c r="AL487" s="796">
        <f t="shared" si="1518"/>
        <v>1582068.8</v>
      </c>
      <c r="AM487" s="792">
        <f t="shared" si="1519"/>
        <v>1</v>
      </c>
      <c r="AN487" s="793">
        <f t="shared" si="1520"/>
        <v>4</v>
      </c>
      <c r="AO487" s="794">
        <f t="shared" si="1521"/>
        <v>1.9</v>
      </c>
      <c r="AP487" s="793"/>
      <c r="AQ487" s="827">
        <f t="shared" si="1522"/>
        <v>1.9</v>
      </c>
      <c r="AR487" s="787">
        <v>66140</v>
      </c>
      <c r="AS487" s="823"/>
      <c r="AT487" s="823"/>
      <c r="AU487" s="789" t="str">
        <f t="shared" si="1523"/>
        <v>Կ-1</v>
      </c>
      <c r="AV487" s="787">
        <f t="shared" si="1524"/>
        <v>125666</v>
      </c>
      <c r="AW487" s="790">
        <f t="shared" si="1525"/>
        <v>125666</v>
      </c>
      <c r="AX487" s="796">
        <f t="shared" si="1526"/>
        <v>1633658</v>
      </c>
    </row>
    <row r="488" spans="2:50" s="776" customFormat="1" ht="27">
      <c r="B488" s="1595">
        <v>142</v>
      </c>
      <c r="C488" s="646" t="s">
        <v>1569</v>
      </c>
      <c r="D488" s="1308" t="s">
        <v>541</v>
      </c>
      <c r="E488" s="798">
        <v>1</v>
      </c>
      <c r="F488" s="1309">
        <v>2</v>
      </c>
      <c r="G488" s="799">
        <f t="shared" si="1503"/>
        <v>1.79</v>
      </c>
      <c r="H488" s="801">
        <v>66140</v>
      </c>
      <c r="I488" s="823"/>
      <c r="J488" s="823"/>
      <c r="K488" s="795" t="s">
        <v>97</v>
      </c>
      <c r="L488" s="787">
        <f t="shared" si="1504"/>
        <v>118390.6</v>
      </c>
      <c r="M488" s="790">
        <f t="shared" si="1476"/>
        <v>118390.6</v>
      </c>
      <c r="N488" s="791">
        <f t="shared" si="1505"/>
        <v>1539077.8</v>
      </c>
      <c r="O488" s="792">
        <f t="shared" si="1375"/>
        <v>1</v>
      </c>
      <c r="P488" s="793">
        <f t="shared" si="1477"/>
        <v>3</v>
      </c>
      <c r="Q488" s="794">
        <f t="shared" si="1506"/>
        <v>1.84</v>
      </c>
      <c r="R488" s="793"/>
      <c r="S488" s="827">
        <f t="shared" si="1507"/>
        <v>1.84</v>
      </c>
      <c r="T488" s="787">
        <v>66140</v>
      </c>
      <c r="U488" s="823"/>
      <c r="V488" s="823"/>
      <c r="W488" s="795" t="str">
        <f t="shared" si="1478"/>
        <v>Կ-1</v>
      </c>
      <c r="X488" s="787">
        <f t="shared" si="1508"/>
        <v>121697.60000000001</v>
      </c>
      <c r="Y488" s="790">
        <f t="shared" si="1509"/>
        <v>121697.60000000001</v>
      </c>
      <c r="Z488" s="796">
        <f t="shared" si="1510"/>
        <v>1582068.8</v>
      </c>
      <c r="AA488" s="792">
        <f t="shared" si="1511"/>
        <v>1</v>
      </c>
      <c r="AB488" s="793">
        <f t="shared" si="1512"/>
        <v>4</v>
      </c>
      <c r="AC488" s="794">
        <f t="shared" si="1513"/>
        <v>1.9</v>
      </c>
      <c r="AD488" s="793"/>
      <c r="AE488" s="827">
        <f t="shared" si="1514"/>
        <v>1.9</v>
      </c>
      <c r="AF488" s="787">
        <v>66140</v>
      </c>
      <c r="AG488" s="823"/>
      <c r="AH488" s="823"/>
      <c r="AI488" s="789" t="str">
        <f t="shared" si="1515"/>
        <v>Կ-1</v>
      </c>
      <c r="AJ488" s="787">
        <f t="shared" si="1516"/>
        <v>125666</v>
      </c>
      <c r="AK488" s="790">
        <f t="shared" si="1517"/>
        <v>125666</v>
      </c>
      <c r="AL488" s="796">
        <f t="shared" si="1518"/>
        <v>1633658</v>
      </c>
      <c r="AM488" s="792">
        <f t="shared" si="1519"/>
        <v>1</v>
      </c>
      <c r="AN488" s="793">
        <f t="shared" si="1520"/>
        <v>5</v>
      </c>
      <c r="AO488" s="794">
        <f t="shared" si="1521"/>
        <v>1.9</v>
      </c>
      <c r="AP488" s="793"/>
      <c r="AQ488" s="827">
        <f t="shared" si="1522"/>
        <v>1.9</v>
      </c>
      <c r="AR488" s="787">
        <v>66140</v>
      </c>
      <c r="AS488" s="823"/>
      <c r="AT488" s="823"/>
      <c r="AU488" s="789" t="str">
        <f t="shared" si="1523"/>
        <v>Կ-1</v>
      </c>
      <c r="AV488" s="787">
        <f t="shared" si="1524"/>
        <v>125666</v>
      </c>
      <c r="AW488" s="790">
        <f t="shared" si="1525"/>
        <v>125666</v>
      </c>
      <c r="AX488" s="796">
        <f t="shared" si="1526"/>
        <v>1633658</v>
      </c>
    </row>
    <row r="489" spans="2:50" s="776" customFormat="1" ht="27">
      <c r="B489" s="1595">
        <v>143</v>
      </c>
      <c r="C489" s="655" t="s">
        <v>1563</v>
      </c>
      <c r="D489" s="1308" t="s">
        <v>541</v>
      </c>
      <c r="E489" s="798">
        <v>1</v>
      </c>
      <c r="F489" s="1309">
        <v>2</v>
      </c>
      <c r="G489" s="799">
        <f t="shared" si="1503"/>
        <v>1.79</v>
      </c>
      <c r="H489" s="801">
        <v>66140</v>
      </c>
      <c r="I489" s="846"/>
      <c r="J489" s="846"/>
      <c r="K489" s="795" t="s">
        <v>97</v>
      </c>
      <c r="L489" s="787">
        <f t="shared" si="1504"/>
        <v>118390.6</v>
      </c>
      <c r="M489" s="790">
        <f t="shared" si="1476"/>
        <v>118390.6</v>
      </c>
      <c r="N489" s="791">
        <f t="shared" si="1505"/>
        <v>1539077.8</v>
      </c>
      <c r="O489" s="792">
        <f t="shared" si="1375"/>
        <v>1</v>
      </c>
      <c r="P489" s="793">
        <f t="shared" si="1477"/>
        <v>3</v>
      </c>
      <c r="Q489" s="794">
        <f t="shared" si="1506"/>
        <v>1.84</v>
      </c>
      <c r="R489" s="793"/>
      <c r="S489" s="827">
        <f t="shared" si="1507"/>
        <v>1.84</v>
      </c>
      <c r="T489" s="787">
        <v>66140</v>
      </c>
      <c r="U489" s="846"/>
      <c r="V489" s="846"/>
      <c r="W489" s="795" t="str">
        <f t="shared" si="1478"/>
        <v>Կ-1</v>
      </c>
      <c r="X489" s="787">
        <f t="shared" si="1508"/>
        <v>121697.60000000001</v>
      </c>
      <c r="Y489" s="790">
        <f t="shared" si="1509"/>
        <v>121697.60000000001</v>
      </c>
      <c r="Z489" s="796">
        <f t="shared" si="1510"/>
        <v>1582068.8</v>
      </c>
      <c r="AA489" s="792">
        <f t="shared" si="1511"/>
        <v>1</v>
      </c>
      <c r="AB489" s="793">
        <f t="shared" si="1512"/>
        <v>4</v>
      </c>
      <c r="AC489" s="794">
        <f t="shared" si="1513"/>
        <v>1.9</v>
      </c>
      <c r="AD489" s="793"/>
      <c r="AE489" s="827">
        <f t="shared" si="1514"/>
        <v>1.9</v>
      </c>
      <c r="AF489" s="787">
        <v>66140</v>
      </c>
      <c r="AG489" s="846"/>
      <c r="AH489" s="846"/>
      <c r="AI489" s="789" t="str">
        <f t="shared" si="1515"/>
        <v>Կ-1</v>
      </c>
      <c r="AJ489" s="787">
        <f t="shared" si="1516"/>
        <v>125666</v>
      </c>
      <c r="AK489" s="790">
        <f t="shared" si="1517"/>
        <v>125666</v>
      </c>
      <c r="AL489" s="796">
        <f t="shared" si="1518"/>
        <v>1633658</v>
      </c>
      <c r="AM489" s="792">
        <f t="shared" si="1519"/>
        <v>1</v>
      </c>
      <c r="AN489" s="793">
        <f t="shared" si="1520"/>
        <v>5</v>
      </c>
      <c r="AO489" s="794">
        <f t="shared" si="1521"/>
        <v>1.9</v>
      </c>
      <c r="AP489" s="793"/>
      <c r="AQ489" s="827">
        <f t="shared" si="1522"/>
        <v>1.9</v>
      </c>
      <c r="AR489" s="787">
        <v>66140</v>
      </c>
      <c r="AS489" s="846"/>
      <c r="AT489" s="846"/>
      <c r="AU489" s="789" t="str">
        <f t="shared" si="1523"/>
        <v>Կ-1</v>
      </c>
      <c r="AV489" s="787">
        <f t="shared" si="1524"/>
        <v>125666</v>
      </c>
      <c r="AW489" s="790">
        <f t="shared" si="1525"/>
        <v>125666</v>
      </c>
      <c r="AX489" s="796">
        <f t="shared" si="1526"/>
        <v>1633658</v>
      </c>
    </row>
    <row r="490" spans="2:50" s="776" customFormat="1" ht="27">
      <c r="B490" s="1595">
        <v>144</v>
      </c>
      <c r="C490" s="1321" t="s">
        <v>1739</v>
      </c>
      <c r="D490" s="1308" t="s">
        <v>541</v>
      </c>
      <c r="E490" s="798">
        <v>1</v>
      </c>
      <c r="F490" s="1309">
        <v>2</v>
      </c>
      <c r="G490" s="799">
        <f t="shared" si="1503"/>
        <v>1.79</v>
      </c>
      <c r="H490" s="801">
        <v>66140</v>
      </c>
      <c r="I490" s="846"/>
      <c r="J490" s="846"/>
      <c r="K490" s="795" t="s">
        <v>97</v>
      </c>
      <c r="L490" s="787">
        <f t="shared" si="1504"/>
        <v>118390.6</v>
      </c>
      <c r="M490" s="790">
        <f t="shared" si="1476"/>
        <v>118390.6</v>
      </c>
      <c r="N490" s="791">
        <f t="shared" si="1505"/>
        <v>1539077.8</v>
      </c>
      <c r="O490" s="792">
        <f t="shared" si="1375"/>
        <v>1</v>
      </c>
      <c r="P490" s="793">
        <f t="shared" si="1477"/>
        <v>3</v>
      </c>
      <c r="Q490" s="794">
        <f t="shared" si="1506"/>
        <v>1.84</v>
      </c>
      <c r="R490" s="793"/>
      <c r="S490" s="827">
        <f t="shared" si="1507"/>
        <v>1.84</v>
      </c>
      <c r="T490" s="787">
        <v>66140</v>
      </c>
      <c r="U490" s="846"/>
      <c r="V490" s="846"/>
      <c r="W490" s="795" t="str">
        <f t="shared" si="1478"/>
        <v>Կ-1</v>
      </c>
      <c r="X490" s="787">
        <f t="shared" si="1508"/>
        <v>121697.60000000001</v>
      </c>
      <c r="Y490" s="790">
        <f t="shared" si="1509"/>
        <v>121697.60000000001</v>
      </c>
      <c r="Z490" s="796">
        <f t="shared" si="1510"/>
        <v>1582068.8</v>
      </c>
      <c r="AA490" s="792">
        <f t="shared" si="1511"/>
        <v>1</v>
      </c>
      <c r="AB490" s="793">
        <f t="shared" si="1512"/>
        <v>4</v>
      </c>
      <c r="AC490" s="794">
        <f t="shared" si="1513"/>
        <v>1.9</v>
      </c>
      <c r="AD490" s="793"/>
      <c r="AE490" s="827">
        <f t="shared" si="1514"/>
        <v>1.9</v>
      </c>
      <c r="AF490" s="787">
        <v>66140</v>
      </c>
      <c r="AG490" s="846"/>
      <c r="AH490" s="846"/>
      <c r="AI490" s="789" t="str">
        <f t="shared" si="1515"/>
        <v>Կ-1</v>
      </c>
      <c r="AJ490" s="787">
        <f t="shared" si="1516"/>
        <v>125666</v>
      </c>
      <c r="AK490" s="790">
        <f t="shared" si="1517"/>
        <v>125666</v>
      </c>
      <c r="AL490" s="796">
        <f t="shared" si="1518"/>
        <v>1633658</v>
      </c>
      <c r="AM490" s="792">
        <f t="shared" si="1519"/>
        <v>1</v>
      </c>
      <c r="AN490" s="793">
        <f t="shared" si="1520"/>
        <v>5</v>
      </c>
      <c r="AO490" s="794">
        <f t="shared" si="1521"/>
        <v>1.9</v>
      </c>
      <c r="AP490" s="793"/>
      <c r="AQ490" s="827">
        <f t="shared" si="1522"/>
        <v>1.9</v>
      </c>
      <c r="AR490" s="787">
        <v>66140</v>
      </c>
      <c r="AS490" s="846"/>
      <c r="AT490" s="846"/>
      <c r="AU490" s="789" t="str">
        <f t="shared" si="1523"/>
        <v>Կ-1</v>
      </c>
      <c r="AV490" s="787">
        <f t="shared" si="1524"/>
        <v>125666</v>
      </c>
      <c r="AW490" s="790">
        <f t="shared" si="1525"/>
        <v>125666</v>
      </c>
      <c r="AX490" s="796">
        <f t="shared" si="1526"/>
        <v>1633658</v>
      </c>
    </row>
    <row r="491" spans="2:50" s="776" customFormat="1" ht="27">
      <c r="B491" s="1595">
        <v>145</v>
      </c>
      <c r="C491" s="655" t="s">
        <v>200</v>
      </c>
      <c r="D491" s="1308" t="s">
        <v>541</v>
      </c>
      <c r="E491" s="798">
        <v>1</v>
      </c>
      <c r="F491" s="1309">
        <v>36</v>
      </c>
      <c r="G491" s="799">
        <f t="shared" si="1503"/>
        <v>2.2799999999999998</v>
      </c>
      <c r="H491" s="801">
        <v>66140</v>
      </c>
      <c r="I491" s="846"/>
      <c r="J491" s="846"/>
      <c r="K491" s="795" t="s">
        <v>97</v>
      </c>
      <c r="L491" s="787">
        <f t="shared" si="1504"/>
        <v>150799.19999999998</v>
      </c>
      <c r="M491" s="790">
        <f t="shared" si="1476"/>
        <v>150799.19999999998</v>
      </c>
      <c r="N491" s="791">
        <f t="shared" si="1505"/>
        <v>1960389.5999999999</v>
      </c>
      <c r="O491" s="792">
        <f t="shared" si="1375"/>
        <v>1</v>
      </c>
      <c r="P491" s="793">
        <f t="shared" si="1477"/>
        <v>37</v>
      </c>
      <c r="Q491" s="794">
        <f t="shared" si="1506"/>
        <v>2.2799999999999998</v>
      </c>
      <c r="R491" s="793"/>
      <c r="S491" s="827">
        <f t="shared" si="1507"/>
        <v>2.2799999999999998</v>
      </c>
      <c r="T491" s="787">
        <v>66140</v>
      </c>
      <c r="U491" s="846"/>
      <c r="V491" s="846"/>
      <c r="W491" s="795" t="str">
        <f t="shared" si="1478"/>
        <v>Կ-1</v>
      </c>
      <c r="X491" s="787">
        <f t="shared" si="1508"/>
        <v>150799.19999999998</v>
      </c>
      <c r="Y491" s="790">
        <f t="shared" si="1509"/>
        <v>150799.19999999998</v>
      </c>
      <c r="Z491" s="796">
        <f t="shared" si="1510"/>
        <v>1960389.5999999999</v>
      </c>
      <c r="AA491" s="792">
        <f t="shared" si="1511"/>
        <v>1</v>
      </c>
      <c r="AB491" s="793">
        <f t="shared" si="1512"/>
        <v>38</v>
      </c>
      <c r="AC491" s="794">
        <f t="shared" si="1513"/>
        <v>2.2799999999999998</v>
      </c>
      <c r="AD491" s="793"/>
      <c r="AE491" s="827">
        <f t="shared" si="1514"/>
        <v>2.2799999999999998</v>
      </c>
      <c r="AF491" s="787">
        <v>66140</v>
      </c>
      <c r="AG491" s="846"/>
      <c r="AH491" s="846"/>
      <c r="AI491" s="789" t="str">
        <f t="shared" si="1515"/>
        <v>Կ-1</v>
      </c>
      <c r="AJ491" s="787">
        <f t="shared" si="1516"/>
        <v>150799.19999999998</v>
      </c>
      <c r="AK491" s="790">
        <f t="shared" si="1517"/>
        <v>150799.19999999998</v>
      </c>
      <c r="AL491" s="796">
        <f t="shared" si="1518"/>
        <v>1960389.5999999999</v>
      </c>
      <c r="AM491" s="792">
        <f t="shared" si="1519"/>
        <v>1</v>
      </c>
      <c r="AN491" s="793">
        <f t="shared" si="1520"/>
        <v>39</v>
      </c>
      <c r="AO491" s="794">
        <f t="shared" si="1521"/>
        <v>2.2799999999999998</v>
      </c>
      <c r="AP491" s="793"/>
      <c r="AQ491" s="827">
        <f t="shared" si="1522"/>
        <v>2.2799999999999998</v>
      </c>
      <c r="AR491" s="787">
        <v>66140</v>
      </c>
      <c r="AS491" s="846"/>
      <c r="AT491" s="846"/>
      <c r="AU491" s="789" t="str">
        <f t="shared" si="1523"/>
        <v>Կ-1</v>
      </c>
      <c r="AV491" s="787">
        <f t="shared" si="1524"/>
        <v>150799.19999999998</v>
      </c>
      <c r="AW491" s="790">
        <f t="shared" si="1525"/>
        <v>150799.19999999998</v>
      </c>
      <c r="AX491" s="796">
        <f t="shared" si="1526"/>
        <v>1960389.5999999999</v>
      </c>
    </row>
    <row r="492" spans="2:50" s="776" customFormat="1" ht="27">
      <c r="B492" s="1595">
        <v>146</v>
      </c>
      <c r="C492" s="655" t="s">
        <v>2292</v>
      </c>
      <c r="D492" s="1308" t="s">
        <v>541</v>
      </c>
      <c r="E492" s="798">
        <v>1</v>
      </c>
      <c r="F492" s="1309">
        <v>1</v>
      </c>
      <c r="G492" s="799">
        <f t="shared" ref="G492:G493" si="1527">IF(E492&lt;1,0,IF(K492="Բ-1",IF(F492=0,6.94,IF(F492=1,7.17,IF(F492=2,7.41,IF(F492=3,7.66,IF(OR(F492=5,F492=4),7.92,IF(OR(F492=6,F492=7),8.18,IF(OR(F492=8,F492=9),8.46,IF(OR(F492=10,F492=11,F492=12),8.74,IF(OR(F492=13,F492=14,F492=15),9.03,IF(OR(F492=16,F492=17,F492=18),9.33,9.65)))))))))),IF(K492="Բ-2", IF(F492=0,5.71,IF(F492=1,5.89,IF(F492=2,6.09,IF(F492=3,6.29,IF(OR(F492=5,F492=4),6.5,IF(OR(F492=6,F492=7),6.72,IF(OR(F492=8,F492=9),6.94,IF(OR(F492=10,F492=11,F492=12),7.17,IF(OR(F492=13,F492=14,F492=15),7.41,IF(OR(F492=16,F492=17,F492=18),7.65,7.91)))))))))), IF(K492="Գ-1", IF(F492=0,4.7,IF(F492=1,4.86,IF(F492=2,5.01,IF(F492=3,5.18,IF(OR(F492=5,F492=4),5.35,IF(OR(F492=6,F492=7),5.52,IF(OR(F492=8,F492=9),5.71,IF(OR(F492=10,F492=11,F492=12),5.89,IF(OR(F492=13,F492=14,F492=15),6.09,IF(OR(F492=16,F492=17,F492=18),6.29,6.49)))))))))), IF(K492="Գ-2", IF(F492=0,3.88,IF(F492=1,4.01,IF(F492=2,4.14,IF(F492=3,4.27,IF(OR(F492=5,F492=4),4.41,IF(OR(F492=6,F492=7),4.55,IF(OR(F492=8,F492=9),4.7,IF(OR(F492=10,F492=11,F492=12),4.85,IF(OR(F492=13,F492=14,F492=15),5.01,IF(OR(F492=16,F492=17,F492=18),5.17,5.34)))))))))), IF(K492="Գ-3", IF(F492=0,3.21,IF(F492=1,3.31,IF(F492=2,3.42,IF(F492=3,3.53,IF(OR(F492=5,F492=4),3.64,IF(OR(F492=6,F492=7),3.76,IF(OR(F492=8,F492=9),3.88,IF(OR(F492=10,F492=11,F492=12),4.01,IF(OR(F492=13,F492=14,F492=15),4.13,IF(OR(F492=16,F492=17,F492=18),4.27,4.4)))))))))), IF(K492="Ա-1", IF(F492=0,2.66,IF(F492=1,2.75,IF(F492=2,2.83,IF(F492=3,2.92,IF(OR(F492=5,F492=4),3.02,IF(OR(F492=6,F492=7),3.11,IF(OR(F492=8,F492=9),3.21,IF(OR(F492=10,F492=11,F492=12),3.31,IF(OR(F492=13,F492=14,F492=15),3.42,IF(OR(F492=16,F492=17,F492=18),3.53,3.64)))))))))), IF(K492="Ա-2", IF(F492=0,2.28,IF(F492=1,2.35,IF(F492=2,2.43,IF(F492=3,2.5,IF(OR(F492=5,F492=4),2.58,IF(OR(F492=6,F492=7),2.66,IF(OR(F492=8,F492=9),2.75,IF(OR(F492=10,F492=11,F492=12),2.83,IF(OR(F492=13,F492=14,F492=15),2.92,IF(OR(F492=16,F492=17,F492=18),3.01,3.11)))))))))),IF(K492="Ա-3", IF(F492=0,1.96,IF(F492=1,2.02,IF(F492=2,2.08,IF(F492=3,2.15,IF(OR(F492=5,F492=4),2.21,IF(OR(F492=6,F492=7),2.28,IF(OR(F492=8,F492=9),2.35,IF(OR(F492=10,F492=11,F492=12),2.42,IF(OR(F492=13,F492=14,F492=15),2.5,IF(OR(F492=16,F492=17,F492=18),2.58,2.66)))))))))), IF(K492="Կ-1", IF(F492=0,1.68,IF(F492=1,1.73,IF(F492=2,1.79,IF(F492=3,1.84,IF(OR(F492=5,F492=4),1.9,IF(OR(F492=6,F492=7),1.96,IF(OR(F492=8,F492=9),2.02,IF(OR(F492=10,F492=11,F492=12),2.08,IF(OR(F492=13,F492=14,F492=15),2.14,IF(OR(F492=16,F492=17,F492=18),2.21,2.28)))))))))), IF(K492="Կ-2", IF(F492=0,1.45,IF(F492=1,1.49,IF(F492=2,1.54,IF(F492=3,1.59,IF(OR(F492=5,F492=4),1.63,IF(OR(F492=6,F492=7),1.68,IF(OR(F492=8,F492=9),1.73,IF(OR(F492=10,F492=11,F492=12),1.79,IF(OR(F492=13,F492=14,F492=15),1.84,IF(OR(F492=16,F492=17,F492=18),1.9,1.95)))))))))),IF(K492="Կ-3", IF(F492=0,1.25,IF(F492=1,1.29,IF(F492=2,1.33,IF(F492=3,1.37,IF(OR(F492=5,F492=4),1.41,IF(OR(F492=6,F492=7),1.45,IF(OR(F492=8,F492=9),1.49,IF(OR(F492=10,F492=11,F492=12),1.54,IF(OR(F492=13,F492=14,F492=15),1.58,IF(OR(F492=16,F492=17,F492=18),1.63,1.68)))))))))), "Error"))))))))))))</f>
        <v>1.73</v>
      </c>
      <c r="H492" s="801">
        <v>66140</v>
      </c>
      <c r="I492" s="846"/>
      <c r="J492" s="846"/>
      <c r="K492" s="795" t="s">
        <v>97</v>
      </c>
      <c r="L492" s="787">
        <f t="shared" ref="L492:L493" si="1528">H492*G492</f>
        <v>114422.2</v>
      </c>
      <c r="M492" s="790">
        <f t="shared" si="1476"/>
        <v>114422.2</v>
      </c>
      <c r="N492" s="791">
        <f t="shared" ref="N492:N493" si="1529">+M492*13</f>
        <v>1487488.5999999999</v>
      </c>
      <c r="O492" s="792">
        <f t="shared" si="1375"/>
        <v>1</v>
      </c>
      <c r="P492" s="793">
        <f t="shared" si="1477"/>
        <v>2</v>
      </c>
      <c r="Q492" s="794">
        <f t="shared" ref="Q492:Q493" si="1530">IF(O492&lt;1,0,IF(W492="Բ-1",IF(P492=0,6.94,IF(P492=1,7.17,IF(P492=2,7.41,IF(P492=3,7.66,IF(OR(P492=5,P492=4),7.92,IF(OR(P492=6,P492=7),8.18,IF(OR(P492=8,P492=9),8.46,IF(OR(P492=10,P492=11,P492=12),8.74,IF(OR(P492=13,P492=14,P492=15),9.03,IF(OR(P492=16,P492=17,P492=18),9.33,9.65)))))))))),IF(W492="Բ-2", IF(P492=0,5.71,IF(P492=1,5.89,IF(P492=2,6.09,IF(P492=3,6.29,IF(OR(P492=5,P492=4),6.5,IF(OR(P492=6,P492=7),6.72,IF(OR(P492=8,P492=9),6.94,IF(OR(P492=10,P492=11,P492=12),7.17,IF(OR(P492=13,P492=14,P492=15),7.41,IF(OR(P492=16,P492=17,P492=18),7.65,7.91)))))))))), IF(W492="Գ-1", IF(P492=0,4.7,IF(P492=1,4.86,IF(P492=2,5.01,IF(P492=3,5.18,IF(OR(P492=5,P492=4),5.35,IF(OR(P492=6,P492=7),5.52,IF(OR(P492=8,P492=9),5.71,IF(OR(P492=10,P492=11,P492=12),5.89,IF(OR(P492=13,P492=14,P492=15),6.09,IF(OR(P492=16,P492=17,P492=18),6.29,6.49)))))))))), IF(W492="Գ-2", IF(P492=0,3.88,IF(P492=1,4.01,IF(P492=2,4.14,IF(P492=3,4.27,IF(OR(P492=5,P492=4),4.41,IF(OR(P492=6,P492=7),4.55,IF(OR(P492=8,P492=9),4.7,IF(OR(P492=10,P492=11,P492=12),4.85,IF(OR(P492=13,P492=14,P492=15),5.01,IF(OR(P492=16,P492=17,P492=18),5.17,5.34)))))))))), IF(W492="Գ-3", IF(P492=0,3.21,IF(P492=1,3.31,IF(P492=2,3.42,IF(P492=3,3.53,IF(OR(P492=5,P492=4),3.64,IF(OR(P492=6,P492=7),3.76,IF(OR(P492=8,P492=9),3.88,IF(OR(P492=10,P492=11,P492=12),4.01,IF(OR(P492=13,P492=14,P492=15),4.13,IF(OR(P492=16,P492=17,P492=18),4.27,4.4)))))))))), IF(W492="Ա-1", IF(P492=0,2.66,IF(P492=1,2.75,IF(P492=2,2.83,IF(P492=3,2.92,IF(OR(P492=5,P492=4),3.02,IF(OR(P492=6,P492=7),3.11,IF(OR(P492=8,P492=9),3.21,IF(OR(P492=10,P492=11,P492=12),3.31,IF(OR(P492=13,P492=14,P492=15),3.42,IF(OR(P492=16,P492=17,P492=18),3.53,3.64)))))))))), IF(W492="Ա-2", IF(P492=0,2.28,IF(P492=1,2.35,IF(P492=2,2.43,IF(P492=3,2.5,IF(OR(P492=5,P492=4),2.58,IF(OR(P492=6,P492=7),2.66,IF(OR(P492=8,P492=9),2.75,IF(OR(P492=10,P492=11,P492=12),2.83,IF(OR(P492=13,P492=14,P492=15),2.92,IF(OR(P492=16,P492=17,P492=18),3.01,3.11)))))))))),IF(W492="Ա-3", IF(P492=0,1.96,IF(P492=1,2.02,IF(P492=2,2.08,IF(P492=3,2.15,IF(OR(P492=5,P492=4),2.21,IF(OR(P492=6,P492=7),2.28,IF(OR(P492=8,P492=9),2.35,IF(OR(P492=10,P492=11,P492=12),2.42,IF(OR(P492=13,P492=14,P492=15),2.5,IF(OR(P492=16,P492=17,P492=18),2.58,2.66)))))))))), IF(W492="Կ-1", IF(P492=0,1.68,IF(P492=1,1.73,IF(P492=2,1.79,IF(P492=3,1.84,IF(OR(P492=5,P492=4),1.9,IF(OR(P492=6,P492=7),1.96,IF(OR(P492=8,P492=9),2.02,IF(OR(P492=10,P492=11,P492=12),2.08,IF(OR(P492=13,P492=14,P492=15),2.14,IF(OR(P492=16,P492=17,P492=18),2.21,2.28)))))))))), IF(W492="Կ-2", IF(P492=0,1.45,IF(P492=1,1.49,IF(P492=2,1.54,IF(P492=3,1.59,IF(OR(P492=5,P492=4),1.63,IF(OR(P492=6,P492=7),1.68,IF(OR(P492=8,P492=9),1.73,IF(OR(P492=10,P492=11,P492=12),1.79,IF(OR(P492=13,P492=14,P492=15),1.84,IF(OR(P492=16,P492=17,P492=18),1.9,1.95)))))))))),IF(W492="Կ-3", IF(P492=0,1.25,IF(P492=1,1.29,IF(P492=2,1.33,IF(P492=3,1.37,IF(OR(P492=5,P492=4),1.41,IF(OR(P492=6,P492=7),1.45,IF(OR(P492=8,P492=9),1.49,IF(OR(P492=10,P492=11,P492=12),1.54,IF(OR(P492=13,P492=14,P492=15),1.58,IF(OR(P492=16,P492=17,P492=18),1.63,1.68)))))))))), "Error"))))))))))))</f>
        <v>1.79</v>
      </c>
      <c r="R492" s="793"/>
      <c r="S492" s="827">
        <f t="shared" ref="S492:S493" si="1531">+Q492+Q492*R492</f>
        <v>1.79</v>
      </c>
      <c r="T492" s="787">
        <v>66140</v>
      </c>
      <c r="U492" s="846"/>
      <c r="V492" s="846"/>
      <c r="W492" s="795" t="str">
        <f t="shared" si="1478"/>
        <v>Կ-1</v>
      </c>
      <c r="X492" s="787">
        <f t="shared" ref="X492:X493" si="1532">T492*S492</f>
        <v>118390.6</v>
      </c>
      <c r="Y492" s="790">
        <f t="shared" ref="Y492:Y493" si="1533">S492*T492+U492+V492</f>
        <v>118390.6</v>
      </c>
      <c r="Z492" s="796">
        <f t="shared" ref="Z492:Z493" si="1534">+Y492*13</f>
        <v>1539077.8</v>
      </c>
      <c r="AA492" s="792">
        <f t="shared" ref="AA492" si="1535">+O492</f>
        <v>1</v>
      </c>
      <c r="AB492" s="793">
        <f t="shared" ref="AB492:AB493" si="1536">+P492+1</f>
        <v>3</v>
      </c>
      <c r="AC492" s="794">
        <f t="shared" ref="AC492:AC493" si="1537">IF(AA492&lt;1,0,IF(AI492="Բ-1",IF(AB492=0,6.94,IF(AB492=1,7.17,IF(AB492=2,7.41,IF(AB492=3,7.66,IF(OR(AB492=5,AB492=4),7.92,IF(OR(AB492=6,AB492=7),8.18,IF(OR(AB492=8,AB492=9),8.46,IF(OR(AB492=10,AB492=11,AB492=12),8.74,IF(OR(AB492=13,AB492=14,AB492=15),9.03,IF(OR(AB492=16,AB492=17,AB492=18),9.33,9.65)))))))))),IF(AI492="Բ-2", IF(AB492=0,5.71,IF(AB492=1,5.89,IF(AB492=2,6.09,IF(AB492=3,6.29,IF(OR(AB492=5,AB492=4),6.5,IF(OR(AB492=6,AB492=7),6.72,IF(OR(AB492=8,AB492=9),6.94,IF(OR(AB492=10,AB492=11,AB492=12),7.17,IF(OR(AB492=13,AB492=14,AB492=15),7.41,IF(OR(AB492=16,AB492=17,AB492=18),7.65,7.91)))))))))), IF(AI492="Գ-1", IF(AB492=0,4.7,IF(AB492=1,4.86,IF(AB492=2,5.01,IF(AB492=3,5.18,IF(OR(AB492=5,AB492=4),5.35,IF(OR(AB492=6,AB492=7),5.52,IF(OR(AB492=8,AB492=9),5.71,IF(OR(AB492=10,AB492=11,AB492=12),5.89,IF(OR(AB492=13,AB492=14,AB492=15),6.09,IF(OR(AB492=16,AB492=17,AB492=18),6.29,6.49)))))))))), IF(AI492="Գ-2", IF(AB492=0,3.88,IF(AB492=1,4.01,IF(AB492=2,4.14,IF(AB492=3,4.27,IF(OR(AB492=5,AB492=4),4.41,IF(OR(AB492=6,AB492=7),4.55,IF(OR(AB492=8,AB492=9),4.7,IF(OR(AB492=10,AB492=11,AB492=12),4.85,IF(OR(AB492=13,AB492=14,AB492=15),5.01,IF(OR(AB492=16,AB492=17,AB492=18),5.17,5.34)))))))))), IF(AI492="Գ-3", IF(AB492=0,3.21,IF(AB492=1,3.31,IF(AB492=2,3.42,IF(AB492=3,3.53,IF(OR(AB492=5,AB492=4),3.64,IF(OR(AB492=6,AB492=7),3.76,IF(OR(AB492=8,AB492=9),3.88,IF(OR(AB492=10,AB492=11,AB492=12),4.01,IF(OR(AB492=13,AB492=14,AB492=15),4.13,IF(OR(AB492=16,AB492=17,AB492=18),4.27,4.4)))))))))), IF(AI492="Ա-1", IF(AB492=0,2.66,IF(AB492=1,2.75,IF(AB492=2,2.83,IF(AB492=3,2.92,IF(OR(AB492=5,AB492=4),3.02,IF(OR(AB492=6,AB492=7),3.11,IF(OR(AB492=8,AB492=9),3.21,IF(OR(AB492=10,AB492=11,AB492=12),3.31,IF(OR(AB492=13,AB492=14,AB492=15),3.42,IF(OR(AB492=16,AB492=17,AB492=18),3.53,3.64)))))))))), IF(AI492="Ա-2", IF(AB492=0,2.28,IF(AB492=1,2.35,IF(AB492=2,2.43,IF(AB492=3,2.5,IF(OR(AB492=5,AB492=4),2.58,IF(OR(AB492=6,AB492=7),2.66,IF(OR(AB492=8,AB492=9),2.75,IF(OR(AB492=10,AB492=11,AB492=12),2.83,IF(OR(AB492=13,AB492=14,AB492=15),2.92,IF(OR(AB492=16,AB492=17,AB492=18),3.01,3.11)))))))))),IF(AI492="Ա-3", IF(AB492=0,1.96,IF(AB492=1,2.02,IF(AB492=2,2.08,IF(AB492=3,2.15,IF(OR(AB492=5,AB492=4),2.21,IF(OR(AB492=6,AB492=7),2.28,IF(OR(AB492=8,AB492=9),2.35,IF(OR(AB492=10,AB492=11,AB492=12),2.42,IF(OR(AB492=13,AB492=14,AB492=15),2.5,IF(OR(AB492=16,AB492=17,AB492=18),2.58,2.66)))))))))), IF(AI492="Կ-1", IF(AB492=0,1.68,IF(AB492=1,1.73,IF(AB492=2,1.79,IF(AB492=3,1.84,IF(OR(AB492=5,AB492=4),1.9,IF(OR(AB492=6,AB492=7),1.96,IF(OR(AB492=8,AB492=9),2.02,IF(OR(AB492=10,AB492=11,AB492=12),2.08,IF(OR(AB492=13,AB492=14,AB492=15),2.14,IF(OR(AB492=16,AB492=17,AB492=18),2.21,2.28)))))))))), IF(AI492="Կ-2", IF(AB492=0,1.45,IF(AB492=1,1.49,IF(AB492=2,1.54,IF(AB492=3,1.59,IF(OR(AB492=5,AB492=4),1.63,IF(OR(AB492=6,AB492=7),1.68,IF(OR(AB492=8,AB492=9),1.73,IF(OR(AB492=10,AB492=11,AB492=12),1.79,IF(OR(AB492=13,AB492=14,AB492=15),1.84,IF(OR(AB492=16,AB492=17,AB492=18),1.9,1.95)))))))))),IF(AI492="Կ-3", IF(AB492=0,1.25,IF(AB492=1,1.29,IF(AB492=2,1.33,IF(AB492=3,1.37,IF(OR(AB492=5,AB492=4),1.41,IF(OR(AB492=6,AB492=7),1.45,IF(OR(AB492=8,AB492=9),1.49,IF(OR(AB492=10,AB492=11,AB492=12),1.54,IF(OR(AB492=13,AB492=14,AB492=15),1.58,IF(OR(AB492=16,AB492=17,AB492=18),1.63,1.68)))))))))), "Error"))))))))))))</f>
        <v>1.84</v>
      </c>
      <c r="AD492" s="793"/>
      <c r="AE492" s="827">
        <f t="shared" ref="AE492:AE493" si="1538">+AC492+AC492*AD492</f>
        <v>1.84</v>
      </c>
      <c r="AF492" s="787">
        <v>66140</v>
      </c>
      <c r="AG492" s="846"/>
      <c r="AH492" s="846"/>
      <c r="AI492" s="789" t="str">
        <f t="shared" ref="AI492:AI493" si="1539">+W492</f>
        <v>Կ-1</v>
      </c>
      <c r="AJ492" s="787">
        <f t="shared" ref="AJ492:AJ493" si="1540">AF492*AE492</f>
        <v>121697.60000000001</v>
      </c>
      <c r="AK492" s="790">
        <f t="shared" ref="AK492:AK493" si="1541">AE492*AF492+AG492+AH492</f>
        <v>121697.60000000001</v>
      </c>
      <c r="AL492" s="796">
        <f t="shared" ref="AL492:AL493" si="1542">+AK492*13</f>
        <v>1582068.8</v>
      </c>
      <c r="AM492" s="792">
        <f t="shared" ref="AM492" si="1543">+AA492</f>
        <v>1</v>
      </c>
      <c r="AN492" s="793">
        <f t="shared" ref="AN492:AN493" si="1544">+AB492+1</f>
        <v>4</v>
      </c>
      <c r="AO492" s="794">
        <f t="shared" ref="AO492:AO493" si="1545">IF(AM492&lt;1,0,IF(AU492="Բ-1",IF(AN492=0,6.94,IF(AN492=1,7.17,IF(AN492=2,7.41,IF(AN492=3,7.66,IF(OR(AN492=5,AN492=4),7.92,IF(OR(AN492=6,AN492=7),8.18,IF(OR(AN492=8,AN492=9),8.46,IF(OR(AN492=10,AN492=11,AN492=12),8.74,IF(OR(AN492=13,AN492=14,AN492=15),9.03,IF(OR(AN492=16,AN492=17,AN492=18),9.33,9.65)))))))))),IF(AU492="Բ-2", IF(AN492=0,5.71,IF(AN492=1,5.89,IF(AN492=2,6.09,IF(AN492=3,6.29,IF(OR(AN492=5,AN492=4),6.5,IF(OR(AN492=6,AN492=7),6.72,IF(OR(AN492=8,AN492=9),6.94,IF(OR(AN492=10,AN492=11,AN492=12),7.17,IF(OR(AN492=13,AN492=14,AN492=15),7.41,IF(OR(AN492=16,AN492=17,AN492=18),7.65,7.91)))))))))), IF(AU492="Գ-1", IF(AN492=0,4.7,IF(AN492=1,4.86,IF(AN492=2,5.01,IF(AN492=3,5.18,IF(OR(AN492=5,AN492=4),5.35,IF(OR(AN492=6,AN492=7),5.52,IF(OR(AN492=8,AN492=9),5.71,IF(OR(AN492=10,AN492=11,AN492=12),5.89,IF(OR(AN492=13,AN492=14,AN492=15),6.09,IF(OR(AN492=16,AN492=17,AN492=18),6.29,6.49)))))))))), IF(AU492="Գ-2", IF(AN492=0,3.88,IF(AN492=1,4.01,IF(AN492=2,4.14,IF(AN492=3,4.27,IF(OR(AN492=5,AN492=4),4.41,IF(OR(AN492=6,AN492=7),4.55,IF(OR(AN492=8,AN492=9),4.7,IF(OR(AN492=10,AN492=11,AN492=12),4.85,IF(OR(AN492=13,AN492=14,AN492=15),5.01,IF(OR(AN492=16,AN492=17,AN492=18),5.17,5.34)))))))))), IF(AU492="Գ-3", IF(AN492=0,3.21,IF(AN492=1,3.31,IF(AN492=2,3.42,IF(AN492=3,3.53,IF(OR(AN492=5,AN492=4),3.64,IF(OR(AN492=6,AN492=7),3.76,IF(OR(AN492=8,AN492=9),3.88,IF(OR(AN492=10,AN492=11,AN492=12),4.01,IF(OR(AN492=13,AN492=14,AN492=15),4.13,IF(OR(AN492=16,AN492=17,AN492=18),4.27,4.4)))))))))), IF(AU492="Ա-1", IF(AN492=0,2.66,IF(AN492=1,2.75,IF(AN492=2,2.83,IF(AN492=3,2.92,IF(OR(AN492=5,AN492=4),3.02,IF(OR(AN492=6,AN492=7),3.11,IF(OR(AN492=8,AN492=9),3.21,IF(OR(AN492=10,AN492=11,AN492=12),3.31,IF(OR(AN492=13,AN492=14,AN492=15),3.42,IF(OR(AN492=16,AN492=17,AN492=18),3.53,3.64)))))))))), IF(AU492="Ա-2", IF(AN492=0,2.28,IF(AN492=1,2.35,IF(AN492=2,2.43,IF(AN492=3,2.5,IF(OR(AN492=5,AN492=4),2.58,IF(OR(AN492=6,AN492=7),2.66,IF(OR(AN492=8,AN492=9),2.75,IF(OR(AN492=10,AN492=11,AN492=12),2.83,IF(OR(AN492=13,AN492=14,AN492=15),2.92,IF(OR(AN492=16,AN492=17,AN492=18),3.01,3.11)))))))))),IF(AU492="Ա-3", IF(AN492=0,1.96,IF(AN492=1,2.02,IF(AN492=2,2.08,IF(AN492=3,2.15,IF(OR(AN492=5,AN492=4),2.21,IF(OR(AN492=6,AN492=7),2.28,IF(OR(AN492=8,AN492=9),2.35,IF(OR(AN492=10,AN492=11,AN492=12),2.42,IF(OR(AN492=13,AN492=14,AN492=15),2.5,IF(OR(AN492=16,AN492=17,AN492=18),2.58,2.66)))))))))), IF(AU492="Կ-1", IF(AN492=0,1.68,IF(AN492=1,1.73,IF(AN492=2,1.79,IF(AN492=3,1.84,IF(OR(AN492=5,AN492=4),1.9,IF(OR(AN492=6,AN492=7),1.96,IF(OR(AN492=8,AN492=9),2.02,IF(OR(AN492=10,AN492=11,AN492=12),2.08,IF(OR(AN492=13,AN492=14,AN492=15),2.14,IF(OR(AN492=16,AN492=17,AN492=18),2.21,2.28)))))))))), IF(AU492="Կ-2", IF(AN492=0,1.45,IF(AN492=1,1.49,IF(AN492=2,1.54,IF(AN492=3,1.59,IF(OR(AN492=5,AN492=4),1.63,IF(OR(AN492=6,AN492=7),1.68,IF(OR(AN492=8,AN492=9),1.73,IF(OR(AN492=10,AN492=11,AN492=12),1.79,IF(OR(AN492=13,AN492=14,AN492=15),1.84,IF(OR(AN492=16,AN492=17,AN492=18),1.9,1.95)))))))))),IF(AU492="Կ-3", IF(AN492=0,1.25,IF(AN492=1,1.29,IF(AN492=2,1.33,IF(AN492=3,1.37,IF(OR(AN492=5,AN492=4),1.41,IF(OR(AN492=6,AN492=7),1.45,IF(OR(AN492=8,AN492=9),1.49,IF(OR(AN492=10,AN492=11,AN492=12),1.54,IF(OR(AN492=13,AN492=14,AN492=15),1.58,IF(OR(AN492=16,AN492=17,AN492=18),1.63,1.68)))))))))), "Error"))))))))))))</f>
        <v>1.9</v>
      </c>
      <c r="AP492" s="793"/>
      <c r="AQ492" s="827">
        <f t="shared" ref="AQ492:AQ493" si="1546">+AO492+AO492*AP492</f>
        <v>1.9</v>
      </c>
      <c r="AR492" s="787">
        <v>66140</v>
      </c>
      <c r="AS492" s="846"/>
      <c r="AT492" s="846"/>
      <c r="AU492" s="789" t="str">
        <f t="shared" ref="AU492:AU493" si="1547">+AI492</f>
        <v>Կ-1</v>
      </c>
      <c r="AV492" s="787">
        <f t="shared" ref="AV492:AV493" si="1548">AR492*AQ492</f>
        <v>125666</v>
      </c>
      <c r="AW492" s="790">
        <f t="shared" ref="AW492:AW493" si="1549">AQ492*AR492+AS492+AT492</f>
        <v>125666</v>
      </c>
      <c r="AX492" s="796">
        <f t="shared" ref="AX492:AX493" si="1550">+AW492*13</f>
        <v>1633658</v>
      </c>
    </row>
    <row r="493" spans="2:50" s="776" customFormat="1" ht="27">
      <c r="B493" s="1595">
        <v>147</v>
      </c>
      <c r="C493" s="655" t="s">
        <v>1743</v>
      </c>
      <c r="D493" s="1308" t="s">
        <v>541</v>
      </c>
      <c r="E493" s="798">
        <v>1</v>
      </c>
      <c r="F493" s="1309">
        <v>2</v>
      </c>
      <c r="G493" s="799">
        <f t="shared" si="1527"/>
        <v>1.79</v>
      </c>
      <c r="H493" s="801">
        <v>66140</v>
      </c>
      <c r="I493" s="846"/>
      <c r="J493" s="846"/>
      <c r="K493" s="795" t="s">
        <v>97</v>
      </c>
      <c r="L493" s="787">
        <f t="shared" si="1528"/>
        <v>118390.6</v>
      </c>
      <c r="M493" s="790">
        <f t="shared" si="1476"/>
        <v>118390.6</v>
      </c>
      <c r="N493" s="791">
        <f t="shared" si="1529"/>
        <v>1539077.8</v>
      </c>
      <c r="O493" s="792">
        <v>1</v>
      </c>
      <c r="P493" s="793">
        <f t="shared" si="1477"/>
        <v>3</v>
      </c>
      <c r="Q493" s="794">
        <f t="shared" si="1530"/>
        <v>1.84</v>
      </c>
      <c r="R493" s="793"/>
      <c r="S493" s="827">
        <f t="shared" si="1531"/>
        <v>1.84</v>
      </c>
      <c r="T493" s="787">
        <v>66140</v>
      </c>
      <c r="U493" s="846"/>
      <c r="V493" s="846"/>
      <c r="W493" s="795" t="str">
        <f t="shared" si="1478"/>
        <v>Կ-1</v>
      </c>
      <c r="X493" s="787">
        <f t="shared" si="1532"/>
        <v>121697.60000000001</v>
      </c>
      <c r="Y493" s="790">
        <f t="shared" si="1533"/>
        <v>121697.60000000001</v>
      </c>
      <c r="Z493" s="796">
        <f t="shared" si="1534"/>
        <v>1582068.8</v>
      </c>
      <c r="AA493" s="792">
        <v>1</v>
      </c>
      <c r="AB493" s="793">
        <f t="shared" si="1536"/>
        <v>4</v>
      </c>
      <c r="AC493" s="794">
        <f t="shared" si="1537"/>
        <v>1.9</v>
      </c>
      <c r="AD493" s="793"/>
      <c r="AE493" s="827">
        <f t="shared" si="1538"/>
        <v>1.9</v>
      </c>
      <c r="AF493" s="787">
        <v>66140</v>
      </c>
      <c r="AG493" s="846"/>
      <c r="AH493" s="846"/>
      <c r="AI493" s="789" t="str">
        <f t="shared" si="1539"/>
        <v>Կ-1</v>
      </c>
      <c r="AJ493" s="787">
        <f t="shared" si="1540"/>
        <v>125666</v>
      </c>
      <c r="AK493" s="790">
        <f t="shared" si="1541"/>
        <v>125666</v>
      </c>
      <c r="AL493" s="796">
        <f t="shared" si="1542"/>
        <v>1633658</v>
      </c>
      <c r="AM493" s="792">
        <v>1</v>
      </c>
      <c r="AN493" s="793">
        <f t="shared" si="1544"/>
        <v>5</v>
      </c>
      <c r="AO493" s="794">
        <f t="shared" si="1545"/>
        <v>1.9</v>
      </c>
      <c r="AP493" s="793"/>
      <c r="AQ493" s="827">
        <f t="shared" si="1546"/>
        <v>1.9</v>
      </c>
      <c r="AR493" s="787">
        <v>66140</v>
      </c>
      <c r="AS493" s="846"/>
      <c r="AT493" s="846"/>
      <c r="AU493" s="789" t="str">
        <f t="shared" si="1547"/>
        <v>Կ-1</v>
      </c>
      <c r="AV493" s="787">
        <f t="shared" si="1548"/>
        <v>125666</v>
      </c>
      <c r="AW493" s="790">
        <f t="shared" si="1549"/>
        <v>125666</v>
      </c>
      <c r="AX493" s="796">
        <f t="shared" si="1550"/>
        <v>1633658</v>
      </c>
    </row>
    <row r="494" spans="2:50" s="776" customFormat="1" ht="27">
      <c r="B494" s="1595">
        <v>148</v>
      </c>
      <c r="C494" s="646" t="s">
        <v>1928</v>
      </c>
      <c r="D494" s="1308" t="s">
        <v>541</v>
      </c>
      <c r="E494" s="798">
        <v>1</v>
      </c>
      <c r="F494" s="1309">
        <v>2</v>
      </c>
      <c r="G494" s="799">
        <f t="shared" si="1162"/>
        <v>1.79</v>
      </c>
      <c r="H494" s="801">
        <v>66140</v>
      </c>
      <c r="I494" s="823"/>
      <c r="J494" s="823"/>
      <c r="K494" s="795" t="s">
        <v>97</v>
      </c>
      <c r="L494" s="787">
        <f t="shared" si="1163"/>
        <v>118390.6</v>
      </c>
      <c r="M494" s="790">
        <f t="shared" si="1476"/>
        <v>118390.6</v>
      </c>
      <c r="N494" s="791">
        <f t="shared" si="1165"/>
        <v>1539077.8</v>
      </c>
      <c r="O494" s="792">
        <f>+E494</f>
        <v>1</v>
      </c>
      <c r="P494" s="793">
        <f t="shared" si="1477"/>
        <v>3</v>
      </c>
      <c r="Q494" s="794">
        <f t="shared" si="1168"/>
        <v>1.84</v>
      </c>
      <c r="R494" s="793"/>
      <c r="S494" s="827">
        <f t="shared" si="1169"/>
        <v>1.84</v>
      </c>
      <c r="T494" s="787">
        <v>66140</v>
      </c>
      <c r="U494" s="823"/>
      <c r="V494" s="823"/>
      <c r="W494" s="795" t="str">
        <f t="shared" si="1478"/>
        <v>Կ-1</v>
      </c>
      <c r="X494" s="787">
        <f t="shared" si="1171"/>
        <v>121697.60000000001</v>
      </c>
      <c r="Y494" s="790">
        <f t="shared" si="1172"/>
        <v>121697.60000000001</v>
      </c>
      <c r="Z494" s="796">
        <f t="shared" si="1173"/>
        <v>1582068.8</v>
      </c>
      <c r="AA494" s="792">
        <f t="shared" si="1174"/>
        <v>1</v>
      </c>
      <c r="AB494" s="793">
        <f t="shared" si="1175"/>
        <v>4</v>
      </c>
      <c r="AC494" s="794">
        <f t="shared" si="1176"/>
        <v>1.9</v>
      </c>
      <c r="AD494" s="793"/>
      <c r="AE494" s="827">
        <f t="shared" si="1177"/>
        <v>1.9</v>
      </c>
      <c r="AF494" s="787">
        <v>66140</v>
      </c>
      <c r="AG494" s="823"/>
      <c r="AH494" s="823"/>
      <c r="AI494" s="789" t="str">
        <f t="shared" si="1178"/>
        <v>Կ-1</v>
      </c>
      <c r="AJ494" s="787">
        <f t="shared" si="1179"/>
        <v>125666</v>
      </c>
      <c r="AK494" s="790">
        <f t="shared" si="1180"/>
        <v>125666</v>
      </c>
      <c r="AL494" s="796">
        <f t="shared" si="1181"/>
        <v>1633658</v>
      </c>
      <c r="AM494" s="792">
        <f t="shared" si="1182"/>
        <v>1</v>
      </c>
      <c r="AN494" s="793">
        <f t="shared" si="1183"/>
        <v>5</v>
      </c>
      <c r="AO494" s="794">
        <f t="shared" si="1184"/>
        <v>1.9</v>
      </c>
      <c r="AP494" s="793"/>
      <c r="AQ494" s="827">
        <f t="shared" si="1185"/>
        <v>1.9</v>
      </c>
      <c r="AR494" s="787">
        <v>66140</v>
      </c>
      <c r="AS494" s="823"/>
      <c r="AT494" s="823"/>
      <c r="AU494" s="789" t="str">
        <f t="shared" si="1186"/>
        <v>Կ-1</v>
      </c>
      <c r="AV494" s="787">
        <f t="shared" si="1187"/>
        <v>125666</v>
      </c>
      <c r="AW494" s="790">
        <f t="shared" si="1188"/>
        <v>125666</v>
      </c>
      <c r="AX494" s="796">
        <f t="shared" si="1189"/>
        <v>1633658</v>
      </c>
    </row>
    <row r="495" spans="2:50" s="776" customFormat="1" ht="27">
      <c r="B495" s="1595">
        <v>149</v>
      </c>
      <c r="C495" s="1321" t="s">
        <v>201</v>
      </c>
      <c r="D495" s="1308" t="s">
        <v>541</v>
      </c>
      <c r="E495" s="798">
        <v>1</v>
      </c>
      <c r="F495" s="1309">
        <v>22</v>
      </c>
      <c r="G495" s="799">
        <f t="shared" ref="G495:G528" si="1551">IF(E495&lt;1,0,IF(K495="Բ-1",IF(F495=0,6.94,IF(F495=1,7.17,IF(F495=2,7.41,IF(F495=3,7.66,IF(OR(F495=5,F495=4),7.92,IF(OR(F495=6,F495=7),8.18,IF(OR(F495=8,F495=9),8.46,IF(OR(F495=10,F495=11,F495=12),8.74,IF(OR(F495=13,F495=14,F495=15),9.03,IF(OR(F495=16,F495=17,F495=18),9.33,9.65)))))))))),IF(K495="Բ-2", IF(F495=0,5.71,IF(F495=1,5.89,IF(F495=2,6.09,IF(F495=3,6.29,IF(OR(F495=5,F495=4),6.5,IF(OR(F495=6,F495=7),6.72,IF(OR(F495=8,F495=9),6.94,IF(OR(F495=10,F495=11,F495=12),7.17,IF(OR(F495=13,F495=14,F495=15),7.41,IF(OR(F495=16,F495=17,F495=18),7.65,7.91)))))))))), IF(K495="Գ-1", IF(F495=0,4.7,IF(F495=1,4.86,IF(F495=2,5.01,IF(F495=3,5.18,IF(OR(F495=5,F495=4),5.35,IF(OR(F495=6,F495=7),5.52,IF(OR(F495=8,F495=9),5.71,IF(OR(F495=10,F495=11,F495=12),5.89,IF(OR(F495=13,F495=14,F495=15),6.09,IF(OR(F495=16,F495=17,F495=18),6.29,6.49)))))))))), IF(K495="Գ-2", IF(F495=0,3.88,IF(F495=1,4.01,IF(F495=2,4.14,IF(F495=3,4.27,IF(OR(F495=5,F495=4),4.41,IF(OR(F495=6,F495=7),4.55,IF(OR(F495=8,F495=9),4.7,IF(OR(F495=10,F495=11,F495=12),4.85,IF(OR(F495=13,F495=14,F495=15),5.01,IF(OR(F495=16,F495=17,F495=18),5.17,5.34)))))))))), IF(K495="Գ-3", IF(F495=0,3.21,IF(F495=1,3.31,IF(F495=2,3.42,IF(F495=3,3.53,IF(OR(F495=5,F495=4),3.64,IF(OR(F495=6,F495=7),3.76,IF(OR(F495=8,F495=9),3.88,IF(OR(F495=10,F495=11,F495=12),4.01,IF(OR(F495=13,F495=14,F495=15),4.13,IF(OR(F495=16,F495=17,F495=18),4.27,4.4)))))))))), IF(K495="Ա-1", IF(F495=0,2.66,IF(F495=1,2.75,IF(F495=2,2.83,IF(F495=3,2.92,IF(OR(F495=5,F495=4),3.02,IF(OR(F495=6,F495=7),3.11,IF(OR(F495=8,F495=9),3.21,IF(OR(F495=10,F495=11,F495=12),3.31,IF(OR(F495=13,F495=14,F495=15),3.42,IF(OR(F495=16,F495=17,F495=18),3.53,3.64)))))))))), IF(K495="Ա-2", IF(F495=0,2.28,IF(F495=1,2.35,IF(F495=2,2.43,IF(F495=3,2.5,IF(OR(F495=5,F495=4),2.58,IF(OR(F495=6,F495=7),2.66,IF(OR(F495=8,F495=9),2.75,IF(OR(F495=10,F495=11,F495=12),2.83,IF(OR(F495=13,F495=14,F495=15),2.92,IF(OR(F495=16,F495=17,F495=18),3.01,3.11)))))))))),IF(K495="Ա-3", IF(F495=0,1.96,IF(F495=1,2.02,IF(F495=2,2.08,IF(F495=3,2.15,IF(OR(F495=5,F495=4),2.21,IF(OR(F495=6,F495=7),2.28,IF(OR(F495=8,F495=9),2.35,IF(OR(F495=10,F495=11,F495=12),2.42,IF(OR(F495=13,F495=14,F495=15),2.5,IF(OR(F495=16,F495=17,F495=18),2.58,2.66)))))))))), IF(K495="Կ-1", IF(F495=0,1.68,IF(F495=1,1.73,IF(F495=2,1.79,IF(F495=3,1.84,IF(OR(F495=5,F495=4),1.9,IF(OR(F495=6,F495=7),1.96,IF(OR(F495=8,F495=9),2.02,IF(OR(F495=10,F495=11,F495=12),2.08,IF(OR(F495=13,F495=14,F495=15),2.14,IF(OR(F495=16,F495=17,F495=18),2.21,2.28)))))))))), IF(K495="Կ-2", IF(F495=0,1.45,IF(F495=1,1.49,IF(F495=2,1.54,IF(F495=3,1.59,IF(OR(F495=5,F495=4),1.63,IF(OR(F495=6,F495=7),1.68,IF(OR(F495=8,F495=9),1.73,IF(OR(F495=10,F495=11,F495=12),1.79,IF(OR(F495=13,F495=14,F495=15),1.84,IF(OR(F495=16,F495=17,F495=18),1.9,1.95)))))))))),IF(K495="Կ-3", IF(F495=0,1.25,IF(F495=1,1.29,IF(F495=2,1.33,IF(F495=3,1.37,IF(OR(F495=5,F495=4),1.41,IF(OR(F495=6,F495=7),1.45,IF(OR(F495=8,F495=9),1.49,IF(OR(F495=10,F495=11,F495=12),1.54,IF(OR(F495=13,F495=14,F495=15),1.58,IF(OR(F495=16,F495=17,F495=18),1.63,1.68)))))))))), "Error"))))))))))))</f>
        <v>2.2799999999999998</v>
      </c>
      <c r="H495" s="801">
        <v>66140</v>
      </c>
      <c r="I495" s="846"/>
      <c r="J495" s="846"/>
      <c r="K495" s="795" t="s">
        <v>97</v>
      </c>
      <c r="L495" s="787">
        <f t="shared" ref="L495:L528" si="1552">H495*G495</f>
        <v>150799.19999999998</v>
      </c>
      <c r="M495" s="790">
        <f t="shared" si="1476"/>
        <v>150799.19999999998</v>
      </c>
      <c r="N495" s="791">
        <f t="shared" ref="N495:N528" si="1553">+M495*13</f>
        <v>1960389.5999999999</v>
      </c>
      <c r="O495" s="792">
        <v>1</v>
      </c>
      <c r="P495" s="793">
        <f t="shared" si="1477"/>
        <v>23</v>
      </c>
      <c r="Q495" s="794">
        <f t="shared" ref="Q495:Q528" si="1554">IF(O495&lt;1,0,IF(W495="Բ-1",IF(P495=0,6.94,IF(P495=1,7.17,IF(P495=2,7.41,IF(P495=3,7.66,IF(OR(P495=5,P495=4),7.92,IF(OR(P495=6,P495=7),8.18,IF(OR(P495=8,P495=9),8.46,IF(OR(P495=10,P495=11,P495=12),8.74,IF(OR(P495=13,P495=14,P495=15),9.03,IF(OR(P495=16,P495=17,P495=18),9.33,9.65)))))))))),IF(W495="Բ-2", IF(P495=0,5.71,IF(P495=1,5.89,IF(P495=2,6.09,IF(P495=3,6.29,IF(OR(P495=5,P495=4),6.5,IF(OR(P495=6,P495=7),6.72,IF(OR(P495=8,P495=9),6.94,IF(OR(P495=10,P495=11,P495=12),7.17,IF(OR(P495=13,P495=14,P495=15),7.41,IF(OR(P495=16,P495=17,P495=18),7.65,7.91)))))))))), IF(W495="Գ-1", IF(P495=0,4.7,IF(P495=1,4.86,IF(P495=2,5.01,IF(P495=3,5.18,IF(OR(P495=5,P495=4),5.35,IF(OR(P495=6,P495=7),5.52,IF(OR(P495=8,P495=9),5.71,IF(OR(P495=10,P495=11,P495=12),5.89,IF(OR(P495=13,P495=14,P495=15),6.09,IF(OR(P495=16,P495=17,P495=18),6.29,6.49)))))))))), IF(W495="Գ-2", IF(P495=0,3.88,IF(P495=1,4.01,IF(P495=2,4.14,IF(P495=3,4.27,IF(OR(P495=5,P495=4),4.41,IF(OR(P495=6,P495=7),4.55,IF(OR(P495=8,P495=9),4.7,IF(OR(P495=10,P495=11,P495=12),4.85,IF(OR(P495=13,P495=14,P495=15),5.01,IF(OR(P495=16,P495=17,P495=18),5.17,5.34)))))))))), IF(W495="Գ-3", IF(P495=0,3.21,IF(P495=1,3.31,IF(P495=2,3.42,IF(P495=3,3.53,IF(OR(P495=5,P495=4),3.64,IF(OR(P495=6,P495=7),3.76,IF(OR(P495=8,P495=9),3.88,IF(OR(P495=10,P495=11,P495=12),4.01,IF(OR(P495=13,P495=14,P495=15),4.13,IF(OR(P495=16,P495=17,P495=18),4.27,4.4)))))))))), IF(W495="Ա-1", IF(P495=0,2.66,IF(P495=1,2.75,IF(P495=2,2.83,IF(P495=3,2.92,IF(OR(P495=5,P495=4),3.02,IF(OR(P495=6,P495=7),3.11,IF(OR(P495=8,P495=9),3.21,IF(OR(P495=10,P495=11,P495=12),3.31,IF(OR(P495=13,P495=14,P495=15),3.42,IF(OR(P495=16,P495=17,P495=18),3.53,3.64)))))))))), IF(W495="Ա-2", IF(P495=0,2.28,IF(P495=1,2.35,IF(P495=2,2.43,IF(P495=3,2.5,IF(OR(P495=5,P495=4),2.58,IF(OR(P495=6,P495=7),2.66,IF(OR(P495=8,P495=9),2.75,IF(OR(P495=10,P495=11,P495=12),2.83,IF(OR(P495=13,P495=14,P495=15),2.92,IF(OR(P495=16,P495=17,P495=18),3.01,3.11)))))))))),IF(W495="Ա-3", IF(P495=0,1.96,IF(P495=1,2.02,IF(P495=2,2.08,IF(P495=3,2.15,IF(OR(P495=5,P495=4),2.21,IF(OR(P495=6,P495=7),2.28,IF(OR(P495=8,P495=9),2.35,IF(OR(P495=10,P495=11,P495=12),2.42,IF(OR(P495=13,P495=14,P495=15),2.5,IF(OR(P495=16,P495=17,P495=18),2.58,2.66)))))))))), IF(W495="Կ-1", IF(P495=0,1.68,IF(P495=1,1.73,IF(P495=2,1.79,IF(P495=3,1.84,IF(OR(P495=5,P495=4),1.9,IF(OR(P495=6,P495=7),1.96,IF(OR(P495=8,P495=9),2.02,IF(OR(P495=10,P495=11,P495=12),2.08,IF(OR(P495=13,P495=14,P495=15),2.14,IF(OR(P495=16,P495=17,P495=18),2.21,2.28)))))))))), IF(W495="Կ-2", IF(P495=0,1.45,IF(P495=1,1.49,IF(P495=2,1.54,IF(P495=3,1.59,IF(OR(P495=5,P495=4),1.63,IF(OR(P495=6,P495=7),1.68,IF(OR(P495=8,P495=9),1.73,IF(OR(P495=10,P495=11,P495=12),1.79,IF(OR(P495=13,P495=14,P495=15),1.84,IF(OR(P495=16,P495=17,P495=18),1.9,1.95)))))))))),IF(W495="Կ-3", IF(P495=0,1.25,IF(P495=1,1.29,IF(P495=2,1.33,IF(P495=3,1.37,IF(OR(P495=5,P495=4),1.41,IF(OR(P495=6,P495=7),1.45,IF(OR(P495=8,P495=9),1.49,IF(OR(P495=10,P495=11,P495=12),1.54,IF(OR(P495=13,P495=14,P495=15),1.58,IF(OR(P495=16,P495=17,P495=18),1.63,1.68)))))))))), "Error"))))))))))))</f>
        <v>2.2799999999999998</v>
      </c>
      <c r="R495" s="793"/>
      <c r="S495" s="827">
        <f t="shared" ref="S495:S528" si="1555">+Q495+Q495*R495</f>
        <v>2.2799999999999998</v>
      </c>
      <c r="T495" s="787">
        <v>66140</v>
      </c>
      <c r="U495" s="846"/>
      <c r="V495" s="846"/>
      <c r="W495" s="795" t="str">
        <f t="shared" si="1478"/>
        <v>Կ-1</v>
      </c>
      <c r="X495" s="787">
        <f t="shared" ref="X495:X528" si="1556">T495*S495</f>
        <v>150799.19999999998</v>
      </c>
      <c r="Y495" s="790">
        <f t="shared" ref="Y495:Y528" si="1557">S495*T495+U495+V495</f>
        <v>150799.19999999998</v>
      </c>
      <c r="Z495" s="796">
        <f t="shared" ref="Z495:Z528" si="1558">+Y495*13</f>
        <v>1960389.5999999999</v>
      </c>
      <c r="AA495" s="792">
        <v>1</v>
      </c>
      <c r="AB495" s="793">
        <f t="shared" ref="AB495:AB528" si="1559">+P495+1</f>
        <v>24</v>
      </c>
      <c r="AC495" s="794">
        <f t="shared" ref="AC495:AC528" si="1560">IF(AA495&lt;1,0,IF(AI495="Բ-1",IF(AB495=0,6.94,IF(AB495=1,7.17,IF(AB495=2,7.41,IF(AB495=3,7.66,IF(OR(AB495=5,AB495=4),7.92,IF(OR(AB495=6,AB495=7),8.18,IF(OR(AB495=8,AB495=9),8.46,IF(OR(AB495=10,AB495=11,AB495=12),8.74,IF(OR(AB495=13,AB495=14,AB495=15),9.03,IF(OR(AB495=16,AB495=17,AB495=18),9.33,9.65)))))))))),IF(AI495="Բ-2", IF(AB495=0,5.71,IF(AB495=1,5.89,IF(AB495=2,6.09,IF(AB495=3,6.29,IF(OR(AB495=5,AB495=4),6.5,IF(OR(AB495=6,AB495=7),6.72,IF(OR(AB495=8,AB495=9),6.94,IF(OR(AB495=10,AB495=11,AB495=12),7.17,IF(OR(AB495=13,AB495=14,AB495=15),7.41,IF(OR(AB495=16,AB495=17,AB495=18),7.65,7.91)))))))))), IF(AI495="Գ-1", IF(AB495=0,4.7,IF(AB495=1,4.86,IF(AB495=2,5.01,IF(AB495=3,5.18,IF(OR(AB495=5,AB495=4),5.35,IF(OR(AB495=6,AB495=7),5.52,IF(OR(AB495=8,AB495=9),5.71,IF(OR(AB495=10,AB495=11,AB495=12),5.89,IF(OR(AB495=13,AB495=14,AB495=15),6.09,IF(OR(AB495=16,AB495=17,AB495=18),6.29,6.49)))))))))), IF(AI495="Գ-2", IF(AB495=0,3.88,IF(AB495=1,4.01,IF(AB495=2,4.14,IF(AB495=3,4.27,IF(OR(AB495=5,AB495=4),4.41,IF(OR(AB495=6,AB495=7),4.55,IF(OR(AB495=8,AB495=9),4.7,IF(OR(AB495=10,AB495=11,AB495=12),4.85,IF(OR(AB495=13,AB495=14,AB495=15),5.01,IF(OR(AB495=16,AB495=17,AB495=18),5.17,5.34)))))))))), IF(AI495="Գ-3", IF(AB495=0,3.21,IF(AB495=1,3.31,IF(AB495=2,3.42,IF(AB495=3,3.53,IF(OR(AB495=5,AB495=4),3.64,IF(OR(AB495=6,AB495=7),3.76,IF(OR(AB495=8,AB495=9),3.88,IF(OR(AB495=10,AB495=11,AB495=12),4.01,IF(OR(AB495=13,AB495=14,AB495=15),4.13,IF(OR(AB495=16,AB495=17,AB495=18),4.27,4.4)))))))))), IF(AI495="Ա-1", IF(AB495=0,2.66,IF(AB495=1,2.75,IF(AB495=2,2.83,IF(AB495=3,2.92,IF(OR(AB495=5,AB495=4),3.02,IF(OR(AB495=6,AB495=7),3.11,IF(OR(AB495=8,AB495=9),3.21,IF(OR(AB495=10,AB495=11,AB495=12),3.31,IF(OR(AB495=13,AB495=14,AB495=15),3.42,IF(OR(AB495=16,AB495=17,AB495=18),3.53,3.64)))))))))), IF(AI495="Ա-2", IF(AB495=0,2.28,IF(AB495=1,2.35,IF(AB495=2,2.43,IF(AB495=3,2.5,IF(OR(AB495=5,AB495=4),2.58,IF(OR(AB495=6,AB495=7),2.66,IF(OR(AB495=8,AB495=9),2.75,IF(OR(AB495=10,AB495=11,AB495=12),2.83,IF(OR(AB495=13,AB495=14,AB495=15),2.92,IF(OR(AB495=16,AB495=17,AB495=18),3.01,3.11)))))))))),IF(AI495="Ա-3", IF(AB495=0,1.96,IF(AB495=1,2.02,IF(AB495=2,2.08,IF(AB495=3,2.15,IF(OR(AB495=5,AB495=4),2.21,IF(OR(AB495=6,AB495=7),2.28,IF(OR(AB495=8,AB495=9),2.35,IF(OR(AB495=10,AB495=11,AB495=12),2.42,IF(OR(AB495=13,AB495=14,AB495=15),2.5,IF(OR(AB495=16,AB495=17,AB495=18),2.58,2.66)))))))))), IF(AI495="Կ-1", IF(AB495=0,1.68,IF(AB495=1,1.73,IF(AB495=2,1.79,IF(AB495=3,1.84,IF(OR(AB495=5,AB495=4),1.9,IF(OR(AB495=6,AB495=7),1.96,IF(OR(AB495=8,AB495=9),2.02,IF(OR(AB495=10,AB495=11,AB495=12),2.08,IF(OR(AB495=13,AB495=14,AB495=15),2.14,IF(OR(AB495=16,AB495=17,AB495=18),2.21,2.28)))))))))), IF(AI495="Կ-2", IF(AB495=0,1.45,IF(AB495=1,1.49,IF(AB495=2,1.54,IF(AB495=3,1.59,IF(OR(AB495=5,AB495=4),1.63,IF(OR(AB495=6,AB495=7),1.68,IF(OR(AB495=8,AB495=9),1.73,IF(OR(AB495=10,AB495=11,AB495=12),1.79,IF(OR(AB495=13,AB495=14,AB495=15),1.84,IF(OR(AB495=16,AB495=17,AB495=18),1.9,1.95)))))))))),IF(AI495="Կ-3", IF(AB495=0,1.25,IF(AB495=1,1.29,IF(AB495=2,1.33,IF(AB495=3,1.37,IF(OR(AB495=5,AB495=4),1.41,IF(OR(AB495=6,AB495=7),1.45,IF(OR(AB495=8,AB495=9),1.49,IF(OR(AB495=10,AB495=11,AB495=12),1.54,IF(OR(AB495=13,AB495=14,AB495=15),1.58,IF(OR(AB495=16,AB495=17,AB495=18),1.63,1.68)))))))))), "Error"))))))))))))</f>
        <v>2.2799999999999998</v>
      </c>
      <c r="AD495" s="793"/>
      <c r="AE495" s="827">
        <f t="shared" ref="AE495:AE528" si="1561">+AC495+AC495*AD495</f>
        <v>2.2799999999999998</v>
      </c>
      <c r="AF495" s="787">
        <v>66140</v>
      </c>
      <c r="AG495" s="846"/>
      <c r="AH495" s="846"/>
      <c r="AI495" s="789" t="str">
        <f t="shared" ref="AI495:AI528" si="1562">+W495</f>
        <v>Կ-1</v>
      </c>
      <c r="AJ495" s="787">
        <f t="shared" ref="AJ495:AJ528" si="1563">AF495*AE495</f>
        <v>150799.19999999998</v>
      </c>
      <c r="AK495" s="790">
        <f t="shared" ref="AK495:AK528" si="1564">AE495*AF495+AG495+AH495</f>
        <v>150799.19999999998</v>
      </c>
      <c r="AL495" s="796">
        <f t="shared" ref="AL495:AL528" si="1565">+AK495*13</f>
        <v>1960389.5999999999</v>
      </c>
      <c r="AM495" s="792">
        <v>1</v>
      </c>
      <c r="AN495" s="793">
        <f t="shared" ref="AN495:AN528" si="1566">+AB495+1</f>
        <v>25</v>
      </c>
      <c r="AO495" s="794">
        <f t="shared" ref="AO495:AO528" si="1567">IF(AM495&lt;1,0,IF(AU495="Բ-1",IF(AN495=0,6.94,IF(AN495=1,7.17,IF(AN495=2,7.41,IF(AN495=3,7.66,IF(OR(AN495=5,AN495=4),7.92,IF(OR(AN495=6,AN495=7),8.18,IF(OR(AN495=8,AN495=9),8.46,IF(OR(AN495=10,AN495=11,AN495=12),8.74,IF(OR(AN495=13,AN495=14,AN495=15),9.03,IF(OR(AN495=16,AN495=17,AN495=18),9.33,9.65)))))))))),IF(AU495="Բ-2", IF(AN495=0,5.71,IF(AN495=1,5.89,IF(AN495=2,6.09,IF(AN495=3,6.29,IF(OR(AN495=5,AN495=4),6.5,IF(OR(AN495=6,AN495=7),6.72,IF(OR(AN495=8,AN495=9),6.94,IF(OR(AN495=10,AN495=11,AN495=12),7.17,IF(OR(AN495=13,AN495=14,AN495=15),7.41,IF(OR(AN495=16,AN495=17,AN495=18),7.65,7.91)))))))))), IF(AU495="Գ-1", IF(AN495=0,4.7,IF(AN495=1,4.86,IF(AN495=2,5.01,IF(AN495=3,5.18,IF(OR(AN495=5,AN495=4),5.35,IF(OR(AN495=6,AN495=7),5.52,IF(OR(AN495=8,AN495=9),5.71,IF(OR(AN495=10,AN495=11,AN495=12),5.89,IF(OR(AN495=13,AN495=14,AN495=15),6.09,IF(OR(AN495=16,AN495=17,AN495=18),6.29,6.49)))))))))), IF(AU495="Գ-2", IF(AN495=0,3.88,IF(AN495=1,4.01,IF(AN495=2,4.14,IF(AN495=3,4.27,IF(OR(AN495=5,AN495=4),4.41,IF(OR(AN495=6,AN495=7),4.55,IF(OR(AN495=8,AN495=9),4.7,IF(OR(AN495=10,AN495=11,AN495=12),4.85,IF(OR(AN495=13,AN495=14,AN495=15),5.01,IF(OR(AN495=16,AN495=17,AN495=18),5.17,5.34)))))))))), IF(AU495="Գ-3", IF(AN495=0,3.21,IF(AN495=1,3.31,IF(AN495=2,3.42,IF(AN495=3,3.53,IF(OR(AN495=5,AN495=4),3.64,IF(OR(AN495=6,AN495=7),3.76,IF(OR(AN495=8,AN495=9),3.88,IF(OR(AN495=10,AN495=11,AN495=12),4.01,IF(OR(AN495=13,AN495=14,AN495=15),4.13,IF(OR(AN495=16,AN495=17,AN495=18),4.27,4.4)))))))))), IF(AU495="Ա-1", IF(AN495=0,2.66,IF(AN495=1,2.75,IF(AN495=2,2.83,IF(AN495=3,2.92,IF(OR(AN495=5,AN495=4),3.02,IF(OR(AN495=6,AN495=7),3.11,IF(OR(AN495=8,AN495=9),3.21,IF(OR(AN495=10,AN495=11,AN495=12),3.31,IF(OR(AN495=13,AN495=14,AN495=15),3.42,IF(OR(AN495=16,AN495=17,AN495=18),3.53,3.64)))))))))), IF(AU495="Ա-2", IF(AN495=0,2.28,IF(AN495=1,2.35,IF(AN495=2,2.43,IF(AN495=3,2.5,IF(OR(AN495=5,AN495=4),2.58,IF(OR(AN495=6,AN495=7),2.66,IF(OR(AN495=8,AN495=9),2.75,IF(OR(AN495=10,AN495=11,AN495=12),2.83,IF(OR(AN495=13,AN495=14,AN495=15),2.92,IF(OR(AN495=16,AN495=17,AN495=18),3.01,3.11)))))))))),IF(AU495="Ա-3", IF(AN495=0,1.96,IF(AN495=1,2.02,IF(AN495=2,2.08,IF(AN495=3,2.15,IF(OR(AN495=5,AN495=4),2.21,IF(OR(AN495=6,AN495=7),2.28,IF(OR(AN495=8,AN495=9),2.35,IF(OR(AN495=10,AN495=11,AN495=12),2.42,IF(OR(AN495=13,AN495=14,AN495=15),2.5,IF(OR(AN495=16,AN495=17,AN495=18),2.58,2.66)))))))))), IF(AU495="Կ-1", IF(AN495=0,1.68,IF(AN495=1,1.73,IF(AN495=2,1.79,IF(AN495=3,1.84,IF(OR(AN495=5,AN495=4),1.9,IF(OR(AN495=6,AN495=7),1.96,IF(OR(AN495=8,AN495=9),2.02,IF(OR(AN495=10,AN495=11,AN495=12),2.08,IF(OR(AN495=13,AN495=14,AN495=15),2.14,IF(OR(AN495=16,AN495=17,AN495=18),2.21,2.28)))))))))), IF(AU495="Կ-2", IF(AN495=0,1.45,IF(AN495=1,1.49,IF(AN495=2,1.54,IF(AN495=3,1.59,IF(OR(AN495=5,AN495=4),1.63,IF(OR(AN495=6,AN495=7),1.68,IF(OR(AN495=8,AN495=9),1.73,IF(OR(AN495=10,AN495=11,AN495=12),1.79,IF(OR(AN495=13,AN495=14,AN495=15),1.84,IF(OR(AN495=16,AN495=17,AN495=18),1.9,1.95)))))))))),IF(AU495="Կ-3", IF(AN495=0,1.25,IF(AN495=1,1.29,IF(AN495=2,1.33,IF(AN495=3,1.37,IF(OR(AN495=5,AN495=4),1.41,IF(OR(AN495=6,AN495=7),1.45,IF(OR(AN495=8,AN495=9),1.49,IF(OR(AN495=10,AN495=11,AN495=12),1.54,IF(OR(AN495=13,AN495=14,AN495=15),1.58,IF(OR(AN495=16,AN495=17,AN495=18),1.63,1.68)))))))))), "Error"))))))))))))</f>
        <v>2.2799999999999998</v>
      </c>
      <c r="AP495" s="793"/>
      <c r="AQ495" s="827">
        <f t="shared" ref="AQ495:AQ528" si="1568">+AO495+AO495*AP495</f>
        <v>2.2799999999999998</v>
      </c>
      <c r="AR495" s="787">
        <v>66140</v>
      </c>
      <c r="AS495" s="846"/>
      <c r="AT495" s="846"/>
      <c r="AU495" s="789" t="str">
        <f t="shared" ref="AU495:AU528" si="1569">+AI495</f>
        <v>Կ-1</v>
      </c>
      <c r="AV495" s="787">
        <f t="shared" ref="AV495:AV528" si="1570">AR495*AQ495</f>
        <v>150799.19999999998</v>
      </c>
      <c r="AW495" s="790">
        <f t="shared" ref="AW495:AW528" si="1571">AQ495*AR495+AS495+AT495</f>
        <v>150799.19999999998</v>
      </c>
      <c r="AX495" s="796">
        <f t="shared" ref="AX495:AX528" si="1572">+AW495*13</f>
        <v>1960389.5999999999</v>
      </c>
    </row>
    <row r="496" spans="2:50" s="797" customFormat="1" ht="27">
      <c r="B496" s="1595">
        <v>150</v>
      </c>
      <c r="C496" s="646" t="s">
        <v>860</v>
      </c>
      <c r="D496" s="1308" t="s">
        <v>541</v>
      </c>
      <c r="E496" s="798">
        <v>1</v>
      </c>
      <c r="F496" s="1309">
        <v>7</v>
      </c>
      <c r="G496" s="799">
        <f t="shared" si="1551"/>
        <v>1.96</v>
      </c>
      <c r="H496" s="801">
        <v>66140</v>
      </c>
      <c r="I496" s="823"/>
      <c r="J496" s="823"/>
      <c r="K496" s="795" t="s">
        <v>97</v>
      </c>
      <c r="L496" s="787">
        <f t="shared" si="1552"/>
        <v>129634.4</v>
      </c>
      <c r="M496" s="790">
        <f t="shared" si="1476"/>
        <v>129634.4</v>
      </c>
      <c r="N496" s="791">
        <f t="shared" si="1553"/>
        <v>1685247.2</v>
      </c>
      <c r="O496" s="792">
        <f t="shared" ref="O496:O514" si="1573">+E496</f>
        <v>1</v>
      </c>
      <c r="P496" s="793">
        <f t="shared" si="1477"/>
        <v>8</v>
      </c>
      <c r="Q496" s="794">
        <f t="shared" si="1554"/>
        <v>2.02</v>
      </c>
      <c r="R496" s="793"/>
      <c r="S496" s="827">
        <f t="shared" si="1555"/>
        <v>2.02</v>
      </c>
      <c r="T496" s="787">
        <v>66140</v>
      </c>
      <c r="U496" s="823"/>
      <c r="V496" s="823"/>
      <c r="W496" s="795" t="str">
        <f t="shared" si="1478"/>
        <v>Կ-1</v>
      </c>
      <c r="X496" s="787">
        <f t="shared" si="1556"/>
        <v>133602.79999999999</v>
      </c>
      <c r="Y496" s="790">
        <f t="shared" si="1557"/>
        <v>133602.79999999999</v>
      </c>
      <c r="Z496" s="796">
        <f t="shared" si="1558"/>
        <v>1736836.4</v>
      </c>
      <c r="AA496" s="792">
        <f t="shared" ref="AA496:AA513" si="1574">+O496</f>
        <v>1</v>
      </c>
      <c r="AB496" s="793">
        <f t="shared" si="1559"/>
        <v>9</v>
      </c>
      <c r="AC496" s="794">
        <f t="shared" si="1560"/>
        <v>2.02</v>
      </c>
      <c r="AD496" s="793"/>
      <c r="AE496" s="827">
        <f t="shared" si="1561"/>
        <v>2.02</v>
      </c>
      <c r="AF496" s="787">
        <v>66140</v>
      </c>
      <c r="AG496" s="823"/>
      <c r="AH496" s="823"/>
      <c r="AI496" s="789" t="str">
        <f t="shared" si="1562"/>
        <v>Կ-1</v>
      </c>
      <c r="AJ496" s="787">
        <f t="shared" si="1563"/>
        <v>133602.79999999999</v>
      </c>
      <c r="AK496" s="790">
        <f t="shared" si="1564"/>
        <v>133602.79999999999</v>
      </c>
      <c r="AL496" s="796">
        <f t="shared" si="1565"/>
        <v>1736836.4</v>
      </c>
      <c r="AM496" s="792">
        <f t="shared" ref="AM496:AM513" si="1575">+AA496</f>
        <v>1</v>
      </c>
      <c r="AN496" s="793">
        <f t="shared" si="1566"/>
        <v>10</v>
      </c>
      <c r="AO496" s="794">
        <f t="shared" si="1567"/>
        <v>2.08</v>
      </c>
      <c r="AP496" s="793"/>
      <c r="AQ496" s="827">
        <f t="shared" si="1568"/>
        <v>2.08</v>
      </c>
      <c r="AR496" s="787">
        <v>66140</v>
      </c>
      <c r="AS496" s="823"/>
      <c r="AT496" s="823"/>
      <c r="AU496" s="789" t="str">
        <f t="shared" si="1569"/>
        <v>Կ-1</v>
      </c>
      <c r="AV496" s="787">
        <f t="shared" si="1570"/>
        <v>137571.20000000001</v>
      </c>
      <c r="AW496" s="790">
        <f t="shared" si="1571"/>
        <v>137571.20000000001</v>
      </c>
      <c r="AX496" s="796">
        <f t="shared" si="1572"/>
        <v>1788425.6</v>
      </c>
    </row>
    <row r="497" spans="2:50" s="797" customFormat="1" ht="27">
      <c r="B497" s="1595">
        <v>151</v>
      </c>
      <c r="C497" s="646" t="s">
        <v>1565</v>
      </c>
      <c r="D497" s="1308" t="s">
        <v>541</v>
      </c>
      <c r="E497" s="798">
        <v>1</v>
      </c>
      <c r="F497" s="1309">
        <v>4</v>
      </c>
      <c r="G497" s="799">
        <f t="shared" si="1551"/>
        <v>1.9</v>
      </c>
      <c r="H497" s="801">
        <v>66140</v>
      </c>
      <c r="I497" s="823"/>
      <c r="J497" s="823"/>
      <c r="K497" s="795" t="s">
        <v>97</v>
      </c>
      <c r="L497" s="787">
        <f t="shared" si="1552"/>
        <v>125666</v>
      </c>
      <c r="M497" s="790">
        <f t="shared" si="1476"/>
        <v>125666</v>
      </c>
      <c r="N497" s="791">
        <f t="shared" si="1553"/>
        <v>1633658</v>
      </c>
      <c r="O497" s="792">
        <f t="shared" si="1573"/>
        <v>1</v>
      </c>
      <c r="P497" s="793">
        <f t="shared" si="1477"/>
        <v>5</v>
      </c>
      <c r="Q497" s="794">
        <f t="shared" si="1554"/>
        <v>1.9</v>
      </c>
      <c r="R497" s="793"/>
      <c r="S497" s="827">
        <f t="shared" si="1555"/>
        <v>1.9</v>
      </c>
      <c r="T497" s="787">
        <v>66140</v>
      </c>
      <c r="U497" s="823"/>
      <c r="V497" s="823"/>
      <c r="W497" s="795" t="str">
        <f t="shared" si="1478"/>
        <v>Կ-1</v>
      </c>
      <c r="X497" s="787">
        <f t="shared" si="1556"/>
        <v>125666</v>
      </c>
      <c r="Y497" s="790">
        <f t="shared" si="1557"/>
        <v>125666</v>
      </c>
      <c r="Z497" s="796">
        <f t="shared" si="1558"/>
        <v>1633658</v>
      </c>
      <c r="AA497" s="792">
        <f t="shared" si="1574"/>
        <v>1</v>
      </c>
      <c r="AB497" s="793">
        <f t="shared" si="1559"/>
        <v>6</v>
      </c>
      <c r="AC497" s="794">
        <f t="shared" si="1560"/>
        <v>1.96</v>
      </c>
      <c r="AD497" s="793"/>
      <c r="AE497" s="827">
        <f t="shared" si="1561"/>
        <v>1.96</v>
      </c>
      <c r="AF497" s="787">
        <v>66140</v>
      </c>
      <c r="AG497" s="823"/>
      <c r="AH497" s="823"/>
      <c r="AI497" s="789" t="str">
        <f t="shared" si="1562"/>
        <v>Կ-1</v>
      </c>
      <c r="AJ497" s="787">
        <f t="shared" si="1563"/>
        <v>129634.4</v>
      </c>
      <c r="AK497" s="790">
        <f t="shared" si="1564"/>
        <v>129634.4</v>
      </c>
      <c r="AL497" s="796">
        <f t="shared" si="1565"/>
        <v>1685247.2</v>
      </c>
      <c r="AM497" s="792">
        <f t="shared" si="1575"/>
        <v>1</v>
      </c>
      <c r="AN497" s="793">
        <f t="shared" si="1566"/>
        <v>7</v>
      </c>
      <c r="AO497" s="794">
        <f t="shared" si="1567"/>
        <v>1.96</v>
      </c>
      <c r="AP497" s="793"/>
      <c r="AQ497" s="827">
        <f t="shared" si="1568"/>
        <v>1.96</v>
      </c>
      <c r="AR497" s="787">
        <v>66140</v>
      </c>
      <c r="AS497" s="823"/>
      <c r="AT497" s="823"/>
      <c r="AU497" s="789" t="str">
        <f t="shared" si="1569"/>
        <v>Կ-1</v>
      </c>
      <c r="AV497" s="787">
        <f t="shared" si="1570"/>
        <v>129634.4</v>
      </c>
      <c r="AW497" s="790">
        <f t="shared" si="1571"/>
        <v>129634.4</v>
      </c>
      <c r="AX497" s="796">
        <f t="shared" si="1572"/>
        <v>1685247.2</v>
      </c>
    </row>
    <row r="498" spans="2:50" s="797" customFormat="1" ht="27">
      <c r="B498" s="1595">
        <v>152</v>
      </c>
      <c r="C498" s="646" t="s">
        <v>2293</v>
      </c>
      <c r="D498" s="1308" t="s">
        <v>541</v>
      </c>
      <c r="E498" s="798">
        <v>1</v>
      </c>
      <c r="F498" s="1309">
        <v>0</v>
      </c>
      <c r="G498" s="799">
        <f t="shared" si="1551"/>
        <v>1.68</v>
      </c>
      <c r="H498" s="801">
        <v>66140</v>
      </c>
      <c r="I498" s="823"/>
      <c r="J498" s="823"/>
      <c r="K498" s="795" t="s">
        <v>97</v>
      </c>
      <c r="L498" s="787">
        <f t="shared" si="1552"/>
        <v>111115.2</v>
      </c>
      <c r="M498" s="790">
        <f t="shared" si="1476"/>
        <v>111115.2</v>
      </c>
      <c r="N498" s="791">
        <f t="shared" si="1553"/>
        <v>1444497.5999999999</v>
      </c>
      <c r="O498" s="792">
        <f t="shared" si="1573"/>
        <v>1</v>
      </c>
      <c r="P498" s="793">
        <f t="shared" si="1477"/>
        <v>1</v>
      </c>
      <c r="Q498" s="794">
        <f t="shared" si="1554"/>
        <v>1.73</v>
      </c>
      <c r="R498" s="793"/>
      <c r="S498" s="827">
        <f t="shared" si="1555"/>
        <v>1.73</v>
      </c>
      <c r="T498" s="787">
        <v>66140</v>
      </c>
      <c r="U498" s="823"/>
      <c r="V498" s="823"/>
      <c r="W498" s="795" t="str">
        <f t="shared" si="1478"/>
        <v>Կ-1</v>
      </c>
      <c r="X498" s="787">
        <f t="shared" si="1556"/>
        <v>114422.2</v>
      </c>
      <c r="Y498" s="790">
        <f t="shared" si="1557"/>
        <v>114422.2</v>
      </c>
      <c r="Z498" s="796">
        <f t="shared" si="1558"/>
        <v>1487488.5999999999</v>
      </c>
      <c r="AA498" s="792">
        <f t="shared" si="1574"/>
        <v>1</v>
      </c>
      <c r="AB498" s="793">
        <f t="shared" si="1559"/>
        <v>2</v>
      </c>
      <c r="AC498" s="794">
        <f t="shared" si="1560"/>
        <v>1.79</v>
      </c>
      <c r="AD498" s="793"/>
      <c r="AE498" s="827">
        <f t="shared" si="1561"/>
        <v>1.79</v>
      </c>
      <c r="AF498" s="787">
        <v>66140</v>
      </c>
      <c r="AG498" s="823"/>
      <c r="AH498" s="823"/>
      <c r="AI498" s="789" t="str">
        <f t="shared" si="1562"/>
        <v>Կ-1</v>
      </c>
      <c r="AJ498" s="787">
        <f t="shared" si="1563"/>
        <v>118390.6</v>
      </c>
      <c r="AK498" s="790">
        <f t="shared" si="1564"/>
        <v>118390.6</v>
      </c>
      <c r="AL498" s="796">
        <f t="shared" si="1565"/>
        <v>1539077.8</v>
      </c>
      <c r="AM498" s="792">
        <f t="shared" si="1575"/>
        <v>1</v>
      </c>
      <c r="AN498" s="793">
        <f t="shared" si="1566"/>
        <v>3</v>
      </c>
      <c r="AO498" s="794">
        <f t="shared" si="1567"/>
        <v>1.84</v>
      </c>
      <c r="AP498" s="793"/>
      <c r="AQ498" s="827">
        <f t="shared" si="1568"/>
        <v>1.84</v>
      </c>
      <c r="AR498" s="787">
        <v>66140</v>
      </c>
      <c r="AS498" s="823"/>
      <c r="AT498" s="823"/>
      <c r="AU498" s="789" t="str">
        <f t="shared" si="1569"/>
        <v>Կ-1</v>
      </c>
      <c r="AV498" s="787">
        <f t="shared" si="1570"/>
        <v>121697.60000000001</v>
      </c>
      <c r="AW498" s="790">
        <f t="shared" si="1571"/>
        <v>121697.60000000001</v>
      </c>
      <c r="AX498" s="796">
        <f t="shared" si="1572"/>
        <v>1582068.8</v>
      </c>
    </row>
    <row r="499" spans="2:50" s="797" customFormat="1" ht="27">
      <c r="B499" s="1595">
        <v>153</v>
      </c>
      <c r="C499" s="646" t="s">
        <v>2294</v>
      </c>
      <c r="D499" s="1308" t="s">
        <v>541</v>
      </c>
      <c r="E499" s="798">
        <v>1</v>
      </c>
      <c r="F499" s="1309">
        <v>1</v>
      </c>
      <c r="G499" s="799">
        <f t="shared" si="1551"/>
        <v>1.73</v>
      </c>
      <c r="H499" s="801">
        <v>66140</v>
      </c>
      <c r="I499" s="849"/>
      <c r="J499" s="823"/>
      <c r="K499" s="795" t="s">
        <v>97</v>
      </c>
      <c r="L499" s="787">
        <f t="shared" si="1552"/>
        <v>114422.2</v>
      </c>
      <c r="M499" s="790">
        <f t="shared" si="1476"/>
        <v>114422.2</v>
      </c>
      <c r="N499" s="791">
        <f t="shared" si="1553"/>
        <v>1487488.5999999999</v>
      </c>
      <c r="O499" s="792">
        <f t="shared" si="1573"/>
        <v>1</v>
      </c>
      <c r="P499" s="793">
        <f t="shared" si="1477"/>
        <v>2</v>
      </c>
      <c r="Q499" s="794">
        <f t="shared" si="1554"/>
        <v>1.79</v>
      </c>
      <c r="R499" s="793"/>
      <c r="S499" s="827">
        <f t="shared" si="1555"/>
        <v>1.79</v>
      </c>
      <c r="T499" s="787">
        <v>66140</v>
      </c>
      <c r="U499" s="849"/>
      <c r="V499" s="823"/>
      <c r="W499" s="795" t="str">
        <f t="shared" si="1478"/>
        <v>Կ-1</v>
      </c>
      <c r="X499" s="787">
        <f t="shared" si="1556"/>
        <v>118390.6</v>
      </c>
      <c r="Y499" s="790">
        <f t="shared" si="1557"/>
        <v>118390.6</v>
      </c>
      <c r="Z499" s="796">
        <f t="shared" si="1558"/>
        <v>1539077.8</v>
      </c>
      <c r="AA499" s="792">
        <f t="shared" si="1574"/>
        <v>1</v>
      </c>
      <c r="AB499" s="793">
        <f t="shared" si="1559"/>
        <v>3</v>
      </c>
      <c r="AC499" s="794">
        <f t="shared" si="1560"/>
        <v>1.84</v>
      </c>
      <c r="AD499" s="793"/>
      <c r="AE499" s="827">
        <f t="shared" si="1561"/>
        <v>1.84</v>
      </c>
      <c r="AF499" s="787">
        <v>66140</v>
      </c>
      <c r="AG499" s="849"/>
      <c r="AH499" s="823"/>
      <c r="AI499" s="789" t="str">
        <f t="shared" si="1562"/>
        <v>Կ-1</v>
      </c>
      <c r="AJ499" s="787">
        <f t="shared" si="1563"/>
        <v>121697.60000000001</v>
      </c>
      <c r="AK499" s="790">
        <f t="shared" si="1564"/>
        <v>121697.60000000001</v>
      </c>
      <c r="AL499" s="796">
        <f t="shared" si="1565"/>
        <v>1582068.8</v>
      </c>
      <c r="AM499" s="792">
        <f t="shared" si="1575"/>
        <v>1</v>
      </c>
      <c r="AN499" s="793">
        <f t="shared" si="1566"/>
        <v>4</v>
      </c>
      <c r="AO499" s="794">
        <f t="shared" si="1567"/>
        <v>1.9</v>
      </c>
      <c r="AP499" s="793"/>
      <c r="AQ499" s="827">
        <f t="shared" si="1568"/>
        <v>1.9</v>
      </c>
      <c r="AR499" s="787">
        <v>66140</v>
      </c>
      <c r="AS499" s="849"/>
      <c r="AT499" s="823"/>
      <c r="AU499" s="789" t="str">
        <f t="shared" si="1569"/>
        <v>Կ-1</v>
      </c>
      <c r="AV499" s="787">
        <f t="shared" si="1570"/>
        <v>125666</v>
      </c>
      <c r="AW499" s="790">
        <f t="shared" si="1571"/>
        <v>125666</v>
      </c>
      <c r="AX499" s="796">
        <f t="shared" si="1572"/>
        <v>1633658</v>
      </c>
    </row>
    <row r="500" spans="2:50" s="797" customFormat="1" ht="27">
      <c r="B500" s="1595">
        <v>154</v>
      </c>
      <c r="C500" s="646" t="s">
        <v>163</v>
      </c>
      <c r="D500" s="1308" t="s">
        <v>541</v>
      </c>
      <c r="E500" s="798">
        <v>1</v>
      </c>
      <c r="F500" s="1309">
        <v>16</v>
      </c>
      <c r="G500" s="799">
        <f t="shared" si="1551"/>
        <v>2.21</v>
      </c>
      <c r="H500" s="801">
        <v>66140</v>
      </c>
      <c r="I500" s="823"/>
      <c r="J500" s="823"/>
      <c r="K500" s="795" t="s">
        <v>97</v>
      </c>
      <c r="L500" s="787">
        <f t="shared" si="1552"/>
        <v>146169.4</v>
      </c>
      <c r="M500" s="790">
        <f t="shared" si="1476"/>
        <v>146169.4</v>
      </c>
      <c r="N500" s="791">
        <f t="shared" si="1553"/>
        <v>1900202.2</v>
      </c>
      <c r="O500" s="792">
        <f t="shared" si="1573"/>
        <v>1</v>
      </c>
      <c r="P500" s="793">
        <f t="shared" si="1477"/>
        <v>17</v>
      </c>
      <c r="Q500" s="794">
        <f t="shared" si="1554"/>
        <v>2.21</v>
      </c>
      <c r="R500" s="793"/>
      <c r="S500" s="827">
        <f t="shared" si="1555"/>
        <v>2.21</v>
      </c>
      <c r="T500" s="787">
        <v>66140</v>
      </c>
      <c r="U500" s="823"/>
      <c r="V500" s="823"/>
      <c r="W500" s="795" t="str">
        <f t="shared" si="1478"/>
        <v>Կ-1</v>
      </c>
      <c r="X500" s="787">
        <f t="shared" si="1556"/>
        <v>146169.4</v>
      </c>
      <c r="Y500" s="790">
        <f t="shared" si="1557"/>
        <v>146169.4</v>
      </c>
      <c r="Z500" s="796">
        <f t="shared" si="1558"/>
        <v>1900202.2</v>
      </c>
      <c r="AA500" s="792">
        <f t="shared" si="1574"/>
        <v>1</v>
      </c>
      <c r="AB500" s="793">
        <f t="shared" si="1559"/>
        <v>18</v>
      </c>
      <c r="AC500" s="794">
        <f t="shared" si="1560"/>
        <v>2.21</v>
      </c>
      <c r="AD500" s="793"/>
      <c r="AE500" s="827">
        <f t="shared" si="1561"/>
        <v>2.21</v>
      </c>
      <c r="AF500" s="787">
        <v>66140</v>
      </c>
      <c r="AG500" s="823"/>
      <c r="AH500" s="823"/>
      <c r="AI500" s="789" t="str">
        <f t="shared" si="1562"/>
        <v>Կ-1</v>
      </c>
      <c r="AJ500" s="787">
        <f t="shared" si="1563"/>
        <v>146169.4</v>
      </c>
      <c r="AK500" s="790">
        <f t="shared" si="1564"/>
        <v>146169.4</v>
      </c>
      <c r="AL500" s="796">
        <f t="shared" si="1565"/>
        <v>1900202.2</v>
      </c>
      <c r="AM500" s="792">
        <f t="shared" si="1575"/>
        <v>1</v>
      </c>
      <c r="AN500" s="793">
        <f t="shared" si="1566"/>
        <v>19</v>
      </c>
      <c r="AO500" s="794">
        <f t="shared" si="1567"/>
        <v>2.2799999999999998</v>
      </c>
      <c r="AP500" s="793"/>
      <c r="AQ500" s="827">
        <f t="shared" si="1568"/>
        <v>2.2799999999999998</v>
      </c>
      <c r="AR500" s="787">
        <v>66140</v>
      </c>
      <c r="AS500" s="823"/>
      <c r="AT500" s="823"/>
      <c r="AU500" s="789" t="str">
        <f t="shared" si="1569"/>
        <v>Կ-1</v>
      </c>
      <c r="AV500" s="787">
        <f t="shared" si="1570"/>
        <v>150799.19999999998</v>
      </c>
      <c r="AW500" s="790">
        <f t="shared" si="1571"/>
        <v>150799.19999999998</v>
      </c>
      <c r="AX500" s="796">
        <f t="shared" si="1572"/>
        <v>1960389.5999999999</v>
      </c>
    </row>
    <row r="501" spans="2:50" s="797" customFormat="1" ht="27">
      <c r="B501" s="1595">
        <v>155</v>
      </c>
      <c r="C501" s="646" t="s">
        <v>1740</v>
      </c>
      <c r="D501" s="1308" t="s">
        <v>541</v>
      </c>
      <c r="E501" s="798">
        <v>1</v>
      </c>
      <c r="F501" s="1309">
        <v>2</v>
      </c>
      <c r="G501" s="799">
        <f t="shared" si="1551"/>
        <v>1.79</v>
      </c>
      <c r="H501" s="801">
        <v>66140</v>
      </c>
      <c r="I501" s="823"/>
      <c r="J501" s="823"/>
      <c r="K501" s="795" t="s">
        <v>97</v>
      </c>
      <c r="L501" s="787">
        <f t="shared" si="1552"/>
        <v>118390.6</v>
      </c>
      <c r="M501" s="790">
        <f t="shared" si="1476"/>
        <v>118390.6</v>
      </c>
      <c r="N501" s="791">
        <f t="shared" si="1553"/>
        <v>1539077.8</v>
      </c>
      <c r="O501" s="792">
        <f t="shared" si="1573"/>
        <v>1</v>
      </c>
      <c r="P501" s="793">
        <f t="shared" si="1477"/>
        <v>3</v>
      </c>
      <c r="Q501" s="794">
        <f t="shared" si="1554"/>
        <v>1.84</v>
      </c>
      <c r="R501" s="793"/>
      <c r="S501" s="827">
        <f t="shared" si="1555"/>
        <v>1.84</v>
      </c>
      <c r="T501" s="787">
        <v>66140</v>
      </c>
      <c r="U501" s="823"/>
      <c r="V501" s="823"/>
      <c r="W501" s="795" t="str">
        <f t="shared" si="1478"/>
        <v>Կ-1</v>
      </c>
      <c r="X501" s="787">
        <f t="shared" si="1556"/>
        <v>121697.60000000001</v>
      </c>
      <c r="Y501" s="790">
        <f t="shared" si="1557"/>
        <v>121697.60000000001</v>
      </c>
      <c r="Z501" s="796">
        <f t="shared" si="1558"/>
        <v>1582068.8</v>
      </c>
      <c r="AA501" s="792">
        <f t="shared" si="1574"/>
        <v>1</v>
      </c>
      <c r="AB501" s="793">
        <f t="shared" si="1559"/>
        <v>4</v>
      </c>
      <c r="AC501" s="794">
        <f t="shared" si="1560"/>
        <v>1.9</v>
      </c>
      <c r="AD501" s="793"/>
      <c r="AE501" s="827">
        <f t="shared" si="1561"/>
        <v>1.9</v>
      </c>
      <c r="AF501" s="787">
        <v>66140</v>
      </c>
      <c r="AG501" s="823"/>
      <c r="AH501" s="823"/>
      <c r="AI501" s="789" t="str">
        <f t="shared" si="1562"/>
        <v>Կ-1</v>
      </c>
      <c r="AJ501" s="787">
        <f t="shared" si="1563"/>
        <v>125666</v>
      </c>
      <c r="AK501" s="790">
        <f t="shared" si="1564"/>
        <v>125666</v>
      </c>
      <c r="AL501" s="796">
        <f t="shared" si="1565"/>
        <v>1633658</v>
      </c>
      <c r="AM501" s="792">
        <f t="shared" si="1575"/>
        <v>1</v>
      </c>
      <c r="AN501" s="793">
        <f t="shared" si="1566"/>
        <v>5</v>
      </c>
      <c r="AO501" s="794">
        <f t="shared" si="1567"/>
        <v>1.9</v>
      </c>
      <c r="AP501" s="793"/>
      <c r="AQ501" s="827">
        <f t="shared" si="1568"/>
        <v>1.9</v>
      </c>
      <c r="AR501" s="787">
        <v>66140</v>
      </c>
      <c r="AS501" s="823"/>
      <c r="AT501" s="823"/>
      <c r="AU501" s="789" t="str">
        <f t="shared" si="1569"/>
        <v>Կ-1</v>
      </c>
      <c r="AV501" s="787">
        <f t="shared" si="1570"/>
        <v>125666</v>
      </c>
      <c r="AW501" s="790">
        <f t="shared" si="1571"/>
        <v>125666</v>
      </c>
      <c r="AX501" s="796">
        <f t="shared" si="1572"/>
        <v>1633658</v>
      </c>
    </row>
    <row r="502" spans="2:50" s="797" customFormat="1" ht="27">
      <c r="B502" s="1595">
        <v>156</v>
      </c>
      <c r="C502" s="646" t="s">
        <v>538</v>
      </c>
      <c r="D502" s="1308" t="s">
        <v>541</v>
      </c>
      <c r="E502" s="798">
        <v>1</v>
      </c>
      <c r="F502" s="1309">
        <v>9</v>
      </c>
      <c r="G502" s="799">
        <f t="shared" si="1551"/>
        <v>2.02</v>
      </c>
      <c r="H502" s="801">
        <v>66140</v>
      </c>
      <c r="I502" s="823"/>
      <c r="J502" s="823"/>
      <c r="K502" s="795" t="s">
        <v>97</v>
      </c>
      <c r="L502" s="787">
        <f t="shared" si="1552"/>
        <v>133602.79999999999</v>
      </c>
      <c r="M502" s="790">
        <f t="shared" si="1476"/>
        <v>133602.79999999999</v>
      </c>
      <c r="N502" s="791">
        <f t="shared" si="1553"/>
        <v>1736836.4</v>
      </c>
      <c r="O502" s="792">
        <f t="shared" si="1573"/>
        <v>1</v>
      </c>
      <c r="P502" s="793">
        <f t="shared" si="1477"/>
        <v>10</v>
      </c>
      <c r="Q502" s="794">
        <f t="shared" si="1554"/>
        <v>2.08</v>
      </c>
      <c r="R502" s="793"/>
      <c r="S502" s="827">
        <f t="shared" si="1555"/>
        <v>2.08</v>
      </c>
      <c r="T502" s="787">
        <v>66140</v>
      </c>
      <c r="U502" s="823"/>
      <c r="V502" s="823"/>
      <c r="W502" s="795" t="str">
        <f t="shared" si="1478"/>
        <v>Կ-1</v>
      </c>
      <c r="X502" s="787">
        <f t="shared" si="1556"/>
        <v>137571.20000000001</v>
      </c>
      <c r="Y502" s="790">
        <f t="shared" si="1557"/>
        <v>137571.20000000001</v>
      </c>
      <c r="Z502" s="796">
        <f t="shared" si="1558"/>
        <v>1788425.6</v>
      </c>
      <c r="AA502" s="792">
        <f t="shared" si="1574"/>
        <v>1</v>
      </c>
      <c r="AB502" s="793">
        <f t="shared" si="1559"/>
        <v>11</v>
      </c>
      <c r="AC502" s="794">
        <f t="shared" si="1560"/>
        <v>2.08</v>
      </c>
      <c r="AD502" s="793"/>
      <c r="AE502" s="827">
        <f t="shared" si="1561"/>
        <v>2.08</v>
      </c>
      <c r="AF502" s="787">
        <v>66140</v>
      </c>
      <c r="AG502" s="823"/>
      <c r="AH502" s="823"/>
      <c r="AI502" s="789" t="str">
        <f t="shared" si="1562"/>
        <v>Կ-1</v>
      </c>
      <c r="AJ502" s="787">
        <f t="shared" si="1563"/>
        <v>137571.20000000001</v>
      </c>
      <c r="AK502" s="790">
        <f t="shared" si="1564"/>
        <v>137571.20000000001</v>
      </c>
      <c r="AL502" s="796">
        <f t="shared" si="1565"/>
        <v>1788425.6</v>
      </c>
      <c r="AM502" s="792">
        <f t="shared" si="1575"/>
        <v>1</v>
      </c>
      <c r="AN502" s="793">
        <f t="shared" si="1566"/>
        <v>12</v>
      </c>
      <c r="AO502" s="794">
        <f t="shared" si="1567"/>
        <v>2.08</v>
      </c>
      <c r="AP502" s="793"/>
      <c r="AQ502" s="827">
        <f t="shared" si="1568"/>
        <v>2.08</v>
      </c>
      <c r="AR502" s="787">
        <v>66140</v>
      </c>
      <c r="AS502" s="823"/>
      <c r="AT502" s="823"/>
      <c r="AU502" s="789" t="str">
        <f t="shared" si="1569"/>
        <v>Կ-1</v>
      </c>
      <c r="AV502" s="787">
        <f t="shared" si="1570"/>
        <v>137571.20000000001</v>
      </c>
      <c r="AW502" s="790">
        <f t="shared" si="1571"/>
        <v>137571.20000000001</v>
      </c>
      <c r="AX502" s="796">
        <f t="shared" si="1572"/>
        <v>1788425.6</v>
      </c>
    </row>
    <row r="503" spans="2:50" s="797" customFormat="1" ht="27">
      <c r="B503" s="1595">
        <v>157</v>
      </c>
      <c r="C503" s="646" t="s">
        <v>162</v>
      </c>
      <c r="D503" s="1308" t="s">
        <v>541</v>
      </c>
      <c r="E503" s="798">
        <v>1</v>
      </c>
      <c r="F503" s="1309">
        <v>9</v>
      </c>
      <c r="G503" s="799">
        <f t="shared" si="1551"/>
        <v>2.02</v>
      </c>
      <c r="H503" s="801">
        <v>66140</v>
      </c>
      <c r="I503" s="823"/>
      <c r="J503" s="823"/>
      <c r="K503" s="795" t="s">
        <v>97</v>
      </c>
      <c r="L503" s="787">
        <f t="shared" si="1552"/>
        <v>133602.79999999999</v>
      </c>
      <c r="M503" s="790">
        <f t="shared" si="1476"/>
        <v>133602.79999999999</v>
      </c>
      <c r="N503" s="791">
        <f t="shared" si="1553"/>
        <v>1736836.4</v>
      </c>
      <c r="O503" s="792">
        <f t="shared" si="1573"/>
        <v>1</v>
      </c>
      <c r="P503" s="793">
        <f t="shared" si="1477"/>
        <v>10</v>
      </c>
      <c r="Q503" s="794">
        <f t="shared" si="1554"/>
        <v>2.08</v>
      </c>
      <c r="R503" s="793"/>
      <c r="S503" s="827">
        <f t="shared" si="1555"/>
        <v>2.08</v>
      </c>
      <c r="T503" s="787">
        <v>66140</v>
      </c>
      <c r="U503" s="823"/>
      <c r="V503" s="823"/>
      <c r="W503" s="795" t="str">
        <f t="shared" si="1478"/>
        <v>Կ-1</v>
      </c>
      <c r="X503" s="787">
        <f t="shared" si="1556"/>
        <v>137571.20000000001</v>
      </c>
      <c r="Y503" s="790">
        <f t="shared" si="1557"/>
        <v>137571.20000000001</v>
      </c>
      <c r="Z503" s="796">
        <f t="shared" si="1558"/>
        <v>1788425.6</v>
      </c>
      <c r="AA503" s="792">
        <f t="shared" si="1574"/>
        <v>1</v>
      </c>
      <c r="AB503" s="793">
        <f t="shared" si="1559"/>
        <v>11</v>
      </c>
      <c r="AC503" s="794">
        <f t="shared" si="1560"/>
        <v>2.08</v>
      </c>
      <c r="AD503" s="793"/>
      <c r="AE503" s="827">
        <f t="shared" si="1561"/>
        <v>2.08</v>
      </c>
      <c r="AF503" s="787">
        <v>66140</v>
      </c>
      <c r="AG503" s="823"/>
      <c r="AH503" s="823"/>
      <c r="AI503" s="789" t="str">
        <f t="shared" si="1562"/>
        <v>Կ-1</v>
      </c>
      <c r="AJ503" s="787">
        <f t="shared" si="1563"/>
        <v>137571.20000000001</v>
      </c>
      <c r="AK503" s="790">
        <f t="shared" si="1564"/>
        <v>137571.20000000001</v>
      </c>
      <c r="AL503" s="796">
        <f t="shared" si="1565"/>
        <v>1788425.6</v>
      </c>
      <c r="AM503" s="792">
        <f t="shared" si="1575"/>
        <v>1</v>
      </c>
      <c r="AN503" s="793">
        <f t="shared" si="1566"/>
        <v>12</v>
      </c>
      <c r="AO503" s="794">
        <f t="shared" si="1567"/>
        <v>2.08</v>
      </c>
      <c r="AP503" s="793"/>
      <c r="AQ503" s="827">
        <f t="shared" si="1568"/>
        <v>2.08</v>
      </c>
      <c r="AR503" s="787">
        <v>66140</v>
      </c>
      <c r="AS503" s="823"/>
      <c r="AT503" s="823"/>
      <c r="AU503" s="789" t="str">
        <f t="shared" si="1569"/>
        <v>Կ-1</v>
      </c>
      <c r="AV503" s="787">
        <f t="shared" si="1570"/>
        <v>137571.20000000001</v>
      </c>
      <c r="AW503" s="790">
        <f t="shared" si="1571"/>
        <v>137571.20000000001</v>
      </c>
      <c r="AX503" s="796">
        <f t="shared" si="1572"/>
        <v>1788425.6</v>
      </c>
    </row>
    <row r="504" spans="2:50" s="797" customFormat="1" ht="27">
      <c r="B504" s="1595">
        <v>158</v>
      </c>
      <c r="C504" s="646" t="s">
        <v>1741</v>
      </c>
      <c r="D504" s="1308" t="s">
        <v>541</v>
      </c>
      <c r="E504" s="798">
        <v>1</v>
      </c>
      <c r="F504" s="1309">
        <v>2</v>
      </c>
      <c r="G504" s="799">
        <f t="shared" si="1551"/>
        <v>1.79</v>
      </c>
      <c r="H504" s="801">
        <v>66140</v>
      </c>
      <c r="I504" s="823"/>
      <c r="J504" s="823"/>
      <c r="K504" s="795" t="s">
        <v>97</v>
      </c>
      <c r="L504" s="787">
        <f t="shared" si="1552"/>
        <v>118390.6</v>
      </c>
      <c r="M504" s="790">
        <f t="shared" si="1476"/>
        <v>118390.6</v>
      </c>
      <c r="N504" s="791">
        <f t="shared" si="1553"/>
        <v>1539077.8</v>
      </c>
      <c r="O504" s="792">
        <f t="shared" si="1573"/>
        <v>1</v>
      </c>
      <c r="P504" s="793">
        <f t="shared" si="1477"/>
        <v>3</v>
      </c>
      <c r="Q504" s="794">
        <f t="shared" si="1554"/>
        <v>1.84</v>
      </c>
      <c r="R504" s="793"/>
      <c r="S504" s="827">
        <f t="shared" si="1555"/>
        <v>1.84</v>
      </c>
      <c r="T504" s="787">
        <v>66140</v>
      </c>
      <c r="U504" s="823"/>
      <c r="V504" s="823"/>
      <c r="W504" s="795" t="str">
        <f t="shared" si="1478"/>
        <v>Կ-1</v>
      </c>
      <c r="X504" s="787">
        <f t="shared" si="1556"/>
        <v>121697.60000000001</v>
      </c>
      <c r="Y504" s="790">
        <f t="shared" si="1557"/>
        <v>121697.60000000001</v>
      </c>
      <c r="Z504" s="796">
        <f t="shared" si="1558"/>
        <v>1582068.8</v>
      </c>
      <c r="AA504" s="792">
        <f t="shared" si="1574"/>
        <v>1</v>
      </c>
      <c r="AB504" s="793">
        <f t="shared" si="1559"/>
        <v>4</v>
      </c>
      <c r="AC504" s="794">
        <f t="shared" si="1560"/>
        <v>1.9</v>
      </c>
      <c r="AD504" s="793"/>
      <c r="AE504" s="827">
        <f t="shared" si="1561"/>
        <v>1.9</v>
      </c>
      <c r="AF504" s="787">
        <v>66140</v>
      </c>
      <c r="AG504" s="823"/>
      <c r="AH504" s="823"/>
      <c r="AI504" s="789" t="str">
        <f t="shared" si="1562"/>
        <v>Կ-1</v>
      </c>
      <c r="AJ504" s="787">
        <f t="shared" si="1563"/>
        <v>125666</v>
      </c>
      <c r="AK504" s="790">
        <f t="shared" si="1564"/>
        <v>125666</v>
      </c>
      <c r="AL504" s="796">
        <f t="shared" si="1565"/>
        <v>1633658</v>
      </c>
      <c r="AM504" s="792">
        <f t="shared" si="1575"/>
        <v>1</v>
      </c>
      <c r="AN504" s="793">
        <f t="shared" si="1566"/>
        <v>5</v>
      </c>
      <c r="AO504" s="794">
        <f t="shared" si="1567"/>
        <v>1.9</v>
      </c>
      <c r="AP504" s="793"/>
      <c r="AQ504" s="827">
        <f t="shared" si="1568"/>
        <v>1.9</v>
      </c>
      <c r="AR504" s="787">
        <v>66140</v>
      </c>
      <c r="AS504" s="823"/>
      <c r="AT504" s="823"/>
      <c r="AU504" s="789" t="str">
        <f t="shared" si="1569"/>
        <v>Կ-1</v>
      </c>
      <c r="AV504" s="787">
        <f t="shared" si="1570"/>
        <v>125666</v>
      </c>
      <c r="AW504" s="790">
        <f t="shared" si="1571"/>
        <v>125666</v>
      </c>
      <c r="AX504" s="796">
        <f t="shared" si="1572"/>
        <v>1633658</v>
      </c>
    </row>
    <row r="505" spans="2:50" s="797" customFormat="1" ht="27">
      <c r="B505" s="1595">
        <v>159</v>
      </c>
      <c r="C505" s="646" t="s">
        <v>1742</v>
      </c>
      <c r="D505" s="1308" t="s">
        <v>541</v>
      </c>
      <c r="E505" s="798">
        <v>1</v>
      </c>
      <c r="F505" s="1309">
        <v>2</v>
      </c>
      <c r="G505" s="799">
        <f t="shared" si="1551"/>
        <v>1.79</v>
      </c>
      <c r="H505" s="801">
        <v>66140</v>
      </c>
      <c r="I505" s="823"/>
      <c r="J505" s="823"/>
      <c r="K505" s="795" t="s">
        <v>97</v>
      </c>
      <c r="L505" s="787">
        <f t="shared" si="1552"/>
        <v>118390.6</v>
      </c>
      <c r="M505" s="790">
        <f t="shared" si="1476"/>
        <v>118390.6</v>
      </c>
      <c r="N505" s="791">
        <f t="shared" si="1553"/>
        <v>1539077.8</v>
      </c>
      <c r="O505" s="792">
        <f t="shared" si="1573"/>
        <v>1</v>
      </c>
      <c r="P505" s="793">
        <f t="shared" si="1477"/>
        <v>3</v>
      </c>
      <c r="Q505" s="794">
        <f t="shared" si="1554"/>
        <v>1.84</v>
      </c>
      <c r="R505" s="793"/>
      <c r="S505" s="827">
        <f t="shared" si="1555"/>
        <v>1.84</v>
      </c>
      <c r="T505" s="787">
        <v>66140</v>
      </c>
      <c r="U505" s="823"/>
      <c r="V505" s="823"/>
      <c r="W505" s="795" t="str">
        <f t="shared" si="1478"/>
        <v>Կ-1</v>
      </c>
      <c r="X505" s="787">
        <f t="shared" si="1556"/>
        <v>121697.60000000001</v>
      </c>
      <c r="Y505" s="790">
        <f t="shared" si="1557"/>
        <v>121697.60000000001</v>
      </c>
      <c r="Z505" s="796">
        <f t="shared" si="1558"/>
        <v>1582068.8</v>
      </c>
      <c r="AA505" s="792">
        <f t="shared" si="1574"/>
        <v>1</v>
      </c>
      <c r="AB505" s="793">
        <f t="shared" si="1559"/>
        <v>4</v>
      </c>
      <c r="AC505" s="794">
        <f t="shared" si="1560"/>
        <v>1.9</v>
      </c>
      <c r="AD505" s="793"/>
      <c r="AE505" s="827">
        <f t="shared" si="1561"/>
        <v>1.9</v>
      </c>
      <c r="AF505" s="787">
        <v>66140</v>
      </c>
      <c r="AG505" s="823"/>
      <c r="AH505" s="823"/>
      <c r="AI505" s="789" t="str">
        <f t="shared" si="1562"/>
        <v>Կ-1</v>
      </c>
      <c r="AJ505" s="787">
        <f t="shared" si="1563"/>
        <v>125666</v>
      </c>
      <c r="AK505" s="790">
        <f t="shared" si="1564"/>
        <v>125666</v>
      </c>
      <c r="AL505" s="796">
        <f t="shared" si="1565"/>
        <v>1633658</v>
      </c>
      <c r="AM505" s="792">
        <f t="shared" si="1575"/>
        <v>1</v>
      </c>
      <c r="AN505" s="793">
        <f t="shared" si="1566"/>
        <v>5</v>
      </c>
      <c r="AO505" s="794">
        <f t="shared" si="1567"/>
        <v>1.9</v>
      </c>
      <c r="AP505" s="793"/>
      <c r="AQ505" s="827">
        <f t="shared" si="1568"/>
        <v>1.9</v>
      </c>
      <c r="AR505" s="787">
        <v>66140</v>
      </c>
      <c r="AS505" s="823"/>
      <c r="AT505" s="823"/>
      <c r="AU505" s="789" t="str">
        <f t="shared" si="1569"/>
        <v>Կ-1</v>
      </c>
      <c r="AV505" s="787">
        <f t="shared" si="1570"/>
        <v>125666</v>
      </c>
      <c r="AW505" s="790">
        <f t="shared" si="1571"/>
        <v>125666</v>
      </c>
      <c r="AX505" s="796">
        <f t="shared" si="1572"/>
        <v>1633658</v>
      </c>
    </row>
    <row r="506" spans="2:50" s="776" customFormat="1" ht="27">
      <c r="B506" s="1595">
        <v>160</v>
      </c>
      <c r="C506" s="646" t="s">
        <v>181</v>
      </c>
      <c r="D506" s="1308" t="s">
        <v>541</v>
      </c>
      <c r="E506" s="798">
        <v>1</v>
      </c>
      <c r="F506" s="1309">
        <v>27</v>
      </c>
      <c r="G506" s="799">
        <f>IF(E506&lt;1,0,IF(K506="Բ-1",IF(F506=0,6.94,IF(F506=1,7.17,IF(F506=2,7.41,IF(F506=3,7.66,IF(OR(F506=5,F506=4),7.92,IF(OR(F506=6,F506=7),8.18,IF(OR(F506=8,F506=9),8.46,IF(OR(F506=10,F506=11,F506=12),8.74,IF(OR(F506=13,F506=14,F506=15),9.03,IF(OR(F506=16,F506=17,F506=18),9.33,9.65)))))))))),IF(K506="Բ-2", IF(F506=0,5.71,IF(F506=1,5.89,IF(F506=2,6.09,IF(F506=3,6.29,IF(OR(F506=5,F506=4),6.5,IF(OR(F506=6,F506=7),6.72,IF(OR(F506=8,F506=9),6.94,IF(OR(F506=10,F506=11,F506=12),7.17,IF(OR(F506=13,F506=14,F506=15),7.41,IF(OR(F506=16,F506=17,F506=18),7.65,7.91)))))))))), IF(K506="Գ-1", IF(F506=0,4.7,IF(F506=1,4.86,IF(F506=2,5.01,IF(F506=3,5.18,IF(OR(F506=5,F506=4),5.35,IF(OR(F506=6,F506=7),5.52,IF(OR(F506=8,F506=9),5.71,IF(OR(F506=10,F506=11,F506=12),5.89,IF(OR(F506=13,F506=14,F506=15),6.09,IF(OR(F506=16,F506=17,F506=18),6.29,6.49)))))))))), IF(K506="Գ-2", IF(F506=0,3.88,IF(F506=1,4.01,IF(F506=2,4.14,IF(F506=3,4.27,IF(OR(F506=5,F506=4),4.41,IF(OR(F506=6,F506=7),4.55,IF(OR(F506=8,F506=9),4.7,IF(OR(F506=10,F506=11,F506=12),4.85,IF(OR(F506=13,F506=14,F506=15),5.01,IF(OR(F506=16,F506=17,F506=18),5.17,5.34)))))))))), IF(K506="Գ-3", IF(F506=0,3.21,IF(F506=1,3.31,IF(F506=2,3.42,IF(F506=3,3.53,IF(OR(F506=5,F506=4),3.64,IF(OR(F506=6,F506=7),3.76,IF(OR(F506=8,F506=9),3.88,IF(OR(F506=10,F506=11,F506=12),4.01,IF(OR(F506=13,F506=14,F506=15),4.13,IF(OR(F506=16,F506=17,F506=18),4.27,4.4)))))))))), IF(K506="Ա-1", IF(F506=0,2.66,IF(F506=1,2.75,IF(F506=2,2.83,IF(F506=3,2.92,IF(OR(F506=5,F506=4),3.02,IF(OR(F506=6,F506=7),3.11,IF(OR(F506=8,F506=9),3.21,IF(OR(F506=10,F506=11,F506=12),3.31,IF(OR(F506=13,F506=14,F506=15),3.42,IF(OR(F506=16,F506=17,F506=18),3.53,3.64)))))))))), IF(K506="Ա-2", IF(F506=0,2.28,IF(F506=1,2.35,IF(F506=2,2.43,IF(F506=3,2.5,IF(OR(F506=5,F506=4),2.58,IF(OR(F506=6,F506=7),2.66,IF(OR(F506=8,F506=9),2.75,IF(OR(F506=10,F506=11,F506=12),2.83,IF(OR(F506=13,F506=14,F506=15),2.92,IF(OR(F506=16,F506=17,F506=18),3.01,3.11)))))))))),IF(K506="Ա-3", IF(F506=0,1.96,IF(F506=1,2.02,IF(F506=2,2.08,IF(F506=3,2.15,IF(OR(F506=5,F506=4),2.21,IF(OR(F506=6,F506=7),2.28,IF(OR(F506=8,F506=9),2.35,IF(OR(F506=10,F506=11,F506=12),2.42,IF(OR(F506=13,F506=14,F506=15),2.5,IF(OR(F506=16,F506=17,F506=18),2.58,2.66)))))))))), IF(K506="Կ-1", IF(F506=0,1.68,IF(F506=1,1.73,IF(F506=2,1.79,IF(F506=3,1.84,IF(OR(F506=5,F506=4),1.9,IF(OR(F506=6,F506=7),1.96,IF(OR(F506=8,F506=9),2.02,IF(OR(F506=10,F506=11,F506=12),2.08,IF(OR(F506=13,F506=14,F506=15),2.14,IF(OR(F506=16,F506=17,F506=18),2.21,2.28)))))))))), IF(K506="Կ-2", IF(F506=0,1.45,IF(F506=1,1.49,IF(F506=2,1.54,IF(F506=3,1.59,IF(OR(F506=5,F506=4),1.63,IF(OR(F506=6,F506=7),1.68,IF(OR(F506=8,F506=9),1.73,IF(OR(F506=10,F506=11,F506=12),1.79,IF(OR(F506=13,F506=14,F506=15),1.84,IF(OR(F506=16,F506=17,F506=18),1.9,1.95)))))))))),IF(K506="Կ-3", IF(F506=0,1.25,IF(F506=1,1.29,IF(F506=2,1.33,IF(F506=3,1.37,IF(OR(F506=5,F506=4),1.41,IF(OR(F506=6,F506=7),1.45,IF(OR(F506=8,F506=9),1.49,IF(OR(F506=10,F506=11,F506=12),1.54,IF(OR(F506=13,F506=14,F506=15),1.58,IF(OR(F506=16,F506=17,F506=18),1.63,1.68)))))))))), "Error"))))))))))))</f>
        <v>2.2799999999999998</v>
      </c>
      <c r="H506" s="801">
        <v>66140</v>
      </c>
      <c r="I506" s="823"/>
      <c r="J506" s="823"/>
      <c r="K506" s="795" t="s">
        <v>97</v>
      </c>
      <c r="L506" s="787">
        <f>H506*G506</f>
        <v>150799.19999999998</v>
      </c>
      <c r="M506" s="790">
        <f t="shared" si="1476"/>
        <v>150799.19999999998</v>
      </c>
      <c r="N506" s="791">
        <f>+M506*13</f>
        <v>1960389.5999999999</v>
      </c>
      <c r="O506" s="792">
        <f t="shared" si="1573"/>
        <v>1</v>
      </c>
      <c r="P506" s="793">
        <f t="shared" si="1477"/>
        <v>28</v>
      </c>
      <c r="Q506" s="794">
        <f>IF(O506&lt;1,0,IF(W506="Բ-1",IF(P506=0,6.94,IF(P506=1,7.17,IF(P506=2,7.41,IF(P506=3,7.66,IF(OR(P506=5,P506=4),7.92,IF(OR(P506=6,P506=7),8.18,IF(OR(P506=8,P506=9),8.46,IF(OR(P506=10,P506=11,P506=12),8.74,IF(OR(P506=13,P506=14,P506=15),9.03,IF(OR(P506=16,P506=17,P506=18),9.33,9.65)))))))))),IF(W506="Բ-2", IF(P506=0,5.71,IF(P506=1,5.89,IF(P506=2,6.09,IF(P506=3,6.29,IF(OR(P506=5,P506=4),6.5,IF(OR(P506=6,P506=7),6.72,IF(OR(P506=8,P506=9),6.94,IF(OR(P506=10,P506=11,P506=12),7.17,IF(OR(P506=13,P506=14,P506=15),7.41,IF(OR(P506=16,P506=17,P506=18),7.65,7.91)))))))))), IF(W506="Գ-1", IF(P506=0,4.7,IF(P506=1,4.86,IF(P506=2,5.01,IF(P506=3,5.18,IF(OR(P506=5,P506=4),5.35,IF(OR(P506=6,P506=7),5.52,IF(OR(P506=8,P506=9),5.71,IF(OR(P506=10,P506=11,P506=12),5.89,IF(OR(P506=13,P506=14,P506=15),6.09,IF(OR(P506=16,P506=17,P506=18),6.29,6.49)))))))))), IF(W506="Գ-2", IF(P506=0,3.88,IF(P506=1,4.01,IF(P506=2,4.14,IF(P506=3,4.27,IF(OR(P506=5,P506=4),4.41,IF(OR(P506=6,P506=7),4.55,IF(OR(P506=8,P506=9),4.7,IF(OR(P506=10,P506=11,P506=12),4.85,IF(OR(P506=13,P506=14,P506=15),5.01,IF(OR(P506=16,P506=17,P506=18),5.17,5.34)))))))))), IF(W506="Գ-3", IF(P506=0,3.21,IF(P506=1,3.31,IF(P506=2,3.42,IF(P506=3,3.53,IF(OR(P506=5,P506=4),3.64,IF(OR(P506=6,P506=7),3.76,IF(OR(P506=8,P506=9),3.88,IF(OR(P506=10,P506=11,P506=12),4.01,IF(OR(P506=13,P506=14,P506=15),4.13,IF(OR(P506=16,P506=17,P506=18),4.27,4.4)))))))))), IF(W506="Ա-1", IF(P506=0,2.66,IF(P506=1,2.75,IF(P506=2,2.83,IF(P506=3,2.92,IF(OR(P506=5,P506=4),3.02,IF(OR(P506=6,P506=7),3.11,IF(OR(P506=8,P506=9),3.21,IF(OR(P506=10,P506=11,P506=12),3.31,IF(OR(P506=13,P506=14,P506=15),3.42,IF(OR(P506=16,P506=17,P506=18),3.53,3.64)))))))))), IF(W506="Ա-2", IF(P506=0,2.28,IF(P506=1,2.35,IF(P506=2,2.43,IF(P506=3,2.5,IF(OR(P506=5,P506=4),2.58,IF(OR(P506=6,P506=7),2.66,IF(OR(P506=8,P506=9),2.75,IF(OR(P506=10,P506=11,P506=12),2.83,IF(OR(P506=13,P506=14,P506=15),2.92,IF(OR(P506=16,P506=17,P506=18),3.01,3.11)))))))))),IF(W506="Ա-3", IF(P506=0,1.96,IF(P506=1,2.02,IF(P506=2,2.08,IF(P506=3,2.15,IF(OR(P506=5,P506=4),2.21,IF(OR(P506=6,P506=7),2.28,IF(OR(P506=8,P506=9),2.35,IF(OR(P506=10,P506=11,P506=12),2.42,IF(OR(P506=13,P506=14,P506=15),2.5,IF(OR(P506=16,P506=17,P506=18),2.58,2.66)))))))))), IF(W506="Կ-1", IF(P506=0,1.68,IF(P506=1,1.73,IF(P506=2,1.79,IF(P506=3,1.84,IF(OR(P506=5,P506=4),1.9,IF(OR(P506=6,P506=7),1.96,IF(OR(P506=8,P506=9),2.02,IF(OR(P506=10,P506=11,P506=12),2.08,IF(OR(P506=13,P506=14,P506=15),2.14,IF(OR(P506=16,P506=17,P506=18),2.21,2.28)))))))))), IF(W506="Կ-2", IF(P506=0,1.45,IF(P506=1,1.49,IF(P506=2,1.54,IF(P506=3,1.59,IF(OR(P506=5,P506=4),1.63,IF(OR(P506=6,P506=7),1.68,IF(OR(P506=8,P506=9),1.73,IF(OR(P506=10,P506=11,P506=12),1.79,IF(OR(P506=13,P506=14,P506=15),1.84,IF(OR(P506=16,P506=17,P506=18),1.9,1.95)))))))))),IF(W506="Կ-3", IF(P506=0,1.25,IF(P506=1,1.29,IF(P506=2,1.33,IF(P506=3,1.37,IF(OR(P506=5,P506=4),1.41,IF(OR(P506=6,P506=7),1.45,IF(OR(P506=8,P506=9),1.49,IF(OR(P506=10,P506=11,P506=12),1.54,IF(OR(P506=13,P506=14,P506=15),1.58,IF(OR(P506=16,P506=17,P506=18),1.63,1.68)))))))))), "Error"))))))))))))</f>
        <v>2.2799999999999998</v>
      </c>
      <c r="R506" s="785"/>
      <c r="S506" s="786">
        <f>+Q506+Q506*R506</f>
        <v>2.2799999999999998</v>
      </c>
      <c r="T506" s="787">
        <v>66140</v>
      </c>
      <c r="U506" s="823"/>
      <c r="V506" s="823"/>
      <c r="W506" s="795" t="str">
        <f t="shared" si="1478"/>
        <v>Կ-1</v>
      </c>
      <c r="X506" s="787">
        <f>T506*S506</f>
        <v>150799.19999999998</v>
      </c>
      <c r="Y506" s="790">
        <f>S506*T506+U506+V506</f>
        <v>150799.19999999998</v>
      </c>
      <c r="Z506" s="796">
        <f>+Y506*13</f>
        <v>1960389.5999999999</v>
      </c>
      <c r="AA506" s="792">
        <f>+O506</f>
        <v>1</v>
      </c>
      <c r="AB506" s="793">
        <f>+P506+1</f>
        <v>29</v>
      </c>
      <c r="AC506" s="794">
        <f>IF(AA506&lt;1,0,IF(AI506="Բ-1",IF(AB506=0,6.94,IF(AB506=1,7.17,IF(AB506=2,7.41,IF(AB506=3,7.66,IF(OR(AB506=5,AB506=4),7.92,IF(OR(AB506=6,AB506=7),8.18,IF(OR(AB506=8,AB506=9),8.46,IF(OR(AB506=10,AB506=11,AB506=12),8.74,IF(OR(AB506=13,AB506=14,AB506=15),9.03,IF(OR(AB506=16,AB506=17,AB506=18),9.33,9.65)))))))))),IF(AI506="Բ-2", IF(AB506=0,5.71,IF(AB506=1,5.89,IF(AB506=2,6.09,IF(AB506=3,6.29,IF(OR(AB506=5,AB506=4),6.5,IF(OR(AB506=6,AB506=7),6.72,IF(OR(AB506=8,AB506=9),6.94,IF(OR(AB506=10,AB506=11,AB506=12),7.17,IF(OR(AB506=13,AB506=14,AB506=15),7.41,IF(OR(AB506=16,AB506=17,AB506=18),7.65,7.91)))))))))), IF(AI506="Գ-1", IF(AB506=0,4.7,IF(AB506=1,4.86,IF(AB506=2,5.01,IF(AB506=3,5.18,IF(OR(AB506=5,AB506=4),5.35,IF(OR(AB506=6,AB506=7),5.52,IF(OR(AB506=8,AB506=9),5.71,IF(OR(AB506=10,AB506=11,AB506=12),5.89,IF(OR(AB506=13,AB506=14,AB506=15),6.09,IF(OR(AB506=16,AB506=17,AB506=18),6.29,6.49)))))))))), IF(AI506="Գ-2", IF(AB506=0,3.88,IF(AB506=1,4.01,IF(AB506=2,4.14,IF(AB506=3,4.27,IF(OR(AB506=5,AB506=4),4.41,IF(OR(AB506=6,AB506=7),4.55,IF(OR(AB506=8,AB506=9),4.7,IF(OR(AB506=10,AB506=11,AB506=12),4.85,IF(OR(AB506=13,AB506=14,AB506=15),5.01,IF(OR(AB506=16,AB506=17,AB506=18),5.17,5.34)))))))))), IF(AI506="Գ-3", IF(AB506=0,3.21,IF(AB506=1,3.31,IF(AB506=2,3.42,IF(AB506=3,3.53,IF(OR(AB506=5,AB506=4),3.64,IF(OR(AB506=6,AB506=7),3.76,IF(OR(AB506=8,AB506=9),3.88,IF(OR(AB506=10,AB506=11,AB506=12),4.01,IF(OR(AB506=13,AB506=14,AB506=15),4.13,IF(OR(AB506=16,AB506=17,AB506=18),4.27,4.4)))))))))), IF(AI506="Ա-1", IF(AB506=0,2.66,IF(AB506=1,2.75,IF(AB506=2,2.83,IF(AB506=3,2.92,IF(OR(AB506=5,AB506=4),3.02,IF(OR(AB506=6,AB506=7),3.11,IF(OR(AB506=8,AB506=9),3.21,IF(OR(AB506=10,AB506=11,AB506=12),3.31,IF(OR(AB506=13,AB506=14,AB506=15),3.42,IF(OR(AB506=16,AB506=17,AB506=18),3.53,3.64)))))))))), IF(AI506="Ա-2", IF(AB506=0,2.28,IF(AB506=1,2.35,IF(AB506=2,2.43,IF(AB506=3,2.5,IF(OR(AB506=5,AB506=4),2.58,IF(OR(AB506=6,AB506=7),2.66,IF(OR(AB506=8,AB506=9),2.75,IF(OR(AB506=10,AB506=11,AB506=12),2.83,IF(OR(AB506=13,AB506=14,AB506=15),2.92,IF(OR(AB506=16,AB506=17,AB506=18),3.01,3.11)))))))))),IF(AI506="Ա-3", IF(AB506=0,1.96,IF(AB506=1,2.02,IF(AB506=2,2.08,IF(AB506=3,2.15,IF(OR(AB506=5,AB506=4),2.21,IF(OR(AB506=6,AB506=7),2.28,IF(OR(AB506=8,AB506=9),2.35,IF(OR(AB506=10,AB506=11,AB506=12),2.42,IF(OR(AB506=13,AB506=14,AB506=15),2.5,IF(OR(AB506=16,AB506=17,AB506=18),2.58,2.66)))))))))), IF(AI506="Կ-1", IF(AB506=0,1.68,IF(AB506=1,1.73,IF(AB506=2,1.79,IF(AB506=3,1.84,IF(OR(AB506=5,AB506=4),1.9,IF(OR(AB506=6,AB506=7),1.96,IF(OR(AB506=8,AB506=9),2.02,IF(OR(AB506=10,AB506=11,AB506=12),2.08,IF(OR(AB506=13,AB506=14,AB506=15),2.14,IF(OR(AB506=16,AB506=17,AB506=18),2.21,2.28)))))))))), IF(AI506="Կ-2", IF(AB506=0,1.45,IF(AB506=1,1.49,IF(AB506=2,1.54,IF(AB506=3,1.59,IF(OR(AB506=5,AB506=4),1.63,IF(OR(AB506=6,AB506=7),1.68,IF(OR(AB506=8,AB506=9),1.73,IF(OR(AB506=10,AB506=11,AB506=12),1.79,IF(OR(AB506=13,AB506=14,AB506=15),1.84,IF(OR(AB506=16,AB506=17,AB506=18),1.9,1.95)))))))))),IF(AI506="Կ-3", IF(AB506=0,1.25,IF(AB506=1,1.29,IF(AB506=2,1.33,IF(AB506=3,1.37,IF(OR(AB506=5,AB506=4),1.41,IF(OR(AB506=6,AB506=7),1.45,IF(OR(AB506=8,AB506=9),1.49,IF(OR(AB506=10,AB506=11,AB506=12),1.54,IF(OR(AB506=13,AB506=14,AB506=15),1.58,IF(OR(AB506=16,AB506=17,AB506=18),1.63,1.68)))))))))), "Error"))))))))))))</f>
        <v>2.2799999999999998</v>
      </c>
      <c r="AD506" s="785"/>
      <c r="AE506" s="786">
        <f>+AC506+AC506*AD506</f>
        <v>2.2799999999999998</v>
      </c>
      <c r="AF506" s="787">
        <v>66140</v>
      </c>
      <c r="AG506" s="823"/>
      <c r="AH506" s="823"/>
      <c r="AI506" s="789" t="str">
        <f>+W506</f>
        <v>Կ-1</v>
      </c>
      <c r="AJ506" s="787">
        <f>AF506*AE506</f>
        <v>150799.19999999998</v>
      </c>
      <c r="AK506" s="790">
        <f>AE506*AF506+AG506+AH506</f>
        <v>150799.19999999998</v>
      </c>
      <c r="AL506" s="796">
        <f>+AK506*13</f>
        <v>1960389.5999999999</v>
      </c>
      <c r="AM506" s="792">
        <f>+AA506</f>
        <v>1</v>
      </c>
      <c r="AN506" s="793">
        <f>+AB506+1</f>
        <v>30</v>
      </c>
      <c r="AO506" s="794">
        <f>IF(AM506&lt;1,0,IF(AU506="Բ-1",IF(AN506=0,6.94,IF(AN506=1,7.17,IF(AN506=2,7.41,IF(AN506=3,7.66,IF(OR(AN506=5,AN506=4),7.92,IF(OR(AN506=6,AN506=7),8.18,IF(OR(AN506=8,AN506=9),8.46,IF(OR(AN506=10,AN506=11,AN506=12),8.74,IF(OR(AN506=13,AN506=14,AN506=15),9.03,IF(OR(AN506=16,AN506=17,AN506=18),9.33,9.65)))))))))),IF(AU506="Բ-2", IF(AN506=0,5.71,IF(AN506=1,5.89,IF(AN506=2,6.09,IF(AN506=3,6.29,IF(OR(AN506=5,AN506=4),6.5,IF(OR(AN506=6,AN506=7),6.72,IF(OR(AN506=8,AN506=9),6.94,IF(OR(AN506=10,AN506=11,AN506=12),7.17,IF(OR(AN506=13,AN506=14,AN506=15),7.41,IF(OR(AN506=16,AN506=17,AN506=18),7.65,7.91)))))))))), IF(AU506="Գ-1", IF(AN506=0,4.7,IF(AN506=1,4.86,IF(AN506=2,5.01,IF(AN506=3,5.18,IF(OR(AN506=5,AN506=4),5.35,IF(OR(AN506=6,AN506=7),5.52,IF(OR(AN506=8,AN506=9),5.71,IF(OR(AN506=10,AN506=11,AN506=12),5.89,IF(OR(AN506=13,AN506=14,AN506=15),6.09,IF(OR(AN506=16,AN506=17,AN506=18),6.29,6.49)))))))))), IF(AU506="Գ-2", IF(AN506=0,3.88,IF(AN506=1,4.01,IF(AN506=2,4.14,IF(AN506=3,4.27,IF(OR(AN506=5,AN506=4),4.41,IF(OR(AN506=6,AN506=7),4.55,IF(OR(AN506=8,AN506=9),4.7,IF(OR(AN506=10,AN506=11,AN506=12),4.85,IF(OR(AN506=13,AN506=14,AN506=15),5.01,IF(OR(AN506=16,AN506=17,AN506=18),5.17,5.34)))))))))), IF(AU506="Գ-3", IF(AN506=0,3.21,IF(AN506=1,3.31,IF(AN506=2,3.42,IF(AN506=3,3.53,IF(OR(AN506=5,AN506=4),3.64,IF(OR(AN506=6,AN506=7),3.76,IF(OR(AN506=8,AN506=9),3.88,IF(OR(AN506=10,AN506=11,AN506=12),4.01,IF(OR(AN506=13,AN506=14,AN506=15),4.13,IF(OR(AN506=16,AN506=17,AN506=18),4.27,4.4)))))))))), IF(AU506="Ա-1", IF(AN506=0,2.66,IF(AN506=1,2.75,IF(AN506=2,2.83,IF(AN506=3,2.92,IF(OR(AN506=5,AN506=4),3.02,IF(OR(AN506=6,AN506=7),3.11,IF(OR(AN506=8,AN506=9),3.21,IF(OR(AN506=10,AN506=11,AN506=12),3.31,IF(OR(AN506=13,AN506=14,AN506=15),3.42,IF(OR(AN506=16,AN506=17,AN506=18),3.53,3.64)))))))))), IF(AU506="Ա-2", IF(AN506=0,2.28,IF(AN506=1,2.35,IF(AN506=2,2.43,IF(AN506=3,2.5,IF(OR(AN506=5,AN506=4),2.58,IF(OR(AN506=6,AN506=7),2.66,IF(OR(AN506=8,AN506=9),2.75,IF(OR(AN506=10,AN506=11,AN506=12),2.83,IF(OR(AN506=13,AN506=14,AN506=15),2.92,IF(OR(AN506=16,AN506=17,AN506=18),3.01,3.11)))))))))),IF(AU506="Ա-3", IF(AN506=0,1.96,IF(AN506=1,2.02,IF(AN506=2,2.08,IF(AN506=3,2.15,IF(OR(AN506=5,AN506=4),2.21,IF(OR(AN506=6,AN506=7),2.28,IF(OR(AN506=8,AN506=9),2.35,IF(OR(AN506=10,AN506=11,AN506=12),2.42,IF(OR(AN506=13,AN506=14,AN506=15),2.5,IF(OR(AN506=16,AN506=17,AN506=18),2.58,2.66)))))))))), IF(AU506="Կ-1", IF(AN506=0,1.68,IF(AN506=1,1.73,IF(AN506=2,1.79,IF(AN506=3,1.84,IF(OR(AN506=5,AN506=4),1.9,IF(OR(AN506=6,AN506=7),1.96,IF(OR(AN506=8,AN506=9),2.02,IF(OR(AN506=10,AN506=11,AN506=12),2.08,IF(OR(AN506=13,AN506=14,AN506=15),2.14,IF(OR(AN506=16,AN506=17,AN506=18),2.21,2.28)))))))))), IF(AU506="Կ-2", IF(AN506=0,1.45,IF(AN506=1,1.49,IF(AN506=2,1.54,IF(AN506=3,1.59,IF(OR(AN506=5,AN506=4),1.63,IF(OR(AN506=6,AN506=7),1.68,IF(OR(AN506=8,AN506=9),1.73,IF(OR(AN506=10,AN506=11,AN506=12),1.79,IF(OR(AN506=13,AN506=14,AN506=15),1.84,IF(OR(AN506=16,AN506=17,AN506=18),1.9,1.95)))))))))),IF(AU506="Կ-3", IF(AN506=0,1.25,IF(AN506=1,1.29,IF(AN506=2,1.33,IF(AN506=3,1.37,IF(OR(AN506=5,AN506=4),1.41,IF(OR(AN506=6,AN506=7),1.45,IF(OR(AN506=8,AN506=9),1.49,IF(OR(AN506=10,AN506=11,AN506=12),1.54,IF(OR(AN506=13,AN506=14,AN506=15),1.58,IF(OR(AN506=16,AN506=17,AN506=18),1.63,1.68)))))))))), "Error"))))))))))))</f>
        <v>2.2799999999999998</v>
      </c>
      <c r="AP506" s="785"/>
      <c r="AQ506" s="786">
        <f>+AO506+AO506*AP506</f>
        <v>2.2799999999999998</v>
      </c>
      <c r="AR506" s="787">
        <v>66140</v>
      </c>
      <c r="AS506" s="823"/>
      <c r="AT506" s="823"/>
      <c r="AU506" s="789" t="str">
        <f>+AI506</f>
        <v>Կ-1</v>
      </c>
      <c r="AV506" s="787">
        <f>AR506*AQ506</f>
        <v>150799.19999999998</v>
      </c>
      <c r="AW506" s="790">
        <f>AQ506*AR506+AS506+AT506</f>
        <v>150799.19999999998</v>
      </c>
      <c r="AX506" s="796">
        <f>+AW506*13</f>
        <v>1960389.5999999999</v>
      </c>
    </row>
    <row r="507" spans="2:50" s="776" customFormat="1" ht="27">
      <c r="B507" s="1595">
        <v>161</v>
      </c>
      <c r="C507" s="652" t="s">
        <v>161</v>
      </c>
      <c r="D507" s="1308" t="s">
        <v>541</v>
      </c>
      <c r="E507" s="798">
        <v>1</v>
      </c>
      <c r="F507" s="1309">
        <v>14</v>
      </c>
      <c r="G507" s="799">
        <f t="shared" si="1551"/>
        <v>2.14</v>
      </c>
      <c r="H507" s="801">
        <v>66140</v>
      </c>
      <c r="I507" s="823"/>
      <c r="J507" s="846"/>
      <c r="K507" s="795" t="s">
        <v>97</v>
      </c>
      <c r="L507" s="787">
        <f t="shared" si="1552"/>
        <v>141539.6</v>
      </c>
      <c r="M507" s="790">
        <f t="shared" si="1476"/>
        <v>141539.6</v>
      </c>
      <c r="N507" s="791">
        <f t="shared" si="1553"/>
        <v>1840014.8</v>
      </c>
      <c r="O507" s="792">
        <f t="shared" si="1573"/>
        <v>1</v>
      </c>
      <c r="P507" s="793">
        <f t="shared" si="1477"/>
        <v>15</v>
      </c>
      <c r="Q507" s="794">
        <f t="shared" si="1554"/>
        <v>2.14</v>
      </c>
      <c r="R507" s="793"/>
      <c r="S507" s="827">
        <f t="shared" si="1555"/>
        <v>2.14</v>
      </c>
      <c r="T507" s="787">
        <v>66140</v>
      </c>
      <c r="U507" s="823"/>
      <c r="V507" s="846"/>
      <c r="W507" s="795" t="str">
        <f t="shared" si="1478"/>
        <v>Կ-1</v>
      </c>
      <c r="X507" s="787">
        <f t="shared" si="1556"/>
        <v>141539.6</v>
      </c>
      <c r="Y507" s="790">
        <f t="shared" si="1557"/>
        <v>141539.6</v>
      </c>
      <c r="Z507" s="796">
        <f t="shared" si="1558"/>
        <v>1840014.8</v>
      </c>
      <c r="AA507" s="792">
        <f t="shared" si="1574"/>
        <v>1</v>
      </c>
      <c r="AB507" s="793">
        <f t="shared" si="1559"/>
        <v>16</v>
      </c>
      <c r="AC507" s="794">
        <f t="shared" si="1560"/>
        <v>2.21</v>
      </c>
      <c r="AD507" s="793"/>
      <c r="AE507" s="827">
        <f t="shared" si="1561"/>
        <v>2.21</v>
      </c>
      <c r="AF507" s="787">
        <v>66140</v>
      </c>
      <c r="AG507" s="823"/>
      <c r="AH507" s="846"/>
      <c r="AI507" s="789" t="str">
        <f t="shared" si="1562"/>
        <v>Կ-1</v>
      </c>
      <c r="AJ507" s="787">
        <f t="shared" si="1563"/>
        <v>146169.4</v>
      </c>
      <c r="AK507" s="790">
        <f t="shared" si="1564"/>
        <v>146169.4</v>
      </c>
      <c r="AL507" s="796">
        <f t="shared" si="1565"/>
        <v>1900202.2</v>
      </c>
      <c r="AM507" s="792">
        <f t="shared" si="1575"/>
        <v>1</v>
      </c>
      <c r="AN507" s="793">
        <f t="shared" si="1566"/>
        <v>17</v>
      </c>
      <c r="AO507" s="794">
        <f t="shared" si="1567"/>
        <v>2.21</v>
      </c>
      <c r="AP507" s="793"/>
      <c r="AQ507" s="827">
        <f t="shared" si="1568"/>
        <v>2.21</v>
      </c>
      <c r="AR507" s="787">
        <v>66140</v>
      </c>
      <c r="AS507" s="823"/>
      <c r="AT507" s="846"/>
      <c r="AU507" s="789" t="str">
        <f t="shared" si="1569"/>
        <v>Կ-1</v>
      </c>
      <c r="AV507" s="787">
        <f t="shared" si="1570"/>
        <v>146169.4</v>
      </c>
      <c r="AW507" s="790">
        <f t="shared" si="1571"/>
        <v>146169.4</v>
      </c>
      <c r="AX507" s="796">
        <f t="shared" si="1572"/>
        <v>1900202.2</v>
      </c>
    </row>
    <row r="508" spans="2:50" s="776" customFormat="1" ht="27">
      <c r="B508" s="1595">
        <v>162</v>
      </c>
      <c r="C508" s="652" t="s">
        <v>1680</v>
      </c>
      <c r="D508" s="1308" t="s">
        <v>541</v>
      </c>
      <c r="E508" s="798">
        <v>1</v>
      </c>
      <c r="F508" s="1309">
        <v>2</v>
      </c>
      <c r="G508" s="799">
        <f>IF(E508&lt;1,0,IF(K508="Բ-1",IF(F508=0,6.94,IF(F508=1,7.17,IF(F508=2,7.41,IF(F508=3,7.66,IF(OR(F508=5,F508=4),7.92,IF(OR(F508=6,F508=7),8.18,IF(OR(F508=8,F508=9),8.46,IF(OR(F508=10,F508=11,F508=12),8.74,IF(OR(F508=13,F508=14,F508=15),9.03,IF(OR(F508=16,F508=17,F508=18),9.33,9.65)))))))))),IF(K508="Բ-2", IF(F508=0,5.71,IF(F508=1,5.89,IF(F508=2,6.09,IF(F508=3,6.29,IF(OR(F508=5,F508=4),6.5,IF(OR(F508=6,F508=7),6.72,IF(OR(F508=8,F508=9),6.94,IF(OR(F508=10,F508=11,F508=12),7.17,IF(OR(F508=13,F508=14,F508=15),7.41,IF(OR(F508=16,F508=17,F508=18),7.65,7.91)))))))))), IF(K508="Գ-1", IF(F508=0,4.7,IF(F508=1,4.86,IF(F508=2,5.01,IF(F508=3,5.18,IF(OR(F508=5,F508=4),5.35,IF(OR(F508=6,F508=7),5.52,IF(OR(F508=8,F508=9),5.71,IF(OR(F508=10,F508=11,F508=12),5.89,IF(OR(F508=13,F508=14,F508=15),6.09,IF(OR(F508=16,F508=17,F508=18),6.29,6.49)))))))))), IF(K508="Գ-2", IF(F508=0,3.88,IF(F508=1,4.01,IF(F508=2,4.14,IF(F508=3,4.27,IF(OR(F508=5,F508=4),4.41,IF(OR(F508=6,F508=7),4.55,IF(OR(F508=8,F508=9),4.7,IF(OR(F508=10,F508=11,F508=12),4.85,IF(OR(F508=13,F508=14,F508=15),5.01,IF(OR(F508=16,F508=17,F508=18),5.17,5.34)))))))))), IF(K508="Գ-3", IF(F508=0,3.21,IF(F508=1,3.31,IF(F508=2,3.42,IF(F508=3,3.53,IF(OR(F508=5,F508=4),3.64,IF(OR(F508=6,F508=7),3.76,IF(OR(F508=8,F508=9),3.88,IF(OR(F508=10,F508=11,F508=12),4.01,IF(OR(F508=13,F508=14,F508=15),4.13,IF(OR(F508=16,F508=17,F508=18),4.27,4.4)))))))))), IF(K508="Ա-1", IF(F508=0,2.66,IF(F508=1,2.75,IF(F508=2,2.83,IF(F508=3,2.92,IF(OR(F508=5,F508=4),3.02,IF(OR(F508=6,F508=7),3.11,IF(OR(F508=8,F508=9),3.21,IF(OR(F508=10,F508=11,F508=12),3.31,IF(OR(F508=13,F508=14,F508=15),3.42,IF(OR(F508=16,F508=17,F508=18),3.53,3.64)))))))))), IF(K508="Ա-2", IF(F508=0,2.28,IF(F508=1,2.35,IF(F508=2,2.43,IF(F508=3,2.5,IF(OR(F508=5,F508=4),2.58,IF(OR(F508=6,F508=7),2.66,IF(OR(F508=8,F508=9),2.75,IF(OR(F508=10,F508=11,F508=12),2.83,IF(OR(F508=13,F508=14,F508=15),2.92,IF(OR(F508=16,F508=17,F508=18),3.01,3.11)))))))))),IF(K508="Ա-3", IF(F508=0,1.96,IF(F508=1,2.02,IF(F508=2,2.08,IF(F508=3,2.15,IF(OR(F508=5,F508=4),2.21,IF(OR(F508=6,F508=7),2.28,IF(OR(F508=8,F508=9),2.35,IF(OR(F508=10,F508=11,F508=12),2.42,IF(OR(F508=13,F508=14,F508=15),2.5,IF(OR(F508=16,F508=17,F508=18),2.58,2.66)))))))))), IF(K508="Կ-1", IF(F508=0,1.68,IF(F508=1,1.73,IF(F508=2,1.79,IF(F508=3,1.84,IF(OR(F508=5,F508=4),1.9,IF(OR(F508=6,F508=7),1.96,IF(OR(F508=8,F508=9),2.02,IF(OR(F508=10,F508=11,F508=12),2.08,IF(OR(F508=13,F508=14,F508=15),2.14,IF(OR(F508=16,F508=17,F508=18),2.21,2.28)))))))))), IF(K508="Կ-2", IF(F508=0,1.45,IF(F508=1,1.49,IF(F508=2,1.54,IF(F508=3,1.59,IF(OR(F508=5,F508=4),1.63,IF(OR(F508=6,F508=7),1.68,IF(OR(F508=8,F508=9),1.73,IF(OR(F508=10,F508=11,F508=12),1.79,IF(OR(F508=13,F508=14,F508=15),1.84,IF(OR(F508=16,F508=17,F508=18),1.9,1.95)))))))))),IF(K508="Կ-3", IF(F508=0,1.25,IF(F508=1,1.29,IF(F508=2,1.33,IF(F508=3,1.37,IF(OR(F508=5,F508=4),1.41,IF(OR(F508=6,F508=7),1.45,IF(OR(F508=8,F508=9),1.49,IF(OR(F508=10,F508=11,F508=12),1.54,IF(OR(F508=13,F508=14,F508=15),1.58,IF(OR(F508=16,F508=17,F508=18),1.63,1.68)))))))))), "Error"))))))))))))</f>
        <v>1.79</v>
      </c>
      <c r="H508" s="801">
        <v>66140</v>
      </c>
      <c r="I508" s="823"/>
      <c r="J508" s="846"/>
      <c r="K508" s="795" t="s">
        <v>97</v>
      </c>
      <c r="L508" s="787">
        <f>H508*G508</f>
        <v>118390.6</v>
      </c>
      <c r="M508" s="790">
        <f t="shared" si="1476"/>
        <v>118390.6</v>
      </c>
      <c r="N508" s="791">
        <f>+M508*13</f>
        <v>1539077.8</v>
      </c>
      <c r="O508" s="792">
        <f t="shared" si="1573"/>
        <v>1</v>
      </c>
      <c r="P508" s="793">
        <f t="shared" si="1477"/>
        <v>3</v>
      </c>
      <c r="Q508" s="794">
        <f>IF(O508&lt;1,0,IF(W508="Բ-1",IF(P508=0,6.94,IF(P508=1,7.17,IF(P508=2,7.41,IF(P508=3,7.66,IF(OR(P508=5,P508=4),7.92,IF(OR(P508=6,P508=7),8.18,IF(OR(P508=8,P508=9),8.46,IF(OR(P508=10,P508=11,P508=12),8.74,IF(OR(P508=13,P508=14,P508=15),9.03,IF(OR(P508=16,P508=17,P508=18),9.33,9.65)))))))))),IF(W508="Բ-2", IF(P508=0,5.71,IF(P508=1,5.89,IF(P508=2,6.09,IF(P508=3,6.29,IF(OR(P508=5,P508=4),6.5,IF(OR(P508=6,P508=7),6.72,IF(OR(P508=8,P508=9),6.94,IF(OR(P508=10,P508=11,P508=12),7.17,IF(OR(P508=13,P508=14,P508=15),7.41,IF(OR(P508=16,P508=17,P508=18),7.65,7.91)))))))))), IF(W508="Գ-1", IF(P508=0,4.7,IF(P508=1,4.86,IF(P508=2,5.01,IF(P508=3,5.18,IF(OR(P508=5,P508=4),5.35,IF(OR(P508=6,P508=7),5.52,IF(OR(P508=8,P508=9),5.71,IF(OR(P508=10,P508=11,P508=12),5.89,IF(OR(P508=13,P508=14,P508=15),6.09,IF(OR(P508=16,P508=17,P508=18),6.29,6.49)))))))))), IF(W508="Գ-2", IF(P508=0,3.88,IF(P508=1,4.01,IF(P508=2,4.14,IF(P508=3,4.27,IF(OR(P508=5,P508=4),4.41,IF(OR(P508=6,P508=7),4.55,IF(OR(P508=8,P508=9),4.7,IF(OR(P508=10,P508=11,P508=12),4.85,IF(OR(P508=13,P508=14,P508=15),5.01,IF(OR(P508=16,P508=17,P508=18),5.17,5.34)))))))))), IF(W508="Գ-3", IF(P508=0,3.21,IF(P508=1,3.31,IF(P508=2,3.42,IF(P508=3,3.53,IF(OR(P508=5,P508=4),3.64,IF(OR(P508=6,P508=7),3.76,IF(OR(P508=8,P508=9),3.88,IF(OR(P508=10,P508=11,P508=12),4.01,IF(OR(P508=13,P508=14,P508=15),4.13,IF(OR(P508=16,P508=17,P508=18),4.27,4.4)))))))))), IF(W508="Ա-1", IF(P508=0,2.66,IF(P508=1,2.75,IF(P508=2,2.83,IF(P508=3,2.92,IF(OR(P508=5,P508=4),3.02,IF(OR(P508=6,P508=7),3.11,IF(OR(P508=8,P508=9),3.21,IF(OR(P508=10,P508=11,P508=12),3.31,IF(OR(P508=13,P508=14,P508=15),3.42,IF(OR(P508=16,P508=17,P508=18),3.53,3.64)))))))))), IF(W508="Ա-2", IF(P508=0,2.28,IF(P508=1,2.35,IF(P508=2,2.43,IF(P508=3,2.5,IF(OR(P508=5,P508=4),2.58,IF(OR(P508=6,P508=7),2.66,IF(OR(P508=8,P508=9),2.75,IF(OR(P508=10,P508=11,P508=12),2.83,IF(OR(P508=13,P508=14,P508=15),2.92,IF(OR(P508=16,P508=17,P508=18),3.01,3.11)))))))))),IF(W508="Ա-3", IF(P508=0,1.96,IF(P508=1,2.02,IF(P508=2,2.08,IF(P508=3,2.15,IF(OR(P508=5,P508=4),2.21,IF(OR(P508=6,P508=7),2.28,IF(OR(P508=8,P508=9),2.35,IF(OR(P508=10,P508=11,P508=12),2.42,IF(OR(P508=13,P508=14,P508=15),2.5,IF(OR(P508=16,P508=17,P508=18),2.58,2.66)))))))))), IF(W508="Կ-1", IF(P508=0,1.68,IF(P508=1,1.73,IF(P508=2,1.79,IF(P508=3,1.84,IF(OR(P508=5,P508=4),1.9,IF(OR(P508=6,P508=7),1.96,IF(OR(P508=8,P508=9),2.02,IF(OR(P508=10,P508=11,P508=12),2.08,IF(OR(P508=13,P508=14,P508=15),2.14,IF(OR(P508=16,P508=17,P508=18),2.21,2.28)))))))))), IF(W508="Կ-2", IF(P508=0,1.45,IF(P508=1,1.49,IF(P508=2,1.54,IF(P508=3,1.59,IF(OR(P508=5,P508=4),1.63,IF(OR(P508=6,P508=7),1.68,IF(OR(P508=8,P508=9),1.73,IF(OR(P508=10,P508=11,P508=12),1.79,IF(OR(P508=13,P508=14,P508=15),1.84,IF(OR(P508=16,P508=17,P508=18),1.9,1.95)))))))))),IF(W508="Կ-3", IF(P508=0,1.25,IF(P508=1,1.29,IF(P508=2,1.33,IF(P508=3,1.37,IF(OR(P508=5,P508=4),1.41,IF(OR(P508=6,P508=7),1.45,IF(OR(P508=8,P508=9),1.49,IF(OR(P508=10,P508=11,P508=12),1.54,IF(OR(P508=13,P508=14,P508=15),1.58,IF(OR(P508=16,P508=17,P508=18),1.63,1.68)))))))))), "Error"))))))))))))</f>
        <v>1.84</v>
      </c>
      <c r="R508" s="793"/>
      <c r="S508" s="827">
        <f>+Q508+Q508*R508</f>
        <v>1.84</v>
      </c>
      <c r="T508" s="787">
        <v>66140</v>
      </c>
      <c r="U508" s="823"/>
      <c r="V508" s="846"/>
      <c r="W508" s="795" t="str">
        <f t="shared" si="1478"/>
        <v>Կ-1</v>
      </c>
      <c r="X508" s="787">
        <f>T508*S508</f>
        <v>121697.60000000001</v>
      </c>
      <c r="Y508" s="790">
        <f>S508*T508+U508+V508</f>
        <v>121697.60000000001</v>
      </c>
      <c r="Z508" s="796">
        <f>+Y508*13</f>
        <v>1582068.8</v>
      </c>
      <c r="AA508" s="792">
        <f>+O508</f>
        <v>1</v>
      </c>
      <c r="AB508" s="793">
        <f>+P508+1</f>
        <v>4</v>
      </c>
      <c r="AC508" s="794">
        <f>IF(AA508&lt;1,0,IF(AI508="Բ-1",IF(AB508=0,6.94,IF(AB508=1,7.17,IF(AB508=2,7.41,IF(AB508=3,7.66,IF(OR(AB508=5,AB508=4),7.92,IF(OR(AB508=6,AB508=7),8.18,IF(OR(AB508=8,AB508=9),8.46,IF(OR(AB508=10,AB508=11,AB508=12),8.74,IF(OR(AB508=13,AB508=14,AB508=15),9.03,IF(OR(AB508=16,AB508=17,AB508=18),9.33,9.65)))))))))),IF(AI508="Բ-2", IF(AB508=0,5.71,IF(AB508=1,5.89,IF(AB508=2,6.09,IF(AB508=3,6.29,IF(OR(AB508=5,AB508=4),6.5,IF(OR(AB508=6,AB508=7),6.72,IF(OR(AB508=8,AB508=9),6.94,IF(OR(AB508=10,AB508=11,AB508=12),7.17,IF(OR(AB508=13,AB508=14,AB508=15),7.41,IF(OR(AB508=16,AB508=17,AB508=18),7.65,7.91)))))))))), IF(AI508="Գ-1", IF(AB508=0,4.7,IF(AB508=1,4.86,IF(AB508=2,5.01,IF(AB508=3,5.18,IF(OR(AB508=5,AB508=4),5.35,IF(OR(AB508=6,AB508=7),5.52,IF(OR(AB508=8,AB508=9),5.71,IF(OR(AB508=10,AB508=11,AB508=12),5.89,IF(OR(AB508=13,AB508=14,AB508=15),6.09,IF(OR(AB508=16,AB508=17,AB508=18),6.29,6.49)))))))))), IF(AI508="Գ-2", IF(AB508=0,3.88,IF(AB508=1,4.01,IF(AB508=2,4.14,IF(AB508=3,4.27,IF(OR(AB508=5,AB508=4),4.41,IF(OR(AB508=6,AB508=7),4.55,IF(OR(AB508=8,AB508=9),4.7,IF(OR(AB508=10,AB508=11,AB508=12),4.85,IF(OR(AB508=13,AB508=14,AB508=15),5.01,IF(OR(AB508=16,AB508=17,AB508=18),5.17,5.34)))))))))), IF(AI508="Գ-3", IF(AB508=0,3.21,IF(AB508=1,3.31,IF(AB508=2,3.42,IF(AB508=3,3.53,IF(OR(AB508=5,AB508=4),3.64,IF(OR(AB508=6,AB508=7),3.76,IF(OR(AB508=8,AB508=9),3.88,IF(OR(AB508=10,AB508=11,AB508=12),4.01,IF(OR(AB508=13,AB508=14,AB508=15),4.13,IF(OR(AB508=16,AB508=17,AB508=18),4.27,4.4)))))))))), IF(AI508="Ա-1", IF(AB508=0,2.66,IF(AB508=1,2.75,IF(AB508=2,2.83,IF(AB508=3,2.92,IF(OR(AB508=5,AB508=4),3.02,IF(OR(AB508=6,AB508=7),3.11,IF(OR(AB508=8,AB508=9),3.21,IF(OR(AB508=10,AB508=11,AB508=12),3.31,IF(OR(AB508=13,AB508=14,AB508=15),3.42,IF(OR(AB508=16,AB508=17,AB508=18),3.53,3.64)))))))))), IF(AI508="Ա-2", IF(AB508=0,2.28,IF(AB508=1,2.35,IF(AB508=2,2.43,IF(AB508=3,2.5,IF(OR(AB508=5,AB508=4),2.58,IF(OR(AB508=6,AB508=7),2.66,IF(OR(AB508=8,AB508=9),2.75,IF(OR(AB508=10,AB508=11,AB508=12),2.83,IF(OR(AB508=13,AB508=14,AB508=15),2.92,IF(OR(AB508=16,AB508=17,AB508=18),3.01,3.11)))))))))),IF(AI508="Ա-3", IF(AB508=0,1.96,IF(AB508=1,2.02,IF(AB508=2,2.08,IF(AB508=3,2.15,IF(OR(AB508=5,AB508=4),2.21,IF(OR(AB508=6,AB508=7),2.28,IF(OR(AB508=8,AB508=9),2.35,IF(OR(AB508=10,AB508=11,AB508=12),2.42,IF(OR(AB508=13,AB508=14,AB508=15),2.5,IF(OR(AB508=16,AB508=17,AB508=18),2.58,2.66)))))))))), IF(AI508="Կ-1", IF(AB508=0,1.68,IF(AB508=1,1.73,IF(AB508=2,1.79,IF(AB508=3,1.84,IF(OR(AB508=5,AB508=4),1.9,IF(OR(AB508=6,AB508=7),1.96,IF(OR(AB508=8,AB508=9),2.02,IF(OR(AB508=10,AB508=11,AB508=12),2.08,IF(OR(AB508=13,AB508=14,AB508=15),2.14,IF(OR(AB508=16,AB508=17,AB508=18),2.21,2.28)))))))))), IF(AI508="Կ-2", IF(AB508=0,1.45,IF(AB508=1,1.49,IF(AB508=2,1.54,IF(AB508=3,1.59,IF(OR(AB508=5,AB508=4),1.63,IF(OR(AB508=6,AB508=7),1.68,IF(OR(AB508=8,AB508=9),1.73,IF(OR(AB508=10,AB508=11,AB508=12),1.79,IF(OR(AB508=13,AB508=14,AB508=15),1.84,IF(OR(AB508=16,AB508=17,AB508=18),1.9,1.95)))))))))),IF(AI508="Կ-3", IF(AB508=0,1.25,IF(AB508=1,1.29,IF(AB508=2,1.33,IF(AB508=3,1.37,IF(OR(AB508=5,AB508=4),1.41,IF(OR(AB508=6,AB508=7),1.45,IF(OR(AB508=8,AB508=9),1.49,IF(OR(AB508=10,AB508=11,AB508=12),1.54,IF(OR(AB508=13,AB508=14,AB508=15),1.58,IF(OR(AB508=16,AB508=17,AB508=18),1.63,1.68)))))))))), "Error"))))))))))))</f>
        <v>1.9</v>
      </c>
      <c r="AD508" s="793"/>
      <c r="AE508" s="827">
        <f>+AC508+AC508*AD508</f>
        <v>1.9</v>
      </c>
      <c r="AF508" s="787">
        <v>66140</v>
      </c>
      <c r="AG508" s="823"/>
      <c r="AH508" s="846"/>
      <c r="AI508" s="789" t="str">
        <f>+W508</f>
        <v>Կ-1</v>
      </c>
      <c r="AJ508" s="787">
        <f>AF508*AE508</f>
        <v>125666</v>
      </c>
      <c r="AK508" s="790">
        <f>AE508*AF508+AG508+AH508</f>
        <v>125666</v>
      </c>
      <c r="AL508" s="796">
        <f>+AK508*13</f>
        <v>1633658</v>
      </c>
      <c r="AM508" s="792">
        <f>+AA508</f>
        <v>1</v>
      </c>
      <c r="AN508" s="793">
        <f>+AB508+1</f>
        <v>5</v>
      </c>
      <c r="AO508" s="794">
        <f>IF(AM508&lt;1,0,IF(AU508="Բ-1",IF(AN508=0,6.94,IF(AN508=1,7.17,IF(AN508=2,7.41,IF(AN508=3,7.66,IF(OR(AN508=5,AN508=4),7.92,IF(OR(AN508=6,AN508=7),8.18,IF(OR(AN508=8,AN508=9),8.46,IF(OR(AN508=10,AN508=11,AN508=12),8.74,IF(OR(AN508=13,AN508=14,AN508=15),9.03,IF(OR(AN508=16,AN508=17,AN508=18),9.33,9.65)))))))))),IF(AU508="Բ-2", IF(AN508=0,5.71,IF(AN508=1,5.89,IF(AN508=2,6.09,IF(AN508=3,6.29,IF(OR(AN508=5,AN508=4),6.5,IF(OR(AN508=6,AN508=7),6.72,IF(OR(AN508=8,AN508=9),6.94,IF(OR(AN508=10,AN508=11,AN508=12),7.17,IF(OR(AN508=13,AN508=14,AN508=15),7.41,IF(OR(AN508=16,AN508=17,AN508=18),7.65,7.91)))))))))), IF(AU508="Գ-1", IF(AN508=0,4.7,IF(AN508=1,4.86,IF(AN508=2,5.01,IF(AN508=3,5.18,IF(OR(AN508=5,AN508=4),5.35,IF(OR(AN508=6,AN508=7),5.52,IF(OR(AN508=8,AN508=9),5.71,IF(OR(AN508=10,AN508=11,AN508=12),5.89,IF(OR(AN508=13,AN508=14,AN508=15),6.09,IF(OR(AN508=16,AN508=17,AN508=18),6.29,6.49)))))))))), IF(AU508="Գ-2", IF(AN508=0,3.88,IF(AN508=1,4.01,IF(AN508=2,4.14,IF(AN508=3,4.27,IF(OR(AN508=5,AN508=4),4.41,IF(OR(AN508=6,AN508=7),4.55,IF(OR(AN508=8,AN508=9),4.7,IF(OR(AN508=10,AN508=11,AN508=12),4.85,IF(OR(AN508=13,AN508=14,AN508=15),5.01,IF(OR(AN508=16,AN508=17,AN508=18),5.17,5.34)))))))))), IF(AU508="Գ-3", IF(AN508=0,3.21,IF(AN508=1,3.31,IF(AN508=2,3.42,IF(AN508=3,3.53,IF(OR(AN508=5,AN508=4),3.64,IF(OR(AN508=6,AN508=7),3.76,IF(OR(AN508=8,AN508=9),3.88,IF(OR(AN508=10,AN508=11,AN508=12),4.01,IF(OR(AN508=13,AN508=14,AN508=15),4.13,IF(OR(AN508=16,AN508=17,AN508=18),4.27,4.4)))))))))), IF(AU508="Ա-1", IF(AN508=0,2.66,IF(AN508=1,2.75,IF(AN508=2,2.83,IF(AN508=3,2.92,IF(OR(AN508=5,AN508=4),3.02,IF(OR(AN508=6,AN508=7),3.11,IF(OR(AN508=8,AN508=9),3.21,IF(OR(AN508=10,AN508=11,AN508=12),3.31,IF(OR(AN508=13,AN508=14,AN508=15),3.42,IF(OR(AN508=16,AN508=17,AN508=18),3.53,3.64)))))))))), IF(AU508="Ա-2", IF(AN508=0,2.28,IF(AN508=1,2.35,IF(AN508=2,2.43,IF(AN508=3,2.5,IF(OR(AN508=5,AN508=4),2.58,IF(OR(AN508=6,AN508=7),2.66,IF(OR(AN508=8,AN508=9),2.75,IF(OR(AN508=10,AN508=11,AN508=12),2.83,IF(OR(AN508=13,AN508=14,AN508=15),2.92,IF(OR(AN508=16,AN508=17,AN508=18),3.01,3.11)))))))))),IF(AU508="Ա-3", IF(AN508=0,1.96,IF(AN508=1,2.02,IF(AN508=2,2.08,IF(AN508=3,2.15,IF(OR(AN508=5,AN508=4),2.21,IF(OR(AN508=6,AN508=7),2.28,IF(OR(AN508=8,AN508=9),2.35,IF(OR(AN508=10,AN508=11,AN508=12),2.42,IF(OR(AN508=13,AN508=14,AN508=15),2.5,IF(OR(AN508=16,AN508=17,AN508=18),2.58,2.66)))))))))), IF(AU508="Կ-1", IF(AN508=0,1.68,IF(AN508=1,1.73,IF(AN508=2,1.79,IF(AN508=3,1.84,IF(OR(AN508=5,AN508=4),1.9,IF(OR(AN508=6,AN508=7),1.96,IF(OR(AN508=8,AN508=9),2.02,IF(OR(AN508=10,AN508=11,AN508=12),2.08,IF(OR(AN508=13,AN508=14,AN508=15),2.14,IF(OR(AN508=16,AN508=17,AN508=18),2.21,2.28)))))))))), IF(AU508="Կ-2", IF(AN508=0,1.45,IF(AN508=1,1.49,IF(AN508=2,1.54,IF(AN508=3,1.59,IF(OR(AN508=5,AN508=4),1.63,IF(OR(AN508=6,AN508=7),1.68,IF(OR(AN508=8,AN508=9),1.73,IF(OR(AN508=10,AN508=11,AN508=12),1.79,IF(OR(AN508=13,AN508=14,AN508=15),1.84,IF(OR(AN508=16,AN508=17,AN508=18),1.9,1.95)))))))))),IF(AU508="Կ-3", IF(AN508=0,1.25,IF(AN508=1,1.29,IF(AN508=2,1.33,IF(AN508=3,1.37,IF(OR(AN508=5,AN508=4),1.41,IF(OR(AN508=6,AN508=7),1.45,IF(OR(AN508=8,AN508=9),1.49,IF(OR(AN508=10,AN508=11,AN508=12),1.54,IF(OR(AN508=13,AN508=14,AN508=15),1.58,IF(OR(AN508=16,AN508=17,AN508=18),1.63,1.68)))))))))), "Error"))))))))))))</f>
        <v>1.9</v>
      </c>
      <c r="AP508" s="793"/>
      <c r="AQ508" s="827">
        <f>+AO508+AO508*AP508</f>
        <v>1.9</v>
      </c>
      <c r="AR508" s="787">
        <v>66140</v>
      </c>
      <c r="AS508" s="823"/>
      <c r="AT508" s="846"/>
      <c r="AU508" s="789" t="str">
        <f>+AI508</f>
        <v>Կ-1</v>
      </c>
      <c r="AV508" s="787">
        <f>AR508*AQ508</f>
        <v>125666</v>
      </c>
      <c r="AW508" s="790">
        <f>AQ508*AR508+AS508+AT508</f>
        <v>125666</v>
      </c>
      <c r="AX508" s="796">
        <f>+AW508*13</f>
        <v>1633658</v>
      </c>
    </row>
    <row r="509" spans="2:50" s="776" customFormat="1" ht="27">
      <c r="B509" s="1595">
        <v>163</v>
      </c>
      <c r="C509" s="652" t="s">
        <v>1929</v>
      </c>
      <c r="D509" s="1308" t="s">
        <v>541</v>
      </c>
      <c r="E509" s="798">
        <v>1</v>
      </c>
      <c r="F509" s="1309">
        <v>2</v>
      </c>
      <c r="G509" s="799">
        <f>IF(E509&lt;1,0,IF(K509="Բ-1",IF(F509=0,6.94,IF(F509=1,7.17,IF(F509=2,7.41,IF(F509=3,7.66,IF(OR(F509=5,F509=4),7.92,IF(OR(F509=6,F509=7),8.18,IF(OR(F509=8,F509=9),8.46,IF(OR(F509=10,F509=11,F509=12),8.74,IF(OR(F509=13,F509=14,F509=15),9.03,IF(OR(F509=16,F509=17,F509=18),9.33,9.65)))))))))),IF(K509="Բ-2", IF(F509=0,5.71,IF(F509=1,5.89,IF(F509=2,6.09,IF(F509=3,6.29,IF(OR(F509=5,F509=4),6.5,IF(OR(F509=6,F509=7),6.72,IF(OR(F509=8,F509=9),6.94,IF(OR(F509=10,F509=11,F509=12),7.17,IF(OR(F509=13,F509=14,F509=15),7.41,IF(OR(F509=16,F509=17,F509=18),7.65,7.91)))))))))), IF(K509="Գ-1", IF(F509=0,4.7,IF(F509=1,4.86,IF(F509=2,5.01,IF(F509=3,5.18,IF(OR(F509=5,F509=4),5.35,IF(OR(F509=6,F509=7),5.52,IF(OR(F509=8,F509=9),5.71,IF(OR(F509=10,F509=11,F509=12),5.89,IF(OR(F509=13,F509=14,F509=15),6.09,IF(OR(F509=16,F509=17,F509=18),6.29,6.49)))))))))), IF(K509="Գ-2", IF(F509=0,3.88,IF(F509=1,4.01,IF(F509=2,4.14,IF(F509=3,4.27,IF(OR(F509=5,F509=4),4.41,IF(OR(F509=6,F509=7),4.55,IF(OR(F509=8,F509=9),4.7,IF(OR(F509=10,F509=11,F509=12),4.85,IF(OR(F509=13,F509=14,F509=15),5.01,IF(OR(F509=16,F509=17,F509=18),5.17,5.34)))))))))), IF(K509="Գ-3", IF(F509=0,3.21,IF(F509=1,3.31,IF(F509=2,3.42,IF(F509=3,3.53,IF(OR(F509=5,F509=4),3.64,IF(OR(F509=6,F509=7),3.76,IF(OR(F509=8,F509=9),3.88,IF(OR(F509=10,F509=11,F509=12),4.01,IF(OR(F509=13,F509=14,F509=15),4.13,IF(OR(F509=16,F509=17,F509=18),4.27,4.4)))))))))), IF(K509="Ա-1", IF(F509=0,2.66,IF(F509=1,2.75,IF(F509=2,2.83,IF(F509=3,2.92,IF(OR(F509=5,F509=4),3.02,IF(OR(F509=6,F509=7),3.11,IF(OR(F509=8,F509=9),3.21,IF(OR(F509=10,F509=11,F509=12),3.31,IF(OR(F509=13,F509=14,F509=15),3.42,IF(OR(F509=16,F509=17,F509=18),3.53,3.64)))))))))), IF(K509="Ա-2", IF(F509=0,2.28,IF(F509=1,2.35,IF(F509=2,2.43,IF(F509=3,2.5,IF(OR(F509=5,F509=4),2.58,IF(OR(F509=6,F509=7),2.66,IF(OR(F509=8,F509=9),2.75,IF(OR(F509=10,F509=11,F509=12),2.83,IF(OR(F509=13,F509=14,F509=15),2.92,IF(OR(F509=16,F509=17,F509=18),3.01,3.11)))))))))),IF(K509="Ա-3", IF(F509=0,1.96,IF(F509=1,2.02,IF(F509=2,2.08,IF(F509=3,2.15,IF(OR(F509=5,F509=4),2.21,IF(OR(F509=6,F509=7),2.28,IF(OR(F509=8,F509=9),2.35,IF(OR(F509=10,F509=11,F509=12),2.42,IF(OR(F509=13,F509=14,F509=15),2.5,IF(OR(F509=16,F509=17,F509=18),2.58,2.66)))))))))), IF(K509="Կ-1", IF(F509=0,1.68,IF(F509=1,1.73,IF(F509=2,1.79,IF(F509=3,1.84,IF(OR(F509=5,F509=4),1.9,IF(OR(F509=6,F509=7),1.96,IF(OR(F509=8,F509=9),2.02,IF(OR(F509=10,F509=11,F509=12),2.08,IF(OR(F509=13,F509=14,F509=15),2.14,IF(OR(F509=16,F509=17,F509=18),2.21,2.28)))))))))), IF(K509="Կ-2", IF(F509=0,1.45,IF(F509=1,1.49,IF(F509=2,1.54,IF(F509=3,1.59,IF(OR(F509=5,F509=4),1.63,IF(OR(F509=6,F509=7),1.68,IF(OR(F509=8,F509=9),1.73,IF(OR(F509=10,F509=11,F509=12),1.79,IF(OR(F509=13,F509=14,F509=15),1.84,IF(OR(F509=16,F509=17,F509=18),1.9,1.95)))))))))),IF(K509="Կ-3", IF(F509=0,1.25,IF(F509=1,1.29,IF(F509=2,1.33,IF(F509=3,1.37,IF(OR(F509=5,F509=4),1.41,IF(OR(F509=6,F509=7),1.45,IF(OR(F509=8,F509=9),1.49,IF(OR(F509=10,F509=11,F509=12),1.54,IF(OR(F509=13,F509=14,F509=15),1.58,IF(OR(F509=16,F509=17,F509=18),1.63,1.68)))))))))), "Error"))))))))))))</f>
        <v>1.79</v>
      </c>
      <c r="H509" s="801">
        <v>66140</v>
      </c>
      <c r="I509" s="823"/>
      <c r="J509" s="846"/>
      <c r="K509" s="795" t="s">
        <v>97</v>
      </c>
      <c r="L509" s="787">
        <f>H509*G509</f>
        <v>118390.6</v>
      </c>
      <c r="M509" s="790">
        <f t="shared" si="1476"/>
        <v>118390.6</v>
      </c>
      <c r="N509" s="791">
        <f>+M509*13</f>
        <v>1539077.8</v>
      </c>
      <c r="O509" s="792">
        <f t="shared" si="1573"/>
        <v>1</v>
      </c>
      <c r="P509" s="793">
        <f t="shared" si="1477"/>
        <v>3</v>
      </c>
      <c r="Q509" s="794">
        <f>IF(O509&lt;1,0,IF(W509="Բ-1",IF(P509=0,6.94,IF(P509=1,7.17,IF(P509=2,7.41,IF(P509=3,7.66,IF(OR(P509=5,P509=4),7.92,IF(OR(P509=6,P509=7),8.18,IF(OR(P509=8,P509=9),8.46,IF(OR(P509=10,P509=11,P509=12),8.74,IF(OR(P509=13,P509=14,P509=15),9.03,IF(OR(P509=16,P509=17,P509=18),9.33,9.65)))))))))),IF(W509="Բ-2", IF(P509=0,5.71,IF(P509=1,5.89,IF(P509=2,6.09,IF(P509=3,6.29,IF(OR(P509=5,P509=4),6.5,IF(OR(P509=6,P509=7),6.72,IF(OR(P509=8,P509=9),6.94,IF(OR(P509=10,P509=11,P509=12),7.17,IF(OR(P509=13,P509=14,P509=15),7.41,IF(OR(P509=16,P509=17,P509=18),7.65,7.91)))))))))), IF(W509="Գ-1", IF(P509=0,4.7,IF(P509=1,4.86,IF(P509=2,5.01,IF(P509=3,5.18,IF(OR(P509=5,P509=4),5.35,IF(OR(P509=6,P509=7),5.52,IF(OR(P509=8,P509=9),5.71,IF(OR(P509=10,P509=11,P509=12),5.89,IF(OR(P509=13,P509=14,P509=15),6.09,IF(OR(P509=16,P509=17,P509=18),6.29,6.49)))))))))), IF(W509="Գ-2", IF(P509=0,3.88,IF(P509=1,4.01,IF(P509=2,4.14,IF(P509=3,4.27,IF(OR(P509=5,P509=4),4.41,IF(OR(P509=6,P509=7),4.55,IF(OR(P509=8,P509=9),4.7,IF(OR(P509=10,P509=11,P509=12),4.85,IF(OR(P509=13,P509=14,P509=15),5.01,IF(OR(P509=16,P509=17,P509=18),5.17,5.34)))))))))), IF(W509="Գ-3", IF(P509=0,3.21,IF(P509=1,3.31,IF(P509=2,3.42,IF(P509=3,3.53,IF(OR(P509=5,P509=4),3.64,IF(OR(P509=6,P509=7),3.76,IF(OR(P509=8,P509=9),3.88,IF(OR(P509=10,P509=11,P509=12),4.01,IF(OR(P509=13,P509=14,P509=15),4.13,IF(OR(P509=16,P509=17,P509=18),4.27,4.4)))))))))), IF(W509="Ա-1", IF(P509=0,2.66,IF(P509=1,2.75,IF(P509=2,2.83,IF(P509=3,2.92,IF(OR(P509=5,P509=4),3.02,IF(OR(P509=6,P509=7),3.11,IF(OR(P509=8,P509=9),3.21,IF(OR(P509=10,P509=11,P509=12),3.31,IF(OR(P509=13,P509=14,P509=15),3.42,IF(OR(P509=16,P509=17,P509=18),3.53,3.64)))))))))), IF(W509="Ա-2", IF(P509=0,2.28,IF(P509=1,2.35,IF(P509=2,2.43,IF(P509=3,2.5,IF(OR(P509=5,P509=4),2.58,IF(OR(P509=6,P509=7),2.66,IF(OR(P509=8,P509=9),2.75,IF(OR(P509=10,P509=11,P509=12),2.83,IF(OR(P509=13,P509=14,P509=15),2.92,IF(OR(P509=16,P509=17,P509=18),3.01,3.11)))))))))),IF(W509="Ա-3", IF(P509=0,1.96,IF(P509=1,2.02,IF(P509=2,2.08,IF(P509=3,2.15,IF(OR(P509=5,P509=4),2.21,IF(OR(P509=6,P509=7),2.28,IF(OR(P509=8,P509=9),2.35,IF(OR(P509=10,P509=11,P509=12),2.42,IF(OR(P509=13,P509=14,P509=15),2.5,IF(OR(P509=16,P509=17,P509=18),2.58,2.66)))))))))), IF(W509="Կ-1", IF(P509=0,1.68,IF(P509=1,1.73,IF(P509=2,1.79,IF(P509=3,1.84,IF(OR(P509=5,P509=4),1.9,IF(OR(P509=6,P509=7),1.96,IF(OR(P509=8,P509=9),2.02,IF(OR(P509=10,P509=11,P509=12),2.08,IF(OR(P509=13,P509=14,P509=15),2.14,IF(OR(P509=16,P509=17,P509=18),2.21,2.28)))))))))), IF(W509="Կ-2", IF(P509=0,1.45,IF(P509=1,1.49,IF(P509=2,1.54,IF(P509=3,1.59,IF(OR(P509=5,P509=4),1.63,IF(OR(P509=6,P509=7),1.68,IF(OR(P509=8,P509=9),1.73,IF(OR(P509=10,P509=11,P509=12),1.79,IF(OR(P509=13,P509=14,P509=15),1.84,IF(OR(P509=16,P509=17,P509=18),1.9,1.95)))))))))),IF(W509="Կ-3", IF(P509=0,1.25,IF(P509=1,1.29,IF(P509=2,1.33,IF(P509=3,1.37,IF(OR(P509=5,P509=4),1.41,IF(OR(P509=6,P509=7),1.45,IF(OR(P509=8,P509=9),1.49,IF(OR(P509=10,P509=11,P509=12),1.54,IF(OR(P509=13,P509=14,P509=15),1.58,IF(OR(P509=16,P509=17,P509=18),1.63,1.68)))))))))), "Error"))))))))))))</f>
        <v>1.84</v>
      </c>
      <c r="R509" s="793"/>
      <c r="S509" s="827">
        <f>+Q509+Q509*R509</f>
        <v>1.84</v>
      </c>
      <c r="T509" s="787">
        <v>66140</v>
      </c>
      <c r="U509" s="823"/>
      <c r="V509" s="846"/>
      <c r="W509" s="795" t="str">
        <f t="shared" si="1478"/>
        <v>Կ-1</v>
      </c>
      <c r="X509" s="787">
        <f>T509*S509</f>
        <v>121697.60000000001</v>
      </c>
      <c r="Y509" s="790">
        <f>S509*T509+U509+V509</f>
        <v>121697.60000000001</v>
      </c>
      <c r="Z509" s="796">
        <f>+Y509*13</f>
        <v>1582068.8</v>
      </c>
      <c r="AA509" s="792">
        <f>+O509</f>
        <v>1</v>
      </c>
      <c r="AB509" s="793">
        <f>+P509+1</f>
        <v>4</v>
      </c>
      <c r="AC509" s="794">
        <f>IF(AA509&lt;1,0,IF(AI509="Բ-1",IF(AB509=0,6.94,IF(AB509=1,7.17,IF(AB509=2,7.41,IF(AB509=3,7.66,IF(OR(AB509=5,AB509=4),7.92,IF(OR(AB509=6,AB509=7),8.18,IF(OR(AB509=8,AB509=9),8.46,IF(OR(AB509=10,AB509=11,AB509=12),8.74,IF(OR(AB509=13,AB509=14,AB509=15),9.03,IF(OR(AB509=16,AB509=17,AB509=18),9.33,9.65)))))))))),IF(AI509="Բ-2", IF(AB509=0,5.71,IF(AB509=1,5.89,IF(AB509=2,6.09,IF(AB509=3,6.29,IF(OR(AB509=5,AB509=4),6.5,IF(OR(AB509=6,AB509=7),6.72,IF(OR(AB509=8,AB509=9),6.94,IF(OR(AB509=10,AB509=11,AB509=12),7.17,IF(OR(AB509=13,AB509=14,AB509=15),7.41,IF(OR(AB509=16,AB509=17,AB509=18),7.65,7.91)))))))))), IF(AI509="Գ-1", IF(AB509=0,4.7,IF(AB509=1,4.86,IF(AB509=2,5.01,IF(AB509=3,5.18,IF(OR(AB509=5,AB509=4),5.35,IF(OR(AB509=6,AB509=7),5.52,IF(OR(AB509=8,AB509=9),5.71,IF(OR(AB509=10,AB509=11,AB509=12),5.89,IF(OR(AB509=13,AB509=14,AB509=15),6.09,IF(OR(AB509=16,AB509=17,AB509=18),6.29,6.49)))))))))), IF(AI509="Գ-2", IF(AB509=0,3.88,IF(AB509=1,4.01,IF(AB509=2,4.14,IF(AB509=3,4.27,IF(OR(AB509=5,AB509=4),4.41,IF(OR(AB509=6,AB509=7),4.55,IF(OR(AB509=8,AB509=9),4.7,IF(OR(AB509=10,AB509=11,AB509=12),4.85,IF(OR(AB509=13,AB509=14,AB509=15),5.01,IF(OR(AB509=16,AB509=17,AB509=18),5.17,5.34)))))))))), IF(AI509="Գ-3", IF(AB509=0,3.21,IF(AB509=1,3.31,IF(AB509=2,3.42,IF(AB509=3,3.53,IF(OR(AB509=5,AB509=4),3.64,IF(OR(AB509=6,AB509=7),3.76,IF(OR(AB509=8,AB509=9),3.88,IF(OR(AB509=10,AB509=11,AB509=12),4.01,IF(OR(AB509=13,AB509=14,AB509=15),4.13,IF(OR(AB509=16,AB509=17,AB509=18),4.27,4.4)))))))))), IF(AI509="Ա-1", IF(AB509=0,2.66,IF(AB509=1,2.75,IF(AB509=2,2.83,IF(AB509=3,2.92,IF(OR(AB509=5,AB509=4),3.02,IF(OR(AB509=6,AB509=7),3.11,IF(OR(AB509=8,AB509=9),3.21,IF(OR(AB509=10,AB509=11,AB509=12),3.31,IF(OR(AB509=13,AB509=14,AB509=15),3.42,IF(OR(AB509=16,AB509=17,AB509=18),3.53,3.64)))))))))), IF(AI509="Ա-2", IF(AB509=0,2.28,IF(AB509=1,2.35,IF(AB509=2,2.43,IF(AB509=3,2.5,IF(OR(AB509=5,AB509=4),2.58,IF(OR(AB509=6,AB509=7),2.66,IF(OR(AB509=8,AB509=9),2.75,IF(OR(AB509=10,AB509=11,AB509=12),2.83,IF(OR(AB509=13,AB509=14,AB509=15),2.92,IF(OR(AB509=16,AB509=17,AB509=18),3.01,3.11)))))))))),IF(AI509="Ա-3", IF(AB509=0,1.96,IF(AB509=1,2.02,IF(AB509=2,2.08,IF(AB509=3,2.15,IF(OR(AB509=5,AB509=4),2.21,IF(OR(AB509=6,AB509=7),2.28,IF(OR(AB509=8,AB509=9),2.35,IF(OR(AB509=10,AB509=11,AB509=12),2.42,IF(OR(AB509=13,AB509=14,AB509=15),2.5,IF(OR(AB509=16,AB509=17,AB509=18),2.58,2.66)))))))))), IF(AI509="Կ-1", IF(AB509=0,1.68,IF(AB509=1,1.73,IF(AB509=2,1.79,IF(AB509=3,1.84,IF(OR(AB509=5,AB509=4),1.9,IF(OR(AB509=6,AB509=7),1.96,IF(OR(AB509=8,AB509=9),2.02,IF(OR(AB509=10,AB509=11,AB509=12),2.08,IF(OR(AB509=13,AB509=14,AB509=15),2.14,IF(OR(AB509=16,AB509=17,AB509=18),2.21,2.28)))))))))), IF(AI509="Կ-2", IF(AB509=0,1.45,IF(AB509=1,1.49,IF(AB509=2,1.54,IF(AB509=3,1.59,IF(OR(AB509=5,AB509=4),1.63,IF(OR(AB509=6,AB509=7),1.68,IF(OR(AB509=8,AB509=9),1.73,IF(OR(AB509=10,AB509=11,AB509=12),1.79,IF(OR(AB509=13,AB509=14,AB509=15),1.84,IF(OR(AB509=16,AB509=17,AB509=18),1.9,1.95)))))))))),IF(AI509="Կ-3", IF(AB509=0,1.25,IF(AB509=1,1.29,IF(AB509=2,1.33,IF(AB509=3,1.37,IF(OR(AB509=5,AB509=4),1.41,IF(OR(AB509=6,AB509=7),1.45,IF(OR(AB509=8,AB509=9),1.49,IF(OR(AB509=10,AB509=11,AB509=12),1.54,IF(OR(AB509=13,AB509=14,AB509=15),1.58,IF(OR(AB509=16,AB509=17,AB509=18),1.63,1.68)))))))))), "Error"))))))))))))</f>
        <v>1.9</v>
      </c>
      <c r="AD509" s="793"/>
      <c r="AE509" s="827">
        <f>+AC509+AC509*AD509</f>
        <v>1.9</v>
      </c>
      <c r="AF509" s="787">
        <v>66140</v>
      </c>
      <c r="AG509" s="823"/>
      <c r="AH509" s="846"/>
      <c r="AI509" s="789" t="str">
        <f>+W509</f>
        <v>Կ-1</v>
      </c>
      <c r="AJ509" s="787">
        <f>AF509*AE509</f>
        <v>125666</v>
      </c>
      <c r="AK509" s="790">
        <f>AE509*AF509+AG509+AH509</f>
        <v>125666</v>
      </c>
      <c r="AL509" s="796">
        <f>+AK509*13</f>
        <v>1633658</v>
      </c>
      <c r="AM509" s="792">
        <f>+AA509</f>
        <v>1</v>
      </c>
      <c r="AN509" s="793">
        <f>+AB509+1</f>
        <v>5</v>
      </c>
      <c r="AO509" s="794">
        <f>IF(AM509&lt;1,0,IF(AU509="Բ-1",IF(AN509=0,6.94,IF(AN509=1,7.17,IF(AN509=2,7.41,IF(AN509=3,7.66,IF(OR(AN509=5,AN509=4),7.92,IF(OR(AN509=6,AN509=7),8.18,IF(OR(AN509=8,AN509=9),8.46,IF(OR(AN509=10,AN509=11,AN509=12),8.74,IF(OR(AN509=13,AN509=14,AN509=15),9.03,IF(OR(AN509=16,AN509=17,AN509=18),9.33,9.65)))))))))),IF(AU509="Բ-2", IF(AN509=0,5.71,IF(AN509=1,5.89,IF(AN509=2,6.09,IF(AN509=3,6.29,IF(OR(AN509=5,AN509=4),6.5,IF(OR(AN509=6,AN509=7),6.72,IF(OR(AN509=8,AN509=9),6.94,IF(OR(AN509=10,AN509=11,AN509=12),7.17,IF(OR(AN509=13,AN509=14,AN509=15),7.41,IF(OR(AN509=16,AN509=17,AN509=18),7.65,7.91)))))))))), IF(AU509="Գ-1", IF(AN509=0,4.7,IF(AN509=1,4.86,IF(AN509=2,5.01,IF(AN509=3,5.18,IF(OR(AN509=5,AN509=4),5.35,IF(OR(AN509=6,AN509=7),5.52,IF(OR(AN509=8,AN509=9),5.71,IF(OR(AN509=10,AN509=11,AN509=12),5.89,IF(OR(AN509=13,AN509=14,AN509=15),6.09,IF(OR(AN509=16,AN509=17,AN509=18),6.29,6.49)))))))))), IF(AU509="Գ-2", IF(AN509=0,3.88,IF(AN509=1,4.01,IF(AN509=2,4.14,IF(AN509=3,4.27,IF(OR(AN509=5,AN509=4),4.41,IF(OR(AN509=6,AN509=7),4.55,IF(OR(AN509=8,AN509=9),4.7,IF(OR(AN509=10,AN509=11,AN509=12),4.85,IF(OR(AN509=13,AN509=14,AN509=15),5.01,IF(OR(AN509=16,AN509=17,AN509=18),5.17,5.34)))))))))), IF(AU509="Գ-3", IF(AN509=0,3.21,IF(AN509=1,3.31,IF(AN509=2,3.42,IF(AN509=3,3.53,IF(OR(AN509=5,AN509=4),3.64,IF(OR(AN509=6,AN509=7),3.76,IF(OR(AN509=8,AN509=9),3.88,IF(OR(AN509=10,AN509=11,AN509=12),4.01,IF(OR(AN509=13,AN509=14,AN509=15),4.13,IF(OR(AN509=16,AN509=17,AN509=18),4.27,4.4)))))))))), IF(AU509="Ա-1", IF(AN509=0,2.66,IF(AN509=1,2.75,IF(AN509=2,2.83,IF(AN509=3,2.92,IF(OR(AN509=5,AN509=4),3.02,IF(OR(AN509=6,AN509=7),3.11,IF(OR(AN509=8,AN509=9),3.21,IF(OR(AN509=10,AN509=11,AN509=12),3.31,IF(OR(AN509=13,AN509=14,AN509=15),3.42,IF(OR(AN509=16,AN509=17,AN509=18),3.53,3.64)))))))))), IF(AU509="Ա-2", IF(AN509=0,2.28,IF(AN509=1,2.35,IF(AN509=2,2.43,IF(AN509=3,2.5,IF(OR(AN509=5,AN509=4),2.58,IF(OR(AN509=6,AN509=7),2.66,IF(OR(AN509=8,AN509=9),2.75,IF(OR(AN509=10,AN509=11,AN509=12),2.83,IF(OR(AN509=13,AN509=14,AN509=15),2.92,IF(OR(AN509=16,AN509=17,AN509=18),3.01,3.11)))))))))),IF(AU509="Ա-3", IF(AN509=0,1.96,IF(AN509=1,2.02,IF(AN509=2,2.08,IF(AN509=3,2.15,IF(OR(AN509=5,AN509=4),2.21,IF(OR(AN509=6,AN509=7),2.28,IF(OR(AN509=8,AN509=9),2.35,IF(OR(AN509=10,AN509=11,AN509=12),2.42,IF(OR(AN509=13,AN509=14,AN509=15),2.5,IF(OR(AN509=16,AN509=17,AN509=18),2.58,2.66)))))))))), IF(AU509="Կ-1", IF(AN509=0,1.68,IF(AN509=1,1.73,IF(AN509=2,1.79,IF(AN509=3,1.84,IF(OR(AN509=5,AN509=4),1.9,IF(OR(AN509=6,AN509=7),1.96,IF(OR(AN509=8,AN509=9),2.02,IF(OR(AN509=10,AN509=11,AN509=12),2.08,IF(OR(AN509=13,AN509=14,AN509=15),2.14,IF(OR(AN509=16,AN509=17,AN509=18),2.21,2.28)))))))))), IF(AU509="Կ-2", IF(AN509=0,1.45,IF(AN509=1,1.49,IF(AN509=2,1.54,IF(AN509=3,1.59,IF(OR(AN509=5,AN509=4),1.63,IF(OR(AN509=6,AN509=7),1.68,IF(OR(AN509=8,AN509=9),1.73,IF(OR(AN509=10,AN509=11,AN509=12),1.79,IF(OR(AN509=13,AN509=14,AN509=15),1.84,IF(OR(AN509=16,AN509=17,AN509=18),1.9,1.95)))))))))),IF(AU509="Կ-3", IF(AN509=0,1.25,IF(AN509=1,1.29,IF(AN509=2,1.33,IF(AN509=3,1.37,IF(OR(AN509=5,AN509=4),1.41,IF(OR(AN509=6,AN509=7),1.45,IF(OR(AN509=8,AN509=9),1.49,IF(OR(AN509=10,AN509=11,AN509=12),1.54,IF(OR(AN509=13,AN509=14,AN509=15),1.58,IF(OR(AN509=16,AN509=17,AN509=18),1.63,1.68)))))))))), "Error"))))))))))))</f>
        <v>1.9</v>
      </c>
      <c r="AP509" s="793"/>
      <c r="AQ509" s="827">
        <f>+AO509+AO509*AP509</f>
        <v>1.9</v>
      </c>
      <c r="AR509" s="787">
        <v>66140</v>
      </c>
      <c r="AS509" s="823"/>
      <c r="AT509" s="846"/>
      <c r="AU509" s="789" t="str">
        <f>+AI509</f>
        <v>Կ-1</v>
      </c>
      <c r="AV509" s="787">
        <f>AR509*AQ509</f>
        <v>125666</v>
      </c>
      <c r="AW509" s="790">
        <f>AQ509*AR509+AS509+AT509</f>
        <v>125666</v>
      </c>
      <c r="AX509" s="796">
        <f>+AW509*13</f>
        <v>1633658</v>
      </c>
    </row>
    <row r="510" spans="2:50" s="776" customFormat="1" ht="27">
      <c r="B510" s="1595">
        <v>164</v>
      </c>
      <c r="C510" s="652" t="s">
        <v>89</v>
      </c>
      <c r="D510" s="1308" t="s">
        <v>541</v>
      </c>
      <c r="E510" s="798">
        <v>1</v>
      </c>
      <c r="F510" s="1309">
        <v>6</v>
      </c>
      <c r="G510" s="799">
        <f t="shared" si="1551"/>
        <v>1.96</v>
      </c>
      <c r="H510" s="801">
        <v>66140</v>
      </c>
      <c r="I510" s="823"/>
      <c r="J510" s="846"/>
      <c r="K510" s="795" t="s">
        <v>97</v>
      </c>
      <c r="L510" s="787">
        <f t="shared" si="1552"/>
        <v>129634.4</v>
      </c>
      <c r="M510" s="790">
        <f t="shared" si="1476"/>
        <v>129634.4</v>
      </c>
      <c r="N510" s="791">
        <f t="shared" si="1553"/>
        <v>1685247.2</v>
      </c>
      <c r="O510" s="792">
        <f t="shared" si="1573"/>
        <v>1</v>
      </c>
      <c r="P510" s="793">
        <f t="shared" si="1477"/>
        <v>7</v>
      </c>
      <c r="Q510" s="794">
        <f t="shared" si="1554"/>
        <v>1.96</v>
      </c>
      <c r="R510" s="793"/>
      <c r="S510" s="827">
        <f t="shared" si="1555"/>
        <v>1.96</v>
      </c>
      <c r="T510" s="787">
        <v>66140</v>
      </c>
      <c r="U510" s="823"/>
      <c r="V510" s="846"/>
      <c r="W510" s="795" t="str">
        <f t="shared" si="1478"/>
        <v>Կ-1</v>
      </c>
      <c r="X510" s="787">
        <f t="shared" si="1556"/>
        <v>129634.4</v>
      </c>
      <c r="Y510" s="790">
        <f t="shared" si="1557"/>
        <v>129634.4</v>
      </c>
      <c r="Z510" s="796">
        <f t="shared" si="1558"/>
        <v>1685247.2</v>
      </c>
      <c r="AA510" s="792">
        <f t="shared" si="1574"/>
        <v>1</v>
      </c>
      <c r="AB510" s="793">
        <f t="shared" si="1559"/>
        <v>8</v>
      </c>
      <c r="AC510" s="794">
        <f t="shared" si="1560"/>
        <v>2.02</v>
      </c>
      <c r="AD510" s="793"/>
      <c r="AE510" s="827">
        <f t="shared" si="1561"/>
        <v>2.02</v>
      </c>
      <c r="AF510" s="787">
        <v>66140</v>
      </c>
      <c r="AG510" s="823"/>
      <c r="AH510" s="846"/>
      <c r="AI510" s="789" t="str">
        <f t="shared" si="1562"/>
        <v>Կ-1</v>
      </c>
      <c r="AJ510" s="787">
        <f t="shared" si="1563"/>
        <v>133602.79999999999</v>
      </c>
      <c r="AK510" s="790">
        <f t="shared" si="1564"/>
        <v>133602.79999999999</v>
      </c>
      <c r="AL510" s="796">
        <f t="shared" si="1565"/>
        <v>1736836.4</v>
      </c>
      <c r="AM510" s="792">
        <f t="shared" si="1575"/>
        <v>1</v>
      </c>
      <c r="AN510" s="793">
        <f t="shared" si="1566"/>
        <v>9</v>
      </c>
      <c r="AO510" s="794">
        <f t="shared" si="1567"/>
        <v>2.02</v>
      </c>
      <c r="AP510" s="793"/>
      <c r="AQ510" s="827">
        <f t="shared" si="1568"/>
        <v>2.02</v>
      </c>
      <c r="AR510" s="787">
        <v>66140</v>
      </c>
      <c r="AS510" s="823"/>
      <c r="AT510" s="846"/>
      <c r="AU510" s="789" t="str">
        <f t="shared" si="1569"/>
        <v>Կ-1</v>
      </c>
      <c r="AV510" s="787">
        <f t="shared" si="1570"/>
        <v>133602.79999999999</v>
      </c>
      <c r="AW510" s="790">
        <f t="shared" si="1571"/>
        <v>133602.79999999999</v>
      </c>
      <c r="AX510" s="796">
        <f t="shared" si="1572"/>
        <v>1736836.4</v>
      </c>
    </row>
    <row r="511" spans="2:50" s="776" customFormat="1" ht="27">
      <c r="B511" s="1595">
        <v>165</v>
      </c>
      <c r="C511" s="646" t="s">
        <v>2295</v>
      </c>
      <c r="D511" s="1308" t="s">
        <v>541</v>
      </c>
      <c r="E511" s="798">
        <v>1</v>
      </c>
      <c r="F511" s="1309">
        <v>1</v>
      </c>
      <c r="G511" s="799">
        <f>IF(E511&lt;1,0,IF(K511="Բ-1",IF(F511=0,6.94,IF(F511=1,7.17,IF(F511=2,7.41,IF(F511=3,7.66,IF(OR(F511=5,F511=4),7.92,IF(OR(F511=6,F511=7),8.18,IF(OR(F511=8,F511=9),8.46,IF(OR(F511=10,F511=11,F511=12),8.74,IF(OR(F511=13,F511=14,F511=15),9.03,IF(OR(F511=16,F511=17,F511=18),9.33,9.65)))))))))),IF(K511="Բ-2", IF(F511=0,5.71,IF(F511=1,5.89,IF(F511=2,6.09,IF(F511=3,6.29,IF(OR(F511=5,F511=4),6.5,IF(OR(F511=6,F511=7),6.72,IF(OR(F511=8,F511=9),6.94,IF(OR(F511=10,F511=11,F511=12),7.17,IF(OR(F511=13,F511=14,F511=15),7.41,IF(OR(F511=16,F511=17,F511=18),7.65,7.91)))))))))), IF(K511="Գ-1", IF(F511=0,4.7,IF(F511=1,4.86,IF(F511=2,5.01,IF(F511=3,5.18,IF(OR(F511=5,F511=4),5.35,IF(OR(F511=6,F511=7),5.52,IF(OR(F511=8,F511=9),5.71,IF(OR(F511=10,F511=11,F511=12),5.89,IF(OR(F511=13,F511=14,F511=15),6.09,IF(OR(F511=16,F511=17,F511=18),6.29,6.49)))))))))), IF(K511="Գ-2", IF(F511=0,3.88,IF(F511=1,4.01,IF(F511=2,4.14,IF(F511=3,4.27,IF(OR(F511=5,F511=4),4.41,IF(OR(F511=6,F511=7),4.55,IF(OR(F511=8,F511=9),4.7,IF(OR(F511=10,F511=11,F511=12),4.85,IF(OR(F511=13,F511=14,F511=15),5.01,IF(OR(F511=16,F511=17,F511=18),5.17,5.34)))))))))), IF(K511="Գ-3", IF(F511=0,3.21,IF(F511=1,3.31,IF(F511=2,3.42,IF(F511=3,3.53,IF(OR(F511=5,F511=4),3.64,IF(OR(F511=6,F511=7),3.76,IF(OR(F511=8,F511=9),3.88,IF(OR(F511=10,F511=11,F511=12),4.01,IF(OR(F511=13,F511=14,F511=15),4.13,IF(OR(F511=16,F511=17,F511=18),4.27,4.4)))))))))), IF(K511="Ա-1", IF(F511=0,2.66,IF(F511=1,2.75,IF(F511=2,2.83,IF(F511=3,2.92,IF(OR(F511=5,F511=4),3.02,IF(OR(F511=6,F511=7),3.11,IF(OR(F511=8,F511=9),3.21,IF(OR(F511=10,F511=11,F511=12),3.31,IF(OR(F511=13,F511=14,F511=15),3.42,IF(OR(F511=16,F511=17,F511=18),3.53,3.64)))))))))), IF(K511="Ա-2", IF(F511=0,2.28,IF(F511=1,2.35,IF(F511=2,2.43,IF(F511=3,2.5,IF(OR(F511=5,F511=4),2.58,IF(OR(F511=6,F511=7),2.66,IF(OR(F511=8,F511=9),2.75,IF(OR(F511=10,F511=11,F511=12),2.83,IF(OR(F511=13,F511=14,F511=15),2.92,IF(OR(F511=16,F511=17,F511=18),3.01,3.11)))))))))),IF(K511="Ա-3", IF(F511=0,1.96,IF(F511=1,2.02,IF(F511=2,2.08,IF(F511=3,2.15,IF(OR(F511=5,F511=4),2.21,IF(OR(F511=6,F511=7),2.28,IF(OR(F511=8,F511=9),2.35,IF(OR(F511=10,F511=11,F511=12),2.42,IF(OR(F511=13,F511=14,F511=15),2.5,IF(OR(F511=16,F511=17,F511=18),2.58,2.66)))))))))), IF(K511="Կ-1", IF(F511=0,1.68,IF(F511=1,1.73,IF(F511=2,1.79,IF(F511=3,1.84,IF(OR(F511=5,F511=4),1.9,IF(OR(F511=6,F511=7),1.96,IF(OR(F511=8,F511=9),2.02,IF(OR(F511=10,F511=11,F511=12),2.08,IF(OR(F511=13,F511=14,F511=15),2.14,IF(OR(F511=16,F511=17,F511=18),2.21,2.28)))))))))), IF(K511="Կ-2", IF(F511=0,1.45,IF(F511=1,1.49,IF(F511=2,1.54,IF(F511=3,1.59,IF(OR(F511=5,F511=4),1.63,IF(OR(F511=6,F511=7),1.68,IF(OR(F511=8,F511=9),1.73,IF(OR(F511=10,F511=11,F511=12),1.79,IF(OR(F511=13,F511=14,F511=15),1.84,IF(OR(F511=16,F511=17,F511=18),1.9,1.95)))))))))),IF(K511="Կ-3", IF(F511=0,1.25,IF(F511=1,1.29,IF(F511=2,1.33,IF(F511=3,1.37,IF(OR(F511=5,F511=4),1.41,IF(OR(F511=6,F511=7),1.45,IF(OR(F511=8,F511=9),1.49,IF(OR(F511=10,F511=11,F511=12),1.54,IF(OR(F511=13,F511=14,F511=15),1.58,IF(OR(F511=16,F511=17,F511=18),1.63,1.68)))))))))), "Error"))))))))))))</f>
        <v>1.73</v>
      </c>
      <c r="H511" s="801">
        <v>66140</v>
      </c>
      <c r="I511" s="823"/>
      <c r="J511" s="846"/>
      <c r="K511" s="795" t="s">
        <v>97</v>
      </c>
      <c r="L511" s="787">
        <f>H511*G511</f>
        <v>114422.2</v>
      </c>
      <c r="M511" s="790">
        <f t="shared" si="1476"/>
        <v>114422.2</v>
      </c>
      <c r="N511" s="791">
        <f>+M511*13</f>
        <v>1487488.5999999999</v>
      </c>
      <c r="O511" s="792">
        <f t="shared" si="1573"/>
        <v>1</v>
      </c>
      <c r="P511" s="793">
        <f t="shared" si="1477"/>
        <v>2</v>
      </c>
      <c r="Q511" s="794">
        <f>IF(O511&lt;1,0,IF(W511="Բ-1",IF(P511=0,6.94,IF(P511=1,7.17,IF(P511=2,7.41,IF(P511=3,7.66,IF(OR(P511=5,P511=4),7.92,IF(OR(P511=6,P511=7),8.18,IF(OR(P511=8,P511=9),8.46,IF(OR(P511=10,P511=11,P511=12),8.74,IF(OR(P511=13,P511=14,P511=15),9.03,IF(OR(P511=16,P511=17,P511=18),9.33,9.65)))))))))),IF(W511="Բ-2", IF(P511=0,5.71,IF(P511=1,5.89,IF(P511=2,6.09,IF(P511=3,6.29,IF(OR(P511=5,P511=4),6.5,IF(OR(P511=6,P511=7),6.72,IF(OR(P511=8,P511=9),6.94,IF(OR(P511=10,P511=11,P511=12),7.17,IF(OR(P511=13,P511=14,P511=15),7.41,IF(OR(P511=16,P511=17,P511=18),7.65,7.91)))))))))), IF(W511="Գ-1", IF(P511=0,4.7,IF(P511=1,4.86,IF(P511=2,5.01,IF(P511=3,5.18,IF(OR(P511=5,P511=4),5.35,IF(OR(P511=6,P511=7),5.52,IF(OR(P511=8,P511=9),5.71,IF(OR(P511=10,P511=11,P511=12),5.89,IF(OR(P511=13,P511=14,P511=15),6.09,IF(OR(P511=16,P511=17,P511=18),6.29,6.49)))))))))), IF(W511="Գ-2", IF(P511=0,3.88,IF(P511=1,4.01,IF(P511=2,4.14,IF(P511=3,4.27,IF(OR(P511=5,P511=4),4.41,IF(OR(P511=6,P511=7),4.55,IF(OR(P511=8,P511=9),4.7,IF(OR(P511=10,P511=11,P511=12),4.85,IF(OR(P511=13,P511=14,P511=15),5.01,IF(OR(P511=16,P511=17,P511=18),5.17,5.34)))))))))), IF(W511="Գ-3", IF(P511=0,3.21,IF(P511=1,3.31,IF(P511=2,3.42,IF(P511=3,3.53,IF(OR(P511=5,P511=4),3.64,IF(OR(P511=6,P511=7),3.76,IF(OR(P511=8,P511=9),3.88,IF(OR(P511=10,P511=11,P511=12),4.01,IF(OR(P511=13,P511=14,P511=15),4.13,IF(OR(P511=16,P511=17,P511=18),4.27,4.4)))))))))), IF(W511="Ա-1", IF(P511=0,2.66,IF(P511=1,2.75,IF(P511=2,2.83,IF(P511=3,2.92,IF(OR(P511=5,P511=4),3.02,IF(OR(P511=6,P511=7),3.11,IF(OR(P511=8,P511=9),3.21,IF(OR(P511=10,P511=11,P511=12),3.31,IF(OR(P511=13,P511=14,P511=15),3.42,IF(OR(P511=16,P511=17,P511=18),3.53,3.64)))))))))), IF(W511="Ա-2", IF(P511=0,2.28,IF(P511=1,2.35,IF(P511=2,2.43,IF(P511=3,2.5,IF(OR(P511=5,P511=4),2.58,IF(OR(P511=6,P511=7),2.66,IF(OR(P511=8,P511=9),2.75,IF(OR(P511=10,P511=11,P511=12),2.83,IF(OR(P511=13,P511=14,P511=15),2.92,IF(OR(P511=16,P511=17,P511=18),3.01,3.11)))))))))),IF(W511="Ա-3", IF(P511=0,1.96,IF(P511=1,2.02,IF(P511=2,2.08,IF(P511=3,2.15,IF(OR(P511=5,P511=4),2.21,IF(OR(P511=6,P511=7),2.28,IF(OR(P511=8,P511=9),2.35,IF(OR(P511=10,P511=11,P511=12),2.42,IF(OR(P511=13,P511=14,P511=15),2.5,IF(OR(P511=16,P511=17,P511=18),2.58,2.66)))))))))), IF(W511="Կ-1", IF(P511=0,1.68,IF(P511=1,1.73,IF(P511=2,1.79,IF(P511=3,1.84,IF(OR(P511=5,P511=4),1.9,IF(OR(P511=6,P511=7),1.96,IF(OR(P511=8,P511=9),2.02,IF(OR(P511=10,P511=11,P511=12),2.08,IF(OR(P511=13,P511=14,P511=15),2.14,IF(OR(P511=16,P511=17,P511=18),2.21,2.28)))))))))), IF(W511="Կ-2", IF(P511=0,1.45,IF(P511=1,1.49,IF(P511=2,1.54,IF(P511=3,1.59,IF(OR(P511=5,P511=4),1.63,IF(OR(P511=6,P511=7),1.68,IF(OR(P511=8,P511=9),1.73,IF(OR(P511=10,P511=11,P511=12),1.79,IF(OR(P511=13,P511=14,P511=15),1.84,IF(OR(P511=16,P511=17,P511=18),1.9,1.95)))))))))),IF(W511="Կ-3", IF(P511=0,1.25,IF(P511=1,1.29,IF(P511=2,1.33,IF(P511=3,1.37,IF(OR(P511=5,P511=4),1.41,IF(OR(P511=6,P511=7),1.45,IF(OR(P511=8,P511=9),1.49,IF(OR(P511=10,P511=11,P511=12),1.54,IF(OR(P511=13,P511=14,P511=15),1.58,IF(OR(P511=16,P511=17,P511=18),1.63,1.68)))))))))), "Error"))))))))))))</f>
        <v>1.79</v>
      </c>
      <c r="R511" s="793"/>
      <c r="S511" s="827">
        <f>+Q511+Q511*R511</f>
        <v>1.79</v>
      </c>
      <c r="T511" s="787">
        <v>66140</v>
      </c>
      <c r="U511" s="823"/>
      <c r="V511" s="846"/>
      <c r="W511" s="795" t="str">
        <f t="shared" si="1478"/>
        <v>Կ-1</v>
      </c>
      <c r="X511" s="787">
        <f>T511*S511</f>
        <v>118390.6</v>
      </c>
      <c r="Y511" s="790">
        <f>S511*T511+U511+V511</f>
        <v>118390.6</v>
      </c>
      <c r="Z511" s="796">
        <f>+Y511*13</f>
        <v>1539077.8</v>
      </c>
      <c r="AA511" s="792">
        <f>+O511</f>
        <v>1</v>
      </c>
      <c r="AB511" s="793">
        <f>+P511+1</f>
        <v>3</v>
      </c>
      <c r="AC511" s="794">
        <f>IF(AA511&lt;1,0,IF(AI511="Բ-1",IF(AB511=0,6.94,IF(AB511=1,7.17,IF(AB511=2,7.41,IF(AB511=3,7.66,IF(OR(AB511=5,AB511=4),7.92,IF(OR(AB511=6,AB511=7),8.18,IF(OR(AB511=8,AB511=9),8.46,IF(OR(AB511=10,AB511=11,AB511=12),8.74,IF(OR(AB511=13,AB511=14,AB511=15),9.03,IF(OR(AB511=16,AB511=17,AB511=18),9.33,9.65)))))))))),IF(AI511="Բ-2", IF(AB511=0,5.71,IF(AB511=1,5.89,IF(AB511=2,6.09,IF(AB511=3,6.29,IF(OR(AB511=5,AB511=4),6.5,IF(OR(AB511=6,AB511=7),6.72,IF(OR(AB511=8,AB511=9),6.94,IF(OR(AB511=10,AB511=11,AB511=12),7.17,IF(OR(AB511=13,AB511=14,AB511=15),7.41,IF(OR(AB511=16,AB511=17,AB511=18),7.65,7.91)))))))))), IF(AI511="Գ-1", IF(AB511=0,4.7,IF(AB511=1,4.86,IF(AB511=2,5.01,IF(AB511=3,5.18,IF(OR(AB511=5,AB511=4),5.35,IF(OR(AB511=6,AB511=7),5.52,IF(OR(AB511=8,AB511=9),5.71,IF(OR(AB511=10,AB511=11,AB511=12),5.89,IF(OR(AB511=13,AB511=14,AB511=15),6.09,IF(OR(AB511=16,AB511=17,AB511=18),6.29,6.49)))))))))), IF(AI511="Գ-2", IF(AB511=0,3.88,IF(AB511=1,4.01,IF(AB511=2,4.14,IF(AB511=3,4.27,IF(OR(AB511=5,AB511=4),4.41,IF(OR(AB511=6,AB511=7),4.55,IF(OR(AB511=8,AB511=9),4.7,IF(OR(AB511=10,AB511=11,AB511=12),4.85,IF(OR(AB511=13,AB511=14,AB511=15),5.01,IF(OR(AB511=16,AB511=17,AB511=18),5.17,5.34)))))))))), IF(AI511="Գ-3", IF(AB511=0,3.21,IF(AB511=1,3.31,IF(AB511=2,3.42,IF(AB511=3,3.53,IF(OR(AB511=5,AB511=4),3.64,IF(OR(AB511=6,AB511=7),3.76,IF(OR(AB511=8,AB511=9),3.88,IF(OR(AB511=10,AB511=11,AB511=12),4.01,IF(OR(AB511=13,AB511=14,AB511=15),4.13,IF(OR(AB511=16,AB511=17,AB511=18),4.27,4.4)))))))))), IF(AI511="Ա-1", IF(AB511=0,2.66,IF(AB511=1,2.75,IF(AB511=2,2.83,IF(AB511=3,2.92,IF(OR(AB511=5,AB511=4),3.02,IF(OR(AB511=6,AB511=7),3.11,IF(OR(AB511=8,AB511=9),3.21,IF(OR(AB511=10,AB511=11,AB511=12),3.31,IF(OR(AB511=13,AB511=14,AB511=15),3.42,IF(OR(AB511=16,AB511=17,AB511=18),3.53,3.64)))))))))), IF(AI511="Ա-2", IF(AB511=0,2.28,IF(AB511=1,2.35,IF(AB511=2,2.43,IF(AB511=3,2.5,IF(OR(AB511=5,AB511=4),2.58,IF(OR(AB511=6,AB511=7),2.66,IF(OR(AB511=8,AB511=9),2.75,IF(OR(AB511=10,AB511=11,AB511=12),2.83,IF(OR(AB511=13,AB511=14,AB511=15),2.92,IF(OR(AB511=16,AB511=17,AB511=18),3.01,3.11)))))))))),IF(AI511="Ա-3", IF(AB511=0,1.96,IF(AB511=1,2.02,IF(AB511=2,2.08,IF(AB511=3,2.15,IF(OR(AB511=5,AB511=4),2.21,IF(OR(AB511=6,AB511=7),2.28,IF(OR(AB511=8,AB511=9),2.35,IF(OR(AB511=10,AB511=11,AB511=12),2.42,IF(OR(AB511=13,AB511=14,AB511=15),2.5,IF(OR(AB511=16,AB511=17,AB511=18),2.58,2.66)))))))))), IF(AI511="Կ-1", IF(AB511=0,1.68,IF(AB511=1,1.73,IF(AB511=2,1.79,IF(AB511=3,1.84,IF(OR(AB511=5,AB511=4),1.9,IF(OR(AB511=6,AB511=7),1.96,IF(OR(AB511=8,AB511=9),2.02,IF(OR(AB511=10,AB511=11,AB511=12),2.08,IF(OR(AB511=13,AB511=14,AB511=15),2.14,IF(OR(AB511=16,AB511=17,AB511=18),2.21,2.28)))))))))), IF(AI511="Կ-2", IF(AB511=0,1.45,IF(AB511=1,1.49,IF(AB511=2,1.54,IF(AB511=3,1.59,IF(OR(AB511=5,AB511=4),1.63,IF(OR(AB511=6,AB511=7),1.68,IF(OR(AB511=8,AB511=9),1.73,IF(OR(AB511=10,AB511=11,AB511=12),1.79,IF(OR(AB511=13,AB511=14,AB511=15),1.84,IF(OR(AB511=16,AB511=17,AB511=18),1.9,1.95)))))))))),IF(AI511="Կ-3", IF(AB511=0,1.25,IF(AB511=1,1.29,IF(AB511=2,1.33,IF(AB511=3,1.37,IF(OR(AB511=5,AB511=4),1.41,IF(OR(AB511=6,AB511=7),1.45,IF(OR(AB511=8,AB511=9),1.49,IF(OR(AB511=10,AB511=11,AB511=12),1.54,IF(OR(AB511=13,AB511=14,AB511=15),1.58,IF(OR(AB511=16,AB511=17,AB511=18),1.63,1.68)))))))))), "Error"))))))))))))</f>
        <v>1.84</v>
      </c>
      <c r="AD511" s="793"/>
      <c r="AE511" s="827">
        <f>+AC511+AC511*AD511</f>
        <v>1.84</v>
      </c>
      <c r="AF511" s="787">
        <v>66140</v>
      </c>
      <c r="AG511" s="823"/>
      <c r="AH511" s="846"/>
      <c r="AI511" s="789" t="str">
        <f>+W511</f>
        <v>Կ-1</v>
      </c>
      <c r="AJ511" s="787">
        <f>AF511*AE511</f>
        <v>121697.60000000001</v>
      </c>
      <c r="AK511" s="790">
        <f>AE511*AF511+AG511+AH511</f>
        <v>121697.60000000001</v>
      </c>
      <c r="AL511" s="796">
        <f>+AK511*13</f>
        <v>1582068.8</v>
      </c>
      <c r="AM511" s="792">
        <f>+AA511</f>
        <v>1</v>
      </c>
      <c r="AN511" s="793">
        <f>+AB511+1</f>
        <v>4</v>
      </c>
      <c r="AO511" s="794">
        <f>IF(AM511&lt;1,0,IF(AU511="Բ-1",IF(AN511=0,6.94,IF(AN511=1,7.17,IF(AN511=2,7.41,IF(AN511=3,7.66,IF(OR(AN511=5,AN511=4),7.92,IF(OR(AN511=6,AN511=7),8.18,IF(OR(AN511=8,AN511=9),8.46,IF(OR(AN511=10,AN511=11,AN511=12),8.74,IF(OR(AN511=13,AN511=14,AN511=15),9.03,IF(OR(AN511=16,AN511=17,AN511=18),9.33,9.65)))))))))),IF(AU511="Բ-2", IF(AN511=0,5.71,IF(AN511=1,5.89,IF(AN511=2,6.09,IF(AN511=3,6.29,IF(OR(AN511=5,AN511=4),6.5,IF(OR(AN511=6,AN511=7),6.72,IF(OR(AN511=8,AN511=9),6.94,IF(OR(AN511=10,AN511=11,AN511=12),7.17,IF(OR(AN511=13,AN511=14,AN511=15),7.41,IF(OR(AN511=16,AN511=17,AN511=18),7.65,7.91)))))))))), IF(AU511="Գ-1", IF(AN511=0,4.7,IF(AN511=1,4.86,IF(AN511=2,5.01,IF(AN511=3,5.18,IF(OR(AN511=5,AN511=4),5.35,IF(OR(AN511=6,AN511=7),5.52,IF(OR(AN511=8,AN511=9),5.71,IF(OR(AN511=10,AN511=11,AN511=12),5.89,IF(OR(AN511=13,AN511=14,AN511=15),6.09,IF(OR(AN511=16,AN511=17,AN511=18),6.29,6.49)))))))))), IF(AU511="Գ-2", IF(AN511=0,3.88,IF(AN511=1,4.01,IF(AN511=2,4.14,IF(AN511=3,4.27,IF(OR(AN511=5,AN511=4),4.41,IF(OR(AN511=6,AN511=7),4.55,IF(OR(AN511=8,AN511=9),4.7,IF(OR(AN511=10,AN511=11,AN511=12),4.85,IF(OR(AN511=13,AN511=14,AN511=15),5.01,IF(OR(AN511=16,AN511=17,AN511=18),5.17,5.34)))))))))), IF(AU511="Գ-3", IF(AN511=0,3.21,IF(AN511=1,3.31,IF(AN511=2,3.42,IF(AN511=3,3.53,IF(OR(AN511=5,AN511=4),3.64,IF(OR(AN511=6,AN511=7),3.76,IF(OR(AN511=8,AN511=9),3.88,IF(OR(AN511=10,AN511=11,AN511=12),4.01,IF(OR(AN511=13,AN511=14,AN511=15),4.13,IF(OR(AN511=16,AN511=17,AN511=18),4.27,4.4)))))))))), IF(AU511="Ա-1", IF(AN511=0,2.66,IF(AN511=1,2.75,IF(AN511=2,2.83,IF(AN511=3,2.92,IF(OR(AN511=5,AN511=4),3.02,IF(OR(AN511=6,AN511=7),3.11,IF(OR(AN511=8,AN511=9),3.21,IF(OR(AN511=10,AN511=11,AN511=12),3.31,IF(OR(AN511=13,AN511=14,AN511=15),3.42,IF(OR(AN511=16,AN511=17,AN511=18),3.53,3.64)))))))))), IF(AU511="Ա-2", IF(AN511=0,2.28,IF(AN511=1,2.35,IF(AN511=2,2.43,IF(AN511=3,2.5,IF(OR(AN511=5,AN511=4),2.58,IF(OR(AN511=6,AN511=7),2.66,IF(OR(AN511=8,AN511=9),2.75,IF(OR(AN511=10,AN511=11,AN511=12),2.83,IF(OR(AN511=13,AN511=14,AN511=15),2.92,IF(OR(AN511=16,AN511=17,AN511=18),3.01,3.11)))))))))),IF(AU511="Ա-3", IF(AN511=0,1.96,IF(AN511=1,2.02,IF(AN511=2,2.08,IF(AN511=3,2.15,IF(OR(AN511=5,AN511=4),2.21,IF(OR(AN511=6,AN511=7),2.28,IF(OR(AN511=8,AN511=9),2.35,IF(OR(AN511=10,AN511=11,AN511=12),2.42,IF(OR(AN511=13,AN511=14,AN511=15),2.5,IF(OR(AN511=16,AN511=17,AN511=18),2.58,2.66)))))))))), IF(AU511="Կ-1", IF(AN511=0,1.68,IF(AN511=1,1.73,IF(AN511=2,1.79,IF(AN511=3,1.84,IF(OR(AN511=5,AN511=4),1.9,IF(OR(AN511=6,AN511=7),1.96,IF(OR(AN511=8,AN511=9),2.02,IF(OR(AN511=10,AN511=11,AN511=12),2.08,IF(OR(AN511=13,AN511=14,AN511=15),2.14,IF(OR(AN511=16,AN511=17,AN511=18),2.21,2.28)))))))))), IF(AU511="Կ-2", IF(AN511=0,1.45,IF(AN511=1,1.49,IF(AN511=2,1.54,IF(AN511=3,1.59,IF(OR(AN511=5,AN511=4),1.63,IF(OR(AN511=6,AN511=7),1.68,IF(OR(AN511=8,AN511=9),1.73,IF(OR(AN511=10,AN511=11,AN511=12),1.79,IF(OR(AN511=13,AN511=14,AN511=15),1.84,IF(OR(AN511=16,AN511=17,AN511=18),1.9,1.95)))))))))),IF(AU511="Կ-3", IF(AN511=0,1.25,IF(AN511=1,1.29,IF(AN511=2,1.33,IF(AN511=3,1.37,IF(OR(AN511=5,AN511=4),1.41,IF(OR(AN511=6,AN511=7),1.45,IF(OR(AN511=8,AN511=9),1.49,IF(OR(AN511=10,AN511=11,AN511=12),1.54,IF(OR(AN511=13,AN511=14,AN511=15),1.58,IF(OR(AN511=16,AN511=17,AN511=18),1.63,1.68)))))))))), "Error"))))))))))))</f>
        <v>1.9</v>
      </c>
      <c r="AP511" s="793"/>
      <c r="AQ511" s="827">
        <f>+AO511+AO511*AP511</f>
        <v>1.9</v>
      </c>
      <c r="AR511" s="787">
        <v>66140</v>
      </c>
      <c r="AS511" s="823"/>
      <c r="AT511" s="846"/>
      <c r="AU511" s="789" t="str">
        <f>+AI511</f>
        <v>Կ-1</v>
      </c>
      <c r="AV511" s="787">
        <f>AR511*AQ511</f>
        <v>125666</v>
      </c>
      <c r="AW511" s="790">
        <f>AQ511*AR511+AS511+AT511</f>
        <v>125666</v>
      </c>
      <c r="AX511" s="796">
        <f>+AW511*13</f>
        <v>1633658</v>
      </c>
    </row>
    <row r="512" spans="2:50" s="776" customFormat="1" ht="27">
      <c r="B512" s="1595">
        <v>166</v>
      </c>
      <c r="C512" s="646" t="s">
        <v>1570</v>
      </c>
      <c r="D512" s="1308" t="s">
        <v>541</v>
      </c>
      <c r="E512" s="798">
        <v>1</v>
      </c>
      <c r="F512" s="1309">
        <v>7</v>
      </c>
      <c r="G512" s="799">
        <f t="shared" si="1551"/>
        <v>1.96</v>
      </c>
      <c r="H512" s="801">
        <v>66140</v>
      </c>
      <c r="I512" s="823"/>
      <c r="J512" s="846"/>
      <c r="K512" s="795" t="s">
        <v>97</v>
      </c>
      <c r="L512" s="787">
        <f t="shared" si="1552"/>
        <v>129634.4</v>
      </c>
      <c r="M512" s="790">
        <f t="shared" si="1476"/>
        <v>129634.4</v>
      </c>
      <c r="N512" s="791">
        <f t="shared" si="1553"/>
        <v>1685247.2</v>
      </c>
      <c r="O512" s="792">
        <f t="shared" si="1573"/>
        <v>1</v>
      </c>
      <c r="P512" s="793">
        <f t="shared" si="1477"/>
        <v>8</v>
      </c>
      <c r="Q512" s="794">
        <f t="shared" si="1554"/>
        <v>2.02</v>
      </c>
      <c r="R512" s="793"/>
      <c r="S512" s="827">
        <f t="shared" si="1555"/>
        <v>2.02</v>
      </c>
      <c r="T512" s="787">
        <v>66140</v>
      </c>
      <c r="U512" s="823"/>
      <c r="V512" s="846"/>
      <c r="W512" s="795" t="str">
        <f t="shared" si="1478"/>
        <v>Կ-1</v>
      </c>
      <c r="X512" s="787">
        <f t="shared" si="1556"/>
        <v>133602.79999999999</v>
      </c>
      <c r="Y512" s="790">
        <f t="shared" si="1557"/>
        <v>133602.79999999999</v>
      </c>
      <c r="Z512" s="796">
        <f t="shared" si="1558"/>
        <v>1736836.4</v>
      </c>
      <c r="AA512" s="792">
        <f t="shared" si="1574"/>
        <v>1</v>
      </c>
      <c r="AB512" s="793">
        <f t="shared" si="1559"/>
        <v>9</v>
      </c>
      <c r="AC512" s="794">
        <f t="shared" si="1560"/>
        <v>2.02</v>
      </c>
      <c r="AD512" s="793"/>
      <c r="AE512" s="827">
        <f t="shared" si="1561"/>
        <v>2.02</v>
      </c>
      <c r="AF512" s="787">
        <v>66140</v>
      </c>
      <c r="AG512" s="823"/>
      <c r="AH512" s="846"/>
      <c r="AI512" s="789" t="str">
        <f t="shared" si="1562"/>
        <v>Կ-1</v>
      </c>
      <c r="AJ512" s="787">
        <f t="shared" si="1563"/>
        <v>133602.79999999999</v>
      </c>
      <c r="AK512" s="790">
        <f t="shared" si="1564"/>
        <v>133602.79999999999</v>
      </c>
      <c r="AL512" s="796">
        <f t="shared" si="1565"/>
        <v>1736836.4</v>
      </c>
      <c r="AM512" s="792">
        <f t="shared" si="1575"/>
        <v>1</v>
      </c>
      <c r="AN512" s="793">
        <f t="shared" si="1566"/>
        <v>10</v>
      </c>
      <c r="AO512" s="794">
        <f t="shared" si="1567"/>
        <v>2.08</v>
      </c>
      <c r="AP512" s="793"/>
      <c r="AQ512" s="827">
        <f t="shared" si="1568"/>
        <v>2.08</v>
      </c>
      <c r="AR512" s="787">
        <v>66140</v>
      </c>
      <c r="AS512" s="823"/>
      <c r="AT512" s="846"/>
      <c r="AU512" s="789" t="str">
        <f t="shared" si="1569"/>
        <v>Կ-1</v>
      </c>
      <c r="AV512" s="787">
        <f t="shared" si="1570"/>
        <v>137571.20000000001</v>
      </c>
      <c r="AW512" s="790">
        <f t="shared" si="1571"/>
        <v>137571.20000000001</v>
      </c>
      <c r="AX512" s="796">
        <f t="shared" si="1572"/>
        <v>1788425.6</v>
      </c>
    </row>
    <row r="513" spans="2:50" s="776" customFormat="1" ht="27">
      <c r="B513" s="1595">
        <v>167</v>
      </c>
      <c r="C513" s="646" t="s">
        <v>799</v>
      </c>
      <c r="D513" s="1308" t="s">
        <v>541</v>
      </c>
      <c r="E513" s="798">
        <v>1</v>
      </c>
      <c r="F513" s="1309">
        <v>6</v>
      </c>
      <c r="G513" s="799">
        <f t="shared" si="1551"/>
        <v>1.96</v>
      </c>
      <c r="H513" s="801">
        <v>66140</v>
      </c>
      <c r="I513" s="823"/>
      <c r="J513" s="846"/>
      <c r="K513" s="795" t="s">
        <v>97</v>
      </c>
      <c r="L513" s="787">
        <f t="shared" si="1552"/>
        <v>129634.4</v>
      </c>
      <c r="M513" s="790">
        <f t="shared" si="1476"/>
        <v>129634.4</v>
      </c>
      <c r="N513" s="791">
        <f t="shared" si="1553"/>
        <v>1685247.2</v>
      </c>
      <c r="O513" s="792">
        <f t="shared" si="1573"/>
        <v>1</v>
      </c>
      <c r="P513" s="793">
        <f t="shared" si="1477"/>
        <v>7</v>
      </c>
      <c r="Q513" s="794">
        <f t="shared" si="1554"/>
        <v>1.96</v>
      </c>
      <c r="R513" s="793"/>
      <c r="S513" s="827">
        <f t="shared" si="1555"/>
        <v>1.96</v>
      </c>
      <c r="T513" s="787">
        <v>66140</v>
      </c>
      <c r="U513" s="823"/>
      <c r="V513" s="846"/>
      <c r="W513" s="795" t="str">
        <f t="shared" si="1478"/>
        <v>Կ-1</v>
      </c>
      <c r="X513" s="787">
        <f t="shared" si="1556"/>
        <v>129634.4</v>
      </c>
      <c r="Y513" s="790">
        <f t="shared" si="1557"/>
        <v>129634.4</v>
      </c>
      <c r="Z513" s="796">
        <f t="shared" si="1558"/>
        <v>1685247.2</v>
      </c>
      <c r="AA513" s="792">
        <f t="shared" si="1574"/>
        <v>1</v>
      </c>
      <c r="AB513" s="793">
        <f t="shared" si="1559"/>
        <v>8</v>
      </c>
      <c r="AC513" s="794">
        <f t="shared" si="1560"/>
        <v>2.02</v>
      </c>
      <c r="AD513" s="793"/>
      <c r="AE513" s="827">
        <f t="shared" si="1561"/>
        <v>2.02</v>
      </c>
      <c r="AF513" s="787">
        <v>66140</v>
      </c>
      <c r="AG513" s="823"/>
      <c r="AH513" s="846"/>
      <c r="AI513" s="789" t="str">
        <f t="shared" si="1562"/>
        <v>Կ-1</v>
      </c>
      <c r="AJ513" s="787">
        <f t="shared" si="1563"/>
        <v>133602.79999999999</v>
      </c>
      <c r="AK513" s="790">
        <f t="shared" si="1564"/>
        <v>133602.79999999999</v>
      </c>
      <c r="AL513" s="796">
        <f t="shared" si="1565"/>
        <v>1736836.4</v>
      </c>
      <c r="AM513" s="792">
        <f t="shared" si="1575"/>
        <v>1</v>
      </c>
      <c r="AN513" s="793">
        <f t="shared" si="1566"/>
        <v>9</v>
      </c>
      <c r="AO513" s="794">
        <f t="shared" si="1567"/>
        <v>2.02</v>
      </c>
      <c r="AP513" s="793"/>
      <c r="AQ513" s="827">
        <f t="shared" si="1568"/>
        <v>2.02</v>
      </c>
      <c r="AR513" s="787">
        <v>66140</v>
      </c>
      <c r="AS513" s="823"/>
      <c r="AT513" s="846"/>
      <c r="AU513" s="789" t="str">
        <f t="shared" si="1569"/>
        <v>Կ-1</v>
      </c>
      <c r="AV513" s="787">
        <f t="shared" si="1570"/>
        <v>133602.79999999999</v>
      </c>
      <c r="AW513" s="790">
        <f t="shared" si="1571"/>
        <v>133602.79999999999</v>
      </c>
      <c r="AX513" s="796">
        <f t="shared" si="1572"/>
        <v>1736836.4</v>
      </c>
    </row>
    <row r="514" spans="2:50" s="776" customFormat="1" ht="27">
      <c r="B514" s="1595">
        <v>168</v>
      </c>
      <c r="C514" s="652" t="s">
        <v>1567</v>
      </c>
      <c r="D514" s="1308" t="s">
        <v>541</v>
      </c>
      <c r="E514" s="798">
        <v>1</v>
      </c>
      <c r="F514" s="1309">
        <v>5</v>
      </c>
      <c r="G514" s="799">
        <f>IF(E514&lt;1,0,IF(K514="Բ-1",IF(F514=0,6.94,IF(F514=1,7.17,IF(F514=2,7.41,IF(F514=3,7.66,IF(OR(F514=5,F514=4),7.92,IF(OR(F514=6,F514=7),8.18,IF(OR(F514=8,F514=9),8.46,IF(OR(F514=10,F514=11,F514=12),8.74,IF(OR(F514=13,F514=14,F514=15),9.03,IF(OR(F514=16,F514=17,F514=18),9.33,9.65)))))))))),IF(K514="Բ-2", IF(F514=0,5.71,IF(F514=1,5.89,IF(F514=2,6.09,IF(F514=3,6.29,IF(OR(F514=5,F514=4),6.5,IF(OR(F514=6,F514=7),6.72,IF(OR(F514=8,F514=9),6.94,IF(OR(F514=10,F514=11,F514=12),7.17,IF(OR(F514=13,F514=14,F514=15),7.41,IF(OR(F514=16,F514=17,F514=18),7.65,7.91)))))))))), IF(K514="Գ-1", IF(F514=0,4.7,IF(F514=1,4.86,IF(F514=2,5.01,IF(F514=3,5.18,IF(OR(F514=5,F514=4),5.35,IF(OR(F514=6,F514=7),5.52,IF(OR(F514=8,F514=9),5.71,IF(OR(F514=10,F514=11,F514=12),5.89,IF(OR(F514=13,F514=14,F514=15),6.09,IF(OR(F514=16,F514=17,F514=18),6.29,6.49)))))))))), IF(K514="Գ-2", IF(F514=0,3.88,IF(F514=1,4.01,IF(F514=2,4.14,IF(F514=3,4.27,IF(OR(F514=5,F514=4),4.41,IF(OR(F514=6,F514=7),4.55,IF(OR(F514=8,F514=9),4.7,IF(OR(F514=10,F514=11,F514=12),4.85,IF(OR(F514=13,F514=14,F514=15),5.01,IF(OR(F514=16,F514=17,F514=18),5.17,5.34)))))))))), IF(K514="Գ-3", IF(F514=0,3.21,IF(F514=1,3.31,IF(F514=2,3.42,IF(F514=3,3.53,IF(OR(F514=5,F514=4),3.64,IF(OR(F514=6,F514=7),3.76,IF(OR(F514=8,F514=9),3.88,IF(OR(F514=10,F514=11,F514=12),4.01,IF(OR(F514=13,F514=14,F514=15),4.13,IF(OR(F514=16,F514=17,F514=18),4.27,4.4)))))))))), IF(K514="Ա-1", IF(F514=0,2.66,IF(F514=1,2.75,IF(F514=2,2.83,IF(F514=3,2.92,IF(OR(F514=5,F514=4),3.02,IF(OR(F514=6,F514=7),3.11,IF(OR(F514=8,F514=9),3.21,IF(OR(F514=10,F514=11,F514=12),3.31,IF(OR(F514=13,F514=14,F514=15),3.42,IF(OR(F514=16,F514=17,F514=18),3.53,3.64)))))))))), IF(K514="Ա-2", IF(F514=0,2.28,IF(F514=1,2.35,IF(F514=2,2.43,IF(F514=3,2.5,IF(OR(F514=5,F514=4),2.58,IF(OR(F514=6,F514=7),2.66,IF(OR(F514=8,F514=9),2.75,IF(OR(F514=10,F514=11,F514=12),2.83,IF(OR(F514=13,F514=14,F514=15),2.92,IF(OR(F514=16,F514=17,F514=18),3.01,3.11)))))))))),IF(K514="Ա-3", IF(F514=0,1.96,IF(F514=1,2.02,IF(F514=2,2.08,IF(F514=3,2.15,IF(OR(F514=5,F514=4),2.21,IF(OR(F514=6,F514=7),2.28,IF(OR(F514=8,F514=9),2.35,IF(OR(F514=10,F514=11,F514=12),2.42,IF(OR(F514=13,F514=14,F514=15),2.5,IF(OR(F514=16,F514=17,F514=18),2.58,2.66)))))))))), IF(K514="Կ-1", IF(F514=0,1.68,IF(F514=1,1.73,IF(F514=2,1.79,IF(F514=3,1.84,IF(OR(F514=5,F514=4),1.9,IF(OR(F514=6,F514=7),1.96,IF(OR(F514=8,F514=9),2.02,IF(OR(F514=10,F514=11,F514=12),2.08,IF(OR(F514=13,F514=14,F514=15),2.14,IF(OR(F514=16,F514=17,F514=18),2.21,2.28)))))))))), IF(K514="Կ-2", IF(F514=0,1.45,IF(F514=1,1.49,IF(F514=2,1.54,IF(F514=3,1.59,IF(OR(F514=5,F514=4),1.63,IF(OR(F514=6,F514=7),1.68,IF(OR(F514=8,F514=9),1.73,IF(OR(F514=10,F514=11,F514=12),1.79,IF(OR(F514=13,F514=14,F514=15),1.84,IF(OR(F514=16,F514=17,F514=18),1.9,1.95)))))))))),IF(K514="Կ-3", IF(F514=0,1.25,IF(F514=1,1.29,IF(F514=2,1.33,IF(F514=3,1.37,IF(OR(F514=5,F514=4),1.41,IF(OR(F514=6,F514=7),1.45,IF(OR(F514=8,F514=9),1.49,IF(OR(F514=10,F514=11,F514=12),1.54,IF(OR(F514=13,F514=14,F514=15),1.58,IF(OR(F514=16,F514=17,F514=18),1.63,1.68)))))))))), "Error"))))))))))))</f>
        <v>1.9</v>
      </c>
      <c r="H514" s="801">
        <v>66140</v>
      </c>
      <c r="I514" s="823"/>
      <c r="J514" s="846"/>
      <c r="K514" s="795" t="s">
        <v>97</v>
      </c>
      <c r="L514" s="787">
        <f>H514*G514</f>
        <v>125666</v>
      </c>
      <c r="M514" s="790">
        <f t="shared" si="1476"/>
        <v>125666</v>
      </c>
      <c r="N514" s="791">
        <f>+M514*13</f>
        <v>1633658</v>
      </c>
      <c r="O514" s="792">
        <f t="shared" si="1573"/>
        <v>1</v>
      </c>
      <c r="P514" s="793">
        <f t="shared" si="1477"/>
        <v>6</v>
      </c>
      <c r="Q514" s="794">
        <f>IF(O514&lt;1,0,IF(W514="Բ-1",IF(P514=0,6.94,IF(P514=1,7.17,IF(P514=2,7.41,IF(P514=3,7.66,IF(OR(P514=5,P514=4),7.92,IF(OR(P514=6,P514=7),8.18,IF(OR(P514=8,P514=9),8.46,IF(OR(P514=10,P514=11,P514=12),8.74,IF(OR(P514=13,P514=14,P514=15),9.03,IF(OR(P514=16,P514=17,P514=18),9.33,9.65)))))))))),IF(W514="Բ-2", IF(P514=0,5.71,IF(P514=1,5.89,IF(P514=2,6.09,IF(P514=3,6.29,IF(OR(P514=5,P514=4),6.5,IF(OR(P514=6,P514=7),6.72,IF(OR(P514=8,P514=9),6.94,IF(OR(P514=10,P514=11,P514=12),7.17,IF(OR(P514=13,P514=14,P514=15),7.41,IF(OR(P514=16,P514=17,P514=18),7.65,7.91)))))))))), IF(W514="Գ-1", IF(P514=0,4.7,IF(P514=1,4.86,IF(P514=2,5.01,IF(P514=3,5.18,IF(OR(P514=5,P514=4),5.35,IF(OR(P514=6,P514=7),5.52,IF(OR(P514=8,P514=9),5.71,IF(OR(P514=10,P514=11,P514=12),5.89,IF(OR(P514=13,P514=14,P514=15),6.09,IF(OR(P514=16,P514=17,P514=18),6.29,6.49)))))))))), IF(W514="Գ-2", IF(P514=0,3.88,IF(P514=1,4.01,IF(P514=2,4.14,IF(P514=3,4.27,IF(OR(P514=5,P514=4),4.41,IF(OR(P514=6,P514=7),4.55,IF(OR(P514=8,P514=9),4.7,IF(OR(P514=10,P514=11,P514=12),4.85,IF(OR(P514=13,P514=14,P514=15),5.01,IF(OR(P514=16,P514=17,P514=18),5.17,5.34)))))))))), IF(W514="Գ-3", IF(P514=0,3.21,IF(P514=1,3.31,IF(P514=2,3.42,IF(P514=3,3.53,IF(OR(P514=5,P514=4),3.64,IF(OR(P514=6,P514=7),3.76,IF(OR(P514=8,P514=9),3.88,IF(OR(P514=10,P514=11,P514=12),4.01,IF(OR(P514=13,P514=14,P514=15),4.13,IF(OR(P514=16,P514=17,P514=18),4.27,4.4)))))))))), IF(W514="Ա-1", IF(P514=0,2.66,IF(P514=1,2.75,IF(P514=2,2.83,IF(P514=3,2.92,IF(OR(P514=5,P514=4),3.02,IF(OR(P514=6,P514=7),3.11,IF(OR(P514=8,P514=9),3.21,IF(OR(P514=10,P514=11,P514=12),3.31,IF(OR(P514=13,P514=14,P514=15),3.42,IF(OR(P514=16,P514=17,P514=18),3.53,3.64)))))))))), IF(W514="Ա-2", IF(P514=0,2.28,IF(P514=1,2.35,IF(P514=2,2.43,IF(P514=3,2.5,IF(OR(P514=5,P514=4),2.58,IF(OR(P514=6,P514=7),2.66,IF(OR(P514=8,P514=9),2.75,IF(OR(P514=10,P514=11,P514=12),2.83,IF(OR(P514=13,P514=14,P514=15),2.92,IF(OR(P514=16,P514=17,P514=18),3.01,3.11)))))))))),IF(W514="Ա-3", IF(P514=0,1.96,IF(P514=1,2.02,IF(P514=2,2.08,IF(P514=3,2.15,IF(OR(P514=5,P514=4),2.21,IF(OR(P514=6,P514=7),2.28,IF(OR(P514=8,P514=9),2.35,IF(OR(P514=10,P514=11,P514=12),2.42,IF(OR(P514=13,P514=14,P514=15),2.5,IF(OR(P514=16,P514=17,P514=18),2.58,2.66)))))))))), IF(W514="Կ-1", IF(P514=0,1.68,IF(P514=1,1.73,IF(P514=2,1.79,IF(P514=3,1.84,IF(OR(P514=5,P514=4),1.9,IF(OR(P514=6,P514=7),1.96,IF(OR(P514=8,P514=9),2.02,IF(OR(P514=10,P514=11,P514=12),2.08,IF(OR(P514=13,P514=14,P514=15),2.14,IF(OR(P514=16,P514=17,P514=18),2.21,2.28)))))))))), IF(W514="Կ-2", IF(P514=0,1.45,IF(P514=1,1.49,IF(P514=2,1.54,IF(P514=3,1.59,IF(OR(P514=5,P514=4),1.63,IF(OR(P514=6,P514=7),1.68,IF(OR(P514=8,P514=9),1.73,IF(OR(P514=10,P514=11,P514=12),1.79,IF(OR(P514=13,P514=14,P514=15),1.84,IF(OR(P514=16,P514=17,P514=18),1.9,1.95)))))))))),IF(W514="Կ-3", IF(P514=0,1.25,IF(P514=1,1.29,IF(P514=2,1.33,IF(P514=3,1.37,IF(OR(P514=5,P514=4),1.41,IF(OR(P514=6,P514=7),1.45,IF(OR(P514=8,P514=9),1.49,IF(OR(P514=10,P514=11,P514=12),1.54,IF(OR(P514=13,P514=14,P514=15),1.58,IF(OR(P514=16,P514=17,P514=18),1.63,1.68)))))))))), "Error"))))))))))))</f>
        <v>1.96</v>
      </c>
      <c r="R514" s="793"/>
      <c r="S514" s="827">
        <f>+Q514+Q514*R514</f>
        <v>1.96</v>
      </c>
      <c r="T514" s="787">
        <v>66140</v>
      </c>
      <c r="U514" s="823"/>
      <c r="V514" s="846"/>
      <c r="W514" s="795" t="str">
        <f t="shared" si="1478"/>
        <v>Կ-1</v>
      </c>
      <c r="X514" s="787">
        <f>T514*S514</f>
        <v>129634.4</v>
      </c>
      <c r="Y514" s="790">
        <f>S514*T514+U514+V514</f>
        <v>129634.4</v>
      </c>
      <c r="Z514" s="796">
        <f>+Y514*13</f>
        <v>1685247.2</v>
      </c>
      <c r="AA514" s="792">
        <f>+O514</f>
        <v>1</v>
      </c>
      <c r="AB514" s="793">
        <f>+P514+1</f>
        <v>7</v>
      </c>
      <c r="AC514" s="794">
        <f>IF(AA514&lt;1,0,IF(AI514="Բ-1",IF(AB514=0,6.94,IF(AB514=1,7.17,IF(AB514=2,7.41,IF(AB514=3,7.66,IF(OR(AB514=5,AB514=4),7.92,IF(OR(AB514=6,AB514=7),8.18,IF(OR(AB514=8,AB514=9),8.46,IF(OR(AB514=10,AB514=11,AB514=12),8.74,IF(OR(AB514=13,AB514=14,AB514=15),9.03,IF(OR(AB514=16,AB514=17,AB514=18),9.33,9.65)))))))))),IF(AI514="Բ-2", IF(AB514=0,5.71,IF(AB514=1,5.89,IF(AB514=2,6.09,IF(AB514=3,6.29,IF(OR(AB514=5,AB514=4),6.5,IF(OR(AB514=6,AB514=7),6.72,IF(OR(AB514=8,AB514=9),6.94,IF(OR(AB514=10,AB514=11,AB514=12),7.17,IF(OR(AB514=13,AB514=14,AB514=15),7.41,IF(OR(AB514=16,AB514=17,AB514=18),7.65,7.91)))))))))), IF(AI514="Գ-1", IF(AB514=0,4.7,IF(AB514=1,4.86,IF(AB514=2,5.01,IF(AB514=3,5.18,IF(OR(AB514=5,AB514=4),5.35,IF(OR(AB514=6,AB514=7),5.52,IF(OR(AB514=8,AB514=9),5.71,IF(OR(AB514=10,AB514=11,AB514=12),5.89,IF(OR(AB514=13,AB514=14,AB514=15),6.09,IF(OR(AB514=16,AB514=17,AB514=18),6.29,6.49)))))))))), IF(AI514="Գ-2", IF(AB514=0,3.88,IF(AB514=1,4.01,IF(AB514=2,4.14,IF(AB514=3,4.27,IF(OR(AB514=5,AB514=4),4.41,IF(OR(AB514=6,AB514=7),4.55,IF(OR(AB514=8,AB514=9),4.7,IF(OR(AB514=10,AB514=11,AB514=12),4.85,IF(OR(AB514=13,AB514=14,AB514=15),5.01,IF(OR(AB514=16,AB514=17,AB514=18),5.17,5.34)))))))))), IF(AI514="Գ-3", IF(AB514=0,3.21,IF(AB514=1,3.31,IF(AB514=2,3.42,IF(AB514=3,3.53,IF(OR(AB514=5,AB514=4),3.64,IF(OR(AB514=6,AB514=7),3.76,IF(OR(AB514=8,AB514=9),3.88,IF(OR(AB514=10,AB514=11,AB514=12),4.01,IF(OR(AB514=13,AB514=14,AB514=15),4.13,IF(OR(AB514=16,AB514=17,AB514=18),4.27,4.4)))))))))), IF(AI514="Ա-1", IF(AB514=0,2.66,IF(AB514=1,2.75,IF(AB514=2,2.83,IF(AB514=3,2.92,IF(OR(AB514=5,AB514=4),3.02,IF(OR(AB514=6,AB514=7),3.11,IF(OR(AB514=8,AB514=9),3.21,IF(OR(AB514=10,AB514=11,AB514=12),3.31,IF(OR(AB514=13,AB514=14,AB514=15),3.42,IF(OR(AB514=16,AB514=17,AB514=18),3.53,3.64)))))))))), IF(AI514="Ա-2", IF(AB514=0,2.28,IF(AB514=1,2.35,IF(AB514=2,2.43,IF(AB514=3,2.5,IF(OR(AB514=5,AB514=4),2.58,IF(OR(AB514=6,AB514=7),2.66,IF(OR(AB514=8,AB514=9),2.75,IF(OR(AB514=10,AB514=11,AB514=12),2.83,IF(OR(AB514=13,AB514=14,AB514=15),2.92,IF(OR(AB514=16,AB514=17,AB514=18),3.01,3.11)))))))))),IF(AI514="Ա-3", IF(AB514=0,1.96,IF(AB514=1,2.02,IF(AB514=2,2.08,IF(AB514=3,2.15,IF(OR(AB514=5,AB514=4),2.21,IF(OR(AB514=6,AB514=7),2.28,IF(OR(AB514=8,AB514=9),2.35,IF(OR(AB514=10,AB514=11,AB514=12),2.42,IF(OR(AB514=13,AB514=14,AB514=15),2.5,IF(OR(AB514=16,AB514=17,AB514=18),2.58,2.66)))))))))), IF(AI514="Կ-1", IF(AB514=0,1.68,IF(AB514=1,1.73,IF(AB514=2,1.79,IF(AB514=3,1.84,IF(OR(AB514=5,AB514=4),1.9,IF(OR(AB514=6,AB514=7),1.96,IF(OR(AB514=8,AB514=9),2.02,IF(OR(AB514=10,AB514=11,AB514=12),2.08,IF(OR(AB514=13,AB514=14,AB514=15),2.14,IF(OR(AB514=16,AB514=17,AB514=18),2.21,2.28)))))))))), IF(AI514="Կ-2", IF(AB514=0,1.45,IF(AB514=1,1.49,IF(AB514=2,1.54,IF(AB514=3,1.59,IF(OR(AB514=5,AB514=4),1.63,IF(OR(AB514=6,AB514=7),1.68,IF(OR(AB514=8,AB514=9),1.73,IF(OR(AB514=10,AB514=11,AB514=12),1.79,IF(OR(AB514=13,AB514=14,AB514=15),1.84,IF(OR(AB514=16,AB514=17,AB514=18),1.9,1.95)))))))))),IF(AI514="Կ-3", IF(AB514=0,1.25,IF(AB514=1,1.29,IF(AB514=2,1.33,IF(AB514=3,1.37,IF(OR(AB514=5,AB514=4),1.41,IF(OR(AB514=6,AB514=7),1.45,IF(OR(AB514=8,AB514=9),1.49,IF(OR(AB514=10,AB514=11,AB514=12),1.54,IF(OR(AB514=13,AB514=14,AB514=15),1.58,IF(OR(AB514=16,AB514=17,AB514=18),1.63,1.68)))))))))), "Error"))))))))))))</f>
        <v>1.96</v>
      </c>
      <c r="AD514" s="793"/>
      <c r="AE514" s="827">
        <f>+AC514+AC514*AD514</f>
        <v>1.96</v>
      </c>
      <c r="AF514" s="787">
        <v>66140</v>
      </c>
      <c r="AG514" s="823"/>
      <c r="AH514" s="846"/>
      <c r="AI514" s="789" t="str">
        <f>+W514</f>
        <v>Կ-1</v>
      </c>
      <c r="AJ514" s="787">
        <f>AF514*AE514</f>
        <v>129634.4</v>
      </c>
      <c r="AK514" s="790">
        <f>AE514*AF514+AG514+AH514</f>
        <v>129634.4</v>
      </c>
      <c r="AL514" s="796">
        <f>+AK514*13</f>
        <v>1685247.2</v>
      </c>
      <c r="AM514" s="792">
        <f>+AA514</f>
        <v>1</v>
      </c>
      <c r="AN514" s="793">
        <f>+AB514+1</f>
        <v>8</v>
      </c>
      <c r="AO514" s="794">
        <f>IF(AM514&lt;1,0,IF(AU514="Բ-1",IF(AN514=0,6.94,IF(AN514=1,7.17,IF(AN514=2,7.41,IF(AN514=3,7.66,IF(OR(AN514=5,AN514=4),7.92,IF(OR(AN514=6,AN514=7),8.18,IF(OR(AN514=8,AN514=9),8.46,IF(OR(AN514=10,AN514=11,AN514=12),8.74,IF(OR(AN514=13,AN514=14,AN514=15),9.03,IF(OR(AN514=16,AN514=17,AN514=18),9.33,9.65)))))))))),IF(AU514="Բ-2", IF(AN514=0,5.71,IF(AN514=1,5.89,IF(AN514=2,6.09,IF(AN514=3,6.29,IF(OR(AN514=5,AN514=4),6.5,IF(OR(AN514=6,AN514=7),6.72,IF(OR(AN514=8,AN514=9),6.94,IF(OR(AN514=10,AN514=11,AN514=12),7.17,IF(OR(AN514=13,AN514=14,AN514=15),7.41,IF(OR(AN514=16,AN514=17,AN514=18),7.65,7.91)))))))))), IF(AU514="Գ-1", IF(AN514=0,4.7,IF(AN514=1,4.86,IF(AN514=2,5.01,IF(AN514=3,5.18,IF(OR(AN514=5,AN514=4),5.35,IF(OR(AN514=6,AN514=7),5.52,IF(OR(AN514=8,AN514=9),5.71,IF(OR(AN514=10,AN514=11,AN514=12),5.89,IF(OR(AN514=13,AN514=14,AN514=15),6.09,IF(OR(AN514=16,AN514=17,AN514=18),6.29,6.49)))))))))), IF(AU514="Գ-2", IF(AN514=0,3.88,IF(AN514=1,4.01,IF(AN514=2,4.14,IF(AN514=3,4.27,IF(OR(AN514=5,AN514=4),4.41,IF(OR(AN514=6,AN514=7),4.55,IF(OR(AN514=8,AN514=9),4.7,IF(OR(AN514=10,AN514=11,AN514=12),4.85,IF(OR(AN514=13,AN514=14,AN514=15),5.01,IF(OR(AN514=16,AN514=17,AN514=18),5.17,5.34)))))))))), IF(AU514="Գ-3", IF(AN514=0,3.21,IF(AN514=1,3.31,IF(AN514=2,3.42,IF(AN514=3,3.53,IF(OR(AN514=5,AN514=4),3.64,IF(OR(AN514=6,AN514=7),3.76,IF(OR(AN514=8,AN514=9),3.88,IF(OR(AN514=10,AN514=11,AN514=12),4.01,IF(OR(AN514=13,AN514=14,AN514=15),4.13,IF(OR(AN514=16,AN514=17,AN514=18),4.27,4.4)))))))))), IF(AU514="Ա-1", IF(AN514=0,2.66,IF(AN514=1,2.75,IF(AN514=2,2.83,IF(AN514=3,2.92,IF(OR(AN514=5,AN514=4),3.02,IF(OR(AN514=6,AN514=7),3.11,IF(OR(AN514=8,AN514=9),3.21,IF(OR(AN514=10,AN514=11,AN514=12),3.31,IF(OR(AN514=13,AN514=14,AN514=15),3.42,IF(OR(AN514=16,AN514=17,AN514=18),3.53,3.64)))))))))), IF(AU514="Ա-2", IF(AN514=0,2.28,IF(AN514=1,2.35,IF(AN514=2,2.43,IF(AN514=3,2.5,IF(OR(AN514=5,AN514=4),2.58,IF(OR(AN514=6,AN514=7),2.66,IF(OR(AN514=8,AN514=9),2.75,IF(OR(AN514=10,AN514=11,AN514=12),2.83,IF(OR(AN514=13,AN514=14,AN514=15),2.92,IF(OR(AN514=16,AN514=17,AN514=18),3.01,3.11)))))))))),IF(AU514="Ա-3", IF(AN514=0,1.96,IF(AN514=1,2.02,IF(AN514=2,2.08,IF(AN514=3,2.15,IF(OR(AN514=5,AN514=4),2.21,IF(OR(AN514=6,AN514=7),2.28,IF(OR(AN514=8,AN514=9),2.35,IF(OR(AN514=10,AN514=11,AN514=12),2.42,IF(OR(AN514=13,AN514=14,AN514=15),2.5,IF(OR(AN514=16,AN514=17,AN514=18),2.58,2.66)))))))))), IF(AU514="Կ-1", IF(AN514=0,1.68,IF(AN514=1,1.73,IF(AN514=2,1.79,IF(AN514=3,1.84,IF(OR(AN514=5,AN514=4),1.9,IF(OR(AN514=6,AN514=7),1.96,IF(OR(AN514=8,AN514=9),2.02,IF(OR(AN514=10,AN514=11,AN514=12),2.08,IF(OR(AN514=13,AN514=14,AN514=15),2.14,IF(OR(AN514=16,AN514=17,AN514=18),2.21,2.28)))))))))), IF(AU514="Կ-2", IF(AN514=0,1.45,IF(AN514=1,1.49,IF(AN514=2,1.54,IF(AN514=3,1.59,IF(OR(AN514=5,AN514=4),1.63,IF(OR(AN514=6,AN514=7),1.68,IF(OR(AN514=8,AN514=9),1.73,IF(OR(AN514=10,AN514=11,AN514=12),1.79,IF(OR(AN514=13,AN514=14,AN514=15),1.84,IF(OR(AN514=16,AN514=17,AN514=18),1.9,1.95)))))))))),IF(AU514="Կ-3", IF(AN514=0,1.25,IF(AN514=1,1.29,IF(AN514=2,1.33,IF(AN514=3,1.37,IF(OR(AN514=5,AN514=4),1.41,IF(OR(AN514=6,AN514=7),1.45,IF(OR(AN514=8,AN514=9),1.49,IF(OR(AN514=10,AN514=11,AN514=12),1.54,IF(OR(AN514=13,AN514=14,AN514=15),1.58,IF(OR(AN514=16,AN514=17,AN514=18),1.63,1.68)))))))))), "Error"))))))))))))</f>
        <v>2.02</v>
      </c>
      <c r="AP514" s="793"/>
      <c r="AQ514" s="827">
        <f>+AO514+AO514*AP514</f>
        <v>2.02</v>
      </c>
      <c r="AR514" s="787">
        <v>66140</v>
      </c>
      <c r="AS514" s="823"/>
      <c r="AT514" s="846"/>
      <c r="AU514" s="789" t="str">
        <f>+AI514</f>
        <v>Կ-1</v>
      </c>
      <c r="AV514" s="787">
        <f>AR514*AQ514</f>
        <v>133602.79999999999</v>
      </c>
      <c r="AW514" s="790">
        <f>AQ514*AR514+AS514+AT514</f>
        <v>133602.79999999999</v>
      </c>
      <c r="AX514" s="796">
        <f>+AW514*13</f>
        <v>1736836.4</v>
      </c>
    </row>
    <row r="515" spans="2:50" s="776" customFormat="1" ht="27">
      <c r="B515" s="1595">
        <v>169</v>
      </c>
      <c r="C515" s="646" t="s">
        <v>2296</v>
      </c>
      <c r="D515" s="1308" t="s">
        <v>541</v>
      </c>
      <c r="E515" s="798">
        <v>1</v>
      </c>
      <c r="F515" s="1309">
        <v>1</v>
      </c>
      <c r="G515" s="799">
        <f>IF(E515&lt;1,0,IF(K515="Բ-1",IF(F515=0,6.94,IF(F515=1,7.17,IF(F515=2,7.41,IF(F515=3,7.66,IF(OR(F515=5,F515=4),7.92,IF(OR(F515=6,F515=7),8.18,IF(OR(F515=8,F515=9),8.46,IF(OR(F515=10,F515=11,F515=12),8.74,IF(OR(F515=13,F515=14,F515=15),9.03,IF(OR(F515=16,F515=17,F515=18),9.33,9.65)))))))))),IF(K515="Բ-2", IF(F515=0,5.71,IF(F515=1,5.89,IF(F515=2,6.09,IF(F515=3,6.29,IF(OR(F515=5,F515=4),6.5,IF(OR(F515=6,F515=7),6.72,IF(OR(F515=8,F515=9),6.94,IF(OR(F515=10,F515=11,F515=12),7.17,IF(OR(F515=13,F515=14,F515=15),7.41,IF(OR(F515=16,F515=17,F515=18),7.65,7.91)))))))))), IF(K515="Գ-1", IF(F515=0,4.7,IF(F515=1,4.86,IF(F515=2,5.01,IF(F515=3,5.18,IF(OR(F515=5,F515=4),5.35,IF(OR(F515=6,F515=7),5.52,IF(OR(F515=8,F515=9),5.71,IF(OR(F515=10,F515=11,F515=12),5.89,IF(OR(F515=13,F515=14,F515=15),6.09,IF(OR(F515=16,F515=17,F515=18),6.29,6.49)))))))))), IF(K515="Գ-2", IF(F515=0,3.88,IF(F515=1,4.01,IF(F515=2,4.14,IF(F515=3,4.27,IF(OR(F515=5,F515=4),4.41,IF(OR(F515=6,F515=7),4.55,IF(OR(F515=8,F515=9),4.7,IF(OR(F515=10,F515=11,F515=12),4.85,IF(OR(F515=13,F515=14,F515=15),5.01,IF(OR(F515=16,F515=17,F515=18),5.17,5.34)))))))))), IF(K515="Գ-3", IF(F515=0,3.21,IF(F515=1,3.31,IF(F515=2,3.42,IF(F515=3,3.53,IF(OR(F515=5,F515=4),3.64,IF(OR(F515=6,F515=7),3.76,IF(OR(F515=8,F515=9),3.88,IF(OR(F515=10,F515=11,F515=12),4.01,IF(OR(F515=13,F515=14,F515=15),4.13,IF(OR(F515=16,F515=17,F515=18),4.27,4.4)))))))))), IF(K515="Ա-1", IF(F515=0,2.66,IF(F515=1,2.75,IF(F515=2,2.83,IF(F515=3,2.92,IF(OR(F515=5,F515=4),3.02,IF(OR(F515=6,F515=7),3.11,IF(OR(F515=8,F515=9),3.21,IF(OR(F515=10,F515=11,F515=12),3.31,IF(OR(F515=13,F515=14,F515=15),3.42,IF(OR(F515=16,F515=17,F515=18),3.53,3.64)))))))))), IF(K515="Ա-2", IF(F515=0,2.28,IF(F515=1,2.35,IF(F515=2,2.43,IF(F515=3,2.5,IF(OR(F515=5,F515=4),2.58,IF(OR(F515=6,F515=7),2.66,IF(OR(F515=8,F515=9),2.75,IF(OR(F515=10,F515=11,F515=12),2.83,IF(OR(F515=13,F515=14,F515=15),2.92,IF(OR(F515=16,F515=17,F515=18),3.01,3.11)))))))))),IF(K515="Ա-3", IF(F515=0,1.96,IF(F515=1,2.02,IF(F515=2,2.08,IF(F515=3,2.15,IF(OR(F515=5,F515=4),2.21,IF(OR(F515=6,F515=7),2.28,IF(OR(F515=8,F515=9),2.35,IF(OR(F515=10,F515=11,F515=12),2.42,IF(OR(F515=13,F515=14,F515=15),2.5,IF(OR(F515=16,F515=17,F515=18),2.58,2.66)))))))))), IF(K515="Կ-1", IF(F515=0,1.68,IF(F515=1,1.73,IF(F515=2,1.79,IF(F515=3,1.84,IF(OR(F515=5,F515=4),1.9,IF(OR(F515=6,F515=7),1.96,IF(OR(F515=8,F515=9),2.02,IF(OR(F515=10,F515=11,F515=12),2.08,IF(OR(F515=13,F515=14,F515=15),2.14,IF(OR(F515=16,F515=17,F515=18),2.21,2.28)))))))))), IF(K515="Կ-2", IF(F515=0,1.45,IF(F515=1,1.49,IF(F515=2,1.54,IF(F515=3,1.59,IF(OR(F515=5,F515=4),1.63,IF(OR(F515=6,F515=7),1.68,IF(OR(F515=8,F515=9),1.73,IF(OR(F515=10,F515=11,F515=12),1.79,IF(OR(F515=13,F515=14,F515=15),1.84,IF(OR(F515=16,F515=17,F515=18),1.9,1.95)))))))))),IF(K515="Կ-3", IF(F515=0,1.25,IF(F515=1,1.29,IF(F515=2,1.33,IF(F515=3,1.37,IF(OR(F515=5,F515=4),1.41,IF(OR(F515=6,F515=7),1.45,IF(OR(F515=8,F515=9),1.49,IF(OR(F515=10,F515=11,F515=12),1.54,IF(OR(F515=13,F515=14,F515=15),1.58,IF(OR(F515=16,F515=17,F515=18),1.63,1.68)))))))))), "Error"))))))))))))</f>
        <v>1.73</v>
      </c>
      <c r="H515" s="801">
        <v>66140</v>
      </c>
      <c r="I515" s="846"/>
      <c r="J515" s="846"/>
      <c r="K515" s="795" t="s">
        <v>97</v>
      </c>
      <c r="L515" s="787">
        <f>H515*G515</f>
        <v>114422.2</v>
      </c>
      <c r="M515" s="790">
        <f t="shared" si="1476"/>
        <v>114422.2</v>
      </c>
      <c r="N515" s="791">
        <f>+M515*13</f>
        <v>1487488.5999999999</v>
      </c>
      <c r="O515" s="792">
        <v>1</v>
      </c>
      <c r="P515" s="793">
        <f t="shared" si="1477"/>
        <v>2</v>
      </c>
      <c r="Q515" s="794">
        <f>IF(O515&lt;1,0,IF(W515="Բ-1",IF(P515=0,6.94,IF(P515=1,7.17,IF(P515=2,7.41,IF(P515=3,7.66,IF(OR(P515=5,P515=4),7.92,IF(OR(P515=6,P515=7),8.18,IF(OR(P515=8,P515=9),8.46,IF(OR(P515=10,P515=11,P515=12),8.74,IF(OR(P515=13,P515=14,P515=15),9.03,IF(OR(P515=16,P515=17,P515=18),9.33,9.65)))))))))),IF(W515="Բ-2", IF(P515=0,5.71,IF(P515=1,5.89,IF(P515=2,6.09,IF(P515=3,6.29,IF(OR(P515=5,P515=4),6.5,IF(OR(P515=6,P515=7),6.72,IF(OR(P515=8,P515=9),6.94,IF(OR(P515=10,P515=11,P515=12),7.17,IF(OR(P515=13,P515=14,P515=15),7.41,IF(OR(P515=16,P515=17,P515=18),7.65,7.91)))))))))), IF(W515="Գ-1", IF(P515=0,4.7,IF(P515=1,4.86,IF(P515=2,5.01,IF(P515=3,5.18,IF(OR(P515=5,P515=4),5.35,IF(OR(P515=6,P515=7),5.52,IF(OR(P515=8,P515=9),5.71,IF(OR(P515=10,P515=11,P515=12),5.89,IF(OR(P515=13,P515=14,P515=15),6.09,IF(OR(P515=16,P515=17,P515=18),6.29,6.49)))))))))), IF(W515="Գ-2", IF(P515=0,3.88,IF(P515=1,4.01,IF(P515=2,4.14,IF(P515=3,4.27,IF(OR(P515=5,P515=4),4.41,IF(OR(P515=6,P515=7),4.55,IF(OR(P515=8,P515=9),4.7,IF(OR(P515=10,P515=11,P515=12),4.85,IF(OR(P515=13,P515=14,P515=15),5.01,IF(OR(P515=16,P515=17,P515=18),5.17,5.34)))))))))), IF(W515="Գ-3", IF(P515=0,3.21,IF(P515=1,3.31,IF(P515=2,3.42,IF(P515=3,3.53,IF(OR(P515=5,P515=4),3.64,IF(OR(P515=6,P515=7),3.76,IF(OR(P515=8,P515=9),3.88,IF(OR(P515=10,P515=11,P515=12),4.01,IF(OR(P515=13,P515=14,P515=15),4.13,IF(OR(P515=16,P515=17,P515=18),4.27,4.4)))))))))), IF(W515="Ա-1", IF(P515=0,2.66,IF(P515=1,2.75,IF(P515=2,2.83,IF(P515=3,2.92,IF(OR(P515=5,P515=4),3.02,IF(OR(P515=6,P515=7),3.11,IF(OR(P515=8,P515=9),3.21,IF(OR(P515=10,P515=11,P515=12),3.31,IF(OR(P515=13,P515=14,P515=15),3.42,IF(OR(P515=16,P515=17,P515=18),3.53,3.64)))))))))), IF(W515="Ա-2", IF(P515=0,2.28,IF(P515=1,2.35,IF(P515=2,2.43,IF(P515=3,2.5,IF(OR(P515=5,P515=4),2.58,IF(OR(P515=6,P515=7),2.66,IF(OR(P515=8,P515=9),2.75,IF(OR(P515=10,P515=11,P515=12),2.83,IF(OR(P515=13,P515=14,P515=15),2.92,IF(OR(P515=16,P515=17,P515=18),3.01,3.11)))))))))),IF(W515="Ա-3", IF(P515=0,1.96,IF(P515=1,2.02,IF(P515=2,2.08,IF(P515=3,2.15,IF(OR(P515=5,P515=4),2.21,IF(OR(P515=6,P515=7),2.28,IF(OR(P515=8,P515=9),2.35,IF(OR(P515=10,P515=11,P515=12),2.42,IF(OR(P515=13,P515=14,P515=15),2.5,IF(OR(P515=16,P515=17,P515=18),2.58,2.66)))))))))), IF(W515="Կ-1", IF(P515=0,1.68,IF(P515=1,1.73,IF(P515=2,1.79,IF(P515=3,1.84,IF(OR(P515=5,P515=4),1.9,IF(OR(P515=6,P515=7),1.96,IF(OR(P515=8,P515=9),2.02,IF(OR(P515=10,P515=11,P515=12),2.08,IF(OR(P515=13,P515=14,P515=15),2.14,IF(OR(P515=16,P515=17,P515=18),2.21,2.28)))))))))), IF(W515="Կ-2", IF(P515=0,1.45,IF(P515=1,1.49,IF(P515=2,1.54,IF(P515=3,1.59,IF(OR(P515=5,P515=4),1.63,IF(OR(P515=6,P515=7),1.68,IF(OR(P515=8,P515=9),1.73,IF(OR(P515=10,P515=11,P515=12),1.79,IF(OR(P515=13,P515=14,P515=15),1.84,IF(OR(P515=16,P515=17,P515=18),1.9,1.95)))))))))),IF(W515="Կ-3", IF(P515=0,1.25,IF(P515=1,1.29,IF(P515=2,1.33,IF(P515=3,1.37,IF(OR(P515=5,P515=4),1.41,IF(OR(P515=6,P515=7),1.45,IF(OR(P515=8,P515=9),1.49,IF(OR(P515=10,P515=11,P515=12),1.54,IF(OR(P515=13,P515=14,P515=15),1.58,IF(OR(P515=16,P515=17,P515=18),1.63,1.68)))))))))), "Error"))))))))))))</f>
        <v>1.79</v>
      </c>
      <c r="R515" s="793"/>
      <c r="S515" s="827">
        <f>+Q515+Q515*R515</f>
        <v>1.79</v>
      </c>
      <c r="T515" s="787">
        <v>66140</v>
      </c>
      <c r="U515" s="846"/>
      <c r="V515" s="846"/>
      <c r="W515" s="795" t="str">
        <f t="shared" si="1478"/>
        <v>Կ-1</v>
      </c>
      <c r="X515" s="787">
        <f>T515*S515</f>
        <v>118390.6</v>
      </c>
      <c r="Y515" s="790">
        <f>S515*T515+U515+V515</f>
        <v>118390.6</v>
      </c>
      <c r="Z515" s="796">
        <f>+Y515*13</f>
        <v>1539077.8</v>
      </c>
      <c r="AA515" s="792">
        <v>1</v>
      </c>
      <c r="AB515" s="793">
        <f>+P515+1</f>
        <v>3</v>
      </c>
      <c r="AC515" s="794">
        <f>IF(AA515&lt;1,0,IF(AI515="Բ-1",IF(AB515=0,6.94,IF(AB515=1,7.17,IF(AB515=2,7.41,IF(AB515=3,7.66,IF(OR(AB515=5,AB515=4),7.92,IF(OR(AB515=6,AB515=7),8.18,IF(OR(AB515=8,AB515=9),8.46,IF(OR(AB515=10,AB515=11,AB515=12),8.74,IF(OR(AB515=13,AB515=14,AB515=15),9.03,IF(OR(AB515=16,AB515=17,AB515=18),9.33,9.65)))))))))),IF(AI515="Բ-2", IF(AB515=0,5.71,IF(AB515=1,5.89,IF(AB515=2,6.09,IF(AB515=3,6.29,IF(OR(AB515=5,AB515=4),6.5,IF(OR(AB515=6,AB515=7),6.72,IF(OR(AB515=8,AB515=9),6.94,IF(OR(AB515=10,AB515=11,AB515=12),7.17,IF(OR(AB515=13,AB515=14,AB515=15),7.41,IF(OR(AB515=16,AB515=17,AB515=18),7.65,7.91)))))))))), IF(AI515="Գ-1", IF(AB515=0,4.7,IF(AB515=1,4.86,IF(AB515=2,5.01,IF(AB515=3,5.18,IF(OR(AB515=5,AB515=4),5.35,IF(OR(AB515=6,AB515=7),5.52,IF(OR(AB515=8,AB515=9),5.71,IF(OR(AB515=10,AB515=11,AB515=12),5.89,IF(OR(AB515=13,AB515=14,AB515=15),6.09,IF(OR(AB515=16,AB515=17,AB515=18),6.29,6.49)))))))))), IF(AI515="Գ-2", IF(AB515=0,3.88,IF(AB515=1,4.01,IF(AB515=2,4.14,IF(AB515=3,4.27,IF(OR(AB515=5,AB515=4),4.41,IF(OR(AB515=6,AB515=7),4.55,IF(OR(AB515=8,AB515=9),4.7,IF(OR(AB515=10,AB515=11,AB515=12),4.85,IF(OR(AB515=13,AB515=14,AB515=15),5.01,IF(OR(AB515=16,AB515=17,AB515=18),5.17,5.34)))))))))), IF(AI515="Գ-3", IF(AB515=0,3.21,IF(AB515=1,3.31,IF(AB515=2,3.42,IF(AB515=3,3.53,IF(OR(AB515=5,AB515=4),3.64,IF(OR(AB515=6,AB515=7),3.76,IF(OR(AB515=8,AB515=9),3.88,IF(OR(AB515=10,AB515=11,AB515=12),4.01,IF(OR(AB515=13,AB515=14,AB515=15),4.13,IF(OR(AB515=16,AB515=17,AB515=18),4.27,4.4)))))))))), IF(AI515="Ա-1", IF(AB515=0,2.66,IF(AB515=1,2.75,IF(AB515=2,2.83,IF(AB515=3,2.92,IF(OR(AB515=5,AB515=4),3.02,IF(OR(AB515=6,AB515=7),3.11,IF(OR(AB515=8,AB515=9),3.21,IF(OR(AB515=10,AB515=11,AB515=12),3.31,IF(OR(AB515=13,AB515=14,AB515=15),3.42,IF(OR(AB515=16,AB515=17,AB515=18),3.53,3.64)))))))))), IF(AI515="Ա-2", IF(AB515=0,2.28,IF(AB515=1,2.35,IF(AB515=2,2.43,IF(AB515=3,2.5,IF(OR(AB515=5,AB515=4),2.58,IF(OR(AB515=6,AB515=7),2.66,IF(OR(AB515=8,AB515=9),2.75,IF(OR(AB515=10,AB515=11,AB515=12),2.83,IF(OR(AB515=13,AB515=14,AB515=15),2.92,IF(OR(AB515=16,AB515=17,AB515=18),3.01,3.11)))))))))),IF(AI515="Ա-3", IF(AB515=0,1.96,IF(AB515=1,2.02,IF(AB515=2,2.08,IF(AB515=3,2.15,IF(OR(AB515=5,AB515=4),2.21,IF(OR(AB515=6,AB515=7),2.28,IF(OR(AB515=8,AB515=9),2.35,IF(OR(AB515=10,AB515=11,AB515=12),2.42,IF(OR(AB515=13,AB515=14,AB515=15),2.5,IF(OR(AB515=16,AB515=17,AB515=18),2.58,2.66)))))))))), IF(AI515="Կ-1", IF(AB515=0,1.68,IF(AB515=1,1.73,IF(AB515=2,1.79,IF(AB515=3,1.84,IF(OR(AB515=5,AB515=4),1.9,IF(OR(AB515=6,AB515=7),1.96,IF(OR(AB515=8,AB515=9),2.02,IF(OR(AB515=10,AB515=11,AB515=12),2.08,IF(OR(AB515=13,AB515=14,AB515=15),2.14,IF(OR(AB515=16,AB515=17,AB515=18),2.21,2.28)))))))))), IF(AI515="Կ-2", IF(AB515=0,1.45,IF(AB515=1,1.49,IF(AB515=2,1.54,IF(AB515=3,1.59,IF(OR(AB515=5,AB515=4),1.63,IF(OR(AB515=6,AB515=7),1.68,IF(OR(AB515=8,AB515=9),1.73,IF(OR(AB515=10,AB515=11,AB515=12),1.79,IF(OR(AB515=13,AB515=14,AB515=15),1.84,IF(OR(AB515=16,AB515=17,AB515=18),1.9,1.95)))))))))),IF(AI515="Կ-3", IF(AB515=0,1.25,IF(AB515=1,1.29,IF(AB515=2,1.33,IF(AB515=3,1.37,IF(OR(AB515=5,AB515=4),1.41,IF(OR(AB515=6,AB515=7),1.45,IF(OR(AB515=8,AB515=9),1.49,IF(OR(AB515=10,AB515=11,AB515=12),1.54,IF(OR(AB515=13,AB515=14,AB515=15),1.58,IF(OR(AB515=16,AB515=17,AB515=18),1.63,1.68)))))))))), "Error"))))))))))))</f>
        <v>1.84</v>
      </c>
      <c r="AD515" s="793"/>
      <c r="AE515" s="827">
        <f>+AC515+AC515*AD515</f>
        <v>1.84</v>
      </c>
      <c r="AF515" s="787">
        <v>66140</v>
      </c>
      <c r="AG515" s="846"/>
      <c r="AH515" s="846"/>
      <c r="AI515" s="789" t="str">
        <f>+W515</f>
        <v>Կ-1</v>
      </c>
      <c r="AJ515" s="787">
        <f>AF515*AE515</f>
        <v>121697.60000000001</v>
      </c>
      <c r="AK515" s="790">
        <f>AE515*AF515+AG515+AH515</f>
        <v>121697.60000000001</v>
      </c>
      <c r="AL515" s="796">
        <f>+AK515*13</f>
        <v>1582068.8</v>
      </c>
      <c r="AM515" s="792">
        <v>1</v>
      </c>
      <c r="AN515" s="793">
        <f>+AB515+1</f>
        <v>4</v>
      </c>
      <c r="AO515" s="794">
        <f>IF(AM515&lt;1,0,IF(AU515="Բ-1",IF(AN515=0,6.94,IF(AN515=1,7.17,IF(AN515=2,7.41,IF(AN515=3,7.66,IF(OR(AN515=5,AN515=4),7.92,IF(OR(AN515=6,AN515=7),8.18,IF(OR(AN515=8,AN515=9),8.46,IF(OR(AN515=10,AN515=11,AN515=12),8.74,IF(OR(AN515=13,AN515=14,AN515=15),9.03,IF(OR(AN515=16,AN515=17,AN515=18),9.33,9.65)))))))))),IF(AU515="Բ-2", IF(AN515=0,5.71,IF(AN515=1,5.89,IF(AN515=2,6.09,IF(AN515=3,6.29,IF(OR(AN515=5,AN515=4),6.5,IF(OR(AN515=6,AN515=7),6.72,IF(OR(AN515=8,AN515=9),6.94,IF(OR(AN515=10,AN515=11,AN515=12),7.17,IF(OR(AN515=13,AN515=14,AN515=15),7.41,IF(OR(AN515=16,AN515=17,AN515=18),7.65,7.91)))))))))), IF(AU515="Գ-1", IF(AN515=0,4.7,IF(AN515=1,4.86,IF(AN515=2,5.01,IF(AN515=3,5.18,IF(OR(AN515=5,AN515=4),5.35,IF(OR(AN515=6,AN515=7),5.52,IF(OR(AN515=8,AN515=9),5.71,IF(OR(AN515=10,AN515=11,AN515=12),5.89,IF(OR(AN515=13,AN515=14,AN515=15),6.09,IF(OR(AN515=16,AN515=17,AN515=18),6.29,6.49)))))))))), IF(AU515="Գ-2", IF(AN515=0,3.88,IF(AN515=1,4.01,IF(AN515=2,4.14,IF(AN515=3,4.27,IF(OR(AN515=5,AN515=4),4.41,IF(OR(AN515=6,AN515=7),4.55,IF(OR(AN515=8,AN515=9),4.7,IF(OR(AN515=10,AN515=11,AN515=12),4.85,IF(OR(AN515=13,AN515=14,AN515=15),5.01,IF(OR(AN515=16,AN515=17,AN515=18),5.17,5.34)))))))))), IF(AU515="Գ-3", IF(AN515=0,3.21,IF(AN515=1,3.31,IF(AN515=2,3.42,IF(AN515=3,3.53,IF(OR(AN515=5,AN515=4),3.64,IF(OR(AN515=6,AN515=7),3.76,IF(OR(AN515=8,AN515=9),3.88,IF(OR(AN515=10,AN515=11,AN515=12),4.01,IF(OR(AN515=13,AN515=14,AN515=15),4.13,IF(OR(AN515=16,AN515=17,AN515=18),4.27,4.4)))))))))), IF(AU515="Ա-1", IF(AN515=0,2.66,IF(AN515=1,2.75,IF(AN515=2,2.83,IF(AN515=3,2.92,IF(OR(AN515=5,AN515=4),3.02,IF(OR(AN515=6,AN515=7),3.11,IF(OR(AN515=8,AN515=9),3.21,IF(OR(AN515=10,AN515=11,AN515=12),3.31,IF(OR(AN515=13,AN515=14,AN515=15),3.42,IF(OR(AN515=16,AN515=17,AN515=18),3.53,3.64)))))))))), IF(AU515="Ա-2", IF(AN515=0,2.28,IF(AN515=1,2.35,IF(AN515=2,2.43,IF(AN515=3,2.5,IF(OR(AN515=5,AN515=4),2.58,IF(OR(AN515=6,AN515=7),2.66,IF(OR(AN515=8,AN515=9),2.75,IF(OR(AN515=10,AN515=11,AN515=12),2.83,IF(OR(AN515=13,AN515=14,AN515=15),2.92,IF(OR(AN515=16,AN515=17,AN515=18),3.01,3.11)))))))))),IF(AU515="Ա-3", IF(AN515=0,1.96,IF(AN515=1,2.02,IF(AN515=2,2.08,IF(AN515=3,2.15,IF(OR(AN515=5,AN515=4),2.21,IF(OR(AN515=6,AN515=7),2.28,IF(OR(AN515=8,AN515=9),2.35,IF(OR(AN515=10,AN515=11,AN515=12),2.42,IF(OR(AN515=13,AN515=14,AN515=15),2.5,IF(OR(AN515=16,AN515=17,AN515=18),2.58,2.66)))))))))), IF(AU515="Կ-1", IF(AN515=0,1.68,IF(AN515=1,1.73,IF(AN515=2,1.79,IF(AN515=3,1.84,IF(OR(AN515=5,AN515=4),1.9,IF(OR(AN515=6,AN515=7),1.96,IF(OR(AN515=8,AN515=9),2.02,IF(OR(AN515=10,AN515=11,AN515=12),2.08,IF(OR(AN515=13,AN515=14,AN515=15),2.14,IF(OR(AN515=16,AN515=17,AN515=18),2.21,2.28)))))))))), IF(AU515="Կ-2", IF(AN515=0,1.45,IF(AN515=1,1.49,IF(AN515=2,1.54,IF(AN515=3,1.59,IF(OR(AN515=5,AN515=4),1.63,IF(OR(AN515=6,AN515=7),1.68,IF(OR(AN515=8,AN515=9),1.73,IF(OR(AN515=10,AN515=11,AN515=12),1.79,IF(OR(AN515=13,AN515=14,AN515=15),1.84,IF(OR(AN515=16,AN515=17,AN515=18),1.9,1.95)))))))))),IF(AU515="Կ-3", IF(AN515=0,1.25,IF(AN515=1,1.29,IF(AN515=2,1.33,IF(AN515=3,1.37,IF(OR(AN515=5,AN515=4),1.41,IF(OR(AN515=6,AN515=7),1.45,IF(OR(AN515=8,AN515=9),1.49,IF(OR(AN515=10,AN515=11,AN515=12),1.54,IF(OR(AN515=13,AN515=14,AN515=15),1.58,IF(OR(AN515=16,AN515=17,AN515=18),1.63,1.68)))))))))), "Error"))))))))))))</f>
        <v>1.9</v>
      </c>
      <c r="AP515" s="793"/>
      <c r="AQ515" s="827">
        <f>+AO515+AO515*AP515</f>
        <v>1.9</v>
      </c>
      <c r="AR515" s="787">
        <v>66140</v>
      </c>
      <c r="AS515" s="846"/>
      <c r="AT515" s="846"/>
      <c r="AU515" s="789" t="str">
        <f>+AI515</f>
        <v>Կ-1</v>
      </c>
      <c r="AV515" s="787">
        <f>AR515*AQ515</f>
        <v>125666</v>
      </c>
      <c r="AW515" s="790">
        <f>AQ515*AR515+AS515+AT515</f>
        <v>125666</v>
      </c>
      <c r="AX515" s="796">
        <f>+AW515*13</f>
        <v>1633658</v>
      </c>
    </row>
    <row r="516" spans="2:50" s="776" customFormat="1" ht="27">
      <c r="B516" s="1595">
        <v>170</v>
      </c>
      <c r="C516" s="646" t="s">
        <v>802</v>
      </c>
      <c r="D516" s="1308" t="s">
        <v>541</v>
      </c>
      <c r="E516" s="798">
        <v>1</v>
      </c>
      <c r="F516" s="1309">
        <v>7</v>
      </c>
      <c r="G516" s="799">
        <f>IF(E516&lt;1,0,IF(K516="Բ-1",IF(F516=0,6.94,IF(F516=1,7.17,IF(F516=2,7.41,IF(F516=3,7.66,IF(OR(F516=5,F516=4),7.92,IF(OR(F516=6,F516=7),8.18,IF(OR(F516=8,F516=9),8.46,IF(OR(F516=10,F516=11,F516=12),8.74,IF(OR(F516=13,F516=14,F516=15),9.03,IF(OR(F516=16,F516=17,F516=18),9.33,9.65)))))))))),IF(K516="Բ-2", IF(F516=0,5.71,IF(F516=1,5.89,IF(F516=2,6.09,IF(F516=3,6.29,IF(OR(F516=5,F516=4),6.5,IF(OR(F516=6,F516=7),6.72,IF(OR(F516=8,F516=9),6.94,IF(OR(F516=10,F516=11,F516=12),7.17,IF(OR(F516=13,F516=14,F516=15),7.41,IF(OR(F516=16,F516=17,F516=18),7.65,7.91)))))))))), IF(K516="Գ-1", IF(F516=0,4.7,IF(F516=1,4.86,IF(F516=2,5.01,IF(F516=3,5.18,IF(OR(F516=5,F516=4),5.35,IF(OR(F516=6,F516=7),5.52,IF(OR(F516=8,F516=9),5.71,IF(OR(F516=10,F516=11,F516=12),5.89,IF(OR(F516=13,F516=14,F516=15),6.09,IF(OR(F516=16,F516=17,F516=18),6.29,6.49)))))))))), IF(K516="Գ-2", IF(F516=0,3.88,IF(F516=1,4.01,IF(F516=2,4.14,IF(F516=3,4.27,IF(OR(F516=5,F516=4),4.41,IF(OR(F516=6,F516=7),4.55,IF(OR(F516=8,F516=9),4.7,IF(OR(F516=10,F516=11,F516=12),4.85,IF(OR(F516=13,F516=14,F516=15),5.01,IF(OR(F516=16,F516=17,F516=18),5.17,5.34)))))))))), IF(K516="Գ-3", IF(F516=0,3.21,IF(F516=1,3.31,IF(F516=2,3.42,IF(F516=3,3.53,IF(OR(F516=5,F516=4),3.64,IF(OR(F516=6,F516=7),3.76,IF(OR(F516=8,F516=9),3.88,IF(OR(F516=10,F516=11,F516=12),4.01,IF(OR(F516=13,F516=14,F516=15),4.13,IF(OR(F516=16,F516=17,F516=18),4.27,4.4)))))))))), IF(K516="Ա-1", IF(F516=0,2.66,IF(F516=1,2.75,IF(F516=2,2.83,IF(F516=3,2.92,IF(OR(F516=5,F516=4),3.02,IF(OR(F516=6,F516=7),3.11,IF(OR(F516=8,F516=9),3.21,IF(OR(F516=10,F516=11,F516=12),3.31,IF(OR(F516=13,F516=14,F516=15),3.42,IF(OR(F516=16,F516=17,F516=18),3.53,3.64)))))))))), IF(K516="Ա-2", IF(F516=0,2.28,IF(F516=1,2.35,IF(F516=2,2.43,IF(F516=3,2.5,IF(OR(F516=5,F516=4),2.58,IF(OR(F516=6,F516=7),2.66,IF(OR(F516=8,F516=9),2.75,IF(OR(F516=10,F516=11,F516=12),2.83,IF(OR(F516=13,F516=14,F516=15),2.92,IF(OR(F516=16,F516=17,F516=18),3.01,3.11)))))))))),IF(K516="Ա-3", IF(F516=0,1.96,IF(F516=1,2.02,IF(F516=2,2.08,IF(F516=3,2.15,IF(OR(F516=5,F516=4),2.21,IF(OR(F516=6,F516=7),2.28,IF(OR(F516=8,F516=9),2.35,IF(OR(F516=10,F516=11,F516=12),2.42,IF(OR(F516=13,F516=14,F516=15),2.5,IF(OR(F516=16,F516=17,F516=18),2.58,2.66)))))))))), IF(K516="Կ-1", IF(F516=0,1.68,IF(F516=1,1.73,IF(F516=2,1.79,IF(F516=3,1.84,IF(OR(F516=5,F516=4),1.9,IF(OR(F516=6,F516=7),1.96,IF(OR(F516=8,F516=9),2.02,IF(OR(F516=10,F516=11,F516=12),2.08,IF(OR(F516=13,F516=14,F516=15),2.14,IF(OR(F516=16,F516=17,F516=18),2.21,2.28)))))))))), IF(K516="Կ-2", IF(F516=0,1.45,IF(F516=1,1.49,IF(F516=2,1.54,IF(F516=3,1.59,IF(OR(F516=5,F516=4),1.63,IF(OR(F516=6,F516=7),1.68,IF(OR(F516=8,F516=9),1.73,IF(OR(F516=10,F516=11,F516=12),1.79,IF(OR(F516=13,F516=14,F516=15),1.84,IF(OR(F516=16,F516=17,F516=18),1.9,1.95)))))))))),IF(K516="Կ-3", IF(F516=0,1.25,IF(F516=1,1.29,IF(F516=2,1.33,IF(F516=3,1.37,IF(OR(F516=5,F516=4),1.41,IF(OR(F516=6,F516=7),1.45,IF(OR(F516=8,F516=9),1.49,IF(OR(F516=10,F516=11,F516=12),1.54,IF(OR(F516=13,F516=14,F516=15),1.58,IF(OR(F516=16,F516=17,F516=18),1.63,1.68)))))))))), "Error"))))))))))))</f>
        <v>1.96</v>
      </c>
      <c r="H516" s="801">
        <v>66140</v>
      </c>
      <c r="I516" s="846"/>
      <c r="J516" s="846"/>
      <c r="K516" s="795" t="s">
        <v>97</v>
      </c>
      <c r="L516" s="787">
        <f>H516*G516</f>
        <v>129634.4</v>
      </c>
      <c r="M516" s="790">
        <f t="shared" si="1476"/>
        <v>129634.4</v>
      </c>
      <c r="N516" s="791">
        <f>+M516*13</f>
        <v>1685247.2</v>
      </c>
      <c r="O516" s="820">
        <f>+E516</f>
        <v>1</v>
      </c>
      <c r="P516" s="793">
        <f t="shared" si="1477"/>
        <v>8</v>
      </c>
      <c r="Q516" s="794">
        <f>IF(O516&lt;1,0,IF(W516="Բ-1",IF(P516=0,6.94,IF(P516=1,7.17,IF(P516=2,7.41,IF(P516=3,7.66,IF(OR(P516=5,P516=4),7.92,IF(OR(P516=6,P516=7),8.18,IF(OR(P516=8,P516=9),8.46,IF(OR(P516=10,P516=11,P516=12),8.74,IF(OR(P516=13,P516=14,P516=15),9.03,IF(OR(P516=16,P516=17,P516=18),9.33,9.65)))))))))),IF(W516="Բ-2", IF(P516=0,5.71,IF(P516=1,5.89,IF(P516=2,6.09,IF(P516=3,6.29,IF(OR(P516=5,P516=4),6.5,IF(OR(P516=6,P516=7),6.72,IF(OR(P516=8,P516=9),6.94,IF(OR(P516=10,P516=11,P516=12),7.17,IF(OR(P516=13,P516=14,P516=15),7.41,IF(OR(P516=16,P516=17,P516=18),7.65,7.91)))))))))), IF(W516="Գ-1", IF(P516=0,4.7,IF(P516=1,4.86,IF(P516=2,5.01,IF(P516=3,5.18,IF(OR(P516=5,P516=4),5.35,IF(OR(P516=6,P516=7),5.52,IF(OR(P516=8,P516=9),5.71,IF(OR(P516=10,P516=11,P516=12),5.89,IF(OR(P516=13,P516=14,P516=15),6.09,IF(OR(P516=16,P516=17,P516=18),6.29,6.49)))))))))), IF(W516="Գ-2", IF(P516=0,3.88,IF(P516=1,4.01,IF(P516=2,4.14,IF(P516=3,4.27,IF(OR(P516=5,P516=4),4.41,IF(OR(P516=6,P516=7),4.55,IF(OR(P516=8,P516=9),4.7,IF(OR(P516=10,P516=11,P516=12),4.85,IF(OR(P516=13,P516=14,P516=15),5.01,IF(OR(P516=16,P516=17,P516=18),5.17,5.34)))))))))), IF(W516="Գ-3", IF(P516=0,3.21,IF(P516=1,3.31,IF(P516=2,3.42,IF(P516=3,3.53,IF(OR(P516=5,P516=4),3.64,IF(OR(P516=6,P516=7),3.76,IF(OR(P516=8,P516=9),3.88,IF(OR(P516=10,P516=11,P516=12),4.01,IF(OR(P516=13,P516=14,P516=15),4.13,IF(OR(P516=16,P516=17,P516=18),4.27,4.4)))))))))), IF(W516="Ա-1", IF(P516=0,2.66,IF(P516=1,2.75,IF(P516=2,2.83,IF(P516=3,2.92,IF(OR(P516=5,P516=4),3.02,IF(OR(P516=6,P516=7),3.11,IF(OR(P516=8,P516=9),3.21,IF(OR(P516=10,P516=11,P516=12),3.31,IF(OR(P516=13,P516=14,P516=15),3.42,IF(OR(P516=16,P516=17,P516=18),3.53,3.64)))))))))), IF(W516="Ա-2", IF(P516=0,2.28,IF(P516=1,2.35,IF(P516=2,2.43,IF(P516=3,2.5,IF(OR(P516=5,P516=4),2.58,IF(OR(P516=6,P516=7),2.66,IF(OR(P516=8,P516=9),2.75,IF(OR(P516=10,P516=11,P516=12),2.83,IF(OR(P516=13,P516=14,P516=15),2.92,IF(OR(P516=16,P516=17,P516=18),3.01,3.11)))))))))),IF(W516="Ա-3", IF(P516=0,1.96,IF(P516=1,2.02,IF(P516=2,2.08,IF(P516=3,2.15,IF(OR(P516=5,P516=4),2.21,IF(OR(P516=6,P516=7),2.28,IF(OR(P516=8,P516=9),2.35,IF(OR(P516=10,P516=11,P516=12),2.42,IF(OR(P516=13,P516=14,P516=15),2.5,IF(OR(P516=16,P516=17,P516=18),2.58,2.66)))))))))), IF(W516="Կ-1", IF(P516=0,1.68,IF(P516=1,1.73,IF(P516=2,1.79,IF(P516=3,1.84,IF(OR(P516=5,P516=4),1.9,IF(OR(P516=6,P516=7),1.96,IF(OR(P516=8,P516=9),2.02,IF(OR(P516=10,P516=11,P516=12),2.08,IF(OR(P516=13,P516=14,P516=15),2.14,IF(OR(P516=16,P516=17,P516=18),2.21,2.28)))))))))), IF(W516="Կ-2", IF(P516=0,1.45,IF(P516=1,1.49,IF(P516=2,1.54,IF(P516=3,1.59,IF(OR(P516=5,P516=4),1.63,IF(OR(P516=6,P516=7),1.68,IF(OR(P516=8,P516=9),1.73,IF(OR(P516=10,P516=11,P516=12),1.79,IF(OR(P516=13,P516=14,P516=15),1.84,IF(OR(P516=16,P516=17,P516=18),1.9,1.95)))))))))),IF(W516="Կ-3", IF(P516=0,1.25,IF(P516=1,1.29,IF(P516=2,1.33,IF(P516=3,1.37,IF(OR(P516=5,P516=4),1.41,IF(OR(P516=6,P516=7),1.45,IF(OR(P516=8,P516=9),1.49,IF(OR(P516=10,P516=11,P516=12),1.54,IF(OR(P516=13,P516=14,P516=15),1.58,IF(OR(P516=16,P516=17,P516=18),1.63,1.68)))))))))), "Error"))))))))))))</f>
        <v>2.02</v>
      </c>
      <c r="R516" s="793"/>
      <c r="S516" s="827">
        <f>+Q516+Q516*R516</f>
        <v>2.02</v>
      </c>
      <c r="T516" s="787">
        <v>66140</v>
      </c>
      <c r="U516" s="846"/>
      <c r="V516" s="846"/>
      <c r="W516" s="795" t="str">
        <f t="shared" si="1478"/>
        <v>Կ-1</v>
      </c>
      <c r="X516" s="787">
        <f>T516*S516</f>
        <v>133602.79999999999</v>
      </c>
      <c r="Y516" s="790">
        <f>S516*T516+U516+V516</f>
        <v>133602.79999999999</v>
      </c>
      <c r="Z516" s="796">
        <f>+Y516*13</f>
        <v>1736836.4</v>
      </c>
      <c r="AA516" s="792">
        <f>+O516</f>
        <v>1</v>
      </c>
      <c r="AB516" s="793">
        <f>+P516+1</f>
        <v>9</v>
      </c>
      <c r="AC516" s="794">
        <f>IF(AA516&lt;1,0,IF(AI516="Բ-1",IF(AB516=0,6.94,IF(AB516=1,7.17,IF(AB516=2,7.41,IF(AB516=3,7.66,IF(OR(AB516=5,AB516=4),7.92,IF(OR(AB516=6,AB516=7),8.18,IF(OR(AB516=8,AB516=9),8.46,IF(OR(AB516=10,AB516=11,AB516=12),8.74,IF(OR(AB516=13,AB516=14,AB516=15),9.03,IF(OR(AB516=16,AB516=17,AB516=18),9.33,9.65)))))))))),IF(AI516="Բ-2", IF(AB516=0,5.71,IF(AB516=1,5.89,IF(AB516=2,6.09,IF(AB516=3,6.29,IF(OR(AB516=5,AB516=4),6.5,IF(OR(AB516=6,AB516=7),6.72,IF(OR(AB516=8,AB516=9),6.94,IF(OR(AB516=10,AB516=11,AB516=12),7.17,IF(OR(AB516=13,AB516=14,AB516=15),7.41,IF(OR(AB516=16,AB516=17,AB516=18),7.65,7.91)))))))))), IF(AI516="Գ-1", IF(AB516=0,4.7,IF(AB516=1,4.86,IF(AB516=2,5.01,IF(AB516=3,5.18,IF(OR(AB516=5,AB516=4),5.35,IF(OR(AB516=6,AB516=7),5.52,IF(OR(AB516=8,AB516=9),5.71,IF(OR(AB516=10,AB516=11,AB516=12),5.89,IF(OR(AB516=13,AB516=14,AB516=15),6.09,IF(OR(AB516=16,AB516=17,AB516=18),6.29,6.49)))))))))), IF(AI516="Գ-2", IF(AB516=0,3.88,IF(AB516=1,4.01,IF(AB516=2,4.14,IF(AB516=3,4.27,IF(OR(AB516=5,AB516=4),4.41,IF(OR(AB516=6,AB516=7),4.55,IF(OR(AB516=8,AB516=9),4.7,IF(OR(AB516=10,AB516=11,AB516=12),4.85,IF(OR(AB516=13,AB516=14,AB516=15),5.01,IF(OR(AB516=16,AB516=17,AB516=18),5.17,5.34)))))))))), IF(AI516="Գ-3", IF(AB516=0,3.21,IF(AB516=1,3.31,IF(AB516=2,3.42,IF(AB516=3,3.53,IF(OR(AB516=5,AB516=4),3.64,IF(OR(AB516=6,AB516=7),3.76,IF(OR(AB516=8,AB516=9),3.88,IF(OR(AB516=10,AB516=11,AB516=12),4.01,IF(OR(AB516=13,AB516=14,AB516=15),4.13,IF(OR(AB516=16,AB516=17,AB516=18),4.27,4.4)))))))))), IF(AI516="Ա-1", IF(AB516=0,2.66,IF(AB516=1,2.75,IF(AB516=2,2.83,IF(AB516=3,2.92,IF(OR(AB516=5,AB516=4),3.02,IF(OR(AB516=6,AB516=7),3.11,IF(OR(AB516=8,AB516=9),3.21,IF(OR(AB516=10,AB516=11,AB516=12),3.31,IF(OR(AB516=13,AB516=14,AB516=15),3.42,IF(OR(AB516=16,AB516=17,AB516=18),3.53,3.64)))))))))), IF(AI516="Ա-2", IF(AB516=0,2.28,IF(AB516=1,2.35,IF(AB516=2,2.43,IF(AB516=3,2.5,IF(OR(AB516=5,AB516=4),2.58,IF(OR(AB516=6,AB516=7),2.66,IF(OR(AB516=8,AB516=9),2.75,IF(OR(AB516=10,AB516=11,AB516=12),2.83,IF(OR(AB516=13,AB516=14,AB516=15),2.92,IF(OR(AB516=16,AB516=17,AB516=18),3.01,3.11)))))))))),IF(AI516="Ա-3", IF(AB516=0,1.96,IF(AB516=1,2.02,IF(AB516=2,2.08,IF(AB516=3,2.15,IF(OR(AB516=5,AB516=4),2.21,IF(OR(AB516=6,AB516=7),2.28,IF(OR(AB516=8,AB516=9),2.35,IF(OR(AB516=10,AB516=11,AB516=12),2.42,IF(OR(AB516=13,AB516=14,AB516=15),2.5,IF(OR(AB516=16,AB516=17,AB516=18),2.58,2.66)))))))))), IF(AI516="Կ-1", IF(AB516=0,1.68,IF(AB516=1,1.73,IF(AB516=2,1.79,IF(AB516=3,1.84,IF(OR(AB516=5,AB516=4),1.9,IF(OR(AB516=6,AB516=7),1.96,IF(OR(AB516=8,AB516=9),2.02,IF(OR(AB516=10,AB516=11,AB516=12),2.08,IF(OR(AB516=13,AB516=14,AB516=15),2.14,IF(OR(AB516=16,AB516=17,AB516=18),2.21,2.28)))))))))), IF(AI516="Կ-2", IF(AB516=0,1.45,IF(AB516=1,1.49,IF(AB516=2,1.54,IF(AB516=3,1.59,IF(OR(AB516=5,AB516=4),1.63,IF(OR(AB516=6,AB516=7),1.68,IF(OR(AB516=8,AB516=9),1.73,IF(OR(AB516=10,AB516=11,AB516=12),1.79,IF(OR(AB516=13,AB516=14,AB516=15),1.84,IF(OR(AB516=16,AB516=17,AB516=18),1.9,1.95)))))))))),IF(AI516="Կ-3", IF(AB516=0,1.25,IF(AB516=1,1.29,IF(AB516=2,1.33,IF(AB516=3,1.37,IF(OR(AB516=5,AB516=4),1.41,IF(OR(AB516=6,AB516=7),1.45,IF(OR(AB516=8,AB516=9),1.49,IF(OR(AB516=10,AB516=11,AB516=12),1.54,IF(OR(AB516=13,AB516=14,AB516=15),1.58,IF(OR(AB516=16,AB516=17,AB516=18),1.63,1.68)))))))))), "Error"))))))))))))</f>
        <v>2.02</v>
      </c>
      <c r="AD516" s="793"/>
      <c r="AE516" s="827">
        <f>+AC516+AC516*AD516</f>
        <v>2.02</v>
      </c>
      <c r="AF516" s="787">
        <v>66140</v>
      </c>
      <c r="AG516" s="846"/>
      <c r="AH516" s="846"/>
      <c r="AI516" s="789" t="str">
        <f>+W516</f>
        <v>Կ-1</v>
      </c>
      <c r="AJ516" s="787">
        <f>AF516*AE516</f>
        <v>133602.79999999999</v>
      </c>
      <c r="AK516" s="790">
        <f>AE516*AF516+AG516+AH516</f>
        <v>133602.79999999999</v>
      </c>
      <c r="AL516" s="796">
        <f>+AK516*13</f>
        <v>1736836.4</v>
      </c>
      <c r="AM516" s="792">
        <f>+AA516</f>
        <v>1</v>
      </c>
      <c r="AN516" s="793">
        <f>+AB516+1</f>
        <v>10</v>
      </c>
      <c r="AO516" s="794">
        <f>IF(AM516&lt;1,0,IF(AU516="Բ-1",IF(AN516=0,6.94,IF(AN516=1,7.17,IF(AN516=2,7.41,IF(AN516=3,7.66,IF(OR(AN516=5,AN516=4),7.92,IF(OR(AN516=6,AN516=7),8.18,IF(OR(AN516=8,AN516=9),8.46,IF(OR(AN516=10,AN516=11,AN516=12),8.74,IF(OR(AN516=13,AN516=14,AN516=15),9.03,IF(OR(AN516=16,AN516=17,AN516=18),9.33,9.65)))))))))),IF(AU516="Բ-2", IF(AN516=0,5.71,IF(AN516=1,5.89,IF(AN516=2,6.09,IF(AN516=3,6.29,IF(OR(AN516=5,AN516=4),6.5,IF(OR(AN516=6,AN516=7),6.72,IF(OR(AN516=8,AN516=9),6.94,IF(OR(AN516=10,AN516=11,AN516=12),7.17,IF(OR(AN516=13,AN516=14,AN516=15),7.41,IF(OR(AN516=16,AN516=17,AN516=18),7.65,7.91)))))))))), IF(AU516="Գ-1", IF(AN516=0,4.7,IF(AN516=1,4.86,IF(AN516=2,5.01,IF(AN516=3,5.18,IF(OR(AN516=5,AN516=4),5.35,IF(OR(AN516=6,AN516=7),5.52,IF(OR(AN516=8,AN516=9),5.71,IF(OR(AN516=10,AN516=11,AN516=12),5.89,IF(OR(AN516=13,AN516=14,AN516=15),6.09,IF(OR(AN516=16,AN516=17,AN516=18),6.29,6.49)))))))))), IF(AU516="Գ-2", IF(AN516=0,3.88,IF(AN516=1,4.01,IF(AN516=2,4.14,IF(AN516=3,4.27,IF(OR(AN516=5,AN516=4),4.41,IF(OR(AN516=6,AN516=7),4.55,IF(OR(AN516=8,AN516=9),4.7,IF(OR(AN516=10,AN516=11,AN516=12),4.85,IF(OR(AN516=13,AN516=14,AN516=15),5.01,IF(OR(AN516=16,AN516=17,AN516=18),5.17,5.34)))))))))), IF(AU516="Գ-3", IF(AN516=0,3.21,IF(AN516=1,3.31,IF(AN516=2,3.42,IF(AN516=3,3.53,IF(OR(AN516=5,AN516=4),3.64,IF(OR(AN516=6,AN516=7),3.76,IF(OR(AN516=8,AN516=9),3.88,IF(OR(AN516=10,AN516=11,AN516=12),4.01,IF(OR(AN516=13,AN516=14,AN516=15),4.13,IF(OR(AN516=16,AN516=17,AN516=18),4.27,4.4)))))))))), IF(AU516="Ա-1", IF(AN516=0,2.66,IF(AN516=1,2.75,IF(AN516=2,2.83,IF(AN516=3,2.92,IF(OR(AN516=5,AN516=4),3.02,IF(OR(AN516=6,AN516=7),3.11,IF(OR(AN516=8,AN516=9),3.21,IF(OR(AN516=10,AN516=11,AN516=12),3.31,IF(OR(AN516=13,AN516=14,AN516=15),3.42,IF(OR(AN516=16,AN516=17,AN516=18),3.53,3.64)))))))))), IF(AU516="Ա-2", IF(AN516=0,2.28,IF(AN516=1,2.35,IF(AN516=2,2.43,IF(AN516=3,2.5,IF(OR(AN516=5,AN516=4),2.58,IF(OR(AN516=6,AN516=7),2.66,IF(OR(AN516=8,AN516=9),2.75,IF(OR(AN516=10,AN516=11,AN516=12),2.83,IF(OR(AN516=13,AN516=14,AN516=15),2.92,IF(OR(AN516=16,AN516=17,AN516=18),3.01,3.11)))))))))),IF(AU516="Ա-3", IF(AN516=0,1.96,IF(AN516=1,2.02,IF(AN516=2,2.08,IF(AN516=3,2.15,IF(OR(AN516=5,AN516=4),2.21,IF(OR(AN516=6,AN516=7),2.28,IF(OR(AN516=8,AN516=9),2.35,IF(OR(AN516=10,AN516=11,AN516=12),2.42,IF(OR(AN516=13,AN516=14,AN516=15),2.5,IF(OR(AN516=16,AN516=17,AN516=18),2.58,2.66)))))))))), IF(AU516="Կ-1", IF(AN516=0,1.68,IF(AN516=1,1.73,IF(AN516=2,1.79,IF(AN516=3,1.84,IF(OR(AN516=5,AN516=4),1.9,IF(OR(AN516=6,AN516=7),1.96,IF(OR(AN516=8,AN516=9),2.02,IF(OR(AN516=10,AN516=11,AN516=12),2.08,IF(OR(AN516=13,AN516=14,AN516=15),2.14,IF(OR(AN516=16,AN516=17,AN516=18),2.21,2.28)))))))))), IF(AU516="Կ-2", IF(AN516=0,1.45,IF(AN516=1,1.49,IF(AN516=2,1.54,IF(AN516=3,1.59,IF(OR(AN516=5,AN516=4),1.63,IF(OR(AN516=6,AN516=7),1.68,IF(OR(AN516=8,AN516=9),1.73,IF(OR(AN516=10,AN516=11,AN516=12),1.79,IF(OR(AN516=13,AN516=14,AN516=15),1.84,IF(OR(AN516=16,AN516=17,AN516=18),1.9,1.95)))))))))),IF(AU516="Կ-3", IF(AN516=0,1.25,IF(AN516=1,1.29,IF(AN516=2,1.33,IF(AN516=3,1.37,IF(OR(AN516=5,AN516=4),1.41,IF(OR(AN516=6,AN516=7),1.45,IF(OR(AN516=8,AN516=9),1.49,IF(OR(AN516=10,AN516=11,AN516=12),1.54,IF(OR(AN516=13,AN516=14,AN516=15),1.58,IF(OR(AN516=16,AN516=17,AN516=18),1.63,1.68)))))))))), "Error"))))))))))))</f>
        <v>2.08</v>
      </c>
      <c r="AP516" s="793"/>
      <c r="AQ516" s="827">
        <f>+AO516+AO516*AP516</f>
        <v>2.08</v>
      </c>
      <c r="AR516" s="787">
        <v>66140</v>
      </c>
      <c r="AS516" s="846"/>
      <c r="AT516" s="846"/>
      <c r="AU516" s="789" t="str">
        <f>+AI516</f>
        <v>Կ-1</v>
      </c>
      <c r="AV516" s="787">
        <f>AR516*AQ516</f>
        <v>137571.20000000001</v>
      </c>
      <c r="AW516" s="790">
        <f>AQ516*AR516+AS516+AT516</f>
        <v>137571.20000000001</v>
      </c>
      <c r="AX516" s="796">
        <f>+AW516*13</f>
        <v>1788425.6</v>
      </c>
    </row>
    <row r="517" spans="2:50" s="776" customFormat="1" ht="27">
      <c r="B517" s="1595">
        <v>171</v>
      </c>
      <c r="C517" s="646" t="s">
        <v>2297</v>
      </c>
      <c r="D517" s="1308" t="s">
        <v>541</v>
      </c>
      <c r="E517" s="798">
        <v>1</v>
      </c>
      <c r="F517" s="1309">
        <v>1</v>
      </c>
      <c r="G517" s="799">
        <f>IF(E517&lt;1,0,IF(K517="Բ-1",IF(F517=0,6.94,IF(F517=1,7.17,IF(F517=2,7.41,IF(F517=3,7.66,IF(OR(F517=5,F517=4),7.92,IF(OR(F517=6,F517=7),8.18,IF(OR(F517=8,F517=9),8.46,IF(OR(F517=10,F517=11,F517=12),8.74,IF(OR(F517=13,F517=14,F517=15),9.03,IF(OR(F517=16,F517=17,F517=18),9.33,9.65)))))))))),IF(K517="Բ-2", IF(F517=0,5.71,IF(F517=1,5.89,IF(F517=2,6.09,IF(F517=3,6.29,IF(OR(F517=5,F517=4),6.5,IF(OR(F517=6,F517=7),6.72,IF(OR(F517=8,F517=9),6.94,IF(OR(F517=10,F517=11,F517=12),7.17,IF(OR(F517=13,F517=14,F517=15),7.41,IF(OR(F517=16,F517=17,F517=18),7.65,7.91)))))))))), IF(K517="Գ-1", IF(F517=0,4.7,IF(F517=1,4.86,IF(F517=2,5.01,IF(F517=3,5.18,IF(OR(F517=5,F517=4),5.35,IF(OR(F517=6,F517=7),5.52,IF(OR(F517=8,F517=9),5.71,IF(OR(F517=10,F517=11,F517=12),5.89,IF(OR(F517=13,F517=14,F517=15),6.09,IF(OR(F517=16,F517=17,F517=18),6.29,6.49)))))))))), IF(K517="Գ-2", IF(F517=0,3.88,IF(F517=1,4.01,IF(F517=2,4.14,IF(F517=3,4.27,IF(OR(F517=5,F517=4),4.41,IF(OR(F517=6,F517=7),4.55,IF(OR(F517=8,F517=9),4.7,IF(OR(F517=10,F517=11,F517=12),4.85,IF(OR(F517=13,F517=14,F517=15),5.01,IF(OR(F517=16,F517=17,F517=18),5.17,5.34)))))))))), IF(K517="Գ-3", IF(F517=0,3.21,IF(F517=1,3.31,IF(F517=2,3.42,IF(F517=3,3.53,IF(OR(F517=5,F517=4),3.64,IF(OR(F517=6,F517=7),3.76,IF(OR(F517=8,F517=9),3.88,IF(OR(F517=10,F517=11,F517=12),4.01,IF(OR(F517=13,F517=14,F517=15),4.13,IF(OR(F517=16,F517=17,F517=18),4.27,4.4)))))))))), IF(K517="Ա-1", IF(F517=0,2.66,IF(F517=1,2.75,IF(F517=2,2.83,IF(F517=3,2.92,IF(OR(F517=5,F517=4),3.02,IF(OR(F517=6,F517=7),3.11,IF(OR(F517=8,F517=9),3.21,IF(OR(F517=10,F517=11,F517=12),3.31,IF(OR(F517=13,F517=14,F517=15),3.42,IF(OR(F517=16,F517=17,F517=18),3.53,3.64)))))))))), IF(K517="Ա-2", IF(F517=0,2.28,IF(F517=1,2.35,IF(F517=2,2.43,IF(F517=3,2.5,IF(OR(F517=5,F517=4),2.58,IF(OR(F517=6,F517=7),2.66,IF(OR(F517=8,F517=9),2.75,IF(OR(F517=10,F517=11,F517=12),2.83,IF(OR(F517=13,F517=14,F517=15),2.92,IF(OR(F517=16,F517=17,F517=18),3.01,3.11)))))))))),IF(K517="Ա-3", IF(F517=0,1.96,IF(F517=1,2.02,IF(F517=2,2.08,IF(F517=3,2.15,IF(OR(F517=5,F517=4),2.21,IF(OR(F517=6,F517=7),2.28,IF(OR(F517=8,F517=9),2.35,IF(OR(F517=10,F517=11,F517=12),2.42,IF(OR(F517=13,F517=14,F517=15),2.5,IF(OR(F517=16,F517=17,F517=18),2.58,2.66)))))))))), IF(K517="Կ-1", IF(F517=0,1.68,IF(F517=1,1.73,IF(F517=2,1.79,IF(F517=3,1.84,IF(OR(F517=5,F517=4),1.9,IF(OR(F517=6,F517=7),1.96,IF(OR(F517=8,F517=9),2.02,IF(OR(F517=10,F517=11,F517=12),2.08,IF(OR(F517=13,F517=14,F517=15),2.14,IF(OR(F517=16,F517=17,F517=18),2.21,2.28)))))))))), IF(K517="Կ-2", IF(F517=0,1.45,IF(F517=1,1.49,IF(F517=2,1.54,IF(F517=3,1.59,IF(OR(F517=5,F517=4),1.63,IF(OR(F517=6,F517=7),1.68,IF(OR(F517=8,F517=9),1.73,IF(OR(F517=10,F517=11,F517=12),1.79,IF(OR(F517=13,F517=14,F517=15),1.84,IF(OR(F517=16,F517=17,F517=18),1.9,1.95)))))))))),IF(K517="Կ-3", IF(F517=0,1.25,IF(F517=1,1.29,IF(F517=2,1.33,IF(F517=3,1.37,IF(OR(F517=5,F517=4),1.41,IF(OR(F517=6,F517=7),1.45,IF(OR(F517=8,F517=9),1.49,IF(OR(F517=10,F517=11,F517=12),1.54,IF(OR(F517=13,F517=14,F517=15),1.58,IF(OR(F517=16,F517=17,F517=18),1.63,1.68)))))))))), "Error"))))))))))))</f>
        <v>1.73</v>
      </c>
      <c r="H517" s="801">
        <v>66140</v>
      </c>
      <c r="I517" s="823"/>
      <c r="J517" s="846"/>
      <c r="K517" s="795" t="s">
        <v>97</v>
      </c>
      <c r="L517" s="787">
        <f>H517*G517</f>
        <v>114422.2</v>
      </c>
      <c r="M517" s="790">
        <f t="shared" si="1476"/>
        <v>114422.2</v>
      </c>
      <c r="N517" s="791">
        <f>+M517*13</f>
        <v>1487488.5999999999</v>
      </c>
      <c r="O517" s="792">
        <f>+E517</f>
        <v>1</v>
      </c>
      <c r="P517" s="793">
        <f t="shared" si="1477"/>
        <v>2</v>
      </c>
      <c r="Q517" s="794">
        <f>IF(O517&lt;1,0,IF(W517="Բ-1",IF(P517=0,6.94,IF(P517=1,7.17,IF(P517=2,7.41,IF(P517=3,7.66,IF(OR(P517=5,P517=4),7.92,IF(OR(P517=6,P517=7),8.18,IF(OR(P517=8,P517=9),8.46,IF(OR(P517=10,P517=11,P517=12),8.74,IF(OR(P517=13,P517=14,P517=15),9.03,IF(OR(P517=16,P517=17,P517=18),9.33,9.65)))))))))),IF(W517="Բ-2", IF(P517=0,5.71,IF(P517=1,5.89,IF(P517=2,6.09,IF(P517=3,6.29,IF(OR(P517=5,P517=4),6.5,IF(OR(P517=6,P517=7),6.72,IF(OR(P517=8,P517=9),6.94,IF(OR(P517=10,P517=11,P517=12),7.17,IF(OR(P517=13,P517=14,P517=15),7.41,IF(OR(P517=16,P517=17,P517=18),7.65,7.91)))))))))), IF(W517="Գ-1", IF(P517=0,4.7,IF(P517=1,4.86,IF(P517=2,5.01,IF(P517=3,5.18,IF(OR(P517=5,P517=4),5.35,IF(OR(P517=6,P517=7),5.52,IF(OR(P517=8,P517=9),5.71,IF(OR(P517=10,P517=11,P517=12),5.89,IF(OR(P517=13,P517=14,P517=15),6.09,IF(OR(P517=16,P517=17,P517=18),6.29,6.49)))))))))), IF(W517="Գ-2", IF(P517=0,3.88,IF(P517=1,4.01,IF(P517=2,4.14,IF(P517=3,4.27,IF(OR(P517=5,P517=4),4.41,IF(OR(P517=6,P517=7),4.55,IF(OR(P517=8,P517=9),4.7,IF(OR(P517=10,P517=11,P517=12),4.85,IF(OR(P517=13,P517=14,P517=15),5.01,IF(OR(P517=16,P517=17,P517=18),5.17,5.34)))))))))), IF(W517="Գ-3", IF(P517=0,3.21,IF(P517=1,3.31,IF(P517=2,3.42,IF(P517=3,3.53,IF(OR(P517=5,P517=4),3.64,IF(OR(P517=6,P517=7),3.76,IF(OR(P517=8,P517=9),3.88,IF(OR(P517=10,P517=11,P517=12),4.01,IF(OR(P517=13,P517=14,P517=15),4.13,IF(OR(P517=16,P517=17,P517=18),4.27,4.4)))))))))), IF(W517="Ա-1", IF(P517=0,2.66,IF(P517=1,2.75,IF(P517=2,2.83,IF(P517=3,2.92,IF(OR(P517=5,P517=4),3.02,IF(OR(P517=6,P517=7),3.11,IF(OR(P517=8,P517=9),3.21,IF(OR(P517=10,P517=11,P517=12),3.31,IF(OR(P517=13,P517=14,P517=15),3.42,IF(OR(P517=16,P517=17,P517=18),3.53,3.64)))))))))), IF(W517="Ա-2", IF(P517=0,2.28,IF(P517=1,2.35,IF(P517=2,2.43,IF(P517=3,2.5,IF(OR(P517=5,P517=4),2.58,IF(OR(P517=6,P517=7),2.66,IF(OR(P517=8,P517=9),2.75,IF(OR(P517=10,P517=11,P517=12),2.83,IF(OR(P517=13,P517=14,P517=15),2.92,IF(OR(P517=16,P517=17,P517=18),3.01,3.11)))))))))),IF(W517="Ա-3", IF(P517=0,1.96,IF(P517=1,2.02,IF(P517=2,2.08,IF(P517=3,2.15,IF(OR(P517=5,P517=4),2.21,IF(OR(P517=6,P517=7),2.28,IF(OR(P517=8,P517=9),2.35,IF(OR(P517=10,P517=11,P517=12),2.42,IF(OR(P517=13,P517=14,P517=15),2.5,IF(OR(P517=16,P517=17,P517=18),2.58,2.66)))))))))), IF(W517="Կ-1", IF(P517=0,1.68,IF(P517=1,1.73,IF(P517=2,1.79,IF(P517=3,1.84,IF(OR(P517=5,P517=4),1.9,IF(OR(P517=6,P517=7),1.96,IF(OR(P517=8,P517=9),2.02,IF(OR(P517=10,P517=11,P517=12),2.08,IF(OR(P517=13,P517=14,P517=15),2.14,IF(OR(P517=16,P517=17,P517=18),2.21,2.28)))))))))), IF(W517="Կ-2", IF(P517=0,1.45,IF(P517=1,1.49,IF(P517=2,1.54,IF(P517=3,1.59,IF(OR(P517=5,P517=4),1.63,IF(OR(P517=6,P517=7),1.68,IF(OR(P517=8,P517=9),1.73,IF(OR(P517=10,P517=11,P517=12),1.79,IF(OR(P517=13,P517=14,P517=15),1.84,IF(OR(P517=16,P517=17,P517=18),1.9,1.95)))))))))),IF(W517="Կ-3", IF(P517=0,1.25,IF(P517=1,1.29,IF(P517=2,1.33,IF(P517=3,1.37,IF(OR(P517=5,P517=4),1.41,IF(OR(P517=6,P517=7),1.45,IF(OR(P517=8,P517=9),1.49,IF(OR(P517=10,P517=11,P517=12),1.54,IF(OR(P517=13,P517=14,P517=15),1.58,IF(OR(P517=16,P517=17,P517=18),1.63,1.68)))))))))), "Error"))))))))))))</f>
        <v>1.79</v>
      </c>
      <c r="R517" s="793"/>
      <c r="S517" s="827">
        <f>+Q517+Q517*R517</f>
        <v>1.79</v>
      </c>
      <c r="T517" s="787">
        <v>66140</v>
      </c>
      <c r="U517" s="823"/>
      <c r="V517" s="846"/>
      <c r="W517" s="795" t="str">
        <f t="shared" si="1478"/>
        <v>Կ-1</v>
      </c>
      <c r="X517" s="787">
        <f>T517*S517</f>
        <v>118390.6</v>
      </c>
      <c r="Y517" s="790">
        <f>S517*T517+U517+V517</f>
        <v>118390.6</v>
      </c>
      <c r="Z517" s="796">
        <f>+Y517*13</f>
        <v>1539077.8</v>
      </c>
      <c r="AA517" s="792">
        <f>+O517</f>
        <v>1</v>
      </c>
      <c r="AB517" s="793">
        <f>+P517+1</f>
        <v>3</v>
      </c>
      <c r="AC517" s="794">
        <f>IF(AA517&lt;1,0,IF(AI517="Բ-1",IF(AB517=0,6.94,IF(AB517=1,7.17,IF(AB517=2,7.41,IF(AB517=3,7.66,IF(OR(AB517=5,AB517=4),7.92,IF(OR(AB517=6,AB517=7),8.18,IF(OR(AB517=8,AB517=9),8.46,IF(OR(AB517=10,AB517=11,AB517=12),8.74,IF(OR(AB517=13,AB517=14,AB517=15),9.03,IF(OR(AB517=16,AB517=17,AB517=18),9.33,9.65)))))))))),IF(AI517="Բ-2", IF(AB517=0,5.71,IF(AB517=1,5.89,IF(AB517=2,6.09,IF(AB517=3,6.29,IF(OR(AB517=5,AB517=4),6.5,IF(OR(AB517=6,AB517=7),6.72,IF(OR(AB517=8,AB517=9),6.94,IF(OR(AB517=10,AB517=11,AB517=12),7.17,IF(OR(AB517=13,AB517=14,AB517=15),7.41,IF(OR(AB517=16,AB517=17,AB517=18),7.65,7.91)))))))))), IF(AI517="Գ-1", IF(AB517=0,4.7,IF(AB517=1,4.86,IF(AB517=2,5.01,IF(AB517=3,5.18,IF(OR(AB517=5,AB517=4),5.35,IF(OR(AB517=6,AB517=7),5.52,IF(OR(AB517=8,AB517=9),5.71,IF(OR(AB517=10,AB517=11,AB517=12),5.89,IF(OR(AB517=13,AB517=14,AB517=15),6.09,IF(OR(AB517=16,AB517=17,AB517=18),6.29,6.49)))))))))), IF(AI517="Գ-2", IF(AB517=0,3.88,IF(AB517=1,4.01,IF(AB517=2,4.14,IF(AB517=3,4.27,IF(OR(AB517=5,AB517=4),4.41,IF(OR(AB517=6,AB517=7),4.55,IF(OR(AB517=8,AB517=9),4.7,IF(OR(AB517=10,AB517=11,AB517=12),4.85,IF(OR(AB517=13,AB517=14,AB517=15),5.01,IF(OR(AB517=16,AB517=17,AB517=18),5.17,5.34)))))))))), IF(AI517="Գ-3", IF(AB517=0,3.21,IF(AB517=1,3.31,IF(AB517=2,3.42,IF(AB517=3,3.53,IF(OR(AB517=5,AB517=4),3.64,IF(OR(AB517=6,AB517=7),3.76,IF(OR(AB517=8,AB517=9),3.88,IF(OR(AB517=10,AB517=11,AB517=12),4.01,IF(OR(AB517=13,AB517=14,AB517=15),4.13,IF(OR(AB517=16,AB517=17,AB517=18),4.27,4.4)))))))))), IF(AI517="Ա-1", IF(AB517=0,2.66,IF(AB517=1,2.75,IF(AB517=2,2.83,IF(AB517=3,2.92,IF(OR(AB517=5,AB517=4),3.02,IF(OR(AB517=6,AB517=7),3.11,IF(OR(AB517=8,AB517=9),3.21,IF(OR(AB517=10,AB517=11,AB517=12),3.31,IF(OR(AB517=13,AB517=14,AB517=15),3.42,IF(OR(AB517=16,AB517=17,AB517=18),3.53,3.64)))))))))), IF(AI517="Ա-2", IF(AB517=0,2.28,IF(AB517=1,2.35,IF(AB517=2,2.43,IF(AB517=3,2.5,IF(OR(AB517=5,AB517=4),2.58,IF(OR(AB517=6,AB517=7),2.66,IF(OR(AB517=8,AB517=9),2.75,IF(OR(AB517=10,AB517=11,AB517=12),2.83,IF(OR(AB517=13,AB517=14,AB517=15),2.92,IF(OR(AB517=16,AB517=17,AB517=18),3.01,3.11)))))))))),IF(AI517="Ա-3", IF(AB517=0,1.96,IF(AB517=1,2.02,IF(AB517=2,2.08,IF(AB517=3,2.15,IF(OR(AB517=5,AB517=4),2.21,IF(OR(AB517=6,AB517=7),2.28,IF(OR(AB517=8,AB517=9),2.35,IF(OR(AB517=10,AB517=11,AB517=12),2.42,IF(OR(AB517=13,AB517=14,AB517=15),2.5,IF(OR(AB517=16,AB517=17,AB517=18),2.58,2.66)))))))))), IF(AI517="Կ-1", IF(AB517=0,1.68,IF(AB517=1,1.73,IF(AB517=2,1.79,IF(AB517=3,1.84,IF(OR(AB517=5,AB517=4),1.9,IF(OR(AB517=6,AB517=7),1.96,IF(OR(AB517=8,AB517=9),2.02,IF(OR(AB517=10,AB517=11,AB517=12),2.08,IF(OR(AB517=13,AB517=14,AB517=15),2.14,IF(OR(AB517=16,AB517=17,AB517=18),2.21,2.28)))))))))), IF(AI517="Կ-2", IF(AB517=0,1.45,IF(AB517=1,1.49,IF(AB517=2,1.54,IF(AB517=3,1.59,IF(OR(AB517=5,AB517=4),1.63,IF(OR(AB517=6,AB517=7),1.68,IF(OR(AB517=8,AB517=9),1.73,IF(OR(AB517=10,AB517=11,AB517=12),1.79,IF(OR(AB517=13,AB517=14,AB517=15),1.84,IF(OR(AB517=16,AB517=17,AB517=18),1.9,1.95)))))))))),IF(AI517="Կ-3", IF(AB517=0,1.25,IF(AB517=1,1.29,IF(AB517=2,1.33,IF(AB517=3,1.37,IF(OR(AB517=5,AB517=4),1.41,IF(OR(AB517=6,AB517=7),1.45,IF(OR(AB517=8,AB517=9),1.49,IF(OR(AB517=10,AB517=11,AB517=12),1.54,IF(OR(AB517=13,AB517=14,AB517=15),1.58,IF(OR(AB517=16,AB517=17,AB517=18),1.63,1.68)))))))))), "Error"))))))))))))</f>
        <v>1.84</v>
      </c>
      <c r="AD517" s="793"/>
      <c r="AE517" s="827">
        <f>+AC517+AC517*AD517</f>
        <v>1.84</v>
      </c>
      <c r="AF517" s="787">
        <v>66140</v>
      </c>
      <c r="AG517" s="823"/>
      <c r="AH517" s="846"/>
      <c r="AI517" s="789" t="str">
        <f>+W517</f>
        <v>Կ-1</v>
      </c>
      <c r="AJ517" s="787">
        <f>AF517*AE517</f>
        <v>121697.60000000001</v>
      </c>
      <c r="AK517" s="790">
        <f>AE517*AF517+AG517+AH517</f>
        <v>121697.60000000001</v>
      </c>
      <c r="AL517" s="796">
        <f>+AK517*13</f>
        <v>1582068.8</v>
      </c>
      <c r="AM517" s="792">
        <f>+AA517</f>
        <v>1</v>
      </c>
      <c r="AN517" s="793">
        <f>+AB517+1</f>
        <v>4</v>
      </c>
      <c r="AO517" s="794">
        <f>IF(AM517&lt;1,0,IF(AU517="Բ-1",IF(AN517=0,6.94,IF(AN517=1,7.17,IF(AN517=2,7.41,IF(AN517=3,7.66,IF(OR(AN517=5,AN517=4),7.92,IF(OR(AN517=6,AN517=7),8.18,IF(OR(AN517=8,AN517=9),8.46,IF(OR(AN517=10,AN517=11,AN517=12),8.74,IF(OR(AN517=13,AN517=14,AN517=15),9.03,IF(OR(AN517=16,AN517=17,AN517=18),9.33,9.65)))))))))),IF(AU517="Բ-2", IF(AN517=0,5.71,IF(AN517=1,5.89,IF(AN517=2,6.09,IF(AN517=3,6.29,IF(OR(AN517=5,AN517=4),6.5,IF(OR(AN517=6,AN517=7),6.72,IF(OR(AN517=8,AN517=9),6.94,IF(OR(AN517=10,AN517=11,AN517=12),7.17,IF(OR(AN517=13,AN517=14,AN517=15),7.41,IF(OR(AN517=16,AN517=17,AN517=18),7.65,7.91)))))))))), IF(AU517="Գ-1", IF(AN517=0,4.7,IF(AN517=1,4.86,IF(AN517=2,5.01,IF(AN517=3,5.18,IF(OR(AN517=5,AN517=4),5.35,IF(OR(AN517=6,AN517=7),5.52,IF(OR(AN517=8,AN517=9),5.71,IF(OR(AN517=10,AN517=11,AN517=12),5.89,IF(OR(AN517=13,AN517=14,AN517=15),6.09,IF(OR(AN517=16,AN517=17,AN517=18),6.29,6.49)))))))))), IF(AU517="Գ-2", IF(AN517=0,3.88,IF(AN517=1,4.01,IF(AN517=2,4.14,IF(AN517=3,4.27,IF(OR(AN517=5,AN517=4),4.41,IF(OR(AN517=6,AN517=7),4.55,IF(OR(AN517=8,AN517=9),4.7,IF(OR(AN517=10,AN517=11,AN517=12),4.85,IF(OR(AN517=13,AN517=14,AN517=15),5.01,IF(OR(AN517=16,AN517=17,AN517=18),5.17,5.34)))))))))), IF(AU517="Գ-3", IF(AN517=0,3.21,IF(AN517=1,3.31,IF(AN517=2,3.42,IF(AN517=3,3.53,IF(OR(AN517=5,AN517=4),3.64,IF(OR(AN517=6,AN517=7),3.76,IF(OR(AN517=8,AN517=9),3.88,IF(OR(AN517=10,AN517=11,AN517=12),4.01,IF(OR(AN517=13,AN517=14,AN517=15),4.13,IF(OR(AN517=16,AN517=17,AN517=18),4.27,4.4)))))))))), IF(AU517="Ա-1", IF(AN517=0,2.66,IF(AN517=1,2.75,IF(AN517=2,2.83,IF(AN517=3,2.92,IF(OR(AN517=5,AN517=4),3.02,IF(OR(AN517=6,AN517=7),3.11,IF(OR(AN517=8,AN517=9),3.21,IF(OR(AN517=10,AN517=11,AN517=12),3.31,IF(OR(AN517=13,AN517=14,AN517=15),3.42,IF(OR(AN517=16,AN517=17,AN517=18),3.53,3.64)))))))))), IF(AU517="Ա-2", IF(AN517=0,2.28,IF(AN517=1,2.35,IF(AN517=2,2.43,IF(AN517=3,2.5,IF(OR(AN517=5,AN517=4),2.58,IF(OR(AN517=6,AN517=7),2.66,IF(OR(AN517=8,AN517=9),2.75,IF(OR(AN517=10,AN517=11,AN517=12),2.83,IF(OR(AN517=13,AN517=14,AN517=15),2.92,IF(OR(AN517=16,AN517=17,AN517=18),3.01,3.11)))))))))),IF(AU517="Ա-3", IF(AN517=0,1.96,IF(AN517=1,2.02,IF(AN517=2,2.08,IF(AN517=3,2.15,IF(OR(AN517=5,AN517=4),2.21,IF(OR(AN517=6,AN517=7),2.28,IF(OR(AN517=8,AN517=9),2.35,IF(OR(AN517=10,AN517=11,AN517=12),2.42,IF(OR(AN517=13,AN517=14,AN517=15),2.5,IF(OR(AN517=16,AN517=17,AN517=18),2.58,2.66)))))))))), IF(AU517="Կ-1", IF(AN517=0,1.68,IF(AN517=1,1.73,IF(AN517=2,1.79,IF(AN517=3,1.84,IF(OR(AN517=5,AN517=4),1.9,IF(OR(AN517=6,AN517=7),1.96,IF(OR(AN517=8,AN517=9),2.02,IF(OR(AN517=10,AN517=11,AN517=12),2.08,IF(OR(AN517=13,AN517=14,AN517=15),2.14,IF(OR(AN517=16,AN517=17,AN517=18),2.21,2.28)))))))))), IF(AU517="Կ-2", IF(AN517=0,1.45,IF(AN517=1,1.49,IF(AN517=2,1.54,IF(AN517=3,1.59,IF(OR(AN517=5,AN517=4),1.63,IF(OR(AN517=6,AN517=7),1.68,IF(OR(AN517=8,AN517=9),1.73,IF(OR(AN517=10,AN517=11,AN517=12),1.79,IF(OR(AN517=13,AN517=14,AN517=15),1.84,IF(OR(AN517=16,AN517=17,AN517=18),1.9,1.95)))))))))),IF(AU517="Կ-3", IF(AN517=0,1.25,IF(AN517=1,1.29,IF(AN517=2,1.33,IF(AN517=3,1.37,IF(OR(AN517=5,AN517=4),1.41,IF(OR(AN517=6,AN517=7),1.45,IF(OR(AN517=8,AN517=9),1.49,IF(OR(AN517=10,AN517=11,AN517=12),1.54,IF(OR(AN517=13,AN517=14,AN517=15),1.58,IF(OR(AN517=16,AN517=17,AN517=18),1.63,1.68)))))))))), "Error"))))))))))))</f>
        <v>1.9</v>
      </c>
      <c r="AP517" s="793"/>
      <c r="AQ517" s="827">
        <f>+AO517+AO517*AP517</f>
        <v>1.9</v>
      </c>
      <c r="AR517" s="787">
        <v>66140</v>
      </c>
      <c r="AS517" s="823"/>
      <c r="AT517" s="846"/>
      <c r="AU517" s="789" t="str">
        <f>+AI517</f>
        <v>Կ-1</v>
      </c>
      <c r="AV517" s="787">
        <f>AR517*AQ517</f>
        <v>125666</v>
      </c>
      <c r="AW517" s="790">
        <f>AQ517*AR517+AS517+AT517</f>
        <v>125666</v>
      </c>
      <c r="AX517" s="796">
        <f>+AW517*13</f>
        <v>1633658</v>
      </c>
    </row>
    <row r="518" spans="2:50" s="776" customFormat="1" ht="27">
      <c r="B518" s="1595">
        <v>172</v>
      </c>
      <c r="C518" s="646" t="s">
        <v>717</v>
      </c>
      <c r="D518" s="1308" t="s">
        <v>541</v>
      </c>
      <c r="E518" s="798">
        <v>1</v>
      </c>
      <c r="F518" s="1309">
        <v>8</v>
      </c>
      <c r="G518" s="799">
        <f t="shared" si="1551"/>
        <v>2.02</v>
      </c>
      <c r="H518" s="801">
        <v>66140</v>
      </c>
      <c r="I518" s="846"/>
      <c r="J518" s="846"/>
      <c r="K518" s="795" t="s">
        <v>97</v>
      </c>
      <c r="L518" s="787">
        <f t="shared" si="1552"/>
        <v>133602.79999999999</v>
      </c>
      <c r="M518" s="790">
        <f t="shared" si="1476"/>
        <v>133602.79999999999</v>
      </c>
      <c r="N518" s="791">
        <f t="shared" si="1553"/>
        <v>1736836.4</v>
      </c>
      <c r="O518" s="792">
        <v>1</v>
      </c>
      <c r="P518" s="793">
        <f t="shared" si="1477"/>
        <v>9</v>
      </c>
      <c r="Q518" s="794">
        <f t="shared" si="1554"/>
        <v>2.02</v>
      </c>
      <c r="R518" s="793"/>
      <c r="S518" s="827">
        <f t="shared" si="1555"/>
        <v>2.02</v>
      </c>
      <c r="T518" s="787">
        <v>66140</v>
      </c>
      <c r="U518" s="846"/>
      <c r="V518" s="846"/>
      <c r="W518" s="795" t="str">
        <f t="shared" si="1478"/>
        <v>Կ-1</v>
      </c>
      <c r="X518" s="787">
        <f t="shared" si="1556"/>
        <v>133602.79999999999</v>
      </c>
      <c r="Y518" s="790">
        <f t="shared" si="1557"/>
        <v>133602.79999999999</v>
      </c>
      <c r="Z518" s="796">
        <f t="shared" si="1558"/>
        <v>1736836.4</v>
      </c>
      <c r="AA518" s="792">
        <v>1</v>
      </c>
      <c r="AB518" s="793">
        <f t="shared" si="1559"/>
        <v>10</v>
      </c>
      <c r="AC518" s="794">
        <f t="shared" si="1560"/>
        <v>2.08</v>
      </c>
      <c r="AD518" s="793"/>
      <c r="AE518" s="827">
        <f t="shared" si="1561"/>
        <v>2.08</v>
      </c>
      <c r="AF518" s="787">
        <v>66140</v>
      </c>
      <c r="AG518" s="846"/>
      <c r="AH518" s="846"/>
      <c r="AI518" s="789" t="str">
        <f t="shared" si="1562"/>
        <v>Կ-1</v>
      </c>
      <c r="AJ518" s="787">
        <f t="shared" si="1563"/>
        <v>137571.20000000001</v>
      </c>
      <c r="AK518" s="790">
        <f t="shared" si="1564"/>
        <v>137571.20000000001</v>
      </c>
      <c r="AL518" s="796">
        <f t="shared" si="1565"/>
        <v>1788425.6</v>
      </c>
      <c r="AM518" s="792">
        <v>1</v>
      </c>
      <c r="AN518" s="793">
        <f t="shared" si="1566"/>
        <v>11</v>
      </c>
      <c r="AO518" s="794">
        <f t="shared" si="1567"/>
        <v>2.08</v>
      </c>
      <c r="AP518" s="793"/>
      <c r="AQ518" s="827">
        <f t="shared" si="1568"/>
        <v>2.08</v>
      </c>
      <c r="AR518" s="787">
        <v>66140</v>
      </c>
      <c r="AS518" s="846"/>
      <c r="AT518" s="846"/>
      <c r="AU518" s="789" t="str">
        <f t="shared" si="1569"/>
        <v>Կ-1</v>
      </c>
      <c r="AV518" s="787">
        <f t="shared" si="1570"/>
        <v>137571.20000000001</v>
      </c>
      <c r="AW518" s="790">
        <f t="shared" si="1571"/>
        <v>137571.20000000001</v>
      </c>
      <c r="AX518" s="796">
        <f t="shared" si="1572"/>
        <v>1788425.6</v>
      </c>
    </row>
    <row r="519" spans="2:50" s="776" customFormat="1" ht="27">
      <c r="B519" s="1595">
        <v>173</v>
      </c>
      <c r="C519" s="646" t="s">
        <v>2298</v>
      </c>
      <c r="D519" s="1308" t="s">
        <v>541</v>
      </c>
      <c r="E519" s="798">
        <v>1</v>
      </c>
      <c r="F519" s="1309">
        <v>0</v>
      </c>
      <c r="G519" s="799">
        <f t="shared" si="1551"/>
        <v>1.68</v>
      </c>
      <c r="H519" s="801">
        <v>66140</v>
      </c>
      <c r="I519" s="846"/>
      <c r="J519" s="846"/>
      <c r="K519" s="795" t="s">
        <v>97</v>
      </c>
      <c r="L519" s="787">
        <f t="shared" si="1552"/>
        <v>111115.2</v>
      </c>
      <c r="M519" s="790">
        <f t="shared" si="1476"/>
        <v>111115.2</v>
      </c>
      <c r="N519" s="791">
        <f t="shared" si="1553"/>
        <v>1444497.5999999999</v>
      </c>
      <c r="O519" s="820">
        <f t="shared" ref="O519:O565" si="1576">+E519</f>
        <v>1</v>
      </c>
      <c r="P519" s="793">
        <f t="shared" si="1477"/>
        <v>1</v>
      </c>
      <c r="Q519" s="794">
        <f t="shared" si="1554"/>
        <v>1.73</v>
      </c>
      <c r="R519" s="793"/>
      <c r="S519" s="827">
        <f t="shared" si="1555"/>
        <v>1.73</v>
      </c>
      <c r="T519" s="787">
        <v>66140</v>
      </c>
      <c r="U519" s="846"/>
      <c r="V519" s="846"/>
      <c r="W519" s="795" t="str">
        <f t="shared" si="1478"/>
        <v>Կ-1</v>
      </c>
      <c r="X519" s="787">
        <f t="shared" si="1556"/>
        <v>114422.2</v>
      </c>
      <c r="Y519" s="790">
        <f t="shared" si="1557"/>
        <v>114422.2</v>
      </c>
      <c r="Z519" s="796">
        <f t="shared" si="1558"/>
        <v>1487488.5999999999</v>
      </c>
      <c r="AA519" s="792">
        <f t="shared" ref="AA519:AA532" si="1577">+O519</f>
        <v>1</v>
      </c>
      <c r="AB519" s="793">
        <f t="shared" si="1559"/>
        <v>2</v>
      </c>
      <c r="AC519" s="794">
        <f t="shared" si="1560"/>
        <v>1.79</v>
      </c>
      <c r="AD519" s="793"/>
      <c r="AE519" s="827">
        <f t="shared" si="1561"/>
        <v>1.79</v>
      </c>
      <c r="AF519" s="787">
        <v>66140</v>
      </c>
      <c r="AG519" s="846"/>
      <c r="AH519" s="846"/>
      <c r="AI519" s="789" t="str">
        <f t="shared" si="1562"/>
        <v>Կ-1</v>
      </c>
      <c r="AJ519" s="787">
        <f t="shared" si="1563"/>
        <v>118390.6</v>
      </c>
      <c r="AK519" s="790">
        <f t="shared" si="1564"/>
        <v>118390.6</v>
      </c>
      <c r="AL519" s="796">
        <f t="shared" si="1565"/>
        <v>1539077.8</v>
      </c>
      <c r="AM519" s="792">
        <f t="shared" ref="AM519:AM532" si="1578">+AA519</f>
        <v>1</v>
      </c>
      <c r="AN519" s="793">
        <f t="shared" si="1566"/>
        <v>3</v>
      </c>
      <c r="AO519" s="794">
        <f t="shared" si="1567"/>
        <v>1.84</v>
      </c>
      <c r="AP519" s="793"/>
      <c r="AQ519" s="827">
        <f t="shared" si="1568"/>
        <v>1.84</v>
      </c>
      <c r="AR519" s="787">
        <v>66140</v>
      </c>
      <c r="AS519" s="846"/>
      <c r="AT519" s="846"/>
      <c r="AU519" s="789" t="str">
        <f t="shared" si="1569"/>
        <v>Կ-1</v>
      </c>
      <c r="AV519" s="787">
        <f t="shared" si="1570"/>
        <v>121697.60000000001</v>
      </c>
      <c r="AW519" s="790">
        <f t="shared" si="1571"/>
        <v>121697.60000000001</v>
      </c>
      <c r="AX519" s="796">
        <f t="shared" si="1572"/>
        <v>1582068.8</v>
      </c>
    </row>
    <row r="520" spans="2:50" s="776" customFormat="1" ht="27">
      <c r="B520" s="1595">
        <v>174</v>
      </c>
      <c r="C520" s="646" t="s">
        <v>1744</v>
      </c>
      <c r="D520" s="1308" t="s">
        <v>541</v>
      </c>
      <c r="E520" s="798">
        <v>1</v>
      </c>
      <c r="F520" s="1309">
        <v>1</v>
      </c>
      <c r="G520" s="799">
        <f t="shared" si="1551"/>
        <v>1.73</v>
      </c>
      <c r="H520" s="801">
        <v>66140</v>
      </c>
      <c r="I520" s="846"/>
      <c r="J520" s="846"/>
      <c r="K520" s="795" t="s">
        <v>97</v>
      </c>
      <c r="L520" s="787">
        <f t="shared" si="1552"/>
        <v>114422.2</v>
      </c>
      <c r="M520" s="790">
        <f t="shared" si="1476"/>
        <v>114422.2</v>
      </c>
      <c r="N520" s="791">
        <f t="shared" si="1553"/>
        <v>1487488.5999999999</v>
      </c>
      <c r="O520" s="820">
        <f t="shared" si="1576"/>
        <v>1</v>
      </c>
      <c r="P520" s="793">
        <f t="shared" si="1477"/>
        <v>2</v>
      </c>
      <c r="Q520" s="794">
        <f t="shared" si="1554"/>
        <v>1.79</v>
      </c>
      <c r="R520" s="793"/>
      <c r="S520" s="827">
        <f t="shared" si="1555"/>
        <v>1.79</v>
      </c>
      <c r="T520" s="787">
        <v>66140</v>
      </c>
      <c r="U520" s="846"/>
      <c r="V520" s="846"/>
      <c r="W520" s="795" t="str">
        <f t="shared" si="1478"/>
        <v>Կ-1</v>
      </c>
      <c r="X520" s="787">
        <f t="shared" si="1556"/>
        <v>118390.6</v>
      </c>
      <c r="Y520" s="790">
        <f t="shared" si="1557"/>
        <v>118390.6</v>
      </c>
      <c r="Z520" s="796">
        <f t="shared" si="1558"/>
        <v>1539077.8</v>
      </c>
      <c r="AA520" s="792">
        <f t="shared" si="1577"/>
        <v>1</v>
      </c>
      <c r="AB520" s="793">
        <f t="shared" si="1559"/>
        <v>3</v>
      </c>
      <c r="AC520" s="794">
        <f t="shared" si="1560"/>
        <v>1.84</v>
      </c>
      <c r="AD520" s="793"/>
      <c r="AE520" s="827">
        <f t="shared" si="1561"/>
        <v>1.84</v>
      </c>
      <c r="AF520" s="787">
        <v>66140</v>
      </c>
      <c r="AG520" s="846"/>
      <c r="AH520" s="846"/>
      <c r="AI520" s="789" t="str">
        <f t="shared" si="1562"/>
        <v>Կ-1</v>
      </c>
      <c r="AJ520" s="787">
        <f t="shared" si="1563"/>
        <v>121697.60000000001</v>
      </c>
      <c r="AK520" s="790">
        <f t="shared" si="1564"/>
        <v>121697.60000000001</v>
      </c>
      <c r="AL520" s="796">
        <f t="shared" si="1565"/>
        <v>1582068.8</v>
      </c>
      <c r="AM520" s="792">
        <f t="shared" si="1578"/>
        <v>1</v>
      </c>
      <c r="AN520" s="793">
        <f t="shared" si="1566"/>
        <v>4</v>
      </c>
      <c r="AO520" s="794">
        <f t="shared" si="1567"/>
        <v>1.9</v>
      </c>
      <c r="AP520" s="793"/>
      <c r="AQ520" s="827">
        <f t="shared" si="1568"/>
        <v>1.9</v>
      </c>
      <c r="AR520" s="787">
        <v>66140</v>
      </c>
      <c r="AS520" s="846"/>
      <c r="AT520" s="846"/>
      <c r="AU520" s="789" t="str">
        <f t="shared" si="1569"/>
        <v>Կ-1</v>
      </c>
      <c r="AV520" s="787">
        <f t="shared" si="1570"/>
        <v>125666</v>
      </c>
      <c r="AW520" s="790">
        <f t="shared" si="1571"/>
        <v>125666</v>
      </c>
      <c r="AX520" s="796">
        <f t="shared" si="1572"/>
        <v>1633658</v>
      </c>
    </row>
    <row r="521" spans="2:50" s="776" customFormat="1" ht="27">
      <c r="B521" s="1595">
        <v>175</v>
      </c>
      <c r="C521" s="646" t="s">
        <v>1745</v>
      </c>
      <c r="D521" s="1308" t="s">
        <v>541</v>
      </c>
      <c r="E521" s="798">
        <v>1</v>
      </c>
      <c r="F521" s="1309">
        <v>2</v>
      </c>
      <c r="G521" s="799">
        <f t="shared" si="1551"/>
        <v>1.79</v>
      </c>
      <c r="H521" s="801">
        <v>66140</v>
      </c>
      <c r="I521" s="846"/>
      <c r="J521" s="846"/>
      <c r="K521" s="795" t="s">
        <v>97</v>
      </c>
      <c r="L521" s="787">
        <f t="shared" si="1552"/>
        <v>118390.6</v>
      </c>
      <c r="M521" s="790">
        <f t="shared" si="1476"/>
        <v>118390.6</v>
      </c>
      <c r="N521" s="791">
        <f t="shared" si="1553"/>
        <v>1539077.8</v>
      </c>
      <c r="O521" s="820">
        <f t="shared" si="1576"/>
        <v>1</v>
      </c>
      <c r="P521" s="793">
        <f t="shared" si="1477"/>
        <v>3</v>
      </c>
      <c r="Q521" s="794">
        <f t="shared" si="1554"/>
        <v>1.84</v>
      </c>
      <c r="R521" s="793"/>
      <c r="S521" s="827">
        <f t="shared" si="1555"/>
        <v>1.84</v>
      </c>
      <c r="T521" s="787">
        <v>66140</v>
      </c>
      <c r="U521" s="846"/>
      <c r="V521" s="846"/>
      <c r="W521" s="795" t="str">
        <f t="shared" si="1478"/>
        <v>Կ-1</v>
      </c>
      <c r="X521" s="787">
        <f t="shared" si="1556"/>
        <v>121697.60000000001</v>
      </c>
      <c r="Y521" s="790">
        <f t="shared" si="1557"/>
        <v>121697.60000000001</v>
      </c>
      <c r="Z521" s="796">
        <f t="shared" si="1558"/>
        <v>1582068.8</v>
      </c>
      <c r="AA521" s="792">
        <f t="shared" si="1577"/>
        <v>1</v>
      </c>
      <c r="AB521" s="793">
        <f t="shared" si="1559"/>
        <v>4</v>
      </c>
      <c r="AC521" s="794">
        <f t="shared" si="1560"/>
        <v>1.9</v>
      </c>
      <c r="AD521" s="793"/>
      <c r="AE521" s="827">
        <f t="shared" si="1561"/>
        <v>1.9</v>
      </c>
      <c r="AF521" s="787">
        <v>66140</v>
      </c>
      <c r="AG521" s="846"/>
      <c r="AH521" s="846"/>
      <c r="AI521" s="789" t="str">
        <f t="shared" si="1562"/>
        <v>Կ-1</v>
      </c>
      <c r="AJ521" s="787">
        <f t="shared" si="1563"/>
        <v>125666</v>
      </c>
      <c r="AK521" s="790">
        <f t="shared" si="1564"/>
        <v>125666</v>
      </c>
      <c r="AL521" s="796">
        <f t="shared" si="1565"/>
        <v>1633658</v>
      </c>
      <c r="AM521" s="792">
        <f t="shared" si="1578"/>
        <v>1</v>
      </c>
      <c r="AN521" s="793">
        <f t="shared" si="1566"/>
        <v>5</v>
      </c>
      <c r="AO521" s="794">
        <f t="shared" si="1567"/>
        <v>1.9</v>
      </c>
      <c r="AP521" s="793"/>
      <c r="AQ521" s="827">
        <f t="shared" si="1568"/>
        <v>1.9</v>
      </c>
      <c r="AR521" s="787">
        <v>66140</v>
      </c>
      <c r="AS521" s="846"/>
      <c r="AT521" s="846"/>
      <c r="AU521" s="789" t="str">
        <f t="shared" si="1569"/>
        <v>Կ-1</v>
      </c>
      <c r="AV521" s="787">
        <f t="shared" si="1570"/>
        <v>125666</v>
      </c>
      <c r="AW521" s="790">
        <f t="shared" si="1571"/>
        <v>125666</v>
      </c>
      <c r="AX521" s="796">
        <f t="shared" si="1572"/>
        <v>1633658</v>
      </c>
    </row>
    <row r="522" spans="2:50" s="776" customFormat="1" ht="27">
      <c r="B522" s="1595">
        <v>176</v>
      </c>
      <c r="C522" s="655" t="s">
        <v>2299</v>
      </c>
      <c r="D522" s="1308" t="s">
        <v>541</v>
      </c>
      <c r="E522" s="798">
        <v>1</v>
      </c>
      <c r="F522" s="1309">
        <v>0</v>
      </c>
      <c r="G522" s="799">
        <f>IF(E522&lt;1,0,IF(K522="Բ-1",IF(F522=0,6.94,IF(F522=1,7.17,IF(F522=2,7.41,IF(F522=3,7.66,IF(OR(F522=5,F522=4),7.92,IF(OR(F522=6,F522=7),8.18,IF(OR(F522=8,F522=9),8.46,IF(OR(F522=10,F522=11,F522=12),8.74,IF(OR(F522=13,F522=14,F522=15),9.03,IF(OR(F522=16,F522=17,F522=18),9.33,9.65)))))))))),IF(K522="Բ-2", IF(F522=0,5.71,IF(F522=1,5.89,IF(F522=2,6.09,IF(F522=3,6.29,IF(OR(F522=5,F522=4),6.5,IF(OR(F522=6,F522=7),6.72,IF(OR(F522=8,F522=9),6.94,IF(OR(F522=10,F522=11,F522=12),7.17,IF(OR(F522=13,F522=14,F522=15),7.41,IF(OR(F522=16,F522=17,F522=18),7.65,7.91)))))))))), IF(K522="Գ-1", IF(F522=0,4.7,IF(F522=1,4.86,IF(F522=2,5.01,IF(F522=3,5.18,IF(OR(F522=5,F522=4),5.35,IF(OR(F522=6,F522=7),5.52,IF(OR(F522=8,F522=9),5.71,IF(OR(F522=10,F522=11,F522=12),5.89,IF(OR(F522=13,F522=14,F522=15),6.09,IF(OR(F522=16,F522=17,F522=18),6.29,6.49)))))))))), IF(K522="Գ-2", IF(F522=0,3.88,IF(F522=1,4.01,IF(F522=2,4.14,IF(F522=3,4.27,IF(OR(F522=5,F522=4),4.41,IF(OR(F522=6,F522=7),4.55,IF(OR(F522=8,F522=9),4.7,IF(OR(F522=10,F522=11,F522=12),4.85,IF(OR(F522=13,F522=14,F522=15),5.01,IF(OR(F522=16,F522=17,F522=18),5.17,5.34)))))))))), IF(K522="Գ-3", IF(F522=0,3.21,IF(F522=1,3.31,IF(F522=2,3.42,IF(F522=3,3.53,IF(OR(F522=5,F522=4),3.64,IF(OR(F522=6,F522=7),3.76,IF(OR(F522=8,F522=9),3.88,IF(OR(F522=10,F522=11,F522=12),4.01,IF(OR(F522=13,F522=14,F522=15),4.13,IF(OR(F522=16,F522=17,F522=18),4.27,4.4)))))))))), IF(K522="Ա-1", IF(F522=0,2.66,IF(F522=1,2.75,IF(F522=2,2.83,IF(F522=3,2.92,IF(OR(F522=5,F522=4),3.02,IF(OR(F522=6,F522=7),3.11,IF(OR(F522=8,F522=9),3.21,IF(OR(F522=10,F522=11,F522=12),3.31,IF(OR(F522=13,F522=14,F522=15),3.42,IF(OR(F522=16,F522=17,F522=18),3.53,3.64)))))))))), IF(K522="Ա-2", IF(F522=0,2.28,IF(F522=1,2.35,IF(F522=2,2.43,IF(F522=3,2.5,IF(OR(F522=5,F522=4),2.58,IF(OR(F522=6,F522=7),2.66,IF(OR(F522=8,F522=9),2.75,IF(OR(F522=10,F522=11,F522=12),2.83,IF(OR(F522=13,F522=14,F522=15),2.92,IF(OR(F522=16,F522=17,F522=18),3.01,3.11)))))))))),IF(K522="Ա-3", IF(F522=0,1.96,IF(F522=1,2.02,IF(F522=2,2.08,IF(F522=3,2.15,IF(OR(F522=5,F522=4),2.21,IF(OR(F522=6,F522=7),2.28,IF(OR(F522=8,F522=9),2.35,IF(OR(F522=10,F522=11,F522=12),2.42,IF(OR(F522=13,F522=14,F522=15),2.5,IF(OR(F522=16,F522=17,F522=18),2.58,2.66)))))))))), IF(K522="Կ-1", IF(F522=0,1.68,IF(F522=1,1.73,IF(F522=2,1.79,IF(F522=3,1.84,IF(OR(F522=5,F522=4),1.9,IF(OR(F522=6,F522=7),1.96,IF(OR(F522=8,F522=9),2.02,IF(OR(F522=10,F522=11,F522=12),2.08,IF(OR(F522=13,F522=14,F522=15),2.14,IF(OR(F522=16,F522=17,F522=18),2.21,2.28)))))))))), IF(K522="Կ-2", IF(F522=0,1.45,IF(F522=1,1.49,IF(F522=2,1.54,IF(F522=3,1.59,IF(OR(F522=5,F522=4),1.63,IF(OR(F522=6,F522=7),1.68,IF(OR(F522=8,F522=9),1.73,IF(OR(F522=10,F522=11,F522=12),1.79,IF(OR(F522=13,F522=14,F522=15),1.84,IF(OR(F522=16,F522=17,F522=18),1.9,1.95)))))))))),IF(K522="Կ-3", IF(F522=0,1.25,IF(F522=1,1.29,IF(F522=2,1.33,IF(F522=3,1.37,IF(OR(F522=5,F522=4),1.41,IF(OR(F522=6,F522=7),1.45,IF(OR(F522=8,F522=9),1.49,IF(OR(F522=10,F522=11,F522=12),1.54,IF(OR(F522=13,F522=14,F522=15),1.58,IF(OR(F522=16,F522=17,F522=18),1.63,1.68)))))))))), "Error"))))))))))))</f>
        <v>1.68</v>
      </c>
      <c r="H522" s="801">
        <v>66140</v>
      </c>
      <c r="I522" s="846"/>
      <c r="J522" s="846"/>
      <c r="K522" s="795" t="s">
        <v>97</v>
      </c>
      <c r="L522" s="787">
        <f>H522*G522</f>
        <v>111115.2</v>
      </c>
      <c r="M522" s="790">
        <f t="shared" si="1476"/>
        <v>111115.2</v>
      </c>
      <c r="N522" s="791">
        <f>+M522*13</f>
        <v>1444497.5999999999</v>
      </c>
      <c r="O522" s="792">
        <f t="shared" si="1576"/>
        <v>1</v>
      </c>
      <c r="P522" s="793">
        <f t="shared" si="1477"/>
        <v>1</v>
      </c>
      <c r="Q522" s="794">
        <f>IF(O522&lt;1,0,IF(W522="Բ-1",IF(P522=0,6.94,IF(P522=1,7.17,IF(P522=2,7.41,IF(P522=3,7.66,IF(OR(P522=5,P522=4),7.92,IF(OR(P522=6,P522=7),8.18,IF(OR(P522=8,P522=9),8.46,IF(OR(P522=10,P522=11,P522=12),8.74,IF(OR(P522=13,P522=14,P522=15),9.03,IF(OR(P522=16,P522=17,P522=18),9.33,9.65)))))))))),IF(W522="Բ-2", IF(P522=0,5.71,IF(P522=1,5.89,IF(P522=2,6.09,IF(P522=3,6.29,IF(OR(P522=5,P522=4),6.5,IF(OR(P522=6,P522=7),6.72,IF(OR(P522=8,P522=9),6.94,IF(OR(P522=10,P522=11,P522=12),7.17,IF(OR(P522=13,P522=14,P522=15),7.41,IF(OR(P522=16,P522=17,P522=18),7.65,7.91)))))))))), IF(W522="Գ-1", IF(P522=0,4.7,IF(P522=1,4.86,IF(P522=2,5.01,IF(P522=3,5.18,IF(OR(P522=5,P522=4),5.35,IF(OR(P522=6,P522=7),5.52,IF(OR(P522=8,P522=9),5.71,IF(OR(P522=10,P522=11,P522=12),5.89,IF(OR(P522=13,P522=14,P522=15),6.09,IF(OR(P522=16,P522=17,P522=18),6.29,6.49)))))))))), IF(W522="Գ-2", IF(P522=0,3.88,IF(P522=1,4.01,IF(P522=2,4.14,IF(P522=3,4.27,IF(OR(P522=5,P522=4),4.41,IF(OR(P522=6,P522=7),4.55,IF(OR(P522=8,P522=9),4.7,IF(OR(P522=10,P522=11,P522=12),4.85,IF(OR(P522=13,P522=14,P522=15),5.01,IF(OR(P522=16,P522=17,P522=18),5.17,5.34)))))))))), IF(W522="Գ-3", IF(P522=0,3.21,IF(P522=1,3.31,IF(P522=2,3.42,IF(P522=3,3.53,IF(OR(P522=5,P522=4),3.64,IF(OR(P522=6,P522=7),3.76,IF(OR(P522=8,P522=9),3.88,IF(OR(P522=10,P522=11,P522=12),4.01,IF(OR(P522=13,P522=14,P522=15),4.13,IF(OR(P522=16,P522=17,P522=18),4.27,4.4)))))))))), IF(W522="Ա-1", IF(P522=0,2.66,IF(P522=1,2.75,IF(P522=2,2.83,IF(P522=3,2.92,IF(OR(P522=5,P522=4),3.02,IF(OR(P522=6,P522=7),3.11,IF(OR(P522=8,P522=9),3.21,IF(OR(P522=10,P522=11,P522=12),3.31,IF(OR(P522=13,P522=14,P522=15),3.42,IF(OR(P522=16,P522=17,P522=18),3.53,3.64)))))))))), IF(W522="Ա-2", IF(P522=0,2.28,IF(P522=1,2.35,IF(P522=2,2.43,IF(P522=3,2.5,IF(OR(P522=5,P522=4),2.58,IF(OR(P522=6,P522=7),2.66,IF(OR(P522=8,P522=9),2.75,IF(OR(P522=10,P522=11,P522=12),2.83,IF(OR(P522=13,P522=14,P522=15),2.92,IF(OR(P522=16,P522=17,P522=18),3.01,3.11)))))))))),IF(W522="Ա-3", IF(P522=0,1.96,IF(P522=1,2.02,IF(P522=2,2.08,IF(P522=3,2.15,IF(OR(P522=5,P522=4),2.21,IF(OR(P522=6,P522=7),2.28,IF(OR(P522=8,P522=9),2.35,IF(OR(P522=10,P522=11,P522=12),2.42,IF(OR(P522=13,P522=14,P522=15),2.5,IF(OR(P522=16,P522=17,P522=18),2.58,2.66)))))))))), IF(W522="Կ-1", IF(P522=0,1.68,IF(P522=1,1.73,IF(P522=2,1.79,IF(P522=3,1.84,IF(OR(P522=5,P522=4),1.9,IF(OR(P522=6,P522=7),1.96,IF(OR(P522=8,P522=9),2.02,IF(OR(P522=10,P522=11,P522=12),2.08,IF(OR(P522=13,P522=14,P522=15),2.14,IF(OR(P522=16,P522=17,P522=18),2.21,2.28)))))))))), IF(W522="Կ-2", IF(P522=0,1.45,IF(P522=1,1.49,IF(P522=2,1.54,IF(P522=3,1.59,IF(OR(P522=5,P522=4),1.63,IF(OR(P522=6,P522=7),1.68,IF(OR(P522=8,P522=9),1.73,IF(OR(P522=10,P522=11,P522=12),1.79,IF(OR(P522=13,P522=14,P522=15),1.84,IF(OR(P522=16,P522=17,P522=18),1.9,1.95)))))))))),IF(W522="Կ-3", IF(P522=0,1.25,IF(P522=1,1.29,IF(P522=2,1.33,IF(P522=3,1.37,IF(OR(P522=5,P522=4),1.41,IF(OR(P522=6,P522=7),1.45,IF(OR(P522=8,P522=9),1.49,IF(OR(P522=10,P522=11,P522=12),1.54,IF(OR(P522=13,P522=14,P522=15),1.58,IF(OR(P522=16,P522=17,P522=18),1.63,1.68)))))))))), "Error"))))))))))))</f>
        <v>1.73</v>
      </c>
      <c r="R522" s="793"/>
      <c r="S522" s="827">
        <f>+Q522+Q522*R522</f>
        <v>1.73</v>
      </c>
      <c r="T522" s="787">
        <v>66140</v>
      </c>
      <c r="U522" s="846"/>
      <c r="V522" s="846"/>
      <c r="W522" s="795" t="str">
        <f t="shared" si="1478"/>
        <v>Կ-1</v>
      </c>
      <c r="X522" s="787">
        <f>T522*S522</f>
        <v>114422.2</v>
      </c>
      <c r="Y522" s="790">
        <f>S522*T522+U522+V522</f>
        <v>114422.2</v>
      </c>
      <c r="Z522" s="796">
        <f>+Y522*13</f>
        <v>1487488.5999999999</v>
      </c>
      <c r="AA522" s="792">
        <f>+O522</f>
        <v>1</v>
      </c>
      <c r="AB522" s="793">
        <f>+P522+1</f>
        <v>2</v>
      </c>
      <c r="AC522" s="794">
        <f>IF(AA522&lt;1,0,IF(AI522="Բ-1",IF(AB522=0,6.94,IF(AB522=1,7.17,IF(AB522=2,7.41,IF(AB522=3,7.66,IF(OR(AB522=5,AB522=4),7.92,IF(OR(AB522=6,AB522=7),8.18,IF(OR(AB522=8,AB522=9),8.46,IF(OR(AB522=10,AB522=11,AB522=12),8.74,IF(OR(AB522=13,AB522=14,AB522=15),9.03,IF(OR(AB522=16,AB522=17,AB522=18),9.33,9.65)))))))))),IF(AI522="Բ-2", IF(AB522=0,5.71,IF(AB522=1,5.89,IF(AB522=2,6.09,IF(AB522=3,6.29,IF(OR(AB522=5,AB522=4),6.5,IF(OR(AB522=6,AB522=7),6.72,IF(OR(AB522=8,AB522=9),6.94,IF(OR(AB522=10,AB522=11,AB522=12),7.17,IF(OR(AB522=13,AB522=14,AB522=15),7.41,IF(OR(AB522=16,AB522=17,AB522=18),7.65,7.91)))))))))), IF(AI522="Գ-1", IF(AB522=0,4.7,IF(AB522=1,4.86,IF(AB522=2,5.01,IF(AB522=3,5.18,IF(OR(AB522=5,AB522=4),5.35,IF(OR(AB522=6,AB522=7),5.52,IF(OR(AB522=8,AB522=9),5.71,IF(OR(AB522=10,AB522=11,AB522=12),5.89,IF(OR(AB522=13,AB522=14,AB522=15),6.09,IF(OR(AB522=16,AB522=17,AB522=18),6.29,6.49)))))))))), IF(AI522="Գ-2", IF(AB522=0,3.88,IF(AB522=1,4.01,IF(AB522=2,4.14,IF(AB522=3,4.27,IF(OR(AB522=5,AB522=4),4.41,IF(OR(AB522=6,AB522=7),4.55,IF(OR(AB522=8,AB522=9),4.7,IF(OR(AB522=10,AB522=11,AB522=12),4.85,IF(OR(AB522=13,AB522=14,AB522=15),5.01,IF(OR(AB522=16,AB522=17,AB522=18),5.17,5.34)))))))))), IF(AI522="Գ-3", IF(AB522=0,3.21,IF(AB522=1,3.31,IF(AB522=2,3.42,IF(AB522=3,3.53,IF(OR(AB522=5,AB522=4),3.64,IF(OR(AB522=6,AB522=7),3.76,IF(OR(AB522=8,AB522=9),3.88,IF(OR(AB522=10,AB522=11,AB522=12),4.01,IF(OR(AB522=13,AB522=14,AB522=15),4.13,IF(OR(AB522=16,AB522=17,AB522=18),4.27,4.4)))))))))), IF(AI522="Ա-1", IF(AB522=0,2.66,IF(AB522=1,2.75,IF(AB522=2,2.83,IF(AB522=3,2.92,IF(OR(AB522=5,AB522=4),3.02,IF(OR(AB522=6,AB522=7),3.11,IF(OR(AB522=8,AB522=9),3.21,IF(OR(AB522=10,AB522=11,AB522=12),3.31,IF(OR(AB522=13,AB522=14,AB522=15),3.42,IF(OR(AB522=16,AB522=17,AB522=18),3.53,3.64)))))))))), IF(AI522="Ա-2", IF(AB522=0,2.28,IF(AB522=1,2.35,IF(AB522=2,2.43,IF(AB522=3,2.5,IF(OR(AB522=5,AB522=4),2.58,IF(OR(AB522=6,AB522=7),2.66,IF(OR(AB522=8,AB522=9),2.75,IF(OR(AB522=10,AB522=11,AB522=12),2.83,IF(OR(AB522=13,AB522=14,AB522=15),2.92,IF(OR(AB522=16,AB522=17,AB522=18),3.01,3.11)))))))))),IF(AI522="Ա-3", IF(AB522=0,1.96,IF(AB522=1,2.02,IF(AB522=2,2.08,IF(AB522=3,2.15,IF(OR(AB522=5,AB522=4),2.21,IF(OR(AB522=6,AB522=7),2.28,IF(OR(AB522=8,AB522=9),2.35,IF(OR(AB522=10,AB522=11,AB522=12),2.42,IF(OR(AB522=13,AB522=14,AB522=15),2.5,IF(OR(AB522=16,AB522=17,AB522=18),2.58,2.66)))))))))), IF(AI522="Կ-1", IF(AB522=0,1.68,IF(AB522=1,1.73,IF(AB522=2,1.79,IF(AB522=3,1.84,IF(OR(AB522=5,AB522=4),1.9,IF(OR(AB522=6,AB522=7),1.96,IF(OR(AB522=8,AB522=9),2.02,IF(OR(AB522=10,AB522=11,AB522=12),2.08,IF(OR(AB522=13,AB522=14,AB522=15),2.14,IF(OR(AB522=16,AB522=17,AB522=18),2.21,2.28)))))))))), IF(AI522="Կ-2", IF(AB522=0,1.45,IF(AB522=1,1.49,IF(AB522=2,1.54,IF(AB522=3,1.59,IF(OR(AB522=5,AB522=4),1.63,IF(OR(AB522=6,AB522=7),1.68,IF(OR(AB522=8,AB522=9),1.73,IF(OR(AB522=10,AB522=11,AB522=12),1.79,IF(OR(AB522=13,AB522=14,AB522=15),1.84,IF(OR(AB522=16,AB522=17,AB522=18),1.9,1.95)))))))))),IF(AI522="Կ-3", IF(AB522=0,1.25,IF(AB522=1,1.29,IF(AB522=2,1.33,IF(AB522=3,1.37,IF(OR(AB522=5,AB522=4),1.41,IF(OR(AB522=6,AB522=7),1.45,IF(OR(AB522=8,AB522=9),1.49,IF(OR(AB522=10,AB522=11,AB522=12),1.54,IF(OR(AB522=13,AB522=14,AB522=15),1.58,IF(OR(AB522=16,AB522=17,AB522=18),1.63,1.68)))))))))), "Error"))))))))))))</f>
        <v>1.79</v>
      </c>
      <c r="AD522" s="793"/>
      <c r="AE522" s="827">
        <f>+AC522+AC522*AD522</f>
        <v>1.79</v>
      </c>
      <c r="AF522" s="787">
        <v>66140</v>
      </c>
      <c r="AG522" s="846"/>
      <c r="AH522" s="846"/>
      <c r="AI522" s="789" t="str">
        <f>+W522</f>
        <v>Կ-1</v>
      </c>
      <c r="AJ522" s="787">
        <f>AF522*AE522</f>
        <v>118390.6</v>
      </c>
      <c r="AK522" s="790">
        <f>AE522*AF522+AG522+AH522</f>
        <v>118390.6</v>
      </c>
      <c r="AL522" s="796">
        <f>+AK522*13</f>
        <v>1539077.8</v>
      </c>
      <c r="AM522" s="792">
        <f>+AA522</f>
        <v>1</v>
      </c>
      <c r="AN522" s="793">
        <f>+AB522+1</f>
        <v>3</v>
      </c>
      <c r="AO522" s="794">
        <f>IF(AM522&lt;1,0,IF(AU522="Բ-1",IF(AN522=0,6.94,IF(AN522=1,7.17,IF(AN522=2,7.41,IF(AN522=3,7.66,IF(OR(AN522=5,AN522=4),7.92,IF(OR(AN522=6,AN522=7),8.18,IF(OR(AN522=8,AN522=9),8.46,IF(OR(AN522=10,AN522=11,AN522=12),8.74,IF(OR(AN522=13,AN522=14,AN522=15),9.03,IF(OR(AN522=16,AN522=17,AN522=18),9.33,9.65)))))))))),IF(AU522="Բ-2", IF(AN522=0,5.71,IF(AN522=1,5.89,IF(AN522=2,6.09,IF(AN522=3,6.29,IF(OR(AN522=5,AN522=4),6.5,IF(OR(AN522=6,AN522=7),6.72,IF(OR(AN522=8,AN522=9),6.94,IF(OR(AN522=10,AN522=11,AN522=12),7.17,IF(OR(AN522=13,AN522=14,AN522=15),7.41,IF(OR(AN522=16,AN522=17,AN522=18),7.65,7.91)))))))))), IF(AU522="Գ-1", IF(AN522=0,4.7,IF(AN522=1,4.86,IF(AN522=2,5.01,IF(AN522=3,5.18,IF(OR(AN522=5,AN522=4),5.35,IF(OR(AN522=6,AN522=7),5.52,IF(OR(AN522=8,AN522=9),5.71,IF(OR(AN522=10,AN522=11,AN522=12),5.89,IF(OR(AN522=13,AN522=14,AN522=15),6.09,IF(OR(AN522=16,AN522=17,AN522=18),6.29,6.49)))))))))), IF(AU522="Գ-2", IF(AN522=0,3.88,IF(AN522=1,4.01,IF(AN522=2,4.14,IF(AN522=3,4.27,IF(OR(AN522=5,AN522=4),4.41,IF(OR(AN522=6,AN522=7),4.55,IF(OR(AN522=8,AN522=9),4.7,IF(OR(AN522=10,AN522=11,AN522=12),4.85,IF(OR(AN522=13,AN522=14,AN522=15),5.01,IF(OR(AN522=16,AN522=17,AN522=18),5.17,5.34)))))))))), IF(AU522="Գ-3", IF(AN522=0,3.21,IF(AN522=1,3.31,IF(AN522=2,3.42,IF(AN522=3,3.53,IF(OR(AN522=5,AN522=4),3.64,IF(OR(AN522=6,AN522=7),3.76,IF(OR(AN522=8,AN522=9),3.88,IF(OR(AN522=10,AN522=11,AN522=12),4.01,IF(OR(AN522=13,AN522=14,AN522=15),4.13,IF(OR(AN522=16,AN522=17,AN522=18),4.27,4.4)))))))))), IF(AU522="Ա-1", IF(AN522=0,2.66,IF(AN522=1,2.75,IF(AN522=2,2.83,IF(AN522=3,2.92,IF(OR(AN522=5,AN522=4),3.02,IF(OR(AN522=6,AN522=7),3.11,IF(OR(AN522=8,AN522=9),3.21,IF(OR(AN522=10,AN522=11,AN522=12),3.31,IF(OR(AN522=13,AN522=14,AN522=15),3.42,IF(OR(AN522=16,AN522=17,AN522=18),3.53,3.64)))))))))), IF(AU522="Ա-2", IF(AN522=0,2.28,IF(AN522=1,2.35,IF(AN522=2,2.43,IF(AN522=3,2.5,IF(OR(AN522=5,AN522=4),2.58,IF(OR(AN522=6,AN522=7),2.66,IF(OR(AN522=8,AN522=9),2.75,IF(OR(AN522=10,AN522=11,AN522=12),2.83,IF(OR(AN522=13,AN522=14,AN522=15),2.92,IF(OR(AN522=16,AN522=17,AN522=18),3.01,3.11)))))))))),IF(AU522="Ա-3", IF(AN522=0,1.96,IF(AN522=1,2.02,IF(AN522=2,2.08,IF(AN522=3,2.15,IF(OR(AN522=5,AN522=4),2.21,IF(OR(AN522=6,AN522=7),2.28,IF(OR(AN522=8,AN522=9),2.35,IF(OR(AN522=10,AN522=11,AN522=12),2.42,IF(OR(AN522=13,AN522=14,AN522=15),2.5,IF(OR(AN522=16,AN522=17,AN522=18),2.58,2.66)))))))))), IF(AU522="Կ-1", IF(AN522=0,1.68,IF(AN522=1,1.73,IF(AN522=2,1.79,IF(AN522=3,1.84,IF(OR(AN522=5,AN522=4),1.9,IF(OR(AN522=6,AN522=7),1.96,IF(OR(AN522=8,AN522=9),2.02,IF(OR(AN522=10,AN522=11,AN522=12),2.08,IF(OR(AN522=13,AN522=14,AN522=15),2.14,IF(OR(AN522=16,AN522=17,AN522=18),2.21,2.28)))))))))), IF(AU522="Կ-2", IF(AN522=0,1.45,IF(AN522=1,1.49,IF(AN522=2,1.54,IF(AN522=3,1.59,IF(OR(AN522=5,AN522=4),1.63,IF(OR(AN522=6,AN522=7),1.68,IF(OR(AN522=8,AN522=9),1.73,IF(OR(AN522=10,AN522=11,AN522=12),1.79,IF(OR(AN522=13,AN522=14,AN522=15),1.84,IF(OR(AN522=16,AN522=17,AN522=18),1.9,1.95)))))))))),IF(AU522="Կ-3", IF(AN522=0,1.25,IF(AN522=1,1.29,IF(AN522=2,1.33,IF(AN522=3,1.37,IF(OR(AN522=5,AN522=4),1.41,IF(OR(AN522=6,AN522=7),1.45,IF(OR(AN522=8,AN522=9),1.49,IF(OR(AN522=10,AN522=11,AN522=12),1.54,IF(OR(AN522=13,AN522=14,AN522=15),1.58,IF(OR(AN522=16,AN522=17,AN522=18),1.63,1.68)))))))))), "Error"))))))))))))</f>
        <v>1.84</v>
      </c>
      <c r="AP522" s="793"/>
      <c r="AQ522" s="827">
        <f>+AO522+AO522*AP522</f>
        <v>1.84</v>
      </c>
      <c r="AR522" s="787">
        <v>66140</v>
      </c>
      <c r="AS522" s="846"/>
      <c r="AT522" s="846"/>
      <c r="AU522" s="789" t="str">
        <f>+AI522</f>
        <v>Կ-1</v>
      </c>
      <c r="AV522" s="787">
        <f>AR522*AQ522</f>
        <v>121697.60000000001</v>
      </c>
      <c r="AW522" s="790">
        <f>AQ522*AR522+AS522+AT522</f>
        <v>121697.60000000001</v>
      </c>
      <c r="AX522" s="796">
        <f>+AW522*13</f>
        <v>1582068.8</v>
      </c>
    </row>
    <row r="523" spans="2:50" s="776" customFormat="1" ht="27">
      <c r="B523" s="1595">
        <v>177</v>
      </c>
      <c r="C523" s="646" t="s">
        <v>539</v>
      </c>
      <c r="D523" s="1308" t="s">
        <v>541</v>
      </c>
      <c r="E523" s="798">
        <v>1</v>
      </c>
      <c r="F523" s="1309">
        <v>14</v>
      </c>
      <c r="G523" s="799">
        <f t="shared" si="1551"/>
        <v>2.14</v>
      </c>
      <c r="H523" s="801">
        <v>66140</v>
      </c>
      <c r="I523" s="846"/>
      <c r="J523" s="846"/>
      <c r="K523" s="795" t="s">
        <v>97</v>
      </c>
      <c r="L523" s="787">
        <f t="shared" si="1552"/>
        <v>141539.6</v>
      </c>
      <c r="M523" s="790">
        <f t="shared" si="1476"/>
        <v>141539.6</v>
      </c>
      <c r="N523" s="791">
        <f t="shared" si="1553"/>
        <v>1840014.8</v>
      </c>
      <c r="O523" s="820">
        <f t="shared" si="1576"/>
        <v>1</v>
      </c>
      <c r="P523" s="793">
        <f t="shared" si="1477"/>
        <v>15</v>
      </c>
      <c r="Q523" s="794">
        <f t="shared" si="1554"/>
        <v>2.14</v>
      </c>
      <c r="R523" s="793"/>
      <c r="S523" s="827">
        <f t="shared" si="1555"/>
        <v>2.14</v>
      </c>
      <c r="T523" s="787">
        <v>66140</v>
      </c>
      <c r="U523" s="846"/>
      <c r="V523" s="846"/>
      <c r="W523" s="795" t="str">
        <f t="shared" si="1478"/>
        <v>Կ-1</v>
      </c>
      <c r="X523" s="787">
        <f t="shared" si="1556"/>
        <v>141539.6</v>
      </c>
      <c r="Y523" s="790">
        <f t="shared" si="1557"/>
        <v>141539.6</v>
      </c>
      <c r="Z523" s="796">
        <f t="shared" si="1558"/>
        <v>1840014.8</v>
      </c>
      <c r="AA523" s="792">
        <f t="shared" si="1577"/>
        <v>1</v>
      </c>
      <c r="AB523" s="793">
        <f t="shared" si="1559"/>
        <v>16</v>
      </c>
      <c r="AC523" s="794">
        <f t="shared" si="1560"/>
        <v>2.21</v>
      </c>
      <c r="AD523" s="793"/>
      <c r="AE523" s="827">
        <f t="shared" si="1561"/>
        <v>2.21</v>
      </c>
      <c r="AF523" s="787">
        <v>66140</v>
      </c>
      <c r="AG523" s="846"/>
      <c r="AH523" s="846"/>
      <c r="AI523" s="789" t="str">
        <f t="shared" si="1562"/>
        <v>Կ-1</v>
      </c>
      <c r="AJ523" s="787">
        <f t="shared" si="1563"/>
        <v>146169.4</v>
      </c>
      <c r="AK523" s="790">
        <f t="shared" si="1564"/>
        <v>146169.4</v>
      </c>
      <c r="AL523" s="796">
        <f t="shared" si="1565"/>
        <v>1900202.2</v>
      </c>
      <c r="AM523" s="792">
        <f t="shared" si="1578"/>
        <v>1</v>
      </c>
      <c r="AN523" s="793">
        <f t="shared" si="1566"/>
        <v>17</v>
      </c>
      <c r="AO523" s="794">
        <f t="shared" si="1567"/>
        <v>2.21</v>
      </c>
      <c r="AP523" s="793"/>
      <c r="AQ523" s="827">
        <f t="shared" si="1568"/>
        <v>2.21</v>
      </c>
      <c r="AR523" s="787">
        <v>66140</v>
      </c>
      <c r="AS523" s="846"/>
      <c r="AT523" s="846"/>
      <c r="AU523" s="789" t="str">
        <f t="shared" si="1569"/>
        <v>Կ-1</v>
      </c>
      <c r="AV523" s="787">
        <f t="shared" si="1570"/>
        <v>146169.4</v>
      </c>
      <c r="AW523" s="790">
        <f t="shared" si="1571"/>
        <v>146169.4</v>
      </c>
      <c r="AX523" s="796">
        <f t="shared" si="1572"/>
        <v>1900202.2</v>
      </c>
    </row>
    <row r="524" spans="2:50" s="776" customFormat="1" ht="27">
      <c r="B524" s="1595">
        <v>178</v>
      </c>
      <c r="C524" s="646" t="s">
        <v>1115</v>
      </c>
      <c r="D524" s="1323" t="s">
        <v>541</v>
      </c>
      <c r="E524" s="798">
        <v>1</v>
      </c>
      <c r="F524" s="1309">
        <v>5</v>
      </c>
      <c r="G524" s="799">
        <f>IF(E524&lt;1,0,IF(K524="Բ-1",IF(F524=0,6.94,IF(F524=1,7.17,IF(F524=2,7.41,IF(F524=3,7.66,IF(OR(F524=5,F524=4),7.92,IF(OR(F524=6,F524=7),8.18,IF(OR(F524=8,F524=9),8.46,IF(OR(F524=10,F524=11,F524=12),8.74,IF(OR(F524=13,F524=14,F524=15),9.03,IF(OR(F524=16,F524=17,F524=18),9.33,9.65)))))))))),IF(K524="Բ-2", IF(F524=0,5.71,IF(F524=1,5.89,IF(F524=2,6.09,IF(F524=3,6.29,IF(OR(F524=5,F524=4),6.5,IF(OR(F524=6,F524=7),6.72,IF(OR(F524=8,F524=9),6.94,IF(OR(F524=10,F524=11,F524=12),7.17,IF(OR(F524=13,F524=14,F524=15),7.41,IF(OR(F524=16,F524=17,F524=18),7.65,7.91)))))))))), IF(K524="Գ-1", IF(F524=0,4.7,IF(F524=1,4.86,IF(F524=2,5.01,IF(F524=3,5.18,IF(OR(F524=5,F524=4),5.35,IF(OR(F524=6,F524=7),5.52,IF(OR(F524=8,F524=9),5.71,IF(OR(F524=10,F524=11,F524=12),5.89,IF(OR(F524=13,F524=14,F524=15),6.09,IF(OR(F524=16,F524=17,F524=18),6.29,6.49)))))))))), IF(K524="Գ-2", IF(F524=0,3.88,IF(F524=1,4.01,IF(F524=2,4.14,IF(F524=3,4.27,IF(OR(F524=5,F524=4),4.41,IF(OR(F524=6,F524=7),4.55,IF(OR(F524=8,F524=9),4.7,IF(OR(F524=10,F524=11,F524=12),4.85,IF(OR(F524=13,F524=14,F524=15),5.01,IF(OR(F524=16,F524=17,F524=18),5.17,5.34)))))))))), IF(K524="Գ-3", IF(F524=0,3.21,IF(F524=1,3.31,IF(F524=2,3.42,IF(F524=3,3.53,IF(OR(F524=5,F524=4),3.64,IF(OR(F524=6,F524=7),3.76,IF(OR(F524=8,F524=9),3.88,IF(OR(F524=10,F524=11,F524=12),4.01,IF(OR(F524=13,F524=14,F524=15),4.13,IF(OR(F524=16,F524=17,F524=18),4.27,4.4)))))))))), IF(K524="Ա-1", IF(F524=0,2.66,IF(F524=1,2.75,IF(F524=2,2.83,IF(F524=3,2.92,IF(OR(F524=5,F524=4),3.02,IF(OR(F524=6,F524=7),3.11,IF(OR(F524=8,F524=9),3.21,IF(OR(F524=10,F524=11,F524=12),3.31,IF(OR(F524=13,F524=14,F524=15),3.42,IF(OR(F524=16,F524=17,F524=18),3.53,3.64)))))))))), IF(K524="Ա-2", IF(F524=0,2.28,IF(F524=1,2.35,IF(F524=2,2.43,IF(F524=3,2.5,IF(OR(F524=5,F524=4),2.58,IF(OR(F524=6,F524=7),2.66,IF(OR(F524=8,F524=9),2.75,IF(OR(F524=10,F524=11,F524=12),2.83,IF(OR(F524=13,F524=14,F524=15),2.92,IF(OR(F524=16,F524=17,F524=18),3.01,3.11)))))))))),IF(K524="Ա-3", IF(F524=0,1.96,IF(F524=1,2.02,IF(F524=2,2.08,IF(F524=3,2.15,IF(OR(F524=5,F524=4),2.21,IF(OR(F524=6,F524=7),2.28,IF(OR(F524=8,F524=9),2.35,IF(OR(F524=10,F524=11,F524=12),2.42,IF(OR(F524=13,F524=14,F524=15),2.5,IF(OR(F524=16,F524=17,F524=18),2.58,2.66)))))))))), IF(K524="Կ-1", IF(F524=0,1.68,IF(F524=1,1.73,IF(F524=2,1.79,IF(F524=3,1.84,IF(OR(F524=5,F524=4),1.9,IF(OR(F524=6,F524=7),1.96,IF(OR(F524=8,F524=9),2.02,IF(OR(F524=10,F524=11,F524=12),2.08,IF(OR(F524=13,F524=14,F524=15),2.14,IF(OR(F524=16,F524=17,F524=18),2.21,2.28)))))))))), IF(K524="Կ-2", IF(F524=0,1.45,IF(F524=1,1.49,IF(F524=2,1.54,IF(F524=3,1.59,IF(OR(F524=5,F524=4),1.63,IF(OR(F524=6,F524=7),1.68,IF(OR(F524=8,F524=9),1.73,IF(OR(F524=10,F524=11,F524=12),1.79,IF(OR(F524=13,F524=14,F524=15),1.84,IF(OR(F524=16,F524=17,F524=18),1.9,1.95)))))))))),IF(K524="Կ-3", IF(F524=0,1.25,IF(F524=1,1.29,IF(F524=2,1.33,IF(F524=3,1.37,IF(OR(F524=5,F524=4),1.41,IF(OR(F524=6,F524=7),1.45,IF(OR(F524=8,F524=9),1.49,IF(OR(F524=10,F524=11,F524=12),1.54,IF(OR(F524=13,F524=14,F524=15),1.58,IF(OR(F524=16,F524=17,F524=18),1.63,1.68)))))))))), "Error"))))))))))))</f>
        <v>1.9</v>
      </c>
      <c r="H524" s="801">
        <v>66140</v>
      </c>
      <c r="I524" s="823"/>
      <c r="J524" s="823"/>
      <c r="K524" s="795" t="s">
        <v>97</v>
      </c>
      <c r="L524" s="787">
        <f>H524*G524</f>
        <v>125666</v>
      </c>
      <c r="M524" s="790">
        <f t="shared" si="1476"/>
        <v>125666</v>
      </c>
      <c r="N524" s="791">
        <f>+M524*13</f>
        <v>1633658</v>
      </c>
      <c r="O524" s="792">
        <f t="shared" si="1576"/>
        <v>1</v>
      </c>
      <c r="P524" s="793">
        <f t="shared" si="1477"/>
        <v>6</v>
      </c>
      <c r="Q524" s="794">
        <f>IF(O524&lt;1,0,IF(W524="Բ-1",IF(P524=0,6.94,IF(P524=1,7.17,IF(P524=2,7.41,IF(P524=3,7.66,IF(OR(P524=5,P524=4),7.92,IF(OR(P524=6,P524=7),8.18,IF(OR(P524=8,P524=9),8.46,IF(OR(P524=10,P524=11,P524=12),8.74,IF(OR(P524=13,P524=14,P524=15),9.03,IF(OR(P524=16,P524=17,P524=18),9.33,9.65)))))))))),IF(W524="Բ-2", IF(P524=0,5.71,IF(P524=1,5.89,IF(P524=2,6.09,IF(P524=3,6.29,IF(OR(P524=5,P524=4),6.5,IF(OR(P524=6,P524=7),6.72,IF(OR(P524=8,P524=9),6.94,IF(OR(P524=10,P524=11,P524=12),7.17,IF(OR(P524=13,P524=14,P524=15),7.41,IF(OR(P524=16,P524=17,P524=18),7.65,7.91)))))))))), IF(W524="Գ-1", IF(P524=0,4.7,IF(P524=1,4.86,IF(P524=2,5.01,IF(P524=3,5.18,IF(OR(P524=5,P524=4),5.35,IF(OR(P524=6,P524=7),5.52,IF(OR(P524=8,P524=9),5.71,IF(OR(P524=10,P524=11,P524=12),5.89,IF(OR(P524=13,P524=14,P524=15),6.09,IF(OR(P524=16,P524=17,P524=18),6.29,6.49)))))))))), IF(W524="Գ-2", IF(P524=0,3.88,IF(P524=1,4.01,IF(P524=2,4.14,IF(P524=3,4.27,IF(OR(P524=5,P524=4),4.41,IF(OR(P524=6,P524=7),4.55,IF(OR(P524=8,P524=9),4.7,IF(OR(P524=10,P524=11,P524=12),4.85,IF(OR(P524=13,P524=14,P524=15),5.01,IF(OR(P524=16,P524=17,P524=18),5.17,5.34)))))))))), IF(W524="Գ-3", IF(P524=0,3.21,IF(P524=1,3.31,IF(P524=2,3.42,IF(P524=3,3.53,IF(OR(P524=5,P524=4),3.64,IF(OR(P524=6,P524=7),3.76,IF(OR(P524=8,P524=9),3.88,IF(OR(P524=10,P524=11,P524=12),4.01,IF(OR(P524=13,P524=14,P524=15),4.13,IF(OR(P524=16,P524=17,P524=18),4.27,4.4)))))))))), IF(W524="Ա-1", IF(P524=0,2.66,IF(P524=1,2.75,IF(P524=2,2.83,IF(P524=3,2.92,IF(OR(P524=5,P524=4),3.02,IF(OR(P524=6,P524=7),3.11,IF(OR(P524=8,P524=9),3.21,IF(OR(P524=10,P524=11,P524=12),3.31,IF(OR(P524=13,P524=14,P524=15),3.42,IF(OR(P524=16,P524=17,P524=18),3.53,3.64)))))))))), IF(W524="Ա-2", IF(P524=0,2.28,IF(P524=1,2.35,IF(P524=2,2.43,IF(P524=3,2.5,IF(OR(P524=5,P524=4),2.58,IF(OR(P524=6,P524=7),2.66,IF(OR(P524=8,P524=9),2.75,IF(OR(P524=10,P524=11,P524=12),2.83,IF(OR(P524=13,P524=14,P524=15),2.92,IF(OR(P524=16,P524=17,P524=18),3.01,3.11)))))))))),IF(W524="Ա-3", IF(P524=0,1.96,IF(P524=1,2.02,IF(P524=2,2.08,IF(P524=3,2.15,IF(OR(P524=5,P524=4),2.21,IF(OR(P524=6,P524=7),2.28,IF(OR(P524=8,P524=9),2.35,IF(OR(P524=10,P524=11,P524=12),2.42,IF(OR(P524=13,P524=14,P524=15),2.5,IF(OR(P524=16,P524=17,P524=18),2.58,2.66)))))))))), IF(W524="Կ-1", IF(P524=0,1.68,IF(P524=1,1.73,IF(P524=2,1.79,IF(P524=3,1.84,IF(OR(P524=5,P524=4),1.9,IF(OR(P524=6,P524=7),1.96,IF(OR(P524=8,P524=9),2.02,IF(OR(P524=10,P524=11,P524=12),2.08,IF(OR(P524=13,P524=14,P524=15),2.14,IF(OR(P524=16,P524=17,P524=18),2.21,2.28)))))))))), IF(W524="Կ-2", IF(P524=0,1.45,IF(P524=1,1.49,IF(P524=2,1.54,IF(P524=3,1.59,IF(OR(P524=5,P524=4),1.63,IF(OR(P524=6,P524=7),1.68,IF(OR(P524=8,P524=9),1.73,IF(OR(P524=10,P524=11,P524=12),1.79,IF(OR(P524=13,P524=14,P524=15),1.84,IF(OR(P524=16,P524=17,P524=18),1.9,1.95)))))))))),IF(W524="Կ-3", IF(P524=0,1.25,IF(P524=1,1.29,IF(P524=2,1.33,IF(P524=3,1.37,IF(OR(P524=5,P524=4),1.41,IF(OR(P524=6,P524=7),1.45,IF(OR(P524=8,P524=9),1.49,IF(OR(P524=10,P524=11,P524=12),1.54,IF(OR(P524=13,P524=14,P524=15),1.58,IF(OR(P524=16,P524=17,P524=18),1.63,1.68)))))))))), "Error"))))))))))))</f>
        <v>1.96</v>
      </c>
      <c r="R524" s="793"/>
      <c r="S524" s="827">
        <f>+Q524+Q524*R524</f>
        <v>1.96</v>
      </c>
      <c r="T524" s="787">
        <v>66140</v>
      </c>
      <c r="U524" s="823"/>
      <c r="V524" s="823"/>
      <c r="W524" s="795" t="str">
        <f t="shared" si="1478"/>
        <v>Կ-1</v>
      </c>
      <c r="X524" s="787">
        <f>T524*S524</f>
        <v>129634.4</v>
      </c>
      <c r="Y524" s="790">
        <f>S524*T524+U524+V524</f>
        <v>129634.4</v>
      </c>
      <c r="Z524" s="796">
        <f>+Y524*13</f>
        <v>1685247.2</v>
      </c>
      <c r="AA524" s="792">
        <f>+O524</f>
        <v>1</v>
      </c>
      <c r="AB524" s="793">
        <f>+P524+1</f>
        <v>7</v>
      </c>
      <c r="AC524" s="794">
        <f>IF(AA524&lt;1,0,IF(AI524="Բ-1",IF(AB524=0,6.94,IF(AB524=1,7.17,IF(AB524=2,7.41,IF(AB524=3,7.66,IF(OR(AB524=5,AB524=4),7.92,IF(OR(AB524=6,AB524=7),8.18,IF(OR(AB524=8,AB524=9),8.46,IF(OR(AB524=10,AB524=11,AB524=12),8.74,IF(OR(AB524=13,AB524=14,AB524=15),9.03,IF(OR(AB524=16,AB524=17,AB524=18),9.33,9.65)))))))))),IF(AI524="Բ-2", IF(AB524=0,5.71,IF(AB524=1,5.89,IF(AB524=2,6.09,IF(AB524=3,6.29,IF(OR(AB524=5,AB524=4),6.5,IF(OR(AB524=6,AB524=7),6.72,IF(OR(AB524=8,AB524=9),6.94,IF(OR(AB524=10,AB524=11,AB524=12),7.17,IF(OR(AB524=13,AB524=14,AB524=15),7.41,IF(OR(AB524=16,AB524=17,AB524=18),7.65,7.91)))))))))), IF(AI524="Գ-1", IF(AB524=0,4.7,IF(AB524=1,4.86,IF(AB524=2,5.01,IF(AB524=3,5.18,IF(OR(AB524=5,AB524=4),5.35,IF(OR(AB524=6,AB524=7),5.52,IF(OR(AB524=8,AB524=9),5.71,IF(OR(AB524=10,AB524=11,AB524=12),5.89,IF(OR(AB524=13,AB524=14,AB524=15),6.09,IF(OR(AB524=16,AB524=17,AB524=18),6.29,6.49)))))))))), IF(AI524="Գ-2", IF(AB524=0,3.88,IF(AB524=1,4.01,IF(AB524=2,4.14,IF(AB524=3,4.27,IF(OR(AB524=5,AB524=4),4.41,IF(OR(AB524=6,AB524=7),4.55,IF(OR(AB524=8,AB524=9),4.7,IF(OR(AB524=10,AB524=11,AB524=12),4.85,IF(OR(AB524=13,AB524=14,AB524=15),5.01,IF(OR(AB524=16,AB524=17,AB524=18),5.17,5.34)))))))))), IF(AI524="Գ-3", IF(AB524=0,3.21,IF(AB524=1,3.31,IF(AB524=2,3.42,IF(AB524=3,3.53,IF(OR(AB524=5,AB524=4),3.64,IF(OR(AB524=6,AB524=7),3.76,IF(OR(AB524=8,AB524=9),3.88,IF(OR(AB524=10,AB524=11,AB524=12),4.01,IF(OR(AB524=13,AB524=14,AB524=15),4.13,IF(OR(AB524=16,AB524=17,AB524=18),4.27,4.4)))))))))), IF(AI524="Ա-1", IF(AB524=0,2.66,IF(AB524=1,2.75,IF(AB524=2,2.83,IF(AB524=3,2.92,IF(OR(AB524=5,AB524=4),3.02,IF(OR(AB524=6,AB524=7),3.11,IF(OR(AB524=8,AB524=9),3.21,IF(OR(AB524=10,AB524=11,AB524=12),3.31,IF(OR(AB524=13,AB524=14,AB524=15),3.42,IF(OR(AB524=16,AB524=17,AB524=18),3.53,3.64)))))))))), IF(AI524="Ա-2", IF(AB524=0,2.28,IF(AB524=1,2.35,IF(AB524=2,2.43,IF(AB524=3,2.5,IF(OR(AB524=5,AB524=4),2.58,IF(OR(AB524=6,AB524=7),2.66,IF(OR(AB524=8,AB524=9),2.75,IF(OR(AB524=10,AB524=11,AB524=12),2.83,IF(OR(AB524=13,AB524=14,AB524=15),2.92,IF(OR(AB524=16,AB524=17,AB524=18),3.01,3.11)))))))))),IF(AI524="Ա-3", IF(AB524=0,1.96,IF(AB524=1,2.02,IF(AB524=2,2.08,IF(AB524=3,2.15,IF(OR(AB524=5,AB524=4),2.21,IF(OR(AB524=6,AB524=7),2.28,IF(OR(AB524=8,AB524=9),2.35,IF(OR(AB524=10,AB524=11,AB524=12),2.42,IF(OR(AB524=13,AB524=14,AB524=15),2.5,IF(OR(AB524=16,AB524=17,AB524=18),2.58,2.66)))))))))), IF(AI524="Կ-1", IF(AB524=0,1.68,IF(AB524=1,1.73,IF(AB524=2,1.79,IF(AB524=3,1.84,IF(OR(AB524=5,AB524=4),1.9,IF(OR(AB524=6,AB524=7),1.96,IF(OR(AB524=8,AB524=9),2.02,IF(OR(AB524=10,AB524=11,AB524=12),2.08,IF(OR(AB524=13,AB524=14,AB524=15),2.14,IF(OR(AB524=16,AB524=17,AB524=18),2.21,2.28)))))))))), IF(AI524="Կ-2", IF(AB524=0,1.45,IF(AB524=1,1.49,IF(AB524=2,1.54,IF(AB524=3,1.59,IF(OR(AB524=5,AB524=4),1.63,IF(OR(AB524=6,AB524=7),1.68,IF(OR(AB524=8,AB524=9),1.73,IF(OR(AB524=10,AB524=11,AB524=12),1.79,IF(OR(AB524=13,AB524=14,AB524=15),1.84,IF(OR(AB524=16,AB524=17,AB524=18),1.9,1.95)))))))))),IF(AI524="Կ-3", IF(AB524=0,1.25,IF(AB524=1,1.29,IF(AB524=2,1.33,IF(AB524=3,1.37,IF(OR(AB524=5,AB524=4),1.41,IF(OR(AB524=6,AB524=7),1.45,IF(OR(AB524=8,AB524=9),1.49,IF(OR(AB524=10,AB524=11,AB524=12),1.54,IF(OR(AB524=13,AB524=14,AB524=15),1.58,IF(OR(AB524=16,AB524=17,AB524=18),1.63,1.68)))))))))), "Error"))))))))))))</f>
        <v>1.96</v>
      </c>
      <c r="AD524" s="793"/>
      <c r="AE524" s="827">
        <f>+AC524+AC524*AD524</f>
        <v>1.96</v>
      </c>
      <c r="AF524" s="787">
        <v>66140</v>
      </c>
      <c r="AG524" s="823"/>
      <c r="AH524" s="823"/>
      <c r="AI524" s="789" t="str">
        <f>+W524</f>
        <v>Կ-1</v>
      </c>
      <c r="AJ524" s="787">
        <f>AF524*AE524</f>
        <v>129634.4</v>
      </c>
      <c r="AK524" s="790">
        <f>AE524*AF524+AG524+AH524</f>
        <v>129634.4</v>
      </c>
      <c r="AL524" s="796">
        <f>+AK524*13</f>
        <v>1685247.2</v>
      </c>
      <c r="AM524" s="792">
        <f>+AA524</f>
        <v>1</v>
      </c>
      <c r="AN524" s="793">
        <f>+AB524+1</f>
        <v>8</v>
      </c>
      <c r="AO524" s="794">
        <f>IF(AM524&lt;1,0,IF(AU524="Բ-1",IF(AN524=0,6.94,IF(AN524=1,7.17,IF(AN524=2,7.41,IF(AN524=3,7.66,IF(OR(AN524=5,AN524=4),7.92,IF(OR(AN524=6,AN524=7),8.18,IF(OR(AN524=8,AN524=9),8.46,IF(OR(AN524=10,AN524=11,AN524=12),8.74,IF(OR(AN524=13,AN524=14,AN524=15),9.03,IF(OR(AN524=16,AN524=17,AN524=18),9.33,9.65)))))))))),IF(AU524="Բ-2", IF(AN524=0,5.71,IF(AN524=1,5.89,IF(AN524=2,6.09,IF(AN524=3,6.29,IF(OR(AN524=5,AN524=4),6.5,IF(OR(AN524=6,AN524=7),6.72,IF(OR(AN524=8,AN524=9),6.94,IF(OR(AN524=10,AN524=11,AN524=12),7.17,IF(OR(AN524=13,AN524=14,AN524=15),7.41,IF(OR(AN524=16,AN524=17,AN524=18),7.65,7.91)))))))))), IF(AU524="Գ-1", IF(AN524=0,4.7,IF(AN524=1,4.86,IF(AN524=2,5.01,IF(AN524=3,5.18,IF(OR(AN524=5,AN524=4),5.35,IF(OR(AN524=6,AN524=7),5.52,IF(OR(AN524=8,AN524=9),5.71,IF(OR(AN524=10,AN524=11,AN524=12),5.89,IF(OR(AN524=13,AN524=14,AN524=15),6.09,IF(OR(AN524=16,AN524=17,AN524=18),6.29,6.49)))))))))), IF(AU524="Գ-2", IF(AN524=0,3.88,IF(AN524=1,4.01,IF(AN524=2,4.14,IF(AN524=3,4.27,IF(OR(AN524=5,AN524=4),4.41,IF(OR(AN524=6,AN524=7),4.55,IF(OR(AN524=8,AN524=9),4.7,IF(OR(AN524=10,AN524=11,AN524=12),4.85,IF(OR(AN524=13,AN524=14,AN524=15),5.01,IF(OR(AN524=16,AN524=17,AN524=18),5.17,5.34)))))))))), IF(AU524="Գ-3", IF(AN524=0,3.21,IF(AN524=1,3.31,IF(AN524=2,3.42,IF(AN524=3,3.53,IF(OR(AN524=5,AN524=4),3.64,IF(OR(AN524=6,AN524=7),3.76,IF(OR(AN524=8,AN524=9),3.88,IF(OR(AN524=10,AN524=11,AN524=12),4.01,IF(OR(AN524=13,AN524=14,AN524=15),4.13,IF(OR(AN524=16,AN524=17,AN524=18),4.27,4.4)))))))))), IF(AU524="Ա-1", IF(AN524=0,2.66,IF(AN524=1,2.75,IF(AN524=2,2.83,IF(AN524=3,2.92,IF(OR(AN524=5,AN524=4),3.02,IF(OR(AN524=6,AN524=7),3.11,IF(OR(AN524=8,AN524=9),3.21,IF(OR(AN524=10,AN524=11,AN524=12),3.31,IF(OR(AN524=13,AN524=14,AN524=15),3.42,IF(OR(AN524=16,AN524=17,AN524=18),3.53,3.64)))))))))), IF(AU524="Ա-2", IF(AN524=0,2.28,IF(AN524=1,2.35,IF(AN524=2,2.43,IF(AN524=3,2.5,IF(OR(AN524=5,AN524=4),2.58,IF(OR(AN524=6,AN524=7),2.66,IF(OR(AN524=8,AN524=9),2.75,IF(OR(AN524=10,AN524=11,AN524=12),2.83,IF(OR(AN524=13,AN524=14,AN524=15),2.92,IF(OR(AN524=16,AN524=17,AN524=18),3.01,3.11)))))))))),IF(AU524="Ա-3", IF(AN524=0,1.96,IF(AN524=1,2.02,IF(AN524=2,2.08,IF(AN524=3,2.15,IF(OR(AN524=5,AN524=4),2.21,IF(OR(AN524=6,AN524=7),2.28,IF(OR(AN524=8,AN524=9),2.35,IF(OR(AN524=10,AN524=11,AN524=12),2.42,IF(OR(AN524=13,AN524=14,AN524=15),2.5,IF(OR(AN524=16,AN524=17,AN524=18),2.58,2.66)))))))))), IF(AU524="Կ-1", IF(AN524=0,1.68,IF(AN524=1,1.73,IF(AN524=2,1.79,IF(AN524=3,1.84,IF(OR(AN524=5,AN524=4),1.9,IF(OR(AN524=6,AN524=7),1.96,IF(OR(AN524=8,AN524=9),2.02,IF(OR(AN524=10,AN524=11,AN524=12),2.08,IF(OR(AN524=13,AN524=14,AN524=15),2.14,IF(OR(AN524=16,AN524=17,AN524=18),2.21,2.28)))))))))), IF(AU524="Կ-2", IF(AN524=0,1.45,IF(AN524=1,1.49,IF(AN524=2,1.54,IF(AN524=3,1.59,IF(OR(AN524=5,AN524=4),1.63,IF(OR(AN524=6,AN524=7),1.68,IF(OR(AN524=8,AN524=9),1.73,IF(OR(AN524=10,AN524=11,AN524=12),1.79,IF(OR(AN524=13,AN524=14,AN524=15),1.84,IF(OR(AN524=16,AN524=17,AN524=18),1.9,1.95)))))))))),IF(AU524="Կ-3", IF(AN524=0,1.25,IF(AN524=1,1.29,IF(AN524=2,1.33,IF(AN524=3,1.37,IF(OR(AN524=5,AN524=4),1.41,IF(OR(AN524=6,AN524=7),1.45,IF(OR(AN524=8,AN524=9),1.49,IF(OR(AN524=10,AN524=11,AN524=12),1.54,IF(OR(AN524=13,AN524=14,AN524=15),1.58,IF(OR(AN524=16,AN524=17,AN524=18),1.63,1.68)))))))))), "Error"))))))))))))</f>
        <v>2.02</v>
      </c>
      <c r="AP524" s="793"/>
      <c r="AQ524" s="827">
        <f>+AO524+AO524*AP524</f>
        <v>2.02</v>
      </c>
      <c r="AR524" s="787">
        <v>66140</v>
      </c>
      <c r="AS524" s="823"/>
      <c r="AT524" s="823"/>
      <c r="AU524" s="789" t="str">
        <f>+AI524</f>
        <v>Կ-1</v>
      </c>
      <c r="AV524" s="787">
        <f>AR524*AQ524</f>
        <v>133602.79999999999</v>
      </c>
      <c r="AW524" s="790">
        <f>AQ524*AR524+AS524+AT524</f>
        <v>133602.79999999999</v>
      </c>
      <c r="AX524" s="796">
        <f>+AW524*13</f>
        <v>1736836.4</v>
      </c>
    </row>
    <row r="525" spans="2:50" s="776" customFormat="1" ht="27">
      <c r="B525" s="1595">
        <v>179</v>
      </c>
      <c r="C525" s="646" t="s">
        <v>2300</v>
      </c>
      <c r="D525" s="1322" t="s">
        <v>541</v>
      </c>
      <c r="E525" s="798">
        <v>1</v>
      </c>
      <c r="F525" s="1309">
        <v>1</v>
      </c>
      <c r="G525" s="799">
        <f>IF(E525&lt;1,0,IF(K525="Բ-1",IF(F525=0,6.94,IF(F525=1,7.17,IF(F525=2,7.41,IF(F525=3,7.66,IF(OR(F525=5,F525=4),7.92,IF(OR(F525=6,F525=7),8.18,IF(OR(F525=8,F525=9),8.46,IF(OR(F525=10,F525=11,F525=12),8.74,IF(OR(F525=13,F525=14,F525=15),9.03,IF(OR(F525=16,F525=17,F525=18),9.33,9.65)))))))))),IF(K525="Բ-2", IF(F525=0,5.71,IF(F525=1,5.89,IF(F525=2,6.09,IF(F525=3,6.29,IF(OR(F525=5,F525=4),6.5,IF(OR(F525=6,F525=7),6.72,IF(OR(F525=8,F525=9),6.94,IF(OR(F525=10,F525=11,F525=12),7.17,IF(OR(F525=13,F525=14,F525=15),7.41,IF(OR(F525=16,F525=17,F525=18),7.65,7.91)))))))))), IF(K525="Գ-1", IF(F525=0,4.7,IF(F525=1,4.86,IF(F525=2,5.01,IF(F525=3,5.18,IF(OR(F525=5,F525=4),5.35,IF(OR(F525=6,F525=7),5.52,IF(OR(F525=8,F525=9),5.71,IF(OR(F525=10,F525=11,F525=12),5.89,IF(OR(F525=13,F525=14,F525=15),6.09,IF(OR(F525=16,F525=17,F525=18),6.29,6.49)))))))))), IF(K525="Գ-2", IF(F525=0,3.88,IF(F525=1,4.01,IF(F525=2,4.14,IF(F525=3,4.27,IF(OR(F525=5,F525=4),4.41,IF(OR(F525=6,F525=7),4.55,IF(OR(F525=8,F525=9),4.7,IF(OR(F525=10,F525=11,F525=12),4.85,IF(OR(F525=13,F525=14,F525=15),5.01,IF(OR(F525=16,F525=17,F525=18),5.17,5.34)))))))))), IF(K525="Գ-3", IF(F525=0,3.21,IF(F525=1,3.31,IF(F525=2,3.42,IF(F525=3,3.53,IF(OR(F525=5,F525=4),3.64,IF(OR(F525=6,F525=7),3.76,IF(OR(F525=8,F525=9),3.88,IF(OR(F525=10,F525=11,F525=12),4.01,IF(OR(F525=13,F525=14,F525=15),4.13,IF(OR(F525=16,F525=17,F525=18),4.27,4.4)))))))))), IF(K525="Ա-1", IF(F525=0,2.66,IF(F525=1,2.75,IF(F525=2,2.83,IF(F525=3,2.92,IF(OR(F525=5,F525=4),3.02,IF(OR(F525=6,F525=7),3.11,IF(OR(F525=8,F525=9),3.21,IF(OR(F525=10,F525=11,F525=12),3.31,IF(OR(F525=13,F525=14,F525=15),3.42,IF(OR(F525=16,F525=17,F525=18),3.53,3.64)))))))))), IF(K525="Ա-2", IF(F525=0,2.28,IF(F525=1,2.35,IF(F525=2,2.43,IF(F525=3,2.5,IF(OR(F525=5,F525=4),2.58,IF(OR(F525=6,F525=7),2.66,IF(OR(F525=8,F525=9),2.75,IF(OR(F525=10,F525=11,F525=12),2.83,IF(OR(F525=13,F525=14,F525=15),2.92,IF(OR(F525=16,F525=17,F525=18),3.01,3.11)))))))))),IF(K525="Ա-3", IF(F525=0,1.96,IF(F525=1,2.02,IF(F525=2,2.08,IF(F525=3,2.15,IF(OR(F525=5,F525=4),2.21,IF(OR(F525=6,F525=7),2.28,IF(OR(F525=8,F525=9),2.35,IF(OR(F525=10,F525=11,F525=12),2.42,IF(OR(F525=13,F525=14,F525=15),2.5,IF(OR(F525=16,F525=17,F525=18),2.58,2.66)))))))))), IF(K525="Կ-1", IF(F525=0,1.68,IF(F525=1,1.73,IF(F525=2,1.79,IF(F525=3,1.84,IF(OR(F525=5,F525=4),1.9,IF(OR(F525=6,F525=7),1.96,IF(OR(F525=8,F525=9),2.02,IF(OR(F525=10,F525=11,F525=12),2.08,IF(OR(F525=13,F525=14,F525=15),2.14,IF(OR(F525=16,F525=17,F525=18),2.21,2.28)))))))))), IF(K525="Կ-2", IF(F525=0,1.45,IF(F525=1,1.49,IF(F525=2,1.54,IF(F525=3,1.59,IF(OR(F525=5,F525=4),1.63,IF(OR(F525=6,F525=7),1.68,IF(OR(F525=8,F525=9),1.73,IF(OR(F525=10,F525=11,F525=12),1.79,IF(OR(F525=13,F525=14,F525=15),1.84,IF(OR(F525=16,F525=17,F525=18),1.9,1.95)))))))))),IF(K525="Կ-3", IF(F525=0,1.25,IF(F525=1,1.29,IF(F525=2,1.33,IF(F525=3,1.37,IF(OR(F525=5,F525=4),1.41,IF(OR(F525=6,F525=7),1.45,IF(OR(F525=8,F525=9),1.49,IF(OR(F525=10,F525=11,F525=12),1.54,IF(OR(F525=13,F525=14,F525=15),1.58,IF(OR(F525=16,F525=17,F525=18),1.63,1.68)))))))))), "Error"))))))))))))</f>
        <v>1.73</v>
      </c>
      <c r="H525" s="801">
        <v>66140</v>
      </c>
      <c r="I525" s="823"/>
      <c r="J525" s="823"/>
      <c r="K525" s="795" t="s">
        <v>97</v>
      </c>
      <c r="L525" s="787">
        <f>H525*G525</f>
        <v>114422.2</v>
      </c>
      <c r="M525" s="790">
        <f t="shared" si="1476"/>
        <v>114422.2</v>
      </c>
      <c r="N525" s="791">
        <f>+M525*13</f>
        <v>1487488.5999999999</v>
      </c>
      <c r="O525" s="792">
        <f t="shared" si="1576"/>
        <v>1</v>
      </c>
      <c r="P525" s="793">
        <f t="shared" si="1477"/>
        <v>2</v>
      </c>
      <c r="Q525" s="794">
        <f>IF(O525&lt;1,0,IF(W525="Բ-1",IF(P525=0,6.94,IF(P525=1,7.17,IF(P525=2,7.41,IF(P525=3,7.66,IF(OR(P525=5,P525=4),7.92,IF(OR(P525=6,P525=7),8.18,IF(OR(P525=8,P525=9),8.46,IF(OR(P525=10,P525=11,P525=12),8.74,IF(OR(P525=13,P525=14,P525=15),9.03,IF(OR(P525=16,P525=17,P525=18),9.33,9.65)))))))))),IF(W525="Բ-2", IF(P525=0,5.71,IF(P525=1,5.89,IF(P525=2,6.09,IF(P525=3,6.29,IF(OR(P525=5,P525=4),6.5,IF(OR(P525=6,P525=7),6.72,IF(OR(P525=8,P525=9),6.94,IF(OR(P525=10,P525=11,P525=12),7.17,IF(OR(P525=13,P525=14,P525=15),7.41,IF(OR(P525=16,P525=17,P525=18),7.65,7.91)))))))))), IF(W525="Գ-1", IF(P525=0,4.7,IF(P525=1,4.86,IF(P525=2,5.01,IF(P525=3,5.18,IF(OR(P525=5,P525=4),5.35,IF(OR(P525=6,P525=7),5.52,IF(OR(P525=8,P525=9),5.71,IF(OR(P525=10,P525=11,P525=12),5.89,IF(OR(P525=13,P525=14,P525=15),6.09,IF(OR(P525=16,P525=17,P525=18),6.29,6.49)))))))))), IF(W525="Գ-2", IF(P525=0,3.88,IF(P525=1,4.01,IF(P525=2,4.14,IF(P525=3,4.27,IF(OR(P525=5,P525=4),4.41,IF(OR(P525=6,P525=7),4.55,IF(OR(P525=8,P525=9),4.7,IF(OR(P525=10,P525=11,P525=12),4.85,IF(OR(P525=13,P525=14,P525=15),5.01,IF(OR(P525=16,P525=17,P525=18),5.17,5.34)))))))))), IF(W525="Գ-3", IF(P525=0,3.21,IF(P525=1,3.31,IF(P525=2,3.42,IF(P525=3,3.53,IF(OR(P525=5,P525=4),3.64,IF(OR(P525=6,P525=7),3.76,IF(OR(P525=8,P525=9),3.88,IF(OR(P525=10,P525=11,P525=12),4.01,IF(OR(P525=13,P525=14,P525=15),4.13,IF(OR(P525=16,P525=17,P525=18),4.27,4.4)))))))))), IF(W525="Ա-1", IF(P525=0,2.66,IF(P525=1,2.75,IF(P525=2,2.83,IF(P525=3,2.92,IF(OR(P525=5,P525=4),3.02,IF(OR(P525=6,P525=7),3.11,IF(OR(P525=8,P525=9),3.21,IF(OR(P525=10,P525=11,P525=12),3.31,IF(OR(P525=13,P525=14,P525=15),3.42,IF(OR(P525=16,P525=17,P525=18),3.53,3.64)))))))))), IF(W525="Ա-2", IF(P525=0,2.28,IF(P525=1,2.35,IF(P525=2,2.43,IF(P525=3,2.5,IF(OR(P525=5,P525=4),2.58,IF(OR(P525=6,P525=7),2.66,IF(OR(P525=8,P525=9),2.75,IF(OR(P525=10,P525=11,P525=12),2.83,IF(OR(P525=13,P525=14,P525=15),2.92,IF(OR(P525=16,P525=17,P525=18),3.01,3.11)))))))))),IF(W525="Ա-3", IF(P525=0,1.96,IF(P525=1,2.02,IF(P525=2,2.08,IF(P525=3,2.15,IF(OR(P525=5,P525=4),2.21,IF(OR(P525=6,P525=7),2.28,IF(OR(P525=8,P525=9),2.35,IF(OR(P525=10,P525=11,P525=12),2.42,IF(OR(P525=13,P525=14,P525=15),2.5,IF(OR(P525=16,P525=17,P525=18),2.58,2.66)))))))))), IF(W525="Կ-1", IF(P525=0,1.68,IF(P525=1,1.73,IF(P525=2,1.79,IF(P525=3,1.84,IF(OR(P525=5,P525=4),1.9,IF(OR(P525=6,P525=7),1.96,IF(OR(P525=8,P525=9),2.02,IF(OR(P525=10,P525=11,P525=12),2.08,IF(OR(P525=13,P525=14,P525=15),2.14,IF(OR(P525=16,P525=17,P525=18),2.21,2.28)))))))))), IF(W525="Կ-2", IF(P525=0,1.45,IF(P525=1,1.49,IF(P525=2,1.54,IF(P525=3,1.59,IF(OR(P525=5,P525=4),1.63,IF(OR(P525=6,P525=7),1.68,IF(OR(P525=8,P525=9),1.73,IF(OR(P525=10,P525=11,P525=12),1.79,IF(OR(P525=13,P525=14,P525=15),1.84,IF(OR(P525=16,P525=17,P525=18),1.9,1.95)))))))))),IF(W525="Կ-3", IF(P525=0,1.25,IF(P525=1,1.29,IF(P525=2,1.33,IF(P525=3,1.37,IF(OR(P525=5,P525=4),1.41,IF(OR(P525=6,P525=7),1.45,IF(OR(P525=8,P525=9),1.49,IF(OR(P525=10,P525=11,P525=12),1.54,IF(OR(P525=13,P525=14,P525=15),1.58,IF(OR(P525=16,P525=17,P525=18),1.63,1.68)))))))))), "Error"))))))))))))</f>
        <v>1.79</v>
      </c>
      <c r="R525" s="793"/>
      <c r="S525" s="827">
        <f>+Q525+Q525*R525</f>
        <v>1.79</v>
      </c>
      <c r="T525" s="787">
        <v>66140</v>
      </c>
      <c r="U525" s="823"/>
      <c r="V525" s="823"/>
      <c r="W525" s="795" t="str">
        <f t="shared" si="1478"/>
        <v>Կ-1</v>
      </c>
      <c r="X525" s="787">
        <f>T525*S525</f>
        <v>118390.6</v>
      </c>
      <c r="Y525" s="790">
        <f>S525*T525+U525+V525</f>
        <v>118390.6</v>
      </c>
      <c r="Z525" s="796">
        <f>+Y525*13</f>
        <v>1539077.8</v>
      </c>
      <c r="AA525" s="792">
        <f>+O525</f>
        <v>1</v>
      </c>
      <c r="AB525" s="793">
        <f>+P525+1</f>
        <v>3</v>
      </c>
      <c r="AC525" s="794">
        <f>IF(AA525&lt;1,0,IF(AI525="Բ-1",IF(AB525=0,6.94,IF(AB525=1,7.17,IF(AB525=2,7.41,IF(AB525=3,7.66,IF(OR(AB525=5,AB525=4),7.92,IF(OR(AB525=6,AB525=7),8.18,IF(OR(AB525=8,AB525=9),8.46,IF(OR(AB525=10,AB525=11,AB525=12),8.74,IF(OR(AB525=13,AB525=14,AB525=15),9.03,IF(OR(AB525=16,AB525=17,AB525=18),9.33,9.65)))))))))),IF(AI525="Բ-2", IF(AB525=0,5.71,IF(AB525=1,5.89,IF(AB525=2,6.09,IF(AB525=3,6.29,IF(OR(AB525=5,AB525=4),6.5,IF(OR(AB525=6,AB525=7),6.72,IF(OR(AB525=8,AB525=9),6.94,IF(OR(AB525=10,AB525=11,AB525=12),7.17,IF(OR(AB525=13,AB525=14,AB525=15),7.41,IF(OR(AB525=16,AB525=17,AB525=18),7.65,7.91)))))))))), IF(AI525="Գ-1", IF(AB525=0,4.7,IF(AB525=1,4.86,IF(AB525=2,5.01,IF(AB525=3,5.18,IF(OR(AB525=5,AB525=4),5.35,IF(OR(AB525=6,AB525=7),5.52,IF(OR(AB525=8,AB525=9),5.71,IF(OR(AB525=10,AB525=11,AB525=12),5.89,IF(OR(AB525=13,AB525=14,AB525=15),6.09,IF(OR(AB525=16,AB525=17,AB525=18),6.29,6.49)))))))))), IF(AI525="Գ-2", IF(AB525=0,3.88,IF(AB525=1,4.01,IF(AB525=2,4.14,IF(AB525=3,4.27,IF(OR(AB525=5,AB525=4),4.41,IF(OR(AB525=6,AB525=7),4.55,IF(OR(AB525=8,AB525=9),4.7,IF(OR(AB525=10,AB525=11,AB525=12),4.85,IF(OR(AB525=13,AB525=14,AB525=15),5.01,IF(OR(AB525=16,AB525=17,AB525=18),5.17,5.34)))))))))), IF(AI525="Գ-3", IF(AB525=0,3.21,IF(AB525=1,3.31,IF(AB525=2,3.42,IF(AB525=3,3.53,IF(OR(AB525=5,AB525=4),3.64,IF(OR(AB525=6,AB525=7),3.76,IF(OR(AB525=8,AB525=9),3.88,IF(OR(AB525=10,AB525=11,AB525=12),4.01,IF(OR(AB525=13,AB525=14,AB525=15),4.13,IF(OR(AB525=16,AB525=17,AB525=18),4.27,4.4)))))))))), IF(AI525="Ա-1", IF(AB525=0,2.66,IF(AB525=1,2.75,IF(AB525=2,2.83,IF(AB525=3,2.92,IF(OR(AB525=5,AB525=4),3.02,IF(OR(AB525=6,AB525=7),3.11,IF(OR(AB525=8,AB525=9),3.21,IF(OR(AB525=10,AB525=11,AB525=12),3.31,IF(OR(AB525=13,AB525=14,AB525=15),3.42,IF(OR(AB525=16,AB525=17,AB525=18),3.53,3.64)))))))))), IF(AI525="Ա-2", IF(AB525=0,2.28,IF(AB525=1,2.35,IF(AB525=2,2.43,IF(AB525=3,2.5,IF(OR(AB525=5,AB525=4),2.58,IF(OR(AB525=6,AB525=7),2.66,IF(OR(AB525=8,AB525=9),2.75,IF(OR(AB525=10,AB525=11,AB525=12),2.83,IF(OR(AB525=13,AB525=14,AB525=15),2.92,IF(OR(AB525=16,AB525=17,AB525=18),3.01,3.11)))))))))),IF(AI525="Ա-3", IF(AB525=0,1.96,IF(AB525=1,2.02,IF(AB525=2,2.08,IF(AB525=3,2.15,IF(OR(AB525=5,AB525=4),2.21,IF(OR(AB525=6,AB525=7),2.28,IF(OR(AB525=8,AB525=9),2.35,IF(OR(AB525=10,AB525=11,AB525=12),2.42,IF(OR(AB525=13,AB525=14,AB525=15),2.5,IF(OR(AB525=16,AB525=17,AB525=18),2.58,2.66)))))))))), IF(AI525="Կ-1", IF(AB525=0,1.68,IF(AB525=1,1.73,IF(AB525=2,1.79,IF(AB525=3,1.84,IF(OR(AB525=5,AB525=4),1.9,IF(OR(AB525=6,AB525=7),1.96,IF(OR(AB525=8,AB525=9),2.02,IF(OR(AB525=10,AB525=11,AB525=12),2.08,IF(OR(AB525=13,AB525=14,AB525=15),2.14,IF(OR(AB525=16,AB525=17,AB525=18),2.21,2.28)))))))))), IF(AI525="Կ-2", IF(AB525=0,1.45,IF(AB525=1,1.49,IF(AB525=2,1.54,IF(AB525=3,1.59,IF(OR(AB525=5,AB525=4),1.63,IF(OR(AB525=6,AB525=7),1.68,IF(OR(AB525=8,AB525=9),1.73,IF(OR(AB525=10,AB525=11,AB525=12),1.79,IF(OR(AB525=13,AB525=14,AB525=15),1.84,IF(OR(AB525=16,AB525=17,AB525=18),1.9,1.95)))))))))),IF(AI525="Կ-3", IF(AB525=0,1.25,IF(AB525=1,1.29,IF(AB525=2,1.33,IF(AB525=3,1.37,IF(OR(AB525=5,AB525=4),1.41,IF(OR(AB525=6,AB525=7),1.45,IF(OR(AB525=8,AB525=9),1.49,IF(OR(AB525=10,AB525=11,AB525=12),1.54,IF(OR(AB525=13,AB525=14,AB525=15),1.58,IF(OR(AB525=16,AB525=17,AB525=18),1.63,1.68)))))))))), "Error"))))))))))))</f>
        <v>1.84</v>
      </c>
      <c r="AD525" s="793"/>
      <c r="AE525" s="827">
        <f>+AC525+AC525*AD525</f>
        <v>1.84</v>
      </c>
      <c r="AF525" s="787">
        <v>66140</v>
      </c>
      <c r="AG525" s="823"/>
      <c r="AH525" s="823"/>
      <c r="AI525" s="789" t="str">
        <f>+W525</f>
        <v>Կ-1</v>
      </c>
      <c r="AJ525" s="787">
        <f>AF525*AE525</f>
        <v>121697.60000000001</v>
      </c>
      <c r="AK525" s="790">
        <f>AE525*AF525+AG525+AH525</f>
        <v>121697.60000000001</v>
      </c>
      <c r="AL525" s="796">
        <f>+AK525*13</f>
        <v>1582068.8</v>
      </c>
      <c r="AM525" s="792">
        <f>+AA525</f>
        <v>1</v>
      </c>
      <c r="AN525" s="793">
        <f>+AB525+1</f>
        <v>4</v>
      </c>
      <c r="AO525" s="794">
        <f>IF(AM525&lt;1,0,IF(AU525="Բ-1",IF(AN525=0,6.94,IF(AN525=1,7.17,IF(AN525=2,7.41,IF(AN525=3,7.66,IF(OR(AN525=5,AN525=4),7.92,IF(OR(AN525=6,AN525=7),8.18,IF(OR(AN525=8,AN525=9),8.46,IF(OR(AN525=10,AN525=11,AN525=12),8.74,IF(OR(AN525=13,AN525=14,AN525=15),9.03,IF(OR(AN525=16,AN525=17,AN525=18),9.33,9.65)))))))))),IF(AU525="Բ-2", IF(AN525=0,5.71,IF(AN525=1,5.89,IF(AN525=2,6.09,IF(AN525=3,6.29,IF(OR(AN525=5,AN525=4),6.5,IF(OR(AN525=6,AN525=7),6.72,IF(OR(AN525=8,AN525=9),6.94,IF(OR(AN525=10,AN525=11,AN525=12),7.17,IF(OR(AN525=13,AN525=14,AN525=15),7.41,IF(OR(AN525=16,AN525=17,AN525=18),7.65,7.91)))))))))), IF(AU525="Գ-1", IF(AN525=0,4.7,IF(AN525=1,4.86,IF(AN525=2,5.01,IF(AN525=3,5.18,IF(OR(AN525=5,AN525=4),5.35,IF(OR(AN525=6,AN525=7),5.52,IF(OR(AN525=8,AN525=9),5.71,IF(OR(AN525=10,AN525=11,AN525=12),5.89,IF(OR(AN525=13,AN525=14,AN525=15),6.09,IF(OR(AN525=16,AN525=17,AN525=18),6.29,6.49)))))))))), IF(AU525="Գ-2", IF(AN525=0,3.88,IF(AN525=1,4.01,IF(AN525=2,4.14,IF(AN525=3,4.27,IF(OR(AN525=5,AN525=4),4.41,IF(OR(AN525=6,AN525=7),4.55,IF(OR(AN525=8,AN525=9),4.7,IF(OR(AN525=10,AN525=11,AN525=12),4.85,IF(OR(AN525=13,AN525=14,AN525=15),5.01,IF(OR(AN525=16,AN525=17,AN525=18),5.17,5.34)))))))))), IF(AU525="Գ-3", IF(AN525=0,3.21,IF(AN525=1,3.31,IF(AN525=2,3.42,IF(AN525=3,3.53,IF(OR(AN525=5,AN525=4),3.64,IF(OR(AN525=6,AN525=7),3.76,IF(OR(AN525=8,AN525=9),3.88,IF(OR(AN525=10,AN525=11,AN525=12),4.01,IF(OR(AN525=13,AN525=14,AN525=15),4.13,IF(OR(AN525=16,AN525=17,AN525=18),4.27,4.4)))))))))), IF(AU525="Ա-1", IF(AN525=0,2.66,IF(AN525=1,2.75,IF(AN525=2,2.83,IF(AN525=3,2.92,IF(OR(AN525=5,AN525=4),3.02,IF(OR(AN525=6,AN525=7),3.11,IF(OR(AN525=8,AN525=9),3.21,IF(OR(AN525=10,AN525=11,AN525=12),3.31,IF(OR(AN525=13,AN525=14,AN525=15),3.42,IF(OR(AN525=16,AN525=17,AN525=18),3.53,3.64)))))))))), IF(AU525="Ա-2", IF(AN525=0,2.28,IF(AN525=1,2.35,IF(AN525=2,2.43,IF(AN525=3,2.5,IF(OR(AN525=5,AN525=4),2.58,IF(OR(AN525=6,AN525=7),2.66,IF(OR(AN525=8,AN525=9),2.75,IF(OR(AN525=10,AN525=11,AN525=12),2.83,IF(OR(AN525=13,AN525=14,AN525=15),2.92,IF(OR(AN525=16,AN525=17,AN525=18),3.01,3.11)))))))))),IF(AU525="Ա-3", IF(AN525=0,1.96,IF(AN525=1,2.02,IF(AN525=2,2.08,IF(AN525=3,2.15,IF(OR(AN525=5,AN525=4),2.21,IF(OR(AN525=6,AN525=7),2.28,IF(OR(AN525=8,AN525=9),2.35,IF(OR(AN525=10,AN525=11,AN525=12),2.42,IF(OR(AN525=13,AN525=14,AN525=15),2.5,IF(OR(AN525=16,AN525=17,AN525=18),2.58,2.66)))))))))), IF(AU525="Կ-1", IF(AN525=0,1.68,IF(AN525=1,1.73,IF(AN525=2,1.79,IF(AN525=3,1.84,IF(OR(AN525=5,AN525=4),1.9,IF(OR(AN525=6,AN525=7),1.96,IF(OR(AN525=8,AN525=9),2.02,IF(OR(AN525=10,AN525=11,AN525=12),2.08,IF(OR(AN525=13,AN525=14,AN525=15),2.14,IF(OR(AN525=16,AN525=17,AN525=18),2.21,2.28)))))))))), IF(AU525="Կ-2", IF(AN525=0,1.45,IF(AN525=1,1.49,IF(AN525=2,1.54,IF(AN525=3,1.59,IF(OR(AN525=5,AN525=4),1.63,IF(OR(AN525=6,AN525=7),1.68,IF(OR(AN525=8,AN525=9),1.73,IF(OR(AN525=10,AN525=11,AN525=12),1.79,IF(OR(AN525=13,AN525=14,AN525=15),1.84,IF(OR(AN525=16,AN525=17,AN525=18),1.9,1.95)))))))))),IF(AU525="Կ-3", IF(AN525=0,1.25,IF(AN525=1,1.29,IF(AN525=2,1.33,IF(AN525=3,1.37,IF(OR(AN525=5,AN525=4),1.41,IF(OR(AN525=6,AN525=7),1.45,IF(OR(AN525=8,AN525=9),1.49,IF(OR(AN525=10,AN525=11,AN525=12),1.54,IF(OR(AN525=13,AN525=14,AN525=15),1.58,IF(OR(AN525=16,AN525=17,AN525=18),1.63,1.68)))))))))), "Error"))))))))))))</f>
        <v>1.9</v>
      </c>
      <c r="AP525" s="793"/>
      <c r="AQ525" s="827">
        <f>+AO525+AO525*AP525</f>
        <v>1.9</v>
      </c>
      <c r="AR525" s="787">
        <v>66140</v>
      </c>
      <c r="AS525" s="823"/>
      <c r="AT525" s="823"/>
      <c r="AU525" s="789" t="str">
        <f>+AI525</f>
        <v>Կ-1</v>
      </c>
      <c r="AV525" s="787">
        <f>AR525*AQ525</f>
        <v>125666</v>
      </c>
      <c r="AW525" s="790">
        <f>AQ525*AR525+AS525+AT525</f>
        <v>125666</v>
      </c>
      <c r="AX525" s="796">
        <f>+AW525*13</f>
        <v>1633658</v>
      </c>
    </row>
    <row r="526" spans="2:50" s="776" customFormat="1" ht="27">
      <c r="B526" s="1595">
        <v>180</v>
      </c>
      <c r="C526" s="646" t="s">
        <v>189</v>
      </c>
      <c r="D526" s="1322" t="s">
        <v>541</v>
      </c>
      <c r="E526" s="798">
        <v>1</v>
      </c>
      <c r="F526" s="1309">
        <v>12</v>
      </c>
      <c r="G526" s="799">
        <f>IF(E526&lt;1,0,IF(K526="Բ-1",IF(F526=0,6.94,IF(F526=1,7.17,IF(F526=2,7.41,IF(F526=3,7.66,IF(OR(F526=5,F526=4),7.92,IF(OR(F526=6,F526=7),8.18,IF(OR(F526=8,F526=9),8.46,IF(OR(F526=10,F526=11,F526=12),8.74,IF(OR(F526=13,F526=14,F526=15),9.03,IF(OR(F526=16,F526=17,F526=18),9.33,9.65)))))))))),IF(K526="Բ-2", IF(F526=0,5.71,IF(F526=1,5.89,IF(F526=2,6.09,IF(F526=3,6.29,IF(OR(F526=5,F526=4),6.5,IF(OR(F526=6,F526=7),6.72,IF(OR(F526=8,F526=9),6.94,IF(OR(F526=10,F526=11,F526=12),7.17,IF(OR(F526=13,F526=14,F526=15),7.41,IF(OR(F526=16,F526=17,F526=18),7.65,7.91)))))))))), IF(K526="Գ-1", IF(F526=0,4.7,IF(F526=1,4.86,IF(F526=2,5.01,IF(F526=3,5.18,IF(OR(F526=5,F526=4),5.35,IF(OR(F526=6,F526=7),5.52,IF(OR(F526=8,F526=9),5.71,IF(OR(F526=10,F526=11,F526=12),5.89,IF(OR(F526=13,F526=14,F526=15),6.09,IF(OR(F526=16,F526=17,F526=18),6.29,6.49)))))))))), IF(K526="Գ-2", IF(F526=0,3.88,IF(F526=1,4.01,IF(F526=2,4.14,IF(F526=3,4.27,IF(OR(F526=5,F526=4),4.41,IF(OR(F526=6,F526=7),4.55,IF(OR(F526=8,F526=9),4.7,IF(OR(F526=10,F526=11,F526=12),4.85,IF(OR(F526=13,F526=14,F526=15),5.01,IF(OR(F526=16,F526=17,F526=18),5.17,5.34)))))))))), IF(K526="Գ-3", IF(F526=0,3.21,IF(F526=1,3.31,IF(F526=2,3.42,IF(F526=3,3.53,IF(OR(F526=5,F526=4),3.64,IF(OR(F526=6,F526=7),3.76,IF(OR(F526=8,F526=9),3.88,IF(OR(F526=10,F526=11,F526=12),4.01,IF(OR(F526=13,F526=14,F526=15),4.13,IF(OR(F526=16,F526=17,F526=18),4.27,4.4)))))))))), IF(K526="Ա-1", IF(F526=0,2.66,IF(F526=1,2.75,IF(F526=2,2.83,IF(F526=3,2.92,IF(OR(F526=5,F526=4),3.02,IF(OR(F526=6,F526=7),3.11,IF(OR(F526=8,F526=9),3.21,IF(OR(F526=10,F526=11,F526=12),3.31,IF(OR(F526=13,F526=14,F526=15),3.42,IF(OR(F526=16,F526=17,F526=18),3.53,3.64)))))))))), IF(K526="Ա-2", IF(F526=0,2.28,IF(F526=1,2.35,IF(F526=2,2.43,IF(F526=3,2.5,IF(OR(F526=5,F526=4),2.58,IF(OR(F526=6,F526=7),2.66,IF(OR(F526=8,F526=9),2.75,IF(OR(F526=10,F526=11,F526=12),2.83,IF(OR(F526=13,F526=14,F526=15),2.92,IF(OR(F526=16,F526=17,F526=18),3.01,3.11)))))))))),IF(K526="Ա-3", IF(F526=0,1.96,IF(F526=1,2.02,IF(F526=2,2.08,IF(F526=3,2.15,IF(OR(F526=5,F526=4),2.21,IF(OR(F526=6,F526=7),2.28,IF(OR(F526=8,F526=9),2.35,IF(OR(F526=10,F526=11,F526=12),2.42,IF(OR(F526=13,F526=14,F526=15),2.5,IF(OR(F526=16,F526=17,F526=18),2.58,2.66)))))))))), IF(K526="Կ-1", IF(F526=0,1.68,IF(F526=1,1.73,IF(F526=2,1.79,IF(F526=3,1.84,IF(OR(F526=5,F526=4),1.9,IF(OR(F526=6,F526=7),1.96,IF(OR(F526=8,F526=9),2.02,IF(OR(F526=10,F526=11,F526=12),2.08,IF(OR(F526=13,F526=14,F526=15),2.14,IF(OR(F526=16,F526=17,F526=18),2.21,2.28)))))))))), IF(K526="Կ-2", IF(F526=0,1.45,IF(F526=1,1.49,IF(F526=2,1.54,IF(F526=3,1.59,IF(OR(F526=5,F526=4),1.63,IF(OR(F526=6,F526=7),1.68,IF(OR(F526=8,F526=9),1.73,IF(OR(F526=10,F526=11,F526=12),1.79,IF(OR(F526=13,F526=14,F526=15),1.84,IF(OR(F526=16,F526=17,F526=18),1.9,1.95)))))))))),IF(K526="Կ-3", IF(F526=0,1.25,IF(F526=1,1.29,IF(F526=2,1.33,IF(F526=3,1.37,IF(OR(F526=5,F526=4),1.41,IF(OR(F526=6,F526=7),1.45,IF(OR(F526=8,F526=9),1.49,IF(OR(F526=10,F526=11,F526=12),1.54,IF(OR(F526=13,F526=14,F526=15),1.58,IF(OR(F526=16,F526=17,F526=18),1.63,1.68)))))))))), "Error"))))))))))))</f>
        <v>2.08</v>
      </c>
      <c r="H526" s="801">
        <v>66140</v>
      </c>
      <c r="I526" s="823"/>
      <c r="J526" s="823"/>
      <c r="K526" s="795" t="s">
        <v>97</v>
      </c>
      <c r="L526" s="787">
        <f>H526*G526</f>
        <v>137571.20000000001</v>
      </c>
      <c r="M526" s="790">
        <f t="shared" si="1476"/>
        <v>137571.20000000001</v>
      </c>
      <c r="N526" s="791">
        <f>+M526*13</f>
        <v>1788425.6</v>
      </c>
      <c r="O526" s="792">
        <f t="shared" si="1576"/>
        <v>1</v>
      </c>
      <c r="P526" s="793">
        <f t="shared" si="1477"/>
        <v>13</v>
      </c>
      <c r="Q526" s="794">
        <f>IF(O526&lt;1,0,IF(W526="Բ-1",IF(P526=0,6.94,IF(P526=1,7.17,IF(P526=2,7.41,IF(P526=3,7.66,IF(OR(P526=5,P526=4),7.92,IF(OR(P526=6,P526=7),8.18,IF(OR(P526=8,P526=9),8.46,IF(OR(P526=10,P526=11,P526=12),8.74,IF(OR(P526=13,P526=14,P526=15),9.03,IF(OR(P526=16,P526=17,P526=18),9.33,9.65)))))))))),IF(W526="Բ-2", IF(P526=0,5.71,IF(P526=1,5.89,IF(P526=2,6.09,IF(P526=3,6.29,IF(OR(P526=5,P526=4),6.5,IF(OR(P526=6,P526=7),6.72,IF(OR(P526=8,P526=9),6.94,IF(OR(P526=10,P526=11,P526=12),7.17,IF(OR(P526=13,P526=14,P526=15),7.41,IF(OR(P526=16,P526=17,P526=18),7.65,7.91)))))))))), IF(W526="Գ-1", IF(P526=0,4.7,IF(P526=1,4.86,IF(P526=2,5.01,IF(P526=3,5.18,IF(OR(P526=5,P526=4),5.35,IF(OR(P526=6,P526=7),5.52,IF(OR(P526=8,P526=9),5.71,IF(OR(P526=10,P526=11,P526=12),5.89,IF(OR(P526=13,P526=14,P526=15),6.09,IF(OR(P526=16,P526=17,P526=18),6.29,6.49)))))))))), IF(W526="Գ-2", IF(P526=0,3.88,IF(P526=1,4.01,IF(P526=2,4.14,IF(P526=3,4.27,IF(OR(P526=5,P526=4),4.41,IF(OR(P526=6,P526=7),4.55,IF(OR(P526=8,P526=9),4.7,IF(OR(P526=10,P526=11,P526=12),4.85,IF(OR(P526=13,P526=14,P526=15),5.01,IF(OR(P526=16,P526=17,P526=18),5.17,5.34)))))))))), IF(W526="Գ-3", IF(P526=0,3.21,IF(P526=1,3.31,IF(P526=2,3.42,IF(P526=3,3.53,IF(OR(P526=5,P526=4),3.64,IF(OR(P526=6,P526=7),3.76,IF(OR(P526=8,P526=9),3.88,IF(OR(P526=10,P526=11,P526=12),4.01,IF(OR(P526=13,P526=14,P526=15),4.13,IF(OR(P526=16,P526=17,P526=18),4.27,4.4)))))))))), IF(W526="Ա-1", IF(P526=0,2.66,IF(P526=1,2.75,IF(P526=2,2.83,IF(P526=3,2.92,IF(OR(P526=5,P526=4),3.02,IF(OR(P526=6,P526=7),3.11,IF(OR(P526=8,P526=9),3.21,IF(OR(P526=10,P526=11,P526=12),3.31,IF(OR(P526=13,P526=14,P526=15),3.42,IF(OR(P526=16,P526=17,P526=18),3.53,3.64)))))))))), IF(W526="Ա-2", IF(P526=0,2.28,IF(P526=1,2.35,IF(P526=2,2.43,IF(P526=3,2.5,IF(OR(P526=5,P526=4),2.58,IF(OR(P526=6,P526=7),2.66,IF(OR(P526=8,P526=9),2.75,IF(OR(P526=10,P526=11,P526=12),2.83,IF(OR(P526=13,P526=14,P526=15),2.92,IF(OR(P526=16,P526=17,P526=18),3.01,3.11)))))))))),IF(W526="Ա-3", IF(P526=0,1.96,IF(P526=1,2.02,IF(P526=2,2.08,IF(P526=3,2.15,IF(OR(P526=5,P526=4),2.21,IF(OR(P526=6,P526=7),2.28,IF(OR(P526=8,P526=9),2.35,IF(OR(P526=10,P526=11,P526=12),2.42,IF(OR(P526=13,P526=14,P526=15),2.5,IF(OR(P526=16,P526=17,P526=18),2.58,2.66)))))))))), IF(W526="Կ-1", IF(P526=0,1.68,IF(P526=1,1.73,IF(P526=2,1.79,IF(P526=3,1.84,IF(OR(P526=5,P526=4),1.9,IF(OR(P526=6,P526=7),1.96,IF(OR(P526=8,P526=9),2.02,IF(OR(P526=10,P526=11,P526=12),2.08,IF(OR(P526=13,P526=14,P526=15),2.14,IF(OR(P526=16,P526=17,P526=18),2.21,2.28)))))))))), IF(W526="Կ-2", IF(P526=0,1.45,IF(P526=1,1.49,IF(P526=2,1.54,IF(P526=3,1.59,IF(OR(P526=5,P526=4),1.63,IF(OR(P526=6,P526=7),1.68,IF(OR(P526=8,P526=9),1.73,IF(OR(P526=10,P526=11,P526=12),1.79,IF(OR(P526=13,P526=14,P526=15),1.84,IF(OR(P526=16,P526=17,P526=18),1.9,1.95)))))))))),IF(W526="Կ-3", IF(P526=0,1.25,IF(P526=1,1.29,IF(P526=2,1.33,IF(P526=3,1.37,IF(OR(P526=5,P526=4),1.41,IF(OR(P526=6,P526=7),1.45,IF(OR(P526=8,P526=9),1.49,IF(OR(P526=10,P526=11,P526=12),1.54,IF(OR(P526=13,P526=14,P526=15),1.58,IF(OR(P526=16,P526=17,P526=18),1.63,1.68)))))))))), "Error"))))))))))))</f>
        <v>2.14</v>
      </c>
      <c r="R526" s="793"/>
      <c r="S526" s="827">
        <f>+Q526+Q526*R526</f>
        <v>2.14</v>
      </c>
      <c r="T526" s="787">
        <v>66140</v>
      </c>
      <c r="U526" s="823"/>
      <c r="V526" s="823"/>
      <c r="W526" s="795" t="str">
        <f t="shared" si="1478"/>
        <v>Կ-1</v>
      </c>
      <c r="X526" s="787">
        <f>T526*S526</f>
        <v>141539.6</v>
      </c>
      <c r="Y526" s="790">
        <f>S526*T526+U526+V526</f>
        <v>141539.6</v>
      </c>
      <c r="Z526" s="796">
        <f>+Y526*13</f>
        <v>1840014.8</v>
      </c>
      <c r="AA526" s="792">
        <f>+O526</f>
        <v>1</v>
      </c>
      <c r="AB526" s="793">
        <f>+P526+1</f>
        <v>14</v>
      </c>
      <c r="AC526" s="794">
        <f>IF(AA526&lt;1,0,IF(AI526="Բ-1",IF(AB526=0,6.94,IF(AB526=1,7.17,IF(AB526=2,7.41,IF(AB526=3,7.66,IF(OR(AB526=5,AB526=4),7.92,IF(OR(AB526=6,AB526=7),8.18,IF(OR(AB526=8,AB526=9),8.46,IF(OR(AB526=10,AB526=11,AB526=12),8.74,IF(OR(AB526=13,AB526=14,AB526=15),9.03,IF(OR(AB526=16,AB526=17,AB526=18),9.33,9.65)))))))))),IF(AI526="Բ-2", IF(AB526=0,5.71,IF(AB526=1,5.89,IF(AB526=2,6.09,IF(AB526=3,6.29,IF(OR(AB526=5,AB526=4),6.5,IF(OR(AB526=6,AB526=7),6.72,IF(OR(AB526=8,AB526=9),6.94,IF(OR(AB526=10,AB526=11,AB526=12),7.17,IF(OR(AB526=13,AB526=14,AB526=15),7.41,IF(OR(AB526=16,AB526=17,AB526=18),7.65,7.91)))))))))), IF(AI526="Գ-1", IF(AB526=0,4.7,IF(AB526=1,4.86,IF(AB526=2,5.01,IF(AB526=3,5.18,IF(OR(AB526=5,AB526=4),5.35,IF(OR(AB526=6,AB526=7),5.52,IF(OR(AB526=8,AB526=9),5.71,IF(OR(AB526=10,AB526=11,AB526=12),5.89,IF(OR(AB526=13,AB526=14,AB526=15),6.09,IF(OR(AB526=16,AB526=17,AB526=18),6.29,6.49)))))))))), IF(AI526="Գ-2", IF(AB526=0,3.88,IF(AB526=1,4.01,IF(AB526=2,4.14,IF(AB526=3,4.27,IF(OR(AB526=5,AB526=4),4.41,IF(OR(AB526=6,AB526=7),4.55,IF(OR(AB526=8,AB526=9),4.7,IF(OR(AB526=10,AB526=11,AB526=12),4.85,IF(OR(AB526=13,AB526=14,AB526=15),5.01,IF(OR(AB526=16,AB526=17,AB526=18),5.17,5.34)))))))))), IF(AI526="Գ-3", IF(AB526=0,3.21,IF(AB526=1,3.31,IF(AB526=2,3.42,IF(AB526=3,3.53,IF(OR(AB526=5,AB526=4),3.64,IF(OR(AB526=6,AB526=7),3.76,IF(OR(AB526=8,AB526=9),3.88,IF(OR(AB526=10,AB526=11,AB526=12),4.01,IF(OR(AB526=13,AB526=14,AB526=15),4.13,IF(OR(AB526=16,AB526=17,AB526=18),4.27,4.4)))))))))), IF(AI526="Ա-1", IF(AB526=0,2.66,IF(AB526=1,2.75,IF(AB526=2,2.83,IF(AB526=3,2.92,IF(OR(AB526=5,AB526=4),3.02,IF(OR(AB526=6,AB526=7),3.11,IF(OR(AB526=8,AB526=9),3.21,IF(OR(AB526=10,AB526=11,AB526=12),3.31,IF(OR(AB526=13,AB526=14,AB526=15),3.42,IF(OR(AB526=16,AB526=17,AB526=18),3.53,3.64)))))))))), IF(AI526="Ա-2", IF(AB526=0,2.28,IF(AB526=1,2.35,IF(AB526=2,2.43,IF(AB526=3,2.5,IF(OR(AB526=5,AB526=4),2.58,IF(OR(AB526=6,AB526=7),2.66,IF(OR(AB526=8,AB526=9),2.75,IF(OR(AB526=10,AB526=11,AB526=12),2.83,IF(OR(AB526=13,AB526=14,AB526=15),2.92,IF(OR(AB526=16,AB526=17,AB526=18),3.01,3.11)))))))))),IF(AI526="Ա-3", IF(AB526=0,1.96,IF(AB526=1,2.02,IF(AB526=2,2.08,IF(AB526=3,2.15,IF(OR(AB526=5,AB526=4),2.21,IF(OR(AB526=6,AB526=7),2.28,IF(OR(AB526=8,AB526=9),2.35,IF(OR(AB526=10,AB526=11,AB526=12),2.42,IF(OR(AB526=13,AB526=14,AB526=15),2.5,IF(OR(AB526=16,AB526=17,AB526=18),2.58,2.66)))))))))), IF(AI526="Կ-1", IF(AB526=0,1.68,IF(AB526=1,1.73,IF(AB526=2,1.79,IF(AB526=3,1.84,IF(OR(AB526=5,AB526=4),1.9,IF(OR(AB526=6,AB526=7),1.96,IF(OR(AB526=8,AB526=9),2.02,IF(OR(AB526=10,AB526=11,AB526=12),2.08,IF(OR(AB526=13,AB526=14,AB526=15),2.14,IF(OR(AB526=16,AB526=17,AB526=18),2.21,2.28)))))))))), IF(AI526="Կ-2", IF(AB526=0,1.45,IF(AB526=1,1.49,IF(AB526=2,1.54,IF(AB526=3,1.59,IF(OR(AB526=5,AB526=4),1.63,IF(OR(AB526=6,AB526=7),1.68,IF(OR(AB526=8,AB526=9),1.73,IF(OR(AB526=10,AB526=11,AB526=12),1.79,IF(OR(AB526=13,AB526=14,AB526=15),1.84,IF(OR(AB526=16,AB526=17,AB526=18),1.9,1.95)))))))))),IF(AI526="Կ-3", IF(AB526=0,1.25,IF(AB526=1,1.29,IF(AB526=2,1.33,IF(AB526=3,1.37,IF(OR(AB526=5,AB526=4),1.41,IF(OR(AB526=6,AB526=7),1.45,IF(OR(AB526=8,AB526=9),1.49,IF(OR(AB526=10,AB526=11,AB526=12),1.54,IF(OR(AB526=13,AB526=14,AB526=15),1.58,IF(OR(AB526=16,AB526=17,AB526=18),1.63,1.68)))))))))), "Error"))))))))))))</f>
        <v>2.14</v>
      </c>
      <c r="AD526" s="793"/>
      <c r="AE526" s="827">
        <f>+AC526+AC526*AD526</f>
        <v>2.14</v>
      </c>
      <c r="AF526" s="787">
        <v>66140</v>
      </c>
      <c r="AG526" s="823"/>
      <c r="AH526" s="823"/>
      <c r="AI526" s="789" t="str">
        <f>+W526</f>
        <v>Կ-1</v>
      </c>
      <c r="AJ526" s="787">
        <f>AF526*AE526</f>
        <v>141539.6</v>
      </c>
      <c r="AK526" s="790">
        <f>AE526*AF526+AG526+AH526</f>
        <v>141539.6</v>
      </c>
      <c r="AL526" s="796">
        <f>+AK526*13</f>
        <v>1840014.8</v>
      </c>
      <c r="AM526" s="792">
        <f>+AA526</f>
        <v>1</v>
      </c>
      <c r="AN526" s="793">
        <f>+AB526+1</f>
        <v>15</v>
      </c>
      <c r="AO526" s="794">
        <f>IF(AM526&lt;1,0,IF(AU526="Բ-1",IF(AN526=0,6.94,IF(AN526=1,7.17,IF(AN526=2,7.41,IF(AN526=3,7.66,IF(OR(AN526=5,AN526=4),7.92,IF(OR(AN526=6,AN526=7),8.18,IF(OR(AN526=8,AN526=9),8.46,IF(OR(AN526=10,AN526=11,AN526=12),8.74,IF(OR(AN526=13,AN526=14,AN526=15),9.03,IF(OR(AN526=16,AN526=17,AN526=18),9.33,9.65)))))))))),IF(AU526="Բ-2", IF(AN526=0,5.71,IF(AN526=1,5.89,IF(AN526=2,6.09,IF(AN526=3,6.29,IF(OR(AN526=5,AN526=4),6.5,IF(OR(AN526=6,AN526=7),6.72,IF(OR(AN526=8,AN526=9),6.94,IF(OR(AN526=10,AN526=11,AN526=12),7.17,IF(OR(AN526=13,AN526=14,AN526=15),7.41,IF(OR(AN526=16,AN526=17,AN526=18),7.65,7.91)))))))))), IF(AU526="Գ-1", IF(AN526=0,4.7,IF(AN526=1,4.86,IF(AN526=2,5.01,IF(AN526=3,5.18,IF(OR(AN526=5,AN526=4),5.35,IF(OR(AN526=6,AN526=7),5.52,IF(OR(AN526=8,AN526=9),5.71,IF(OR(AN526=10,AN526=11,AN526=12),5.89,IF(OR(AN526=13,AN526=14,AN526=15),6.09,IF(OR(AN526=16,AN526=17,AN526=18),6.29,6.49)))))))))), IF(AU526="Գ-2", IF(AN526=0,3.88,IF(AN526=1,4.01,IF(AN526=2,4.14,IF(AN526=3,4.27,IF(OR(AN526=5,AN526=4),4.41,IF(OR(AN526=6,AN526=7),4.55,IF(OR(AN526=8,AN526=9),4.7,IF(OR(AN526=10,AN526=11,AN526=12),4.85,IF(OR(AN526=13,AN526=14,AN526=15),5.01,IF(OR(AN526=16,AN526=17,AN526=18),5.17,5.34)))))))))), IF(AU526="Գ-3", IF(AN526=0,3.21,IF(AN526=1,3.31,IF(AN526=2,3.42,IF(AN526=3,3.53,IF(OR(AN526=5,AN526=4),3.64,IF(OR(AN526=6,AN526=7),3.76,IF(OR(AN526=8,AN526=9),3.88,IF(OR(AN526=10,AN526=11,AN526=12),4.01,IF(OR(AN526=13,AN526=14,AN526=15),4.13,IF(OR(AN526=16,AN526=17,AN526=18),4.27,4.4)))))))))), IF(AU526="Ա-1", IF(AN526=0,2.66,IF(AN526=1,2.75,IF(AN526=2,2.83,IF(AN526=3,2.92,IF(OR(AN526=5,AN526=4),3.02,IF(OR(AN526=6,AN526=7),3.11,IF(OR(AN526=8,AN526=9),3.21,IF(OR(AN526=10,AN526=11,AN526=12),3.31,IF(OR(AN526=13,AN526=14,AN526=15),3.42,IF(OR(AN526=16,AN526=17,AN526=18),3.53,3.64)))))))))), IF(AU526="Ա-2", IF(AN526=0,2.28,IF(AN526=1,2.35,IF(AN526=2,2.43,IF(AN526=3,2.5,IF(OR(AN526=5,AN526=4),2.58,IF(OR(AN526=6,AN526=7),2.66,IF(OR(AN526=8,AN526=9),2.75,IF(OR(AN526=10,AN526=11,AN526=12),2.83,IF(OR(AN526=13,AN526=14,AN526=15),2.92,IF(OR(AN526=16,AN526=17,AN526=18),3.01,3.11)))))))))),IF(AU526="Ա-3", IF(AN526=0,1.96,IF(AN526=1,2.02,IF(AN526=2,2.08,IF(AN526=3,2.15,IF(OR(AN526=5,AN526=4),2.21,IF(OR(AN526=6,AN526=7),2.28,IF(OR(AN526=8,AN526=9),2.35,IF(OR(AN526=10,AN526=11,AN526=12),2.42,IF(OR(AN526=13,AN526=14,AN526=15),2.5,IF(OR(AN526=16,AN526=17,AN526=18),2.58,2.66)))))))))), IF(AU526="Կ-1", IF(AN526=0,1.68,IF(AN526=1,1.73,IF(AN526=2,1.79,IF(AN526=3,1.84,IF(OR(AN526=5,AN526=4),1.9,IF(OR(AN526=6,AN526=7),1.96,IF(OR(AN526=8,AN526=9),2.02,IF(OR(AN526=10,AN526=11,AN526=12),2.08,IF(OR(AN526=13,AN526=14,AN526=15),2.14,IF(OR(AN526=16,AN526=17,AN526=18),2.21,2.28)))))))))), IF(AU526="Կ-2", IF(AN526=0,1.45,IF(AN526=1,1.49,IF(AN526=2,1.54,IF(AN526=3,1.59,IF(OR(AN526=5,AN526=4),1.63,IF(OR(AN526=6,AN526=7),1.68,IF(OR(AN526=8,AN526=9),1.73,IF(OR(AN526=10,AN526=11,AN526=12),1.79,IF(OR(AN526=13,AN526=14,AN526=15),1.84,IF(OR(AN526=16,AN526=17,AN526=18),1.9,1.95)))))))))),IF(AU526="Կ-3", IF(AN526=0,1.25,IF(AN526=1,1.29,IF(AN526=2,1.33,IF(AN526=3,1.37,IF(OR(AN526=5,AN526=4),1.41,IF(OR(AN526=6,AN526=7),1.45,IF(OR(AN526=8,AN526=9),1.49,IF(OR(AN526=10,AN526=11,AN526=12),1.54,IF(OR(AN526=13,AN526=14,AN526=15),1.58,IF(OR(AN526=16,AN526=17,AN526=18),1.63,1.68)))))))))), "Error"))))))))))))</f>
        <v>2.14</v>
      </c>
      <c r="AP526" s="793"/>
      <c r="AQ526" s="827">
        <f>+AO526+AO526*AP526</f>
        <v>2.14</v>
      </c>
      <c r="AR526" s="787">
        <v>66140</v>
      </c>
      <c r="AS526" s="823"/>
      <c r="AT526" s="823"/>
      <c r="AU526" s="789" t="str">
        <f>+AI526</f>
        <v>Կ-1</v>
      </c>
      <c r="AV526" s="787">
        <f>AR526*AQ526</f>
        <v>141539.6</v>
      </c>
      <c r="AW526" s="790">
        <f>AQ526*AR526+AS526+AT526</f>
        <v>141539.6</v>
      </c>
      <c r="AX526" s="796">
        <f>+AW526*13</f>
        <v>1840014.8</v>
      </c>
    </row>
    <row r="527" spans="2:50" s="776" customFormat="1" ht="27">
      <c r="B527" s="1595">
        <v>181</v>
      </c>
      <c r="C527" s="646" t="s">
        <v>190</v>
      </c>
      <c r="D527" s="1308" t="s">
        <v>541</v>
      </c>
      <c r="E527" s="798">
        <v>1</v>
      </c>
      <c r="F527" s="1309">
        <v>23</v>
      </c>
      <c r="G527" s="799">
        <f>IF(E527&lt;1,0,IF(K527="Բ-1",IF(F527=0,6.94,IF(F527=1,7.17,IF(F527=2,7.41,IF(F527=3,7.66,IF(OR(F527=5,F527=4),7.92,IF(OR(F527=6,F527=7),8.18,IF(OR(F527=8,F527=9),8.46,IF(OR(F527=10,F527=11,F527=12),8.74,IF(OR(F527=13,F527=14,F527=15),9.03,IF(OR(F527=16,F527=17,F527=18),9.33,9.65)))))))))),IF(K527="Բ-2", IF(F527=0,5.71,IF(F527=1,5.89,IF(F527=2,6.09,IF(F527=3,6.29,IF(OR(F527=5,F527=4),6.5,IF(OR(F527=6,F527=7),6.72,IF(OR(F527=8,F527=9),6.94,IF(OR(F527=10,F527=11,F527=12),7.17,IF(OR(F527=13,F527=14,F527=15),7.41,IF(OR(F527=16,F527=17,F527=18),7.65,7.91)))))))))), IF(K527="Գ-1", IF(F527=0,4.7,IF(F527=1,4.86,IF(F527=2,5.01,IF(F527=3,5.18,IF(OR(F527=5,F527=4),5.35,IF(OR(F527=6,F527=7),5.52,IF(OR(F527=8,F527=9),5.71,IF(OR(F527=10,F527=11,F527=12),5.89,IF(OR(F527=13,F527=14,F527=15),6.09,IF(OR(F527=16,F527=17,F527=18),6.29,6.49)))))))))), IF(K527="Գ-2", IF(F527=0,3.88,IF(F527=1,4.01,IF(F527=2,4.14,IF(F527=3,4.27,IF(OR(F527=5,F527=4),4.41,IF(OR(F527=6,F527=7),4.55,IF(OR(F527=8,F527=9),4.7,IF(OR(F527=10,F527=11,F527=12),4.85,IF(OR(F527=13,F527=14,F527=15),5.01,IF(OR(F527=16,F527=17,F527=18),5.17,5.34)))))))))), IF(K527="Գ-3", IF(F527=0,3.21,IF(F527=1,3.31,IF(F527=2,3.42,IF(F527=3,3.53,IF(OR(F527=5,F527=4),3.64,IF(OR(F527=6,F527=7),3.76,IF(OR(F527=8,F527=9),3.88,IF(OR(F527=10,F527=11,F527=12),4.01,IF(OR(F527=13,F527=14,F527=15),4.13,IF(OR(F527=16,F527=17,F527=18),4.27,4.4)))))))))), IF(K527="Ա-1", IF(F527=0,2.66,IF(F527=1,2.75,IF(F527=2,2.83,IF(F527=3,2.92,IF(OR(F527=5,F527=4),3.02,IF(OR(F527=6,F527=7),3.11,IF(OR(F527=8,F527=9),3.21,IF(OR(F527=10,F527=11,F527=12),3.31,IF(OR(F527=13,F527=14,F527=15),3.42,IF(OR(F527=16,F527=17,F527=18),3.53,3.64)))))))))), IF(K527="Ա-2", IF(F527=0,2.28,IF(F527=1,2.35,IF(F527=2,2.43,IF(F527=3,2.5,IF(OR(F527=5,F527=4),2.58,IF(OR(F527=6,F527=7),2.66,IF(OR(F527=8,F527=9),2.75,IF(OR(F527=10,F527=11,F527=12),2.83,IF(OR(F527=13,F527=14,F527=15),2.92,IF(OR(F527=16,F527=17,F527=18),3.01,3.11)))))))))),IF(K527="Ա-3", IF(F527=0,1.96,IF(F527=1,2.02,IF(F527=2,2.08,IF(F527=3,2.15,IF(OR(F527=5,F527=4),2.21,IF(OR(F527=6,F527=7),2.28,IF(OR(F527=8,F527=9),2.35,IF(OR(F527=10,F527=11,F527=12),2.42,IF(OR(F527=13,F527=14,F527=15),2.5,IF(OR(F527=16,F527=17,F527=18),2.58,2.66)))))))))), IF(K527="Կ-1", IF(F527=0,1.68,IF(F527=1,1.73,IF(F527=2,1.79,IF(F527=3,1.84,IF(OR(F527=5,F527=4),1.9,IF(OR(F527=6,F527=7),1.96,IF(OR(F527=8,F527=9),2.02,IF(OR(F527=10,F527=11,F527=12),2.08,IF(OR(F527=13,F527=14,F527=15),2.14,IF(OR(F527=16,F527=17,F527=18),2.21,2.28)))))))))), IF(K527="Կ-2", IF(F527=0,1.45,IF(F527=1,1.49,IF(F527=2,1.54,IF(F527=3,1.59,IF(OR(F527=5,F527=4),1.63,IF(OR(F527=6,F527=7),1.68,IF(OR(F527=8,F527=9),1.73,IF(OR(F527=10,F527=11,F527=12),1.79,IF(OR(F527=13,F527=14,F527=15),1.84,IF(OR(F527=16,F527=17,F527=18),1.9,1.95)))))))))),IF(K527="Կ-3", IF(F527=0,1.25,IF(F527=1,1.29,IF(F527=2,1.33,IF(F527=3,1.37,IF(OR(F527=5,F527=4),1.41,IF(OR(F527=6,F527=7),1.45,IF(OR(F527=8,F527=9),1.49,IF(OR(F527=10,F527=11,F527=12),1.54,IF(OR(F527=13,F527=14,F527=15),1.58,IF(OR(F527=16,F527=17,F527=18),1.63,1.68)))))))))), "Error"))))))))))))</f>
        <v>2.2799999999999998</v>
      </c>
      <c r="H527" s="801">
        <v>66140</v>
      </c>
      <c r="I527" s="846"/>
      <c r="J527" s="846"/>
      <c r="K527" s="795" t="s">
        <v>97</v>
      </c>
      <c r="L527" s="787">
        <f>H527*G527</f>
        <v>150799.19999999998</v>
      </c>
      <c r="M527" s="790">
        <f t="shared" si="1476"/>
        <v>150799.19999999998</v>
      </c>
      <c r="N527" s="791">
        <f>+M527*13</f>
        <v>1960389.5999999999</v>
      </c>
      <c r="O527" s="820">
        <f t="shared" si="1576"/>
        <v>1</v>
      </c>
      <c r="P527" s="793">
        <f t="shared" si="1477"/>
        <v>24</v>
      </c>
      <c r="Q527" s="794">
        <f>IF(O527&lt;1,0,IF(W527="Բ-1",IF(P527=0,6.94,IF(P527=1,7.17,IF(P527=2,7.41,IF(P527=3,7.66,IF(OR(P527=5,P527=4),7.92,IF(OR(P527=6,P527=7),8.18,IF(OR(P527=8,P527=9),8.46,IF(OR(P527=10,P527=11,P527=12),8.74,IF(OR(P527=13,P527=14,P527=15),9.03,IF(OR(P527=16,P527=17,P527=18),9.33,9.65)))))))))),IF(W527="Բ-2", IF(P527=0,5.71,IF(P527=1,5.89,IF(P527=2,6.09,IF(P527=3,6.29,IF(OR(P527=5,P527=4),6.5,IF(OR(P527=6,P527=7),6.72,IF(OR(P527=8,P527=9),6.94,IF(OR(P527=10,P527=11,P527=12),7.17,IF(OR(P527=13,P527=14,P527=15),7.41,IF(OR(P527=16,P527=17,P527=18),7.65,7.91)))))))))), IF(W527="Գ-1", IF(P527=0,4.7,IF(P527=1,4.86,IF(P527=2,5.01,IF(P527=3,5.18,IF(OR(P527=5,P527=4),5.35,IF(OR(P527=6,P527=7),5.52,IF(OR(P527=8,P527=9),5.71,IF(OR(P527=10,P527=11,P527=12),5.89,IF(OR(P527=13,P527=14,P527=15),6.09,IF(OR(P527=16,P527=17,P527=18),6.29,6.49)))))))))), IF(W527="Գ-2", IF(P527=0,3.88,IF(P527=1,4.01,IF(P527=2,4.14,IF(P527=3,4.27,IF(OR(P527=5,P527=4),4.41,IF(OR(P527=6,P527=7),4.55,IF(OR(P527=8,P527=9),4.7,IF(OR(P527=10,P527=11,P527=12),4.85,IF(OR(P527=13,P527=14,P527=15),5.01,IF(OR(P527=16,P527=17,P527=18),5.17,5.34)))))))))), IF(W527="Գ-3", IF(P527=0,3.21,IF(P527=1,3.31,IF(P527=2,3.42,IF(P527=3,3.53,IF(OR(P527=5,P527=4),3.64,IF(OR(P527=6,P527=7),3.76,IF(OR(P527=8,P527=9),3.88,IF(OR(P527=10,P527=11,P527=12),4.01,IF(OR(P527=13,P527=14,P527=15),4.13,IF(OR(P527=16,P527=17,P527=18),4.27,4.4)))))))))), IF(W527="Ա-1", IF(P527=0,2.66,IF(P527=1,2.75,IF(P527=2,2.83,IF(P527=3,2.92,IF(OR(P527=5,P527=4),3.02,IF(OR(P527=6,P527=7),3.11,IF(OR(P527=8,P527=9),3.21,IF(OR(P527=10,P527=11,P527=12),3.31,IF(OR(P527=13,P527=14,P527=15),3.42,IF(OR(P527=16,P527=17,P527=18),3.53,3.64)))))))))), IF(W527="Ա-2", IF(P527=0,2.28,IF(P527=1,2.35,IF(P527=2,2.43,IF(P527=3,2.5,IF(OR(P527=5,P527=4),2.58,IF(OR(P527=6,P527=7),2.66,IF(OR(P527=8,P527=9),2.75,IF(OR(P527=10,P527=11,P527=12),2.83,IF(OR(P527=13,P527=14,P527=15),2.92,IF(OR(P527=16,P527=17,P527=18),3.01,3.11)))))))))),IF(W527="Ա-3", IF(P527=0,1.96,IF(P527=1,2.02,IF(P527=2,2.08,IF(P527=3,2.15,IF(OR(P527=5,P527=4),2.21,IF(OR(P527=6,P527=7),2.28,IF(OR(P527=8,P527=9),2.35,IF(OR(P527=10,P527=11,P527=12),2.42,IF(OR(P527=13,P527=14,P527=15),2.5,IF(OR(P527=16,P527=17,P527=18),2.58,2.66)))))))))), IF(W527="Կ-1", IF(P527=0,1.68,IF(P527=1,1.73,IF(P527=2,1.79,IF(P527=3,1.84,IF(OR(P527=5,P527=4),1.9,IF(OR(P527=6,P527=7),1.96,IF(OR(P527=8,P527=9),2.02,IF(OR(P527=10,P527=11,P527=12),2.08,IF(OR(P527=13,P527=14,P527=15),2.14,IF(OR(P527=16,P527=17,P527=18),2.21,2.28)))))))))), IF(W527="Կ-2", IF(P527=0,1.45,IF(P527=1,1.49,IF(P527=2,1.54,IF(P527=3,1.59,IF(OR(P527=5,P527=4),1.63,IF(OR(P527=6,P527=7),1.68,IF(OR(P527=8,P527=9),1.73,IF(OR(P527=10,P527=11,P527=12),1.79,IF(OR(P527=13,P527=14,P527=15),1.84,IF(OR(P527=16,P527=17,P527=18),1.9,1.95)))))))))),IF(W527="Կ-3", IF(P527=0,1.25,IF(P527=1,1.29,IF(P527=2,1.33,IF(P527=3,1.37,IF(OR(P527=5,P527=4),1.41,IF(OR(P527=6,P527=7),1.45,IF(OR(P527=8,P527=9),1.49,IF(OR(P527=10,P527=11,P527=12),1.54,IF(OR(P527=13,P527=14,P527=15),1.58,IF(OR(P527=16,P527=17,P527=18),1.63,1.68)))))))))), "Error"))))))))))))</f>
        <v>2.2799999999999998</v>
      </c>
      <c r="R527" s="793"/>
      <c r="S527" s="827">
        <f>+Q527+Q527*R527</f>
        <v>2.2799999999999998</v>
      </c>
      <c r="T527" s="787">
        <v>66140</v>
      </c>
      <c r="U527" s="846"/>
      <c r="V527" s="846"/>
      <c r="W527" s="795" t="str">
        <f t="shared" si="1478"/>
        <v>Կ-1</v>
      </c>
      <c r="X527" s="787">
        <f>T527*S527</f>
        <v>150799.19999999998</v>
      </c>
      <c r="Y527" s="790">
        <f>S527*T527+U527+V527</f>
        <v>150799.19999999998</v>
      </c>
      <c r="Z527" s="796">
        <f>+Y527*13</f>
        <v>1960389.5999999999</v>
      </c>
      <c r="AA527" s="792">
        <f>+O527</f>
        <v>1</v>
      </c>
      <c r="AB527" s="793">
        <f>+P527+1</f>
        <v>25</v>
      </c>
      <c r="AC527" s="794">
        <f>IF(AA527&lt;1,0,IF(AI527="Բ-1",IF(AB527=0,6.94,IF(AB527=1,7.17,IF(AB527=2,7.41,IF(AB527=3,7.66,IF(OR(AB527=5,AB527=4),7.92,IF(OR(AB527=6,AB527=7),8.18,IF(OR(AB527=8,AB527=9),8.46,IF(OR(AB527=10,AB527=11,AB527=12),8.74,IF(OR(AB527=13,AB527=14,AB527=15),9.03,IF(OR(AB527=16,AB527=17,AB527=18),9.33,9.65)))))))))),IF(AI527="Բ-2", IF(AB527=0,5.71,IF(AB527=1,5.89,IF(AB527=2,6.09,IF(AB527=3,6.29,IF(OR(AB527=5,AB527=4),6.5,IF(OR(AB527=6,AB527=7),6.72,IF(OR(AB527=8,AB527=9),6.94,IF(OR(AB527=10,AB527=11,AB527=12),7.17,IF(OR(AB527=13,AB527=14,AB527=15),7.41,IF(OR(AB527=16,AB527=17,AB527=18),7.65,7.91)))))))))), IF(AI527="Գ-1", IF(AB527=0,4.7,IF(AB527=1,4.86,IF(AB527=2,5.01,IF(AB527=3,5.18,IF(OR(AB527=5,AB527=4),5.35,IF(OR(AB527=6,AB527=7),5.52,IF(OR(AB527=8,AB527=9),5.71,IF(OR(AB527=10,AB527=11,AB527=12),5.89,IF(OR(AB527=13,AB527=14,AB527=15),6.09,IF(OR(AB527=16,AB527=17,AB527=18),6.29,6.49)))))))))), IF(AI527="Գ-2", IF(AB527=0,3.88,IF(AB527=1,4.01,IF(AB527=2,4.14,IF(AB527=3,4.27,IF(OR(AB527=5,AB527=4),4.41,IF(OR(AB527=6,AB527=7),4.55,IF(OR(AB527=8,AB527=9),4.7,IF(OR(AB527=10,AB527=11,AB527=12),4.85,IF(OR(AB527=13,AB527=14,AB527=15),5.01,IF(OR(AB527=16,AB527=17,AB527=18),5.17,5.34)))))))))), IF(AI527="Գ-3", IF(AB527=0,3.21,IF(AB527=1,3.31,IF(AB527=2,3.42,IF(AB527=3,3.53,IF(OR(AB527=5,AB527=4),3.64,IF(OR(AB527=6,AB527=7),3.76,IF(OR(AB527=8,AB527=9),3.88,IF(OR(AB527=10,AB527=11,AB527=12),4.01,IF(OR(AB527=13,AB527=14,AB527=15),4.13,IF(OR(AB527=16,AB527=17,AB527=18),4.27,4.4)))))))))), IF(AI527="Ա-1", IF(AB527=0,2.66,IF(AB527=1,2.75,IF(AB527=2,2.83,IF(AB527=3,2.92,IF(OR(AB527=5,AB527=4),3.02,IF(OR(AB527=6,AB527=7),3.11,IF(OR(AB527=8,AB527=9),3.21,IF(OR(AB527=10,AB527=11,AB527=12),3.31,IF(OR(AB527=13,AB527=14,AB527=15),3.42,IF(OR(AB527=16,AB527=17,AB527=18),3.53,3.64)))))))))), IF(AI527="Ա-2", IF(AB527=0,2.28,IF(AB527=1,2.35,IF(AB527=2,2.43,IF(AB527=3,2.5,IF(OR(AB527=5,AB527=4),2.58,IF(OR(AB527=6,AB527=7),2.66,IF(OR(AB527=8,AB527=9),2.75,IF(OR(AB527=10,AB527=11,AB527=12),2.83,IF(OR(AB527=13,AB527=14,AB527=15),2.92,IF(OR(AB527=16,AB527=17,AB527=18),3.01,3.11)))))))))),IF(AI527="Ա-3", IF(AB527=0,1.96,IF(AB527=1,2.02,IF(AB527=2,2.08,IF(AB527=3,2.15,IF(OR(AB527=5,AB527=4),2.21,IF(OR(AB527=6,AB527=7),2.28,IF(OR(AB527=8,AB527=9),2.35,IF(OR(AB527=10,AB527=11,AB527=12),2.42,IF(OR(AB527=13,AB527=14,AB527=15),2.5,IF(OR(AB527=16,AB527=17,AB527=18),2.58,2.66)))))))))), IF(AI527="Կ-1", IF(AB527=0,1.68,IF(AB527=1,1.73,IF(AB527=2,1.79,IF(AB527=3,1.84,IF(OR(AB527=5,AB527=4),1.9,IF(OR(AB527=6,AB527=7),1.96,IF(OR(AB527=8,AB527=9),2.02,IF(OR(AB527=10,AB527=11,AB527=12),2.08,IF(OR(AB527=13,AB527=14,AB527=15),2.14,IF(OR(AB527=16,AB527=17,AB527=18),2.21,2.28)))))))))), IF(AI527="Կ-2", IF(AB527=0,1.45,IF(AB527=1,1.49,IF(AB527=2,1.54,IF(AB527=3,1.59,IF(OR(AB527=5,AB527=4),1.63,IF(OR(AB527=6,AB527=7),1.68,IF(OR(AB527=8,AB527=9),1.73,IF(OR(AB527=10,AB527=11,AB527=12),1.79,IF(OR(AB527=13,AB527=14,AB527=15),1.84,IF(OR(AB527=16,AB527=17,AB527=18),1.9,1.95)))))))))),IF(AI527="Կ-3", IF(AB527=0,1.25,IF(AB527=1,1.29,IF(AB527=2,1.33,IF(AB527=3,1.37,IF(OR(AB527=5,AB527=4),1.41,IF(OR(AB527=6,AB527=7),1.45,IF(OR(AB527=8,AB527=9),1.49,IF(OR(AB527=10,AB527=11,AB527=12),1.54,IF(OR(AB527=13,AB527=14,AB527=15),1.58,IF(OR(AB527=16,AB527=17,AB527=18),1.63,1.68)))))))))), "Error"))))))))))))</f>
        <v>2.2799999999999998</v>
      </c>
      <c r="AD527" s="793"/>
      <c r="AE527" s="827">
        <f>+AC527+AC527*AD527</f>
        <v>2.2799999999999998</v>
      </c>
      <c r="AF527" s="787">
        <v>66140</v>
      </c>
      <c r="AG527" s="846"/>
      <c r="AH527" s="846"/>
      <c r="AI527" s="789" t="str">
        <f>+W527</f>
        <v>Կ-1</v>
      </c>
      <c r="AJ527" s="787">
        <f>AF527*AE527</f>
        <v>150799.19999999998</v>
      </c>
      <c r="AK527" s="790">
        <f>AE527*AF527+AG527+AH527</f>
        <v>150799.19999999998</v>
      </c>
      <c r="AL527" s="796">
        <f>+AK527*13</f>
        <v>1960389.5999999999</v>
      </c>
      <c r="AM527" s="792">
        <f>+AA527</f>
        <v>1</v>
      </c>
      <c r="AN527" s="793">
        <f>+AB527+1</f>
        <v>26</v>
      </c>
      <c r="AO527" s="794">
        <f>IF(AM527&lt;1,0,IF(AU527="Բ-1",IF(AN527=0,6.94,IF(AN527=1,7.17,IF(AN527=2,7.41,IF(AN527=3,7.66,IF(OR(AN527=5,AN527=4),7.92,IF(OR(AN527=6,AN527=7),8.18,IF(OR(AN527=8,AN527=9),8.46,IF(OR(AN527=10,AN527=11,AN527=12),8.74,IF(OR(AN527=13,AN527=14,AN527=15),9.03,IF(OR(AN527=16,AN527=17,AN527=18),9.33,9.65)))))))))),IF(AU527="Բ-2", IF(AN527=0,5.71,IF(AN527=1,5.89,IF(AN527=2,6.09,IF(AN527=3,6.29,IF(OR(AN527=5,AN527=4),6.5,IF(OR(AN527=6,AN527=7),6.72,IF(OR(AN527=8,AN527=9),6.94,IF(OR(AN527=10,AN527=11,AN527=12),7.17,IF(OR(AN527=13,AN527=14,AN527=15),7.41,IF(OR(AN527=16,AN527=17,AN527=18),7.65,7.91)))))))))), IF(AU527="Գ-1", IF(AN527=0,4.7,IF(AN527=1,4.86,IF(AN527=2,5.01,IF(AN527=3,5.18,IF(OR(AN527=5,AN527=4),5.35,IF(OR(AN527=6,AN527=7),5.52,IF(OR(AN527=8,AN527=9),5.71,IF(OR(AN527=10,AN527=11,AN527=12),5.89,IF(OR(AN527=13,AN527=14,AN527=15),6.09,IF(OR(AN527=16,AN527=17,AN527=18),6.29,6.49)))))))))), IF(AU527="Գ-2", IF(AN527=0,3.88,IF(AN527=1,4.01,IF(AN527=2,4.14,IF(AN527=3,4.27,IF(OR(AN527=5,AN527=4),4.41,IF(OR(AN527=6,AN527=7),4.55,IF(OR(AN527=8,AN527=9),4.7,IF(OR(AN527=10,AN527=11,AN527=12),4.85,IF(OR(AN527=13,AN527=14,AN527=15),5.01,IF(OR(AN527=16,AN527=17,AN527=18),5.17,5.34)))))))))), IF(AU527="Գ-3", IF(AN527=0,3.21,IF(AN527=1,3.31,IF(AN527=2,3.42,IF(AN527=3,3.53,IF(OR(AN527=5,AN527=4),3.64,IF(OR(AN527=6,AN527=7),3.76,IF(OR(AN527=8,AN527=9),3.88,IF(OR(AN527=10,AN527=11,AN527=12),4.01,IF(OR(AN527=13,AN527=14,AN527=15),4.13,IF(OR(AN527=16,AN527=17,AN527=18),4.27,4.4)))))))))), IF(AU527="Ա-1", IF(AN527=0,2.66,IF(AN527=1,2.75,IF(AN527=2,2.83,IF(AN527=3,2.92,IF(OR(AN527=5,AN527=4),3.02,IF(OR(AN527=6,AN527=7),3.11,IF(OR(AN527=8,AN527=9),3.21,IF(OR(AN527=10,AN527=11,AN527=12),3.31,IF(OR(AN527=13,AN527=14,AN527=15),3.42,IF(OR(AN527=16,AN527=17,AN527=18),3.53,3.64)))))))))), IF(AU527="Ա-2", IF(AN527=0,2.28,IF(AN527=1,2.35,IF(AN527=2,2.43,IF(AN527=3,2.5,IF(OR(AN527=5,AN527=4),2.58,IF(OR(AN527=6,AN527=7),2.66,IF(OR(AN527=8,AN527=9),2.75,IF(OR(AN527=10,AN527=11,AN527=12),2.83,IF(OR(AN527=13,AN527=14,AN527=15),2.92,IF(OR(AN527=16,AN527=17,AN527=18),3.01,3.11)))))))))),IF(AU527="Ա-3", IF(AN527=0,1.96,IF(AN527=1,2.02,IF(AN527=2,2.08,IF(AN527=3,2.15,IF(OR(AN527=5,AN527=4),2.21,IF(OR(AN527=6,AN527=7),2.28,IF(OR(AN527=8,AN527=9),2.35,IF(OR(AN527=10,AN527=11,AN527=12),2.42,IF(OR(AN527=13,AN527=14,AN527=15),2.5,IF(OR(AN527=16,AN527=17,AN527=18),2.58,2.66)))))))))), IF(AU527="Կ-1", IF(AN527=0,1.68,IF(AN527=1,1.73,IF(AN527=2,1.79,IF(AN527=3,1.84,IF(OR(AN527=5,AN527=4),1.9,IF(OR(AN527=6,AN527=7),1.96,IF(OR(AN527=8,AN527=9),2.02,IF(OR(AN527=10,AN527=11,AN527=12),2.08,IF(OR(AN527=13,AN527=14,AN527=15),2.14,IF(OR(AN527=16,AN527=17,AN527=18),2.21,2.28)))))))))), IF(AU527="Կ-2", IF(AN527=0,1.45,IF(AN527=1,1.49,IF(AN527=2,1.54,IF(AN527=3,1.59,IF(OR(AN527=5,AN527=4),1.63,IF(OR(AN527=6,AN527=7),1.68,IF(OR(AN527=8,AN527=9),1.73,IF(OR(AN527=10,AN527=11,AN527=12),1.79,IF(OR(AN527=13,AN527=14,AN527=15),1.84,IF(OR(AN527=16,AN527=17,AN527=18),1.9,1.95)))))))))),IF(AU527="Կ-3", IF(AN527=0,1.25,IF(AN527=1,1.29,IF(AN527=2,1.33,IF(AN527=3,1.37,IF(OR(AN527=5,AN527=4),1.41,IF(OR(AN527=6,AN527=7),1.45,IF(OR(AN527=8,AN527=9),1.49,IF(OR(AN527=10,AN527=11,AN527=12),1.54,IF(OR(AN527=13,AN527=14,AN527=15),1.58,IF(OR(AN527=16,AN527=17,AN527=18),1.63,1.68)))))))))), "Error"))))))))))))</f>
        <v>2.2799999999999998</v>
      </c>
      <c r="AP527" s="793"/>
      <c r="AQ527" s="827">
        <f>+AO527+AO527*AP527</f>
        <v>2.2799999999999998</v>
      </c>
      <c r="AR527" s="787">
        <v>66140</v>
      </c>
      <c r="AS527" s="846"/>
      <c r="AT527" s="846"/>
      <c r="AU527" s="789" t="str">
        <f>+AI527</f>
        <v>Կ-1</v>
      </c>
      <c r="AV527" s="787">
        <f>AR527*AQ527</f>
        <v>150799.19999999998</v>
      </c>
      <c r="AW527" s="790">
        <f>AQ527*AR527+AS527+AT527</f>
        <v>150799.19999999998</v>
      </c>
      <c r="AX527" s="796">
        <f>+AW527*13</f>
        <v>1960389.5999999999</v>
      </c>
    </row>
    <row r="528" spans="2:50" s="776" customFormat="1" ht="27">
      <c r="B528" s="1595">
        <v>182</v>
      </c>
      <c r="C528" s="646" t="s">
        <v>1747</v>
      </c>
      <c r="D528" s="1308" t="s">
        <v>541</v>
      </c>
      <c r="E528" s="798">
        <v>1</v>
      </c>
      <c r="F528" s="1309">
        <v>2</v>
      </c>
      <c r="G528" s="799">
        <f t="shared" si="1551"/>
        <v>1.79</v>
      </c>
      <c r="H528" s="801">
        <v>66140</v>
      </c>
      <c r="I528" s="846"/>
      <c r="J528" s="846"/>
      <c r="K528" s="795" t="s">
        <v>97</v>
      </c>
      <c r="L528" s="787">
        <f t="shared" si="1552"/>
        <v>118390.6</v>
      </c>
      <c r="M528" s="790">
        <f t="shared" si="1476"/>
        <v>118390.6</v>
      </c>
      <c r="N528" s="791">
        <f t="shared" si="1553"/>
        <v>1539077.8</v>
      </c>
      <c r="O528" s="820">
        <f t="shared" si="1576"/>
        <v>1</v>
      </c>
      <c r="P528" s="793">
        <f t="shared" si="1477"/>
        <v>3</v>
      </c>
      <c r="Q528" s="794">
        <f t="shared" si="1554"/>
        <v>1.84</v>
      </c>
      <c r="R528" s="793"/>
      <c r="S528" s="827">
        <f t="shared" si="1555"/>
        <v>1.84</v>
      </c>
      <c r="T528" s="787">
        <v>66140</v>
      </c>
      <c r="U528" s="846"/>
      <c r="V528" s="846"/>
      <c r="W528" s="795" t="str">
        <f t="shared" si="1478"/>
        <v>Կ-1</v>
      </c>
      <c r="X528" s="787">
        <f t="shared" si="1556"/>
        <v>121697.60000000001</v>
      </c>
      <c r="Y528" s="790">
        <f t="shared" si="1557"/>
        <v>121697.60000000001</v>
      </c>
      <c r="Z528" s="796">
        <f t="shared" si="1558"/>
        <v>1582068.8</v>
      </c>
      <c r="AA528" s="792">
        <f t="shared" si="1577"/>
        <v>1</v>
      </c>
      <c r="AB528" s="793">
        <f t="shared" si="1559"/>
        <v>4</v>
      </c>
      <c r="AC528" s="794">
        <f t="shared" si="1560"/>
        <v>1.9</v>
      </c>
      <c r="AD528" s="793"/>
      <c r="AE528" s="827">
        <f t="shared" si="1561"/>
        <v>1.9</v>
      </c>
      <c r="AF528" s="787">
        <v>66140</v>
      </c>
      <c r="AG528" s="846"/>
      <c r="AH528" s="846"/>
      <c r="AI528" s="789" t="str">
        <f t="shared" si="1562"/>
        <v>Կ-1</v>
      </c>
      <c r="AJ528" s="787">
        <f t="shared" si="1563"/>
        <v>125666</v>
      </c>
      <c r="AK528" s="790">
        <f t="shared" si="1564"/>
        <v>125666</v>
      </c>
      <c r="AL528" s="796">
        <f t="shared" si="1565"/>
        <v>1633658</v>
      </c>
      <c r="AM528" s="792">
        <f t="shared" si="1578"/>
        <v>1</v>
      </c>
      <c r="AN528" s="793">
        <f t="shared" si="1566"/>
        <v>5</v>
      </c>
      <c r="AO528" s="794">
        <f t="shared" si="1567"/>
        <v>1.9</v>
      </c>
      <c r="AP528" s="793"/>
      <c r="AQ528" s="827">
        <f t="shared" si="1568"/>
        <v>1.9</v>
      </c>
      <c r="AR528" s="787">
        <v>66140</v>
      </c>
      <c r="AS528" s="846"/>
      <c r="AT528" s="846"/>
      <c r="AU528" s="789" t="str">
        <f t="shared" si="1569"/>
        <v>Կ-1</v>
      </c>
      <c r="AV528" s="787">
        <f t="shared" si="1570"/>
        <v>125666</v>
      </c>
      <c r="AW528" s="790">
        <f t="shared" si="1571"/>
        <v>125666</v>
      </c>
      <c r="AX528" s="796">
        <f t="shared" si="1572"/>
        <v>1633658</v>
      </c>
    </row>
    <row r="529" spans="2:50" s="776" customFormat="1" ht="27">
      <c r="B529" s="1595">
        <v>183</v>
      </c>
      <c r="C529" s="646" t="s">
        <v>1930</v>
      </c>
      <c r="D529" s="1322" t="s">
        <v>541</v>
      </c>
      <c r="E529" s="798">
        <v>1</v>
      </c>
      <c r="F529" s="1309">
        <v>2</v>
      </c>
      <c r="G529" s="799">
        <f>IF(E529&lt;1,0,IF(K529="Բ-1",IF(F529=0,6.94,IF(F529=1,7.17,IF(F529=2,7.41,IF(F529=3,7.66,IF(OR(F529=5,F529=4),7.92,IF(OR(F529=6,F529=7),8.18,IF(OR(F529=8,F529=9),8.46,IF(OR(F529=10,F529=11,F529=12),8.74,IF(OR(F529=13,F529=14,F529=15),9.03,IF(OR(F529=16,F529=17,F529=18),9.33,9.65)))))))))),IF(K529="Բ-2", IF(F529=0,5.71,IF(F529=1,5.89,IF(F529=2,6.09,IF(F529=3,6.29,IF(OR(F529=5,F529=4),6.5,IF(OR(F529=6,F529=7),6.72,IF(OR(F529=8,F529=9),6.94,IF(OR(F529=10,F529=11,F529=12),7.17,IF(OR(F529=13,F529=14,F529=15),7.41,IF(OR(F529=16,F529=17,F529=18),7.65,7.91)))))))))), IF(K529="Գ-1", IF(F529=0,4.7,IF(F529=1,4.86,IF(F529=2,5.01,IF(F529=3,5.18,IF(OR(F529=5,F529=4),5.35,IF(OR(F529=6,F529=7),5.52,IF(OR(F529=8,F529=9),5.71,IF(OR(F529=10,F529=11,F529=12),5.89,IF(OR(F529=13,F529=14,F529=15),6.09,IF(OR(F529=16,F529=17,F529=18),6.29,6.49)))))))))), IF(K529="Գ-2", IF(F529=0,3.88,IF(F529=1,4.01,IF(F529=2,4.14,IF(F529=3,4.27,IF(OR(F529=5,F529=4),4.41,IF(OR(F529=6,F529=7),4.55,IF(OR(F529=8,F529=9),4.7,IF(OR(F529=10,F529=11,F529=12),4.85,IF(OR(F529=13,F529=14,F529=15),5.01,IF(OR(F529=16,F529=17,F529=18),5.17,5.34)))))))))), IF(K529="Գ-3", IF(F529=0,3.21,IF(F529=1,3.31,IF(F529=2,3.42,IF(F529=3,3.53,IF(OR(F529=5,F529=4),3.64,IF(OR(F529=6,F529=7),3.76,IF(OR(F529=8,F529=9),3.88,IF(OR(F529=10,F529=11,F529=12),4.01,IF(OR(F529=13,F529=14,F529=15),4.13,IF(OR(F529=16,F529=17,F529=18),4.27,4.4)))))))))), IF(K529="Ա-1", IF(F529=0,2.66,IF(F529=1,2.75,IF(F529=2,2.83,IF(F529=3,2.92,IF(OR(F529=5,F529=4),3.02,IF(OR(F529=6,F529=7),3.11,IF(OR(F529=8,F529=9),3.21,IF(OR(F529=10,F529=11,F529=12),3.31,IF(OR(F529=13,F529=14,F529=15),3.42,IF(OR(F529=16,F529=17,F529=18),3.53,3.64)))))))))), IF(K529="Ա-2", IF(F529=0,2.28,IF(F529=1,2.35,IF(F529=2,2.43,IF(F529=3,2.5,IF(OR(F529=5,F529=4),2.58,IF(OR(F529=6,F529=7),2.66,IF(OR(F529=8,F529=9),2.75,IF(OR(F529=10,F529=11,F529=12),2.83,IF(OR(F529=13,F529=14,F529=15),2.92,IF(OR(F529=16,F529=17,F529=18),3.01,3.11)))))))))),IF(K529="Ա-3", IF(F529=0,1.96,IF(F529=1,2.02,IF(F529=2,2.08,IF(F529=3,2.15,IF(OR(F529=5,F529=4),2.21,IF(OR(F529=6,F529=7),2.28,IF(OR(F529=8,F529=9),2.35,IF(OR(F529=10,F529=11,F529=12),2.42,IF(OR(F529=13,F529=14,F529=15),2.5,IF(OR(F529=16,F529=17,F529=18),2.58,2.66)))))))))), IF(K529="Կ-1", IF(F529=0,1.68,IF(F529=1,1.73,IF(F529=2,1.79,IF(F529=3,1.84,IF(OR(F529=5,F529=4),1.9,IF(OR(F529=6,F529=7),1.96,IF(OR(F529=8,F529=9),2.02,IF(OR(F529=10,F529=11,F529=12),2.08,IF(OR(F529=13,F529=14,F529=15),2.14,IF(OR(F529=16,F529=17,F529=18),2.21,2.28)))))))))), IF(K529="Կ-2", IF(F529=0,1.45,IF(F529=1,1.49,IF(F529=2,1.54,IF(F529=3,1.59,IF(OR(F529=5,F529=4),1.63,IF(OR(F529=6,F529=7),1.68,IF(OR(F529=8,F529=9),1.73,IF(OR(F529=10,F529=11,F529=12),1.79,IF(OR(F529=13,F529=14,F529=15),1.84,IF(OR(F529=16,F529=17,F529=18),1.9,1.95)))))))))),IF(K529="Կ-3", IF(F529=0,1.25,IF(F529=1,1.29,IF(F529=2,1.33,IF(F529=3,1.37,IF(OR(F529=5,F529=4),1.41,IF(OR(F529=6,F529=7),1.45,IF(OR(F529=8,F529=9),1.49,IF(OR(F529=10,F529=11,F529=12),1.54,IF(OR(F529=13,F529=14,F529=15),1.58,IF(OR(F529=16,F529=17,F529=18),1.63,1.68)))))))))), "Error"))))))))))))</f>
        <v>1.79</v>
      </c>
      <c r="H529" s="801">
        <v>66140</v>
      </c>
      <c r="I529" s="823"/>
      <c r="J529" s="823"/>
      <c r="K529" s="795" t="s">
        <v>97</v>
      </c>
      <c r="L529" s="787">
        <f>H529*G529</f>
        <v>118390.6</v>
      </c>
      <c r="M529" s="790">
        <f t="shared" si="1476"/>
        <v>118390.6</v>
      </c>
      <c r="N529" s="791">
        <f>+M529*13</f>
        <v>1539077.8</v>
      </c>
      <c r="O529" s="792">
        <f t="shared" si="1576"/>
        <v>1</v>
      </c>
      <c r="P529" s="793">
        <f t="shared" si="1477"/>
        <v>3</v>
      </c>
      <c r="Q529" s="794">
        <f>IF(O529&lt;1,0,IF(W529="Բ-1",IF(P529=0,6.94,IF(P529=1,7.17,IF(P529=2,7.41,IF(P529=3,7.66,IF(OR(P529=5,P529=4),7.92,IF(OR(P529=6,P529=7),8.18,IF(OR(P529=8,P529=9),8.46,IF(OR(P529=10,P529=11,P529=12),8.74,IF(OR(P529=13,P529=14,P529=15),9.03,IF(OR(P529=16,P529=17,P529=18),9.33,9.65)))))))))),IF(W529="Բ-2", IF(P529=0,5.71,IF(P529=1,5.89,IF(P529=2,6.09,IF(P529=3,6.29,IF(OR(P529=5,P529=4),6.5,IF(OR(P529=6,P529=7),6.72,IF(OR(P529=8,P529=9),6.94,IF(OR(P529=10,P529=11,P529=12),7.17,IF(OR(P529=13,P529=14,P529=15),7.41,IF(OR(P529=16,P529=17,P529=18),7.65,7.91)))))))))), IF(W529="Գ-1", IF(P529=0,4.7,IF(P529=1,4.86,IF(P529=2,5.01,IF(P529=3,5.18,IF(OR(P529=5,P529=4),5.35,IF(OR(P529=6,P529=7),5.52,IF(OR(P529=8,P529=9),5.71,IF(OR(P529=10,P529=11,P529=12),5.89,IF(OR(P529=13,P529=14,P529=15),6.09,IF(OR(P529=16,P529=17,P529=18),6.29,6.49)))))))))), IF(W529="Գ-2", IF(P529=0,3.88,IF(P529=1,4.01,IF(P529=2,4.14,IF(P529=3,4.27,IF(OR(P529=5,P529=4),4.41,IF(OR(P529=6,P529=7),4.55,IF(OR(P529=8,P529=9),4.7,IF(OR(P529=10,P529=11,P529=12),4.85,IF(OR(P529=13,P529=14,P529=15),5.01,IF(OR(P529=16,P529=17,P529=18),5.17,5.34)))))))))), IF(W529="Գ-3", IF(P529=0,3.21,IF(P529=1,3.31,IF(P529=2,3.42,IF(P529=3,3.53,IF(OR(P529=5,P529=4),3.64,IF(OR(P529=6,P529=7),3.76,IF(OR(P529=8,P529=9),3.88,IF(OR(P529=10,P529=11,P529=12),4.01,IF(OR(P529=13,P529=14,P529=15),4.13,IF(OR(P529=16,P529=17,P529=18),4.27,4.4)))))))))), IF(W529="Ա-1", IF(P529=0,2.66,IF(P529=1,2.75,IF(P529=2,2.83,IF(P529=3,2.92,IF(OR(P529=5,P529=4),3.02,IF(OR(P529=6,P529=7),3.11,IF(OR(P529=8,P529=9),3.21,IF(OR(P529=10,P529=11,P529=12),3.31,IF(OR(P529=13,P529=14,P529=15),3.42,IF(OR(P529=16,P529=17,P529=18),3.53,3.64)))))))))), IF(W529="Ա-2", IF(P529=0,2.28,IF(P529=1,2.35,IF(P529=2,2.43,IF(P529=3,2.5,IF(OR(P529=5,P529=4),2.58,IF(OR(P529=6,P529=7),2.66,IF(OR(P529=8,P529=9),2.75,IF(OR(P529=10,P529=11,P529=12),2.83,IF(OR(P529=13,P529=14,P529=15),2.92,IF(OR(P529=16,P529=17,P529=18),3.01,3.11)))))))))),IF(W529="Ա-3", IF(P529=0,1.96,IF(P529=1,2.02,IF(P529=2,2.08,IF(P529=3,2.15,IF(OR(P529=5,P529=4),2.21,IF(OR(P529=6,P529=7),2.28,IF(OR(P529=8,P529=9),2.35,IF(OR(P529=10,P529=11,P529=12),2.42,IF(OR(P529=13,P529=14,P529=15),2.5,IF(OR(P529=16,P529=17,P529=18),2.58,2.66)))))))))), IF(W529="Կ-1", IF(P529=0,1.68,IF(P529=1,1.73,IF(P529=2,1.79,IF(P529=3,1.84,IF(OR(P529=5,P529=4),1.9,IF(OR(P529=6,P529=7),1.96,IF(OR(P529=8,P529=9),2.02,IF(OR(P529=10,P529=11,P529=12),2.08,IF(OR(P529=13,P529=14,P529=15),2.14,IF(OR(P529=16,P529=17,P529=18),2.21,2.28)))))))))), IF(W529="Կ-2", IF(P529=0,1.45,IF(P529=1,1.49,IF(P529=2,1.54,IF(P529=3,1.59,IF(OR(P529=5,P529=4),1.63,IF(OR(P529=6,P529=7),1.68,IF(OR(P529=8,P529=9),1.73,IF(OR(P529=10,P529=11,P529=12),1.79,IF(OR(P529=13,P529=14,P529=15),1.84,IF(OR(P529=16,P529=17,P529=18),1.9,1.95)))))))))),IF(W529="Կ-3", IF(P529=0,1.25,IF(P529=1,1.29,IF(P529=2,1.33,IF(P529=3,1.37,IF(OR(P529=5,P529=4),1.41,IF(OR(P529=6,P529=7),1.45,IF(OR(P529=8,P529=9),1.49,IF(OR(P529=10,P529=11,P529=12),1.54,IF(OR(P529=13,P529=14,P529=15),1.58,IF(OR(P529=16,P529=17,P529=18),1.63,1.68)))))))))), "Error"))))))))))))</f>
        <v>1.84</v>
      </c>
      <c r="R529" s="785"/>
      <c r="S529" s="786">
        <f>+Q529+Q529*R529</f>
        <v>1.84</v>
      </c>
      <c r="T529" s="787">
        <v>66140</v>
      </c>
      <c r="U529" s="823"/>
      <c r="V529" s="823"/>
      <c r="W529" s="795" t="str">
        <f t="shared" si="1478"/>
        <v>Կ-1</v>
      </c>
      <c r="X529" s="787">
        <f>T529*S529</f>
        <v>121697.60000000001</v>
      </c>
      <c r="Y529" s="790">
        <f>S529*T529+U529+V529</f>
        <v>121697.60000000001</v>
      </c>
      <c r="Z529" s="796">
        <f>+Y529*13</f>
        <v>1582068.8</v>
      </c>
      <c r="AA529" s="792">
        <f>+O529</f>
        <v>1</v>
      </c>
      <c r="AB529" s="793">
        <f>+P529+1</f>
        <v>4</v>
      </c>
      <c r="AC529" s="794">
        <f>IF(AA529&lt;1,0,IF(AI529="Բ-1",IF(AB529=0,6.94,IF(AB529=1,7.17,IF(AB529=2,7.41,IF(AB529=3,7.66,IF(OR(AB529=5,AB529=4),7.92,IF(OR(AB529=6,AB529=7),8.18,IF(OR(AB529=8,AB529=9),8.46,IF(OR(AB529=10,AB529=11,AB529=12),8.74,IF(OR(AB529=13,AB529=14,AB529=15),9.03,IF(OR(AB529=16,AB529=17,AB529=18),9.33,9.65)))))))))),IF(AI529="Բ-2", IF(AB529=0,5.71,IF(AB529=1,5.89,IF(AB529=2,6.09,IF(AB529=3,6.29,IF(OR(AB529=5,AB529=4),6.5,IF(OR(AB529=6,AB529=7),6.72,IF(OR(AB529=8,AB529=9),6.94,IF(OR(AB529=10,AB529=11,AB529=12),7.17,IF(OR(AB529=13,AB529=14,AB529=15),7.41,IF(OR(AB529=16,AB529=17,AB529=18),7.65,7.91)))))))))), IF(AI529="Գ-1", IF(AB529=0,4.7,IF(AB529=1,4.86,IF(AB529=2,5.01,IF(AB529=3,5.18,IF(OR(AB529=5,AB529=4),5.35,IF(OR(AB529=6,AB529=7),5.52,IF(OR(AB529=8,AB529=9),5.71,IF(OR(AB529=10,AB529=11,AB529=12),5.89,IF(OR(AB529=13,AB529=14,AB529=15),6.09,IF(OR(AB529=16,AB529=17,AB529=18),6.29,6.49)))))))))), IF(AI529="Գ-2", IF(AB529=0,3.88,IF(AB529=1,4.01,IF(AB529=2,4.14,IF(AB529=3,4.27,IF(OR(AB529=5,AB529=4),4.41,IF(OR(AB529=6,AB529=7),4.55,IF(OR(AB529=8,AB529=9),4.7,IF(OR(AB529=10,AB529=11,AB529=12),4.85,IF(OR(AB529=13,AB529=14,AB529=15),5.01,IF(OR(AB529=16,AB529=17,AB529=18),5.17,5.34)))))))))), IF(AI529="Գ-3", IF(AB529=0,3.21,IF(AB529=1,3.31,IF(AB529=2,3.42,IF(AB529=3,3.53,IF(OR(AB529=5,AB529=4),3.64,IF(OR(AB529=6,AB529=7),3.76,IF(OR(AB529=8,AB529=9),3.88,IF(OR(AB529=10,AB529=11,AB529=12),4.01,IF(OR(AB529=13,AB529=14,AB529=15),4.13,IF(OR(AB529=16,AB529=17,AB529=18),4.27,4.4)))))))))), IF(AI529="Ա-1", IF(AB529=0,2.66,IF(AB529=1,2.75,IF(AB529=2,2.83,IF(AB529=3,2.92,IF(OR(AB529=5,AB529=4),3.02,IF(OR(AB529=6,AB529=7),3.11,IF(OR(AB529=8,AB529=9),3.21,IF(OR(AB529=10,AB529=11,AB529=12),3.31,IF(OR(AB529=13,AB529=14,AB529=15),3.42,IF(OR(AB529=16,AB529=17,AB529=18),3.53,3.64)))))))))), IF(AI529="Ա-2", IF(AB529=0,2.28,IF(AB529=1,2.35,IF(AB529=2,2.43,IF(AB529=3,2.5,IF(OR(AB529=5,AB529=4),2.58,IF(OR(AB529=6,AB529=7),2.66,IF(OR(AB529=8,AB529=9),2.75,IF(OR(AB529=10,AB529=11,AB529=12),2.83,IF(OR(AB529=13,AB529=14,AB529=15),2.92,IF(OR(AB529=16,AB529=17,AB529=18),3.01,3.11)))))))))),IF(AI529="Ա-3", IF(AB529=0,1.96,IF(AB529=1,2.02,IF(AB529=2,2.08,IF(AB529=3,2.15,IF(OR(AB529=5,AB529=4),2.21,IF(OR(AB529=6,AB529=7),2.28,IF(OR(AB529=8,AB529=9),2.35,IF(OR(AB529=10,AB529=11,AB529=12),2.42,IF(OR(AB529=13,AB529=14,AB529=15),2.5,IF(OR(AB529=16,AB529=17,AB529=18),2.58,2.66)))))))))), IF(AI529="Կ-1", IF(AB529=0,1.68,IF(AB529=1,1.73,IF(AB529=2,1.79,IF(AB529=3,1.84,IF(OR(AB529=5,AB529=4),1.9,IF(OR(AB529=6,AB529=7),1.96,IF(OR(AB529=8,AB529=9),2.02,IF(OR(AB529=10,AB529=11,AB529=12),2.08,IF(OR(AB529=13,AB529=14,AB529=15),2.14,IF(OR(AB529=16,AB529=17,AB529=18),2.21,2.28)))))))))), IF(AI529="Կ-2", IF(AB529=0,1.45,IF(AB529=1,1.49,IF(AB529=2,1.54,IF(AB529=3,1.59,IF(OR(AB529=5,AB529=4),1.63,IF(OR(AB529=6,AB529=7),1.68,IF(OR(AB529=8,AB529=9),1.73,IF(OR(AB529=10,AB529=11,AB529=12),1.79,IF(OR(AB529=13,AB529=14,AB529=15),1.84,IF(OR(AB529=16,AB529=17,AB529=18),1.9,1.95)))))))))),IF(AI529="Կ-3", IF(AB529=0,1.25,IF(AB529=1,1.29,IF(AB529=2,1.33,IF(AB529=3,1.37,IF(OR(AB529=5,AB529=4),1.41,IF(OR(AB529=6,AB529=7),1.45,IF(OR(AB529=8,AB529=9),1.49,IF(OR(AB529=10,AB529=11,AB529=12),1.54,IF(OR(AB529=13,AB529=14,AB529=15),1.58,IF(OR(AB529=16,AB529=17,AB529=18),1.63,1.68)))))))))), "Error"))))))))))))</f>
        <v>1.9</v>
      </c>
      <c r="AD529" s="785"/>
      <c r="AE529" s="786">
        <f>+AC529+AC529*AD529</f>
        <v>1.9</v>
      </c>
      <c r="AF529" s="787">
        <v>66140</v>
      </c>
      <c r="AG529" s="823"/>
      <c r="AH529" s="823"/>
      <c r="AI529" s="789" t="str">
        <f>+W529</f>
        <v>Կ-1</v>
      </c>
      <c r="AJ529" s="787">
        <f>AF529*AE529</f>
        <v>125666</v>
      </c>
      <c r="AK529" s="790">
        <f>AE529*AF529+AG529+AH529</f>
        <v>125666</v>
      </c>
      <c r="AL529" s="796">
        <f>+AK529*13</f>
        <v>1633658</v>
      </c>
      <c r="AM529" s="792">
        <f>+AA529</f>
        <v>1</v>
      </c>
      <c r="AN529" s="793">
        <f>+AB529+1</f>
        <v>5</v>
      </c>
      <c r="AO529" s="794">
        <f>IF(AM529&lt;1,0,IF(AU529="Բ-1",IF(AN529=0,6.94,IF(AN529=1,7.17,IF(AN529=2,7.41,IF(AN529=3,7.66,IF(OR(AN529=5,AN529=4),7.92,IF(OR(AN529=6,AN529=7),8.18,IF(OR(AN529=8,AN529=9),8.46,IF(OR(AN529=10,AN529=11,AN529=12),8.74,IF(OR(AN529=13,AN529=14,AN529=15),9.03,IF(OR(AN529=16,AN529=17,AN529=18),9.33,9.65)))))))))),IF(AU529="Բ-2", IF(AN529=0,5.71,IF(AN529=1,5.89,IF(AN529=2,6.09,IF(AN529=3,6.29,IF(OR(AN529=5,AN529=4),6.5,IF(OR(AN529=6,AN529=7),6.72,IF(OR(AN529=8,AN529=9),6.94,IF(OR(AN529=10,AN529=11,AN529=12),7.17,IF(OR(AN529=13,AN529=14,AN529=15),7.41,IF(OR(AN529=16,AN529=17,AN529=18),7.65,7.91)))))))))), IF(AU529="Գ-1", IF(AN529=0,4.7,IF(AN529=1,4.86,IF(AN529=2,5.01,IF(AN529=3,5.18,IF(OR(AN529=5,AN529=4),5.35,IF(OR(AN529=6,AN529=7),5.52,IF(OR(AN529=8,AN529=9),5.71,IF(OR(AN529=10,AN529=11,AN529=12),5.89,IF(OR(AN529=13,AN529=14,AN529=15),6.09,IF(OR(AN529=16,AN529=17,AN529=18),6.29,6.49)))))))))), IF(AU529="Գ-2", IF(AN529=0,3.88,IF(AN529=1,4.01,IF(AN529=2,4.14,IF(AN529=3,4.27,IF(OR(AN529=5,AN529=4),4.41,IF(OR(AN529=6,AN529=7),4.55,IF(OR(AN529=8,AN529=9),4.7,IF(OR(AN529=10,AN529=11,AN529=12),4.85,IF(OR(AN529=13,AN529=14,AN529=15),5.01,IF(OR(AN529=16,AN529=17,AN529=18),5.17,5.34)))))))))), IF(AU529="Գ-3", IF(AN529=0,3.21,IF(AN529=1,3.31,IF(AN529=2,3.42,IF(AN529=3,3.53,IF(OR(AN529=5,AN529=4),3.64,IF(OR(AN529=6,AN529=7),3.76,IF(OR(AN529=8,AN529=9),3.88,IF(OR(AN529=10,AN529=11,AN529=12),4.01,IF(OR(AN529=13,AN529=14,AN529=15),4.13,IF(OR(AN529=16,AN529=17,AN529=18),4.27,4.4)))))))))), IF(AU529="Ա-1", IF(AN529=0,2.66,IF(AN529=1,2.75,IF(AN529=2,2.83,IF(AN529=3,2.92,IF(OR(AN529=5,AN529=4),3.02,IF(OR(AN529=6,AN529=7),3.11,IF(OR(AN529=8,AN529=9),3.21,IF(OR(AN529=10,AN529=11,AN529=12),3.31,IF(OR(AN529=13,AN529=14,AN529=15),3.42,IF(OR(AN529=16,AN529=17,AN529=18),3.53,3.64)))))))))), IF(AU529="Ա-2", IF(AN529=0,2.28,IF(AN529=1,2.35,IF(AN529=2,2.43,IF(AN529=3,2.5,IF(OR(AN529=5,AN529=4),2.58,IF(OR(AN529=6,AN529=7),2.66,IF(OR(AN529=8,AN529=9),2.75,IF(OR(AN529=10,AN529=11,AN529=12),2.83,IF(OR(AN529=13,AN529=14,AN529=15),2.92,IF(OR(AN529=16,AN529=17,AN529=18),3.01,3.11)))))))))),IF(AU529="Ա-3", IF(AN529=0,1.96,IF(AN529=1,2.02,IF(AN529=2,2.08,IF(AN529=3,2.15,IF(OR(AN529=5,AN529=4),2.21,IF(OR(AN529=6,AN529=7),2.28,IF(OR(AN529=8,AN529=9),2.35,IF(OR(AN529=10,AN529=11,AN529=12),2.42,IF(OR(AN529=13,AN529=14,AN529=15),2.5,IF(OR(AN529=16,AN529=17,AN529=18),2.58,2.66)))))))))), IF(AU529="Կ-1", IF(AN529=0,1.68,IF(AN529=1,1.73,IF(AN529=2,1.79,IF(AN529=3,1.84,IF(OR(AN529=5,AN529=4),1.9,IF(OR(AN529=6,AN529=7),1.96,IF(OR(AN529=8,AN529=9),2.02,IF(OR(AN529=10,AN529=11,AN529=12),2.08,IF(OR(AN529=13,AN529=14,AN529=15),2.14,IF(OR(AN529=16,AN529=17,AN529=18),2.21,2.28)))))))))), IF(AU529="Կ-2", IF(AN529=0,1.45,IF(AN529=1,1.49,IF(AN529=2,1.54,IF(AN529=3,1.59,IF(OR(AN529=5,AN529=4),1.63,IF(OR(AN529=6,AN529=7),1.68,IF(OR(AN529=8,AN529=9),1.73,IF(OR(AN529=10,AN529=11,AN529=12),1.79,IF(OR(AN529=13,AN529=14,AN529=15),1.84,IF(OR(AN529=16,AN529=17,AN529=18),1.9,1.95)))))))))),IF(AU529="Կ-3", IF(AN529=0,1.25,IF(AN529=1,1.29,IF(AN529=2,1.33,IF(AN529=3,1.37,IF(OR(AN529=5,AN529=4),1.41,IF(OR(AN529=6,AN529=7),1.45,IF(OR(AN529=8,AN529=9),1.49,IF(OR(AN529=10,AN529=11,AN529=12),1.54,IF(OR(AN529=13,AN529=14,AN529=15),1.58,IF(OR(AN529=16,AN529=17,AN529=18),1.63,1.68)))))))))), "Error"))))))))))))</f>
        <v>1.9</v>
      </c>
      <c r="AP529" s="785"/>
      <c r="AQ529" s="786">
        <f>+AO529+AO529*AP529</f>
        <v>1.9</v>
      </c>
      <c r="AR529" s="787">
        <v>66140</v>
      </c>
      <c r="AS529" s="823"/>
      <c r="AT529" s="823"/>
      <c r="AU529" s="789" t="str">
        <f>+AI529</f>
        <v>Կ-1</v>
      </c>
      <c r="AV529" s="787">
        <f>AR529*AQ529</f>
        <v>125666</v>
      </c>
      <c r="AW529" s="790">
        <f>AQ529*AR529+AS529+AT529</f>
        <v>125666</v>
      </c>
      <c r="AX529" s="796">
        <f>+AW529*13</f>
        <v>1633658</v>
      </c>
    </row>
    <row r="530" spans="2:50" s="776" customFormat="1" ht="27">
      <c r="B530" s="1595">
        <v>184</v>
      </c>
      <c r="C530" s="646" t="s">
        <v>797</v>
      </c>
      <c r="D530" s="1322" t="s">
        <v>541</v>
      </c>
      <c r="E530" s="798">
        <v>1</v>
      </c>
      <c r="F530" s="1309">
        <v>6</v>
      </c>
      <c r="G530" s="799">
        <f t="shared" ref="G530:G532" si="1579">IF(E530&lt;1,0,IF(K530="Բ-1",IF(F530=0,6.94,IF(F530=1,7.17,IF(F530=2,7.41,IF(F530=3,7.66,IF(OR(F530=5,F530=4),7.92,IF(OR(F530=6,F530=7),8.18,IF(OR(F530=8,F530=9),8.46,IF(OR(F530=10,F530=11,F530=12),8.74,IF(OR(F530=13,F530=14,F530=15),9.03,IF(OR(F530=16,F530=17,F530=18),9.33,9.65)))))))))),IF(K530="Բ-2", IF(F530=0,5.71,IF(F530=1,5.89,IF(F530=2,6.09,IF(F530=3,6.29,IF(OR(F530=5,F530=4),6.5,IF(OR(F530=6,F530=7),6.72,IF(OR(F530=8,F530=9),6.94,IF(OR(F530=10,F530=11,F530=12),7.17,IF(OR(F530=13,F530=14,F530=15),7.41,IF(OR(F530=16,F530=17,F530=18),7.65,7.91)))))))))), IF(K530="Գ-1", IF(F530=0,4.7,IF(F530=1,4.86,IF(F530=2,5.01,IF(F530=3,5.18,IF(OR(F530=5,F530=4),5.35,IF(OR(F530=6,F530=7),5.52,IF(OR(F530=8,F530=9),5.71,IF(OR(F530=10,F530=11,F530=12),5.89,IF(OR(F530=13,F530=14,F530=15),6.09,IF(OR(F530=16,F530=17,F530=18),6.29,6.49)))))))))), IF(K530="Գ-2", IF(F530=0,3.88,IF(F530=1,4.01,IF(F530=2,4.14,IF(F530=3,4.27,IF(OR(F530=5,F530=4),4.41,IF(OR(F530=6,F530=7),4.55,IF(OR(F530=8,F530=9),4.7,IF(OR(F530=10,F530=11,F530=12),4.85,IF(OR(F530=13,F530=14,F530=15),5.01,IF(OR(F530=16,F530=17,F530=18),5.17,5.34)))))))))), IF(K530="Գ-3", IF(F530=0,3.21,IF(F530=1,3.31,IF(F530=2,3.42,IF(F530=3,3.53,IF(OR(F530=5,F530=4),3.64,IF(OR(F530=6,F530=7),3.76,IF(OR(F530=8,F530=9),3.88,IF(OR(F530=10,F530=11,F530=12),4.01,IF(OR(F530=13,F530=14,F530=15),4.13,IF(OR(F530=16,F530=17,F530=18),4.27,4.4)))))))))), IF(K530="Ա-1", IF(F530=0,2.66,IF(F530=1,2.75,IF(F530=2,2.83,IF(F530=3,2.92,IF(OR(F530=5,F530=4),3.02,IF(OR(F530=6,F530=7),3.11,IF(OR(F530=8,F530=9),3.21,IF(OR(F530=10,F530=11,F530=12),3.31,IF(OR(F530=13,F530=14,F530=15),3.42,IF(OR(F530=16,F530=17,F530=18),3.53,3.64)))))))))), IF(K530="Ա-2", IF(F530=0,2.28,IF(F530=1,2.35,IF(F530=2,2.43,IF(F530=3,2.5,IF(OR(F530=5,F530=4),2.58,IF(OR(F530=6,F530=7),2.66,IF(OR(F530=8,F530=9),2.75,IF(OR(F530=10,F530=11,F530=12),2.83,IF(OR(F530=13,F530=14,F530=15),2.92,IF(OR(F530=16,F530=17,F530=18),3.01,3.11)))))))))),IF(K530="Ա-3", IF(F530=0,1.96,IF(F530=1,2.02,IF(F530=2,2.08,IF(F530=3,2.15,IF(OR(F530=5,F530=4),2.21,IF(OR(F530=6,F530=7),2.28,IF(OR(F530=8,F530=9),2.35,IF(OR(F530=10,F530=11,F530=12),2.42,IF(OR(F530=13,F530=14,F530=15),2.5,IF(OR(F530=16,F530=17,F530=18),2.58,2.66)))))))))), IF(K530="Կ-1", IF(F530=0,1.68,IF(F530=1,1.73,IF(F530=2,1.79,IF(F530=3,1.84,IF(OR(F530=5,F530=4),1.9,IF(OR(F530=6,F530=7),1.96,IF(OR(F530=8,F530=9),2.02,IF(OR(F530=10,F530=11,F530=12),2.08,IF(OR(F530=13,F530=14,F530=15),2.14,IF(OR(F530=16,F530=17,F530=18),2.21,2.28)))))))))), IF(K530="Կ-2", IF(F530=0,1.45,IF(F530=1,1.49,IF(F530=2,1.54,IF(F530=3,1.59,IF(OR(F530=5,F530=4),1.63,IF(OR(F530=6,F530=7),1.68,IF(OR(F530=8,F530=9),1.73,IF(OR(F530=10,F530=11,F530=12),1.79,IF(OR(F530=13,F530=14,F530=15),1.84,IF(OR(F530=16,F530=17,F530=18),1.9,1.95)))))))))),IF(K530="Կ-3", IF(F530=0,1.25,IF(F530=1,1.29,IF(F530=2,1.33,IF(F530=3,1.37,IF(OR(F530=5,F530=4),1.41,IF(OR(F530=6,F530=7),1.45,IF(OR(F530=8,F530=9),1.49,IF(OR(F530=10,F530=11,F530=12),1.54,IF(OR(F530=13,F530=14,F530=15),1.58,IF(OR(F530=16,F530=17,F530=18),1.63,1.68)))))))))), "Error"))))))))))))</f>
        <v>1.96</v>
      </c>
      <c r="H530" s="801">
        <v>66140</v>
      </c>
      <c r="I530" s="823"/>
      <c r="J530" s="823"/>
      <c r="K530" s="795" t="s">
        <v>97</v>
      </c>
      <c r="L530" s="787">
        <f t="shared" ref="L530:L532" si="1580">H530*G530</f>
        <v>129634.4</v>
      </c>
      <c r="M530" s="790">
        <f t="shared" si="1476"/>
        <v>129634.4</v>
      </c>
      <c r="N530" s="791">
        <f t="shared" ref="N530:N532" si="1581">+M530*13</f>
        <v>1685247.2</v>
      </c>
      <c r="O530" s="792">
        <f t="shared" si="1576"/>
        <v>1</v>
      </c>
      <c r="P530" s="793">
        <f t="shared" si="1477"/>
        <v>7</v>
      </c>
      <c r="Q530" s="794">
        <f t="shared" ref="Q530:Q532" si="1582">IF(O530&lt;1,0,IF(W530="Բ-1",IF(P530=0,6.94,IF(P530=1,7.17,IF(P530=2,7.41,IF(P530=3,7.66,IF(OR(P530=5,P530=4),7.92,IF(OR(P530=6,P530=7),8.18,IF(OR(P530=8,P530=9),8.46,IF(OR(P530=10,P530=11,P530=12),8.74,IF(OR(P530=13,P530=14,P530=15),9.03,IF(OR(P530=16,P530=17,P530=18),9.33,9.65)))))))))),IF(W530="Բ-2", IF(P530=0,5.71,IF(P530=1,5.89,IF(P530=2,6.09,IF(P530=3,6.29,IF(OR(P530=5,P530=4),6.5,IF(OR(P530=6,P530=7),6.72,IF(OR(P530=8,P530=9),6.94,IF(OR(P530=10,P530=11,P530=12),7.17,IF(OR(P530=13,P530=14,P530=15),7.41,IF(OR(P530=16,P530=17,P530=18),7.65,7.91)))))))))), IF(W530="Գ-1", IF(P530=0,4.7,IF(P530=1,4.86,IF(P530=2,5.01,IF(P530=3,5.18,IF(OR(P530=5,P530=4),5.35,IF(OR(P530=6,P530=7),5.52,IF(OR(P530=8,P530=9),5.71,IF(OR(P530=10,P530=11,P530=12),5.89,IF(OR(P530=13,P530=14,P530=15),6.09,IF(OR(P530=16,P530=17,P530=18),6.29,6.49)))))))))), IF(W530="Գ-2", IF(P530=0,3.88,IF(P530=1,4.01,IF(P530=2,4.14,IF(P530=3,4.27,IF(OR(P530=5,P530=4),4.41,IF(OR(P530=6,P530=7),4.55,IF(OR(P530=8,P530=9),4.7,IF(OR(P530=10,P530=11,P530=12),4.85,IF(OR(P530=13,P530=14,P530=15),5.01,IF(OR(P530=16,P530=17,P530=18),5.17,5.34)))))))))), IF(W530="Գ-3", IF(P530=0,3.21,IF(P530=1,3.31,IF(P530=2,3.42,IF(P530=3,3.53,IF(OR(P530=5,P530=4),3.64,IF(OR(P530=6,P530=7),3.76,IF(OR(P530=8,P530=9),3.88,IF(OR(P530=10,P530=11,P530=12),4.01,IF(OR(P530=13,P530=14,P530=15),4.13,IF(OR(P530=16,P530=17,P530=18),4.27,4.4)))))))))), IF(W530="Ա-1", IF(P530=0,2.66,IF(P530=1,2.75,IF(P530=2,2.83,IF(P530=3,2.92,IF(OR(P530=5,P530=4),3.02,IF(OR(P530=6,P530=7),3.11,IF(OR(P530=8,P530=9),3.21,IF(OR(P530=10,P530=11,P530=12),3.31,IF(OR(P530=13,P530=14,P530=15),3.42,IF(OR(P530=16,P530=17,P530=18),3.53,3.64)))))))))), IF(W530="Ա-2", IF(P530=0,2.28,IF(P530=1,2.35,IF(P530=2,2.43,IF(P530=3,2.5,IF(OR(P530=5,P530=4),2.58,IF(OR(P530=6,P530=7),2.66,IF(OR(P530=8,P530=9),2.75,IF(OR(P530=10,P530=11,P530=12),2.83,IF(OR(P530=13,P530=14,P530=15),2.92,IF(OR(P530=16,P530=17,P530=18),3.01,3.11)))))))))),IF(W530="Ա-3", IF(P530=0,1.96,IF(P530=1,2.02,IF(P530=2,2.08,IF(P530=3,2.15,IF(OR(P530=5,P530=4),2.21,IF(OR(P530=6,P530=7),2.28,IF(OR(P530=8,P530=9),2.35,IF(OR(P530=10,P530=11,P530=12),2.42,IF(OR(P530=13,P530=14,P530=15),2.5,IF(OR(P530=16,P530=17,P530=18),2.58,2.66)))))))))), IF(W530="Կ-1", IF(P530=0,1.68,IF(P530=1,1.73,IF(P530=2,1.79,IF(P530=3,1.84,IF(OR(P530=5,P530=4),1.9,IF(OR(P530=6,P530=7),1.96,IF(OR(P530=8,P530=9),2.02,IF(OR(P530=10,P530=11,P530=12),2.08,IF(OR(P530=13,P530=14,P530=15),2.14,IF(OR(P530=16,P530=17,P530=18),2.21,2.28)))))))))), IF(W530="Կ-2", IF(P530=0,1.45,IF(P530=1,1.49,IF(P530=2,1.54,IF(P530=3,1.59,IF(OR(P530=5,P530=4),1.63,IF(OR(P530=6,P530=7),1.68,IF(OR(P530=8,P530=9),1.73,IF(OR(P530=10,P530=11,P530=12),1.79,IF(OR(P530=13,P530=14,P530=15),1.84,IF(OR(P530=16,P530=17,P530=18),1.9,1.95)))))))))),IF(W530="Կ-3", IF(P530=0,1.25,IF(P530=1,1.29,IF(P530=2,1.33,IF(P530=3,1.37,IF(OR(P530=5,P530=4),1.41,IF(OR(P530=6,P530=7),1.45,IF(OR(P530=8,P530=9),1.49,IF(OR(P530=10,P530=11,P530=12),1.54,IF(OR(P530=13,P530=14,P530=15),1.58,IF(OR(P530=16,P530=17,P530=18),1.63,1.68)))))))))), "Error"))))))))))))</f>
        <v>1.96</v>
      </c>
      <c r="R530" s="793"/>
      <c r="S530" s="827">
        <f t="shared" ref="S530:S532" si="1583">+Q530+Q530*R530</f>
        <v>1.96</v>
      </c>
      <c r="T530" s="787">
        <v>66140</v>
      </c>
      <c r="U530" s="823"/>
      <c r="V530" s="823"/>
      <c r="W530" s="795" t="str">
        <f t="shared" si="1478"/>
        <v>Կ-1</v>
      </c>
      <c r="X530" s="787">
        <f t="shared" ref="X530:X532" si="1584">T530*S530</f>
        <v>129634.4</v>
      </c>
      <c r="Y530" s="790">
        <f t="shared" ref="Y530:Y532" si="1585">S530*T530+U530+V530</f>
        <v>129634.4</v>
      </c>
      <c r="Z530" s="796">
        <f t="shared" ref="Z530:Z532" si="1586">+Y530*13</f>
        <v>1685247.2</v>
      </c>
      <c r="AA530" s="792">
        <f t="shared" si="1577"/>
        <v>1</v>
      </c>
      <c r="AB530" s="793">
        <f t="shared" ref="AB530:AB532" si="1587">+P530+1</f>
        <v>8</v>
      </c>
      <c r="AC530" s="794">
        <f t="shared" ref="AC530:AC532" si="1588">IF(AA530&lt;1,0,IF(AI530="Բ-1",IF(AB530=0,6.94,IF(AB530=1,7.17,IF(AB530=2,7.41,IF(AB530=3,7.66,IF(OR(AB530=5,AB530=4),7.92,IF(OR(AB530=6,AB530=7),8.18,IF(OR(AB530=8,AB530=9),8.46,IF(OR(AB530=10,AB530=11,AB530=12),8.74,IF(OR(AB530=13,AB530=14,AB530=15),9.03,IF(OR(AB530=16,AB530=17,AB530=18),9.33,9.65)))))))))),IF(AI530="Բ-2", IF(AB530=0,5.71,IF(AB530=1,5.89,IF(AB530=2,6.09,IF(AB530=3,6.29,IF(OR(AB530=5,AB530=4),6.5,IF(OR(AB530=6,AB530=7),6.72,IF(OR(AB530=8,AB530=9),6.94,IF(OR(AB530=10,AB530=11,AB530=12),7.17,IF(OR(AB530=13,AB530=14,AB530=15),7.41,IF(OR(AB530=16,AB530=17,AB530=18),7.65,7.91)))))))))), IF(AI530="Գ-1", IF(AB530=0,4.7,IF(AB530=1,4.86,IF(AB530=2,5.01,IF(AB530=3,5.18,IF(OR(AB530=5,AB530=4),5.35,IF(OR(AB530=6,AB530=7),5.52,IF(OR(AB530=8,AB530=9),5.71,IF(OR(AB530=10,AB530=11,AB530=12),5.89,IF(OR(AB530=13,AB530=14,AB530=15),6.09,IF(OR(AB530=16,AB530=17,AB530=18),6.29,6.49)))))))))), IF(AI530="Գ-2", IF(AB530=0,3.88,IF(AB530=1,4.01,IF(AB530=2,4.14,IF(AB530=3,4.27,IF(OR(AB530=5,AB530=4),4.41,IF(OR(AB530=6,AB530=7),4.55,IF(OR(AB530=8,AB530=9),4.7,IF(OR(AB530=10,AB530=11,AB530=12),4.85,IF(OR(AB530=13,AB530=14,AB530=15),5.01,IF(OR(AB530=16,AB530=17,AB530=18),5.17,5.34)))))))))), IF(AI530="Գ-3", IF(AB530=0,3.21,IF(AB530=1,3.31,IF(AB530=2,3.42,IF(AB530=3,3.53,IF(OR(AB530=5,AB530=4),3.64,IF(OR(AB530=6,AB530=7),3.76,IF(OR(AB530=8,AB530=9),3.88,IF(OR(AB530=10,AB530=11,AB530=12),4.01,IF(OR(AB530=13,AB530=14,AB530=15),4.13,IF(OR(AB530=16,AB530=17,AB530=18),4.27,4.4)))))))))), IF(AI530="Ա-1", IF(AB530=0,2.66,IF(AB530=1,2.75,IF(AB530=2,2.83,IF(AB530=3,2.92,IF(OR(AB530=5,AB530=4),3.02,IF(OR(AB530=6,AB530=7),3.11,IF(OR(AB530=8,AB530=9),3.21,IF(OR(AB530=10,AB530=11,AB530=12),3.31,IF(OR(AB530=13,AB530=14,AB530=15),3.42,IF(OR(AB530=16,AB530=17,AB530=18),3.53,3.64)))))))))), IF(AI530="Ա-2", IF(AB530=0,2.28,IF(AB530=1,2.35,IF(AB530=2,2.43,IF(AB530=3,2.5,IF(OR(AB530=5,AB530=4),2.58,IF(OR(AB530=6,AB530=7),2.66,IF(OR(AB530=8,AB530=9),2.75,IF(OR(AB530=10,AB530=11,AB530=12),2.83,IF(OR(AB530=13,AB530=14,AB530=15),2.92,IF(OR(AB530=16,AB530=17,AB530=18),3.01,3.11)))))))))),IF(AI530="Ա-3", IF(AB530=0,1.96,IF(AB530=1,2.02,IF(AB530=2,2.08,IF(AB530=3,2.15,IF(OR(AB530=5,AB530=4),2.21,IF(OR(AB530=6,AB530=7),2.28,IF(OR(AB530=8,AB530=9),2.35,IF(OR(AB530=10,AB530=11,AB530=12),2.42,IF(OR(AB530=13,AB530=14,AB530=15),2.5,IF(OR(AB530=16,AB530=17,AB530=18),2.58,2.66)))))))))), IF(AI530="Կ-1", IF(AB530=0,1.68,IF(AB530=1,1.73,IF(AB530=2,1.79,IF(AB530=3,1.84,IF(OR(AB530=5,AB530=4),1.9,IF(OR(AB530=6,AB530=7),1.96,IF(OR(AB530=8,AB530=9),2.02,IF(OR(AB530=10,AB530=11,AB530=12),2.08,IF(OR(AB530=13,AB530=14,AB530=15),2.14,IF(OR(AB530=16,AB530=17,AB530=18),2.21,2.28)))))))))), IF(AI530="Կ-2", IF(AB530=0,1.45,IF(AB530=1,1.49,IF(AB530=2,1.54,IF(AB530=3,1.59,IF(OR(AB530=5,AB530=4),1.63,IF(OR(AB530=6,AB530=7),1.68,IF(OR(AB530=8,AB530=9),1.73,IF(OR(AB530=10,AB530=11,AB530=12),1.79,IF(OR(AB530=13,AB530=14,AB530=15),1.84,IF(OR(AB530=16,AB530=17,AB530=18),1.9,1.95)))))))))),IF(AI530="Կ-3", IF(AB530=0,1.25,IF(AB530=1,1.29,IF(AB530=2,1.33,IF(AB530=3,1.37,IF(OR(AB530=5,AB530=4),1.41,IF(OR(AB530=6,AB530=7),1.45,IF(OR(AB530=8,AB530=9),1.49,IF(OR(AB530=10,AB530=11,AB530=12),1.54,IF(OR(AB530=13,AB530=14,AB530=15),1.58,IF(OR(AB530=16,AB530=17,AB530=18),1.63,1.68)))))))))), "Error"))))))))))))</f>
        <v>2.02</v>
      </c>
      <c r="AD530" s="793"/>
      <c r="AE530" s="827">
        <f t="shared" ref="AE530:AE532" si="1589">+AC530+AC530*AD530</f>
        <v>2.02</v>
      </c>
      <c r="AF530" s="787">
        <v>66140</v>
      </c>
      <c r="AG530" s="823"/>
      <c r="AH530" s="823"/>
      <c r="AI530" s="789" t="str">
        <f t="shared" ref="AI530:AI532" si="1590">+W530</f>
        <v>Կ-1</v>
      </c>
      <c r="AJ530" s="787">
        <f t="shared" ref="AJ530:AJ532" si="1591">AF530*AE530</f>
        <v>133602.79999999999</v>
      </c>
      <c r="AK530" s="790">
        <f t="shared" ref="AK530:AK532" si="1592">AE530*AF530+AG530+AH530</f>
        <v>133602.79999999999</v>
      </c>
      <c r="AL530" s="796">
        <f t="shared" ref="AL530:AL532" si="1593">+AK530*13</f>
        <v>1736836.4</v>
      </c>
      <c r="AM530" s="792">
        <f t="shared" si="1578"/>
        <v>1</v>
      </c>
      <c r="AN530" s="793">
        <f t="shared" ref="AN530:AN532" si="1594">+AB530+1</f>
        <v>9</v>
      </c>
      <c r="AO530" s="794">
        <f t="shared" ref="AO530:AO532" si="1595">IF(AM530&lt;1,0,IF(AU530="Բ-1",IF(AN530=0,6.94,IF(AN530=1,7.17,IF(AN530=2,7.41,IF(AN530=3,7.66,IF(OR(AN530=5,AN530=4),7.92,IF(OR(AN530=6,AN530=7),8.18,IF(OR(AN530=8,AN530=9),8.46,IF(OR(AN530=10,AN530=11,AN530=12),8.74,IF(OR(AN530=13,AN530=14,AN530=15),9.03,IF(OR(AN530=16,AN530=17,AN530=18),9.33,9.65)))))))))),IF(AU530="Բ-2", IF(AN530=0,5.71,IF(AN530=1,5.89,IF(AN530=2,6.09,IF(AN530=3,6.29,IF(OR(AN530=5,AN530=4),6.5,IF(OR(AN530=6,AN530=7),6.72,IF(OR(AN530=8,AN530=9),6.94,IF(OR(AN530=10,AN530=11,AN530=12),7.17,IF(OR(AN530=13,AN530=14,AN530=15),7.41,IF(OR(AN530=16,AN530=17,AN530=18),7.65,7.91)))))))))), IF(AU530="Գ-1", IF(AN530=0,4.7,IF(AN530=1,4.86,IF(AN530=2,5.01,IF(AN530=3,5.18,IF(OR(AN530=5,AN530=4),5.35,IF(OR(AN530=6,AN530=7),5.52,IF(OR(AN530=8,AN530=9),5.71,IF(OR(AN530=10,AN530=11,AN530=12),5.89,IF(OR(AN530=13,AN530=14,AN530=15),6.09,IF(OR(AN530=16,AN530=17,AN530=18),6.29,6.49)))))))))), IF(AU530="Գ-2", IF(AN530=0,3.88,IF(AN530=1,4.01,IF(AN530=2,4.14,IF(AN530=3,4.27,IF(OR(AN530=5,AN530=4),4.41,IF(OR(AN530=6,AN530=7),4.55,IF(OR(AN530=8,AN530=9),4.7,IF(OR(AN530=10,AN530=11,AN530=12),4.85,IF(OR(AN530=13,AN530=14,AN530=15),5.01,IF(OR(AN530=16,AN530=17,AN530=18),5.17,5.34)))))))))), IF(AU530="Գ-3", IF(AN530=0,3.21,IF(AN530=1,3.31,IF(AN530=2,3.42,IF(AN530=3,3.53,IF(OR(AN530=5,AN530=4),3.64,IF(OR(AN530=6,AN530=7),3.76,IF(OR(AN530=8,AN530=9),3.88,IF(OR(AN530=10,AN530=11,AN530=12),4.01,IF(OR(AN530=13,AN530=14,AN530=15),4.13,IF(OR(AN530=16,AN530=17,AN530=18),4.27,4.4)))))))))), IF(AU530="Ա-1", IF(AN530=0,2.66,IF(AN530=1,2.75,IF(AN530=2,2.83,IF(AN530=3,2.92,IF(OR(AN530=5,AN530=4),3.02,IF(OR(AN530=6,AN530=7),3.11,IF(OR(AN530=8,AN530=9),3.21,IF(OR(AN530=10,AN530=11,AN530=12),3.31,IF(OR(AN530=13,AN530=14,AN530=15),3.42,IF(OR(AN530=16,AN530=17,AN530=18),3.53,3.64)))))))))), IF(AU530="Ա-2", IF(AN530=0,2.28,IF(AN530=1,2.35,IF(AN530=2,2.43,IF(AN530=3,2.5,IF(OR(AN530=5,AN530=4),2.58,IF(OR(AN530=6,AN530=7),2.66,IF(OR(AN530=8,AN530=9),2.75,IF(OR(AN530=10,AN530=11,AN530=12),2.83,IF(OR(AN530=13,AN530=14,AN530=15),2.92,IF(OR(AN530=16,AN530=17,AN530=18),3.01,3.11)))))))))),IF(AU530="Ա-3", IF(AN530=0,1.96,IF(AN530=1,2.02,IF(AN530=2,2.08,IF(AN530=3,2.15,IF(OR(AN530=5,AN530=4),2.21,IF(OR(AN530=6,AN530=7),2.28,IF(OR(AN530=8,AN530=9),2.35,IF(OR(AN530=10,AN530=11,AN530=12),2.42,IF(OR(AN530=13,AN530=14,AN530=15),2.5,IF(OR(AN530=16,AN530=17,AN530=18),2.58,2.66)))))))))), IF(AU530="Կ-1", IF(AN530=0,1.68,IF(AN530=1,1.73,IF(AN530=2,1.79,IF(AN530=3,1.84,IF(OR(AN530=5,AN530=4),1.9,IF(OR(AN530=6,AN530=7),1.96,IF(OR(AN530=8,AN530=9),2.02,IF(OR(AN530=10,AN530=11,AN530=12),2.08,IF(OR(AN530=13,AN530=14,AN530=15),2.14,IF(OR(AN530=16,AN530=17,AN530=18),2.21,2.28)))))))))), IF(AU530="Կ-2", IF(AN530=0,1.45,IF(AN530=1,1.49,IF(AN530=2,1.54,IF(AN530=3,1.59,IF(OR(AN530=5,AN530=4),1.63,IF(OR(AN530=6,AN530=7),1.68,IF(OR(AN530=8,AN530=9),1.73,IF(OR(AN530=10,AN530=11,AN530=12),1.79,IF(OR(AN530=13,AN530=14,AN530=15),1.84,IF(OR(AN530=16,AN530=17,AN530=18),1.9,1.95)))))))))),IF(AU530="Կ-3", IF(AN530=0,1.25,IF(AN530=1,1.29,IF(AN530=2,1.33,IF(AN530=3,1.37,IF(OR(AN530=5,AN530=4),1.41,IF(OR(AN530=6,AN530=7),1.45,IF(OR(AN530=8,AN530=9),1.49,IF(OR(AN530=10,AN530=11,AN530=12),1.54,IF(OR(AN530=13,AN530=14,AN530=15),1.58,IF(OR(AN530=16,AN530=17,AN530=18),1.63,1.68)))))))))), "Error"))))))))))))</f>
        <v>2.02</v>
      </c>
      <c r="AP530" s="793"/>
      <c r="AQ530" s="827">
        <f t="shared" ref="AQ530:AQ532" si="1596">+AO530+AO530*AP530</f>
        <v>2.02</v>
      </c>
      <c r="AR530" s="787">
        <v>66140</v>
      </c>
      <c r="AS530" s="823"/>
      <c r="AT530" s="823"/>
      <c r="AU530" s="789" t="str">
        <f t="shared" ref="AU530:AU532" si="1597">+AI530</f>
        <v>Կ-1</v>
      </c>
      <c r="AV530" s="787">
        <f t="shared" ref="AV530:AV532" si="1598">AR530*AQ530</f>
        <v>133602.79999999999</v>
      </c>
      <c r="AW530" s="790">
        <f t="shared" ref="AW530:AW532" si="1599">AQ530*AR530+AS530+AT530</f>
        <v>133602.79999999999</v>
      </c>
      <c r="AX530" s="796">
        <f t="shared" ref="AX530:AX532" si="1600">+AW530*13</f>
        <v>1736836.4</v>
      </c>
    </row>
    <row r="531" spans="2:50" s="776" customFormat="1" ht="27">
      <c r="B531" s="1595">
        <v>185</v>
      </c>
      <c r="C531" s="646" t="s">
        <v>2301</v>
      </c>
      <c r="D531" s="1322" t="s">
        <v>541</v>
      </c>
      <c r="E531" s="798">
        <v>1</v>
      </c>
      <c r="F531" s="1309">
        <v>1</v>
      </c>
      <c r="G531" s="799">
        <f t="shared" si="1579"/>
        <v>1.73</v>
      </c>
      <c r="H531" s="801">
        <v>66140</v>
      </c>
      <c r="I531" s="823"/>
      <c r="J531" s="823"/>
      <c r="K531" s="795" t="s">
        <v>97</v>
      </c>
      <c r="L531" s="787">
        <f t="shared" si="1580"/>
        <v>114422.2</v>
      </c>
      <c r="M531" s="790">
        <f t="shared" si="1476"/>
        <v>114422.2</v>
      </c>
      <c r="N531" s="791">
        <f t="shared" si="1581"/>
        <v>1487488.5999999999</v>
      </c>
      <c r="O531" s="792">
        <f t="shared" si="1576"/>
        <v>1</v>
      </c>
      <c r="P531" s="793">
        <f t="shared" si="1477"/>
        <v>2</v>
      </c>
      <c r="Q531" s="794">
        <f t="shared" si="1582"/>
        <v>1.79</v>
      </c>
      <c r="R531" s="785"/>
      <c r="S531" s="786">
        <f t="shared" si="1583"/>
        <v>1.79</v>
      </c>
      <c r="T531" s="787">
        <v>66140</v>
      </c>
      <c r="U531" s="823"/>
      <c r="V531" s="823"/>
      <c r="W531" s="795" t="str">
        <f t="shared" si="1478"/>
        <v>Կ-1</v>
      </c>
      <c r="X531" s="787">
        <f t="shared" si="1584"/>
        <v>118390.6</v>
      </c>
      <c r="Y531" s="790">
        <f t="shared" si="1585"/>
        <v>118390.6</v>
      </c>
      <c r="Z531" s="796">
        <f t="shared" si="1586"/>
        <v>1539077.8</v>
      </c>
      <c r="AA531" s="792">
        <f t="shared" si="1577"/>
        <v>1</v>
      </c>
      <c r="AB531" s="793">
        <f t="shared" si="1587"/>
        <v>3</v>
      </c>
      <c r="AC531" s="794">
        <f t="shared" si="1588"/>
        <v>1.84</v>
      </c>
      <c r="AD531" s="785"/>
      <c r="AE531" s="786">
        <f t="shared" si="1589"/>
        <v>1.84</v>
      </c>
      <c r="AF531" s="787">
        <v>66140</v>
      </c>
      <c r="AG531" s="823"/>
      <c r="AH531" s="823"/>
      <c r="AI531" s="789" t="str">
        <f t="shared" si="1590"/>
        <v>Կ-1</v>
      </c>
      <c r="AJ531" s="787">
        <f t="shared" si="1591"/>
        <v>121697.60000000001</v>
      </c>
      <c r="AK531" s="790">
        <f t="shared" si="1592"/>
        <v>121697.60000000001</v>
      </c>
      <c r="AL531" s="796">
        <f t="shared" si="1593"/>
        <v>1582068.8</v>
      </c>
      <c r="AM531" s="792">
        <f t="shared" si="1578"/>
        <v>1</v>
      </c>
      <c r="AN531" s="793">
        <f t="shared" si="1594"/>
        <v>4</v>
      </c>
      <c r="AO531" s="794">
        <f t="shared" si="1595"/>
        <v>1.9</v>
      </c>
      <c r="AP531" s="785"/>
      <c r="AQ531" s="786">
        <f t="shared" si="1596"/>
        <v>1.9</v>
      </c>
      <c r="AR531" s="787">
        <v>66140</v>
      </c>
      <c r="AS531" s="823"/>
      <c r="AT531" s="823"/>
      <c r="AU531" s="789" t="str">
        <f t="shared" si="1597"/>
        <v>Կ-1</v>
      </c>
      <c r="AV531" s="787">
        <f t="shared" si="1598"/>
        <v>125666</v>
      </c>
      <c r="AW531" s="790">
        <f t="shared" si="1599"/>
        <v>125666</v>
      </c>
      <c r="AX531" s="796">
        <f t="shared" si="1600"/>
        <v>1633658</v>
      </c>
    </row>
    <row r="532" spans="2:50" s="776" customFormat="1" ht="27">
      <c r="B532" s="1595">
        <v>186</v>
      </c>
      <c r="C532" s="646" t="s">
        <v>2302</v>
      </c>
      <c r="D532" s="1322" t="s">
        <v>541</v>
      </c>
      <c r="E532" s="798">
        <v>1</v>
      </c>
      <c r="F532" s="1309">
        <v>2</v>
      </c>
      <c r="G532" s="799">
        <f t="shared" si="1579"/>
        <v>1.79</v>
      </c>
      <c r="H532" s="801">
        <v>66140</v>
      </c>
      <c r="I532" s="823"/>
      <c r="J532" s="823"/>
      <c r="K532" s="795" t="s">
        <v>97</v>
      </c>
      <c r="L532" s="787">
        <f t="shared" si="1580"/>
        <v>118390.6</v>
      </c>
      <c r="M532" s="790">
        <f t="shared" si="1476"/>
        <v>118390.6</v>
      </c>
      <c r="N532" s="791">
        <f t="shared" si="1581"/>
        <v>1539077.8</v>
      </c>
      <c r="O532" s="792">
        <f t="shared" si="1576"/>
        <v>1</v>
      </c>
      <c r="P532" s="793">
        <f t="shared" si="1477"/>
        <v>3</v>
      </c>
      <c r="Q532" s="794">
        <f t="shared" si="1582"/>
        <v>1.84</v>
      </c>
      <c r="R532" s="785"/>
      <c r="S532" s="786">
        <f t="shared" si="1583"/>
        <v>1.84</v>
      </c>
      <c r="T532" s="787">
        <v>66140</v>
      </c>
      <c r="U532" s="823"/>
      <c r="V532" s="823"/>
      <c r="W532" s="795" t="str">
        <f t="shared" si="1478"/>
        <v>Կ-1</v>
      </c>
      <c r="X532" s="787">
        <f t="shared" si="1584"/>
        <v>121697.60000000001</v>
      </c>
      <c r="Y532" s="790">
        <f t="shared" si="1585"/>
        <v>121697.60000000001</v>
      </c>
      <c r="Z532" s="796">
        <f t="shared" si="1586"/>
        <v>1582068.8</v>
      </c>
      <c r="AA532" s="792">
        <f t="shared" si="1577"/>
        <v>1</v>
      </c>
      <c r="AB532" s="793">
        <f t="shared" si="1587"/>
        <v>4</v>
      </c>
      <c r="AC532" s="794">
        <f t="shared" si="1588"/>
        <v>1.9</v>
      </c>
      <c r="AD532" s="785"/>
      <c r="AE532" s="786">
        <f t="shared" si="1589"/>
        <v>1.9</v>
      </c>
      <c r="AF532" s="787">
        <v>66140</v>
      </c>
      <c r="AG532" s="823"/>
      <c r="AH532" s="823"/>
      <c r="AI532" s="789" t="str">
        <f t="shared" si="1590"/>
        <v>Կ-1</v>
      </c>
      <c r="AJ532" s="787">
        <f t="shared" si="1591"/>
        <v>125666</v>
      </c>
      <c r="AK532" s="790">
        <f t="shared" si="1592"/>
        <v>125666</v>
      </c>
      <c r="AL532" s="796">
        <f t="shared" si="1593"/>
        <v>1633658</v>
      </c>
      <c r="AM532" s="792">
        <f t="shared" si="1578"/>
        <v>1</v>
      </c>
      <c r="AN532" s="793">
        <f t="shared" si="1594"/>
        <v>5</v>
      </c>
      <c r="AO532" s="794">
        <f t="shared" si="1595"/>
        <v>1.9</v>
      </c>
      <c r="AP532" s="785"/>
      <c r="AQ532" s="786">
        <f t="shared" si="1596"/>
        <v>1.9</v>
      </c>
      <c r="AR532" s="787">
        <v>66140</v>
      </c>
      <c r="AS532" s="823"/>
      <c r="AT532" s="823"/>
      <c r="AU532" s="789" t="str">
        <f t="shared" si="1597"/>
        <v>Կ-1</v>
      </c>
      <c r="AV532" s="787">
        <f t="shared" si="1598"/>
        <v>125666</v>
      </c>
      <c r="AW532" s="790">
        <f t="shared" si="1599"/>
        <v>125666</v>
      </c>
      <c r="AX532" s="796">
        <f t="shared" si="1600"/>
        <v>1633658</v>
      </c>
    </row>
    <row r="533" spans="2:50" s="776" customFormat="1" ht="27">
      <c r="B533" s="1595">
        <v>187</v>
      </c>
      <c r="C533" s="646" t="s">
        <v>2303</v>
      </c>
      <c r="D533" s="1308" t="s">
        <v>541</v>
      </c>
      <c r="E533" s="798">
        <v>1</v>
      </c>
      <c r="F533" s="1309">
        <v>1</v>
      </c>
      <c r="G533" s="799">
        <f t="shared" ref="G533:G547" si="1601">IF(E533&lt;1,0,IF(K533="Բ-1",IF(F533=0,6.94,IF(F533=1,7.17,IF(F533=2,7.41,IF(F533=3,7.66,IF(OR(F533=5,F533=4),7.92,IF(OR(F533=6,F533=7),8.18,IF(OR(F533=8,F533=9),8.46,IF(OR(F533=10,F533=11,F533=12),8.74,IF(OR(F533=13,F533=14,F533=15),9.03,IF(OR(F533=16,F533=17,F533=18),9.33,9.65)))))))))),IF(K533="Բ-2", IF(F533=0,5.71,IF(F533=1,5.89,IF(F533=2,6.09,IF(F533=3,6.29,IF(OR(F533=5,F533=4),6.5,IF(OR(F533=6,F533=7),6.72,IF(OR(F533=8,F533=9),6.94,IF(OR(F533=10,F533=11,F533=12),7.17,IF(OR(F533=13,F533=14,F533=15),7.41,IF(OR(F533=16,F533=17,F533=18),7.65,7.91)))))))))), IF(K533="Գ-1", IF(F533=0,4.7,IF(F533=1,4.86,IF(F533=2,5.01,IF(F533=3,5.18,IF(OR(F533=5,F533=4),5.35,IF(OR(F533=6,F533=7),5.52,IF(OR(F533=8,F533=9),5.71,IF(OR(F533=10,F533=11,F533=12),5.89,IF(OR(F533=13,F533=14,F533=15),6.09,IF(OR(F533=16,F533=17,F533=18),6.29,6.49)))))))))), IF(K533="Գ-2", IF(F533=0,3.88,IF(F533=1,4.01,IF(F533=2,4.14,IF(F533=3,4.27,IF(OR(F533=5,F533=4),4.41,IF(OR(F533=6,F533=7),4.55,IF(OR(F533=8,F533=9),4.7,IF(OR(F533=10,F533=11,F533=12),4.85,IF(OR(F533=13,F533=14,F533=15),5.01,IF(OR(F533=16,F533=17,F533=18),5.17,5.34)))))))))), IF(K533="Գ-3", IF(F533=0,3.21,IF(F533=1,3.31,IF(F533=2,3.42,IF(F533=3,3.53,IF(OR(F533=5,F533=4),3.64,IF(OR(F533=6,F533=7),3.76,IF(OR(F533=8,F533=9),3.88,IF(OR(F533=10,F533=11,F533=12),4.01,IF(OR(F533=13,F533=14,F533=15),4.13,IF(OR(F533=16,F533=17,F533=18),4.27,4.4)))))))))), IF(K533="Ա-1", IF(F533=0,2.66,IF(F533=1,2.75,IF(F533=2,2.83,IF(F533=3,2.92,IF(OR(F533=5,F533=4),3.02,IF(OR(F533=6,F533=7),3.11,IF(OR(F533=8,F533=9),3.21,IF(OR(F533=10,F533=11,F533=12),3.31,IF(OR(F533=13,F533=14,F533=15),3.42,IF(OR(F533=16,F533=17,F533=18),3.53,3.64)))))))))), IF(K533="Ա-2", IF(F533=0,2.28,IF(F533=1,2.35,IF(F533=2,2.43,IF(F533=3,2.5,IF(OR(F533=5,F533=4),2.58,IF(OR(F533=6,F533=7),2.66,IF(OR(F533=8,F533=9),2.75,IF(OR(F533=10,F533=11,F533=12),2.83,IF(OR(F533=13,F533=14,F533=15),2.92,IF(OR(F533=16,F533=17,F533=18),3.01,3.11)))))))))),IF(K533="Ա-3", IF(F533=0,1.96,IF(F533=1,2.02,IF(F533=2,2.08,IF(F533=3,2.15,IF(OR(F533=5,F533=4),2.21,IF(OR(F533=6,F533=7),2.28,IF(OR(F533=8,F533=9),2.35,IF(OR(F533=10,F533=11,F533=12),2.42,IF(OR(F533=13,F533=14,F533=15),2.5,IF(OR(F533=16,F533=17,F533=18),2.58,2.66)))))))))), IF(K533="Կ-1", IF(F533=0,1.68,IF(F533=1,1.73,IF(F533=2,1.79,IF(F533=3,1.84,IF(OR(F533=5,F533=4),1.9,IF(OR(F533=6,F533=7),1.96,IF(OR(F533=8,F533=9),2.02,IF(OR(F533=10,F533=11,F533=12),2.08,IF(OR(F533=13,F533=14,F533=15),2.14,IF(OR(F533=16,F533=17,F533=18),2.21,2.28)))))))))), IF(K533="Կ-2", IF(F533=0,1.45,IF(F533=1,1.49,IF(F533=2,1.54,IF(F533=3,1.59,IF(OR(F533=5,F533=4),1.63,IF(OR(F533=6,F533=7),1.68,IF(OR(F533=8,F533=9),1.73,IF(OR(F533=10,F533=11,F533=12),1.79,IF(OR(F533=13,F533=14,F533=15),1.84,IF(OR(F533=16,F533=17,F533=18),1.9,1.95)))))))))),IF(K533="Կ-3", IF(F533=0,1.25,IF(F533=1,1.29,IF(F533=2,1.33,IF(F533=3,1.37,IF(OR(F533=5,F533=4),1.41,IF(OR(F533=6,F533=7),1.45,IF(OR(F533=8,F533=9),1.49,IF(OR(F533=10,F533=11,F533=12),1.54,IF(OR(F533=13,F533=14,F533=15),1.58,IF(OR(F533=16,F533=17,F533=18),1.63,1.68)))))))))), "Error"))))))))))))</f>
        <v>1.73</v>
      </c>
      <c r="H533" s="801">
        <v>66140</v>
      </c>
      <c r="I533" s="846"/>
      <c r="J533" s="846"/>
      <c r="K533" s="897" t="s">
        <v>97</v>
      </c>
      <c r="L533" s="787">
        <f t="shared" ref="L533:L547" si="1602">H533*G533</f>
        <v>114422.2</v>
      </c>
      <c r="M533" s="790">
        <f t="shared" si="1476"/>
        <v>114422.2</v>
      </c>
      <c r="N533" s="791">
        <f t="shared" ref="N533:N547" si="1603">+M533*13</f>
        <v>1487488.5999999999</v>
      </c>
      <c r="O533" s="792">
        <f t="shared" si="1576"/>
        <v>1</v>
      </c>
      <c r="P533" s="793">
        <f t="shared" si="1477"/>
        <v>2</v>
      </c>
      <c r="Q533" s="794">
        <f t="shared" ref="Q533:Q547" si="1604">IF(O533&lt;1,0,IF(W533="Բ-1",IF(P533=0,6.94,IF(P533=1,7.17,IF(P533=2,7.41,IF(P533=3,7.66,IF(OR(P533=5,P533=4),7.92,IF(OR(P533=6,P533=7),8.18,IF(OR(P533=8,P533=9),8.46,IF(OR(P533=10,P533=11,P533=12),8.74,IF(OR(P533=13,P533=14,P533=15),9.03,IF(OR(P533=16,P533=17,P533=18),9.33,9.65)))))))))),IF(W533="Բ-2", IF(P533=0,5.71,IF(P533=1,5.89,IF(P533=2,6.09,IF(P533=3,6.29,IF(OR(P533=5,P533=4),6.5,IF(OR(P533=6,P533=7),6.72,IF(OR(P533=8,P533=9),6.94,IF(OR(P533=10,P533=11,P533=12),7.17,IF(OR(P533=13,P533=14,P533=15),7.41,IF(OR(P533=16,P533=17,P533=18),7.65,7.91)))))))))), IF(W533="Գ-1", IF(P533=0,4.7,IF(P533=1,4.86,IF(P533=2,5.01,IF(P533=3,5.18,IF(OR(P533=5,P533=4),5.35,IF(OR(P533=6,P533=7),5.52,IF(OR(P533=8,P533=9),5.71,IF(OR(P533=10,P533=11,P533=12),5.89,IF(OR(P533=13,P533=14,P533=15),6.09,IF(OR(P533=16,P533=17,P533=18),6.29,6.49)))))))))), IF(W533="Գ-2", IF(P533=0,3.88,IF(P533=1,4.01,IF(P533=2,4.14,IF(P533=3,4.27,IF(OR(P533=5,P533=4),4.41,IF(OR(P533=6,P533=7),4.55,IF(OR(P533=8,P533=9),4.7,IF(OR(P533=10,P533=11,P533=12),4.85,IF(OR(P533=13,P533=14,P533=15),5.01,IF(OR(P533=16,P533=17,P533=18),5.17,5.34)))))))))), IF(W533="Գ-3", IF(P533=0,3.21,IF(P533=1,3.31,IF(P533=2,3.42,IF(P533=3,3.53,IF(OR(P533=5,P533=4),3.64,IF(OR(P533=6,P533=7),3.76,IF(OR(P533=8,P533=9),3.88,IF(OR(P533=10,P533=11,P533=12),4.01,IF(OR(P533=13,P533=14,P533=15),4.13,IF(OR(P533=16,P533=17,P533=18),4.27,4.4)))))))))), IF(W533="Ա-1", IF(P533=0,2.66,IF(P533=1,2.75,IF(P533=2,2.83,IF(P533=3,2.92,IF(OR(P533=5,P533=4),3.02,IF(OR(P533=6,P533=7),3.11,IF(OR(P533=8,P533=9),3.21,IF(OR(P533=10,P533=11,P533=12),3.31,IF(OR(P533=13,P533=14,P533=15),3.42,IF(OR(P533=16,P533=17,P533=18),3.53,3.64)))))))))), IF(W533="Ա-2", IF(P533=0,2.28,IF(P533=1,2.35,IF(P533=2,2.43,IF(P533=3,2.5,IF(OR(P533=5,P533=4),2.58,IF(OR(P533=6,P533=7),2.66,IF(OR(P533=8,P533=9),2.75,IF(OR(P533=10,P533=11,P533=12),2.83,IF(OR(P533=13,P533=14,P533=15),2.92,IF(OR(P533=16,P533=17,P533=18),3.01,3.11)))))))))),IF(W533="Ա-3", IF(P533=0,1.96,IF(P533=1,2.02,IF(P533=2,2.08,IF(P533=3,2.15,IF(OR(P533=5,P533=4),2.21,IF(OR(P533=6,P533=7),2.28,IF(OR(P533=8,P533=9),2.35,IF(OR(P533=10,P533=11,P533=12),2.42,IF(OR(P533=13,P533=14,P533=15),2.5,IF(OR(P533=16,P533=17,P533=18),2.58,2.66)))))))))), IF(W533="Կ-1", IF(P533=0,1.68,IF(P533=1,1.73,IF(P533=2,1.79,IF(P533=3,1.84,IF(OR(P533=5,P533=4),1.9,IF(OR(P533=6,P533=7),1.96,IF(OR(P533=8,P533=9),2.02,IF(OR(P533=10,P533=11,P533=12),2.08,IF(OR(P533=13,P533=14,P533=15),2.14,IF(OR(P533=16,P533=17,P533=18),2.21,2.28)))))))))), IF(W533="Կ-2", IF(P533=0,1.45,IF(P533=1,1.49,IF(P533=2,1.54,IF(P533=3,1.59,IF(OR(P533=5,P533=4),1.63,IF(OR(P533=6,P533=7),1.68,IF(OR(P533=8,P533=9),1.73,IF(OR(P533=10,P533=11,P533=12),1.79,IF(OR(P533=13,P533=14,P533=15),1.84,IF(OR(P533=16,P533=17,P533=18),1.9,1.95)))))))))),IF(W533="Կ-3", IF(P533=0,1.25,IF(P533=1,1.29,IF(P533=2,1.33,IF(P533=3,1.37,IF(OR(P533=5,P533=4),1.41,IF(OR(P533=6,P533=7),1.45,IF(OR(P533=8,P533=9),1.49,IF(OR(P533=10,P533=11,P533=12),1.54,IF(OR(P533=13,P533=14,P533=15),1.58,IF(OR(P533=16,P533=17,P533=18),1.63,1.68)))))))))), "Error"))))))))))))</f>
        <v>1.79</v>
      </c>
      <c r="R533" s="785"/>
      <c r="S533" s="786">
        <f t="shared" ref="S533:S547" si="1605">+Q533+Q533*R533</f>
        <v>1.79</v>
      </c>
      <c r="T533" s="787">
        <v>66140</v>
      </c>
      <c r="U533" s="846"/>
      <c r="V533" s="846"/>
      <c r="W533" s="795" t="str">
        <f t="shared" si="1478"/>
        <v>Կ-1</v>
      </c>
      <c r="X533" s="787">
        <f t="shared" ref="X533:X547" si="1606">T533*S533</f>
        <v>118390.6</v>
      </c>
      <c r="Y533" s="790">
        <f t="shared" ref="Y533:Y547" si="1607">S533*T533+U533+V533</f>
        <v>118390.6</v>
      </c>
      <c r="Z533" s="796">
        <f t="shared" ref="Z533:Z547" si="1608">+Y533*13</f>
        <v>1539077.8</v>
      </c>
      <c r="AA533" s="792">
        <f t="shared" ref="AA533:AA546" si="1609">+O533</f>
        <v>1</v>
      </c>
      <c r="AB533" s="793">
        <f t="shared" ref="AB533:AB547" si="1610">+P533+1</f>
        <v>3</v>
      </c>
      <c r="AC533" s="794">
        <f t="shared" ref="AC533:AC547" si="1611">IF(AA533&lt;1,0,IF(AI533="Բ-1",IF(AB533=0,6.94,IF(AB533=1,7.17,IF(AB533=2,7.41,IF(AB533=3,7.66,IF(OR(AB533=5,AB533=4),7.92,IF(OR(AB533=6,AB533=7),8.18,IF(OR(AB533=8,AB533=9),8.46,IF(OR(AB533=10,AB533=11,AB533=12),8.74,IF(OR(AB533=13,AB533=14,AB533=15),9.03,IF(OR(AB533=16,AB533=17,AB533=18),9.33,9.65)))))))))),IF(AI533="Բ-2", IF(AB533=0,5.71,IF(AB533=1,5.89,IF(AB533=2,6.09,IF(AB533=3,6.29,IF(OR(AB533=5,AB533=4),6.5,IF(OR(AB533=6,AB533=7),6.72,IF(OR(AB533=8,AB533=9),6.94,IF(OR(AB533=10,AB533=11,AB533=12),7.17,IF(OR(AB533=13,AB533=14,AB533=15),7.41,IF(OR(AB533=16,AB533=17,AB533=18),7.65,7.91)))))))))), IF(AI533="Գ-1", IF(AB533=0,4.7,IF(AB533=1,4.86,IF(AB533=2,5.01,IF(AB533=3,5.18,IF(OR(AB533=5,AB533=4),5.35,IF(OR(AB533=6,AB533=7),5.52,IF(OR(AB533=8,AB533=9),5.71,IF(OR(AB533=10,AB533=11,AB533=12),5.89,IF(OR(AB533=13,AB533=14,AB533=15),6.09,IF(OR(AB533=16,AB533=17,AB533=18),6.29,6.49)))))))))), IF(AI533="Գ-2", IF(AB533=0,3.88,IF(AB533=1,4.01,IF(AB533=2,4.14,IF(AB533=3,4.27,IF(OR(AB533=5,AB533=4),4.41,IF(OR(AB533=6,AB533=7),4.55,IF(OR(AB533=8,AB533=9),4.7,IF(OR(AB533=10,AB533=11,AB533=12),4.85,IF(OR(AB533=13,AB533=14,AB533=15),5.01,IF(OR(AB533=16,AB533=17,AB533=18),5.17,5.34)))))))))), IF(AI533="Գ-3", IF(AB533=0,3.21,IF(AB533=1,3.31,IF(AB533=2,3.42,IF(AB533=3,3.53,IF(OR(AB533=5,AB533=4),3.64,IF(OR(AB533=6,AB533=7),3.76,IF(OR(AB533=8,AB533=9),3.88,IF(OR(AB533=10,AB533=11,AB533=12),4.01,IF(OR(AB533=13,AB533=14,AB533=15),4.13,IF(OR(AB533=16,AB533=17,AB533=18),4.27,4.4)))))))))), IF(AI533="Ա-1", IF(AB533=0,2.66,IF(AB533=1,2.75,IF(AB533=2,2.83,IF(AB533=3,2.92,IF(OR(AB533=5,AB533=4),3.02,IF(OR(AB533=6,AB533=7),3.11,IF(OR(AB533=8,AB533=9),3.21,IF(OR(AB533=10,AB533=11,AB533=12),3.31,IF(OR(AB533=13,AB533=14,AB533=15),3.42,IF(OR(AB533=16,AB533=17,AB533=18),3.53,3.64)))))))))), IF(AI533="Ա-2", IF(AB533=0,2.28,IF(AB533=1,2.35,IF(AB533=2,2.43,IF(AB533=3,2.5,IF(OR(AB533=5,AB533=4),2.58,IF(OR(AB533=6,AB533=7),2.66,IF(OR(AB533=8,AB533=9),2.75,IF(OR(AB533=10,AB533=11,AB533=12),2.83,IF(OR(AB533=13,AB533=14,AB533=15),2.92,IF(OR(AB533=16,AB533=17,AB533=18),3.01,3.11)))))))))),IF(AI533="Ա-3", IF(AB533=0,1.96,IF(AB533=1,2.02,IF(AB533=2,2.08,IF(AB533=3,2.15,IF(OR(AB533=5,AB533=4),2.21,IF(OR(AB533=6,AB533=7),2.28,IF(OR(AB533=8,AB533=9),2.35,IF(OR(AB533=10,AB533=11,AB533=12),2.42,IF(OR(AB533=13,AB533=14,AB533=15),2.5,IF(OR(AB533=16,AB533=17,AB533=18),2.58,2.66)))))))))), IF(AI533="Կ-1", IF(AB533=0,1.68,IF(AB533=1,1.73,IF(AB533=2,1.79,IF(AB533=3,1.84,IF(OR(AB533=5,AB533=4),1.9,IF(OR(AB533=6,AB533=7),1.96,IF(OR(AB533=8,AB533=9),2.02,IF(OR(AB533=10,AB533=11,AB533=12),2.08,IF(OR(AB533=13,AB533=14,AB533=15),2.14,IF(OR(AB533=16,AB533=17,AB533=18),2.21,2.28)))))))))), IF(AI533="Կ-2", IF(AB533=0,1.45,IF(AB533=1,1.49,IF(AB533=2,1.54,IF(AB533=3,1.59,IF(OR(AB533=5,AB533=4),1.63,IF(OR(AB533=6,AB533=7),1.68,IF(OR(AB533=8,AB533=9),1.73,IF(OR(AB533=10,AB533=11,AB533=12),1.79,IF(OR(AB533=13,AB533=14,AB533=15),1.84,IF(OR(AB533=16,AB533=17,AB533=18),1.9,1.95)))))))))),IF(AI533="Կ-3", IF(AB533=0,1.25,IF(AB533=1,1.29,IF(AB533=2,1.33,IF(AB533=3,1.37,IF(OR(AB533=5,AB533=4),1.41,IF(OR(AB533=6,AB533=7),1.45,IF(OR(AB533=8,AB533=9),1.49,IF(OR(AB533=10,AB533=11,AB533=12),1.54,IF(OR(AB533=13,AB533=14,AB533=15),1.58,IF(OR(AB533=16,AB533=17,AB533=18),1.63,1.68)))))))))), "Error"))))))))))))</f>
        <v>1.84</v>
      </c>
      <c r="AD533" s="785"/>
      <c r="AE533" s="786">
        <f t="shared" ref="AE533:AE547" si="1612">+AC533+AC533*AD533</f>
        <v>1.84</v>
      </c>
      <c r="AF533" s="787">
        <v>66140</v>
      </c>
      <c r="AG533" s="846"/>
      <c r="AH533" s="846"/>
      <c r="AI533" s="789" t="str">
        <f t="shared" ref="AI533:AI547" si="1613">+W533</f>
        <v>Կ-1</v>
      </c>
      <c r="AJ533" s="787">
        <f t="shared" ref="AJ533:AJ547" si="1614">AF533*AE533</f>
        <v>121697.60000000001</v>
      </c>
      <c r="AK533" s="790">
        <f t="shared" ref="AK533:AK547" si="1615">AE533*AF533+AG533+AH533</f>
        <v>121697.60000000001</v>
      </c>
      <c r="AL533" s="796">
        <f t="shared" ref="AL533:AL547" si="1616">+AK533*13</f>
        <v>1582068.8</v>
      </c>
      <c r="AM533" s="792">
        <f t="shared" ref="AM533:AM546" si="1617">+AA533</f>
        <v>1</v>
      </c>
      <c r="AN533" s="793">
        <f t="shared" ref="AN533:AN547" si="1618">+AB533+1</f>
        <v>4</v>
      </c>
      <c r="AO533" s="794">
        <f t="shared" ref="AO533:AO547" si="1619">IF(AM533&lt;1,0,IF(AU533="Բ-1",IF(AN533=0,6.94,IF(AN533=1,7.17,IF(AN533=2,7.41,IF(AN533=3,7.66,IF(OR(AN533=5,AN533=4),7.92,IF(OR(AN533=6,AN533=7),8.18,IF(OR(AN533=8,AN533=9),8.46,IF(OR(AN533=10,AN533=11,AN533=12),8.74,IF(OR(AN533=13,AN533=14,AN533=15),9.03,IF(OR(AN533=16,AN533=17,AN533=18),9.33,9.65)))))))))),IF(AU533="Բ-2", IF(AN533=0,5.71,IF(AN533=1,5.89,IF(AN533=2,6.09,IF(AN533=3,6.29,IF(OR(AN533=5,AN533=4),6.5,IF(OR(AN533=6,AN533=7),6.72,IF(OR(AN533=8,AN533=9),6.94,IF(OR(AN533=10,AN533=11,AN533=12),7.17,IF(OR(AN533=13,AN533=14,AN533=15),7.41,IF(OR(AN533=16,AN533=17,AN533=18),7.65,7.91)))))))))), IF(AU533="Գ-1", IF(AN533=0,4.7,IF(AN533=1,4.86,IF(AN533=2,5.01,IF(AN533=3,5.18,IF(OR(AN533=5,AN533=4),5.35,IF(OR(AN533=6,AN533=7),5.52,IF(OR(AN533=8,AN533=9),5.71,IF(OR(AN533=10,AN533=11,AN533=12),5.89,IF(OR(AN533=13,AN533=14,AN533=15),6.09,IF(OR(AN533=16,AN533=17,AN533=18),6.29,6.49)))))))))), IF(AU533="Գ-2", IF(AN533=0,3.88,IF(AN533=1,4.01,IF(AN533=2,4.14,IF(AN533=3,4.27,IF(OR(AN533=5,AN533=4),4.41,IF(OR(AN533=6,AN533=7),4.55,IF(OR(AN533=8,AN533=9),4.7,IF(OR(AN533=10,AN533=11,AN533=12),4.85,IF(OR(AN533=13,AN533=14,AN533=15),5.01,IF(OR(AN533=16,AN533=17,AN533=18),5.17,5.34)))))))))), IF(AU533="Գ-3", IF(AN533=0,3.21,IF(AN533=1,3.31,IF(AN533=2,3.42,IF(AN533=3,3.53,IF(OR(AN533=5,AN533=4),3.64,IF(OR(AN533=6,AN533=7),3.76,IF(OR(AN533=8,AN533=9),3.88,IF(OR(AN533=10,AN533=11,AN533=12),4.01,IF(OR(AN533=13,AN533=14,AN533=15),4.13,IF(OR(AN533=16,AN533=17,AN533=18),4.27,4.4)))))))))), IF(AU533="Ա-1", IF(AN533=0,2.66,IF(AN533=1,2.75,IF(AN533=2,2.83,IF(AN533=3,2.92,IF(OR(AN533=5,AN533=4),3.02,IF(OR(AN533=6,AN533=7),3.11,IF(OR(AN533=8,AN533=9),3.21,IF(OR(AN533=10,AN533=11,AN533=12),3.31,IF(OR(AN533=13,AN533=14,AN533=15),3.42,IF(OR(AN533=16,AN533=17,AN533=18),3.53,3.64)))))))))), IF(AU533="Ա-2", IF(AN533=0,2.28,IF(AN533=1,2.35,IF(AN533=2,2.43,IF(AN533=3,2.5,IF(OR(AN533=5,AN533=4),2.58,IF(OR(AN533=6,AN533=7),2.66,IF(OR(AN533=8,AN533=9),2.75,IF(OR(AN533=10,AN533=11,AN533=12),2.83,IF(OR(AN533=13,AN533=14,AN533=15),2.92,IF(OR(AN533=16,AN533=17,AN533=18),3.01,3.11)))))))))),IF(AU533="Ա-3", IF(AN533=0,1.96,IF(AN533=1,2.02,IF(AN533=2,2.08,IF(AN533=3,2.15,IF(OR(AN533=5,AN533=4),2.21,IF(OR(AN533=6,AN533=7),2.28,IF(OR(AN533=8,AN533=9),2.35,IF(OR(AN533=10,AN533=11,AN533=12),2.42,IF(OR(AN533=13,AN533=14,AN533=15),2.5,IF(OR(AN533=16,AN533=17,AN533=18),2.58,2.66)))))))))), IF(AU533="Կ-1", IF(AN533=0,1.68,IF(AN533=1,1.73,IF(AN533=2,1.79,IF(AN533=3,1.84,IF(OR(AN533=5,AN533=4),1.9,IF(OR(AN533=6,AN533=7),1.96,IF(OR(AN533=8,AN533=9),2.02,IF(OR(AN533=10,AN533=11,AN533=12),2.08,IF(OR(AN533=13,AN533=14,AN533=15),2.14,IF(OR(AN533=16,AN533=17,AN533=18),2.21,2.28)))))))))), IF(AU533="Կ-2", IF(AN533=0,1.45,IF(AN533=1,1.49,IF(AN533=2,1.54,IF(AN533=3,1.59,IF(OR(AN533=5,AN533=4),1.63,IF(OR(AN533=6,AN533=7),1.68,IF(OR(AN533=8,AN533=9),1.73,IF(OR(AN533=10,AN533=11,AN533=12),1.79,IF(OR(AN533=13,AN533=14,AN533=15),1.84,IF(OR(AN533=16,AN533=17,AN533=18),1.9,1.95)))))))))),IF(AU533="Կ-3", IF(AN533=0,1.25,IF(AN533=1,1.29,IF(AN533=2,1.33,IF(AN533=3,1.37,IF(OR(AN533=5,AN533=4),1.41,IF(OR(AN533=6,AN533=7),1.45,IF(OR(AN533=8,AN533=9),1.49,IF(OR(AN533=10,AN533=11,AN533=12),1.54,IF(OR(AN533=13,AN533=14,AN533=15),1.58,IF(OR(AN533=16,AN533=17,AN533=18),1.63,1.68)))))))))), "Error"))))))))))))</f>
        <v>1.9</v>
      </c>
      <c r="AP533" s="785"/>
      <c r="AQ533" s="786">
        <f t="shared" ref="AQ533:AQ547" si="1620">+AO533+AO533*AP533</f>
        <v>1.9</v>
      </c>
      <c r="AR533" s="787">
        <v>66140</v>
      </c>
      <c r="AS533" s="846"/>
      <c r="AT533" s="846"/>
      <c r="AU533" s="789" t="str">
        <f t="shared" ref="AU533:AU547" si="1621">+AI533</f>
        <v>Կ-1</v>
      </c>
      <c r="AV533" s="787">
        <f t="shared" ref="AV533:AV547" si="1622">AR533*AQ533</f>
        <v>125666</v>
      </c>
      <c r="AW533" s="790">
        <f t="shared" ref="AW533:AW547" si="1623">AQ533*AR533+AS533+AT533</f>
        <v>125666</v>
      </c>
      <c r="AX533" s="796">
        <f t="shared" ref="AX533:AX547" si="1624">+AW533*13</f>
        <v>1633658</v>
      </c>
    </row>
    <row r="534" spans="2:50" s="776" customFormat="1" ht="27">
      <c r="B534" s="1595">
        <v>188</v>
      </c>
      <c r="C534" s="646" t="s">
        <v>2304</v>
      </c>
      <c r="D534" s="1308" t="s">
        <v>541</v>
      </c>
      <c r="E534" s="798">
        <v>1</v>
      </c>
      <c r="F534" s="1309">
        <v>1</v>
      </c>
      <c r="G534" s="799">
        <f t="shared" si="1601"/>
        <v>1.73</v>
      </c>
      <c r="H534" s="801">
        <v>66140</v>
      </c>
      <c r="I534" s="846"/>
      <c r="J534" s="846"/>
      <c r="K534" s="897" t="s">
        <v>97</v>
      </c>
      <c r="L534" s="787">
        <f t="shared" si="1602"/>
        <v>114422.2</v>
      </c>
      <c r="M534" s="790">
        <f t="shared" si="1476"/>
        <v>114422.2</v>
      </c>
      <c r="N534" s="791">
        <f t="shared" si="1603"/>
        <v>1487488.5999999999</v>
      </c>
      <c r="O534" s="792">
        <f t="shared" si="1576"/>
        <v>1</v>
      </c>
      <c r="P534" s="793">
        <f t="shared" si="1477"/>
        <v>2</v>
      </c>
      <c r="Q534" s="794">
        <f t="shared" si="1604"/>
        <v>1.79</v>
      </c>
      <c r="R534" s="785"/>
      <c r="S534" s="786">
        <f t="shared" si="1605"/>
        <v>1.79</v>
      </c>
      <c r="T534" s="787">
        <v>66140</v>
      </c>
      <c r="U534" s="846"/>
      <c r="V534" s="846"/>
      <c r="W534" s="795" t="str">
        <f t="shared" si="1478"/>
        <v>Կ-1</v>
      </c>
      <c r="X534" s="787">
        <f t="shared" si="1606"/>
        <v>118390.6</v>
      </c>
      <c r="Y534" s="790">
        <f t="shared" si="1607"/>
        <v>118390.6</v>
      </c>
      <c r="Z534" s="796">
        <f t="shared" si="1608"/>
        <v>1539077.8</v>
      </c>
      <c r="AA534" s="792">
        <f t="shared" si="1609"/>
        <v>1</v>
      </c>
      <c r="AB534" s="793">
        <f t="shared" si="1610"/>
        <v>3</v>
      </c>
      <c r="AC534" s="794">
        <f t="shared" si="1611"/>
        <v>1.84</v>
      </c>
      <c r="AD534" s="785"/>
      <c r="AE534" s="786">
        <f t="shared" si="1612"/>
        <v>1.84</v>
      </c>
      <c r="AF534" s="787">
        <v>66140</v>
      </c>
      <c r="AG534" s="846"/>
      <c r="AH534" s="846"/>
      <c r="AI534" s="789" t="str">
        <f t="shared" si="1613"/>
        <v>Կ-1</v>
      </c>
      <c r="AJ534" s="787">
        <f t="shared" si="1614"/>
        <v>121697.60000000001</v>
      </c>
      <c r="AK534" s="790">
        <f t="shared" si="1615"/>
        <v>121697.60000000001</v>
      </c>
      <c r="AL534" s="796">
        <f t="shared" si="1616"/>
        <v>1582068.8</v>
      </c>
      <c r="AM534" s="792">
        <f t="shared" si="1617"/>
        <v>1</v>
      </c>
      <c r="AN534" s="793">
        <f t="shared" si="1618"/>
        <v>4</v>
      </c>
      <c r="AO534" s="794">
        <f t="shared" si="1619"/>
        <v>1.9</v>
      </c>
      <c r="AP534" s="785"/>
      <c r="AQ534" s="786">
        <f t="shared" si="1620"/>
        <v>1.9</v>
      </c>
      <c r="AR534" s="787">
        <v>66140</v>
      </c>
      <c r="AS534" s="846"/>
      <c r="AT534" s="846"/>
      <c r="AU534" s="789" t="str">
        <f t="shared" si="1621"/>
        <v>Կ-1</v>
      </c>
      <c r="AV534" s="787">
        <f t="shared" si="1622"/>
        <v>125666</v>
      </c>
      <c r="AW534" s="790">
        <f t="shared" si="1623"/>
        <v>125666</v>
      </c>
      <c r="AX534" s="796">
        <f t="shared" si="1624"/>
        <v>1633658</v>
      </c>
    </row>
    <row r="535" spans="2:50" s="776" customFormat="1" ht="27">
      <c r="B535" s="1595">
        <v>189</v>
      </c>
      <c r="C535" s="646" t="s">
        <v>2305</v>
      </c>
      <c r="D535" s="1308" t="s">
        <v>541</v>
      </c>
      <c r="E535" s="798">
        <v>1</v>
      </c>
      <c r="F535" s="1309">
        <v>1</v>
      </c>
      <c r="G535" s="799">
        <f t="shared" si="1601"/>
        <v>1.73</v>
      </c>
      <c r="H535" s="801">
        <v>66140</v>
      </c>
      <c r="I535" s="846"/>
      <c r="J535" s="846"/>
      <c r="K535" s="897" t="s">
        <v>97</v>
      </c>
      <c r="L535" s="787">
        <f t="shared" si="1602"/>
        <v>114422.2</v>
      </c>
      <c r="M535" s="790">
        <f t="shared" si="1476"/>
        <v>114422.2</v>
      </c>
      <c r="N535" s="791">
        <f t="shared" si="1603"/>
        <v>1487488.5999999999</v>
      </c>
      <c r="O535" s="792">
        <f t="shared" si="1576"/>
        <v>1</v>
      </c>
      <c r="P535" s="793">
        <f t="shared" si="1477"/>
        <v>2</v>
      </c>
      <c r="Q535" s="794">
        <f t="shared" si="1604"/>
        <v>1.79</v>
      </c>
      <c r="R535" s="785"/>
      <c r="S535" s="786">
        <f t="shared" si="1605"/>
        <v>1.79</v>
      </c>
      <c r="T535" s="787">
        <v>66140</v>
      </c>
      <c r="U535" s="846"/>
      <c r="V535" s="846"/>
      <c r="W535" s="795" t="str">
        <f t="shared" si="1478"/>
        <v>Կ-1</v>
      </c>
      <c r="X535" s="787">
        <f t="shared" si="1606"/>
        <v>118390.6</v>
      </c>
      <c r="Y535" s="790">
        <f t="shared" si="1607"/>
        <v>118390.6</v>
      </c>
      <c r="Z535" s="796">
        <f t="shared" si="1608"/>
        <v>1539077.8</v>
      </c>
      <c r="AA535" s="792">
        <f t="shared" si="1609"/>
        <v>1</v>
      </c>
      <c r="AB535" s="793">
        <f t="shared" si="1610"/>
        <v>3</v>
      </c>
      <c r="AC535" s="794">
        <f t="shared" si="1611"/>
        <v>1.84</v>
      </c>
      <c r="AD535" s="785"/>
      <c r="AE535" s="786">
        <f t="shared" si="1612"/>
        <v>1.84</v>
      </c>
      <c r="AF535" s="787">
        <v>66140</v>
      </c>
      <c r="AG535" s="846"/>
      <c r="AH535" s="846"/>
      <c r="AI535" s="789" t="str">
        <f t="shared" si="1613"/>
        <v>Կ-1</v>
      </c>
      <c r="AJ535" s="787">
        <f t="shared" si="1614"/>
        <v>121697.60000000001</v>
      </c>
      <c r="AK535" s="790">
        <f t="shared" si="1615"/>
        <v>121697.60000000001</v>
      </c>
      <c r="AL535" s="796">
        <f t="shared" si="1616"/>
        <v>1582068.8</v>
      </c>
      <c r="AM535" s="792">
        <f t="shared" si="1617"/>
        <v>1</v>
      </c>
      <c r="AN535" s="793">
        <f t="shared" si="1618"/>
        <v>4</v>
      </c>
      <c r="AO535" s="794">
        <f t="shared" si="1619"/>
        <v>1.9</v>
      </c>
      <c r="AP535" s="785"/>
      <c r="AQ535" s="786">
        <f t="shared" si="1620"/>
        <v>1.9</v>
      </c>
      <c r="AR535" s="787">
        <v>66140</v>
      </c>
      <c r="AS535" s="846"/>
      <c r="AT535" s="846"/>
      <c r="AU535" s="789" t="str">
        <f t="shared" si="1621"/>
        <v>Կ-1</v>
      </c>
      <c r="AV535" s="787">
        <f t="shared" si="1622"/>
        <v>125666</v>
      </c>
      <c r="AW535" s="790">
        <f t="shared" si="1623"/>
        <v>125666</v>
      </c>
      <c r="AX535" s="796">
        <f t="shared" si="1624"/>
        <v>1633658</v>
      </c>
    </row>
    <row r="536" spans="2:50" s="776" customFormat="1" ht="27">
      <c r="B536" s="1595">
        <v>190</v>
      </c>
      <c r="C536" s="646" t="s">
        <v>2306</v>
      </c>
      <c r="D536" s="1308" t="s">
        <v>541</v>
      </c>
      <c r="E536" s="798">
        <v>1</v>
      </c>
      <c r="F536" s="1309">
        <v>1</v>
      </c>
      <c r="G536" s="799">
        <f t="shared" si="1601"/>
        <v>1.73</v>
      </c>
      <c r="H536" s="801">
        <v>66140</v>
      </c>
      <c r="I536" s="846"/>
      <c r="J536" s="846"/>
      <c r="K536" s="897" t="s">
        <v>97</v>
      </c>
      <c r="L536" s="787">
        <f t="shared" si="1602"/>
        <v>114422.2</v>
      </c>
      <c r="M536" s="790">
        <f t="shared" si="1476"/>
        <v>114422.2</v>
      </c>
      <c r="N536" s="791">
        <f t="shared" si="1603"/>
        <v>1487488.5999999999</v>
      </c>
      <c r="O536" s="792">
        <f t="shared" si="1576"/>
        <v>1</v>
      </c>
      <c r="P536" s="793">
        <f t="shared" si="1477"/>
        <v>2</v>
      </c>
      <c r="Q536" s="794">
        <f t="shared" si="1604"/>
        <v>1.79</v>
      </c>
      <c r="R536" s="785"/>
      <c r="S536" s="786">
        <f t="shared" si="1605"/>
        <v>1.79</v>
      </c>
      <c r="T536" s="787">
        <v>66140</v>
      </c>
      <c r="U536" s="846"/>
      <c r="V536" s="846"/>
      <c r="W536" s="795" t="str">
        <f t="shared" si="1478"/>
        <v>Կ-1</v>
      </c>
      <c r="X536" s="787">
        <f t="shared" si="1606"/>
        <v>118390.6</v>
      </c>
      <c r="Y536" s="790">
        <f t="shared" si="1607"/>
        <v>118390.6</v>
      </c>
      <c r="Z536" s="796">
        <f t="shared" si="1608"/>
        <v>1539077.8</v>
      </c>
      <c r="AA536" s="792">
        <f t="shared" si="1609"/>
        <v>1</v>
      </c>
      <c r="AB536" s="793">
        <f t="shared" si="1610"/>
        <v>3</v>
      </c>
      <c r="AC536" s="794">
        <f t="shared" si="1611"/>
        <v>1.84</v>
      </c>
      <c r="AD536" s="785"/>
      <c r="AE536" s="786">
        <f t="shared" si="1612"/>
        <v>1.84</v>
      </c>
      <c r="AF536" s="787">
        <v>66140</v>
      </c>
      <c r="AG536" s="846"/>
      <c r="AH536" s="846"/>
      <c r="AI536" s="789" t="str">
        <f t="shared" si="1613"/>
        <v>Կ-1</v>
      </c>
      <c r="AJ536" s="787">
        <f t="shared" si="1614"/>
        <v>121697.60000000001</v>
      </c>
      <c r="AK536" s="790">
        <f t="shared" si="1615"/>
        <v>121697.60000000001</v>
      </c>
      <c r="AL536" s="796">
        <f t="shared" si="1616"/>
        <v>1582068.8</v>
      </c>
      <c r="AM536" s="792">
        <f t="shared" si="1617"/>
        <v>1</v>
      </c>
      <c r="AN536" s="793">
        <f t="shared" si="1618"/>
        <v>4</v>
      </c>
      <c r="AO536" s="794">
        <f t="shared" si="1619"/>
        <v>1.9</v>
      </c>
      <c r="AP536" s="785"/>
      <c r="AQ536" s="786">
        <f t="shared" si="1620"/>
        <v>1.9</v>
      </c>
      <c r="AR536" s="787">
        <v>66140</v>
      </c>
      <c r="AS536" s="846"/>
      <c r="AT536" s="846"/>
      <c r="AU536" s="789" t="str">
        <f t="shared" si="1621"/>
        <v>Կ-1</v>
      </c>
      <c r="AV536" s="787">
        <f t="shared" si="1622"/>
        <v>125666</v>
      </c>
      <c r="AW536" s="790">
        <f t="shared" si="1623"/>
        <v>125666</v>
      </c>
      <c r="AX536" s="796">
        <f t="shared" si="1624"/>
        <v>1633658</v>
      </c>
    </row>
    <row r="537" spans="2:50" s="776" customFormat="1" ht="27">
      <c r="B537" s="1595">
        <v>191</v>
      </c>
      <c r="C537" s="646" t="s">
        <v>2307</v>
      </c>
      <c r="D537" s="1308" t="s">
        <v>541</v>
      </c>
      <c r="E537" s="798">
        <v>1</v>
      </c>
      <c r="F537" s="1309">
        <v>1</v>
      </c>
      <c r="G537" s="799">
        <f t="shared" si="1601"/>
        <v>1.73</v>
      </c>
      <c r="H537" s="801">
        <v>66140</v>
      </c>
      <c r="I537" s="846"/>
      <c r="J537" s="846"/>
      <c r="K537" s="897" t="s">
        <v>97</v>
      </c>
      <c r="L537" s="787">
        <f t="shared" si="1602"/>
        <v>114422.2</v>
      </c>
      <c r="M537" s="790">
        <f t="shared" si="1476"/>
        <v>114422.2</v>
      </c>
      <c r="N537" s="791">
        <f t="shared" si="1603"/>
        <v>1487488.5999999999</v>
      </c>
      <c r="O537" s="792">
        <f t="shared" si="1576"/>
        <v>1</v>
      </c>
      <c r="P537" s="793">
        <f t="shared" si="1477"/>
        <v>2</v>
      </c>
      <c r="Q537" s="794">
        <f t="shared" si="1604"/>
        <v>1.79</v>
      </c>
      <c r="R537" s="785"/>
      <c r="S537" s="786">
        <f t="shared" si="1605"/>
        <v>1.79</v>
      </c>
      <c r="T537" s="787">
        <v>66140</v>
      </c>
      <c r="U537" s="846"/>
      <c r="V537" s="846"/>
      <c r="W537" s="795" t="str">
        <f t="shared" si="1478"/>
        <v>Կ-1</v>
      </c>
      <c r="X537" s="787">
        <f t="shared" si="1606"/>
        <v>118390.6</v>
      </c>
      <c r="Y537" s="790">
        <f t="shared" si="1607"/>
        <v>118390.6</v>
      </c>
      <c r="Z537" s="796">
        <f t="shared" si="1608"/>
        <v>1539077.8</v>
      </c>
      <c r="AA537" s="792">
        <f t="shared" si="1609"/>
        <v>1</v>
      </c>
      <c r="AB537" s="793">
        <f t="shared" si="1610"/>
        <v>3</v>
      </c>
      <c r="AC537" s="794">
        <f t="shared" si="1611"/>
        <v>1.84</v>
      </c>
      <c r="AD537" s="785"/>
      <c r="AE537" s="786">
        <f t="shared" si="1612"/>
        <v>1.84</v>
      </c>
      <c r="AF537" s="787">
        <v>66140</v>
      </c>
      <c r="AG537" s="846"/>
      <c r="AH537" s="846"/>
      <c r="AI537" s="789" t="str">
        <f t="shared" si="1613"/>
        <v>Կ-1</v>
      </c>
      <c r="AJ537" s="787">
        <f t="shared" si="1614"/>
        <v>121697.60000000001</v>
      </c>
      <c r="AK537" s="790">
        <f t="shared" si="1615"/>
        <v>121697.60000000001</v>
      </c>
      <c r="AL537" s="796">
        <f t="shared" si="1616"/>
        <v>1582068.8</v>
      </c>
      <c r="AM537" s="792">
        <f t="shared" si="1617"/>
        <v>1</v>
      </c>
      <c r="AN537" s="793">
        <f t="shared" si="1618"/>
        <v>4</v>
      </c>
      <c r="AO537" s="794">
        <f t="shared" si="1619"/>
        <v>1.9</v>
      </c>
      <c r="AP537" s="785"/>
      <c r="AQ537" s="786">
        <f t="shared" si="1620"/>
        <v>1.9</v>
      </c>
      <c r="AR537" s="787">
        <v>66140</v>
      </c>
      <c r="AS537" s="846"/>
      <c r="AT537" s="846"/>
      <c r="AU537" s="789" t="str">
        <f t="shared" si="1621"/>
        <v>Կ-1</v>
      </c>
      <c r="AV537" s="787">
        <f t="shared" si="1622"/>
        <v>125666</v>
      </c>
      <c r="AW537" s="790">
        <f t="shared" si="1623"/>
        <v>125666</v>
      </c>
      <c r="AX537" s="796">
        <f t="shared" si="1624"/>
        <v>1633658</v>
      </c>
    </row>
    <row r="538" spans="2:50" s="776" customFormat="1" ht="27">
      <c r="B538" s="1595">
        <v>192</v>
      </c>
      <c r="C538" s="646" t="s">
        <v>2308</v>
      </c>
      <c r="D538" s="1308" t="s">
        <v>541</v>
      </c>
      <c r="E538" s="798">
        <v>1</v>
      </c>
      <c r="F538" s="1309">
        <v>1</v>
      </c>
      <c r="G538" s="799">
        <f t="shared" si="1601"/>
        <v>1.73</v>
      </c>
      <c r="H538" s="801">
        <v>66140</v>
      </c>
      <c r="I538" s="846"/>
      <c r="J538" s="846"/>
      <c r="K538" s="897" t="s">
        <v>97</v>
      </c>
      <c r="L538" s="787">
        <f t="shared" si="1602"/>
        <v>114422.2</v>
      </c>
      <c r="M538" s="790">
        <f t="shared" si="1476"/>
        <v>114422.2</v>
      </c>
      <c r="N538" s="791">
        <f t="shared" si="1603"/>
        <v>1487488.5999999999</v>
      </c>
      <c r="O538" s="792">
        <f t="shared" si="1576"/>
        <v>1</v>
      </c>
      <c r="P538" s="793">
        <f t="shared" si="1477"/>
        <v>2</v>
      </c>
      <c r="Q538" s="794">
        <f t="shared" si="1604"/>
        <v>1.79</v>
      </c>
      <c r="R538" s="785"/>
      <c r="S538" s="786">
        <f t="shared" si="1605"/>
        <v>1.79</v>
      </c>
      <c r="T538" s="787">
        <v>66140</v>
      </c>
      <c r="U538" s="846"/>
      <c r="V538" s="846"/>
      <c r="W538" s="795" t="str">
        <f t="shared" si="1478"/>
        <v>Կ-1</v>
      </c>
      <c r="X538" s="787">
        <f t="shared" si="1606"/>
        <v>118390.6</v>
      </c>
      <c r="Y538" s="790">
        <f t="shared" si="1607"/>
        <v>118390.6</v>
      </c>
      <c r="Z538" s="796">
        <f t="shared" si="1608"/>
        <v>1539077.8</v>
      </c>
      <c r="AA538" s="792">
        <f t="shared" si="1609"/>
        <v>1</v>
      </c>
      <c r="AB538" s="793">
        <f t="shared" si="1610"/>
        <v>3</v>
      </c>
      <c r="AC538" s="794">
        <f t="shared" si="1611"/>
        <v>1.84</v>
      </c>
      <c r="AD538" s="785"/>
      <c r="AE538" s="786">
        <f t="shared" si="1612"/>
        <v>1.84</v>
      </c>
      <c r="AF538" s="787">
        <v>66140</v>
      </c>
      <c r="AG538" s="846"/>
      <c r="AH538" s="846"/>
      <c r="AI538" s="789" t="str">
        <f t="shared" si="1613"/>
        <v>Կ-1</v>
      </c>
      <c r="AJ538" s="787">
        <f t="shared" si="1614"/>
        <v>121697.60000000001</v>
      </c>
      <c r="AK538" s="790">
        <f t="shared" si="1615"/>
        <v>121697.60000000001</v>
      </c>
      <c r="AL538" s="796">
        <f t="shared" si="1616"/>
        <v>1582068.8</v>
      </c>
      <c r="AM538" s="792">
        <f t="shared" si="1617"/>
        <v>1</v>
      </c>
      <c r="AN538" s="793">
        <f t="shared" si="1618"/>
        <v>4</v>
      </c>
      <c r="AO538" s="794">
        <f t="shared" si="1619"/>
        <v>1.9</v>
      </c>
      <c r="AP538" s="785"/>
      <c r="AQ538" s="786">
        <f t="shared" si="1620"/>
        <v>1.9</v>
      </c>
      <c r="AR538" s="787">
        <v>66140</v>
      </c>
      <c r="AS538" s="846"/>
      <c r="AT538" s="846"/>
      <c r="AU538" s="789" t="str">
        <f t="shared" si="1621"/>
        <v>Կ-1</v>
      </c>
      <c r="AV538" s="787">
        <f t="shared" si="1622"/>
        <v>125666</v>
      </c>
      <c r="AW538" s="790">
        <f t="shared" si="1623"/>
        <v>125666</v>
      </c>
      <c r="AX538" s="796">
        <f t="shared" si="1624"/>
        <v>1633658</v>
      </c>
    </row>
    <row r="539" spans="2:50" s="776" customFormat="1" ht="27">
      <c r="B539" s="1595">
        <v>193</v>
      </c>
      <c r="C539" s="646" t="s">
        <v>2310</v>
      </c>
      <c r="D539" s="1308" t="s">
        <v>541</v>
      </c>
      <c r="E539" s="798">
        <v>1</v>
      </c>
      <c r="F539" s="1309">
        <v>1</v>
      </c>
      <c r="G539" s="799">
        <f t="shared" si="1601"/>
        <v>1.73</v>
      </c>
      <c r="H539" s="801">
        <v>66140</v>
      </c>
      <c r="I539" s="846"/>
      <c r="J539" s="846"/>
      <c r="K539" s="897" t="s">
        <v>97</v>
      </c>
      <c r="L539" s="787">
        <f t="shared" si="1602"/>
        <v>114422.2</v>
      </c>
      <c r="M539" s="790">
        <f t="shared" si="1476"/>
        <v>114422.2</v>
      </c>
      <c r="N539" s="791">
        <f t="shared" si="1603"/>
        <v>1487488.5999999999</v>
      </c>
      <c r="O539" s="792">
        <f t="shared" si="1576"/>
        <v>1</v>
      </c>
      <c r="P539" s="793">
        <f t="shared" si="1477"/>
        <v>2</v>
      </c>
      <c r="Q539" s="794">
        <f t="shared" si="1604"/>
        <v>1.79</v>
      </c>
      <c r="R539" s="785"/>
      <c r="S539" s="786">
        <f t="shared" si="1605"/>
        <v>1.79</v>
      </c>
      <c r="T539" s="787">
        <v>66140</v>
      </c>
      <c r="U539" s="846"/>
      <c r="V539" s="846"/>
      <c r="W539" s="795" t="str">
        <f t="shared" si="1478"/>
        <v>Կ-1</v>
      </c>
      <c r="X539" s="787">
        <f t="shared" si="1606"/>
        <v>118390.6</v>
      </c>
      <c r="Y539" s="790">
        <f t="shared" si="1607"/>
        <v>118390.6</v>
      </c>
      <c r="Z539" s="796">
        <f t="shared" si="1608"/>
        <v>1539077.8</v>
      </c>
      <c r="AA539" s="792">
        <f t="shared" si="1609"/>
        <v>1</v>
      </c>
      <c r="AB539" s="793">
        <f t="shared" si="1610"/>
        <v>3</v>
      </c>
      <c r="AC539" s="794">
        <f t="shared" si="1611"/>
        <v>1.84</v>
      </c>
      <c r="AD539" s="785"/>
      <c r="AE539" s="786">
        <f t="shared" si="1612"/>
        <v>1.84</v>
      </c>
      <c r="AF539" s="787">
        <v>66140</v>
      </c>
      <c r="AG539" s="846"/>
      <c r="AH539" s="846"/>
      <c r="AI539" s="789" t="str">
        <f t="shared" si="1613"/>
        <v>Կ-1</v>
      </c>
      <c r="AJ539" s="787">
        <f t="shared" si="1614"/>
        <v>121697.60000000001</v>
      </c>
      <c r="AK539" s="790">
        <f t="shared" si="1615"/>
        <v>121697.60000000001</v>
      </c>
      <c r="AL539" s="796">
        <f t="shared" si="1616"/>
        <v>1582068.8</v>
      </c>
      <c r="AM539" s="792">
        <f t="shared" si="1617"/>
        <v>1</v>
      </c>
      <c r="AN539" s="793">
        <f t="shared" si="1618"/>
        <v>4</v>
      </c>
      <c r="AO539" s="794">
        <f t="shared" si="1619"/>
        <v>1.9</v>
      </c>
      <c r="AP539" s="785"/>
      <c r="AQ539" s="786">
        <f t="shared" si="1620"/>
        <v>1.9</v>
      </c>
      <c r="AR539" s="787">
        <v>66140</v>
      </c>
      <c r="AS539" s="846"/>
      <c r="AT539" s="846"/>
      <c r="AU539" s="789" t="str">
        <f t="shared" si="1621"/>
        <v>Կ-1</v>
      </c>
      <c r="AV539" s="787">
        <f t="shared" si="1622"/>
        <v>125666</v>
      </c>
      <c r="AW539" s="790">
        <f t="shared" si="1623"/>
        <v>125666</v>
      </c>
      <c r="AX539" s="796">
        <f t="shared" si="1624"/>
        <v>1633658</v>
      </c>
    </row>
    <row r="540" spans="2:50" s="776" customFormat="1" ht="27">
      <c r="B540" s="1595">
        <v>194</v>
      </c>
      <c r="C540" s="646" t="s">
        <v>2309</v>
      </c>
      <c r="D540" s="1308" t="s">
        <v>541</v>
      </c>
      <c r="E540" s="798">
        <v>1</v>
      </c>
      <c r="F540" s="1309">
        <v>1</v>
      </c>
      <c r="G540" s="799">
        <f t="shared" si="1601"/>
        <v>1.73</v>
      </c>
      <c r="H540" s="801">
        <v>66140</v>
      </c>
      <c r="I540" s="846"/>
      <c r="J540" s="846"/>
      <c r="K540" s="897" t="s">
        <v>97</v>
      </c>
      <c r="L540" s="787">
        <f t="shared" si="1602"/>
        <v>114422.2</v>
      </c>
      <c r="M540" s="790">
        <f t="shared" si="1476"/>
        <v>114422.2</v>
      </c>
      <c r="N540" s="791">
        <f t="shared" si="1603"/>
        <v>1487488.5999999999</v>
      </c>
      <c r="O540" s="792">
        <f t="shared" si="1576"/>
        <v>1</v>
      </c>
      <c r="P540" s="793">
        <f t="shared" si="1477"/>
        <v>2</v>
      </c>
      <c r="Q540" s="794">
        <f t="shared" si="1604"/>
        <v>1.79</v>
      </c>
      <c r="R540" s="785"/>
      <c r="S540" s="786">
        <f t="shared" si="1605"/>
        <v>1.79</v>
      </c>
      <c r="T540" s="787">
        <v>66140</v>
      </c>
      <c r="U540" s="846"/>
      <c r="V540" s="846"/>
      <c r="W540" s="795" t="str">
        <f t="shared" si="1478"/>
        <v>Կ-1</v>
      </c>
      <c r="X540" s="787">
        <f t="shared" si="1606"/>
        <v>118390.6</v>
      </c>
      <c r="Y540" s="790">
        <f t="shared" si="1607"/>
        <v>118390.6</v>
      </c>
      <c r="Z540" s="796">
        <f t="shared" si="1608"/>
        <v>1539077.8</v>
      </c>
      <c r="AA540" s="792">
        <f t="shared" si="1609"/>
        <v>1</v>
      </c>
      <c r="AB540" s="793">
        <f t="shared" si="1610"/>
        <v>3</v>
      </c>
      <c r="AC540" s="794">
        <f t="shared" si="1611"/>
        <v>1.84</v>
      </c>
      <c r="AD540" s="785"/>
      <c r="AE540" s="786">
        <f t="shared" si="1612"/>
        <v>1.84</v>
      </c>
      <c r="AF540" s="787">
        <v>66140</v>
      </c>
      <c r="AG540" s="846"/>
      <c r="AH540" s="846"/>
      <c r="AI540" s="789" t="str">
        <f t="shared" si="1613"/>
        <v>Կ-1</v>
      </c>
      <c r="AJ540" s="787">
        <f t="shared" si="1614"/>
        <v>121697.60000000001</v>
      </c>
      <c r="AK540" s="790">
        <f t="shared" si="1615"/>
        <v>121697.60000000001</v>
      </c>
      <c r="AL540" s="796">
        <f t="shared" si="1616"/>
        <v>1582068.8</v>
      </c>
      <c r="AM540" s="792">
        <f t="shared" si="1617"/>
        <v>1</v>
      </c>
      <c r="AN540" s="793">
        <f t="shared" si="1618"/>
        <v>4</v>
      </c>
      <c r="AO540" s="794">
        <f t="shared" si="1619"/>
        <v>1.9</v>
      </c>
      <c r="AP540" s="785"/>
      <c r="AQ540" s="786">
        <f t="shared" si="1620"/>
        <v>1.9</v>
      </c>
      <c r="AR540" s="787">
        <v>66140</v>
      </c>
      <c r="AS540" s="846"/>
      <c r="AT540" s="846"/>
      <c r="AU540" s="789" t="str">
        <f t="shared" si="1621"/>
        <v>Կ-1</v>
      </c>
      <c r="AV540" s="787">
        <f t="shared" si="1622"/>
        <v>125666</v>
      </c>
      <c r="AW540" s="790">
        <f t="shared" si="1623"/>
        <v>125666</v>
      </c>
      <c r="AX540" s="796">
        <f t="shared" si="1624"/>
        <v>1633658</v>
      </c>
    </row>
    <row r="541" spans="2:50" s="776" customFormat="1" ht="13.5">
      <c r="B541" s="1595">
        <v>195</v>
      </c>
      <c r="C541" s="1325" t="s">
        <v>861</v>
      </c>
      <c r="D541" s="656" t="s">
        <v>123</v>
      </c>
      <c r="E541" s="798">
        <v>1</v>
      </c>
      <c r="F541" s="1309">
        <v>6</v>
      </c>
      <c r="G541" s="799">
        <f t="shared" si="1601"/>
        <v>1.96</v>
      </c>
      <c r="H541" s="801">
        <v>66140</v>
      </c>
      <c r="I541" s="846"/>
      <c r="J541" s="846"/>
      <c r="K541" s="897" t="s">
        <v>97</v>
      </c>
      <c r="L541" s="787">
        <f t="shared" si="1602"/>
        <v>129634.4</v>
      </c>
      <c r="M541" s="790">
        <f t="shared" si="1476"/>
        <v>129634.4</v>
      </c>
      <c r="N541" s="791">
        <f t="shared" si="1603"/>
        <v>1685247.2</v>
      </c>
      <c r="O541" s="792">
        <f t="shared" si="1576"/>
        <v>1</v>
      </c>
      <c r="P541" s="793">
        <f t="shared" si="1477"/>
        <v>7</v>
      </c>
      <c r="Q541" s="794">
        <f t="shared" si="1604"/>
        <v>1.96</v>
      </c>
      <c r="R541" s="785"/>
      <c r="S541" s="786">
        <f t="shared" si="1605"/>
        <v>1.96</v>
      </c>
      <c r="T541" s="787">
        <v>66140</v>
      </c>
      <c r="U541" s="846"/>
      <c r="V541" s="846"/>
      <c r="W541" s="795" t="str">
        <f t="shared" si="1478"/>
        <v>Կ-1</v>
      </c>
      <c r="X541" s="787">
        <f t="shared" si="1606"/>
        <v>129634.4</v>
      </c>
      <c r="Y541" s="790">
        <f t="shared" si="1607"/>
        <v>129634.4</v>
      </c>
      <c r="Z541" s="796">
        <f t="shared" si="1608"/>
        <v>1685247.2</v>
      </c>
      <c r="AA541" s="792">
        <f t="shared" si="1609"/>
        <v>1</v>
      </c>
      <c r="AB541" s="793">
        <f t="shared" si="1610"/>
        <v>8</v>
      </c>
      <c r="AC541" s="794">
        <f t="shared" si="1611"/>
        <v>2.02</v>
      </c>
      <c r="AD541" s="785"/>
      <c r="AE541" s="786">
        <f t="shared" si="1612"/>
        <v>2.02</v>
      </c>
      <c r="AF541" s="787">
        <v>66140</v>
      </c>
      <c r="AG541" s="846"/>
      <c r="AH541" s="846"/>
      <c r="AI541" s="789" t="str">
        <f t="shared" si="1613"/>
        <v>Կ-1</v>
      </c>
      <c r="AJ541" s="787">
        <f t="shared" si="1614"/>
        <v>133602.79999999999</v>
      </c>
      <c r="AK541" s="790">
        <f t="shared" si="1615"/>
        <v>133602.79999999999</v>
      </c>
      <c r="AL541" s="796">
        <f t="shared" si="1616"/>
        <v>1736836.4</v>
      </c>
      <c r="AM541" s="792">
        <f t="shared" si="1617"/>
        <v>1</v>
      </c>
      <c r="AN541" s="793">
        <f t="shared" si="1618"/>
        <v>9</v>
      </c>
      <c r="AO541" s="794">
        <f t="shared" si="1619"/>
        <v>2.02</v>
      </c>
      <c r="AP541" s="785"/>
      <c r="AQ541" s="786">
        <f t="shared" si="1620"/>
        <v>2.02</v>
      </c>
      <c r="AR541" s="787">
        <v>66140</v>
      </c>
      <c r="AS541" s="846"/>
      <c r="AT541" s="846"/>
      <c r="AU541" s="789" t="str">
        <f t="shared" si="1621"/>
        <v>Կ-1</v>
      </c>
      <c r="AV541" s="787">
        <f t="shared" si="1622"/>
        <v>133602.79999999999</v>
      </c>
      <c r="AW541" s="790">
        <f t="shared" si="1623"/>
        <v>133602.79999999999</v>
      </c>
      <c r="AX541" s="796">
        <f t="shared" si="1624"/>
        <v>1736836.4</v>
      </c>
    </row>
    <row r="542" spans="2:50" s="776" customFormat="1" ht="13.5">
      <c r="B542" s="1595">
        <v>196</v>
      </c>
      <c r="C542" s="1321" t="s">
        <v>2337</v>
      </c>
      <c r="D542" s="1298" t="s">
        <v>123</v>
      </c>
      <c r="E542" s="798">
        <v>1</v>
      </c>
      <c r="F542" s="1309">
        <v>1</v>
      </c>
      <c r="G542" s="799">
        <f t="shared" si="1601"/>
        <v>1.73</v>
      </c>
      <c r="H542" s="801">
        <v>66140</v>
      </c>
      <c r="I542" s="846"/>
      <c r="J542" s="846"/>
      <c r="K542" s="795" t="s">
        <v>97</v>
      </c>
      <c r="L542" s="787">
        <f t="shared" si="1602"/>
        <v>114422.2</v>
      </c>
      <c r="M542" s="790">
        <f t="shared" ref="M542:M565" si="1625">G542*H542+I542+J542</f>
        <v>114422.2</v>
      </c>
      <c r="N542" s="791">
        <f t="shared" si="1603"/>
        <v>1487488.5999999999</v>
      </c>
      <c r="O542" s="792">
        <f t="shared" si="1576"/>
        <v>1</v>
      </c>
      <c r="P542" s="793">
        <f t="shared" ref="P542:P565" si="1626">+F542+1</f>
        <v>2</v>
      </c>
      <c r="Q542" s="794">
        <f t="shared" si="1604"/>
        <v>1.79</v>
      </c>
      <c r="R542" s="793"/>
      <c r="S542" s="827">
        <f t="shared" si="1605"/>
        <v>1.79</v>
      </c>
      <c r="T542" s="787">
        <v>66140</v>
      </c>
      <c r="U542" s="846"/>
      <c r="V542" s="846"/>
      <c r="W542" s="795" t="str">
        <f t="shared" ref="W542:W565" si="1627">+K542</f>
        <v>Կ-1</v>
      </c>
      <c r="X542" s="787">
        <f t="shared" si="1606"/>
        <v>118390.6</v>
      </c>
      <c r="Y542" s="790">
        <f t="shared" si="1607"/>
        <v>118390.6</v>
      </c>
      <c r="Z542" s="796">
        <f t="shared" si="1608"/>
        <v>1539077.8</v>
      </c>
      <c r="AA542" s="792">
        <f t="shared" si="1609"/>
        <v>1</v>
      </c>
      <c r="AB542" s="793">
        <f t="shared" si="1610"/>
        <v>3</v>
      </c>
      <c r="AC542" s="794">
        <f t="shared" si="1611"/>
        <v>1.84</v>
      </c>
      <c r="AD542" s="793"/>
      <c r="AE542" s="827">
        <f t="shared" si="1612"/>
        <v>1.84</v>
      </c>
      <c r="AF542" s="787">
        <v>66140</v>
      </c>
      <c r="AG542" s="846"/>
      <c r="AH542" s="846"/>
      <c r="AI542" s="789" t="str">
        <f t="shared" si="1613"/>
        <v>Կ-1</v>
      </c>
      <c r="AJ542" s="787">
        <f t="shared" si="1614"/>
        <v>121697.60000000001</v>
      </c>
      <c r="AK542" s="790">
        <f t="shared" si="1615"/>
        <v>121697.60000000001</v>
      </c>
      <c r="AL542" s="796">
        <f t="shared" si="1616"/>
        <v>1582068.8</v>
      </c>
      <c r="AM542" s="792">
        <f t="shared" si="1617"/>
        <v>1</v>
      </c>
      <c r="AN542" s="793">
        <f t="shared" si="1618"/>
        <v>4</v>
      </c>
      <c r="AO542" s="794">
        <f t="shared" si="1619"/>
        <v>1.9</v>
      </c>
      <c r="AP542" s="793"/>
      <c r="AQ542" s="827">
        <f t="shared" si="1620"/>
        <v>1.9</v>
      </c>
      <c r="AR542" s="787">
        <v>66140</v>
      </c>
      <c r="AS542" s="846"/>
      <c r="AT542" s="846"/>
      <c r="AU542" s="789" t="str">
        <f t="shared" si="1621"/>
        <v>Կ-1</v>
      </c>
      <c r="AV542" s="787">
        <f t="shared" si="1622"/>
        <v>125666</v>
      </c>
      <c r="AW542" s="790">
        <f t="shared" si="1623"/>
        <v>125666</v>
      </c>
      <c r="AX542" s="796">
        <f t="shared" si="1624"/>
        <v>1633658</v>
      </c>
    </row>
    <row r="543" spans="2:50" s="797" customFormat="1" ht="13.5">
      <c r="B543" s="1595">
        <v>197</v>
      </c>
      <c r="C543" s="646" t="s">
        <v>1552</v>
      </c>
      <c r="D543" s="656" t="s">
        <v>123</v>
      </c>
      <c r="E543" s="798">
        <v>1</v>
      </c>
      <c r="F543" s="1309">
        <v>9</v>
      </c>
      <c r="G543" s="799">
        <f t="shared" si="1601"/>
        <v>2.02</v>
      </c>
      <c r="H543" s="801">
        <v>66140</v>
      </c>
      <c r="I543" s="823"/>
      <c r="J543" s="823"/>
      <c r="K543" s="795" t="s">
        <v>97</v>
      </c>
      <c r="L543" s="787">
        <f t="shared" si="1602"/>
        <v>133602.79999999999</v>
      </c>
      <c r="M543" s="790">
        <f t="shared" si="1625"/>
        <v>133602.79999999999</v>
      </c>
      <c r="N543" s="791">
        <f t="shared" si="1603"/>
        <v>1736836.4</v>
      </c>
      <c r="O543" s="792">
        <f t="shared" si="1576"/>
        <v>1</v>
      </c>
      <c r="P543" s="793">
        <f t="shared" si="1626"/>
        <v>10</v>
      </c>
      <c r="Q543" s="794">
        <f t="shared" si="1604"/>
        <v>2.08</v>
      </c>
      <c r="R543" s="793"/>
      <c r="S543" s="827">
        <f t="shared" si="1605"/>
        <v>2.08</v>
      </c>
      <c r="T543" s="787">
        <v>66140</v>
      </c>
      <c r="U543" s="823"/>
      <c r="V543" s="823"/>
      <c r="W543" s="795" t="str">
        <f t="shared" si="1627"/>
        <v>Կ-1</v>
      </c>
      <c r="X543" s="787">
        <f t="shared" si="1606"/>
        <v>137571.20000000001</v>
      </c>
      <c r="Y543" s="790">
        <f t="shared" si="1607"/>
        <v>137571.20000000001</v>
      </c>
      <c r="Z543" s="796">
        <f t="shared" si="1608"/>
        <v>1788425.6</v>
      </c>
      <c r="AA543" s="792">
        <f t="shared" si="1609"/>
        <v>1</v>
      </c>
      <c r="AB543" s="793">
        <f t="shared" si="1610"/>
        <v>11</v>
      </c>
      <c r="AC543" s="794">
        <f t="shared" si="1611"/>
        <v>2.08</v>
      </c>
      <c r="AD543" s="793"/>
      <c r="AE543" s="827">
        <f t="shared" si="1612"/>
        <v>2.08</v>
      </c>
      <c r="AF543" s="787">
        <v>66140</v>
      </c>
      <c r="AG543" s="823"/>
      <c r="AH543" s="823"/>
      <c r="AI543" s="789" t="str">
        <f t="shared" si="1613"/>
        <v>Կ-1</v>
      </c>
      <c r="AJ543" s="787">
        <f t="shared" si="1614"/>
        <v>137571.20000000001</v>
      </c>
      <c r="AK543" s="790">
        <f t="shared" si="1615"/>
        <v>137571.20000000001</v>
      </c>
      <c r="AL543" s="796">
        <f t="shared" si="1616"/>
        <v>1788425.6</v>
      </c>
      <c r="AM543" s="792">
        <f t="shared" si="1617"/>
        <v>1</v>
      </c>
      <c r="AN543" s="793">
        <f t="shared" si="1618"/>
        <v>12</v>
      </c>
      <c r="AO543" s="794">
        <f t="shared" si="1619"/>
        <v>2.08</v>
      </c>
      <c r="AP543" s="793"/>
      <c r="AQ543" s="827">
        <f t="shared" si="1620"/>
        <v>2.08</v>
      </c>
      <c r="AR543" s="787">
        <v>66140</v>
      </c>
      <c r="AS543" s="823"/>
      <c r="AT543" s="823"/>
      <c r="AU543" s="789" t="str">
        <f t="shared" si="1621"/>
        <v>Կ-1</v>
      </c>
      <c r="AV543" s="787">
        <f t="shared" si="1622"/>
        <v>137571.20000000001</v>
      </c>
      <c r="AW543" s="790">
        <f t="shared" si="1623"/>
        <v>137571.20000000001</v>
      </c>
      <c r="AX543" s="796">
        <f t="shared" si="1624"/>
        <v>1788425.6</v>
      </c>
    </row>
    <row r="544" spans="2:50" s="776" customFormat="1" ht="13.5">
      <c r="B544" s="1595">
        <v>198</v>
      </c>
      <c r="C544" s="652" t="s">
        <v>1553</v>
      </c>
      <c r="D544" s="1308" t="s">
        <v>123</v>
      </c>
      <c r="E544" s="798">
        <v>1</v>
      </c>
      <c r="F544" s="1309">
        <v>15</v>
      </c>
      <c r="G544" s="799">
        <f t="shared" si="1601"/>
        <v>2.14</v>
      </c>
      <c r="H544" s="801">
        <v>66140</v>
      </c>
      <c r="I544" s="823"/>
      <c r="J544" s="846"/>
      <c r="K544" s="795" t="s">
        <v>97</v>
      </c>
      <c r="L544" s="787">
        <f t="shared" si="1602"/>
        <v>141539.6</v>
      </c>
      <c r="M544" s="790">
        <f t="shared" si="1625"/>
        <v>141539.6</v>
      </c>
      <c r="N544" s="791">
        <f t="shared" si="1603"/>
        <v>1840014.8</v>
      </c>
      <c r="O544" s="792">
        <f t="shared" si="1576"/>
        <v>1</v>
      </c>
      <c r="P544" s="793">
        <f t="shared" si="1626"/>
        <v>16</v>
      </c>
      <c r="Q544" s="794">
        <f t="shared" si="1604"/>
        <v>2.21</v>
      </c>
      <c r="R544" s="793"/>
      <c r="S544" s="827">
        <f t="shared" si="1605"/>
        <v>2.21</v>
      </c>
      <c r="T544" s="787">
        <v>66140</v>
      </c>
      <c r="U544" s="823"/>
      <c r="V544" s="846"/>
      <c r="W544" s="795" t="str">
        <f t="shared" si="1627"/>
        <v>Կ-1</v>
      </c>
      <c r="X544" s="787">
        <f t="shared" si="1606"/>
        <v>146169.4</v>
      </c>
      <c r="Y544" s="790">
        <f t="shared" si="1607"/>
        <v>146169.4</v>
      </c>
      <c r="Z544" s="796">
        <f t="shared" si="1608"/>
        <v>1900202.2</v>
      </c>
      <c r="AA544" s="792">
        <f t="shared" si="1609"/>
        <v>1</v>
      </c>
      <c r="AB544" s="793">
        <f t="shared" si="1610"/>
        <v>17</v>
      </c>
      <c r="AC544" s="794">
        <f t="shared" si="1611"/>
        <v>2.21</v>
      </c>
      <c r="AD544" s="793"/>
      <c r="AE544" s="827">
        <f t="shared" si="1612"/>
        <v>2.21</v>
      </c>
      <c r="AF544" s="787">
        <v>66140</v>
      </c>
      <c r="AG544" s="823"/>
      <c r="AH544" s="846"/>
      <c r="AI544" s="789" t="str">
        <f t="shared" si="1613"/>
        <v>Կ-1</v>
      </c>
      <c r="AJ544" s="787">
        <f t="shared" si="1614"/>
        <v>146169.4</v>
      </c>
      <c r="AK544" s="790">
        <f t="shared" si="1615"/>
        <v>146169.4</v>
      </c>
      <c r="AL544" s="796">
        <f t="shared" si="1616"/>
        <v>1900202.2</v>
      </c>
      <c r="AM544" s="792">
        <f t="shared" si="1617"/>
        <v>1</v>
      </c>
      <c r="AN544" s="793">
        <f t="shared" si="1618"/>
        <v>18</v>
      </c>
      <c r="AO544" s="794">
        <f t="shared" si="1619"/>
        <v>2.21</v>
      </c>
      <c r="AP544" s="793"/>
      <c r="AQ544" s="827">
        <f t="shared" si="1620"/>
        <v>2.21</v>
      </c>
      <c r="AR544" s="787">
        <v>66140</v>
      </c>
      <c r="AS544" s="823"/>
      <c r="AT544" s="846"/>
      <c r="AU544" s="789" t="str">
        <f t="shared" si="1621"/>
        <v>Կ-1</v>
      </c>
      <c r="AV544" s="787">
        <f t="shared" si="1622"/>
        <v>146169.4</v>
      </c>
      <c r="AW544" s="790">
        <f t="shared" si="1623"/>
        <v>146169.4</v>
      </c>
      <c r="AX544" s="796">
        <f t="shared" si="1624"/>
        <v>1900202.2</v>
      </c>
    </row>
    <row r="545" spans="2:50" s="776" customFormat="1" ht="13.5">
      <c r="B545" s="1595">
        <v>199</v>
      </c>
      <c r="C545" s="646" t="s">
        <v>713</v>
      </c>
      <c r="D545" s="656" t="s">
        <v>123</v>
      </c>
      <c r="E545" s="798">
        <v>1</v>
      </c>
      <c r="F545" s="1309">
        <v>2</v>
      </c>
      <c r="G545" s="799">
        <f t="shared" si="1601"/>
        <v>1.79</v>
      </c>
      <c r="H545" s="801">
        <v>66140</v>
      </c>
      <c r="I545" s="846"/>
      <c r="J545" s="846"/>
      <c r="K545" s="795" t="s">
        <v>97</v>
      </c>
      <c r="L545" s="787">
        <f t="shared" si="1602"/>
        <v>118390.6</v>
      </c>
      <c r="M545" s="790">
        <f t="shared" si="1625"/>
        <v>118390.6</v>
      </c>
      <c r="N545" s="791">
        <f t="shared" si="1603"/>
        <v>1539077.8</v>
      </c>
      <c r="O545" s="820">
        <f t="shared" si="1576"/>
        <v>1</v>
      </c>
      <c r="P545" s="793">
        <f t="shared" si="1626"/>
        <v>3</v>
      </c>
      <c r="Q545" s="794">
        <f t="shared" si="1604"/>
        <v>1.84</v>
      </c>
      <c r="R545" s="793"/>
      <c r="S545" s="827">
        <f t="shared" si="1605"/>
        <v>1.84</v>
      </c>
      <c r="T545" s="787">
        <v>66140</v>
      </c>
      <c r="U545" s="846"/>
      <c r="V545" s="846"/>
      <c r="W545" s="795" t="str">
        <f t="shared" si="1627"/>
        <v>Կ-1</v>
      </c>
      <c r="X545" s="787">
        <f t="shared" si="1606"/>
        <v>121697.60000000001</v>
      </c>
      <c r="Y545" s="790">
        <f t="shared" si="1607"/>
        <v>121697.60000000001</v>
      </c>
      <c r="Z545" s="796">
        <f t="shared" si="1608"/>
        <v>1582068.8</v>
      </c>
      <c r="AA545" s="792">
        <f t="shared" si="1609"/>
        <v>1</v>
      </c>
      <c r="AB545" s="793">
        <f t="shared" si="1610"/>
        <v>4</v>
      </c>
      <c r="AC545" s="794">
        <f t="shared" si="1611"/>
        <v>1.9</v>
      </c>
      <c r="AD545" s="793"/>
      <c r="AE545" s="827">
        <f t="shared" si="1612"/>
        <v>1.9</v>
      </c>
      <c r="AF545" s="787">
        <v>66140</v>
      </c>
      <c r="AG545" s="846"/>
      <c r="AH545" s="846"/>
      <c r="AI545" s="789" t="str">
        <f t="shared" si="1613"/>
        <v>Կ-1</v>
      </c>
      <c r="AJ545" s="787">
        <f t="shared" si="1614"/>
        <v>125666</v>
      </c>
      <c r="AK545" s="790">
        <f t="shared" si="1615"/>
        <v>125666</v>
      </c>
      <c r="AL545" s="796">
        <f t="shared" si="1616"/>
        <v>1633658</v>
      </c>
      <c r="AM545" s="792">
        <f t="shared" si="1617"/>
        <v>1</v>
      </c>
      <c r="AN545" s="793">
        <f t="shared" si="1618"/>
        <v>5</v>
      </c>
      <c r="AO545" s="794">
        <f t="shared" si="1619"/>
        <v>1.9</v>
      </c>
      <c r="AP545" s="793"/>
      <c r="AQ545" s="827">
        <f t="shared" si="1620"/>
        <v>1.9</v>
      </c>
      <c r="AR545" s="787">
        <v>66140</v>
      </c>
      <c r="AS545" s="846"/>
      <c r="AT545" s="846"/>
      <c r="AU545" s="789" t="str">
        <f t="shared" si="1621"/>
        <v>Կ-1</v>
      </c>
      <c r="AV545" s="787">
        <f t="shared" si="1622"/>
        <v>125666</v>
      </c>
      <c r="AW545" s="790">
        <f t="shared" si="1623"/>
        <v>125666</v>
      </c>
      <c r="AX545" s="796">
        <f t="shared" si="1624"/>
        <v>1633658</v>
      </c>
    </row>
    <row r="546" spans="2:50" s="776" customFormat="1" ht="13.5">
      <c r="B546" s="1595">
        <v>200</v>
      </c>
      <c r="C546" s="646" t="s">
        <v>194</v>
      </c>
      <c r="D546" s="1322" t="s">
        <v>123</v>
      </c>
      <c r="E546" s="798">
        <v>1</v>
      </c>
      <c r="F546" s="1309">
        <v>12</v>
      </c>
      <c r="G546" s="799">
        <f t="shared" si="1601"/>
        <v>2.08</v>
      </c>
      <c r="H546" s="801">
        <v>66140</v>
      </c>
      <c r="I546" s="823"/>
      <c r="J546" s="823"/>
      <c r="K546" s="795" t="s">
        <v>97</v>
      </c>
      <c r="L546" s="787">
        <f t="shared" si="1602"/>
        <v>137571.20000000001</v>
      </c>
      <c r="M546" s="790">
        <f t="shared" si="1625"/>
        <v>137571.20000000001</v>
      </c>
      <c r="N546" s="791">
        <f t="shared" si="1603"/>
        <v>1788425.6</v>
      </c>
      <c r="O546" s="792">
        <f t="shared" si="1576"/>
        <v>1</v>
      </c>
      <c r="P546" s="793">
        <f t="shared" si="1626"/>
        <v>13</v>
      </c>
      <c r="Q546" s="794">
        <f t="shared" si="1604"/>
        <v>2.14</v>
      </c>
      <c r="R546" s="785"/>
      <c r="S546" s="786">
        <f t="shared" si="1605"/>
        <v>2.14</v>
      </c>
      <c r="T546" s="787">
        <v>66140</v>
      </c>
      <c r="U546" s="823"/>
      <c r="V546" s="823"/>
      <c r="W546" s="795" t="str">
        <f t="shared" si="1627"/>
        <v>Կ-1</v>
      </c>
      <c r="X546" s="787">
        <f t="shared" si="1606"/>
        <v>141539.6</v>
      </c>
      <c r="Y546" s="790">
        <f t="shared" si="1607"/>
        <v>141539.6</v>
      </c>
      <c r="Z546" s="796">
        <f t="shared" si="1608"/>
        <v>1840014.8</v>
      </c>
      <c r="AA546" s="792">
        <f t="shared" si="1609"/>
        <v>1</v>
      </c>
      <c r="AB546" s="793">
        <f t="shared" si="1610"/>
        <v>14</v>
      </c>
      <c r="AC546" s="794">
        <f t="shared" si="1611"/>
        <v>2.14</v>
      </c>
      <c r="AD546" s="785"/>
      <c r="AE546" s="786">
        <f t="shared" si="1612"/>
        <v>2.14</v>
      </c>
      <c r="AF546" s="787">
        <v>66140</v>
      </c>
      <c r="AG546" s="823"/>
      <c r="AH546" s="823"/>
      <c r="AI546" s="789" t="str">
        <f t="shared" si="1613"/>
        <v>Կ-1</v>
      </c>
      <c r="AJ546" s="787">
        <f t="shared" si="1614"/>
        <v>141539.6</v>
      </c>
      <c r="AK546" s="790">
        <f t="shared" si="1615"/>
        <v>141539.6</v>
      </c>
      <c r="AL546" s="796">
        <f t="shared" si="1616"/>
        <v>1840014.8</v>
      </c>
      <c r="AM546" s="792">
        <f t="shared" si="1617"/>
        <v>1</v>
      </c>
      <c r="AN546" s="793">
        <f t="shared" si="1618"/>
        <v>15</v>
      </c>
      <c r="AO546" s="794">
        <f t="shared" si="1619"/>
        <v>2.14</v>
      </c>
      <c r="AP546" s="785"/>
      <c r="AQ546" s="786">
        <f t="shared" si="1620"/>
        <v>2.14</v>
      </c>
      <c r="AR546" s="787">
        <v>66140</v>
      </c>
      <c r="AS546" s="823"/>
      <c r="AT546" s="823"/>
      <c r="AU546" s="789" t="str">
        <f t="shared" si="1621"/>
        <v>Կ-1</v>
      </c>
      <c r="AV546" s="787">
        <f t="shared" si="1622"/>
        <v>141539.6</v>
      </c>
      <c r="AW546" s="790">
        <f t="shared" si="1623"/>
        <v>141539.6</v>
      </c>
      <c r="AX546" s="796">
        <f t="shared" si="1624"/>
        <v>1840014.8</v>
      </c>
    </row>
    <row r="547" spans="2:50" s="776" customFormat="1" ht="13.5">
      <c r="B547" s="1595">
        <v>201</v>
      </c>
      <c r="C547" s="646" t="s">
        <v>1756</v>
      </c>
      <c r="D547" s="656" t="s">
        <v>123</v>
      </c>
      <c r="E547" s="798">
        <v>1</v>
      </c>
      <c r="F547" s="1309">
        <v>2</v>
      </c>
      <c r="G547" s="799">
        <f t="shared" si="1601"/>
        <v>1.79</v>
      </c>
      <c r="H547" s="801">
        <v>66140</v>
      </c>
      <c r="I547" s="823"/>
      <c r="J547" s="823"/>
      <c r="K547" s="795" t="s">
        <v>97</v>
      </c>
      <c r="L547" s="787">
        <f t="shared" si="1602"/>
        <v>118390.6</v>
      </c>
      <c r="M547" s="790">
        <f t="shared" si="1625"/>
        <v>118390.6</v>
      </c>
      <c r="N547" s="791">
        <f t="shared" si="1603"/>
        <v>1539077.8</v>
      </c>
      <c r="O547" s="792">
        <f t="shared" si="1576"/>
        <v>1</v>
      </c>
      <c r="P547" s="793">
        <f t="shared" si="1626"/>
        <v>3</v>
      </c>
      <c r="Q547" s="794">
        <f t="shared" si="1604"/>
        <v>1.84</v>
      </c>
      <c r="R547" s="793"/>
      <c r="S547" s="827">
        <f t="shared" si="1605"/>
        <v>1.84</v>
      </c>
      <c r="T547" s="787">
        <v>66140</v>
      </c>
      <c r="U547" s="823"/>
      <c r="V547" s="823"/>
      <c r="W547" s="795" t="str">
        <f t="shared" si="1627"/>
        <v>Կ-1</v>
      </c>
      <c r="X547" s="787">
        <f t="shared" si="1606"/>
        <v>121697.60000000001</v>
      </c>
      <c r="Y547" s="790">
        <f t="shared" si="1607"/>
        <v>121697.60000000001</v>
      </c>
      <c r="Z547" s="796">
        <f t="shared" si="1608"/>
        <v>1582068.8</v>
      </c>
      <c r="AA547" s="792">
        <f t="shared" ref="AA547" si="1628">+O547</f>
        <v>1</v>
      </c>
      <c r="AB547" s="793">
        <f t="shared" si="1610"/>
        <v>4</v>
      </c>
      <c r="AC547" s="794">
        <f t="shared" si="1611"/>
        <v>1.9</v>
      </c>
      <c r="AD547" s="793"/>
      <c r="AE547" s="827">
        <f t="shared" si="1612"/>
        <v>1.9</v>
      </c>
      <c r="AF547" s="787">
        <v>66140</v>
      </c>
      <c r="AG547" s="823"/>
      <c r="AH547" s="823"/>
      <c r="AI547" s="789" t="str">
        <f t="shared" si="1613"/>
        <v>Կ-1</v>
      </c>
      <c r="AJ547" s="787">
        <f t="shared" si="1614"/>
        <v>125666</v>
      </c>
      <c r="AK547" s="790">
        <f t="shared" si="1615"/>
        <v>125666</v>
      </c>
      <c r="AL547" s="796">
        <f t="shared" si="1616"/>
        <v>1633658</v>
      </c>
      <c r="AM547" s="792">
        <f t="shared" ref="AM547" si="1629">+AA547</f>
        <v>1</v>
      </c>
      <c r="AN547" s="793">
        <f t="shared" si="1618"/>
        <v>5</v>
      </c>
      <c r="AO547" s="794">
        <f t="shared" si="1619"/>
        <v>1.9</v>
      </c>
      <c r="AP547" s="793"/>
      <c r="AQ547" s="827">
        <f t="shared" si="1620"/>
        <v>1.9</v>
      </c>
      <c r="AR547" s="787">
        <v>66140</v>
      </c>
      <c r="AS547" s="823"/>
      <c r="AT547" s="823"/>
      <c r="AU547" s="789" t="str">
        <f t="shared" si="1621"/>
        <v>Կ-1</v>
      </c>
      <c r="AV547" s="787">
        <f t="shared" si="1622"/>
        <v>125666</v>
      </c>
      <c r="AW547" s="790">
        <f t="shared" si="1623"/>
        <v>125666</v>
      </c>
      <c r="AX547" s="796">
        <f t="shared" si="1624"/>
        <v>1633658</v>
      </c>
    </row>
    <row r="548" spans="2:50" s="776" customFormat="1" ht="27">
      <c r="B548" s="1595">
        <v>202</v>
      </c>
      <c r="C548" s="1325" t="s">
        <v>2333</v>
      </c>
      <c r="D548" s="656" t="s">
        <v>1371</v>
      </c>
      <c r="E548" s="798">
        <v>1</v>
      </c>
      <c r="F548" s="1309">
        <v>1</v>
      </c>
      <c r="G548" s="799">
        <f t="shared" ref="G548:G563" si="1630">IF(E548&lt;1,0,IF(K548="Բ-1",IF(F548=0,6.94,IF(F548=1,7.17,IF(F548=2,7.41,IF(F548=3,7.66,IF(OR(F548=5,F548=4),7.92,IF(OR(F548=6,F548=7),8.18,IF(OR(F548=8,F548=9),8.46,IF(OR(F548=10,F548=11,F548=12),8.74,IF(OR(F548=13,F548=14,F548=15),9.03,IF(OR(F548=16,F548=17,F548=18),9.33,9.65)))))))))),IF(K548="Բ-2", IF(F548=0,5.71,IF(F548=1,5.89,IF(F548=2,6.09,IF(F548=3,6.29,IF(OR(F548=5,F548=4),6.5,IF(OR(F548=6,F548=7),6.72,IF(OR(F548=8,F548=9),6.94,IF(OR(F548=10,F548=11,F548=12),7.17,IF(OR(F548=13,F548=14,F548=15),7.41,IF(OR(F548=16,F548=17,F548=18),7.65,7.91)))))))))), IF(K548="Գ-1", IF(F548=0,4.7,IF(F548=1,4.86,IF(F548=2,5.01,IF(F548=3,5.18,IF(OR(F548=5,F548=4),5.35,IF(OR(F548=6,F548=7),5.52,IF(OR(F548=8,F548=9),5.71,IF(OR(F548=10,F548=11,F548=12),5.89,IF(OR(F548=13,F548=14,F548=15),6.09,IF(OR(F548=16,F548=17,F548=18),6.29,6.49)))))))))), IF(K548="Գ-2", IF(F548=0,3.88,IF(F548=1,4.01,IF(F548=2,4.14,IF(F548=3,4.27,IF(OR(F548=5,F548=4),4.41,IF(OR(F548=6,F548=7),4.55,IF(OR(F548=8,F548=9),4.7,IF(OR(F548=10,F548=11,F548=12),4.85,IF(OR(F548=13,F548=14,F548=15),5.01,IF(OR(F548=16,F548=17,F548=18),5.17,5.34)))))))))), IF(K548="Գ-3", IF(F548=0,3.21,IF(F548=1,3.31,IF(F548=2,3.42,IF(F548=3,3.53,IF(OR(F548=5,F548=4),3.64,IF(OR(F548=6,F548=7),3.76,IF(OR(F548=8,F548=9),3.88,IF(OR(F548=10,F548=11,F548=12),4.01,IF(OR(F548=13,F548=14,F548=15),4.13,IF(OR(F548=16,F548=17,F548=18),4.27,4.4)))))))))), IF(K548="Ա-1", IF(F548=0,2.66,IF(F548=1,2.75,IF(F548=2,2.83,IF(F548=3,2.92,IF(OR(F548=5,F548=4),3.02,IF(OR(F548=6,F548=7),3.11,IF(OR(F548=8,F548=9),3.21,IF(OR(F548=10,F548=11,F548=12),3.31,IF(OR(F548=13,F548=14,F548=15),3.42,IF(OR(F548=16,F548=17,F548=18),3.53,3.64)))))))))), IF(K548="Ա-2", IF(F548=0,2.28,IF(F548=1,2.35,IF(F548=2,2.43,IF(F548=3,2.5,IF(OR(F548=5,F548=4),2.58,IF(OR(F548=6,F548=7),2.66,IF(OR(F548=8,F548=9),2.75,IF(OR(F548=10,F548=11,F548=12),2.83,IF(OR(F548=13,F548=14,F548=15),2.92,IF(OR(F548=16,F548=17,F548=18),3.01,3.11)))))))))),IF(K548="Ա-3", IF(F548=0,1.96,IF(F548=1,2.02,IF(F548=2,2.08,IF(F548=3,2.15,IF(OR(F548=5,F548=4),2.21,IF(OR(F548=6,F548=7),2.28,IF(OR(F548=8,F548=9),2.35,IF(OR(F548=10,F548=11,F548=12),2.42,IF(OR(F548=13,F548=14,F548=15),2.5,IF(OR(F548=16,F548=17,F548=18),2.58,2.66)))))))))), IF(K548="Կ-1", IF(F548=0,1.68,IF(F548=1,1.73,IF(F548=2,1.79,IF(F548=3,1.84,IF(OR(F548=5,F548=4),1.9,IF(OR(F548=6,F548=7),1.96,IF(OR(F548=8,F548=9),2.02,IF(OR(F548=10,F548=11,F548=12),2.08,IF(OR(F548=13,F548=14,F548=15),2.14,IF(OR(F548=16,F548=17,F548=18),2.21,2.28)))))))))), IF(K548="Կ-2", IF(F548=0,1.45,IF(F548=1,1.49,IF(F548=2,1.54,IF(F548=3,1.59,IF(OR(F548=5,F548=4),1.63,IF(OR(F548=6,F548=7),1.68,IF(OR(F548=8,F548=9),1.73,IF(OR(F548=10,F548=11,F548=12),1.79,IF(OR(F548=13,F548=14,F548=15),1.84,IF(OR(F548=16,F548=17,F548=18),1.9,1.95)))))))))),IF(K548="Կ-3", IF(F548=0,1.25,IF(F548=1,1.29,IF(F548=2,1.33,IF(F548=3,1.37,IF(OR(F548=5,F548=4),1.41,IF(OR(F548=6,F548=7),1.45,IF(OR(F548=8,F548=9),1.49,IF(OR(F548=10,F548=11,F548=12),1.54,IF(OR(F548=13,F548=14,F548=15),1.58,IF(OR(F548=16,F548=17,F548=18),1.63,1.68)))))))))), "Error"))))))))))))</f>
        <v>1.49</v>
      </c>
      <c r="H548" s="801">
        <v>66140</v>
      </c>
      <c r="I548" s="846"/>
      <c r="J548" s="846"/>
      <c r="K548" s="897" t="s">
        <v>98</v>
      </c>
      <c r="L548" s="787">
        <f t="shared" ref="L548:L563" si="1631">H548*G548</f>
        <v>98548.6</v>
      </c>
      <c r="M548" s="790">
        <f t="shared" si="1625"/>
        <v>98548.6</v>
      </c>
      <c r="N548" s="791">
        <f t="shared" ref="N548:N563" si="1632">+M548*13</f>
        <v>1281131.8</v>
      </c>
      <c r="O548" s="792">
        <f t="shared" si="1576"/>
        <v>1</v>
      </c>
      <c r="P548" s="793">
        <f t="shared" si="1626"/>
        <v>2</v>
      </c>
      <c r="Q548" s="794">
        <f t="shared" ref="Q548:Q563" si="1633">IF(O548&lt;1,0,IF(W548="Բ-1",IF(P548=0,6.94,IF(P548=1,7.17,IF(P548=2,7.41,IF(P548=3,7.66,IF(OR(P548=5,P548=4),7.92,IF(OR(P548=6,P548=7),8.18,IF(OR(P548=8,P548=9),8.46,IF(OR(P548=10,P548=11,P548=12),8.74,IF(OR(P548=13,P548=14,P548=15),9.03,IF(OR(P548=16,P548=17,P548=18),9.33,9.65)))))))))),IF(W548="Բ-2", IF(P548=0,5.71,IF(P548=1,5.89,IF(P548=2,6.09,IF(P548=3,6.29,IF(OR(P548=5,P548=4),6.5,IF(OR(P548=6,P548=7),6.72,IF(OR(P548=8,P548=9),6.94,IF(OR(P548=10,P548=11,P548=12),7.17,IF(OR(P548=13,P548=14,P548=15),7.41,IF(OR(P548=16,P548=17,P548=18),7.65,7.91)))))))))), IF(W548="Գ-1", IF(P548=0,4.7,IF(P548=1,4.86,IF(P548=2,5.01,IF(P548=3,5.18,IF(OR(P548=5,P548=4),5.35,IF(OR(P548=6,P548=7),5.52,IF(OR(P548=8,P548=9),5.71,IF(OR(P548=10,P548=11,P548=12),5.89,IF(OR(P548=13,P548=14,P548=15),6.09,IF(OR(P548=16,P548=17,P548=18),6.29,6.49)))))))))), IF(W548="Գ-2", IF(P548=0,3.88,IF(P548=1,4.01,IF(P548=2,4.14,IF(P548=3,4.27,IF(OR(P548=5,P548=4),4.41,IF(OR(P548=6,P548=7),4.55,IF(OR(P548=8,P548=9),4.7,IF(OR(P548=10,P548=11,P548=12),4.85,IF(OR(P548=13,P548=14,P548=15),5.01,IF(OR(P548=16,P548=17,P548=18),5.17,5.34)))))))))), IF(W548="Գ-3", IF(P548=0,3.21,IF(P548=1,3.31,IF(P548=2,3.42,IF(P548=3,3.53,IF(OR(P548=5,P548=4),3.64,IF(OR(P548=6,P548=7),3.76,IF(OR(P548=8,P548=9),3.88,IF(OR(P548=10,P548=11,P548=12),4.01,IF(OR(P548=13,P548=14,P548=15),4.13,IF(OR(P548=16,P548=17,P548=18),4.27,4.4)))))))))), IF(W548="Ա-1", IF(P548=0,2.66,IF(P548=1,2.75,IF(P548=2,2.83,IF(P548=3,2.92,IF(OR(P548=5,P548=4),3.02,IF(OR(P548=6,P548=7),3.11,IF(OR(P548=8,P548=9),3.21,IF(OR(P548=10,P548=11,P548=12),3.31,IF(OR(P548=13,P548=14,P548=15),3.42,IF(OR(P548=16,P548=17,P548=18),3.53,3.64)))))))))), IF(W548="Ա-2", IF(P548=0,2.28,IF(P548=1,2.35,IF(P548=2,2.43,IF(P548=3,2.5,IF(OR(P548=5,P548=4),2.58,IF(OR(P548=6,P548=7),2.66,IF(OR(P548=8,P548=9),2.75,IF(OR(P548=10,P548=11,P548=12),2.83,IF(OR(P548=13,P548=14,P548=15),2.92,IF(OR(P548=16,P548=17,P548=18),3.01,3.11)))))))))),IF(W548="Ա-3", IF(P548=0,1.96,IF(P548=1,2.02,IF(P548=2,2.08,IF(P548=3,2.15,IF(OR(P548=5,P548=4),2.21,IF(OR(P548=6,P548=7),2.28,IF(OR(P548=8,P548=9),2.35,IF(OR(P548=10,P548=11,P548=12),2.42,IF(OR(P548=13,P548=14,P548=15),2.5,IF(OR(P548=16,P548=17,P548=18),2.58,2.66)))))))))), IF(W548="Կ-1", IF(P548=0,1.68,IF(P548=1,1.73,IF(P548=2,1.79,IF(P548=3,1.84,IF(OR(P548=5,P548=4),1.9,IF(OR(P548=6,P548=7),1.96,IF(OR(P548=8,P548=9),2.02,IF(OR(P548=10,P548=11,P548=12),2.08,IF(OR(P548=13,P548=14,P548=15),2.14,IF(OR(P548=16,P548=17,P548=18),2.21,2.28)))))))))), IF(W548="Կ-2", IF(P548=0,1.45,IF(P548=1,1.49,IF(P548=2,1.54,IF(P548=3,1.59,IF(OR(P548=5,P548=4),1.63,IF(OR(P548=6,P548=7),1.68,IF(OR(P548=8,P548=9),1.73,IF(OR(P548=10,P548=11,P548=12),1.79,IF(OR(P548=13,P548=14,P548=15),1.84,IF(OR(P548=16,P548=17,P548=18),1.9,1.95)))))))))),IF(W548="Կ-3", IF(P548=0,1.25,IF(P548=1,1.29,IF(P548=2,1.33,IF(P548=3,1.37,IF(OR(P548=5,P548=4),1.41,IF(OR(P548=6,P548=7),1.45,IF(OR(P548=8,P548=9),1.49,IF(OR(P548=10,P548=11,P548=12),1.54,IF(OR(P548=13,P548=14,P548=15),1.58,IF(OR(P548=16,P548=17,P548=18),1.63,1.68)))))))))), "Error"))))))))))))</f>
        <v>1.54</v>
      </c>
      <c r="R548" s="785"/>
      <c r="S548" s="786">
        <f t="shared" ref="S548:S563" si="1634">+Q548+Q548*R548</f>
        <v>1.54</v>
      </c>
      <c r="T548" s="787">
        <v>66140</v>
      </c>
      <c r="U548" s="846"/>
      <c r="V548" s="846"/>
      <c r="W548" s="795" t="str">
        <f t="shared" si="1627"/>
        <v>Կ-2</v>
      </c>
      <c r="X548" s="787">
        <f t="shared" ref="X548:X563" si="1635">T548*S548</f>
        <v>101855.6</v>
      </c>
      <c r="Y548" s="790">
        <f t="shared" ref="Y548:Y563" si="1636">S548*T548+U548+V548</f>
        <v>101855.6</v>
      </c>
      <c r="Z548" s="796">
        <f t="shared" ref="Z548:Z563" si="1637">+Y548*13</f>
        <v>1324122.8</v>
      </c>
      <c r="AA548" s="792">
        <f t="shared" ref="AA548:AA563" si="1638">+O548</f>
        <v>1</v>
      </c>
      <c r="AB548" s="793">
        <f t="shared" ref="AB548:AB563" si="1639">+P548+1</f>
        <v>3</v>
      </c>
      <c r="AC548" s="794">
        <f t="shared" ref="AC548:AC563" si="1640">IF(AA548&lt;1,0,IF(AI548="Բ-1",IF(AB548=0,6.94,IF(AB548=1,7.17,IF(AB548=2,7.41,IF(AB548=3,7.66,IF(OR(AB548=5,AB548=4),7.92,IF(OR(AB548=6,AB548=7),8.18,IF(OR(AB548=8,AB548=9),8.46,IF(OR(AB548=10,AB548=11,AB548=12),8.74,IF(OR(AB548=13,AB548=14,AB548=15),9.03,IF(OR(AB548=16,AB548=17,AB548=18),9.33,9.65)))))))))),IF(AI548="Բ-2", IF(AB548=0,5.71,IF(AB548=1,5.89,IF(AB548=2,6.09,IF(AB548=3,6.29,IF(OR(AB548=5,AB548=4),6.5,IF(OR(AB548=6,AB548=7),6.72,IF(OR(AB548=8,AB548=9),6.94,IF(OR(AB548=10,AB548=11,AB548=12),7.17,IF(OR(AB548=13,AB548=14,AB548=15),7.41,IF(OR(AB548=16,AB548=17,AB548=18),7.65,7.91)))))))))), IF(AI548="Գ-1", IF(AB548=0,4.7,IF(AB548=1,4.86,IF(AB548=2,5.01,IF(AB548=3,5.18,IF(OR(AB548=5,AB548=4),5.35,IF(OR(AB548=6,AB548=7),5.52,IF(OR(AB548=8,AB548=9),5.71,IF(OR(AB548=10,AB548=11,AB548=12),5.89,IF(OR(AB548=13,AB548=14,AB548=15),6.09,IF(OR(AB548=16,AB548=17,AB548=18),6.29,6.49)))))))))), IF(AI548="Գ-2", IF(AB548=0,3.88,IF(AB548=1,4.01,IF(AB548=2,4.14,IF(AB548=3,4.27,IF(OR(AB548=5,AB548=4),4.41,IF(OR(AB548=6,AB548=7),4.55,IF(OR(AB548=8,AB548=9),4.7,IF(OR(AB548=10,AB548=11,AB548=12),4.85,IF(OR(AB548=13,AB548=14,AB548=15),5.01,IF(OR(AB548=16,AB548=17,AB548=18),5.17,5.34)))))))))), IF(AI548="Գ-3", IF(AB548=0,3.21,IF(AB548=1,3.31,IF(AB548=2,3.42,IF(AB548=3,3.53,IF(OR(AB548=5,AB548=4),3.64,IF(OR(AB548=6,AB548=7),3.76,IF(OR(AB548=8,AB548=9),3.88,IF(OR(AB548=10,AB548=11,AB548=12),4.01,IF(OR(AB548=13,AB548=14,AB548=15),4.13,IF(OR(AB548=16,AB548=17,AB548=18),4.27,4.4)))))))))), IF(AI548="Ա-1", IF(AB548=0,2.66,IF(AB548=1,2.75,IF(AB548=2,2.83,IF(AB548=3,2.92,IF(OR(AB548=5,AB548=4),3.02,IF(OR(AB548=6,AB548=7),3.11,IF(OR(AB548=8,AB548=9),3.21,IF(OR(AB548=10,AB548=11,AB548=12),3.31,IF(OR(AB548=13,AB548=14,AB548=15),3.42,IF(OR(AB548=16,AB548=17,AB548=18),3.53,3.64)))))))))), IF(AI548="Ա-2", IF(AB548=0,2.28,IF(AB548=1,2.35,IF(AB548=2,2.43,IF(AB548=3,2.5,IF(OR(AB548=5,AB548=4),2.58,IF(OR(AB548=6,AB548=7),2.66,IF(OR(AB548=8,AB548=9),2.75,IF(OR(AB548=10,AB548=11,AB548=12),2.83,IF(OR(AB548=13,AB548=14,AB548=15),2.92,IF(OR(AB548=16,AB548=17,AB548=18),3.01,3.11)))))))))),IF(AI548="Ա-3", IF(AB548=0,1.96,IF(AB548=1,2.02,IF(AB548=2,2.08,IF(AB548=3,2.15,IF(OR(AB548=5,AB548=4),2.21,IF(OR(AB548=6,AB548=7),2.28,IF(OR(AB548=8,AB548=9),2.35,IF(OR(AB548=10,AB548=11,AB548=12),2.42,IF(OR(AB548=13,AB548=14,AB548=15),2.5,IF(OR(AB548=16,AB548=17,AB548=18),2.58,2.66)))))))))), IF(AI548="Կ-1", IF(AB548=0,1.68,IF(AB548=1,1.73,IF(AB548=2,1.79,IF(AB548=3,1.84,IF(OR(AB548=5,AB548=4),1.9,IF(OR(AB548=6,AB548=7),1.96,IF(OR(AB548=8,AB548=9),2.02,IF(OR(AB548=10,AB548=11,AB548=12),2.08,IF(OR(AB548=13,AB548=14,AB548=15),2.14,IF(OR(AB548=16,AB548=17,AB548=18),2.21,2.28)))))))))), IF(AI548="Կ-2", IF(AB548=0,1.45,IF(AB548=1,1.49,IF(AB548=2,1.54,IF(AB548=3,1.59,IF(OR(AB548=5,AB548=4),1.63,IF(OR(AB548=6,AB548=7),1.68,IF(OR(AB548=8,AB548=9),1.73,IF(OR(AB548=10,AB548=11,AB548=12),1.79,IF(OR(AB548=13,AB548=14,AB548=15),1.84,IF(OR(AB548=16,AB548=17,AB548=18),1.9,1.95)))))))))),IF(AI548="Կ-3", IF(AB548=0,1.25,IF(AB548=1,1.29,IF(AB548=2,1.33,IF(AB548=3,1.37,IF(OR(AB548=5,AB548=4),1.41,IF(OR(AB548=6,AB548=7),1.45,IF(OR(AB548=8,AB548=9),1.49,IF(OR(AB548=10,AB548=11,AB548=12),1.54,IF(OR(AB548=13,AB548=14,AB548=15),1.58,IF(OR(AB548=16,AB548=17,AB548=18),1.63,1.68)))))))))), "Error"))))))))))))</f>
        <v>1.59</v>
      </c>
      <c r="AD548" s="785"/>
      <c r="AE548" s="786">
        <f t="shared" ref="AE548:AE563" si="1641">+AC548+AC548*AD548</f>
        <v>1.59</v>
      </c>
      <c r="AF548" s="787">
        <v>66140</v>
      </c>
      <c r="AG548" s="846"/>
      <c r="AH548" s="846"/>
      <c r="AI548" s="789" t="str">
        <f t="shared" ref="AI548:AI563" si="1642">+W548</f>
        <v>Կ-2</v>
      </c>
      <c r="AJ548" s="787">
        <f t="shared" ref="AJ548:AJ563" si="1643">AF548*AE548</f>
        <v>105162.6</v>
      </c>
      <c r="AK548" s="790">
        <f t="shared" ref="AK548:AK563" si="1644">AE548*AF548+AG548+AH548</f>
        <v>105162.6</v>
      </c>
      <c r="AL548" s="796">
        <f t="shared" ref="AL548:AL563" si="1645">+AK548*13</f>
        <v>1367113.8</v>
      </c>
      <c r="AM548" s="792">
        <f t="shared" ref="AM548:AM563" si="1646">+AA548</f>
        <v>1</v>
      </c>
      <c r="AN548" s="793">
        <f t="shared" ref="AN548:AN563" si="1647">+AB548+1</f>
        <v>4</v>
      </c>
      <c r="AO548" s="794">
        <f t="shared" ref="AO548:AO563" si="1648">IF(AM548&lt;1,0,IF(AU548="Բ-1",IF(AN548=0,6.94,IF(AN548=1,7.17,IF(AN548=2,7.41,IF(AN548=3,7.66,IF(OR(AN548=5,AN548=4),7.92,IF(OR(AN548=6,AN548=7),8.18,IF(OR(AN548=8,AN548=9),8.46,IF(OR(AN548=10,AN548=11,AN548=12),8.74,IF(OR(AN548=13,AN548=14,AN548=15),9.03,IF(OR(AN548=16,AN548=17,AN548=18),9.33,9.65)))))))))),IF(AU548="Բ-2", IF(AN548=0,5.71,IF(AN548=1,5.89,IF(AN548=2,6.09,IF(AN548=3,6.29,IF(OR(AN548=5,AN548=4),6.5,IF(OR(AN548=6,AN548=7),6.72,IF(OR(AN548=8,AN548=9),6.94,IF(OR(AN548=10,AN548=11,AN548=12),7.17,IF(OR(AN548=13,AN548=14,AN548=15),7.41,IF(OR(AN548=16,AN548=17,AN548=18),7.65,7.91)))))))))), IF(AU548="Գ-1", IF(AN548=0,4.7,IF(AN548=1,4.86,IF(AN548=2,5.01,IF(AN548=3,5.18,IF(OR(AN548=5,AN548=4),5.35,IF(OR(AN548=6,AN548=7),5.52,IF(OR(AN548=8,AN548=9),5.71,IF(OR(AN548=10,AN548=11,AN548=12),5.89,IF(OR(AN548=13,AN548=14,AN548=15),6.09,IF(OR(AN548=16,AN548=17,AN548=18),6.29,6.49)))))))))), IF(AU548="Գ-2", IF(AN548=0,3.88,IF(AN548=1,4.01,IF(AN548=2,4.14,IF(AN548=3,4.27,IF(OR(AN548=5,AN548=4),4.41,IF(OR(AN548=6,AN548=7),4.55,IF(OR(AN548=8,AN548=9),4.7,IF(OR(AN548=10,AN548=11,AN548=12),4.85,IF(OR(AN548=13,AN548=14,AN548=15),5.01,IF(OR(AN548=16,AN548=17,AN548=18),5.17,5.34)))))))))), IF(AU548="Գ-3", IF(AN548=0,3.21,IF(AN548=1,3.31,IF(AN548=2,3.42,IF(AN548=3,3.53,IF(OR(AN548=5,AN548=4),3.64,IF(OR(AN548=6,AN548=7),3.76,IF(OR(AN548=8,AN548=9),3.88,IF(OR(AN548=10,AN548=11,AN548=12),4.01,IF(OR(AN548=13,AN548=14,AN548=15),4.13,IF(OR(AN548=16,AN548=17,AN548=18),4.27,4.4)))))))))), IF(AU548="Ա-1", IF(AN548=0,2.66,IF(AN548=1,2.75,IF(AN548=2,2.83,IF(AN548=3,2.92,IF(OR(AN548=5,AN548=4),3.02,IF(OR(AN548=6,AN548=7),3.11,IF(OR(AN548=8,AN548=9),3.21,IF(OR(AN548=10,AN548=11,AN548=12),3.31,IF(OR(AN548=13,AN548=14,AN548=15),3.42,IF(OR(AN548=16,AN548=17,AN548=18),3.53,3.64)))))))))), IF(AU548="Ա-2", IF(AN548=0,2.28,IF(AN548=1,2.35,IF(AN548=2,2.43,IF(AN548=3,2.5,IF(OR(AN548=5,AN548=4),2.58,IF(OR(AN548=6,AN548=7),2.66,IF(OR(AN548=8,AN548=9),2.75,IF(OR(AN548=10,AN548=11,AN548=12),2.83,IF(OR(AN548=13,AN548=14,AN548=15),2.92,IF(OR(AN548=16,AN548=17,AN548=18),3.01,3.11)))))))))),IF(AU548="Ա-3", IF(AN548=0,1.96,IF(AN548=1,2.02,IF(AN548=2,2.08,IF(AN548=3,2.15,IF(OR(AN548=5,AN548=4),2.21,IF(OR(AN548=6,AN548=7),2.28,IF(OR(AN548=8,AN548=9),2.35,IF(OR(AN548=10,AN548=11,AN548=12),2.42,IF(OR(AN548=13,AN548=14,AN548=15),2.5,IF(OR(AN548=16,AN548=17,AN548=18),2.58,2.66)))))))))), IF(AU548="Կ-1", IF(AN548=0,1.68,IF(AN548=1,1.73,IF(AN548=2,1.79,IF(AN548=3,1.84,IF(OR(AN548=5,AN548=4),1.9,IF(OR(AN548=6,AN548=7),1.96,IF(OR(AN548=8,AN548=9),2.02,IF(OR(AN548=10,AN548=11,AN548=12),2.08,IF(OR(AN548=13,AN548=14,AN548=15),2.14,IF(OR(AN548=16,AN548=17,AN548=18),2.21,2.28)))))))))), IF(AU548="Կ-2", IF(AN548=0,1.45,IF(AN548=1,1.49,IF(AN548=2,1.54,IF(AN548=3,1.59,IF(OR(AN548=5,AN548=4),1.63,IF(OR(AN548=6,AN548=7),1.68,IF(OR(AN548=8,AN548=9),1.73,IF(OR(AN548=10,AN548=11,AN548=12),1.79,IF(OR(AN548=13,AN548=14,AN548=15),1.84,IF(OR(AN548=16,AN548=17,AN548=18),1.9,1.95)))))))))),IF(AU548="Կ-3", IF(AN548=0,1.25,IF(AN548=1,1.29,IF(AN548=2,1.33,IF(AN548=3,1.37,IF(OR(AN548=5,AN548=4),1.41,IF(OR(AN548=6,AN548=7),1.45,IF(OR(AN548=8,AN548=9),1.49,IF(OR(AN548=10,AN548=11,AN548=12),1.54,IF(OR(AN548=13,AN548=14,AN548=15),1.58,IF(OR(AN548=16,AN548=17,AN548=18),1.63,1.68)))))))))), "Error"))))))))))))</f>
        <v>1.63</v>
      </c>
      <c r="AP548" s="785"/>
      <c r="AQ548" s="786">
        <f t="shared" ref="AQ548:AQ563" si="1649">+AO548+AO548*AP548</f>
        <v>1.63</v>
      </c>
      <c r="AR548" s="787">
        <v>66140</v>
      </c>
      <c r="AS548" s="846"/>
      <c r="AT548" s="846"/>
      <c r="AU548" s="789" t="str">
        <f t="shared" ref="AU548:AU563" si="1650">+AI548</f>
        <v>Կ-2</v>
      </c>
      <c r="AV548" s="787">
        <f t="shared" ref="AV548:AV563" si="1651">AR548*AQ548</f>
        <v>107808.2</v>
      </c>
      <c r="AW548" s="790">
        <f t="shared" ref="AW548:AW563" si="1652">AQ548*AR548+AS548+AT548</f>
        <v>107808.2</v>
      </c>
      <c r="AX548" s="796">
        <f t="shared" ref="AX548:AX563" si="1653">+AW548*13</f>
        <v>1401506.5999999999</v>
      </c>
    </row>
    <row r="549" spans="2:50" s="776" customFormat="1" ht="27">
      <c r="B549" s="1595">
        <v>203</v>
      </c>
      <c r="C549" s="646" t="s">
        <v>1679</v>
      </c>
      <c r="D549" s="656" t="s">
        <v>1371</v>
      </c>
      <c r="E549" s="798">
        <v>1</v>
      </c>
      <c r="F549" s="1309">
        <v>2</v>
      </c>
      <c r="G549" s="799">
        <f t="shared" si="1630"/>
        <v>1.54</v>
      </c>
      <c r="H549" s="801">
        <v>66140</v>
      </c>
      <c r="I549" s="846"/>
      <c r="J549" s="846"/>
      <c r="K549" s="897" t="s">
        <v>98</v>
      </c>
      <c r="L549" s="787">
        <f t="shared" si="1631"/>
        <v>101855.6</v>
      </c>
      <c r="M549" s="790">
        <f t="shared" si="1625"/>
        <v>101855.6</v>
      </c>
      <c r="N549" s="791">
        <f t="shared" si="1632"/>
        <v>1324122.8</v>
      </c>
      <c r="O549" s="792">
        <f t="shared" si="1576"/>
        <v>1</v>
      </c>
      <c r="P549" s="793">
        <f t="shared" si="1626"/>
        <v>3</v>
      </c>
      <c r="Q549" s="794">
        <f t="shared" si="1633"/>
        <v>1.59</v>
      </c>
      <c r="R549" s="785"/>
      <c r="S549" s="786">
        <f t="shared" si="1634"/>
        <v>1.59</v>
      </c>
      <c r="T549" s="787">
        <v>66140</v>
      </c>
      <c r="U549" s="846"/>
      <c r="V549" s="846"/>
      <c r="W549" s="795" t="str">
        <f t="shared" si="1627"/>
        <v>Կ-2</v>
      </c>
      <c r="X549" s="787">
        <f t="shared" si="1635"/>
        <v>105162.6</v>
      </c>
      <c r="Y549" s="790">
        <f t="shared" si="1636"/>
        <v>105162.6</v>
      </c>
      <c r="Z549" s="796">
        <f t="shared" si="1637"/>
        <v>1367113.8</v>
      </c>
      <c r="AA549" s="792">
        <f t="shared" si="1638"/>
        <v>1</v>
      </c>
      <c r="AB549" s="793">
        <f t="shared" si="1639"/>
        <v>4</v>
      </c>
      <c r="AC549" s="794">
        <f t="shared" si="1640"/>
        <v>1.63</v>
      </c>
      <c r="AD549" s="785"/>
      <c r="AE549" s="786">
        <f t="shared" si="1641"/>
        <v>1.63</v>
      </c>
      <c r="AF549" s="787">
        <v>66140</v>
      </c>
      <c r="AG549" s="846"/>
      <c r="AH549" s="846"/>
      <c r="AI549" s="789" t="str">
        <f t="shared" si="1642"/>
        <v>Կ-2</v>
      </c>
      <c r="AJ549" s="787">
        <f t="shared" si="1643"/>
        <v>107808.2</v>
      </c>
      <c r="AK549" s="790">
        <f t="shared" si="1644"/>
        <v>107808.2</v>
      </c>
      <c r="AL549" s="796">
        <f t="shared" si="1645"/>
        <v>1401506.5999999999</v>
      </c>
      <c r="AM549" s="792">
        <f t="shared" si="1646"/>
        <v>1</v>
      </c>
      <c r="AN549" s="793">
        <f t="shared" si="1647"/>
        <v>5</v>
      </c>
      <c r="AO549" s="794">
        <f t="shared" si="1648"/>
        <v>1.63</v>
      </c>
      <c r="AP549" s="785"/>
      <c r="AQ549" s="786">
        <f t="shared" si="1649"/>
        <v>1.63</v>
      </c>
      <c r="AR549" s="787">
        <v>66140</v>
      </c>
      <c r="AS549" s="846"/>
      <c r="AT549" s="846"/>
      <c r="AU549" s="789" t="str">
        <f t="shared" si="1650"/>
        <v>Կ-2</v>
      </c>
      <c r="AV549" s="787">
        <f t="shared" si="1651"/>
        <v>107808.2</v>
      </c>
      <c r="AW549" s="790">
        <f t="shared" si="1652"/>
        <v>107808.2</v>
      </c>
      <c r="AX549" s="796">
        <f t="shared" si="1653"/>
        <v>1401506.5999999999</v>
      </c>
    </row>
    <row r="550" spans="2:50" s="776" customFormat="1" ht="27">
      <c r="B550" s="1595">
        <v>204</v>
      </c>
      <c r="C550" s="646" t="s">
        <v>1931</v>
      </c>
      <c r="D550" s="656" t="s">
        <v>1371</v>
      </c>
      <c r="E550" s="798">
        <v>1</v>
      </c>
      <c r="F550" s="1309">
        <v>2</v>
      </c>
      <c r="G550" s="799">
        <f t="shared" si="1630"/>
        <v>1.54</v>
      </c>
      <c r="H550" s="801">
        <v>66140</v>
      </c>
      <c r="I550" s="823"/>
      <c r="J550" s="823"/>
      <c r="K550" s="795" t="s">
        <v>98</v>
      </c>
      <c r="L550" s="787">
        <f t="shared" si="1631"/>
        <v>101855.6</v>
      </c>
      <c r="M550" s="790">
        <f t="shared" si="1625"/>
        <v>101855.6</v>
      </c>
      <c r="N550" s="791">
        <f t="shared" si="1632"/>
        <v>1324122.8</v>
      </c>
      <c r="O550" s="792">
        <f t="shared" si="1576"/>
        <v>1</v>
      </c>
      <c r="P550" s="793">
        <f t="shared" si="1626"/>
        <v>3</v>
      </c>
      <c r="Q550" s="794">
        <f t="shared" si="1633"/>
        <v>1.59</v>
      </c>
      <c r="R550" s="793"/>
      <c r="S550" s="827">
        <f t="shared" si="1634"/>
        <v>1.59</v>
      </c>
      <c r="T550" s="787">
        <v>66140</v>
      </c>
      <c r="U550" s="823"/>
      <c r="V550" s="823"/>
      <c r="W550" s="795" t="str">
        <f t="shared" si="1627"/>
        <v>Կ-2</v>
      </c>
      <c r="X550" s="787">
        <f t="shared" si="1635"/>
        <v>105162.6</v>
      </c>
      <c r="Y550" s="790">
        <f t="shared" si="1636"/>
        <v>105162.6</v>
      </c>
      <c r="Z550" s="796">
        <f t="shared" si="1637"/>
        <v>1367113.8</v>
      </c>
      <c r="AA550" s="792">
        <f t="shared" si="1638"/>
        <v>1</v>
      </c>
      <c r="AB550" s="793">
        <f t="shared" si="1639"/>
        <v>4</v>
      </c>
      <c r="AC550" s="794">
        <f t="shared" si="1640"/>
        <v>1.63</v>
      </c>
      <c r="AD550" s="793"/>
      <c r="AE550" s="827">
        <f t="shared" si="1641"/>
        <v>1.63</v>
      </c>
      <c r="AF550" s="787">
        <v>66140</v>
      </c>
      <c r="AG550" s="823"/>
      <c r="AH550" s="823"/>
      <c r="AI550" s="789" t="str">
        <f t="shared" si="1642"/>
        <v>Կ-2</v>
      </c>
      <c r="AJ550" s="787">
        <f t="shared" si="1643"/>
        <v>107808.2</v>
      </c>
      <c r="AK550" s="790">
        <f t="shared" si="1644"/>
        <v>107808.2</v>
      </c>
      <c r="AL550" s="796">
        <f t="shared" si="1645"/>
        <v>1401506.5999999999</v>
      </c>
      <c r="AM550" s="792">
        <f t="shared" si="1646"/>
        <v>1</v>
      </c>
      <c r="AN550" s="793">
        <f t="shared" si="1647"/>
        <v>5</v>
      </c>
      <c r="AO550" s="794">
        <f t="shared" si="1648"/>
        <v>1.63</v>
      </c>
      <c r="AP550" s="793"/>
      <c r="AQ550" s="827">
        <f t="shared" si="1649"/>
        <v>1.63</v>
      </c>
      <c r="AR550" s="787">
        <v>66140</v>
      </c>
      <c r="AS550" s="823"/>
      <c r="AT550" s="823"/>
      <c r="AU550" s="789" t="str">
        <f t="shared" si="1650"/>
        <v>Կ-2</v>
      </c>
      <c r="AV550" s="787">
        <f t="shared" si="1651"/>
        <v>107808.2</v>
      </c>
      <c r="AW550" s="790">
        <f t="shared" si="1652"/>
        <v>107808.2</v>
      </c>
      <c r="AX550" s="796">
        <f t="shared" si="1653"/>
        <v>1401506.5999999999</v>
      </c>
    </row>
    <row r="551" spans="2:50" s="776" customFormat="1" ht="27">
      <c r="B551" s="1595">
        <v>205</v>
      </c>
      <c r="C551" s="646" t="s">
        <v>1932</v>
      </c>
      <c r="D551" s="656" t="s">
        <v>1371</v>
      </c>
      <c r="E551" s="798">
        <v>1</v>
      </c>
      <c r="F551" s="1309">
        <v>2</v>
      </c>
      <c r="G551" s="799">
        <f t="shared" si="1630"/>
        <v>1.54</v>
      </c>
      <c r="H551" s="801">
        <v>66140</v>
      </c>
      <c r="I551" s="823"/>
      <c r="J551" s="823"/>
      <c r="K551" s="795" t="s">
        <v>98</v>
      </c>
      <c r="L551" s="787">
        <f t="shared" si="1631"/>
        <v>101855.6</v>
      </c>
      <c r="M551" s="790">
        <f t="shared" si="1625"/>
        <v>101855.6</v>
      </c>
      <c r="N551" s="791">
        <f t="shared" si="1632"/>
        <v>1324122.8</v>
      </c>
      <c r="O551" s="792">
        <f t="shared" si="1576"/>
        <v>1</v>
      </c>
      <c r="P551" s="793">
        <f t="shared" si="1626"/>
        <v>3</v>
      </c>
      <c r="Q551" s="794">
        <f t="shared" si="1633"/>
        <v>1.59</v>
      </c>
      <c r="R551" s="793"/>
      <c r="S551" s="827">
        <f t="shared" si="1634"/>
        <v>1.59</v>
      </c>
      <c r="T551" s="787">
        <v>66140</v>
      </c>
      <c r="U551" s="823"/>
      <c r="V551" s="823"/>
      <c r="W551" s="795" t="str">
        <f t="shared" si="1627"/>
        <v>Կ-2</v>
      </c>
      <c r="X551" s="787">
        <f t="shared" si="1635"/>
        <v>105162.6</v>
      </c>
      <c r="Y551" s="790">
        <f t="shared" si="1636"/>
        <v>105162.6</v>
      </c>
      <c r="Z551" s="796">
        <f t="shared" si="1637"/>
        <v>1367113.8</v>
      </c>
      <c r="AA551" s="792">
        <f t="shared" si="1638"/>
        <v>1</v>
      </c>
      <c r="AB551" s="793">
        <f t="shared" si="1639"/>
        <v>4</v>
      </c>
      <c r="AC551" s="794">
        <f t="shared" si="1640"/>
        <v>1.63</v>
      </c>
      <c r="AD551" s="793"/>
      <c r="AE551" s="827">
        <f t="shared" si="1641"/>
        <v>1.63</v>
      </c>
      <c r="AF551" s="787">
        <v>66140</v>
      </c>
      <c r="AG551" s="823"/>
      <c r="AH551" s="823"/>
      <c r="AI551" s="789" t="str">
        <f t="shared" si="1642"/>
        <v>Կ-2</v>
      </c>
      <c r="AJ551" s="787">
        <f t="shared" si="1643"/>
        <v>107808.2</v>
      </c>
      <c r="AK551" s="790">
        <f t="shared" si="1644"/>
        <v>107808.2</v>
      </c>
      <c r="AL551" s="796">
        <f t="shared" si="1645"/>
        <v>1401506.5999999999</v>
      </c>
      <c r="AM551" s="792">
        <f t="shared" si="1646"/>
        <v>1</v>
      </c>
      <c r="AN551" s="793">
        <f t="shared" si="1647"/>
        <v>5</v>
      </c>
      <c r="AO551" s="794">
        <f t="shared" si="1648"/>
        <v>1.63</v>
      </c>
      <c r="AP551" s="793"/>
      <c r="AQ551" s="827">
        <f t="shared" si="1649"/>
        <v>1.63</v>
      </c>
      <c r="AR551" s="787">
        <v>66140</v>
      </c>
      <c r="AS551" s="823"/>
      <c r="AT551" s="823"/>
      <c r="AU551" s="789" t="str">
        <f t="shared" si="1650"/>
        <v>Կ-2</v>
      </c>
      <c r="AV551" s="787">
        <f t="shared" si="1651"/>
        <v>107808.2</v>
      </c>
      <c r="AW551" s="790">
        <f t="shared" si="1652"/>
        <v>107808.2</v>
      </c>
      <c r="AX551" s="796">
        <f t="shared" si="1653"/>
        <v>1401506.5999999999</v>
      </c>
    </row>
    <row r="552" spans="2:50" s="776" customFormat="1" ht="27">
      <c r="B552" s="1595">
        <v>206</v>
      </c>
      <c r="C552" s="646" t="s">
        <v>2334</v>
      </c>
      <c r="D552" s="656" t="s">
        <v>1371</v>
      </c>
      <c r="E552" s="798">
        <v>1</v>
      </c>
      <c r="F552" s="1309">
        <v>0</v>
      </c>
      <c r="G552" s="799">
        <f t="shared" si="1630"/>
        <v>1.45</v>
      </c>
      <c r="H552" s="801">
        <v>66140</v>
      </c>
      <c r="I552" s="823"/>
      <c r="J552" s="823"/>
      <c r="K552" s="795" t="s">
        <v>98</v>
      </c>
      <c r="L552" s="787">
        <f t="shared" si="1631"/>
        <v>95903</v>
      </c>
      <c r="M552" s="790">
        <f t="shared" si="1625"/>
        <v>95903</v>
      </c>
      <c r="N552" s="791">
        <f t="shared" si="1632"/>
        <v>1246739</v>
      </c>
      <c r="O552" s="792">
        <f t="shared" si="1576"/>
        <v>1</v>
      </c>
      <c r="P552" s="793">
        <f t="shared" si="1626"/>
        <v>1</v>
      </c>
      <c r="Q552" s="794">
        <f t="shared" si="1633"/>
        <v>1.49</v>
      </c>
      <c r="R552" s="793"/>
      <c r="S552" s="827">
        <f t="shared" si="1634"/>
        <v>1.49</v>
      </c>
      <c r="T552" s="787">
        <v>66140</v>
      </c>
      <c r="U552" s="823"/>
      <c r="V552" s="823"/>
      <c r="W552" s="795" t="str">
        <f t="shared" si="1627"/>
        <v>Կ-2</v>
      </c>
      <c r="X552" s="787">
        <f t="shared" si="1635"/>
        <v>98548.6</v>
      </c>
      <c r="Y552" s="790">
        <f t="shared" si="1636"/>
        <v>98548.6</v>
      </c>
      <c r="Z552" s="796">
        <f t="shared" si="1637"/>
        <v>1281131.8</v>
      </c>
      <c r="AA552" s="792">
        <f t="shared" si="1638"/>
        <v>1</v>
      </c>
      <c r="AB552" s="793">
        <f t="shared" si="1639"/>
        <v>2</v>
      </c>
      <c r="AC552" s="794">
        <f t="shared" si="1640"/>
        <v>1.54</v>
      </c>
      <c r="AD552" s="793"/>
      <c r="AE552" s="827">
        <f t="shared" si="1641"/>
        <v>1.54</v>
      </c>
      <c r="AF552" s="787">
        <v>66140</v>
      </c>
      <c r="AG552" s="823"/>
      <c r="AH552" s="823"/>
      <c r="AI552" s="789" t="str">
        <f t="shared" si="1642"/>
        <v>Կ-2</v>
      </c>
      <c r="AJ552" s="787">
        <f t="shared" si="1643"/>
        <v>101855.6</v>
      </c>
      <c r="AK552" s="790">
        <f t="shared" si="1644"/>
        <v>101855.6</v>
      </c>
      <c r="AL552" s="796">
        <f t="shared" si="1645"/>
        <v>1324122.8</v>
      </c>
      <c r="AM552" s="792">
        <f t="shared" si="1646"/>
        <v>1</v>
      </c>
      <c r="AN552" s="793">
        <f t="shared" si="1647"/>
        <v>3</v>
      </c>
      <c r="AO552" s="794">
        <f t="shared" si="1648"/>
        <v>1.59</v>
      </c>
      <c r="AP552" s="793"/>
      <c r="AQ552" s="827">
        <f t="shared" si="1649"/>
        <v>1.59</v>
      </c>
      <c r="AR552" s="787">
        <v>66140</v>
      </c>
      <c r="AS552" s="823"/>
      <c r="AT552" s="823"/>
      <c r="AU552" s="789" t="str">
        <f t="shared" si="1650"/>
        <v>Կ-2</v>
      </c>
      <c r="AV552" s="787">
        <f t="shared" si="1651"/>
        <v>105162.6</v>
      </c>
      <c r="AW552" s="790">
        <f t="shared" si="1652"/>
        <v>105162.6</v>
      </c>
      <c r="AX552" s="796">
        <f t="shared" si="1653"/>
        <v>1367113.8</v>
      </c>
    </row>
    <row r="553" spans="2:50" s="776" customFormat="1" ht="27">
      <c r="B553" s="1595">
        <v>207</v>
      </c>
      <c r="C553" s="646" t="s">
        <v>1556</v>
      </c>
      <c r="D553" s="656" t="s">
        <v>1371</v>
      </c>
      <c r="E553" s="798">
        <v>1</v>
      </c>
      <c r="F553" s="1309">
        <v>4</v>
      </c>
      <c r="G553" s="799">
        <f t="shared" si="1630"/>
        <v>1.63</v>
      </c>
      <c r="H553" s="801">
        <v>66140</v>
      </c>
      <c r="I553" s="823"/>
      <c r="J553" s="823"/>
      <c r="K553" s="795" t="s">
        <v>98</v>
      </c>
      <c r="L553" s="787">
        <f t="shared" si="1631"/>
        <v>107808.2</v>
      </c>
      <c r="M553" s="790">
        <f t="shared" si="1625"/>
        <v>107808.2</v>
      </c>
      <c r="N553" s="791">
        <f t="shared" si="1632"/>
        <v>1401506.5999999999</v>
      </c>
      <c r="O553" s="792">
        <f t="shared" si="1576"/>
        <v>1</v>
      </c>
      <c r="P553" s="793">
        <f t="shared" si="1626"/>
        <v>5</v>
      </c>
      <c r="Q553" s="794">
        <f t="shared" si="1633"/>
        <v>1.63</v>
      </c>
      <c r="R553" s="793"/>
      <c r="S553" s="827">
        <f t="shared" si="1634"/>
        <v>1.63</v>
      </c>
      <c r="T553" s="787">
        <v>66140</v>
      </c>
      <c r="U553" s="823"/>
      <c r="V553" s="823"/>
      <c r="W553" s="795" t="str">
        <f t="shared" si="1627"/>
        <v>Կ-2</v>
      </c>
      <c r="X553" s="787">
        <f t="shared" si="1635"/>
        <v>107808.2</v>
      </c>
      <c r="Y553" s="790">
        <f t="shared" si="1636"/>
        <v>107808.2</v>
      </c>
      <c r="Z553" s="796">
        <f t="shared" si="1637"/>
        <v>1401506.5999999999</v>
      </c>
      <c r="AA553" s="792">
        <f t="shared" si="1638"/>
        <v>1</v>
      </c>
      <c r="AB553" s="793">
        <f t="shared" si="1639"/>
        <v>6</v>
      </c>
      <c r="AC553" s="794">
        <f t="shared" si="1640"/>
        <v>1.68</v>
      </c>
      <c r="AD553" s="793"/>
      <c r="AE553" s="827">
        <f t="shared" si="1641"/>
        <v>1.68</v>
      </c>
      <c r="AF553" s="787">
        <v>66140</v>
      </c>
      <c r="AG553" s="823"/>
      <c r="AH553" s="823"/>
      <c r="AI553" s="789" t="str">
        <f t="shared" si="1642"/>
        <v>Կ-2</v>
      </c>
      <c r="AJ553" s="787">
        <f t="shared" si="1643"/>
        <v>111115.2</v>
      </c>
      <c r="AK553" s="790">
        <f t="shared" si="1644"/>
        <v>111115.2</v>
      </c>
      <c r="AL553" s="796">
        <f t="shared" si="1645"/>
        <v>1444497.5999999999</v>
      </c>
      <c r="AM553" s="792">
        <f t="shared" si="1646"/>
        <v>1</v>
      </c>
      <c r="AN553" s="793">
        <f t="shared" si="1647"/>
        <v>7</v>
      </c>
      <c r="AO553" s="794">
        <f t="shared" si="1648"/>
        <v>1.68</v>
      </c>
      <c r="AP553" s="793"/>
      <c r="AQ553" s="827">
        <f t="shared" si="1649"/>
        <v>1.68</v>
      </c>
      <c r="AR553" s="787">
        <v>66140</v>
      </c>
      <c r="AS553" s="823"/>
      <c r="AT553" s="823"/>
      <c r="AU553" s="789" t="str">
        <f t="shared" si="1650"/>
        <v>Կ-2</v>
      </c>
      <c r="AV553" s="787">
        <f t="shared" si="1651"/>
        <v>111115.2</v>
      </c>
      <c r="AW553" s="790">
        <f t="shared" si="1652"/>
        <v>111115.2</v>
      </c>
      <c r="AX553" s="796">
        <f t="shared" si="1653"/>
        <v>1444497.5999999999</v>
      </c>
    </row>
    <row r="554" spans="2:50" s="776" customFormat="1" ht="27">
      <c r="B554" s="1595">
        <v>208</v>
      </c>
      <c r="C554" s="1321" t="s">
        <v>144</v>
      </c>
      <c r="D554" s="656" t="s">
        <v>1371</v>
      </c>
      <c r="E554" s="798">
        <v>1</v>
      </c>
      <c r="F554" s="1309">
        <v>2</v>
      </c>
      <c r="G554" s="799">
        <f t="shared" si="1630"/>
        <v>1.54</v>
      </c>
      <c r="H554" s="801">
        <v>66140</v>
      </c>
      <c r="I554" s="846"/>
      <c r="J554" s="846"/>
      <c r="K554" s="795" t="s">
        <v>98</v>
      </c>
      <c r="L554" s="787">
        <f t="shared" si="1631"/>
        <v>101855.6</v>
      </c>
      <c r="M554" s="790">
        <f t="shared" si="1625"/>
        <v>101855.6</v>
      </c>
      <c r="N554" s="791">
        <f t="shared" si="1632"/>
        <v>1324122.8</v>
      </c>
      <c r="O554" s="792">
        <f t="shared" si="1576"/>
        <v>1</v>
      </c>
      <c r="P554" s="793">
        <f t="shared" si="1626"/>
        <v>3</v>
      </c>
      <c r="Q554" s="794">
        <f t="shared" si="1633"/>
        <v>1.59</v>
      </c>
      <c r="R554" s="793"/>
      <c r="S554" s="827">
        <f t="shared" si="1634"/>
        <v>1.59</v>
      </c>
      <c r="T554" s="787">
        <v>66140</v>
      </c>
      <c r="U554" s="846"/>
      <c r="V554" s="846"/>
      <c r="W554" s="795" t="str">
        <f t="shared" si="1627"/>
        <v>Կ-2</v>
      </c>
      <c r="X554" s="787">
        <f t="shared" si="1635"/>
        <v>105162.6</v>
      </c>
      <c r="Y554" s="790">
        <f t="shared" si="1636"/>
        <v>105162.6</v>
      </c>
      <c r="Z554" s="796">
        <f t="shared" si="1637"/>
        <v>1367113.8</v>
      </c>
      <c r="AA554" s="792">
        <f t="shared" si="1638"/>
        <v>1</v>
      </c>
      <c r="AB554" s="793">
        <f t="shared" si="1639"/>
        <v>4</v>
      </c>
      <c r="AC554" s="794">
        <f t="shared" si="1640"/>
        <v>1.63</v>
      </c>
      <c r="AD554" s="793"/>
      <c r="AE554" s="827">
        <f t="shared" si="1641"/>
        <v>1.63</v>
      </c>
      <c r="AF554" s="787">
        <v>66140</v>
      </c>
      <c r="AG554" s="846"/>
      <c r="AH554" s="846"/>
      <c r="AI554" s="789" t="str">
        <f t="shared" si="1642"/>
        <v>Կ-2</v>
      </c>
      <c r="AJ554" s="787">
        <f t="shared" si="1643"/>
        <v>107808.2</v>
      </c>
      <c r="AK554" s="790">
        <f t="shared" si="1644"/>
        <v>107808.2</v>
      </c>
      <c r="AL554" s="796">
        <f t="shared" si="1645"/>
        <v>1401506.5999999999</v>
      </c>
      <c r="AM554" s="792">
        <f t="shared" si="1646"/>
        <v>1</v>
      </c>
      <c r="AN554" s="793">
        <f t="shared" si="1647"/>
        <v>5</v>
      </c>
      <c r="AO554" s="794">
        <f t="shared" si="1648"/>
        <v>1.63</v>
      </c>
      <c r="AP554" s="793"/>
      <c r="AQ554" s="827">
        <f t="shared" si="1649"/>
        <v>1.63</v>
      </c>
      <c r="AR554" s="787">
        <v>66140</v>
      </c>
      <c r="AS554" s="846"/>
      <c r="AT554" s="846"/>
      <c r="AU554" s="789" t="str">
        <f t="shared" si="1650"/>
        <v>Կ-2</v>
      </c>
      <c r="AV554" s="787">
        <f t="shared" si="1651"/>
        <v>107808.2</v>
      </c>
      <c r="AW554" s="790">
        <f t="shared" si="1652"/>
        <v>107808.2</v>
      </c>
      <c r="AX554" s="796">
        <f t="shared" si="1653"/>
        <v>1401506.5999999999</v>
      </c>
    </row>
    <row r="555" spans="2:50" s="776" customFormat="1" ht="27">
      <c r="B555" s="1595">
        <v>209</v>
      </c>
      <c r="C555" s="1321" t="s">
        <v>2335</v>
      </c>
      <c r="D555" s="656" t="s">
        <v>1371</v>
      </c>
      <c r="E555" s="798">
        <v>1</v>
      </c>
      <c r="F555" s="1309">
        <v>1</v>
      </c>
      <c r="G555" s="799">
        <f t="shared" si="1630"/>
        <v>1.49</v>
      </c>
      <c r="H555" s="801">
        <v>66140</v>
      </c>
      <c r="I555" s="846"/>
      <c r="J555" s="846"/>
      <c r="K555" s="795" t="s">
        <v>98</v>
      </c>
      <c r="L555" s="787">
        <f t="shared" si="1631"/>
        <v>98548.6</v>
      </c>
      <c r="M555" s="790">
        <f t="shared" si="1625"/>
        <v>98548.6</v>
      </c>
      <c r="N555" s="791">
        <f t="shared" si="1632"/>
        <v>1281131.8</v>
      </c>
      <c r="O555" s="792">
        <f t="shared" si="1576"/>
        <v>1</v>
      </c>
      <c r="P555" s="793">
        <f t="shared" si="1626"/>
        <v>2</v>
      </c>
      <c r="Q555" s="794">
        <f t="shared" si="1633"/>
        <v>1.54</v>
      </c>
      <c r="R555" s="793"/>
      <c r="S555" s="827">
        <f t="shared" si="1634"/>
        <v>1.54</v>
      </c>
      <c r="T555" s="787">
        <v>66140</v>
      </c>
      <c r="U555" s="846"/>
      <c r="V555" s="846"/>
      <c r="W555" s="795" t="str">
        <f t="shared" si="1627"/>
        <v>Կ-2</v>
      </c>
      <c r="X555" s="787">
        <f t="shared" si="1635"/>
        <v>101855.6</v>
      </c>
      <c r="Y555" s="790">
        <f t="shared" si="1636"/>
        <v>101855.6</v>
      </c>
      <c r="Z555" s="796">
        <f t="shared" si="1637"/>
        <v>1324122.8</v>
      </c>
      <c r="AA555" s="792">
        <f t="shared" si="1638"/>
        <v>1</v>
      </c>
      <c r="AB555" s="793">
        <f t="shared" si="1639"/>
        <v>3</v>
      </c>
      <c r="AC555" s="794">
        <f t="shared" si="1640"/>
        <v>1.59</v>
      </c>
      <c r="AD555" s="793"/>
      <c r="AE555" s="827">
        <f t="shared" si="1641"/>
        <v>1.59</v>
      </c>
      <c r="AF555" s="787">
        <v>66140</v>
      </c>
      <c r="AG555" s="846"/>
      <c r="AH555" s="846"/>
      <c r="AI555" s="789" t="str">
        <f t="shared" si="1642"/>
        <v>Կ-2</v>
      </c>
      <c r="AJ555" s="787">
        <f t="shared" si="1643"/>
        <v>105162.6</v>
      </c>
      <c r="AK555" s="790">
        <f t="shared" si="1644"/>
        <v>105162.6</v>
      </c>
      <c r="AL555" s="796">
        <f t="shared" si="1645"/>
        <v>1367113.8</v>
      </c>
      <c r="AM555" s="792">
        <f t="shared" si="1646"/>
        <v>1</v>
      </c>
      <c r="AN555" s="793">
        <f t="shared" si="1647"/>
        <v>4</v>
      </c>
      <c r="AO555" s="794">
        <f t="shared" si="1648"/>
        <v>1.63</v>
      </c>
      <c r="AP555" s="793"/>
      <c r="AQ555" s="827">
        <f t="shared" si="1649"/>
        <v>1.63</v>
      </c>
      <c r="AR555" s="787">
        <v>66140</v>
      </c>
      <c r="AS555" s="846"/>
      <c r="AT555" s="846"/>
      <c r="AU555" s="789" t="str">
        <f t="shared" si="1650"/>
        <v>Կ-2</v>
      </c>
      <c r="AV555" s="787">
        <f t="shared" si="1651"/>
        <v>107808.2</v>
      </c>
      <c r="AW555" s="790">
        <f t="shared" si="1652"/>
        <v>107808.2</v>
      </c>
      <c r="AX555" s="796">
        <f t="shared" si="1653"/>
        <v>1401506.5999999999</v>
      </c>
    </row>
    <row r="556" spans="2:50" s="797" customFormat="1" ht="27">
      <c r="B556" s="1595">
        <v>210</v>
      </c>
      <c r="C556" s="646" t="s">
        <v>166</v>
      </c>
      <c r="D556" s="656" t="s">
        <v>1371</v>
      </c>
      <c r="E556" s="798">
        <v>1</v>
      </c>
      <c r="F556" s="1309">
        <v>13</v>
      </c>
      <c r="G556" s="799">
        <f t="shared" si="1630"/>
        <v>1.84</v>
      </c>
      <c r="H556" s="801">
        <v>66140</v>
      </c>
      <c r="I556" s="823"/>
      <c r="J556" s="823"/>
      <c r="K556" s="795" t="s">
        <v>98</v>
      </c>
      <c r="L556" s="787">
        <f t="shared" si="1631"/>
        <v>121697.60000000001</v>
      </c>
      <c r="M556" s="790">
        <f t="shared" si="1625"/>
        <v>121697.60000000001</v>
      </c>
      <c r="N556" s="791">
        <f t="shared" si="1632"/>
        <v>1582068.8</v>
      </c>
      <c r="O556" s="792">
        <f t="shared" si="1576"/>
        <v>1</v>
      </c>
      <c r="P556" s="793">
        <f t="shared" si="1626"/>
        <v>14</v>
      </c>
      <c r="Q556" s="794">
        <f t="shared" si="1633"/>
        <v>1.84</v>
      </c>
      <c r="R556" s="793"/>
      <c r="S556" s="827">
        <f t="shared" si="1634"/>
        <v>1.84</v>
      </c>
      <c r="T556" s="787">
        <v>66140</v>
      </c>
      <c r="U556" s="823"/>
      <c r="V556" s="823"/>
      <c r="W556" s="795" t="str">
        <f t="shared" si="1627"/>
        <v>Կ-2</v>
      </c>
      <c r="X556" s="787">
        <f t="shared" si="1635"/>
        <v>121697.60000000001</v>
      </c>
      <c r="Y556" s="790">
        <f t="shared" si="1636"/>
        <v>121697.60000000001</v>
      </c>
      <c r="Z556" s="796">
        <f t="shared" si="1637"/>
        <v>1582068.8</v>
      </c>
      <c r="AA556" s="792">
        <f t="shared" si="1638"/>
        <v>1</v>
      </c>
      <c r="AB556" s="793">
        <f t="shared" si="1639"/>
        <v>15</v>
      </c>
      <c r="AC556" s="794">
        <f t="shared" si="1640"/>
        <v>1.84</v>
      </c>
      <c r="AD556" s="793"/>
      <c r="AE556" s="827">
        <f t="shared" si="1641"/>
        <v>1.84</v>
      </c>
      <c r="AF556" s="787">
        <v>66140</v>
      </c>
      <c r="AG556" s="823"/>
      <c r="AH556" s="823"/>
      <c r="AI556" s="789" t="str">
        <f t="shared" si="1642"/>
        <v>Կ-2</v>
      </c>
      <c r="AJ556" s="787">
        <f t="shared" si="1643"/>
        <v>121697.60000000001</v>
      </c>
      <c r="AK556" s="790">
        <f t="shared" si="1644"/>
        <v>121697.60000000001</v>
      </c>
      <c r="AL556" s="796">
        <f t="shared" si="1645"/>
        <v>1582068.8</v>
      </c>
      <c r="AM556" s="792">
        <f t="shared" si="1646"/>
        <v>1</v>
      </c>
      <c r="AN556" s="793">
        <f t="shared" si="1647"/>
        <v>16</v>
      </c>
      <c r="AO556" s="794">
        <f t="shared" si="1648"/>
        <v>1.9</v>
      </c>
      <c r="AP556" s="793"/>
      <c r="AQ556" s="827">
        <f t="shared" si="1649"/>
        <v>1.9</v>
      </c>
      <c r="AR556" s="787">
        <v>66140</v>
      </c>
      <c r="AS556" s="823"/>
      <c r="AT556" s="823"/>
      <c r="AU556" s="789" t="str">
        <f t="shared" si="1650"/>
        <v>Կ-2</v>
      </c>
      <c r="AV556" s="787">
        <f t="shared" si="1651"/>
        <v>125666</v>
      </c>
      <c r="AW556" s="790">
        <f t="shared" si="1652"/>
        <v>125666</v>
      </c>
      <c r="AX556" s="796">
        <f t="shared" si="1653"/>
        <v>1633658</v>
      </c>
    </row>
    <row r="557" spans="2:50" s="776" customFormat="1" ht="27">
      <c r="B557" s="1595">
        <v>211</v>
      </c>
      <c r="C557" s="646" t="s">
        <v>2336</v>
      </c>
      <c r="D557" s="656" t="s">
        <v>1371</v>
      </c>
      <c r="E557" s="798">
        <v>1</v>
      </c>
      <c r="F557" s="1309">
        <v>1</v>
      </c>
      <c r="G557" s="799">
        <f>IF(E557&lt;1,0,IF(K557="Բ-1",IF(F557=0,6.94,IF(F557=1,7.17,IF(F557=2,7.41,IF(F557=3,7.66,IF(OR(F557=5,F557=4),7.92,IF(OR(F557=6,F557=7),8.18,IF(OR(F557=8,F557=9),8.46,IF(OR(F557=10,F557=11,F557=12),8.74,IF(OR(F557=13,F557=14,F557=15),9.03,IF(OR(F557=16,F557=17,F557=18),9.33,9.65)))))))))),IF(K557="Բ-2", IF(F557=0,5.71,IF(F557=1,5.89,IF(F557=2,6.09,IF(F557=3,6.29,IF(OR(F557=5,F557=4),6.5,IF(OR(F557=6,F557=7),6.72,IF(OR(F557=8,F557=9),6.94,IF(OR(F557=10,F557=11,F557=12),7.17,IF(OR(F557=13,F557=14,F557=15),7.41,IF(OR(F557=16,F557=17,F557=18),7.65,7.91)))))))))), IF(K557="Գ-1", IF(F557=0,4.7,IF(F557=1,4.86,IF(F557=2,5.01,IF(F557=3,5.18,IF(OR(F557=5,F557=4),5.35,IF(OR(F557=6,F557=7),5.52,IF(OR(F557=8,F557=9),5.71,IF(OR(F557=10,F557=11,F557=12),5.89,IF(OR(F557=13,F557=14,F557=15),6.09,IF(OR(F557=16,F557=17,F557=18),6.29,6.49)))))))))), IF(K557="Գ-2", IF(F557=0,3.88,IF(F557=1,4.01,IF(F557=2,4.14,IF(F557=3,4.27,IF(OR(F557=5,F557=4),4.41,IF(OR(F557=6,F557=7),4.55,IF(OR(F557=8,F557=9),4.7,IF(OR(F557=10,F557=11,F557=12),4.85,IF(OR(F557=13,F557=14,F557=15),5.01,IF(OR(F557=16,F557=17,F557=18),5.17,5.34)))))))))), IF(K557="Գ-3", IF(F557=0,3.21,IF(F557=1,3.31,IF(F557=2,3.42,IF(F557=3,3.53,IF(OR(F557=5,F557=4),3.64,IF(OR(F557=6,F557=7),3.76,IF(OR(F557=8,F557=9),3.88,IF(OR(F557=10,F557=11,F557=12),4.01,IF(OR(F557=13,F557=14,F557=15),4.13,IF(OR(F557=16,F557=17,F557=18),4.27,4.4)))))))))), IF(K557="Ա-1", IF(F557=0,2.66,IF(F557=1,2.75,IF(F557=2,2.83,IF(F557=3,2.92,IF(OR(F557=5,F557=4),3.02,IF(OR(F557=6,F557=7),3.11,IF(OR(F557=8,F557=9),3.21,IF(OR(F557=10,F557=11,F557=12),3.31,IF(OR(F557=13,F557=14,F557=15),3.42,IF(OR(F557=16,F557=17,F557=18),3.53,3.64)))))))))), IF(K557="Ա-2", IF(F557=0,2.28,IF(F557=1,2.35,IF(F557=2,2.43,IF(F557=3,2.5,IF(OR(F557=5,F557=4),2.58,IF(OR(F557=6,F557=7),2.66,IF(OR(F557=8,F557=9),2.75,IF(OR(F557=10,F557=11,F557=12),2.83,IF(OR(F557=13,F557=14,F557=15),2.92,IF(OR(F557=16,F557=17,F557=18),3.01,3.11)))))))))),IF(K557="Ա-3", IF(F557=0,1.96,IF(F557=1,2.02,IF(F557=2,2.08,IF(F557=3,2.15,IF(OR(F557=5,F557=4),2.21,IF(OR(F557=6,F557=7),2.28,IF(OR(F557=8,F557=9),2.35,IF(OR(F557=10,F557=11,F557=12),2.42,IF(OR(F557=13,F557=14,F557=15),2.5,IF(OR(F557=16,F557=17,F557=18),2.58,2.66)))))))))), IF(K557="Կ-1", IF(F557=0,1.68,IF(F557=1,1.73,IF(F557=2,1.79,IF(F557=3,1.84,IF(OR(F557=5,F557=4),1.9,IF(OR(F557=6,F557=7),1.96,IF(OR(F557=8,F557=9),2.02,IF(OR(F557=10,F557=11,F557=12),2.08,IF(OR(F557=13,F557=14,F557=15),2.14,IF(OR(F557=16,F557=17,F557=18),2.21,2.28)))))))))), IF(K557="Կ-2", IF(F557=0,1.45,IF(F557=1,1.49,IF(F557=2,1.54,IF(F557=3,1.59,IF(OR(F557=5,F557=4),1.63,IF(OR(F557=6,F557=7),1.68,IF(OR(F557=8,F557=9),1.73,IF(OR(F557=10,F557=11,F557=12),1.79,IF(OR(F557=13,F557=14,F557=15),1.84,IF(OR(F557=16,F557=17,F557=18),1.9,1.95)))))))))),IF(K557="Կ-3", IF(F557=0,1.25,IF(F557=1,1.29,IF(F557=2,1.33,IF(F557=3,1.37,IF(OR(F557=5,F557=4),1.41,IF(OR(F557=6,F557=7),1.45,IF(OR(F557=8,F557=9),1.49,IF(OR(F557=10,F557=11,F557=12),1.54,IF(OR(F557=13,F557=14,F557=15),1.58,IF(OR(F557=16,F557=17,F557=18),1.63,1.68)))))))))), "Error"))))))))))))</f>
        <v>1.49</v>
      </c>
      <c r="H557" s="801">
        <v>66140</v>
      </c>
      <c r="I557" s="846"/>
      <c r="J557" s="846"/>
      <c r="K557" s="795" t="s">
        <v>98</v>
      </c>
      <c r="L557" s="787">
        <f>H557*G557</f>
        <v>98548.6</v>
      </c>
      <c r="M557" s="790">
        <f t="shared" si="1625"/>
        <v>98548.6</v>
      </c>
      <c r="N557" s="791">
        <f>+M557*13</f>
        <v>1281131.8</v>
      </c>
      <c r="O557" s="820">
        <f t="shared" si="1576"/>
        <v>1</v>
      </c>
      <c r="P557" s="793">
        <f t="shared" si="1626"/>
        <v>2</v>
      </c>
      <c r="Q557" s="794">
        <f>IF(O557&lt;1,0,IF(W557="Բ-1",IF(P557=0,6.94,IF(P557=1,7.17,IF(P557=2,7.41,IF(P557=3,7.66,IF(OR(P557=5,P557=4),7.92,IF(OR(P557=6,P557=7),8.18,IF(OR(P557=8,P557=9),8.46,IF(OR(P557=10,P557=11,P557=12),8.74,IF(OR(P557=13,P557=14,P557=15),9.03,IF(OR(P557=16,P557=17,P557=18),9.33,9.65)))))))))),IF(W557="Բ-2", IF(P557=0,5.71,IF(P557=1,5.89,IF(P557=2,6.09,IF(P557=3,6.29,IF(OR(P557=5,P557=4),6.5,IF(OR(P557=6,P557=7),6.72,IF(OR(P557=8,P557=9),6.94,IF(OR(P557=10,P557=11,P557=12),7.17,IF(OR(P557=13,P557=14,P557=15),7.41,IF(OR(P557=16,P557=17,P557=18),7.65,7.91)))))))))), IF(W557="Գ-1", IF(P557=0,4.7,IF(P557=1,4.86,IF(P557=2,5.01,IF(P557=3,5.18,IF(OR(P557=5,P557=4),5.35,IF(OR(P557=6,P557=7),5.52,IF(OR(P557=8,P557=9),5.71,IF(OR(P557=10,P557=11,P557=12),5.89,IF(OR(P557=13,P557=14,P557=15),6.09,IF(OR(P557=16,P557=17,P557=18),6.29,6.49)))))))))), IF(W557="Գ-2", IF(P557=0,3.88,IF(P557=1,4.01,IF(P557=2,4.14,IF(P557=3,4.27,IF(OR(P557=5,P557=4),4.41,IF(OR(P557=6,P557=7),4.55,IF(OR(P557=8,P557=9),4.7,IF(OR(P557=10,P557=11,P557=12),4.85,IF(OR(P557=13,P557=14,P557=15),5.01,IF(OR(P557=16,P557=17,P557=18),5.17,5.34)))))))))), IF(W557="Գ-3", IF(P557=0,3.21,IF(P557=1,3.31,IF(P557=2,3.42,IF(P557=3,3.53,IF(OR(P557=5,P557=4),3.64,IF(OR(P557=6,P557=7),3.76,IF(OR(P557=8,P557=9),3.88,IF(OR(P557=10,P557=11,P557=12),4.01,IF(OR(P557=13,P557=14,P557=15),4.13,IF(OR(P557=16,P557=17,P557=18),4.27,4.4)))))))))), IF(W557="Ա-1", IF(P557=0,2.66,IF(P557=1,2.75,IF(P557=2,2.83,IF(P557=3,2.92,IF(OR(P557=5,P557=4),3.02,IF(OR(P557=6,P557=7),3.11,IF(OR(P557=8,P557=9),3.21,IF(OR(P557=10,P557=11,P557=12),3.31,IF(OR(P557=13,P557=14,P557=15),3.42,IF(OR(P557=16,P557=17,P557=18),3.53,3.64)))))))))), IF(W557="Ա-2", IF(P557=0,2.28,IF(P557=1,2.35,IF(P557=2,2.43,IF(P557=3,2.5,IF(OR(P557=5,P557=4),2.58,IF(OR(P557=6,P557=7),2.66,IF(OR(P557=8,P557=9),2.75,IF(OR(P557=10,P557=11,P557=12),2.83,IF(OR(P557=13,P557=14,P557=15),2.92,IF(OR(P557=16,P557=17,P557=18),3.01,3.11)))))))))),IF(W557="Ա-3", IF(P557=0,1.96,IF(P557=1,2.02,IF(P557=2,2.08,IF(P557=3,2.15,IF(OR(P557=5,P557=4),2.21,IF(OR(P557=6,P557=7),2.28,IF(OR(P557=8,P557=9),2.35,IF(OR(P557=10,P557=11,P557=12),2.42,IF(OR(P557=13,P557=14,P557=15),2.5,IF(OR(P557=16,P557=17,P557=18),2.58,2.66)))))))))), IF(W557="Կ-1", IF(P557=0,1.68,IF(P557=1,1.73,IF(P557=2,1.79,IF(P557=3,1.84,IF(OR(P557=5,P557=4),1.9,IF(OR(P557=6,P557=7),1.96,IF(OR(P557=8,P557=9),2.02,IF(OR(P557=10,P557=11,P557=12),2.08,IF(OR(P557=13,P557=14,P557=15),2.14,IF(OR(P557=16,P557=17,P557=18),2.21,2.28)))))))))), IF(W557="Կ-2", IF(P557=0,1.45,IF(P557=1,1.49,IF(P557=2,1.54,IF(P557=3,1.59,IF(OR(P557=5,P557=4),1.63,IF(OR(P557=6,P557=7),1.68,IF(OR(P557=8,P557=9),1.73,IF(OR(P557=10,P557=11,P557=12),1.79,IF(OR(P557=13,P557=14,P557=15),1.84,IF(OR(P557=16,P557=17,P557=18),1.9,1.95)))))))))),IF(W557="Կ-3", IF(P557=0,1.25,IF(P557=1,1.29,IF(P557=2,1.33,IF(P557=3,1.37,IF(OR(P557=5,P557=4),1.41,IF(OR(P557=6,P557=7),1.45,IF(OR(P557=8,P557=9),1.49,IF(OR(P557=10,P557=11,P557=12),1.54,IF(OR(P557=13,P557=14,P557=15),1.58,IF(OR(P557=16,P557=17,P557=18),1.63,1.68)))))))))), "Error"))))))))))))</f>
        <v>1.54</v>
      </c>
      <c r="R557" s="793"/>
      <c r="S557" s="827">
        <f>+Q557+Q557*R557</f>
        <v>1.54</v>
      </c>
      <c r="T557" s="787">
        <v>66140</v>
      </c>
      <c r="U557" s="846"/>
      <c r="V557" s="846"/>
      <c r="W557" s="795" t="str">
        <f t="shared" si="1627"/>
        <v>Կ-2</v>
      </c>
      <c r="X557" s="787">
        <f>T557*S557</f>
        <v>101855.6</v>
      </c>
      <c r="Y557" s="790">
        <f>S557*T557+U557+V557</f>
        <v>101855.6</v>
      </c>
      <c r="Z557" s="796">
        <f>+Y557*13</f>
        <v>1324122.8</v>
      </c>
      <c r="AA557" s="792">
        <f>+O557</f>
        <v>1</v>
      </c>
      <c r="AB557" s="793">
        <f>+P557+1</f>
        <v>3</v>
      </c>
      <c r="AC557" s="794">
        <f>IF(AA557&lt;1,0,IF(AI557="Բ-1",IF(AB557=0,6.94,IF(AB557=1,7.17,IF(AB557=2,7.41,IF(AB557=3,7.66,IF(OR(AB557=5,AB557=4),7.92,IF(OR(AB557=6,AB557=7),8.18,IF(OR(AB557=8,AB557=9),8.46,IF(OR(AB557=10,AB557=11,AB557=12),8.74,IF(OR(AB557=13,AB557=14,AB557=15),9.03,IF(OR(AB557=16,AB557=17,AB557=18),9.33,9.65)))))))))),IF(AI557="Բ-2", IF(AB557=0,5.71,IF(AB557=1,5.89,IF(AB557=2,6.09,IF(AB557=3,6.29,IF(OR(AB557=5,AB557=4),6.5,IF(OR(AB557=6,AB557=7),6.72,IF(OR(AB557=8,AB557=9),6.94,IF(OR(AB557=10,AB557=11,AB557=12),7.17,IF(OR(AB557=13,AB557=14,AB557=15),7.41,IF(OR(AB557=16,AB557=17,AB557=18),7.65,7.91)))))))))), IF(AI557="Գ-1", IF(AB557=0,4.7,IF(AB557=1,4.86,IF(AB557=2,5.01,IF(AB557=3,5.18,IF(OR(AB557=5,AB557=4),5.35,IF(OR(AB557=6,AB557=7),5.52,IF(OR(AB557=8,AB557=9),5.71,IF(OR(AB557=10,AB557=11,AB557=12),5.89,IF(OR(AB557=13,AB557=14,AB557=15),6.09,IF(OR(AB557=16,AB557=17,AB557=18),6.29,6.49)))))))))), IF(AI557="Գ-2", IF(AB557=0,3.88,IF(AB557=1,4.01,IF(AB557=2,4.14,IF(AB557=3,4.27,IF(OR(AB557=5,AB557=4),4.41,IF(OR(AB557=6,AB557=7),4.55,IF(OR(AB557=8,AB557=9),4.7,IF(OR(AB557=10,AB557=11,AB557=12),4.85,IF(OR(AB557=13,AB557=14,AB557=15),5.01,IF(OR(AB557=16,AB557=17,AB557=18),5.17,5.34)))))))))), IF(AI557="Գ-3", IF(AB557=0,3.21,IF(AB557=1,3.31,IF(AB557=2,3.42,IF(AB557=3,3.53,IF(OR(AB557=5,AB557=4),3.64,IF(OR(AB557=6,AB557=7),3.76,IF(OR(AB557=8,AB557=9),3.88,IF(OR(AB557=10,AB557=11,AB557=12),4.01,IF(OR(AB557=13,AB557=14,AB557=15),4.13,IF(OR(AB557=16,AB557=17,AB557=18),4.27,4.4)))))))))), IF(AI557="Ա-1", IF(AB557=0,2.66,IF(AB557=1,2.75,IF(AB557=2,2.83,IF(AB557=3,2.92,IF(OR(AB557=5,AB557=4),3.02,IF(OR(AB557=6,AB557=7),3.11,IF(OR(AB557=8,AB557=9),3.21,IF(OR(AB557=10,AB557=11,AB557=12),3.31,IF(OR(AB557=13,AB557=14,AB557=15),3.42,IF(OR(AB557=16,AB557=17,AB557=18),3.53,3.64)))))))))), IF(AI557="Ա-2", IF(AB557=0,2.28,IF(AB557=1,2.35,IF(AB557=2,2.43,IF(AB557=3,2.5,IF(OR(AB557=5,AB557=4),2.58,IF(OR(AB557=6,AB557=7),2.66,IF(OR(AB557=8,AB557=9),2.75,IF(OR(AB557=10,AB557=11,AB557=12),2.83,IF(OR(AB557=13,AB557=14,AB557=15),2.92,IF(OR(AB557=16,AB557=17,AB557=18),3.01,3.11)))))))))),IF(AI557="Ա-3", IF(AB557=0,1.96,IF(AB557=1,2.02,IF(AB557=2,2.08,IF(AB557=3,2.15,IF(OR(AB557=5,AB557=4),2.21,IF(OR(AB557=6,AB557=7),2.28,IF(OR(AB557=8,AB557=9),2.35,IF(OR(AB557=10,AB557=11,AB557=12),2.42,IF(OR(AB557=13,AB557=14,AB557=15),2.5,IF(OR(AB557=16,AB557=17,AB557=18),2.58,2.66)))))))))), IF(AI557="Կ-1", IF(AB557=0,1.68,IF(AB557=1,1.73,IF(AB557=2,1.79,IF(AB557=3,1.84,IF(OR(AB557=5,AB557=4),1.9,IF(OR(AB557=6,AB557=7),1.96,IF(OR(AB557=8,AB557=9),2.02,IF(OR(AB557=10,AB557=11,AB557=12),2.08,IF(OR(AB557=13,AB557=14,AB557=15),2.14,IF(OR(AB557=16,AB557=17,AB557=18),2.21,2.28)))))))))), IF(AI557="Կ-2", IF(AB557=0,1.45,IF(AB557=1,1.49,IF(AB557=2,1.54,IF(AB557=3,1.59,IF(OR(AB557=5,AB557=4),1.63,IF(OR(AB557=6,AB557=7),1.68,IF(OR(AB557=8,AB557=9),1.73,IF(OR(AB557=10,AB557=11,AB557=12),1.79,IF(OR(AB557=13,AB557=14,AB557=15),1.84,IF(OR(AB557=16,AB557=17,AB557=18),1.9,1.95)))))))))),IF(AI557="Կ-3", IF(AB557=0,1.25,IF(AB557=1,1.29,IF(AB557=2,1.33,IF(AB557=3,1.37,IF(OR(AB557=5,AB557=4),1.41,IF(OR(AB557=6,AB557=7),1.45,IF(OR(AB557=8,AB557=9),1.49,IF(OR(AB557=10,AB557=11,AB557=12),1.54,IF(OR(AB557=13,AB557=14,AB557=15),1.58,IF(OR(AB557=16,AB557=17,AB557=18),1.63,1.68)))))))))), "Error"))))))))))))</f>
        <v>1.59</v>
      </c>
      <c r="AD557" s="793"/>
      <c r="AE557" s="827">
        <f>+AC557+AC557*AD557</f>
        <v>1.59</v>
      </c>
      <c r="AF557" s="787">
        <v>66140</v>
      </c>
      <c r="AG557" s="846"/>
      <c r="AH557" s="846"/>
      <c r="AI557" s="789" t="str">
        <f>+W557</f>
        <v>Կ-2</v>
      </c>
      <c r="AJ557" s="787">
        <f>AF557*AE557</f>
        <v>105162.6</v>
      </c>
      <c r="AK557" s="790">
        <f>AE557*AF557+AG557+AH557</f>
        <v>105162.6</v>
      </c>
      <c r="AL557" s="796">
        <f>+AK557*13</f>
        <v>1367113.8</v>
      </c>
      <c r="AM557" s="792">
        <f>+AA557</f>
        <v>1</v>
      </c>
      <c r="AN557" s="793">
        <f>+AB557+1</f>
        <v>4</v>
      </c>
      <c r="AO557" s="794">
        <f>IF(AM557&lt;1,0,IF(AU557="Բ-1",IF(AN557=0,6.94,IF(AN557=1,7.17,IF(AN557=2,7.41,IF(AN557=3,7.66,IF(OR(AN557=5,AN557=4),7.92,IF(OR(AN557=6,AN557=7),8.18,IF(OR(AN557=8,AN557=9),8.46,IF(OR(AN557=10,AN557=11,AN557=12),8.74,IF(OR(AN557=13,AN557=14,AN557=15),9.03,IF(OR(AN557=16,AN557=17,AN557=18),9.33,9.65)))))))))),IF(AU557="Բ-2", IF(AN557=0,5.71,IF(AN557=1,5.89,IF(AN557=2,6.09,IF(AN557=3,6.29,IF(OR(AN557=5,AN557=4),6.5,IF(OR(AN557=6,AN557=7),6.72,IF(OR(AN557=8,AN557=9),6.94,IF(OR(AN557=10,AN557=11,AN557=12),7.17,IF(OR(AN557=13,AN557=14,AN557=15),7.41,IF(OR(AN557=16,AN557=17,AN557=18),7.65,7.91)))))))))), IF(AU557="Գ-1", IF(AN557=0,4.7,IF(AN557=1,4.86,IF(AN557=2,5.01,IF(AN557=3,5.18,IF(OR(AN557=5,AN557=4),5.35,IF(OR(AN557=6,AN557=7),5.52,IF(OR(AN557=8,AN557=9),5.71,IF(OR(AN557=10,AN557=11,AN557=12),5.89,IF(OR(AN557=13,AN557=14,AN557=15),6.09,IF(OR(AN557=16,AN557=17,AN557=18),6.29,6.49)))))))))), IF(AU557="Գ-2", IF(AN557=0,3.88,IF(AN557=1,4.01,IF(AN557=2,4.14,IF(AN557=3,4.27,IF(OR(AN557=5,AN557=4),4.41,IF(OR(AN557=6,AN557=7),4.55,IF(OR(AN557=8,AN557=9),4.7,IF(OR(AN557=10,AN557=11,AN557=12),4.85,IF(OR(AN557=13,AN557=14,AN557=15),5.01,IF(OR(AN557=16,AN557=17,AN557=18),5.17,5.34)))))))))), IF(AU557="Գ-3", IF(AN557=0,3.21,IF(AN557=1,3.31,IF(AN557=2,3.42,IF(AN557=3,3.53,IF(OR(AN557=5,AN557=4),3.64,IF(OR(AN557=6,AN557=7),3.76,IF(OR(AN557=8,AN557=9),3.88,IF(OR(AN557=10,AN557=11,AN557=12),4.01,IF(OR(AN557=13,AN557=14,AN557=15),4.13,IF(OR(AN557=16,AN557=17,AN557=18),4.27,4.4)))))))))), IF(AU557="Ա-1", IF(AN557=0,2.66,IF(AN557=1,2.75,IF(AN557=2,2.83,IF(AN557=3,2.92,IF(OR(AN557=5,AN557=4),3.02,IF(OR(AN557=6,AN557=7),3.11,IF(OR(AN557=8,AN557=9),3.21,IF(OR(AN557=10,AN557=11,AN557=12),3.31,IF(OR(AN557=13,AN557=14,AN557=15),3.42,IF(OR(AN557=16,AN557=17,AN557=18),3.53,3.64)))))))))), IF(AU557="Ա-2", IF(AN557=0,2.28,IF(AN557=1,2.35,IF(AN557=2,2.43,IF(AN557=3,2.5,IF(OR(AN557=5,AN557=4),2.58,IF(OR(AN557=6,AN557=7),2.66,IF(OR(AN557=8,AN557=9),2.75,IF(OR(AN557=10,AN557=11,AN557=12),2.83,IF(OR(AN557=13,AN557=14,AN557=15),2.92,IF(OR(AN557=16,AN557=17,AN557=18),3.01,3.11)))))))))),IF(AU557="Ա-3", IF(AN557=0,1.96,IF(AN557=1,2.02,IF(AN557=2,2.08,IF(AN557=3,2.15,IF(OR(AN557=5,AN557=4),2.21,IF(OR(AN557=6,AN557=7),2.28,IF(OR(AN557=8,AN557=9),2.35,IF(OR(AN557=10,AN557=11,AN557=12),2.42,IF(OR(AN557=13,AN557=14,AN557=15),2.5,IF(OR(AN557=16,AN557=17,AN557=18),2.58,2.66)))))))))), IF(AU557="Կ-1", IF(AN557=0,1.68,IF(AN557=1,1.73,IF(AN557=2,1.79,IF(AN557=3,1.84,IF(OR(AN557=5,AN557=4),1.9,IF(OR(AN557=6,AN557=7),1.96,IF(OR(AN557=8,AN557=9),2.02,IF(OR(AN557=10,AN557=11,AN557=12),2.08,IF(OR(AN557=13,AN557=14,AN557=15),2.14,IF(OR(AN557=16,AN557=17,AN557=18),2.21,2.28)))))))))), IF(AU557="Կ-2", IF(AN557=0,1.45,IF(AN557=1,1.49,IF(AN557=2,1.54,IF(AN557=3,1.59,IF(OR(AN557=5,AN557=4),1.63,IF(OR(AN557=6,AN557=7),1.68,IF(OR(AN557=8,AN557=9),1.73,IF(OR(AN557=10,AN557=11,AN557=12),1.79,IF(OR(AN557=13,AN557=14,AN557=15),1.84,IF(OR(AN557=16,AN557=17,AN557=18),1.9,1.95)))))))))),IF(AU557="Կ-3", IF(AN557=0,1.25,IF(AN557=1,1.29,IF(AN557=2,1.33,IF(AN557=3,1.37,IF(OR(AN557=5,AN557=4),1.41,IF(OR(AN557=6,AN557=7),1.45,IF(OR(AN557=8,AN557=9),1.49,IF(OR(AN557=10,AN557=11,AN557=12),1.54,IF(OR(AN557=13,AN557=14,AN557=15),1.58,IF(OR(AN557=16,AN557=17,AN557=18),1.63,1.68)))))))))), "Error"))))))))))))</f>
        <v>1.63</v>
      </c>
      <c r="AP557" s="793"/>
      <c r="AQ557" s="827">
        <f>+AO557+AO557*AP557</f>
        <v>1.63</v>
      </c>
      <c r="AR557" s="787">
        <v>66140</v>
      </c>
      <c r="AS557" s="846"/>
      <c r="AT557" s="846"/>
      <c r="AU557" s="789" t="str">
        <f>+AI557</f>
        <v>Կ-2</v>
      </c>
      <c r="AV557" s="787">
        <f>AR557*AQ557</f>
        <v>107808.2</v>
      </c>
      <c r="AW557" s="790">
        <f>AQ557*AR557+AS557+AT557</f>
        <v>107808.2</v>
      </c>
      <c r="AX557" s="796">
        <f>+AW557*13</f>
        <v>1401506.5999999999</v>
      </c>
    </row>
    <row r="558" spans="2:50" s="776" customFormat="1" ht="27">
      <c r="B558" s="1595">
        <v>212</v>
      </c>
      <c r="C558" s="646" t="s">
        <v>1557</v>
      </c>
      <c r="D558" s="656" t="s">
        <v>1371</v>
      </c>
      <c r="E558" s="798">
        <v>1</v>
      </c>
      <c r="F558" s="1309">
        <v>14</v>
      </c>
      <c r="G558" s="799">
        <f t="shared" si="1630"/>
        <v>1.84</v>
      </c>
      <c r="H558" s="801">
        <v>66140</v>
      </c>
      <c r="I558" s="823"/>
      <c r="J558" s="846"/>
      <c r="K558" s="795" t="s">
        <v>98</v>
      </c>
      <c r="L558" s="787">
        <f t="shared" si="1631"/>
        <v>121697.60000000001</v>
      </c>
      <c r="M558" s="790">
        <f t="shared" si="1625"/>
        <v>121697.60000000001</v>
      </c>
      <c r="N558" s="791">
        <f t="shared" si="1632"/>
        <v>1582068.8</v>
      </c>
      <c r="O558" s="792">
        <f t="shared" si="1576"/>
        <v>1</v>
      </c>
      <c r="P558" s="793">
        <f t="shared" si="1626"/>
        <v>15</v>
      </c>
      <c r="Q558" s="794">
        <f t="shared" si="1633"/>
        <v>1.84</v>
      </c>
      <c r="R558" s="793"/>
      <c r="S558" s="827">
        <f t="shared" si="1634"/>
        <v>1.84</v>
      </c>
      <c r="T558" s="787">
        <v>66140</v>
      </c>
      <c r="U558" s="823"/>
      <c r="V558" s="846"/>
      <c r="W558" s="795" t="str">
        <f t="shared" si="1627"/>
        <v>Կ-2</v>
      </c>
      <c r="X558" s="787">
        <f t="shared" si="1635"/>
        <v>121697.60000000001</v>
      </c>
      <c r="Y558" s="790">
        <f t="shared" si="1636"/>
        <v>121697.60000000001</v>
      </c>
      <c r="Z558" s="796">
        <f t="shared" si="1637"/>
        <v>1582068.8</v>
      </c>
      <c r="AA558" s="792">
        <f t="shared" si="1638"/>
        <v>1</v>
      </c>
      <c r="AB558" s="793">
        <f t="shared" si="1639"/>
        <v>16</v>
      </c>
      <c r="AC558" s="794">
        <f t="shared" si="1640"/>
        <v>1.9</v>
      </c>
      <c r="AD558" s="793"/>
      <c r="AE558" s="827">
        <f t="shared" si="1641"/>
        <v>1.9</v>
      </c>
      <c r="AF558" s="787">
        <v>66140</v>
      </c>
      <c r="AG558" s="823"/>
      <c r="AH558" s="846"/>
      <c r="AI558" s="789" t="str">
        <f t="shared" si="1642"/>
        <v>Կ-2</v>
      </c>
      <c r="AJ558" s="787">
        <f t="shared" si="1643"/>
        <v>125666</v>
      </c>
      <c r="AK558" s="790">
        <f t="shared" si="1644"/>
        <v>125666</v>
      </c>
      <c r="AL558" s="796">
        <f t="shared" si="1645"/>
        <v>1633658</v>
      </c>
      <c r="AM558" s="792">
        <f t="shared" si="1646"/>
        <v>1</v>
      </c>
      <c r="AN558" s="793">
        <f t="shared" si="1647"/>
        <v>17</v>
      </c>
      <c r="AO558" s="794">
        <f t="shared" si="1648"/>
        <v>1.9</v>
      </c>
      <c r="AP558" s="793"/>
      <c r="AQ558" s="827">
        <f t="shared" si="1649"/>
        <v>1.9</v>
      </c>
      <c r="AR558" s="787">
        <v>66140</v>
      </c>
      <c r="AS558" s="823"/>
      <c r="AT558" s="846"/>
      <c r="AU558" s="789" t="str">
        <f t="shared" si="1650"/>
        <v>Կ-2</v>
      </c>
      <c r="AV558" s="787">
        <f t="shared" si="1651"/>
        <v>125666</v>
      </c>
      <c r="AW558" s="790">
        <f t="shared" si="1652"/>
        <v>125666</v>
      </c>
      <c r="AX558" s="796">
        <f t="shared" si="1653"/>
        <v>1633658</v>
      </c>
    </row>
    <row r="559" spans="2:50" s="776" customFormat="1" ht="27">
      <c r="B559" s="1595">
        <v>213</v>
      </c>
      <c r="C559" s="646" t="s">
        <v>1558</v>
      </c>
      <c r="D559" s="656" t="s">
        <v>1371</v>
      </c>
      <c r="E559" s="798">
        <v>1</v>
      </c>
      <c r="F559" s="1309">
        <v>10</v>
      </c>
      <c r="G559" s="799">
        <f t="shared" si="1630"/>
        <v>1.79</v>
      </c>
      <c r="H559" s="801">
        <v>66140</v>
      </c>
      <c r="I559" s="823"/>
      <c r="J559" s="846"/>
      <c r="K559" s="795" t="s">
        <v>98</v>
      </c>
      <c r="L559" s="787">
        <f t="shared" si="1631"/>
        <v>118390.6</v>
      </c>
      <c r="M559" s="790">
        <f t="shared" si="1625"/>
        <v>118390.6</v>
      </c>
      <c r="N559" s="791">
        <f t="shared" si="1632"/>
        <v>1539077.8</v>
      </c>
      <c r="O559" s="792">
        <f t="shared" si="1576"/>
        <v>1</v>
      </c>
      <c r="P559" s="793">
        <f t="shared" si="1626"/>
        <v>11</v>
      </c>
      <c r="Q559" s="794">
        <f t="shared" si="1633"/>
        <v>1.79</v>
      </c>
      <c r="R559" s="793"/>
      <c r="S559" s="827">
        <f t="shared" si="1634"/>
        <v>1.79</v>
      </c>
      <c r="T559" s="787">
        <v>66140</v>
      </c>
      <c r="U559" s="823"/>
      <c r="V559" s="846"/>
      <c r="W559" s="795" t="str">
        <f t="shared" si="1627"/>
        <v>Կ-2</v>
      </c>
      <c r="X559" s="787">
        <f t="shared" si="1635"/>
        <v>118390.6</v>
      </c>
      <c r="Y559" s="790">
        <f t="shared" si="1636"/>
        <v>118390.6</v>
      </c>
      <c r="Z559" s="796">
        <f t="shared" si="1637"/>
        <v>1539077.8</v>
      </c>
      <c r="AA559" s="792">
        <f t="shared" si="1638"/>
        <v>1</v>
      </c>
      <c r="AB559" s="793">
        <f t="shared" si="1639"/>
        <v>12</v>
      </c>
      <c r="AC559" s="794">
        <f t="shared" si="1640"/>
        <v>1.79</v>
      </c>
      <c r="AD559" s="793"/>
      <c r="AE559" s="827">
        <f t="shared" si="1641"/>
        <v>1.79</v>
      </c>
      <c r="AF559" s="787">
        <v>66140</v>
      </c>
      <c r="AG559" s="823"/>
      <c r="AH559" s="846"/>
      <c r="AI559" s="789" t="str">
        <f t="shared" si="1642"/>
        <v>Կ-2</v>
      </c>
      <c r="AJ559" s="787">
        <f t="shared" si="1643"/>
        <v>118390.6</v>
      </c>
      <c r="AK559" s="790">
        <f t="shared" si="1644"/>
        <v>118390.6</v>
      </c>
      <c r="AL559" s="796">
        <f t="shared" si="1645"/>
        <v>1539077.8</v>
      </c>
      <c r="AM559" s="792">
        <f t="shared" si="1646"/>
        <v>1</v>
      </c>
      <c r="AN559" s="793">
        <f t="shared" si="1647"/>
        <v>13</v>
      </c>
      <c r="AO559" s="794">
        <f t="shared" si="1648"/>
        <v>1.84</v>
      </c>
      <c r="AP559" s="793"/>
      <c r="AQ559" s="827">
        <f t="shared" si="1649"/>
        <v>1.84</v>
      </c>
      <c r="AR559" s="787">
        <v>66140</v>
      </c>
      <c r="AS559" s="823"/>
      <c r="AT559" s="846"/>
      <c r="AU559" s="789" t="str">
        <f t="shared" si="1650"/>
        <v>Կ-2</v>
      </c>
      <c r="AV559" s="787">
        <f t="shared" si="1651"/>
        <v>121697.60000000001</v>
      </c>
      <c r="AW559" s="790">
        <f t="shared" si="1652"/>
        <v>121697.60000000001</v>
      </c>
      <c r="AX559" s="796">
        <f t="shared" si="1653"/>
        <v>1582068.8</v>
      </c>
    </row>
    <row r="560" spans="2:50" s="776" customFormat="1" ht="27">
      <c r="B560" s="1595">
        <v>214</v>
      </c>
      <c r="C560" s="652" t="s">
        <v>210</v>
      </c>
      <c r="D560" s="656" t="s">
        <v>1371</v>
      </c>
      <c r="E560" s="798">
        <v>1</v>
      </c>
      <c r="F560" s="1309">
        <v>12</v>
      </c>
      <c r="G560" s="799">
        <f t="shared" si="1630"/>
        <v>1.79</v>
      </c>
      <c r="H560" s="801">
        <v>66140</v>
      </c>
      <c r="I560" s="823"/>
      <c r="J560" s="846"/>
      <c r="K560" s="795" t="s">
        <v>98</v>
      </c>
      <c r="L560" s="787">
        <f t="shared" si="1631"/>
        <v>118390.6</v>
      </c>
      <c r="M560" s="790">
        <f t="shared" si="1625"/>
        <v>118390.6</v>
      </c>
      <c r="N560" s="791">
        <f t="shared" si="1632"/>
        <v>1539077.8</v>
      </c>
      <c r="O560" s="792">
        <f t="shared" si="1576"/>
        <v>1</v>
      </c>
      <c r="P560" s="793">
        <f t="shared" si="1626"/>
        <v>13</v>
      </c>
      <c r="Q560" s="794">
        <f t="shared" si="1633"/>
        <v>1.84</v>
      </c>
      <c r="R560" s="793"/>
      <c r="S560" s="827">
        <f t="shared" si="1634"/>
        <v>1.84</v>
      </c>
      <c r="T560" s="787">
        <v>66140</v>
      </c>
      <c r="U560" s="823"/>
      <c r="V560" s="846"/>
      <c r="W560" s="795" t="str">
        <f t="shared" si="1627"/>
        <v>Կ-2</v>
      </c>
      <c r="X560" s="787">
        <f t="shared" si="1635"/>
        <v>121697.60000000001</v>
      </c>
      <c r="Y560" s="790">
        <f t="shared" si="1636"/>
        <v>121697.60000000001</v>
      </c>
      <c r="Z560" s="796">
        <f t="shared" si="1637"/>
        <v>1582068.8</v>
      </c>
      <c r="AA560" s="792">
        <f t="shared" si="1638"/>
        <v>1</v>
      </c>
      <c r="AB560" s="793">
        <f t="shared" si="1639"/>
        <v>14</v>
      </c>
      <c r="AC560" s="794">
        <f t="shared" si="1640"/>
        <v>1.84</v>
      </c>
      <c r="AD560" s="793"/>
      <c r="AE560" s="827">
        <f t="shared" si="1641"/>
        <v>1.84</v>
      </c>
      <c r="AF560" s="787">
        <v>66140</v>
      </c>
      <c r="AG560" s="823"/>
      <c r="AH560" s="846"/>
      <c r="AI560" s="789" t="str">
        <f t="shared" si="1642"/>
        <v>Կ-2</v>
      </c>
      <c r="AJ560" s="787">
        <f t="shared" si="1643"/>
        <v>121697.60000000001</v>
      </c>
      <c r="AK560" s="790">
        <f t="shared" si="1644"/>
        <v>121697.60000000001</v>
      </c>
      <c r="AL560" s="796">
        <f t="shared" si="1645"/>
        <v>1582068.8</v>
      </c>
      <c r="AM560" s="792">
        <f t="shared" si="1646"/>
        <v>1</v>
      </c>
      <c r="AN560" s="793">
        <f t="shared" si="1647"/>
        <v>15</v>
      </c>
      <c r="AO560" s="794">
        <f t="shared" si="1648"/>
        <v>1.84</v>
      </c>
      <c r="AP560" s="793"/>
      <c r="AQ560" s="827">
        <f t="shared" si="1649"/>
        <v>1.84</v>
      </c>
      <c r="AR560" s="787">
        <v>66140</v>
      </c>
      <c r="AS560" s="823"/>
      <c r="AT560" s="846"/>
      <c r="AU560" s="789" t="str">
        <f t="shared" si="1650"/>
        <v>Կ-2</v>
      </c>
      <c r="AV560" s="787">
        <f t="shared" si="1651"/>
        <v>121697.60000000001</v>
      </c>
      <c r="AW560" s="790">
        <f t="shared" si="1652"/>
        <v>121697.60000000001</v>
      </c>
      <c r="AX560" s="796">
        <f t="shared" si="1653"/>
        <v>1582068.8</v>
      </c>
    </row>
    <row r="561" spans="2:50" s="776" customFormat="1" ht="27">
      <c r="B561" s="1595">
        <v>215</v>
      </c>
      <c r="C561" s="646" t="s">
        <v>89</v>
      </c>
      <c r="D561" s="656" t="s">
        <v>1371</v>
      </c>
      <c r="E561" s="798">
        <v>1</v>
      </c>
      <c r="F561" s="1309">
        <v>6</v>
      </c>
      <c r="G561" s="799">
        <f t="shared" si="1630"/>
        <v>1.68</v>
      </c>
      <c r="H561" s="801">
        <v>66140</v>
      </c>
      <c r="I561" s="846"/>
      <c r="J561" s="846"/>
      <c r="K561" s="795" t="s">
        <v>98</v>
      </c>
      <c r="L561" s="787">
        <f t="shared" si="1631"/>
        <v>111115.2</v>
      </c>
      <c r="M561" s="790">
        <f t="shared" si="1625"/>
        <v>111115.2</v>
      </c>
      <c r="N561" s="791">
        <f t="shared" si="1632"/>
        <v>1444497.5999999999</v>
      </c>
      <c r="O561" s="820">
        <f t="shared" si="1576"/>
        <v>1</v>
      </c>
      <c r="P561" s="793">
        <f t="shared" si="1626"/>
        <v>7</v>
      </c>
      <c r="Q561" s="794">
        <f t="shared" si="1633"/>
        <v>1.68</v>
      </c>
      <c r="R561" s="793"/>
      <c r="S561" s="827">
        <f t="shared" si="1634"/>
        <v>1.68</v>
      </c>
      <c r="T561" s="787">
        <v>66140</v>
      </c>
      <c r="U561" s="846"/>
      <c r="V561" s="846"/>
      <c r="W561" s="795" t="str">
        <f t="shared" si="1627"/>
        <v>Կ-2</v>
      </c>
      <c r="X561" s="787">
        <f t="shared" si="1635"/>
        <v>111115.2</v>
      </c>
      <c r="Y561" s="790">
        <f t="shared" si="1636"/>
        <v>111115.2</v>
      </c>
      <c r="Z561" s="796">
        <f t="shared" si="1637"/>
        <v>1444497.5999999999</v>
      </c>
      <c r="AA561" s="792">
        <f t="shared" si="1638"/>
        <v>1</v>
      </c>
      <c r="AB561" s="793">
        <f t="shared" si="1639"/>
        <v>8</v>
      </c>
      <c r="AC561" s="794">
        <f t="shared" si="1640"/>
        <v>1.73</v>
      </c>
      <c r="AD561" s="793"/>
      <c r="AE561" s="827">
        <f t="shared" si="1641"/>
        <v>1.73</v>
      </c>
      <c r="AF561" s="787">
        <v>66140</v>
      </c>
      <c r="AG561" s="846"/>
      <c r="AH561" s="846"/>
      <c r="AI561" s="789" t="str">
        <f t="shared" si="1642"/>
        <v>Կ-2</v>
      </c>
      <c r="AJ561" s="787">
        <f t="shared" si="1643"/>
        <v>114422.2</v>
      </c>
      <c r="AK561" s="790">
        <f t="shared" si="1644"/>
        <v>114422.2</v>
      </c>
      <c r="AL561" s="796">
        <f t="shared" si="1645"/>
        <v>1487488.5999999999</v>
      </c>
      <c r="AM561" s="792">
        <f t="shared" si="1646"/>
        <v>1</v>
      </c>
      <c r="AN561" s="793">
        <f t="shared" si="1647"/>
        <v>9</v>
      </c>
      <c r="AO561" s="794">
        <f t="shared" si="1648"/>
        <v>1.73</v>
      </c>
      <c r="AP561" s="793"/>
      <c r="AQ561" s="827">
        <f t="shared" si="1649"/>
        <v>1.73</v>
      </c>
      <c r="AR561" s="787">
        <v>66140</v>
      </c>
      <c r="AS561" s="846"/>
      <c r="AT561" s="846"/>
      <c r="AU561" s="789" t="str">
        <f t="shared" si="1650"/>
        <v>Կ-2</v>
      </c>
      <c r="AV561" s="787">
        <f t="shared" si="1651"/>
        <v>114422.2</v>
      </c>
      <c r="AW561" s="790">
        <f t="shared" si="1652"/>
        <v>114422.2</v>
      </c>
      <c r="AX561" s="796">
        <f t="shared" si="1653"/>
        <v>1487488.5999999999</v>
      </c>
    </row>
    <row r="562" spans="2:50" s="776" customFormat="1" ht="27">
      <c r="B562" s="1595">
        <v>216</v>
      </c>
      <c r="C562" s="646" t="s">
        <v>1749</v>
      </c>
      <c r="D562" s="656" t="s">
        <v>1371</v>
      </c>
      <c r="E562" s="798">
        <v>1</v>
      </c>
      <c r="F562" s="1309">
        <v>8</v>
      </c>
      <c r="G562" s="799">
        <f>IF(E562&lt;1,0,IF(K562="Բ-1",IF(F562=0,6.94,IF(F562=1,7.17,IF(F562=2,7.41,IF(F562=3,7.66,IF(OR(F562=5,F562=4),7.92,IF(OR(F562=6,F562=7),8.18,IF(OR(F562=8,F562=9),8.46,IF(OR(F562=10,F562=11,F562=12),8.74,IF(OR(F562=13,F562=14,F562=15),9.03,IF(OR(F562=16,F562=17,F562=18),9.33,9.65)))))))))),IF(K562="Բ-2", IF(F562=0,5.71,IF(F562=1,5.89,IF(F562=2,6.09,IF(F562=3,6.29,IF(OR(F562=5,F562=4),6.5,IF(OR(F562=6,F562=7),6.72,IF(OR(F562=8,F562=9),6.94,IF(OR(F562=10,F562=11,F562=12),7.17,IF(OR(F562=13,F562=14,F562=15),7.41,IF(OR(F562=16,F562=17,F562=18),7.65,7.91)))))))))), IF(K562="Գ-1", IF(F562=0,4.7,IF(F562=1,4.86,IF(F562=2,5.01,IF(F562=3,5.18,IF(OR(F562=5,F562=4),5.35,IF(OR(F562=6,F562=7),5.52,IF(OR(F562=8,F562=9),5.71,IF(OR(F562=10,F562=11,F562=12),5.89,IF(OR(F562=13,F562=14,F562=15),6.09,IF(OR(F562=16,F562=17,F562=18),6.29,6.49)))))))))), IF(K562="Գ-2", IF(F562=0,3.88,IF(F562=1,4.01,IF(F562=2,4.14,IF(F562=3,4.27,IF(OR(F562=5,F562=4),4.41,IF(OR(F562=6,F562=7),4.55,IF(OR(F562=8,F562=9),4.7,IF(OR(F562=10,F562=11,F562=12),4.85,IF(OR(F562=13,F562=14,F562=15),5.01,IF(OR(F562=16,F562=17,F562=18),5.17,5.34)))))))))), IF(K562="Գ-3", IF(F562=0,3.21,IF(F562=1,3.31,IF(F562=2,3.42,IF(F562=3,3.53,IF(OR(F562=5,F562=4),3.64,IF(OR(F562=6,F562=7),3.76,IF(OR(F562=8,F562=9),3.88,IF(OR(F562=10,F562=11,F562=12),4.01,IF(OR(F562=13,F562=14,F562=15),4.13,IF(OR(F562=16,F562=17,F562=18),4.27,4.4)))))))))), IF(K562="Ա-1", IF(F562=0,2.66,IF(F562=1,2.75,IF(F562=2,2.83,IF(F562=3,2.92,IF(OR(F562=5,F562=4),3.02,IF(OR(F562=6,F562=7),3.11,IF(OR(F562=8,F562=9),3.21,IF(OR(F562=10,F562=11,F562=12),3.31,IF(OR(F562=13,F562=14,F562=15),3.42,IF(OR(F562=16,F562=17,F562=18),3.53,3.64)))))))))), IF(K562="Ա-2", IF(F562=0,2.28,IF(F562=1,2.35,IF(F562=2,2.43,IF(F562=3,2.5,IF(OR(F562=5,F562=4),2.58,IF(OR(F562=6,F562=7),2.66,IF(OR(F562=8,F562=9),2.75,IF(OR(F562=10,F562=11,F562=12),2.83,IF(OR(F562=13,F562=14,F562=15),2.92,IF(OR(F562=16,F562=17,F562=18),3.01,3.11)))))))))),IF(K562="Ա-3", IF(F562=0,1.96,IF(F562=1,2.02,IF(F562=2,2.08,IF(F562=3,2.15,IF(OR(F562=5,F562=4),2.21,IF(OR(F562=6,F562=7),2.28,IF(OR(F562=8,F562=9),2.35,IF(OR(F562=10,F562=11,F562=12),2.42,IF(OR(F562=13,F562=14,F562=15),2.5,IF(OR(F562=16,F562=17,F562=18),2.58,2.66)))))))))), IF(K562="Կ-1", IF(F562=0,1.68,IF(F562=1,1.73,IF(F562=2,1.79,IF(F562=3,1.84,IF(OR(F562=5,F562=4),1.9,IF(OR(F562=6,F562=7),1.96,IF(OR(F562=8,F562=9),2.02,IF(OR(F562=10,F562=11,F562=12),2.08,IF(OR(F562=13,F562=14,F562=15),2.14,IF(OR(F562=16,F562=17,F562=18),2.21,2.28)))))))))), IF(K562="Կ-2", IF(F562=0,1.45,IF(F562=1,1.49,IF(F562=2,1.54,IF(F562=3,1.59,IF(OR(F562=5,F562=4),1.63,IF(OR(F562=6,F562=7),1.68,IF(OR(F562=8,F562=9),1.73,IF(OR(F562=10,F562=11,F562=12),1.79,IF(OR(F562=13,F562=14,F562=15),1.84,IF(OR(F562=16,F562=17,F562=18),1.9,1.95)))))))))),IF(K562="Կ-3", IF(F562=0,1.25,IF(F562=1,1.29,IF(F562=2,1.33,IF(F562=3,1.37,IF(OR(F562=5,F562=4),1.41,IF(OR(F562=6,F562=7),1.45,IF(OR(F562=8,F562=9),1.49,IF(OR(F562=10,F562=11,F562=12),1.54,IF(OR(F562=13,F562=14,F562=15),1.58,IF(OR(F562=16,F562=17,F562=18),1.63,1.68)))))))))), "Error"))))))))))))</f>
        <v>1.73</v>
      </c>
      <c r="H562" s="801">
        <v>66140</v>
      </c>
      <c r="I562" s="823"/>
      <c r="J562" s="823"/>
      <c r="K562" s="795" t="s">
        <v>98</v>
      </c>
      <c r="L562" s="787">
        <f>H562*G562</f>
        <v>114422.2</v>
      </c>
      <c r="M562" s="790">
        <f t="shared" si="1625"/>
        <v>114422.2</v>
      </c>
      <c r="N562" s="791">
        <f>+M562*13</f>
        <v>1487488.5999999999</v>
      </c>
      <c r="O562" s="792">
        <f t="shared" si="1576"/>
        <v>1</v>
      </c>
      <c r="P562" s="793">
        <f t="shared" si="1626"/>
        <v>9</v>
      </c>
      <c r="Q562" s="794">
        <f>IF(O562&lt;1,0,IF(W562="Բ-1",IF(P562=0,6.94,IF(P562=1,7.17,IF(P562=2,7.41,IF(P562=3,7.66,IF(OR(P562=5,P562=4),7.92,IF(OR(P562=6,P562=7),8.18,IF(OR(P562=8,P562=9),8.46,IF(OR(P562=10,P562=11,P562=12),8.74,IF(OR(P562=13,P562=14,P562=15),9.03,IF(OR(P562=16,P562=17,P562=18),9.33,9.65)))))))))),IF(W562="Բ-2", IF(P562=0,5.71,IF(P562=1,5.89,IF(P562=2,6.09,IF(P562=3,6.29,IF(OR(P562=5,P562=4),6.5,IF(OR(P562=6,P562=7),6.72,IF(OR(P562=8,P562=9),6.94,IF(OR(P562=10,P562=11,P562=12),7.17,IF(OR(P562=13,P562=14,P562=15),7.41,IF(OR(P562=16,P562=17,P562=18),7.65,7.91)))))))))), IF(W562="Գ-1", IF(P562=0,4.7,IF(P562=1,4.86,IF(P562=2,5.01,IF(P562=3,5.18,IF(OR(P562=5,P562=4),5.35,IF(OR(P562=6,P562=7),5.52,IF(OR(P562=8,P562=9),5.71,IF(OR(P562=10,P562=11,P562=12),5.89,IF(OR(P562=13,P562=14,P562=15),6.09,IF(OR(P562=16,P562=17,P562=18),6.29,6.49)))))))))), IF(W562="Գ-2", IF(P562=0,3.88,IF(P562=1,4.01,IF(P562=2,4.14,IF(P562=3,4.27,IF(OR(P562=5,P562=4),4.41,IF(OR(P562=6,P562=7),4.55,IF(OR(P562=8,P562=9),4.7,IF(OR(P562=10,P562=11,P562=12),4.85,IF(OR(P562=13,P562=14,P562=15),5.01,IF(OR(P562=16,P562=17,P562=18),5.17,5.34)))))))))), IF(W562="Գ-3", IF(P562=0,3.21,IF(P562=1,3.31,IF(P562=2,3.42,IF(P562=3,3.53,IF(OR(P562=5,P562=4),3.64,IF(OR(P562=6,P562=7),3.76,IF(OR(P562=8,P562=9),3.88,IF(OR(P562=10,P562=11,P562=12),4.01,IF(OR(P562=13,P562=14,P562=15),4.13,IF(OR(P562=16,P562=17,P562=18),4.27,4.4)))))))))), IF(W562="Ա-1", IF(P562=0,2.66,IF(P562=1,2.75,IF(P562=2,2.83,IF(P562=3,2.92,IF(OR(P562=5,P562=4),3.02,IF(OR(P562=6,P562=7),3.11,IF(OR(P562=8,P562=9),3.21,IF(OR(P562=10,P562=11,P562=12),3.31,IF(OR(P562=13,P562=14,P562=15),3.42,IF(OR(P562=16,P562=17,P562=18),3.53,3.64)))))))))), IF(W562="Ա-2", IF(P562=0,2.28,IF(P562=1,2.35,IF(P562=2,2.43,IF(P562=3,2.5,IF(OR(P562=5,P562=4),2.58,IF(OR(P562=6,P562=7),2.66,IF(OR(P562=8,P562=9),2.75,IF(OR(P562=10,P562=11,P562=12),2.83,IF(OR(P562=13,P562=14,P562=15),2.92,IF(OR(P562=16,P562=17,P562=18),3.01,3.11)))))))))),IF(W562="Ա-3", IF(P562=0,1.96,IF(P562=1,2.02,IF(P562=2,2.08,IF(P562=3,2.15,IF(OR(P562=5,P562=4),2.21,IF(OR(P562=6,P562=7),2.28,IF(OR(P562=8,P562=9),2.35,IF(OR(P562=10,P562=11,P562=12),2.42,IF(OR(P562=13,P562=14,P562=15),2.5,IF(OR(P562=16,P562=17,P562=18),2.58,2.66)))))))))), IF(W562="Կ-1", IF(P562=0,1.68,IF(P562=1,1.73,IF(P562=2,1.79,IF(P562=3,1.84,IF(OR(P562=5,P562=4),1.9,IF(OR(P562=6,P562=7),1.96,IF(OR(P562=8,P562=9),2.02,IF(OR(P562=10,P562=11,P562=12),2.08,IF(OR(P562=13,P562=14,P562=15),2.14,IF(OR(P562=16,P562=17,P562=18),2.21,2.28)))))))))), IF(W562="Կ-2", IF(P562=0,1.45,IF(P562=1,1.49,IF(P562=2,1.54,IF(P562=3,1.59,IF(OR(P562=5,P562=4),1.63,IF(OR(P562=6,P562=7),1.68,IF(OR(P562=8,P562=9),1.73,IF(OR(P562=10,P562=11,P562=12),1.79,IF(OR(P562=13,P562=14,P562=15),1.84,IF(OR(P562=16,P562=17,P562=18),1.9,1.95)))))))))),IF(W562="Կ-3", IF(P562=0,1.25,IF(P562=1,1.29,IF(P562=2,1.33,IF(P562=3,1.37,IF(OR(P562=5,P562=4),1.41,IF(OR(P562=6,P562=7),1.45,IF(OR(P562=8,P562=9),1.49,IF(OR(P562=10,P562=11,P562=12),1.54,IF(OR(P562=13,P562=14,P562=15),1.58,IF(OR(P562=16,P562=17,P562=18),1.63,1.68)))))))))), "Error"))))))))))))</f>
        <v>1.73</v>
      </c>
      <c r="R562" s="785"/>
      <c r="S562" s="786">
        <f>+Q562+Q562*R562</f>
        <v>1.73</v>
      </c>
      <c r="T562" s="787">
        <v>66140</v>
      </c>
      <c r="U562" s="823"/>
      <c r="V562" s="823"/>
      <c r="W562" s="795" t="str">
        <f t="shared" si="1627"/>
        <v>Կ-2</v>
      </c>
      <c r="X562" s="787">
        <f>T562*S562</f>
        <v>114422.2</v>
      </c>
      <c r="Y562" s="790">
        <f>S562*T562+U562+V562</f>
        <v>114422.2</v>
      </c>
      <c r="Z562" s="796">
        <f>+Y562*13</f>
        <v>1487488.5999999999</v>
      </c>
      <c r="AA562" s="792">
        <f>+O562</f>
        <v>1</v>
      </c>
      <c r="AB562" s="793">
        <f>+P562+1</f>
        <v>10</v>
      </c>
      <c r="AC562" s="794">
        <f>IF(AA562&lt;1,0,IF(AI562="Բ-1",IF(AB562=0,6.94,IF(AB562=1,7.17,IF(AB562=2,7.41,IF(AB562=3,7.66,IF(OR(AB562=5,AB562=4),7.92,IF(OR(AB562=6,AB562=7),8.18,IF(OR(AB562=8,AB562=9),8.46,IF(OR(AB562=10,AB562=11,AB562=12),8.74,IF(OR(AB562=13,AB562=14,AB562=15),9.03,IF(OR(AB562=16,AB562=17,AB562=18),9.33,9.65)))))))))),IF(AI562="Բ-2", IF(AB562=0,5.71,IF(AB562=1,5.89,IF(AB562=2,6.09,IF(AB562=3,6.29,IF(OR(AB562=5,AB562=4),6.5,IF(OR(AB562=6,AB562=7),6.72,IF(OR(AB562=8,AB562=9),6.94,IF(OR(AB562=10,AB562=11,AB562=12),7.17,IF(OR(AB562=13,AB562=14,AB562=15),7.41,IF(OR(AB562=16,AB562=17,AB562=18),7.65,7.91)))))))))), IF(AI562="Գ-1", IF(AB562=0,4.7,IF(AB562=1,4.86,IF(AB562=2,5.01,IF(AB562=3,5.18,IF(OR(AB562=5,AB562=4),5.35,IF(OR(AB562=6,AB562=7),5.52,IF(OR(AB562=8,AB562=9),5.71,IF(OR(AB562=10,AB562=11,AB562=12),5.89,IF(OR(AB562=13,AB562=14,AB562=15),6.09,IF(OR(AB562=16,AB562=17,AB562=18),6.29,6.49)))))))))), IF(AI562="Գ-2", IF(AB562=0,3.88,IF(AB562=1,4.01,IF(AB562=2,4.14,IF(AB562=3,4.27,IF(OR(AB562=5,AB562=4),4.41,IF(OR(AB562=6,AB562=7),4.55,IF(OR(AB562=8,AB562=9),4.7,IF(OR(AB562=10,AB562=11,AB562=12),4.85,IF(OR(AB562=13,AB562=14,AB562=15),5.01,IF(OR(AB562=16,AB562=17,AB562=18),5.17,5.34)))))))))), IF(AI562="Գ-3", IF(AB562=0,3.21,IF(AB562=1,3.31,IF(AB562=2,3.42,IF(AB562=3,3.53,IF(OR(AB562=5,AB562=4),3.64,IF(OR(AB562=6,AB562=7),3.76,IF(OR(AB562=8,AB562=9),3.88,IF(OR(AB562=10,AB562=11,AB562=12),4.01,IF(OR(AB562=13,AB562=14,AB562=15),4.13,IF(OR(AB562=16,AB562=17,AB562=18),4.27,4.4)))))))))), IF(AI562="Ա-1", IF(AB562=0,2.66,IF(AB562=1,2.75,IF(AB562=2,2.83,IF(AB562=3,2.92,IF(OR(AB562=5,AB562=4),3.02,IF(OR(AB562=6,AB562=7),3.11,IF(OR(AB562=8,AB562=9),3.21,IF(OR(AB562=10,AB562=11,AB562=12),3.31,IF(OR(AB562=13,AB562=14,AB562=15),3.42,IF(OR(AB562=16,AB562=17,AB562=18),3.53,3.64)))))))))), IF(AI562="Ա-2", IF(AB562=0,2.28,IF(AB562=1,2.35,IF(AB562=2,2.43,IF(AB562=3,2.5,IF(OR(AB562=5,AB562=4),2.58,IF(OR(AB562=6,AB562=7),2.66,IF(OR(AB562=8,AB562=9),2.75,IF(OR(AB562=10,AB562=11,AB562=12),2.83,IF(OR(AB562=13,AB562=14,AB562=15),2.92,IF(OR(AB562=16,AB562=17,AB562=18),3.01,3.11)))))))))),IF(AI562="Ա-3", IF(AB562=0,1.96,IF(AB562=1,2.02,IF(AB562=2,2.08,IF(AB562=3,2.15,IF(OR(AB562=5,AB562=4),2.21,IF(OR(AB562=6,AB562=7),2.28,IF(OR(AB562=8,AB562=9),2.35,IF(OR(AB562=10,AB562=11,AB562=12),2.42,IF(OR(AB562=13,AB562=14,AB562=15),2.5,IF(OR(AB562=16,AB562=17,AB562=18),2.58,2.66)))))))))), IF(AI562="Կ-1", IF(AB562=0,1.68,IF(AB562=1,1.73,IF(AB562=2,1.79,IF(AB562=3,1.84,IF(OR(AB562=5,AB562=4),1.9,IF(OR(AB562=6,AB562=7),1.96,IF(OR(AB562=8,AB562=9),2.02,IF(OR(AB562=10,AB562=11,AB562=12),2.08,IF(OR(AB562=13,AB562=14,AB562=15),2.14,IF(OR(AB562=16,AB562=17,AB562=18),2.21,2.28)))))))))), IF(AI562="Կ-2", IF(AB562=0,1.45,IF(AB562=1,1.49,IF(AB562=2,1.54,IF(AB562=3,1.59,IF(OR(AB562=5,AB562=4),1.63,IF(OR(AB562=6,AB562=7),1.68,IF(OR(AB562=8,AB562=9),1.73,IF(OR(AB562=10,AB562=11,AB562=12),1.79,IF(OR(AB562=13,AB562=14,AB562=15),1.84,IF(OR(AB562=16,AB562=17,AB562=18),1.9,1.95)))))))))),IF(AI562="Կ-3", IF(AB562=0,1.25,IF(AB562=1,1.29,IF(AB562=2,1.33,IF(AB562=3,1.37,IF(OR(AB562=5,AB562=4),1.41,IF(OR(AB562=6,AB562=7),1.45,IF(OR(AB562=8,AB562=9),1.49,IF(OR(AB562=10,AB562=11,AB562=12),1.54,IF(OR(AB562=13,AB562=14,AB562=15),1.58,IF(OR(AB562=16,AB562=17,AB562=18),1.63,1.68)))))))))), "Error"))))))))))))</f>
        <v>1.79</v>
      </c>
      <c r="AD562" s="785"/>
      <c r="AE562" s="786">
        <f>+AC562+AC562*AD562</f>
        <v>1.79</v>
      </c>
      <c r="AF562" s="787">
        <v>66140</v>
      </c>
      <c r="AG562" s="823"/>
      <c r="AH562" s="823"/>
      <c r="AI562" s="789" t="str">
        <f>+W562</f>
        <v>Կ-2</v>
      </c>
      <c r="AJ562" s="787">
        <f>AF562*AE562</f>
        <v>118390.6</v>
      </c>
      <c r="AK562" s="790">
        <f>AE562*AF562+AG562+AH562</f>
        <v>118390.6</v>
      </c>
      <c r="AL562" s="796">
        <f>+AK562*13</f>
        <v>1539077.8</v>
      </c>
      <c r="AM562" s="792">
        <f>+AA562</f>
        <v>1</v>
      </c>
      <c r="AN562" s="793">
        <f>+AB562+1</f>
        <v>11</v>
      </c>
      <c r="AO562" s="794">
        <f>IF(AM562&lt;1,0,IF(AU562="Բ-1",IF(AN562=0,6.94,IF(AN562=1,7.17,IF(AN562=2,7.41,IF(AN562=3,7.66,IF(OR(AN562=5,AN562=4),7.92,IF(OR(AN562=6,AN562=7),8.18,IF(OR(AN562=8,AN562=9),8.46,IF(OR(AN562=10,AN562=11,AN562=12),8.74,IF(OR(AN562=13,AN562=14,AN562=15),9.03,IF(OR(AN562=16,AN562=17,AN562=18),9.33,9.65)))))))))),IF(AU562="Բ-2", IF(AN562=0,5.71,IF(AN562=1,5.89,IF(AN562=2,6.09,IF(AN562=3,6.29,IF(OR(AN562=5,AN562=4),6.5,IF(OR(AN562=6,AN562=7),6.72,IF(OR(AN562=8,AN562=9),6.94,IF(OR(AN562=10,AN562=11,AN562=12),7.17,IF(OR(AN562=13,AN562=14,AN562=15),7.41,IF(OR(AN562=16,AN562=17,AN562=18),7.65,7.91)))))))))), IF(AU562="Գ-1", IF(AN562=0,4.7,IF(AN562=1,4.86,IF(AN562=2,5.01,IF(AN562=3,5.18,IF(OR(AN562=5,AN562=4),5.35,IF(OR(AN562=6,AN562=7),5.52,IF(OR(AN562=8,AN562=9),5.71,IF(OR(AN562=10,AN562=11,AN562=12),5.89,IF(OR(AN562=13,AN562=14,AN562=15),6.09,IF(OR(AN562=16,AN562=17,AN562=18),6.29,6.49)))))))))), IF(AU562="Գ-2", IF(AN562=0,3.88,IF(AN562=1,4.01,IF(AN562=2,4.14,IF(AN562=3,4.27,IF(OR(AN562=5,AN562=4),4.41,IF(OR(AN562=6,AN562=7),4.55,IF(OR(AN562=8,AN562=9),4.7,IF(OR(AN562=10,AN562=11,AN562=12),4.85,IF(OR(AN562=13,AN562=14,AN562=15),5.01,IF(OR(AN562=16,AN562=17,AN562=18),5.17,5.34)))))))))), IF(AU562="Գ-3", IF(AN562=0,3.21,IF(AN562=1,3.31,IF(AN562=2,3.42,IF(AN562=3,3.53,IF(OR(AN562=5,AN562=4),3.64,IF(OR(AN562=6,AN562=7),3.76,IF(OR(AN562=8,AN562=9),3.88,IF(OR(AN562=10,AN562=11,AN562=12),4.01,IF(OR(AN562=13,AN562=14,AN562=15),4.13,IF(OR(AN562=16,AN562=17,AN562=18),4.27,4.4)))))))))), IF(AU562="Ա-1", IF(AN562=0,2.66,IF(AN562=1,2.75,IF(AN562=2,2.83,IF(AN562=3,2.92,IF(OR(AN562=5,AN562=4),3.02,IF(OR(AN562=6,AN562=7),3.11,IF(OR(AN562=8,AN562=9),3.21,IF(OR(AN562=10,AN562=11,AN562=12),3.31,IF(OR(AN562=13,AN562=14,AN562=15),3.42,IF(OR(AN562=16,AN562=17,AN562=18),3.53,3.64)))))))))), IF(AU562="Ա-2", IF(AN562=0,2.28,IF(AN562=1,2.35,IF(AN562=2,2.43,IF(AN562=3,2.5,IF(OR(AN562=5,AN562=4),2.58,IF(OR(AN562=6,AN562=7),2.66,IF(OR(AN562=8,AN562=9),2.75,IF(OR(AN562=10,AN562=11,AN562=12),2.83,IF(OR(AN562=13,AN562=14,AN562=15),2.92,IF(OR(AN562=16,AN562=17,AN562=18),3.01,3.11)))))))))),IF(AU562="Ա-3", IF(AN562=0,1.96,IF(AN562=1,2.02,IF(AN562=2,2.08,IF(AN562=3,2.15,IF(OR(AN562=5,AN562=4),2.21,IF(OR(AN562=6,AN562=7),2.28,IF(OR(AN562=8,AN562=9),2.35,IF(OR(AN562=10,AN562=11,AN562=12),2.42,IF(OR(AN562=13,AN562=14,AN562=15),2.5,IF(OR(AN562=16,AN562=17,AN562=18),2.58,2.66)))))))))), IF(AU562="Կ-1", IF(AN562=0,1.68,IF(AN562=1,1.73,IF(AN562=2,1.79,IF(AN562=3,1.84,IF(OR(AN562=5,AN562=4),1.9,IF(OR(AN562=6,AN562=7),1.96,IF(OR(AN562=8,AN562=9),2.02,IF(OR(AN562=10,AN562=11,AN562=12),2.08,IF(OR(AN562=13,AN562=14,AN562=15),2.14,IF(OR(AN562=16,AN562=17,AN562=18),2.21,2.28)))))))))), IF(AU562="Կ-2", IF(AN562=0,1.45,IF(AN562=1,1.49,IF(AN562=2,1.54,IF(AN562=3,1.59,IF(OR(AN562=5,AN562=4),1.63,IF(OR(AN562=6,AN562=7),1.68,IF(OR(AN562=8,AN562=9),1.73,IF(OR(AN562=10,AN562=11,AN562=12),1.79,IF(OR(AN562=13,AN562=14,AN562=15),1.84,IF(OR(AN562=16,AN562=17,AN562=18),1.9,1.95)))))))))),IF(AU562="Կ-3", IF(AN562=0,1.25,IF(AN562=1,1.29,IF(AN562=2,1.33,IF(AN562=3,1.37,IF(OR(AN562=5,AN562=4),1.41,IF(OR(AN562=6,AN562=7),1.45,IF(OR(AN562=8,AN562=9),1.49,IF(OR(AN562=10,AN562=11,AN562=12),1.54,IF(OR(AN562=13,AN562=14,AN562=15),1.58,IF(OR(AN562=16,AN562=17,AN562=18),1.63,1.68)))))))))), "Error"))))))))))))</f>
        <v>1.79</v>
      </c>
      <c r="AP562" s="785"/>
      <c r="AQ562" s="786">
        <f>+AO562+AO562*AP562</f>
        <v>1.79</v>
      </c>
      <c r="AR562" s="787">
        <v>66140</v>
      </c>
      <c r="AS562" s="823"/>
      <c r="AT562" s="823"/>
      <c r="AU562" s="789" t="str">
        <f>+AI562</f>
        <v>Կ-2</v>
      </c>
      <c r="AV562" s="787">
        <f>AR562*AQ562</f>
        <v>118390.6</v>
      </c>
      <c r="AW562" s="790">
        <f>AQ562*AR562+AS562+AT562</f>
        <v>118390.6</v>
      </c>
      <c r="AX562" s="796">
        <f>+AW562*13</f>
        <v>1539077.8</v>
      </c>
    </row>
    <row r="563" spans="2:50" s="776" customFormat="1" ht="27">
      <c r="B563" s="1595">
        <v>217</v>
      </c>
      <c r="C563" s="646" t="s">
        <v>1559</v>
      </c>
      <c r="D563" s="656" t="s">
        <v>1371</v>
      </c>
      <c r="E563" s="821">
        <v>1</v>
      </c>
      <c r="F563" s="1309">
        <v>2</v>
      </c>
      <c r="G563" s="799">
        <f t="shared" si="1630"/>
        <v>1.54</v>
      </c>
      <c r="H563" s="823">
        <v>66140</v>
      </c>
      <c r="I563" s="846"/>
      <c r="J563" s="846"/>
      <c r="K563" s="795" t="s">
        <v>98</v>
      </c>
      <c r="L563" s="787">
        <f t="shared" si="1631"/>
        <v>101855.6</v>
      </c>
      <c r="M563" s="825">
        <f t="shared" si="1625"/>
        <v>101855.6</v>
      </c>
      <c r="N563" s="791">
        <f t="shared" si="1632"/>
        <v>1324122.8</v>
      </c>
      <c r="O563" s="900">
        <f t="shared" si="1576"/>
        <v>1</v>
      </c>
      <c r="P563" s="793">
        <f t="shared" si="1626"/>
        <v>3</v>
      </c>
      <c r="Q563" s="794">
        <f t="shared" si="1633"/>
        <v>1.59</v>
      </c>
      <c r="R563" s="793"/>
      <c r="S563" s="827">
        <f t="shared" si="1634"/>
        <v>1.59</v>
      </c>
      <c r="T563" s="824">
        <v>66140</v>
      </c>
      <c r="U563" s="846"/>
      <c r="V563" s="846"/>
      <c r="W563" s="795" t="str">
        <f t="shared" si="1627"/>
        <v>Կ-2</v>
      </c>
      <c r="X563" s="787">
        <f t="shared" si="1635"/>
        <v>105162.6</v>
      </c>
      <c r="Y563" s="790">
        <f t="shared" si="1636"/>
        <v>105162.6</v>
      </c>
      <c r="Z563" s="796">
        <f t="shared" si="1637"/>
        <v>1367113.8</v>
      </c>
      <c r="AA563" s="871">
        <f t="shared" si="1638"/>
        <v>1</v>
      </c>
      <c r="AB563" s="793">
        <f t="shared" si="1639"/>
        <v>4</v>
      </c>
      <c r="AC563" s="794">
        <f t="shared" si="1640"/>
        <v>1.63</v>
      </c>
      <c r="AD563" s="793"/>
      <c r="AE563" s="827">
        <f t="shared" si="1641"/>
        <v>1.63</v>
      </c>
      <c r="AF563" s="824">
        <v>66140</v>
      </c>
      <c r="AG563" s="846"/>
      <c r="AH563" s="846"/>
      <c r="AI563" s="789" t="str">
        <f t="shared" si="1642"/>
        <v>Կ-2</v>
      </c>
      <c r="AJ563" s="787">
        <f t="shared" si="1643"/>
        <v>107808.2</v>
      </c>
      <c r="AK563" s="790">
        <f t="shared" si="1644"/>
        <v>107808.2</v>
      </c>
      <c r="AL563" s="796">
        <f t="shared" si="1645"/>
        <v>1401506.5999999999</v>
      </c>
      <c r="AM563" s="871">
        <f t="shared" si="1646"/>
        <v>1</v>
      </c>
      <c r="AN563" s="793">
        <f t="shared" si="1647"/>
        <v>5</v>
      </c>
      <c r="AO563" s="794">
        <f t="shared" si="1648"/>
        <v>1.63</v>
      </c>
      <c r="AP563" s="793"/>
      <c r="AQ563" s="827">
        <f t="shared" si="1649"/>
        <v>1.63</v>
      </c>
      <c r="AR563" s="824">
        <v>66140</v>
      </c>
      <c r="AS563" s="846"/>
      <c r="AT563" s="846"/>
      <c r="AU563" s="789" t="str">
        <f t="shared" si="1650"/>
        <v>Կ-2</v>
      </c>
      <c r="AV563" s="787">
        <f t="shared" si="1651"/>
        <v>107808.2</v>
      </c>
      <c r="AW563" s="790">
        <f t="shared" si="1652"/>
        <v>107808.2</v>
      </c>
      <c r="AX563" s="796">
        <f t="shared" si="1653"/>
        <v>1401506.5999999999</v>
      </c>
    </row>
    <row r="564" spans="2:50" s="776" customFormat="1" ht="27">
      <c r="B564" s="1595">
        <v>218</v>
      </c>
      <c r="C564" s="646" t="s">
        <v>89</v>
      </c>
      <c r="D564" s="656" t="s">
        <v>1371</v>
      </c>
      <c r="E564" s="798">
        <v>1</v>
      </c>
      <c r="F564" s="1309">
        <v>6</v>
      </c>
      <c r="G564" s="799">
        <f t="shared" ref="G564:G565" si="1654">IF(E564&lt;1,0,IF(K564="Բ-1",IF(F564=0,6.94,IF(F564=1,7.17,IF(F564=2,7.41,IF(F564=3,7.66,IF(OR(F564=5,F564=4),7.92,IF(OR(F564=6,F564=7),8.18,IF(OR(F564=8,F564=9),8.46,IF(OR(F564=10,F564=11,F564=12),8.74,IF(OR(F564=13,F564=14,F564=15),9.03,IF(OR(F564=16,F564=17,F564=18),9.33,9.65)))))))))),IF(K564="Բ-2", IF(F564=0,5.71,IF(F564=1,5.89,IF(F564=2,6.09,IF(F564=3,6.29,IF(OR(F564=5,F564=4),6.5,IF(OR(F564=6,F564=7),6.72,IF(OR(F564=8,F564=9),6.94,IF(OR(F564=10,F564=11,F564=12),7.17,IF(OR(F564=13,F564=14,F564=15),7.41,IF(OR(F564=16,F564=17,F564=18),7.65,7.91)))))))))), IF(K564="Գ-1", IF(F564=0,4.7,IF(F564=1,4.86,IF(F564=2,5.01,IF(F564=3,5.18,IF(OR(F564=5,F564=4),5.35,IF(OR(F564=6,F564=7),5.52,IF(OR(F564=8,F564=9),5.71,IF(OR(F564=10,F564=11,F564=12),5.89,IF(OR(F564=13,F564=14,F564=15),6.09,IF(OR(F564=16,F564=17,F564=18),6.29,6.49)))))))))), IF(K564="Գ-2", IF(F564=0,3.88,IF(F564=1,4.01,IF(F564=2,4.14,IF(F564=3,4.27,IF(OR(F564=5,F564=4),4.41,IF(OR(F564=6,F564=7),4.55,IF(OR(F564=8,F564=9),4.7,IF(OR(F564=10,F564=11,F564=12),4.85,IF(OR(F564=13,F564=14,F564=15),5.01,IF(OR(F564=16,F564=17,F564=18),5.17,5.34)))))))))), IF(K564="Գ-3", IF(F564=0,3.21,IF(F564=1,3.31,IF(F564=2,3.42,IF(F564=3,3.53,IF(OR(F564=5,F564=4),3.64,IF(OR(F564=6,F564=7),3.76,IF(OR(F564=8,F564=9),3.88,IF(OR(F564=10,F564=11,F564=12),4.01,IF(OR(F564=13,F564=14,F564=15),4.13,IF(OR(F564=16,F564=17,F564=18),4.27,4.4)))))))))), IF(K564="Ա-1", IF(F564=0,2.66,IF(F564=1,2.75,IF(F564=2,2.83,IF(F564=3,2.92,IF(OR(F564=5,F564=4),3.02,IF(OR(F564=6,F564=7),3.11,IF(OR(F564=8,F564=9),3.21,IF(OR(F564=10,F564=11,F564=12),3.31,IF(OR(F564=13,F564=14,F564=15),3.42,IF(OR(F564=16,F564=17,F564=18),3.53,3.64)))))))))), IF(K564="Ա-2", IF(F564=0,2.28,IF(F564=1,2.35,IF(F564=2,2.43,IF(F564=3,2.5,IF(OR(F564=5,F564=4),2.58,IF(OR(F564=6,F564=7),2.66,IF(OR(F564=8,F564=9),2.75,IF(OR(F564=10,F564=11,F564=12),2.83,IF(OR(F564=13,F564=14,F564=15),2.92,IF(OR(F564=16,F564=17,F564=18),3.01,3.11)))))))))),IF(K564="Ա-3", IF(F564=0,1.96,IF(F564=1,2.02,IF(F564=2,2.08,IF(F564=3,2.15,IF(OR(F564=5,F564=4),2.21,IF(OR(F564=6,F564=7),2.28,IF(OR(F564=8,F564=9),2.35,IF(OR(F564=10,F564=11,F564=12),2.42,IF(OR(F564=13,F564=14,F564=15),2.5,IF(OR(F564=16,F564=17,F564=18),2.58,2.66)))))))))), IF(K564="Կ-1", IF(F564=0,1.68,IF(F564=1,1.73,IF(F564=2,1.79,IF(F564=3,1.84,IF(OR(F564=5,F564=4),1.9,IF(OR(F564=6,F564=7),1.96,IF(OR(F564=8,F564=9),2.02,IF(OR(F564=10,F564=11,F564=12),2.08,IF(OR(F564=13,F564=14,F564=15),2.14,IF(OR(F564=16,F564=17,F564=18),2.21,2.28)))))))))), IF(K564="Կ-2", IF(F564=0,1.45,IF(F564=1,1.49,IF(F564=2,1.54,IF(F564=3,1.59,IF(OR(F564=5,F564=4),1.63,IF(OR(F564=6,F564=7),1.68,IF(OR(F564=8,F564=9),1.73,IF(OR(F564=10,F564=11,F564=12),1.79,IF(OR(F564=13,F564=14,F564=15),1.84,IF(OR(F564=16,F564=17,F564=18),1.9,1.95)))))))))),IF(K564="Կ-3", IF(F564=0,1.25,IF(F564=1,1.29,IF(F564=2,1.33,IF(F564=3,1.37,IF(OR(F564=5,F564=4),1.41,IF(OR(F564=6,F564=7),1.45,IF(OR(F564=8,F564=9),1.49,IF(OR(F564=10,F564=11,F564=12),1.54,IF(OR(F564=13,F564=14,F564=15),1.58,IF(OR(F564=16,F564=17,F564=18),1.63,1.68)))))))))), "Error"))))))))))))</f>
        <v>1.68</v>
      </c>
      <c r="H564" s="801">
        <v>66140</v>
      </c>
      <c r="I564" s="846"/>
      <c r="J564" s="846"/>
      <c r="K564" s="795" t="s">
        <v>98</v>
      </c>
      <c r="L564" s="787">
        <f t="shared" ref="L564:L565" si="1655">H564*G564</f>
        <v>111115.2</v>
      </c>
      <c r="M564" s="790">
        <f t="shared" si="1625"/>
        <v>111115.2</v>
      </c>
      <c r="N564" s="791">
        <f t="shared" ref="N564:N565" si="1656">+M564*13</f>
        <v>1444497.5999999999</v>
      </c>
      <c r="O564" s="820">
        <f t="shared" si="1576"/>
        <v>1</v>
      </c>
      <c r="P564" s="793">
        <f t="shared" si="1626"/>
        <v>7</v>
      </c>
      <c r="Q564" s="794">
        <f t="shared" ref="Q564:Q565" si="1657">IF(O564&lt;1,0,IF(W564="Բ-1",IF(P564=0,6.94,IF(P564=1,7.17,IF(P564=2,7.41,IF(P564=3,7.66,IF(OR(P564=5,P564=4),7.92,IF(OR(P564=6,P564=7),8.18,IF(OR(P564=8,P564=9),8.46,IF(OR(P564=10,P564=11,P564=12),8.74,IF(OR(P564=13,P564=14,P564=15),9.03,IF(OR(P564=16,P564=17,P564=18),9.33,9.65)))))))))),IF(W564="Բ-2", IF(P564=0,5.71,IF(P564=1,5.89,IF(P564=2,6.09,IF(P564=3,6.29,IF(OR(P564=5,P564=4),6.5,IF(OR(P564=6,P564=7),6.72,IF(OR(P564=8,P564=9),6.94,IF(OR(P564=10,P564=11,P564=12),7.17,IF(OR(P564=13,P564=14,P564=15),7.41,IF(OR(P564=16,P564=17,P564=18),7.65,7.91)))))))))), IF(W564="Գ-1", IF(P564=0,4.7,IF(P564=1,4.86,IF(P564=2,5.01,IF(P564=3,5.18,IF(OR(P564=5,P564=4),5.35,IF(OR(P564=6,P564=7),5.52,IF(OR(P564=8,P564=9),5.71,IF(OR(P564=10,P564=11,P564=12),5.89,IF(OR(P564=13,P564=14,P564=15),6.09,IF(OR(P564=16,P564=17,P564=18),6.29,6.49)))))))))), IF(W564="Գ-2", IF(P564=0,3.88,IF(P564=1,4.01,IF(P564=2,4.14,IF(P564=3,4.27,IF(OR(P564=5,P564=4),4.41,IF(OR(P564=6,P564=7),4.55,IF(OR(P564=8,P564=9),4.7,IF(OR(P564=10,P564=11,P564=12),4.85,IF(OR(P564=13,P564=14,P564=15),5.01,IF(OR(P564=16,P564=17,P564=18),5.17,5.34)))))))))), IF(W564="Գ-3", IF(P564=0,3.21,IF(P564=1,3.31,IF(P564=2,3.42,IF(P564=3,3.53,IF(OR(P564=5,P564=4),3.64,IF(OR(P564=6,P564=7),3.76,IF(OR(P564=8,P564=9),3.88,IF(OR(P564=10,P564=11,P564=12),4.01,IF(OR(P564=13,P564=14,P564=15),4.13,IF(OR(P564=16,P564=17,P564=18),4.27,4.4)))))))))), IF(W564="Ա-1", IF(P564=0,2.66,IF(P564=1,2.75,IF(P564=2,2.83,IF(P564=3,2.92,IF(OR(P564=5,P564=4),3.02,IF(OR(P564=6,P564=7),3.11,IF(OR(P564=8,P564=9),3.21,IF(OR(P564=10,P564=11,P564=12),3.31,IF(OR(P564=13,P564=14,P564=15),3.42,IF(OR(P564=16,P564=17,P564=18),3.53,3.64)))))))))), IF(W564="Ա-2", IF(P564=0,2.28,IF(P564=1,2.35,IF(P564=2,2.43,IF(P564=3,2.5,IF(OR(P564=5,P564=4),2.58,IF(OR(P564=6,P564=7),2.66,IF(OR(P564=8,P564=9),2.75,IF(OR(P564=10,P564=11,P564=12),2.83,IF(OR(P564=13,P564=14,P564=15),2.92,IF(OR(P564=16,P564=17,P564=18),3.01,3.11)))))))))),IF(W564="Ա-3", IF(P564=0,1.96,IF(P564=1,2.02,IF(P564=2,2.08,IF(P564=3,2.15,IF(OR(P564=5,P564=4),2.21,IF(OR(P564=6,P564=7),2.28,IF(OR(P564=8,P564=9),2.35,IF(OR(P564=10,P564=11,P564=12),2.42,IF(OR(P564=13,P564=14,P564=15),2.5,IF(OR(P564=16,P564=17,P564=18),2.58,2.66)))))))))), IF(W564="Կ-1", IF(P564=0,1.68,IF(P564=1,1.73,IF(P564=2,1.79,IF(P564=3,1.84,IF(OR(P564=5,P564=4),1.9,IF(OR(P564=6,P564=7),1.96,IF(OR(P564=8,P564=9),2.02,IF(OR(P564=10,P564=11,P564=12),2.08,IF(OR(P564=13,P564=14,P564=15),2.14,IF(OR(P564=16,P564=17,P564=18),2.21,2.28)))))))))), IF(W564="Կ-2", IF(P564=0,1.45,IF(P564=1,1.49,IF(P564=2,1.54,IF(P564=3,1.59,IF(OR(P564=5,P564=4),1.63,IF(OR(P564=6,P564=7),1.68,IF(OR(P564=8,P564=9),1.73,IF(OR(P564=10,P564=11,P564=12),1.79,IF(OR(P564=13,P564=14,P564=15),1.84,IF(OR(P564=16,P564=17,P564=18),1.9,1.95)))))))))),IF(W564="Կ-3", IF(P564=0,1.25,IF(P564=1,1.29,IF(P564=2,1.33,IF(P564=3,1.37,IF(OR(P564=5,P564=4),1.41,IF(OR(P564=6,P564=7),1.45,IF(OR(P564=8,P564=9),1.49,IF(OR(P564=10,P564=11,P564=12),1.54,IF(OR(P564=13,P564=14,P564=15),1.58,IF(OR(P564=16,P564=17,P564=18),1.63,1.68)))))))))), "Error"))))))))))))</f>
        <v>1.68</v>
      </c>
      <c r="R564" s="793"/>
      <c r="S564" s="827">
        <f t="shared" ref="S564:S565" si="1658">+Q564+Q564*R564</f>
        <v>1.68</v>
      </c>
      <c r="T564" s="787">
        <v>66140</v>
      </c>
      <c r="U564" s="846"/>
      <c r="V564" s="846"/>
      <c r="W564" s="795" t="str">
        <f t="shared" si="1627"/>
        <v>Կ-2</v>
      </c>
      <c r="X564" s="787">
        <f t="shared" ref="X564:X565" si="1659">T564*S564</f>
        <v>111115.2</v>
      </c>
      <c r="Y564" s="790">
        <f t="shared" ref="Y564:Y565" si="1660">S564*T564+U564+V564</f>
        <v>111115.2</v>
      </c>
      <c r="Z564" s="796">
        <f t="shared" ref="Z564:Z565" si="1661">+Y564*13</f>
        <v>1444497.5999999999</v>
      </c>
      <c r="AA564" s="792">
        <f t="shared" ref="AA564:AA565" si="1662">+O564</f>
        <v>1</v>
      </c>
      <c r="AB564" s="793">
        <f t="shared" ref="AB564:AB565" si="1663">+P564+1</f>
        <v>8</v>
      </c>
      <c r="AC564" s="794">
        <f t="shared" ref="AC564:AC565" si="1664">IF(AA564&lt;1,0,IF(AI564="Բ-1",IF(AB564=0,6.94,IF(AB564=1,7.17,IF(AB564=2,7.41,IF(AB564=3,7.66,IF(OR(AB564=5,AB564=4),7.92,IF(OR(AB564=6,AB564=7),8.18,IF(OR(AB564=8,AB564=9),8.46,IF(OR(AB564=10,AB564=11,AB564=12),8.74,IF(OR(AB564=13,AB564=14,AB564=15),9.03,IF(OR(AB564=16,AB564=17,AB564=18),9.33,9.65)))))))))),IF(AI564="Բ-2", IF(AB564=0,5.71,IF(AB564=1,5.89,IF(AB564=2,6.09,IF(AB564=3,6.29,IF(OR(AB564=5,AB564=4),6.5,IF(OR(AB564=6,AB564=7),6.72,IF(OR(AB564=8,AB564=9),6.94,IF(OR(AB564=10,AB564=11,AB564=12),7.17,IF(OR(AB564=13,AB564=14,AB564=15),7.41,IF(OR(AB564=16,AB564=17,AB564=18),7.65,7.91)))))))))), IF(AI564="Գ-1", IF(AB564=0,4.7,IF(AB564=1,4.86,IF(AB564=2,5.01,IF(AB564=3,5.18,IF(OR(AB564=5,AB564=4),5.35,IF(OR(AB564=6,AB564=7),5.52,IF(OR(AB564=8,AB564=9),5.71,IF(OR(AB564=10,AB564=11,AB564=12),5.89,IF(OR(AB564=13,AB564=14,AB564=15),6.09,IF(OR(AB564=16,AB564=17,AB564=18),6.29,6.49)))))))))), IF(AI564="Գ-2", IF(AB564=0,3.88,IF(AB564=1,4.01,IF(AB564=2,4.14,IF(AB564=3,4.27,IF(OR(AB564=5,AB564=4),4.41,IF(OR(AB564=6,AB564=7),4.55,IF(OR(AB564=8,AB564=9),4.7,IF(OR(AB564=10,AB564=11,AB564=12),4.85,IF(OR(AB564=13,AB564=14,AB564=15),5.01,IF(OR(AB564=16,AB564=17,AB564=18),5.17,5.34)))))))))), IF(AI564="Գ-3", IF(AB564=0,3.21,IF(AB564=1,3.31,IF(AB564=2,3.42,IF(AB564=3,3.53,IF(OR(AB564=5,AB564=4),3.64,IF(OR(AB564=6,AB564=7),3.76,IF(OR(AB564=8,AB564=9),3.88,IF(OR(AB564=10,AB564=11,AB564=12),4.01,IF(OR(AB564=13,AB564=14,AB564=15),4.13,IF(OR(AB564=16,AB564=17,AB564=18),4.27,4.4)))))))))), IF(AI564="Ա-1", IF(AB564=0,2.66,IF(AB564=1,2.75,IF(AB564=2,2.83,IF(AB564=3,2.92,IF(OR(AB564=5,AB564=4),3.02,IF(OR(AB564=6,AB564=7),3.11,IF(OR(AB564=8,AB564=9),3.21,IF(OR(AB564=10,AB564=11,AB564=12),3.31,IF(OR(AB564=13,AB564=14,AB564=15),3.42,IF(OR(AB564=16,AB564=17,AB564=18),3.53,3.64)))))))))), IF(AI564="Ա-2", IF(AB564=0,2.28,IF(AB564=1,2.35,IF(AB564=2,2.43,IF(AB564=3,2.5,IF(OR(AB564=5,AB564=4),2.58,IF(OR(AB564=6,AB564=7),2.66,IF(OR(AB564=8,AB564=9),2.75,IF(OR(AB564=10,AB564=11,AB564=12),2.83,IF(OR(AB564=13,AB564=14,AB564=15),2.92,IF(OR(AB564=16,AB564=17,AB564=18),3.01,3.11)))))))))),IF(AI564="Ա-3", IF(AB564=0,1.96,IF(AB564=1,2.02,IF(AB564=2,2.08,IF(AB564=3,2.15,IF(OR(AB564=5,AB564=4),2.21,IF(OR(AB564=6,AB564=7),2.28,IF(OR(AB564=8,AB564=9),2.35,IF(OR(AB564=10,AB564=11,AB564=12),2.42,IF(OR(AB564=13,AB564=14,AB564=15),2.5,IF(OR(AB564=16,AB564=17,AB564=18),2.58,2.66)))))))))), IF(AI564="Կ-1", IF(AB564=0,1.68,IF(AB564=1,1.73,IF(AB564=2,1.79,IF(AB564=3,1.84,IF(OR(AB564=5,AB564=4),1.9,IF(OR(AB564=6,AB564=7),1.96,IF(OR(AB564=8,AB564=9),2.02,IF(OR(AB564=10,AB564=11,AB564=12),2.08,IF(OR(AB564=13,AB564=14,AB564=15),2.14,IF(OR(AB564=16,AB564=17,AB564=18),2.21,2.28)))))))))), IF(AI564="Կ-2", IF(AB564=0,1.45,IF(AB564=1,1.49,IF(AB564=2,1.54,IF(AB564=3,1.59,IF(OR(AB564=5,AB564=4),1.63,IF(OR(AB564=6,AB564=7),1.68,IF(OR(AB564=8,AB564=9),1.73,IF(OR(AB564=10,AB564=11,AB564=12),1.79,IF(OR(AB564=13,AB564=14,AB564=15),1.84,IF(OR(AB564=16,AB564=17,AB564=18),1.9,1.95)))))))))),IF(AI564="Կ-3", IF(AB564=0,1.25,IF(AB564=1,1.29,IF(AB564=2,1.33,IF(AB564=3,1.37,IF(OR(AB564=5,AB564=4),1.41,IF(OR(AB564=6,AB564=7),1.45,IF(OR(AB564=8,AB564=9),1.49,IF(OR(AB564=10,AB564=11,AB564=12),1.54,IF(OR(AB564=13,AB564=14,AB564=15),1.58,IF(OR(AB564=16,AB564=17,AB564=18),1.63,1.68)))))))))), "Error"))))))))))))</f>
        <v>1.73</v>
      </c>
      <c r="AD564" s="793"/>
      <c r="AE564" s="827">
        <f t="shared" ref="AE564:AE565" si="1665">+AC564+AC564*AD564</f>
        <v>1.73</v>
      </c>
      <c r="AF564" s="787">
        <v>66140</v>
      </c>
      <c r="AG564" s="846"/>
      <c r="AH564" s="846"/>
      <c r="AI564" s="789" t="str">
        <f t="shared" ref="AI564:AI565" si="1666">+W564</f>
        <v>Կ-2</v>
      </c>
      <c r="AJ564" s="787">
        <f t="shared" ref="AJ564:AJ565" si="1667">AF564*AE564</f>
        <v>114422.2</v>
      </c>
      <c r="AK564" s="790">
        <f t="shared" ref="AK564:AK565" si="1668">AE564*AF564+AG564+AH564</f>
        <v>114422.2</v>
      </c>
      <c r="AL564" s="796">
        <f t="shared" ref="AL564:AL565" si="1669">+AK564*13</f>
        <v>1487488.5999999999</v>
      </c>
      <c r="AM564" s="792">
        <f t="shared" ref="AM564:AM565" si="1670">+AA564</f>
        <v>1</v>
      </c>
      <c r="AN564" s="793">
        <f t="shared" ref="AN564:AN565" si="1671">+AB564+1</f>
        <v>9</v>
      </c>
      <c r="AO564" s="794">
        <f t="shared" ref="AO564:AO565" si="1672">IF(AM564&lt;1,0,IF(AU564="Բ-1",IF(AN564=0,6.94,IF(AN564=1,7.17,IF(AN564=2,7.41,IF(AN564=3,7.66,IF(OR(AN564=5,AN564=4),7.92,IF(OR(AN564=6,AN564=7),8.18,IF(OR(AN564=8,AN564=9),8.46,IF(OR(AN564=10,AN564=11,AN564=12),8.74,IF(OR(AN564=13,AN564=14,AN564=15),9.03,IF(OR(AN564=16,AN564=17,AN564=18),9.33,9.65)))))))))),IF(AU564="Բ-2", IF(AN564=0,5.71,IF(AN564=1,5.89,IF(AN564=2,6.09,IF(AN564=3,6.29,IF(OR(AN564=5,AN564=4),6.5,IF(OR(AN564=6,AN564=7),6.72,IF(OR(AN564=8,AN564=9),6.94,IF(OR(AN564=10,AN564=11,AN564=12),7.17,IF(OR(AN564=13,AN564=14,AN564=15),7.41,IF(OR(AN564=16,AN564=17,AN564=18),7.65,7.91)))))))))), IF(AU564="Գ-1", IF(AN564=0,4.7,IF(AN564=1,4.86,IF(AN564=2,5.01,IF(AN564=3,5.18,IF(OR(AN564=5,AN564=4),5.35,IF(OR(AN564=6,AN564=7),5.52,IF(OR(AN564=8,AN564=9),5.71,IF(OR(AN564=10,AN564=11,AN564=12),5.89,IF(OR(AN564=13,AN564=14,AN564=15),6.09,IF(OR(AN564=16,AN564=17,AN564=18),6.29,6.49)))))))))), IF(AU564="Գ-2", IF(AN564=0,3.88,IF(AN564=1,4.01,IF(AN564=2,4.14,IF(AN564=3,4.27,IF(OR(AN564=5,AN564=4),4.41,IF(OR(AN564=6,AN564=7),4.55,IF(OR(AN564=8,AN564=9),4.7,IF(OR(AN564=10,AN564=11,AN564=12),4.85,IF(OR(AN564=13,AN564=14,AN564=15),5.01,IF(OR(AN564=16,AN564=17,AN564=18),5.17,5.34)))))))))), IF(AU564="Գ-3", IF(AN564=0,3.21,IF(AN564=1,3.31,IF(AN564=2,3.42,IF(AN564=3,3.53,IF(OR(AN564=5,AN564=4),3.64,IF(OR(AN564=6,AN564=7),3.76,IF(OR(AN564=8,AN564=9),3.88,IF(OR(AN564=10,AN564=11,AN564=12),4.01,IF(OR(AN564=13,AN564=14,AN564=15),4.13,IF(OR(AN564=16,AN564=17,AN564=18),4.27,4.4)))))))))), IF(AU564="Ա-1", IF(AN564=0,2.66,IF(AN564=1,2.75,IF(AN564=2,2.83,IF(AN564=3,2.92,IF(OR(AN564=5,AN564=4),3.02,IF(OR(AN564=6,AN564=7),3.11,IF(OR(AN564=8,AN564=9),3.21,IF(OR(AN564=10,AN564=11,AN564=12),3.31,IF(OR(AN564=13,AN564=14,AN564=15),3.42,IF(OR(AN564=16,AN564=17,AN564=18),3.53,3.64)))))))))), IF(AU564="Ա-2", IF(AN564=0,2.28,IF(AN564=1,2.35,IF(AN564=2,2.43,IF(AN564=3,2.5,IF(OR(AN564=5,AN564=4),2.58,IF(OR(AN564=6,AN564=7),2.66,IF(OR(AN564=8,AN564=9),2.75,IF(OR(AN564=10,AN564=11,AN564=12),2.83,IF(OR(AN564=13,AN564=14,AN564=15),2.92,IF(OR(AN564=16,AN564=17,AN564=18),3.01,3.11)))))))))),IF(AU564="Ա-3", IF(AN564=0,1.96,IF(AN564=1,2.02,IF(AN564=2,2.08,IF(AN564=3,2.15,IF(OR(AN564=5,AN564=4),2.21,IF(OR(AN564=6,AN564=7),2.28,IF(OR(AN564=8,AN564=9),2.35,IF(OR(AN564=10,AN564=11,AN564=12),2.42,IF(OR(AN564=13,AN564=14,AN564=15),2.5,IF(OR(AN564=16,AN564=17,AN564=18),2.58,2.66)))))))))), IF(AU564="Կ-1", IF(AN564=0,1.68,IF(AN564=1,1.73,IF(AN564=2,1.79,IF(AN564=3,1.84,IF(OR(AN564=5,AN564=4),1.9,IF(OR(AN564=6,AN564=7),1.96,IF(OR(AN564=8,AN564=9),2.02,IF(OR(AN564=10,AN564=11,AN564=12),2.08,IF(OR(AN564=13,AN564=14,AN564=15),2.14,IF(OR(AN564=16,AN564=17,AN564=18),2.21,2.28)))))))))), IF(AU564="Կ-2", IF(AN564=0,1.45,IF(AN564=1,1.49,IF(AN564=2,1.54,IF(AN564=3,1.59,IF(OR(AN564=5,AN564=4),1.63,IF(OR(AN564=6,AN564=7),1.68,IF(OR(AN564=8,AN564=9),1.73,IF(OR(AN564=10,AN564=11,AN564=12),1.79,IF(OR(AN564=13,AN564=14,AN564=15),1.84,IF(OR(AN564=16,AN564=17,AN564=18),1.9,1.95)))))))))),IF(AU564="Կ-3", IF(AN564=0,1.25,IF(AN564=1,1.29,IF(AN564=2,1.33,IF(AN564=3,1.37,IF(OR(AN564=5,AN564=4),1.41,IF(OR(AN564=6,AN564=7),1.45,IF(OR(AN564=8,AN564=9),1.49,IF(OR(AN564=10,AN564=11,AN564=12),1.54,IF(OR(AN564=13,AN564=14,AN564=15),1.58,IF(OR(AN564=16,AN564=17,AN564=18),1.63,1.68)))))))))), "Error"))))))))))))</f>
        <v>1.73</v>
      </c>
      <c r="AP564" s="793"/>
      <c r="AQ564" s="827">
        <f t="shared" ref="AQ564:AQ565" si="1673">+AO564+AO564*AP564</f>
        <v>1.73</v>
      </c>
      <c r="AR564" s="787">
        <v>66140</v>
      </c>
      <c r="AS564" s="846"/>
      <c r="AT564" s="846"/>
      <c r="AU564" s="789" t="str">
        <f t="shared" ref="AU564:AU565" si="1674">+AI564</f>
        <v>Կ-2</v>
      </c>
      <c r="AV564" s="787">
        <f t="shared" ref="AV564:AV565" si="1675">AR564*AQ564</f>
        <v>114422.2</v>
      </c>
      <c r="AW564" s="790">
        <f t="shared" ref="AW564:AW565" si="1676">AQ564*AR564+AS564+AT564</f>
        <v>114422.2</v>
      </c>
      <c r="AX564" s="796">
        <f t="shared" ref="AX564:AX565" si="1677">+AW564*13</f>
        <v>1487488.5999999999</v>
      </c>
    </row>
    <row r="565" spans="2:50" s="776" customFormat="1" ht="27">
      <c r="B565" s="1595">
        <v>219</v>
      </c>
      <c r="C565" s="646" t="s">
        <v>89</v>
      </c>
      <c r="D565" s="656" t="s">
        <v>1371</v>
      </c>
      <c r="E565" s="798">
        <v>1</v>
      </c>
      <c r="F565" s="1309">
        <v>6</v>
      </c>
      <c r="G565" s="799">
        <f t="shared" si="1654"/>
        <v>1.68</v>
      </c>
      <c r="H565" s="801">
        <v>66140</v>
      </c>
      <c r="I565" s="846"/>
      <c r="J565" s="846"/>
      <c r="K565" s="795" t="s">
        <v>98</v>
      </c>
      <c r="L565" s="787">
        <f t="shared" si="1655"/>
        <v>111115.2</v>
      </c>
      <c r="M565" s="790">
        <f t="shared" si="1625"/>
        <v>111115.2</v>
      </c>
      <c r="N565" s="791">
        <f t="shared" si="1656"/>
        <v>1444497.5999999999</v>
      </c>
      <c r="O565" s="820">
        <f t="shared" si="1576"/>
        <v>1</v>
      </c>
      <c r="P565" s="793">
        <f t="shared" si="1626"/>
        <v>7</v>
      </c>
      <c r="Q565" s="794">
        <f t="shared" si="1657"/>
        <v>1.68</v>
      </c>
      <c r="R565" s="793"/>
      <c r="S565" s="827">
        <f t="shared" si="1658"/>
        <v>1.68</v>
      </c>
      <c r="T565" s="787">
        <v>66140</v>
      </c>
      <c r="U565" s="846"/>
      <c r="V565" s="846"/>
      <c r="W565" s="795" t="str">
        <f t="shared" si="1627"/>
        <v>Կ-2</v>
      </c>
      <c r="X565" s="787">
        <f t="shared" si="1659"/>
        <v>111115.2</v>
      </c>
      <c r="Y565" s="790">
        <f t="shared" si="1660"/>
        <v>111115.2</v>
      </c>
      <c r="Z565" s="796">
        <f t="shared" si="1661"/>
        <v>1444497.5999999999</v>
      </c>
      <c r="AA565" s="792">
        <f t="shared" si="1662"/>
        <v>1</v>
      </c>
      <c r="AB565" s="793">
        <f t="shared" si="1663"/>
        <v>8</v>
      </c>
      <c r="AC565" s="794">
        <f t="shared" si="1664"/>
        <v>1.73</v>
      </c>
      <c r="AD565" s="793"/>
      <c r="AE565" s="827">
        <f t="shared" si="1665"/>
        <v>1.73</v>
      </c>
      <c r="AF565" s="787">
        <v>66140</v>
      </c>
      <c r="AG565" s="846"/>
      <c r="AH565" s="846"/>
      <c r="AI565" s="789" t="str">
        <f t="shared" si="1666"/>
        <v>Կ-2</v>
      </c>
      <c r="AJ565" s="787">
        <f t="shared" si="1667"/>
        <v>114422.2</v>
      </c>
      <c r="AK565" s="790">
        <f t="shared" si="1668"/>
        <v>114422.2</v>
      </c>
      <c r="AL565" s="796">
        <f t="shared" si="1669"/>
        <v>1487488.5999999999</v>
      </c>
      <c r="AM565" s="792">
        <f t="shared" si="1670"/>
        <v>1</v>
      </c>
      <c r="AN565" s="793">
        <f t="shared" si="1671"/>
        <v>9</v>
      </c>
      <c r="AO565" s="794">
        <f t="shared" si="1672"/>
        <v>1.73</v>
      </c>
      <c r="AP565" s="793"/>
      <c r="AQ565" s="827">
        <f t="shared" si="1673"/>
        <v>1.73</v>
      </c>
      <c r="AR565" s="787">
        <v>66140</v>
      </c>
      <c r="AS565" s="846"/>
      <c r="AT565" s="846"/>
      <c r="AU565" s="789" t="str">
        <f t="shared" si="1674"/>
        <v>Կ-2</v>
      </c>
      <c r="AV565" s="787">
        <f t="shared" si="1675"/>
        <v>114422.2</v>
      </c>
      <c r="AW565" s="790">
        <f t="shared" si="1676"/>
        <v>114422.2</v>
      </c>
      <c r="AX565" s="796">
        <f t="shared" si="1677"/>
        <v>1487488.5999999999</v>
      </c>
    </row>
    <row r="566" spans="2:50" s="776" customFormat="1" ht="14.25" thickBot="1">
      <c r="B566" s="1595"/>
      <c r="C566" s="1275" t="s">
        <v>3087</v>
      </c>
      <c r="D566" s="978"/>
      <c r="E566" s="1286"/>
      <c r="F566" s="1287"/>
      <c r="G566" s="856"/>
      <c r="H566" s="857"/>
      <c r="I566" s="901"/>
      <c r="J566" s="901"/>
      <c r="K566" s="831"/>
      <c r="L566" s="809">
        <f>22*3000</f>
        <v>66000</v>
      </c>
      <c r="M566" s="810">
        <f>+L566</f>
        <v>66000</v>
      </c>
      <c r="N566" s="811">
        <f>+M566*12</f>
        <v>792000</v>
      </c>
      <c r="O566" s="804"/>
      <c r="P566" s="805"/>
      <c r="Q566" s="812"/>
      <c r="R566" s="813"/>
      <c r="S566" s="812"/>
      <c r="T566" s="806"/>
      <c r="U566" s="830"/>
      <c r="V566" s="830"/>
      <c r="W566" s="831"/>
      <c r="X566" s="814">
        <f>+L566</f>
        <v>66000</v>
      </c>
      <c r="Y566" s="810">
        <f>+M566</f>
        <v>66000</v>
      </c>
      <c r="Z566" s="811">
        <f>+N566</f>
        <v>792000</v>
      </c>
      <c r="AA566" s="804"/>
      <c r="AB566" s="805"/>
      <c r="AC566" s="812"/>
      <c r="AD566" s="813"/>
      <c r="AE566" s="812"/>
      <c r="AF566" s="806"/>
      <c r="AG566" s="830"/>
      <c r="AH566" s="830"/>
      <c r="AI566" s="831"/>
      <c r="AJ566" s="814">
        <f>+X566</f>
        <v>66000</v>
      </c>
      <c r="AK566" s="810">
        <f>+Y566</f>
        <v>66000</v>
      </c>
      <c r="AL566" s="811">
        <f>+Z566</f>
        <v>792000</v>
      </c>
      <c r="AM566" s="804"/>
      <c r="AN566" s="805"/>
      <c r="AO566" s="812"/>
      <c r="AP566" s="813"/>
      <c r="AQ566" s="812"/>
      <c r="AR566" s="806"/>
      <c r="AS566" s="830"/>
      <c r="AT566" s="830"/>
      <c r="AU566" s="831"/>
      <c r="AV566" s="814">
        <f>+AJ566</f>
        <v>66000</v>
      </c>
      <c r="AW566" s="810">
        <f>+AK566</f>
        <v>66000</v>
      </c>
      <c r="AX566" s="811">
        <f>+AL566</f>
        <v>792000</v>
      </c>
    </row>
    <row r="567" spans="2:50" s="711" customFormat="1" ht="23.25" customHeight="1" thickBot="1">
      <c r="B567" s="1673" t="s">
        <v>47</v>
      </c>
      <c r="C567" s="1674"/>
      <c r="D567" s="1674"/>
      <c r="E567" s="1281">
        <f t="shared" ref="E567:AX567" si="1678">SUM(E347:E566)</f>
        <v>219</v>
      </c>
      <c r="F567" s="1281">
        <f t="shared" si="1678"/>
        <v>1252</v>
      </c>
      <c r="G567" s="1281">
        <f t="shared" si="1678"/>
        <v>490.52000000000021</v>
      </c>
      <c r="H567" s="781">
        <f t="shared" si="1678"/>
        <v>14484660</v>
      </c>
      <c r="I567" s="1326">
        <f t="shared" si="1678"/>
        <v>29862.210000000003</v>
      </c>
      <c r="J567" s="781">
        <f t="shared" si="1678"/>
        <v>0</v>
      </c>
      <c r="K567" s="781">
        <f t="shared" si="1678"/>
        <v>0</v>
      </c>
      <c r="L567" s="1326">
        <f t="shared" si="1678"/>
        <v>32508992.799999997</v>
      </c>
      <c r="M567" s="781">
        <f t="shared" si="1678"/>
        <v>32538855.009999998</v>
      </c>
      <c r="N567" s="781">
        <f t="shared" si="1678"/>
        <v>422939115.13000101</v>
      </c>
      <c r="O567" s="781">
        <f t="shared" si="1678"/>
        <v>219</v>
      </c>
      <c r="P567" s="781">
        <f t="shared" si="1678"/>
        <v>1471</v>
      </c>
      <c r="Q567" s="781">
        <f t="shared" si="1678"/>
        <v>499.94999999999897</v>
      </c>
      <c r="R567" s="781">
        <f t="shared" si="1678"/>
        <v>0</v>
      </c>
      <c r="S567" s="781">
        <f t="shared" si="1678"/>
        <v>499.94999999999897</v>
      </c>
      <c r="T567" s="781">
        <f t="shared" si="1678"/>
        <v>14484660</v>
      </c>
      <c r="U567" s="781">
        <f t="shared" si="1678"/>
        <v>29862.210000000003</v>
      </c>
      <c r="V567" s="781">
        <f t="shared" si="1678"/>
        <v>0</v>
      </c>
      <c r="W567" s="781">
        <f t="shared" si="1678"/>
        <v>0</v>
      </c>
      <c r="X567" s="781">
        <f t="shared" si="1678"/>
        <v>33132693.000000071</v>
      </c>
      <c r="Y567" s="781">
        <f t="shared" si="1678"/>
        <v>33162555.210000072</v>
      </c>
      <c r="Z567" s="781">
        <f t="shared" si="1678"/>
        <v>431047217.73000091</v>
      </c>
      <c r="AA567" s="781">
        <f t="shared" si="1678"/>
        <v>219</v>
      </c>
      <c r="AB567" s="781">
        <f t="shared" si="1678"/>
        <v>1690</v>
      </c>
      <c r="AC567" s="781">
        <f t="shared" si="1678"/>
        <v>510.26999999999782</v>
      </c>
      <c r="AD567" s="781">
        <f t="shared" si="1678"/>
        <v>0</v>
      </c>
      <c r="AE567" s="781">
        <f t="shared" si="1678"/>
        <v>510.26999999999782</v>
      </c>
      <c r="AF567" s="781">
        <f t="shared" si="1678"/>
        <v>14484660</v>
      </c>
      <c r="AG567" s="781">
        <f t="shared" si="1678"/>
        <v>30060.63</v>
      </c>
      <c r="AH567" s="781">
        <f t="shared" si="1678"/>
        <v>0</v>
      </c>
      <c r="AI567" s="781">
        <f t="shared" si="1678"/>
        <v>0</v>
      </c>
      <c r="AJ567" s="781">
        <f t="shared" si="1678"/>
        <v>33815257.800000049</v>
      </c>
      <c r="AK567" s="781">
        <f t="shared" si="1678"/>
        <v>33845318.430000052</v>
      </c>
      <c r="AL567" s="781">
        <f t="shared" si="1678"/>
        <v>439923139.59000063</v>
      </c>
      <c r="AM567" s="781">
        <f t="shared" si="1678"/>
        <v>219</v>
      </c>
      <c r="AN567" s="781">
        <f t="shared" si="1678"/>
        <v>1909</v>
      </c>
      <c r="AO567" s="781">
        <f t="shared" si="1678"/>
        <v>516.87999999999772</v>
      </c>
      <c r="AP567" s="781">
        <f t="shared" si="1678"/>
        <v>0</v>
      </c>
      <c r="AQ567" s="781">
        <f t="shared" si="1678"/>
        <v>516.87999999999772</v>
      </c>
      <c r="AR567" s="781">
        <f t="shared" si="1678"/>
        <v>14484660</v>
      </c>
      <c r="AS567" s="781">
        <f t="shared" si="1678"/>
        <v>30424.400000000001</v>
      </c>
      <c r="AT567" s="781">
        <f t="shared" si="1678"/>
        <v>0</v>
      </c>
      <c r="AU567" s="781">
        <f t="shared" si="1678"/>
        <v>0</v>
      </c>
      <c r="AV567" s="781">
        <f t="shared" si="1678"/>
        <v>34252443.20000001</v>
      </c>
      <c r="AW567" s="781">
        <f t="shared" si="1678"/>
        <v>34282867.600000009</v>
      </c>
      <c r="AX567" s="781">
        <f t="shared" si="1678"/>
        <v>445611278.80000043</v>
      </c>
    </row>
    <row r="568" spans="2:50" ht="16.5" customHeight="1"/>
    <row r="569" spans="2:50" ht="17.25" customHeight="1" thickBot="1"/>
    <row r="570" spans="2:50" s="711" customFormat="1" ht="22.5" customHeight="1" thickBot="1">
      <c r="B570" s="1673" t="s">
        <v>692</v>
      </c>
      <c r="C570" s="1674"/>
      <c r="D570" s="1675"/>
      <c r="E570" s="1656" t="s">
        <v>1422</v>
      </c>
      <c r="F570" s="1657"/>
      <c r="G570" s="1657"/>
      <c r="H570" s="1657"/>
      <c r="I570" s="1657"/>
      <c r="J570" s="1657"/>
      <c r="K570" s="1657"/>
      <c r="L570" s="1657"/>
      <c r="M570" s="1657"/>
      <c r="N570" s="1658"/>
      <c r="O570" s="1656" t="s">
        <v>1422</v>
      </c>
      <c r="P570" s="1657"/>
      <c r="Q570" s="1657"/>
      <c r="R570" s="1657"/>
      <c r="S570" s="1657"/>
      <c r="T570" s="1657"/>
      <c r="U570" s="1657"/>
      <c r="V570" s="1657"/>
      <c r="W570" s="1657"/>
      <c r="X570" s="1657"/>
      <c r="Y570" s="1657"/>
      <c r="Z570" s="1658"/>
      <c r="AA570" s="1656" t="s">
        <v>1422</v>
      </c>
      <c r="AB570" s="1657"/>
      <c r="AC570" s="1657"/>
      <c r="AD570" s="1657"/>
      <c r="AE570" s="1657"/>
      <c r="AF570" s="1657"/>
      <c r="AG570" s="1657"/>
      <c r="AH570" s="1657"/>
      <c r="AI570" s="1657"/>
      <c r="AJ570" s="1657"/>
      <c r="AK570" s="1657"/>
      <c r="AL570" s="1658"/>
      <c r="AM570" s="1656" t="s">
        <v>1422</v>
      </c>
      <c r="AN570" s="1657"/>
      <c r="AO570" s="1657"/>
      <c r="AP570" s="1657"/>
      <c r="AQ570" s="1657"/>
      <c r="AR570" s="1657"/>
      <c r="AS570" s="1657"/>
      <c r="AT570" s="1657"/>
      <c r="AU570" s="1657"/>
      <c r="AV570" s="1657"/>
      <c r="AW570" s="1657"/>
      <c r="AX570" s="1658"/>
    </row>
    <row r="571" spans="2:50" s="711" customFormat="1" ht="24" customHeight="1" thickBot="1">
      <c r="B571" s="1659" t="s">
        <v>2014</v>
      </c>
      <c r="C571" s="1660"/>
      <c r="D571" s="1661"/>
      <c r="E571" s="1703" t="s">
        <v>1441</v>
      </c>
      <c r="F571" s="1704"/>
      <c r="G571" s="1704"/>
      <c r="H571" s="1704"/>
      <c r="I571" s="1704"/>
      <c r="J571" s="1704"/>
      <c r="K571" s="1704"/>
      <c r="L571" s="1704"/>
      <c r="M571" s="1704"/>
      <c r="N571" s="1705"/>
      <c r="O571" s="1703" t="s">
        <v>2142</v>
      </c>
      <c r="P571" s="1704"/>
      <c r="Q571" s="1704"/>
      <c r="R571" s="1704"/>
      <c r="S571" s="1704"/>
      <c r="T571" s="1704"/>
      <c r="U571" s="1704"/>
      <c r="V571" s="1704"/>
      <c r="W571" s="1704"/>
      <c r="X571" s="1704"/>
      <c r="Y571" s="1704"/>
      <c r="Z571" s="1705"/>
      <c r="AA571" s="1659" t="s">
        <v>1872</v>
      </c>
      <c r="AB571" s="1660"/>
      <c r="AC571" s="1660"/>
      <c r="AD571" s="1660"/>
      <c r="AE571" s="1660"/>
      <c r="AF571" s="1660"/>
      <c r="AG571" s="1660"/>
      <c r="AH571" s="1660"/>
      <c r="AI571" s="1660"/>
      <c r="AJ571" s="1660"/>
      <c r="AK571" s="1660"/>
      <c r="AL571" s="1661"/>
      <c r="AM571" s="1659" t="s">
        <v>2143</v>
      </c>
      <c r="AN571" s="1660"/>
      <c r="AO571" s="1660"/>
      <c r="AP571" s="1660"/>
      <c r="AQ571" s="1660"/>
      <c r="AR571" s="1660"/>
      <c r="AS571" s="1660"/>
      <c r="AT571" s="1660"/>
      <c r="AU571" s="1660"/>
      <c r="AV571" s="1660"/>
      <c r="AW571" s="1660"/>
      <c r="AX571" s="1661"/>
    </row>
    <row r="572" spans="2:50" s="767" customFormat="1" ht="39" thickBot="1">
      <c r="B572" s="1596" t="s">
        <v>10</v>
      </c>
      <c r="C572" s="1289" t="s">
        <v>54</v>
      </c>
      <c r="D572" s="1290" t="s">
        <v>55</v>
      </c>
      <c r="E572" s="1291" t="s">
        <v>56</v>
      </c>
      <c r="F572" s="1292" t="s">
        <v>100</v>
      </c>
      <c r="G572" s="1292" t="s">
        <v>101</v>
      </c>
      <c r="H572" s="778" t="s">
        <v>62</v>
      </c>
      <c r="I572" s="1292" t="s">
        <v>58</v>
      </c>
      <c r="J572" s="778" t="s">
        <v>739</v>
      </c>
      <c r="K572" s="778" t="s">
        <v>102</v>
      </c>
      <c r="L572" s="778" t="s">
        <v>762</v>
      </c>
      <c r="M572" s="778" t="s">
        <v>738</v>
      </c>
      <c r="N572" s="769" t="s">
        <v>1514</v>
      </c>
      <c r="O572" s="779" t="s">
        <v>56</v>
      </c>
      <c r="P572" s="778" t="s">
        <v>100</v>
      </c>
      <c r="Q572" s="777" t="s">
        <v>101</v>
      </c>
      <c r="R572" s="777" t="s">
        <v>1629</v>
      </c>
      <c r="S572" s="777" t="s">
        <v>1628</v>
      </c>
      <c r="T572" s="778" t="s">
        <v>62</v>
      </c>
      <c r="U572" s="778" t="s">
        <v>58</v>
      </c>
      <c r="V572" s="778" t="s">
        <v>739</v>
      </c>
      <c r="W572" s="778" t="s">
        <v>102</v>
      </c>
      <c r="X572" s="778" t="s">
        <v>762</v>
      </c>
      <c r="Y572" s="778" t="s">
        <v>738</v>
      </c>
      <c r="Z572" s="769" t="s">
        <v>1861</v>
      </c>
      <c r="AA572" s="779" t="s">
        <v>56</v>
      </c>
      <c r="AB572" s="778" t="s">
        <v>100</v>
      </c>
      <c r="AC572" s="784" t="s">
        <v>101</v>
      </c>
      <c r="AD572" s="777" t="s">
        <v>1634</v>
      </c>
      <c r="AE572" s="780" t="s">
        <v>1635</v>
      </c>
      <c r="AF572" s="778" t="s">
        <v>62</v>
      </c>
      <c r="AG572" s="778" t="s">
        <v>58</v>
      </c>
      <c r="AH572" s="778" t="s">
        <v>739</v>
      </c>
      <c r="AI572" s="778" t="s">
        <v>102</v>
      </c>
      <c r="AJ572" s="778" t="s">
        <v>762</v>
      </c>
      <c r="AK572" s="778" t="s">
        <v>738</v>
      </c>
      <c r="AL572" s="769" t="s">
        <v>1874</v>
      </c>
      <c r="AM572" s="779" t="s">
        <v>56</v>
      </c>
      <c r="AN572" s="778" t="s">
        <v>100</v>
      </c>
      <c r="AO572" s="784" t="s">
        <v>101</v>
      </c>
      <c r="AP572" s="777" t="s">
        <v>1632</v>
      </c>
      <c r="AQ572" s="780" t="s">
        <v>1633</v>
      </c>
      <c r="AR572" s="778" t="s">
        <v>62</v>
      </c>
      <c r="AS572" s="778" t="s">
        <v>58</v>
      </c>
      <c r="AT572" s="778" t="s">
        <v>739</v>
      </c>
      <c r="AU572" s="778" t="s">
        <v>102</v>
      </c>
      <c r="AV572" s="778" t="s">
        <v>762</v>
      </c>
      <c r="AW572" s="778" t="s">
        <v>738</v>
      </c>
      <c r="AX572" s="769" t="s">
        <v>2145</v>
      </c>
    </row>
    <row r="573" spans="2:50" s="797" customFormat="1" ht="27">
      <c r="B573" s="1594">
        <v>1</v>
      </c>
      <c r="C573" s="646" t="s">
        <v>1757</v>
      </c>
      <c r="D573" s="1298" t="s">
        <v>274</v>
      </c>
      <c r="E573" s="798">
        <v>1</v>
      </c>
      <c r="F573" s="1309">
        <v>2</v>
      </c>
      <c r="G573" s="799">
        <f>IF(E573&lt;1,0,IF(K573="Բ-1",IF(F573=0,6.94,IF(F573=1,7.17,IF(F573=2,7.41,IF(F573=3,7.66,IF(OR(F573=5,F573=4),7.92,IF(OR(F573=6,F573=7),8.18,IF(OR(F573=8,F573=9),8.46,IF(OR(F573=10,F573=11,F573=12),8.74,IF(OR(F573=13,F573=14,F573=15),9.03,IF(OR(F573=16,F573=17,F573=18),9.33,9.65)))))))))),IF(K573="Բ-2", IF(F573=0,5.71,IF(F573=1,5.89,IF(F573=2,6.09,IF(F573=3,6.29,IF(OR(F573=5,F573=4),6.5,IF(OR(F573=6,F573=7),6.72,IF(OR(F573=8,F573=9),6.94,IF(OR(F573=10,F573=11,F573=12),7.17,IF(OR(F573=13,F573=14,F573=15),7.41,IF(OR(F573=16,F573=17,F573=18),7.65,7.91)))))))))), IF(K573="Գ-1", IF(F573=0,4.7,IF(F573=1,4.86,IF(F573=2,5.01,IF(F573=3,5.18,IF(OR(F573=5,F573=4),5.35,IF(OR(F573=6,F573=7),5.52,IF(OR(F573=8,F573=9),5.71,IF(OR(F573=10,F573=11,F573=12),5.89,IF(OR(F573=13,F573=14,F573=15),6.09,IF(OR(F573=16,F573=17,F573=18),6.29,6.49)))))))))), IF(K573="Գ-2", IF(F573=0,3.88,IF(F573=1,4.01,IF(F573=2,4.14,IF(F573=3,4.27,IF(OR(F573=5,F573=4),4.41,IF(OR(F573=6,F573=7),4.55,IF(OR(F573=8,F573=9),4.7,IF(OR(F573=10,F573=11,F573=12),4.85,IF(OR(F573=13,F573=14,F573=15),5.01,IF(OR(F573=16,F573=17,F573=18),5.17,5.34)))))))))), IF(K573="Գ-3", IF(F573=0,3.21,IF(F573=1,3.31,IF(F573=2,3.42,IF(F573=3,3.53,IF(OR(F573=5,F573=4),3.64,IF(OR(F573=6,F573=7),3.76,IF(OR(F573=8,F573=9),3.88,IF(OR(F573=10,F573=11,F573=12),4.01,IF(OR(F573=13,F573=14,F573=15),4.13,IF(OR(F573=16,F573=17,F573=18),4.27,4.4)))))))))), IF(K573="Ա-1", IF(F573=0,2.66,IF(F573=1,2.75,IF(F573=2,2.83,IF(F573=3,2.92,IF(OR(F573=5,F573=4),3.02,IF(OR(F573=6,F573=7),3.11,IF(OR(F573=8,F573=9),3.21,IF(OR(F573=10,F573=11,F573=12),3.31,IF(OR(F573=13,F573=14,F573=15),3.42,IF(OR(F573=16,F573=17,F573=18),3.53,3.64)))))))))), IF(K573="Ա-2", IF(F573=0,2.28,IF(F573=1,2.35,IF(F573=2,2.43,IF(F573=3,2.5,IF(OR(F573=5,F573=4),2.58,IF(OR(F573=6,F573=7),2.66,IF(OR(F573=8,F573=9),2.75,IF(OR(F573=10,F573=11,F573=12),2.83,IF(OR(F573=13,F573=14,F573=15),2.92,IF(OR(F573=16,F573=17,F573=18),3.01,3.11)))))))))),IF(K573="Ա-3", IF(F573=0,1.96,IF(F573=1,2.02,IF(F573=2,2.08,IF(F573=3,2.15,IF(OR(F573=5,F573=4),2.21,IF(OR(F573=6,F573=7),2.28,IF(OR(F573=8,F573=9),2.35,IF(OR(F573=10,F573=11,F573=12),2.42,IF(OR(F573=13,F573=14,F573=15),2.5,IF(OR(F573=16,F573=17,F573=18),2.58,2.66)))))))))), IF(K573="Կ-1", IF(F573=0,1.68,IF(F573=1,1.73,IF(F573=2,1.79,IF(F573=3,1.84,IF(OR(F573=5,F573=4),1.9,IF(OR(F573=6,F573=7),1.96,IF(OR(F573=8,F573=9),2.02,IF(OR(F573=10,F573=11,F573=12),2.08,IF(OR(F573=13,F573=14,F573=15),2.14,IF(OR(F573=16,F573=17,F573=18),2.21,2.28)))))))))), IF(K573="Կ-2", IF(F573=0,1.45,IF(F573=1,1.49,IF(F573=2,1.54,IF(F573=3,1.59,IF(OR(F573=5,F573=4),1.63,IF(OR(F573=6,F573=7),1.68,IF(OR(F573=8,F573=9),1.73,IF(OR(F573=10,F573=11,F573=12),1.79,IF(OR(F573=13,F573=14,F573=15),1.84,IF(OR(F573=16,F573=17,F573=18),1.9,1.95)))))))))),IF(K573="Կ-3", IF(F573=0,1.25,IF(F573=1,1.29,IF(F573=2,1.33,IF(F573=3,1.37,IF(OR(F573=5,F573=4),1.41,IF(OR(F573=6,F573=7),1.45,IF(OR(F573=8,F573=9),1.49,IF(OR(F573=10,F573=11,F573=12),1.54,IF(OR(F573=13,F573=14,F573=15),1.58,IF(OR(F573=16,F573=17,F573=18),1.63,1.68)))))))))), "Error"))))))))))))</f>
        <v>5.01</v>
      </c>
      <c r="H573" s="787">
        <v>66140</v>
      </c>
      <c r="I573" s="1306"/>
      <c r="J573" s="788"/>
      <c r="K573" s="789" t="s">
        <v>93</v>
      </c>
      <c r="L573" s="787">
        <f t="shared" ref="L573:L596" si="1679">H573*G573</f>
        <v>331361.39999999997</v>
      </c>
      <c r="M573" s="790">
        <f t="shared" ref="M573:M596" si="1680">G573*H573+I573+J573</f>
        <v>331361.39999999997</v>
      </c>
      <c r="N573" s="791">
        <f t="shared" ref="N573:N596" si="1681">+M573*13</f>
        <v>4307698.1999999993</v>
      </c>
      <c r="O573" s="792">
        <f t="shared" ref="O573:O596" si="1682">+E573</f>
        <v>1</v>
      </c>
      <c r="P573" s="793">
        <f t="shared" ref="P573:P596" si="1683">+F573+1</f>
        <v>3</v>
      </c>
      <c r="Q573" s="794">
        <f t="shared" ref="Q573:Q596" si="1684">IF(O573&lt;1,0,IF(W573="Բ-1",IF(P573=0,6.94,IF(P573=1,7.17,IF(P573=2,7.41,IF(P573=3,7.66,IF(OR(P573=5,P573=4),7.92,IF(OR(P573=6,P573=7),8.18,IF(OR(P573=8,P573=9),8.46,IF(OR(P573=10,P573=11,P573=12),8.74,IF(OR(P573=13,P573=14,P573=15),9.03,IF(OR(P573=16,P573=17,P573=18),9.33,9.65)))))))))),IF(W573="Բ-2", IF(P573=0,5.71,IF(P573=1,5.89,IF(P573=2,6.09,IF(P573=3,6.29,IF(OR(P573=5,P573=4),6.5,IF(OR(P573=6,P573=7),6.72,IF(OR(P573=8,P573=9),6.94,IF(OR(P573=10,P573=11,P573=12),7.17,IF(OR(P573=13,P573=14,P573=15),7.41,IF(OR(P573=16,P573=17,P573=18),7.65,7.91)))))))))), IF(W573="Գ-1", IF(P573=0,4.7,IF(P573=1,4.86,IF(P573=2,5.01,IF(P573=3,5.18,IF(OR(P573=5,P573=4),5.35,IF(OR(P573=6,P573=7),5.52,IF(OR(P573=8,P573=9),5.71,IF(OR(P573=10,P573=11,P573=12),5.89,IF(OR(P573=13,P573=14,P573=15),6.09,IF(OR(P573=16,P573=17,P573=18),6.29,6.49)))))))))), IF(W573="Գ-2", IF(P573=0,3.88,IF(P573=1,4.01,IF(P573=2,4.14,IF(P573=3,4.27,IF(OR(P573=5,P573=4),4.41,IF(OR(P573=6,P573=7),4.55,IF(OR(P573=8,P573=9),4.7,IF(OR(P573=10,P573=11,P573=12),4.85,IF(OR(P573=13,P573=14,P573=15),5.01,IF(OR(P573=16,P573=17,P573=18),5.17,5.34)))))))))), IF(W573="Գ-3", IF(P573=0,3.21,IF(P573=1,3.31,IF(P573=2,3.42,IF(P573=3,3.53,IF(OR(P573=5,P573=4),3.64,IF(OR(P573=6,P573=7),3.76,IF(OR(P573=8,P573=9),3.88,IF(OR(P573=10,P573=11,P573=12),4.01,IF(OR(P573=13,P573=14,P573=15),4.13,IF(OR(P573=16,P573=17,P573=18),4.27,4.4)))))))))), IF(W573="Ա-1", IF(P573=0,2.66,IF(P573=1,2.75,IF(P573=2,2.83,IF(P573=3,2.92,IF(OR(P573=5,P573=4),3.02,IF(OR(P573=6,P573=7),3.11,IF(OR(P573=8,P573=9),3.21,IF(OR(P573=10,P573=11,P573=12),3.31,IF(OR(P573=13,P573=14,P573=15),3.42,IF(OR(P573=16,P573=17,P573=18),3.53,3.64)))))))))), IF(W573="Ա-2", IF(P573=0,2.28,IF(P573=1,2.35,IF(P573=2,2.43,IF(P573=3,2.5,IF(OR(P573=5,P573=4),2.58,IF(OR(P573=6,P573=7),2.66,IF(OR(P573=8,P573=9),2.75,IF(OR(P573=10,P573=11,P573=12),2.83,IF(OR(P573=13,P573=14,P573=15),2.92,IF(OR(P573=16,P573=17,P573=18),3.01,3.11)))))))))),IF(W573="Ա-3", IF(P573=0,1.96,IF(P573=1,2.02,IF(P573=2,2.08,IF(P573=3,2.15,IF(OR(P573=5,P573=4),2.21,IF(OR(P573=6,P573=7),2.28,IF(OR(P573=8,P573=9),2.35,IF(OR(P573=10,P573=11,P573=12),2.42,IF(OR(P573=13,P573=14,P573=15),2.5,IF(OR(P573=16,P573=17,P573=18),2.58,2.66)))))))))), IF(W573="Կ-1", IF(P573=0,1.68,IF(P573=1,1.73,IF(P573=2,1.79,IF(P573=3,1.84,IF(OR(P573=5,P573=4),1.9,IF(OR(P573=6,P573=7),1.96,IF(OR(P573=8,P573=9),2.02,IF(OR(P573=10,P573=11,P573=12),2.08,IF(OR(P573=13,P573=14,P573=15),2.14,IF(OR(P573=16,P573=17,P573=18),2.21,2.28)))))))))), IF(W573="Կ-2", IF(P573=0,1.45,IF(P573=1,1.49,IF(P573=2,1.54,IF(P573=3,1.59,IF(OR(P573=5,P573=4),1.63,IF(OR(P573=6,P573=7),1.68,IF(OR(P573=8,P573=9),1.73,IF(OR(P573=10,P573=11,P573=12),1.79,IF(OR(P573=13,P573=14,P573=15),1.84,IF(OR(P573=16,P573=17,P573=18),1.9,1.95)))))))))),IF(W573="Կ-3", IF(P573=0,1.25,IF(P573=1,1.29,IF(P573=2,1.33,IF(P573=3,1.37,IF(OR(P573=5,P573=4),1.41,IF(OR(P573=6,P573=7),1.45,IF(OR(P573=8,P573=9),1.49,IF(OR(P573=10,P573=11,P573=12),1.54,IF(OR(P573=13,P573=14,P573=15),1.58,IF(OR(P573=16,P573=17,P573=18),1.63,1.68)))))))))), "Error"))))))))))))</f>
        <v>5.18</v>
      </c>
      <c r="R573" s="785"/>
      <c r="S573" s="786">
        <f t="shared" ref="S573:S596" si="1685">+Q573+Q573*R573</f>
        <v>5.18</v>
      </c>
      <c r="T573" s="787">
        <v>66140</v>
      </c>
      <c r="U573" s="1306"/>
      <c r="V573" s="788"/>
      <c r="W573" s="795" t="str">
        <f t="shared" ref="W573:W596" si="1686">+K573</f>
        <v>Գ-1</v>
      </c>
      <c r="X573" s="787">
        <f t="shared" ref="X573:X596" si="1687">T573*S573</f>
        <v>342605.19999999995</v>
      </c>
      <c r="Y573" s="790">
        <f t="shared" ref="Y573:Y596" si="1688">S573*T573+U573+V573</f>
        <v>342605.19999999995</v>
      </c>
      <c r="Z573" s="796">
        <f t="shared" ref="Z573:Z596" si="1689">+Y573*13</f>
        <v>4453867.5999999996</v>
      </c>
      <c r="AA573" s="792">
        <f t="shared" ref="AA573:AA596" si="1690">+O573</f>
        <v>1</v>
      </c>
      <c r="AB573" s="793">
        <f t="shared" ref="AB573:AB596" si="1691">+P573+1</f>
        <v>4</v>
      </c>
      <c r="AC573" s="794">
        <f t="shared" ref="AC573:AC596" si="1692">IF(AA573&lt;1,0,IF(AI573="Բ-1",IF(AB573=0,6.94,IF(AB573=1,7.17,IF(AB573=2,7.41,IF(AB573=3,7.66,IF(OR(AB573=5,AB573=4),7.92,IF(OR(AB573=6,AB573=7),8.18,IF(OR(AB573=8,AB573=9),8.46,IF(OR(AB573=10,AB573=11,AB573=12),8.74,IF(OR(AB573=13,AB573=14,AB573=15),9.03,IF(OR(AB573=16,AB573=17,AB573=18),9.33,9.65)))))))))),IF(AI573="Բ-2", IF(AB573=0,5.71,IF(AB573=1,5.89,IF(AB573=2,6.09,IF(AB573=3,6.29,IF(OR(AB573=5,AB573=4),6.5,IF(OR(AB573=6,AB573=7),6.72,IF(OR(AB573=8,AB573=9),6.94,IF(OR(AB573=10,AB573=11,AB573=12),7.17,IF(OR(AB573=13,AB573=14,AB573=15),7.41,IF(OR(AB573=16,AB573=17,AB573=18),7.65,7.91)))))))))), IF(AI573="Գ-1", IF(AB573=0,4.7,IF(AB573=1,4.86,IF(AB573=2,5.01,IF(AB573=3,5.18,IF(OR(AB573=5,AB573=4),5.35,IF(OR(AB573=6,AB573=7),5.52,IF(OR(AB573=8,AB573=9),5.71,IF(OR(AB573=10,AB573=11,AB573=12),5.89,IF(OR(AB573=13,AB573=14,AB573=15),6.09,IF(OR(AB573=16,AB573=17,AB573=18),6.29,6.49)))))))))), IF(AI573="Գ-2", IF(AB573=0,3.88,IF(AB573=1,4.01,IF(AB573=2,4.14,IF(AB573=3,4.27,IF(OR(AB573=5,AB573=4),4.41,IF(OR(AB573=6,AB573=7),4.55,IF(OR(AB573=8,AB573=9),4.7,IF(OR(AB573=10,AB573=11,AB573=12),4.85,IF(OR(AB573=13,AB573=14,AB573=15),5.01,IF(OR(AB573=16,AB573=17,AB573=18),5.17,5.34)))))))))), IF(AI573="Գ-3", IF(AB573=0,3.21,IF(AB573=1,3.31,IF(AB573=2,3.42,IF(AB573=3,3.53,IF(OR(AB573=5,AB573=4),3.64,IF(OR(AB573=6,AB573=7),3.76,IF(OR(AB573=8,AB573=9),3.88,IF(OR(AB573=10,AB573=11,AB573=12),4.01,IF(OR(AB573=13,AB573=14,AB573=15),4.13,IF(OR(AB573=16,AB573=17,AB573=18),4.27,4.4)))))))))), IF(AI573="Ա-1", IF(AB573=0,2.66,IF(AB573=1,2.75,IF(AB573=2,2.83,IF(AB573=3,2.92,IF(OR(AB573=5,AB573=4),3.02,IF(OR(AB573=6,AB573=7),3.11,IF(OR(AB573=8,AB573=9),3.21,IF(OR(AB573=10,AB573=11,AB573=12),3.31,IF(OR(AB573=13,AB573=14,AB573=15),3.42,IF(OR(AB573=16,AB573=17,AB573=18),3.53,3.64)))))))))), IF(AI573="Ա-2", IF(AB573=0,2.28,IF(AB573=1,2.35,IF(AB573=2,2.43,IF(AB573=3,2.5,IF(OR(AB573=5,AB573=4),2.58,IF(OR(AB573=6,AB573=7),2.66,IF(OR(AB573=8,AB573=9),2.75,IF(OR(AB573=10,AB573=11,AB573=12),2.83,IF(OR(AB573=13,AB573=14,AB573=15),2.92,IF(OR(AB573=16,AB573=17,AB573=18),3.01,3.11)))))))))),IF(AI573="Ա-3", IF(AB573=0,1.96,IF(AB573=1,2.02,IF(AB573=2,2.08,IF(AB573=3,2.15,IF(OR(AB573=5,AB573=4),2.21,IF(OR(AB573=6,AB573=7),2.28,IF(OR(AB573=8,AB573=9),2.35,IF(OR(AB573=10,AB573=11,AB573=12),2.42,IF(OR(AB573=13,AB573=14,AB573=15),2.5,IF(OR(AB573=16,AB573=17,AB573=18),2.58,2.66)))))))))), IF(AI573="Կ-1", IF(AB573=0,1.68,IF(AB573=1,1.73,IF(AB573=2,1.79,IF(AB573=3,1.84,IF(OR(AB573=5,AB573=4),1.9,IF(OR(AB573=6,AB573=7),1.96,IF(OR(AB573=8,AB573=9),2.02,IF(OR(AB573=10,AB573=11,AB573=12),2.08,IF(OR(AB573=13,AB573=14,AB573=15),2.14,IF(OR(AB573=16,AB573=17,AB573=18),2.21,2.28)))))))))), IF(AI573="Կ-2", IF(AB573=0,1.45,IF(AB573=1,1.49,IF(AB573=2,1.54,IF(AB573=3,1.59,IF(OR(AB573=5,AB573=4),1.63,IF(OR(AB573=6,AB573=7),1.68,IF(OR(AB573=8,AB573=9),1.73,IF(OR(AB573=10,AB573=11,AB573=12),1.79,IF(OR(AB573=13,AB573=14,AB573=15),1.84,IF(OR(AB573=16,AB573=17,AB573=18),1.9,1.95)))))))))),IF(AI573="Կ-3", IF(AB573=0,1.25,IF(AB573=1,1.29,IF(AB573=2,1.33,IF(AB573=3,1.37,IF(OR(AB573=5,AB573=4),1.41,IF(OR(AB573=6,AB573=7),1.45,IF(OR(AB573=8,AB573=9),1.49,IF(OR(AB573=10,AB573=11,AB573=12),1.54,IF(OR(AB573=13,AB573=14,AB573=15),1.58,IF(OR(AB573=16,AB573=17,AB573=18),1.63,1.68)))))))))), "Error"))))))))))))</f>
        <v>5.35</v>
      </c>
      <c r="AD573" s="785"/>
      <c r="AE573" s="786">
        <f t="shared" ref="AE573:AE596" si="1693">+AC573+AC573*AD573</f>
        <v>5.35</v>
      </c>
      <c r="AF573" s="787">
        <v>66140</v>
      </c>
      <c r="AG573" s="1306"/>
      <c r="AH573" s="788"/>
      <c r="AI573" s="789" t="str">
        <f t="shared" ref="AI573:AI596" si="1694">+W573</f>
        <v>Գ-1</v>
      </c>
      <c r="AJ573" s="787">
        <f t="shared" ref="AJ573:AJ596" si="1695">AF573*AE573</f>
        <v>353849</v>
      </c>
      <c r="AK573" s="790">
        <f t="shared" ref="AK573:AK596" si="1696">AE573*AF573+AG573+AH573</f>
        <v>353849</v>
      </c>
      <c r="AL573" s="796">
        <f t="shared" ref="AL573:AL596" si="1697">+AK573*13</f>
        <v>4600037</v>
      </c>
      <c r="AM573" s="792">
        <f t="shared" ref="AM573:AM596" si="1698">+AA573</f>
        <v>1</v>
      </c>
      <c r="AN573" s="793">
        <f t="shared" ref="AN573:AN596" si="1699">+AB573+1</f>
        <v>5</v>
      </c>
      <c r="AO573" s="794">
        <f t="shared" ref="AO573:AO596" si="1700">IF(AM573&lt;1,0,IF(AU573="Բ-1",IF(AN573=0,6.94,IF(AN573=1,7.17,IF(AN573=2,7.41,IF(AN573=3,7.66,IF(OR(AN573=5,AN573=4),7.92,IF(OR(AN573=6,AN573=7),8.18,IF(OR(AN573=8,AN573=9),8.46,IF(OR(AN573=10,AN573=11,AN573=12),8.74,IF(OR(AN573=13,AN573=14,AN573=15),9.03,IF(OR(AN573=16,AN573=17,AN573=18),9.33,9.65)))))))))),IF(AU573="Բ-2", IF(AN573=0,5.71,IF(AN573=1,5.89,IF(AN573=2,6.09,IF(AN573=3,6.29,IF(OR(AN573=5,AN573=4),6.5,IF(OR(AN573=6,AN573=7),6.72,IF(OR(AN573=8,AN573=9),6.94,IF(OR(AN573=10,AN573=11,AN573=12),7.17,IF(OR(AN573=13,AN573=14,AN573=15),7.41,IF(OR(AN573=16,AN573=17,AN573=18),7.65,7.91)))))))))), IF(AU573="Գ-1", IF(AN573=0,4.7,IF(AN573=1,4.86,IF(AN573=2,5.01,IF(AN573=3,5.18,IF(OR(AN573=5,AN573=4),5.35,IF(OR(AN573=6,AN573=7),5.52,IF(OR(AN573=8,AN573=9),5.71,IF(OR(AN573=10,AN573=11,AN573=12),5.89,IF(OR(AN573=13,AN573=14,AN573=15),6.09,IF(OR(AN573=16,AN573=17,AN573=18),6.29,6.49)))))))))), IF(AU573="Գ-2", IF(AN573=0,3.88,IF(AN573=1,4.01,IF(AN573=2,4.14,IF(AN573=3,4.27,IF(OR(AN573=5,AN573=4),4.41,IF(OR(AN573=6,AN573=7),4.55,IF(OR(AN573=8,AN573=9),4.7,IF(OR(AN573=10,AN573=11,AN573=12),4.85,IF(OR(AN573=13,AN573=14,AN573=15),5.01,IF(OR(AN573=16,AN573=17,AN573=18),5.17,5.34)))))))))), IF(AU573="Գ-3", IF(AN573=0,3.21,IF(AN573=1,3.31,IF(AN573=2,3.42,IF(AN573=3,3.53,IF(OR(AN573=5,AN573=4),3.64,IF(OR(AN573=6,AN573=7),3.76,IF(OR(AN573=8,AN573=9),3.88,IF(OR(AN573=10,AN573=11,AN573=12),4.01,IF(OR(AN573=13,AN573=14,AN573=15),4.13,IF(OR(AN573=16,AN573=17,AN573=18),4.27,4.4)))))))))), IF(AU573="Ա-1", IF(AN573=0,2.66,IF(AN573=1,2.75,IF(AN573=2,2.83,IF(AN573=3,2.92,IF(OR(AN573=5,AN573=4),3.02,IF(OR(AN573=6,AN573=7),3.11,IF(OR(AN573=8,AN573=9),3.21,IF(OR(AN573=10,AN573=11,AN573=12),3.31,IF(OR(AN573=13,AN573=14,AN573=15),3.42,IF(OR(AN573=16,AN573=17,AN573=18),3.53,3.64)))))))))), IF(AU573="Ա-2", IF(AN573=0,2.28,IF(AN573=1,2.35,IF(AN573=2,2.43,IF(AN573=3,2.5,IF(OR(AN573=5,AN573=4),2.58,IF(OR(AN573=6,AN573=7),2.66,IF(OR(AN573=8,AN573=9),2.75,IF(OR(AN573=10,AN573=11,AN573=12),2.83,IF(OR(AN573=13,AN573=14,AN573=15),2.92,IF(OR(AN573=16,AN573=17,AN573=18),3.01,3.11)))))))))),IF(AU573="Ա-3", IF(AN573=0,1.96,IF(AN573=1,2.02,IF(AN573=2,2.08,IF(AN573=3,2.15,IF(OR(AN573=5,AN573=4),2.21,IF(OR(AN573=6,AN573=7),2.28,IF(OR(AN573=8,AN573=9),2.35,IF(OR(AN573=10,AN573=11,AN573=12),2.42,IF(OR(AN573=13,AN573=14,AN573=15),2.5,IF(OR(AN573=16,AN573=17,AN573=18),2.58,2.66)))))))))), IF(AU573="Կ-1", IF(AN573=0,1.68,IF(AN573=1,1.73,IF(AN573=2,1.79,IF(AN573=3,1.84,IF(OR(AN573=5,AN573=4),1.9,IF(OR(AN573=6,AN573=7),1.96,IF(OR(AN573=8,AN573=9),2.02,IF(OR(AN573=10,AN573=11,AN573=12),2.08,IF(OR(AN573=13,AN573=14,AN573=15),2.14,IF(OR(AN573=16,AN573=17,AN573=18),2.21,2.28)))))))))), IF(AU573="Կ-2", IF(AN573=0,1.45,IF(AN573=1,1.49,IF(AN573=2,1.54,IF(AN573=3,1.59,IF(OR(AN573=5,AN573=4),1.63,IF(OR(AN573=6,AN573=7),1.68,IF(OR(AN573=8,AN573=9),1.73,IF(OR(AN573=10,AN573=11,AN573=12),1.79,IF(OR(AN573=13,AN573=14,AN573=15),1.84,IF(OR(AN573=16,AN573=17,AN573=18),1.9,1.95)))))))))),IF(AU573="Կ-3", IF(AN573=0,1.25,IF(AN573=1,1.29,IF(AN573=2,1.33,IF(AN573=3,1.37,IF(OR(AN573=5,AN573=4),1.41,IF(OR(AN573=6,AN573=7),1.45,IF(OR(AN573=8,AN573=9),1.49,IF(OR(AN573=10,AN573=11,AN573=12),1.54,IF(OR(AN573=13,AN573=14,AN573=15),1.58,IF(OR(AN573=16,AN573=17,AN573=18),1.63,1.68)))))))))), "Error"))))))))))))</f>
        <v>5.35</v>
      </c>
      <c r="AP573" s="785"/>
      <c r="AQ573" s="786">
        <f t="shared" ref="AQ573:AQ596" si="1701">+AO573+AO573*AP573</f>
        <v>5.35</v>
      </c>
      <c r="AR573" s="787">
        <v>66140</v>
      </c>
      <c r="AS573" s="1306"/>
      <c r="AT573" s="788"/>
      <c r="AU573" s="789" t="str">
        <f t="shared" ref="AU573:AU596" si="1702">+AI573</f>
        <v>Գ-1</v>
      </c>
      <c r="AV573" s="787">
        <f t="shared" ref="AV573:AV596" si="1703">AR573*AQ573</f>
        <v>353849</v>
      </c>
      <c r="AW573" s="790">
        <f t="shared" ref="AW573:AW596" si="1704">AQ573*AR573+AS573+AT573</f>
        <v>353849</v>
      </c>
      <c r="AX573" s="796">
        <f t="shared" ref="AX573:AX596" si="1705">+AW573*13</f>
        <v>4600037</v>
      </c>
    </row>
    <row r="574" spans="2:50" s="776" customFormat="1" ht="13.5">
      <c r="B574" s="1594">
        <v>2</v>
      </c>
      <c r="C574" s="646" t="s">
        <v>89</v>
      </c>
      <c r="D574" s="656" t="s">
        <v>277</v>
      </c>
      <c r="E574" s="798">
        <v>1</v>
      </c>
      <c r="F574" s="1309">
        <v>6</v>
      </c>
      <c r="G574" s="799">
        <f t="shared" ref="G574:G596" si="1706">IF(E574&lt;1,0,IF(K574="Բ-1",IF(F574=0,6.94,IF(F574=1,7.17,IF(F574=2,7.41,IF(F574=3,7.66,IF(OR(F574=5,F574=4),7.92,IF(OR(F574=6,F574=7),8.18,IF(OR(F574=8,F574=9),8.46,IF(OR(F574=10,F574=11,F574=12),8.74,IF(OR(F574=13,F574=14,F574=15),9.03,IF(OR(F574=16,F574=17,F574=18),9.33,9.65)))))))))),IF(K574="Բ-2", IF(F574=0,5.71,IF(F574=1,5.89,IF(F574=2,6.09,IF(F574=3,6.29,IF(OR(F574=5,F574=4),6.5,IF(OR(F574=6,F574=7),6.72,IF(OR(F574=8,F574=9),6.94,IF(OR(F574=10,F574=11,F574=12),7.17,IF(OR(F574=13,F574=14,F574=15),7.41,IF(OR(F574=16,F574=17,F574=18),7.65,7.91)))))))))), IF(K574="Գ-1", IF(F574=0,4.7,IF(F574=1,4.86,IF(F574=2,5.01,IF(F574=3,5.18,IF(OR(F574=5,F574=4),5.35,IF(OR(F574=6,F574=7),5.52,IF(OR(F574=8,F574=9),5.71,IF(OR(F574=10,F574=11,F574=12),5.89,IF(OR(F574=13,F574=14,F574=15),6.09,IF(OR(F574=16,F574=17,F574=18),6.29,6.49)))))))))), IF(K574="Գ-2", IF(F574=0,3.88,IF(F574=1,4.01,IF(F574=2,4.14,IF(F574=3,4.27,IF(OR(F574=5,F574=4),4.41,IF(OR(F574=6,F574=7),4.55,IF(OR(F574=8,F574=9),4.7,IF(OR(F574=10,F574=11,F574=12),4.85,IF(OR(F574=13,F574=14,F574=15),5.01,IF(OR(F574=16,F574=17,F574=18),5.17,5.34)))))))))), IF(K574="Գ-3", IF(F574=0,3.21,IF(F574=1,3.31,IF(F574=2,3.42,IF(F574=3,3.53,IF(OR(F574=5,F574=4),3.64,IF(OR(F574=6,F574=7),3.76,IF(OR(F574=8,F574=9),3.88,IF(OR(F574=10,F574=11,F574=12),4.01,IF(OR(F574=13,F574=14,F574=15),4.13,IF(OR(F574=16,F574=17,F574=18),4.27,4.4)))))))))), IF(K574="Ա-1", IF(F574=0,2.66,IF(F574=1,2.75,IF(F574=2,2.83,IF(F574=3,2.92,IF(OR(F574=5,F574=4),3.02,IF(OR(F574=6,F574=7),3.11,IF(OR(F574=8,F574=9),3.21,IF(OR(F574=10,F574=11,F574=12),3.31,IF(OR(F574=13,F574=14,F574=15),3.42,IF(OR(F574=16,F574=17,F574=18),3.53,3.64)))))))))), IF(K574="Ա-2", IF(F574=0,2.28,IF(F574=1,2.35,IF(F574=2,2.43,IF(F574=3,2.5,IF(OR(F574=5,F574=4),2.58,IF(OR(F574=6,F574=7),2.66,IF(OR(F574=8,F574=9),2.75,IF(OR(F574=10,F574=11,F574=12),2.83,IF(OR(F574=13,F574=14,F574=15),2.92,IF(OR(F574=16,F574=17,F574=18),3.01,3.11)))))))))),IF(K574="Ա-3", IF(F574=0,1.96,IF(F574=1,2.02,IF(F574=2,2.08,IF(F574=3,2.15,IF(OR(F574=5,F574=4),2.21,IF(OR(F574=6,F574=7),2.28,IF(OR(F574=8,F574=9),2.35,IF(OR(F574=10,F574=11,F574=12),2.42,IF(OR(F574=13,F574=14,F574=15),2.5,IF(OR(F574=16,F574=17,F574=18),2.58,2.66)))))))))), IF(K574="Կ-1", IF(F574=0,1.68,IF(F574=1,1.73,IF(F574=2,1.79,IF(F574=3,1.84,IF(OR(F574=5,F574=4),1.9,IF(OR(F574=6,F574=7),1.96,IF(OR(F574=8,F574=9),2.02,IF(OR(F574=10,F574=11,F574=12),2.08,IF(OR(F574=13,F574=14,F574=15),2.14,IF(OR(F574=16,F574=17,F574=18),2.21,2.28)))))))))), IF(K574="Կ-2", IF(F574=0,1.45,IF(F574=1,1.49,IF(F574=2,1.54,IF(F574=3,1.59,IF(OR(F574=5,F574=4),1.63,IF(OR(F574=6,F574=7),1.68,IF(OR(F574=8,F574=9),1.73,IF(OR(F574=10,F574=11,F574=12),1.79,IF(OR(F574=13,F574=14,F574=15),1.84,IF(OR(F574=16,F574=17,F574=18),1.9,1.95)))))))))),IF(K574="Կ-3", IF(F574=0,1.25,IF(F574=1,1.29,IF(F574=2,1.33,IF(F574=3,1.37,IF(OR(F574=5,F574=4),1.41,IF(OR(F574=6,F574=7),1.45,IF(OR(F574=8,F574=9),1.49,IF(OR(F574=10,F574=11,F574=12),1.54,IF(OR(F574=13,F574=14,F574=15),1.58,IF(OR(F574=16,F574=17,F574=18),1.63,1.68)))))))))), "Error"))))))))))))</f>
        <v>4.55</v>
      </c>
      <c r="H574" s="787">
        <v>66140</v>
      </c>
      <c r="I574" s="802"/>
      <c r="J574" s="788"/>
      <c r="K574" s="795" t="s">
        <v>94</v>
      </c>
      <c r="L574" s="787">
        <f t="shared" si="1679"/>
        <v>300937</v>
      </c>
      <c r="M574" s="790">
        <f t="shared" si="1680"/>
        <v>300937</v>
      </c>
      <c r="N574" s="791">
        <f t="shared" si="1681"/>
        <v>3912181</v>
      </c>
      <c r="O574" s="792">
        <f t="shared" si="1682"/>
        <v>1</v>
      </c>
      <c r="P574" s="793">
        <f t="shared" si="1683"/>
        <v>7</v>
      </c>
      <c r="Q574" s="794">
        <f t="shared" si="1684"/>
        <v>4.55</v>
      </c>
      <c r="R574" s="785"/>
      <c r="S574" s="786">
        <f t="shared" si="1685"/>
        <v>4.55</v>
      </c>
      <c r="T574" s="787">
        <v>66140</v>
      </c>
      <c r="U574" s="802"/>
      <c r="V574" s="788"/>
      <c r="W574" s="795" t="str">
        <f t="shared" si="1686"/>
        <v>Գ-2</v>
      </c>
      <c r="X574" s="787">
        <f t="shared" si="1687"/>
        <v>300937</v>
      </c>
      <c r="Y574" s="790">
        <f t="shared" si="1688"/>
        <v>300937</v>
      </c>
      <c r="Z574" s="796">
        <f t="shared" si="1689"/>
        <v>3912181</v>
      </c>
      <c r="AA574" s="792">
        <f t="shared" si="1690"/>
        <v>1</v>
      </c>
      <c r="AB574" s="793">
        <f t="shared" si="1691"/>
        <v>8</v>
      </c>
      <c r="AC574" s="794">
        <f t="shared" si="1692"/>
        <v>4.7</v>
      </c>
      <c r="AD574" s="785"/>
      <c r="AE574" s="786">
        <f t="shared" si="1693"/>
        <v>4.7</v>
      </c>
      <c r="AF574" s="787">
        <v>66140</v>
      </c>
      <c r="AG574" s="802"/>
      <c r="AH574" s="788"/>
      <c r="AI574" s="789" t="str">
        <f t="shared" si="1694"/>
        <v>Գ-2</v>
      </c>
      <c r="AJ574" s="787">
        <f t="shared" si="1695"/>
        <v>310858</v>
      </c>
      <c r="AK574" s="790">
        <f t="shared" si="1696"/>
        <v>310858</v>
      </c>
      <c r="AL574" s="796">
        <f t="shared" si="1697"/>
        <v>4041154</v>
      </c>
      <c r="AM574" s="792">
        <f t="shared" si="1698"/>
        <v>1</v>
      </c>
      <c r="AN574" s="793">
        <f t="shared" si="1699"/>
        <v>9</v>
      </c>
      <c r="AO574" s="794">
        <f t="shared" si="1700"/>
        <v>4.7</v>
      </c>
      <c r="AP574" s="785"/>
      <c r="AQ574" s="786">
        <f t="shared" si="1701"/>
        <v>4.7</v>
      </c>
      <c r="AR574" s="787">
        <v>66140</v>
      </c>
      <c r="AS574" s="802"/>
      <c r="AT574" s="788"/>
      <c r="AU574" s="789" t="str">
        <f t="shared" si="1702"/>
        <v>Գ-2</v>
      </c>
      <c r="AV574" s="787">
        <f t="shared" si="1703"/>
        <v>310858</v>
      </c>
      <c r="AW574" s="790">
        <f t="shared" si="1704"/>
        <v>310858</v>
      </c>
      <c r="AX574" s="796">
        <f t="shared" si="1705"/>
        <v>4041154</v>
      </c>
    </row>
    <row r="575" spans="2:50" s="776" customFormat="1" ht="13.5">
      <c r="B575" s="1594">
        <v>3</v>
      </c>
      <c r="C575" s="646" t="s">
        <v>218</v>
      </c>
      <c r="D575" s="656" t="s">
        <v>275</v>
      </c>
      <c r="E575" s="798">
        <v>1</v>
      </c>
      <c r="F575" s="1309">
        <v>11</v>
      </c>
      <c r="G575" s="799">
        <f t="shared" si="1706"/>
        <v>4.8499999999999996</v>
      </c>
      <c r="H575" s="787">
        <v>66140</v>
      </c>
      <c r="I575" s="802"/>
      <c r="J575" s="788"/>
      <c r="K575" s="795" t="s">
        <v>94</v>
      </c>
      <c r="L575" s="787">
        <f t="shared" si="1679"/>
        <v>320779</v>
      </c>
      <c r="M575" s="790">
        <f t="shared" si="1680"/>
        <v>320779</v>
      </c>
      <c r="N575" s="791">
        <f t="shared" si="1681"/>
        <v>4170127</v>
      </c>
      <c r="O575" s="792">
        <f t="shared" si="1682"/>
        <v>1</v>
      </c>
      <c r="P575" s="793">
        <f t="shared" si="1683"/>
        <v>12</v>
      </c>
      <c r="Q575" s="794">
        <f t="shared" si="1684"/>
        <v>4.8499999999999996</v>
      </c>
      <c r="R575" s="785"/>
      <c r="S575" s="786">
        <f t="shared" si="1685"/>
        <v>4.8499999999999996</v>
      </c>
      <c r="T575" s="787">
        <v>66140</v>
      </c>
      <c r="U575" s="802"/>
      <c r="V575" s="788"/>
      <c r="W575" s="795" t="str">
        <f t="shared" si="1686"/>
        <v>Գ-2</v>
      </c>
      <c r="X575" s="787">
        <f t="shared" si="1687"/>
        <v>320779</v>
      </c>
      <c r="Y575" s="790">
        <f t="shared" si="1688"/>
        <v>320779</v>
      </c>
      <c r="Z575" s="796">
        <f t="shared" si="1689"/>
        <v>4170127</v>
      </c>
      <c r="AA575" s="792">
        <f t="shared" si="1690"/>
        <v>1</v>
      </c>
      <c r="AB575" s="793">
        <f t="shared" si="1691"/>
        <v>13</v>
      </c>
      <c r="AC575" s="794">
        <f t="shared" si="1692"/>
        <v>5.01</v>
      </c>
      <c r="AD575" s="785"/>
      <c r="AE575" s="786">
        <f t="shared" si="1693"/>
        <v>5.01</v>
      </c>
      <c r="AF575" s="787">
        <v>66140</v>
      </c>
      <c r="AG575" s="802"/>
      <c r="AH575" s="788"/>
      <c r="AI575" s="789" t="str">
        <f t="shared" si="1694"/>
        <v>Գ-2</v>
      </c>
      <c r="AJ575" s="787">
        <f t="shared" si="1695"/>
        <v>331361.39999999997</v>
      </c>
      <c r="AK575" s="790">
        <f t="shared" si="1696"/>
        <v>331361.39999999997</v>
      </c>
      <c r="AL575" s="796">
        <f t="shared" si="1697"/>
        <v>4307698.1999999993</v>
      </c>
      <c r="AM575" s="792">
        <f t="shared" si="1698"/>
        <v>1</v>
      </c>
      <c r="AN575" s="793">
        <f t="shared" si="1699"/>
        <v>14</v>
      </c>
      <c r="AO575" s="794">
        <f t="shared" si="1700"/>
        <v>5.01</v>
      </c>
      <c r="AP575" s="785"/>
      <c r="AQ575" s="786">
        <f t="shared" si="1701"/>
        <v>5.01</v>
      </c>
      <c r="AR575" s="787">
        <v>66140</v>
      </c>
      <c r="AS575" s="802"/>
      <c r="AT575" s="788"/>
      <c r="AU575" s="789" t="str">
        <f t="shared" si="1702"/>
        <v>Գ-2</v>
      </c>
      <c r="AV575" s="787">
        <f t="shared" si="1703"/>
        <v>331361.39999999997</v>
      </c>
      <c r="AW575" s="790">
        <f t="shared" si="1704"/>
        <v>331361.39999999997</v>
      </c>
      <c r="AX575" s="796">
        <f t="shared" si="1705"/>
        <v>4307698.1999999993</v>
      </c>
    </row>
    <row r="576" spans="2:50" s="776" customFormat="1" ht="27">
      <c r="B576" s="1594">
        <v>4</v>
      </c>
      <c r="C576" s="646" t="s">
        <v>720</v>
      </c>
      <c r="D576" s="656" t="s">
        <v>1369</v>
      </c>
      <c r="E576" s="798">
        <v>1</v>
      </c>
      <c r="F576" s="1309">
        <v>5</v>
      </c>
      <c r="G576" s="799">
        <f t="shared" si="1706"/>
        <v>3.02</v>
      </c>
      <c r="H576" s="801">
        <v>66140</v>
      </c>
      <c r="I576" s="802"/>
      <c r="J576" s="788"/>
      <c r="K576" s="795" t="s">
        <v>95</v>
      </c>
      <c r="L576" s="787">
        <f t="shared" si="1679"/>
        <v>199742.8</v>
      </c>
      <c r="M576" s="790">
        <f t="shared" si="1680"/>
        <v>199742.8</v>
      </c>
      <c r="N576" s="791">
        <f t="shared" si="1681"/>
        <v>2596656.4</v>
      </c>
      <c r="O576" s="792">
        <f t="shared" si="1682"/>
        <v>1</v>
      </c>
      <c r="P576" s="793">
        <f t="shared" si="1683"/>
        <v>6</v>
      </c>
      <c r="Q576" s="794">
        <f t="shared" si="1684"/>
        <v>3.11</v>
      </c>
      <c r="R576" s="785"/>
      <c r="S576" s="786">
        <f t="shared" si="1685"/>
        <v>3.11</v>
      </c>
      <c r="T576" s="787">
        <v>66140</v>
      </c>
      <c r="U576" s="802"/>
      <c r="V576" s="788"/>
      <c r="W576" s="795" t="str">
        <f t="shared" si="1686"/>
        <v>Ա-1</v>
      </c>
      <c r="X576" s="787">
        <f t="shared" si="1687"/>
        <v>205695.4</v>
      </c>
      <c r="Y576" s="790">
        <f t="shared" si="1688"/>
        <v>205695.4</v>
      </c>
      <c r="Z576" s="796">
        <f t="shared" si="1689"/>
        <v>2674040.1999999997</v>
      </c>
      <c r="AA576" s="792">
        <f t="shared" si="1690"/>
        <v>1</v>
      </c>
      <c r="AB576" s="793">
        <f t="shared" si="1691"/>
        <v>7</v>
      </c>
      <c r="AC576" s="794">
        <f t="shared" si="1692"/>
        <v>3.11</v>
      </c>
      <c r="AD576" s="785"/>
      <c r="AE576" s="786">
        <f t="shared" si="1693"/>
        <v>3.11</v>
      </c>
      <c r="AF576" s="787">
        <v>66140</v>
      </c>
      <c r="AG576" s="802"/>
      <c r="AH576" s="788"/>
      <c r="AI576" s="789" t="str">
        <f t="shared" si="1694"/>
        <v>Ա-1</v>
      </c>
      <c r="AJ576" s="787">
        <f t="shared" si="1695"/>
        <v>205695.4</v>
      </c>
      <c r="AK576" s="790">
        <f t="shared" si="1696"/>
        <v>205695.4</v>
      </c>
      <c r="AL576" s="796">
        <f t="shared" si="1697"/>
        <v>2674040.1999999997</v>
      </c>
      <c r="AM576" s="792">
        <f t="shared" si="1698"/>
        <v>1</v>
      </c>
      <c r="AN576" s="793">
        <f t="shared" si="1699"/>
        <v>8</v>
      </c>
      <c r="AO576" s="794">
        <f t="shared" si="1700"/>
        <v>3.21</v>
      </c>
      <c r="AP576" s="785"/>
      <c r="AQ576" s="786">
        <f t="shared" si="1701"/>
        <v>3.21</v>
      </c>
      <c r="AR576" s="787">
        <v>66140</v>
      </c>
      <c r="AS576" s="802"/>
      <c r="AT576" s="788"/>
      <c r="AU576" s="789" t="str">
        <f t="shared" si="1702"/>
        <v>Ա-1</v>
      </c>
      <c r="AV576" s="787">
        <f t="shared" si="1703"/>
        <v>212309.4</v>
      </c>
      <c r="AW576" s="790">
        <f t="shared" si="1704"/>
        <v>212309.4</v>
      </c>
      <c r="AX576" s="796">
        <f t="shared" si="1705"/>
        <v>2760022.1999999997</v>
      </c>
    </row>
    <row r="577" spans="2:50" s="776" customFormat="1" ht="40.5">
      <c r="B577" s="1594">
        <v>5</v>
      </c>
      <c r="C577" s="646" t="s">
        <v>222</v>
      </c>
      <c r="D577" s="656" t="s">
        <v>1370</v>
      </c>
      <c r="E577" s="798">
        <v>1</v>
      </c>
      <c r="F577" s="1309">
        <v>13</v>
      </c>
      <c r="G577" s="799">
        <f>IF(E577&lt;1,0,IF(K577="Բ-1",IF(F577=0,6.94,IF(F577=1,7.17,IF(F577=2,7.41,IF(F577=3,7.66,IF(OR(F577=5,F577=4),7.92,IF(OR(F577=6,F577=7),8.18,IF(OR(F577=8,F577=9),8.46,IF(OR(F577=10,F577=11,F577=12),8.74,IF(OR(F577=13,F577=14,F577=15),9.03,IF(OR(F577=16,F577=17,F577=18),9.33,9.65)))))))))),IF(K577="Բ-2", IF(F577=0,5.71,IF(F577=1,5.89,IF(F577=2,6.09,IF(F577=3,6.29,IF(OR(F577=5,F577=4),6.5,IF(OR(F577=6,F577=7),6.72,IF(OR(F577=8,F577=9),6.94,IF(OR(F577=10,F577=11,F577=12),7.17,IF(OR(F577=13,F577=14,F577=15),7.41,IF(OR(F577=16,F577=17,F577=18),7.65,7.91)))))))))), IF(K577="Գ-1", IF(F577=0,4.7,IF(F577=1,4.86,IF(F577=2,5.01,IF(F577=3,5.18,IF(OR(F577=5,F577=4),5.35,IF(OR(F577=6,F577=7),5.52,IF(OR(F577=8,F577=9),5.71,IF(OR(F577=10,F577=11,F577=12),5.89,IF(OR(F577=13,F577=14,F577=15),6.09,IF(OR(F577=16,F577=17,F577=18),6.29,6.49)))))))))), IF(K577="Գ-2", IF(F577=0,3.88,IF(F577=1,4.01,IF(F577=2,4.14,IF(F577=3,4.27,IF(OR(F577=5,F577=4),4.41,IF(OR(F577=6,F577=7),4.55,IF(OR(F577=8,F577=9),4.7,IF(OR(F577=10,F577=11,F577=12),4.85,IF(OR(F577=13,F577=14,F577=15),5.01,IF(OR(F577=16,F577=17,F577=18),5.17,5.34)))))))))), IF(K577="Գ-3", IF(F577=0,3.21,IF(F577=1,3.31,IF(F577=2,3.42,IF(F577=3,3.53,IF(OR(F577=5,F577=4),3.64,IF(OR(F577=6,F577=7),3.76,IF(OR(F577=8,F577=9),3.88,IF(OR(F577=10,F577=11,F577=12),4.01,IF(OR(F577=13,F577=14,F577=15),4.13,IF(OR(F577=16,F577=17,F577=18),4.27,4.4)))))))))), IF(K577="Ա-1", IF(F577=0,2.66,IF(F577=1,2.75,IF(F577=2,2.83,IF(F577=3,2.92,IF(OR(F577=5,F577=4),3.02,IF(OR(F577=6,F577=7),3.11,IF(OR(F577=8,F577=9),3.21,IF(OR(F577=10,F577=11,F577=12),3.31,IF(OR(F577=13,F577=14,F577=15),3.42,IF(OR(F577=16,F577=17,F577=18),3.53,3.64)))))))))), IF(K577="Ա-2", IF(F577=0,2.28,IF(F577=1,2.35,IF(F577=2,2.43,IF(F577=3,2.5,IF(OR(F577=5,F577=4),2.58,IF(OR(F577=6,F577=7),2.66,IF(OR(F577=8,F577=9),2.75,IF(OR(F577=10,F577=11,F577=12),2.83,IF(OR(F577=13,F577=14,F577=15),2.92,IF(OR(F577=16,F577=17,F577=18),3.01,3.11)))))))))),IF(K577="Ա-3", IF(F577=0,1.96,IF(F577=1,2.02,IF(F577=2,2.08,IF(F577=3,2.15,IF(OR(F577=5,F577=4),2.21,IF(OR(F577=6,F577=7),2.28,IF(OR(F577=8,F577=9),2.35,IF(OR(F577=10,F577=11,F577=12),2.42,IF(OR(F577=13,F577=14,F577=15),2.5,IF(OR(F577=16,F577=17,F577=18),2.58,2.66)))))))))), IF(K577="Կ-1", IF(F577=0,1.68,IF(F577=1,1.73,IF(F577=2,1.79,IF(F577=3,1.84,IF(OR(F577=5,F577=4),1.9,IF(OR(F577=6,F577=7),1.96,IF(OR(F577=8,F577=9),2.02,IF(OR(F577=10,F577=11,F577=12),2.08,IF(OR(F577=13,F577=14,F577=15),2.14,IF(OR(F577=16,F577=17,F577=18),2.21,2.28)))))))))), IF(K577="Կ-2", IF(F577=0,1.45,IF(F577=1,1.49,IF(F577=2,1.54,IF(F577=3,1.59,IF(OR(F577=5,F577=4),1.63,IF(OR(F577=6,F577=7),1.68,IF(OR(F577=8,F577=9),1.73,IF(OR(F577=10,F577=11,F577=12),1.79,IF(OR(F577=13,F577=14,F577=15),1.84,IF(OR(F577=16,F577=17,F577=18),1.9,1.95)))))))))),IF(K577="Կ-3",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2.92</v>
      </c>
      <c r="H577" s="801">
        <v>66140</v>
      </c>
      <c r="I577" s="803">
        <f>H577*G577*5%</f>
        <v>9656.44</v>
      </c>
      <c r="J577" s="788"/>
      <c r="K577" s="795" t="s">
        <v>96</v>
      </c>
      <c r="L577" s="787">
        <f>H577*G577</f>
        <v>193128.8</v>
      </c>
      <c r="M577" s="790">
        <f t="shared" si="1680"/>
        <v>202785.24</v>
      </c>
      <c r="N577" s="791">
        <f>+M577*13</f>
        <v>2636208.12</v>
      </c>
      <c r="O577" s="792">
        <f t="shared" si="1682"/>
        <v>1</v>
      </c>
      <c r="P577" s="793">
        <f t="shared" si="1683"/>
        <v>14</v>
      </c>
      <c r="Q577" s="794">
        <f>IF(O577&lt;1,0,IF(W577="Բ-1",IF(P577=0,6.94,IF(P577=1,7.17,IF(P577=2,7.41,IF(P577=3,7.66,IF(OR(P577=5,P577=4),7.92,IF(OR(P577=6,P577=7),8.18,IF(OR(P577=8,P577=9),8.46,IF(OR(P577=10,P577=11,P577=12),8.74,IF(OR(P577=13,P577=14,P577=15),9.03,IF(OR(P577=16,P577=17,P577=18),9.33,9.65)))))))))),IF(W577="Բ-2", IF(P577=0,5.71,IF(P577=1,5.89,IF(P577=2,6.09,IF(P577=3,6.29,IF(OR(P577=5,P577=4),6.5,IF(OR(P577=6,P577=7),6.72,IF(OR(P577=8,P577=9),6.94,IF(OR(P577=10,P577=11,P577=12),7.17,IF(OR(P577=13,P577=14,P577=15),7.41,IF(OR(P577=16,P577=17,P577=18),7.65,7.91)))))))))), IF(W577="Գ-1", IF(P577=0,4.7,IF(P577=1,4.86,IF(P577=2,5.01,IF(P577=3,5.18,IF(OR(P577=5,P577=4),5.35,IF(OR(P577=6,P577=7),5.52,IF(OR(P577=8,P577=9),5.71,IF(OR(P577=10,P577=11,P577=12),5.89,IF(OR(P577=13,P577=14,P577=15),6.09,IF(OR(P577=16,P577=17,P577=18),6.29,6.49)))))))))), IF(W577="Գ-2", IF(P577=0,3.88,IF(P577=1,4.01,IF(P577=2,4.14,IF(P577=3,4.27,IF(OR(P577=5,P577=4),4.41,IF(OR(P577=6,P577=7),4.55,IF(OR(P577=8,P577=9),4.7,IF(OR(P577=10,P577=11,P577=12),4.85,IF(OR(P577=13,P577=14,P577=15),5.01,IF(OR(P577=16,P577=17,P577=18),5.17,5.34)))))))))), IF(W577="Գ-3", IF(P577=0,3.21,IF(P577=1,3.31,IF(P577=2,3.42,IF(P577=3,3.53,IF(OR(P577=5,P577=4),3.64,IF(OR(P577=6,P577=7),3.76,IF(OR(P577=8,P577=9),3.88,IF(OR(P577=10,P577=11,P577=12),4.01,IF(OR(P577=13,P577=14,P577=15),4.13,IF(OR(P577=16,P577=17,P577=18),4.27,4.4)))))))))), IF(W577="Ա-1", IF(P577=0,2.66,IF(P577=1,2.75,IF(P577=2,2.83,IF(P577=3,2.92,IF(OR(P577=5,P577=4),3.02,IF(OR(P577=6,P577=7),3.11,IF(OR(P577=8,P577=9),3.21,IF(OR(P577=10,P577=11,P577=12),3.31,IF(OR(P577=13,P577=14,P577=15),3.42,IF(OR(P577=16,P577=17,P577=18),3.53,3.64)))))))))), IF(W577="Ա-2", IF(P577=0,2.28,IF(P577=1,2.35,IF(P577=2,2.43,IF(P577=3,2.5,IF(OR(P577=5,P577=4),2.58,IF(OR(P577=6,P577=7),2.66,IF(OR(P577=8,P577=9),2.75,IF(OR(P577=10,P577=11,P577=12),2.83,IF(OR(P577=13,P577=14,P577=15),2.92,IF(OR(P577=16,P577=17,P577=18),3.01,3.11)))))))))),IF(W577="Ա-3", IF(P577=0,1.96,IF(P577=1,2.02,IF(P577=2,2.08,IF(P577=3,2.15,IF(OR(P577=5,P577=4),2.21,IF(OR(P577=6,P577=7),2.28,IF(OR(P577=8,P577=9),2.35,IF(OR(P577=10,P577=11,P577=12),2.42,IF(OR(P577=13,P577=14,P577=15),2.5,IF(OR(P577=16,P577=17,P577=18),2.58,2.66)))))))))), IF(W577="Կ-1", IF(P577=0,1.68,IF(P577=1,1.73,IF(P577=2,1.79,IF(P577=3,1.84,IF(OR(P577=5,P577=4),1.9,IF(OR(P577=6,P577=7),1.96,IF(OR(P577=8,P577=9),2.02,IF(OR(P577=10,P577=11,P577=12),2.08,IF(OR(P577=13,P577=14,P577=15),2.14,IF(OR(P577=16,P577=17,P577=18),2.21,2.28)))))))))), IF(W577="Կ-2", IF(P577=0,1.45,IF(P577=1,1.49,IF(P577=2,1.54,IF(P577=3,1.59,IF(OR(P577=5,P577=4),1.63,IF(OR(P577=6,P577=7),1.68,IF(OR(P577=8,P577=9),1.73,IF(OR(P577=10,P577=11,P577=12),1.79,IF(OR(P577=13,P577=14,P577=15),1.84,IF(OR(P577=16,P577=17,P577=18),1.9,1.95)))))))))),IF(W577="Կ-3", IF(P577=0,1.25,IF(P577=1,1.29,IF(P577=2,1.33,IF(P577=3,1.37,IF(OR(P577=5,P577=4),1.41,IF(OR(P577=6,P577=7),1.45,IF(OR(P577=8,P577=9),1.49,IF(OR(P577=10,P577=11,P577=12),1.54,IF(OR(P577=13,P577=14,P577=15),1.58,IF(OR(P577=16,P577=17,P577=18),1.63,1.68)))))))))), "Error"))))))))))))</f>
        <v>2.92</v>
      </c>
      <c r="R577" s="785"/>
      <c r="S577" s="786">
        <f>+Q577+Q577*R577</f>
        <v>2.92</v>
      </c>
      <c r="T577" s="787">
        <v>66140</v>
      </c>
      <c r="U577" s="803">
        <f>T577*S577*5%</f>
        <v>9656.44</v>
      </c>
      <c r="V577" s="788"/>
      <c r="W577" s="795" t="str">
        <f t="shared" si="1686"/>
        <v>Ա-2</v>
      </c>
      <c r="X577" s="787">
        <f>T577*S577</f>
        <v>193128.8</v>
      </c>
      <c r="Y577" s="790">
        <f>S577*T577+U577+V577</f>
        <v>202785.24</v>
      </c>
      <c r="Z577" s="796">
        <f>+Y577*13</f>
        <v>2636208.12</v>
      </c>
      <c r="AA577" s="792">
        <f>+O577</f>
        <v>1</v>
      </c>
      <c r="AB577" s="793">
        <f>+P577+1</f>
        <v>15</v>
      </c>
      <c r="AC577" s="794">
        <f>IF(AA577&lt;1,0,IF(AI577="Բ-1",IF(AB577=0,6.94,IF(AB577=1,7.17,IF(AB577=2,7.41,IF(AB577=3,7.66,IF(OR(AB577=5,AB577=4),7.92,IF(OR(AB577=6,AB577=7),8.18,IF(OR(AB577=8,AB577=9),8.46,IF(OR(AB577=10,AB577=11,AB577=12),8.74,IF(OR(AB577=13,AB577=14,AB577=15),9.03,IF(OR(AB577=16,AB577=17,AB577=18),9.33,9.65)))))))))),IF(AI577="Բ-2", IF(AB577=0,5.71,IF(AB577=1,5.89,IF(AB577=2,6.09,IF(AB577=3,6.29,IF(OR(AB577=5,AB577=4),6.5,IF(OR(AB577=6,AB577=7),6.72,IF(OR(AB577=8,AB577=9),6.94,IF(OR(AB577=10,AB577=11,AB577=12),7.17,IF(OR(AB577=13,AB577=14,AB577=15),7.41,IF(OR(AB577=16,AB577=17,AB577=18),7.65,7.91)))))))))), IF(AI577="Գ-1", IF(AB577=0,4.7,IF(AB577=1,4.86,IF(AB577=2,5.01,IF(AB577=3,5.18,IF(OR(AB577=5,AB577=4),5.35,IF(OR(AB577=6,AB577=7),5.52,IF(OR(AB577=8,AB577=9),5.71,IF(OR(AB577=10,AB577=11,AB577=12),5.89,IF(OR(AB577=13,AB577=14,AB577=15),6.09,IF(OR(AB577=16,AB577=17,AB577=18),6.29,6.49)))))))))), IF(AI577="Գ-2", IF(AB577=0,3.88,IF(AB577=1,4.01,IF(AB577=2,4.14,IF(AB577=3,4.27,IF(OR(AB577=5,AB577=4),4.41,IF(OR(AB577=6,AB577=7),4.55,IF(OR(AB577=8,AB577=9),4.7,IF(OR(AB577=10,AB577=11,AB577=12),4.85,IF(OR(AB577=13,AB577=14,AB577=15),5.01,IF(OR(AB577=16,AB577=17,AB577=18),5.17,5.34)))))))))), IF(AI577="Գ-3", IF(AB577=0,3.21,IF(AB577=1,3.31,IF(AB577=2,3.42,IF(AB577=3,3.53,IF(OR(AB577=5,AB577=4),3.64,IF(OR(AB577=6,AB577=7),3.76,IF(OR(AB577=8,AB577=9),3.88,IF(OR(AB577=10,AB577=11,AB577=12),4.01,IF(OR(AB577=13,AB577=14,AB577=15),4.13,IF(OR(AB577=16,AB577=17,AB577=18),4.27,4.4)))))))))), IF(AI577="Ա-1", IF(AB577=0,2.66,IF(AB577=1,2.75,IF(AB577=2,2.83,IF(AB577=3,2.92,IF(OR(AB577=5,AB577=4),3.02,IF(OR(AB577=6,AB577=7),3.11,IF(OR(AB577=8,AB577=9),3.21,IF(OR(AB577=10,AB577=11,AB577=12),3.31,IF(OR(AB577=13,AB577=14,AB577=15),3.42,IF(OR(AB577=16,AB577=17,AB577=18),3.53,3.64)))))))))), IF(AI577="Ա-2", IF(AB577=0,2.28,IF(AB577=1,2.35,IF(AB577=2,2.43,IF(AB577=3,2.5,IF(OR(AB577=5,AB577=4),2.58,IF(OR(AB577=6,AB577=7),2.66,IF(OR(AB577=8,AB577=9),2.75,IF(OR(AB577=10,AB577=11,AB577=12),2.83,IF(OR(AB577=13,AB577=14,AB577=15),2.92,IF(OR(AB577=16,AB577=17,AB577=18),3.01,3.11)))))))))),IF(AI577="Ա-3", IF(AB577=0,1.96,IF(AB577=1,2.02,IF(AB577=2,2.08,IF(AB577=3,2.15,IF(OR(AB577=5,AB577=4),2.21,IF(OR(AB577=6,AB577=7),2.28,IF(OR(AB577=8,AB577=9),2.35,IF(OR(AB577=10,AB577=11,AB577=12),2.42,IF(OR(AB577=13,AB577=14,AB577=15),2.5,IF(OR(AB577=16,AB577=17,AB577=18),2.58,2.66)))))))))), IF(AI577="Կ-1", IF(AB577=0,1.68,IF(AB577=1,1.73,IF(AB577=2,1.79,IF(AB577=3,1.84,IF(OR(AB577=5,AB577=4),1.9,IF(OR(AB577=6,AB577=7),1.96,IF(OR(AB577=8,AB577=9),2.02,IF(OR(AB577=10,AB577=11,AB577=12),2.08,IF(OR(AB577=13,AB577=14,AB577=15),2.14,IF(OR(AB577=16,AB577=17,AB577=18),2.21,2.28)))))))))), IF(AI577="Կ-2", IF(AB577=0,1.45,IF(AB577=1,1.49,IF(AB577=2,1.54,IF(AB577=3,1.59,IF(OR(AB577=5,AB577=4),1.63,IF(OR(AB577=6,AB577=7),1.68,IF(OR(AB577=8,AB577=9),1.73,IF(OR(AB577=10,AB577=11,AB577=12),1.79,IF(OR(AB577=13,AB577=14,AB577=15),1.84,IF(OR(AB577=16,AB577=17,AB577=18),1.9,1.95)))))))))),IF(AI577="Կ-3", IF(AB577=0,1.25,IF(AB577=1,1.29,IF(AB577=2,1.33,IF(AB577=3,1.37,IF(OR(AB577=5,AB577=4),1.41,IF(OR(AB577=6,AB577=7),1.45,IF(OR(AB577=8,AB577=9),1.49,IF(OR(AB577=10,AB577=11,AB577=12),1.54,IF(OR(AB577=13,AB577=14,AB577=15),1.58,IF(OR(AB577=16,AB577=17,AB577=18),1.63,1.68)))))))))), "Error"))))))))))))</f>
        <v>2.92</v>
      </c>
      <c r="AD577" s="785"/>
      <c r="AE577" s="786">
        <f>+AC577+AC577*AD577</f>
        <v>2.92</v>
      </c>
      <c r="AF577" s="787">
        <v>66140</v>
      </c>
      <c r="AG577" s="803">
        <f>AF577*AE577*5%</f>
        <v>9656.44</v>
      </c>
      <c r="AH577" s="788"/>
      <c r="AI577" s="789" t="str">
        <f>+W577</f>
        <v>Ա-2</v>
      </c>
      <c r="AJ577" s="787">
        <f>AF577*AE577</f>
        <v>193128.8</v>
      </c>
      <c r="AK577" s="790">
        <f>AE577*AF577+AG577+AH577</f>
        <v>202785.24</v>
      </c>
      <c r="AL577" s="796">
        <f>+AK577*13</f>
        <v>2636208.12</v>
      </c>
      <c r="AM577" s="792">
        <f>+AA577</f>
        <v>1</v>
      </c>
      <c r="AN577" s="793">
        <f>+AB577+1</f>
        <v>16</v>
      </c>
      <c r="AO577" s="794">
        <f>IF(AM577&lt;1,0,IF(AU577="Բ-1",IF(AN577=0,6.94,IF(AN577=1,7.17,IF(AN577=2,7.41,IF(AN577=3,7.66,IF(OR(AN577=5,AN577=4),7.92,IF(OR(AN577=6,AN577=7),8.18,IF(OR(AN577=8,AN577=9),8.46,IF(OR(AN577=10,AN577=11,AN577=12),8.74,IF(OR(AN577=13,AN577=14,AN577=15),9.03,IF(OR(AN577=16,AN577=17,AN577=18),9.33,9.65)))))))))),IF(AU577="Բ-2", IF(AN577=0,5.71,IF(AN577=1,5.89,IF(AN577=2,6.09,IF(AN577=3,6.29,IF(OR(AN577=5,AN577=4),6.5,IF(OR(AN577=6,AN577=7),6.72,IF(OR(AN577=8,AN577=9),6.94,IF(OR(AN577=10,AN577=11,AN577=12),7.17,IF(OR(AN577=13,AN577=14,AN577=15),7.41,IF(OR(AN577=16,AN577=17,AN577=18),7.65,7.91)))))))))), IF(AU577="Գ-1", IF(AN577=0,4.7,IF(AN577=1,4.86,IF(AN577=2,5.01,IF(AN577=3,5.18,IF(OR(AN577=5,AN577=4),5.35,IF(OR(AN577=6,AN577=7),5.52,IF(OR(AN577=8,AN577=9),5.71,IF(OR(AN577=10,AN577=11,AN577=12),5.89,IF(OR(AN577=13,AN577=14,AN577=15),6.09,IF(OR(AN577=16,AN577=17,AN577=18),6.29,6.49)))))))))), IF(AU577="Գ-2", IF(AN577=0,3.88,IF(AN577=1,4.01,IF(AN577=2,4.14,IF(AN577=3,4.27,IF(OR(AN577=5,AN577=4),4.41,IF(OR(AN577=6,AN577=7),4.55,IF(OR(AN577=8,AN577=9),4.7,IF(OR(AN577=10,AN577=11,AN577=12),4.85,IF(OR(AN577=13,AN577=14,AN577=15),5.01,IF(OR(AN577=16,AN577=17,AN577=18),5.17,5.34)))))))))), IF(AU577="Գ-3", IF(AN577=0,3.21,IF(AN577=1,3.31,IF(AN577=2,3.42,IF(AN577=3,3.53,IF(OR(AN577=5,AN577=4),3.64,IF(OR(AN577=6,AN577=7),3.76,IF(OR(AN577=8,AN577=9),3.88,IF(OR(AN577=10,AN577=11,AN577=12),4.01,IF(OR(AN577=13,AN577=14,AN577=15),4.13,IF(OR(AN577=16,AN577=17,AN577=18),4.27,4.4)))))))))), IF(AU577="Ա-1", IF(AN577=0,2.66,IF(AN577=1,2.75,IF(AN577=2,2.83,IF(AN577=3,2.92,IF(OR(AN577=5,AN577=4),3.02,IF(OR(AN577=6,AN577=7),3.11,IF(OR(AN577=8,AN577=9),3.21,IF(OR(AN577=10,AN577=11,AN577=12),3.31,IF(OR(AN577=13,AN577=14,AN577=15),3.42,IF(OR(AN577=16,AN577=17,AN577=18),3.53,3.64)))))))))), IF(AU577="Ա-2", IF(AN577=0,2.28,IF(AN577=1,2.35,IF(AN577=2,2.43,IF(AN577=3,2.5,IF(OR(AN577=5,AN577=4),2.58,IF(OR(AN577=6,AN577=7),2.66,IF(OR(AN577=8,AN577=9),2.75,IF(OR(AN577=10,AN577=11,AN577=12),2.83,IF(OR(AN577=13,AN577=14,AN577=15),2.92,IF(OR(AN577=16,AN577=17,AN577=18),3.01,3.11)))))))))),IF(AU577="Ա-3", IF(AN577=0,1.96,IF(AN577=1,2.02,IF(AN577=2,2.08,IF(AN577=3,2.15,IF(OR(AN577=5,AN577=4),2.21,IF(OR(AN577=6,AN577=7),2.28,IF(OR(AN577=8,AN577=9),2.35,IF(OR(AN577=10,AN577=11,AN577=12),2.42,IF(OR(AN577=13,AN577=14,AN577=15),2.5,IF(OR(AN577=16,AN577=17,AN577=18),2.58,2.66)))))))))), IF(AU577="Կ-1", IF(AN577=0,1.68,IF(AN577=1,1.73,IF(AN577=2,1.79,IF(AN577=3,1.84,IF(OR(AN577=5,AN577=4),1.9,IF(OR(AN577=6,AN577=7),1.96,IF(OR(AN577=8,AN577=9),2.02,IF(OR(AN577=10,AN577=11,AN577=12),2.08,IF(OR(AN577=13,AN577=14,AN577=15),2.14,IF(OR(AN577=16,AN577=17,AN577=18),2.21,2.28)))))))))), IF(AU577="Կ-2", IF(AN577=0,1.45,IF(AN577=1,1.49,IF(AN577=2,1.54,IF(AN577=3,1.59,IF(OR(AN577=5,AN577=4),1.63,IF(OR(AN577=6,AN577=7),1.68,IF(OR(AN577=8,AN577=9),1.73,IF(OR(AN577=10,AN577=11,AN577=12),1.79,IF(OR(AN577=13,AN577=14,AN577=15),1.84,IF(OR(AN577=16,AN577=17,AN577=18),1.9,1.95)))))))))),IF(AU577="Կ-3", IF(AN577=0,1.25,IF(AN577=1,1.29,IF(AN577=2,1.33,IF(AN577=3,1.37,IF(OR(AN577=5,AN577=4),1.41,IF(OR(AN577=6,AN577=7),1.45,IF(OR(AN577=8,AN577=9),1.49,IF(OR(AN577=10,AN577=11,AN577=12),1.54,IF(OR(AN577=13,AN577=14,AN577=15),1.58,IF(OR(AN577=16,AN577=17,AN577=18),1.63,1.68)))))))))), "Error"))))))))))))</f>
        <v>3.01</v>
      </c>
      <c r="AP577" s="785"/>
      <c r="AQ577" s="786">
        <f>+AO577+AO577*AP577</f>
        <v>3.01</v>
      </c>
      <c r="AR577" s="787">
        <v>66140</v>
      </c>
      <c r="AS577" s="803">
        <f>AR577*AQ577*5%</f>
        <v>9954.07</v>
      </c>
      <c r="AT577" s="788"/>
      <c r="AU577" s="789" t="str">
        <f>+AI577</f>
        <v>Ա-2</v>
      </c>
      <c r="AV577" s="787">
        <f>AR577*AQ577</f>
        <v>199081.4</v>
      </c>
      <c r="AW577" s="790">
        <f>AQ577*AR577+AS577+AT577</f>
        <v>209035.47</v>
      </c>
      <c r="AX577" s="796">
        <f>+AW577*13</f>
        <v>2717461.11</v>
      </c>
    </row>
    <row r="578" spans="2:50" s="776" customFormat="1" ht="27">
      <c r="B578" s="1594">
        <v>6</v>
      </c>
      <c r="C578" s="646" t="s">
        <v>223</v>
      </c>
      <c r="D578" s="1308" t="s">
        <v>541</v>
      </c>
      <c r="E578" s="798">
        <v>1</v>
      </c>
      <c r="F578" s="1309">
        <v>31</v>
      </c>
      <c r="G578" s="799">
        <f>IF(E578&lt;1,0,IF(K578="Բ-1",IF(F578=0,6.94,IF(F578=1,7.17,IF(F578=2,7.41,IF(F578=3,7.66,IF(OR(F578=5,F578=4),7.92,IF(OR(F578=6,F578=7),8.18,IF(OR(F578=8,F578=9),8.46,IF(OR(F578=10,F578=11,F578=12),8.74,IF(OR(F578=13,F578=14,F578=15),9.03,IF(OR(F578=16,F578=17,F578=18),9.33,9.65)))))))))),IF(K578="Բ-2", IF(F578=0,5.71,IF(F578=1,5.89,IF(F578=2,6.09,IF(F578=3,6.29,IF(OR(F578=5,F578=4),6.5,IF(OR(F578=6,F578=7),6.72,IF(OR(F578=8,F578=9),6.94,IF(OR(F578=10,F578=11,F578=12),7.17,IF(OR(F578=13,F578=14,F578=15),7.41,IF(OR(F578=16,F578=17,F578=18),7.65,7.91)))))))))), IF(K578="Գ-1", IF(F578=0,4.7,IF(F578=1,4.86,IF(F578=2,5.01,IF(F578=3,5.18,IF(OR(F578=5,F578=4),5.35,IF(OR(F578=6,F578=7),5.52,IF(OR(F578=8,F578=9),5.71,IF(OR(F578=10,F578=11,F578=12),5.89,IF(OR(F578=13,F578=14,F578=15),6.09,IF(OR(F578=16,F578=17,F578=18),6.29,6.49)))))))))), IF(K578="Գ-2", IF(F578=0,3.88,IF(F578=1,4.01,IF(F578=2,4.14,IF(F578=3,4.27,IF(OR(F578=5,F578=4),4.41,IF(OR(F578=6,F578=7),4.55,IF(OR(F578=8,F578=9),4.7,IF(OR(F578=10,F578=11,F578=12),4.85,IF(OR(F578=13,F578=14,F578=15),5.01,IF(OR(F578=16,F578=17,F578=18),5.17,5.34)))))))))), IF(K578="Գ-3", IF(F578=0,3.21,IF(F578=1,3.31,IF(F578=2,3.42,IF(F578=3,3.53,IF(OR(F578=5,F578=4),3.64,IF(OR(F578=6,F578=7),3.76,IF(OR(F578=8,F578=9),3.88,IF(OR(F578=10,F578=11,F578=12),4.01,IF(OR(F578=13,F578=14,F578=15),4.13,IF(OR(F578=16,F578=17,F578=18),4.27,4.4)))))))))), IF(K578="Ա-1", IF(F578=0,2.66,IF(F578=1,2.75,IF(F578=2,2.83,IF(F578=3,2.92,IF(OR(F578=5,F578=4),3.02,IF(OR(F578=6,F578=7),3.11,IF(OR(F578=8,F578=9),3.21,IF(OR(F578=10,F578=11,F578=12),3.31,IF(OR(F578=13,F578=14,F578=15),3.42,IF(OR(F578=16,F578=17,F578=18),3.53,3.64)))))))))), IF(K578="Ա-2", IF(F578=0,2.28,IF(F578=1,2.35,IF(F578=2,2.43,IF(F578=3,2.5,IF(OR(F578=5,F578=4),2.58,IF(OR(F578=6,F578=7),2.66,IF(OR(F578=8,F578=9),2.75,IF(OR(F578=10,F578=11,F578=12),2.83,IF(OR(F578=13,F578=14,F578=15),2.92,IF(OR(F578=16,F578=17,F578=18),3.01,3.11)))))))))),IF(K578="Ա-3", IF(F578=0,1.96,IF(F578=1,2.02,IF(F578=2,2.08,IF(F578=3,2.15,IF(OR(F578=5,F578=4),2.21,IF(OR(F578=6,F578=7),2.28,IF(OR(F578=8,F578=9),2.35,IF(OR(F578=10,F578=11,F578=12),2.42,IF(OR(F578=13,F578=14,F578=15),2.5,IF(OR(F578=16,F578=17,F578=18),2.58,2.66)))))))))), IF(K578="Կ-1", IF(F578=0,1.68,IF(F578=1,1.73,IF(F578=2,1.79,IF(F578=3,1.84,IF(OR(F578=5,F578=4),1.9,IF(OR(F578=6,F578=7),1.96,IF(OR(F578=8,F578=9),2.02,IF(OR(F578=10,F578=11,F578=12),2.08,IF(OR(F578=13,F578=14,F578=15),2.14,IF(OR(F578=16,F578=17,F578=18),2.21,2.28)))))))))), IF(K578="Կ-2", IF(F578=0,1.45,IF(F578=1,1.49,IF(F578=2,1.54,IF(F578=3,1.59,IF(OR(F578=5,F578=4),1.63,IF(OR(F578=6,F578=7),1.68,IF(OR(F578=8,F578=9),1.73,IF(OR(F578=10,F578=11,F578=12),1.79,IF(OR(F578=13,F578=14,F578=15),1.84,IF(OR(F578=16,F578=17,F578=18),1.9,1.95)))))))))),IF(K578="Կ-3", IF(F578=0,1.25,IF(F578=1,1.29,IF(F578=2,1.33,IF(F578=3,1.37,IF(OR(F578=5,F578=4),1.41,IF(OR(F578=6,F578=7),1.45,IF(OR(F578=8,F578=9),1.49,IF(OR(F578=10,F578=11,F578=12),1.54,IF(OR(F578=13,F578=14,F578=15),1.58,IF(OR(F578=16,F578=17,F578=18),1.63,1.68)))))))))), "Error"))))))))))))</f>
        <v>2.2799999999999998</v>
      </c>
      <c r="H578" s="801">
        <v>66140</v>
      </c>
      <c r="I578" s="802"/>
      <c r="J578" s="788"/>
      <c r="K578" s="795" t="s">
        <v>97</v>
      </c>
      <c r="L578" s="787">
        <f>H578*G578</f>
        <v>150799.19999999998</v>
      </c>
      <c r="M578" s="790">
        <f t="shared" si="1680"/>
        <v>150799.19999999998</v>
      </c>
      <c r="N578" s="791">
        <f>+M578*13</f>
        <v>1960389.5999999999</v>
      </c>
      <c r="O578" s="792">
        <f t="shared" si="1682"/>
        <v>1</v>
      </c>
      <c r="P578" s="793">
        <f t="shared" si="1683"/>
        <v>32</v>
      </c>
      <c r="Q578" s="794">
        <f>IF(O578&lt;1,0,IF(W578="Բ-1",IF(P578=0,6.94,IF(P578=1,7.17,IF(P578=2,7.41,IF(P578=3,7.66,IF(OR(P578=5,P578=4),7.92,IF(OR(P578=6,P578=7),8.18,IF(OR(P578=8,P578=9),8.46,IF(OR(P578=10,P578=11,P578=12),8.74,IF(OR(P578=13,P578=14,P578=15),9.03,IF(OR(P578=16,P578=17,P578=18),9.33,9.65)))))))))),IF(W578="Բ-2", IF(P578=0,5.71,IF(P578=1,5.89,IF(P578=2,6.09,IF(P578=3,6.29,IF(OR(P578=5,P578=4),6.5,IF(OR(P578=6,P578=7),6.72,IF(OR(P578=8,P578=9),6.94,IF(OR(P578=10,P578=11,P578=12),7.17,IF(OR(P578=13,P578=14,P578=15),7.41,IF(OR(P578=16,P578=17,P578=18),7.65,7.91)))))))))), IF(W578="Գ-1", IF(P578=0,4.7,IF(P578=1,4.86,IF(P578=2,5.01,IF(P578=3,5.18,IF(OR(P578=5,P578=4),5.35,IF(OR(P578=6,P578=7),5.52,IF(OR(P578=8,P578=9),5.71,IF(OR(P578=10,P578=11,P578=12),5.89,IF(OR(P578=13,P578=14,P578=15),6.09,IF(OR(P578=16,P578=17,P578=18),6.29,6.49)))))))))), IF(W578="Գ-2", IF(P578=0,3.88,IF(P578=1,4.01,IF(P578=2,4.14,IF(P578=3,4.27,IF(OR(P578=5,P578=4),4.41,IF(OR(P578=6,P578=7),4.55,IF(OR(P578=8,P578=9),4.7,IF(OR(P578=10,P578=11,P578=12),4.85,IF(OR(P578=13,P578=14,P578=15),5.01,IF(OR(P578=16,P578=17,P578=18),5.17,5.34)))))))))), IF(W578="Գ-3", IF(P578=0,3.21,IF(P578=1,3.31,IF(P578=2,3.42,IF(P578=3,3.53,IF(OR(P578=5,P578=4),3.64,IF(OR(P578=6,P578=7),3.76,IF(OR(P578=8,P578=9),3.88,IF(OR(P578=10,P578=11,P578=12),4.01,IF(OR(P578=13,P578=14,P578=15),4.13,IF(OR(P578=16,P578=17,P578=18),4.27,4.4)))))))))), IF(W578="Ա-1", IF(P578=0,2.66,IF(P578=1,2.75,IF(P578=2,2.83,IF(P578=3,2.92,IF(OR(P578=5,P578=4),3.02,IF(OR(P578=6,P578=7),3.11,IF(OR(P578=8,P578=9),3.21,IF(OR(P578=10,P578=11,P578=12),3.31,IF(OR(P578=13,P578=14,P578=15),3.42,IF(OR(P578=16,P578=17,P578=18),3.53,3.64)))))))))), IF(W578="Ա-2", IF(P578=0,2.28,IF(P578=1,2.35,IF(P578=2,2.43,IF(P578=3,2.5,IF(OR(P578=5,P578=4),2.58,IF(OR(P578=6,P578=7),2.66,IF(OR(P578=8,P578=9),2.75,IF(OR(P578=10,P578=11,P578=12),2.83,IF(OR(P578=13,P578=14,P578=15),2.92,IF(OR(P578=16,P578=17,P578=18),3.01,3.11)))))))))),IF(W578="Ա-3", IF(P578=0,1.96,IF(P578=1,2.02,IF(P578=2,2.08,IF(P578=3,2.15,IF(OR(P578=5,P578=4),2.21,IF(OR(P578=6,P578=7),2.28,IF(OR(P578=8,P578=9),2.35,IF(OR(P578=10,P578=11,P578=12),2.42,IF(OR(P578=13,P578=14,P578=15),2.5,IF(OR(P578=16,P578=17,P578=18),2.58,2.66)))))))))), IF(W578="Կ-1", IF(P578=0,1.68,IF(P578=1,1.73,IF(P578=2,1.79,IF(P578=3,1.84,IF(OR(P578=5,P578=4),1.9,IF(OR(P578=6,P578=7),1.96,IF(OR(P578=8,P578=9),2.02,IF(OR(P578=10,P578=11,P578=12),2.08,IF(OR(P578=13,P578=14,P578=15),2.14,IF(OR(P578=16,P578=17,P578=18),2.21,2.28)))))))))), IF(W578="Կ-2", IF(P578=0,1.45,IF(P578=1,1.49,IF(P578=2,1.54,IF(P578=3,1.59,IF(OR(P578=5,P578=4),1.63,IF(OR(P578=6,P578=7),1.68,IF(OR(P578=8,P578=9),1.73,IF(OR(P578=10,P578=11,P578=12),1.79,IF(OR(P578=13,P578=14,P578=15),1.84,IF(OR(P578=16,P578=17,P578=18),1.9,1.95)))))))))),IF(W578="Կ-3", IF(P578=0,1.25,IF(P578=1,1.29,IF(P578=2,1.33,IF(P578=3,1.37,IF(OR(P578=5,P578=4),1.41,IF(OR(P578=6,P578=7),1.45,IF(OR(P578=8,P578=9),1.49,IF(OR(P578=10,P578=11,P578=12),1.54,IF(OR(P578=13,P578=14,P578=15),1.58,IF(OR(P578=16,P578=17,P578=18),1.63,1.68)))))))))), "Error"))))))))))))</f>
        <v>2.2799999999999998</v>
      </c>
      <c r="R578" s="785"/>
      <c r="S578" s="786">
        <f>+Q578+Q578*R578</f>
        <v>2.2799999999999998</v>
      </c>
      <c r="T578" s="787">
        <v>66140</v>
      </c>
      <c r="U578" s="802"/>
      <c r="V578" s="788"/>
      <c r="W578" s="795" t="str">
        <f t="shared" si="1686"/>
        <v>Կ-1</v>
      </c>
      <c r="X578" s="787">
        <f>T578*S578</f>
        <v>150799.19999999998</v>
      </c>
      <c r="Y578" s="790">
        <f>S578*T578+U578+V578</f>
        <v>150799.19999999998</v>
      </c>
      <c r="Z578" s="796">
        <f>+Y578*13</f>
        <v>1960389.5999999999</v>
      </c>
      <c r="AA578" s="792">
        <f>+O578</f>
        <v>1</v>
      </c>
      <c r="AB578" s="793">
        <f>+P578+1</f>
        <v>33</v>
      </c>
      <c r="AC578" s="794">
        <f>IF(AA578&lt;1,0,IF(AI578="Բ-1",IF(AB578=0,6.94,IF(AB578=1,7.17,IF(AB578=2,7.41,IF(AB578=3,7.66,IF(OR(AB578=5,AB578=4),7.92,IF(OR(AB578=6,AB578=7),8.18,IF(OR(AB578=8,AB578=9),8.46,IF(OR(AB578=10,AB578=11,AB578=12),8.74,IF(OR(AB578=13,AB578=14,AB578=15),9.03,IF(OR(AB578=16,AB578=17,AB578=18),9.33,9.65)))))))))),IF(AI578="Բ-2", IF(AB578=0,5.71,IF(AB578=1,5.89,IF(AB578=2,6.09,IF(AB578=3,6.29,IF(OR(AB578=5,AB578=4),6.5,IF(OR(AB578=6,AB578=7),6.72,IF(OR(AB578=8,AB578=9),6.94,IF(OR(AB578=10,AB578=11,AB578=12),7.17,IF(OR(AB578=13,AB578=14,AB578=15),7.41,IF(OR(AB578=16,AB578=17,AB578=18),7.65,7.91)))))))))), IF(AI578="Գ-1", IF(AB578=0,4.7,IF(AB578=1,4.86,IF(AB578=2,5.01,IF(AB578=3,5.18,IF(OR(AB578=5,AB578=4),5.35,IF(OR(AB578=6,AB578=7),5.52,IF(OR(AB578=8,AB578=9),5.71,IF(OR(AB578=10,AB578=11,AB578=12),5.89,IF(OR(AB578=13,AB578=14,AB578=15),6.09,IF(OR(AB578=16,AB578=17,AB578=18),6.29,6.49)))))))))), IF(AI578="Գ-2", IF(AB578=0,3.88,IF(AB578=1,4.01,IF(AB578=2,4.14,IF(AB578=3,4.27,IF(OR(AB578=5,AB578=4),4.41,IF(OR(AB578=6,AB578=7),4.55,IF(OR(AB578=8,AB578=9),4.7,IF(OR(AB578=10,AB578=11,AB578=12),4.85,IF(OR(AB578=13,AB578=14,AB578=15),5.01,IF(OR(AB578=16,AB578=17,AB578=18),5.17,5.34)))))))))), IF(AI578="Գ-3", IF(AB578=0,3.21,IF(AB578=1,3.31,IF(AB578=2,3.42,IF(AB578=3,3.53,IF(OR(AB578=5,AB578=4),3.64,IF(OR(AB578=6,AB578=7),3.76,IF(OR(AB578=8,AB578=9),3.88,IF(OR(AB578=10,AB578=11,AB578=12),4.01,IF(OR(AB578=13,AB578=14,AB578=15),4.13,IF(OR(AB578=16,AB578=17,AB578=18),4.27,4.4)))))))))), IF(AI578="Ա-1", IF(AB578=0,2.66,IF(AB578=1,2.75,IF(AB578=2,2.83,IF(AB578=3,2.92,IF(OR(AB578=5,AB578=4),3.02,IF(OR(AB578=6,AB578=7),3.11,IF(OR(AB578=8,AB578=9),3.21,IF(OR(AB578=10,AB578=11,AB578=12),3.31,IF(OR(AB578=13,AB578=14,AB578=15),3.42,IF(OR(AB578=16,AB578=17,AB578=18),3.53,3.64)))))))))), IF(AI578="Ա-2", IF(AB578=0,2.28,IF(AB578=1,2.35,IF(AB578=2,2.43,IF(AB578=3,2.5,IF(OR(AB578=5,AB578=4),2.58,IF(OR(AB578=6,AB578=7),2.66,IF(OR(AB578=8,AB578=9),2.75,IF(OR(AB578=10,AB578=11,AB578=12),2.83,IF(OR(AB578=13,AB578=14,AB578=15),2.92,IF(OR(AB578=16,AB578=17,AB578=18),3.01,3.11)))))))))),IF(AI578="Ա-3", IF(AB578=0,1.96,IF(AB578=1,2.02,IF(AB578=2,2.08,IF(AB578=3,2.15,IF(OR(AB578=5,AB578=4),2.21,IF(OR(AB578=6,AB578=7),2.28,IF(OR(AB578=8,AB578=9),2.35,IF(OR(AB578=10,AB578=11,AB578=12),2.42,IF(OR(AB578=13,AB578=14,AB578=15),2.5,IF(OR(AB578=16,AB578=17,AB578=18),2.58,2.66)))))))))), IF(AI578="Կ-1", IF(AB578=0,1.68,IF(AB578=1,1.73,IF(AB578=2,1.79,IF(AB578=3,1.84,IF(OR(AB578=5,AB578=4),1.9,IF(OR(AB578=6,AB578=7),1.96,IF(OR(AB578=8,AB578=9),2.02,IF(OR(AB578=10,AB578=11,AB578=12),2.08,IF(OR(AB578=13,AB578=14,AB578=15),2.14,IF(OR(AB578=16,AB578=17,AB578=18),2.21,2.28)))))))))), IF(AI578="Կ-2", IF(AB578=0,1.45,IF(AB578=1,1.49,IF(AB578=2,1.54,IF(AB578=3,1.59,IF(OR(AB578=5,AB578=4),1.63,IF(OR(AB578=6,AB578=7),1.68,IF(OR(AB578=8,AB578=9),1.73,IF(OR(AB578=10,AB578=11,AB578=12),1.79,IF(OR(AB578=13,AB578=14,AB578=15),1.84,IF(OR(AB578=16,AB578=17,AB578=18),1.9,1.95)))))))))),IF(AI578="Կ-3", IF(AB578=0,1.25,IF(AB578=1,1.29,IF(AB578=2,1.33,IF(AB578=3,1.37,IF(OR(AB578=5,AB578=4),1.41,IF(OR(AB578=6,AB578=7),1.45,IF(OR(AB578=8,AB578=9),1.49,IF(OR(AB578=10,AB578=11,AB578=12),1.54,IF(OR(AB578=13,AB578=14,AB578=15),1.58,IF(OR(AB578=16,AB578=17,AB578=18),1.63,1.68)))))))))), "Error"))))))))))))</f>
        <v>2.2799999999999998</v>
      </c>
      <c r="AD578" s="785"/>
      <c r="AE578" s="786">
        <f>+AC578+AC578*AD578</f>
        <v>2.2799999999999998</v>
      </c>
      <c r="AF578" s="787">
        <v>66140</v>
      </c>
      <c r="AG578" s="802"/>
      <c r="AH578" s="788"/>
      <c r="AI578" s="789" t="str">
        <f>+W578</f>
        <v>Կ-1</v>
      </c>
      <c r="AJ578" s="787">
        <f>AF578*AE578</f>
        <v>150799.19999999998</v>
      </c>
      <c r="AK578" s="790">
        <f>AE578*AF578+AG578+AH578</f>
        <v>150799.19999999998</v>
      </c>
      <c r="AL578" s="796">
        <f>+AK578*13</f>
        <v>1960389.5999999999</v>
      </c>
      <c r="AM578" s="792">
        <f>+AA578</f>
        <v>1</v>
      </c>
      <c r="AN578" s="793">
        <f>+AB578+1</f>
        <v>34</v>
      </c>
      <c r="AO578" s="794">
        <f>IF(AM578&lt;1,0,IF(AU578="Բ-1",IF(AN578=0,6.94,IF(AN578=1,7.17,IF(AN578=2,7.41,IF(AN578=3,7.66,IF(OR(AN578=5,AN578=4),7.92,IF(OR(AN578=6,AN578=7),8.18,IF(OR(AN578=8,AN578=9),8.46,IF(OR(AN578=10,AN578=11,AN578=12),8.74,IF(OR(AN578=13,AN578=14,AN578=15),9.03,IF(OR(AN578=16,AN578=17,AN578=18),9.33,9.65)))))))))),IF(AU578="Բ-2", IF(AN578=0,5.71,IF(AN578=1,5.89,IF(AN578=2,6.09,IF(AN578=3,6.29,IF(OR(AN578=5,AN578=4),6.5,IF(OR(AN578=6,AN578=7),6.72,IF(OR(AN578=8,AN578=9),6.94,IF(OR(AN578=10,AN578=11,AN578=12),7.17,IF(OR(AN578=13,AN578=14,AN578=15),7.41,IF(OR(AN578=16,AN578=17,AN578=18),7.65,7.91)))))))))), IF(AU578="Գ-1", IF(AN578=0,4.7,IF(AN578=1,4.86,IF(AN578=2,5.01,IF(AN578=3,5.18,IF(OR(AN578=5,AN578=4),5.35,IF(OR(AN578=6,AN578=7),5.52,IF(OR(AN578=8,AN578=9),5.71,IF(OR(AN578=10,AN578=11,AN578=12),5.89,IF(OR(AN578=13,AN578=14,AN578=15),6.09,IF(OR(AN578=16,AN578=17,AN578=18),6.29,6.49)))))))))), IF(AU578="Գ-2", IF(AN578=0,3.88,IF(AN578=1,4.01,IF(AN578=2,4.14,IF(AN578=3,4.27,IF(OR(AN578=5,AN578=4),4.41,IF(OR(AN578=6,AN578=7),4.55,IF(OR(AN578=8,AN578=9),4.7,IF(OR(AN578=10,AN578=11,AN578=12),4.85,IF(OR(AN578=13,AN578=14,AN578=15),5.01,IF(OR(AN578=16,AN578=17,AN578=18),5.17,5.34)))))))))), IF(AU578="Գ-3", IF(AN578=0,3.21,IF(AN578=1,3.31,IF(AN578=2,3.42,IF(AN578=3,3.53,IF(OR(AN578=5,AN578=4),3.64,IF(OR(AN578=6,AN578=7),3.76,IF(OR(AN578=8,AN578=9),3.88,IF(OR(AN578=10,AN578=11,AN578=12),4.01,IF(OR(AN578=13,AN578=14,AN578=15),4.13,IF(OR(AN578=16,AN578=17,AN578=18),4.27,4.4)))))))))), IF(AU578="Ա-1", IF(AN578=0,2.66,IF(AN578=1,2.75,IF(AN578=2,2.83,IF(AN578=3,2.92,IF(OR(AN578=5,AN578=4),3.02,IF(OR(AN578=6,AN578=7),3.11,IF(OR(AN578=8,AN578=9),3.21,IF(OR(AN578=10,AN578=11,AN578=12),3.31,IF(OR(AN578=13,AN578=14,AN578=15),3.42,IF(OR(AN578=16,AN578=17,AN578=18),3.53,3.64)))))))))), IF(AU578="Ա-2", IF(AN578=0,2.28,IF(AN578=1,2.35,IF(AN578=2,2.43,IF(AN578=3,2.5,IF(OR(AN578=5,AN578=4),2.58,IF(OR(AN578=6,AN578=7),2.66,IF(OR(AN578=8,AN578=9),2.75,IF(OR(AN578=10,AN578=11,AN578=12),2.83,IF(OR(AN578=13,AN578=14,AN578=15),2.92,IF(OR(AN578=16,AN578=17,AN578=18),3.01,3.11)))))))))),IF(AU578="Ա-3", IF(AN578=0,1.96,IF(AN578=1,2.02,IF(AN578=2,2.08,IF(AN578=3,2.15,IF(OR(AN578=5,AN578=4),2.21,IF(OR(AN578=6,AN578=7),2.28,IF(OR(AN578=8,AN578=9),2.35,IF(OR(AN578=10,AN578=11,AN578=12),2.42,IF(OR(AN578=13,AN578=14,AN578=15),2.5,IF(OR(AN578=16,AN578=17,AN578=18),2.58,2.66)))))))))), IF(AU578="Կ-1", IF(AN578=0,1.68,IF(AN578=1,1.73,IF(AN578=2,1.79,IF(AN578=3,1.84,IF(OR(AN578=5,AN578=4),1.9,IF(OR(AN578=6,AN578=7),1.96,IF(OR(AN578=8,AN578=9),2.02,IF(OR(AN578=10,AN578=11,AN578=12),2.08,IF(OR(AN578=13,AN578=14,AN578=15),2.14,IF(OR(AN578=16,AN578=17,AN578=18),2.21,2.28)))))))))), IF(AU578="Կ-2", IF(AN578=0,1.45,IF(AN578=1,1.49,IF(AN578=2,1.54,IF(AN578=3,1.59,IF(OR(AN578=5,AN578=4),1.63,IF(OR(AN578=6,AN578=7),1.68,IF(OR(AN578=8,AN578=9),1.73,IF(OR(AN578=10,AN578=11,AN578=12),1.79,IF(OR(AN578=13,AN578=14,AN578=15),1.84,IF(OR(AN578=16,AN578=17,AN578=18),1.9,1.95)))))))))),IF(AU578="Կ-3", IF(AN578=0,1.25,IF(AN578=1,1.29,IF(AN578=2,1.33,IF(AN578=3,1.37,IF(OR(AN578=5,AN578=4),1.41,IF(OR(AN578=6,AN578=7),1.45,IF(OR(AN578=8,AN578=9),1.49,IF(OR(AN578=10,AN578=11,AN578=12),1.54,IF(OR(AN578=13,AN578=14,AN578=15),1.58,IF(OR(AN578=16,AN578=17,AN578=18),1.63,1.68)))))))))), "Error"))))))))))))</f>
        <v>2.2799999999999998</v>
      </c>
      <c r="AP578" s="785"/>
      <c r="AQ578" s="786">
        <f>+AO578+AO578*AP578</f>
        <v>2.2799999999999998</v>
      </c>
      <c r="AR578" s="787">
        <v>66140</v>
      </c>
      <c r="AS578" s="802"/>
      <c r="AT578" s="788"/>
      <c r="AU578" s="789" t="str">
        <f>+AI578</f>
        <v>Կ-1</v>
      </c>
      <c r="AV578" s="787">
        <f>AR578*AQ578</f>
        <v>150799.19999999998</v>
      </c>
      <c r="AW578" s="790">
        <f>AQ578*AR578+AS578+AT578</f>
        <v>150799.19999999998</v>
      </c>
      <c r="AX578" s="796">
        <f>+AW578*13</f>
        <v>1960389.5999999999</v>
      </c>
    </row>
    <row r="579" spans="2:50" s="776" customFormat="1" ht="27">
      <c r="B579" s="1594">
        <v>7</v>
      </c>
      <c r="C579" s="646" t="s">
        <v>874</v>
      </c>
      <c r="D579" s="1308" t="s">
        <v>541</v>
      </c>
      <c r="E579" s="798">
        <v>1</v>
      </c>
      <c r="F579" s="1309">
        <v>5</v>
      </c>
      <c r="G579" s="799">
        <f t="shared" si="1706"/>
        <v>1.9</v>
      </c>
      <c r="H579" s="801">
        <v>66140</v>
      </c>
      <c r="I579" s="802"/>
      <c r="J579" s="788"/>
      <c r="K579" s="795" t="s">
        <v>97</v>
      </c>
      <c r="L579" s="787">
        <f t="shared" si="1679"/>
        <v>125666</v>
      </c>
      <c r="M579" s="790">
        <f t="shared" si="1680"/>
        <v>125666</v>
      </c>
      <c r="N579" s="791">
        <f t="shared" si="1681"/>
        <v>1633658</v>
      </c>
      <c r="O579" s="792">
        <f t="shared" si="1682"/>
        <v>1</v>
      </c>
      <c r="P579" s="793">
        <f t="shared" si="1683"/>
        <v>6</v>
      </c>
      <c r="Q579" s="794">
        <f t="shared" si="1684"/>
        <v>1.96</v>
      </c>
      <c r="R579" s="785"/>
      <c r="S579" s="786">
        <f t="shared" si="1685"/>
        <v>1.96</v>
      </c>
      <c r="T579" s="787">
        <v>66140</v>
      </c>
      <c r="U579" s="802"/>
      <c r="V579" s="788"/>
      <c r="W579" s="795" t="str">
        <f t="shared" si="1686"/>
        <v>Կ-1</v>
      </c>
      <c r="X579" s="787">
        <f t="shared" si="1687"/>
        <v>129634.4</v>
      </c>
      <c r="Y579" s="790">
        <f t="shared" si="1688"/>
        <v>129634.4</v>
      </c>
      <c r="Z579" s="796">
        <f t="shared" si="1689"/>
        <v>1685247.2</v>
      </c>
      <c r="AA579" s="792">
        <f t="shared" si="1690"/>
        <v>1</v>
      </c>
      <c r="AB579" s="793">
        <f t="shared" si="1691"/>
        <v>7</v>
      </c>
      <c r="AC579" s="794">
        <f t="shared" si="1692"/>
        <v>1.96</v>
      </c>
      <c r="AD579" s="785"/>
      <c r="AE579" s="786">
        <f t="shared" si="1693"/>
        <v>1.96</v>
      </c>
      <c r="AF579" s="787">
        <v>66140</v>
      </c>
      <c r="AG579" s="802"/>
      <c r="AH579" s="788"/>
      <c r="AI579" s="789" t="str">
        <f t="shared" si="1694"/>
        <v>Կ-1</v>
      </c>
      <c r="AJ579" s="787">
        <f t="shared" si="1695"/>
        <v>129634.4</v>
      </c>
      <c r="AK579" s="790">
        <f t="shared" si="1696"/>
        <v>129634.4</v>
      </c>
      <c r="AL579" s="796">
        <f t="shared" si="1697"/>
        <v>1685247.2</v>
      </c>
      <c r="AM579" s="792">
        <f t="shared" si="1698"/>
        <v>1</v>
      </c>
      <c r="AN579" s="793">
        <f t="shared" si="1699"/>
        <v>8</v>
      </c>
      <c r="AO579" s="794">
        <f t="shared" si="1700"/>
        <v>2.02</v>
      </c>
      <c r="AP579" s="785"/>
      <c r="AQ579" s="786">
        <f t="shared" si="1701"/>
        <v>2.02</v>
      </c>
      <c r="AR579" s="787">
        <v>66140</v>
      </c>
      <c r="AS579" s="802"/>
      <c r="AT579" s="788"/>
      <c r="AU579" s="789" t="str">
        <f t="shared" si="1702"/>
        <v>Կ-1</v>
      </c>
      <c r="AV579" s="787">
        <f t="shared" si="1703"/>
        <v>133602.79999999999</v>
      </c>
      <c r="AW579" s="790">
        <f t="shared" si="1704"/>
        <v>133602.79999999999</v>
      </c>
      <c r="AX579" s="796">
        <f t="shared" si="1705"/>
        <v>1736836.4</v>
      </c>
    </row>
    <row r="580" spans="2:50" s="776" customFormat="1" ht="27">
      <c r="B580" s="1594">
        <v>8</v>
      </c>
      <c r="C580" s="646" t="s">
        <v>1317</v>
      </c>
      <c r="D580" s="1308" t="s">
        <v>541</v>
      </c>
      <c r="E580" s="798">
        <v>1</v>
      </c>
      <c r="F580" s="1309">
        <v>4</v>
      </c>
      <c r="G580" s="799">
        <f t="shared" si="1706"/>
        <v>1.9</v>
      </c>
      <c r="H580" s="801">
        <v>66140</v>
      </c>
      <c r="I580" s="802"/>
      <c r="J580" s="788"/>
      <c r="K580" s="795" t="s">
        <v>97</v>
      </c>
      <c r="L580" s="787">
        <f t="shared" si="1679"/>
        <v>125666</v>
      </c>
      <c r="M580" s="790">
        <f t="shared" si="1680"/>
        <v>125666</v>
      </c>
      <c r="N580" s="791">
        <f t="shared" si="1681"/>
        <v>1633658</v>
      </c>
      <c r="O580" s="792">
        <f t="shared" si="1682"/>
        <v>1</v>
      </c>
      <c r="P580" s="793">
        <f t="shared" si="1683"/>
        <v>5</v>
      </c>
      <c r="Q580" s="794">
        <f t="shared" si="1684"/>
        <v>1.9</v>
      </c>
      <c r="R580" s="785"/>
      <c r="S580" s="786">
        <f t="shared" si="1685"/>
        <v>1.9</v>
      </c>
      <c r="T580" s="787">
        <v>66140</v>
      </c>
      <c r="U580" s="802"/>
      <c r="V580" s="788"/>
      <c r="W580" s="795" t="str">
        <f t="shared" si="1686"/>
        <v>Կ-1</v>
      </c>
      <c r="X580" s="787">
        <f t="shared" si="1687"/>
        <v>125666</v>
      </c>
      <c r="Y580" s="790">
        <f t="shared" si="1688"/>
        <v>125666</v>
      </c>
      <c r="Z580" s="796">
        <f t="shared" si="1689"/>
        <v>1633658</v>
      </c>
      <c r="AA580" s="792">
        <f t="shared" si="1690"/>
        <v>1</v>
      </c>
      <c r="AB580" s="793">
        <f t="shared" si="1691"/>
        <v>6</v>
      </c>
      <c r="AC580" s="794">
        <f t="shared" si="1692"/>
        <v>1.96</v>
      </c>
      <c r="AD580" s="785"/>
      <c r="AE580" s="786">
        <f t="shared" si="1693"/>
        <v>1.96</v>
      </c>
      <c r="AF580" s="787">
        <v>66140</v>
      </c>
      <c r="AG580" s="802"/>
      <c r="AH580" s="788"/>
      <c r="AI580" s="789" t="str">
        <f t="shared" si="1694"/>
        <v>Կ-1</v>
      </c>
      <c r="AJ580" s="787">
        <f t="shared" si="1695"/>
        <v>129634.4</v>
      </c>
      <c r="AK580" s="790">
        <f t="shared" si="1696"/>
        <v>129634.4</v>
      </c>
      <c r="AL580" s="796">
        <f t="shared" si="1697"/>
        <v>1685247.2</v>
      </c>
      <c r="AM580" s="792">
        <f t="shared" si="1698"/>
        <v>1</v>
      </c>
      <c r="AN580" s="793">
        <f t="shared" si="1699"/>
        <v>7</v>
      </c>
      <c r="AO580" s="794">
        <f t="shared" si="1700"/>
        <v>1.96</v>
      </c>
      <c r="AP580" s="785"/>
      <c r="AQ580" s="786">
        <f t="shared" si="1701"/>
        <v>1.96</v>
      </c>
      <c r="AR580" s="787">
        <v>66140</v>
      </c>
      <c r="AS580" s="802"/>
      <c r="AT580" s="788"/>
      <c r="AU580" s="789" t="str">
        <f t="shared" si="1702"/>
        <v>Կ-1</v>
      </c>
      <c r="AV580" s="787">
        <f t="shared" si="1703"/>
        <v>129634.4</v>
      </c>
      <c r="AW580" s="790">
        <f t="shared" si="1704"/>
        <v>129634.4</v>
      </c>
      <c r="AX580" s="796">
        <f t="shared" si="1705"/>
        <v>1685247.2</v>
      </c>
    </row>
    <row r="581" spans="2:50" s="776" customFormat="1" ht="27">
      <c r="B581" s="1594">
        <v>9</v>
      </c>
      <c r="C581" s="646" t="s">
        <v>668</v>
      </c>
      <c r="D581" s="1308" t="s">
        <v>541</v>
      </c>
      <c r="E581" s="798">
        <v>1</v>
      </c>
      <c r="F581" s="1309">
        <v>8</v>
      </c>
      <c r="G581" s="799">
        <f t="shared" si="1706"/>
        <v>2.02</v>
      </c>
      <c r="H581" s="801">
        <v>66140</v>
      </c>
      <c r="I581" s="802"/>
      <c r="J581" s="788"/>
      <c r="K581" s="795" t="s">
        <v>97</v>
      </c>
      <c r="L581" s="787">
        <f t="shared" si="1679"/>
        <v>133602.79999999999</v>
      </c>
      <c r="M581" s="790">
        <f t="shared" si="1680"/>
        <v>133602.79999999999</v>
      </c>
      <c r="N581" s="791">
        <f t="shared" si="1681"/>
        <v>1736836.4</v>
      </c>
      <c r="O581" s="792">
        <f t="shared" si="1682"/>
        <v>1</v>
      </c>
      <c r="P581" s="793">
        <f t="shared" si="1683"/>
        <v>9</v>
      </c>
      <c r="Q581" s="794">
        <f t="shared" si="1684"/>
        <v>2.02</v>
      </c>
      <c r="R581" s="785"/>
      <c r="S581" s="786">
        <f t="shared" si="1685"/>
        <v>2.02</v>
      </c>
      <c r="T581" s="787">
        <v>66140</v>
      </c>
      <c r="U581" s="802"/>
      <c r="V581" s="788"/>
      <c r="W581" s="795" t="str">
        <f t="shared" si="1686"/>
        <v>Կ-1</v>
      </c>
      <c r="X581" s="787">
        <f t="shared" si="1687"/>
        <v>133602.79999999999</v>
      </c>
      <c r="Y581" s="790">
        <f t="shared" si="1688"/>
        <v>133602.79999999999</v>
      </c>
      <c r="Z581" s="796">
        <f t="shared" si="1689"/>
        <v>1736836.4</v>
      </c>
      <c r="AA581" s="792">
        <f t="shared" si="1690"/>
        <v>1</v>
      </c>
      <c r="AB581" s="793">
        <f t="shared" si="1691"/>
        <v>10</v>
      </c>
      <c r="AC581" s="794">
        <f t="shared" si="1692"/>
        <v>2.08</v>
      </c>
      <c r="AD581" s="785"/>
      <c r="AE581" s="786">
        <f t="shared" si="1693"/>
        <v>2.08</v>
      </c>
      <c r="AF581" s="787">
        <v>66140</v>
      </c>
      <c r="AG581" s="802"/>
      <c r="AH581" s="788"/>
      <c r="AI581" s="789" t="str">
        <f t="shared" si="1694"/>
        <v>Կ-1</v>
      </c>
      <c r="AJ581" s="787">
        <f t="shared" si="1695"/>
        <v>137571.20000000001</v>
      </c>
      <c r="AK581" s="790">
        <f t="shared" si="1696"/>
        <v>137571.20000000001</v>
      </c>
      <c r="AL581" s="796">
        <f t="shared" si="1697"/>
        <v>1788425.6</v>
      </c>
      <c r="AM581" s="792">
        <f t="shared" si="1698"/>
        <v>1</v>
      </c>
      <c r="AN581" s="793">
        <f t="shared" si="1699"/>
        <v>11</v>
      </c>
      <c r="AO581" s="794">
        <f t="shared" si="1700"/>
        <v>2.08</v>
      </c>
      <c r="AP581" s="785"/>
      <c r="AQ581" s="786">
        <f t="shared" si="1701"/>
        <v>2.08</v>
      </c>
      <c r="AR581" s="787">
        <v>66140</v>
      </c>
      <c r="AS581" s="802"/>
      <c r="AT581" s="788"/>
      <c r="AU581" s="789" t="str">
        <f t="shared" si="1702"/>
        <v>Կ-1</v>
      </c>
      <c r="AV581" s="787">
        <f t="shared" si="1703"/>
        <v>137571.20000000001</v>
      </c>
      <c r="AW581" s="790">
        <f t="shared" si="1704"/>
        <v>137571.20000000001</v>
      </c>
      <c r="AX581" s="796">
        <f t="shared" si="1705"/>
        <v>1788425.6</v>
      </c>
    </row>
    <row r="582" spans="2:50" s="776" customFormat="1" ht="27">
      <c r="B582" s="1594">
        <v>10</v>
      </c>
      <c r="C582" s="646" t="s">
        <v>225</v>
      </c>
      <c r="D582" s="1308" t="s">
        <v>541</v>
      </c>
      <c r="E582" s="798">
        <v>1</v>
      </c>
      <c r="F582" s="1309">
        <v>19</v>
      </c>
      <c r="G582" s="799">
        <f t="shared" si="1706"/>
        <v>2.2799999999999998</v>
      </c>
      <c r="H582" s="801">
        <v>66140</v>
      </c>
      <c r="I582" s="802"/>
      <c r="J582" s="788"/>
      <c r="K582" s="795" t="s">
        <v>97</v>
      </c>
      <c r="L582" s="787">
        <f t="shared" si="1679"/>
        <v>150799.19999999998</v>
      </c>
      <c r="M582" s="790">
        <f t="shared" si="1680"/>
        <v>150799.19999999998</v>
      </c>
      <c r="N582" s="791">
        <f t="shared" si="1681"/>
        <v>1960389.5999999999</v>
      </c>
      <c r="O582" s="792">
        <f t="shared" si="1682"/>
        <v>1</v>
      </c>
      <c r="P582" s="793">
        <f t="shared" si="1683"/>
        <v>20</v>
      </c>
      <c r="Q582" s="794">
        <f t="shared" si="1684"/>
        <v>2.2799999999999998</v>
      </c>
      <c r="R582" s="785"/>
      <c r="S582" s="786">
        <f t="shared" si="1685"/>
        <v>2.2799999999999998</v>
      </c>
      <c r="T582" s="787">
        <v>66140</v>
      </c>
      <c r="U582" s="802"/>
      <c r="V582" s="788"/>
      <c r="W582" s="795" t="str">
        <f t="shared" si="1686"/>
        <v>Կ-1</v>
      </c>
      <c r="X582" s="787">
        <f t="shared" si="1687"/>
        <v>150799.19999999998</v>
      </c>
      <c r="Y582" s="790">
        <f t="shared" si="1688"/>
        <v>150799.19999999998</v>
      </c>
      <c r="Z582" s="796">
        <f t="shared" si="1689"/>
        <v>1960389.5999999999</v>
      </c>
      <c r="AA582" s="792">
        <f t="shared" si="1690"/>
        <v>1</v>
      </c>
      <c r="AB582" s="793">
        <f t="shared" si="1691"/>
        <v>21</v>
      </c>
      <c r="AC582" s="794">
        <f t="shared" si="1692"/>
        <v>2.2799999999999998</v>
      </c>
      <c r="AD582" s="785"/>
      <c r="AE582" s="786">
        <f t="shared" si="1693"/>
        <v>2.2799999999999998</v>
      </c>
      <c r="AF582" s="787">
        <v>66140</v>
      </c>
      <c r="AG582" s="802"/>
      <c r="AH582" s="788"/>
      <c r="AI582" s="789" t="str">
        <f t="shared" si="1694"/>
        <v>Կ-1</v>
      </c>
      <c r="AJ582" s="787">
        <f t="shared" si="1695"/>
        <v>150799.19999999998</v>
      </c>
      <c r="AK582" s="790">
        <f t="shared" si="1696"/>
        <v>150799.19999999998</v>
      </c>
      <c r="AL582" s="796">
        <f t="shared" si="1697"/>
        <v>1960389.5999999999</v>
      </c>
      <c r="AM582" s="792">
        <f t="shared" si="1698"/>
        <v>1</v>
      </c>
      <c r="AN582" s="793">
        <f t="shared" si="1699"/>
        <v>22</v>
      </c>
      <c r="AO582" s="794">
        <f t="shared" si="1700"/>
        <v>2.2799999999999998</v>
      </c>
      <c r="AP582" s="785"/>
      <c r="AQ582" s="786">
        <f t="shared" si="1701"/>
        <v>2.2799999999999998</v>
      </c>
      <c r="AR582" s="787">
        <v>66140</v>
      </c>
      <c r="AS582" s="802"/>
      <c r="AT582" s="788"/>
      <c r="AU582" s="789" t="str">
        <f t="shared" si="1702"/>
        <v>Կ-1</v>
      </c>
      <c r="AV582" s="787">
        <f t="shared" si="1703"/>
        <v>150799.19999999998</v>
      </c>
      <c r="AW582" s="790">
        <f t="shared" si="1704"/>
        <v>150799.19999999998</v>
      </c>
      <c r="AX582" s="796">
        <f t="shared" si="1705"/>
        <v>1960389.5999999999</v>
      </c>
    </row>
    <row r="583" spans="2:50" s="776" customFormat="1" ht="27">
      <c r="B583" s="1594">
        <v>11</v>
      </c>
      <c r="C583" s="646" t="s">
        <v>2338</v>
      </c>
      <c r="D583" s="1308" t="s">
        <v>541</v>
      </c>
      <c r="E583" s="798">
        <v>1</v>
      </c>
      <c r="F583" s="1309">
        <v>1</v>
      </c>
      <c r="G583" s="799">
        <f t="shared" ref="G583" si="1707">IF(E583&lt;1,0,IF(K583="Բ-1",IF(F583=0,6.94,IF(F583=1,7.17,IF(F583=2,7.41,IF(F583=3,7.66,IF(OR(F583=5,F583=4),7.92,IF(OR(F583=6,F583=7),8.18,IF(OR(F583=8,F583=9),8.46,IF(OR(F583=10,F583=11,F583=12),8.74,IF(OR(F583=13,F583=14,F583=15),9.03,IF(OR(F583=16,F583=17,F583=18),9.33,9.65)))))))))),IF(K583="Բ-2", IF(F583=0,5.71,IF(F583=1,5.89,IF(F583=2,6.09,IF(F583=3,6.29,IF(OR(F583=5,F583=4),6.5,IF(OR(F583=6,F583=7),6.72,IF(OR(F583=8,F583=9),6.94,IF(OR(F583=10,F583=11,F583=12),7.17,IF(OR(F583=13,F583=14,F583=15),7.41,IF(OR(F583=16,F583=17,F583=18),7.65,7.91)))))))))), IF(K583="Գ-1", IF(F583=0,4.7,IF(F583=1,4.86,IF(F583=2,5.01,IF(F583=3,5.18,IF(OR(F583=5,F583=4),5.35,IF(OR(F583=6,F583=7),5.52,IF(OR(F583=8,F583=9),5.71,IF(OR(F583=10,F583=11,F583=12),5.89,IF(OR(F583=13,F583=14,F583=15),6.09,IF(OR(F583=16,F583=17,F583=18),6.29,6.49)))))))))), IF(K583="Գ-2", IF(F583=0,3.88,IF(F583=1,4.01,IF(F583=2,4.14,IF(F583=3,4.27,IF(OR(F583=5,F583=4),4.41,IF(OR(F583=6,F583=7),4.55,IF(OR(F583=8,F583=9),4.7,IF(OR(F583=10,F583=11,F583=12),4.85,IF(OR(F583=13,F583=14,F583=15),5.01,IF(OR(F583=16,F583=17,F583=18),5.17,5.34)))))))))), IF(K583="Գ-3", IF(F583=0,3.21,IF(F583=1,3.31,IF(F583=2,3.42,IF(F583=3,3.53,IF(OR(F583=5,F583=4),3.64,IF(OR(F583=6,F583=7),3.76,IF(OR(F583=8,F583=9),3.88,IF(OR(F583=10,F583=11,F583=12),4.01,IF(OR(F583=13,F583=14,F583=15),4.13,IF(OR(F583=16,F583=17,F583=18),4.27,4.4)))))))))), IF(K583="Ա-1", IF(F583=0,2.66,IF(F583=1,2.75,IF(F583=2,2.83,IF(F583=3,2.92,IF(OR(F583=5,F583=4),3.02,IF(OR(F583=6,F583=7),3.11,IF(OR(F583=8,F583=9),3.21,IF(OR(F583=10,F583=11,F583=12),3.31,IF(OR(F583=13,F583=14,F583=15),3.42,IF(OR(F583=16,F583=17,F583=18),3.53,3.64)))))))))), IF(K583="Ա-2", IF(F583=0,2.28,IF(F583=1,2.35,IF(F583=2,2.43,IF(F583=3,2.5,IF(OR(F583=5,F583=4),2.58,IF(OR(F583=6,F583=7),2.66,IF(OR(F583=8,F583=9),2.75,IF(OR(F583=10,F583=11,F583=12),2.83,IF(OR(F583=13,F583=14,F583=15),2.92,IF(OR(F583=16,F583=17,F583=18),3.01,3.11)))))))))),IF(K583="Ա-3", IF(F583=0,1.96,IF(F583=1,2.02,IF(F583=2,2.08,IF(F583=3,2.15,IF(OR(F583=5,F583=4),2.21,IF(OR(F583=6,F583=7),2.28,IF(OR(F583=8,F583=9),2.35,IF(OR(F583=10,F583=11,F583=12),2.42,IF(OR(F583=13,F583=14,F583=15),2.5,IF(OR(F583=16,F583=17,F583=18),2.58,2.66)))))))))), IF(K583="Կ-1", IF(F583=0,1.68,IF(F583=1,1.73,IF(F583=2,1.79,IF(F583=3,1.84,IF(OR(F583=5,F583=4),1.9,IF(OR(F583=6,F583=7),1.96,IF(OR(F583=8,F583=9),2.02,IF(OR(F583=10,F583=11,F583=12),2.08,IF(OR(F583=13,F583=14,F583=15),2.14,IF(OR(F583=16,F583=17,F583=18),2.21,2.28)))))))))), IF(K583="Կ-2", IF(F583=0,1.45,IF(F583=1,1.49,IF(F583=2,1.54,IF(F583=3,1.59,IF(OR(F583=5,F583=4),1.63,IF(OR(F583=6,F583=7),1.68,IF(OR(F583=8,F583=9),1.73,IF(OR(F583=10,F583=11,F583=12),1.79,IF(OR(F583=13,F583=14,F583=15),1.84,IF(OR(F583=16,F583=17,F583=18),1.9,1.95)))))))))),IF(K583="Կ-3", IF(F583=0,1.25,IF(F583=1,1.29,IF(F583=2,1.33,IF(F583=3,1.37,IF(OR(F583=5,F583=4),1.41,IF(OR(F583=6,F583=7),1.45,IF(OR(F583=8,F583=9),1.49,IF(OR(F583=10,F583=11,F583=12),1.54,IF(OR(F583=13,F583=14,F583=15),1.58,IF(OR(F583=16,F583=17,F583=18),1.63,1.68)))))))))), "Error"))))))))))))</f>
        <v>1.73</v>
      </c>
      <c r="H583" s="801">
        <v>66140</v>
      </c>
      <c r="I583" s="802"/>
      <c r="J583" s="788"/>
      <c r="K583" s="795" t="s">
        <v>97</v>
      </c>
      <c r="L583" s="787">
        <f t="shared" ref="L583" si="1708">H583*G583</f>
        <v>114422.2</v>
      </c>
      <c r="M583" s="790">
        <f t="shared" si="1680"/>
        <v>114422.2</v>
      </c>
      <c r="N583" s="791">
        <f t="shared" ref="N583" si="1709">+M583*13</f>
        <v>1487488.5999999999</v>
      </c>
      <c r="O583" s="792">
        <f t="shared" si="1682"/>
        <v>1</v>
      </c>
      <c r="P583" s="793">
        <f t="shared" si="1683"/>
        <v>2</v>
      </c>
      <c r="Q583" s="794">
        <f t="shared" ref="Q583" si="1710">IF(O583&lt;1,0,IF(W583="Բ-1",IF(P583=0,6.94,IF(P583=1,7.17,IF(P583=2,7.41,IF(P583=3,7.66,IF(OR(P583=5,P583=4),7.92,IF(OR(P583=6,P583=7),8.18,IF(OR(P583=8,P583=9),8.46,IF(OR(P583=10,P583=11,P583=12),8.74,IF(OR(P583=13,P583=14,P583=15),9.03,IF(OR(P583=16,P583=17,P583=18),9.33,9.65)))))))))),IF(W583="Բ-2", IF(P583=0,5.71,IF(P583=1,5.89,IF(P583=2,6.09,IF(P583=3,6.29,IF(OR(P583=5,P583=4),6.5,IF(OR(P583=6,P583=7),6.72,IF(OR(P583=8,P583=9),6.94,IF(OR(P583=10,P583=11,P583=12),7.17,IF(OR(P583=13,P583=14,P583=15),7.41,IF(OR(P583=16,P583=17,P583=18),7.65,7.91)))))))))), IF(W583="Գ-1", IF(P583=0,4.7,IF(P583=1,4.86,IF(P583=2,5.01,IF(P583=3,5.18,IF(OR(P583=5,P583=4),5.35,IF(OR(P583=6,P583=7),5.52,IF(OR(P583=8,P583=9),5.71,IF(OR(P583=10,P583=11,P583=12),5.89,IF(OR(P583=13,P583=14,P583=15),6.09,IF(OR(P583=16,P583=17,P583=18),6.29,6.49)))))))))), IF(W583="Գ-2", IF(P583=0,3.88,IF(P583=1,4.01,IF(P583=2,4.14,IF(P583=3,4.27,IF(OR(P583=5,P583=4),4.41,IF(OR(P583=6,P583=7),4.55,IF(OR(P583=8,P583=9),4.7,IF(OR(P583=10,P583=11,P583=12),4.85,IF(OR(P583=13,P583=14,P583=15),5.01,IF(OR(P583=16,P583=17,P583=18),5.17,5.34)))))))))), IF(W583="Գ-3", IF(P583=0,3.21,IF(P583=1,3.31,IF(P583=2,3.42,IF(P583=3,3.53,IF(OR(P583=5,P583=4),3.64,IF(OR(P583=6,P583=7),3.76,IF(OR(P583=8,P583=9),3.88,IF(OR(P583=10,P583=11,P583=12),4.01,IF(OR(P583=13,P583=14,P583=15),4.13,IF(OR(P583=16,P583=17,P583=18),4.27,4.4)))))))))), IF(W583="Ա-1", IF(P583=0,2.66,IF(P583=1,2.75,IF(P583=2,2.83,IF(P583=3,2.92,IF(OR(P583=5,P583=4),3.02,IF(OR(P583=6,P583=7),3.11,IF(OR(P583=8,P583=9),3.21,IF(OR(P583=10,P583=11,P583=12),3.31,IF(OR(P583=13,P583=14,P583=15),3.42,IF(OR(P583=16,P583=17,P583=18),3.53,3.64)))))))))), IF(W583="Ա-2", IF(P583=0,2.28,IF(P583=1,2.35,IF(P583=2,2.43,IF(P583=3,2.5,IF(OR(P583=5,P583=4),2.58,IF(OR(P583=6,P583=7),2.66,IF(OR(P583=8,P583=9),2.75,IF(OR(P583=10,P583=11,P583=12),2.83,IF(OR(P583=13,P583=14,P583=15),2.92,IF(OR(P583=16,P583=17,P583=18),3.01,3.11)))))))))),IF(W583="Ա-3", IF(P583=0,1.96,IF(P583=1,2.02,IF(P583=2,2.08,IF(P583=3,2.15,IF(OR(P583=5,P583=4),2.21,IF(OR(P583=6,P583=7),2.28,IF(OR(P583=8,P583=9),2.35,IF(OR(P583=10,P583=11,P583=12),2.42,IF(OR(P583=13,P583=14,P583=15),2.5,IF(OR(P583=16,P583=17,P583=18),2.58,2.66)))))))))), IF(W583="Կ-1", IF(P583=0,1.68,IF(P583=1,1.73,IF(P583=2,1.79,IF(P583=3,1.84,IF(OR(P583=5,P583=4),1.9,IF(OR(P583=6,P583=7),1.96,IF(OR(P583=8,P583=9),2.02,IF(OR(P583=10,P583=11,P583=12),2.08,IF(OR(P583=13,P583=14,P583=15),2.14,IF(OR(P583=16,P583=17,P583=18),2.21,2.28)))))))))), IF(W583="Կ-2", IF(P583=0,1.45,IF(P583=1,1.49,IF(P583=2,1.54,IF(P583=3,1.59,IF(OR(P583=5,P583=4),1.63,IF(OR(P583=6,P583=7),1.68,IF(OR(P583=8,P583=9),1.73,IF(OR(P583=10,P583=11,P583=12),1.79,IF(OR(P583=13,P583=14,P583=15),1.84,IF(OR(P583=16,P583=17,P583=18),1.9,1.95)))))))))),IF(W583="Կ-3", IF(P583=0,1.25,IF(P583=1,1.29,IF(P583=2,1.33,IF(P583=3,1.37,IF(OR(P583=5,P583=4),1.41,IF(OR(P583=6,P583=7),1.45,IF(OR(P583=8,P583=9),1.49,IF(OR(P583=10,P583=11,P583=12),1.54,IF(OR(P583=13,P583=14,P583=15),1.58,IF(OR(P583=16,P583=17,P583=18),1.63,1.68)))))))))), "Error"))))))))))))</f>
        <v>1.79</v>
      </c>
      <c r="R583" s="785"/>
      <c r="S583" s="786">
        <f t="shared" ref="S583" si="1711">+Q583+Q583*R583</f>
        <v>1.79</v>
      </c>
      <c r="T583" s="787">
        <v>66140</v>
      </c>
      <c r="U583" s="802"/>
      <c r="V583" s="788"/>
      <c r="W583" s="795" t="str">
        <f t="shared" si="1686"/>
        <v>Կ-1</v>
      </c>
      <c r="X583" s="787">
        <f t="shared" ref="X583" si="1712">T583*S583</f>
        <v>118390.6</v>
      </c>
      <c r="Y583" s="790">
        <f t="shared" ref="Y583" si="1713">S583*T583+U583+V583</f>
        <v>118390.6</v>
      </c>
      <c r="Z583" s="796">
        <f t="shared" ref="Z583" si="1714">+Y583*13</f>
        <v>1539077.8</v>
      </c>
      <c r="AA583" s="792">
        <f t="shared" ref="AA583" si="1715">+O583</f>
        <v>1</v>
      </c>
      <c r="AB583" s="793">
        <f t="shared" ref="AB583" si="1716">+P583+1</f>
        <v>3</v>
      </c>
      <c r="AC583" s="794">
        <f t="shared" ref="AC583" si="1717">IF(AA583&lt;1,0,IF(AI583="Բ-1",IF(AB583=0,6.94,IF(AB583=1,7.17,IF(AB583=2,7.41,IF(AB583=3,7.66,IF(OR(AB583=5,AB583=4),7.92,IF(OR(AB583=6,AB583=7),8.18,IF(OR(AB583=8,AB583=9),8.46,IF(OR(AB583=10,AB583=11,AB583=12),8.74,IF(OR(AB583=13,AB583=14,AB583=15),9.03,IF(OR(AB583=16,AB583=17,AB583=18),9.33,9.65)))))))))),IF(AI583="Բ-2", IF(AB583=0,5.71,IF(AB583=1,5.89,IF(AB583=2,6.09,IF(AB583=3,6.29,IF(OR(AB583=5,AB583=4),6.5,IF(OR(AB583=6,AB583=7),6.72,IF(OR(AB583=8,AB583=9),6.94,IF(OR(AB583=10,AB583=11,AB583=12),7.17,IF(OR(AB583=13,AB583=14,AB583=15),7.41,IF(OR(AB583=16,AB583=17,AB583=18),7.65,7.91)))))))))), IF(AI583="Գ-1", IF(AB583=0,4.7,IF(AB583=1,4.86,IF(AB583=2,5.01,IF(AB583=3,5.18,IF(OR(AB583=5,AB583=4),5.35,IF(OR(AB583=6,AB583=7),5.52,IF(OR(AB583=8,AB583=9),5.71,IF(OR(AB583=10,AB583=11,AB583=12),5.89,IF(OR(AB583=13,AB583=14,AB583=15),6.09,IF(OR(AB583=16,AB583=17,AB583=18),6.29,6.49)))))))))), IF(AI583="Գ-2", IF(AB583=0,3.88,IF(AB583=1,4.01,IF(AB583=2,4.14,IF(AB583=3,4.27,IF(OR(AB583=5,AB583=4),4.41,IF(OR(AB583=6,AB583=7),4.55,IF(OR(AB583=8,AB583=9),4.7,IF(OR(AB583=10,AB583=11,AB583=12),4.85,IF(OR(AB583=13,AB583=14,AB583=15),5.01,IF(OR(AB583=16,AB583=17,AB583=18),5.17,5.34)))))))))), IF(AI583="Գ-3", IF(AB583=0,3.21,IF(AB583=1,3.31,IF(AB583=2,3.42,IF(AB583=3,3.53,IF(OR(AB583=5,AB583=4),3.64,IF(OR(AB583=6,AB583=7),3.76,IF(OR(AB583=8,AB583=9),3.88,IF(OR(AB583=10,AB583=11,AB583=12),4.01,IF(OR(AB583=13,AB583=14,AB583=15),4.13,IF(OR(AB583=16,AB583=17,AB583=18),4.27,4.4)))))))))), IF(AI583="Ա-1", IF(AB583=0,2.66,IF(AB583=1,2.75,IF(AB583=2,2.83,IF(AB583=3,2.92,IF(OR(AB583=5,AB583=4),3.02,IF(OR(AB583=6,AB583=7),3.11,IF(OR(AB583=8,AB583=9),3.21,IF(OR(AB583=10,AB583=11,AB583=12),3.31,IF(OR(AB583=13,AB583=14,AB583=15),3.42,IF(OR(AB583=16,AB583=17,AB583=18),3.53,3.64)))))))))), IF(AI583="Ա-2", IF(AB583=0,2.28,IF(AB583=1,2.35,IF(AB583=2,2.43,IF(AB583=3,2.5,IF(OR(AB583=5,AB583=4),2.58,IF(OR(AB583=6,AB583=7),2.66,IF(OR(AB583=8,AB583=9),2.75,IF(OR(AB583=10,AB583=11,AB583=12),2.83,IF(OR(AB583=13,AB583=14,AB583=15),2.92,IF(OR(AB583=16,AB583=17,AB583=18),3.01,3.11)))))))))),IF(AI583="Ա-3", IF(AB583=0,1.96,IF(AB583=1,2.02,IF(AB583=2,2.08,IF(AB583=3,2.15,IF(OR(AB583=5,AB583=4),2.21,IF(OR(AB583=6,AB583=7),2.28,IF(OR(AB583=8,AB583=9),2.35,IF(OR(AB583=10,AB583=11,AB583=12),2.42,IF(OR(AB583=13,AB583=14,AB583=15),2.5,IF(OR(AB583=16,AB583=17,AB583=18),2.58,2.66)))))))))), IF(AI583="Կ-1", IF(AB583=0,1.68,IF(AB583=1,1.73,IF(AB583=2,1.79,IF(AB583=3,1.84,IF(OR(AB583=5,AB583=4),1.9,IF(OR(AB583=6,AB583=7),1.96,IF(OR(AB583=8,AB583=9),2.02,IF(OR(AB583=10,AB583=11,AB583=12),2.08,IF(OR(AB583=13,AB583=14,AB583=15),2.14,IF(OR(AB583=16,AB583=17,AB583=18),2.21,2.28)))))))))), IF(AI583="Կ-2", IF(AB583=0,1.45,IF(AB583=1,1.49,IF(AB583=2,1.54,IF(AB583=3,1.59,IF(OR(AB583=5,AB583=4),1.63,IF(OR(AB583=6,AB583=7),1.68,IF(OR(AB583=8,AB583=9),1.73,IF(OR(AB583=10,AB583=11,AB583=12),1.79,IF(OR(AB583=13,AB583=14,AB583=15),1.84,IF(OR(AB583=16,AB583=17,AB583=18),1.9,1.95)))))))))),IF(AI583="Կ-3", IF(AB583=0,1.25,IF(AB583=1,1.29,IF(AB583=2,1.33,IF(AB583=3,1.37,IF(OR(AB583=5,AB583=4),1.41,IF(OR(AB583=6,AB583=7),1.45,IF(OR(AB583=8,AB583=9),1.49,IF(OR(AB583=10,AB583=11,AB583=12),1.54,IF(OR(AB583=13,AB583=14,AB583=15),1.58,IF(OR(AB583=16,AB583=17,AB583=18),1.63,1.68)))))))))), "Error"))))))))))))</f>
        <v>1.84</v>
      </c>
      <c r="AD583" s="785"/>
      <c r="AE583" s="786">
        <f t="shared" ref="AE583" si="1718">+AC583+AC583*AD583</f>
        <v>1.84</v>
      </c>
      <c r="AF583" s="787">
        <v>66140</v>
      </c>
      <c r="AG583" s="802"/>
      <c r="AH583" s="788"/>
      <c r="AI583" s="789" t="str">
        <f t="shared" ref="AI583" si="1719">+W583</f>
        <v>Կ-1</v>
      </c>
      <c r="AJ583" s="787">
        <f t="shared" ref="AJ583" si="1720">AF583*AE583</f>
        <v>121697.60000000001</v>
      </c>
      <c r="AK583" s="790">
        <f t="shared" ref="AK583" si="1721">AE583*AF583+AG583+AH583</f>
        <v>121697.60000000001</v>
      </c>
      <c r="AL583" s="796">
        <f t="shared" ref="AL583" si="1722">+AK583*13</f>
        <v>1582068.8</v>
      </c>
      <c r="AM583" s="792">
        <f t="shared" ref="AM583" si="1723">+AA583</f>
        <v>1</v>
      </c>
      <c r="AN583" s="793">
        <f t="shared" ref="AN583" si="1724">+AB583+1</f>
        <v>4</v>
      </c>
      <c r="AO583" s="794">
        <f t="shared" ref="AO583" si="1725">IF(AM583&lt;1,0,IF(AU583="Բ-1",IF(AN583=0,6.94,IF(AN583=1,7.17,IF(AN583=2,7.41,IF(AN583=3,7.66,IF(OR(AN583=5,AN583=4),7.92,IF(OR(AN583=6,AN583=7),8.18,IF(OR(AN583=8,AN583=9),8.46,IF(OR(AN583=10,AN583=11,AN583=12),8.74,IF(OR(AN583=13,AN583=14,AN583=15),9.03,IF(OR(AN583=16,AN583=17,AN583=18),9.33,9.65)))))))))),IF(AU583="Բ-2", IF(AN583=0,5.71,IF(AN583=1,5.89,IF(AN583=2,6.09,IF(AN583=3,6.29,IF(OR(AN583=5,AN583=4),6.5,IF(OR(AN583=6,AN583=7),6.72,IF(OR(AN583=8,AN583=9),6.94,IF(OR(AN583=10,AN583=11,AN583=12),7.17,IF(OR(AN583=13,AN583=14,AN583=15),7.41,IF(OR(AN583=16,AN583=17,AN583=18),7.65,7.91)))))))))), IF(AU583="Գ-1", IF(AN583=0,4.7,IF(AN583=1,4.86,IF(AN583=2,5.01,IF(AN583=3,5.18,IF(OR(AN583=5,AN583=4),5.35,IF(OR(AN583=6,AN583=7),5.52,IF(OR(AN583=8,AN583=9),5.71,IF(OR(AN583=10,AN583=11,AN583=12),5.89,IF(OR(AN583=13,AN583=14,AN583=15),6.09,IF(OR(AN583=16,AN583=17,AN583=18),6.29,6.49)))))))))), IF(AU583="Գ-2", IF(AN583=0,3.88,IF(AN583=1,4.01,IF(AN583=2,4.14,IF(AN583=3,4.27,IF(OR(AN583=5,AN583=4),4.41,IF(OR(AN583=6,AN583=7),4.55,IF(OR(AN583=8,AN583=9),4.7,IF(OR(AN583=10,AN583=11,AN583=12),4.85,IF(OR(AN583=13,AN583=14,AN583=15),5.01,IF(OR(AN583=16,AN583=17,AN583=18),5.17,5.34)))))))))), IF(AU583="Գ-3", IF(AN583=0,3.21,IF(AN583=1,3.31,IF(AN583=2,3.42,IF(AN583=3,3.53,IF(OR(AN583=5,AN583=4),3.64,IF(OR(AN583=6,AN583=7),3.76,IF(OR(AN583=8,AN583=9),3.88,IF(OR(AN583=10,AN583=11,AN583=12),4.01,IF(OR(AN583=13,AN583=14,AN583=15),4.13,IF(OR(AN583=16,AN583=17,AN583=18),4.27,4.4)))))))))), IF(AU583="Ա-1", IF(AN583=0,2.66,IF(AN583=1,2.75,IF(AN583=2,2.83,IF(AN583=3,2.92,IF(OR(AN583=5,AN583=4),3.02,IF(OR(AN583=6,AN583=7),3.11,IF(OR(AN583=8,AN583=9),3.21,IF(OR(AN583=10,AN583=11,AN583=12),3.31,IF(OR(AN583=13,AN583=14,AN583=15),3.42,IF(OR(AN583=16,AN583=17,AN583=18),3.53,3.64)))))))))), IF(AU583="Ա-2", IF(AN583=0,2.28,IF(AN583=1,2.35,IF(AN583=2,2.43,IF(AN583=3,2.5,IF(OR(AN583=5,AN583=4),2.58,IF(OR(AN583=6,AN583=7),2.66,IF(OR(AN583=8,AN583=9),2.75,IF(OR(AN583=10,AN583=11,AN583=12),2.83,IF(OR(AN583=13,AN583=14,AN583=15),2.92,IF(OR(AN583=16,AN583=17,AN583=18),3.01,3.11)))))))))),IF(AU583="Ա-3", IF(AN583=0,1.96,IF(AN583=1,2.02,IF(AN583=2,2.08,IF(AN583=3,2.15,IF(OR(AN583=5,AN583=4),2.21,IF(OR(AN583=6,AN583=7),2.28,IF(OR(AN583=8,AN583=9),2.35,IF(OR(AN583=10,AN583=11,AN583=12),2.42,IF(OR(AN583=13,AN583=14,AN583=15),2.5,IF(OR(AN583=16,AN583=17,AN583=18),2.58,2.66)))))))))), IF(AU583="Կ-1", IF(AN583=0,1.68,IF(AN583=1,1.73,IF(AN583=2,1.79,IF(AN583=3,1.84,IF(OR(AN583=5,AN583=4),1.9,IF(OR(AN583=6,AN583=7),1.96,IF(OR(AN583=8,AN583=9),2.02,IF(OR(AN583=10,AN583=11,AN583=12),2.08,IF(OR(AN583=13,AN583=14,AN583=15),2.14,IF(OR(AN583=16,AN583=17,AN583=18),2.21,2.28)))))))))), IF(AU583="Կ-2", IF(AN583=0,1.45,IF(AN583=1,1.49,IF(AN583=2,1.54,IF(AN583=3,1.59,IF(OR(AN583=5,AN583=4),1.63,IF(OR(AN583=6,AN583=7),1.68,IF(OR(AN583=8,AN583=9),1.73,IF(OR(AN583=10,AN583=11,AN583=12),1.79,IF(OR(AN583=13,AN583=14,AN583=15),1.84,IF(OR(AN583=16,AN583=17,AN583=18),1.9,1.95)))))))))),IF(AU583="Կ-3", IF(AN583=0,1.25,IF(AN583=1,1.29,IF(AN583=2,1.33,IF(AN583=3,1.37,IF(OR(AN583=5,AN583=4),1.41,IF(OR(AN583=6,AN583=7),1.45,IF(OR(AN583=8,AN583=9),1.49,IF(OR(AN583=10,AN583=11,AN583=12),1.54,IF(OR(AN583=13,AN583=14,AN583=15),1.58,IF(OR(AN583=16,AN583=17,AN583=18),1.63,1.68)))))))))), "Error"))))))))))))</f>
        <v>1.9</v>
      </c>
      <c r="AP583" s="785"/>
      <c r="AQ583" s="786">
        <f t="shared" ref="AQ583" si="1726">+AO583+AO583*AP583</f>
        <v>1.9</v>
      </c>
      <c r="AR583" s="787">
        <v>66140</v>
      </c>
      <c r="AS583" s="802"/>
      <c r="AT583" s="788"/>
      <c r="AU583" s="789" t="str">
        <f t="shared" ref="AU583" si="1727">+AI583</f>
        <v>Կ-1</v>
      </c>
      <c r="AV583" s="787">
        <f t="shared" ref="AV583" si="1728">AR583*AQ583</f>
        <v>125666</v>
      </c>
      <c r="AW583" s="790">
        <f t="shared" ref="AW583" si="1729">AQ583*AR583+AS583+AT583</f>
        <v>125666</v>
      </c>
      <c r="AX583" s="796">
        <f t="shared" ref="AX583" si="1730">+AW583*13</f>
        <v>1633658</v>
      </c>
    </row>
    <row r="584" spans="2:50" s="776" customFormat="1" ht="27">
      <c r="B584" s="1594">
        <v>12</v>
      </c>
      <c r="C584" s="646" t="s">
        <v>2339</v>
      </c>
      <c r="D584" s="1308" t="s">
        <v>541</v>
      </c>
      <c r="E584" s="798">
        <v>1</v>
      </c>
      <c r="F584" s="1309">
        <v>1</v>
      </c>
      <c r="G584" s="799">
        <f t="shared" si="1706"/>
        <v>1.73</v>
      </c>
      <c r="H584" s="801">
        <v>66140</v>
      </c>
      <c r="I584" s="802"/>
      <c r="J584" s="788"/>
      <c r="K584" s="795" t="s">
        <v>97</v>
      </c>
      <c r="L584" s="787">
        <f t="shared" si="1679"/>
        <v>114422.2</v>
      </c>
      <c r="M584" s="790">
        <f t="shared" si="1680"/>
        <v>114422.2</v>
      </c>
      <c r="N584" s="791">
        <f t="shared" si="1681"/>
        <v>1487488.5999999999</v>
      </c>
      <c r="O584" s="792">
        <f t="shared" si="1682"/>
        <v>1</v>
      </c>
      <c r="P584" s="793">
        <f t="shared" si="1683"/>
        <v>2</v>
      </c>
      <c r="Q584" s="794">
        <f t="shared" si="1684"/>
        <v>1.79</v>
      </c>
      <c r="R584" s="785"/>
      <c r="S584" s="786">
        <f t="shared" si="1685"/>
        <v>1.79</v>
      </c>
      <c r="T584" s="787">
        <v>66140</v>
      </c>
      <c r="U584" s="802"/>
      <c r="V584" s="788"/>
      <c r="W584" s="795" t="str">
        <f t="shared" si="1686"/>
        <v>Կ-1</v>
      </c>
      <c r="X584" s="787">
        <f t="shared" si="1687"/>
        <v>118390.6</v>
      </c>
      <c r="Y584" s="790">
        <f t="shared" si="1688"/>
        <v>118390.6</v>
      </c>
      <c r="Z584" s="796">
        <f t="shared" si="1689"/>
        <v>1539077.8</v>
      </c>
      <c r="AA584" s="792">
        <f t="shared" si="1690"/>
        <v>1</v>
      </c>
      <c r="AB584" s="793">
        <f t="shared" si="1691"/>
        <v>3</v>
      </c>
      <c r="AC584" s="794">
        <f t="shared" si="1692"/>
        <v>1.84</v>
      </c>
      <c r="AD584" s="785"/>
      <c r="AE584" s="786">
        <f t="shared" si="1693"/>
        <v>1.84</v>
      </c>
      <c r="AF584" s="787">
        <v>66140</v>
      </c>
      <c r="AG584" s="802"/>
      <c r="AH584" s="788"/>
      <c r="AI584" s="789" t="str">
        <f t="shared" si="1694"/>
        <v>Կ-1</v>
      </c>
      <c r="AJ584" s="787">
        <f t="shared" si="1695"/>
        <v>121697.60000000001</v>
      </c>
      <c r="AK584" s="790">
        <f t="shared" si="1696"/>
        <v>121697.60000000001</v>
      </c>
      <c r="AL584" s="796">
        <f t="shared" si="1697"/>
        <v>1582068.8</v>
      </c>
      <c r="AM584" s="792">
        <f t="shared" si="1698"/>
        <v>1</v>
      </c>
      <c r="AN584" s="793">
        <f t="shared" si="1699"/>
        <v>4</v>
      </c>
      <c r="AO584" s="794">
        <f t="shared" si="1700"/>
        <v>1.9</v>
      </c>
      <c r="AP584" s="785"/>
      <c r="AQ584" s="786">
        <f t="shared" si="1701"/>
        <v>1.9</v>
      </c>
      <c r="AR584" s="787">
        <v>66140</v>
      </c>
      <c r="AS584" s="802"/>
      <c r="AT584" s="788"/>
      <c r="AU584" s="789" t="str">
        <f t="shared" si="1702"/>
        <v>Կ-1</v>
      </c>
      <c r="AV584" s="787">
        <f t="shared" si="1703"/>
        <v>125666</v>
      </c>
      <c r="AW584" s="790">
        <f t="shared" si="1704"/>
        <v>125666</v>
      </c>
      <c r="AX584" s="796">
        <f t="shared" si="1705"/>
        <v>1633658</v>
      </c>
    </row>
    <row r="585" spans="2:50" s="776" customFormat="1" ht="13.5">
      <c r="B585" s="1594">
        <v>13</v>
      </c>
      <c r="C585" s="646" t="s">
        <v>1984</v>
      </c>
      <c r="D585" s="656" t="s">
        <v>280</v>
      </c>
      <c r="E585" s="798">
        <v>1</v>
      </c>
      <c r="F585" s="1309">
        <v>2</v>
      </c>
      <c r="G585" s="799">
        <f>IF(E585&lt;1,0,IF(K585="Բ-1",IF(F585=0,6.94,IF(F585=1,7.17,IF(F585=2,7.41,IF(F585=3,7.66,IF(OR(F585=5,F585=4),7.92,IF(OR(F585=6,F585=7),8.18,IF(OR(F585=8,F585=9),8.46,IF(OR(F585=10,F585=11,F585=12),8.74,IF(OR(F585=13,F585=14,F585=15),9.03,IF(OR(F585=16,F585=17,F585=18),9.33,9.65)))))))))),IF(K585="Բ-2", IF(F585=0,5.71,IF(F585=1,5.89,IF(F585=2,6.09,IF(F585=3,6.29,IF(OR(F585=5,F585=4),6.5,IF(OR(F585=6,F585=7),6.72,IF(OR(F585=8,F585=9),6.94,IF(OR(F585=10,F585=11,F585=12),7.17,IF(OR(F585=13,F585=14,F585=15),7.41,IF(OR(F585=16,F585=17,F585=18),7.65,7.91)))))))))), IF(K585="Գ-1", IF(F585=0,4.7,IF(F585=1,4.86,IF(F585=2,5.01,IF(F585=3,5.18,IF(OR(F585=5,F585=4),5.35,IF(OR(F585=6,F585=7),5.52,IF(OR(F585=8,F585=9),5.71,IF(OR(F585=10,F585=11,F585=12),5.89,IF(OR(F585=13,F585=14,F585=15),6.09,IF(OR(F585=16,F585=17,F585=18),6.29,6.49)))))))))), IF(K585="Գ-2", IF(F585=0,3.88,IF(F585=1,4.01,IF(F585=2,4.14,IF(F585=3,4.27,IF(OR(F585=5,F585=4),4.41,IF(OR(F585=6,F585=7),4.55,IF(OR(F585=8,F585=9),4.7,IF(OR(F585=10,F585=11,F585=12),4.85,IF(OR(F585=13,F585=14,F585=15),5.01,IF(OR(F585=16,F585=17,F585=18),5.17,5.34)))))))))), IF(K585="Գ-3", IF(F585=0,3.21,IF(F585=1,3.31,IF(F585=2,3.42,IF(F585=3,3.53,IF(OR(F585=5,F585=4),3.64,IF(OR(F585=6,F585=7),3.76,IF(OR(F585=8,F585=9),3.88,IF(OR(F585=10,F585=11,F585=12),4.01,IF(OR(F585=13,F585=14,F585=15),4.13,IF(OR(F585=16,F585=17,F585=18),4.27,4.4)))))))))), IF(K585="Ա-1", IF(F585=0,2.66,IF(F585=1,2.75,IF(F585=2,2.83,IF(F585=3,2.92,IF(OR(F585=5,F585=4),3.02,IF(OR(F585=6,F585=7),3.11,IF(OR(F585=8,F585=9),3.21,IF(OR(F585=10,F585=11,F585=12),3.31,IF(OR(F585=13,F585=14,F585=15),3.42,IF(OR(F585=16,F585=17,F585=18),3.53,3.64)))))))))), IF(K585="Ա-2", IF(F585=0,2.28,IF(F585=1,2.35,IF(F585=2,2.43,IF(F585=3,2.5,IF(OR(F585=5,F585=4),2.58,IF(OR(F585=6,F585=7),2.66,IF(OR(F585=8,F585=9),2.75,IF(OR(F585=10,F585=11,F585=12),2.83,IF(OR(F585=13,F585=14,F585=15),2.92,IF(OR(F585=16,F585=17,F585=18),3.01,3.11)))))))))),IF(K585="Ա-3", IF(F585=0,1.96,IF(F585=1,2.02,IF(F585=2,2.08,IF(F585=3,2.15,IF(OR(F585=5,F585=4),2.21,IF(OR(F585=6,F585=7),2.28,IF(OR(F585=8,F585=9),2.35,IF(OR(F585=10,F585=11,F585=12),2.42,IF(OR(F585=13,F585=14,F585=15),2.5,IF(OR(F585=16,F585=17,F585=18),2.58,2.66)))))))))), IF(K585="Կ-1", IF(F585=0,1.68,IF(F585=1,1.73,IF(F585=2,1.79,IF(F585=3,1.84,IF(OR(F585=5,F585=4),1.9,IF(OR(F585=6,F585=7),1.96,IF(OR(F585=8,F585=9),2.02,IF(OR(F585=10,F585=11,F585=12),2.08,IF(OR(F585=13,F585=14,F585=15),2.14,IF(OR(F585=16,F585=17,F585=18),2.21,2.28)))))))))), IF(K585="Կ-2", IF(F585=0,1.45,IF(F585=1,1.49,IF(F585=2,1.54,IF(F585=3,1.59,IF(OR(F585=5,F585=4),1.63,IF(OR(F585=6,F585=7),1.68,IF(OR(F585=8,F585=9),1.73,IF(OR(F585=10,F585=11,F585=12),1.79,IF(OR(F585=13,F585=14,F585=15),1.84,IF(OR(F585=16,F585=17,F585=18),1.9,1.95)))))))))),IF(K585="Կ-3", IF(F585=0,1.25,IF(F585=1,1.29,IF(F585=2,1.33,IF(F585=3,1.37,IF(OR(F585=5,F585=4),1.41,IF(OR(F585=6,F585=7),1.45,IF(OR(F585=8,F585=9),1.49,IF(OR(F585=10,F585=11,F585=12),1.54,IF(OR(F585=13,F585=14,F585=15),1.58,IF(OR(F585=16,F585=17,F585=18),1.63,1.68)))))))))), "Error"))))))))))))</f>
        <v>1.79</v>
      </c>
      <c r="H585" s="801">
        <v>66140</v>
      </c>
      <c r="I585" s="802"/>
      <c r="J585" s="788"/>
      <c r="K585" s="795" t="s">
        <v>97</v>
      </c>
      <c r="L585" s="787">
        <f>H585*G585</f>
        <v>118390.6</v>
      </c>
      <c r="M585" s="790">
        <f t="shared" si="1680"/>
        <v>118390.6</v>
      </c>
      <c r="N585" s="791">
        <f>+M585*13</f>
        <v>1539077.8</v>
      </c>
      <c r="O585" s="792">
        <f t="shared" si="1682"/>
        <v>1</v>
      </c>
      <c r="P585" s="793">
        <f t="shared" si="1683"/>
        <v>3</v>
      </c>
      <c r="Q585" s="794">
        <f>IF(O585&lt;1,0,IF(W585="Բ-1",IF(P585=0,6.94,IF(P585=1,7.17,IF(P585=2,7.41,IF(P585=3,7.66,IF(OR(P585=5,P585=4),7.92,IF(OR(P585=6,P585=7),8.18,IF(OR(P585=8,P585=9),8.46,IF(OR(P585=10,P585=11,P585=12),8.74,IF(OR(P585=13,P585=14,P585=15),9.03,IF(OR(P585=16,P585=17,P585=18),9.33,9.65)))))))))),IF(W585="Բ-2", IF(P585=0,5.71,IF(P585=1,5.89,IF(P585=2,6.09,IF(P585=3,6.29,IF(OR(P585=5,P585=4),6.5,IF(OR(P585=6,P585=7),6.72,IF(OR(P585=8,P585=9),6.94,IF(OR(P585=10,P585=11,P585=12),7.17,IF(OR(P585=13,P585=14,P585=15),7.41,IF(OR(P585=16,P585=17,P585=18),7.65,7.91)))))))))), IF(W585="Գ-1", IF(P585=0,4.7,IF(P585=1,4.86,IF(P585=2,5.01,IF(P585=3,5.18,IF(OR(P585=5,P585=4),5.35,IF(OR(P585=6,P585=7),5.52,IF(OR(P585=8,P585=9),5.71,IF(OR(P585=10,P585=11,P585=12),5.89,IF(OR(P585=13,P585=14,P585=15),6.09,IF(OR(P585=16,P585=17,P585=18),6.29,6.49)))))))))), IF(W585="Գ-2", IF(P585=0,3.88,IF(P585=1,4.01,IF(P585=2,4.14,IF(P585=3,4.27,IF(OR(P585=5,P585=4),4.41,IF(OR(P585=6,P585=7),4.55,IF(OR(P585=8,P585=9),4.7,IF(OR(P585=10,P585=11,P585=12),4.85,IF(OR(P585=13,P585=14,P585=15),5.01,IF(OR(P585=16,P585=17,P585=18),5.17,5.34)))))))))), IF(W585="Գ-3", IF(P585=0,3.21,IF(P585=1,3.31,IF(P585=2,3.42,IF(P585=3,3.53,IF(OR(P585=5,P585=4),3.64,IF(OR(P585=6,P585=7),3.76,IF(OR(P585=8,P585=9),3.88,IF(OR(P585=10,P585=11,P585=12),4.01,IF(OR(P585=13,P585=14,P585=15),4.13,IF(OR(P585=16,P585=17,P585=18),4.27,4.4)))))))))), IF(W585="Ա-1", IF(P585=0,2.66,IF(P585=1,2.75,IF(P585=2,2.83,IF(P585=3,2.92,IF(OR(P585=5,P585=4),3.02,IF(OR(P585=6,P585=7),3.11,IF(OR(P585=8,P585=9),3.21,IF(OR(P585=10,P585=11,P585=12),3.31,IF(OR(P585=13,P585=14,P585=15),3.42,IF(OR(P585=16,P585=17,P585=18),3.53,3.64)))))))))), IF(W585="Ա-2", IF(P585=0,2.28,IF(P585=1,2.35,IF(P585=2,2.43,IF(P585=3,2.5,IF(OR(P585=5,P585=4),2.58,IF(OR(P585=6,P585=7),2.66,IF(OR(P585=8,P585=9),2.75,IF(OR(P585=10,P585=11,P585=12),2.83,IF(OR(P585=13,P585=14,P585=15),2.92,IF(OR(P585=16,P585=17,P585=18),3.01,3.11)))))))))),IF(W585="Ա-3", IF(P585=0,1.96,IF(P585=1,2.02,IF(P585=2,2.08,IF(P585=3,2.15,IF(OR(P585=5,P585=4),2.21,IF(OR(P585=6,P585=7),2.28,IF(OR(P585=8,P585=9),2.35,IF(OR(P585=10,P585=11,P585=12),2.42,IF(OR(P585=13,P585=14,P585=15),2.5,IF(OR(P585=16,P585=17,P585=18),2.58,2.66)))))))))), IF(W585="Կ-1", IF(P585=0,1.68,IF(P585=1,1.73,IF(P585=2,1.79,IF(P585=3,1.84,IF(OR(P585=5,P585=4),1.9,IF(OR(P585=6,P585=7),1.96,IF(OR(P585=8,P585=9),2.02,IF(OR(P585=10,P585=11,P585=12),2.08,IF(OR(P585=13,P585=14,P585=15),2.14,IF(OR(P585=16,P585=17,P585=18),2.21,2.28)))))))))), IF(W585="Կ-2", IF(P585=0,1.45,IF(P585=1,1.49,IF(P585=2,1.54,IF(P585=3,1.59,IF(OR(P585=5,P585=4),1.63,IF(OR(P585=6,P585=7),1.68,IF(OR(P585=8,P585=9),1.73,IF(OR(P585=10,P585=11,P585=12),1.79,IF(OR(P585=13,P585=14,P585=15),1.84,IF(OR(P585=16,P585=17,P585=18),1.9,1.95)))))))))),IF(W585="Կ-3", IF(P585=0,1.25,IF(P585=1,1.29,IF(P585=2,1.33,IF(P585=3,1.37,IF(OR(P585=5,P585=4),1.41,IF(OR(P585=6,P585=7),1.45,IF(OR(P585=8,P585=9),1.49,IF(OR(P585=10,P585=11,P585=12),1.54,IF(OR(P585=13,P585=14,P585=15),1.58,IF(OR(P585=16,P585=17,P585=18),1.63,1.68)))))))))), "Error"))))))))))))</f>
        <v>1.84</v>
      </c>
      <c r="R585" s="785"/>
      <c r="S585" s="786">
        <f>+Q585+Q585*R585</f>
        <v>1.84</v>
      </c>
      <c r="T585" s="787">
        <v>66140</v>
      </c>
      <c r="U585" s="802"/>
      <c r="V585" s="788"/>
      <c r="W585" s="795" t="str">
        <f t="shared" si="1686"/>
        <v>Կ-1</v>
      </c>
      <c r="X585" s="787">
        <f>T585*S585</f>
        <v>121697.60000000001</v>
      </c>
      <c r="Y585" s="790">
        <f>S585*T585+U585+V585</f>
        <v>121697.60000000001</v>
      </c>
      <c r="Z585" s="796">
        <f>+Y585*13</f>
        <v>1582068.8</v>
      </c>
      <c r="AA585" s="792">
        <f>+O585</f>
        <v>1</v>
      </c>
      <c r="AB585" s="793">
        <f>+P585+1</f>
        <v>4</v>
      </c>
      <c r="AC585" s="794">
        <f>IF(AA585&lt;1,0,IF(AI585="Բ-1",IF(AB585=0,6.94,IF(AB585=1,7.17,IF(AB585=2,7.41,IF(AB585=3,7.66,IF(OR(AB585=5,AB585=4),7.92,IF(OR(AB585=6,AB585=7),8.18,IF(OR(AB585=8,AB585=9),8.46,IF(OR(AB585=10,AB585=11,AB585=12),8.74,IF(OR(AB585=13,AB585=14,AB585=15),9.03,IF(OR(AB585=16,AB585=17,AB585=18),9.33,9.65)))))))))),IF(AI585="Բ-2", IF(AB585=0,5.71,IF(AB585=1,5.89,IF(AB585=2,6.09,IF(AB585=3,6.29,IF(OR(AB585=5,AB585=4),6.5,IF(OR(AB585=6,AB585=7),6.72,IF(OR(AB585=8,AB585=9),6.94,IF(OR(AB585=10,AB585=11,AB585=12),7.17,IF(OR(AB585=13,AB585=14,AB585=15),7.41,IF(OR(AB585=16,AB585=17,AB585=18),7.65,7.91)))))))))), IF(AI585="Գ-1", IF(AB585=0,4.7,IF(AB585=1,4.86,IF(AB585=2,5.01,IF(AB585=3,5.18,IF(OR(AB585=5,AB585=4),5.35,IF(OR(AB585=6,AB585=7),5.52,IF(OR(AB585=8,AB585=9),5.71,IF(OR(AB585=10,AB585=11,AB585=12),5.89,IF(OR(AB585=13,AB585=14,AB585=15),6.09,IF(OR(AB585=16,AB585=17,AB585=18),6.29,6.49)))))))))), IF(AI585="Գ-2", IF(AB585=0,3.88,IF(AB585=1,4.01,IF(AB585=2,4.14,IF(AB585=3,4.27,IF(OR(AB585=5,AB585=4),4.41,IF(OR(AB585=6,AB585=7),4.55,IF(OR(AB585=8,AB585=9),4.7,IF(OR(AB585=10,AB585=11,AB585=12),4.85,IF(OR(AB585=13,AB585=14,AB585=15),5.01,IF(OR(AB585=16,AB585=17,AB585=18),5.17,5.34)))))))))), IF(AI585="Գ-3", IF(AB585=0,3.21,IF(AB585=1,3.31,IF(AB585=2,3.42,IF(AB585=3,3.53,IF(OR(AB585=5,AB585=4),3.64,IF(OR(AB585=6,AB585=7),3.76,IF(OR(AB585=8,AB585=9),3.88,IF(OR(AB585=10,AB585=11,AB585=12),4.01,IF(OR(AB585=13,AB585=14,AB585=15),4.13,IF(OR(AB585=16,AB585=17,AB585=18),4.27,4.4)))))))))), IF(AI585="Ա-1", IF(AB585=0,2.66,IF(AB585=1,2.75,IF(AB585=2,2.83,IF(AB585=3,2.92,IF(OR(AB585=5,AB585=4),3.02,IF(OR(AB585=6,AB585=7),3.11,IF(OR(AB585=8,AB585=9),3.21,IF(OR(AB585=10,AB585=11,AB585=12),3.31,IF(OR(AB585=13,AB585=14,AB585=15),3.42,IF(OR(AB585=16,AB585=17,AB585=18),3.53,3.64)))))))))), IF(AI585="Ա-2", IF(AB585=0,2.28,IF(AB585=1,2.35,IF(AB585=2,2.43,IF(AB585=3,2.5,IF(OR(AB585=5,AB585=4),2.58,IF(OR(AB585=6,AB585=7),2.66,IF(OR(AB585=8,AB585=9),2.75,IF(OR(AB585=10,AB585=11,AB585=12),2.83,IF(OR(AB585=13,AB585=14,AB585=15),2.92,IF(OR(AB585=16,AB585=17,AB585=18),3.01,3.11)))))))))),IF(AI585="Ա-3", IF(AB585=0,1.96,IF(AB585=1,2.02,IF(AB585=2,2.08,IF(AB585=3,2.15,IF(OR(AB585=5,AB585=4),2.21,IF(OR(AB585=6,AB585=7),2.28,IF(OR(AB585=8,AB585=9),2.35,IF(OR(AB585=10,AB585=11,AB585=12),2.42,IF(OR(AB585=13,AB585=14,AB585=15),2.5,IF(OR(AB585=16,AB585=17,AB585=18),2.58,2.66)))))))))), IF(AI585="Կ-1", IF(AB585=0,1.68,IF(AB585=1,1.73,IF(AB585=2,1.79,IF(AB585=3,1.84,IF(OR(AB585=5,AB585=4),1.9,IF(OR(AB585=6,AB585=7),1.96,IF(OR(AB585=8,AB585=9),2.02,IF(OR(AB585=10,AB585=11,AB585=12),2.08,IF(OR(AB585=13,AB585=14,AB585=15),2.14,IF(OR(AB585=16,AB585=17,AB585=18),2.21,2.28)))))))))), IF(AI585="Կ-2", IF(AB585=0,1.45,IF(AB585=1,1.49,IF(AB585=2,1.54,IF(AB585=3,1.59,IF(OR(AB585=5,AB585=4),1.63,IF(OR(AB585=6,AB585=7),1.68,IF(OR(AB585=8,AB585=9),1.73,IF(OR(AB585=10,AB585=11,AB585=12),1.79,IF(OR(AB585=13,AB585=14,AB585=15),1.84,IF(OR(AB585=16,AB585=17,AB585=18),1.9,1.95)))))))))),IF(AI585="Կ-3", IF(AB585=0,1.25,IF(AB585=1,1.29,IF(AB585=2,1.33,IF(AB585=3,1.37,IF(OR(AB585=5,AB585=4),1.41,IF(OR(AB585=6,AB585=7),1.45,IF(OR(AB585=8,AB585=9),1.49,IF(OR(AB585=10,AB585=11,AB585=12),1.54,IF(OR(AB585=13,AB585=14,AB585=15),1.58,IF(OR(AB585=16,AB585=17,AB585=18),1.63,1.68)))))))))), "Error"))))))))))))</f>
        <v>1.9</v>
      </c>
      <c r="AD585" s="785"/>
      <c r="AE585" s="786">
        <f>+AC585+AC585*AD585</f>
        <v>1.9</v>
      </c>
      <c r="AF585" s="787">
        <v>66140</v>
      </c>
      <c r="AG585" s="802"/>
      <c r="AH585" s="788"/>
      <c r="AI585" s="789" t="str">
        <f>+W585</f>
        <v>Կ-1</v>
      </c>
      <c r="AJ585" s="787">
        <f>AF585*AE585</f>
        <v>125666</v>
      </c>
      <c r="AK585" s="790">
        <f>AE585*AF585+AG585+AH585</f>
        <v>125666</v>
      </c>
      <c r="AL585" s="796">
        <f>+AK585*13</f>
        <v>1633658</v>
      </c>
      <c r="AM585" s="792">
        <f>+AA585</f>
        <v>1</v>
      </c>
      <c r="AN585" s="793">
        <f>+AB585+1</f>
        <v>5</v>
      </c>
      <c r="AO585" s="794">
        <f>IF(AM585&lt;1,0,IF(AU585="Բ-1",IF(AN585=0,6.94,IF(AN585=1,7.17,IF(AN585=2,7.41,IF(AN585=3,7.66,IF(OR(AN585=5,AN585=4),7.92,IF(OR(AN585=6,AN585=7),8.18,IF(OR(AN585=8,AN585=9),8.46,IF(OR(AN585=10,AN585=11,AN585=12),8.74,IF(OR(AN585=13,AN585=14,AN585=15),9.03,IF(OR(AN585=16,AN585=17,AN585=18),9.33,9.65)))))))))),IF(AU585="Բ-2", IF(AN585=0,5.71,IF(AN585=1,5.89,IF(AN585=2,6.09,IF(AN585=3,6.29,IF(OR(AN585=5,AN585=4),6.5,IF(OR(AN585=6,AN585=7),6.72,IF(OR(AN585=8,AN585=9),6.94,IF(OR(AN585=10,AN585=11,AN585=12),7.17,IF(OR(AN585=13,AN585=14,AN585=15),7.41,IF(OR(AN585=16,AN585=17,AN585=18),7.65,7.91)))))))))), IF(AU585="Գ-1", IF(AN585=0,4.7,IF(AN585=1,4.86,IF(AN585=2,5.01,IF(AN585=3,5.18,IF(OR(AN585=5,AN585=4),5.35,IF(OR(AN585=6,AN585=7),5.52,IF(OR(AN585=8,AN585=9),5.71,IF(OR(AN585=10,AN585=11,AN585=12),5.89,IF(OR(AN585=13,AN585=14,AN585=15),6.09,IF(OR(AN585=16,AN585=17,AN585=18),6.29,6.49)))))))))), IF(AU585="Գ-2", IF(AN585=0,3.88,IF(AN585=1,4.01,IF(AN585=2,4.14,IF(AN585=3,4.27,IF(OR(AN585=5,AN585=4),4.41,IF(OR(AN585=6,AN585=7),4.55,IF(OR(AN585=8,AN585=9),4.7,IF(OR(AN585=10,AN585=11,AN585=12),4.85,IF(OR(AN585=13,AN585=14,AN585=15),5.01,IF(OR(AN585=16,AN585=17,AN585=18),5.17,5.34)))))))))), IF(AU585="Գ-3", IF(AN585=0,3.21,IF(AN585=1,3.31,IF(AN585=2,3.42,IF(AN585=3,3.53,IF(OR(AN585=5,AN585=4),3.64,IF(OR(AN585=6,AN585=7),3.76,IF(OR(AN585=8,AN585=9),3.88,IF(OR(AN585=10,AN585=11,AN585=12),4.01,IF(OR(AN585=13,AN585=14,AN585=15),4.13,IF(OR(AN585=16,AN585=17,AN585=18),4.27,4.4)))))))))), IF(AU585="Ա-1", IF(AN585=0,2.66,IF(AN585=1,2.75,IF(AN585=2,2.83,IF(AN585=3,2.92,IF(OR(AN585=5,AN585=4),3.02,IF(OR(AN585=6,AN585=7),3.11,IF(OR(AN585=8,AN585=9),3.21,IF(OR(AN585=10,AN585=11,AN585=12),3.31,IF(OR(AN585=13,AN585=14,AN585=15),3.42,IF(OR(AN585=16,AN585=17,AN585=18),3.53,3.64)))))))))), IF(AU585="Ա-2", IF(AN585=0,2.28,IF(AN585=1,2.35,IF(AN585=2,2.43,IF(AN585=3,2.5,IF(OR(AN585=5,AN585=4),2.58,IF(OR(AN585=6,AN585=7),2.66,IF(OR(AN585=8,AN585=9),2.75,IF(OR(AN585=10,AN585=11,AN585=12),2.83,IF(OR(AN585=13,AN585=14,AN585=15),2.92,IF(OR(AN585=16,AN585=17,AN585=18),3.01,3.11)))))))))),IF(AU585="Ա-3", IF(AN585=0,1.96,IF(AN585=1,2.02,IF(AN585=2,2.08,IF(AN585=3,2.15,IF(OR(AN585=5,AN585=4),2.21,IF(OR(AN585=6,AN585=7),2.28,IF(OR(AN585=8,AN585=9),2.35,IF(OR(AN585=10,AN585=11,AN585=12),2.42,IF(OR(AN585=13,AN585=14,AN585=15),2.5,IF(OR(AN585=16,AN585=17,AN585=18),2.58,2.66)))))))))), IF(AU585="Կ-1", IF(AN585=0,1.68,IF(AN585=1,1.73,IF(AN585=2,1.79,IF(AN585=3,1.84,IF(OR(AN585=5,AN585=4),1.9,IF(OR(AN585=6,AN585=7),1.96,IF(OR(AN585=8,AN585=9),2.02,IF(OR(AN585=10,AN585=11,AN585=12),2.08,IF(OR(AN585=13,AN585=14,AN585=15),2.14,IF(OR(AN585=16,AN585=17,AN585=18),2.21,2.28)))))))))), IF(AU585="Կ-2", IF(AN585=0,1.45,IF(AN585=1,1.49,IF(AN585=2,1.54,IF(AN585=3,1.59,IF(OR(AN585=5,AN585=4),1.63,IF(OR(AN585=6,AN585=7),1.68,IF(OR(AN585=8,AN585=9),1.73,IF(OR(AN585=10,AN585=11,AN585=12),1.79,IF(OR(AN585=13,AN585=14,AN585=15),1.84,IF(OR(AN585=16,AN585=17,AN585=18),1.9,1.95)))))))))),IF(AU585="Կ-3", IF(AN585=0,1.25,IF(AN585=1,1.29,IF(AN585=2,1.33,IF(AN585=3,1.37,IF(OR(AN585=5,AN585=4),1.41,IF(OR(AN585=6,AN585=7),1.45,IF(OR(AN585=8,AN585=9),1.49,IF(OR(AN585=10,AN585=11,AN585=12),1.54,IF(OR(AN585=13,AN585=14,AN585=15),1.58,IF(OR(AN585=16,AN585=17,AN585=18),1.63,1.68)))))))))), "Error"))))))))))))</f>
        <v>1.9</v>
      </c>
      <c r="AP585" s="785"/>
      <c r="AQ585" s="786">
        <f>+AO585+AO585*AP585</f>
        <v>1.9</v>
      </c>
      <c r="AR585" s="787">
        <v>66140</v>
      </c>
      <c r="AS585" s="802"/>
      <c r="AT585" s="788"/>
      <c r="AU585" s="789" t="str">
        <f>+AI585</f>
        <v>Կ-1</v>
      </c>
      <c r="AV585" s="787">
        <f>AR585*AQ585</f>
        <v>125666</v>
      </c>
      <c r="AW585" s="790">
        <f>AQ585*AR585+AS585+AT585</f>
        <v>125666</v>
      </c>
      <c r="AX585" s="796">
        <f>+AW585*13</f>
        <v>1633658</v>
      </c>
    </row>
    <row r="586" spans="2:50" s="776" customFormat="1" ht="13.5">
      <c r="B586" s="1594">
        <v>14</v>
      </c>
      <c r="C586" s="646" t="s">
        <v>1759</v>
      </c>
      <c r="D586" s="656" t="s">
        <v>280</v>
      </c>
      <c r="E586" s="798">
        <v>1</v>
      </c>
      <c r="F586" s="1309">
        <v>3</v>
      </c>
      <c r="G586" s="799">
        <f>IF(E586&lt;1,0,IF(K586="Բ-1",IF(F586=0,6.94,IF(F586=1,7.17,IF(F586=2,7.41,IF(F586=3,7.66,IF(OR(F586=5,F586=4),7.92,IF(OR(F586=6,F586=7),8.18,IF(OR(F586=8,F586=9),8.46,IF(OR(F586=10,F586=11,F586=12),8.74,IF(OR(F586=13,F586=14,F586=15),9.03,IF(OR(F586=16,F586=17,F586=18),9.33,9.65)))))))))),IF(K586="Բ-2", IF(F586=0,5.71,IF(F586=1,5.89,IF(F586=2,6.09,IF(F586=3,6.29,IF(OR(F586=5,F586=4),6.5,IF(OR(F586=6,F586=7),6.72,IF(OR(F586=8,F586=9),6.94,IF(OR(F586=10,F586=11,F586=12),7.17,IF(OR(F586=13,F586=14,F586=15),7.41,IF(OR(F586=16,F586=17,F586=18),7.65,7.91)))))))))), IF(K586="Գ-1", IF(F586=0,4.7,IF(F586=1,4.86,IF(F586=2,5.01,IF(F586=3,5.18,IF(OR(F586=5,F586=4),5.35,IF(OR(F586=6,F586=7),5.52,IF(OR(F586=8,F586=9),5.71,IF(OR(F586=10,F586=11,F586=12),5.89,IF(OR(F586=13,F586=14,F586=15),6.09,IF(OR(F586=16,F586=17,F586=18),6.29,6.49)))))))))), IF(K586="Գ-2", IF(F586=0,3.88,IF(F586=1,4.01,IF(F586=2,4.14,IF(F586=3,4.27,IF(OR(F586=5,F586=4),4.41,IF(OR(F586=6,F586=7),4.55,IF(OR(F586=8,F586=9),4.7,IF(OR(F586=10,F586=11,F586=12),4.85,IF(OR(F586=13,F586=14,F586=15),5.01,IF(OR(F586=16,F586=17,F586=18),5.17,5.34)))))))))), IF(K586="Գ-3", IF(F586=0,3.21,IF(F586=1,3.31,IF(F586=2,3.42,IF(F586=3,3.53,IF(OR(F586=5,F586=4),3.64,IF(OR(F586=6,F586=7),3.76,IF(OR(F586=8,F586=9),3.88,IF(OR(F586=10,F586=11,F586=12),4.01,IF(OR(F586=13,F586=14,F586=15),4.13,IF(OR(F586=16,F586=17,F586=18),4.27,4.4)))))))))), IF(K586="Ա-1", IF(F586=0,2.66,IF(F586=1,2.75,IF(F586=2,2.83,IF(F586=3,2.92,IF(OR(F586=5,F586=4),3.02,IF(OR(F586=6,F586=7),3.11,IF(OR(F586=8,F586=9),3.21,IF(OR(F586=10,F586=11,F586=12),3.31,IF(OR(F586=13,F586=14,F586=15),3.42,IF(OR(F586=16,F586=17,F586=18),3.53,3.64)))))))))), IF(K586="Ա-2", IF(F586=0,2.28,IF(F586=1,2.35,IF(F586=2,2.43,IF(F586=3,2.5,IF(OR(F586=5,F586=4),2.58,IF(OR(F586=6,F586=7),2.66,IF(OR(F586=8,F586=9),2.75,IF(OR(F586=10,F586=11,F586=12),2.83,IF(OR(F586=13,F586=14,F586=15),2.92,IF(OR(F586=16,F586=17,F586=18),3.01,3.11)))))))))),IF(K586="Ա-3", IF(F586=0,1.96,IF(F586=1,2.02,IF(F586=2,2.08,IF(F586=3,2.15,IF(OR(F586=5,F586=4),2.21,IF(OR(F586=6,F586=7),2.28,IF(OR(F586=8,F586=9),2.35,IF(OR(F586=10,F586=11,F586=12),2.42,IF(OR(F586=13,F586=14,F586=15),2.5,IF(OR(F586=16,F586=17,F586=18),2.58,2.66)))))))))), IF(K586="Կ-1", IF(F586=0,1.68,IF(F586=1,1.73,IF(F586=2,1.79,IF(F586=3,1.84,IF(OR(F586=5,F586=4),1.9,IF(OR(F586=6,F586=7),1.96,IF(OR(F586=8,F586=9),2.02,IF(OR(F586=10,F586=11,F586=12),2.08,IF(OR(F586=13,F586=14,F586=15),2.14,IF(OR(F586=16,F586=17,F586=18),2.21,2.28)))))))))), IF(K586="Կ-2", IF(F586=0,1.45,IF(F586=1,1.49,IF(F586=2,1.54,IF(F586=3,1.59,IF(OR(F586=5,F586=4),1.63,IF(OR(F586=6,F586=7),1.68,IF(OR(F586=8,F586=9),1.73,IF(OR(F586=10,F586=11,F586=12),1.79,IF(OR(F586=13,F586=14,F586=15),1.84,IF(OR(F586=16,F586=17,F586=18),1.9,1.95)))))))))),IF(K586="Կ-3", IF(F586=0,1.25,IF(F586=1,1.29,IF(F586=2,1.33,IF(F586=3,1.37,IF(OR(F586=5,F586=4),1.41,IF(OR(F586=6,F586=7),1.45,IF(OR(F586=8,F586=9),1.49,IF(OR(F586=10,F586=11,F586=12),1.54,IF(OR(F586=13,F586=14,F586=15),1.58,IF(OR(F586=16,F586=17,F586=18),1.63,1.68)))))))))), "Error"))))))))))))</f>
        <v>1.84</v>
      </c>
      <c r="H586" s="801">
        <v>66140</v>
      </c>
      <c r="I586" s="802"/>
      <c r="J586" s="788"/>
      <c r="K586" s="795" t="s">
        <v>97</v>
      </c>
      <c r="L586" s="787">
        <f>H586*G586</f>
        <v>121697.60000000001</v>
      </c>
      <c r="M586" s="790">
        <f t="shared" si="1680"/>
        <v>121697.60000000001</v>
      </c>
      <c r="N586" s="791">
        <f>+M586*13</f>
        <v>1582068.8</v>
      </c>
      <c r="O586" s="792">
        <f t="shared" si="1682"/>
        <v>1</v>
      </c>
      <c r="P586" s="793">
        <f t="shared" si="1683"/>
        <v>4</v>
      </c>
      <c r="Q586" s="794">
        <f>IF(O586&lt;1,0,IF(W586="Բ-1",IF(P586=0,6.94,IF(P586=1,7.17,IF(P586=2,7.41,IF(P586=3,7.66,IF(OR(P586=5,P586=4),7.92,IF(OR(P586=6,P586=7),8.18,IF(OR(P586=8,P586=9),8.46,IF(OR(P586=10,P586=11,P586=12),8.74,IF(OR(P586=13,P586=14,P586=15),9.03,IF(OR(P586=16,P586=17,P586=18),9.33,9.65)))))))))),IF(W586="Բ-2", IF(P586=0,5.71,IF(P586=1,5.89,IF(P586=2,6.09,IF(P586=3,6.29,IF(OR(P586=5,P586=4),6.5,IF(OR(P586=6,P586=7),6.72,IF(OR(P586=8,P586=9),6.94,IF(OR(P586=10,P586=11,P586=12),7.17,IF(OR(P586=13,P586=14,P586=15),7.41,IF(OR(P586=16,P586=17,P586=18),7.65,7.91)))))))))), IF(W586="Գ-1", IF(P586=0,4.7,IF(P586=1,4.86,IF(P586=2,5.01,IF(P586=3,5.18,IF(OR(P586=5,P586=4),5.35,IF(OR(P586=6,P586=7),5.52,IF(OR(P586=8,P586=9),5.71,IF(OR(P586=10,P586=11,P586=12),5.89,IF(OR(P586=13,P586=14,P586=15),6.09,IF(OR(P586=16,P586=17,P586=18),6.29,6.49)))))))))), IF(W586="Գ-2", IF(P586=0,3.88,IF(P586=1,4.01,IF(P586=2,4.14,IF(P586=3,4.27,IF(OR(P586=5,P586=4),4.41,IF(OR(P586=6,P586=7),4.55,IF(OR(P586=8,P586=9),4.7,IF(OR(P586=10,P586=11,P586=12),4.85,IF(OR(P586=13,P586=14,P586=15),5.01,IF(OR(P586=16,P586=17,P586=18),5.17,5.34)))))))))), IF(W586="Գ-3", IF(P586=0,3.21,IF(P586=1,3.31,IF(P586=2,3.42,IF(P586=3,3.53,IF(OR(P586=5,P586=4),3.64,IF(OR(P586=6,P586=7),3.76,IF(OR(P586=8,P586=9),3.88,IF(OR(P586=10,P586=11,P586=12),4.01,IF(OR(P586=13,P586=14,P586=15),4.13,IF(OR(P586=16,P586=17,P586=18),4.27,4.4)))))))))), IF(W586="Ա-1", IF(P586=0,2.66,IF(P586=1,2.75,IF(P586=2,2.83,IF(P586=3,2.92,IF(OR(P586=5,P586=4),3.02,IF(OR(P586=6,P586=7),3.11,IF(OR(P586=8,P586=9),3.21,IF(OR(P586=10,P586=11,P586=12),3.31,IF(OR(P586=13,P586=14,P586=15),3.42,IF(OR(P586=16,P586=17,P586=18),3.53,3.64)))))))))), IF(W586="Ա-2", IF(P586=0,2.28,IF(P586=1,2.35,IF(P586=2,2.43,IF(P586=3,2.5,IF(OR(P586=5,P586=4),2.58,IF(OR(P586=6,P586=7),2.66,IF(OR(P586=8,P586=9),2.75,IF(OR(P586=10,P586=11,P586=12),2.83,IF(OR(P586=13,P586=14,P586=15),2.92,IF(OR(P586=16,P586=17,P586=18),3.01,3.11)))))))))),IF(W586="Ա-3", IF(P586=0,1.96,IF(P586=1,2.02,IF(P586=2,2.08,IF(P586=3,2.15,IF(OR(P586=5,P586=4),2.21,IF(OR(P586=6,P586=7),2.28,IF(OR(P586=8,P586=9),2.35,IF(OR(P586=10,P586=11,P586=12),2.42,IF(OR(P586=13,P586=14,P586=15),2.5,IF(OR(P586=16,P586=17,P586=18),2.58,2.66)))))))))), IF(W586="Կ-1", IF(P586=0,1.68,IF(P586=1,1.73,IF(P586=2,1.79,IF(P586=3,1.84,IF(OR(P586=5,P586=4),1.9,IF(OR(P586=6,P586=7),1.96,IF(OR(P586=8,P586=9),2.02,IF(OR(P586=10,P586=11,P586=12),2.08,IF(OR(P586=13,P586=14,P586=15),2.14,IF(OR(P586=16,P586=17,P586=18),2.21,2.28)))))))))), IF(W586="Կ-2", IF(P586=0,1.45,IF(P586=1,1.49,IF(P586=2,1.54,IF(P586=3,1.59,IF(OR(P586=5,P586=4),1.63,IF(OR(P586=6,P586=7),1.68,IF(OR(P586=8,P586=9),1.73,IF(OR(P586=10,P586=11,P586=12),1.79,IF(OR(P586=13,P586=14,P586=15),1.84,IF(OR(P586=16,P586=17,P586=18),1.9,1.95)))))))))),IF(W586="Կ-3", IF(P586=0,1.25,IF(P586=1,1.29,IF(P586=2,1.33,IF(P586=3,1.37,IF(OR(P586=5,P586=4),1.41,IF(OR(P586=6,P586=7),1.45,IF(OR(P586=8,P586=9),1.49,IF(OR(P586=10,P586=11,P586=12),1.54,IF(OR(P586=13,P586=14,P586=15),1.58,IF(OR(P586=16,P586=17,P586=18),1.63,1.68)))))))))), "Error"))))))))))))</f>
        <v>1.9</v>
      </c>
      <c r="R586" s="785"/>
      <c r="S586" s="786">
        <f>+Q586+Q586*R586</f>
        <v>1.9</v>
      </c>
      <c r="T586" s="787">
        <v>66140</v>
      </c>
      <c r="U586" s="802"/>
      <c r="V586" s="788"/>
      <c r="W586" s="795" t="str">
        <f t="shared" si="1686"/>
        <v>Կ-1</v>
      </c>
      <c r="X586" s="787">
        <f>T586*S586</f>
        <v>125666</v>
      </c>
      <c r="Y586" s="790">
        <f>S586*T586+U586+V586</f>
        <v>125666</v>
      </c>
      <c r="Z586" s="796">
        <f>+Y586*13</f>
        <v>1633658</v>
      </c>
      <c r="AA586" s="792">
        <f>+O586</f>
        <v>1</v>
      </c>
      <c r="AB586" s="793">
        <f>+P586+1</f>
        <v>5</v>
      </c>
      <c r="AC586" s="794">
        <f>IF(AA586&lt;1,0,IF(AI586="Բ-1",IF(AB586=0,6.94,IF(AB586=1,7.17,IF(AB586=2,7.41,IF(AB586=3,7.66,IF(OR(AB586=5,AB586=4),7.92,IF(OR(AB586=6,AB586=7),8.18,IF(OR(AB586=8,AB586=9),8.46,IF(OR(AB586=10,AB586=11,AB586=12),8.74,IF(OR(AB586=13,AB586=14,AB586=15),9.03,IF(OR(AB586=16,AB586=17,AB586=18),9.33,9.65)))))))))),IF(AI586="Բ-2", IF(AB586=0,5.71,IF(AB586=1,5.89,IF(AB586=2,6.09,IF(AB586=3,6.29,IF(OR(AB586=5,AB586=4),6.5,IF(OR(AB586=6,AB586=7),6.72,IF(OR(AB586=8,AB586=9),6.94,IF(OR(AB586=10,AB586=11,AB586=12),7.17,IF(OR(AB586=13,AB586=14,AB586=15),7.41,IF(OR(AB586=16,AB586=17,AB586=18),7.65,7.91)))))))))), IF(AI586="Գ-1", IF(AB586=0,4.7,IF(AB586=1,4.86,IF(AB586=2,5.01,IF(AB586=3,5.18,IF(OR(AB586=5,AB586=4),5.35,IF(OR(AB586=6,AB586=7),5.52,IF(OR(AB586=8,AB586=9),5.71,IF(OR(AB586=10,AB586=11,AB586=12),5.89,IF(OR(AB586=13,AB586=14,AB586=15),6.09,IF(OR(AB586=16,AB586=17,AB586=18),6.29,6.49)))))))))), IF(AI586="Գ-2", IF(AB586=0,3.88,IF(AB586=1,4.01,IF(AB586=2,4.14,IF(AB586=3,4.27,IF(OR(AB586=5,AB586=4),4.41,IF(OR(AB586=6,AB586=7),4.55,IF(OR(AB586=8,AB586=9),4.7,IF(OR(AB586=10,AB586=11,AB586=12),4.85,IF(OR(AB586=13,AB586=14,AB586=15),5.01,IF(OR(AB586=16,AB586=17,AB586=18),5.17,5.34)))))))))), IF(AI586="Գ-3", IF(AB586=0,3.21,IF(AB586=1,3.31,IF(AB586=2,3.42,IF(AB586=3,3.53,IF(OR(AB586=5,AB586=4),3.64,IF(OR(AB586=6,AB586=7),3.76,IF(OR(AB586=8,AB586=9),3.88,IF(OR(AB586=10,AB586=11,AB586=12),4.01,IF(OR(AB586=13,AB586=14,AB586=15),4.13,IF(OR(AB586=16,AB586=17,AB586=18),4.27,4.4)))))))))), IF(AI586="Ա-1", IF(AB586=0,2.66,IF(AB586=1,2.75,IF(AB586=2,2.83,IF(AB586=3,2.92,IF(OR(AB586=5,AB586=4),3.02,IF(OR(AB586=6,AB586=7),3.11,IF(OR(AB586=8,AB586=9),3.21,IF(OR(AB586=10,AB586=11,AB586=12),3.31,IF(OR(AB586=13,AB586=14,AB586=15),3.42,IF(OR(AB586=16,AB586=17,AB586=18),3.53,3.64)))))))))), IF(AI586="Ա-2", IF(AB586=0,2.28,IF(AB586=1,2.35,IF(AB586=2,2.43,IF(AB586=3,2.5,IF(OR(AB586=5,AB586=4),2.58,IF(OR(AB586=6,AB586=7),2.66,IF(OR(AB586=8,AB586=9),2.75,IF(OR(AB586=10,AB586=11,AB586=12),2.83,IF(OR(AB586=13,AB586=14,AB586=15),2.92,IF(OR(AB586=16,AB586=17,AB586=18),3.01,3.11)))))))))),IF(AI586="Ա-3", IF(AB586=0,1.96,IF(AB586=1,2.02,IF(AB586=2,2.08,IF(AB586=3,2.15,IF(OR(AB586=5,AB586=4),2.21,IF(OR(AB586=6,AB586=7),2.28,IF(OR(AB586=8,AB586=9),2.35,IF(OR(AB586=10,AB586=11,AB586=12),2.42,IF(OR(AB586=13,AB586=14,AB586=15),2.5,IF(OR(AB586=16,AB586=17,AB586=18),2.58,2.66)))))))))), IF(AI586="Կ-1", IF(AB586=0,1.68,IF(AB586=1,1.73,IF(AB586=2,1.79,IF(AB586=3,1.84,IF(OR(AB586=5,AB586=4),1.9,IF(OR(AB586=6,AB586=7),1.96,IF(OR(AB586=8,AB586=9),2.02,IF(OR(AB586=10,AB586=11,AB586=12),2.08,IF(OR(AB586=13,AB586=14,AB586=15),2.14,IF(OR(AB586=16,AB586=17,AB586=18),2.21,2.28)))))))))), IF(AI586="Կ-2", IF(AB586=0,1.45,IF(AB586=1,1.49,IF(AB586=2,1.54,IF(AB586=3,1.59,IF(OR(AB586=5,AB586=4),1.63,IF(OR(AB586=6,AB586=7),1.68,IF(OR(AB586=8,AB586=9),1.73,IF(OR(AB586=10,AB586=11,AB586=12),1.79,IF(OR(AB586=13,AB586=14,AB586=15),1.84,IF(OR(AB586=16,AB586=17,AB586=18),1.9,1.95)))))))))),IF(AI586="Կ-3", IF(AB586=0,1.25,IF(AB586=1,1.29,IF(AB586=2,1.33,IF(AB586=3,1.37,IF(OR(AB586=5,AB586=4),1.41,IF(OR(AB586=6,AB586=7),1.45,IF(OR(AB586=8,AB586=9),1.49,IF(OR(AB586=10,AB586=11,AB586=12),1.54,IF(OR(AB586=13,AB586=14,AB586=15),1.58,IF(OR(AB586=16,AB586=17,AB586=18),1.63,1.68)))))))))), "Error"))))))))))))</f>
        <v>1.9</v>
      </c>
      <c r="AD586" s="785"/>
      <c r="AE586" s="786">
        <f>+AC586+AC586*AD586</f>
        <v>1.9</v>
      </c>
      <c r="AF586" s="787">
        <v>66140</v>
      </c>
      <c r="AG586" s="802"/>
      <c r="AH586" s="788"/>
      <c r="AI586" s="789" t="str">
        <f>+W586</f>
        <v>Կ-1</v>
      </c>
      <c r="AJ586" s="787">
        <f>AF586*AE586</f>
        <v>125666</v>
      </c>
      <c r="AK586" s="790">
        <f>AE586*AF586+AG586+AH586</f>
        <v>125666</v>
      </c>
      <c r="AL586" s="796">
        <f>+AK586*13</f>
        <v>1633658</v>
      </c>
      <c r="AM586" s="792">
        <f>+AA586</f>
        <v>1</v>
      </c>
      <c r="AN586" s="793">
        <f>+AB586+1</f>
        <v>6</v>
      </c>
      <c r="AO586" s="794">
        <f>IF(AM586&lt;1,0,IF(AU586="Բ-1",IF(AN586=0,6.94,IF(AN586=1,7.17,IF(AN586=2,7.41,IF(AN586=3,7.66,IF(OR(AN586=5,AN586=4),7.92,IF(OR(AN586=6,AN586=7),8.18,IF(OR(AN586=8,AN586=9),8.46,IF(OR(AN586=10,AN586=11,AN586=12),8.74,IF(OR(AN586=13,AN586=14,AN586=15),9.03,IF(OR(AN586=16,AN586=17,AN586=18),9.33,9.65)))))))))),IF(AU586="Բ-2", IF(AN586=0,5.71,IF(AN586=1,5.89,IF(AN586=2,6.09,IF(AN586=3,6.29,IF(OR(AN586=5,AN586=4),6.5,IF(OR(AN586=6,AN586=7),6.72,IF(OR(AN586=8,AN586=9),6.94,IF(OR(AN586=10,AN586=11,AN586=12),7.17,IF(OR(AN586=13,AN586=14,AN586=15),7.41,IF(OR(AN586=16,AN586=17,AN586=18),7.65,7.91)))))))))), IF(AU586="Գ-1", IF(AN586=0,4.7,IF(AN586=1,4.86,IF(AN586=2,5.01,IF(AN586=3,5.18,IF(OR(AN586=5,AN586=4),5.35,IF(OR(AN586=6,AN586=7),5.52,IF(OR(AN586=8,AN586=9),5.71,IF(OR(AN586=10,AN586=11,AN586=12),5.89,IF(OR(AN586=13,AN586=14,AN586=15),6.09,IF(OR(AN586=16,AN586=17,AN586=18),6.29,6.49)))))))))), IF(AU586="Գ-2", IF(AN586=0,3.88,IF(AN586=1,4.01,IF(AN586=2,4.14,IF(AN586=3,4.27,IF(OR(AN586=5,AN586=4),4.41,IF(OR(AN586=6,AN586=7),4.55,IF(OR(AN586=8,AN586=9),4.7,IF(OR(AN586=10,AN586=11,AN586=12),4.85,IF(OR(AN586=13,AN586=14,AN586=15),5.01,IF(OR(AN586=16,AN586=17,AN586=18),5.17,5.34)))))))))), IF(AU586="Գ-3", IF(AN586=0,3.21,IF(AN586=1,3.31,IF(AN586=2,3.42,IF(AN586=3,3.53,IF(OR(AN586=5,AN586=4),3.64,IF(OR(AN586=6,AN586=7),3.76,IF(OR(AN586=8,AN586=9),3.88,IF(OR(AN586=10,AN586=11,AN586=12),4.01,IF(OR(AN586=13,AN586=14,AN586=15),4.13,IF(OR(AN586=16,AN586=17,AN586=18),4.27,4.4)))))))))), IF(AU586="Ա-1", IF(AN586=0,2.66,IF(AN586=1,2.75,IF(AN586=2,2.83,IF(AN586=3,2.92,IF(OR(AN586=5,AN586=4),3.02,IF(OR(AN586=6,AN586=7),3.11,IF(OR(AN586=8,AN586=9),3.21,IF(OR(AN586=10,AN586=11,AN586=12),3.31,IF(OR(AN586=13,AN586=14,AN586=15),3.42,IF(OR(AN586=16,AN586=17,AN586=18),3.53,3.64)))))))))), IF(AU586="Ա-2", IF(AN586=0,2.28,IF(AN586=1,2.35,IF(AN586=2,2.43,IF(AN586=3,2.5,IF(OR(AN586=5,AN586=4),2.58,IF(OR(AN586=6,AN586=7),2.66,IF(OR(AN586=8,AN586=9),2.75,IF(OR(AN586=10,AN586=11,AN586=12),2.83,IF(OR(AN586=13,AN586=14,AN586=15),2.92,IF(OR(AN586=16,AN586=17,AN586=18),3.01,3.11)))))))))),IF(AU586="Ա-3", IF(AN586=0,1.96,IF(AN586=1,2.02,IF(AN586=2,2.08,IF(AN586=3,2.15,IF(OR(AN586=5,AN586=4),2.21,IF(OR(AN586=6,AN586=7),2.28,IF(OR(AN586=8,AN586=9),2.35,IF(OR(AN586=10,AN586=11,AN586=12),2.42,IF(OR(AN586=13,AN586=14,AN586=15),2.5,IF(OR(AN586=16,AN586=17,AN586=18),2.58,2.66)))))))))), IF(AU586="Կ-1", IF(AN586=0,1.68,IF(AN586=1,1.73,IF(AN586=2,1.79,IF(AN586=3,1.84,IF(OR(AN586=5,AN586=4),1.9,IF(OR(AN586=6,AN586=7),1.96,IF(OR(AN586=8,AN586=9),2.02,IF(OR(AN586=10,AN586=11,AN586=12),2.08,IF(OR(AN586=13,AN586=14,AN586=15),2.14,IF(OR(AN586=16,AN586=17,AN586=18),2.21,2.28)))))))))), IF(AU586="Կ-2", IF(AN586=0,1.45,IF(AN586=1,1.49,IF(AN586=2,1.54,IF(AN586=3,1.59,IF(OR(AN586=5,AN586=4),1.63,IF(OR(AN586=6,AN586=7),1.68,IF(OR(AN586=8,AN586=9),1.73,IF(OR(AN586=10,AN586=11,AN586=12),1.79,IF(OR(AN586=13,AN586=14,AN586=15),1.84,IF(OR(AN586=16,AN586=17,AN586=18),1.9,1.95)))))))))),IF(AU586="Կ-3", IF(AN586=0,1.25,IF(AN586=1,1.29,IF(AN586=2,1.33,IF(AN586=3,1.37,IF(OR(AN586=5,AN586=4),1.41,IF(OR(AN586=6,AN586=7),1.45,IF(OR(AN586=8,AN586=9),1.49,IF(OR(AN586=10,AN586=11,AN586=12),1.54,IF(OR(AN586=13,AN586=14,AN586=15),1.58,IF(OR(AN586=16,AN586=17,AN586=18),1.63,1.68)))))))))), "Error"))))))))))))</f>
        <v>1.96</v>
      </c>
      <c r="AP586" s="785"/>
      <c r="AQ586" s="786">
        <f>+AO586+AO586*AP586</f>
        <v>1.96</v>
      </c>
      <c r="AR586" s="787">
        <v>66140</v>
      </c>
      <c r="AS586" s="802"/>
      <c r="AT586" s="788"/>
      <c r="AU586" s="789" t="str">
        <f>+AI586</f>
        <v>Կ-1</v>
      </c>
      <c r="AV586" s="787">
        <f>AR586*AQ586</f>
        <v>129634.4</v>
      </c>
      <c r="AW586" s="790">
        <f>AQ586*AR586+AS586+AT586</f>
        <v>129634.4</v>
      </c>
      <c r="AX586" s="796">
        <f>+AW586*13</f>
        <v>1685247.2</v>
      </c>
    </row>
    <row r="587" spans="2:50" s="776" customFormat="1" ht="13.5">
      <c r="B587" s="1594">
        <v>15</v>
      </c>
      <c r="C587" s="646" t="s">
        <v>875</v>
      </c>
      <c r="D587" s="656" t="s">
        <v>280</v>
      </c>
      <c r="E587" s="798">
        <v>1</v>
      </c>
      <c r="F587" s="1309">
        <v>6</v>
      </c>
      <c r="G587" s="799">
        <f>IF(E587&lt;1,0,IF(K587="Բ-1",IF(F587=0,6.94,IF(F587=1,7.17,IF(F587=2,7.41,IF(F587=3,7.66,IF(OR(F587=5,F587=4),7.92,IF(OR(F587=6,F587=7),8.18,IF(OR(F587=8,F587=9),8.46,IF(OR(F587=10,F587=11,F587=12),8.74,IF(OR(F587=13,F587=14,F587=15),9.03,IF(OR(F587=16,F587=17,F587=18),9.33,9.65)))))))))),IF(K587="Բ-2", IF(F587=0,5.71,IF(F587=1,5.89,IF(F587=2,6.09,IF(F587=3,6.29,IF(OR(F587=5,F587=4),6.5,IF(OR(F587=6,F587=7),6.72,IF(OR(F587=8,F587=9),6.94,IF(OR(F587=10,F587=11,F587=12),7.17,IF(OR(F587=13,F587=14,F587=15),7.41,IF(OR(F587=16,F587=17,F587=18),7.65,7.91)))))))))), IF(K587="Գ-1", IF(F587=0,4.7,IF(F587=1,4.86,IF(F587=2,5.01,IF(F587=3,5.18,IF(OR(F587=5,F587=4),5.35,IF(OR(F587=6,F587=7),5.52,IF(OR(F587=8,F587=9),5.71,IF(OR(F587=10,F587=11,F587=12),5.89,IF(OR(F587=13,F587=14,F587=15),6.09,IF(OR(F587=16,F587=17,F587=18),6.29,6.49)))))))))), IF(K587="Գ-2", IF(F587=0,3.88,IF(F587=1,4.01,IF(F587=2,4.14,IF(F587=3,4.27,IF(OR(F587=5,F587=4),4.41,IF(OR(F587=6,F587=7),4.55,IF(OR(F587=8,F587=9),4.7,IF(OR(F587=10,F587=11,F587=12),4.85,IF(OR(F587=13,F587=14,F587=15),5.01,IF(OR(F587=16,F587=17,F587=18),5.17,5.34)))))))))), IF(K587="Գ-3", IF(F587=0,3.21,IF(F587=1,3.31,IF(F587=2,3.42,IF(F587=3,3.53,IF(OR(F587=5,F587=4),3.64,IF(OR(F587=6,F587=7),3.76,IF(OR(F587=8,F587=9),3.88,IF(OR(F587=10,F587=11,F587=12),4.01,IF(OR(F587=13,F587=14,F587=15),4.13,IF(OR(F587=16,F587=17,F587=18),4.27,4.4)))))))))), IF(K587="Ա-1", IF(F587=0,2.66,IF(F587=1,2.75,IF(F587=2,2.83,IF(F587=3,2.92,IF(OR(F587=5,F587=4),3.02,IF(OR(F587=6,F587=7),3.11,IF(OR(F587=8,F587=9),3.21,IF(OR(F587=10,F587=11,F587=12),3.31,IF(OR(F587=13,F587=14,F587=15),3.42,IF(OR(F587=16,F587=17,F587=18),3.53,3.64)))))))))), IF(K587="Ա-2", IF(F587=0,2.28,IF(F587=1,2.35,IF(F587=2,2.43,IF(F587=3,2.5,IF(OR(F587=5,F587=4),2.58,IF(OR(F587=6,F587=7),2.66,IF(OR(F587=8,F587=9),2.75,IF(OR(F587=10,F587=11,F587=12),2.83,IF(OR(F587=13,F587=14,F587=15),2.92,IF(OR(F587=16,F587=17,F587=18),3.01,3.11)))))))))),IF(K587="Ա-3", IF(F587=0,1.96,IF(F587=1,2.02,IF(F587=2,2.08,IF(F587=3,2.15,IF(OR(F587=5,F587=4),2.21,IF(OR(F587=6,F587=7),2.28,IF(OR(F587=8,F587=9),2.35,IF(OR(F587=10,F587=11,F587=12),2.42,IF(OR(F587=13,F587=14,F587=15),2.5,IF(OR(F587=16,F587=17,F587=18),2.58,2.66)))))))))), IF(K587="Կ-1", IF(F587=0,1.68,IF(F587=1,1.73,IF(F587=2,1.79,IF(F587=3,1.84,IF(OR(F587=5,F587=4),1.9,IF(OR(F587=6,F587=7),1.96,IF(OR(F587=8,F587=9),2.02,IF(OR(F587=10,F587=11,F587=12),2.08,IF(OR(F587=13,F587=14,F587=15),2.14,IF(OR(F587=16,F587=17,F587=18),2.21,2.28)))))))))), IF(K587="Կ-2", IF(F587=0,1.45,IF(F587=1,1.49,IF(F587=2,1.54,IF(F587=3,1.59,IF(OR(F587=5,F587=4),1.63,IF(OR(F587=6,F587=7),1.68,IF(OR(F587=8,F587=9),1.73,IF(OR(F587=10,F587=11,F587=12),1.79,IF(OR(F587=13,F587=14,F587=15),1.84,IF(OR(F587=16,F587=17,F587=18),1.9,1.95)))))))))),IF(K587="Կ-3", IF(F587=0,1.25,IF(F587=1,1.29,IF(F587=2,1.33,IF(F587=3,1.37,IF(OR(F587=5,F587=4),1.41,IF(OR(F587=6,F587=7),1.45,IF(OR(F587=8,F587=9),1.49,IF(OR(F587=10,F587=11,F587=12),1.54,IF(OR(F587=13,F587=14,F587=15),1.58,IF(OR(F587=16,F587=17,F587=18),1.63,1.68)))))))))), "Error"))))))))))))</f>
        <v>1.96</v>
      </c>
      <c r="H587" s="801">
        <v>66140</v>
      </c>
      <c r="I587" s="802"/>
      <c r="J587" s="788"/>
      <c r="K587" s="795" t="s">
        <v>97</v>
      </c>
      <c r="L587" s="787">
        <f>H587*G587</f>
        <v>129634.4</v>
      </c>
      <c r="M587" s="790">
        <f t="shared" si="1680"/>
        <v>129634.4</v>
      </c>
      <c r="N587" s="791">
        <f>+M587*13</f>
        <v>1685247.2</v>
      </c>
      <c r="O587" s="792">
        <f t="shared" si="1682"/>
        <v>1</v>
      </c>
      <c r="P587" s="793">
        <f t="shared" si="1683"/>
        <v>7</v>
      </c>
      <c r="Q587" s="794">
        <f>IF(O587&lt;1,0,IF(W587="Բ-1",IF(P587=0,6.94,IF(P587=1,7.17,IF(P587=2,7.41,IF(P587=3,7.66,IF(OR(P587=5,P587=4),7.92,IF(OR(P587=6,P587=7),8.18,IF(OR(P587=8,P587=9),8.46,IF(OR(P587=10,P587=11,P587=12),8.74,IF(OR(P587=13,P587=14,P587=15),9.03,IF(OR(P587=16,P587=17,P587=18),9.33,9.65)))))))))),IF(W587="Բ-2", IF(P587=0,5.71,IF(P587=1,5.89,IF(P587=2,6.09,IF(P587=3,6.29,IF(OR(P587=5,P587=4),6.5,IF(OR(P587=6,P587=7),6.72,IF(OR(P587=8,P587=9),6.94,IF(OR(P587=10,P587=11,P587=12),7.17,IF(OR(P587=13,P587=14,P587=15),7.41,IF(OR(P587=16,P587=17,P587=18),7.65,7.91)))))))))), IF(W587="Գ-1", IF(P587=0,4.7,IF(P587=1,4.86,IF(P587=2,5.01,IF(P587=3,5.18,IF(OR(P587=5,P587=4),5.35,IF(OR(P587=6,P587=7),5.52,IF(OR(P587=8,P587=9),5.71,IF(OR(P587=10,P587=11,P587=12),5.89,IF(OR(P587=13,P587=14,P587=15),6.09,IF(OR(P587=16,P587=17,P587=18),6.29,6.49)))))))))), IF(W587="Գ-2", IF(P587=0,3.88,IF(P587=1,4.01,IF(P587=2,4.14,IF(P587=3,4.27,IF(OR(P587=5,P587=4),4.41,IF(OR(P587=6,P587=7),4.55,IF(OR(P587=8,P587=9),4.7,IF(OR(P587=10,P587=11,P587=12),4.85,IF(OR(P587=13,P587=14,P587=15),5.01,IF(OR(P587=16,P587=17,P587=18),5.17,5.34)))))))))), IF(W587="Գ-3", IF(P587=0,3.21,IF(P587=1,3.31,IF(P587=2,3.42,IF(P587=3,3.53,IF(OR(P587=5,P587=4),3.64,IF(OR(P587=6,P587=7),3.76,IF(OR(P587=8,P587=9),3.88,IF(OR(P587=10,P587=11,P587=12),4.01,IF(OR(P587=13,P587=14,P587=15),4.13,IF(OR(P587=16,P587=17,P587=18),4.27,4.4)))))))))), IF(W587="Ա-1", IF(P587=0,2.66,IF(P587=1,2.75,IF(P587=2,2.83,IF(P587=3,2.92,IF(OR(P587=5,P587=4),3.02,IF(OR(P587=6,P587=7),3.11,IF(OR(P587=8,P587=9),3.21,IF(OR(P587=10,P587=11,P587=12),3.31,IF(OR(P587=13,P587=14,P587=15),3.42,IF(OR(P587=16,P587=17,P587=18),3.53,3.64)))))))))), IF(W587="Ա-2", IF(P587=0,2.28,IF(P587=1,2.35,IF(P587=2,2.43,IF(P587=3,2.5,IF(OR(P587=5,P587=4),2.58,IF(OR(P587=6,P587=7),2.66,IF(OR(P587=8,P587=9),2.75,IF(OR(P587=10,P587=11,P587=12),2.83,IF(OR(P587=13,P587=14,P587=15),2.92,IF(OR(P587=16,P587=17,P587=18),3.01,3.11)))))))))),IF(W587="Ա-3", IF(P587=0,1.96,IF(P587=1,2.02,IF(P587=2,2.08,IF(P587=3,2.15,IF(OR(P587=5,P587=4),2.21,IF(OR(P587=6,P587=7),2.28,IF(OR(P587=8,P587=9),2.35,IF(OR(P587=10,P587=11,P587=12),2.42,IF(OR(P587=13,P587=14,P587=15),2.5,IF(OR(P587=16,P587=17,P587=18),2.58,2.66)))))))))), IF(W587="Կ-1", IF(P587=0,1.68,IF(P587=1,1.73,IF(P587=2,1.79,IF(P587=3,1.84,IF(OR(P587=5,P587=4),1.9,IF(OR(P587=6,P587=7),1.96,IF(OR(P587=8,P587=9),2.02,IF(OR(P587=10,P587=11,P587=12),2.08,IF(OR(P587=13,P587=14,P587=15),2.14,IF(OR(P587=16,P587=17,P587=18),2.21,2.28)))))))))), IF(W587="Կ-2", IF(P587=0,1.45,IF(P587=1,1.49,IF(P587=2,1.54,IF(P587=3,1.59,IF(OR(P587=5,P587=4),1.63,IF(OR(P587=6,P587=7),1.68,IF(OR(P587=8,P587=9),1.73,IF(OR(P587=10,P587=11,P587=12),1.79,IF(OR(P587=13,P587=14,P587=15),1.84,IF(OR(P587=16,P587=17,P587=18),1.9,1.95)))))))))),IF(W587="Կ-3", IF(P587=0,1.25,IF(P587=1,1.29,IF(P587=2,1.33,IF(P587=3,1.37,IF(OR(P587=5,P587=4),1.41,IF(OR(P587=6,P587=7),1.45,IF(OR(P587=8,P587=9),1.49,IF(OR(P587=10,P587=11,P587=12),1.54,IF(OR(P587=13,P587=14,P587=15),1.58,IF(OR(P587=16,P587=17,P587=18),1.63,1.68)))))))))), "Error"))))))))))))</f>
        <v>1.96</v>
      </c>
      <c r="R587" s="785"/>
      <c r="S587" s="786">
        <f>+Q587+Q587*R587</f>
        <v>1.96</v>
      </c>
      <c r="T587" s="787">
        <v>66140</v>
      </c>
      <c r="U587" s="802"/>
      <c r="V587" s="788"/>
      <c r="W587" s="795" t="str">
        <f t="shared" si="1686"/>
        <v>Կ-1</v>
      </c>
      <c r="X587" s="787">
        <f>T587*S587</f>
        <v>129634.4</v>
      </c>
      <c r="Y587" s="790">
        <f>S587*T587+U587+V587</f>
        <v>129634.4</v>
      </c>
      <c r="Z587" s="796">
        <f>+Y587*13</f>
        <v>1685247.2</v>
      </c>
      <c r="AA587" s="792">
        <f>+O587</f>
        <v>1</v>
      </c>
      <c r="AB587" s="793">
        <f>+P587+1</f>
        <v>8</v>
      </c>
      <c r="AC587" s="794">
        <f>IF(AA587&lt;1,0,IF(AI587="Բ-1",IF(AB587=0,6.94,IF(AB587=1,7.17,IF(AB587=2,7.41,IF(AB587=3,7.66,IF(OR(AB587=5,AB587=4),7.92,IF(OR(AB587=6,AB587=7),8.18,IF(OR(AB587=8,AB587=9),8.46,IF(OR(AB587=10,AB587=11,AB587=12),8.74,IF(OR(AB587=13,AB587=14,AB587=15),9.03,IF(OR(AB587=16,AB587=17,AB587=18),9.33,9.65)))))))))),IF(AI587="Բ-2", IF(AB587=0,5.71,IF(AB587=1,5.89,IF(AB587=2,6.09,IF(AB587=3,6.29,IF(OR(AB587=5,AB587=4),6.5,IF(OR(AB587=6,AB587=7),6.72,IF(OR(AB587=8,AB587=9),6.94,IF(OR(AB587=10,AB587=11,AB587=12),7.17,IF(OR(AB587=13,AB587=14,AB587=15),7.41,IF(OR(AB587=16,AB587=17,AB587=18),7.65,7.91)))))))))), IF(AI587="Գ-1", IF(AB587=0,4.7,IF(AB587=1,4.86,IF(AB587=2,5.01,IF(AB587=3,5.18,IF(OR(AB587=5,AB587=4),5.35,IF(OR(AB587=6,AB587=7),5.52,IF(OR(AB587=8,AB587=9),5.71,IF(OR(AB587=10,AB587=11,AB587=12),5.89,IF(OR(AB587=13,AB587=14,AB587=15),6.09,IF(OR(AB587=16,AB587=17,AB587=18),6.29,6.49)))))))))), IF(AI587="Գ-2", IF(AB587=0,3.88,IF(AB587=1,4.01,IF(AB587=2,4.14,IF(AB587=3,4.27,IF(OR(AB587=5,AB587=4),4.41,IF(OR(AB587=6,AB587=7),4.55,IF(OR(AB587=8,AB587=9),4.7,IF(OR(AB587=10,AB587=11,AB587=12),4.85,IF(OR(AB587=13,AB587=14,AB587=15),5.01,IF(OR(AB587=16,AB587=17,AB587=18),5.17,5.34)))))))))), IF(AI587="Գ-3", IF(AB587=0,3.21,IF(AB587=1,3.31,IF(AB587=2,3.42,IF(AB587=3,3.53,IF(OR(AB587=5,AB587=4),3.64,IF(OR(AB587=6,AB587=7),3.76,IF(OR(AB587=8,AB587=9),3.88,IF(OR(AB587=10,AB587=11,AB587=12),4.01,IF(OR(AB587=13,AB587=14,AB587=15),4.13,IF(OR(AB587=16,AB587=17,AB587=18),4.27,4.4)))))))))), IF(AI587="Ա-1", IF(AB587=0,2.66,IF(AB587=1,2.75,IF(AB587=2,2.83,IF(AB587=3,2.92,IF(OR(AB587=5,AB587=4),3.02,IF(OR(AB587=6,AB587=7),3.11,IF(OR(AB587=8,AB587=9),3.21,IF(OR(AB587=10,AB587=11,AB587=12),3.31,IF(OR(AB587=13,AB587=14,AB587=15),3.42,IF(OR(AB587=16,AB587=17,AB587=18),3.53,3.64)))))))))), IF(AI587="Ա-2", IF(AB587=0,2.28,IF(AB587=1,2.35,IF(AB587=2,2.43,IF(AB587=3,2.5,IF(OR(AB587=5,AB587=4),2.58,IF(OR(AB587=6,AB587=7),2.66,IF(OR(AB587=8,AB587=9),2.75,IF(OR(AB587=10,AB587=11,AB587=12),2.83,IF(OR(AB587=13,AB587=14,AB587=15),2.92,IF(OR(AB587=16,AB587=17,AB587=18),3.01,3.11)))))))))),IF(AI587="Ա-3", IF(AB587=0,1.96,IF(AB587=1,2.02,IF(AB587=2,2.08,IF(AB587=3,2.15,IF(OR(AB587=5,AB587=4),2.21,IF(OR(AB587=6,AB587=7),2.28,IF(OR(AB587=8,AB587=9),2.35,IF(OR(AB587=10,AB587=11,AB587=12),2.42,IF(OR(AB587=13,AB587=14,AB587=15),2.5,IF(OR(AB587=16,AB587=17,AB587=18),2.58,2.66)))))))))), IF(AI587="Կ-1", IF(AB587=0,1.68,IF(AB587=1,1.73,IF(AB587=2,1.79,IF(AB587=3,1.84,IF(OR(AB587=5,AB587=4),1.9,IF(OR(AB587=6,AB587=7),1.96,IF(OR(AB587=8,AB587=9),2.02,IF(OR(AB587=10,AB587=11,AB587=12),2.08,IF(OR(AB587=13,AB587=14,AB587=15),2.14,IF(OR(AB587=16,AB587=17,AB587=18),2.21,2.28)))))))))), IF(AI587="Կ-2", IF(AB587=0,1.45,IF(AB587=1,1.49,IF(AB587=2,1.54,IF(AB587=3,1.59,IF(OR(AB587=5,AB587=4),1.63,IF(OR(AB587=6,AB587=7),1.68,IF(OR(AB587=8,AB587=9),1.73,IF(OR(AB587=10,AB587=11,AB587=12),1.79,IF(OR(AB587=13,AB587=14,AB587=15),1.84,IF(OR(AB587=16,AB587=17,AB587=18),1.9,1.95)))))))))),IF(AI587="Կ-3", IF(AB587=0,1.25,IF(AB587=1,1.29,IF(AB587=2,1.33,IF(AB587=3,1.37,IF(OR(AB587=5,AB587=4),1.41,IF(OR(AB587=6,AB587=7),1.45,IF(OR(AB587=8,AB587=9),1.49,IF(OR(AB587=10,AB587=11,AB587=12),1.54,IF(OR(AB587=13,AB587=14,AB587=15),1.58,IF(OR(AB587=16,AB587=17,AB587=18),1.63,1.68)))))))))), "Error"))))))))))))</f>
        <v>2.02</v>
      </c>
      <c r="AD587" s="785"/>
      <c r="AE587" s="786">
        <f>+AC587+AC587*AD587</f>
        <v>2.02</v>
      </c>
      <c r="AF587" s="787">
        <v>66140</v>
      </c>
      <c r="AG587" s="802"/>
      <c r="AH587" s="788"/>
      <c r="AI587" s="789" t="str">
        <f>+W587</f>
        <v>Կ-1</v>
      </c>
      <c r="AJ587" s="787">
        <f>AF587*AE587</f>
        <v>133602.79999999999</v>
      </c>
      <c r="AK587" s="790">
        <f>AE587*AF587+AG587+AH587</f>
        <v>133602.79999999999</v>
      </c>
      <c r="AL587" s="796">
        <f>+AK587*13</f>
        <v>1736836.4</v>
      </c>
      <c r="AM587" s="792">
        <f>+AA587</f>
        <v>1</v>
      </c>
      <c r="AN587" s="793">
        <f>+AB587+1</f>
        <v>9</v>
      </c>
      <c r="AO587" s="794">
        <f>IF(AM587&lt;1,0,IF(AU587="Բ-1",IF(AN587=0,6.94,IF(AN587=1,7.17,IF(AN587=2,7.41,IF(AN587=3,7.66,IF(OR(AN587=5,AN587=4),7.92,IF(OR(AN587=6,AN587=7),8.18,IF(OR(AN587=8,AN587=9),8.46,IF(OR(AN587=10,AN587=11,AN587=12),8.74,IF(OR(AN587=13,AN587=14,AN587=15),9.03,IF(OR(AN587=16,AN587=17,AN587=18),9.33,9.65)))))))))),IF(AU587="Բ-2", IF(AN587=0,5.71,IF(AN587=1,5.89,IF(AN587=2,6.09,IF(AN587=3,6.29,IF(OR(AN587=5,AN587=4),6.5,IF(OR(AN587=6,AN587=7),6.72,IF(OR(AN587=8,AN587=9),6.94,IF(OR(AN587=10,AN587=11,AN587=12),7.17,IF(OR(AN587=13,AN587=14,AN587=15),7.41,IF(OR(AN587=16,AN587=17,AN587=18),7.65,7.91)))))))))), IF(AU587="Գ-1", IF(AN587=0,4.7,IF(AN587=1,4.86,IF(AN587=2,5.01,IF(AN587=3,5.18,IF(OR(AN587=5,AN587=4),5.35,IF(OR(AN587=6,AN587=7),5.52,IF(OR(AN587=8,AN587=9),5.71,IF(OR(AN587=10,AN587=11,AN587=12),5.89,IF(OR(AN587=13,AN587=14,AN587=15),6.09,IF(OR(AN587=16,AN587=17,AN587=18),6.29,6.49)))))))))), IF(AU587="Գ-2", IF(AN587=0,3.88,IF(AN587=1,4.01,IF(AN587=2,4.14,IF(AN587=3,4.27,IF(OR(AN587=5,AN587=4),4.41,IF(OR(AN587=6,AN587=7),4.55,IF(OR(AN587=8,AN587=9),4.7,IF(OR(AN587=10,AN587=11,AN587=12),4.85,IF(OR(AN587=13,AN587=14,AN587=15),5.01,IF(OR(AN587=16,AN587=17,AN587=18),5.17,5.34)))))))))), IF(AU587="Գ-3", IF(AN587=0,3.21,IF(AN587=1,3.31,IF(AN587=2,3.42,IF(AN587=3,3.53,IF(OR(AN587=5,AN587=4),3.64,IF(OR(AN587=6,AN587=7),3.76,IF(OR(AN587=8,AN587=9),3.88,IF(OR(AN587=10,AN587=11,AN587=12),4.01,IF(OR(AN587=13,AN587=14,AN587=15),4.13,IF(OR(AN587=16,AN587=17,AN587=18),4.27,4.4)))))))))), IF(AU587="Ա-1", IF(AN587=0,2.66,IF(AN587=1,2.75,IF(AN587=2,2.83,IF(AN587=3,2.92,IF(OR(AN587=5,AN587=4),3.02,IF(OR(AN587=6,AN587=7),3.11,IF(OR(AN587=8,AN587=9),3.21,IF(OR(AN587=10,AN587=11,AN587=12),3.31,IF(OR(AN587=13,AN587=14,AN587=15),3.42,IF(OR(AN587=16,AN587=17,AN587=18),3.53,3.64)))))))))), IF(AU587="Ա-2", IF(AN587=0,2.28,IF(AN587=1,2.35,IF(AN587=2,2.43,IF(AN587=3,2.5,IF(OR(AN587=5,AN587=4),2.58,IF(OR(AN587=6,AN587=7),2.66,IF(OR(AN587=8,AN587=9),2.75,IF(OR(AN587=10,AN587=11,AN587=12),2.83,IF(OR(AN587=13,AN587=14,AN587=15),2.92,IF(OR(AN587=16,AN587=17,AN587=18),3.01,3.11)))))))))),IF(AU587="Ա-3", IF(AN587=0,1.96,IF(AN587=1,2.02,IF(AN587=2,2.08,IF(AN587=3,2.15,IF(OR(AN587=5,AN587=4),2.21,IF(OR(AN587=6,AN587=7),2.28,IF(OR(AN587=8,AN587=9),2.35,IF(OR(AN587=10,AN587=11,AN587=12),2.42,IF(OR(AN587=13,AN587=14,AN587=15),2.5,IF(OR(AN587=16,AN587=17,AN587=18),2.58,2.66)))))))))), IF(AU587="Կ-1", IF(AN587=0,1.68,IF(AN587=1,1.73,IF(AN587=2,1.79,IF(AN587=3,1.84,IF(OR(AN587=5,AN587=4),1.9,IF(OR(AN587=6,AN587=7),1.96,IF(OR(AN587=8,AN587=9),2.02,IF(OR(AN587=10,AN587=11,AN587=12),2.08,IF(OR(AN587=13,AN587=14,AN587=15),2.14,IF(OR(AN587=16,AN587=17,AN587=18),2.21,2.28)))))))))), IF(AU587="Կ-2", IF(AN587=0,1.45,IF(AN587=1,1.49,IF(AN587=2,1.54,IF(AN587=3,1.59,IF(OR(AN587=5,AN587=4),1.63,IF(OR(AN587=6,AN587=7),1.68,IF(OR(AN587=8,AN587=9),1.73,IF(OR(AN587=10,AN587=11,AN587=12),1.79,IF(OR(AN587=13,AN587=14,AN587=15),1.84,IF(OR(AN587=16,AN587=17,AN587=18),1.9,1.95)))))))))),IF(AU587="Կ-3", IF(AN587=0,1.25,IF(AN587=1,1.29,IF(AN587=2,1.33,IF(AN587=3,1.37,IF(OR(AN587=5,AN587=4),1.41,IF(OR(AN587=6,AN587=7),1.45,IF(OR(AN587=8,AN587=9),1.49,IF(OR(AN587=10,AN587=11,AN587=12),1.54,IF(OR(AN587=13,AN587=14,AN587=15),1.58,IF(OR(AN587=16,AN587=17,AN587=18),1.63,1.68)))))))))), "Error"))))))))))))</f>
        <v>2.02</v>
      </c>
      <c r="AP587" s="785"/>
      <c r="AQ587" s="786">
        <f>+AO587+AO587*AP587</f>
        <v>2.02</v>
      </c>
      <c r="AR587" s="787">
        <v>66140</v>
      </c>
      <c r="AS587" s="802"/>
      <c r="AT587" s="788"/>
      <c r="AU587" s="789" t="str">
        <f>+AI587</f>
        <v>Կ-1</v>
      </c>
      <c r="AV587" s="787">
        <f>AR587*AQ587</f>
        <v>133602.79999999999</v>
      </c>
      <c r="AW587" s="790">
        <f>AQ587*AR587+AS587+AT587</f>
        <v>133602.79999999999</v>
      </c>
      <c r="AX587" s="796">
        <f>+AW587*13</f>
        <v>1736836.4</v>
      </c>
    </row>
    <row r="588" spans="2:50" s="776" customFormat="1" ht="13.5">
      <c r="B588" s="1594">
        <v>16</v>
      </c>
      <c r="C588" s="646" t="s">
        <v>1587</v>
      </c>
      <c r="D588" s="656" t="s">
        <v>280</v>
      </c>
      <c r="E588" s="798">
        <v>1</v>
      </c>
      <c r="F588" s="1309">
        <v>5</v>
      </c>
      <c r="G588" s="799">
        <f>IF(E588&lt;1,0,IF(K588="Բ-1",IF(F588=0,6.94,IF(F588=1,7.17,IF(F588=2,7.41,IF(F588=3,7.66,IF(OR(F588=5,F588=4),7.92,IF(OR(F588=6,F588=7),8.18,IF(OR(F588=8,F588=9),8.46,IF(OR(F588=10,F588=11,F588=12),8.74,IF(OR(F588=13,F588=14,F588=15),9.03,IF(OR(F588=16,F588=17,F588=18),9.33,9.65)))))))))),IF(K588="Բ-2", IF(F588=0,5.71,IF(F588=1,5.89,IF(F588=2,6.09,IF(F588=3,6.29,IF(OR(F588=5,F588=4),6.5,IF(OR(F588=6,F588=7),6.72,IF(OR(F588=8,F588=9),6.94,IF(OR(F588=10,F588=11,F588=12),7.17,IF(OR(F588=13,F588=14,F588=15),7.41,IF(OR(F588=16,F588=17,F588=18),7.65,7.91)))))))))), IF(K588="Գ-1", IF(F588=0,4.7,IF(F588=1,4.86,IF(F588=2,5.01,IF(F588=3,5.18,IF(OR(F588=5,F588=4),5.35,IF(OR(F588=6,F588=7),5.52,IF(OR(F588=8,F588=9),5.71,IF(OR(F588=10,F588=11,F588=12),5.89,IF(OR(F588=13,F588=14,F588=15),6.09,IF(OR(F588=16,F588=17,F588=18),6.29,6.49)))))))))), IF(K588="Գ-2", IF(F588=0,3.88,IF(F588=1,4.01,IF(F588=2,4.14,IF(F588=3,4.27,IF(OR(F588=5,F588=4),4.41,IF(OR(F588=6,F588=7),4.55,IF(OR(F588=8,F588=9),4.7,IF(OR(F588=10,F588=11,F588=12),4.85,IF(OR(F588=13,F588=14,F588=15),5.01,IF(OR(F588=16,F588=17,F588=18),5.17,5.34)))))))))), IF(K588="Գ-3", IF(F588=0,3.21,IF(F588=1,3.31,IF(F588=2,3.42,IF(F588=3,3.53,IF(OR(F588=5,F588=4),3.64,IF(OR(F588=6,F588=7),3.76,IF(OR(F588=8,F588=9),3.88,IF(OR(F588=10,F588=11,F588=12),4.01,IF(OR(F588=13,F588=14,F588=15),4.13,IF(OR(F588=16,F588=17,F588=18),4.27,4.4)))))))))), IF(K588="Ա-1", IF(F588=0,2.66,IF(F588=1,2.75,IF(F588=2,2.83,IF(F588=3,2.92,IF(OR(F588=5,F588=4),3.02,IF(OR(F588=6,F588=7),3.11,IF(OR(F588=8,F588=9),3.21,IF(OR(F588=10,F588=11,F588=12),3.31,IF(OR(F588=13,F588=14,F588=15),3.42,IF(OR(F588=16,F588=17,F588=18),3.53,3.64)))))))))), IF(K588="Ա-2", IF(F588=0,2.28,IF(F588=1,2.35,IF(F588=2,2.43,IF(F588=3,2.5,IF(OR(F588=5,F588=4),2.58,IF(OR(F588=6,F588=7),2.66,IF(OR(F588=8,F588=9),2.75,IF(OR(F588=10,F588=11,F588=12),2.83,IF(OR(F588=13,F588=14,F588=15),2.92,IF(OR(F588=16,F588=17,F588=18),3.01,3.11)))))))))),IF(K588="Ա-3", IF(F588=0,1.96,IF(F588=1,2.02,IF(F588=2,2.08,IF(F588=3,2.15,IF(OR(F588=5,F588=4),2.21,IF(OR(F588=6,F588=7),2.28,IF(OR(F588=8,F588=9),2.35,IF(OR(F588=10,F588=11,F588=12),2.42,IF(OR(F588=13,F588=14,F588=15),2.5,IF(OR(F588=16,F588=17,F588=18),2.58,2.66)))))))))), IF(K588="Կ-1", IF(F588=0,1.68,IF(F588=1,1.73,IF(F588=2,1.79,IF(F588=3,1.84,IF(OR(F588=5,F588=4),1.9,IF(OR(F588=6,F588=7),1.96,IF(OR(F588=8,F588=9),2.02,IF(OR(F588=10,F588=11,F588=12),2.08,IF(OR(F588=13,F588=14,F588=15),2.14,IF(OR(F588=16,F588=17,F588=18),2.21,2.28)))))))))), IF(K588="Կ-2", IF(F588=0,1.45,IF(F588=1,1.49,IF(F588=2,1.54,IF(F588=3,1.59,IF(OR(F588=5,F588=4),1.63,IF(OR(F588=6,F588=7),1.68,IF(OR(F588=8,F588=9),1.73,IF(OR(F588=10,F588=11,F588=12),1.79,IF(OR(F588=13,F588=14,F588=15),1.84,IF(OR(F588=16,F588=17,F588=18),1.9,1.95)))))))))),IF(K588="Կ-3", IF(F588=0,1.25,IF(F588=1,1.29,IF(F588=2,1.33,IF(F588=3,1.37,IF(OR(F588=5,F588=4),1.41,IF(OR(F588=6,F588=7),1.45,IF(OR(F588=8,F588=9),1.49,IF(OR(F588=10,F588=11,F588=12),1.54,IF(OR(F588=13,F588=14,F588=15),1.58,IF(OR(F588=16,F588=17,F588=18),1.63,1.68)))))))))), "Error"))))))))))))</f>
        <v>1.9</v>
      </c>
      <c r="H588" s="801">
        <v>66140</v>
      </c>
      <c r="I588" s="802"/>
      <c r="J588" s="788"/>
      <c r="K588" s="795" t="s">
        <v>97</v>
      </c>
      <c r="L588" s="787">
        <f>H588*G588</f>
        <v>125666</v>
      </c>
      <c r="M588" s="790">
        <f t="shared" si="1680"/>
        <v>125666</v>
      </c>
      <c r="N588" s="791">
        <f>+M588*13</f>
        <v>1633658</v>
      </c>
      <c r="O588" s="792">
        <f t="shared" si="1682"/>
        <v>1</v>
      </c>
      <c r="P588" s="793">
        <f t="shared" si="1683"/>
        <v>6</v>
      </c>
      <c r="Q588" s="794">
        <f>IF(O588&lt;1,0,IF(W588="Բ-1",IF(P588=0,6.94,IF(P588=1,7.17,IF(P588=2,7.41,IF(P588=3,7.66,IF(OR(P588=5,P588=4),7.92,IF(OR(P588=6,P588=7),8.18,IF(OR(P588=8,P588=9),8.46,IF(OR(P588=10,P588=11,P588=12),8.74,IF(OR(P588=13,P588=14,P588=15),9.03,IF(OR(P588=16,P588=17,P588=18),9.33,9.65)))))))))),IF(W588="Բ-2", IF(P588=0,5.71,IF(P588=1,5.89,IF(P588=2,6.09,IF(P588=3,6.29,IF(OR(P588=5,P588=4),6.5,IF(OR(P588=6,P588=7),6.72,IF(OR(P588=8,P588=9),6.94,IF(OR(P588=10,P588=11,P588=12),7.17,IF(OR(P588=13,P588=14,P588=15),7.41,IF(OR(P588=16,P588=17,P588=18),7.65,7.91)))))))))), IF(W588="Գ-1", IF(P588=0,4.7,IF(P588=1,4.86,IF(P588=2,5.01,IF(P588=3,5.18,IF(OR(P588=5,P588=4),5.35,IF(OR(P588=6,P588=7),5.52,IF(OR(P588=8,P588=9),5.71,IF(OR(P588=10,P588=11,P588=12),5.89,IF(OR(P588=13,P588=14,P588=15),6.09,IF(OR(P588=16,P588=17,P588=18),6.29,6.49)))))))))), IF(W588="Գ-2", IF(P588=0,3.88,IF(P588=1,4.01,IF(P588=2,4.14,IF(P588=3,4.27,IF(OR(P588=5,P588=4),4.41,IF(OR(P588=6,P588=7),4.55,IF(OR(P588=8,P588=9),4.7,IF(OR(P588=10,P588=11,P588=12),4.85,IF(OR(P588=13,P588=14,P588=15),5.01,IF(OR(P588=16,P588=17,P588=18),5.17,5.34)))))))))), IF(W588="Գ-3", IF(P588=0,3.21,IF(P588=1,3.31,IF(P588=2,3.42,IF(P588=3,3.53,IF(OR(P588=5,P588=4),3.64,IF(OR(P588=6,P588=7),3.76,IF(OR(P588=8,P588=9),3.88,IF(OR(P588=10,P588=11,P588=12),4.01,IF(OR(P588=13,P588=14,P588=15),4.13,IF(OR(P588=16,P588=17,P588=18),4.27,4.4)))))))))), IF(W588="Ա-1", IF(P588=0,2.66,IF(P588=1,2.75,IF(P588=2,2.83,IF(P588=3,2.92,IF(OR(P588=5,P588=4),3.02,IF(OR(P588=6,P588=7),3.11,IF(OR(P588=8,P588=9),3.21,IF(OR(P588=10,P588=11,P588=12),3.31,IF(OR(P588=13,P588=14,P588=15),3.42,IF(OR(P588=16,P588=17,P588=18),3.53,3.64)))))))))), IF(W588="Ա-2", IF(P588=0,2.28,IF(P588=1,2.35,IF(P588=2,2.43,IF(P588=3,2.5,IF(OR(P588=5,P588=4),2.58,IF(OR(P588=6,P588=7),2.66,IF(OR(P588=8,P588=9),2.75,IF(OR(P588=10,P588=11,P588=12),2.83,IF(OR(P588=13,P588=14,P588=15),2.92,IF(OR(P588=16,P588=17,P588=18),3.01,3.11)))))))))),IF(W588="Ա-3", IF(P588=0,1.96,IF(P588=1,2.02,IF(P588=2,2.08,IF(P588=3,2.15,IF(OR(P588=5,P588=4),2.21,IF(OR(P588=6,P588=7),2.28,IF(OR(P588=8,P588=9),2.35,IF(OR(P588=10,P588=11,P588=12),2.42,IF(OR(P588=13,P588=14,P588=15),2.5,IF(OR(P588=16,P588=17,P588=18),2.58,2.66)))))))))), IF(W588="Կ-1", IF(P588=0,1.68,IF(P588=1,1.73,IF(P588=2,1.79,IF(P588=3,1.84,IF(OR(P588=5,P588=4),1.9,IF(OR(P588=6,P588=7),1.96,IF(OR(P588=8,P588=9),2.02,IF(OR(P588=10,P588=11,P588=12),2.08,IF(OR(P588=13,P588=14,P588=15),2.14,IF(OR(P588=16,P588=17,P588=18),2.21,2.28)))))))))), IF(W588="Կ-2", IF(P588=0,1.45,IF(P588=1,1.49,IF(P588=2,1.54,IF(P588=3,1.59,IF(OR(P588=5,P588=4),1.63,IF(OR(P588=6,P588=7),1.68,IF(OR(P588=8,P588=9),1.73,IF(OR(P588=10,P588=11,P588=12),1.79,IF(OR(P588=13,P588=14,P588=15),1.84,IF(OR(P588=16,P588=17,P588=18),1.9,1.95)))))))))),IF(W588="Կ-3", IF(P588=0,1.25,IF(P588=1,1.29,IF(P588=2,1.33,IF(P588=3,1.37,IF(OR(P588=5,P588=4),1.41,IF(OR(P588=6,P588=7),1.45,IF(OR(P588=8,P588=9),1.49,IF(OR(P588=10,P588=11,P588=12),1.54,IF(OR(P588=13,P588=14,P588=15),1.58,IF(OR(P588=16,P588=17,P588=18),1.63,1.68)))))))))), "Error"))))))))))))</f>
        <v>1.96</v>
      </c>
      <c r="R588" s="785"/>
      <c r="S588" s="786">
        <f>+Q588+Q588*R588</f>
        <v>1.96</v>
      </c>
      <c r="T588" s="787">
        <v>66140</v>
      </c>
      <c r="U588" s="802"/>
      <c r="V588" s="788"/>
      <c r="W588" s="795" t="str">
        <f t="shared" si="1686"/>
        <v>Կ-1</v>
      </c>
      <c r="X588" s="787">
        <f>T588*S588</f>
        <v>129634.4</v>
      </c>
      <c r="Y588" s="790">
        <f>S588*T588+U588+V588</f>
        <v>129634.4</v>
      </c>
      <c r="Z588" s="796">
        <f>+Y588*13</f>
        <v>1685247.2</v>
      </c>
      <c r="AA588" s="792">
        <f>+O588</f>
        <v>1</v>
      </c>
      <c r="AB588" s="793">
        <f>+P588+1</f>
        <v>7</v>
      </c>
      <c r="AC588" s="794">
        <f>IF(AA588&lt;1,0,IF(AI588="Բ-1",IF(AB588=0,6.94,IF(AB588=1,7.17,IF(AB588=2,7.41,IF(AB588=3,7.66,IF(OR(AB588=5,AB588=4),7.92,IF(OR(AB588=6,AB588=7),8.18,IF(OR(AB588=8,AB588=9),8.46,IF(OR(AB588=10,AB588=11,AB588=12),8.74,IF(OR(AB588=13,AB588=14,AB588=15),9.03,IF(OR(AB588=16,AB588=17,AB588=18),9.33,9.65)))))))))),IF(AI588="Բ-2", IF(AB588=0,5.71,IF(AB588=1,5.89,IF(AB588=2,6.09,IF(AB588=3,6.29,IF(OR(AB588=5,AB588=4),6.5,IF(OR(AB588=6,AB588=7),6.72,IF(OR(AB588=8,AB588=9),6.94,IF(OR(AB588=10,AB588=11,AB588=12),7.17,IF(OR(AB588=13,AB588=14,AB588=15),7.41,IF(OR(AB588=16,AB588=17,AB588=18),7.65,7.91)))))))))), IF(AI588="Գ-1", IF(AB588=0,4.7,IF(AB588=1,4.86,IF(AB588=2,5.01,IF(AB588=3,5.18,IF(OR(AB588=5,AB588=4),5.35,IF(OR(AB588=6,AB588=7),5.52,IF(OR(AB588=8,AB588=9),5.71,IF(OR(AB588=10,AB588=11,AB588=12),5.89,IF(OR(AB588=13,AB588=14,AB588=15),6.09,IF(OR(AB588=16,AB588=17,AB588=18),6.29,6.49)))))))))), IF(AI588="Գ-2", IF(AB588=0,3.88,IF(AB588=1,4.01,IF(AB588=2,4.14,IF(AB588=3,4.27,IF(OR(AB588=5,AB588=4),4.41,IF(OR(AB588=6,AB588=7),4.55,IF(OR(AB588=8,AB588=9),4.7,IF(OR(AB588=10,AB588=11,AB588=12),4.85,IF(OR(AB588=13,AB588=14,AB588=15),5.01,IF(OR(AB588=16,AB588=17,AB588=18),5.17,5.34)))))))))), IF(AI588="Գ-3", IF(AB588=0,3.21,IF(AB588=1,3.31,IF(AB588=2,3.42,IF(AB588=3,3.53,IF(OR(AB588=5,AB588=4),3.64,IF(OR(AB588=6,AB588=7),3.76,IF(OR(AB588=8,AB588=9),3.88,IF(OR(AB588=10,AB588=11,AB588=12),4.01,IF(OR(AB588=13,AB588=14,AB588=15),4.13,IF(OR(AB588=16,AB588=17,AB588=18),4.27,4.4)))))))))), IF(AI588="Ա-1", IF(AB588=0,2.66,IF(AB588=1,2.75,IF(AB588=2,2.83,IF(AB588=3,2.92,IF(OR(AB588=5,AB588=4),3.02,IF(OR(AB588=6,AB588=7),3.11,IF(OR(AB588=8,AB588=9),3.21,IF(OR(AB588=10,AB588=11,AB588=12),3.31,IF(OR(AB588=13,AB588=14,AB588=15),3.42,IF(OR(AB588=16,AB588=17,AB588=18),3.53,3.64)))))))))), IF(AI588="Ա-2", IF(AB588=0,2.28,IF(AB588=1,2.35,IF(AB588=2,2.43,IF(AB588=3,2.5,IF(OR(AB588=5,AB588=4),2.58,IF(OR(AB588=6,AB588=7),2.66,IF(OR(AB588=8,AB588=9),2.75,IF(OR(AB588=10,AB588=11,AB588=12),2.83,IF(OR(AB588=13,AB588=14,AB588=15),2.92,IF(OR(AB588=16,AB588=17,AB588=18),3.01,3.11)))))))))),IF(AI588="Ա-3", IF(AB588=0,1.96,IF(AB588=1,2.02,IF(AB588=2,2.08,IF(AB588=3,2.15,IF(OR(AB588=5,AB588=4),2.21,IF(OR(AB588=6,AB588=7),2.28,IF(OR(AB588=8,AB588=9),2.35,IF(OR(AB588=10,AB588=11,AB588=12),2.42,IF(OR(AB588=13,AB588=14,AB588=15),2.5,IF(OR(AB588=16,AB588=17,AB588=18),2.58,2.66)))))))))), IF(AI588="Կ-1", IF(AB588=0,1.68,IF(AB588=1,1.73,IF(AB588=2,1.79,IF(AB588=3,1.84,IF(OR(AB588=5,AB588=4),1.9,IF(OR(AB588=6,AB588=7),1.96,IF(OR(AB588=8,AB588=9),2.02,IF(OR(AB588=10,AB588=11,AB588=12),2.08,IF(OR(AB588=13,AB588=14,AB588=15),2.14,IF(OR(AB588=16,AB588=17,AB588=18),2.21,2.28)))))))))), IF(AI588="Կ-2", IF(AB588=0,1.45,IF(AB588=1,1.49,IF(AB588=2,1.54,IF(AB588=3,1.59,IF(OR(AB588=5,AB588=4),1.63,IF(OR(AB588=6,AB588=7),1.68,IF(OR(AB588=8,AB588=9),1.73,IF(OR(AB588=10,AB588=11,AB588=12),1.79,IF(OR(AB588=13,AB588=14,AB588=15),1.84,IF(OR(AB588=16,AB588=17,AB588=18),1.9,1.95)))))))))),IF(AI588="Կ-3", IF(AB588=0,1.25,IF(AB588=1,1.29,IF(AB588=2,1.33,IF(AB588=3,1.37,IF(OR(AB588=5,AB588=4),1.41,IF(OR(AB588=6,AB588=7),1.45,IF(OR(AB588=8,AB588=9),1.49,IF(OR(AB588=10,AB588=11,AB588=12),1.54,IF(OR(AB588=13,AB588=14,AB588=15),1.58,IF(OR(AB588=16,AB588=17,AB588=18),1.63,1.68)))))))))), "Error"))))))))))))</f>
        <v>1.96</v>
      </c>
      <c r="AD588" s="785"/>
      <c r="AE588" s="786">
        <f>+AC588+AC588*AD588</f>
        <v>1.96</v>
      </c>
      <c r="AF588" s="787">
        <v>66140</v>
      </c>
      <c r="AG588" s="802"/>
      <c r="AH588" s="788"/>
      <c r="AI588" s="789" t="str">
        <f>+W588</f>
        <v>Կ-1</v>
      </c>
      <c r="AJ588" s="787">
        <f>AF588*AE588</f>
        <v>129634.4</v>
      </c>
      <c r="AK588" s="790">
        <f>AE588*AF588+AG588+AH588</f>
        <v>129634.4</v>
      </c>
      <c r="AL588" s="796">
        <f>+AK588*13</f>
        <v>1685247.2</v>
      </c>
      <c r="AM588" s="792">
        <f>+AA588</f>
        <v>1</v>
      </c>
      <c r="AN588" s="793">
        <f>+AB588+1</f>
        <v>8</v>
      </c>
      <c r="AO588" s="794">
        <f>IF(AM588&lt;1,0,IF(AU588="Բ-1",IF(AN588=0,6.94,IF(AN588=1,7.17,IF(AN588=2,7.41,IF(AN588=3,7.66,IF(OR(AN588=5,AN588=4),7.92,IF(OR(AN588=6,AN588=7),8.18,IF(OR(AN588=8,AN588=9),8.46,IF(OR(AN588=10,AN588=11,AN588=12),8.74,IF(OR(AN588=13,AN588=14,AN588=15),9.03,IF(OR(AN588=16,AN588=17,AN588=18),9.33,9.65)))))))))),IF(AU588="Բ-2", IF(AN588=0,5.71,IF(AN588=1,5.89,IF(AN588=2,6.09,IF(AN588=3,6.29,IF(OR(AN588=5,AN588=4),6.5,IF(OR(AN588=6,AN588=7),6.72,IF(OR(AN588=8,AN588=9),6.94,IF(OR(AN588=10,AN588=11,AN588=12),7.17,IF(OR(AN588=13,AN588=14,AN588=15),7.41,IF(OR(AN588=16,AN588=17,AN588=18),7.65,7.91)))))))))), IF(AU588="Գ-1", IF(AN588=0,4.7,IF(AN588=1,4.86,IF(AN588=2,5.01,IF(AN588=3,5.18,IF(OR(AN588=5,AN588=4),5.35,IF(OR(AN588=6,AN588=7),5.52,IF(OR(AN588=8,AN588=9),5.71,IF(OR(AN588=10,AN588=11,AN588=12),5.89,IF(OR(AN588=13,AN588=14,AN588=15),6.09,IF(OR(AN588=16,AN588=17,AN588=18),6.29,6.49)))))))))), IF(AU588="Գ-2", IF(AN588=0,3.88,IF(AN588=1,4.01,IF(AN588=2,4.14,IF(AN588=3,4.27,IF(OR(AN588=5,AN588=4),4.41,IF(OR(AN588=6,AN588=7),4.55,IF(OR(AN588=8,AN588=9),4.7,IF(OR(AN588=10,AN588=11,AN588=12),4.85,IF(OR(AN588=13,AN588=14,AN588=15),5.01,IF(OR(AN588=16,AN588=17,AN588=18),5.17,5.34)))))))))), IF(AU588="Գ-3", IF(AN588=0,3.21,IF(AN588=1,3.31,IF(AN588=2,3.42,IF(AN588=3,3.53,IF(OR(AN588=5,AN588=4),3.64,IF(OR(AN588=6,AN588=7),3.76,IF(OR(AN588=8,AN588=9),3.88,IF(OR(AN588=10,AN588=11,AN588=12),4.01,IF(OR(AN588=13,AN588=14,AN588=15),4.13,IF(OR(AN588=16,AN588=17,AN588=18),4.27,4.4)))))))))), IF(AU588="Ա-1", IF(AN588=0,2.66,IF(AN588=1,2.75,IF(AN588=2,2.83,IF(AN588=3,2.92,IF(OR(AN588=5,AN588=4),3.02,IF(OR(AN588=6,AN588=7),3.11,IF(OR(AN588=8,AN588=9),3.21,IF(OR(AN588=10,AN588=11,AN588=12),3.31,IF(OR(AN588=13,AN588=14,AN588=15),3.42,IF(OR(AN588=16,AN588=17,AN588=18),3.53,3.64)))))))))), IF(AU588="Ա-2", IF(AN588=0,2.28,IF(AN588=1,2.35,IF(AN588=2,2.43,IF(AN588=3,2.5,IF(OR(AN588=5,AN588=4),2.58,IF(OR(AN588=6,AN588=7),2.66,IF(OR(AN588=8,AN588=9),2.75,IF(OR(AN588=10,AN588=11,AN588=12),2.83,IF(OR(AN588=13,AN588=14,AN588=15),2.92,IF(OR(AN588=16,AN588=17,AN588=18),3.01,3.11)))))))))),IF(AU588="Ա-3", IF(AN588=0,1.96,IF(AN588=1,2.02,IF(AN588=2,2.08,IF(AN588=3,2.15,IF(OR(AN588=5,AN588=4),2.21,IF(OR(AN588=6,AN588=7),2.28,IF(OR(AN588=8,AN588=9),2.35,IF(OR(AN588=10,AN588=11,AN588=12),2.42,IF(OR(AN588=13,AN588=14,AN588=15),2.5,IF(OR(AN588=16,AN588=17,AN588=18),2.58,2.66)))))))))), IF(AU588="Կ-1", IF(AN588=0,1.68,IF(AN588=1,1.73,IF(AN588=2,1.79,IF(AN588=3,1.84,IF(OR(AN588=5,AN588=4),1.9,IF(OR(AN588=6,AN588=7),1.96,IF(OR(AN588=8,AN588=9),2.02,IF(OR(AN588=10,AN588=11,AN588=12),2.08,IF(OR(AN588=13,AN588=14,AN588=15),2.14,IF(OR(AN588=16,AN588=17,AN588=18),2.21,2.28)))))))))), IF(AU588="Կ-2", IF(AN588=0,1.45,IF(AN588=1,1.49,IF(AN588=2,1.54,IF(AN588=3,1.59,IF(OR(AN588=5,AN588=4),1.63,IF(OR(AN588=6,AN588=7),1.68,IF(OR(AN588=8,AN588=9),1.73,IF(OR(AN588=10,AN588=11,AN588=12),1.79,IF(OR(AN588=13,AN588=14,AN588=15),1.84,IF(OR(AN588=16,AN588=17,AN588=18),1.9,1.95)))))))))),IF(AU588="Կ-3", IF(AN588=0,1.25,IF(AN588=1,1.29,IF(AN588=2,1.33,IF(AN588=3,1.37,IF(OR(AN588=5,AN588=4),1.41,IF(OR(AN588=6,AN588=7),1.45,IF(OR(AN588=8,AN588=9),1.49,IF(OR(AN588=10,AN588=11,AN588=12),1.54,IF(OR(AN588=13,AN588=14,AN588=15),1.58,IF(OR(AN588=16,AN588=17,AN588=18),1.63,1.68)))))))))), "Error"))))))))))))</f>
        <v>2.02</v>
      </c>
      <c r="AP588" s="785"/>
      <c r="AQ588" s="786">
        <f>+AO588+AO588*AP588</f>
        <v>2.02</v>
      </c>
      <c r="AR588" s="787">
        <v>66140</v>
      </c>
      <c r="AS588" s="802"/>
      <c r="AT588" s="788"/>
      <c r="AU588" s="789" t="str">
        <f>+AI588</f>
        <v>Կ-1</v>
      </c>
      <c r="AV588" s="787">
        <f>AR588*AQ588</f>
        <v>133602.79999999999</v>
      </c>
      <c r="AW588" s="790">
        <f>AQ588*AR588+AS588+AT588</f>
        <v>133602.79999999999</v>
      </c>
      <c r="AX588" s="796">
        <f>+AW588*13</f>
        <v>1736836.4</v>
      </c>
    </row>
    <row r="589" spans="2:50" s="776" customFormat="1" ht="13.5">
      <c r="B589" s="1594">
        <v>17</v>
      </c>
      <c r="C589" s="646" t="s">
        <v>219</v>
      </c>
      <c r="D589" s="656" t="s">
        <v>280</v>
      </c>
      <c r="E589" s="798">
        <v>1</v>
      </c>
      <c r="F589" s="1309">
        <v>9</v>
      </c>
      <c r="G589" s="799">
        <f>IF(E589&lt;1,0,IF(K589="Բ-1",IF(F589=0,6.94,IF(F589=1,7.17,IF(F589=2,7.41,IF(F589=3,7.66,IF(OR(F589=5,F589=4),7.92,IF(OR(F589=6,F589=7),8.18,IF(OR(F589=8,F589=9),8.46,IF(OR(F589=10,F589=11,F589=12),8.74,IF(OR(F589=13,F589=14,F589=15),9.03,IF(OR(F589=16,F589=17,F589=18),9.33,9.65)))))))))),IF(K589="Բ-2", IF(F589=0,5.71,IF(F589=1,5.89,IF(F589=2,6.09,IF(F589=3,6.29,IF(OR(F589=5,F589=4),6.5,IF(OR(F589=6,F589=7),6.72,IF(OR(F589=8,F589=9),6.94,IF(OR(F589=10,F589=11,F589=12),7.17,IF(OR(F589=13,F589=14,F589=15),7.41,IF(OR(F589=16,F589=17,F589=18),7.65,7.91)))))))))), IF(K589="Գ-1", IF(F589=0,4.7,IF(F589=1,4.86,IF(F589=2,5.01,IF(F589=3,5.18,IF(OR(F589=5,F589=4),5.35,IF(OR(F589=6,F589=7),5.52,IF(OR(F589=8,F589=9),5.71,IF(OR(F589=10,F589=11,F589=12),5.89,IF(OR(F589=13,F589=14,F589=15),6.09,IF(OR(F589=16,F589=17,F589=18),6.29,6.49)))))))))), IF(K589="Գ-2", IF(F589=0,3.88,IF(F589=1,4.01,IF(F589=2,4.14,IF(F589=3,4.27,IF(OR(F589=5,F589=4),4.41,IF(OR(F589=6,F589=7),4.55,IF(OR(F589=8,F589=9),4.7,IF(OR(F589=10,F589=11,F589=12),4.85,IF(OR(F589=13,F589=14,F589=15),5.01,IF(OR(F589=16,F589=17,F589=18),5.17,5.34)))))))))), IF(K589="Գ-3", IF(F589=0,3.21,IF(F589=1,3.31,IF(F589=2,3.42,IF(F589=3,3.53,IF(OR(F589=5,F589=4),3.64,IF(OR(F589=6,F589=7),3.76,IF(OR(F589=8,F589=9),3.88,IF(OR(F589=10,F589=11,F589=12),4.01,IF(OR(F589=13,F589=14,F589=15),4.13,IF(OR(F589=16,F589=17,F589=18),4.27,4.4)))))))))), IF(K589="Ա-1", IF(F589=0,2.66,IF(F589=1,2.75,IF(F589=2,2.83,IF(F589=3,2.92,IF(OR(F589=5,F589=4),3.02,IF(OR(F589=6,F589=7),3.11,IF(OR(F589=8,F589=9),3.21,IF(OR(F589=10,F589=11,F589=12),3.31,IF(OR(F589=13,F589=14,F589=15),3.42,IF(OR(F589=16,F589=17,F589=18),3.53,3.64)))))))))), IF(K589="Ա-2", IF(F589=0,2.28,IF(F589=1,2.35,IF(F589=2,2.43,IF(F589=3,2.5,IF(OR(F589=5,F589=4),2.58,IF(OR(F589=6,F589=7),2.66,IF(OR(F589=8,F589=9),2.75,IF(OR(F589=10,F589=11,F589=12),2.83,IF(OR(F589=13,F589=14,F589=15),2.92,IF(OR(F589=16,F589=17,F589=18),3.01,3.11)))))))))),IF(K589="Ա-3", IF(F589=0,1.96,IF(F589=1,2.02,IF(F589=2,2.08,IF(F589=3,2.15,IF(OR(F589=5,F589=4),2.21,IF(OR(F589=6,F589=7),2.28,IF(OR(F589=8,F589=9),2.35,IF(OR(F589=10,F589=11,F589=12),2.42,IF(OR(F589=13,F589=14,F589=15),2.5,IF(OR(F589=16,F589=17,F589=18),2.58,2.66)))))))))), IF(K589="Կ-1", IF(F589=0,1.68,IF(F589=1,1.73,IF(F589=2,1.79,IF(F589=3,1.84,IF(OR(F589=5,F589=4),1.9,IF(OR(F589=6,F589=7),1.96,IF(OR(F589=8,F589=9),2.02,IF(OR(F589=10,F589=11,F589=12),2.08,IF(OR(F589=13,F589=14,F589=15),2.14,IF(OR(F589=16,F589=17,F589=18),2.21,2.28)))))))))), IF(K589="Կ-2", IF(F589=0,1.45,IF(F589=1,1.49,IF(F589=2,1.54,IF(F589=3,1.59,IF(OR(F589=5,F589=4),1.63,IF(OR(F589=6,F589=7),1.68,IF(OR(F589=8,F589=9),1.73,IF(OR(F589=10,F589=11,F589=12),1.79,IF(OR(F589=13,F589=14,F589=15),1.84,IF(OR(F589=16,F589=17,F589=18),1.9,1.95)))))))))),IF(K589="Կ-3", IF(F589=0,1.25,IF(F589=1,1.29,IF(F589=2,1.33,IF(F589=3,1.37,IF(OR(F589=5,F589=4),1.41,IF(OR(F589=6,F589=7),1.45,IF(OR(F589=8,F589=9),1.49,IF(OR(F589=10,F589=11,F589=12),1.54,IF(OR(F589=13,F589=14,F589=15),1.58,IF(OR(F589=16,F589=17,F589=18),1.63,1.68)))))))))), "Error"))))))))))))</f>
        <v>2.02</v>
      </c>
      <c r="H589" s="801">
        <v>66140</v>
      </c>
      <c r="I589" s="803">
        <f>H589*G589*5%</f>
        <v>6680.1399999999994</v>
      </c>
      <c r="J589" s="788"/>
      <c r="K589" s="795" t="s">
        <v>97</v>
      </c>
      <c r="L589" s="787">
        <f>H589*G589</f>
        <v>133602.79999999999</v>
      </c>
      <c r="M589" s="790">
        <f t="shared" si="1680"/>
        <v>140282.94</v>
      </c>
      <c r="N589" s="791">
        <f>+M589*13</f>
        <v>1823678.22</v>
      </c>
      <c r="O589" s="792">
        <f t="shared" si="1682"/>
        <v>1</v>
      </c>
      <c r="P589" s="793">
        <f t="shared" si="1683"/>
        <v>10</v>
      </c>
      <c r="Q589" s="794">
        <f>IF(O589&lt;1,0,IF(W589="Բ-1",IF(P589=0,6.94,IF(P589=1,7.17,IF(P589=2,7.41,IF(P589=3,7.66,IF(OR(P589=5,P589=4),7.92,IF(OR(P589=6,P589=7),8.18,IF(OR(P589=8,P589=9),8.46,IF(OR(P589=10,P589=11,P589=12),8.74,IF(OR(P589=13,P589=14,P589=15),9.03,IF(OR(P589=16,P589=17,P589=18),9.33,9.65)))))))))),IF(W589="Բ-2", IF(P589=0,5.71,IF(P589=1,5.89,IF(P589=2,6.09,IF(P589=3,6.29,IF(OR(P589=5,P589=4),6.5,IF(OR(P589=6,P589=7),6.72,IF(OR(P589=8,P589=9),6.94,IF(OR(P589=10,P589=11,P589=12),7.17,IF(OR(P589=13,P589=14,P589=15),7.41,IF(OR(P589=16,P589=17,P589=18),7.65,7.91)))))))))), IF(W589="Գ-1", IF(P589=0,4.7,IF(P589=1,4.86,IF(P589=2,5.01,IF(P589=3,5.18,IF(OR(P589=5,P589=4),5.35,IF(OR(P589=6,P589=7),5.52,IF(OR(P589=8,P589=9),5.71,IF(OR(P589=10,P589=11,P589=12),5.89,IF(OR(P589=13,P589=14,P589=15),6.09,IF(OR(P589=16,P589=17,P589=18),6.29,6.49)))))))))), IF(W589="Գ-2", IF(P589=0,3.88,IF(P589=1,4.01,IF(P589=2,4.14,IF(P589=3,4.27,IF(OR(P589=5,P589=4),4.41,IF(OR(P589=6,P589=7),4.55,IF(OR(P589=8,P589=9),4.7,IF(OR(P589=10,P589=11,P589=12),4.85,IF(OR(P589=13,P589=14,P589=15),5.01,IF(OR(P589=16,P589=17,P589=18),5.17,5.34)))))))))), IF(W589="Գ-3", IF(P589=0,3.21,IF(P589=1,3.31,IF(P589=2,3.42,IF(P589=3,3.53,IF(OR(P589=5,P589=4),3.64,IF(OR(P589=6,P589=7),3.76,IF(OR(P589=8,P589=9),3.88,IF(OR(P589=10,P589=11,P589=12),4.01,IF(OR(P589=13,P589=14,P589=15),4.13,IF(OR(P589=16,P589=17,P589=18),4.27,4.4)))))))))), IF(W589="Ա-1", IF(P589=0,2.66,IF(P589=1,2.75,IF(P589=2,2.83,IF(P589=3,2.92,IF(OR(P589=5,P589=4),3.02,IF(OR(P589=6,P589=7),3.11,IF(OR(P589=8,P589=9),3.21,IF(OR(P589=10,P589=11,P589=12),3.31,IF(OR(P589=13,P589=14,P589=15),3.42,IF(OR(P589=16,P589=17,P589=18),3.53,3.64)))))))))), IF(W589="Ա-2", IF(P589=0,2.28,IF(P589=1,2.35,IF(P589=2,2.43,IF(P589=3,2.5,IF(OR(P589=5,P589=4),2.58,IF(OR(P589=6,P589=7),2.66,IF(OR(P589=8,P589=9),2.75,IF(OR(P589=10,P589=11,P589=12),2.83,IF(OR(P589=13,P589=14,P589=15),2.92,IF(OR(P589=16,P589=17,P589=18),3.01,3.11)))))))))),IF(W589="Ա-3", IF(P589=0,1.96,IF(P589=1,2.02,IF(P589=2,2.08,IF(P589=3,2.15,IF(OR(P589=5,P589=4),2.21,IF(OR(P589=6,P589=7),2.28,IF(OR(P589=8,P589=9),2.35,IF(OR(P589=10,P589=11,P589=12),2.42,IF(OR(P589=13,P589=14,P589=15),2.5,IF(OR(P589=16,P589=17,P589=18),2.58,2.66)))))))))), IF(W589="Կ-1", IF(P589=0,1.68,IF(P589=1,1.73,IF(P589=2,1.79,IF(P589=3,1.84,IF(OR(P589=5,P589=4),1.9,IF(OR(P589=6,P589=7),1.96,IF(OR(P589=8,P589=9),2.02,IF(OR(P589=10,P589=11,P589=12),2.08,IF(OR(P589=13,P589=14,P589=15),2.14,IF(OR(P589=16,P589=17,P589=18),2.21,2.28)))))))))), IF(W589="Կ-2", IF(P589=0,1.45,IF(P589=1,1.49,IF(P589=2,1.54,IF(P589=3,1.59,IF(OR(P589=5,P589=4),1.63,IF(OR(P589=6,P589=7),1.68,IF(OR(P589=8,P589=9),1.73,IF(OR(P589=10,P589=11,P589=12),1.79,IF(OR(P589=13,P589=14,P589=15),1.84,IF(OR(P589=16,P589=17,P589=18),1.9,1.95)))))))))),IF(W589="Կ-3", IF(P589=0,1.25,IF(P589=1,1.29,IF(P589=2,1.33,IF(P589=3,1.37,IF(OR(P589=5,P589=4),1.41,IF(OR(P589=6,P589=7),1.45,IF(OR(P589=8,P589=9),1.49,IF(OR(P589=10,P589=11,P589=12),1.54,IF(OR(P589=13,P589=14,P589=15),1.58,IF(OR(P589=16,P589=17,P589=18),1.63,1.68)))))))))), "Error"))))))))))))</f>
        <v>2.08</v>
      </c>
      <c r="R589" s="785"/>
      <c r="S589" s="786">
        <f>+Q589+Q589*R589</f>
        <v>2.08</v>
      </c>
      <c r="T589" s="787">
        <v>66140</v>
      </c>
      <c r="U589" s="803">
        <f>T589*S589*5%</f>
        <v>6878.5600000000013</v>
      </c>
      <c r="V589" s="788"/>
      <c r="W589" s="795" t="str">
        <f t="shared" si="1686"/>
        <v>Կ-1</v>
      </c>
      <c r="X589" s="787">
        <f>T589*S589</f>
        <v>137571.20000000001</v>
      </c>
      <c r="Y589" s="790">
        <f>S589*T589+U589+V589</f>
        <v>144449.76</v>
      </c>
      <c r="Z589" s="796">
        <f>+Y589*13</f>
        <v>1877846.8800000001</v>
      </c>
      <c r="AA589" s="792">
        <f>+O589</f>
        <v>1</v>
      </c>
      <c r="AB589" s="793">
        <f>+P589+1</f>
        <v>11</v>
      </c>
      <c r="AC589" s="794">
        <f>IF(AA589&lt;1,0,IF(AI589="Բ-1",IF(AB589=0,6.94,IF(AB589=1,7.17,IF(AB589=2,7.41,IF(AB589=3,7.66,IF(OR(AB589=5,AB589=4),7.92,IF(OR(AB589=6,AB589=7),8.18,IF(OR(AB589=8,AB589=9),8.46,IF(OR(AB589=10,AB589=11,AB589=12),8.74,IF(OR(AB589=13,AB589=14,AB589=15),9.03,IF(OR(AB589=16,AB589=17,AB589=18),9.33,9.65)))))))))),IF(AI589="Բ-2", IF(AB589=0,5.71,IF(AB589=1,5.89,IF(AB589=2,6.09,IF(AB589=3,6.29,IF(OR(AB589=5,AB589=4),6.5,IF(OR(AB589=6,AB589=7),6.72,IF(OR(AB589=8,AB589=9),6.94,IF(OR(AB589=10,AB589=11,AB589=12),7.17,IF(OR(AB589=13,AB589=14,AB589=15),7.41,IF(OR(AB589=16,AB589=17,AB589=18),7.65,7.91)))))))))), IF(AI589="Գ-1", IF(AB589=0,4.7,IF(AB589=1,4.86,IF(AB589=2,5.01,IF(AB589=3,5.18,IF(OR(AB589=5,AB589=4),5.35,IF(OR(AB589=6,AB589=7),5.52,IF(OR(AB589=8,AB589=9),5.71,IF(OR(AB589=10,AB589=11,AB589=12),5.89,IF(OR(AB589=13,AB589=14,AB589=15),6.09,IF(OR(AB589=16,AB589=17,AB589=18),6.29,6.49)))))))))), IF(AI589="Գ-2", IF(AB589=0,3.88,IF(AB589=1,4.01,IF(AB589=2,4.14,IF(AB589=3,4.27,IF(OR(AB589=5,AB589=4),4.41,IF(OR(AB589=6,AB589=7),4.55,IF(OR(AB589=8,AB589=9),4.7,IF(OR(AB589=10,AB589=11,AB589=12),4.85,IF(OR(AB589=13,AB589=14,AB589=15),5.01,IF(OR(AB589=16,AB589=17,AB589=18),5.17,5.34)))))))))), IF(AI589="Գ-3", IF(AB589=0,3.21,IF(AB589=1,3.31,IF(AB589=2,3.42,IF(AB589=3,3.53,IF(OR(AB589=5,AB589=4),3.64,IF(OR(AB589=6,AB589=7),3.76,IF(OR(AB589=8,AB589=9),3.88,IF(OR(AB589=10,AB589=11,AB589=12),4.01,IF(OR(AB589=13,AB589=14,AB589=15),4.13,IF(OR(AB589=16,AB589=17,AB589=18),4.27,4.4)))))))))), IF(AI589="Ա-1", IF(AB589=0,2.66,IF(AB589=1,2.75,IF(AB589=2,2.83,IF(AB589=3,2.92,IF(OR(AB589=5,AB589=4),3.02,IF(OR(AB589=6,AB589=7),3.11,IF(OR(AB589=8,AB589=9),3.21,IF(OR(AB589=10,AB589=11,AB589=12),3.31,IF(OR(AB589=13,AB589=14,AB589=15),3.42,IF(OR(AB589=16,AB589=17,AB589=18),3.53,3.64)))))))))), IF(AI589="Ա-2", IF(AB589=0,2.28,IF(AB589=1,2.35,IF(AB589=2,2.43,IF(AB589=3,2.5,IF(OR(AB589=5,AB589=4),2.58,IF(OR(AB589=6,AB589=7),2.66,IF(OR(AB589=8,AB589=9),2.75,IF(OR(AB589=10,AB589=11,AB589=12),2.83,IF(OR(AB589=13,AB589=14,AB589=15),2.92,IF(OR(AB589=16,AB589=17,AB589=18),3.01,3.11)))))))))),IF(AI589="Ա-3", IF(AB589=0,1.96,IF(AB589=1,2.02,IF(AB589=2,2.08,IF(AB589=3,2.15,IF(OR(AB589=5,AB589=4),2.21,IF(OR(AB589=6,AB589=7),2.28,IF(OR(AB589=8,AB589=9),2.35,IF(OR(AB589=10,AB589=11,AB589=12),2.42,IF(OR(AB589=13,AB589=14,AB589=15),2.5,IF(OR(AB589=16,AB589=17,AB589=18),2.58,2.66)))))))))), IF(AI589="Կ-1", IF(AB589=0,1.68,IF(AB589=1,1.73,IF(AB589=2,1.79,IF(AB589=3,1.84,IF(OR(AB589=5,AB589=4),1.9,IF(OR(AB589=6,AB589=7),1.96,IF(OR(AB589=8,AB589=9),2.02,IF(OR(AB589=10,AB589=11,AB589=12),2.08,IF(OR(AB589=13,AB589=14,AB589=15),2.14,IF(OR(AB589=16,AB589=17,AB589=18),2.21,2.28)))))))))), IF(AI589="Կ-2", IF(AB589=0,1.45,IF(AB589=1,1.49,IF(AB589=2,1.54,IF(AB589=3,1.59,IF(OR(AB589=5,AB589=4),1.63,IF(OR(AB589=6,AB589=7),1.68,IF(OR(AB589=8,AB589=9),1.73,IF(OR(AB589=10,AB589=11,AB589=12),1.79,IF(OR(AB589=13,AB589=14,AB589=15),1.84,IF(OR(AB589=16,AB589=17,AB589=18),1.9,1.95)))))))))),IF(AI589="Կ-3", IF(AB589=0,1.25,IF(AB589=1,1.29,IF(AB589=2,1.33,IF(AB589=3,1.37,IF(OR(AB589=5,AB589=4),1.41,IF(OR(AB589=6,AB589=7),1.45,IF(OR(AB589=8,AB589=9),1.49,IF(OR(AB589=10,AB589=11,AB589=12),1.54,IF(OR(AB589=13,AB589=14,AB589=15),1.58,IF(OR(AB589=16,AB589=17,AB589=18),1.63,1.68)))))))))), "Error"))))))))))))</f>
        <v>2.08</v>
      </c>
      <c r="AD589" s="785"/>
      <c r="AE589" s="786">
        <f>+AC589+AC589*AD589</f>
        <v>2.08</v>
      </c>
      <c r="AF589" s="787">
        <v>66140</v>
      </c>
      <c r="AG589" s="803">
        <f>AF589*AE589*5%</f>
        <v>6878.5600000000013</v>
      </c>
      <c r="AH589" s="788"/>
      <c r="AI589" s="789" t="str">
        <f>+W589</f>
        <v>Կ-1</v>
      </c>
      <c r="AJ589" s="787">
        <f>AF589*AE589</f>
        <v>137571.20000000001</v>
      </c>
      <c r="AK589" s="790">
        <f>AE589*AF589+AG589+AH589</f>
        <v>144449.76</v>
      </c>
      <c r="AL589" s="796">
        <f>+AK589*13</f>
        <v>1877846.8800000001</v>
      </c>
      <c r="AM589" s="792">
        <f>+AA589</f>
        <v>1</v>
      </c>
      <c r="AN589" s="793">
        <f>+AB589+1</f>
        <v>12</v>
      </c>
      <c r="AO589" s="794">
        <f>IF(AM589&lt;1,0,IF(AU589="Բ-1",IF(AN589=0,6.94,IF(AN589=1,7.17,IF(AN589=2,7.41,IF(AN589=3,7.66,IF(OR(AN589=5,AN589=4),7.92,IF(OR(AN589=6,AN589=7),8.18,IF(OR(AN589=8,AN589=9),8.46,IF(OR(AN589=10,AN589=11,AN589=12),8.74,IF(OR(AN589=13,AN589=14,AN589=15),9.03,IF(OR(AN589=16,AN589=17,AN589=18),9.33,9.65)))))))))),IF(AU589="Բ-2", IF(AN589=0,5.71,IF(AN589=1,5.89,IF(AN589=2,6.09,IF(AN589=3,6.29,IF(OR(AN589=5,AN589=4),6.5,IF(OR(AN589=6,AN589=7),6.72,IF(OR(AN589=8,AN589=9),6.94,IF(OR(AN589=10,AN589=11,AN589=12),7.17,IF(OR(AN589=13,AN589=14,AN589=15),7.41,IF(OR(AN589=16,AN589=17,AN589=18),7.65,7.91)))))))))), IF(AU589="Գ-1", IF(AN589=0,4.7,IF(AN589=1,4.86,IF(AN589=2,5.01,IF(AN589=3,5.18,IF(OR(AN589=5,AN589=4),5.35,IF(OR(AN589=6,AN589=7),5.52,IF(OR(AN589=8,AN589=9),5.71,IF(OR(AN589=10,AN589=11,AN589=12),5.89,IF(OR(AN589=13,AN589=14,AN589=15),6.09,IF(OR(AN589=16,AN589=17,AN589=18),6.29,6.49)))))))))), IF(AU589="Գ-2", IF(AN589=0,3.88,IF(AN589=1,4.01,IF(AN589=2,4.14,IF(AN589=3,4.27,IF(OR(AN589=5,AN589=4),4.41,IF(OR(AN589=6,AN589=7),4.55,IF(OR(AN589=8,AN589=9),4.7,IF(OR(AN589=10,AN589=11,AN589=12),4.85,IF(OR(AN589=13,AN589=14,AN589=15),5.01,IF(OR(AN589=16,AN589=17,AN589=18),5.17,5.34)))))))))), IF(AU589="Գ-3", IF(AN589=0,3.21,IF(AN589=1,3.31,IF(AN589=2,3.42,IF(AN589=3,3.53,IF(OR(AN589=5,AN589=4),3.64,IF(OR(AN589=6,AN589=7),3.76,IF(OR(AN589=8,AN589=9),3.88,IF(OR(AN589=10,AN589=11,AN589=12),4.01,IF(OR(AN589=13,AN589=14,AN589=15),4.13,IF(OR(AN589=16,AN589=17,AN589=18),4.27,4.4)))))))))), IF(AU589="Ա-1", IF(AN589=0,2.66,IF(AN589=1,2.75,IF(AN589=2,2.83,IF(AN589=3,2.92,IF(OR(AN589=5,AN589=4),3.02,IF(OR(AN589=6,AN589=7),3.11,IF(OR(AN589=8,AN589=9),3.21,IF(OR(AN589=10,AN589=11,AN589=12),3.31,IF(OR(AN589=13,AN589=14,AN589=15),3.42,IF(OR(AN589=16,AN589=17,AN589=18),3.53,3.64)))))))))), IF(AU589="Ա-2", IF(AN589=0,2.28,IF(AN589=1,2.35,IF(AN589=2,2.43,IF(AN589=3,2.5,IF(OR(AN589=5,AN589=4),2.58,IF(OR(AN589=6,AN589=7),2.66,IF(OR(AN589=8,AN589=9),2.75,IF(OR(AN589=10,AN589=11,AN589=12),2.83,IF(OR(AN589=13,AN589=14,AN589=15),2.92,IF(OR(AN589=16,AN589=17,AN589=18),3.01,3.11)))))))))),IF(AU589="Ա-3", IF(AN589=0,1.96,IF(AN589=1,2.02,IF(AN589=2,2.08,IF(AN589=3,2.15,IF(OR(AN589=5,AN589=4),2.21,IF(OR(AN589=6,AN589=7),2.28,IF(OR(AN589=8,AN589=9),2.35,IF(OR(AN589=10,AN589=11,AN589=12),2.42,IF(OR(AN589=13,AN589=14,AN589=15),2.5,IF(OR(AN589=16,AN589=17,AN589=18),2.58,2.66)))))))))), IF(AU589="Կ-1", IF(AN589=0,1.68,IF(AN589=1,1.73,IF(AN589=2,1.79,IF(AN589=3,1.84,IF(OR(AN589=5,AN589=4),1.9,IF(OR(AN589=6,AN589=7),1.96,IF(OR(AN589=8,AN589=9),2.02,IF(OR(AN589=10,AN589=11,AN589=12),2.08,IF(OR(AN589=13,AN589=14,AN589=15),2.14,IF(OR(AN589=16,AN589=17,AN589=18),2.21,2.28)))))))))), IF(AU589="Կ-2", IF(AN589=0,1.45,IF(AN589=1,1.49,IF(AN589=2,1.54,IF(AN589=3,1.59,IF(OR(AN589=5,AN589=4),1.63,IF(OR(AN589=6,AN589=7),1.68,IF(OR(AN589=8,AN589=9),1.73,IF(OR(AN589=10,AN589=11,AN589=12),1.79,IF(OR(AN589=13,AN589=14,AN589=15),1.84,IF(OR(AN589=16,AN589=17,AN589=18),1.9,1.95)))))))))),IF(AU589="Կ-3", IF(AN589=0,1.25,IF(AN589=1,1.29,IF(AN589=2,1.33,IF(AN589=3,1.37,IF(OR(AN589=5,AN589=4),1.41,IF(OR(AN589=6,AN589=7),1.45,IF(OR(AN589=8,AN589=9),1.49,IF(OR(AN589=10,AN589=11,AN589=12),1.54,IF(OR(AN589=13,AN589=14,AN589=15),1.58,IF(OR(AN589=16,AN589=17,AN589=18),1.63,1.68)))))))))), "Error"))))))))))))</f>
        <v>2.08</v>
      </c>
      <c r="AP589" s="785"/>
      <c r="AQ589" s="786">
        <f>+AO589+AO589*AP589</f>
        <v>2.08</v>
      </c>
      <c r="AR589" s="787">
        <v>66140</v>
      </c>
      <c r="AS589" s="803">
        <f>AR589*AQ589*5%</f>
        <v>6878.5600000000013</v>
      </c>
      <c r="AT589" s="788"/>
      <c r="AU589" s="789" t="str">
        <f>+AI589</f>
        <v>Կ-1</v>
      </c>
      <c r="AV589" s="787">
        <f>AR589*AQ589</f>
        <v>137571.20000000001</v>
      </c>
      <c r="AW589" s="790">
        <f>AQ589*AR589+AS589+AT589</f>
        <v>144449.76</v>
      </c>
      <c r="AX589" s="796">
        <f>+AW589*13</f>
        <v>1877846.8800000001</v>
      </c>
    </row>
    <row r="590" spans="2:50" s="776" customFormat="1" ht="13.5">
      <c r="B590" s="1594">
        <v>18</v>
      </c>
      <c r="C590" s="646" t="s">
        <v>1985</v>
      </c>
      <c r="D590" s="656" t="s">
        <v>280</v>
      </c>
      <c r="E590" s="798">
        <v>1</v>
      </c>
      <c r="F590" s="1309">
        <v>2</v>
      </c>
      <c r="G590" s="799">
        <f t="shared" si="1706"/>
        <v>1.79</v>
      </c>
      <c r="H590" s="801">
        <v>66140</v>
      </c>
      <c r="I590" s="802"/>
      <c r="J590" s="788"/>
      <c r="K590" s="795" t="s">
        <v>97</v>
      </c>
      <c r="L590" s="787">
        <f t="shared" si="1679"/>
        <v>118390.6</v>
      </c>
      <c r="M590" s="790">
        <f t="shared" si="1680"/>
        <v>118390.6</v>
      </c>
      <c r="N590" s="791">
        <f t="shared" si="1681"/>
        <v>1539077.8</v>
      </c>
      <c r="O590" s="792">
        <f t="shared" si="1682"/>
        <v>1</v>
      </c>
      <c r="P590" s="793">
        <f t="shared" si="1683"/>
        <v>3</v>
      </c>
      <c r="Q590" s="794">
        <f t="shared" si="1684"/>
        <v>1.84</v>
      </c>
      <c r="R590" s="785"/>
      <c r="S590" s="786">
        <f t="shared" si="1685"/>
        <v>1.84</v>
      </c>
      <c r="T590" s="787">
        <v>66140</v>
      </c>
      <c r="U590" s="802"/>
      <c r="V590" s="788"/>
      <c r="W590" s="795" t="str">
        <f t="shared" si="1686"/>
        <v>Կ-1</v>
      </c>
      <c r="X590" s="787">
        <f t="shared" si="1687"/>
        <v>121697.60000000001</v>
      </c>
      <c r="Y590" s="790">
        <f t="shared" si="1688"/>
        <v>121697.60000000001</v>
      </c>
      <c r="Z590" s="796">
        <f t="shared" si="1689"/>
        <v>1582068.8</v>
      </c>
      <c r="AA590" s="792">
        <f t="shared" si="1690"/>
        <v>1</v>
      </c>
      <c r="AB590" s="793">
        <f t="shared" si="1691"/>
        <v>4</v>
      </c>
      <c r="AC590" s="794">
        <f t="shared" si="1692"/>
        <v>1.9</v>
      </c>
      <c r="AD590" s="785"/>
      <c r="AE590" s="786">
        <f t="shared" si="1693"/>
        <v>1.9</v>
      </c>
      <c r="AF590" s="787">
        <v>66140</v>
      </c>
      <c r="AG590" s="802"/>
      <c r="AH590" s="788"/>
      <c r="AI590" s="789" t="str">
        <f t="shared" si="1694"/>
        <v>Կ-1</v>
      </c>
      <c r="AJ590" s="787">
        <f t="shared" si="1695"/>
        <v>125666</v>
      </c>
      <c r="AK590" s="790">
        <f t="shared" si="1696"/>
        <v>125666</v>
      </c>
      <c r="AL590" s="796">
        <f t="shared" si="1697"/>
        <v>1633658</v>
      </c>
      <c r="AM590" s="792">
        <f t="shared" si="1698"/>
        <v>1</v>
      </c>
      <c r="AN590" s="793">
        <f t="shared" si="1699"/>
        <v>5</v>
      </c>
      <c r="AO590" s="794">
        <f t="shared" si="1700"/>
        <v>1.9</v>
      </c>
      <c r="AP590" s="785"/>
      <c r="AQ590" s="786">
        <f t="shared" si="1701"/>
        <v>1.9</v>
      </c>
      <c r="AR590" s="787">
        <v>66140</v>
      </c>
      <c r="AS590" s="802"/>
      <c r="AT590" s="788"/>
      <c r="AU590" s="789" t="str">
        <f t="shared" si="1702"/>
        <v>Կ-1</v>
      </c>
      <c r="AV590" s="787">
        <f t="shared" si="1703"/>
        <v>125666</v>
      </c>
      <c r="AW590" s="790">
        <f t="shared" si="1704"/>
        <v>125666</v>
      </c>
      <c r="AX590" s="796">
        <f t="shared" si="1705"/>
        <v>1633658</v>
      </c>
    </row>
    <row r="591" spans="2:50" s="776" customFormat="1" ht="13.5">
      <c r="B591" s="1594">
        <v>19</v>
      </c>
      <c r="C591" s="646" t="s">
        <v>2340</v>
      </c>
      <c r="D591" s="656" t="s">
        <v>280</v>
      </c>
      <c r="E591" s="798">
        <v>1</v>
      </c>
      <c r="F591" s="1309">
        <v>1</v>
      </c>
      <c r="G591" s="799">
        <f t="shared" ref="G591" si="1731">IF(E591&lt;1,0,IF(K591="Բ-1",IF(F591=0,6.94,IF(F591=1,7.17,IF(F591=2,7.41,IF(F591=3,7.66,IF(OR(F591=5,F591=4),7.92,IF(OR(F591=6,F591=7),8.18,IF(OR(F591=8,F591=9),8.46,IF(OR(F591=10,F591=11,F591=12),8.74,IF(OR(F591=13,F591=14,F591=15),9.03,IF(OR(F591=16,F591=17,F591=18),9.33,9.65)))))))))),IF(K591="Բ-2", IF(F591=0,5.71,IF(F591=1,5.89,IF(F591=2,6.09,IF(F591=3,6.29,IF(OR(F591=5,F591=4),6.5,IF(OR(F591=6,F591=7),6.72,IF(OR(F591=8,F591=9),6.94,IF(OR(F591=10,F591=11,F591=12),7.17,IF(OR(F591=13,F591=14,F591=15),7.41,IF(OR(F591=16,F591=17,F591=18),7.65,7.91)))))))))), IF(K591="Գ-1", IF(F591=0,4.7,IF(F591=1,4.86,IF(F591=2,5.01,IF(F591=3,5.18,IF(OR(F591=5,F591=4),5.35,IF(OR(F591=6,F591=7),5.52,IF(OR(F591=8,F591=9),5.71,IF(OR(F591=10,F591=11,F591=12),5.89,IF(OR(F591=13,F591=14,F591=15),6.09,IF(OR(F591=16,F591=17,F591=18),6.29,6.49)))))))))), IF(K591="Գ-2", IF(F591=0,3.88,IF(F591=1,4.01,IF(F591=2,4.14,IF(F591=3,4.27,IF(OR(F591=5,F591=4),4.41,IF(OR(F591=6,F591=7),4.55,IF(OR(F591=8,F591=9),4.7,IF(OR(F591=10,F591=11,F591=12),4.85,IF(OR(F591=13,F591=14,F591=15),5.01,IF(OR(F591=16,F591=17,F591=18),5.17,5.34)))))))))), IF(K591="Գ-3", IF(F591=0,3.21,IF(F591=1,3.31,IF(F591=2,3.42,IF(F591=3,3.53,IF(OR(F591=5,F591=4),3.64,IF(OR(F591=6,F591=7),3.76,IF(OR(F591=8,F591=9),3.88,IF(OR(F591=10,F591=11,F591=12),4.01,IF(OR(F591=13,F591=14,F591=15),4.13,IF(OR(F591=16,F591=17,F591=18),4.27,4.4)))))))))), IF(K591="Ա-1", IF(F591=0,2.66,IF(F591=1,2.75,IF(F591=2,2.83,IF(F591=3,2.92,IF(OR(F591=5,F591=4),3.02,IF(OR(F591=6,F591=7),3.11,IF(OR(F591=8,F591=9),3.21,IF(OR(F591=10,F591=11,F591=12),3.31,IF(OR(F591=13,F591=14,F591=15),3.42,IF(OR(F591=16,F591=17,F591=18),3.53,3.64)))))))))), IF(K591="Ա-2", IF(F591=0,2.28,IF(F591=1,2.35,IF(F591=2,2.43,IF(F591=3,2.5,IF(OR(F591=5,F591=4),2.58,IF(OR(F591=6,F591=7),2.66,IF(OR(F591=8,F591=9),2.75,IF(OR(F591=10,F591=11,F591=12),2.83,IF(OR(F591=13,F591=14,F591=15),2.92,IF(OR(F591=16,F591=17,F591=18),3.01,3.11)))))))))),IF(K591="Ա-3", IF(F591=0,1.96,IF(F591=1,2.02,IF(F591=2,2.08,IF(F591=3,2.15,IF(OR(F591=5,F591=4),2.21,IF(OR(F591=6,F591=7),2.28,IF(OR(F591=8,F591=9),2.35,IF(OR(F591=10,F591=11,F591=12),2.42,IF(OR(F591=13,F591=14,F591=15),2.5,IF(OR(F591=16,F591=17,F591=18),2.58,2.66)))))))))), IF(K591="Կ-1", IF(F591=0,1.68,IF(F591=1,1.73,IF(F591=2,1.79,IF(F591=3,1.84,IF(OR(F591=5,F591=4),1.9,IF(OR(F591=6,F591=7),1.96,IF(OR(F591=8,F591=9),2.02,IF(OR(F591=10,F591=11,F591=12),2.08,IF(OR(F591=13,F591=14,F591=15),2.14,IF(OR(F591=16,F591=17,F591=18),2.21,2.28)))))))))), IF(K591="Կ-2", IF(F591=0,1.45,IF(F591=1,1.49,IF(F591=2,1.54,IF(F591=3,1.59,IF(OR(F591=5,F591=4),1.63,IF(OR(F591=6,F591=7),1.68,IF(OR(F591=8,F591=9),1.73,IF(OR(F591=10,F591=11,F591=12),1.79,IF(OR(F591=13,F591=14,F591=15),1.84,IF(OR(F591=16,F591=17,F591=18),1.9,1.95)))))))))),IF(K591="Կ-3",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1.73</v>
      </c>
      <c r="H591" s="801">
        <v>66140</v>
      </c>
      <c r="I591" s="802"/>
      <c r="J591" s="788"/>
      <c r="K591" s="795" t="s">
        <v>97</v>
      </c>
      <c r="L591" s="787">
        <f t="shared" ref="L591" si="1732">H591*G591</f>
        <v>114422.2</v>
      </c>
      <c r="M591" s="790">
        <f t="shared" si="1680"/>
        <v>114422.2</v>
      </c>
      <c r="N591" s="791">
        <f t="shared" ref="N591" si="1733">+M591*13</f>
        <v>1487488.5999999999</v>
      </c>
      <c r="O591" s="792">
        <f t="shared" si="1682"/>
        <v>1</v>
      </c>
      <c r="P591" s="793">
        <f t="shared" si="1683"/>
        <v>2</v>
      </c>
      <c r="Q591" s="794">
        <f t="shared" ref="Q591" si="1734">IF(O591&lt;1,0,IF(W591="Բ-1",IF(P591=0,6.94,IF(P591=1,7.17,IF(P591=2,7.41,IF(P591=3,7.66,IF(OR(P591=5,P591=4),7.92,IF(OR(P591=6,P591=7),8.18,IF(OR(P591=8,P591=9),8.46,IF(OR(P591=10,P591=11,P591=12),8.74,IF(OR(P591=13,P591=14,P591=15),9.03,IF(OR(P591=16,P591=17,P591=18),9.33,9.65)))))))))),IF(W591="Բ-2", IF(P591=0,5.71,IF(P591=1,5.89,IF(P591=2,6.09,IF(P591=3,6.29,IF(OR(P591=5,P591=4),6.5,IF(OR(P591=6,P591=7),6.72,IF(OR(P591=8,P591=9),6.94,IF(OR(P591=10,P591=11,P591=12),7.17,IF(OR(P591=13,P591=14,P591=15),7.41,IF(OR(P591=16,P591=17,P591=18),7.65,7.91)))))))))), IF(W591="Գ-1", IF(P591=0,4.7,IF(P591=1,4.86,IF(P591=2,5.01,IF(P591=3,5.18,IF(OR(P591=5,P591=4),5.35,IF(OR(P591=6,P591=7),5.52,IF(OR(P591=8,P591=9),5.71,IF(OR(P591=10,P591=11,P591=12),5.89,IF(OR(P591=13,P591=14,P591=15),6.09,IF(OR(P591=16,P591=17,P591=18),6.29,6.49)))))))))), IF(W591="Գ-2", IF(P591=0,3.88,IF(P591=1,4.01,IF(P591=2,4.14,IF(P591=3,4.27,IF(OR(P591=5,P591=4),4.41,IF(OR(P591=6,P591=7),4.55,IF(OR(P591=8,P591=9),4.7,IF(OR(P591=10,P591=11,P591=12),4.85,IF(OR(P591=13,P591=14,P591=15),5.01,IF(OR(P591=16,P591=17,P591=18),5.17,5.34)))))))))), IF(W591="Գ-3", IF(P591=0,3.21,IF(P591=1,3.31,IF(P591=2,3.42,IF(P591=3,3.53,IF(OR(P591=5,P591=4),3.64,IF(OR(P591=6,P591=7),3.76,IF(OR(P591=8,P591=9),3.88,IF(OR(P591=10,P591=11,P591=12),4.01,IF(OR(P591=13,P591=14,P591=15),4.13,IF(OR(P591=16,P591=17,P591=18),4.27,4.4)))))))))), IF(W591="Ա-1", IF(P591=0,2.66,IF(P591=1,2.75,IF(P591=2,2.83,IF(P591=3,2.92,IF(OR(P591=5,P591=4),3.02,IF(OR(P591=6,P591=7),3.11,IF(OR(P591=8,P591=9),3.21,IF(OR(P591=10,P591=11,P591=12),3.31,IF(OR(P591=13,P591=14,P591=15),3.42,IF(OR(P591=16,P591=17,P591=18),3.53,3.64)))))))))), IF(W591="Ա-2", IF(P591=0,2.28,IF(P591=1,2.35,IF(P591=2,2.43,IF(P591=3,2.5,IF(OR(P591=5,P591=4),2.58,IF(OR(P591=6,P591=7),2.66,IF(OR(P591=8,P591=9),2.75,IF(OR(P591=10,P591=11,P591=12),2.83,IF(OR(P591=13,P591=14,P591=15),2.92,IF(OR(P591=16,P591=17,P591=18),3.01,3.11)))))))))),IF(W591="Ա-3", IF(P591=0,1.96,IF(P591=1,2.02,IF(P591=2,2.08,IF(P591=3,2.15,IF(OR(P591=5,P591=4),2.21,IF(OR(P591=6,P591=7),2.28,IF(OR(P591=8,P591=9),2.35,IF(OR(P591=10,P591=11,P591=12),2.42,IF(OR(P591=13,P591=14,P591=15),2.5,IF(OR(P591=16,P591=17,P591=18),2.58,2.66)))))))))), IF(W591="Կ-1", IF(P591=0,1.68,IF(P591=1,1.73,IF(P591=2,1.79,IF(P591=3,1.84,IF(OR(P591=5,P591=4),1.9,IF(OR(P591=6,P591=7),1.96,IF(OR(P591=8,P591=9),2.02,IF(OR(P591=10,P591=11,P591=12),2.08,IF(OR(P591=13,P591=14,P591=15),2.14,IF(OR(P591=16,P591=17,P591=18),2.21,2.28)))))))))), IF(W591="Կ-2", IF(P591=0,1.45,IF(P591=1,1.49,IF(P591=2,1.54,IF(P591=3,1.59,IF(OR(P591=5,P591=4),1.63,IF(OR(P591=6,P591=7),1.68,IF(OR(P591=8,P591=9),1.73,IF(OR(P591=10,P591=11,P591=12),1.79,IF(OR(P591=13,P591=14,P591=15),1.84,IF(OR(P591=16,P591=17,P591=18),1.9,1.95)))))))))),IF(W591="Կ-3", IF(P591=0,1.25,IF(P591=1,1.29,IF(P591=2,1.33,IF(P591=3,1.37,IF(OR(P591=5,P591=4),1.41,IF(OR(P591=6,P591=7),1.45,IF(OR(P591=8,P591=9),1.49,IF(OR(P591=10,P591=11,P591=12),1.54,IF(OR(P591=13,P591=14,P591=15),1.58,IF(OR(P591=16,P591=17,P591=18),1.63,1.68)))))))))), "Error"))))))))))))</f>
        <v>1.79</v>
      </c>
      <c r="R591" s="785"/>
      <c r="S591" s="786">
        <f t="shared" ref="S591" si="1735">+Q591+Q591*R591</f>
        <v>1.79</v>
      </c>
      <c r="T591" s="787">
        <v>66140</v>
      </c>
      <c r="U591" s="802"/>
      <c r="V591" s="788"/>
      <c r="W591" s="795" t="str">
        <f t="shared" si="1686"/>
        <v>Կ-1</v>
      </c>
      <c r="X591" s="787">
        <f t="shared" ref="X591" si="1736">T591*S591</f>
        <v>118390.6</v>
      </c>
      <c r="Y591" s="790">
        <f t="shared" ref="Y591" si="1737">S591*T591+U591+V591</f>
        <v>118390.6</v>
      </c>
      <c r="Z591" s="796">
        <f t="shared" ref="Z591" si="1738">+Y591*13</f>
        <v>1539077.8</v>
      </c>
      <c r="AA591" s="792">
        <f t="shared" ref="AA591" si="1739">+O591</f>
        <v>1</v>
      </c>
      <c r="AB591" s="793">
        <f t="shared" ref="AB591" si="1740">+P591+1</f>
        <v>3</v>
      </c>
      <c r="AC591" s="794">
        <f t="shared" ref="AC591" si="1741">IF(AA591&lt;1,0,IF(AI591="Բ-1",IF(AB591=0,6.94,IF(AB591=1,7.17,IF(AB591=2,7.41,IF(AB591=3,7.66,IF(OR(AB591=5,AB591=4),7.92,IF(OR(AB591=6,AB591=7),8.18,IF(OR(AB591=8,AB591=9),8.46,IF(OR(AB591=10,AB591=11,AB591=12),8.74,IF(OR(AB591=13,AB591=14,AB591=15),9.03,IF(OR(AB591=16,AB591=17,AB591=18),9.33,9.65)))))))))),IF(AI591="Բ-2", IF(AB591=0,5.71,IF(AB591=1,5.89,IF(AB591=2,6.09,IF(AB591=3,6.29,IF(OR(AB591=5,AB591=4),6.5,IF(OR(AB591=6,AB591=7),6.72,IF(OR(AB591=8,AB591=9),6.94,IF(OR(AB591=10,AB591=11,AB591=12),7.17,IF(OR(AB591=13,AB591=14,AB591=15),7.41,IF(OR(AB591=16,AB591=17,AB591=18),7.65,7.91)))))))))), IF(AI591="Գ-1", IF(AB591=0,4.7,IF(AB591=1,4.86,IF(AB591=2,5.01,IF(AB591=3,5.18,IF(OR(AB591=5,AB591=4),5.35,IF(OR(AB591=6,AB591=7),5.52,IF(OR(AB591=8,AB591=9),5.71,IF(OR(AB591=10,AB591=11,AB591=12),5.89,IF(OR(AB591=13,AB591=14,AB591=15),6.09,IF(OR(AB591=16,AB591=17,AB591=18),6.29,6.49)))))))))), IF(AI591="Գ-2", IF(AB591=0,3.88,IF(AB591=1,4.01,IF(AB591=2,4.14,IF(AB591=3,4.27,IF(OR(AB591=5,AB591=4),4.41,IF(OR(AB591=6,AB591=7),4.55,IF(OR(AB591=8,AB591=9),4.7,IF(OR(AB591=10,AB591=11,AB591=12),4.85,IF(OR(AB591=13,AB591=14,AB591=15),5.01,IF(OR(AB591=16,AB591=17,AB591=18),5.17,5.34)))))))))), IF(AI591="Գ-3", IF(AB591=0,3.21,IF(AB591=1,3.31,IF(AB591=2,3.42,IF(AB591=3,3.53,IF(OR(AB591=5,AB591=4),3.64,IF(OR(AB591=6,AB591=7),3.76,IF(OR(AB591=8,AB591=9),3.88,IF(OR(AB591=10,AB591=11,AB591=12),4.01,IF(OR(AB591=13,AB591=14,AB591=15),4.13,IF(OR(AB591=16,AB591=17,AB591=18),4.27,4.4)))))))))), IF(AI591="Ա-1", IF(AB591=0,2.66,IF(AB591=1,2.75,IF(AB591=2,2.83,IF(AB591=3,2.92,IF(OR(AB591=5,AB591=4),3.02,IF(OR(AB591=6,AB591=7),3.11,IF(OR(AB591=8,AB591=9),3.21,IF(OR(AB591=10,AB591=11,AB591=12),3.31,IF(OR(AB591=13,AB591=14,AB591=15),3.42,IF(OR(AB591=16,AB591=17,AB591=18),3.53,3.64)))))))))), IF(AI591="Ա-2", IF(AB591=0,2.28,IF(AB591=1,2.35,IF(AB591=2,2.43,IF(AB591=3,2.5,IF(OR(AB591=5,AB591=4),2.58,IF(OR(AB591=6,AB591=7),2.66,IF(OR(AB591=8,AB591=9),2.75,IF(OR(AB591=10,AB591=11,AB591=12),2.83,IF(OR(AB591=13,AB591=14,AB591=15),2.92,IF(OR(AB591=16,AB591=17,AB591=18),3.01,3.11)))))))))),IF(AI591="Ա-3", IF(AB591=0,1.96,IF(AB591=1,2.02,IF(AB591=2,2.08,IF(AB591=3,2.15,IF(OR(AB591=5,AB591=4),2.21,IF(OR(AB591=6,AB591=7),2.28,IF(OR(AB591=8,AB591=9),2.35,IF(OR(AB591=10,AB591=11,AB591=12),2.42,IF(OR(AB591=13,AB591=14,AB591=15),2.5,IF(OR(AB591=16,AB591=17,AB591=18),2.58,2.66)))))))))), IF(AI591="Կ-1", IF(AB591=0,1.68,IF(AB591=1,1.73,IF(AB591=2,1.79,IF(AB591=3,1.84,IF(OR(AB591=5,AB591=4),1.9,IF(OR(AB591=6,AB591=7),1.96,IF(OR(AB591=8,AB591=9),2.02,IF(OR(AB591=10,AB591=11,AB591=12),2.08,IF(OR(AB591=13,AB591=14,AB591=15),2.14,IF(OR(AB591=16,AB591=17,AB591=18),2.21,2.28)))))))))), IF(AI591="Կ-2", IF(AB591=0,1.45,IF(AB591=1,1.49,IF(AB591=2,1.54,IF(AB591=3,1.59,IF(OR(AB591=5,AB591=4),1.63,IF(OR(AB591=6,AB591=7),1.68,IF(OR(AB591=8,AB591=9),1.73,IF(OR(AB591=10,AB591=11,AB591=12),1.79,IF(OR(AB591=13,AB591=14,AB591=15),1.84,IF(OR(AB591=16,AB591=17,AB591=18),1.9,1.95)))))))))),IF(AI591="Կ-3", IF(AB591=0,1.25,IF(AB591=1,1.29,IF(AB591=2,1.33,IF(AB591=3,1.37,IF(OR(AB591=5,AB591=4),1.41,IF(OR(AB591=6,AB591=7),1.45,IF(OR(AB591=8,AB591=9),1.49,IF(OR(AB591=10,AB591=11,AB591=12),1.54,IF(OR(AB591=13,AB591=14,AB591=15),1.58,IF(OR(AB591=16,AB591=17,AB591=18),1.63,1.68)))))))))), "Error"))))))))))))</f>
        <v>1.84</v>
      </c>
      <c r="AD591" s="785"/>
      <c r="AE591" s="786">
        <f t="shared" ref="AE591" si="1742">+AC591+AC591*AD591</f>
        <v>1.84</v>
      </c>
      <c r="AF591" s="787">
        <v>66140</v>
      </c>
      <c r="AG591" s="802"/>
      <c r="AH591" s="788"/>
      <c r="AI591" s="789" t="str">
        <f t="shared" ref="AI591" si="1743">+W591</f>
        <v>Կ-1</v>
      </c>
      <c r="AJ591" s="787">
        <f t="shared" ref="AJ591" si="1744">AF591*AE591</f>
        <v>121697.60000000001</v>
      </c>
      <c r="AK591" s="790">
        <f t="shared" ref="AK591" si="1745">AE591*AF591+AG591+AH591</f>
        <v>121697.60000000001</v>
      </c>
      <c r="AL591" s="796">
        <f t="shared" ref="AL591" si="1746">+AK591*13</f>
        <v>1582068.8</v>
      </c>
      <c r="AM591" s="792">
        <f t="shared" ref="AM591" si="1747">+AA591</f>
        <v>1</v>
      </c>
      <c r="AN591" s="793">
        <f t="shared" ref="AN591" si="1748">+AB591+1</f>
        <v>4</v>
      </c>
      <c r="AO591" s="794">
        <f t="shared" ref="AO591" si="1749">IF(AM591&lt;1,0,IF(AU591="Բ-1",IF(AN591=0,6.94,IF(AN591=1,7.17,IF(AN591=2,7.41,IF(AN591=3,7.66,IF(OR(AN591=5,AN591=4),7.92,IF(OR(AN591=6,AN591=7),8.18,IF(OR(AN591=8,AN591=9),8.46,IF(OR(AN591=10,AN591=11,AN591=12),8.74,IF(OR(AN591=13,AN591=14,AN591=15),9.03,IF(OR(AN591=16,AN591=17,AN591=18),9.33,9.65)))))))))),IF(AU591="Բ-2", IF(AN591=0,5.71,IF(AN591=1,5.89,IF(AN591=2,6.09,IF(AN591=3,6.29,IF(OR(AN591=5,AN591=4),6.5,IF(OR(AN591=6,AN591=7),6.72,IF(OR(AN591=8,AN591=9),6.94,IF(OR(AN591=10,AN591=11,AN591=12),7.17,IF(OR(AN591=13,AN591=14,AN591=15),7.41,IF(OR(AN591=16,AN591=17,AN591=18),7.65,7.91)))))))))), IF(AU591="Գ-1", IF(AN591=0,4.7,IF(AN591=1,4.86,IF(AN591=2,5.01,IF(AN591=3,5.18,IF(OR(AN591=5,AN591=4),5.35,IF(OR(AN591=6,AN591=7),5.52,IF(OR(AN591=8,AN591=9),5.71,IF(OR(AN591=10,AN591=11,AN591=12),5.89,IF(OR(AN591=13,AN591=14,AN591=15),6.09,IF(OR(AN591=16,AN591=17,AN591=18),6.29,6.49)))))))))), IF(AU591="Գ-2", IF(AN591=0,3.88,IF(AN591=1,4.01,IF(AN591=2,4.14,IF(AN591=3,4.27,IF(OR(AN591=5,AN591=4),4.41,IF(OR(AN591=6,AN591=7),4.55,IF(OR(AN591=8,AN591=9),4.7,IF(OR(AN591=10,AN591=11,AN591=12),4.85,IF(OR(AN591=13,AN591=14,AN591=15),5.01,IF(OR(AN591=16,AN591=17,AN591=18),5.17,5.34)))))))))), IF(AU591="Գ-3", IF(AN591=0,3.21,IF(AN591=1,3.31,IF(AN591=2,3.42,IF(AN591=3,3.53,IF(OR(AN591=5,AN591=4),3.64,IF(OR(AN591=6,AN591=7),3.76,IF(OR(AN591=8,AN591=9),3.88,IF(OR(AN591=10,AN591=11,AN591=12),4.01,IF(OR(AN591=13,AN591=14,AN591=15),4.13,IF(OR(AN591=16,AN591=17,AN591=18),4.27,4.4)))))))))), IF(AU591="Ա-1", IF(AN591=0,2.66,IF(AN591=1,2.75,IF(AN591=2,2.83,IF(AN591=3,2.92,IF(OR(AN591=5,AN591=4),3.02,IF(OR(AN591=6,AN591=7),3.11,IF(OR(AN591=8,AN591=9),3.21,IF(OR(AN591=10,AN591=11,AN591=12),3.31,IF(OR(AN591=13,AN591=14,AN591=15),3.42,IF(OR(AN591=16,AN591=17,AN591=18),3.53,3.64)))))))))), IF(AU591="Ա-2", IF(AN591=0,2.28,IF(AN591=1,2.35,IF(AN591=2,2.43,IF(AN591=3,2.5,IF(OR(AN591=5,AN591=4),2.58,IF(OR(AN591=6,AN591=7),2.66,IF(OR(AN591=8,AN591=9),2.75,IF(OR(AN591=10,AN591=11,AN591=12),2.83,IF(OR(AN591=13,AN591=14,AN591=15),2.92,IF(OR(AN591=16,AN591=17,AN591=18),3.01,3.11)))))))))),IF(AU591="Ա-3", IF(AN591=0,1.96,IF(AN591=1,2.02,IF(AN591=2,2.08,IF(AN591=3,2.15,IF(OR(AN591=5,AN591=4),2.21,IF(OR(AN591=6,AN591=7),2.28,IF(OR(AN591=8,AN591=9),2.35,IF(OR(AN591=10,AN591=11,AN591=12),2.42,IF(OR(AN591=13,AN591=14,AN591=15),2.5,IF(OR(AN591=16,AN591=17,AN591=18),2.58,2.66)))))))))), IF(AU591="Կ-1", IF(AN591=0,1.68,IF(AN591=1,1.73,IF(AN591=2,1.79,IF(AN591=3,1.84,IF(OR(AN591=5,AN591=4),1.9,IF(OR(AN591=6,AN591=7),1.96,IF(OR(AN591=8,AN591=9),2.02,IF(OR(AN591=10,AN591=11,AN591=12),2.08,IF(OR(AN591=13,AN591=14,AN591=15),2.14,IF(OR(AN591=16,AN591=17,AN591=18),2.21,2.28)))))))))), IF(AU591="Կ-2", IF(AN591=0,1.45,IF(AN591=1,1.49,IF(AN591=2,1.54,IF(AN591=3,1.59,IF(OR(AN591=5,AN591=4),1.63,IF(OR(AN591=6,AN591=7),1.68,IF(OR(AN591=8,AN591=9),1.73,IF(OR(AN591=10,AN591=11,AN591=12),1.79,IF(OR(AN591=13,AN591=14,AN591=15),1.84,IF(OR(AN591=16,AN591=17,AN591=18),1.9,1.95)))))))))),IF(AU591="Կ-3", IF(AN591=0,1.25,IF(AN591=1,1.29,IF(AN591=2,1.33,IF(AN591=3,1.37,IF(OR(AN591=5,AN591=4),1.41,IF(OR(AN591=6,AN591=7),1.45,IF(OR(AN591=8,AN591=9),1.49,IF(OR(AN591=10,AN591=11,AN591=12),1.54,IF(OR(AN591=13,AN591=14,AN591=15),1.58,IF(OR(AN591=16,AN591=17,AN591=18),1.63,1.68)))))))))), "Error"))))))))))))</f>
        <v>1.9</v>
      </c>
      <c r="AP591" s="785"/>
      <c r="AQ591" s="786">
        <f t="shared" ref="AQ591" si="1750">+AO591+AO591*AP591</f>
        <v>1.9</v>
      </c>
      <c r="AR591" s="787">
        <v>66140</v>
      </c>
      <c r="AS591" s="802"/>
      <c r="AT591" s="788"/>
      <c r="AU591" s="789" t="str">
        <f t="shared" ref="AU591" si="1751">+AI591</f>
        <v>Կ-1</v>
      </c>
      <c r="AV591" s="787">
        <f t="shared" ref="AV591" si="1752">AR591*AQ591</f>
        <v>125666</v>
      </c>
      <c r="AW591" s="790">
        <f t="shared" ref="AW591" si="1753">AQ591*AR591+AS591+AT591</f>
        <v>125666</v>
      </c>
      <c r="AX591" s="796">
        <f t="shared" ref="AX591" si="1754">+AW591*13</f>
        <v>1633658</v>
      </c>
    </row>
    <row r="592" spans="2:50" s="776" customFormat="1" ht="13.5">
      <c r="B592" s="1594">
        <v>20</v>
      </c>
      <c r="C592" s="646" t="s">
        <v>228</v>
      </c>
      <c r="D592" s="656" t="s">
        <v>123</v>
      </c>
      <c r="E592" s="798">
        <v>1</v>
      </c>
      <c r="F592" s="1309">
        <v>23</v>
      </c>
      <c r="G592" s="799">
        <f t="shared" si="1706"/>
        <v>2.2799999999999998</v>
      </c>
      <c r="H592" s="801">
        <v>66140</v>
      </c>
      <c r="I592" s="802"/>
      <c r="J592" s="788"/>
      <c r="K592" s="795" t="s">
        <v>97</v>
      </c>
      <c r="L592" s="787">
        <f t="shared" si="1679"/>
        <v>150799.19999999998</v>
      </c>
      <c r="M592" s="790">
        <f t="shared" si="1680"/>
        <v>150799.19999999998</v>
      </c>
      <c r="N592" s="791">
        <f t="shared" si="1681"/>
        <v>1960389.5999999999</v>
      </c>
      <c r="O592" s="792">
        <f t="shared" si="1682"/>
        <v>1</v>
      </c>
      <c r="P592" s="793">
        <f t="shared" si="1683"/>
        <v>24</v>
      </c>
      <c r="Q592" s="794">
        <f t="shared" si="1684"/>
        <v>2.2799999999999998</v>
      </c>
      <c r="R592" s="785"/>
      <c r="S592" s="786">
        <f t="shared" si="1685"/>
        <v>2.2799999999999998</v>
      </c>
      <c r="T592" s="787">
        <v>66140</v>
      </c>
      <c r="U592" s="802"/>
      <c r="V592" s="788"/>
      <c r="W592" s="795" t="str">
        <f t="shared" si="1686"/>
        <v>Կ-1</v>
      </c>
      <c r="X592" s="787">
        <f t="shared" si="1687"/>
        <v>150799.19999999998</v>
      </c>
      <c r="Y592" s="790">
        <f t="shared" si="1688"/>
        <v>150799.19999999998</v>
      </c>
      <c r="Z592" s="796">
        <f t="shared" si="1689"/>
        <v>1960389.5999999999</v>
      </c>
      <c r="AA592" s="792">
        <f t="shared" si="1690"/>
        <v>1</v>
      </c>
      <c r="AB592" s="793">
        <f t="shared" si="1691"/>
        <v>25</v>
      </c>
      <c r="AC592" s="794">
        <f t="shared" si="1692"/>
        <v>2.2799999999999998</v>
      </c>
      <c r="AD592" s="785"/>
      <c r="AE592" s="786">
        <f t="shared" si="1693"/>
        <v>2.2799999999999998</v>
      </c>
      <c r="AF592" s="787">
        <v>66140</v>
      </c>
      <c r="AG592" s="802"/>
      <c r="AH592" s="788"/>
      <c r="AI592" s="789" t="str">
        <f t="shared" si="1694"/>
        <v>Կ-1</v>
      </c>
      <c r="AJ592" s="787">
        <f t="shared" si="1695"/>
        <v>150799.19999999998</v>
      </c>
      <c r="AK592" s="790">
        <f t="shared" si="1696"/>
        <v>150799.19999999998</v>
      </c>
      <c r="AL592" s="796">
        <f t="shared" si="1697"/>
        <v>1960389.5999999999</v>
      </c>
      <c r="AM592" s="792">
        <f t="shared" si="1698"/>
        <v>1</v>
      </c>
      <c r="AN592" s="793">
        <f t="shared" si="1699"/>
        <v>26</v>
      </c>
      <c r="AO592" s="794">
        <f t="shared" si="1700"/>
        <v>2.2799999999999998</v>
      </c>
      <c r="AP592" s="785"/>
      <c r="AQ592" s="786">
        <f t="shared" si="1701"/>
        <v>2.2799999999999998</v>
      </c>
      <c r="AR592" s="787">
        <v>66140</v>
      </c>
      <c r="AS592" s="802"/>
      <c r="AT592" s="788"/>
      <c r="AU592" s="789" t="str">
        <f t="shared" si="1702"/>
        <v>Կ-1</v>
      </c>
      <c r="AV592" s="787">
        <f t="shared" si="1703"/>
        <v>150799.19999999998</v>
      </c>
      <c r="AW592" s="790">
        <f t="shared" si="1704"/>
        <v>150799.19999999998</v>
      </c>
      <c r="AX592" s="796">
        <f t="shared" si="1705"/>
        <v>1960389.5999999999</v>
      </c>
    </row>
    <row r="593" spans="2:50" s="776" customFormat="1" ht="27">
      <c r="B593" s="1594">
        <v>21</v>
      </c>
      <c r="C593" s="646" t="s">
        <v>2341</v>
      </c>
      <c r="D593" s="656" t="s">
        <v>1371</v>
      </c>
      <c r="E593" s="798">
        <v>1</v>
      </c>
      <c r="F593" s="1309">
        <v>1</v>
      </c>
      <c r="G593" s="799">
        <f t="shared" si="1706"/>
        <v>1.49</v>
      </c>
      <c r="H593" s="801">
        <v>66140</v>
      </c>
      <c r="I593" s="802"/>
      <c r="J593" s="788"/>
      <c r="K593" s="795" t="s">
        <v>98</v>
      </c>
      <c r="L593" s="787">
        <f t="shared" si="1679"/>
        <v>98548.6</v>
      </c>
      <c r="M593" s="790">
        <f t="shared" si="1680"/>
        <v>98548.6</v>
      </c>
      <c r="N593" s="791">
        <f t="shared" si="1681"/>
        <v>1281131.8</v>
      </c>
      <c r="O593" s="792">
        <f t="shared" si="1682"/>
        <v>1</v>
      </c>
      <c r="P593" s="793">
        <f t="shared" si="1683"/>
        <v>2</v>
      </c>
      <c r="Q593" s="794">
        <f t="shared" si="1684"/>
        <v>1.54</v>
      </c>
      <c r="R593" s="785"/>
      <c r="S593" s="786">
        <f t="shared" si="1685"/>
        <v>1.54</v>
      </c>
      <c r="T593" s="787">
        <v>66140</v>
      </c>
      <c r="U593" s="802"/>
      <c r="V593" s="788"/>
      <c r="W593" s="795" t="str">
        <f t="shared" si="1686"/>
        <v>Կ-2</v>
      </c>
      <c r="X593" s="787">
        <f t="shared" si="1687"/>
        <v>101855.6</v>
      </c>
      <c r="Y593" s="790">
        <f t="shared" si="1688"/>
        <v>101855.6</v>
      </c>
      <c r="Z593" s="796">
        <f t="shared" si="1689"/>
        <v>1324122.8</v>
      </c>
      <c r="AA593" s="792">
        <f t="shared" si="1690"/>
        <v>1</v>
      </c>
      <c r="AB593" s="793">
        <f t="shared" si="1691"/>
        <v>3</v>
      </c>
      <c r="AC593" s="794">
        <f t="shared" si="1692"/>
        <v>1.59</v>
      </c>
      <c r="AD593" s="785"/>
      <c r="AE593" s="786">
        <f t="shared" si="1693"/>
        <v>1.59</v>
      </c>
      <c r="AF593" s="787">
        <v>66140</v>
      </c>
      <c r="AG593" s="802"/>
      <c r="AH593" s="788"/>
      <c r="AI593" s="789" t="str">
        <f t="shared" si="1694"/>
        <v>Կ-2</v>
      </c>
      <c r="AJ593" s="787">
        <f t="shared" si="1695"/>
        <v>105162.6</v>
      </c>
      <c r="AK593" s="790">
        <f t="shared" si="1696"/>
        <v>105162.6</v>
      </c>
      <c r="AL593" s="796">
        <f t="shared" si="1697"/>
        <v>1367113.8</v>
      </c>
      <c r="AM593" s="792">
        <f t="shared" si="1698"/>
        <v>1</v>
      </c>
      <c r="AN593" s="793">
        <f t="shared" si="1699"/>
        <v>4</v>
      </c>
      <c r="AO593" s="794">
        <f t="shared" si="1700"/>
        <v>1.63</v>
      </c>
      <c r="AP593" s="785"/>
      <c r="AQ593" s="786">
        <f t="shared" si="1701"/>
        <v>1.63</v>
      </c>
      <c r="AR593" s="787">
        <v>66140</v>
      </c>
      <c r="AS593" s="802"/>
      <c r="AT593" s="788"/>
      <c r="AU593" s="789" t="str">
        <f t="shared" si="1702"/>
        <v>Կ-2</v>
      </c>
      <c r="AV593" s="787">
        <f t="shared" si="1703"/>
        <v>107808.2</v>
      </c>
      <c r="AW593" s="790">
        <f t="shared" si="1704"/>
        <v>107808.2</v>
      </c>
      <c r="AX593" s="796">
        <f t="shared" si="1705"/>
        <v>1401506.5999999999</v>
      </c>
    </row>
    <row r="594" spans="2:50" s="776" customFormat="1" ht="27">
      <c r="B594" s="1594">
        <v>22</v>
      </c>
      <c r="C594" s="646" t="s">
        <v>1123</v>
      </c>
      <c r="D594" s="656" t="s">
        <v>1371</v>
      </c>
      <c r="E594" s="798">
        <v>1</v>
      </c>
      <c r="F594" s="1309">
        <v>5</v>
      </c>
      <c r="G594" s="799">
        <f t="shared" si="1706"/>
        <v>1.63</v>
      </c>
      <c r="H594" s="801">
        <v>66140</v>
      </c>
      <c r="I594" s="802"/>
      <c r="J594" s="788"/>
      <c r="K594" s="795" t="s">
        <v>98</v>
      </c>
      <c r="L594" s="787">
        <f t="shared" si="1679"/>
        <v>107808.2</v>
      </c>
      <c r="M594" s="790">
        <f t="shared" si="1680"/>
        <v>107808.2</v>
      </c>
      <c r="N594" s="791">
        <f t="shared" si="1681"/>
        <v>1401506.5999999999</v>
      </c>
      <c r="O594" s="792">
        <f t="shared" si="1682"/>
        <v>1</v>
      </c>
      <c r="P594" s="793">
        <f t="shared" si="1683"/>
        <v>6</v>
      </c>
      <c r="Q594" s="794">
        <f t="shared" si="1684"/>
        <v>1.68</v>
      </c>
      <c r="R594" s="785"/>
      <c r="S594" s="786">
        <f t="shared" si="1685"/>
        <v>1.68</v>
      </c>
      <c r="T594" s="787">
        <v>66140</v>
      </c>
      <c r="U594" s="802"/>
      <c r="V594" s="788"/>
      <c r="W594" s="795" t="str">
        <f t="shared" si="1686"/>
        <v>Կ-2</v>
      </c>
      <c r="X594" s="787">
        <f t="shared" si="1687"/>
        <v>111115.2</v>
      </c>
      <c r="Y594" s="790">
        <f t="shared" si="1688"/>
        <v>111115.2</v>
      </c>
      <c r="Z594" s="796">
        <f t="shared" si="1689"/>
        <v>1444497.5999999999</v>
      </c>
      <c r="AA594" s="792">
        <f t="shared" si="1690"/>
        <v>1</v>
      </c>
      <c r="AB594" s="793">
        <f t="shared" si="1691"/>
        <v>7</v>
      </c>
      <c r="AC594" s="794">
        <f t="shared" si="1692"/>
        <v>1.68</v>
      </c>
      <c r="AD594" s="785"/>
      <c r="AE594" s="786">
        <f t="shared" si="1693"/>
        <v>1.68</v>
      </c>
      <c r="AF594" s="787">
        <v>66140</v>
      </c>
      <c r="AG594" s="802"/>
      <c r="AH594" s="788"/>
      <c r="AI594" s="789" t="str">
        <f t="shared" si="1694"/>
        <v>Կ-2</v>
      </c>
      <c r="AJ594" s="787">
        <f t="shared" si="1695"/>
        <v>111115.2</v>
      </c>
      <c r="AK594" s="790">
        <f t="shared" si="1696"/>
        <v>111115.2</v>
      </c>
      <c r="AL594" s="796">
        <f t="shared" si="1697"/>
        <v>1444497.5999999999</v>
      </c>
      <c r="AM594" s="792">
        <f t="shared" si="1698"/>
        <v>1</v>
      </c>
      <c r="AN594" s="793">
        <f t="shared" si="1699"/>
        <v>8</v>
      </c>
      <c r="AO594" s="794">
        <f t="shared" si="1700"/>
        <v>1.73</v>
      </c>
      <c r="AP594" s="785"/>
      <c r="AQ594" s="786">
        <f t="shared" si="1701"/>
        <v>1.73</v>
      </c>
      <c r="AR594" s="787">
        <v>66140</v>
      </c>
      <c r="AS594" s="802"/>
      <c r="AT594" s="788"/>
      <c r="AU594" s="789" t="str">
        <f t="shared" si="1702"/>
        <v>Կ-2</v>
      </c>
      <c r="AV594" s="787">
        <f t="shared" si="1703"/>
        <v>114422.2</v>
      </c>
      <c r="AW594" s="790">
        <f t="shared" si="1704"/>
        <v>114422.2</v>
      </c>
      <c r="AX594" s="796">
        <f t="shared" si="1705"/>
        <v>1487488.5999999999</v>
      </c>
    </row>
    <row r="595" spans="2:50" s="776" customFormat="1" ht="27">
      <c r="B595" s="1594">
        <v>23</v>
      </c>
      <c r="C595" s="646" t="s">
        <v>229</v>
      </c>
      <c r="D595" s="656" t="s">
        <v>1371</v>
      </c>
      <c r="E595" s="798">
        <v>1</v>
      </c>
      <c r="F595" s="1309">
        <v>18</v>
      </c>
      <c r="G595" s="799">
        <f t="shared" si="1706"/>
        <v>1.9</v>
      </c>
      <c r="H595" s="801">
        <v>66140</v>
      </c>
      <c r="I595" s="802"/>
      <c r="J595" s="788"/>
      <c r="K595" s="795" t="s">
        <v>98</v>
      </c>
      <c r="L595" s="787">
        <f t="shared" si="1679"/>
        <v>125666</v>
      </c>
      <c r="M595" s="790">
        <f t="shared" si="1680"/>
        <v>125666</v>
      </c>
      <c r="N595" s="791">
        <f t="shared" si="1681"/>
        <v>1633658</v>
      </c>
      <c r="O595" s="792">
        <f t="shared" si="1682"/>
        <v>1</v>
      </c>
      <c r="P595" s="793">
        <f t="shared" si="1683"/>
        <v>19</v>
      </c>
      <c r="Q595" s="794">
        <f t="shared" si="1684"/>
        <v>1.95</v>
      </c>
      <c r="R595" s="785"/>
      <c r="S595" s="786">
        <f t="shared" si="1685"/>
        <v>1.95</v>
      </c>
      <c r="T595" s="787">
        <v>66140</v>
      </c>
      <c r="U595" s="802"/>
      <c r="V595" s="788"/>
      <c r="W595" s="795" t="str">
        <f t="shared" si="1686"/>
        <v>Կ-2</v>
      </c>
      <c r="X595" s="787">
        <f t="shared" si="1687"/>
        <v>128973</v>
      </c>
      <c r="Y595" s="790">
        <f t="shared" si="1688"/>
        <v>128973</v>
      </c>
      <c r="Z595" s="796">
        <f t="shared" si="1689"/>
        <v>1676649</v>
      </c>
      <c r="AA595" s="792">
        <f t="shared" si="1690"/>
        <v>1</v>
      </c>
      <c r="AB595" s="793">
        <f t="shared" si="1691"/>
        <v>20</v>
      </c>
      <c r="AC595" s="794">
        <f t="shared" si="1692"/>
        <v>1.95</v>
      </c>
      <c r="AD595" s="785"/>
      <c r="AE595" s="786">
        <f t="shared" si="1693"/>
        <v>1.95</v>
      </c>
      <c r="AF595" s="787">
        <v>66140</v>
      </c>
      <c r="AG595" s="802"/>
      <c r="AH595" s="788"/>
      <c r="AI595" s="789" t="str">
        <f t="shared" si="1694"/>
        <v>Կ-2</v>
      </c>
      <c r="AJ595" s="787">
        <f t="shared" si="1695"/>
        <v>128973</v>
      </c>
      <c r="AK595" s="790">
        <f t="shared" si="1696"/>
        <v>128973</v>
      </c>
      <c r="AL595" s="796">
        <f t="shared" si="1697"/>
        <v>1676649</v>
      </c>
      <c r="AM595" s="792">
        <f t="shared" si="1698"/>
        <v>1</v>
      </c>
      <c r="AN595" s="793">
        <f t="shared" si="1699"/>
        <v>21</v>
      </c>
      <c r="AO595" s="794">
        <f t="shared" si="1700"/>
        <v>1.95</v>
      </c>
      <c r="AP595" s="785"/>
      <c r="AQ595" s="786">
        <f t="shared" si="1701"/>
        <v>1.95</v>
      </c>
      <c r="AR595" s="787">
        <v>66140</v>
      </c>
      <c r="AS595" s="802"/>
      <c r="AT595" s="788"/>
      <c r="AU595" s="789" t="str">
        <f t="shared" si="1702"/>
        <v>Կ-2</v>
      </c>
      <c r="AV595" s="787">
        <f t="shared" si="1703"/>
        <v>128973</v>
      </c>
      <c r="AW595" s="790">
        <f t="shared" si="1704"/>
        <v>128973</v>
      </c>
      <c r="AX595" s="796">
        <f t="shared" si="1705"/>
        <v>1676649</v>
      </c>
    </row>
    <row r="596" spans="2:50" s="776" customFormat="1" ht="27">
      <c r="B596" s="1594">
        <v>24</v>
      </c>
      <c r="C596" s="646" t="s">
        <v>1987</v>
      </c>
      <c r="D596" s="656" t="s">
        <v>1371</v>
      </c>
      <c r="E596" s="798">
        <v>1</v>
      </c>
      <c r="F596" s="1309">
        <v>20</v>
      </c>
      <c r="G596" s="799">
        <f t="shared" si="1706"/>
        <v>1.95</v>
      </c>
      <c r="H596" s="801">
        <v>66140</v>
      </c>
      <c r="I596" s="802"/>
      <c r="J596" s="788"/>
      <c r="K596" s="795" t="s">
        <v>98</v>
      </c>
      <c r="L596" s="787">
        <f t="shared" si="1679"/>
        <v>128973</v>
      </c>
      <c r="M596" s="790">
        <f t="shared" si="1680"/>
        <v>128973</v>
      </c>
      <c r="N596" s="791">
        <f t="shared" si="1681"/>
        <v>1676649</v>
      </c>
      <c r="O596" s="792">
        <f t="shared" si="1682"/>
        <v>1</v>
      </c>
      <c r="P596" s="793">
        <f t="shared" si="1683"/>
        <v>21</v>
      </c>
      <c r="Q596" s="794">
        <f t="shared" si="1684"/>
        <v>1.95</v>
      </c>
      <c r="R596" s="785"/>
      <c r="S596" s="786">
        <f t="shared" si="1685"/>
        <v>1.95</v>
      </c>
      <c r="T596" s="787">
        <v>66140</v>
      </c>
      <c r="U596" s="802"/>
      <c r="V596" s="788"/>
      <c r="W596" s="795" t="str">
        <f t="shared" si="1686"/>
        <v>Կ-2</v>
      </c>
      <c r="X596" s="787">
        <f t="shared" si="1687"/>
        <v>128973</v>
      </c>
      <c r="Y596" s="790">
        <f t="shared" si="1688"/>
        <v>128973</v>
      </c>
      <c r="Z596" s="796">
        <f t="shared" si="1689"/>
        <v>1676649</v>
      </c>
      <c r="AA596" s="792">
        <f t="shared" si="1690"/>
        <v>1</v>
      </c>
      <c r="AB596" s="793">
        <f t="shared" si="1691"/>
        <v>22</v>
      </c>
      <c r="AC596" s="794">
        <f t="shared" si="1692"/>
        <v>1.95</v>
      </c>
      <c r="AD596" s="785"/>
      <c r="AE596" s="786">
        <f t="shared" si="1693"/>
        <v>1.95</v>
      </c>
      <c r="AF596" s="787">
        <v>66140</v>
      </c>
      <c r="AG596" s="802"/>
      <c r="AH596" s="788"/>
      <c r="AI596" s="789" t="str">
        <f t="shared" si="1694"/>
        <v>Կ-2</v>
      </c>
      <c r="AJ596" s="787">
        <f t="shared" si="1695"/>
        <v>128973</v>
      </c>
      <c r="AK596" s="790">
        <f t="shared" si="1696"/>
        <v>128973</v>
      </c>
      <c r="AL596" s="796">
        <f t="shared" si="1697"/>
        <v>1676649</v>
      </c>
      <c r="AM596" s="792">
        <f t="shared" si="1698"/>
        <v>1</v>
      </c>
      <c r="AN596" s="793">
        <f t="shared" si="1699"/>
        <v>23</v>
      </c>
      <c r="AO596" s="794">
        <f t="shared" si="1700"/>
        <v>1.95</v>
      </c>
      <c r="AP596" s="785"/>
      <c r="AQ596" s="786">
        <f t="shared" si="1701"/>
        <v>1.95</v>
      </c>
      <c r="AR596" s="787">
        <v>66140</v>
      </c>
      <c r="AS596" s="802"/>
      <c r="AT596" s="788"/>
      <c r="AU596" s="789" t="str">
        <f t="shared" si="1702"/>
        <v>Կ-2</v>
      </c>
      <c r="AV596" s="787">
        <f t="shared" si="1703"/>
        <v>128973</v>
      </c>
      <c r="AW596" s="790">
        <f t="shared" si="1704"/>
        <v>128973</v>
      </c>
      <c r="AX596" s="796">
        <f t="shared" si="1705"/>
        <v>1676649</v>
      </c>
    </row>
    <row r="597" spans="2:50" s="776" customFormat="1" ht="14.25" thickBot="1">
      <c r="B597" s="1595"/>
      <c r="C597" s="1410" t="s">
        <v>2096</v>
      </c>
      <c r="D597" s="1275"/>
      <c r="E597" s="1286"/>
      <c r="F597" s="1287"/>
      <c r="G597" s="856"/>
      <c r="H597" s="806"/>
      <c r="I597" s="858"/>
      <c r="J597" s="807"/>
      <c r="K597" s="808"/>
      <c r="L597" s="809">
        <f>8*3000</f>
        <v>24000</v>
      </c>
      <c r="M597" s="810">
        <f>+L597</f>
        <v>24000</v>
      </c>
      <c r="N597" s="811">
        <f>+M597*12</f>
        <v>288000</v>
      </c>
      <c r="O597" s="804"/>
      <c r="P597" s="805"/>
      <c r="Q597" s="812"/>
      <c r="R597" s="813"/>
      <c r="S597" s="812"/>
      <c r="T597" s="806"/>
      <c r="U597" s="807"/>
      <c r="V597" s="807"/>
      <c r="W597" s="808"/>
      <c r="X597" s="814">
        <f>+L597</f>
        <v>24000</v>
      </c>
      <c r="Y597" s="810">
        <f>+M597</f>
        <v>24000</v>
      </c>
      <c r="Z597" s="811">
        <f>+N597</f>
        <v>288000</v>
      </c>
      <c r="AA597" s="804"/>
      <c r="AB597" s="805"/>
      <c r="AC597" s="812"/>
      <c r="AD597" s="813"/>
      <c r="AE597" s="812"/>
      <c r="AF597" s="806"/>
      <c r="AG597" s="807"/>
      <c r="AH597" s="807"/>
      <c r="AI597" s="808"/>
      <c r="AJ597" s="814">
        <f>+X597</f>
        <v>24000</v>
      </c>
      <c r="AK597" s="810">
        <f>+Y597</f>
        <v>24000</v>
      </c>
      <c r="AL597" s="811">
        <f>+Z597</f>
        <v>288000</v>
      </c>
      <c r="AM597" s="804"/>
      <c r="AN597" s="805"/>
      <c r="AO597" s="812"/>
      <c r="AP597" s="813"/>
      <c r="AQ597" s="812"/>
      <c r="AR597" s="806"/>
      <c r="AS597" s="807"/>
      <c r="AT597" s="807"/>
      <c r="AU597" s="808"/>
      <c r="AV597" s="814">
        <f>+AJ597</f>
        <v>24000</v>
      </c>
      <c r="AW597" s="810">
        <f>+AK597</f>
        <v>24000</v>
      </c>
      <c r="AX597" s="811">
        <f>+AL597</f>
        <v>288000</v>
      </c>
    </row>
    <row r="598" spans="2:50" s="711" customFormat="1" ht="23.25" customHeight="1" thickBot="1">
      <c r="B598" s="1673" t="s">
        <v>47</v>
      </c>
      <c r="C598" s="1674"/>
      <c r="D598" s="1674"/>
      <c r="E598" s="1281">
        <f t="shared" ref="E598:Q598" si="1755">SUM(E573:E597)</f>
        <v>24</v>
      </c>
      <c r="F598" s="1281">
        <f t="shared" si="1755"/>
        <v>201</v>
      </c>
      <c r="G598" s="1281">
        <f t="shared" si="1755"/>
        <v>56.470000000000006</v>
      </c>
      <c r="H598" s="781">
        <f t="shared" si="1755"/>
        <v>1587360</v>
      </c>
      <c r="I598" s="1326">
        <f t="shared" si="1755"/>
        <v>16336.58</v>
      </c>
      <c r="J598" s="781">
        <f t="shared" si="1755"/>
        <v>0</v>
      </c>
      <c r="K598" s="781">
        <f t="shared" si="1755"/>
        <v>0</v>
      </c>
      <c r="L598" s="1326">
        <f t="shared" si="1755"/>
        <v>3758925.8000000007</v>
      </c>
      <c r="M598" s="781">
        <f t="shared" si="1755"/>
        <v>3775262.3800000008</v>
      </c>
      <c r="N598" s="781">
        <f t="shared" si="1755"/>
        <v>49054410.940000005</v>
      </c>
      <c r="O598" s="781">
        <f t="shared" si="1755"/>
        <v>24</v>
      </c>
      <c r="P598" s="781">
        <f t="shared" si="1755"/>
        <v>225</v>
      </c>
      <c r="Q598" s="781">
        <f t="shared" si="1755"/>
        <v>57.400000000000013</v>
      </c>
      <c r="R598" s="782"/>
      <c r="S598" s="782">
        <v>80.27000000000001</v>
      </c>
      <c r="T598" s="781">
        <f t="shared" ref="T598:AC598" si="1756">SUM(T573:T597)</f>
        <v>1587360</v>
      </c>
      <c r="U598" s="781">
        <f t="shared" si="1756"/>
        <v>16535</v>
      </c>
      <c r="V598" s="781">
        <f t="shared" si="1756"/>
        <v>0</v>
      </c>
      <c r="W598" s="781">
        <f t="shared" si="1756"/>
        <v>0</v>
      </c>
      <c r="X598" s="781">
        <f t="shared" si="1756"/>
        <v>3820436.0000000005</v>
      </c>
      <c r="Y598" s="781">
        <f t="shared" si="1756"/>
        <v>3836971.0000000005</v>
      </c>
      <c r="Z598" s="781">
        <f t="shared" si="1756"/>
        <v>49856623</v>
      </c>
      <c r="AA598" s="781">
        <f t="shared" si="1756"/>
        <v>24</v>
      </c>
      <c r="AB598" s="781">
        <f t="shared" si="1756"/>
        <v>249</v>
      </c>
      <c r="AC598" s="781">
        <f t="shared" si="1756"/>
        <v>58.380000000000024</v>
      </c>
      <c r="AD598" s="782"/>
      <c r="AE598" s="782">
        <v>81.680000000000021</v>
      </c>
      <c r="AF598" s="781">
        <f t="shared" ref="AF598:AO598" si="1757">SUM(AF573:AF597)</f>
        <v>1587360</v>
      </c>
      <c r="AG598" s="781">
        <f t="shared" si="1757"/>
        <v>16535</v>
      </c>
      <c r="AH598" s="781">
        <f t="shared" si="1757"/>
        <v>0</v>
      </c>
      <c r="AI598" s="781">
        <f t="shared" si="1757"/>
        <v>0</v>
      </c>
      <c r="AJ598" s="781">
        <f t="shared" si="1757"/>
        <v>3885253.2</v>
      </c>
      <c r="AK598" s="781">
        <f t="shared" si="1757"/>
        <v>3901788.2</v>
      </c>
      <c r="AL598" s="781">
        <f t="shared" si="1757"/>
        <v>50699246.600000009</v>
      </c>
      <c r="AM598" s="781">
        <f t="shared" si="1757"/>
        <v>24</v>
      </c>
      <c r="AN598" s="781">
        <f t="shared" si="1757"/>
        <v>273</v>
      </c>
      <c r="AO598" s="781">
        <f t="shared" si="1757"/>
        <v>59.02000000000001</v>
      </c>
      <c r="AP598" s="782"/>
      <c r="AQ598" s="782">
        <v>82.86</v>
      </c>
      <c r="AR598" s="781">
        <f t="shared" ref="AR598:AX598" si="1758">SUM(AR573:AR597)</f>
        <v>1587360</v>
      </c>
      <c r="AS598" s="781">
        <f t="shared" si="1758"/>
        <v>16832.63</v>
      </c>
      <c r="AT598" s="781">
        <f t="shared" si="1758"/>
        <v>0</v>
      </c>
      <c r="AU598" s="781">
        <f t="shared" si="1758"/>
        <v>0</v>
      </c>
      <c r="AV598" s="781">
        <f t="shared" si="1758"/>
        <v>3927582.8</v>
      </c>
      <c r="AW598" s="781">
        <f t="shared" si="1758"/>
        <v>3944415.4299999997</v>
      </c>
      <c r="AX598" s="781">
        <f t="shared" si="1758"/>
        <v>51253400.590000004</v>
      </c>
    </row>
    <row r="599" spans="2:50" ht="16.5" customHeight="1"/>
    <row r="600" spans="2:50" ht="17.25" customHeight="1" thickBot="1"/>
    <row r="601" spans="2:50" s="711" customFormat="1" ht="22.5" customHeight="1" thickBot="1">
      <c r="B601" s="1673" t="s">
        <v>692</v>
      </c>
      <c r="C601" s="1674"/>
      <c r="D601" s="1675"/>
      <c r="E601" s="1656" t="s">
        <v>1423</v>
      </c>
      <c r="F601" s="1657"/>
      <c r="G601" s="1657"/>
      <c r="H601" s="1657"/>
      <c r="I601" s="1657"/>
      <c r="J601" s="1657"/>
      <c r="K601" s="1657"/>
      <c r="L601" s="1657"/>
      <c r="M601" s="1657"/>
      <c r="N601" s="1658"/>
      <c r="O601" s="1656" t="s">
        <v>1423</v>
      </c>
      <c r="P601" s="1657"/>
      <c r="Q601" s="1657"/>
      <c r="R601" s="1657"/>
      <c r="S601" s="1657"/>
      <c r="T601" s="1657"/>
      <c r="U601" s="1657"/>
      <c r="V601" s="1657"/>
      <c r="W601" s="1657"/>
      <c r="X601" s="1657"/>
      <c r="Y601" s="1657"/>
      <c r="Z601" s="1658"/>
      <c r="AA601" s="1656" t="s">
        <v>1423</v>
      </c>
      <c r="AB601" s="1657"/>
      <c r="AC601" s="1657"/>
      <c r="AD601" s="1657"/>
      <c r="AE601" s="1657"/>
      <c r="AF601" s="1657"/>
      <c r="AG601" s="1657"/>
      <c r="AH601" s="1657"/>
      <c r="AI601" s="1657"/>
      <c r="AJ601" s="1657"/>
      <c r="AK601" s="1657"/>
      <c r="AL601" s="1658"/>
      <c r="AM601" s="1656" t="s">
        <v>1423</v>
      </c>
      <c r="AN601" s="1657"/>
      <c r="AO601" s="1657"/>
      <c r="AP601" s="1657"/>
      <c r="AQ601" s="1657"/>
      <c r="AR601" s="1657"/>
      <c r="AS601" s="1657"/>
      <c r="AT601" s="1657"/>
      <c r="AU601" s="1657"/>
      <c r="AV601" s="1657"/>
      <c r="AW601" s="1657"/>
      <c r="AX601" s="1658"/>
    </row>
    <row r="602" spans="2:50" s="711" customFormat="1" ht="24" customHeight="1" thickBot="1">
      <c r="B602" s="1659" t="s">
        <v>2014</v>
      </c>
      <c r="C602" s="1660"/>
      <c r="D602" s="1661"/>
      <c r="E602" s="1703" t="s">
        <v>1441</v>
      </c>
      <c r="F602" s="1704"/>
      <c r="G602" s="1704"/>
      <c r="H602" s="1704"/>
      <c r="I602" s="1704"/>
      <c r="J602" s="1704"/>
      <c r="K602" s="1704"/>
      <c r="L602" s="1704"/>
      <c r="M602" s="1704"/>
      <c r="N602" s="1705"/>
      <c r="O602" s="1703" t="s">
        <v>2142</v>
      </c>
      <c r="P602" s="1704"/>
      <c r="Q602" s="1704"/>
      <c r="R602" s="1704"/>
      <c r="S602" s="1704"/>
      <c r="T602" s="1704"/>
      <c r="U602" s="1704"/>
      <c r="V602" s="1704"/>
      <c r="W602" s="1704"/>
      <c r="X602" s="1704"/>
      <c r="Y602" s="1704"/>
      <c r="Z602" s="1705"/>
      <c r="AA602" s="1659" t="s">
        <v>1873</v>
      </c>
      <c r="AB602" s="1660"/>
      <c r="AC602" s="1660"/>
      <c r="AD602" s="1660"/>
      <c r="AE602" s="1660"/>
      <c r="AF602" s="1660"/>
      <c r="AG602" s="1660"/>
      <c r="AH602" s="1660"/>
      <c r="AI602" s="1660"/>
      <c r="AJ602" s="1660"/>
      <c r="AK602" s="1660"/>
      <c r="AL602" s="1661"/>
      <c r="AM602" s="1659" t="s">
        <v>2143</v>
      </c>
      <c r="AN602" s="1660"/>
      <c r="AO602" s="1660"/>
      <c r="AP602" s="1660"/>
      <c r="AQ602" s="1660"/>
      <c r="AR602" s="1660"/>
      <c r="AS602" s="1660"/>
      <c r="AT602" s="1660"/>
      <c r="AU602" s="1660"/>
      <c r="AV602" s="1660"/>
      <c r="AW602" s="1660"/>
      <c r="AX602" s="1661"/>
    </row>
    <row r="603" spans="2:50" s="776" customFormat="1" ht="41.25" thickBot="1">
      <c r="B603" s="1593" t="s">
        <v>10</v>
      </c>
      <c r="C603" s="1271" t="s">
        <v>54</v>
      </c>
      <c r="D603" s="1272" t="s">
        <v>55</v>
      </c>
      <c r="E603" s="1273" t="s">
        <v>56</v>
      </c>
      <c r="F603" s="1274" t="s">
        <v>100</v>
      </c>
      <c r="G603" s="1274" t="s">
        <v>101</v>
      </c>
      <c r="H603" s="768" t="s">
        <v>62</v>
      </c>
      <c r="I603" s="1274" t="str">
        <f>+I572</f>
        <v>Հավելավճար</v>
      </c>
      <c r="J603" s="768" t="str">
        <f>+J572</f>
        <v>Հավելում (բարձր լեռնային կամ գաղտնիության)</v>
      </c>
      <c r="K603" s="768" t="str">
        <f>+K572</f>
        <v>Ըստ դատ.ծառ.պաշտ.ենթախմբ.</v>
      </c>
      <c r="L603" s="768" t="s">
        <v>762</v>
      </c>
      <c r="M603" s="768" t="s">
        <v>738</v>
      </c>
      <c r="N603" s="769" t="s">
        <v>1514</v>
      </c>
      <c r="O603" s="774" t="s">
        <v>56</v>
      </c>
      <c r="P603" s="772" t="s">
        <v>100</v>
      </c>
      <c r="Q603" s="771" t="s">
        <v>101</v>
      </c>
      <c r="R603" s="771" t="s">
        <v>1629</v>
      </c>
      <c r="S603" s="771" t="s">
        <v>1628</v>
      </c>
      <c r="T603" s="772" t="s">
        <v>62</v>
      </c>
      <c r="U603" s="772" t="str">
        <f>+U572</f>
        <v>Հավելավճար</v>
      </c>
      <c r="V603" s="772" t="str">
        <f>+V572</f>
        <v>Հավելում (բարձր լեռնային կամ գաղտնիության)</v>
      </c>
      <c r="W603" s="772" t="str">
        <f>+W572</f>
        <v>Ըստ դատ.ծառ.պաշտ.ենթախմբ.</v>
      </c>
      <c r="X603" s="772" t="s">
        <v>762</v>
      </c>
      <c r="Y603" s="772" t="str">
        <f>+M603</f>
        <v xml:space="preserve">Ընդամենը ամսական աշխատավարձ </v>
      </c>
      <c r="Z603" s="769" t="s">
        <v>1861</v>
      </c>
      <c r="AA603" s="774" t="s">
        <v>56</v>
      </c>
      <c r="AB603" s="772" t="s">
        <v>100</v>
      </c>
      <c r="AC603" s="783" t="s">
        <v>101</v>
      </c>
      <c r="AD603" s="771" t="s">
        <v>1634</v>
      </c>
      <c r="AE603" s="775" t="s">
        <v>1635</v>
      </c>
      <c r="AF603" s="772" t="s">
        <v>62</v>
      </c>
      <c r="AG603" s="772" t="str">
        <f>+AG572</f>
        <v>Հավելավճար</v>
      </c>
      <c r="AH603" s="772" t="str">
        <f>+AH572</f>
        <v>Հավելում (բարձր լեռնային կամ գաղտնիության)</v>
      </c>
      <c r="AI603" s="772" t="str">
        <f>+AI572</f>
        <v>Ըստ դատ.ծառ.պաշտ.ենթախմբ.</v>
      </c>
      <c r="AJ603" s="772" t="s">
        <v>762</v>
      </c>
      <c r="AK603" s="772" t="str">
        <f>+Y603</f>
        <v xml:space="preserve">Ընդամենը ամսական աշխատավարձ </v>
      </c>
      <c r="AL603" s="769" t="s">
        <v>1874</v>
      </c>
      <c r="AM603" s="774" t="s">
        <v>56</v>
      </c>
      <c r="AN603" s="772" t="s">
        <v>100</v>
      </c>
      <c r="AO603" s="783" t="s">
        <v>101</v>
      </c>
      <c r="AP603" s="771" t="s">
        <v>1632</v>
      </c>
      <c r="AQ603" s="775" t="s">
        <v>1633</v>
      </c>
      <c r="AR603" s="772" t="s">
        <v>62</v>
      </c>
      <c r="AS603" s="772" t="str">
        <f>+AS572</f>
        <v>Հավելավճար</v>
      </c>
      <c r="AT603" s="772" t="str">
        <f>+AT572</f>
        <v>Հավելում (բարձր լեռնային կամ գաղտնիության)</v>
      </c>
      <c r="AU603" s="772" t="str">
        <f>+AU572</f>
        <v>Ըստ դատ.ծառ.պաշտ.ենթախմբ.</v>
      </c>
      <c r="AV603" s="772" t="s">
        <v>762</v>
      </c>
      <c r="AW603" s="772" t="str">
        <f>+AK603</f>
        <v xml:space="preserve">Ընդամենը ամսական աշխատավարձ </v>
      </c>
      <c r="AX603" s="769" t="s">
        <v>2145</v>
      </c>
    </row>
    <row r="604" spans="2:50" s="797" customFormat="1" ht="27">
      <c r="B604" s="1595">
        <v>1</v>
      </c>
      <c r="C604" s="646" t="s">
        <v>237</v>
      </c>
      <c r="D604" s="1298" t="s">
        <v>274</v>
      </c>
      <c r="E604" s="1327">
        <v>1</v>
      </c>
      <c r="F604" s="815">
        <v>4</v>
      </c>
      <c r="G604" s="1328">
        <f t="shared" ref="G604:G641" si="1759">IF(E604&lt;1,0,IF(K604="Բ-1",IF(F604=0,6.94,IF(F604=1,7.17,IF(F604=2,7.41,IF(F604=3,7.66,IF(OR(F604=5,F604=4),7.92,IF(OR(F604=6,F604=7),8.18,IF(OR(F604=8,F604=9),8.46,IF(OR(F604=10,F604=11,F604=12),8.74,IF(OR(F604=13,F604=14,F604=15),9.03,IF(OR(F604=16,F604=17,F604=18),9.33,9.65)))))))))),IF(K604="Բ-2", IF(F604=0,5.71,IF(F604=1,5.89,IF(F604=2,6.09,IF(F604=3,6.29,IF(OR(F604=5,F604=4),6.5,IF(OR(F604=6,F604=7),6.72,IF(OR(F604=8,F604=9),6.94,IF(OR(F604=10,F604=11,F604=12),7.17,IF(OR(F604=13,F604=14,F604=15),7.41,IF(OR(F604=16,F604=17,F604=18),7.65,7.91)))))))))), IF(K604="Գ-1", IF(F604=0,4.7,IF(F604=1,4.86,IF(F604=2,5.01,IF(F604=3,5.18,IF(OR(F604=5,F604=4),5.35,IF(OR(F604=6,F604=7),5.52,IF(OR(F604=8,F604=9),5.71,IF(OR(F604=10,F604=11,F604=12),5.89,IF(OR(F604=13,F604=14,F604=15),6.09,IF(OR(F604=16,F604=17,F604=18),6.29,6.49)))))))))), IF(K604="Գ-2", IF(F604=0,3.88,IF(F604=1,4.01,IF(F604=2,4.14,IF(F604=3,4.27,IF(OR(F604=5,F604=4),4.41,IF(OR(F604=6,F604=7),4.55,IF(OR(F604=8,F604=9),4.7,IF(OR(F604=10,F604=11,F604=12),4.85,IF(OR(F604=13,F604=14,F604=15),5.01,IF(OR(F604=16,F604=17,F604=18),5.17,5.34)))))))))), IF(K604="Գ-3", IF(F604=0,3.21,IF(F604=1,3.31,IF(F604=2,3.42,IF(F604=3,3.53,IF(OR(F604=5,F604=4),3.64,IF(OR(F604=6,F604=7),3.76,IF(OR(F604=8,F604=9),3.88,IF(OR(F604=10,F604=11,F604=12),4.01,IF(OR(F604=13,F604=14,F604=15),4.13,IF(OR(F604=16,F604=17,F604=18),4.27,4.4)))))))))), IF(K604="Ա-1", IF(F604=0,2.66,IF(F604=1,2.75,IF(F604=2,2.83,IF(F604=3,2.92,IF(OR(F604=5,F604=4),3.02,IF(OR(F604=6,F604=7),3.11,IF(OR(F604=8,F604=9),3.21,IF(OR(F604=10,F604=11,F604=12),3.31,IF(OR(F604=13,F604=14,F604=15),3.42,IF(OR(F604=16,F604=17,F604=18),3.53,3.64)))))))))), IF(K604="Ա-2", IF(F604=0,2.28,IF(F604=1,2.35,IF(F604=2,2.43,IF(F604=3,2.5,IF(OR(F604=5,F604=4),2.58,IF(OR(F604=6,F604=7),2.66,IF(OR(F604=8,F604=9),2.75,IF(OR(F604=10,F604=11,F604=12),2.83,IF(OR(F604=13,F604=14,F604=15),2.92,IF(OR(F604=16,F604=17,F604=18),3.01,3.11)))))))))),IF(K604="Ա-3", IF(F604=0,1.96,IF(F604=1,2.02,IF(F604=2,2.08,IF(F604=3,2.15,IF(OR(F604=5,F604=4),2.21,IF(OR(F604=6,F604=7),2.28,IF(OR(F604=8,F604=9),2.35,IF(OR(F604=10,F604=11,F604=12),2.42,IF(OR(F604=13,F604=14,F604=15),2.5,IF(OR(F604=16,F604=17,F604=18),2.58,2.66)))))))))), IF(K604="Կ-1", IF(F604=0,1.68,IF(F604=1,1.73,IF(F604=2,1.79,IF(F604=3,1.84,IF(OR(F604=5,F604=4),1.9,IF(OR(F604=6,F604=7),1.96,IF(OR(F604=8,F604=9),2.02,IF(OR(F604=10,F604=11,F604=12),2.08,IF(OR(F604=13,F604=14,F604=15),2.14,IF(OR(F604=16,F604=17,F604=18),2.21,2.28)))))))))), IF(K604="Կ-2", IF(F604=0,1.45,IF(F604=1,1.49,IF(F604=2,1.54,IF(F604=3,1.59,IF(OR(F604=5,F604=4),1.63,IF(OR(F604=6,F604=7),1.68,IF(OR(F604=8,F604=9),1.73,IF(OR(F604=10,F604=11,F604=12),1.79,IF(OR(F604=13,F604=14,F604=15),1.84,IF(OR(F604=16,F604=17,F604=18),1.9,1.95)))))))))),IF(K604="Կ-3", IF(F604=0,1.25,IF(F604=1,1.29,IF(F604=2,1.33,IF(F604=3,1.37,IF(OR(F604=5,F604=4),1.41,IF(OR(F604=6,F604=7),1.45,IF(OR(F604=8,F604=9),1.49,IF(OR(F604=10,F604=11,F604=12),1.54,IF(OR(F604=13,F604=14,F604=15),1.58,IF(OR(F604=16,F604=17,F604=18),1.63,1.68)))))))))), "Error"))))))))))))</f>
        <v>5.35</v>
      </c>
      <c r="H604" s="816">
        <v>66140</v>
      </c>
      <c r="I604" s="816"/>
      <c r="J604" s="817"/>
      <c r="K604" s="818" t="s">
        <v>93</v>
      </c>
      <c r="L604" s="817">
        <f t="shared" ref="L604:L641" si="1760">H604*G604</f>
        <v>353849</v>
      </c>
      <c r="M604" s="819">
        <f t="shared" ref="M604:M641" si="1761">G604*H604+I604+J604</f>
        <v>353849</v>
      </c>
      <c r="N604" s="791">
        <f t="shared" ref="N604:N641" si="1762">+M604*13</f>
        <v>4600037</v>
      </c>
      <c r="O604" s="820">
        <f t="shared" ref="O604:O625" si="1763">+E604</f>
        <v>1</v>
      </c>
      <c r="P604" s="793">
        <f t="shared" ref="P604:P641" si="1764">+F604+1</f>
        <v>5</v>
      </c>
      <c r="Q604" s="794">
        <f t="shared" ref="Q604:Q641" si="1765">IF(O604&lt;1,0,IF(W604="Բ-1",IF(P604=0,6.94,IF(P604=1,7.17,IF(P604=2,7.41,IF(P604=3,7.66,IF(OR(P604=5,P604=4),7.92,IF(OR(P604=6,P604=7),8.18,IF(OR(P604=8,P604=9),8.46,IF(OR(P604=10,P604=11,P604=12),8.74,IF(OR(P604=13,P604=14,P604=15),9.03,IF(OR(P604=16,P604=17,P604=18),9.33,9.65)))))))))),IF(W604="Բ-2", IF(P604=0,5.71,IF(P604=1,5.89,IF(P604=2,6.09,IF(P604=3,6.29,IF(OR(P604=5,P604=4),6.5,IF(OR(P604=6,P604=7),6.72,IF(OR(P604=8,P604=9),6.94,IF(OR(P604=10,P604=11,P604=12),7.17,IF(OR(P604=13,P604=14,P604=15),7.41,IF(OR(P604=16,P604=17,P604=18),7.65,7.91)))))))))), IF(W604="Գ-1", IF(P604=0,4.7,IF(P604=1,4.86,IF(P604=2,5.01,IF(P604=3,5.18,IF(OR(P604=5,P604=4),5.35,IF(OR(P604=6,P604=7),5.52,IF(OR(P604=8,P604=9),5.71,IF(OR(P604=10,P604=11,P604=12),5.89,IF(OR(P604=13,P604=14,P604=15),6.09,IF(OR(P604=16,P604=17,P604=18),6.29,6.49)))))))))), IF(W604="Գ-2", IF(P604=0,3.88,IF(P604=1,4.01,IF(P604=2,4.14,IF(P604=3,4.27,IF(OR(P604=5,P604=4),4.41,IF(OR(P604=6,P604=7),4.55,IF(OR(P604=8,P604=9),4.7,IF(OR(P604=10,P604=11,P604=12),4.85,IF(OR(P604=13,P604=14,P604=15),5.01,IF(OR(P604=16,P604=17,P604=18),5.17,5.34)))))))))), IF(W604="Գ-3", IF(P604=0,3.21,IF(P604=1,3.31,IF(P604=2,3.42,IF(P604=3,3.53,IF(OR(P604=5,P604=4),3.64,IF(OR(P604=6,P604=7),3.76,IF(OR(P604=8,P604=9),3.88,IF(OR(P604=10,P604=11,P604=12),4.01,IF(OR(P604=13,P604=14,P604=15),4.13,IF(OR(P604=16,P604=17,P604=18),4.27,4.4)))))))))), IF(W604="Ա-1", IF(P604=0,2.66,IF(P604=1,2.75,IF(P604=2,2.83,IF(P604=3,2.92,IF(OR(P604=5,P604=4),3.02,IF(OR(P604=6,P604=7),3.11,IF(OR(P604=8,P604=9),3.21,IF(OR(P604=10,P604=11,P604=12),3.31,IF(OR(P604=13,P604=14,P604=15),3.42,IF(OR(P604=16,P604=17,P604=18),3.53,3.64)))))))))), IF(W604="Ա-2", IF(P604=0,2.28,IF(P604=1,2.35,IF(P604=2,2.43,IF(P604=3,2.5,IF(OR(P604=5,P604=4),2.58,IF(OR(P604=6,P604=7),2.66,IF(OR(P604=8,P604=9),2.75,IF(OR(P604=10,P604=11,P604=12),2.83,IF(OR(P604=13,P604=14,P604=15),2.92,IF(OR(P604=16,P604=17,P604=18),3.01,3.11)))))))))),IF(W604="Ա-3", IF(P604=0,1.96,IF(P604=1,2.02,IF(P604=2,2.08,IF(P604=3,2.15,IF(OR(P604=5,P604=4),2.21,IF(OR(P604=6,P604=7),2.28,IF(OR(P604=8,P604=9),2.35,IF(OR(P604=10,P604=11,P604=12),2.42,IF(OR(P604=13,P604=14,P604=15),2.5,IF(OR(P604=16,P604=17,P604=18),2.58,2.66)))))))))), IF(W604="Կ-1", IF(P604=0,1.68,IF(P604=1,1.73,IF(P604=2,1.79,IF(P604=3,1.84,IF(OR(P604=5,P604=4),1.9,IF(OR(P604=6,P604=7),1.96,IF(OR(P604=8,P604=9),2.02,IF(OR(P604=10,P604=11,P604=12),2.08,IF(OR(P604=13,P604=14,P604=15),2.14,IF(OR(P604=16,P604=17,P604=18),2.21,2.28)))))))))), IF(W604="Կ-2", IF(P604=0,1.45,IF(P604=1,1.49,IF(P604=2,1.54,IF(P604=3,1.59,IF(OR(P604=5,P604=4),1.63,IF(OR(P604=6,P604=7),1.68,IF(OR(P604=8,P604=9),1.73,IF(OR(P604=10,P604=11,P604=12),1.79,IF(OR(P604=13,P604=14,P604=15),1.84,IF(OR(P604=16,P604=17,P604=18),1.9,1.95)))))))))),IF(W604="Կ-3", IF(P604=0,1.25,IF(P604=1,1.29,IF(P604=2,1.33,IF(P604=3,1.37,IF(OR(P604=5,P604=4),1.41,IF(OR(P604=6,P604=7),1.45,IF(OR(P604=8,P604=9),1.49,IF(OR(P604=10,P604=11,P604=12),1.54,IF(OR(P604=13,P604=14,P604=15),1.58,IF(OR(P604=16,P604=17,P604=18),1.63,1.68)))))))))), "Error"))))))))))))</f>
        <v>5.35</v>
      </c>
      <c r="R604" s="785"/>
      <c r="S604" s="786">
        <f t="shared" ref="S604:S641" si="1766">+Q604+Q604*R604</f>
        <v>5.35</v>
      </c>
      <c r="T604" s="787">
        <v>66140</v>
      </c>
      <c r="U604" s="816"/>
      <c r="V604" s="817"/>
      <c r="W604" s="795" t="str">
        <f t="shared" ref="W604:W641" si="1767">+K604</f>
        <v>Գ-1</v>
      </c>
      <c r="X604" s="787">
        <f t="shared" ref="X604:X641" si="1768">T604*S604</f>
        <v>353849</v>
      </c>
      <c r="Y604" s="790">
        <f t="shared" ref="Y604:Y641" si="1769">S604*T604+U604+V604</f>
        <v>353849</v>
      </c>
      <c r="Z604" s="796">
        <f t="shared" ref="Z604:Z641" si="1770">+Y604*13</f>
        <v>4600037</v>
      </c>
      <c r="AA604" s="792">
        <f t="shared" ref="AA604:AA641" si="1771">+O604</f>
        <v>1</v>
      </c>
      <c r="AB604" s="793">
        <f t="shared" ref="AB604:AB641" si="1772">+P604+1</f>
        <v>6</v>
      </c>
      <c r="AC604" s="794">
        <f t="shared" ref="AC604:AC641" si="1773">IF(AA604&lt;1,0,IF(AI604="Բ-1",IF(AB604=0,6.94,IF(AB604=1,7.17,IF(AB604=2,7.41,IF(AB604=3,7.66,IF(OR(AB604=5,AB604=4),7.92,IF(OR(AB604=6,AB604=7),8.18,IF(OR(AB604=8,AB604=9),8.46,IF(OR(AB604=10,AB604=11,AB604=12),8.74,IF(OR(AB604=13,AB604=14,AB604=15),9.03,IF(OR(AB604=16,AB604=17,AB604=18),9.33,9.65)))))))))),IF(AI604="Բ-2", IF(AB604=0,5.71,IF(AB604=1,5.89,IF(AB604=2,6.09,IF(AB604=3,6.29,IF(OR(AB604=5,AB604=4),6.5,IF(OR(AB604=6,AB604=7),6.72,IF(OR(AB604=8,AB604=9),6.94,IF(OR(AB604=10,AB604=11,AB604=12),7.17,IF(OR(AB604=13,AB604=14,AB604=15),7.41,IF(OR(AB604=16,AB604=17,AB604=18),7.65,7.91)))))))))), IF(AI604="Գ-1", IF(AB604=0,4.7,IF(AB604=1,4.86,IF(AB604=2,5.01,IF(AB604=3,5.18,IF(OR(AB604=5,AB604=4),5.35,IF(OR(AB604=6,AB604=7),5.52,IF(OR(AB604=8,AB604=9),5.71,IF(OR(AB604=10,AB604=11,AB604=12),5.89,IF(OR(AB604=13,AB604=14,AB604=15),6.09,IF(OR(AB604=16,AB604=17,AB604=18),6.29,6.49)))))))))), IF(AI604="Գ-2", IF(AB604=0,3.88,IF(AB604=1,4.01,IF(AB604=2,4.14,IF(AB604=3,4.27,IF(OR(AB604=5,AB604=4),4.41,IF(OR(AB604=6,AB604=7),4.55,IF(OR(AB604=8,AB604=9),4.7,IF(OR(AB604=10,AB604=11,AB604=12),4.85,IF(OR(AB604=13,AB604=14,AB604=15),5.01,IF(OR(AB604=16,AB604=17,AB604=18),5.17,5.34)))))))))), IF(AI604="Գ-3", IF(AB604=0,3.21,IF(AB604=1,3.31,IF(AB604=2,3.42,IF(AB604=3,3.53,IF(OR(AB604=5,AB604=4),3.64,IF(OR(AB604=6,AB604=7),3.76,IF(OR(AB604=8,AB604=9),3.88,IF(OR(AB604=10,AB604=11,AB604=12),4.01,IF(OR(AB604=13,AB604=14,AB604=15),4.13,IF(OR(AB604=16,AB604=17,AB604=18),4.27,4.4)))))))))), IF(AI604="Ա-1", IF(AB604=0,2.66,IF(AB604=1,2.75,IF(AB604=2,2.83,IF(AB604=3,2.92,IF(OR(AB604=5,AB604=4),3.02,IF(OR(AB604=6,AB604=7),3.11,IF(OR(AB604=8,AB604=9),3.21,IF(OR(AB604=10,AB604=11,AB604=12),3.31,IF(OR(AB604=13,AB604=14,AB604=15),3.42,IF(OR(AB604=16,AB604=17,AB604=18),3.53,3.64)))))))))), IF(AI604="Ա-2", IF(AB604=0,2.28,IF(AB604=1,2.35,IF(AB604=2,2.43,IF(AB604=3,2.5,IF(OR(AB604=5,AB604=4),2.58,IF(OR(AB604=6,AB604=7),2.66,IF(OR(AB604=8,AB604=9),2.75,IF(OR(AB604=10,AB604=11,AB604=12),2.83,IF(OR(AB604=13,AB604=14,AB604=15),2.92,IF(OR(AB604=16,AB604=17,AB604=18),3.01,3.11)))))))))),IF(AI604="Ա-3", IF(AB604=0,1.96,IF(AB604=1,2.02,IF(AB604=2,2.08,IF(AB604=3,2.15,IF(OR(AB604=5,AB604=4),2.21,IF(OR(AB604=6,AB604=7),2.28,IF(OR(AB604=8,AB604=9),2.35,IF(OR(AB604=10,AB604=11,AB604=12),2.42,IF(OR(AB604=13,AB604=14,AB604=15),2.5,IF(OR(AB604=16,AB604=17,AB604=18),2.58,2.66)))))))))), IF(AI604="Կ-1", IF(AB604=0,1.68,IF(AB604=1,1.73,IF(AB604=2,1.79,IF(AB604=3,1.84,IF(OR(AB604=5,AB604=4),1.9,IF(OR(AB604=6,AB604=7),1.96,IF(OR(AB604=8,AB604=9),2.02,IF(OR(AB604=10,AB604=11,AB604=12),2.08,IF(OR(AB604=13,AB604=14,AB604=15),2.14,IF(OR(AB604=16,AB604=17,AB604=18),2.21,2.28)))))))))), IF(AI604="Կ-2", IF(AB604=0,1.45,IF(AB604=1,1.49,IF(AB604=2,1.54,IF(AB604=3,1.59,IF(OR(AB604=5,AB604=4),1.63,IF(OR(AB604=6,AB604=7),1.68,IF(OR(AB604=8,AB604=9),1.73,IF(OR(AB604=10,AB604=11,AB604=12),1.79,IF(OR(AB604=13,AB604=14,AB604=15),1.84,IF(OR(AB604=16,AB604=17,AB604=18),1.9,1.95)))))))))),IF(AI604="Կ-3", IF(AB604=0,1.25,IF(AB604=1,1.29,IF(AB604=2,1.33,IF(AB604=3,1.37,IF(OR(AB604=5,AB604=4),1.41,IF(OR(AB604=6,AB604=7),1.45,IF(OR(AB604=8,AB604=9),1.49,IF(OR(AB604=10,AB604=11,AB604=12),1.54,IF(OR(AB604=13,AB604=14,AB604=15),1.58,IF(OR(AB604=16,AB604=17,AB604=18),1.63,1.68)))))))))), "Error"))))))))))))</f>
        <v>5.52</v>
      </c>
      <c r="AD604" s="785"/>
      <c r="AE604" s="786">
        <f t="shared" ref="AE604:AE641" si="1774">+AC604+AC604*AD604</f>
        <v>5.52</v>
      </c>
      <c r="AF604" s="787">
        <v>66140</v>
      </c>
      <c r="AG604" s="816"/>
      <c r="AH604" s="817"/>
      <c r="AI604" s="789" t="str">
        <f t="shared" ref="AI604:AI641" si="1775">+W604</f>
        <v>Գ-1</v>
      </c>
      <c r="AJ604" s="787">
        <f t="shared" ref="AJ604:AJ641" si="1776">AF604*AE604</f>
        <v>365092.8</v>
      </c>
      <c r="AK604" s="790">
        <f t="shared" ref="AK604:AK641" si="1777">AE604*AF604+AG604+AH604</f>
        <v>365092.8</v>
      </c>
      <c r="AL604" s="796">
        <f t="shared" ref="AL604:AL641" si="1778">+AK604*13</f>
        <v>4746206.3999999994</v>
      </c>
      <c r="AM604" s="792">
        <f t="shared" ref="AM604:AM641" si="1779">+AA604</f>
        <v>1</v>
      </c>
      <c r="AN604" s="793">
        <f t="shared" ref="AN604:AN641" si="1780">+AB604+1</f>
        <v>7</v>
      </c>
      <c r="AO604" s="794">
        <f t="shared" ref="AO604:AO641" si="1781">IF(AM604&lt;1,0,IF(AU604="Բ-1",IF(AN604=0,6.94,IF(AN604=1,7.17,IF(AN604=2,7.41,IF(AN604=3,7.66,IF(OR(AN604=5,AN604=4),7.92,IF(OR(AN604=6,AN604=7),8.18,IF(OR(AN604=8,AN604=9),8.46,IF(OR(AN604=10,AN604=11,AN604=12),8.74,IF(OR(AN604=13,AN604=14,AN604=15),9.03,IF(OR(AN604=16,AN604=17,AN604=18),9.33,9.65)))))))))),IF(AU604="Բ-2", IF(AN604=0,5.71,IF(AN604=1,5.89,IF(AN604=2,6.09,IF(AN604=3,6.29,IF(OR(AN604=5,AN604=4),6.5,IF(OR(AN604=6,AN604=7),6.72,IF(OR(AN604=8,AN604=9),6.94,IF(OR(AN604=10,AN604=11,AN604=12),7.17,IF(OR(AN604=13,AN604=14,AN604=15),7.41,IF(OR(AN604=16,AN604=17,AN604=18),7.65,7.91)))))))))), IF(AU604="Գ-1", IF(AN604=0,4.7,IF(AN604=1,4.86,IF(AN604=2,5.01,IF(AN604=3,5.18,IF(OR(AN604=5,AN604=4),5.35,IF(OR(AN604=6,AN604=7),5.52,IF(OR(AN604=8,AN604=9),5.71,IF(OR(AN604=10,AN604=11,AN604=12),5.89,IF(OR(AN604=13,AN604=14,AN604=15),6.09,IF(OR(AN604=16,AN604=17,AN604=18),6.29,6.49)))))))))), IF(AU604="Գ-2", IF(AN604=0,3.88,IF(AN604=1,4.01,IF(AN604=2,4.14,IF(AN604=3,4.27,IF(OR(AN604=5,AN604=4),4.41,IF(OR(AN604=6,AN604=7),4.55,IF(OR(AN604=8,AN604=9),4.7,IF(OR(AN604=10,AN604=11,AN604=12),4.85,IF(OR(AN604=13,AN604=14,AN604=15),5.01,IF(OR(AN604=16,AN604=17,AN604=18),5.17,5.34)))))))))), IF(AU604="Գ-3", IF(AN604=0,3.21,IF(AN604=1,3.31,IF(AN604=2,3.42,IF(AN604=3,3.53,IF(OR(AN604=5,AN604=4),3.64,IF(OR(AN604=6,AN604=7),3.76,IF(OR(AN604=8,AN604=9),3.88,IF(OR(AN604=10,AN604=11,AN604=12),4.01,IF(OR(AN604=13,AN604=14,AN604=15),4.13,IF(OR(AN604=16,AN604=17,AN604=18),4.27,4.4)))))))))), IF(AU604="Ա-1", IF(AN604=0,2.66,IF(AN604=1,2.75,IF(AN604=2,2.83,IF(AN604=3,2.92,IF(OR(AN604=5,AN604=4),3.02,IF(OR(AN604=6,AN604=7),3.11,IF(OR(AN604=8,AN604=9),3.21,IF(OR(AN604=10,AN604=11,AN604=12),3.31,IF(OR(AN604=13,AN604=14,AN604=15),3.42,IF(OR(AN604=16,AN604=17,AN604=18),3.53,3.64)))))))))), IF(AU604="Ա-2", IF(AN604=0,2.28,IF(AN604=1,2.35,IF(AN604=2,2.43,IF(AN604=3,2.5,IF(OR(AN604=5,AN604=4),2.58,IF(OR(AN604=6,AN604=7),2.66,IF(OR(AN604=8,AN604=9),2.75,IF(OR(AN604=10,AN604=11,AN604=12),2.83,IF(OR(AN604=13,AN604=14,AN604=15),2.92,IF(OR(AN604=16,AN604=17,AN604=18),3.01,3.11)))))))))),IF(AU604="Ա-3", IF(AN604=0,1.96,IF(AN604=1,2.02,IF(AN604=2,2.08,IF(AN604=3,2.15,IF(OR(AN604=5,AN604=4),2.21,IF(OR(AN604=6,AN604=7),2.28,IF(OR(AN604=8,AN604=9),2.35,IF(OR(AN604=10,AN604=11,AN604=12),2.42,IF(OR(AN604=13,AN604=14,AN604=15),2.5,IF(OR(AN604=16,AN604=17,AN604=18),2.58,2.66)))))))))), IF(AU604="Կ-1", IF(AN604=0,1.68,IF(AN604=1,1.73,IF(AN604=2,1.79,IF(AN604=3,1.84,IF(OR(AN604=5,AN604=4),1.9,IF(OR(AN604=6,AN604=7),1.96,IF(OR(AN604=8,AN604=9),2.02,IF(OR(AN604=10,AN604=11,AN604=12),2.08,IF(OR(AN604=13,AN604=14,AN604=15),2.14,IF(OR(AN604=16,AN604=17,AN604=18),2.21,2.28)))))))))), IF(AU604="Կ-2", IF(AN604=0,1.45,IF(AN604=1,1.49,IF(AN604=2,1.54,IF(AN604=3,1.59,IF(OR(AN604=5,AN604=4),1.63,IF(OR(AN604=6,AN604=7),1.68,IF(OR(AN604=8,AN604=9),1.73,IF(OR(AN604=10,AN604=11,AN604=12),1.79,IF(OR(AN604=13,AN604=14,AN604=15),1.84,IF(OR(AN604=16,AN604=17,AN604=18),1.9,1.95)))))))))),IF(AU604="Կ-3", IF(AN604=0,1.25,IF(AN604=1,1.29,IF(AN604=2,1.33,IF(AN604=3,1.37,IF(OR(AN604=5,AN604=4),1.41,IF(OR(AN604=6,AN604=7),1.45,IF(OR(AN604=8,AN604=9),1.49,IF(OR(AN604=10,AN604=11,AN604=12),1.54,IF(OR(AN604=13,AN604=14,AN604=15),1.58,IF(OR(AN604=16,AN604=17,AN604=18),1.63,1.68)))))))))), "Error"))))))))))))</f>
        <v>5.52</v>
      </c>
      <c r="AP604" s="785"/>
      <c r="AQ604" s="786">
        <f t="shared" ref="AQ604:AQ641" si="1782">+AO604+AO604*AP604</f>
        <v>5.52</v>
      </c>
      <c r="AR604" s="787">
        <v>66140</v>
      </c>
      <c r="AS604" s="816"/>
      <c r="AT604" s="817"/>
      <c r="AU604" s="789" t="str">
        <f t="shared" ref="AU604:AU641" si="1783">+AI604</f>
        <v>Գ-1</v>
      </c>
      <c r="AV604" s="787">
        <f t="shared" ref="AV604:AV641" si="1784">AR604*AQ604</f>
        <v>365092.8</v>
      </c>
      <c r="AW604" s="790">
        <f t="shared" ref="AW604:AW641" si="1785">AQ604*AR604+AS604+AT604</f>
        <v>365092.8</v>
      </c>
      <c r="AX604" s="796">
        <f t="shared" ref="AX604:AX641" si="1786">+AW604*13</f>
        <v>4746206.3999999994</v>
      </c>
    </row>
    <row r="605" spans="2:50" s="776" customFormat="1" ht="13.5">
      <c r="B605" s="1595">
        <v>2</v>
      </c>
      <c r="C605" s="646" t="s">
        <v>235</v>
      </c>
      <c r="D605" s="656" t="s">
        <v>277</v>
      </c>
      <c r="E605" s="821">
        <v>1</v>
      </c>
      <c r="F605" s="822">
        <v>4</v>
      </c>
      <c r="G605" s="794">
        <f t="shared" si="1759"/>
        <v>4.41</v>
      </c>
      <c r="H605" s="823">
        <v>66140</v>
      </c>
      <c r="I605" s="823"/>
      <c r="J605" s="824"/>
      <c r="K605" s="795" t="s">
        <v>94</v>
      </c>
      <c r="L605" s="824">
        <f t="shared" si="1760"/>
        <v>291677.40000000002</v>
      </c>
      <c r="M605" s="825">
        <f t="shared" si="1761"/>
        <v>291677.40000000002</v>
      </c>
      <c r="N605" s="791">
        <f t="shared" si="1762"/>
        <v>3791806.2</v>
      </c>
      <c r="O605" s="820">
        <f t="shared" si="1763"/>
        <v>1</v>
      </c>
      <c r="P605" s="793">
        <f t="shared" si="1764"/>
        <v>5</v>
      </c>
      <c r="Q605" s="794">
        <f t="shared" si="1765"/>
        <v>4.41</v>
      </c>
      <c r="R605" s="785"/>
      <c r="S605" s="786">
        <f t="shared" si="1766"/>
        <v>4.41</v>
      </c>
      <c r="T605" s="787">
        <v>66140</v>
      </c>
      <c r="U605" s="823"/>
      <c r="V605" s="824"/>
      <c r="W605" s="795" t="str">
        <f t="shared" si="1767"/>
        <v>Գ-2</v>
      </c>
      <c r="X605" s="787">
        <f t="shared" si="1768"/>
        <v>291677.40000000002</v>
      </c>
      <c r="Y605" s="790">
        <f t="shared" si="1769"/>
        <v>291677.40000000002</v>
      </c>
      <c r="Z605" s="796">
        <f t="shared" si="1770"/>
        <v>3791806.2</v>
      </c>
      <c r="AA605" s="792">
        <f t="shared" si="1771"/>
        <v>1</v>
      </c>
      <c r="AB605" s="793">
        <f t="shared" si="1772"/>
        <v>6</v>
      </c>
      <c r="AC605" s="794">
        <f t="shared" si="1773"/>
        <v>4.55</v>
      </c>
      <c r="AD605" s="785"/>
      <c r="AE605" s="786">
        <f t="shared" si="1774"/>
        <v>4.55</v>
      </c>
      <c r="AF605" s="787">
        <v>66140</v>
      </c>
      <c r="AG605" s="823"/>
      <c r="AH605" s="824"/>
      <c r="AI605" s="789" t="str">
        <f t="shared" si="1775"/>
        <v>Գ-2</v>
      </c>
      <c r="AJ605" s="787">
        <f t="shared" si="1776"/>
        <v>300937</v>
      </c>
      <c r="AK605" s="790">
        <f t="shared" si="1777"/>
        <v>300937</v>
      </c>
      <c r="AL605" s="796">
        <f t="shared" si="1778"/>
        <v>3912181</v>
      </c>
      <c r="AM605" s="792">
        <f t="shared" si="1779"/>
        <v>1</v>
      </c>
      <c r="AN605" s="793">
        <f t="shared" si="1780"/>
        <v>7</v>
      </c>
      <c r="AO605" s="794">
        <f t="shared" si="1781"/>
        <v>4.55</v>
      </c>
      <c r="AP605" s="785"/>
      <c r="AQ605" s="786">
        <f t="shared" si="1782"/>
        <v>4.55</v>
      </c>
      <c r="AR605" s="787">
        <v>66140</v>
      </c>
      <c r="AS605" s="823"/>
      <c r="AT605" s="824"/>
      <c r="AU605" s="789" t="str">
        <f t="shared" si="1783"/>
        <v>Գ-2</v>
      </c>
      <c r="AV605" s="787">
        <f t="shared" si="1784"/>
        <v>300937</v>
      </c>
      <c r="AW605" s="790">
        <f t="shared" si="1785"/>
        <v>300937</v>
      </c>
      <c r="AX605" s="796">
        <f t="shared" si="1786"/>
        <v>3912181</v>
      </c>
    </row>
    <row r="606" spans="2:50" s="776" customFormat="1" ht="13.5">
      <c r="B606" s="1595">
        <v>3</v>
      </c>
      <c r="C606" s="646" t="s">
        <v>231</v>
      </c>
      <c r="D606" s="656" t="s">
        <v>275</v>
      </c>
      <c r="E606" s="821">
        <v>1</v>
      </c>
      <c r="F606" s="1329">
        <v>23</v>
      </c>
      <c r="G606" s="794">
        <f t="shared" si="1759"/>
        <v>5.34</v>
      </c>
      <c r="H606" s="823">
        <v>66140</v>
      </c>
      <c r="I606" s="823"/>
      <c r="J606" s="824"/>
      <c r="K606" s="795" t="s">
        <v>94</v>
      </c>
      <c r="L606" s="824">
        <f t="shared" si="1760"/>
        <v>353187.6</v>
      </c>
      <c r="M606" s="825">
        <f t="shared" si="1761"/>
        <v>353187.6</v>
      </c>
      <c r="N606" s="791">
        <f t="shared" si="1762"/>
        <v>4591438.8</v>
      </c>
      <c r="O606" s="820">
        <f t="shared" si="1763"/>
        <v>1</v>
      </c>
      <c r="P606" s="793">
        <f t="shared" si="1764"/>
        <v>24</v>
      </c>
      <c r="Q606" s="794">
        <f t="shared" si="1765"/>
        <v>5.34</v>
      </c>
      <c r="R606" s="785"/>
      <c r="S606" s="786">
        <f t="shared" si="1766"/>
        <v>5.34</v>
      </c>
      <c r="T606" s="787">
        <v>66140</v>
      </c>
      <c r="U606" s="823"/>
      <c r="V606" s="824"/>
      <c r="W606" s="795" t="str">
        <f t="shared" si="1767"/>
        <v>Գ-2</v>
      </c>
      <c r="X606" s="787">
        <f t="shared" si="1768"/>
        <v>353187.6</v>
      </c>
      <c r="Y606" s="790">
        <f t="shared" si="1769"/>
        <v>353187.6</v>
      </c>
      <c r="Z606" s="796">
        <f t="shared" si="1770"/>
        <v>4591438.8</v>
      </c>
      <c r="AA606" s="792">
        <f t="shared" si="1771"/>
        <v>1</v>
      </c>
      <c r="AB606" s="793">
        <f t="shared" si="1772"/>
        <v>25</v>
      </c>
      <c r="AC606" s="794">
        <f t="shared" si="1773"/>
        <v>5.34</v>
      </c>
      <c r="AD606" s="785"/>
      <c r="AE606" s="786">
        <f t="shared" si="1774"/>
        <v>5.34</v>
      </c>
      <c r="AF606" s="787">
        <v>66140</v>
      </c>
      <c r="AG606" s="823"/>
      <c r="AH606" s="824"/>
      <c r="AI606" s="789" t="str">
        <f t="shared" si="1775"/>
        <v>Գ-2</v>
      </c>
      <c r="AJ606" s="787">
        <f t="shared" si="1776"/>
        <v>353187.6</v>
      </c>
      <c r="AK606" s="790">
        <f t="shared" si="1777"/>
        <v>353187.6</v>
      </c>
      <c r="AL606" s="796">
        <f t="shared" si="1778"/>
        <v>4591438.8</v>
      </c>
      <c r="AM606" s="792">
        <f t="shared" si="1779"/>
        <v>1</v>
      </c>
      <c r="AN606" s="793">
        <f t="shared" si="1780"/>
        <v>26</v>
      </c>
      <c r="AO606" s="794">
        <f t="shared" si="1781"/>
        <v>5.34</v>
      </c>
      <c r="AP606" s="785"/>
      <c r="AQ606" s="786">
        <f t="shared" si="1782"/>
        <v>5.34</v>
      </c>
      <c r="AR606" s="787">
        <v>66140</v>
      </c>
      <c r="AS606" s="823"/>
      <c r="AT606" s="824"/>
      <c r="AU606" s="789" t="str">
        <f t="shared" si="1783"/>
        <v>Գ-2</v>
      </c>
      <c r="AV606" s="787">
        <f t="shared" si="1784"/>
        <v>353187.6</v>
      </c>
      <c r="AW606" s="790">
        <f t="shared" si="1785"/>
        <v>353187.6</v>
      </c>
      <c r="AX606" s="796">
        <f t="shared" si="1786"/>
        <v>4591438.8</v>
      </c>
    </row>
    <row r="607" spans="2:50" s="776" customFormat="1" ht="27">
      <c r="B607" s="1595">
        <v>4</v>
      </c>
      <c r="C607" s="646" t="s">
        <v>865</v>
      </c>
      <c r="D607" s="656" t="s">
        <v>1369</v>
      </c>
      <c r="E607" s="821">
        <v>1</v>
      </c>
      <c r="F607" s="1329">
        <v>4</v>
      </c>
      <c r="G607" s="794">
        <f t="shared" si="1759"/>
        <v>3.02</v>
      </c>
      <c r="H607" s="823">
        <v>66140</v>
      </c>
      <c r="I607" s="823"/>
      <c r="J607" s="824"/>
      <c r="K607" s="795" t="s">
        <v>95</v>
      </c>
      <c r="L607" s="824">
        <f t="shared" si="1760"/>
        <v>199742.8</v>
      </c>
      <c r="M607" s="825">
        <f t="shared" si="1761"/>
        <v>199742.8</v>
      </c>
      <c r="N607" s="791">
        <f t="shared" si="1762"/>
        <v>2596656.4</v>
      </c>
      <c r="O607" s="820">
        <f t="shared" si="1763"/>
        <v>1</v>
      </c>
      <c r="P607" s="793">
        <f t="shared" si="1764"/>
        <v>5</v>
      </c>
      <c r="Q607" s="794">
        <f t="shared" si="1765"/>
        <v>3.02</v>
      </c>
      <c r="R607" s="785"/>
      <c r="S607" s="786">
        <f t="shared" si="1766"/>
        <v>3.02</v>
      </c>
      <c r="T607" s="787">
        <v>66140</v>
      </c>
      <c r="U607" s="823"/>
      <c r="V607" s="824"/>
      <c r="W607" s="795" t="str">
        <f t="shared" si="1767"/>
        <v>Ա-1</v>
      </c>
      <c r="X607" s="787">
        <f t="shared" si="1768"/>
        <v>199742.8</v>
      </c>
      <c r="Y607" s="790">
        <f t="shared" si="1769"/>
        <v>199742.8</v>
      </c>
      <c r="Z607" s="796">
        <f t="shared" si="1770"/>
        <v>2596656.4</v>
      </c>
      <c r="AA607" s="792">
        <f t="shared" si="1771"/>
        <v>1</v>
      </c>
      <c r="AB607" s="793">
        <f t="shared" si="1772"/>
        <v>6</v>
      </c>
      <c r="AC607" s="794">
        <f t="shared" si="1773"/>
        <v>3.11</v>
      </c>
      <c r="AD607" s="785"/>
      <c r="AE607" s="786">
        <f t="shared" si="1774"/>
        <v>3.11</v>
      </c>
      <c r="AF607" s="787">
        <v>66140</v>
      </c>
      <c r="AG607" s="823"/>
      <c r="AH607" s="824"/>
      <c r="AI607" s="789" t="str">
        <f t="shared" si="1775"/>
        <v>Ա-1</v>
      </c>
      <c r="AJ607" s="787">
        <f t="shared" si="1776"/>
        <v>205695.4</v>
      </c>
      <c r="AK607" s="790">
        <f t="shared" si="1777"/>
        <v>205695.4</v>
      </c>
      <c r="AL607" s="796">
        <f t="shared" si="1778"/>
        <v>2674040.1999999997</v>
      </c>
      <c r="AM607" s="792">
        <f t="shared" si="1779"/>
        <v>1</v>
      </c>
      <c r="AN607" s="793">
        <f t="shared" si="1780"/>
        <v>7</v>
      </c>
      <c r="AO607" s="794">
        <f t="shared" si="1781"/>
        <v>3.11</v>
      </c>
      <c r="AP607" s="785"/>
      <c r="AQ607" s="786">
        <f t="shared" si="1782"/>
        <v>3.11</v>
      </c>
      <c r="AR607" s="787">
        <v>66140</v>
      </c>
      <c r="AS607" s="823"/>
      <c r="AT607" s="824"/>
      <c r="AU607" s="789" t="str">
        <f t="shared" si="1783"/>
        <v>Ա-1</v>
      </c>
      <c r="AV607" s="787">
        <f t="shared" si="1784"/>
        <v>205695.4</v>
      </c>
      <c r="AW607" s="790">
        <f t="shared" si="1785"/>
        <v>205695.4</v>
      </c>
      <c r="AX607" s="796">
        <f t="shared" si="1786"/>
        <v>2674040.1999999997</v>
      </c>
    </row>
    <row r="608" spans="2:50" s="776" customFormat="1" ht="27">
      <c r="B608" s="1595">
        <v>5</v>
      </c>
      <c r="C608" s="646" t="s">
        <v>1765</v>
      </c>
      <c r="D608" s="656" t="s">
        <v>1369</v>
      </c>
      <c r="E608" s="821">
        <v>1</v>
      </c>
      <c r="F608" s="1329">
        <v>2</v>
      </c>
      <c r="G608" s="794">
        <f t="shared" si="1759"/>
        <v>2.83</v>
      </c>
      <c r="H608" s="823">
        <v>66140</v>
      </c>
      <c r="I608" s="823"/>
      <c r="J608" s="824"/>
      <c r="K608" s="795" t="s">
        <v>95</v>
      </c>
      <c r="L608" s="824">
        <f t="shared" si="1760"/>
        <v>187176.2</v>
      </c>
      <c r="M608" s="825">
        <f t="shared" si="1761"/>
        <v>187176.2</v>
      </c>
      <c r="N608" s="791">
        <f t="shared" si="1762"/>
        <v>2433290.6</v>
      </c>
      <c r="O608" s="820">
        <f t="shared" si="1763"/>
        <v>1</v>
      </c>
      <c r="P608" s="793">
        <f t="shared" si="1764"/>
        <v>3</v>
      </c>
      <c r="Q608" s="794">
        <f t="shared" si="1765"/>
        <v>2.92</v>
      </c>
      <c r="R608" s="785"/>
      <c r="S608" s="786">
        <f t="shared" si="1766"/>
        <v>2.92</v>
      </c>
      <c r="T608" s="787">
        <v>66140</v>
      </c>
      <c r="U608" s="823"/>
      <c r="V608" s="824"/>
      <c r="W608" s="795" t="str">
        <f t="shared" si="1767"/>
        <v>Ա-1</v>
      </c>
      <c r="X608" s="787">
        <f t="shared" si="1768"/>
        <v>193128.8</v>
      </c>
      <c r="Y608" s="790">
        <f t="shared" si="1769"/>
        <v>193128.8</v>
      </c>
      <c r="Z608" s="796">
        <f t="shared" si="1770"/>
        <v>2510674.4</v>
      </c>
      <c r="AA608" s="792">
        <f t="shared" si="1771"/>
        <v>1</v>
      </c>
      <c r="AB608" s="793">
        <f t="shared" si="1772"/>
        <v>4</v>
      </c>
      <c r="AC608" s="794">
        <f t="shared" si="1773"/>
        <v>3.02</v>
      </c>
      <c r="AD608" s="785"/>
      <c r="AE608" s="786">
        <f t="shared" si="1774"/>
        <v>3.02</v>
      </c>
      <c r="AF608" s="787">
        <v>66140</v>
      </c>
      <c r="AG608" s="823"/>
      <c r="AH608" s="824"/>
      <c r="AI608" s="789" t="str">
        <f t="shared" si="1775"/>
        <v>Ա-1</v>
      </c>
      <c r="AJ608" s="787">
        <f t="shared" si="1776"/>
        <v>199742.8</v>
      </c>
      <c r="AK608" s="790">
        <f t="shared" si="1777"/>
        <v>199742.8</v>
      </c>
      <c r="AL608" s="796">
        <f t="shared" si="1778"/>
        <v>2596656.4</v>
      </c>
      <c r="AM608" s="792">
        <f t="shared" si="1779"/>
        <v>1</v>
      </c>
      <c r="AN608" s="793">
        <f t="shared" si="1780"/>
        <v>5</v>
      </c>
      <c r="AO608" s="794">
        <f t="shared" si="1781"/>
        <v>3.02</v>
      </c>
      <c r="AP608" s="785"/>
      <c r="AQ608" s="786">
        <f t="shared" si="1782"/>
        <v>3.02</v>
      </c>
      <c r="AR608" s="787">
        <v>66140</v>
      </c>
      <c r="AS608" s="823"/>
      <c r="AT608" s="824"/>
      <c r="AU608" s="789" t="str">
        <f t="shared" si="1783"/>
        <v>Ա-1</v>
      </c>
      <c r="AV608" s="787">
        <f t="shared" si="1784"/>
        <v>199742.8</v>
      </c>
      <c r="AW608" s="790">
        <f t="shared" si="1785"/>
        <v>199742.8</v>
      </c>
      <c r="AX608" s="796">
        <f t="shared" si="1786"/>
        <v>2596656.4</v>
      </c>
    </row>
    <row r="609" spans="2:50" s="776" customFormat="1" ht="40.5">
      <c r="B609" s="1595">
        <v>6</v>
      </c>
      <c r="C609" s="646" t="s">
        <v>243</v>
      </c>
      <c r="D609" s="656" t="s">
        <v>1370</v>
      </c>
      <c r="E609" s="821">
        <v>1</v>
      </c>
      <c r="F609" s="1329">
        <v>9</v>
      </c>
      <c r="G609" s="794">
        <f t="shared" si="1759"/>
        <v>2.75</v>
      </c>
      <c r="H609" s="823">
        <v>66140</v>
      </c>
      <c r="I609" s="826">
        <f>H609*G609*5%</f>
        <v>9094.25</v>
      </c>
      <c r="J609" s="824"/>
      <c r="K609" s="795" t="s">
        <v>96</v>
      </c>
      <c r="L609" s="824">
        <f t="shared" si="1760"/>
        <v>181885</v>
      </c>
      <c r="M609" s="825">
        <f t="shared" si="1761"/>
        <v>190979.25</v>
      </c>
      <c r="N609" s="791">
        <f t="shared" si="1762"/>
        <v>2482730.25</v>
      </c>
      <c r="O609" s="820">
        <f t="shared" si="1763"/>
        <v>1</v>
      </c>
      <c r="P609" s="793">
        <f t="shared" si="1764"/>
        <v>10</v>
      </c>
      <c r="Q609" s="794">
        <f t="shared" si="1765"/>
        <v>2.83</v>
      </c>
      <c r="R609" s="785"/>
      <c r="S609" s="786">
        <f t="shared" si="1766"/>
        <v>2.83</v>
      </c>
      <c r="T609" s="787">
        <v>66140</v>
      </c>
      <c r="U609" s="826">
        <f>T609*S609*5%</f>
        <v>9358.8100000000013</v>
      </c>
      <c r="V609" s="824"/>
      <c r="W609" s="795" t="str">
        <f t="shared" si="1767"/>
        <v>Ա-2</v>
      </c>
      <c r="X609" s="787">
        <f t="shared" si="1768"/>
        <v>187176.2</v>
      </c>
      <c r="Y609" s="790">
        <f t="shared" si="1769"/>
        <v>196535.01</v>
      </c>
      <c r="Z609" s="796">
        <f t="shared" si="1770"/>
        <v>2554955.13</v>
      </c>
      <c r="AA609" s="792">
        <f t="shared" si="1771"/>
        <v>1</v>
      </c>
      <c r="AB609" s="793">
        <f t="shared" si="1772"/>
        <v>11</v>
      </c>
      <c r="AC609" s="794">
        <f t="shared" si="1773"/>
        <v>2.83</v>
      </c>
      <c r="AD609" s="785"/>
      <c r="AE609" s="786">
        <f t="shared" si="1774"/>
        <v>2.83</v>
      </c>
      <c r="AF609" s="787">
        <v>66140</v>
      </c>
      <c r="AG609" s="826">
        <f>AF609*AE609*5%</f>
        <v>9358.8100000000013</v>
      </c>
      <c r="AH609" s="824"/>
      <c r="AI609" s="789" t="str">
        <f t="shared" si="1775"/>
        <v>Ա-2</v>
      </c>
      <c r="AJ609" s="787">
        <f t="shared" si="1776"/>
        <v>187176.2</v>
      </c>
      <c r="AK609" s="790">
        <f t="shared" si="1777"/>
        <v>196535.01</v>
      </c>
      <c r="AL609" s="796">
        <f t="shared" si="1778"/>
        <v>2554955.13</v>
      </c>
      <c r="AM609" s="792">
        <f t="shared" si="1779"/>
        <v>1</v>
      </c>
      <c r="AN609" s="793">
        <f t="shared" si="1780"/>
        <v>12</v>
      </c>
      <c r="AO609" s="794">
        <f t="shared" si="1781"/>
        <v>2.83</v>
      </c>
      <c r="AP609" s="785"/>
      <c r="AQ609" s="786">
        <f t="shared" si="1782"/>
        <v>2.83</v>
      </c>
      <c r="AR609" s="787">
        <v>66140</v>
      </c>
      <c r="AS609" s="826">
        <f>AR609*AQ609*5%</f>
        <v>9358.8100000000013</v>
      </c>
      <c r="AT609" s="824"/>
      <c r="AU609" s="789" t="str">
        <f t="shared" si="1783"/>
        <v>Ա-2</v>
      </c>
      <c r="AV609" s="787">
        <f t="shared" si="1784"/>
        <v>187176.2</v>
      </c>
      <c r="AW609" s="790">
        <f t="shared" si="1785"/>
        <v>196535.01</v>
      </c>
      <c r="AX609" s="796">
        <f t="shared" si="1786"/>
        <v>2554955.13</v>
      </c>
    </row>
    <row r="610" spans="2:50" s="776" customFormat="1" ht="27">
      <c r="B610" s="1595">
        <v>7</v>
      </c>
      <c r="C610" s="646" t="s">
        <v>1936</v>
      </c>
      <c r="D610" s="656" t="s">
        <v>1371</v>
      </c>
      <c r="E610" s="821">
        <v>1</v>
      </c>
      <c r="F610" s="1329">
        <v>2</v>
      </c>
      <c r="G610" s="794">
        <f>IF(E610&lt;1,0,IF(K610="Բ-1",IF(F610=0,6.94,IF(F610=1,7.17,IF(F610=2,7.41,IF(F610=3,7.66,IF(OR(F610=5,F610=4),7.92,IF(OR(F610=6,F610=7),8.18,IF(OR(F610=8,F610=9),8.46,IF(OR(F610=10,F610=11,F610=12),8.74,IF(OR(F610=13,F610=14,F610=15),9.03,IF(OR(F610=16,F610=17,F610=18),9.33,9.65)))))))))),IF(K610="Բ-2", IF(F610=0,5.71,IF(F610=1,5.89,IF(F610=2,6.09,IF(F610=3,6.29,IF(OR(F610=5,F610=4),6.5,IF(OR(F610=6,F610=7),6.72,IF(OR(F610=8,F610=9),6.94,IF(OR(F610=10,F610=11,F610=12),7.17,IF(OR(F610=13,F610=14,F610=15),7.41,IF(OR(F610=16,F610=17,F610=18),7.65,7.91)))))))))), IF(K610="Գ-1", IF(F610=0,4.7,IF(F610=1,4.86,IF(F610=2,5.01,IF(F610=3,5.18,IF(OR(F610=5,F610=4),5.35,IF(OR(F610=6,F610=7),5.52,IF(OR(F610=8,F610=9),5.71,IF(OR(F610=10,F610=11,F610=12),5.89,IF(OR(F610=13,F610=14,F610=15),6.09,IF(OR(F610=16,F610=17,F610=18),6.29,6.49)))))))))), IF(K610="Գ-2", IF(F610=0,3.88,IF(F610=1,4.01,IF(F610=2,4.14,IF(F610=3,4.27,IF(OR(F610=5,F610=4),4.41,IF(OR(F610=6,F610=7),4.55,IF(OR(F610=8,F610=9),4.7,IF(OR(F610=10,F610=11,F610=12),4.85,IF(OR(F610=13,F610=14,F610=15),5.01,IF(OR(F610=16,F610=17,F610=18),5.17,5.34)))))))))), IF(K610="Գ-3", IF(F610=0,3.21,IF(F610=1,3.31,IF(F610=2,3.42,IF(F610=3,3.53,IF(OR(F610=5,F610=4),3.64,IF(OR(F610=6,F610=7),3.76,IF(OR(F610=8,F610=9),3.88,IF(OR(F610=10,F610=11,F610=12),4.01,IF(OR(F610=13,F610=14,F610=15),4.13,IF(OR(F610=16,F610=17,F610=18),4.27,4.4)))))))))), IF(K610="Ա-1", IF(F610=0,2.66,IF(F610=1,2.75,IF(F610=2,2.83,IF(F610=3,2.92,IF(OR(F610=5,F610=4),3.02,IF(OR(F610=6,F610=7),3.11,IF(OR(F610=8,F610=9),3.21,IF(OR(F610=10,F610=11,F610=12),3.31,IF(OR(F610=13,F610=14,F610=15),3.42,IF(OR(F610=16,F610=17,F610=18),3.53,3.64)))))))))), IF(K610="Ա-2", IF(F610=0,2.28,IF(F610=1,2.35,IF(F610=2,2.43,IF(F610=3,2.5,IF(OR(F610=5,F610=4),2.58,IF(OR(F610=6,F610=7),2.66,IF(OR(F610=8,F610=9),2.75,IF(OR(F610=10,F610=11,F610=12),2.83,IF(OR(F610=13,F610=14,F610=15),2.92,IF(OR(F610=16,F610=17,F610=18),3.01,3.11)))))))))),IF(K610="Ա-3", IF(F610=0,1.96,IF(F610=1,2.02,IF(F610=2,2.08,IF(F610=3,2.15,IF(OR(F610=5,F610=4),2.21,IF(OR(F610=6,F610=7),2.28,IF(OR(F610=8,F610=9),2.35,IF(OR(F610=10,F610=11,F610=12),2.42,IF(OR(F610=13,F610=14,F610=15),2.5,IF(OR(F610=16,F610=17,F610=18),2.58,2.66)))))))))), IF(K610="Կ-1", IF(F610=0,1.68,IF(F610=1,1.73,IF(F610=2,1.79,IF(F610=3,1.84,IF(OR(F610=5,F610=4),1.9,IF(OR(F610=6,F610=7),1.96,IF(OR(F610=8,F610=9),2.02,IF(OR(F610=10,F610=11,F610=12),2.08,IF(OR(F610=13,F610=14,F610=15),2.14,IF(OR(F610=16,F610=17,F610=18),2.21,2.28)))))))))), IF(K610="Կ-2", IF(F610=0,1.45,IF(F610=1,1.49,IF(F610=2,1.54,IF(F610=3,1.59,IF(OR(F610=5,F610=4),1.63,IF(OR(F610=6,F610=7),1.68,IF(OR(F610=8,F610=9),1.73,IF(OR(F610=10,F610=11,F610=12),1.79,IF(OR(F610=13,F610=14,F610=15),1.84,IF(OR(F610=16,F610=17,F610=18),1.9,1.95)))))))))),IF(K610="Կ-3", IF(F610=0,1.25,IF(F610=1,1.29,IF(F610=2,1.33,IF(F610=3,1.37,IF(OR(F610=5,F610=4),1.41,IF(OR(F610=6,F610=7),1.45,IF(OR(F610=8,F610=9),1.49,IF(OR(F610=10,F610=11,F610=12),1.54,IF(OR(F610=13,F610=14,F610=15),1.58,IF(OR(F610=16,F610=17,F610=18),1.63,1.68)))))))))), "Error"))))))))))))</f>
        <v>1.54</v>
      </c>
      <c r="H610" s="823">
        <v>66140</v>
      </c>
      <c r="I610" s="823"/>
      <c r="J610" s="824"/>
      <c r="K610" s="795" t="s">
        <v>98</v>
      </c>
      <c r="L610" s="824">
        <f>H610*G610</f>
        <v>101855.6</v>
      </c>
      <c r="M610" s="825">
        <f t="shared" si="1761"/>
        <v>101855.6</v>
      </c>
      <c r="N610" s="791">
        <f>+M610*13</f>
        <v>1324122.8</v>
      </c>
      <c r="O610" s="820">
        <f t="shared" si="1763"/>
        <v>1</v>
      </c>
      <c r="P610" s="793">
        <f t="shared" si="1764"/>
        <v>3</v>
      </c>
      <c r="Q610" s="794">
        <f>IF(O610&lt;1,0,IF(W610="Բ-1",IF(P610=0,6.94,IF(P610=1,7.17,IF(P610=2,7.41,IF(P610=3,7.66,IF(OR(P610=5,P610=4),7.92,IF(OR(P610=6,P610=7),8.18,IF(OR(P610=8,P610=9),8.46,IF(OR(P610=10,P610=11,P610=12),8.74,IF(OR(P610=13,P610=14,P610=15),9.03,IF(OR(P610=16,P610=17,P610=18),9.33,9.65)))))))))),IF(W610="Բ-2", IF(P610=0,5.71,IF(P610=1,5.89,IF(P610=2,6.09,IF(P610=3,6.29,IF(OR(P610=5,P610=4),6.5,IF(OR(P610=6,P610=7),6.72,IF(OR(P610=8,P610=9),6.94,IF(OR(P610=10,P610=11,P610=12),7.17,IF(OR(P610=13,P610=14,P610=15),7.41,IF(OR(P610=16,P610=17,P610=18),7.65,7.91)))))))))), IF(W610="Գ-1", IF(P610=0,4.7,IF(P610=1,4.86,IF(P610=2,5.01,IF(P610=3,5.18,IF(OR(P610=5,P610=4),5.35,IF(OR(P610=6,P610=7),5.52,IF(OR(P610=8,P610=9),5.71,IF(OR(P610=10,P610=11,P610=12),5.89,IF(OR(P610=13,P610=14,P610=15),6.09,IF(OR(P610=16,P610=17,P610=18),6.29,6.49)))))))))), IF(W610="Գ-2", IF(P610=0,3.88,IF(P610=1,4.01,IF(P610=2,4.14,IF(P610=3,4.27,IF(OR(P610=5,P610=4),4.41,IF(OR(P610=6,P610=7),4.55,IF(OR(P610=8,P610=9),4.7,IF(OR(P610=10,P610=11,P610=12),4.85,IF(OR(P610=13,P610=14,P610=15),5.01,IF(OR(P610=16,P610=17,P610=18),5.17,5.34)))))))))), IF(W610="Գ-3", IF(P610=0,3.21,IF(P610=1,3.31,IF(P610=2,3.42,IF(P610=3,3.53,IF(OR(P610=5,P610=4),3.64,IF(OR(P610=6,P610=7),3.76,IF(OR(P610=8,P610=9),3.88,IF(OR(P610=10,P610=11,P610=12),4.01,IF(OR(P610=13,P610=14,P610=15),4.13,IF(OR(P610=16,P610=17,P610=18),4.27,4.4)))))))))), IF(W610="Ա-1", IF(P610=0,2.66,IF(P610=1,2.75,IF(P610=2,2.83,IF(P610=3,2.92,IF(OR(P610=5,P610=4),3.02,IF(OR(P610=6,P610=7),3.11,IF(OR(P610=8,P610=9),3.21,IF(OR(P610=10,P610=11,P610=12),3.31,IF(OR(P610=13,P610=14,P610=15),3.42,IF(OR(P610=16,P610=17,P610=18),3.53,3.64)))))))))), IF(W610="Ա-2", IF(P610=0,2.28,IF(P610=1,2.35,IF(P610=2,2.43,IF(P610=3,2.5,IF(OR(P610=5,P610=4),2.58,IF(OR(P610=6,P610=7),2.66,IF(OR(P610=8,P610=9),2.75,IF(OR(P610=10,P610=11,P610=12),2.83,IF(OR(P610=13,P610=14,P610=15),2.92,IF(OR(P610=16,P610=17,P610=18),3.01,3.11)))))))))),IF(W610="Ա-3", IF(P610=0,1.96,IF(P610=1,2.02,IF(P610=2,2.08,IF(P610=3,2.15,IF(OR(P610=5,P610=4),2.21,IF(OR(P610=6,P610=7),2.28,IF(OR(P610=8,P610=9),2.35,IF(OR(P610=10,P610=11,P610=12),2.42,IF(OR(P610=13,P610=14,P610=15),2.5,IF(OR(P610=16,P610=17,P610=18),2.58,2.66)))))))))), IF(W610="Կ-1", IF(P610=0,1.68,IF(P610=1,1.73,IF(P610=2,1.79,IF(P610=3,1.84,IF(OR(P610=5,P610=4),1.9,IF(OR(P610=6,P610=7),1.96,IF(OR(P610=8,P610=9),2.02,IF(OR(P610=10,P610=11,P610=12),2.08,IF(OR(P610=13,P610=14,P610=15),2.14,IF(OR(P610=16,P610=17,P610=18),2.21,2.28)))))))))), IF(W610="Կ-2", IF(P610=0,1.45,IF(P610=1,1.49,IF(P610=2,1.54,IF(P610=3,1.59,IF(OR(P610=5,P610=4),1.63,IF(OR(P610=6,P610=7),1.68,IF(OR(P610=8,P610=9),1.73,IF(OR(P610=10,P610=11,P610=12),1.79,IF(OR(P610=13,P610=14,P610=15),1.84,IF(OR(P610=16,P610=17,P610=18),1.9,1.95)))))))))),IF(W610="Կ-3", IF(P610=0,1.25,IF(P610=1,1.29,IF(P610=2,1.33,IF(P610=3,1.37,IF(OR(P610=5,P610=4),1.41,IF(OR(P610=6,P610=7),1.45,IF(OR(P610=8,P610=9),1.49,IF(OR(P610=10,P610=11,P610=12),1.54,IF(OR(P610=13,P610=14,P610=15),1.58,IF(OR(P610=16,P610=17,P610=18),1.63,1.68)))))))))), "Error"))))))))))))</f>
        <v>1.59</v>
      </c>
      <c r="R610" s="785"/>
      <c r="S610" s="786">
        <f>+Q610+Q610*R610</f>
        <v>1.59</v>
      </c>
      <c r="T610" s="787">
        <v>66140</v>
      </c>
      <c r="U610" s="823"/>
      <c r="V610" s="824"/>
      <c r="W610" s="795" t="str">
        <f t="shared" si="1767"/>
        <v>Կ-2</v>
      </c>
      <c r="X610" s="787">
        <f>T610*S610</f>
        <v>105162.6</v>
      </c>
      <c r="Y610" s="790">
        <f>S610*T610+U610+V610</f>
        <v>105162.6</v>
      </c>
      <c r="Z610" s="796">
        <f>+Y610*13</f>
        <v>1367113.8</v>
      </c>
      <c r="AA610" s="792">
        <f>+O610</f>
        <v>1</v>
      </c>
      <c r="AB610" s="793">
        <f>+P610+1</f>
        <v>4</v>
      </c>
      <c r="AC610" s="794">
        <f>IF(AA610&lt;1,0,IF(AI610="Բ-1",IF(AB610=0,6.94,IF(AB610=1,7.17,IF(AB610=2,7.41,IF(AB610=3,7.66,IF(OR(AB610=5,AB610=4),7.92,IF(OR(AB610=6,AB610=7),8.18,IF(OR(AB610=8,AB610=9),8.46,IF(OR(AB610=10,AB610=11,AB610=12),8.74,IF(OR(AB610=13,AB610=14,AB610=15),9.03,IF(OR(AB610=16,AB610=17,AB610=18),9.33,9.65)))))))))),IF(AI610="Բ-2", IF(AB610=0,5.71,IF(AB610=1,5.89,IF(AB610=2,6.09,IF(AB610=3,6.29,IF(OR(AB610=5,AB610=4),6.5,IF(OR(AB610=6,AB610=7),6.72,IF(OR(AB610=8,AB610=9),6.94,IF(OR(AB610=10,AB610=11,AB610=12),7.17,IF(OR(AB610=13,AB610=14,AB610=15),7.41,IF(OR(AB610=16,AB610=17,AB610=18),7.65,7.91)))))))))), IF(AI610="Գ-1", IF(AB610=0,4.7,IF(AB610=1,4.86,IF(AB610=2,5.01,IF(AB610=3,5.18,IF(OR(AB610=5,AB610=4),5.35,IF(OR(AB610=6,AB610=7),5.52,IF(OR(AB610=8,AB610=9),5.71,IF(OR(AB610=10,AB610=11,AB610=12),5.89,IF(OR(AB610=13,AB610=14,AB610=15),6.09,IF(OR(AB610=16,AB610=17,AB610=18),6.29,6.49)))))))))), IF(AI610="Գ-2", IF(AB610=0,3.88,IF(AB610=1,4.01,IF(AB610=2,4.14,IF(AB610=3,4.27,IF(OR(AB610=5,AB610=4),4.41,IF(OR(AB610=6,AB610=7),4.55,IF(OR(AB610=8,AB610=9),4.7,IF(OR(AB610=10,AB610=11,AB610=12),4.85,IF(OR(AB610=13,AB610=14,AB610=15),5.01,IF(OR(AB610=16,AB610=17,AB610=18),5.17,5.34)))))))))), IF(AI610="Գ-3", IF(AB610=0,3.21,IF(AB610=1,3.31,IF(AB610=2,3.42,IF(AB610=3,3.53,IF(OR(AB610=5,AB610=4),3.64,IF(OR(AB610=6,AB610=7),3.76,IF(OR(AB610=8,AB610=9),3.88,IF(OR(AB610=10,AB610=11,AB610=12),4.01,IF(OR(AB610=13,AB610=14,AB610=15),4.13,IF(OR(AB610=16,AB610=17,AB610=18),4.27,4.4)))))))))), IF(AI610="Ա-1", IF(AB610=0,2.66,IF(AB610=1,2.75,IF(AB610=2,2.83,IF(AB610=3,2.92,IF(OR(AB610=5,AB610=4),3.02,IF(OR(AB610=6,AB610=7),3.11,IF(OR(AB610=8,AB610=9),3.21,IF(OR(AB610=10,AB610=11,AB610=12),3.31,IF(OR(AB610=13,AB610=14,AB610=15),3.42,IF(OR(AB610=16,AB610=17,AB610=18),3.53,3.64)))))))))), IF(AI610="Ա-2", IF(AB610=0,2.28,IF(AB610=1,2.35,IF(AB610=2,2.43,IF(AB610=3,2.5,IF(OR(AB610=5,AB610=4),2.58,IF(OR(AB610=6,AB610=7),2.66,IF(OR(AB610=8,AB610=9),2.75,IF(OR(AB610=10,AB610=11,AB610=12),2.83,IF(OR(AB610=13,AB610=14,AB610=15),2.92,IF(OR(AB610=16,AB610=17,AB610=18),3.01,3.11)))))))))),IF(AI610="Ա-3", IF(AB610=0,1.96,IF(AB610=1,2.02,IF(AB610=2,2.08,IF(AB610=3,2.15,IF(OR(AB610=5,AB610=4),2.21,IF(OR(AB610=6,AB610=7),2.28,IF(OR(AB610=8,AB610=9),2.35,IF(OR(AB610=10,AB610=11,AB610=12),2.42,IF(OR(AB610=13,AB610=14,AB610=15),2.5,IF(OR(AB610=16,AB610=17,AB610=18),2.58,2.66)))))))))), IF(AI610="Կ-1", IF(AB610=0,1.68,IF(AB610=1,1.73,IF(AB610=2,1.79,IF(AB610=3,1.84,IF(OR(AB610=5,AB610=4),1.9,IF(OR(AB610=6,AB610=7),1.96,IF(OR(AB610=8,AB610=9),2.02,IF(OR(AB610=10,AB610=11,AB610=12),2.08,IF(OR(AB610=13,AB610=14,AB610=15),2.14,IF(OR(AB610=16,AB610=17,AB610=18),2.21,2.28)))))))))), IF(AI610="Կ-2", IF(AB610=0,1.45,IF(AB610=1,1.49,IF(AB610=2,1.54,IF(AB610=3,1.59,IF(OR(AB610=5,AB610=4),1.63,IF(OR(AB610=6,AB610=7),1.68,IF(OR(AB610=8,AB610=9),1.73,IF(OR(AB610=10,AB610=11,AB610=12),1.79,IF(OR(AB610=13,AB610=14,AB610=15),1.84,IF(OR(AB610=16,AB610=17,AB610=18),1.9,1.95)))))))))),IF(AI610="Կ-3", IF(AB610=0,1.25,IF(AB610=1,1.29,IF(AB610=2,1.33,IF(AB610=3,1.37,IF(OR(AB610=5,AB610=4),1.41,IF(OR(AB610=6,AB610=7),1.45,IF(OR(AB610=8,AB610=9),1.49,IF(OR(AB610=10,AB610=11,AB610=12),1.54,IF(OR(AB610=13,AB610=14,AB610=15),1.58,IF(OR(AB610=16,AB610=17,AB610=18),1.63,1.68)))))))))), "Error"))))))))))))</f>
        <v>1.63</v>
      </c>
      <c r="AD610" s="785"/>
      <c r="AE610" s="786">
        <f>+AC610+AC610*AD610</f>
        <v>1.63</v>
      </c>
      <c r="AF610" s="787">
        <v>66140</v>
      </c>
      <c r="AG610" s="823"/>
      <c r="AH610" s="824"/>
      <c r="AI610" s="789" t="str">
        <f>+W610</f>
        <v>Կ-2</v>
      </c>
      <c r="AJ610" s="787">
        <f>AF610*AE610</f>
        <v>107808.2</v>
      </c>
      <c r="AK610" s="790">
        <f>AE610*AF610+AG610+AH610</f>
        <v>107808.2</v>
      </c>
      <c r="AL610" s="796">
        <f>+AK610*13</f>
        <v>1401506.5999999999</v>
      </c>
      <c r="AM610" s="792">
        <f>+AA610</f>
        <v>1</v>
      </c>
      <c r="AN610" s="793">
        <f>+AB610+1</f>
        <v>5</v>
      </c>
      <c r="AO610" s="794">
        <f>IF(AM610&lt;1,0,IF(AU610="Բ-1",IF(AN610=0,6.94,IF(AN610=1,7.17,IF(AN610=2,7.41,IF(AN610=3,7.66,IF(OR(AN610=5,AN610=4),7.92,IF(OR(AN610=6,AN610=7),8.18,IF(OR(AN610=8,AN610=9),8.46,IF(OR(AN610=10,AN610=11,AN610=12),8.74,IF(OR(AN610=13,AN610=14,AN610=15),9.03,IF(OR(AN610=16,AN610=17,AN610=18),9.33,9.65)))))))))),IF(AU610="Բ-2", IF(AN610=0,5.71,IF(AN610=1,5.89,IF(AN610=2,6.09,IF(AN610=3,6.29,IF(OR(AN610=5,AN610=4),6.5,IF(OR(AN610=6,AN610=7),6.72,IF(OR(AN610=8,AN610=9),6.94,IF(OR(AN610=10,AN610=11,AN610=12),7.17,IF(OR(AN610=13,AN610=14,AN610=15),7.41,IF(OR(AN610=16,AN610=17,AN610=18),7.65,7.91)))))))))), IF(AU610="Գ-1", IF(AN610=0,4.7,IF(AN610=1,4.86,IF(AN610=2,5.01,IF(AN610=3,5.18,IF(OR(AN610=5,AN610=4),5.35,IF(OR(AN610=6,AN610=7),5.52,IF(OR(AN610=8,AN610=9),5.71,IF(OR(AN610=10,AN610=11,AN610=12),5.89,IF(OR(AN610=13,AN610=14,AN610=15),6.09,IF(OR(AN610=16,AN610=17,AN610=18),6.29,6.49)))))))))), IF(AU610="Գ-2", IF(AN610=0,3.88,IF(AN610=1,4.01,IF(AN610=2,4.14,IF(AN610=3,4.27,IF(OR(AN610=5,AN610=4),4.41,IF(OR(AN610=6,AN610=7),4.55,IF(OR(AN610=8,AN610=9),4.7,IF(OR(AN610=10,AN610=11,AN610=12),4.85,IF(OR(AN610=13,AN610=14,AN610=15),5.01,IF(OR(AN610=16,AN610=17,AN610=18),5.17,5.34)))))))))), IF(AU610="Գ-3", IF(AN610=0,3.21,IF(AN610=1,3.31,IF(AN610=2,3.42,IF(AN610=3,3.53,IF(OR(AN610=5,AN610=4),3.64,IF(OR(AN610=6,AN610=7),3.76,IF(OR(AN610=8,AN610=9),3.88,IF(OR(AN610=10,AN610=11,AN610=12),4.01,IF(OR(AN610=13,AN610=14,AN610=15),4.13,IF(OR(AN610=16,AN610=17,AN610=18),4.27,4.4)))))))))), IF(AU610="Ա-1", IF(AN610=0,2.66,IF(AN610=1,2.75,IF(AN610=2,2.83,IF(AN610=3,2.92,IF(OR(AN610=5,AN610=4),3.02,IF(OR(AN610=6,AN610=7),3.11,IF(OR(AN610=8,AN610=9),3.21,IF(OR(AN610=10,AN610=11,AN610=12),3.31,IF(OR(AN610=13,AN610=14,AN610=15),3.42,IF(OR(AN610=16,AN610=17,AN610=18),3.53,3.64)))))))))), IF(AU610="Ա-2", IF(AN610=0,2.28,IF(AN610=1,2.35,IF(AN610=2,2.43,IF(AN610=3,2.5,IF(OR(AN610=5,AN610=4),2.58,IF(OR(AN610=6,AN610=7),2.66,IF(OR(AN610=8,AN610=9),2.75,IF(OR(AN610=10,AN610=11,AN610=12),2.83,IF(OR(AN610=13,AN610=14,AN610=15),2.92,IF(OR(AN610=16,AN610=17,AN610=18),3.01,3.11)))))))))),IF(AU610="Ա-3", IF(AN610=0,1.96,IF(AN610=1,2.02,IF(AN610=2,2.08,IF(AN610=3,2.15,IF(OR(AN610=5,AN610=4),2.21,IF(OR(AN610=6,AN610=7),2.28,IF(OR(AN610=8,AN610=9),2.35,IF(OR(AN610=10,AN610=11,AN610=12),2.42,IF(OR(AN610=13,AN610=14,AN610=15),2.5,IF(OR(AN610=16,AN610=17,AN610=18),2.58,2.66)))))))))), IF(AU610="Կ-1", IF(AN610=0,1.68,IF(AN610=1,1.73,IF(AN610=2,1.79,IF(AN610=3,1.84,IF(OR(AN610=5,AN610=4),1.9,IF(OR(AN610=6,AN610=7),1.96,IF(OR(AN610=8,AN610=9),2.02,IF(OR(AN610=10,AN610=11,AN610=12),2.08,IF(OR(AN610=13,AN610=14,AN610=15),2.14,IF(OR(AN610=16,AN610=17,AN610=18),2.21,2.28)))))))))), IF(AU610="Կ-2", IF(AN610=0,1.45,IF(AN610=1,1.49,IF(AN610=2,1.54,IF(AN610=3,1.59,IF(OR(AN610=5,AN610=4),1.63,IF(OR(AN610=6,AN610=7),1.68,IF(OR(AN610=8,AN610=9),1.73,IF(OR(AN610=10,AN610=11,AN610=12),1.79,IF(OR(AN610=13,AN610=14,AN610=15),1.84,IF(OR(AN610=16,AN610=17,AN610=18),1.9,1.95)))))))))),IF(AU610="Կ-3", IF(AN610=0,1.25,IF(AN610=1,1.29,IF(AN610=2,1.33,IF(AN610=3,1.37,IF(OR(AN610=5,AN610=4),1.41,IF(OR(AN610=6,AN610=7),1.45,IF(OR(AN610=8,AN610=9),1.49,IF(OR(AN610=10,AN610=11,AN610=12),1.54,IF(OR(AN610=13,AN610=14,AN610=15),1.58,IF(OR(AN610=16,AN610=17,AN610=18),1.63,1.68)))))))))), "Error"))))))))))))</f>
        <v>1.63</v>
      </c>
      <c r="AP610" s="785"/>
      <c r="AQ610" s="786">
        <f>+AO610+AO610*AP610</f>
        <v>1.63</v>
      </c>
      <c r="AR610" s="787">
        <v>66140</v>
      </c>
      <c r="AS610" s="823"/>
      <c r="AT610" s="824"/>
      <c r="AU610" s="789" t="str">
        <f>+AI610</f>
        <v>Կ-2</v>
      </c>
      <c r="AV610" s="787">
        <f>AR610*AQ610</f>
        <v>107808.2</v>
      </c>
      <c r="AW610" s="790">
        <f>AQ610*AR610+AS610+AT610</f>
        <v>107808.2</v>
      </c>
      <c r="AX610" s="796">
        <f>+AW610*13</f>
        <v>1401506.5999999999</v>
      </c>
    </row>
    <row r="611" spans="2:50" s="776" customFormat="1" ht="27">
      <c r="B611" s="1595">
        <v>8</v>
      </c>
      <c r="C611" s="646" t="s">
        <v>236</v>
      </c>
      <c r="D611" s="656" t="s">
        <v>1371</v>
      </c>
      <c r="E611" s="821">
        <v>1</v>
      </c>
      <c r="F611" s="1329">
        <v>21</v>
      </c>
      <c r="G611" s="794">
        <f>IF(E611&lt;1,0,IF(K611="Բ-1",IF(F611=0,6.94,IF(F611=1,7.17,IF(F611=2,7.41,IF(F611=3,7.66,IF(OR(F611=5,F611=4),7.92,IF(OR(F611=6,F611=7),8.18,IF(OR(F611=8,F611=9),8.46,IF(OR(F611=10,F611=11,F611=12),8.74,IF(OR(F611=13,F611=14,F611=15),9.03,IF(OR(F611=16,F611=17,F611=18),9.33,9.65)))))))))),IF(K611="Բ-2", IF(F611=0,5.71,IF(F611=1,5.89,IF(F611=2,6.09,IF(F611=3,6.29,IF(OR(F611=5,F611=4),6.5,IF(OR(F611=6,F611=7),6.72,IF(OR(F611=8,F611=9),6.94,IF(OR(F611=10,F611=11,F611=12),7.17,IF(OR(F611=13,F611=14,F611=15),7.41,IF(OR(F611=16,F611=17,F611=18),7.65,7.91)))))))))), IF(K611="Գ-1", IF(F611=0,4.7,IF(F611=1,4.86,IF(F611=2,5.01,IF(F611=3,5.18,IF(OR(F611=5,F611=4),5.35,IF(OR(F611=6,F611=7),5.52,IF(OR(F611=8,F611=9),5.71,IF(OR(F611=10,F611=11,F611=12),5.89,IF(OR(F611=13,F611=14,F611=15),6.09,IF(OR(F611=16,F611=17,F611=18),6.29,6.49)))))))))), IF(K611="Գ-2", IF(F611=0,3.88,IF(F611=1,4.01,IF(F611=2,4.14,IF(F611=3,4.27,IF(OR(F611=5,F611=4),4.41,IF(OR(F611=6,F611=7),4.55,IF(OR(F611=8,F611=9),4.7,IF(OR(F611=10,F611=11,F611=12),4.85,IF(OR(F611=13,F611=14,F611=15),5.01,IF(OR(F611=16,F611=17,F611=18),5.17,5.34)))))))))), IF(K611="Գ-3", IF(F611=0,3.21,IF(F611=1,3.31,IF(F611=2,3.42,IF(F611=3,3.53,IF(OR(F611=5,F611=4),3.64,IF(OR(F611=6,F611=7),3.76,IF(OR(F611=8,F611=9),3.88,IF(OR(F611=10,F611=11,F611=12),4.01,IF(OR(F611=13,F611=14,F611=15),4.13,IF(OR(F611=16,F611=17,F611=18),4.27,4.4)))))))))), IF(K611="Ա-1", IF(F611=0,2.66,IF(F611=1,2.75,IF(F611=2,2.83,IF(F611=3,2.92,IF(OR(F611=5,F611=4),3.02,IF(OR(F611=6,F611=7),3.11,IF(OR(F611=8,F611=9),3.21,IF(OR(F611=10,F611=11,F611=12),3.31,IF(OR(F611=13,F611=14,F611=15),3.42,IF(OR(F611=16,F611=17,F611=18),3.53,3.64)))))))))), IF(K611="Ա-2", IF(F611=0,2.28,IF(F611=1,2.35,IF(F611=2,2.43,IF(F611=3,2.5,IF(OR(F611=5,F611=4),2.58,IF(OR(F611=6,F611=7),2.66,IF(OR(F611=8,F611=9),2.75,IF(OR(F611=10,F611=11,F611=12),2.83,IF(OR(F611=13,F611=14,F611=15),2.92,IF(OR(F611=16,F611=17,F611=18),3.01,3.11)))))))))),IF(K611="Ա-3", IF(F611=0,1.96,IF(F611=1,2.02,IF(F611=2,2.08,IF(F611=3,2.15,IF(OR(F611=5,F611=4),2.21,IF(OR(F611=6,F611=7),2.28,IF(OR(F611=8,F611=9),2.35,IF(OR(F611=10,F611=11,F611=12),2.42,IF(OR(F611=13,F611=14,F611=15),2.5,IF(OR(F611=16,F611=17,F611=18),2.58,2.66)))))))))), IF(K611="Կ-1", IF(F611=0,1.68,IF(F611=1,1.73,IF(F611=2,1.79,IF(F611=3,1.84,IF(OR(F611=5,F611=4),1.9,IF(OR(F611=6,F611=7),1.96,IF(OR(F611=8,F611=9),2.02,IF(OR(F611=10,F611=11,F611=12),2.08,IF(OR(F611=13,F611=14,F611=15),2.14,IF(OR(F611=16,F611=17,F611=18),2.21,2.28)))))))))), IF(K611="Կ-2", IF(F611=0,1.45,IF(F611=1,1.49,IF(F611=2,1.54,IF(F611=3,1.59,IF(OR(F611=5,F611=4),1.63,IF(OR(F611=6,F611=7),1.68,IF(OR(F611=8,F611=9),1.73,IF(OR(F611=10,F611=11,F611=12),1.79,IF(OR(F611=13,F611=14,F611=15),1.84,IF(OR(F611=16,F611=17,F611=18),1.9,1.95)))))))))),IF(K611="Կ-3", IF(F611=0,1.25,IF(F611=1,1.29,IF(F611=2,1.33,IF(F611=3,1.37,IF(OR(F611=5,F611=4),1.41,IF(OR(F611=6,F611=7),1.45,IF(OR(F611=8,F611=9),1.49,IF(OR(F611=10,F611=11,F611=12),1.54,IF(OR(F611=13,F611=14,F611=15),1.58,IF(OR(F611=16,F611=17,F611=18),1.63,1.68)))))))))), "Error"))))))))))))</f>
        <v>1.95</v>
      </c>
      <c r="H611" s="823">
        <v>66140</v>
      </c>
      <c r="I611" s="823"/>
      <c r="J611" s="824"/>
      <c r="K611" s="795" t="s">
        <v>98</v>
      </c>
      <c r="L611" s="824">
        <f>H611*G611</f>
        <v>128973</v>
      </c>
      <c r="M611" s="825">
        <f t="shared" si="1761"/>
        <v>128973</v>
      </c>
      <c r="N611" s="791">
        <f>+M611*13</f>
        <v>1676649</v>
      </c>
      <c r="O611" s="820">
        <f t="shared" si="1763"/>
        <v>1</v>
      </c>
      <c r="P611" s="793">
        <f t="shared" si="1764"/>
        <v>22</v>
      </c>
      <c r="Q611" s="794">
        <f>IF(O611&lt;1,0,IF(W611="Բ-1",IF(P611=0,6.94,IF(P611=1,7.17,IF(P611=2,7.41,IF(P611=3,7.66,IF(OR(P611=5,P611=4),7.92,IF(OR(P611=6,P611=7),8.18,IF(OR(P611=8,P611=9),8.46,IF(OR(P611=10,P611=11,P611=12),8.74,IF(OR(P611=13,P611=14,P611=15),9.03,IF(OR(P611=16,P611=17,P611=18),9.33,9.65)))))))))),IF(W611="Բ-2", IF(P611=0,5.71,IF(P611=1,5.89,IF(P611=2,6.09,IF(P611=3,6.29,IF(OR(P611=5,P611=4),6.5,IF(OR(P611=6,P611=7),6.72,IF(OR(P611=8,P611=9),6.94,IF(OR(P611=10,P611=11,P611=12),7.17,IF(OR(P611=13,P611=14,P611=15),7.41,IF(OR(P611=16,P611=17,P611=18),7.65,7.91)))))))))), IF(W611="Գ-1", IF(P611=0,4.7,IF(P611=1,4.86,IF(P611=2,5.01,IF(P611=3,5.18,IF(OR(P611=5,P611=4),5.35,IF(OR(P611=6,P611=7),5.52,IF(OR(P611=8,P611=9),5.71,IF(OR(P611=10,P611=11,P611=12),5.89,IF(OR(P611=13,P611=14,P611=15),6.09,IF(OR(P611=16,P611=17,P611=18),6.29,6.49)))))))))), IF(W611="Գ-2", IF(P611=0,3.88,IF(P611=1,4.01,IF(P611=2,4.14,IF(P611=3,4.27,IF(OR(P611=5,P611=4),4.41,IF(OR(P611=6,P611=7),4.55,IF(OR(P611=8,P611=9),4.7,IF(OR(P611=10,P611=11,P611=12),4.85,IF(OR(P611=13,P611=14,P611=15),5.01,IF(OR(P611=16,P611=17,P611=18),5.17,5.34)))))))))), IF(W611="Գ-3", IF(P611=0,3.21,IF(P611=1,3.31,IF(P611=2,3.42,IF(P611=3,3.53,IF(OR(P611=5,P611=4),3.64,IF(OR(P611=6,P611=7),3.76,IF(OR(P611=8,P611=9),3.88,IF(OR(P611=10,P611=11,P611=12),4.01,IF(OR(P611=13,P611=14,P611=15),4.13,IF(OR(P611=16,P611=17,P611=18),4.27,4.4)))))))))), IF(W611="Ա-1", IF(P611=0,2.66,IF(P611=1,2.75,IF(P611=2,2.83,IF(P611=3,2.92,IF(OR(P611=5,P611=4),3.02,IF(OR(P611=6,P611=7),3.11,IF(OR(P611=8,P611=9),3.21,IF(OR(P611=10,P611=11,P611=12),3.31,IF(OR(P611=13,P611=14,P611=15),3.42,IF(OR(P611=16,P611=17,P611=18),3.53,3.64)))))))))), IF(W611="Ա-2", IF(P611=0,2.28,IF(P611=1,2.35,IF(P611=2,2.43,IF(P611=3,2.5,IF(OR(P611=5,P611=4),2.58,IF(OR(P611=6,P611=7),2.66,IF(OR(P611=8,P611=9),2.75,IF(OR(P611=10,P611=11,P611=12),2.83,IF(OR(P611=13,P611=14,P611=15),2.92,IF(OR(P611=16,P611=17,P611=18),3.01,3.11)))))))))),IF(W611="Ա-3", IF(P611=0,1.96,IF(P611=1,2.02,IF(P611=2,2.08,IF(P611=3,2.15,IF(OR(P611=5,P611=4),2.21,IF(OR(P611=6,P611=7),2.28,IF(OR(P611=8,P611=9),2.35,IF(OR(P611=10,P611=11,P611=12),2.42,IF(OR(P611=13,P611=14,P611=15),2.5,IF(OR(P611=16,P611=17,P611=18),2.58,2.66)))))))))), IF(W611="Կ-1", IF(P611=0,1.68,IF(P611=1,1.73,IF(P611=2,1.79,IF(P611=3,1.84,IF(OR(P611=5,P611=4),1.9,IF(OR(P611=6,P611=7),1.96,IF(OR(P611=8,P611=9),2.02,IF(OR(P611=10,P611=11,P611=12),2.08,IF(OR(P611=13,P611=14,P611=15),2.14,IF(OR(P611=16,P611=17,P611=18),2.21,2.28)))))))))), IF(W611="Կ-2", IF(P611=0,1.45,IF(P611=1,1.49,IF(P611=2,1.54,IF(P611=3,1.59,IF(OR(P611=5,P611=4),1.63,IF(OR(P611=6,P611=7),1.68,IF(OR(P611=8,P611=9),1.73,IF(OR(P611=10,P611=11,P611=12),1.79,IF(OR(P611=13,P611=14,P611=15),1.84,IF(OR(P611=16,P611=17,P611=18),1.9,1.95)))))))))),IF(W611="Կ-3", IF(P611=0,1.25,IF(P611=1,1.29,IF(P611=2,1.33,IF(P611=3,1.37,IF(OR(P611=5,P611=4),1.41,IF(OR(P611=6,P611=7),1.45,IF(OR(P611=8,P611=9),1.49,IF(OR(P611=10,P611=11,P611=12),1.54,IF(OR(P611=13,P611=14,P611=15),1.58,IF(OR(P611=16,P611=17,P611=18),1.63,1.68)))))))))), "Error"))))))))))))</f>
        <v>1.95</v>
      </c>
      <c r="R611" s="785"/>
      <c r="S611" s="786">
        <f>+Q611+Q611*R611</f>
        <v>1.95</v>
      </c>
      <c r="T611" s="787">
        <v>66140</v>
      </c>
      <c r="U611" s="823"/>
      <c r="V611" s="824"/>
      <c r="W611" s="795" t="str">
        <f t="shared" si="1767"/>
        <v>Կ-2</v>
      </c>
      <c r="X611" s="787">
        <f>T611*S611</f>
        <v>128973</v>
      </c>
      <c r="Y611" s="790">
        <f>S611*T611+U611+V611</f>
        <v>128973</v>
      </c>
      <c r="Z611" s="796">
        <f>+Y611*13</f>
        <v>1676649</v>
      </c>
      <c r="AA611" s="792">
        <f>+O611</f>
        <v>1</v>
      </c>
      <c r="AB611" s="793">
        <f>+P611+1</f>
        <v>23</v>
      </c>
      <c r="AC611" s="794">
        <f>IF(AA611&lt;1,0,IF(AI611="Բ-1",IF(AB611=0,6.94,IF(AB611=1,7.17,IF(AB611=2,7.41,IF(AB611=3,7.66,IF(OR(AB611=5,AB611=4),7.92,IF(OR(AB611=6,AB611=7),8.18,IF(OR(AB611=8,AB611=9),8.46,IF(OR(AB611=10,AB611=11,AB611=12),8.74,IF(OR(AB611=13,AB611=14,AB611=15),9.03,IF(OR(AB611=16,AB611=17,AB611=18),9.33,9.65)))))))))),IF(AI611="Բ-2", IF(AB611=0,5.71,IF(AB611=1,5.89,IF(AB611=2,6.09,IF(AB611=3,6.29,IF(OR(AB611=5,AB611=4),6.5,IF(OR(AB611=6,AB611=7),6.72,IF(OR(AB611=8,AB611=9),6.94,IF(OR(AB611=10,AB611=11,AB611=12),7.17,IF(OR(AB611=13,AB611=14,AB611=15),7.41,IF(OR(AB611=16,AB611=17,AB611=18),7.65,7.91)))))))))), IF(AI611="Գ-1", IF(AB611=0,4.7,IF(AB611=1,4.86,IF(AB611=2,5.01,IF(AB611=3,5.18,IF(OR(AB611=5,AB611=4),5.35,IF(OR(AB611=6,AB611=7),5.52,IF(OR(AB611=8,AB611=9),5.71,IF(OR(AB611=10,AB611=11,AB611=12),5.89,IF(OR(AB611=13,AB611=14,AB611=15),6.09,IF(OR(AB611=16,AB611=17,AB611=18),6.29,6.49)))))))))), IF(AI611="Գ-2", IF(AB611=0,3.88,IF(AB611=1,4.01,IF(AB611=2,4.14,IF(AB611=3,4.27,IF(OR(AB611=5,AB611=4),4.41,IF(OR(AB611=6,AB611=7),4.55,IF(OR(AB611=8,AB611=9),4.7,IF(OR(AB611=10,AB611=11,AB611=12),4.85,IF(OR(AB611=13,AB611=14,AB611=15),5.01,IF(OR(AB611=16,AB611=17,AB611=18),5.17,5.34)))))))))), IF(AI611="Գ-3", IF(AB611=0,3.21,IF(AB611=1,3.31,IF(AB611=2,3.42,IF(AB611=3,3.53,IF(OR(AB611=5,AB611=4),3.64,IF(OR(AB611=6,AB611=7),3.76,IF(OR(AB611=8,AB611=9),3.88,IF(OR(AB611=10,AB611=11,AB611=12),4.01,IF(OR(AB611=13,AB611=14,AB611=15),4.13,IF(OR(AB611=16,AB611=17,AB611=18),4.27,4.4)))))))))), IF(AI611="Ա-1", IF(AB611=0,2.66,IF(AB611=1,2.75,IF(AB611=2,2.83,IF(AB611=3,2.92,IF(OR(AB611=5,AB611=4),3.02,IF(OR(AB611=6,AB611=7),3.11,IF(OR(AB611=8,AB611=9),3.21,IF(OR(AB611=10,AB611=11,AB611=12),3.31,IF(OR(AB611=13,AB611=14,AB611=15),3.42,IF(OR(AB611=16,AB611=17,AB611=18),3.53,3.64)))))))))), IF(AI611="Ա-2", IF(AB611=0,2.28,IF(AB611=1,2.35,IF(AB611=2,2.43,IF(AB611=3,2.5,IF(OR(AB611=5,AB611=4),2.58,IF(OR(AB611=6,AB611=7),2.66,IF(OR(AB611=8,AB611=9),2.75,IF(OR(AB611=10,AB611=11,AB611=12),2.83,IF(OR(AB611=13,AB611=14,AB611=15),2.92,IF(OR(AB611=16,AB611=17,AB611=18),3.01,3.11)))))))))),IF(AI611="Ա-3", IF(AB611=0,1.96,IF(AB611=1,2.02,IF(AB611=2,2.08,IF(AB611=3,2.15,IF(OR(AB611=5,AB611=4),2.21,IF(OR(AB611=6,AB611=7),2.28,IF(OR(AB611=8,AB611=9),2.35,IF(OR(AB611=10,AB611=11,AB611=12),2.42,IF(OR(AB611=13,AB611=14,AB611=15),2.5,IF(OR(AB611=16,AB611=17,AB611=18),2.58,2.66)))))))))), IF(AI611="Կ-1", IF(AB611=0,1.68,IF(AB611=1,1.73,IF(AB611=2,1.79,IF(AB611=3,1.84,IF(OR(AB611=5,AB611=4),1.9,IF(OR(AB611=6,AB611=7),1.96,IF(OR(AB611=8,AB611=9),2.02,IF(OR(AB611=10,AB611=11,AB611=12),2.08,IF(OR(AB611=13,AB611=14,AB611=15),2.14,IF(OR(AB611=16,AB611=17,AB611=18),2.21,2.28)))))))))), IF(AI611="Կ-2", IF(AB611=0,1.45,IF(AB611=1,1.49,IF(AB611=2,1.54,IF(AB611=3,1.59,IF(OR(AB611=5,AB611=4),1.63,IF(OR(AB611=6,AB611=7),1.68,IF(OR(AB611=8,AB611=9),1.73,IF(OR(AB611=10,AB611=11,AB611=12),1.79,IF(OR(AB611=13,AB611=14,AB611=15),1.84,IF(OR(AB611=16,AB611=17,AB611=18),1.9,1.95)))))))))),IF(AI611="Կ-3", IF(AB611=0,1.25,IF(AB611=1,1.29,IF(AB611=2,1.33,IF(AB611=3,1.37,IF(OR(AB611=5,AB611=4),1.41,IF(OR(AB611=6,AB611=7),1.45,IF(OR(AB611=8,AB611=9),1.49,IF(OR(AB611=10,AB611=11,AB611=12),1.54,IF(OR(AB611=13,AB611=14,AB611=15),1.58,IF(OR(AB611=16,AB611=17,AB611=18),1.63,1.68)))))))))), "Error"))))))))))))</f>
        <v>1.95</v>
      </c>
      <c r="AD611" s="785"/>
      <c r="AE611" s="786">
        <f>+AC611+AC611*AD611</f>
        <v>1.95</v>
      </c>
      <c r="AF611" s="787">
        <v>66140</v>
      </c>
      <c r="AG611" s="823"/>
      <c r="AH611" s="824"/>
      <c r="AI611" s="789" t="str">
        <f>+W611</f>
        <v>Կ-2</v>
      </c>
      <c r="AJ611" s="787">
        <f>AF611*AE611</f>
        <v>128973</v>
      </c>
      <c r="AK611" s="790">
        <f>AE611*AF611+AG611+AH611</f>
        <v>128973</v>
      </c>
      <c r="AL611" s="796">
        <f>+AK611*13</f>
        <v>1676649</v>
      </c>
      <c r="AM611" s="792">
        <f>+AA611</f>
        <v>1</v>
      </c>
      <c r="AN611" s="793">
        <f>+AB611+1</f>
        <v>24</v>
      </c>
      <c r="AO611" s="794">
        <f>IF(AM611&lt;1,0,IF(AU611="Բ-1",IF(AN611=0,6.94,IF(AN611=1,7.17,IF(AN611=2,7.41,IF(AN611=3,7.66,IF(OR(AN611=5,AN611=4),7.92,IF(OR(AN611=6,AN611=7),8.18,IF(OR(AN611=8,AN611=9),8.46,IF(OR(AN611=10,AN611=11,AN611=12),8.74,IF(OR(AN611=13,AN611=14,AN611=15),9.03,IF(OR(AN611=16,AN611=17,AN611=18),9.33,9.65)))))))))),IF(AU611="Բ-2", IF(AN611=0,5.71,IF(AN611=1,5.89,IF(AN611=2,6.09,IF(AN611=3,6.29,IF(OR(AN611=5,AN611=4),6.5,IF(OR(AN611=6,AN611=7),6.72,IF(OR(AN611=8,AN611=9),6.94,IF(OR(AN611=10,AN611=11,AN611=12),7.17,IF(OR(AN611=13,AN611=14,AN611=15),7.41,IF(OR(AN611=16,AN611=17,AN611=18),7.65,7.91)))))))))), IF(AU611="Գ-1", IF(AN611=0,4.7,IF(AN611=1,4.86,IF(AN611=2,5.01,IF(AN611=3,5.18,IF(OR(AN611=5,AN611=4),5.35,IF(OR(AN611=6,AN611=7),5.52,IF(OR(AN611=8,AN611=9),5.71,IF(OR(AN611=10,AN611=11,AN611=12),5.89,IF(OR(AN611=13,AN611=14,AN611=15),6.09,IF(OR(AN611=16,AN611=17,AN611=18),6.29,6.49)))))))))), IF(AU611="Գ-2", IF(AN611=0,3.88,IF(AN611=1,4.01,IF(AN611=2,4.14,IF(AN611=3,4.27,IF(OR(AN611=5,AN611=4),4.41,IF(OR(AN611=6,AN611=7),4.55,IF(OR(AN611=8,AN611=9),4.7,IF(OR(AN611=10,AN611=11,AN611=12),4.85,IF(OR(AN611=13,AN611=14,AN611=15),5.01,IF(OR(AN611=16,AN611=17,AN611=18),5.17,5.34)))))))))), IF(AU611="Գ-3", IF(AN611=0,3.21,IF(AN611=1,3.31,IF(AN611=2,3.42,IF(AN611=3,3.53,IF(OR(AN611=5,AN611=4),3.64,IF(OR(AN611=6,AN611=7),3.76,IF(OR(AN611=8,AN611=9),3.88,IF(OR(AN611=10,AN611=11,AN611=12),4.01,IF(OR(AN611=13,AN611=14,AN611=15),4.13,IF(OR(AN611=16,AN611=17,AN611=18),4.27,4.4)))))))))), IF(AU611="Ա-1", IF(AN611=0,2.66,IF(AN611=1,2.75,IF(AN611=2,2.83,IF(AN611=3,2.92,IF(OR(AN611=5,AN611=4),3.02,IF(OR(AN611=6,AN611=7),3.11,IF(OR(AN611=8,AN611=9),3.21,IF(OR(AN611=10,AN611=11,AN611=12),3.31,IF(OR(AN611=13,AN611=14,AN611=15),3.42,IF(OR(AN611=16,AN611=17,AN611=18),3.53,3.64)))))))))), IF(AU611="Ա-2", IF(AN611=0,2.28,IF(AN611=1,2.35,IF(AN611=2,2.43,IF(AN611=3,2.5,IF(OR(AN611=5,AN611=4),2.58,IF(OR(AN611=6,AN611=7),2.66,IF(OR(AN611=8,AN611=9),2.75,IF(OR(AN611=10,AN611=11,AN611=12),2.83,IF(OR(AN611=13,AN611=14,AN611=15),2.92,IF(OR(AN611=16,AN611=17,AN611=18),3.01,3.11)))))))))),IF(AU611="Ա-3", IF(AN611=0,1.96,IF(AN611=1,2.02,IF(AN611=2,2.08,IF(AN611=3,2.15,IF(OR(AN611=5,AN611=4),2.21,IF(OR(AN611=6,AN611=7),2.28,IF(OR(AN611=8,AN611=9),2.35,IF(OR(AN611=10,AN611=11,AN611=12),2.42,IF(OR(AN611=13,AN611=14,AN611=15),2.5,IF(OR(AN611=16,AN611=17,AN611=18),2.58,2.66)))))))))), IF(AU611="Կ-1", IF(AN611=0,1.68,IF(AN611=1,1.73,IF(AN611=2,1.79,IF(AN611=3,1.84,IF(OR(AN611=5,AN611=4),1.9,IF(OR(AN611=6,AN611=7),1.96,IF(OR(AN611=8,AN611=9),2.02,IF(OR(AN611=10,AN611=11,AN611=12),2.08,IF(OR(AN611=13,AN611=14,AN611=15),2.14,IF(OR(AN611=16,AN611=17,AN611=18),2.21,2.28)))))))))), IF(AU611="Կ-2", IF(AN611=0,1.45,IF(AN611=1,1.49,IF(AN611=2,1.54,IF(AN611=3,1.59,IF(OR(AN611=5,AN611=4),1.63,IF(OR(AN611=6,AN611=7),1.68,IF(OR(AN611=8,AN611=9),1.73,IF(OR(AN611=10,AN611=11,AN611=12),1.79,IF(OR(AN611=13,AN611=14,AN611=15),1.84,IF(OR(AN611=16,AN611=17,AN611=18),1.9,1.95)))))))))),IF(AU611="Կ-3", IF(AN611=0,1.25,IF(AN611=1,1.29,IF(AN611=2,1.33,IF(AN611=3,1.37,IF(OR(AN611=5,AN611=4),1.41,IF(OR(AN611=6,AN611=7),1.45,IF(OR(AN611=8,AN611=9),1.49,IF(OR(AN611=10,AN611=11,AN611=12),1.54,IF(OR(AN611=13,AN611=14,AN611=15),1.58,IF(OR(AN611=16,AN611=17,AN611=18),1.63,1.68)))))))))), "Error"))))))))))))</f>
        <v>1.95</v>
      </c>
      <c r="AP611" s="785"/>
      <c r="AQ611" s="786">
        <f>+AO611+AO611*AP611</f>
        <v>1.95</v>
      </c>
      <c r="AR611" s="787">
        <v>66140</v>
      </c>
      <c r="AS611" s="823"/>
      <c r="AT611" s="824"/>
      <c r="AU611" s="789" t="str">
        <f>+AI611</f>
        <v>Կ-2</v>
      </c>
      <c r="AV611" s="787">
        <f>AR611*AQ611</f>
        <v>128973</v>
      </c>
      <c r="AW611" s="790">
        <f>AQ611*AR611+AS611+AT611</f>
        <v>128973</v>
      </c>
      <c r="AX611" s="796">
        <f>+AW611*13</f>
        <v>1676649</v>
      </c>
    </row>
    <row r="612" spans="2:50" s="776" customFormat="1" ht="27">
      <c r="B612" s="1595">
        <v>9</v>
      </c>
      <c r="C612" s="646" t="s">
        <v>1764</v>
      </c>
      <c r="D612" s="656" t="s">
        <v>1371</v>
      </c>
      <c r="E612" s="821">
        <v>1</v>
      </c>
      <c r="F612" s="1329">
        <v>2</v>
      </c>
      <c r="G612" s="794">
        <f>IF(E612&lt;1,0,IF(K612="Բ-1",IF(F612=0,6.94,IF(F612=1,7.17,IF(F612=2,7.41,IF(F612=3,7.66,IF(OR(F612=5,F612=4),7.92,IF(OR(F612=6,F612=7),8.18,IF(OR(F612=8,F612=9),8.46,IF(OR(F612=10,F612=11,F612=12),8.74,IF(OR(F612=13,F612=14,F612=15),9.03,IF(OR(F612=16,F612=17,F612=18),9.33,9.65)))))))))),IF(K612="Բ-2", IF(F612=0,5.71,IF(F612=1,5.89,IF(F612=2,6.09,IF(F612=3,6.29,IF(OR(F612=5,F612=4),6.5,IF(OR(F612=6,F612=7),6.72,IF(OR(F612=8,F612=9),6.94,IF(OR(F612=10,F612=11,F612=12),7.17,IF(OR(F612=13,F612=14,F612=15),7.41,IF(OR(F612=16,F612=17,F612=18),7.65,7.91)))))))))), IF(K612="Գ-1", IF(F612=0,4.7,IF(F612=1,4.86,IF(F612=2,5.01,IF(F612=3,5.18,IF(OR(F612=5,F612=4),5.35,IF(OR(F612=6,F612=7),5.52,IF(OR(F612=8,F612=9),5.71,IF(OR(F612=10,F612=11,F612=12),5.89,IF(OR(F612=13,F612=14,F612=15),6.09,IF(OR(F612=16,F612=17,F612=18),6.29,6.49)))))))))), IF(K612="Գ-2", IF(F612=0,3.88,IF(F612=1,4.01,IF(F612=2,4.14,IF(F612=3,4.27,IF(OR(F612=5,F612=4),4.41,IF(OR(F612=6,F612=7),4.55,IF(OR(F612=8,F612=9),4.7,IF(OR(F612=10,F612=11,F612=12),4.85,IF(OR(F612=13,F612=14,F612=15),5.01,IF(OR(F612=16,F612=17,F612=18),5.17,5.34)))))))))), IF(K612="Գ-3", IF(F612=0,3.21,IF(F612=1,3.31,IF(F612=2,3.42,IF(F612=3,3.53,IF(OR(F612=5,F612=4),3.64,IF(OR(F612=6,F612=7),3.76,IF(OR(F612=8,F612=9),3.88,IF(OR(F612=10,F612=11,F612=12),4.01,IF(OR(F612=13,F612=14,F612=15),4.13,IF(OR(F612=16,F612=17,F612=18),4.27,4.4)))))))))), IF(K612="Ա-1", IF(F612=0,2.66,IF(F612=1,2.75,IF(F612=2,2.83,IF(F612=3,2.92,IF(OR(F612=5,F612=4),3.02,IF(OR(F612=6,F612=7),3.11,IF(OR(F612=8,F612=9),3.21,IF(OR(F612=10,F612=11,F612=12),3.31,IF(OR(F612=13,F612=14,F612=15),3.42,IF(OR(F612=16,F612=17,F612=18),3.53,3.64)))))))))), IF(K612="Ա-2", IF(F612=0,2.28,IF(F612=1,2.35,IF(F612=2,2.43,IF(F612=3,2.5,IF(OR(F612=5,F612=4),2.58,IF(OR(F612=6,F612=7),2.66,IF(OR(F612=8,F612=9),2.75,IF(OR(F612=10,F612=11,F612=12),2.83,IF(OR(F612=13,F612=14,F612=15),2.92,IF(OR(F612=16,F612=17,F612=18),3.01,3.11)))))))))),IF(K612="Ա-3", IF(F612=0,1.96,IF(F612=1,2.02,IF(F612=2,2.08,IF(F612=3,2.15,IF(OR(F612=5,F612=4),2.21,IF(OR(F612=6,F612=7),2.28,IF(OR(F612=8,F612=9),2.35,IF(OR(F612=10,F612=11,F612=12),2.42,IF(OR(F612=13,F612=14,F612=15),2.5,IF(OR(F612=16,F612=17,F612=18),2.58,2.66)))))))))), IF(K612="Կ-1", IF(F612=0,1.68,IF(F612=1,1.73,IF(F612=2,1.79,IF(F612=3,1.84,IF(OR(F612=5,F612=4),1.9,IF(OR(F612=6,F612=7),1.96,IF(OR(F612=8,F612=9),2.02,IF(OR(F612=10,F612=11,F612=12),2.08,IF(OR(F612=13,F612=14,F612=15),2.14,IF(OR(F612=16,F612=17,F612=18),2.21,2.28)))))))))), IF(K612="Կ-2", IF(F612=0,1.45,IF(F612=1,1.49,IF(F612=2,1.54,IF(F612=3,1.59,IF(OR(F612=5,F612=4),1.63,IF(OR(F612=6,F612=7),1.68,IF(OR(F612=8,F612=9),1.73,IF(OR(F612=10,F612=11,F612=12),1.79,IF(OR(F612=13,F612=14,F612=15),1.84,IF(OR(F612=16,F612=17,F612=18),1.9,1.95)))))))))),IF(K612="Կ-3", IF(F612=0,1.25,IF(F612=1,1.29,IF(F612=2,1.33,IF(F612=3,1.37,IF(OR(F612=5,F612=4),1.41,IF(OR(F612=6,F612=7),1.45,IF(OR(F612=8,F612=9),1.49,IF(OR(F612=10,F612=11,F612=12),1.54,IF(OR(F612=13,F612=14,F612=15),1.58,IF(OR(F612=16,F612=17,F612=18),1.63,1.68)))))))))), "Error"))))))))))))</f>
        <v>1.54</v>
      </c>
      <c r="H612" s="823">
        <v>66140</v>
      </c>
      <c r="I612" s="823"/>
      <c r="J612" s="824"/>
      <c r="K612" s="795" t="s">
        <v>98</v>
      </c>
      <c r="L612" s="824">
        <f>H612*G612</f>
        <v>101855.6</v>
      </c>
      <c r="M612" s="825">
        <f t="shared" si="1761"/>
        <v>101855.6</v>
      </c>
      <c r="N612" s="791">
        <f>+M612*13</f>
        <v>1324122.8</v>
      </c>
      <c r="O612" s="820">
        <f t="shared" si="1763"/>
        <v>1</v>
      </c>
      <c r="P612" s="793">
        <f t="shared" si="1764"/>
        <v>3</v>
      </c>
      <c r="Q612" s="794">
        <f>IF(O612&lt;1,0,IF(W612="Բ-1",IF(P612=0,6.94,IF(P612=1,7.17,IF(P612=2,7.41,IF(P612=3,7.66,IF(OR(P612=5,P612=4),7.92,IF(OR(P612=6,P612=7),8.18,IF(OR(P612=8,P612=9),8.46,IF(OR(P612=10,P612=11,P612=12),8.74,IF(OR(P612=13,P612=14,P612=15),9.03,IF(OR(P612=16,P612=17,P612=18),9.33,9.65)))))))))),IF(W612="Բ-2", IF(P612=0,5.71,IF(P612=1,5.89,IF(P612=2,6.09,IF(P612=3,6.29,IF(OR(P612=5,P612=4),6.5,IF(OR(P612=6,P612=7),6.72,IF(OR(P612=8,P612=9),6.94,IF(OR(P612=10,P612=11,P612=12),7.17,IF(OR(P612=13,P612=14,P612=15),7.41,IF(OR(P612=16,P612=17,P612=18),7.65,7.91)))))))))), IF(W612="Գ-1", IF(P612=0,4.7,IF(P612=1,4.86,IF(P612=2,5.01,IF(P612=3,5.18,IF(OR(P612=5,P612=4),5.35,IF(OR(P612=6,P612=7),5.52,IF(OR(P612=8,P612=9),5.71,IF(OR(P612=10,P612=11,P612=12),5.89,IF(OR(P612=13,P612=14,P612=15),6.09,IF(OR(P612=16,P612=17,P612=18),6.29,6.49)))))))))), IF(W612="Գ-2", IF(P612=0,3.88,IF(P612=1,4.01,IF(P612=2,4.14,IF(P612=3,4.27,IF(OR(P612=5,P612=4),4.41,IF(OR(P612=6,P612=7),4.55,IF(OR(P612=8,P612=9),4.7,IF(OR(P612=10,P612=11,P612=12),4.85,IF(OR(P612=13,P612=14,P612=15),5.01,IF(OR(P612=16,P612=17,P612=18),5.17,5.34)))))))))), IF(W612="Գ-3", IF(P612=0,3.21,IF(P612=1,3.31,IF(P612=2,3.42,IF(P612=3,3.53,IF(OR(P612=5,P612=4),3.64,IF(OR(P612=6,P612=7),3.76,IF(OR(P612=8,P612=9),3.88,IF(OR(P612=10,P612=11,P612=12),4.01,IF(OR(P612=13,P612=14,P612=15),4.13,IF(OR(P612=16,P612=17,P612=18),4.27,4.4)))))))))), IF(W612="Ա-1", IF(P612=0,2.66,IF(P612=1,2.75,IF(P612=2,2.83,IF(P612=3,2.92,IF(OR(P612=5,P612=4),3.02,IF(OR(P612=6,P612=7),3.11,IF(OR(P612=8,P612=9),3.21,IF(OR(P612=10,P612=11,P612=12),3.31,IF(OR(P612=13,P612=14,P612=15),3.42,IF(OR(P612=16,P612=17,P612=18),3.53,3.64)))))))))), IF(W612="Ա-2", IF(P612=0,2.28,IF(P612=1,2.35,IF(P612=2,2.43,IF(P612=3,2.5,IF(OR(P612=5,P612=4),2.58,IF(OR(P612=6,P612=7),2.66,IF(OR(P612=8,P612=9),2.75,IF(OR(P612=10,P612=11,P612=12),2.83,IF(OR(P612=13,P612=14,P612=15),2.92,IF(OR(P612=16,P612=17,P612=18),3.01,3.11)))))))))),IF(W612="Ա-3", IF(P612=0,1.96,IF(P612=1,2.02,IF(P612=2,2.08,IF(P612=3,2.15,IF(OR(P612=5,P612=4),2.21,IF(OR(P612=6,P612=7),2.28,IF(OR(P612=8,P612=9),2.35,IF(OR(P612=10,P612=11,P612=12),2.42,IF(OR(P612=13,P612=14,P612=15),2.5,IF(OR(P612=16,P612=17,P612=18),2.58,2.66)))))))))), IF(W612="Կ-1", IF(P612=0,1.68,IF(P612=1,1.73,IF(P612=2,1.79,IF(P612=3,1.84,IF(OR(P612=5,P612=4),1.9,IF(OR(P612=6,P612=7),1.96,IF(OR(P612=8,P612=9),2.02,IF(OR(P612=10,P612=11,P612=12),2.08,IF(OR(P612=13,P612=14,P612=15),2.14,IF(OR(P612=16,P612=17,P612=18),2.21,2.28)))))))))), IF(W612="Կ-2", IF(P612=0,1.45,IF(P612=1,1.49,IF(P612=2,1.54,IF(P612=3,1.59,IF(OR(P612=5,P612=4),1.63,IF(OR(P612=6,P612=7),1.68,IF(OR(P612=8,P612=9),1.73,IF(OR(P612=10,P612=11,P612=12),1.79,IF(OR(P612=13,P612=14,P612=15),1.84,IF(OR(P612=16,P612=17,P612=18),1.9,1.95)))))))))),IF(W612="Կ-3", IF(P612=0,1.25,IF(P612=1,1.29,IF(P612=2,1.33,IF(P612=3,1.37,IF(OR(P612=5,P612=4),1.41,IF(OR(P612=6,P612=7),1.45,IF(OR(P612=8,P612=9),1.49,IF(OR(P612=10,P612=11,P612=12),1.54,IF(OR(P612=13,P612=14,P612=15),1.58,IF(OR(P612=16,P612=17,P612=18),1.63,1.68)))))))))), "Error"))))))))))))</f>
        <v>1.59</v>
      </c>
      <c r="R612" s="785"/>
      <c r="S612" s="786">
        <f>+Q612+Q612*R612</f>
        <v>1.59</v>
      </c>
      <c r="T612" s="787">
        <v>66140</v>
      </c>
      <c r="U612" s="823"/>
      <c r="V612" s="824"/>
      <c r="W612" s="795" t="str">
        <f t="shared" si="1767"/>
        <v>Կ-2</v>
      </c>
      <c r="X612" s="787">
        <f>T612*S612</f>
        <v>105162.6</v>
      </c>
      <c r="Y612" s="790">
        <f>S612*T612+U612+V612</f>
        <v>105162.6</v>
      </c>
      <c r="Z612" s="796">
        <f>+Y612*13</f>
        <v>1367113.8</v>
      </c>
      <c r="AA612" s="792">
        <f>+O612</f>
        <v>1</v>
      </c>
      <c r="AB612" s="793">
        <f>+P612+1</f>
        <v>4</v>
      </c>
      <c r="AC612" s="794">
        <f>IF(AA612&lt;1,0,IF(AI612="Բ-1",IF(AB612=0,6.94,IF(AB612=1,7.17,IF(AB612=2,7.41,IF(AB612=3,7.66,IF(OR(AB612=5,AB612=4),7.92,IF(OR(AB612=6,AB612=7),8.18,IF(OR(AB612=8,AB612=9),8.46,IF(OR(AB612=10,AB612=11,AB612=12),8.74,IF(OR(AB612=13,AB612=14,AB612=15),9.03,IF(OR(AB612=16,AB612=17,AB612=18),9.33,9.65)))))))))),IF(AI612="Բ-2", IF(AB612=0,5.71,IF(AB612=1,5.89,IF(AB612=2,6.09,IF(AB612=3,6.29,IF(OR(AB612=5,AB612=4),6.5,IF(OR(AB612=6,AB612=7),6.72,IF(OR(AB612=8,AB612=9),6.94,IF(OR(AB612=10,AB612=11,AB612=12),7.17,IF(OR(AB612=13,AB612=14,AB612=15),7.41,IF(OR(AB612=16,AB612=17,AB612=18),7.65,7.91)))))))))), IF(AI612="Գ-1", IF(AB612=0,4.7,IF(AB612=1,4.86,IF(AB612=2,5.01,IF(AB612=3,5.18,IF(OR(AB612=5,AB612=4),5.35,IF(OR(AB612=6,AB612=7),5.52,IF(OR(AB612=8,AB612=9),5.71,IF(OR(AB612=10,AB612=11,AB612=12),5.89,IF(OR(AB612=13,AB612=14,AB612=15),6.09,IF(OR(AB612=16,AB612=17,AB612=18),6.29,6.49)))))))))), IF(AI612="Գ-2", IF(AB612=0,3.88,IF(AB612=1,4.01,IF(AB612=2,4.14,IF(AB612=3,4.27,IF(OR(AB612=5,AB612=4),4.41,IF(OR(AB612=6,AB612=7),4.55,IF(OR(AB612=8,AB612=9),4.7,IF(OR(AB612=10,AB612=11,AB612=12),4.85,IF(OR(AB612=13,AB612=14,AB612=15),5.01,IF(OR(AB612=16,AB612=17,AB612=18),5.17,5.34)))))))))), IF(AI612="Գ-3", IF(AB612=0,3.21,IF(AB612=1,3.31,IF(AB612=2,3.42,IF(AB612=3,3.53,IF(OR(AB612=5,AB612=4),3.64,IF(OR(AB612=6,AB612=7),3.76,IF(OR(AB612=8,AB612=9),3.88,IF(OR(AB612=10,AB612=11,AB612=12),4.01,IF(OR(AB612=13,AB612=14,AB612=15),4.13,IF(OR(AB612=16,AB612=17,AB612=18),4.27,4.4)))))))))), IF(AI612="Ա-1", IF(AB612=0,2.66,IF(AB612=1,2.75,IF(AB612=2,2.83,IF(AB612=3,2.92,IF(OR(AB612=5,AB612=4),3.02,IF(OR(AB612=6,AB612=7),3.11,IF(OR(AB612=8,AB612=9),3.21,IF(OR(AB612=10,AB612=11,AB612=12),3.31,IF(OR(AB612=13,AB612=14,AB612=15),3.42,IF(OR(AB612=16,AB612=17,AB612=18),3.53,3.64)))))))))), IF(AI612="Ա-2", IF(AB612=0,2.28,IF(AB612=1,2.35,IF(AB612=2,2.43,IF(AB612=3,2.5,IF(OR(AB612=5,AB612=4),2.58,IF(OR(AB612=6,AB612=7),2.66,IF(OR(AB612=8,AB612=9),2.75,IF(OR(AB612=10,AB612=11,AB612=12),2.83,IF(OR(AB612=13,AB612=14,AB612=15),2.92,IF(OR(AB612=16,AB612=17,AB612=18),3.01,3.11)))))))))),IF(AI612="Ա-3", IF(AB612=0,1.96,IF(AB612=1,2.02,IF(AB612=2,2.08,IF(AB612=3,2.15,IF(OR(AB612=5,AB612=4),2.21,IF(OR(AB612=6,AB612=7),2.28,IF(OR(AB612=8,AB612=9),2.35,IF(OR(AB612=10,AB612=11,AB612=12),2.42,IF(OR(AB612=13,AB612=14,AB612=15),2.5,IF(OR(AB612=16,AB612=17,AB612=18),2.58,2.66)))))))))), IF(AI612="Կ-1", IF(AB612=0,1.68,IF(AB612=1,1.73,IF(AB612=2,1.79,IF(AB612=3,1.84,IF(OR(AB612=5,AB612=4),1.9,IF(OR(AB612=6,AB612=7),1.96,IF(OR(AB612=8,AB612=9),2.02,IF(OR(AB612=10,AB612=11,AB612=12),2.08,IF(OR(AB612=13,AB612=14,AB612=15),2.14,IF(OR(AB612=16,AB612=17,AB612=18),2.21,2.28)))))))))), IF(AI612="Կ-2", IF(AB612=0,1.45,IF(AB612=1,1.49,IF(AB612=2,1.54,IF(AB612=3,1.59,IF(OR(AB612=5,AB612=4),1.63,IF(OR(AB612=6,AB612=7),1.68,IF(OR(AB612=8,AB612=9),1.73,IF(OR(AB612=10,AB612=11,AB612=12),1.79,IF(OR(AB612=13,AB612=14,AB612=15),1.84,IF(OR(AB612=16,AB612=17,AB612=18),1.9,1.95)))))))))),IF(AI612="Կ-3", IF(AB612=0,1.25,IF(AB612=1,1.29,IF(AB612=2,1.33,IF(AB612=3,1.37,IF(OR(AB612=5,AB612=4),1.41,IF(OR(AB612=6,AB612=7),1.45,IF(OR(AB612=8,AB612=9),1.49,IF(OR(AB612=10,AB612=11,AB612=12),1.54,IF(OR(AB612=13,AB612=14,AB612=15),1.58,IF(OR(AB612=16,AB612=17,AB612=18),1.63,1.68)))))))))), "Error"))))))))))))</f>
        <v>1.63</v>
      </c>
      <c r="AD612" s="785"/>
      <c r="AE612" s="786">
        <f>+AC612+AC612*AD612</f>
        <v>1.63</v>
      </c>
      <c r="AF612" s="787">
        <v>66140</v>
      </c>
      <c r="AG612" s="823"/>
      <c r="AH612" s="824"/>
      <c r="AI612" s="789" t="str">
        <f>+W612</f>
        <v>Կ-2</v>
      </c>
      <c r="AJ612" s="787">
        <f>AF612*AE612</f>
        <v>107808.2</v>
      </c>
      <c r="AK612" s="790">
        <f>AE612*AF612+AG612+AH612</f>
        <v>107808.2</v>
      </c>
      <c r="AL612" s="796">
        <f>+AK612*13</f>
        <v>1401506.5999999999</v>
      </c>
      <c r="AM612" s="792">
        <f>+AA612</f>
        <v>1</v>
      </c>
      <c r="AN612" s="793">
        <f>+AB612+1</f>
        <v>5</v>
      </c>
      <c r="AO612" s="794">
        <f>IF(AM612&lt;1,0,IF(AU612="Բ-1",IF(AN612=0,6.94,IF(AN612=1,7.17,IF(AN612=2,7.41,IF(AN612=3,7.66,IF(OR(AN612=5,AN612=4),7.92,IF(OR(AN612=6,AN612=7),8.18,IF(OR(AN612=8,AN612=9),8.46,IF(OR(AN612=10,AN612=11,AN612=12),8.74,IF(OR(AN612=13,AN612=14,AN612=15),9.03,IF(OR(AN612=16,AN612=17,AN612=18),9.33,9.65)))))))))),IF(AU612="Բ-2", IF(AN612=0,5.71,IF(AN612=1,5.89,IF(AN612=2,6.09,IF(AN612=3,6.29,IF(OR(AN612=5,AN612=4),6.5,IF(OR(AN612=6,AN612=7),6.72,IF(OR(AN612=8,AN612=9),6.94,IF(OR(AN612=10,AN612=11,AN612=12),7.17,IF(OR(AN612=13,AN612=14,AN612=15),7.41,IF(OR(AN612=16,AN612=17,AN612=18),7.65,7.91)))))))))), IF(AU612="Գ-1", IF(AN612=0,4.7,IF(AN612=1,4.86,IF(AN612=2,5.01,IF(AN612=3,5.18,IF(OR(AN612=5,AN612=4),5.35,IF(OR(AN612=6,AN612=7),5.52,IF(OR(AN612=8,AN612=9),5.71,IF(OR(AN612=10,AN612=11,AN612=12),5.89,IF(OR(AN612=13,AN612=14,AN612=15),6.09,IF(OR(AN612=16,AN612=17,AN612=18),6.29,6.49)))))))))), IF(AU612="Գ-2", IF(AN612=0,3.88,IF(AN612=1,4.01,IF(AN612=2,4.14,IF(AN612=3,4.27,IF(OR(AN612=5,AN612=4),4.41,IF(OR(AN612=6,AN612=7),4.55,IF(OR(AN612=8,AN612=9),4.7,IF(OR(AN612=10,AN612=11,AN612=12),4.85,IF(OR(AN612=13,AN612=14,AN612=15),5.01,IF(OR(AN612=16,AN612=17,AN612=18),5.17,5.34)))))))))), IF(AU612="Գ-3", IF(AN612=0,3.21,IF(AN612=1,3.31,IF(AN612=2,3.42,IF(AN612=3,3.53,IF(OR(AN612=5,AN612=4),3.64,IF(OR(AN612=6,AN612=7),3.76,IF(OR(AN612=8,AN612=9),3.88,IF(OR(AN612=10,AN612=11,AN612=12),4.01,IF(OR(AN612=13,AN612=14,AN612=15),4.13,IF(OR(AN612=16,AN612=17,AN612=18),4.27,4.4)))))))))), IF(AU612="Ա-1", IF(AN612=0,2.66,IF(AN612=1,2.75,IF(AN612=2,2.83,IF(AN612=3,2.92,IF(OR(AN612=5,AN612=4),3.02,IF(OR(AN612=6,AN612=7),3.11,IF(OR(AN612=8,AN612=9),3.21,IF(OR(AN612=10,AN612=11,AN612=12),3.31,IF(OR(AN612=13,AN612=14,AN612=15),3.42,IF(OR(AN612=16,AN612=17,AN612=18),3.53,3.64)))))))))), IF(AU612="Ա-2", IF(AN612=0,2.28,IF(AN612=1,2.35,IF(AN612=2,2.43,IF(AN612=3,2.5,IF(OR(AN612=5,AN612=4),2.58,IF(OR(AN612=6,AN612=7),2.66,IF(OR(AN612=8,AN612=9),2.75,IF(OR(AN612=10,AN612=11,AN612=12),2.83,IF(OR(AN612=13,AN612=14,AN612=15),2.92,IF(OR(AN612=16,AN612=17,AN612=18),3.01,3.11)))))))))),IF(AU612="Ա-3", IF(AN612=0,1.96,IF(AN612=1,2.02,IF(AN612=2,2.08,IF(AN612=3,2.15,IF(OR(AN612=5,AN612=4),2.21,IF(OR(AN612=6,AN612=7),2.28,IF(OR(AN612=8,AN612=9),2.35,IF(OR(AN612=10,AN612=11,AN612=12),2.42,IF(OR(AN612=13,AN612=14,AN612=15),2.5,IF(OR(AN612=16,AN612=17,AN612=18),2.58,2.66)))))))))), IF(AU612="Կ-1", IF(AN612=0,1.68,IF(AN612=1,1.73,IF(AN612=2,1.79,IF(AN612=3,1.84,IF(OR(AN612=5,AN612=4),1.9,IF(OR(AN612=6,AN612=7),1.96,IF(OR(AN612=8,AN612=9),2.02,IF(OR(AN612=10,AN612=11,AN612=12),2.08,IF(OR(AN612=13,AN612=14,AN612=15),2.14,IF(OR(AN612=16,AN612=17,AN612=18),2.21,2.28)))))))))), IF(AU612="Կ-2", IF(AN612=0,1.45,IF(AN612=1,1.49,IF(AN612=2,1.54,IF(AN612=3,1.59,IF(OR(AN612=5,AN612=4),1.63,IF(OR(AN612=6,AN612=7),1.68,IF(OR(AN612=8,AN612=9),1.73,IF(OR(AN612=10,AN612=11,AN612=12),1.79,IF(OR(AN612=13,AN612=14,AN612=15),1.84,IF(OR(AN612=16,AN612=17,AN612=18),1.9,1.95)))))))))),IF(AU612="Կ-3", IF(AN612=0,1.25,IF(AN612=1,1.29,IF(AN612=2,1.33,IF(AN612=3,1.37,IF(OR(AN612=5,AN612=4),1.41,IF(OR(AN612=6,AN612=7),1.45,IF(OR(AN612=8,AN612=9),1.49,IF(OR(AN612=10,AN612=11,AN612=12),1.54,IF(OR(AN612=13,AN612=14,AN612=15),1.58,IF(OR(AN612=16,AN612=17,AN612=18),1.63,1.68)))))))))), "Error"))))))))))))</f>
        <v>1.63</v>
      </c>
      <c r="AP612" s="785"/>
      <c r="AQ612" s="786">
        <f>+AO612+AO612*AP612</f>
        <v>1.63</v>
      </c>
      <c r="AR612" s="787">
        <v>66140</v>
      </c>
      <c r="AS612" s="823"/>
      <c r="AT612" s="824"/>
      <c r="AU612" s="789" t="str">
        <f>+AI612</f>
        <v>Կ-2</v>
      </c>
      <c r="AV612" s="787">
        <f>AR612*AQ612</f>
        <v>107808.2</v>
      </c>
      <c r="AW612" s="790">
        <f>AQ612*AR612+AS612+AT612</f>
        <v>107808.2</v>
      </c>
      <c r="AX612" s="796">
        <f>+AW612*13</f>
        <v>1401506.5999999999</v>
      </c>
    </row>
    <row r="613" spans="2:50" s="776" customFormat="1" ht="27">
      <c r="B613" s="1595">
        <v>10</v>
      </c>
      <c r="C613" s="646" t="s">
        <v>242</v>
      </c>
      <c r="D613" s="656" t="s">
        <v>1371</v>
      </c>
      <c r="E613" s="821">
        <v>1</v>
      </c>
      <c r="F613" s="1329">
        <v>19</v>
      </c>
      <c r="G613" s="794">
        <f>IF(E613&lt;1,0,IF(K613="Բ-1",IF(F613=0,6.94,IF(F613=1,7.17,IF(F613=2,7.41,IF(F613=3,7.66,IF(OR(F613=5,F613=4),7.92,IF(OR(F613=6,F613=7),8.18,IF(OR(F613=8,F613=9),8.46,IF(OR(F613=10,F613=11,F613=12),8.74,IF(OR(F613=13,F613=14,F613=15),9.03,IF(OR(F613=16,F613=17,F613=18),9.33,9.65)))))))))),IF(K613="Բ-2", IF(F613=0,5.71,IF(F613=1,5.89,IF(F613=2,6.09,IF(F613=3,6.29,IF(OR(F613=5,F613=4),6.5,IF(OR(F613=6,F613=7),6.72,IF(OR(F613=8,F613=9),6.94,IF(OR(F613=10,F613=11,F613=12),7.17,IF(OR(F613=13,F613=14,F613=15),7.41,IF(OR(F613=16,F613=17,F613=18),7.65,7.91)))))))))), IF(K613="Գ-1", IF(F613=0,4.7,IF(F613=1,4.86,IF(F613=2,5.01,IF(F613=3,5.18,IF(OR(F613=5,F613=4),5.35,IF(OR(F613=6,F613=7),5.52,IF(OR(F613=8,F613=9),5.71,IF(OR(F613=10,F613=11,F613=12),5.89,IF(OR(F613=13,F613=14,F613=15),6.09,IF(OR(F613=16,F613=17,F613=18),6.29,6.49)))))))))), IF(K613="Գ-2", IF(F613=0,3.88,IF(F613=1,4.01,IF(F613=2,4.14,IF(F613=3,4.27,IF(OR(F613=5,F613=4),4.41,IF(OR(F613=6,F613=7),4.55,IF(OR(F613=8,F613=9),4.7,IF(OR(F613=10,F613=11,F613=12),4.85,IF(OR(F613=13,F613=14,F613=15),5.01,IF(OR(F613=16,F613=17,F613=18),5.17,5.34)))))))))), IF(K613="Գ-3", IF(F613=0,3.21,IF(F613=1,3.31,IF(F613=2,3.42,IF(F613=3,3.53,IF(OR(F613=5,F613=4),3.64,IF(OR(F613=6,F613=7),3.76,IF(OR(F613=8,F613=9),3.88,IF(OR(F613=10,F613=11,F613=12),4.01,IF(OR(F613=13,F613=14,F613=15),4.13,IF(OR(F613=16,F613=17,F613=18),4.27,4.4)))))))))), IF(K613="Ա-1", IF(F613=0,2.66,IF(F613=1,2.75,IF(F613=2,2.83,IF(F613=3,2.92,IF(OR(F613=5,F613=4),3.02,IF(OR(F613=6,F613=7),3.11,IF(OR(F613=8,F613=9),3.21,IF(OR(F613=10,F613=11,F613=12),3.31,IF(OR(F613=13,F613=14,F613=15),3.42,IF(OR(F613=16,F613=17,F613=18),3.53,3.64)))))))))), IF(K613="Ա-2", IF(F613=0,2.28,IF(F613=1,2.35,IF(F613=2,2.43,IF(F613=3,2.5,IF(OR(F613=5,F613=4),2.58,IF(OR(F613=6,F613=7),2.66,IF(OR(F613=8,F613=9),2.75,IF(OR(F613=10,F613=11,F613=12),2.83,IF(OR(F613=13,F613=14,F613=15),2.92,IF(OR(F613=16,F613=17,F613=18),3.01,3.11)))))))))),IF(K613="Ա-3", IF(F613=0,1.96,IF(F613=1,2.02,IF(F613=2,2.08,IF(F613=3,2.15,IF(OR(F613=5,F613=4),2.21,IF(OR(F613=6,F613=7),2.28,IF(OR(F613=8,F613=9),2.35,IF(OR(F613=10,F613=11,F613=12),2.42,IF(OR(F613=13,F613=14,F613=15),2.5,IF(OR(F613=16,F613=17,F613=18),2.58,2.66)))))))))), IF(K613="Կ-1", IF(F613=0,1.68,IF(F613=1,1.73,IF(F613=2,1.79,IF(F613=3,1.84,IF(OR(F613=5,F613=4),1.9,IF(OR(F613=6,F613=7),1.96,IF(OR(F613=8,F613=9),2.02,IF(OR(F613=10,F613=11,F613=12),2.08,IF(OR(F613=13,F613=14,F613=15),2.14,IF(OR(F613=16,F613=17,F613=18),2.21,2.28)))))))))), IF(K613="Կ-2", IF(F613=0,1.45,IF(F613=1,1.49,IF(F613=2,1.54,IF(F613=3,1.59,IF(OR(F613=5,F613=4),1.63,IF(OR(F613=6,F613=7),1.68,IF(OR(F613=8,F613=9),1.73,IF(OR(F613=10,F613=11,F613=12),1.79,IF(OR(F613=13,F613=14,F613=15),1.84,IF(OR(F613=16,F613=17,F613=18),1.9,1.95)))))))))),IF(K613="Կ-3", IF(F613=0,1.25,IF(F613=1,1.29,IF(F613=2,1.33,IF(F613=3,1.37,IF(OR(F613=5,F613=4),1.41,IF(OR(F613=6,F613=7),1.45,IF(OR(F613=8,F613=9),1.49,IF(OR(F613=10,F613=11,F613=12),1.54,IF(OR(F613=13,F613=14,F613=15),1.58,IF(OR(F613=16,F613=17,F613=18),1.63,1.68)))))))))), "Error"))))))))))))</f>
        <v>1.95</v>
      </c>
      <c r="H613" s="823">
        <v>66140</v>
      </c>
      <c r="I613" s="823"/>
      <c r="J613" s="824"/>
      <c r="K613" s="795" t="s">
        <v>98</v>
      </c>
      <c r="L613" s="824">
        <f>H613*G613</f>
        <v>128973</v>
      </c>
      <c r="M613" s="825">
        <f t="shared" si="1761"/>
        <v>128973</v>
      </c>
      <c r="N613" s="791">
        <f>+M613*13</f>
        <v>1676649</v>
      </c>
      <c r="O613" s="820">
        <f t="shared" si="1763"/>
        <v>1</v>
      </c>
      <c r="P613" s="793">
        <f t="shared" si="1764"/>
        <v>20</v>
      </c>
      <c r="Q613" s="794">
        <f>IF(O613&lt;1,0,IF(W613="Բ-1",IF(P613=0,6.94,IF(P613=1,7.17,IF(P613=2,7.41,IF(P613=3,7.66,IF(OR(P613=5,P613=4),7.92,IF(OR(P613=6,P613=7),8.18,IF(OR(P613=8,P613=9),8.46,IF(OR(P613=10,P613=11,P613=12),8.74,IF(OR(P613=13,P613=14,P613=15),9.03,IF(OR(P613=16,P613=17,P613=18),9.33,9.65)))))))))),IF(W613="Բ-2", IF(P613=0,5.71,IF(P613=1,5.89,IF(P613=2,6.09,IF(P613=3,6.29,IF(OR(P613=5,P613=4),6.5,IF(OR(P613=6,P613=7),6.72,IF(OR(P613=8,P613=9),6.94,IF(OR(P613=10,P613=11,P613=12),7.17,IF(OR(P613=13,P613=14,P613=15),7.41,IF(OR(P613=16,P613=17,P613=18),7.65,7.91)))))))))), IF(W613="Գ-1", IF(P613=0,4.7,IF(P613=1,4.86,IF(P613=2,5.01,IF(P613=3,5.18,IF(OR(P613=5,P613=4),5.35,IF(OR(P613=6,P613=7),5.52,IF(OR(P613=8,P613=9),5.71,IF(OR(P613=10,P613=11,P613=12),5.89,IF(OR(P613=13,P613=14,P613=15),6.09,IF(OR(P613=16,P613=17,P613=18),6.29,6.49)))))))))), IF(W613="Գ-2", IF(P613=0,3.88,IF(P613=1,4.01,IF(P613=2,4.14,IF(P613=3,4.27,IF(OR(P613=5,P613=4),4.41,IF(OR(P613=6,P613=7),4.55,IF(OR(P613=8,P613=9),4.7,IF(OR(P613=10,P613=11,P613=12),4.85,IF(OR(P613=13,P613=14,P613=15),5.01,IF(OR(P613=16,P613=17,P613=18),5.17,5.34)))))))))), IF(W613="Գ-3", IF(P613=0,3.21,IF(P613=1,3.31,IF(P613=2,3.42,IF(P613=3,3.53,IF(OR(P613=5,P613=4),3.64,IF(OR(P613=6,P613=7),3.76,IF(OR(P613=8,P613=9),3.88,IF(OR(P613=10,P613=11,P613=12),4.01,IF(OR(P613=13,P613=14,P613=15),4.13,IF(OR(P613=16,P613=17,P613=18),4.27,4.4)))))))))), IF(W613="Ա-1", IF(P613=0,2.66,IF(P613=1,2.75,IF(P613=2,2.83,IF(P613=3,2.92,IF(OR(P613=5,P613=4),3.02,IF(OR(P613=6,P613=7),3.11,IF(OR(P613=8,P613=9),3.21,IF(OR(P613=10,P613=11,P613=12),3.31,IF(OR(P613=13,P613=14,P613=15),3.42,IF(OR(P613=16,P613=17,P613=18),3.53,3.64)))))))))), IF(W613="Ա-2", IF(P613=0,2.28,IF(P613=1,2.35,IF(P613=2,2.43,IF(P613=3,2.5,IF(OR(P613=5,P613=4),2.58,IF(OR(P613=6,P613=7),2.66,IF(OR(P613=8,P613=9),2.75,IF(OR(P613=10,P613=11,P613=12),2.83,IF(OR(P613=13,P613=14,P613=15),2.92,IF(OR(P613=16,P613=17,P613=18),3.01,3.11)))))))))),IF(W613="Ա-3", IF(P613=0,1.96,IF(P613=1,2.02,IF(P613=2,2.08,IF(P613=3,2.15,IF(OR(P613=5,P613=4),2.21,IF(OR(P613=6,P613=7),2.28,IF(OR(P613=8,P613=9),2.35,IF(OR(P613=10,P613=11,P613=12),2.42,IF(OR(P613=13,P613=14,P613=15),2.5,IF(OR(P613=16,P613=17,P613=18),2.58,2.66)))))))))), IF(W613="Կ-1", IF(P613=0,1.68,IF(P613=1,1.73,IF(P613=2,1.79,IF(P613=3,1.84,IF(OR(P613=5,P613=4),1.9,IF(OR(P613=6,P613=7),1.96,IF(OR(P613=8,P613=9),2.02,IF(OR(P613=10,P613=11,P613=12),2.08,IF(OR(P613=13,P613=14,P613=15),2.14,IF(OR(P613=16,P613=17,P613=18),2.21,2.28)))))))))), IF(W613="Կ-2", IF(P613=0,1.45,IF(P613=1,1.49,IF(P613=2,1.54,IF(P613=3,1.59,IF(OR(P613=5,P613=4),1.63,IF(OR(P613=6,P613=7),1.68,IF(OR(P613=8,P613=9),1.73,IF(OR(P613=10,P613=11,P613=12),1.79,IF(OR(P613=13,P613=14,P613=15),1.84,IF(OR(P613=16,P613=17,P613=18),1.9,1.95)))))))))),IF(W613="Կ-3", IF(P613=0,1.25,IF(P613=1,1.29,IF(P613=2,1.33,IF(P613=3,1.37,IF(OR(P613=5,P613=4),1.41,IF(OR(P613=6,P613=7),1.45,IF(OR(P613=8,P613=9),1.49,IF(OR(P613=10,P613=11,P613=12),1.54,IF(OR(P613=13,P613=14,P613=15),1.58,IF(OR(P613=16,P613=17,P613=18),1.63,1.68)))))))))), "Error"))))))))))))</f>
        <v>1.95</v>
      </c>
      <c r="R613" s="785"/>
      <c r="S613" s="786">
        <f>+Q613+Q613*R613</f>
        <v>1.95</v>
      </c>
      <c r="T613" s="787">
        <v>66140</v>
      </c>
      <c r="U613" s="823"/>
      <c r="V613" s="824"/>
      <c r="W613" s="795" t="str">
        <f t="shared" si="1767"/>
        <v>Կ-2</v>
      </c>
      <c r="X613" s="787">
        <f>T613*S613</f>
        <v>128973</v>
      </c>
      <c r="Y613" s="790">
        <f>S613*T613+U613+V613</f>
        <v>128973</v>
      </c>
      <c r="Z613" s="796">
        <f>+Y613*13</f>
        <v>1676649</v>
      </c>
      <c r="AA613" s="792">
        <f>+O613</f>
        <v>1</v>
      </c>
      <c r="AB613" s="793">
        <f>+P613+1</f>
        <v>21</v>
      </c>
      <c r="AC613" s="794">
        <f>IF(AA613&lt;1,0,IF(AI613="Բ-1",IF(AB613=0,6.94,IF(AB613=1,7.17,IF(AB613=2,7.41,IF(AB613=3,7.66,IF(OR(AB613=5,AB613=4),7.92,IF(OR(AB613=6,AB613=7),8.18,IF(OR(AB613=8,AB613=9),8.46,IF(OR(AB613=10,AB613=11,AB613=12),8.74,IF(OR(AB613=13,AB613=14,AB613=15),9.03,IF(OR(AB613=16,AB613=17,AB613=18),9.33,9.65)))))))))),IF(AI613="Բ-2", IF(AB613=0,5.71,IF(AB613=1,5.89,IF(AB613=2,6.09,IF(AB613=3,6.29,IF(OR(AB613=5,AB613=4),6.5,IF(OR(AB613=6,AB613=7),6.72,IF(OR(AB613=8,AB613=9),6.94,IF(OR(AB613=10,AB613=11,AB613=12),7.17,IF(OR(AB613=13,AB613=14,AB613=15),7.41,IF(OR(AB613=16,AB613=17,AB613=18),7.65,7.91)))))))))), IF(AI613="Գ-1", IF(AB613=0,4.7,IF(AB613=1,4.86,IF(AB613=2,5.01,IF(AB613=3,5.18,IF(OR(AB613=5,AB613=4),5.35,IF(OR(AB613=6,AB613=7),5.52,IF(OR(AB613=8,AB613=9),5.71,IF(OR(AB613=10,AB613=11,AB613=12),5.89,IF(OR(AB613=13,AB613=14,AB613=15),6.09,IF(OR(AB613=16,AB613=17,AB613=18),6.29,6.49)))))))))), IF(AI613="Գ-2", IF(AB613=0,3.88,IF(AB613=1,4.01,IF(AB613=2,4.14,IF(AB613=3,4.27,IF(OR(AB613=5,AB613=4),4.41,IF(OR(AB613=6,AB613=7),4.55,IF(OR(AB613=8,AB613=9),4.7,IF(OR(AB613=10,AB613=11,AB613=12),4.85,IF(OR(AB613=13,AB613=14,AB613=15),5.01,IF(OR(AB613=16,AB613=17,AB613=18),5.17,5.34)))))))))), IF(AI613="Գ-3", IF(AB613=0,3.21,IF(AB613=1,3.31,IF(AB613=2,3.42,IF(AB613=3,3.53,IF(OR(AB613=5,AB613=4),3.64,IF(OR(AB613=6,AB613=7),3.76,IF(OR(AB613=8,AB613=9),3.88,IF(OR(AB613=10,AB613=11,AB613=12),4.01,IF(OR(AB613=13,AB613=14,AB613=15),4.13,IF(OR(AB613=16,AB613=17,AB613=18),4.27,4.4)))))))))), IF(AI613="Ա-1", IF(AB613=0,2.66,IF(AB613=1,2.75,IF(AB613=2,2.83,IF(AB613=3,2.92,IF(OR(AB613=5,AB613=4),3.02,IF(OR(AB613=6,AB613=7),3.11,IF(OR(AB613=8,AB613=9),3.21,IF(OR(AB613=10,AB613=11,AB613=12),3.31,IF(OR(AB613=13,AB613=14,AB613=15),3.42,IF(OR(AB613=16,AB613=17,AB613=18),3.53,3.64)))))))))), IF(AI613="Ա-2", IF(AB613=0,2.28,IF(AB613=1,2.35,IF(AB613=2,2.43,IF(AB613=3,2.5,IF(OR(AB613=5,AB613=4),2.58,IF(OR(AB613=6,AB613=7),2.66,IF(OR(AB613=8,AB613=9),2.75,IF(OR(AB613=10,AB613=11,AB613=12),2.83,IF(OR(AB613=13,AB613=14,AB613=15),2.92,IF(OR(AB613=16,AB613=17,AB613=18),3.01,3.11)))))))))),IF(AI613="Ա-3", IF(AB613=0,1.96,IF(AB613=1,2.02,IF(AB613=2,2.08,IF(AB613=3,2.15,IF(OR(AB613=5,AB613=4),2.21,IF(OR(AB613=6,AB613=7),2.28,IF(OR(AB613=8,AB613=9),2.35,IF(OR(AB613=10,AB613=11,AB613=12),2.42,IF(OR(AB613=13,AB613=14,AB613=15),2.5,IF(OR(AB613=16,AB613=17,AB613=18),2.58,2.66)))))))))), IF(AI613="Կ-1", IF(AB613=0,1.68,IF(AB613=1,1.73,IF(AB613=2,1.79,IF(AB613=3,1.84,IF(OR(AB613=5,AB613=4),1.9,IF(OR(AB613=6,AB613=7),1.96,IF(OR(AB613=8,AB613=9),2.02,IF(OR(AB613=10,AB613=11,AB613=12),2.08,IF(OR(AB613=13,AB613=14,AB613=15),2.14,IF(OR(AB613=16,AB613=17,AB613=18),2.21,2.28)))))))))), IF(AI613="Կ-2", IF(AB613=0,1.45,IF(AB613=1,1.49,IF(AB613=2,1.54,IF(AB613=3,1.59,IF(OR(AB613=5,AB613=4),1.63,IF(OR(AB613=6,AB613=7),1.68,IF(OR(AB613=8,AB613=9),1.73,IF(OR(AB613=10,AB613=11,AB613=12),1.79,IF(OR(AB613=13,AB613=14,AB613=15),1.84,IF(OR(AB613=16,AB613=17,AB613=18),1.9,1.95)))))))))),IF(AI613="Կ-3", IF(AB613=0,1.25,IF(AB613=1,1.29,IF(AB613=2,1.33,IF(AB613=3,1.37,IF(OR(AB613=5,AB613=4),1.41,IF(OR(AB613=6,AB613=7),1.45,IF(OR(AB613=8,AB613=9),1.49,IF(OR(AB613=10,AB613=11,AB613=12),1.54,IF(OR(AB613=13,AB613=14,AB613=15),1.58,IF(OR(AB613=16,AB613=17,AB613=18),1.63,1.68)))))))))), "Error"))))))))))))</f>
        <v>1.95</v>
      </c>
      <c r="AD613" s="785"/>
      <c r="AE613" s="786">
        <f>+AC613+AC613*AD613</f>
        <v>1.95</v>
      </c>
      <c r="AF613" s="787">
        <v>66140</v>
      </c>
      <c r="AG613" s="823"/>
      <c r="AH613" s="824"/>
      <c r="AI613" s="789" t="str">
        <f>+W613</f>
        <v>Կ-2</v>
      </c>
      <c r="AJ613" s="787">
        <f>AF613*AE613</f>
        <v>128973</v>
      </c>
      <c r="AK613" s="790">
        <f>AE613*AF613+AG613+AH613</f>
        <v>128973</v>
      </c>
      <c r="AL613" s="796">
        <f>+AK613*13</f>
        <v>1676649</v>
      </c>
      <c r="AM613" s="792">
        <f>+AA613</f>
        <v>1</v>
      </c>
      <c r="AN613" s="793">
        <f>+AB613+1</f>
        <v>22</v>
      </c>
      <c r="AO613" s="794">
        <f>IF(AM613&lt;1,0,IF(AU613="Բ-1",IF(AN613=0,6.94,IF(AN613=1,7.17,IF(AN613=2,7.41,IF(AN613=3,7.66,IF(OR(AN613=5,AN613=4),7.92,IF(OR(AN613=6,AN613=7),8.18,IF(OR(AN613=8,AN613=9),8.46,IF(OR(AN613=10,AN613=11,AN613=12),8.74,IF(OR(AN613=13,AN613=14,AN613=15),9.03,IF(OR(AN613=16,AN613=17,AN613=18),9.33,9.65)))))))))),IF(AU613="Բ-2", IF(AN613=0,5.71,IF(AN613=1,5.89,IF(AN613=2,6.09,IF(AN613=3,6.29,IF(OR(AN613=5,AN613=4),6.5,IF(OR(AN613=6,AN613=7),6.72,IF(OR(AN613=8,AN613=9),6.94,IF(OR(AN613=10,AN613=11,AN613=12),7.17,IF(OR(AN613=13,AN613=14,AN613=15),7.41,IF(OR(AN613=16,AN613=17,AN613=18),7.65,7.91)))))))))), IF(AU613="Գ-1", IF(AN613=0,4.7,IF(AN613=1,4.86,IF(AN613=2,5.01,IF(AN613=3,5.18,IF(OR(AN613=5,AN613=4),5.35,IF(OR(AN613=6,AN613=7),5.52,IF(OR(AN613=8,AN613=9),5.71,IF(OR(AN613=10,AN613=11,AN613=12),5.89,IF(OR(AN613=13,AN613=14,AN613=15),6.09,IF(OR(AN613=16,AN613=17,AN613=18),6.29,6.49)))))))))), IF(AU613="Գ-2", IF(AN613=0,3.88,IF(AN613=1,4.01,IF(AN613=2,4.14,IF(AN613=3,4.27,IF(OR(AN613=5,AN613=4),4.41,IF(OR(AN613=6,AN613=7),4.55,IF(OR(AN613=8,AN613=9),4.7,IF(OR(AN613=10,AN613=11,AN613=12),4.85,IF(OR(AN613=13,AN613=14,AN613=15),5.01,IF(OR(AN613=16,AN613=17,AN613=18),5.17,5.34)))))))))), IF(AU613="Գ-3", IF(AN613=0,3.21,IF(AN613=1,3.31,IF(AN613=2,3.42,IF(AN613=3,3.53,IF(OR(AN613=5,AN613=4),3.64,IF(OR(AN613=6,AN613=7),3.76,IF(OR(AN613=8,AN613=9),3.88,IF(OR(AN613=10,AN613=11,AN613=12),4.01,IF(OR(AN613=13,AN613=14,AN613=15),4.13,IF(OR(AN613=16,AN613=17,AN613=18),4.27,4.4)))))))))), IF(AU613="Ա-1", IF(AN613=0,2.66,IF(AN613=1,2.75,IF(AN613=2,2.83,IF(AN613=3,2.92,IF(OR(AN613=5,AN613=4),3.02,IF(OR(AN613=6,AN613=7),3.11,IF(OR(AN613=8,AN613=9),3.21,IF(OR(AN613=10,AN613=11,AN613=12),3.31,IF(OR(AN613=13,AN613=14,AN613=15),3.42,IF(OR(AN613=16,AN613=17,AN613=18),3.53,3.64)))))))))), IF(AU613="Ա-2", IF(AN613=0,2.28,IF(AN613=1,2.35,IF(AN613=2,2.43,IF(AN613=3,2.5,IF(OR(AN613=5,AN613=4),2.58,IF(OR(AN613=6,AN613=7),2.66,IF(OR(AN613=8,AN613=9),2.75,IF(OR(AN613=10,AN613=11,AN613=12),2.83,IF(OR(AN613=13,AN613=14,AN613=15),2.92,IF(OR(AN613=16,AN613=17,AN613=18),3.01,3.11)))))))))),IF(AU613="Ա-3", IF(AN613=0,1.96,IF(AN613=1,2.02,IF(AN613=2,2.08,IF(AN613=3,2.15,IF(OR(AN613=5,AN613=4),2.21,IF(OR(AN613=6,AN613=7),2.28,IF(OR(AN613=8,AN613=9),2.35,IF(OR(AN613=10,AN613=11,AN613=12),2.42,IF(OR(AN613=13,AN613=14,AN613=15),2.5,IF(OR(AN613=16,AN613=17,AN613=18),2.58,2.66)))))))))), IF(AU613="Կ-1", IF(AN613=0,1.68,IF(AN613=1,1.73,IF(AN613=2,1.79,IF(AN613=3,1.84,IF(OR(AN613=5,AN613=4),1.9,IF(OR(AN613=6,AN613=7),1.96,IF(OR(AN613=8,AN613=9),2.02,IF(OR(AN613=10,AN613=11,AN613=12),2.08,IF(OR(AN613=13,AN613=14,AN613=15),2.14,IF(OR(AN613=16,AN613=17,AN613=18),2.21,2.28)))))))))), IF(AU613="Կ-2", IF(AN613=0,1.45,IF(AN613=1,1.49,IF(AN613=2,1.54,IF(AN613=3,1.59,IF(OR(AN613=5,AN613=4),1.63,IF(OR(AN613=6,AN613=7),1.68,IF(OR(AN613=8,AN613=9),1.73,IF(OR(AN613=10,AN613=11,AN613=12),1.79,IF(OR(AN613=13,AN613=14,AN613=15),1.84,IF(OR(AN613=16,AN613=17,AN613=18),1.9,1.95)))))))))),IF(AU613="Կ-3", IF(AN613=0,1.25,IF(AN613=1,1.29,IF(AN613=2,1.33,IF(AN613=3,1.37,IF(OR(AN613=5,AN613=4),1.41,IF(OR(AN613=6,AN613=7),1.45,IF(OR(AN613=8,AN613=9),1.49,IF(OR(AN613=10,AN613=11,AN613=12),1.54,IF(OR(AN613=13,AN613=14,AN613=15),1.58,IF(OR(AN613=16,AN613=17,AN613=18),1.63,1.68)))))))))), "Error"))))))))))))</f>
        <v>1.95</v>
      </c>
      <c r="AP613" s="785"/>
      <c r="AQ613" s="786">
        <f>+AO613+AO613*AP613</f>
        <v>1.95</v>
      </c>
      <c r="AR613" s="787">
        <v>66140</v>
      </c>
      <c r="AS613" s="823"/>
      <c r="AT613" s="824"/>
      <c r="AU613" s="789" t="str">
        <f>+AI613</f>
        <v>Կ-2</v>
      </c>
      <c r="AV613" s="787">
        <f>AR613*AQ613</f>
        <v>128973</v>
      </c>
      <c r="AW613" s="790">
        <f>AQ613*AR613+AS613+AT613</f>
        <v>128973</v>
      </c>
      <c r="AX613" s="796">
        <f>+AW613*13</f>
        <v>1676649</v>
      </c>
    </row>
    <row r="614" spans="2:50" s="776" customFormat="1" ht="27">
      <c r="B614" s="1595">
        <v>11</v>
      </c>
      <c r="C614" s="646" t="s">
        <v>1124</v>
      </c>
      <c r="D614" s="656" t="s">
        <v>1371</v>
      </c>
      <c r="E614" s="821">
        <v>1</v>
      </c>
      <c r="F614" s="1329">
        <v>5</v>
      </c>
      <c r="G614" s="794">
        <f>IF(E614&lt;1,0,IF(K614="Բ-1",IF(F614=0,6.94,IF(F614=1,7.17,IF(F614=2,7.41,IF(F614=3,7.66,IF(OR(F614=5,F614=4),7.92,IF(OR(F614=6,F614=7),8.18,IF(OR(F614=8,F614=9),8.46,IF(OR(F614=10,F614=11,F614=12),8.74,IF(OR(F614=13,F614=14,F614=15),9.03,IF(OR(F614=16,F614=17,F614=18),9.33,9.65)))))))))),IF(K614="Բ-2", IF(F614=0,5.71,IF(F614=1,5.89,IF(F614=2,6.09,IF(F614=3,6.29,IF(OR(F614=5,F614=4),6.5,IF(OR(F614=6,F614=7),6.72,IF(OR(F614=8,F614=9),6.94,IF(OR(F614=10,F614=11,F614=12),7.17,IF(OR(F614=13,F614=14,F614=15),7.41,IF(OR(F614=16,F614=17,F614=18),7.65,7.91)))))))))), IF(K614="Գ-1", IF(F614=0,4.7,IF(F614=1,4.86,IF(F614=2,5.01,IF(F614=3,5.18,IF(OR(F614=5,F614=4),5.35,IF(OR(F614=6,F614=7),5.52,IF(OR(F614=8,F614=9),5.71,IF(OR(F614=10,F614=11,F614=12),5.89,IF(OR(F614=13,F614=14,F614=15),6.09,IF(OR(F614=16,F614=17,F614=18),6.29,6.49)))))))))), IF(K614="Գ-2", IF(F614=0,3.88,IF(F614=1,4.01,IF(F614=2,4.14,IF(F614=3,4.27,IF(OR(F614=5,F614=4),4.41,IF(OR(F614=6,F614=7),4.55,IF(OR(F614=8,F614=9),4.7,IF(OR(F614=10,F614=11,F614=12),4.85,IF(OR(F614=13,F614=14,F614=15),5.01,IF(OR(F614=16,F614=17,F614=18),5.17,5.34)))))))))), IF(K614="Գ-3", IF(F614=0,3.21,IF(F614=1,3.31,IF(F614=2,3.42,IF(F614=3,3.53,IF(OR(F614=5,F614=4),3.64,IF(OR(F614=6,F614=7),3.76,IF(OR(F614=8,F614=9),3.88,IF(OR(F614=10,F614=11,F614=12),4.01,IF(OR(F614=13,F614=14,F614=15),4.13,IF(OR(F614=16,F614=17,F614=18),4.27,4.4)))))))))), IF(K614="Ա-1", IF(F614=0,2.66,IF(F614=1,2.75,IF(F614=2,2.83,IF(F614=3,2.92,IF(OR(F614=5,F614=4),3.02,IF(OR(F614=6,F614=7),3.11,IF(OR(F614=8,F614=9),3.21,IF(OR(F614=10,F614=11,F614=12),3.31,IF(OR(F614=13,F614=14,F614=15),3.42,IF(OR(F614=16,F614=17,F614=18),3.53,3.64)))))))))), IF(K614="Ա-2", IF(F614=0,2.28,IF(F614=1,2.35,IF(F614=2,2.43,IF(F614=3,2.5,IF(OR(F614=5,F614=4),2.58,IF(OR(F614=6,F614=7),2.66,IF(OR(F614=8,F614=9),2.75,IF(OR(F614=10,F614=11,F614=12),2.83,IF(OR(F614=13,F614=14,F614=15),2.92,IF(OR(F614=16,F614=17,F614=18),3.01,3.11)))))))))),IF(K614="Ա-3", IF(F614=0,1.96,IF(F614=1,2.02,IF(F614=2,2.08,IF(F614=3,2.15,IF(OR(F614=5,F614=4),2.21,IF(OR(F614=6,F614=7),2.28,IF(OR(F614=8,F614=9),2.35,IF(OR(F614=10,F614=11,F614=12),2.42,IF(OR(F614=13,F614=14,F614=15),2.5,IF(OR(F614=16,F614=17,F614=18),2.58,2.66)))))))))), IF(K614="Կ-1", IF(F614=0,1.68,IF(F614=1,1.73,IF(F614=2,1.79,IF(F614=3,1.84,IF(OR(F614=5,F614=4),1.9,IF(OR(F614=6,F614=7),1.96,IF(OR(F614=8,F614=9),2.02,IF(OR(F614=10,F614=11,F614=12),2.08,IF(OR(F614=13,F614=14,F614=15),2.14,IF(OR(F614=16,F614=17,F614=18),2.21,2.28)))))))))), IF(K614="Կ-2", IF(F614=0,1.45,IF(F614=1,1.49,IF(F614=2,1.54,IF(F614=3,1.59,IF(OR(F614=5,F614=4),1.63,IF(OR(F614=6,F614=7),1.68,IF(OR(F614=8,F614=9),1.73,IF(OR(F614=10,F614=11,F614=12),1.79,IF(OR(F614=13,F614=14,F614=15),1.84,IF(OR(F614=16,F614=17,F614=18),1.9,1.95)))))))))),IF(K614="Կ-3", IF(F614=0,1.25,IF(F614=1,1.29,IF(F614=2,1.33,IF(F614=3,1.37,IF(OR(F614=5,F614=4),1.41,IF(OR(F614=6,F614=7),1.45,IF(OR(F614=8,F614=9),1.49,IF(OR(F614=10,F614=11,F614=12),1.54,IF(OR(F614=13,F614=14,F614=15),1.58,IF(OR(F614=16,F614=17,F614=18),1.63,1.68)))))))))), "Error"))))))))))))</f>
        <v>1.63</v>
      </c>
      <c r="H614" s="823">
        <v>66140</v>
      </c>
      <c r="I614" s="823"/>
      <c r="J614" s="824"/>
      <c r="K614" s="795" t="s">
        <v>98</v>
      </c>
      <c r="L614" s="824">
        <f>H614*G614</f>
        <v>107808.2</v>
      </c>
      <c r="M614" s="825">
        <f t="shared" si="1761"/>
        <v>107808.2</v>
      </c>
      <c r="N614" s="791">
        <f>+M614*13</f>
        <v>1401506.5999999999</v>
      </c>
      <c r="O614" s="820">
        <f t="shared" si="1763"/>
        <v>1</v>
      </c>
      <c r="P614" s="793">
        <f t="shared" si="1764"/>
        <v>6</v>
      </c>
      <c r="Q614" s="794">
        <f>IF(O614&lt;1,0,IF(W614="Բ-1",IF(P614=0,6.94,IF(P614=1,7.17,IF(P614=2,7.41,IF(P614=3,7.66,IF(OR(P614=5,P614=4),7.92,IF(OR(P614=6,P614=7),8.18,IF(OR(P614=8,P614=9),8.46,IF(OR(P614=10,P614=11,P614=12),8.74,IF(OR(P614=13,P614=14,P614=15),9.03,IF(OR(P614=16,P614=17,P614=18),9.33,9.65)))))))))),IF(W614="Բ-2", IF(P614=0,5.71,IF(P614=1,5.89,IF(P614=2,6.09,IF(P614=3,6.29,IF(OR(P614=5,P614=4),6.5,IF(OR(P614=6,P614=7),6.72,IF(OR(P614=8,P614=9),6.94,IF(OR(P614=10,P614=11,P614=12),7.17,IF(OR(P614=13,P614=14,P614=15),7.41,IF(OR(P614=16,P614=17,P614=18),7.65,7.91)))))))))), IF(W614="Գ-1", IF(P614=0,4.7,IF(P614=1,4.86,IF(P614=2,5.01,IF(P614=3,5.18,IF(OR(P614=5,P614=4),5.35,IF(OR(P614=6,P614=7),5.52,IF(OR(P614=8,P614=9),5.71,IF(OR(P614=10,P614=11,P614=12),5.89,IF(OR(P614=13,P614=14,P614=15),6.09,IF(OR(P614=16,P614=17,P614=18),6.29,6.49)))))))))), IF(W614="Գ-2", IF(P614=0,3.88,IF(P614=1,4.01,IF(P614=2,4.14,IF(P614=3,4.27,IF(OR(P614=5,P614=4),4.41,IF(OR(P614=6,P614=7),4.55,IF(OR(P614=8,P614=9),4.7,IF(OR(P614=10,P614=11,P614=12),4.85,IF(OR(P614=13,P614=14,P614=15),5.01,IF(OR(P614=16,P614=17,P614=18),5.17,5.34)))))))))), IF(W614="Գ-3", IF(P614=0,3.21,IF(P614=1,3.31,IF(P614=2,3.42,IF(P614=3,3.53,IF(OR(P614=5,P614=4),3.64,IF(OR(P614=6,P614=7),3.76,IF(OR(P614=8,P614=9),3.88,IF(OR(P614=10,P614=11,P614=12),4.01,IF(OR(P614=13,P614=14,P614=15),4.13,IF(OR(P614=16,P614=17,P614=18),4.27,4.4)))))))))), IF(W614="Ա-1", IF(P614=0,2.66,IF(P614=1,2.75,IF(P614=2,2.83,IF(P614=3,2.92,IF(OR(P614=5,P614=4),3.02,IF(OR(P614=6,P614=7),3.11,IF(OR(P614=8,P614=9),3.21,IF(OR(P614=10,P614=11,P614=12),3.31,IF(OR(P614=13,P614=14,P614=15),3.42,IF(OR(P614=16,P614=17,P614=18),3.53,3.64)))))))))), IF(W614="Ա-2", IF(P614=0,2.28,IF(P614=1,2.35,IF(P614=2,2.43,IF(P614=3,2.5,IF(OR(P614=5,P614=4),2.58,IF(OR(P614=6,P614=7),2.66,IF(OR(P614=8,P614=9),2.75,IF(OR(P614=10,P614=11,P614=12),2.83,IF(OR(P614=13,P614=14,P614=15),2.92,IF(OR(P614=16,P614=17,P614=18),3.01,3.11)))))))))),IF(W614="Ա-3", IF(P614=0,1.96,IF(P614=1,2.02,IF(P614=2,2.08,IF(P614=3,2.15,IF(OR(P614=5,P614=4),2.21,IF(OR(P614=6,P614=7),2.28,IF(OR(P614=8,P614=9),2.35,IF(OR(P614=10,P614=11,P614=12),2.42,IF(OR(P614=13,P614=14,P614=15),2.5,IF(OR(P614=16,P614=17,P614=18),2.58,2.66)))))))))), IF(W614="Կ-1", IF(P614=0,1.68,IF(P614=1,1.73,IF(P614=2,1.79,IF(P614=3,1.84,IF(OR(P614=5,P614=4),1.9,IF(OR(P614=6,P614=7),1.96,IF(OR(P614=8,P614=9),2.02,IF(OR(P614=10,P614=11,P614=12),2.08,IF(OR(P614=13,P614=14,P614=15),2.14,IF(OR(P614=16,P614=17,P614=18),2.21,2.28)))))))))), IF(W614="Կ-2", IF(P614=0,1.45,IF(P614=1,1.49,IF(P614=2,1.54,IF(P614=3,1.59,IF(OR(P614=5,P614=4),1.63,IF(OR(P614=6,P614=7),1.68,IF(OR(P614=8,P614=9),1.73,IF(OR(P614=10,P614=11,P614=12),1.79,IF(OR(P614=13,P614=14,P614=15),1.84,IF(OR(P614=16,P614=17,P614=18),1.9,1.95)))))))))),IF(W614="Կ-3", IF(P614=0,1.25,IF(P614=1,1.29,IF(P614=2,1.33,IF(P614=3,1.37,IF(OR(P614=5,P614=4),1.41,IF(OR(P614=6,P614=7),1.45,IF(OR(P614=8,P614=9),1.49,IF(OR(P614=10,P614=11,P614=12),1.54,IF(OR(P614=13,P614=14,P614=15),1.58,IF(OR(P614=16,P614=17,P614=18),1.63,1.68)))))))))), "Error"))))))))))))</f>
        <v>1.68</v>
      </c>
      <c r="R614" s="785"/>
      <c r="S614" s="786">
        <f>+Q614+Q614*R614</f>
        <v>1.68</v>
      </c>
      <c r="T614" s="787">
        <v>66140</v>
      </c>
      <c r="U614" s="823"/>
      <c r="V614" s="824"/>
      <c r="W614" s="795" t="str">
        <f t="shared" si="1767"/>
        <v>Կ-2</v>
      </c>
      <c r="X614" s="787">
        <f>T614*S614</f>
        <v>111115.2</v>
      </c>
      <c r="Y614" s="790">
        <f>S614*T614+U614+V614</f>
        <v>111115.2</v>
      </c>
      <c r="Z614" s="796">
        <f>+Y614*13</f>
        <v>1444497.5999999999</v>
      </c>
      <c r="AA614" s="792">
        <f>+O614</f>
        <v>1</v>
      </c>
      <c r="AB614" s="793">
        <f>+P614+1</f>
        <v>7</v>
      </c>
      <c r="AC614" s="794">
        <f>IF(AA614&lt;1,0,IF(AI614="Բ-1",IF(AB614=0,6.94,IF(AB614=1,7.17,IF(AB614=2,7.41,IF(AB614=3,7.66,IF(OR(AB614=5,AB614=4),7.92,IF(OR(AB614=6,AB614=7),8.18,IF(OR(AB614=8,AB614=9),8.46,IF(OR(AB614=10,AB614=11,AB614=12),8.74,IF(OR(AB614=13,AB614=14,AB614=15),9.03,IF(OR(AB614=16,AB614=17,AB614=18),9.33,9.65)))))))))),IF(AI614="Բ-2", IF(AB614=0,5.71,IF(AB614=1,5.89,IF(AB614=2,6.09,IF(AB614=3,6.29,IF(OR(AB614=5,AB614=4),6.5,IF(OR(AB614=6,AB614=7),6.72,IF(OR(AB614=8,AB614=9),6.94,IF(OR(AB614=10,AB614=11,AB614=12),7.17,IF(OR(AB614=13,AB614=14,AB614=15),7.41,IF(OR(AB614=16,AB614=17,AB614=18),7.65,7.91)))))))))), IF(AI614="Գ-1", IF(AB614=0,4.7,IF(AB614=1,4.86,IF(AB614=2,5.01,IF(AB614=3,5.18,IF(OR(AB614=5,AB614=4),5.35,IF(OR(AB614=6,AB614=7),5.52,IF(OR(AB614=8,AB614=9),5.71,IF(OR(AB614=10,AB614=11,AB614=12),5.89,IF(OR(AB614=13,AB614=14,AB614=15),6.09,IF(OR(AB614=16,AB614=17,AB614=18),6.29,6.49)))))))))), IF(AI614="Գ-2", IF(AB614=0,3.88,IF(AB614=1,4.01,IF(AB614=2,4.14,IF(AB614=3,4.27,IF(OR(AB614=5,AB614=4),4.41,IF(OR(AB614=6,AB614=7),4.55,IF(OR(AB614=8,AB614=9),4.7,IF(OR(AB614=10,AB614=11,AB614=12),4.85,IF(OR(AB614=13,AB614=14,AB614=15),5.01,IF(OR(AB614=16,AB614=17,AB614=18),5.17,5.34)))))))))), IF(AI614="Գ-3", IF(AB614=0,3.21,IF(AB614=1,3.31,IF(AB614=2,3.42,IF(AB614=3,3.53,IF(OR(AB614=5,AB614=4),3.64,IF(OR(AB614=6,AB614=7),3.76,IF(OR(AB614=8,AB614=9),3.88,IF(OR(AB614=10,AB614=11,AB614=12),4.01,IF(OR(AB614=13,AB614=14,AB614=15),4.13,IF(OR(AB614=16,AB614=17,AB614=18),4.27,4.4)))))))))), IF(AI614="Ա-1", IF(AB614=0,2.66,IF(AB614=1,2.75,IF(AB614=2,2.83,IF(AB614=3,2.92,IF(OR(AB614=5,AB614=4),3.02,IF(OR(AB614=6,AB614=7),3.11,IF(OR(AB614=8,AB614=9),3.21,IF(OR(AB614=10,AB614=11,AB614=12),3.31,IF(OR(AB614=13,AB614=14,AB614=15),3.42,IF(OR(AB614=16,AB614=17,AB614=18),3.53,3.64)))))))))), IF(AI614="Ա-2", IF(AB614=0,2.28,IF(AB614=1,2.35,IF(AB614=2,2.43,IF(AB614=3,2.5,IF(OR(AB614=5,AB614=4),2.58,IF(OR(AB614=6,AB614=7),2.66,IF(OR(AB614=8,AB614=9),2.75,IF(OR(AB614=10,AB614=11,AB614=12),2.83,IF(OR(AB614=13,AB614=14,AB614=15),2.92,IF(OR(AB614=16,AB614=17,AB614=18),3.01,3.11)))))))))),IF(AI614="Ա-3", IF(AB614=0,1.96,IF(AB614=1,2.02,IF(AB614=2,2.08,IF(AB614=3,2.15,IF(OR(AB614=5,AB614=4),2.21,IF(OR(AB614=6,AB614=7),2.28,IF(OR(AB614=8,AB614=9),2.35,IF(OR(AB614=10,AB614=11,AB614=12),2.42,IF(OR(AB614=13,AB614=14,AB614=15),2.5,IF(OR(AB614=16,AB614=17,AB614=18),2.58,2.66)))))))))), IF(AI614="Կ-1", IF(AB614=0,1.68,IF(AB614=1,1.73,IF(AB614=2,1.79,IF(AB614=3,1.84,IF(OR(AB614=5,AB614=4),1.9,IF(OR(AB614=6,AB614=7),1.96,IF(OR(AB614=8,AB614=9),2.02,IF(OR(AB614=10,AB614=11,AB614=12),2.08,IF(OR(AB614=13,AB614=14,AB614=15),2.14,IF(OR(AB614=16,AB614=17,AB614=18),2.21,2.28)))))))))), IF(AI614="Կ-2", IF(AB614=0,1.45,IF(AB614=1,1.49,IF(AB614=2,1.54,IF(AB614=3,1.59,IF(OR(AB614=5,AB614=4),1.63,IF(OR(AB614=6,AB614=7),1.68,IF(OR(AB614=8,AB614=9),1.73,IF(OR(AB614=10,AB614=11,AB614=12),1.79,IF(OR(AB614=13,AB614=14,AB614=15),1.84,IF(OR(AB614=16,AB614=17,AB614=18),1.9,1.95)))))))))),IF(AI614="Կ-3", IF(AB614=0,1.25,IF(AB614=1,1.29,IF(AB614=2,1.33,IF(AB614=3,1.37,IF(OR(AB614=5,AB614=4),1.41,IF(OR(AB614=6,AB614=7),1.45,IF(OR(AB614=8,AB614=9),1.49,IF(OR(AB614=10,AB614=11,AB614=12),1.54,IF(OR(AB614=13,AB614=14,AB614=15),1.58,IF(OR(AB614=16,AB614=17,AB614=18),1.63,1.68)))))))))), "Error"))))))))))))</f>
        <v>1.68</v>
      </c>
      <c r="AD614" s="785"/>
      <c r="AE614" s="786">
        <f>+AC614+AC614*AD614</f>
        <v>1.68</v>
      </c>
      <c r="AF614" s="787">
        <v>66140</v>
      </c>
      <c r="AG614" s="823"/>
      <c r="AH614" s="824"/>
      <c r="AI614" s="789" t="str">
        <f>+W614</f>
        <v>Կ-2</v>
      </c>
      <c r="AJ614" s="787">
        <f>AF614*AE614</f>
        <v>111115.2</v>
      </c>
      <c r="AK614" s="790">
        <f>AE614*AF614+AG614+AH614</f>
        <v>111115.2</v>
      </c>
      <c r="AL614" s="796">
        <f>+AK614*13</f>
        <v>1444497.5999999999</v>
      </c>
      <c r="AM614" s="792">
        <f>+AA614</f>
        <v>1</v>
      </c>
      <c r="AN614" s="793">
        <f>+AB614+1</f>
        <v>8</v>
      </c>
      <c r="AO614" s="794">
        <f>IF(AM614&lt;1,0,IF(AU614="Բ-1",IF(AN614=0,6.94,IF(AN614=1,7.17,IF(AN614=2,7.41,IF(AN614=3,7.66,IF(OR(AN614=5,AN614=4),7.92,IF(OR(AN614=6,AN614=7),8.18,IF(OR(AN614=8,AN614=9),8.46,IF(OR(AN614=10,AN614=11,AN614=12),8.74,IF(OR(AN614=13,AN614=14,AN614=15),9.03,IF(OR(AN614=16,AN614=17,AN614=18),9.33,9.65)))))))))),IF(AU614="Բ-2", IF(AN614=0,5.71,IF(AN614=1,5.89,IF(AN614=2,6.09,IF(AN614=3,6.29,IF(OR(AN614=5,AN614=4),6.5,IF(OR(AN614=6,AN614=7),6.72,IF(OR(AN614=8,AN614=9),6.94,IF(OR(AN614=10,AN614=11,AN614=12),7.17,IF(OR(AN614=13,AN614=14,AN614=15),7.41,IF(OR(AN614=16,AN614=17,AN614=18),7.65,7.91)))))))))), IF(AU614="Գ-1", IF(AN614=0,4.7,IF(AN614=1,4.86,IF(AN614=2,5.01,IF(AN614=3,5.18,IF(OR(AN614=5,AN614=4),5.35,IF(OR(AN614=6,AN614=7),5.52,IF(OR(AN614=8,AN614=9),5.71,IF(OR(AN614=10,AN614=11,AN614=12),5.89,IF(OR(AN614=13,AN614=14,AN614=15),6.09,IF(OR(AN614=16,AN614=17,AN614=18),6.29,6.49)))))))))), IF(AU614="Գ-2", IF(AN614=0,3.88,IF(AN614=1,4.01,IF(AN614=2,4.14,IF(AN614=3,4.27,IF(OR(AN614=5,AN614=4),4.41,IF(OR(AN614=6,AN614=7),4.55,IF(OR(AN614=8,AN614=9),4.7,IF(OR(AN614=10,AN614=11,AN614=12),4.85,IF(OR(AN614=13,AN614=14,AN614=15),5.01,IF(OR(AN614=16,AN614=17,AN614=18),5.17,5.34)))))))))), IF(AU614="Գ-3", IF(AN614=0,3.21,IF(AN614=1,3.31,IF(AN614=2,3.42,IF(AN614=3,3.53,IF(OR(AN614=5,AN614=4),3.64,IF(OR(AN614=6,AN614=7),3.76,IF(OR(AN614=8,AN614=9),3.88,IF(OR(AN614=10,AN614=11,AN614=12),4.01,IF(OR(AN614=13,AN614=14,AN614=15),4.13,IF(OR(AN614=16,AN614=17,AN614=18),4.27,4.4)))))))))), IF(AU614="Ա-1", IF(AN614=0,2.66,IF(AN614=1,2.75,IF(AN614=2,2.83,IF(AN614=3,2.92,IF(OR(AN614=5,AN614=4),3.02,IF(OR(AN614=6,AN614=7),3.11,IF(OR(AN614=8,AN614=9),3.21,IF(OR(AN614=10,AN614=11,AN614=12),3.31,IF(OR(AN614=13,AN614=14,AN614=15),3.42,IF(OR(AN614=16,AN614=17,AN614=18),3.53,3.64)))))))))), IF(AU614="Ա-2", IF(AN614=0,2.28,IF(AN614=1,2.35,IF(AN614=2,2.43,IF(AN614=3,2.5,IF(OR(AN614=5,AN614=4),2.58,IF(OR(AN614=6,AN614=7),2.66,IF(OR(AN614=8,AN614=9),2.75,IF(OR(AN614=10,AN614=11,AN614=12),2.83,IF(OR(AN614=13,AN614=14,AN614=15),2.92,IF(OR(AN614=16,AN614=17,AN614=18),3.01,3.11)))))))))),IF(AU614="Ա-3", IF(AN614=0,1.96,IF(AN614=1,2.02,IF(AN614=2,2.08,IF(AN614=3,2.15,IF(OR(AN614=5,AN614=4),2.21,IF(OR(AN614=6,AN614=7),2.28,IF(OR(AN614=8,AN614=9),2.35,IF(OR(AN614=10,AN614=11,AN614=12),2.42,IF(OR(AN614=13,AN614=14,AN614=15),2.5,IF(OR(AN614=16,AN614=17,AN614=18),2.58,2.66)))))))))), IF(AU614="Կ-1", IF(AN614=0,1.68,IF(AN614=1,1.73,IF(AN614=2,1.79,IF(AN614=3,1.84,IF(OR(AN614=5,AN614=4),1.9,IF(OR(AN614=6,AN614=7),1.96,IF(OR(AN614=8,AN614=9),2.02,IF(OR(AN614=10,AN614=11,AN614=12),2.08,IF(OR(AN614=13,AN614=14,AN614=15),2.14,IF(OR(AN614=16,AN614=17,AN614=18),2.21,2.28)))))))))), IF(AU614="Կ-2", IF(AN614=0,1.45,IF(AN614=1,1.49,IF(AN614=2,1.54,IF(AN614=3,1.59,IF(OR(AN614=5,AN614=4),1.63,IF(OR(AN614=6,AN614=7),1.68,IF(OR(AN614=8,AN614=9),1.73,IF(OR(AN614=10,AN614=11,AN614=12),1.79,IF(OR(AN614=13,AN614=14,AN614=15),1.84,IF(OR(AN614=16,AN614=17,AN614=18),1.9,1.95)))))))))),IF(AU614="Կ-3", IF(AN614=0,1.25,IF(AN614=1,1.29,IF(AN614=2,1.33,IF(AN614=3,1.37,IF(OR(AN614=5,AN614=4),1.41,IF(OR(AN614=6,AN614=7),1.45,IF(OR(AN614=8,AN614=9),1.49,IF(OR(AN614=10,AN614=11,AN614=12),1.54,IF(OR(AN614=13,AN614=14,AN614=15),1.58,IF(OR(AN614=16,AN614=17,AN614=18),1.63,1.68)))))))))), "Error"))))))))))))</f>
        <v>1.73</v>
      </c>
      <c r="AP614" s="785"/>
      <c r="AQ614" s="786">
        <f>+AO614+AO614*AP614</f>
        <v>1.73</v>
      </c>
      <c r="AR614" s="787">
        <v>66140</v>
      </c>
      <c r="AS614" s="823"/>
      <c r="AT614" s="824"/>
      <c r="AU614" s="789" t="str">
        <f>+AI614</f>
        <v>Կ-2</v>
      </c>
      <c r="AV614" s="787">
        <f>AR614*AQ614</f>
        <v>114422.2</v>
      </c>
      <c r="AW614" s="790">
        <f>AQ614*AR614+AS614+AT614</f>
        <v>114422.2</v>
      </c>
      <c r="AX614" s="796">
        <f>+AW614*13</f>
        <v>1487488.5999999999</v>
      </c>
    </row>
    <row r="615" spans="2:50" s="776" customFormat="1" ht="27">
      <c r="B615" s="1595">
        <v>12</v>
      </c>
      <c r="C615" s="646" t="s">
        <v>1588</v>
      </c>
      <c r="D615" s="1322" t="s">
        <v>541</v>
      </c>
      <c r="E615" s="821">
        <v>1</v>
      </c>
      <c r="F615" s="1329">
        <v>4</v>
      </c>
      <c r="G615" s="794">
        <f t="shared" si="1759"/>
        <v>1.9</v>
      </c>
      <c r="H615" s="823">
        <v>66140</v>
      </c>
      <c r="I615" s="823"/>
      <c r="J615" s="824"/>
      <c r="K615" s="795" t="s">
        <v>97</v>
      </c>
      <c r="L615" s="824">
        <f t="shared" si="1760"/>
        <v>125666</v>
      </c>
      <c r="M615" s="825">
        <f t="shared" si="1761"/>
        <v>125666</v>
      </c>
      <c r="N615" s="791">
        <f t="shared" si="1762"/>
        <v>1633658</v>
      </c>
      <c r="O615" s="820">
        <f t="shared" si="1763"/>
        <v>1</v>
      </c>
      <c r="P615" s="793">
        <f t="shared" si="1764"/>
        <v>5</v>
      </c>
      <c r="Q615" s="794">
        <f t="shared" si="1765"/>
        <v>1.9</v>
      </c>
      <c r="R615" s="793"/>
      <c r="S615" s="827">
        <f t="shared" si="1766"/>
        <v>1.9</v>
      </c>
      <c r="T615" s="787">
        <v>66140</v>
      </c>
      <c r="U615" s="823"/>
      <c r="V615" s="824"/>
      <c r="W615" s="795" t="str">
        <f t="shared" si="1767"/>
        <v>Կ-1</v>
      </c>
      <c r="X615" s="787">
        <f t="shared" si="1768"/>
        <v>125666</v>
      </c>
      <c r="Y615" s="790">
        <f t="shared" si="1769"/>
        <v>125666</v>
      </c>
      <c r="Z615" s="796">
        <f t="shared" si="1770"/>
        <v>1633658</v>
      </c>
      <c r="AA615" s="792">
        <f t="shared" si="1771"/>
        <v>1</v>
      </c>
      <c r="AB615" s="793">
        <f t="shared" si="1772"/>
        <v>6</v>
      </c>
      <c r="AC615" s="794">
        <f t="shared" si="1773"/>
        <v>1.96</v>
      </c>
      <c r="AD615" s="793"/>
      <c r="AE615" s="827">
        <f t="shared" si="1774"/>
        <v>1.96</v>
      </c>
      <c r="AF615" s="787">
        <v>66140</v>
      </c>
      <c r="AG615" s="823"/>
      <c r="AH615" s="824"/>
      <c r="AI615" s="789" t="str">
        <f t="shared" si="1775"/>
        <v>Կ-1</v>
      </c>
      <c r="AJ615" s="787">
        <f t="shared" si="1776"/>
        <v>129634.4</v>
      </c>
      <c r="AK615" s="790">
        <f t="shared" si="1777"/>
        <v>129634.4</v>
      </c>
      <c r="AL615" s="796">
        <f t="shared" si="1778"/>
        <v>1685247.2</v>
      </c>
      <c r="AM615" s="792">
        <f t="shared" si="1779"/>
        <v>1</v>
      </c>
      <c r="AN615" s="793">
        <f t="shared" si="1780"/>
        <v>7</v>
      </c>
      <c r="AO615" s="794">
        <f t="shared" si="1781"/>
        <v>1.96</v>
      </c>
      <c r="AP615" s="793"/>
      <c r="AQ615" s="827">
        <f t="shared" si="1782"/>
        <v>1.96</v>
      </c>
      <c r="AR615" s="787">
        <v>66140</v>
      </c>
      <c r="AS615" s="823"/>
      <c r="AT615" s="824"/>
      <c r="AU615" s="789" t="str">
        <f t="shared" si="1783"/>
        <v>Կ-1</v>
      </c>
      <c r="AV615" s="787">
        <f t="shared" si="1784"/>
        <v>129634.4</v>
      </c>
      <c r="AW615" s="790">
        <f t="shared" si="1785"/>
        <v>129634.4</v>
      </c>
      <c r="AX615" s="796">
        <f t="shared" si="1786"/>
        <v>1685247.2</v>
      </c>
    </row>
    <row r="616" spans="2:50" s="776" customFormat="1" ht="27">
      <c r="B616" s="1595">
        <v>13</v>
      </c>
      <c r="C616" s="646" t="s">
        <v>179</v>
      </c>
      <c r="D616" s="1322" t="s">
        <v>541</v>
      </c>
      <c r="E616" s="821">
        <v>1</v>
      </c>
      <c r="F616" s="1329">
        <v>16</v>
      </c>
      <c r="G616" s="794">
        <f t="shared" si="1759"/>
        <v>2.21</v>
      </c>
      <c r="H616" s="823">
        <v>66140</v>
      </c>
      <c r="I616" s="823"/>
      <c r="J616" s="824"/>
      <c r="K616" s="795" t="s">
        <v>97</v>
      </c>
      <c r="L616" s="824">
        <f t="shared" si="1760"/>
        <v>146169.4</v>
      </c>
      <c r="M616" s="825">
        <f t="shared" si="1761"/>
        <v>146169.4</v>
      </c>
      <c r="N616" s="791">
        <f t="shared" si="1762"/>
        <v>1900202.2</v>
      </c>
      <c r="O616" s="820">
        <f t="shared" si="1763"/>
        <v>1</v>
      </c>
      <c r="P616" s="793">
        <f t="shared" si="1764"/>
        <v>17</v>
      </c>
      <c r="Q616" s="794">
        <f t="shared" si="1765"/>
        <v>2.21</v>
      </c>
      <c r="R616" s="793"/>
      <c r="S616" s="827">
        <f t="shared" si="1766"/>
        <v>2.21</v>
      </c>
      <c r="T616" s="787">
        <v>66140</v>
      </c>
      <c r="U616" s="823"/>
      <c r="V616" s="824"/>
      <c r="W616" s="795" t="str">
        <f t="shared" si="1767"/>
        <v>Կ-1</v>
      </c>
      <c r="X616" s="787">
        <f t="shared" si="1768"/>
        <v>146169.4</v>
      </c>
      <c r="Y616" s="790">
        <f t="shared" si="1769"/>
        <v>146169.4</v>
      </c>
      <c r="Z616" s="796">
        <f t="shared" si="1770"/>
        <v>1900202.2</v>
      </c>
      <c r="AA616" s="792">
        <f t="shared" si="1771"/>
        <v>1</v>
      </c>
      <c r="AB616" s="793">
        <f t="shared" si="1772"/>
        <v>18</v>
      </c>
      <c r="AC616" s="794">
        <f t="shared" si="1773"/>
        <v>2.21</v>
      </c>
      <c r="AD616" s="793"/>
      <c r="AE616" s="827">
        <f t="shared" si="1774"/>
        <v>2.21</v>
      </c>
      <c r="AF616" s="787">
        <v>66140</v>
      </c>
      <c r="AG616" s="823"/>
      <c r="AH616" s="824"/>
      <c r="AI616" s="789" t="str">
        <f t="shared" si="1775"/>
        <v>Կ-1</v>
      </c>
      <c r="AJ616" s="787">
        <f t="shared" si="1776"/>
        <v>146169.4</v>
      </c>
      <c r="AK616" s="790">
        <f t="shared" si="1777"/>
        <v>146169.4</v>
      </c>
      <c r="AL616" s="796">
        <f t="shared" si="1778"/>
        <v>1900202.2</v>
      </c>
      <c r="AM616" s="792">
        <f t="shared" si="1779"/>
        <v>1</v>
      </c>
      <c r="AN616" s="793">
        <f t="shared" si="1780"/>
        <v>19</v>
      </c>
      <c r="AO616" s="794">
        <f t="shared" si="1781"/>
        <v>2.2799999999999998</v>
      </c>
      <c r="AP616" s="793"/>
      <c r="AQ616" s="827">
        <f t="shared" si="1782"/>
        <v>2.2799999999999998</v>
      </c>
      <c r="AR616" s="787">
        <v>66140</v>
      </c>
      <c r="AS616" s="823"/>
      <c r="AT616" s="824"/>
      <c r="AU616" s="789" t="str">
        <f t="shared" si="1783"/>
        <v>Կ-1</v>
      </c>
      <c r="AV616" s="787">
        <f t="shared" si="1784"/>
        <v>150799.19999999998</v>
      </c>
      <c r="AW616" s="790">
        <f t="shared" si="1785"/>
        <v>150799.19999999998</v>
      </c>
      <c r="AX616" s="796">
        <f t="shared" si="1786"/>
        <v>1960389.5999999999</v>
      </c>
    </row>
    <row r="617" spans="2:50" s="776" customFormat="1" ht="27">
      <c r="B617" s="1595">
        <v>14</v>
      </c>
      <c r="C617" s="646" t="s">
        <v>625</v>
      </c>
      <c r="D617" s="1322" t="s">
        <v>541</v>
      </c>
      <c r="E617" s="821">
        <v>1</v>
      </c>
      <c r="F617" s="1329">
        <v>9</v>
      </c>
      <c r="G617" s="794">
        <f t="shared" si="1759"/>
        <v>2.02</v>
      </c>
      <c r="H617" s="823">
        <v>66140</v>
      </c>
      <c r="I617" s="823"/>
      <c r="J617" s="824"/>
      <c r="K617" s="795" t="s">
        <v>97</v>
      </c>
      <c r="L617" s="824">
        <f t="shared" si="1760"/>
        <v>133602.79999999999</v>
      </c>
      <c r="M617" s="825">
        <f t="shared" si="1761"/>
        <v>133602.79999999999</v>
      </c>
      <c r="N617" s="791">
        <f t="shared" si="1762"/>
        <v>1736836.4</v>
      </c>
      <c r="O617" s="820">
        <f t="shared" si="1763"/>
        <v>1</v>
      </c>
      <c r="P617" s="793">
        <f t="shared" si="1764"/>
        <v>10</v>
      </c>
      <c r="Q617" s="794">
        <f t="shared" si="1765"/>
        <v>2.08</v>
      </c>
      <c r="R617" s="793"/>
      <c r="S617" s="827">
        <f t="shared" si="1766"/>
        <v>2.08</v>
      </c>
      <c r="T617" s="787">
        <v>66140</v>
      </c>
      <c r="U617" s="823"/>
      <c r="V617" s="824"/>
      <c r="W617" s="795" t="str">
        <f t="shared" si="1767"/>
        <v>Կ-1</v>
      </c>
      <c r="X617" s="787">
        <f t="shared" si="1768"/>
        <v>137571.20000000001</v>
      </c>
      <c r="Y617" s="790">
        <f t="shared" si="1769"/>
        <v>137571.20000000001</v>
      </c>
      <c r="Z617" s="796">
        <f t="shared" si="1770"/>
        <v>1788425.6</v>
      </c>
      <c r="AA617" s="792">
        <f t="shared" si="1771"/>
        <v>1</v>
      </c>
      <c r="AB617" s="793">
        <f t="shared" si="1772"/>
        <v>11</v>
      </c>
      <c r="AC617" s="794">
        <f t="shared" si="1773"/>
        <v>2.08</v>
      </c>
      <c r="AD617" s="793"/>
      <c r="AE617" s="827">
        <f t="shared" si="1774"/>
        <v>2.08</v>
      </c>
      <c r="AF617" s="787">
        <v>66140</v>
      </c>
      <c r="AG617" s="823"/>
      <c r="AH617" s="824"/>
      <c r="AI617" s="789" t="str">
        <f t="shared" si="1775"/>
        <v>Կ-1</v>
      </c>
      <c r="AJ617" s="787">
        <f t="shared" si="1776"/>
        <v>137571.20000000001</v>
      </c>
      <c r="AK617" s="790">
        <f t="shared" si="1777"/>
        <v>137571.20000000001</v>
      </c>
      <c r="AL617" s="796">
        <f t="shared" si="1778"/>
        <v>1788425.6</v>
      </c>
      <c r="AM617" s="792">
        <f t="shared" si="1779"/>
        <v>1</v>
      </c>
      <c r="AN617" s="793">
        <f t="shared" si="1780"/>
        <v>12</v>
      </c>
      <c r="AO617" s="794">
        <f t="shared" si="1781"/>
        <v>2.08</v>
      </c>
      <c r="AP617" s="793"/>
      <c r="AQ617" s="827">
        <f t="shared" si="1782"/>
        <v>2.08</v>
      </c>
      <c r="AR617" s="787">
        <v>66140</v>
      </c>
      <c r="AS617" s="823"/>
      <c r="AT617" s="824"/>
      <c r="AU617" s="789" t="str">
        <f t="shared" si="1783"/>
        <v>Կ-1</v>
      </c>
      <c r="AV617" s="787">
        <f t="shared" si="1784"/>
        <v>137571.20000000001</v>
      </c>
      <c r="AW617" s="790">
        <f t="shared" si="1785"/>
        <v>137571.20000000001</v>
      </c>
      <c r="AX617" s="796">
        <f t="shared" si="1786"/>
        <v>1788425.6</v>
      </c>
    </row>
    <row r="618" spans="2:50" s="776" customFormat="1" ht="27">
      <c r="B618" s="1595">
        <v>15</v>
      </c>
      <c r="C618" s="646" t="s">
        <v>240</v>
      </c>
      <c r="D618" s="1322" t="s">
        <v>541</v>
      </c>
      <c r="E618" s="821">
        <v>1</v>
      </c>
      <c r="F618" s="1329">
        <v>10</v>
      </c>
      <c r="G618" s="794">
        <f t="shared" si="1759"/>
        <v>2.08</v>
      </c>
      <c r="H618" s="823">
        <v>66140</v>
      </c>
      <c r="I618" s="823"/>
      <c r="J618" s="824"/>
      <c r="K618" s="795" t="s">
        <v>97</v>
      </c>
      <c r="L618" s="824">
        <f t="shared" si="1760"/>
        <v>137571.20000000001</v>
      </c>
      <c r="M618" s="825">
        <f t="shared" si="1761"/>
        <v>137571.20000000001</v>
      </c>
      <c r="N618" s="791">
        <f t="shared" si="1762"/>
        <v>1788425.6</v>
      </c>
      <c r="O618" s="820">
        <f t="shared" si="1763"/>
        <v>1</v>
      </c>
      <c r="P618" s="793">
        <f t="shared" si="1764"/>
        <v>11</v>
      </c>
      <c r="Q618" s="794">
        <f t="shared" si="1765"/>
        <v>2.08</v>
      </c>
      <c r="R618" s="793"/>
      <c r="S618" s="827">
        <f t="shared" si="1766"/>
        <v>2.08</v>
      </c>
      <c r="T618" s="787">
        <v>66140</v>
      </c>
      <c r="U618" s="823"/>
      <c r="V618" s="824"/>
      <c r="W618" s="795" t="str">
        <f t="shared" si="1767"/>
        <v>Կ-1</v>
      </c>
      <c r="X618" s="787">
        <f t="shared" si="1768"/>
        <v>137571.20000000001</v>
      </c>
      <c r="Y618" s="790">
        <f t="shared" si="1769"/>
        <v>137571.20000000001</v>
      </c>
      <c r="Z618" s="796">
        <f t="shared" si="1770"/>
        <v>1788425.6</v>
      </c>
      <c r="AA618" s="792">
        <f t="shared" si="1771"/>
        <v>1</v>
      </c>
      <c r="AB618" s="793">
        <f t="shared" si="1772"/>
        <v>12</v>
      </c>
      <c r="AC618" s="794">
        <f t="shared" si="1773"/>
        <v>2.08</v>
      </c>
      <c r="AD618" s="793"/>
      <c r="AE618" s="827">
        <f t="shared" si="1774"/>
        <v>2.08</v>
      </c>
      <c r="AF618" s="787">
        <v>66140</v>
      </c>
      <c r="AG618" s="823"/>
      <c r="AH618" s="824"/>
      <c r="AI618" s="789" t="str">
        <f t="shared" si="1775"/>
        <v>Կ-1</v>
      </c>
      <c r="AJ618" s="787">
        <f t="shared" si="1776"/>
        <v>137571.20000000001</v>
      </c>
      <c r="AK618" s="790">
        <f t="shared" si="1777"/>
        <v>137571.20000000001</v>
      </c>
      <c r="AL618" s="796">
        <f t="shared" si="1778"/>
        <v>1788425.6</v>
      </c>
      <c r="AM618" s="792">
        <f t="shared" si="1779"/>
        <v>1</v>
      </c>
      <c r="AN618" s="793">
        <f t="shared" si="1780"/>
        <v>13</v>
      </c>
      <c r="AO618" s="794">
        <f t="shared" si="1781"/>
        <v>2.14</v>
      </c>
      <c r="AP618" s="793"/>
      <c r="AQ618" s="827">
        <f t="shared" si="1782"/>
        <v>2.14</v>
      </c>
      <c r="AR618" s="787">
        <v>66140</v>
      </c>
      <c r="AS618" s="823"/>
      <c r="AT618" s="824"/>
      <c r="AU618" s="789" t="str">
        <f t="shared" si="1783"/>
        <v>Կ-1</v>
      </c>
      <c r="AV618" s="787">
        <f t="shared" si="1784"/>
        <v>141539.6</v>
      </c>
      <c r="AW618" s="790">
        <f t="shared" si="1785"/>
        <v>141539.6</v>
      </c>
      <c r="AX618" s="796">
        <f t="shared" si="1786"/>
        <v>1840014.8</v>
      </c>
    </row>
    <row r="619" spans="2:50" s="776" customFormat="1" ht="27">
      <c r="B619" s="1595">
        <v>16</v>
      </c>
      <c r="C619" s="646" t="s">
        <v>238</v>
      </c>
      <c r="D619" s="1322" t="s">
        <v>541</v>
      </c>
      <c r="E619" s="821">
        <v>1</v>
      </c>
      <c r="F619" s="1329">
        <v>23</v>
      </c>
      <c r="G619" s="794">
        <f t="shared" si="1759"/>
        <v>2.2799999999999998</v>
      </c>
      <c r="H619" s="823">
        <v>66140</v>
      </c>
      <c r="I619" s="823"/>
      <c r="J619" s="824"/>
      <c r="K619" s="795" t="s">
        <v>97</v>
      </c>
      <c r="L619" s="824">
        <f t="shared" si="1760"/>
        <v>150799.19999999998</v>
      </c>
      <c r="M619" s="825">
        <f t="shared" si="1761"/>
        <v>150799.19999999998</v>
      </c>
      <c r="N619" s="791">
        <f t="shared" si="1762"/>
        <v>1960389.5999999999</v>
      </c>
      <c r="O619" s="820">
        <f t="shared" si="1763"/>
        <v>1</v>
      </c>
      <c r="P619" s="793">
        <f t="shared" si="1764"/>
        <v>24</v>
      </c>
      <c r="Q619" s="794">
        <f t="shared" si="1765"/>
        <v>2.2799999999999998</v>
      </c>
      <c r="R619" s="793"/>
      <c r="S619" s="827">
        <f t="shared" si="1766"/>
        <v>2.2799999999999998</v>
      </c>
      <c r="T619" s="787">
        <v>66140</v>
      </c>
      <c r="U619" s="823"/>
      <c r="V619" s="824"/>
      <c r="W619" s="795" t="str">
        <f t="shared" si="1767"/>
        <v>Կ-1</v>
      </c>
      <c r="X619" s="787">
        <f t="shared" si="1768"/>
        <v>150799.19999999998</v>
      </c>
      <c r="Y619" s="790">
        <f t="shared" si="1769"/>
        <v>150799.19999999998</v>
      </c>
      <c r="Z619" s="796">
        <f t="shared" si="1770"/>
        <v>1960389.5999999999</v>
      </c>
      <c r="AA619" s="792">
        <f t="shared" si="1771"/>
        <v>1</v>
      </c>
      <c r="AB619" s="793">
        <f t="shared" si="1772"/>
        <v>25</v>
      </c>
      <c r="AC619" s="794">
        <f t="shared" si="1773"/>
        <v>2.2799999999999998</v>
      </c>
      <c r="AD619" s="793"/>
      <c r="AE619" s="827">
        <f t="shared" si="1774"/>
        <v>2.2799999999999998</v>
      </c>
      <c r="AF619" s="787">
        <v>66140</v>
      </c>
      <c r="AG619" s="823"/>
      <c r="AH619" s="824"/>
      <c r="AI619" s="789" t="str">
        <f t="shared" si="1775"/>
        <v>Կ-1</v>
      </c>
      <c r="AJ619" s="787">
        <f t="shared" si="1776"/>
        <v>150799.19999999998</v>
      </c>
      <c r="AK619" s="790">
        <f t="shared" si="1777"/>
        <v>150799.19999999998</v>
      </c>
      <c r="AL619" s="796">
        <f t="shared" si="1778"/>
        <v>1960389.5999999999</v>
      </c>
      <c r="AM619" s="792">
        <f t="shared" si="1779"/>
        <v>1</v>
      </c>
      <c r="AN619" s="793">
        <f t="shared" si="1780"/>
        <v>26</v>
      </c>
      <c r="AO619" s="794">
        <f t="shared" si="1781"/>
        <v>2.2799999999999998</v>
      </c>
      <c r="AP619" s="793"/>
      <c r="AQ619" s="827">
        <f t="shared" si="1782"/>
        <v>2.2799999999999998</v>
      </c>
      <c r="AR619" s="787">
        <v>66140</v>
      </c>
      <c r="AS619" s="823"/>
      <c r="AT619" s="824"/>
      <c r="AU619" s="789" t="str">
        <f t="shared" si="1783"/>
        <v>Կ-1</v>
      </c>
      <c r="AV619" s="787">
        <f t="shared" si="1784"/>
        <v>150799.19999999998</v>
      </c>
      <c r="AW619" s="790">
        <f t="shared" si="1785"/>
        <v>150799.19999999998</v>
      </c>
      <c r="AX619" s="796">
        <f t="shared" si="1786"/>
        <v>1960389.5999999999</v>
      </c>
    </row>
    <row r="620" spans="2:50" s="776" customFormat="1" ht="27">
      <c r="B620" s="1595">
        <v>17</v>
      </c>
      <c r="C620" s="646" t="s">
        <v>241</v>
      </c>
      <c r="D620" s="1322" t="s">
        <v>541</v>
      </c>
      <c r="E620" s="821">
        <v>1</v>
      </c>
      <c r="F620" s="1329">
        <v>14</v>
      </c>
      <c r="G620" s="794">
        <f>IF(E620&lt;1,0,IF(K620="Բ-1",IF(F620=0,6.94,IF(F620=1,7.17,IF(F620=2,7.41,IF(F620=3,7.66,IF(OR(F620=5,F620=4),7.92,IF(OR(F620=6,F620=7),8.18,IF(OR(F620=8,F620=9),8.46,IF(OR(F620=10,F620=11,F620=12),8.74,IF(OR(F620=13,F620=14,F620=15),9.03,IF(OR(F620=16,F620=17,F620=18),9.33,9.65)))))))))),IF(K620="Բ-2", IF(F620=0,5.71,IF(F620=1,5.89,IF(F620=2,6.09,IF(F620=3,6.29,IF(OR(F620=5,F620=4),6.5,IF(OR(F620=6,F620=7),6.72,IF(OR(F620=8,F620=9),6.94,IF(OR(F620=10,F620=11,F620=12),7.17,IF(OR(F620=13,F620=14,F620=15),7.41,IF(OR(F620=16,F620=17,F620=18),7.65,7.91)))))))))), IF(K620="Գ-1", IF(F620=0,4.7,IF(F620=1,4.86,IF(F620=2,5.01,IF(F620=3,5.18,IF(OR(F620=5,F620=4),5.35,IF(OR(F620=6,F620=7),5.52,IF(OR(F620=8,F620=9),5.71,IF(OR(F620=10,F620=11,F620=12),5.89,IF(OR(F620=13,F620=14,F620=15),6.09,IF(OR(F620=16,F620=17,F620=18),6.29,6.49)))))))))), IF(K620="Գ-2", IF(F620=0,3.88,IF(F620=1,4.01,IF(F620=2,4.14,IF(F620=3,4.27,IF(OR(F620=5,F620=4),4.41,IF(OR(F620=6,F620=7),4.55,IF(OR(F620=8,F620=9),4.7,IF(OR(F620=10,F620=11,F620=12),4.85,IF(OR(F620=13,F620=14,F620=15),5.01,IF(OR(F620=16,F620=17,F620=18),5.17,5.34)))))))))), IF(K620="Գ-3", IF(F620=0,3.21,IF(F620=1,3.31,IF(F620=2,3.42,IF(F620=3,3.53,IF(OR(F620=5,F620=4),3.64,IF(OR(F620=6,F620=7),3.76,IF(OR(F620=8,F620=9),3.88,IF(OR(F620=10,F620=11,F620=12),4.01,IF(OR(F620=13,F620=14,F620=15),4.13,IF(OR(F620=16,F620=17,F620=18),4.27,4.4)))))))))), IF(K620="Ա-1", IF(F620=0,2.66,IF(F620=1,2.75,IF(F620=2,2.83,IF(F620=3,2.92,IF(OR(F620=5,F620=4),3.02,IF(OR(F620=6,F620=7),3.11,IF(OR(F620=8,F620=9),3.21,IF(OR(F620=10,F620=11,F620=12),3.31,IF(OR(F620=13,F620=14,F620=15),3.42,IF(OR(F620=16,F620=17,F620=18),3.53,3.64)))))))))), IF(K620="Ա-2", IF(F620=0,2.28,IF(F620=1,2.35,IF(F620=2,2.43,IF(F620=3,2.5,IF(OR(F620=5,F620=4),2.58,IF(OR(F620=6,F620=7),2.66,IF(OR(F620=8,F620=9),2.75,IF(OR(F620=10,F620=11,F620=12),2.83,IF(OR(F620=13,F620=14,F620=15),2.92,IF(OR(F620=16,F620=17,F620=18),3.01,3.11)))))))))),IF(K620="Ա-3", IF(F620=0,1.96,IF(F620=1,2.02,IF(F620=2,2.08,IF(F620=3,2.15,IF(OR(F620=5,F620=4),2.21,IF(OR(F620=6,F620=7),2.28,IF(OR(F620=8,F620=9),2.35,IF(OR(F620=10,F620=11,F620=12),2.42,IF(OR(F620=13,F620=14,F620=15),2.5,IF(OR(F620=16,F620=17,F620=18),2.58,2.66)))))))))), IF(K620="Կ-1", IF(F620=0,1.68,IF(F620=1,1.73,IF(F620=2,1.79,IF(F620=3,1.84,IF(OR(F620=5,F620=4),1.9,IF(OR(F620=6,F620=7),1.96,IF(OR(F620=8,F620=9),2.02,IF(OR(F620=10,F620=11,F620=12),2.08,IF(OR(F620=13,F620=14,F620=15),2.14,IF(OR(F620=16,F620=17,F620=18),2.21,2.28)))))))))), IF(K620="Կ-2", IF(F620=0,1.45,IF(F620=1,1.49,IF(F620=2,1.54,IF(F620=3,1.59,IF(OR(F620=5,F620=4),1.63,IF(OR(F620=6,F620=7),1.68,IF(OR(F620=8,F620=9),1.73,IF(OR(F620=10,F620=11,F620=12),1.79,IF(OR(F620=13,F620=14,F620=15),1.84,IF(OR(F620=16,F620=17,F620=18),1.9,1.95)))))))))),IF(K620="Կ-3", IF(F620=0,1.25,IF(F620=1,1.29,IF(F620=2,1.33,IF(F620=3,1.37,IF(OR(F620=5,F620=4),1.41,IF(OR(F620=6,F620=7),1.45,IF(OR(F620=8,F620=9),1.49,IF(OR(F620=10,F620=11,F620=12),1.54,IF(OR(F620=13,F620=14,F620=15),1.58,IF(OR(F620=16,F620=17,F620=18),1.63,1.68)))))))))), "Error"))))))))))))</f>
        <v>2.14</v>
      </c>
      <c r="H620" s="823">
        <v>66140</v>
      </c>
      <c r="I620" s="823"/>
      <c r="J620" s="824"/>
      <c r="K620" s="795" t="s">
        <v>97</v>
      </c>
      <c r="L620" s="824">
        <f>H620*G620</f>
        <v>141539.6</v>
      </c>
      <c r="M620" s="825">
        <f t="shared" si="1761"/>
        <v>141539.6</v>
      </c>
      <c r="N620" s="791">
        <f>+M620*13</f>
        <v>1840014.8</v>
      </c>
      <c r="O620" s="820">
        <f t="shared" si="1763"/>
        <v>1</v>
      </c>
      <c r="P620" s="793">
        <f t="shared" si="1764"/>
        <v>15</v>
      </c>
      <c r="Q620" s="794">
        <f>IF(O620&lt;1,0,IF(W620="Բ-1",IF(P620=0,6.94,IF(P620=1,7.17,IF(P620=2,7.41,IF(P620=3,7.66,IF(OR(P620=5,P620=4),7.92,IF(OR(P620=6,P620=7),8.18,IF(OR(P620=8,P620=9),8.46,IF(OR(P620=10,P620=11,P620=12),8.74,IF(OR(P620=13,P620=14,P620=15),9.03,IF(OR(P620=16,P620=17,P620=18),9.33,9.65)))))))))),IF(W620="Բ-2", IF(P620=0,5.71,IF(P620=1,5.89,IF(P620=2,6.09,IF(P620=3,6.29,IF(OR(P620=5,P620=4),6.5,IF(OR(P620=6,P620=7),6.72,IF(OR(P620=8,P620=9),6.94,IF(OR(P620=10,P620=11,P620=12),7.17,IF(OR(P620=13,P620=14,P620=15),7.41,IF(OR(P620=16,P620=17,P620=18),7.65,7.91)))))))))), IF(W620="Գ-1", IF(P620=0,4.7,IF(P620=1,4.86,IF(P620=2,5.01,IF(P620=3,5.18,IF(OR(P620=5,P620=4),5.35,IF(OR(P620=6,P620=7),5.52,IF(OR(P620=8,P620=9),5.71,IF(OR(P620=10,P620=11,P620=12),5.89,IF(OR(P620=13,P620=14,P620=15),6.09,IF(OR(P620=16,P620=17,P620=18),6.29,6.49)))))))))), IF(W620="Գ-2", IF(P620=0,3.88,IF(P620=1,4.01,IF(P620=2,4.14,IF(P620=3,4.27,IF(OR(P620=5,P620=4),4.41,IF(OR(P620=6,P620=7),4.55,IF(OR(P620=8,P620=9),4.7,IF(OR(P620=10,P620=11,P620=12),4.85,IF(OR(P620=13,P620=14,P620=15),5.01,IF(OR(P620=16,P620=17,P620=18),5.17,5.34)))))))))), IF(W620="Գ-3", IF(P620=0,3.21,IF(P620=1,3.31,IF(P620=2,3.42,IF(P620=3,3.53,IF(OR(P620=5,P620=4),3.64,IF(OR(P620=6,P620=7),3.76,IF(OR(P620=8,P620=9),3.88,IF(OR(P620=10,P620=11,P620=12),4.01,IF(OR(P620=13,P620=14,P620=15),4.13,IF(OR(P620=16,P620=17,P620=18),4.27,4.4)))))))))), IF(W620="Ա-1", IF(P620=0,2.66,IF(P620=1,2.75,IF(P620=2,2.83,IF(P620=3,2.92,IF(OR(P620=5,P620=4),3.02,IF(OR(P620=6,P620=7),3.11,IF(OR(P620=8,P620=9),3.21,IF(OR(P620=10,P620=11,P620=12),3.31,IF(OR(P620=13,P620=14,P620=15),3.42,IF(OR(P620=16,P620=17,P620=18),3.53,3.64)))))))))), IF(W620="Ա-2", IF(P620=0,2.28,IF(P620=1,2.35,IF(P620=2,2.43,IF(P620=3,2.5,IF(OR(P620=5,P620=4),2.58,IF(OR(P620=6,P620=7),2.66,IF(OR(P620=8,P620=9),2.75,IF(OR(P620=10,P620=11,P620=12),2.83,IF(OR(P620=13,P620=14,P620=15),2.92,IF(OR(P620=16,P620=17,P620=18),3.01,3.11)))))))))),IF(W620="Ա-3", IF(P620=0,1.96,IF(P620=1,2.02,IF(P620=2,2.08,IF(P620=3,2.15,IF(OR(P620=5,P620=4),2.21,IF(OR(P620=6,P620=7),2.28,IF(OR(P620=8,P620=9),2.35,IF(OR(P620=10,P620=11,P620=12),2.42,IF(OR(P620=13,P620=14,P620=15),2.5,IF(OR(P620=16,P620=17,P620=18),2.58,2.66)))))))))), IF(W620="Կ-1", IF(P620=0,1.68,IF(P620=1,1.73,IF(P620=2,1.79,IF(P620=3,1.84,IF(OR(P620=5,P620=4),1.9,IF(OR(P620=6,P620=7),1.96,IF(OR(P620=8,P620=9),2.02,IF(OR(P620=10,P620=11,P620=12),2.08,IF(OR(P620=13,P620=14,P620=15),2.14,IF(OR(P620=16,P620=17,P620=18),2.21,2.28)))))))))), IF(W620="Կ-2", IF(P620=0,1.45,IF(P620=1,1.49,IF(P620=2,1.54,IF(P620=3,1.59,IF(OR(P620=5,P620=4),1.63,IF(OR(P620=6,P620=7),1.68,IF(OR(P620=8,P620=9),1.73,IF(OR(P620=10,P620=11,P620=12),1.79,IF(OR(P620=13,P620=14,P620=15),1.84,IF(OR(P620=16,P620=17,P620=18),1.9,1.95)))))))))),IF(W620="Կ-3", IF(P620=0,1.25,IF(P620=1,1.29,IF(P620=2,1.33,IF(P620=3,1.37,IF(OR(P620=5,P620=4),1.41,IF(OR(P620=6,P620=7),1.45,IF(OR(P620=8,P620=9),1.49,IF(OR(P620=10,P620=11,P620=12),1.54,IF(OR(P620=13,P620=14,P620=15),1.58,IF(OR(P620=16,P620=17,P620=18),1.63,1.68)))))))))), "Error"))))))))))))</f>
        <v>2.14</v>
      </c>
      <c r="R620" s="793"/>
      <c r="S620" s="827">
        <f>+Q620+Q620*R620</f>
        <v>2.14</v>
      </c>
      <c r="T620" s="787">
        <v>66140</v>
      </c>
      <c r="U620" s="823"/>
      <c r="V620" s="824"/>
      <c r="W620" s="795" t="str">
        <f t="shared" si="1767"/>
        <v>Կ-1</v>
      </c>
      <c r="X620" s="787">
        <f>T620*S620</f>
        <v>141539.6</v>
      </c>
      <c r="Y620" s="790">
        <f>S620*T620+U620+V620</f>
        <v>141539.6</v>
      </c>
      <c r="Z620" s="796">
        <f>+Y620*13</f>
        <v>1840014.8</v>
      </c>
      <c r="AA620" s="792">
        <f>+O620</f>
        <v>1</v>
      </c>
      <c r="AB620" s="793">
        <f>+P620+1</f>
        <v>16</v>
      </c>
      <c r="AC620" s="794">
        <f>IF(AA620&lt;1,0,IF(AI620="Բ-1",IF(AB620=0,6.94,IF(AB620=1,7.17,IF(AB620=2,7.41,IF(AB620=3,7.66,IF(OR(AB620=5,AB620=4),7.92,IF(OR(AB620=6,AB620=7),8.18,IF(OR(AB620=8,AB620=9),8.46,IF(OR(AB620=10,AB620=11,AB620=12),8.74,IF(OR(AB620=13,AB620=14,AB620=15),9.03,IF(OR(AB620=16,AB620=17,AB620=18),9.33,9.65)))))))))),IF(AI620="Բ-2", IF(AB620=0,5.71,IF(AB620=1,5.89,IF(AB620=2,6.09,IF(AB620=3,6.29,IF(OR(AB620=5,AB620=4),6.5,IF(OR(AB620=6,AB620=7),6.72,IF(OR(AB620=8,AB620=9),6.94,IF(OR(AB620=10,AB620=11,AB620=12),7.17,IF(OR(AB620=13,AB620=14,AB620=15),7.41,IF(OR(AB620=16,AB620=17,AB620=18),7.65,7.91)))))))))), IF(AI620="Գ-1", IF(AB620=0,4.7,IF(AB620=1,4.86,IF(AB620=2,5.01,IF(AB620=3,5.18,IF(OR(AB620=5,AB620=4),5.35,IF(OR(AB620=6,AB620=7),5.52,IF(OR(AB620=8,AB620=9),5.71,IF(OR(AB620=10,AB620=11,AB620=12),5.89,IF(OR(AB620=13,AB620=14,AB620=15),6.09,IF(OR(AB620=16,AB620=17,AB620=18),6.29,6.49)))))))))), IF(AI620="Գ-2", IF(AB620=0,3.88,IF(AB620=1,4.01,IF(AB620=2,4.14,IF(AB620=3,4.27,IF(OR(AB620=5,AB620=4),4.41,IF(OR(AB620=6,AB620=7),4.55,IF(OR(AB620=8,AB620=9),4.7,IF(OR(AB620=10,AB620=11,AB620=12),4.85,IF(OR(AB620=13,AB620=14,AB620=15),5.01,IF(OR(AB620=16,AB620=17,AB620=18),5.17,5.34)))))))))), IF(AI620="Գ-3", IF(AB620=0,3.21,IF(AB620=1,3.31,IF(AB620=2,3.42,IF(AB620=3,3.53,IF(OR(AB620=5,AB620=4),3.64,IF(OR(AB620=6,AB620=7),3.76,IF(OR(AB620=8,AB620=9),3.88,IF(OR(AB620=10,AB620=11,AB620=12),4.01,IF(OR(AB620=13,AB620=14,AB620=15),4.13,IF(OR(AB620=16,AB620=17,AB620=18),4.27,4.4)))))))))), IF(AI620="Ա-1", IF(AB620=0,2.66,IF(AB620=1,2.75,IF(AB620=2,2.83,IF(AB620=3,2.92,IF(OR(AB620=5,AB620=4),3.02,IF(OR(AB620=6,AB620=7),3.11,IF(OR(AB620=8,AB620=9),3.21,IF(OR(AB620=10,AB620=11,AB620=12),3.31,IF(OR(AB620=13,AB620=14,AB620=15),3.42,IF(OR(AB620=16,AB620=17,AB620=18),3.53,3.64)))))))))), IF(AI620="Ա-2", IF(AB620=0,2.28,IF(AB620=1,2.35,IF(AB620=2,2.43,IF(AB620=3,2.5,IF(OR(AB620=5,AB620=4),2.58,IF(OR(AB620=6,AB620=7),2.66,IF(OR(AB620=8,AB620=9),2.75,IF(OR(AB620=10,AB620=11,AB620=12),2.83,IF(OR(AB620=13,AB620=14,AB620=15),2.92,IF(OR(AB620=16,AB620=17,AB620=18),3.01,3.11)))))))))),IF(AI620="Ա-3", IF(AB620=0,1.96,IF(AB620=1,2.02,IF(AB620=2,2.08,IF(AB620=3,2.15,IF(OR(AB620=5,AB620=4),2.21,IF(OR(AB620=6,AB620=7),2.28,IF(OR(AB620=8,AB620=9),2.35,IF(OR(AB620=10,AB620=11,AB620=12),2.42,IF(OR(AB620=13,AB620=14,AB620=15),2.5,IF(OR(AB620=16,AB620=17,AB620=18),2.58,2.66)))))))))), IF(AI620="Կ-1", IF(AB620=0,1.68,IF(AB620=1,1.73,IF(AB620=2,1.79,IF(AB620=3,1.84,IF(OR(AB620=5,AB620=4),1.9,IF(OR(AB620=6,AB620=7),1.96,IF(OR(AB620=8,AB620=9),2.02,IF(OR(AB620=10,AB620=11,AB620=12),2.08,IF(OR(AB620=13,AB620=14,AB620=15),2.14,IF(OR(AB620=16,AB620=17,AB620=18),2.21,2.28)))))))))), IF(AI620="Կ-2", IF(AB620=0,1.45,IF(AB620=1,1.49,IF(AB620=2,1.54,IF(AB620=3,1.59,IF(OR(AB620=5,AB620=4),1.63,IF(OR(AB620=6,AB620=7),1.68,IF(OR(AB620=8,AB620=9),1.73,IF(OR(AB620=10,AB620=11,AB620=12),1.79,IF(OR(AB620=13,AB620=14,AB620=15),1.84,IF(OR(AB620=16,AB620=17,AB620=18),1.9,1.95)))))))))),IF(AI620="Կ-3", IF(AB620=0,1.25,IF(AB620=1,1.29,IF(AB620=2,1.33,IF(AB620=3,1.37,IF(OR(AB620=5,AB620=4),1.41,IF(OR(AB620=6,AB620=7),1.45,IF(OR(AB620=8,AB620=9),1.49,IF(OR(AB620=10,AB620=11,AB620=12),1.54,IF(OR(AB620=13,AB620=14,AB620=15),1.58,IF(OR(AB620=16,AB620=17,AB620=18),1.63,1.68)))))))))), "Error"))))))))))))</f>
        <v>2.21</v>
      </c>
      <c r="AD620" s="793"/>
      <c r="AE620" s="827">
        <f>+AC620+AC620*AD620</f>
        <v>2.21</v>
      </c>
      <c r="AF620" s="787">
        <v>66140</v>
      </c>
      <c r="AG620" s="823"/>
      <c r="AH620" s="824"/>
      <c r="AI620" s="789" t="str">
        <f>+W620</f>
        <v>Կ-1</v>
      </c>
      <c r="AJ620" s="787">
        <f>AF620*AE620</f>
        <v>146169.4</v>
      </c>
      <c r="AK620" s="790">
        <f>AE620*AF620+AG620+AH620</f>
        <v>146169.4</v>
      </c>
      <c r="AL620" s="796">
        <f>+AK620*13</f>
        <v>1900202.2</v>
      </c>
      <c r="AM620" s="792">
        <f>+AA620</f>
        <v>1</v>
      </c>
      <c r="AN620" s="793">
        <f>+AB620+1</f>
        <v>17</v>
      </c>
      <c r="AO620" s="794">
        <f>IF(AM620&lt;1,0,IF(AU620="Բ-1",IF(AN620=0,6.94,IF(AN620=1,7.17,IF(AN620=2,7.41,IF(AN620=3,7.66,IF(OR(AN620=5,AN620=4),7.92,IF(OR(AN620=6,AN620=7),8.18,IF(OR(AN620=8,AN620=9),8.46,IF(OR(AN620=10,AN620=11,AN620=12),8.74,IF(OR(AN620=13,AN620=14,AN620=15),9.03,IF(OR(AN620=16,AN620=17,AN620=18),9.33,9.65)))))))))),IF(AU620="Բ-2", IF(AN620=0,5.71,IF(AN620=1,5.89,IF(AN620=2,6.09,IF(AN620=3,6.29,IF(OR(AN620=5,AN620=4),6.5,IF(OR(AN620=6,AN620=7),6.72,IF(OR(AN620=8,AN620=9),6.94,IF(OR(AN620=10,AN620=11,AN620=12),7.17,IF(OR(AN620=13,AN620=14,AN620=15),7.41,IF(OR(AN620=16,AN620=17,AN620=18),7.65,7.91)))))))))), IF(AU620="Գ-1", IF(AN620=0,4.7,IF(AN620=1,4.86,IF(AN620=2,5.01,IF(AN620=3,5.18,IF(OR(AN620=5,AN620=4),5.35,IF(OR(AN620=6,AN620=7),5.52,IF(OR(AN620=8,AN620=9),5.71,IF(OR(AN620=10,AN620=11,AN620=12),5.89,IF(OR(AN620=13,AN620=14,AN620=15),6.09,IF(OR(AN620=16,AN620=17,AN620=18),6.29,6.49)))))))))), IF(AU620="Գ-2", IF(AN620=0,3.88,IF(AN620=1,4.01,IF(AN620=2,4.14,IF(AN620=3,4.27,IF(OR(AN620=5,AN620=4),4.41,IF(OR(AN620=6,AN620=7),4.55,IF(OR(AN620=8,AN620=9),4.7,IF(OR(AN620=10,AN620=11,AN620=12),4.85,IF(OR(AN620=13,AN620=14,AN620=15),5.01,IF(OR(AN620=16,AN620=17,AN620=18),5.17,5.34)))))))))), IF(AU620="Գ-3", IF(AN620=0,3.21,IF(AN620=1,3.31,IF(AN620=2,3.42,IF(AN620=3,3.53,IF(OR(AN620=5,AN620=4),3.64,IF(OR(AN620=6,AN620=7),3.76,IF(OR(AN620=8,AN620=9),3.88,IF(OR(AN620=10,AN620=11,AN620=12),4.01,IF(OR(AN620=13,AN620=14,AN620=15),4.13,IF(OR(AN620=16,AN620=17,AN620=18),4.27,4.4)))))))))), IF(AU620="Ա-1", IF(AN620=0,2.66,IF(AN620=1,2.75,IF(AN620=2,2.83,IF(AN620=3,2.92,IF(OR(AN620=5,AN620=4),3.02,IF(OR(AN620=6,AN620=7),3.11,IF(OR(AN620=8,AN620=9),3.21,IF(OR(AN620=10,AN620=11,AN620=12),3.31,IF(OR(AN620=13,AN620=14,AN620=15),3.42,IF(OR(AN620=16,AN620=17,AN620=18),3.53,3.64)))))))))), IF(AU620="Ա-2", IF(AN620=0,2.28,IF(AN620=1,2.35,IF(AN620=2,2.43,IF(AN620=3,2.5,IF(OR(AN620=5,AN620=4),2.58,IF(OR(AN620=6,AN620=7),2.66,IF(OR(AN620=8,AN620=9),2.75,IF(OR(AN620=10,AN620=11,AN620=12),2.83,IF(OR(AN620=13,AN620=14,AN620=15),2.92,IF(OR(AN620=16,AN620=17,AN620=18),3.01,3.11)))))))))),IF(AU620="Ա-3", IF(AN620=0,1.96,IF(AN620=1,2.02,IF(AN620=2,2.08,IF(AN620=3,2.15,IF(OR(AN620=5,AN620=4),2.21,IF(OR(AN620=6,AN620=7),2.28,IF(OR(AN620=8,AN620=9),2.35,IF(OR(AN620=10,AN620=11,AN620=12),2.42,IF(OR(AN620=13,AN620=14,AN620=15),2.5,IF(OR(AN620=16,AN620=17,AN620=18),2.58,2.66)))))))))), IF(AU620="Կ-1", IF(AN620=0,1.68,IF(AN620=1,1.73,IF(AN620=2,1.79,IF(AN620=3,1.84,IF(OR(AN620=5,AN620=4),1.9,IF(OR(AN620=6,AN620=7),1.96,IF(OR(AN620=8,AN620=9),2.02,IF(OR(AN620=10,AN620=11,AN620=12),2.08,IF(OR(AN620=13,AN620=14,AN620=15),2.14,IF(OR(AN620=16,AN620=17,AN620=18),2.21,2.28)))))))))), IF(AU620="Կ-2", IF(AN620=0,1.45,IF(AN620=1,1.49,IF(AN620=2,1.54,IF(AN620=3,1.59,IF(OR(AN620=5,AN620=4),1.63,IF(OR(AN620=6,AN620=7),1.68,IF(OR(AN620=8,AN620=9),1.73,IF(OR(AN620=10,AN620=11,AN620=12),1.79,IF(OR(AN620=13,AN620=14,AN620=15),1.84,IF(OR(AN620=16,AN620=17,AN620=18),1.9,1.95)))))))))),IF(AU620="Կ-3", IF(AN620=0,1.25,IF(AN620=1,1.29,IF(AN620=2,1.33,IF(AN620=3,1.37,IF(OR(AN620=5,AN620=4),1.41,IF(OR(AN620=6,AN620=7),1.45,IF(OR(AN620=8,AN620=9),1.49,IF(OR(AN620=10,AN620=11,AN620=12),1.54,IF(OR(AN620=13,AN620=14,AN620=15),1.58,IF(OR(AN620=16,AN620=17,AN620=18),1.63,1.68)))))))))), "Error"))))))))))))</f>
        <v>2.21</v>
      </c>
      <c r="AP620" s="793"/>
      <c r="AQ620" s="827">
        <f>+AO620+AO620*AP620</f>
        <v>2.21</v>
      </c>
      <c r="AR620" s="787">
        <v>66140</v>
      </c>
      <c r="AS620" s="823"/>
      <c r="AT620" s="824"/>
      <c r="AU620" s="789" t="str">
        <f>+AI620</f>
        <v>Կ-1</v>
      </c>
      <c r="AV620" s="787">
        <f>AR620*AQ620</f>
        <v>146169.4</v>
      </c>
      <c r="AW620" s="790">
        <f>AQ620*AR620+AS620+AT620</f>
        <v>146169.4</v>
      </c>
      <c r="AX620" s="796">
        <f>+AW620*13</f>
        <v>1900202.2</v>
      </c>
    </row>
    <row r="621" spans="2:50" s="776" customFormat="1" ht="27">
      <c r="B621" s="1595">
        <v>18</v>
      </c>
      <c r="C621" s="646" t="s">
        <v>89</v>
      </c>
      <c r="D621" s="1322" t="s">
        <v>541</v>
      </c>
      <c r="E621" s="821">
        <v>1</v>
      </c>
      <c r="F621" s="1329">
        <v>6</v>
      </c>
      <c r="G621" s="794">
        <f>IF(E621&lt;1,0,IF(K621="Բ-1",IF(F621=0,6.94,IF(F621=1,7.17,IF(F621=2,7.41,IF(F621=3,7.66,IF(OR(F621=5,F621=4),7.92,IF(OR(F621=6,F621=7),8.18,IF(OR(F621=8,F621=9),8.46,IF(OR(F621=10,F621=11,F621=12),8.74,IF(OR(F621=13,F621=14,F621=15),9.03,IF(OR(F621=16,F621=17,F621=18),9.33,9.65)))))))))),IF(K621="Բ-2", IF(F621=0,5.71,IF(F621=1,5.89,IF(F621=2,6.09,IF(F621=3,6.29,IF(OR(F621=5,F621=4),6.5,IF(OR(F621=6,F621=7),6.72,IF(OR(F621=8,F621=9),6.94,IF(OR(F621=10,F621=11,F621=12),7.17,IF(OR(F621=13,F621=14,F621=15),7.41,IF(OR(F621=16,F621=17,F621=18),7.65,7.91)))))))))), IF(K621="Գ-1", IF(F621=0,4.7,IF(F621=1,4.86,IF(F621=2,5.01,IF(F621=3,5.18,IF(OR(F621=5,F621=4),5.35,IF(OR(F621=6,F621=7),5.52,IF(OR(F621=8,F621=9),5.71,IF(OR(F621=10,F621=11,F621=12),5.89,IF(OR(F621=13,F621=14,F621=15),6.09,IF(OR(F621=16,F621=17,F621=18),6.29,6.49)))))))))), IF(K621="Գ-2", IF(F621=0,3.88,IF(F621=1,4.01,IF(F621=2,4.14,IF(F621=3,4.27,IF(OR(F621=5,F621=4),4.41,IF(OR(F621=6,F621=7),4.55,IF(OR(F621=8,F621=9),4.7,IF(OR(F621=10,F621=11,F621=12),4.85,IF(OR(F621=13,F621=14,F621=15),5.01,IF(OR(F621=16,F621=17,F621=18),5.17,5.34)))))))))), IF(K621="Գ-3", IF(F621=0,3.21,IF(F621=1,3.31,IF(F621=2,3.42,IF(F621=3,3.53,IF(OR(F621=5,F621=4),3.64,IF(OR(F621=6,F621=7),3.76,IF(OR(F621=8,F621=9),3.88,IF(OR(F621=10,F621=11,F621=12),4.01,IF(OR(F621=13,F621=14,F621=15),4.13,IF(OR(F621=16,F621=17,F621=18),4.27,4.4)))))))))), IF(K621="Ա-1", IF(F621=0,2.66,IF(F621=1,2.75,IF(F621=2,2.83,IF(F621=3,2.92,IF(OR(F621=5,F621=4),3.02,IF(OR(F621=6,F621=7),3.11,IF(OR(F621=8,F621=9),3.21,IF(OR(F621=10,F621=11,F621=12),3.31,IF(OR(F621=13,F621=14,F621=15),3.42,IF(OR(F621=16,F621=17,F621=18),3.53,3.64)))))))))), IF(K621="Ա-2", IF(F621=0,2.28,IF(F621=1,2.35,IF(F621=2,2.43,IF(F621=3,2.5,IF(OR(F621=5,F621=4),2.58,IF(OR(F621=6,F621=7),2.66,IF(OR(F621=8,F621=9),2.75,IF(OR(F621=10,F621=11,F621=12),2.83,IF(OR(F621=13,F621=14,F621=15),2.92,IF(OR(F621=16,F621=17,F621=18),3.01,3.11)))))))))),IF(K621="Ա-3", IF(F621=0,1.96,IF(F621=1,2.02,IF(F621=2,2.08,IF(F621=3,2.15,IF(OR(F621=5,F621=4),2.21,IF(OR(F621=6,F621=7),2.28,IF(OR(F621=8,F621=9),2.35,IF(OR(F621=10,F621=11,F621=12),2.42,IF(OR(F621=13,F621=14,F621=15),2.5,IF(OR(F621=16,F621=17,F621=18),2.58,2.66)))))))))), IF(K621="Կ-1", IF(F621=0,1.68,IF(F621=1,1.73,IF(F621=2,1.79,IF(F621=3,1.84,IF(OR(F621=5,F621=4),1.9,IF(OR(F621=6,F621=7),1.96,IF(OR(F621=8,F621=9),2.02,IF(OR(F621=10,F621=11,F621=12),2.08,IF(OR(F621=13,F621=14,F621=15),2.14,IF(OR(F621=16,F621=17,F621=18),2.21,2.28)))))))))), IF(K621="Կ-2", IF(F621=0,1.45,IF(F621=1,1.49,IF(F621=2,1.54,IF(F621=3,1.59,IF(OR(F621=5,F621=4),1.63,IF(OR(F621=6,F621=7),1.68,IF(OR(F621=8,F621=9),1.73,IF(OR(F621=10,F621=11,F621=12),1.79,IF(OR(F621=13,F621=14,F621=15),1.84,IF(OR(F621=16,F621=17,F621=18),1.9,1.95)))))))))),IF(K621="Կ-3", IF(F621=0,1.25,IF(F621=1,1.29,IF(F621=2,1.33,IF(F621=3,1.37,IF(OR(F621=5,F621=4),1.41,IF(OR(F621=6,F621=7),1.45,IF(OR(F621=8,F621=9),1.49,IF(OR(F621=10,F621=11,F621=12),1.54,IF(OR(F621=13,F621=14,F621=15),1.58,IF(OR(F621=16,F621=17,F621=18),1.63,1.68)))))))))), "Error"))))))))))))</f>
        <v>1.96</v>
      </c>
      <c r="H621" s="823">
        <v>66140</v>
      </c>
      <c r="I621" s="823"/>
      <c r="J621" s="824"/>
      <c r="K621" s="795" t="s">
        <v>97</v>
      </c>
      <c r="L621" s="824">
        <f>H621*G621</f>
        <v>129634.4</v>
      </c>
      <c r="M621" s="825">
        <f t="shared" si="1761"/>
        <v>129634.4</v>
      </c>
      <c r="N621" s="791">
        <f>+M621*13</f>
        <v>1685247.2</v>
      </c>
      <c r="O621" s="820">
        <f t="shared" si="1763"/>
        <v>1</v>
      </c>
      <c r="P621" s="793">
        <f t="shared" si="1764"/>
        <v>7</v>
      </c>
      <c r="Q621" s="794">
        <f>IF(O621&lt;1,0,IF(W621="Բ-1",IF(P621=0,6.94,IF(P621=1,7.17,IF(P621=2,7.41,IF(P621=3,7.66,IF(OR(P621=5,P621=4),7.92,IF(OR(P621=6,P621=7),8.18,IF(OR(P621=8,P621=9),8.46,IF(OR(P621=10,P621=11,P621=12),8.74,IF(OR(P621=13,P621=14,P621=15),9.03,IF(OR(P621=16,P621=17,P621=18),9.33,9.65)))))))))),IF(W621="Բ-2", IF(P621=0,5.71,IF(P621=1,5.89,IF(P621=2,6.09,IF(P621=3,6.29,IF(OR(P621=5,P621=4),6.5,IF(OR(P621=6,P621=7),6.72,IF(OR(P621=8,P621=9),6.94,IF(OR(P621=10,P621=11,P621=12),7.17,IF(OR(P621=13,P621=14,P621=15),7.41,IF(OR(P621=16,P621=17,P621=18),7.65,7.91)))))))))), IF(W621="Գ-1", IF(P621=0,4.7,IF(P621=1,4.86,IF(P621=2,5.01,IF(P621=3,5.18,IF(OR(P621=5,P621=4),5.35,IF(OR(P621=6,P621=7),5.52,IF(OR(P621=8,P621=9),5.71,IF(OR(P621=10,P621=11,P621=12),5.89,IF(OR(P621=13,P621=14,P621=15),6.09,IF(OR(P621=16,P621=17,P621=18),6.29,6.49)))))))))), IF(W621="Գ-2", IF(P621=0,3.88,IF(P621=1,4.01,IF(P621=2,4.14,IF(P621=3,4.27,IF(OR(P621=5,P621=4),4.41,IF(OR(P621=6,P621=7),4.55,IF(OR(P621=8,P621=9),4.7,IF(OR(P621=10,P621=11,P621=12),4.85,IF(OR(P621=13,P621=14,P621=15),5.01,IF(OR(P621=16,P621=17,P621=18),5.17,5.34)))))))))), IF(W621="Գ-3", IF(P621=0,3.21,IF(P621=1,3.31,IF(P621=2,3.42,IF(P621=3,3.53,IF(OR(P621=5,P621=4),3.64,IF(OR(P621=6,P621=7),3.76,IF(OR(P621=8,P621=9),3.88,IF(OR(P621=10,P621=11,P621=12),4.01,IF(OR(P621=13,P621=14,P621=15),4.13,IF(OR(P621=16,P621=17,P621=18),4.27,4.4)))))))))), IF(W621="Ա-1", IF(P621=0,2.66,IF(P621=1,2.75,IF(P621=2,2.83,IF(P621=3,2.92,IF(OR(P621=5,P621=4),3.02,IF(OR(P621=6,P621=7),3.11,IF(OR(P621=8,P621=9),3.21,IF(OR(P621=10,P621=11,P621=12),3.31,IF(OR(P621=13,P621=14,P621=15),3.42,IF(OR(P621=16,P621=17,P621=18),3.53,3.64)))))))))), IF(W621="Ա-2", IF(P621=0,2.28,IF(P621=1,2.35,IF(P621=2,2.43,IF(P621=3,2.5,IF(OR(P621=5,P621=4),2.58,IF(OR(P621=6,P621=7),2.66,IF(OR(P621=8,P621=9),2.75,IF(OR(P621=10,P621=11,P621=12),2.83,IF(OR(P621=13,P621=14,P621=15),2.92,IF(OR(P621=16,P621=17,P621=18),3.01,3.11)))))))))),IF(W621="Ա-3", IF(P621=0,1.96,IF(P621=1,2.02,IF(P621=2,2.08,IF(P621=3,2.15,IF(OR(P621=5,P621=4),2.21,IF(OR(P621=6,P621=7),2.28,IF(OR(P621=8,P621=9),2.35,IF(OR(P621=10,P621=11,P621=12),2.42,IF(OR(P621=13,P621=14,P621=15),2.5,IF(OR(P621=16,P621=17,P621=18),2.58,2.66)))))))))), IF(W621="Կ-1", IF(P621=0,1.68,IF(P621=1,1.73,IF(P621=2,1.79,IF(P621=3,1.84,IF(OR(P621=5,P621=4),1.9,IF(OR(P621=6,P621=7),1.96,IF(OR(P621=8,P621=9),2.02,IF(OR(P621=10,P621=11,P621=12),2.08,IF(OR(P621=13,P621=14,P621=15),2.14,IF(OR(P621=16,P621=17,P621=18),2.21,2.28)))))))))), IF(W621="Կ-2", IF(P621=0,1.45,IF(P621=1,1.49,IF(P621=2,1.54,IF(P621=3,1.59,IF(OR(P621=5,P621=4),1.63,IF(OR(P621=6,P621=7),1.68,IF(OR(P621=8,P621=9),1.73,IF(OR(P621=10,P621=11,P621=12),1.79,IF(OR(P621=13,P621=14,P621=15),1.84,IF(OR(P621=16,P621=17,P621=18),1.9,1.95)))))))))),IF(W621="Կ-3", IF(P621=0,1.25,IF(P621=1,1.29,IF(P621=2,1.33,IF(P621=3,1.37,IF(OR(P621=5,P621=4),1.41,IF(OR(P621=6,P621=7),1.45,IF(OR(P621=8,P621=9),1.49,IF(OR(P621=10,P621=11,P621=12),1.54,IF(OR(P621=13,P621=14,P621=15),1.58,IF(OR(P621=16,P621=17,P621=18),1.63,1.68)))))))))), "Error"))))))))))))</f>
        <v>1.96</v>
      </c>
      <c r="R621" s="793"/>
      <c r="S621" s="827">
        <f>+Q621+Q621*R621</f>
        <v>1.96</v>
      </c>
      <c r="T621" s="787">
        <v>66140</v>
      </c>
      <c r="U621" s="823"/>
      <c r="V621" s="824"/>
      <c r="W621" s="795" t="str">
        <f t="shared" si="1767"/>
        <v>Կ-1</v>
      </c>
      <c r="X621" s="787">
        <f>T621*S621</f>
        <v>129634.4</v>
      </c>
      <c r="Y621" s="790">
        <f>S621*T621+U621+V621</f>
        <v>129634.4</v>
      </c>
      <c r="Z621" s="796">
        <f>+Y621*13</f>
        <v>1685247.2</v>
      </c>
      <c r="AA621" s="792">
        <f>+O621</f>
        <v>1</v>
      </c>
      <c r="AB621" s="793">
        <f>+P621+1</f>
        <v>8</v>
      </c>
      <c r="AC621" s="794">
        <f>IF(AA621&lt;1,0,IF(AI621="Բ-1",IF(AB621=0,6.94,IF(AB621=1,7.17,IF(AB621=2,7.41,IF(AB621=3,7.66,IF(OR(AB621=5,AB621=4),7.92,IF(OR(AB621=6,AB621=7),8.18,IF(OR(AB621=8,AB621=9),8.46,IF(OR(AB621=10,AB621=11,AB621=12),8.74,IF(OR(AB621=13,AB621=14,AB621=15),9.03,IF(OR(AB621=16,AB621=17,AB621=18),9.33,9.65)))))))))),IF(AI621="Բ-2", IF(AB621=0,5.71,IF(AB621=1,5.89,IF(AB621=2,6.09,IF(AB621=3,6.29,IF(OR(AB621=5,AB621=4),6.5,IF(OR(AB621=6,AB621=7),6.72,IF(OR(AB621=8,AB621=9),6.94,IF(OR(AB621=10,AB621=11,AB621=12),7.17,IF(OR(AB621=13,AB621=14,AB621=15),7.41,IF(OR(AB621=16,AB621=17,AB621=18),7.65,7.91)))))))))), IF(AI621="Գ-1", IF(AB621=0,4.7,IF(AB621=1,4.86,IF(AB621=2,5.01,IF(AB621=3,5.18,IF(OR(AB621=5,AB621=4),5.35,IF(OR(AB621=6,AB621=7),5.52,IF(OR(AB621=8,AB621=9),5.71,IF(OR(AB621=10,AB621=11,AB621=12),5.89,IF(OR(AB621=13,AB621=14,AB621=15),6.09,IF(OR(AB621=16,AB621=17,AB621=18),6.29,6.49)))))))))), IF(AI621="Գ-2", IF(AB621=0,3.88,IF(AB621=1,4.01,IF(AB621=2,4.14,IF(AB621=3,4.27,IF(OR(AB621=5,AB621=4),4.41,IF(OR(AB621=6,AB621=7),4.55,IF(OR(AB621=8,AB621=9),4.7,IF(OR(AB621=10,AB621=11,AB621=12),4.85,IF(OR(AB621=13,AB621=14,AB621=15),5.01,IF(OR(AB621=16,AB621=17,AB621=18),5.17,5.34)))))))))), IF(AI621="Գ-3", IF(AB621=0,3.21,IF(AB621=1,3.31,IF(AB621=2,3.42,IF(AB621=3,3.53,IF(OR(AB621=5,AB621=4),3.64,IF(OR(AB621=6,AB621=7),3.76,IF(OR(AB621=8,AB621=9),3.88,IF(OR(AB621=10,AB621=11,AB621=12),4.01,IF(OR(AB621=13,AB621=14,AB621=15),4.13,IF(OR(AB621=16,AB621=17,AB621=18),4.27,4.4)))))))))), IF(AI621="Ա-1", IF(AB621=0,2.66,IF(AB621=1,2.75,IF(AB621=2,2.83,IF(AB621=3,2.92,IF(OR(AB621=5,AB621=4),3.02,IF(OR(AB621=6,AB621=7),3.11,IF(OR(AB621=8,AB621=9),3.21,IF(OR(AB621=10,AB621=11,AB621=12),3.31,IF(OR(AB621=13,AB621=14,AB621=15),3.42,IF(OR(AB621=16,AB621=17,AB621=18),3.53,3.64)))))))))), IF(AI621="Ա-2", IF(AB621=0,2.28,IF(AB621=1,2.35,IF(AB621=2,2.43,IF(AB621=3,2.5,IF(OR(AB621=5,AB621=4),2.58,IF(OR(AB621=6,AB621=7),2.66,IF(OR(AB621=8,AB621=9),2.75,IF(OR(AB621=10,AB621=11,AB621=12),2.83,IF(OR(AB621=13,AB621=14,AB621=15),2.92,IF(OR(AB621=16,AB621=17,AB621=18),3.01,3.11)))))))))),IF(AI621="Ա-3", IF(AB621=0,1.96,IF(AB621=1,2.02,IF(AB621=2,2.08,IF(AB621=3,2.15,IF(OR(AB621=5,AB621=4),2.21,IF(OR(AB621=6,AB621=7),2.28,IF(OR(AB621=8,AB621=9),2.35,IF(OR(AB621=10,AB621=11,AB621=12),2.42,IF(OR(AB621=13,AB621=14,AB621=15),2.5,IF(OR(AB621=16,AB621=17,AB621=18),2.58,2.66)))))))))), IF(AI621="Կ-1", IF(AB621=0,1.68,IF(AB621=1,1.73,IF(AB621=2,1.79,IF(AB621=3,1.84,IF(OR(AB621=5,AB621=4),1.9,IF(OR(AB621=6,AB621=7),1.96,IF(OR(AB621=8,AB621=9),2.02,IF(OR(AB621=10,AB621=11,AB621=12),2.08,IF(OR(AB621=13,AB621=14,AB621=15),2.14,IF(OR(AB621=16,AB621=17,AB621=18),2.21,2.28)))))))))), IF(AI621="Կ-2", IF(AB621=0,1.45,IF(AB621=1,1.49,IF(AB621=2,1.54,IF(AB621=3,1.59,IF(OR(AB621=5,AB621=4),1.63,IF(OR(AB621=6,AB621=7),1.68,IF(OR(AB621=8,AB621=9),1.73,IF(OR(AB621=10,AB621=11,AB621=12),1.79,IF(OR(AB621=13,AB621=14,AB621=15),1.84,IF(OR(AB621=16,AB621=17,AB621=18),1.9,1.95)))))))))),IF(AI621="Կ-3", IF(AB621=0,1.25,IF(AB621=1,1.29,IF(AB621=2,1.33,IF(AB621=3,1.37,IF(OR(AB621=5,AB621=4),1.41,IF(OR(AB621=6,AB621=7),1.45,IF(OR(AB621=8,AB621=9),1.49,IF(OR(AB621=10,AB621=11,AB621=12),1.54,IF(OR(AB621=13,AB621=14,AB621=15),1.58,IF(OR(AB621=16,AB621=17,AB621=18),1.63,1.68)))))))))), "Error"))))))))))))</f>
        <v>2.02</v>
      </c>
      <c r="AD621" s="793"/>
      <c r="AE621" s="827">
        <f>+AC621+AC621*AD621</f>
        <v>2.02</v>
      </c>
      <c r="AF621" s="787">
        <v>66140</v>
      </c>
      <c r="AG621" s="823"/>
      <c r="AH621" s="824"/>
      <c r="AI621" s="789" t="str">
        <f>+W621</f>
        <v>Կ-1</v>
      </c>
      <c r="AJ621" s="787">
        <f>AF621*AE621</f>
        <v>133602.79999999999</v>
      </c>
      <c r="AK621" s="790">
        <f>AE621*AF621+AG621+AH621</f>
        <v>133602.79999999999</v>
      </c>
      <c r="AL621" s="796">
        <f>+AK621*13</f>
        <v>1736836.4</v>
      </c>
      <c r="AM621" s="792">
        <f>+AA621</f>
        <v>1</v>
      </c>
      <c r="AN621" s="793">
        <f>+AB621+1</f>
        <v>9</v>
      </c>
      <c r="AO621" s="794">
        <f>IF(AM621&lt;1,0,IF(AU621="Բ-1",IF(AN621=0,6.94,IF(AN621=1,7.17,IF(AN621=2,7.41,IF(AN621=3,7.66,IF(OR(AN621=5,AN621=4),7.92,IF(OR(AN621=6,AN621=7),8.18,IF(OR(AN621=8,AN621=9),8.46,IF(OR(AN621=10,AN621=11,AN621=12),8.74,IF(OR(AN621=13,AN621=14,AN621=15),9.03,IF(OR(AN621=16,AN621=17,AN621=18),9.33,9.65)))))))))),IF(AU621="Բ-2", IF(AN621=0,5.71,IF(AN621=1,5.89,IF(AN621=2,6.09,IF(AN621=3,6.29,IF(OR(AN621=5,AN621=4),6.5,IF(OR(AN621=6,AN621=7),6.72,IF(OR(AN621=8,AN621=9),6.94,IF(OR(AN621=10,AN621=11,AN621=12),7.17,IF(OR(AN621=13,AN621=14,AN621=15),7.41,IF(OR(AN621=16,AN621=17,AN621=18),7.65,7.91)))))))))), IF(AU621="Գ-1", IF(AN621=0,4.7,IF(AN621=1,4.86,IF(AN621=2,5.01,IF(AN621=3,5.18,IF(OR(AN621=5,AN621=4),5.35,IF(OR(AN621=6,AN621=7),5.52,IF(OR(AN621=8,AN621=9),5.71,IF(OR(AN621=10,AN621=11,AN621=12),5.89,IF(OR(AN621=13,AN621=14,AN621=15),6.09,IF(OR(AN621=16,AN621=17,AN621=18),6.29,6.49)))))))))), IF(AU621="Գ-2", IF(AN621=0,3.88,IF(AN621=1,4.01,IF(AN621=2,4.14,IF(AN621=3,4.27,IF(OR(AN621=5,AN621=4),4.41,IF(OR(AN621=6,AN621=7),4.55,IF(OR(AN621=8,AN621=9),4.7,IF(OR(AN621=10,AN621=11,AN621=12),4.85,IF(OR(AN621=13,AN621=14,AN621=15),5.01,IF(OR(AN621=16,AN621=17,AN621=18),5.17,5.34)))))))))), IF(AU621="Գ-3", IF(AN621=0,3.21,IF(AN621=1,3.31,IF(AN621=2,3.42,IF(AN621=3,3.53,IF(OR(AN621=5,AN621=4),3.64,IF(OR(AN621=6,AN621=7),3.76,IF(OR(AN621=8,AN621=9),3.88,IF(OR(AN621=10,AN621=11,AN621=12),4.01,IF(OR(AN621=13,AN621=14,AN621=15),4.13,IF(OR(AN621=16,AN621=17,AN621=18),4.27,4.4)))))))))), IF(AU621="Ա-1", IF(AN621=0,2.66,IF(AN621=1,2.75,IF(AN621=2,2.83,IF(AN621=3,2.92,IF(OR(AN621=5,AN621=4),3.02,IF(OR(AN621=6,AN621=7),3.11,IF(OR(AN621=8,AN621=9),3.21,IF(OR(AN621=10,AN621=11,AN621=12),3.31,IF(OR(AN621=13,AN621=14,AN621=15),3.42,IF(OR(AN621=16,AN621=17,AN621=18),3.53,3.64)))))))))), IF(AU621="Ա-2", IF(AN621=0,2.28,IF(AN621=1,2.35,IF(AN621=2,2.43,IF(AN621=3,2.5,IF(OR(AN621=5,AN621=4),2.58,IF(OR(AN621=6,AN621=7),2.66,IF(OR(AN621=8,AN621=9),2.75,IF(OR(AN621=10,AN621=11,AN621=12),2.83,IF(OR(AN621=13,AN621=14,AN621=15),2.92,IF(OR(AN621=16,AN621=17,AN621=18),3.01,3.11)))))))))),IF(AU621="Ա-3", IF(AN621=0,1.96,IF(AN621=1,2.02,IF(AN621=2,2.08,IF(AN621=3,2.15,IF(OR(AN621=5,AN621=4),2.21,IF(OR(AN621=6,AN621=7),2.28,IF(OR(AN621=8,AN621=9),2.35,IF(OR(AN621=10,AN621=11,AN621=12),2.42,IF(OR(AN621=13,AN621=14,AN621=15),2.5,IF(OR(AN621=16,AN621=17,AN621=18),2.58,2.66)))))))))), IF(AU621="Կ-1", IF(AN621=0,1.68,IF(AN621=1,1.73,IF(AN621=2,1.79,IF(AN621=3,1.84,IF(OR(AN621=5,AN621=4),1.9,IF(OR(AN621=6,AN621=7),1.96,IF(OR(AN621=8,AN621=9),2.02,IF(OR(AN621=10,AN621=11,AN621=12),2.08,IF(OR(AN621=13,AN621=14,AN621=15),2.14,IF(OR(AN621=16,AN621=17,AN621=18),2.21,2.28)))))))))), IF(AU621="Կ-2", IF(AN621=0,1.45,IF(AN621=1,1.49,IF(AN621=2,1.54,IF(AN621=3,1.59,IF(OR(AN621=5,AN621=4),1.63,IF(OR(AN621=6,AN621=7),1.68,IF(OR(AN621=8,AN621=9),1.73,IF(OR(AN621=10,AN621=11,AN621=12),1.79,IF(OR(AN621=13,AN621=14,AN621=15),1.84,IF(OR(AN621=16,AN621=17,AN621=18),1.9,1.95)))))))))),IF(AU621="Կ-3", IF(AN621=0,1.25,IF(AN621=1,1.29,IF(AN621=2,1.33,IF(AN621=3,1.37,IF(OR(AN621=5,AN621=4),1.41,IF(OR(AN621=6,AN621=7),1.45,IF(OR(AN621=8,AN621=9),1.49,IF(OR(AN621=10,AN621=11,AN621=12),1.54,IF(OR(AN621=13,AN621=14,AN621=15),1.58,IF(OR(AN621=16,AN621=17,AN621=18),1.63,1.68)))))))))), "Error"))))))))))))</f>
        <v>2.02</v>
      </c>
      <c r="AP621" s="793"/>
      <c r="AQ621" s="827">
        <f>+AO621+AO621*AP621</f>
        <v>2.02</v>
      </c>
      <c r="AR621" s="787">
        <v>66140</v>
      </c>
      <c r="AS621" s="823"/>
      <c r="AT621" s="824"/>
      <c r="AU621" s="789" t="str">
        <f>+AI621</f>
        <v>Կ-1</v>
      </c>
      <c r="AV621" s="787">
        <f>AR621*AQ621</f>
        <v>133602.79999999999</v>
      </c>
      <c r="AW621" s="790">
        <f>AQ621*AR621+AS621+AT621</f>
        <v>133602.79999999999</v>
      </c>
      <c r="AX621" s="796">
        <f>+AW621*13</f>
        <v>1736836.4</v>
      </c>
    </row>
    <row r="622" spans="2:50" s="776" customFormat="1" ht="27">
      <c r="B622" s="1595">
        <v>19</v>
      </c>
      <c r="C622" s="646" t="s">
        <v>1589</v>
      </c>
      <c r="D622" s="1322" t="s">
        <v>541</v>
      </c>
      <c r="E622" s="821">
        <v>1</v>
      </c>
      <c r="F622" s="1329">
        <v>4</v>
      </c>
      <c r="G622" s="794">
        <f>IF(E622&lt;1,0,IF(K622="Բ-1",IF(F622=0,6.94,IF(F622=1,7.17,IF(F622=2,7.41,IF(F622=3,7.66,IF(OR(F622=5,F622=4),7.92,IF(OR(F622=6,F622=7),8.18,IF(OR(F622=8,F622=9),8.46,IF(OR(F622=10,F622=11,F622=12),8.74,IF(OR(F622=13,F622=14,F622=15),9.03,IF(OR(F622=16,F622=17,F622=18),9.33,9.65)))))))))),IF(K622="Բ-2", IF(F622=0,5.71,IF(F622=1,5.89,IF(F622=2,6.09,IF(F622=3,6.29,IF(OR(F622=5,F622=4),6.5,IF(OR(F622=6,F622=7),6.72,IF(OR(F622=8,F622=9),6.94,IF(OR(F622=10,F622=11,F622=12),7.17,IF(OR(F622=13,F622=14,F622=15),7.41,IF(OR(F622=16,F622=17,F622=18),7.65,7.91)))))))))), IF(K622="Գ-1", IF(F622=0,4.7,IF(F622=1,4.86,IF(F622=2,5.01,IF(F622=3,5.18,IF(OR(F622=5,F622=4),5.35,IF(OR(F622=6,F622=7),5.52,IF(OR(F622=8,F622=9),5.71,IF(OR(F622=10,F622=11,F622=12),5.89,IF(OR(F622=13,F622=14,F622=15),6.09,IF(OR(F622=16,F622=17,F622=18),6.29,6.49)))))))))), IF(K622="Գ-2", IF(F622=0,3.88,IF(F622=1,4.01,IF(F622=2,4.14,IF(F622=3,4.27,IF(OR(F622=5,F622=4),4.41,IF(OR(F622=6,F622=7),4.55,IF(OR(F622=8,F622=9),4.7,IF(OR(F622=10,F622=11,F622=12),4.85,IF(OR(F622=13,F622=14,F622=15),5.01,IF(OR(F622=16,F622=17,F622=18),5.17,5.34)))))))))), IF(K622="Գ-3", IF(F622=0,3.21,IF(F622=1,3.31,IF(F622=2,3.42,IF(F622=3,3.53,IF(OR(F622=5,F622=4),3.64,IF(OR(F622=6,F622=7),3.76,IF(OR(F622=8,F622=9),3.88,IF(OR(F622=10,F622=11,F622=12),4.01,IF(OR(F622=13,F622=14,F622=15),4.13,IF(OR(F622=16,F622=17,F622=18),4.27,4.4)))))))))), IF(K622="Ա-1", IF(F622=0,2.66,IF(F622=1,2.75,IF(F622=2,2.83,IF(F622=3,2.92,IF(OR(F622=5,F622=4),3.02,IF(OR(F622=6,F622=7),3.11,IF(OR(F622=8,F622=9),3.21,IF(OR(F622=10,F622=11,F622=12),3.31,IF(OR(F622=13,F622=14,F622=15),3.42,IF(OR(F622=16,F622=17,F622=18),3.53,3.64)))))))))), IF(K622="Ա-2", IF(F622=0,2.28,IF(F622=1,2.35,IF(F622=2,2.43,IF(F622=3,2.5,IF(OR(F622=5,F622=4),2.58,IF(OR(F622=6,F622=7),2.66,IF(OR(F622=8,F622=9),2.75,IF(OR(F622=10,F622=11,F622=12),2.83,IF(OR(F622=13,F622=14,F622=15),2.92,IF(OR(F622=16,F622=17,F622=18),3.01,3.11)))))))))),IF(K622="Ա-3", IF(F622=0,1.96,IF(F622=1,2.02,IF(F622=2,2.08,IF(F622=3,2.15,IF(OR(F622=5,F622=4),2.21,IF(OR(F622=6,F622=7),2.28,IF(OR(F622=8,F622=9),2.35,IF(OR(F622=10,F622=11,F622=12),2.42,IF(OR(F622=13,F622=14,F622=15),2.5,IF(OR(F622=16,F622=17,F622=18),2.58,2.66)))))))))), IF(K622="Կ-1", IF(F622=0,1.68,IF(F622=1,1.73,IF(F622=2,1.79,IF(F622=3,1.84,IF(OR(F622=5,F622=4),1.9,IF(OR(F622=6,F622=7),1.96,IF(OR(F622=8,F622=9),2.02,IF(OR(F622=10,F622=11,F622=12),2.08,IF(OR(F622=13,F622=14,F622=15),2.14,IF(OR(F622=16,F622=17,F622=18),2.21,2.28)))))))))), IF(K622="Կ-2", IF(F622=0,1.45,IF(F622=1,1.49,IF(F622=2,1.54,IF(F622=3,1.59,IF(OR(F622=5,F622=4),1.63,IF(OR(F622=6,F622=7),1.68,IF(OR(F622=8,F622=9),1.73,IF(OR(F622=10,F622=11,F622=12),1.79,IF(OR(F622=13,F622=14,F622=15),1.84,IF(OR(F622=16,F622=17,F622=18),1.9,1.95)))))))))),IF(K622="Կ-3", IF(F622=0,1.25,IF(F622=1,1.29,IF(F622=2,1.33,IF(F622=3,1.37,IF(OR(F622=5,F622=4),1.41,IF(OR(F622=6,F622=7),1.45,IF(OR(F622=8,F622=9),1.49,IF(OR(F622=10,F622=11,F622=12),1.54,IF(OR(F622=13,F622=14,F622=15),1.58,IF(OR(F622=16,F622=17,F622=18),1.63,1.68)))))))))), "Error"))))))))))))</f>
        <v>1.9</v>
      </c>
      <c r="H622" s="823">
        <v>66140</v>
      </c>
      <c r="I622" s="823"/>
      <c r="J622" s="824"/>
      <c r="K622" s="795" t="s">
        <v>97</v>
      </c>
      <c r="L622" s="824">
        <f>H622*G622</f>
        <v>125666</v>
      </c>
      <c r="M622" s="825">
        <f t="shared" si="1761"/>
        <v>125666</v>
      </c>
      <c r="N622" s="791">
        <f>+M622*13</f>
        <v>1633658</v>
      </c>
      <c r="O622" s="820">
        <f t="shared" si="1763"/>
        <v>1</v>
      </c>
      <c r="P622" s="793">
        <f t="shared" si="1764"/>
        <v>5</v>
      </c>
      <c r="Q622" s="794">
        <f>IF(O622&lt;1,0,IF(W622="Բ-1",IF(P622=0,6.94,IF(P622=1,7.17,IF(P622=2,7.41,IF(P622=3,7.66,IF(OR(P622=5,P622=4),7.92,IF(OR(P622=6,P622=7),8.18,IF(OR(P622=8,P622=9),8.46,IF(OR(P622=10,P622=11,P622=12),8.74,IF(OR(P622=13,P622=14,P622=15),9.03,IF(OR(P622=16,P622=17,P622=18),9.33,9.65)))))))))),IF(W622="Բ-2", IF(P622=0,5.71,IF(P622=1,5.89,IF(P622=2,6.09,IF(P622=3,6.29,IF(OR(P622=5,P622=4),6.5,IF(OR(P622=6,P622=7),6.72,IF(OR(P622=8,P622=9),6.94,IF(OR(P622=10,P622=11,P622=12),7.17,IF(OR(P622=13,P622=14,P622=15),7.41,IF(OR(P622=16,P622=17,P622=18),7.65,7.91)))))))))), IF(W622="Գ-1", IF(P622=0,4.7,IF(P622=1,4.86,IF(P622=2,5.01,IF(P622=3,5.18,IF(OR(P622=5,P622=4),5.35,IF(OR(P622=6,P622=7),5.52,IF(OR(P622=8,P622=9),5.71,IF(OR(P622=10,P622=11,P622=12),5.89,IF(OR(P622=13,P622=14,P622=15),6.09,IF(OR(P622=16,P622=17,P622=18),6.29,6.49)))))))))), IF(W622="Գ-2", IF(P622=0,3.88,IF(P622=1,4.01,IF(P622=2,4.14,IF(P622=3,4.27,IF(OR(P622=5,P622=4),4.41,IF(OR(P622=6,P622=7),4.55,IF(OR(P622=8,P622=9),4.7,IF(OR(P622=10,P622=11,P622=12),4.85,IF(OR(P622=13,P622=14,P622=15),5.01,IF(OR(P622=16,P622=17,P622=18),5.17,5.34)))))))))), IF(W622="Գ-3", IF(P622=0,3.21,IF(P622=1,3.31,IF(P622=2,3.42,IF(P622=3,3.53,IF(OR(P622=5,P622=4),3.64,IF(OR(P622=6,P622=7),3.76,IF(OR(P622=8,P622=9),3.88,IF(OR(P622=10,P622=11,P622=12),4.01,IF(OR(P622=13,P622=14,P622=15),4.13,IF(OR(P622=16,P622=17,P622=18),4.27,4.4)))))))))), IF(W622="Ա-1", IF(P622=0,2.66,IF(P622=1,2.75,IF(P622=2,2.83,IF(P622=3,2.92,IF(OR(P622=5,P622=4),3.02,IF(OR(P622=6,P622=7),3.11,IF(OR(P622=8,P622=9),3.21,IF(OR(P622=10,P622=11,P622=12),3.31,IF(OR(P622=13,P622=14,P622=15),3.42,IF(OR(P622=16,P622=17,P622=18),3.53,3.64)))))))))), IF(W622="Ա-2", IF(P622=0,2.28,IF(P622=1,2.35,IF(P622=2,2.43,IF(P622=3,2.5,IF(OR(P622=5,P622=4),2.58,IF(OR(P622=6,P622=7),2.66,IF(OR(P622=8,P622=9),2.75,IF(OR(P622=10,P622=11,P622=12),2.83,IF(OR(P622=13,P622=14,P622=15),2.92,IF(OR(P622=16,P622=17,P622=18),3.01,3.11)))))))))),IF(W622="Ա-3", IF(P622=0,1.96,IF(P622=1,2.02,IF(P622=2,2.08,IF(P622=3,2.15,IF(OR(P622=5,P622=4),2.21,IF(OR(P622=6,P622=7),2.28,IF(OR(P622=8,P622=9),2.35,IF(OR(P622=10,P622=11,P622=12),2.42,IF(OR(P622=13,P622=14,P622=15),2.5,IF(OR(P622=16,P622=17,P622=18),2.58,2.66)))))))))), IF(W622="Կ-1", IF(P622=0,1.68,IF(P622=1,1.73,IF(P622=2,1.79,IF(P622=3,1.84,IF(OR(P622=5,P622=4),1.9,IF(OR(P622=6,P622=7),1.96,IF(OR(P622=8,P622=9),2.02,IF(OR(P622=10,P622=11,P622=12),2.08,IF(OR(P622=13,P622=14,P622=15),2.14,IF(OR(P622=16,P622=17,P622=18),2.21,2.28)))))))))), IF(W622="Կ-2", IF(P622=0,1.45,IF(P622=1,1.49,IF(P622=2,1.54,IF(P622=3,1.59,IF(OR(P622=5,P622=4),1.63,IF(OR(P622=6,P622=7),1.68,IF(OR(P622=8,P622=9),1.73,IF(OR(P622=10,P622=11,P622=12),1.79,IF(OR(P622=13,P622=14,P622=15),1.84,IF(OR(P622=16,P622=17,P622=18),1.9,1.95)))))))))),IF(W622="Կ-3", IF(P622=0,1.25,IF(P622=1,1.29,IF(P622=2,1.33,IF(P622=3,1.37,IF(OR(P622=5,P622=4),1.41,IF(OR(P622=6,P622=7),1.45,IF(OR(P622=8,P622=9),1.49,IF(OR(P622=10,P622=11,P622=12),1.54,IF(OR(P622=13,P622=14,P622=15),1.58,IF(OR(P622=16,P622=17,P622=18),1.63,1.68)))))))))), "Error"))))))))))))</f>
        <v>1.9</v>
      </c>
      <c r="R622" s="793"/>
      <c r="S622" s="827">
        <f>+Q622+Q622*R622</f>
        <v>1.9</v>
      </c>
      <c r="T622" s="787">
        <v>66140</v>
      </c>
      <c r="U622" s="823"/>
      <c r="V622" s="824"/>
      <c r="W622" s="795" t="str">
        <f t="shared" si="1767"/>
        <v>Կ-1</v>
      </c>
      <c r="X622" s="787">
        <f>T622*S622</f>
        <v>125666</v>
      </c>
      <c r="Y622" s="790">
        <f>S622*T622+U622+V622</f>
        <v>125666</v>
      </c>
      <c r="Z622" s="796">
        <f>+Y622*13</f>
        <v>1633658</v>
      </c>
      <c r="AA622" s="792">
        <f>+O622</f>
        <v>1</v>
      </c>
      <c r="AB622" s="793">
        <f>+P622+1</f>
        <v>6</v>
      </c>
      <c r="AC622" s="794">
        <f>IF(AA622&lt;1,0,IF(AI622="Բ-1",IF(AB622=0,6.94,IF(AB622=1,7.17,IF(AB622=2,7.41,IF(AB622=3,7.66,IF(OR(AB622=5,AB622=4),7.92,IF(OR(AB622=6,AB622=7),8.18,IF(OR(AB622=8,AB622=9),8.46,IF(OR(AB622=10,AB622=11,AB622=12),8.74,IF(OR(AB622=13,AB622=14,AB622=15),9.03,IF(OR(AB622=16,AB622=17,AB622=18),9.33,9.65)))))))))),IF(AI622="Բ-2", IF(AB622=0,5.71,IF(AB622=1,5.89,IF(AB622=2,6.09,IF(AB622=3,6.29,IF(OR(AB622=5,AB622=4),6.5,IF(OR(AB622=6,AB622=7),6.72,IF(OR(AB622=8,AB622=9),6.94,IF(OR(AB622=10,AB622=11,AB622=12),7.17,IF(OR(AB622=13,AB622=14,AB622=15),7.41,IF(OR(AB622=16,AB622=17,AB622=18),7.65,7.91)))))))))), IF(AI622="Գ-1", IF(AB622=0,4.7,IF(AB622=1,4.86,IF(AB622=2,5.01,IF(AB622=3,5.18,IF(OR(AB622=5,AB622=4),5.35,IF(OR(AB622=6,AB622=7),5.52,IF(OR(AB622=8,AB622=9),5.71,IF(OR(AB622=10,AB622=11,AB622=12),5.89,IF(OR(AB622=13,AB622=14,AB622=15),6.09,IF(OR(AB622=16,AB622=17,AB622=18),6.29,6.49)))))))))), IF(AI622="Գ-2", IF(AB622=0,3.88,IF(AB622=1,4.01,IF(AB622=2,4.14,IF(AB622=3,4.27,IF(OR(AB622=5,AB622=4),4.41,IF(OR(AB622=6,AB622=7),4.55,IF(OR(AB622=8,AB622=9),4.7,IF(OR(AB622=10,AB622=11,AB622=12),4.85,IF(OR(AB622=13,AB622=14,AB622=15),5.01,IF(OR(AB622=16,AB622=17,AB622=18),5.17,5.34)))))))))), IF(AI622="Գ-3", IF(AB622=0,3.21,IF(AB622=1,3.31,IF(AB622=2,3.42,IF(AB622=3,3.53,IF(OR(AB622=5,AB622=4),3.64,IF(OR(AB622=6,AB622=7),3.76,IF(OR(AB622=8,AB622=9),3.88,IF(OR(AB622=10,AB622=11,AB622=12),4.01,IF(OR(AB622=13,AB622=14,AB622=15),4.13,IF(OR(AB622=16,AB622=17,AB622=18),4.27,4.4)))))))))), IF(AI622="Ա-1", IF(AB622=0,2.66,IF(AB622=1,2.75,IF(AB622=2,2.83,IF(AB622=3,2.92,IF(OR(AB622=5,AB622=4),3.02,IF(OR(AB622=6,AB622=7),3.11,IF(OR(AB622=8,AB622=9),3.21,IF(OR(AB622=10,AB622=11,AB622=12),3.31,IF(OR(AB622=13,AB622=14,AB622=15),3.42,IF(OR(AB622=16,AB622=17,AB622=18),3.53,3.64)))))))))), IF(AI622="Ա-2", IF(AB622=0,2.28,IF(AB622=1,2.35,IF(AB622=2,2.43,IF(AB622=3,2.5,IF(OR(AB622=5,AB622=4),2.58,IF(OR(AB622=6,AB622=7),2.66,IF(OR(AB622=8,AB622=9),2.75,IF(OR(AB622=10,AB622=11,AB622=12),2.83,IF(OR(AB622=13,AB622=14,AB622=15),2.92,IF(OR(AB622=16,AB622=17,AB622=18),3.01,3.11)))))))))),IF(AI622="Ա-3", IF(AB622=0,1.96,IF(AB622=1,2.02,IF(AB622=2,2.08,IF(AB622=3,2.15,IF(OR(AB622=5,AB622=4),2.21,IF(OR(AB622=6,AB622=7),2.28,IF(OR(AB622=8,AB622=9),2.35,IF(OR(AB622=10,AB622=11,AB622=12),2.42,IF(OR(AB622=13,AB622=14,AB622=15),2.5,IF(OR(AB622=16,AB622=17,AB622=18),2.58,2.66)))))))))), IF(AI622="Կ-1", IF(AB622=0,1.68,IF(AB622=1,1.73,IF(AB622=2,1.79,IF(AB622=3,1.84,IF(OR(AB622=5,AB622=4),1.9,IF(OR(AB622=6,AB622=7),1.96,IF(OR(AB622=8,AB622=9),2.02,IF(OR(AB622=10,AB622=11,AB622=12),2.08,IF(OR(AB622=13,AB622=14,AB622=15),2.14,IF(OR(AB622=16,AB622=17,AB622=18),2.21,2.28)))))))))), IF(AI622="Կ-2", IF(AB622=0,1.45,IF(AB622=1,1.49,IF(AB622=2,1.54,IF(AB622=3,1.59,IF(OR(AB622=5,AB622=4),1.63,IF(OR(AB622=6,AB622=7),1.68,IF(OR(AB622=8,AB622=9),1.73,IF(OR(AB622=10,AB622=11,AB622=12),1.79,IF(OR(AB622=13,AB622=14,AB622=15),1.84,IF(OR(AB622=16,AB622=17,AB622=18),1.9,1.95)))))))))),IF(AI622="Կ-3", IF(AB622=0,1.25,IF(AB622=1,1.29,IF(AB622=2,1.33,IF(AB622=3,1.37,IF(OR(AB622=5,AB622=4),1.41,IF(OR(AB622=6,AB622=7),1.45,IF(OR(AB622=8,AB622=9),1.49,IF(OR(AB622=10,AB622=11,AB622=12),1.54,IF(OR(AB622=13,AB622=14,AB622=15),1.58,IF(OR(AB622=16,AB622=17,AB622=18),1.63,1.68)))))))))), "Error"))))))))))))</f>
        <v>1.96</v>
      </c>
      <c r="AD622" s="793"/>
      <c r="AE622" s="827">
        <f>+AC622+AC622*AD622</f>
        <v>1.96</v>
      </c>
      <c r="AF622" s="787">
        <v>66140</v>
      </c>
      <c r="AG622" s="823"/>
      <c r="AH622" s="824"/>
      <c r="AI622" s="789" t="str">
        <f>+W622</f>
        <v>Կ-1</v>
      </c>
      <c r="AJ622" s="787">
        <f>AF622*AE622</f>
        <v>129634.4</v>
      </c>
      <c r="AK622" s="790">
        <f>AE622*AF622+AG622+AH622</f>
        <v>129634.4</v>
      </c>
      <c r="AL622" s="796">
        <f>+AK622*13</f>
        <v>1685247.2</v>
      </c>
      <c r="AM622" s="792">
        <f>+AA622</f>
        <v>1</v>
      </c>
      <c r="AN622" s="793">
        <f>+AB622+1</f>
        <v>7</v>
      </c>
      <c r="AO622" s="794">
        <f>IF(AM622&lt;1,0,IF(AU622="Բ-1",IF(AN622=0,6.94,IF(AN622=1,7.17,IF(AN622=2,7.41,IF(AN622=3,7.66,IF(OR(AN622=5,AN622=4),7.92,IF(OR(AN622=6,AN622=7),8.18,IF(OR(AN622=8,AN622=9),8.46,IF(OR(AN622=10,AN622=11,AN622=12),8.74,IF(OR(AN622=13,AN622=14,AN622=15),9.03,IF(OR(AN622=16,AN622=17,AN622=18),9.33,9.65)))))))))),IF(AU622="Բ-2", IF(AN622=0,5.71,IF(AN622=1,5.89,IF(AN622=2,6.09,IF(AN622=3,6.29,IF(OR(AN622=5,AN622=4),6.5,IF(OR(AN622=6,AN622=7),6.72,IF(OR(AN622=8,AN622=9),6.94,IF(OR(AN622=10,AN622=11,AN622=12),7.17,IF(OR(AN622=13,AN622=14,AN622=15),7.41,IF(OR(AN622=16,AN622=17,AN622=18),7.65,7.91)))))))))), IF(AU622="Գ-1", IF(AN622=0,4.7,IF(AN622=1,4.86,IF(AN622=2,5.01,IF(AN622=3,5.18,IF(OR(AN622=5,AN622=4),5.35,IF(OR(AN622=6,AN622=7),5.52,IF(OR(AN622=8,AN622=9),5.71,IF(OR(AN622=10,AN622=11,AN622=12),5.89,IF(OR(AN622=13,AN622=14,AN622=15),6.09,IF(OR(AN622=16,AN622=17,AN622=18),6.29,6.49)))))))))), IF(AU622="Գ-2", IF(AN622=0,3.88,IF(AN622=1,4.01,IF(AN622=2,4.14,IF(AN622=3,4.27,IF(OR(AN622=5,AN622=4),4.41,IF(OR(AN622=6,AN622=7),4.55,IF(OR(AN622=8,AN622=9),4.7,IF(OR(AN622=10,AN622=11,AN622=12),4.85,IF(OR(AN622=13,AN622=14,AN622=15),5.01,IF(OR(AN622=16,AN622=17,AN622=18),5.17,5.34)))))))))), IF(AU622="Գ-3", IF(AN622=0,3.21,IF(AN622=1,3.31,IF(AN622=2,3.42,IF(AN622=3,3.53,IF(OR(AN622=5,AN622=4),3.64,IF(OR(AN622=6,AN622=7),3.76,IF(OR(AN622=8,AN622=9),3.88,IF(OR(AN622=10,AN622=11,AN622=12),4.01,IF(OR(AN622=13,AN622=14,AN622=15),4.13,IF(OR(AN622=16,AN622=17,AN622=18),4.27,4.4)))))))))), IF(AU622="Ա-1", IF(AN622=0,2.66,IF(AN622=1,2.75,IF(AN622=2,2.83,IF(AN622=3,2.92,IF(OR(AN622=5,AN622=4),3.02,IF(OR(AN622=6,AN622=7),3.11,IF(OR(AN622=8,AN622=9),3.21,IF(OR(AN622=10,AN622=11,AN622=12),3.31,IF(OR(AN622=13,AN622=14,AN622=15),3.42,IF(OR(AN622=16,AN622=17,AN622=18),3.53,3.64)))))))))), IF(AU622="Ա-2", IF(AN622=0,2.28,IF(AN622=1,2.35,IF(AN622=2,2.43,IF(AN622=3,2.5,IF(OR(AN622=5,AN622=4),2.58,IF(OR(AN622=6,AN622=7),2.66,IF(OR(AN622=8,AN622=9),2.75,IF(OR(AN622=10,AN622=11,AN622=12),2.83,IF(OR(AN622=13,AN622=14,AN622=15),2.92,IF(OR(AN622=16,AN622=17,AN622=18),3.01,3.11)))))))))),IF(AU622="Ա-3", IF(AN622=0,1.96,IF(AN622=1,2.02,IF(AN622=2,2.08,IF(AN622=3,2.15,IF(OR(AN622=5,AN622=4),2.21,IF(OR(AN622=6,AN622=7),2.28,IF(OR(AN622=8,AN622=9),2.35,IF(OR(AN622=10,AN622=11,AN622=12),2.42,IF(OR(AN622=13,AN622=14,AN622=15),2.5,IF(OR(AN622=16,AN622=17,AN622=18),2.58,2.66)))))))))), IF(AU622="Կ-1", IF(AN622=0,1.68,IF(AN622=1,1.73,IF(AN622=2,1.79,IF(AN622=3,1.84,IF(OR(AN622=5,AN622=4),1.9,IF(OR(AN622=6,AN622=7),1.96,IF(OR(AN622=8,AN622=9),2.02,IF(OR(AN622=10,AN622=11,AN622=12),2.08,IF(OR(AN622=13,AN622=14,AN622=15),2.14,IF(OR(AN622=16,AN622=17,AN622=18),2.21,2.28)))))))))), IF(AU622="Կ-2", IF(AN622=0,1.45,IF(AN622=1,1.49,IF(AN622=2,1.54,IF(AN622=3,1.59,IF(OR(AN622=5,AN622=4),1.63,IF(OR(AN622=6,AN622=7),1.68,IF(OR(AN622=8,AN622=9),1.73,IF(OR(AN622=10,AN622=11,AN622=12),1.79,IF(OR(AN622=13,AN622=14,AN622=15),1.84,IF(OR(AN622=16,AN622=17,AN622=18),1.9,1.95)))))))))),IF(AU622="Կ-3", IF(AN622=0,1.25,IF(AN622=1,1.29,IF(AN622=2,1.33,IF(AN622=3,1.37,IF(OR(AN622=5,AN622=4),1.41,IF(OR(AN622=6,AN622=7),1.45,IF(OR(AN622=8,AN622=9),1.49,IF(OR(AN622=10,AN622=11,AN622=12),1.54,IF(OR(AN622=13,AN622=14,AN622=15),1.58,IF(OR(AN622=16,AN622=17,AN622=18),1.63,1.68)))))))))), "Error"))))))))))))</f>
        <v>1.96</v>
      </c>
      <c r="AP622" s="793"/>
      <c r="AQ622" s="827">
        <f>+AO622+AO622*AP622</f>
        <v>1.96</v>
      </c>
      <c r="AR622" s="787">
        <v>66140</v>
      </c>
      <c r="AS622" s="823"/>
      <c r="AT622" s="824"/>
      <c r="AU622" s="789" t="str">
        <f>+AI622</f>
        <v>Կ-1</v>
      </c>
      <c r="AV622" s="787">
        <f>AR622*AQ622</f>
        <v>129634.4</v>
      </c>
      <c r="AW622" s="790">
        <f>AQ622*AR622+AS622+AT622</f>
        <v>129634.4</v>
      </c>
      <c r="AX622" s="796">
        <f>+AW622*13</f>
        <v>1685247.2</v>
      </c>
    </row>
    <row r="623" spans="2:50" s="776" customFormat="1" ht="27">
      <c r="B623" s="1595">
        <v>20</v>
      </c>
      <c r="C623" s="646" t="s">
        <v>1761</v>
      </c>
      <c r="D623" s="1322" t="s">
        <v>541</v>
      </c>
      <c r="E623" s="821">
        <v>1</v>
      </c>
      <c r="F623" s="1329">
        <v>2</v>
      </c>
      <c r="G623" s="794">
        <f t="shared" si="1759"/>
        <v>1.79</v>
      </c>
      <c r="H623" s="823">
        <v>66140</v>
      </c>
      <c r="I623" s="823"/>
      <c r="J623" s="824"/>
      <c r="K623" s="795" t="s">
        <v>97</v>
      </c>
      <c r="L623" s="824">
        <f t="shared" si="1760"/>
        <v>118390.6</v>
      </c>
      <c r="M623" s="825">
        <f t="shared" si="1761"/>
        <v>118390.6</v>
      </c>
      <c r="N623" s="791">
        <f t="shared" si="1762"/>
        <v>1539077.8</v>
      </c>
      <c r="O623" s="820">
        <f t="shared" si="1763"/>
        <v>1</v>
      </c>
      <c r="P623" s="793">
        <f t="shared" si="1764"/>
        <v>3</v>
      </c>
      <c r="Q623" s="794">
        <f t="shared" si="1765"/>
        <v>1.84</v>
      </c>
      <c r="R623" s="793"/>
      <c r="S623" s="827">
        <f t="shared" si="1766"/>
        <v>1.84</v>
      </c>
      <c r="T623" s="787">
        <v>66140</v>
      </c>
      <c r="U623" s="823"/>
      <c r="V623" s="824"/>
      <c r="W623" s="795" t="str">
        <f t="shared" si="1767"/>
        <v>Կ-1</v>
      </c>
      <c r="X623" s="787">
        <f t="shared" si="1768"/>
        <v>121697.60000000001</v>
      </c>
      <c r="Y623" s="790">
        <f t="shared" si="1769"/>
        <v>121697.60000000001</v>
      </c>
      <c r="Z623" s="796">
        <f t="shared" si="1770"/>
        <v>1582068.8</v>
      </c>
      <c r="AA623" s="792">
        <f t="shared" si="1771"/>
        <v>1</v>
      </c>
      <c r="AB623" s="793">
        <f t="shared" si="1772"/>
        <v>4</v>
      </c>
      <c r="AC623" s="794">
        <f t="shared" si="1773"/>
        <v>1.9</v>
      </c>
      <c r="AD623" s="793"/>
      <c r="AE623" s="827">
        <f t="shared" si="1774"/>
        <v>1.9</v>
      </c>
      <c r="AF623" s="787">
        <v>66140</v>
      </c>
      <c r="AG623" s="823"/>
      <c r="AH623" s="824"/>
      <c r="AI623" s="789" t="str">
        <f t="shared" si="1775"/>
        <v>Կ-1</v>
      </c>
      <c r="AJ623" s="787">
        <f t="shared" si="1776"/>
        <v>125666</v>
      </c>
      <c r="AK623" s="790">
        <f t="shared" si="1777"/>
        <v>125666</v>
      </c>
      <c r="AL623" s="796">
        <f t="shared" si="1778"/>
        <v>1633658</v>
      </c>
      <c r="AM623" s="792">
        <f t="shared" si="1779"/>
        <v>1</v>
      </c>
      <c r="AN623" s="793">
        <f t="shared" si="1780"/>
        <v>5</v>
      </c>
      <c r="AO623" s="794">
        <f t="shared" si="1781"/>
        <v>1.9</v>
      </c>
      <c r="AP623" s="793"/>
      <c r="AQ623" s="827">
        <f t="shared" si="1782"/>
        <v>1.9</v>
      </c>
      <c r="AR623" s="787">
        <v>66140</v>
      </c>
      <c r="AS623" s="823"/>
      <c r="AT623" s="824"/>
      <c r="AU623" s="789" t="str">
        <f t="shared" si="1783"/>
        <v>Կ-1</v>
      </c>
      <c r="AV623" s="787">
        <f t="shared" si="1784"/>
        <v>125666</v>
      </c>
      <c r="AW623" s="790">
        <f t="shared" si="1785"/>
        <v>125666</v>
      </c>
      <c r="AX623" s="796">
        <f t="shared" si="1786"/>
        <v>1633658</v>
      </c>
    </row>
    <row r="624" spans="2:50" s="776" customFormat="1" ht="27">
      <c r="B624" s="1595">
        <v>21</v>
      </c>
      <c r="C624" s="646" t="s">
        <v>1753</v>
      </c>
      <c r="D624" s="1322" t="s">
        <v>541</v>
      </c>
      <c r="E624" s="821">
        <v>1</v>
      </c>
      <c r="F624" s="1329">
        <v>1</v>
      </c>
      <c r="G624" s="794">
        <f t="shared" si="1759"/>
        <v>1.73</v>
      </c>
      <c r="H624" s="823">
        <v>66140</v>
      </c>
      <c r="I624" s="823"/>
      <c r="J624" s="824"/>
      <c r="K624" s="795" t="s">
        <v>97</v>
      </c>
      <c r="L624" s="824">
        <f t="shared" si="1760"/>
        <v>114422.2</v>
      </c>
      <c r="M624" s="825">
        <f t="shared" si="1761"/>
        <v>114422.2</v>
      </c>
      <c r="N624" s="791">
        <f t="shared" si="1762"/>
        <v>1487488.5999999999</v>
      </c>
      <c r="O624" s="820">
        <f t="shared" si="1763"/>
        <v>1</v>
      </c>
      <c r="P624" s="793">
        <f t="shared" si="1764"/>
        <v>2</v>
      </c>
      <c r="Q624" s="794">
        <f t="shared" si="1765"/>
        <v>1.79</v>
      </c>
      <c r="R624" s="793"/>
      <c r="S624" s="827">
        <f t="shared" si="1766"/>
        <v>1.79</v>
      </c>
      <c r="T624" s="787">
        <v>66140</v>
      </c>
      <c r="U624" s="823"/>
      <c r="V624" s="824"/>
      <c r="W624" s="795" t="str">
        <f t="shared" si="1767"/>
        <v>Կ-1</v>
      </c>
      <c r="X624" s="787">
        <f t="shared" si="1768"/>
        <v>118390.6</v>
      </c>
      <c r="Y624" s="790">
        <f t="shared" si="1769"/>
        <v>118390.6</v>
      </c>
      <c r="Z624" s="796">
        <f t="shared" si="1770"/>
        <v>1539077.8</v>
      </c>
      <c r="AA624" s="792">
        <f t="shared" si="1771"/>
        <v>1</v>
      </c>
      <c r="AB624" s="793">
        <f t="shared" si="1772"/>
        <v>3</v>
      </c>
      <c r="AC624" s="794">
        <f t="shared" si="1773"/>
        <v>1.84</v>
      </c>
      <c r="AD624" s="793"/>
      <c r="AE624" s="827">
        <f t="shared" si="1774"/>
        <v>1.84</v>
      </c>
      <c r="AF624" s="787">
        <v>66140</v>
      </c>
      <c r="AG624" s="823"/>
      <c r="AH624" s="824"/>
      <c r="AI624" s="789" t="str">
        <f t="shared" si="1775"/>
        <v>Կ-1</v>
      </c>
      <c r="AJ624" s="787">
        <f t="shared" si="1776"/>
        <v>121697.60000000001</v>
      </c>
      <c r="AK624" s="790">
        <f t="shared" si="1777"/>
        <v>121697.60000000001</v>
      </c>
      <c r="AL624" s="796">
        <f t="shared" si="1778"/>
        <v>1582068.8</v>
      </c>
      <c r="AM624" s="792">
        <f t="shared" si="1779"/>
        <v>1</v>
      </c>
      <c r="AN624" s="793">
        <f t="shared" si="1780"/>
        <v>4</v>
      </c>
      <c r="AO624" s="794">
        <f t="shared" si="1781"/>
        <v>1.9</v>
      </c>
      <c r="AP624" s="793"/>
      <c r="AQ624" s="827">
        <f t="shared" si="1782"/>
        <v>1.9</v>
      </c>
      <c r="AR624" s="787">
        <v>66140</v>
      </c>
      <c r="AS624" s="823"/>
      <c r="AT624" s="824"/>
      <c r="AU624" s="789" t="str">
        <f t="shared" si="1783"/>
        <v>Կ-1</v>
      </c>
      <c r="AV624" s="787">
        <f t="shared" si="1784"/>
        <v>125666</v>
      </c>
      <c r="AW624" s="790">
        <f t="shared" si="1785"/>
        <v>125666</v>
      </c>
      <c r="AX624" s="796">
        <f t="shared" si="1786"/>
        <v>1633658</v>
      </c>
    </row>
    <row r="625" spans="2:50" s="776" customFormat="1" ht="27">
      <c r="B625" s="1595">
        <v>22</v>
      </c>
      <c r="C625" s="646" t="s">
        <v>154</v>
      </c>
      <c r="D625" s="1322" t="s">
        <v>541</v>
      </c>
      <c r="E625" s="821">
        <v>1</v>
      </c>
      <c r="F625" s="1329">
        <v>0</v>
      </c>
      <c r="G625" s="794">
        <f t="shared" si="1759"/>
        <v>1.68</v>
      </c>
      <c r="H625" s="823">
        <v>66140</v>
      </c>
      <c r="I625" s="823"/>
      <c r="J625" s="824"/>
      <c r="K625" s="795" t="s">
        <v>97</v>
      </c>
      <c r="L625" s="824">
        <f t="shared" si="1760"/>
        <v>111115.2</v>
      </c>
      <c r="M625" s="825">
        <f t="shared" si="1761"/>
        <v>111115.2</v>
      </c>
      <c r="N625" s="791">
        <f t="shared" si="1762"/>
        <v>1444497.5999999999</v>
      </c>
      <c r="O625" s="820">
        <f t="shared" si="1763"/>
        <v>1</v>
      </c>
      <c r="P625" s="793">
        <f t="shared" si="1764"/>
        <v>1</v>
      </c>
      <c r="Q625" s="794">
        <f t="shared" si="1765"/>
        <v>1.73</v>
      </c>
      <c r="R625" s="793"/>
      <c r="S625" s="827">
        <f t="shared" si="1766"/>
        <v>1.73</v>
      </c>
      <c r="T625" s="787">
        <v>66140</v>
      </c>
      <c r="U625" s="823"/>
      <c r="V625" s="824"/>
      <c r="W625" s="795" t="str">
        <f t="shared" si="1767"/>
        <v>Կ-1</v>
      </c>
      <c r="X625" s="787">
        <f t="shared" si="1768"/>
        <v>114422.2</v>
      </c>
      <c r="Y625" s="790">
        <f t="shared" si="1769"/>
        <v>114422.2</v>
      </c>
      <c r="Z625" s="796">
        <f t="shared" si="1770"/>
        <v>1487488.5999999999</v>
      </c>
      <c r="AA625" s="792">
        <f t="shared" si="1771"/>
        <v>1</v>
      </c>
      <c r="AB625" s="793">
        <f t="shared" si="1772"/>
        <v>2</v>
      </c>
      <c r="AC625" s="794">
        <f t="shared" si="1773"/>
        <v>1.79</v>
      </c>
      <c r="AD625" s="793"/>
      <c r="AE625" s="827">
        <f t="shared" si="1774"/>
        <v>1.79</v>
      </c>
      <c r="AF625" s="787">
        <v>66140</v>
      </c>
      <c r="AG625" s="823"/>
      <c r="AH625" s="824"/>
      <c r="AI625" s="789" t="str">
        <f t="shared" si="1775"/>
        <v>Կ-1</v>
      </c>
      <c r="AJ625" s="787">
        <f t="shared" si="1776"/>
        <v>118390.6</v>
      </c>
      <c r="AK625" s="790">
        <f t="shared" si="1777"/>
        <v>118390.6</v>
      </c>
      <c r="AL625" s="796">
        <f t="shared" si="1778"/>
        <v>1539077.8</v>
      </c>
      <c r="AM625" s="792">
        <f t="shared" si="1779"/>
        <v>1</v>
      </c>
      <c r="AN625" s="793">
        <f t="shared" si="1780"/>
        <v>3</v>
      </c>
      <c r="AO625" s="794">
        <f t="shared" si="1781"/>
        <v>1.84</v>
      </c>
      <c r="AP625" s="793"/>
      <c r="AQ625" s="827">
        <f t="shared" si="1782"/>
        <v>1.84</v>
      </c>
      <c r="AR625" s="787">
        <v>66140</v>
      </c>
      <c r="AS625" s="823"/>
      <c r="AT625" s="824"/>
      <c r="AU625" s="789" t="str">
        <f t="shared" si="1783"/>
        <v>Կ-1</v>
      </c>
      <c r="AV625" s="787">
        <f t="shared" si="1784"/>
        <v>121697.60000000001</v>
      </c>
      <c r="AW625" s="790">
        <f t="shared" si="1785"/>
        <v>121697.60000000001</v>
      </c>
      <c r="AX625" s="796">
        <f t="shared" si="1786"/>
        <v>1582068.8</v>
      </c>
    </row>
    <row r="626" spans="2:50" s="776" customFormat="1" ht="27">
      <c r="B626" s="1595">
        <v>23</v>
      </c>
      <c r="C626" s="646" t="s">
        <v>2342</v>
      </c>
      <c r="D626" s="1308" t="s">
        <v>541</v>
      </c>
      <c r="E626" s="821">
        <v>1</v>
      </c>
      <c r="F626" s="1329">
        <v>1</v>
      </c>
      <c r="G626" s="794">
        <f t="shared" si="1759"/>
        <v>1.73</v>
      </c>
      <c r="H626" s="823">
        <v>66141</v>
      </c>
      <c r="I626" s="823"/>
      <c r="J626" s="824"/>
      <c r="K626" s="795" t="s">
        <v>97</v>
      </c>
      <c r="L626" s="824">
        <f t="shared" si="1760"/>
        <v>114423.93</v>
      </c>
      <c r="M626" s="825">
        <f t="shared" si="1761"/>
        <v>114423.93</v>
      </c>
      <c r="N626" s="791">
        <f t="shared" si="1762"/>
        <v>1487511.0899999999</v>
      </c>
      <c r="O626" s="792">
        <v>1</v>
      </c>
      <c r="P626" s="793">
        <f t="shared" si="1764"/>
        <v>2</v>
      </c>
      <c r="Q626" s="794">
        <f t="shared" si="1765"/>
        <v>1.79</v>
      </c>
      <c r="R626" s="793"/>
      <c r="S626" s="827">
        <f t="shared" si="1766"/>
        <v>1.79</v>
      </c>
      <c r="T626" s="787">
        <v>66140</v>
      </c>
      <c r="U626" s="823"/>
      <c r="V626" s="824"/>
      <c r="W626" s="795" t="str">
        <f t="shared" si="1767"/>
        <v>Կ-1</v>
      </c>
      <c r="X626" s="787">
        <f t="shared" si="1768"/>
        <v>118390.6</v>
      </c>
      <c r="Y626" s="790">
        <f t="shared" si="1769"/>
        <v>118390.6</v>
      </c>
      <c r="Z626" s="796">
        <f t="shared" si="1770"/>
        <v>1539077.8</v>
      </c>
      <c r="AA626" s="792">
        <f t="shared" si="1771"/>
        <v>1</v>
      </c>
      <c r="AB626" s="793">
        <f t="shared" si="1772"/>
        <v>3</v>
      </c>
      <c r="AC626" s="794">
        <f t="shared" si="1773"/>
        <v>1.84</v>
      </c>
      <c r="AD626" s="793"/>
      <c r="AE626" s="827">
        <f t="shared" si="1774"/>
        <v>1.84</v>
      </c>
      <c r="AF626" s="787">
        <v>66140</v>
      </c>
      <c r="AG626" s="823"/>
      <c r="AH626" s="824"/>
      <c r="AI626" s="789" t="str">
        <f t="shared" si="1775"/>
        <v>Կ-1</v>
      </c>
      <c r="AJ626" s="787">
        <f t="shared" si="1776"/>
        <v>121697.60000000001</v>
      </c>
      <c r="AK626" s="790">
        <f t="shared" si="1777"/>
        <v>121697.60000000001</v>
      </c>
      <c r="AL626" s="796">
        <f t="shared" si="1778"/>
        <v>1582068.8</v>
      </c>
      <c r="AM626" s="792">
        <f t="shared" si="1779"/>
        <v>1</v>
      </c>
      <c r="AN626" s="793">
        <f t="shared" si="1780"/>
        <v>4</v>
      </c>
      <c r="AO626" s="794">
        <f t="shared" si="1781"/>
        <v>1.9</v>
      </c>
      <c r="AP626" s="793"/>
      <c r="AQ626" s="827">
        <f t="shared" si="1782"/>
        <v>1.9</v>
      </c>
      <c r="AR626" s="787">
        <v>66140</v>
      </c>
      <c r="AS626" s="823"/>
      <c r="AT626" s="824"/>
      <c r="AU626" s="789" t="str">
        <f t="shared" si="1783"/>
        <v>Կ-1</v>
      </c>
      <c r="AV626" s="787">
        <f t="shared" si="1784"/>
        <v>125666</v>
      </c>
      <c r="AW626" s="790">
        <f t="shared" si="1785"/>
        <v>125666</v>
      </c>
      <c r="AX626" s="796">
        <f t="shared" si="1786"/>
        <v>1633658</v>
      </c>
    </row>
    <row r="627" spans="2:50" s="776" customFormat="1" ht="27">
      <c r="B627" s="1595">
        <v>24</v>
      </c>
      <c r="C627" s="646" t="s">
        <v>2343</v>
      </c>
      <c r="D627" s="1308" t="s">
        <v>541</v>
      </c>
      <c r="E627" s="821">
        <v>1</v>
      </c>
      <c r="F627" s="1329">
        <v>1</v>
      </c>
      <c r="G627" s="794">
        <f t="shared" ref="G627" si="1787">IF(E627&lt;1,0,IF(K627="Բ-1",IF(F627=0,6.94,IF(F627=1,7.17,IF(F627=2,7.41,IF(F627=3,7.66,IF(OR(F627=5,F627=4),7.92,IF(OR(F627=6,F627=7),8.18,IF(OR(F627=8,F627=9),8.46,IF(OR(F627=10,F627=11,F627=12),8.74,IF(OR(F627=13,F627=14,F627=15),9.03,IF(OR(F627=16,F627=17,F627=18),9.33,9.65)))))))))),IF(K627="Բ-2", IF(F627=0,5.71,IF(F627=1,5.89,IF(F627=2,6.09,IF(F627=3,6.29,IF(OR(F627=5,F627=4),6.5,IF(OR(F627=6,F627=7),6.72,IF(OR(F627=8,F627=9),6.94,IF(OR(F627=10,F627=11,F627=12),7.17,IF(OR(F627=13,F627=14,F627=15),7.41,IF(OR(F627=16,F627=17,F627=18),7.65,7.91)))))))))), IF(K627="Գ-1", IF(F627=0,4.7,IF(F627=1,4.86,IF(F627=2,5.01,IF(F627=3,5.18,IF(OR(F627=5,F627=4),5.35,IF(OR(F627=6,F627=7),5.52,IF(OR(F627=8,F627=9),5.71,IF(OR(F627=10,F627=11,F627=12),5.89,IF(OR(F627=13,F627=14,F627=15),6.09,IF(OR(F627=16,F627=17,F627=18),6.29,6.49)))))))))), IF(K627="Գ-2", IF(F627=0,3.88,IF(F627=1,4.01,IF(F627=2,4.14,IF(F627=3,4.27,IF(OR(F627=5,F627=4),4.41,IF(OR(F627=6,F627=7),4.55,IF(OR(F627=8,F627=9),4.7,IF(OR(F627=10,F627=11,F627=12),4.85,IF(OR(F627=13,F627=14,F627=15),5.01,IF(OR(F627=16,F627=17,F627=18),5.17,5.34)))))))))), IF(K627="Գ-3", IF(F627=0,3.21,IF(F627=1,3.31,IF(F627=2,3.42,IF(F627=3,3.53,IF(OR(F627=5,F627=4),3.64,IF(OR(F627=6,F627=7),3.76,IF(OR(F627=8,F627=9),3.88,IF(OR(F627=10,F627=11,F627=12),4.01,IF(OR(F627=13,F627=14,F627=15),4.13,IF(OR(F627=16,F627=17,F627=18),4.27,4.4)))))))))), IF(K627="Ա-1", IF(F627=0,2.66,IF(F627=1,2.75,IF(F627=2,2.83,IF(F627=3,2.92,IF(OR(F627=5,F627=4),3.02,IF(OR(F627=6,F627=7),3.11,IF(OR(F627=8,F627=9),3.21,IF(OR(F627=10,F627=11,F627=12),3.31,IF(OR(F627=13,F627=14,F627=15),3.42,IF(OR(F627=16,F627=17,F627=18),3.53,3.64)))))))))), IF(K627="Ա-2", IF(F627=0,2.28,IF(F627=1,2.35,IF(F627=2,2.43,IF(F627=3,2.5,IF(OR(F627=5,F627=4),2.58,IF(OR(F627=6,F627=7),2.66,IF(OR(F627=8,F627=9),2.75,IF(OR(F627=10,F627=11,F627=12),2.83,IF(OR(F627=13,F627=14,F627=15),2.92,IF(OR(F627=16,F627=17,F627=18),3.01,3.11)))))))))),IF(K627="Ա-3", IF(F627=0,1.96,IF(F627=1,2.02,IF(F627=2,2.08,IF(F627=3,2.15,IF(OR(F627=5,F627=4),2.21,IF(OR(F627=6,F627=7),2.28,IF(OR(F627=8,F627=9),2.35,IF(OR(F627=10,F627=11,F627=12),2.42,IF(OR(F627=13,F627=14,F627=15),2.5,IF(OR(F627=16,F627=17,F627=18),2.58,2.66)))))))))), IF(K627="Կ-1", IF(F627=0,1.68,IF(F627=1,1.73,IF(F627=2,1.79,IF(F627=3,1.84,IF(OR(F627=5,F627=4),1.9,IF(OR(F627=6,F627=7),1.96,IF(OR(F627=8,F627=9),2.02,IF(OR(F627=10,F627=11,F627=12),2.08,IF(OR(F627=13,F627=14,F627=15),2.14,IF(OR(F627=16,F627=17,F627=18),2.21,2.28)))))))))), IF(K627="Կ-2", IF(F627=0,1.45,IF(F627=1,1.49,IF(F627=2,1.54,IF(F627=3,1.59,IF(OR(F627=5,F627=4),1.63,IF(OR(F627=6,F627=7),1.68,IF(OR(F627=8,F627=9),1.73,IF(OR(F627=10,F627=11,F627=12),1.79,IF(OR(F627=13,F627=14,F627=15),1.84,IF(OR(F627=16,F627=17,F627=18),1.9,1.95)))))))))),IF(K627="Կ-3", IF(F627=0,1.25,IF(F627=1,1.29,IF(F627=2,1.33,IF(F627=3,1.37,IF(OR(F627=5,F627=4),1.41,IF(OR(F627=6,F627=7),1.45,IF(OR(F627=8,F627=9),1.49,IF(OR(F627=10,F627=11,F627=12),1.54,IF(OR(F627=13,F627=14,F627=15),1.58,IF(OR(F627=16,F627=17,F627=18),1.63,1.68)))))))))), "Error"))))))))))))</f>
        <v>1.73</v>
      </c>
      <c r="H627" s="823">
        <v>66141</v>
      </c>
      <c r="I627" s="823"/>
      <c r="J627" s="824"/>
      <c r="K627" s="795" t="s">
        <v>97</v>
      </c>
      <c r="L627" s="824">
        <f t="shared" ref="L627" si="1788">H627*G627</f>
        <v>114423.93</v>
      </c>
      <c r="M627" s="825">
        <f t="shared" si="1761"/>
        <v>114423.93</v>
      </c>
      <c r="N627" s="791">
        <f t="shared" ref="N627" si="1789">+M627*13</f>
        <v>1487511.0899999999</v>
      </c>
      <c r="O627" s="792">
        <v>1</v>
      </c>
      <c r="P627" s="793">
        <f t="shared" si="1764"/>
        <v>2</v>
      </c>
      <c r="Q627" s="794">
        <f t="shared" ref="Q627" si="1790">IF(O627&lt;1,0,IF(W627="Բ-1",IF(P627=0,6.94,IF(P627=1,7.17,IF(P627=2,7.41,IF(P627=3,7.66,IF(OR(P627=5,P627=4),7.92,IF(OR(P627=6,P627=7),8.18,IF(OR(P627=8,P627=9),8.46,IF(OR(P627=10,P627=11,P627=12),8.74,IF(OR(P627=13,P627=14,P627=15),9.03,IF(OR(P627=16,P627=17,P627=18),9.33,9.65)))))))))),IF(W627="Բ-2", IF(P627=0,5.71,IF(P627=1,5.89,IF(P627=2,6.09,IF(P627=3,6.29,IF(OR(P627=5,P627=4),6.5,IF(OR(P627=6,P627=7),6.72,IF(OR(P627=8,P627=9),6.94,IF(OR(P627=10,P627=11,P627=12),7.17,IF(OR(P627=13,P627=14,P627=15),7.41,IF(OR(P627=16,P627=17,P627=18),7.65,7.91)))))))))), IF(W627="Գ-1", IF(P627=0,4.7,IF(P627=1,4.86,IF(P627=2,5.01,IF(P627=3,5.18,IF(OR(P627=5,P627=4),5.35,IF(OR(P627=6,P627=7),5.52,IF(OR(P627=8,P627=9),5.71,IF(OR(P627=10,P627=11,P627=12),5.89,IF(OR(P627=13,P627=14,P627=15),6.09,IF(OR(P627=16,P627=17,P627=18),6.29,6.49)))))))))), IF(W627="Գ-2", IF(P627=0,3.88,IF(P627=1,4.01,IF(P627=2,4.14,IF(P627=3,4.27,IF(OR(P627=5,P627=4),4.41,IF(OR(P627=6,P627=7),4.55,IF(OR(P627=8,P627=9),4.7,IF(OR(P627=10,P627=11,P627=12),4.85,IF(OR(P627=13,P627=14,P627=15),5.01,IF(OR(P627=16,P627=17,P627=18),5.17,5.34)))))))))), IF(W627="Գ-3", IF(P627=0,3.21,IF(P627=1,3.31,IF(P627=2,3.42,IF(P627=3,3.53,IF(OR(P627=5,P627=4),3.64,IF(OR(P627=6,P627=7),3.76,IF(OR(P627=8,P627=9),3.88,IF(OR(P627=10,P627=11,P627=12),4.01,IF(OR(P627=13,P627=14,P627=15),4.13,IF(OR(P627=16,P627=17,P627=18),4.27,4.4)))))))))), IF(W627="Ա-1", IF(P627=0,2.66,IF(P627=1,2.75,IF(P627=2,2.83,IF(P627=3,2.92,IF(OR(P627=5,P627=4),3.02,IF(OR(P627=6,P627=7),3.11,IF(OR(P627=8,P627=9),3.21,IF(OR(P627=10,P627=11,P627=12),3.31,IF(OR(P627=13,P627=14,P627=15),3.42,IF(OR(P627=16,P627=17,P627=18),3.53,3.64)))))))))), IF(W627="Ա-2", IF(P627=0,2.28,IF(P627=1,2.35,IF(P627=2,2.43,IF(P627=3,2.5,IF(OR(P627=5,P627=4),2.58,IF(OR(P627=6,P627=7),2.66,IF(OR(P627=8,P627=9),2.75,IF(OR(P627=10,P627=11,P627=12),2.83,IF(OR(P627=13,P627=14,P627=15),2.92,IF(OR(P627=16,P627=17,P627=18),3.01,3.11)))))))))),IF(W627="Ա-3", IF(P627=0,1.96,IF(P627=1,2.02,IF(P627=2,2.08,IF(P627=3,2.15,IF(OR(P627=5,P627=4),2.21,IF(OR(P627=6,P627=7),2.28,IF(OR(P627=8,P627=9),2.35,IF(OR(P627=10,P627=11,P627=12),2.42,IF(OR(P627=13,P627=14,P627=15),2.5,IF(OR(P627=16,P627=17,P627=18),2.58,2.66)))))))))), IF(W627="Կ-1", IF(P627=0,1.68,IF(P627=1,1.73,IF(P627=2,1.79,IF(P627=3,1.84,IF(OR(P627=5,P627=4),1.9,IF(OR(P627=6,P627=7),1.96,IF(OR(P627=8,P627=9),2.02,IF(OR(P627=10,P627=11,P627=12),2.08,IF(OR(P627=13,P627=14,P627=15),2.14,IF(OR(P627=16,P627=17,P627=18),2.21,2.28)))))))))), IF(W627="Կ-2", IF(P627=0,1.45,IF(P627=1,1.49,IF(P627=2,1.54,IF(P627=3,1.59,IF(OR(P627=5,P627=4),1.63,IF(OR(P627=6,P627=7),1.68,IF(OR(P627=8,P627=9),1.73,IF(OR(P627=10,P627=11,P627=12),1.79,IF(OR(P627=13,P627=14,P627=15),1.84,IF(OR(P627=16,P627=17,P627=18),1.9,1.95)))))))))),IF(W627="Կ-3", IF(P627=0,1.25,IF(P627=1,1.29,IF(P627=2,1.33,IF(P627=3,1.37,IF(OR(P627=5,P627=4),1.41,IF(OR(P627=6,P627=7),1.45,IF(OR(P627=8,P627=9),1.49,IF(OR(P627=10,P627=11,P627=12),1.54,IF(OR(P627=13,P627=14,P627=15),1.58,IF(OR(P627=16,P627=17,P627=18),1.63,1.68)))))))))), "Error"))))))))))))</f>
        <v>1.79</v>
      </c>
      <c r="R627" s="793"/>
      <c r="S627" s="827">
        <f t="shared" ref="S627" si="1791">+Q627+Q627*R627</f>
        <v>1.79</v>
      </c>
      <c r="T627" s="787">
        <v>66140</v>
      </c>
      <c r="U627" s="823"/>
      <c r="V627" s="824"/>
      <c r="W627" s="795" t="str">
        <f t="shared" si="1767"/>
        <v>Կ-1</v>
      </c>
      <c r="X627" s="787">
        <f t="shared" ref="X627" si="1792">T627*S627</f>
        <v>118390.6</v>
      </c>
      <c r="Y627" s="790">
        <f t="shared" ref="Y627" si="1793">S627*T627+U627+V627</f>
        <v>118390.6</v>
      </c>
      <c r="Z627" s="796">
        <f t="shared" ref="Z627" si="1794">+Y627*13</f>
        <v>1539077.8</v>
      </c>
      <c r="AA627" s="792">
        <f t="shared" ref="AA627" si="1795">+O627</f>
        <v>1</v>
      </c>
      <c r="AB627" s="793">
        <f t="shared" ref="AB627" si="1796">+P627+1</f>
        <v>3</v>
      </c>
      <c r="AC627" s="794">
        <f t="shared" ref="AC627" si="1797">IF(AA627&lt;1,0,IF(AI627="Բ-1",IF(AB627=0,6.94,IF(AB627=1,7.17,IF(AB627=2,7.41,IF(AB627=3,7.66,IF(OR(AB627=5,AB627=4),7.92,IF(OR(AB627=6,AB627=7),8.18,IF(OR(AB627=8,AB627=9),8.46,IF(OR(AB627=10,AB627=11,AB627=12),8.74,IF(OR(AB627=13,AB627=14,AB627=15),9.03,IF(OR(AB627=16,AB627=17,AB627=18),9.33,9.65)))))))))),IF(AI627="Բ-2", IF(AB627=0,5.71,IF(AB627=1,5.89,IF(AB627=2,6.09,IF(AB627=3,6.29,IF(OR(AB627=5,AB627=4),6.5,IF(OR(AB627=6,AB627=7),6.72,IF(OR(AB627=8,AB627=9),6.94,IF(OR(AB627=10,AB627=11,AB627=12),7.17,IF(OR(AB627=13,AB627=14,AB627=15),7.41,IF(OR(AB627=16,AB627=17,AB627=18),7.65,7.91)))))))))), IF(AI627="Գ-1", IF(AB627=0,4.7,IF(AB627=1,4.86,IF(AB627=2,5.01,IF(AB627=3,5.18,IF(OR(AB627=5,AB627=4),5.35,IF(OR(AB627=6,AB627=7),5.52,IF(OR(AB627=8,AB627=9),5.71,IF(OR(AB627=10,AB627=11,AB627=12),5.89,IF(OR(AB627=13,AB627=14,AB627=15),6.09,IF(OR(AB627=16,AB627=17,AB627=18),6.29,6.49)))))))))), IF(AI627="Գ-2", IF(AB627=0,3.88,IF(AB627=1,4.01,IF(AB627=2,4.14,IF(AB627=3,4.27,IF(OR(AB627=5,AB627=4),4.41,IF(OR(AB627=6,AB627=7),4.55,IF(OR(AB627=8,AB627=9),4.7,IF(OR(AB627=10,AB627=11,AB627=12),4.85,IF(OR(AB627=13,AB627=14,AB627=15),5.01,IF(OR(AB627=16,AB627=17,AB627=18),5.17,5.34)))))))))), IF(AI627="Գ-3", IF(AB627=0,3.21,IF(AB627=1,3.31,IF(AB627=2,3.42,IF(AB627=3,3.53,IF(OR(AB627=5,AB627=4),3.64,IF(OR(AB627=6,AB627=7),3.76,IF(OR(AB627=8,AB627=9),3.88,IF(OR(AB627=10,AB627=11,AB627=12),4.01,IF(OR(AB627=13,AB627=14,AB627=15),4.13,IF(OR(AB627=16,AB627=17,AB627=18),4.27,4.4)))))))))), IF(AI627="Ա-1", IF(AB627=0,2.66,IF(AB627=1,2.75,IF(AB627=2,2.83,IF(AB627=3,2.92,IF(OR(AB627=5,AB627=4),3.02,IF(OR(AB627=6,AB627=7),3.11,IF(OR(AB627=8,AB627=9),3.21,IF(OR(AB627=10,AB627=11,AB627=12),3.31,IF(OR(AB627=13,AB627=14,AB627=15),3.42,IF(OR(AB627=16,AB627=17,AB627=18),3.53,3.64)))))))))), IF(AI627="Ա-2", IF(AB627=0,2.28,IF(AB627=1,2.35,IF(AB627=2,2.43,IF(AB627=3,2.5,IF(OR(AB627=5,AB627=4),2.58,IF(OR(AB627=6,AB627=7),2.66,IF(OR(AB627=8,AB627=9),2.75,IF(OR(AB627=10,AB627=11,AB627=12),2.83,IF(OR(AB627=13,AB627=14,AB627=15),2.92,IF(OR(AB627=16,AB627=17,AB627=18),3.01,3.11)))))))))),IF(AI627="Ա-3", IF(AB627=0,1.96,IF(AB627=1,2.02,IF(AB627=2,2.08,IF(AB627=3,2.15,IF(OR(AB627=5,AB627=4),2.21,IF(OR(AB627=6,AB627=7),2.28,IF(OR(AB627=8,AB627=9),2.35,IF(OR(AB627=10,AB627=11,AB627=12),2.42,IF(OR(AB627=13,AB627=14,AB627=15),2.5,IF(OR(AB627=16,AB627=17,AB627=18),2.58,2.66)))))))))), IF(AI627="Կ-1", IF(AB627=0,1.68,IF(AB627=1,1.73,IF(AB627=2,1.79,IF(AB627=3,1.84,IF(OR(AB627=5,AB627=4),1.9,IF(OR(AB627=6,AB627=7),1.96,IF(OR(AB627=8,AB627=9),2.02,IF(OR(AB627=10,AB627=11,AB627=12),2.08,IF(OR(AB627=13,AB627=14,AB627=15),2.14,IF(OR(AB627=16,AB627=17,AB627=18),2.21,2.28)))))))))), IF(AI627="Կ-2", IF(AB627=0,1.45,IF(AB627=1,1.49,IF(AB627=2,1.54,IF(AB627=3,1.59,IF(OR(AB627=5,AB627=4),1.63,IF(OR(AB627=6,AB627=7),1.68,IF(OR(AB627=8,AB627=9),1.73,IF(OR(AB627=10,AB627=11,AB627=12),1.79,IF(OR(AB627=13,AB627=14,AB627=15),1.84,IF(OR(AB627=16,AB627=17,AB627=18),1.9,1.95)))))))))),IF(AI627="Կ-3", IF(AB627=0,1.25,IF(AB627=1,1.29,IF(AB627=2,1.33,IF(AB627=3,1.37,IF(OR(AB627=5,AB627=4),1.41,IF(OR(AB627=6,AB627=7),1.45,IF(OR(AB627=8,AB627=9),1.49,IF(OR(AB627=10,AB627=11,AB627=12),1.54,IF(OR(AB627=13,AB627=14,AB627=15),1.58,IF(OR(AB627=16,AB627=17,AB627=18),1.63,1.68)))))))))), "Error"))))))))))))</f>
        <v>1.84</v>
      </c>
      <c r="AD627" s="793"/>
      <c r="AE627" s="827">
        <f t="shared" ref="AE627" si="1798">+AC627+AC627*AD627</f>
        <v>1.84</v>
      </c>
      <c r="AF627" s="787">
        <v>66140</v>
      </c>
      <c r="AG627" s="823"/>
      <c r="AH627" s="824"/>
      <c r="AI627" s="789" t="str">
        <f t="shared" ref="AI627" si="1799">+W627</f>
        <v>Կ-1</v>
      </c>
      <c r="AJ627" s="787">
        <f t="shared" ref="AJ627" si="1800">AF627*AE627</f>
        <v>121697.60000000001</v>
      </c>
      <c r="AK627" s="790">
        <f t="shared" ref="AK627" si="1801">AE627*AF627+AG627+AH627</f>
        <v>121697.60000000001</v>
      </c>
      <c r="AL627" s="796">
        <f t="shared" ref="AL627" si="1802">+AK627*13</f>
        <v>1582068.8</v>
      </c>
      <c r="AM627" s="792">
        <f t="shared" ref="AM627" si="1803">+AA627</f>
        <v>1</v>
      </c>
      <c r="AN627" s="793">
        <f t="shared" ref="AN627" si="1804">+AB627+1</f>
        <v>4</v>
      </c>
      <c r="AO627" s="794">
        <f t="shared" ref="AO627" si="1805">IF(AM627&lt;1,0,IF(AU627="Բ-1",IF(AN627=0,6.94,IF(AN627=1,7.17,IF(AN627=2,7.41,IF(AN627=3,7.66,IF(OR(AN627=5,AN627=4),7.92,IF(OR(AN627=6,AN627=7),8.18,IF(OR(AN627=8,AN627=9),8.46,IF(OR(AN627=10,AN627=11,AN627=12),8.74,IF(OR(AN627=13,AN627=14,AN627=15),9.03,IF(OR(AN627=16,AN627=17,AN627=18),9.33,9.65)))))))))),IF(AU627="Բ-2", IF(AN627=0,5.71,IF(AN627=1,5.89,IF(AN627=2,6.09,IF(AN627=3,6.29,IF(OR(AN627=5,AN627=4),6.5,IF(OR(AN627=6,AN627=7),6.72,IF(OR(AN627=8,AN627=9),6.94,IF(OR(AN627=10,AN627=11,AN627=12),7.17,IF(OR(AN627=13,AN627=14,AN627=15),7.41,IF(OR(AN627=16,AN627=17,AN627=18),7.65,7.91)))))))))), IF(AU627="Գ-1", IF(AN627=0,4.7,IF(AN627=1,4.86,IF(AN627=2,5.01,IF(AN627=3,5.18,IF(OR(AN627=5,AN627=4),5.35,IF(OR(AN627=6,AN627=7),5.52,IF(OR(AN627=8,AN627=9),5.71,IF(OR(AN627=10,AN627=11,AN627=12),5.89,IF(OR(AN627=13,AN627=14,AN627=15),6.09,IF(OR(AN627=16,AN627=17,AN627=18),6.29,6.49)))))))))), IF(AU627="Գ-2", IF(AN627=0,3.88,IF(AN627=1,4.01,IF(AN627=2,4.14,IF(AN627=3,4.27,IF(OR(AN627=5,AN627=4),4.41,IF(OR(AN627=6,AN627=7),4.55,IF(OR(AN627=8,AN627=9),4.7,IF(OR(AN627=10,AN627=11,AN627=12),4.85,IF(OR(AN627=13,AN627=14,AN627=15),5.01,IF(OR(AN627=16,AN627=17,AN627=18),5.17,5.34)))))))))), IF(AU627="Գ-3", IF(AN627=0,3.21,IF(AN627=1,3.31,IF(AN627=2,3.42,IF(AN627=3,3.53,IF(OR(AN627=5,AN627=4),3.64,IF(OR(AN627=6,AN627=7),3.76,IF(OR(AN627=8,AN627=9),3.88,IF(OR(AN627=10,AN627=11,AN627=12),4.01,IF(OR(AN627=13,AN627=14,AN627=15),4.13,IF(OR(AN627=16,AN627=17,AN627=18),4.27,4.4)))))))))), IF(AU627="Ա-1", IF(AN627=0,2.66,IF(AN627=1,2.75,IF(AN627=2,2.83,IF(AN627=3,2.92,IF(OR(AN627=5,AN627=4),3.02,IF(OR(AN627=6,AN627=7),3.11,IF(OR(AN627=8,AN627=9),3.21,IF(OR(AN627=10,AN627=11,AN627=12),3.31,IF(OR(AN627=13,AN627=14,AN627=15),3.42,IF(OR(AN627=16,AN627=17,AN627=18),3.53,3.64)))))))))), IF(AU627="Ա-2", IF(AN627=0,2.28,IF(AN627=1,2.35,IF(AN627=2,2.43,IF(AN627=3,2.5,IF(OR(AN627=5,AN627=4),2.58,IF(OR(AN627=6,AN627=7),2.66,IF(OR(AN627=8,AN627=9),2.75,IF(OR(AN627=10,AN627=11,AN627=12),2.83,IF(OR(AN627=13,AN627=14,AN627=15),2.92,IF(OR(AN627=16,AN627=17,AN627=18),3.01,3.11)))))))))),IF(AU627="Ա-3", IF(AN627=0,1.96,IF(AN627=1,2.02,IF(AN627=2,2.08,IF(AN627=3,2.15,IF(OR(AN627=5,AN627=4),2.21,IF(OR(AN627=6,AN627=7),2.28,IF(OR(AN627=8,AN627=9),2.35,IF(OR(AN627=10,AN627=11,AN627=12),2.42,IF(OR(AN627=13,AN627=14,AN627=15),2.5,IF(OR(AN627=16,AN627=17,AN627=18),2.58,2.66)))))))))), IF(AU627="Կ-1", IF(AN627=0,1.68,IF(AN627=1,1.73,IF(AN627=2,1.79,IF(AN627=3,1.84,IF(OR(AN627=5,AN627=4),1.9,IF(OR(AN627=6,AN627=7),1.96,IF(OR(AN627=8,AN627=9),2.02,IF(OR(AN627=10,AN627=11,AN627=12),2.08,IF(OR(AN627=13,AN627=14,AN627=15),2.14,IF(OR(AN627=16,AN627=17,AN627=18),2.21,2.28)))))))))), IF(AU627="Կ-2", IF(AN627=0,1.45,IF(AN627=1,1.49,IF(AN627=2,1.54,IF(AN627=3,1.59,IF(OR(AN627=5,AN627=4),1.63,IF(OR(AN627=6,AN627=7),1.68,IF(OR(AN627=8,AN627=9),1.73,IF(OR(AN627=10,AN627=11,AN627=12),1.79,IF(OR(AN627=13,AN627=14,AN627=15),1.84,IF(OR(AN627=16,AN627=17,AN627=18),1.9,1.95)))))))))),IF(AU627="Կ-3", IF(AN627=0,1.25,IF(AN627=1,1.29,IF(AN627=2,1.33,IF(AN627=3,1.37,IF(OR(AN627=5,AN627=4),1.41,IF(OR(AN627=6,AN627=7),1.45,IF(OR(AN627=8,AN627=9),1.49,IF(OR(AN627=10,AN627=11,AN627=12),1.54,IF(OR(AN627=13,AN627=14,AN627=15),1.58,IF(OR(AN627=16,AN627=17,AN627=18),1.63,1.68)))))))))), "Error"))))))))))))</f>
        <v>1.9</v>
      </c>
      <c r="AP627" s="793"/>
      <c r="AQ627" s="827">
        <f t="shared" ref="AQ627" si="1806">+AO627+AO627*AP627</f>
        <v>1.9</v>
      </c>
      <c r="AR627" s="787">
        <v>66140</v>
      </c>
      <c r="AS627" s="823"/>
      <c r="AT627" s="824"/>
      <c r="AU627" s="789" t="str">
        <f t="shared" ref="AU627" si="1807">+AI627</f>
        <v>Կ-1</v>
      </c>
      <c r="AV627" s="787">
        <f t="shared" ref="AV627" si="1808">AR627*AQ627</f>
        <v>125666</v>
      </c>
      <c r="AW627" s="790">
        <f t="shared" ref="AW627" si="1809">AQ627*AR627+AS627+AT627</f>
        <v>125666</v>
      </c>
      <c r="AX627" s="796">
        <f t="shared" ref="AX627" si="1810">+AW627*13</f>
        <v>1633658</v>
      </c>
    </row>
    <row r="628" spans="2:50" s="776" customFormat="1" ht="13.5">
      <c r="B628" s="1595">
        <v>25</v>
      </c>
      <c r="C628" s="646" t="s">
        <v>1762</v>
      </c>
      <c r="D628" s="656" t="s">
        <v>280</v>
      </c>
      <c r="E628" s="821">
        <v>1</v>
      </c>
      <c r="F628" s="1329">
        <v>3</v>
      </c>
      <c r="G628" s="794">
        <f t="shared" si="1759"/>
        <v>1.84</v>
      </c>
      <c r="H628" s="823">
        <v>66140</v>
      </c>
      <c r="I628" s="823"/>
      <c r="J628" s="824"/>
      <c r="K628" s="795" t="s">
        <v>97</v>
      </c>
      <c r="L628" s="824">
        <f t="shared" si="1760"/>
        <v>121697.60000000001</v>
      </c>
      <c r="M628" s="825">
        <f t="shared" si="1761"/>
        <v>121697.60000000001</v>
      </c>
      <c r="N628" s="791">
        <f t="shared" si="1762"/>
        <v>1582068.8</v>
      </c>
      <c r="O628" s="820">
        <f t="shared" ref="O628:O638" si="1811">+E628</f>
        <v>1</v>
      </c>
      <c r="P628" s="793">
        <f t="shared" si="1764"/>
        <v>4</v>
      </c>
      <c r="Q628" s="794">
        <f t="shared" si="1765"/>
        <v>1.9</v>
      </c>
      <c r="R628" s="793"/>
      <c r="S628" s="827">
        <f t="shared" si="1766"/>
        <v>1.9</v>
      </c>
      <c r="T628" s="787">
        <v>66140</v>
      </c>
      <c r="U628" s="823"/>
      <c r="V628" s="824"/>
      <c r="W628" s="795" t="str">
        <f t="shared" si="1767"/>
        <v>Կ-1</v>
      </c>
      <c r="X628" s="787">
        <f t="shared" si="1768"/>
        <v>125666</v>
      </c>
      <c r="Y628" s="790">
        <f t="shared" si="1769"/>
        <v>125666</v>
      </c>
      <c r="Z628" s="796">
        <f t="shared" si="1770"/>
        <v>1633658</v>
      </c>
      <c r="AA628" s="792">
        <f t="shared" si="1771"/>
        <v>1</v>
      </c>
      <c r="AB628" s="793">
        <f t="shared" si="1772"/>
        <v>5</v>
      </c>
      <c r="AC628" s="794">
        <f t="shared" si="1773"/>
        <v>1.9</v>
      </c>
      <c r="AD628" s="793"/>
      <c r="AE628" s="827">
        <f t="shared" si="1774"/>
        <v>1.9</v>
      </c>
      <c r="AF628" s="787">
        <v>66140</v>
      </c>
      <c r="AG628" s="823"/>
      <c r="AH628" s="824"/>
      <c r="AI628" s="789" t="str">
        <f t="shared" si="1775"/>
        <v>Կ-1</v>
      </c>
      <c r="AJ628" s="787">
        <f t="shared" si="1776"/>
        <v>125666</v>
      </c>
      <c r="AK628" s="790">
        <f t="shared" si="1777"/>
        <v>125666</v>
      </c>
      <c r="AL628" s="796">
        <f t="shared" si="1778"/>
        <v>1633658</v>
      </c>
      <c r="AM628" s="792">
        <f t="shared" si="1779"/>
        <v>1</v>
      </c>
      <c r="AN628" s="793">
        <f t="shared" si="1780"/>
        <v>6</v>
      </c>
      <c r="AO628" s="794">
        <f t="shared" si="1781"/>
        <v>1.96</v>
      </c>
      <c r="AP628" s="793"/>
      <c r="AQ628" s="827">
        <f t="shared" si="1782"/>
        <v>1.96</v>
      </c>
      <c r="AR628" s="787">
        <v>66140</v>
      </c>
      <c r="AS628" s="823"/>
      <c r="AT628" s="824"/>
      <c r="AU628" s="789" t="str">
        <f t="shared" si="1783"/>
        <v>Կ-1</v>
      </c>
      <c r="AV628" s="787">
        <f t="shared" si="1784"/>
        <v>129634.4</v>
      </c>
      <c r="AW628" s="790">
        <f t="shared" si="1785"/>
        <v>129634.4</v>
      </c>
      <c r="AX628" s="796">
        <f t="shared" si="1786"/>
        <v>1685247.2</v>
      </c>
    </row>
    <row r="629" spans="2:50" s="776" customFormat="1" ht="13.5">
      <c r="B629" s="1595">
        <v>26</v>
      </c>
      <c r="C629" s="646" t="s">
        <v>239</v>
      </c>
      <c r="D629" s="656" t="s">
        <v>280</v>
      </c>
      <c r="E629" s="821">
        <v>1</v>
      </c>
      <c r="F629" s="1329">
        <v>14</v>
      </c>
      <c r="G629" s="794">
        <f t="shared" si="1759"/>
        <v>2.14</v>
      </c>
      <c r="H629" s="823">
        <v>66140</v>
      </c>
      <c r="I629" s="823"/>
      <c r="J629" s="824"/>
      <c r="K629" s="795" t="s">
        <v>97</v>
      </c>
      <c r="L629" s="824">
        <f t="shared" si="1760"/>
        <v>141539.6</v>
      </c>
      <c r="M629" s="825">
        <f t="shared" si="1761"/>
        <v>141539.6</v>
      </c>
      <c r="N629" s="791">
        <f t="shared" si="1762"/>
        <v>1840014.8</v>
      </c>
      <c r="O629" s="820">
        <f t="shared" si="1811"/>
        <v>1</v>
      </c>
      <c r="P629" s="793">
        <f t="shared" si="1764"/>
        <v>15</v>
      </c>
      <c r="Q629" s="794">
        <f t="shared" si="1765"/>
        <v>2.14</v>
      </c>
      <c r="R629" s="793"/>
      <c r="S629" s="827">
        <f t="shared" si="1766"/>
        <v>2.14</v>
      </c>
      <c r="T629" s="787">
        <v>66140</v>
      </c>
      <c r="U629" s="823"/>
      <c r="V629" s="824"/>
      <c r="W629" s="795" t="str">
        <f t="shared" si="1767"/>
        <v>Կ-1</v>
      </c>
      <c r="X629" s="787">
        <f t="shared" si="1768"/>
        <v>141539.6</v>
      </c>
      <c r="Y629" s="790">
        <f t="shared" si="1769"/>
        <v>141539.6</v>
      </c>
      <c r="Z629" s="796">
        <f t="shared" si="1770"/>
        <v>1840014.8</v>
      </c>
      <c r="AA629" s="792">
        <f t="shared" si="1771"/>
        <v>1</v>
      </c>
      <c r="AB629" s="793">
        <f t="shared" si="1772"/>
        <v>16</v>
      </c>
      <c r="AC629" s="794">
        <f t="shared" si="1773"/>
        <v>2.21</v>
      </c>
      <c r="AD629" s="793"/>
      <c r="AE629" s="827">
        <f t="shared" si="1774"/>
        <v>2.21</v>
      </c>
      <c r="AF629" s="787">
        <v>66140</v>
      </c>
      <c r="AG629" s="823"/>
      <c r="AH629" s="824"/>
      <c r="AI629" s="789" t="str">
        <f t="shared" si="1775"/>
        <v>Կ-1</v>
      </c>
      <c r="AJ629" s="787">
        <f t="shared" si="1776"/>
        <v>146169.4</v>
      </c>
      <c r="AK629" s="790">
        <f t="shared" si="1777"/>
        <v>146169.4</v>
      </c>
      <c r="AL629" s="796">
        <f t="shared" si="1778"/>
        <v>1900202.2</v>
      </c>
      <c r="AM629" s="792">
        <f t="shared" si="1779"/>
        <v>1</v>
      </c>
      <c r="AN629" s="793">
        <f t="shared" si="1780"/>
        <v>17</v>
      </c>
      <c r="AO629" s="794">
        <f t="shared" si="1781"/>
        <v>2.21</v>
      </c>
      <c r="AP629" s="793"/>
      <c r="AQ629" s="827">
        <f t="shared" si="1782"/>
        <v>2.21</v>
      </c>
      <c r="AR629" s="787">
        <v>66140</v>
      </c>
      <c r="AS629" s="823"/>
      <c r="AT629" s="824"/>
      <c r="AU629" s="789" t="str">
        <f t="shared" si="1783"/>
        <v>Կ-1</v>
      </c>
      <c r="AV629" s="787">
        <f t="shared" si="1784"/>
        <v>146169.4</v>
      </c>
      <c r="AW629" s="790">
        <f t="shared" si="1785"/>
        <v>146169.4</v>
      </c>
      <c r="AX629" s="796">
        <f t="shared" si="1786"/>
        <v>1900202.2</v>
      </c>
    </row>
    <row r="630" spans="2:50" s="776" customFormat="1" ht="13.5">
      <c r="B630" s="1595">
        <v>27</v>
      </c>
      <c r="C630" s="646" t="s">
        <v>1934</v>
      </c>
      <c r="D630" s="656" t="s">
        <v>280</v>
      </c>
      <c r="E630" s="821">
        <v>1</v>
      </c>
      <c r="F630" s="1329">
        <v>2</v>
      </c>
      <c r="G630" s="794">
        <f t="shared" si="1759"/>
        <v>1.79</v>
      </c>
      <c r="H630" s="823">
        <v>66140</v>
      </c>
      <c r="I630" s="823"/>
      <c r="J630" s="824"/>
      <c r="K630" s="795" t="s">
        <v>97</v>
      </c>
      <c r="L630" s="824">
        <f t="shared" si="1760"/>
        <v>118390.6</v>
      </c>
      <c r="M630" s="825">
        <f t="shared" si="1761"/>
        <v>118390.6</v>
      </c>
      <c r="N630" s="791">
        <f t="shared" si="1762"/>
        <v>1539077.8</v>
      </c>
      <c r="O630" s="820">
        <f t="shared" si="1811"/>
        <v>1</v>
      </c>
      <c r="P630" s="793">
        <f t="shared" si="1764"/>
        <v>3</v>
      </c>
      <c r="Q630" s="794">
        <f t="shared" si="1765"/>
        <v>1.84</v>
      </c>
      <c r="R630" s="793"/>
      <c r="S630" s="827">
        <f t="shared" si="1766"/>
        <v>1.84</v>
      </c>
      <c r="T630" s="787">
        <v>66140</v>
      </c>
      <c r="U630" s="823"/>
      <c r="V630" s="824"/>
      <c r="W630" s="795" t="str">
        <f t="shared" si="1767"/>
        <v>Կ-1</v>
      </c>
      <c r="X630" s="787">
        <f t="shared" si="1768"/>
        <v>121697.60000000001</v>
      </c>
      <c r="Y630" s="790">
        <f t="shared" si="1769"/>
        <v>121697.60000000001</v>
      </c>
      <c r="Z630" s="796">
        <f t="shared" si="1770"/>
        <v>1582068.8</v>
      </c>
      <c r="AA630" s="792">
        <f t="shared" si="1771"/>
        <v>1</v>
      </c>
      <c r="AB630" s="793">
        <f t="shared" si="1772"/>
        <v>4</v>
      </c>
      <c r="AC630" s="794">
        <f t="shared" si="1773"/>
        <v>1.9</v>
      </c>
      <c r="AD630" s="793"/>
      <c r="AE630" s="827">
        <f t="shared" si="1774"/>
        <v>1.9</v>
      </c>
      <c r="AF630" s="787">
        <v>66140</v>
      </c>
      <c r="AG630" s="823"/>
      <c r="AH630" s="824"/>
      <c r="AI630" s="789" t="str">
        <f t="shared" si="1775"/>
        <v>Կ-1</v>
      </c>
      <c r="AJ630" s="787">
        <f t="shared" si="1776"/>
        <v>125666</v>
      </c>
      <c r="AK630" s="790">
        <f t="shared" si="1777"/>
        <v>125666</v>
      </c>
      <c r="AL630" s="796">
        <f t="shared" si="1778"/>
        <v>1633658</v>
      </c>
      <c r="AM630" s="792">
        <f t="shared" si="1779"/>
        <v>1</v>
      </c>
      <c r="AN630" s="793">
        <f t="shared" si="1780"/>
        <v>5</v>
      </c>
      <c r="AO630" s="794">
        <f t="shared" si="1781"/>
        <v>1.9</v>
      </c>
      <c r="AP630" s="793"/>
      <c r="AQ630" s="827">
        <f t="shared" si="1782"/>
        <v>1.9</v>
      </c>
      <c r="AR630" s="787">
        <v>66140</v>
      </c>
      <c r="AS630" s="823"/>
      <c r="AT630" s="824"/>
      <c r="AU630" s="789" t="str">
        <f t="shared" si="1783"/>
        <v>Կ-1</v>
      </c>
      <c r="AV630" s="787">
        <f t="shared" si="1784"/>
        <v>125666</v>
      </c>
      <c r="AW630" s="790">
        <f t="shared" si="1785"/>
        <v>125666</v>
      </c>
      <c r="AX630" s="796">
        <f t="shared" si="1786"/>
        <v>1633658</v>
      </c>
    </row>
    <row r="631" spans="2:50" s="776" customFormat="1" ht="13.5">
      <c r="B631" s="1595">
        <v>28</v>
      </c>
      <c r="C631" s="646" t="s">
        <v>1590</v>
      </c>
      <c r="D631" s="656" t="s">
        <v>280</v>
      </c>
      <c r="E631" s="821">
        <v>1</v>
      </c>
      <c r="F631" s="1329">
        <v>3</v>
      </c>
      <c r="G631" s="794">
        <f t="shared" si="1759"/>
        <v>1.84</v>
      </c>
      <c r="H631" s="823">
        <v>66140</v>
      </c>
      <c r="I631" s="823"/>
      <c r="J631" s="824"/>
      <c r="K631" s="795" t="s">
        <v>97</v>
      </c>
      <c r="L631" s="824">
        <f t="shared" si="1760"/>
        <v>121697.60000000001</v>
      </c>
      <c r="M631" s="825">
        <f t="shared" si="1761"/>
        <v>121697.60000000001</v>
      </c>
      <c r="N631" s="791">
        <f t="shared" si="1762"/>
        <v>1582068.8</v>
      </c>
      <c r="O631" s="820">
        <f t="shared" si="1811"/>
        <v>1</v>
      </c>
      <c r="P631" s="793">
        <f t="shared" si="1764"/>
        <v>4</v>
      </c>
      <c r="Q631" s="794">
        <f t="shared" si="1765"/>
        <v>1.9</v>
      </c>
      <c r="R631" s="793"/>
      <c r="S631" s="827">
        <f t="shared" si="1766"/>
        <v>1.9</v>
      </c>
      <c r="T631" s="787">
        <v>66140</v>
      </c>
      <c r="U631" s="823"/>
      <c r="V631" s="824"/>
      <c r="W631" s="795" t="str">
        <f t="shared" si="1767"/>
        <v>Կ-1</v>
      </c>
      <c r="X631" s="787">
        <f t="shared" si="1768"/>
        <v>125666</v>
      </c>
      <c r="Y631" s="790">
        <f t="shared" si="1769"/>
        <v>125666</v>
      </c>
      <c r="Z631" s="796">
        <f t="shared" si="1770"/>
        <v>1633658</v>
      </c>
      <c r="AA631" s="792">
        <f t="shared" si="1771"/>
        <v>1</v>
      </c>
      <c r="AB631" s="793">
        <f t="shared" si="1772"/>
        <v>5</v>
      </c>
      <c r="AC631" s="794">
        <f t="shared" si="1773"/>
        <v>1.9</v>
      </c>
      <c r="AD631" s="793"/>
      <c r="AE631" s="827">
        <f t="shared" si="1774"/>
        <v>1.9</v>
      </c>
      <c r="AF631" s="787">
        <v>66140</v>
      </c>
      <c r="AG631" s="823"/>
      <c r="AH631" s="824"/>
      <c r="AI631" s="789" t="str">
        <f t="shared" si="1775"/>
        <v>Կ-1</v>
      </c>
      <c r="AJ631" s="787">
        <f t="shared" si="1776"/>
        <v>125666</v>
      </c>
      <c r="AK631" s="790">
        <f t="shared" si="1777"/>
        <v>125666</v>
      </c>
      <c r="AL631" s="796">
        <f t="shared" si="1778"/>
        <v>1633658</v>
      </c>
      <c r="AM631" s="792">
        <f t="shared" si="1779"/>
        <v>1</v>
      </c>
      <c r="AN631" s="793">
        <f t="shared" si="1780"/>
        <v>6</v>
      </c>
      <c r="AO631" s="794">
        <f t="shared" si="1781"/>
        <v>1.96</v>
      </c>
      <c r="AP631" s="793"/>
      <c r="AQ631" s="827">
        <f t="shared" si="1782"/>
        <v>1.96</v>
      </c>
      <c r="AR631" s="787">
        <v>66140</v>
      </c>
      <c r="AS631" s="823"/>
      <c r="AT631" s="824"/>
      <c r="AU631" s="789" t="str">
        <f t="shared" si="1783"/>
        <v>Կ-1</v>
      </c>
      <c r="AV631" s="787">
        <f t="shared" si="1784"/>
        <v>129634.4</v>
      </c>
      <c r="AW631" s="790">
        <f t="shared" si="1785"/>
        <v>129634.4</v>
      </c>
      <c r="AX631" s="796">
        <f t="shared" si="1786"/>
        <v>1685247.2</v>
      </c>
    </row>
    <row r="632" spans="2:50" s="776" customFormat="1" ht="13.5">
      <c r="B632" s="1595">
        <v>29</v>
      </c>
      <c r="C632" s="646" t="s">
        <v>1591</v>
      </c>
      <c r="D632" s="656" t="s">
        <v>280</v>
      </c>
      <c r="E632" s="821">
        <v>1</v>
      </c>
      <c r="F632" s="1329">
        <v>4</v>
      </c>
      <c r="G632" s="794">
        <f t="shared" si="1759"/>
        <v>1.9</v>
      </c>
      <c r="H632" s="823">
        <v>66140</v>
      </c>
      <c r="I632" s="823"/>
      <c r="J632" s="824"/>
      <c r="K632" s="795" t="s">
        <v>97</v>
      </c>
      <c r="L632" s="824">
        <f t="shared" si="1760"/>
        <v>125666</v>
      </c>
      <c r="M632" s="825">
        <f t="shared" si="1761"/>
        <v>125666</v>
      </c>
      <c r="N632" s="791">
        <f t="shared" si="1762"/>
        <v>1633658</v>
      </c>
      <c r="O632" s="820">
        <f t="shared" si="1811"/>
        <v>1</v>
      </c>
      <c r="P632" s="793">
        <f t="shared" si="1764"/>
        <v>5</v>
      </c>
      <c r="Q632" s="794">
        <f t="shared" si="1765"/>
        <v>1.9</v>
      </c>
      <c r="R632" s="793"/>
      <c r="S632" s="827">
        <f t="shared" si="1766"/>
        <v>1.9</v>
      </c>
      <c r="T632" s="787">
        <v>66140</v>
      </c>
      <c r="U632" s="823"/>
      <c r="V632" s="824"/>
      <c r="W632" s="795" t="str">
        <f t="shared" si="1767"/>
        <v>Կ-1</v>
      </c>
      <c r="X632" s="787">
        <f t="shared" si="1768"/>
        <v>125666</v>
      </c>
      <c r="Y632" s="790">
        <f t="shared" si="1769"/>
        <v>125666</v>
      </c>
      <c r="Z632" s="796">
        <f t="shared" si="1770"/>
        <v>1633658</v>
      </c>
      <c r="AA632" s="792">
        <f t="shared" si="1771"/>
        <v>1</v>
      </c>
      <c r="AB632" s="793">
        <f t="shared" si="1772"/>
        <v>6</v>
      </c>
      <c r="AC632" s="794">
        <f t="shared" si="1773"/>
        <v>1.96</v>
      </c>
      <c r="AD632" s="793"/>
      <c r="AE632" s="827">
        <f t="shared" si="1774"/>
        <v>1.96</v>
      </c>
      <c r="AF632" s="787">
        <v>66140</v>
      </c>
      <c r="AG632" s="823"/>
      <c r="AH632" s="824"/>
      <c r="AI632" s="789" t="str">
        <f t="shared" si="1775"/>
        <v>Կ-1</v>
      </c>
      <c r="AJ632" s="787">
        <f t="shared" si="1776"/>
        <v>129634.4</v>
      </c>
      <c r="AK632" s="790">
        <f t="shared" si="1777"/>
        <v>129634.4</v>
      </c>
      <c r="AL632" s="796">
        <f t="shared" si="1778"/>
        <v>1685247.2</v>
      </c>
      <c r="AM632" s="792">
        <f t="shared" si="1779"/>
        <v>1</v>
      </c>
      <c r="AN632" s="793">
        <f t="shared" si="1780"/>
        <v>7</v>
      </c>
      <c r="AO632" s="794">
        <f t="shared" si="1781"/>
        <v>1.96</v>
      </c>
      <c r="AP632" s="793"/>
      <c r="AQ632" s="827">
        <f t="shared" si="1782"/>
        <v>1.96</v>
      </c>
      <c r="AR632" s="787">
        <v>66140</v>
      </c>
      <c r="AS632" s="823"/>
      <c r="AT632" s="824"/>
      <c r="AU632" s="789" t="str">
        <f t="shared" si="1783"/>
        <v>Կ-1</v>
      </c>
      <c r="AV632" s="787">
        <f t="shared" si="1784"/>
        <v>129634.4</v>
      </c>
      <c r="AW632" s="790">
        <f t="shared" si="1785"/>
        <v>129634.4</v>
      </c>
      <c r="AX632" s="796">
        <f t="shared" si="1786"/>
        <v>1685247.2</v>
      </c>
    </row>
    <row r="633" spans="2:50" s="776" customFormat="1" ht="13.5">
      <c r="B633" s="1595">
        <v>30</v>
      </c>
      <c r="C633" s="646" t="s">
        <v>1935</v>
      </c>
      <c r="D633" s="656" t="s">
        <v>280</v>
      </c>
      <c r="E633" s="821">
        <v>1</v>
      </c>
      <c r="F633" s="1329">
        <v>2</v>
      </c>
      <c r="G633" s="794">
        <f t="shared" si="1759"/>
        <v>1.79</v>
      </c>
      <c r="H633" s="823">
        <v>66140</v>
      </c>
      <c r="I633" s="823"/>
      <c r="J633" s="824"/>
      <c r="K633" s="795" t="s">
        <v>97</v>
      </c>
      <c r="L633" s="824">
        <f t="shared" si="1760"/>
        <v>118390.6</v>
      </c>
      <c r="M633" s="825">
        <f t="shared" si="1761"/>
        <v>118390.6</v>
      </c>
      <c r="N633" s="791">
        <f t="shared" si="1762"/>
        <v>1539077.8</v>
      </c>
      <c r="O633" s="820">
        <f t="shared" si="1811"/>
        <v>1</v>
      </c>
      <c r="P633" s="793">
        <f t="shared" si="1764"/>
        <v>3</v>
      </c>
      <c r="Q633" s="794">
        <f t="shared" si="1765"/>
        <v>1.84</v>
      </c>
      <c r="R633" s="793"/>
      <c r="S633" s="827">
        <f t="shared" si="1766"/>
        <v>1.84</v>
      </c>
      <c r="T633" s="787">
        <v>66140</v>
      </c>
      <c r="U633" s="823"/>
      <c r="V633" s="824"/>
      <c r="W633" s="795" t="str">
        <f t="shared" si="1767"/>
        <v>Կ-1</v>
      </c>
      <c r="X633" s="787">
        <f t="shared" si="1768"/>
        <v>121697.60000000001</v>
      </c>
      <c r="Y633" s="790">
        <f t="shared" si="1769"/>
        <v>121697.60000000001</v>
      </c>
      <c r="Z633" s="796">
        <f t="shared" si="1770"/>
        <v>1582068.8</v>
      </c>
      <c r="AA633" s="792">
        <f t="shared" si="1771"/>
        <v>1</v>
      </c>
      <c r="AB633" s="793">
        <f t="shared" si="1772"/>
        <v>4</v>
      </c>
      <c r="AC633" s="794">
        <f t="shared" si="1773"/>
        <v>1.9</v>
      </c>
      <c r="AD633" s="793"/>
      <c r="AE633" s="827">
        <f t="shared" si="1774"/>
        <v>1.9</v>
      </c>
      <c r="AF633" s="787">
        <v>66140</v>
      </c>
      <c r="AG633" s="823"/>
      <c r="AH633" s="824"/>
      <c r="AI633" s="789" t="str">
        <f t="shared" si="1775"/>
        <v>Կ-1</v>
      </c>
      <c r="AJ633" s="787">
        <f t="shared" si="1776"/>
        <v>125666</v>
      </c>
      <c r="AK633" s="790">
        <f t="shared" si="1777"/>
        <v>125666</v>
      </c>
      <c r="AL633" s="796">
        <f t="shared" si="1778"/>
        <v>1633658</v>
      </c>
      <c r="AM633" s="792">
        <f t="shared" si="1779"/>
        <v>1</v>
      </c>
      <c r="AN633" s="793">
        <f t="shared" si="1780"/>
        <v>5</v>
      </c>
      <c r="AO633" s="794">
        <f t="shared" si="1781"/>
        <v>1.9</v>
      </c>
      <c r="AP633" s="793"/>
      <c r="AQ633" s="827">
        <f t="shared" si="1782"/>
        <v>1.9</v>
      </c>
      <c r="AR633" s="787">
        <v>66140</v>
      </c>
      <c r="AS633" s="823"/>
      <c r="AT633" s="824"/>
      <c r="AU633" s="789" t="str">
        <f t="shared" si="1783"/>
        <v>Կ-1</v>
      </c>
      <c r="AV633" s="787">
        <f t="shared" si="1784"/>
        <v>125666</v>
      </c>
      <c r="AW633" s="790">
        <f t="shared" si="1785"/>
        <v>125666</v>
      </c>
      <c r="AX633" s="796">
        <f t="shared" si="1786"/>
        <v>1633658</v>
      </c>
    </row>
    <row r="634" spans="2:50" s="776" customFormat="1" ht="13.5">
      <c r="B634" s="1595">
        <v>31</v>
      </c>
      <c r="C634" s="646" t="s">
        <v>2344</v>
      </c>
      <c r="D634" s="656" t="s">
        <v>280</v>
      </c>
      <c r="E634" s="821">
        <v>1</v>
      </c>
      <c r="F634" s="1329">
        <v>0</v>
      </c>
      <c r="G634" s="794">
        <f t="shared" si="1759"/>
        <v>1.68</v>
      </c>
      <c r="H634" s="823">
        <v>66140</v>
      </c>
      <c r="I634" s="823"/>
      <c r="J634" s="824"/>
      <c r="K634" s="795" t="s">
        <v>97</v>
      </c>
      <c r="L634" s="824">
        <f t="shared" si="1760"/>
        <v>111115.2</v>
      </c>
      <c r="M634" s="825">
        <f t="shared" si="1761"/>
        <v>111115.2</v>
      </c>
      <c r="N634" s="791">
        <f t="shared" si="1762"/>
        <v>1444497.5999999999</v>
      </c>
      <c r="O634" s="820">
        <f t="shared" si="1811"/>
        <v>1</v>
      </c>
      <c r="P634" s="793">
        <f t="shared" si="1764"/>
        <v>1</v>
      </c>
      <c r="Q634" s="794">
        <f t="shared" si="1765"/>
        <v>1.73</v>
      </c>
      <c r="R634" s="793"/>
      <c r="S634" s="827">
        <f t="shared" si="1766"/>
        <v>1.73</v>
      </c>
      <c r="T634" s="787">
        <v>66140</v>
      </c>
      <c r="U634" s="823"/>
      <c r="V634" s="824"/>
      <c r="W634" s="795" t="str">
        <f t="shared" si="1767"/>
        <v>Կ-1</v>
      </c>
      <c r="X634" s="787">
        <f t="shared" si="1768"/>
        <v>114422.2</v>
      </c>
      <c r="Y634" s="790">
        <f t="shared" si="1769"/>
        <v>114422.2</v>
      </c>
      <c r="Z634" s="796">
        <f t="shared" si="1770"/>
        <v>1487488.5999999999</v>
      </c>
      <c r="AA634" s="792">
        <f t="shared" si="1771"/>
        <v>1</v>
      </c>
      <c r="AB634" s="793">
        <f t="shared" si="1772"/>
        <v>2</v>
      </c>
      <c r="AC634" s="794">
        <f t="shared" si="1773"/>
        <v>1.79</v>
      </c>
      <c r="AD634" s="793"/>
      <c r="AE634" s="827">
        <f t="shared" si="1774"/>
        <v>1.79</v>
      </c>
      <c r="AF634" s="787">
        <v>66140</v>
      </c>
      <c r="AG634" s="823"/>
      <c r="AH634" s="824"/>
      <c r="AI634" s="789" t="str">
        <f t="shared" si="1775"/>
        <v>Կ-1</v>
      </c>
      <c r="AJ634" s="787">
        <f t="shared" si="1776"/>
        <v>118390.6</v>
      </c>
      <c r="AK634" s="790">
        <f t="shared" si="1777"/>
        <v>118390.6</v>
      </c>
      <c r="AL634" s="796">
        <f t="shared" si="1778"/>
        <v>1539077.8</v>
      </c>
      <c r="AM634" s="792">
        <f t="shared" si="1779"/>
        <v>1</v>
      </c>
      <c r="AN634" s="793">
        <f t="shared" si="1780"/>
        <v>3</v>
      </c>
      <c r="AO634" s="794">
        <f t="shared" si="1781"/>
        <v>1.84</v>
      </c>
      <c r="AP634" s="793"/>
      <c r="AQ634" s="827">
        <f t="shared" si="1782"/>
        <v>1.84</v>
      </c>
      <c r="AR634" s="787">
        <v>66140</v>
      </c>
      <c r="AS634" s="823"/>
      <c r="AT634" s="824"/>
      <c r="AU634" s="789" t="str">
        <f t="shared" si="1783"/>
        <v>Կ-1</v>
      </c>
      <c r="AV634" s="787">
        <f t="shared" si="1784"/>
        <v>121697.60000000001</v>
      </c>
      <c r="AW634" s="790">
        <f t="shared" si="1785"/>
        <v>121697.60000000001</v>
      </c>
      <c r="AX634" s="796">
        <f t="shared" si="1786"/>
        <v>1582068.8</v>
      </c>
    </row>
    <row r="635" spans="2:50" s="776" customFormat="1" ht="13.5">
      <c r="B635" s="1595">
        <v>32</v>
      </c>
      <c r="C635" s="646" t="s">
        <v>2345</v>
      </c>
      <c r="D635" s="656" t="s">
        <v>280</v>
      </c>
      <c r="E635" s="821">
        <v>1</v>
      </c>
      <c r="F635" s="1329">
        <v>2</v>
      </c>
      <c r="G635" s="794">
        <f t="shared" si="1759"/>
        <v>1.79</v>
      </c>
      <c r="H635" s="823">
        <v>66140</v>
      </c>
      <c r="I635" s="823"/>
      <c r="J635" s="824"/>
      <c r="K635" s="795" t="s">
        <v>97</v>
      </c>
      <c r="L635" s="824">
        <f t="shared" si="1760"/>
        <v>118390.6</v>
      </c>
      <c r="M635" s="825">
        <f t="shared" si="1761"/>
        <v>118390.6</v>
      </c>
      <c r="N635" s="791">
        <f t="shared" si="1762"/>
        <v>1539077.8</v>
      </c>
      <c r="O635" s="820">
        <f t="shared" si="1811"/>
        <v>1</v>
      </c>
      <c r="P635" s="793">
        <f t="shared" si="1764"/>
        <v>3</v>
      </c>
      <c r="Q635" s="794">
        <f t="shared" si="1765"/>
        <v>1.84</v>
      </c>
      <c r="R635" s="793"/>
      <c r="S635" s="827">
        <f t="shared" si="1766"/>
        <v>1.84</v>
      </c>
      <c r="T635" s="787">
        <v>66140</v>
      </c>
      <c r="U635" s="823"/>
      <c r="V635" s="824"/>
      <c r="W635" s="795" t="str">
        <f t="shared" si="1767"/>
        <v>Կ-1</v>
      </c>
      <c r="X635" s="787">
        <f t="shared" si="1768"/>
        <v>121697.60000000001</v>
      </c>
      <c r="Y635" s="790">
        <f t="shared" si="1769"/>
        <v>121697.60000000001</v>
      </c>
      <c r="Z635" s="796">
        <f t="shared" si="1770"/>
        <v>1582068.8</v>
      </c>
      <c r="AA635" s="792">
        <f t="shared" si="1771"/>
        <v>1</v>
      </c>
      <c r="AB635" s="793">
        <f t="shared" si="1772"/>
        <v>4</v>
      </c>
      <c r="AC635" s="794">
        <f t="shared" si="1773"/>
        <v>1.9</v>
      </c>
      <c r="AD635" s="793"/>
      <c r="AE635" s="827">
        <f t="shared" si="1774"/>
        <v>1.9</v>
      </c>
      <c r="AF635" s="787">
        <v>66140</v>
      </c>
      <c r="AG635" s="823"/>
      <c r="AH635" s="824"/>
      <c r="AI635" s="789" t="str">
        <f t="shared" si="1775"/>
        <v>Կ-1</v>
      </c>
      <c r="AJ635" s="787">
        <f t="shared" si="1776"/>
        <v>125666</v>
      </c>
      <c r="AK635" s="790">
        <f t="shared" si="1777"/>
        <v>125666</v>
      </c>
      <c r="AL635" s="796">
        <f t="shared" si="1778"/>
        <v>1633658</v>
      </c>
      <c r="AM635" s="792">
        <f t="shared" si="1779"/>
        <v>1</v>
      </c>
      <c r="AN635" s="793">
        <f t="shared" si="1780"/>
        <v>5</v>
      </c>
      <c r="AO635" s="794">
        <f t="shared" si="1781"/>
        <v>1.9</v>
      </c>
      <c r="AP635" s="793"/>
      <c r="AQ635" s="827">
        <f t="shared" si="1782"/>
        <v>1.9</v>
      </c>
      <c r="AR635" s="787">
        <v>66140</v>
      </c>
      <c r="AS635" s="823"/>
      <c r="AT635" s="824"/>
      <c r="AU635" s="789" t="str">
        <f t="shared" si="1783"/>
        <v>Կ-1</v>
      </c>
      <c r="AV635" s="787">
        <f t="shared" si="1784"/>
        <v>125666</v>
      </c>
      <c r="AW635" s="790">
        <f t="shared" si="1785"/>
        <v>125666</v>
      </c>
      <c r="AX635" s="796">
        <f t="shared" si="1786"/>
        <v>1633658</v>
      </c>
    </row>
    <row r="636" spans="2:50" s="776" customFormat="1" ht="13.5">
      <c r="B636" s="1595">
        <v>33</v>
      </c>
      <c r="C636" s="646" t="s">
        <v>89</v>
      </c>
      <c r="D636" s="656" t="s">
        <v>280</v>
      </c>
      <c r="E636" s="821">
        <v>1</v>
      </c>
      <c r="F636" s="1329">
        <v>6</v>
      </c>
      <c r="G636" s="794">
        <f t="shared" si="1759"/>
        <v>1.96</v>
      </c>
      <c r="H636" s="823">
        <v>66140</v>
      </c>
      <c r="I636" s="823"/>
      <c r="J636" s="824"/>
      <c r="K636" s="795" t="s">
        <v>97</v>
      </c>
      <c r="L636" s="824">
        <f t="shared" si="1760"/>
        <v>129634.4</v>
      </c>
      <c r="M636" s="825">
        <f t="shared" si="1761"/>
        <v>129634.4</v>
      </c>
      <c r="N636" s="791">
        <f t="shared" si="1762"/>
        <v>1685247.2</v>
      </c>
      <c r="O636" s="820">
        <f t="shared" si="1811"/>
        <v>1</v>
      </c>
      <c r="P636" s="793">
        <f t="shared" si="1764"/>
        <v>7</v>
      </c>
      <c r="Q636" s="794">
        <f t="shared" si="1765"/>
        <v>1.96</v>
      </c>
      <c r="R636" s="793"/>
      <c r="S636" s="827">
        <f t="shared" si="1766"/>
        <v>1.96</v>
      </c>
      <c r="T636" s="787">
        <v>66140</v>
      </c>
      <c r="U636" s="823"/>
      <c r="V636" s="824"/>
      <c r="W636" s="795" t="str">
        <f t="shared" si="1767"/>
        <v>Կ-1</v>
      </c>
      <c r="X636" s="787">
        <f t="shared" si="1768"/>
        <v>129634.4</v>
      </c>
      <c r="Y636" s="790">
        <f t="shared" si="1769"/>
        <v>129634.4</v>
      </c>
      <c r="Z636" s="796">
        <f t="shared" si="1770"/>
        <v>1685247.2</v>
      </c>
      <c r="AA636" s="792">
        <f t="shared" si="1771"/>
        <v>1</v>
      </c>
      <c r="AB636" s="793">
        <f t="shared" si="1772"/>
        <v>8</v>
      </c>
      <c r="AC636" s="794">
        <f t="shared" si="1773"/>
        <v>2.02</v>
      </c>
      <c r="AD636" s="793"/>
      <c r="AE636" s="827">
        <f t="shared" si="1774"/>
        <v>2.02</v>
      </c>
      <c r="AF636" s="787">
        <v>66140</v>
      </c>
      <c r="AG636" s="823"/>
      <c r="AH636" s="824"/>
      <c r="AI636" s="789" t="str">
        <f t="shared" si="1775"/>
        <v>Կ-1</v>
      </c>
      <c r="AJ636" s="787">
        <f t="shared" si="1776"/>
        <v>133602.79999999999</v>
      </c>
      <c r="AK636" s="790">
        <f t="shared" si="1777"/>
        <v>133602.79999999999</v>
      </c>
      <c r="AL636" s="796">
        <f t="shared" si="1778"/>
        <v>1736836.4</v>
      </c>
      <c r="AM636" s="792">
        <f t="shared" si="1779"/>
        <v>1</v>
      </c>
      <c r="AN636" s="793">
        <f t="shared" si="1780"/>
        <v>9</v>
      </c>
      <c r="AO636" s="794">
        <f t="shared" si="1781"/>
        <v>2.02</v>
      </c>
      <c r="AP636" s="793"/>
      <c r="AQ636" s="827">
        <f t="shared" si="1782"/>
        <v>2.02</v>
      </c>
      <c r="AR636" s="787">
        <v>66140</v>
      </c>
      <c r="AS636" s="823"/>
      <c r="AT636" s="824"/>
      <c r="AU636" s="789" t="str">
        <f t="shared" si="1783"/>
        <v>Կ-1</v>
      </c>
      <c r="AV636" s="787">
        <f t="shared" si="1784"/>
        <v>133602.79999999999</v>
      </c>
      <c r="AW636" s="790">
        <f t="shared" si="1785"/>
        <v>133602.79999999999</v>
      </c>
      <c r="AX636" s="796">
        <f t="shared" si="1786"/>
        <v>1736836.4</v>
      </c>
    </row>
    <row r="637" spans="2:50" s="776" customFormat="1" ht="13.5">
      <c r="B637" s="1595">
        <v>34</v>
      </c>
      <c r="C637" s="646" t="s">
        <v>2346</v>
      </c>
      <c r="D637" s="656" t="s">
        <v>280</v>
      </c>
      <c r="E637" s="821">
        <v>1</v>
      </c>
      <c r="F637" s="1329">
        <v>1</v>
      </c>
      <c r="G637" s="794">
        <f t="shared" si="1759"/>
        <v>1.73</v>
      </c>
      <c r="H637" s="823">
        <v>66140</v>
      </c>
      <c r="I637" s="823"/>
      <c r="J637" s="824"/>
      <c r="K637" s="795" t="s">
        <v>97</v>
      </c>
      <c r="L637" s="824">
        <f t="shared" si="1760"/>
        <v>114422.2</v>
      </c>
      <c r="M637" s="825">
        <f t="shared" si="1761"/>
        <v>114422.2</v>
      </c>
      <c r="N637" s="791">
        <f t="shared" si="1762"/>
        <v>1487488.5999999999</v>
      </c>
      <c r="O637" s="820">
        <f t="shared" si="1811"/>
        <v>1</v>
      </c>
      <c r="P637" s="793">
        <f t="shared" si="1764"/>
        <v>2</v>
      </c>
      <c r="Q637" s="794">
        <f t="shared" si="1765"/>
        <v>1.79</v>
      </c>
      <c r="R637" s="793"/>
      <c r="S637" s="827">
        <f t="shared" si="1766"/>
        <v>1.79</v>
      </c>
      <c r="T637" s="787">
        <v>66140</v>
      </c>
      <c r="U637" s="823"/>
      <c r="V637" s="824"/>
      <c r="W637" s="795" t="str">
        <f t="shared" si="1767"/>
        <v>Կ-1</v>
      </c>
      <c r="X637" s="787">
        <f t="shared" si="1768"/>
        <v>118390.6</v>
      </c>
      <c r="Y637" s="790">
        <f t="shared" si="1769"/>
        <v>118390.6</v>
      </c>
      <c r="Z637" s="796">
        <f t="shared" si="1770"/>
        <v>1539077.8</v>
      </c>
      <c r="AA637" s="792">
        <f t="shared" si="1771"/>
        <v>1</v>
      </c>
      <c r="AB637" s="793">
        <f t="shared" si="1772"/>
        <v>3</v>
      </c>
      <c r="AC637" s="794">
        <f t="shared" si="1773"/>
        <v>1.84</v>
      </c>
      <c r="AD637" s="793"/>
      <c r="AE637" s="827">
        <f t="shared" si="1774"/>
        <v>1.84</v>
      </c>
      <c r="AF637" s="787">
        <v>66140</v>
      </c>
      <c r="AG637" s="823"/>
      <c r="AH637" s="824"/>
      <c r="AI637" s="789" t="str">
        <f t="shared" si="1775"/>
        <v>Կ-1</v>
      </c>
      <c r="AJ637" s="787">
        <f t="shared" si="1776"/>
        <v>121697.60000000001</v>
      </c>
      <c r="AK637" s="790">
        <f t="shared" si="1777"/>
        <v>121697.60000000001</v>
      </c>
      <c r="AL637" s="796">
        <f t="shared" si="1778"/>
        <v>1582068.8</v>
      </c>
      <c r="AM637" s="792">
        <f t="shared" si="1779"/>
        <v>1</v>
      </c>
      <c r="AN637" s="793">
        <f t="shared" si="1780"/>
        <v>4</v>
      </c>
      <c r="AO637" s="794">
        <f t="shared" si="1781"/>
        <v>1.9</v>
      </c>
      <c r="AP637" s="793"/>
      <c r="AQ637" s="827">
        <f t="shared" si="1782"/>
        <v>1.9</v>
      </c>
      <c r="AR637" s="787">
        <v>66140</v>
      </c>
      <c r="AS637" s="823"/>
      <c r="AT637" s="824"/>
      <c r="AU637" s="789" t="str">
        <f t="shared" si="1783"/>
        <v>Կ-1</v>
      </c>
      <c r="AV637" s="787">
        <f t="shared" si="1784"/>
        <v>125666</v>
      </c>
      <c r="AW637" s="790">
        <f t="shared" si="1785"/>
        <v>125666</v>
      </c>
      <c r="AX637" s="796">
        <f t="shared" si="1786"/>
        <v>1633658</v>
      </c>
    </row>
    <row r="638" spans="2:50" s="776" customFormat="1" ht="13.5">
      <c r="B638" s="1595">
        <v>35</v>
      </c>
      <c r="C638" s="646" t="s">
        <v>1763</v>
      </c>
      <c r="D638" s="656" t="s">
        <v>280</v>
      </c>
      <c r="E638" s="821">
        <v>1</v>
      </c>
      <c r="F638" s="1329">
        <v>2</v>
      </c>
      <c r="G638" s="794">
        <f t="shared" si="1759"/>
        <v>1.79</v>
      </c>
      <c r="H638" s="823">
        <v>66140</v>
      </c>
      <c r="I638" s="823"/>
      <c r="J638" s="824"/>
      <c r="K638" s="795" t="s">
        <v>97</v>
      </c>
      <c r="L638" s="824">
        <f t="shared" si="1760"/>
        <v>118390.6</v>
      </c>
      <c r="M638" s="825">
        <f t="shared" si="1761"/>
        <v>118390.6</v>
      </c>
      <c r="N638" s="791">
        <f t="shared" si="1762"/>
        <v>1539077.8</v>
      </c>
      <c r="O638" s="820">
        <f t="shared" si="1811"/>
        <v>1</v>
      </c>
      <c r="P638" s="793">
        <f t="shared" si="1764"/>
        <v>3</v>
      </c>
      <c r="Q638" s="794">
        <f t="shared" si="1765"/>
        <v>1.84</v>
      </c>
      <c r="R638" s="793"/>
      <c r="S638" s="827">
        <f t="shared" si="1766"/>
        <v>1.84</v>
      </c>
      <c r="T638" s="787">
        <v>66140</v>
      </c>
      <c r="U638" s="823"/>
      <c r="V638" s="824"/>
      <c r="W638" s="795" t="str">
        <f t="shared" si="1767"/>
        <v>Կ-1</v>
      </c>
      <c r="X638" s="787">
        <f t="shared" si="1768"/>
        <v>121697.60000000001</v>
      </c>
      <c r="Y638" s="790">
        <f t="shared" si="1769"/>
        <v>121697.60000000001</v>
      </c>
      <c r="Z638" s="796">
        <f t="shared" si="1770"/>
        <v>1582068.8</v>
      </c>
      <c r="AA638" s="792">
        <f t="shared" si="1771"/>
        <v>1</v>
      </c>
      <c r="AB638" s="793">
        <f t="shared" si="1772"/>
        <v>4</v>
      </c>
      <c r="AC638" s="794">
        <f t="shared" si="1773"/>
        <v>1.9</v>
      </c>
      <c r="AD638" s="793"/>
      <c r="AE638" s="827">
        <f t="shared" si="1774"/>
        <v>1.9</v>
      </c>
      <c r="AF638" s="787">
        <v>66140</v>
      </c>
      <c r="AG638" s="823"/>
      <c r="AH638" s="824"/>
      <c r="AI638" s="789" t="str">
        <f t="shared" si="1775"/>
        <v>Կ-1</v>
      </c>
      <c r="AJ638" s="787">
        <f t="shared" si="1776"/>
        <v>125666</v>
      </c>
      <c r="AK638" s="790">
        <f t="shared" si="1777"/>
        <v>125666</v>
      </c>
      <c r="AL638" s="796">
        <f t="shared" si="1778"/>
        <v>1633658</v>
      </c>
      <c r="AM638" s="792">
        <f t="shared" si="1779"/>
        <v>1</v>
      </c>
      <c r="AN638" s="793">
        <f t="shared" si="1780"/>
        <v>5</v>
      </c>
      <c r="AO638" s="794">
        <f t="shared" si="1781"/>
        <v>1.9</v>
      </c>
      <c r="AP638" s="793"/>
      <c r="AQ638" s="827">
        <f t="shared" si="1782"/>
        <v>1.9</v>
      </c>
      <c r="AR638" s="787">
        <v>66140</v>
      </c>
      <c r="AS638" s="823"/>
      <c r="AT638" s="824"/>
      <c r="AU638" s="789" t="str">
        <f t="shared" si="1783"/>
        <v>Կ-1</v>
      </c>
      <c r="AV638" s="787">
        <f t="shared" si="1784"/>
        <v>125666</v>
      </c>
      <c r="AW638" s="790">
        <f t="shared" si="1785"/>
        <v>125666</v>
      </c>
      <c r="AX638" s="796">
        <f t="shared" si="1786"/>
        <v>1633658</v>
      </c>
    </row>
    <row r="639" spans="2:50" s="776" customFormat="1" ht="13.5">
      <c r="B639" s="1595">
        <v>36</v>
      </c>
      <c r="C639" s="646" t="s">
        <v>2347</v>
      </c>
      <c r="D639" s="656" t="s">
        <v>280</v>
      </c>
      <c r="E639" s="821">
        <v>1</v>
      </c>
      <c r="F639" s="1329">
        <v>1</v>
      </c>
      <c r="G639" s="794">
        <f t="shared" ref="G639" si="1812">IF(E639&lt;1,0,IF(K639="Բ-1",IF(F639=0,6.94,IF(F639=1,7.17,IF(F639=2,7.41,IF(F639=3,7.66,IF(OR(F639=5,F639=4),7.92,IF(OR(F639=6,F639=7),8.18,IF(OR(F639=8,F639=9),8.46,IF(OR(F639=10,F639=11,F639=12),8.74,IF(OR(F639=13,F639=14,F639=15),9.03,IF(OR(F639=16,F639=17,F639=18),9.33,9.65)))))))))),IF(K639="Բ-2", IF(F639=0,5.71,IF(F639=1,5.89,IF(F639=2,6.09,IF(F639=3,6.29,IF(OR(F639=5,F639=4),6.5,IF(OR(F639=6,F639=7),6.72,IF(OR(F639=8,F639=9),6.94,IF(OR(F639=10,F639=11,F639=12),7.17,IF(OR(F639=13,F639=14,F639=15),7.41,IF(OR(F639=16,F639=17,F639=18),7.65,7.91)))))))))), IF(K639="Գ-1", IF(F639=0,4.7,IF(F639=1,4.86,IF(F639=2,5.01,IF(F639=3,5.18,IF(OR(F639=5,F639=4),5.35,IF(OR(F639=6,F639=7),5.52,IF(OR(F639=8,F639=9),5.71,IF(OR(F639=10,F639=11,F639=12),5.89,IF(OR(F639=13,F639=14,F639=15),6.09,IF(OR(F639=16,F639=17,F639=18),6.29,6.49)))))))))), IF(K639="Գ-2", IF(F639=0,3.88,IF(F639=1,4.01,IF(F639=2,4.14,IF(F639=3,4.27,IF(OR(F639=5,F639=4),4.41,IF(OR(F639=6,F639=7),4.55,IF(OR(F639=8,F639=9),4.7,IF(OR(F639=10,F639=11,F639=12),4.85,IF(OR(F639=13,F639=14,F639=15),5.01,IF(OR(F639=16,F639=17,F639=18),5.17,5.34)))))))))), IF(K639="Գ-3", IF(F639=0,3.21,IF(F639=1,3.31,IF(F639=2,3.42,IF(F639=3,3.53,IF(OR(F639=5,F639=4),3.64,IF(OR(F639=6,F639=7),3.76,IF(OR(F639=8,F639=9),3.88,IF(OR(F639=10,F639=11,F639=12),4.01,IF(OR(F639=13,F639=14,F639=15),4.13,IF(OR(F639=16,F639=17,F639=18),4.27,4.4)))))))))), IF(K639="Ա-1", IF(F639=0,2.66,IF(F639=1,2.75,IF(F639=2,2.83,IF(F639=3,2.92,IF(OR(F639=5,F639=4),3.02,IF(OR(F639=6,F639=7),3.11,IF(OR(F639=8,F639=9),3.21,IF(OR(F639=10,F639=11,F639=12),3.31,IF(OR(F639=13,F639=14,F639=15),3.42,IF(OR(F639=16,F639=17,F639=18),3.53,3.64)))))))))), IF(K639="Ա-2", IF(F639=0,2.28,IF(F639=1,2.35,IF(F639=2,2.43,IF(F639=3,2.5,IF(OR(F639=5,F639=4),2.58,IF(OR(F639=6,F639=7),2.66,IF(OR(F639=8,F639=9),2.75,IF(OR(F639=10,F639=11,F639=12),2.83,IF(OR(F639=13,F639=14,F639=15),2.92,IF(OR(F639=16,F639=17,F639=18),3.01,3.11)))))))))),IF(K639="Ա-3", IF(F639=0,1.96,IF(F639=1,2.02,IF(F639=2,2.08,IF(F639=3,2.15,IF(OR(F639=5,F639=4),2.21,IF(OR(F639=6,F639=7),2.28,IF(OR(F639=8,F639=9),2.35,IF(OR(F639=10,F639=11,F639=12),2.42,IF(OR(F639=13,F639=14,F639=15),2.5,IF(OR(F639=16,F639=17,F639=18),2.58,2.66)))))))))), IF(K639="Կ-1", IF(F639=0,1.68,IF(F639=1,1.73,IF(F639=2,1.79,IF(F639=3,1.84,IF(OR(F639=5,F639=4),1.9,IF(OR(F639=6,F639=7),1.96,IF(OR(F639=8,F639=9),2.02,IF(OR(F639=10,F639=11,F639=12),2.08,IF(OR(F639=13,F639=14,F639=15),2.14,IF(OR(F639=16,F639=17,F639=18),2.21,2.28)))))))))), IF(K639="Կ-2", IF(F639=0,1.45,IF(F639=1,1.49,IF(F639=2,1.54,IF(F639=3,1.59,IF(OR(F639=5,F639=4),1.63,IF(OR(F639=6,F639=7),1.68,IF(OR(F639=8,F639=9),1.73,IF(OR(F639=10,F639=11,F639=12),1.79,IF(OR(F639=13,F639=14,F639=15),1.84,IF(OR(F639=16,F639=17,F639=18),1.9,1.95)))))))))),IF(K639="Կ-3", IF(F639=0,1.25,IF(F639=1,1.29,IF(F639=2,1.33,IF(F639=3,1.37,IF(OR(F639=5,F639=4),1.41,IF(OR(F639=6,F639=7),1.45,IF(OR(F639=8,F639=9),1.49,IF(OR(F639=10,F639=11,F639=12),1.54,IF(OR(F639=13,F639=14,F639=15),1.58,IF(OR(F639=16,F639=17,F639=18),1.63,1.68)))))))))), "Error"))))))))))))</f>
        <v>1.73</v>
      </c>
      <c r="H639" s="823">
        <v>66141</v>
      </c>
      <c r="I639" s="823"/>
      <c r="J639" s="824"/>
      <c r="K639" s="795" t="s">
        <v>97</v>
      </c>
      <c r="L639" s="824">
        <f t="shared" ref="L639" si="1813">H639*G639</f>
        <v>114423.93</v>
      </c>
      <c r="M639" s="825">
        <f t="shared" si="1761"/>
        <v>114423.93</v>
      </c>
      <c r="N639" s="791">
        <f t="shared" ref="N639" si="1814">+M639*13</f>
        <v>1487511.0899999999</v>
      </c>
      <c r="O639" s="792">
        <v>1</v>
      </c>
      <c r="P639" s="793">
        <f t="shared" si="1764"/>
        <v>2</v>
      </c>
      <c r="Q639" s="794">
        <f t="shared" ref="Q639" si="1815">IF(O639&lt;1,0,IF(W639="Բ-1",IF(P639=0,6.94,IF(P639=1,7.17,IF(P639=2,7.41,IF(P639=3,7.66,IF(OR(P639=5,P639=4),7.92,IF(OR(P639=6,P639=7),8.18,IF(OR(P639=8,P639=9),8.46,IF(OR(P639=10,P639=11,P639=12),8.74,IF(OR(P639=13,P639=14,P639=15),9.03,IF(OR(P639=16,P639=17,P639=18),9.33,9.65)))))))))),IF(W639="Բ-2", IF(P639=0,5.71,IF(P639=1,5.89,IF(P639=2,6.09,IF(P639=3,6.29,IF(OR(P639=5,P639=4),6.5,IF(OR(P639=6,P639=7),6.72,IF(OR(P639=8,P639=9),6.94,IF(OR(P639=10,P639=11,P639=12),7.17,IF(OR(P639=13,P639=14,P639=15),7.41,IF(OR(P639=16,P639=17,P639=18),7.65,7.91)))))))))), IF(W639="Գ-1", IF(P639=0,4.7,IF(P639=1,4.86,IF(P639=2,5.01,IF(P639=3,5.18,IF(OR(P639=5,P639=4),5.35,IF(OR(P639=6,P639=7),5.52,IF(OR(P639=8,P639=9),5.71,IF(OR(P639=10,P639=11,P639=12),5.89,IF(OR(P639=13,P639=14,P639=15),6.09,IF(OR(P639=16,P639=17,P639=18),6.29,6.49)))))))))), IF(W639="Գ-2", IF(P639=0,3.88,IF(P639=1,4.01,IF(P639=2,4.14,IF(P639=3,4.27,IF(OR(P639=5,P639=4),4.41,IF(OR(P639=6,P639=7),4.55,IF(OR(P639=8,P639=9),4.7,IF(OR(P639=10,P639=11,P639=12),4.85,IF(OR(P639=13,P639=14,P639=15),5.01,IF(OR(P639=16,P639=17,P639=18),5.17,5.34)))))))))), IF(W639="Գ-3", IF(P639=0,3.21,IF(P639=1,3.31,IF(P639=2,3.42,IF(P639=3,3.53,IF(OR(P639=5,P639=4),3.64,IF(OR(P639=6,P639=7),3.76,IF(OR(P639=8,P639=9),3.88,IF(OR(P639=10,P639=11,P639=12),4.01,IF(OR(P639=13,P639=14,P639=15),4.13,IF(OR(P639=16,P639=17,P639=18),4.27,4.4)))))))))), IF(W639="Ա-1", IF(P639=0,2.66,IF(P639=1,2.75,IF(P639=2,2.83,IF(P639=3,2.92,IF(OR(P639=5,P639=4),3.02,IF(OR(P639=6,P639=7),3.11,IF(OR(P639=8,P639=9),3.21,IF(OR(P639=10,P639=11,P639=12),3.31,IF(OR(P639=13,P639=14,P639=15),3.42,IF(OR(P639=16,P639=17,P639=18),3.53,3.64)))))))))), IF(W639="Ա-2", IF(P639=0,2.28,IF(P639=1,2.35,IF(P639=2,2.43,IF(P639=3,2.5,IF(OR(P639=5,P639=4),2.58,IF(OR(P639=6,P639=7),2.66,IF(OR(P639=8,P639=9),2.75,IF(OR(P639=10,P639=11,P639=12),2.83,IF(OR(P639=13,P639=14,P639=15),2.92,IF(OR(P639=16,P639=17,P639=18),3.01,3.11)))))))))),IF(W639="Ա-3", IF(P639=0,1.96,IF(P639=1,2.02,IF(P639=2,2.08,IF(P639=3,2.15,IF(OR(P639=5,P639=4),2.21,IF(OR(P639=6,P639=7),2.28,IF(OR(P639=8,P639=9),2.35,IF(OR(P639=10,P639=11,P639=12),2.42,IF(OR(P639=13,P639=14,P639=15),2.5,IF(OR(P639=16,P639=17,P639=18),2.58,2.66)))))))))), IF(W639="Կ-1", IF(P639=0,1.68,IF(P639=1,1.73,IF(P639=2,1.79,IF(P639=3,1.84,IF(OR(P639=5,P639=4),1.9,IF(OR(P639=6,P639=7),1.96,IF(OR(P639=8,P639=9),2.02,IF(OR(P639=10,P639=11,P639=12),2.08,IF(OR(P639=13,P639=14,P639=15),2.14,IF(OR(P639=16,P639=17,P639=18),2.21,2.28)))))))))), IF(W639="Կ-2", IF(P639=0,1.45,IF(P639=1,1.49,IF(P639=2,1.54,IF(P639=3,1.59,IF(OR(P639=5,P639=4),1.63,IF(OR(P639=6,P639=7),1.68,IF(OR(P639=8,P639=9),1.73,IF(OR(P639=10,P639=11,P639=12),1.79,IF(OR(P639=13,P639=14,P639=15),1.84,IF(OR(P639=16,P639=17,P639=18),1.9,1.95)))))))))),IF(W639="Կ-3", IF(P639=0,1.25,IF(P639=1,1.29,IF(P639=2,1.33,IF(P639=3,1.37,IF(OR(P639=5,P639=4),1.41,IF(OR(P639=6,P639=7),1.45,IF(OR(P639=8,P639=9),1.49,IF(OR(P639=10,P639=11,P639=12),1.54,IF(OR(P639=13,P639=14,P639=15),1.58,IF(OR(P639=16,P639=17,P639=18),1.63,1.68)))))))))), "Error"))))))))))))</f>
        <v>1.79</v>
      </c>
      <c r="R639" s="793"/>
      <c r="S639" s="827">
        <f t="shared" ref="S639" si="1816">+Q639+Q639*R639</f>
        <v>1.79</v>
      </c>
      <c r="T639" s="787">
        <v>66140</v>
      </c>
      <c r="U639" s="823"/>
      <c r="V639" s="824"/>
      <c r="W639" s="795" t="str">
        <f t="shared" si="1767"/>
        <v>Կ-1</v>
      </c>
      <c r="X639" s="787">
        <f t="shared" ref="X639" si="1817">T639*S639</f>
        <v>118390.6</v>
      </c>
      <c r="Y639" s="790">
        <f t="shared" ref="Y639" si="1818">S639*T639+U639+V639</f>
        <v>118390.6</v>
      </c>
      <c r="Z639" s="796">
        <f t="shared" ref="Z639" si="1819">+Y639*13</f>
        <v>1539077.8</v>
      </c>
      <c r="AA639" s="792">
        <f t="shared" ref="AA639" si="1820">+O639</f>
        <v>1</v>
      </c>
      <c r="AB639" s="793">
        <f t="shared" ref="AB639" si="1821">+P639+1</f>
        <v>3</v>
      </c>
      <c r="AC639" s="794">
        <f t="shared" ref="AC639" si="1822">IF(AA639&lt;1,0,IF(AI639="Բ-1",IF(AB639=0,6.94,IF(AB639=1,7.17,IF(AB639=2,7.41,IF(AB639=3,7.66,IF(OR(AB639=5,AB639=4),7.92,IF(OR(AB639=6,AB639=7),8.18,IF(OR(AB639=8,AB639=9),8.46,IF(OR(AB639=10,AB639=11,AB639=12),8.74,IF(OR(AB639=13,AB639=14,AB639=15),9.03,IF(OR(AB639=16,AB639=17,AB639=18),9.33,9.65)))))))))),IF(AI639="Բ-2", IF(AB639=0,5.71,IF(AB639=1,5.89,IF(AB639=2,6.09,IF(AB639=3,6.29,IF(OR(AB639=5,AB639=4),6.5,IF(OR(AB639=6,AB639=7),6.72,IF(OR(AB639=8,AB639=9),6.94,IF(OR(AB639=10,AB639=11,AB639=12),7.17,IF(OR(AB639=13,AB639=14,AB639=15),7.41,IF(OR(AB639=16,AB639=17,AB639=18),7.65,7.91)))))))))), IF(AI639="Գ-1", IF(AB639=0,4.7,IF(AB639=1,4.86,IF(AB639=2,5.01,IF(AB639=3,5.18,IF(OR(AB639=5,AB639=4),5.35,IF(OR(AB639=6,AB639=7),5.52,IF(OR(AB639=8,AB639=9),5.71,IF(OR(AB639=10,AB639=11,AB639=12),5.89,IF(OR(AB639=13,AB639=14,AB639=15),6.09,IF(OR(AB639=16,AB639=17,AB639=18),6.29,6.49)))))))))), IF(AI639="Գ-2", IF(AB639=0,3.88,IF(AB639=1,4.01,IF(AB639=2,4.14,IF(AB639=3,4.27,IF(OR(AB639=5,AB639=4),4.41,IF(OR(AB639=6,AB639=7),4.55,IF(OR(AB639=8,AB639=9),4.7,IF(OR(AB639=10,AB639=11,AB639=12),4.85,IF(OR(AB639=13,AB639=14,AB639=15),5.01,IF(OR(AB639=16,AB639=17,AB639=18),5.17,5.34)))))))))), IF(AI639="Գ-3", IF(AB639=0,3.21,IF(AB639=1,3.31,IF(AB639=2,3.42,IF(AB639=3,3.53,IF(OR(AB639=5,AB639=4),3.64,IF(OR(AB639=6,AB639=7),3.76,IF(OR(AB639=8,AB639=9),3.88,IF(OR(AB639=10,AB639=11,AB639=12),4.01,IF(OR(AB639=13,AB639=14,AB639=15),4.13,IF(OR(AB639=16,AB639=17,AB639=18),4.27,4.4)))))))))), IF(AI639="Ա-1", IF(AB639=0,2.66,IF(AB639=1,2.75,IF(AB639=2,2.83,IF(AB639=3,2.92,IF(OR(AB639=5,AB639=4),3.02,IF(OR(AB639=6,AB639=7),3.11,IF(OR(AB639=8,AB639=9),3.21,IF(OR(AB639=10,AB639=11,AB639=12),3.31,IF(OR(AB639=13,AB639=14,AB639=15),3.42,IF(OR(AB639=16,AB639=17,AB639=18),3.53,3.64)))))))))), IF(AI639="Ա-2", IF(AB639=0,2.28,IF(AB639=1,2.35,IF(AB639=2,2.43,IF(AB639=3,2.5,IF(OR(AB639=5,AB639=4),2.58,IF(OR(AB639=6,AB639=7),2.66,IF(OR(AB639=8,AB639=9),2.75,IF(OR(AB639=10,AB639=11,AB639=12),2.83,IF(OR(AB639=13,AB639=14,AB639=15),2.92,IF(OR(AB639=16,AB639=17,AB639=18),3.01,3.11)))))))))),IF(AI639="Ա-3", IF(AB639=0,1.96,IF(AB639=1,2.02,IF(AB639=2,2.08,IF(AB639=3,2.15,IF(OR(AB639=5,AB639=4),2.21,IF(OR(AB639=6,AB639=7),2.28,IF(OR(AB639=8,AB639=9),2.35,IF(OR(AB639=10,AB639=11,AB639=12),2.42,IF(OR(AB639=13,AB639=14,AB639=15),2.5,IF(OR(AB639=16,AB639=17,AB639=18),2.58,2.66)))))))))), IF(AI639="Կ-1", IF(AB639=0,1.68,IF(AB639=1,1.73,IF(AB639=2,1.79,IF(AB639=3,1.84,IF(OR(AB639=5,AB639=4),1.9,IF(OR(AB639=6,AB639=7),1.96,IF(OR(AB639=8,AB639=9),2.02,IF(OR(AB639=10,AB639=11,AB639=12),2.08,IF(OR(AB639=13,AB639=14,AB639=15),2.14,IF(OR(AB639=16,AB639=17,AB639=18),2.21,2.28)))))))))), IF(AI639="Կ-2", IF(AB639=0,1.45,IF(AB639=1,1.49,IF(AB639=2,1.54,IF(AB639=3,1.59,IF(OR(AB639=5,AB639=4),1.63,IF(OR(AB639=6,AB639=7),1.68,IF(OR(AB639=8,AB639=9),1.73,IF(OR(AB639=10,AB639=11,AB639=12),1.79,IF(OR(AB639=13,AB639=14,AB639=15),1.84,IF(OR(AB639=16,AB639=17,AB639=18),1.9,1.95)))))))))),IF(AI639="Կ-3", IF(AB639=0,1.25,IF(AB639=1,1.29,IF(AB639=2,1.33,IF(AB639=3,1.37,IF(OR(AB639=5,AB639=4),1.41,IF(OR(AB639=6,AB639=7),1.45,IF(OR(AB639=8,AB639=9),1.49,IF(OR(AB639=10,AB639=11,AB639=12),1.54,IF(OR(AB639=13,AB639=14,AB639=15),1.58,IF(OR(AB639=16,AB639=17,AB639=18),1.63,1.68)))))))))), "Error"))))))))))))</f>
        <v>1.84</v>
      </c>
      <c r="AD639" s="793"/>
      <c r="AE639" s="827">
        <f t="shared" ref="AE639" si="1823">+AC639+AC639*AD639</f>
        <v>1.84</v>
      </c>
      <c r="AF639" s="787">
        <v>66140</v>
      </c>
      <c r="AG639" s="823"/>
      <c r="AH639" s="824"/>
      <c r="AI639" s="789" t="str">
        <f t="shared" ref="AI639" si="1824">+W639</f>
        <v>Կ-1</v>
      </c>
      <c r="AJ639" s="787">
        <f t="shared" ref="AJ639" si="1825">AF639*AE639</f>
        <v>121697.60000000001</v>
      </c>
      <c r="AK639" s="790">
        <f t="shared" ref="AK639" si="1826">AE639*AF639+AG639+AH639</f>
        <v>121697.60000000001</v>
      </c>
      <c r="AL639" s="796">
        <f t="shared" ref="AL639" si="1827">+AK639*13</f>
        <v>1582068.8</v>
      </c>
      <c r="AM639" s="792">
        <f t="shared" ref="AM639" si="1828">+AA639</f>
        <v>1</v>
      </c>
      <c r="AN639" s="793">
        <f t="shared" ref="AN639" si="1829">+AB639+1</f>
        <v>4</v>
      </c>
      <c r="AO639" s="794">
        <f t="shared" ref="AO639" si="1830">IF(AM639&lt;1,0,IF(AU639="Բ-1",IF(AN639=0,6.94,IF(AN639=1,7.17,IF(AN639=2,7.41,IF(AN639=3,7.66,IF(OR(AN639=5,AN639=4),7.92,IF(OR(AN639=6,AN639=7),8.18,IF(OR(AN639=8,AN639=9),8.46,IF(OR(AN639=10,AN639=11,AN639=12),8.74,IF(OR(AN639=13,AN639=14,AN639=15),9.03,IF(OR(AN639=16,AN639=17,AN639=18),9.33,9.65)))))))))),IF(AU639="Բ-2", IF(AN639=0,5.71,IF(AN639=1,5.89,IF(AN639=2,6.09,IF(AN639=3,6.29,IF(OR(AN639=5,AN639=4),6.5,IF(OR(AN639=6,AN639=7),6.72,IF(OR(AN639=8,AN639=9),6.94,IF(OR(AN639=10,AN639=11,AN639=12),7.17,IF(OR(AN639=13,AN639=14,AN639=15),7.41,IF(OR(AN639=16,AN639=17,AN639=18),7.65,7.91)))))))))), IF(AU639="Գ-1", IF(AN639=0,4.7,IF(AN639=1,4.86,IF(AN639=2,5.01,IF(AN639=3,5.18,IF(OR(AN639=5,AN639=4),5.35,IF(OR(AN639=6,AN639=7),5.52,IF(OR(AN639=8,AN639=9),5.71,IF(OR(AN639=10,AN639=11,AN639=12),5.89,IF(OR(AN639=13,AN639=14,AN639=15),6.09,IF(OR(AN639=16,AN639=17,AN639=18),6.29,6.49)))))))))), IF(AU639="Գ-2", IF(AN639=0,3.88,IF(AN639=1,4.01,IF(AN639=2,4.14,IF(AN639=3,4.27,IF(OR(AN639=5,AN639=4),4.41,IF(OR(AN639=6,AN639=7),4.55,IF(OR(AN639=8,AN639=9),4.7,IF(OR(AN639=10,AN639=11,AN639=12),4.85,IF(OR(AN639=13,AN639=14,AN639=15),5.01,IF(OR(AN639=16,AN639=17,AN639=18),5.17,5.34)))))))))), IF(AU639="Գ-3", IF(AN639=0,3.21,IF(AN639=1,3.31,IF(AN639=2,3.42,IF(AN639=3,3.53,IF(OR(AN639=5,AN639=4),3.64,IF(OR(AN639=6,AN639=7),3.76,IF(OR(AN639=8,AN639=9),3.88,IF(OR(AN639=10,AN639=11,AN639=12),4.01,IF(OR(AN639=13,AN639=14,AN639=15),4.13,IF(OR(AN639=16,AN639=17,AN639=18),4.27,4.4)))))))))), IF(AU639="Ա-1", IF(AN639=0,2.66,IF(AN639=1,2.75,IF(AN639=2,2.83,IF(AN639=3,2.92,IF(OR(AN639=5,AN639=4),3.02,IF(OR(AN639=6,AN639=7),3.11,IF(OR(AN639=8,AN639=9),3.21,IF(OR(AN639=10,AN639=11,AN639=12),3.31,IF(OR(AN639=13,AN639=14,AN639=15),3.42,IF(OR(AN639=16,AN639=17,AN639=18),3.53,3.64)))))))))), IF(AU639="Ա-2", IF(AN639=0,2.28,IF(AN639=1,2.35,IF(AN639=2,2.43,IF(AN639=3,2.5,IF(OR(AN639=5,AN639=4),2.58,IF(OR(AN639=6,AN639=7),2.66,IF(OR(AN639=8,AN639=9),2.75,IF(OR(AN639=10,AN639=11,AN639=12),2.83,IF(OR(AN639=13,AN639=14,AN639=15),2.92,IF(OR(AN639=16,AN639=17,AN639=18),3.01,3.11)))))))))),IF(AU639="Ա-3", IF(AN639=0,1.96,IF(AN639=1,2.02,IF(AN639=2,2.08,IF(AN639=3,2.15,IF(OR(AN639=5,AN639=4),2.21,IF(OR(AN639=6,AN639=7),2.28,IF(OR(AN639=8,AN639=9),2.35,IF(OR(AN639=10,AN639=11,AN639=12),2.42,IF(OR(AN639=13,AN639=14,AN639=15),2.5,IF(OR(AN639=16,AN639=17,AN639=18),2.58,2.66)))))))))), IF(AU639="Կ-1", IF(AN639=0,1.68,IF(AN639=1,1.73,IF(AN639=2,1.79,IF(AN639=3,1.84,IF(OR(AN639=5,AN639=4),1.9,IF(OR(AN639=6,AN639=7),1.96,IF(OR(AN639=8,AN639=9),2.02,IF(OR(AN639=10,AN639=11,AN639=12),2.08,IF(OR(AN639=13,AN639=14,AN639=15),2.14,IF(OR(AN639=16,AN639=17,AN639=18),2.21,2.28)))))))))), IF(AU639="Կ-2", IF(AN639=0,1.45,IF(AN639=1,1.49,IF(AN639=2,1.54,IF(AN639=3,1.59,IF(OR(AN639=5,AN639=4),1.63,IF(OR(AN639=6,AN639=7),1.68,IF(OR(AN639=8,AN639=9),1.73,IF(OR(AN639=10,AN639=11,AN639=12),1.79,IF(OR(AN639=13,AN639=14,AN639=15),1.84,IF(OR(AN639=16,AN639=17,AN639=18),1.9,1.95)))))))))),IF(AU639="Կ-3", IF(AN639=0,1.25,IF(AN639=1,1.29,IF(AN639=2,1.33,IF(AN639=3,1.37,IF(OR(AN639=5,AN639=4),1.41,IF(OR(AN639=6,AN639=7),1.45,IF(OR(AN639=8,AN639=9),1.49,IF(OR(AN639=10,AN639=11,AN639=12),1.54,IF(OR(AN639=13,AN639=14,AN639=15),1.58,IF(OR(AN639=16,AN639=17,AN639=18),1.63,1.68)))))))))), "Error"))))))))))))</f>
        <v>1.9</v>
      </c>
      <c r="AP639" s="793"/>
      <c r="AQ639" s="827">
        <f t="shared" ref="AQ639" si="1831">+AO639+AO639*AP639</f>
        <v>1.9</v>
      </c>
      <c r="AR639" s="787">
        <v>66140</v>
      </c>
      <c r="AS639" s="823"/>
      <c r="AT639" s="824"/>
      <c r="AU639" s="789" t="str">
        <f t="shared" ref="AU639" si="1832">+AI639</f>
        <v>Կ-1</v>
      </c>
      <c r="AV639" s="787">
        <f t="shared" ref="AV639" si="1833">AR639*AQ639</f>
        <v>125666</v>
      </c>
      <c r="AW639" s="790">
        <f t="shared" ref="AW639" si="1834">AQ639*AR639+AS639+AT639</f>
        <v>125666</v>
      </c>
      <c r="AX639" s="796">
        <f t="shared" ref="AX639" si="1835">+AW639*13</f>
        <v>1633658</v>
      </c>
    </row>
    <row r="640" spans="2:50" s="776" customFormat="1" ht="13.5">
      <c r="B640" s="1595">
        <v>37</v>
      </c>
      <c r="C640" s="646" t="s">
        <v>2348</v>
      </c>
      <c r="D640" s="656" t="s">
        <v>280</v>
      </c>
      <c r="E640" s="821">
        <v>1</v>
      </c>
      <c r="F640" s="1329">
        <v>1</v>
      </c>
      <c r="G640" s="794">
        <f t="shared" si="1759"/>
        <v>1.73</v>
      </c>
      <c r="H640" s="823">
        <v>66141</v>
      </c>
      <c r="I640" s="823"/>
      <c r="J640" s="824"/>
      <c r="K640" s="795" t="s">
        <v>97</v>
      </c>
      <c r="L640" s="824">
        <f t="shared" si="1760"/>
        <v>114423.93</v>
      </c>
      <c r="M640" s="825">
        <f t="shared" si="1761"/>
        <v>114423.93</v>
      </c>
      <c r="N640" s="791">
        <f t="shared" si="1762"/>
        <v>1487511.0899999999</v>
      </c>
      <c r="O640" s="792">
        <v>1</v>
      </c>
      <c r="P640" s="793">
        <f t="shared" si="1764"/>
        <v>2</v>
      </c>
      <c r="Q640" s="794">
        <f t="shared" si="1765"/>
        <v>1.79</v>
      </c>
      <c r="R640" s="793"/>
      <c r="S640" s="827">
        <f t="shared" si="1766"/>
        <v>1.79</v>
      </c>
      <c r="T640" s="787">
        <v>66140</v>
      </c>
      <c r="U640" s="823"/>
      <c r="V640" s="824"/>
      <c r="W640" s="795" t="str">
        <f t="shared" si="1767"/>
        <v>Կ-1</v>
      </c>
      <c r="X640" s="787">
        <f t="shared" si="1768"/>
        <v>118390.6</v>
      </c>
      <c r="Y640" s="790">
        <f t="shared" si="1769"/>
        <v>118390.6</v>
      </c>
      <c r="Z640" s="796">
        <f t="shared" si="1770"/>
        <v>1539077.8</v>
      </c>
      <c r="AA640" s="792">
        <f t="shared" si="1771"/>
        <v>1</v>
      </c>
      <c r="AB640" s="793">
        <f t="shared" si="1772"/>
        <v>3</v>
      </c>
      <c r="AC640" s="794">
        <f t="shared" si="1773"/>
        <v>1.84</v>
      </c>
      <c r="AD640" s="793"/>
      <c r="AE640" s="827">
        <f t="shared" si="1774"/>
        <v>1.84</v>
      </c>
      <c r="AF640" s="787">
        <v>66140</v>
      </c>
      <c r="AG640" s="823"/>
      <c r="AH640" s="824"/>
      <c r="AI640" s="789" t="str">
        <f t="shared" si="1775"/>
        <v>Կ-1</v>
      </c>
      <c r="AJ640" s="787">
        <f t="shared" si="1776"/>
        <v>121697.60000000001</v>
      </c>
      <c r="AK640" s="790">
        <f t="shared" si="1777"/>
        <v>121697.60000000001</v>
      </c>
      <c r="AL640" s="796">
        <f t="shared" si="1778"/>
        <v>1582068.8</v>
      </c>
      <c r="AM640" s="792">
        <f t="shared" si="1779"/>
        <v>1</v>
      </c>
      <c r="AN640" s="793">
        <f t="shared" si="1780"/>
        <v>4</v>
      </c>
      <c r="AO640" s="794">
        <f t="shared" si="1781"/>
        <v>1.9</v>
      </c>
      <c r="AP640" s="793"/>
      <c r="AQ640" s="827">
        <f t="shared" si="1782"/>
        <v>1.9</v>
      </c>
      <c r="AR640" s="787">
        <v>66140</v>
      </c>
      <c r="AS640" s="823"/>
      <c r="AT640" s="824"/>
      <c r="AU640" s="789" t="str">
        <f t="shared" si="1783"/>
        <v>Կ-1</v>
      </c>
      <c r="AV640" s="787">
        <f t="shared" si="1784"/>
        <v>125666</v>
      </c>
      <c r="AW640" s="790">
        <f t="shared" si="1785"/>
        <v>125666</v>
      </c>
      <c r="AX640" s="796">
        <f t="shared" si="1786"/>
        <v>1633658</v>
      </c>
    </row>
    <row r="641" spans="2:50" s="776" customFormat="1" ht="13.5">
      <c r="B641" s="1595">
        <v>38</v>
      </c>
      <c r="C641" s="646" t="s">
        <v>68</v>
      </c>
      <c r="D641" s="656" t="s">
        <v>123</v>
      </c>
      <c r="E641" s="821">
        <v>1</v>
      </c>
      <c r="F641" s="1329">
        <v>7</v>
      </c>
      <c r="G641" s="794">
        <f t="shared" si="1759"/>
        <v>1.96</v>
      </c>
      <c r="H641" s="823">
        <v>66140</v>
      </c>
      <c r="I641" s="826">
        <f>G641*H641*5%</f>
        <v>6481.72</v>
      </c>
      <c r="J641" s="824"/>
      <c r="K641" s="795" t="s">
        <v>97</v>
      </c>
      <c r="L641" s="824">
        <f t="shared" si="1760"/>
        <v>129634.4</v>
      </c>
      <c r="M641" s="825">
        <f t="shared" si="1761"/>
        <v>136116.12</v>
      </c>
      <c r="N641" s="791">
        <f t="shared" si="1762"/>
        <v>1769509.56</v>
      </c>
      <c r="O641" s="820">
        <f>+E641</f>
        <v>1</v>
      </c>
      <c r="P641" s="793">
        <f t="shared" si="1764"/>
        <v>8</v>
      </c>
      <c r="Q641" s="794">
        <f t="shared" si="1765"/>
        <v>2.02</v>
      </c>
      <c r="R641" s="785"/>
      <c r="S641" s="786">
        <f t="shared" si="1766"/>
        <v>2.02</v>
      </c>
      <c r="T641" s="787">
        <v>66140</v>
      </c>
      <c r="U641" s="826">
        <f>S641*T641*5%</f>
        <v>6680.1399999999994</v>
      </c>
      <c r="V641" s="824"/>
      <c r="W641" s="795" t="str">
        <f t="shared" si="1767"/>
        <v>Կ-1</v>
      </c>
      <c r="X641" s="787">
        <f t="shared" si="1768"/>
        <v>133602.79999999999</v>
      </c>
      <c r="Y641" s="790">
        <f t="shared" si="1769"/>
        <v>140282.94</v>
      </c>
      <c r="Z641" s="796">
        <f t="shared" si="1770"/>
        <v>1823678.22</v>
      </c>
      <c r="AA641" s="792">
        <f t="shared" si="1771"/>
        <v>1</v>
      </c>
      <c r="AB641" s="793">
        <f t="shared" si="1772"/>
        <v>9</v>
      </c>
      <c r="AC641" s="794">
        <f t="shared" si="1773"/>
        <v>2.02</v>
      </c>
      <c r="AD641" s="785"/>
      <c r="AE641" s="786">
        <f t="shared" si="1774"/>
        <v>2.02</v>
      </c>
      <c r="AF641" s="787">
        <v>66140</v>
      </c>
      <c r="AG641" s="826">
        <f>AE641*AF641*5%</f>
        <v>6680.1399999999994</v>
      </c>
      <c r="AH641" s="824"/>
      <c r="AI641" s="789" t="str">
        <f t="shared" si="1775"/>
        <v>Կ-1</v>
      </c>
      <c r="AJ641" s="787">
        <f t="shared" si="1776"/>
        <v>133602.79999999999</v>
      </c>
      <c r="AK641" s="790">
        <f t="shared" si="1777"/>
        <v>140282.94</v>
      </c>
      <c r="AL641" s="796">
        <f t="shared" si="1778"/>
        <v>1823678.22</v>
      </c>
      <c r="AM641" s="792">
        <f t="shared" si="1779"/>
        <v>1</v>
      </c>
      <c r="AN641" s="793">
        <f t="shared" si="1780"/>
        <v>10</v>
      </c>
      <c r="AO641" s="794">
        <f t="shared" si="1781"/>
        <v>2.08</v>
      </c>
      <c r="AP641" s="785"/>
      <c r="AQ641" s="786">
        <f t="shared" si="1782"/>
        <v>2.08</v>
      </c>
      <c r="AR641" s="787">
        <v>66140</v>
      </c>
      <c r="AS641" s="826">
        <f>AQ641*AR641*5%</f>
        <v>6878.5600000000013</v>
      </c>
      <c r="AT641" s="824"/>
      <c r="AU641" s="789" t="str">
        <f t="shared" si="1783"/>
        <v>Կ-1</v>
      </c>
      <c r="AV641" s="787">
        <f t="shared" si="1784"/>
        <v>137571.20000000001</v>
      </c>
      <c r="AW641" s="790">
        <f t="shared" si="1785"/>
        <v>144449.76</v>
      </c>
      <c r="AX641" s="796">
        <f t="shared" si="1786"/>
        <v>1877846.8800000001</v>
      </c>
    </row>
    <row r="642" spans="2:50" s="776" customFormat="1" ht="14.25" thickBot="1">
      <c r="B642" s="1595"/>
      <c r="C642" s="1410" t="s">
        <v>695</v>
      </c>
      <c r="D642" s="1275"/>
      <c r="E642" s="1278"/>
      <c r="F642" s="1279"/>
      <c r="G642" s="1280"/>
      <c r="H642" s="830"/>
      <c r="I642" s="901"/>
      <c r="J642" s="830"/>
      <c r="K642" s="831"/>
      <c r="L642" s="832">
        <f>5*3000</f>
        <v>15000</v>
      </c>
      <c r="M642" s="833">
        <f>+L642</f>
        <v>15000</v>
      </c>
      <c r="N642" s="834">
        <f>+M642*12</f>
        <v>180000</v>
      </c>
      <c r="O642" s="835"/>
      <c r="P642" s="805"/>
      <c r="Q642" s="812"/>
      <c r="R642" s="813"/>
      <c r="S642" s="812"/>
      <c r="T642" s="806"/>
      <c r="U642" s="830"/>
      <c r="V642" s="830"/>
      <c r="W642" s="831"/>
      <c r="X642" s="814">
        <f>+L642</f>
        <v>15000</v>
      </c>
      <c r="Y642" s="810">
        <f>+M642</f>
        <v>15000</v>
      </c>
      <c r="Z642" s="811">
        <f>+N642</f>
        <v>180000</v>
      </c>
      <c r="AA642" s="804"/>
      <c r="AB642" s="805"/>
      <c r="AC642" s="812"/>
      <c r="AD642" s="813"/>
      <c r="AE642" s="812"/>
      <c r="AF642" s="806"/>
      <c r="AG642" s="830"/>
      <c r="AH642" s="830"/>
      <c r="AI642" s="831"/>
      <c r="AJ642" s="814">
        <f>+X642</f>
        <v>15000</v>
      </c>
      <c r="AK642" s="810">
        <f>+Y642</f>
        <v>15000</v>
      </c>
      <c r="AL642" s="811">
        <f>+Z642</f>
        <v>180000</v>
      </c>
      <c r="AM642" s="804"/>
      <c r="AN642" s="805"/>
      <c r="AO642" s="812"/>
      <c r="AP642" s="813"/>
      <c r="AQ642" s="812"/>
      <c r="AR642" s="806"/>
      <c r="AS642" s="830"/>
      <c r="AT642" s="830"/>
      <c r="AU642" s="831"/>
      <c r="AV642" s="814">
        <f>+AJ642</f>
        <v>15000</v>
      </c>
      <c r="AW642" s="810">
        <f>+AK642</f>
        <v>15000</v>
      </c>
      <c r="AX642" s="811">
        <f>+AL642</f>
        <v>180000</v>
      </c>
    </row>
    <row r="643" spans="2:50" s="711" customFormat="1" ht="23.25" customHeight="1" thickBot="1">
      <c r="B643" s="1673" t="s">
        <v>47</v>
      </c>
      <c r="C643" s="1674"/>
      <c r="D643" s="1674"/>
      <c r="E643" s="1281">
        <f t="shared" ref="E643:Q643" si="1836">SUM(E604:E642)</f>
        <v>38</v>
      </c>
      <c r="F643" s="1281">
        <f t="shared" si="1836"/>
        <v>234</v>
      </c>
      <c r="G643" s="1281">
        <f t="shared" si="1836"/>
        <v>83.130000000000024</v>
      </c>
      <c r="H643" s="781">
        <f t="shared" si="1836"/>
        <v>2513324</v>
      </c>
      <c r="I643" s="1326">
        <f t="shared" si="1836"/>
        <v>15575.970000000001</v>
      </c>
      <c r="J643" s="781">
        <f t="shared" si="1836"/>
        <v>0</v>
      </c>
      <c r="K643" s="781">
        <f t="shared" si="1836"/>
        <v>0</v>
      </c>
      <c r="L643" s="1326">
        <f t="shared" si="1836"/>
        <v>5513225.120000001</v>
      </c>
      <c r="M643" s="781">
        <f t="shared" si="1836"/>
        <v>5528801.0900000008</v>
      </c>
      <c r="N643" s="781">
        <f t="shared" si="1836"/>
        <v>71859414.170000002</v>
      </c>
      <c r="O643" s="781">
        <f t="shared" si="1836"/>
        <v>38</v>
      </c>
      <c r="P643" s="781">
        <f t="shared" si="1836"/>
        <v>272</v>
      </c>
      <c r="Q643" s="781">
        <f t="shared" si="1836"/>
        <v>84.40000000000002</v>
      </c>
      <c r="R643" s="782"/>
      <c r="S643" s="782">
        <v>128.15000000000006</v>
      </c>
      <c r="T643" s="781">
        <f t="shared" ref="T643:AC643" si="1837">SUM(T604:T642)</f>
        <v>2513320</v>
      </c>
      <c r="U643" s="781">
        <f t="shared" si="1837"/>
        <v>16038.95</v>
      </c>
      <c r="V643" s="781">
        <f t="shared" si="1837"/>
        <v>0</v>
      </c>
      <c r="W643" s="781">
        <f t="shared" si="1837"/>
        <v>0</v>
      </c>
      <c r="X643" s="781">
        <f t="shared" si="1837"/>
        <v>5597215.9999999991</v>
      </c>
      <c r="Y643" s="781">
        <f t="shared" si="1837"/>
        <v>5613254.9500000002</v>
      </c>
      <c r="Z643" s="781">
        <f t="shared" si="1837"/>
        <v>72957314.349999979</v>
      </c>
      <c r="AA643" s="781">
        <f t="shared" si="1837"/>
        <v>38</v>
      </c>
      <c r="AB643" s="781">
        <f t="shared" si="1837"/>
        <v>310</v>
      </c>
      <c r="AC643" s="781">
        <f t="shared" si="1837"/>
        <v>86.140000000000029</v>
      </c>
      <c r="AD643" s="782"/>
      <c r="AE643" s="782">
        <v>131.53000000000006</v>
      </c>
      <c r="AF643" s="781">
        <f t="shared" ref="AF643:AO643" si="1838">SUM(AF604:AF642)</f>
        <v>2513320</v>
      </c>
      <c r="AG643" s="781">
        <f t="shared" si="1838"/>
        <v>16038.95</v>
      </c>
      <c r="AH643" s="781">
        <f t="shared" si="1838"/>
        <v>0</v>
      </c>
      <c r="AI643" s="781">
        <f t="shared" si="1838"/>
        <v>0</v>
      </c>
      <c r="AJ643" s="781">
        <f t="shared" si="1838"/>
        <v>5712299.5999999987</v>
      </c>
      <c r="AK643" s="781">
        <f t="shared" si="1838"/>
        <v>5728338.5499999998</v>
      </c>
      <c r="AL643" s="781">
        <f t="shared" si="1838"/>
        <v>74453401.149999991</v>
      </c>
      <c r="AM643" s="781">
        <f t="shared" si="1838"/>
        <v>38</v>
      </c>
      <c r="AN643" s="781">
        <f t="shared" si="1838"/>
        <v>348</v>
      </c>
      <c r="AO643" s="781">
        <f t="shared" si="1838"/>
        <v>86.960000000000022</v>
      </c>
      <c r="AP643" s="782"/>
      <c r="AQ643" s="782">
        <v>134.40999999999997</v>
      </c>
      <c r="AR643" s="781">
        <f t="shared" ref="AR643:AX643" si="1839">SUM(AR604:AR642)</f>
        <v>2513320</v>
      </c>
      <c r="AS643" s="781">
        <f t="shared" si="1839"/>
        <v>16237.370000000003</v>
      </c>
      <c r="AT643" s="781">
        <f t="shared" si="1839"/>
        <v>0</v>
      </c>
      <c r="AU643" s="781">
        <f t="shared" si="1839"/>
        <v>0</v>
      </c>
      <c r="AV643" s="781">
        <f t="shared" si="1839"/>
        <v>5766534.4000000004</v>
      </c>
      <c r="AW643" s="781">
        <f t="shared" si="1839"/>
        <v>5782771.7700000005</v>
      </c>
      <c r="AX643" s="781">
        <f t="shared" si="1839"/>
        <v>75161033.010000005</v>
      </c>
    </row>
    <row r="644" spans="2:50" ht="16.5" customHeight="1"/>
    <row r="645" spans="2:50" ht="17.25" customHeight="1" thickBot="1"/>
    <row r="646" spans="2:50" s="711" customFormat="1" ht="22.5" customHeight="1" thickBot="1">
      <c r="B646" s="1673" t="s">
        <v>692</v>
      </c>
      <c r="C646" s="1674"/>
      <c r="D646" s="1675"/>
      <c r="E646" s="1656" t="s">
        <v>1433</v>
      </c>
      <c r="F646" s="1657"/>
      <c r="G646" s="1657"/>
      <c r="H646" s="1657"/>
      <c r="I646" s="1657"/>
      <c r="J646" s="1657"/>
      <c r="K646" s="1657"/>
      <c r="L646" s="1657"/>
      <c r="M646" s="1657"/>
      <c r="N646" s="1658"/>
      <c r="O646" s="1656" t="s">
        <v>1433</v>
      </c>
      <c r="P646" s="1657"/>
      <c r="Q646" s="1657"/>
      <c r="R646" s="1657"/>
      <c r="S646" s="1657"/>
      <c r="T646" s="1657"/>
      <c r="U646" s="1657"/>
      <c r="V646" s="1657"/>
      <c r="W646" s="1657"/>
      <c r="X646" s="1657"/>
      <c r="Y646" s="1657"/>
      <c r="Z646" s="1658"/>
      <c r="AA646" s="1656" t="s">
        <v>1433</v>
      </c>
      <c r="AB646" s="1657"/>
      <c r="AC646" s="1657"/>
      <c r="AD646" s="1657"/>
      <c r="AE646" s="1657"/>
      <c r="AF646" s="1657"/>
      <c r="AG646" s="1657"/>
      <c r="AH646" s="1657"/>
      <c r="AI646" s="1657"/>
      <c r="AJ646" s="1657"/>
      <c r="AK646" s="1657"/>
      <c r="AL646" s="1658"/>
      <c r="AM646" s="1656" t="s">
        <v>1433</v>
      </c>
      <c r="AN646" s="1657"/>
      <c r="AO646" s="1657"/>
      <c r="AP646" s="1657"/>
      <c r="AQ646" s="1657"/>
      <c r="AR646" s="1657"/>
      <c r="AS646" s="1657"/>
      <c r="AT646" s="1657"/>
      <c r="AU646" s="1657"/>
      <c r="AV646" s="1657"/>
      <c r="AW646" s="1657"/>
      <c r="AX646" s="1658"/>
    </row>
    <row r="647" spans="2:50" s="711" customFormat="1" ht="24" customHeight="1" thickBot="1">
      <c r="B647" s="1659" t="s">
        <v>2014</v>
      </c>
      <c r="C647" s="1660"/>
      <c r="D647" s="1661"/>
      <c r="E647" s="1703" t="s">
        <v>1441</v>
      </c>
      <c r="F647" s="1704"/>
      <c r="G647" s="1704"/>
      <c r="H647" s="1704"/>
      <c r="I647" s="1704"/>
      <c r="J647" s="1704"/>
      <c r="K647" s="1704"/>
      <c r="L647" s="1704"/>
      <c r="M647" s="1704"/>
      <c r="N647" s="1705"/>
      <c r="O647" s="1703" t="s">
        <v>2142</v>
      </c>
      <c r="P647" s="1704"/>
      <c r="Q647" s="1704"/>
      <c r="R647" s="1704"/>
      <c r="S647" s="1704"/>
      <c r="T647" s="1704"/>
      <c r="U647" s="1704"/>
      <c r="V647" s="1704"/>
      <c r="W647" s="1704"/>
      <c r="X647" s="1704"/>
      <c r="Y647" s="1704"/>
      <c r="Z647" s="1705"/>
      <c r="AA647" s="1659" t="s">
        <v>1872</v>
      </c>
      <c r="AB647" s="1660"/>
      <c r="AC647" s="1660"/>
      <c r="AD647" s="1660"/>
      <c r="AE647" s="1660"/>
      <c r="AF647" s="1660"/>
      <c r="AG647" s="1660"/>
      <c r="AH647" s="1660"/>
      <c r="AI647" s="1660"/>
      <c r="AJ647" s="1660"/>
      <c r="AK647" s="1660"/>
      <c r="AL647" s="1661"/>
      <c r="AM647" s="1659" t="s">
        <v>2143</v>
      </c>
      <c r="AN647" s="1660"/>
      <c r="AO647" s="1660"/>
      <c r="AP647" s="1660"/>
      <c r="AQ647" s="1660"/>
      <c r="AR647" s="1660"/>
      <c r="AS647" s="1660"/>
      <c r="AT647" s="1660"/>
      <c r="AU647" s="1660"/>
      <c r="AV647" s="1660"/>
      <c r="AW647" s="1660"/>
      <c r="AX647" s="1661"/>
    </row>
    <row r="648" spans="2:50" s="776" customFormat="1" ht="41.25" thickBot="1">
      <c r="B648" s="1593" t="s">
        <v>10</v>
      </c>
      <c r="C648" s="1271" t="s">
        <v>54</v>
      </c>
      <c r="D648" s="1272" t="s">
        <v>55</v>
      </c>
      <c r="E648" s="1283" t="s">
        <v>56</v>
      </c>
      <c r="F648" s="1284" t="s">
        <v>100</v>
      </c>
      <c r="G648" s="1284" t="s">
        <v>101</v>
      </c>
      <c r="H648" s="772" t="s">
        <v>62</v>
      </c>
      <c r="I648" s="1284" t="str">
        <f>+I603</f>
        <v>Հավելավճար</v>
      </c>
      <c r="J648" s="772" t="str">
        <f>+J603</f>
        <v>Հավելում (բարձր լեռնային կամ գաղտնիության)</v>
      </c>
      <c r="K648" s="772" t="str">
        <f>+K603</f>
        <v>Ըստ դատ.ծառ.պաշտ.ենթախմբ.</v>
      </c>
      <c r="L648" s="772" t="s">
        <v>762</v>
      </c>
      <c r="M648" s="772" t="s">
        <v>738</v>
      </c>
      <c r="N648" s="769" t="s">
        <v>1514</v>
      </c>
      <c r="O648" s="770" t="s">
        <v>56</v>
      </c>
      <c r="P648" s="772" t="s">
        <v>100</v>
      </c>
      <c r="Q648" s="771" t="s">
        <v>101</v>
      </c>
      <c r="R648" s="771" t="s">
        <v>1629</v>
      </c>
      <c r="S648" s="771" t="s">
        <v>1628</v>
      </c>
      <c r="T648" s="772" t="s">
        <v>62</v>
      </c>
      <c r="U648" s="772" t="str">
        <f>+U603</f>
        <v>Հավելավճար</v>
      </c>
      <c r="V648" s="772" t="str">
        <f>+V603</f>
        <v>Հավելում (բարձր լեռնային կամ գաղտնիության)</v>
      </c>
      <c r="W648" s="772" t="str">
        <f>+W603</f>
        <v>Ըստ դատ.ծառ.պաշտ.ենթախմբ.</v>
      </c>
      <c r="X648" s="772" t="s">
        <v>762</v>
      </c>
      <c r="Y648" s="772" t="str">
        <f>+M648</f>
        <v xml:space="preserve">Ընդամենը ամսական աշխատավարձ </v>
      </c>
      <c r="Z648" s="769" t="s">
        <v>1861</v>
      </c>
      <c r="AA648" s="770" t="s">
        <v>56</v>
      </c>
      <c r="AB648" s="772" t="s">
        <v>100</v>
      </c>
      <c r="AC648" s="783" t="s">
        <v>101</v>
      </c>
      <c r="AD648" s="771" t="s">
        <v>1634</v>
      </c>
      <c r="AE648" s="775" t="s">
        <v>1635</v>
      </c>
      <c r="AF648" s="772" t="s">
        <v>62</v>
      </c>
      <c r="AG648" s="772" t="str">
        <f>+AG603</f>
        <v>Հավելավճար</v>
      </c>
      <c r="AH648" s="772" t="str">
        <f>+AH603</f>
        <v>Հավելում (բարձր լեռնային կամ գաղտնիության)</v>
      </c>
      <c r="AI648" s="772" t="str">
        <f>+AI603</f>
        <v>Ըստ դատ.ծառ.պաշտ.ենթախմբ.</v>
      </c>
      <c r="AJ648" s="772" t="s">
        <v>762</v>
      </c>
      <c r="AK648" s="772" t="str">
        <f>+Y648</f>
        <v xml:space="preserve">Ընդամենը ամսական աշխատավարձ </v>
      </c>
      <c r="AL648" s="769" t="s">
        <v>1874</v>
      </c>
      <c r="AM648" s="770" t="s">
        <v>56</v>
      </c>
      <c r="AN648" s="772" t="s">
        <v>100</v>
      </c>
      <c r="AO648" s="783" t="s">
        <v>101</v>
      </c>
      <c r="AP648" s="771" t="s">
        <v>1632</v>
      </c>
      <c r="AQ648" s="775" t="s">
        <v>1633</v>
      </c>
      <c r="AR648" s="772" t="s">
        <v>62</v>
      </c>
      <c r="AS648" s="772" t="str">
        <f>+AS603</f>
        <v>Հավելավճար</v>
      </c>
      <c r="AT648" s="772" t="str">
        <f>+AT603</f>
        <v>Հավելում (բարձր լեռնային կամ գաղտնիության)</v>
      </c>
      <c r="AU648" s="772" t="str">
        <f>+AU603</f>
        <v>Ըստ դատ.ծառ.պաշտ.ենթախմբ.</v>
      </c>
      <c r="AV648" s="772" t="s">
        <v>762</v>
      </c>
      <c r="AW648" s="772" t="str">
        <f>+AK648</f>
        <v xml:space="preserve">Ընդամենը ամսական աշխատավարձ </v>
      </c>
      <c r="AX648" s="769" t="s">
        <v>2145</v>
      </c>
    </row>
    <row r="649" spans="2:50" s="797" customFormat="1" ht="27">
      <c r="B649" s="1595">
        <v>1</v>
      </c>
      <c r="C649" s="646" t="s">
        <v>626</v>
      </c>
      <c r="D649" s="1298" t="s">
        <v>274</v>
      </c>
      <c r="E649" s="798">
        <v>1</v>
      </c>
      <c r="F649" s="1309">
        <v>14</v>
      </c>
      <c r="G649" s="799">
        <f t="shared" ref="G649:G677" si="1840">IF(E649&lt;1,0,IF(K649="Բ-1",IF(F649=0,6.94,IF(F649=1,7.17,IF(F649=2,7.41,IF(F649=3,7.66,IF(OR(F649=5,F649=4),7.92,IF(OR(F649=6,F649=7),8.18,IF(OR(F649=8,F649=9),8.46,IF(OR(F649=10,F649=11,F649=12),8.74,IF(OR(F649=13,F649=14,F649=15),9.03,IF(OR(F649=16,F649=17,F649=18),9.33,9.65)))))))))),IF(K649="Բ-2", IF(F649=0,5.71,IF(F649=1,5.89,IF(F649=2,6.09,IF(F649=3,6.29,IF(OR(F649=5,F649=4),6.5,IF(OR(F649=6,F649=7),6.72,IF(OR(F649=8,F649=9),6.94,IF(OR(F649=10,F649=11,F649=12),7.17,IF(OR(F649=13,F649=14,F649=15),7.41,IF(OR(F649=16,F649=17,F649=18),7.65,7.91)))))))))), IF(K649="Գ-1", IF(F649=0,4.7,IF(F649=1,4.86,IF(F649=2,5.01,IF(F649=3,5.18,IF(OR(F649=5,F649=4),5.35,IF(OR(F649=6,F649=7),5.52,IF(OR(F649=8,F649=9),5.71,IF(OR(F649=10,F649=11,F649=12),5.89,IF(OR(F649=13,F649=14,F649=15),6.09,IF(OR(F649=16,F649=17,F649=18),6.29,6.49)))))))))), IF(K649="Գ-2", IF(F649=0,3.88,IF(F649=1,4.01,IF(F649=2,4.14,IF(F649=3,4.27,IF(OR(F649=5,F649=4),4.41,IF(OR(F649=6,F649=7),4.55,IF(OR(F649=8,F649=9),4.7,IF(OR(F649=10,F649=11,F649=12),4.85,IF(OR(F649=13,F649=14,F649=15),5.01,IF(OR(F649=16,F649=17,F649=18),5.17,5.34)))))))))), IF(K649="Գ-3", IF(F649=0,3.21,IF(F649=1,3.31,IF(F649=2,3.42,IF(F649=3,3.53,IF(OR(F649=5,F649=4),3.64,IF(OR(F649=6,F649=7),3.76,IF(OR(F649=8,F649=9),3.88,IF(OR(F649=10,F649=11,F649=12),4.01,IF(OR(F649=13,F649=14,F649=15),4.13,IF(OR(F649=16,F649=17,F649=18),4.27,4.4)))))))))), IF(K649="Ա-1", IF(F649=0,2.66,IF(F649=1,2.75,IF(F649=2,2.83,IF(F649=3,2.92,IF(OR(F649=5,F649=4),3.02,IF(OR(F649=6,F649=7),3.11,IF(OR(F649=8,F649=9),3.21,IF(OR(F649=10,F649=11,F649=12),3.31,IF(OR(F649=13,F649=14,F649=15),3.42,IF(OR(F649=16,F649=17,F649=18),3.53,3.64)))))))))), IF(K649="Ա-2", IF(F649=0,2.28,IF(F649=1,2.35,IF(F649=2,2.43,IF(F649=3,2.5,IF(OR(F649=5,F649=4),2.58,IF(OR(F649=6,F649=7),2.66,IF(OR(F649=8,F649=9),2.75,IF(OR(F649=10,F649=11,F649=12),2.83,IF(OR(F649=13,F649=14,F649=15),2.92,IF(OR(F649=16,F649=17,F649=18),3.01,3.11)))))))))),IF(K649="Ա-3", IF(F649=0,1.96,IF(F649=1,2.02,IF(F649=2,2.08,IF(F649=3,2.15,IF(OR(F649=5,F649=4),2.21,IF(OR(F649=6,F649=7),2.28,IF(OR(F649=8,F649=9),2.35,IF(OR(F649=10,F649=11,F649=12),2.42,IF(OR(F649=13,F649=14,F649=15),2.5,IF(OR(F649=16,F649=17,F649=18),2.58,2.66)))))))))), IF(K649="Կ-1", IF(F649=0,1.68,IF(F649=1,1.73,IF(F649=2,1.79,IF(F649=3,1.84,IF(OR(F649=5,F649=4),1.9,IF(OR(F649=6,F649=7),1.96,IF(OR(F649=8,F649=9),2.02,IF(OR(F649=10,F649=11,F649=12),2.08,IF(OR(F649=13,F649=14,F649=15),2.14,IF(OR(F649=16,F649=17,F649=18),2.21,2.28)))))))))), IF(K649="Կ-2", IF(F649=0,1.45,IF(F649=1,1.49,IF(F649=2,1.54,IF(F649=3,1.59,IF(OR(F649=5,F649=4),1.63,IF(OR(F649=6,F649=7),1.68,IF(OR(F649=8,F649=9),1.73,IF(OR(F649=10,F649=11,F649=12),1.79,IF(OR(F649=13,F649=14,F649=15),1.84,IF(OR(F649=16,F649=17,F649=18),1.9,1.95)))))))))),IF(K649="Կ-3", IF(F649=0,1.25,IF(F649=1,1.29,IF(F649=2,1.33,IF(F649=3,1.37,IF(OR(F649=5,F649=4),1.41,IF(OR(F649=6,F649=7),1.45,IF(OR(F649=8,F649=9),1.49,IF(OR(F649=10,F649=11,F649=12),1.54,IF(OR(F649=13,F649=14,F649=15),1.58,IF(OR(F649=16,F649=17,F649=18),1.63,1.68)))))))))), "Error"))))))))))))</f>
        <v>6.09</v>
      </c>
      <c r="H649" s="787">
        <v>66140</v>
      </c>
      <c r="I649" s="801"/>
      <c r="J649" s="787"/>
      <c r="K649" s="789" t="s">
        <v>93</v>
      </c>
      <c r="L649" s="787">
        <f t="shared" ref="L649:L677" si="1841">H649*G649</f>
        <v>402792.6</v>
      </c>
      <c r="M649" s="790">
        <f t="shared" ref="M649:M677" si="1842">G649*H649+I649+J649</f>
        <v>402792.6</v>
      </c>
      <c r="N649" s="791">
        <f t="shared" ref="N649:N677" si="1843">+M649*13</f>
        <v>5236303.8</v>
      </c>
      <c r="O649" s="792">
        <f t="shared" ref="O649:O662" si="1844">+E649</f>
        <v>1</v>
      </c>
      <c r="P649" s="793">
        <f t="shared" ref="P649:P677" si="1845">+F649+1</f>
        <v>15</v>
      </c>
      <c r="Q649" s="794">
        <f t="shared" ref="Q649:Q677" si="1846">IF(O649&lt;1,0,IF(W649="Բ-1",IF(P649=0,6.94,IF(P649=1,7.17,IF(P649=2,7.41,IF(P649=3,7.66,IF(OR(P649=5,P649=4),7.92,IF(OR(P649=6,P649=7),8.18,IF(OR(P649=8,P649=9),8.46,IF(OR(P649=10,P649=11,P649=12),8.74,IF(OR(P649=13,P649=14,P649=15),9.03,IF(OR(P649=16,P649=17,P649=18),9.33,9.65)))))))))),IF(W649="Բ-2", IF(P649=0,5.71,IF(P649=1,5.89,IF(P649=2,6.09,IF(P649=3,6.29,IF(OR(P649=5,P649=4),6.5,IF(OR(P649=6,P649=7),6.72,IF(OR(P649=8,P649=9),6.94,IF(OR(P649=10,P649=11,P649=12),7.17,IF(OR(P649=13,P649=14,P649=15),7.41,IF(OR(P649=16,P649=17,P649=18),7.65,7.91)))))))))), IF(W649="Գ-1", IF(P649=0,4.7,IF(P649=1,4.86,IF(P649=2,5.01,IF(P649=3,5.18,IF(OR(P649=5,P649=4),5.35,IF(OR(P649=6,P649=7),5.52,IF(OR(P649=8,P649=9),5.71,IF(OR(P649=10,P649=11,P649=12),5.89,IF(OR(P649=13,P649=14,P649=15),6.09,IF(OR(P649=16,P649=17,P649=18),6.29,6.49)))))))))), IF(W649="Գ-2", IF(P649=0,3.88,IF(P649=1,4.01,IF(P649=2,4.14,IF(P649=3,4.27,IF(OR(P649=5,P649=4),4.41,IF(OR(P649=6,P649=7),4.55,IF(OR(P649=8,P649=9),4.7,IF(OR(P649=10,P649=11,P649=12),4.85,IF(OR(P649=13,P649=14,P649=15),5.01,IF(OR(P649=16,P649=17,P649=18),5.17,5.34)))))))))), IF(W649="Գ-3", IF(P649=0,3.21,IF(P649=1,3.31,IF(P649=2,3.42,IF(P649=3,3.53,IF(OR(P649=5,P649=4),3.64,IF(OR(P649=6,P649=7),3.76,IF(OR(P649=8,P649=9),3.88,IF(OR(P649=10,P649=11,P649=12),4.01,IF(OR(P649=13,P649=14,P649=15),4.13,IF(OR(P649=16,P649=17,P649=18),4.27,4.4)))))))))), IF(W649="Ա-1", IF(P649=0,2.66,IF(P649=1,2.75,IF(P649=2,2.83,IF(P649=3,2.92,IF(OR(P649=5,P649=4),3.02,IF(OR(P649=6,P649=7),3.11,IF(OR(P649=8,P649=9),3.21,IF(OR(P649=10,P649=11,P649=12),3.31,IF(OR(P649=13,P649=14,P649=15),3.42,IF(OR(P649=16,P649=17,P649=18),3.53,3.64)))))))))), IF(W649="Ա-2", IF(P649=0,2.28,IF(P649=1,2.35,IF(P649=2,2.43,IF(P649=3,2.5,IF(OR(P649=5,P649=4),2.58,IF(OR(P649=6,P649=7),2.66,IF(OR(P649=8,P649=9),2.75,IF(OR(P649=10,P649=11,P649=12),2.83,IF(OR(P649=13,P649=14,P649=15),2.92,IF(OR(P649=16,P649=17,P649=18),3.01,3.11)))))))))),IF(W649="Ա-3", IF(P649=0,1.96,IF(P649=1,2.02,IF(P649=2,2.08,IF(P649=3,2.15,IF(OR(P649=5,P649=4),2.21,IF(OR(P649=6,P649=7),2.28,IF(OR(P649=8,P649=9),2.35,IF(OR(P649=10,P649=11,P649=12),2.42,IF(OR(P649=13,P649=14,P649=15),2.5,IF(OR(P649=16,P649=17,P649=18),2.58,2.66)))))))))), IF(W649="Կ-1", IF(P649=0,1.68,IF(P649=1,1.73,IF(P649=2,1.79,IF(P649=3,1.84,IF(OR(P649=5,P649=4),1.9,IF(OR(P649=6,P649=7),1.96,IF(OR(P649=8,P649=9),2.02,IF(OR(P649=10,P649=11,P649=12),2.08,IF(OR(P649=13,P649=14,P649=15),2.14,IF(OR(P649=16,P649=17,P649=18),2.21,2.28)))))))))), IF(W649="Կ-2", IF(P649=0,1.45,IF(P649=1,1.49,IF(P649=2,1.54,IF(P649=3,1.59,IF(OR(P649=5,P649=4),1.63,IF(OR(P649=6,P649=7),1.68,IF(OR(P649=8,P649=9),1.73,IF(OR(P649=10,P649=11,P649=12),1.79,IF(OR(P649=13,P649=14,P649=15),1.84,IF(OR(P649=16,P649=17,P649=18),1.9,1.95)))))))))),IF(W649="Կ-3", IF(P649=0,1.25,IF(P649=1,1.29,IF(P649=2,1.33,IF(P649=3,1.37,IF(OR(P649=5,P649=4),1.41,IF(OR(P649=6,P649=7),1.45,IF(OR(P649=8,P649=9),1.49,IF(OR(P649=10,P649=11,P649=12),1.54,IF(OR(P649=13,P649=14,P649=15),1.58,IF(OR(P649=16,P649=17,P649=18),1.63,1.68)))))))))), "Error"))))))))))))</f>
        <v>6.09</v>
      </c>
      <c r="R649" s="785"/>
      <c r="S649" s="786">
        <f t="shared" ref="S649:S677" si="1847">+Q649+Q649*R649</f>
        <v>6.09</v>
      </c>
      <c r="T649" s="787">
        <v>66140</v>
      </c>
      <c r="U649" s="787"/>
      <c r="V649" s="787"/>
      <c r="W649" s="795" t="str">
        <f t="shared" ref="W649:W677" si="1848">+K649</f>
        <v>Գ-1</v>
      </c>
      <c r="X649" s="787">
        <f t="shared" ref="X649:X677" si="1849">T649*S649</f>
        <v>402792.6</v>
      </c>
      <c r="Y649" s="790">
        <f t="shared" ref="Y649:Y677" si="1850">S649*T649+U649+V649</f>
        <v>402792.6</v>
      </c>
      <c r="Z649" s="796">
        <f t="shared" ref="Z649:Z677" si="1851">+Y649*13</f>
        <v>5236303.8</v>
      </c>
      <c r="AA649" s="792">
        <f t="shared" ref="AA649:AA677" si="1852">+O649</f>
        <v>1</v>
      </c>
      <c r="AB649" s="793">
        <f t="shared" ref="AB649:AB677" si="1853">+P649+1</f>
        <v>16</v>
      </c>
      <c r="AC649" s="794">
        <f t="shared" ref="AC649:AC677" si="1854">IF(AA649&lt;1,0,IF(AI649="Բ-1",IF(AB649=0,6.94,IF(AB649=1,7.17,IF(AB649=2,7.41,IF(AB649=3,7.66,IF(OR(AB649=5,AB649=4),7.92,IF(OR(AB649=6,AB649=7),8.18,IF(OR(AB649=8,AB649=9),8.46,IF(OR(AB649=10,AB649=11,AB649=12),8.74,IF(OR(AB649=13,AB649=14,AB649=15),9.03,IF(OR(AB649=16,AB649=17,AB649=18),9.33,9.65)))))))))),IF(AI649="Բ-2", IF(AB649=0,5.71,IF(AB649=1,5.89,IF(AB649=2,6.09,IF(AB649=3,6.29,IF(OR(AB649=5,AB649=4),6.5,IF(OR(AB649=6,AB649=7),6.72,IF(OR(AB649=8,AB649=9),6.94,IF(OR(AB649=10,AB649=11,AB649=12),7.17,IF(OR(AB649=13,AB649=14,AB649=15),7.41,IF(OR(AB649=16,AB649=17,AB649=18),7.65,7.91)))))))))), IF(AI649="Գ-1", IF(AB649=0,4.7,IF(AB649=1,4.86,IF(AB649=2,5.01,IF(AB649=3,5.18,IF(OR(AB649=5,AB649=4),5.35,IF(OR(AB649=6,AB649=7),5.52,IF(OR(AB649=8,AB649=9),5.71,IF(OR(AB649=10,AB649=11,AB649=12),5.89,IF(OR(AB649=13,AB649=14,AB649=15),6.09,IF(OR(AB649=16,AB649=17,AB649=18),6.29,6.49)))))))))), IF(AI649="Գ-2", IF(AB649=0,3.88,IF(AB649=1,4.01,IF(AB649=2,4.14,IF(AB649=3,4.27,IF(OR(AB649=5,AB649=4),4.41,IF(OR(AB649=6,AB649=7),4.55,IF(OR(AB649=8,AB649=9),4.7,IF(OR(AB649=10,AB649=11,AB649=12),4.85,IF(OR(AB649=13,AB649=14,AB649=15),5.01,IF(OR(AB649=16,AB649=17,AB649=18),5.17,5.34)))))))))), IF(AI649="Գ-3", IF(AB649=0,3.21,IF(AB649=1,3.31,IF(AB649=2,3.42,IF(AB649=3,3.53,IF(OR(AB649=5,AB649=4),3.64,IF(OR(AB649=6,AB649=7),3.76,IF(OR(AB649=8,AB649=9),3.88,IF(OR(AB649=10,AB649=11,AB649=12),4.01,IF(OR(AB649=13,AB649=14,AB649=15),4.13,IF(OR(AB649=16,AB649=17,AB649=18),4.27,4.4)))))))))), IF(AI649="Ա-1", IF(AB649=0,2.66,IF(AB649=1,2.75,IF(AB649=2,2.83,IF(AB649=3,2.92,IF(OR(AB649=5,AB649=4),3.02,IF(OR(AB649=6,AB649=7),3.11,IF(OR(AB649=8,AB649=9),3.21,IF(OR(AB649=10,AB649=11,AB649=12),3.31,IF(OR(AB649=13,AB649=14,AB649=15),3.42,IF(OR(AB649=16,AB649=17,AB649=18),3.53,3.64)))))))))), IF(AI649="Ա-2", IF(AB649=0,2.28,IF(AB649=1,2.35,IF(AB649=2,2.43,IF(AB649=3,2.5,IF(OR(AB649=5,AB649=4),2.58,IF(OR(AB649=6,AB649=7),2.66,IF(OR(AB649=8,AB649=9),2.75,IF(OR(AB649=10,AB649=11,AB649=12),2.83,IF(OR(AB649=13,AB649=14,AB649=15),2.92,IF(OR(AB649=16,AB649=17,AB649=18),3.01,3.11)))))))))),IF(AI649="Ա-3", IF(AB649=0,1.96,IF(AB649=1,2.02,IF(AB649=2,2.08,IF(AB649=3,2.15,IF(OR(AB649=5,AB649=4),2.21,IF(OR(AB649=6,AB649=7),2.28,IF(OR(AB649=8,AB649=9),2.35,IF(OR(AB649=10,AB649=11,AB649=12),2.42,IF(OR(AB649=13,AB649=14,AB649=15),2.5,IF(OR(AB649=16,AB649=17,AB649=18),2.58,2.66)))))))))), IF(AI649="Կ-1", IF(AB649=0,1.68,IF(AB649=1,1.73,IF(AB649=2,1.79,IF(AB649=3,1.84,IF(OR(AB649=5,AB649=4),1.9,IF(OR(AB649=6,AB649=7),1.96,IF(OR(AB649=8,AB649=9),2.02,IF(OR(AB649=10,AB649=11,AB649=12),2.08,IF(OR(AB649=13,AB649=14,AB649=15),2.14,IF(OR(AB649=16,AB649=17,AB649=18),2.21,2.28)))))))))), IF(AI649="Կ-2", IF(AB649=0,1.45,IF(AB649=1,1.49,IF(AB649=2,1.54,IF(AB649=3,1.59,IF(OR(AB649=5,AB649=4),1.63,IF(OR(AB649=6,AB649=7),1.68,IF(OR(AB649=8,AB649=9),1.73,IF(OR(AB649=10,AB649=11,AB649=12),1.79,IF(OR(AB649=13,AB649=14,AB649=15),1.84,IF(OR(AB649=16,AB649=17,AB649=18),1.9,1.95)))))))))),IF(AI649="Կ-3", IF(AB649=0,1.25,IF(AB649=1,1.29,IF(AB649=2,1.33,IF(AB649=3,1.37,IF(OR(AB649=5,AB649=4),1.41,IF(OR(AB649=6,AB649=7),1.45,IF(OR(AB649=8,AB649=9),1.49,IF(OR(AB649=10,AB649=11,AB649=12),1.54,IF(OR(AB649=13,AB649=14,AB649=15),1.58,IF(OR(AB649=16,AB649=17,AB649=18),1.63,1.68)))))))))), "Error"))))))))))))</f>
        <v>6.29</v>
      </c>
      <c r="AD649" s="785"/>
      <c r="AE649" s="786">
        <f t="shared" ref="AE649:AE677" si="1855">+AC649+AC649*AD649</f>
        <v>6.29</v>
      </c>
      <c r="AF649" s="787">
        <v>66140</v>
      </c>
      <c r="AG649" s="787"/>
      <c r="AH649" s="787"/>
      <c r="AI649" s="789" t="str">
        <f t="shared" ref="AI649:AI677" si="1856">+W649</f>
        <v>Գ-1</v>
      </c>
      <c r="AJ649" s="787">
        <f t="shared" ref="AJ649:AJ677" si="1857">AF649*AE649</f>
        <v>416020.6</v>
      </c>
      <c r="AK649" s="790">
        <f t="shared" ref="AK649:AK677" si="1858">AE649*AF649+AG649+AH649</f>
        <v>416020.6</v>
      </c>
      <c r="AL649" s="796">
        <f t="shared" ref="AL649:AL677" si="1859">+AK649*13</f>
        <v>5408267.7999999998</v>
      </c>
      <c r="AM649" s="792">
        <f t="shared" ref="AM649:AM677" si="1860">+AA649</f>
        <v>1</v>
      </c>
      <c r="AN649" s="793">
        <f t="shared" ref="AN649:AN677" si="1861">+AB649+1</f>
        <v>17</v>
      </c>
      <c r="AO649" s="794">
        <f t="shared" ref="AO649:AO677" si="1862">IF(AM649&lt;1,0,IF(AU649="Բ-1",IF(AN649=0,6.94,IF(AN649=1,7.17,IF(AN649=2,7.41,IF(AN649=3,7.66,IF(OR(AN649=5,AN649=4),7.92,IF(OR(AN649=6,AN649=7),8.18,IF(OR(AN649=8,AN649=9),8.46,IF(OR(AN649=10,AN649=11,AN649=12),8.74,IF(OR(AN649=13,AN649=14,AN649=15),9.03,IF(OR(AN649=16,AN649=17,AN649=18),9.33,9.65)))))))))),IF(AU649="Բ-2", IF(AN649=0,5.71,IF(AN649=1,5.89,IF(AN649=2,6.09,IF(AN649=3,6.29,IF(OR(AN649=5,AN649=4),6.5,IF(OR(AN649=6,AN649=7),6.72,IF(OR(AN649=8,AN649=9),6.94,IF(OR(AN649=10,AN649=11,AN649=12),7.17,IF(OR(AN649=13,AN649=14,AN649=15),7.41,IF(OR(AN649=16,AN649=17,AN649=18),7.65,7.91)))))))))), IF(AU649="Գ-1", IF(AN649=0,4.7,IF(AN649=1,4.86,IF(AN649=2,5.01,IF(AN649=3,5.18,IF(OR(AN649=5,AN649=4),5.35,IF(OR(AN649=6,AN649=7),5.52,IF(OR(AN649=8,AN649=9),5.71,IF(OR(AN649=10,AN649=11,AN649=12),5.89,IF(OR(AN649=13,AN649=14,AN649=15),6.09,IF(OR(AN649=16,AN649=17,AN649=18),6.29,6.49)))))))))), IF(AU649="Գ-2", IF(AN649=0,3.88,IF(AN649=1,4.01,IF(AN649=2,4.14,IF(AN649=3,4.27,IF(OR(AN649=5,AN649=4),4.41,IF(OR(AN649=6,AN649=7),4.55,IF(OR(AN649=8,AN649=9),4.7,IF(OR(AN649=10,AN649=11,AN649=12),4.85,IF(OR(AN649=13,AN649=14,AN649=15),5.01,IF(OR(AN649=16,AN649=17,AN649=18),5.17,5.34)))))))))), IF(AU649="Գ-3", IF(AN649=0,3.21,IF(AN649=1,3.31,IF(AN649=2,3.42,IF(AN649=3,3.53,IF(OR(AN649=5,AN649=4),3.64,IF(OR(AN649=6,AN649=7),3.76,IF(OR(AN649=8,AN649=9),3.88,IF(OR(AN649=10,AN649=11,AN649=12),4.01,IF(OR(AN649=13,AN649=14,AN649=15),4.13,IF(OR(AN649=16,AN649=17,AN649=18),4.27,4.4)))))))))), IF(AU649="Ա-1", IF(AN649=0,2.66,IF(AN649=1,2.75,IF(AN649=2,2.83,IF(AN649=3,2.92,IF(OR(AN649=5,AN649=4),3.02,IF(OR(AN649=6,AN649=7),3.11,IF(OR(AN649=8,AN649=9),3.21,IF(OR(AN649=10,AN649=11,AN649=12),3.31,IF(OR(AN649=13,AN649=14,AN649=15),3.42,IF(OR(AN649=16,AN649=17,AN649=18),3.53,3.64)))))))))), IF(AU649="Ա-2", IF(AN649=0,2.28,IF(AN649=1,2.35,IF(AN649=2,2.43,IF(AN649=3,2.5,IF(OR(AN649=5,AN649=4),2.58,IF(OR(AN649=6,AN649=7),2.66,IF(OR(AN649=8,AN649=9),2.75,IF(OR(AN649=10,AN649=11,AN649=12),2.83,IF(OR(AN649=13,AN649=14,AN649=15),2.92,IF(OR(AN649=16,AN649=17,AN649=18),3.01,3.11)))))))))),IF(AU649="Ա-3", IF(AN649=0,1.96,IF(AN649=1,2.02,IF(AN649=2,2.08,IF(AN649=3,2.15,IF(OR(AN649=5,AN649=4),2.21,IF(OR(AN649=6,AN649=7),2.28,IF(OR(AN649=8,AN649=9),2.35,IF(OR(AN649=10,AN649=11,AN649=12),2.42,IF(OR(AN649=13,AN649=14,AN649=15),2.5,IF(OR(AN649=16,AN649=17,AN649=18),2.58,2.66)))))))))), IF(AU649="Կ-1", IF(AN649=0,1.68,IF(AN649=1,1.73,IF(AN649=2,1.79,IF(AN649=3,1.84,IF(OR(AN649=5,AN649=4),1.9,IF(OR(AN649=6,AN649=7),1.96,IF(OR(AN649=8,AN649=9),2.02,IF(OR(AN649=10,AN649=11,AN649=12),2.08,IF(OR(AN649=13,AN649=14,AN649=15),2.14,IF(OR(AN649=16,AN649=17,AN649=18),2.21,2.28)))))))))), IF(AU649="Կ-2", IF(AN649=0,1.45,IF(AN649=1,1.49,IF(AN649=2,1.54,IF(AN649=3,1.59,IF(OR(AN649=5,AN649=4),1.63,IF(OR(AN649=6,AN649=7),1.68,IF(OR(AN649=8,AN649=9),1.73,IF(OR(AN649=10,AN649=11,AN649=12),1.79,IF(OR(AN649=13,AN649=14,AN649=15),1.84,IF(OR(AN649=16,AN649=17,AN649=18),1.9,1.95)))))))))),IF(AU649="Կ-3", IF(AN649=0,1.25,IF(AN649=1,1.29,IF(AN649=2,1.33,IF(AN649=3,1.37,IF(OR(AN649=5,AN649=4),1.41,IF(OR(AN649=6,AN649=7),1.45,IF(OR(AN649=8,AN649=9),1.49,IF(OR(AN649=10,AN649=11,AN649=12),1.54,IF(OR(AN649=13,AN649=14,AN649=15),1.58,IF(OR(AN649=16,AN649=17,AN649=18),1.63,1.68)))))))))), "Error"))))))))))))</f>
        <v>6.29</v>
      </c>
      <c r="AP649" s="785"/>
      <c r="AQ649" s="786">
        <f t="shared" ref="AQ649:AQ677" si="1863">+AO649+AO649*AP649</f>
        <v>6.29</v>
      </c>
      <c r="AR649" s="787">
        <v>66140</v>
      </c>
      <c r="AS649" s="787"/>
      <c r="AT649" s="787"/>
      <c r="AU649" s="789" t="str">
        <f t="shared" ref="AU649:AU677" si="1864">+AI649</f>
        <v>Գ-1</v>
      </c>
      <c r="AV649" s="787">
        <f t="shared" ref="AV649:AV677" si="1865">AR649*AQ649</f>
        <v>416020.6</v>
      </c>
      <c r="AW649" s="790">
        <f t="shared" ref="AW649:AW677" si="1866">AQ649*AR649+AS649+AT649</f>
        <v>416020.6</v>
      </c>
      <c r="AX649" s="796">
        <f t="shared" ref="AX649:AX677" si="1867">+AW649*13</f>
        <v>5408267.7999999998</v>
      </c>
    </row>
    <row r="650" spans="2:50" s="776" customFormat="1" ht="13.5">
      <c r="B650" s="1595">
        <v>2</v>
      </c>
      <c r="C650" s="646" t="s">
        <v>335</v>
      </c>
      <c r="D650" s="656" t="s">
        <v>275</v>
      </c>
      <c r="E650" s="798">
        <v>1</v>
      </c>
      <c r="F650" s="1309">
        <v>1</v>
      </c>
      <c r="G650" s="799">
        <f>IF(E650&lt;1,0,IF(K650="Բ-1",IF(F650=0,6.94,IF(F650=1,7.17,IF(F650=2,7.41,IF(F650=3,7.66,IF(OR(F650=5,F650=4),7.92,IF(OR(F650=6,F650=7),8.18,IF(OR(F650=8,F650=9),8.46,IF(OR(F650=10,F650=11,F650=12),8.74,IF(OR(F650=13,F650=14,F650=15),9.03,IF(OR(F650=16,F650=17,F650=18),9.33,9.65)))))))))),IF(K650="Բ-2", IF(F650=0,5.71,IF(F650=1,5.89,IF(F650=2,6.09,IF(F650=3,6.29,IF(OR(F650=5,F650=4),6.5,IF(OR(F650=6,F650=7),6.72,IF(OR(F650=8,F650=9),6.94,IF(OR(F650=10,F650=11,F650=12),7.17,IF(OR(F650=13,F650=14,F650=15),7.41,IF(OR(F650=16,F650=17,F650=18),7.65,7.91)))))))))), IF(K650="Գ-1", IF(F650=0,4.7,IF(F650=1,4.86,IF(F650=2,5.01,IF(F650=3,5.18,IF(OR(F650=5,F650=4),5.35,IF(OR(F650=6,F650=7),5.52,IF(OR(F650=8,F650=9),5.71,IF(OR(F650=10,F650=11,F650=12),5.89,IF(OR(F650=13,F650=14,F650=15),6.09,IF(OR(F650=16,F650=17,F650=18),6.29,6.49)))))))))), IF(K650="Գ-2", IF(F650=0,3.88,IF(F650=1,4.01,IF(F650=2,4.14,IF(F650=3,4.27,IF(OR(F650=5,F650=4),4.41,IF(OR(F650=6,F650=7),4.55,IF(OR(F650=8,F650=9),4.7,IF(OR(F650=10,F650=11,F650=12),4.85,IF(OR(F650=13,F650=14,F650=15),5.01,IF(OR(F650=16,F650=17,F650=18),5.17,5.34)))))))))), IF(K650="Գ-3", IF(F650=0,3.21,IF(F650=1,3.31,IF(F650=2,3.42,IF(F650=3,3.53,IF(OR(F650=5,F650=4),3.64,IF(OR(F650=6,F650=7),3.76,IF(OR(F650=8,F650=9),3.88,IF(OR(F650=10,F650=11,F650=12),4.01,IF(OR(F650=13,F650=14,F650=15),4.13,IF(OR(F650=16,F650=17,F650=18),4.27,4.4)))))))))), IF(K650="Ա-1", IF(F650=0,2.66,IF(F650=1,2.75,IF(F650=2,2.83,IF(F650=3,2.92,IF(OR(F650=5,F650=4),3.02,IF(OR(F650=6,F650=7),3.11,IF(OR(F650=8,F650=9),3.21,IF(OR(F650=10,F650=11,F650=12),3.31,IF(OR(F650=13,F650=14,F650=15),3.42,IF(OR(F650=16,F650=17,F650=18),3.53,3.64)))))))))), IF(K650="Ա-2", IF(F650=0,2.28,IF(F650=1,2.35,IF(F650=2,2.43,IF(F650=3,2.5,IF(OR(F650=5,F650=4),2.58,IF(OR(F650=6,F650=7),2.66,IF(OR(F650=8,F650=9),2.75,IF(OR(F650=10,F650=11,F650=12),2.83,IF(OR(F650=13,F650=14,F650=15),2.92,IF(OR(F650=16,F650=17,F650=18),3.01,3.11)))))))))),IF(K650="Ա-3", IF(F650=0,1.96,IF(F650=1,2.02,IF(F650=2,2.08,IF(F650=3,2.15,IF(OR(F650=5,F650=4),2.21,IF(OR(F650=6,F650=7),2.28,IF(OR(F650=8,F650=9),2.35,IF(OR(F650=10,F650=11,F650=12),2.42,IF(OR(F650=13,F650=14,F650=15),2.5,IF(OR(F650=16,F650=17,F650=18),2.58,2.66)))))))))), IF(K650="Կ-1", IF(F650=0,1.68,IF(F650=1,1.73,IF(F650=2,1.79,IF(F650=3,1.84,IF(OR(F650=5,F650=4),1.9,IF(OR(F650=6,F650=7),1.96,IF(OR(F650=8,F650=9),2.02,IF(OR(F650=10,F650=11,F650=12),2.08,IF(OR(F650=13,F650=14,F650=15),2.14,IF(OR(F650=16,F650=17,F650=18),2.21,2.28)))))))))), IF(K650="Կ-2", IF(F650=0,1.45,IF(F650=1,1.49,IF(F650=2,1.54,IF(F650=3,1.59,IF(OR(F650=5,F650=4),1.63,IF(OR(F650=6,F650=7),1.68,IF(OR(F650=8,F650=9),1.73,IF(OR(F650=10,F650=11,F650=12),1.79,IF(OR(F650=13,F650=14,F650=15),1.84,IF(OR(F650=16,F650=17,F650=18),1.9,1.95)))))))))),IF(K650="Կ-3", IF(F650=0,1.25,IF(F650=1,1.29,IF(F650=2,1.33,IF(F650=3,1.37,IF(OR(F650=5,F650=4),1.41,IF(OR(F650=6,F650=7),1.45,IF(OR(F650=8,F650=9),1.49,IF(OR(F650=10,F650=11,F650=12),1.54,IF(OR(F650=13,F650=14,F650=15),1.58,IF(OR(F650=16,F650=17,F650=18),1.63,1.68)))))))))), "Error"))))))))))))</f>
        <v>4.01</v>
      </c>
      <c r="H650" s="787">
        <v>66140</v>
      </c>
      <c r="I650" s="823"/>
      <c r="J650" s="824"/>
      <c r="K650" s="795" t="s">
        <v>94</v>
      </c>
      <c r="L650" s="787">
        <f>H650*G650</f>
        <v>265221.39999999997</v>
      </c>
      <c r="M650" s="790">
        <f t="shared" si="1842"/>
        <v>265221.39999999997</v>
      </c>
      <c r="N650" s="791">
        <f>+M650*13</f>
        <v>3447878.1999999997</v>
      </c>
      <c r="O650" s="792">
        <f t="shared" si="1844"/>
        <v>1</v>
      </c>
      <c r="P650" s="793">
        <f t="shared" si="1845"/>
        <v>2</v>
      </c>
      <c r="Q650" s="794">
        <f>IF(O650&lt;1,0,IF(W650="Բ-1",IF(P650=0,6.94,IF(P650=1,7.17,IF(P650=2,7.41,IF(P650=3,7.66,IF(OR(P650=5,P650=4),7.92,IF(OR(P650=6,P650=7),8.18,IF(OR(P650=8,P650=9),8.46,IF(OR(P650=10,P650=11,P650=12),8.74,IF(OR(P650=13,P650=14,P650=15),9.03,IF(OR(P650=16,P650=17,P650=18),9.33,9.65)))))))))),IF(W650="Բ-2", IF(P650=0,5.71,IF(P650=1,5.89,IF(P650=2,6.09,IF(P650=3,6.29,IF(OR(P650=5,P650=4),6.5,IF(OR(P650=6,P650=7),6.72,IF(OR(P650=8,P650=9),6.94,IF(OR(P650=10,P650=11,P650=12),7.17,IF(OR(P650=13,P650=14,P650=15),7.41,IF(OR(P650=16,P650=17,P650=18),7.65,7.91)))))))))), IF(W650="Գ-1", IF(P650=0,4.7,IF(P650=1,4.86,IF(P650=2,5.01,IF(P650=3,5.18,IF(OR(P650=5,P650=4),5.35,IF(OR(P650=6,P650=7),5.52,IF(OR(P650=8,P650=9),5.71,IF(OR(P650=10,P650=11,P650=12),5.89,IF(OR(P650=13,P650=14,P650=15),6.09,IF(OR(P650=16,P650=17,P650=18),6.29,6.49)))))))))), IF(W650="Գ-2", IF(P650=0,3.88,IF(P650=1,4.01,IF(P650=2,4.14,IF(P650=3,4.27,IF(OR(P650=5,P650=4),4.41,IF(OR(P650=6,P650=7),4.55,IF(OR(P650=8,P650=9),4.7,IF(OR(P650=10,P650=11,P650=12),4.85,IF(OR(P650=13,P650=14,P650=15),5.01,IF(OR(P650=16,P650=17,P650=18),5.17,5.34)))))))))), IF(W650="Գ-3", IF(P650=0,3.21,IF(P650=1,3.31,IF(P650=2,3.42,IF(P650=3,3.53,IF(OR(P650=5,P650=4),3.64,IF(OR(P650=6,P650=7),3.76,IF(OR(P650=8,P650=9),3.88,IF(OR(P650=10,P650=11,P650=12),4.01,IF(OR(P650=13,P650=14,P650=15),4.13,IF(OR(P650=16,P650=17,P650=18),4.27,4.4)))))))))), IF(W650="Ա-1", IF(P650=0,2.66,IF(P650=1,2.75,IF(P650=2,2.83,IF(P650=3,2.92,IF(OR(P650=5,P650=4),3.02,IF(OR(P650=6,P650=7),3.11,IF(OR(P650=8,P650=9),3.21,IF(OR(P650=10,P650=11,P650=12),3.31,IF(OR(P650=13,P650=14,P650=15),3.42,IF(OR(P650=16,P650=17,P650=18),3.53,3.64)))))))))), IF(W650="Ա-2", IF(P650=0,2.28,IF(P650=1,2.35,IF(P650=2,2.43,IF(P650=3,2.5,IF(OR(P650=5,P650=4),2.58,IF(OR(P650=6,P650=7),2.66,IF(OR(P650=8,P650=9),2.75,IF(OR(P650=10,P650=11,P650=12),2.83,IF(OR(P650=13,P650=14,P650=15),2.92,IF(OR(P650=16,P650=17,P650=18),3.01,3.11)))))))))),IF(W650="Ա-3", IF(P650=0,1.96,IF(P650=1,2.02,IF(P650=2,2.08,IF(P650=3,2.15,IF(OR(P650=5,P650=4),2.21,IF(OR(P650=6,P650=7),2.28,IF(OR(P650=8,P650=9),2.35,IF(OR(P650=10,P650=11,P650=12),2.42,IF(OR(P650=13,P650=14,P650=15),2.5,IF(OR(P650=16,P650=17,P650=18),2.58,2.66)))))))))), IF(W650="Կ-1", IF(P650=0,1.68,IF(P650=1,1.73,IF(P650=2,1.79,IF(P650=3,1.84,IF(OR(P650=5,P650=4),1.9,IF(OR(P650=6,P650=7),1.96,IF(OR(P650=8,P650=9),2.02,IF(OR(P650=10,P650=11,P650=12),2.08,IF(OR(P650=13,P650=14,P650=15),2.14,IF(OR(P650=16,P650=17,P650=18),2.21,2.28)))))))))), IF(W650="Կ-2", IF(P650=0,1.45,IF(P650=1,1.49,IF(P650=2,1.54,IF(P650=3,1.59,IF(OR(P650=5,P650=4),1.63,IF(OR(P650=6,P650=7),1.68,IF(OR(P650=8,P650=9),1.73,IF(OR(P650=10,P650=11,P650=12),1.79,IF(OR(P650=13,P650=14,P650=15),1.84,IF(OR(P650=16,P650=17,P650=18),1.9,1.95)))))))))),IF(W650="Կ-3", IF(P650=0,1.25,IF(P650=1,1.29,IF(P650=2,1.33,IF(P650=3,1.37,IF(OR(P650=5,P650=4),1.41,IF(OR(P650=6,P650=7),1.45,IF(OR(P650=8,P650=9),1.49,IF(OR(P650=10,P650=11,P650=12),1.54,IF(OR(P650=13,P650=14,P650=15),1.58,IF(OR(P650=16,P650=17,P650=18),1.63,1.68)))))))))), "Error"))))))))))))</f>
        <v>4.1399999999999997</v>
      </c>
      <c r="R650" s="785"/>
      <c r="S650" s="786">
        <f>+Q650+Q650*R650</f>
        <v>4.1399999999999997</v>
      </c>
      <c r="T650" s="787">
        <v>66140</v>
      </c>
      <c r="U650" s="824"/>
      <c r="V650" s="824"/>
      <c r="W650" s="795" t="str">
        <f t="shared" si="1848"/>
        <v>Գ-2</v>
      </c>
      <c r="X650" s="787">
        <f>T650*S650</f>
        <v>273819.59999999998</v>
      </c>
      <c r="Y650" s="790">
        <f>S650*T650+U650+V650</f>
        <v>273819.59999999998</v>
      </c>
      <c r="Z650" s="796">
        <f>+Y650*13</f>
        <v>3559654.8</v>
      </c>
      <c r="AA650" s="792">
        <f>+O650</f>
        <v>1</v>
      </c>
      <c r="AB650" s="793">
        <f>+P650+1</f>
        <v>3</v>
      </c>
      <c r="AC650" s="794">
        <f>IF(AA650&lt;1,0,IF(AI650="Բ-1",IF(AB650=0,6.94,IF(AB650=1,7.17,IF(AB650=2,7.41,IF(AB650=3,7.66,IF(OR(AB650=5,AB650=4),7.92,IF(OR(AB650=6,AB650=7),8.18,IF(OR(AB650=8,AB650=9),8.46,IF(OR(AB650=10,AB650=11,AB650=12),8.74,IF(OR(AB650=13,AB650=14,AB650=15),9.03,IF(OR(AB650=16,AB650=17,AB650=18),9.33,9.65)))))))))),IF(AI650="Բ-2", IF(AB650=0,5.71,IF(AB650=1,5.89,IF(AB650=2,6.09,IF(AB650=3,6.29,IF(OR(AB650=5,AB650=4),6.5,IF(OR(AB650=6,AB650=7),6.72,IF(OR(AB650=8,AB650=9),6.94,IF(OR(AB650=10,AB650=11,AB650=12),7.17,IF(OR(AB650=13,AB650=14,AB650=15),7.41,IF(OR(AB650=16,AB650=17,AB650=18),7.65,7.91)))))))))), IF(AI650="Գ-1", IF(AB650=0,4.7,IF(AB650=1,4.86,IF(AB650=2,5.01,IF(AB650=3,5.18,IF(OR(AB650=5,AB650=4),5.35,IF(OR(AB650=6,AB650=7),5.52,IF(OR(AB650=8,AB650=9),5.71,IF(OR(AB650=10,AB650=11,AB650=12),5.89,IF(OR(AB650=13,AB650=14,AB650=15),6.09,IF(OR(AB650=16,AB650=17,AB650=18),6.29,6.49)))))))))), IF(AI650="Գ-2", IF(AB650=0,3.88,IF(AB650=1,4.01,IF(AB650=2,4.14,IF(AB650=3,4.27,IF(OR(AB650=5,AB650=4),4.41,IF(OR(AB650=6,AB650=7),4.55,IF(OR(AB650=8,AB650=9),4.7,IF(OR(AB650=10,AB650=11,AB650=12),4.85,IF(OR(AB650=13,AB650=14,AB650=15),5.01,IF(OR(AB650=16,AB650=17,AB650=18),5.17,5.34)))))))))), IF(AI650="Գ-3", IF(AB650=0,3.21,IF(AB650=1,3.31,IF(AB650=2,3.42,IF(AB650=3,3.53,IF(OR(AB650=5,AB650=4),3.64,IF(OR(AB650=6,AB650=7),3.76,IF(OR(AB650=8,AB650=9),3.88,IF(OR(AB650=10,AB650=11,AB650=12),4.01,IF(OR(AB650=13,AB650=14,AB650=15),4.13,IF(OR(AB650=16,AB650=17,AB650=18),4.27,4.4)))))))))), IF(AI650="Ա-1", IF(AB650=0,2.66,IF(AB650=1,2.75,IF(AB650=2,2.83,IF(AB650=3,2.92,IF(OR(AB650=5,AB650=4),3.02,IF(OR(AB650=6,AB650=7),3.11,IF(OR(AB650=8,AB650=9),3.21,IF(OR(AB650=10,AB650=11,AB650=12),3.31,IF(OR(AB650=13,AB650=14,AB650=15),3.42,IF(OR(AB650=16,AB650=17,AB650=18),3.53,3.64)))))))))), IF(AI650="Ա-2", IF(AB650=0,2.28,IF(AB650=1,2.35,IF(AB650=2,2.43,IF(AB650=3,2.5,IF(OR(AB650=5,AB650=4),2.58,IF(OR(AB650=6,AB650=7),2.66,IF(OR(AB650=8,AB650=9),2.75,IF(OR(AB650=10,AB650=11,AB650=12),2.83,IF(OR(AB650=13,AB650=14,AB650=15),2.92,IF(OR(AB650=16,AB650=17,AB650=18),3.01,3.11)))))))))),IF(AI650="Ա-3", IF(AB650=0,1.96,IF(AB650=1,2.02,IF(AB650=2,2.08,IF(AB650=3,2.15,IF(OR(AB650=5,AB650=4),2.21,IF(OR(AB650=6,AB650=7),2.28,IF(OR(AB650=8,AB650=9),2.35,IF(OR(AB650=10,AB650=11,AB650=12),2.42,IF(OR(AB650=13,AB650=14,AB650=15),2.5,IF(OR(AB650=16,AB650=17,AB650=18),2.58,2.66)))))))))), IF(AI650="Կ-1", IF(AB650=0,1.68,IF(AB650=1,1.73,IF(AB650=2,1.79,IF(AB650=3,1.84,IF(OR(AB650=5,AB650=4),1.9,IF(OR(AB650=6,AB650=7),1.96,IF(OR(AB650=8,AB650=9),2.02,IF(OR(AB650=10,AB650=11,AB650=12),2.08,IF(OR(AB650=13,AB650=14,AB650=15),2.14,IF(OR(AB650=16,AB650=17,AB650=18),2.21,2.28)))))))))), IF(AI650="Կ-2", IF(AB650=0,1.45,IF(AB650=1,1.49,IF(AB650=2,1.54,IF(AB650=3,1.59,IF(OR(AB650=5,AB650=4),1.63,IF(OR(AB650=6,AB650=7),1.68,IF(OR(AB650=8,AB650=9),1.73,IF(OR(AB650=10,AB650=11,AB650=12),1.79,IF(OR(AB650=13,AB650=14,AB650=15),1.84,IF(OR(AB650=16,AB650=17,AB650=18),1.9,1.95)))))))))),IF(AI650="Կ-3", IF(AB650=0,1.25,IF(AB650=1,1.29,IF(AB650=2,1.33,IF(AB650=3,1.37,IF(OR(AB650=5,AB650=4),1.41,IF(OR(AB650=6,AB650=7),1.45,IF(OR(AB650=8,AB650=9),1.49,IF(OR(AB650=10,AB650=11,AB650=12),1.54,IF(OR(AB650=13,AB650=14,AB650=15),1.58,IF(OR(AB650=16,AB650=17,AB650=18),1.63,1.68)))))))))), "Error"))))))))))))</f>
        <v>4.2699999999999996</v>
      </c>
      <c r="AD650" s="785"/>
      <c r="AE650" s="786">
        <f>+AC650+AC650*AD650</f>
        <v>4.2699999999999996</v>
      </c>
      <c r="AF650" s="787">
        <v>66140</v>
      </c>
      <c r="AG650" s="824"/>
      <c r="AH650" s="824"/>
      <c r="AI650" s="789" t="str">
        <f>+W650</f>
        <v>Գ-2</v>
      </c>
      <c r="AJ650" s="787">
        <f>AF650*AE650</f>
        <v>282417.8</v>
      </c>
      <c r="AK650" s="790">
        <f>AE650*AF650+AG650+AH650</f>
        <v>282417.8</v>
      </c>
      <c r="AL650" s="796">
        <f>+AK650*13</f>
        <v>3671431.4</v>
      </c>
      <c r="AM650" s="792">
        <f>+AA650</f>
        <v>1</v>
      </c>
      <c r="AN650" s="793">
        <f>+AB650+1</f>
        <v>4</v>
      </c>
      <c r="AO650" s="794">
        <f>IF(AM650&lt;1,0,IF(AU650="Բ-1",IF(AN650=0,6.94,IF(AN650=1,7.17,IF(AN650=2,7.41,IF(AN650=3,7.66,IF(OR(AN650=5,AN650=4),7.92,IF(OR(AN650=6,AN650=7),8.18,IF(OR(AN650=8,AN650=9),8.46,IF(OR(AN650=10,AN650=11,AN650=12),8.74,IF(OR(AN650=13,AN650=14,AN650=15),9.03,IF(OR(AN650=16,AN650=17,AN650=18),9.33,9.65)))))))))),IF(AU650="Բ-2", IF(AN650=0,5.71,IF(AN650=1,5.89,IF(AN650=2,6.09,IF(AN650=3,6.29,IF(OR(AN650=5,AN650=4),6.5,IF(OR(AN650=6,AN650=7),6.72,IF(OR(AN650=8,AN650=9),6.94,IF(OR(AN650=10,AN650=11,AN650=12),7.17,IF(OR(AN650=13,AN650=14,AN650=15),7.41,IF(OR(AN650=16,AN650=17,AN650=18),7.65,7.91)))))))))), IF(AU650="Գ-1", IF(AN650=0,4.7,IF(AN650=1,4.86,IF(AN650=2,5.01,IF(AN650=3,5.18,IF(OR(AN650=5,AN650=4),5.35,IF(OR(AN650=6,AN650=7),5.52,IF(OR(AN650=8,AN650=9),5.71,IF(OR(AN650=10,AN650=11,AN650=12),5.89,IF(OR(AN650=13,AN650=14,AN650=15),6.09,IF(OR(AN650=16,AN650=17,AN650=18),6.29,6.49)))))))))), IF(AU650="Գ-2", IF(AN650=0,3.88,IF(AN650=1,4.01,IF(AN650=2,4.14,IF(AN650=3,4.27,IF(OR(AN650=5,AN650=4),4.41,IF(OR(AN650=6,AN650=7),4.55,IF(OR(AN650=8,AN650=9),4.7,IF(OR(AN650=10,AN650=11,AN650=12),4.85,IF(OR(AN650=13,AN650=14,AN650=15),5.01,IF(OR(AN650=16,AN650=17,AN650=18),5.17,5.34)))))))))), IF(AU650="Գ-3", IF(AN650=0,3.21,IF(AN650=1,3.31,IF(AN650=2,3.42,IF(AN650=3,3.53,IF(OR(AN650=5,AN650=4),3.64,IF(OR(AN650=6,AN650=7),3.76,IF(OR(AN650=8,AN650=9),3.88,IF(OR(AN650=10,AN650=11,AN650=12),4.01,IF(OR(AN650=13,AN650=14,AN650=15),4.13,IF(OR(AN650=16,AN650=17,AN650=18),4.27,4.4)))))))))), IF(AU650="Ա-1", IF(AN650=0,2.66,IF(AN650=1,2.75,IF(AN650=2,2.83,IF(AN650=3,2.92,IF(OR(AN650=5,AN650=4),3.02,IF(OR(AN650=6,AN650=7),3.11,IF(OR(AN650=8,AN650=9),3.21,IF(OR(AN650=10,AN650=11,AN650=12),3.31,IF(OR(AN650=13,AN650=14,AN650=15),3.42,IF(OR(AN650=16,AN650=17,AN650=18),3.53,3.64)))))))))), IF(AU650="Ա-2", IF(AN650=0,2.28,IF(AN650=1,2.35,IF(AN650=2,2.43,IF(AN650=3,2.5,IF(OR(AN650=5,AN650=4),2.58,IF(OR(AN650=6,AN650=7),2.66,IF(OR(AN650=8,AN650=9),2.75,IF(OR(AN650=10,AN650=11,AN650=12),2.83,IF(OR(AN650=13,AN650=14,AN650=15),2.92,IF(OR(AN650=16,AN650=17,AN650=18),3.01,3.11)))))))))),IF(AU650="Ա-3", IF(AN650=0,1.96,IF(AN650=1,2.02,IF(AN650=2,2.08,IF(AN650=3,2.15,IF(OR(AN650=5,AN650=4),2.21,IF(OR(AN650=6,AN650=7),2.28,IF(OR(AN650=8,AN650=9),2.35,IF(OR(AN650=10,AN650=11,AN650=12),2.42,IF(OR(AN650=13,AN650=14,AN650=15),2.5,IF(OR(AN650=16,AN650=17,AN650=18),2.58,2.66)))))))))), IF(AU650="Կ-1", IF(AN650=0,1.68,IF(AN650=1,1.73,IF(AN650=2,1.79,IF(AN650=3,1.84,IF(OR(AN650=5,AN650=4),1.9,IF(OR(AN650=6,AN650=7),1.96,IF(OR(AN650=8,AN650=9),2.02,IF(OR(AN650=10,AN650=11,AN650=12),2.08,IF(OR(AN650=13,AN650=14,AN650=15),2.14,IF(OR(AN650=16,AN650=17,AN650=18),2.21,2.28)))))))))), IF(AU650="Կ-2", IF(AN650=0,1.45,IF(AN650=1,1.49,IF(AN650=2,1.54,IF(AN650=3,1.59,IF(OR(AN650=5,AN650=4),1.63,IF(OR(AN650=6,AN650=7),1.68,IF(OR(AN650=8,AN650=9),1.73,IF(OR(AN650=10,AN650=11,AN650=12),1.79,IF(OR(AN650=13,AN650=14,AN650=15),1.84,IF(OR(AN650=16,AN650=17,AN650=18),1.9,1.95)))))))))),IF(AU650="Կ-3", IF(AN650=0,1.25,IF(AN650=1,1.29,IF(AN650=2,1.33,IF(AN650=3,1.37,IF(OR(AN650=5,AN650=4),1.41,IF(OR(AN650=6,AN650=7),1.45,IF(OR(AN650=8,AN650=9),1.49,IF(OR(AN650=10,AN650=11,AN650=12),1.54,IF(OR(AN650=13,AN650=14,AN650=15),1.58,IF(OR(AN650=16,AN650=17,AN650=18),1.63,1.68)))))))))), "Error"))))))))))))</f>
        <v>4.41</v>
      </c>
      <c r="AP650" s="785"/>
      <c r="AQ650" s="786">
        <f>+AO650+AO650*AP650</f>
        <v>4.41</v>
      </c>
      <c r="AR650" s="787">
        <v>66140</v>
      </c>
      <c r="AS650" s="824"/>
      <c r="AT650" s="824"/>
      <c r="AU650" s="789" t="str">
        <f>+AI650</f>
        <v>Գ-2</v>
      </c>
      <c r="AV650" s="787">
        <f>AR650*AQ650</f>
        <v>291677.40000000002</v>
      </c>
      <c r="AW650" s="790">
        <f>AQ650*AR650+AS650+AT650</f>
        <v>291677.40000000002</v>
      </c>
      <c r="AX650" s="796">
        <f>+AW650*13</f>
        <v>3791806.2</v>
      </c>
    </row>
    <row r="651" spans="2:50" s="776" customFormat="1" ht="13.5">
      <c r="B651" s="1595">
        <v>3</v>
      </c>
      <c r="C651" s="646" t="s">
        <v>627</v>
      </c>
      <c r="D651" s="656" t="s">
        <v>277</v>
      </c>
      <c r="E651" s="798">
        <v>1</v>
      </c>
      <c r="F651" s="1309">
        <v>15</v>
      </c>
      <c r="G651" s="799">
        <f t="shared" si="1840"/>
        <v>5.01</v>
      </c>
      <c r="H651" s="787">
        <v>66140</v>
      </c>
      <c r="I651" s="823"/>
      <c r="J651" s="824"/>
      <c r="K651" s="795" t="s">
        <v>94</v>
      </c>
      <c r="L651" s="787">
        <f t="shared" si="1841"/>
        <v>331361.39999999997</v>
      </c>
      <c r="M651" s="790">
        <f t="shared" si="1842"/>
        <v>331361.39999999997</v>
      </c>
      <c r="N651" s="791">
        <f t="shared" si="1843"/>
        <v>4307698.1999999993</v>
      </c>
      <c r="O651" s="792">
        <f t="shared" si="1844"/>
        <v>1</v>
      </c>
      <c r="P651" s="793">
        <f t="shared" si="1845"/>
        <v>16</v>
      </c>
      <c r="Q651" s="794">
        <f t="shared" si="1846"/>
        <v>5.17</v>
      </c>
      <c r="R651" s="785"/>
      <c r="S651" s="786">
        <f t="shared" si="1847"/>
        <v>5.17</v>
      </c>
      <c r="T651" s="787">
        <v>66140</v>
      </c>
      <c r="U651" s="824"/>
      <c r="V651" s="824"/>
      <c r="W651" s="795" t="str">
        <f t="shared" si="1848"/>
        <v>Գ-2</v>
      </c>
      <c r="X651" s="787">
        <f t="shared" si="1849"/>
        <v>341943.8</v>
      </c>
      <c r="Y651" s="790">
        <f t="shared" si="1850"/>
        <v>341943.8</v>
      </c>
      <c r="Z651" s="796">
        <f t="shared" si="1851"/>
        <v>4445269.3999999994</v>
      </c>
      <c r="AA651" s="792">
        <f t="shared" si="1852"/>
        <v>1</v>
      </c>
      <c r="AB651" s="793">
        <f t="shared" si="1853"/>
        <v>17</v>
      </c>
      <c r="AC651" s="794">
        <f t="shared" si="1854"/>
        <v>5.17</v>
      </c>
      <c r="AD651" s="785"/>
      <c r="AE651" s="786">
        <f t="shared" si="1855"/>
        <v>5.17</v>
      </c>
      <c r="AF651" s="787">
        <v>66140</v>
      </c>
      <c r="AG651" s="824"/>
      <c r="AH651" s="824"/>
      <c r="AI651" s="789" t="str">
        <f t="shared" si="1856"/>
        <v>Գ-2</v>
      </c>
      <c r="AJ651" s="787">
        <f t="shared" si="1857"/>
        <v>341943.8</v>
      </c>
      <c r="AK651" s="790">
        <f t="shared" si="1858"/>
        <v>341943.8</v>
      </c>
      <c r="AL651" s="796">
        <f t="shared" si="1859"/>
        <v>4445269.3999999994</v>
      </c>
      <c r="AM651" s="792">
        <f t="shared" si="1860"/>
        <v>1</v>
      </c>
      <c r="AN651" s="793">
        <f t="shared" si="1861"/>
        <v>18</v>
      </c>
      <c r="AO651" s="794">
        <f t="shared" si="1862"/>
        <v>5.17</v>
      </c>
      <c r="AP651" s="785"/>
      <c r="AQ651" s="786">
        <f t="shared" si="1863"/>
        <v>5.17</v>
      </c>
      <c r="AR651" s="787">
        <v>66140</v>
      </c>
      <c r="AS651" s="824"/>
      <c r="AT651" s="824"/>
      <c r="AU651" s="789" t="str">
        <f t="shared" si="1864"/>
        <v>Գ-2</v>
      </c>
      <c r="AV651" s="787">
        <f t="shared" si="1865"/>
        <v>341943.8</v>
      </c>
      <c r="AW651" s="790">
        <f t="shared" si="1866"/>
        <v>341943.8</v>
      </c>
      <c r="AX651" s="796">
        <f t="shared" si="1867"/>
        <v>4445269.3999999994</v>
      </c>
    </row>
    <row r="652" spans="2:50" s="776" customFormat="1" ht="27">
      <c r="B652" s="1595">
        <v>4</v>
      </c>
      <c r="C652" s="646" t="s">
        <v>191</v>
      </c>
      <c r="D652" s="656" t="s">
        <v>1369</v>
      </c>
      <c r="E652" s="798">
        <v>1</v>
      </c>
      <c r="F652" s="1309">
        <v>0</v>
      </c>
      <c r="G652" s="799">
        <f t="shared" si="1840"/>
        <v>2.66</v>
      </c>
      <c r="H652" s="787">
        <v>66140</v>
      </c>
      <c r="I652" s="823"/>
      <c r="J652" s="824"/>
      <c r="K652" s="795" t="s">
        <v>95</v>
      </c>
      <c r="L652" s="787">
        <f t="shared" si="1841"/>
        <v>175932.40000000002</v>
      </c>
      <c r="M652" s="790">
        <f t="shared" si="1842"/>
        <v>175932.40000000002</v>
      </c>
      <c r="N652" s="791">
        <f t="shared" si="1843"/>
        <v>2287121.2000000002</v>
      </c>
      <c r="O652" s="792">
        <f t="shared" si="1844"/>
        <v>1</v>
      </c>
      <c r="P652" s="793">
        <f t="shared" si="1845"/>
        <v>1</v>
      </c>
      <c r="Q652" s="794">
        <f t="shared" si="1846"/>
        <v>2.75</v>
      </c>
      <c r="R652" s="785"/>
      <c r="S652" s="786">
        <f t="shared" si="1847"/>
        <v>2.75</v>
      </c>
      <c r="T652" s="787">
        <v>66140</v>
      </c>
      <c r="U652" s="824"/>
      <c r="V652" s="824"/>
      <c r="W652" s="795" t="str">
        <f t="shared" si="1848"/>
        <v>Ա-1</v>
      </c>
      <c r="X652" s="787">
        <f t="shared" si="1849"/>
        <v>181885</v>
      </c>
      <c r="Y652" s="790">
        <f t="shared" si="1850"/>
        <v>181885</v>
      </c>
      <c r="Z652" s="796">
        <f t="shared" si="1851"/>
        <v>2364505</v>
      </c>
      <c r="AA652" s="792">
        <f t="shared" si="1852"/>
        <v>1</v>
      </c>
      <c r="AB652" s="793">
        <f t="shared" si="1853"/>
        <v>2</v>
      </c>
      <c r="AC652" s="794">
        <f t="shared" si="1854"/>
        <v>2.83</v>
      </c>
      <c r="AD652" s="785"/>
      <c r="AE652" s="786">
        <f t="shared" si="1855"/>
        <v>2.83</v>
      </c>
      <c r="AF652" s="787">
        <v>66140</v>
      </c>
      <c r="AG652" s="824"/>
      <c r="AH652" s="824"/>
      <c r="AI652" s="789" t="str">
        <f t="shared" si="1856"/>
        <v>Ա-1</v>
      </c>
      <c r="AJ652" s="787">
        <f t="shared" si="1857"/>
        <v>187176.2</v>
      </c>
      <c r="AK652" s="790">
        <f t="shared" si="1858"/>
        <v>187176.2</v>
      </c>
      <c r="AL652" s="796">
        <f t="shared" si="1859"/>
        <v>2433290.6</v>
      </c>
      <c r="AM652" s="792">
        <f t="shared" si="1860"/>
        <v>1</v>
      </c>
      <c r="AN652" s="793">
        <f t="shared" si="1861"/>
        <v>3</v>
      </c>
      <c r="AO652" s="794">
        <f t="shared" si="1862"/>
        <v>2.92</v>
      </c>
      <c r="AP652" s="785"/>
      <c r="AQ652" s="786">
        <f t="shared" si="1863"/>
        <v>2.92</v>
      </c>
      <c r="AR652" s="787">
        <v>66140</v>
      </c>
      <c r="AS652" s="824"/>
      <c r="AT652" s="824"/>
      <c r="AU652" s="789" t="str">
        <f t="shared" si="1864"/>
        <v>Ա-1</v>
      </c>
      <c r="AV652" s="787">
        <f t="shared" si="1865"/>
        <v>193128.8</v>
      </c>
      <c r="AW652" s="790">
        <f t="shared" si="1866"/>
        <v>193128.8</v>
      </c>
      <c r="AX652" s="796">
        <f t="shared" si="1867"/>
        <v>2510674.4</v>
      </c>
    </row>
    <row r="653" spans="2:50" s="776" customFormat="1" ht="40.5">
      <c r="B653" s="1595">
        <v>5</v>
      </c>
      <c r="C653" s="646" t="s">
        <v>628</v>
      </c>
      <c r="D653" s="656" t="s">
        <v>1370</v>
      </c>
      <c r="E653" s="798">
        <v>1</v>
      </c>
      <c r="F653" s="1309">
        <v>14</v>
      </c>
      <c r="G653" s="799">
        <f t="shared" si="1840"/>
        <v>2.92</v>
      </c>
      <c r="H653" s="787">
        <v>66140</v>
      </c>
      <c r="I653" s="823"/>
      <c r="J653" s="824"/>
      <c r="K653" s="795" t="s">
        <v>96</v>
      </c>
      <c r="L653" s="787">
        <f t="shared" si="1841"/>
        <v>193128.8</v>
      </c>
      <c r="M653" s="790">
        <f t="shared" si="1842"/>
        <v>193128.8</v>
      </c>
      <c r="N653" s="791">
        <f t="shared" si="1843"/>
        <v>2510674.4</v>
      </c>
      <c r="O653" s="792">
        <f t="shared" si="1844"/>
        <v>1</v>
      </c>
      <c r="P653" s="793">
        <f t="shared" si="1845"/>
        <v>15</v>
      </c>
      <c r="Q653" s="794">
        <f t="shared" si="1846"/>
        <v>2.92</v>
      </c>
      <c r="R653" s="793"/>
      <c r="S653" s="827">
        <f t="shared" si="1847"/>
        <v>2.92</v>
      </c>
      <c r="T653" s="787">
        <v>66140</v>
      </c>
      <c r="U653" s="824"/>
      <c r="V653" s="824"/>
      <c r="W653" s="795" t="str">
        <f t="shared" si="1848"/>
        <v>Ա-2</v>
      </c>
      <c r="X653" s="787">
        <f t="shared" si="1849"/>
        <v>193128.8</v>
      </c>
      <c r="Y653" s="790">
        <f t="shared" si="1850"/>
        <v>193128.8</v>
      </c>
      <c r="Z653" s="796">
        <f t="shared" si="1851"/>
        <v>2510674.4</v>
      </c>
      <c r="AA653" s="792">
        <f t="shared" si="1852"/>
        <v>1</v>
      </c>
      <c r="AB653" s="793">
        <f t="shared" si="1853"/>
        <v>16</v>
      </c>
      <c r="AC653" s="794">
        <f t="shared" si="1854"/>
        <v>3.01</v>
      </c>
      <c r="AD653" s="793"/>
      <c r="AE653" s="827">
        <f t="shared" si="1855"/>
        <v>3.01</v>
      </c>
      <c r="AF653" s="787">
        <v>66140</v>
      </c>
      <c r="AG653" s="824"/>
      <c r="AH653" s="824"/>
      <c r="AI653" s="789" t="str">
        <f t="shared" si="1856"/>
        <v>Ա-2</v>
      </c>
      <c r="AJ653" s="787">
        <f t="shared" si="1857"/>
        <v>199081.4</v>
      </c>
      <c r="AK653" s="790">
        <f t="shared" si="1858"/>
        <v>199081.4</v>
      </c>
      <c r="AL653" s="796">
        <f t="shared" si="1859"/>
        <v>2588058.1999999997</v>
      </c>
      <c r="AM653" s="792">
        <f t="shared" si="1860"/>
        <v>1</v>
      </c>
      <c r="AN653" s="793">
        <f t="shared" si="1861"/>
        <v>17</v>
      </c>
      <c r="AO653" s="794">
        <f t="shared" si="1862"/>
        <v>3.01</v>
      </c>
      <c r="AP653" s="793"/>
      <c r="AQ653" s="827">
        <f t="shared" si="1863"/>
        <v>3.01</v>
      </c>
      <c r="AR653" s="787">
        <v>66140</v>
      </c>
      <c r="AS653" s="824"/>
      <c r="AT653" s="824"/>
      <c r="AU653" s="789" t="str">
        <f t="shared" si="1864"/>
        <v>Ա-2</v>
      </c>
      <c r="AV653" s="787">
        <f t="shared" si="1865"/>
        <v>199081.4</v>
      </c>
      <c r="AW653" s="790">
        <f t="shared" si="1866"/>
        <v>199081.4</v>
      </c>
      <c r="AX653" s="796">
        <f t="shared" si="1867"/>
        <v>2588058.1999999997</v>
      </c>
    </row>
    <row r="654" spans="2:50" s="776" customFormat="1" ht="27">
      <c r="B654" s="1595">
        <v>6</v>
      </c>
      <c r="C654" s="646" t="s">
        <v>1770</v>
      </c>
      <c r="D654" s="656" t="s">
        <v>1371</v>
      </c>
      <c r="E654" s="798">
        <v>1</v>
      </c>
      <c r="F654" s="1309">
        <v>3</v>
      </c>
      <c r="G654" s="799">
        <f>IF(E654&lt;1,0,IF(K654="Բ-1",IF(F654=0,6.94,IF(F654=1,7.17,IF(F654=2,7.41,IF(F654=3,7.66,IF(OR(F654=5,F654=4),7.92,IF(OR(F654=6,F654=7),8.18,IF(OR(F654=8,F654=9),8.46,IF(OR(F654=10,F654=11,F654=12),8.74,IF(OR(F654=13,F654=14,F654=15),9.03,IF(OR(F654=16,F654=17,F654=18),9.33,9.65)))))))))),IF(K654="Բ-2", IF(F654=0,5.71,IF(F654=1,5.89,IF(F654=2,6.09,IF(F654=3,6.29,IF(OR(F654=5,F654=4),6.5,IF(OR(F654=6,F654=7),6.72,IF(OR(F654=8,F654=9),6.94,IF(OR(F654=10,F654=11,F654=12),7.17,IF(OR(F654=13,F654=14,F654=15),7.41,IF(OR(F654=16,F654=17,F654=18),7.65,7.91)))))))))), IF(K654="Գ-1", IF(F654=0,4.7,IF(F654=1,4.86,IF(F654=2,5.01,IF(F654=3,5.18,IF(OR(F654=5,F654=4),5.35,IF(OR(F654=6,F654=7),5.52,IF(OR(F654=8,F654=9),5.71,IF(OR(F654=10,F654=11,F654=12),5.89,IF(OR(F654=13,F654=14,F654=15),6.09,IF(OR(F654=16,F654=17,F654=18),6.29,6.49)))))))))), IF(K654="Գ-2", IF(F654=0,3.88,IF(F654=1,4.01,IF(F654=2,4.14,IF(F654=3,4.27,IF(OR(F654=5,F654=4),4.41,IF(OR(F654=6,F654=7),4.55,IF(OR(F654=8,F654=9),4.7,IF(OR(F654=10,F654=11,F654=12),4.85,IF(OR(F654=13,F654=14,F654=15),5.01,IF(OR(F654=16,F654=17,F654=18),5.17,5.34)))))))))), IF(K654="Գ-3", IF(F654=0,3.21,IF(F654=1,3.31,IF(F654=2,3.42,IF(F654=3,3.53,IF(OR(F654=5,F654=4),3.64,IF(OR(F654=6,F654=7),3.76,IF(OR(F654=8,F654=9),3.88,IF(OR(F654=10,F654=11,F654=12),4.01,IF(OR(F654=13,F654=14,F654=15),4.13,IF(OR(F654=16,F654=17,F654=18),4.27,4.4)))))))))), IF(K654="Ա-1", IF(F654=0,2.66,IF(F654=1,2.75,IF(F654=2,2.83,IF(F654=3,2.92,IF(OR(F654=5,F654=4),3.02,IF(OR(F654=6,F654=7),3.11,IF(OR(F654=8,F654=9),3.21,IF(OR(F654=10,F654=11,F654=12),3.31,IF(OR(F654=13,F654=14,F654=15),3.42,IF(OR(F654=16,F654=17,F654=18),3.53,3.64)))))))))), IF(K654="Ա-2", IF(F654=0,2.28,IF(F654=1,2.35,IF(F654=2,2.43,IF(F654=3,2.5,IF(OR(F654=5,F654=4),2.58,IF(OR(F654=6,F654=7),2.66,IF(OR(F654=8,F654=9),2.75,IF(OR(F654=10,F654=11,F654=12),2.83,IF(OR(F654=13,F654=14,F654=15),2.92,IF(OR(F654=16,F654=17,F654=18),3.01,3.11)))))))))),IF(K654="Ա-3", IF(F654=0,1.96,IF(F654=1,2.02,IF(F654=2,2.08,IF(F654=3,2.15,IF(OR(F654=5,F654=4),2.21,IF(OR(F654=6,F654=7),2.28,IF(OR(F654=8,F654=9),2.35,IF(OR(F654=10,F654=11,F654=12),2.42,IF(OR(F654=13,F654=14,F654=15),2.5,IF(OR(F654=16,F654=17,F654=18),2.58,2.66)))))))))), IF(K654="Կ-1", IF(F654=0,1.68,IF(F654=1,1.73,IF(F654=2,1.79,IF(F654=3,1.84,IF(OR(F654=5,F654=4),1.9,IF(OR(F654=6,F654=7),1.96,IF(OR(F654=8,F654=9),2.02,IF(OR(F654=10,F654=11,F654=12),2.08,IF(OR(F654=13,F654=14,F654=15),2.14,IF(OR(F654=16,F654=17,F654=18),2.21,2.28)))))))))), IF(K654="Կ-2", IF(F654=0,1.45,IF(F654=1,1.49,IF(F654=2,1.54,IF(F654=3,1.59,IF(OR(F654=5,F654=4),1.63,IF(OR(F654=6,F654=7),1.68,IF(OR(F654=8,F654=9),1.73,IF(OR(F654=10,F654=11,F654=12),1.79,IF(OR(F654=13,F654=14,F654=15),1.84,IF(OR(F654=16,F654=17,F654=18),1.9,1.95)))))))))),IF(K654="Կ-3", IF(F654=0,1.25,IF(F654=1,1.29,IF(F654=2,1.33,IF(F654=3,1.37,IF(OR(F654=5,F654=4),1.41,IF(OR(F654=6,F654=7),1.45,IF(OR(F654=8,F654=9),1.49,IF(OR(F654=10,F654=11,F654=12),1.54,IF(OR(F654=13,F654=14,F654=15),1.58,IF(OR(F654=16,F654=17,F654=18),1.63,1.68)))))))))), "Error"))))))))))))</f>
        <v>1.59</v>
      </c>
      <c r="H654" s="787">
        <v>66140</v>
      </c>
      <c r="I654" s="823"/>
      <c r="J654" s="824"/>
      <c r="K654" s="795" t="s">
        <v>98</v>
      </c>
      <c r="L654" s="787">
        <f>H654*G654</f>
        <v>105162.6</v>
      </c>
      <c r="M654" s="790">
        <f t="shared" si="1842"/>
        <v>105162.6</v>
      </c>
      <c r="N654" s="791">
        <f>+M654*13</f>
        <v>1367113.8</v>
      </c>
      <c r="O654" s="792">
        <f t="shared" si="1844"/>
        <v>1</v>
      </c>
      <c r="P654" s="793">
        <f t="shared" si="1845"/>
        <v>4</v>
      </c>
      <c r="Q654" s="794">
        <f>IF(O654&lt;1,0,IF(W654="Բ-1",IF(P654=0,6.94,IF(P654=1,7.17,IF(P654=2,7.41,IF(P654=3,7.66,IF(OR(P654=5,P654=4),7.92,IF(OR(P654=6,P654=7),8.18,IF(OR(P654=8,P654=9),8.46,IF(OR(P654=10,P654=11,P654=12),8.74,IF(OR(P654=13,P654=14,P654=15),9.03,IF(OR(P654=16,P654=17,P654=18),9.33,9.65)))))))))),IF(W654="Բ-2", IF(P654=0,5.71,IF(P654=1,5.89,IF(P654=2,6.09,IF(P654=3,6.29,IF(OR(P654=5,P654=4),6.5,IF(OR(P654=6,P654=7),6.72,IF(OR(P654=8,P654=9),6.94,IF(OR(P654=10,P654=11,P654=12),7.17,IF(OR(P654=13,P654=14,P654=15),7.41,IF(OR(P654=16,P654=17,P654=18),7.65,7.91)))))))))), IF(W654="Գ-1", IF(P654=0,4.7,IF(P654=1,4.86,IF(P654=2,5.01,IF(P654=3,5.18,IF(OR(P654=5,P654=4),5.35,IF(OR(P654=6,P654=7),5.52,IF(OR(P654=8,P654=9),5.71,IF(OR(P654=10,P654=11,P654=12),5.89,IF(OR(P654=13,P654=14,P654=15),6.09,IF(OR(P654=16,P654=17,P654=18),6.29,6.49)))))))))), IF(W654="Գ-2", IF(P654=0,3.88,IF(P654=1,4.01,IF(P654=2,4.14,IF(P654=3,4.27,IF(OR(P654=5,P654=4),4.41,IF(OR(P654=6,P654=7),4.55,IF(OR(P654=8,P654=9),4.7,IF(OR(P654=10,P654=11,P654=12),4.85,IF(OR(P654=13,P654=14,P654=15),5.01,IF(OR(P654=16,P654=17,P654=18),5.17,5.34)))))))))), IF(W654="Գ-3", IF(P654=0,3.21,IF(P654=1,3.31,IF(P654=2,3.42,IF(P654=3,3.53,IF(OR(P654=5,P654=4),3.64,IF(OR(P654=6,P654=7),3.76,IF(OR(P654=8,P654=9),3.88,IF(OR(P654=10,P654=11,P654=12),4.01,IF(OR(P654=13,P654=14,P654=15),4.13,IF(OR(P654=16,P654=17,P654=18),4.27,4.4)))))))))), IF(W654="Ա-1", IF(P654=0,2.66,IF(P654=1,2.75,IF(P654=2,2.83,IF(P654=3,2.92,IF(OR(P654=5,P654=4),3.02,IF(OR(P654=6,P654=7),3.11,IF(OR(P654=8,P654=9),3.21,IF(OR(P654=10,P654=11,P654=12),3.31,IF(OR(P654=13,P654=14,P654=15),3.42,IF(OR(P654=16,P654=17,P654=18),3.53,3.64)))))))))), IF(W654="Ա-2", IF(P654=0,2.28,IF(P654=1,2.35,IF(P654=2,2.43,IF(P654=3,2.5,IF(OR(P654=5,P654=4),2.58,IF(OR(P654=6,P654=7),2.66,IF(OR(P654=8,P654=9),2.75,IF(OR(P654=10,P654=11,P654=12),2.83,IF(OR(P654=13,P654=14,P654=15),2.92,IF(OR(P654=16,P654=17,P654=18),3.01,3.11)))))))))),IF(W654="Ա-3", IF(P654=0,1.96,IF(P654=1,2.02,IF(P654=2,2.08,IF(P654=3,2.15,IF(OR(P654=5,P654=4),2.21,IF(OR(P654=6,P654=7),2.28,IF(OR(P654=8,P654=9),2.35,IF(OR(P654=10,P654=11,P654=12),2.42,IF(OR(P654=13,P654=14,P654=15),2.5,IF(OR(P654=16,P654=17,P654=18),2.58,2.66)))))))))), IF(W654="Կ-1", IF(P654=0,1.68,IF(P654=1,1.73,IF(P654=2,1.79,IF(P654=3,1.84,IF(OR(P654=5,P654=4),1.9,IF(OR(P654=6,P654=7),1.96,IF(OR(P654=8,P654=9),2.02,IF(OR(P654=10,P654=11,P654=12),2.08,IF(OR(P654=13,P654=14,P654=15),2.14,IF(OR(P654=16,P654=17,P654=18),2.21,2.28)))))))))), IF(W654="Կ-2", IF(P654=0,1.45,IF(P654=1,1.49,IF(P654=2,1.54,IF(P654=3,1.59,IF(OR(P654=5,P654=4),1.63,IF(OR(P654=6,P654=7),1.68,IF(OR(P654=8,P654=9),1.73,IF(OR(P654=10,P654=11,P654=12),1.79,IF(OR(P654=13,P654=14,P654=15),1.84,IF(OR(P654=16,P654=17,P654=18),1.9,1.95)))))))))),IF(W654="Կ-3", IF(P654=0,1.25,IF(P654=1,1.29,IF(P654=2,1.33,IF(P654=3,1.37,IF(OR(P654=5,P654=4),1.41,IF(OR(P654=6,P654=7),1.45,IF(OR(P654=8,P654=9),1.49,IF(OR(P654=10,P654=11,P654=12),1.54,IF(OR(P654=13,P654=14,P654=15),1.58,IF(OR(P654=16,P654=17,P654=18),1.63,1.68)))))))))), "Error"))))))))))))</f>
        <v>1.63</v>
      </c>
      <c r="R654" s="793"/>
      <c r="S654" s="827">
        <f>+Q654+Q654*R654</f>
        <v>1.63</v>
      </c>
      <c r="T654" s="787">
        <v>66140</v>
      </c>
      <c r="U654" s="824"/>
      <c r="V654" s="824"/>
      <c r="W654" s="795" t="str">
        <f t="shared" si="1848"/>
        <v>Կ-2</v>
      </c>
      <c r="X654" s="787">
        <f>T654*S654</f>
        <v>107808.2</v>
      </c>
      <c r="Y654" s="790">
        <f>S654*T654+U654+V654</f>
        <v>107808.2</v>
      </c>
      <c r="Z654" s="796">
        <f>+Y654*13</f>
        <v>1401506.5999999999</v>
      </c>
      <c r="AA654" s="792">
        <f>+O654</f>
        <v>1</v>
      </c>
      <c r="AB654" s="793">
        <f>+P654+1</f>
        <v>5</v>
      </c>
      <c r="AC654" s="794">
        <f>IF(AA654&lt;1,0,IF(AI654="Բ-1",IF(AB654=0,6.94,IF(AB654=1,7.17,IF(AB654=2,7.41,IF(AB654=3,7.66,IF(OR(AB654=5,AB654=4),7.92,IF(OR(AB654=6,AB654=7),8.18,IF(OR(AB654=8,AB654=9),8.46,IF(OR(AB654=10,AB654=11,AB654=12),8.74,IF(OR(AB654=13,AB654=14,AB654=15),9.03,IF(OR(AB654=16,AB654=17,AB654=18),9.33,9.65)))))))))),IF(AI654="Բ-2", IF(AB654=0,5.71,IF(AB654=1,5.89,IF(AB654=2,6.09,IF(AB654=3,6.29,IF(OR(AB654=5,AB654=4),6.5,IF(OR(AB654=6,AB654=7),6.72,IF(OR(AB654=8,AB654=9),6.94,IF(OR(AB654=10,AB654=11,AB654=12),7.17,IF(OR(AB654=13,AB654=14,AB654=15),7.41,IF(OR(AB654=16,AB654=17,AB654=18),7.65,7.91)))))))))), IF(AI654="Գ-1", IF(AB654=0,4.7,IF(AB654=1,4.86,IF(AB654=2,5.01,IF(AB654=3,5.18,IF(OR(AB654=5,AB654=4),5.35,IF(OR(AB654=6,AB654=7),5.52,IF(OR(AB654=8,AB654=9),5.71,IF(OR(AB654=10,AB654=11,AB654=12),5.89,IF(OR(AB654=13,AB654=14,AB654=15),6.09,IF(OR(AB654=16,AB654=17,AB654=18),6.29,6.49)))))))))), IF(AI654="Գ-2", IF(AB654=0,3.88,IF(AB654=1,4.01,IF(AB654=2,4.14,IF(AB654=3,4.27,IF(OR(AB654=5,AB654=4),4.41,IF(OR(AB654=6,AB654=7),4.55,IF(OR(AB654=8,AB654=9),4.7,IF(OR(AB654=10,AB654=11,AB654=12),4.85,IF(OR(AB654=13,AB654=14,AB654=15),5.01,IF(OR(AB654=16,AB654=17,AB654=18),5.17,5.34)))))))))), IF(AI654="Գ-3", IF(AB654=0,3.21,IF(AB654=1,3.31,IF(AB654=2,3.42,IF(AB654=3,3.53,IF(OR(AB654=5,AB654=4),3.64,IF(OR(AB654=6,AB654=7),3.76,IF(OR(AB654=8,AB654=9),3.88,IF(OR(AB654=10,AB654=11,AB654=12),4.01,IF(OR(AB654=13,AB654=14,AB654=15),4.13,IF(OR(AB654=16,AB654=17,AB654=18),4.27,4.4)))))))))), IF(AI654="Ա-1", IF(AB654=0,2.66,IF(AB654=1,2.75,IF(AB654=2,2.83,IF(AB654=3,2.92,IF(OR(AB654=5,AB654=4),3.02,IF(OR(AB654=6,AB654=7),3.11,IF(OR(AB654=8,AB654=9),3.21,IF(OR(AB654=10,AB654=11,AB654=12),3.31,IF(OR(AB654=13,AB654=14,AB654=15),3.42,IF(OR(AB654=16,AB654=17,AB654=18),3.53,3.64)))))))))), IF(AI654="Ա-2", IF(AB654=0,2.28,IF(AB654=1,2.35,IF(AB654=2,2.43,IF(AB654=3,2.5,IF(OR(AB654=5,AB654=4),2.58,IF(OR(AB654=6,AB654=7),2.66,IF(OR(AB654=8,AB654=9),2.75,IF(OR(AB654=10,AB654=11,AB654=12),2.83,IF(OR(AB654=13,AB654=14,AB654=15),2.92,IF(OR(AB654=16,AB654=17,AB654=18),3.01,3.11)))))))))),IF(AI654="Ա-3", IF(AB654=0,1.96,IF(AB654=1,2.02,IF(AB654=2,2.08,IF(AB654=3,2.15,IF(OR(AB654=5,AB654=4),2.21,IF(OR(AB654=6,AB654=7),2.28,IF(OR(AB654=8,AB654=9),2.35,IF(OR(AB654=10,AB654=11,AB654=12),2.42,IF(OR(AB654=13,AB654=14,AB654=15),2.5,IF(OR(AB654=16,AB654=17,AB654=18),2.58,2.66)))))))))), IF(AI654="Կ-1", IF(AB654=0,1.68,IF(AB654=1,1.73,IF(AB654=2,1.79,IF(AB654=3,1.84,IF(OR(AB654=5,AB654=4),1.9,IF(OR(AB654=6,AB654=7),1.96,IF(OR(AB654=8,AB654=9),2.02,IF(OR(AB654=10,AB654=11,AB654=12),2.08,IF(OR(AB654=13,AB654=14,AB654=15),2.14,IF(OR(AB654=16,AB654=17,AB654=18),2.21,2.28)))))))))), IF(AI654="Կ-2", IF(AB654=0,1.45,IF(AB654=1,1.49,IF(AB654=2,1.54,IF(AB654=3,1.59,IF(OR(AB654=5,AB654=4),1.63,IF(OR(AB654=6,AB654=7),1.68,IF(OR(AB654=8,AB654=9),1.73,IF(OR(AB654=10,AB654=11,AB654=12),1.79,IF(OR(AB654=13,AB654=14,AB654=15),1.84,IF(OR(AB654=16,AB654=17,AB654=18),1.9,1.95)))))))))),IF(AI654="Կ-3", IF(AB654=0,1.25,IF(AB654=1,1.29,IF(AB654=2,1.33,IF(AB654=3,1.37,IF(OR(AB654=5,AB654=4),1.41,IF(OR(AB654=6,AB654=7),1.45,IF(OR(AB654=8,AB654=9),1.49,IF(OR(AB654=10,AB654=11,AB654=12),1.54,IF(OR(AB654=13,AB654=14,AB654=15),1.58,IF(OR(AB654=16,AB654=17,AB654=18),1.63,1.68)))))))))), "Error"))))))))))))</f>
        <v>1.63</v>
      </c>
      <c r="AD654" s="793"/>
      <c r="AE654" s="827">
        <f>+AC654+AC654*AD654</f>
        <v>1.63</v>
      </c>
      <c r="AF654" s="787">
        <v>66140</v>
      </c>
      <c r="AG654" s="824"/>
      <c r="AH654" s="824"/>
      <c r="AI654" s="789" t="str">
        <f>+W654</f>
        <v>Կ-2</v>
      </c>
      <c r="AJ654" s="787">
        <f>AF654*AE654</f>
        <v>107808.2</v>
      </c>
      <c r="AK654" s="790">
        <f>AE654*AF654+AG654+AH654</f>
        <v>107808.2</v>
      </c>
      <c r="AL654" s="796">
        <f>+AK654*13</f>
        <v>1401506.5999999999</v>
      </c>
      <c r="AM654" s="792">
        <f>+AA654</f>
        <v>1</v>
      </c>
      <c r="AN654" s="793">
        <f>+AB654+1</f>
        <v>6</v>
      </c>
      <c r="AO654" s="794">
        <f>IF(AM654&lt;1,0,IF(AU654="Բ-1",IF(AN654=0,6.94,IF(AN654=1,7.17,IF(AN654=2,7.41,IF(AN654=3,7.66,IF(OR(AN654=5,AN654=4),7.92,IF(OR(AN654=6,AN654=7),8.18,IF(OR(AN654=8,AN654=9),8.46,IF(OR(AN654=10,AN654=11,AN654=12),8.74,IF(OR(AN654=13,AN654=14,AN654=15),9.03,IF(OR(AN654=16,AN654=17,AN654=18),9.33,9.65)))))))))),IF(AU654="Բ-2", IF(AN654=0,5.71,IF(AN654=1,5.89,IF(AN654=2,6.09,IF(AN654=3,6.29,IF(OR(AN654=5,AN654=4),6.5,IF(OR(AN654=6,AN654=7),6.72,IF(OR(AN654=8,AN654=9),6.94,IF(OR(AN654=10,AN654=11,AN654=12),7.17,IF(OR(AN654=13,AN654=14,AN654=15),7.41,IF(OR(AN654=16,AN654=17,AN654=18),7.65,7.91)))))))))), IF(AU654="Գ-1", IF(AN654=0,4.7,IF(AN654=1,4.86,IF(AN654=2,5.01,IF(AN654=3,5.18,IF(OR(AN654=5,AN654=4),5.35,IF(OR(AN654=6,AN654=7),5.52,IF(OR(AN654=8,AN654=9),5.71,IF(OR(AN654=10,AN654=11,AN654=12),5.89,IF(OR(AN654=13,AN654=14,AN654=15),6.09,IF(OR(AN654=16,AN654=17,AN654=18),6.29,6.49)))))))))), IF(AU654="Գ-2", IF(AN654=0,3.88,IF(AN654=1,4.01,IF(AN654=2,4.14,IF(AN654=3,4.27,IF(OR(AN654=5,AN654=4),4.41,IF(OR(AN654=6,AN654=7),4.55,IF(OR(AN654=8,AN654=9),4.7,IF(OR(AN654=10,AN654=11,AN654=12),4.85,IF(OR(AN654=13,AN654=14,AN654=15),5.01,IF(OR(AN654=16,AN654=17,AN654=18),5.17,5.34)))))))))), IF(AU654="Գ-3", IF(AN654=0,3.21,IF(AN654=1,3.31,IF(AN654=2,3.42,IF(AN654=3,3.53,IF(OR(AN654=5,AN654=4),3.64,IF(OR(AN654=6,AN654=7),3.76,IF(OR(AN654=8,AN654=9),3.88,IF(OR(AN654=10,AN654=11,AN654=12),4.01,IF(OR(AN654=13,AN654=14,AN654=15),4.13,IF(OR(AN654=16,AN654=17,AN654=18),4.27,4.4)))))))))), IF(AU654="Ա-1", IF(AN654=0,2.66,IF(AN654=1,2.75,IF(AN654=2,2.83,IF(AN654=3,2.92,IF(OR(AN654=5,AN654=4),3.02,IF(OR(AN654=6,AN654=7),3.11,IF(OR(AN654=8,AN654=9),3.21,IF(OR(AN654=10,AN654=11,AN654=12),3.31,IF(OR(AN654=13,AN654=14,AN654=15),3.42,IF(OR(AN654=16,AN654=17,AN654=18),3.53,3.64)))))))))), IF(AU654="Ա-2", IF(AN654=0,2.28,IF(AN654=1,2.35,IF(AN654=2,2.43,IF(AN654=3,2.5,IF(OR(AN654=5,AN654=4),2.58,IF(OR(AN654=6,AN654=7),2.66,IF(OR(AN654=8,AN654=9),2.75,IF(OR(AN654=10,AN654=11,AN654=12),2.83,IF(OR(AN654=13,AN654=14,AN654=15),2.92,IF(OR(AN654=16,AN654=17,AN654=18),3.01,3.11)))))))))),IF(AU654="Ա-3", IF(AN654=0,1.96,IF(AN654=1,2.02,IF(AN654=2,2.08,IF(AN654=3,2.15,IF(OR(AN654=5,AN654=4),2.21,IF(OR(AN654=6,AN654=7),2.28,IF(OR(AN654=8,AN654=9),2.35,IF(OR(AN654=10,AN654=11,AN654=12),2.42,IF(OR(AN654=13,AN654=14,AN654=15),2.5,IF(OR(AN654=16,AN654=17,AN654=18),2.58,2.66)))))))))), IF(AU654="Կ-1", IF(AN654=0,1.68,IF(AN654=1,1.73,IF(AN654=2,1.79,IF(AN654=3,1.84,IF(OR(AN654=5,AN654=4),1.9,IF(OR(AN654=6,AN654=7),1.96,IF(OR(AN654=8,AN654=9),2.02,IF(OR(AN654=10,AN654=11,AN654=12),2.08,IF(OR(AN654=13,AN654=14,AN654=15),2.14,IF(OR(AN654=16,AN654=17,AN654=18),2.21,2.28)))))))))), IF(AU654="Կ-2", IF(AN654=0,1.45,IF(AN654=1,1.49,IF(AN654=2,1.54,IF(AN654=3,1.59,IF(OR(AN654=5,AN654=4),1.63,IF(OR(AN654=6,AN654=7),1.68,IF(OR(AN654=8,AN654=9),1.73,IF(OR(AN654=10,AN654=11,AN654=12),1.79,IF(OR(AN654=13,AN654=14,AN654=15),1.84,IF(OR(AN654=16,AN654=17,AN654=18),1.9,1.95)))))))))),IF(AU654="Կ-3", IF(AN654=0,1.25,IF(AN654=1,1.29,IF(AN654=2,1.33,IF(AN654=3,1.37,IF(OR(AN654=5,AN654=4),1.41,IF(OR(AN654=6,AN654=7),1.45,IF(OR(AN654=8,AN654=9),1.49,IF(OR(AN654=10,AN654=11,AN654=12),1.54,IF(OR(AN654=13,AN654=14,AN654=15),1.58,IF(OR(AN654=16,AN654=17,AN654=18),1.63,1.68)))))))))), "Error"))))))))))))</f>
        <v>1.68</v>
      </c>
      <c r="AP654" s="793"/>
      <c r="AQ654" s="827">
        <f>+AO654+AO654*AP654</f>
        <v>1.68</v>
      </c>
      <c r="AR654" s="787">
        <v>66140</v>
      </c>
      <c r="AS654" s="824"/>
      <c r="AT654" s="824"/>
      <c r="AU654" s="789" t="str">
        <f>+AI654</f>
        <v>Կ-2</v>
      </c>
      <c r="AV654" s="787">
        <f>AR654*AQ654</f>
        <v>111115.2</v>
      </c>
      <c r="AW654" s="790">
        <f>AQ654*AR654+AS654+AT654</f>
        <v>111115.2</v>
      </c>
      <c r="AX654" s="796">
        <f>+AW654*13</f>
        <v>1444497.5999999999</v>
      </c>
    </row>
    <row r="655" spans="2:50" s="776" customFormat="1" ht="27">
      <c r="B655" s="1595">
        <v>7</v>
      </c>
      <c r="C655" s="646" t="s">
        <v>1937</v>
      </c>
      <c r="D655" s="656" t="s">
        <v>1371</v>
      </c>
      <c r="E655" s="798">
        <v>1</v>
      </c>
      <c r="F655" s="1309">
        <v>3</v>
      </c>
      <c r="G655" s="799">
        <f>IF(E655&lt;1,0,IF(K655="Բ-1",IF(F655=0,6.94,IF(F655=1,7.17,IF(F655=2,7.41,IF(F655=3,7.66,IF(OR(F655=5,F655=4),7.92,IF(OR(F655=6,F655=7),8.18,IF(OR(F655=8,F655=9),8.46,IF(OR(F655=10,F655=11,F655=12),8.74,IF(OR(F655=13,F655=14,F655=15),9.03,IF(OR(F655=16,F655=17,F655=18),9.33,9.65)))))))))),IF(K655="Բ-2", IF(F655=0,5.71,IF(F655=1,5.89,IF(F655=2,6.09,IF(F655=3,6.29,IF(OR(F655=5,F655=4),6.5,IF(OR(F655=6,F655=7),6.72,IF(OR(F655=8,F655=9),6.94,IF(OR(F655=10,F655=11,F655=12),7.17,IF(OR(F655=13,F655=14,F655=15),7.41,IF(OR(F655=16,F655=17,F655=18),7.65,7.91)))))))))), IF(K655="Գ-1", IF(F655=0,4.7,IF(F655=1,4.86,IF(F655=2,5.01,IF(F655=3,5.18,IF(OR(F655=5,F655=4),5.35,IF(OR(F655=6,F655=7),5.52,IF(OR(F655=8,F655=9),5.71,IF(OR(F655=10,F655=11,F655=12),5.89,IF(OR(F655=13,F655=14,F655=15),6.09,IF(OR(F655=16,F655=17,F655=18),6.29,6.49)))))))))), IF(K655="Գ-2", IF(F655=0,3.88,IF(F655=1,4.01,IF(F655=2,4.14,IF(F655=3,4.27,IF(OR(F655=5,F655=4),4.41,IF(OR(F655=6,F655=7),4.55,IF(OR(F655=8,F655=9),4.7,IF(OR(F655=10,F655=11,F655=12),4.85,IF(OR(F655=13,F655=14,F655=15),5.01,IF(OR(F655=16,F655=17,F655=18),5.17,5.34)))))))))), IF(K655="Գ-3", IF(F655=0,3.21,IF(F655=1,3.31,IF(F655=2,3.42,IF(F655=3,3.53,IF(OR(F655=5,F655=4),3.64,IF(OR(F655=6,F655=7),3.76,IF(OR(F655=8,F655=9),3.88,IF(OR(F655=10,F655=11,F655=12),4.01,IF(OR(F655=13,F655=14,F655=15),4.13,IF(OR(F655=16,F655=17,F655=18),4.27,4.4)))))))))), IF(K655="Ա-1", IF(F655=0,2.66,IF(F655=1,2.75,IF(F655=2,2.83,IF(F655=3,2.92,IF(OR(F655=5,F655=4),3.02,IF(OR(F655=6,F655=7),3.11,IF(OR(F655=8,F655=9),3.21,IF(OR(F655=10,F655=11,F655=12),3.31,IF(OR(F655=13,F655=14,F655=15),3.42,IF(OR(F655=16,F655=17,F655=18),3.53,3.64)))))))))), IF(K655="Ա-2", IF(F655=0,2.28,IF(F655=1,2.35,IF(F655=2,2.43,IF(F655=3,2.5,IF(OR(F655=5,F655=4),2.58,IF(OR(F655=6,F655=7),2.66,IF(OR(F655=8,F655=9),2.75,IF(OR(F655=10,F655=11,F655=12),2.83,IF(OR(F655=13,F655=14,F655=15),2.92,IF(OR(F655=16,F655=17,F655=18),3.01,3.11)))))))))),IF(K655="Ա-3", IF(F655=0,1.96,IF(F655=1,2.02,IF(F655=2,2.08,IF(F655=3,2.15,IF(OR(F655=5,F655=4),2.21,IF(OR(F655=6,F655=7),2.28,IF(OR(F655=8,F655=9),2.35,IF(OR(F655=10,F655=11,F655=12),2.42,IF(OR(F655=13,F655=14,F655=15),2.5,IF(OR(F655=16,F655=17,F655=18),2.58,2.66)))))))))), IF(K655="Կ-1", IF(F655=0,1.68,IF(F655=1,1.73,IF(F655=2,1.79,IF(F655=3,1.84,IF(OR(F655=5,F655=4),1.9,IF(OR(F655=6,F655=7),1.96,IF(OR(F655=8,F655=9),2.02,IF(OR(F655=10,F655=11,F655=12),2.08,IF(OR(F655=13,F655=14,F655=15),2.14,IF(OR(F655=16,F655=17,F655=18),2.21,2.28)))))))))), IF(K655="Կ-2", IF(F655=0,1.45,IF(F655=1,1.49,IF(F655=2,1.54,IF(F655=3,1.59,IF(OR(F655=5,F655=4),1.63,IF(OR(F655=6,F655=7),1.68,IF(OR(F655=8,F655=9),1.73,IF(OR(F655=10,F655=11,F655=12),1.79,IF(OR(F655=13,F655=14,F655=15),1.84,IF(OR(F655=16,F655=17,F655=18),1.9,1.95)))))))))),IF(K655="Կ-3", IF(F655=0,1.25,IF(F655=1,1.29,IF(F655=2,1.33,IF(F655=3,1.37,IF(OR(F655=5,F655=4),1.41,IF(OR(F655=6,F655=7),1.45,IF(OR(F655=8,F655=9),1.49,IF(OR(F655=10,F655=11,F655=12),1.54,IF(OR(F655=13,F655=14,F655=15),1.58,IF(OR(F655=16,F655=17,F655=18),1.63,1.68)))))))))), "Error"))))))))))))</f>
        <v>1.59</v>
      </c>
      <c r="H655" s="787">
        <v>66140</v>
      </c>
      <c r="I655" s="823"/>
      <c r="J655" s="824"/>
      <c r="K655" s="795" t="s">
        <v>98</v>
      </c>
      <c r="L655" s="787">
        <f>H655*G655</f>
        <v>105162.6</v>
      </c>
      <c r="M655" s="790">
        <f t="shared" si="1842"/>
        <v>105162.6</v>
      </c>
      <c r="N655" s="791">
        <f>+M655*13</f>
        <v>1367113.8</v>
      </c>
      <c r="O655" s="792">
        <f t="shared" si="1844"/>
        <v>1</v>
      </c>
      <c r="P655" s="793">
        <f t="shared" si="1845"/>
        <v>4</v>
      </c>
      <c r="Q655" s="794">
        <f>IF(O655&lt;1,0,IF(W655="Բ-1",IF(P655=0,6.94,IF(P655=1,7.17,IF(P655=2,7.41,IF(P655=3,7.66,IF(OR(P655=5,P655=4),7.92,IF(OR(P655=6,P655=7),8.18,IF(OR(P655=8,P655=9),8.46,IF(OR(P655=10,P655=11,P655=12),8.74,IF(OR(P655=13,P655=14,P655=15),9.03,IF(OR(P655=16,P655=17,P655=18),9.33,9.65)))))))))),IF(W655="Բ-2", IF(P655=0,5.71,IF(P655=1,5.89,IF(P655=2,6.09,IF(P655=3,6.29,IF(OR(P655=5,P655=4),6.5,IF(OR(P655=6,P655=7),6.72,IF(OR(P655=8,P655=9),6.94,IF(OR(P655=10,P655=11,P655=12),7.17,IF(OR(P655=13,P655=14,P655=15),7.41,IF(OR(P655=16,P655=17,P655=18),7.65,7.91)))))))))), IF(W655="Գ-1", IF(P655=0,4.7,IF(P655=1,4.86,IF(P655=2,5.01,IF(P655=3,5.18,IF(OR(P655=5,P655=4),5.35,IF(OR(P655=6,P655=7),5.52,IF(OR(P655=8,P655=9),5.71,IF(OR(P655=10,P655=11,P655=12),5.89,IF(OR(P655=13,P655=14,P655=15),6.09,IF(OR(P655=16,P655=17,P655=18),6.29,6.49)))))))))), IF(W655="Գ-2", IF(P655=0,3.88,IF(P655=1,4.01,IF(P655=2,4.14,IF(P655=3,4.27,IF(OR(P655=5,P655=4),4.41,IF(OR(P655=6,P655=7),4.55,IF(OR(P655=8,P655=9),4.7,IF(OR(P655=10,P655=11,P655=12),4.85,IF(OR(P655=13,P655=14,P655=15),5.01,IF(OR(P655=16,P655=17,P655=18),5.17,5.34)))))))))), IF(W655="Գ-3", IF(P655=0,3.21,IF(P655=1,3.31,IF(P655=2,3.42,IF(P655=3,3.53,IF(OR(P655=5,P655=4),3.64,IF(OR(P655=6,P655=7),3.76,IF(OR(P655=8,P655=9),3.88,IF(OR(P655=10,P655=11,P655=12),4.01,IF(OR(P655=13,P655=14,P655=15),4.13,IF(OR(P655=16,P655=17,P655=18),4.27,4.4)))))))))), IF(W655="Ա-1", IF(P655=0,2.66,IF(P655=1,2.75,IF(P655=2,2.83,IF(P655=3,2.92,IF(OR(P655=5,P655=4),3.02,IF(OR(P655=6,P655=7),3.11,IF(OR(P655=8,P655=9),3.21,IF(OR(P655=10,P655=11,P655=12),3.31,IF(OR(P655=13,P655=14,P655=15),3.42,IF(OR(P655=16,P655=17,P655=18),3.53,3.64)))))))))), IF(W655="Ա-2", IF(P655=0,2.28,IF(P655=1,2.35,IF(P655=2,2.43,IF(P655=3,2.5,IF(OR(P655=5,P655=4),2.58,IF(OR(P655=6,P655=7),2.66,IF(OR(P655=8,P655=9),2.75,IF(OR(P655=10,P655=11,P655=12),2.83,IF(OR(P655=13,P655=14,P655=15),2.92,IF(OR(P655=16,P655=17,P655=18),3.01,3.11)))))))))),IF(W655="Ա-3", IF(P655=0,1.96,IF(P655=1,2.02,IF(P655=2,2.08,IF(P655=3,2.15,IF(OR(P655=5,P655=4),2.21,IF(OR(P655=6,P655=7),2.28,IF(OR(P655=8,P655=9),2.35,IF(OR(P655=10,P655=11,P655=12),2.42,IF(OR(P655=13,P655=14,P655=15),2.5,IF(OR(P655=16,P655=17,P655=18),2.58,2.66)))))))))), IF(W655="Կ-1", IF(P655=0,1.68,IF(P655=1,1.73,IF(P655=2,1.79,IF(P655=3,1.84,IF(OR(P655=5,P655=4),1.9,IF(OR(P655=6,P655=7),1.96,IF(OR(P655=8,P655=9),2.02,IF(OR(P655=10,P655=11,P655=12),2.08,IF(OR(P655=13,P655=14,P655=15),2.14,IF(OR(P655=16,P655=17,P655=18),2.21,2.28)))))))))), IF(W655="Կ-2", IF(P655=0,1.45,IF(P655=1,1.49,IF(P655=2,1.54,IF(P655=3,1.59,IF(OR(P655=5,P655=4),1.63,IF(OR(P655=6,P655=7),1.68,IF(OR(P655=8,P655=9),1.73,IF(OR(P655=10,P655=11,P655=12),1.79,IF(OR(P655=13,P655=14,P655=15),1.84,IF(OR(P655=16,P655=17,P655=18),1.9,1.95)))))))))),IF(W655="Կ-3", IF(P655=0,1.25,IF(P655=1,1.29,IF(P655=2,1.33,IF(P655=3,1.37,IF(OR(P655=5,P655=4),1.41,IF(OR(P655=6,P655=7),1.45,IF(OR(P655=8,P655=9),1.49,IF(OR(P655=10,P655=11,P655=12),1.54,IF(OR(P655=13,P655=14,P655=15),1.58,IF(OR(P655=16,P655=17,P655=18),1.63,1.68)))))))))), "Error"))))))))))))</f>
        <v>1.63</v>
      </c>
      <c r="R655" s="793"/>
      <c r="S655" s="827">
        <f>+Q655+Q655*R655</f>
        <v>1.63</v>
      </c>
      <c r="T655" s="787">
        <v>66140</v>
      </c>
      <c r="U655" s="824"/>
      <c r="V655" s="824"/>
      <c r="W655" s="795" t="str">
        <f t="shared" si="1848"/>
        <v>Կ-2</v>
      </c>
      <c r="X655" s="787">
        <f>T655*S655</f>
        <v>107808.2</v>
      </c>
      <c r="Y655" s="790">
        <f>S655*T655+U655+V655</f>
        <v>107808.2</v>
      </c>
      <c r="Z655" s="796">
        <f>+Y655*13</f>
        <v>1401506.5999999999</v>
      </c>
      <c r="AA655" s="792">
        <f>+O655</f>
        <v>1</v>
      </c>
      <c r="AB655" s="793">
        <f>+P655+1</f>
        <v>5</v>
      </c>
      <c r="AC655" s="794">
        <f>IF(AA655&lt;1,0,IF(AI655="Բ-1",IF(AB655=0,6.94,IF(AB655=1,7.17,IF(AB655=2,7.41,IF(AB655=3,7.66,IF(OR(AB655=5,AB655=4),7.92,IF(OR(AB655=6,AB655=7),8.18,IF(OR(AB655=8,AB655=9),8.46,IF(OR(AB655=10,AB655=11,AB655=12),8.74,IF(OR(AB655=13,AB655=14,AB655=15),9.03,IF(OR(AB655=16,AB655=17,AB655=18),9.33,9.65)))))))))),IF(AI655="Բ-2", IF(AB655=0,5.71,IF(AB655=1,5.89,IF(AB655=2,6.09,IF(AB655=3,6.29,IF(OR(AB655=5,AB655=4),6.5,IF(OR(AB655=6,AB655=7),6.72,IF(OR(AB655=8,AB655=9),6.94,IF(OR(AB655=10,AB655=11,AB655=12),7.17,IF(OR(AB655=13,AB655=14,AB655=15),7.41,IF(OR(AB655=16,AB655=17,AB655=18),7.65,7.91)))))))))), IF(AI655="Գ-1", IF(AB655=0,4.7,IF(AB655=1,4.86,IF(AB655=2,5.01,IF(AB655=3,5.18,IF(OR(AB655=5,AB655=4),5.35,IF(OR(AB655=6,AB655=7),5.52,IF(OR(AB655=8,AB655=9),5.71,IF(OR(AB655=10,AB655=11,AB655=12),5.89,IF(OR(AB655=13,AB655=14,AB655=15),6.09,IF(OR(AB655=16,AB655=17,AB655=18),6.29,6.49)))))))))), IF(AI655="Գ-2", IF(AB655=0,3.88,IF(AB655=1,4.01,IF(AB655=2,4.14,IF(AB655=3,4.27,IF(OR(AB655=5,AB655=4),4.41,IF(OR(AB655=6,AB655=7),4.55,IF(OR(AB655=8,AB655=9),4.7,IF(OR(AB655=10,AB655=11,AB655=12),4.85,IF(OR(AB655=13,AB655=14,AB655=15),5.01,IF(OR(AB655=16,AB655=17,AB655=18),5.17,5.34)))))))))), IF(AI655="Գ-3", IF(AB655=0,3.21,IF(AB655=1,3.31,IF(AB655=2,3.42,IF(AB655=3,3.53,IF(OR(AB655=5,AB655=4),3.64,IF(OR(AB655=6,AB655=7),3.76,IF(OR(AB655=8,AB655=9),3.88,IF(OR(AB655=10,AB655=11,AB655=12),4.01,IF(OR(AB655=13,AB655=14,AB655=15),4.13,IF(OR(AB655=16,AB655=17,AB655=18),4.27,4.4)))))))))), IF(AI655="Ա-1", IF(AB655=0,2.66,IF(AB655=1,2.75,IF(AB655=2,2.83,IF(AB655=3,2.92,IF(OR(AB655=5,AB655=4),3.02,IF(OR(AB655=6,AB655=7),3.11,IF(OR(AB655=8,AB655=9),3.21,IF(OR(AB655=10,AB655=11,AB655=12),3.31,IF(OR(AB655=13,AB655=14,AB655=15),3.42,IF(OR(AB655=16,AB655=17,AB655=18),3.53,3.64)))))))))), IF(AI655="Ա-2", IF(AB655=0,2.28,IF(AB655=1,2.35,IF(AB655=2,2.43,IF(AB655=3,2.5,IF(OR(AB655=5,AB655=4),2.58,IF(OR(AB655=6,AB655=7),2.66,IF(OR(AB655=8,AB655=9),2.75,IF(OR(AB655=10,AB655=11,AB655=12),2.83,IF(OR(AB655=13,AB655=14,AB655=15),2.92,IF(OR(AB655=16,AB655=17,AB655=18),3.01,3.11)))))))))),IF(AI655="Ա-3", IF(AB655=0,1.96,IF(AB655=1,2.02,IF(AB655=2,2.08,IF(AB655=3,2.15,IF(OR(AB655=5,AB655=4),2.21,IF(OR(AB655=6,AB655=7),2.28,IF(OR(AB655=8,AB655=9),2.35,IF(OR(AB655=10,AB655=11,AB655=12),2.42,IF(OR(AB655=13,AB655=14,AB655=15),2.5,IF(OR(AB655=16,AB655=17,AB655=18),2.58,2.66)))))))))), IF(AI655="Կ-1", IF(AB655=0,1.68,IF(AB655=1,1.73,IF(AB655=2,1.79,IF(AB655=3,1.84,IF(OR(AB655=5,AB655=4),1.9,IF(OR(AB655=6,AB655=7),1.96,IF(OR(AB655=8,AB655=9),2.02,IF(OR(AB655=10,AB655=11,AB655=12),2.08,IF(OR(AB655=13,AB655=14,AB655=15),2.14,IF(OR(AB655=16,AB655=17,AB655=18),2.21,2.28)))))))))), IF(AI655="Կ-2", IF(AB655=0,1.45,IF(AB655=1,1.49,IF(AB655=2,1.54,IF(AB655=3,1.59,IF(OR(AB655=5,AB655=4),1.63,IF(OR(AB655=6,AB655=7),1.68,IF(OR(AB655=8,AB655=9),1.73,IF(OR(AB655=10,AB655=11,AB655=12),1.79,IF(OR(AB655=13,AB655=14,AB655=15),1.84,IF(OR(AB655=16,AB655=17,AB655=18),1.9,1.95)))))))))),IF(AI655="Կ-3", IF(AB655=0,1.25,IF(AB655=1,1.29,IF(AB655=2,1.33,IF(AB655=3,1.37,IF(OR(AB655=5,AB655=4),1.41,IF(OR(AB655=6,AB655=7),1.45,IF(OR(AB655=8,AB655=9),1.49,IF(OR(AB655=10,AB655=11,AB655=12),1.54,IF(OR(AB655=13,AB655=14,AB655=15),1.58,IF(OR(AB655=16,AB655=17,AB655=18),1.63,1.68)))))))))), "Error"))))))))))))</f>
        <v>1.63</v>
      </c>
      <c r="AD655" s="793"/>
      <c r="AE655" s="827">
        <f>+AC655+AC655*AD655</f>
        <v>1.63</v>
      </c>
      <c r="AF655" s="787">
        <v>66140</v>
      </c>
      <c r="AG655" s="824"/>
      <c r="AH655" s="824"/>
      <c r="AI655" s="789" t="str">
        <f>+W655</f>
        <v>Կ-2</v>
      </c>
      <c r="AJ655" s="787">
        <f>AF655*AE655</f>
        <v>107808.2</v>
      </c>
      <c r="AK655" s="790">
        <f>AE655*AF655+AG655+AH655</f>
        <v>107808.2</v>
      </c>
      <c r="AL655" s="796">
        <f>+AK655*13</f>
        <v>1401506.5999999999</v>
      </c>
      <c r="AM655" s="792">
        <f>+AA655</f>
        <v>1</v>
      </c>
      <c r="AN655" s="793">
        <f>+AB655+1</f>
        <v>6</v>
      </c>
      <c r="AO655" s="794">
        <f>IF(AM655&lt;1,0,IF(AU655="Բ-1",IF(AN655=0,6.94,IF(AN655=1,7.17,IF(AN655=2,7.41,IF(AN655=3,7.66,IF(OR(AN655=5,AN655=4),7.92,IF(OR(AN655=6,AN655=7),8.18,IF(OR(AN655=8,AN655=9),8.46,IF(OR(AN655=10,AN655=11,AN655=12),8.74,IF(OR(AN655=13,AN655=14,AN655=15),9.03,IF(OR(AN655=16,AN655=17,AN655=18),9.33,9.65)))))))))),IF(AU655="Բ-2", IF(AN655=0,5.71,IF(AN655=1,5.89,IF(AN655=2,6.09,IF(AN655=3,6.29,IF(OR(AN655=5,AN655=4),6.5,IF(OR(AN655=6,AN655=7),6.72,IF(OR(AN655=8,AN655=9),6.94,IF(OR(AN655=10,AN655=11,AN655=12),7.17,IF(OR(AN655=13,AN655=14,AN655=15),7.41,IF(OR(AN655=16,AN655=17,AN655=18),7.65,7.91)))))))))), IF(AU655="Գ-1", IF(AN655=0,4.7,IF(AN655=1,4.86,IF(AN655=2,5.01,IF(AN655=3,5.18,IF(OR(AN655=5,AN655=4),5.35,IF(OR(AN655=6,AN655=7),5.52,IF(OR(AN655=8,AN655=9),5.71,IF(OR(AN655=10,AN655=11,AN655=12),5.89,IF(OR(AN655=13,AN655=14,AN655=15),6.09,IF(OR(AN655=16,AN655=17,AN655=18),6.29,6.49)))))))))), IF(AU655="Գ-2", IF(AN655=0,3.88,IF(AN655=1,4.01,IF(AN655=2,4.14,IF(AN655=3,4.27,IF(OR(AN655=5,AN655=4),4.41,IF(OR(AN655=6,AN655=7),4.55,IF(OR(AN655=8,AN655=9),4.7,IF(OR(AN655=10,AN655=11,AN655=12),4.85,IF(OR(AN655=13,AN655=14,AN655=15),5.01,IF(OR(AN655=16,AN655=17,AN655=18),5.17,5.34)))))))))), IF(AU655="Գ-3", IF(AN655=0,3.21,IF(AN655=1,3.31,IF(AN655=2,3.42,IF(AN655=3,3.53,IF(OR(AN655=5,AN655=4),3.64,IF(OR(AN655=6,AN655=7),3.76,IF(OR(AN655=8,AN655=9),3.88,IF(OR(AN655=10,AN655=11,AN655=12),4.01,IF(OR(AN655=13,AN655=14,AN655=15),4.13,IF(OR(AN655=16,AN655=17,AN655=18),4.27,4.4)))))))))), IF(AU655="Ա-1", IF(AN655=0,2.66,IF(AN655=1,2.75,IF(AN655=2,2.83,IF(AN655=3,2.92,IF(OR(AN655=5,AN655=4),3.02,IF(OR(AN655=6,AN655=7),3.11,IF(OR(AN655=8,AN655=9),3.21,IF(OR(AN655=10,AN655=11,AN655=12),3.31,IF(OR(AN655=13,AN655=14,AN655=15),3.42,IF(OR(AN655=16,AN655=17,AN655=18),3.53,3.64)))))))))), IF(AU655="Ա-2", IF(AN655=0,2.28,IF(AN655=1,2.35,IF(AN655=2,2.43,IF(AN655=3,2.5,IF(OR(AN655=5,AN655=4),2.58,IF(OR(AN655=6,AN655=7),2.66,IF(OR(AN655=8,AN655=9),2.75,IF(OR(AN655=10,AN655=11,AN655=12),2.83,IF(OR(AN655=13,AN655=14,AN655=15),2.92,IF(OR(AN655=16,AN655=17,AN655=18),3.01,3.11)))))))))),IF(AU655="Ա-3", IF(AN655=0,1.96,IF(AN655=1,2.02,IF(AN655=2,2.08,IF(AN655=3,2.15,IF(OR(AN655=5,AN655=4),2.21,IF(OR(AN655=6,AN655=7),2.28,IF(OR(AN655=8,AN655=9),2.35,IF(OR(AN655=10,AN655=11,AN655=12),2.42,IF(OR(AN655=13,AN655=14,AN655=15),2.5,IF(OR(AN655=16,AN655=17,AN655=18),2.58,2.66)))))))))), IF(AU655="Կ-1", IF(AN655=0,1.68,IF(AN655=1,1.73,IF(AN655=2,1.79,IF(AN655=3,1.84,IF(OR(AN655=5,AN655=4),1.9,IF(OR(AN655=6,AN655=7),1.96,IF(OR(AN655=8,AN655=9),2.02,IF(OR(AN655=10,AN655=11,AN655=12),2.08,IF(OR(AN655=13,AN655=14,AN655=15),2.14,IF(OR(AN655=16,AN655=17,AN655=18),2.21,2.28)))))))))), IF(AU655="Կ-2", IF(AN655=0,1.45,IF(AN655=1,1.49,IF(AN655=2,1.54,IF(AN655=3,1.59,IF(OR(AN655=5,AN655=4),1.63,IF(OR(AN655=6,AN655=7),1.68,IF(OR(AN655=8,AN655=9),1.73,IF(OR(AN655=10,AN655=11,AN655=12),1.79,IF(OR(AN655=13,AN655=14,AN655=15),1.84,IF(OR(AN655=16,AN655=17,AN655=18),1.9,1.95)))))))))),IF(AU655="Կ-3", IF(AN655=0,1.25,IF(AN655=1,1.29,IF(AN655=2,1.33,IF(AN655=3,1.37,IF(OR(AN655=5,AN655=4),1.41,IF(OR(AN655=6,AN655=7),1.45,IF(OR(AN655=8,AN655=9),1.49,IF(OR(AN655=10,AN655=11,AN655=12),1.54,IF(OR(AN655=13,AN655=14,AN655=15),1.58,IF(OR(AN655=16,AN655=17,AN655=18),1.63,1.68)))))))))), "Error"))))))))))))</f>
        <v>1.68</v>
      </c>
      <c r="AP655" s="793"/>
      <c r="AQ655" s="827">
        <f>+AO655+AO655*AP655</f>
        <v>1.68</v>
      </c>
      <c r="AR655" s="787">
        <v>66140</v>
      </c>
      <c r="AS655" s="824"/>
      <c r="AT655" s="824"/>
      <c r="AU655" s="789" t="str">
        <f>+AI655</f>
        <v>Կ-2</v>
      </c>
      <c r="AV655" s="787">
        <f>AR655*AQ655</f>
        <v>111115.2</v>
      </c>
      <c r="AW655" s="790">
        <f>AQ655*AR655+AS655+AT655</f>
        <v>111115.2</v>
      </c>
      <c r="AX655" s="796">
        <f>+AW655*13</f>
        <v>1444497.5999999999</v>
      </c>
    </row>
    <row r="656" spans="2:50" s="776" customFormat="1" ht="27">
      <c r="B656" s="1595">
        <v>8</v>
      </c>
      <c r="C656" s="646" t="s">
        <v>2349</v>
      </c>
      <c r="D656" s="656" t="s">
        <v>1371</v>
      </c>
      <c r="E656" s="798">
        <v>1</v>
      </c>
      <c r="F656" s="1309">
        <v>0</v>
      </c>
      <c r="G656" s="799">
        <f>IF(E656&lt;1,0,IF(K656="Բ-1",IF(F656=0,6.94,IF(F656=1,7.17,IF(F656=2,7.41,IF(F656=3,7.66,IF(OR(F656=5,F656=4),7.92,IF(OR(F656=6,F656=7),8.18,IF(OR(F656=8,F656=9),8.46,IF(OR(F656=10,F656=11,F656=12),8.74,IF(OR(F656=13,F656=14,F656=15),9.03,IF(OR(F656=16,F656=17,F656=18),9.33,9.65)))))))))),IF(K656="Բ-2", IF(F656=0,5.71,IF(F656=1,5.89,IF(F656=2,6.09,IF(F656=3,6.29,IF(OR(F656=5,F656=4),6.5,IF(OR(F656=6,F656=7),6.72,IF(OR(F656=8,F656=9),6.94,IF(OR(F656=10,F656=11,F656=12),7.17,IF(OR(F656=13,F656=14,F656=15),7.41,IF(OR(F656=16,F656=17,F656=18),7.65,7.91)))))))))), IF(K656="Գ-1", IF(F656=0,4.7,IF(F656=1,4.86,IF(F656=2,5.01,IF(F656=3,5.18,IF(OR(F656=5,F656=4),5.35,IF(OR(F656=6,F656=7),5.52,IF(OR(F656=8,F656=9),5.71,IF(OR(F656=10,F656=11,F656=12),5.89,IF(OR(F656=13,F656=14,F656=15),6.09,IF(OR(F656=16,F656=17,F656=18),6.29,6.49)))))))))), IF(K656="Գ-2", IF(F656=0,3.88,IF(F656=1,4.01,IF(F656=2,4.14,IF(F656=3,4.27,IF(OR(F656=5,F656=4),4.41,IF(OR(F656=6,F656=7),4.55,IF(OR(F656=8,F656=9),4.7,IF(OR(F656=10,F656=11,F656=12),4.85,IF(OR(F656=13,F656=14,F656=15),5.01,IF(OR(F656=16,F656=17,F656=18),5.17,5.34)))))))))), IF(K656="Գ-3", IF(F656=0,3.21,IF(F656=1,3.31,IF(F656=2,3.42,IF(F656=3,3.53,IF(OR(F656=5,F656=4),3.64,IF(OR(F656=6,F656=7),3.76,IF(OR(F656=8,F656=9),3.88,IF(OR(F656=10,F656=11,F656=12),4.01,IF(OR(F656=13,F656=14,F656=15),4.13,IF(OR(F656=16,F656=17,F656=18),4.27,4.4)))))))))), IF(K656="Ա-1", IF(F656=0,2.66,IF(F656=1,2.75,IF(F656=2,2.83,IF(F656=3,2.92,IF(OR(F656=5,F656=4),3.02,IF(OR(F656=6,F656=7),3.11,IF(OR(F656=8,F656=9),3.21,IF(OR(F656=10,F656=11,F656=12),3.31,IF(OR(F656=13,F656=14,F656=15),3.42,IF(OR(F656=16,F656=17,F656=18),3.53,3.64)))))))))), IF(K656="Ա-2", IF(F656=0,2.28,IF(F656=1,2.35,IF(F656=2,2.43,IF(F656=3,2.5,IF(OR(F656=5,F656=4),2.58,IF(OR(F656=6,F656=7),2.66,IF(OR(F656=8,F656=9),2.75,IF(OR(F656=10,F656=11,F656=12),2.83,IF(OR(F656=13,F656=14,F656=15),2.92,IF(OR(F656=16,F656=17,F656=18),3.01,3.11)))))))))),IF(K656="Ա-3", IF(F656=0,1.96,IF(F656=1,2.02,IF(F656=2,2.08,IF(F656=3,2.15,IF(OR(F656=5,F656=4),2.21,IF(OR(F656=6,F656=7),2.28,IF(OR(F656=8,F656=9),2.35,IF(OR(F656=10,F656=11,F656=12),2.42,IF(OR(F656=13,F656=14,F656=15),2.5,IF(OR(F656=16,F656=17,F656=18),2.58,2.66)))))))))), IF(K656="Կ-1", IF(F656=0,1.68,IF(F656=1,1.73,IF(F656=2,1.79,IF(F656=3,1.84,IF(OR(F656=5,F656=4),1.9,IF(OR(F656=6,F656=7),1.96,IF(OR(F656=8,F656=9),2.02,IF(OR(F656=10,F656=11,F656=12),2.08,IF(OR(F656=13,F656=14,F656=15),2.14,IF(OR(F656=16,F656=17,F656=18),2.21,2.28)))))))))), IF(K656="Կ-2", IF(F656=0,1.45,IF(F656=1,1.49,IF(F656=2,1.54,IF(F656=3,1.59,IF(OR(F656=5,F656=4),1.63,IF(OR(F656=6,F656=7),1.68,IF(OR(F656=8,F656=9),1.73,IF(OR(F656=10,F656=11,F656=12),1.79,IF(OR(F656=13,F656=14,F656=15),1.84,IF(OR(F656=16,F656=17,F656=18),1.9,1.95)))))))))),IF(K656="Կ-3",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1.45</v>
      </c>
      <c r="H656" s="787">
        <v>66140</v>
      </c>
      <c r="I656" s="823"/>
      <c r="J656" s="824"/>
      <c r="K656" s="795" t="s">
        <v>98</v>
      </c>
      <c r="L656" s="787">
        <f>H656*G656</f>
        <v>95903</v>
      </c>
      <c r="M656" s="790">
        <f t="shared" si="1842"/>
        <v>95903</v>
      </c>
      <c r="N656" s="791">
        <f>+M656*13</f>
        <v>1246739</v>
      </c>
      <c r="O656" s="792">
        <f t="shared" si="1844"/>
        <v>1</v>
      </c>
      <c r="P656" s="793">
        <f t="shared" si="1845"/>
        <v>1</v>
      </c>
      <c r="Q656" s="794">
        <f>IF(O656&lt;1,0,IF(W656="Բ-1",IF(P656=0,6.94,IF(P656=1,7.17,IF(P656=2,7.41,IF(P656=3,7.66,IF(OR(P656=5,P656=4),7.92,IF(OR(P656=6,P656=7),8.18,IF(OR(P656=8,P656=9),8.46,IF(OR(P656=10,P656=11,P656=12),8.74,IF(OR(P656=13,P656=14,P656=15),9.03,IF(OR(P656=16,P656=17,P656=18),9.33,9.65)))))))))),IF(W656="Բ-2", IF(P656=0,5.71,IF(P656=1,5.89,IF(P656=2,6.09,IF(P656=3,6.29,IF(OR(P656=5,P656=4),6.5,IF(OR(P656=6,P656=7),6.72,IF(OR(P656=8,P656=9),6.94,IF(OR(P656=10,P656=11,P656=12),7.17,IF(OR(P656=13,P656=14,P656=15),7.41,IF(OR(P656=16,P656=17,P656=18),7.65,7.91)))))))))), IF(W656="Գ-1", IF(P656=0,4.7,IF(P656=1,4.86,IF(P656=2,5.01,IF(P656=3,5.18,IF(OR(P656=5,P656=4),5.35,IF(OR(P656=6,P656=7),5.52,IF(OR(P656=8,P656=9),5.71,IF(OR(P656=10,P656=11,P656=12),5.89,IF(OR(P656=13,P656=14,P656=15),6.09,IF(OR(P656=16,P656=17,P656=18),6.29,6.49)))))))))), IF(W656="Գ-2", IF(P656=0,3.88,IF(P656=1,4.01,IF(P656=2,4.14,IF(P656=3,4.27,IF(OR(P656=5,P656=4),4.41,IF(OR(P656=6,P656=7),4.55,IF(OR(P656=8,P656=9),4.7,IF(OR(P656=10,P656=11,P656=12),4.85,IF(OR(P656=13,P656=14,P656=15),5.01,IF(OR(P656=16,P656=17,P656=18),5.17,5.34)))))))))), IF(W656="Գ-3", IF(P656=0,3.21,IF(P656=1,3.31,IF(P656=2,3.42,IF(P656=3,3.53,IF(OR(P656=5,P656=4),3.64,IF(OR(P656=6,P656=7),3.76,IF(OR(P656=8,P656=9),3.88,IF(OR(P656=10,P656=11,P656=12),4.01,IF(OR(P656=13,P656=14,P656=15),4.13,IF(OR(P656=16,P656=17,P656=18),4.27,4.4)))))))))), IF(W656="Ա-1", IF(P656=0,2.66,IF(P656=1,2.75,IF(P656=2,2.83,IF(P656=3,2.92,IF(OR(P656=5,P656=4),3.02,IF(OR(P656=6,P656=7),3.11,IF(OR(P656=8,P656=9),3.21,IF(OR(P656=10,P656=11,P656=12),3.31,IF(OR(P656=13,P656=14,P656=15),3.42,IF(OR(P656=16,P656=17,P656=18),3.53,3.64)))))))))), IF(W656="Ա-2", IF(P656=0,2.28,IF(P656=1,2.35,IF(P656=2,2.43,IF(P656=3,2.5,IF(OR(P656=5,P656=4),2.58,IF(OR(P656=6,P656=7),2.66,IF(OR(P656=8,P656=9),2.75,IF(OR(P656=10,P656=11,P656=12),2.83,IF(OR(P656=13,P656=14,P656=15),2.92,IF(OR(P656=16,P656=17,P656=18),3.01,3.11)))))))))),IF(W656="Ա-3", IF(P656=0,1.96,IF(P656=1,2.02,IF(P656=2,2.08,IF(P656=3,2.15,IF(OR(P656=5,P656=4),2.21,IF(OR(P656=6,P656=7),2.28,IF(OR(P656=8,P656=9),2.35,IF(OR(P656=10,P656=11,P656=12),2.42,IF(OR(P656=13,P656=14,P656=15),2.5,IF(OR(P656=16,P656=17,P656=18),2.58,2.66)))))))))), IF(W656="Կ-1", IF(P656=0,1.68,IF(P656=1,1.73,IF(P656=2,1.79,IF(P656=3,1.84,IF(OR(P656=5,P656=4),1.9,IF(OR(P656=6,P656=7),1.96,IF(OR(P656=8,P656=9),2.02,IF(OR(P656=10,P656=11,P656=12),2.08,IF(OR(P656=13,P656=14,P656=15),2.14,IF(OR(P656=16,P656=17,P656=18),2.21,2.28)))))))))), IF(W656="Կ-2", IF(P656=0,1.45,IF(P656=1,1.49,IF(P656=2,1.54,IF(P656=3,1.59,IF(OR(P656=5,P656=4),1.63,IF(OR(P656=6,P656=7),1.68,IF(OR(P656=8,P656=9),1.73,IF(OR(P656=10,P656=11,P656=12),1.79,IF(OR(P656=13,P656=14,P656=15),1.84,IF(OR(P656=16,P656=17,P656=18),1.9,1.95)))))))))),IF(W656="Կ-3", IF(P656=0,1.25,IF(P656=1,1.29,IF(P656=2,1.33,IF(P656=3,1.37,IF(OR(P656=5,P656=4),1.41,IF(OR(P656=6,P656=7),1.45,IF(OR(P656=8,P656=9),1.49,IF(OR(P656=10,P656=11,P656=12),1.54,IF(OR(P656=13,P656=14,P656=15),1.58,IF(OR(P656=16,P656=17,P656=18),1.63,1.68)))))))))), "Error"))))))))))))</f>
        <v>1.49</v>
      </c>
      <c r="R656" s="793"/>
      <c r="S656" s="827">
        <f>+Q656+Q656*R656</f>
        <v>1.49</v>
      </c>
      <c r="T656" s="787">
        <v>66140</v>
      </c>
      <c r="U656" s="824"/>
      <c r="V656" s="824"/>
      <c r="W656" s="795" t="str">
        <f t="shared" si="1848"/>
        <v>Կ-2</v>
      </c>
      <c r="X656" s="787">
        <f>T656*S656</f>
        <v>98548.6</v>
      </c>
      <c r="Y656" s="790">
        <f>S656*T656+U656+V656</f>
        <v>98548.6</v>
      </c>
      <c r="Z656" s="796">
        <f>+Y656*13</f>
        <v>1281131.8</v>
      </c>
      <c r="AA656" s="792">
        <f>+O656</f>
        <v>1</v>
      </c>
      <c r="AB656" s="793">
        <f>+P656+1</f>
        <v>2</v>
      </c>
      <c r="AC656" s="794">
        <f>IF(AA656&lt;1,0,IF(AI656="Բ-1",IF(AB656=0,6.94,IF(AB656=1,7.17,IF(AB656=2,7.41,IF(AB656=3,7.66,IF(OR(AB656=5,AB656=4),7.92,IF(OR(AB656=6,AB656=7),8.18,IF(OR(AB656=8,AB656=9),8.46,IF(OR(AB656=10,AB656=11,AB656=12),8.74,IF(OR(AB656=13,AB656=14,AB656=15),9.03,IF(OR(AB656=16,AB656=17,AB656=18),9.33,9.65)))))))))),IF(AI656="Բ-2", IF(AB656=0,5.71,IF(AB656=1,5.89,IF(AB656=2,6.09,IF(AB656=3,6.29,IF(OR(AB656=5,AB656=4),6.5,IF(OR(AB656=6,AB656=7),6.72,IF(OR(AB656=8,AB656=9),6.94,IF(OR(AB656=10,AB656=11,AB656=12),7.17,IF(OR(AB656=13,AB656=14,AB656=15),7.41,IF(OR(AB656=16,AB656=17,AB656=18),7.65,7.91)))))))))), IF(AI656="Գ-1", IF(AB656=0,4.7,IF(AB656=1,4.86,IF(AB656=2,5.01,IF(AB656=3,5.18,IF(OR(AB656=5,AB656=4),5.35,IF(OR(AB656=6,AB656=7),5.52,IF(OR(AB656=8,AB656=9),5.71,IF(OR(AB656=10,AB656=11,AB656=12),5.89,IF(OR(AB656=13,AB656=14,AB656=15),6.09,IF(OR(AB656=16,AB656=17,AB656=18),6.29,6.49)))))))))), IF(AI656="Գ-2", IF(AB656=0,3.88,IF(AB656=1,4.01,IF(AB656=2,4.14,IF(AB656=3,4.27,IF(OR(AB656=5,AB656=4),4.41,IF(OR(AB656=6,AB656=7),4.55,IF(OR(AB656=8,AB656=9),4.7,IF(OR(AB656=10,AB656=11,AB656=12),4.85,IF(OR(AB656=13,AB656=14,AB656=15),5.01,IF(OR(AB656=16,AB656=17,AB656=18),5.17,5.34)))))))))), IF(AI656="Գ-3", IF(AB656=0,3.21,IF(AB656=1,3.31,IF(AB656=2,3.42,IF(AB656=3,3.53,IF(OR(AB656=5,AB656=4),3.64,IF(OR(AB656=6,AB656=7),3.76,IF(OR(AB656=8,AB656=9),3.88,IF(OR(AB656=10,AB656=11,AB656=12),4.01,IF(OR(AB656=13,AB656=14,AB656=15),4.13,IF(OR(AB656=16,AB656=17,AB656=18),4.27,4.4)))))))))), IF(AI656="Ա-1", IF(AB656=0,2.66,IF(AB656=1,2.75,IF(AB656=2,2.83,IF(AB656=3,2.92,IF(OR(AB656=5,AB656=4),3.02,IF(OR(AB656=6,AB656=7),3.11,IF(OR(AB656=8,AB656=9),3.21,IF(OR(AB656=10,AB656=11,AB656=12),3.31,IF(OR(AB656=13,AB656=14,AB656=15),3.42,IF(OR(AB656=16,AB656=17,AB656=18),3.53,3.64)))))))))), IF(AI656="Ա-2", IF(AB656=0,2.28,IF(AB656=1,2.35,IF(AB656=2,2.43,IF(AB656=3,2.5,IF(OR(AB656=5,AB656=4),2.58,IF(OR(AB656=6,AB656=7),2.66,IF(OR(AB656=8,AB656=9),2.75,IF(OR(AB656=10,AB656=11,AB656=12),2.83,IF(OR(AB656=13,AB656=14,AB656=15),2.92,IF(OR(AB656=16,AB656=17,AB656=18),3.01,3.11)))))))))),IF(AI656="Ա-3", IF(AB656=0,1.96,IF(AB656=1,2.02,IF(AB656=2,2.08,IF(AB656=3,2.15,IF(OR(AB656=5,AB656=4),2.21,IF(OR(AB656=6,AB656=7),2.28,IF(OR(AB656=8,AB656=9),2.35,IF(OR(AB656=10,AB656=11,AB656=12),2.42,IF(OR(AB656=13,AB656=14,AB656=15),2.5,IF(OR(AB656=16,AB656=17,AB656=18),2.58,2.66)))))))))), IF(AI656="Կ-1", IF(AB656=0,1.68,IF(AB656=1,1.73,IF(AB656=2,1.79,IF(AB656=3,1.84,IF(OR(AB656=5,AB656=4),1.9,IF(OR(AB656=6,AB656=7),1.96,IF(OR(AB656=8,AB656=9),2.02,IF(OR(AB656=10,AB656=11,AB656=12),2.08,IF(OR(AB656=13,AB656=14,AB656=15),2.14,IF(OR(AB656=16,AB656=17,AB656=18),2.21,2.28)))))))))), IF(AI656="Կ-2", IF(AB656=0,1.45,IF(AB656=1,1.49,IF(AB656=2,1.54,IF(AB656=3,1.59,IF(OR(AB656=5,AB656=4),1.63,IF(OR(AB656=6,AB656=7),1.68,IF(OR(AB656=8,AB656=9),1.73,IF(OR(AB656=10,AB656=11,AB656=12),1.79,IF(OR(AB656=13,AB656=14,AB656=15),1.84,IF(OR(AB656=16,AB656=17,AB656=18),1.9,1.95)))))))))),IF(AI656="Կ-3", IF(AB656=0,1.25,IF(AB656=1,1.29,IF(AB656=2,1.33,IF(AB656=3,1.37,IF(OR(AB656=5,AB656=4),1.41,IF(OR(AB656=6,AB656=7),1.45,IF(OR(AB656=8,AB656=9),1.49,IF(OR(AB656=10,AB656=11,AB656=12),1.54,IF(OR(AB656=13,AB656=14,AB656=15),1.58,IF(OR(AB656=16,AB656=17,AB656=18),1.63,1.68)))))))))), "Error"))))))))))))</f>
        <v>1.54</v>
      </c>
      <c r="AD656" s="793"/>
      <c r="AE656" s="827">
        <f>+AC656+AC656*AD656</f>
        <v>1.54</v>
      </c>
      <c r="AF656" s="787">
        <v>66140</v>
      </c>
      <c r="AG656" s="824"/>
      <c r="AH656" s="824"/>
      <c r="AI656" s="789" t="str">
        <f>+W656</f>
        <v>Կ-2</v>
      </c>
      <c r="AJ656" s="787">
        <f>AF656*AE656</f>
        <v>101855.6</v>
      </c>
      <c r="AK656" s="790">
        <f>AE656*AF656+AG656+AH656</f>
        <v>101855.6</v>
      </c>
      <c r="AL656" s="796">
        <f>+AK656*13</f>
        <v>1324122.8</v>
      </c>
      <c r="AM656" s="792">
        <f>+AA656</f>
        <v>1</v>
      </c>
      <c r="AN656" s="793">
        <f>+AB656+1</f>
        <v>3</v>
      </c>
      <c r="AO656" s="794">
        <f>IF(AM656&lt;1,0,IF(AU656="Բ-1",IF(AN656=0,6.94,IF(AN656=1,7.17,IF(AN656=2,7.41,IF(AN656=3,7.66,IF(OR(AN656=5,AN656=4),7.92,IF(OR(AN656=6,AN656=7),8.18,IF(OR(AN656=8,AN656=9),8.46,IF(OR(AN656=10,AN656=11,AN656=12),8.74,IF(OR(AN656=13,AN656=14,AN656=15),9.03,IF(OR(AN656=16,AN656=17,AN656=18),9.33,9.65)))))))))),IF(AU656="Բ-2", IF(AN656=0,5.71,IF(AN656=1,5.89,IF(AN656=2,6.09,IF(AN656=3,6.29,IF(OR(AN656=5,AN656=4),6.5,IF(OR(AN656=6,AN656=7),6.72,IF(OR(AN656=8,AN656=9),6.94,IF(OR(AN656=10,AN656=11,AN656=12),7.17,IF(OR(AN656=13,AN656=14,AN656=15),7.41,IF(OR(AN656=16,AN656=17,AN656=18),7.65,7.91)))))))))), IF(AU656="Գ-1", IF(AN656=0,4.7,IF(AN656=1,4.86,IF(AN656=2,5.01,IF(AN656=3,5.18,IF(OR(AN656=5,AN656=4),5.35,IF(OR(AN656=6,AN656=7),5.52,IF(OR(AN656=8,AN656=9),5.71,IF(OR(AN656=10,AN656=11,AN656=12),5.89,IF(OR(AN656=13,AN656=14,AN656=15),6.09,IF(OR(AN656=16,AN656=17,AN656=18),6.29,6.49)))))))))), IF(AU656="Գ-2", IF(AN656=0,3.88,IF(AN656=1,4.01,IF(AN656=2,4.14,IF(AN656=3,4.27,IF(OR(AN656=5,AN656=4),4.41,IF(OR(AN656=6,AN656=7),4.55,IF(OR(AN656=8,AN656=9),4.7,IF(OR(AN656=10,AN656=11,AN656=12),4.85,IF(OR(AN656=13,AN656=14,AN656=15),5.01,IF(OR(AN656=16,AN656=17,AN656=18),5.17,5.34)))))))))), IF(AU656="Գ-3", IF(AN656=0,3.21,IF(AN656=1,3.31,IF(AN656=2,3.42,IF(AN656=3,3.53,IF(OR(AN656=5,AN656=4),3.64,IF(OR(AN656=6,AN656=7),3.76,IF(OR(AN656=8,AN656=9),3.88,IF(OR(AN656=10,AN656=11,AN656=12),4.01,IF(OR(AN656=13,AN656=14,AN656=15),4.13,IF(OR(AN656=16,AN656=17,AN656=18),4.27,4.4)))))))))), IF(AU656="Ա-1", IF(AN656=0,2.66,IF(AN656=1,2.75,IF(AN656=2,2.83,IF(AN656=3,2.92,IF(OR(AN656=5,AN656=4),3.02,IF(OR(AN656=6,AN656=7),3.11,IF(OR(AN656=8,AN656=9),3.21,IF(OR(AN656=10,AN656=11,AN656=12),3.31,IF(OR(AN656=13,AN656=14,AN656=15),3.42,IF(OR(AN656=16,AN656=17,AN656=18),3.53,3.64)))))))))), IF(AU656="Ա-2", IF(AN656=0,2.28,IF(AN656=1,2.35,IF(AN656=2,2.43,IF(AN656=3,2.5,IF(OR(AN656=5,AN656=4),2.58,IF(OR(AN656=6,AN656=7),2.66,IF(OR(AN656=8,AN656=9),2.75,IF(OR(AN656=10,AN656=11,AN656=12),2.83,IF(OR(AN656=13,AN656=14,AN656=15),2.92,IF(OR(AN656=16,AN656=17,AN656=18),3.01,3.11)))))))))),IF(AU656="Ա-3", IF(AN656=0,1.96,IF(AN656=1,2.02,IF(AN656=2,2.08,IF(AN656=3,2.15,IF(OR(AN656=5,AN656=4),2.21,IF(OR(AN656=6,AN656=7),2.28,IF(OR(AN656=8,AN656=9),2.35,IF(OR(AN656=10,AN656=11,AN656=12),2.42,IF(OR(AN656=13,AN656=14,AN656=15),2.5,IF(OR(AN656=16,AN656=17,AN656=18),2.58,2.66)))))))))), IF(AU656="Կ-1", IF(AN656=0,1.68,IF(AN656=1,1.73,IF(AN656=2,1.79,IF(AN656=3,1.84,IF(OR(AN656=5,AN656=4),1.9,IF(OR(AN656=6,AN656=7),1.96,IF(OR(AN656=8,AN656=9),2.02,IF(OR(AN656=10,AN656=11,AN656=12),2.08,IF(OR(AN656=13,AN656=14,AN656=15),2.14,IF(OR(AN656=16,AN656=17,AN656=18),2.21,2.28)))))))))), IF(AU656="Կ-2", IF(AN656=0,1.45,IF(AN656=1,1.49,IF(AN656=2,1.54,IF(AN656=3,1.59,IF(OR(AN656=5,AN656=4),1.63,IF(OR(AN656=6,AN656=7),1.68,IF(OR(AN656=8,AN656=9),1.73,IF(OR(AN656=10,AN656=11,AN656=12),1.79,IF(OR(AN656=13,AN656=14,AN656=15),1.84,IF(OR(AN656=16,AN656=17,AN656=18),1.9,1.95)))))))))),IF(AU656="Կ-3", IF(AN656=0,1.25,IF(AN656=1,1.29,IF(AN656=2,1.33,IF(AN656=3,1.37,IF(OR(AN656=5,AN656=4),1.41,IF(OR(AN656=6,AN656=7),1.45,IF(OR(AN656=8,AN656=9),1.49,IF(OR(AN656=10,AN656=11,AN656=12),1.54,IF(OR(AN656=13,AN656=14,AN656=15),1.58,IF(OR(AN656=16,AN656=17,AN656=18),1.63,1.68)))))))))), "Error"))))))))))))</f>
        <v>1.59</v>
      </c>
      <c r="AP656" s="793"/>
      <c r="AQ656" s="827">
        <f>+AO656+AO656*AP656</f>
        <v>1.59</v>
      </c>
      <c r="AR656" s="787">
        <v>66140</v>
      </c>
      <c r="AS656" s="824"/>
      <c r="AT656" s="824"/>
      <c r="AU656" s="789" t="str">
        <f>+AI656</f>
        <v>Կ-2</v>
      </c>
      <c r="AV656" s="787">
        <f>AR656*AQ656</f>
        <v>105162.6</v>
      </c>
      <c r="AW656" s="790">
        <f>AQ656*AR656+AS656+AT656</f>
        <v>105162.6</v>
      </c>
      <c r="AX656" s="796">
        <f>+AW656*13</f>
        <v>1367113.8</v>
      </c>
    </row>
    <row r="657" spans="2:50" s="776" customFormat="1" ht="27">
      <c r="B657" s="1595">
        <v>9</v>
      </c>
      <c r="C657" s="646" t="s">
        <v>1595</v>
      </c>
      <c r="D657" s="1308" t="s">
        <v>541</v>
      </c>
      <c r="E657" s="798">
        <v>1</v>
      </c>
      <c r="F657" s="1309">
        <v>2</v>
      </c>
      <c r="G657" s="799">
        <f t="shared" si="1840"/>
        <v>1.79</v>
      </c>
      <c r="H657" s="787">
        <v>66140</v>
      </c>
      <c r="I657" s="823"/>
      <c r="J657" s="824"/>
      <c r="K657" s="795" t="s">
        <v>97</v>
      </c>
      <c r="L657" s="787">
        <f t="shared" si="1841"/>
        <v>118390.6</v>
      </c>
      <c r="M657" s="790">
        <f t="shared" si="1842"/>
        <v>118390.6</v>
      </c>
      <c r="N657" s="791">
        <f t="shared" si="1843"/>
        <v>1539077.8</v>
      </c>
      <c r="O657" s="792">
        <f t="shared" si="1844"/>
        <v>1</v>
      </c>
      <c r="P657" s="793">
        <f t="shared" si="1845"/>
        <v>3</v>
      </c>
      <c r="Q657" s="794">
        <f t="shared" si="1846"/>
        <v>1.84</v>
      </c>
      <c r="R657" s="793"/>
      <c r="S657" s="827">
        <f t="shared" si="1847"/>
        <v>1.84</v>
      </c>
      <c r="T657" s="787">
        <v>66140</v>
      </c>
      <c r="U657" s="824"/>
      <c r="V657" s="824"/>
      <c r="W657" s="795" t="str">
        <f t="shared" si="1848"/>
        <v>Կ-1</v>
      </c>
      <c r="X657" s="787">
        <f t="shared" si="1849"/>
        <v>121697.60000000001</v>
      </c>
      <c r="Y657" s="790">
        <f t="shared" si="1850"/>
        <v>121697.60000000001</v>
      </c>
      <c r="Z657" s="796">
        <f t="shared" si="1851"/>
        <v>1582068.8</v>
      </c>
      <c r="AA657" s="792">
        <f t="shared" si="1852"/>
        <v>1</v>
      </c>
      <c r="AB657" s="793">
        <f t="shared" si="1853"/>
        <v>4</v>
      </c>
      <c r="AC657" s="794">
        <f t="shared" si="1854"/>
        <v>1.9</v>
      </c>
      <c r="AD657" s="793"/>
      <c r="AE657" s="827">
        <f t="shared" si="1855"/>
        <v>1.9</v>
      </c>
      <c r="AF657" s="787">
        <v>66140</v>
      </c>
      <c r="AG657" s="824"/>
      <c r="AH657" s="824"/>
      <c r="AI657" s="789" t="str">
        <f t="shared" si="1856"/>
        <v>Կ-1</v>
      </c>
      <c r="AJ657" s="787">
        <f t="shared" si="1857"/>
        <v>125666</v>
      </c>
      <c r="AK657" s="790">
        <f t="shared" si="1858"/>
        <v>125666</v>
      </c>
      <c r="AL657" s="796">
        <f t="shared" si="1859"/>
        <v>1633658</v>
      </c>
      <c r="AM657" s="792">
        <f t="shared" si="1860"/>
        <v>1</v>
      </c>
      <c r="AN657" s="793">
        <f t="shared" si="1861"/>
        <v>5</v>
      </c>
      <c r="AO657" s="794">
        <f t="shared" si="1862"/>
        <v>1.9</v>
      </c>
      <c r="AP657" s="793"/>
      <c r="AQ657" s="827">
        <f t="shared" si="1863"/>
        <v>1.9</v>
      </c>
      <c r="AR657" s="787">
        <v>66140</v>
      </c>
      <c r="AS657" s="824"/>
      <c r="AT657" s="824"/>
      <c r="AU657" s="789" t="str">
        <f t="shared" si="1864"/>
        <v>Կ-1</v>
      </c>
      <c r="AV657" s="787">
        <f t="shared" si="1865"/>
        <v>125666</v>
      </c>
      <c r="AW657" s="790">
        <f t="shared" si="1866"/>
        <v>125666</v>
      </c>
      <c r="AX657" s="796">
        <f t="shared" si="1867"/>
        <v>1633658</v>
      </c>
    </row>
    <row r="658" spans="2:50" s="776" customFormat="1" ht="27">
      <c r="B658" s="1595">
        <v>10</v>
      </c>
      <c r="C658" s="646" t="s">
        <v>630</v>
      </c>
      <c r="D658" s="1308" t="s">
        <v>541</v>
      </c>
      <c r="E658" s="798">
        <v>1</v>
      </c>
      <c r="F658" s="1309">
        <v>21</v>
      </c>
      <c r="G658" s="799">
        <f t="shared" ref="G658" si="1868">IF(E658&lt;1,0,IF(K658="Բ-1",IF(F658=0,6.94,IF(F658=1,7.17,IF(F658=2,7.41,IF(F658=3,7.66,IF(OR(F658=5,F658=4),7.92,IF(OR(F658=6,F658=7),8.18,IF(OR(F658=8,F658=9),8.46,IF(OR(F658=10,F658=11,F658=12),8.74,IF(OR(F658=13,F658=14,F658=15),9.03,IF(OR(F658=16,F658=17,F658=18),9.33,9.65)))))))))),IF(K658="Բ-2", IF(F658=0,5.71,IF(F658=1,5.89,IF(F658=2,6.09,IF(F658=3,6.29,IF(OR(F658=5,F658=4),6.5,IF(OR(F658=6,F658=7),6.72,IF(OR(F658=8,F658=9),6.94,IF(OR(F658=10,F658=11,F658=12),7.17,IF(OR(F658=13,F658=14,F658=15),7.41,IF(OR(F658=16,F658=17,F658=18),7.65,7.91)))))))))), IF(K658="Գ-1", IF(F658=0,4.7,IF(F658=1,4.86,IF(F658=2,5.01,IF(F658=3,5.18,IF(OR(F658=5,F658=4),5.35,IF(OR(F658=6,F658=7),5.52,IF(OR(F658=8,F658=9),5.71,IF(OR(F658=10,F658=11,F658=12),5.89,IF(OR(F658=13,F658=14,F658=15),6.09,IF(OR(F658=16,F658=17,F658=18),6.29,6.49)))))))))), IF(K658="Գ-2", IF(F658=0,3.88,IF(F658=1,4.01,IF(F658=2,4.14,IF(F658=3,4.27,IF(OR(F658=5,F658=4),4.41,IF(OR(F658=6,F658=7),4.55,IF(OR(F658=8,F658=9),4.7,IF(OR(F658=10,F658=11,F658=12),4.85,IF(OR(F658=13,F658=14,F658=15),5.01,IF(OR(F658=16,F658=17,F658=18),5.17,5.34)))))))))), IF(K658="Գ-3", IF(F658=0,3.21,IF(F658=1,3.31,IF(F658=2,3.42,IF(F658=3,3.53,IF(OR(F658=5,F658=4),3.64,IF(OR(F658=6,F658=7),3.76,IF(OR(F658=8,F658=9),3.88,IF(OR(F658=10,F658=11,F658=12),4.01,IF(OR(F658=13,F658=14,F658=15),4.13,IF(OR(F658=16,F658=17,F658=18),4.27,4.4)))))))))), IF(K658="Ա-1", IF(F658=0,2.66,IF(F658=1,2.75,IF(F658=2,2.83,IF(F658=3,2.92,IF(OR(F658=5,F658=4),3.02,IF(OR(F658=6,F658=7),3.11,IF(OR(F658=8,F658=9),3.21,IF(OR(F658=10,F658=11,F658=12),3.31,IF(OR(F658=13,F658=14,F658=15),3.42,IF(OR(F658=16,F658=17,F658=18),3.53,3.64)))))))))), IF(K658="Ա-2", IF(F658=0,2.28,IF(F658=1,2.35,IF(F658=2,2.43,IF(F658=3,2.5,IF(OR(F658=5,F658=4),2.58,IF(OR(F658=6,F658=7),2.66,IF(OR(F658=8,F658=9),2.75,IF(OR(F658=10,F658=11,F658=12),2.83,IF(OR(F658=13,F658=14,F658=15),2.92,IF(OR(F658=16,F658=17,F658=18),3.01,3.11)))))))))),IF(K658="Ա-3", IF(F658=0,1.96,IF(F658=1,2.02,IF(F658=2,2.08,IF(F658=3,2.15,IF(OR(F658=5,F658=4),2.21,IF(OR(F658=6,F658=7),2.28,IF(OR(F658=8,F658=9),2.35,IF(OR(F658=10,F658=11,F658=12),2.42,IF(OR(F658=13,F658=14,F658=15),2.5,IF(OR(F658=16,F658=17,F658=18),2.58,2.66)))))))))), IF(K658="Կ-1", IF(F658=0,1.68,IF(F658=1,1.73,IF(F658=2,1.79,IF(F658=3,1.84,IF(OR(F658=5,F658=4),1.9,IF(OR(F658=6,F658=7),1.96,IF(OR(F658=8,F658=9),2.02,IF(OR(F658=10,F658=11,F658=12),2.08,IF(OR(F658=13,F658=14,F658=15),2.14,IF(OR(F658=16,F658=17,F658=18),2.21,2.28)))))))))), IF(K658="Կ-2", IF(F658=0,1.45,IF(F658=1,1.49,IF(F658=2,1.54,IF(F658=3,1.59,IF(OR(F658=5,F658=4),1.63,IF(OR(F658=6,F658=7),1.68,IF(OR(F658=8,F658=9),1.73,IF(OR(F658=10,F658=11,F658=12),1.79,IF(OR(F658=13,F658=14,F658=15),1.84,IF(OR(F658=16,F658=17,F658=18),1.9,1.95)))))))))),IF(K658="Կ-3", IF(F658=0,1.25,IF(F658=1,1.29,IF(F658=2,1.33,IF(F658=3,1.37,IF(OR(F658=5,F658=4),1.41,IF(OR(F658=6,F658=7),1.45,IF(OR(F658=8,F658=9),1.49,IF(OR(F658=10,F658=11,F658=12),1.54,IF(OR(F658=13,F658=14,F658=15),1.58,IF(OR(F658=16,F658=17,F658=18),1.63,1.68)))))))))), "Error"))))))))))))</f>
        <v>2.2799999999999998</v>
      </c>
      <c r="H658" s="787">
        <v>66140</v>
      </c>
      <c r="I658" s="823"/>
      <c r="J658" s="824"/>
      <c r="K658" s="795" t="s">
        <v>97</v>
      </c>
      <c r="L658" s="787">
        <f t="shared" ref="L658" si="1869">H658*G658</f>
        <v>150799.19999999998</v>
      </c>
      <c r="M658" s="790">
        <f t="shared" si="1842"/>
        <v>150799.19999999998</v>
      </c>
      <c r="N658" s="791">
        <f t="shared" ref="N658" si="1870">+M658*13</f>
        <v>1960389.5999999999</v>
      </c>
      <c r="O658" s="792">
        <f t="shared" si="1844"/>
        <v>1</v>
      </c>
      <c r="P658" s="793">
        <f t="shared" si="1845"/>
        <v>22</v>
      </c>
      <c r="Q658" s="794">
        <f t="shared" ref="Q658" si="1871">IF(O658&lt;1,0,IF(W658="Բ-1",IF(P658=0,6.94,IF(P658=1,7.17,IF(P658=2,7.41,IF(P658=3,7.66,IF(OR(P658=5,P658=4),7.92,IF(OR(P658=6,P658=7),8.18,IF(OR(P658=8,P658=9),8.46,IF(OR(P658=10,P658=11,P658=12),8.74,IF(OR(P658=13,P658=14,P658=15),9.03,IF(OR(P658=16,P658=17,P658=18),9.33,9.65)))))))))),IF(W658="Բ-2", IF(P658=0,5.71,IF(P658=1,5.89,IF(P658=2,6.09,IF(P658=3,6.29,IF(OR(P658=5,P658=4),6.5,IF(OR(P658=6,P658=7),6.72,IF(OR(P658=8,P658=9),6.94,IF(OR(P658=10,P658=11,P658=12),7.17,IF(OR(P658=13,P658=14,P658=15),7.41,IF(OR(P658=16,P658=17,P658=18),7.65,7.91)))))))))), IF(W658="Գ-1", IF(P658=0,4.7,IF(P658=1,4.86,IF(P658=2,5.01,IF(P658=3,5.18,IF(OR(P658=5,P658=4),5.35,IF(OR(P658=6,P658=7),5.52,IF(OR(P658=8,P658=9),5.71,IF(OR(P658=10,P658=11,P658=12),5.89,IF(OR(P658=13,P658=14,P658=15),6.09,IF(OR(P658=16,P658=17,P658=18),6.29,6.49)))))))))), IF(W658="Գ-2", IF(P658=0,3.88,IF(P658=1,4.01,IF(P658=2,4.14,IF(P658=3,4.27,IF(OR(P658=5,P658=4),4.41,IF(OR(P658=6,P658=7),4.55,IF(OR(P658=8,P658=9),4.7,IF(OR(P658=10,P658=11,P658=12),4.85,IF(OR(P658=13,P658=14,P658=15),5.01,IF(OR(P658=16,P658=17,P658=18),5.17,5.34)))))))))), IF(W658="Գ-3", IF(P658=0,3.21,IF(P658=1,3.31,IF(P658=2,3.42,IF(P658=3,3.53,IF(OR(P658=5,P658=4),3.64,IF(OR(P658=6,P658=7),3.76,IF(OR(P658=8,P658=9),3.88,IF(OR(P658=10,P658=11,P658=12),4.01,IF(OR(P658=13,P658=14,P658=15),4.13,IF(OR(P658=16,P658=17,P658=18),4.27,4.4)))))))))), IF(W658="Ա-1", IF(P658=0,2.66,IF(P658=1,2.75,IF(P658=2,2.83,IF(P658=3,2.92,IF(OR(P658=5,P658=4),3.02,IF(OR(P658=6,P658=7),3.11,IF(OR(P658=8,P658=9),3.21,IF(OR(P658=10,P658=11,P658=12),3.31,IF(OR(P658=13,P658=14,P658=15),3.42,IF(OR(P658=16,P658=17,P658=18),3.53,3.64)))))))))), IF(W658="Ա-2", IF(P658=0,2.28,IF(P658=1,2.35,IF(P658=2,2.43,IF(P658=3,2.5,IF(OR(P658=5,P658=4),2.58,IF(OR(P658=6,P658=7),2.66,IF(OR(P658=8,P658=9),2.75,IF(OR(P658=10,P658=11,P658=12),2.83,IF(OR(P658=13,P658=14,P658=15),2.92,IF(OR(P658=16,P658=17,P658=18),3.01,3.11)))))))))),IF(W658="Ա-3", IF(P658=0,1.96,IF(P658=1,2.02,IF(P658=2,2.08,IF(P658=3,2.15,IF(OR(P658=5,P658=4),2.21,IF(OR(P658=6,P658=7),2.28,IF(OR(P658=8,P658=9),2.35,IF(OR(P658=10,P658=11,P658=12),2.42,IF(OR(P658=13,P658=14,P658=15),2.5,IF(OR(P658=16,P658=17,P658=18),2.58,2.66)))))))))), IF(W658="Կ-1", IF(P658=0,1.68,IF(P658=1,1.73,IF(P658=2,1.79,IF(P658=3,1.84,IF(OR(P658=5,P658=4),1.9,IF(OR(P658=6,P658=7),1.96,IF(OR(P658=8,P658=9),2.02,IF(OR(P658=10,P658=11,P658=12),2.08,IF(OR(P658=13,P658=14,P658=15),2.14,IF(OR(P658=16,P658=17,P658=18),2.21,2.28)))))))))), IF(W658="Կ-2", IF(P658=0,1.45,IF(P658=1,1.49,IF(P658=2,1.54,IF(P658=3,1.59,IF(OR(P658=5,P658=4),1.63,IF(OR(P658=6,P658=7),1.68,IF(OR(P658=8,P658=9),1.73,IF(OR(P658=10,P658=11,P658=12),1.79,IF(OR(P658=13,P658=14,P658=15),1.84,IF(OR(P658=16,P658=17,P658=18),1.9,1.95)))))))))),IF(W658="Կ-3", IF(P658=0,1.25,IF(P658=1,1.29,IF(P658=2,1.33,IF(P658=3,1.37,IF(OR(P658=5,P658=4),1.41,IF(OR(P658=6,P658=7),1.45,IF(OR(P658=8,P658=9),1.49,IF(OR(P658=10,P658=11,P658=12),1.54,IF(OR(P658=13,P658=14,P658=15),1.58,IF(OR(P658=16,P658=17,P658=18),1.63,1.68)))))))))), "Error"))))))))))))</f>
        <v>2.2799999999999998</v>
      </c>
      <c r="R658" s="793"/>
      <c r="S658" s="827">
        <f t="shared" ref="S658" si="1872">+Q658+Q658*R658</f>
        <v>2.2799999999999998</v>
      </c>
      <c r="T658" s="787">
        <v>66140</v>
      </c>
      <c r="U658" s="824"/>
      <c r="V658" s="824"/>
      <c r="W658" s="795" t="str">
        <f t="shared" si="1848"/>
        <v>Կ-1</v>
      </c>
      <c r="X658" s="787">
        <f t="shared" ref="X658" si="1873">T658*S658</f>
        <v>150799.19999999998</v>
      </c>
      <c r="Y658" s="790">
        <f t="shared" ref="Y658" si="1874">S658*T658+U658+V658</f>
        <v>150799.19999999998</v>
      </c>
      <c r="Z658" s="796">
        <f t="shared" ref="Z658" si="1875">+Y658*13</f>
        <v>1960389.5999999999</v>
      </c>
      <c r="AA658" s="792">
        <f t="shared" ref="AA658" si="1876">+O658</f>
        <v>1</v>
      </c>
      <c r="AB658" s="793">
        <f t="shared" ref="AB658" si="1877">+P658+1</f>
        <v>23</v>
      </c>
      <c r="AC658" s="794">
        <f t="shared" ref="AC658" si="1878">IF(AA658&lt;1,0,IF(AI658="Բ-1",IF(AB658=0,6.94,IF(AB658=1,7.17,IF(AB658=2,7.41,IF(AB658=3,7.66,IF(OR(AB658=5,AB658=4),7.92,IF(OR(AB658=6,AB658=7),8.18,IF(OR(AB658=8,AB658=9),8.46,IF(OR(AB658=10,AB658=11,AB658=12),8.74,IF(OR(AB658=13,AB658=14,AB658=15),9.03,IF(OR(AB658=16,AB658=17,AB658=18),9.33,9.65)))))))))),IF(AI658="Բ-2", IF(AB658=0,5.71,IF(AB658=1,5.89,IF(AB658=2,6.09,IF(AB658=3,6.29,IF(OR(AB658=5,AB658=4),6.5,IF(OR(AB658=6,AB658=7),6.72,IF(OR(AB658=8,AB658=9),6.94,IF(OR(AB658=10,AB658=11,AB658=12),7.17,IF(OR(AB658=13,AB658=14,AB658=15),7.41,IF(OR(AB658=16,AB658=17,AB658=18),7.65,7.91)))))))))), IF(AI658="Գ-1", IF(AB658=0,4.7,IF(AB658=1,4.86,IF(AB658=2,5.01,IF(AB658=3,5.18,IF(OR(AB658=5,AB658=4),5.35,IF(OR(AB658=6,AB658=7),5.52,IF(OR(AB658=8,AB658=9),5.71,IF(OR(AB658=10,AB658=11,AB658=12),5.89,IF(OR(AB658=13,AB658=14,AB658=15),6.09,IF(OR(AB658=16,AB658=17,AB658=18),6.29,6.49)))))))))), IF(AI658="Գ-2", IF(AB658=0,3.88,IF(AB658=1,4.01,IF(AB658=2,4.14,IF(AB658=3,4.27,IF(OR(AB658=5,AB658=4),4.41,IF(OR(AB658=6,AB658=7),4.55,IF(OR(AB658=8,AB658=9),4.7,IF(OR(AB658=10,AB658=11,AB658=12),4.85,IF(OR(AB658=13,AB658=14,AB658=15),5.01,IF(OR(AB658=16,AB658=17,AB658=18),5.17,5.34)))))))))), IF(AI658="Գ-3", IF(AB658=0,3.21,IF(AB658=1,3.31,IF(AB658=2,3.42,IF(AB658=3,3.53,IF(OR(AB658=5,AB658=4),3.64,IF(OR(AB658=6,AB658=7),3.76,IF(OR(AB658=8,AB658=9),3.88,IF(OR(AB658=10,AB658=11,AB658=12),4.01,IF(OR(AB658=13,AB658=14,AB658=15),4.13,IF(OR(AB658=16,AB658=17,AB658=18),4.27,4.4)))))))))), IF(AI658="Ա-1", IF(AB658=0,2.66,IF(AB658=1,2.75,IF(AB658=2,2.83,IF(AB658=3,2.92,IF(OR(AB658=5,AB658=4),3.02,IF(OR(AB658=6,AB658=7),3.11,IF(OR(AB658=8,AB658=9),3.21,IF(OR(AB658=10,AB658=11,AB658=12),3.31,IF(OR(AB658=13,AB658=14,AB658=15),3.42,IF(OR(AB658=16,AB658=17,AB658=18),3.53,3.64)))))))))), IF(AI658="Ա-2", IF(AB658=0,2.28,IF(AB658=1,2.35,IF(AB658=2,2.43,IF(AB658=3,2.5,IF(OR(AB658=5,AB658=4),2.58,IF(OR(AB658=6,AB658=7),2.66,IF(OR(AB658=8,AB658=9),2.75,IF(OR(AB658=10,AB658=11,AB658=12),2.83,IF(OR(AB658=13,AB658=14,AB658=15),2.92,IF(OR(AB658=16,AB658=17,AB658=18),3.01,3.11)))))))))),IF(AI658="Ա-3", IF(AB658=0,1.96,IF(AB658=1,2.02,IF(AB658=2,2.08,IF(AB658=3,2.15,IF(OR(AB658=5,AB658=4),2.21,IF(OR(AB658=6,AB658=7),2.28,IF(OR(AB658=8,AB658=9),2.35,IF(OR(AB658=10,AB658=11,AB658=12),2.42,IF(OR(AB658=13,AB658=14,AB658=15),2.5,IF(OR(AB658=16,AB658=17,AB658=18),2.58,2.66)))))))))), IF(AI658="Կ-1", IF(AB658=0,1.68,IF(AB658=1,1.73,IF(AB658=2,1.79,IF(AB658=3,1.84,IF(OR(AB658=5,AB658=4),1.9,IF(OR(AB658=6,AB658=7),1.96,IF(OR(AB658=8,AB658=9),2.02,IF(OR(AB658=10,AB658=11,AB658=12),2.08,IF(OR(AB658=13,AB658=14,AB658=15),2.14,IF(OR(AB658=16,AB658=17,AB658=18),2.21,2.28)))))))))), IF(AI658="Կ-2", IF(AB658=0,1.45,IF(AB658=1,1.49,IF(AB658=2,1.54,IF(AB658=3,1.59,IF(OR(AB658=5,AB658=4),1.63,IF(OR(AB658=6,AB658=7),1.68,IF(OR(AB658=8,AB658=9),1.73,IF(OR(AB658=10,AB658=11,AB658=12),1.79,IF(OR(AB658=13,AB658=14,AB658=15),1.84,IF(OR(AB658=16,AB658=17,AB658=18),1.9,1.95)))))))))),IF(AI658="Կ-3", IF(AB658=0,1.25,IF(AB658=1,1.29,IF(AB658=2,1.33,IF(AB658=3,1.37,IF(OR(AB658=5,AB658=4),1.41,IF(OR(AB658=6,AB658=7),1.45,IF(OR(AB658=8,AB658=9),1.49,IF(OR(AB658=10,AB658=11,AB658=12),1.54,IF(OR(AB658=13,AB658=14,AB658=15),1.58,IF(OR(AB658=16,AB658=17,AB658=18),1.63,1.68)))))))))), "Error"))))))))))))</f>
        <v>2.2799999999999998</v>
      </c>
      <c r="AD658" s="793"/>
      <c r="AE658" s="827">
        <f t="shared" ref="AE658" si="1879">+AC658+AC658*AD658</f>
        <v>2.2799999999999998</v>
      </c>
      <c r="AF658" s="787">
        <v>66140</v>
      </c>
      <c r="AG658" s="824"/>
      <c r="AH658" s="824"/>
      <c r="AI658" s="789" t="str">
        <f t="shared" ref="AI658" si="1880">+W658</f>
        <v>Կ-1</v>
      </c>
      <c r="AJ658" s="787">
        <f t="shared" ref="AJ658" si="1881">AF658*AE658</f>
        <v>150799.19999999998</v>
      </c>
      <c r="AK658" s="790">
        <f t="shared" ref="AK658" si="1882">AE658*AF658+AG658+AH658</f>
        <v>150799.19999999998</v>
      </c>
      <c r="AL658" s="796">
        <f t="shared" ref="AL658" si="1883">+AK658*13</f>
        <v>1960389.5999999999</v>
      </c>
      <c r="AM658" s="792">
        <f t="shared" ref="AM658" si="1884">+AA658</f>
        <v>1</v>
      </c>
      <c r="AN658" s="793">
        <f t="shared" ref="AN658" si="1885">+AB658+1</f>
        <v>24</v>
      </c>
      <c r="AO658" s="794">
        <f t="shared" ref="AO658" si="1886">IF(AM658&lt;1,0,IF(AU658="Բ-1",IF(AN658=0,6.94,IF(AN658=1,7.17,IF(AN658=2,7.41,IF(AN658=3,7.66,IF(OR(AN658=5,AN658=4),7.92,IF(OR(AN658=6,AN658=7),8.18,IF(OR(AN658=8,AN658=9),8.46,IF(OR(AN658=10,AN658=11,AN658=12),8.74,IF(OR(AN658=13,AN658=14,AN658=15),9.03,IF(OR(AN658=16,AN658=17,AN658=18),9.33,9.65)))))))))),IF(AU658="Բ-2", IF(AN658=0,5.71,IF(AN658=1,5.89,IF(AN658=2,6.09,IF(AN658=3,6.29,IF(OR(AN658=5,AN658=4),6.5,IF(OR(AN658=6,AN658=7),6.72,IF(OR(AN658=8,AN658=9),6.94,IF(OR(AN658=10,AN658=11,AN658=12),7.17,IF(OR(AN658=13,AN658=14,AN658=15),7.41,IF(OR(AN658=16,AN658=17,AN658=18),7.65,7.91)))))))))), IF(AU658="Գ-1", IF(AN658=0,4.7,IF(AN658=1,4.86,IF(AN658=2,5.01,IF(AN658=3,5.18,IF(OR(AN658=5,AN658=4),5.35,IF(OR(AN658=6,AN658=7),5.52,IF(OR(AN658=8,AN658=9),5.71,IF(OR(AN658=10,AN658=11,AN658=12),5.89,IF(OR(AN658=13,AN658=14,AN658=15),6.09,IF(OR(AN658=16,AN658=17,AN658=18),6.29,6.49)))))))))), IF(AU658="Գ-2", IF(AN658=0,3.88,IF(AN658=1,4.01,IF(AN658=2,4.14,IF(AN658=3,4.27,IF(OR(AN658=5,AN658=4),4.41,IF(OR(AN658=6,AN658=7),4.55,IF(OR(AN658=8,AN658=9),4.7,IF(OR(AN658=10,AN658=11,AN658=12),4.85,IF(OR(AN658=13,AN658=14,AN658=15),5.01,IF(OR(AN658=16,AN658=17,AN658=18),5.17,5.34)))))))))), IF(AU658="Գ-3", IF(AN658=0,3.21,IF(AN658=1,3.31,IF(AN658=2,3.42,IF(AN658=3,3.53,IF(OR(AN658=5,AN658=4),3.64,IF(OR(AN658=6,AN658=7),3.76,IF(OR(AN658=8,AN658=9),3.88,IF(OR(AN658=10,AN658=11,AN658=12),4.01,IF(OR(AN658=13,AN658=14,AN658=15),4.13,IF(OR(AN658=16,AN658=17,AN658=18),4.27,4.4)))))))))), IF(AU658="Ա-1", IF(AN658=0,2.66,IF(AN658=1,2.75,IF(AN658=2,2.83,IF(AN658=3,2.92,IF(OR(AN658=5,AN658=4),3.02,IF(OR(AN658=6,AN658=7),3.11,IF(OR(AN658=8,AN658=9),3.21,IF(OR(AN658=10,AN658=11,AN658=12),3.31,IF(OR(AN658=13,AN658=14,AN658=15),3.42,IF(OR(AN658=16,AN658=17,AN658=18),3.53,3.64)))))))))), IF(AU658="Ա-2", IF(AN658=0,2.28,IF(AN658=1,2.35,IF(AN658=2,2.43,IF(AN658=3,2.5,IF(OR(AN658=5,AN658=4),2.58,IF(OR(AN658=6,AN658=7),2.66,IF(OR(AN658=8,AN658=9),2.75,IF(OR(AN658=10,AN658=11,AN658=12),2.83,IF(OR(AN658=13,AN658=14,AN658=15),2.92,IF(OR(AN658=16,AN658=17,AN658=18),3.01,3.11)))))))))),IF(AU658="Ա-3", IF(AN658=0,1.96,IF(AN658=1,2.02,IF(AN658=2,2.08,IF(AN658=3,2.15,IF(OR(AN658=5,AN658=4),2.21,IF(OR(AN658=6,AN658=7),2.28,IF(OR(AN658=8,AN658=9),2.35,IF(OR(AN658=10,AN658=11,AN658=12),2.42,IF(OR(AN658=13,AN658=14,AN658=15),2.5,IF(OR(AN658=16,AN658=17,AN658=18),2.58,2.66)))))))))), IF(AU658="Կ-1", IF(AN658=0,1.68,IF(AN658=1,1.73,IF(AN658=2,1.79,IF(AN658=3,1.84,IF(OR(AN658=5,AN658=4),1.9,IF(OR(AN658=6,AN658=7),1.96,IF(OR(AN658=8,AN658=9),2.02,IF(OR(AN658=10,AN658=11,AN658=12),2.08,IF(OR(AN658=13,AN658=14,AN658=15),2.14,IF(OR(AN658=16,AN658=17,AN658=18),2.21,2.28)))))))))), IF(AU658="Կ-2", IF(AN658=0,1.45,IF(AN658=1,1.49,IF(AN658=2,1.54,IF(AN658=3,1.59,IF(OR(AN658=5,AN658=4),1.63,IF(OR(AN658=6,AN658=7),1.68,IF(OR(AN658=8,AN658=9),1.73,IF(OR(AN658=10,AN658=11,AN658=12),1.79,IF(OR(AN658=13,AN658=14,AN658=15),1.84,IF(OR(AN658=16,AN658=17,AN658=18),1.9,1.95)))))))))),IF(AU658="Կ-3", IF(AN658=0,1.25,IF(AN658=1,1.29,IF(AN658=2,1.33,IF(AN658=3,1.37,IF(OR(AN658=5,AN658=4),1.41,IF(OR(AN658=6,AN658=7),1.45,IF(OR(AN658=8,AN658=9),1.49,IF(OR(AN658=10,AN658=11,AN658=12),1.54,IF(OR(AN658=13,AN658=14,AN658=15),1.58,IF(OR(AN658=16,AN658=17,AN658=18),1.63,1.68)))))))))), "Error"))))))))))))</f>
        <v>2.2799999999999998</v>
      </c>
      <c r="AP658" s="793"/>
      <c r="AQ658" s="827">
        <f t="shared" ref="AQ658" si="1887">+AO658+AO658*AP658</f>
        <v>2.2799999999999998</v>
      </c>
      <c r="AR658" s="787">
        <v>66140</v>
      </c>
      <c r="AS658" s="824"/>
      <c r="AT658" s="824"/>
      <c r="AU658" s="789" t="str">
        <f t="shared" ref="AU658" si="1888">+AI658</f>
        <v>Կ-1</v>
      </c>
      <c r="AV658" s="787">
        <f t="shared" ref="AV658" si="1889">AR658*AQ658</f>
        <v>150799.19999999998</v>
      </c>
      <c r="AW658" s="790">
        <f t="shared" ref="AW658" si="1890">AQ658*AR658+AS658+AT658</f>
        <v>150799.19999999998</v>
      </c>
      <c r="AX658" s="796">
        <f t="shared" ref="AX658" si="1891">+AW658*13</f>
        <v>1960389.5999999999</v>
      </c>
    </row>
    <row r="659" spans="2:50" s="776" customFormat="1" ht="27">
      <c r="B659" s="1595">
        <v>11</v>
      </c>
      <c r="C659" s="646" t="s">
        <v>631</v>
      </c>
      <c r="D659" s="1308" t="s">
        <v>541</v>
      </c>
      <c r="E659" s="798">
        <v>1</v>
      </c>
      <c r="F659" s="1309">
        <v>20</v>
      </c>
      <c r="G659" s="799">
        <f t="shared" ref="G659:G663" si="1892">IF(E659&lt;1,0,IF(K659="Բ-1",IF(F659=0,6.94,IF(F659=1,7.17,IF(F659=2,7.41,IF(F659=3,7.66,IF(OR(F659=5,F659=4),7.92,IF(OR(F659=6,F659=7),8.18,IF(OR(F659=8,F659=9),8.46,IF(OR(F659=10,F659=11,F659=12),8.74,IF(OR(F659=13,F659=14,F659=15),9.03,IF(OR(F659=16,F659=17,F659=18),9.33,9.65)))))))))),IF(K659="Բ-2", IF(F659=0,5.71,IF(F659=1,5.89,IF(F659=2,6.09,IF(F659=3,6.29,IF(OR(F659=5,F659=4),6.5,IF(OR(F659=6,F659=7),6.72,IF(OR(F659=8,F659=9),6.94,IF(OR(F659=10,F659=11,F659=12),7.17,IF(OR(F659=13,F659=14,F659=15),7.41,IF(OR(F659=16,F659=17,F659=18),7.65,7.91)))))))))), IF(K659="Գ-1", IF(F659=0,4.7,IF(F659=1,4.86,IF(F659=2,5.01,IF(F659=3,5.18,IF(OR(F659=5,F659=4),5.35,IF(OR(F659=6,F659=7),5.52,IF(OR(F659=8,F659=9),5.71,IF(OR(F659=10,F659=11,F659=12),5.89,IF(OR(F659=13,F659=14,F659=15),6.09,IF(OR(F659=16,F659=17,F659=18),6.29,6.49)))))))))), IF(K659="Գ-2", IF(F659=0,3.88,IF(F659=1,4.01,IF(F659=2,4.14,IF(F659=3,4.27,IF(OR(F659=5,F659=4),4.41,IF(OR(F659=6,F659=7),4.55,IF(OR(F659=8,F659=9),4.7,IF(OR(F659=10,F659=11,F659=12),4.85,IF(OR(F659=13,F659=14,F659=15),5.01,IF(OR(F659=16,F659=17,F659=18),5.17,5.34)))))))))), IF(K659="Գ-3", IF(F659=0,3.21,IF(F659=1,3.31,IF(F659=2,3.42,IF(F659=3,3.53,IF(OR(F659=5,F659=4),3.64,IF(OR(F659=6,F659=7),3.76,IF(OR(F659=8,F659=9),3.88,IF(OR(F659=10,F659=11,F659=12),4.01,IF(OR(F659=13,F659=14,F659=15),4.13,IF(OR(F659=16,F659=17,F659=18),4.27,4.4)))))))))), IF(K659="Ա-1", IF(F659=0,2.66,IF(F659=1,2.75,IF(F659=2,2.83,IF(F659=3,2.92,IF(OR(F659=5,F659=4),3.02,IF(OR(F659=6,F659=7),3.11,IF(OR(F659=8,F659=9),3.21,IF(OR(F659=10,F659=11,F659=12),3.31,IF(OR(F659=13,F659=14,F659=15),3.42,IF(OR(F659=16,F659=17,F659=18),3.53,3.64)))))))))), IF(K659="Ա-2", IF(F659=0,2.28,IF(F659=1,2.35,IF(F659=2,2.43,IF(F659=3,2.5,IF(OR(F659=5,F659=4),2.58,IF(OR(F659=6,F659=7),2.66,IF(OR(F659=8,F659=9),2.75,IF(OR(F659=10,F659=11,F659=12),2.83,IF(OR(F659=13,F659=14,F659=15),2.92,IF(OR(F659=16,F659=17,F659=18),3.01,3.11)))))))))),IF(K659="Ա-3", IF(F659=0,1.96,IF(F659=1,2.02,IF(F659=2,2.08,IF(F659=3,2.15,IF(OR(F659=5,F659=4),2.21,IF(OR(F659=6,F659=7),2.28,IF(OR(F659=8,F659=9),2.35,IF(OR(F659=10,F659=11,F659=12),2.42,IF(OR(F659=13,F659=14,F659=15),2.5,IF(OR(F659=16,F659=17,F659=18),2.58,2.66)))))))))), IF(K659="Կ-1", IF(F659=0,1.68,IF(F659=1,1.73,IF(F659=2,1.79,IF(F659=3,1.84,IF(OR(F659=5,F659=4),1.9,IF(OR(F659=6,F659=7),1.96,IF(OR(F659=8,F659=9),2.02,IF(OR(F659=10,F659=11,F659=12),2.08,IF(OR(F659=13,F659=14,F659=15),2.14,IF(OR(F659=16,F659=17,F659=18),2.21,2.28)))))))))), IF(K659="Կ-2", IF(F659=0,1.45,IF(F659=1,1.49,IF(F659=2,1.54,IF(F659=3,1.59,IF(OR(F659=5,F659=4),1.63,IF(OR(F659=6,F659=7),1.68,IF(OR(F659=8,F659=9),1.73,IF(OR(F659=10,F659=11,F659=12),1.79,IF(OR(F659=13,F659=14,F659=15),1.84,IF(OR(F659=16,F659=17,F659=18),1.9,1.95)))))))))),IF(K659="Կ-3", IF(F659=0,1.25,IF(F659=1,1.29,IF(F659=2,1.33,IF(F659=3,1.37,IF(OR(F659=5,F659=4),1.41,IF(OR(F659=6,F659=7),1.45,IF(OR(F659=8,F659=9),1.49,IF(OR(F659=10,F659=11,F659=12),1.54,IF(OR(F659=13,F659=14,F659=15),1.58,IF(OR(F659=16,F659=17,F659=18),1.63,1.68)))))))))), "Error"))))))))))))</f>
        <v>2.2799999999999998</v>
      </c>
      <c r="H659" s="787">
        <v>66140</v>
      </c>
      <c r="I659" s="823"/>
      <c r="J659" s="824"/>
      <c r="K659" s="795" t="s">
        <v>97</v>
      </c>
      <c r="L659" s="787">
        <f t="shared" ref="L659:L663" si="1893">H659*G659</f>
        <v>150799.19999999998</v>
      </c>
      <c r="M659" s="790">
        <f t="shared" si="1842"/>
        <v>150799.19999999998</v>
      </c>
      <c r="N659" s="791">
        <f t="shared" ref="N659:N663" si="1894">+M659*13</f>
        <v>1960389.5999999999</v>
      </c>
      <c r="O659" s="792">
        <f t="shared" si="1844"/>
        <v>1</v>
      </c>
      <c r="P659" s="793">
        <f t="shared" si="1845"/>
        <v>21</v>
      </c>
      <c r="Q659" s="794">
        <f t="shared" ref="Q659:Q663" si="1895">IF(O659&lt;1,0,IF(W659="Բ-1",IF(P659=0,6.94,IF(P659=1,7.17,IF(P659=2,7.41,IF(P659=3,7.66,IF(OR(P659=5,P659=4),7.92,IF(OR(P659=6,P659=7),8.18,IF(OR(P659=8,P659=9),8.46,IF(OR(P659=10,P659=11,P659=12),8.74,IF(OR(P659=13,P659=14,P659=15),9.03,IF(OR(P659=16,P659=17,P659=18),9.33,9.65)))))))))),IF(W659="Բ-2", IF(P659=0,5.71,IF(P659=1,5.89,IF(P659=2,6.09,IF(P659=3,6.29,IF(OR(P659=5,P659=4),6.5,IF(OR(P659=6,P659=7),6.72,IF(OR(P659=8,P659=9),6.94,IF(OR(P659=10,P659=11,P659=12),7.17,IF(OR(P659=13,P659=14,P659=15),7.41,IF(OR(P659=16,P659=17,P659=18),7.65,7.91)))))))))), IF(W659="Գ-1", IF(P659=0,4.7,IF(P659=1,4.86,IF(P659=2,5.01,IF(P659=3,5.18,IF(OR(P659=5,P659=4),5.35,IF(OR(P659=6,P659=7),5.52,IF(OR(P659=8,P659=9),5.71,IF(OR(P659=10,P659=11,P659=12),5.89,IF(OR(P659=13,P659=14,P659=15),6.09,IF(OR(P659=16,P659=17,P659=18),6.29,6.49)))))))))), IF(W659="Գ-2", IF(P659=0,3.88,IF(P659=1,4.01,IF(P659=2,4.14,IF(P659=3,4.27,IF(OR(P659=5,P659=4),4.41,IF(OR(P659=6,P659=7),4.55,IF(OR(P659=8,P659=9),4.7,IF(OR(P659=10,P659=11,P659=12),4.85,IF(OR(P659=13,P659=14,P659=15),5.01,IF(OR(P659=16,P659=17,P659=18),5.17,5.34)))))))))), IF(W659="Գ-3", IF(P659=0,3.21,IF(P659=1,3.31,IF(P659=2,3.42,IF(P659=3,3.53,IF(OR(P659=5,P659=4),3.64,IF(OR(P659=6,P659=7),3.76,IF(OR(P659=8,P659=9),3.88,IF(OR(P659=10,P659=11,P659=12),4.01,IF(OR(P659=13,P659=14,P659=15),4.13,IF(OR(P659=16,P659=17,P659=18),4.27,4.4)))))))))), IF(W659="Ա-1", IF(P659=0,2.66,IF(P659=1,2.75,IF(P659=2,2.83,IF(P659=3,2.92,IF(OR(P659=5,P659=4),3.02,IF(OR(P659=6,P659=7),3.11,IF(OR(P659=8,P659=9),3.21,IF(OR(P659=10,P659=11,P659=12),3.31,IF(OR(P659=13,P659=14,P659=15),3.42,IF(OR(P659=16,P659=17,P659=18),3.53,3.64)))))))))), IF(W659="Ա-2", IF(P659=0,2.28,IF(P659=1,2.35,IF(P659=2,2.43,IF(P659=3,2.5,IF(OR(P659=5,P659=4),2.58,IF(OR(P659=6,P659=7),2.66,IF(OR(P659=8,P659=9),2.75,IF(OR(P659=10,P659=11,P659=12),2.83,IF(OR(P659=13,P659=14,P659=15),2.92,IF(OR(P659=16,P659=17,P659=18),3.01,3.11)))))))))),IF(W659="Ա-3", IF(P659=0,1.96,IF(P659=1,2.02,IF(P659=2,2.08,IF(P659=3,2.15,IF(OR(P659=5,P659=4),2.21,IF(OR(P659=6,P659=7),2.28,IF(OR(P659=8,P659=9),2.35,IF(OR(P659=10,P659=11,P659=12),2.42,IF(OR(P659=13,P659=14,P659=15),2.5,IF(OR(P659=16,P659=17,P659=18),2.58,2.66)))))))))), IF(W659="Կ-1", IF(P659=0,1.68,IF(P659=1,1.73,IF(P659=2,1.79,IF(P659=3,1.84,IF(OR(P659=5,P659=4),1.9,IF(OR(P659=6,P659=7),1.96,IF(OR(P659=8,P659=9),2.02,IF(OR(P659=10,P659=11,P659=12),2.08,IF(OR(P659=13,P659=14,P659=15),2.14,IF(OR(P659=16,P659=17,P659=18),2.21,2.28)))))))))), IF(W659="Կ-2", IF(P659=0,1.45,IF(P659=1,1.49,IF(P659=2,1.54,IF(P659=3,1.59,IF(OR(P659=5,P659=4),1.63,IF(OR(P659=6,P659=7),1.68,IF(OR(P659=8,P659=9),1.73,IF(OR(P659=10,P659=11,P659=12),1.79,IF(OR(P659=13,P659=14,P659=15),1.84,IF(OR(P659=16,P659=17,P659=18),1.9,1.95)))))))))),IF(W659="Կ-3", IF(P659=0,1.25,IF(P659=1,1.29,IF(P659=2,1.33,IF(P659=3,1.37,IF(OR(P659=5,P659=4),1.41,IF(OR(P659=6,P659=7),1.45,IF(OR(P659=8,P659=9),1.49,IF(OR(P659=10,P659=11,P659=12),1.54,IF(OR(P659=13,P659=14,P659=15),1.58,IF(OR(P659=16,P659=17,P659=18),1.63,1.68)))))))))), "Error"))))))))))))</f>
        <v>2.2799999999999998</v>
      </c>
      <c r="R659" s="793"/>
      <c r="S659" s="827">
        <f t="shared" ref="S659:S663" si="1896">+Q659+Q659*R659</f>
        <v>2.2799999999999998</v>
      </c>
      <c r="T659" s="787">
        <v>66140</v>
      </c>
      <c r="U659" s="824"/>
      <c r="V659" s="824"/>
      <c r="W659" s="795" t="str">
        <f t="shared" si="1848"/>
        <v>Կ-1</v>
      </c>
      <c r="X659" s="787">
        <f t="shared" ref="X659:X663" si="1897">T659*S659</f>
        <v>150799.19999999998</v>
      </c>
      <c r="Y659" s="790">
        <f t="shared" ref="Y659:Y663" si="1898">S659*T659+U659+V659</f>
        <v>150799.19999999998</v>
      </c>
      <c r="Z659" s="796">
        <f t="shared" ref="Z659:Z663" si="1899">+Y659*13</f>
        <v>1960389.5999999999</v>
      </c>
      <c r="AA659" s="792">
        <f t="shared" ref="AA659:AA663" si="1900">+O659</f>
        <v>1</v>
      </c>
      <c r="AB659" s="793">
        <f t="shared" ref="AB659:AB663" si="1901">+P659+1</f>
        <v>22</v>
      </c>
      <c r="AC659" s="794">
        <f t="shared" ref="AC659:AC663" si="1902">IF(AA659&lt;1,0,IF(AI659="Բ-1",IF(AB659=0,6.94,IF(AB659=1,7.17,IF(AB659=2,7.41,IF(AB659=3,7.66,IF(OR(AB659=5,AB659=4),7.92,IF(OR(AB659=6,AB659=7),8.18,IF(OR(AB659=8,AB659=9),8.46,IF(OR(AB659=10,AB659=11,AB659=12),8.74,IF(OR(AB659=13,AB659=14,AB659=15),9.03,IF(OR(AB659=16,AB659=17,AB659=18),9.33,9.65)))))))))),IF(AI659="Բ-2", IF(AB659=0,5.71,IF(AB659=1,5.89,IF(AB659=2,6.09,IF(AB659=3,6.29,IF(OR(AB659=5,AB659=4),6.5,IF(OR(AB659=6,AB659=7),6.72,IF(OR(AB659=8,AB659=9),6.94,IF(OR(AB659=10,AB659=11,AB659=12),7.17,IF(OR(AB659=13,AB659=14,AB659=15),7.41,IF(OR(AB659=16,AB659=17,AB659=18),7.65,7.91)))))))))), IF(AI659="Գ-1", IF(AB659=0,4.7,IF(AB659=1,4.86,IF(AB659=2,5.01,IF(AB659=3,5.18,IF(OR(AB659=5,AB659=4),5.35,IF(OR(AB659=6,AB659=7),5.52,IF(OR(AB659=8,AB659=9),5.71,IF(OR(AB659=10,AB659=11,AB659=12),5.89,IF(OR(AB659=13,AB659=14,AB659=15),6.09,IF(OR(AB659=16,AB659=17,AB659=18),6.29,6.49)))))))))), IF(AI659="Գ-2", IF(AB659=0,3.88,IF(AB659=1,4.01,IF(AB659=2,4.14,IF(AB659=3,4.27,IF(OR(AB659=5,AB659=4),4.41,IF(OR(AB659=6,AB659=7),4.55,IF(OR(AB659=8,AB659=9),4.7,IF(OR(AB659=10,AB659=11,AB659=12),4.85,IF(OR(AB659=13,AB659=14,AB659=15),5.01,IF(OR(AB659=16,AB659=17,AB659=18),5.17,5.34)))))))))), IF(AI659="Գ-3", IF(AB659=0,3.21,IF(AB659=1,3.31,IF(AB659=2,3.42,IF(AB659=3,3.53,IF(OR(AB659=5,AB659=4),3.64,IF(OR(AB659=6,AB659=7),3.76,IF(OR(AB659=8,AB659=9),3.88,IF(OR(AB659=10,AB659=11,AB659=12),4.01,IF(OR(AB659=13,AB659=14,AB659=15),4.13,IF(OR(AB659=16,AB659=17,AB659=18),4.27,4.4)))))))))), IF(AI659="Ա-1", IF(AB659=0,2.66,IF(AB659=1,2.75,IF(AB659=2,2.83,IF(AB659=3,2.92,IF(OR(AB659=5,AB659=4),3.02,IF(OR(AB659=6,AB659=7),3.11,IF(OR(AB659=8,AB659=9),3.21,IF(OR(AB659=10,AB659=11,AB659=12),3.31,IF(OR(AB659=13,AB659=14,AB659=15),3.42,IF(OR(AB659=16,AB659=17,AB659=18),3.53,3.64)))))))))), IF(AI659="Ա-2", IF(AB659=0,2.28,IF(AB659=1,2.35,IF(AB659=2,2.43,IF(AB659=3,2.5,IF(OR(AB659=5,AB659=4),2.58,IF(OR(AB659=6,AB659=7),2.66,IF(OR(AB659=8,AB659=9),2.75,IF(OR(AB659=10,AB659=11,AB659=12),2.83,IF(OR(AB659=13,AB659=14,AB659=15),2.92,IF(OR(AB659=16,AB659=17,AB659=18),3.01,3.11)))))))))),IF(AI659="Ա-3", IF(AB659=0,1.96,IF(AB659=1,2.02,IF(AB659=2,2.08,IF(AB659=3,2.15,IF(OR(AB659=5,AB659=4),2.21,IF(OR(AB659=6,AB659=7),2.28,IF(OR(AB659=8,AB659=9),2.35,IF(OR(AB659=10,AB659=11,AB659=12),2.42,IF(OR(AB659=13,AB659=14,AB659=15),2.5,IF(OR(AB659=16,AB659=17,AB659=18),2.58,2.66)))))))))), IF(AI659="Կ-1", IF(AB659=0,1.68,IF(AB659=1,1.73,IF(AB659=2,1.79,IF(AB659=3,1.84,IF(OR(AB659=5,AB659=4),1.9,IF(OR(AB659=6,AB659=7),1.96,IF(OR(AB659=8,AB659=9),2.02,IF(OR(AB659=10,AB659=11,AB659=12),2.08,IF(OR(AB659=13,AB659=14,AB659=15),2.14,IF(OR(AB659=16,AB659=17,AB659=18),2.21,2.28)))))))))), IF(AI659="Կ-2", IF(AB659=0,1.45,IF(AB659=1,1.49,IF(AB659=2,1.54,IF(AB659=3,1.59,IF(OR(AB659=5,AB659=4),1.63,IF(OR(AB659=6,AB659=7),1.68,IF(OR(AB659=8,AB659=9),1.73,IF(OR(AB659=10,AB659=11,AB659=12),1.79,IF(OR(AB659=13,AB659=14,AB659=15),1.84,IF(OR(AB659=16,AB659=17,AB659=18),1.9,1.95)))))))))),IF(AI659="Կ-3", IF(AB659=0,1.25,IF(AB659=1,1.29,IF(AB659=2,1.33,IF(AB659=3,1.37,IF(OR(AB659=5,AB659=4),1.41,IF(OR(AB659=6,AB659=7),1.45,IF(OR(AB659=8,AB659=9),1.49,IF(OR(AB659=10,AB659=11,AB659=12),1.54,IF(OR(AB659=13,AB659=14,AB659=15),1.58,IF(OR(AB659=16,AB659=17,AB659=18),1.63,1.68)))))))))), "Error"))))))))))))</f>
        <v>2.2799999999999998</v>
      </c>
      <c r="AD659" s="793"/>
      <c r="AE659" s="827">
        <f t="shared" ref="AE659:AE663" si="1903">+AC659+AC659*AD659</f>
        <v>2.2799999999999998</v>
      </c>
      <c r="AF659" s="787">
        <v>66140</v>
      </c>
      <c r="AG659" s="824"/>
      <c r="AH659" s="824"/>
      <c r="AI659" s="789" t="str">
        <f t="shared" ref="AI659:AI663" si="1904">+W659</f>
        <v>Կ-1</v>
      </c>
      <c r="AJ659" s="787">
        <f t="shared" ref="AJ659:AJ663" si="1905">AF659*AE659</f>
        <v>150799.19999999998</v>
      </c>
      <c r="AK659" s="790">
        <f t="shared" ref="AK659:AK663" si="1906">AE659*AF659+AG659+AH659</f>
        <v>150799.19999999998</v>
      </c>
      <c r="AL659" s="796">
        <f t="shared" ref="AL659:AL663" si="1907">+AK659*13</f>
        <v>1960389.5999999999</v>
      </c>
      <c r="AM659" s="792">
        <f t="shared" ref="AM659:AM663" si="1908">+AA659</f>
        <v>1</v>
      </c>
      <c r="AN659" s="793">
        <f t="shared" ref="AN659:AN663" si="1909">+AB659+1</f>
        <v>23</v>
      </c>
      <c r="AO659" s="794">
        <f t="shared" ref="AO659:AO663" si="1910">IF(AM659&lt;1,0,IF(AU659="Բ-1",IF(AN659=0,6.94,IF(AN659=1,7.17,IF(AN659=2,7.41,IF(AN659=3,7.66,IF(OR(AN659=5,AN659=4),7.92,IF(OR(AN659=6,AN659=7),8.18,IF(OR(AN659=8,AN659=9),8.46,IF(OR(AN659=10,AN659=11,AN659=12),8.74,IF(OR(AN659=13,AN659=14,AN659=15),9.03,IF(OR(AN659=16,AN659=17,AN659=18),9.33,9.65)))))))))),IF(AU659="Բ-2", IF(AN659=0,5.71,IF(AN659=1,5.89,IF(AN659=2,6.09,IF(AN659=3,6.29,IF(OR(AN659=5,AN659=4),6.5,IF(OR(AN659=6,AN659=7),6.72,IF(OR(AN659=8,AN659=9),6.94,IF(OR(AN659=10,AN659=11,AN659=12),7.17,IF(OR(AN659=13,AN659=14,AN659=15),7.41,IF(OR(AN659=16,AN659=17,AN659=18),7.65,7.91)))))))))), IF(AU659="Գ-1", IF(AN659=0,4.7,IF(AN659=1,4.86,IF(AN659=2,5.01,IF(AN659=3,5.18,IF(OR(AN659=5,AN659=4),5.35,IF(OR(AN659=6,AN659=7),5.52,IF(OR(AN659=8,AN659=9),5.71,IF(OR(AN659=10,AN659=11,AN659=12),5.89,IF(OR(AN659=13,AN659=14,AN659=15),6.09,IF(OR(AN659=16,AN659=17,AN659=18),6.29,6.49)))))))))), IF(AU659="Գ-2", IF(AN659=0,3.88,IF(AN659=1,4.01,IF(AN659=2,4.14,IF(AN659=3,4.27,IF(OR(AN659=5,AN659=4),4.41,IF(OR(AN659=6,AN659=7),4.55,IF(OR(AN659=8,AN659=9),4.7,IF(OR(AN659=10,AN659=11,AN659=12),4.85,IF(OR(AN659=13,AN659=14,AN659=15),5.01,IF(OR(AN659=16,AN659=17,AN659=18),5.17,5.34)))))))))), IF(AU659="Գ-3", IF(AN659=0,3.21,IF(AN659=1,3.31,IF(AN659=2,3.42,IF(AN659=3,3.53,IF(OR(AN659=5,AN659=4),3.64,IF(OR(AN659=6,AN659=7),3.76,IF(OR(AN659=8,AN659=9),3.88,IF(OR(AN659=10,AN659=11,AN659=12),4.01,IF(OR(AN659=13,AN659=14,AN659=15),4.13,IF(OR(AN659=16,AN659=17,AN659=18),4.27,4.4)))))))))), IF(AU659="Ա-1", IF(AN659=0,2.66,IF(AN659=1,2.75,IF(AN659=2,2.83,IF(AN659=3,2.92,IF(OR(AN659=5,AN659=4),3.02,IF(OR(AN659=6,AN659=7),3.11,IF(OR(AN659=8,AN659=9),3.21,IF(OR(AN659=10,AN659=11,AN659=12),3.31,IF(OR(AN659=13,AN659=14,AN659=15),3.42,IF(OR(AN659=16,AN659=17,AN659=18),3.53,3.64)))))))))), IF(AU659="Ա-2", IF(AN659=0,2.28,IF(AN659=1,2.35,IF(AN659=2,2.43,IF(AN659=3,2.5,IF(OR(AN659=5,AN659=4),2.58,IF(OR(AN659=6,AN659=7),2.66,IF(OR(AN659=8,AN659=9),2.75,IF(OR(AN659=10,AN659=11,AN659=12),2.83,IF(OR(AN659=13,AN659=14,AN659=15),2.92,IF(OR(AN659=16,AN659=17,AN659=18),3.01,3.11)))))))))),IF(AU659="Ա-3", IF(AN659=0,1.96,IF(AN659=1,2.02,IF(AN659=2,2.08,IF(AN659=3,2.15,IF(OR(AN659=5,AN659=4),2.21,IF(OR(AN659=6,AN659=7),2.28,IF(OR(AN659=8,AN659=9),2.35,IF(OR(AN659=10,AN659=11,AN659=12),2.42,IF(OR(AN659=13,AN659=14,AN659=15),2.5,IF(OR(AN659=16,AN659=17,AN659=18),2.58,2.66)))))))))), IF(AU659="Կ-1", IF(AN659=0,1.68,IF(AN659=1,1.73,IF(AN659=2,1.79,IF(AN659=3,1.84,IF(OR(AN659=5,AN659=4),1.9,IF(OR(AN659=6,AN659=7),1.96,IF(OR(AN659=8,AN659=9),2.02,IF(OR(AN659=10,AN659=11,AN659=12),2.08,IF(OR(AN659=13,AN659=14,AN659=15),2.14,IF(OR(AN659=16,AN659=17,AN659=18),2.21,2.28)))))))))), IF(AU659="Կ-2", IF(AN659=0,1.45,IF(AN659=1,1.49,IF(AN659=2,1.54,IF(AN659=3,1.59,IF(OR(AN659=5,AN659=4),1.63,IF(OR(AN659=6,AN659=7),1.68,IF(OR(AN659=8,AN659=9),1.73,IF(OR(AN659=10,AN659=11,AN659=12),1.79,IF(OR(AN659=13,AN659=14,AN659=15),1.84,IF(OR(AN659=16,AN659=17,AN659=18),1.9,1.95)))))))))),IF(AU659="Կ-3", IF(AN659=0,1.25,IF(AN659=1,1.29,IF(AN659=2,1.33,IF(AN659=3,1.37,IF(OR(AN659=5,AN659=4),1.41,IF(OR(AN659=6,AN659=7),1.45,IF(OR(AN659=8,AN659=9),1.49,IF(OR(AN659=10,AN659=11,AN659=12),1.54,IF(OR(AN659=13,AN659=14,AN659=15),1.58,IF(OR(AN659=16,AN659=17,AN659=18),1.63,1.68)))))))))), "Error"))))))))))))</f>
        <v>2.2799999999999998</v>
      </c>
      <c r="AP659" s="793"/>
      <c r="AQ659" s="827">
        <f t="shared" ref="AQ659:AQ663" si="1911">+AO659+AO659*AP659</f>
        <v>2.2799999999999998</v>
      </c>
      <c r="AR659" s="787">
        <v>66140</v>
      </c>
      <c r="AS659" s="824"/>
      <c r="AT659" s="824"/>
      <c r="AU659" s="789" t="str">
        <f t="shared" ref="AU659:AU663" si="1912">+AI659</f>
        <v>Կ-1</v>
      </c>
      <c r="AV659" s="787">
        <f t="shared" ref="AV659:AV663" si="1913">AR659*AQ659</f>
        <v>150799.19999999998</v>
      </c>
      <c r="AW659" s="790">
        <f t="shared" ref="AW659:AW663" si="1914">AQ659*AR659+AS659+AT659</f>
        <v>150799.19999999998</v>
      </c>
      <c r="AX659" s="796">
        <f t="shared" ref="AX659:AX663" si="1915">+AW659*13</f>
        <v>1960389.5999999999</v>
      </c>
    </row>
    <row r="660" spans="2:50" s="776" customFormat="1" ht="27">
      <c r="B660" s="1595">
        <v>12</v>
      </c>
      <c r="C660" s="646" t="s">
        <v>632</v>
      </c>
      <c r="D660" s="1308" t="s">
        <v>541</v>
      </c>
      <c r="E660" s="798">
        <v>1</v>
      </c>
      <c r="F660" s="1309">
        <v>8</v>
      </c>
      <c r="G660" s="799">
        <f t="shared" si="1892"/>
        <v>2.02</v>
      </c>
      <c r="H660" s="787">
        <v>66140</v>
      </c>
      <c r="I660" s="823"/>
      <c r="J660" s="824"/>
      <c r="K660" s="795" t="s">
        <v>97</v>
      </c>
      <c r="L660" s="787">
        <f t="shared" si="1893"/>
        <v>133602.79999999999</v>
      </c>
      <c r="M660" s="790">
        <f t="shared" si="1842"/>
        <v>133602.79999999999</v>
      </c>
      <c r="N660" s="791">
        <f t="shared" si="1894"/>
        <v>1736836.4</v>
      </c>
      <c r="O660" s="792">
        <f t="shared" si="1844"/>
        <v>1</v>
      </c>
      <c r="P660" s="793">
        <f t="shared" si="1845"/>
        <v>9</v>
      </c>
      <c r="Q660" s="794">
        <f t="shared" si="1895"/>
        <v>2.02</v>
      </c>
      <c r="R660" s="793"/>
      <c r="S660" s="827">
        <f t="shared" si="1896"/>
        <v>2.02</v>
      </c>
      <c r="T660" s="787">
        <v>66140</v>
      </c>
      <c r="U660" s="824"/>
      <c r="V660" s="824"/>
      <c r="W660" s="795" t="str">
        <f t="shared" si="1848"/>
        <v>Կ-1</v>
      </c>
      <c r="X660" s="787">
        <f t="shared" si="1897"/>
        <v>133602.79999999999</v>
      </c>
      <c r="Y660" s="790">
        <f t="shared" si="1898"/>
        <v>133602.79999999999</v>
      </c>
      <c r="Z660" s="796">
        <f t="shared" si="1899"/>
        <v>1736836.4</v>
      </c>
      <c r="AA660" s="792">
        <f t="shared" si="1900"/>
        <v>1</v>
      </c>
      <c r="AB660" s="793">
        <f t="shared" si="1901"/>
        <v>10</v>
      </c>
      <c r="AC660" s="794">
        <f t="shared" si="1902"/>
        <v>2.08</v>
      </c>
      <c r="AD660" s="793"/>
      <c r="AE660" s="827">
        <f t="shared" si="1903"/>
        <v>2.08</v>
      </c>
      <c r="AF660" s="787">
        <v>66140</v>
      </c>
      <c r="AG660" s="824"/>
      <c r="AH660" s="824"/>
      <c r="AI660" s="789" t="str">
        <f t="shared" si="1904"/>
        <v>Կ-1</v>
      </c>
      <c r="AJ660" s="787">
        <f t="shared" si="1905"/>
        <v>137571.20000000001</v>
      </c>
      <c r="AK660" s="790">
        <f t="shared" si="1906"/>
        <v>137571.20000000001</v>
      </c>
      <c r="AL660" s="796">
        <f t="shared" si="1907"/>
        <v>1788425.6</v>
      </c>
      <c r="AM660" s="792">
        <f t="shared" si="1908"/>
        <v>1</v>
      </c>
      <c r="AN660" s="793">
        <f t="shared" si="1909"/>
        <v>11</v>
      </c>
      <c r="AO660" s="794">
        <f t="shared" si="1910"/>
        <v>2.08</v>
      </c>
      <c r="AP660" s="793"/>
      <c r="AQ660" s="827">
        <f t="shared" si="1911"/>
        <v>2.08</v>
      </c>
      <c r="AR660" s="787">
        <v>66140</v>
      </c>
      <c r="AS660" s="824"/>
      <c r="AT660" s="824"/>
      <c r="AU660" s="789" t="str">
        <f t="shared" si="1912"/>
        <v>Կ-1</v>
      </c>
      <c r="AV660" s="787">
        <f t="shared" si="1913"/>
        <v>137571.20000000001</v>
      </c>
      <c r="AW660" s="790">
        <f t="shared" si="1914"/>
        <v>137571.20000000001</v>
      </c>
      <c r="AX660" s="796">
        <f t="shared" si="1915"/>
        <v>1788425.6</v>
      </c>
    </row>
    <row r="661" spans="2:50" s="776" customFormat="1" ht="27">
      <c r="B661" s="1595">
        <v>13</v>
      </c>
      <c r="C661" s="646" t="s">
        <v>1596</v>
      </c>
      <c r="D661" s="1308" t="s">
        <v>541</v>
      </c>
      <c r="E661" s="798">
        <v>1</v>
      </c>
      <c r="F661" s="1309">
        <v>4</v>
      </c>
      <c r="G661" s="799">
        <f>IF(E661&lt;1,0,IF(K661="Բ-1",IF(F661=0,6.94,IF(F661=1,7.17,IF(F661=2,7.41,IF(F661=3,7.66,IF(OR(F661=5,F661=4),7.92,IF(OR(F661=6,F661=7),8.18,IF(OR(F661=8,F661=9),8.46,IF(OR(F661=10,F661=11,F661=12),8.74,IF(OR(F661=13,F661=14,F661=15),9.03,IF(OR(F661=16,F661=17,F661=18),9.33,9.65)))))))))),IF(K661="Բ-2", IF(F661=0,5.71,IF(F661=1,5.89,IF(F661=2,6.09,IF(F661=3,6.29,IF(OR(F661=5,F661=4),6.5,IF(OR(F661=6,F661=7),6.72,IF(OR(F661=8,F661=9),6.94,IF(OR(F661=10,F661=11,F661=12),7.17,IF(OR(F661=13,F661=14,F661=15),7.41,IF(OR(F661=16,F661=17,F661=18),7.65,7.91)))))))))), IF(K661="Գ-1", IF(F661=0,4.7,IF(F661=1,4.86,IF(F661=2,5.01,IF(F661=3,5.18,IF(OR(F661=5,F661=4),5.35,IF(OR(F661=6,F661=7),5.52,IF(OR(F661=8,F661=9),5.71,IF(OR(F661=10,F661=11,F661=12),5.89,IF(OR(F661=13,F661=14,F661=15),6.09,IF(OR(F661=16,F661=17,F661=18),6.29,6.49)))))))))), IF(K661="Գ-2", IF(F661=0,3.88,IF(F661=1,4.01,IF(F661=2,4.14,IF(F661=3,4.27,IF(OR(F661=5,F661=4),4.41,IF(OR(F661=6,F661=7),4.55,IF(OR(F661=8,F661=9),4.7,IF(OR(F661=10,F661=11,F661=12),4.85,IF(OR(F661=13,F661=14,F661=15),5.01,IF(OR(F661=16,F661=17,F661=18),5.17,5.34)))))))))), IF(K661="Գ-3", IF(F661=0,3.21,IF(F661=1,3.31,IF(F661=2,3.42,IF(F661=3,3.53,IF(OR(F661=5,F661=4),3.64,IF(OR(F661=6,F661=7),3.76,IF(OR(F661=8,F661=9),3.88,IF(OR(F661=10,F661=11,F661=12),4.01,IF(OR(F661=13,F661=14,F661=15),4.13,IF(OR(F661=16,F661=17,F661=18),4.27,4.4)))))))))), IF(K661="Ա-1", IF(F661=0,2.66,IF(F661=1,2.75,IF(F661=2,2.83,IF(F661=3,2.92,IF(OR(F661=5,F661=4),3.02,IF(OR(F661=6,F661=7),3.11,IF(OR(F661=8,F661=9),3.21,IF(OR(F661=10,F661=11,F661=12),3.31,IF(OR(F661=13,F661=14,F661=15),3.42,IF(OR(F661=16,F661=17,F661=18),3.53,3.64)))))))))), IF(K661="Ա-2", IF(F661=0,2.28,IF(F661=1,2.35,IF(F661=2,2.43,IF(F661=3,2.5,IF(OR(F661=5,F661=4),2.58,IF(OR(F661=6,F661=7),2.66,IF(OR(F661=8,F661=9),2.75,IF(OR(F661=10,F661=11,F661=12),2.83,IF(OR(F661=13,F661=14,F661=15),2.92,IF(OR(F661=16,F661=17,F661=18),3.01,3.11)))))))))),IF(K661="Ա-3", IF(F661=0,1.96,IF(F661=1,2.02,IF(F661=2,2.08,IF(F661=3,2.15,IF(OR(F661=5,F661=4),2.21,IF(OR(F661=6,F661=7),2.28,IF(OR(F661=8,F661=9),2.35,IF(OR(F661=10,F661=11,F661=12),2.42,IF(OR(F661=13,F661=14,F661=15),2.5,IF(OR(F661=16,F661=17,F661=18),2.58,2.66)))))))))), IF(K661="Կ-1", IF(F661=0,1.68,IF(F661=1,1.73,IF(F661=2,1.79,IF(F661=3,1.84,IF(OR(F661=5,F661=4),1.9,IF(OR(F661=6,F661=7),1.96,IF(OR(F661=8,F661=9),2.02,IF(OR(F661=10,F661=11,F661=12),2.08,IF(OR(F661=13,F661=14,F661=15),2.14,IF(OR(F661=16,F661=17,F661=18),2.21,2.28)))))))))), IF(K661="Կ-2", IF(F661=0,1.45,IF(F661=1,1.49,IF(F661=2,1.54,IF(F661=3,1.59,IF(OR(F661=5,F661=4),1.63,IF(OR(F661=6,F661=7),1.68,IF(OR(F661=8,F661=9),1.73,IF(OR(F661=10,F661=11,F661=12),1.79,IF(OR(F661=13,F661=14,F661=15),1.84,IF(OR(F661=16,F661=17,F661=18),1.9,1.95)))))))))),IF(K661="Կ-3", IF(F661=0,1.25,IF(F661=1,1.29,IF(F661=2,1.33,IF(F661=3,1.37,IF(OR(F661=5,F661=4),1.41,IF(OR(F661=6,F661=7),1.45,IF(OR(F661=8,F661=9),1.49,IF(OR(F661=10,F661=11,F661=12),1.54,IF(OR(F661=13,F661=14,F661=15),1.58,IF(OR(F661=16,F661=17,F661=18),1.63,1.68)))))))))), "Error"))))))))))))</f>
        <v>1.9</v>
      </c>
      <c r="H661" s="787">
        <v>66140</v>
      </c>
      <c r="I661" s="823"/>
      <c r="J661" s="824"/>
      <c r="K661" s="795" t="s">
        <v>97</v>
      </c>
      <c r="L661" s="787">
        <f>H661*G661</f>
        <v>125666</v>
      </c>
      <c r="M661" s="790">
        <f t="shared" si="1842"/>
        <v>125666</v>
      </c>
      <c r="N661" s="791">
        <f>+M661*13</f>
        <v>1633658</v>
      </c>
      <c r="O661" s="792">
        <f t="shared" si="1844"/>
        <v>1</v>
      </c>
      <c r="P661" s="793">
        <f t="shared" si="1845"/>
        <v>5</v>
      </c>
      <c r="Q661" s="794">
        <f>IF(O661&lt;1,0,IF(W661="Բ-1",IF(P661=0,6.94,IF(P661=1,7.17,IF(P661=2,7.41,IF(P661=3,7.66,IF(OR(P661=5,P661=4),7.92,IF(OR(P661=6,P661=7),8.18,IF(OR(P661=8,P661=9),8.46,IF(OR(P661=10,P661=11,P661=12),8.74,IF(OR(P661=13,P661=14,P661=15),9.03,IF(OR(P661=16,P661=17,P661=18),9.33,9.65)))))))))),IF(W661="Բ-2", IF(P661=0,5.71,IF(P661=1,5.89,IF(P661=2,6.09,IF(P661=3,6.29,IF(OR(P661=5,P661=4),6.5,IF(OR(P661=6,P661=7),6.72,IF(OR(P661=8,P661=9),6.94,IF(OR(P661=10,P661=11,P661=12),7.17,IF(OR(P661=13,P661=14,P661=15),7.41,IF(OR(P661=16,P661=17,P661=18),7.65,7.91)))))))))), IF(W661="Գ-1", IF(P661=0,4.7,IF(P661=1,4.86,IF(P661=2,5.01,IF(P661=3,5.18,IF(OR(P661=5,P661=4),5.35,IF(OR(P661=6,P661=7),5.52,IF(OR(P661=8,P661=9),5.71,IF(OR(P661=10,P661=11,P661=12),5.89,IF(OR(P661=13,P661=14,P661=15),6.09,IF(OR(P661=16,P661=17,P661=18),6.29,6.49)))))))))), IF(W661="Գ-2", IF(P661=0,3.88,IF(P661=1,4.01,IF(P661=2,4.14,IF(P661=3,4.27,IF(OR(P661=5,P661=4),4.41,IF(OR(P661=6,P661=7),4.55,IF(OR(P661=8,P661=9),4.7,IF(OR(P661=10,P661=11,P661=12),4.85,IF(OR(P661=13,P661=14,P661=15),5.01,IF(OR(P661=16,P661=17,P661=18),5.17,5.34)))))))))), IF(W661="Գ-3", IF(P661=0,3.21,IF(P661=1,3.31,IF(P661=2,3.42,IF(P661=3,3.53,IF(OR(P661=5,P661=4),3.64,IF(OR(P661=6,P661=7),3.76,IF(OR(P661=8,P661=9),3.88,IF(OR(P661=10,P661=11,P661=12),4.01,IF(OR(P661=13,P661=14,P661=15),4.13,IF(OR(P661=16,P661=17,P661=18),4.27,4.4)))))))))), IF(W661="Ա-1", IF(P661=0,2.66,IF(P661=1,2.75,IF(P661=2,2.83,IF(P661=3,2.92,IF(OR(P661=5,P661=4),3.02,IF(OR(P661=6,P661=7),3.11,IF(OR(P661=8,P661=9),3.21,IF(OR(P661=10,P661=11,P661=12),3.31,IF(OR(P661=13,P661=14,P661=15),3.42,IF(OR(P661=16,P661=17,P661=18),3.53,3.64)))))))))), IF(W661="Ա-2", IF(P661=0,2.28,IF(P661=1,2.35,IF(P661=2,2.43,IF(P661=3,2.5,IF(OR(P661=5,P661=4),2.58,IF(OR(P661=6,P661=7),2.66,IF(OR(P661=8,P661=9),2.75,IF(OR(P661=10,P661=11,P661=12),2.83,IF(OR(P661=13,P661=14,P661=15),2.92,IF(OR(P661=16,P661=17,P661=18),3.01,3.11)))))))))),IF(W661="Ա-3", IF(P661=0,1.96,IF(P661=1,2.02,IF(P661=2,2.08,IF(P661=3,2.15,IF(OR(P661=5,P661=4),2.21,IF(OR(P661=6,P661=7),2.28,IF(OR(P661=8,P661=9),2.35,IF(OR(P661=10,P661=11,P661=12),2.42,IF(OR(P661=13,P661=14,P661=15),2.5,IF(OR(P661=16,P661=17,P661=18),2.58,2.66)))))))))), IF(W661="Կ-1", IF(P661=0,1.68,IF(P661=1,1.73,IF(P661=2,1.79,IF(P661=3,1.84,IF(OR(P661=5,P661=4),1.9,IF(OR(P661=6,P661=7),1.96,IF(OR(P661=8,P661=9),2.02,IF(OR(P661=10,P661=11,P661=12),2.08,IF(OR(P661=13,P661=14,P661=15),2.14,IF(OR(P661=16,P661=17,P661=18),2.21,2.28)))))))))), IF(W661="Կ-2", IF(P661=0,1.45,IF(P661=1,1.49,IF(P661=2,1.54,IF(P661=3,1.59,IF(OR(P661=5,P661=4),1.63,IF(OR(P661=6,P661=7),1.68,IF(OR(P661=8,P661=9),1.73,IF(OR(P661=10,P661=11,P661=12),1.79,IF(OR(P661=13,P661=14,P661=15),1.84,IF(OR(P661=16,P661=17,P661=18),1.9,1.95)))))))))),IF(W661="Կ-3", IF(P661=0,1.25,IF(P661=1,1.29,IF(P661=2,1.33,IF(P661=3,1.37,IF(OR(P661=5,P661=4),1.41,IF(OR(P661=6,P661=7),1.45,IF(OR(P661=8,P661=9),1.49,IF(OR(P661=10,P661=11,P661=12),1.54,IF(OR(P661=13,P661=14,P661=15),1.58,IF(OR(P661=16,P661=17,P661=18),1.63,1.68)))))))))), "Error"))))))))))))</f>
        <v>1.9</v>
      </c>
      <c r="R661" s="793"/>
      <c r="S661" s="827">
        <f>+Q661+Q661*R661</f>
        <v>1.9</v>
      </c>
      <c r="T661" s="787">
        <v>66140</v>
      </c>
      <c r="U661" s="824"/>
      <c r="V661" s="824"/>
      <c r="W661" s="795" t="str">
        <f t="shared" si="1848"/>
        <v>Կ-1</v>
      </c>
      <c r="X661" s="787">
        <f>T661*S661</f>
        <v>125666</v>
      </c>
      <c r="Y661" s="790">
        <f>S661*T661+U661+V661</f>
        <v>125666</v>
      </c>
      <c r="Z661" s="796">
        <f>+Y661*13</f>
        <v>1633658</v>
      </c>
      <c r="AA661" s="792">
        <f>+O661</f>
        <v>1</v>
      </c>
      <c r="AB661" s="793">
        <f>+P661+1</f>
        <v>6</v>
      </c>
      <c r="AC661" s="794">
        <f>IF(AA661&lt;1,0,IF(AI661="Բ-1",IF(AB661=0,6.94,IF(AB661=1,7.17,IF(AB661=2,7.41,IF(AB661=3,7.66,IF(OR(AB661=5,AB661=4),7.92,IF(OR(AB661=6,AB661=7),8.18,IF(OR(AB661=8,AB661=9),8.46,IF(OR(AB661=10,AB661=11,AB661=12),8.74,IF(OR(AB661=13,AB661=14,AB661=15),9.03,IF(OR(AB661=16,AB661=17,AB661=18),9.33,9.65)))))))))),IF(AI661="Բ-2", IF(AB661=0,5.71,IF(AB661=1,5.89,IF(AB661=2,6.09,IF(AB661=3,6.29,IF(OR(AB661=5,AB661=4),6.5,IF(OR(AB661=6,AB661=7),6.72,IF(OR(AB661=8,AB661=9),6.94,IF(OR(AB661=10,AB661=11,AB661=12),7.17,IF(OR(AB661=13,AB661=14,AB661=15),7.41,IF(OR(AB661=16,AB661=17,AB661=18),7.65,7.91)))))))))), IF(AI661="Գ-1", IF(AB661=0,4.7,IF(AB661=1,4.86,IF(AB661=2,5.01,IF(AB661=3,5.18,IF(OR(AB661=5,AB661=4),5.35,IF(OR(AB661=6,AB661=7),5.52,IF(OR(AB661=8,AB661=9),5.71,IF(OR(AB661=10,AB661=11,AB661=12),5.89,IF(OR(AB661=13,AB661=14,AB661=15),6.09,IF(OR(AB661=16,AB661=17,AB661=18),6.29,6.49)))))))))), IF(AI661="Գ-2", IF(AB661=0,3.88,IF(AB661=1,4.01,IF(AB661=2,4.14,IF(AB661=3,4.27,IF(OR(AB661=5,AB661=4),4.41,IF(OR(AB661=6,AB661=7),4.55,IF(OR(AB661=8,AB661=9),4.7,IF(OR(AB661=10,AB661=11,AB661=12),4.85,IF(OR(AB661=13,AB661=14,AB661=15),5.01,IF(OR(AB661=16,AB661=17,AB661=18),5.17,5.34)))))))))), IF(AI661="Գ-3", IF(AB661=0,3.21,IF(AB661=1,3.31,IF(AB661=2,3.42,IF(AB661=3,3.53,IF(OR(AB661=5,AB661=4),3.64,IF(OR(AB661=6,AB661=7),3.76,IF(OR(AB661=8,AB661=9),3.88,IF(OR(AB661=10,AB661=11,AB661=12),4.01,IF(OR(AB661=13,AB661=14,AB661=15),4.13,IF(OR(AB661=16,AB661=17,AB661=18),4.27,4.4)))))))))), IF(AI661="Ա-1", IF(AB661=0,2.66,IF(AB661=1,2.75,IF(AB661=2,2.83,IF(AB661=3,2.92,IF(OR(AB661=5,AB661=4),3.02,IF(OR(AB661=6,AB661=7),3.11,IF(OR(AB661=8,AB661=9),3.21,IF(OR(AB661=10,AB661=11,AB661=12),3.31,IF(OR(AB661=13,AB661=14,AB661=15),3.42,IF(OR(AB661=16,AB661=17,AB661=18),3.53,3.64)))))))))), IF(AI661="Ա-2", IF(AB661=0,2.28,IF(AB661=1,2.35,IF(AB661=2,2.43,IF(AB661=3,2.5,IF(OR(AB661=5,AB661=4),2.58,IF(OR(AB661=6,AB661=7),2.66,IF(OR(AB661=8,AB661=9),2.75,IF(OR(AB661=10,AB661=11,AB661=12),2.83,IF(OR(AB661=13,AB661=14,AB661=15),2.92,IF(OR(AB661=16,AB661=17,AB661=18),3.01,3.11)))))))))),IF(AI661="Ա-3", IF(AB661=0,1.96,IF(AB661=1,2.02,IF(AB661=2,2.08,IF(AB661=3,2.15,IF(OR(AB661=5,AB661=4),2.21,IF(OR(AB661=6,AB661=7),2.28,IF(OR(AB661=8,AB661=9),2.35,IF(OR(AB661=10,AB661=11,AB661=12),2.42,IF(OR(AB661=13,AB661=14,AB661=15),2.5,IF(OR(AB661=16,AB661=17,AB661=18),2.58,2.66)))))))))), IF(AI661="Կ-1", IF(AB661=0,1.68,IF(AB661=1,1.73,IF(AB661=2,1.79,IF(AB661=3,1.84,IF(OR(AB661=5,AB661=4),1.9,IF(OR(AB661=6,AB661=7),1.96,IF(OR(AB661=8,AB661=9),2.02,IF(OR(AB661=10,AB661=11,AB661=12),2.08,IF(OR(AB661=13,AB661=14,AB661=15),2.14,IF(OR(AB661=16,AB661=17,AB661=18),2.21,2.28)))))))))), IF(AI661="Կ-2", IF(AB661=0,1.45,IF(AB661=1,1.49,IF(AB661=2,1.54,IF(AB661=3,1.59,IF(OR(AB661=5,AB661=4),1.63,IF(OR(AB661=6,AB661=7),1.68,IF(OR(AB661=8,AB661=9),1.73,IF(OR(AB661=10,AB661=11,AB661=12),1.79,IF(OR(AB661=13,AB661=14,AB661=15),1.84,IF(OR(AB661=16,AB661=17,AB661=18),1.9,1.95)))))))))),IF(AI661="Կ-3", IF(AB661=0,1.25,IF(AB661=1,1.29,IF(AB661=2,1.33,IF(AB661=3,1.37,IF(OR(AB661=5,AB661=4),1.41,IF(OR(AB661=6,AB661=7),1.45,IF(OR(AB661=8,AB661=9),1.49,IF(OR(AB661=10,AB661=11,AB661=12),1.54,IF(OR(AB661=13,AB661=14,AB661=15),1.58,IF(OR(AB661=16,AB661=17,AB661=18),1.63,1.68)))))))))), "Error"))))))))))))</f>
        <v>1.96</v>
      </c>
      <c r="AD661" s="793"/>
      <c r="AE661" s="827">
        <f>+AC661+AC661*AD661</f>
        <v>1.96</v>
      </c>
      <c r="AF661" s="787">
        <v>66140</v>
      </c>
      <c r="AG661" s="824"/>
      <c r="AH661" s="824"/>
      <c r="AI661" s="789" t="str">
        <f>+W661</f>
        <v>Կ-1</v>
      </c>
      <c r="AJ661" s="787">
        <f>AF661*AE661</f>
        <v>129634.4</v>
      </c>
      <c r="AK661" s="790">
        <f>AE661*AF661+AG661+AH661</f>
        <v>129634.4</v>
      </c>
      <c r="AL661" s="796">
        <f>+AK661*13</f>
        <v>1685247.2</v>
      </c>
      <c r="AM661" s="792">
        <f>+AA661</f>
        <v>1</v>
      </c>
      <c r="AN661" s="793">
        <f>+AB661+1</f>
        <v>7</v>
      </c>
      <c r="AO661" s="794">
        <f>IF(AM661&lt;1,0,IF(AU661="Բ-1",IF(AN661=0,6.94,IF(AN661=1,7.17,IF(AN661=2,7.41,IF(AN661=3,7.66,IF(OR(AN661=5,AN661=4),7.92,IF(OR(AN661=6,AN661=7),8.18,IF(OR(AN661=8,AN661=9),8.46,IF(OR(AN661=10,AN661=11,AN661=12),8.74,IF(OR(AN661=13,AN661=14,AN661=15),9.03,IF(OR(AN661=16,AN661=17,AN661=18),9.33,9.65)))))))))),IF(AU661="Բ-2", IF(AN661=0,5.71,IF(AN661=1,5.89,IF(AN661=2,6.09,IF(AN661=3,6.29,IF(OR(AN661=5,AN661=4),6.5,IF(OR(AN661=6,AN661=7),6.72,IF(OR(AN661=8,AN661=9),6.94,IF(OR(AN661=10,AN661=11,AN661=12),7.17,IF(OR(AN661=13,AN661=14,AN661=15),7.41,IF(OR(AN661=16,AN661=17,AN661=18),7.65,7.91)))))))))), IF(AU661="Գ-1", IF(AN661=0,4.7,IF(AN661=1,4.86,IF(AN661=2,5.01,IF(AN661=3,5.18,IF(OR(AN661=5,AN661=4),5.35,IF(OR(AN661=6,AN661=7),5.52,IF(OR(AN661=8,AN661=9),5.71,IF(OR(AN661=10,AN661=11,AN661=12),5.89,IF(OR(AN661=13,AN661=14,AN661=15),6.09,IF(OR(AN661=16,AN661=17,AN661=18),6.29,6.49)))))))))), IF(AU661="Գ-2", IF(AN661=0,3.88,IF(AN661=1,4.01,IF(AN661=2,4.14,IF(AN661=3,4.27,IF(OR(AN661=5,AN661=4),4.41,IF(OR(AN661=6,AN661=7),4.55,IF(OR(AN661=8,AN661=9),4.7,IF(OR(AN661=10,AN661=11,AN661=12),4.85,IF(OR(AN661=13,AN661=14,AN661=15),5.01,IF(OR(AN661=16,AN661=17,AN661=18),5.17,5.34)))))))))), IF(AU661="Գ-3", IF(AN661=0,3.21,IF(AN661=1,3.31,IF(AN661=2,3.42,IF(AN661=3,3.53,IF(OR(AN661=5,AN661=4),3.64,IF(OR(AN661=6,AN661=7),3.76,IF(OR(AN661=8,AN661=9),3.88,IF(OR(AN661=10,AN661=11,AN661=12),4.01,IF(OR(AN661=13,AN661=14,AN661=15),4.13,IF(OR(AN661=16,AN661=17,AN661=18),4.27,4.4)))))))))), IF(AU661="Ա-1", IF(AN661=0,2.66,IF(AN661=1,2.75,IF(AN661=2,2.83,IF(AN661=3,2.92,IF(OR(AN661=5,AN661=4),3.02,IF(OR(AN661=6,AN661=7),3.11,IF(OR(AN661=8,AN661=9),3.21,IF(OR(AN661=10,AN661=11,AN661=12),3.31,IF(OR(AN661=13,AN661=14,AN661=15),3.42,IF(OR(AN661=16,AN661=17,AN661=18),3.53,3.64)))))))))), IF(AU661="Ա-2", IF(AN661=0,2.28,IF(AN661=1,2.35,IF(AN661=2,2.43,IF(AN661=3,2.5,IF(OR(AN661=5,AN661=4),2.58,IF(OR(AN661=6,AN661=7),2.66,IF(OR(AN661=8,AN661=9),2.75,IF(OR(AN661=10,AN661=11,AN661=12),2.83,IF(OR(AN661=13,AN661=14,AN661=15),2.92,IF(OR(AN661=16,AN661=17,AN661=18),3.01,3.11)))))))))),IF(AU661="Ա-3", IF(AN661=0,1.96,IF(AN661=1,2.02,IF(AN661=2,2.08,IF(AN661=3,2.15,IF(OR(AN661=5,AN661=4),2.21,IF(OR(AN661=6,AN661=7),2.28,IF(OR(AN661=8,AN661=9),2.35,IF(OR(AN661=10,AN661=11,AN661=12),2.42,IF(OR(AN661=13,AN661=14,AN661=15),2.5,IF(OR(AN661=16,AN661=17,AN661=18),2.58,2.66)))))))))), IF(AU661="Կ-1", IF(AN661=0,1.68,IF(AN661=1,1.73,IF(AN661=2,1.79,IF(AN661=3,1.84,IF(OR(AN661=5,AN661=4),1.9,IF(OR(AN661=6,AN661=7),1.96,IF(OR(AN661=8,AN661=9),2.02,IF(OR(AN661=10,AN661=11,AN661=12),2.08,IF(OR(AN661=13,AN661=14,AN661=15),2.14,IF(OR(AN661=16,AN661=17,AN661=18),2.21,2.28)))))))))), IF(AU661="Կ-2", IF(AN661=0,1.45,IF(AN661=1,1.49,IF(AN661=2,1.54,IF(AN661=3,1.59,IF(OR(AN661=5,AN661=4),1.63,IF(OR(AN661=6,AN661=7),1.68,IF(OR(AN661=8,AN661=9),1.73,IF(OR(AN661=10,AN661=11,AN661=12),1.79,IF(OR(AN661=13,AN661=14,AN661=15),1.84,IF(OR(AN661=16,AN661=17,AN661=18),1.9,1.95)))))))))),IF(AU661="Կ-3", IF(AN661=0,1.25,IF(AN661=1,1.29,IF(AN661=2,1.33,IF(AN661=3,1.37,IF(OR(AN661=5,AN661=4),1.41,IF(OR(AN661=6,AN661=7),1.45,IF(OR(AN661=8,AN661=9),1.49,IF(OR(AN661=10,AN661=11,AN661=12),1.54,IF(OR(AN661=13,AN661=14,AN661=15),1.58,IF(OR(AN661=16,AN661=17,AN661=18),1.63,1.68)))))))))), "Error"))))))))))))</f>
        <v>1.96</v>
      </c>
      <c r="AP661" s="793"/>
      <c r="AQ661" s="827">
        <f>+AO661+AO661*AP661</f>
        <v>1.96</v>
      </c>
      <c r="AR661" s="787">
        <v>66140</v>
      </c>
      <c r="AS661" s="824"/>
      <c r="AT661" s="824"/>
      <c r="AU661" s="789" t="str">
        <f>+AI661</f>
        <v>Կ-1</v>
      </c>
      <c r="AV661" s="787">
        <f>AR661*AQ661</f>
        <v>129634.4</v>
      </c>
      <c r="AW661" s="790">
        <f>AQ661*AR661+AS661+AT661</f>
        <v>129634.4</v>
      </c>
      <c r="AX661" s="796">
        <f>+AW661*13</f>
        <v>1685247.2</v>
      </c>
    </row>
    <row r="662" spans="2:50" s="776" customFormat="1" ht="27">
      <c r="B662" s="1595">
        <v>14</v>
      </c>
      <c r="C662" s="646" t="s">
        <v>2015</v>
      </c>
      <c r="D662" s="1308" t="s">
        <v>541</v>
      </c>
      <c r="E662" s="798">
        <v>1</v>
      </c>
      <c r="F662" s="1309">
        <v>4</v>
      </c>
      <c r="G662" s="799">
        <f t="shared" si="1892"/>
        <v>1.9</v>
      </c>
      <c r="H662" s="787">
        <v>66140</v>
      </c>
      <c r="I662" s="823"/>
      <c r="J662" s="824"/>
      <c r="K662" s="795" t="s">
        <v>97</v>
      </c>
      <c r="L662" s="787">
        <f t="shared" si="1893"/>
        <v>125666</v>
      </c>
      <c r="M662" s="790">
        <f t="shared" si="1842"/>
        <v>125666</v>
      </c>
      <c r="N662" s="791">
        <f t="shared" si="1894"/>
        <v>1633658</v>
      </c>
      <c r="O662" s="792">
        <f t="shared" si="1844"/>
        <v>1</v>
      </c>
      <c r="P662" s="793">
        <f t="shared" si="1845"/>
        <v>5</v>
      </c>
      <c r="Q662" s="794">
        <f t="shared" si="1895"/>
        <v>1.9</v>
      </c>
      <c r="R662" s="793"/>
      <c r="S662" s="827">
        <f t="shared" si="1896"/>
        <v>1.9</v>
      </c>
      <c r="T662" s="787">
        <v>66140</v>
      </c>
      <c r="U662" s="824"/>
      <c r="V662" s="824"/>
      <c r="W662" s="795" t="str">
        <f t="shared" si="1848"/>
        <v>Կ-1</v>
      </c>
      <c r="X662" s="787">
        <f t="shared" si="1897"/>
        <v>125666</v>
      </c>
      <c r="Y662" s="790">
        <f t="shared" si="1898"/>
        <v>125666</v>
      </c>
      <c r="Z662" s="796">
        <f t="shared" si="1899"/>
        <v>1633658</v>
      </c>
      <c r="AA662" s="792">
        <f t="shared" si="1900"/>
        <v>1</v>
      </c>
      <c r="AB662" s="793">
        <f t="shared" si="1901"/>
        <v>6</v>
      </c>
      <c r="AC662" s="794">
        <f t="shared" si="1902"/>
        <v>1.96</v>
      </c>
      <c r="AD662" s="793"/>
      <c r="AE662" s="827">
        <f t="shared" si="1903"/>
        <v>1.96</v>
      </c>
      <c r="AF662" s="787">
        <v>66140</v>
      </c>
      <c r="AG662" s="824"/>
      <c r="AH662" s="824"/>
      <c r="AI662" s="789" t="str">
        <f t="shared" si="1904"/>
        <v>Կ-1</v>
      </c>
      <c r="AJ662" s="787">
        <f t="shared" si="1905"/>
        <v>129634.4</v>
      </c>
      <c r="AK662" s="790">
        <f t="shared" si="1906"/>
        <v>129634.4</v>
      </c>
      <c r="AL662" s="796">
        <f t="shared" si="1907"/>
        <v>1685247.2</v>
      </c>
      <c r="AM662" s="792">
        <f t="shared" si="1908"/>
        <v>1</v>
      </c>
      <c r="AN662" s="793">
        <f t="shared" si="1909"/>
        <v>7</v>
      </c>
      <c r="AO662" s="794">
        <f t="shared" si="1910"/>
        <v>1.96</v>
      </c>
      <c r="AP662" s="793"/>
      <c r="AQ662" s="827">
        <f t="shared" si="1911"/>
        <v>1.96</v>
      </c>
      <c r="AR662" s="787">
        <v>66140</v>
      </c>
      <c r="AS662" s="824"/>
      <c r="AT662" s="824"/>
      <c r="AU662" s="789" t="str">
        <f t="shared" si="1912"/>
        <v>Կ-1</v>
      </c>
      <c r="AV662" s="787">
        <f t="shared" si="1913"/>
        <v>129634.4</v>
      </c>
      <c r="AW662" s="790">
        <f t="shared" si="1914"/>
        <v>129634.4</v>
      </c>
      <c r="AX662" s="796">
        <f t="shared" si="1915"/>
        <v>1685247.2</v>
      </c>
    </row>
    <row r="663" spans="2:50" s="776" customFormat="1" ht="27">
      <c r="B663" s="1595">
        <v>15</v>
      </c>
      <c r="C663" s="646" t="s">
        <v>1498</v>
      </c>
      <c r="D663" s="1308" t="s">
        <v>541</v>
      </c>
      <c r="E663" s="798">
        <v>1</v>
      </c>
      <c r="F663" s="1309">
        <v>3</v>
      </c>
      <c r="G663" s="799">
        <f t="shared" si="1892"/>
        <v>1.84</v>
      </c>
      <c r="H663" s="787">
        <v>66141</v>
      </c>
      <c r="I663" s="823"/>
      <c r="J663" s="824"/>
      <c r="K663" s="795" t="s">
        <v>97</v>
      </c>
      <c r="L663" s="787">
        <f t="shared" si="1893"/>
        <v>121699.44</v>
      </c>
      <c r="M663" s="790">
        <f t="shared" si="1842"/>
        <v>121699.44</v>
      </c>
      <c r="N663" s="791">
        <f t="shared" si="1894"/>
        <v>1582092.72</v>
      </c>
      <c r="O663" s="792">
        <v>1</v>
      </c>
      <c r="P663" s="793">
        <f t="shared" si="1845"/>
        <v>4</v>
      </c>
      <c r="Q663" s="794">
        <f t="shared" si="1895"/>
        <v>1.9</v>
      </c>
      <c r="R663" s="793"/>
      <c r="S663" s="827">
        <f t="shared" si="1896"/>
        <v>1.9</v>
      </c>
      <c r="T663" s="787">
        <v>66140</v>
      </c>
      <c r="U663" s="824"/>
      <c r="V663" s="824"/>
      <c r="W663" s="795" t="str">
        <f t="shared" si="1848"/>
        <v>Կ-1</v>
      </c>
      <c r="X663" s="787">
        <f t="shared" si="1897"/>
        <v>125666</v>
      </c>
      <c r="Y663" s="790">
        <f t="shared" si="1898"/>
        <v>125666</v>
      </c>
      <c r="Z663" s="796">
        <f t="shared" si="1899"/>
        <v>1633658</v>
      </c>
      <c r="AA663" s="792">
        <f t="shared" si="1900"/>
        <v>1</v>
      </c>
      <c r="AB663" s="793">
        <f t="shared" si="1901"/>
        <v>5</v>
      </c>
      <c r="AC663" s="794">
        <f t="shared" si="1902"/>
        <v>1.9</v>
      </c>
      <c r="AD663" s="793"/>
      <c r="AE663" s="827">
        <f t="shared" si="1903"/>
        <v>1.9</v>
      </c>
      <c r="AF663" s="787">
        <v>66140</v>
      </c>
      <c r="AG663" s="824"/>
      <c r="AH663" s="824"/>
      <c r="AI663" s="789" t="str">
        <f t="shared" si="1904"/>
        <v>Կ-1</v>
      </c>
      <c r="AJ663" s="787">
        <f t="shared" si="1905"/>
        <v>125666</v>
      </c>
      <c r="AK663" s="790">
        <f t="shared" si="1906"/>
        <v>125666</v>
      </c>
      <c r="AL663" s="796">
        <f t="shared" si="1907"/>
        <v>1633658</v>
      </c>
      <c r="AM663" s="792">
        <f t="shared" si="1908"/>
        <v>1</v>
      </c>
      <c r="AN663" s="793">
        <f t="shared" si="1909"/>
        <v>6</v>
      </c>
      <c r="AO663" s="794">
        <f t="shared" si="1910"/>
        <v>1.96</v>
      </c>
      <c r="AP663" s="793"/>
      <c r="AQ663" s="827">
        <f t="shared" si="1911"/>
        <v>1.96</v>
      </c>
      <c r="AR663" s="787">
        <v>66140</v>
      </c>
      <c r="AS663" s="824"/>
      <c r="AT663" s="824"/>
      <c r="AU663" s="789" t="str">
        <f t="shared" si="1912"/>
        <v>Կ-1</v>
      </c>
      <c r="AV663" s="787">
        <f t="shared" si="1913"/>
        <v>129634.4</v>
      </c>
      <c r="AW663" s="790">
        <f t="shared" si="1914"/>
        <v>129634.4</v>
      </c>
      <c r="AX663" s="796">
        <f t="shared" si="1915"/>
        <v>1685247.2</v>
      </c>
    </row>
    <row r="664" spans="2:50" s="776" customFormat="1" ht="27">
      <c r="B664" s="1595">
        <v>16</v>
      </c>
      <c r="C664" s="646" t="s">
        <v>1938</v>
      </c>
      <c r="D664" s="1308" t="s">
        <v>541</v>
      </c>
      <c r="E664" s="798">
        <v>1</v>
      </c>
      <c r="F664" s="1309">
        <v>1</v>
      </c>
      <c r="G664" s="799">
        <f t="shared" si="1840"/>
        <v>1.73</v>
      </c>
      <c r="H664" s="787">
        <v>66140</v>
      </c>
      <c r="I664" s="823"/>
      <c r="J664" s="824"/>
      <c r="K664" s="795" t="s">
        <v>97</v>
      </c>
      <c r="L664" s="787">
        <f t="shared" si="1841"/>
        <v>114422.2</v>
      </c>
      <c r="M664" s="790">
        <f t="shared" si="1842"/>
        <v>114422.2</v>
      </c>
      <c r="N664" s="791">
        <f t="shared" si="1843"/>
        <v>1487488.5999999999</v>
      </c>
      <c r="O664" s="792">
        <f t="shared" ref="O664:O669" si="1916">+E664</f>
        <v>1</v>
      </c>
      <c r="P664" s="793">
        <f t="shared" si="1845"/>
        <v>2</v>
      </c>
      <c r="Q664" s="794">
        <f t="shared" si="1846"/>
        <v>1.79</v>
      </c>
      <c r="R664" s="793"/>
      <c r="S664" s="827">
        <f t="shared" si="1847"/>
        <v>1.79</v>
      </c>
      <c r="T664" s="787">
        <v>66140</v>
      </c>
      <c r="U664" s="824"/>
      <c r="V664" s="824"/>
      <c r="W664" s="795" t="str">
        <f t="shared" si="1848"/>
        <v>Կ-1</v>
      </c>
      <c r="X664" s="787">
        <f t="shared" si="1849"/>
        <v>118390.6</v>
      </c>
      <c r="Y664" s="790">
        <f t="shared" si="1850"/>
        <v>118390.6</v>
      </c>
      <c r="Z664" s="796">
        <f t="shared" si="1851"/>
        <v>1539077.8</v>
      </c>
      <c r="AA664" s="792">
        <f t="shared" si="1852"/>
        <v>1</v>
      </c>
      <c r="AB664" s="793">
        <f t="shared" si="1853"/>
        <v>3</v>
      </c>
      <c r="AC664" s="794">
        <f t="shared" si="1854"/>
        <v>1.84</v>
      </c>
      <c r="AD664" s="793"/>
      <c r="AE664" s="827">
        <f t="shared" si="1855"/>
        <v>1.84</v>
      </c>
      <c r="AF664" s="787">
        <v>66140</v>
      </c>
      <c r="AG664" s="824"/>
      <c r="AH664" s="824"/>
      <c r="AI664" s="789" t="str">
        <f t="shared" si="1856"/>
        <v>Կ-1</v>
      </c>
      <c r="AJ664" s="787">
        <f t="shared" si="1857"/>
        <v>121697.60000000001</v>
      </c>
      <c r="AK664" s="790">
        <f t="shared" si="1858"/>
        <v>121697.60000000001</v>
      </c>
      <c r="AL664" s="796">
        <f t="shared" si="1859"/>
        <v>1582068.8</v>
      </c>
      <c r="AM664" s="792">
        <f t="shared" si="1860"/>
        <v>1</v>
      </c>
      <c r="AN664" s="793">
        <f t="shared" si="1861"/>
        <v>4</v>
      </c>
      <c r="AO664" s="794">
        <f t="shared" si="1862"/>
        <v>1.9</v>
      </c>
      <c r="AP664" s="793"/>
      <c r="AQ664" s="827">
        <f t="shared" si="1863"/>
        <v>1.9</v>
      </c>
      <c r="AR664" s="787">
        <v>66140</v>
      </c>
      <c r="AS664" s="824"/>
      <c r="AT664" s="824"/>
      <c r="AU664" s="789" t="str">
        <f t="shared" si="1864"/>
        <v>Կ-1</v>
      </c>
      <c r="AV664" s="787">
        <f t="shared" si="1865"/>
        <v>125666</v>
      </c>
      <c r="AW664" s="790">
        <f t="shared" si="1866"/>
        <v>125666</v>
      </c>
      <c r="AX664" s="796">
        <f t="shared" si="1867"/>
        <v>1633658</v>
      </c>
    </row>
    <row r="665" spans="2:50" s="776" customFormat="1" ht="27">
      <c r="B665" s="1595">
        <v>17</v>
      </c>
      <c r="C665" s="646" t="s">
        <v>2350</v>
      </c>
      <c r="D665" s="1308" t="s">
        <v>541</v>
      </c>
      <c r="E665" s="798">
        <v>1</v>
      </c>
      <c r="F665" s="1309">
        <v>0</v>
      </c>
      <c r="G665" s="799">
        <f>IF(E665&lt;1,0,IF(K665="Բ-1",IF(F665=0,6.94,IF(F665=1,7.17,IF(F665=2,7.41,IF(F665=3,7.66,IF(OR(F665=5,F665=4),7.92,IF(OR(F665=6,F665=7),8.18,IF(OR(F665=8,F665=9),8.46,IF(OR(F665=10,F665=11,F665=12),8.74,IF(OR(F665=13,F665=14,F665=15),9.03,IF(OR(F665=16,F665=17,F665=18),9.33,9.65)))))))))),IF(K665="Բ-2", IF(F665=0,5.71,IF(F665=1,5.89,IF(F665=2,6.09,IF(F665=3,6.29,IF(OR(F665=5,F665=4),6.5,IF(OR(F665=6,F665=7),6.72,IF(OR(F665=8,F665=9),6.94,IF(OR(F665=10,F665=11,F665=12),7.17,IF(OR(F665=13,F665=14,F665=15),7.41,IF(OR(F665=16,F665=17,F665=18),7.65,7.91)))))))))), IF(K665="Գ-1", IF(F665=0,4.7,IF(F665=1,4.86,IF(F665=2,5.01,IF(F665=3,5.18,IF(OR(F665=5,F665=4),5.35,IF(OR(F665=6,F665=7),5.52,IF(OR(F665=8,F665=9),5.71,IF(OR(F665=10,F665=11,F665=12),5.89,IF(OR(F665=13,F665=14,F665=15),6.09,IF(OR(F665=16,F665=17,F665=18),6.29,6.49)))))))))), IF(K665="Գ-2", IF(F665=0,3.88,IF(F665=1,4.01,IF(F665=2,4.14,IF(F665=3,4.27,IF(OR(F665=5,F665=4),4.41,IF(OR(F665=6,F665=7),4.55,IF(OR(F665=8,F665=9),4.7,IF(OR(F665=10,F665=11,F665=12),4.85,IF(OR(F665=13,F665=14,F665=15),5.01,IF(OR(F665=16,F665=17,F665=18),5.17,5.34)))))))))), IF(K665="Գ-3", IF(F665=0,3.21,IF(F665=1,3.31,IF(F665=2,3.42,IF(F665=3,3.53,IF(OR(F665=5,F665=4),3.64,IF(OR(F665=6,F665=7),3.76,IF(OR(F665=8,F665=9),3.88,IF(OR(F665=10,F665=11,F665=12),4.01,IF(OR(F665=13,F665=14,F665=15),4.13,IF(OR(F665=16,F665=17,F665=18),4.27,4.4)))))))))), IF(K665="Ա-1", IF(F665=0,2.66,IF(F665=1,2.75,IF(F665=2,2.83,IF(F665=3,2.92,IF(OR(F665=5,F665=4),3.02,IF(OR(F665=6,F665=7),3.11,IF(OR(F665=8,F665=9),3.21,IF(OR(F665=10,F665=11,F665=12),3.31,IF(OR(F665=13,F665=14,F665=15),3.42,IF(OR(F665=16,F665=17,F665=18),3.53,3.64)))))))))), IF(K665="Ա-2", IF(F665=0,2.28,IF(F665=1,2.35,IF(F665=2,2.43,IF(F665=3,2.5,IF(OR(F665=5,F665=4),2.58,IF(OR(F665=6,F665=7),2.66,IF(OR(F665=8,F665=9),2.75,IF(OR(F665=10,F665=11,F665=12),2.83,IF(OR(F665=13,F665=14,F665=15),2.92,IF(OR(F665=16,F665=17,F665=18),3.01,3.11)))))))))),IF(K665="Ա-3", IF(F665=0,1.96,IF(F665=1,2.02,IF(F665=2,2.08,IF(F665=3,2.15,IF(OR(F665=5,F665=4),2.21,IF(OR(F665=6,F665=7),2.28,IF(OR(F665=8,F665=9),2.35,IF(OR(F665=10,F665=11,F665=12),2.42,IF(OR(F665=13,F665=14,F665=15),2.5,IF(OR(F665=16,F665=17,F665=18),2.58,2.66)))))))))), IF(K665="Կ-1", IF(F665=0,1.68,IF(F665=1,1.73,IF(F665=2,1.79,IF(F665=3,1.84,IF(OR(F665=5,F665=4),1.9,IF(OR(F665=6,F665=7),1.96,IF(OR(F665=8,F665=9),2.02,IF(OR(F665=10,F665=11,F665=12),2.08,IF(OR(F665=13,F665=14,F665=15),2.14,IF(OR(F665=16,F665=17,F665=18),2.21,2.28)))))))))), IF(K665="Կ-2", IF(F665=0,1.45,IF(F665=1,1.49,IF(F665=2,1.54,IF(F665=3,1.59,IF(OR(F665=5,F665=4),1.63,IF(OR(F665=6,F665=7),1.68,IF(OR(F665=8,F665=9),1.73,IF(OR(F665=10,F665=11,F665=12),1.79,IF(OR(F665=13,F665=14,F665=15),1.84,IF(OR(F665=16,F665=17,F665=18),1.9,1.95)))))))))),IF(K665="Կ-3", IF(F665=0,1.25,IF(F665=1,1.29,IF(F665=2,1.33,IF(F665=3,1.37,IF(OR(F665=5,F665=4),1.41,IF(OR(F665=6,F665=7),1.45,IF(OR(F665=8,F665=9),1.49,IF(OR(F665=10,F665=11,F665=12),1.54,IF(OR(F665=13,F665=14,F665=15),1.58,IF(OR(F665=16,F665=17,F665=18),1.63,1.68)))))))))), "Error"))))))))))))</f>
        <v>1.68</v>
      </c>
      <c r="H665" s="787">
        <v>66140</v>
      </c>
      <c r="I665" s="823"/>
      <c r="J665" s="824"/>
      <c r="K665" s="795" t="s">
        <v>97</v>
      </c>
      <c r="L665" s="787">
        <f>H665*G665</f>
        <v>111115.2</v>
      </c>
      <c r="M665" s="790">
        <f t="shared" si="1842"/>
        <v>111115.2</v>
      </c>
      <c r="N665" s="791">
        <f>+M665*13</f>
        <v>1444497.5999999999</v>
      </c>
      <c r="O665" s="792">
        <f t="shared" si="1916"/>
        <v>1</v>
      </c>
      <c r="P665" s="793">
        <f t="shared" si="1845"/>
        <v>1</v>
      </c>
      <c r="Q665" s="794">
        <f>IF(O665&lt;1,0,IF(W665="Բ-1",IF(P665=0,6.94,IF(P665=1,7.17,IF(P665=2,7.41,IF(P665=3,7.66,IF(OR(P665=5,P665=4),7.92,IF(OR(P665=6,P665=7),8.18,IF(OR(P665=8,P665=9),8.46,IF(OR(P665=10,P665=11,P665=12),8.74,IF(OR(P665=13,P665=14,P665=15),9.03,IF(OR(P665=16,P665=17,P665=18),9.33,9.65)))))))))),IF(W665="Բ-2", IF(P665=0,5.71,IF(P665=1,5.89,IF(P665=2,6.09,IF(P665=3,6.29,IF(OR(P665=5,P665=4),6.5,IF(OR(P665=6,P665=7),6.72,IF(OR(P665=8,P665=9),6.94,IF(OR(P665=10,P665=11,P665=12),7.17,IF(OR(P665=13,P665=14,P665=15),7.41,IF(OR(P665=16,P665=17,P665=18),7.65,7.91)))))))))), IF(W665="Գ-1", IF(P665=0,4.7,IF(P665=1,4.86,IF(P665=2,5.01,IF(P665=3,5.18,IF(OR(P665=5,P665=4),5.35,IF(OR(P665=6,P665=7),5.52,IF(OR(P665=8,P665=9),5.71,IF(OR(P665=10,P665=11,P665=12),5.89,IF(OR(P665=13,P665=14,P665=15),6.09,IF(OR(P665=16,P665=17,P665=18),6.29,6.49)))))))))), IF(W665="Գ-2", IF(P665=0,3.88,IF(P665=1,4.01,IF(P665=2,4.14,IF(P665=3,4.27,IF(OR(P665=5,P665=4),4.41,IF(OR(P665=6,P665=7),4.55,IF(OR(P665=8,P665=9),4.7,IF(OR(P665=10,P665=11,P665=12),4.85,IF(OR(P665=13,P665=14,P665=15),5.01,IF(OR(P665=16,P665=17,P665=18),5.17,5.34)))))))))), IF(W665="Գ-3", IF(P665=0,3.21,IF(P665=1,3.31,IF(P665=2,3.42,IF(P665=3,3.53,IF(OR(P665=5,P665=4),3.64,IF(OR(P665=6,P665=7),3.76,IF(OR(P665=8,P665=9),3.88,IF(OR(P665=10,P665=11,P665=12),4.01,IF(OR(P665=13,P665=14,P665=15),4.13,IF(OR(P665=16,P665=17,P665=18),4.27,4.4)))))))))), IF(W665="Ա-1", IF(P665=0,2.66,IF(P665=1,2.75,IF(P665=2,2.83,IF(P665=3,2.92,IF(OR(P665=5,P665=4),3.02,IF(OR(P665=6,P665=7),3.11,IF(OR(P665=8,P665=9),3.21,IF(OR(P665=10,P665=11,P665=12),3.31,IF(OR(P665=13,P665=14,P665=15),3.42,IF(OR(P665=16,P665=17,P665=18),3.53,3.64)))))))))), IF(W665="Ա-2", IF(P665=0,2.28,IF(P665=1,2.35,IF(P665=2,2.43,IF(P665=3,2.5,IF(OR(P665=5,P665=4),2.58,IF(OR(P665=6,P665=7),2.66,IF(OR(P665=8,P665=9),2.75,IF(OR(P665=10,P665=11,P665=12),2.83,IF(OR(P665=13,P665=14,P665=15),2.92,IF(OR(P665=16,P665=17,P665=18),3.01,3.11)))))))))),IF(W665="Ա-3", IF(P665=0,1.96,IF(P665=1,2.02,IF(P665=2,2.08,IF(P665=3,2.15,IF(OR(P665=5,P665=4),2.21,IF(OR(P665=6,P665=7),2.28,IF(OR(P665=8,P665=9),2.35,IF(OR(P665=10,P665=11,P665=12),2.42,IF(OR(P665=13,P665=14,P665=15),2.5,IF(OR(P665=16,P665=17,P665=18),2.58,2.66)))))))))), IF(W665="Կ-1", IF(P665=0,1.68,IF(P665=1,1.73,IF(P665=2,1.79,IF(P665=3,1.84,IF(OR(P665=5,P665=4),1.9,IF(OR(P665=6,P665=7),1.96,IF(OR(P665=8,P665=9),2.02,IF(OR(P665=10,P665=11,P665=12),2.08,IF(OR(P665=13,P665=14,P665=15),2.14,IF(OR(P665=16,P665=17,P665=18),2.21,2.28)))))))))), IF(W665="Կ-2", IF(P665=0,1.45,IF(P665=1,1.49,IF(P665=2,1.54,IF(P665=3,1.59,IF(OR(P665=5,P665=4),1.63,IF(OR(P665=6,P665=7),1.68,IF(OR(P665=8,P665=9),1.73,IF(OR(P665=10,P665=11,P665=12),1.79,IF(OR(P665=13,P665=14,P665=15),1.84,IF(OR(P665=16,P665=17,P665=18),1.9,1.95)))))))))),IF(W665="Կ-3", IF(P665=0,1.25,IF(P665=1,1.29,IF(P665=2,1.33,IF(P665=3,1.37,IF(OR(P665=5,P665=4),1.41,IF(OR(P665=6,P665=7),1.45,IF(OR(P665=8,P665=9),1.49,IF(OR(P665=10,P665=11,P665=12),1.54,IF(OR(P665=13,P665=14,P665=15),1.58,IF(OR(P665=16,P665=17,P665=18),1.63,1.68)))))))))), "Error"))))))))))))</f>
        <v>1.73</v>
      </c>
      <c r="R665" s="793"/>
      <c r="S665" s="827">
        <f>+Q665+Q665*R665</f>
        <v>1.73</v>
      </c>
      <c r="T665" s="787">
        <v>66140</v>
      </c>
      <c r="U665" s="824"/>
      <c r="V665" s="824"/>
      <c r="W665" s="795" t="str">
        <f t="shared" si="1848"/>
        <v>Կ-1</v>
      </c>
      <c r="X665" s="787">
        <f>T665*S665</f>
        <v>114422.2</v>
      </c>
      <c r="Y665" s="790">
        <f>S665*T665+U665+V665</f>
        <v>114422.2</v>
      </c>
      <c r="Z665" s="796">
        <f>+Y665*13</f>
        <v>1487488.5999999999</v>
      </c>
      <c r="AA665" s="792">
        <f>+O665</f>
        <v>1</v>
      </c>
      <c r="AB665" s="793">
        <f>+P665+1</f>
        <v>2</v>
      </c>
      <c r="AC665" s="794">
        <f>IF(AA665&lt;1,0,IF(AI665="Բ-1",IF(AB665=0,6.94,IF(AB665=1,7.17,IF(AB665=2,7.41,IF(AB665=3,7.66,IF(OR(AB665=5,AB665=4),7.92,IF(OR(AB665=6,AB665=7),8.18,IF(OR(AB665=8,AB665=9),8.46,IF(OR(AB665=10,AB665=11,AB665=12),8.74,IF(OR(AB665=13,AB665=14,AB665=15),9.03,IF(OR(AB665=16,AB665=17,AB665=18),9.33,9.65)))))))))),IF(AI665="Բ-2", IF(AB665=0,5.71,IF(AB665=1,5.89,IF(AB665=2,6.09,IF(AB665=3,6.29,IF(OR(AB665=5,AB665=4),6.5,IF(OR(AB665=6,AB665=7),6.72,IF(OR(AB665=8,AB665=9),6.94,IF(OR(AB665=10,AB665=11,AB665=12),7.17,IF(OR(AB665=13,AB665=14,AB665=15),7.41,IF(OR(AB665=16,AB665=17,AB665=18),7.65,7.91)))))))))), IF(AI665="Գ-1", IF(AB665=0,4.7,IF(AB665=1,4.86,IF(AB665=2,5.01,IF(AB665=3,5.18,IF(OR(AB665=5,AB665=4),5.35,IF(OR(AB665=6,AB665=7),5.52,IF(OR(AB665=8,AB665=9),5.71,IF(OR(AB665=10,AB665=11,AB665=12),5.89,IF(OR(AB665=13,AB665=14,AB665=15),6.09,IF(OR(AB665=16,AB665=17,AB665=18),6.29,6.49)))))))))), IF(AI665="Գ-2", IF(AB665=0,3.88,IF(AB665=1,4.01,IF(AB665=2,4.14,IF(AB665=3,4.27,IF(OR(AB665=5,AB665=4),4.41,IF(OR(AB665=6,AB665=7),4.55,IF(OR(AB665=8,AB665=9),4.7,IF(OR(AB665=10,AB665=11,AB665=12),4.85,IF(OR(AB665=13,AB665=14,AB665=15),5.01,IF(OR(AB665=16,AB665=17,AB665=18),5.17,5.34)))))))))), IF(AI665="Գ-3", IF(AB665=0,3.21,IF(AB665=1,3.31,IF(AB665=2,3.42,IF(AB665=3,3.53,IF(OR(AB665=5,AB665=4),3.64,IF(OR(AB665=6,AB665=7),3.76,IF(OR(AB665=8,AB665=9),3.88,IF(OR(AB665=10,AB665=11,AB665=12),4.01,IF(OR(AB665=13,AB665=14,AB665=15),4.13,IF(OR(AB665=16,AB665=17,AB665=18),4.27,4.4)))))))))), IF(AI665="Ա-1", IF(AB665=0,2.66,IF(AB665=1,2.75,IF(AB665=2,2.83,IF(AB665=3,2.92,IF(OR(AB665=5,AB665=4),3.02,IF(OR(AB665=6,AB665=7),3.11,IF(OR(AB665=8,AB665=9),3.21,IF(OR(AB665=10,AB665=11,AB665=12),3.31,IF(OR(AB665=13,AB665=14,AB665=15),3.42,IF(OR(AB665=16,AB665=17,AB665=18),3.53,3.64)))))))))), IF(AI665="Ա-2", IF(AB665=0,2.28,IF(AB665=1,2.35,IF(AB665=2,2.43,IF(AB665=3,2.5,IF(OR(AB665=5,AB665=4),2.58,IF(OR(AB665=6,AB665=7),2.66,IF(OR(AB665=8,AB665=9),2.75,IF(OR(AB665=10,AB665=11,AB665=12),2.83,IF(OR(AB665=13,AB665=14,AB665=15),2.92,IF(OR(AB665=16,AB665=17,AB665=18),3.01,3.11)))))))))),IF(AI665="Ա-3", IF(AB665=0,1.96,IF(AB665=1,2.02,IF(AB665=2,2.08,IF(AB665=3,2.15,IF(OR(AB665=5,AB665=4),2.21,IF(OR(AB665=6,AB665=7),2.28,IF(OR(AB665=8,AB665=9),2.35,IF(OR(AB665=10,AB665=11,AB665=12),2.42,IF(OR(AB665=13,AB665=14,AB665=15),2.5,IF(OR(AB665=16,AB665=17,AB665=18),2.58,2.66)))))))))), IF(AI665="Կ-1", IF(AB665=0,1.68,IF(AB665=1,1.73,IF(AB665=2,1.79,IF(AB665=3,1.84,IF(OR(AB665=5,AB665=4),1.9,IF(OR(AB665=6,AB665=7),1.96,IF(OR(AB665=8,AB665=9),2.02,IF(OR(AB665=10,AB665=11,AB665=12),2.08,IF(OR(AB665=13,AB665=14,AB665=15),2.14,IF(OR(AB665=16,AB665=17,AB665=18),2.21,2.28)))))))))), IF(AI665="Կ-2", IF(AB665=0,1.45,IF(AB665=1,1.49,IF(AB665=2,1.54,IF(AB665=3,1.59,IF(OR(AB665=5,AB665=4),1.63,IF(OR(AB665=6,AB665=7),1.68,IF(OR(AB665=8,AB665=9),1.73,IF(OR(AB665=10,AB665=11,AB665=12),1.79,IF(OR(AB665=13,AB665=14,AB665=15),1.84,IF(OR(AB665=16,AB665=17,AB665=18),1.9,1.95)))))))))),IF(AI665="Կ-3", IF(AB665=0,1.25,IF(AB665=1,1.29,IF(AB665=2,1.33,IF(AB665=3,1.37,IF(OR(AB665=5,AB665=4),1.41,IF(OR(AB665=6,AB665=7),1.45,IF(OR(AB665=8,AB665=9),1.49,IF(OR(AB665=10,AB665=11,AB665=12),1.54,IF(OR(AB665=13,AB665=14,AB665=15),1.58,IF(OR(AB665=16,AB665=17,AB665=18),1.63,1.68)))))))))), "Error"))))))))))))</f>
        <v>1.79</v>
      </c>
      <c r="AD665" s="793"/>
      <c r="AE665" s="827">
        <f>+AC665+AC665*AD665</f>
        <v>1.79</v>
      </c>
      <c r="AF665" s="787">
        <v>66140</v>
      </c>
      <c r="AG665" s="824"/>
      <c r="AH665" s="824"/>
      <c r="AI665" s="789" t="str">
        <f>+W665</f>
        <v>Կ-1</v>
      </c>
      <c r="AJ665" s="787">
        <f>AF665*AE665</f>
        <v>118390.6</v>
      </c>
      <c r="AK665" s="790">
        <f>AE665*AF665+AG665+AH665</f>
        <v>118390.6</v>
      </c>
      <c r="AL665" s="796">
        <f>+AK665*13</f>
        <v>1539077.8</v>
      </c>
      <c r="AM665" s="792">
        <f>+AA665</f>
        <v>1</v>
      </c>
      <c r="AN665" s="793">
        <f>+AB665+1</f>
        <v>3</v>
      </c>
      <c r="AO665" s="794">
        <f>IF(AM665&lt;1,0,IF(AU665="Բ-1",IF(AN665=0,6.94,IF(AN665=1,7.17,IF(AN665=2,7.41,IF(AN665=3,7.66,IF(OR(AN665=5,AN665=4),7.92,IF(OR(AN665=6,AN665=7),8.18,IF(OR(AN665=8,AN665=9),8.46,IF(OR(AN665=10,AN665=11,AN665=12),8.74,IF(OR(AN665=13,AN665=14,AN665=15),9.03,IF(OR(AN665=16,AN665=17,AN665=18),9.33,9.65)))))))))),IF(AU665="Բ-2", IF(AN665=0,5.71,IF(AN665=1,5.89,IF(AN665=2,6.09,IF(AN665=3,6.29,IF(OR(AN665=5,AN665=4),6.5,IF(OR(AN665=6,AN665=7),6.72,IF(OR(AN665=8,AN665=9),6.94,IF(OR(AN665=10,AN665=11,AN665=12),7.17,IF(OR(AN665=13,AN665=14,AN665=15),7.41,IF(OR(AN665=16,AN665=17,AN665=18),7.65,7.91)))))))))), IF(AU665="Գ-1", IF(AN665=0,4.7,IF(AN665=1,4.86,IF(AN665=2,5.01,IF(AN665=3,5.18,IF(OR(AN665=5,AN665=4),5.35,IF(OR(AN665=6,AN665=7),5.52,IF(OR(AN665=8,AN665=9),5.71,IF(OR(AN665=10,AN665=11,AN665=12),5.89,IF(OR(AN665=13,AN665=14,AN665=15),6.09,IF(OR(AN665=16,AN665=17,AN665=18),6.29,6.49)))))))))), IF(AU665="Գ-2", IF(AN665=0,3.88,IF(AN665=1,4.01,IF(AN665=2,4.14,IF(AN665=3,4.27,IF(OR(AN665=5,AN665=4),4.41,IF(OR(AN665=6,AN665=7),4.55,IF(OR(AN665=8,AN665=9),4.7,IF(OR(AN665=10,AN665=11,AN665=12),4.85,IF(OR(AN665=13,AN665=14,AN665=15),5.01,IF(OR(AN665=16,AN665=17,AN665=18),5.17,5.34)))))))))), IF(AU665="Գ-3", IF(AN665=0,3.21,IF(AN665=1,3.31,IF(AN665=2,3.42,IF(AN665=3,3.53,IF(OR(AN665=5,AN665=4),3.64,IF(OR(AN665=6,AN665=7),3.76,IF(OR(AN665=8,AN665=9),3.88,IF(OR(AN665=10,AN665=11,AN665=12),4.01,IF(OR(AN665=13,AN665=14,AN665=15),4.13,IF(OR(AN665=16,AN665=17,AN665=18),4.27,4.4)))))))))), IF(AU665="Ա-1", IF(AN665=0,2.66,IF(AN665=1,2.75,IF(AN665=2,2.83,IF(AN665=3,2.92,IF(OR(AN665=5,AN665=4),3.02,IF(OR(AN665=6,AN665=7),3.11,IF(OR(AN665=8,AN665=9),3.21,IF(OR(AN665=10,AN665=11,AN665=12),3.31,IF(OR(AN665=13,AN665=14,AN665=15),3.42,IF(OR(AN665=16,AN665=17,AN665=18),3.53,3.64)))))))))), IF(AU665="Ա-2", IF(AN665=0,2.28,IF(AN665=1,2.35,IF(AN665=2,2.43,IF(AN665=3,2.5,IF(OR(AN665=5,AN665=4),2.58,IF(OR(AN665=6,AN665=7),2.66,IF(OR(AN665=8,AN665=9),2.75,IF(OR(AN665=10,AN665=11,AN665=12),2.83,IF(OR(AN665=13,AN665=14,AN665=15),2.92,IF(OR(AN665=16,AN665=17,AN665=18),3.01,3.11)))))))))),IF(AU665="Ա-3", IF(AN665=0,1.96,IF(AN665=1,2.02,IF(AN665=2,2.08,IF(AN665=3,2.15,IF(OR(AN665=5,AN665=4),2.21,IF(OR(AN665=6,AN665=7),2.28,IF(OR(AN665=8,AN665=9),2.35,IF(OR(AN665=10,AN665=11,AN665=12),2.42,IF(OR(AN665=13,AN665=14,AN665=15),2.5,IF(OR(AN665=16,AN665=17,AN665=18),2.58,2.66)))))))))), IF(AU665="Կ-1", IF(AN665=0,1.68,IF(AN665=1,1.73,IF(AN665=2,1.79,IF(AN665=3,1.84,IF(OR(AN665=5,AN665=4),1.9,IF(OR(AN665=6,AN665=7),1.96,IF(OR(AN665=8,AN665=9),2.02,IF(OR(AN665=10,AN665=11,AN665=12),2.08,IF(OR(AN665=13,AN665=14,AN665=15),2.14,IF(OR(AN665=16,AN665=17,AN665=18),2.21,2.28)))))))))), IF(AU665="Կ-2", IF(AN665=0,1.45,IF(AN665=1,1.49,IF(AN665=2,1.54,IF(AN665=3,1.59,IF(OR(AN665=5,AN665=4),1.63,IF(OR(AN665=6,AN665=7),1.68,IF(OR(AN665=8,AN665=9),1.73,IF(OR(AN665=10,AN665=11,AN665=12),1.79,IF(OR(AN665=13,AN665=14,AN665=15),1.84,IF(OR(AN665=16,AN665=17,AN665=18),1.9,1.95)))))))))),IF(AU665="Կ-3", IF(AN665=0,1.25,IF(AN665=1,1.29,IF(AN665=2,1.33,IF(AN665=3,1.37,IF(OR(AN665=5,AN665=4),1.41,IF(OR(AN665=6,AN665=7),1.45,IF(OR(AN665=8,AN665=9),1.49,IF(OR(AN665=10,AN665=11,AN665=12),1.54,IF(OR(AN665=13,AN665=14,AN665=15),1.58,IF(OR(AN665=16,AN665=17,AN665=18),1.63,1.68)))))))))), "Error"))))))))))))</f>
        <v>1.84</v>
      </c>
      <c r="AP665" s="793"/>
      <c r="AQ665" s="827">
        <f>+AO665+AO665*AP665</f>
        <v>1.84</v>
      </c>
      <c r="AR665" s="787">
        <v>66140</v>
      </c>
      <c r="AS665" s="824"/>
      <c r="AT665" s="824"/>
      <c r="AU665" s="789" t="str">
        <f>+AI665</f>
        <v>Կ-1</v>
      </c>
      <c r="AV665" s="787">
        <f>AR665*AQ665</f>
        <v>121697.60000000001</v>
      </c>
      <c r="AW665" s="790">
        <f>AQ665*AR665+AS665+AT665</f>
        <v>121697.60000000001</v>
      </c>
      <c r="AX665" s="796">
        <f>+AW665*13</f>
        <v>1582068.8</v>
      </c>
    </row>
    <row r="666" spans="2:50" s="776" customFormat="1" ht="27">
      <c r="B666" s="1595">
        <v>18</v>
      </c>
      <c r="C666" s="646" t="s">
        <v>2351</v>
      </c>
      <c r="D666" s="1308" t="s">
        <v>541</v>
      </c>
      <c r="E666" s="798">
        <v>1</v>
      </c>
      <c r="F666" s="1309">
        <v>0</v>
      </c>
      <c r="G666" s="799">
        <f t="shared" ref="G666" si="1917">IF(E666&lt;1,0,IF(K666="Բ-1",IF(F666=0,6.94,IF(F666=1,7.17,IF(F666=2,7.41,IF(F666=3,7.66,IF(OR(F666=5,F666=4),7.92,IF(OR(F666=6,F666=7),8.18,IF(OR(F666=8,F666=9),8.46,IF(OR(F666=10,F666=11,F666=12),8.74,IF(OR(F666=13,F666=14,F666=15),9.03,IF(OR(F666=16,F666=17,F666=18),9.33,9.65)))))))))),IF(K666="Բ-2", IF(F666=0,5.71,IF(F666=1,5.89,IF(F666=2,6.09,IF(F666=3,6.29,IF(OR(F666=5,F666=4),6.5,IF(OR(F666=6,F666=7),6.72,IF(OR(F666=8,F666=9),6.94,IF(OR(F666=10,F666=11,F666=12),7.17,IF(OR(F666=13,F666=14,F666=15),7.41,IF(OR(F666=16,F666=17,F666=18),7.65,7.91)))))))))), IF(K666="Գ-1", IF(F666=0,4.7,IF(F666=1,4.86,IF(F666=2,5.01,IF(F666=3,5.18,IF(OR(F666=5,F666=4),5.35,IF(OR(F666=6,F666=7),5.52,IF(OR(F666=8,F666=9),5.71,IF(OR(F666=10,F666=11,F666=12),5.89,IF(OR(F666=13,F666=14,F666=15),6.09,IF(OR(F666=16,F666=17,F666=18),6.29,6.49)))))))))), IF(K666="Գ-2", IF(F666=0,3.88,IF(F666=1,4.01,IF(F666=2,4.14,IF(F666=3,4.27,IF(OR(F666=5,F666=4),4.41,IF(OR(F666=6,F666=7),4.55,IF(OR(F666=8,F666=9),4.7,IF(OR(F666=10,F666=11,F666=12),4.85,IF(OR(F666=13,F666=14,F666=15),5.01,IF(OR(F666=16,F666=17,F666=18),5.17,5.34)))))))))), IF(K666="Գ-3", IF(F666=0,3.21,IF(F666=1,3.31,IF(F666=2,3.42,IF(F666=3,3.53,IF(OR(F666=5,F666=4),3.64,IF(OR(F666=6,F666=7),3.76,IF(OR(F666=8,F666=9),3.88,IF(OR(F666=10,F666=11,F666=12),4.01,IF(OR(F666=13,F666=14,F666=15),4.13,IF(OR(F666=16,F666=17,F666=18),4.27,4.4)))))))))), IF(K666="Ա-1", IF(F666=0,2.66,IF(F666=1,2.75,IF(F666=2,2.83,IF(F666=3,2.92,IF(OR(F666=5,F666=4),3.02,IF(OR(F666=6,F666=7),3.11,IF(OR(F666=8,F666=9),3.21,IF(OR(F666=10,F666=11,F666=12),3.31,IF(OR(F666=13,F666=14,F666=15),3.42,IF(OR(F666=16,F666=17,F666=18),3.53,3.64)))))))))), IF(K666="Ա-2", IF(F666=0,2.28,IF(F666=1,2.35,IF(F666=2,2.43,IF(F666=3,2.5,IF(OR(F666=5,F666=4),2.58,IF(OR(F666=6,F666=7),2.66,IF(OR(F666=8,F666=9),2.75,IF(OR(F666=10,F666=11,F666=12),2.83,IF(OR(F666=13,F666=14,F666=15),2.92,IF(OR(F666=16,F666=17,F666=18),3.01,3.11)))))))))),IF(K666="Ա-3", IF(F666=0,1.96,IF(F666=1,2.02,IF(F666=2,2.08,IF(F666=3,2.15,IF(OR(F666=5,F666=4),2.21,IF(OR(F666=6,F666=7),2.28,IF(OR(F666=8,F666=9),2.35,IF(OR(F666=10,F666=11,F666=12),2.42,IF(OR(F666=13,F666=14,F666=15),2.5,IF(OR(F666=16,F666=17,F666=18),2.58,2.66)))))))))), IF(K666="Կ-1", IF(F666=0,1.68,IF(F666=1,1.73,IF(F666=2,1.79,IF(F666=3,1.84,IF(OR(F666=5,F666=4),1.9,IF(OR(F666=6,F666=7),1.96,IF(OR(F666=8,F666=9),2.02,IF(OR(F666=10,F666=11,F666=12),2.08,IF(OR(F666=13,F666=14,F666=15),2.14,IF(OR(F666=16,F666=17,F666=18),2.21,2.28)))))))))), IF(K666="Կ-2", IF(F666=0,1.45,IF(F666=1,1.49,IF(F666=2,1.54,IF(F666=3,1.59,IF(OR(F666=5,F666=4),1.63,IF(OR(F666=6,F666=7),1.68,IF(OR(F666=8,F666=9),1.73,IF(OR(F666=10,F666=11,F666=12),1.79,IF(OR(F666=13,F666=14,F666=15),1.84,IF(OR(F666=16,F666=17,F666=18),1.9,1.95)))))))))),IF(K666="Կ-3", IF(F666=0,1.25,IF(F666=1,1.29,IF(F666=2,1.33,IF(F666=3,1.37,IF(OR(F666=5,F666=4),1.41,IF(OR(F666=6,F666=7),1.45,IF(OR(F666=8,F666=9),1.49,IF(OR(F666=10,F666=11,F666=12),1.54,IF(OR(F666=13,F666=14,F666=15),1.58,IF(OR(F666=16,F666=17,F666=18),1.63,1.68)))))))))), "Error"))))))))))))</f>
        <v>1.68</v>
      </c>
      <c r="H666" s="787">
        <v>66140</v>
      </c>
      <c r="I666" s="823"/>
      <c r="J666" s="824"/>
      <c r="K666" s="795" t="s">
        <v>97</v>
      </c>
      <c r="L666" s="787">
        <f t="shared" ref="L666" si="1918">H666*G666</f>
        <v>111115.2</v>
      </c>
      <c r="M666" s="790">
        <f t="shared" si="1842"/>
        <v>111115.2</v>
      </c>
      <c r="N666" s="791">
        <f t="shared" ref="N666" si="1919">+M666*13</f>
        <v>1444497.5999999999</v>
      </c>
      <c r="O666" s="792">
        <f t="shared" si="1916"/>
        <v>1</v>
      </c>
      <c r="P666" s="793">
        <f t="shared" si="1845"/>
        <v>1</v>
      </c>
      <c r="Q666" s="794">
        <f t="shared" ref="Q666" si="1920">IF(O666&lt;1,0,IF(W666="Բ-1",IF(P666=0,6.94,IF(P666=1,7.17,IF(P666=2,7.41,IF(P666=3,7.66,IF(OR(P666=5,P666=4),7.92,IF(OR(P666=6,P666=7),8.18,IF(OR(P666=8,P666=9),8.46,IF(OR(P666=10,P666=11,P666=12),8.74,IF(OR(P666=13,P666=14,P666=15),9.03,IF(OR(P666=16,P666=17,P666=18),9.33,9.65)))))))))),IF(W666="Բ-2", IF(P666=0,5.71,IF(P666=1,5.89,IF(P666=2,6.09,IF(P666=3,6.29,IF(OR(P666=5,P666=4),6.5,IF(OR(P666=6,P666=7),6.72,IF(OR(P666=8,P666=9),6.94,IF(OR(P666=10,P666=11,P666=12),7.17,IF(OR(P666=13,P666=14,P666=15),7.41,IF(OR(P666=16,P666=17,P666=18),7.65,7.91)))))))))), IF(W666="Գ-1", IF(P666=0,4.7,IF(P666=1,4.86,IF(P666=2,5.01,IF(P666=3,5.18,IF(OR(P666=5,P666=4),5.35,IF(OR(P666=6,P666=7),5.52,IF(OR(P666=8,P666=9),5.71,IF(OR(P666=10,P666=11,P666=12),5.89,IF(OR(P666=13,P666=14,P666=15),6.09,IF(OR(P666=16,P666=17,P666=18),6.29,6.49)))))))))), IF(W666="Գ-2", IF(P666=0,3.88,IF(P666=1,4.01,IF(P666=2,4.14,IF(P666=3,4.27,IF(OR(P666=5,P666=4),4.41,IF(OR(P666=6,P666=7),4.55,IF(OR(P666=8,P666=9),4.7,IF(OR(P666=10,P666=11,P666=12),4.85,IF(OR(P666=13,P666=14,P666=15),5.01,IF(OR(P666=16,P666=17,P666=18),5.17,5.34)))))))))), IF(W666="Գ-3", IF(P666=0,3.21,IF(P666=1,3.31,IF(P666=2,3.42,IF(P666=3,3.53,IF(OR(P666=5,P666=4),3.64,IF(OR(P666=6,P666=7),3.76,IF(OR(P666=8,P666=9),3.88,IF(OR(P666=10,P666=11,P666=12),4.01,IF(OR(P666=13,P666=14,P666=15),4.13,IF(OR(P666=16,P666=17,P666=18),4.27,4.4)))))))))), IF(W666="Ա-1", IF(P666=0,2.66,IF(P666=1,2.75,IF(P666=2,2.83,IF(P666=3,2.92,IF(OR(P666=5,P666=4),3.02,IF(OR(P666=6,P666=7),3.11,IF(OR(P666=8,P666=9),3.21,IF(OR(P666=10,P666=11,P666=12),3.31,IF(OR(P666=13,P666=14,P666=15),3.42,IF(OR(P666=16,P666=17,P666=18),3.53,3.64)))))))))), IF(W666="Ա-2", IF(P666=0,2.28,IF(P666=1,2.35,IF(P666=2,2.43,IF(P666=3,2.5,IF(OR(P666=5,P666=4),2.58,IF(OR(P666=6,P666=7),2.66,IF(OR(P666=8,P666=9),2.75,IF(OR(P666=10,P666=11,P666=12),2.83,IF(OR(P666=13,P666=14,P666=15),2.92,IF(OR(P666=16,P666=17,P666=18),3.01,3.11)))))))))),IF(W666="Ա-3", IF(P666=0,1.96,IF(P666=1,2.02,IF(P666=2,2.08,IF(P666=3,2.15,IF(OR(P666=5,P666=4),2.21,IF(OR(P666=6,P666=7),2.28,IF(OR(P666=8,P666=9),2.35,IF(OR(P666=10,P666=11,P666=12),2.42,IF(OR(P666=13,P666=14,P666=15),2.5,IF(OR(P666=16,P666=17,P666=18),2.58,2.66)))))))))), IF(W666="Կ-1", IF(P666=0,1.68,IF(P666=1,1.73,IF(P666=2,1.79,IF(P666=3,1.84,IF(OR(P666=5,P666=4),1.9,IF(OR(P666=6,P666=7),1.96,IF(OR(P666=8,P666=9),2.02,IF(OR(P666=10,P666=11,P666=12),2.08,IF(OR(P666=13,P666=14,P666=15),2.14,IF(OR(P666=16,P666=17,P666=18),2.21,2.28)))))))))), IF(W666="Կ-2", IF(P666=0,1.45,IF(P666=1,1.49,IF(P666=2,1.54,IF(P666=3,1.59,IF(OR(P666=5,P666=4),1.63,IF(OR(P666=6,P666=7),1.68,IF(OR(P666=8,P666=9),1.73,IF(OR(P666=10,P666=11,P666=12),1.79,IF(OR(P666=13,P666=14,P666=15),1.84,IF(OR(P666=16,P666=17,P666=18),1.9,1.95)))))))))),IF(W666="Կ-3", IF(P666=0,1.25,IF(P666=1,1.29,IF(P666=2,1.33,IF(P666=3,1.37,IF(OR(P666=5,P666=4),1.41,IF(OR(P666=6,P666=7),1.45,IF(OR(P666=8,P666=9),1.49,IF(OR(P666=10,P666=11,P666=12),1.54,IF(OR(P666=13,P666=14,P666=15),1.58,IF(OR(P666=16,P666=17,P666=18),1.63,1.68)))))))))), "Error"))))))))))))</f>
        <v>1.73</v>
      </c>
      <c r="R666" s="793"/>
      <c r="S666" s="827">
        <f t="shared" ref="S666" si="1921">+Q666+Q666*R666</f>
        <v>1.73</v>
      </c>
      <c r="T666" s="787">
        <v>66140</v>
      </c>
      <c r="U666" s="824"/>
      <c r="V666" s="824"/>
      <c r="W666" s="795" t="str">
        <f t="shared" si="1848"/>
        <v>Կ-1</v>
      </c>
      <c r="X666" s="787">
        <f t="shared" ref="X666" si="1922">T666*S666</f>
        <v>114422.2</v>
      </c>
      <c r="Y666" s="790">
        <f t="shared" ref="Y666" si="1923">S666*T666+U666+V666</f>
        <v>114422.2</v>
      </c>
      <c r="Z666" s="796">
        <f t="shared" ref="Z666" si="1924">+Y666*13</f>
        <v>1487488.5999999999</v>
      </c>
      <c r="AA666" s="792">
        <f t="shared" ref="AA666" si="1925">+O666</f>
        <v>1</v>
      </c>
      <c r="AB666" s="793">
        <f t="shared" ref="AB666" si="1926">+P666+1</f>
        <v>2</v>
      </c>
      <c r="AC666" s="794">
        <f t="shared" ref="AC666" si="1927">IF(AA666&lt;1,0,IF(AI666="Բ-1",IF(AB666=0,6.94,IF(AB666=1,7.17,IF(AB666=2,7.41,IF(AB666=3,7.66,IF(OR(AB666=5,AB666=4),7.92,IF(OR(AB666=6,AB666=7),8.18,IF(OR(AB666=8,AB666=9),8.46,IF(OR(AB666=10,AB666=11,AB666=12),8.74,IF(OR(AB666=13,AB666=14,AB666=15),9.03,IF(OR(AB666=16,AB666=17,AB666=18),9.33,9.65)))))))))),IF(AI666="Բ-2", IF(AB666=0,5.71,IF(AB666=1,5.89,IF(AB666=2,6.09,IF(AB666=3,6.29,IF(OR(AB666=5,AB666=4),6.5,IF(OR(AB666=6,AB666=7),6.72,IF(OR(AB666=8,AB666=9),6.94,IF(OR(AB666=10,AB666=11,AB666=12),7.17,IF(OR(AB666=13,AB666=14,AB666=15),7.41,IF(OR(AB666=16,AB666=17,AB666=18),7.65,7.91)))))))))), IF(AI666="Գ-1", IF(AB666=0,4.7,IF(AB666=1,4.86,IF(AB666=2,5.01,IF(AB666=3,5.18,IF(OR(AB666=5,AB666=4),5.35,IF(OR(AB666=6,AB666=7),5.52,IF(OR(AB666=8,AB666=9),5.71,IF(OR(AB666=10,AB666=11,AB666=12),5.89,IF(OR(AB666=13,AB666=14,AB666=15),6.09,IF(OR(AB666=16,AB666=17,AB666=18),6.29,6.49)))))))))), IF(AI666="Գ-2", IF(AB666=0,3.88,IF(AB666=1,4.01,IF(AB666=2,4.14,IF(AB666=3,4.27,IF(OR(AB666=5,AB666=4),4.41,IF(OR(AB666=6,AB666=7),4.55,IF(OR(AB666=8,AB666=9),4.7,IF(OR(AB666=10,AB666=11,AB666=12),4.85,IF(OR(AB666=13,AB666=14,AB666=15),5.01,IF(OR(AB666=16,AB666=17,AB666=18),5.17,5.34)))))))))), IF(AI666="Գ-3", IF(AB666=0,3.21,IF(AB666=1,3.31,IF(AB666=2,3.42,IF(AB666=3,3.53,IF(OR(AB666=5,AB666=4),3.64,IF(OR(AB666=6,AB666=7),3.76,IF(OR(AB666=8,AB666=9),3.88,IF(OR(AB666=10,AB666=11,AB666=12),4.01,IF(OR(AB666=13,AB666=14,AB666=15),4.13,IF(OR(AB666=16,AB666=17,AB666=18),4.27,4.4)))))))))), IF(AI666="Ա-1", IF(AB666=0,2.66,IF(AB666=1,2.75,IF(AB666=2,2.83,IF(AB666=3,2.92,IF(OR(AB666=5,AB666=4),3.02,IF(OR(AB666=6,AB666=7),3.11,IF(OR(AB666=8,AB666=9),3.21,IF(OR(AB666=10,AB666=11,AB666=12),3.31,IF(OR(AB666=13,AB666=14,AB666=15),3.42,IF(OR(AB666=16,AB666=17,AB666=18),3.53,3.64)))))))))), IF(AI666="Ա-2", IF(AB666=0,2.28,IF(AB666=1,2.35,IF(AB666=2,2.43,IF(AB666=3,2.5,IF(OR(AB666=5,AB666=4),2.58,IF(OR(AB666=6,AB666=7),2.66,IF(OR(AB666=8,AB666=9),2.75,IF(OR(AB666=10,AB666=11,AB666=12),2.83,IF(OR(AB666=13,AB666=14,AB666=15),2.92,IF(OR(AB666=16,AB666=17,AB666=18),3.01,3.11)))))))))),IF(AI666="Ա-3", IF(AB666=0,1.96,IF(AB666=1,2.02,IF(AB666=2,2.08,IF(AB666=3,2.15,IF(OR(AB666=5,AB666=4),2.21,IF(OR(AB666=6,AB666=7),2.28,IF(OR(AB666=8,AB666=9),2.35,IF(OR(AB666=10,AB666=11,AB666=12),2.42,IF(OR(AB666=13,AB666=14,AB666=15),2.5,IF(OR(AB666=16,AB666=17,AB666=18),2.58,2.66)))))))))), IF(AI666="Կ-1", IF(AB666=0,1.68,IF(AB666=1,1.73,IF(AB666=2,1.79,IF(AB666=3,1.84,IF(OR(AB666=5,AB666=4),1.9,IF(OR(AB666=6,AB666=7),1.96,IF(OR(AB666=8,AB666=9),2.02,IF(OR(AB666=10,AB666=11,AB666=12),2.08,IF(OR(AB666=13,AB666=14,AB666=15),2.14,IF(OR(AB666=16,AB666=17,AB666=18),2.21,2.28)))))))))), IF(AI666="Կ-2", IF(AB666=0,1.45,IF(AB666=1,1.49,IF(AB666=2,1.54,IF(AB666=3,1.59,IF(OR(AB666=5,AB666=4),1.63,IF(OR(AB666=6,AB666=7),1.68,IF(OR(AB666=8,AB666=9),1.73,IF(OR(AB666=10,AB666=11,AB666=12),1.79,IF(OR(AB666=13,AB666=14,AB666=15),1.84,IF(OR(AB666=16,AB666=17,AB666=18),1.9,1.95)))))))))),IF(AI666="Կ-3", IF(AB666=0,1.25,IF(AB666=1,1.29,IF(AB666=2,1.33,IF(AB666=3,1.37,IF(OR(AB666=5,AB666=4),1.41,IF(OR(AB666=6,AB666=7),1.45,IF(OR(AB666=8,AB666=9),1.49,IF(OR(AB666=10,AB666=11,AB666=12),1.54,IF(OR(AB666=13,AB666=14,AB666=15),1.58,IF(OR(AB666=16,AB666=17,AB666=18),1.63,1.68)))))))))), "Error"))))))))))))</f>
        <v>1.79</v>
      </c>
      <c r="AD666" s="793"/>
      <c r="AE666" s="827">
        <f t="shared" ref="AE666" si="1928">+AC666+AC666*AD666</f>
        <v>1.79</v>
      </c>
      <c r="AF666" s="787">
        <v>66140</v>
      </c>
      <c r="AG666" s="824"/>
      <c r="AH666" s="824"/>
      <c r="AI666" s="789" t="str">
        <f t="shared" ref="AI666" si="1929">+W666</f>
        <v>Կ-1</v>
      </c>
      <c r="AJ666" s="787">
        <f t="shared" ref="AJ666" si="1930">AF666*AE666</f>
        <v>118390.6</v>
      </c>
      <c r="AK666" s="790">
        <f t="shared" ref="AK666" si="1931">AE666*AF666+AG666+AH666</f>
        <v>118390.6</v>
      </c>
      <c r="AL666" s="796">
        <f t="shared" ref="AL666" si="1932">+AK666*13</f>
        <v>1539077.8</v>
      </c>
      <c r="AM666" s="792">
        <f t="shared" ref="AM666" si="1933">+AA666</f>
        <v>1</v>
      </c>
      <c r="AN666" s="793">
        <f t="shared" ref="AN666" si="1934">+AB666+1</f>
        <v>3</v>
      </c>
      <c r="AO666" s="794">
        <f t="shared" ref="AO666" si="1935">IF(AM666&lt;1,0,IF(AU666="Բ-1",IF(AN666=0,6.94,IF(AN666=1,7.17,IF(AN666=2,7.41,IF(AN666=3,7.66,IF(OR(AN666=5,AN666=4),7.92,IF(OR(AN666=6,AN666=7),8.18,IF(OR(AN666=8,AN666=9),8.46,IF(OR(AN666=10,AN666=11,AN666=12),8.74,IF(OR(AN666=13,AN666=14,AN666=15),9.03,IF(OR(AN666=16,AN666=17,AN666=18),9.33,9.65)))))))))),IF(AU666="Բ-2", IF(AN666=0,5.71,IF(AN666=1,5.89,IF(AN666=2,6.09,IF(AN666=3,6.29,IF(OR(AN666=5,AN666=4),6.5,IF(OR(AN666=6,AN666=7),6.72,IF(OR(AN666=8,AN666=9),6.94,IF(OR(AN666=10,AN666=11,AN666=12),7.17,IF(OR(AN666=13,AN666=14,AN666=15),7.41,IF(OR(AN666=16,AN666=17,AN666=18),7.65,7.91)))))))))), IF(AU666="Գ-1", IF(AN666=0,4.7,IF(AN666=1,4.86,IF(AN666=2,5.01,IF(AN666=3,5.18,IF(OR(AN666=5,AN666=4),5.35,IF(OR(AN666=6,AN666=7),5.52,IF(OR(AN666=8,AN666=9),5.71,IF(OR(AN666=10,AN666=11,AN666=12),5.89,IF(OR(AN666=13,AN666=14,AN666=15),6.09,IF(OR(AN666=16,AN666=17,AN666=18),6.29,6.49)))))))))), IF(AU666="Գ-2", IF(AN666=0,3.88,IF(AN666=1,4.01,IF(AN666=2,4.14,IF(AN666=3,4.27,IF(OR(AN666=5,AN666=4),4.41,IF(OR(AN666=6,AN666=7),4.55,IF(OR(AN666=8,AN666=9),4.7,IF(OR(AN666=10,AN666=11,AN666=12),4.85,IF(OR(AN666=13,AN666=14,AN666=15),5.01,IF(OR(AN666=16,AN666=17,AN666=18),5.17,5.34)))))))))), IF(AU666="Գ-3", IF(AN666=0,3.21,IF(AN666=1,3.31,IF(AN666=2,3.42,IF(AN666=3,3.53,IF(OR(AN666=5,AN666=4),3.64,IF(OR(AN666=6,AN666=7),3.76,IF(OR(AN666=8,AN666=9),3.88,IF(OR(AN666=10,AN666=11,AN666=12),4.01,IF(OR(AN666=13,AN666=14,AN666=15),4.13,IF(OR(AN666=16,AN666=17,AN666=18),4.27,4.4)))))))))), IF(AU666="Ա-1", IF(AN666=0,2.66,IF(AN666=1,2.75,IF(AN666=2,2.83,IF(AN666=3,2.92,IF(OR(AN666=5,AN666=4),3.02,IF(OR(AN666=6,AN666=7),3.11,IF(OR(AN666=8,AN666=9),3.21,IF(OR(AN666=10,AN666=11,AN666=12),3.31,IF(OR(AN666=13,AN666=14,AN666=15),3.42,IF(OR(AN666=16,AN666=17,AN666=18),3.53,3.64)))))))))), IF(AU666="Ա-2", IF(AN666=0,2.28,IF(AN666=1,2.35,IF(AN666=2,2.43,IF(AN666=3,2.5,IF(OR(AN666=5,AN666=4),2.58,IF(OR(AN666=6,AN666=7),2.66,IF(OR(AN666=8,AN666=9),2.75,IF(OR(AN666=10,AN666=11,AN666=12),2.83,IF(OR(AN666=13,AN666=14,AN666=15),2.92,IF(OR(AN666=16,AN666=17,AN666=18),3.01,3.11)))))))))),IF(AU666="Ա-3", IF(AN666=0,1.96,IF(AN666=1,2.02,IF(AN666=2,2.08,IF(AN666=3,2.15,IF(OR(AN666=5,AN666=4),2.21,IF(OR(AN666=6,AN666=7),2.28,IF(OR(AN666=8,AN666=9),2.35,IF(OR(AN666=10,AN666=11,AN666=12),2.42,IF(OR(AN666=13,AN666=14,AN666=15),2.5,IF(OR(AN666=16,AN666=17,AN666=18),2.58,2.66)))))))))), IF(AU666="Կ-1", IF(AN666=0,1.68,IF(AN666=1,1.73,IF(AN666=2,1.79,IF(AN666=3,1.84,IF(OR(AN666=5,AN666=4),1.9,IF(OR(AN666=6,AN666=7),1.96,IF(OR(AN666=8,AN666=9),2.02,IF(OR(AN666=10,AN666=11,AN666=12),2.08,IF(OR(AN666=13,AN666=14,AN666=15),2.14,IF(OR(AN666=16,AN666=17,AN666=18),2.21,2.28)))))))))), IF(AU666="Կ-2", IF(AN666=0,1.45,IF(AN666=1,1.49,IF(AN666=2,1.54,IF(AN666=3,1.59,IF(OR(AN666=5,AN666=4),1.63,IF(OR(AN666=6,AN666=7),1.68,IF(OR(AN666=8,AN666=9),1.73,IF(OR(AN666=10,AN666=11,AN666=12),1.79,IF(OR(AN666=13,AN666=14,AN666=15),1.84,IF(OR(AN666=16,AN666=17,AN666=18),1.9,1.95)))))))))),IF(AU666="Կ-3", IF(AN666=0,1.25,IF(AN666=1,1.29,IF(AN666=2,1.33,IF(AN666=3,1.37,IF(OR(AN666=5,AN666=4),1.41,IF(OR(AN666=6,AN666=7),1.45,IF(OR(AN666=8,AN666=9),1.49,IF(OR(AN666=10,AN666=11,AN666=12),1.54,IF(OR(AN666=13,AN666=14,AN666=15),1.58,IF(OR(AN666=16,AN666=17,AN666=18),1.63,1.68)))))))))), "Error"))))))))))))</f>
        <v>1.84</v>
      </c>
      <c r="AP666" s="793"/>
      <c r="AQ666" s="827">
        <f t="shared" ref="AQ666" si="1936">+AO666+AO666*AP666</f>
        <v>1.84</v>
      </c>
      <c r="AR666" s="787">
        <v>66140</v>
      </c>
      <c r="AS666" s="824"/>
      <c r="AT666" s="824"/>
      <c r="AU666" s="789" t="str">
        <f t="shared" ref="AU666" si="1937">+AI666</f>
        <v>Կ-1</v>
      </c>
      <c r="AV666" s="787">
        <f t="shared" ref="AV666" si="1938">AR666*AQ666</f>
        <v>121697.60000000001</v>
      </c>
      <c r="AW666" s="790">
        <f t="shared" ref="AW666" si="1939">AQ666*AR666+AS666+AT666</f>
        <v>121697.60000000001</v>
      </c>
      <c r="AX666" s="796">
        <f t="shared" ref="AX666" si="1940">+AW666*13</f>
        <v>1582068.8</v>
      </c>
    </row>
    <row r="667" spans="2:50" s="776" customFormat="1" ht="13.5">
      <c r="B667" s="1595">
        <v>19</v>
      </c>
      <c r="C667" s="646" t="s">
        <v>633</v>
      </c>
      <c r="D667" s="656" t="s">
        <v>280</v>
      </c>
      <c r="E667" s="798">
        <v>1</v>
      </c>
      <c r="F667" s="1309">
        <v>14</v>
      </c>
      <c r="G667" s="799">
        <f t="shared" si="1840"/>
        <v>2.14</v>
      </c>
      <c r="H667" s="787">
        <v>66140</v>
      </c>
      <c r="I667" s="823"/>
      <c r="J667" s="824"/>
      <c r="K667" s="795" t="s">
        <v>97</v>
      </c>
      <c r="L667" s="787">
        <f t="shared" si="1841"/>
        <v>141539.6</v>
      </c>
      <c r="M667" s="790">
        <f t="shared" si="1842"/>
        <v>141539.6</v>
      </c>
      <c r="N667" s="791">
        <f t="shared" si="1843"/>
        <v>1840014.8</v>
      </c>
      <c r="O667" s="792">
        <f t="shared" si="1916"/>
        <v>1</v>
      </c>
      <c r="P667" s="793">
        <f t="shared" si="1845"/>
        <v>15</v>
      </c>
      <c r="Q667" s="794">
        <f t="shared" si="1846"/>
        <v>2.14</v>
      </c>
      <c r="R667" s="793"/>
      <c r="S667" s="827">
        <f t="shared" si="1847"/>
        <v>2.14</v>
      </c>
      <c r="T667" s="787">
        <v>66140</v>
      </c>
      <c r="U667" s="824"/>
      <c r="V667" s="824"/>
      <c r="W667" s="795" t="str">
        <f t="shared" si="1848"/>
        <v>Կ-1</v>
      </c>
      <c r="X667" s="787">
        <f t="shared" si="1849"/>
        <v>141539.6</v>
      </c>
      <c r="Y667" s="790">
        <f t="shared" si="1850"/>
        <v>141539.6</v>
      </c>
      <c r="Z667" s="796">
        <f t="shared" si="1851"/>
        <v>1840014.8</v>
      </c>
      <c r="AA667" s="792">
        <f t="shared" si="1852"/>
        <v>1</v>
      </c>
      <c r="AB667" s="793">
        <f t="shared" si="1853"/>
        <v>16</v>
      </c>
      <c r="AC667" s="794">
        <f t="shared" si="1854"/>
        <v>2.21</v>
      </c>
      <c r="AD667" s="793"/>
      <c r="AE667" s="827">
        <f t="shared" si="1855"/>
        <v>2.21</v>
      </c>
      <c r="AF667" s="787">
        <v>66140</v>
      </c>
      <c r="AG667" s="824"/>
      <c r="AH667" s="824"/>
      <c r="AI667" s="789" t="str">
        <f t="shared" si="1856"/>
        <v>Կ-1</v>
      </c>
      <c r="AJ667" s="787">
        <f t="shared" si="1857"/>
        <v>146169.4</v>
      </c>
      <c r="AK667" s="790">
        <f t="shared" si="1858"/>
        <v>146169.4</v>
      </c>
      <c r="AL667" s="796">
        <f t="shared" si="1859"/>
        <v>1900202.2</v>
      </c>
      <c r="AM667" s="792">
        <f t="shared" si="1860"/>
        <v>1</v>
      </c>
      <c r="AN667" s="793">
        <f t="shared" si="1861"/>
        <v>17</v>
      </c>
      <c r="AO667" s="794">
        <f t="shared" si="1862"/>
        <v>2.21</v>
      </c>
      <c r="AP667" s="793"/>
      <c r="AQ667" s="827">
        <f t="shared" si="1863"/>
        <v>2.21</v>
      </c>
      <c r="AR667" s="787">
        <v>66140</v>
      </c>
      <c r="AS667" s="824"/>
      <c r="AT667" s="824"/>
      <c r="AU667" s="789" t="str">
        <f t="shared" si="1864"/>
        <v>Կ-1</v>
      </c>
      <c r="AV667" s="787">
        <f t="shared" si="1865"/>
        <v>146169.4</v>
      </c>
      <c r="AW667" s="790">
        <f t="shared" si="1866"/>
        <v>146169.4</v>
      </c>
      <c r="AX667" s="796">
        <f t="shared" si="1867"/>
        <v>1900202.2</v>
      </c>
    </row>
    <row r="668" spans="2:50" s="776" customFormat="1" ht="13.5">
      <c r="B668" s="1595">
        <v>20</v>
      </c>
      <c r="C668" s="646" t="s">
        <v>1597</v>
      </c>
      <c r="D668" s="656" t="s">
        <v>280</v>
      </c>
      <c r="E668" s="798">
        <v>1</v>
      </c>
      <c r="F668" s="1309">
        <v>3</v>
      </c>
      <c r="G668" s="799">
        <f t="shared" si="1840"/>
        <v>1.84</v>
      </c>
      <c r="H668" s="787">
        <v>66140</v>
      </c>
      <c r="I668" s="823"/>
      <c r="J668" s="824"/>
      <c r="K668" s="795" t="s">
        <v>97</v>
      </c>
      <c r="L668" s="787">
        <f t="shared" si="1841"/>
        <v>121697.60000000001</v>
      </c>
      <c r="M668" s="790">
        <f t="shared" si="1842"/>
        <v>121697.60000000001</v>
      </c>
      <c r="N668" s="791">
        <f t="shared" si="1843"/>
        <v>1582068.8</v>
      </c>
      <c r="O668" s="792">
        <f t="shared" si="1916"/>
        <v>1</v>
      </c>
      <c r="P668" s="793">
        <f t="shared" si="1845"/>
        <v>4</v>
      </c>
      <c r="Q668" s="794">
        <f t="shared" si="1846"/>
        <v>1.9</v>
      </c>
      <c r="R668" s="793"/>
      <c r="S668" s="827">
        <f t="shared" si="1847"/>
        <v>1.9</v>
      </c>
      <c r="T668" s="787">
        <v>66140</v>
      </c>
      <c r="U668" s="824"/>
      <c r="V668" s="824"/>
      <c r="W668" s="795" t="str">
        <f t="shared" si="1848"/>
        <v>Կ-1</v>
      </c>
      <c r="X668" s="787">
        <f t="shared" si="1849"/>
        <v>125666</v>
      </c>
      <c r="Y668" s="790">
        <f t="shared" si="1850"/>
        <v>125666</v>
      </c>
      <c r="Z668" s="796">
        <f t="shared" si="1851"/>
        <v>1633658</v>
      </c>
      <c r="AA668" s="792">
        <f t="shared" si="1852"/>
        <v>1</v>
      </c>
      <c r="AB668" s="793">
        <f t="shared" si="1853"/>
        <v>5</v>
      </c>
      <c r="AC668" s="794">
        <f t="shared" si="1854"/>
        <v>1.9</v>
      </c>
      <c r="AD668" s="793"/>
      <c r="AE668" s="827">
        <f t="shared" si="1855"/>
        <v>1.9</v>
      </c>
      <c r="AF668" s="787">
        <v>66140</v>
      </c>
      <c r="AG668" s="824"/>
      <c r="AH668" s="824"/>
      <c r="AI668" s="789" t="str">
        <f t="shared" si="1856"/>
        <v>Կ-1</v>
      </c>
      <c r="AJ668" s="787">
        <f t="shared" si="1857"/>
        <v>125666</v>
      </c>
      <c r="AK668" s="790">
        <f t="shared" si="1858"/>
        <v>125666</v>
      </c>
      <c r="AL668" s="796">
        <f t="shared" si="1859"/>
        <v>1633658</v>
      </c>
      <c r="AM668" s="792">
        <f t="shared" si="1860"/>
        <v>1</v>
      </c>
      <c r="AN668" s="793">
        <f t="shared" si="1861"/>
        <v>6</v>
      </c>
      <c r="AO668" s="794">
        <f t="shared" si="1862"/>
        <v>1.96</v>
      </c>
      <c r="AP668" s="793"/>
      <c r="AQ668" s="827">
        <f t="shared" si="1863"/>
        <v>1.96</v>
      </c>
      <c r="AR668" s="787">
        <v>66140</v>
      </c>
      <c r="AS668" s="824"/>
      <c r="AT668" s="824"/>
      <c r="AU668" s="789" t="str">
        <f t="shared" si="1864"/>
        <v>Կ-1</v>
      </c>
      <c r="AV668" s="787">
        <f t="shared" si="1865"/>
        <v>129634.4</v>
      </c>
      <c r="AW668" s="790">
        <f t="shared" si="1866"/>
        <v>129634.4</v>
      </c>
      <c r="AX668" s="796">
        <f t="shared" si="1867"/>
        <v>1685247.2</v>
      </c>
    </row>
    <row r="669" spans="2:50" s="776" customFormat="1" ht="13.5">
      <c r="B669" s="1595">
        <v>21</v>
      </c>
      <c r="C669" s="646" t="s">
        <v>2352</v>
      </c>
      <c r="D669" s="656" t="s">
        <v>280</v>
      </c>
      <c r="E669" s="798">
        <v>1</v>
      </c>
      <c r="F669" s="1309">
        <v>0</v>
      </c>
      <c r="G669" s="799">
        <f>IF(E669&lt;1,0,IF(K669="Բ-1",IF(F669=0,6.94,IF(F669=1,7.17,IF(F669=2,7.41,IF(F669=3,7.66,IF(OR(F669=5,F669=4),7.92,IF(OR(F669=6,F669=7),8.18,IF(OR(F669=8,F669=9),8.46,IF(OR(F669=10,F669=11,F669=12),8.74,IF(OR(F669=13,F669=14,F669=15),9.03,IF(OR(F669=16,F669=17,F669=18),9.33,9.65)))))))))),IF(K669="Բ-2", IF(F669=0,5.71,IF(F669=1,5.89,IF(F669=2,6.09,IF(F669=3,6.29,IF(OR(F669=5,F669=4),6.5,IF(OR(F669=6,F669=7),6.72,IF(OR(F669=8,F669=9),6.94,IF(OR(F669=10,F669=11,F669=12),7.17,IF(OR(F669=13,F669=14,F669=15),7.41,IF(OR(F669=16,F669=17,F669=18),7.65,7.91)))))))))), IF(K669="Գ-1", IF(F669=0,4.7,IF(F669=1,4.86,IF(F669=2,5.01,IF(F669=3,5.18,IF(OR(F669=5,F669=4),5.35,IF(OR(F669=6,F669=7),5.52,IF(OR(F669=8,F669=9),5.71,IF(OR(F669=10,F669=11,F669=12),5.89,IF(OR(F669=13,F669=14,F669=15),6.09,IF(OR(F669=16,F669=17,F669=18),6.29,6.49)))))))))), IF(K669="Գ-2", IF(F669=0,3.88,IF(F669=1,4.01,IF(F669=2,4.14,IF(F669=3,4.27,IF(OR(F669=5,F669=4),4.41,IF(OR(F669=6,F669=7),4.55,IF(OR(F669=8,F669=9),4.7,IF(OR(F669=10,F669=11,F669=12),4.85,IF(OR(F669=13,F669=14,F669=15),5.01,IF(OR(F669=16,F669=17,F669=18),5.17,5.34)))))))))), IF(K669="Գ-3", IF(F669=0,3.21,IF(F669=1,3.31,IF(F669=2,3.42,IF(F669=3,3.53,IF(OR(F669=5,F669=4),3.64,IF(OR(F669=6,F669=7),3.76,IF(OR(F669=8,F669=9),3.88,IF(OR(F669=10,F669=11,F669=12),4.01,IF(OR(F669=13,F669=14,F669=15),4.13,IF(OR(F669=16,F669=17,F669=18),4.27,4.4)))))))))), IF(K669="Ա-1", IF(F669=0,2.66,IF(F669=1,2.75,IF(F669=2,2.83,IF(F669=3,2.92,IF(OR(F669=5,F669=4),3.02,IF(OR(F669=6,F669=7),3.11,IF(OR(F669=8,F669=9),3.21,IF(OR(F669=10,F669=11,F669=12),3.31,IF(OR(F669=13,F669=14,F669=15),3.42,IF(OR(F669=16,F669=17,F669=18),3.53,3.64)))))))))), IF(K669="Ա-2", IF(F669=0,2.28,IF(F669=1,2.35,IF(F669=2,2.43,IF(F669=3,2.5,IF(OR(F669=5,F669=4),2.58,IF(OR(F669=6,F669=7),2.66,IF(OR(F669=8,F669=9),2.75,IF(OR(F669=10,F669=11,F669=12),2.83,IF(OR(F669=13,F669=14,F669=15),2.92,IF(OR(F669=16,F669=17,F669=18),3.01,3.11)))))))))),IF(K669="Ա-3", IF(F669=0,1.96,IF(F669=1,2.02,IF(F669=2,2.08,IF(F669=3,2.15,IF(OR(F669=5,F669=4),2.21,IF(OR(F669=6,F669=7),2.28,IF(OR(F669=8,F669=9),2.35,IF(OR(F669=10,F669=11,F669=12),2.42,IF(OR(F669=13,F669=14,F669=15),2.5,IF(OR(F669=16,F669=17,F669=18),2.58,2.66)))))))))), IF(K669="Կ-1", IF(F669=0,1.68,IF(F669=1,1.73,IF(F669=2,1.79,IF(F669=3,1.84,IF(OR(F669=5,F669=4),1.9,IF(OR(F669=6,F669=7),1.96,IF(OR(F669=8,F669=9),2.02,IF(OR(F669=10,F669=11,F669=12),2.08,IF(OR(F669=13,F669=14,F669=15),2.14,IF(OR(F669=16,F669=17,F669=18),2.21,2.28)))))))))), IF(K669="Կ-2", IF(F669=0,1.45,IF(F669=1,1.49,IF(F669=2,1.54,IF(F669=3,1.59,IF(OR(F669=5,F669=4),1.63,IF(OR(F669=6,F669=7),1.68,IF(OR(F669=8,F669=9),1.73,IF(OR(F669=10,F669=11,F669=12),1.79,IF(OR(F669=13,F669=14,F669=15),1.84,IF(OR(F669=16,F669=17,F669=18),1.9,1.95)))))))))),IF(K669="Կ-3", IF(F669=0,1.25,IF(F669=1,1.29,IF(F669=2,1.33,IF(F669=3,1.37,IF(OR(F669=5,F669=4),1.41,IF(OR(F669=6,F669=7),1.45,IF(OR(F669=8,F669=9),1.49,IF(OR(F669=10,F669=11,F669=12),1.54,IF(OR(F669=13,F669=14,F669=15),1.58,IF(OR(F669=16,F669=17,F669=18),1.63,1.68)))))))))), "Error"))))))))))))</f>
        <v>1.68</v>
      </c>
      <c r="H669" s="787">
        <v>66140</v>
      </c>
      <c r="I669" s="823"/>
      <c r="J669" s="824"/>
      <c r="K669" s="795" t="s">
        <v>97</v>
      </c>
      <c r="L669" s="787">
        <f>H669*G669</f>
        <v>111115.2</v>
      </c>
      <c r="M669" s="790">
        <f t="shared" si="1842"/>
        <v>111115.2</v>
      </c>
      <c r="N669" s="791">
        <f>+M669*13</f>
        <v>1444497.5999999999</v>
      </c>
      <c r="O669" s="792">
        <f t="shared" si="1916"/>
        <v>1</v>
      </c>
      <c r="P669" s="793">
        <f t="shared" si="1845"/>
        <v>1</v>
      </c>
      <c r="Q669" s="794">
        <f>IF(O669&lt;1,0,IF(W669="Բ-1",IF(P669=0,6.94,IF(P669=1,7.17,IF(P669=2,7.41,IF(P669=3,7.66,IF(OR(P669=5,P669=4),7.92,IF(OR(P669=6,P669=7),8.18,IF(OR(P669=8,P669=9),8.46,IF(OR(P669=10,P669=11,P669=12),8.74,IF(OR(P669=13,P669=14,P669=15),9.03,IF(OR(P669=16,P669=17,P669=18),9.33,9.65)))))))))),IF(W669="Բ-2", IF(P669=0,5.71,IF(P669=1,5.89,IF(P669=2,6.09,IF(P669=3,6.29,IF(OR(P669=5,P669=4),6.5,IF(OR(P669=6,P669=7),6.72,IF(OR(P669=8,P669=9),6.94,IF(OR(P669=10,P669=11,P669=12),7.17,IF(OR(P669=13,P669=14,P669=15),7.41,IF(OR(P669=16,P669=17,P669=18),7.65,7.91)))))))))), IF(W669="Գ-1", IF(P669=0,4.7,IF(P669=1,4.86,IF(P669=2,5.01,IF(P669=3,5.18,IF(OR(P669=5,P669=4),5.35,IF(OR(P669=6,P669=7),5.52,IF(OR(P669=8,P669=9),5.71,IF(OR(P669=10,P669=11,P669=12),5.89,IF(OR(P669=13,P669=14,P669=15),6.09,IF(OR(P669=16,P669=17,P669=18),6.29,6.49)))))))))), IF(W669="Գ-2", IF(P669=0,3.88,IF(P669=1,4.01,IF(P669=2,4.14,IF(P669=3,4.27,IF(OR(P669=5,P669=4),4.41,IF(OR(P669=6,P669=7),4.55,IF(OR(P669=8,P669=9),4.7,IF(OR(P669=10,P669=11,P669=12),4.85,IF(OR(P669=13,P669=14,P669=15),5.01,IF(OR(P669=16,P669=17,P669=18),5.17,5.34)))))))))), IF(W669="Գ-3", IF(P669=0,3.21,IF(P669=1,3.31,IF(P669=2,3.42,IF(P669=3,3.53,IF(OR(P669=5,P669=4),3.64,IF(OR(P669=6,P669=7),3.76,IF(OR(P669=8,P669=9),3.88,IF(OR(P669=10,P669=11,P669=12),4.01,IF(OR(P669=13,P669=14,P669=15),4.13,IF(OR(P669=16,P669=17,P669=18),4.27,4.4)))))))))), IF(W669="Ա-1", IF(P669=0,2.66,IF(P669=1,2.75,IF(P669=2,2.83,IF(P669=3,2.92,IF(OR(P669=5,P669=4),3.02,IF(OR(P669=6,P669=7),3.11,IF(OR(P669=8,P669=9),3.21,IF(OR(P669=10,P669=11,P669=12),3.31,IF(OR(P669=13,P669=14,P669=15),3.42,IF(OR(P669=16,P669=17,P669=18),3.53,3.64)))))))))), IF(W669="Ա-2", IF(P669=0,2.28,IF(P669=1,2.35,IF(P669=2,2.43,IF(P669=3,2.5,IF(OR(P669=5,P669=4),2.58,IF(OR(P669=6,P669=7),2.66,IF(OR(P669=8,P669=9),2.75,IF(OR(P669=10,P669=11,P669=12),2.83,IF(OR(P669=13,P669=14,P669=15),2.92,IF(OR(P669=16,P669=17,P669=18),3.01,3.11)))))))))),IF(W669="Ա-3", IF(P669=0,1.96,IF(P669=1,2.02,IF(P669=2,2.08,IF(P669=3,2.15,IF(OR(P669=5,P669=4),2.21,IF(OR(P669=6,P669=7),2.28,IF(OR(P669=8,P669=9),2.35,IF(OR(P669=10,P669=11,P669=12),2.42,IF(OR(P669=13,P669=14,P669=15),2.5,IF(OR(P669=16,P669=17,P669=18),2.58,2.66)))))))))), IF(W669="Կ-1", IF(P669=0,1.68,IF(P669=1,1.73,IF(P669=2,1.79,IF(P669=3,1.84,IF(OR(P669=5,P669=4),1.9,IF(OR(P669=6,P669=7),1.96,IF(OR(P669=8,P669=9),2.02,IF(OR(P669=10,P669=11,P669=12),2.08,IF(OR(P669=13,P669=14,P669=15),2.14,IF(OR(P669=16,P669=17,P669=18),2.21,2.28)))))))))), IF(W669="Կ-2", IF(P669=0,1.45,IF(P669=1,1.49,IF(P669=2,1.54,IF(P669=3,1.59,IF(OR(P669=5,P669=4),1.63,IF(OR(P669=6,P669=7),1.68,IF(OR(P669=8,P669=9),1.73,IF(OR(P669=10,P669=11,P669=12),1.79,IF(OR(P669=13,P669=14,P669=15),1.84,IF(OR(P669=16,P669=17,P669=18),1.9,1.95)))))))))),IF(W669="Կ-3", IF(P669=0,1.25,IF(P669=1,1.29,IF(P669=2,1.33,IF(P669=3,1.37,IF(OR(P669=5,P669=4),1.41,IF(OR(P669=6,P669=7),1.45,IF(OR(P669=8,P669=9),1.49,IF(OR(P669=10,P669=11,P669=12),1.54,IF(OR(P669=13,P669=14,P669=15),1.58,IF(OR(P669=16,P669=17,P669=18),1.63,1.68)))))))))), "Error"))))))))))))</f>
        <v>1.73</v>
      </c>
      <c r="R669" s="793"/>
      <c r="S669" s="827">
        <f>+Q669+Q669*R669</f>
        <v>1.73</v>
      </c>
      <c r="T669" s="787">
        <v>66140</v>
      </c>
      <c r="U669" s="824"/>
      <c r="V669" s="824"/>
      <c r="W669" s="795" t="str">
        <f t="shared" si="1848"/>
        <v>Կ-1</v>
      </c>
      <c r="X669" s="787">
        <f>T669*S669</f>
        <v>114422.2</v>
      </c>
      <c r="Y669" s="790">
        <f>S669*T669+U669+V669</f>
        <v>114422.2</v>
      </c>
      <c r="Z669" s="796">
        <f>+Y669*13</f>
        <v>1487488.5999999999</v>
      </c>
      <c r="AA669" s="792">
        <f>+O669</f>
        <v>1</v>
      </c>
      <c r="AB669" s="793">
        <f>+P669+1</f>
        <v>2</v>
      </c>
      <c r="AC669" s="794">
        <f>IF(AA669&lt;1,0,IF(AI669="Բ-1",IF(AB669=0,6.94,IF(AB669=1,7.17,IF(AB669=2,7.41,IF(AB669=3,7.66,IF(OR(AB669=5,AB669=4),7.92,IF(OR(AB669=6,AB669=7),8.18,IF(OR(AB669=8,AB669=9),8.46,IF(OR(AB669=10,AB669=11,AB669=12),8.74,IF(OR(AB669=13,AB669=14,AB669=15),9.03,IF(OR(AB669=16,AB669=17,AB669=18),9.33,9.65)))))))))),IF(AI669="Բ-2", IF(AB669=0,5.71,IF(AB669=1,5.89,IF(AB669=2,6.09,IF(AB669=3,6.29,IF(OR(AB669=5,AB669=4),6.5,IF(OR(AB669=6,AB669=7),6.72,IF(OR(AB669=8,AB669=9),6.94,IF(OR(AB669=10,AB669=11,AB669=12),7.17,IF(OR(AB669=13,AB669=14,AB669=15),7.41,IF(OR(AB669=16,AB669=17,AB669=18),7.65,7.91)))))))))), IF(AI669="Գ-1", IF(AB669=0,4.7,IF(AB669=1,4.86,IF(AB669=2,5.01,IF(AB669=3,5.18,IF(OR(AB669=5,AB669=4),5.35,IF(OR(AB669=6,AB669=7),5.52,IF(OR(AB669=8,AB669=9),5.71,IF(OR(AB669=10,AB669=11,AB669=12),5.89,IF(OR(AB669=13,AB669=14,AB669=15),6.09,IF(OR(AB669=16,AB669=17,AB669=18),6.29,6.49)))))))))), IF(AI669="Գ-2", IF(AB669=0,3.88,IF(AB669=1,4.01,IF(AB669=2,4.14,IF(AB669=3,4.27,IF(OR(AB669=5,AB669=4),4.41,IF(OR(AB669=6,AB669=7),4.55,IF(OR(AB669=8,AB669=9),4.7,IF(OR(AB669=10,AB669=11,AB669=12),4.85,IF(OR(AB669=13,AB669=14,AB669=15),5.01,IF(OR(AB669=16,AB669=17,AB669=18),5.17,5.34)))))))))), IF(AI669="Գ-3", IF(AB669=0,3.21,IF(AB669=1,3.31,IF(AB669=2,3.42,IF(AB669=3,3.53,IF(OR(AB669=5,AB669=4),3.64,IF(OR(AB669=6,AB669=7),3.76,IF(OR(AB669=8,AB669=9),3.88,IF(OR(AB669=10,AB669=11,AB669=12),4.01,IF(OR(AB669=13,AB669=14,AB669=15),4.13,IF(OR(AB669=16,AB669=17,AB669=18),4.27,4.4)))))))))), IF(AI669="Ա-1", IF(AB669=0,2.66,IF(AB669=1,2.75,IF(AB669=2,2.83,IF(AB669=3,2.92,IF(OR(AB669=5,AB669=4),3.02,IF(OR(AB669=6,AB669=7),3.11,IF(OR(AB669=8,AB669=9),3.21,IF(OR(AB669=10,AB669=11,AB669=12),3.31,IF(OR(AB669=13,AB669=14,AB669=15),3.42,IF(OR(AB669=16,AB669=17,AB669=18),3.53,3.64)))))))))), IF(AI669="Ա-2", IF(AB669=0,2.28,IF(AB669=1,2.35,IF(AB669=2,2.43,IF(AB669=3,2.5,IF(OR(AB669=5,AB669=4),2.58,IF(OR(AB669=6,AB669=7),2.66,IF(OR(AB669=8,AB669=9),2.75,IF(OR(AB669=10,AB669=11,AB669=12),2.83,IF(OR(AB669=13,AB669=14,AB669=15),2.92,IF(OR(AB669=16,AB669=17,AB669=18),3.01,3.11)))))))))),IF(AI669="Ա-3", IF(AB669=0,1.96,IF(AB669=1,2.02,IF(AB669=2,2.08,IF(AB669=3,2.15,IF(OR(AB669=5,AB669=4),2.21,IF(OR(AB669=6,AB669=7),2.28,IF(OR(AB669=8,AB669=9),2.35,IF(OR(AB669=10,AB669=11,AB669=12),2.42,IF(OR(AB669=13,AB669=14,AB669=15),2.5,IF(OR(AB669=16,AB669=17,AB669=18),2.58,2.66)))))))))), IF(AI669="Կ-1", IF(AB669=0,1.68,IF(AB669=1,1.73,IF(AB669=2,1.79,IF(AB669=3,1.84,IF(OR(AB669=5,AB669=4),1.9,IF(OR(AB669=6,AB669=7),1.96,IF(OR(AB669=8,AB669=9),2.02,IF(OR(AB669=10,AB669=11,AB669=12),2.08,IF(OR(AB669=13,AB669=14,AB669=15),2.14,IF(OR(AB669=16,AB669=17,AB669=18),2.21,2.28)))))))))), IF(AI669="Կ-2", IF(AB669=0,1.45,IF(AB669=1,1.49,IF(AB669=2,1.54,IF(AB669=3,1.59,IF(OR(AB669=5,AB669=4),1.63,IF(OR(AB669=6,AB669=7),1.68,IF(OR(AB669=8,AB669=9),1.73,IF(OR(AB669=10,AB669=11,AB669=12),1.79,IF(OR(AB669=13,AB669=14,AB669=15),1.84,IF(OR(AB669=16,AB669=17,AB669=18),1.9,1.95)))))))))),IF(AI669="Կ-3", IF(AB669=0,1.25,IF(AB669=1,1.29,IF(AB669=2,1.33,IF(AB669=3,1.37,IF(OR(AB669=5,AB669=4),1.41,IF(OR(AB669=6,AB669=7),1.45,IF(OR(AB669=8,AB669=9),1.49,IF(OR(AB669=10,AB669=11,AB669=12),1.54,IF(OR(AB669=13,AB669=14,AB669=15),1.58,IF(OR(AB669=16,AB669=17,AB669=18),1.63,1.68)))))))))), "Error"))))))))))))</f>
        <v>1.79</v>
      </c>
      <c r="AD669" s="793"/>
      <c r="AE669" s="827">
        <f>+AC669+AC669*AD669</f>
        <v>1.79</v>
      </c>
      <c r="AF669" s="787">
        <v>66140</v>
      </c>
      <c r="AG669" s="824"/>
      <c r="AH669" s="824"/>
      <c r="AI669" s="789" t="str">
        <f>+W669</f>
        <v>Կ-1</v>
      </c>
      <c r="AJ669" s="787">
        <f>AF669*AE669</f>
        <v>118390.6</v>
      </c>
      <c r="AK669" s="790">
        <f>AE669*AF669+AG669+AH669</f>
        <v>118390.6</v>
      </c>
      <c r="AL669" s="796">
        <f>+AK669*13</f>
        <v>1539077.8</v>
      </c>
      <c r="AM669" s="792">
        <f>+AA669</f>
        <v>1</v>
      </c>
      <c r="AN669" s="793">
        <f>+AB669+1</f>
        <v>3</v>
      </c>
      <c r="AO669" s="794">
        <f>IF(AM669&lt;1,0,IF(AU669="Բ-1",IF(AN669=0,6.94,IF(AN669=1,7.17,IF(AN669=2,7.41,IF(AN669=3,7.66,IF(OR(AN669=5,AN669=4),7.92,IF(OR(AN669=6,AN669=7),8.18,IF(OR(AN669=8,AN669=9),8.46,IF(OR(AN669=10,AN669=11,AN669=12),8.74,IF(OR(AN669=13,AN669=14,AN669=15),9.03,IF(OR(AN669=16,AN669=17,AN669=18),9.33,9.65)))))))))),IF(AU669="Բ-2", IF(AN669=0,5.71,IF(AN669=1,5.89,IF(AN669=2,6.09,IF(AN669=3,6.29,IF(OR(AN669=5,AN669=4),6.5,IF(OR(AN669=6,AN669=7),6.72,IF(OR(AN669=8,AN669=9),6.94,IF(OR(AN669=10,AN669=11,AN669=12),7.17,IF(OR(AN669=13,AN669=14,AN669=15),7.41,IF(OR(AN669=16,AN669=17,AN669=18),7.65,7.91)))))))))), IF(AU669="Գ-1", IF(AN669=0,4.7,IF(AN669=1,4.86,IF(AN669=2,5.01,IF(AN669=3,5.18,IF(OR(AN669=5,AN669=4),5.35,IF(OR(AN669=6,AN669=7),5.52,IF(OR(AN669=8,AN669=9),5.71,IF(OR(AN669=10,AN669=11,AN669=12),5.89,IF(OR(AN669=13,AN669=14,AN669=15),6.09,IF(OR(AN669=16,AN669=17,AN669=18),6.29,6.49)))))))))), IF(AU669="Գ-2", IF(AN669=0,3.88,IF(AN669=1,4.01,IF(AN669=2,4.14,IF(AN669=3,4.27,IF(OR(AN669=5,AN669=4),4.41,IF(OR(AN669=6,AN669=7),4.55,IF(OR(AN669=8,AN669=9),4.7,IF(OR(AN669=10,AN669=11,AN669=12),4.85,IF(OR(AN669=13,AN669=14,AN669=15),5.01,IF(OR(AN669=16,AN669=17,AN669=18),5.17,5.34)))))))))), IF(AU669="Գ-3", IF(AN669=0,3.21,IF(AN669=1,3.31,IF(AN669=2,3.42,IF(AN669=3,3.53,IF(OR(AN669=5,AN669=4),3.64,IF(OR(AN669=6,AN669=7),3.76,IF(OR(AN669=8,AN669=9),3.88,IF(OR(AN669=10,AN669=11,AN669=12),4.01,IF(OR(AN669=13,AN669=14,AN669=15),4.13,IF(OR(AN669=16,AN669=17,AN669=18),4.27,4.4)))))))))), IF(AU669="Ա-1", IF(AN669=0,2.66,IF(AN669=1,2.75,IF(AN669=2,2.83,IF(AN669=3,2.92,IF(OR(AN669=5,AN669=4),3.02,IF(OR(AN669=6,AN669=7),3.11,IF(OR(AN669=8,AN669=9),3.21,IF(OR(AN669=10,AN669=11,AN669=12),3.31,IF(OR(AN669=13,AN669=14,AN669=15),3.42,IF(OR(AN669=16,AN669=17,AN669=18),3.53,3.64)))))))))), IF(AU669="Ա-2", IF(AN669=0,2.28,IF(AN669=1,2.35,IF(AN669=2,2.43,IF(AN669=3,2.5,IF(OR(AN669=5,AN669=4),2.58,IF(OR(AN669=6,AN669=7),2.66,IF(OR(AN669=8,AN669=9),2.75,IF(OR(AN669=10,AN669=11,AN669=12),2.83,IF(OR(AN669=13,AN669=14,AN669=15),2.92,IF(OR(AN669=16,AN669=17,AN669=18),3.01,3.11)))))))))),IF(AU669="Ա-3", IF(AN669=0,1.96,IF(AN669=1,2.02,IF(AN669=2,2.08,IF(AN669=3,2.15,IF(OR(AN669=5,AN669=4),2.21,IF(OR(AN669=6,AN669=7),2.28,IF(OR(AN669=8,AN669=9),2.35,IF(OR(AN669=10,AN669=11,AN669=12),2.42,IF(OR(AN669=13,AN669=14,AN669=15),2.5,IF(OR(AN669=16,AN669=17,AN669=18),2.58,2.66)))))))))), IF(AU669="Կ-1", IF(AN669=0,1.68,IF(AN669=1,1.73,IF(AN669=2,1.79,IF(AN669=3,1.84,IF(OR(AN669=5,AN669=4),1.9,IF(OR(AN669=6,AN669=7),1.96,IF(OR(AN669=8,AN669=9),2.02,IF(OR(AN669=10,AN669=11,AN669=12),2.08,IF(OR(AN669=13,AN669=14,AN669=15),2.14,IF(OR(AN669=16,AN669=17,AN669=18),2.21,2.28)))))))))), IF(AU669="Կ-2", IF(AN669=0,1.45,IF(AN669=1,1.49,IF(AN669=2,1.54,IF(AN669=3,1.59,IF(OR(AN669=5,AN669=4),1.63,IF(OR(AN669=6,AN669=7),1.68,IF(OR(AN669=8,AN669=9),1.73,IF(OR(AN669=10,AN669=11,AN669=12),1.79,IF(OR(AN669=13,AN669=14,AN669=15),1.84,IF(OR(AN669=16,AN669=17,AN669=18),1.9,1.95)))))))))),IF(AU669="Կ-3", IF(AN669=0,1.25,IF(AN669=1,1.29,IF(AN669=2,1.33,IF(AN669=3,1.37,IF(OR(AN669=5,AN669=4),1.41,IF(OR(AN669=6,AN669=7),1.45,IF(OR(AN669=8,AN669=9),1.49,IF(OR(AN669=10,AN669=11,AN669=12),1.54,IF(OR(AN669=13,AN669=14,AN669=15),1.58,IF(OR(AN669=16,AN669=17,AN669=18),1.63,1.68)))))))))), "Error"))))))))))))</f>
        <v>1.84</v>
      </c>
      <c r="AP669" s="793"/>
      <c r="AQ669" s="827">
        <f>+AO669+AO669*AP669</f>
        <v>1.84</v>
      </c>
      <c r="AR669" s="787">
        <v>66140</v>
      </c>
      <c r="AS669" s="824"/>
      <c r="AT669" s="824"/>
      <c r="AU669" s="789" t="str">
        <f>+AI669</f>
        <v>Կ-1</v>
      </c>
      <c r="AV669" s="787">
        <f>AR669*AQ669</f>
        <v>121697.60000000001</v>
      </c>
      <c r="AW669" s="790">
        <f>AQ669*AR669+AS669+AT669</f>
        <v>121697.60000000001</v>
      </c>
      <c r="AX669" s="796">
        <f>+AW669*13</f>
        <v>1582068.8</v>
      </c>
    </row>
    <row r="670" spans="2:50" s="776" customFormat="1" ht="13.5">
      <c r="B670" s="1595">
        <v>22</v>
      </c>
      <c r="C670" s="646" t="s">
        <v>1768</v>
      </c>
      <c r="D670" s="656" t="s">
        <v>280</v>
      </c>
      <c r="E670" s="798">
        <v>1</v>
      </c>
      <c r="F670" s="1309">
        <v>2</v>
      </c>
      <c r="G670" s="799">
        <f t="shared" si="1840"/>
        <v>1.79</v>
      </c>
      <c r="H670" s="787">
        <v>66141</v>
      </c>
      <c r="I670" s="823"/>
      <c r="J670" s="824"/>
      <c r="K670" s="795" t="s">
        <v>97</v>
      </c>
      <c r="L670" s="787">
        <f t="shared" si="1841"/>
        <v>118392.39</v>
      </c>
      <c r="M670" s="790">
        <f t="shared" si="1842"/>
        <v>118392.39</v>
      </c>
      <c r="N670" s="791">
        <f t="shared" si="1843"/>
        <v>1539101.07</v>
      </c>
      <c r="O670" s="792">
        <v>1</v>
      </c>
      <c r="P670" s="793">
        <f t="shared" si="1845"/>
        <v>3</v>
      </c>
      <c r="Q670" s="794">
        <f t="shared" si="1846"/>
        <v>1.84</v>
      </c>
      <c r="R670" s="793"/>
      <c r="S670" s="827">
        <f t="shared" si="1847"/>
        <v>1.84</v>
      </c>
      <c r="T670" s="787">
        <v>66140</v>
      </c>
      <c r="U670" s="824"/>
      <c r="V670" s="824"/>
      <c r="W670" s="795" t="str">
        <f t="shared" si="1848"/>
        <v>Կ-1</v>
      </c>
      <c r="X670" s="787">
        <f t="shared" si="1849"/>
        <v>121697.60000000001</v>
      </c>
      <c r="Y670" s="790">
        <f t="shared" si="1850"/>
        <v>121697.60000000001</v>
      </c>
      <c r="Z670" s="796">
        <f t="shared" si="1851"/>
        <v>1582068.8</v>
      </c>
      <c r="AA670" s="792">
        <f t="shared" si="1852"/>
        <v>1</v>
      </c>
      <c r="AB670" s="793">
        <f t="shared" si="1853"/>
        <v>4</v>
      </c>
      <c r="AC670" s="794">
        <f t="shared" si="1854"/>
        <v>1.9</v>
      </c>
      <c r="AD670" s="793"/>
      <c r="AE670" s="827">
        <f t="shared" si="1855"/>
        <v>1.9</v>
      </c>
      <c r="AF670" s="787">
        <v>66140</v>
      </c>
      <c r="AG670" s="824"/>
      <c r="AH670" s="824"/>
      <c r="AI670" s="789" t="str">
        <f t="shared" si="1856"/>
        <v>Կ-1</v>
      </c>
      <c r="AJ670" s="787">
        <f t="shared" si="1857"/>
        <v>125666</v>
      </c>
      <c r="AK670" s="790">
        <f t="shared" si="1858"/>
        <v>125666</v>
      </c>
      <c r="AL670" s="796">
        <f t="shared" si="1859"/>
        <v>1633658</v>
      </c>
      <c r="AM670" s="792">
        <f t="shared" si="1860"/>
        <v>1</v>
      </c>
      <c r="AN670" s="793">
        <f t="shared" si="1861"/>
        <v>5</v>
      </c>
      <c r="AO670" s="794">
        <f t="shared" si="1862"/>
        <v>1.9</v>
      </c>
      <c r="AP670" s="793"/>
      <c r="AQ670" s="827">
        <f t="shared" si="1863"/>
        <v>1.9</v>
      </c>
      <c r="AR670" s="787">
        <v>66140</v>
      </c>
      <c r="AS670" s="824"/>
      <c r="AT670" s="824"/>
      <c r="AU670" s="789" t="str">
        <f t="shared" si="1864"/>
        <v>Կ-1</v>
      </c>
      <c r="AV670" s="787">
        <f t="shared" si="1865"/>
        <v>125666</v>
      </c>
      <c r="AW670" s="790">
        <f t="shared" si="1866"/>
        <v>125666</v>
      </c>
      <c r="AX670" s="796">
        <f t="shared" si="1867"/>
        <v>1633658</v>
      </c>
    </row>
    <row r="671" spans="2:50" s="776" customFormat="1" ht="13.5">
      <c r="B671" s="1595">
        <v>23</v>
      </c>
      <c r="C671" s="646" t="s">
        <v>2353</v>
      </c>
      <c r="D671" s="656" t="s">
        <v>280</v>
      </c>
      <c r="E671" s="798">
        <v>1</v>
      </c>
      <c r="F671" s="1309">
        <v>0</v>
      </c>
      <c r="G671" s="799">
        <f>IF(E671&lt;1,0,IF(K671="Բ-1",IF(F671=0,6.94,IF(F671=1,7.17,IF(F671=2,7.41,IF(F671=3,7.66,IF(OR(F671=5,F671=4),7.92,IF(OR(F671=6,F671=7),8.18,IF(OR(F671=8,F671=9),8.46,IF(OR(F671=10,F671=11,F671=12),8.74,IF(OR(F671=13,F671=14,F671=15),9.03,IF(OR(F671=16,F671=17,F671=18),9.33,9.65)))))))))),IF(K671="Բ-2", IF(F671=0,5.71,IF(F671=1,5.89,IF(F671=2,6.09,IF(F671=3,6.29,IF(OR(F671=5,F671=4),6.5,IF(OR(F671=6,F671=7),6.72,IF(OR(F671=8,F671=9),6.94,IF(OR(F671=10,F671=11,F671=12),7.17,IF(OR(F671=13,F671=14,F671=15),7.41,IF(OR(F671=16,F671=17,F671=18),7.65,7.91)))))))))), IF(K671="Գ-1", IF(F671=0,4.7,IF(F671=1,4.86,IF(F671=2,5.01,IF(F671=3,5.18,IF(OR(F671=5,F671=4),5.35,IF(OR(F671=6,F671=7),5.52,IF(OR(F671=8,F671=9),5.71,IF(OR(F671=10,F671=11,F671=12),5.89,IF(OR(F671=13,F671=14,F671=15),6.09,IF(OR(F671=16,F671=17,F671=18),6.29,6.49)))))))))), IF(K671="Գ-2", IF(F671=0,3.88,IF(F671=1,4.01,IF(F671=2,4.14,IF(F671=3,4.27,IF(OR(F671=5,F671=4),4.41,IF(OR(F671=6,F671=7),4.55,IF(OR(F671=8,F671=9),4.7,IF(OR(F671=10,F671=11,F671=12),4.85,IF(OR(F671=13,F671=14,F671=15),5.01,IF(OR(F671=16,F671=17,F671=18),5.17,5.34)))))))))), IF(K671="Գ-3", IF(F671=0,3.21,IF(F671=1,3.31,IF(F671=2,3.42,IF(F671=3,3.53,IF(OR(F671=5,F671=4),3.64,IF(OR(F671=6,F671=7),3.76,IF(OR(F671=8,F671=9),3.88,IF(OR(F671=10,F671=11,F671=12),4.01,IF(OR(F671=13,F671=14,F671=15),4.13,IF(OR(F671=16,F671=17,F671=18),4.27,4.4)))))))))), IF(K671="Ա-1", IF(F671=0,2.66,IF(F671=1,2.75,IF(F671=2,2.83,IF(F671=3,2.92,IF(OR(F671=5,F671=4),3.02,IF(OR(F671=6,F671=7),3.11,IF(OR(F671=8,F671=9),3.21,IF(OR(F671=10,F671=11,F671=12),3.31,IF(OR(F671=13,F671=14,F671=15),3.42,IF(OR(F671=16,F671=17,F671=18),3.53,3.64)))))))))), IF(K671="Ա-2", IF(F671=0,2.28,IF(F671=1,2.35,IF(F671=2,2.43,IF(F671=3,2.5,IF(OR(F671=5,F671=4),2.58,IF(OR(F671=6,F671=7),2.66,IF(OR(F671=8,F671=9),2.75,IF(OR(F671=10,F671=11,F671=12),2.83,IF(OR(F671=13,F671=14,F671=15),2.92,IF(OR(F671=16,F671=17,F671=18),3.01,3.11)))))))))),IF(K671="Ա-3", IF(F671=0,1.96,IF(F671=1,2.02,IF(F671=2,2.08,IF(F671=3,2.15,IF(OR(F671=5,F671=4),2.21,IF(OR(F671=6,F671=7),2.28,IF(OR(F671=8,F671=9),2.35,IF(OR(F671=10,F671=11,F671=12),2.42,IF(OR(F671=13,F671=14,F671=15),2.5,IF(OR(F671=16,F671=17,F671=18),2.58,2.66)))))))))), IF(K671="Կ-1", IF(F671=0,1.68,IF(F671=1,1.73,IF(F671=2,1.79,IF(F671=3,1.84,IF(OR(F671=5,F671=4),1.9,IF(OR(F671=6,F671=7),1.96,IF(OR(F671=8,F671=9),2.02,IF(OR(F671=10,F671=11,F671=12),2.08,IF(OR(F671=13,F671=14,F671=15),2.14,IF(OR(F671=16,F671=17,F671=18),2.21,2.28)))))))))), IF(K671="Կ-2", IF(F671=0,1.45,IF(F671=1,1.49,IF(F671=2,1.54,IF(F671=3,1.59,IF(OR(F671=5,F671=4),1.63,IF(OR(F671=6,F671=7),1.68,IF(OR(F671=8,F671=9),1.73,IF(OR(F671=10,F671=11,F671=12),1.79,IF(OR(F671=13,F671=14,F671=15),1.84,IF(OR(F671=16,F671=17,F671=18),1.9,1.95)))))))))),IF(K671="Կ-3", IF(F671=0,1.25,IF(F671=1,1.29,IF(F671=2,1.33,IF(F671=3,1.37,IF(OR(F671=5,F671=4),1.41,IF(OR(F671=6,F671=7),1.45,IF(OR(F671=8,F671=9),1.49,IF(OR(F671=10,F671=11,F671=12),1.54,IF(OR(F671=13,F671=14,F671=15),1.58,IF(OR(F671=16,F671=17,F671=18),1.63,1.68)))))))))), "Error"))))))))))))</f>
        <v>1.68</v>
      </c>
      <c r="H671" s="787">
        <v>66140</v>
      </c>
      <c r="I671" s="823"/>
      <c r="J671" s="824"/>
      <c r="K671" s="795" t="s">
        <v>97</v>
      </c>
      <c r="L671" s="787">
        <f>H671*G671</f>
        <v>111115.2</v>
      </c>
      <c r="M671" s="790">
        <f t="shared" si="1842"/>
        <v>111115.2</v>
      </c>
      <c r="N671" s="791">
        <f>+M671*13</f>
        <v>1444497.5999999999</v>
      </c>
      <c r="O671" s="792">
        <f>+E671</f>
        <v>1</v>
      </c>
      <c r="P671" s="793">
        <f t="shared" si="1845"/>
        <v>1</v>
      </c>
      <c r="Q671" s="794">
        <f>IF(O671&lt;1,0,IF(W671="Բ-1",IF(P671=0,6.94,IF(P671=1,7.17,IF(P671=2,7.41,IF(P671=3,7.66,IF(OR(P671=5,P671=4),7.92,IF(OR(P671=6,P671=7),8.18,IF(OR(P671=8,P671=9),8.46,IF(OR(P671=10,P671=11,P671=12),8.74,IF(OR(P671=13,P671=14,P671=15),9.03,IF(OR(P671=16,P671=17,P671=18),9.33,9.65)))))))))),IF(W671="Բ-2", IF(P671=0,5.71,IF(P671=1,5.89,IF(P671=2,6.09,IF(P671=3,6.29,IF(OR(P671=5,P671=4),6.5,IF(OR(P671=6,P671=7),6.72,IF(OR(P671=8,P671=9),6.94,IF(OR(P671=10,P671=11,P671=12),7.17,IF(OR(P671=13,P671=14,P671=15),7.41,IF(OR(P671=16,P671=17,P671=18),7.65,7.91)))))))))), IF(W671="Գ-1", IF(P671=0,4.7,IF(P671=1,4.86,IF(P671=2,5.01,IF(P671=3,5.18,IF(OR(P671=5,P671=4),5.35,IF(OR(P671=6,P671=7),5.52,IF(OR(P671=8,P671=9),5.71,IF(OR(P671=10,P671=11,P671=12),5.89,IF(OR(P671=13,P671=14,P671=15),6.09,IF(OR(P671=16,P671=17,P671=18),6.29,6.49)))))))))), IF(W671="Գ-2", IF(P671=0,3.88,IF(P671=1,4.01,IF(P671=2,4.14,IF(P671=3,4.27,IF(OR(P671=5,P671=4),4.41,IF(OR(P671=6,P671=7),4.55,IF(OR(P671=8,P671=9),4.7,IF(OR(P671=10,P671=11,P671=12),4.85,IF(OR(P671=13,P671=14,P671=15),5.01,IF(OR(P671=16,P671=17,P671=18),5.17,5.34)))))))))), IF(W671="Գ-3", IF(P671=0,3.21,IF(P671=1,3.31,IF(P671=2,3.42,IF(P671=3,3.53,IF(OR(P671=5,P671=4),3.64,IF(OR(P671=6,P671=7),3.76,IF(OR(P671=8,P671=9),3.88,IF(OR(P671=10,P671=11,P671=12),4.01,IF(OR(P671=13,P671=14,P671=15),4.13,IF(OR(P671=16,P671=17,P671=18),4.27,4.4)))))))))), IF(W671="Ա-1", IF(P671=0,2.66,IF(P671=1,2.75,IF(P671=2,2.83,IF(P671=3,2.92,IF(OR(P671=5,P671=4),3.02,IF(OR(P671=6,P671=7),3.11,IF(OR(P671=8,P671=9),3.21,IF(OR(P671=10,P671=11,P671=12),3.31,IF(OR(P671=13,P671=14,P671=15),3.42,IF(OR(P671=16,P671=17,P671=18),3.53,3.64)))))))))), IF(W671="Ա-2", IF(P671=0,2.28,IF(P671=1,2.35,IF(P671=2,2.43,IF(P671=3,2.5,IF(OR(P671=5,P671=4),2.58,IF(OR(P671=6,P671=7),2.66,IF(OR(P671=8,P671=9),2.75,IF(OR(P671=10,P671=11,P671=12),2.83,IF(OR(P671=13,P671=14,P671=15),2.92,IF(OR(P671=16,P671=17,P671=18),3.01,3.11)))))))))),IF(W671="Ա-3", IF(P671=0,1.96,IF(P671=1,2.02,IF(P671=2,2.08,IF(P671=3,2.15,IF(OR(P671=5,P671=4),2.21,IF(OR(P671=6,P671=7),2.28,IF(OR(P671=8,P671=9),2.35,IF(OR(P671=10,P671=11,P671=12),2.42,IF(OR(P671=13,P671=14,P671=15),2.5,IF(OR(P671=16,P671=17,P671=18),2.58,2.66)))))))))), IF(W671="Կ-1", IF(P671=0,1.68,IF(P671=1,1.73,IF(P671=2,1.79,IF(P671=3,1.84,IF(OR(P671=5,P671=4),1.9,IF(OR(P671=6,P671=7),1.96,IF(OR(P671=8,P671=9),2.02,IF(OR(P671=10,P671=11,P671=12),2.08,IF(OR(P671=13,P671=14,P671=15),2.14,IF(OR(P671=16,P671=17,P671=18),2.21,2.28)))))))))), IF(W671="Կ-2", IF(P671=0,1.45,IF(P671=1,1.49,IF(P671=2,1.54,IF(P671=3,1.59,IF(OR(P671=5,P671=4),1.63,IF(OR(P671=6,P671=7),1.68,IF(OR(P671=8,P671=9),1.73,IF(OR(P671=10,P671=11,P671=12),1.79,IF(OR(P671=13,P671=14,P671=15),1.84,IF(OR(P671=16,P671=17,P671=18),1.9,1.95)))))))))),IF(W671="Կ-3", IF(P671=0,1.25,IF(P671=1,1.29,IF(P671=2,1.33,IF(P671=3,1.37,IF(OR(P671=5,P671=4),1.41,IF(OR(P671=6,P671=7),1.45,IF(OR(P671=8,P671=9),1.49,IF(OR(P671=10,P671=11,P671=12),1.54,IF(OR(P671=13,P671=14,P671=15),1.58,IF(OR(P671=16,P671=17,P671=18),1.63,1.68)))))))))), "Error"))))))))))))</f>
        <v>1.73</v>
      </c>
      <c r="R671" s="793"/>
      <c r="S671" s="827">
        <f>+Q671+Q671*R671</f>
        <v>1.73</v>
      </c>
      <c r="T671" s="787">
        <v>66140</v>
      </c>
      <c r="U671" s="824"/>
      <c r="V671" s="824"/>
      <c r="W671" s="795" t="str">
        <f t="shared" si="1848"/>
        <v>Կ-1</v>
      </c>
      <c r="X671" s="787">
        <f>T671*S671</f>
        <v>114422.2</v>
      </c>
      <c r="Y671" s="790">
        <f>S671*T671+U671+V671</f>
        <v>114422.2</v>
      </c>
      <c r="Z671" s="796">
        <f>+Y671*13</f>
        <v>1487488.5999999999</v>
      </c>
      <c r="AA671" s="792">
        <f>+O671</f>
        <v>1</v>
      </c>
      <c r="AB671" s="793">
        <f>+P671+1</f>
        <v>2</v>
      </c>
      <c r="AC671" s="794">
        <f>IF(AA671&lt;1,0,IF(AI671="Բ-1",IF(AB671=0,6.94,IF(AB671=1,7.17,IF(AB671=2,7.41,IF(AB671=3,7.66,IF(OR(AB671=5,AB671=4),7.92,IF(OR(AB671=6,AB671=7),8.18,IF(OR(AB671=8,AB671=9),8.46,IF(OR(AB671=10,AB671=11,AB671=12),8.74,IF(OR(AB671=13,AB671=14,AB671=15),9.03,IF(OR(AB671=16,AB671=17,AB671=18),9.33,9.65)))))))))),IF(AI671="Բ-2", IF(AB671=0,5.71,IF(AB671=1,5.89,IF(AB671=2,6.09,IF(AB671=3,6.29,IF(OR(AB671=5,AB671=4),6.5,IF(OR(AB671=6,AB671=7),6.72,IF(OR(AB671=8,AB671=9),6.94,IF(OR(AB671=10,AB671=11,AB671=12),7.17,IF(OR(AB671=13,AB671=14,AB671=15),7.41,IF(OR(AB671=16,AB671=17,AB671=18),7.65,7.91)))))))))), IF(AI671="Գ-1", IF(AB671=0,4.7,IF(AB671=1,4.86,IF(AB671=2,5.01,IF(AB671=3,5.18,IF(OR(AB671=5,AB671=4),5.35,IF(OR(AB671=6,AB671=7),5.52,IF(OR(AB671=8,AB671=9),5.71,IF(OR(AB671=10,AB671=11,AB671=12),5.89,IF(OR(AB671=13,AB671=14,AB671=15),6.09,IF(OR(AB671=16,AB671=17,AB671=18),6.29,6.49)))))))))), IF(AI671="Գ-2", IF(AB671=0,3.88,IF(AB671=1,4.01,IF(AB671=2,4.14,IF(AB671=3,4.27,IF(OR(AB671=5,AB671=4),4.41,IF(OR(AB671=6,AB671=7),4.55,IF(OR(AB671=8,AB671=9),4.7,IF(OR(AB671=10,AB671=11,AB671=12),4.85,IF(OR(AB671=13,AB671=14,AB671=15),5.01,IF(OR(AB671=16,AB671=17,AB671=18),5.17,5.34)))))))))), IF(AI671="Գ-3", IF(AB671=0,3.21,IF(AB671=1,3.31,IF(AB671=2,3.42,IF(AB671=3,3.53,IF(OR(AB671=5,AB671=4),3.64,IF(OR(AB671=6,AB671=7),3.76,IF(OR(AB671=8,AB671=9),3.88,IF(OR(AB671=10,AB671=11,AB671=12),4.01,IF(OR(AB671=13,AB671=14,AB671=15),4.13,IF(OR(AB671=16,AB671=17,AB671=18),4.27,4.4)))))))))), IF(AI671="Ա-1", IF(AB671=0,2.66,IF(AB671=1,2.75,IF(AB671=2,2.83,IF(AB671=3,2.92,IF(OR(AB671=5,AB671=4),3.02,IF(OR(AB671=6,AB671=7),3.11,IF(OR(AB671=8,AB671=9),3.21,IF(OR(AB671=10,AB671=11,AB671=12),3.31,IF(OR(AB671=13,AB671=14,AB671=15),3.42,IF(OR(AB671=16,AB671=17,AB671=18),3.53,3.64)))))))))), IF(AI671="Ա-2", IF(AB671=0,2.28,IF(AB671=1,2.35,IF(AB671=2,2.43,IF(AB671=3,2.5,IF(OR(AB671=5,AB671=4),2.58,IF(OR(AB671=6,AB671=7),2.66,IF(OR(AB671=8,AB671=9),2.75,IF(OR(AB671=10,AB671=11,AB671=12),2.83,IF(OR(AB671=13,AB671=14,AB671=15),2.92,IF(OR(AB671=16,AB671=17,AB671=18),3.01,3.11)))))))))),IF(AI671="Ա-3", IF(AB671=0,1.96,IF(AB671=1,2.02,IF(AB671=2,2.08,IF(AB671=3,2.15,IF(OR(AB671=5,AB671=4),2.21,IF(OR(AB671=6,AB671=7),2.28,IF(OR(AB671=8,AB671=9),2.35,IF(OR(AB671=10,AB671=11,AB671=12),2.42,IF(OR(AB671=13,AB671=14,AB671=15),2.5,IF(OR(AB671=16,AB671=17,AB671=18),2.58,2.66)))))))))), IF(AI671="Կ-1", IF(AB671=0,1.68,IF(AB671=1,1.73,IF(AB671=2,1.79,IF(AB671=3,1.84,IF(OR(AB671=5,AB671=4),1.9,IF(OR(AB671=6,AB671=7),1.96,IF(OR(AB671=8,AB671=9),2.02,IF(OR(AB671=10,AB671=11,AB671=12),2.08,IF(OR(AB671=13,AB671=14,AB671=15),2.14,IF(OR(AB671=16,AB671=17,AB671=18),2.21,2.28)))))))))), IF(AI671="Կ-2", IF(AB671=0,1.45,IF(AB671=1,1.49,IF(AB671=2,1.54,IF(AB671=3,1.59,IF(OR(AB671=5,AB671=4),1.63,IF(OR(AB671=6,AB671=7),1.68,IF(OR(AB671=8,AB671=9),1.73,IF(OR(AB671=10,AB671=11,AB671=12),1.79,IF(OR(AB671=13,AB671=14,AB671=15),1.84,IF(OR(AB671=16,AB671=17,AB671=18),1.9,1.95)))))))))),IF(AI671="Կ-3", IF(AB671=0,1.25,IF(AB671=1,1.29,IF(AB671=2,1.33,IF(AB671=3,1.37,IF(OR(AB671=5,AB671=4),1.41,IF(OR(AB671=6,AB671=7),1.45,IF(OR(AB671=8,AB671=9),1.49,IF(OR(AB671=10,AB671=11,AB671=12),1.54,IF(OR(AB671=13,AB671=14,AB671=15),1.58,IF(OR(AB671=16,AB671=17,AB671=18),1.63,1.68)))))))))), "Error"))))))))))))</f>
        <v>1.79</v>
      </c>
      <c r="AD671" s="793"/>
      <c r="AE671" s="827">
        <f>+AC671+AC671*AD671</f>
        <v>1.79</v>
      </c>
      <c r="AF671" s="787">
        <v>66140</v>
      </c>
      <c r="AG671" s="824"/>
      <c r="AH671" s="824"/>
      <c r="AI671" s="789" t="str">
        <f>+W671</f>
        <v>Կ-1</v>
      </c>
      <c r="AJ671" s="787">
        <f>AF671*AE671</f>
        <v>118390.6</v>
      </c>
      <c r="AK671" s="790">
        <f>AE671*AF671+AG671+AH671</f>
        <v>118390.6</v>
      </c>
      <c r="AL671" s="796">
        <f>+AK671*13</f>
        <v>1539077.8</v>
      </c>
      <c r="AM671" s="792">
        <f>+AA671</f>
        <v>1</v>
      </c>
      <c r="AN671" s="793">
        <f>+AB671+1</f>
        <v>3</v>
      </c>
      <c r="AO671" s="794">
        <f>IF(AM671&lt;1,0,IF(AU671="Բ-1",IF(AN671=0,6.94,IF(AN671=1,7.17,IF(AN671=2,7.41,IF(AN671=3,7.66,IF(OR(AN671=5,AN671=4),7.92,IF(OR(AN671=6,AN671=7),8.18,IF(OR(AN671=8,AN671=9),8.46,IF(OR(AN671=10,AN671=11,AN671=12),8.74,IF(OR(AN671=13,AN671=14,AN671=15),9.03,IF(OR(AN671=16,AN671=17,AN671=18),9.33,9.65)))))))))),IF(AU671="Բ-2", IF(AN671=0,5.71,IF(AN671=1,5.89,IF(AN671=2,6.09,IF(AN671=3,6.29,IF(OR(AN671=5,AN671=4),6.5,IF(OR(AN671=6,AN671=7),6.72,IF(OR(AN671=8,AN671=9),6.94,IF(OR(AN671=10,AN671=11,AN671=12),7.17,IF(OR(AN671=13,AN671=14,AN671=15),7.41,IF(OR(AN671=16,AN671=17,AN671=18),7.65,7.91)))))))))), IF(AU671="Գ-1", IF(AN671=0,4.7,IF(AN671=1,4.86,IF(AN671=2,5.01,IF(AN671=3,5.18,IF(OR(AN671=5,AN671=4),5.35,IF(OR(AN671=6,AN671=7),5.52,IF(OR(AN671=8,AN671=9),5.71,IF(OR(AN671=10,AN671=11,AN671=12),5.89,IF(OR(AN671=13,AN671=14,AN671=15),6.09,IF(OR(AN671=16,AN671=17,AN671=18),6.29,6.49)))))))))), IF(AU671="Գ-2", IF(AN671=0,3.88,IF(AN671=1,4.01,IF(AN671=2,4.14,IF(AN671=3,4.27,IF(OR(AN671=5,AN671=4),4.41,IF(OR(AN671=6,AN671=7),4.55,IF(OR(AN671=8,AN671=9),4.7,IF(OR(AN671=10,AN671=11,AN671=12),4.85,IF(OR(AN671=13,AN671=14,AN671=15),5.01,IF(OR(AN671=16,AN671=17,AN671=18),5.17,5.34)))))))))), IF(AU671="Գ-3", IF(AN671=0,3.21,IF(AN671=1,3.31,IF(AN671=2,3.42,IF(AN671=3,3.53,IF(OR(AN671=5,AN671=4),3.64,IF(OR(AN671=6,AN671=7),3.76,IF(OR(AN671=8,AN671=9),3.88,IF(OR(AN671=10,AN671=11,AN671=12),4.01,IF(OR(AN671=13,AN671=14,AN671=15),4.13,IF(OR(AN671=16,AN671=17,AN671=18),4.27,4.4)))))))))), IF(AU671="Ա-1", IF(AN671=0,2.66,IF(AN671=1,2.75,IF(AN671=2,2.83,IF(AN671=3,2.92,IF(OR(AN671=5,AN671=4),3.02,IF(OR(AN671=6,AN671=7),3.11,IF(OR(AN671=8,AN671=9),3.21,IF(OR(AN671=10,AN671=11,AN671=12),3.31,IF(OR(AN671=13,AN671=14,AN671=15),3.42,IF(OR(AN671=16,AN671=17,AN671=18),3.53,3.64)))))))))), IF(AU671="Ա-2", IF(AN671=0,2.28,IF(AN671=1,2.35,IF(AN671=2,2.43,IF(AN671=3,2.5,IF(OR(AN671=5,AN671=4),2.58,IF(OR(AN671=6,AN671=7),2.66,IF(OR(AN671=8,AN671=9),2.75,IF(OR(AN671=10,AN671=11,AN671=12),2.83,IF(OR(AN671=13,AN671=14,AN671=15),2.92,IF(OR(AN671=16,AN671=17,AN671=18),3.01,3.11)))))))))),IF(AU671="Ա-3", IF(AN671=0,1.96,IF(AN671=1,2.02,IF(AN671=2,2.08,IF(AN671=3,2.15,IF(OR(AN671=5,AN671=4),2.21,IF(OR(AN671=6,AN671=7),2.28,IF(OR(AN671=8,AN671=9),2.35,IF(OR(AN671=10,AN671=11,AN671=12),2.42,IF(OR(AN671=13,AN671=14,AN671=15),2.5,IF(OR(AN671=16,AN671=17,AN671=18),2.58,2.66)))))))))), IF(AU671="Կ-1", IF(AN671=0,1.68,IF(AN671=1,1.73,IF(AN671=2,1.79,IF(AN671=3,1.84,IF(OR(AN671=5,AN671=4),1.9,IF(OR(AN671=6,AN671=7),1.96,IF(OR(AN671=8,AN671=9),2.02,IF(OR(AN671=10,AN671=11,AN671=12),2.08,IF(OR(AN671=13,AN671=14,AN671=15),2.14,IF(OR(AN671=16,AN671=17,AN671=18),2.21,2.28)))))))))), IF(AU671="Կ-2", IF(AN671=0,1.45,IF(AN671=1,1.49,IF(AN671=2,1.54,IF(AN671=3,1.59,IF(OR(AN671=5,AN671=4),1.63,IF(OR(AN671=6,AN671=7),1.68,IF(OR(AN671=8,AN671=9),1.73,IF(OR(AN671=10,AN671=11,AN671=12),1.79,IF(OR(AN671=13,AN671=14,AN671=15),1.84,IF(OR(AN671=16,AN671=17,AN671=18),1.9,1.95)))))))))),IF(AU671="Կ-3", IF(AN671=0,1.25,IF(AN671=1,1.29,IF(AN671=2,1.33,IF(AN671=3,1.37,IF(OR(AN671=5,AN671=4),1.41,IF(OR(AN671=6,AN671=7),1.45,IF(OR(AN671=8,AN671=9),1.49,IF(OR(AN671=10,AN671=11,AN671=12),1.54,IF(OR(AN671=13,AN671=14,AN671=15),1.58,IF(OR(AN671=16,AN671=17,AN671=18),1.63,1.68)))))))))), "Error"))))))))))))</f>
        <v>1.84</v>
      </c>
      <c r="AP671" s="793"/>
      <c r="AQ671" s="827">
        <f>+AO671+AO671*AP671</f>
        <v>1.84</v>
      </c>
      <c r="AR671" s="787">
        <v>66140</v>
      </c>
      <c r="AS671" s="824"/>
      <c r="AT671" s="824"/>
      <c r="AU671" s="789" t="str">
        <f>+AI671</f>
        <v>Կ-1</v>
      </c>
      <c r="AV671" s="787">
        <f>AR671*AQ671</f>
        <v>121697.60000000001</v>
      </c>
      <c r="AW671" s="790">
        <f>AQ671*AR671+AS671+AT671</f>
        <v>121697.60000000001</v>
      </c>
      <c r="AX671" s="796">
        <f>+AW671*13</f>
        <v>1582068.8</v>
      </c>
    </row>
    <row r="672" spans="2:50" s="776" customFormat="1" ht="13.5">
      <c r="B672" s="1595">
        <v>24</v>
      </c>
      <c r="C672" s="646" t="s">
        <v>2354</v>
      </c>
      <c r="D672" s="656" t="s">
        <v>280</v>
      </c>
      <c r="E672" s="798">
        <v>1</v>
      </c>
      <c r="F672" s="1309">
        <v>2</v>
      </c>
      <c r="G672" s="799">
        <f>IF(E672&lt;1,0,IF(K672="Բ-1",IF(F672=0,6.94,IF(F672=1,7.17,IF(F672=2,7.41,IF(F672=3,7.66,IF(OR(F672=5,F672=4),7.92,IF(OR(F672=6,F672=7),8.18,IF(OR(F672=8,F672=9),8.46,IF(OR(F672=10,F672=11,F672=12),8.74,IF(OR(F672=13,F672=14,F672=15),9.03,IF(OR(F672=16,F672=17,F672=18),9.33,9.65)))))))))),IF(K672="Բ-2", IF(F672=0,5.71,IF(F672=1,5.89,IF(F672=2,6.09,IF(F672=3,6.29,IF(OR(F672=5,F672=4),6.5,IF(OR(F672=6,F672=7),6.72,IF(OR(F672=8,F672=9),6.94,IF(OR(F672=10,F672=11,F672=12),7.17,IF(OR(F672=13,F672=14,F672=15),7.41,IF(OR(F672=16,F672=17,F672=18),7.65,7.91)))))))))), IF(K672="Գ-1", IF(F672=0,4.7,IF(F672=1,4.86,IF(F672=2,5.01,IF(F672=3,5.18,IF(OR(F672=5,F672=4),5.35,IF(OR(F672=6,F672=7),5.52,IF(OR(F672=8,F672=9),5.71,IF(OR(F672=10,F672=11,F672=12),5.89,IF(OR(F672=13,F672=14,F672=15),6.09,IF(OR(F672=16,F672=17,F672=18),6.29,6.49)))))))))), IF(K672="Գ-2", IF(F672=0,3.88,IF(F672=1,4.01,IF(F672=2,4.14,IF(F672=3,4.27,IF(OR(F672=5,F672=4),4.41,IF(OR(F672=6,F672=7),4.55,IF(OR(F672=8,F672=9),4.7,IF(OR(F672=10,F672=11,F672=12),4.85,IF(OR(F672=13,F672=14,F672=15),5.01,IF(OR(F672=16,F672=17,F672=18),5.17,5.34)))))))))), IF(K672="Գ-3", IF(F672=0,3.21,IF(F672=1,3.31,IF(F672=2,3.42,IF(F672=3,3.53,IF(OR(F672=5,F672=4),3.64,IF(OR(F672=6,F672=7),3.76,IF(OR(F672=8,F672=9),3.88,IF(OR(F672=10,F672=11,F672=12),4.01,IF(OR(F672=13,F672=14,F672=15),4.13,IF(OR(F672=16,F672=17,F672=18),4.27,4.4)))))))))), IF(K672="Ա-1", IF(F672=0,2.66,IF(F672=1,2.75,IF(F672=2,2.83,IF(F672=3,2.92,IF(OR(F672=5,F672=4),3.02,IF(OR(F672=6,F672=7),3.11,IF(OR(F672=8,F672=9),3.21,IF(OR(F672=10,F672=11,F672=12),3.31,IF(OR(F672=13,F672=14,F672=15),3.42,IF(OR(F672=16,F672=17,F672=18),3.53,3.64)))))))))), IF(K672="Ա-2", IF(F672=0,2.28,IF(F672=1,2.35,IF(F672=2,2.43,IF(F672=3,2.5,IF(OR(F672=5,F672=4),2.58,IF(OR(F672=6,F672=7),2.66,IF(OR(F672=8,F672=9),2.75,IF(OR(F672=10,F672=11,F672=12),2.83,IF(OR(F672=13,F672=14,F672=15),2.92,IF(OR(F672=16,F672=17,F672=18),3.01,3.11)))))))))),IF(K672="Ա-3", IF(F672=0,1.96,IF(F672=1,2.02,IF(F672=2,2.08,IF(F672=3,2.15,IF(OR(F672=5,F672=4),2.21,IF(OR(F672=6,F672=7),2.28,IF(OR(F672=8,F672=9),2.35,IF(OR(F672=10,F672=11,F672=12),2.42,IF(OR(F672=13,F672=14,F672=15),2.5,IF(OR(F672=16,F672=17,F672=18),2.58,2.66)))))))))), IF(K672="Կ-1", IF(F672=0,1.68,IF(F672=1,1.73,IF(F672=2,1.79,IF(F672=3,1.84,IF(OR(F672=5,F672=4),1.9,IF(OR(F672=6,F672=7),1.96,IF(OR(F672=8,F672=9),2.02,IF(OR(F672=10,F672=11,F672=12),2.08,IF(OR(F672=13,F672=14,F672=15),2.14,IF(OR(F672=16,F672=17,F672=18),2.21,2.28)))))))))), IF(K672="Կ-2", IF(F672=0,1.45,IF(F672=1,1.49,IF(F672=2,1.54,IF(F672=3,1.59,IF(OR(F672=5,F672=4),1.63,IF(OR(F672=6,F672=7),1.68,IF(OR(F672=8,F672=9),1.73,IF(OR(F672=10,F672=11,F672=12),1.79,IF(OR(F672=13,F672=14,F672=15),1.84,IF(OR(F672=16,F672=17,F672=18),1.9,1.95)))))))))),IF(K672="Կ-3", IF(F672=0,1.25,IF(F672=1,1.29,IF(F672=2,1.33,IF(F672=3,1.37,IF(OR(F672=5,F672=4),1.41,IF(OR(F672=6,F672=7),1.45,IF(OR(F672=8,F672=9),1.49,IF(OR(F672=10,F672=11,F672=12),1.54,IF(OR(F672=13,F672=14,F672=15),1.58,IF(OR(F672=16,F672=17,F672=18),1.63,1.68)))))))))), "Error"))))))))))))</f>
        <v>1.79</v>
      </c>
      <c r="H672" s="787">
        <v>66140</v>
      </c>
      <c r="I672" s="823"/>
      <c r="J672" s="824"/>
      <c r="K672" s="795" t="s">
        <v>97</v>
      </c>
      <c r="L672" s="787">
        <f>H672*G672</f>
        <v>118390.6</v>
      </c>
      <c r="M672" s="790">
        <f t="shared" si="1842"/>
        <v>118390.6</v>
      </c>
      <c r="N672" s="791">
        <f>+M672*13</f>
        <v>1539077.8</v>
      </c>
      <c r="O672" s="792">
        <f>+E672</f>
        <v>1</v>
      </c>
      <c r="P672" s="793">
        <f t="shared" si="1845"/>
        <v>3</v>
      </c>
      <c r="Q672" s="794">
        <f>IF(O672&lt;1,0,IF(W672="Բ-1",IF(P672=0,6.94,IF(P672=1,7.17,IF(P672=2,7.41,IF(P672=3,7.66,IF(OR(P672=5,P672=4),7.92,IF(OR(P672=6,P672=7),8.18,IF(OR(P672=8,P672=9),8.46,IF(OR(P672=10,P672=11,P672=12),8.74,IF(OR(P672=13,P672=14,P672=15),9.03,IF(OR(P672=16,P672=17,P672=18),9.33,9.65)))))))))),IF(W672="Բ-2", IF(P672=0,5.71,IF(P672=1,5.89,IF(P672=2,6.09,IF(P672=3,6.29,IF(OR(P672=5,P672=4),6.5,IF(OR(P672=6,P672=7),6.72,IF(OR(P672=8,P672=9),6.94,IF(OR(P672=10,P672=11,P672=12),7.17,IF(OR(P672=13,P672=14,P672=15),7.41,IF(OR(P672=16,P672=17,P672=18),7.65,7.91)))))))))), IF(W672="Գ-1", IF(P672=0,4.7,IF(P672=1,4.86,IF(P672=2,5.01,IF(P672=3,5.18,IF(OR(P672=5,P672=4),5.35,IF(OR(P672=6,P672=7),5.52,IF(OR(P672=8,P672=9),5.71,IF(OR(P672=10,P672=11,P672=12),5.89,IF(OR(P672=13,P672=14,P672=15),6.09,IF(OR(P672=16,P672=17,P672=18),6.29,6.49)))))))))), IF(W672="Գ-2", IF(P672=0,3.88,IF(P672=1,4.01,IF(P672=2,4.14,IF(P672=3,4.27,IF(OR(P672=5,P672=4),4.41,IF(OR(P672=6,P672=7),4.55,IF(OR(P672=8,P672=9),4.7,IF(OR(P672=10,P672=11,P672=12),4.85,IF(OR(P672=13,P672=14,P672=15),5.01,IF(OR(P672=16,P672=17,P672=18),5.17,5.34)))))))))), IF(W672="Գ-3", IF(P672=0,3.21,IF(P672=1,3.31,IF(P672=2,3.42,IF(P672=3,3.53,IF(OR(P672=5,P672=4),3.64,IF(OR(P672=6,P672=7),3.76,IF(OR(P672=8,P672=9),3.88,IF(OR(P672=10,P672=11,P672=12),4.01,IF(OR(P672=13,P672=14,P672=15),4.13,IF(OR(P672=16,P672=17,P672=18),4.27,4.4)))))))))), IF(W672="Ա-1", IF(P672=0,2.66,IF(P672=1,2.75,IF(P672=2,2.83,IF(P672=3,2.92,IF(OR(P672=5,P672=4),3.02,IF(OR(P672=6,P672=7),3.11,IF(OR(P672=8,P672=9),3.21,IF(OR(P672=10,P672=11,P672=12),3.31,IF(OR(P672=13,P672=14,P672=15),3.42,IF(OR(P672=16,P672=17,P672=18),3.53,3.64)))))))))), IF(W672="Ա-2", IF(P672=0,2.28,IF(P672=1,2.35,IF(P672=2,2.43,IF(P672=3,2.5,IF(OR(P672=5,P672=4),2.58,IF(OR(P672=6,P672=7),2.66,IF(OR(P672=8,P672=9),2.75,IF(OR(P672=10,P672=11,P672=12),2.83,IF(OR(P672=13,P672=14,P672=15),2.92,IF(OR(P672=16,P672=17,P672=18),3.01,3.11)))))))))),IF(W672="Ա-3", IF(P672=0,1.96,IF(P672=1,2.02,IF(P672=2,2.08,IF(P672=3,2.15,IF(OR(P672=5,P672=4),2.21,IF(OR(P672=6,P672=7),2.28,IF(OR(P672=8,P672=9),2.35,IF(OR(P672=10,P672=11,P672=12),2.42,IF(OR(P672=13,P672=14,P672=15),2.5,IF(OR(P672=16,P672=17,P672=18),2.58,2.66)))))))))), IF(W672="Կ-1", IF(P672=0,1.68,IF(P672=1,1.73,IF(P672=2,1.79,IF(P672=3,1.84,IF(OR(P672=5,P672=4),1.9,IF(OR(P672=6,P672=7),1.96,IF(OR(P672=8,P672=9),2.02,IF(OR(P672=10,P672=11,P672=12),2.08,IF(OR(P672=13,P672=14,P672=15),2.14,IF(OR(P672=16,P672=17,P672=18),2.21,2.28)))))))))), IF(W672="Կ-2", IF(P672=0,1.45,IF(P672=1,1.49,IF(P672=2,1.54,IF(P672=3,1.59,IF(OR(P672=5,P672=4),1.63,IF(OR(P672=6,P672=7),1.68,IF(OR(P672=8,P672=9),1.73,IF(OR(P672=10,P672=11,P672=12),1.79,IF(OR(P672=13,P672=14,P672=15),1.84,IF(OR(P672=16,P672=17,P672=18),1.9,1.95)))))))))),IF(W672="Կ-3", IF(P672=0,1.25,IF(P672=1,1.29,IF(P672=2,1.33,IF(P672=3,1.37,IF(OR(P672=5,P672=4),1.41,IF(OR(P672=6,P672=7),1.45,IF(OR(P672=8,P672=9),1.49,IF(OR(P672=10,P672=11,P672=12),1.54,IF(OR(P672=13,P672=14,P672=15),1.58,IF(OR(P672=16,P672=17,P672=18),1.63,1.68)))))))))), "Error"))))))))))))</f>
        <v>1.84</v>
      </c>
      <c r="R672" s="793"/>
      <c r="S672" s="827">
        <f>+Q672+Q672*R672</f>
        <v>1.84</v>
      </c>
      <c r="T672" s="787">
        <v>66140</v>
      </c>
      <c r="U672" s="824"/>
      <c r="V672" s="824"/>
      <c r="W672" s="795" t="str">
        <f t="shared" si="1848"/>
        <v>Կ-1</v>
      </c>
      <c r="X672" s="787">
        <f>T672*S672</f>
        <v>121697.60000000001</v>
      </c>
      <c r="Y672" s="790">
        <f>S672*T672+U672+V672</f>
        <v>121697.60000000001</v>
      </c>
      <c r="Z672" s="796">
        <f>+Y672*13</f>
        <v>1582068.8</v>
      </c>
      <c r="AA672" s="792">
        <f>+O672</f>
        <v>1</v>
      </c>
      <c r="AB672" s="793">
        <f>+P672+1</f>
        <v>4</v>
      </c>
      <c r="AC672" s="794">
        <f>IF(AA672&lt;1,0,IF(AI672="Բ-1",IF(AB672=0,6.94,IF(AB672=1,7.17,IF(AB672=2,7.41,IF(AB672=3,7.66,IF(OR(AB672=5,AB672=4),7.92,IF(OR(AB672=6,AB672=7),8.18,IF(OR(AB672=8,AB672=9),8.46,IF(OR(AB672=10,AB672=11,AB672=12),8.74,IF(OR(AB672=13,AB672=14,AB672=15),9.03,IF(OR(AB672=16,AB672=17,AB672=18),9.33,9.65)))))))))),IF(AI672="Բ-2", IF(AB672=0,5.71,IF(AB672=1,5.89,IF(AB672=2,6.09,IF(AB672=3,6.29,IF(OR(AB672=5,AB672=4),6.5,IF(OR(AB672=6,AB672=7),6.72,IF(OR(AB672=8,AB672=9),6.94,IF(OR(AB672=10,AB672=11,AB672=12),7.17,IF(OR(AB672=13,AB672=14,AB672=15),7.41,IF(OR(AB672=16,AB672=17,AB672=18),7.65,7.91)))))))))), IF(AI672="Գ-1", IF(AB672=0,4.7,IF(AB672=1,4.86,IF(AB672=2,5.01,IF(AB672=3,5.18,IF(OR(AB672=5,AB672=4),5.35,IF(OR(AB672=6,AB672=7),5.52,IF(OR(AB672=8,AB672=9),5.71,IF(OR(AB672=10,AB672=11,AB672=12),5.89,IF(OR(AB672=13,AB672=14,AB672=15),6.09,IF(OR(AB672=16,AB672=17,AB672=18),6.29,6.49)))))))))), IF(AI672="Գ-2", IF(AB672=0,3.88,IF(AB672=1,4.01,IF(AB672=2,4.14,IF(AB672=3,4.27,IF(OR(AB672=5,AB672=4),4.41,IF(OR(AB672=6,AB672=7),4.55,IF(OR(AB672=8,AB672=9),4.7,IF(OR(AB672=10,AB672=11,AB672=12),4.85,IF(OR(AB672=13,AB672=14,AB672=15),5.01,IF(OR(AB672=16,AB672=17,AB672=18),5.17,5.34)))))))))), IF(AI672="Գ-3", IF(AB672=0,3.21,IF(AB672=1,3.31,IF(AB672=2,3.42,IF(AB672=3,3.53,IF(OR(AB672=5,AB672=4),3.64,IF(OR(AB672=6,AB672=7),3.76,IF(OR(AB672=8,AB672=9),3.88,IF(OR(AB672=10,AB672=11,AB672=12),4.01,IF(OR(AB672=13,AB672=14,AB672=15),4.13,IF(OR(AB672=16,AB672=17,AB672=18),4.27,4.4)))))))))), IF(AI672="Ա-1", IF(AB672=0,2.66,IF(AB672=1,2.75,IF(AB672=2,2.83,IF(AB672=3,2.92,IF(OR(AB672=5,AB672=4),3.02,IF(OR(AB672=6,AB672=7),3.11,IF(OR(AB672=8,AB672=9),3.21,IF(OR(AB672=10,AB672=11,AB672=12),3.31,IF(OR(AB672=13,AB672=14,AB672=15),3.42,IF(OR(AB672=16,AB672=17,AB672=18),3.53,3.64)))))))))), IF(AI672="Ա-2", IF(AB672=0,2.28,IF(AB672=1,2.35,IF(AB672=2,2.43,IF(AB672=3,2.5,IF(OR(AB672=5,AB672=4),2.58,IF(OR(AB672=6,AB672=7),2.66,IF(OR(AB672=8,AB672=9),2.75,IF(OR(AB672=10,AB672=11,AB672=12),2.83,IF(OR(AB672=13,AB672=14,AB672=15),2.92,IF(OR(AB672=16,AB672=17,AB672=18),3.01,3.11)))))))))),IF(AI672="Ա-3", IF(AB672=0,1.96,IF(AB672=1,2.02,IF(AB672=2,2.08,IF(AB672=3,2.15,IF(OR(AB672=5,AB672=4),2.21,IF(OR(AB672=6,AB672=7),2.28,IF(OR(AB672=8,AB672=9),2.35,IF(OR(AB672=10,AB672=11,AB672=12),2.42,IF(OR(AB672=13,AB672=14,AB672=15),2.5,IF(OR(AB672=16,AB672=17,AB672=18),2.58,2.66)))))))))), IF(AI672="Կ-1", IF(AB672=0,1.68,IF(AB672=1,1.73,IF(AB672=2,1.79,IF(AB672=3,1.84,IF(OR(AB672=5,AB672=4),1.9,IF(OR(AB672=6,AB672=7),1.96,IF(OR(AB672=8,AB672=9),2.02,IF(OR(AB672=10,AB672=11,AB672=12),2.08,IF(OR(AB672=13,AB672=14,AB672=15),2.14,IF(OR(AB672=16,AB672=17,AB672=18),2.21,2.28)))))))))), IF(AI672="Կ-2", IF(AB672=0,1.45,IF(AB672=1,1.49,IF(AB672=2,1.54,IF(AB672=3,1.59,IF(OR(AB672=5,AB672=4),1.63,IF(OR(AB672=6,AB672=7),1.68,IF(OR(AB672=8,AB672=9),1.73,IF(OR(AB672=10,AB672=11,AB672=12),1.79,IF(OR(AB672=13,AB672=14,AB672=15),1.84,IF(OR(AB672=16,AB672=17,AB672=18),1.9,1.95)))))))))),IF(AI672="Կ-3", IF(AB672=0,1.25,IF(AB672=1,1.29,IF(AB672=2,1.33,IF(AB672=3,1.37,IF(OR(AB672=5,AB672=4),1.41,IF(OR(AB672=6,AB672=7),1.45,IF(OR(AB672=8,AB672=9),1.49,IF(OR(AB672=10,AB672=11,AB672=12),1.54,IF(OR(AB672=13,AB672=14,AB672=15),1.58,IF(OR(AB672=16,AB672=17,AB672=18),1.63,1.68)))))))))), "Error"))))))))))))</f>
        <v>1.9</v>
      </c>
      <c r="AD672" s="793"/>
      <c r="AE672" s="827">
        <f>+AC672+AC672*AD672</f>
        <v>1.9</v>
      </c>
      <c r="AF672" s="787">
        <v>66140</v>
      </c>
      <c r="AG672" s="824"/>
      <c r="AH672" s="824"/>
      <c r="AI672" s="789" t="str">
        <f>+W672</f>
        <v>Կ-1</v>
      </c>
      <c r="AJ672" s="787">
        <f>AF672*AE672</f>
        <v>125666</v>
      </c>
      <c r="AK672" s="790">
        <f>AE672*AF672+AG672+AH672</f>
        <v>125666</v>
      </c>
      <c r="AL672" s="796">
        <f>+AK672*13</f>
        <v>1633658</v>
      </c>
      <c r="AM672" s="792">
        <f>+AA672</f>
        <v>1</v>
      </c>
      <c r="AN672" s="793">
        <f>+AB672+1</f>
        <v>5</v>
      </c>
      <c r="AO672" s="794">
        <f>IF(AM672&lt;1,0,IF(AU672="Բ-1",IF(AN672=0,6.94,IF(AN672=1,7.17,IF(AN672=2,7.41,IF(AN672=3,7.66,IF(OR(AN672=5,AN672=4),7.92,IF(OR(AN672=6,AN672=7),8.18,IF(OR(AN672=8,AN672=9),8.46,IF(OR(AN672=10,AN672=11,AN672=12),8.74,IF(OR(AN672=13,AN672=14,AN672=15),9.03,IF(OR(AN672=16,AN672=17,AN672=18),9.33,9.65)))))))))),IF(AU672="Բ-2", IF(AN672=0,5.71,IF(AN672=1,5.89,IF(AN672=2,6.09,IF(AN672=3,6.29,IF(OR(AN672=5,AN672=4),6.5,IF(OR(AN672=6,AN672=7),6.72,IF(OR(AN672=8,AN672=9),6.94,IF(OR(AN672=10,AN672=11,AN672=12),7.17,IF(OR(AN672=13,AN672=14,AN672=15),7.41,IF(OR(AN672=16,AN672=17,AN672=18),7.65,7.91)))))))))), IF(AU672="Գ-1", IF(AN672=0,4.7,IF(AN672=1,4.86,IF(AN672=2,5.01,IF(AN672=3,5.18,IF(OR(AN672=5,AN672=4),5.35,IF(OR(AN672=6,AN672=7),5.52,IF(OR(AN672=8,AN672=9),5.71,IF(OR(AN672=10,AN672=11,AN672=12),5.89,IF(OR(AN672=13,AN672=14,AN672=15),6.09,IF(OR(AN672=16,AN672=17,AN672=18),6.29,6.49)))))))))), IF(AU672="Գ-2", IF(AN672=0,3.88,IF(AN672=1,4.01,IF(AN672=2,4.14,IF(AN672=3,4.27,IF(OR(AN672=5,AN672=4),4.41,IF(OR(AN672=6,AN672=7),4.55,IF(OR(AN672=8,AN672=9),4.7,IF(OR(AN672=10,AN672=11,AN672=12),4.85,IF(OR(AN672=13,AN672=14,AN672=15),5.01,IF(OR(AN672=16,AN672=17,AN672=18),5.17,5.34)))))))))), IF(AU672="Գ-3", IF(AN672=0,3.21,IF(AN672=1,3.31,IF(AN672=2,3.42,IF(AN672=3,3.53,IF(OR(AN672=5,AN672=4),3.64,IF(OR(AN672=6,AN672=7),3.76,IF(OR(AN672=8,AN672=9),3.88,IF(OR(AN672=10,AN672=11,AN672=12),4.01,IF(OR(AN672=13,AN672=14,AN672=15),4.13,IF(OR(AN672=16,AN672=17,AN672=18),4.27,4.4)))))))))), IF(AU672="Ա-1", IF(AN672=0,2.66,IF(AN672=1,2.75,IF(AN672=2,2.83,IF(AN672=3,2.92,IF(OR(AN672=5,AN672=4),3.02,IF(OR(AN672=6,AN672=7),3.11,IF(OR(AN672=8,AN672=9),3.21,IF(OR(AN672=10,AN672=11,AN672=12),3.31,IF(OR(AN672=13,AN672=14,AN672=15),3.42,IF(OR(AN672=16,AN672=17,AN672=18),3.53,3.64)))))))))), IF(AU672="Ա-2", IF(AN672=0,2.28,IF(AN672=1,2.35,IF(AN672=2,2.43,IF(AN672=3,2.5,IF(OR(AN672=5,AN672=4),2.58,IF(OR(AN672=6,AN672=7),2.66,IF(OR(AN672=8,AN672=9),2.75,IF(OR(AN672=10,AN672=11,AN672=12),2.83,IF(OR(AN672=13,AN672=14,AN672=15),2.92,IF(OR(AN672=16,AN672=17,AN672=18),3.01,3.11)))))))))),IF(AU672="Ա-3", IF(AN672=0,1.96,IF(AN672=1,2.02,IF(AN672=2,2.08,IF(AN672=3,2.15,IF(OR(AN672=5,AN672=4),2.21,IF(OR(AN672=6,AN672=7),2.28,IF(OR(AN672=8,AN672=9),2.35,IF(OR(AN672=10,AN672=11,AN672=12),2.42,IF(OR(AN672=13,AN672=14,AN672=15),2.5,IF(OR(AN672=16,AN672=17,AN672=18),2.58,2.66)))))))))), IF(AU672="Կ-1", IF(AN672=0,1.68,IF(AN672=1,1.73,IF(AN672=2,1.79,IF(AN672=3,1.84,IF(OR(AN672=5,AN672=4),1.9,IF(OR(AN672=6,AN672=7),1.96,IF(OR(AN672=8,AN672=9),2.02,IF(OR(AN672=10,AN672=11,AN672=12),2.08,IF(OR(AN672=13,AN672=14,AN672=15),2.14,IF(OR(AN672=16,AN672=17,AN672=18),2.21,2.28)))))))))), IF(AU672="Կ-2", IF(AN672=0,1.45,IF(AN672=1,1.49,IF(AN672=2,1.54,IF(AN672=3,1.59,IF(OR(AN672=5,AN672=4),1.63,IF(OR(AN672=6,AN672=7),1.68,IF(OR(AN672=8,AN672=9),1.73,IF(OR(AN672=10,AN672=11,AN672=12),1.79,IF(OR(AN672=13,AN672=14,AN672=15),1.84,IF(OR(AN672=16,AN672=17,AN672=18),1.9,1.95)))))))))),IF(AU672="Կ-3", IF(AN672=0,1.25,IF(AN672=1,1.29,IF(AN672=2,1.33,IF(AN672=3,1.37,IF(OR(AN672=5,AN672=4),1.41,IF(OR(AN672=6,AN672=7),1.45,IF(OR(AN672=8,AN672=9),1.49,IF(OR(AN672=10,AN672=11,AN672=12),1.54,IF(OR(AN672=13,AN672=14,AN672=15),1.58,IF(OR(AN672=16,AN672=17,AN672=18),1.63,1.68)))))))))), "Error"))))))))))))</f>
        <v>1.9</v>
      </c>
      <c r="AP672" s="793"/>
      <c r="AQ672" s="827">
        <f>+AO672+AO672*AP672</f>
        <v>1.9</v>
      </c>
      <c r="AR672" s="787">
        <v>66140</v>
      </c>
      <c r="AS672" s="824"/>
      <c r="AT672" s="824"/>
      <c r="AU672" s="789" t="str">
        <f>+AI672</f>
        <v>Կ-1</v>
      </c>
      <c r="AV672" s="787">
        <f>AR672*AQ672</f>
        <v>125666</v>
      </c>
      <c r="AW672" s="790">
        <f>AQ672*AR672+AS672+AT672</f>
        <v>125666</v>
      </c>
      <c r="AX672" s="796">
        <f>+AW672*13</f>
        <v>1633658</v>
      </c>
    </row>
    <row r="673" spans="2:50" s="776" customFormat="1" ht="13.5">
      <c r="B673" s="1595">
        <v>25</v>
      </c>
      <c r="C673" s="646" t="s">
        <v>2355</v>
      </c>
      <c r="D673" s="656" t="s">
        <v>280</v>
      </c>
      <c r="E673" s="798">
        <v>1</v>
      </c>
      <c r="F673" s="1309">
        <v>0</v>
      </c>
      <c r="G673" s="799">
        <f>IF(E673&lt;1,0,IF(K673="Բ-1",IF(F673=0,6.94,IF(F673=1,7.17,IF(F673=2,7.41,IF(F673=3,7.66,IF(OR(F673=5,F673=4),7.92,IF(OR(F673=6,F673=7),8.18,IF(OR(F673=8,F673=9),8.46,IF(OR(F673=10,F673=11,F673=12),8.74,IF(OR(F673=13,F673=14,F673=15),9.03,IF(OR(F673=16,F673=17,F673=18),9.33,9.65)))))))))),IF(K673="Բ-2", IF(F673=0,5.71,IF(F673=1,5.89,IF(F673=2,6.09,IF(F673=3,6.29,IF(OR(F673=5,F673=4),6.5,IF(OR(F673=6,F673=7),6.72,IF(OR(F673=8,F673=9),6.94,IF(OR(F673=10,F673=11,F673=12),7.17,IF(OR(F673=13,F673=14,F673=15),7.41,IF(OR(F673=16,F673=17,F673=18),7.65,7.91)))))))))), IF(K673="Գ-1", IF(F673=0,4.7,IF(F673=1,4.86,IF(F673=2,5.01,IF(F673=3,5.18,IF(OR(F673=5,F673=4),5.35,IF(OR(F673=6,F673=7),5.52,IF(OR(F673=8,F673=9),5.71,IF(OR(F673=10,F673=11,F673=12),5.89,IF(OR(F673=13,F673=14,F673=15),6.09,IF(OR(F673=16,F673=17,F673=18),6.29,6.49)))))))))), IF(K673="Գ-2", IF(F673=0,3.88,IF(F673=1,4.01,IF(F673=2,4.14,IF(F673=3,4.27,IF(OR(F673=5,F673=4),4.41,IF(OR(F673=6,F673=7),4.55,IF(OR(F673=8,F673=9),4.7,IF(OR(F673=10,F673=11,F673=12),4.85,IF(OR(F673=13,F673=14,F673=15),5.01,IF(OR(F673=16,F673=17,F673=18),5.17,5.34)))))))))), IF(K673="Գ-3", IF(F673=0,3.21,IF(F673=1,3.31,IF(F673=2,3.42,IF(F673=3,3.53,IF(OR(F673=5,F673=4),3.64,IF(OR(F673=6,F673=7),3.76,IF(OR(F673=8,F673=9),3.88,IF(OR(F673=10,F673=11,F673=12),4.01,IF(OR(F673=13,F673=14,F673=15),4.13,IF(OR(F673=16,F673=17,F673=18),4.27,4.4)))))))))), IF(K673="Ա-1", IF(F673=0,2.66,IF(F673=1,2.75,IF(F673=2,2.83,IF(F673=3,2.92,IF(OR(F673=5,F673=4),3.02,IF(OR(F673=6,F673=7),3.11,IF(OR(F673=8,F673=9),3.21,IF(OR(F673=10,F673=11,F673=12),3.31,IF(OR(F673=13,F673=14,F673=15),3.42,IF(OR(F673=16,F673=17,F673=18),3.53,3.64)))))))))), IF(K673="Ա-2", IF(F673=0,2.28,IF(F673=1,2.35,IF(F673=2,2.43,IF(F673=3,2.5,IF(OR(F673=5,F673=4),2.58,IF(OR(F673=6,F673=7),2.66,IF(OR(F673=8,F673=9),2.75,IF(OR(F673=10,F673=11,F673=12),2.83,IF(OR(F673=13,F673=14,F673=15),2.92,IF(OR(F673=16,F673=17,F673=18),3.01,3.11)))))))))),IF(K673="Ա-3", IF(F673=0,1.96,IF(F673=1,2.02,IF(F673=2,2.08,IF(F673=3,2.15,IF(OR(F673=5,F673=4),2.21,IF(OR(F673=6,F673=7),2.28,IF(OR(F673=8,F673=9),2.35,IF(OR(F673=10,F673=11,F673=12),2.42,IF(OR(F673=13,F673=14,F673=15),2.5,IF(OR(F673=16,F673=17,F673=18),2.58,2.66)))))))))), IF(K673="Կ-1", IF(F673=0,1.68,IF(F673=1,1.73,IF(F673=2,1.79,IF(F673=3,1.84,IF(OR(F673=5,F673=4),1.9,IF(OR(F673=6,F673=7),1.96,IF(OR(F673=8,F673=9),2.02,IF(OR(F673=10,F673=11,F673=12),2.08,IF(OR(F673=13,F673=14,F673=15),2.14,IF(OR(F673=16,F673=17,F673=18),2.21,2.28)))))))))), IF(K673="Կ-2", IF(F673=0,1.45,IF(F673=1,1.49,IF(F673=2,1.54,IF(F673=3,1.59,IF(OR(F673=5,F673=4),1.63,IF(OR(F673=6,F673=7),1.68,IF(OR(F673=8,F673=9),1.73,IF(OR(F673=10,F673=11,F673=12),1.79,IF(OR(F673=13,F673=14,F673=15),1.84,IF(OR(F673=16,F673=17,F673=18),1.9,1.95)))))))))),IF(K673="Կ-3", IF(F673=0,1.25,IF(F673=1,1.29,IF(F673=2,1.33,IF(F673=3,1.37,IF(OR(F673=5,F673=4),1.41,IF(OR(F673=6,F673=7),1.45,IF(OR(F673=8,F673=9),1.49,IF(OR(F673=10,F673=11,F673=12),1.54,IF(OR(F673=13,F673=14,F673=15),1.58,IF(OR(F673=16,F673=17,F673=18),1.63,1.68)))))))))), "Error"))))))))))))</f>
        <v>1.68</v>
      </c>
      <c r="H673" s="787">
        <v>66140</v>
      </c>
      <c r="I673" s="823"/>
      <c r="J673" s="824"/>
      <c r="K673" s="795" t="s">
        <v>97</v>
      </c>
      <c r="L673" s="787">
        <f>H673*G673</f>
        <v>111115.2</v>
      </c>
      <c r="M673" s="790">
        <f t="shared" si="1842"/>
        <v>111115.2</v>
      </c>
      <c r="N673" s="791">
        <f>+M673*13</f>
        <v>1444497.5999999999</v>
      </c>
      <c r="O673" s="792">
        <f>+E673</f>
        <v>1</v>
      </c>
      <c r="P673" s="793">
        <f t="shared" si="1845"/>
        <v>1</v>
      </c>
      <c r="Q673" s="794">
        <f>IF(O673&lt;1,0,IF(W673="Բ-1",IF(P673=0,6.94,IF(P673=1,7.17,IF(P673=2,7.41,IF(P673=3,7.66,IF(OR(P673=5,P673=4),7.92,IF(OR(P673=6,P673=7),8.18,IF(OR(P673=8,P673=9),8.46,IF(OR(P673=10,P673=11,P673=12),8.74,IF(OR(P673=13,P673=14,P673=15),9.03,IF(OR(P673=16,P673=17,P673=18),9.33,9.65)))))))))),IF(W673="Բ-2", IF(P673=0,5.71,IF(P673=1,5.89,IF(P673=2,6.09,IF(P673=3,6.29,IF(OR(P673=5,P673=4),6.5,IF(OR(P673=6,P673=7),6.72,IF(OR(P673=8,P673=9),6.94,IF(OR(P673=10,P673=11,P673=12),7.17,IF(OR(P673=13,P673=14,P673=15),7.41,IF(OR(P673=16,P673=17,P673=18),7.65,7.91)))))))))), IF(W673="Գ-1", IF(P673=0,4.7,IF(P673=1,4.86,IF(P673=2,5.01,IF(P673=3,5.18,IF(OR(P673=5,P673=4),5.35,IF(OR(P673=6,P673=7),5.52,IF(OR(P673=8,P673=9),5.71,IF(OR(P673=10,P673=11,P673=12),5.89,IF(OR(P673=13,P673=14,P673=15),6.09,IF(OR(P673=16,P673=17,P673=18),6.29,6.49)))))))))), IF(W673="Գ-2", IF(P673=0,3.88,IF(P673=1,4.01,IF(P673=2,4.14,IF(P673=3,4.27,IF(OR(P673=5,P673=4),4.41,IF(OR(P673=6,P673=7),4.55,IF(OR(P673=8,P673=9),4.7,IF(OR(P673=10,P673=11,P673=12),4.85,IF(OR(P673=13,P673=14,P673=15),5.01,IF(OR(P673=16,P673=17,P673=18),5.17,5.34)))))))))), IF(W673="Գ-3", IF(P673=0,3.21,IF(P673=1,3.31,IF(P673=2,3.42,IF(P673=3,3.53,IF(OR(P673=5,P673=4),3.64,IF(OR(P673=6,P673=7),3.76,IF(OR(P673=8,P673=9),3.88,IF(OR(P673=10,P673=11,P673=12),4.01,IF(OR(P673=13,P673=14,P673=15),4.13,IF(OR(P673=16,P673=17,P673=18),4.27,4.4)))))))))), IF(W673="Ա-1", IF(P673=0,2.66,IF(P673=1,2.75,IF(P673=2,2.83,IF(P673=3,2.92,IF(OR(P673=5,P673=4),3.02,IF(OR(P673=6,P673=7),3.11,IF(OR(P673=8,P673=9),3.21,IF(OR(P673=10,P673=11,P673=12),3.31,IF(OR(P673=13,P673=14,P673=15),3.42,IF(OR(P673=16,P673=17,P673=18),3.53,3.64)))))))))), IF(W673="Ա-2", IF(P673=0,2.28,IF(P673=1,2.35,IF(P673=2,2.43,IF(P673=3,2.5,IF(OR(P673=5,P673=4),2.58,IF(OR(P673=6,P673=7),2.66,IF(OR(P673=8,P673=9),2.75,IF(OR(P673=10,P673=11,P673=12),2.83,IF(OR(P673=13,P673=14,P673=15),2.92,IF(OR(P673=16,P673=17,P673=18),3.01,3.11)))))))))),IF(W673="Ա-3", IF(P673=0,1.96,IF(P673=1,2.02,IF(P673=2,2.08,IF(P673=3,2.15,IF(OR(P673=5,P673=4),2.21,IF(OR(P673=6,P673=7),2.28,IF(OR(P673=8,P673=9),2.35,IF(OR(P673=10,P673=11,P673=12),2.42,IF(OR(P673=13,P673=14,P673=15),2.5,IF(OR(P673=16,P673=17,P673=18),2.58,2.66)))))))))), IF(W673="Կ-1", IF(P673=0,1.68,IF(P673=1,1.73,IF(P673=2,1.79,IF(P673=3,1.84,IF(OR(P673=5,P673=4),1.9,IF(OR(P673=6,P673=7),1.96,IF(OR(P673=8,P673=9),2.02,IF(OR(P673=10,P673=11,P673=12),2.08,IF(OR(P673=13,P673=14,P673=15),2.14,IF(OR(P673=16,P673=17,P673=18),2.21,2.28)))))))))), IF(W673="Կ-2", IF(P673=0,1.45,IF(P673=1,1.49,IF(P673=2,1.54,IF(P673=3,1.59,IF(OR(P673=5,P673=4),1.63,IF(OR(P673=6,P673=7),1.68,IF(OR(P673=8,P673=9),1.73,IF(OR(P673=10,P673=11,P673=12),1.79,IF(OR(P673=13,P673=14,P673=15),1.84,IF(OR(P673=16,P673=17,P673=18),1.9,1.95)))))))))),IF(W673="Կ-3", IF(P673=0,1.25,IF(P673=1,1.29,IF(P673=2,1.33,IF(P673=3,1.37,IF(OR(P673=5,P673=4),1.41,IF(OR(P673=6,P673=7),1.45,IF(OR(P673=8,P673=9),1.49,IF(OR(P673=10,P673=11,P673=12),1.54,IF(OR(P673=13,P673=14,P673=15),1.58,IF(OR(P673=16,P673=17,P673=18),1.63,1.68)))))))))), "Error"))))))))))))</f>
        <v>1.73</v>
      </c>
      <c r="R673" s="793"/>
      <c r="S673" s="827">
        <f>+Q673+Q673*R673</f>
        <v>1.73</v>
      </c>
      <c r="T673" s="787">
        <v>66140</v>
      </c>
      <c r="U673" s="824"/>
      <c r="V673" s="824"/>
      <c r="W673" s="795" t="str">
        <f t="shared" si="1848"/>
        <v>Կ-1</v>
      </c>
      <c r="X673" s="787">
        <f>T673*S673</f>
        <v>114422.2</v>
      </c>
      <c r="Y673" s="790">
        <f>S673*T673+U673+V673</f>
        <v>114422.2</v>
      </c>
      <c r="Z673" s="796">
        <f>+Y673*13</f>
        <v>1487488.5999999999</v>
      </c>
      <c r="AA673" s="792">
        <f>+O673</f>
        <v>1</v>
      </c>
      <c r="AB673" s="793">
        <f>+P673+1</f>
        <v>2</v>
      </c>
      <c r="AC673" s="794">
        <f>IF(AA673&lt;1,0,IF(AI673="Բ-1",IF(AB673=0,6.94,IF(AB673=1,7.17,IF(AB673=2,7.41,IF(AB673=3,7.66,IF(OR(AB673=5,AB673=4),7.92,IF(OR(AB673=6,AB673=7),8.18,IF(OR(AB673=8,AB673=9),8.46,IF(OR(AB673=10,AB673=11,AB673=12),8.74,IF(OR(AB673=13,AB673=14,AB673=15),9.03,IF(OR(AB673=16,AB673=17,AB673=18),9.33,9.65)))))))))),IF(AI673="Բ-2", IF(AB673=0,5.71,IF(AB673=1,5.89,IF(AB673=2,6.09,IF(AB673=3,6.29,IF(OR(AB673=5,AB673=4),6.5,IF(OR(AB673=6,AB673=7),6.72,IF(OR(AB673=8,AB673=9),6.94,IF(OR(AB673=10,AB673=11,AB673=12),7.17,IF(OR(AB673=13,AB673=14,AB673=15),7.41,IF(OR(AB673=16,AB673=17,AB673=18),7.65,7.91)))))))))), IF(AI673="Գ-1", IF(AB673=0,4.7,IF(AB673=1,4.86,IF(AB673=2,5.01,IF(AB673=3,5.18,IF(OR(AB673=5,AB673=4),5.35,IF(OR(AB673=6,AB673=7),5.52,IF(OR(AB673=8,AB673=9),5.71,IF(OR(AB673=10,AB673=11,AB673=12),5.89,IF(OR(AB673=13,AB673=14,AB673=15),6.09,IF(OR(AB673=16,AB673=17,AB673=18),6.29,6.49)))))))))), IF(AI673="Գ-2", IF(AB673=0,3.88,IF(AB673=1,4.01,IF(AB673=2,4.14,IF(AB673=3,4.27,IF(OR(AB673=5,AB673=4),4.41,IF(OR(AB673=6,AB673=7),4.55,IF(OR(AB673=8,AB673=9),4.7,IF(OR(AB673=10,AB673=11,AB673=12),4.85,IF(OR(AB673=13,AB673=14,AB673=15),5.01,IF(OR(AB673=16,AB673=17,AB673=18),5.17,5.34)))))))))), IF(AI673="Գ-3", IF(AB673=0,3.21,IF(AB673=1,3.31,IF(AB673=2,3.42,IF(AB673=3,3.53,IF(OR(AB673=5,AB673=4),3.64,IF(OR(AB673=6,AB673=7),3.76,IF(OR(AB673=8,AB673=9),3.88,IF(OR(AB673=10,AB673=11,AB673=12),4.01,IF(OR(AB673=13,AB673=14,AB673=15),4.13,IF(OR(AB673=16,AB673=17,AB673=18),4.27,4.4)))))))))), IF(AI673="Ա-1", IF(AB673=0,2.66,IF(AB673=1,2.75,IF(AB673=2,2.83,IF(AB673=3,2.92,IF(OR(AB673=5,AB673=4),3.02,IF(OR(AB673=6,AB673=7),3.11,IF(OR(AB673=8,AB673=9),3.21,IF(OR(AB673=10,AB673=11,AB673=12),3.31,IF(OR(AB673=13,AB673=14,AB673=15),3.42,IF(OR(AB673=16,AB673=17,AB673=18),3.53,3.64)))))))))), IF(AI673="Ա-2", IF(AB673=0,2.28,IF(AB673=1,2.35,IF(AB673=2,2.43,IF(AB673=3,2.5,IF(OR(AB673=5,AB673=4),2.58,IF(OR(AB673=6,AB673=7),2.66,IF(OR(AB673=8,AB673=9),2.75,IF(OR(AB673=10,AB673=11,AB673=12),2.83,IF(OR(AB673=13,AB673=14,AB673=15),2.92,IF(OR(AB673=16,AB673=17,AB673=18),3.01,3.11)))))))))),IF(AI673="Ա-3", IF(AB673=0,1.96,IF(AB673=1,2.02,IF(AB673=2,2.08,IF(AB673=3,2.15,IF(OR(AB673=5,AB673=4),2.21,IF(OR(AB673=6,AB673=7),2.28,IF(OR(AB673=8,AB673=9),2.35,IF(OR(AB673=10,AB673=11,AB673=12),2.42,IF(OR(AB673=13,AB673=14,AB673=15),2.5,IF(OR(AB673=16,AB673=17,AB673=18),2.58,2.66)))))))))), IF(AI673="Կ-1", IF(AB673=0,1.68,IF(AB673=1,1.73,IF(AB673=2,1.79,IF(AB673=3,1.84,IF(OR(AB673=5,AB673=4),1.9,IF(OR(AB673=6,AB673=7),1.96,IF(OR(AB673=8,AB673=9),2.02,IF(OR(AB673=10,AB673=11,AB673=12),2.08,IF(OR(AB673=13,AB673=14,AB673=15),2.14,IF(OR(AB673=16,AB673=17,AB673=18),2.21,2.28)))))))))), IF(AI673="Կ-2", IF(AB673=0,1.45,IF(AB673=1,1.49,IF(AB673=2,1.54,IF(AB673=3,1.59,IF(OR(AB673=5,AB673=4),1.63,IF(OR(AB673=6,AB673=7),1.68,IF(OR(AB673=8,AB673=9),1.73,IF(OR(AB673=10,AB673=11,AB673=12),1.79,IF(OR(AB673=13,AB673=14,AB673=15),1.84,IF(OR(AB673=16,AB673=17,AB673=18),1.9,1.95)))))))))),IF(AI673="Կ-3", IF(AB673=0,1.25,IF(AB673=1,1.29,IF(AB673=2,1.33,IF(AB673=3,1.37,IF(OR(AB673=5,AB673=4),1.41,IF(OR(AB673=6,AB673=7),1.45,IF(OR(AB673=8,AB673=9),1.49,IF(OR(AB673=10,AB673=11,AB673=12),1.54,IF(OR(AB673=13,AB673=14,AB673=15),1.58,IF(OR(AB673=16,AB673=17,AB673=18),1.63,1.68)))))))))), "Error"))))))))))))</f>
        <v>1.79</v>
      </c>
      <c r="AD673" s="793"/>
      <c r="AE673" s="827">
        <f>+AC673+AC673*AD673</f>
        <v>1.79</v>
      </c>
      <c r="AF673" s="787">
        <v>66140</v>
      </c>
      <c r="AG673" s="824"/>
      <c r="AH673" s="824"/>
      <c r="AI673" s="789" t="str">
        <f>+W673</f>
        <v>Կ-1</v>
      </c>
      <c r="AJ673" s="787">
        <f>AF673*AE673</f>
        <v>118390.6</v>
      </c>
      <c r="AK673" s="790">
        <f>AE673*AF673+AG673+AH673</f>
        <v>118390.6</v>
      </c>
      <c r="AL673" s="796">
        <f>+AK673*13</f>
        <v>1539077.8</v>
      </c>
      <c r="AM673" s="792">
        <f>+AA673</f>
        <v>1</v>
      </c>
      <c r="AN673" s="793">
        <f>+AB673+1</f>
        <v>3</v>
      </c>
      <c r="AO673" s="794">
        <f>IF(AM673&lt;1,0,IF(AU673="Բ-1",IF(AN673=0,6.94,IF(AN673=1,7.17,IF(AN673=2,7.41,IF(AN673=3,7.66,IF(OR(AN673=5,AN673=4),7.92,IF(OR(AN673=6,AN673=7),8.18,IF(OR(AN673=8,AN673=9),8.46,IF(OR(AN673=10,AN673=11,AN673=12),8.74,IF(OR(AN673=13,AN673=14,AN673=15),9.03,IF(OR(AN673=16,AN673=17,AN673=18),9.33,9.65)))))))))),IF(AU673="Բ-2", IF(AN673=0,5.71,IF(AN673=1,5.89,IF(AN673=2,6.09,IF(AN673=3,6.29,IF(OR(AN673=5,AN673=4),6.5,IF(OR(AN673=6,AN673=7),6.72,IF(OR(AN673=8,AN673=9),6.94,IF(OR(AN673=10,AN673=11,AN673=12),7.17,IF(OR(AN673=13,AN673=14,AN673=15),7.41,IF(OR(AN673=16,AN673=17,AN673=18),7.65,7.91)))))))))), IF(AU673="Գ-1", IF(AN673=0,4.7,IF(AN673=1,4.86,IF(AN673=2,5.01,IF(AN673=3,5.18,IF(OR(AN673=5,AN673=4),5.35,IF(OR(AN673=6,AN673=7),5.52,IF(OR(AN673=8,AN673=9),5.71,IF(OR(AN673=10,AN673=11,AN673=12),5.89,IF(OR(AN673=13,AN673=14,AN673=15),6.09,IF(OR(AN673=16,AN673=17,AN673=18),6.29,6.49)))))))))), IF(AU673="Գ-2", IF(AN673=0,3.88,IF(AN673=1,4.01,IF(AN673=2,4.14,IF(AN673=3,4.27,IF(OR(AN673=5,AN673=4),4.41,IF(OR(AN673=6,AN673=7),4.55,IF(OR(AN673=8,AN673=9),4.7,IF(OR(AN673=10,AN673=11,AN673=12),4.85,IF(OR(AN673=13,AN673=14,AN673=15),5.01,IF(OR(AN673=16,AN673=17,AN673=18),5.17,5.34)))))))))), IF(AU673="Գ-3", IF(AN673=0,3.21,IF(AN673=1,3.31,IF(AN673=2,3.42,IF(AN673=3,3.53,IF(OR(AN673=5,AN673=4),3.64,IF(OR(AN673=6,AN673=7),3.76,IF(OR(AN673=8,AN673=9),3.88,IF(OR(AN673=10,AN673=11,AN673=12),4.01,IF(OR(AN673=13,AN673=14,AN673=15),4.13,IF(OR(AN673=16,AN673=17,AN673=18),4.27,4.4)))))))))), IF(AU673="Ա-1", IF(AN673=0,2.66,IF(AN673=1,2.75,IF(AN673=2,2.83,IF(AN673=3,2.92,IF(OR(AN673=5,AN673=4),3.02,IF(OR(AN673=6,AN673=7),3.11,IF(OR(AN673=8,AN673=9),3.21,IF(OR(AN673=10,AN673=11,AN673=12),3.31,IF(OR(AN673=13,AN673=14,AN673=15),3.42,IF(OR(AN673=16,AN673=17,AN673=18),3.53,3.64)))))))))), IF(AU673="Ա-2", IF(AN673=0,2.28,IF(AN673=1,2.35,IF(AN673=2,2.43,IF(AN673=3,2.5,IF(OR(AN673=5,AN673=4),2.58,IF(OR(AN673=6,AN673=7),2.66,IF(OR(AN673=8,AN673=9),2.75,IF(OR(AN673=10,AN673=11,AN673=12),2.83,IF(OR(AN673=13,AN673=14,AN673=15),2.92,IF(OR(AN673=16,AN673=17,AN673=18),3.01,3.11)))))))))),IF(AU673="Ա-3", IF(AN673=0,1.96,IF(AN673=1,2.02,IF(AN673=2,2.08,IF(AN673=3,2.15,IF(OR(AN673=5,AN673=4),2.21,IF(OR(AN673=6,AN673=7),2.28,IF(OR(AN673=8,AN673=9),2.35,IF(OR(AN673=10,AN673=11,AN673=12),2.42,IF(OR(AN673=13,AN673=14,AN673=15),2.5,IF(OR(AN673=16,AN673=17,AN673=18),2.58,2.66)))))))))), IF(AU673="Կ-1", IF(AN673=0,1.68,IF(AN673=1,1.73,IF(AN673=2,1.79,IF(AN673=3,1.84,IF(OR(AN673=5,AN673=4),1.9,IF(OR(AN673=6,AN673=7),1.96,IF(OR(AN673=8,AN673=9),2.02,IF(OR(AN673=10,AN673=11,AN673=12),2.08,IF(OR(AN673=13,AN673=14,AN673=15),2.14,IF(OR(AN673=16,AN673=17,AN673=18),2.21,2.28)))))))))), IF(AU673="Կ-2", IF(AN673=0,1.45,IF(AN673=1,1.49,IF(AN673=2,1.54,IF(AN673=3,1.59,IF(OR(AN673=5,AN673=4),1.63,IF(OR(AN673=6,AN673=7),1.68,IF(OR(AN673=8,AN673=9),1.73,IF(OR(AN673=10,AN673=11,AN673=12),1.79,IF(OR(AN673=13,AN673=14,AN673=15),1.84,IF(OR(AN673=16,AN673=17,AN673=18),1.9,1.95)))))))))),IF(AU673="Կ-3", IF(AN673=0,1.25,IF(AN673=1,1.29,IF(AN673=2,1.33,IF(AN673=3,1.37,IF(OR(AN673=5,AN673=4),1.41,IF(OR(AN673=6,AN673=7),1.45,IF(OR(AN673=8,AN673=9),1.49,IF(OR(AN673=10,AN673=11,AN673=12),1.54,IF(OR(AN673=13,AN673=14,AN673=15),1.58,IF(OR(AN673=16,AN673=17,AN673=18),1.63,1.68)))))))))), "Error"))))))))))))</f>
        <v>1.84</v>
      </c>
      <c r="AP673" s="793"/>
      <c r="AQ673" s="827">
        <f>+AO673+AO673*AP673</f>
        <v>1.84</v>
      </c>
      <c r="AR673" s="787">
        <v>66140</v>
      </c>
      <c r="AS673" s="824"/>
      <c r="AT673" s="824"/>
      <c r="AU673" s="789" t="str">
        <f>+AI673</f>
        <v>Կ-1</v>
      </c>
      <c r="AV673" s="787">
        <f>AR673*AQ673</f>
        <v>121697.60000000001</v>
      </c>
      <c r="AW673" s="790">
        <f>AQ673*AR673+AS673+AT673</f>
        <v>121697.60000000001</v>
      </c>
      <c r="AX673" s="796">
        <f>+AW673*13</f>
        <v>1582068.8</v>
      </c>
    </row>
    <row r="674" spans="2:50" s="776" customFormat="1" ht="13.5">
      <c r="B674" s="1595">
        <v>26</v>
      </c>
      <c r="C674" s="646" t="s">
        <v>2356</v>
      </c>
      <c r="D674" s="656" t="s">
        <v>280</v>
      </c>
      <c r="E674" s="798">
        <v>1</v>
      </c>
      <c r="F674" s="1309">
        <v>1</v>
      </c>
      <c r="G674" s="799">
        <f>IF(E674&lt;1,0,IF(K674="Բ-1",IF(F674=0,6.94,IF(F674=1,7.17,IF(F674=2,7.41,IF(F674=3,7.66,IF(OR(F674=5,F674=4),7.92,IF(OR(F674=6,F674=7),8.18,IF(OR(F674=8,F674=9),8.46,IF(OR(F674=10,F674=11,F674=12),8.74,IF(OR(F674=13,F674=14,F674=15),9.03,IF(OR(F674=16,F674=17,F674=18),9.33,9.65)))))))))),IF(K674="Բ-2", IF(F674=0,5.71,IF(F674=1,5.89,IF(F674=2,6.09,IF(F674=3,6.29,IF(OR(F674=5,F674=4),6.5,IF(OR(F674=6,F674=7),6.72,IF(OR(F674=8,F674=9),6.94,IF(OR(F674=10,F674=11,F674=12),7.17,IF(OR(F674=13,F674=14,F674=15),7.41,IF(OR(F674=16,F674=17,F674=18),7.65,7.91)))))))))), IF(K674="Գ-1", IF(F674=0,4.7,IF(F674=1,4.86,IF(F674=2,5.01,IF(F674=3,5.18,IF(OR(F674=5,F674=4),5.35,IF(OR(F674=6,F674=7),5.52,IF(OR(F674=8,F674=9),5.71,IF(OR(F674=10,F674=11,F674=12),5.89,IF(OR(F674=13,F674=14,F674=15),6.09,IF(OR(F674=16,F674=17,F674=18),6.29,6.49)))))))))), IF(K674="Գ-2", IF(F674=0,3.88,IF(F674=1,4.01,IF(F674=2,4.14,IF(F674=3,4.27,IF(OR(F674=5,F674=4),4.41,IF(OR(F674=6,F674=7),4.55,IF(OR(F674=8,F674=9),4.7,IF(OR(F674=10,F674=11,F674=12),4.85,IF(OR(F674=13,F674=14,F674=15),5.01,IF(OR(F674=16,F674=17,F674=18),5.17,5.34)))))))))), IF(K674="Գ-3", IF(F674=0,3.21,IF(F674=1,3.31,IF(F674=2,3.42,IF(F674=3,3.53,IF(OR(F674=5,F674=4),3.64,IF(OR(F674=6,F674=7),3.76,IF(OR(F674=8,F674=9),3.88,IF(OR(F674=10,F674=11,F674=12),4.01,IF(OR(F674=13,F674=14,F674=15),4.13,IF(OR(F674=16,F674=17,F674=18),4.27,4.4)))))))))), IF(K674="Ա-1", IF(F674=0,2.66,IF(F674=1,2.75,IF(F674=2,2.83,IF(F674=3,2.92,IF(OR(F674=5,F674=4),3.02,IF(OR(F674=6,F674=7),3.11,IF(OR(F674=8,F674=9),3.21,IF(OR(F674=10,F674=11,F674=12),3.31,IF(OR(F674=13,F674=14,F674=15),3.42,IF(OR(F674=16,F674=17,F674=18),3.53,3.64)))))))))), IF(K674="Ա-2", IF(F674=0,2.28,IF(F674=1,2.35,IF(F674=2,2.43,IF(F674=3,2.5,IF(OR(F674=5,F674=4),2.58,IF(OR(F674=6,F674=7),2.66,IF(OR(F674=8,F674=9),2.75,IF(OR(F674=10,F674=11,F674=12),2.83,IF(OR(F674=13,F674=14,F674=15),2.92,IF(OR(F674=16,F674=17,F674=18),3.01,3.11)))))))))),IF(K674="Ա-3", IF(F674=0,1.96,IF(F674=1,2.02,IF(F674=2,2.08,IF(F674=3,2.15,IF(OR(F674=5,F674=4),2.21,IF(OR(F674=6,F674=7),2.28,IF(OR(F674=8,F674=9),2.35,IF(OR(F674=10,F674=11,F674=12),2.42,IF(OR(F674=13,F674=14,F674=15),2.5,IF(OR(F674=16,F674=17,F674=18),2.58,2.66)))))))))), IF(K674="Կ-1", IF(F674=0,1.68,IF(F674=1,1.73,IF(F674=2,1.79,IF(F674=3,1.84,IF(OR(F674=5,F674=4),1.9,IF(OR(F674=6,F674=7),1.96,IF(OR(F674=8,F674=9),2.02,IF(OR(F674=10,F674=11,F674=12),2.08,IF(OR(F674=13,F674=14,F674=15),2.14,IF(OR(F674=16,F674=17,F674=18),2.21,2.28)))))))))), IF(K674="Կ-2", IF(F674=0,1.45,IF(F674=1,1.49,IF(F674=2,1.54,IF(F674=3,1.59,IF(OR(F674=5,F674=4),1.63,IF(OR(F674=6,F674=7),1.68,IF(OR(F674=8,F674=9),1.73,IF(OR(F674=10,F674=11,F674=12),1.79,IF(OR(F674=13,F674=14,F674=15),1.84,IF(OR(F674=16,F674=17,F674=18),1.9,1.95)))))))))),IF(K674="Կ-3", IF(F674=0,1.25,IF(F674=1,1.29,IF(F674=2,1.33,IF(F674=3,1.37,IF(OR(F674=5,F674=4),1.41,IF(OR(F674=6,F674=7),1.45,IF(OR(F674=8,F674=9),1.49,IF(OR(F674=10,F674=11,F674=12),1.54,IF(OR(F674=13,F674=14,F674=15),1.58,IF(OR(F674=16,F674=17,F674=18),1.63,1.68)))))))))), "Error"))))))))))))</f>
        <v>1.73</v>
      </c>
      <c r="H674" s="787">
        <v>66140</v>
      </c>
      <c r="I674" s="823"/>
      <c r="J674" s="824"/>
      <c r="K674" s="795" t="s">
        <v>97</v>
      </c>
      <c r="L674" s="787">
        <f>H674*G674</f>
        <v>114422.2</v>
      </c>
      <c r="M674" s="790">
        <f t="shared" si="1842"/>
        <v>114422.2</v>
      </c>
      <c r="N674" s="791">
        <f>+M674*13</f>
        <v>1487488.5999999999</v>
      </c>
      <c r="O674" s="792">
        <f>+E674</f>
        <v>1</v>
      </c>
      <c r="P674" s="793">
        <f t="shared" si="1845"/>
        <v>2</v>
      </c>
      <c r="Q674" s="794">
        <f>IF(O674&lt;1,0,IF(W674="Բ-1",IF(P674=0,6.94,IF(P674=1,7.17,IF(P674=2,7.41,IF(P674=3,7.66,IF(OR(P674=5,P674=4),7.92,IF(OR(P674=6,P674=7),8.18,IF(OR(P674=8,P674=9),8.46,IF(OR(P674=10,P674=11,P674=12),8.74,IF(OR(P674=13,P674=14,P674=15),9.03,IF(OR(P674=16,P674=17,P674=18),9.33,9.65)))))))))),IF(W674="Բ-2", IF(P674=0,5.71,IF(P674=1,5.89,IF(P674=2,6.09,IF(P674=3,6.29,IF(OR(P674=5,P674=4),6.5,IF(OR(P674=6,P674=7),6.72,IF(OR(P674=8,P674=9),6.94,IF(OR(P674=10,P674=11,P674=12),7.17,IF(OR(P674=13,P674=14,P674=15),7.41,IF(OR(P674=16,P674=17,P674=18),7.65,7.91)))))))))), IF(W674="Գ-1", IF(P674=0,4.7,IF(P674=1,4.86,IF(P674=2,5.01,IF(P674=3,5.18,IF(OR(P674=5,P674=4),5.35,IF(OR(P674=6,P674=7),5.52,IF(OR(P674=8,P674=9),5.71,IF(OR(P674=10,P674=11,P674=12),5.89,IF(OR(P674=13,P674=14,P674=15),6.09,IF(OR(P674=16,P674=17,P674=18),6.29,6.49)))))))))), IF(W674="Գ-2", IF(P674=0,3.88,IF(P674=1,4.01,IF(P674=2,4.14,IF(P674=3,4.27,IF(OR(P674=5,P674=4),4.41,IF(OR(P674=6,P674=7),4.55,IF(OR(P674=8,P674=9),4.7,IF(OR(P674=10,P674=11,P674=12),4.85,IF(OR(P674=13,P674=14,P674=15),5.01,IF(OR(P674=16,P674=17,P674=18),5.17,5.34)))))))))), IF(W674="Գ-3", IF(P674=0,3.21,IF(P674=1,3.31,IF(P674=2,3.42,IF(P674=3,3.53,IF(OR(P674=5,P674=4),3.64,IF(OR(P674=6,P674=7),3.76,IF(OR(P674=8,P674=9),3.88,IF(OR(P674=10,P674=11,P674=12),4.01,IF(OR(P674=13,P674=14,P674=15),4.13,IF(OR(P674=16,P674=17,P674=18),4.27,4.4)))))))))), IF(W674="Ա-1", IF(P674=0,2.66,IF(P674=1,2.75,IF(P674=2,2.83,IF(P674=3,2.92,IF(OR(P674=5,P674=4),3.02,IF(OR(P674=6,P674=7),3.11,IF(OR(P674=8,P674=9),3.21,IF(OR(P674=10,P674=11,P674=12),3.31,IF(OR(P674=13,P674=14,P674=15),3.42,IF(OR(P674=16,P674=17,P674=18),3.53,3.64)))))))))), IF(W674="Ա-2", IF(P674=0,2.28,IF(P674=1,2.35,IF(P674=2,2.43,IF(P674=3,2.5,IF(OR(P674=5,P674=4),2.58,IF(OR(P674=6,P674=7),2.66,IF(OR(P674=8,P674=9),2.75,IF(OR(P674=10,P674=11,P674=12),2.83,IF(OR(P674=13,P674=14,P674=15),2.92,IF(OR(P674=16,P674=17,P674=18),3.01,3.11)))))))))),IF(W674="Ա-3", IF(P674=0,1.96,IF(P674=1,2.02,IF(P674=2,2.08,IF(P674=3,2.15,IF(OR(P674=5,P674=4),2.21,IF(OR(P674=6,P674=7),2.28,IF(OR(P674=8,P674=9),2.35,IF(OR(P674=10,P674=11,P674=12),2.42,IF(OR(P674=13,P674=14,P674=15),2.5,IF(OR(P674=16,P674=17,P674=18),2.58,2.66)))))))))), IF(W674="Կ-1", IF(P674=0,1.68,IF(P674=1,1.73,IF(P674=2,1.79,IF(P674=3,1.84,IF(OR(P674=5,P674=4),1.9,IF(OR(P674=6,P674=7),1.96,IF(OR(P674=8,P674=9),2.02,IF(OR(P674=10,P674=11,P674=12),2.08,IF(OR(P674=13,P674=14,P674=15),2.14,IF(OR(P674=16,P674=17,P674=18),2.21,2.28)))))))))), IF(W674="Կ-2", IF(P674=0,1.45,IF(P674=1,1.49,IF(P674=2,1.54,IF(P674=3,1.59,IF(OR(P674=5,P674=4),1.63,IF(OR(P674=6,P674=7),1.68,IF(OR(P674=8,P674=9),1.73,IF(OR(P674=10,P674=11,P674=12),1.79,IF(OR(P674=13,P674=14,P674=15),1.84,IF(OR(P674=16,P674=17,P674=18),1.9,1.95)))))))))),IF(W674="Կ-3", IF(P674=0,1.25,IF(P674=1,1.29,IF(P674=2,1.33,IF(P674=3,1.37,IF(OR(P674=5,P674=4),1.41,IF(OR(P674=6,P674=7),1.45,IF(OR(P674=8,P674=9),1.49,IF(OR(P674=10,P674=11,P674=12),1.54,IF(OR(P674=13,P674=14,P674=15),1.58,IF(OR(P674=16,P674=17,P674=18),1.63,1.68)))))))))), "Error"))))))))))))</f>
        <v>1.79</v>
      </c>
      <c r="R674" s="793"/>
      <c r="S674" s="827">
        <f>+Q674+Q674*R674</f>
        <v>1.79</v>
      </c>
      <c r="T674" s="787">
        <v>66140</v>
      </c>
      <c r="U674" s="824"/>
      <c r="V674" s="824"/>
      <c r="W674" s="795" t="str">
        <f t="shared" si="1848"/>
        <v>Կ-1</v>
      </c>
      <c r="X674" s="787">
        <f>T674*S674</f>
        <v>118390.6</v>
      </c>
      <c r="Y674" s="790">
        <f>S674*T674+U674+V674</f>
        <v>118390.6</v>
      </c>
      <c r="Z674" s="796">
        <f>+Y674*13</f>
        <v>1539077.8</v>
      </c>
      <c r="AA674" s="792">
        <f>+O674</f>
        <v>1</v>
      </c>
      <c r="AB674" s="793">
        <f>+P674+1</f>
        <v>3</v>
      </c>
      <c r="AC674" s="794">
        <f>IF(AA674&lt;1,0,IF(AI674="Բ-1",IF(AB674=0,6.94,IF(AB674=1,7.17,IF(AB674=2,7.41,IF(AB674=3,7.66,IF(OR(AB674=5,AB674=4),7.92,IF(OR(AB674=6,AB674=7),8.18,IF(OR(AB674=8,AB674=9),8.46,IF(OR(AB674=10,AB674=11,AB674=12),8.74,IF(OR(AB674=13,AB674=14,AB674=15),9.03,IF(OR(AB674=16,AB674=17,AB674=18),9.33,9.65)))))))))),IF(AI674="Բ-2", IF(AB674=0,5.71,IF(AB674=1,5.89,IF(AB674=2,6.09,IF(AB674=3,6.29,IF(OR(AB674=5,AB674=4),6.5,IF(OR(AB674=6,AB674=7),6.72,IF(OR(AB674=8,AB674=9),6.94,IF(OR(AB674=10,AB674=11,AB674=12),7.17,IF(OR(AB674=13,AB674=14,AB674=15),7.41,IF(OR(AB674=16,AB674=17,AB674=18),7.65,7.91)))))))))), IF(AI674="Գ-1", IF(AB674=0,4.7,IF(AB674=1,4.86,IF(AB674=2,5.01,IF(AB674=3,5.18,IF(OR(AB674=5,AB674=4),5.35,IF(OR(AB674=6,AB674=7),5.52,IF(OR(AB674=8,AB674=9),5.71,IF(OR(AB674=10,AB674=11,AB674=12),5.89,IF(OR(AB674=13,AB674=14,AB674=15),6.09,IF(OR(AB674=16,AB674=17,AB674=18),6.29,6.49)))))))))), IF(AI674="Գ-2", IF(AB674=0,3.88,IF(AB674=1,4.01,IF(AB674=2,4.14,IF(AB674=3,4.27,IF(OR(AB674=5,AB674=4),4.41,IF(OR(AB674=6,AB674=7),4.55,IF(OR(AB674=8,AB674=9),4.7,IF(OR(AB674=10,AB674=11,AB674=12),4.85,IF(OR(AB674=13,AB674=14,AB674=15),5.01,IF(OR(AB674=16,AB674=17,AB674=18),5.17,5.34)))))))))), IF(AI674="Գ-3", IF(AB674=0,3.21,IF(AB674=1,3.31,IF(AB674=2,3.42,IF(AB674=3,3.53,IF(OR(AB674=5,AB674=4),3.64,IF(OR(AB674=6,AB674=7),3.76,IF(OR(AB674=8,AB674=9),3.88,IF(OR(AB674=10,AB674=11,AB674=12),4.01,IF(OR(AB674=13,AB674=14,AB674=15),4.13,IF(OR(AB674=16,AB674=17,AB674=18),4.27,4.4)))))))))), IF(AI674="Ա-1", IF(AB674=0,2.66,IF(AB674=1,2.75,IF(AB674=2,2.83,IF(AB674=3,2.92,IF(OR(AB674=5,AB674=4),3.02,IF(OR(AB674=6,AB674=7),3.11,IF(OR(AB674=8,AB674=9),3.21,IF(OR(AB674=10,AB674=11,AB674=12),3.31,IF(OR(AB674=13,AB674=14,AB674=15),3.42,IF(OR(AB674=16,AB674=17,AB674=18),3.53,3.64)))))))))), IF(AI674="Ա-2", IF(AB674=0,2.28,IF(AB674=1,2.35,IF(AB674=2,2.43,IF(AB674=3,2.5,IF(OR(AB674=5,AB674=4),2.58,IF(OR(AB674=6,AB674=7),2.66,IF(OR(AB674=8,AB674=9),2.75,IF(OR(AB674=10,AB674=11,AB674=12),2.83,IF(OR(AB674=13,AB674=14,AB674=15),2.92,IF(OR(AB674=16,AB674=17,AB674=18),3.01,3.11)))))))))),IF(AI674="Ա-3", IF(AB674=0,1.96,IF(AB674=1,2.02,IF(AB674=2,2.08,IF(AB674=3,2.15,IF(OR(AB674=5,AB674=4),2.21,IF(OR(AB674=6,AB674=7),2.28,IF(OR(AB674=8,AB674=9),2.35,IF(OR(AB674=10,AB674=11,AB674=12),2.42,IF(OR(AB674=13,AB674=14,AB674=15),2.5,IF(OR(AB674=16,AB674=17,AB674=18),2.58,2.66)))))))))), IF(AI674="Կ-1", IF(AB674=0,1.68,IF(AB674=1,1.73,IF(AB674=2,1.79,IF(AB674=3,1.84,IF(OR(AB674=5,AB674=4),1.9,IF(OR(AB674=6,AB674=7),1.96,IF(OR(AB674=8,AB674=9),2.02,IF(OR(AB674=10,AB674=11,AB674=12),2.08,IF(OR(AB674=13,AB674=14,AB674=15),2.14,IF(OR(AB674=16,AB674=17,AB674=18),2.21,2.28)))))))))), IF(AI674="Կ-2", IF(AB674=0,1.45,IF(AB674=1,1.49,IF(AB674=2,1.54,IF(AB674=3,1.59,IF(OR(AB674=5,AB674=4),1.63,IF(OR(AB674=6,AB674=7),1.68,IF(OR(AB674=8,AB674=9),1.73,IF(OR(AB674=10,AB674=11,AB674=12),1.79,IF(OR(AB674=13,AB674=14,AB674=15),1.84,IF(OR(AB674=16,AB674=17,AB674=18),1.9,1.95)))))))))),IF(AI674="Կ-3", IF(AB674=0,1.25,IF(AB674=1,1.29,IF(AB674=2,1.33,IF(AB674=3,1.37,IF(OR(AB674=5,AB674=4),1.41,IF(OR(AB674=6,AB674=7),1.45,IF(OR(AB674=8,AB674=9),1.49,IF(OR(AB674=10,AB674=11,AB674=12),1.54,IF(OR(AB674=13,AB674=14,AB674=15),1.58,IF(OR(AB674=16,AB674=17,AB674=18),1.63,1.68)))))))))), "Error"))))))))))))</f>
        <v>1.84</v>
      </c>
      <c r="AD674" s="793"/>
      <c r="AE674" s="827">
        <f>+AC674+AC674*AD674</f>
        <v>1.84</v>
      </c>
      <c r="AF674" s="787">
        <v>66140</v>
      </c>
      <c r="AG674" s="824"/>
      <c r="AH674" s="824"/>
      <c r="AI674" s="789" t="str">
        <f>+W674</f>
        <v>Կ-1</v>
      </c>
      <c r="AJ674" s="787">
        <f>AF674*AE674</f>
        <v>121697.60000000001</v>
      </c>
      <c r="AK674" s="790">
        <f>AE674*AF674+AG674+AH674</f>
        <v>121697.60000000001</v>
      </c>
      <c r="AL674" s="796">
        <f>+AK674*13</f>
        <v>1582068.8</v>
      </c>
      <c r="AM674" s="792">
        <f>+AA674</f>
        <v>1</v>
      </c>
      <c r="AN674" s="793">
        <f>+AB674+1</f>
        <v>4</v>
      </c>
      <c r="AO674" s="794">
        <f>IF(AM674&lt;1,0,IF(AU674="Բ-1",IF(AN674=0,6.94,IF(AN674=1,7.17,IF(AN674=2,7.41,IF(AN674=3,7.66,IF(OR(AN674=5,AN674=4),7.92,IF(OR(AN674=6,AN674=7),8.18,IF(OR(AN674=8,AN674=9),8.46,IF(OR(AN674=10,AN674=11,AN674=12),8.74,IF(OR(AN674=13,AN674=14,AN674=15),9.03,IF(OR(AN674=16,AN674=17,AN674=18),9.33,9.65)))))))))),IF(AU674="Բ-2", IF(AN674=0,5.71,IF(AN674=1,5.89,IF(AN674=2,6.09,IF(AN674=3,6.29,IF(OR(AN674=5,AN674=4),6.5,IF(OR(AN674=6,AN674=7),6.72,IF(OR(AN674=8,AN674=9),6.94,IF(OR(AN674=10,AN674=11,AN674=12),7.17,IF(OR(AN674=13,AN674=14,AN674=15),7.41,IF(OR(AN674=16,AN674=17,AN674=18),7.65,7.91)))))))))), IF(AU674="Գ-1", IF(AN674=0,4.7,IF(AN674=1,4.86,IF(AN674=2,5.01,IF(AN674=3,5.18,IF(OR(AN674=5,AN674=4),5.35,IF(OR(AN674=6,AN674=7),5.52,IF(OR(AN674=8,AN674=9),5.71,IF(OR(AN674=10,AN674=11,AN674=12),5.89,IF(OR(AN674=13,AN674=14,AN674=15),6.09,IF(OR(AN674=16,AN674=17,AN674=18),6.29,6.49)))))))))), IF(AU674="Գ-2", IF(AN674=0,3.88,IF(AN674=1,4.01,IF(AN674=2,4.14,IF(AN674=3,4.27,IF(OR(AN674=5,AN674=4),4.41,IF(OR(AN674=6,AN674=7),4.55,IF(OR(AN674=8,AN674=9),4.7,IF(OR(AN674=10,AN674=11,AN674=12),4.85,IF(OR(AN674=13,AN674=14,AN674=15),5.01,IF(OR(AN674=16,AN674=17,AN674=18),5.17,5.34)))))))))), IF(AU674="Գ-3", IF(AN674=0,3.21,IF(AN674=1,3.31,IF(AN674=2,3.42,IF(AN674=3,3.53,IF(OR(AN674=5,AN674=4),3.64,IF(OR(AN674=6,AN674=7),3.76,IF(OR(AN674=8,AN674=9),3.88,IF(OR(AN674=10,AN674=11,AN674=12),4.01,IF(OR(AN674=13,AN674=14,AN674=15),4.13,IF(OR(AN674=16,AN674=17,AN674=18),4.27,4.4)))))))))), IF(AU674="Ա-1", IF(AN674=0,2.66,IF(AN674=1,2.75,IF(AN674=2,2.83,IF(AN674=3,2.92,IF(OR(AN674=5,AN674=4),3.02,IF(OR(AN674=6,AN674=7),3.11,IF(OR(AN674=8,AN674=9),3.21,IF(OR(AN674=10,AN674=11,AN674=12),3.31,IF(OR(AN674=13,AN674=14,AN674=15),3.42,IF(OR(AN674=16,AN674=17,AN674=18),3.53,3.64)))))))))), IF(AU674="Ա-2", IF(AN674=0,2.28,IF(AN674=1,2.35,IF(AN674=2,2.43,IF(AN674=3,2.5,IF(OR(AN674=5,AN674=4),2.58,IF(OR(AN674=6,AN674=7),2.66,IF(OR(AN674=8,AN674=9),2.75,IF(OR(AN674=10,AN674=11,AN674=12),2.83,IF(OR(AN674=13,AN674=14,AN674=15),2.92,IF(OR(AN674=16,AN674=17,AN674=18),3.01,3.11)))))))))),IF(AU674="Ա-3", IF(AN674=0,1.96,IF(AN674=1,2.02,IF(AN674=2,2.08,IF(AN674=3,2.15,IF(OR(AN674=5,AN674=4),2.21,IF(OR(AN674=6,AN674=7),2.28,IF(OR(AN674=8,AN674=9),2.35,IF(OR(AN674=10,AN674=11,AN674=12),2.42,IF(OR(AN674=13,AN674=14,AN674=15),2.5,IF(OR(AN674=16,AN674=17,AN674=18),2.58,2.66)))))))))), IF(AU674="Կ-1", IF(AN674=0,1.68,IF(AN674=1,1.73,IF(AN674=2,1.79,IF(AN674=3,1.84,IF(OR(AN674=5,AN674=4),1.9,IF(OR(AN674=6,AN674=7),1.96,IF(OR(AN674=8,AN674=9),2.02,IF(OR(AN674=10,AN674=11,AN674=12),2.08,IF(OR(AN674=13,AN674=14,AN674=15),2.14,IF(OR(AN674=16,AN674=17,AN674=18),2.21,2.28)))))))))), IF(AU674="Կ-2", IF(AN674=0,1.45,IF(AN674=1,1.49,IF(AN674=2,1.54,IF(AN674=3,1.59,IF(OR(AN674=5,AN674=4),1.63,IF(OR(AN674=6,AN674=7),1.68,IF(OR(AN674=8,AN674=9),1.73,IF(OR(AN674=10,AN674=11,AN674=12),1.79,IF(OR(AN674=13,AN674=14,AN674=15),1.84,IF(OR(AN674=16,AN674=17,AN674=18),1.9,1.95)))))))))),IF(AU674="Կ-3", IF(AN674=0,1.25,IF(AN674=1,1.29,IF(AN674=2,1.33,IF(AN674=3,1.37,IF(OR(AN674=5,AN674=4),1.41,IF(OR(AN674=6,AN674=7),1.45,IF(OR(AN674=8,AN674=9),1.49,IF(OR(AN674=10,AN674=11,AN674=12),1.54,IF(OR(AN674=13,AN674=14,AN674=15),1.58,IF(OR(AN674=16,AN674=17,AN674=18),1.63,1.68)))))))))), "Error"))))))))))))</f>
        <v>1.9</v>
      </c>
      <c r="AP674" s="793"/>
      <c r="AQ674" s="827">
        <f>+AO674+AO674*AP674</f>
        <v>1.9</v>
      </c>
      <c r="AR674" s="787">
        <v>66140</v>
      </c>
      <c r="AS674" s="824"/>
      <c r="AT674" s="824"/>
      <c r="AU674" s="789" t="str">
        <f>+AI674</f>
        <v>Կ-1</v>
      </c>
      <c r="AV674" s="787">
        <f>AR674*AQ674</f>
        <v>125666</v>
      </c>
      <c r="AW674" s="790">
        <f>AQ674*AR674+AS674+AT674</f>
        <v>125666</v>
      </c>
      <c r="AX674" s="796">
        <f>+AW674*13</f>
        <v>1633658</v>
      </c>
    </row>
    <row r="675" spans="2:50" s="776" customFormat="1" ht="13.5">
      <c r="B675" s="1595">
        <v>27</v>
      </c>
      <c r="C675" s="646" t="s">
        <v>2357</v>
      </c>
      <c r="D675" s="656" t="s">
        <v>280</v>
      </c>
      <c r="E675" s="798">
        <v>1</v>
      </c>
      <c r="F675" s="1309">
        <v>1</v>
      </c>
      <c r="G675" s="799">
        <f>IF(E675&lt;1,0,IF(K675="Բ-1",IF(F675=0,6.94,IF(F675=1,7.17,IF(F675=2,7.41,IF(F675=3,7.66,IF(OR(F675=5,F675=4),7.92,IF(OR(F675=6,F675=7),8.18,IF(OR(F675=8,F675=9),8.46,IF(OR(F675=10,F675=11,F675=12),8.74,IF(OR(F675=13,F675=14,F675=15),9.03,IF(OR(F675=16,F675=17,F675=18),9.33,9.65)))))))))),IF(K675="Բ-2", IF(F675=0,5.71,IF(F675=1,5.89,IF(F675=2,6.09,IF(F675=3,6.29,IF(OR(F675=5,F675=4),6.5,IF(OR(F675=6,F675=7),6.72,IF(OR(F675=8,F675=9),6.94,IF(OR(F675=10,F675=11,F675=12),7.17,IF(OR(F675=13,F675=14,F675=15),7.41,IF(OR(F675=16,F675=17,F675=18),7.65,7.91)))))))))), IF(K675="Գ-1", IF(F675=0,4.7,IF(F675=1,4.86,IF(F675=2,5.01,IF(F675=3,5.18,IF(OR(F675=5,F675=4),5.35,IF(OR(F675=6,F675=7),5.52,IF(OR(F675=8,F675=9),5.71,IF(OR(F675=10,F675=11,F675=12),5.89,IF(OR(F675=13,F675=14,F675=15),6.09,IF(OR(F675=16,F675=17,F675=18),6.29,6.49)))))))))), IF(K675="Գ-2", IF(F675=0,3.88,IF(F675=1,4.01,IF(F675=2,4.14,IF(F675=3,4.27,IF(OR(F675=5,F675=4),4.41,IF(OR(F675=6,F675=7),4.55,IF(OR(F675=8,F675=9),4.7,IF(OR(F675=10,F675=11,F675=12),4.85,IF(OR(F675=13,F675=14,F675=15),5.01,IF(OR(F675=16,F675=17,F675=18),5.17,5.34)))))))))), IF(K675="Գ-3", IF(F675=0,3.21,IF(F675=1,3.31,IF(F675=2,3.42,IF(F675=3,3.53,IF(OR(F675=5,F675=4),3.64,IF(OR(F675=6,F675=7),3.76,IF(OR(F675=8,F675=9),3.88,IF(OR(F675=10,F675=11,F675=12),4.01,IF(OR(F675=13,F675=14,F675=15),4.13,IF(OR(F675=16,F675=17,F675=18),4.27,4.4)))))))))), IF(K675="Ա-1", IF(F675=0,2.66,IF(F675=1,2.75,IF(F675=2,2.83,IF(F675=3,2.92,IF(OR(F675=5,F675=4),3.02,IF(OR(F675=6,F675=7),3.11,IF(OR(F675=8,F675=9),3.21,IF(OR(F675=10,F675=11,F675=12),3.31,IF(OR(F675=13,F675=14,F675=15),3.42,IF(OR(F675=16,F675=17,F675=18),3.53,3.64)))))))))), IF(K675="Ա-2", IF(F675=0,2.28,IF(F675=1,2.35,IF(F675=2,2.43,IF(F675=3,2.5,IF(OR(F675=5,F675=4),2.58,IF(OR(F675=6,F675=7),2.66,IF(OR(F675=8,F675=9),2.75,IF(OR(F675=10,F675=11,F675=12),2.83,IF(OR(F675=13,F675=14,F675=15),2.92,IF(OR(F675=16,F675=17,F675=18),3.01,3.11)))))))))),IF(K675="Ա-3", IF(F675=0,1.96,IF(F675=1,2.02,IF(F675=2,2.08,IF(F675=3,2.15,IF(OR(F675=5,F675=4),2.21,IF(OR(F675=6,F675=7),2.28,IF(OR(F675=8,F675=9),2.35,IF(OR(F675=10,F675=11,F675=12),2.42,IF(OR(F675=13,F675=14,F675=15),2.5,IF(OR(F675=16,F675=17,F675=18),2.58,2.66)))))))))), IF(K675="Կ-1", IF(F675=0,1.68,IF(F675=1,1.73,IF(F675=2,1.79,IF(F675=3,1.84,IF(OR(F675=5,F675=4),1.9,IF(OR(F675=6,F675=7),1.96,IF(OR(F675=8,F675=9),2.02,IF(OR(F675=10,F675=11,F675=12),2.08,IF(OR(F675=13,F675=14,F675=15),2.14,IF(OR(F675=16,F675=17,F675=18),2.21,2.28)))))))))), IF(K675="Կ-2", IF(F675=0,1.45,IF(F675=1,1.49,IF(F675=2,1.54,IF(F675=3,1.59,IF(OR(F675=5,F675=4),1.63,IF(OR(F675=6,F675=7),1.68,IF(OR(F675=8,F675=9),1.73,IF(OR(F675=10,F675=11,F675=12),1.79,IF(OR(F675=13,F675=14,F675=15),1.84,IF(OR(F675=16,F675=17,F675=18),1.9,1.95)))))))))),IF(K675="Կ-3", IF(F675=0,1.25,IF(F675=1,1.29,IF(F675=2,1.33,IF(F675=3,1.37,IF(OR(F675=5,F675=4),1.41,IF(OR(F675=6,F675=7),1.45,IF(OR(F675=8,F675=9),1.49,IF(OR(F675=10,F675=11,F675=12),1.54,IF(OR(F675=13,F675=14,F675=15),1.58,IF(OR(F675=16,F675=17,F675=18),1.63,1.68)))))))))), "Error"))))))))))))</f>
        <v>1.73</v>
      </c>
      <c r="H675" s="787">
        <v>66140</v>
      </c>
      <c r="I675" s="823"/>
      <c r="J675" s="824"/>
      <c r="K675" s="795" t="s">
        <v>97</v>
      </c>
      <c r="L675" s="787">
        <f>H675*G675</f>
        <v>114422.2</v>
      </c>
      <c r="M675" s="790">
        <f t="shared" si="1842"/>
        <v>114422.2</v>
      </c>
      <c r="N675" s="791">
        <f>+M675*13</f>
        <v>1487488.5999999999</v>
      </c>
      <c r="O675" s="792">
        <f>+E675</f>
        <v>1</v>
      </c>
      <c r="P675" s="793">
        <f t="shared" si="1845"/>
        <v>2</v>
      </c>
      <c r="Q675" s="794">
        <f>IF(O675&lt;1,0,IF(W675="Բ-1",IF(P675=0,6.94,IF(P675=1,7.17,IF(P675=2,7.41,IF(P675=3,7.66,IF(OR(P675=5,P675=4),7.92,IF(OR(P675=6,P675=7),8.18,IF(OR(P675=8,P675=9),8.46,IF(OR(P675=10,P675=11,P675=12),8.74,IF(OR(P675=13,P675=14,P675=15),9.03,IF(OR(P675=16,P675=17,P675=18),9.33,9.65)))))))))),IF(W675="Բ-2", IF(P675=0,5.71,IF(P675=1,5.89,IF(P675=2,6.09,IF(P675=3,6.29,IF(OR(P675=5,P675=4),6.5,IF(OR(P675=6,P675=7),6.72,IF(OR(P675=8,P675=9),6.94,IF(OR(P675=10,P675=11,P675=12),7.17,IF(OR(P675=13,P675=14,P675=15),7.41,IF(OR(P675=16,P675=17,P675=18),7.65,7.91)))))))))), IF(W675="Գ-1", IF(P675=0,4.7,IF(P675=1,4.86,IF(P675=2,5.01,IF(P675=3,5.18,IF(OR(P675=5,P675=4),5.35,IF(OR(P675=6,P675=7),5.52,IF(OR(P675=8,P675=9),5.71,IF(OR(P675=10,P675=11,P675=12),5.89,IF(OR(P675=13,P675=14,P675=15),6.09,IF(OR(P675=16,P675=17,P675=18),6.29,6.49)))))))))), IF(W675="Գ-2", IF(P675=0,3.88,IF(P675=1,4.01,IF(P675=2,4.14,IF(P675=3,4.27,IF(OR(P675=5,P675=4),4.41,IF(OR(P675=6,P675=7),4.55,IF(OR(P675=8,P675=9),4.7,IF(OR(P675=10,P675=11,P675=12),4.85,IF(OR(P675=13,P675=14,P675=15),5.01,IF(OR(P675=16,P675=17,P675=18),5.17,5.34)))))))))), IF(W675="Գ-3", IF(P675=0,3.21,IF(P675=1,3.31,IF(P675=2,3.42,IF(P675=3,3.53,IF(OR(P675=5,P675=4),3.64,IF(OR(P675=6,P675=7),3.76,IF(OR(P675=8,P675=9),3.88,IF(OR(P675=10,P675=11,P675=12),4.01,IF(OR(P675=13,P675=14,P675=15),4.13,IF(OR(P675=16,P675=17,P675=18),4.27,4.4)))))))))), IF(W675="Ա-1", IF(P675=0,2.66,IF(P675=1,2.75,IF(P675=2,2.83,IF(P675=3,2.92,IF(OR(P675=5,P675=4),3.02,IF(OR(P675=6,P675=7),3.11,IF(OR(P675=8,P675=9),3.21,IF(OR(P675=10,P675=11,P675=12),3.31,IF(OR(P675=13,P675=14,P675=15),3.42,IF(OR(P675=16,P675=17,P675=18),3.53,3.64)))))))))), IF(W675="Ա-2", IF(P675=0,2.28,IF(P675=1,2.35,IF(P675=2,2.43,IF(P675=3,2.5,IF(OR(P675=5,P675=4),2.58,IF(OR(P675=6,P675=7),2.66,IF(OR(P675=8,P675=9),2.75,IF(OR(P675=10,P675=11,P675=12),2.83,IF(OR(P675=13,P675=14,P675=15),2.92,IF(OR(P675=16,P675=17,P675=18),3.01,3.11)))))))))),IF(W675="Ա-3", IF(P675=0,1.96,IF(P675=1,2.02,IF(P675=2,2.08,IF(P675=3,2.15,IF(OR(P675=5,P675=4),2.21,IF(OR(P675=6,P675=7),2.28,IF(OR(P675=8,P675=9),2.35,IF(OR(P675=10,P675=11,P675=12),2.42,IF(OR(P675=13,P675=14,P675=15),2.5,IF(OR(P675=16,P675=17,P675=18),2.58,2.66)))))))))), IF(W675="Կ-1", IF(P675=0,1.68,IF(P675=1,1.73,IF(P675=2,1.79,IF(P675=3,1.84,IF(OR(P675=5,P675=4),1.9,IF(OR(P675=6,P675=7),1.96,IF(OR(P675=8,P675=9),2.02,IF(OR(P675=10,P675=11,P675=12),2.08,IF(OR(P675=13,P675=14,P675=15),2.14,IF(OR(P675=16,P675=17,P675=18),2.21,2.28)))))))))), IF(W675="Կ-2", IF(P675=0,1.45,IF(P675=1,1.49,IF(P675=2,1.54,IF(P675=3,1.59,IF(OR(P675=5,P675=4),1.63,IF(OR(P675=6,P675=7),1.68,IF(OR(P675=8,P675=9),1.73,IF(OR(P675=10,P675=11,P675=12),1.79,IF(OR(P675=13,P675=14,P675=15),1.84,IF(OR(P675=16,P675=17,P675=18),1.9,1.95)))))))))),IF(W675="Կ-3", IF(P675=0,1.25,IF(P675=1,1.29,IF(P675=2,1.33,IF(P675=3,1.37,IF(OR(P675=5,P675=4),1.41,IF(OR(P675=6,P675=7),1.45,IF(OR(P675=8,P675=9),1.49,IF(OR(P675=10,P675=11,P675=12),1.54,IF(OR(P675=13,P675=14,P675=15),1.58,IF(OR(P675=16,P675=17,P675=18),1.63,1.68)))))))))), "Error"))))))))))))</f>
        <v>1.79</v>
      </c>
      <c r="R675" s="793"/>
      <c r="S675" s="827">
        <f>+Q675+Q675*R675</f>
        <v>1.79</v>
      </c>
      <c r="T675" s="787">
        <v>66140</v>
      </c>
      <c r="U675" s="824"/>
      <c r="V675" s="824"/>
      <c r="W675" s="795" t="str">
        <f t="shared" si="1848"/>
        <v>Կ-1</v>
      </c>
      <c r="X675" s="787">
        <f>T675*S675</f>
        <v>118390.6</v>
      </c>
      <c r="Y675" s="790">
        <f>S675*T675+U675+V675</f>
        <v>118390.6</v>
      </c>
      <c r="Z675" s="796">
        <f>+Y675*13</f>
        <v>1539077.8</v>
      </c>
      <c r="AA675" s="792">
        <f>+O675</f>
        <v>1</v>
      </c>
      <c r="AB675" s="793">
        <f>+P675+1</f>
        <v>3</v>
      </c>
      <c r="AC675" s="794">
        <f>IF(AA675&lt;1,0,IF(AI675="Բ-1",IF(AB675=0,6.94,IF(AB675=1,7.17,IF(AB675=2,7.41,IF(AB675=3,7.66,IF(OR(AB675=5,AB675=4),7.92,IF(OR(AB675=6,AB675=7),8.18,IF(OR(AB675=8,AB675=9),8.46,IF(OR(AB675=10,AB675=11,AB675=12),8.74,IF(OR(AB675=13,AB675=14,AB675=15),9.03,IF(OR(AB675=16,AB675=17,AB675=18),9.33,9.65)))))))))),IF(AI675="Բ-2", IF(AB675=0,5.71,IF(AB675=1,5.89,IF(AB675=2,6.09,IF(AB675=3,6.29,IF(OR(AB675=5,AB675=4),6.5,IF(OR(AB675=6,AB675=7),6.72,IF(OR(AB675=8,AB675=9),6.94,IF(OR(AB675=10,AB675=11,AB675=12),7.17,IF(OR(AB675=13,AB675=14,AB675=15),7.41,IF(OR(AB675=16,AB675=17,AB675=18),7.65,7.91)))))))))), IF(AI675="Գ-1", IF(AB675=0,4.7,IF(AB675=1,4.86,IF(AB675=2,5.01,IF(AB675=3,5.18,IF(OR(AB675=5,AB675=4),5.35,IF(OR(AB675=6,AB675=7),5.52,IF(OR(AB675=8,AB675=9),5.71,IF(OR(AB675=10,AB675=11,AB675=12),5.89,IF(OR(AB675=13,AB675=14,AB675=15),6.09,IF(OR(AB675=16,AB675=17,AB675=18),6.29,6.49)))))))))), IF(AI675="Գ-2", IF(AB675=0,3.88,IF(AB675=1,4.01,IF(AB675=2,4.14,IF(AB675=3,4.27,IF(OR(AB675=5,AB675=4),4.41,IF(OR(AB675=6,AB675=7),4.55,IF(OR(AB675=8,AB675=9),4.7,IF(OR(AB675=10,AB675=11,AB675=12),4.85,IF(OR(AB675=13,AB675=14,AB675=15),5.01,IF(OR(AB675=16,AB675=17,AB675=18),5.17,5.34)))))))))), IF(AI675="Գ-3", IF(AB675=0,3.21,IF(AB675=1,3.31,IF(AB675=2,3.42,IF(AB675=3,3.53,IF(OR(AB675=5,AB675=4),3.64,IF(OR(AB675=6,AB675=7),3.76,IF(OR(AB675=8,AB675=9),3.88,IF(OR(AB675=10,AB675=11,AB675=12),4.01,IF(OR(AB675=13,AB675=14,AB675=15),4.13,IF(OR(AB675=16,AB675=17,AB675=18),4.27,4.4)))))))))), IF(AI675="Ա-1", IF(AB675=0,2.66,IF(AB675=1,2.75,IF(AB675=2,2.83,IF(AB675=3,2.92,IF(OR(AB675=5,AB675=4),3.02,IF(OR(AB675=6,AB675=7),3.11,IF(OR(AB675=8,AB675=9),3.21,IF(OR(AB675=10,AB675=11,AB675=12),3.31,IF(OR(AB675=13,AB675=14,AB675=15),3.42,IF(OR(AB675=16,AB675=17,AB675=18),3.53,3.64)))))))))), IF(AI675="Ա-2", IF(AB675=0,2.28,IF(AB675=1,2.35,IF(AB675=2,2.43,IF(AB675=3,2.5,IF(OR(AB675=5,AB675=4),2.58,IF(OR(AB675=6,AB675=7),2.66,IF(OR(AB675=8,AB675=9),2.75,IF(OR(AB675=10,AB675=11,AB675=12),2.83,IF(OR(AB675=13,AB675=14,AB675=15),2.92,IF(OR(AB675=16,AB675=17,AB675=18),3.01,3.11)))))))))),IF(AI675="Ա-3", IF(AB675=0,1.96,IF(AB675=1,2.02,IF(AB675=2,2.08,IF(AB675=3,2.15,IF(OR(AB675=5,AB675=4),2.21,IF(OR(AB675=6,AB675=7),2.28,IF(OR(AB675=8,AB675=9),2.35,IF(OR(AB675=10,AB675=11,AB675=12),2.42,IF(OR(AB675=13,AB675=14,AB675=15),2.5,IF(OR(AB675=16,AB675=17,AB675=18),2.58,2.66)))))))))), IF(AI675="Կ-1", IF(AB675=0,1.68,IF(AB675=1,1.73,IF(AB675=2,1.79,IF(AB675=3,1.84,IF(OR(AB675=5,AB675=4),1.9,IF(OR(AB675=6,AB675=7),1.96,IF(OR(AB675=8,AB675=9),2.02,IF(OR(AB675=10,AB675=11,AB675=12),2.08,IF(OR(AB675=13,AB675=14,AB675=15),2.14,IF(OR(AB675=16,AB675=17,AB675=18),2.21,2.28)))))))))), IF(AI675="Կ-2", IF(AB675=0,1.45,IF(AB675=1,1.49,IF(AB675=2,1.54,IF(AB675=3,1.59,IF(OR(AB675=5,AB675=4),1.63,IF(OR(AB675=6,AB675=7),1.68,IF(OR(AB675=8,AB675=9),1.73,IF(OR(AB675=10,AB675=11,AB675=12),1.79,IF(OR(AB675=13,AB675=14,AB675=15),1.84,IF(OR(AB675=16,AB675=17,AB675=18),1.9,1.95)))))))))),IF(AI675="Կ-3", IF(AB675=0,1.25,IF(AB675=1,1.29,IF(AB675=2,1.33,IF(AB675=3,1.37,IF(OR(AB675=5,AB675=4),1.41,IF(OR(AB675=6,AB675=7),1.45,IF(OR(AB675=8,AB675=9),1.49,IF(OR(AB675=10,AB675=11,AB675=12),1.54,IF(OR(AB675=13,AB675=14,AB675=15),1.58,IF(OR(AB675=16,AB675=17,AB675=18),1.63,1.68)))))))))), "Error"))))))))))))</f>
        <v>1.84</v>
      </c>
      <c r="AD675" s="793"/>
      <c r="AE675" s="827">
        <f>+AC675+AC675*AD675</f>
        <v>1.84</v>
      </c>
      <c r="AF675" s="787">
        <v>66140</v>
      </c>
      <c r="AG675" s="824"/>
      <c r="AH675" s="824"/>
      <c r="AI675" s="789" t="str">
        <f>+W675</f>
        <v>Կ-1</v>
      </c>
      <c r="AJ675" s="787">
        <f>AF675*AE675</f>
        <v>121697.60000000001</v>
      </c>
      <c r="AK675" s="790">
        <f>AE675*AF675+AG675+AH675</f>
        <v>121697.60000000001</v>
      </c>
      <c r="AL675" s="796">
        <f>+AK675*13</f>
        <v>1582068.8</v>
      </c>
      <c r="AM675" s="792">
        <f>+AA675</f>
        <v>1</v>
      </c>
      <c r="AN675" s="793">
        <f>+AB675+1</f>
        <v>4</v>
      </c>
      <c r="AO675" s="794">
        <f>IF(AM675&lt;1,0,IF(AU675="Բ-1",IF(AN675=0,6.94,IF(AN675=1,7.17,IF(AN675=2,7.41,IF(AN675=3,7.66,IF(OR(AN675=5,AN675=4),7.92,IF(OR(AN675=6,AN675=7),8.18,IF(OR(AN675=8,AN675=9),8.46,IF(OR(AN675=10,AN675=11,AN675=12),8.74,IF(OR(AN675=13,AN675=14,AN675=15),9.03,IF(OR(AN675=16,AN675=17,AN675=18),9.33,9.65)))))))))),IF(AU675="Բ-2", IF(AN675=0,5.71,IF(AN675=1,5.89,IF(AN675=2,6.09,IF(AN675=3,6.29,IF(OR(AN675=5,AN675=4),6.5,IF(OR(AN675=6,AN675=7),6.72,IF(OR(AN675=8,AN675=9),6.94,IF(OR(AN675=10,AN675=11,AN675=12),7.17,IF(OR(AN675=13,AN675=14,AN675=15),7.41,IF(OR(AN675=16,AN675=17,AN675=18),7.65,7.91)))))))))), IF(AU675="Գ-1", IF(AN675=0,4.7,IF(AN675=1,4.86,IF(AN675=2,5.01,IF(AN675=3,5.18,IF(OR(AN675=5,AN675=4),5.35,IF(OR(AN675=6,AN675=7),5.52,IF(OR(AN675=8,AN675=9),5.71,IF(OR(AN675=10,AN675=11,AN675=12),5.89,IF(OR(AN675=13,AN675=14,AN675=15),6.09,IF(OR(AN675=16,AN675=17,AN675=18),6.29,6.49)))))))))), IF(AU675="Գ-2", IF(AN675=0,3.88,IF(AN675=1,4.01,IF(AN675=2,4.14,IF(AN675=3,4.27,IF(OR(AN675=5,AN675=4),4.41,IF(OR(AN675=6,AN675=7),4.55,IF(OR(AN675=8,AN675=9),4.7,IF(OR(AN675=10,AN675=11,AN675=12),4.85,IF(OR(AN675=13,AN675=14,AN675=15),5.01,IF(OR(AN675=16,AN675=17,AN675=18),5.17,5.34)))))))))), IF(AU675="Գ-3", IF(AN675=0,3.21,IF(AN675=1,3.31,IF(AN675=2,3.42,IF(AN675=3,3.53,IF(OR(AN675=5,AN675=4),3.64,IF(OR(AN675=6,AN675=7),3.76,IF(OR(AN675=8,AN675=9),3.88,IF(OR(AN675=10,AN675=11,AN675=12),4.01,IF(OR(AN675=13,AN675=14,AN675=15),4.13,IF(OR(AN675=16,AN675=17,AN675=18),4.27,4.4)))))))))), IF(AU675="Ա-1", IF(AN675=0,2.66,IF(AN675=1,2.75,IF(AN675=2,2.83,IF(AN675=3,2.92,IF(OR(AN675=5,AN675=4),3.02,IF(OR(AN675=6,AN675=7),3.11,IF(OR(AN675=8,AN675=9),3.21,IF(OR(AN675=10,AN675=11,AN675=12),3.31,IF(OR(AN675=13,AN675=14,AN675=15),3.42,IF(OR(AN675=16,AN675=17,AN675=18),3.53,3.64)))))))))), IF(AU675="Ա-2", IF(AN675=0,2.28,IF(AN675=1,2.35,IF(AN675=2,2.43,IF(AN675=3,2.5,IF(OR(AN675=5,AN675=4),2.58,IF(OR(AN675=6,AN675=7),2.66,IF(OR(AN675=8,AN675=9),2.75,IF(OR(AN675=10,AN675=11,AN675=12),2.83,IF(OR(AN675=13,AN675=14,AN675=15),2.92,IF(OR(AN675=16,AN675=17,AN675=18),3.01,3.11)))))))))),IF(AU675="Ա-3", IF(AN675=0,1.96,IF(AN675=1,2.02,IF(AN675=2,2.08,IF(AN675=3,2.15,IF(OR(AN675=5,AN675=4),2.21,IF(OR(AN675=6,AN675=7),2.28,IF(OR(AN675=8,AN675=9),2.35,IF(OR(AN675=10,AN675=11,AN675=12),2.42,IF(OR(AN675=13,AN675=14,AN675=15),2.5,IF(OR(AN675=16,AN675=17,AN675=18),2.58,2.66)))))))))), IF(AU675="Կ-1", IF(AN675=0,1.68,IF(AN675=1,1.73,IF(AN675=2,1.79,IF(AN675=3,1.84,IF(OR(AN675=5,AN675=4),1.9,IF(OR(AN675=6,AN675=7),1.96,IF(OR(AN675=8,AN675=9),2.02,IF(OR(AN675=10,AN675=11,AN675=12),2.08,IF(OR(AN675=13,AN675=14,AN675=15),2.14,IF(OR(AN675=16,AN675=17,AN675=18),2.21,2.28)))))))))), IF(AU675="Կ-2", IF(AN675=0,1.45,IF(AN675=1,1.49,IF(AN675=2,1.54,IF(AN675=3,1.59,IF(OR(AN675=5,AN675=4),1.63,IF(OR(AN675=6,AN675=7),1.68,IF(OR(AN675=8,AN675=9),1.73,IF(OR(AN675=10,AN675=11,AN675=12),1.79,IF(OR(AN675=13,AN675=14,AN675=15),1.84,IF(OR(AN675=16,AN675=17,AN675=18),1.9,1.95)))))))))),IF(AU675="Կ-3", IF(AN675=0,1.25,IF(AN675=1,1.29,IF(AN675=2,1.33,IF(AN675=3,1.37,IF(OR(AN675=5,AN675=4),1.41,IF(OR(AN675=6,AN675=7),1.45,IF(OR(AN675=8,AN675=9),1.49,IF(OR(AN675=10,AN675=11,AN675=12),1.54,IF(OR(AN675=13,AN675=14,AN675=15),1.58,IF(OR(AN675=16,AN675=17,AN675=18),1.63,1.68)))))))))), "Error"))))))))))))</f>
        <v>1.9</v>
      </c>
      <c r="AP675" s="793"/>
      <c r="AQ675" s="827">
        <f>+AO675+AO675*AP675</f>
        <v>1.9</v>
      </c>
      <c r="AR675" s="787">
        <v>66140</v>
      </c>
      <c r="AS675" s="824"/>
      <c r="AT675" s="824"/>
      <c r="AU675" s="789" t="str">
        <f>+AI675</f>
        <v>Կ-1</v>
      </c>
      <c r="AV675" s="787">
        <f>AR675*AQ675</f>
        <v>125666</v>
      </c>
      <c r="AW675" s="790">
        <f>AQ675*AR675+AS675+AT675</f>
        <v>125666</v>
      </c>
      <c r="AX675" s="796">
        <f>+AW675*13</f>
        <v>1633658</v>
      </c>
    </row>
    <row r="676" spans="2:50" s="776" customFormat="1" ht="13.5">
      <c r="B676" s="1595">
        <v>28</v>
      </c>
      <c r="C676" s="646" t="s">
        <v>2358</v>
      </c>
      <c r="D676" s="656" t="s">
        <v>280</v>
      </c>
      <c r="E676" s="798">
        <v>1</v>
      </c>
      <c r="F676" s="1309">
        <v>0</v>
      </c>
      <c r="G676" s="799">
        <f t="shared" ref="G676" si="1941">IF(E676&lt;1,0,IF(K676="Բ-1",IF(F676=0,6.94,IF(F676=1,7.17,IF(F676=2,7.41,IF(F676=3,7.66,IF(OR(F676=5,F676=4),7.92,IF(OR(F676=6,F676=7),8.18,IF(OR(F676=8,F676=9),8.46,IF(OR(F676=10,F676=11,F676=12),8.74,IF(OR(F676=13,F676=14,F676=15),9.03,IF(OR(F676=16,F676=17,F676=18),9.33,9.65)))))))))),IF(K676="Բ-2", IF(F676=0,5.71,IF(F676=1,5.89,IF(F676=2,6.09,IF(F676=3,6.29,IF(OR(F676=5,F676=4),6.5,IF(OR(F676=6,F676=7),6.72,IF(OR(F676=8,F676=9),6.94,IF(OR(F676=10,F676=11,F676=12),7.17,IF(OR(F676=13,F676=14,F676=15),7.41,IF(OR(F676=16,F676=17,F676=18),7.65,7.91)))))))))), IF(K676="Գ-1", IF(F676=0,4.7,IF(F676=1,4.86,IF(F676=2,5.01,IF(F676=3,5.18,IF(OR(F676=5,F676=4),5.35,IF(OR(F676=6,F676=7),5.52,IF(OR(F676=8,F676=9),5.71,IF(OR(F676=10,F676=11,F676=12),5.89,IF(OR(F676=13,F676=14,F676=15),6.09,IF(OR(F676=16,F676=17,F676=18),6.29,6.49)))))))))), IF(K676="Գ-2", IF(F676=0,3.88,IF(F676=1,4.01,IF(F676=2,4.14,IF(F676=3,4.27,IF(OR(F676=5,F676=4),4.41,IF(OR(F676=6,F676=7),4.55,IF(OR(F676=8,F676=9),4.7,IF(OR(F676=10,F676=11,F676=12),4.85,IF(OR(F676=13,F676=14,F676=15),5.01,IF(OR(F676=16,F676=17,F676=18),5.17,5.34)))))))))), IF(K676="Գ-3", IF(F676=0,3.21,IF(F676=1,3.31,IF(F676=2,3.42,IF(F676=3,3.53,IF(OR(F676=5,F676=4),3.64,IF(OR(F676=6,F676=7),3.76,IF(OR(F676=8,F676=9),3.88,IF(OR(F676=10,F676=11,F676=12),4.01,IF(OR(F676=13,F676=14,F676=15),4.13,IF(OR(F676=16,F676=17,F676=18),4.27,4.4)))))))))), IF(K676="Ա-1", IF(F676=0,2.66,IF(F676=1,2.75,IF(F676=2,2.83,IF(F676=3,2.92,IF(OR(F676=5,F676=4),3.02,IF(OR(F676=6,F676=7),3.11,IF(OR(F676=8,F676=9),3.21,IF(OR(F676=10,F676=11,F676=12),3.31,IF(OR(F676=13,F676=14,F676=15),3.42,IF(OR(F676=16,F676=17,F676=18),3.53,3.64)))))))))), IF(K676="Ա-2", IF(F676=0,2.28,IF(F676=1,2.35,IF(F676=2,2.43,IF(F676=3,2.5,IF(OR(F676=5,F676=4),2.58,IF(OR(F676=6,F676=7),2.66,IF(OR(F676=8,F676=9),2.75,IF(OR(F676=10,F676=11,F676=12),2.83,IF(OR(F676=13,F676=14,F676=15),2.92,IF(OR(F676=16,F676=17,F676=18),3.01,3.11)))))))))),IF(K676="Ա-3", IF(F676=0,1.96,IF(F676=1,2.02,IF(F676=2,2.08,IF(F676=3,2.15,IF(OR(F676=5,F676=4),2.21,IF(OR(F676=6,F676=7),2.28,IF(OR(F676=8,F676=9),2.35,IF(OR(F676=10,F676=11,F676=12),2.42,IF(OR(F676=13,F676=14,F676=15),2.5,IF(OR(F676=16,F676=17,F676=18),2.58,2.66)))))))))), IF(K676="Կ-1", IF(F676=0,1.68,IF(F676=1,1.73,IF(F676=2,1.79,IF(F676=3,1.84,IF(OR(F676=5,F676=4),1.9,IF(OR(F676=6,F676=7),1.96,IF(OR(F676=8,F676=9),2.02,IF(OR(F676=10,F676=11,F676=12),2.08,IF(OR(F676=13,F676=14,F676=15),2.14,IF(OR(F676=16,F676=17,F676=18),2.21,2.28)))))))))), IF(K676="Կ-2", IF(F676=0,1.45,IF(F676=1,1.49,IF(F676=2,1.54,IF(F676=3,1.59,IF(OR(F676=5,F676=4),1.63,IF(OR(F676=6,F676=7),1.68,IF(OR(F676=8,F676=9),1.73,IF(OR(F676=10,F676=11,F676=12),1.79,IF(OR(F676=13,F676=14,F676=15),1.84,IF(OR(F676=16,F676=17,F676=18),1.9,1.95)))))))))),IF(K676="Կ-3", IF(F676=0,1.25,IF(F676=1,1.29,IF(F676=2,1.33,IF(F676=3,1.37,IF(OR(F676=5,F676=4),1.41,IF(OR(F676=6,F676=7),1.45,IF(OR(F676=8,F676=9),1.49,IF(OR(F676=10,F676=11,F676=12),1.54,IF(OR(F676=13,F676=14,F676=15),1.58,IF(OR(F676=16,F676=17,F676=18),1.63,1.68)))))))))), "Error"))))))))))))</f>
        <v>1.68</v>
      </c>
      <c r="H676" s="787">
        <v>66141</v>
      </c>
      <c r="I676" s="823"/>
      <c r="J676" s="824"/>
      <c r="K676" s="795" t="s">
        <v>97</v>
      </c>
      <c r="L676" s="787">
        <f t="shared" ref="L676" si="1942">H676*G676</f>
        <v>111116.87999999999</v>
      </c>
      <c r="M676" s="790">
        <f t="shared" si="1842"/>
        <v>111116.87999999999</v>
      </c>
      <c r="N676" s="791">
        <f t="shared" ref="N676" si="1943">+M676*13</f>
        <v>1444519.44</v>
      </c>
      <c r="O676" s="792">
        <v>1</v>
      </c>
      <c r="P676" s="793">
        <f t="shared" si="1845"/>
        <v>1</v>
      </c>
      <c r="Q676" s="794">
        <f t="shared" ref="Q676" si="1944">IF(O676&lt;1,0,IF(W676="Բ-1",IF(P676=0,6.94,IF(P676=1,7.17,IF(P676=2,7.41,IF(P676=3,7.66,IF(OR(P676=5,P676=4),7.92,IF(OR(P676=6,P676=7),8.18,IF(OR(P676=8,P676=9),8.46,IF(OR(P676=10,P676=11,P676=12),8.74,IF(OR(P676=13,P676=14,P676=15),9.03,IF(OR(P676=16,P676=17,P676=18),9.33,9.65)))))))))),IF(W676="Բ-2", IF(P676=0,5.71,IF(P676=1,5.89,IF(P676=2,6.09,IF(P676=3,6.29,IF(OR(P676=5,P676=4),6.5,IF(OR(P676=6,P676=7),6.72,IF(OR(P676=8,P676=9),6.94,IF(OR(P676=10,P676=11,P676=12),7.17,IF(OR(P676=13,P676=14,P676=15),7.41,IF(OR(P676=16,P676=17,P676=18),7.65,7.91)))))))))), IF(W676="Գ-1", IF(P676=0,4.7,IF(P676=1,4.86,IF(P676=2,5.01,IF(P676=3,5.18,IF(OR(P676=5,P676=4),5.35,IF(OR(P676=6,P676=7),5.52,IF(OR(P676=8,P676=9),5.71,IF(OR(P676=10,P676=11,P676=12),5.89,IF(OR(P676=13,P676=14,P676=15),6.09,IF(OR(P676=16,P676=17,P676=18),6.29,6.49)))))))))), IF(W676="Գ-2", IF(P676=0,3.88,IF(P676=1,4.01,IF(P676=2,4.14,IF(P676=3,4.27,IF(OR(P676=5,P676=4),4.41,IF(OR(P676=6,P676=7),4.55,IF(OR(P676=8,P676=9),4.7,IF(OR(P676=10,P676=11,P676=12),4.85,IF(OR(P676=13,P676=14,P676=15),5.01,IF(OR(P676=16,P676=17,P676=18),5.17,5.34)))))))))), IF(W676="Գ-3", IF(P676=0,3.21,IF(P676=1,3.31,IF(P676=2,3.42,IF(P676=3,3.53,IF(OR(P676=5,P676=4),3.64,IF(OR(P676=6,P676=7),3.76,IF(OR(P676=8,P676=9),3.88,IF(OR(P676=10,P676=11,P676=12),4.01,IF(OR(P676=13,P676=14,P676=15),4.13,IF(OR(P676=16,P676=17,P676=18),4.27,4.4)))))))))), IF(W676="Ա-1", IF(P676=0,2.66,IF(P676=1,2.75,IF(P676=2,2.83,IF(P676=3,2.92,IF(OR(P676=5,P676=4),3.02,IF(OR(P676=6,P676=7),3.11,IF(OR(P676=8,P676=9),3.21,IF(OR(P676=10,P676=11,P676=12),3.31,IF(OR(P676=13,P676=14,P676=15),3.42,IF(OR(P676=16,P676=17,P676=18),3.53,3.64)))))))))), IF(W676="Ա-2", IF(P676=0,2.28,IF(P676=1,2.35,IF(P676=2,2.43,IF(P676=3,2.5,IF(OR(P676=5,P676=4),2.58,IF(OR(P676=6,P676=7),2.66,IF(OR(P676=8,P676=9),2.75,IF(OR(P676=10,P676=11,P676=12),2.83,IF(OR(P676=13,P676=14,P676=15),2.92,IF(OR(P676=16,P676=17,P676=18),3.01,3.11)))))))))),IF(W676="Ա-3", IF(P676=0,1.96,IF(P676=1,2.02,IF(P676=2,2.08,IF(P676=3,2.15,IF(OR(P676=5,P676=4),2.21,IF(OR(P676=6,P676=7),2.28,IF(OR(P676=8,P676=9),2.35,IF(OR(P676=10,P676=11,P676=12),2.42,IF(OR(P676=13,P676=14,P676=15),2.5,IF(OR(P676=16,P676=17,P676=18),2.58,2.66)))))))))), IF(W676="Կ-1", IF(P676=0,1.68,IF(P676=1,1.73,IF(P676=2,1.79,IF(P676=3,1.84,IF(OR(P676=5,P676=4),1.9,IF(OR(P676=6,P676=7),1.96,IF(OR(P676=8,P676=9),2.02,IF(OR(P676=10,P676=11,P676=12),2.08,IF(OR(P676=13,P676=14,P676=15),2.14,IF(OR(P676=16,P676=17,P676=18),2.21,2.28)))))))))), IF(W676="Կ-2", IF(P676=0,1.45,IF(P676=1,1.49,IF(P676=2,1.54,IF(P676=3,1.59,IF(OR(P676=5,P676=4),1.63,IF(OR(P676=6,P676=7),1.68,IF(OR(P676=8,P676=9),1.73,IF(OR(P676=10,P676=11,P676=12),1.79,IF(OR(P676=13,P676=14,P676=15),1.84,IF(OR(P676=16,P676=17,P676=18),1.9,1.95)))))))))),IF(W676="Կ-3", IF(P676=0,1.25,IF(P676=1,1.29,IF(P676=2,1.33,IF(P676=3,1.37,IF(OR(P676=5,P676=4),1.41,IF(OR(P676=6,P676=7),1.45,IF(OR(P676=8,P676=9),1.49,IF(OR(P676=10,P676=11,P676=12),1.54,IF(OR(P676=13,P676=14,P676=15),1.58,IF(OR(P676=16,P676=17,P676=18),1.63,1.68)))))))))), "Error"))))))))))))</f>
        <v>1.73</v>
      </c>
      <c r="R676" s="793"/>
      <c r="S676" s="827">
        <f t="shared" ref="S676" si="1945">+Q676+Q676*R676</f>
        <v>1.73</v>
      </c>
      <c r="T676" s="787">
        <v>66140</v>
      </c>
      <c r="U676" s="824"/>
      <c r="V676" s="824"/>
      <c r="W676" s="795" t="str">
        <f t="shared" si="1848"/>
        <v>Կ-1</v>
      </c>
      <c r="X676" s="787">
        <f t="shared" ref="X676" si="1946">T676*S676</f>
        <v>114422.2</v>
      </c>
      <c r="Y676" s="790">
        <f t="shared" ref="Y676" si="1947">S676*T676+U676+V676</f>
        <v>114422.2</v>
      </c>
      <c r="Z676" s="796">
        <f t="shared" ref="Z676" si="1948">+Y676*13</f>
        <v>1487488.5999999999</v>
      </c>
      <c r="AA676" s="792">
        <f t="shared" ref="AA676" si="1949">+O676</f>
        <v>1</v>
      </c>
      <c r="AB676" s="793">
        <f t="shared" ref="AB676" si="1950">+P676+1</f>
        <v>2</v>
      </c>
      <c r="AC676" s="794">
        <f t="shared" ref="AC676" si="1951">IF(AA676&lt;1,0,IF(AI676="Բ-1",IF(AB676=0,6.94,IF(AB676=1,7.17,IF(AB676=2,7.41,IF(AB676=3,7.66,IF(OR(AB676=5,AB676=4),7.92,IF(OR(AB676=6,AB676=7),8.18,IF(OR(AB676=8,AB676=9),8.46,IF(OR(AB676=10,AB676=11,AB676=12),8.74,IF(OR(AB676=13,AB676=14,AB676=15),9.03,IF(OR(AB676=16,AB676=17,AB676=18),9.33,9.65)))))))))),IF(AI676="Բ-2", IF(AB676=0,5.71,IF(AB676=1,5.89,IF(AB676=2,6.09,IF(AB676=3,6.29,IF(OR(AB676=5,AB676=4),6.5,IF(OR(AB676=6,AB676=7),6.72,IF(OR(AB676=8,AB676=9),6.94,IF(OR(AB676=10,AB676=11,AB676=12),7.17,IF(OR(AB676=13,AB676=14,AB676=15),7.41,IF(OR(AB676=16,AB676=17,AB676=18),7.65,7.91)))))))))), IF(AI676="Գ-1", IF(AB676=0,4.7,IF(AB676=1,4.86,IF(AB676=2,5.01,IF(AB676=3,5.18,IF(OR(AB676=5,AB676=4),5.35,IF(OR(AB676=6,AB676=7),5.52,IF(OR(AB676=8,AB676=9),5.71,IF(OR(AB676=10,AB676=11,AB676=12),5.89,IF(OR(AB676=13,AB676=14,AB676=15),6.09,IF(OR(AB676=16,AB676=17,AB676=18),6.29,6.49)))))))))), IF(AI676="Գ-2", IF(AB676=0,3.88,IF(AB676=1,4.01,IF(AB676=2,4.14,IF(AB676=3,4.27,IF(OR(AB676=5,AB676=4),4.41,IF(OR(AB676=6,AB676=7),4.55,IF(OR(AB676=8,AB676=9),4.7,IF(OR(AB676=10,AB676=11,AB676=12),4.85,IF(OR(AB676=13,AB676=14,AB676=15),5.01,IF(OR(AB676=16,AB676=17,AB676=18),5.17,5.34)))))))))), IF(AI676="Գ-3", IF(AB676=0,3.21,IF(AB676=1,3.31,IF(AB676=2,3.42,IF(AB676=3,3.53,IF(OR(AB676=5,AB676=4),3.64,IF(OR(AB676=6,AB676=7),3.76,IF(OR(AB676=8,AB676=9),3.88,IF(OR(AB676=10,AB676=11,AB676=12),4.01,IF(OR(AB676=13,AB676=14,AB676=15),4.13,IF(OR(AB676=16,AB676=17,AB676=18),4.27,4.4)))))))))), IF(AI676="Ա-1", IF(AB676=0,2.66,IF(AB676=1,2.75,IF(AB676=2,2.83,IF(AB676=3,2.92,IF(OR(AB676=5,AB676=4),3.02,IF(OR(AB676=6,AB676=7),3.11,IF(OR(AB676=8,AB676=9),3.21,IF(OR(AB676=10,AB676=11,AB676=12),3.31,IF(OR(AB676=13,AB676=14,AB676=15),3.42,IF(OR(AB676=16,AB676=17,AB676=18),3.53,3.64)))))))))), IF(AI676="Ա-2", IF(AB676=0,2.28,IF(AB676=1,2.35,IF(AB676=2,2.43,IF(AB676=3,2.5,IF(OR(AB676=5,AB676=4),2.58,IF(OR(AB676=6,AB676=7),2.66,IF(OR(AB676=8,AB676=9),2.75,IF(OR(AB676=10,AB676=11,AB676=12),2.83,IF(OR(AB676=13,AB676=14,AB676=15),2.92,IF(OR(AB676=16,AB676=17,AB676=18),3.01,3.11)))))))))),IF(AI676="Ա-3", IF(AB676=0,1.96,IF(AB676=1,2.02,IF(AB676=2,2.08,IF(AB676=3,2.15,IF(OR(AB676=5,AB676=4),2.21,IF(OR(AB676=6,AB676=7),2.28,IF(OR(AB676=8,AB676=9),2.35,IF(OR(AB676=10,AB676=11,AB676=12),2.42,IF(OR(AB676=13,AB676=14,AB676=15),2.5,IF(OR(AB676=16,AB676=17,AB676=18),2.58,2.66)))))))))), IF(AI676="Կ-1", IF(AB676=0,1.68,IF(AB676=1,1.73,IF(AB676=2,1.79,IF(AB676=3,1.84,IF(OR(AB676=5,AB676=4),1.9,IF(OR(AB676=6,AB676=7),1.96,IF(OR(AB676=8,AB676=9),2.02,IF(OR(AB676=10,AB676=11,AB676=12),2.08,IF(OR(AB676=13,AB676=14,AB676=15),2.14,IF(OR(AB676=16,AB676=17,AB676=18),2.21,2.28)))))))))), IF(AI676="Կ-2", IF(AB676=0,1.45,IF(AB676=1,1.49,IF(AB676=2,1.54,IF(AB676=3,1.59,IF(OR(AB676=5,AB676=4),1.63,IF(OR(AB676=6,AB676=7),1.68,IF(OR(AB676=8,AB676=9),1.73,IF(OR(AB676=10,AB676=11,AB676=12),1.79,IF(OR(AB676=13,AB676=14,AB676=15),1.84,IF(OR(AB676=16,AB676=17,AB676=18),1.9,1.95)))))))))),IF(AI676="Կ-3", IF(AB676=0,1.25,IF(AB676=1,1.29,IF(AB676=2,1.33,IF(AB676=3,1.37,IF(OR(AB676=5,AB676=4),1.41,IF(OR(AB676=6,AB676=7),1.45,IF(OR(AB676=8,AB676=9),1.49,IF(OR(AB676=10,AB676=11,AB676=12),1.54,IF(OR(AB676=13,AB676=14,AB676=15),1.58,IF(OR(AB676=16,AB676=17,AB676=18),1.63,1.68)))))))))), "Error"))))))))))))</f>
        <v>1.79</v>
      </c>
      <c r="AD676" s="793"/>
      <c r="AE676" s="827">
        <f t="shared" ref="AE676" si="1952">+AC676+AC676*AD676</f>
        <v>1.79</v>
      </c>
      <c r="AF676" s="787">
        <v>66140</v>
      </c>
      <c r="AG676" s="824"/>
      <c r="AH676" s="824"/>
      <c r="AI676" s="789" t="str">
        <f t="shared" ref="AI676" si="1953">+W676</f>
        <v>Կ-1</v>
      </c>
      <c r="AJ676" s="787">
        <f t="shared" ref="AJ676" si="1954">AF676*AE676</f>
        <v>118390.6</v>
      </c>
      <c r="AK676" s="790">
        <f t="shared" ref="AK676" si="1955">AE676*AF676+AG676+AH676</f>
        <v>118390.6</v>
      </c>
      <c r="AL676" s="796">
        <f t="shared" ref="AL676" si="1956">+AK676*13</f>
        <v>1539077.8</v>
      </c>
      <c r="AM676" s="792">
        <f t="shared" ref="AM676" si="1957">+AA676</f>
        <v>1</v>
      </c>
      <c r="AN676" s="793">
        <f t="shared" ref="AN676" si="1958">+AB676+1</f>
        <v>3</v>
      </c>
      <c r="AO676" s="794">
        <f t="shared" ref="AO676" si="1959">IF(AM676&lt;1,0,IF(AU676="Բ-1",IF(AN676=0,6.94,IF(AN676=1,7.17,IF(AN676=2,7.41,IF(AN676=3,7.66,IF(OR(AN676=5,AN676=4),7.92,IF(OR(AN676=6,AN676=7),8.18,IF(OR(AN676=8,AN676=9),8.46,IF(OR(AN676=10,AN676=11,AN676=12),8.74,IF(OR(AN676=13,AN676=14,AN676=15),9.03,IF(OR(AN676=16,AN676=17,AN676=18),9.33,9.65)))))))))),IF(AU676="Բ-2", IF(AN676=0,5.71,IF(AN676=1,5.89,IF(AN676=2,6.09,IF(AN676=3,6.29,IF(OR(AN676=5,AN676=4),6.5,IF(OR(AN676=6,AN676=7),6.72,IF(OR(AN676=8,AN676=9),6.94,IF(OR(AN676=10,AN676=11,AN676=12),7.17,IF(OR(AN676=13,AN676=14,AN676=15),7.41,IF(OR(AN676=16,AN676=17,AN676=18),7.65,7.91)))))))))), IF(AU676="Գ-1", IF(AN676=0,4.7,IF(AN676=1,4.86,IF(AN676=2,5.01,IF(AN676=3,5.18,IF(OR(AN676=5,AN676=4),5.35,IF(OR(AN676=6,AN676=7),5.52,IF(OR(AN676=8,AN676=9),5.71,IF(OR(AN676=10,AN676=11,AN676=12),5.89,IF(OR(AN676=13,AN676=14,AN676=15),6.09,IF(OR(AN676=16,AN676=17,AN676=18),6.29,6.49)))))))))), IF(AU676="Գ-2", IF(AN676=0,3.88,IF(AN676=1,4.01,IF(AN676=2,4.14,IF(AN676=3,4.27,IF(OR(AN676=5,AN676=4),4.41,IF(OR(AN676=6,AN676=7),4.55,IF(OR(AN676=8,AN676=9),4.7,IF(OR(AN676=10,AN676=11,AN676=12),4.85,IF(OR(AN676=13,AN676=14,AN676=15),5.01,IF(OR(AN676=16,AN676=17,AN676=18),5.17,5.34)))))))))), IF(AU676="Գ-3", IF(AN676=0,3.21,IF(AN676=1,3.31,IF(AN676=2,3.42,IF(AN676=3,3.53,IF(OR(AN676=5,AN676=4),3.64,IF(OR(AN676=6,AN676=7),3.76,IF(OR(AN676=8,AN676=9),3.88,IF(OR(AN676=10,AN676=11,AN676=12),4.01,IF(OR(AN676=13,AN676=14,AN676=15),4.13,IF(OR(AN676=16,AN676=17,AN676=18),4.27,4.4)))))))))), IF(AU676="Ա-1", IF(AN676=0,2.66,IF(AN676=1,2.75,IF(AN676=2,2.83,IF(AN676=3,2.92,IF(OR(AN676=5,AN676=4),3.02,IF(OR(AN676=6,AN676=7),3.11,IF(OR(AN676=8,AN676=9),3.21,IF(OR(AN676=10,AN676=11,AN676=12),3.31,IF(OR(AN676=13,AN676=14,AN676=15),3.42,IF(OR(AN676=16,AN676=17,AN676=18),3.53,3.64)))))))))), IF(AU676="Ա-2", IF(AN676=0,2.28,IF(AN676=1,2.35,IF(AN676=2,2.43,IF(AN676=3,2.5,IF(OR(AN676=5,AN676=4),2.58,IF(OR(AN676=6,AN676=7),2.66,IF(OR(AN676=8,AN676=9),2.75,IF(OR(AN676=10,AN676=11,AN676=12),2.83,IF(OR(AN676=13,AN676=14,AN676=15),2.92,IF(OR(AN676=16,AN676=17,AN676=18),3.01,3.11)))))))))),IF(AU676="Ա-3", IF(AN676=0,1.96,IF(AN676=1,2.02,IF(AN676=2,2.08,IF(AN676=3,2.15,IF(OR(AN676=5,AN676=4),2.21,IF(OR(AN676=6,AN676=7),2.28,IF(OR(AN676=8,AN676=9),2.35,IF(OR(AN676=10,AN676=11,AN676=12),2.42,IF(OR(AN676=13,AN676=14,AN676=15),2.5,IF(OR(AN676=16,AN676=17,AN676=18),2.58,2.66)))))))))), IF(AU676="Կ-1", IF(AN676=0,1.68,IF(AN676=1,1.73,IF(AN676=2,1.79,IF(AN676=3,1.84,IF(OR(AN676=5,AN676=4),1.9,IF(OR(AN676=6,AN676=7),1.96,IF(OR(AN676=8,AN676=9),2.02,IF(OR(AN676=10,AN676=11,AN676=12),2.08,IF(OR(AN676=13,AN676=14,AN676=15),2.14,IF(OR(AN676=16,AN676=17,AN676=18),2.21,2.28)))))))))), IF(AU676="Կ-2", IF(AN676=0,1.45,IF(AN676=1,1.49,IF(AN676=2,1.54,IF(AN676=3,1.59,IF(OR(AN676=5,AN676=4),1.63,IF(OR(AN676=6,AN676=7),1.68,IF(OR(AN676=8,AN676=9),1.73,IF(OR(AN676=10,AN676=11,AN676=12),1.79,IF(OR(AN676=13,AN676=14,AN676=15),1.84,IF(OR(AN676=16,AN676=17,AN676=18),1.9,1.95)))))))))),IF(AU676="Կ-3", IF(AN676=0,1.25,IF(AN676=1,1.29,IF(AN676=2,1.33,IF(AN676=3,1.37,IF(OR(AN676=5,AN676=4),1.41,IF(OR(AN676=6,AN676=7),1.45,IF(OR(AN676=8,AN676=9),1.49,IF(OR(AN676=10,AN676=11,AN676=12),1.54,IF(OR(AN676=13,AN676=14,AN676=15),1.58,IF(OR(AN676=16,AN676=17,AN676=18),1.63,1.68)))))))))), "Error"))))))))))))</f>
        <v>1.84</v>
      </c>
      <c r="AP676" s="793"/>
      <c r="AQ676" s="827">
        <f t="shared" ref="AQ676" si="1960">+AO676+AO676*AP676</f>
        <v>1.84</v>
      </c>
      <c r="AR676" s="787">
        <v>66140</v>
      </c>
      <c r="AS676" s="824"/>
      <c r="AT676" s="824"/>
      <c r="AU676" s="789" t="str">
        <f t="shared" ref="AU676" si="1961">+AI676</f>
        <v>Կ-1</v>
      </c>
      <c r="AV676" s="787">
        <f t="shared" ref="AV676" si="1962">AR676*AQ676</f>
        <v>121697.60000000001</v>
      </c>
      <c r="AW676" s="790">
        <f t="shared" ref="AW676" si="1963">AQ676*AR676+AS676+AT676</f>
        <v>121697.60000000001</v>
      </c>
      <c r="AX676" s="796">
        <f t="shared" ref="AX676" si="1964">+AW676*13</f>
        <v>1582068.8</v>
      </c>
    </row>
    <row r="677" spans="2:50" s="776" customFormat="1" ht="13.5">
      <c r="B677" s="1595">
        <v>29</v>
      </c>
      <c r="C677" s="646" t="s">
        <v>1769</v>
      </c>
      <c r="D677" s="656" t="s">
        <v>123</v>
      </c>
      <c r="E677" s="798">
        <v>1</v>
      </c>
      <c r="F677" s="1309">
        <v>3</v>
      </c>
      <c r="G677" s="799">
        <f t="shared" si="1840"/>
        <v>1.84</v>
      </c>
      <c r="H677" s="787">
        <v>66140</v>
      </c>
      <c r="I677" s="823"/>
      <c r="J677" s="824"/>
      <c r="K677" s="795" t="s">
        <v>97</v>
      </c>
      <c r="L677" s="787">
        <f t="shared" si="1841"/>
        <v>121697.60000000001</v>
      </c>
      <c r="M677" s="790">
        <f t="shared" si="1842"/>
        <v>121697.60000000001</v>
      </c>
      <c r="N677" s="791">
        <f t="shared" si="1843"/>
        <v>1582068.8</v>
      </c>
      <c r="O677" s="792">
        <f>+E677</f>
        <v>1</v>
      </c>
      <c r="P677" s="793">
        <f t="shared" si="1845"/>
        <v>4</v>
      </c>
      <c r="Q677" s="794">
        <f t="shared" si="1846"/>
        <v>1.9</v>
      </c>
      <c r="R677" s="793"/>
      <c r="S677" s="827">
        <f t="shared" si="1847"/>
        <v>1.9</v>
      </c>
      <c r="T677" s="787">
        <v>66140</v>
      </c>
      <c r="U677" s="824"/>
      <c r="V677" s="824"/>
      <c r="W677" s="795" t="str">
        <f t="shared" si="1848"/>
        <v>Կ-1</v>
      </c>
      <c r="X677" s="787">
        <f t="shared" si="1849"/>
        <v>125666</v>
      </c>
      <c r="Y677" s="790">
        <f t="shared" si="1850"/>
        <v>125666</v>
      </c>
      <c r="Z677" s="796">
        <f t="shared" si="1851"/>
        <v>1633658</v>
      </c>
      <c r="AA677" s="792">
        <f t="shared" si="1852"/>
        <v>1</v>
      </c>
      <c r="AB677" s="793">
        <f t="shared" si="1853"/>
        <v>5</v>
      </c>
      <c r="AC677" s="794">
        <f t="shared" si="1854"/>
        <v>1.9</v>
      </c>
      <c r="AD677" s="793"/>
      <c r="AE677" s="827">
        <f t="shared" si="1855"/>
        <v>1.9</v>
      </c>
      <c r="AF677" s="787">
        <v>66140</v>
      </c>
      <c r="AG677" s="824"/>
      <c r="AH677" s="824"/>
      <c r="AI677" s="789" t="str">
        <f t="shared" si="1856"/>
        <v>Կ-1</v>
      </c>
      <c r="AJ677" s="787">
        <f t="shared" si="1857"/>
        <v>125666</v>
      </c>
      <c r="AK677" s="790">
        <f t="shared" si="1858"/>
        <v>125666</v>
      </c>
      <c r="AL677" s="796">
        <f t="shared" si="1859"/>
        <v>1633658</v>
      </c>
      <c r="AM677" s="792">
        <f t="shared" si="1860"/>
        <v>1</v>
      </c>
      <c r="AN677" s="793">
        <f t="shared" si="1861"/>
        <v>6</v>
      </c>
      <c r="AO677" s="794">
        <f t="shared" si="1862"/>
        <v>1.96</v>
      </c>
      <c r="AP677" s="793"/>
      <c r="AQ677" s="827">
        <f t="shared" si="1863"/>
        <v>1.96</v>
      </c>
      <c r="AR677" s="787">
        <v>66140</v>
      </c>
      <c r="AS677" s="824"/>
      <c r="AT677" s="824"/>
      <c r="AU677" s="789" t="str">
        <f t="shared" si="1864"/>
        <v>Կ-1</v>
      </c>
      <c r="AV677" s="787">
        <f t="shared" si="1865"/>
        <v>129634.4</v>
      </c>
      <c r="AW677" s="790">
        <f t="shared" si="1866"/>
        <v>129634.4</v>
      </c>
      <c r="AX677" s="796">
        <f t="shared" si="1867"/>
        <v>1685247.2</v>
      </c>
    </row>
    <row r="678" spans="2:50" s="776" customFormat="1" ht="14.25" thickBot="1">
      <c r="B678" s="1595"/>
      <c r="C678" s="1275" t="s">
        <v>3088</v>
      </c>
      <c r="D678" s="978"/>
      <c r="E678" s="1286"/>
      <c r="F678" s="1287"/>
      <c r="G678" s="856"/>
      <c r="H678" s="806"/>
      <c r="I678" s="901"/>
      <c r="J678" s="830"/>
      <c r="K678" s="831"/>
      <c r="L678" s="809">
        <f>1*3000</f>
        <v>3000</v>
      </c>
      <c r="M678" s="810">
        <f>+L678</f>
        <v>3000</v>
      </c>
      <c r="N678" s="811">
        <f>+M678*12</f>
        <v>36000</v>
      </c>
      <c r="O678" s="804"/>
      <c r="P678" s="805"/>
      <c r="Q678" s="812"/>
      <c r="R678" s="813"/>
      <c r="S678" s="812"/>
      <c r="T678" s="806"/>
      <c r="U678" s="830"/>
      <c r="V678" s="830"/>
      <c r="W678" s="831"/>
      <c r="X678" s="814">
        <f>+L678</f>
        <v>3000</v>
      </c>
      <c r="Y678" s="810">
        <f>+M678</f>
        <v>3000</v>
      </c>
      <c r="Z678" s="811">
        <f>+N678</f>
        <v>36000</v>
      </c>
      <c r="AA678" s="804"/>
      <c r="AB678" s="805"/>
      <c r="AC678" s="812"/>
      <c r="AD678" s="813"/>
      <c r="AE678" s="812"/>
      <c r="AF678" s="806"/>
      <c r="AG678" s="830"/>
      <c r="AH678" s="830"/>
      <c r="AI678" s="831"/>
      <c r="AJ678" s="814">
        <f>+X678</f>
        <v>3000</v>
      </c>
      <c r="AK678" s="810">
        <f>+Y678</f>
        <v>3000</v>
      </c>
      <c r="AL678" s="811">
        <f>+Z678</f>
        <v>36000</v>
      </c>
      <c r="AM678" s="804"/>
      <c r="AN678" s="805"/>
      <c r="AO678" s="812"/>
      <c r="AP678" s="813"/>
      <c r="AQ678" s="812"/>
      <c r="AR678" s="806"/>
      <c r="AS678" s="830"/>
      <c r="AT678" s="830"/>
      <c r="AU678" s="831"/>
      <c r="AV678" s="814">
        <f>+AJ678</f>
        <v>3000</v>
      </c>
      <c r="AW678" s="810">
        <f>+AK678</f>
        <v>3000</v>
      </c>
      <c r="AX678" s="811">
        <f>+AL678</f>
        <v>36000</v>
      </c>
    </row>
    <row r="679" spans="2:50" s="711" customFormat="1" ht="23.25" customHeight="1" thickBot="1">
      <c r="B679" s="1673" t="s">
        <v>47</v>
      </c>
      <c r="C679" s="1674"/>
      <c r="D679" s="1674"/>
      <c r="E679" s="1281">
        <f t="shared" ref="E679:Q679" si="1965">SUM(E649:E678)</f>
        <v>29</v>
      </c>
      <c r="F679" s="1281">
        <f t="shared" si="1965"/>
        <v>139</v>
      </c>
      <c r="G679" s="1281">
        <f t="shared" si="1965"/>
        <v>63.999999999999993</v>
      </c>
      <c r="H679" s="781">
        <f t="shared" si="1965"/>
        <v>1918063</v>
      </c>
      <c r="I679" s="1281">
        <f t="shared" si="1965"/>
        <v>0</v>
      </c>
      <c r="J679" s="781">
        <f t="shared" si="1965"/>
        <v>0</v>
      </c>
      <c r="K679" s="781">
        <f t="shared" si="1965"/>
        <v>0</v>
      </c>
      <c r="L679" s="781">
        <f t="shared" si="1965"/>
        <v>4235965.3100000015</v>
      </c>
      <c r="M679" s="781">
        <f t="shared" si="1965"/>
        <v>4235965.3100000015</v>
      </c>
      <c r="N679" s="781">
        <f t="shared" si="1965"/>
        <v>55064549.030000001</v>
      </c>
      <c r="O679" s="781">
        <f t="shared" si="1965"/>
        <v>29</v>
      </c>
      <c r="P679" s="781">
        <f t="shared" si="1965"/>
        <v>168</v>
      </c>
      <c r="Q679" s="781">
        <f t="shared" si="1965"/>
        <v>65.309999999999988</v>
      </c>
      <c r="R679" s="782"/>
      <c r="S679" s="782">
        <v>98.9</v>
      </c>
      <c r="T679" s="781">
        <f t="shared" ref="T679:AC679" si="1966">SUM(T649:T678)</f>
        <v>1918060</v>
      </c>
      <c r="U679" s="781">
        <f t="shared" si="1966"/>
        <v>0</v>
      </c>
      <c r="V679" s="781">
        <f t="shared" si="1966"/>
        <v>0</v>
      </c>
      <c r="W679" s="781">
        <f t="shared" si="1966"/>
        <v>0</v>
      </c>
      <c r="X679" s="781">
        <f t="shared" si="1966"/>
        <v>4322603.4000000022</v>
      </c>
      <c r="Y679" s="781">
        <f t="shared" si="1966"/>
        <v>4322603.4000000022</v>
      </c>
      <c r="Z679" s="781">
        <f t="shared" si="1966"/>
        <v>56190844.199999996</v>
      </c>
      <c r="AA679" s="781">
        <f t="shared" si="1966"/>
        <v>29</v>
      </c>
      <c r="AB679" s="781">
        <f t="shared" si="1966"/>
        <v>197</v>
      </c>
      <c r="AC679" s="781">
        <f t="shared" si="1966"/>
        <v>66.800000000000011</v>
      </c>
      <c r="AD679" s="782"/>
      <c r="AE679" s="782">
        <v>101.37000000000005</v>
      </c>
      <c r="AF679" s="781">
        <f t="shared" ref="AF679:AO679" si="1967">SUM(AF649:AF678)</f>
        <v>1918060</v>
      </c>
      <c r="AG679" s="781">
        <f t="shared" si="1967"/>
        <v>0</v>
      </c>
      <c r="AH679" s="781">
        <f t="shared" si="1967"/>
        <v>0</v>
      </c>
      <c r="AI679" s="781">
        <f t="shared" si="1967"/>
        <v>0</v>
      </c>
      <c r="AJ679" s="781">
        <f t="shared" si="1967"/>
        <v>4421152</v>
      </c>
      <c r="AK679" s="781">
        <f t="shared" si="1967"/>
        <v>4421152</v>
      </c>
      <c r="AL679" s="781">
        <f t="shared" si="1967"/>
        <v>57471975.999999985</v>
      </c>
      <c r="AM679" s="781">
        <f t="shared" si="1967"/>
        <v>29</v>
      </c>
      <c r="AN679" s="781">
        <f t="shared" si="1967"/>
        <v>226</v>
      </c>
      <c r="AO679" s="781">
        <f t="shared" si="1967"/>
        <v>67.84</v>
      </c>
      <c r="AP679" s="782"/>
      <c r="AQ679" s="782">
        <v>103.36</v>
      </c>
      <c r="AR679" s="781">
        <f t="shared" ref="AR679:AX679" si="1968">SUM(AR649:AR678)</f>
        <v>1918060</v>
      </c>
      <c r="AS679" s="781">
        <f t="shared" si="1968"/>
        <v>0</v>
      </c>
      <c r="AT679" s="781">
        <f t="shared" si="1968"/>
        <v>0</v>
      </c>
      <c r="AU679" s="781">
        <f t="shared" si="1968"/>
        <v>0</v>
      </c>
      <c r="AV679" s="781">
        <f t="shared" si="1968"/>
        <v>4489937.5999999996</v>
      </c>
      <c r="AW679" s="781">
        <f t="shared" si="1968"/>
        <v>4489937.5999999996</v>
      </c>
      <c r="AX679" s="781">
        <f t="shared" si="1968"/>
        <v>58366188.800000004</v>
      </c>
    </row>
    <row r="680" spans="2:50" ht="16.5" customHeight="1"/>
    <row r="681" spans="2:50" ht="17.25" customHeight="1" thickBot="1"/>
    <row r="682" spans="2:50" s="711" customFormat="1" ht="22.5" customHeight="1" thickBot="1">
      <c r="B682" s="1673" t="s">
        <v>692</v>
      </c>
      <c r="C682" s="1674"/>
      <c r="D682" s="1675"/>
      <c r="E682" s="1656" t="s">
        <v>1434</v>
      </c>
      <c r="F682" s="1657"/>
      <c r="G682" s="1657"/>
      <c r="H682" s="1657"/>
      <c r="I682" s="1657"/>
      <c r="J682" s="1657"/>
      <c r="K682" s="1657"/>
      <c r="L682" s="1657"/>
      <c r="M682" s="1657"/>
      <c r="N682" s="1658"/>
      <c r="O682" s="1656" t="s">
        <v>1434</v>
      </c>
      <c r="P682" s="1657"/>
      <c r="Q682" s="1657"/>
      <c r="R682" s="1657"/>
      <c r="S682" s="1657"/>
      <c r="T682" s="1657"/>
      <c r="U682" s="1657"/>
      <c r="V682" s="1657"/>
      <c r="W682" s="1657"/>
      <c r="X682" s="1657"/>
      <c r="Y682" s="1657"/>
      <c r="Z682" s="1658"/>
      <c r="AA682" s="1656" t="s">
        <v>1434</v>
      </c>
      <c r="AB682" s="1657"/>
      <c r="AC682" s="1657"/>
      <c r="AD682" s="1657"/>
      <c r="AE682" s="1657"/>
      <c r="AF682" s="1657"/>
      <c r="AG682" s="1657"/>
      <c r="AH682" s="1657"/>
      <c r="AI682" s="1657"/>
      <c r="AJ682" s="1657"/>
      <c r="AK682" s="1657"/>
      <c r="AL682" s="1658"/>
      <c r="AM682" s="1656" t="s">
        <v>1434</v>
      </c>
      <c r="AN682" s="1657"/>
      <c r="AO682" s="1657"/>
      <c r="AP682" s="1657"/>
      <c r="AQ682" s="1657"/>
      <c r="AR682" s="1657"/>
      <c r="AS682" s="1657"/>
      <c r="AT682" s="1657"/>
      <c r="AU682" s="1657"/>
      <c r="AV682" s="1657"/>
      <c r="AW682" s="1657"/>
      <c r="AX682" s="1658"/>
    </row>
    <row r="683" spans="2:50" s="711" customFormat="1" ht="24" customHeight="1" thickBot="1">
      <c r="B683" s="1659" t="s">
        <v>2014</v>
      </c>
      <c r="C683" s="1660"/>
      <c r="D683" s="1661"/>
      <c r="E683" s="1703" t="s">
        <v>1441</v>
      </c>
      <c r="F683" s="1704"/>
      <c r="G683" s="1704"/>
      <c r="H683" s="1704"/>
      <c r="I683" s="1704"/>
      <c r="J683" s="1704"/>
      <c r="K683" s="1704"/>
      <c r="L683" s="1704"/>
      <c r="M683" s="1704"/>
      <c r="N683" s="1705"/>
      <c r="O683" s="1703" t="s">
        <v>2142</v>
      </c>
      <c r="P683" s="1704"/>
      <c r="Q683" s="1704"/>
      <c r="R683" s="1704"/>
      <c r="S683" s="1704"/>
      <c r="T683" s="1704"/>
      <c r="U683" s="1704"/>
      <c r="V683" s="1704"/>
      <c r="W683" s="1704"/>
      <c r="X683" s="1704"/>
      <c r="Y683" s="1704"/>
      <c r="Z683" s="1705"/>
      <c r="AA683" s="1659" t="s">
        <v>1873</v>
      </c>
      <c r="AB683" s="1660"/>
      <c r="AC683" s="1660"/>
      <c r="AD683" s="1660"/>
      <c r="AE683" s="1660"/>
      <c r="AF683" s="1660"/>
      <c r="AG683" s="1660"/>
      <c r="AH683" s="1660"/>
      <c r="AI683" s="1660"/>
      <c r="AJ683" s="1660"/>
      <c r="AK683" s="1660"/>
      <c r="AL683" s="1661"/>
      <c r="AM683" s="1659" t="s">
        <v>2141</v>
      </c>
      <c r="AN683" s="1660"/>
      <c r="AO683" s="1660"/>
      <c r="AP683" s="1660"/>
      <c r="AQ683" s="1660"/>
      <c r="AR683" s="1660"/>
      <c r="AS683" s="1660"/>
      <c r="AT683" s="1660"/>
      <c r="AU683" s="1660"/>
      <c r="AV683" s="1660"/>
      <c r="AW683" s="1660"/>
      <c r="AX683" s="1661"/>
    </row>
    <row r="684" spans="2:50" s="776" customFormat="1" ht="41.25" thickBot="1">
      <c r="B684" s="1593" t="s">
        <v>10</v>
      </c>
      <c r="C684" s="1271" t="s">
        <v>54</v>
      </c>
      <c r="D684" s="1272" t="s">
        <v>55</v>
      </c>
      <c r="E684" s="1283" t="s">
        <v>56</v>
      </c>
      <c r="F684" s="1284" t="s">
        <v>100</v>
      </c>
      <c r="G684" s="1284" t="s">
        <v>101</v>
      </c>
      <c r="H684" s="772" t="s">
        <v>62</v>
      </c>
      <c r="I684" s="1284" t="str">
        <f>+I648</f>
        <v>Հավելավճար</v>
      </c>
      <c r="J684" s="772" t="str">
        <f>+J648</f>
        <v>Հավելում (բարձր լեռնային կամ գաղտնիության)</v>
      </c>
      <c r="K684" s="772" t="str">
        <f>+K648</f>
        <v>Ըստ դատ.ծառ.պաշտ.ենթախմբ.</v>
      </c>
      <c r="L684" s="772" t="s">
        <v>762</v>
      </c>
      <c r="M684" s="772" t="s">
        <v>738</v>
      </c>
      <c r="N684" s="769" t="s">
        <v>1514</v>
      </c>
      <c r="O684" s="770" t="s">
        <v>56</v>
      </c>
      <c r="P684" s="770" t="s">
        <v>100</v>
      </c>
      <c r="Q684" s="771" t="s">
        <v>101</v>
      </c>
      <c r="R684" s="771" t="s">
        <v>1629</v>
      </c>
      <c r="S684" s="771" t="s">
        <v>1628</v>
      </c>
      <c r="T684" s="770" t="s">
        <v>62</v>
      </c>
      <c r="U684" s="774" t="str">
        <f>+U648</f>
        <v>Հավելավճար</v>
      </c>
      <c r="V684" s="774" t="str">
        <f>+V648</f>
        <v>Հավելում (բարձր լեռնային կամ գաղտնիության)</v>
      </c>
      <c r="W684" s="774" t="str">
        <f>+W648</f>
        <v>Ըստ դատ.ծառ.պաշտ.ենթախմբ.</v>
      </c>
      <c r="X684" s="772" t="s">
        <v>762</v>
      </c>
      <c r="Y684" s="773" t="str">
        <f>+M684</f>
        <v xml:space="preserve">Ընդամենը ամսական աշխատավարձ </v>
      </c>
      <c r="Z684" s="769" t="s">
        <v>1861</v>
      </c>
      <c r="AA684" s="774" t="s">
        <v>56</v>
      </c>
      <c r="AB684" s="770" t="s">
        <v>100</v>
      </c>
      <c r="AC684" s="839" t="s">
        <v>101</v>
      </c>
      <c r="AD684" s="771" t="s">
        <v>1634</v>
      </c>
      <c r="AE684" s="775" t="s">
        <v>1635</v>
      </c>
      <c r="AF684" s="770" t="s">
        <v>62</v>
      </c>
      <c r="AG684" s="774" t="str">
        <f>+AG648</f>
        <v>Հավելավճար</v>
      </c>
      <c r="AH684" s="774" t="str">
        <f>+AH648</f>
        <v>Հավելում (բարձր լեռնային կամ գաղտնիության)</v>
      </c>
      <c r="AI684" s="774" t="str">
        <f>+AI648</f>
        <v>Ըստ դատ.ծառ.պաշտ.ենթախմբ.</v>
      </c>
      <c r="AJ684" s="772" t="s">
        <v>762</v>
      </c>
      <c r="AK684" s="773" t="str">
        <f>+Y684</f>
        <v xml:space="preserve">Ընդամենը ամսական աշխատավարձ </v>
      </c>
      <c r="AL684" s="769" t="s">
        <v>1874</v>
      </c>
      <c r="AM684" s="774" t="s">
        <v>56</v>
      </c>
      <c r="AN684" s="770" t="s">
        <v>100</v>
      </c>
      <c r="AO684" s="839" t="s">
        <v>101</v>
      </c>
      <c r="AP684" s="771" t="s">
        <v>1632</v>
      </c>
      <c r="AQ684" s="775" t="s">
        <v>1633</v>
      </c>
      <c r="AR684" s="770" t="s">
        <v>62</v>
      </c>
      <c r="AS684" s="774" t="str">
        <f>+AS648</f>
        <v>Հավելավճար</v>
      </c>
      <c r="AT684" s="774" t="str">
        <f>+AT648</f>
        <v>Հավելում (բարձր լեռնային կամ գաղտնիության)</v>
      </c>
      <c r="AU684" s="774" t="str">
        <f>+AU648</f>
        <v>Ըստ դատ.ծառ.պաշտ.ենթախմբ.</v>
      </c>
      <c r="AV684" s="772" t="s">
        <v>762</v>
      </c>
      <c r="AW684" s="773" t="str">
        <f>+AK684</f>
        <v xml:space="preserve">Ընդամենը ամսական աշխատավարձ </v>
      </c>
      <c r="AX684" s="769" t="s">
        <v>2145</v>
      </c>
    </row>
    <row r="685" spans="2:50" s="797" customFormat="1" ht="27">
      <c r="B685" s="1594">
        <v>1</v>
      </c>
      <c r="C685" s="646" t="s">
        <v>244</v>
      </c>
      <c r="D685" s="1298" t="s">
        <v>274</v>
      </c>
      <c r="E685" s="798">
        <v>1</v>
      </c>
      <c r="F685" s="1309">
        <v>5</v>
      </c>
      <c r="G685" s="799">
        <f t="shared" ref="G685:G715" si="1969">IF(E685&lt;1,0,IF(K685="Բ-1",IF(F685=0,6.94,IF(F685=1,7.17,IF(F685=2,7.41,IF(F685=3,7.66,IF(OR(F685=5,F685=4),7.92,IF(OR(F685=6,F685=7),8.18,IF(OR(F685=8,F685=9),8.46,IF(OR(F685=10,F685=11,F685=12),8.74,IF(OR(F685=13,F685=14,F685=15),9.03,IF(OR(F685=16,F685=17,F685=18),9.33,9.65)))))))))),IF(K685="Բ-2", IF(F685=0,5.71,IF(F685=1,5.89,IF(F685=2,6.09,IF(F685=3,6.29,IF(OR(F685=5,F685=4),6.5,IF(OR(F685=6,F685=7),6.72,IF(OR(F685=8,F685=9),6.94,IF(OR(F685=10,F685=11,F685=12),7.17,IF(OR(F685=13,F685=14,F685=15),7.41,IF(OR(F685=16,F685=17,F685=18),7.65,7.91)))))))))), IF(K685="Գ-1", IF(F685=0,4.7,IF(F685=1,4.86,IF(F685=2,5.01,IF(F685=3,5.18,IF(OR(F685=5,F685=4),5.35,IF(OR(F685=6,F685=7),5.52,IF(OR(F685=8,F685=9),5.71,IF(OR(F685=10,F685=11,F685=12),5.89,IF(OR(F685=13,F685=14,F685=15),6.09,IF(OR(F685=16,F685=17,F685=18),6.29,6.49)))))))))), IF(K685="Գ-2", IF(F685=0,3.88,IF(F685=1,4.01,IF(F685=2,4.14,IF(F685=3,4.27,IF(OR(F685=5,F685=4),4.41,IF(OR(F685=6,F685=7),4.55,IF(OR(F685=8,F685=9),4.7,IF(OR(F685=10,F685=11,F685=12),4.85,IF(OR(F685=13,F685=14,F685=15),5.01,IF(OR(F685=16,F685=17,F685=18),5.17,5.34)))))))))), IF(K685="Գ-3", IF(F685=0,3.21,IF(F685=1,3.31,IF(F685=2,3.42,IF(F685=3,3.53,IF(OR(F685=5,F685=4),3.64,IF(OR(F685=6,F685=7),3.76,IF(OR(F685=8,F685=9),3.88,IF(OR(F685=10,F685=11,F685=12),4.01,IF(OR(F685=13,F685=14,F685=15),4.13,IF(OR(F685=16,F685=17,F685=18),4.27,4.4)))))))))), IF(K685="Ա-1", IF(F685=0,2.66,IF(F685=1,2.75,IF(F685=2,2.83,IF(F685=3,2.92,IF(OR(F685=5,F685=4),3.02,IF(OR(F685=6,F685=7),3.11,IF(OR(F685=8,F685=9),3.21,IF(OR(F685=10,F685=11,F685=12),3.31,IF(OR(F685=13,F685=14,F685=15),3.42,IF(OR(F685=16,F685=17,F685=18),3.53,3.64)))))))))), IF(K685="Ա-2", IF(F685=0,2.28,IF(F685=1,2.35,IF(F685=2,2.43,IF(F685=3,2.5,IF(OR(F685=5,F685=4),2.58,IF(OR(F685=6,F685=7),2.66,IF(OR(F685=8,F685=9),2.75,IF(OR(F685=10,F685=11,F685=12),2.83,IF(OR(F685=13,F685=14,F685=15),2.92,IF(OR(F685=16,F685=17,F685=18),3.01,3.11)))))))))),IF(K685="Ա-3", IF(F685=0,1.96,IF(F685=1,2.02,IF(F685=2,2.08,IF(F685=3,2.15,IF(OR(F685=5,F685=4),2.21,IF(OR(F685=6,F685=7),2.28,IF(OR(F685=8,F685=9),2.35,IF(OR(F685=10,F685=11,F685=12),2.42,IF(OR(F685=13,F685=14,F685=15),2.5,IF(OR(F685=16,F685=17,F685=18),2.58,2.66)))))))))), IF(K685="Կ-1", IF(F685=0,1.68,IF(F685=1,1.73,IF(F685=2,1.79,IF(F685=3,1.84,IF(OR(F685=5,F685=4),1.9,IF(OR(F685=6,F685=7),1.96,IF(OR(F685=8,F685=9),2.02,IF(OR(F685=10,F685=11,F685=12),2.08,IF(OR(F685=13,F685=14,F685=15),2.14,IF(OR(F685=16,F685=17,F685=18),2.21,2.28)))))))))), IF(K685="Կ-2", IF(F685=0,1.45,IF(F685=1,1.49,IF(F685=2,1.54,IF(F685=3,1.59,IF(OR(F685=5,F685=4),1.63,IF(OR(F685=6,F685=7),1.68,IF(OR(F685=8,F685=9),1.73,IF(OR(F685=10,F685=11,F685=12),1.79,IF(OR(F685=13,F685=14,F685=15),1.84,IF(OR(F685=16,F685=17,F685=18),1.9,1.95)))))))))),IF(K685="Կ-3", IF(F685=0,1.25,IF(F685=1,1.29,IF(F685=2,1.33,IF(F685=3,1.37,IF(OR(F685=5,F685=4),1.41,IF(OR(F685=6,F685=7),1.45,IF(OR(F685=8,F685=9),1.49,IF(OR(F685=10,F685=11,F685=12),1.54,IF(OR(F685=13,F685=14,F685=15),1.58,IF(OR(F685=16,F685=17,F685=18),1.63,1.68)))))))))), "Error"))))))))))))</f>
        <v>5.35</v>
      </c>
      <c r="H685" s="787">
        <v>66140</v>
      </c>
      <c r="I685" s="801"/>
      <c r="J685" s="787">
        <v>8000</v>
      </c>
      <c r="K685" s="789" t="s">
        <v>93</v>
      </c>
      <c r="L685" s="787">
        <f t="shared" ref="L685:L715" si="1970">H685*G685</f>
        <v>353849</v>
      </c>
      <c r="M685" s="790">
        <f t="shared" ref="M685:M715" si="1971">G685*H685+I685+J685</f>
        <v>361849</v>
      </c>
      <c r="N685" s="791">
        <f t="shared" ref="N685:N715" si="1972">+M685*13</f>
        <v>4704037</v>
      </c>
      <c r="O685" s="792">
        <f t="shared" ref="O685:O715" si="1973">+E685</f>
        <v>1</v>
      </c>
      <c r="P685" s="793">
        <f t="shared" ref="P685:P715" si="1974">+F685+1</f>
        <v>6</v>
      </c>
      <c r="Q685" s="794">
        <f t="shared" ref="Q685:Q715" si="1975">IF(O685&lt;1,0,IF(W685="Բ-1",IF(P685=0,6.94,IF(P685=1,7.17,IF(P685=2,7.41,IF(P685=3,7.66,IF(OR(P685=5,P685=4),7.92,IF(OR(P685=6,P685=7),8.18,IF(OR(P685=8,P685=9),8.46,IF(OR(P685=10,P685=11,P685=12),8.74,IF(OR(P685=13,P685=14,P685=15),9.03,IF(OR(P685=16,P685=17,P685=18),9.33,9.65)))))))))),IF(W685="Բ-2", IF(P685=0,5.71,IF(P685=1,5.89,IF(P685=2,6.09,IF(P685=3,6.29,IF(OR(P685=5,P685=4),6.5,IF(OR(P685=6,P685=7),6.72,IF(OR(P685=8,P685=9),6.94,IF(OR(P685=10,P685=11,P685=12),7.17,IF(OR(P685=13,P685=14,P685=15),7.41,IF(OR(P685=16,P685=17,P685=18),7.65,7.91)))))))))), IF(W685="Գ-1", IF(P685=0,4.7,IF(P685=1,4.86,IF(P685=2,5.01,IF(P685=3,5.18,IF(OR(P685=5,P685=4),5.35,IF(OR(P685=6,P685=7),5.52,IF(OR(P685=8,P685=9),5.71,IF(OR(P685=10,P685=11,P685=12),5.89,IF(OR(P685=13,P685=14,P685=15),6.09,IF(OR(P685=16,P685=17,P685=18),6.29,6.49)))))))))), IF(W685="Գ-2", IF(P685=0,3.88,IF(P685=1,4.01,IF(P685=2,4.14,IF(P685=3,4.27,IF(OR(P685=5,P685=4),4.41,IF(OR(P685=6,P685=7),4.55,IF(OR(P685=8,P685=9),4.7,IF(OR(P685=10,P685=11,P685=12),4.85,IF(OR(P685=13,P685=14,P685=15),5.01,IF(OR(P685=16,P685=17,P685=18),5.17,5.34)))))))))), IF(W685="Գ-3", IF(P685=0,3.21,IF(P685=1,3.31,IF(P685=2,3.42,IF(P685=3,3.53,IF(OR(P685=5,P685=4),3.64,IF(OR(P685=6,P685=7),3.76,IF(OR(P685=8,P685=9),3.88,IF(OR(P685=10,P685=11,P685=12),4.01,IF(OR(P685=13,P685=14,P685=15),4.13,IF(OR(P685=16,P685=17,P685=18),4.27,4.4)))))))))), IF(W685="Ա-1", IF(P685=0,2.66,IF(P685=1,2.75,IF(P685=2,2.83,IF(P685=3,2.92,IF(OR(P685=5,P685=4),3.02,IF(OR(P685=6,P685=7),3.11,IF(OR(P685=8,P685=9),3.21,IF(OR(P685=10,P685=11,P685=12),3.31,IF(OR(P685=13,P685=14,P685=15),3.42,IF(OR(P685=16,P685=17,P685=18),3.53,3.64)))))))))), IF(W685="Ա-2", IF(P685=0,2.28,IF(P685=1,2.35,IF(P685=2,2.43,IF(P685=3,2.5,IF(OR(P685=5,P685=4),2.58,IF(OR(P685=6,P685=7),2.66,IF(OR(P685=8,P685=9),2.75,IF(OR(P685=10,P685=11,P685=12),2.83,IF(OR(P685=13,P685=14,P685=15),2.92,IF(OR(P685=16,P685=17,P685=18),3.01,3.11)))))))))),IF(W685="Ա-3", IF(P685=0,1.96,IF(P685=1,2.02,IF(P685=2,2.08,IF(P685=3,2.15,IF(OR(P685=5,P685=4),2.21,IF(OR(P685=6,P685=7),2.28,IF(OR(P685=8,P685=9),2.35,IF(OR(P685=10,P685=11,P685=12),2.42,IF(OR(P685=13,P685=14,P685=15),2.5,IF(OR(P685=16,P685=17,P685=18),2.58,2.66)))))))))), IF(W685="Կ-1", IF(P685=0,1.68,IF(P685=1,1.73,IF(P685=2,1.79,IF(P685=3,1.84,IF(OR(P685=5,P685=4),1.9,IF(OR(P685=6,P685=7),1.96,IF(OR(P685=8,P685=9),2.02,IF(OR(P685=10,P685=11,P685=12),2.08,IF(OR(P685=13,P685=14,P685=15),2.14,IF(OR(P685=16,P685=17,P685=18),2.21,2.28)))))))))), IF(W685="Կ-2", IF(P685=0,1.45,IF(P685=1,1.49,IF(P685=2,1.54,IF(P685=3,1.59,IF(OR(P685=5,P685=4),1.63,IF(OR(P685=6,P685=7),1.68,IF(OR(P685=8,P685=9),1.73,IF(OR(P685=10,P685=11,P685=12),1.79,IF(OR(P685=13,P685=14,P685=15),1.84,IF(OR(P685=16,P685=17,P685=18),1.9,1.95)))))))))),IF(W685="Կ-3", IF(P685=0,1.25,IF(P685=1,1.29,IF(P685=2,1.33,IF(P685=3,1.37,IF(OR(P685=5,P685=4),1.41,IF(OR(P685=6,P685=7),1.45,IF(OR(P685=8,P685=9),1.49,IF(OR(P685=10,P685=11,P685=12),1.54,IF(OR(P685=13,P685=14,P685=15),1.58,IF(OR(P685=16,P685=17,P685=18),1.63,1.68)))))))))), "Error"))))))))))))</f>
        <v>5.52</v>
      </c>
      <c r="R685" s="785"/>
      <c r="S685" s="786">
        <f t="shared" ref="S685:S715" si="1976">+Q685+Q685*R685</f>
        <v>5.52</v>
      </c>
      <c r="T685" s="787">
        <v>66140</v>
      </c>
      <c r="U685" s="787"/>
      <c r="V685" s="787">
        <v>8000</v>
      </c>
      <c r="W685" s="795" t="str">
        <f t="shared" ref="W685:W715" si="1977">+K685</f>
        <v>Գ-1</v>
      </c>
      <c r="X685" s="787">
        <f t="shared" ref="X685:X715" si="1978">T685*S685</f>
        <v>365092.8</v>
      </c>
      <c r="Y685" s="790">
        <f t="shared" ref="Y685:Y715" si="1979">S685*T685+U685+V685</f>
        <v>373092.8</v>
      </c>
      <c r="Z685" s="796">
        <f t="shared" ref="Z685:Z715" si="1980">+Y685*13</f>
        <v>4850206.3999999994</v>
      </c>
      <c r="AA685" s="792">
        <f t="shared" ref="AA685:AA715" si="1981">+O685</f>
        <v>1</v>
      </c>
      <c r="AB685" s="793">
        <f t="shared" ref="AB685:AB715" si="1982">+P685+1</f>
        <v>7</v>
      </c>
      <c r="AC685" s="794">
        <f t="shared" ref="AC685:AC715" si="1983">IF(AA685&lt;1,0,IF(AI685="Բ-1",IF(AB685=0,6.94,IF(AB685=1,7.17,IF(AB685=2,7.41,IF(AB685=3,7.66,IF(OR(AB685=5,AB685=4),7.92,IF(OR(AB685=6,AB685=7),8.18,IF(OR(AB685=8,AB685=9),8.46,IF(OR(AB685=10,AB685=11,AB685=12),8.74,IF(OR(AB685=13,AB685=14,AB685=15),9.03,IF(OR(AB685=16,AB685=17,AB685=18),9.33,9.65)))))))))),IF(AI685="Բ-2", IF(AB685=0,5.71,IF(AB685=1,5.89,IF(AB685=2,6.09,IF(AB685=3,6.29,IF(OR(AB685=5,AB685=4),6.5,IF(OR(AB685=6,AB685=7),6.72,IF(OR(AB685=8,AB685=9),6.94,IF(OR(AB685=10,AB685=11,AB685=12),7.17,IF(OR(AB685=13,AB685=14,AB685=15),7.41,IF(OR(AB685=16,AB685=17,AB685=18),7.65,7.91)))))))))), IF(AI685="Գ-1", IF(AB685=0,4.7,IF(AB685=1,4.86,IF(AB685=2,5.01,IF(AB685=3,5.18,IF(OR(AB685=5,AB685=4),5.35,IF(OR(AB685=6,AB685=7),5.52,IF(OR(AB685=8,AB685=9),5.71,IF(OR(AB685=10,AB685=11,AB685=12),5.89,IF(OR(AB685=13,AB685=14,AB685=15),6.09,IF(OR(AB685=16,AB685=17,AB685=18),6.29,6.49)))))))))), IF(AI685="Գ-2", IF(AB685=0,3.88,IF(AB685=1,4.01,IF(AB685=2,4.14,IF(AB685=3,4.27,IF(OR(AB685=5,AB685=4),4.41,IF(OR(AB685=6,AB685=7),4.55,IF(OR(AB685=8,AB685=9),4.7,IF(OR(AB685=10,AB685=11,AB685=12),4.85,IF(OR(AB685=13,AB685=14,AB685=15),5.01,IF(OR(AB685=16,AB685=17,AB685=18),5.17,5.34)))))))))), IF(AI685="Գ-3", IF(AB685=0,3.21,IF(AB685=1,3.31,IF(AB685=2,3.42,IF(AB685=3,3.53,IF(OR(AB685=5,AB685=4),3.64,IF(OR(AB685=6,AB685=7),3.76,IF(OR(AB685=8,AB685=9),3.88,IF(OR(AB685=10,AB685=11,AB685=12),4.01,IF(OR(AB685=13,AB685=14,AB685=15),4.13,IF(OR(AB685=16,AB685=17,AB685=18),4.27,4.4)))))))))), IF(AI685="Ա-1", IF(AB685=0,2.66,IF(AB685=1,2.75,IF(AB685=2,2.83,IF(AB685=3,2.92,IF(OR(AB685=5,AB685=4),3.02,IF(OR(AB685=6,AB685=7),3.11,IF(OR(AB685=8,AB685=9),3.21,IF(OR(AB685=10,AB685=11,AB685=12),3.31,IF(OR(AB685=13,AB685=14,AB685=15),3.42,IF(OR(AB685=16,AB685=17,AB685=18),3.53,3.64)))))))))), IF(AI685="Ա-2", IF(AB685=0,2.28,IF(AB685=1,2.35,IF(AB685=2,2.43,IF(AB685=3,2.5,IF(OR(AB685=5,AB685=4),2.58,IF(OR(AB685=6,AB685=7),2.66,IF(OR(AB685=8,AB685=9),2.75,IF(OR(AB685=10,AB685=11,AB685=12),2.83,IF(OR(AB685=13,AB685=14,AB685=15),2.92,IF(OR(AB685=16,AB685=17,AB685=18),3.01,3.11)))))))))),IF(AI685="Ա-3", IF(AB685=0,1.96,IF(AB685=1,2.02,IF(AB685=2,2.08,IF(AB685=3,2.15,IF(OR(AB685=5,AB685=4),2.21,IF(OR(AB685=6,AB685=7),2.28,IF(OR(AB685=8,AB685=9),2.35,IF(OR(AB685=10,AB685=11,AB685=12),2.42,IF(OR(AB685=13,AB685=14,AB685=15),2.5,IF(OR(AB685=16,AB685=17,AB685=18),2.58,2.66)))))))))), IF(AI685="Կ-1", IF(AB685=0,1.68,IF(AB685=1,1.73,IF(AB685=2,1.79,IF(AB685=3,1.84,IF(OR(AB685=5,AB685=4),1.9,IF(OR(AB685=6,AB685=7),1.96,IF(OR(AB685=8,AB685=9),2.02,IF(OR(AB685=10,AB685=11,AB685=12),2.08,IF(OR(AB685=13,AB685=14,AB685=15),2.14,IF(OR(AB685=16,AB685=17,AB685=18),2.21,2.28)))))))))), IF(AI685="Կ-2", IF(AB685=0,1.45,IF(AB685=1,1.49,IF(AB685=2,1.54,IF(AB685=3,1.59,IF(OR(AB685=5,AB685=4),1.63,IF(OR(AB685=6,AB685=7),1.68,IF(OR(AB685=8,AB685=9),1.73,IF(OR(AB685=10,AB685=11,AB685=12),1.79,IF(OR(AB685=13,AB685=14,AB685=15),1.84,IF(OR(AB685=16,AB685=17,AB685=18),1.9,1.95)))))))))),IF(AI685="Կ-3", IF(AB685=0,1.25,IF(AB685=1,1.29,IF(AB685=2,1.33,IF(AB685=3,1.37,IF(OR(AB685=5,AB685=4),1.41,IF(OR(AB685=6,AB685=7),1.45,IF(OR(AB685=8,AB685=9),1.49,IF(OR(AB685=10,AB685=11,AB685=12),1.54,IF(OR(AB685=13,AB685=14,AB685=15),1.58,IF(OR(AB685=16,AB685=17,AB685=18),1.63,1.68)))))))))), "Error"))))))))))))</f>
        <v>5.52</v>
      </c>
      <c r="AD685" s="785"/>
      <c r="AE685" s="786">
        <f t="shared" ref="AE685:AE715" si="1984">+AC685+AC685*AD685</f>
        <v>5.52</v>
      </c>
      <c r="AF685" s="787">
        <v>66140</v>
      </c>
      <c r="AG685" s="787"/>
      <c r="AH685" s="787">
        <v>8000</v>
      </c>
      <c r="AI685" s="789" t="str">
        <f t="shared" ref="AI685:AI715" si="1985">+W685</f>
        <v>Գ-1</v>
      </c>
      <c r="AJ685" s="787">
        <f t="shared" ref="AJ685:AJ715" si="1986">AF685*AE685</f>
        <v>365092.8</v>
      </c>
      <c r="AK685" s="790">
        <f t="shared" ref="AK685:AK715" si="1987">AE685*AF685+AG685+AH685</f>
        <v>373092.8</v>
      </c>
      <c r="AL685" s="796">
        <f t="shared" ref="AL685:AL715" si="1988">+AK685*13</f>
        <v>4850206.3999999994</v>
      </c>
      <c r="AM685" s="792">
        <f t="shared" ref="AM685:AM715" si="1989">+AA685</f>
        <v>1</v>
      </c>
      <c r="AN685" s="793">
        <f t="shared" ref="AN685:AN715" si="1990">+AB685+1</f>
        <v>8</v>
      </c>
      <c r="AO685" s="794">
        <f t="shared" ref="AO685:AO715" si="1991">IF(AM685&lt;1,0,IF(AU685="Բ-1",IF(AN685=0,6.94,IF(AN685=1,7.17,IF(AN685=2,7.41,IF(AN685=3,7.66,IF(OR(AN685=5,AN685=4),7.92,IF(OR(AN685=6,AN685=7),8.18,IF(OR(AN685=8,AN685=9),8.46,IF(OR(AN685=10,AN685=11,AN685=12),8.74,IF(OR(AN685=13,AN685=14,AN685=15),9.03,IF(OR(AN685=16,AN685=17,AN685=18),9.33,9.65)))))))))),IF(AU685="Բ-2", IF(AN685=0,5.71,IF(AN685=1,5.89,IF(AN685=2,6.09,IF(AN685=3,6.29,IF(OR(AN685=5,AN685=4),6.5,IF(OR(AN685=6,AN685=7),6.72,IF(OR(AN685=8,AN685=9),6.94,IF(OR(AN685=10,AN685=11,AN685=12),7.17,IF(OR(AN685=13,AN685=14,AN685=15),7.41,IF(OR(AN685=16,AN685=17,AN685=18),7.65,7.91)))))))))), IF(AU685="Գ-1", IF(AN685=0,4.7,IF(AN685=1,4.86,IF(AN685=2,5.01,IF(AN685=3,5.18,IF(OR(AN685=5,AN685=4),5.35,IF(OR(AN685=6,AN685=7),5.52,IF(OR(AN685=8,AN685=9),5.71,IF(OR(AN685=10,AN685=11,AN685=12),5.89,IF(OR(AN685=13,AN685=14,AN685=15),6.09,IF(OR(AN685=16,AN685=17,AN685=18),6.29,6.49)))))))))), IF(AU685="Գ-2", IF(AN685=0,3.88,IF(AN685=1,4.01,IF(AN685=2,4.14,IF(AN685=3,4.27,IF(OR(AN685=5,AN685=4),4.41,IF(OR(AN685=6,AN685=7),4.55,IF(OR(AN685=8,AN685=9),4.7,IF(OR(AN685=10,AN685=11,AN685=12),4.85,IF(OR(AN685=13,AN685=14,AN685=15),5.01,IF(OR(AN685=16,AN685=17,AN685=18),5.17,5.34)))))))))), IF(AU685="Գ-3", IF(AN685=0,3.21,IF(AN685=1,3.31,IF(AN685=2,3.42,IF(AN685=3,3.53,IF(OR(AN685=5,AN685=4),3.64,IF(OR(AN685=6,AN685=7),3.76,IF(OR(AN685=8,AN685=9),3.88,IF(OR(AN685=10,AN685=11,AN685=12),4.01,IF(OR(AN685=13,AN685=14,AN685=15),4.13,IF(OR(AN685=16,AN685=17,AN685=18),4.27,4.4)))))))))), IF(AU685="Ա-1", IF(AN685=0,2.66,IF(AN685=1,2.75,IF(AN685=2,2.83,IF(AN685=3,2.92,IF(OR(AN685=5,AN685=4),3.02,IF(OR(AN685=6,AN685=7),3.11,IF(OR(AN685=8,AN685=9),3.21,IF(OR(AN685=10,AN685=11,AN685=12),3.31,IF(OR(AN685=13,AN685=14,AN685=15),3.42,IF(OR(AN685=16,AN685=17,AN685=18),3.53,3.64)))))))))), IF(AU685="Ա-2", IF(AN685=0,2.28,IF(AN685=1,2.35,IF(AN685=2,2.43,IF(AN685=3,2.5,IF(OR(AN685=5,AN685=4),2.58,IF(OR(AN685=6,AN685=7),2.66,IF(OR(AN685=8,AN685=9),2.75,IF(OR(AN685=10,AN685=11,AN685=12),2.83,IF(OR(AN685=13,AN685=14,AN685=15),2.92,IF(OR(AN685=16,AN685=17,AN685=18),3.01,3.11)))))))))),IF(AU685="Ա-3", IF(AN685=0,1.96,IF(AN685=1,2.02,IF(AN685=2,2.08,IF(AN685=3,2.15,IF(OR(AN685=5,AN685=4),2.21,IF(OR(AN685=6,AN685=7),2.28,IF(OR(AN685=8,AN685=9),2.35,IF(OR(AN685=10,AN685=11,AN685=12),2.42,IF(OR(AN685=13,AN685=14,AN685=15),2.5,IF(OR(AN685=16,AN685=17,AN685=18),2.58,2.66)))))))))), IF(AU685="Կ-1", IF(AN685=0,1.68,IF(AN685=1,1.73,IF(AN685=2,1.79,IF(AN685=3,1.84,IF(OR(AN685=5,AN685=4),1.9,IF(OR(AN685=6,AN685=7),1.96,IF(OR(AN685=8,AN685=9),2.02,IF(OR(AN685=10,AN685=11,AN685=12),2.08,IF(OR(AN685=13,AN685=14,AN685=15),2.14,IF(OR(AN685=16,AN685=17,AN685=18),2.21,2.28)))))))))), IF(AU685="Կ-2", IF(AN685=0,1.45,IF(AN685=1,1.49,IF(AN685=2,1.54,IF(AN685=3,1.59,IF(OR(AN685=5,AN685=4),1.63,IF(OR(AN685=6,AN685=7),1.68,IF(OR(AN685=8,AN685=9),1.73,IF(OR(AN685=10,AN685=11,AN685=12),1.79,IF(OR(AN685=13,AN685=14,AN685=15),1.84,IF(OR(AN685=16,AN685=17,AN685=18),1.9,1.95)))))))))),IF(AU685="Կ-3", IF(AN685=0,1.25,IF(AN685=1,1.29,IF(AN685=2,1.33,IF(AN685=3,1.37,IF(OR(AN685=5,AN685=4),1.41,IF(OR(AN685=6,AN685=7),1.45,IF(OR(AN685=8,AN685=9),1.49,IF(OR(AN685=10,AN685=11,AN685=12),1.54,IF(OR(AN685=13,AN685=14,AN685=15),1.58,IF(OR(AN685=16,AN685=17,AN685=18),1.63,1.68)))))))))), "Error"))))))))))))</f>
        <v>5.71</v>
      </c>
      <c r="AP685" s="785"/>
      <c r="AQ685" s="786">
        <f t="shared" ref="AQ685:AQ715" si="1992">+AO685+AO685*AP685</f>
        <v>5.71</v>
      </c>
      <c r="AR685" s="787">
        <v>66140</v>
      </c>
      <c r="AS685" s="787"/>
      <c r="AT685" s="787">
        <v>8000</v>
      </c>
      <c r="AU685" s="789" t="str">
        <f t="shared" ref="AU685:AU715" si="1993">+AI685</f>
        <v>Գ-1</v>
      </c>
      <c r="AV685" s="787">
        <f t="shared" ref="AV685:AV715" si="1994">AR685*AQ685</f>
        <v>377659.4</v>
      </c>
      <c r="AW685" s="790">
        <f t="shared" ref="AW685:AW715" si="1995">AQ685*AR685+AS685+AT685</f>
        <v>385659.4</v>
      </c>
      <c r="AX685" s="796">
        <f t="shared" ref="AX685:AX715" si="1996">+AW685*13</f>
        <v>5013572.2</v>
      </c>
    </row>
    <row r="686" spans="2:50" s="776" customFormat="1" ht="13.5">
      <c r="B686" s="1594">
        <v>2</v>
      </c>
      <c r="C686" s="646" t="s">
        <v>245</v>
      </c>
      <c r="D686" s="656" t="s">
        <v>277</v>
      </c>
      <c r="E686" s="798">
        <v>1</v>
      </c>
      <c r="F686" s="1309">
        <v>1</v>
      </c>
      <c r="G686" s="799">
        <f t="shared" si="1969"/>
        <v>4.01</v>
      </c>
      <c r="H686" s="787">
        <v>66140</v>
      </c>
      <c r="I686" s="823"/>
      <c r="J686" s="787">
        <v>8000</v>
      </c>
      <c r="K686" s="795" t="s">
        <v>94</v>
      </c>
      <c r="L686" s="787">
        <f t="shared" si="1970"/>
        <v>265221.39999999997</v>
      </c>
      <c r="M686" s="790">
        <f t="shared" si="1971"/>
        <v>273221.39999999997</v>
      </c>
      <c r="N686" s="791">
        <f t="shared" si="1972"/>
        <v>3551878.1999999997</v>
      </c>
      <c r="O686" s="792">
        <f t="shared" si="1973"/>
        <v>1</v>
      </c>
      <c r="P686" s="793">
        <f t="shared" si="1974"/>
        <v>2</v>
      </c>
      <c r="Q686" s="794">
        <f t="shared" si="1975"/>
        <v>4.1399999999999997</v>
      </c>
      <c r="R686" s="785"/>
      <c r="S686" s="786">
        <f t="shared" si="1976"/>
        <v>4.1399999999999997</v>
      </c>
      <c r="T686" s="787">
        <v>66140</v>
      </c>
      <c r="U686" s="824"/>
      <c r="V686" s="787">
        <v>8000</v>
      </c>
      <c r="W686" s="795" t="str">
        <f t="shared" si="1977"/>
        <v>Գ-2</v>
      </c>
      <c r="X686" s="787">
        <f t="shared" si="1978"/>
        <v>273819.59999999998</v>
      </c>
      <c r="Y686" s="790">
        <f t="shared" si="1979"/>
        <v>281819.59999999998</v>
      </c>
      <c r="Z686" s="796">
        <f t="shared" si="1980"/>
        <v>3663654.8</v>
      </c>
      <c r="AA686" s="792">
        <f t="shared" si="1981"/>
        <v>1</v>
      </c>
      <c r="AB686" s="793">
        <f t="shared" si="1982"/>
        <v>3</v>
      </c>
      <c r="AC686" s="794">
        <f t="shared" si="1983"/>
        <v>4.2699999999999996</v>
      </c>
      <c r="AD686" s="785"/>
      <c r="AE686" s="786">
        <f t="shared" si="1984"/>
        <v>4.2699999999999996</v>
      </c>
      <c r="AF686" s="787">
        <v>66140</v>
      </c>
      <c r="AG686" s="824"/>
      <c r="AH686" s="787">
        <v>8000</v>
      </c>
      <c r="AI686" s="789" t="str">
        <f t="shared" si="1985"/>
        <v>Գ-2</v>
      </c>
      <c r="AJ686" s="787">
        <f t="shared" si="1986"/>
        <v>282417.8</v>
      </c>
      <c r="AK686" s="790">
        <f t="shared" si="1987"/>
        <v>290417.8</v>
      </c>
      <c r="AL686" s="796">
        <f t="shared" si="1988"/>
        <v>3775431.4</v>
      </c>
      <c r="AM686" s="792">
        <f t="shared" si="1989"/>
        <v>1</v>
      </c>
      <c r="AN686" s="793">
        <f t="shared" si="1990"/>
        <v>4</v>
      </c>
      <c r="AO686" s="794">
        <f t="shared" si="1991"/>
        <v>4.41</v>
      </c>
      <c r="AP686" s="785"/>
      <c r="AQ686" s="786">
        <f t="shared" si="1992"/>
        <v>4.41</v>
      </c>
      <c r="AR686" s="787">
        <v>66140</v>
      </c>
      <c r="AS686" s="824"/>
      <c r="AT686" s="787">
        <v>8000</v>
      </c>
      <c r="AU686" s="789" t="str">
        <f t="shared" si="1993"/>
        <v>Գ-2</v>
      </c>
      <c r="AV686" s="787">
        <f t="shared" si="1994"/>
        <v>291677.40000000002</v>
      </c>
      <c r="AW686" s="790">
        <f t="shared" si="1995"/>
        <v>299677.40000000002</v>
      </c>
      <c r="AX686" s="796">
        <f t="shared" si="1996"/>
        <v>3895806.2</v>
      </c>
    </row>
    <row r="687" spans="2:50" s="776" customFormat="1" ht="13.5">
      <c r="B687" s="1594">
        <v>3</v>
      </c>
      <c r="C687" s="646" t="s">
        <v>1601</v>
      </c>
      <c r="D687" s="656" t="s">
        <v>275</v>
      </c>
      <c r="E687" s="798">
        <v>1</v>
      </c>
      <c r="F687" s="822">
        <v>3</v>
      </c>
      <c r="G687" s="799">
        <f t="shared" si="1969"/>
        <v>4.2699999999999996</v>
      </c>
      <c r="H687" s="787">
        <v>66140</v>
      </c>
      <c r="I687" s="823"/>
      <c r="J687" s="787">
        <v>8000</v>
      </c>
      <c r="K687" s="795" t="s">
        <v>94</v>
      </c>
      <c r="L687" s="787">
        <f t="shared" si="1970"/>
        <v>282417.8</v>
      </c>
      <c r="M687" s="790">
        <f t="shared" si="1971"/>
        <v>290417.8</v>
      </c>
      <c r="N687" s="791">
        <f t="shared" si="1972"/>
        <v>3775431.4</v>
      </c>
      <c r="O687" s="792">
        <f t="shared" si="1973"/>
        <v>1</v>
      </c>
      <c r="P687" s="793">
        <f t="shared" si="1974"/>
        <v>4</v>
      </c>
      <c r="Q687" s="794">
        <f t="shared" si="1975"/>
        <v>4.41</v>
      </c>
      <c r="R687" s="785"/>
      <c r="S687" s="786">
        <f t="shared" si="1976"/>
        <v>4.41</v>
      </c>
      <c r="T687" s="787">
        <v>66140</v>
      </c>
      <c r="U687" s="824"/>
      <c r="V687" s="787">
        <v>8000</v>
      </c>
      <c r="W687" s="795" t="str">
        <f t="shared" si="1977"/>
        <v>Գ-2</v>
      </c>
      <c r="X687" s="787">
        <f t="shared" si="1978"/>
        <v>291677.40000000002</v>
      </c>
      <c r="Y687" s="790">
        <f t="shared" si="1979"/>
        <v>299677.40000000002</v>
      </c>
      <c r="Z687" s="796">
        <f t="shared" si="1980"/>
        <v>3895806.2</v>
      </c>
      <c r="AA687" s="792">
        <f t="shared" si="1981"/>
        <v>1</v>
      </c>
      <c r="AB687" s="793">
        <f t="shared" si="1982"/>
        <v>5</v>
      </c>
      <c r="AC687" s="794">
        <f t="shared" si="1983"/>
        <v>4.41</v>
      </c>
      <c r="AD687" s="785"/>
      <c r="AE687" s="786">
        <f t="shared" si="1984"/>
        <v>4.41</v>
      </c>
      <c r="AF687" s="787">
        <v>66140</v>
      </c>
      <c r="AG687" s="824"/>
      <c r="AH687" s="787">
        <v>8000</v>
      </c>
      <c r="AI687" s="789" t="str">
        <f t="shared" si="1985"/>
        <v>Գ-2</v>
      </c>
      <c r="AJ687" s="787">
        <f t="shared" si="1986"/>
        <v>291677.40000000002</v>
      </c>
      <c r="AK687" s="790">
        <f t="shared" si="1987"/>
        <v>299677.40000000002</v>
      </c>
      <c r="AL687" s="796">
        <f t="shared" si="1988"/>
        <v>3895806.2</v>
      </c>
      <c r="AM687" s="792">
        <f t="shared" si="1989"/>
        <v>1</v>
      </c>
      <c r="AN687" s="793">
        <f t="shared" si="1990"/>
        <v>6</v>
      </c>
      <c r="AO687" s="794">
        <f t="shared" si="1991"/>
        <v>4.55</v>
      </c>
      <c r="AP687" s="785"/>
      <c r="AQ687" s="786">
        <f t="shared" si="1992"/>
        <v>4.55</v>
      </c>
      <c r="AR687" s="787">
        <v>66140</v>
      </c>
      <c r="AS687" s="824"/>
      <c r="AT687" s="787">
        <v>8000</v>
      </c>
      <c r="AU687" s="789" t="str">
        <f t="shared" si="1993"/>
        <v>Գ-2</v>
      </c>
      <c r="AV687" s="787">
        <f t="shared" si="1994"/>
        <v>300937</v>
      </c>
      <c r="AW687" s="790">
        <f t="shared" si="1995"/>
        <v>308937</v>
      </c>
      <c r="AX687" s="796">
        <f t="shared" si="1996"/>
        <v>4016181</v>
      </c>
    </row>
    <row r="688" spans="2:50" s="776" customFormat="1" ht="27">
      <c r="B688" s="1594">
        <v>4</v>
      </c>
      <c r="C688" s="646" t="s">
        <v>1130</v>
      </c>
      <c r="D688" s="1308" t="s">
        <v>541</v>
      </c>
      <c r="E688" s="798">
        <v>1</v>
      </c>
      <c r="F688" s="1309">
        <v>7</v>
      </c>
      <c r="G688" s="799">
        <f t="shared" si="1969"/>
        <v>1.96</v>
      </c>
      <c r="H688" s="787">
        <v>66140</v>
      </c>
      <c r="I688" s="823"/>
      <c r="J688" s="787">
        <v>8000</v>
      </c>
      <c r="K688" s="795" t="s">
        <v>97</v>
      </c>
      <c r="L688" s="787">
        <f t="shared" si="1970"/>
        <v>129634.4</v>
      </c>
      <c r="M688" s="790">
        <f t="shared" si="1971"/>
        <v>137634.4</v>
      </c>
      <c r="N688" s="791">
        <f t="shared" si="1972"/>
        <v>1789247.2</v>
      </c>
      <c r="O688" s="792">
        <f t="shared" si="1973"/>
        <v>1</v>
      </c>
      <c r="P688" s="793">
        <f t="shared" si="1974"/>
        <v>8</v>
      </c>
      <c r="Q688" s="794">
        <f t="shared" si="1975"/>
        <v>2.02</v>
      </c>
      <c r="R688" s="785"/>
      <c r="S688" s="786">
        <f t="shared" si="1976"/>
        <v>2.02</v>
      </c>
      <c r="T688" s="787">
        <v>66140</v>
      </c>
      <c r="U688" s="824"/>
      <c r="V688" s="787">
        <v>8000</v>
      </c>
      <c r="W688" s="795" t="str">
        <f t="shared" si="1977"/>
        <v>Կ-1</v>
      </c>
      <c r="X688" s="787">
        <f t="shared" si="1978"/>
        <v>133602.79999999999</v>
      </c>
      <c r="Y688" s="790">
        <f t="shared" si="1979"/>
        <v>141602.79999999999</v>
      </c>
      <c r="Z688" s="796">
        <f t="shared" si="1980"/>
        <v>1840836.4</v>
      </c>
      <c r="AA688" s="792">
        <f t="shared" si="1981"/>
        <v>1</v>
      </c>
      <c r="AB688" s="793">
        <f t="shared" si="1982"/>
        <v>9</v>
      </c>
      <c r="AC688" s="794">
        <f t="shared" si="1983"/>
        <v>2.02</v>
      </c>
      <c r="AD688" s="785"/>
      <c r="AE688" s="786">
        <f t="shared" si="1984"/>
        <v>2.02</v>
      </c>
      <c r="AF688" s="787">
        <v>66140</v>
      </c>
      <c r="AG688" s="824"/>
      <c r="AH688" s="787">
        <v>8000</v>
      </c>
      <c r="AI688" s="789" t="str">
        <f t="shared" si="1985"/>
        <v>Կ-1</v>
      </c>
      <c r="AJ688" s="787">
        <f t="shared" si="1986"/>
        <v>133602.79999999999</v>
      </c>
      <c r="AK688" s="790">
        <f t="shared" si="1987"/>
        <v>141602.79999999999</v>
      </c>
      <c r="AL688" s="796">
        <f t="shared" si="1988"/>
        <v>1840836.4</v>
      </c>
      <c r="AM688" s="792">
        <f t="shared" si="1989"/>
        <v>1</v>
      </c>
      <c r="AN688" s="793">
        <f t="shared" si="1990"/>
        <v>10</v>
      </c>
      <c r="AO688" s="794">
        <f t="shared" si="1991"/>
        <v>2.08</v>
      </c>
      <c r="AP688" s="785"/>
      <c r="AQ688" s="786">
        <f t="shared" si="1992"/>
        <v>2.08</v>
      </c>
      <c r="AR688" s="787">
        <v>66140</v>
      </c>
      <c r="AS688" s="824"/>
      <c r="AT688" s="787">
        <v>8000</v>
      </c>
      <c r="AU688" s="789" t="str">
        <f t="shared" si="1993"/>
        <v>Կ-1</v>
      </c>
      <c r="AV688" s="787">
        <f t="shared" si="1994"/>
        <v>137571.20000000001</v>
      </c>
      <c r="AW688" s="790">
        <f t="shared" si="1995"/>
        <v>145571.20000000001</v>
      </c>
      <c r="AX688" s="796">
        <f t="shared" si="1996"/>
        <v>1892425.6</v>
      </c>
    </row>
    <row r="689" spans="2:50" s="776" customFormat="1" ht="27">
      <c r="B689" s="1594">
        <v>5</v>
      </c>
      <c r="C689" s="646" t="s">
        <v>213</v>
      </c>
      <c r="D689" s="1308" t="s">
        <v>541</v>
      </c>
      <c r="E689" s="798">
        <v>1</v>
      </c>
      <c r="F689" s="1309">
        <v>4</v>
      </c>
      <c r="G689" s="799">
        <f t="shared" si="1969"/>
        <v>1.9</v>
      </c>
      <c r="H689" s="787">
        <v>66140</v>
      </c>
      <c r="I689" s="823"/>
      <c r="J689" s="787">
        <v>8000</v>
      </c>
      <c r="K689" s="795" t="s">
        <v>97</v>
      </c>
      <c r="L689" s="787">
        <f t="shared" si="1970"/>
        <v>125666</v>
      </c>
      <c r="M689" s="790">
        <f t="shared" si="1971"/>
        <v>133666</v>
      </c>
      <c r="N689" s="791">
        <f t="shared" si="1972"/>
        <v>1737658</v>
      </c>
      <c r="O689" s="792">
        <f t="shared" si="1973"/>
        <v>1</v>
      </c>
      <c r="P689" s="793">
        <f t="shared" si="1974"/>
        <v>5</v>
      </c>
      <c r="Q689" s="794">
        <f t="shared" si="1975"/>
        <v>1.9</v>
      </c>
      <c r="R689" s="785"/>
      <c r="S689" s="786">
        <f t="shared" si="1976"/>
        <v>1.9</v>
      </c>
      <c r="T689" s="787">
        <v>66140</v>
      </c>
      <c r="U689" s="824"/>
      <c r="V689" s="787">
        <v>8000</v>
      </c>
      <c r="W689" s="795" t="str">
        <f t="shared" si="1977"/>
        <v>Կ-1</v>
      </c>
      <c r="X689" s="787">
        <f t="shared" si="1978"/>
        <v>125666</v>
      </c>
      <c r="Y689" s="790">
        <f t="shared" si="1979"/>
        <v>133666</v>
      </c>
      <c r="Z689" s="796">
        <f t="shared" si="1980"/>
        <v>1737658</v>
      </c>
      <c r="AA689" s="792">
        <f t="shared" si="1981"/>
        <v>1</v>
      </c>
      <c r="AB689" s="793">
        <f t="shared" si="1982"/>
        <v>6</v>
      </c>
      <c r="AC689" s="794">
        <f t="shared" si="1983"/>
        <v>1.96</v>
      </c>
      <c r="AD689" s="785"/>
      <c r="AE689" s="786">
        <f t="shared" si="1984"/>
        <v>1.96</v>
      </c>
      <c r="AF689" s="787">
        <v>66140</v>
      </c>
      <c r="AG689" s="824"/>
      <c r="AH689" s="787">
        <v>8000</v>
      </c>
      <c r="AI689" s="789" t="str">
        <f t="shared" si="1985"/>
        <v>Կ-1</v>
      </c>
      <c r="AJ689" s="787">
        <f t="shared" si="1986"/>
        <v>129634.4</v>
      </c>
      <c r="AK689" s="790">
        <f t="shared" si="1987"/>
        <v>137634.4</v>
      </c>
      <c r="AL689" s="796">
        <f t="shared" si="1988"/>
        <v>1789247.2</v>
      </c>
      <c r="AM689" s="792">
        <f t="shared" si="1989"/>
        <v>1</v>
      </c>
      <c r="AN689" s="793">
        <f t="shared" si="1990"/>
        <v>7</v>
      </c>
      <c r="AO689" s="794">
        <f t="shared" si="1991"/>
        <v>1.96</v>
      </c>
      <c r="AP689" s="785"/>
      <c r="AQ689" s="786">
        <f t="shared" si="1992"/>
        <v>1.96</v>
      </c>
      <c r="AR689" s="787">
        <v>66140</v>
      </c>
      <c r="AS689" s="824"/>
      <c r="AT689" s="787">
        <v>8000</v>
      </c>
      <c r="AU689" s="789" t="str">
        <f t="shared" si="1993"/>
        <v>Կ-1</v>
      </c>
      <c r="AV689" s="787">
        <f t="shared" si="1994"/>
        <v>129634.4</v>
      </c>
      <c r="AW689" s="790">
        <f t="shared" si="1995"/>
        <v>137634.4</v>
      </c>
      <c r="AX689" s="796">
        <f t="shared" si="1996"/>
        <v>1789247.2</v>
      </c>
    </row>
    <row r="690" spans="2:50" s="776" customFormat="1" ht="27">
      <c r="B690" s="1594">
        <v>6</v>
      </c>
      <c r="C690" s="646" t="s">
        <v>1319</v>
      </c>
      <c r="D690" s="1308" t="s">
        <v>541</v>
      </c>
      <c r="E690" s="798">
        <v>1</v>
      </c>
      <c r="F690" s="1309">
        <v>10</v>
      </c>
      <c r="G690" s="799">
        <f>IF(E690&lt;1,0,IF(K690="Բ-1",IF(F690=0,6.94,IF(F690=1,7.17,IF(F690=2,7.41,IF(F690=3,7.66,IF(OR(F690=5,F690=4),7.92,IF(OR(F690=6,F690=7),8.18,IF(OR(F690=8,F690=9),8.46,IF(OR(F690=10,F690=11,F690=12),8.74,IF(OR(F690=13,F690=14,F690=15),9.03,IF(OR(F690=16,F690=17,F690=18),9.33,9.65)))))))))),IF(K690="Բ-2", IF(F690=0,5.71,IF(F690=1,5.89,IF(F690=2,6.09,IF(F690=3,6.29,IF(OR(F690=5,F690=4),6.5,IF(OR(F690=6,F690=7),6.72,IF(OR(F690=8,F690=9),6.94,IF(OR(F690=10,F690=11,F690=12),7.17,IF(OR(F690=13,F690=14,F690=15),7.41,IF(OR(F690=16,F690=17,F690=18),7.65,7.91)))))))))), IF(K690="Գ-1", IF(F690=0,4.7,IF(F690=1,4.86,IF(F690=2,5.01,IF(F690=3,5.18,IF(OR(F690=5,F690=4),5.35,IF(OR(F690=6,F690=7),5.52,IF(OR(F690=8,F690=9),5.71,IF(OR(F690=10,F690=11,F690=12),5.89,IF(OR(F690=13,F690=14,F690=15),6.09,IF(OR(F690=16,F690=17,F690=18),6.29,6.49)))))))))), IF(K690="Գ-2", IF(F690=0,3.88,IF(F690=1,4.01,IF(F690=2,4.14,IF(F690=3,4.27,IF(OR(F690=5,F690=4),4.41,IF(OR(F690=6,F690=7),4.55,IF(OR(F690=8,F690=9),4.7,IF(OR(F690=10,F690=11,F690=12),4.85,IF(OR(F690=13,F690=14,F690=15),5.01,IF(OR(F690=16,F690=17,F690=18),5.17,5.34)))))))))), IF(K690="Գ-3", IF(F690=0,3.21,IF(F690=1,3.31,IF(F690=2,3.42,IF(F690=3,3.53,IF(OR(F690=5,F690=4),3.64,IF(OR(F690=6,F690=7),3.76,IF(OR(F690=8,F690=9),3.88,IF(OR(F690=10,F690=11,F690=12),4.01,IF(OR(F690=13,F690=14,F690=15),4.13,IF(OR(F690=16,F690=17,F690=18),4.27,4.4)))))))))), IF(K690="Ա-1", IF(F690=0,2.66,IF(F690=1,2.75,IF(F690=2,2.83,IF(F690=3,2.92,IF(OR(F690=5,F690=4),3.02,IF(OR(F690=6,F690=7),3.11,IF(OR(F690=8,F690=9),3.21,IF(OR(F690=10,F690=11,F690=12),3.31,IF(OR(F690=13,F690=14,F690=15),3.42,IF(OR(F690=16,F690=17,F690=18),3.53,3.64)))))))))), IF(K690="Ա-2", IF(F690=0,2.28,IF(F690=1,2.35,IF(F690=2,2.43,IF(F690=3,2.5,IF(OR(F690=5,F690=4),2.58,IF(OR(F690=6,F690=7),2.66,IF(OR(F690=8,F690=9),2.75,IF(OR(F690=10,F690=11,F690=12),2.83,IF(OR(F690=13,F690=14,F690=15),2.92,IF(OR(F690=16,F690=17,F690=18),3.01,3.11)))))))))),IF(K690="Ա-3", IF(F690=0,1.96,IF(F690=1,2.02,IF(F690=2,2.08,IF(F690=3,2.15,IF(OR(F690=5,F690=4),2.21,IF(OR(F690=6,F690=7),2.28,IF(OR(F690=8,F690=9),2.35,IF(OR(F690=10,F690=11,F690=12),2.42,IF(OR(F690=13,F690=14,F690=15),2.5,IF(OR(F690=16,F690=17,F690=18),2.58,2.66)))))))))), IF(K690="Կ-1", IF(F690=0,1.68,IF(F690=1,1.73,IF(F690=2,1.79,IF(F690=3,1.84,IF(OR(F690=5,F690=4),1.9,IF(OR(F690=6,F690=7),1.96,IF(OR(F690=8,F690=9),2.02,IF(OR(F690=10,F690=11,F690=12),2.08,IF(OR(F690=13,F690=14,F690=15),2.14,IF(OR(F690=16,F690=17,F690=18),2.21,2.28)))))))))), IF(K690="Կ-2", IF(F690=0,1.45,IF(F690=1,1.49,IF(F690=2,1.54,IF(F690=3,1.59,IF(OR(F690=5,F690=4),1.63,IF(OR(F690=6,F690=7),1.68,IF(OR(F690=8,F690=9),1.73,IF(OR(F690=10,F690=11,F690=12),1.79,IF(OR(F690=13,F690=14,F690=15),1.84,IF(OR(F690=16,F690=17,F690=18),1.9,1.95)))))))))),IF(K690="Կ-3", IF(F690=0,1.25,IF(F690=1,1.29,IF(F690=2,1.33,IF(F690=3,1.37,IF(OR(F690=5,F690=4),1.41,IF(OR(F690=6,F690=7),1.45,IF(OR(F690=8,F690=9),1.49,IF(OR(F690=10,F690=11,F690=12),1.54,IF(OR(F690=13,F690=14,F690=15),1.58,IF(OR(F690=16,F690=17,F690=18),1.63,1.68)))))))))), "Error"))))))))))))</f>
        <v>2.08</v>
      </c>
      <c r="H690" s="787">
        <v>66140</v>
      </c>
      <c r="I690" s="823"/>
      <c r="J690" s="787">
        <v>8000</v>
      </c>
      <c r="K690" s="795" t="s">
        <v>97</v>
      </c>
      <c r="L690" s="787">
        <f>H690*G690</f>
        <v>137571.20000000001</v>
      </c>
      <c r="M690" s="790">
        <f t="shared" si="1971"/>
        <v>145571.20000000001</v>
      </c>
      <c r="N690" s="791">
        <f>+M690*13</f>
        <v>1892425.6</v>
      </c>
      <c r="O690" s="792">
        <f t="shared" si="1973"/>
        <v>1</v>
      </c>
      <c r="P690" s="793">
        <f t="shared" si="1974"/>
        <v>11</v>
      </c>
      <c r="Q690" s="794">
        <f>IF(O690&lt;1,0,IF(W690="Բ-1",IF(P690=0,6.94,IF(P690=1,7.17,IF(P690=2,7.41,IF(P690=3,7.66,IF(OR(P690=5,P690=4),7.92,IF(OR(P690=6,P690=7),8.18,IF(OR(P690=8,P690=9),8.46,IF(OR(P690=10,P690=11,P690=12),8.74,IF(OR(P690=13,P690=14,P690=15),9.03,IF(OR(P690=16,P690=17,P690=18),9.33,9.65)))))))))),IF(W690="Բ-2", IF(P690=0,5.71,IF(P690=1,5.89,IF(P690=2,6.09,IF(P690=3,6.29,IF(OR(P690=5,P690=4),6.5,IF(OR(P690=6,P690=7),6.72,IF(OR(P690=8,P690=9),6.94,IF(OR(P690=10,P690=11,P690=12),7.17,IF(OR(P690=13,P690=14,P690=15),7.41,IF(OR(P690=16,P690=17,P690=18),7.65,7.91)))))))))), IF(W690="Գ-1", IF(P690=0,4.7,IF(P690=1,4.86,IF(P690=2,5.01,IF(P690=3,5.18,IF(OR(P690=5,P690=4),5.35,IF(OR(P690=6,P690=7),5.52,IF(OR(P690=8,P690=9),5.71,IF(OR(P690=10,P690=11,P690=12),5.89,IF(OR(P690=13,P690=14,P690=15),6.09,IF(OR(P690=16,P690=17,P690=18),6.29,6.49)))))))))), IF(W690="Գ-2", IF(P690=0,3.88,IF(P690=1,4.01,IF(P690=2,4.14,IF(P690=3,4.27,IF(OR(P690=5,P690=4),4.41,IF(OR(P690=6,P690=7),4.55,IF(OR(P690=8,P690=9),4.7,IF(OR(P690=10,P690=11,P690=12),4.85,IF(OR(P690=13,P690=14,P690=15),5.01,IF(OR(P690=16,P690=17,P690=18),5.17,5.34)))))))))), IF(W690="Գ-3", IF(P690=0,3.21,IF(P690=1,3.31,IF(P690=2,3.42,IF(P690=3,3.53,IF(OR(P690=5,P690=4),3.64,IF(OR(P690=6,P690=7),3.76,IF(OR(P690=8,P690=9),3.88,IF(OR(P690=10,P690=11,P690=12),4.01,IF(OR(P690=13,P690=14,P690=15),4.13,IF(OR(P690=16,P690=17,P690=18),4.27,4.4)))))))))), IF(W690="Ա-1", IF(P690=0,2.66,IF(P690=1,2.75,IF(P690=2,2.83,IF(P690=3,2.92,IF(OR(P690=5,P690=4),3.02,IF(OR(P690=6,P690=7),3.11,IF(OR(P690=8,P690=9),3.21,IF(OR(P690=10,P690=11,P690=12),3.31,IF(OR(P690=13,P690=14,P690=15),3.42,IF(OR(P690=16,P690=17,P690=18),3.53,3.64)))))))))), IF(W690="Ա-2", IF(P690=0,2.28,IF(P690=1,2.35,IF(P690=2,2.43,IF(P690=3,2.5,IF(OR(P690=5,P690=4),2.58,IF(OR(P690=6,P690=7),2.66,IF(OR(P690=8,P690=9),2.75,IF(OR(P690=10,P690=11,P690=12),2.83,IF(OR(P690=13,P690=14,P690=15),2.92,IF(OR(P690=16,P690=17,P690=18),3.01,3.11)))))))))),IF(W690="Ա-3", IF(P690=0,1.96,IF(P690=1,2.02,IF(P690=2,2.08,IF(P690=3,2.15,IF(OR(P690=5,P690=4),2.21,IF(OR(P690=6,P690=7),2.28,IF(OR(P690=8,P690=9),2.35,IF(OR(P690=10,P690=11,P690=12),2.42,IF(OR(P690=13,P690=14,P690=15),2.5,IF(OR(P690=16,P690=17,P690=18),2.58,2.66)))))))))), IF(W690="Կ-1", IF(P690=0,1.68,IF(P690=1,1.73,IF(P690=2,1.79,IF(P690=3,1.84,IF(OR(P690=5,P690=4),1.9,IF(OR(P690=6,P690=7),1.96,IF(OR(P690=8,P690=9),2.02,IF(OR(P690=10,P690=11,P690=12),2.08,IF(OR(P690=13,P690=14,P690=15),2.14,IF(OR(P690=16,P690=17,P690=18),2.21,2.28)))))))))), IF(W690="Կ-2", IF(P690=0,1.45,IF(P690=1,1.49,IF(P690=2,1.54,IF(P690=3,1.59,IF(OR(P690=5,P690=4),1.63,IF(OR(P690=6,P690=7),1.68,IF(OR(P690=8,P690=9),1.73,IF(OR(P690=10,P690=11,P690=12),1.79,IF(OR(P690=13,P690=14,P690=15),1.84,IF(OR(P690=16,P690=17,P690=18),1.9,1.95)))))))))),IF(W690="Կ-3", IF(P690=0,1.25,IF(P690=1,1.29,IF(P690=2,1.33,IF(P690=3,1.37,IF(OR(P690=5,P690=4),1.41,IF(OR(P690=6,P690=7),1.45,IF(OR(P690=8,P690=9),1.49,IF(OR(P690=10,P690=11,P690=12),1.54,IF(OR(P690=13,P690=14,P690=15),1.58,IF(OR(P690=16,P690=17,P690=18),1.63,1.68)))))))))), "Error"))))))))))))</f>
        <v>2.08</v>
      </c>
      <c r="R690" s="785"/>
      <c r="S690" s="786">
        <f>+Q690+Q690*R690</f>
        <v>2.08</v>
      </c>
      <c r="T690" s="787">
        <v>66140</v>
      </c>
      <c r="U690" s="824"/>
      <c r="V690" s="787">
        <v>8000</v>
      </c>
      <c r="W690" s="795" t="str">
        <f t="shared" si="1977"/>
        <v>Կ-1</v>
      </c>
      <c r="X690" s="787">
        <f>T690*S690</f>
        <v>137571.20000000001</v>
      </c>
      <c r="Y690" s="790">
        <f>S690*T690+U690+V690</f>
        <v>145571.20000000001</v>
      </c>
      <c r="Z690" s="796">
        <f>+Y690*13</f>
        <v>1892425.6</v>
      </c>
      <c r="AA690" s="792">
        <f>+O690</f>
        <v>1</v>
      </c>
      <c r="AB690" s="793">
        <f>+P690+1</f>
        <v>12</v>
      </c>
      <c r="AC690" s="794">
        <f>IF(AA690&lt;1,0,IF(AI690="Բ-1",IF(AB690=0,6.94,IF(AB690=1,7.17,IF(AB690=2,7.41,IF(AB690=3,7.66,IF(OR(AB690=5,AB690=4),7.92,IF(OR(AB690=6,AB690=7),8.18,IF(OR(AB690=8,AB690=9),8.46,IF(OR(AB690=10,AB690=11,AB690=12),8.74,IF(OR(AB690=13,AB690=14,AB690=15),9.03,IF(OR(AB690=16,AB690=17,AB690=18),9.33,9.65)))))))))),IF(AI690="Բ-2", IF(AB690=0,5.71,IF(AB690=1,5.89,IF(AB690=2,6.09,IF(AB690=3,6.29,IF(OR(AB690=5,AB690=4),6.5,IF(OR(AB690=6,AB690=7),6.72,IF(OR(AB690=8,AB690=9),6.94,IF(OR(AB690=10,AB690=11,AB690=12),7.17,IF(OR(AB690=13,AB690=14,AB690=15),7.41,IF(OR(AB690=16,AB690=17,AB690=18),7.65,7.91)))))))))), IF(AI690="Գ-1", IF(AB690=0,4.7,IF(AB690=1,4.86,IF(AB690=2,5.01,IF(AB690=3,5.18,IF(OR(AB690=5,AB690=4),5.35,IF(OR(AB690=6,AB690=7),5.52,IF(OR(AB690=8,AB690=9),5.71,IF(OR(AB690=10,AB690=11,AB690=12),5.89,IF(OR(AB690=13,AB690=14,AB690=15),6.09,IF(OR(AB690=16,AB690=17,AB690=18),6.29,6.49)))))))))), IF(AI690="Գ-2", IF(AB690=0,3.88,IF(AB690=1,4.01,IF(AB690=2,4.14,IF(AB690=3,4.27,IF(OR(AB690=5,AB690=4),4.41,IF(OR(AB690=6,AB690=7),4.55,IF(OR(AB690=8,AB690=9),4.7,IF(OR(AB690=10,AB690=11,AB690=12),4.85,IF(OR(AB690=13,AB690=14,AB690=15),5.01,IF(OR(AB690=16,AB690=17,AB690=18),5.17,5.34)))))))))), IF(AI690="Գ-3", IF(AB690=0,3.21,IF(AB690=1,3.31,IF(AB690=2,3.42,IF(AB690=3,3.53,IF(OR(AB690=5,AB690=4),3.64,IF(OR(AB690=6,AB690=7),3.76,IF(OR(AB690=8,AB690=9),3.88,IF(OR(AB690=10,AB690=11,AB690=12),4.01,IF(OR(AB690=13,AB690=14,AB690=15),4.13,IF(OR(AB690=16,AB690=17,AB690=18),4.27,4.4)))))))))), IF(AI690="Ա-1", IF(AB690=0,2.66,IF(AB690=1,2.75,IF(AB690=2,2.83,IF(AB690=3,2.92,IF(OR(AB690=5,AB690=4),3.02,IF(OR(AB690=6,AB690=7),3.11,IF(OR(AB690=8,AB690=9),3.21,IF(OR(AB690=10,AB690=11,AB690=12),3.31,IF(OR(AB690=13,AB690=14,AB690=15),3.42,IF(OR(AB690=16,AB690=17,AB690=18),3.53,3.64)))))))))), IF(AI690="Ա-2", IF(AB690=0,2.28,IF(AB690=1,2.35,IF(AB690=2,2.43,IF(AB690=3,2.5,IF(OR(AB690=5,AB690=4),2.58,IF(OR(AB690=6,AB690=7),2.66,IF(OR(AB690=8,AB690=9),2.75,IF(OR(AB690=10,AB690=11,AB690=12),2.83,IF(OR(AB690=13,AB690=14,AB690=15),2.92,IF(OR(AB690=16,AB690=17,AB690=18),3.01,3.11)))))))))),IF(AI690="Ա-3", IF(AB690=0,1.96,IF(AB690=1,2.02,IF(AB690=2,2.08,IF(AB690=3,2.15,IF(OR(AB690=5,AB690=4),2.21,IF(OR(AB690=6,AB690=7),2.28,IF(OR(AB690=8,AB690=9),2.35,IF(OR(AB690=10,AB690=11,AB690=12),2.42,IF(OR(AB690=13,AB690=14,AB690=15),2.5,IF(OR(AB690=16,AB690=17,AB690=18),2.58,2.66)))))))))), IF(AI690="Կ-1", IF(AB690=0,1.68,IF(AB690=1,1.73,IF(AB690=2,1.79,IF(AB690=3,1.84,IF(OR(AB690=5,AB690=4),1.9,IF(OR(AB690=6,AB690=7),1.96,IF(OR(AB690=8,AB690=9),2.02,IF(OR(AB690=10,AB690=11,AB690=12),2.08,IF(OR(AB690=13,AB690=14,AB690=15),2.14,IF(OR(AB690=16,AB690=17,AB690=18),2.21,2.28)))))))))), IF(AI690="Կ-2", IF(AB690=0,1.45,IF(AB690=1,1.49,IF(AB690=2,1.54,IF(AB690=3,1.59,IF(OR(AB690=5,AB690=4),1.63,IF(OR(AB690=6,AB690=7),1.68,IF(OR(AB690=8,AB690=9),1.73,IF(OR(AB690=10,AB690=11,AB690=12),1.79,IF(OR(AB690=13,AB690=14,AB690=15),1.84,IF(OR(AB690=16,AB690=17,AB690=18),1.9,1.95)))))))))),IF(AI690="Կ-3", IF(AB690=0,1.25,IF(AB690=1,1.29,IF(AB690=2,1.33,IF(AB690=3,1.37,IF(OR(AB690=5,AB690=4),1.41,IF(OR(AB690=6,AB690=7),1.45,IF(OR(AB690=8,AB690=9),1.49,IF(OR(AB690=10,AB690=11,AB690=12),1.54,IF(OR(AB690=13,AB690=14,AB690=15),1.58,IF(OR(AB690=16,AB690=17,AB690=18),1.63,1.68)))))))))), "Error"))))))))))))</f>
        <v>2.08</v>
      </c>
      <c r="AD690" s="785"/>
      <c r="AE690" s="786">
        <f>+AC690+AC690*AD690</f>
        <v>2.08</v>
      </c>
      <c r="AF690" s="787">
        <v>66140</v>
      </c>
      <c r="AG690" s="824"/>
      <c r="AH690" s="787">
        <v>8000</v>
      </c>
      <c r="AI690" s="789" t="str">
        <f>+W690</f>
        <v>Կ-1</v>
      </c>
      <c r="AJ690" s="787">
        <f>AF690*AE690</f>
        <v>137571.20000000001</v>
      </c>
      <c r="AK690" s="790">
        <f>AE690*AF690+AG690+AH690</f>
        <v>145571.20000000001</v>
      </c>
      <c r="AL690" s="796">
        <f>+AK690*13</f>
        <v>1892425.6</v>
      </c>
      <c r="AM690" s="792">
        <f>+AA690</f>
        <v>1</v>
      </c>
      <c r="AN690" s="793">
        <f>+AB690+1</f>
        <v>13</v>
      </c>
      <c r="AO690" s="794">
        <f>IF(AM690&lt;1,0,IF(AU690="Բ-1",IF(AN690=0,6.94,IF(AN690=1,7.17,IF(AN690=2,7.41,IF(AN690=3,7.66,IF(OR(AN690=5,AN690=4),7.92,IF(OR(AN690=6,AN690=7),8.18,IF(OR(AN690=8,AN690=9),8.46,IF(OR(AN690=10,AN690=11,AN690=12),8.74,IF(OR(AN690=13,AN690=14,AN690=15),9.03,IF(OR(AN690=16,AN690=17,AN690=18),9.33,9.65)))))))))),IF(AU690="Բ-2", IF(AN690=0,5.71,IF(AN690=1,5.89,IF(AN690=2,6.09,IF(AN690=3,6.29,IF(OR(AN690=5,AN690=4),6.5,IF(OR(AN690=6,AN690=7),6.72,IF(OR(AN690=8,AN690=9),6.94,IF(OR(AN690=10,AN690=11,AN690=12),7.17,IF(OR(AN690=13,AN690=14,AN690=15),7.41,IF(OR(AN690=16,AN690=17,AN690=18),7.65,7.91)))))))))), IF(AU690="Գ-1", IF(AN690=0,4.7,IF(AN690=1,4.86,IF(AN690=2,5.01,IF(AN690=3,5.18,IF(OR(AN690=5,AN690=4),5.35,IF(OR(AN690=6,AN690=7),5.52,IF(OR(AN690=8,AN690=9),5.71,IF(OR(AN690=10,AN690=11,AN690=12),5.89,IF(OR(AN690=13,AN690=14,AN690=15),6.09,IF(OR(AN690=16,AN690=17,AN690=18),6.29,6.49)))))))))), IF(AU690="Գ-2", IF(AN690=0,3.88,IF(AN690=1,4.01,IF(AN690=2,4.14,IF(AN690=3,4.27,IF(OR(AN690=5,AN690=4),4.41,IF(OR(AN690=6,AN690=7),4.55,IF(OR(AN690=8,AN690=9),4.7,IF(OR(AN690=10,AN690=11,AN690=12),4.85,IF(OR(AN690=13,AN690=14,AN690=15),5.01,IF(OR(AN690=16,AN690=17,AN690=18),5.17,5.34)))))))))), IF(AU690="Գ-3", IF(AN690=0,3.21,IF(AN690=1,3.31,IF(AN690=2,3.42,IF(AN690=3,3.53,IF(OR(AN690=5,AN690=4),3.64,IF(OR(AN690=6,AN690=7),3.76,IF(OR(AN690=8,AN690=9),3.88,IF(OR(AN690=10,AN690=11,AN690=12),4.01,IF(OR(AN690=13,AN690=14,AN690=15),4.13,IF(OR(AN690=16,AN690=17,AN690=18),4.27,4.4)))))))))), IF(AU690="Ա-1", IF(AN690=0,2.66,IF(AN690=1,2.75,IF(AN690=2,2.83,IF(AN690=3,2.92,IF(OR(AN690=5,AN690=4),3.02,IF(OR(AN690=6,AN690=7),3.11,IF(OR(AN690=8,AN690=9),3.21,IF(OR(AN690=10,AN690=11,AN690=12),3.31,IF(OR(AN690=13,AN690=14,AN690=15),3.42,IF(OR(AN690=16,AN690=17,AN690=18),3.53,3.64)))))))))), IF(AU690="Ա-2", IF(AN690=0,2.28,IF(AN690=1,2.35,IF(AN690=2,2.43,IF(AN690=3,2.5,IF(OR(AN690=5,AN690=4),2.58,IF(OR(AN690=6,AN690=7),2.66,IF(OR(AN690=8,AN690=9),2.75,IF(OR(AN690=10,AN690=11,AN690=12),2.83,IF(OR(AN690=13,AN690=14,AN690=15),2.92,IF(OR(AN690=16,AN690=17,AN690=18),3.01,3.11)))))))))),IF(AU690="Ա-3", IF(AN690=0,1.96,IF(AN690=1,2.02,IF(AN690=2,2.08,IF(AN690=3,2.15,IF(OR(AN690=5,AN690=4),2.21,IF(OR(AN690=6,AN690=7),2.28,IF(OR(AN690=8,AN690=9),2.35,IF(OR(AN690=10,AN690=11,AN690=12),2.42,IF(OR(AN690=13,AN690=14,AN690=15),2.5,IF(OR(AN690=16,AN690=17,AN690=18),2.58,2.66)))))))))), IF(AU690="Կ-1", IF(AN690=0,1.68,IF(AN690=1,1.73,IF(AN690=2,1.79,IF(AN690=3,1.84,IF(OR(AN690=5,AN690=4),1.9,IF(OR(AN690=6,AN690=7),1.96,IF(OR(AN690=8,AN690=9),2.02,IF(OR(AN690=10,AN690=11,AN690=12),2.08,IF(OR(AN690=13,AN690=14,AN690=15),2.14,IF(OR(AN690=16,AN690=17,AN690=18),2.21,2.28)))))))))), IF(AU690="Կ-2", IF(AN690=0,1.45,IF(AN690=1,1.49,IF(AN690=2,1.54,IF(AN690=3,1.59,IF(OR(AN690=5,AN690=4),1.63,IF(OR(AN690=6,AN690=7),1.68,IF(OR(AN690=8,AN690=9),1.73,IF(OR(AN690=10,AN690=11,AN690=12),1.79,IF(OR(AN690=13,AN690=14,AN690=15),1.84,IF(OR(AN690=16,AN690=17,AN690=18),1.9,1.95)))))))))),IF(AU690="Կ-3", IF(AN690=0,1.25,IF(AN690=1,1.29,IF(AN690=2,1.33,IF(AN690=3,1.37,IF(OR(AN690=5,AN690=4),1.41,IF(OR(AN690=6,AN690=7),1.45,IF(OR(AN690=8,AN690=9),1.49,IF(OR(AN690=10,AN690=11,AN690=12),1.54,IF(OR(AN690=13,AN690=14,AN690=15),1.58,IF(OR(AN690=16,AN690=17,AN690=18),1.63,1.68)))))))))), "Error"))))))))))))</f>
        <v>2.14</v>
      </c>
      <c r="AP690" s="785"/>
      <c r="AQ690" s="786">
        <f>+AO690+AO690*AP690</f>
        <v>2.14</v>
      </c>
      <c r="AR690" s="787">
        <v>66140</v>
      </c>
      <c r="AS690" s="824"/>
      <c r="AT690" s="787">
        <v>8000</v>
      </c>
      <c r="AU690" s="789" t="str">
        <f>+AI690</f>
        <v>Կ-1</v>
      </c>
      <c r="AV690" s="787">
        <f>AR690*AQ690</f>
        <v>141539.6</v>
      </c>
      <c r="AW690" s="790">
        <f>AQ690*AR690+AS690+AT690</f>
        <v>149539.6</v>
      </c>
      <c r="AX690" s="796">
        <f>+AW690*13</f>
        <v>1944014.8</v>
      </c>
    </row>
    <row r="691" spans="2:50" s="776" customFormat="1" ht="27">
      <c r="B691" s="1594">
        <v>7</v>
      </c>
      <c r="C691" s="646" t="s">
        <v>248</v>
      </c>
      <c r="D691" s="1308" t="s">
        <v>541</v>
      </c>
      <c r="E691" s="798">
        <v>1</v>
      </c>
      <c r="F691" s="1309">
        <v>25</v>
      </c>
      <c r="G691" s="799">
        <f>IF(E691&lt;1,0,IF(K691="Բ-1",IF(F691=0,6.94,IF(F691=1,7.17,IF(F691=2,7.41,IF(F691=3,7.66,IF(OR(F691=5,F691=4),7.92,IF(OR(F691=6,F691=7),8.18,IF(OR(F691=8,F691=9),8.46,IF(OR(F691=10,F691=11,F691=12),8.74,IF(OR(F691=13,F691=14,F691=15),9.03,IF(OR(F691=16,F691=17,F691=18),9.33,9.65)))))))))),IF(K691="Բ-2", IF(F691=0,5.71,IF(F691=1,5.89,IF(F691=2,6.09,IF(F691=3,6.29,IF(OR(F691=5,F691=4),6.5,IF(OR(F691=6,F691=7),6.72,IF(OR(F691=8,F691=9),6.94,IF(OR(F691=10,F691=11,F691=12),7.17,IF(OR(F691=13,F691=14,F691=15),7.41,IF(OR(F691=16,F691=17,F691=18),7.65,7.91)))))))))), IF(K691="Գ-1", IF(F691=0,4.7,IF(F691=1,4.86,IF(F691=2,5.01,IF(F691=3,5.18,IF(OR(F691=5,F691=4),5.35,IF(OR(F691=6,F691=7),5.52,IF(OR(F691=8,F691=9),5.71,IF(OR(F691=10,F691=11,F691=12),5.89,IF(OR(F691=13,F691=14,F691=15),6.09,IF(OR(F691=16,F691=17,F691=18),6.29,6.49)))))))))), IF(K691="Գ-2", IF(F691=0,3.88,IF(F691=1,4.01,IF(F691=2,4.14,IF(F691=3,4.27,IF(OR(F691=5,F691=4),4.41,IF(OR(F691=6,F691=7),4.55,IF(OR(F691=8,F691=9),4.7,IF(OR(F691=10,F691=11,F691=12),4.85,IF(OR(F691=13,F691=14,F691=15),5.01,IF(OR(F691=16,F691=17,F691=18),5.17,5.34)))))))))), IF(K691="Գ-3", IF(F691=0,3.21,IF(F691=1,3.31,IF(F691=2,3.42,IF(F691=3,3.53,IF(OR(F691=5,F691=4),3.64,IF(OR(F691=6,F691=7),3.76,IF(OR(F691=8,F691=9),3.88,IF(OR(F691=10,F691=11,F691=12),4.01,IF(OR(F691=13,F691=14,F691=15),4.13,IF(OR(F691=16,F691=17,F691=18),4.27,4.4)))))))))), IF(K691="Ա-1", IF(F691=0,2.66,IF(F691=1,2.75,IF(F691=2,2.83,IF(F691=3,2.92,IF(OR(F691=5,F691=4),3.02,IF(OR(F691=6,F691=7),3.11,IF(OR(F691=8,F691=9),3.21,IF(OR(F691=10,F691=11,F691=12),3.31,IF(OR(F691=13,F691=14,F691=15),3.42,IF(OR(F691=16,F691=17,F691=18),3.53,3.64)))))))))), IF(K691="Ա-2", IF(F691=0,2.28,IF(F691=1,2.35,IF(F691=2,2.43,IF(F691=3,2.5,IF(OR(F691=5,F691=4),2.58,IF(OR(F691=6,F691=7),2.66,IF(OR(F691=8,F691=9),2.75,IF(OR(F691=10,F691=11,F691=12),2.83,IF(OR(F691=13,F691=14,F691=15),2.92,IF(OR(F691=16,F691=17,F691=18),3.01,3.11)))))))))),IF(K691="Ա-3", IF(F691=0,1.96,IF(F691=1,2.02,IF(F691=2,2.08,IF(F691=3,2.15,IF(OR(F691=5,F691=4),2.21,IF(OR(F691=6,F691=7),2.28,IF(OR(F691=8,F691=9),2.35,IF(OR(F691=10,F691=11,F691=12),2.42,IF(OR(F691=13,F691=14,F691=15),2.5,IF(OR(F691=16,F691=17,F691=18),2.58,2.66)))))))))), IF(K691="Կ-1", IF(F691=0,1.68,IF(F691=1,1.73,IF(F691=2,1.79,IF(F691=3,1.84,IF(OR(F691=5,F691=4),1.9,IF(OR(F691=6,F691=7),1.96,IF(OR(F691=8,F691=9),2.02,IF(OR(F691=10,F691=11,F691=12),2.08,IF(OR(F691=13,F691=14,F691=15),2.14,IF(OR(F691=16,F691=17,F691=18),2.21,2.28)))))))))), IF(K691="Կ-2", IF(F691=0,1.45,IF(F691=1,1.49,IF(F691=2,1.54,IF(F691=3,1.59,IF(OR(F691=5,F691=4),1.63,IF(OR(F691=6,F691=7),1.68,IF(OR(F691=8,F691=9),1.73,IF(OR(F691=10,F691=11,F691=12),1.79,IF(OR(F691=13,F691=14,F691=15),1.84,IF(OR(F691=16,F691=17,F691=18),1.9,1.95)))))))))),IF(K691="Կ-3", IF(F691=0,1.25,IF(F691=1,1.29,IF(F691=2,1.33,IF(F691=3,1.37,IF(OR(F691=5,F691=4),1.41,IF(OR(F691=6,F691=7),1.45,IF(OR(F691=8,F691=9),1.49,IF(OR(F691=10,F691=11,F691=12),1.54,IF(OR(F691=13,F691=14,F691=15),1.58,IF(OR(F691=16,F691=17,F691=18),1.63,1.68)))))))))), "Error"))))))))))))</f>
        <v>2.2799999999999998</v>
      </c>
      <c r="H691" s="787">
        <v>66140</v>
      </c>
      <c r="I691" s="823"/>
      <c r="J691" s="787">
        <v>8000</v>
      </c>
      <c r="K691" s="795" t="s">
        <v>97</v>
      </c>
      <c r="L691" s="787">
        <f>H691*G691</f>
        <v>150799.19999999998</v>
      </c>
      <c r="M691" s="790">
        <f t="shared" si="1971"/>
        <v>158799.19999999998</v>
      </c>
      <c r="N691" s="791">
        <f>+M691*13</f>
        <v>2064389.5999999999</v>
      </c>
      <c r="O691" s="792">
        <f t="shared" si="1973"/>
        <v>1</v>
      </c>
      <c r="P691" s="793">
        <f t="shared" si="1974"/>
        <v>26</v>
      </c>
      <c r="Q691" s="794">
        <f>IF(O691&lt;1,0,IF(W691="Բ-1",IF(P691=0,6.94,IF(P691=1,7.17,IF(P691=2,7.41,IF(P691=3,7.66,IF(OR(P691=5,P691=4),7.92,IF(OR(P691=6,P691=7),8.18,IF(OR(P691=8,P691=9),8.46,IF(OR(P691=10,P691=11,P691=12),8.74,IF(OR(P691=13,P691=14,P691=15),9.03,IF(OR(P691=16,P691=17,P691=18),9.33,9.65)))))))))),IF(W691="Բ-2", IF(P691=0,5.71,IF(P691=1,5.89,IF(P691=2,6.09,IF(P691=3,6.29,IF(OR(P691=5,P691=4),6.5,IF(OR(P691=6,P691=7),6.72,IF(OR(P691=8,P691=9),6.94,IF(OR(P691=10,P691=11,P691=12),7.17,IF(OR(P691=13,P691=14,P691=15),7.41,IF(OR(P691=16,P691=17,P691=18),7.65,7.91)))))))))), IF(W691="Գ-1", IF(P691=0,4.7,IF(P691=1,4.86,IF(P691=2,5.01,IF(P691=3,5.18,IF(OR(P691=5,P691=4),5.35,IF(OR(P691=6,P691=7),5.52,IF(OR(P691=8,P691=9),5.71,IF(OR(P691=10,P691=11,P691=12),5.89,IF(OR(P691=13,P691=14,P691=15),6.09,IF(OR(P691=16,P691=17,P691=18),6.29,6.49)))))))))), IF(W691="Գ-2", IF(P691=0,3.88,IF(P691=1,4.01,IF(P691=2,4.14,IF(P691=3,4.27,IF(OR(P691=5,P691=4),4.41,IF(OR(P691=6,P691=7),4.55,IF(OR(P691=8,P691=9),4.7,IF(OR(P691=10,P691=11,P691=12),4.85,IF(OR(P691=13,P691=14,P691=15),5.01,IF(OR(P691=16,P691=17,P691=18),5.17,5.34)))))))))), IF(W691="Գ-3", IF(P691=0,3.21,IF(P691=1,3.31,IF(P691=2,3.42,IF(P691=3,3.53,IF(OR(P691=5,P691=4),3.64,IF(OR(P691=6,P691=7),3.76,IF(OR(P691=8,P691=9),3.88,IF(OR(P691=10,P691=11,P691=12),4.01,IF(OR(P691=13,P691=14,P691=15),4.13,IF(OR(P691=16,P691=17,P691=18),4.27,4.4)))))))))), IF(W691="Ա-1", IF(P691=0,2.66,IF(P691=1,2.75,IF(P691=2,2.83,IF(P691=3,2.92,IF(OR(P691=5,P691=4),3.02,IF(OR(P691=6,P691=7),3.11,IF(OR(P691=8,P691=9),3.21,IF(OR(P691=10,P691=11,P691=12),3.31,IF(OR(P691=13,P691=14,P691=15),3.42,IF(OR(P691=16,P691=17,P691=18),3.53,3.64)))))))))), IF(W691="Ա-2", IF(P691=0,2.28,IF(P691=1,2.35,IF(P691=2,2.43,IF(P691=3,2.5,IF(OR(P691=5,P691=4),2.58,IF(OR(P691=6,P691=7),2.66,IF(OR(P691=8,P691=9),2.75,IF(OR(P691=10,P691=11,P691=12),2.83,IF(OR(P691=13,P691=14,P691=15),2.92,IF(OR(P691=16,P691=17,P691=18),3.01,3.11)))))))))),IF(W691="Ա-3", IF(P691=0,1.96,IF(P691=1,2.02,IF(P691=2,2.08,IF(P691=3,2.15,IF(OR(P691=5,P691=4),2.21,IF(OR(P691=6,P691=7),2.28,IF(OR(P691=8,P691=9),2.35,IF(OR(P691=10,P691=11,P691=12),2.42,IF(OR(P691=13,P691=14,P691=15),2.5,IF(OR(P691=16,P691=17,P691=18),2.58,2.66)))))))))), IF(W691="Կ-1", IF(P691=0,1.68,IF(P691=1,1.73,IF(P691=2,1.79,IF(P691=3,1.84,IF(OR(P691=5,P691=4),1.9,IF(OR(P691=6,P691=7),1.96,IF(OR(P691=8,P691=9),2.02,IF(OR(P691=10,P691=11,P691=12),2.08,IF(OR(P691=13,P691=14,P691=15),2.14,IF(OR(P691=16,P691=17,P691=18),2.21,2.28)))))))))), IF(W691="Կ-2", IF(P691=0,1.45,IF(P691=1,1.49,IF(P691=2,1.54,IF(P691=3,1.59,IF(OR(P691=5,P691=4),1.63,IF(OR(P691=6,P691=7),1.68,IF(OR(P691=8,P691=9),1.73,IF(OR(P691=10,P691=11,P691=12),1.79,IF(OR(P691=13,P691=14,P691=15),1.84,IF(OR(P691=16,P691=17,P691=18),1.9,1.95)))))))))),IF(W691="Կ-3", IF(P691=0,1.25,IF(P691=1,1.29,IF(P691=2,1.33,IF(P691=3,1.37,IF(OR(P691=5,P691=4),1.41,IF(OR(P691=6,P691=7),1.45,IF(OR(P691=8,P691=9),1.49,IF(OR(P691=10,P691=11,P691=12),1.54,IF(OR(P691=13,P691=14,P691=15),1.58,IF(OR(P691=16,P691=17,P691=18),1.63,1.68)))))))))), "Error"))))))))))))</f>
        <v>2.2799999999999998</v>
      </c>
      <c r="R691" s="785"/>
      <c r="S691" s="786">
        <f>+Q691+Q691*R691</f>
        <v>2.2799999999999998</v>
      </c>
      <c r="T691" s="787">
        <v>66140</v>
      </c>
      <c r="U691" s="824"/>
      <c r="V691" s="787">
        <v>8000</v>
      </c>
      <c r="W691" s="795" t="str">
        <f t="shared" si="1977"/>
        <v>Կ-1</v>
      </c>
      <c r="X691" s="787">
        <f>T691*S691</f>
        <v>150799.19999999998</v>
      </c>
      <c r="Y691" s="790">
        <f>S691*T691+U691+V691</f>
        <v>158799.19999999998</v>
      </c>
      <c r="Z691" s="796">
        <f>+Y691*13</f>
        <v>2064389.5999999999</v>
      </c>
      <c r="AA691" s="792">
        <f>+O691</f>
        <v>1</v>
      </c>
      <c r="AB691" s="793">
        <f>+P691+1</f>
        <v>27</v>
      </c>
      <c r="AC691" s="794">
        <f>IF(AA691&lt;1,0,IF(AI691="Բ-1",IF(AB691=0,6.94,IF(AB691=1,7.17,IF(AB691=2,7.41,IF(AB691=3,7.66,IF(OR(AB691=5,AB691=4),7.92,IF(OR(AB691=6,AB691=7),8.18,IF(OR(AB691=8,AB691=9),8.46,IF(OR(AB691=10,AB691=11,AB691=12),8.74,IF(OR(AB691=13,AB691=14,AB691=15),9.03,IF(OR(AB691=16,AB691=17,AB691=18),9.33,9.65)))))))))),IF(AI691="Բ-2", IF(AB691=0,5.71,IF(AB691=1,5.89,IF(AB691=2,6.09,IF(AB691=3,6.29,IF(OR(AB691=5,AB691=4),6.5,IF(OR(AB691=6,AB691=7),6.72,IF(OR(AB691=8,AB691=9),6.94,IF(OR(AB691=10,AB691=11,AB691=12),7.17,IF(OR(AB691=13,AB691=14,AB691=15),7.41,IF(OR(AB691=16,AB691=17,AB691=18),7.65,7.91)))))))))), IF(AI691="Գ-1", IF(AB691=0,4.7,IF(AB691=1,4.86,IF(AB691=2,5.01,IF(AB691=3,5.18,IF(OR(AB691=5,AB691=4),5.35,IF(OR(AB691=6,AB691=7),5.52,IF(OR(AB691=8,AB691=9),5.71,IF(OR(AB691=10,AB691=11,AB691=12),5.89,IF(OR(AB691=13,AB691=14,AB691=15),6.09,IF(OR(AB691=16,AB691=17,AB691=18),6.29,6.49)))))))))), IF(AI691="Գ-2", IF(AB691=0,3.88,IF(AB691=1,4.01,IF(AB691=2,4.14,IF(AB691=3,4.27,IF(OR(AB691=5,AB691=4),4.41,IF(OR(AB691=6,AB691=7),4.55,IF(OR(AB691=8,AB691=9),4.7,IF(OR(AB691=10,AB691=11,AB691=12),4.85,IF(OR(AB691=13,AB691=14,AB691=15),5.01,IF(OR(AB691=16,AB691=17,AB691=18),5.17,5.34)))))))))), IF(AI691="Գ-3", IF(AB691=0,3.21,IF(AB691=1,3.31,IF(AB691=2,3.42,IF(AB691=3,3.53,IF(OR(AB691=5,AB691=4),3.64,IF(OR(AB691=6,AB691=7),3.76,IF(OR(AB691=8,AB691=9),3.88,IF(OR(AB691=10,AB691=11,AB691=12),4.01,IF(OR(AB691=13,AB691=14,AB691=15),4.13,IF(OR(AB691=16,AB691=17,AB691=18),4.27,4.4)))))))))), IF(AI691="Ա-1", IF(AB691=0,2.66,IF(AB691=1,2.75,IF(AB691=2,2.83,IF(AB691=3,2.92,IF(OR(AB691=5,AB691=4),3.02,IF(OR(AB691=6,AB691=7),3.11,IF(OR(AB691=8,AB691=9),3.21,IF(OR(AB691=10,AB691=11,AB691=12),3.31,IF(OR(AB691=13,AB691=14,AB691=15),3.42,IF(OR(AB691=16,AB691=17,AB691=18),3.53,3.64)))))))))), IF(AI691="Ա-2", IF(AB691=0,2.28,IF(AB691=1,2.35,IF(AB691=2,2.43,IF(AB691=3,2.5,IF(OR(AB691=5,AB691=4),2.58,IF(OR(AB691=6,AB691=7),2.66,IF(OR(AB691=8,AB691=9),2.75,IF(OR(AB691=10,AB691=11,AB691=12),2.83,IF(OR(AB691=13,AB691=14,AB691=15),2.92,IF(OR(AB691=16,AB691=17,AB691=18),3.01,3.11)))))))))),IF(AI691="Ա-3", IF(AB691=0,1.96,IF(AB691=1,2.02,IF(AB691=2,2.08,IF(AB691=3,2.15,IF(OR(AB691=5,AB691=4),2.21,IF(OR(AB691=6,AB691=7),2.28,IF(OR(AB691=8,AB691=9),2.35,IF(OR(AB691=10,AB691=11,AB691=12),2.42,IF(OR(AB691=13,AB691=14,AB691=15),2.5,IF(OR(AB691=16,AB691=17,AB691=18),2.58,2.66)))))))))), IF(AI691="Կ-1", IF(AB691=0,1.68,IF(AB691=1,1.73,IF(AB691=2,1.79,IF(AB691=3,1.84,IF(OR(AB691=5,AB691=4),1.9,IF(OR(AB691=6,AB691=7),1.96,IF(OR(AB691=8,AB691=9),2.02,IF(OR(AB691=10,AB691=11,AB691=12),2.08,IF(OR(AB691=13,AB691=14,AB691=15),2.14,IF(OR(AB691=16,AB691=17,AB691=18),2.21,2.28)))))))))), IF(AI691="Կ-2", IF(AB691=0,1.45,IF(AB691=1,1.49,IF(AB691=2,1.54,IF(AB691=3,1.59,IF(OR(AB691=5,AB691=4),1.63,IF(OR(AB691=6,AB691=7),1.68,IF(OR(AB691=8,AB691=9),1.73,IF(OR(AB691=10,AB691=11,AB691=12),1.79,IF(OR(AB691=13,AB691=14,AB691=15),1.84,IF(OR(AB691=16,AB691=17,AB691=18),1.9,1.95)))))))))),IF(AI691="Կ-3", IF(AB691=0,1.25,IF(AB691=1,1.29,IF(AB691=2,1.33,IF(AB691=3,1.37,IF(OR(AB691=5,AB691=4),1.41,IF(OR(AB691=6,AB691=7),1.45,IF(OR(AB691=8,AB691=9),1.49,IF(OR(AB691=10,AB691=11,AB691=12),1.54,IF(OR(AB691=13,AB691=14,AB691=15),1.58,IF(OR(AB691=16,AB691=17,AB691=18),1.63,1.68)))))))))), "Error"))))))))))))</f>
        <v>2.2799999999999998</v>
      </c>
      <c r="AD691" s="785"/>
      <c r="AE691" s="786">
        <f>+AC691+AC691*AD691</f>
        <v>2.2799999999999998</v>
      </c>
      <c r="AF691" s="787">
        <v>66140</v>
      </c>
      <c r="AG691" s="824"/>
      <c r="AH691" s="787">
        <v>8000</v>
      </c>
      <c r="AI691" s="789" t="str">
        <f>+W691</f>
        <v>Կ-1</v>
      </c>
      <c r="AJ691" s="787">
        <f>AF691*AE691</f>
        <v>150799.19999999998</v>
      </c>
      <c r="AK691" s="790">
        <f>AE691*AF691+AG691+AH691</f>
        <v>158799.19999999998</v>
      </c>
      <c r="AL691" s="796">
        <f>+AK691*13</f>
        <v>2064389.5999999999</v>
      </c>
      <c r="AM691" s="792">
        <f>+AA691</f>
        <v>1</v>
      </c>
      <c r="AN691" s="793">
        <f>+AB691+1</f>
        <v>28</v>
      </c>
      <c r="AO691" s="794">
        <f>IF(AM691&lt;1,0,IF(AU691="Բ-1",IF(AN691=0,6.94,IF(AN691=1,7.17,IF(AN691=2,7.41,IF(AN691=3,7.66,IF(OR(AN691=5,AN691=4),7.92,IF(OR(AN691=6,AN691=7),8.18,IF(OR(AN691=8,AN691=9),8.46,IF(OR(AN691=10,AN691=11,AN691=12),8.74,IF(OR(AN691=13,AN691=14,AN691=15),9.03,IF(OR(AN691=16,AN691=17,AN691=18),9.33,9.65)))))))))),IF(AU691="Բ-2", IF(AN691=0,5.71,IF(AN691=1,5.89,IF(AN691=2,6.09,IF(AN691=3,6.29,IF(OR(AN691=5,AN691=4),6.5,IF(OR(AN691=6,AN691=7),6.72,IF(OR(AN691=8,AN691=9),6.94,IF(OR(AN691=10,AN691=11,AN691=12),7.17,IF(OR(AN691=13,AN691=14,AN691=15),7.41,IF(OR(AN691=16,AN691=17,AN691=18),7.65,7.91)))))))))), IF(AU691="Գ-1", IF(AN691=0,4.7,IF(AN691=1,4.86,IF(AN691=2,5.01,IF(AN691=3,5.18,IF(OR(AN691=5,AN691=4),5.35,IF(OR(AN691=6,AN691=7),5.52,IF(OR(AN691=8,AN691=9),5.71,IF(OR(AN691=10,AN691=11,AN691=12),5.89,IF(OR(AN691=13,AN691=14,AN691=15),6.09,IF(OR(AN691=16,AN691=17,AN691=18),6.29,6.49)))))))))), IF(AU691="Գ-2", IF(AN691=0,3.88,IF(AN691=1,4.01,IF(AN691=2,4.14,IF(AN691=3,4.27,IF(OR(AN691=5,AN691=4),4.41,IF(OR(AN691=6,AN691=7),4.55,IF(OR(AN691=8,AN691=9),4.7,IF(OR(AN691=10,AN691=11,AN691=12),4.85,IF(OR(AN691=13,AN691=14,AN691=15),5.01,IF(OR(AN691=16,AN691=17,AN691=18),5.17,5.34)))))))))), IF(AU691="Գ-3", IF(AN691=0,3.21,IF(AN691=1,3.31,IF(AN691=2,3.42,IF(AN691=3,3.53,IF(OR(AN691=5,AN691=4),3.64,IF(OR(AN691=6,AN691=7),3.76,IF(OR(AN691=8,AN691=9),3.88,IF(OR(AN691=10,AN691=11,AN691=12),4.01,IF(OR(AN691=13,AN691=14,AN691=15),4.13,IF(OR(AN691=16,AN691=17,AN691=18),4.27,4.4)))))))))), IF(AU691="Ա-1", IF(AN691=0,2.66,IF(AN691=1,2.75,IF(AN691=2,2.83,IF(AN691=3,2.92,IF(OR(AN691=5,AN691=4),3.02,IF(OR(AN691=6,AN691=7),3.11,IF(OR(AN691=8,AN691=9),3.21,IF(OR(AN691=10,AN691=11,AN691=12),3.31,IF(OR(AN691=13,AN691=14,AN691=15),3.42,IF(OR(AN691=16,AN691=17,AN691=18),3.53,3.64)))))))))), IF(AU691="Ա-2", IF(AN691=0,2.28,IF(AN691=1,2.35,IF(AN691=2,2.43,IF(AN691=3,2.5,IF(OR(AN691=5,AN691=4),2.58,IF(OR(AN691=6,AN691=7),2.66,IF(OR(AN691=8,AN691=9),2.75,IF(OR(AN691=10,AN691=11,AN691=12),2.83,IF(OR(AN691=13,AN691=14,AN691=15),2.92,IF(OR(AN691=16,AN691=17,AN691=18),3.01,3.11)))))))))),IF(AU691="Ա-3", IF(AN691=0,1.96,IF(AN691=1,2.02,IF(AN691=2,2.08,IF(AN691=3,2.15,IF(OR(AN691=5,AN691=4),2.21,IF(OR(AN691=6,AN691=7),2.28,IF(OR(AN691=8,AN691=9),2.35,IF(OR(AN691=10,AN691=11,AN691=12),2.42,IF(OR(AN691=13,AN691=14,AN691=15),2.5,IF(OR(AN691=16,AN691=17,AN691=18),2.58,2.66)))))))))), IF(AU691="Կ-1", IF(AN691=0,1.68,IF(AN691=1,1.73,IF(AN691=2,1.79,IF(AN691=3,1.84,IF(OR(AN691=5,AN691=4),1.9,IF(OR(AN691=6,AN691=7),1.96,IF(OR(AN691=8,AN691=9),2.02,IF(OR(AN691=10,AN691=11,AN691=12),2.08,IF(OR(AN691=13,AN691=14,AN691=15),2.14,IF(OR(AN691=16,AN691=17,AN691=18),2.21,2.28)))))))))), IF(AU691="Կ-2", IF(AN691=0,1.45,IF(AN691=1,1.49,IF(AN691=2,1.54,IF(AN691=3,1.59,IF(OR(AN691=5,AN691=4),1.63,IF(OR(AN691=6,AN691=7),1.68,IF(OR(AN691=8,AN691=9),1.73,IF(OR(AN691=10,AN691=11,AN691=12),1.79,IF(OR(AN691=13,AN691=14,AN691=15),1.84,IF(OR(AN691=16,AN691=17,AN691=18),1.9,1.95)))))))))),IF(AU691="Կ-3", IF(AN691=0,1.25,IF(AN691=1,1.29,IF(AN691=2,1.33,IF(AN691=3,1.37,IF(OR(AN691=5,AN691=4),1.41,IF(OR(AN691=6,AN691=7),1.45,IF(OR(AN691=8,AN691=9),1.49,IF(OR(AN691=10,AN691=11,AN691=12),1.54,IF(OR(AN691=13,AN691=14,AN691=15),1.58,IF(OR(AN691=16,AN691=17,AN691=18),1.63,1.68)))))))))), "Error"))))))))))))</f>
        <v>2.2799999999999998</v>
      </c>
      <c r="AP691" s="785"/>
      <c r="AQ691" s="786">
        <f>+AO691+AO691*AP691</f>
        <v>2.2799999999999998</v>
      </c>
      <c r="AR691" s="787">
        <v>66140</v>
      </c>
      <c r="AS691" s="824"/>
      <c r="AT691" s="787">
        <v>8000</v>
      </c>
      <c r="AU691" s="789" t="str">
        <f>+AI691</f>
        <v>Կ-1</v>
      </c>
      <c r="AV691" s="787">
        <f>AR691*AQ691</f>
        <v>150799.19999999998</v>
      </c>
      <c r="AW691" s="790">
        <f>AQ691*AR691+AS691+AT691</f>
        <v>158799.19999999998</v>
      </c>
      <c r="AX691" s="796">
        <f>+AW691*13</f>
        <v>2064389.5999999999</v>
      </c>
    </row>
    <row r="692" spans="2:50" s="776" customFormat="1" ht="27">
      <c r="B692" s="1594">
        <v>8</v>
      </c>
      <c r="C692" s="646" t="s">
        <v>249</v>
      </c>
      <c r="D692" s="1308" t="s">
        <v>541</v>
      </c>
      <c r="E692" s="798">
        <v>1</v>
      </c>
      <c r="F692" s="1309">
        <v>22</v>
      </c>
      <c r="G692" s="799">
        <f>IF(E692&lt;1,0,IF(K692="Բ-1",IF(F692=0,6.94,IF(F692=1,7.17,IF(F692=2,7.41,IF(F692=3,7.66,IF(OR(F692=5,F692=4),7.92,IF(OR(F692=6,F692=7),8.18,IF(OR(F692=8,F692=9),8.46,IF(OR(F692=10,F692=11,F692=12),8.74,IF(OR(F692=13,F692=14,F692=15),9.03,IF(OR(F692=16,F692=17,F692=18),9.33,9.65)))))))))),IF(K692="Բ-2", IF(F692=0,5.71,IF(F692=1,5.89,IF(F692=2,6.09,IF(F692=3,6.29,IF(OR(F692=5,F692=4),6.5,IF(OR(F692=6,F692=7),6.72,IF(OR(F692=8,F692=9),6.94,IF(OR(F692=10,F692=11,F692=12),7.17,IF(OR(F692=13,F692=14,F692=15),7.41,IF(OR(F692=16,F692=17,F692=18),7.65,7.91)))))))))), IF(K692="Գ-1", IF(F692=0,4.7,IF(F692=1,4.86,IF(F692=2,5.01,IF(F692=3,5.18,IF(OR(F692=5,F692=4),5.35,IF(OR(F692=6,F692=7),5.52,IF(OR(F692=8,F692=9),5.71,IF(OR(F692=10,F692=11,F692=12),5.89,IF(OR(F692=13,F692=14,F692=15),6.09,IF(OR(F692=16,F692=17,F692=18),6.29,6.49)))))))))), IF(K692="Գ-2", IF(F692=0,3.88,IF(F692=1,4.01,IF(F692=2,4.14,IF(F692=3,4.27,IF(OR(F692=5,F692=4),4.41,IF(OR(F692=6,F692=7),4.55,IF(OR(F692=8,F692=9),4.7,IF(OR(F692=10,F692=11,F692=12),4.85,IF(OR(F692=13,F692=14,F692=15),5.01,IF(OR(F692=16,F692=17,F692=18),5.17,5.34)))))))))), IF(K692="Գ-3", IF(F692=0,3.21,IF(F692=1,3.31,IF(F692=2,3.42,IF(F692=3,3.53,IF(OR(F692=5,F692=4),3.64,IF(OR(F692=6,F692=7),3.76,IF(OR(F692=8,F692=9),3.88,IF(OR(F692=10,F692=11,F692=12),4.01,IF(OR(F692=13,F692=14,F692=15),4.13,IF(OR(F692=16,F692=17,F692=18),4.27,4.4)))))))))), IF(K692="Ա-1", IF(F692=0,2.66,IF(F692=1,2.75,IF(F692=2,2.83,IF(F692=3,2.92,IF(OR(F692=5,F692=4),3.02,IF(OR(F692=6,F692=7),3.11,IF(OR(F692=8,F692=9),3.21,IF(OR(F692=10,F692=11,F692=12),3.31,IF(OR(F692=13,F692=14,F692=15),3.42,IF(OR(F692=16,F692=17,F692=18),3.53,3.64)))))))))), IF(K692="Ա-2", IF(F692=0,2.28,IF(F692=1,2.35,IF(F692=2,2.43,IF(F692=3,2.5,IF(OR(F692=5,F692=4),2.58,IF(OR(F692=6,F692=7),2.66,IF(OR(F692=8,F692=9),2.75,IF(OR(F692=10,F692=11,F692=12),2.83,IF(OR(F692=13,F692=14,F692=15),2.92,IF(OR(F692=16,F692=17,F692=18),3.01,3.11)))))))))),IF(K692="Ա-3", IF(F692=0,1.96,IF(F692=1,2.02,IF(F692=2,2.08,IF(F692=3,2.15,IF(OR(F692=5,F692=4),2.21,IF(OR(F692=6,F692=7),2.28,IF(OR(F692=8,F692=9),2.35,IF(OR(F692=10,F692=11,F692=12),2.42,IF(OR(F692=13,F692=14,F692=15),2.5,IF(OR(F692=16,F692=17,F692=18),2.58,2.66)))))))))), IF(K692="Կ-1", IF(F692=0,1.68,IF(F692=1,1.73,IF(F692=2,1.79,IF(F692=3,1.84,IF(OR(F692=5,F692=4),1.9,IF(OR(F692=6,F692=7),1.96,IF(OR(F692=8,F692=9),2.02,IF(OR(F692=10,F692=11,F692=12),2.08,IF(OR(F692=13,F692=14,F692=15),2.14,IF(OR(F692=16,F692=17,F692=18),2.21,2.28)))))))))), IF(K692="Կ-2", IF(F692=0,1.45,IF(F692=1,1.49,IF(F692=2,1.54,IF(F692=3,1.59,IF(OR(F692=5,F692=4),1.63,IF(OR(F692=6,F692=7),1.68,IF(OR(F692=8,F692=9),1.73,IF(OR(F692=10,F692=11,F692=12),1.79,IF(OR(F692=13,F692=14,F692=15),1.84,IF(OR(F692=16,F692=17,F692=18),1.9,1.95)))))))))),IF(K692="Կ-3", IF(F692=0,1.25,IF(F692=1,1.29,IF(F692=2,1.33,IF(F692=3,1.37,IF(OR(F692=5,F692=4),1.41,IF(OR(F692=6,F692=7),1.45,IF(OR(F692=8,F692=9),1.49,IF(OR(F692=10,F692=11,F692=12),1.54,IF(OR(F692=13,F692=14,F692=15),1.58,IF(OR(F692=16,F692=17,F692=18),1.63,1.68)))))))))), "Error"))))))))))))</f>
        <v>2.2799999999999998</v>
      </c>
      <c r="H692" s="787">
        <v>66140</v>
      </c>
      <c r="I692" s="823"/>
      <c r="J692" s="787">
        <v>8000</v>
      </c>
      <c r="K692" s="795" t="s">
        <v>97</v>
      </c>
      <c r="L692" s="787">
        <f>H692*G692</f>
        <v>150799.19999999998</v>
      </c>
      <c r="M692" s="790">
        <f t="shared" si="1971"/>
        <v>158799.19999999998</v>
      </c>
      <c r="N692" s="791">
        <f>+M692*13</f>
        <v>2064389.5999999999</v>
      </c>
      <c r="O692" s="792">
        <f t="shared" si="1973"/>
        <v>1</v>
      </c>
      <c r="P692" s="793">
        <f t="shared" si="1974"/>
        <v>23</v>
      </c>
      <c r="Q692" s="794">
        <f>IF(O692&lt;1,0,IF(W692="Բ-1",IF(P692=0,6.94,IF(P692=1,7.17,IF(P692=2,7.41,IF(P692=3,7.66,IF(OR(P692=5,P692=4),7.92,IF(OR(P692=6,P692=7),8.18,IF(OR(P692=8,P692=9),8.46,IF(OR(P692=10,P692=11,P692=12),8.74,IF(OR(P692=13,P692=14,P692=15),9.03,IF(OR(P692=16,P692=17,P692=18),9.33,9.65)))))))))),IF(W692="Բ-2", IF(P692=0,5.71,IF(P692=1,5.89,IF(P692=2,6.09,IF(P692=3,6.29,IF(OR(P692=5,P692=4),6.5,IF(OR(P692=6,P692=7),6.72,IF(OR(P692=8,P692=9),6.94,IF(OR(P692=10,P692=11,P692=12),7.17,IF(OR(P692=13,P692=14,P692=15),7.41,IF(OR(P692=16,P692=17,P692=18),7.65,7.91)))))))))), IF(W692="Գ-1", IF(P692=0,4.7,IF(P692=1,4.86,IF(P692=2,5.01,IF(P692=3,5.18,IF(OR(P692=5,P692=4),5.35,IF(OR(P692=6,P692=7),5.52,IF(OR(P692=8,P692=9),5.71,IF(OR(P692=10,P692=11,P692=12),5.89,IF(OR(P692=13,P692=14,P692=15),6.09,IF(OR(P692=16,P692=17,P692=18),6.29,6.49)))))))))), IF(W692="Գ-2", IF(P692=0,3.88,IF(P692=1,4.01,IF(P692=2,4.14,IF(P692=3,4.27,IF(OR(P692=5,P692=4),4.41,IF(OR(P692=6,P692=7),4.55,IF(OR(P692=8,P692=9),4.7,IF(OR(P692=10,P692=11,P692=12),4.85,IF(OR(P692=13,P692=14,P692=15),5.01,IF(OR(P692=16,P692=17,P692=18),5.17,5.34)))))))))), IF(W692="Գ-3", IF(P692=0,3.21,IF(P692=1,3.31,IF(P692=2,3.42,IF(P692=3,3.53,IF(OR(P692=5,P692=4),3.64,IF(OR(P692=6,P692=7),3.76,IF(OR(P692=8,P692=9),3.88,IF(OR(P692=10,P692=11,P692=12),4.01,IF(OR(P692=13,P692=14,P692=15),4.13,IF(OR(P692=16,P692=17,P692=18),4.27,4.4)))))))))), IF(W692="Ա-1", IF(P692=0,2.66,IF(P692=1,2.75,IF(P692=2,2.83,IF(P692=3,2.92,IF(OR(P692=5,P692=4),3.02,IF(OR(P692=6,P692=7),3.11,IF(OR(P692=8,P692=9),3.21,IF(OR(P692=10,P692=11,P692=12),3.31,IF(OR(P692=13,P692=14,P692=15),3.42,IF(OR(P692=16,P692=17,P692=18),3.53,3.64)))))))))), IF(W692="Ա-2", IF(P692=0,2.28,IF(P692=1,2.35,IF(P692=2,2.43,IF(P692=3,2.5,IF(OR(P692=5,P692=4),2.58,IF(OR(P692=6,P692=7),2.66,IF(OR(P692=8,P692=9),2.75,IF(OR(P692=10,P692=11,P692=12),2.83,IF(OR(P692=13,P692=14,P692=15),2.92,IF(OR(P692=16,P692=17,P692=18),3.01,3.11)))))))))),IF(W692="Ա-3", IF(P692=0,1.96,IF(P692=1,2.02,IF(P692=2,2.08,IF(P692=3,2.15,IF(OR(P692=5,P692=4),2.21,IF(OR(P692=6,P692=7),2.28,IF(OR(P692=8,P692=9),2.35,IF(OR(P692=10,P692=11,P692=12),2.42,IF(OR(P692=13,P692=14,P692=15),2.5,IF(OR(P692=16,P692=17,P692=18),2.58,2.66)))))))))), IF(W692="Կ-1", IF(P692=0,1.68,IF(P692=1,1.73,IF(P692=2,1.79,IF(P692=3,1.84,IF(OR(P692=5,P692=4),1.9,IF(OR(P692=6,P692=7),1.96,IF(OR(P692=8,P692=9),2.02,IF(OR(P692=10,P692=11,P692=12),2.08,IF(OR(P692=13,P692=14,P692=15),2.14,IF(OR(P692=16,P692=17,P692=18),2.21,2.28)))))))))), IF(W692="Կ-2", IF(P692=0,1.45,IF(P692=1,1.49,IF(P692=2,1.54,IF(P692=3,1.59,IF(OR(P692=5,P692=4),1.63,IF(OR(P692=6,P692=7),1.68,IF(OR(P692=8,P692=9),1.73,IF(OR(P692=10,P692=11,P692=12),1.79,IF(OR(P692=13,P692=14,P692=15),1.84,IF(OR(P692=16,P692=17,P692=18),1.9,1.95)))))))))),IF(W692="Կ-3", IF(P692=0,1.25,IF(P692=1,1.29,IF(P692=2,1.33,IF(P692=3,1.37,IF(OR(P692=5,P692=4),1.41,IF(OR(P692=6,P692=7),1.45,IF(OR(P692=8,P692=9),1.49,IF(OR(P692=10,P692=11,P692=12),1.54,IF(OR(P692=13,P692=14,P692=15),1.58,IF(OR(P692=16,P692=17,P692=18),1.63,1.68)))))))))), "Error"))))))))))))</f>
        <v>2.2799999999999998</v>
      </c>
      <c r="R692" s="785"/>
      <c r="S692" s="786">
        <f>+Q692+Q692*R692</f>
        <v>2.2799999999999998</v>
      </c>
      <c r="T692" s="787">
        <v>66140</v>
      </c>
      <c r="U692" s="824"/>
      <c r="V692" s="787">
        <v>8000</v>
      </c>
      <c r="W692" s="795" t="str">
        <f t="shared" si="1977"/>
        <v>Կ-1</v>
      </c>
      <c r="X692" s="787">
        <f>T692*S692</f>
        <v>150799.19999999998</v>
      </c>
      <c r="Y692" s="790">
        <f>S692*T692+U692+V692</f>
        <v>158799.19999999998</v>
      </c>
      <c r="Z692" s="796">
        <f>+Y692*13</f>
        <v>2064389.5999999999</v>
      </c>
      <c r="AA692" s="792">
        <f>+O692</f>
        <v>1</v>
      </c>
      <c r="AB692" s="793">
        <f>+P692+1</f>
        <v>24</v>
      </c>
      <c r="AC692" s="794">
        <f>IF(AA692&lt;1,0,IF(AI692="Բ-1",IF(AB692=0,6.94,IF(AB692=1,7.17,IF(AB692=2,7.41,IF(AB692=3,7.66,IF(OR(AB692=5,AB692=4),7.92,IF(OR(AB692=6,AB692=7),8.18,IF(OR(AB692=8,AB692=9),8.46,IF(OR(AB692=10,AB692=11,AB692=12),8.74,IF(OR(AB692=13,AB692=14,AB692=15),9.03,IF(OR(AB692=16,AB692=17,AB692=18),9.33,9.65)))))))))),IF(AI692="Բ-2", IF(AB692=0,5.71,IF(AB692=1,5.89,IF(AB692=2,6.09,IF(AB692=3,6.29,IF(OR(AB692=5,AB692=4),6.5,IF(OR(AB692=6,AB692=7),6.72,IF(OR(AB692=8,AB692=9),6.94,IF(OR(AB692=10,AB692=11,AB692=12),7.17,IF(OR(AB692=13,AB692=14,AB692=15),7.41,IF(OR(AB692=16,AB692=17,AB692=18),7.65,7.91)))))))))), IF(AI692="Գ-1", IF(AB692=0,4.7,IF(AB692=1,4.86,IF(AB692=2,5.01,IF(AB692=3,5.18,IF(OR(AB692=5,AB692=4),5.35,IF(OR(AB692=6,AB692=7),5.52,IF(OR(AB692=8,AB692=9),5.71,IF(OR(AB692=10,AB692=11,AB692=12),5.89,IF(OR(AB692=13,AB692=14,AB692=15),6.09,IF(OR(AB692=16,AB692=17,AB692=18),6.29,6.49)))))))))), IF(AI692="Գ-2", IF(AB692=0,3.88,IF(AB692=1,4.01,IF(AB692=2,4.14,IF(AB692=3,4.27,IF(OR(AB692=5,AB692=4),4.41,IF(OR(AB692=6,AB692=7),4.55,IF(OR(AB692=8,AB692=9),4.7,IF(OR(AB692=10,AB692=11,AB692=12),4.85,IF(OR(AB692=13,AB692=14,AB692=15),5.01,IF(OR(AB692=16,AB692=17,AB692=18),5.17,5.34)))))))))), IF(AI692="Գ-3", IF(AB692=0,3.21,IF(AB692=1,3.31,IF(AB692=2,3.42,IF(AB692=3,3.53,IF(OR(AB692=5,AB692=4),3.64,IF(OR(AB692=6,AB692=7),3.76,IF(OR(AB692=8,AB692=9),3.88,IF(OR(AB692=10,AB692=11,AB692=12),4.01,IF(OR(AB692=13,AB692=14,AB692=15),4.13,IF(OR(AB692=16,AB692=17,AB692=18),4.27,4.4)))))))))), IF(AI692="Ա-1", IF(AB692=0,2.66,IF(AB692=1,2.75,IF(AB692=2,2.83,IF(AB692=3,2.92,IF(OR(AB692=5,AB692=4),3.02,IF(OR(AB692=6,AB692=7),3.11,IF(OR(AB692=8,AB692=9),3.21,IF(OR(AB692=10,AB692=11,AB692=12),3.31,IF(OR(AB692=13,AB692=14,AB692=15),3.42,IF(OR(AB692=16,AB692=17,AB692=18),3.53,3.64)))))))))), IF(AI692="Ա-2", IF(AB692=0,2.28,IF(AB692=1,2.35,IF(AB692=2,2.43,IF(AB692=3,2.5,IF(OR(AB692=5,AB692=4),2.58,IF(OR(AB692=6,AB692=7),2.66,IF(OR(AB692=8,AB692=9),2.75,IF(OR(AB692=10,AB692=11,AB692=12),2.83,IF(OR(AB692=13,AB692=14,AB692=15),2.92,IF(OR(AB692=16,AB692=17,AB692=18),3.01,3.11)))))))))),IF(AI692="Ա-3", IF(AB692=0,1.96,IF(AB692=1,2.02,IF(AB692=2,2.08,IF(AB692=3,2.15,IF(OR(AB692=5,AB692=4),2.21,IF(OR(AB692=6,AB692=7),2.28,IF(OR(AB692=8,AB692=9),2.35,IF(OR(AB692=10,AB692=11,AB692=12),2.42,IF(OR(AB692=13,AB692=14,AB692=15),2.5,IF(OR(AB692=16,AB692=17,AB692=18),2.58,2.66)))))))))), IF(AI692="Կ-1", IF(AB692=0,1.68,IF(AB692=1,1.73,IF(AB692=2,1.79,IF(AB692=3,1.84,IF(OR(AB692=5,AB692=4),1.9,IF(OR(AB692=6,AB692=7),1.96,IF(OR(AB692=8,AB692=9),2.02,IF(OR(AB692=10,AB692=11,AB692=12),2.08,IF(OR(AB692=13,AB692=14,AB692=15),2.14,IF(OR(AB692=16,AB692=17,AB692=18),2.21,2.28)))))))))), IF(AI692="Կ-2", IF(AB692=0,1.45,IF(AB692=1,1.49,IF(AB692=2,1.54,IF(AB692=3,1.59,IF(OR(AB692=5,AB692=4),1.63,IF(OR(AB692=6,AB692=7),1.68,IF(OR(AB692=8,AB692=9),1.73,IF(OR(AB692=10,AB692=11,AB692=12),1.79,IF(OR(AB692=13,AB692=14,AB692=15),1.84,IF(OR(AB692=16,AB692=17,AB692=18),1.9,1.95)))))))))),IF(AI692="Կ-3", IF(AB692=0,1.25,IF(AB692=1,1.29,IF(AB692=2,1.33,IF(AB692=3,1.37,IF(OR(AB692=5,AB692=4),1.41,IF(OR(AB692=6,AB692=7),1.45,IF(OR(AB692=8,AB692=9),1.49,IF(OR(AB692=10,AB692=11,AB692=12),1.54,IF(OR(AB692=13,AB692=14,AB692=15),1.58,IF(OR(AB692=16,AB692=17,AB692=18),1.63,1.68)))))))))), "Error"))))))))))))</f>
        <v>2.2799999999999998</v>
      </c>
      <c r="AD692" s="785"/>
      <c r="AE692" s="786">
        <f>+AC692+AC692*AD692</f>
        <v>2.2799999999999998</v>
      </c>
      <c r="AF692" s="787">
        <v>66140</v>
      </c>
      <c r="AG692" s="824"/>
      <c r="AH692" s="787">
        <v>8000</v>
      </c>
      <c r="AI692" s="789" t="str">
        <f>+W692</f>
        <v>Կ-1</v>
      </c>
      <c r="AJ692" s="787">
        <f>AF692*AE692</f>
        <v>150799.19999999998</v>
      </c>
      <c r="AK692" s="790">
        <f>AE692*AF692+AG692+AH692</f>
        <v>158799.19999999998</v>
      </c>
      <c r="AL692" s="796">
        <f>+AK692*13</f>
        <v>2064389.5999999999</v>
      </c>
      <c r="AM692" s="792">
        <f>+AA692</f>
        <v>1</v>
      </c>
      <c r="AN692" s="793">
        <f>+AB692+1</f>
        <v>25</v>
      </c>
      <c r="AO692" s="794">
        <f>IF(AM692&lt;1,0,IF(AU692="Բ-1",IF(AN692=0,6.94,IF(AN692=1,7.17,IF(AN692=2,7.41,IF(AN692=3,7.66,IF(OR(AN692=5,AN692=4),7.92,IF(OR(AN692=6,AN692=7),8.18,IF(OR(AN692=8,AN692=9),8.46,IF(OR(AN692=10,AN692=11,AN692=12),8.74,IF(OR(AN692=13,AN692=14,AN692=15),9.03,IF(OR(AN692=16,AN692=17,AN692=18),9.33,9.65)))))))))),IF(AU692="Բ-2", IF(AN692=0,5.71,IF(AN692=1,5.89,IF(AN692=2,6.09,IF(AN692=3,6.29,IF(OR(AN692=5,AN692=4),6.5,IF(OR(AN692=6,AN692=7),6.72,IF(OR(AN692=8,AN692=9),6.94,IF(OR(AN692=10,AN692=11,AN692=12),7.17,IF(OR(AN692=13,AN692=14,AN692=15),7.41,IF(OR(AN692=16,AN692=17,AN692=18),7.65,7.91)))))))))), IF(AU692="Գ-1", IF(AN692=0,4.7,IF(AN692=1,4.86,IF(AN692=2,5.01,IF(AN692=3,5.18,IF(OR(AN692=5,AN692=4),5.35,IF(OR(AN692=6,AN692=7),5.52,IF(OR(AN692=8,AN692=9),5.71,IF(OR(AN692=10,AN692=11,AN692=12),5.89,IF(OR(AN692=13,AN692=14,AN692=15),6.09,IF(OR(AN692=16,AN692=17,AN692=18),6.29,6.49)))))))))), IF(AU692="Գ-2", IF(AN692=0,3.88,IF(AN692=1,4.01,IF(AN692=2,4.14,IF(AN692=3,4.27,IF(OR(AN692=5,AN692=4),4.41,IF(OR(AN692=6,AN692=7),4.55,IF(OR(AN692=8,AN692=9),4.7,IF(OR(AN692=10,AN692=11,AN692=12),4.85,IF(OR(AN692=13,AN692=14,AN692=15),5.01,IF(OR(AN692=16,AN692=17,AN692=18),5.17,5.34)))))))))), IF(AU692="Գ-3", IF(AN692=0,3.21,IF(AN692=1,3.31,IF(AN692=2,3.42,IF(AN692=3,3.53,IF(OR(AN692=5,AN692=4),3.64,IF(OR(AN692=6,AN692=7),3.76,IF(OR(AN692=8,AN692=9),3.88,IF(OR(AN692=10,AN692=11,AN692=12),4.01,IF(OR(AN692=13,AN692=14,AN692=15),4.13,IF(OR(AN692=16,AN692=17,AN692=18),4.27,4.4)))))))))), IF(AU692="Ա-1", IF(AN692=0,2.66,IF(AN692=1,2.75,IF(AN692=2,2.83,IF(AN692=3,2.92,IF(OR(AN692=5,AN692=4),3.02,IF(OR(AN692=6,AN692=7),3.11,IF(OR(AN692=8,AN692=9),3.21,IF(OR(AN692=10,AN692=11,AN692=12),3.31,IF(OR(AN692=13,AN692=14,AN692=15),3.42,IF(OR(AN692=16,AN692=17,AN692=18),3.53,3.64)))))))))), IF(AU692="Ա-2", IF(AN692=0,2.28,IF(AN692=1,2.35,IF(AN692=2,2.43,IF(AN692=3,2.5,IF(OR(AN692=5,AN692=4),2.58,IF(OR(AN692=6,AN692=7),2.66,IF(OR(AN692=8,AN692=9),2.75,IF(OR(AN692=10,AN692=11,AN692=12),2.83,IF(OR(AN692=13,AN692=14,AN692=15),2.92,IF(OR(AN692=16,AN692=17,AN692=18),3.01,3.11)))))))))),IF(AU692="Ա-3", IF(AN692=0,1.96,IF(AN692=1,2.02,IF(AN692=2,2.08,IF(AN692=3,2.15,IF(OR(AN692=5,AN692=4),2.21,IF(OR(AN692=6,AN692=7),2.28,IF(OR(AN692=8,AN692=9),2.35,IF(OR(AN692=10,AN692=11,AN692=12),2.42,IF(OR(AN692=13,AN692=14,AN692=15),2.5,IF(OR(AN692=16,AN692=17,AN692=18),2.58,2.66)))))))))), IF(AU692="Կ-1", IF(AN692=0,1.68,IF(AN692=1,1.73,IF(AN692=2,1.79,IF(AN692=3,1.84,IF(OR(AN692=5,AN692=4),1.9,IF(OR(AN692=6,AN692=7),1.96,IF(OR(AN692=8,AN692=9),2.02,IF(OR(AN692=10,AN692=11,AN692=12),2.08,IF(OR(AN692=13,AN692=14,AN692=15),2.14,IF(OR(AN692=16,AN692=17,AN692=18),2.21,2.28)))))))))), IF(AU692="Կ-2", IF(AN692=0,1.45,IF(AN692=1,1.49,IF(AN692=2,1.54,IF(AN692=3,1.59,IF(OR(AN692=5,AN692=4),1.63,IF(OR(AN692=6,AN692=7),1.68,IF(OR(AN692=8,AN692=9),1.73,IF(OR(AN692=10,AN692=11,AN692=12),1.79,IF(OR(AN692=13,AN692=14,AN692=15),1.84,IF(OR(AN692=16,AN692=17,AN692=18),1.9,1.95)))))))))),IF(AU692="Կ-3", IF(AN692=0,1.25,IF(AN692=1,1.29,IF(AN692=2,1.33,IF(AN692=3,1.37,IF(OR(AN692=5,AN692=4),1.41,IF(OR(AN692=6,AN692=7),1.45,IF(OR(AN692=8,AN692=9),1.49,IF(OR(AN692=10,AN692=11,AN692=12),1.54,IF(OR(AN692=13,AN692=14,AN692=15),1.58,IF(OR(AN692=16,AN692=17,AN692=18),1.63,1.68)))))))))), "Error"))))))))))))</f>
        <v>2.2799999999999998</v>
      </c>
      <c r="AP692" s="785"/>
      <c r="AQ692" s="786">
        <f>+AO692+AO692*AP692</f>
        <v>2.2799999999999998</v>
      </c>
      <c r="AR692" s="787">
        <v>66140</v>
      </c>
      <c r="AS692" s="824"/>
      <c r="AT692" s="787">
        <v>8000</v>
      </c>
      <c r="AU692" s="789" t="str">
        <f>+AI692</f>
        <v>Կ-1</v>
      </c>
      <c r="AV692" s="787">
        <f>AR692*AQ692</f>
        <v>150799.19999999998</v>
      </c>
      <c r="AW692" s="790">
        <f>AQ692*AR692+AS692+AT692</f>
        <v>158799.19999999998</v>
      </c>
      <c r="AX692" s="796">
        <f>+AW692*13</f>
        <v>2064389.5999999999</v>
      </c>
    </row>
    <row r="693" spans="2:50" s="776" customFormat="1" ht="27">
      <c r="B693" s="1594">
        <v>9</v>
      </c>
      <c r="C693" s="646" t="s">
        <v>167</v>
      </c>
      <c r="D693" s="1308" t="s">
        <v>541</v>
      </c>
      <c r="E693" s="798">
        <v>1</v>
      </c>
      <c r="F693" s="1309">
        <v>33</v>
      </c>
      <c r="G693" s="799">
        <f>IF(E693&lt;1,0,IF(K693="Բ-1",IF(F693=0,6.94,IF(F693=1,7.17,IF(F693=2,7.41,IF(F693=3,7.66,IF(OR(F693=5,F693=4),7.92,IF(OR(F693=6,F693=7),8.18,IF(OR(F693=8,F693=9),8.46,IF(OR(F693=10,F693=11,F693=12),8.74,IF(OR(F693=13,F693=14,F693=15),9.03,IF(OR(F693=16,F693=17,F693=18),9.33,9.65)))))))))),IF(K693="Բ-2", IF(F693=0,5.71,IF(F693=1,5.89,IF(F693=2,6.09,IF(F693=3,6.29,IF(OR(F693=5,F693=4),6.5,IF(OR(F693=6,F693=7),6.72,IF(OR(F693=8,F693=9),6.94,IF(OR(F693=10,F693=11,F693=12),7.17,IF(OR(F693=13,F693=14,F693=15),7.41,IF(OR(F693=16,F693=17,F693=18),7.65,7.91)))))))))), IF(K693="Գ-1", IF(F693=0,4.7,IF(F693=1,4.86,IF(F693=2,5.01,IF(F693=3,5.18,IF(OR(F693=5,F693=4),5.35,IF(OR(F693=6,F693=7),5.52,IF(OR(F693=8,F693=9),5.71,IF(OR(F693=10,F693=11,F693=12),5.89,IF(OR(F693=13,F693=14,F693=15),6.09,IF(OR(F693=16,F693=17,F693=18),6.29,6.49)))))))))), IF(K693="Գ-2", IF(F693=0,3.88,IF(F693=1,4.01,IF(F693=2,4.14,IF(F693=3,4.27,IF(OR(F693=5,F693=4),4.41,IF(OR(F693=6,F693=7),4.55,IF(OR(F693=8,F693=9),4.7,IF(OR(F693=10,F693=11,F693=12),4.85,IF(OR(F693=13,F693=14,F693=15),5.01,IF(OR(F693=16,F693=17,F693=18),5.17,5.34)))))))))), IF(K693="Գ-3", IF(F693=0,3.21,IF(F693=1,3.31,IF(F693=2,3.42,IF(F693=3,3.53,IF(OR(F693=5,F693=4),3.64,IF(OR(F693=6,F693=7),3.76,IF(OR(F693=8,F693=9),3.88,IF(OR(F693=10,F693=11,F693=12),4.01,IF(OR(F693=13,F693=14,F693=15),4.13,IF(OR(F693=16,F693=17,F693=18),4.27,4.4)))))))))), IF(K693="Ա-1", IF(F693=0,2.66,IF(F693=1,2.75,IF(F693=2,2.83,IF(F693=3,2.92,IF(OR(F693=5,F693=4),3.02,IF(OR(F693=6,F693=7),3.11,IF(OR(F693=8,F693=9),3.21,IF(OR(F693=10,F693=11,F693=12),3.31,IF(OR(F693=13,F693=14,F693=15),3.42,IF(OR(F693=16,F693=17,F693=18),3.53,3.64)))))))))), IF(K693="Ա-2", IF(F693=0,2.28,IF(F693=1,2.35,IF(F693=2,2.43,IF(F693=3,2.5,IF(OR(F693=5,F693=4),2.58,IF(OR(F693=6,F693=7),2.66,IF(OR(F693=8,F693=9),2.75,IF(OR(F693=10,F693=11,F693=12),2.83,IF(OR(F693=13,F693=14,F693=15),2.92,IF(OR(F693=16,F693=17,F693=18),3.01,3.11)))))))))),IF(K693="Ա-3", IF(F693=0,1.96,IF(F693=1,2.02,IF(F693=2,2.08,IF(F693=3,2.15,IF(OR(F693=5,F693=4),2.21,IF(OR(F693=6,F693=7),2.28,IF(OR(F693=8,F693=9),2.35,IF(OR(F693=10,F693=11,F693=12),2.42,IF(OR(F693=13,F693=14,F693=15),2.5,IF(OR(F693=16,F693=17,F693=18),2.58,2.66)))))))))), IF(K693="Կ-1", IF(F693=0,1.68,IF(F693=1,1.73,IF(F693=2,1.79,IF(F693=3,1.84,IF(OR(F693=5,F693=4),1.9,IF(OR(F693=6,F693=7),1.96,IF(OR(F693=8,F693=9),2.02,IF(OR(F693=10,F693=11,F693=12),2.08,IF(OR(F693=13,F693=14,F693=15),2.14,IF(OR(F693=16,F693=17,F693=18),2.21,2.28)))))))))), IF(K693="Կ-2", IF(F693=0,1.45,IF(F693=1,1.49,IF(F693=2,1.54,IF(F693=3,1.59,IF(OR(F693=5,F693=4),1.63,IF(OR(F693=6,F693=7),1.68,IF(OR(F693=8,F693=9),1.73,IF(OR(F693=10,F693=11,F693=12),1.79,IF(OR(F693=13,F693=14,F693=15),1.84,IF(OR(F693=16,F693=17,F693=18),1.9,1.95)))))))))),IF(K693="Կ-3", IF(F693=0,1.25,IF(F693=1,1.29,IF(F693=2,1.33,IF(F693=3,1.37,IF(OR(F693=5,F693=4),1.41,IF(OR(F693=6,F693=7),1.45,IF(OR(F693=8,F693=9),1.49,IF(OR(F693=10,F693=11,F693=12),1.54,IF(OR(F693=13,F693=14,F693=15),1.58,IF(OR(F693=16,F693=17,F693=18),1.63,1.68)))))))))), "Error"))))))))))))</f>
        <v>2.2799999999999998</v>
      </c>
      <c r="H693" s="787">
        <v>66140</v>
      </c>
      <c r="I693" s="823"/>
      <c r="J693" s="787">
        <v>8000</v>
      </c>
      <c r="K693" s="795" t="s">
        <v>97</v>
      </c>
      <c r="L693" s="787">
        <f>H693*G693</f>
        <v>150799.19999999998</v>
      </c>
      <c r="M693" s="790">
        <f t="shared" si="1971"/>
        <v>158799.19999999998</v>
      </c>
      <c r="N693" s="791">
        <f>+M693*13</f>
        <v>2064389.5999999999</v>
      </c>
      <c r="O693" s="792">
        <f t="shared" si="1973"/>
        <v>1</v>
      </c>
      <c r="P693" s="793">
        <f t="shared" si="1974"/>
        <v>34</v>
      </c>
      <c r="Q693" s="794">
        <f>IF(O693&lt;1,0,IF(W693="Բ-1",IF(P693=0,6.94,IF(P693=1,7.17,IF(P693=2,7.41,IF(P693=3,7.66,IF(OR(P693=5,P693=4),7.92,IF(OR(P693=6,P693=7),8.18,IF(OR(P693=8,P693=9),8.46,IF(OR(P693=10,P693=11,P693=12),8.74,IF(OR(P693=13,P693=14,P693=15),9.03,IF(OR(P693=16,P693=17,P693=18),9.33,9.65)))))))))),IF(W693="Բ-2", IF(P693=0,5.71,IF(P693=1,5.89,IF(P693=2,6.09,IF(P693=3,6.29,IF(OR(P693=5,P693=4),6.5,IF(OR(P693=6,P693=7),6.72,IF(OR(P693=8,P693=9),6.94,IF(OR(P693=10,P693=11,P693=12),7.17,IF(OR(P693=13,P693=14,P693=15),7.41,IF(OR(P693=16,P693=17,P693=18),7.65,7.91)))))))))), IF(W693="Գ-1", IF(P693=0,4.7,IF(P693=1,4.86,IF(P693=2,5.01,IF(P693=3,5.18,IF(OR(P693=5,P693=4),5.35,IF(OR(P693=6,P693=7),5.52,IF(OR(P693=8,P693=9),5.71,IF(OR(P693=10,P693=11,P693=12),5.89,IF(OR(P693=13,P693=14,P693=15),6.09,IF(OR(P693=16,P693=17,P693=18),6.29,6.49)))))))))), IF(W693="Գ-2", IF(P693=0,3.88,IF(P693=1,4.01,IF(P693=2,4.14,IF(P693=3,4.27,IF(OR(P693=5,P693=4),4.41,IF(OR(P693=6,P693=7),4.55,IF(OR(P693=8,P693=9),4.7,IF(OR(P693=10,P693=11,P693=12),4.85,IF(OR(P693=13,P693=14,P693=15),5.01,IF(OR(P693=16,P693=17,P693=18),5.17,5.34)))))))))), IF(W693="Գ-3", IF(P693=0,3.21,IF(P693=1,3.31,IF(P693=2,3.42,IF(P693=3,3.53,IF(OR(P693=5,P693=4),3.64,IF(OR(P693=6,P693=7),3.76,IF(OR(P693=8,P693=9),3.88,IF(OR(P693=10,P693=11,P693=12),4.01,IF(OR(P693=13,P693=14,P693=15),4.13,IF(OR(P693=16,P693=17,P693=18),4.27,4.4)))))))))), IF(W693="Ա-1", IF(P693=0,2.66,IF(P693=1,2.75,IF(P693=2,2.83,IF(P693=3,2.92,IF(OR(P693=5,P693=4),3.02,IF(OR(P693=6,P693=7),3.11,IF(OR(P693=8,P693=9),3.21,IF(OR(P693=10,P693=11,P693=12),3.31,IF(OR(P693=13,P693=14,P693=15),3.42,IF(OR(P693=16,P693=17,P693=18),3.53,3.64)))))))))), IF(W693="Ա-2", IF(P693=0,2.28,IF(P693=1,2.35,IF(P693=2,2.43,IF(P693=3,2.5,IF(OR(P693=5,P693=4),2.58,IF(OR(P693=6,P693=7),2.66,IF(OR(P693=8,P693=9),2.75,IF(OR(P693=10,P693=11,P693=12),2.83,IF(OR(P693=13,P693=14,P693=15),2.92,IF(OR(P693=16,P693=17,P693=18),3.01,3.11)))))))))),IF(W693="Ա-3", IF(P693=0,1.96,IF(P693=1,2.02,IF(P693=2,2.08,IF(P693=3,2.15,IF(OR(P693=5,P693=4),2.21,IF(OR(P693=6,P693=7),2.28,IF(OR(P693=8,P693=9),2.35,IF(OR(P693=10,P693=11,P693=12),2.42,IF(OR(P693=13,P693=14,P693=15),2.5,IF(OR(P693=16,P693=17,P693=18),2.58,2.66)))))))))), IF(W693="Կ-1", IF(P693=0,1.68,IF(P693=1,1.73,IF(P693=2,1.79,IF(P693=3,1.84,IF(OR(P693=5,P693=4),1.9,IF(OR(P693=6,P693=7),1.96,IF(OR(P693=8,P693=9),2.02,IF(OR(P693=10,P693=11,P693=12),2.08,IF(OR(P693=13,P693=14,P693=15),2.14,IF(OR(P693=16,P693=17,P693=18),2.21,2.28)))))))))), IF(W693="Կ-2", IF(P693=0,1.45,IF(P693=1,1.49,IF(P693=2,1.54,IF(P693=3,1.59,IF(OR(P693=5,P693=4),1.63,IF(OR(P693=6,P693=7),1.68,IF(OR(P693=8,P693=9),1.73,IF(OR(P693=10,P693=11,P693=12),1.79,IF(OR(P693=13,P693=14,P693=15),1.84,IF(OR(P693=16,P693=17,P693=18),1.9,1.95)))))))))),IF(W693="Կ-3", IF(P693=0,1.25,IF(P693=1,1.29,IF(P693=2,1.33,IF(P693=3,1.37,IF(OR(P693=5,P693=4),1.41,IF(OR(P693=6,P693=7),1.45,IF(OR(P693=8,P693=9),1.49,IF(OR(P693=10,P693=11,P693=12),1.54,IF(OR(P693=13,P693=14,P693=15),1.58,IF(OR(P693=16,P693=17,P693=18),1.63,1.68)))))))))), "Error"))))))))))))</f>
        <v>2.2799999999999998</v>
      </c>
      <c r="R693" s="785"/>
      <c r="S693" s="786">
        <f>+Q693+Q693*R693</f>
        <v>2.2799999999999998</v>
      </c>
      <c r="T693" s="787">
        <v>66140</v>
      </c>
      <c r="U693" s="824"/>
      <c r="V693" s="787">
        <v>8000</v>
      </c>
      <c r="W693" s="795" t="str">
        <f t="shared" si="1977"/>
        <v>Կ-1</v>
      </c>
      <c r="X693" s="787">
        <f>T693*S693</f>
        <v>150799.19999999998</v>
      </c>
      <c r="Y693" s="790">
        <f>S693*T693+U693+V693</f>
        <v>158799.19999999998</v>
      </c>
      <c r="Z693" s="796">
        <f>+Y693*13</f>
        <v>2064389.5999999999</v>
      </c>
      <c r="AA693" s="792">
        <f>+O693</f>
        <v>1</v>
      </c>
      <c r="AB693" s="793">
        <f>+P693+1</f>
        <v>35</v>
      </c>
      <c r="AC693" s="794">
        <f>IF(AA693&lt;1,0,IF(AI693="Բ-1",IF(AB693=0,6.94,IF(AB693=1,7.17,IF(AB693=2,7.41,IF(AB693=3,7.66,IF(OR(AB693=5,AB693=4),7.92,IF(OR(AB693=6,AB693=7),8.18,IF(OR(AB693=8,AB693=9),8.46,IF(OR(AB693=10,AB693=11,AB693=12),8.74,IF(OR(AB693=13,AB693=14,AB693=15),9.03,IF(OR(AB693=16,AB693=17,AB693=18),9.33,9.65)))))))))),IF(AI693="Բ-2", IF(AB693=0,5.71,IF(AB693=1,5.89,IF(AB693=2,6.09,IF(AB693=3,6.29,IF(OR(AB693=5,AB693=4),6.5,IF(OR(AB693=6,AB693=7),6.72,IF(OR(AB693=8,AB693=9),6.94,IF(OR(AB693=10,AB693=11,AB693=12),7.17,IF(OR(AB693=13,AB693=14,AB693=15),7.41,IF(OR(AB693=16,AB693=17,AB693=18),7.65,7.91)))))))))), IF(AI693="Գ-1", IF(AB693=0,4.7,IF(AB693=1,4.86,IF(AB693=2,5.01,IF(AB693=3,5.18,IF(OR(AB693=5,AB693=4),5.35,IF(OR(AB693=6,AB693=7),5.52,IF(OR(AB693=8,AB693=9),5.71,IF(OR(AB693=10,AB693=11,AB693=12),5.89,IF(OR(AB693=13,AB693=14,AB693=15),6.09,IF(OR(AB693=16,AB693=17,AB693=18),6.29,6.49)))))))))), IF(AI693="Գ-2", IF(AB693=0,3.88,IF(AB693=1,4.01,IF(AB693=2,4.14,IF(AB693=3,4.27,IF(OR(AB693=5,AB693=4),4.41,IF(OR(AB693=6,AB693=7),4.55,IF(OR(AB693=8,AB693=9),4.7,IF(OR(AB693=10,AB693=11,AB693=12),4.85,IF(OR(AB693=13,AB693=14,AB693=15),5.01,IF(OR(AB693=16,AB693=17,AB693=18),5.17,5.34)))))))))), IF(AI693="Գ-3", IF(AB693=0,3.21,IF(AB693=1,3.31,IF(AB693=2,3.42,IF(AB693=3,3.53,IF(OR(AB693=5,AB693=4),3.64,IF(OR(AB693=6,AB693=7),3.76,IF(OR(AB693=8,AB693=9),3.88,IF(OR(AB693=10,AB693=11,AB693=12),4.01,IF(OR(AB693=13,AB693=14,AB693=15),4.13,IF(OR(AB693=16,AB693=17,AB693=18),4.27,4.4)))))))))), IF(AI693="Ա-1", IF(AB693=0,2.66,IF(AB693=1,2.75,IF(AB693=2,2.83,IF(AB693=3,2.92,IF(OR(AB693=5,AB693=4),3.02,IF(OR(AB693=6,AB693=7),3.11,IF(OR(AB693=8,AB693=9),3.21,IF(OR(AB693=10,AB693=11,AB693=12),3.31,IF(OR(AB693=13,AB693=14,AB693=15),3.42,IF(OR(AB693=16,AB693=17,AB693=18),3.53,3.64)))))))))), IF(AI693="Ա-2", IF(AB693=0,2.28,IF(AB693=1,2.35,IF(AB693=2,2.43,IF(AB693=3,2.5,IF(OR(AB693=5,AB693=4),2.58,IF(OR(AB693=6,AB693=7),2.66,IF(OR(AB693=8,AB693=9),2.75,IF(OR(AB693=10,AB693=11,AB693=12),2.83,IF(OR(AB693=13,AB693=14,AB693=15),2.92,IF(OR(AB693=16,AB693=17,AB693=18),3.01,3.11)))))))))),IF(AI693="Ա-3", IF(AB693=0,1.96,IF(AB693=1,2.02,IF(AB693=2,2.08,IF(AB693=3,2.15,IF(OR(AB693=5,AB693=4),2.21,IF(OR(AB693=6,AB693=7),2.28,IF(OR(AB693=8,AB693=9),2.35,IF(OR(AB693=10,AB693=11,AB693=12),2.42,IF(OR(AB693=13,AB693=14,AB693=15),2.5,IF(OR(AB693=16,AB693=17,AB693=18),2.58,2.66)))))))))), IF(AI693="Կ-1", IF(AB693=0,1.68,IF(AB693=1,1.73,IF(AB693=2,1.79,IF(AB693=3,1.84,IF(OR(AB693=5,AB693=4),1.9,IF(OR(AB693=6,AB693=7),1.96,IF(OR(AB693=8,AB693=9),2.02,IF(OR(AB693=10,AB693=11,AB693=12),2.08,IF(OR(AB693=13,AB693=14,AB693=15),2.14,IF(OR(AB693=16,AB693=17,AB693=18),2.21,2.28)))))))))), IF(AI693="Կ-2", IF(AB693=0,1.45,IF(AB693=1,1.49,IF(AB693=2,1.54,IF(AB693=3,1.59,IF(OR(AB693=5,AB693=4),1.63,IF(OR(AB693=6,AB693=7),1.68,IF(OR(AB693=8,AB693=9),1.73,IF(OR(AB693=10,AB693=11,AB693=12),1.79,IF(OR(AB693=13,AB693=14,AB693=15),1.84,IF(OR(AB693=16,AB693=17,AB693=18),1.9,1.95)))))))))),IF(AI693="Կ-3", IF(AB693=0,1.25,IF(AB693=1,1.29,IF(AB693=2,1.33,IF(AB693=3,1.37,IF(OR(AB693=5,AB693=4),1.41,IF(OR(AB693=6,AB693=7),1.45,IF(OR(AB693=8,AB693=9),1.49,IF(OR(AB693=10,AB693=11,AB693=12),1.54,IF(OR(AB693=13,AB693=14,AB693=15),1.58,IF(OR(AB693=16,AB693=17,AB693=18),1.63,1.68)))))))))), "Error"))))))))))))</f>
        <v>2.2799999999999998</v>
      </c>
      <c r="AD693" s="785"/>
      <c r="AE693" s="786">
        <f>+AC693+AC693*AD693</f>
        <v>2.2799999999999998</v>
      </c>
      <c r="AF693" s="787">
        <v>66140</v>
      </c>
      <c r="AG693" s="824"/>
      <c r="AH693" s="787">
        <v>8000</v>
      </c>
      <c r="AI693" s="789" t="str">
        <f>+W693</f>
        <v>Կ-1</v>
      </c>
      <c r="AJ693" s="787">
        <f>AF693*AE693</f>
        <v>150799.19999999998</v>
      </c>
      <c r="AK693" s="790">
        <f>AE693*AF693+AG693+AH693</f>
        <v>158799.19999999998</v>
      </c>
      <c r="AL693" s="796">
        <f>+AK693*13</f>
        <v>2064389.5999999999</v>
      </c>
      <c r="AM693" s="792">
        <f>+AA693</f>
        <v>1</v>
      </c>
      <c r="AN693" s="793">
        <f>+AB693+1</f>
        <v>36</v>
      </c>
      <c r="AO693" s="794">
        <f>IF(AM693&lt;1,0,IF(AU693="Բ-1",IF(AN693=0,6.94,IF(AN693=1,7.17,IF(AN693=2,7.41,IF(AN693=3,7.66,IF(OR(AN693=5,AN693=4),7.92,IF(OR(AN693=6,AN693=7),8.18,IF(OR(AN693=8,AN693=9),8.46,IF(OR(AN693=10,AN693=11,AN693=12),8.74,IF(OR(AN693=13,AN693=14,AN693=15),9.03,IF(OR(AN693=16,AN693=17,AN693=18),9.33,9.65)))))))))),IF(AU693="Բ-2", IF(AN693=0,5.71,IF(AN693=1,5.89,IF(AN693=2,6.09,IF(AN693=3,6.29,IF(OR(AN693=5,AN693=4),6.5,IF(OR(AN693=6,AN693=7),6.72,IF(OR(AN693=8,AN693=9),6.94,IF(OR(AN693=10,AN693=11,AN693=12),7.17,IF(OR(AN693=13,AN693=14,AN693=15),7.41,IF(OR(AN693=16,AN693=17,AN693=18),7.65,7.91)))))))))), IF(AU693="Գ-1", IF(AN693=0,4.7,IF(AN693=1,4.86,IF(AN693=2,5.01,IF(AN693=3,5.18,IF(OR(AN693=5,AN693=4),5.35,IF(OR(AN693=6,AN693=7),5.52,IF(OR(AN693=8,AN693=9),5.71,IF(OR(AN693=10,AN693=11,AN693=12),5.89,IF(OR(AN693=13,AN693=14,AN693=15),6.09,IF(OR(AN693=16,AN693=17,AN693=18),6.29,6.49)))))))))), IF(AU693="Գ-2", IF(AN693=0,3.88,IF(AN693=1,4.01,IF(AN693=2,4.14,IF(AN693=3,4.27,IF(OR(AN693=5,AN693=4),4.41,IF(OR(AN693=6,AN693=7),4.55,IF(OR(AN693=8,AN693=9),4.7,IF(OR(AN693=10,AN693=11,AN693=12),4.85,IF(OR(AN693=13,AN693=14,AN693=15),5.01,IF(OR(AN693=16,AN693=17,AN693=18),5.17,5.34)))))))))), IF(AU693="Գ-3", IF(AN693=0,3.21,IF(AN693=1,3.31,IF(AN693=2,3.42,IF(AN693=3,3.53,IF(OR(AN693=5,AN693=4),3.64,IF(OR(AN693=6,AN693=7),3.76,IF(OR(AN693=8,AN693=9),3.88,IF(OR(AN693=10,AN693=11,AN693=12),4.01,IF(OR(AN693=13,AN693=14,AN693=15),4.13,IF(OR(AN693=16,AN693=17,AN693=18),4.27,4.4)))))))))), IF(AU693="Ա-1", IF(AN693=0,2.66,IF(AN693=1,2.75,IF(AN693=2,2.83,IF(AN693=3,2.92,IF(OR(AN693=5,AN693=4),3.02,IF(OR(AN693=6,AN693=7),3.11,IF(OR(AN693=8,AN693=9),3.21,IF(OR(AN693=10,AN693=11,AN693=12),3.31,IF(OR(AN693=13,AN693=14,AN693=15),3.42,IF(OR(AN693=16,AN693=17,AN693=18),3.53,3.64)))))))))), IF(AU693="Ա-2", IF(AN693=0,2.28,IF(AN693=1,2.35,IF(AN693=2,2.43,IF(AN693=3,2.5,IF(OR(AN693=5,AN693=4),2.58,IF(OR(AN693=6,AN693=7),2.66,IF(OR(AN693=8,AN693=9),2.75,IF(OR(AN693=10,AN693=11,AN693=12),2.83,IF(OR(AN693=13,AN693=14,AN693=15),2.92,IF(OR(AN693=16,AN693=17,AN693=18),3.01,3.11)))))))))),IF(AU693="Ա-3", IF(AN693=0,1.96,IF(AN693=1,2.02,IF(AN693=2,2.08,IF(AN693=3,2.15,IF(OR(AN693=5,AN693=4),2.21,IF(OR(AN693=6,AN693=7),2.28,IF(OR(AN693=8,AN693=9),2.35,IF(OR(AN693=10,AN693=11,AN693=12),2.42,IF(OR(AN693=13,AN693=14,AN693=15),2.5,IF(OR(AN693=16,AN693=17,AN693=18),2.58,2.66)))))))))), IF(AU693="Կ-1", IF(AN693=0,1.68,IF(AN693=1,1.73,IF(AN693=2,1.79,IF(AN693=3,1.84,IF(OR(AN693=5,AN693=4),1.9,IF(OR(AN693=6,AN693=7),1.96,IF(OR(AN693=8,AN693=9),2.02,IF(OR(AN693=10,AN693=11,AN693=12),2.08,IF(OR(AN693=13,AN693=14,AN693=15),2.14,IF(OR(AN693=16,AN693=17,AN693=18),2.21,2.28)))))))))), IF(AU693="Կ-2", IF(AN693=0,1.45,IF(AN693=1,1.49,IF(AN693=2,1.54,IF(AN693=3,1.59,IF(OR(AN693=5,AN693=4),1.63,IF(OR(AN693=6,AN693=7),1.68,IF(OR(AN693=8,AN693=9),1.73,IF(OR(AN693=10,AN693=11,AN693=12),1.79,IF(OR(AN693=13,AN693=14,AN693=15),1.84,IF(OR(AN693=16,AN693=17,AN693=18),1.9,1.95)))))))))),IF(AU693="Կ-3", IF(AN693=0,1.25,IF(AN693=1,1.29,IF(AN693=2,1.33,IF(AN693=3,1.37,IF(OR(AN693=5,AN693=4),1.41,IF(OR(AN693=6,AN693=7),1.45,IF(OR(AN693=8,AN693=9),1.49,IF(OR(AN693=10,AN693=11,AN693=12),1.54,IF(OR(AN693=13,AN693=14,AN693=15),1.58,IF(OR(AN693=16,AN693=17,AN693=18),1.63,1.68)))))))))), "Error"))))))))))))</f>
        <v>2.2799999999999998</v>
      </c>
      <c r="AP693" s="785"/>
      <c r="AQ693" s="786">
        <f>+AO693+AO693*AP693</f>
        <v>2.2799999999999998</v>
      </c>
      <c r="AR693" s="787">
        <v>66140</v>
      </c>
      <c r="AS693" s="824"/>
      <c r="AT693" s="787">
        <v>8000</v>
      </c>
      <c r="AU693" s="789" t="str">
        <f>+AI693</f>
        <v>Կ-1</v>
      </c>
      <c r="AV693" s="787">
        <f>AR693*AQ693</f>
        <v>150799.19999999998</v>
      </c>
      <c r="AW693" s="790">
        <f>AQ693*AR693+AS693+AT693</f>
        <v>158799.19999999998</v>
      </c>
      <c r="AX693" s="796">
        <f>+AW693*13</f>
        <v>2064389.5999999999</v>
      </c>
    </row>
    <row r="694" spans="2:50" s="776" customFormat="1" ht="27">
      <c r="B694" s="1594">
        <v>10</v>
      </c>
      <c r="C694" s="646" t="s">
        <v>1771</v>
      </c>
      <c r="D694" s="1308" t="s">
        <v>541</v>
      </c>
      <c r="E694" s="798">
        <v>1</v>
      </c>
      <c r="F694" s="1309">
        <v>2</v>
      </c>
      <c r="G694" s="799">
        <f t="shared" si="1969"/>
        <v>1.79</v>
      </c>
      <c r="H694" s="787">
        <v>66140</v>
      </c>
      <c r="I694" s="823"/>
      <c r="J694" s="787">
        <v>8000</v>
      </c>
      <c r="K694" s="795" t="s">
        <v>97</v>
      </c>
      <c r="L694" s="787">
        <f t="shared" si="1970"/>
        <v>118390.6</v>
      </c>
      <c r="M694" s="790">
        <f t="shared" si="1971"/>
        <v>126390.6</v>
      </c>
      <c r="N694" s="791">
        <f t="shared" si="1972"/>
        <v>1643077.8</v>
      </c>
      <c r="O694" s="792">
        <f t="shared" si="1973"/>
        <v>1</v>
      </c>
      <c r="P694" s="793">
        <f t="shared" si="1974"/>
        <v>3</v>
      </c>
      <c r="Q694" s="794">
        <f t="shared" si="1975"/>
        <v>1.84</v>
      </c>
      <c r="R694" s="785"/>
      <c r="S694" s="786">
        <f t="shared" si="1976"/>
        <v>1.84</v>
      </c>
      <c r="T694" s="787">
        <v>66140</v>
      </c>
      <c r="U694" s="824"/>
      <c r="V694" s="787">
        <v>8000</v>
      </c>
      <c r="W694" s="795" t="str">
        <f t="shared" si="1977"/>
        <v>Կ-1</v>
      </c>
      <c r="X694" s="787">
        <f t="shared" si="1978"/>
        <v>121697.60000000001</v>
      </c>
      <c r="Y694" s="790">
        <f t="shared" si="1979"/>
        <v>129697.60000000001</v>
      </c>
      <c r="Z694" s="796">
        <f t="shared" si="1980"/>
        <v>1686068.8</v>
      </c>
      <c r="AA694" s="792">
        <f t="shared" si="1981"/>
        <v>1</v>
      </c>
      <c r="AB694" s="793">
        <f t="shared" si="1982"/>
        <v>4</v>
      </c>
      <c r="AC694" s="794">
        <f t="shared" si="1983"/>
        <v>1.9</v>
      </c>
      <c r="AD694" s="785"/>
      <c r="AE694" s="786">
        <f t="shared" si="1984"/>
        <v>1.9</v>
      </c>
      <c r="AF694" s="787">
        <v>66140</v>
      </c>
      <c r="AG694" s="824"/>
      <c r="AH694" s="787">
        <v>8000</v>
      </c>
      <c r="AI694" s="789" t="str">
        <f t="shared" si="1985"/>
        <v>Կ-1</v>
      </c>
      <c r="AJ694" s="787">
        <f t="shared" si="1986"/>
        <v>125666</v>
      </c>
      <c r="AK694" s="790">
        <f t="shared" si="1987"/>
        <v>133666</v>
      </c>
      <c r="AL694" s="796">
        <f t="shared" si="1988"/>
        <v>1737658</v>
      </c>
      <c r="AM694" s="792">
        <f t="shared" si="1989"/>
        <v>1</v>
      </c>
      <c r="AN694" s="793">
        <f t="shared" si="1990"/>
        <v>5</v>
      </c>
      <c r="AO694" s="794">
        <f t="shared" si="1991"/>
        <v>1.9</v>
      </c>
      <c r="AP694" s="785"/>
      <c r="AQ694" s="786">
        <f t="shared" si="1992"/>
        <v>1.9</v>
      </c>
      <c r="AR694" s="787">
        <v>66140</v>
      </c>
      <c r="AS694" s="824"/>
      <c r="AT694" s="787">
        <v>8000</v>
      </c>
      <c r="AU694" s="789" t="str">
        <f t="shared" si="1993"/>
        <v>Կ-1</v>
      </c>
      <c r="AV694" s="787">
        <f t="shared" si="1994"/>
        <v>125666</v>
      </c>
      <c r="AW694" s="790">
        <f t="shared" si="1995"/>
        <v>133666</v>
      </c>
      <c r="AX694" s="796">
        <f t="shared" si="1996"/>
        <v>1737658</v>
      </c>
    </row>
    <row r="695" spans="2:50" s="776" customFormat="1" ht="27">
      <c r="B695" s="1594">
        <v>11</v>
      </c>
      <c r="C695" s="646" t="s">
        <v>1772</v>
      </c>
      <c r="D695" s="1308" t="s">
        <v>541</v>
      </c>
      <c r="E695" s="798">
        <v>1</v>
      </c>
      <c r="F695" s="1309">
        <v>3</v>
      </c>
      <c r="G695" s="799">
        <f t="shared" ref="G695:G700" si="1997">IF(E695&lt;1,0,IF(K695="Բ-1",IF(F695=0,6.94,IF(F695=1,7.17,IF(F695=2,7.41,IF(F695=3,7.66,IF(OR(F695=5,F695=4),7.92,IF(OR(F695=6,F695=7),8.18,IF(OR(F695=8,F695=9),8.46,IF(OR(F695=10,F695=11,F695=12),8.74,IF(OR(F695=13,F695=14,F695=15),9.03,IF(OR(F695=16,F695=17,F695=18),9.33,9.65)))))))))),IF(K695="Բ-2", IF(F695=0,5.71,IF(F695=1,5.89,IF(F695=2,6.09,IF(F695=3,6.29,IF(OR(F695=5,F695=4),6.5,IF(OR(F695=6,F695=7),6.72,IF(OR(F695=8,F695=9),6.94,IF(OR(F695=10,F695=11,F695=12),7.17,IF(OR(F695=13,F695=14,F695=15),7.41,IF(OR(F695=16,F695=17,F695=18),7.65,7.91)))))))))), IF(K695="Գ-1", IF(F695=0,4.7,IF(F695=1,4.86,IF(F695=2,5.01,IF(F695=3,5.18,IF(OR(F695=5,F695=4),5.35,IF(OR(F695=6,F695=7),5.52,IF(OR(F695=8,F695=9),5.71,IF(OR(F695=10,F695=11,F695=12),5.89,IF(OR(F695=13,F695=14,F695=15),6.09,IF(OR(F695=16,F695=17,F695=18),6.29,6.49)))))))))), IF(K695="Գ-2", IF(F695=0,3.88,IF(F695=1,4.01,IF(F695=2,4.14,IF(F695=3,4.27,IF(OR(F695=5,F695=4),4.41,IF(OR(F695=6,F695=7),4.55,IF(OR(F695=8,F695=9),4.7,IF(OR(F695=10,F695=11,F695=12),4.85,IF(OR(F695=13,F695=14,F695=15),5.01,IF(OR(F695=16,F695=17,F695=18),5.17,5.34)))))))))), IF(K695="Գ-3", IF(F695=0,3.21,IF(F695=1,3.31,IF(F695=2,3.42,IF(F695=3,3.53,IF(OR(F695=5,F695=4),3.64,IF(OR(F695=6,F695=7),3.76,IF(OR(F695=8,F695=9),3.88,IF(OR(F695=10,F695=11,F695=12),4.01,IF(OR(F695=13,F695=14,F695=15),4.13,IF(OR(F695=16,F695=17,F695=18),4.27,4.4)))))))))), IF(K695="Ա-1", IF(F695=0,2.66,IF(F695=1,2.75,IF(F695=2,2.83,IF(F695=3,2.92,IF(OR(F695=5,F695=4),3.02,IF(OR(F695=6,F695=7),3.11,IF(OR(F695=8,F695=9),3.21,IF(OR(F695=10,F695=11,F695=12),3.31,IF(OR(F695=13,F695=14,F695=15),3.42,IF(OR(F695=16,F695=17,F695=18),3.53,3.64)))))))))), IF(K695="Ա-2", IF(F695=0,2.28,IF(F695=1,2.35,IF(F695=2,2.43,IF(F695=3,2.5,IF(OR(F695=5,F695=4),2.58,IF(OR(F695=6,F695=7),2.66,IF(OR(F695=8,F695=9),2.75,IF(OR(F695=10,F695=11,F695=12),2.83,IF(OR(F695=13,F695=14,F695=15),2.92,IF(OR(F695=16,F695=17,F695=18),3.01,3.11)))))))))),IF(K695="Ա-3", IF(F695=0,1.96,IF(F695=1,2.02,IF(F695=2,2.08,IF(F695=3,2.15,IF(OR(F695=5,F695=4),2.21,IF(OR(F695=6,F695=7),2.28,IF(OR(F695=8,F695=9),2.35,IF(OR(F695=10,F695=11,F695=12),2.42,IF(OR(F695=13,F695=14,F695=15),2.5,IF(OR(F695=16,F695=17,F695=18),2.58,2.66)))))))))), IF(K695="Կ-1", IF(F695=0,1.68,IF(F695=1,1.73,IF(F695=2,1.79,IF(F695=3,1.84,IF(OR(F695=5,F695=4),1.9,IF(OR(F695=6,F695=7),1.96,IF(OR(F695=8,F695=9),2.02,IF(OR(F695=10,F695=11,F695=12),2.08,IF(OR(F695=13,F695=14,F695=15),2.14,IF(OR(F695=16,F695=17,F695=18),2.21,2.28)))))))))), IF(K695="Կ-2", IF(F695=0,1.45,IF(F695=1,1.49,IF(F695=2,1.54,IF(F695=3,1.59,IF(OR(F695=5,F695=4),1.63,IF(OR(F695=6,F695=7),1.68,IF(OR(F695=8,F695=9),1.73,IF(OR(F695=10,F695=11,F695=12),1.79,IF(OR(F695=13,F695=14,F695=15),1.84,IF(OR(F695=16,F695=17,F695=18),1.9,1.95)))))))))),IF(K695="Կ-3", IF(F695=0,1.25,IF(F695=1,1.29,IF(F695=2,1.33,IF(F695=3,1.37,IF(OR(F695=5,F695=4),1.41,IF(OR(F695=6,F695=7),1.45,IF(OR(F695=8,F695=9),1.49,IF(OR(F695=10,F695=11,F695=12),1.54,IF(OR(F695=13,F695=14,F695=15),1.58,IF(OR(F695=16,F695=17,F695=18),1.63,1.68)))))))))), "Error"))))))))))))</f>
        <v>1.84</v>
      </c>
      <c r="H695" s="787">
        <v>66140</v>
      </c>
      <c r="I695" s="823"/>
      <c r="J695" s="787">
        <v>8000</v>
      </c>
      <c r="K695" s="795" t="s">
        <v>97</v>
      </c>
      <c r="L695" s="787">
        <f t="shared" ref="L695:L700" si="1998">H695*G695</f>
        <v>121697.60000000001</v>
      </c>
      <c r="M695" s="790">
        <f t="shared" si="1971"/>
        <v>129697.60000000001</v>
      </c>
      <c r="N695" s="791">
        <f t="shared" ref="N695:N700" si="1999">+M695*13</f>
        <v>1686068.8</v>
      </c>
      <c r="O695" s="792">
        <f t="shared" si="1973"/>
        <v>1</v>
      </c>
      <c r="P695" s="793">
        <f t="shared" si="1974"/>
        <v>4</v>
      </c>
      <c r="Q695" s="794">
        <f t="shared" ref="Q695:Q700" si="2000">IF(O695&lt;1,0,IF(W695="Բ-1",IF(P695=0,6.94,IF(P695=1,7.17,IF(P695=2,7.41,IF(P695=3,7.66,IF(OR(P695=5,P695=4),7.92,IF(OR(P695=6,P695=7),8.18,IF(OR(P695=8,P695=9),8.46,IF(OR(P695=10,P695=11,P695=12),8.74,IF(OR(P695=13,P695=14,P695=15),9.03,IF(OR(P695=16,P695=17,P695=18),9.33,9.65)))))))))),IF(W695="Բ-2", IF(P695=0,5.71,IF(P695=1,5.89,IF(P695=2,6.09,IF(P695=3,6.29,IF(OR(P695=5,P695=4),6.5,IF(OR(P695=6,P695=7),6.72,IF(OR(P695=8,P695=9),6.94,IF(OR(P695=10,P695=11,P695=12),7.17,IF(OR(P695=13,P695=14,P695=15),7.41,IF(OR(P695=16,P695=17,P695=18),7.65,7.91)))))))))), IF(W695="Գ-1", IF(P695=0,4.7,IF(P695=1,4.86,IF(P695=2,5.01,IF(P695=3,5.18,IF(OR(P695=5,P695=4),5.35,IF(OR(P695=6,P695=7),5.52,IF(OR(P695=8,P695=9),5.71,IF(OR(P695=10,P695=11,P695=12),5.89,IF(OR(P695=13,P695=14,P695=15),6.09,IF(OR(P695=16,P695=17,P695=18),6.29,6.49)))))))))), IF(W695="Գ-2", IF(P695=0,3.88,IF(P695=1,4.01,IF(P695=2,4.14,IF(P695=3,4.27,IF(OR(P695=5,P695=4),4.41,IF(OR(P695=6,P695=7),4.55,IF(OR(P695=8,P695=9),4.7,IF(OR(P695=10,P695=11,P695=12),4.85,IF(OR(P695=13,P695=14,P695=15),5.01,IF(OR(P695=16,P695=17,P695=18),5.17,5.34)))))))))), IF(W695="Գ-3", IF(P695=0,3.21,IF(P695=1,3.31,IF(P695=2,3.42,IF(P695=3,3.53,IF(OR(P695=5,P695=4),3.64,IF(OR(P695=6,P695=7),3.76,IF(OR(P695=8,P695=9),3.88,IF(OR(P695=10,P695=11,P695=12),4.01,IF(OR(P695=13,P695=14,P695=15),4.13,IF(OR(P695=16,P695=17,P695=18),4.27,4.4)))))))))), IF(W695="Ա-1", IF(P695=0,2.66,IF(P695=1,2.75,IF(P695=2,2.83,IF(P695=3,2.92,IF(OR(P695=5,P695=4),3.02,IF(OR(P695=6,P695=7),3.11,IF(OR(P695=8,P695=9),3.21,IF(OR(P695=10,P695=11,P695=12),3.31,IF(OR(P695=13,P695=14,P695=15),3.42,IF(OR(P695=16,P695=17,P695=18),3.53,3.64)))))))))), IF(W695="Ա-2", IF(P695=0,2.28,IF(P695=1,2.35,IF(P695=2,2.43,IF(P695=3,2.5,IF(OR(P695=5,P695=4),2.58,IF(OR(P695=6,P695=7),2.66,IF(OR(P695=8,P695=9),2.75,IF(OR(P695=10,P695=11,P695=12),2.83,IF(OR(P695=13,P695=14,P695=15),2.92,IF(OR(P695=16,P695=17,P695=18),3.01,3.11)))))))))),IF(W695="Ա-3", IF(P695=0,1.96,IF(P695=1,2.02,IF(P695=2,2.08,IF(P695=3,2.15,IF(OR(P695=5,P695=4),2.21,IF(OR(P695=6,P695=7),2.28,IF(OR(P695=8,P695=9),2.35,IF(OR(P695=10,P695=11,P695=12),2.42,IF(OR(P695=13,P695=14,P695=15),2.5,IF(OR(P695=16,P695=17,P695=18),2.58,2.66)))))))))), IF(W695="Կ-1", IF(P695=0,1.68,IF(P695=1,1.73,IF(P695=2,1.79,IF(P695=3,1.84,IF(OR(P695=5,P695=4),1.9,IF(OR(P695=6,P695=7),1.96,IF(OR(P695=8,P695=9),2.02,IF(OR(P695=10,P695=11,P695=12),2.08,IF(OR(P695=13,P695=14,P695=15),2.14,IF(OR(P695=16,P695=17,P695=18),2.21,2.28)))))))))), IF(W695="Կ-2", IF(P695=0,1.45,IF(P695=1,1.49,IF(P695=2,1.54,IF(P695=3,1.59,IF(OR(P695=5,P695=4),1.63,IF(OR(P695=6,P695=7),1.68,IF(OR(P695=8,P695=9),1.73,IF(OR(P695=10,P695=11,P695=12),1.79,IF(OR(P695=13,P695=14,P695=15),1.84,IF(OR(P695=16,P695=17,P695=18),1.9,1.95)))))))))),IF(W695="Կ-3", IF(P695=0,1.25,IF(P695=1,1.29,IF(P695=2,1.33,IF(P695=3,1.37,IF(OR(P695=5,P695=4),1.41,IF(OR(P695=6,P695=7),1.45,IF(OR(P695=8,P695=9),1.49,IF(OR(P695=10,P695=11,P695=12),1.54,IF(OR(P695=13,P695=14,P695=15),1.58,IF(OR(P695=16,P695=17,P695=18),1.63,1.68)))))))))), "Error"))))))))))))</f>
        <v>1.9</v>
      </c>
      <c r="R695" s="785"/>
      <c r="S695" s="786">
        <f t="shared" ref="S695:S700" si="2001">+Q695+Q695*R695</f>
        <v>1.9</v>
      </c>
      <c r="T695" s="787">
        <v>66140</v>
      </c>
      <c r="U695" s="824"/>
      <c r="V695" s="787">
        <v>8000</v>
      </c>
      <c r="W695" s="795" t="str">
        <f t="shared" si="1977"/>
        <v>Կ-1</v>
      </c>
      <c r="X695" s="787">
        <f t="shared" ref="X695:X700" si="2002">T695*S695</f>
        <v>125666</v>
      </c>
      <c r="Y695" s="790">
        <f t="shared" ref="Y695:Y700" si="2003">S695*T695+U695+V695</f>
        <v>133666</v>
      </c>
      <c r="Z695" s="796">
        <f t="shared" ref="Z695:Z700" si="2004">+Y695*13</f>
        <v>1737658</v>
      </c>
      <c r="AA695" s="792">
        <f t="shared" ref="AA695:AA700" si="2005">+O695</f>
        <v>1</v>
      </c>
      <c r="AB695" s="793">
        <f t="shared" ref="AB695:AB700" si="2006">+P695+1</f>
        <v>5</v>
      </c>
      <c r="AC695" s="794">
        <f t="shared" ref="AC695:AC700" si="2007">IF(AA695&lt;1,0,IF(AI695="Բ-1",IF(AB695=0,6.94,IF(AB695=1,7.17,IF(AB695=2,7.41,IF(AB695=3,7.66,IF(OR(AB695=5,AB695=4),7.92,IF(OR(AB695=6,AB695=7),8.18,IF(OR(AB695=8,AB695=9),8.46,IF(OR(AB695=10,AB695=11,AB695=12),8.74,IF(OR(AB695=13,AB695=14,AB695=15),9.03,IF(OR(AB695=16,AB695=17,AB695=18),9.33,9.65)))))))))),IF(AI695="Բ-2", IF(AB695=0,5.71,IF(AB695=1,5.89,IF(AB695=2,6.09,IF(AB695=3,6.29,IF(OR(AB695=5,AB695=4),6.5,IF(OR(AB695=6,AB695=7),6.72,IF(OR(AB695=8,AB695=9),6.94,IF(OR(AB695=10,AB695=11,AB695=12),7.17,IF(OR(AB695=13,AB695=14,AB695=15),7.41,IF(OR(AB695=16,AB695=17,AB695=18),7.65,7.91)))))))))), IF(AI695="Գ-1", IF(AB695=0,4.7,IF(AB695=1,4.86,IF(AB695=2,5.01,IF(AB695=3,5.18,IF(OR(AB695=5,AB695=4),5.35,IF(OR(AB695=6,AB695=7),5.52,IF(OR(AB695=8,AB695=9),5.71,IF(OR(AB695=10,AB695=11,AB695=12),5.89,IF(OR(AB695=13,AB695=14,AB695=15),6.09,IF(OR(AB695=16,AB695=17,AB695=18),6.29,6.49)))))))))), IF(AI695="Գ-2", IF(AB695=0,3.88,IF(AB695=1,4.01,IF(AB695=2,4.14,IF(AB695=3,4.27,IF(OR(AB695=5,AB695=4),4.41,IF(OR(AB695=6,AB695=7),4.55,IF(OR(AB695=8,AB695=9),4.7,IF(OR(AB695=10,AB695=11,AB695=12),4.85,IF(OR(AB695=13,AB695=14,AB695=15),5.01,IF(OR(AB695=16,AB695=17,AB695=18),5.17,5.34)))))))))), IF(AI695="Գ-3", IF(AB695=0,3.21,IF(AB695=1,3.31,IF(AB695=2,3.42,IF(AB695=3,3.53,IF(OR(AB695=5,AB695=4),3.64,IF(OR(AB695=6,AB695=7),3.76,IF(OR(AB695=8,AB695=9),3.88,IF(OR(AB695=10,AB695=11,AB695=12),4.01,IF(OR(AB695=13,AB695=14,AB695=15),4.13,IF(OR(AB695=16,AB695=17,AB695=18),4.27,4.4)))))))))), IF(AI695="Ա-1", IF(AB695=0,2.66,IF(AB695=1,2.75,IF(AB695=2,2.83,IF(AB695=3,2.92,IF(OR(AB695=5,AB695=4),3.02,IF(OR(AB695=6,AB695=7),3.11,IF(OR(AB695=8,AB695=9),3.21,IF(OR(AB695=10,AB695=11,AB695=12),3.31,IF(OR(AB695=13,AB695=14,AB695=15),3.42,IF(OR(AB695=16,AB695=17,AB695=18),3.53,3.64)))))))))), IF(AI695="Ա-2", IF(AB695=0,2.28,IF(AB695=1,2.35,IF(AB695=2,2.43,IF(AB695=3,2.5,IF(OR(AB695=5,AB695=4),2.58,IF(OR(AB695=6,AB695=7),2.66,IF(OR(AB695=8,AB695=9),2.75,IF(OR(AB695=10,AB695=11,AB695=12),2.83,IF(OR(AB695=13,AB695=14,AB695=15),2.92,IF(OR(AB695=16,AB695=17,AB695=18),3.01,3.11)))))))))),IF(AI695="Ա-3", IF(AB695=0,1.96,IF(AB695=1,2.02,IF(AB695=2,2.08,IF(AB695=3,2.15,IF(OR(AB695=5,AB695=4),2.21,IF(OR(AB695=6,AB695=7),2.28,IF(OR(AB695=8,AB695=9),2.35,IF(OR(AB695=10,AB695=11,AB695=12),2.42,IF(OR(AB695=13,AB695=14,AB695=15),2.5,IF(OR(AB695=16,AB695=17,AB695=18),2.58,2.66)))))))))), IF(AI695="Կ-1", IF(AB695=0,1.68,IF(AB695=1,1.73,IF(AB695=2,1.79,IF(AB695=3,1.84,IF(OR(AB695=5,AB695=4),1.9,IF(OR(AB695=6,AB695=7),1.96,IF(OR(AB695=8,AB695=9),2.02,IF(OR(AB695=10,AB695=11,AB695=12),2.08,IF(OR(AB695=13,AB695=14,AB695=15),2.14,IF(OR(AB695=16,AB695=17,AB695=18),2.21,2.28)))))))))), IF(AI695="Կ-2", IF(AB695=0,1.45,IF(AB695=1,1.49,IF(AB695=2,1.54,IF(AB695=3,1.59,IF(OR(AB695=5,AB695=4),1.63,IF(OR(AB695=6,AB695=7),1.68,IF(OR(AB695=8,AB695=9),1.73,IF(OR(AB695=10,AB695=11,AB695=12),1.79,IF(OR(AB695=13,AB695=14,AB695=15),1.84,IF(OR(AB695=16,AB695=17,AB695=18),1.9,1.95)))))))))),IF(AI695="Կ-3", IF(AB695=0,1.25,IF(AB695=1,1.29,IF(AB695=2,1.33,IF(AB695=3,1.37,IF(OR(AB695=5,AB695=4),1.41,IF(OR(AB695=6,AB695=7),1.45,IF(OR(AB695=8,AB695=9),1.49,IF(OR(AB695=10,AB695=11,AB695=12),1.54,IF(OR(AB695=13,AB695=14,AB695=15),1.58,IF(OR(AB695=16,AB695=17,AB695=18),1.63,1.68)))))))))), "Error"))))))))))))</f>
        <v>1.9</v>
      </c>
      <c r="AD695" s="785"/>
      <c r="AE695" s="786">
        <f t="shared" ref="AE695:AE700" si="2008">+AC695+AC695*AD695</f>
        <v>1.9</v>
      </c>
      <c r="AF695" s="787">
        <v>66140</v>
      </c>
      <c r="AG695" s="824"/>
      <c r="AH695" s="787">
        <v>8000</v>
      </c>
      <c r="AI695" s="789" t="str">
        <f t="shared" ref="AI695:AI700" si="2009">+W695</f>
        <v>Կ-1</v>
      </c>
      <c r="AJ695" s="787">
        <f t="shared" ref="AJ695:AJ700" si="2010">AF695*AE695</f>
        <v>125666</v>
      </c>
      <c r="AK695" s="790">
        <f t="shared" ref="AK695:AK700" si="2011">AE695*AF695+AG695+AH695</f>
        <v>133666</v>
      </c>
      <c r="AL695" s="796">
        <f t="shared" ref="AL695:AL700" si="2012">+AK695*13</f>
        <v>1737658</v>
      </c>
      <c r="AM695" s="792">
        <f t="shared" ref="AM695:AM700" si="2013">+AA695</f>
        <v>1</v>
      </c>
      <c r="AN695" s="793">
        <f t="shared" ref="AN695:AN700" si="2014">+AB695+1</f>
        <v>6</v>
      </c>
      <c r="AO695" s="794">
        <f t="shared" ref="AO695:AO700" si="2015">IF(AM695&lt;1,0,IF(AU695="Բ-1",IF(AN695=0,6.94,IF(AN695=1,7.17,IF(AN695=2,7.41,IF(AN695=3,7.66,IF(OR(AN695=5,AN695=4),7.92,IF(OR(AN695=6,AN695=7),8.18,IF(OR(AN695=8,AN695=9),8.46,IF(OR(AN695=10,AN695=11,AN695=12),8.74,IF(OR(AN695=13,AN695=14,AN695=15),9.03,IF(OR(AN695=16,AN695=17,AN695=18),9.33,9.65)))))))))),IF(AU695="Բ-2", IF(AN695=0,5.71,IF(AN695=1,5.89,IF(AN695=2,6.09,IF(AN695=3,6.29,IF(OR(AN695=5,AN695=4),6.5,IF(OR(AN695=6,AN695=7),6.72,IF(OR(AN695=8,AN695=9),6.94,IF(OR(AN695=10,AN695=11,AN695=12),7.17,IF(OR(AN695=13,AN695=14,AN695=15),7.41,IF(OR(AN695=16,AN695=17,AN695=18),7.65,7.91)))))))))), IF(AU695="Գ-1", IF(AN695=0,4.7,IF(AN695=1,4.86,IF(AN695=2,5.01,IF(AN695=3,5.18,IF(OR(AN695=5,AN695=4),5.35,IF(OR(AN695=6,AN695=7),5.52,IF(OR(AN695=8,AN695=9),5.71,IF(OR(AN695=10,AN695=11,AN695=12),5.89,IF(OR(AN695=13,AN695=14,AN695=15),6.09,IF(OR(AN695=16,AN695=17,AN695=18),6.29,6.49)))))))))), IF(AU695="Գ-2", IF(AN695=0,3.88,IF(AN695=1,4.01,IF(AN695=2,4.14,IF(AN695=3,4.27,IF(OR(AN695=5,AN695=4),4.41,IF(OR(AN695=6,AN695=7),4.55,IF(OR(AN695=8,AN695=9),4.7,IF(OR(AN695=10,AN695=11,AN695=12),4.85,IF(OR(AN695=13,AN695=14,AN695=15),5.01,IF(OR(AN695=16,AN695=17,AN695=18),5.17,5.34)))))))))), IF(AU695="Գ-3", IF(AN695=0,3.21,IF(AN695=1,3.31,IF(AN695=2,3.42,IF(AN695=3,3.53,IF(OR(AN695=5,AN695=4),3.64,IF(OR(AN695=6,AN695=7),3.76,IF(OR(AN695=8,AN695=9),3.88,IF(OR(AN695=10,AN695=11,AN695=12),4.01,IF(OR(AN695=13,AN695=14,AN695=15),4.13,IF(OR(AN695=16,AN695=17,AN695=18),4.27,4.4)))))))))), IF(AU695="Ա-1", IF(AN695=0,2.66,IF(AN695=1,2.75,IF(AN695=2,2.83,IF(AN695=3,2.92,IF(OR(AN695=5,AN695=4),3.02,IF(OR(AN695=6,AN695=7),3.11,IF(OR(AN695=8,AN695=9),3.21,IF(OR(AN695=10,AN695=11,AN695=12),3.31,IF(OR(AN695=13,AN695=14,AN695=15),3.42,IF(OR(AN695=16,AN695=17,AN695=18),3.53,3.64)))))))))), IF(AU695="Ա-2", IF(AN695=0,2.28,IF(AN695=1,2.35,IF(AN695=2,2.43,IF(AN695=3,2.5,IF(OR(AN695=5,AN695=4),2.58,IF(OR(AN695=6,AN695=7),2.66,IF(OR(AN695=8,AN695=9),2.75,IF(OR(AN695=10,AN695=11,AN695=12),2.83,IF(OR(AN695=13,AN695=14,AN695=15),2.92,IF(OR(AN695=16,AN695=17,AN695=18),3.01,3.11)))))))))),IF(AU695="Ա-3", IF(AN695=0,1.96,IF(AN695=1,2.02,IF(AN695=2,2.08,IF(AN695=3,2.15,IF(OR(AN695=5,AN695=4),2.21,IF(OR(AN695=6,AN695=7),2.28,IF(OR(AN695=8,AN695=9),2.35,IF(OR(AN695=10,AN695=11,AN695=12),2.42,IF(OR(AN695=13,AN695=14,AN695=15),2.5,IF(OR(AN695=16,AN695=17,AN695=18),2.58,2.66)))))))))), IF(AU695="Կ-1", IF(AN695=0,1.68,IF(AN695=1,1.73,IF(AN695=2,1.79,IF(AN695=3,1.84,IF(OR(AN695=5,AN695=4),1.9,IF(OR(AN695=6,AN695=7),1.96,IF(OR(AN695=8,AN695=9),2.02,IF(OR(AN695=10,AN695=11,AN695=12),2.08,IF(OR(AN695=13,AN695=14,AN695=15),2.14,IF(OR(AN695=16,AN695=17,AN695=18),2.21,2.28)))))))))), IF(AU695="Կ-2", IF(AN695=0,1.45,IF(AN695=1,1.49,IF(AN695=2,1.54,IF(AN695=3,1.59,IF(OR(AN695=5,AN695=4),1.63,IF(OR(AN695=6,AN695=7),1.68,IF(OR(AN695=8,AN695=9),1.73,IF(OR(AN695=10,AN695=11,AN695=12),1.79,IF(OR(AN695=13,AN695=14,AN695=15),1.84,IF(OR(AN695=16,AN695=17,AN695=18),1.9,1.95)))))))))),IF(AU695="Կ-3", IF(AN695=0,1.25,IF(AN695=1,1.29,IF(AN695=2,1.33,IF(AN695=3,1.37,IF(OR(AN695=5,AN695=4),1.41,IF(OR(AN695=6,AN695=7),1.45,IF(OR(AN695=8,AN695=9),1.49,IF(OR(AN695=10,AN695=11,AN695=12),1.54,IF(OR(AN695=13,AN695=14,AN695=15),1.58,IF(OR(AN695=16,AN695=17,AN695=18),1.63,1.68)))))))))), "Error"))))))))))))</f>
        <v>1.96</v>
      </c>
      <c r="AP695" s="785"/>
      <c r="AQ695" s="786">
        <f t="shared" ref="AQ695:AQ700" si="2016">+AO695+AO695*AP695</f>
        <v>1.96</v>
      </c>
      <c r="AR695" s="787">
        <v>66140</v>
      </c>
      <c r="AS695" s="824"/>
      <c r="AT695" s="787">
        <v>8000</v>
      </c>
      <c r="AU695" s="789" t="str">
        <f t="shared" ref="AU695:AU700" si="2017">+AI695</f>
        <v>Կ-1</v>
      </c>
      <c r="AV695" s="787">
        <f t="shared" ref="AV695:AV700" si="2018">AR695*AQ695</f>
        <v>129634.4</v>
      </c>
      <c r="AW695" s="790">
        <f t="shared" ref="AW695:AW700" si="2019">AQ695*AR695+AS695+AT695</f>
        <v>137634.4</v>
      </c>
      <c r="AX695" s="796">
        <f t="shared" ref="AX695:AX700" si="2020">+AW695*13</f>
        <v>1789247.2</v>
      </c>
    </row>
    <row r="696" spans="2:50" s="776" customFormat="1" ht="27">
      <c r="B696" s="1594">
        <v>12</v>
      </c>
      <c r="C696" s="646" t="s">
        <v>2359</v>
      </c>
      <c r="D696" s="1308" t="s">
        <v>541</v>
      </c>
      <c r="E696" s="798">
        <v>1</v>
      </c>
      <c r="F696" s="1309">
        <v>0</v>
      </c>
      <c r="G696" s="799">
        <f t="shared" si="1997"/>
        <v>1.68</v>
      </c>
      <c r="H696" s="787">
        <v>66140</v>
      </c>
      <c r="I696" s="823"/>
      <c r="J696" s="787">
        <v>8000</v>
      </c>
      <c r="K696" s="795" t="s">
        <v>97</v>
      </c>
      <c r="L696" s="787">
        <f t="shared" si="1998"/>
        <v>111115.2</v>
      </c>
      <c r="M696" s="790">
        <f t="shared" si="1971"/>
        <v>119115.2</v>
      </c>
      <c r="N696" s="791">
        <f t="shared" si="1999"/>
        <v>1548497.5999999999</v>
      </c>
      <c r="O696" s="792">
        <f t="shared" si="1973"/>
        <v>1</v>
      </c>
      <c r="P696" s="793">
        <f t="shared" si="1974"/>
        <v>1</v>
      </c>
      <c r="Q696" s="794">
        <f t="shared" si="2000"/>
        <v>1.73</v>
      </c>
      <c r="R696" s="785"/>
      <c r="S696" s="786">
        <f t="shared" si="2001"/>
        <v>1.73</v>
      </c>
      <c r="T696" s="787">
        <v>66140</v>
      </c>
      <c r="U696" s="824"/>
      <c r="V696" s="787">
        <v>8000</v>
      </c>
      <c r="W696" s="795" t="str">
        <f t="shared" si="1977"/>
        <v>Կ-1</v>
      </c>
      <c r="X696" s="787">
        <f t="shared" si="2002"/>
        <v>114422.2</v>
      </c>
      <c r="Y696" s="790">
        <f t="shared" si="2003"/>
        <v>122422.2</v>
      </c>
      <c r="Z696" s="796">
        <f t="shared" si="2004"/>
        <v>1591488.5999999999</v>
      </c>
      <c r="AA696" s="792">
        <f t="shared" si="2005"/>
        <v>1</v>
      </c>
      <c r="AB696" s="793">
        <f t="shared" si="2006"/>
        <v>2</v>
      </c>
      <c r="AC696" s="794">
        <f t="shared" si="2007"/>
        <v>1.79</v>
      </c>
      <c r="AD696" s="785"/>
      <c r="AE696" s="786">
        <f t="shared" si="2008"/>
        <v>1.79</v>
      </c>
      <c r="AF696" s="787">
        <v>66140</v>
      </c>
      <c r="AG696" s="824"/>
      <c r="AH696" s="787">
        <v>8000</v>
      </c>
      <c r="AI696" s="789" t="str">
        <f t="shared" si="2009"/>
        <v>Կ-1</v>
      </c>
      <c r="AJ696" s="787">
        <f t="shared" si="2010"/>
        <v>118390.6</v>
      </c>
      <c r="AK696" s="790">
        <f t="shared" si="2011"/>
        <v>126390.6</v>
      </c>
      <c r="AL696" s="796">
        <f t="shared" si="2012"/>
        <v>1643077.8</v>
      </c>
      <c r="AM696" s="792">
        <f t="shared" si="2013"/>
        <v>1</v>
      </c>
      <c r="AN696" s="793">
        <f t="shared" si="2014"/>
        <v>3</v>
      </c>
      <c r="AO696" s="794">
        <f t="shared" si="2015"/>
        <v>1.84</v>
      </c>
      <c r="AP696" s="785"/>
      <c r="AQ696" s="786">
        <f t="shared" si="2016"/>
        <v>1.84</v>
      </c>
      <c r="AR696" s="787">
        <v>66140</v>
      </c>
      <c r="AS696" s="824"/>
      <c r="AT696" s="787">
        <v>8000</v>
      </c>
      <c r="AU696" s="789" t="str">
        <f t="shared" si="2017"/>
        <v>Կ-1</v>
      </c>
      <c r="AV696" s="787">
        <f t="shared" si="2018"/>
        <v>121697.60000000001</v>
      </c>
      <c r="AW696" s="790">
        <f t="shared" si="2019"/>
        <v>129697.60000000001</v>
      </c>
      <c r="AX696" s="796">
        <f t="shared" si="2020"/>
        <v>1686068.8</v>
      </c>
    </row>
    <row r="697" spans="2:50" s="776" customFormat="1" ht="27">
      <c r="B697" s="1594">
        <v>13</v>
      </c>
      <c r="C697" s="646" t="s">
        <v>2360</v>
      </c>
      <c r="D697" s="1308" t="s">
        <v>541</v>
      </c>
      <c r="E697" s="798">
        <v>1</v>
      </c>
      <c r="F697" s="1309">
        <v>0</v>
      </c>
      <c r="G697" s="799">
        <f t="shared" si="1997"/>
        <v>1.68</v>
      </c>
      <c r="H697" s="787">
        <v>66140</v>
      </c>
      <c r="I697" s="823"/>
      <c r="J697" s="787">
        <v>8000</v>
      </c>
      <c r="K697" s="795" t="s">
        <v>97</v>
      </c>
      <c r="L697" s="787">
        <f t="shared" si="1998"/>
        <v>111115.2</v>
      </c>
      <c r="M697" s="790">
        <f t="shared" si="1971"/>
        <v>119115.2</v>
      </c>
      <c r="N697" s="791">
        <f t="shared" si="1999"/>
        <v>1548497.5999999999</v>
      </c>
      <c r="O697" s="792">
        <f t="shared" si="1973"/>
        <v>1</v>
      </c>
      <c r="P697" s="793">
        <f t="shared" si="1974"/>
        <v>1</v>
      </c>
      <c r="Q697" s="794">
        <f t="shared" si="2000"/>
        <v>1.73</v>
      </c>
      <c r="R697" s="785"/>
      <c r="S697" s="786">
        <f t="shared" si="2001"/>
        <v>1.73</v>
      </c>
      <c r="T697" s="787">
        <v>66140</v>
      </c>
      <c r="U697" s="824"/>
      <c r="V697" s="787">
        <v>8000</v>
      </c>
      <c r="W697" s="795" t="str">
        <f t="shared" si="1977"/>
        <v>Կ-1</v>
      </c>
      <c r="X697" s="787">
        <f t="shared" si="2002"/>
        <v>114422.2</v>
      </c>
      <c r="Y697" s="790">
        <f t="shared" si="2003"/>
        <v>122422.2</v>
      </c>
      <c r="Z697" s="796">
        <f t="shared" si="2004"/>
        <v>1591488.5999999999</v>
      </c>
      <c r="AA697" s="792">
        <f t="shared" si="2005"/>
        <v>1</v>
      </c>
      <c r="AB697" s="793">
        <f t="shared" si="2006"/>
        <v>2</v>
      </c>
      <c r="AC697" s="794">
        <f t="shared" si="2007"/>
        <v>1.79</v>
      </c>
      <c r="AD697" s="785"/>
      <c r="AE697" s="786">
        <f t="shared" si="2008"/>
        <v>1.79</v>
      </c>
      <c r="AF697" s="787">
        <v>66140</v>
      </c>
      <c r="AG697" s="824"/>
      <c r="AH697" s="787">
        <v>8000</v>
      </c>
      <c r="AI697" s="789" t="str">
        <f t="shared" si="2009"/>
        <v>Կ-1</v>
      </c>
      <c r="AJ697" s="787">
        <f t="shared" si="2010"/>
        <v>118390.6</v>
      </c>
      <c r="AK697" s="790">
        <f t="shared" si="2011"/>
        <v>126390.6</v>
      </c>
      <c r="AL697" s="796">
        <f t="shared" si="2012"/>
        <v>1643077.8</v>
      </c>
      <c r="AM697" s="792">
        <f t="shared" si="2013"/>
        <v>1</v>
      </c>
      <c r="AN697" s="793">
        <f t="shared" si="2014"/>
        <v>3</v>
      </c>
      <c r="AO697" s="794">
        <f t="shared" si="2015"/>
        <v>1.84</v>
      </c>
      <c r="AP697" s="785"/>
      <c r="AQ697" s="786">
        <f t="shared" si="2016"/>
        <v>1.84</v>
      </c>
      <c r="AR697" s="787">
        <v>66140</v>
      </c>
      <c r="AS697" s="824"/>
      <c r="AT697" s="787">
        <v>8000</v>
      </c>
      <c r="AU697" s="789" t="str">
        <f t="shared" si="2017"/>
        <v>Կ-1</v>
      </c>
      <c r="AV697" s="787">
        <f t="shared" si="2018"/>
        <v>121697.60000000001</v>
      </c>
      <c r="AW697" s="790">
        <f t="shared" si="2019"/>
        <v>129697.60000000001</v>
      </c>
      <c r="AX697" s="796">
        <f t="shared" si="2020"/>
        <v>1686068.8</v>
      </c>
    </row>
    <row r="698" spans="2:50" s="776" customFormat="1" ht="13.5">
      <c r="B698" s="1594">
        <v>14</v>
      </c>
      <c r="C698" s="646" t="s">
        <v>2362</v>
      </c>
      <c r="D698" s="656" t="s">
        <v>280</v>
      </c>
      <c r="E698" s="798">
        <v>1</v>
      </c>
      <c r="F698" s="1309">
        <v>0</v>
      </c>
      <c r="G698" s="799">
        <f t="shared" si="1997"/>
        <v>1.68</v>
      </c>
      <c r="H698" s="787">
        <v>66140</v>
      </c>
      <c r="I698" s="823"/>
      <c r="J698" s="787">
        <v>8000</v>
      </c>
      <c r="K698" s="795" t="s">
        <v>97</v>
      </c>
      <c r="L698" s="787">
        <f t="shared" si="1998"/>
        <v>111115.2</v>
      </c>
      <c r="M698" s="790">
        <f t="shared" si="1971"/>
        <v>119115.2</v>
      </c>
      <c r="N698" s="791">
        <f t="shared" si="1999"/>
        <v>1548497.5999999999</v>
      </c>
      <c r="O698" s="792">
        <f t="shared" si="1973"/>
        <v>1</v>
      </c>
      <c r="P698" s="793">
        <f t="shared" si="1974"/>
        <v>1</v>
      </c>
      <c r="Q698" s="794">
        <f t="shared" si="2000"/>
        <v>1.73</v>
      </c>
      <c r="R698" s="785"/>
      <c r="S698" s="786">
        <f t="shared" si="2001"/>
        <v>1.73</v>
      </c>
      <c r="T698" s="787">
        <v>66140</v>
      </c>
      <c r="U698" s="824"/>
      <c r="V698" s="787">
        <v>8000</v>
      </c>
      <c r="W698" s="795" t="str">
        <f t="shared" si="1977"/>
        <v>Կ-1</v>
      </c>
      <c r="X698" s="787">
        <f t="shared" si="2002"/>
        <v>114422.2</v>
      </c>
      <c r="Y698" s="790">
        <f t="shared" si="2003"/>
        <v>122422.2</v>
      </c>
      <c r="Z698" s="796">
        <f t="shared" si="2004"/>
        <v>1591488.5999999999</v>
      </c>
      <c r="AA698" s="792">
        <f t="shared" si="2005"/>
        <v>1</v>
      </c>
      <c r="AB698" s="793">
        <f t="shared" si="2006"/>
        <v>2</v>
      </c>
      <c r="AC698" s="794">
        <f t="shared" si="2007"/>
        <v>1.79</v>
      </c>
      <c r="AD698" s="785"/>
      <c r="AE698" s="786">
        <f t="shared" si="2008"/>
        <v>1.79</v>
      </c>
      <c r="AF698" s="787">
        <v>66140</v>
      </c>
      <c r="AG698" s="824"/>
      <c r="AH698" s="787">
        <v>8000</v>
      </c>
      <c r="AI698" s="789" t="str">
        <f t="shared" si="2009"/>
        <v>Կ-1</v>
      </c>
      <c r="AJ698" s="787">
        <f t="shared" si="2010"/>
        <v>118390.6</v>
      </c>
      <c r="AK698" s="790">
        <f t="shared" si="2011"/>
        <v>126390.6</v>
      </c>
      <c r="AL698" s="796">
        <f t="shared" si="2012"/>
        <v>1643077.8</v>
      </c>
      <c r="AM698" s="792">
        <f t="shared" si="2013"/>
        <v>1</v>
      </c>
      <c r="AN698" s="793">
        <f t="shared" si="2014"/>
        <v>3</v>
      </c>
      <c r="AO698" s="794">
        <f t="shared" si="2015"/>
        <v>1.84</v>
      </c>
      <c r="AP698" s="785"/>
      <c r="AQ698" s="786">
        <f t="shared" si="2016"/>
        <v>1.84</v>
      </c>
      <c r="AR698" s="787">
        <v>66140</v>
      </c>
      <c r="AS698" s="824"/>
      <c r="AT698" s="787">
        <v>8000</v>
      </c>
      <c r="AU698" s="789" t="str">
        <f t="shared" si="2017"/>
        <v>Կ-1</v>
      </c>
      <c r="AV698" s="787">
        <f t="shared" si="2018"/>
        <v>121697.60000000001</v>
      </c>
      <c r="AW698" s="790">
        <f t="shared" si="2019"/>
        <v>129697.60000000001</v>
      </c>
      <c r="AX698" s="796">
        <f t="shared" si="2020"/>
        <v>1686068.8</v>
      </c>
    </row>
    <row r="699" spans="2:50" s="776" customFormat="1" ht="13.5">
      <c r="B699" s="1594">
        <v>15</v>
      </c>
      <c r="C699" s="646" t="s">
        <v>1775</v>
      </c>
      <c r="D699" s="656" t="s">
        <v>280</v>
      </c>
      <c r="E699" s="798">
        <v>1</v>
      </c>
      <c r="F699" s="1309">
        <v>7</v>
      </c>
      <c r="G699" s="799">
        <f t="shared" si="1997"/>
        <v>1.96</v>
      </c>
      <c r="H699" s="787">
        <v>66140</v>
      </c>
      <c r="I699" s="823"/>
      <c r="J699" s="787">
        <v>8000</v>
      </c>
      <c r="K699" s="795" t="s">
        <v>97</v>
      </c>
      <c r="L699" s="787">
        <f t="shared" si="1998"/>
        <v>129634.4</v>
      </c>
      <c r="M699" s="790">
        <f t="shared" si="1971"/>
        <v>137634.4</v>
      </c>
      <c r="N699" s="791">
        <f t="shared" si="1999"/>
        <v>1789247.2</v>
      </c>
      <c r="O699" s="792">
        <f t="shared" si="1973"/>
        <v>1</v>
      </c>
      <c r="P699" s="793">
        <f t="shared" si="1974"/>
        <v>8</v>
      </c>
      <c r="Q699" s="794">
        <f t="shared" si="2000"/>
        <v>2.02</v>
      </c>
      <c r="R699" s="785"/>
      <c r="S699" s="786">
        <f t="shared" si="2001"/>
        <v>2.02</v>
      </c>
      <c r="T699" s="787">
        <v>66140</v>
      </c>
      <c r="U699" s="824"/>
      <c r="V699" s="787">
        <v>8000</v>
      </c>
      <c r="W699" s="795" t="str">
        <f t="shared" si="1977"/>
        <v>Կ-1</v>
      </c>
      <c r="X699" s="787">
        <f t="shared" si="2002"/>
        <v>133602.79999999999</v>
      </c>
      <c r="Y699" s="790">
        <f t="shared" si="2003"/>
        <v>141602.79999999999</v>
      </c>
      <c r="Z699" s="796">
        <f t="shared" si="2004"/>
        <v>1840836.4</v>
      </c>
      <c r="AA699" s="792">
        <f t="shared" si="2005"/>
        <v>1</v>
      </c>
      <c r="AB699" s="793">
        <f t="shared" si="2006"/>
        <v>9</v>
      </c>
      <c r="AC699" s="794">
        <f t="shared" si="2007"/>
        <v>2.02</v>
      </c>
      <c r="AD699" s="785"/>
      <c r="AE699" s="786">
        <f t="shared" si="2008"/>
        <v>2.02</v>
      </c>
      <c r="AF699" s="787">
        <v>66140</v>
      </c>
      <c r="AG699" s="824"/>
      <c r="AH699" s="787">
        <v>8000</v>
      </c>
      <c r="AI699" s="789" t="str">
        <f t="shared" si="2009"/>
        <v>Կ-1</v>
      </c>
      <c r="AJ699" s="787">
        <f t="shared" si="2010"/>
        <v>133602.79999999999</v>
      </c>
      <c r="AK699" s="790">
        <f t="shared" si="2011"/>
        <v>141602.79999999999</v>
      </c>
      <c r="AL699" s="796">
        <f t="shared" si="2012"/>
        <v>1840836.4</v>
      </c>
      <c r="AM699" s="792">
        <f t="shared" si="2013"/>
        <v>1</v>
      </c>
      <c r="AN699" s="793">
        <f t="shared" si="2014"/>
        <v>10</v>
      </c>
      <c r="AO699" s="794">
        <f t="shared" si="2015"/>
        <v>2.08</v>
      </c>
      <c r="AP699" s="785"/>
      <c r="AQ699" s="786">
        <f t="shared" si="2016"/>
        <v>2.08</v>
      </c>
      <c r="AR699" s="787">
        <v>66140</v>
      </c>
      <c r="AS699" s="824"/>
      <c r="AT699" s="787">
        <v>8000</v>
      </c>
      <c r="AU699" s="789" t="str">
        <f t="shared" si="2017"/>
        <v>Կ-1</v>
      </c>
      <c r="AV699" s="787">
        <f t="shared" si="2018"/>
        <v>137571.20000000001</v>
      </c>
      <c r="AW699" s="790">
        <f t="shared" si="2019"/>
        <v>145571.20000000001</v>
      </c>
      <c r="AX699" s="796">
        <f t="shared" si="2020"/>
        <v>1892425.6</v>
      </c>
    </row>
    <row r="700" spans="2:50" s="776" customFormat="1" ht="13.5">
      <c r="B700" s="1594">
        <v>16</v>
      </c>
      <c r="C700" s="646" t="s">
        <v>2361</v>
      </c>
      <c r="D700" s="656" t="s">
        <v>280</v>
      </c>
      <c r="E700" s="798">
        <v>1</v>
      </c>
      <c r="F700" s="1309">
        <v>1</v>
      </c>
      <c r="G700" s="799">
        <f t="shared" si="1997"/>
        <v>1.73</v>
      </c>
      <c r="H700" s="787">
        <v>66140</v>
      </c>
      <c r="I700" s="802"/>
      <c r="J700" s="787">
        <v>8000</v>
      </c>
      <c r="K700" s="795" t="s">
        <v>97</v>
      </c>
      <c r="L700" s="787">
        <f t="shared" si="1998"/>
        <v>114422.2</v>
      </c>
      <c r="M700" s="790">
        <f t="shared" si="1971"/>
        <v>122422.2</v>
      </c>
      <c r="N700" s="791">
        <f t="shared" si="1999"/>
        <v>1591488.5999999999</v>
      </c>
      <c r="O700" s="792">
        <f t="shared" si="1973"/>
        <v>1</v>
      </c>
      <c r="P700" s="793">
        <f t="shared" si="1974"/>
        <v>2</v>
      </c>
      <c r="Q700" s="794">
        <f t="shared" si="2000"/>
        <v>1.79</v>
      </c>
      <c r="R700" s="785"/>
      <c r="S700" s="786">
        <f t="shared" si="2001"/>
        <v>1.79</v>
      </c>
      <c r="T700" s="787">
        <v>66140</v>
      </c>
      <c r="U700" s="800"/>
      <c r="V700" s="787">
        <v>8000</v>
      </c>
      <c r="W700" s="795" t="str">
        <f t="shared" si="1977"/>
        <v>Կ-1</v>
      </c>
      <c r="X700" s="787">
        <f t="shared" si="2002"/>
        <v>118390.6</v>
      </c>
      <c r="Y700" s="790">
        <f t="shared" si="2003"/>
        <v>126390.6</v>
      </c>
      <c r="Z700" s="796">
        <f t="shared" si="2004"/>
        <v>1643077.8</v>
      </c>
      <c r="AA700" s="792">
        <f t="shared" si="2005"/>
        <v>1</v>
      </c>
      <c r="AB700" s="793">
        <f t="shared" si="2006"/>
        <v>3</v>
      </c>
      <c r="AC700" s="794">
        <f t="shared" si="2007"/>
        <v>1.84</v>
      </c>
      <c r="AD700" s="785"/>
      <c r="AE700" s="786">
        <f t="shared" si="2008"/>
        <v>1.84</v>
      </c>
      <c r="AF700" s="787">
        <v>66140</v>
      </c>
      <c r="AG700" s="800"/>
      <c r="AH700" s="787">
        <v>8000</v>
      </c>
      <c r="AI700" s="789" t="str">
        <f t="shared" si="2009"/>
        <v>Կ-1</v>
      </c>
      <c r="AJ700" s="787">
        <f t="shared" si="2010"/>
        <v>121697.60000000001</v>
      </c>
      <c r="AK700" s="790">
        <f t="shared" si="2011"/>
        <v>129697.60000000001</v>
      </c>
      <c r="AL700" s="796">
        <f t="shared" si="2012"/>
        <v>1686068.8</v>
      </c>
      <c r="AM700" s="792">
        <f t="shared" si="2013"/>
        <v>1</v>
      </c>
      <c r="AN700" s="793">
        <f t="shared" si="2014"/>
        <v>4</v>
      </c>
      <c r="AO700" s="794">
        <f t="shared" si="2015"/>
        <v>1.9</v>
      </c>
      <c r="AP700" s="785"/>
      <c r="AQ700" s="786">
        <f t="shared" si="2016"/>
        <v>1.9</v>
      </c>
      <c r="AR700" s="787">
        <v>66140</v>
      </c>
      <c r="AS700" s="800"/>
      <c r="AT700" s="787">
        <v>8000</v>
      </c>
      <c r="AU700" s="789" t="str">
        <f t="shared" si="2017"/>
        <v>Կ-1</v>
      </c>
      <c r="AV700" s="787">
        <f t="shared" si="2018"/>
        <v>125666</v>
      </c>
      <c r="AW700" s="790">
        <f t="shared" si="2019"/>
        <v>133666</v>
      </c>
      <c r="AX700" s="796">
        <f t="shared" si="2020"/>
        <v>1737658</v>
      </c>
    </row>
    <row r="701" spans="2:50" s="776" customFormat="1" ht="13.5">
      <c r="B701" s="1594">
        <v>17</v>
      </c>
      <c r="C701" s="646" t="s">
        <v>1131</v>
      </c>
      <c r="D701" s="656" t="s">
        <v>280</v>
      </c>
      <c r="E701" s="798">
        <v>1</v>
      </c>
      <c r="F701" s="1309">
        <v>10</v>
      </c>
      <c r="G701" s="799">
        <f t="shared" si="1969"/>
        <v>2.08</v>
      </c>
      <c r="H701" s="787">
        <v>66140</v>
      </c>
      <c r="I701" s="823"/>
      <c r="J701" s="787">
        <v>8000</v>
      </c>
      <c r="K701" s="795" t="s">
        <v>97</v>
      </c>
      <c r="L701" s="787">
        <f t="shared" si="1970"/>
        <v>137571.20000000001</v>
      </c>
      <c r="M701" s="790">
        <f t="shared" si="1971"/>
        <v>145571.20000000001</v>
      </c>
      <c r="N701" s="791">
        <f t="shared" si="1972"/>
        <v>1892425.6</v>
      </c>
      <c r="O701" s="792">
        <f t="shared" si="1973"/>
        <v>1</v>
      </c>
      <c r="P701" s="793">
        <f t="shared" si="1974"/>
        <v>11</v>
      </c>
      <c r="Q701" s="794">
        <f t="shared" si="1975"/>
        <v>2.08</v>
      </c>
      <c r="R701" s="785"/>
      <c r="S701" s="786">
        <f t="shared" si="1976"/>
        <v>2.08</v>
      </c>
      <c r="T701" s="787">
        <v>66140</v>
      </c>
      <c r="U701" s="824"/>
      <c r="V701" s="787">
        <v>8000</v>
      </c>
      <c r="W701" s="795" t="str">
        <f t="shared" si="1977"/>
        <v>Կ-1</v>
      </c>
      <c r="X701" s="787">
        <f t="shared" si="1978"/>
        <v>137571.20000000001</v>
      </c>
      <c r="Y701" s="790">
        <f t="shared" si="1979"/>
        <v>145571.20000000001</v>
      </c>
      <c r="Z701" s="796">
        <f t="shared" si="1980"/>
        <v>1892425.6</v>
      </c>
      <c r="AA701" s="792">
        <f t="shared" si="1981"/>
        <v>1</v>
      </c>
      <c r="AB701" s="793">
        <f t="shared" si="1982"/>
        <v>12</v>
      </c>
      <c r="AC701" s="794">
        <f t="shared" si="1983"/>
        <v>2.08</v>
      </c>
      <c r="AD701" s="785"/>
      <c r="AE701" s="786">
        <f t="shared" si="1984"/>
        <v>2.08</v>
      </c>
      <c r="AF701" s="787">
        <v>66140</v>
      </c>
      <c r="AG701" s="824"/>
      <c r="AH701" s="787">
        <v>8000</v>
      </c>
      <c r="AI701" s="789" t="str">
        <f t="shared" si="1985"/>
        <v>Կ-1</v>
      </c>
      <c r="AJ701" s="787">
        <f t="shared" si="1986"/>
        <v>137571.20000000001</v>
      </c>
      <c r="AK701" s="790">
        <f t="shared" si="1987"/>
        <v>145571.20000000001</v>
      </c>
      <c r="AL701" s="796">
        <f t="shared" si="1988"/>
        <v>1892425.6</v>
      </c>
      <c r="AM701" s="792">
        <f t="shared" si="1989"/>
        <v>1</v>
      </c>
      <c r="AN701" s="793">
        <f t="shared" si="1990"/>
        <v>13</v>
      </c>
      <c r="AO701" s="794">
        <f t="shared" si="1991"/>
        <v>2.14</v>
      </c>
      <c r="AP701" s="785"/>
      <c r="AQ701" s="786">
        <f t="shared" si="1992"/>
        <v>2.14</v>
      </c>
      <c r="AR701" s="787">
        <v>66140</v>
      </c>
      <c r="AS701" s="824"/>
      <c r="AT701" s="787">
        <v>8000</v>
      </c>
      <c r="AU701" s="789" t="str">
        <f t="shared" si="1993"/>
        <v>Կ-1</v>
      </c>
      <c r="AV701" s="787">
        <f t="shared" si="1994"/>
        <v>141539.6</v>
      </c>
      <c r="AW701" s="790">
        <f t="shared" si="1995"/>
        <v>149539.6</v>
      </c>
      <c r="AX701" s="796">
        <f t="shared" si="1996"/>
        <v>1944014.8</v>
      </c>
    </row>
    <row r="702" spans="2:50" s="776" customFormat="1" ht="13.5">
      <c r="B702" s="1594">
        <v>18</v>
      </c>
      <c r="C702" s="646" t="s">
        <v>1320</v>
      </c>
      <c r="D702" s="656" t="s">
        <v>280</v>
      </c>
      <c r="E702" s="798">
        <v>1</v>
      </c>
      <c r="F702" s="1309">
        <v>12</v>
      </c>
      <c r="G702" s="799">
        <f>IF(E702&lt;1,0,IF(K702="Բ-1",IF(F702=0,6.94,IF(F702=1,7.17,IF(F702=2,7.41,IF(F702=3,7.66,IF(OR(F702=5,F702=4),7.92,IF(OR(F702=6,F702=7),8.18,IF(OR(F702=8,F702=9),8.46,IF(OR(F702=10,F702=11,F702=12),8.74,IF(OR(F702=13,F702=14,F702=15),9.03,IF(OR(F702=16,F702=17,F702=18),9.33,9.65)))))))))),IF(K702="Բ-2", IF(F702=0,5.71,IF(F702=1,5.89,IF(F702=2,6.09,IF(F702=3,6.29,IF(OR(F702=5,F702=4),6.5,IF(OR(F702=6,F702=7),6.72,IF(OR(F702=8,F702=9),6.94,IF(OR(F702=10,F702=11,F702=12),7.17,IF(OR(F702=13,F702=14,F702=15),7.41,IF(OR(F702=16,F702=17,F702=18),7.65,7.91)))))))))), IF(K702="Գ-1", IF(F702=0,4.7,IF(F702=1,4.86,IF(F702=2,5.01,IF(F702=3,5.18,IF(OR(F702=5,F702=4),5.35,IF(OR(F702=6,F702=7),5.52,IF(OR(F702=8,F702=9),5.71,IF(OR(F702=10,F702=11,F702=12),5.89,IF(OR(F702=13,F702=14,F702=15),6.09,IF(OR(F702=16,F702=17,F702=18),6.29,6.49)))))))))), IF(K702="Գ-2", IF(F702=0,3.88,IF(F702=1,4.01,IF(F702=2,4.14,IF(F702=3,4.27,IF(OR(F702=5,F702=4),4.41,IF(OR(F702=6,F702=7),4.55,IF(OR(F702=8,F702=9),4.7,IF(OR(F702=10,F702=11,F702=12),4.85,IF(OR(F702=13,F702=14,F702=15),5.01,IF(OR(F702=16,F702=17,F702=18),5.17,5.34)))))))))), IF(K702="Գ-3", IF(F702=0,3.21,IF(F702=1,3.31,IF(F702=2,3.42,IF(F702=3,3.53,IF(OR(F702=5,F702=4),3.64,IF(OR(F702=6,F702=7),3.76,IF(OR(F702=8,F702=9),3.88,IF(OR(F702=10,F702=11,F702=12),4.01,IF(OR(F702=13,F702=14,F702=15),4.13,IF(OR(F702=16,F702=17,F702=18),4.27,4.4)))))))))), IF(K702="Ա-1", IF(F702=0,2.66,IF(F702=1,2.75,IF(F702=2,2.83,IF(F702=3,2.92,IF(OR(F702=5,F702=4),3.02,IF(OR(F702=6,F702=7),3.11,IF(OR(F702=8,F702=9),3.21,IF(OR(F702=10,F702=11,F702=12),3.31,IF(OR(F702=13,F702=14,F702=15),3.42,IF(OR(F702=16,F702=17,F702=18),3.53,3.64)))))))))), IF(K702="Ա-2", IF(F702=0,2.28,IF(F702=1,2.35,IF(F702=2,2.43,IF(F702=3,2.5,IF(OR(F702=5,F702=4),2.58,IF(OR(F702=6,F702=7),2.66,IF(OR(F702=8,F702=9),2.75,IF(OR(F702=10,F702=11,F702=12),2.83,IF(OR(F702=13,F702=14,F702=15),2.92,IF(OR(F702=16,F702=17,F702=18),3.01,3.11)))))))))),IF(K702="Ա-3", IF(F702=0,1.96,IF(F702=1,2.02,IF(F702=2,2.08,IF(F702=3,2.15,IF(OR(F702=5,F702=4),2.21,IF(OR(F702=6,F702=7),2.28,IF(OR(F702=8,F702=9),2.35,IF(OR(F702=10,F702=11,F702=12),2.42,IF(OR(F702=13,F702=14,F702=15),2.5,IF(OR(F702=16,F702=17,F702=18),2.58,2.66)))))))))), IF(K702="Կ-1", IF(F702=0,1.68,IF(F702=1,1.73,IF(F702=2,1.79,IF(F702=3,1.84,IF(OR(F702=5,F702=4),1.9,IF(OR(F702=6,F702=7),1.96,IF(OR(F702=8,F702=9),2.02,IF(OR(F702=10,F702=11,F702=12),2.08,IF(OR(F702=13,F702=14,F702=15),2.14,IF(OR(F702=16,F702=17,F702=18),2.21,2.28)))))))))), IF(K702="Կ-2", IF(F702=0,1.45,IF(F702=1,1.49,IF(F702=2,1.54,IF(F702=3,1.59,IF(OR(F702=5,F702=4),1.63,IF(OR(F702=6,F702=7),1.68,IF(OR(F702=8,F702=9),1.73,IF(OR(F702=10,F702=11,F702=12),1.79,IF(OR(F702=13,F702=14,F702=15),1.84,IF(OR(F702=16,F702=17,F702=18),1.9,1.95)))))))))),IF(K702="Կ-3", IF(F702=0,1.25,IF(F702=1,1.29,IF(F702=2,1.33,IF(F702=3,1.37,IF(OR(F702=5,F702=4),1.41,IF(OR(F702=6,F702=7),1.45,IF(OR(F702=8,F702=9),1.49,IF(OR(F702=10,F702=11,F702=12),1.54,IF(OR(F702=13,F702=14,F702=15),1.58,IF(OR(F702=16,F702=17,F702=18),1.63,1.68)))))))))), "Error"))))))))))))</f>
        <v>2.08</v>
      </c>
      <c r="H702" s="787">
        <v>66140</v>
      </c>
      <c r="I702" s="823"/>
      <c r="J702" s="787">
        <v>8000</v>
      </c>
      <c r="K702" s="795" t="s">
        <v>97</v>
      </c>
      <c r="L702" s="787">
        <f>H702*G702</f>
        <v>137571.20000000001</v>
      </c>
      <c r="M702" s="790">
        <f t="shared" si="1971"/>
        <v>145571.20000000001</v>
      </c>
      <c r="N702" s="791">
        <f>+M702*13</f>
        <v>1892425.6</v>
      </c>
      <c r="O702" s="792">
        <f t="shared" si="1973"/>
        <v>1</v>
      </c>
      <c r="P702" s="793">
        <f t="shared" si="1974"/>
        <v>13</v>
      </c>
      <c r="Q702" s="794">
        <f>IF(O702&lt;1,0,IF(W702="Բ-1",IF(P702=0,6.94,IF(P702=1,7.17,IF(P702=2,7.41,IF(P702=3,7.66,IF(OR(P702=5,P702=4),7.92,IF(OR(P702=6,P702=7),8.18,IF(OR(P702=8,P702=9),8.46,IF(OR(P702=10,P702=11,P702=12),8.74,IF(OR(P702=13,P702=14,P702=15),9.03,IF(OR(P702=16,P702=17,P702=18),9.33,9.65)))))))))),IF(W702="Բ-2", IF(P702=0,5.71,IF(P702=1,5.89,IF(P702=2,6.09,IF(P702=3,6.29,IF(OR(P702=5,P702=4),6.5,IF(OR(P702=6,P702=7),6.72,IF(OR(P702=8,P702=9),6.94,IF(OR(P702=10,P702=11,P702=12),7.17,IF(OR(P702=13,P702=14,P702=15),7.41,IF(OR(P702=16,P702=17,P702=18),7.65,7.91)))))))))), IF(W702="Գ-1", IF(P702=0,4.7,IF(P702=1,4.86,IF(P702=2,5.01,IF(P702=3,5.18,IF(OR(P702=5,P702=4),5.35,IF(OR(P702=6,P702=7),5.52,IF(OR(P702=8,P702=9),5.71,IF(OR(P702=10,P702=11,P702=12),5.89,IF(OR(P702=13,P702=14,P702=15),6.09,IF(OR(P702=16,P702=17,P702=18),6.29,6.49)))))))))), IF(W702="Գ-2", IF(P702=0,3.88,IF(P702=1,4.01,IF(P702=2,4.14,IF(P702=3,4.27,IF(OR(P702=5,P702=4),4.41,IF(OR(P702=6,P702=7),4.55,IF(OR(P702=8,P702=9),4.7,IF(OR(P702=10,P702=11,P702=12),4.85,IF(OR(P702=13,P702=14,P702=15),5.01,IF(OR(P702=16,P702=17,P702=18),5.17,5.34)))))))))), IF(W702="Գ-3", IF(P702=0,3.21,IF(P702=1,3.31,IF(P702=2,3.42,IF(P702=3,3.53,IF(OR(P702=5,P702=4),3.64,IF(OR(P702=6,P702=7),3.76,IF(OR(P702=8,P702=9),3.88,IF(OR(P702=10,P702=11,P702=12),4.01,IF(OR(P702=13,P702=14,P702=15),4.13,IF(OR(P702=16,P702=17,P702=18),4.27,4.4)))))))))), IF(W702="Ա-1", IF(P702=0,2.66,IF(P702=1,2.75,IF(P702=2,2.83,IF(P702=3,2.92,IF(OR(P702=5,P702=4),3.02,IF(OR(P702=6,P702=7),3.11,IF(OR(P702=8,P702=9),3.21,IF(OR(P702=10,P702=11,P702=12),3.31,IF(OR(P702=13,P702=14,P702=15),3.42,IF(OR(P702=16,P702=17,P702=18),3.53,3.64)))))))))), IF(W702="Ա-2", IF(P702=0,2.28,IF(P702=1,2.35,IF(P702=2,2.43,IF(P702=3,2.5,IF(OR(P702=5,P702=4),2.58,IF(OR(P702=6,P702=7),2.66,IF(OR(P702=8,P702=9),2.75,IF(OR(P702=10,P702=11,P702=12),2.83,IF(OR(P702=13,P702=14,P702=15),2.92,IF(OR(P702=16,P702=17,P702=18),3.01,3.11)))))))))),IF(W702="Ա-3", IF(P702=0,1.96,IF(P702=1,2.02,IF(P702=2,2.08,IF(P702=3,2.15,IF(OR(P702=5,P702=4),2.21,IF(OR(P702=6,P702=7),2.28,IF(OR(P702=8,P702=9),2.35,IF(OR(P702=10,P702=11,P702=12),2.42,IF(OR(P702=13,P702=14,P702=15),2.5,IF(OR(P702=16,P702=17,P702=18),2.58,2.66)))))))))), IF(W702="Կ-1", IF(P702=0,1.68,IF(P702=1,1.73,IF(P702=2,1.79,IF(P702=3,1.84,IF(OR(P702=5,P702=4),1.9,IF(OR(P702=6,P702=7),1.96,IF(OR(P702=8,P702=9),2.02,IF(OR(P702=10,P702=11,P702=12),2.08,IF(OR(P702=13,P702=14,P702=15),2.14,IF(OR(P702=16,P702=17,P702=18),2.21,2.28)))))))))), IF(W702="Կ-2", IF(P702=0,1.45,IF(P702=1,1.49,IF(P702=2,1.54,IF(P702=3,1.59,IF(OR(P702=5,P702=4),1.63,IF(OR(P702=6,P702=7),1.68,IF(OR(P702=8,P702=9),1.73,IF(OR(P702=10,P702=11,P702=12),1.79,IF(OR(P702=13,P702=14,P702=15),1.84,IF(OR(P702=16,P702=17,P702=18),1.9,1.95)))))))))),IF(W702="Կ-3", IF(P702=0,1.25,IF(P702=1,1.29,IF(P702=2,1.33,IF(P702=3,1.37,IF(OR(P702=5,P702=4),1.41,IF(OR(P702=6,P702=7),1.45,IF(OR(P702=8,P702=9),1.49,IF(OR(P702=10,P702=11,P702=12),1.54,IF(OR(P702=13,P702=14,P702=15),1.58,IF(OR(P702=16,P702=17,P702=18),1.63,1.68)))))))))), "Error"))))))))))))</f>
        <v>2.14</v>
      </c>
      <c r="R702" s="785"/>
      <c r="S702" s="786">
        <f>+Q702+Q702*R702</f>
        <v>2.14</v>
      </c>
      <c r="T702" s="787">
        <v>66140</v>
      </c>
      <c r="U702" s="824"/>
      <c r="V702" s="787">
        <v>8000</v>
      </c>
      <c r="W702" s="795" t="str">
        <f t="shared" si="1977"/>
        <v>Կ-1</v>
      </c>
      <c r="X702" s="787">
        <f>T702*S702</f>
        <v>141539.6</v>
      </c>
      <c r="Y702" s="790">
        <f>S702*T702+U702+V702</f>
        <v>149539.6</v>
      </c>
      <c r="Z702" s="796">
        <f>+Y702*13</f>
        <v>1944014.8</v>
      </c>
      <c r="AA702" s="792">
        <f>+O702</f>
        <v>1</v>
      </c>
      <c r="AB702" s="793">
        <f>+P702+1</f>
        <v>14</v>
      </c>
      <c r="AC702" s="794">
        <f>IF(AA702&lt;1,0,IF(AI702="Բ-1",IF(AB702=0,6.94,IF(AB702=1,7.17,IF(AB702=2,7.41,IF(AB702=3,7.66,IF(OR(AB702=5,AB702=4),7.92,IF(OR(AB702=6,AB702=7),8.18,IF(OR(AB702=8,AB702=9),8.46,IF(OR(AB702=10,AB702=11,AB702=12),8.74,IF(OR(AB702=13,AB702=14,AB702=15),9.03,IF(OR(AB702=16,AB702=17,AB702=18),9.33,9.65)))))))))),IF(AI702="Բ-2", IF(AB702=0,5.71,IF(AB702=1,5.89,IF(AB702=2,6.09,IF(AB702=3,6.29,IF(OR(AB702=5,AB702=4),6.5,IF(OR(AB702=6,AB702=7),6.72,IF(OR(AB702=8,AB702=9),6.94,IF(OR(AB702=10,AB702=11,AB702=12),7.17,IF(OR(AB702=13,AB702=14,AB702=15),7.41,IF(OR(AB702=16,AB702=17,AB702=18),7.65,7.91)))))))))), IF(AI702="Գ-1", IF(AB702=0,4.7,IF(AB702=1,4.86,IF(AB702=2,5.01,IF(AB702=3,5.18,IF(OR(AB702=5,AB702=4),5.35,IF(OR(AB702=6,AB702=7),5.52,IF(OR(AB702=8,AB702=9),5.71,IF(OR(AB702=10,AB702=11,AB702=12),5.89,IF(OR(AB702=13,AB702=14,AB702=15),6.09,IF(OR(AB702=16,AB702=17,AB702=18),6.29,6.49)))))))))), IF(AI702="Գ-2", IF(AB702=0,3.88,IF(AB702=1,4.01,IF(AB702=2,4.14,IF(AB702=3,4.27,IF(OR(AB702=5,AB702=4),4.41,IF(OR(AB702=6,AB702=7),4.55,IF(OR(AB702=8,AB702=9),4.7,IF(OR(AB702=10,AB702=11,AB702=12),4.85,IF(OR(AB702=13,AB702=14,AB702=15),5.01,IF(OR(AB702=16,AB702=17,AB702=18),5.17,5.34)))))))))), IF(AI702="Գ-3", IF(AB702=0,3.21,IF(AB702=1,3.31,IF(AB702=2,3.42,IF(AB702=3,3.53,IF(OR(AB702=5,AB702=4),3.64,IF(OR(AB702=6,AB702=7),3.76,IF(OR(AB702=8,AB702=9),3.88,IF(OR(AB702=10,AB702=11,AB702=12),4.01,IF(OR(AB702=13,AB702=14,AB702=15),4.13,IF(OR(AB702=16,AB702=17,AB702=18),4.27,4.4)))))))))), IF(AI702="Ա-1", IF(AB702=0,2.66,IF(AB702=1,2.75,IF(AB702=2,2.83,IF(AB702=3,2.92,IF(OR(AB702=5,AB702=4),3.02,IF(OR(AB702=6,AB702=7),3.11,IF(OR(AB702=8,AB702=9),3.21,IF(OR(AB702=10,AB702=11,AB702=12),3.31,IF(OR(AB702=13,AB702=14,AB702=15),3.42,IF(OR(AB702=16,AB702=17,AB702=18),3.53,3.64)))))))))), IF(AI702="Ա-2", IF(AB702=0,2.28,IF(AB702=1,2.35,IF(AB702=2,2.43,IF(AB702=3,2.5,IF(OR(AB702=5,AB702=4),2.58,IF(OR(AB702=6,AB702=7),2.66,IF(OR(AB702=8,AB702=9),2.75,IF(OR(AB702=10,AB702=11,AB702=12),2.83,IF(OR(AB702=13,AB702=14,AB702=15),2.92,IF(OR(AB702=16,AB702=17,AB702=18),3.01,3.11)))))))))),IF(AI702="Ա-3", IF(AB702=0,1.96,IF(AB702=1,2.02,IF(AB702=2,2.08,IF(AB702=3,2.15,IF(OR(AB702=5,AB702=4),2.21,IF(OR(AB702=6,AB702=7),2.28,IF(OR(AB702=8,AB702=9),2.35,IF(OR(AB702=10,AB702=11,AB702=12),2.42,IF(OR(AB702=13,AB702=14,AB702=15),2.5,IF(OR(AB702=16,AB702=17,AB702=18),2.58,2.66)))))))))), IF(AI702="Կ-1", IF(AB702=0,1.68,IF(AB702=1,1.73,IF(AB702=2,1.79,IF(AB702=3,1.84,IF(OR(AB702=5,AB702=4),1.9,IF(OR(AB702=6,AB702=7),1.96,IF(OR(AB702=8,AB702=9),2.02,IF(OR(AB702=10,AB702=11,AB702=12),2.08,IF(OR(AB702=13,AB702=14,AB702=15),2.14,IF(OR(AB702=16,AB702=17,AB702=18),2.21,2.28)))))))))), IF(AI702="Կ-2", IF(AB702=0,1.45,IF(AB702=1,1.49,IF(AB702=2,1.54,IF(AB702=3,1.59,IF(OR(AB702=5,AB702=4),1.63,IF(OR(AB702=6,AB702=7),1.68,IF(OR(AB702=8,AB702=9),1.73,IF(OR(AB702=10,AB702=11,AB702=12),1.79,IF(OR(AB702=13,AB702=14,AB702=15),1.84,IF(OR(AB702=16,AB702=17,AB702=18),1.9,1.95)))))))))),IF(AI702="Կ-3", IF(AB702=0,1.25,IF(AB702=1,1.29,IF(AB702=2,1.33,IF(AB702=3,1.37,IF(OR(AB702=5,AB702=4),1.41,IF(OR(AB702=6,AB702=7),1.45,IF(OR(AB702=8,AB702=9),1.49,IF(OR(AB702=10,AB702=11,AB702=12),1.54,IF(OR(AB702=13,AB702=14,AB702=15),1.58,IF(OR(AB702=16,AB702=17,AB702=18),1.63,1.68)))))))))), "Error"))))))))))))</f>
        <v>2.14</v>
      </c>
      <c r="AD702" s="785"/>
      <c r="AE702" s="786">
        <f>+AC702+AC702*AD702</f>
        <v>2.14</v>
      </c>
      <c r="AF702" s="787">
        <v>66140</v>
      </c>
      <c r="AG702" s="824"/>
      <c r="AH702" s="787">
        <v>8000</v>
      </c>
      <c r="AI702" s="789" t="str">
        <f>+W702</f>
        <v>Կ-1</v>
      </c>
      <c r="AJ702" s="787">
        <f>AF702*AE702</f>
        <v>141539.6</v>
      </c>
      <c r="AK702" s="790">
        <f>AE702*AF702+AG702+AH702</f>
        <v>149539.6</v>
      </c>
      <c r="AL702" s="796">
        <f>+AK702*13</f>
        <v>1944014.8</v>
      </c>
      <c r="AM702" s="792">
        <f>+AA702</f>
        <v>1</v>
      </c>
      <c r="AN702" s="793">
        <f>+AB702+1</f>
        <v>15</v>
      </c>
      <c r="AO702" s="794">
        <f>IF(AM702&lt;1,0,IF(AU702="Բ-1",IF(AN702=0,6.94,IF(AN702=1,7.17,IF(AN702=2,7.41,IF(AN702=3,7.66,IF(OR(AN702=5,AN702=4),7.92,IF(OR(AN702=6,AN702=7),8.18,IF(OR(AN702=8,AN702=9),8.46,IF(OR(AN702=10,AN702=11,AN702=12),8.74,IF(OR(AN702=13,AN702=14,AN702=15),9.03,IF(OR(AN702=16,AN702=17,AN702=18),9.33,9.65)))))))))),IF(AU702="Բ-2", IF(AN702=0,5.71,IF(AN702=1,5.89,IF(AN702=2,6.09,IF(AN702=3,6.29,IF(OR(AN702=5,AN702=4),6.5,IF(OR(AN702=6,AN702=7),6.72,IF(OR(AN702=8,AN702=9),6.94,IF(OR(AN702=10,AN702=11,AN702=12),7.17,IF(OR(AN702=13,AN702=14,AN702=15),7.41,IF(OR(AN702=16,AN702=17,AN702=18),7.65,7.91)))))))))), IF(AU702="Գ-1", IF(AN702=0,4.7,IF(AN702=1,4.86,IF(AN702=2,5.01,IF(AN702=3,5.18,IF(OR(AN702=5,AN702=4),5.35,IF(OR(AN702=6,AN702=7),5.52,IF(OR(AN702=8,AN702=9),5.71,IF(OR(AN702=10,AN702=11,AN702=12),5.89,IF(OR(AN702=13,AN702=14,AN702=15),6.09,IF(OR(AN702=16,AN702=17,AN702=18),6.29,6.49)))))))))), IF(AU702="Գ-2", IF(AN702=0,3.88,IF(AN702=1,4.01,IF(AN702=2,4.14,IF(AN702=3,4.27,IF(OR(AN702=5,AN702=4),4.41,IF(OR(AN702=6,AN702=7),4.55,IF(OR(AN702=8,AN702=9),4.7,IF(OR(AN702=10,AN702=11,AN702=12),4.85,IF(OR(AN702=13,AN702=14,AN702=15),5.01,IF(OR(AN702=16,AN702=17,AN702=18),5.17,5.34)))))))))), IF(AU702="Գ-3", IF(AN702=0,3.21,IF(AN702=1,3.31,IF(AN702=2,3.42,IF(AN702=3,3.53,IF(OR(AN702=5,AN702=4),3.64,IF(OR(AN702=6,AN702=7),3.76,IF(OR(AN702=8,AN702=9),3.88,IF(OR(AN702=10,AN702=11,AN702=12),4.01,IF(OR(AN702=13,AN702=14,AN702=15),4.13,IF(OR(AN702=16,AN702=17,AN702=18),4.27,4.4)))))))))), IF(AU702="Ա-1", IF(AN702=0,2.66,IF(AN702=1,2.75,IF(AN702=2,2.83,IF(AN702=3,2.92,IF(OR(AN702=5,AN702=4),3.02,IF(OR(AN702=6,AN702=7),3.11,IF(OR(AN702=8,AN702=9),3.21,IF(OR(AN702=10,AN702=11,AN702=12),3.31,IF(OR(AN702=13,AN702=14,AN702=15),3.42,IF(OR(AN702=16,AN702=17,AN702=18),3.53,3.64)))))))))), IF(AU702="Ա-2", IF(AN702=0,2.28,IF(AN702=1,2.35,IF(AN702=2,2.43,IF(AN702=3,2.5,IF(OR(AN702=5,AN702=4),2.58,IF(OR(AN702=6,AN702=7),2.66,IF(OR(AN702=8,AN702=9),2.75,IF(OR(AN702=10,AN702=11,AN702=12),2.83,IF(OR(AN702=13,AN702=14,AN702=15),2.92,IF(OR(AN702=16,AN702=17,AN702=18),3.01,3.11)))))))))),IF(AU702="Ա-3", IF(AN702=0,1.96,IF(AN702=1,2.02,IF(AN702=2,2.08,IF(AN702=3,2.15,IF(OR(AN702=5,AN702=4),2.21,IF(OR(AN702=6,AN702=7),2.28,IF(OR(AN702=8,AN702=9),2.35,IF(OR(AN702=10,AN702=11,AN702=12),2.42,IF(OR(AN702=13,AN702=14,AN702=15),2.5,IF(OR(AN702=16,AN702=17,AN702=18),2.58,2.66)))))))))), IF(AU702="Կ-1", IF(AN702=0,1.68,IF(AN702=1,1.73,IF(AN702=2,1.79,IF(AN702=3,1.84,IF(OR(AN702=5,AN702=4),1.9,IF(OR(AN702=6,AN702=7),1.96,IF(OR(AN702=8,AN702=9),2.02,IF(OR(AN702=10,AN702=11,AN702=12),2.08,IF(OR(AN702=13,AN702=14,AN702=15),2.14,IF(OR(AN702=16,AN702=17,AN702=18),2.21,2.28)))))))))), IF(AU702="Կ-2", IF(AN702=0,1.45,IF(AN702=1,1.49,IF(AN702=2,1.54,IF(AN702=3,1.59,IF(OR(AN702=5,AN702=4),1.63,IF(OR(AN702=6,AN702=7),1.68,IF(OR(AN702=8,AN702=9),1.73,IF(OR(AN702=10,AN702=11,AN702=12),1.79,IF(OR(AN702=13,AN702=14,AN702=15),1.84,IF(OR(AN702=16,AN702=17,AN702=18),1.9,1.95)))))))))),IF(AU702="Կ-3", IF(AN702=0,1.25,IF(AN702=1,1.29,IF(AN702=2,1.33,IF(AN702=3,1.37,IF(OR(AN702=5,AN702=4),1.41,IF(OR(AN702=6,AN702=7),1.45,IF(OR(AN702=8,AN702=9),1.49,IF(OR(AN702=10,AN702=11,AN702=12),1.54,IF(OR(AN702=13,AN702=14,AN702=15),1.58,IF(OR(AN702=16,AN702=17,AN702=18),1.63,1.68)))))))))), "Error"))))))))))))</f>
        <v>2.14</v>
      </c>
      <c r="AP702" s="785"/>
      <c r="AQ702" s="786">
        <f>+AO702+AO702*AP702</f>
        <v>2.14</v>
      </c>
      <c r="AR702" s="787">
        <v>66140</v>
      </c>
      <c r="AS702" s="824"/>
      <c r="AT702" s="787">
        <v>8000</v>
      </c>
      <c r="AU702" s="789" t="str">
        <f>+AI702</f>
        <v>Կ-1</v>
      </c>
      <c r="AV702" s="787">
        <f>AR702*AQ702</f>
        <v>141539.6</v>
      </c>
      <c r="AW702" s="790">
        <f>AQ702*AR702+AS702+AT702</f>
        <v>149539.6</v>
      </c>
      <c r="AX702" s="796">
        <f>+AW702*13</f>
        <v>1944014.8</v>
      </c>
    </row>
    <row r="703" spans="2:50" s="776" customFormat="1" ht="13.5">
      <c r="B703" s="1594">
        <v>19</v>
      </c>
      <c r="C703" s="646" t="s">
        <v>1773</v>
      </c>
      <c r="D703" s="656" t="s">
        <v>280</v>
      </c>
      <c r="E703" s="798">
        <v>1</v>
      </c>
      <c r="F703" s="1309">
        <v>9</v>
      </c>
      <c r="G703" s="799">
        <f t="shared" si="1969"/>
        <v>2.02</v>
      </c>
      <c r="H703" s="787">
        <v>66140</v>
      </c>
      <c r="I703" s="823"/>
      <c r="J703" s="787">
        <v>8000</v>
      </c>
      <c r="K703" s="795" t="s">
        <v>97</v>
      </c>
      <c r="L703" s="787">
        <f t="shared" si="1970"/>
        <v>133602.79999999999</v>
      </c>
      <c r="M703" s="790">
        <f t="shared" si="1971"/>
        <v>141602.79999999999</v>
      </c>
      <c r="N703" s="791">
        <f t="shared" si="1972"/>
        <v>1840836.4</v>
      </c>
      <c r="O703" s="792">
        <f t="shared" si="1973"/>
        <v>1</v>
      </c>
      <c r="P703" s="793">
        <f t="shared" si="1974"/>
        <v>10</v>
      </c>
      <c r="Q703" s="794">
        <f t="shared" si="1975"/>
        <v>2.08</v>
      </c>
      <c r="R703" s="785"/>
      <c r="S703" s="786">
        <f t="shared" si="1976"/>
        <v>2.08</v>
      </c>
      <c r="T703" s="787">
        <v>66140</v>
      </c>
      <c r="U703" s="824"/>
      <c r="V703" s="787">
        <v>8000</v>
      </c>
      <c r="W703" s="795" t="str">
        <f t="shared" si="1977"/>
        <v>Կ-1</v>
      </c>
      <c r="X703" s="787">
        <f t="shared" si="1978"/>
        <v>137571.20000000001</v>
      </c>
      <c r="Y703" s="790">
        <f t="shared" si="1979"/>
        <v>145571.20000000001</v>
      </c>
      <c r="Z703" s="796">
        <f t="shared" si="1980"/>
        <v>1892425.6</v>
      </c>
      <c r="AA703" s="792">
        <f t="shared" si="1981"/>
        <v>1</v>
      </c>
      <c r="AB703" s="793">
        <f t="shared" si="1982"/>
        <v>11</v>
      </c>
      <c r="AC703" s="794">
        <f t="shared" si="1983"/>
        <v>2.08</v>
      </c>
      <c r="AD703" s="785"/>
      <c r="AE703" s="786">
        <f t="shared" si="1984"/>
        <v>2.08</v>
      </c>
      <c r="AF703" s="787">
        <v>66140</v>
      </c>
      <c r="AG703" s="824"/>
      <c r="AH703" s="787">
        <v>8000</v>
      </c>
      <c r="AI703" s="789" t="str">
        <f t="shared" si="1985"/>
        <v>Կ-1</v>
      </c>
      <c r="AJ703" s="787">
        <f t="shared" si="1986"/>
        <v>137571.20000000001</v>
      </c>
      <c r="AK703" s="790">
        <f t="shared" si="1987"/>
        <v>145571.20000000001</v>
      </c>
      <c r="AL703" s="796">
        <f t="shared" si="1988"/>
        <v>1892425.6</v>
      </c>
      <c r="AM703" s="792">
        <f t="shared" si="1989"/>
        <v>1</v>
      </c>
      <c r="AN703" s="793">
        <f t="shared" si="1990"/>
        <v>12</v>
      </c>
      <c r="AO703" s="794">
        <f t="shared" si="1991"/>
        <v>2.08</v>
      </c>
      <c r="AP703" s="785"/>
      <c r="AQ703" s="786">
        <f t="shared" si="1992"/>
        <v>2.08</v>
      </c>
      <c r="AR703" s="787">
        <v>66140</v>
      </c>
      <c r="AS703" s="824"/>
      <c r="AT703" s="787">
        <v>8000</v>
      </c>
      <c r="AU703" s="789" t="str">
        <f t="shared" si="1993"/>
        <v>Կ-1</v>
      </c>
      <c r="AV703" s="787">
        <f t="shared" si="1994"/>
        <v>137571.20000000001</v>
      </c>
      <c r="AW703" s="790">
        <f t="shared" si="1995"/>
        <v>145571.20000000001</v>
      </c>
      <c r="AX703" s="796">
        <f t="shared" si="1996"/>
        <v>1892425.6</v>
      </c>
    </row>
    <row r="704" spans="2:50" s="776" customFormat="1" ht="13.5">
      <c r="B704" s="1594">
        <v>20</v>
      </c>
      <c r="C704" s="646" t="s">
        <v>2028</v>
      </c>
      <c r="D704" s="656" t="s">
        <v>280</v>
      </c>
      <c r="E704" s="798">
        <v>1</v>
      </c>
      <c r="F704" s="1309">
        <v>2</v>
      </c>
      <c r="G704" s="799">
        <f>IF(E704&lt;1,0,IF(K704="Բ-1",IF(F704=0,6.94,IF(F704=1,7.17,IF(F704=2,7.41,IF(F704=3,7.66,IF(OR(F704=5,F704=4),7.92,IF(OR(F704=6,F704=7),8.18,IF(OR(F704=8,F704=9),8.46,IF(OR(F704=10,F704=11,F704=12),8.74,IF(OR(F704=13,F704=14,F704=15),9.03,IF(OR(F704=16,F704=17,F704=18),9.33,9.65)))))))))),IF(K704="Բ-2", IF(F704=0,5.71,IF(F704=1,5.89,IF(F704=2,6.09,IF(F704=3,6.29,IF(OR(F704=5,F704=4),6.5,IF(OR(F704=6,F704=7),6.72,IF(OR(F704=8,F704=9),6.94,IF(OR(F704=10,F704=11,F704=12),7.17,IF(OR(F704=13,F704=14,F704=15),7.41,IF(OR(F704=16,F704=17,F704=18),7.65,7.91)))))))))), IF(K704="Գ-1", IF(F704=0,4.7,IF(F704=1,4.86,IF(F704=2,5.01,IF(F704=3,5.18,IF(OR(F704=5,F704=4),5.35,IF(OR(F704=6,F704=7),5.52,IF(OR(F704=8,F704=9),5.71,IF(OR(F704=10,F704=11,F704=12),5.89,IF(OR(F704=13,F704=14,F704=15),6.09,IF(OR(F704=16,F704=17,F704=18),6.29,6.49)))))))))), IF(K704="Գ-2", IF(F704=0,3.88,IF(F704=1,4.01,IF(F704=2,4.14,IF(F704=3,4.27,IF(OR(F704=5,F704=4),4.41,IF(OR(F704=6,F704=7),4.55,IF(OR(F704=8,F704=9),4.7,IF(OR(F704=10,F704=11,F704=12),4.85,IF(OR(F704=13,F704=14,F704=15),5.01,IF(OR(F704=16,F704=17,F704=18),5.17,5.34)))))))))), IF(K704="Գ-3", IF(F704=0,3.21,IF(F704=1,3.31,IF(F704=2,3.42,IF(F704=3,3.53,IF(OR(F704=5,F704=4),3.64,IF(OR(F704=6,F704=7),3.76,IF(OR(F704=8,F704=9),3.88,IF(OR(F704=10,F704=11,F704=12),4.01,IF(OR(F704=13,F704=14,F704=15),4.13,IF(OR(F704=16,F704=17,F704=18),4.27,4.4)))))))))), IF(K704="Ա-1", IF(F704=0,2.66,IF(F704=1,2.75,IF(F704=2,2.83,IF(F704=3,2.92,IF(OR(F704=5,F704=4),3.02,IF(OR(F704=6,F704=7),3.11,IF(OR(F704=8,F704=9),3.21,IF(OR(F704=10,F704=11,F704=12),3.31,IF(OR(F704=13,F704=14,F704=15),3.42,IF(OR(F704=16,F704=17,F704=18),3.53,3.64)))))))))), IF(K704="Ա-2", IF(F704=0,2.28,IF(F704=1,2.35,IF(F704=2,2.43,IF(F704=3,2.5,IF(OR(F704=5,F704=4),2.58,IF(OR(F704=6,F704=7),2.66,IF(OR(F704=8,F704=9),2.75,IF(OR(F704=10,F704=11,F704=12),2.83,IF(OR(F704=13,F704=14,F704=15),2.92,IF(OR(F704=16,F704=17,F704=18),3.01,3.11)))))))))),IF(K704="Ա-3", IF(F704=0,1.96,IF(F704=1,2.02,IF(F704=2,2.08,IF(F704=3,2.15,IF(OR(F704=5,F704=4),2.21,IF(OR(F704=6,F704=7),2.28,IF(OR(F704=8,F704=9),2.35,IF(OR(F704=10,F704=11,F704=12),2.42,IF(OR(F704=13,F704=14,F704=15),2.5,IF(OR(F704=16,F704=17,F704=18),2.58,2.66)))))))))), IF(K704="Կ-1", IF(F704=0,1.68,IF(F704=1,1.73,IF(F704=2,1.79,IF(F704=3,1.84,IF(OR(F704=5,F704=4),1.9,IF(OR(F704=6,F704=7),1.96,IF(OR(F704=8,F704=9),2.02,IF(OR(F704=10,F704=11,F704=12),2.08,IF(OR(F704=13,F704=14,F704=15),2.14,IF(OR(F704=16,F704=17,F704=18),2.21,2.28)))))))))), IF(K704="Կ-2", IF(F704=0,1.45,IF(F704=1,1.49,IF(F704=2,1.54,IF(F704=3,1.59,IF(OR(F704=5,F704=4),1.63,IF(OR(F704=6,F704=7),1.68,IF(OR(F704=8,F704=9),1.73,IF(OR(F704=10,F704=11,F704=12),1.79,IF(OR(F704=13,F704=14,F704=15),1.84,IF(OR(F704=16,F704=17,F704=18),1.9,1.95)))))))))),IF(K704="Կ-3", IF(F704=0,1.25,IF(F704=1,1.29,IF(F704=2,1.33,IF(F704=3,1.37,IF(OR(F704=5,F704=4),1.41,IF(OR(F704=6,F704=7),1.45,IF(OR(F704=8,F704=9),1.49,IF(OR(F704=10,F704=11,F704=12),1.54,IF(OR(F704=13,F704=14,F704=15),1.58,IF(OR(F704=16,F704=17,F704=18),1.63,1.68)))))))))), "Error"))))))))))))</f>
        <v>1.79</v>
      </c>
      <c r="H704" s="787">
        <v>66140</v>
      </c>
      <c r="I704" s="823"/>
      <c r="J704" s="787">
        <v>8000</v>
      </c>
      <c r="K704" s="795" t="s">
        <v>97</v>
      </c>
      <c r="L704" s="787">
        <f>H704*G704</f>
        <v>118390.6</v>
      </c>
      <c r="M704" s="790">
        <f t="shared" si="1971"/>
        <v>126390.6</v>
      </c>
      <c r="N704" s="791">
        <f>+M704*13</f>
        <v>1643077.8</v>
      </c>
      <c r="O704" s="792">
        <f t="shared" si="1973"/>
        <v>1</v>
      </c>
      <c r="P704" s="793">
        <f t="shared" si="1974"/>
        <v>3</v>
      </c>
      <c r="Q704" s="794">
        <f>IF(O704&lt;1,0,IF(W704="Բ-1",IF(P704=0,6.94,IF(P704=1,7.17,IF(P704=2,7.41,IF(P704=3,7.66,IF(OR(P704=5,P704=4),7.92,IF(OR(P704=6,P704=7),8.18,IF(OR(P704=8,P704=9),8.46,IF(OR(P704=10,P704=11,P704=12),8.74,IF(OR(P704=13,P704=14,P704=15),9.03,IF(OR(P704=16,P704=17,P704=18),9.33,9.65)))))))))),IF(W704="Բ-2", IF(P704=0,5.71,IF(P704=1,5.89,IF(P704=2,6.09,IF(P704=3,6.29,IF(OR(P704=5,P704=4),6.5,IF(OR(P704=6,P704=7),6.72,IF(OR(P704=8,P704=9),6.94,IF(OR(P704=10,P704=11,P704=12),7.17,IF(OR(P704=13,P704=14,P704=15),7.41,IF(OR(P704=16,P704=17,P704=18),7.65,7.91)))))))))), IF(W704="Գ-1", IF(P704=0,4.7,IF(P704=1,4.86,IF(P704=2,5.01,IF(P704=3,5.18,IF(OR(P704=5,P704=4),5.35,IF(OR(P704=6,P704=7),5.52,IF(OR(P704=8,P704=9),5.71,IF(OR(P704=10,P704=11,P704=12),5.89,IF(OR(P704=13,P704=14,P704=15),6.09,IF(OR(P704=16,P704=17,P704=18),6.29,6.49)))))))))), IF(W704="Գ-2", IF(P704=0,3.88,IF(P704=1,4.01,IF(P704=2,4.14,IF(P704=3,4.27,IF(OR(P704=5,P704=4),4.41,IF(OR(P704=6,P704=7),4.55,IF(OR(P704=8,P704=9),4.7,IF(OR(P704=10,P704=11,P704=12),4.85,IF(OR(P704=13,P704=14,P704=15),5.01,IF(OR(P704=16,P704=17,P704=18),5.17,5.34)))))))))), IF(W704="Գ-3", IF(P704=0,3.21,IF(P704=1,3.31,IF(P704=2,3.42,IF(P704=3,3.53,IF(OR(P704=5,P704=4),3.64,IF(OR(P704=6,P704=7),3.76,IF(OR(P704=8,P704=9),3.88,IF(OR(P704=10,P704=11,P704=12),4.01,IF(OR(P704=13,P704=14,P704=15),4.13,IF(OR(P704=16,P704=17,P704=18),4.27,4.4)))))))))), IF(W704="Ա-1", IF(P704=0,2.66,IF(P704=1,2.75,IF(P704=2,2.83,IF(P704=3,2.92,IF(OR(P704=5,P704=4),3.02,IF(OR(P704=6,P704=7),3.11,IF(OR(P704=8,P704=9),3.21,IF(OR(P704=10,P704=11,P704=12),3.31,IF(OR(P704=13,P704=14,P704=15),3.42,IF(OR(P704=16,P704=17,P704=18),3.53,3.64)))))))))), IF(W704="Ա-2", IF(P704=0,2.28,IF(P704=1,2.35,IF(P704=2,2.43,IF(P704=3,2.5,IF(OR(P704=5,P704=4),2.58,IF(OR(P704=6,P704=7),2.66,IF(OR(P704=8,P704=9),2.75,IF(OR(P704=10,P704=11,P704=12),2.83,IF(OR(P704=13,P704=14,P704=15),2.92,IF(OR(P704=16,P704=17,P704=18),3.01,3.11)))))))))),IF(W704="Ա-3", IF(P704=0,1.96,IF(P704=1,2.02,IF(P704=2,2.08,IF(P704=3,2.15,IF(OR(P704=5,P704=4),2.21,IF(OR(P704=6,P704=7),2.28,IF(OR(P704=8,P704=9),2.35,IF(OR(P704=10,P704=11,P704=12),2.42,IF(OR(P704=13,P704=14,P704=15),2.5,IF(OR(P704=16,P704=17,P704=18),2.58,2.66)))))))))), IF(W704="Կ-1", IF(P704=0,1.68,IF(P704=1,1.73,IF(P704=2,1.79,IF(P704=3,1.84,IF(OR(P704=5,P704=4),1.9,IF(OR(P704=6,P704=7),1.96,IF(OR(P704=8,P704=9),2.02,IF(OR(P704=10,P704=11,P704=12),2.08,IF(OR(P704=13,P704=14,P704=15),2.14,IF(OR(P704=16,P704=17,P704=18),2.21,2.28)))))))))), IF(W704="Կ-2", IF(P704=0,1.45,IF(P704=1,1.49,IF(P704=2,1.54,IF(P704=3,1.59,IF(OR(P704=5,P704=4),1.63,IF(OR(P704=6,P704=7),1.68,IF(OR(P704=8,P704=9),1.73,IF(OR(P704=10,P704=11,P704=12),1.79,IF(OR(P704=13,P704=14,P704=15),1.84,IF(OR(P704=16,P704=17,P704=18),1.9,1.95)))))))))),IF(W704="Կ-3", IF(P704=0,1.25,IF(P704=1,1.29,IF(P704=2,1.33,IF(P704=3,1.37,IF(OR(P704=5,P704=4),1.41,IF(OR(P704=6,P704=7),1.45,IF(OR(P704=8,P704=9),1.49,IF(OR(P704=10,P704=11,P704=12),1.54,IF(OR(P704=13,P704=14,P704=15),1.58,IF(OR(P704=16,P704=17,P704=18),1.63,1.68)))))))))), "Error"))))))))))))</f>
        <v>1.84</v>
      </c>
      <c r="R704" s="785"/>
      <c r="S704" s="786">
        <f>+Q704+Q704*R704</f>
        <v>1.84</v>
      </c>
      <c r="T704" s="787">
        <v>66140</v>
      </c>
      <c r="U704" s="824"/>
      <c r="V704" s="787">
        <v>8000</v>
      </c>
      <c r="W704" s="795" t="str">
        <f t="shared" si="1977"/>
        <v>Կ-1</v>
      </c>
      <c r="X704" s="787">
        <f>T704*S704</f>
        <v>121697.60000000001</v>
      </c>
      <c r="Y704" s="790">
        <f>S704*T704+U704+V704</f>
        <v>129697.60000000001</v>
      </c>
      <c r="Z704" s="796">
        <f>+Y704*13</f>
        <v>1686068.8</v>
      </c>
      <c r="AA704" s="792">
        <f>+O704</f>
        <v>1</v>
      </c>
      <c r="AB704" s="793">
        <f>+P704+1</f>
        <v>4</v>
      </c>
      <c r="AC704" s="794">
        <f>IF(AA704&lt;1,0,IF(AI704="Բ-1",IF(AB704=0,6.94,IF(AB704=1,7.17,IF(AB704=2,7.41,IF(AB704=3,7.66,IF(OR(AB704=5,AB704=4),7.92,IF(OR(AB704=6,AB704=7),8.18,IF(OR(AB704=8,AB704=9),8.46,IF(OR(AB704=10,AB704=11,AB704=12),8.74,IF(OR(AB704=13,AB704=14,AB704=15),9.03,IF(OR(AB704=16,AB704=17,AB704=18),9.33,9.65)))))))))),IF(AI704="Բ-2", IF(AB704=0,5.71,IF(AB704=1,5.89,IF(AB704=2,6.09,IF(AB704=3,6.29,IF(OR(AB704=5,AB704=4),6.5,IF(OR(AB704=6,AB704=7),6.72,IF(OR(AB704=8,AB704=9),6.94,IF(OR(AB704=10,AB704=11,AB704=12),7.17,IF(OR(AB704=13,AB704=14,AB704=15),7.41,IF(OR(AB704=16,AB704=17,AB704=18),7.65,7.91)))))))))), IF(AI704="Գ-1", IF(AB704=0,4.7,IF(AB704=1,4.86,IF(AB704=2,5.01,IF(AB704=3,5.18,IF(OR(AB704=5,AB704=4),5.35,IF(OR(AB704=6,AB704=7),5.52,IF(OR(AB704=8,AB704=9),5.71,IF(OR(AB704=10,AB704=11,AB704=12),5.89,IF(OR(AB704=13,AB704=14,AB704=15),6.09,IF(OR(AB704=16,AB704=17,AB704=18),6.29,6.49)))))))))), IF(AI704="Գ-2", IF(AB704=0,3.88,IF(AB704=1,4.01,IF(AB704=2,4.14,IF(AB704=3,4.27,IF(OR(AB704=5,AB704=4),4.41,IF(OR(AB704=6,AB704=7),4.55,IF(OR(AB704=8,AB704=9),4.7,IF(OR(AB704=10,AB704=11,AB704=12),4.85,IF(OR(AB704=13,AB704=14,AB704=15),5.01,IF(OR(AB704=16,AB704=17,AB704=18),5.17,5.34)))))))))), IF(AI704="Գ-3", IF(AB704=0,3.21,IF(AB704=1,3.31,IF(AB704=2,3.42,IF(AB704=3,3.53,IF(OR(AB704=5,AB704=4),3.64,IF(OR(AB704=6,AB704=7),3.76,IF(OR(AB704=8,AB704=9),3.88,IF(OR(AB704=10,AB704=11,AB704=12),4.01,IF(OR(AB704=13,AB704=14,AB704=15),4.13,IF(OR(AB704=16,AB704=17,AB704=18),4.27,4.4)))))))))), IF(AI704="Ա-1", IF(AB704=0,2.66,IF(AB704=1,2.75,IF(AB704=2,2.83,IF(AB704=3,2.92,IF(OR(AB704=5,AB704=4),3.02,IF(OR(AB704=6,AB704=7),3.11,IF(OR(AB704=8,AB704=9),3.21,IF(OR(AB704=10,AB704=11,AB704=12),3.31,IF(OR(AB704=13,AB704=14,AB704=15),3.42,IF(OR(AB704=16,AB704=17,AB704=18),3.53,3.64)))))))))), IF(AI704="Ա-2", IF(AB704=0,2.28,IF(AB704=1,2.35,IF(AB704=2,2.43,IF(AB704=3,2.5,IF(OR(AB704=5,AB704=4),2.58,IF(OR(AB704=6,AB704=7),2.66,IF(OR(AB704=8,AB704=9),2.75,IF(OR(AB704=10,AB704=11,AB704=12),2.83,IF(OR(AB704=13,AB704=14,AB704=15),2.92,IF(OR(AB704=16,AB704=17,AB704=18),3.01,3.11)))))))))),IF(AI704="Ա-3", IF(AB704=0,1.96,IF(AB704=1,2.02,IF(AB704=2,2.08,IF(AB704=3,2.15,IF(OR(AB704=5,AB704=4),2.21,IF(OR(AB704=6,AB704=7),2.28,IF(OR(AB704=8,AB704=9),2.35,IF(OR(AB704=10,AB704=11,AB704=12),2.42,IF(OR(AB704=13,AB704=14,AB704=15),2.5,IF(OR(AB704=16,AB704=17,AB704=18),2.58,2.66)))))))))), IF(AI704="Կ-1", IF(AB704=0,1.68,IF(AB704=1,1.73,IF(AB704=2,1.79,IF(AB704=3,1.84,IF(OR(AB704=5,AB704=4),1.9,IF(OR(AB704=6,AB704=7),1.96,IF(OR(AB704=8,AB704=9),2.02,IF(OR(AB704=10,AB704=11,AB704=12),2.08,IF(OR(AB704=13,AB704=14,AB704=15),2.14,IF(OR(AB704=16,AB704=17,AB704=18),2.21,2.28)))))))))), IF(AI704="Կ-2", IF(AB704=0,1.45,IF(AB704=1,1.49,IF(AB704=2,1.54,IF(AB704=3,1.59,IF(OR(AB704=5,AB704=4),1.63,IF(OR(AB704=6,AB704=7),1.68,IF(OR(AB704=8,AB704=9),1.73,IF(OR(AB704=10,AB704=11,AB704=12),1.79,IF(OR(AB704=13,AB704=14,AB704=15),1.84,IF(OR(AB704=16,AB704=17,AB704=18),1.9,1.95)))))))))),IF(AI704="Կ-3", IF(AB704=0,1.25,IF(AB704=1,1.29,IF(AB704=2,1.33,IF(AB704=3,1.37,IF(OR(AB704=5,AB704=4),1.41,IF(OR(AB704=6,AB704=7),1.45,IF(OR(AB704=8,AB704=9),1.49,IF(OR(AB704=10,AB704=11,AB704=12),1.54,IF(OR(AB704=13,AB704=14,AB704=15),1.58,IF(OR(AB704=16,AB704=17,AB704=18),1.63,1.68)))))))))), "Error"))))))))))))</f>
        <v>1.9</v>
      </c>
      <c r="AD704" s="785"/>
      <c r="AE704" s="786">
        <f>+AC704+AC704*AD704</f>
        <v>1.9</v>
      </c>
      <c r="AF704" s="787">
        <v>66140</v>
      </c>
      <c r="AG704" s="824"/>
      <c r="AH704" s="787">
        <v>8000</v>
      </c>
      <c r="AI704" s="789" t="str">
        <f>+W704</f>
        <v>Կ-1</v>
      </c>
      <c r="AJ704" s="787">
        <f>AF704*AE704</f>
        <v>125666</v>
      </c>
      <c r="AK704" s="790">
        <f>AE704*AF704+AG704+AH704</f>
        <v>133666</v>
      </c>
      <c r="AL704" s="796">
        <f>+AK704*13</f>
        <v>1737658</v>
      </c>
      <c r="AM704" s="792">
        <f>+AA704</f>
        <v>1</v>
      </c>
      <c r="AN704" s="793">
        <f>+AB704+1</f>
        <v>5</v>
      </c>
      <c r="AO704" s="794">
        <f>IF(AM704&lt;1,0,IF(AU704="Բ-1",IF(AN704=0,6.94,IF(AN704=1,7.17,IF(AN704=2,7.41,IF(AN704=3,7.66,IF(OR(AN704=5,AN704=4),7.92,IF(OR(AN704=6,AN704=7),8.18,IF(OR(AN704=8,AN704=9),8.46,IF(OR(AN704=10,AN704=11,AN704=12),8.74,IF(OR(AN704=13,AN704=14,AN704=15),9.03,IF(OR(AN704=16,AN704=17,AN704=18),9.33,9.65)))))))))),IF(AU704="Բ-2", IF(AN704=0,5.71,IF(AN704=1,5.89,IF(AN704=2,6.09,IF(AN704=3,6.29,IF(OR(AN704=5,AN704=4),6.5,IF(OR(AN704=6,AN704=7),6.72,IF(OR(AN704=8,AN704=9),6.94,IF(OR(AN704=10,AN704=11,AN704=12),7.17,IF(OR(AN704=13,AN704=14,AN704=15),7.41,IF(OR(AN704=16,AN704=17,AN704=18),7.65,7.91)))))))))), IF(AU704="Գ-1", IF(AN704=0,4.7,IF(AN704=1,4.86,IF(AN704=2,5.01,IF(AN704=3,5.18,IF(OR(AN704=5,AN704=4),5.35,IF(OR(AN704=6,AN704=7),5.52,IF(OR(AN704=8,AN704=9),5.71,IF(OR(AN704=10,AN704=11,AN704=12),5.89,IF(OR(AN704=13,AN704=14,AN704=15),6.09,IF(OR(AN704=16,AN704=17,AN704=18),6.29,6.49)))))))))), IF(AU704="Գ-2", IF(AN704=0,3.88,IF(AN704=1,4.01,IF(AN704=2,4.14,IF(AN704=3,4.27,IF(OR(AN704=5,AN704=4),4.41,IF(OR(AN704=6,AN704=7),4.55,IF(OR(AN704=8,AN704=9),4.7,IF(OR(AN704=10,AN704=11,AN704=12),4.85,IF(OR(AN704=13,AN704=14,AN704=15),5.01,IF(OR(AN704=16,AN704=17,AN704=18),5.17,5.34)))))))))), IF(AU704="Գ-3", IF(AN704=0,3.21,IF(AN704=1,3.31,IF(AN704=2,3.42,IF(AN704=3,3.53,IF(OR(AN704=5,AN704=4),3.64,IF(OR(AN704=6,AN704=7),3.76,IF(OR(AN704=8,AN704=9),3.88,IF(OR(AN704=10,AN704=11,AN704=12),4.01,IF(OR(AN704=13,AN704=14,AN704=15),4.13,IF(OR(AN704=16,AN704=17,AN704=18),4.27,4.4)))))))))), IF(AU704="Ա-1", IF(AN704=0,2.66,IF(AN704=1,2.75,IF(AN704=2,2.83,IF(AN704=3,2.92,IF(OR(AN704=5,AN704=4),3.02,IF(OR(AN704=6,AN704=7),3.11,IF(OR(AN704=8,AN704=9),3.21,IF(OR(AN704=10,AN704=11,AN704=12),3.31,IF(OR(AN704=13,AN704=14,AN704=15),3.42,IF(OR(AN704=16,AN704=17,AN704=18),3.53,3.64)))))))))), IF(AU704="Ա-2", IF(AN704=0,2.28,IF(AN704=1,2.35,IF(AN704=2,2.43,IF(AN704=3,2.5,IF(OR(AN704=5,AN704=4),2.58,IF(OR(AN704=6,AN704=7),2.66,IF(OR(AN704=8,AN704=9),2.75,IF(OR(AN704=10,AN704=11,AN704=12),2.83,IF(OR(AN704=13,AN704=14,AN704=15),2.92,IF(OR(AN704=16,AN704=17,AN704=18),3.01,3.11)))))))))),IF(AU704="Ա-3", IF(AN704=0,1.96,IF(AN704=1,2.02,IF(AN704=2,2.08,IF(AN704=3,2.15,IF(OR(AN704=5,AN704=4),2.21,IF(OR(AN704=6,AN704=7),2.28,IF(OR(AN704=8,AN704=9),2.35,IF(OR(AN704=10,AN704=11,AN704=12),2.42,IF(OR(AN704=13,AN704=14,AN704=15),2.5,IF(OR(AN704=16,AN704=17,AN704=18),2.58,2.66)))))))))), IF(AU704="Կ-1", IF(AN704=0,1.68,IF(AN704=1,1.73,IF(AN704=2,1.79,IF(AN704=3,1.84,IF(OR(AN704=5,AN704=4),1.9,IF(OR(AN704=6,AN704=7),1.96,IF(OR(AN704=8,AN704=9),2.02,IF(OR(AN704=10,AN704=11,AN704=12),2.08,IF(OR(AN704=13,AN704=14,AN704=15),2.14,IF(OR(AN704=16,AN704=17,AN704=18),2.21,2.28)))))))))), IF(AU704="Կ-2", IF(AN704=0,1.45,IF(AN704=1,1.49,IF(AN704=2,1.54,IF(AN704=3,1.59,IF(OR(AN704=5,AN704=4),1.63,IF(OR(AN704=6,AN704=7),1.68,IF(OR(AN704=8,AN704=9),1.73,IF(OR(AN704=10,AN704=11,AN704=12),1.79,IF(OR(AN704=13,AN704=14,AN704=15),1.84,IF(OR(AN704=16,AN704=17,AN704=18),1.9,1.95)))))))))),IF(AU704="Կ-3", IF(AN704=0,1.25,IF(AN704=1,1.29,IF(AN704=2,1.33,IF(AN704=3,1.37,IF(OR(AN704=5,AN704=4),1.41,IF(OR(AN704=6,AN704=7),1.45,IF(OR(AN704=8,AN704=9),1.49,IF(OR(AN704=10,AN704=11,AN704=12),1.54,IF(OR(AN704=13,AN704=14,AN704=15),1.58,IF(OR(AN704=16,AN704=17,AN704=18),1.63,1.68)))))))))), "Error"))))))))))))</f>
        <v>1.9</v>
      </c>
      <c r="AP704" s="785"/>
      <c r="AQ704" s="786">
        <f>+AO704+AO704*AP704</f>
        <v>1.9</v>
      </c>
      <c r="AR704" s="787">
        <v>66140</v>
      </c>
      <c r="AS704" s="824"/>
      <c r="AT704" s="787">
        <v>8000</v>
      </c>
      <c r="AU704" s="789" t="str">
        <f>+AI704</f>
        <v>Կ-1</v>
      </c>
      <c r="AV704" s="787">
        <f>AR704*AQ704</f>
        <v>125666</v>
      </c>
      <c r="AW704" s="790">
        <f>AQ704*AR704+AS704+AT704</f>
        <v>133666</v>
      </c>
      <c r="AX704" s="796">
        <f>+AW704*13</f>
        <v>1737658</v>
      </c>
    </row>
    <row r="705" spans="2:50" s="776" customFormat="1" ht="13.5">
      <c r="B705" s="1594">
        <v>21</v>
      </c>
      <c r="C705" s="646" t="s">
        <v>1132</v>
      </c>
      <c r="D705" s="656" t="s">
        <v>280</v>
      </c>
      <c r="E705" s="798">
        <v>1</v>
      </c>
      <c r="F705" s="1309">
        <v>14</v>
      </c>
      <c r="G705" s="799">
        <f t="shared" si="1969"/>
        <v>2.14</v>
      </c>
      <c r="H705" s="787">
        <v>66140</v>
      </c>
      <c r="I705" s="823"/>
      <c r="J705" s="787">
        <v>8000</v>
      </c>
      <c r="K705" s="795" t="s">
        <v>97</v>
      </c>
      <c r="L705" s="787">
        <f t="shared" si="1970"/>
        <v>141539.6</v>
      </c>
      <c r="M705" s="790">
        <f t="shared" si="1971"/>
        <v>149539.6</v>
      </c>
      <c r="N705" s="791">
        <f t="shared" si="1972"/>
        <v>1944014.8</v>
      </c>
      <c r="O705" s="792">
        <f t="shared" si="1973"/>
        <v>1</v>
      </c>
      <c r="P705" s="793">
        <f t="shared" si="1974"/>
        <v>15</v>
      </c>
      <c r="Q705" s="794">
        <f t="shared" si="1975"/>
        <v>2.14</v>
      </c>
      <c r="R705" s="785"/>
      <c r="S705" s="786">
        <f t="shared" si="1976"/>
        <v>2.14</v>
      </c>
      <c r="T705" s="787">
        <v>66140</v>
      </c>
      <c r="U705" s="824"/>
      <c r="V705" s="787">
        <v>8000</v>
      </c>
      <c r="W705" s="795" t="str">
        <f t="shared" si="1977"/>
        <v>Կ-1</v>
      </c>
      <c r="X705" s="787">
        <f t="shared" si="1978"/>
        <v>141539.6</v>
      </c>
      <c r="Y705" s="790">
        <f t="shared" si="1979"/>
        <v>149539.6</v>
      </c>
      <c r="Z705" s="796">
        <f t="shared" si="1980"/>
        <v>1944014.8</v>
      </c>
      <c r="AA705" s="792">
        <f t="shared" si="1981"/>
        <v>1</v>
      </c>
      <c r="AB705" s="793">
        <f t="shared" si="1982"/>
        <v>16</v>
      </c>
      <c r="AC705" s="794">
        <f t="shared" si="1983"/>
        <v>2.21</v>
      </c>
      <c r="AD705" s="785"/>
      <c r="AE705" s="786">
        <f t="shared" si="1984"/>
        <v>2.21</v>
      </c>
      <c r="AF705" s="787">
        <v>66140</v>
      </c>
      <c r="AG705" s="824"/>
      <c r="AH705" s="787">
        <v>8000</v>
      </c>
      <c r="AI705" s="789" t="str">
        <f t="shared" si="1985"/>
        <v>Կ-1</v>
      </c>
      <c r="AJ705" s="787">
        <f t="shared" si="1986"/>
        <v>146169.4</v>
      </c>
      <c r="AK705" s="790">
        <f t="shared" si="1987"/>
        <v>154169.4</v>
      </c>
      <c r="AL705" s="796">
        <f t="shared" si="1988"/>
        <v>2004202.2</v>
      </c>
      <c r="AM705" s="792">
        <f t="shared" si="1989"/>
        <v>1</v>
      </c>
      <c r="AN705" s="793">
        <f t="shared" si="1990"/>
        <v>17</v>
      </c>
      <c r="AO705" s="794">
        <f t="shared" si="1991"/>
        <v>2.21</v>
      </c>
      <c r="AP705" s="785"/>
      <c r="AQ705" s="786">
        <f t="shared" si="1992"/>
        <v>2.21</v>
      </c>
      <c r="AR705" s="787">
        <v>66140</v>
      </c>
      <c r="AS705" s="824"/>
      <c r="AT705" s="787">
        <v>8000</v>
      </c>
      <c r="AU705" s="789" t="str">
        <f t="shared" si="1993"/>
        <v>Կ-1</v>
      </c>
      <c r="AV705" s="787">
        <f t="shared" si="1994"/>
        <v>146169.4</v>
      </c>
      <c r="AW705" s="790">
        <f t="shared" si="1995"/>
        <v>154169.4</v>
      </c>
      <c r="AX705" s="796">
        <f t="shared" si="1996"/>
        <v>2004202.2</v>
      </c>
    </row>
    <row r="706" spans="2:50" s="776" customFormat="1" ht="13.5">
      <c r="B706" s="1594">
        <v>22</v>
      </c>
      <c r="C706" s="646" t="s">
        <v>2363</v>
      </c>
      <c r="D706" s="656" t="s">
        <v>280</v>
      </c>
      <c r="E706" s="798">
        <v>1</v>
      </c>
      <c r="F706" s="1309">
        <v>1</v>
      </c>
      <c r="G706" s="799">
        <f>IF(E706&lt;1,0,IF(K706="Բ-1",IF(F706=0,6.94,IF(F706=1,7.17,IF(F706=2,7.41,IF(F706=3,7.66,IF(OR(F706=5,F706=4),7.92,IF(OR(F706=6,F706=7),8.18,IF(OR(F706=8,F706=9),8.46,IF(OR(F706=10,F706=11,F706=12),8.74,IF(OR(F706=13,F706=14,F706=15),9.03,IF(OR(F706=16,F706=17,F706=18),9.33,9.65)))))))))),IF(K706="Բ-2", IF(F706=0,5.71,IF(F706=1,5.89,IF(F706=2,6.09,IF(F706=3,6.29,IF(OR(F706=5,F706=4),6.5,IF(OR(F706=6,F706=7),6.72,IF(OR(F706=8,F706=9),6.94,IF(OR(F706=10,F706=11,F706=12),7.17,IF(OR(F706=13,F706=14,F706=15),7.41,IF(OR(F706=16,F706=17,F706=18),7.65,7.91)))))))))), IF(K706="Գ-1", IF(F706=0,4.7,IF(F706=1,4.86,IF(F706=2,5.01,IF(F706=3,5.18,IF(OR(F706=5,F706=4),5.35,IF(OR(F706=6,F706=7),5.52,IF(OR(F706=8,F706=9),5.71,IF(OR(F706=10,F706=11,F706=12),5.89,IF(OR(F706=13,F706=14,F706=15),6.09,IF(OR(F706=16,F706=17,F706=18),6.29,6.49)))))))))), IF(K706="Գ-2", IF(F706=0,3.88,IF(F706=1,4.01,IF(F706=2,4.14,IF(F706=3,4.27,IF(OR(F706=5,F706=4),4.41,IF(OR(F706=6,F706=7),4.55,IF(OR(F706=8,F706=9),4.7,IF(OR(F706=10,F706=11,F706=12),4.85,IF(OR(F706=13,F706=14,F706=15),5.01,IF(OR(F706=16,F706=17,F706=18),5.17,5.34)))))))))), IF(K706="Գ-3", IF(F706=0,3.21,IF(F706=1,3.31,IF(F706=2,3.42,IF(F706=3,3.53,IF(OR(F706=5,F706=4),3.64,IF(OR(F706=6,F706=7),3.76,IF(OR(F706=8,F706=9),3.88,IF(OR(F706=10,F706=11,F706=12),4.01,IF(OR(F706=13,F706=14,F706=15),4.13,IF(OR(F706=16,F706=17,F706=18),4.27,4.4)))))))))), IF(K706="Ա-1", IF(F706=0,2.66,IF(F706=1,2.75,IF(F706=2,2.83,IF(F706=3,2.92,IF(OR(F706=5,F706=4),3.02,IF(OR(F706=6,F706=7),3.11,IF(OR(F706=8,F706=9),3.21,IF(OR(F706=10,F706=11,F706=12),3.31,IF(OR(F706=13,F706=14,F706=15),3.42,IF(OR(F706=16,F706=17,F706=18),3.53,3.64)))))))))), IF(K706="Ա-2", IF(F706=0,2.28,IF(F706=1,2.35,IF(F706=2,2.43,IF(F706=3,2.5,IF(OR(F706=5,F706=4),2.58,IF(OR(F706=6,F706=7),2.66,IF(OR(F706=8,F706=9),2.75,IF(OR(F706=10,F706=11,F706=12),2.83,IF(OR(F706=13,F706=14,F706=15),2.92,IF(OR(F706=16,F706=17,F706=18),3.01,3.11)))))))))),IF(K706="Ա-3", IF(F706=0,1.96,IF(F706=1,2.02,IF(F706=2,2.08,IF(F706=3,2.15,IF(OR(F706=5,F706=4),2.21,IF(OR(F706=6,F706=7),2.28,IF(OR(F706=8,F706=9),2.35,IF(OR(F706=10,F706=11,F706=12),2.42,IF(OR(F706=13,F706=14,F706=15),2.5,IF(OR(F706=16,F706=17,F706=18),2.58,2.66)))))))))), IF(K706="Կ-1", IF(F706=0,1.68,IF(F706=1,1.73,IF(F706=2,1.79,IF(F706=3,1.84,IF(OR(F706=5,F706=4),1.9,IF(OR(F706=6,F706=7),1.96,IF(OR(F706=8,F706=9),2.02,IF(OR(F706=10,F706=11,F706=12),2.08,IF(OR(F706=13,F706=14,F706=15),2.14,IF(OR(F706=16,F706=17,F706=18),2.21,2.28)))))))))), IF(K706="Կ-2", IF(F706=0,1.45,IF(F706=1,1.49,IF(F706=2,1.54,IF(F706=3,1.59,IF(OR(F706=5,F706=4),1.63,IF(OR(F706=6,F706=7),1.68,IF(OR(F706=8,F706=9),1.73,IF(OR(F706=10,F706=11,F706=12),1.79,IF(OR(F706=13,F706=14,F706=15),1.84,IF(OR(F706=16,F706=17,F706=18),1.9,1.95)))))))))),IF(K706="Կ-3", IF(F706=0,1.25,IF(F706=1,1.29,IF(F706=2,1.33,IF(F706=3,1.37,IF(OR(F706=5,F706=4),1.41,IF(OR(F706=6,F706=7),1.45,IF(OR(F706=8,F706=9),1.49,IF(OR(F706=10,F706=11,F706=12),1.54,IF(OR(F706=13,F706=14,F706=15),1.58,IF(OR(F706=16,F706=17,F706=18),1.63,1.68)))))))))), "Error"))))))))))))</f>
        <v>1.73</v>
      </c>
      <c r="H706" s="787">
        <v>66140</v>
      </c>
      <c r="I706" s="823"/>
      <c r="J706" s="787">
        <v>8000</v>
      </c>
      <c r="K706" s="795" t="s">
        <v>97</v>
      </c>
      <c r="L706" s="787">
        <f>H706*G706</f>
        <v>114422.2</v>
      </c>
      <c r="M706" s="790">
        <f t="shared" si="1971"/>
        <v>122422.2</v>
      </c>
      <c r="N706" s="791">
        <f>+M706*13</f>
        <v>1591488.5999999999</v>
      </c>
      <c r="O706" s="792">
        <f t="shared" si="1973"/>
        <v>1</v>
      </c>
      <c r="P706" s="793">
        <f t="shared" si="1974"/>
        <v>2</v>
      </c>
      <c r="Q706" s="794">
        <f>IF(O706&lt;1,0,IF(W706="Բ-1",IF(P706=0,6.94,IF(P706=1,7.17,IF(P706=2,7.41,IF(P706=3,7.66,IF(OR(P706=5,P706=4),7.92,IF(OR(P706=6,P706=7),8.18,IF(OR(P706=8,P706=9),8.46,IF(OR(P706=10,P706=11,P706=12),8.74,IF(OR(P706=13,P706=14,P706=15),9.03,IF(OR(P706=16,P706=17,P706=18),9.33,9.65)))))))))),IF(W706="Բ-2", IF(P706=0,5.71,IF(P706=1,5.89,IF(P706=2,6.09,IF(P706=3,6.29,IF(OR(P706=5,P706=4),6.5,IF(OR(P706=6,P706=7),6.72,IF(OR(P706=8,P706=9),6.94,IF(OR(P706=10,P706=11,P706=12),7.17,IF(OR(P706=13,P706=14,P706=15),7.41,IF(OR(P706=16,P706=17,P706=18),7.65,7.91)))))))))), IF(W706="Գ-1", IF(P706=0,4.7,IF(P706=1,4.86,IF(P706=2,5.01,IF(P706=3,5.18,IF(OR(P706=5,P706=4),5.35,IF(OR(P706=6,P706=7),5.52,IF(OR(P706=8,P706=9),5.71,IF(OR(P706=10,P706=11,P706=12),5.89,IF(OR(P706=13,P706=14,P706=15),6.09,IF(OR(P706=16,P706=17,P706=18),6.29,6.49)))))))))), IF(W706="Գ-2", IF(P706=0,3.88,IF(P706=1,4.01,IF(P706=2,4.14,IF(P706=3,4.27,IF(OR(P706=5,P706=4),4.41,IF(OR(P706=6,P706=7),4.55,IF(OR(P706=8,P706=9),4.7,IF(OR(P706=10,P706=11,P706=12),4.85,IF(OR(P706=13,P706=14,P706=15),5.01,IF(OR(P706=16,P706=17,P706=18),5.17,5.34)))))))))), IF(W706="Գ-3", IF(P706=0,3.21,IF(P706=1,3.31,IF(P706=2,3.42,IF(P706=3,3.53,IF(OR(P706=5,P706=4),3.64,IF(OR(P706=6,P706=7),3.76,IF(OR(P706=8,P706=9),3.88,IF(OR(P706=10,P706=11,P706=12),4.01,IF(OR(P706=13,P706=14,P706=15),4.13,IF(OR(P706=16,P706=17,P706=18),4.27,4.4)))))))))), IF(W706="Ա-1", IF(P706=0,2.66,IF(P706=1,2.75,IF(P706=2,2.83,IF(P706=3,2.92,IF(OR(P706=5,P706=4),3.02,IF(OR(P706=6,P706=7),3.11,IF(OR(P706=8,P706=9),3.21,IF(OR(P706=10,P706=11,P706=12),3.31,IF(OR(P706=13,P706=14,P706=15),3.42,IF(OR(P706=16,P706=17,P706=18),3.53,3.64)))))))))), IF(W706="Ա-2", IF(P706=0,2.28,IF(P706=1,2.35,IF(P706=2,2.43,IF(P706=3,2.5,IF(OR(P706=5,P706=4),2.58,IF(OR(P706=6,P706=7),2.66,IF(OR(P706=8,P706=9),2.75,IF(OR(P706=10,P706=11,P706=12),2.83,IF(OR(P706=13,P706=14,P706=15),2.92,IF(OR(P706=16,P706=17,P706=18),3.01,3.11)))))))))),IF(W706="Ա-3", IF(P706=0,1.96,IF(P706=1,2.02,IF(P706=2,2.08,IF(P706=3,2.15,IF(OR(P706=5,P706=4),2.21,IF(OR(P706=6,P706=7),2.28,IF(OR(P706=8,P706=9),2.35,IF(OR(P706=10,P706=11,P706=12),2.42,IF(OR(P706=13,P706=14,P706=15),2.5,IF(OR(P706=16,P706=17,P706=18),2.58,2.66)))))))))), IF(W706="Կ-1", IF(P706=0,1.68,IF(P706=1,1.73,IF(P706=2,1.79,IF(P706=3,1.84,IF(OR(P706=5,P706=4),1.9,IF(OR(P706=6,P706=7),1.96,IF(OR(P706=8,P706=9),2.02,IF(OR(P706=10,P706=11,P706=12),2.08,IF(OR(P706=13,P706=14,P706=15),2.14,IF(OR(P706=16,P706=17,P706=18),2.21,2.28)))))))))), IF(W706="Կ-2", IF(P706=0,1.45,IF(P706=1,1.49,IF(P706=2,1.54,IF(P706=3,1.59,IF(OR(P706=5,P706=4),1.63,IF(OR(P706=6,P706=7),1.68,IF(OR(P706=8,P706=9),1.73,IF(OR(P706=10,P706=11,P706=12),1.79,IF(OR(P706=13,P706=14,P706=15),1.84,IF(OR(P706=16,P706=17,P706=18),1.9,1.95)))))))))),IF(W706="Կ-3", IF(P706=0,1.25,IF(P706=1,1.29,IF(P706=2,1.33,IF(P706=3,1.37,IF(OR(P706=5,P706=4),1.41,IF(OR(P706=6,P706=7),1.45,IF(OR(P706=8,P706=9),1.49,IF(OR(P706=10,P706=11,P706=12),1.54,IF(OR(P706=13,P706=14,P706=15),1.58,IF(OR(P706=16,P706=17,P706=18),1.63,1.68)))))))))), "Error"))))))))))))</f>
        <v>1.79</v>
      </c>
      <c r="R706" s="785"/>
      <c r="S706" s="786">
        <f>+Q706+Q706*R706</f>
        <v>1.79</v>
      </c>
      <c r="T706" s="787">
        <v>66140</v>
      </c>
      <c r="U706" s="824"/>
      <c r="V706" s="787">
        <v>8000</v>
      </c>
      <c r="W706" s="795" t="str">
        <f t="shared" si="1977"/>
        <v>Կ-1</v>
      </c>
      <c r="X706" s="787">
        <f>T706*S706</f>
        <v>118390.6</v>
      </c>
      <c r="Y706" s="790">
        <f>S706*T706+U706+V706</f>
        <v>126390.6</v>
      </c>
      <c r="Z706" s="796">
        <f>+Y706*13</f>
        <v>1643077.8</v>
      </c>
      <c r="AA706" s="792">
        <f>+O706</f>
        <v>1</v>
      </c>
      <c r="AB706" s="793">
        <f>+P706+1</f>
        <v>3</v>
      </c>
      <c r="AC706" s="794">
        <f>IF(AA706&lt;1,0,IF(AI706="Բ-1",IF(AB706=0,6.94,IF(AB706=1,7.17,IF(AB706=2,7.41,IF(AB706=3,7.66,IF(OR(AB706=5,AB706=4),7.92,IF(OR(AB706=6,AB706=7),8.18,IF(OR(AB706=8,AB706=9),8.46,IF(OR(AB706=10,AB706=11,AB706=12),8.74,IF(OR(AB706=13,AB706=14,AB706=15),9.03,IF(OR(AB706=16,AB706=17,AB706=18),9.33,9.65)))))))))),IF(AI706="Բ-2", IF(AB706=0,5.71,IF(AB706=1,5.89,IF(AB706=2,6.09,IF(AB706=3,6.29,IF(OR(AB706=5,AB706=4),6.5,IF(OR(AB706=6,AB706=7),6.72,IF(OR(AB706=8,AB706=9),6.94,IF(OR(AB706=10,AB706=11,AB706=12),7.17,IF(OR(AB706=13,AB706=14,AB706=15),7.41,IF(OR(AB706=16,AB706=17,AB706=18),7.65,7.91)))))))))), IF(AI706="Գ-1", IF(AB706=0,4.7,IF(AB706=1,4.86,IF(AB706=2,5.01,IF(AB706=3,5.18,IF(OR(AB706=5,AB706=4),5.35,IF(OR(AB706=6,AB706=7),5.52,IF(OR(AB706=8,AB706=9),5.71,IF(OR(AB706=10,AB706=11,AB706=12),5.89,IF(OR(AB706=13,AB706=14,AB706=15),6.09,IF(OR(AB706=16,AB706=17,AB706=18),6.29,6.49)))))))))), IF(AI706="Գ-2", IF(AB706=0,3.88,IF(AB706=1,4.01,IF(AB706=2,4.14,IF(AB706=3,4.27,IF(OR(AB706=5,AB706=4),4.41,IF(OR(AB706=6,AB706=7),4.55,IF(OR(AB706=8,AB706=9),4.7,IF(OR(AB706=10,AB706=11,AB706=12),4.85,IF(OR(AB706=13,AB706=14,AB706=15),5.01,IF(OR(AB706=16,AB706=17,AB706=18),5.17,5.34)))))))))), IF(AI706="Գ-3", IF(AB706=0,3.21,IF(AB706=1,3.31,IF(AB706=2,3.42,IF(AB706=3,3.53,IF(OR(AB706=5,AB706=4),3.64,IF(OR(AB706=6,AB706=7),3.76,IF(OR(AB706=8,AB706=9),3.88,IF(OR(AB706=10,AB706=11,AB706=12),4.01,IF(OR(AB706=13,AB706=14,AB706=15),4.13,IF(OR(AB706=16,AB706=17,AB706=18),4.27,4.4)))))))))), IF(AI706="Ա-1", IF(AB706=0,2.66,IF(AB706=1,2.75,IF(AB706=2,2.83,IF(AB706=3,2.92,IF(OR(AB706=5,AB706=4),3.02,IF(OR(AB706=6,AB706=7),3.11,IF(OR(AB706=8,AB706=9),3.21,IF(OR(AB706=10,AB706=11,AB706=12),3.31,IF(OR(AB706=13,AB706=14,AB706=15),3.42,IF(OR(AB706=16,AB706=17,AB706=18),3.53,3.64)))))))))), IF(AI706="Ա-2", IF(AB706=0,2.28,IF(AB706=1,2.35,IF(AB706=2,2.43,IF(AB706=3,2.5,IF(OR(AB706=5,AB706=4),2.58,IF(OR(AB706=6,AB706=7),2.66,IF(OR(AB706=8,AB706=9),2.75,IF(OR(AB706=10,AB706=11,AB706=12),2.83,IF(OR(AB706=13,AB706=14,AB706=15),2.92,IF(OR(AB706=16,AB706=17,AB706=18),3.01,3.11)))))))))),IF(AI706="Ա-3", IF(AB706=0,1.96,IF(AB706=1,2.02,IF(AB706=2,2.08,IF(AB706=3,2.15,IF(OR(AB706=5,AB706=4),2.21,IF(OR(AB706=6,AB706=7),2.28,IF(OR(AB706=8,AB706=9),2.35,IF(OR(AB706=10,AB706=11,AB706=12),2.42,IF(OR(AB706=13,AB706=14,AB706=15),2.5,IF(OR(AB706=16,AB706=17,AB706=18),2.58,2.66)))))))))), IF(AI706="Կ-1", IF(AB706=0,1.68,IF(AB706=1,1.73,IF(AB706=2,1.79,IF(AB706=3,1.84,IF(OR(AB706=5,AB706=4),1.9,IF(OR(AB706=6,AB706=7),1.96,IF(OR(AB706=8,AB706=9),2.02,IF(OR(AB706=10,AB706=11,AB706=12),2.08,IF(OR(AB706=13,AB706=14,AB706=15),2.14,IF(OR(AB706=16,AB706=17,AB706=18),2.21,2.28)))))))))), IF(AI706="Կ-2", IF(AB706=0,1.45,IF(AB706=1,1.49,IF(AB706=2,1.54,IF(AB706=3,1.59,IF(OR(AB706=5,AB706=4),1.63,IF(OR(AB706=6,AB706=7),1.68,IF(OR(AB706=8,AB706=9),1.73,IF(OR(AB706=10,AB706=11,AB706=12),1.79,IF(OR(AB706=13,AB706=14,AB706=15),1.84,IF(OR(AB706=16,AB706=17,AB706=18),1.9,1.95)))))))))),IF(AI706="Կ-3", IF(AB706=0,1.25,IF(AB706=1,1.29,IF(AB706=2,1.33,IF(AB706=3,1.37,IF(OR(AB706=5,AB706=4),1.41,IF(OR(AB706=6,AB706=7),1.45,IF(OR(AB706=8,AB706=9),1.49,IF(OR(AB706=10,AB706=11,AB706=12),1.54,IF(OR(AB706=13,AB706=14,AB706=15),1.58,IF(OR(AB706=16,AB706=17,AB706=18),1.63,1.68)))))))))), "Error"))))))))))))</f>
        <v>1.84</v>
      </c>
      <c r="AD706" s="785"/>
      <c r="AE706" s="786">
        <f>+AC706+AC706*AD706</f>
        <v>1.84</v>
      </c>
      <c r="AF706" s="787">
        <v>66140</v>
      </c>
      <c r="AG706" s="824"/>
      <c r="AH706" s="787">
        <v>8000</v>
      </c>
      <c r="AI706" s="789" t="str">
        <f>+W706</f>
        <v>Կ-1</v>
      </c>
      <c r="AJ706" s="787">
        <f>AF706*AE706</f>
        <v>121697.60000000001</v>
      </c>
      <c r="AK706" s="790">
        <f>AE706*AF706+AG706+AH706</f>
        <v>129697.60000000001</v>
      </c>
      <c r="AL706" s="796">
        <f>+AK706*13</f>
        <v>1686068.8</v>
      </c>
      <c r="AM706" s="792">
        <f>+AA706</f>
        <v>1</v>
      </c>
      <c r="AN706" s="793">
        <f>+AB706+1</f>
        <v>4</v>
      </c>
      <c r="AO706" s="794">
        <f>IF(AM706&lt;1,0,IF(AU706="Բ-1",IF(AN706=0,6.94,IF(AN706=1,7.17,IF(AN706=2,7.41,IF(AN706=3,7.66,IF(OR(AN706=5,AN706=4),7.92,IF(OR(AN706=6,AN706=7),8.18,IF(OR(AN706=8,AN706=9),8.46,IF(OR(AN706=10,AN706=11,AN706=12),8.74,IF(OR(AN706=13,AN706=14,AN706=15),9.03,IF(OR(AN706=16,AN706=17,AN706=18),9.33,9.65)))))))))),IF(AU706="Բ-2", IF(AN706=0,5.71,IF(AN706=1,5.89,IF(AN706=2,6.09,IF(AN706=3,6.29,IF(OR(AN706=5,AN706=4),6.5,IF(OR(AN706=6,AN706=7),6.72,IF(OR(AN706=8,AN706=9),6.94,IF(OR(AN706=10,AN706=11,AN706=12),7.17,IF(OR(AN706=13,AN706=14,AN706=15),7.41,IF(OR(AN706=16,AN706=17,AN706=18),7.65,7.91)))))))))), IF(AU706="Գ-1", IF(AN706=0,4.7,IF(AN706=1,4.86,IF(AN706=2,5.01,IF(AN706=3,5.18,IF(OR(AN706=5,AN706=4),5.35,IF(OR(AN706=6,AN706=7),5.52,IF(OR(AN706=8,AN706=9),5.71,IF(OR(AN706=10,AN706=11,AN706=12),5.89,IF(OR(AN706=13,AN706=14,AN706=15),6.09,IF(OR(AN706=16,AN706=17,AN706=18),6.29,6.49)))))))))), IF(AU706="Գ-2", IF(AN706=0,3.88,IF(AN706=1,4.01,IF(AN706=2,4.14,IF(AN706=3,4.27,IF(OR(AN706=5,AN706=4),4.41,IF(OR(AN706=6,AN706=7),4.55,IF(OR(AN706=8,AN706=9),4.7,IF(OR(AN706=10,AN706=11,AN706=12),4.85,IF(OR(AN706=13,AN706=14,AN706=15),5.01,IF(OR(AN706=16,AN706=17,AN706=18),5.17,5.34)))))))))), IF(AU706="Գ-3", IF(AN706=0,3.21,IF(AN706=1,3.31,IF(AN706=2,3.42,IF(AN706=3,3.53,IF(OR(AN706=5,AN706=4),3.64,IF(OR(AN706=6,AN706=7),3.76,IF(OR(AN706=8,AN706=9),3.88,IF(OR(AN706=10,AN706=11,AN706=12),4.01,IF(OR(AN706=13,AN706=14,AN706=15),4.13,IF(OR(AN706=16,AN706=17,AN706=18),4.27,4.4)))))))))), IF(AU706="Ա-1", IF(AN706=0,2.66,IF(AN706=1,2.75,IF(AN706=2,2.83,IF(AN706=3,2.92,IF(OR(AN706=5,AN706=4),3.02,IF(OR(AN706=6,AN706=7),3.11,IF(OR(AN706=8,AN706=9),3.21,IF(OR(AN706=10,AN706=11,AN706=12),3.31,IF(OR(AN706=13,AN706=14,AN706=15),3.42,IF(OR(AN706=16,AN706=17,AN706=18),3.53,3.64)))))))))), IF(AU706="Ա-2", IF(AN706=0,2.28,IF(AN706=1,2.35,IF(AN706=2,2.43,IF(AN706=3,2.5,IF(OR(AN706=5,AN706=4),2.58,IF(OR(AN706=6,AN706=7),2.66,IF(OR(AN706=8,AN706=9),2.75,IF(OR(AN706=10,AN706=11,AN706=12),2.83,IF(OR(AN706=13,AN706=14,AN706=15),2.92,IF(OR(AN706=16,AN706=17,AN706=18),3.01,3.11)))))))))),IF(AU706="Ա-3", IF(AN706=0,1.96,IF(AN706=1,2.02,IF(AN706=2,2.08,IF(AN706=3,2.15,IF(OR(AN706=5,AN706=4),2.21,IF(OR(AN706=6,AN706=7),2.28,IF(OR(AN706=8,AN706=9),2.35,IF(OR(AN706=10,AN706=11,AN706=12),2.42,IF(OR(AN706=13,AN706=14,AN706=15),2.5,IF(OR(AN706=16,AN706=17,AN706=18),2.58,2.66)))))))))), IF(AU706="Կ-1", IF(AN706=0,1.68,IF(AN706=1,1.73,IF(AN706=2,1.79,IF(AN706=3,1.84,IF(OR(AN706=5,AN706=4),1.9,IF(OR(AN706=6,AN706=7),1.96,IF(OR(AN706=8,AN706=9),2.02,IF(OR(AN706=10,AN706=11,AN706=12),2.08,IF(OR(AN706=13,AN706=14,AN706=15),2.14,IF(OR(AN706=16,AN706=17,AN706=18),2.21,2.28)))))))))), IF(AU706="Կ-2", IF(AN706=0,1.45,IF(AN706=1,1.49,IF(AN706=2,1.54,IF(AN706=3,1.59,IF(OR(AN706=5,AN706=4),1.63,IF(OR(AN706=6,AN706=7),1.68,IF(OR(AN706=8,AN706=9),1.73,IF(OR(AN706=10,AN706=11,AN706=12),1.79,IF(OR(AN706=13,AN706=14,AN706=15),1.84,IF(OR(AN706=16,AN706=17,AN706=18),1.9,1.95)))))))))),IF(AU706="Կ-3", IF(AN706=0,1.25,IF(AN706=1,1.29,IF(AN706=2,1.33,IF(AN706=3,1.37,IF(OR(AN706=5,AN706=4),1.41,IF(OR(AN706=6,AN706=7),1.45,IF(OR(AN706=8,AN706=9),1.49,IF(OR(AN706=10,AN706=11,AN706=12),1.54,IF(OR(AN706=13,AN706=14,AN706=15),1.58,IF(OR(AN706=16,AN706=17,AN706=18),1.63,1.68)))))))))), "Error"))))))))))))</f>
        <v>1.9</v>
      </c>
      <c r="AP706" s="785"/>
      <c r="AQ706" s="786">
        <f>+AO706+AO706*AP706</f>
        <v>1.9</v>
      </c>
      <c r="AR706" s="787">
        <v>66140</v>
      </c>
      <c r="AS706" s="824"/>
      <c r="AT706" s="787">
        <v>8000</v>
      </c>
      <c r="AU706" s="789" t="str">
        <f>+AI706</f>
        <v>Կ-1</v>
      </c>
      <c r="AV706" s="787">
        <f>AR706*AQ706</f>
        <v>125666</v>
      </c>
      <c r="AW706" s="790">
        <f>AQ706*AR706+AS706+AT706</f>
        <v>133666</v>
      </c>
      <c r="AX706" s="796">
        <f>+AW706*13</f>
        <v>1737658</v>
      </c>
    </row>
    <row r="707" spans="2:50" s="776" customFormat="1" ht="13.5">
      <c r="B707" s="1594">
        <v>23</v>
      </c>
      <c r="C707" s="646" t="s">
        <v>89</v>
      </c>
      <c r="D707" s="656" t="s">
        <v>280</v>
      </c>
      <c r="E707" s="798">
        <v>1</v>
      </c>
      <c r="F707" s="1309">
        <v>6</v>
      </c>
      <c r="G707" s="799">
        <f>IF(E707&lt;1,0,IF(K707="Բ-1",IF(F707=0,6.94,IF(F707=1,7.17,IF(F707=2,7.41,IF(F707=3,7.66,IF(OR(F707=5,F707=4),7.92,IF(OR(F707=6,F707=7),8.18,IF(OR(F707=8,F707=9),8.46,IF(OR(F707=10,F707=11,F707=12),8.74,IF(OR(F707=13,F707=14,F707=15),9.03,IF(OR(F707=16,F707=17,F707=18),9.33,9.65)))))))))),IF(K707="Բ-2", IF(F707=0,5.71,IF(F707=1,5.89,IF(F707=2,6.09,IF(F707=3,6.29,IF(OR(F707=5,F707=4),6.5,IF(OR(F707=6,F707=7),6.72,IF(OR(F707=8,F707=9),6.94,IF(OR(F707=10,F707=11,F707=12),7.17,IF(OR(F707=13,F707=14,F707=15),7.41,IF(OR(F707=16,F707=17,F707=18),7.65,7.91)))))))))), IF(K707="Գ-1", IF(F707=0,4.7,IF(F707=1,4.86,IF(F707=2,5.01,IF(F707=3,5.18,IF(OR(F707=5,F707=4),5.35,IF(OR(F707=6,F707=7),5.52,IF(OR(F707=8,F707=9),5.71,IF(OR(F707=10,F707=11,F707=12),5.89,IF(OR(F707=13,F707=14,F707=15),6.09,IF(OR(F707=16,F707=17,F707=18),6.29,6.49)))))))))), IF(K707="Գ-2", IF(F707=0,3.88,IF(F707=1,4.01,IF(F707=2,4.14,IF(F707=3,4.27,IF(OR(F707=5,F707=4),4.41,IF(OR(F707=6,F707=7),4.55,IF(OR(F707=8,F707=9),4.7,IF(OR(F707=10,F707=11,F707=12),4.85,IF(OR(F707=13,F707=14,F707=15),5.01,IF(OR(F707=16,F707=17,F707=18),5.17,5.34)))))))))), IF(K707="Գ-3", IF(F707=0,3.21,IF(F707=1,3.31,IF(F707=2,3.42,IF(F707=3,3.53,IF(OR(F707=5,F707=4),3.64,IF(OR(F707=6,F707=7),3.76,IF(OR(F707=8,F707=9),3.88,IF(OR(F707=10,F707=11,F707=12),4.01,IF(OR(F707=13,F707=14,F707=15),4.13,IF(OR(F707=16,F707=17,F707=18),4.27,4.4)))))))))), IF(K707="Ա-1", IF(F707=0,2.66,IF(F707=1,2.75,IF(F707=2,2.83,IF(F707=3,2.92,IF(OR(F707=5,F707=4),3.02,IF(OR(F707=6,F707=7),3.11,IF(OR(F707=8,F707=9),3.21,IF(OR(F707=10,F707=11,F707=12),3.31,IF(OR(F707=13,F707=14,F707=15),3.42,IF(OR(F707=16,F707=17,F707=18),3.53,3.64)))))))))), IF(K707="Ա-2", IF(F707=0,2.28,IF(F707=1,2.35,IF(F707=2,2.43,IF(F707=3,2.5,IF(OR(F707=5,F707=4),2.58,IF(OR(F707=6,F707=7),2.66,IF(OR(F707=8,F707=9),2.75,IF(OR(F707=10,F707=11,F707=12),2.83,IF(OR(F707=13,F707=14,F707=15),2.92,IF(OR(F707=16,F707=17,F707=18),3.01,3.11)))))))))),IF(K707="Ա-3", IF(F707=0,1.96,IF(F707=1,2.02,IF(F707=2,2.08,IF(F707=3,2.15,IF(OR(F707=5,F707=4),2.21,IF(OR(F707=6,F707=7),2.28,IF(OR(F707=8,F707=9),2.35,IF(OR(F707=10,F707=11,F707=12),2.42,IF(OR(F707=13,F707=14,F707=15),2.5,IF(OR(F707=16,F707=17,F707=18),2.58,2.66)))))))))), IF(K707="Կ-1", IF(F707=0,1.68,IF(F707=1,1.73,IF(F707=2,1.79,IF(F707=3,1.84,IF(OR(F707=5,F707=4),1.9,IF(OR(F707=6,F707=7),1.96,IF(OR(F707=8,F707=9),2.02,IF(OR(F707=10,F707=11,F707=12),2.08,IF(OR(F707=13,F707=14,F707=15),2.14,IF(OR(F707=16,F707=17,F707=18),2.21,2.28)))))))))), IF(K707="Կ-2", IF(F707=0,1.45,IF(F707=1,1.49,IF(F707=2,1.54,IF(F707=3,1.59,IF(OR(F707=5,F707=4),1.63,IF(OR(F707=6,F707=7),1.68,IF(OR(F707=8,F707=9),1.73,IF(OR(F707=10,F707=11,F707=12),1.79,IF(OR(F707=13,F707=14,F707=15),1.84,IF(OR(F707=16,F707=17,F707=18),1.9,1.95)))))))))),IF(K707="Կ-3", IF(F707=0,1.25,IF(F707=1,1.29,IF(F707=2,1.33,IF(F707=3,1.37,IF(OR(F707=5,F707=4),1.41,IF(OR(F707=6,F707=7),1.45,IF(OR(F707=8,F707=9),1.49,IF(OR(F707=10,F707=11,F707=12),1.54,IF(OR(F707=13,F707=14,F707=15),1.58,IF(OR(F707=16,F707=17,F707=18),1.63,1.68)))))))))), "Error"))))))))))))</f>
        <v>1.96</v>
      </c>
      <c r="H707" s="787">
        <v>66140</v>
      </c>
      <c r="I707" s="823"/>
      <c r="J707" s="787">
        <v>8000</v>
      </c>
      <c r="K707" s="795" t="s">
        <v>97</v>
      </c>
      <c r="L707" s="787">
        <f>H707*G707</f>
        <v>129634.4</v>
      </c>
      <c r="M707" s="790">
        <f t="shared" si="1971"/>
        <v>137634.4</v>
      </c>
      <c r="N707" s="791">
        <f>+M707*13</f>
        <v>1789247.2</v>
      </c>
      <c r="O707" s="792">
        <f t="shared" si="1973"/>
        <v>1</v>
      </c>
      <c r="P707" s="793">
        <f t="shared" si="1974"/>
        <v>7</v>
      </c>
      <c r="Q707" s="794">
        <f>IF(O707&lt;1,0,IF(W707="Բ-1",IF(P707=0,6.94,IF(P707=1,7.17,IF(P707=2,7.41,IF(P707=3,7.66,IF(OR(P707=5,P707=4),7.92,IF(OR(P707=6,P707=7),8.18,IF(OR(P707=8,P707=9),8.46,IF(OR(P707=10,P707=11,P707=12),8.74,IF(OR(P707=13,P707=14,P707=15),9.03,IF(OR(P707=16,P707=17,P707=18),9.33,9.65)))))))))),IF(W707="Բ-2", IF(P707=0,5.71,IF(P707=1,5.89,IF(P707=2,6.09,IF(P707=3,6.29,IF(OR(P707=5,P707=4),6.5,IF(OR(P707=6,P707=7),6.72,IF(OR(P707=8,P707=9),6.94,IF(OR(P707=10,P707=11,P707=12),7.17,IF(OR(P707=13,P707=14,P707=15),7.41,IF(OR(P707=16,P707=17,P707=18),7.65,7.91)))))))))), IF(W707="Գ-1", IF(P707=0,4.7,IF(P707=1,4.86,IF(P707=2,5.01,IF(P707=3,5.18,IF(OR(P707=5,P707=4),5.35,IF(OR(P707=6,P707=7),5.52,IF(OR(P707=8,P707=9),5.71,IF(OR(P707=10,P707=11,P707=12),5.89,IF(OR(P707=13,P707=14,P707=15),6.09,IF(OR(P707=16,P707=17,P707=18),6.29,6.49)))))))))), IF(W707="Գ-2", IF(P707=0,3.88,IF(P707=1,4.01,IF(P707=2,4.14,IF(P707=3,4.27,IF(OR(P707=5,P707=4),4.41,IF(OR(P707=6,P707=7),4.55,IF(OR(P707=8,P707=9),4.7,IF(OR(P707=10,P707=11,P707=12),4.85,IF(OR(P707=13,P707=14,P707=15),5.01,IF(OR(P707=16,P707=17,P707=18),5.17,5.34)))))))))), IF(W707="Գ-3", IF(P707=0,3.21,IF(P707=1,3.31,IF(P707=2,3.42,IF(P707=3,3.53,IF(OR(P707=5,P707=4),3.64,IF(OR(P707=6,P707=7),3.76,IF(OR(P707=8,P707=9),3.88,IF(OR(P707=10,P707=11,P707=12),4.01,IF(OR(P707=13,P707=14,P707=15),4.13,IF(OR(P707=16,P707=17,P707=18),4.27,4.4)))))))))), IF(W707="Ա-1", IF(P707=0,2.66,IF(P707=1,2.75,IF(P707=2,2.83,IF(P707=3,2.92,IF(OR(P707=5,P707=4),3.02,IF(OR(P707=6,P707=7),3.11,IF(OR(P707=8,P707=9),3.21,IF(OR(P707=10,P707=11,P707=12),3.31,IF(OR(P707=13,P707=14,P707=15),3.42,IF(OR(P707=16,P707=17,P707=18),3.53,3.64)))))))))), IF(W707="Ա-2", IF(P707=0,2.28,IF(P707=1,2.35,IF(P707=2,2.43,IF(P707=3,2.5,IF(OR(P707=5,P707=4),2.58,IF(OR(P707=6,P707=7),2.66,IF(OR(P707=8,P707=9),2.75,IF(OR(P707=10,P707=11,P707=12),2.83,IF(OR(P707=13,P707=14,P707=15),2.92,IF(OR(P707=16,P707=17,P707=18),3.01,3.11)))))))))),IF(W707="Ա-3", IF(P707=0,1.96,IF(P707=1,2.02,IF(P707=2,2.08,IF(P707=3,2.15,IF(OR(P707=5,P707=4),2.21,IF(OR(P707=6,P707=7),2.28,IF(OR(P707=8,P707=9),2.35,IF(OR(P707=10,P707=11,P707=12),2.42,IF(OR(P707=13,P707=14,P707=15),2.5,IF(OR(P707=16,P707=17,P707=18),2.58,2.66)))))))))), IF(W707="Կ-1", IF(P707=0,1.68,IF(P707=1,1.73,IF(P707=2,1.79,IF(P707=3,1.84,IF(OR(P707=5,P707=4),1.9,IF(OR(P707=6,P707=7),1.96,IF(OR(P707=8,P707=9),2.02,IF(OR(P707=10,P707=11,P707=12),2.08,IF(OR(P707=13,P707=14,P707=15),2.14,IF(OR(P707=16,P707=17,P707=18),2.21,2.28)))))))))), IF(W707="Կ-2", IF(P707=0,1.45,IF(P707=1,1.49,IF(P707=2,1.54,IF(P707=3,1.59,IF(OR(P707=5,P707=4),1.63,IF(OR(P707=6,P707=7),1.68,IF(OR(P707=8,P707=9),1.73,IF(OR(P707=10,P707=11,P707=12),1.79,IF(OR(P707=13,P707=14,P707=15),1.84,IF(OR(P707=16,P707=17,P707=18),1.9,1.95)))))))))),IF(W707="Կ-3", IF(P707=0,1.25,IF(P707=1,1.29,IF(P707=2,1.33,IF(P707=3,1.37,IF(OR(P707=5,P707=4),1.41,IF(OR(P707=6,P707=7),1.45,IF(OR(P707=8,P707=9),1.49,IF(OR(P707=10,P707=11,P707=12),1.54,IF(OR(P707=13,P707=14,P707=15),1.58,IF(OR(P707=16,P707=17,P707=18),1.63,1.68)))))))))), "Error"))))))))))))</f>
        <v>1.96</v>
      </c>
      <c r="R707" s="785"/>
      <c r="S707" s="786">
        <f>+Q707+Q707*R707</f>
        <v>1.96</v>
      </c>
      <c r="T707" s="787">
        <v>66140</v>
      </c>
      <c r="U707" s="824"/>
      <c r="V707" s="787">
        <v>8000</v>
      </c>
      <c r="W707" s="795" t="str">
        <f t="shared" si="1977"/>
        <v>Կ-1</v>
      </c>
      <c r="X707" s="787">
        <f>T707*S707</f>
        <v>129634.4</v>
      </c>
      <c r="Y707" s="790">
        <f>S707*T707+U707+V707</f>
        <v>137634.4</v>
      </c>
      <c r="Z707" s="796">
        <f>+Y707*13</f>
        <v>1789247.2</v>
      </c>
      <c r="AA707" s="792">
        <f>+O707</f>
        <v>1</v>
      </c>
      <c r="AB707" s="793">
        <f>+P707+1</f>
        <v>8</v>
      </c>
      <c r="AC707" s="794">
        <f>IF(AA707&lt;1,0,IF(AI707="Բ-1",IF(AB707=0,6.94,IF(AB707=1,7.17,IF(AB707=2,7.41,IF(AB707=3,7.66,IF(OR(AB707=5,AB707=4),7.92,IF(OR(AB707=6,AB707=7),8.18,IF(OR(AB707=8,AB707=9),8.46,IF(OR(AB707=10,AB707=11,AB707=12),8.74,IF(OR(AB707=13,AB707=14,AB707=15),9.03,IF(OR(AB707=16,AB707=17,AB707=18),9.33,9.65)))))))))),IF(AI707="Բ-2", IF(AB707=0,5.71,IF(AB707=1,5.89,IF(AB707=2,6.09,IF(AB707=3,6.29,IF(OR(AB707=5,AB707=4),6.5,IF(OR(AB707=6,AB707=7),6.72,IF(OR(AB707=8,AB707=9),6.94,IF(OR(AB707=10,AB707=11,AB707=12),7.17,IF(OR(AB707=13,AB707=14,AB707=15),7.41,IF(OR(AB707=16,AB707=17,AB707=18),7.65,7.91)))))))))), IF(AI707="Գ-1", IF(AB707=0,4.7,IF(AB707=1,4.86,IF(AB707=2,5.01,IF(AB707=3,5.18,IF(OR(AB707=5,AB707=4),5.35,IF(OR(AB707=6,AB707=7),5.52,IF(OR(AB707=8,AB707=9),5.71,IF(OR(AB707=10,AB707=11,AB707=12),5.89,IF(OR(AB707=13,AB707=14,AB707=15),6.09,IF(OR(AB707=16,AB707=17,AB707=18),6.29,6.49)))))))))), IF(AI707="Գ-2", IF(AB707=0,3.88,IF(AB707=1,4.01,IF(AB707=2,4.14,IF(AB707=3,4.27,IF(OR(AB707=5,AB707=4),4.41,IF(OR(AB707=6,AB707=7),4.55,IF(OR(AB707=8,AB707=9),4.7,IF(OR(AB707=10,AB707=11,AB707=12),4.85,IF(OR(AB707=13,AB707=14,AB707=15),5.01,IF(OR(AB707=16,AB707=17,AB707=18),5.17,5.34)))))))))), IF(AI707="Գ-3", IF(AB707=0,3.21,IF(AB707=1,3.31,IF(AB707=2,3.42,IF(AB707=3,3.53,IF(OR(AB707=5,AB707=4),3.64,IF(OR(AB707=6,AB707=7),3.76,IF(OR(AB707=8,AB707=9),3.88,IF(OR(AB707=10,AB707=11,AB707=12),4.01,IF(OR(AB707=13,AB707=14,AB707=15),4.13,IF(OR(AB707=16,AB707=17,AB707=18),4.27,4.4)))))))))), IF(AI707="Ա-1", IF(AB707=0,2.66,IF(AB707=1,2.75,IF(AB707=2,2.83,IF(AB707=3,2.92,IF(OR(AB707=5,AB707=4),3.02,IF(OR(AB707=6,AB707=7),3.11,IF(OR(AB707=8,AB707=9),3.21,IF(OR(AB707=10,AB707=11,AB707=12),3.31,IF(OR(AB707=13,AB707=14,AB707=15),3.42,IF(OR(AB707=16,AB707=17,AB707=18),3.53,3.64)))))))))), IF(AI707="Ա-2", IF(AB707=0,2.28,IF(AB707=1,2.35,IF(AB707=2,2.43,IF(AB707=3,2.5,IF(OR(AB707=5,AB707=4),2.58,IF(OR(AB707=6,AB707=7),2.66,IF(OR(AB707=8,AB707=9),2.75,IF(OR(AB707=10,AB707=11,AB707=12),2.83,IF(OR(AB707=13,AB707=14,AB707=15),2.92,IF(OR(AB707=16,AB707=17,AB707=18),3.01,3.11)))))))))),IF(AI707="Ա-3", IF(AB707=0,1.96,IF(AB707=1,2.02,IF(AB707=2,2.08,IF(AB707=3,2.15,IF(OR(AB707=5,AB707=4),2.21,IF(OR(AB707=6,AB707=7),2.28,IF(OR(AB707=8,AB707=9),2.35,IF(OR(AB707=10,AB707=11,AB707=12),2.42,IF(OR(AB707=13,AB707=14,AB707=15),2.5,IF(OR(AB707=16,AB707=17,AB707=18),2.58,2.66)))))))))), IF(AI707="Կ-1", IF(AB707=0,1.68,IF(AB707=1,1.73,IF(AB707=2,1.79,IF(AB707=3,1.84,IF(OR(AB707=5,AB707=4),1.9,IF(OR(AB707=6,AB707=7),1.96,IF(OR(AB707=8,AB707=9),2.02,IF(OR(AB707=10,AB707=11,AB707=12),2.08,IF(OR(AB707=13,AB707=14,AB707=15),2.14,IF(OR(AB707=16,AB707=17,AB707=18),2.21,2.28)))))))))), IF(AI707="Կ-2", IF(AB707=0,1.45,IF(AB707=1,1.49,IF(AB707=2,1.54,IF(AB707=3,1.59,IF(OR(AB707=5,AB707=4),1.63,IF(OR(AB707=6,AB707=7),1.68,IF(OR(AB707=8,AB707=9),1.73,IF(OR(AB707=10,AB707=11,AB707=12),1.79,IF(OR(AB707=13,AB707=14,AB707=15),1.84,IF(OR(AB707=16,AB707=17,AB707=18),1.9,1.95)))))))))),IF(AI707="Կ-3", IF(AB707=0,1.25,IF(AB707=1,1.29,IF(AB707=2,1.33,IF(AB707=3,1.37,IF(OR(AB707=5,AB707=4),1.41,IF(OR(AB707=6,AB707=7),1.45,IF(OR(AB707=8,AB707=9),1.49,IF(OR(AB707=10,AB707=11,AB707=12),1.54,IF(OR(AB707=13,AB707=14,AB707=15),1.58,IF(OR(AB707=16,AB707=17,AB707=18),1.63,1.68)))))))))), "Error"))))))))))))</f>
        <v>2.02</v>
      </c>
      <c r="AD707" s="785"/>
      <c r="AE707" s="786">
        <f>+AC707+AC707*AD707</f>
        <v>2.02</v>
      </c>
      <c r="AF707" s="787">
        <v>66140</v>
      </c>
      <c r="AG707" s="824"/>
      <c r="AH707" s="787">
        <v>8000</v>
      </c>
      <c r="AI707" s="789" t="str">
        <f>+W707</f>
        <v>Կ-1</v>
      </c>
      <c r="AJ707" s="787">
        <f>AF707*AE707</f>
        <v>133602.79999999999</v>
      </c>
      <c r="AK707" s="790">
        <f>AE707*AF707+AG707+AH707</f>
        <v>141602.79999999999</v>
      </c>
      <c r="AL707" s="796">
        <f>+AK707*13</f>
        <v>1840836.4</v>
      </c>
      <c r="AM707" s="792">
        <f>+AA707</f>
        <v>1</v>
      </c>
      <c r="AN707" s="793">
        <f>+AB707+1</f>
        <v>9</v>
      </c>
      <c r="AO707" s="794">
        <f>IF(AM707&lt;1,0,IF(AU707="Բ-1",IF(AN707=0,6.94,IF(AN707=1,7.17,IF(AN707=2,7.41,IF(AN707=3,7.66,IF(OR(AN707=5,AN707=4),7.92,IF(OR(AN707=6,AN707=7),8.18,IF(OR(AN707=8,AN707=9),8.46,IF(OR(AN707=10,AN707=11,AN707=12),8.74,IF(OR(AN707=13,AN707=14,AN707=15),9.03,IF(OR(AN707=16,AN707=17,AN707=18),9.33,9.65)))))))))),IF(AU707="Բ-2", IF(AN707=0,5.71,IF(AN707=1,5.89,IF(AN707=2,6.09,IF(AN707=3,6.29,IF(OR(AN707=5,AN707=4),6.5,IF(OR(AN707=6,AN707=7),6.72,IF(OR(AN707=8,AN707=9),6.94,IF(OR(AN707=10,AN707=11,AN707=12),7.17,IF(OR(AN707=13,AN707=14,AN707=15),7.41,IF(OR(AN707=16,AN707=17,AN707=18),7.65,7.91)))))))))), IF(AU707="Գ-1", IF(AN707=0,4.7,IF(AN707=1,4.86,IF(AN707=2,5.01,IF(AN707=3,5.18,IF(OR(AN707=5,AN707=4),5.35,IF(OR(AN707=6,AN707=7),5.52,IF(OR(AN707=8,AN707=9),5.71,IF(OR(AN707=10,AN707=11,AN707=12),5.89,IF(OR(AN707=13,AN707=14,AN707=15),6.09,IF(OR(AN707=16,AN707=17,AN707=18),6.29,6.49)))))))))), IF(AU707="Գ-2", IF(AN707=0,3.88,IF(AN707=1,4.01,IF(AN707=2,4.14,IF(AN707=3,4.27,IF(OR(AN707=5,AN707=4),4.41,IF(OR(AN707=6,AN707=7),4.55,IF(OR(AN707=8,AN707=9),4.7,IF(OR(AN707=10,AN707=11,AN707=12),4.85,IF(OR(AN707=13,AN707=14,AN707=15),5.01,IF(OR(AN707=16,AN707=17,AN707=18),5.17,5.34)))))))))), IF(AU707="Գ-3", IF(AN707=0,3.21,IF(AN707=1,3.31,IF(AN707=2,3.42,IF(AN707=3,3.53,IF(OR(AN707=5,AN707=4),3.64,IF(OR(AN707=6,AN707=7),3.76,IF(OR(AN707=8,AN707=9),3.88,IF(OR(AN707=10,AN707=11,AN707=12),4.01,IF(OR(AN707=13,AN707=14,AN707=15),4.13,IF(OR(AN707=16,AN707=17,AN707=18),4.27,4.4)))))))))), IF(AU707="Ա-1", IF(AN707=0,2.66,IF(AN707=1,2.75,IF(AN707=2,2.83,IF(AN707=3,2.92,IF(OR(AN707=5,AN707=4),3.02,IF(OR(AN707=6,AN707=7),3.11,IF(OR(AN707=8,AN707=9),3.21,IF(OR(AN707=10,AN707=11,AN707=12),3.31,IF(OR(AN707=13,AN707=14,AN707=15),3.42,IF(OR(AN707=16,AN707=17,AN707=18),3.53,3.64)))))))))), IF(AU707="Ա-2", IF(AN707=0,2.28,IF(AN707=1,2.35,IF(AN707=2,2.43,IF(AN707=3,2.5,IF(OR(AN707=5,AN707=4),2.58,IF(OR(AN707=6,AN707=7),2.66,IF(OR(AN707=8,AN707=9),2.75,IF(OR(AN707=10,AN707=11,AN707=12),2.83,IF(OR(AN707=13,AN707=14,AN707=15),2.92,IF(OR(AN707=16,AN707=17,AN707=18),3.01,3.11)))))))))),IF(AU707="Ա-3", IF(AN707=0,1.96,IF(AN707=1,2.02,IF(AN707=2,2.08,IF(AN707=3,2.15,IF(OR(AN707=5,AN707=4),2.21,IF(OR(AN707=6,AN707=7),2.28,IF(OR(AN707=8,AN707=9),2.35,IF(OR(AN707=10,AN707=11,AN707=12),2.42,IF(OR(AN707=13,AN707=14,AN707=15),2.5,IF(OR(AN707=16,AN707=17,AN707=18),2.58,2.66)))))))))), IF(AU707="Կ-1", IF(AN707=0,1.68,IF(AN707=1,1.73,IF(AN707=2,1.79,IF(AN707=3,1.84,IF(OR(AN707=5,AN707=4),1.9,IF(OR(AN707=6,AN707=7),1.96,IF(OR(AN707=8,AN707=9),2.02,IF(OR(AN707=10,AN707=11,AN707=12),2.08,IF(OR(AN707=13,AN707=14,AN707=15),2.14,IF(OR(AN707=16,AN707=17,AN707=18),2.21,2.28)))))))))), IF(AU707="Կ-2", IF(AN707=0,1.45,IF(AN707=1,1.49,IF(AN707=2,1.54,IF(AN707=3,1.59,IF(OR(AN707=5,AN707=4),1.63,IF(OR(AN707=6,AN707=7),1.68,IF(OR(AN707=8,AN707=9),1.73,IF(OR(AN707=10,AN707=11,AN707=12),1.79,IF(OR(AN707=13,AN707=14,AN707=15),1.84,IF(OR(AN707=16,AN707=17,AN707=18),1.9,1.95)))))))))),IF(AU707="Կ-3", IF(AN707=0,1.25,IF(AN707=1,1.29,IF(AN707=2,1.33,IF(AN707=3,1.37,IF(OR(AN707=5,AN707=4),1.41,IF(OR(AN707=6,AN707=7),1.45,IF(OR(AN707=8,AN707=9),1.49,IF(OR(AN707=10,AN707=11,AN707=12),1.54,IF(OR(AN707=13,AN707=14,AN707=15),1.58,IF(OR(AN707=16,AN707=17,AN707=18),1.63,1.68)))))))))), "Error"))))))))))))</f>
        <v>2.02</v>
      </c>
      <c r="AP707" s="785"/>
      <c r="AQ707" s="786">
        <f>+AO707+AO707*AP707</f>
        <v>2.02</v>
      </c>
      <c r="AR707" s="787">
        <v>66140</v>
      </c>
      <c r="AS707" s="824"/>
      <c r="AT707" s="787">
        <v>8000</v>
      </c>
      <c r="AU707" s="789" t="str">
        <f>+AI707</f>
        <v>Կ-1</v>
      </c>
      <c r="AV707" s="787">
        <f>AR707*AQ707</f>
        <v>133602.79999999999</v>
      </c>
      <c r="AW707" s="790">
        <f>AQ707*AR707+AS707+AT707</f>
        <v>141602.79999999999</v>
      </c>
      <c r="AX707" s="796">
        <f>+AW707*13</f>
        <v>1840836.4</v>
      </c>
    </row>
    <row r="708" spans="2:50" s="776" customFormat="1" ht="27">
      <c r="B708" s="1594">
        <v>24</v>
      </c>
      <c r="C708" s="646" t="s">
        <v>1941</v>
      </c>
      <c r="D708" s="656" t="s">
        <v>1369</v>
      </c>
      <c r="E708" s="798">
        <v>1</v>
      </c>
      <c r="F708" s="1309">
        <v>1</v>
      </c>
      <c r="G708" s="799">
        <f t="shared" si="1969"/>
        <v>2.75</v>
      </c>
      <c r="H708" s="787">
        <v>66140</v>
      </c>
      <c r="I708" s="823"/>
      <c r="J708" s="787">
        <v>8000</v>
      </c>
      <c r="K708" s="795" t="s">
        <v>95</v>
      </c>
      <c r="L708" s="787">
        <f t="shared" si="1970"/>
        <v>181885</v>
      </c>
      <c r="M708" s="790">
        <f t="shared" si="1971"/>
        <v>189885</v>
      </c>
      <c r="N708" s="791">
        <f t="shared" si="1972"/>
        <v>2468505</v>
      </c>
      <c r="O708" s="792">
        <f t="shared" si="1973"/>
        <v>1</v>
      </c>
      <c r="P708" s="793">
        <f t="shared" si="1974"/>
        <v>2</v>
      </c>
      <c r="Q708" s="794">
        <f t="shared" si="1975"/>
        <v>2.83</v>
      </c>
      <c r="R708" s="785"/>
      <c r="S708" s="786">
        <f t="shared" si="1976"/>
        <v>2.83</v>
      </c>
      <c r="T708" s="787">
        <v>66140</v>
      </c>
      <c r="U708" s="824"/>
      <c r="V708" s="787">
        <v>8000</v>
      </c>
      <c r="W708" s="795" t="str">
        <f t="shared" si="1977"/>
        <v>Ա-1</v>
      </c>
      <c r="X708" s="787">
        <f t="shared" si="1978"/>
        <v>187176.2</v>
      </c>
      <c r="Y708" s="790">
        <f t="shared" si="1979"/>
        <v>195176.2</v>
      </c>
      <c r="Z708" s="796">
        <f t="shared" si="1980"/>
        <v>2537290.6</v>
      </c>
      <c r="AA708" s="792">
        <f t="shared" si="1981"/>
        <v>1</v>
      </c>
      <c r="AB708" s="793">
        <f t="shared" si="1982"/>
        <v>3</v>
      </c>
      <c r="AC708" s="794">
        <f t="shared" si="1983"/>
        <v>2.92</v>
      </c>
      <c r="AD708" s="785"/>
      <c r="AE708" s="786">
        <f t="shared" si="1984"/>
        <v>2.92</v>
      </c>
      <c r="AF708" s="787">
        <v>66140</v>
      </c>
      <c r="AG708" s="824"/>
      <c r="AH708" s="787">
        <v>8000</v>
      </c>
      <c r="AI708" s="789" t="str">
        <f t="shared" si="1985"/>
        <v>Ա-1</v>
      </c>
      <c r="AJ708" s="787">
        <f t="shared" si="1986"/>
        <v>193128.8</v>
      </c>
      <c r="AK708" s="790">
        <f t="shared" si="1987"/>
        <v>201128.8</v>
      </c>
      <c r="AL708" s="796">
        <f t="shared" si="1988"/>
        <v>2614674.4</v>
      </c>
      <c r="AM708" s="792">
        <f t="shared" si="1989"/>
        <v>1</v>
      </c>
      <c r="AN708" s="793">
        <f t="shared" si="1990"/>
        <v>4</v>
      </c>
      <c r="AO708" s="794">
        <f t="shared" si="1991"/>
        <v>3.02</v>
      </c>
      <c r="AP708" s="785"/>
      <c r="AQ708" s="786">
        <f t="shared" si="1992"/>
        <v>3.02</v>
      </c>
      <c r="AR708" s="787">
        <v>66140</v>
      </c>
      <c r="AS708" s="824"/>
      <c r="AT708" s="787">
        <v>8000</v>
      </c>
      <c r="AU708" s="789" t="str">
        <f t="shared" si="1993"/>
        <v>Ա-1</v>
      </c>
      <c r="AV708" s="787">
        <f t="shared" si="1994"/>
        <v>199742.8</v>
      </c>
      <c r="AW708" s="790">
        <f t="shared" si="1995"/>
        <v>207742.8</v>
      </c>
      <c r="AX708" s="796">
        <f t="shared" si="1996"/>
        <v>2700656.4</v>
      </c>
    </row>
    <row r="709" spans="2:50" s="776" customFormat="1" ht="40.5">
      <c r="B709" s="1594">
        <v>25</v>
      </c>
      <c r="C709" s="646" t="s">
        <v>247</v>
      </c>
      <c r="D709" s="656" t="s">
        <v>1370</v>
      </c>
      <c r="E709" s="798">
        <v>1</v>
      </c>
      <c r="F709" s="1309">
        <v>14</v>
      </c>
      <c r="G709" s="799">
        <f t="shared" si="1969"/>
        <v>2.92</v>
      </c>
      <c r="H709" s="787">
        <v>66140</v>
      </c>
      <c r="I709" s="823"/>
      <c r="J709" s="787">
        <v>8000</v>
      </c>
      <c r="K709" s="795" t="s">
        <v>96</v>
      </c>
      <c r="L709" s="787">
        <f t="shared" si="1970"/>
        <v>193128.8</v>
      </c>
      <c r="M709" s="790">
        <f t="shared" si="1971"/>
        <v>201128.8</v>
      </c>
      <c r="N709" s="791">
        <f t="shared" si="1972"/>
        <v>2614674.4</v>
      </c>
      <c r="O709" s="792">
        <f t="shared" si="1973"/>
        <v>1</v>
      </c>
      <c r="P709" s="793">
        <f t="shared" si="1974"/>
        <v>15</v>
      </c>
      <c r="Q709" s="794">
        <f t="shared" si="1975"/>
        <v>2.92</v>
      </c>
      <c r="R709" s="785"/>
      <c r="S709" s="786">
        <f t="shared" si="1976"/>
        <v>2.92</v>
      </c>
      <c r="T709" s="787">
        <v>66140</v>
      </c>
      <c r="U709" s="824"/>
      <c r="V709" s="787">
        <v>8000</v>
      </c>
      <c r="W709" s="795" t="str">
        <f t="shared" si="1977"/>
        <v>Ա-2</v>
      </c>
      <c r="X709" s="787">
        <f t="shared" si="1978"/>
        <v>193128.8</v>
      </c>
      <c r="Y709" s="790">
        <f t="shared" si="1979"/>
        <v>201128.8</v>
      </c>
      <c r="Z709" s="796">
        <f t="shared" si="1980"/>
        <v>2614674.4</v>
      </c>
      <c r="AA709" s="792">
        <f t="shared" si="1981"/>
        <v>1</v>
      </c>
      <c r="AB709" s="793">
        <f t="shared" si="1982"/>
        <v>16</v>
      </c>
      <c r="AC709" s="794">
        <f t="shared" si="1983"/>
        <v>3.01</v>
      </c>
      <c r="AD709" s="785"/>
      <c r="AE709" s="786">
        <f t="shared" si="1984"/>
        <v>3.01</v>
      </c>
      <c r="AF709" s="787">
        <v>66140</v>
      </c>
      <c r="AG709" s="824"/>
      <c r="AH709" s="787">
        <v>8000</v>
      </c>
      <c r="AI709" s="789" t="str">
        <f t="shared" si="1985"/>
        <v>Ա-2</v>
      </c>
      <c r="AJ709" s="787">
        <f t="shared" si="1986"/>
        <v>199081.4</v>
      </c>
      <c r="AK709" s="790">
        <f t="shared" si="1987"/>
        <v>207081.4</v>
      </c>
      <c r="AL709" s="796">
        <f t="shared" si="1988"/>
        <v>2692058.1999999997</v>
      </c>
      <c r="AM709" s="792">
        <f t="shared" si="1989"/>
        <v>1</v>
      </c>
      <c r="AN709" s="793">
        <f t="shared" si="1990"/>
        <v>17</v>
      </c>
      <c r="AO709" s="794">
        <f t="shared" si="1991"/>
        <v>3.01</v>
      </c>
      <c r="AP709" s="785"/>
      <c r="AQ709" s="786">
        <f t="shared" si="1992"/>
        <v>3.01</v>
      </c>
      <c r="AR709" s="787">
        <v>66140</v>
      </c>
      <c r="AS709" s="824"/>
      <c r="AT709" s="787">
        <v>8000</v>
      </c>
      <c r="AU709" s="789" t="str">
        <f t="shared" si="1993"/>
        <v>Ա-2</v>
      </c>
      <c r="AV709" s="787">
        <f t="shared" si="1994"/>
        <v>199081.4</v>
      </c>
      <c r="AW709" s="790">
        <f t="shared" si="1995"/>
        <v>207081.4</v>
      </c>
      <c r="AX709" s="796">
        <f t="shared" si="1996"/>
        <v>2692058.1999999997</v>
      </c>
    </row>
    <row r="710" spans="2:50" s="776" customFormat="1" ht="27">
      <c r="B710" s="1594">
        <v>26</v>
      </c>
      <c r="C710" s="646" t="s">
        <v>2364</v>
      </c>
      <c r="D710" s="656" t="s">
        <v>1371</v>
      </c>
      <c r="E710" s="798">
        <v>1</v>
      </c>
      <c r="F710" s="1309">
        <v>12</v>
      </c>
      <c r="G710" s="799">
        <f t="shared" si="1969"/>
        <v>1.79</v>
      </c>
      <c r="H710" s="787">
        <v>66140</v>
      </c>
      <c r="I710" s="849"/>
      <c r="J710" s="787">
        <v>8000</v>
      </c>
      <c r="K710" s="795" t="s">
        <v>98</v>
      </c>
      <c r="L710" s="787">
        <f t="shared" si="1970"/>
        <v>118390.6</v>
      </c>
      <c r="M710" s="790">
        <f t="shared" si="1971"/>
        <v>126390.6</v>
      </c>
      <c r="N710" s="791">
        <f t="shared" si="1972"/>
        <v>1643077.8</v>
      </c>
      <c r="O710" s="792">
        <f t="shared" si="1973"/>
        <v>1</v>
      </c>
      <c r="P710" s="793">
        <f t="shared" si="1974"/>
        <v>13</v>
      </c>
      <c r="Q710" s="794">
        <f t="shared" si="1975"/>
        <v>1.84</v>
      </c>
      <c r="R710" s="785"/>
      <c r="S710" s="786">
        <f t="shared" si="1976"/>
        <v>1.84</v>
      </c>
      <c r="T710" s="787">
        <v>66140</v>
      </c>
      <c r="U710" s="841"/>
      <c r="V710" s="787">
        <v>8000</v>
      </c>
      <c r="W710" s="795" t="str">
        <f t="shared" si="1977"/>
        <v>Կ-2</v>
      </c>
      <c r="X710" s="787">
        <f t="shared" si="1978"/>
        <v>121697.60000000001</v>
      </c>
      <c r="Y710" s="790">
        <f t="shared" si="1979"/>
        <v>129697.60000000001</v>
      </c>
      <c r="Z710" s="796">
        <f t="shared" si="1980"/>
        <v>1686068.8</v>
      </c>
      <c r="AA710" s="792">
        <f t="shared" si="1981"/>
        <v>1</v>
      </c>
      <c r="AB710" s="793">
        <f t="shared" si="1982"/>
        <v>14</v>
      </c>
      <c r="AC710" s="794">
        <f t="shared" si="1983"/>
        <v>1.84</v>
      </c>
      <c r="AD710" s="785"/>
      <c r="AE710" s="786">
        <f t="shared" si="1984"/>
        <v>1.84</v>
      </c>
      <c r="AF710" s="787">
        <v>66140</v>
      </c>
      <c r="AG710" s="841"/>
      <c r="AH710" s="787">
        <v>8000</v>
      </c>
      <c r="AI710" s="789" t="str">
        <f t="shared" si="1985"/>
        <v>Կ-2</v>
      </c>
      <c r="AJ710" s="787">
        <f t="shared" si="1986"/>
        <v>121697.60000000001</v>
      </c>
      <c r="AK710" s="790">
        <f t="shared" si="1987"/>
        <v>129697.60000000001</v>
      </c>
      <c r="AL710" s="796">
        <f t="shared" si="1988"/>
        <v>1686068.8</v>
      </c>
      <c r="AM710" s="792">
        <f t="shared" si="1989"/>
        <v>1</v>
      </c>
      <c r="AN710" s="793">
        <f t="shared" si="1990"/>
        <v>15</v>
      </c>
      <c r="AO710" s="794">
        <f t="shared" si="1991"/>
        <v>1.84</v>
      </c>
      <c r="AP710" s="785"/>
      <c r="AQ710" s="786">
        <f t="shared" si="1992"/>
        <v>1.84</v>
      </c>
      <c r="AR710" s="787">
        <v>66140</v>
      </c>
      <c r="AS710" s="841"/>
      <c r="AT710" s="787">
        <v>8000</v>
      </c>
      <c r="AU710" s="789" t="str">
        <f t="shared" si="1993"/>
        <v>Կ-2</v>
      </c>
      <c r="AV710" s="787">
        <f t="shared" si="1994"/>
        <v>121697.60000000001</v>
      </c>
      <c r="AW710" s="790">
        <f t="shared" si="1995"/>
        <v>129697.60000000001</v>
      </c>
      <c r="AX710" s="796">
        <f t="shared" si="1996"/>
        <v>1686068.8</v>
      </c>
    </row>
    <row r="711" spans="2:50" s="776" customFormat="1" ht="27">
      <c r="B711" s="1594">
        <v>27</v>
      </c>
      <c r="C711" s="646" t="s">
        <v>1940</v>
      </c>
      <c r="D711" s="656" t="s">
        <v>1371</v>
      </c>
      <c r="E711" s="798">
        <v>1</v>
      </c>
      <c r="F711" s="1309">
        <v>13</v>
      </c>
      <c r="G711" s="799">
        <f t="shared" si="1969"/>
        <v>1.84</v>
      </c>
      <c r="H711" s="787">
        <v>66140</v>
      </c>
      <c r="I711" s="823"/>
      <c r="J711" s="787">
        <v>8000</v>
      </c>
      <c r="K711" s="795" t="s">
        <v>98</v>
      </c>
      <c r="L711" s="787">
        <f t="shared" si="1970"/>
        <v>121697.60000000001</v>
      </c>
      <c r="M711" s="790">
        <f t="shared" si="1971"/>
        <v>129697.60000000001</v>
      </c>
      <c r="N711" s="791">
        <f t="shared" si="1972"/>
        <v>1686068.8</v>
      </c>
      <c r="O711" s="792">
        <f t="shared" si="1973"/>
        <v>1</v>
      </c>
      <c r="P711" s="793">
        <f t="shared" si="1974"/>
        <v>14</v>
      </c>
      <c r="Q711" s="794">
        <f t="shared" si="1975"/>
        <v>1.84</v>
      </c>
      <c r="R711" s="785"/>
      <c r="S711" s="786">
        <f t="shared" si="1976"/>
        <v>1.84</v>
      </c>
      <c r="T711" s="787">
        <v>66140</v>
      </c>
      <c r="U711" s="824"/>
      <c r="V711" s="787">
        <v>8000</v>
      </c>
      <c r="W711" s="795" t="str">
        <f t="shared" si="1977"/>
        <v>Կ-2</v>
      </c>
      <c r="X711" s="787">
        <f t="shared" si="1978"/>
        <v>121697.60000000001</v>
      </c>
      <c r="Y711" s="790">
        <f t="shared" si="1979"/>
        <v>129697.60000000001</v>
      </c>
      <c r="Z711" s="796">
        <f t="shared" si="1980"/>
        <v>1686068.8</v>
      </c>
      <c r="AA711" s="792">
        <f t="shared" si="1981"/>
        <v>1</v>
      </c>
      <c r="AB711" s="793">
        <f t="shared" si="1982"/>
        <v>15</v>
      </c>
      <c r="AC711" s="794">
        <f t="shared" si="1983"/>
        <v>1.84</v>
      </c>
      <c r="AD711" s="785"/>
      <c r="AE711" s="786">
        <f t="shared" si="1984"/>
        <v>1.84</v>
      </c>
      <c r="AF711" s="787">
        <v>66140</v>
      </c>
      <c r="AG711" s="824"/>
      <c r="AH711" s="787">
        <v>8000</v>
      </c>
      <c r="AI711" s="789" t="str">
        <f t="shared" si="1985"/>
        <v>Կ-2</v>
      </c>
      <c r="AJ711" s="787">
        <f t="shared" si="1986"/>
        <v>121697.60000000001</v>
      </c>
      <c r="AK711" s="790">
        <f t="shared" si="1987"/>
        <v>129697.60000000001</v>
      </c>
      <c r="AL711" s="796">
        <f t="shared" si="1988"/>
        <v>1686068.8</v>
      </c>
      <c r="AM711" s="792">
        <f t="shared" si="1989"/>
        <v>1</v>
      </c>
      <c r="AN711" s="793">
        <f t="shared" si="1990"/>
        <v>16</v>
      </c>
      <c r="AO711" s="794">
        <f t="shared" si="1991"/>
        <v>1.9</v>
      </c>
      <c r="AP711" s="785"/>
      <c r="AQ711" s="786">
        <f t="shared" si="1992"/>
        <v>1.9</v>
      </c>
      <c r="AR711" s="787">
        <v>66140</v>
      </c>
      <c r="AS711" s="824"/>
      <c r="AT711" s="787">
        <v>8000</v>
      </c>
      <c r="AU711" s="789" t="str">
        <f t="shared" si="1993"/>
        <v>Կ-2</v>
      </c>
      <c r="AV711" s="787">
        <f t="shared" si="1994"/>
        <v>125666</v>
      </c>
      <c r="AW711" s="790">
        <f t="shared" si="1995"/>
        <v>133666</v>
      </c>
      <c r="AX711" s="796">
        <f t="shared" si="1996"/>
        <v>1737658</v>
      </c>
    </row>
    <row r="712" spans="2:50" s="776" customFormat="1" ht="27">
      <c r="B712" s="1594">
        <v>28</v>
      </c>
      <c r="C712" s="646" t="s">
        <v>236</v>
      </c>
      <c r="D712" s="656" t="s">
        <v>1371</v>
      </c>
      <c r="E712" s="798">
        <v>1</v>
      </c>
      <c r="F712" s="1309">
        <v>23</v>
      </c>
      <c r="G712" s="799">
        <f t="shared" si="1969"/>
        <v>1.95</v>
      </c>
      <c r="H712" s="787">
        <v>66140</v>
      </c>
      <c r="I712" s="823"/>
      <c r="J712" s="787">
        <v>8000</v>
      </c>
      <c r="K712" s="795" t="s">
        <v>98</v>
      </c>
      <c r="L712" s="787">
        <f t="shared" si="1970"/>
        <v>128973</v>
      </c>
      <c r="M712" s="790">
        <f t="shared" si="1971"/>
        <v>136973</v>
      </c>
      <c r="N712" s="791">
        <f t="shared" si="1972"/>
        <v>1780649</v>
      </c>
      <c r="O712" s="792">
        <f t="shared" si="1973"/>
        <v>1</v>
      </c>
      <c r="P712" s="793">
        <f t="shared" si="1974"/>
        <v>24</v>
      </c>
      <c r="Q712" s="794">
        <f t="shared" si="1975"/>
        <v>1.95</v>
      </c>
      <c r="R712" s="785"/>
      <c r="S712" s="786">
        <f t="shared" si="1976"/>
        <v>1.95</v>
      </c>
      <c r="T712" s="787">
        <v>66140</v>
      </c>
      <c r="U712" s="824"/>
      <c r="V712" s="787">
        <v>8000</v>
      </c>
      <c r="W712" s="795" t="str">
        <f t="shared" si="1977"/>
        <v>Կ-2</v>
      </c>
      <c r="X712" s="787">
        <f t="shared" si="1978"/>
        <v>128973</v>
      </c>
      <c r="Y712" s="790">
        <f t="shared" si="1979"/>
        <v>136973</v>
      </c>
      <c r="Z712" s="796">
        <f t="shared" si="1980"/>
        <v>1780649</v>
      </c>
      <c r="AA712" s="792">
        <f t="shared" si="1981"/>
        <v>1</v>
      </c>
      <c r="AB712" s="793">
        <f t="shared" si="1982"/>
        <v>25</v>
      </c>
      <c r="AC712" s="794">
        <f t="shared" si="1983"/>
        <v>1.95</v>
      </c>
      <c r="AD712" s="785"/>
      <c r="AE712" s="786">
        <f t="shared" si="1984"/>
        <v>1.95</v>
      </c>
      <c r="AF712" s="787">
        <v>66140</v>
      </c>
      <c r="AG712" s="824"/>
      <c r="AH712" s="787">
        <v>8000</v>
      </c>
      <c r="AI712" s="789" t="str">
        <f t="shared" si="1985"/>
        <v>Կ-2</v>
      </c>
      <c r="AJ712" s="787">
        <f t="shared" si="1986"/>
        <v>128973</v>
      </c>
      <c r="AK712" s="790">
        <f t="shared" si="1987"/>
        <v>136973</v>
      </c>
      <c r="AL712" s="796">
        <f t="shared" si="1988"/>
        <v>1780649</v>
      </c>
      <c r="AM712" s="792">
        <f t="shared" si="1989"/>
        <v>1</v>
      </c>
      <c r="AN712" s="793">
        <f t="shared" si="1990"/>
        <v>26</v>
      </c>
      <c r="AO712" s="794">
        <f t="shared" si="1991"/>
        <v>1.95</v>
      </c>
      <c r="AP712" s="785"/>
      <c r="AQ712" s="786">
        <f t="shared" si="1992"/>
        <v>1.95</v>
      </c>
      <c r="AR712" s="787">
        <v>66140</v>
      </c>
      <c r="AS712" s="824"/>
      <c r="AT712" s="787">
        <v>8000</v>
      </c>
      <c r="AU712" s="789" t="str">
        <f t="shared" si="1993"/>
        <v>Կ-2</v>
      </c>
      <c r="AV712" s="787">
        <f t="shared" si="1994"/>
        <v>128973</v>
      </c>
      <c r="AW712" s="790">
        <f t="shared" si="1995"/>
        <v>136973</v>
      </c>
      <c r="AX712" s="796">
        <f t="shared" si="1996"/>
        <v>1780649</v>
      </c>
    </row>
    <row r="713" spans="2:50" s="776" customFormat="1" ht="27">
      <c r="B713" s="1594">
        <v>29</v>
      </c>
      <c r="C713" s="646" t="s">
        <v>251</v>
      </c>
      <c r="D713" s="656" t="s">
        <v>1371</v>
      </c>
      <c r="E713" s="798">
        <v>1</v>
      </c>
      <c r="F713" s="1309">
        <v>18</v>
      </c>
      <c r="G713" s="799">
        <f>IF(E713&lt;1,0,IF(K713="Բ-1",IF(F713=0,6.94,IF(F713=1,7.17,IF(F713=2,7.41,IF(F713=3,7.66,IF(OR(F713=5,F713=4),7.92,IF(OR(F713=6,F713=7),8.18,IF(OR(F713=8,F713=9),8.46,IF(OR(F713=10,F713=11,F713=12),8.74,IF(OR(F713=13,F713=14,F713=15),9.03,IF(OR(F713=16,F713=17,F713=18),9.33,9.65)))))))))),IF(K713="Բ-2", IF(F713=0,5.71,IF(F713=1,5.89,IF(F713=2,6.09,IF(F713=3,6.29,IF(OR(F713=5,F713=4),6.5,IF(OR(F713=6,F713=7),6.72,IF(OR(F713=8,F713=9),6.94,IF(OR(F713=10,F713=11,F713=12),7.17,IF(OR(F713=13,F713=14,F713=15),7.41,IF(OR(F713=16,F713=17,F713=18),7.65,7.91)))))))))), IF(K713="Գ-1", IF(F713=0,4.7,IF(F713=1,4.86,IF(F713=2,5.01,IF(F713=3,5.18,IF(OR(F713=5,F713=4),5.35,IF(OR(F713=6,F713=7),5.52,IF(OR(F713=8,F713=9),5.71,IF(OR(F713=10,F713=11,F713=12),5.89,IF(OR(F713=13,F713=14,F713=15),6.09,IF(OR(F713=16,F713=17,F713=18),6.29,6.49)))))))))), IF(K713="Գ-2", IF(F713=0,3.88,IF(F713=1,4.01,IF(F713=2,4.14,IF(F713=3,4.27,IF(OR(F713=5,F713=4),4.41,IF(OR(F713=6,F713=7),4.55,IF(OR(F713=8,F713=9),4.7,IF(OR(F713=10,F713=11,F713=12),4.85,IF(OR(F713=13,F713=14,F713=15),5.01,IF(OR(F713=16,F713=17,F713=18),5.17,5.34)))))))))), IF(K713="Գ-3", IF(F713=0,3.21,IF(F713=1,3.31,IF(F713=2,3.42,IF(F713=3,3.53,IF(OR(F713=5,F713=4),3.64,IF(OR(F713=6,F713=7),3.76,IF(OR(F713=8,F713=9),3.88,IF(OR(F713=10,F713=11,F713=12),4.01,IF(OR(F713=13,F713=14,F713=15),4.13,IF(OR(F713=16,F713=17,F713=18),4.27,4.4)))))))))), IF(K713="Ա-1", IF(F713=0,2.66,IF(F713=1,2.75,IF(F713=2,2.83,IF(F713=3,2.92,IF(OR(F713=5,F713=4),3.02,IF(OR(F713=6,F713=7),3.11,IF(OR(F713=8,F713=9),3.21,IF(OR(F713=10,F713=11,F713=12),3.31,IF(OR(F713=13,F713=14,F713=15),3.42,IF(OR(F713=16,F713=17,F713=18),3.53,3.64)))))))))), IF(K713="Ա-2", IF(F713=0,2.28,IF(F713=1,2.35,IF(F713=2,2.43,IF(F713=3,2.5,IF(OR(F713=5,F713=4),2.58,IF(OR(F713=6,F713=7),2.66,IF(OR(F713=8,F713=9),2.75,IF(OR(F713=10,F713=11,F713=12),2.83,IF(OR(F713=13,F713=14,F713=15),2.92,IF(OR(F713=16,F713=17,F713=18),3.01,3.11)))))))))),IF(K713="Ա-3", IF(F713=0,1.96,IF(F713=1,2.02,IF(F713=2,2.08,IF(F713=3,2.15,IF(OR(F713=5,F713=4),2.21,IF(OR(F713=6,F713=7),2.28,IF(OR(F713=8,F713=9),2.35,IF(OR(F713=10,F713=11,F713=12),2.42,IF(OR(F713=13,F713=14,F713=15),2.5,IF(OR(F713=16,F713=17,F713=18),2.58,2.66)))))))))), IF(K713="Կ-1", IF(F713=0,1.68,IF(F713=1,1.73,IF(F713=2,1.79,IF(F713=3,1.84,IF(OR(F713=5,F713=4),1.9,IF(OR(F713=6,F713=7),1.96,IF(OR(F713=8,F713=9),2.02,IF(OR(F713=10,F713=11,F713=12),2.08,IF(OR(F713=13,F713=14,F713=15),2.14,IF(OR(F713=16,F713=17,F713=18),2.21,2.28)))))))))), IF(K713="Կ-2", IF(F713=0,1.45,IF(F713=1,1.49,IF(F713=2,1.54,IF(F713=3,1.59,IF(OR(F713=5,F713=4),1.63,IF(OR(F713=6,F713=7),1.68,IF(OR(F713=8,F713=9),1.73,IF(OR(F713=10,F713=11,F713=12),1.79,IF(OR(F713=13,F713=14,F713=15),1.84,IF(OR(F713=16,F713=17,F713=18),1.9,1.95)))))))))),IF(K713="Կ-3", IF(F713=0,1.25,IF(F713=1,1.29,IF(F713=2,1.33,IF(F713=3,1.37,IF(OR(F713=5,F713=4),1.41,IF(OR(F713=6,F713=7),1.45,IF(OR(F713=8,F713=9),1.49,IF(OR(F713=10,F713=11,F713=12),1.54,IF(OR(F713=13,F713=14,F713=15),1.58,IF(OR(F713=16,F713=17,F713=18),1.63,1.68)))))))))), "Error"))))))))))))</f>
        <v>1.9</v>
      </c>
      <c r="H713" s="787">
        <v>66140</v>
      </c>
      <c r="I713" s="823"/>
      <c r="J713" s="787">
        <v>8000</v>
      </c>
      <c r="K713" s="795" t="s">
        <v>98</v>
      </c>
      <c r="L713" s="787">
        <f>H713*G713</f>
        <v>125666</v>
      </c>
      <c r="M713" s="790">
        <f t="shared" si="1971"/>
        <v>133666</v>
      </c>
      <c r="N713" s="791">
        <f>+M713*13</f>
        <v>1737658</v>
      </c>
      <c r="O713" s="792">
        <f t="shared" si="1973"/>
        <v>1</v>
      </c>
      <c r="P713" s="793">
        <f t="shared" si="1974"/>
        <v>19</v>
      </c>
      <c r="Q713" s="794">
        <f>IF(O713&lt;1,0,IF(W713="Բ-1",IF(P713=0,6.94,IF(P713=1,7.17,IF(P713=2,7.41,IF(P713=3,7.66,IF(OR(P713=5,P713=4),7.92,IF(OR(P713=6,P713=7),8.18,IF(OR(P713=8,P713=9),8.46,IF(OR(P713=10,P713=11,P713=12),8.74,IF(OR(P713=13,P713=14,P713=15),9.03,IF(OR(P713=16,P713=17,P713=18),9.33,9.65)))))))))),IF(W713="Բ-2", IF(P713=0,5.71,IF(P713=1,5.89,IF(P713=2,6.09,IF(P713=3,6.29,IF(OR(P713=5,P713=4),6.5,IF(OR(P713=6,P713=7),6.72,IF(OR(P713=8,P713=9),6.94,IF(OR(P713=10,P713=11,P713=12),7.17,IF(OR(P713=13,P713=14,P713=15),7.41,IF(OR(P713=16,P713=17,P713=18),7.65,7.91)))))))))), IF(W713="Գ-1", IF(P713=0,4.7,IF(P713=1,4.86,IF(P713=2,5.01,IF(P713=3,5.18,IF(OR(P713=5,P713=4),5.35,IF(OR(P713=6,P713=7),5.52,IF(OR(P713=8,P713=9),5.71,IF(OR(P713=10,P713=11,P713=12),5.89,IF(OR(P713=13,P713=14,P713=15),6.09,IF(OR(P713=16,P713=17,P713=18),6.29,6.49)))))))))), IF(W713="Գ-2", IF(P713=0,3.88,IF(P713=1,4.01,IF(P713=2,4.14,IF(P713=3,4.27,IF(OR(P713=5,P713=4),4.41,IF(OR(P713=6,P713=7),4.55,IF(OR(P713=8,P713=9),4.7,IF(OR(P713=10,P713=11,P713=12),4.85,IF(OR(P713=13,P713=14,P713=15),5.01,IF(OR(P713=16,P713=17,P713=18),5.17,5.34)))))))))), IF(W713="Գ-3", IF(P713=0,3.21,IF(P713=1,3.31,IF(P713=2,3.42,IF(P713=3,3.53,IF(OR(P713=5,P713=4),3.64,IF(OR(P713=6,P713=7),3.76,IF(OR(P713=8,P713=9),3.88,IF(OR(P713=10,P713=11,P713=12),4.01,IF(OR(P713=13,P713=14,P713=15),4.13,IF(OR(P713=16,P713=17,P713=18),4.27,4.4)))))))))), IF(W713="Ա-1", IF(P713=0,2.66,IF(P713=1,2.75,IF(P713=2,2.83,IF(P713=3,2.92,IF(OR(P713=5,P713=4),3.02,IF(OR(P713=6,P713=7),3.11,IF(OR(P713=8,P713=9),3.21,IF(OR(P713=10,P713=11,P713=12),3.31,IF(OR(P713=13,P713=14,P713=15),3.42,IF(OR(P713=16,P713=17,P713=18),3.53,3.64)))))))))), IF(W713="Ա-2", IF(P713=0,2.28,IF(P713=1,2.35,IF(P713=2,2.43,IF(P713=3,2.5,IF(OR(P713=5,P713=4),2.58,IF(OR(P713=6,P713=7),2.66,IF(OR(P713=8,P713=9),2.75,IF(OR(P713=10,P713=11,P713=12),2.83,IF(OR(P713=13,P713=14,P713=15),2.92,IF(OR(P713=16,P713=17,P713=18),3.01,3.11)))))))))),IF(W713="Ա-3", IF(P713=0,1.96,IF(P713=1,2.02,IF(P713=2,2.08,IF(P713=3,2.15,IF(OR(P713=5,P713=4),2.21,IF(OR(P713=6,P713=7),2.28,IF(OR(P713=8,P713=9),2.35,IF(OR(P713=10,P713=11,P713=12),2.42,IF(OR(P713=13,P713=14,P713=15),2.5,IF(OR(P713=16,P713=17,P713=18),2.58,2.66)))))))))), IF(W713="Կ-1", IF(P713=0,1.68,IF(P713=1,1.73,IF(P713=2,1.79,IF(P713=3,1.84,IF(OR(P713=5,P713=4),1.9,IF(OR(P713=6,P713=7),1.96,IF(OR(P713=8,P713=9),2.02,IF(OR(P713=10,P713=11,P713=12),2.08,IF(OR(P713=13,P713=14,P713=15),2.14,IF(OR(P713=16,P713=17,P713=18),2.21,2.28)))))))))), IF(W713="Կ-2", IF(P713=0,1.45,IF(P713=1,1.49,IF(P713=2,1.54,IF(P713=3,1.59,IF(OR(P713=5,P713=4),1.63,IF(OR(P713=6,P713=7),1.68,IF(OR(P713=8,P713=9),1.73,IF(OR(P713=10,P713=11,P713=12),1.79,IF(OR(P713=13,P713=14,P713=15),1.84,IF(OR(P713=16,P713=17,P713=18),1.9,1.95)))))))))),IF(W713="Կ-3", IF(P713=0,1.25,IF(P713=1,1.29,IF(P713=2,1.33,IF(P713=3,1.37,IF(OR(P713=5,P713=4),1.41,IF(OR(P713=6,P713=7),1.45,IF(OR(P713=8,P713=9),1.49,IF(OR(P713=10,P713=11,P713=12),1.54,IF(OR(P713=13,P713=14,P713=15),1.58,IF(OR(P713=16,P713=17,P713=18),1.63,1.68)))))))))), "Error"))))))))))))</f>
        <v>1.95</v>
      </c>
      <c r="R713" s="785"/>
      <c r="S713" s="786">
        <f>+Q713+Q713*R713</f>
        <v>1.95</v>
      </c>
      <c r="T713" s="787">
        <v>66140</v>
      </c>
      <c r="U713" s="824"/>
      <c r="V713" s="787">
        <v>8000</v>
      </c>
      <c r="W713" s="795" t="str">
        <f t="shared" si="1977"/>
        <v>Կ-2</v>
      </c>
      <c r="X713" s="787">
        <f>T713*S713</f>
        <v>128973</v>
      </c>
      <c r="Y713" s="790">
        <f>S713*T713+U713+V713</f>
        <v>136973</v>
      </c>
      <c r="Z713" s="796">
        <f>+Y713*13</f>
        <v>1780649</v>
      </c>
      <c r="AA713" s="792">
        <f>+O713</f>
        <v>1</v>
      </c>
      <c r="AB713" s="793">
        <f>+P713+1</f>
        <v>20</v>
      </c>
      <c r="AC713" s="794">
        <f>IF(AA713&lt;1,0,IF(AI713="Բ-1",IF(AB713=0,6.94,IF(AB713=1,7.17,IF(AB713=2,7.41,IF(AB713=3,7.66,IF(OR(AB713=5,AB713=4),7.92,IF(OR(AB713=6,AB713=7),8.18,IF(OR(AB713=8,AB713=9),8.46,IF(OR(AB713=10,AB713=11,AB713=12),8.74,IF(OR(AB713=13,AB713=14,AB713=15),9.03,IF(OR(AB713=16,AB713=17,AB713=18),9.33,9.65)))))))))),IF(AI713="Բ-2", IF(AB713=0,5.71,IF(AB713=1,5.89,IF(AB713=2,6.09,IF(AB713=3,6.29,IF(OR(AB713=5,AB713=4),6.5,IF(OR(AB713=6,AB713=7),6.72,IF(OR(AB713=8,AB713=9),6.94,IF(OR(AB713=10,AB713=11,AB713=12),7.17,IF(OR(AB713=13,AB713=14,AB713=15),7.41,IF(OR(AB713=16,AB713=17,AB713=18),7.65,7.91)))))))))), IF(AI713="Գ-1", IF(AB713=0,4.7,IF(AB713=1,4.86,IF(AB713=2,5.01,IF(AB713=3,5.18,IF(OR(AB713=5,AB713=4),5.35,IF(OR(AB713=6,AB713=7),5.52,IF(OR(AB713=8,AB713=9),5.71,IF(OR(AB713=10,AB713=11,AB713=12),5.89,IF(OR(AB713=13,AB713=14,AB713=15),6.09,IF(OR(AB713=16,AB713=17,AB713=18),6.29,6.49)))))))))), IF(AI713="Գ-2", IF(AB713=0,3.88,IF(AB713=1,4.01,IF(AB713=2,4.14,IF(AB713=3,4.27,IF(OR(AB713=5,AB713=4),4.41,IF(OR(AB713=6,AB713=7),4.55,IF(OR(AB713=8,AB713=9),4.7,IF(OR(AB713=10,AB713=11,AB713=12),4.85,IF(OR(AB713=13,AB713=14,AB713=15),5.01,IF(OR(AB713=16,AB713=17,AB713=18),5.17,5.34)))))))))), IF(AI713="Գ-3", IF(AB713=0,3.21,IF(AB713=1,3.31,IF(AB713=2,3.42,IF(AB713=3,3.53,IF(OR(AB713=5,AB713=4),3.64,IF(OR(AB713=6,AB713=7),3.76,IF(OR(AB713=8,AB713=9),3.88,IF(OR(AB713=10,AB713=11,AB713=12),4.01,IF(OR(AB713=13,AB713=14,AB713=15),4.13,IF(OR(AB713=16,AB713=17,AB713=18),4.27,4.4)))))))))), IF(AI713="Ա-1", IF(AB713=0,2.66,IF(AB713=1,2.75,IF(AB713=2,2.83,IF(AB713=3,2.92,IF(OR(AB713=5,AB713=4),3.02,IF(OR(AB713=6,AB713=7),3.11,IF(OR(AB713=8,AB713=9),3.21,IF(OR(AB713=10,AB713=11,AB713=12),3.31,IF(OR(AB713=13,AB713=14,AB713=15),3.42,IF(OR(AB713=16,AB713=17,AB713=18),3.53,3.64)))))))))), IF(AI713="Ա-2", IF(AB713=0,2.28,IF(AB713=1,2.35,IF(AB713=2,2.43,IF(AB713=3,2.5,IF(OR(AB713=5,AB713=4),2.58,IF(OR(AB713=6,AB713=7),2.66,IF(OR(AB713=8,AB713=9),2.75,IF(OR(AB713=10,AB713=11,AB713=12),2.83,IF(OR(AB713=13,AB713=14,AB713=15),2.92,IF(OR(AB713=16,AB713=17,AB713=18),3.01,3.11)))))))))),IF(AI713="Ա-3", IF(AB713=0,1.96,IF(AB713=1,2.02,IF(AB713=2,2.08,IF(AB713=3,2.15,IF(OR(AB713=5,AB713=4),2.21,IF(OR(AB713=6,AB713=7),2.28,IF(OR(AB713=8,AB713=9),2.35,IF(OR(AB713=10,AB713=11,AB713=12),2.42,IF(OR(AB713=13,AB713=14,AB713=15),2.5,IF(OR(AB713=16,AB713=17,AB713=18),2.58,2.66)))))))))), IF(AI713="Կ-1", IF(AB713=0,1.68,IF(AB713=1,1.73,IF(AB713=2,1.79,IF(AB713=3,1.84,IF(OR(AB713=5,AB713=4),1.9,IF(OR(AB713=6,AB713=7),1.96,IF(OR(AB713=8,AB713=9),2.02,IF(OR(AB713=10,AB713=11,AB713=12),2.08,IF(OR(AB713=13,AB713=14,AB713=15),2.14,IF(OR(AB713=16,AB713=17,AB713=18),2.21,2.28)))))))))), IF(AI713="Կ-2", IF(AB713=0,1.45,IF(AB713=1,1.49,IF(AB713=2,1.54,IF(AB713=3,1.59,IF(OR(AB713=5,AB713=4),1.63,IF(OR(AB713=6,AB713=7),1.68,IF(OR(AB713=8,AB713=9),1.73,IF(OR(AB713=10,AB713=11,AB713=12),1.79,IF(OR(AB713=13,AB713=14,AB713=15),1.84,IF(OR(AB713=16,AB713=17,AB713=18),1.9,1.95)))))))))),IF(AI713="Կ-3", IF(AB713=0,1.25,IF(AB713=1,1.29,IF(AB713=2,1.33,IF(AB713=3,1.37,IF(OR(AB713=5,AB713=4),1.41,IF(OR(AB713=6,AB713=7),1.45,IF(OR(AB713=8,AB713=9),1.49,IF(OR(AB713=10,AB713=11,AB713=12),1.54,IF(OR(AB713=13,AB713=14,AB713=15),1.58,IF(OR(AB713=16,AB713=17,AB713=18),1.63,1.68)))))))))), "Error"))))))))))))</f>
        <v>1.95</v>
      </c>
      <c r="AD713" s="785"/>
      <c r="AE713" s="786">
        <f>+AC713+AC713*AD713</f>
        <v>1.95</v>
      </c>
      <c r="AF713" s="787">
        <v>66140</v>
      </c>
      <c r="AG713" s="824"/>
      <c r="AH713" s="787">
        <v>8000</v>
      </c>
      <c r="AI713" s="789" t="str">
        <f>+W713</f>
        <v>Կ-2</v>
      </c>
      <c r="AJ713" s="787">
        <f>AF713*AE713</f>
        <v>128973</v>
      </c>
      <c r="AK713" s="790">
        <f>AE713*AF713+AG713+AH713</f>
        <v>136973</v>
      </c>
      <c r="AL713" s="796">
        <f>+AK713*13</f>
        <v>1780649</v>
      </c>
      <c r="AM713" s="792">
        <f>+AA713</f>
        <v>1</v>
      </c>
      <c r="AN713" s="793">
        <f>+AB713+1</f>
        <v>21</v>
      </c>
      <c r="AO713" s="794">
        <f>IF(AM713&lt;1,0,IF(AU713="Բ-1",IF(AN713=0,6.94,IF(AN713=1,7.17,IF(AN713=2,7.41,IF(AN713=3,7.66,IF(OR(AN713=5,AN713=4),7.92,IF(OR(AN713=6,AN713=7),8.18,IF(OR(AN713=8,AN713=9),8.46,IF(OR(AN713=10,AN713=11,AN713=12),8.74,IF(OR(AN713=13,AN713=14,AN713=15),9.03,IF(OR(AN713=16,AN713=17,AN713=18),9.33,9.65)))))))))),IF(AU713="Բ-2", IF(AN713=0,5.71,IF(AN713=1,5.89,IF(AN713=2,6.09,IF(AN713=3,6.29,IF(OR(AN713=5,AN713=4),6.5,IF(OR(AN713=6,AN713=7),6.72,IF(OR(AN713=8,AN713=9),6.94,IF(OR(AN713=10,AN713=11,AN713=12),7.17,IF(OR(AN713=13,AN713=14,AN713=15),7.41,IF(OR(AN713=16,AN713=17,AN713=18),7.65,7.91)))))))))), IF(AU713="Գ-1", IF(AN713=0,4.7,IF(AN713=1,4.86,IF(AN713=2,5.01,IF(AN713=3,5.18,IF(OR(AN713=5,AN713=4),5.35,IF(OR(AN713=6,AN713=7),5.52,IF(OR(AN713=8,AN713=9),5.71,IF(OR(AN713=10,AN713=11,AN713=12),5.89,IF(OR(AN713=13,AN713=14,AN713=15),6.09,IF(OR(AN713=16,AN713=17,AN713=18),6.29,6.49)))))))))), IF(AU713="Գ-2", IF(AN713=0,3.88,IF(AN713=1,4.01,IF(AN713=2,4.14,IF(AN713=3,4.27,IF(OR(AN713=5,AN713=4),4.41,IF(OR(AN713=6,AN713=7),4.55,IF(OR(AN713=8,AN713=9),4.7,IF(OR(AN713=10,AN713=11,AN713=12),4.85,IF(OR(AN713=13,AN713=14,AN713=15),5.01,IF(OR(AN713=16,AN713=17,AN713=18),5.17,5.34)))))))))), IF(AU713="Գ-3", IF(AN713=0,3.21,IF(AN713=1,3.31,IF(AN713=2,3.42,IF(AN713=3,3.53,IF(OR(AN713=5,AN713=4),3.64,IF(OR(AN713=6,AN713=7),3.76,IF(OR(AN713=8,AN713=9),3.88,IF(OR(AN713=10,AN713=11,AN713=12),4.01,IF(OR(AN713=13,AN713=14,AN713=15),4.13,IF(OR(AN713=16,AN713=17,AN713=18),4.27,4.4)))))))))), IF(AU713="Ա-1", IF(AN713=0,2.66,IF(AN713=1,2.75,IF(AN713=2,2.83,IF(AN713=3,2.92,IF(OR(AN713=5,AN713=4),3.02,IF(OR(AN713=6,AN713=7),3.11,IF(OR(AN713=8,AN713=9),3.21,IF(OR(AN713=10,AN713=11,AN713=12),3.31,IF(OR(AN713=13,AN713=14,AN713=15),3.42,IF(OR(AN713=16,AN713=17,AN713=18),3.53,3.64)))))))))), IF(AU713="Ա-2", IF(AN713=0,2.28,IF(AN713=1,2.35,IF(AN713=2,2.43,IF(AN713=3,2.5,IF(OR(AN713=5,AN713=4),2.58,IF(OR(AN713=6,AN713=7),2.66,IF(OR(AN713=8,AN713=9),2.75,IF(OR(AN713=10,AN713=11,AN713=12),2.83,IF(OR(AN713=13,AN713=14,AN713=15),2.92,IF(OR(AN713=16,AN713=17,AN713=18),3.01,3.11)))))))))),IF(AU713="Ա-3", IF(AN713=0,1.96,IF(AN713=1,2.02,IF(AN713=2,2.08,IF(AN713=3,2.15,IF(OR(AN713=5,AN713=4),2.21,IF(OR(AN713=6,AN713=7),2.28,IF(OR(AN713=8,AN713=9),2.35,IF(OR(AN713=10,AN713=11,AN713=12),2.42,IF(OR(AN713=13,AN713=14,AN713=15),2.5,IF(OR(AN713=16,AN713=17,AN713=18),2.58,2.66)))))))))), IF(AU713="Կ-1", IF(AN713=0,1.68,IF(AN713=1,1.73,IF(AN713=2,1.79,IF(AN713=3,1.84,IF(OR(AN713=5,AN713=4),1.9,IF(OR(AN713=6,AN713=7),1.96,IF(OR(AN713=8,AN713=9),2.02,IF(OR(AN713=10,AN713=11,AN713=12),2.08,IF(OR(AN713=13,AN713=14,AN713=15),2.14,IF(OR(AN713=16,AN713=17,AN713=18),2.21,2.28)))))))))), IF(AU713="Կ-2", IF(AN713=0,1.45,IF(AN713=1,1.49,IF(AN713=2,1.54,IF(AN713=3,1.59,IF(OR(AN713=5,AN713=4),1.63,IF(OR(AN713=6,AN713=7),1.68,IF(OR(AN713=8,AN713=9),1.73,IF(OR(AN713=10,AN713=11,AN713=12),1.79,IF(OR(AN713=13,AN713=14,AN713=15),1.84,IF(OR(AN713=16,AN713=17,AN713=18),1.9,1.95)))))))))),IF(AU713="Կ-3", IF(AN713=0,1.25,IF(AN713=1,1.29,IF(AN713=2,1.33,IF(AN713=3,1.37,IF(OR(AN713=5,AN713=4),1.41,IF(OR(AN713=6,AN713=7),1.45,IF(OR(AN713=8,AN713=9),1.49,IF(OR(AN713=10,AN713=11,AN713=12),1.54,IF(OR(AN713=13,AN713=14,AN713=15),1.58,IF(OR(AN713=16,AN713=17,AN713=18),1.63,1.68)))))))))), "Error"))))))))))))</f>
        <v>1.95</v>
      </c>
      <c r="AP713" s="785"/>
      <c r="AQ713" s="786">
        <f>+AO713+AO713*AP713</f>
        <v>1.95</v>
      </c>
      <c r="AR713" s="787">
        <v>66140</v>
      </c>
      <c r="AS713" s="824"/>
      <c r="AT713" s="787">
        <v>8000</v>
      </c>
      <c r="AU713" s="789" t="str">
        <f>+AI713</f>
        <v>Կ-2</v>
      </c>
      <c r="AV713" s="787">
        <f>AR713*AQ713</f>
        <v>128973</v>
      </c>
      <c r="AW713" s="790">
        <f>AQ713*AR713+AS713+AT713</f>
        <v>136973</v>
      </c>
      <c r="AX713" s="796">
        <f>+AW713*13</f>
        <v>1780649</v>
      </c>
    </row>
    <row r="714" spans="2:50" s="776" customFormat="1" ht="27">
      <c r="B714" s="1594">
        <v>30</v>
      </c>
      <c r="C714" s="646" t="s">
        <v>1776</v>
      </c>
      <c r="D714" s="656" t="s">
        <v>1371</v>
      </c>
      <c r="E714" s="798">
        <v>1</v>
      </c>
      <c r="F714" s="1309">
        <v>3</v>
      </c>
      <c r="G714" s="799">
        <f t="shared" si="1969"/>
        <v>1.59</v>
      </c>
      <c r="H714" s="787">
        <v>66140</v>
      </c>
      <c r="I714" s="823"/>
      <c r="J714" s="787">
        <v>8000</v>
      </c>
      <c r="K714" s="795" t="s">
        <v>98</v>
      </c>
      <c r="L714" s="787">
        <f t="shared" si="1970"/>
        <v>105162.6</v>
      </c>
      <c r="M714" s="790">
        <f t="shared" si="1971"/>
        <v>113162.6</v>
      </c>
      <c r="N714" s="791">
        <f t="shared" si="1972"/>
        <v>1471113.8</v>
      </c>
      <c r="O714" s="792">
        <f t="shared" si="1973"/>
        <v>1</v>
      </c>
      <c r="P714" s="793">
        <f t="shared" si="1974"/>
        <v>4</v>
      </c>
      <c r="Q714" s="794">
        <f t="shared" si="1975"/>
        <v>1.63</v>
      </c>
      <c r="R714" s="785"/>
      <c r="S714" s="786">
        <f t="shared" si="1976"/>
        <v>1.63</v>
      </c>
      <c r="T714" s="787">
        <v>66140</v>
      </c>
      <c r="U714" s="824"/>
      <c r="V714" s="787">
        <v>8000</v>
      </c>
      <c r="W714" s="795" t="str">
        <f t="shared" si="1977"/>
        <v>Կ-2</v>
      </c>
      <c r="X714" s="787">
        <f t="shared" si="1978"/>
        <v>107808.2</v>
      </c>
      <c r="Y714" s="790">
        <f t="shared" si="1979"/>
        <v>115808.2</v>
      </c>
      <c r="Z714" s="796">
        <f t="shared" si="1980"/>
        <v>1505506.5999999999</v>
      </c>
      <c r="AA714" s="792">
        <f t="shared" si="1981"/>
        <v>1</v>
      </c>
      <c r="AB714" s="793">
        <f t="shared" si="1982"/>
        <v>5</v>
      </c>
      <c r="AC714" s="794">
        <f t="shared" si="1983"/>
        <v>1.63</v>
      </c>
      <c r="AD714" s="785"/>
      <c r="AE714" s="786">
        <f t="shared" si="1984"/>
        <v>1.63</v>
      </c>
      <c r="AF714" s="787">
        <v>66140</v>
      </c>
      <c r="AG714" s="824"/>
      <c r="AH714" s="787">
        <v>8000</v>
      </c>
      <c r="AI714" s="789" t="str">
        <f t="shared" si="1985"/>
        <v>Կ-2</v>
      </c>
      <c r="AJ714" s="787">
        <f t="shared" si="1986"/>
        <v>107808.2</v>
      </c>
      <c r="AK714" s="790">
        <f t="shared" si="1987"/>
        <v>115808.2</v>
      </c>
      <c r="AL714" s="796">
        <f t="shared" si="1988"/>
        <v>1505506.5999999999</v>
      </c>
      <c r="AM714" s="792">
        <f t="shared" si="1989"/>
        <v>1</v>
      </c>
      <c r="AN714" s="793">
        <f t="shared" si="1990"/>
        <v>6</v>
      </c>
      <c r="AO714" s="794">
        <f t="shared" si="1991"/>
        <v>1.68</v>
      </c>
      <c r="AP714" s="785"/>
      <c r="AQ714" s="786">
        <f t="shared" si="1992"/>
        <v>1.68</v>
      </c>
      <c r="AR714" s="787">
        <v>66140</v>
      </c>
      <c r="AS714" s="824"/>
      <c r="AT714" s="787">
        <v>8000</v>
      </c>
      <c r="AU714" s="789" t="str">
        <f t="shared" si="1993"/>
        <v>Կ-2</v>
      </c>
      <c r="AV714" s="787">
        <f t="shared" si="1994"/>
        <v>111115.2</v>
      </c>
      <c r="AW714" s="790">
        <f t="shared" si="1995"/>
        <v>119115.2</v>
      </c>
      <c r="AX714" s="796">
        <f t="shared" si="1996"/>
        <v>1548497.5999999999</v>
      </c>
    </row>
    <row r="715" spans="2:50" s="776" customFormat="1" ht="13.5">
      <c r="B715" s="1594">
        <v>31</v>
      </c>
      <c r="C715" s="646" t="s">
        <v>1133</v>
      </c>
      <c r="D715" s="656" t="s">
        <v>123</v>
      </c>
      <c r="E715" s="798">
        <v>1</v>
      </c>
      <c r="F715" s="1309">
        <v>7</v>
      </c>
      <c r="G715" s="799">
        <f t="shared" si="1969"/>
        <v>1.96</v>
      </c>
      <c r="H715" s="787">
        <v>66140</v>
      </c>
      <c r="I715" s="823"/>
      <c r="J715" s="787">
        <v>8000</v>
      </c>
      <c r="K715" s="795" t="s">
        <v>97</v>
      </c>
      <c r="L715" s="787">
        <f t="shared" si="1970"/>
        <v>129634.4</v>
      </c>
      <c r="M715" s="790">
        <f t="shared" si="1971"/>
        <v>137634.4</v>
      </c>
      <c r="N715" s="791">
        <f t="shared" si="1972"/>
        <v>1789247.2</v>
      </c>
      <c r="O715" s="792">
        <f t="shared" si="1973"/>
        <v>1</v>
      </c>
      <c r="P715" s="793">
        <f t="shared" si="1974"/>
        <v>8</v>
      </c>
      <c r="Q715" s="794">
        <f t="shared" si="1975"/>
        <v>2.02</v>
      </c>
      <c r="R715" s="785"/>
      <c r="S715" s="786">
        <f t="shared" si="1976"/>
        <v>2.02</v>
      </c>
      <c r="T715" s="787">
        <v>66140</v>
      </c>
      <c r="U715" s="824"/>
      <c r="V715" s="787">
        <v>8000</v>
      </c>
      <c r="W715" s="795" t="str">
        <f t="shared" si="1977"/>
        <v>Կ-1</v>
      </c>
      <c r="X715" s="787">
        <f t="shared" si="1978"/>
        <v>133602.79999999999</v>
      </c>
      <c r="Y715" s="790">
        <f t="shared" si="1979"/>
        <v>141602.79999999999</v>
      </c>
      <c r="Z715" s="796">
        <f t="shared" si="1980"/>
        <v>1840836.4</v>
      </c>
      <c r="AA715" s="792">
        <f t="shared" si="1981"/>
        <v>1</v>
      </c>
      <c r="AB715" s="793">
        <f t="shared" si="1982"/>
        <v>9</v>
      </c>
      <c r="AC715" s="794">
        <f t="shared" si="1983"/>
        <v>2.02</v>
      </c>
      <c r="AD715" s="785"/>
      <c r="AE715" s="786">
        <f t="shared" si="1984"/>
        <v>2.02</v>
      </c>
      <c r="AF715" s="787">
        <v>66140</v>
      </c>
      <c r="AG715" s="824"/>
      <c r="AH715" s="787">
        <v>8000</v>
      </c>
      <c r="AI715" s="789" t="str">
        <f t="shared" si="1985"/>
        <v>Կ-1</v>
      </c>
      <c r="AJ715" s="787">
        <f t="shared" si="1986"/>
        <v>133602.79999999999</v>
      </c>
      <c r="AK715" s="790">
        <f t="shared" si="1987"/>
        <v>141602.79999999999</v>
      </c>
      <c r="AL715" s="796">
        <f t="shared" si="1988"/>
        <v>1840836.4</v>
      </c>
      <c r="AM715" s="792">
        <f t="shared" si="1989"/>
        <v>1</v>
      </c>
      <c r="AN715" s="793">
        <f t="shared" si="1990"/>
        <v>10</v>
      </c>
      <c r="AO715" s="794">
        <f t="shared" si="1991"/>
        <v>2.08</v>
      </c>
      <c r="AP715" s="785"/>
      <c r="AQ715" s="786">
        <f t="shared" si="1992"/>
        <v>2.08</v>
      </c>
      <c r="AR715" s="787">
        <v>66140</v>
      </c>
      <c r="AS715" s="824"/>
      <c r="AT715" s="787">
        <v>8000</v>
      </c>
      <c r="AU715" s="789" t="str">
        <f t="shared" si="1993"/>
        <v>Կ-1</v>
      </c>
      <c r="AV715" s="787">
        <f t="shared" si="1994"/>
        <v>137571.20000000001</v>
      </c>
      <c r="AW715" s="790">
        <f t="shared" si="1995"/>
        <v>145571.20000000001</v>
      </c>
      <c r="AX715" s="796">
        <f t="shared" si="1996"/>
        <v>1892425.6</v>
      </c>
    </row>
    <row r="716" spans="2:50" s="776" customFormat="1" ht="14.25" thickBot="1">
      <c r="B716" s="1595"/>
      <c r="C716" s="1410" t="s">
        <v>695</v>
      </c>
      <c r="D716" s="1275"/>
      <c r="E716" s="1286"/>
      <c r="F716" s="1287"/>
      <c r="G716" s="856"/>
      <c r="H716" s="806"/>
      <c r="I716" s="858"/>
      <c r="J716" s="807"/>
      <c r="K716" s="808"/>
      <c r="L716" s="809">
        <f>5*3000</f>
        <v>15000</v>
      </c>
      <c r="M716" s="810">
        <f>+L716</f>
        <v>15000</v>
      </c>
      <c r="N716" s="811">
        <f>+M716*12</f>
        <v>180000</v>
      </c>
      <c r="O716" s="792"/>
      <c r="P716" s="793"/>
      <c r="Q716" s="786"/>
      <c r="R716" s="785"/>
      <c r="S716" s="786"/>
      <c r="T716" s="787"/>
      <c r="U716" s="842"/>
      <c r="V716" s="842"/>
      <c r="W716" s="843"/>
      <c r="X716" s="814">
        <f>+L716</f>
        <v>15000</v>
      </c>
      <c r="Y716" s="810">
        <f>+M716</f>
        <v>15000</v>
      </c>
      <c r="Z716" s="811">
        <f>+N716</f>
        <v>180000</v>
      </c>
      <c r="AA716" s="792"/>
      <c r="AB716" s="793"/>
      <c r="AC716" s="786"/>
      <c r="AD716" s="785"/>
      <c r="AE716" s="786"/>
      <c r="AF716" s="787"/>
      <c r="AG716" s="842"/>
      <c r="AH716" s="842"/>
      <c r="AI716" s="843"/>
      <c r="AJ716" s="814">
        <f>+X716</f>
        <v>15000</v>
      </c>
      <c r="AK716" s="810">
        <f>+Y716</f>
        <v>15000</v>
      </c>
      <c r="AL716" s="811">
        <f>+Z716</f>
        <v>180000</v>
      </c>
      <c r="AM716" s="792"/>
      <c r="AN716" s="793"/>
      <c r="AO716" s="786"/>
      <c r="AP716" s="785"/>
      <c r="AQ716" s="786"/>
      <c r="AR716" s="787"/>
      <c r="AS716" s="842"/>
      <c r="AT716" s="842"/>
      <c r="AU716" s="843"/>
      <c r="AV716" s="814">
        <f>+AJ716</f>
        <v>15000</v>
      </c>
      <c r="AW716" s="810">
        <f>+AK716</f>
        <v>15000</v>
      </c>
      <c r="AX716" s="811">
        <f>+AL716</f>
        <v>180000</v>
      </c>
    </row>
    <row r="717" spans="2:50" s="711" customFormat="1" ht="23.25" customHeight="1" thickBot="1">
      <c r="B717" s="1673" t="s">
        <v>47</v>
      </c>
      <c r="C717" s="1674"/>
      <c r="D717" s="1674"/>
      <c r="E717" s="1281">
        <f t="shared" ref="E717:Q717" si="2021">SUM(E685:E716)</f>
        <v>31</v>
      </c>
      <c r="F717" s="1281">
        <f t="shared" si="2021"/>
        <v>268</v>
      </c>
      <c r="G717" s="1281">
        <f t="shared" si="2021"/>
        <v>69.27000000000001</v>
      </c>
      <c r="H717" s="781">
        <f t="shared" si="2021"/>
        <v>2050340</v>
      </c>
      <c r="I717" s="1281">
        <f t="shared" si="2021"/>
        <v>0</v>
      </c>
      <c r="J717" s="781">
        <f t="shared" si="2021"/>
        <v>248000</v>
      </c>
      <c r="K717" s="781">
        <f t="shared" si="2021"/>
        <v>0</v>
      </c>
      <c r="L717" s="781">
        <f t="shared" si="2021"/>
        <v>4596517.8000000007</v>
      </c>
      <c r="M717" s="781">
        <f t="shared" si="2021"/>
        <v>4844517.8000000007</v>
      </c>
      <c r="N717" s="781">
        <f t="shared" si="2021"/>
        <v>62963731.399999999</v>
      </c>
      <c r="O717" s="781">
        <f t="shared" si="2021"/>
        <v>31</v>
      </c>
      <c r="P717" s="781">
        <f t="shared" si="2021"/>
        <v>299</v>
      </c>
      <c r="Q717" s="781">
        <f t="shared" si="2021"/>
        <v>70.66</v>
      </c>
      <c r="R717" s="782"/>
      <c r="S717" s="782">
        <v>104.07000000000002</v>
      </c>
      <c r="T717" s="781">
        <f t="shared" ref="T717:AC717" si="2022">SUM(T685:T716)</f>
        <v>2050340</v>
      </c>
      <c r="U717" s="781">
        <f t="shared" si="2022"/>
        <v>0</v>
      </c>
      <c r="V717" s="781">
        <f t="shared" si="2022"/>
        <v>248000</v>
      </c>
      <c r="W717" s="781">
        <f t="shared" si="2022"/>
        <v>0</v>
      </c>
      <c r="X717" s="781">
        <f t="shared" si="2022"/>
        <v>4688452.4000000004</v>
      </c>
      <c r="Y717" s="781">
        <f t="shared" si="2022"/>
        <v>4936452.4000000004</v>
      </c>
      <c r="Z717" s="781">
        <f t="shared" si="2022"/>
        <v>64158881.199999996</v>
      </c>
      <c r="AA717" s="781">
        <f t="shared" si="2022"/>
        <v>31</v>
      </c>
      <c r="AB717" s="781">
        <f t="shared" si="2022"/>
        <v>330</v>
      </c>
      <c r="AC717" s="781">
        <f t="shared" si="2022"/>
        <v>71.56</v>
      </c>
      <c r="AD717" s="782"/>
      <c r="AE717" s="782">
        <v>106.09000000000002</v>
      </c>
      <c r="AF717" s="781">
        <f t="shared" ref="AF717:AO717" si="2023">SUM(AF685:AF716)</f>
        <v>2050340</v>
      </c>
      <c r="AG717" s="781">
        <f t="shared" si="2023"/>
        <v>0</v>
      </c>
      <c r="AH717" s="781">
        <f t="shared" si="2023"/>
        <v>248000</v>
      </c>
      <c r="AI717" s="781">
        <f t="shared" si="2023"/>
        <v>0</v>
      </c>
      <c r="AJ717" s="781">
        <f t="shared" si="2023"/>
        <v>4747978.3999999994</v>
      </c>
      <c r="AK717" s="781">
        <f t="shared" si="2023"/>
        <v>4995978.3999999994</v>
      </c>
      <c r="AL717" s="781">
        <f t="shared" si="2023"/>
        <v>64932719.199999996</v>
      </c>
      <c r="AM717" s="781">
        <f t="shared" si="2023"/>
        <v>31</v>
      </c>
      <c r="AN717" s="781">
        <f t="shared" si="2023"/>
        <v>361</v>
      </c>
      <c r="AO717" s="781">
        <f t="shared" si="2023"/>
        <v>72.870000000000033</v>
      </c>
      <c r="AP717" s="782"/>
      <c r="AQ717" s="782">
        <v>108.05999999999997</v>
      </c>
      <c r="AR717" s="781">
        <f t="shared" ref="AR717:AX717" si="2024">SUM(AR685:AR716)</f>
        <v>2050340</v>
      </c>
      <c r="AS717" s="781">
        <f t="shared" si="2024"/>
        <v>0</v>
      </c>
      <c r="AT717" s="781">
        <f t="shared" si="2024"/>
        <v>248000</v>
      </c>
      <c r="AU717" s="781">
        <f t="shared" si="2024"/>
        <v>0</v>
      </c>
      <c r="AV717" s="781">
        <f t="shared" si="2024"/>
        <v>4834621.8000000007</v>
      </c>
      <c r="AW717" s="781">
        <f t="shared" si="2024"/>
        <v>5082621.8000000007</v>
      </c>
      <c r="AX717" s="781">
        <f t="shared" si="2024"/>
        <v>66059083.400000006</v>
      </c>
    </row>
    <row r="718" spans="2:50" ht="16.5" customHeight="1"/>
    <row r="719" spans="2:50" ht="17.25" customHeight="1" thickBot="1"/>
    <row r="720" spans="2:50" s="711" customFormat="1" ht="22.5" customHeight="1" thickBot="1">
      <c r="B720" s="1673" t="s">
        <v>692</v>
      </c>
      <c r="C720" s="1674"/>
      <c r="D720" s="1675"/>
      <c r="E720" s="1656" t="s">
        <v>1435</v>
      </c>
      <c r="F720" s="1657"/>
      <c r="G720" s="1657"/>
      <c r="H720" s="1657"/>
      <c r="I720" s="1657"/>
      <c r="J720" s="1657"/>
      <c r="K720" s="1657"/>
      <c r="L720" s="1657"/>
      <c r="M720" s="1657"/>
      <c r="N720" s="1658"/>
      <c r="O720" s="1656" t="s">
        <v>1435</v>
      </c>
      <c r="P720" s="1657"/>
      <c r="Q720" s="1657"/>
      <c r="R720" s="1657"/>
      <c r="S720" s="1657"/>
      <c r="T720" s="1657"/>
      <c r="U720" s="1657"/>
      <c r="V720" s="1657"/>
      <c r="W720" s="1657"/>
      <c r="X720" s="1657"/>
      <c r="Y720" s="1657"/>
      <c r="Z720" s="1658"/>
      <c r="AA720" s="1656" t="s">
        <v>1435</v>
      </c>
      <c r="AB720" s="1657"/>
      <c r="AC720" s="1657"/>
      <c r="AD720" s="1657"/>
      <c r="AE720" s="1657"/>
      <c r="AF720" s="1657"/>
      <c r="AG720" s="1657"/>
      <c r="AH720" s="1657"/>
      <c r="AI720" s="1657"/>
      <c r="AJ720" s="1657"/>
      <c r="AK720" s="1657"/>
      <c r="AL720" s="1658"/>
      <c r="AM720" s="1656" t="s">
        <v>1435</v>
      </c>
      <c r="AN720" s="1657"/>
      <c r="AO720" s="1657"/>
      <c r="AP720" s="1657"/>
      <c r="AQ720" s="1657"/>
      <c r="AR720" s="1657"/>
      <c r="AS720" s="1657"/>
      <c r="AT720" s="1657"/>
      <c r="AU720" s="1657"/>
      <c r="AV720" s="1657"/>
      <c r="AW720" s="1657"/>
      <c r="AX720" s="1658"/>
    </row>
    <row r="721" spans="2:50" s="711" customFormat="1" ht="24" customHeight="1" thickBot="1">
      <c r="B721" s="1659" t="s">
        <v>2014</v>
      </c>
      <c r="C721" s="1660"/>
      <c r="D721" s="1661"/>
      <c r="E721" s="1703" t="s">
        <v>1441</v>
      </c>
      <c r="F721" s="1704"/>
      <c r="G721" s="1704"/>
      <c r="H721" s="1704"/>
      <c r="I721" s="1704"/>
      <c r="J721" s="1704"/>
      <c r="K721" s="1704"/>
      <c r="L721" s="1704"/>
      <c r="M721" s="1704"/>
      <c r="N721" s="1705"/>
      <c r="O721" s="1703" t="s">
        <v>2142</v>
      </c>
      <c r="P721" s="1704"/>
      <c r="Q721" s="1704"/>
      <c r="R721" s="1704"/>
      <c r="S721" s="1704"/>
      <c r="T721" s="1704"/>
      <c r="U721" s="1704"/>
      <c r="V721" s="1704"/>
      <c r="W721" s="1704"/>
      <c r="X721" s="1704"/>
      <c r="Y721" s="1704"/>
      <c r="Z721" s="1705"/>
      <c r="AA721" s="1659" t="s">
        <v>1872</v>
      </c>
      <c r="AB721" s="1660"/>
      <c r="AC721" s="1660"/>
      <c r="AD721" s="1660"/>
      <c r="AE721" s="1660"/>
      <c r="AF721" s="1660"/>
      <c r="AG721" s="1660"/>
      <c r="AH721" s="1660"/>
      <c r="AI721" s="1660"/>
      <c r="AJ721" s="1660"/>
      <c r="AK721" s="1660"/>
      <c r="AL721" s="1661"/>
      <c r="AM721" s="1659" t="s">
        <v>2143</v>
      </c>
      <c r="AN721" s="1660"/>
      <c r="AO721" s="1660"/>
      <c r="AP721" s="1660"/>
      <c r="AQ721" s="1660"/>
      <c r="AR721" s="1660"/>
      <c r="AS721" s="1660"/>
      <c r="AT721" s="1660"/>
      <c r="AU721" s="1660"/>
      <c r="AV721" s="1660"/>
      <c r="AW721" s="1660"/>
      <c r="AX721" s="1661"/>
    </row>
    <row r="722" spans="2:50" s="776" customFormat="1" ht="41.25" thickBot="1">
      <c r="B722" s="1593" t="s">
        <v>10</v>
      </c>
      <c r="C722" s="1271" t="s">
        <v>54</v>
      </c>
      <c r="D722" s="1272" t="s">
        <v>55</v>
      </c>
      <c r="E722" s="1283" t="s">
        <v>56</v>
      </c>
      <c r="F722" s="1284" t="s">
        <v>100</v>
      </c>
      <c r="G722" s="1284" t="s">
        <v>101</v>
      </c>
      <c r="H722" s="772" t="s">
        <v>62</v>
      </c>
      <c r="I722" s="1284" t="str">
        <f>+I684</f>
        <v>Հավելավճար</v>
      </c>
      <c r="J722" s="772" t="str">
        <f>+J684</f>
        <v>Հավելում (բարձր լեռնային կամ գաղտնիության)</v>
      </c>
      <c r="K722" s="772" t="str">
        <f>+K684</f>
        <v>Ըստ դատ.ծառ.պաշտ.ենթախմբ.</v>
      </c>
      <c r="L722" s="772" t="s">
        <v>762</v>
      </c>
      <c r="M722" s="772" t="s">
        <v>738</v>
      </c>
      <c r="N722" s="769" t="s">
        <v>1514</v>
      </c>
      <c r="O722" s="770" t="s">
        <v>56</v>
      </c>
      <c r="P722" s="772" t="s">
        <v>100</v>
      </c>
      <c r="Q722" s="771" t="s">
        <v>101</v>
      </c>
      <c r="R722" s="771" t="s">
        <v>1629</v>
      </c>
      <c r="S722" s="771" t="s">
        <v>1628</v>
      </c>
      <c r="T722" s="772" t="s">
        <v>62</v>
      </c>
      <c r="U722" s="772" t="str">
        <f>+U684</f>
        <v>Հավելավճար</v>
      </c>
      <c r="V722" s="772" t="str">
        <f>+V684</f>
        <v>Հավելում (բարձր լեռնային կամ գաղտնիության)</v>
      </c>
      <c r="W722" s="772" t="str">
        <f>+W684</f>
        <v>Ըստ դատ.ծառ.պաշտ.ենթախմբ.</v>
      </c>
      <c r="X722" s="772" t="s">
        <v>762</v>
      </c>
      <c r="Y722" s="769" t="str">
        <f>+M722</f>
        <v xml:space="preserve">Ընդամենը ամսական աշխատավարձ </v>
      </c>
      <c r="Z722" s="769" t="s">
        <v>1861</v>
      </c>
      <c r="AA722" s="774" t="s">
        <v>56</v>
      </c>
      <c r="AB722" s="772" t="s">
        <v>100</v>
      </c>
      <c r="AC722" s="783" t="s">
        <v>101</v>
      </c>
      <c r="AD722" s="771" t="s">
        <v>1634</v>
      </c>
      <c r="AE722" s="775" t="s">
        <v>1635</v>
      </c>
      <c r="AF722" s="772" t="s">
        <v>62</v>
      </c>
      <c r="AG722" s="772" t="str">
        <f>+AG684</f>
        <v>Հավելավճար</v>
      </c>
      <c r="AH722" s="772" t="str">
        <f>+AH684</f>
        <v>Հավելում (բարձր լեռնային կամ գաղտնիության)</v>
      </c>
      <c r="AI722" s="772" t="str">
        <f>+AI684</f>
        <v>Ըստ դատ.ծառ.պաշտ.ենթախմբ.</v>
      </c>
      <c r="AJ722" s="772" t="s">
        <v>762</v>
      </c>
      <c r="AK722" s="772" t="str">
        <f>+Y722</f>
        <v xml:space="preserve">Ընդամենը ամսական աշխատավարձ </v>
      </c>
      <c r="AL722" s="769" t="s">
        <v>1874</v>
      </c>
      <c r="AM722" s="770" t="s">
        <v>56</v>
      </c>
      <c r="AN722" s="772" t="s">
        <v>100</v>
      </c>
      <c r="AO722" s="783" t="s">
        <v>101</v>
      </c>
      <c r="AP722" s="771" t="s">
        <v>1632</v>
      </c>
      <c r="AQ722" s="775" t="s">
        <v>1633</v>
      </c>
      <c r="AR722" s="772" t="s">
        <v>62</v>
      </c>
      <c r="AS722" s="772" t="str">
        <f>+AS684</f>
        <v>Հավելավճար</v>
      </c>
      <c r="AT722" s="772" t="str">
        <f>+AT684</f>
        <v>Հավելում (բարձր լեռնային կամ գաղտնիության)</v>
      </c>
      <c r="AU722" s="772" t="str">
        <f>+AU684</f>
        <v>Ըստ դատ.ծառ.պաշտ.ենթախմբ.</v>
      </c>
      <c r="AV722" s="772" t="s">
        <v>762</v>
      </c>
      <c r="AW722" s="772" t="str">
        <f>+AK722</f>
        <v xml:space="preserve">Ընդամենը ամսական աշխատավարձ </v>
      </c>
      <c r="AX722" s="769" t="s">
        <v>2145</v>
      </c>
    </row>
    <row r="723" spans="2:50" s="797" customFormat="1" ht="27">
      <c r="B723" s="1594">
        <v>1</v>
      </c>
      <c r="C723" s="652" t="s">
        <v>1134</v>
      </c>
      <c r="D723" s="1298" t="s">
        <v>274</v>
      </c>
      <c r="E723" s="798">
        <v>1</v>
      </c>
      <c r="F723" s="1309">
        <v>16</v>
      </c>
      <c r="G723" s="799">
        <f>IF(E723&lt;1,0,IF(K723="Բ-1",IF(F723=0,6.94,IF(F723=1,7.17,IF(F723=2,7.41,IF(F723=3,7.66,IF(OR(F723=5,F723=4),7.92,IF(OR(F723=6,F723=7),8.18,IF(OR(F723=8,F723=9),8.46,IF(OR(F723=10,F723=11,F723=12),8.74,IF(OR(F723=13,F723=14,F723=15),9.03,IF(OR(F723=16,F723=17,F723=18),9.33,9.65)))))))))),IF(K723="Բ-2", IF(F723=0,5.71,IF(F723=1,5.89,IF(F723=2,6.09,IF(F723=3,6.29,IF(OR(F723=5,F723=4),6.5,IF(OR(F723=6,F723=7),6.72,IF(OR(F723=8,F723=9),6.94,IF(OR(F723=10,F723=11,F723=12),7.17,IF(OR(F723=13,F723=14,F723=15),7.41,IF(OR(F723=16,F723=17,F723=18),7.65,7.91)))))))))), IF(K723="Գ-1", IF(F723=0,4.7,IF(F723=1,4.86,IF(F723=2,5.01,IF(F723=3,5.18,IF(OR(F723=5,F723=4),5.35,IF(OR(F723=6,F723=7),5.52,IF(OR(F723=8,F723=9),5.71,IF(OR(F723=10,F723=11,F723=12),5.89,IF(OR(F723=13,F723=14,F723=15),6.09,IF(OR(F723=16,F723=17,F723=18),6.29,6.49)))))))))), IF(K723="Գ-2", IF(F723=0,3.88,IF(F723=1,4.01,IF(F723=2,4.14,IF(F723=3,4.27,IF(OR(F723=5,F723=4),4.41,IF(OR(F723=6,F723=7),4.55,IF(OR(F723=8,F723=9),4.7,IF(OR(F723=10,F723=11,F723=12),4.85,IF(OR(F723=13,F723=14,F723=15),5.01,IF(OR(F723=16,F723=17,F723=18),5.17,5.34)))))))))), IF(K723="Գ-3", IF(F723=0,3.21,IF(F723=1,3.31,IF(F723=2,3.42,IF(F723=3,3.53,IF(OR(F723=5,F723=4),3.64,IF(OR(F723=6,F723=7),3.76,IF(OR(F723=8,F723=9),3.88,IF(OR(F723=10,F723=11,F723=12),4.01,IF(OR(F723=13,F723=14,F723=15),4.13,IF(OR(F723=16,F723=17,F723=18),4.27,4.4)))))))))), IF(K723="Ա-1", IF(F723=0,2.66,IF(F723=1,2.75,IF(F723=2,2.83,IF(F723=3,2.92,IF(OR(F723=5,F723=4),3.02,IF(OR(F723=6,F723=7),3.11,IF(OR(F723=8,F723=9),3.21,IF(OR(F723=10,F723=11,F723=12),3.31,IF(OR(F723=13,F723=14,F723=15),3.42,IF(OR(F723=16,F723=17,F723=18),3.53,3.64)))))))))), IF(K723="Ա-2", IF(F723=0,2.28,IF(F723=1,2.35,IF(F723=2,2.43,IF(F723=3,2.5,IF(OR(F723=5,F723=4),2.58,IF(OR(F723=6,F723=7),2.66,IF(OR(F723=8,F723=9),2.75,IF(OR(F723=10,F723=11,F723=12),2.83,IF(OR(F723=13,F723=14,F723=15),2.92,IF(OR(F723=16,F723=17,F723=18),3.01,3.11)))))))))),IF(K723="Ա-3", IF(F723=0,1.96,IF(F723=1,2.02,IF(F723=2,2.08,IF(F723=3,2.15,IF(OR(F723=5,F723=4),2.21,IF(OR(F723=6,F723=7),2.28,IF(OR(F723=8,F723=9),2.35,IF(OR(F723=10,F723=11,F723=12),2.42,IF(OR(F723=13,F723=14,F723=15),2.5,IF(OR(F723=16,F723=17,F723=18),2.58,2.66)))))))))), IF(K723="Կ-1", IF(F723=0,1.68,IF(F723=1,1.73,IF(F723=2,1.79,IF(F723=3,1.84,IF(OR(F723=5,F723=4),1.9,IF(OR(F723=6,F723=7),1.96,IF(OR(F723=8,F723=9),2.02,IF(OR(F723=10,F723=11,F723=12),2.08,IF(OR(F723=13,F723=14,F723=15),2.14,IF(OR(F723=16,F723=17,F723=18),2.21,2.28)))))))))), IF(K723="Կ-2", IF(F723=0,1.45,IF(F723=1,1.49,IF(F723=2,1.54,IF(F723=3,1.59,IF(OR(F723=5,F723=4),1.63,IF(OR(F723=6,F723=7),1.68,IF(OR(F723=8,F723=9),1.73,IF(OR(F723=10,F723=11,F723=12),1.79,IF(OR(F723=13,F723=14,F723=15),1.84,IF(OR(F723=16,F723=17,F723=18),1.9,1.95)))))))))),IF(K723="Կ-3", IF(F723=0,1.25,IF(F723=1,1.29,IF(F723=2,1.33,IF(F723=3,1.37,IF(OR(F723=5,F723=4),1.41,IF(OR(F723=6,F723=7),1.45,IF(OR(F723=8,F723=9),1.49,IF(OR(F723=10,F723=11,F723=12),1.54,IF(OR(F723=13,F723=14,F723=15),1.58,IF(OR(F723=16,F723=17,F723=18),1.63,1.68)))))))))), "Error"))))))))))))</f>
        <v>6.29</v>
      </c>
      <c r="H723" s="801">
        <v>66140</v>
      </c>
      <c r="I723" s="844"/>
      <c r="J723" s="845"/>
      <c r="K723" s="789" t="s">
        <v>93</v>
      </c>
      <c r="L723" s="787">
        <f t="shared" ref="L723:L759" si="2025">H723*G723</f>
        <v>416020.6</v>
      </c>
      <c r="M723" s="790">
        <f t="shared" ref="M723:M759" si="2026">G723*H723+I723+J723</f>
        <v>416020.6</v>
      </c>
      <c r="N723" s="791">
        <f t="shared" ref="N723:N759" si="2027">+M723*13</f>
        <v>5408267.7999999998</v>
      </c>
      <c r="O723" s="792">
        <f t="shared" ref="O723:O760" si="2028">+E723</f>
        <v>1</v>
      </c>
      <c r="P723" s="793">
        <f t="shared" ref="P723:P759" si="2029">+F723+1</f>
        <v>17</v>
      </c>
      <c r="Q723" s="794">
        <f t="shared" ref="Q723:Q759" si="2030">IF(O723&lt;1,0,IF(W723="Բ-1",IF(P723=0,6.94,IF(P723=1,7.17,IF(P723=2,7.41,IF(P723=3,7.66,IF(OR(P723=5,P723=4),7.92,IF(OR(P723=6,P723=7),8.18,IF(OR(P723=8,P723=9),8.46,IF(OR(P723=10,P723=11,P723=12),8.74,IF(OR(P723=13,P723=14,P723=15),9.03,IF(OR(P723=16,P723=17,P723=18),9.33,9.65)))))))))),IF(W723="Բ-2", IF(P723=0,5.71,IF(P723=1,5.89,IF(P723=2,6.09,IF(P723=3,6.29,IF(OR(P723=5,P723=4),6.5,IF(OR(P723=6,P723=7),6.72,IF(OR(P723=8,P723=9),6.94,IF(OR(P723=10,P723=11,P723=12),7.17,IF(OR(P723=13,P723=14,P723=15),7.41,IF(OR(P723=16,P723=17,P723=18),7.65,7.91)))))))))), IF(W723="Գ-1", IF(P723=0,4.7,IF(P723=1,4.86,IF(P723=2,5.01,IF(P723=3,5.18,IF(OR(P723=5,P723=4),5.35,IF(OR(P723=6,P723=7),5.52,IF(OR(P723=8,P723=9),5.71,IF(OR(P723=10,P723=11,P723=12),5.89,IF(OR(P723=13,P723=14,P723=15),6.09,IF(OR(P723=16,P723=17,P723=18),6.29,6.49)))))))))), IF(W723="Գ-2", IF(P723=0,3.88,IF(P723=1,4.01,IF(P723=2,4.14,IF(P723=3,4.27,IF(OR(P723=5,P723=4),4.41,IF(OR(P723=6,P723=7),4.55,IF(OR(P723=8,P723=9),4.7,IF(OR(P723=10,P723=11,P723=12),4.85,IF(OR(P723=13,P723=14,P723=15),5.01,IF(OR(P723=16,P723=17,P723=18),5.17,5.34)))))))))), IF(W723="Գ-3", IF(P723=0,3.21,IF(P723=1,3.31,IF(P723=2,3.42,IF(P723=3,3.53,IF(OR(P723=5,P723=4),3.64,IF(OR(P723=6,P723=7),3.76,IF(OR(P723=8,P723=9),3.88,IF(OR(P723=10,P723=11,P723=12),4.01,IF(OR(P723=13,P723=14,P723=15),4.13,IF(OR(P723=16,P723=17,P723=18),4.27,4.4)))))))))), IF(W723="Ա-1", IF(P723=0,2.66,IF(P723=1,2.75,IF(P723=2,2.83,IF(P723=3,2.92,IF(OR(P723=5,P723=4),3.02,IF(OR(P723=6,P723=7),3.11,IF(OR(P723=8,P723=9),3.21,IF(OR(P723=10,P723=11,P723=12),3.31,IF(OR(P723=13,P723=14,P723=15),3.42,IF(OR(P723=16,P723=17,P723=18),3.53,3.64)))))))))), IF(W723="Ա-2", IF(P723=0,2.28,IF(P723=1,2.35,IF(P723=2,2.43,IF(P723=3,2.5,IF(OR(P723=5,P723=4),2.58,IF(OR(P723=6,P723=7),2.66,IF(OR(P723=8,P723=9),2.75,IF(OR(P723=10,P723=11,P723=12),2.83,IF(OR(P723=13,P723=14,P723=15),2.92,IF(OR(P723=16,P723=17,P723=18),3.01,3.11)))))))))),IF(W723="Ա-3", IF(P723=0,1.96,IF(P723=1,2.02,IF(P723=2,2.08,IF(P723=3,2.15,IF(OR(P723=5,P723=4),2.21,IF(OR(P723=6,P723=7),2.28,IF(OR(P723=8,P723=9),2.35,IF(OR(P723=10,P723=11,P723=12),2.42,IF(OR(P723=13,P723=14,P723=15),2.5,IF(OR(P723=16,P723=17,P723=18),2.58,2.66)))))))))), IF(W723="Կ-1", IF(P723=0,1.68,IF(P723=1,1.73,IF(P723=2,1.79,IF(P723=3,1.84,IF(OR(P723=5,P723=4),1.9,IF(OR(P723=6,P723=7),1.96,IF(OR(P723=8,P723=9),2.02,IF(OR(P723=10,P723=11,P723=12),2.08,IF(OR(P723=13,P723=14,P723=15),2.14,IF(OR(P723=16,P723=17,P723=18),2.21,2.28)))))))))), IF(W723="Կ-2", IF(P723=0,1.45,IF(P723=1,1.49,IF(P723=2,1.54,IF(P723=3,1.59,IF(OR(P723=5,P723=4),1.63,IF(OR(P723=6,P723=7),1.68,IF(OR(P723=8,P723=9),1.73,IF(OR(P723=10,P723=11,P723=12),1.79,IF(OR(P723=13,P723=14,P723=15),1.84,IF(OR(P723=16,P723=17,P723=18),1.9,1.95)))))))))),IF(W723="Կ-3", IF(P723=0,1.25,IF(P723=1,1.29,IF(P723=2,1.33,IF(P723=3,1.37,IF(OR(P723=5,P723=4),1.41,IF(OR(P723=6,P723=7),1.45,IF(OR(P723=8,P723=9),1.49,IF(OR(P723=10,P723=11,P723=12),1.54,IF(OR(P723=13,P723=14,P723=15),1.58,IF(OR(P723=16,P723=17,P723=18),1.63,1.68)))))))))), "Error"))))))))))))</f>
        <v>6.29</v>
      </c>
      <c r="R723" s="785"/>
      <c r="S723" s="786">
        <f t="shared" ref="S723:S759" si="2031">+Q723+Q723*R723</f>
        <v>6.29</v>
      </c>
      <c r="T723" s="787">
        <v>66140</v>
      </c>
      <c r="U723" s="844"/>
      <c r="V723" s="845"/>
      <c r="W723" s="795" t="str">
        <f t="shared" ref="W723:W759" si="2032">+K723</f>
        <v>Գ-1</v>
      </c>
      <c r="X723" s="787">
        <f t="shared" ref="X723:X759" si="2033">T723*S723</f>
        <v>416020.6</v>
      </c>
      <c r="Y723" s="790">
        <f t="shared" ref="Y723:Y759" si="2034">S723*T723+U723+V723</f>
        <v>416020.6</v>
      </c>
      <c r="Z723" s="796">
        <f t="shared" ref="Z723:Z759" si="2035">+Y723*13</f>
        <v>5408267.7999999998</v>
      </c>
      <c r="AA723" s="792">
        <f t="shared" ref="AA723:AA760" si="2036">+O723</f>
        <v>1</v>
      </c>
      <c r="AB723" s="793">
        <f t="shared" ref="AB723:AB759" si="2037">+P723+1</f>
        <v>18</v>
      </c>
      <c r="AC723" s="794">
        <f t="shared" ref="AC723:AC759" si="2038">IF(AA723&lt;1,0,IF(AI723="Բ-1",IF(AB723=0,6.94,IF(AB723=1,7.17,IF(AB723=2,7.41,IF(AB723=3,7.66,IF(OR(AB723=5,AB723=4),7.92,IF(OR(AB723=6,AB723=7),8.18,IF(OR(AB723=8,AB723=9),8.46,IF(OR(AB723=10,AB723=11,AB723=12),8.74,IF(OR(AB723=13,AB723=14,AB723=15),9.03,IF(OR(AB723=16,AB723=17,AB723=18),9.33,9.65)))))))))),IF(AI723="Բ-2", IF(AB723=0,5.71,IF(AB723=1,5.89,IF(AB723=2,6.09,IF(AB723=3,6.29,IF(OR(AB723=5,AB723=4),6.5,IF(OR(AB723=6,AB723=7),6.72,IF(OR(AB723=8,AB723=9),6.94,IF(OR(AB723=10,AB723=11,AB723=12),7.17,IF(OR(AB723=13,AB723=14,AB723=15),7.41,IF(OR(AB723=16,AB723=17,AB723=18),7.65,7.91)))))))))), IF(AI723="Գ-1", IF(AB723=0,4.7,IF(AB723=1,4.86,IF(AB723=2,5.01,IF(AB723=3,5.18,IF(OR(AB723=5,AB723=4),5.35,IF(OR(AB723=6,AB723=7),5.52,IF(OR(AB723=8,AB723=9),5.71,IF(OR(AB723=10,AB723=11,AB723=12),5.89,IF(OR(AB723=13,AB723=14,AB723=15),6.09,IF(OR(AB723=16,AB723=17,AB723=18),6.29,6.49)))))))))), IF(AI723="Գ-2", IF(AB723=0,3.88,IF(AB723=1,4.01,IF(AB723=2,4.14,IF(AB723=3,4.27,IF(OR(AB723=5,AB723=4),4.41,IF(OR(AB723=6,AB723=7),4.55,IF(OR(AB723=8,AB723=9),4.7,IF(OR(AB723=10,AB723=11,AB723=12),4.85,IF(OR(AB723=13,AB723=14,AB723=15),5.01,IF(OR(AB723=16,AB723=17,AB723=18),5.17,5.34)))))))))), IF(AI723="Գ-3", IF(AB723=0,3.21,IF(AB723=1,3.31,IF(AB723=2,3.42,IF(AB723=3,3.53,IF(OR(AB723=5,AB723=4),3.64,IF(OR(AB723=6,AB723=7),3.76,IF(OR(AB723=8,AB723=9),3.88,IF(OR(AB723=10,AB723=11,AB723=12),4.01,IF(OR(AB723=13,AB723=14,AB723=15),4.13,IF(OR(AB723=16,AB723=17,AB723=18),4.27,4.4)))))))))), IF(AI723="Ա-1", IF(AB723=0,2.66,IF(AB723=1,2.75,IF(AB723=2,2.83,IF(AB723=3,2.92,IF(OR(AB723=5,AB723=4),3.02,IF(OR(AB723=6,AB723=7),3.11,IF(OR(AB723=8,AB723=9),3.21,IF(OR(AB723=10,AB723=11,AB723=12),3.31,IF(OR(AB723=13,AB723=14,AB723=15),3.42,IF(OR(AB723=16,AB723=17,AB723=18),3.53,3.64)))))))))), IF(AI723="Ա-2", IF(AB723=0,2.28,IF(AB723=1,2.35,IF(AB723=2,2.43,IF(AB723=3,2.5,IF(OR(AB723=5,AB723=4),2.58,IF(OR(AB723=6,AB723=7),2.66,IF(OR(AB723=8,AB723=9),2.75,IF(OR(AB723=10,AB723=11,AB723=12),2.83,IF(OR(AB723=13,AB723=14,AB723=15),2.92,IF(OR(AB723=16,AB723=17,AB723=18),3.01,3.11)))))))))),IF(AI723="Ա-3", IF(AB723=0,1.96,IF(AB723=1,2.02,IF(AB723=2,2.08,IF(AB723=3,2.15,IF(OR(AB723=5,AB723=4),2.21,IF(OR(AB723=6,AB723=7),2.28,IF(OR(AB723=8,AB723=9),2.35,IF(OR(AB723=10,AB723=11,AB723=12),2.42,IF(OR(AB723=13,AB723=14,AB723=15),2.5,IF(OR(AB723=16,AB723=17,AB723=18),2.58,2.66)))))))))), IF(AI723="Կ-1", IF(AB723=0,1.68,IF(AB723=1,1.73,IF(AB723=2,1.79,IF(AB723=3,1.84,IF(OR(AB723=5,AB723=4),1.9,IF(OR(AB723=6,AB723=7),1.96,IF(OR(AB723=8,AB723=9),2.02,IF(OR(AB723=10,AB723=11,AB723=12),2.08,IF(OR(AB723=13,AB723=14,AB723=15),2.14,IF(OR(AB723=16,AB723=17,AB723=18),2.21,2.28)))))))))), IF(AI723="Կ-2", IF(AB723=0,1.45,IF(AB723=1,1.49,IF(AB723=2,1.54,IF(AB723=3,1.59,IF(OR(AB723=5,AB723=4),1.63,IF(OR(AB723=6,AB723=7),1.68,IF(OR(AB723=8,AB723=9),1.73,IF(OR(AB723=10,AB723=11,AB723=12),1.79,IF(OR(AB723=13,AB723=14,AB723=15),1.84,IF(OR(AB723=16,AB723=17,AB723=18),1.9,1.95)))))))))),IF(AI723="Կ-3", IF(AB723=0,1.25,IF(AB723=1,1.29,IF(AB723=2,1.33,IF(AB723=3,1.37,IF(OR(AB723=5,AB723=4),1.41,IF(OR(AB723=6,AB723=7),1.45,IF(OR(AB723=8,AB723=9),1.49,IF(OR(AB723=10,AB723=11,AB723=12),1.54,IF(OR(AB723=13,AB723=14,AB723=15),1.58,IF(OR(AB723=16,AB723=17,AB723=18),1.63,1.68)))))))))), "Error"))))))))))))</f>
        <v>6.29</v>
      </c>
      <c r="AD723" s="785"/>
      <c r="AE723" s="786">
        <f t="shared" ref="AE723:AE759" si="2039">+AC723+AC723*AD723</f>
        <v>6.29</v>
      </c>
      <c r="AF723" s="787">
        <v>66140</v>
      </c>
      <c r="AG723" s="844"/>
      <c r="AH723" s="845"/>
      <c r="AI723" s="789" t="str">
        <f t="shared" ref="AI723:AI759" si="2040">+W723</f>
        <v>Գ-1</v>
      </c>
      <c r="AJ723" s="787">
        <f t="shared" ref="AJ723:AJ759" si="2041">AF723*AE723</f>
        <v>416020.6</v>
      </c>
      <c r="AK723" s="790">
        <f t="shared" ref="AK723:AK759" si="2042">AE723*AF723+AG723+AH723</f>
        <v>416020.6</v>
      </c>
      <c r="AL723" s="796">
        <f t="shared" ref="AL723:AL759" si="2043">+AK723*13</f>
        <v>5408267.7999999998</v>
      </c>
      <c r="AM723" s="792">
        <f t="shared" ref="AM723:AM760" si="2044">+AA723</f>
        <v>1</v>
      </c>
      <c r="AN723" s="793">
        <f t="shared" ref="AN723:AN759" si="2045">+AB723+1</f>
        <v>19</v>
      </c>
      <c r="AO723" s="794">
        <f t="shared" ref="AO723:AO759" si="2046">IF(AM723&lt;1,0,IF(AU723="Բ-1",IF(AN723=0,6.94,IF(AN723=1,7.17,IF(AN723=2,7.41,IF(AN723=3,7.66,IF(OR(AN723=5,AN723=4),7.92,IF(OR(AN723=6,AN723=7),8.18,IF(OR(AN723=8,AN723=9),8.46,IF(OR(AN723=10,AN723=11,AN723=12),8.74,IF(OR(AN723=13,AN723=14,AN723=15),9.03,IF(OR(AN723=16,AN723=17,AN723=18),9.33,9.65)))))))))),IF(AU723="Բ-2", IF(AN723=0,5.71,IF(AN723=1,5.89,IF(AN723=2,6.09,IF(AN723=3,6.29,IF(OR(AN723=5,AN723=4),6.5,IF(OR(AN723=6,AN723=7),6.72,IF(OR(AN723=8,AN723=9),6.94,IF(OR(AN723=10,AN723=11,AN723=12),7.17,IF(OR(AN723=13,AN723=14,AN723=15),7.41,IF(OR(AN723=16,AN723=17,AN723=18),7.65,7.91)))))))))), IF(AU723="Գ-1", IF(AN723=0,4.7,IF(AN723=1,4.86,IF(AN723=2,5.01,IF(AN723=3,5.18,IF(OR(AN723=5,AN723=4),5.35,IF(OR(AN723=6,AN723=7),5.52,IF(OR(AN723=8,AN723=9),5.71,IF(OR(AN723=10,AN723=11,AN723=12),5.89,IF(OR(AN723=13,AN723=14,AN723=15),6.09,IF(OR(AN723=16,AN723=17,AN723=18),6.29,6.49)))))))))), IF(AU723="Գ-2", IF(AN723=0,3.88,IF(AN723=1,4.01,IF(AN723=2,4.14,IF(AN723=3,4.27,IF(OR(AN723=5,AN723=4),4.41,IF(OR(AN723=6,AN723=7),4.55,IF(OR(AN723=8,AN723=9),4.7,IF(OR(AN723=10,AN723=11,AN723=12),4.85,IF(OR(AN723=13,AN723=14,AN723=15),5.01,IF(OR(AN723=16,AN723=17,AN723=18),5.17,5.34)))))))))), IF(AU723="Գ-3", IF(AN723=0,3.21,IF(AN723=1,3.31,IF(AN723=2,3.42,IF(AN723=3,3.53,IF(OR(AN723=5,AN723=4),3.64,IF(OR(AN723=6,AN723=7),3.76,IF(OR(AN723=8,AN723=9),3.88,IF(OR(AN723=10,AN723=11,AN723=12),4.01,IF(OR(AN723=13,AN723=14,AN723=15),4.13,IF(OR(AN723=16,AN723=17,AN723=18),4.27,4.4)))))))))), IF(AU723="Ա-1", IF(AN723=0,2.66,IF(AN723=1,2.75,IF(AN723=2,2.83,IF(AN723=3,2.92,IF(OR(AN723=5,AN723=4),3.02,IF(OR(AN723=6,AN723=7),3.11,IF(OR(AN723=8,AN723=9),3.21,IF(OR(AN723=10,AN723=11,AN723=12),3.31,IF(OR(AN723=13,AN723=14,AN723=15),3.42,IF(OR(AN723=16,AN723=17,AN723=18),3.53,3.64)))))))))), IF(AU723="Ա-2", IF(AN723=0,2.28,IF(AN723=1,2.35,IF(AN723=2,2.43,IF(AN723=3,2.5,IF(OR(AN723=5,AN723=4),2.58,IF(OR(AN723=6,AN723=7),2.66,IF(OR(AN723=8,AN723=9),2.75,IF(OR(AN723=10,AN723=11,AN723=12),2.83,IF(OR(AN723=13,AN723=14,AN723=15),2.92,IF(OR(AN723=16,AN723=17,AN723=18),3.01,3.11)))))))))),IF(AU723="Ա-3", IF(AN723=0,1.96,IF(AN723=1,2.02,IF(AN723=2,2.08,IF(AN723=3,2.15,IF(OR(AN723=5,AN723=4),2.21,IF(OR(AN723=6,AN723=7),2.28,IF(OR(AN723=8,AN723=9),2.35,IF(OR(AN723=10,AN723=11,AN723=12),2.42,IF(OR(AN723=13,AN723=14,AN723=15),2.5,IF(OR(AN723=16,AN723=17,AN723=18),2.58,2.66)))))))))), IF(AU723="Կ-1", IF(AN723=0,1.68,IF(AN723=1,1.73,IF(AN723=2,1.79,IF(AN723=3,1.84,IF(OR(AN723=5,AN723=4),1.9,IF(OR(AN723=6,AN723=7),1.96,IF(OR(AN723=8,AN723=9),2.02,IF(OR(AN723=10,AN723=11,AN723=12),2.08,IF(OR(AN723=13,AN723=14,AN723=15),2.14,IF(OR(AN723=16,AN723=17,AN723=18),2.21,2.28)))))))))), IF(AU723="Կ-2", IF(AN723=0,1.45,IF(AN723=1,1.49,IF(AN723=2,1.54,IF(AN723=3,1.59,IF(OR(AN723=5,AN723=4),1.63,IF(OR(AN723=6,AN723=7),1.68,IF(OR(AN723=8,AN723=9),1.73,IF(OR(AN723=10,AN723=11,AN723=12),1.79,IF(OR(AN723=13,AN723=14,AN723=15),1.84,IF(OR(AN723=16,AN723=17,AN723=18),1.9,1.95)))))))))),IF(AU723="Կ-3", IF(AN723=0,1.25,IF(AN723=1,1.29,IF(AN723=2,1.33,IF(AN723=3,1.37,IF(OR(AN723=5,AN723=4),1.41,IF(OR(AN723=6,AN723=7),1.45,IF(OR(AN723=8,AN723=9),1.49,IF(OR(AN723=10,AN723=11,AN723=12),1.54,IF(OR(AN723=13,AN723=14,AN723=15),1.58,IF(OR(AN723=16,AN723=17,AN723=18),1.63,1.68)))))))))), "Error"))))))))))))</f>
        <v>6.49</v>
      </c>
      <c r="AP723" s="785"/>
      <c r="AQ723" s="786">
        <f t="shared" ref="AQ723:AQ759" si="2047">+AO723+AO723*AP723</f>
        <v>6.49</v>
      </c>
      <c r="AR723" s="787">
        <v>66140</v>
      </c>
      <c r="AS723" s="844"/>
      <c r="AT723" s="845"/>
      <c r="AU723" s="789" t="str">
        <f t="shared" ref="AU723:AU759" si="2048">+AI723</f>
        <v>Գ-1</v>
      </c>
      <c r="AV723" s="787">
        <f t="shared" ref="AV723:AV759" si="2049">AR723*AQ723</f>
        <v>429248.60000000003</v>
      </c>
      <c r="AW723" s="790">
        <f t="shared" ref="AW723:AW759" si="2050">AQ723*AR723+AS723+AT723</f>
        <v>429248.60000000003</v>
      </c>
      <c r="AX723" s="796">
        <f t="shared" ref="AX723:AX759" si="2051">+AW723*13</f>
        <v>5580231.8000000007</v>
      </c>
    </row>
    <row r="724" spans="2:50" s="776" customFormat="1" ht="13.5">
      <c r="B724" s="1594">
        <v>2</v>
      </c>
      <c r="C724" s="652" t="s">
        <v>252</v>
      </c>
      <c r="D724" s="656" t="s">
        <v>275</v>
      </c>
      <c r="E724" s="798">
        <v>1</v>
      </c>
      <c r="F724" s="1309">
        <v>23</v>
      </c>
      <c r="G724" s="799">
        <f>IF(E724&lt;1,0,IF(K724="Բ-1",IF(F724=0,6.94,IF(F724=1,7.17,IF(F724=2,7.41,IF(F724=3,7.66,IF(OR(F724=5,F724=4),7.92,IF(OR(F724=6,F724=7),8.18,IF(OR(F724=8,F724=9),8.46,IF(OR(F724=10,F724=11,F724=12),8.74,IF(OR(F724=13,F724=14,F724=15),9.03,IF(OR(F724=16,F724=17,F724=18),9.33,9.65)))))))))),IF(K724="Բ-2", IF(F724=0,5.71,IF(F724=1,5.89,IF(F724=2,6.09,IF(F724=3,6.29,IF(OR(F724=5,F724=4),6.5,IF(OR(F724=6,F724=7),6.72,IF(OR(F724=8,F724=9),6.94,IF(OR(F724=10,F724=11,F724=12),7.17,IF(OR(F724=13,F724=14,F724=15),7.41,IF(OR(F724=16,F724=17,F724=18),7.65,7.91)))))))))), IF(K724="Գ-1", IF(F724=0,4.7,IF(F724=1,4.86,IF(F724=2,5.01,IF(F724=3,5.18,IF(OR(F724=5,F724=4),5.35,IF(OR(F724=6,F724=7),5.52,IF(OR(F724=8,F724=9),5.71,IF(OR(F724=10,F724=11,F724=12),5.89,IF(OR(F724=13,F724=14,F724=15),6.09,IF(OR(F724=16,F724=17,F724=18),6.29,6.49)))))))))), IF(K724="Գ-2", IF(F724=0,3.88,IF(F724=1,4.01,IF(F724=2,4.14,IF(F724=3,4.27,IF(OR(F724=5,F724=4),4.41,IF(OR(F724=6,F724=7),4.55,IF(OR(F724=8,F724=9),4.7,IF(OR(F724=10,F724=11,F724=12),4.85,IF(OR(F724=13,F724=14,F724=15),5.01,IF(OR(F724=16,F724=17,F724=18),5.17,5.34)))))))))), IF(K724="Գ-3", IF(F724=0,3.21,IF(F724=1,3.31,IF(F724=2,3.42,IF(F724=3,3.53,IF(OR(F724=5,F724=4),3.64,IF(OR(F724=6,F724=7),3.76,IF(OR(F724=8,F724=9),3.88,IF(OR(F724=10,F724=11,F724=12),4.01,IF(OR(F724=13,F724=14,F724=15),4.13,IF(OR(F724=16,F724=17,F724=18),4.27,4.4)))))))))), IF(K724="Ա-1", IF(F724=0,2.66,IF(F724=1,2.75,IF(F724=2,2.83,IF(F724=3,2.92,IF(OR(F724=5,F724=4),3.02,IF(OR(F724=6,F724=7),3.11,IF(OR(F724=8,F724=9),3.21,IF(OR(F724=10,F724=11,F724=12),3.31,IF(OR(F724=13,F724=14,F724=15),3.42,IF(OR(F724=16,F724=17,F724=18),3.53,3.64)))))))))), IF(K724="Ա-2", IF(F724=0,2.28,IF(F724=1,2.35,IF(F724=2,2.43,IF(F724=3,2.5,IF(OR(F724=5,F724=4),2.58,IF(OR(F724=6,F724=7),2.66,IF(OR(F724=8,F724=9),2.75,IF(OR(F724=10,F724=11,F724=12),2.83,IF(OR(F724=13,F724=14,F724=15),2.92,IF(OR(F724=16,F724=17,F724=18),3.01,3.11)))))))))),IF(K724="Ա-3", IF(F724=0,1.96,IF(F724=1,2.02,IF(F724=2,2.08,IF(F724=3,2.15,IF(OR(F724=5,F724=4),2.21,IF(OR(F724=6,F724=7),2.28,IF(OR(F724=8,F724=9),2.35,IF(OR(F724=10,F724=11,F724=12),2.42,IF(OR(F724=13,F724=14,F724=15),2.5,IF(OR(F724=16,F724=17,F724=18),2.58,2.66)))))))))), IF(K724="Կ-1", IF(F724=0,1.68,IF(F724=1,1.73,IF(F724=2,1.79,IF(F724=3,1.84,IF(OR(F724=5,F724=4),1.9,IF(OR(F724=6,F724=7),1.96,IF(OR(F724=8,F724=9),2.02,IF(OR(F724=10,F724=11,F724=12),2.08,IF(OR(F724=13,F724=14,F724=15),2.14,IF(OR(F724=16,F724=17,F724=18),2.21,2.28)))))))))), IF(K724="Կ-2", IF(F724=0,1.45,IF(F724=1,1.49,IF(F724=2,1.54,IF(F724=3,1.59,IF(OR(F724=5,F724=4),1.63,IF(OR(F724=6,F724=7),1.68,IF(OR(F724=8,F724=9),1.73,IF(OR(F724=10,F724=11,F724=12),1.79,IF(OR(F724=13,F724=14,F724=15),1.84,IF(OR(F724=16,F724=17,F724=18),1.9,1.95)))))))))),IF(K724="Կ-3", IF(F724=0,1.25,IF(F724=1,1.29,IF(F724=2,1.33,IF(F724=3,1.37,IF(OR(F724=5,F724=4),1.41,IF(OR(F724=6,F724=7),1.45,IF(OR(F724=8,F724=9),1.49,IF(OR(F724=10,F724=11,F724=12),1.54,IF(OR(F724=13,F724=14,F724=15),1.58,IF(OR(F724=16,F724=17,F724=18),1.63,1.68)))))))))), "Error"))))))))))))</f>
        <v>5.34</v>
      </c>
      <c r="H724" s="801">
        <v>66140</v>
      </c>
      <c r="I724" s="846"/>
      <c r="J724" s="842"/>
      <c r="K724" s="795" t="s">
        <v>94</v>
      </c>
      <c r="L724" s="787">
        <f t="shared" si="2025"/>
        <v>353187.6</v>
      </c>
      <c r="M724" s="790">
        <f t="shared" si="2026"/>
        <v>353187.6</v>
      </c>
      <c r="N724" s="791">
        <f t="shared" si="2027"/>
        <v>4591438.8</v>
      </c>
      <c r="O724" s="792">
        <f t="shared" si="2028"/>
        <v>1</v>
      </c>
      <c r="P724" s="793">
        <f t="shared" si="2029"/>
        <v>24</v>
      </c>
      <c r="Q724" s="794">
        <f t="shared" si="2030"/>
        <v>5.34</v>
      </c>
      <c r="R724" s="785"/>
      <c r="S724" s="786">
        <f t="shared" si="2031"/>
        <v>5.34</v>
      </c>
      <c r="T724" s="787">
        <v>66140</v>
      </c>
      <c r="U724" s="846"/>
      <c r="V724" s="842"/>
      <c r="W724" s="795" t="str">
        <f t="shared" si="2032"/>
        <v>Գ-2</v>
      </c>
      <c r="X724" s="787">
        <f t="shared" si="2033"/>
        <v>353187.6</v>
      </c>
      <c r="Y724" s="790">
        <f t="shared" si="2034"/>
        <v>353187.6</v>
      </c>
      <c r="Z724" s="796">
        <f t="shared" si="2035"/>
        <v>4591438.8</v>
      </c>
      <c r="AA724" s="792">
        <f t="shared" si="2036"/>
        <v>1</v>
      </c>
      <c r="AB724" s="793">
        <f t="shared" si="2037"/>
        <v>25</v>
      </c>
      <c r="AC724" s="794">
        <f t="shared" si="2038"/>
        <v>5.34</v>
      </c>
      <c r="AD724" s="785"/>
      <c r="AE724" s="786">
        <f t="shared" si="2039"/>
        <v>5.34</v>
      </c>
      <c r="AF724" s="787">
        <v>66140</v>
      </c>
      <c r="AG724" s="846"/>
      <c r="AH724" s="842"/>
      <c r="AI724" s="789" t="str">
        <f t="shared" si="2040"/>
        <v>Գ-2</v>
      </c>
      <c r="AJ724" s="787">
        <f t="shared" si="2041"/>
        <v>353187.6</v>
      </c>
      <c r="AK724" s="790">
        <f t="shared" si="2042"/>
        <v>353187.6</v>
      </c>
      <c r="AL724" s="796">
        <f t="shared" si="2043"/>
        <v>4591438.8</v>
      </c>
      <c r="AM724" s="792">
        <f t="shared" si="2044"/>
        <v>1</v>
      </c>
      <c r="AN724" s="793">
        <f t="shared" si="2045"/>
        <v>26</v>
      </c>
      <c r="AO724" s="794">
        <f t="shared" si="2046"/>
        <v>5.34</v>
      </c>
      <c r="AP724" s="785"/>
      <c r="AQ724" s="786">
        <f t="shared" si="2047"/>
        <v>5.34</v>
      </c>
      <c r="AR724" s="787">
        <v>66140</v>
      </c>
      <c r="AS724" s="846"/>
      <c r="AT724" s="842"/>
      <c r="AU724" s="789" t="str">
        <f t="shared" si="2048"/>
        <v>Գ-2</v>
      </c>
      <c r="AV724" s="787">
        <f t="shared" si="2049"/>
        <v>353187.6</v>
      </c>
      <c r="AW724" s="790">
        <f t="shared" si="2050"/>
        <v>353187.6</v>
      </c>
      <c r="AX724" s="796">
        <f t="shared" si="2051"/>
        <v>4591438.8</v>
      </c>
    </row>
    <row r="725" spans="2:50" s="776" customFormat="1" ht="13.5">
      <c r="B725" s="1594">
        <v>3</v>
      </c>
      <c r="C725" s="652" t="s">
        <v>1135</v>
      </c>
      <c r="D725" s="656" t="s">
        <v>277</v>
      </c>
      <c r="E725" s="798">
        <v>1</v>
      </c>
      <c r="F725" s="1309">
        <v>8</v>
      </c>
      <c r="G725" s="799">
        <f>IF(E725&lt;1,0,IF(K725="Բ-1",IF(F725=0,6.94,IF(F725=1,7.17,IF(F725=2,7.41,IF(F725=3,7.66,IF(OR(F725=5,F725=4),7.92,IF(OR(F725=6,F725=7),8.18,IF(OR(F725=8,F725=9),8.46,IF(OR(F725=10,F725=11,F725=12),8.74,IF(OR(F725=13,F725=14,F725=15),9.03,IF(OR(F725=16,F725=17,F725=18),9.33,9.65)))))))))),IF(K725="Բ-2", IF(F725=0,5.71,IF(F725=1,5.89,IF(F725=2,6.09,IF(F725=3,6.29,IF(OR(F725=5,F725=4),6.5,IF(OR(F725=6,F725=7),6.72,IF(OR(F725=8,F725=9),6.94,IF(OR(F725=10,F725=11,F725=12),7.17,IF(OR(F725=13,F725=14,F725=15),7.41,IF(OR(F725=16,F725=17,F725=18),7.65,7.91)))))))))), IF(K725="Գ-1", IF(F725=0,4.7,IF(F725=1,4.86,IF(F725=2,5.01,IF(F725=3,5.18,IF(OR(F725=5,F725=4),5.35,IF(OR(F725=6,F725=7),5.52,IF(OR(F725=8,F725=9),5.71,IF(OR(F725=10,F725=11,F725=12),5.89,IF(OR(F725=13,F725=14,F725=15),6.09,IF(OR(F725=16,F725=17,F725=18),6.29,6.49)))))))))), IF(K725="Գ-2", IF(F725=0,3.88,IF(F725=1,4.01,IF(F725=2,4.14,IF(F725=3,4.27,IF(OR(F725=5,F725=4),4.41,IF(OR(F725=6,F725=7),4.55,IF(OR(F725=8,F725=9),4.7,IF(OR(F725=10,F725=11,F725=12),4.85,IF(OR(F725=13,F725=14,F725=15),5.01,IF(OR(F725=16,F725=17,F725=18),5.17,5.34)))))))))), IF(K725="Գ-3", IF(F725=0,3.21,IF(F725=1,3.31,IF(F725=2,3.42,IF(F725=3,3.53,IF(OR(F725=5,F725=4),3.64,IF(OR(F725=6,F725=7),3.76,IF(OR(F725=8,F725=9),3.88,IF(OR(F725=10,F725=11,F725=12),4.01,IF(OR(F725=13,F725=14,F725=15),4.13,IF(OR(F725=16,F725=17,F725=18),4.27,4.4)))))))))), IF(K725="Ա-1", IF(F725=0,2.66,IF(F725=1,2.75,IF(F725=2,2.83,IF(F725=3,2.92,IF(OR(F725=5,F725=4),3.02,IF(OR(F725=6,F725=7),3.11,IF(OR(F725=8,F725=9),3.21,IF(OR(F725=10,F725=11,F725=12),3.31,IF(OR(F725=13,F725=14,F725=15),3.42,IF(OR(F725=16,F725=17,F725=18),3.53,3.64)))))))))), IF(K725="Ա-2", IF(F725=0,2.28,IF(F725=1,2.35,IF(F725=2,2.43,IF(F725=3,2.5,IF(OR(F725=5,F725=4),2.58,IF(OR(F725=6,F725=7),2.66,IF(OR(F725=8,F725=9),2.75,IF(OR(F725=10,F725=11,F725=12),2.83,IF(OR(F725=13,F725=14,F725=15),2.92,IF(OR(F725=16,F725=17,F725=18),3.01,3.11)))))))))),IF(K725="Ա-3", IF(F725=0,1.96,IF(F725=1,2.02,IF(F725=2,2.08,IF(F725=3,2.15,IF(OR(F725=5,F725=4),2.21,IF(OR(F725=6,F725=7),2.28,IF(OR(F725=8,F725=9),2.35,IF(OR(F725=10,F725=11,F725=12),2.42,IF(OR(F725=13,F725=14,F725=15),2.5,IF(OR(F725=16,F725=17,F725=18),2.58,2.66)))))))))), IF(K725="Կ-1", IF(F725=0,1.68,IF(F725=1,1.73,IF(F725=2,1.79,IF(F725=3,1.84,IF(OR(F725=5,F725=4),1.9,IF(OR(F725=6,F725=7),1.96,IF(OR(F725=8,F725=9),2.02,IF(OR(F725=10,F725=11,F725=12),2.08,IF(OR(F725=13,F725=14,F725=15),2.14,IF(OR(F725=16,F725=17,F725=18),2.21,2.28)))))))))), IF(K725="Կ-2", IF(F725=0,1.45,IF(F725=1,1.49,IF(F725=2,1.54,IF(F725=3,1.59,IF(OR(F725=5,F725=4),1.63,IF(OR(F725=6,F725=7),1.68,IF(OR(F725=8,F725=9),1.73,IF(OR(F725=10,F725=11,F725=12),1.79,IF(OR(F725=13,F725=14,F725=15),1.84,IF(OR(F725=16,F725=17,F725=18),1.9,1.95)))))))))),IF(K725="Կ-3", IF(F725=0,1.25,IF(F725=1,1.29,IF(F725=2,1.33,IF(F725=3,1.37,IF(OR(F725=5,F725=4),1.41,IF(OR(F725=6,F725=7),1.45,IF(OR(F725=8,F725=9),1.49,IF(OR(F725=10,F725=11,F725=12),1.54,IF(OR(F725=13,F725=14,F725=15),1.58,IF(OR(F725=16,F725=17,F725=18),1.63,1.68)))))))))), "Error"))))))))))))</f>
        <v>4.7</v>
      </c>
      <c r="H725" s="801">
        <v>66140</v>
      </c>
      <c r="I725" s="846"/>
      <c r="J725" s="842"/>
      <c r="K725" s="795" t="s">
        <v>94</v>
      </c>
      <c r="L725" s="787">
        <f>H725*G725</f>
        <v>310858</v>
      </c>
      <c r="M725" s="790">
        <f t="shared" si="2026"/>
        <v>310858</v>
      </c>
      <c r="N725" s="791">
        <f>+M725*13</f>
        <v>4041154</v>
      </c>
      <c r="O725" s="792">
        <f t="shared" si="2028"/>
        <v>1</v>
      </c>
      <c r="P725" s="793">
        <f t="shared" si="2029"/>
        <v>9</v>
      </c>
      <c r="Q725" s="794">
        <f>IF(O725&lt;1,0,IF(W725="Բ-1",IF(P725=0,6.94,IF(P725=1,7.17,IF(P725=2,7.41,IF(P725=3,7.66,IF(OR(P725=5,P725=4),7.92,IF(OR(P725=6,P725=7),8.18,IF(OR(P725=8,P725=9),8.46,IF(OR(P725=10,P725=11,P725=12),8.74,IF(OR(P725=13,P725=14,P725=15),9.03,IF(OR(P725=16,P725=17,P725=18),9.33,9.65)))))))))),IF(W725="Բ-2", IF(P725=0,5.71,IF(P725=1,5.89,IF(P725=2,6.09,IF(P725=3,6.29,IF(OR(P725=5,P725=4),6.5,IF(OR(P725=6,P725=7),6.72,IF(OR(P725=8,P725=9),6.94,IF(OR(P725=10,P725=11,P725=12),7.17,IF(OR(P725=13,P725=14,P725=15),7.41,IF(OR(P725=16,P725=17,P725=18),7.65,7.91)))))))))), IF(W725="Գ-1", IF(P725=0,4.7,IF(P725=1,4.86,IF(P725=2,5.01,IF(P725=3,5.18,IF(OR(P725=5,P725=4),5.35,IF(OR(P725=6,P725=7),5.52,IF(OR(P725=8,P725=9),5.71,IF(OR(P725=10,P725=11,P725=12),5.89,IF(OR(P725=13,P725=14,P725=15),6.09,IF(OR(P725=16,P725=17,P725=18),6.29,6.49)))))))))), IF(W725="Գ-2", IF(P725=0,3.88,IF(P725=1,4.01,IF(P725=2,4.14,IF(P725=3,4.27,IF(OR(P725=5,P725=4),4.41,IF(OR(P725=6,P725=7),4.55,IF(OR(P725=8,P725=9),4.7,IF(OR(P725=10,P725=11,P725=12),4.85,IF(OR(P725=13,P725=14,P725=15),5.01,IF(OR(P725=16,P725=17,P725=18),5.17,5.34)))))))))), IF(W725="Գ-3", IF(P725=0,3.21,IF(P725=1,3.31,IF(P725=2,3.42,IF(P725=3,3.53,IF(OR(P725=5,P725=4),3.64,IF(OR(P725=6,P725=7),3.76,IF(OR(P725=8,P725=9),3.88,IF(OR(P725=10,P725=11,P725=12),4.01,IF(OR(P725=13,P725=14,P725=15),4.13,IF(OR(P725=16,P725=17,P725=18),4.27,4.4)))))))))), IF(W725="Ա-1", IF(P725=0,2.66,IF(P725=1,2.75,IF(P725=2,2.83,IF(P725=3,2.92,IF(OR(P725=5,P725=4),3.02,IF(OR(P725=6,P725=7),3.11,IF(OR(P725=8,P725=9),3.21,IF(OR(P725=10,P725=11,P725=12),3.31,IF(OR(P725=13,P725=14,P725=15),3.42,IF(OR(P725=16,P725=17,P725=18),3.53,3.64)))))))))), IF(W725="Ա-2", IF(P725=0,2.28,IF(P725=1,2.35,IF(P725=2,2.43,IF(P725=3,2.5,IF(OR(P725=5,P725=4),2.58,IF(OR(P725=6,P725=7),2.66,IF(OR(P725=8,P725=9),2.75,IF(OR(P725=10,P725=11,P725=12),2.83,IF(OR(P725=13,P725=14,P725=15),2.92,IF(OR(P725=16,P725=17,P725=18),3.01,3.11)))))))))),IF(W725="Ա-3", IF(P725=0,1.96,IF(P725=1,2.02,IF(P725=2,2.08,IF(P725=3,2.15,IF(OR(P725=5,P725=4),2.21,IF(OR(P725=6,P725=7),2.28,IF(OR(P725=8,P725=9),2.35,IF(OR(P725=10,P725=11,P725=12),2.42,IF(OR(P725=13,P725=14,P725=15),2.5,IF(OR(P725=16,P725=17,P725=18),2.58,2.66)))))))))), IF(W725="Կ-1", IF(P725=0,1.68,IF(P725=1,1.73,IF(P725=2,1.79,IF(P725=3,1.84,IF(OR(P725=5,P725=4),1.9,IF(OR(P725=6,P725=7),1.96,IF(OR(P725=8,P725=9),2.02,IF(OR(P725=10,P725=11,P725=12),2.08,IF(OR(P725=13,P725=14,P725=15),2.14,IF(OR(P725=16,P725=17,P725=18),2.21,2.28)))))))))), IF(W725="Կ-2", IF(P725=0,1.45,IF(P725=1,1.49,IF(P725=2,1.54,IF(P725=3,1.59,IF(OR(P725=5,P725=4),1.63,IF(OR(P725=6,P725=7),1.68,IF(OR(P725=8,P725=9),1.73,IF(OR(P725=10,P725=11,P725=12),1.79,IF(OR(P725=13,P725=14,P725=15),1.84,IF(OR(P725=16,P725=17,P725=18),1.9,1.95)))))))))),IF(W725="Կ-3", IF(P725=0,1.25,IF(P725=1,1.29,IF(P725=2,1.33,IF(P725=3,1.37,IF(OR(P725=5,P725=4),1.41,IF(OR(P725=6,P725=7),1.45,IF(OR(P725=8,P725=9),1.49,IF(OR(P725=10,P725=11,P725=12),1.54,IF(OR(P725=13,P725=14,P725=15),1.58,IF(OR(P725=16,P725=17,P725=18),1.63,1.68)))))))))), "Error"))))))))))))</f>
        <v>4.7</v>
      </c>
      <c r="R725" s="785"/>
      <c r="S725" s="786">
        <f>+Q725+Q725*R725</f>
        <v>4.7</v>
      </c>
      <c r="T725" s="787">
        <v>66140</v>
      </c>
      <c r="U725" s="846"/>
      <c r="V725" s="842"/>
      <c r="W725" s="795" t="str">
        <f t="shared" si="2032"/>
        <v>Գ-2</v>
      </c>
      <c r="X725" s="787">
        <f>T725*S725</f>
        <v>310858</v>
      </c>
      <c r="Y725" s="790">
        <f>S725*T725+U725+V725</f>
        <v>310858</v>
      </c>
      <c r="Z725" s="796">
        <f>+Y725*13</f>
        <v>4041154</v>
      </c>
      <c r="AA725" s="792">
        <f>+O725</f>
        <v>1</v>
      </c>
      <c r="AB725" s="793">
        <f>+P725+1</f>
        <v>10</v>
      </c>
      <c r="AC725" s="794">
        <f>IF(AA725&lt;1,0,IF(AI725="Բ-1",IF(AB725=0,6.94,IF(AB725=1,7.17,IF(AB725=2,7.41,IF(AB725=3,7.66,IF(OR(AB725=5,AB725=4),7.92,IF(OR(AB725=6,AB725=7),8.18,IF(OR(AB725=8,AB725=9),8.46,IF(OR(AB725=10,AB725=11,AB725=12),8.74,IF(OR(AB725=13,AB725=14,AB725=15),9.03,IF(OR(AB725=16,AB725=17,AB725=18),9.33,9.65)))))))))),IF(AI725="Բ-2", IF(AB725=0,5.71,IF(AB725=1,5.89,IF(AB725=2,6.09,IF(AB725=3,6.29,IF(OR(AB725=5,AB725=4),6.5,IF(OR(AB725=6,AB725=7),6.72,IF(OR(AB725=8,AB725=9),6.94,IF(OR(AB725=10,AB725=11,AB725=12),7.17,IF(OR(AB725=13,AB725=14,AB725=15),7.41,IF(OR(AB725=16,AB725=17,AB725=18),7.65,7.91)))))))))), IF(AI725="Գ-1", IF(AB725=0,4.7,IF(AB725=1,4.86,IF(AB725=2,5.01,IF(AB725=3,5.18,IF(OR(AB725=5,AB725=4),5.35,IF(OR(AB725=6,AB725=7),5.52,IF(OR(AB725=8,AB725=9),5.71,IF(OR(AB725=10,AB725=11,AB725=12),5.89,IF(OR(AB725=13,AB725=14,AB725=15),6.09,IF(OR(AB725=16,AB725=17,AB725=18),6.29,6.49)))))))))), IF(AI725="Գ-2", IF(AB725=0,3.88,IF(AB725=1,4.01,IF(AB725=2,4.14,IF(AB725=3,4.27,IF(OR(AB725=5,AB725=4),4.41,IF(OR(AB725=6,AB725=7),4.55,IF(OR(AB725=8,AB725=9),4.7,IF(OR(AB725=10,AB725=11,AB725=12),4.85,IF(OR(AB725=13,AB725=14,AB725=15),5.01,IF(OR(AB725=16,AB725=17,AB725=18),5.17,5.34)))))))))), IF(AI725="Գ-3", IF(AB725=0,3.21,IF(AB725=1,3.31,IF(AB725=2,3.42,IF(AB725=3,3.53,IF(OR(AB725=5,AB725=4),3.64,IF(OR(AB725=6,AB725=7),3.76,IF(OR(AB725=8,AB725=9),3.88,IF(OR(AB725=10,AB725=11,AB725=12),4.01,IF(OR(AB725=13,AB725=14,AB725=15),4.13,IF(OR(AB725=16,AB725=17,AB725=18),4.27,4.4)))))))))), IF(AI725="Ա-1", IF(AB725=0,2.66,IF(AB725=1,2.75,IF(AB725=2,2.83,IF(AB725=3,2.92,IF(OR(AB725=5,AB725=4),3.02,IF(OR(AB725=6,AB725=7),3.11,IF(OR(AB725=8,AB725=9),3.21,IF(OR(AB725=10,AB725=11,AB725=12),3.31,IF(OR(AB725=13,AB725=14,AB725=15),3.42,IF(OR(AB725=16,AB725=17,AB725=18),3.53,3.64)))))))))), IF(AI725="Ա-2", IF(AB725=0,2.28,IF(AB725=1,2.35,IF(AB725=2,2.43,IF(AB725=3,2.5,IF(OR(AB725=5,AB725=4),2.58,IF(OR(AB725=6,AB725=7),2.66,IF(OR(AB725=8,AB725=9),2.75,IF(OR(AB725=10,AB725=11,AB725=12),2.83,IF(OR(AB725=13,AB725=14,AB725=15),2.92,IF(OR(AB725=16,AB725=17,AB725=18),3.01,3.11)))))))))),IF(AI725="Ա-3", IF(AB725=0,1.96,IF(AB725=1,2.02,IF(AB725=2,2.08,IF(AB725=3,2.15,IF(OR(AB725=5,AB725=4),2.21,IF(OR(AB725=6,AB725=7),2.28,IF(OR(AB725=8,AB725=9),2.35,IF(OR(AB725=10,AB725=11,AB725=12),2.42,IF(OR(AB725=13,AB725=14,AB725=15),2.5,IF(OR(AB725=16,AB725=17,AB725=18),2.58,2.66)))))))))), IF(AI725="Կ-1", IF(AB725=0,1.68,IF(AB725=1,1.73,IF(AB725=2,1.79,IF(AB725=3,1.84,IF(OR(AB725=5,AB725=4),1.9,IF(OR(AB725=6,AB725=7),1.96,IF(OR(AB725=8,AB725=9),2.02,IF(OR(AB725=10,AB725=11,AB725=12),2.08,IF(OR(AB725=13,AB725=14,AB725=15),2.14,IF(OR(AB725=16,AB725=17,AB725=18),2.21,2.28)))))))))), IF(AI725="Կ-2", IF(AB725=0,1.45,IF(AB725=1,1.49,IF(AB725=2,1.54,IF(AB725=3,1.59,IF(OR(AB725=5,AB725=4),1.63,IF(OR(AB725=6,AB725=7),1.68,IF(OR(AB725=8,AB725=9),1.73,IF(OR(AB725=10,AB725=11,AB725=12),1.79,IF(OR(AB725=13,AB725=14,AB725=15),1.84,IF(OR(AB725=16,AB725=17,AB725=18),1.9,1.95)))))))))),IF(AI725="Կ-3", IF(AB725=0,1.25,IF(AB725=1,1.29,IF(AB725=2,1.33,IF(AB725=3,1.37,IF(OR(AB725=5,AB725=4),1.41,IF(OR(AB725=6,AB725=7),1.45,IF(OR(AB725=8,AB725=9),1.49,IF(OR(AB725=10,AB725=11,AB725=12),1.54,IF(OR(AB725=13,AB725=14,AB725=15),1.58,IF(OR(AB725=16,AB725=17,AB725=18),1.63,1.68)))))))))), "Error"))))))))))))</f>
        <v>4.8499999999999996</v>
      </c>
      <c r="AD725" s="785"/>
      <c r="AE725" s="786">
        <f>+AC725+AC725*AD725</f>
        <v>4.8499999999999996</v>
      </c>
      <c r="AF725" s="787">
        <v>66140</v>
      </c>
      <c r="AG725" s="846"/>
      <c r="AH725" s="842"/>
      <c r="AI725" s="789" t="str">
        <f>+W725</f>
        <v>Գ-2</v>
      </c>
      <c r="AJ725" s="787">
        <f>AF725*AE725</f>
        <v>320779</v>
      </c>
      <c r="AK725" s="790">
        <f>AE725*AF725+AG725+AH725</f>
        <v>320779</v>
      </c>
      <c r="AL725" s="796">
        <f>+AK725*13</f>
        <v>4170127</v>
      </c>
      <c r="AM725" s="792">
        <f>+AA725</f>
        <v>1</v>
      </c>
      <c r="AN725" s="793">
        <f>+AB725+1</f>
        <v>11</v>
      </c>
      <c r="AO725" s="794">
        <f>IF(AM725&lt;1,0,IF(AU725="Բ-1",IF(AN725=0,6.94,IF(AN725=1,7.17,IF(AN725=2,7.41,IF(AN725=3,7.66,IF(OR(AN725=5,AN725=4),7.92,IF(OR(AN725=6,AN725=7),8.18,IF(OR(AN725=8,AN725=9),8.46,IF(OR(AN725=10,AN725=11,AN725=12),8.74,IF(OR(AN725=13,AN725=14,AN725=15),9.03,IF(OR(AN725=16,AN725=17,AN725=18),9.33,9.65)))))))))),IF(AU725="Բ-2", IF(AN725=0,5.71,IF(AN725=1,5.89,IF(AN725=2,6.09,IF(AN725=3,6.29,IF(OR(AN725=5,AN725=4),6.5,IF(OR(AN725=6,AN725=7),6.72,IF(OR(AN725=8,AN725=9),6.94,IF(OR(AN725=10,AN725=11,AN725=12),7.17,IF(OR(AN725=13,AN725=14,AN725=15),7.41,IF(OR(AN725=16,AN725=17,AN725=18),7.65,7.91)))))))))), IF(AU725="Գ-1", IF(AN725=0,4.7,IF(AN725=1,4.86,IF(AN725=2,5.01,IF(AN725=3,5.18,IF(OR(AN725=5,AN725=4),5.35,IF(OR(AN725=6,AN725=7),5.52,IF(OR(AN725=8,AN725=9),5.71,IF(OR(AN725=10,AN725=11,AN725=12),5.89,IF(OR(AN725=13,AN725=14,AN725=15),6.09,IF(OR(AN725=16,AN725=17,AN725=18),6.29,6.49)))))))))), IF(AU725="Գ-2", IF(AN725=0,3.88,IF(AN725=1,4.01,IF(AN725=2,4.14,IF(AN725=3,4.27,IF(OR(AN725=5,AN725=4),4.41,IF(OR(AN725=6,AN725=7),4.55,IF(OR(AN725=8,AN725=9),4.7,IF(OR(AN725=10,AN725=11,AN725=12),4.85,IF(OR(AN725=13,AN725=14,AN725=15),5.01,IF(OR(AN725=16,AN725=17,AN725=18),5.17,5.34)))))))))), IF(AU725="Գ-3", IF(AN725=0,3.21,IF(AN725=1,3.31,IF(AN725=2,3.42,IF(AN725=3,3.53,IF(OR(AN725=5,AN725=4),3.64,IF(OR(AN725=6,AN725=7),3.76,IF(OR(AN725=8,AN725=9),3.88,IF(OR(AN725=10,AN725=11,AN725=12),4.01,IF(OR(AN725=13,AN725=14,AN725=15),4.13,IF(OR(AN725=16,AN725=17,AN725=18),4.27,4.4)))))))))), IF(AU725="Ա-1", IF(AN725=0,2.66,IF(AN725=1,2.75,IF(AN725=2,2.83,IF(AN725=3,2.92,IF(OR(AN725=5,AN725=4),3.02,IF(OR(AN725=6,AN725=7),3.11,IF(OR(AN725=8,AN725=9),3.21,IF(OR(AN725=10,AN725=11,AN725=12),3.31,IF(OR(AN725=13,AN725=14,AN725=15),3.42,IF(OR(AN725=16,AN725=17,AN725=18),3.53,3.64)))))))))), IF(AU725="Ա-2", IF(AN725=0,2.28,IF(AN725=1,2.35,IF(AN725=2,2.43,IF(AN725=3,2.5,IF(OR(AN725=5,AN725=4),2.58,IF(OR(AN725=6,AN725=7),2.66,IF(OR(AN725=8,AN725=9),2.75,IF(OR(AN725=10,AN725=11,AN725=12),2.83,IF(OR(AN725=13,AN725=14,AN725=15),2.92,IF(OR(AN725=16,AN725=17,AN725=18),3.01,3.11)))))))))),IF(AU725="Ա-3", IF(AN725=0,1.96,IF(AN725=1,2.02,IF(AN725=2,2.08,IF(AN725=3,2.15,IF(OR(AN725=5,AN725=4),2.21,IF(OR(AN725=6,AN725=7),2.28,IF(OR(AN725=8,AN725=9),2.35,IF(OR(AN725=10,AN725=11,AN725=12),2.42,IF(OR(AN725=13,AN725=14,AN725=15),2.5,IF(OR(AN725=16,AN725=17,AN725=18),2.58,2.66)))))))))), IF(AU725="Կ-1", IF(AN725=0,1.68,IF(AN725=1,1.73,IF(AN725=2,1.79,IF(AN725=3,1.84,IF(OR(AN725=5,AN725=4),1.9,IF(OR(AN725=6,AN725=7),1.96,IF(OR(AN725=8,AN725=9),2.02,IF(OR(AN725=10,AN725=11,AN725=12),2.08,IF(OR(AN725=13,AN725=14,AN725=15),2.14,IF(OR(AN725=16,AN725=17,AN725=18),2.21,2.28)))))))))), IF(AU725="Կ-2", IF(AN725=0,1.45,IF(AN725=1,1.49,IF(AN725=2,1.54,IF(AN725=3,1.59,IF(OR(AN725=5,AN725=4),1.63,IF(OR(AN725=6,AN725=7),1.68,IF(OR(AN725=8,AN725=9),1.73,IF(OR(AN725=10,AN725=11,AN725=12),1.79,IF(OR(AN725=13,AN725=14,AN725=15),1.84,IF(OR(AN725=16,AN725=17,AN725=18),1.9,1.95)))))))))),IF(AU725="Կ-3", IF(AN725=0,1.25,IF(AN725=1,1.29,IF(AN725=2,1.33,IF(AN725=3,1.37,IF(OR(AN725=5,AN725=4),1.41,IF(OR(AN725=6,AN725=7),1.45,IF(OR(AN725=8,AN725=9),1.49,IF(OR(AN725=10,AN725=11,AN725=12),1.54,IF(OR(AN725=13,AN725=14,AN725=15),1.58,IF(OR(AN725=16,AN725=17,AN725=18),1.63,1.68)))))))))), "Error"))))))))))))</f>
        <v>4.8499999999999996</v>
      </c>
      <c r="AP725" s="785"/>
      <c r="AQ725" s="786">
        <f>+AO725+AO725*AP725</f>
        <v>4.8499999999999996</v>
      </c>
      <c r="AR725" s="787">
        <v>66140</v>
      </c>
      <c r="AS725" s="846"/>
      <c r="AT725" s="842"/>
      <c r="AU725" s="789" t="str">
        <f>+AI725</f>
        <v>Գ-2</v>
      </c>
      <c r="AV725" s="787">
        <f>AR725*AQ725</f>
        <v>320779</v>
      </c>
      <c r="AW725" s="790">
        <f>AQ725*AR725+AS725+AT725</f>
        <v>320779</v>
      </c>
      <c r="AX725" s="796">
        <f>+AW725*13</f>
        <v>4170127</v>
      </c>
    </row>
    <row r="726" spans="2:50" s="776" customFormat="1" ht="27">
      <c r="B726" s="1594">
        <v>4</v>
      </c>
      <c r="C726" s="652" t="s">
        <v>1136</v>
      </c>
      <c r="D726" s="656" t="s">
        <v>1369</v>
      </c>
      <c r="E726" s="798">
        <v>1</v>
      </c>
      <c r="F726" s="1309">
        <v>7</v>
      </c>
      <c r="G726" s="799">
        <f>IF(E726&lt;1,0,IF(K726="Բ-1",IF(F726=0,6.94,IF(F726=1,7.17,IF(F726=2,7.41,IF(F726=3,7.66,IF(OR(F726=5,F726=4),7.92,IF(OR(F726=6,F726=7),8.18,IF(OR(F726=8,F726=9),8.46,IF(OR(F726=10,F726=11,F726=12),8.74,IF(OR(F726=13,F726=14,F726=15),9.03,IF(OR(F726=16,F726=17,F726=18),9.33,9.65)))))))))),IF(K726="Բ-2", IF(F726=0,5.71,IF(F726=1,5.89,IF(F726=2,6.09,IF(F726=3,6.29,IF(OR(F726=5,F726=4),6.5,IF(OR(F726=6,F726=7),6.72,IF(OR(F726=8,F726=9),6.94,IF(OR(F726=10,F726=11,F726=12),7.17,IF(OR(F726=13,F726=14,F726=15),7.41,IF(OR(F726=16,F726=17,F726=18),7.65,7.91)))))))))), IF(K726="Գ-1", IF(F726=0,4.7,IF(F726=1,4.86,IF(F726=2,5.01,IF(F726=3,5.18,IF(OR(F726=5,F726=4),5.35,IF(OR(F726=6,F726=7),5.52,IF(OR(F726=8,F726=9),5.71,IF(OR(F726=10,F726=11,F726=12),5.89,IF(OR(F726=13,F726=14,F726=15),6.09,IF(OR(F726=16,F726=17,F726=18),6.29,6.49)))))))))), IF(K726="Գ-2", IF(F726=0,3.88,IF(F726=1,4.01,IF(F726=2,4.14,IF(F726=3,4.27,IF(OR(F726=5,F726=4),4.41,IF(OR(F726=6,F726=7),4.55,IF(OR(F726=8,F726=9),4.7,IF(OR(F726=10,F726=11,F726=12),4.85,IF(OR(F726=13,F726=14,F726=15),5.01,IF(OR(F726=16,F726=17,F726=18),5.17,5.34)))))))))), IF(K726="Գ-3", IF(F726=0,3.21,IF(F726=1,3.31,IF(F726=2,3.42,IF(F726=3,3.53,IF(OR(F726=5,F726=4),3.64,IF(OR(F726=6,F726=7),3.76,IF(OR(F726=8,F726=9),3.88,IF(OR(F726=10,F726=11,F726=12),4.01,IF(OR(F726=13,F726=14,F726=15),4.13,IF(OR(F726=16,F726=17,F726=18),4.27,4.4)))))))))), IF(K726="Ա-1", IF(F726=0,2.66,IF(F726=1,2.75,IF(F726=2,2.83,IF(F726=3,2.92,IF(OR(F726=5,F726=4),3.02,IF(OR(F726=6,F726=7),3.11,IF(OR(F726=8,F726=9),3.21,IF(OR(F726=10,F726=11,F726=12),3.31,IF(OR(F726=13,F726=14,F726=15),3.42,IF(OR(F726=16,F726=17,F726=18),3.53,3.64)))))))))), IF(K726="Ա-2", IF(F726=0,2.28,IF(F726=1,2.35,IF(F726=2,2.43,IF(F726=3,2.5,IF(OR(F726=5,F726=4),2.58,IF(OR(F726=6,F726=7),2.66,IF(OR(F726=8,F726=9),2.75,IF(OR(F726=10,F726=11,F726=12),2.83,IF(OR(F726=13,F726=14,F726=15),2.92,IF(OR(F726=16,F726=17,F726=18),3.01,3.11)))))))))),IF(K726="Ա-3", IF(F726=0,1.96,IF(F726=1,2.02,IF(F726=2,2.08,IF(F726=3,2.15,IF(OR(F726=5,F726=4),2.21,IF(OR(F726=6,F726=7),2.28,IF(OR(F726=8,F726=9),2.35,IF(OR(F726=10,F726=11,F726=12),2.42,IF(OR(F726=13,F726=14,F726=15),2.5,IF(OR(F726=16,F726=17,F726=18),2.58,2.66)))))))))), IF(K726="Կ-1", IF(F726=0,1.68,IF(F726=1,1.73,IF(F726=2,1.79,IF(F726=3,1.84,IF(OR(F726=5,F726=4),1.9,IF(OR(F726=6,F726=7),1.96,IF(OR(F726=8,F726=9),2.02,IF(OR(F726=10,F726=11,F726=12),2.08,IF(OR(F726=13,F726=14,F726=15),2.14,IF(OR(F726=16,F726=17,F726=18),2.21,2.28)))))))))), IF(K726="Կ-2", IF(F726=0,1.45,IF(F726=1,1.49,IF(F726=2,1.54,IF(F726=3,1.59,IF(OR(F726=5,F726=4),1.63,IF(OR(F726=6,F726=7),1.68,IF(OR(F726=8,F726=9),1.73,IF(OR(F726=10,F726=11,F726=12),1.79,IF(OR(F726=13,F726=14,F726=15),1.84,IF(OR(F726=16,F726=17,F726=18),1.9,1.95)))))))))),IF(K726="Կ-3", IF(F726=0,1.25,IF(F726=1,1.29,IF(F726=2,1.33,IF(F726=3,1.37,IF(OR(F726=5,F726=4),1.41,IF(OR(F726=6,F726=7),1.45,IF(OR(F726=8,F726=9),1.49,IF(OR(F726=10,F726=11,F726=12),1.54,IF(OR(F726=13,F726=14,F726=15),1.58,IF(OR(F726=16,F726=17,F726=18),1.63,1.68)))))))))), "Error"))))))))))))</f>
        <v>3.11</v>
      </c>
      <c r="H726" s="801">
        <v>66140</v>
      </c>
      <c r="I726" s="846"/>
      <c r="J726" s="842"/>
      <c r="K726" s="795" t="s">
        <v>95</v>
      </c>
      <c r="L726" s="787">
        <f t="shared" si="2025"/>
        <v>205695.4</v>
      </c>
      <c r="M726" s="790">
        <f t="shared" si="2026"/>
        <v>205695.4</v>
      </c>
      <c r="N726" s="791">
        <f t="shared" si="2027"/>
        <v>2674040.1999999997</v>
      </c>
      <c r="O726" s="792">
        <f t="shared" si="2028"/>
        <v>1</v>
      </c>
      <c r="P726" s="793">
        <f t="shared" si="2029"/>
        <v>8</v>
      </c>
      <c r="Q726" s="794">
        <f t="shared" si="2030"/>
        <v>3.21</v>
      </c>
      <c r="R726" s="785"/>
      <c r="S726" s="786">
        <f t="shared" si="2031"/>
        <v>3.21</v>
      </c>
      <c r="T726" s="787">
        <v>66140</v>
      </c>
      <c r="U726" s="846"/>
      <c r="V726" s="842"/>
      <c r="W726" s="795" t="str">
        <f t="shared" si="2032"/>
        <v>Ա-1</v>
      </c>
      <c r="X726" s="787">
        <f t="shared" si="2033"/>
        <v>212309.4</v>
      </c>
      <c r="Y726" s="790">
        <f t="shared" si="2034"/>
        <v>212309.4</v>
      </c>
      <c r="Z726" s="796">
        <f t="shared" si="2035"/>
        <v>2760022.1999999997</v>
      </c>
      <c r="AA726" s="792">
        <f t="shared" si="2036"/>
        <v>1</v>
      </c>
      <c r="AB726" s="793">
        <f t="shared" si="2037"/>
        <v>9</v>
      </c>
      <c r="AC726" s="794">
        <f t="shared" si="2038"/>
        <v>3.21</v>
      </c>
      <c r="AD726" s="785"/>
      <c r="AE726" s="786">
        <f t="shared" si="2039"/>
        <v>3.21</v>
      </c>
      <c r="AF726" s="787">
        <v>66140</v>
      </c>
      <c r="AG726" s="846"/>
      <c r="AH726" s="842"/>
      <c r="AI726" s="789" t="str">
        <f t="shared" si="2040"/>
        <v>Ա-1</v>
      </c>
      <c r="AJ726" s="787">
        <f t="shared" si="2041"/>
        <v>212309.4</v>
      </c>
      <c r="AK726" s="790">
        <f t="shared" si="2042"/>
        <v>212309.4</v>
      </c>
      <c r="AL726" s="796">
        <f t="shared" si="2043"/>
        <v>2760022.1999999997</v>
      </c>
      <c r="AM726" s="792">
        <f t="shared" si="2044"/>
        <v>1</v>
      </c>
      <c r="AN726" s="793">
        <f t="shared" si="2045"/>
        <v>10</v>
      </c>
      <c r="AO726" s="794">
        <f t="shared" si="2046"/>
        <v>3.31</v>
      </c>
      <c r="AP726" s="785"/>
      <c r="AQ726" s="786">
        <f t="shared" si="2047"/>
        <v>3.31</v>
      </c>
      <c r="AR726" s="787">
        <v>66140</v>
      </c>
      <c r="AS726" s="846"/>
      <c r="AT726" s="842"/>
      <c r="AU726" s="789" t="str">
        <f t="shared" si="2048"/>
        <v>Ա-1</v>
      </c>
      <c r="AV726" s="787">
        <f t="shared" si="2049"/>
        <v>218923.4</v>
      </c>
      <c r="AW726" s="790">
        <f t="shared" si="2050"/>
        <v>218923.4</v>
      </c>
      <c r="AX726" s="796">
        <f t="shared" si="2051"/>
        <v>2846004.1999999997</v>
      </c>
    </row>
    <row r="727" spans="2:50" s="776" customFormat="1" ht="40.5">
      <c r="B727" s="1594">
        <v>5</v>
      </c>
      <c r="C727" s="652" t="s">
        <v>1142</v>
      </c>
      <c r="D727" s="656" t="s">
        <v>1370</v>
      </c>
      <c r="E727" s="798">
        <v>1</v>
      </c>
      <c r="F727" s="1309">
        <v>5</v>
      </c>
      <c r="G727" s="799">
        <v>3.11</v>
      </c>
      <c r="H727" s="801">
        <v>66140</v>
      </c>
      <c r="I727" s="846">
        <f>G727*H727*5%</f>
        <v>10284.77</v>
      </c>
      <c r="J727" s="842"/>
      <c r="K727" s="795" t="s">
        <v>96</v>
      </c>
      <c r="L727" s="787">
        <f t="shared" si="2025"/>
        <v>205695.4</v>
      </c>
      <c r="M727" s="790">
        <f t="shared" si="2026"/>
        <v>215980.16999999998</v>
      </c>
      <c r="N727" s="791">
        <f t="shared" si="2027"/>
        <v>2807742.21</v>
      </c>
      <c r="O727" s="792">
        <f t="shared" si="2028"/>
        <v>1</v>
      </c>
      <c r="P727" s="793">
        <f t="shared" si="2029"/>
        <v>6</v>
      </c>
      <c r="Q727" s="794">
        <f t="shared" si="2030"/>
        <v>2.66</v>
      </c>
      <c r="R727" s="785"/>
      <c r="S727" s="786">
        <f t="shared" si="2031"/>
        <v>2.66</v>
      </c>
      <c r="T727" s="787">
        <v>66140</v>
      </c>
      <c r="U727" s="846">
        <f>S727*T727*5%</f>
        <v>8796.6200000000008</v>
      </c>
      <c r="V727" s="842"/>
      <c r="W727" s="795" t="str">
        <f t="shared" si="2032"/>
        <v>Ա-2</v>
      </c>
      <c r="X727" s="787">
        <f t="shared" si="2033"/>
        <v>175932.40000000002</v>
      </c>
      <c r="Y727" s="790">
        <f t="shared" si="2034"/>
        <v>184729.02000000002</v>
      </c>
      <c r="Z727" s="796">
        <f t="shared" si="2035"/>
        <v>2401477.2600000002</v>
      </c>
      <c r="AA727" s="792">
        <f t="shared" si="2036"/>
        <v>1</v>
      </c>
      <c r="AB727" s="793">
        <f t="shared" si="2037"/>
        <v>7</v>
      </c>
      <c r="AC727" s="794">
        <f t="shared" si="2038"/>
        <v>2.66</v>
      </c>
      <c r="AD727" s="785"/>
      <c r="AE727" s="786">
        <f t="shared" si="2039"/>
        <v>2.66</v>
      </c>
      <c r="AF727" s="787">
        <v>66140</v>
      </c>
      <c r="AG727" s="846">
        <f>AE727*AF727*5%</f>
        <v>8796.6200000000008</v>
      </c>
      <c r="AH727" s="842"/>
      <c r="AI727" s="789" t="str">
        <f t="shared" si="2040"/>
        <v>Ա-2</v>
      </c>
      <c r="AJ727" s="787">
        <f t="shared" si="2041"/>
        <v>175932.40000000002</v>
      </c>
      <c r="AK727" s="790">
        <f t="shared" si="2042"/>
        <v>184729.02000000002</v>
      </c>
      <c r="AL727" s="796">
        <f t="shared" si="2043"/>
        <v>2401477.2600000002</v>
      </c>
      <c r="AM727" s="792">
        <f t="shared" si="2044"/>
        <v>1</v>
      </c>
      <c r="AN727" s="793">
        <f t="shared" si="2045"/>
        <v>8</v>
      </c>
      <c r="AO727" s="794">
        <f t="shared" si="2046"/>
        <v>2.75</v>
      </c>
      <c r="AP727" s="785"/>
      <c r="AQ727" s="786">
        <f t="shared" si="2047"/>
        <v>2.75</v>
      </c>
      <c r="AR727" s="787">
        <v>66140</v>
      </c>
      <c r="AS727" s="846">
        <f>AQ727*AR727*5%</f>
        <v>9094.25</v>
      </c>
      <c r="AT727" s="842"/>
      <c r="AU727" s="789" t="str">
        <f t="shared" si="2048"/>
        <v>Ա-2</v>
      </c>
      <c r="AV727" s="787">
        <f t="shared" si="2049"/>
        <v>181885</v>
      </c>
      <c r="AW727" s="790">
        <f t="shared" si="2050"/>
        <v>190979.25</v>
      </c>
      <c r="AX727" s="796">
        <f t="shared" si="2051"/>
        <v>2482730.25</v>
      </c>
    </row>
    <row r="728" spans="2:50" s="776" customFormat="1" ht="27">
      <c r="B728" s="1594">
        <v>6</v>
      </c>
      <c r="C728" s="652" t="s">
        <v>1156</v>
      </c>
      <c r="D728" s="656" t="s">
        <v>1371</v>
      </c>
      <c r="E728" s="798">
        <v>1</v>
      </c>
      <c r="F728" s="1309">
        <v>15</v>
      </c>
      <c r="G728" s="799">
        <f>IF(E728&lt;1,0,IF(K728="Բ-1",IF(F728=0,6.94,IF(F728=1,7.17,IF(F728=2,7.41,IF(F728=3,7.66,IF(OR(F728=5,F728=4),7.92,IF(OR(F728=6,F728=7),8.18,IF(OR(F728=8,F728=9),8.46,IF(OR(F728=10,F728=11,F728=12),8.74,IF(OR(F728=13,F728=14,F728=15),9.03,IF(OR(F728=16,F728=17,F728=18),9.33,9.65)))))))))),IF(K728="Բ-2", IF(F728=0,5.71,IF(F728=1,5.89,IF(F728=2,6.09,IF(F728=3,6.29,IF(OR(F728=5,F728=4),6.5,IF(OR(F728=6,F728=7),6.72,IF(OR(F728=8,F728=9),6.94,IF(OR(F728=10,F728=11,F728=12),7.17,IF(OR(F728=13,F728=14,F728=15),7.41,IF(OR(F728=16,F728=17,F728=18),7.65,7.91)))))))))), IF(K728="Գ-1", IF(F728=0,4.7,IF(F728=1,4.86,IF(F728=2,5.01,IF(F728=3,5.18,IF(OR(F728=5,F728=4),5.35,IF(OR(F728=6,F728=7),5.52,IF(OR(F728=8,F728=9),5.71,IF(OR(F728=10,F728=11,F728=12),5.89,IF(OR(F728=13,F728=14,F728=15),6.09,IF(OR(F728=16,F728=17,F728=18),6.29,6.49)))))))))), IF(K728="Գ-2", IF(F728=0,3.88,IF(F728=1,4.01,IF(F728=2,4.14,IF(F728=3,4.27,IF(OR(F728=5,F728=4),4.41,IF(OR(F728=6,F728=7),4.55,IF(OR(F728=8,F728=9),4.7,IF(OR(F728=10,F728=11,F728=12),4.85,IF(OR(F728=13,F728=14,F728=15),5.01,IF(OR(F728=16,F728=17,F728=18),5.17,5.34)))))))))), IF(K728="Գ-3", IF(F728=0,3.21,IF(F728=1,3.31,IF(F728=2,3.42,IF(F728=3,3.53,IF(OR(F728=5,F728=4),3.64,IF(OR(F728=6,F728=7),3.76,IF(OR(F728=8,F728=9),3.88,IF(OR(F728=10,F728=11,F728=12),4.01,IF(OR(F728=13,F728=14,F728=15),4.13,IF(OR(F728=16,F728=17,F728=18),4.27,4.4)))))))))), IF(K728="Ա-1", IF(F728=0,2.66,IF(F728=1,2.75,IF(F728=2,2.83,IF(F728=3,2.92,IF(OR(F728=5,F728=4),3.02,IF(OR(F728=6,F728=7),3.11,IF(OR(F728=8,F728=9),3.21,IF(OR(F728=10,F728=11,F728=12),3.31,IF(OR(F728=13,F728=14,F728=15),3.42,IF(OR(F728=16,F728=17,F728=18),3.53,3.64)))))))))), IF(K728="Ա-2", IF(F728=0,2.28,IF(F728=1,2.35,IF(F728=2,2.43,IF(F728=3,2.5,IF(OR(F728=5,F728=4),2.58,IF(OR(F728=6,F728=7),2.66,IF(OR(F728=8,F728=9),2.75,IF(OR(F728=10,F728=11,F728=12),2.83,IF(OR(F728=13,F728=14,F728=15),2.92,IF(OR(F728=16,F728=17,F728=18),3.01,3.11)))))))))),IF(K728="Ա-3", IF(F728=0,1.96,IF(F728=1,2.02,IF(F728=2,2.08,IF(F728=3,2.15,IF(OR(F728=5,F728=4),2.21,IF(OR(F728=6,F728=7),2.28,IF(OR(F728=8,F728=9),2.35,IF(OR(F728=10,F728=11,F728=12),2.42,IF(OR(F728=13,F728=14,F728=15),2.5,IF(OR(F728=16,F728=17,F728=18),2.58,2.66)))))))))), IF(K728="Կ-1", IF(F728=0,1.68,IF(F728=1,1.73,IF(F728=2,1.79,IF(F728=3,1.84,IF(OR(F728=5,F728=4),1.9,IF(OR(F728=6,F728=7),1.96,IF(OR(F728=8,F728=9),2.02,IF(OR(F728=10,F728=11,F728=12),2.08,IF(OR(F728=13,F728=14,F728=15),2.14,IF(OR(F728=16,F728=17,F728=18),2.21,2.28)))))))))), IF(K728="Կ-2", IF(F728=0,1.45,IF(F728=1,1.49,IF(F728=2,1.54,IF(F728=3,1.59,IF(OR(F728=5,F728=4),1.63,IF(OR(F728=6,F728=7),1.68,IF(OR(F728=8,F728=9),1.73,IF(OR(F728=10,F728=11,F728=12),1.79,IF(OR(F728=13,F728=14,F728=15),1.84,IF(OR(F728=16,F728=17,F728=18),1.9,1.95)))))))))),IF(K728="Կ-3", IF(F728=0,1.25,IF(F728=1,1.29,IF(F728=2,1.33,IF(F728=3,1.37,IF(OR(F728=5,F728=4),1.41,IF(OR(F728=6,F728=7),1.45,IF(OR(F728=8,F728=9),1.49,IF(OR(F728=10,F728=11,F728=12),1.54,IF(OR(F728=13,F728=14,F728=15),1.58,IF(OR(F728=16,F728=17,F728=18),1.63,1.68)))))))))), "Error"))))))))))))</f>
        <v>1.84</v>
      </c>
      <c r="H728" s="801">
        <v>66140</v>
      </c>
      <c r="I728" s="846"/>
      <c r="J728" s="842"/>
      <c r="K728" s="795" t="s">
        <v>98</v>
      </c>
      <c r="L728" s="787">
        <f>H728*G728</f>
        <v>121697.60000000001</v>
      </c>
      <c r="M728" s="790">
        <f t="shared" si="2026"/>
        <v>121697.60000000001</v>
      </c>
      <c r="N728" s="791">
        <f>+M728*13</f>
        <v>1582068.8</v>
      </c>
      <c r="O728" s="792">
        <f t="shared" si="2028"/>
        <v>1</v>
      </c>
      <c r="P728" s="793">
        <f t="shared" si="2029"/>
        <v>16</v>
      </c>
      <c r="Q728" s="794">
        <f>IF(O728&lt;1,0,IF(W728="Բ-1",IF(P728=0,6.94,IF(P728=1,7.17,IF(P728=2,7.41,IF(P728=3,7.66,IF(OR(P728=5,P728=4),7.92,IF(OR(P728=6,P728=7),8.18,IF(OR(P728=8,P728=9),8.46,IF(OR(P728=10,P728=11,P728=12),8.74,IF(OR(P728=13,P728=14,P728=15),9.03,IF(OR(P728=16,P728=17,P728=18),9.33,9.65)))))))))),IF(W728="Բ-2", IF(P728=0,5.71,IF(P728=1,5.89,IF(P728=2,6.09,IF(P728=3,6.29,IF(OR(P728=5,P728=4),6.5,IF(OR(P728=6,P728=7),6.72,IF(OR(P728=8,P728=9),6.94,IF(OR(P728=10,P728=11,P728=12),7.17,IF(OR(P728=13,P728=14,P728=15),7.41,IF(OR(P728=16,P728=17,P728=18),7.65,7.91)))))))))), IF(W728="Գ-1", IF(P728=0,4.7,IF(P728=1,4.86,IF(P728=2,5.01,IF(P728=3,5.18,IF(OR(P728=5,P728=4),5.35,IF(OR(P728=6,P728=7),5.52,IF(OR(P728=8,P728=9),5.71,IF(OR(P728=10,P728=11,P728=12),5.89,IF(OR(P728=13,P728=14,P728=15),6.09,IF(OR(P728=16,P728=17,P728=18),6.29,6.49)))))))))), IF(W728="Գ-2", IF(P728=0,3.88,IF(P728=1,4.01,IF(P728=2,4.14,IF(P728=3,4.27,IF(OR(P728=5,P728=4),4.41,IF(OR(P728=6,P728=7),4.55,IF(OR(P728=8,P728=9),4.7,IF(OR(P728=10,P728=11,P728=12),4.85,IF(OR(P728=13,P728=14,P728=15),5.01,IF(OR(P728=16,P728=17,P728=18),5.17,5.34)))))))))), IF(W728="Գ-3", IF(P728=0,3.21,IF(P728=1,3.31,IF(P728=2,3.42,IF(P728=3,3.53,IF(OR(P728=5,P728=4),3.64,IF(OR(P728=6,P728=7),3.76,IF(OR(P728=8,P728=9),3.88,IF(OR(P728=10,P728=11,P728=12),4.01,IF(OR(P728=13,P728=14,P728=15),4.13,IF(OR(P728=16,P728=17,P728=18),4.27,4.4)))))))))), IF(W728="Ա-1", IF(P728=0,2.66,IF(P728=1,2.75,IF(P728=2,2.83,IF(P728=3,2.92,IF(OR(P728=5,P728=4),3.02,IF(OR(P728=6,P728=7),3.11,IF(OR(P728=8,P728=9),3.21,IF(OR(P728=10,P728=11,P728=12),3.31,IF(OR(P728=13,P728=14,P728=15),3.42,IF(OR(P728=16,P728=17,P728=18),3.53,3.64)))))))))), IF(W728="Ա-2", IF(P728=0,2.28,IF(P728=1,2.35,IF(P728=2,2.43,IF(P728=3,2.5,IF(OR(P728=5,P728=4),2.58,IF(OR(P728=6,P728=7),2.66,IF(OR(P728=8,P728=9),2.75,IF(OR(P728=10,P728=11,P728=12),2.83,IF(OR(P728=13,P728=14,P728=15),2.92,IF(OR(P728=16,P728=17,P728=18),3.01,3.11)))))))))),IF(W728="Ա-3", IF(P728=0,1.96,IF(P728=1,2.02,IF(P728=2,2.08,IF(P728=3,2.15,IF(OR(P728=5,P728=4),2.21,IF(OR(P728=6,P728=7),2.28,IF(OR(P728=8,P728=9),2.35,IF(OR(P728=10,P728=11,P728=12),2.42,IF(OR(P728=13,P728=14,P728=15),2.5,IF(OR(P728=16,P728=17,P728=18),2.58,2.66)))))))))), IF(W728="Կ-1", IF(P728=0,1.68,IF(P728=1,1.73,IF(P728=2,1.79,IF(P728=3,1.84,IF(OR(P728=5,P728=4),1.9,IF(OR(P728=6,P728=7),1.96,IF(OR(P728=8,P728=9),2.02,IF(OR(P728=10,P728=11,P728=12),2.08,IF(OR(P728=13,P728=14,P728=15),2.14,IF(OR(P728=16,P728=17,P728=18),2.21,2.28)))))))))), IF(W728="Կ-2", IF(P728=0,1.45,IF(P728=1,1.49,IF(P728=2,1.54,IF(P728=3,1.59,IF(OR(P728=5,P728=4),1.63,IF(OR(P728=6,P728=7),1.68,IF(OR(P728=8,P728=9),1.73,IF(OR(P728=10,P728=11,P728=12),1.79,IF(OR(P728=13,P728=14,P728=15),1.84,IF(OR(P728=16,P728=17,P728=18),1.9,1.95)))))))))),IF(W728="Կ-3", IF(P728=0,1.25,IF(P728=1,1.29,IF(P728=2,1.33,IF(P728=3,1.37,IF(OR(P728=5,P728=4),1.41,IF(OR(P728=6,P728=7),1.45,IF(OR(P728=8,P728=9),1.49,IF(OR(P728=10,P728=11,P728=12),1.54,IF(OR(P728=13,P728=14,P728=15),1.58,IF(OR(P728=16,P728=17,P728=18),1.63,1.68)))))))))), "Error"))))))))))))</f>
        <v>1.9</v>
      </c>
      <c r="R728" s="785"/>
      <c r="S728" s="786">
        <f>+Q728+Q728*R728</f>
        <v>1.9</v>
      </c>
      <c r="T728" s="787">
        <v>66140</v>
      </c>
      <c r="U728" s="846"/>
      <c r="V728" s="842"/>
      <c r="W728" s="795" t="str">
        <f t="shared" si="2032"/>
        <v>Կ-2</v>
      </c>
      <c r="X728" s="787">
        <f>T728*S728</f>
        <v>125666</v>
      </c>
      <c r="Y728" s="790">
        <f>S728*T728+U728+V728</f>
        <v>125666</v>
      </c>
      <c r="Z728" s="796">
        <f>+Y728*13</f>
        <v>1633658</v>
      </c>
      <c r="AA728" s="792">
        <f>+O728</f>
        <v>1</v>
      </c>
      <c r="AB728" s="793">
        <f>+P728+1</f>
        <v>17</v>
      </c>
      <c r="AC728" s="794">
        <f>IF(AA728&lt;1,0,IF(AI728="Բ-1",IF(AB728=0,6.94,IF(AB728=1,7.17,IF(AB728=2,7.41,IF(AB728=3,7.66,IF(OR(AB728=5,AB728=4),7.92,IF(OR(AB728=6,AB728=7),8.18,IF(OR(AB728=8,AB728=9),8.46,IF(OR(AB728=10,AB728=11,AB728=12),8.74,IF(OR(AB728=13,AB728=14,AB728=15),9.03,IF(OR(AB728=16,AB728=17,AB728=18),9.33,9.65)))))))))),IF(AI728="Բ-2", IF(AB728=0,5.71,IF(AB728=1,5.89,IF(AB728=2,6.09,IF(AB728=3,6.29,IF(OR(AB728=5,AB728=4),6.5,IF(OR(AB728=6,AB728=7),6.72,IF(OR(AB728=8,AB728=9),6.94,IF(OR(AB728=10,AB728=11,AB728=12),7.17,IF(OR(AB728=13,AB728=14,AB728=15),7.41,IF(OR(AB728=16,AB728=17,AB728=18),7.65,7.91)))))))))), IF(AI728="Գ-1", IF(AB728=0,4.7,IF(AB728=1,4.86,IF(AB728=2,5.01,IF(AB728=3,5.18,IF(OR(AB728=5,AB728=4),5.35,IF(OR(AB728=6,AB728=7),5.52,IF(OR(AB728=8,AB728=9),5.71,IF(OR(AB728=10,AB728=11,AB728=12),5.89,IF(OR(AB728=13,AB728=14,AB728=15),6.09,IF(OR(AB728=16,AB728=17,AB728=18),6.29,6.49)))))))))), IF(AI728="Գ-2", IF(AB728=0,3.88,IF(AB728=1,4.01,IF(AB728=2,4.14,IF(AB728=3,4.27,IF(OR(AB728=5,AB728=4),4.41,IF(OR(AB728=6,AB728=7),4.55,IF(OR(AB728=8,AB728=9),4.7,IF(OR(AB728=10,AB728=11,AB728=12),4.85,IF(OR(AB728=13,AB728=14,AB728=15),5.01,IF(OR(AB728=16,AB728=17,AB728=18),5.17,5.34)))))))))), IF(AI728="Գ-3", IF(AB728=0,3.21,IF(AB728=1,3.31,IF(AB728=2,3.42,IF(AB728=3,3.53,IF(OR(AB728=5,AB728=4),3.64,IF(OR(AB728=6,AB728=7),3.76,IF(OR(AB728=8,AB728=9),3.88,IF(OR(AB728=10,AB728=11,AB728=12),4.01,IF(OR(AB728=13,AB728=14,AB728=15),4.13,IF(OR(AB728=16,AB728=17,AB728=18),4.27,4.4)))))))))), IF(AI728="Ա-1", IF(AB728=0,2.66,IF(AB728=1,2.75,IF(AB728=2,2.83,IF(AB728=3,2.92,IF(OR(AB728=5,AB728=4),3.02,IF(OR(AB728=6,AB728=7),3.11,IF(OR(AB728=8,AB728=9),3.21,IF(OR(AB728=10,AB728=11,AB728=12),3.31,IF(OR(AB728=13,AB728=14,AB728=15),3.42,IF(OR(AB728=16,AB728=17,AB728=18),3.53,3.64)))))))))), IF(AI728="Ա-2", IF(AB728=0,2.28,IF(AB728=1,2.35,IF(AB728=2,2.43,IF(AB728=3,2.5,IF(OR(AB728=5,AB728=4),2.58,IF(OR(AB728=6,AB728=7),2.66,IF(OR(AB728=8,AB728=9),2.75,IF(OR(AB728=10,AB728=11,AB728=12),2.83,IF(OR(AB728=13,AB728=14,AB728=15),2.92,IF(OR(AB728=16,AB728=17,AB728=18),3.01,3.11)))))))))),IF(AI728="Ա-3", IF(AB728=0,1.96,IF(AB728=1,2.02,IF(AB728=2,2.08,IF(AB728=3,2.15,IF(OR(AB728=5,AB728=4),2.21,IF(OR(AB728=6,AB728=7),2.28,IF(OR(AB728=8,AB728=9),2.35,IF(OR(AB728=10,AB728=11,AB728=12),2.42,IF(OR(AB728=13,AB728=14,AB728=15),2.5,IF(OR(AB728=16,AB728=17,AB728=18),2.58,2.66)))))))))), IF(AI728="Կ-1", IF(AB728=0,1.68,IF(AB728=1,1.73,IF(AB728=2,1.79,IF(AB728=3,1.84,IF(OR(AB728=5,AB728=4),1.9,IF(OR(AB728=6,AB728=7),1.96,IF(OR(AB728=8,AB728=9),2.02,IF(OR(AB728=10,AB728=11,AB728=12),2.08,IF(OR(AB728=13,AB728=14,AB728=15),2.14,IF(OR(AB728=16,AB728=17,AB728=18),2.21,2.28)))))))))), IF(AI728="Կ-2", IF(AB728=0,1.45,IF(AB728=1,1.49,IF(AB728=2,1.54,IF(AB728=3,1.59,IF(OR(AB728=5,AB728=4),1.63,IF(OR(AB728=6,AB728=7),1.68,IF(OR(AB728=8,AB728=9),1.73,IF(OR(AB728=10,AB728=11,AB728=12),1.79,IF(OR(AB728=13,AB728=14,AB728=15),1.84,IF(OR(AB728=16,AB728=17,AB728=18),1.9,1.95)))))))))),IF(AI728="Կ-3", IF(AB728=0,1.25,IF(AB728=1,1.29,IF(AB728=2,1.33,IF(AB728=3,1.37,IF(OR(AB728=5,AB728=4),1.41,IF(OR(AB728=6,AB728=7),1.45,IF(OR(AB728=8,AB728=9),1.49,IF(OR(AB728=10,AB728=11,AB728=12),1.54,IF(OR(AB728=13,AB728=14,AB728=15),1.58,IF(OR(AB728=16,AB728=17,AB728=18),1.63,1.68)))))))))), "Error"))))))))))))</f>
        <v>1.9</v>
      </c>
      <c r="AD728" s="785"/>
      <c r="AE728" s="786">
        <f>+AC728+AC728*AD728</f>
        <v>1.9</v>
      </c>
      <c r="AF728" s="787">
        <v>66140</v>
      </c>
      <c r="AG728" s="846"/>
      <c r="AH728" s="842"/>
      <c r="AI728" s="789" t="str">
        <f>+W728</f>
        <v>Կ-2</v>
      </c>
      <c r="AJ728" s="787">
        <f>AF728*AE728</f>
        <v>125666</v>
      </c>
      <c r="AK728" s="790">
        <f>AE728*AF728+AG728+AH728</f>
        <v>125666</v>
      </c>
      <c r="AL728" s="796">
        <f>+AK728*13</f>
        <v>1633658</v>
      </c>
      <c r="AM728" s="792">
        <f>+AA728</f>
        <v>1</v>
      </c>
      <c r="AN728" s="793">
        <f>+AB728+1</f>
        <v>18</v>
      </c>
      <c r="AO728" s="794">
        <f>IF(AM728&lt;1,0,IF(AU728="Բ-1",IF(AN728=0,6.94,IF(AN728=1,7.17,IF(AN728=2,7.41,IF(AN728=3,7.66,IF(OR(AN728=5,AN728=4),7.92,IF(OR(AN728=6,AN728=7),8.18,IF(OR(AN728=8,AN728=9),8.46,IF(OR(AN728=10,AN728=11,AN728=12),8.74,IF(OR(AN728=13,AN728=14,AN728=15),9.03,IF(OR(AN728=16,AN728=17,AN728=18),9.33,9.65)))))))))),IF(AU728="Բ-2", IF(AN728=0,5.71,IF(AN728=1,5.89,IF(AN728=2,6.09,IF(AN728=3,6.29,IF(OR(AN728=5,AN728=4),6.5,IF(OR(AN728=6,AN728=7),6.72,IF(OR(AN728=8,AN728=9),6.94,IF(OR(AN728=10,AN728=11,AN728=12),7.17,IF(OR(AN728=13,AN728=14,AN728=15),7.41,IF(OR(AN728=16,AN728=17,AN728=18),7.65,7.91)))))))))), IF(AU728="Գ-1", IF(AN728=0,4.7,IF(AN728=1,4.86,IF(AN728=2,5.01,IF(AN728=3,5.18,IF(OR(AN728=5,AN728=4),5.35,IF(OR(AN728=6,AN728=7),5.52,IF(OR(AN728=8,AN728=9),5.71,IF(OR(AN728=10,AN728=11,AN728=12),5.89,IF(OR(AN728=13,AN728=14,AN728=15),6.09,IF(OR(AN728=16,AN728=17,AN728=18),6.29,6.49)))))))))), IF(AU728="Գ-2", IF(AN728=0,3.88,IF(AN728=1,4.01,IF(AN728=2,4.14,IF(AN728=3,4.27,IF(OR(AN728=5,AN728=4),4.41,IF(OR(AN728=6,AN728=7),4.55,IF(OR(AN728=8,AN728=9),4.7,IF(OR(AN728=10,AN728=11,AN728=12),4.85,IF(OR(AN728=13,AN728=14,AN728=15),5.01,IF(OR(AN728=16,AN728=17,AN728=18),5.17,5.34)))))))))), IF(AU728="Գ-3", IF(AN728=0,3.21,IF(AN728=1,3.31,IF(AN728=2,3.42,IF(AN728=3,3.53,IF(OR(AN728=5,AN728=4),3.64,IF(OR(AN728=6,AN728=7),3.76,IF(OR(AN728=8,AN728=9),3.88,IF(OR(AN728=10,AN728=11,AN728=12),4.01,IF(OR(AN728=13,AN728=14,AN728=15),4.13,IF(OR(AN728=16,AN728=17,AN728=18),4.27,4.4)))))))))), IF(AU728="Ա-1", IF(AN728=0,2.66,IF(AN728=1,2.75,IF(AN728=2,2.83,IF(AN728=3,2.92,IF(OR(AN728=5,AN728=4),3.02,IF(OR(AN728=6,AN728=7),3.11,IF(OR(AN728=8,AN728=9),3.21,IF(OR(AN728=10,AN728=11,AN728=12),3.31,IF(OR(AN728=13,AN728=14,AN728=15),3.42,IF(OR(AN728=16,AN728=17,AN728=18),3.53,3.64)))))))))), IF(AU728="Ա-2", IF(AN728=0,2.28,IF(AN728=1,2.35,IF(AN728=2,2.43,IF(AN728=3,2.5,IF(OR(AN728=5,AN728=4),2.58,IF(OR(AN728=6,AN728=7),2.66,IF(OR(AN728=8,AN728=9),2.75,IF(OR(AN728=10,AN728=11,AN728=12),2.83,IF(OR(AN728=13,AN728=14,AN728=15),2.92,IF(OR(AN728=16,AN728=17,AN728=18),3.01,3.11)))))))))),IF(AU728="Ա-3", IF(AN728=0,1.96,IF(AN728=1,2.02,IF(AN728=2,2.08,IF(AN728=3,2.15,IF(OR(AN728=5,AN728=4),2.21,IF(OR(AN728=6,AN728=7),2.28,IF(OR(AN728=8,AN728=9),2.35,IF(OR(AN728=10,AN728=11,AN728=12),2.42,IF(OR(AN728=13,AN728=14,AN728=15),2.5,IF(OR(AN728=16,AN728=17,AN728=18),2.58,2.66)))))))))), IF(AU728="Կ-1", IF(AN728=0,1.68,IF(AN728=1,1.73,IF(AN728=2,1.79,IF(AN728=3,1.84,IF(OR(AN728=5,AN728=4),1.9,IF(OR(AN728=6,AN728=7),1.96,IF(OR(AN728=8,AN728=9),2.02,IF(OR(AN728=10,AN728=11,AN728=12),2.08,IF(OR(AN728=13,AN728=14,AN728=15),2.14,IF(OR(AN728=16,AN728=17,AN728=18),2.21,2.28)))))))))), IF(AU728="Կ-2", IF(AN728=0,1.45,IF(AN728=1,1.49,IF(AN728=2,1.54,IF(AN728=3,1.59,IF(OR(AN728=5,AN728=4),1.63,IF(OR(AN728=6,AN728=7),1.68,IF(OR(AN728=8,AN728=9),1.73,IF(OR(AN728=10,AN728=11,AN728=12),1.79,IF(OR(AN728=13,AN728=14,AN728=15),1.84,IF(OR(AN728=16,AN728=17,AN728=18),1.9,1.95)))))))))),IF(AU728="Կ-3", IF(AN728=0,1.25,IF(AN728=1,1.29,IF(AN728=2,1.33,IF(AN728=3,1.37,IF(OR(AN728=5,AN728=4),1.41,IF(OR(AN728=6,AN728=7),1.45,IF(OR(AN728=8,AN728=9),1.49,IF(OR(AN728=10,AN728=11,AN728=12),1.54,IF(OR(AN728=13,AN728=14,AN728=15),1.58,IF(OR(AN728=16,AN728=17,AN728=18),1.63,1.68)))))))))), "Error"))))))))))))</f>
        <v>1.9</v>
      </c>
      <c r="AP728" s="785"/>
      <c r="AQ728" s="786">
        <f>+AO728+AO728*AP728</f>
        <v>1.9</v>
      </c>
      <c r="AR728" s="787">
        <v>66140</v>
      </c>
      <c r="AS728" s="846"/>
      <c r="AT728" s="842"/>
      <c r="AU728" s="789" t="str">
        <f>+AI728</f>
        <v>Կ-2</v>
      </c>
      <c r="AV728" s="787">
        <f>AR728*AQ728</f>
        <v>125666</v>
      </c>
      <c r="AW728" s="790">
        <f>AQ728*AR728+AS728+AT728</f>
        <v>125666</v>
      </c>
      <c r="AX728" s="796">
        <f>+AW728*13</f>
        <v>1633658</v>
      </c>
    </row>
    <row r="729" spans="2:50" s="776" customFormat="1" ht="27">
      <c r="B729" s="1594">
        <v>7</v>
      </c>
      <c r="C729" s="652" t="s">
        <v>1603</v>
      </c>
      <c r="D729" s="656" t="s">
        <v>1371</v>
      </c>
      <c r="E729" s="798">
        <v>1</v>
      </c>
      <c r="F729" s="1309">
        <v>23</v>
      </c>
      <c r="G729" s="799">
        <f>IF(E729&lt;1,0,IF(K729="Բ-1",IF(F729=0,6.94,IF(F729=1,7.17,IF(F729=2,7.41,IF(F729=3,7.66,IF(OR(F729=5,F729=4),7.92,IF(OR(F729=6,F729=7),8.18,IF(OR(F729=8,F729=9),8.46,IF(OR(F729=10,F729=11,F729=12),8.74,IF(OR(F729=13,F729=14,F729=15),9.03,IF(OR(F729=16,F729=17,F729=18),9.33,9.65)))))))))),IF(K729="Բ-2", IF(F729=0,5.71,IF(F729=1,5.89,IF(F729=2,6.09,IF(F729=3,6.29,IF(OR(F729=5,F729=4),6.5,IF(OR(F729=6,F729=7),6.72,IF(OR(F729=8,F729=9),6.94,IF(OR(F729=10,F729=11,F729=12),7.17,IF(OR(F729=13,F729=14,F729=15),7.41,IF(OR(F729=16,F729=17,F729=18),7.65,7.91)))))))))), IF(K729="Գ-1", IF(F729=0,4.7,IF(F729=1,4.86,IF(F729=2,5.01,IF(F729=3,5.18,IF(OR(F729=5,F729=4),5.35,IF(OR(F729=6,F729=7),5.52,IF(OR(F729=8,F729=9),5.71,IF(OR(F729=10,F729=11,F729=12),5.89,IF(OR(F729=13,F729=14,F729=15),6.09,IF(OR(F729=16,F729=17,F729=18),6.29,6.49)))))))))), IF(K729="Գ-2", IF(F729=0,3.88,IF(F729=1,4.01,IF(F729=2,4.14,IF(F729=3,4.27,IF(OR(F729=5,F729=4),4.41,IF(OR(F729=6,F729=7),4.55,IF(OR(F729=8,F729=9),4.7,IF(OR(F729=10,F729=11,F729=12),4.85,IF(OR(F729=13,F729=14,F729=15),5.01,IF(OR(F729=16,F729=17,F729=18),5.17,5.34)))))))))), IF(K729="Գ-3", IF(F729=0,3.21,IF(F729=1,3.31,IF(F729=2,3.42,IF(F729=3,3.53,IF(OR(F729=5,F729=4),3.64,IF(OR(F729=6,F729=7),3.76,IF(OR(F729=8,F729=9),3.88,IF(OR(F729=10,F729=11,F729=12),4.01,IF(OR(F729=13,F729=14,F729=15),4.13,IF(OR(F729=16,F729=17,F729=18),4.27,4.4)))))))))), IF(K729="Ա-1", IF(F729=0,2.66,IF(F729=1,2.75,IF(F729=2,2.83,IF(F729=3,2.92,IF(OR(F729=5,F729=4),3.02,IF(OR(F729=6,F729=7),3.11,IF(OR(F729=8,F729=9),3.21,IF(OR(F729=10,F729=11,F729=12),3.31,IF(OR(F729=13,F729=14,F729=15),3.42,IF(OR(F729=16,F729=17,F729=18),3.53,3.64)))))))))), IF(K729="Ա-2", IF(F729=0,2.28,IF(F729=1,2.35,IF(F729=2,2.43,IF(F729=3,2.5,IF(OR(F729=5,F729=4),2.58,IF(OR(F729=6,F729=7),2.66,IF(OR(F729=8,F729=9),2.75,IF(OR(F729=10,F729=11,F729=12),2.83,IF(OR(F729=13,F729=14,F729=15),2.92,IF(OR(F729=16,F729=17,F729=18),3.01,3.11)))))))))),IF(K729="Ա-3", IF(F729=0,1.96,IF(F729=1,2.02,IF(F729=2,2.08,IF(F729=3,2.15,IF(OR(F729=5,F729=4),2.21,IF(OR(F729=6,F729=7),2.28,IF(OR(F729=8,F729=9),2.35,IF(OR(F729=10,F729=11,F729=12),2.42,IF(OR(F729=13,F729=14,F729=15),2.5,IF(OR(F729=16,F729=17,F729=18),2.58,2.66)))))))))), IF(K729="Կ-1", IF(F729=0,1.68,IF(F729=1,1.73,IF(F729=2,1.79,IF(F729=3,1.84,IF(OR(F729=5,F729=4),1.9,IF(OR(F729=6,F729=7),1.96,IF(OR(F729=8,F729=9),2.02,IF(OR(F729=10,F729=11,F729=12),2.08,IF(OR(F729=13,F729=14,F729=15),2.14,IF(OR(F729=16,F729=17,F729=18),2.21,2.28)))))))))), IF(K729="Կ-2", IF(F729=0,1.45,IF(F729=1,1.49,IF(F729=2,1.54,IF(F729=3,1.59,IF(OR(F729=5,F729=4),1.63,IF(OR(F729=6,F729=7),1.68,IF(OR(F729=8,F729=9),1.73,IF(OR(F729=10,F729=11,F729=12),1.79,IF(OR(F729=13,F729=14,F729=15),1.84,IF(OR(F729=16,F729=17,F729=18),1.9,1.95)))))))))),IF(K729="Կ-3", IF(F729=0,1.25,IF(F729=1,1.29,IF(F729=2,1.33,IF(F729=3,1.37,IF(OR(F729=5,F729=4),1.41,IF(OR(F729=6,F729=7),1.45,IF(OR(F729=8,F729=9),1.49,IF(OR(F729=10,F729=11,F729=12),1.54,IF(OR(F729=13,F729=14,F729=15),1.58,IF(OR(F729=16,F729=17,F729=18),1.63,1.68)))))))))), "Error"))))))))))))</f>
        <v>1.95</v>
      </c>
      <c r="H729" s="801">
        <v>66140</v>
      </c>
      <c r="I729" s="846"/>
      <c r="J729" s="842"/>
      <c r="K729" s="795" t="s">
        <v>98</v>
      </c>
      <c r="L729" s="787">
        <f>H729*G729</f>
        <v>128973</v>
      </c>
      <c r="M729" s="790">
        <f t="shared" si="2026"/>
        <v>128973</v>
      </c>
      <c r="N729" s="791">
        <f>+M729*13</f>
        <v>1676649</v>
      </c>
      <c r="O729" s="792">
        <f t="shared" si="2028"/>
        <v>1</v>
      </c>
      <c r="P729" s="793">
        <f t="shared" si="2029"/>
        <v>24</v>
      </c>
      <c r="Q729" s="794">
        <f>IF(O729&lt;1,0,IF(W729="Բ-1",IF(P729=0,6.94,IF(P729=1,7.17,IF(P729=2,7.41,IF(P729=3,7.66,IF(OR(P729=5,P729=4),7.92,IF(OR(P729=6,P729=7),8.18,IF(OR(P729=8,P729=9),8.46,IF(OR(P729=10,P729=11,P729=12),8.74,IF(OR(P729=13,P729=14,P729=15),9.03,IF(OR(P729=16,P729=17,P729=18),9.33,9.65)))))))))),IF(W729="Բ-2", IF(P729=0,5.71,IF(P729=1,5.89,IF(P729=2,6.09,IF(P729=3,6.29,IF(OR(P729=5,P729=4),6.5,IF(OR(P729=6,P729=7),6.72,IF(OR(P729=8,P729=9),6.94,IF(OR(P729=10,P729=11,P729=12),7.17,IF(OR(P729=13,P729=14,P729=15),7.41,IF(OR(P729=16,P729=17,P729=18),7.65,7.91)))))))))), IF(W729="Գ-1", IF(P729=0,4.7,IF(P729=1,4.86,IF(P729=2,5.01,IF(P729=3,5.18,IF(OR(P729=5,P729=4),5.35,IF(OR(P729=6,P729=7),5.52,IF(OR(P729=8,P729=9),5.71,IF(OR(P729=10,P729=11,P729=12),5.89,IF(OR(P729=13,P729=14,P729=15),6.09,IF(OR(P729=16,P729=17,P729=18),6.29,6.49)))))))))), IF(W729="Գ-2", IF(P729=0,3.88,IF(P729=1,4.01,IF(P729=2,4.14,IF(P729=3,4.27,IF(OR(P729=5,P729=4),4.41,IF(OR(P729=6,P729=7),4.55,IF(OR(P729=8,P729=9),4.7,IF(OR(P729=10,P729=11,P729=12),4.85,IF(OR(P729=13,P729=14,P729=15),5.01,IF(OR(P729=16,P729=17,P729=18),5.17,5.34)))))))))), IF(W729="Գ-3", IF(P729=0,3.21,IF(P729=1,3.31,IF(P729=2,3.42,IF(P729=3,3.53,IF(OR(P729=5,P729=4),3.64,IF(OR(P729=6,P729=7),3.76,IF(OR(P729=8,P729=9),3.88,IF(OR(P729=10,P729=11,P729=12),4.01,IF(OR(P729=13,P729=14,P729=15),4.13,IF(OR(P729=16,P729=17,P729=18),4.27,4.4)))))))))), IF(W729="Ա-1", IF(P729=0,2.66,IF(P729=1,2.75,IF(P729=2,2.83,IF(P729=3,2.92,IF(OR(P729=5,P729=4),3.02,IF(OR(P729=6,P729=7),3.11,IF(OR(P729=8,P729=9),3.21,IF(OR(P729=10,P729=11,P729=12),3.31,IF(OR(P729=13,P729=14,P729=15),3.42,IF(OR(P729=16,P729=17,P729=18),3.53,3.64)))))))))), IF(W729="Ա-2", IF(P729=0,2.28,IF(P729=1,2.35,IF(P729=2,2.43,IF(P729=3,2.5,IF(OR(P729=5,P729=4),2.58,IF(OR(P729=6,P729=7),2.66,IF(OR(P729=8,P729=9),2.75,IF(OR(P729=10,P729=11,P729=12),2.83,IF(OR(P729=13,P729=14,P729=15),2.92,IF(OR(P729=16,P729=17,P729=18),3.01,3.11)))))))))),IF(W729="Ա-3", IF(P729=0,1.96,IF(P729=1,2.02,IF(P729=2,2.08,IF(P729=3,2.15,IF(OR(P729=5,P729=4),2.21,IF(OR(P729=6,P729=7),2.28,IF(OR(P729=8,P729=9),2.35,IF(OR(P729=10,P729=11,P729=12),2.42,IF(OR(P729=13,P729=14,P729=15),2.5,IF(OR(P729=16,P729=17,P729=18),2.58,2.66)))))))))), IF(W729="Կ-1", IF(P729=0,1.68,IF(P729=1,1.73,IF(P729=2,1.79,IF(P729=3,1.84,IF(OR(P729=5,P729=4),1.9,IF(OR(P729=6,P729=7),1.96,IF(OR(P729=8,P729=9),2.02,IF(OR(P729=10,P729=11,P729=12),2.08,IF(OR(P729=13,P729=14,P729=15),2.14,IF(OR(P729=16,P729=17,P729=18),2.21,2.28)))))))))), IF(W729="Կ-2", IF(P729=0,1.45,IF(P729=1,1.49,IF(P729=2,1.54,IF(P729=3,1.59,IF(OR(P729=5,P729=4),1.63,IF(OR(P729=6,P729=7),1.68,IF(OR(P729=8,P729=9),1.73,IF(OR(P729=10,P729=11,P729=12),1.79,IF(OR(P729=13,P729=14,P729=15),1.84,IF(OR(P729=16,P729=17,P729=18),1.9,1.95)))))))))),IF(W729="Կ-3", IF(P729=0,1.25,IF(P729=1,1.29,IF(P729=2,1.33,IF(P729=3,1.37,IF(OR(P729=5,P729=4),1.41,IF(OR(P729=6,P729=7),1.45,IF(OR(P729=8,P729=9),1.49,IF(OR(P729=10,P729=11,P729=12),1.54,IF(OR(P729=13,P729=14,P729=15),1.58,IF(OR(P729=16,P729=17,P729=18),1.63,1.68)))))))))), "Error"))))))))))))</f>
        <v>1.95</v>
      </c>
      <c r="R729" s="785"/>
      <c r="S729" s="786">
        <f>+Q729+Q729*R729</f>
        <v>1.95</v>
      </c>
      <c r="T729" s="787">
        <v>66140</v>
      </c>
      <c r="U729" s="846"/>
      <c r="V729" s="842"/>
      <c r="W729" s="795" t="str">
        <f t="shared" si="2032"/>
        <v>Կ-2</v>
      </c>
      <c r="X729" s="787">
        <f>T729*S729</f>
        <v>128973</v>
      </c>
      <c r="Y729" s="790">
        <f>S729*T729+U729+V729</f>
        <v>128973</v>
      </c>
      <c r="Z729" s="796">
        <f>+Y729*13</f>
        <v>1676649</v>
      </c>
      <c r="AA729" s="792">
        <f>+O729</f>
        <v>1</v>
      </c>
      <c r="AB729" s="793">
        <f>+P729+1</f>
        <v>25</v>
      </c>
      <c r="AC729" s="794">
        <f>IF(AA729&lt;1,0,IF(AI729="Բ-1",IF(AB729=0,6.94,IF(AB729=1,7.17,IF(AB729=2,7.41,IF(AB729=3,7.66,IF(OR(AB729=5,AB729=4),7.92,IF(OR(AB729=6,AB729=7),8.18,IF(OR(AB729=8,AB729=9),8.46,IF(OR(AB729=10,AB729=11,AB729=12),8.74,IF(OR(AB729=13,AB729=14,AB729=15),9.03,IF(OR(AB729=16,AB729=17,AB729=18),9.33,9.65)))))))))),IF(AI729="Բ-2", IF(AB729=0,5.71,IF(AB729=1,5.89,IF(AB729=2,6.09,IF(AB729=3,6.29,IF(OR(AB729=5,AB729=4),6.5,IF(OR(AB729=6,AB729=7),6.72,IF(OR(AB729=8,AB729=9),6.94,IF(OR(AB729=10,AB729=11,AB729=12),7.17,IF(OR(AB729=13,AB729=14,AB729=15),7.41,IF(OR(AB729=16,AB729=17,AB729=18),7.65,7.91)))))))))), IF(AI729="Գ-1", IF(AB729=0,4.7,IF(AB729=1,4.86,IF(AB729=2,5.01,IF(AB729=3,5.18,IF(OR(AB729=5,AB729=4),5.35,IF(OR(AB729=6,AB729=7),5.52,IF(OR(AB729=8,AB729=9),5.71,IF(OR(AB729=10,AB729=11,AB729=12),5.89,IF(OR(AB729=13,AB729=14,AB729=15),6.09,IF(OR(AB729=16,AB729=17,AB729=18),6.29,6.49)))))))))), IF(AI729="Գ-2", IF(AB729=0,3.88,IF(AB729=1,4.01,IF(AB729=2,4.14,IF(AB729=3,4.27,IF(OR(AB729=5,AB729=4),4.41,IF(OR(AB729=6,AB729=7),4.55,IF(OR(AB729=8,AB729=9),4.7,IF(OR(AB729=10,AB729=11,AB729=12),4.85,IF(OR(AB729=13,AB729=14,AB729=15),5.01,IF(OR(AB729=16,AB729=17,AB729=18),5.17,5.34)))))))))), IF(AI729="Գ-3", IF(AB729=0,3.21,IF(AB729=1,3.31,IF(AB729=2,3.42,IF(AB729=3,3.53,IF(OR(AB729=5,AB729=4),3.64,IF(OR(AB729=6,AB729=7),3.76,IF(OR(AB729=8,AB729=9),3.88,IF(OR(AB729=10,AB729=11,AB729=12),4.01,IF(OR(AB729=13,AB729=14,AB729=15),4.13,IF(OR(AB729=16,AB729=17,AB729=18),4.27,4.4)))))))))), IF(AI729="Ա-1", IF(AB729=0,2.66,IF(AB729=1,2.75,IF(AB729=2,2.83,IF(AB729=3,2.92,IF(OR(AB729=5,AB729=4),3.02,IF(OR(AB729=6,AB729=7),3.11,IF(OR(AB729=8,AB729=9),3.21,IF(OR(AB729=10,AB729=11,AB729=12),3.31,IF(OR(AB729=13,AB729=14,AB729=15),3.42,IF(OR(AB729=16,AB729=17,AB729=18),3.53,3.64)))))))))), IF(AI729="Ա-2", IF(AB729=0,2.28,IF(AB729=1,2.35,IF(AB729=2,2.43,IF(AB729=3,2.5,IF(OR(AB729=5,AB729=4),2.58,IF(OR(AB729=6,AB729=7),2.66,IF(OR(AB729=8,AB729=9),2.75,IF(OR(AB729=10,AB729=11,AB729=12),2.83,IF(OR(AB729=13,AB729=14,AB729=15),2.92,IF(OR(AB729=16,AB729=17,AB729=18),3.01,3.11)))))))))),IF(AI729="Ա-3", IF(AB729=0,1.96,IF(AB729=1,2.02,IF(AB729=2,2.08,IF(AB729=3,2.15,IF(OR(AB729=5,AB729=4),2.21,IF(OR(AB729=6,AB729=7),2.28,IF(OR(AB729=8,AB729=9),2.35,IF(OR(AB729=10,AB729=11,AB729=12),2.42,IF(OR(AB729=13,AB729=14,AB729=15),2.5,IF(OR(AB729=16,AB729=17,AB729=18),2.58,2.66)))))))))), IF(AI729="Կ-1", IF(AB729=0,1.68,IF(AB729=1,1.73,IF(AB729=2,1.79,IF(AB729=3,1.84,IF(OR(AB729=5,AB729=4),1.9,IF(OR(AB729=6,AB729=7),1.96,IF(OR(AB729=8,AB729=9),2.02,IF(OR(AB729=10,AB729=11,AB729=12),2.08,IF(OR(AB729=13,AB729=14,AB729=15),2.14,IF(OR(AB729=16,AB729=17,AB729=18),2.21,2.28)))))))))), IF(AI729="Կ-2", IF(AB729=0,1.45,IF(AB729=1,1.49,IF(AB729=2,1.54,IF(AB729=3,1.59,IF(OR(AB729=5,AB729=4),1.63,IF(OR(AB729=6,AB729=7),1.68,IF(OR(AB729=8,AB729=9),1.73,IF(OR(AB729=10,AB729=11,AB729=12),1.79,IF(OR(AB729=13,AB729=14,AB729=15),1.84,IF(OR(AB729=16,AB729=17,AB729=18),1.9,1.95)))))))))),IF(AI729="Կ-3", IF(AB729=0,1.25,IF(AB729=1,1.29,IF(AB729=2,1.33,IF(AB729=3,1.37,IF(OR(AB729=5,AB729=4),1.41,IF(OR(AB729=6,AB729=7),1.45,IF(OR(AB729=8,AB729=9),1.49,IF(OR(AB729=10,AB729=11,AB729=12),1.54,IF(OR(AB729=13,AB729=14,AB729=15),1.58,IF(OR(AB729=16,AB729=17,AB729=18),1.63,1.68)))))))))), "Error"))))))))))))</f>
        <v>1.95</v>
      </c>
      <c r="AD729" s="785"/>
      <c r="AE729" s="786">
        <f>+AC729+AC729*AD729</f>
        <v>1.95</v>
      </c>
      <c r="AF729" s="787">
        <v>66140</v>
      </c>
      <c r="AG729" s="846"/>
      <c r="AH729" s="842"/>
      <c r="AI729" s="789" t="str">
        <f>+W729</f>
        <v>Կ-2</v>
      </c>
      <c r="AJ729" s="787">
        <f>AF729*AE729</f>
        <v>128973</v>
      </c>
      <c r="AK729" s="790">
        <f>AE729*AF729+AG729+AH729</f>
        <v>128973</v>
      </c>
      <c r="AL729" s="796">
        <f>+AK729*13</f>
        <v>1676649</v>
      </c>
      <c r="AM729" s="792">
        <f>+AA729</f>
        <v>1</v>
      </c>
      <c r="AN729" s="793">
        <f>+AB729+1</f>
        <v>26</v>
      </c>
      <c r="AO729" s="794">
        <f>IF(AM729&lt;1,0,IF(AU729="Բ-1",IF(AN729=0,6.94,IF(AN729=1,7.17,IF(AN729=2,7.41,IF(AN729=3,7.66,IF(OR(AN729=5,AN729=4),7.92,IF(OR(AN729=6,AN729=7),8.18,IF(OR(AN729=8,AN729=9),8.46,IF(OR(AN729=10,AN729=11,AN729=12),8.74,IF(OR(AN729=13,AN729=14,AN729=15),9.03,IF(OR(AN729=16,AN729=17,AN729=18),9.33,9.65)))))))))),IF(AU729="Բ-2", IF(AN729=0,5.71,IF(AN729=1,5.89,IF(AN729=2,6.09,IF(AN729=3,6.29,IF(OR(AN729=5,AN729=4),6.5,IF(OR(AN729=6,AN729=7),6.72,IF(OR(AN729=8,AN729=9),6.94,IF(OR(AN729=10,AN729=11,AN729=12),7.17,IF(OR(AN729=13,AN729=14,AN729=15),7.41,IF(OR(AN729=16,AN729=17,AN729=18),7.65,7.91)))))))))), IF(AU729="Գ-1", IF(AN729=0,4.7,IF(AN729=1,4.86,IF(AN729=2,5.01,IF(AN729=3,5.18,IF(OR(AN729=5,AN729=4),5.35,IF(OR(AN729=6,AN729=7),5.52,IF(OR(AN729=8,AN729=9),5.71,IF(OR(AN729=10,AN729=11,AN729=12),5.89,IF(OR(AN729=13,AN729=14,AN729=15),6.09,IF(OR(AN729=16,AN729=17,AN729=18),6.29,6.49)))))))))), IF(AU729="Գ-2", IF(AN729=0,3.88,IF(AN729=1,4.01,IF(AN729=2,4.14,IF(AN729=3,4.27,IF(OR(AN729=5,AN729=4),4.41,IF(OR(AN729=6,AN729=7),4.55,IF(OR(AN729=8,AN729=9),4.7,IF(OR(AN729=10,AN729=11,AN729=12),4.85,IF(OR(AN729=13,AN729=14,AN729=15),5.01,IF(OR(AN729=16,AN729=17,AN729=18),5.17,5.34)))))))))), IF(AU729="Գ-3", IF(AN729=0,3.21,IF(AN729=1,3.31,IF(AN729=2,3.42,IF(AN729=3,3.53,IF(OR(AN729=5,AN729=4),3.64,IF(OR(AN729=6,AN729=7),3.76,IF(OR(AN729=8,AN729=9),3.88,IF(OR(AN729=10,AN729=11,AN729=12),4.01,IF(OR(AN729=13,AN729=14,AN729=15),4.13,IF(OR(AN729=16,AN729=17,AN729=18),4.27,4.4)))))))))), IF(AU729="Ա-1", IF(AN729=0,2.66,IF(AN729=1,2.75,IF(AN729=2,2.83,IF(AN729=3,2.92,IF(OR(AN729=5,AN729=4),3.02,IF(OR(AN729=6,AN729=7),3.11,IF(OR(AN729=8,AN729=9),3.21,IF(OR(AN729=10,AN729=11,AN729=12),3.31,IF(OR(AN729=13,AN729=14,AN729=15),3.42,IF(OR(AN729=16,AN729=17,AN729=18),3.53,3.64)))))))))), IF(AU729="Ա-2", IF(AN729=0,2.28,IF(AN729=1,2.35,IF(AN729=2,2.43,IF(AN729=3,2.5,IF(OR(AN729=5,AN729=4),2.58,IF(OR(AN729=6,AN729=7),2.66,IF(OR(AN729=8,AN729=9),2.75,IF(OR(AN729=10,AN729=11,AN729=12),2.83,IF(OR(AN729=13,AN729=14,AN729=15),2.92,IF(OR(AN729=16,AN729=17,AN729=18),3.01,3.11)))))))))),IF(AU729="Ա-3", IF(AN729=0,1.96,IF(AN729=1,2.02,IF(AN729=2,2.08,IF(AN729=3,2.15,IF(OR(AN729=5,AN729=4),2.21,IF(OR(AN729=6,AN729=7),2.28,IF(OR(AN729=8,AN729=9),2.35,IF(OR(AN729=10,AN729=11,AN729=12),2.42,IF(OR(AN729=13,AN729=14,AN729=15),2.5,IF(OR(AN729=16,AN729=17,AN729=18),2.58,2.66)))))))))), IF(AU729="Կ-1", IF(AN729=0,1.68,IF(AN729=1,1.73,IF(AN729=2,1.79,IF(AN729=3,1.84,IF(OR(AN729=5,AN729=4),1.9,IF(OR(AN729=6,AN729=7),1.96,IF(OR(AN729=8,AN729=9),2.02,IF(OR(AN729=10,AN729=11,AN729=12),2.08,IF(OR(AN729=13,AN729=14,AN729=15),2.14,IF(OR(AN729=16,AN729=17,AN729=18),2.21,2.28)))))))))), IF(AU729="Կ-2", IF(AN729=0,1.45,IF(AN729=1,1.49,IF(AN729=2,1.54,IF(AN729=3,1.59,IF(OR(AN729=5,AN729=4),1.63,IF(OR(AN729=6,AN729=7),1.68,IF(OR(AN729=8,AN729=9),1.73,IF(OR(AN729=10,AN729=11,AN729=12),1.79,IF(OR(AN729=13,AN729=14,AN729=15),1.84,IF(OR(AN729=16,AN729=17,AN729=18),1.9,1.95)))))))))),IF(AU729="Կ-3", IF(AN729=0,1.25,IF(AN729=1,1.29,IF(AN729=2,1.33,IF(AN729=3,1.37,IF(OR(AN729=5,AN729=4),1.41,IF(OR(AN729=6,AN729=7),1.45,IF(OR(AN729=8,AN729=9),1.49,IF(OR(AN729=10,AN729=11,AN729=12),1.54,IF(OR(AN729=13,AN729=14,AN729=15),1.58,IF(OR(AN729=16,AN729=17,AN729=18),1.63,1.68)))))))))), "Error"))))))))))))</f>
        <v>1.95</v>
      </c>
      <c r="AP729" s="785"/>
      <c r="AQ729" s="786">
        <f>+AO729+AO729*AP729</f>
        <v>1.95</v>
      </c>
      <c r="AR729" s="787">
        <v>66140</v>
      </c>
      <c r="AS729" s="846"/>
      <c r="AT729" s="842"/>
      <c r="AU729" s="789" t="str">
        <f>+AI729</f>
        <v>Կ-2</v>
      </c>
      <c r="AV729" s="787">
        <f>AR729*AQ729</f>
        <v>128973</v>
      </c>
      <c r="AW729" s="790">
        <f>AQ729*AR729+AS729+AT729</f>
        <v>128973</v>
      </c>
      <c r="AX729" s="796">
        <f>+AW729*13</f>
        <v>1676649</v>
      </c>
    </row>
    <row r="730" spans="2:50" s="776" customFormat="1" ht="27">
      <c r="B730" s="1594">
        <v>8</v>
      </c>
      <c r="C730" s="1330" t="s">
        <v>3134</v>
      </c>
      <c r="D730" s="656" t="s">
        <v>1371</v>
      </c>
      <c r="E730" s="798">
        <v>1</v>
      </c>
      <c r="F730" s="1309">
        <v>1</v>
      </c>
      <c r="G730" s="799">
        <f>IF(E730&lt;1,0,IF(K730="Բ-1",IF(F730=0,6.94,IF(F730=1,7.17,IF(F730=2,7.41,IF(F730=3,7.66,IF(OR(F730=5,F730=4),7.92,IF(OR(F730=6,F730=7),8.18,IF(OR(F730=8,F730=9),8.46,IF(OR(F730=10,F730=11,F730=12),8.74,IF(OR(F730=13,F730=14,F730=15),9.03,IF(OR(F730=16,F730=17,F730=18),9.33,9.65)))))))))),IF(K730="Բ-2", IF(F730=0,5.71,IF(F730=1,5.89,IF(F730=2,6.09,IF(F730=3,6.29,IF(OR(F730=5,F730=4),6.5,IF(OR(F730=6,F730=7),6.72,IF(OR(F730=8,F730=9),6.94,IF(OR(F730=10,F730=11,F730=12),7.17,IF(OR(F730=13,F730=14,F730=15),7.41,IF(OR(F730=16,F730=17,F730=18),7.65,7.91)))))))))), IF(K730="Գ-1", IF(F730=0,4.7,IF(F730=1,4.86,IF(F730=2,5.01,IF(F730=3,5.18,IF(OR(F730=5,F730=4),5.35,IF(OR(F730=6,F730=7),5.52,IF(OR(F730=8,F730=9),5.71,IF(OR(F730=10,F730=11,F730=12),5.89,IF(OR(F730=13,F730=14,F730=15),6.09,IF(OR(F730=16,F730=17,F730=18),6.29,6.49)))))))))), IF(K730="Գ-2", IF(F730=0,3.88,IF(F730=1,4.01,IF(F730=2,4.14,IF(F730=3,4.27,IF(OR(F730=5,F730=4),4.41,IF(OR(F730=6,F730=7),4.55,IF(OR(F730=8,F730=9),4.7,IF(OR(F730=10,F730=11,F730=12),4.85,IF(OR(F730=13,F730=14,F730=15),5.01,IF(OR(F730=16,F730=17,F730=18),5.17,5.34)))))))))), IF(K730="Գ-3", IF(F730=0,3.21,IF(F730=1,3.31,IF(F730=2,3.42,IF(F730=3,3.53,IF(OR(F730=5,F730=4),3.64,IF(OR(F730=6,F730=7),3.76,IF(OR(F730=8,F730=9),3.88,IF(OR(F730=10,F730=11,F730=12),4.01,IF(OR(F730=13,F730=14,F730=15),4.13,IF(OR(F730=16,F730=17,F730=18),4.27,4.4)))))))))), IF(K730="Ա-1", IF(F730=0,2.66,IF(F730=1,2.75,IF(F730=2,2.83,IF(F730=3,2.92,IF(OR(F730=5,F730=4),3.02,IF(OR(F730=6,F730=7),3.11,IF(OR(F730=8,F730=9),3.21,IF(OR(F730=10,F730=11,F730=12),3.31,IF(OR(F730=13,F730=14,F730=15),3.42,IF(OR(F730=16,F730=17,F730=18),3.53,3.64)))))))))), IF(K730="Ա-2", IF(F730=0,2.28,IF(F730=1,2.35,IF(F730=2,2.43,IF(F730=3,2.5,IF(OR(F730=5,F730=4),2.58,IF(OR(F730=6,F730=7),2.66,IF(OR(F730=8,F730=9),2.75,IF(OR(F730=10,F730=11,F730=12),2.83,IF(OR(F730=13,F730=14,F730=15),2.92,IF(OR(F730=16,F730=17,F730=18),3.01,3.11)))))))))),IF(K730="Ա-3", IF(F730=0,1.96,IF(F730=1,2.02,IF(F730=2,2.08,IF(F730=3,2.15,IF(OR(F730=5,F730=4),2.21,IF(OR(F730=6,F730=7),2.28,IF(OR(F730=8,F730=9),2.35,IF(OR(F730=10,F730=11,F730=12),2.42,IF(OR(F730=13,F730=14,F730=15),2.5,IF(OR(F730=16,F730=17,F730=18),2.58,2.66)))))))))), IF(K730="Կ-1", IF(F730=0,1.68,IF(F730=1,1.73,IF(F730=2,1.79,IF(F730=3,1.84,IF(OR(F730=5,F730=4),1.9,IF(OR(F730=6,F730=7),1.96,IF(OR(F730=8,F730=9),2.02,IF(OR(F730=10,F730=11,F730=12),2.08,IF(OR(F730=13,F730=14,F730=15),2.14,IF(OR(F730=16,F730=17,F730=18),2.21,2.28)))))))))), IF(K730="Կ-2", IF(F730=0,1.45,IF(F730=1,1.49,IF(F730=2,1.54,IF(F730=3,1.59,IF(OR(F730=5,F730=4),1.63,IF(OR(F730=6,F730=7),1.68,IF(OR(F730=8,F730=9),1.73,IF(OR(F730=10,F730=11,F730=12),1.79,IF(OR(F730=13,F730=14,F730=15),1.84,IF(OR(F730=16,F730=17,F730=18),1.9,1.95)))))))))),IF(K730="Կ-3", IF(F730=0,1.25,IF(F730=1,1.29,IF(F730=2,1.33,IF(F730=3,1.37,IF(OR(F730=5,F730=4),1.41,IF(OR(F730=6,F730=7),1.45,IF(OR(F730=8,F730=9),1.49,IF(OR(F730=10,F730=11,F730=12),1.54,IF(OR(F730=13,F730=14,F730=15),1.58,IF(OR(F730=16,F730=17,F730=18),1.63,1.68)))))))))), "Error"))))))))))))</f>
        <v>1.49</v>
      </c>
      <c r="H730" s="801">
        <v>66140</v>
      </c>
      <c r="I730" s="846"/>
      <c r="J730" s="842"/>
      <c r="K730" s="795" t="s">
        <v>98</v>
      </c>
      <c r="L730" s="787">
        <f>H730*G730</f>
        <v>98548.6</v>
      </c>
      <c r="M730" s="790">
        <f t="shared" si="2026"/>
        <v>98548.6</v>
      </c>
      <c r="N730" s="791">
        <f>+M730*13</f>
        <v>1281131.8</v>
      </c>
      <c r="O730" s="792">
        <f t="shared" si="2028"/>
        <v>1</v>
      </c>
      <c r="P730" s="793">
        <f t="shared" si="2029"/>
        <v>2</v>
      </c>
      <c r="Q730" s="794">
        <f>IF(O730&lt;1,0,IF(W730="Բ-1",IF(P730=0,6.94,IF(P730=1,7.17,IF(P730=2,7.41,IF(P730=3,7.66,IF(OR(P730=5,P730=4),7.92,IF(OR(P730=6,P730=7),8.18,IF(OR(P730=8,P730=9),8.46,IF(OR(P730=10,P730=11,P730=12),8.74,IF(OR(P730=13,P730=14,P730=15),9.03,IF(OR(P730=16,P730=17,P730=18),9.33,9.65)))))))))),IF(W730="Բ-2", IF(P730=0,5.71,IF(P730=1,5.89,IF(P730=2,6.09,IF(P730=3,6.29,IF(OR(P730=5,P730=4),6.5,IF(OR(P730=6,P730=7),6.72,IF(OR(P730=8,P730=9),6.94,IF(OR(P730=10,P730=11,P730=12),7.17,IF(OR(P730=13,P730=14,P730=15),7.41,IF(OR(P730=16,P730=17,P730=18),7.65,7.91)))))))))), IF(W730="Գ-1", IF(P730=0,4.7,IF(P730=1,4.86,IF(P730=2,5.01,IF(P730=3,5.18,IF(OR(P730=5,P730=4),5.35,IF(OR(P730=6,P730=7),5.52,IF(OR(P730=8,P730=9),5.71,IF(OR(P730=10,P730=11,P730=12),5.89,IF(OR(P730=13,P730=14,P730=15),6.09,IF(OR(P730=16,P730=17,P730=18),6.29,6.49)))))))))), IF(W730="Գ-2", IF(P730=0,3.88,IF(P730=1,4.01,IF(P730=2,4.14,IF(P730=3,4.27,IF(OR(P730=5,P730=4),4.41,IF(OR(P730=6,P730=7),4.55,IF(OR(P730=8,P730=9),4.7,IF(OR(P730=10,P730=11,P730=12),4.85,IF(OR(P730=13,P730=14,P730=15),5.01,IF(OR(P730=16,P730=17,P730=18),5.17,5.34)))))))))), IF(W730="Գ-3", IF(P730=0,3.21,IF(P730=1,3.31,IF(P730=2,3.42,IF(P730=3,3.53,IF(OR(P730=5,P730=4),3.64,IF(OR(P730=6,P730=7),3.76,IF(OR(P730=8,P730=9),3.88,IF(OR(P730=10,P730=11,P730=12),4.01,IF(OR(P730=13,P730=14,P730=15),4.13,IF(OR(P730=16,P730=17,P730=18),4.27,4.4)))))))))), IF(W730="Ա-1", IF(P730=0,2.66,IF(P730=1,2.75,IF(P730=2,2.83,IF(P730=3,2.92,IF(OR(P730=5,P730=4),3.02,IF(OR(P730=6,P730=7),3.11,IF(OR(P730=8,P730=9),3.21,IF(OR(P730=10,P730=11,P730=12),3.31,IF(OR(P730=13,P730=14,P730=15),3.42,IF(OR(P730=16,P730=17,P730=18),3.53,3.64)))))))))), IF(W730="Ա-2", IF(P730=0,2.28,IF(P730=1,2.35,IF(P730=2,2.43,IF(P730=3,2.5,IF(OR(P730=5,P730=4),2.58,IF(OR(P730=6,P730=7),2.66,IF(OR(P730=8,P730=9),2.75,IF(OR(P730=10,P730=11,P730=12),2.83,IF(OR(P730=13,P730=14,P730=15),2.92,IF(OR(P730=16,P730=17,P730=18),3.01,3.11)))))))))),IF(W730="Ա-3", IF(P730=0,1.96,IF(P730=1,2.02,IF(P730=2,2.08,IF(P730=3,2.15,IF(OR(P730=5,P730=4),2.21,IF(OR(P730=6,P730=7),2.28,IF(OR(P730=8,P730=9),2.35,IF(OR(P730=10,P730=11,P730=12),2.42,IF(OR(P730=13,P730=14,P730=15),2.5,IF(OR(P730=16,P730=17,P730=18),2.58,2.66)))))))))), IF(W730="Կ-1", IF(P730=0,1.68,IF(P730=1,1.73,IF(P730=2,1.79,IF(P730=3,1.84,IF(OR(P730=5,P730=4),1.9,IF(OR(P730=6,P730=7),1.96,IF(OR(P730=8,P730=9),2.02,IF(OR(P730=10,P730=11,P730=12),2.08,IF(OR(P730=13,P730=14,P730=15),2.14,IF(OR(P730=16,P730=17,P730=18),2.21,2.28)))))))))), IF(W730="Կ-2", IF(P730=0,1.45,IF(P730=1,1.49,IF(P730=2,1.54,IF(P730=3,1.59,IF(OR(P730=5,P730=4),1.63,IF(OR(P730=6,P730=7),1.68,IF(OR(P730=8,P730=9),1.73,IF(OR(P730=10,P730=11,P730=12),1.79,IF(OR(P730=13,P730=14,P730=15),1.84,IF(OR(P730=16,P730=17,P730=18),1.9,1.95)))))))))),IF(W730="Կ-3", IF(P730=0,1.25,IF(P730=1,1.29,IF(P730=2,1.33,IF(P730=3,1.37,IF(OR(P730=5,P730=4),1.41,IF(OR(P730=6,P730=7),1.45,IF(OR(P730=8,P730=9),1.49,IF(OR(P730=10,P730=11,P730=12),1.54,IF(OR(P730=13,P730=14,P730=15),1.58,IF(OR(P730=16,P730=17,P730=18),1.63,1.68)))))))))), "Error"))))))))))))</f>
        <v>1.54</v>
      </c>
      <c r="R730" s="785"/>
      <c r="S730" s="786">
        <f>+Q730+Q730*R730</f>
        <v>1.54</v>
      </c>
      <c r="T730" s="787">
        <v>66140</v>
      </c>
      <c r="U730" s="846"/>
      <c r="V730" s="842"/>
      <c r="W730" s="795" t="str">
        <f t="shared" si="2032"/>
        <v>Կ-2</v>
      </c>
      <c r="X730" s="787">
        <f>T730*S730</f>
        <v>101855.6</v>
      </c>
      <c r="Y730" s="790">
        <f>S730*T730+U730+V730</f>
        <v>101855.6</v>
      </c>
      <c r="Z730" s="796">
        <f>+Y730*13</f>
        <v>1324122.8</v>
      </c>
      <c r="AA730" s="792">
        <f>+O730</f>
        <v>1</v>
      </c>
      <c r="AB730" s="793">
        <f>+P730+1</f>
        <v>3</v>
      </c>
      <c r="AC730" s="794">
        <f>IF(AA730&lt;1,0,IF(AI730="Բ-1",IF(AB730=0,6.94,IF(AB730=1,7.17,IF(AB730=2,7.41,IF(AB730=3,7.66,IF(OR(AB730=5,AB730=4),7.92,IF(OR(AB730=6,AB730=7),8.18,IF(OR(AB730=8,AB730=9),8.46,IF(OR(AB730=10,AB730=11,AB730=12),8.74,IF(OR(AB730=13,AB730=14,AB730=15),9.03,IF(OR(AB730=16,AB730=17,AB730=18),9.33,9.65)))))))))),IF(AI730="Բ-2", IF(AB730=0,5.71,IF(AB730=1,5.89,IF(AB730=2,6.09,IF(AB730=3,6.29,IF(OR(AB730=5,AB730=4),6.5,IF(OR(AB730=6,AB730=7),6.72,IF(OR(AB730=8,AB730=9),6.94,IF(OR(AB730=10,AB730=11,AB730=12),7.17,IF(OR(AB730=13,AB730=14,AB730=15),7.41,IF(OR(AB730=16,AB730=17,AB730=18),7.65,7.91)))))))))), IF(AI730="Գ-1", IF(AB730=0,4.7,IF(AB730=1,4.86,IF(AB730=2,5.01,IF(AB730=3,5.18,IF(OR(AB730=5,AB730=4),5.35,IF(OR(AB730=6,AB730=7),5.52,IF(OR(AB730=8,AB730=9),5.71,IF(OR(AB730=10,AB730=11,AB730=12),5.89,IF(OR(AB730=13,AB730=14,AB730=15),6.09,IF(OR(AB730=16,AB730=17,AB730=18),6.29,6.49)))))))))), IF(AI730="Գ-2", IF(AB730=0,3.88,IF(AB730=1,4.01,IF(AB730=2,4.14,IF(AB730=3,4.27,IF(OR(AB730=5,AB730=4),4.41,IF(OR(AB730=6,AB730=7),4.55,IF(OR(AB730=8,AB730=9),4.7,IF(OR(AB730=10,AB730=11,AB730=12),4.85,IF(OR(AB730=13,AB730=14,AB730=15),5.01,IF(OR(AB730=16,AB730=17,AB730=18),5.17,5.34)))))))))), IF(AI730="Գ-3", IF(AB730=0,3.21,IF(AB730=1,3.31,IF(AB730=2,3.42,IF(AB730=3,3.53,IF(OR(AB730=5,AB730=4),3.64,IF(OR(AB730=6,AB730=7),3.76,IF(OR(AB730=8,AB730=9),3.88,IF(OR(AB730=10,AB730=11,AB730=12),4.01,IF(OR(AB730=13,AB730=14,AB730=15),4.13,IF(OR(AB730=16,AB730=17,AB730=18),4.27,4.4)))))))))), IF(AI730="Ա-1", IF(AB730=0,2.66,IF(AB730=1,2.75,IF(AB730=2,2.83,IF(AB730=3,2.92,IF(OR(AB730=5,AB730=4),3.02,IF(OR(AB730=6,AB730=7),3.11,IF(OR(AB730=8,AB730=9),3.21,IF(OR(AB730=10,AB730=11,AB730=12),3.31,IF(OR(AB730=13,AB730=14,AB730=15),3.42,IF(OR(AB730=16,AB730=17,AB730=18),3.53,3.64)))))))))), IF(AI730="Ա-2", IF(AB730=0,2.28,IF(AB730=1,2.35,IF(AB730=2,2.43,IF(AB730=3,2.5,IF(OR(AB730=5,AB730=4),2.58,IF(OR(AB730=6,AB730=7),2.66,IF(OR(AB730=8,AB730=9),2.75,IF(OR(AB730=10,AB730=11,AB730=12),2.83,IF(OR(AB730=13,AB730=14,AB730=15),2.92,IF(OR(AB730=16,AB730=17,AB730=18),3.01,3.11)))))))))),IF(AI730="Ա-3", IF(AB730=0,1.96,IF(AB730=1,2.02,IF(AB730=2,2.08,IF(AB730=3,2.15,IF(OR(AB730=5,AB730=4),2.21,IF(OR(AB730=6,AB730=7),2.28,IF(OR(AB730=8,AB730=9),2.35,IF(OR(AB730=10,AB730=11,AB730=12),2.42,IF(OR(AB730=13,AB730=14,AB730=15),2.5,IF(OR(AB730=16,AB730=17,AB730=18),2.58,2.66)))))))))), IF(AI730="Կ-1", IF(AB730=0,1.68,IF(AB730=1,1.73,IF(AB730=2,1.79,IF(AB730=3,1.84,IF(OR(AB730=5,AB730=4),1.9,IF(OR(AB730=6,AB730=7),1.96,IF(OR(AB730=8,AB730=9),2.02,IF(OR(AB730=10,AB730=11,AB730=12),2.08,IF(OR(AB730=13,AB730=14,AB730=15),2.14,IF(OR(AB730=16,AB730=17,AB730=18),2.21,2.28)))))))))), IF(AI730="Կ-2", IF(AB730=0,1.45,IF(AB730=1,1.49,IF(AB730=2,1.54,IF(AB730=3,1.59,IF(OR(AB730=5,AB730=4),1.63,IF(OR(AB730=6,AB730=7),1.68,IF(OR(AB730=8,AB730=9),1.73,IF(OR(AB730=10,AB730=11,AB730=12),1.79,IF(OR(AB730=13,AB730=14,AB730=15),1.84,IF(OR(AB730=16,AB730=17,AB730=18),1.9,1.95)))))))))),IF(AI730="Կ-3", IF(AB730=0,1.25,IF(AB730=1,1.29,IF(AB730=2,1.33,IF(AB730=3,1.37,IF(OR(AB730=5,AB730=4),1.41,IF(OR(AB730=6,AB730=7),1.45,IF(OR(AB730=8,AB730=9),1.49,IF(OR(AB730=10,AB730=11,AB730=12),1.54,IF(OR(AB730=13,AB730=14,AB730=15),1.58,IF(OR(AB730=16,AB730=17,AB730=18),1.63,1.68)))))))))), "Error"))))))))))))</f>
        <v>1.59</v>
      </c>
      <c r="AD730" s="785"/>
      <c r="AE730" s="786">
        <f>+AC730+AC730*AD730</f>
        <v>1.59</v>
      </c>
      <c r="AF730" s="787">
        <v>66140</v>
      </c>
      <c r="AG730" s="846"/>
      <c r="AH730" s="842"/>
      <c r="AI730" s="789" t="str">
        <f>+W730</f>
        <v>Կ-2</v>
      </c>
      <c r="AJ730" s="787">
        <f>AF730*AE730</f>
        <v>105162.6</v>
      </c>
      <c r="AK730" s="790">
        <f>AE730*AF730+AG730+AH730</f>
        <v>105162.6</v>
      </c>
      <c r="AL730" s="796">
        <f>+AK730*13</f>
        <v>1367113.8</v>
      </c>
      <c r="AM730" s="792">
        <f>+AA730</f>
        <v>1</v>
      </c>
      <c r="AN730" s="793">
        <f>+AB730+1</f>
        <v>4</v>
      </c>
      <c r="AO730" s="794">
        <f>IF(AM730&lt;1,0,IF(AU730="Բ-1",IF(AN730=0,6.94,IF(AN730=1,7.17,IF(AN730=2,7.41,IF(AN730=3,7.66,IF(OR(AN730=5,AN730=4),7.92,IF(OR(AN730=6,AN730=7),8.18,IF(OR(AN730=8,AN730=9),8.46,IF(OR(AN730=10,AN730=11,AN730=12),8.74,IF(OR(AN730=13,AN730=14,AN730=15),9.03,IF(OR(AN730=16,AN730=17,AN730=18),9.33,9.65)))))))))),IF(AU730="Բ-2", IF(AN730=0,5.71,IF(AN730=1,5.89,IF(AN730=2,6.09,IF(AN730=3,6.29,IF(OR(AN730=5,AN730=4),6.5,IF(OR(AN730=6,AN730=7),6.72,IF(OR(AN730=8,AN730=9),6.94,IF(OR(AN730=10,AN730=11,AN730=12),7.17,IF(OR(AN730=13,AN730=14,AN730=15),7.41,IF(OR(AN730=16,AN730=17,AN730=18),7.65,7.91)))))))))), IF(AU730="Գ-1", IF(AN730=0,4.7,IF(AN730=1,4.86,IF(AN730=2,5.01,IF(AN730=3,5.18,IF(OR(AN730=5,AN730=4),5.35,IF(OR(AN730=6,AN730=7),5.52,IF(OR(AN730=8,AN730=9),5.71,IF(OR(AN730=10,AN730=11,AN730=12),5.89,IF(OR(AN730=13,AN730=14,AN730=15),6.09,IF(OR(AN730=16,AN730=17,AN730=18),6.29,6.49)))))))))), IF(AU730="Գ-2", IF(AN730=0,3.88,IF(AN730=1,4.01,IF(AN730=2,4.14,IF(AN730=3,4.27,IF(OR(AN730=5,AN730=4),4.41,IF(OR(AN730=6,AN730=7),4.55,IF(OR(AN730=8,AN730=9),4.7,IF(OR(AN730=10,AN730=11,AN730=12),4.85,IF(OR(AN730=13,AN730=14,AN730=15),5.01,IF(OR(AN730=16,AN730=17,AN730=18),5.17,5.34)))))))))), IF(AU730="Գ-3", IF(AN730=0,3.21,IF(AN730=1,3.31,IF(AN730=2,3.42,IF(AN730=3,3.53,IF(OR(AN730=5,AN730=4),3.64,IF(OR(AN730=6,AN730=7),3.76,IF(OR(AN730=8,AN730=9),3.88,IF(OR(AN730=10,AN730=11,AN730=12),4.01,IF(OR(AN730=13,AN730=14,AN730=15),4.13,IF(OR(AN730=16,AN730=17,AN730=18),4.27,4.4)))))))))), IF(AU730="Ա-1", IF(AN730=0,2.66,IF(AN730=1,2.75,IF(AN730=2,2.83,IF(AN730=3,2.92,IF(OR(AN730=5,AN730=4),3.02,IF(OR(AN730=6,AN730=7),3.11,IF(OR(AN730=8,AN730=9),3.21,IF(OR(AN730=10,AN730=11,AN730=12),3.31,IF(OR(AN730=13,AN730=14,AN730=15),3.42,IF(OR(AN730=16,AN730=17,AN730=18),3.53,3.64)))))))))), IF(AU730="Ա-2", IF(AN730=0,2.28,IF(AN730=1,2.35,IF(AN730=2,2.43,IF(AN730=3,2.5,IF(OR(AN730=5,AN730=4),2.58,IF(OR(AN730=6,AN730=7),2.66,IF(OR(AN730=8,AN730=9),2.75,IF(OR(AN730=10,AN730=11,AN730=12),2.83,IF(OR(AN730=13,AN730=14,AN730=15),2.92,IF(OR(AN730=16,AN730=17,AN730=18),3.01,3.11)))))))))),IF(AU730="Ա-3", IF(AN730=0,1.96,IF(AN730=1,2.02,IF(AN730=2,2.08,IF(AN730=3,2.15,IF(OR(AN730=5,AN730=4),2.21,IF(OR(AN730=6,AN730=7),2.28,IF(OR(AN730=8,AN730=9),2.35,IF(OR(AN730=10,AN730=11,AN730=12),2.42,IF(OR(AN730=13,AN730=14,AN730=15),2.5,IF(OR(AN730=16,AN730=17,AN730=18),2.58,2.66)))))))))), IF(AU730="Կ-1", IF(AN730=0,1.68,IF(AN730=1,1.73,IF(AN730=2,1.79,IF(AN730=3,1.84,IF(OR(AN730=5,AN730=4),1.9,IF(OR(AN730=6,AN730=7),1.96,IF(OR(AN730=8,AN730=9),2.02,IF(OR(AN730=10,AN730=11,AN730=12),2.08,IF(OR(AN730=13,AN730=14,AN730=15),2.14,IF(OR(AN730=16,AN730=17,AN730=18),2.21,2.28)))))))))), IF(AU730="Կ-2", IF(AN730=0,1.45,IF(AN730=1,1.49,IF(AN730=2,1.54,IF(AN730=3,1.59,IF(OR(AN730=5,AN730=4),1.63,IF(OR(AN730=6,AN730=7),1.68,IF(OR(AN730=8,AN730=9),1.73,IF(OR(AN730=10,AN730=11,AN730=12),1.79,IF(OR(AN730=13,AN730=14,AN730=15),1.84,IF(OR(AN730=16,AN730=17,AN730=18),1.9,1.95)))))))))),IF(AU730="Կ-3", IF(AN730=0,1.25,IF(AN730=1,1.29,IF(AN730=2,1.33,IF(AN730=3,1.37,IF(OR(AN730=5,AN730=4),1.41,IF(OR(AN730=6,AN730=7),1.45,IF(OR(AN730=8,AN730=9),1.49,IF(OR(AN730=10,AN730=11,AN730=12),1.54,IF(OR(AN730=13,AN730=14,AN730=15),1.58,IF(OR(AN730=16,AN730=17,AN730=18),1.63,1.68)))))))))), "Error"))))))))))))</f>
        <v>1.63</v>
      </c>
      <c r="AP730" s="785"/>
      <c r="AQ730" s="786">
        <f>+AO730+AO730*AP730</f>
        <v>1.63</v>
      </c>
      <c r="AR730" s="787">
        <v>66140</v>
      </c>
      <c r="AS730" s="846"/>
      <c r="AT730" s="842"/>
      <c r="AU730" s="789" t="str">
        <f>+AI730</f>
        <v>Կ-2</v>
      </c>
      <c r="AV730" s="787">
        <f>AR730*AQ730</f>
        <v>107808.2</v>
      </c>
      <c r="AW730" s="790">
        <f>AQ730*AR730+AS730+AT730</f>
        <v>107808.2</v>
      </c>
      <c r="AX730" s="796">
        <f>+AW730*13</f>
        <v>1401506.5999999999</v>
      </c>
    </row>
    <row r="731" spans="2:50" s="776" customFormat="1" ht="27">
      <c r="B731" s="1594">
        <v>9</v>
      </c>
      <c r="C731" s="1330" t="s">
        <v>1158</v>
      </c>
      <c r="D731" s="656" t="s">
        <v>1371</v>
      </c>
      <c r="E731" s="798">
        <v>1</v>
      </c>
      <c r="F731" s="1309">
        <v>12</v>
      </c>
      <c r="G731" s="799">
        <f>IF(E731&lt;1,0,IF(K731="Բ-1",IF(F731=0,6.94,IF(F731=1,7.17,IF(F731=2,7.41,IF(F731=3,7.66,IF(OR(F731=5,F731=4),7.92,IF(OR(F731=6,F731=7),8.18,IF(OR(F731=8,F731=9),8.46,IF(OR(F731=10,F731=11,F731=12),8.74,IF(OR(F731=13,F731=14,F731=15),9.03,IF(OR(F731=16,F731=17,F731=18),9.33,9.65)))))))))),IF(K731="Բ-2", IF(F731=0,5.71,IF(F731=1,5.89,IF(F731=2,6.09,IF(F731=3,6.29,IF(OR(F731=5,F731=4),6.5,IF(OR(F731=6,F731=7),6.72,IF(OR(F731=8,F731=9),6.94,IF(OR(F731=10,F731=11,F731=12),7.17,IF(OR(F731=13,F731=14,F731=15),7.41,IF(OR(F731=16,F731=17,F731=18),7.65,7.91)))))))))), IF(K731="Գ-1", IF(F731=0,4.7,IF(F731=1,4.86,IF(F731=2,5.01,IF(F731=3,5.18,IF(OR(F731=5,F731=4),5.35,IF(OR(F731=6,F731=7),5.52,IF(OR(F731=8,F731=9),5.71,IF(OR(F731=10,F731=11,F731=12),5.89,IF(OR(F731=13,F731=14,F731=15),6.09,IF(OR(F731=16,F731=17,F731=18),6.29,6.49)))))))))), IF(K731="Գ-2", IF(F731=0,3.88,IF(F731=1,4.01,IF(F731=2,4.14,IF(F731=3,4.27,IF(OR(F731=5,F731=4),4.41,IF(OR(F731=6,F731=7),4.55,IF(OR(F731=8,F731=9),4.7,IF(OR(F731=10,F731=11,F731=12),4.85,IF(OR(F731=13,F731=14,F731=15),5.01,IF(OR(F731=16,F731=17,F731=18),5.17,5.34)))))))))), IF(K731="Գ-3", IF(F731=0,3.21,IF(F731=1,3.31,IF(F731=2,3.42,IF(F731=3,3.53,IF(OR(F731=5,F731=4),3.64,IF(OR(F731=6,F731=7),3.76,IF(OR(F731=8,F731=9),3.88,IF(OR(F731=10,F731=11,F731=12),4.01,IF(OR(F731=13,F731=14,F731=15),4.13,IF(OR(F731=16,F731=17,F731=18),4.27,4.4)))))))))), IF(K731="Ա-1", IF(F731=0,2.66,IF(F731=1,2.75,IF(F731=2,2.83,IF(F731=3,2.92,IF(OR(F731=5,F731=4),3.02,IF(OR(F731=6,F731=7),3.11,IF(OR(F731=8,F731=9),3.21,IF(OR(F731=10,F731=11,F731=12),3.31,IF(OR(F731=13,F731=14,F731=15),3.42,IF(OR(F731=16,F731=17,F731=18),3.53,3.64)))))))))), IF(K731="Ա-2", IF(F731=0,2.28,IF(F731=1,2.35,IF(F731=2,2.43,IF(F731=3,2.5,IF(OR(F731=5,F731=4),2.58,IF(OR(F731=6,F731=7),2.66,IF(OR(F731=8,F731=9),2.75,IF(OR(F731=10,F731=11,F731=12),2.83,IF(OR(F731=13,F731=14,F731=15),2.92,IF(OR(F731=16,F731=17,F731=18),3.01,3.11)))))))))),IF(K731="Ա-3", IF(F731=0,1.96,IF(F731=1,2.02,IF(F731=2,2.08,IF(F731=3,2.15,IF(OR(F731=5,F731=4),2.21,IF(OR(F731=6,F731=7),2.28,IF(OR(F731=8,F731=9),2.35,IF(OR(F731=10,F731=11,F731=12),2.42,IF(OR(F731=13,F731=14,F731=15),2.5,IF(OR(F731=16,F731=17,F731=18),2.58,2.66)))))))))), IF(K731="Կ-1", IF(F731=0,1.68,IF(F731=1,1.73,IF(F731=2,1.79,IF(F731=3,1.84,IF(OR(F731=5,F731=4),1.9,IF(OR(F731=6,F731=7),1.96,IF(OR(F731=8,F731=9),2.02,IF(OR(F731=10,F731=11,F731=12),2.08,IF(OR(F731=13,F731=14,F731=15),2.14,IF(OR(F731=16,F731=17,F731=18),2.21,2.28)))))))))), IF(K731="Կ-2", IF(F731=0,1.45,IF(F731=1,1.49,IF(F731=2,1.54,IF(F731=3,1.59,IF(OR(F731=5,F731=4),1.63,IF(OR(F731=6,F731=7),1.68,IF(OR(F731=8,F731=9),1.73,IF(OR(F731=10,F731=11,F731=12),1.79,IF(OR(F731=13,F731=14,F731=15),1.84,IF(OR(F731=16,F731=17,F731=18),1.9,1.95)))))))))),IF(K731="Կ-3", IF(F731=0,1.25,IF(F731=1,1.29,IF(F731=2,1.33,IF(F731=3,1.37,IF(OR(F731=5,F731=4),1.41,IF(OR(F731=6,F731=7),1.45,IF(OR(F731=8,F731=9),1.49,IF(OR(F731=10,F731=11,F731=12),1.54,IF(OR(F731=13,F731=14,F731=15),1.58,IF(OR(F731=16,F731=17,F731=18),1.63,1.68)))))))))), "Error"))))))))))))</f>
        <v>1.79</v>
      </c>
      <c r="H731" s="801">
        <v>66140</v>
      </c>
      <c r="I731" s="846">
        <f>G731*H731*5%</f>
        <v>5919.5300000000007</v>
      </c>
      <c r="J731" s="842"/>
      <c r="K731" s="795" t="s">
        <v>98</v>
      </c>
      <c r="L731" s="787">
        <f>H731*G731</f>
        <v>118390.6</v>
      </c>
      <c r="M731" s="790">
        <f t="shared" si="2026"/>
        <v>124310.13</v>
      </c>
      <c r="N731" s="791">
        <f>+M731*13</f>
        <v>1616031.69</v>
      </c>
      <c r="O731" s="792">
        <f t="shared" si="2028"/>
        <v>1</v>
      </c>
      <c r="P731" s="793">
        <f t="shared" si="2029"/>
        <v>13</v>
      </c>
      <c r="Q731" s="794">
        <f>IF(O731&lt;1,0,IF(W731="Բ-1",IF(P731=0,6.94,IF(P731=1,7.17,IF(P731=2,7.41,IF(P731=3,7.66,IF(OR(P731=5,P731=4),7.92,IF(OR(P731=6,P731=7),8.18,IF(OR(P731=8,P731=9),8.46,IF(OR(P731=10,P731=11,P731=12),8.74,IF(OR(P731=13,P731=14,P731=15),9.03,IF(OR(P731=16,P731=17,P731=18),9.33,9.65)))))))))),IF(W731="Բ-2", IF(P731=0,5.71,IF(P731=1,5.89,IF(P731=2,6.09,IF(P731=3,6.29,IF(OR(P731=5,P731=4),6.5,IF(OR(P731=6,P731=7),6.72,IF(OR(P731=8,P731=9),6.94,IF(OR(P731=10,P731=11,P731=12),7.17,IF(OR(P731=13,P731=14,P731=15),7.41,IF(OR(P731=16,P731=17,P731=18),7.65,7.91)))))))))), IF(W731="Գ-1", IF(P731=0,4.7,IF(P731=1,4.86,IF(P731=2,5.01,IF(P731=3,5.18,IF(OR(P731=5,P731=4),5.35,IF(OR(P731=6,P731=7),5.52,IF(OR(P731=8,P731=9),5.71,IF(OR(P731=10,P731=11,P731=12),5.89,IF(OR(P731=13,P731=14,P731=15),6.09,IF(OR(P731=16,P731=17,P731=18),6.29,6.49)))))))))), IF(W731="Գ-2", IF(P731=0,3.88,IF(P731=1,4.01,IF(P731=2,4.14,IF(P731=3,4.27,IF(OR(P731=5,P731=4),4.41,IF(OR(P731=6,P731=7),4.55,IF(OR(P731=8,P731=9),4.7,IF(OR(P731=10,P731=11,P731=12),4.85,IF(OR(P731=13,P731=14,P731=15),5.01,IF(OR(P731=16,P731=17,P731=18),5.17,5.34)))))))))), IF(W731="Գ-3", IF(P731=0,3.21,IF(P731=1,3.31,IF(P731=2,3.42,IF(P731=3,3.53,IF(OR(P731=5,P731=4),3.64,IF(OR(P731=6,P731=7),3.76,IF(OR(P731=8,P731=9),3.88,IF(OR(P731=10,P731=11,P731=12),4.01,IF(OR(P731=13,P731=14,P731=15),4.13,IF(OR(P731=16,P731=17,P731=18),4.27,4.4)))))))))), IF(W731="Ա-1", IF(P731=0,2.66,IF(P731=1,2.75,IF(P731=2,2.83,IF(P731=3,2.92,IF(OR(P731=5,P731=4),3.02,IF(OR(P731=6,P731=7),3.11,IF(OR(P731=8,P731=9),3.21,IF(OR(P731=10,P731=11,P731=12),3.31,IF(OR(P731=13,P731=14,P731=15),3.42,IF(OR(P731=16,P731=17,P731=18),3.53,3.64)))))))))), IF(W731="Ա-2", IF(P731=0,2.28,IF(P731=1,2.35,IF(P731=2,2.43,IF(P731=3,2.5,IF(OR(P731=5,P731=4),2.58,IF(OR(P731=6,P731=7),2.66,IF(OR(P731=8,P731=9),2.75,IF(OR(P731=10,P731=11,P731=12),2.83,IF(OR(P731=13,P731=14,P731=15),2.92,IF(OR(P731=16,P731=17,P731=18),3.01,3.11)))))))))),IF(W731="Ա-3", IF(P731=0,1.96,IF(P731=1,2.02,IF(P731=2,2.08,IF(P731=3,2.15,IF(OR(P731=5,P731=4),2.21,IF(OR(P731=6,P731=7),2.28,IF(OR(P731=8,P731=9),2.35,IF(OR(P731=10,P731=11,P731=12),2.42,IF(OR(P731=13,P731=14,P731=15),2.5,IF(OR(P731=16,P731=17,P731=18),2.58,2.66)))))))))), IF(W731="Կ-1", IF(P731=0,1.68,IF(P731=1,1.73,IF(P731=2,1.79,IF(P731=3,1.84,IF(OR(P731=5,P731=4),1.9,IF(OR(P731=6,P731=7),1.96,IF(OR(P731=8,P731=9),2.02,IF(OR(P731=10,P731=11,P731=12),2.08,IF(OR(P731=13,P731=14,P731=15),2.14,IF(OR(P731=16,P731=17,P731=18),2.21,2.28)))))))))), IF(W731="Կ-2", IF(P731=0,1.45,IF(P731=1,1.49,IF(P731=2,1.54,IF(P731=3,1.59,IF(OR(P731=5,P731=4),1.63,IF(OR(P731=6,P731=7),1.68,IF(OR(P731=8,P731=9),1.73,IF(OR(P731=10,P731=11,P731=12),1.79,IF(OR(P731=13,P731=14,P731=15),1.84,IF(OR(P731=16,P731=17,P731=18),1.9,1.95)))))))))),IF(W731="Կ-3", IF(P731=0,1.25,IF(P731=1,1.29,IF(P731=2,1.33,IF(P731=3,1.37,IF(OR(P731=5,P731=4),1.41,IF(OR(P731=6,P731=7),1.45,IF(OR(P731=8,P731=9),1.49,IF(OR(P731=10,P731=11,P731=12),1.54,IF(OR(P731=13,P731=14,P731=15),1.58,IF(OR(P731=16,P731=17,P731=18),1.63,1.68)))))))))), "Error"))))))))))))</f>
        <v>1.84</v>
      </c>
      <c r="R731" s="785"/>
      <c r="S731" s="786">
        <f>+Q731+Q731*R731</f>
        <v>1.84</v>
      </c>
      <c r="T731" s="787">
        <v>66140</v>
      </c>
      <c r="U731" s="846">
        <f>S731*T731*5%</f>
        <v>6084.880000000001</v>
      </c>
      <c r="V731" s="842"/>
      <c r="W731" s="795" t="str">
        <f t="shared" si="2032"/>
        <v>Կ-2</v>
      </c>
      <c r="X731" s="787">
        <f>T731*S731</f>
        <v>121697.60000000001</v>
      </c>
      <c r="Y731" s="790">
        <f>S731*T731+U731+V731</f>
        <v>127782.48000000001</v>
      </c>
      <c r="Z731" s="796">
        <f>+Y731*13</f>
        <v>1661172.2400000002</v>
      </c>
      <c r="AA731" s="792">
        <f>+O731</f>
        <v>1</v>
      </c>
      <c r="AB731" s="793">
        <f>+P731+1</f>
        <v>14</v>
      </c>
      <c r="AC731" s="794">
        <f>IF(AA731&lt;1,0,IF(AI731="Բ-1",IF(AB731=0,6.94,IF(AB731=1,7.17,IF(AB731=2,7.41,IF(AB731=3,7.66,IF(OR(AB731=5,AB731=4),7.92,IF(OR(AB731=6,AB731=7),8.18,IF(OR(AB731=8,AB731=9),8.46,IF(OR(AB731=10,AB731=11,AB731=12),8.74,IF(OR(AB731=13,AB731=14,AB731=15),9.03,IF(OR(AB731=16,AB731=17,AB731=18),9.33,9.65)))))))))),IF(AI731="Բ-2", IF(AB731=0,5.71,IF(AB731=1,5.89,IF(AB731=2,6.09,IF(AB731=3,6.29,IF(OR(AB731=5,AB731=4),6.5,IF(OR(AB731=6,AB731=7),6.72,IF(OR(AB731=8,AB731=9),6.94,IF(OR(AB731=10,AB731=11,AB731=12),7.17,IF(OR(AB731=13,AB731=14,AB731=15),7.41,IF(OR(AB731=16,AB731=17,AB731=18),7.65,7.91)))))))))), IF(AI731="Գ-1", IF(AB731=0,4.7,IF(AB731=1,4.86,IF(AB731=2,5.01,IF(AB731=3,5.18,IF(OR(AB731=5,AB731=4),5.35,IF(OR(AB731=6,AB731=7),5.52,IF(OR(AB731=8,AB731=9),5.71,IF(OR(AB731=10,AB731=11,AB731=12),5.89,IF(OR(AB731=13,AB731=14,AB731=15),6.09,IF(OR(AB731=16,AB731=17,AB731=18),6.29,6.49)))))))))), IF(AI731="Գ-2", IF(AB731=0,3.88,IF(AB731=1,4.01,IF(AB731=2,4.14,IF(AB731=3,4.27,IF(OR(AB731=5,AB731=4),4.41,IF(OR(AB731=6,AB731=7),4.55,IF(OR(AB731=8,AB731=9),4.7,IF(OR(AB731=10,AB731=11,AB731=12),4.85,IF(OR(AB731=13,AB731=14,AB731=15),5.01,IF(OR(AB731=16,AB731=17,AB731=18),5.17,5.34)))))))))), IF(AI731="Գ-3", IF(AB731=0,3.21,IF(AB731=1,3.31,IF(AB731=2,3.42,IF(AB731=3,3.53,IF(OR(AB731=5,AB731=4),3.64,IF(OR(AB731=6,AB731=7),3.76,IF(OR(AB731=8,AB731=9),3.88,IF(OR(AB731=10,AB731=11,AB731=12),4.01,IF(OR(AB731=13,AB731=14,AB731=15),4.13,IF(OR(AB731=16,AB731=17,AB731=18),4.27,4.4)))))))))), IF(AI731="Ա-1", IF(AB731=0,2.66,IF(AB731=1,2.75,IF(AB731=2,2.83,IF(AB731=3,2.92,IF(OR(AB731=5,AB731=4),3.02,IF(OR(AB731=6,AB731=7),3.11,IF(OR(AB731=8,AB731=9),3.21,IF(OR(AB731=10,AB731=11,AB731=12),3.31,IF(OR(AB731=13,AB731=14,AB731=15),3.42,IF(OR(AB731=16,AB731=17,AB731=18),3.53,3.64)))))))))), IF(AI731="Ա-2", IF(AB731=0,2.28,IF(AB731=1,2.35,IF(AB731=2,2.43,IF(AB731=3,2.5,IF(OR(AB731=5,AB731=4),2.58,IF(OR(AB731=6,AB731=7),2.66,IF(OR(AB731=8,AB731=9),2.75,IF(OR(AB731=10,AB731=11,AB731=12),2.83,IF(OR(AB731=13,AB731=14,AB731=15),2.92,IF(OR(AB731=16,AB731=17,AB731=18),3.01,3.11)))))))))),IF(AI731="Ա-3", IF(AB731=0,1.96,IF(AB731=1,2.02,IF(AB731=2,2.08,IF(AB731=3,2.15,IF(OR(AB731=5,AB731=4),2.21,IF(OR(AB731=6,AB731=7),2.28,IF(OR(AB731=8,AB731=9),2.35,IF(OR(AB731=10,AB731=11,AB731=12),2.42,IF(OR(AB731=13,AB731=14,AB731=15),2.5,IF(OR(AB731=16,AB731=17,AB731=18),2.58,2.66)))))))))), IF(AI731="Կ-1", IF(AB731=0,1.68,IF(AB731=1,1.73,IF(AB731=2,1.79,IF(AB731=3,1.84,IF(OR(AB731=5,AB731=4),1.9,IF(OR(AB731=6,AB731=7),1.96,IF(OR(AB731=8,AB731=9),2.02,IF(OR(AB731=10,AB731=11,AB731=12),2.08,IF(OR(AB731=13,AB731=14,AB731=15),2.14,IF(OR(AB731=16,AB731=17,AB731=18),2.21,2.28)))))))))), IF(AI731="Կ-2", IF(AB731=0,1.45,IF(AB731=1,1.49,IF(AB731=2,1.54,IF(AB731=3,1.59,IF(OR(AB731=5,AB731=4),1.63,IF(OR(AB731=6,AB731=7),1.68,IF(OR(AB731=8,AB731=9),1.73,IF(OR(AB731=10,AB731=11,AB731=12),1.79,IF(OR(AB731=13,AB731=14,AB731=15),1.84,IF(OR(AB731=16,AB731=17,AB731=18),1.9,1.95)))))))))),IF(AI731="Կ-3", IF(AB731=0,1.25,IF(AB731=1,1.29,IF(AB731=2,1.33,IF(AB731=3,1.37,IF(OR(AB731=5,AB731=4),1.41,IF(OR(AB731=6,AB731=7),1.45,IF(OR(AB731=8,AB731=9),1.49,IF(OR(AB731=10,AB731=11,AB731=12),1.54,IF(OR(AB731=13,AB731=14,AB731=15),1.58,IF(OR(AB731=16,AB731=17,AB731=18),1.63,1.68)))))))))), "Error"))))))))))))</f>
        <v>1.84</v>
      </c>
      <c r="AD731" s="785"/>
      <c r="AE731" s="786">
        <f>+AC731+AC731*AD731</f>
        <v>1.84</v>
      </c>
      <c r="AF731" s="787">
        <v>66140</v>
      </c>
      <c r="AG731" s="846">
        <f>AE731*AF731*5%</f>
        <v>6084.880000000001</v>
      </c>
      <c r="AH731" s="842"/>
      <c r="AI731" s="789" t="str">
        <f>+W731</f>
        <v>Կ-2</v>
      </c>
      <c r="AJ731" s="787">
        <f>AF731*AE731</f>
        <v>121697.60000000001</v>
      </c>
      <c r="AK731" s="790">
        <f>AE731*AF731+AG731+AH731</f>
        <v>127782.48000000001</v>
      </c>
      <c r="AL731" s="796">
        <f>+AK731*13</f>
        <v>1661172.2400000002</v>
      </c>
      <c r="AM731" s="792">
        <f>+AA731</f>
        <v>1</v>
      </c>
      <c r="AN731" s="793">
        <f>+AB731+1</f>
        <v>15</v>
      </c>
      <c r="AO731" s="794">
        <f>IF(AM731&lt;1,0,IF(AU731="Բ-1",IF(AN731=0,6.94,IF(AN731=1,7.17,IF(AN731=2,7.41,IF(AN731=3,7.66,IF(OR(AN731=5,AN731=4),7.92,IF(OR(AN731=6,AN731=7),8.18,IF(OR(AN731=8,AN731=9),8.46,IF(OR(AN731=10,AN731=11,AN731=12),8.74,IF(OR(AN731=13,AN731=14,AN731=15),9.03,IF(OR(AN731=16,AN731=17,AN731=18),9.33,9.65)))))))))),IF(AU731="Բ-2", IF(AN731=0,5.71,IF(AN731=1,5.89,IF(AN731=2,6.09,IF(AN731=3,6.29,IF(OR(AN731=5,AN731=4),6.5,IF(OR(AN731=6,AN731=7),6.72,IF(OR(AN731=8,AN731=9),6.94,IF(OR(AN731=10,AN731=11,AN731=12),7.17,IF(OR(AN731=13,AN731=14,AN731=15),7.41,IF(OR(AN731=16,AN731=17,AN731=18),7.65,7.91)))))))))), IF(AU731="Գ-1", IF(AN731=0,4.7,IF(AN731=1,4.86,IF(AN731=2,5.01,IF(AN731=3,5.18,IF(OR(AN731=5,AN731=4),5.35,IF(OR(AN731=6,AN731=7),5.52,IF(OR(AN731=8,AN731=9),5.71,IF(OR(AN731=10,AN731=11,AN731=12),5.89,IF(OR(AN731=13,AN731=14,AN731=15),6.09,IF(OR(AN731=16,AN731=17,AN731=18),6.29,6.49)))))))))), IF(AU731="Գ-2", IF(AN731=0,3.88,IF(AN731=1,4.01,IF(AN731=2,4.14,IF(AN731=3,4.27,IF(OR(AN731=5,AN731=4),4.41,IF(OR(AN731=6,AN731=7),4.55,IF(OR(AN731=8,AN731=9),4.7,IF(OR(AN731=10,AN731=11,AN731=12),4.85,IF(OR(AN731=13,AN731=14,AN731=15),5.01,IF(OR(AN731=16,AN731=17,AN731=18),5.17,5.34)))))))))), IF(AU731="Գ-3", IF(AN731=0,3.21,IF(AN731=1,3.31,IF(AN731=2,3.42,IF(AN731=3,3.53,IF(OR(AN731=5,AN731=4),3.64,IF(OR(AN731=6,AN731=7),3.76,IF(OR(AN731=8,AN731=9),3.88,IF(OR(AN731=10,AN731=11,AN731=12),4.01,IF(OR(AN731=13,AN731=14,AN731=15),4.13,IF(OR(AN731=16,AN731=17,AN731=18),4.27,4.4)))))))))), IF(AU731="Ա-1", IF(AN731=0,2.66,IF(AN731=1,2.75,IF(AN731=2,2.83,IF(AN731=3,2.92,IF(OR(AN731=5,AN731=4),3.02,IF(OR(AN731=6,AN731=7),3.11,IF(OR(AN731=8,AN731=9),3.21,IF(OR(AN731=10,AN731=11,AN731=12),3.31,IF(OR(AN731=13,AN731=14,AN731=15),3.42,IF(OR(AN731=16,AN731=17,AN731=18),3.53,3.64)))))))))), IF(AU731="Ա-2", IF(AN731=0,2.28,IF(AN731=1,2.35,IF(AN731=2,2.43,IF(AN731=3,2.5,IF(OR(AN731=5,AN731=4),2.58,IF(OR(AN731=6,AN731=7),2.66,IF(OR(AN731=8,AN731=9),2.75,IF(OR(AN731=10,AN731=11,AN731=12),2.83,IF(OR(AN731=13,AN731=14,AN731=15),2.92,IF(OR(AN731=16,AN731=17,AN731=18),3.01,3.11)))))))))),IF(AU731="Ա-3", IF(AN731=0,1.96,IF(AN731=1,2.02,IF(AN731=2,2.08,IF(AN731=3,2.15,IF(OR(AN731=5,AN731=4),2.21,IF(OR(AN731=6,AN731=7),2.28,IF(OR(AN731=8,AN731=9),2.35,IF(OR(AN731=10,AN731=11,AN731=12),2.42,IF(OR(AN731=13,AN731=14,AN731=15),2.5,IF(OR(AN731=16,AN731=17,AN731=18),2.58,2.66)))))))))), IF(AU731="Կ-1", IF(AN731=0,1.68,IF(AN731=1,1.73,IF(AN731=2,1.79,IF(AN731=3,1.84,IF(OR(AN731=5,AN731=4),1.9,IF(OR(AN731=6,AN731=7),1.96,IF(OR(AN731=8,AN731=9),2.02,IF(OR(AN731=10,AN731=11,AN731=12),2.08,IF(OR(AN731=13,AN731=14,AN731=15),2.14,IF(OR(AN731=16,AN731=17,AN731=18),2.21,2.28)))))))))), IF(AU731="Կ-2", IF(AN731=0,1.45,IF(AN731=1,1.49,IF(AN731=2,1.54,IF(AN731=3,1.59,IF(OR(AN731=5,AN731=4),1.63,IF(OR(AN731=6,AN731=7),1.68,IF(OR(AN731=8,AN731=9),1.73,IF(OR(AN731=10,AN731=11,AN731=12),1.79,IF(OR(AN731=13,AN731=14,AN731=15),1.84,IF(OR(AN731=16,AN731=17,AN731=18),1.9,1.95)))))))))),IF(AU731="Կ-3", IF(AN731=0,1.25,IF(AN731=1,1.29,IF(AN731=2,1.33,IF(AN731=3,1.37,IF(OR(AN731=5,AN731=4),1.41,IF(OR(AN731=6,AN731=7),1.45,IF(OR(AN731=8,AN731=9),1.49,IF(OR(AN731=10,AN731=11,AN731=12),1.54,IF(OR(AN731=13,AN731=14,AN731=15),1.58,IF(OR(AN731=16,AN731=17,AN731=18),1.63,1.68)))))))))), "Error"))))))))))))</f>
        <v>1.84</v>
      </c>
      <c r="AP731" s="785"/>
      <c r="AQ731" s="786">
        <f>+AO731+AO731*AP731</f>
        <v>1.84</v>
      </c>
      <c r="AR731" s="787">
        <v>66140</v>
      </c>
      <c r="AS731" s="846">
        <f>AQ731*AR731*5%</f>
        <v>6084.880000000001</v>
      </c>
      <c r="AT731" s="842"/>
      <c r="AU731" s="789" t="str">
        <f>+AI731</f>
        <v>Կ-2</v>
      </c>
      <c r="AV731" s="787">
        <f>AR731*AQ731</f>
        <v>121697.60000000001</v>
      </c>
      <c r="AW731" s="790">
        <f>AQ731*AR731+AS731+AT731</f>
        <v>127782.48000000001</v>
      </c>
      <c r="AX731" s="796">
        <f>+AW731*13</f>
        <v>1661172.2400000002</v>
      </c>
    </row>
    <row r="732" spans="2:50" s="776" customFormat="1" ht="27">
      <c r="B732" s="1594">
        <v>10</v>
      </c>
      <c r="C732" s="1330" t="s">
        <v>2365</v>
      </c>
      <c r="D732" s="656" t="s">
        <v>1371</v>
      </c>
      <c r="E732" s="798">
        <v>1</v>
      </c>
      <c r="F732" s="1309">
        <v>1</v>
      </c>
      <c r="G732" s="799">
        <f>IF(E732&lt;1,0,IF(K732="Բ-1",IF(F732=0,6.94,IF(F732=1,7.17,IF(F732=2,7.41,IF(F732=3,7.66,IF(OR(F732=5,F732=4),7.92,IF(OR(F732=6,F732=7),8.18,IF(OR(F732=8,F732=9),8.46,IF(OR(F732=10,F732=11,F732=12),8.74,IF(OR(F732=13,F732=14,F732=15),9.03,IF(OR(F732=16,F732=17,F732=18),9.33,9.65)))))))))),IF(K732="Բ-2", IF(F732=0,5.71,IF(F732=1,5.89,IF(F732=2,6.09,IF(F732=3,6.29,IF(OR(F732=5,F732=4),6.5,IF(OR(F732=6,F732=7),6.72,IF(OR(F732=8,F732=9),6.94,IF(OR(F732=10,F732=11,F732=12),7.17,IF(OR(F732=13,F732=14,F732=15),7.41,IF(OR(F732=16,F732=17,F732=18),7.65,7.91)))))))))), IF(K732="Գ-1", IF(F732=0,4.7,IF(F732=1,4.86,IF(F732=2,5.01,IF(F732=3,5.18,IF(OR(F732=5,F732=4),5.35,IF(OR(F732=6,F732=7),5.52,IF(OR(F732=8,F732=9),5.71,IF(OR(F732=10,F732=11,F732=12),5.89,IF(OR(F732=13,F732=14,F732=15),6.09,IF(OR(F732=16,F732=17,F732=18),6.29,6.49)))))))))), IF(K732="Գ-2", IF(F732=0,3.88,IF(F732=1,4.01,IF(F732=2,4.14,IF(F732=3,4.27,IF(OR(F732=5,F732=4),4.41,IF(OR(F732=6,F732=7),4.55,IF(OR(F732=8,F732=9),4.7,IF(OR(F732=10,F732=11,F732=12),4.85,IF(OR(F732=13,F732=14,F732=15),5.01,IF(OR(F732=16,F732=17,F732=18),5.17,5.34)))))))))), IF(K732="Գ-3", IF(F732=0,3.21,IF(F732=1,3.31,IF(F732=2,3.42,IF(F732=3,3.53,IF(OR(F732=5,F732=4),3.64,IF(OR(F732=6,F732=7),3.76,IF(OR(F732=8,F732=9),3.88,IF(OR(F732=10,F732=11,F732=12),4.01,IF(OR(F732=13,F732=14,F732=15),4.13,IF(OR(F732=16,F732=17,F732=18),4.27,4.4)))))))))), IF(K732="Ա-1", IF(F732=0,2.66,IF(F732=1,2.75,IF(F732=2,2.83,IF(F732=3,2.92,IF(OR(F732=5,F732=4),3.02,IF(OR(F732=6,F732=7),3.11,IF(OR(F732=8,F732=9),3.21,IF(OR(F732=10,F732=11,F732=12),3.31,IF(OR(F732=13,F732=14,F732=15),3.42,IF(OR(F732=16,F732=17,F732=18),3.53,3.64)))))))))), IF(K732="Ա-2", IF(F732=0,2.28,IF(F732=1,2.35,IF(F732=2,2.43,IF(F732=3,2.5,IF(OR(F732=5,F732=4),2.58,IF(OR(F732=6,F732=7),2.66,IF(OR(F732=8,F732=9),2.75,IF(OR(F732=10,F732=11,F732=12),2.83,IF(OR(F732=13,F732=14,F732=15),2.92,IF(OR(F732=16,F732=17,F732=18),3.01,3.11)))))))))),IF(K732="Ա-3", IF(F732=0,1.96,IF(F732=1,2.02,IF(F732=2,2.08,IF(F732=3,2.15,IF(OR(F732=5,F732=4),2.21,IF(OR(F732=6,F732=7),2.28,IF(OR(F732=8,F732=9),2.35,IF(OR(F732=10,F732=11,F732=12),2.42,IF(OR(F732=13,F732=14,F732=15),2.5,IF(OR(F732=16,F732=17,F732=18),2.58,2.66)))))))))), IF(K732="Կ-1", IF(F732=0,1.68,IF(F732=1,1.73,IF(F732=2,1.79,IF(F732=3,1.84,IF(OR(F732=5,F732=4),1.9,IF(OR(F732=6,F732=7),1.96,IF(OR(F732=8,F732=9),2.02,IF(OR(F732=10,F732=11,F732=12),2.08,IF(OR(F732=13,F732=14,F732=15),2.14,IF(OR(F732=16,F732=17,F732=18),2.21,2.28)))))))))), IF(K732="Կ-2", IF(F732=0,1.45,IF(F732=1,1.49,IF(F732=2,1.54,IF(F732=3,1.59,IF(OR(F732=5,F732=4),1.63,IF(OR(F732=6,F732=7),1.68,IF(OR(F732=8,F732=9),1.73,IF(OR(F732=10,F732=11,F732=12),1.79,IF(OR(F732=13,F732=14,F732=15),1.84,IF(OR(F732=16,F732=17,F732=18),1.9,1.95)))))))))),IF(K732="Կ-3", IF(F732=0,1.25,IF(F732=1,1.29,IF(F732=2,1.33,IF(F732=3,1.37,IF(OR(F732=5,F732=4),1.41,IF(OR(F732=6,F732=7),1.45,IF(OR(F732=8,F732=9),1.49,IF(OR(F732=10,F732=11,F732=12),1.54,IF(OR(F732=13,F732=14,F732=15),1.58,IF(OR(F732=16,F732=17,F732=18),1.63,1.68)))))))))), "Error"))))))))))))</f>
        <v>1.49</v>
      </c>
      <c r="H732" s="801">
        <v>66140</v>
      </c>
      <c r="I732" s="846"/>
      <c r="J732" s="842"/>
      <c r="K732" s="795" t="s">
        <v>98</v>
      </c>
      <c r="L732" s="787">
        <f>H732*G732</f>
        <v>98548.6</v>
      </c>
      <c r="M732" s="790">
        <f t="shared" si="2026"/>
        <v>98548.6</v>
      </c>
      <c r="N732" s="791">
        <f>+M732*13</f>
        <v>1281131.8</v>
      </c>
      <c r="O732" s="792">
        <f t="shared" si="2028"/>
        <v>1</v>
      </c>
      <c r="P732" s="793">
        <f t="shared" si="2029"/>
        <v>2</v>
      </c>
      <c r="Q732" s="794">
        <f>IF(O732&lt;1,0,IF(W732="Բ-1",IF(P732=0,6.94,IF(P732=1,7.17,IF(P732=2,7.41,IF(P732=3,7.66,IF(OR(P732=5,P732=4),7.92,IF(OR(P732=6,P732=7),8.18,IF(OR(P732=8,P732=9),8.46,IF(OR(P732=10,P732=11,P732=12),8.74,IF(OR(P732=13,P732=14,P732=15),9.03,IF(OR(P732=16,P732=17,P732=18),9.33,9.65)))))))))),IF(W732="Բ-2", IF(P732=0,5.71,IF(P732=1,5.89,IF(P732=2,6.09,IF(P732=3,6.29,IF(OR(P732=5,P732=4),6.5,IF(OR(P732=6,P732=7),6.72,IF(OR(P732=8,P732=9),6.94,IF(OR(P732=10,P732=11,P732=12),7.17,IF(OR(P732=13,P732=14,P732=15),7.41,IF(OR(P732=16,P732=17,P732=18),7.65,7.91)))))))))), IF(W732="Գ-1", IF(P732=0,4.7,IF(P732=1,4.86,IF(P732=2,5.01,IF(P732=3,5.18,IF(OR(P732=5,P732=4),5.35,IF(OR(P732=6,P732=7),5.52,IF(OR(P732=8,P732=9),5.71,IF(OR(P732=10,P732=11,P732=12),5.89,IF(OR(P732=13,P732=14,P732=15),6.09,IF(OR(P732=16,P732=17,P732=18),6.29,6.49)))))))))), IF(W732="Գ-2", IF(P732=0,3.88,IF(P732=1,4.01,IF(P732=2,4.14,IF(P732=3,4.27,IF(OR(P732=5,P732=4),4.41,IF(OR(P732=6,P732=7),4.55,IF(OR(P732=8,P732=9),4.7,IF(OR(P732=10,P732=11,P732=12),4.85,IF(OR(P732=13,P732=14,P732=15),5.01,IF(OR(P732=16,P732=17,P732=18),5.17,5.34)))))))))), IF(W732="Գ-3", IF(P732=0,3.21,IF(P732=1,3.31,IF(P732=2,3.42,IF(P732=3,3.53,IF(OR(P732=5,P732=4),3.64,IF(OR(P732=6,P732=7),3.76,IF(OR(P732=8,P732=9),3.88,IF(OR(P732=10,P732=11,P732=12),4.01,IF(OR(P732=13,P732=14,P732=15),4.13,IF(OR(P732=16,P732=17,P732=18),4.27,4.4)))))))))), IF(W732="Ա-1", IF(P732=0,2.66,IF(P732=1,2.75,IF(P732=2,2.83,IF(P732=3,2.92,IF(OR(P732=5,P732=4),3.02,IF(OR(P732=6,P732=7),3.11,IF(OR(P732=8,P732=9),3.21,IF(OR(P732=10,P732=11,P732=12),3.31,IF(OR(P732=13,P732=14,P732=15),3.42,IF(OR(P732=16,P732=17,P732=18),3.53,3.64)))))))))), IF(W732="Ա-2", IF(P732=0,2.28,IF(P732=1,2.35,IF(P732=2,2.43,IF(P732=3,2.5,IF(OR(P732=5,P732=4),2.58,IF(OR(P732=6,P732=7),2.66,IF(OR(P732=8,P732=9),2.75,IF(OR(P732=10,P732=11,P732=12),2.83,IF(OR(P732=13,P732=14,P732=15),2.92,IF(OR(P732=16,P732=17,P732=18),3.01,3.11)))))))))),IF(W732="Ա-3", IF(P732=0,1.96,IF(P732=1,2.02,IF(P732=2,2.08,IF(P732=3,2.15,IF(OR(P732=5,P732=4),2.21,IF(OR(P732=6,P732=7),2.28,IF(OR(P732=8,P732=9),2.35,IF(OR(P732=10,P732=11,P732=12),2.42,IF(OR(P732=13,P732=14,P732=15),2.5,IF(OR(P732=16,P732=17,P732=18),2.58,2.66)))))))))), IF(W732="Կ-1", IF(P732=0,1.68,IF(P732=1,1.73,IF(P732=2,1.79,IF(P732=3,1.84,IF(OR(P732=5,P732=4),1.9,IF(OR(P732=6,P732=7),1.96,IF(OR(P732=8,P732=9),2.02,IF(OR(P732=10,P732=11,P732=12),2.08,IF(OR(P732=13,P732=14,P732=15),2.14,IF(OR(P732=16,P732=17,P732=18),2.21,2.28)))))))))), IF(W732="Կ-2", IF(P732=0,1.45,IF(P732=1,1.49,IF(P732=2,1.54,IF(P732=3,1.59,IF(OR(P732=5,P732=4),1.63,IF(OR(P732=6,P732=7),1.68,IF(OR(P732=8,P732=9),1.73,IF(OR(P732=10,P732=11,P732=12),1.79,IF(OR(P732=13,P732=14,P732=15),1.84,IF(OR(P732=16,P732=17,P732=18),1.9,1.95)))))))))),IF(W732="Կ-3", IF(P732=0,1.25,IF(P732=1,1.29,IF(P732=2,1.33,IF(P732=3,1.37,IF(OR(P732=5,P732=4),1.41,IF(OR(P732=6,P732=7),1.45,IF(OR(P732=8,P732=9),1.49,IF(OR(P732=10,P732=11,P732=12),1.54,IF(OR(P732=13,P732=14,P732=15),1.58,IF(OR(P732=16,P732=17,P732=18),1.63,1.68)))))))))), "Error"))))))))))))</f>
        <v>1.54</v>
      </c>
      <c r="R732" s="785"/>
      <c r="S732" s="786">
        <f>+Q732+Q732*R732</f>
        <v>1.54</v>
      </c>
      <c r="T732" s="787">
        <v>66140</v>
      </c>
      <c r="U732" s="846"/>
      <c r="V732" s="842"/>
      <c r="W732" s="795" t="str">
        <f t="shared" si="2032"/>
        <v>Կ-2</v>
      </c>
      <c r="X732" s="787">
        <f>T732*S732</f>
        <v>101855.6</v>
      </c>
      <c r="Y732" s="790">
        <f>S732*T732+U732+V732</f>
        <v>101855.6</v>
      </c>
      <c r="Z732" s="796">
        <f>+Y732*13</f>
        <v>1324122.8</v>
      </c>
      <c r="AA732" s="792">
        <f>+O732</f>
        <v>1</v>
      </c>
      <c r="AB732" s="793">
        <f>+P732+1</f>
        <v>3</v>
      </c>
      <c r="AC732" s="794">
        <f>IF(AA732&lt;1,0,IF(AI732="Բ-1",IF(AB732=0,6.94,IF(AB732=1,7.17,IF(AB732=2,7.41,IF(AB732=3,7.66,IF(OR(AB732=5,AB732=4),7.92,IF(OR(AB732=6,AB732=7),8.18,IF(OR(AB732=8,AB732=9),8.46,IF(OR(AB732=10,AB732=11,AB732=12),8.74,IF(OR(AB732=13,AB732=14,AB732=15),9.03,IF(OR(AB732=16,AB732=17,AB732=18),9.33,9.65)))))))))),IF(AI732="Բ-2", IF(AB732=0,5.71,IF(AB732=1,5.89,IF(AB732=2,6.09,IF(AB732=3,6.29,IF(OR(AB732=5,AB732=4),6.5,IF(OR(AB732=6,AB732=7),6.72,IF(OR(AB732=8,AB732=9),6.94,IF(OR(AB732=10,AB732=11,AB732=12),7.17,IF(OR(AB732=13,AB732=14,AB732=15),7.41,IF(OR(AB732=16,AB732=17,AB732=18),7.65,7.91)))))))))), IF(AI732="Գ-1", IF(AB732=0,4.7,IF(AB732=1,4.86,IF(AB732=2,5.01,IF(AB732=3,5.18,IF(OR(AB732=5,AB732=4),5.35,IF(OR(AB732=6,AB732=7),5.52,IF(OR(AB732=8,AB732=9),5.71,IF(OR(AB732=10,AB732=11,AB732=12),5.89,IF(OR(AB732=13,AB732=14,AB732=15),6.09,IF(OR(AB732=16,AB732=17,AB732=18),6.29,6.49)))))))))), IF(AI732="Գ-2", IF(AB732=0,3.88,IF(AB732=1,4.01,IF(AB732=2,4.14,IF(AB732=3,4.27,IF(OR(AB732=5,AB732=4),4.41,IF(OR(AB732=6,AB732=7),4.55,IF(OR(AB732=8,AB732=9),4.7,IF(OR(AB732=10,AB732=11,AB732=12),4.85,IF(OR(AB732=13,AB732=14,AB732=15),5.01,IF(OR(AB732=16,AB732=17,AB732=18),5.17,5.34)))))))))), IF(AI732="Գ-3", IF(AB732=0,3.21,IF(AB732=1,3.31,IF(AB732=2,3.42,IF(AB732=3,3.53,IF(OR(AB732=5,AB732=4),3.64,IF(OR(AB732=6,AB732=7),3.76,IF(OR(AB732=8,AB732=9),3.88,IF(OR(AB732=10,AB732=11,AB732=12),4.01,IF(OR(AB732=13,AB732=14,AB732=15),4.13,IF(OR(AB732=16,AB732=17,AB732=18),4.27,4.4)))))))))), IF(AI732="Ա-1", IF(AB732=0,2.66,IF(AB732=1,2.75,IF(AB732=2,2.83,IF(AB732=3,2.92,IF(OR(AB732=5,AB732=4),3.02,IF(OR(AB732=6,AB732=7),3.11,IF(OR(AB732=8,AB732=9),3.21,IF(OR(AB732=10,AB732=11,AB732=12),3.31,IF(OR(AB732=13,AB732=14,AB732=15),3.42,IF(OR(AB732=16,AB732=17,AB732=18),3.53,3.64)))))))))), IF(AI732="Ա-2", IF(AB732=0,2.28,IF(AB732=1,2.35,IF(AB732=2,2.43,IF(AB732=3,2.5,IF(OR(AB732=5,AB732=4),2.58,IF(OR(AB732=6,AB732=7),2.66,IF(OR(AB732=8,AB732=9),2.75,IF(OR(AB732=10,AB732=11,AB732=12),2.83,IF(OR(AB732=13,AB732=14,AB732=15),2.92,IF(OR(AB732=16,AB732=17,AB732=18),3.01,3.11)))))))))),IF(AI732="Ա-3", IF(AB732=0,1.96,IF(AB732=1,2.02,IF(AB732=2,2.08,IF(AB732=3,2.15,IF(OR(AB732=5,AB732=4),2.21,IF(OR(AB732=6,AB732=7),2.28,IF(OR(AB732=8,AB732=9),2.35,IF(OR(AB732=10,AB732=11,AB732=12),2.42,IF(OR(AB732=13,AB732=14,AB732=15),2.5,IF(OR(AB732=16,AB732=17,AB732=18),2.58,2.66)))))))))), IF(AI732="Կ-1", IF(AB732=0,1.68,IF(AB732=1,1.73,IF(AB732=2,1.79,IF(AB732=3,1.84,IF(OR(AB732=5,AB732=4),1.9,IF(OR(AB732=6,AB732=7),1.96,IF(OR(AB732=8,AB732=9),2.02,IF(OR(AB732=10,AB732=11,AB732=12),2.08,IF(OR(AB732=13,AB732=14,AB732=15),2.14,IF(OR(AB732=16,AB732=17,AB732=18),2.21,2.28)))))))))), IF(AI732="Կ-2", IF(AB732=0,1.45,IF(AB732=1,1.49,IF(AB732=2,1.54,IF(AB732=3,1.59,IF(OR(AB732=5,AB732=4),1.63,IF(OR(AB732=6,AB732=7),1.68,IF(OR(AB732=8,AB732=9),1.73,IF(OR(AB732=10,AB732=11,AB732=12),1.79,IF(OR(AB732=13,AB732=14,AB732=15),1.84,IF(OR(AB732=16,AB732=17,AB732=18),1.9,1.95)))))))))),IF(AI732="Կ-3", IF(AB732=0,1.25,IF(AB732=1,1.29,IF(AB732=2,1.33,IF(AB732=3,1.37,IF(OR(AB732=5,AB732=4),1.41,IF(OR(AB732=6,AB732=7),1.45,IF(OR(AB732=8,AB732=9),1.49,IF(OR(AB732=10,AB732=11,AB732=12),1.54,IF(OR(AB732=13,AB732=14,AB732=15),1.58,IF(OR(AB732=16,AB732=17,AB732=18),1.63,1.68)))))))))), "Error"))))))))))))</f>
        <v>1.59</v>
      </c>
      <c r="AD732" s="785"/>
      <c r="AE732" s="786">
        <f>+AC732+AC732*AD732</f>
        <v>1.59</v>
      </c>
      <c r="AF732" s="787">
        <v>66140</v>
      </c>
      <c r="AG732" s="846"/>
      <c r="AH732" s="842"/>
      <c r="AI732" s="789" t="str">
        <f>+W732</f>
        <v>Կ-2</v>
      </c>
      <c r="AJ732" s="787">
        <f>AF732*AE732</f>
        <v>105162.6</v>
      </c>
      <c r="AK732" s="790">
        <f>AE732*AF732+AG732+AH732</f>
        <v>105162.6</v>
      </c>
      <c r="AL732" s="796">
        <f>+AK732*13</f>
        <v>1367113.8</v>
      </c>
      <c r="AM732" s="792">
        <f>+AA732</f>
        <v>1</v>
      </c>
      <c r="AN732" s="793">
        <f>+AB732+1</f>
        <v>4</v>
      </c>
      <c r="AO732" s="794">
        <f>IF(AM732&lt;1,0,IF(AU732="Բ-1",IF(AN732=0,6.94,IF(AN732=1,7.17,IF(AN732=2,7.41,IF(AN732=3,7.66,IF(OR(AN732=5,AN732=4),7.92,IF(OR(AN732=6,AN732=7),8.18,IF(OR(AN732=8,AN732=9),8.46,IF(OR(AN732=10,AN732=11,AN732=12),8.74,IF(OR(AN732=13,AN732=14,AN732=15),9.03,IF(OR(AN732=16,AN732=17,AN732=18),9.33,9.65)))))))))),IF(AU732="Բ-2", IF(AN732=0,5.71,IF(AN732=1,5.89,IF(AN732=2,6.09,IF(AN732=3,6.29,IF(OR(AN732=5,AN732=4),6.5,IF(OR(AN732=6,AN732=7),6.72,IF(OR(AN732=8,AN732=9),6.94,IF(OR(AN732=10,AN732=11,AN732=12),7.17,IF(OR(AN732=13,AN732=14,AN732=15),7.41,IF(OR(AN732=16,AN732=17,AN732=18),7.65,7.91)))))))))), IF(AU732="Գ-1", IF(AN732=0,4.7,IF(AN732=1,4.86,IF(AN732=2,5.01,IF(AN732=3,5.18,IF(OR(AN732=5,AN732=4),5.35,IF(OR(AN732=6,AN732=7),5.52,IF(OR(AN732=8,AN732=9),5.71,IF(OR(AN732=10,AN732=11,AN732=12),5.89,IF(OR(AN732=13,AN732=14,AN732=15),6.09,IF(OR(AN732=16,AN732=17,AN732=18),6.29,6.49)))))))))), IF(AU732="Գ-2", IF(AN732=0,3.88,IF(AN732=1,4.01,IF(AN732=2,4.14,IF(AN732=3,4.27,IF(OR(AN732=5,AN732=4),4.41,IF(OR(AN732=6,AN732=7),4.55,IF(OR(AN732=8,AN732=9),4.7,IF(OR(AN732=10,AN732=11,AN732=12),4.85,IF(OR(AN732=13,AN732=14,AN732=15),5.01,IF(OR(AN732=16,AN732=17,AN732=18),5.17,5.34)))))))))), IF(AU732="Գ-3", IF(AN732=0,3.21,IF(AN732=1,3.31,IF(AN732=2,3.42,IF(AN732=3,3.53,IF(OR(AN732=5,AN732=4),3.64,IF(OR(AN732=6,AN732=7),3.76,IF(OR(AN732=8,AN732=9),3.88,IF(OR(AN732=10,AN732=11,AN732=12),4.01,IF(OR(AN732=13,AN732=14,AN732=15),4.13,IF(OR(AN732=16,AN732=17,AN732=18),4.27,4.4)))))))))), IF(AU732="Ա-1", IF(AN732=0,2.66,IF(AN732=1,2.75,IF(AN732=2,2.83,IF(AN732=3,2.92,IF(OR(AN732=5,AN732=4),3.02,IF(OR(AN732=6,AN732=7),3.11,IF(OR(AN732=8,AN732=9),3.21,IF(OR(AN732=10,AN732=11,AN732=12),3.31,IF(OR(AN732=13,AN732=14,AN732=15),3.42,IF(OR(AN732=16,AN732=17,AN732=18),3.53,3.64)))))))))), IF(AU732="Ա-2", IF(AN732=0,2.28,IF(AN732=1,2.35,IF(AN732=2,2.43,IF(AN732=3,2.5,IF(OR(AN732=5,AN732=4),2.58,IF(OR(AN732=6,AN732=7),2.66,IF(OR(AN732=8,AN732=9),2.75,IF(OR(AN732=10,AN732=11,AN732=12),2.83,IF(OR(AN732=13,AN732=14,AN732=15),2.92,IF(OR(AN732=16,AN732=17,AN732=18),3.01,3.11)))))))))),IF(AU732="Ա-3", IF(AN732=0,1.96,IF(AN732=1,2.02,IF(AN732=2,2.08,IF(AN732=3,2.15,IF(OR(AN732=5,AN732=4),2.21,IF(OR(AN732=6,AN732=7),2.28,IF(OR(AN732=8,AN732=9),2.35,IF(OR(AN732=10,AN732=11,AN732=12),2.42,IF(OR(AN732=13,AN732=14,AN732=15),2.5,IF(OR(AN732=16,AN732=17,AN732=18),2.58,2.66)))))))))), IF(AU732="Կ-1", IF(AN732=0,1.68,IF(AN732=1,1.73,IF(AN732=2,1.79,IF(AN732=3,1.84,IF(OR(AN732=5,AN732=4),1.9,IF(OR(AN732=6,AN732=7),1.96,IF(OR(AN732=8,AN732=9),2.02,IF(OR(AN732=10,AN732=11,AN732=12),2.08,IF(OR(AN732=13,AN732=14,AN732=15),2.14,IF(OR(AN732=16,AN732=17,AN732=18),2.21,2.28)))))))))), IF(AU732="Կ-2", IF(AN732=0,1.45,IF(AN732=1,1.49,IF(AN732=2,1.54,IF(AN732=3,1.59,IF(OR(AN732=5,AN732=4),1.63,IF(OR(AN732=6,AN732=7),1.68,IF(OR(AN732=8,AN732=9),1.73,IF(OR(AN732=10,AN732=11,AN732=12),1.79,IF(OR(AN732=13,AN732=14,AN732=15),1.84,IF(OR(AN732=16,AN732=17,AN732=18),1.9,1.95)))))))))),IF(AU732="Կ-3", IF(AN732=0,1.25,IF(AN732=1,1.29,IF(AN732=2,1.33,IF(AN732=3,1.37,IF(OR(AN732=5,AN732=4),1.41,IF(OR(AN732=6,AN732=7),1.45,IF(OR(AN732=8,AN732=9),1.49,IF(OR(AN732=10,AN732=11,AN732=12),1.54,IF(OR(AN732=13,AN732=14,AN732=15),1.58,IF(OR(AN732=16,AN732=17,AN732=18),1.63,1.68)))))))))), "Error"))))))))))))</f>
        <v>1.63</v>
      </c>
      <c r="AP732" s="785"/>
      <c r="AQ732" s="786">
        <f>+AO732+AO732*AP732</f>
        <v>1.63</v>
      </c>
      <c r="AR732" s="787">
        <v>66140</v>
      </c>
      <c r="AS732" s="846"/>
      <c r="AT732" s="842"/>
      <c r="AU732" s="789" t="str">
        <f>+AI732</f>
        <v>Կ-2</v>
      </c>
      <c r="AV732" s="787">
        <f>AR732*AQ732</f>
        <v>107808.2</v>
      </c>
      <c r="AW732" s="790">
        <f>AQ732*AR732+AS732+AT732</f>
        <v>107808.2</v>
      </c>
      <c r="AX732" s="796">
        <f>+AW732*13</f>
        <v>1401506.5999999999</v>
      </c>
    </row>
    <row r="733" spans="2:50" s="776" customFormat="1" ht="13.5">
      <c r="B733" s="1594">
        <v>11</v>
      </c>
      <c r="C733" s="652" t="s">
        <v>1143</v>
      </c>
      <c r="D733" s="656" t="s">
        <v>280</v>
      </c>
      <c r="E733" s="798">
        <v>1</v>
      </c>
      <c r="F733" s="1309">
        <v>14</v>
      </c>
      <c r="G733" s="799">
        <f t="shared" ref="G733:G759" si="2052">IF(E733&lt;1,0,IF(K733="Բ-1",IF(F733=0,6.94,IF(F733=1,7.17,IF(F733=2,7.41,IF(F733=3,7.66,IF(OR(F733=5,F733=4),7.92,IF(OR(F733=6,F733=7),8.18,IF(OR(F733=8,F733=9),8.46,IF(OR(F733=10,F733=11,F733=12),8.74,IF(OR(F733=13,F733=14,F733=15),9.03,IF(OR(F733=16,F733=17,F733=18),9.33,9.65)))))))))),IF(K733="Բ-2", IF(F733=0,5.71,IF(F733=1,5.89,IF(F733=2,6.09,IF(F733=3,6.29,IF(OR(F733=5,F733=4),6.5,IF(OR(F733=6,F733=7),6.72,IF(OR(F733=8,F733=9),6.94,IF(OR(F733=10,F733=11,F733=12),7.17,IF(OR(F733=13,F733=14,F733=15),7.41,IF(OR(F733=16,F733=17,F733=18),7.65,7.91)))))))))), IF(K733="Գ-1", IF(F733=0,4.7,IF(F733=1,4.86,IF(F733=2,5.01,IF(F733=3,5.18,IF(OR(F733=5,F733=4),5.35,IF(OR(F733=6,F733=7),5.52,IF(OR(F733=8,F733=9),5.71,IF(OR(F733=10,F733=11,F733=12),5.89,IF(OR(F733=13,F733=14,F733=15),6.09,IF(OR(F733=16,F733=17,F733=18),6.29,6.49)))))))))), IF(K733="Գ-2", IF(F733=0,3.88,IF(F733=1,4.01,IF(F733=2,4.14,IF(F733=3,4.27,IF(OR(F733=5,F733=4),4.41,IF(OR(F733=6,F733=7),4.55,IF(OR(F733=8,F733=9),4.7,IF(OR(F733=10,F733=11,F733=12),4.85,IF(OR(F733=13,F733=14,F733=15),5.01,IF(OR(F733=16,F733=17,F733=18),5.17,5.34)))))))))), IF(K733="Գ-3", IF(F733=0,3.21,IF(F733=1,3.31,IF(F733=2,3.42,IF(F733=3,3.53,IF(OR(F733=5,F733=4),3.64,IF(OR(F733=6,F733=7),3.76,IF(OR(F733=8,F733=9),3.88,IF(OR(F733=10,F733=11,F733=12),4.01,IF(OR(F733=13,F733=14,F733=15),4.13,IF(OR(F733=16,F733=17,F733=18),4.27,4.4)))))))))), IF(K733="Ա-1", IF(F733=0,2.66,IF(F733=1,2.75,IF(F733=2,2.83,IF(F733=3,2.92,IF(OR(F733=5,F733=4),3.02,IF(OR(F733=6,F733=7),3.11,IF(OR(F733=8,F733=9),3.21,IF(OR(F733=10,F733=11,F733=12),3.31,IF(OR(F733=13,F733=14,F733=15),3.42,IF(OR(F733=16,F733=17,F733=18),3.53,3.64)))))))))), IF(K733="Ա-2", IF(F733=0,2.28,IF(F733=1,2.35,IF(F733=2,2.43,IF(F733=3,2.5,IF(OR(F733=5,F733=4),2.58,IF(OR(F733=6,F733=7),2.66,IF(OR(F733=8,F733=9),2.75,IF(OR(F733=10,F733=11,F733=12),2.83,IF(OR(F733=13,F733=14,F733=15),2.92,IF(OR(F733=16,F733=17,F733=18),3.01,3.11)))))))))),IF(K733="Ա-3", IF(F733=0,1.96,IF(F733=1,2.02,IF(F733=2,2.08,IF(F733=3,2.15,IF(OR(F733=5,F733=4),2.21,IF(OR(F733=6,F733=7),2.28,IF(OR(F733=8,F733=9),2.35,IF(OR(F733=10,F733=11,F733=12),2.42,IF(OR(F733=13,F733=14,F733=15),2.5,IF(OR(F733=16,F733=17,F733=18),2.58,2.66)))))))))), IF(K733="Կ-1", IF(F733=0,1.68,IF(F733=1,1.73,IF(F733=2,1.79,IF(F733=3,1.84,IF(OR(F733=5,F733=4),1.9,IF(OR(F733=6,F733=7),1.96,IF(OR(F733=8,F733=9),2.02,IF(OR(F733=10,F733=11,F733=12),2.08,IF(OR(F733=13,F733=14,F733=15),2.14,IF(OR(F733=16,F733=17,F733=18),2.21,2.28)))))))))), IF(K733="Կ-2", IF(F733=0,1.45,IF(F733=1,1.49,IF(F733=2,1.54,IF(F733=3,1.59,IF(OR(F733=5,F733=4),1.63,IF(OR(F733=6,F733=7),1.68,IF(OR(F733=8,F733=9),1.73,IF(OR(F733=10,F733=11,F733=12),1.79,IF(OR(F733=13,F733=14,F733=15),1.84,IF(OR(F733=16,F733=17,F733=18),1.9,1.95)))))))))),IF(K733="Կ-3", IF(F733=0,1.25,IF(F733=1,1.29,IF(F733=2,1.33,IF(F733=3,1.37,IF(OR(F733=5,F733=4),1.41,IF(OR(F733=6,F733=7),1.45,IF(OR(F733=8,F733=9),1.49,IF(OR(F733=10,F733=11,F733=12),1.54,IF(OR(F733=13,F733=14,F733=15),1.58,IF(OR(F733=16,F733=17,F733=18),1.63,1.68)))))))))), "Error"))))))))))))</f>
        <v>2.14</v>
      </c>
      <c r="H733" s="801">
        <v>66140</v>
      </c>
      <c r="I733" s="846"/>
      <c r="J733" s="842"/>
      <c r="K733" s="795" t="s">
        <v>97</v>
      </c>
      <c r="L733" s="787">
        <f t="shared" si="2025"/>
        <v>141539.6</v>
      </c>
      <c r="M733" s="790">
        <f t="shared" si="2026"/>
        <v>141539.6</v>
      </c>
      <c r="N733" s="791">
        <f t="shared" si="2027"/>
        <v>1840014.8</v>
      </c>
      <c r="O733" s="792">
        <f t="shared" si="2028"/>
        <v>1</v>
      </c>
      <c r="P733" s="793">
        <f t="shared" si="2029"/>
        <v>15</v>
      </c>
      <c r="Q733" s="794">
        <f t="shared" si="2030"/>
        <v>2.14</v>
      </c>
      <c r="R733" s="785"/>
      <c r="S733" s="786">
        <f t="shared" si="2031"/>
        <v>2.14</v>
      </c>
      <c r="T733" s="787">
        <v>66140</v>
      </c>
      <c r="U733" s="846"/>
      <c r="V733" s="842"/>
      <c r="W733" s="795" t="str">
        <f t="shared" si="2032"/>
        <v>Կ-1</v>
      </c>
      <c r="X733" s="787">
        <f t="shared" si="2033"/>
        <v>141539.6</v>
      </c>
      <c r="Y733" s="790">
        <f t="shared" si="2034"/>
        <v>141539.6</v>
      </c>
      <c r="Z733" s="796">
        <f t="shared" si="2035"/>
        <v>1840014.8</v>
      </c>
      <c r="AA733" s="792">
        <f t="shared" si="2036"/>
        <v>1</v>
      </c>
      <c r="AB733" s="793">
        <f t="shared" si="2037"/>
        <v>16</v>
      </c>
      <c r="AC733" s="794">
        <f t="shared" si="2038"/>
        <v>2.21</v>
      </c>
      <c r="AD733" s="785"/>
      <c r="AE733" s="786">
        <f t="shared" si="2039"/>
        <v>2.21</v>
      </c>
      <c r="AF733" s="787">
        <v>66140</v>
      </c>
      <c r="AG733" s="846"/>
      <c r="AH733" s="842"/>
      <c r="AI733" s="789" t="str">
        <f t="shared" si="2040"/>
        <v>Կ-1</v>
      </c>
      <c r="AJ733" s="787">
        <f t="shared" si="2041"/>
        <v>146169.4</v>
      </c>
      <c r="AK733" s="790">
        <f t="shared" si="2042"/>
        <v>146169.4</v>
      </c>
      <c r="AL733" s="796">
        <f t="shared" si="2043"/>
        <v>1900202.2</v>
      </c>
      <c r="AM733" s="792">
        <f t="shared" si="2044"/>
        <v>1</v>
      </c>
      <c r="AN733" s="793">
        <f t="shared" si="2045"/>
        <v>17</v>
      </c>
      <c r="AO733" s="794">
        <f t="shared" si="2046"/>
        <v>2.21</v>
      </c>
      <c r="AP733" s="785"/>
      <c r="AQ733" s="786">
        <f t="shared" si="2047"/>
        <v>2.21</v>
      </c>
      <c r="AR733" s="787">
        <v>66140</v>
      </c>
      <c r="AS733" s="846"/>
      <c r="AT733" s="842"/>
      <c r="AU733" s="789" t="str">
        <f t="shared" si="2048"/>
        <v>Կ-1</v>
      </c>
      <c r="AV733" s="787">
        <f t="shared" si="2049"/>
        <v>146169.4</v>
      </c>
      <c r="AW733" s="790">
        <f t="shared" si="2050"/>
        <v>146169.4</v>
      </c>
      <c r="AX733" s="796">
        <f t="shared" si="2051"/>
        <v>1900202.2</v>
      </c>
    </row>
    <row r="734" spans="2:50" s="776" customFormat="1" ht="13.5">
      <c r="B734" s="1594">
        <v>12</v>
      </c>
      <c r="C734" s="652" t="s">
        <v>1144</v>
      </c>
      <c r="D734" s="656" t="s">
        <v>280</v>
      </c>
      <c r="E734" s="798">
        <v>1</v>
      </c>
      <c r="F734" s="1309">
        <v>8</v>
      </c>
      <c r="G734" s="799">
        <f t="shared" si="2052"/>
        <v>2.02</v>
      </c>
      <c r="H734" s="801">
        <v>66140</v>
      </c>
      <c r="I734" s="846"/>
      <c r="J734" s="842"/>
      <c r="K734" s="795" t="s">
        <v>97</v>
      </c>
      <c r="L734" s="787">
        <f t="shared" si="2025"/>
        <v>133602.79999999999</v>
      </c>
      <c r="M734" s="790">
        <f t="shared" si="2026"/>
        <v>133602.79999999999</v>
      </c>
      <c r="N734" s="791">
        <f t="shared" si="2027"/>
        <v>1736836.4</v>
      </c>
      <c r="O734" s="792">
        <f t="shared" si="2028"/>
        <v>1</v>
      </c>
      <c r="P734" s="793">
        <f t="shared" si="2029"/>
        <v>9</v>
      </c>
      <c r="Q734" s="794">
        <f t="shared" si="2030"/>
        <v>2.02</v>
      </c>
      <c r="R734" s="785"/>
      <c r="S734" s="786">
        <f t="shared" si="2031"/>
        <v>2.02</v>
      </c>
      <c r="T734" s="787">
        <v>66140</v>
      </c>
      <c r="U734" s="846"/>
      <c r="V734" s="842"/>
      <c r="W734" s="795" t="str">
        <f t="shared" si="2032"/>
        <v>Կ-1</v>
      </c>
      <c r="X734" s="787">
        <f t="shared" si="2033"/>
        <v>133602.79999999999</v>
      </c>
      <c r="Y734" s="790">
        <f t="shared" si="2034"/>
        <v>133602.79999999999</v>
      </c>
      <c r="Z734" s="796">
        <f t="shared" si="2035"/>
        <v>1736836.4</v>
      </c>
      <c r="AA734" s="792">
        <f t="shared" si="2036"/>
        <v>1</v>
      </c>
      <c r="AB734" s="793">
        <f t="shared" si="2037"/>
        <v>10</v>
      </c>
      <c r="AC734" s="794">
        <f t="shared" si="2038"/>
        <v>2.08</v>
      </c>
      <c r="AD734" s="785"/>
      <c r="AE734" s="786">
        <f t="shared" si="2039"/>
        <v>2.08</v>
      </c>
      <c r="AF734" s="787">
        <v>66140</v>
      </c>
      <c r="AG734" s="846"/>
      <c r="AH734" s="842"/>
      <c r="AI734" s="789" t="str">
        <f t="shared" si="2040"/>
        <v>Կ-1</v>
      </c>
      <c r="AJ734" s="787">
        <f t="shared" si="2041"/>
        <v>137571.20000000001</v>
      </c>
      <c r="AK734" s="790">
        <f t="shared" si="2042"/>
        <v>137571.20000000001</v>
      </c>
      <c r="AL734" s="796">
        <f t="shared" si="2043"/>
        <v>1788425.6</v>
      </c>
      <c r="AM734" s="792">
        <f t="shared" si="2044"/>
        <v>1</v>
      </c>
      <c r="AN734" s="793">
        <f t="shared" si="2045"/>
        <v>11</v>
      </c>
      <c r="AO734" s="794">
        <f t="shared" si="2046"/>
        <v>2.08</v>
      </c>
      <c r="AP734" s="785"/>
      <c r="AQ734" s="786">
        <f t="shared" si="2047"/>
        <v>2.08</v>
      </c>
      <c r="AR734" s="787">
        <v>66140</v>
      </c>
      <c r="AS734" s="846"/>
      <c r="AT734" s="842"/>
      <c r="AU734" s="789" t="str">
        <f t="shared" si="2048"/>
        <v>Կ-1</v>
      </c>
      <c r="AV734" s="787">
        <f t="shared" si="2049"/>
        <v>137571.20000000001</v>
      </c>
      <c r="AW734" s="790">
        <f t="shared" si="2050"/>
        <v>137571.20000000001</v>
      </c>
      <c r="AX734" s="796">
        <f t="shared" si="2051"/>
        <v>1788425.6</v>
      </c>
    </row>
    <row r="735" spans="2:50" s="776" customFormat="1" ht="13.5">
      <c r="B735" s="1594">
        <v>14</v>
      </c>
      <c r="C735" s="652" t="s">
        <v>859</v>
      </c>
      <c r="D735" s="656" t="s">
        <v>280</v>
      </c>
      <c r="E735" s="798">
        <v>1</v>
      </c>
      <c r="F735" s="1309">
        <v>3</v>
      </c>
      <c r="G735" s="799">
        <f>IF(E735&lt;1,0,IF(K735="Բ-1",IF(F735=0,6.94,IF(F735=1,7.17,IF(F735=2,7.41,IF(F735=3,7.66,IF(OR(F735=5,F735=4),7.92,IF(OR(F735=6,F735=7),8.18,IF(OR(F735=8,F735=9),8.46,IF(OR(F735=10,F735=11,F735=12),8.74,IF(OR(F735=13,F735=14,F735=15),9.03,IF(OR(F735=16,F735=17,F735=18),9.33,9.65)))))))))),IF(K735="Բ-2", IF(F735=0,5.71,IF(F735=1,5.89,IF(F735=2,6.09,IF(F735=3,6.29,IF(OR(F735=5,F735=4),6.5,IF(OR(F735=6,F735=7),6.72,IF(OR(F735=8,F735=9),6.94,IF(OR(F735=10,F735=11,F735=12),7.17,IF(OR(F735=13,F735=14,F735=15),7.41,IF(OR(F735=16,F735=17,F735=18),7.65,7.91)))))))))), IF(K735="Գ-1", IF(F735=0,4.7,IF(F735=1,4.86,IF(F735=2,5.01,IF(F735=3,5.18,IF(OR(F735=5,F735=4),5.35,IF(OR(F735=6,F735=7),5.52,IF(OR(F735=8,F735=9),5.71,IF(OR(F735=10,F735=11,F735=12),5.89,IF(OR(F735=13,F735=14,F735=15),6.09,IF(OR(F735=16,F735=17,F735=18),6.29,6.49)))))))))), IF(K735="Գ-2", IF(F735=0,3.88,IF(F735=1,4.01,IF(F735=2,4.14,IF(F735=3,4.27,IF(OR(F735=5,F735=4),4.41,IF(OR(F735=6,F735=7),4.55,IF(OR(F735=8,F735=9),4.7,IF(OR(F735=10,F735=11,F735=12),4.85,IF(OR(F735=13,F735=14,F735=15),5.01,IF(OR(F735=16,F735=17,F735=18),5.17,5.34)))))))))), IF(K735="Գ-3", IF(F735=0,3.21,IF(F735=1,3.31,IF(F735=2,3.42,IF(F735=3,3.53,IF(OR(F735=5,F735=4),3.64,IF(OR(F735=6,F735=7),3.76,IF(OR(F735=8,F735=9),3.88,IF(OR(F735=10,F735=11,F735=12),4.01,IF(OR(F735=13,F735=14,F735=15),4.13,IF(OR(F735=16,F735=17,F735=18),4.27,4.4)))))))))), IF(K735="Ա-1", IF(F735=0,2.66,IF(F735=1,2.75,IF(F735=2,2.83,IF(F735=3,2.92,IF(OR(F735=5,F735=4),3.02,IF(OR(F735=6,F735=7),3.11,IF(OR(F735=8,F735=9),3.21,IF(OR(F735=10,F735=11,F735=12),3.31,IF(OR(F735=13,F735=14,F735=15),3.42,IF(OR(F735=16,F735=17,F735=18),3.53,3.64)))))))))), IF(K735="Ա-2", IF(F735=0,2.28,IF(F735=1,2.35,IF(F735=2,2.43,IF(F735=3,2.5,IF(OR(F735=5,F735=4),2.58,IF(OR(F735=6,F735=7),2.66,IF(OR(F735=8,F735=9),2.75,IF(OR(F735=10,F735=11,F735=12),2.83,IF(OR(F735=13,F735=14,F735=15),2.92,IF(OR(F735=16,F735=17,F735=18),3.01,3.11)))))))))),IF(K735="Ա-3", IF(F735=0,1.96,IF(F735=1,2.02,IF(F735=2,2.08,IF(F735=3,2.15,IF(OR(F735=5,F735=4),2.21,IF(OR(F735=6,F735=7),2.28,IF(OR(F735=8,F735=9),2.35,IF(OR(F735=10,F735=11,F735=12),2.42,IF(OR(F735=13,F735=14,F735=15),2.5,IF(OR(F735=16,F735=17,F735=18),2.58,2.66)))))))))), IF(K735="Կ-1", IF(F735=0,1.68,IF(F735=1,1.73,IF(F735=2,1.79,IF(F735=3,1.84,IF(OR(F735=5,F735=4),1.9,IF(OR(F735=6,F735=7),1.96,IF(OR(F735=8,F735=9),2.02,IF(OR(F735=10,F735=11,F735=12),2.08,IF(OR(F735=13,F735=14,F735=15),2.14,IF(OR(F735=16,F735=17,F735=18),2.21,2.28)))))))))), IF(K735="Կ-2", IF(F735=0,1.45,IF(F735=1,1.49,IF(F735=2,1.54,IF(F735=3,1.59,IF(OR(F735=5,F735=4),1.63,IF(OR(F735=6,F735=7),1.68,IF(OR(F735=8,F735=9),1.73,IF(OR(F735=10,F735=11,F735=12),1.79,IF(OR(F735=13,F735=14,F735=15),1.84,IF(OR(F735=16,F735=17,F735=18),1.9,1.95)))))))))),IF(K735="Կ-3",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1.84</v>
      </c>
      <c r="H735" s="801">
        <v>66140</v>
      </c>
      <c r="I735" s="846"/>
      <c r="J735" s="842"/>
      <c r="K735" s="795" t="s">
        <v>97</v>
      </c>
      <c r="L735" s="787">
        <f>H735*G735</f>
        <v>121697.60000000001</v>
      </c>
      <c r="M735" s="790">
        <f t="shared" si="2026"/>
        <v>121697.60000000001</v>
      </c>
      <c r="N735" s="791">
        <f>+M735*13</f>
        <v>1582068.8</v>
      </c>
      <c r="O735" s="792">
        <f t="shared" si="2028"/>
        <v>1</v>
      </c>
      <c r="P735" s="793">
        <f t="shared" si="2029"/>
        <v>4</v>
      </c>
      <c r="Q735" s="794">
        <f>IF(O735&lt;1,0,IF(W735="Բ-1",IF(P735=0,6.94,IF(P735=1,7.17,IF(P735=2,7.41,IF(P735=3,7.66,IF(OR(P735=5,P735=4),7.92,IF(OR(P735=6,P735=7),8.18,IF(OR(P735=8,P735=9),8.46,IF(OR(P735=10,P735=11,P735=12),8.74,IF(OR(P735=13,P735=14,P735=15),9.03,IF(OR(P735=16,P735=17,P735=18),9.33,9.65)))))))))),IF(W735="Բ-2", IF(P735=0,5.71,IF(P735=1,5.89,IF(P735=2,6.09,IF(P735=3,6.29,IF(OR(P735=5,P735=4),6.5,IF(OR(P735=6,P735=7),6.72,IF(OR(P735=8,P735=9),6.94,IF(OR(P735=10,P735=11,P735=12),7.17,IF(OR(P735=13,P735=14,P735=15),7.41,IF(OR(P735=16,P735=17,P735=18),7.65,7.91)))))))))), IF(W735="Գ-1", IF(P735=0,4.7,IF(P735=1,4.86,IF(P735=2,5.01,IF(P735=3,5.18,IF(OR(P735=5,P735=4),5.35,IF(OR(P735=6,P735=7),5.52,IF(OR(P735=8,P735=9),5.71,IF(OR(P735=10,P735=11,P735=12),5.89,IF(OR(P735=13,P735=14,P735=15),6.09,IF(OR(P735=16,P735=17,P735=18),6.29,6.49)))))))))), IF(W735="Գ-2", IF(P735=0,3.88,IF(P735=1,4.01,IF(P735=2,4.14,IF(P735=3,4.27,IF(OR(P735=5,P735=4),4.41,IF(OR(P735=6,P735=7),4.55,IF(OR(P735=8,P735=9),4.7,IF(OR(P735=10,P735=11,P735=12),4.85,IF(OR(P735=13,P735=14,P735=15),5.01,IF(OR(P735=16,P735=17,P735=18),5.17,5.34)))))))))), IF(W735="Գ-3", IF(P735=0,3.21,IF(P735=1,3.31,IF(P735=2,3.42,IF(P735=3,3.53,IF(OR(P735=5,P735=4),3.64,IF(OR(P735=6,P735=7),3.76,IF(OR(P735=8,P735=9),3.88,IF(OR(P735=10,P735=11,P735=12),4.01,IF(OR(P735=13,P735=14,P735=15),4.13,IF(OR(P735=16,P735=17,P735=18),4.27,4.4)))))))))), IF(W735="Ա-1", IF(P735=0,2.66,IF(P735=1,2.75,IF(P735=2,2.83,IF(P735=3,2.92,IF(OR(P735=5,P735=4),3.02,IF(OR(P735=6,P735=7),3.11,IF(OR(P735=8,P735=9),3.21,IF(OR(P735=10,P735=11,P735=12),3.31,IF(OR(P735=13,P735=14,P735=15),3.42,IF(OR(P735=16,P735=17,P735=18),3.53,3.64)))))))))), IF(W735="Ա-2", IF(P735=0,2.28,IF(P735=1,2.35,IF(P735=2,2.43,IF(P735=3,2.5,IF(OR(P735=5,P735=4),2.58,IF(OR(P735=6,P735=7),2.66,IF(OR(P735=8,P735=9),2.75,IF(OR(P735=10,P735=11,P735=12),2.83,IF(OR(P735=13,P735=14,P735=15),2.92,IF(OR(P735=16,P735=17,P735=18),3.01,3.11)))))))))),IF(W735="Ա-3", IF(P735=0,1.96,IF(P735=1,2.02,IF(P735=2,2.08,IF(P735=3,2.15,IF(OR(P735=5,P735=4),2.21,IF(OR(P735=6,P735=7),2.28,IF(OR(P735=8,P735=9),2.35,IF(OR(P735=10,P735=11,P735=12),2.42,IF(OR(P735=13,P735=14,P735=15),2.5,IF(OR(P735=16,P735=17,P735=18),2.58,2.66)))))))))), IF(W735="Կ-1", IF(P735=0,1.68,IF(P735=1,1.73,IF(P735=2,1.79,IF(P735=3,1.84,IF(OR(P735=5,P735=4),1.9,IF(OR(P735=6,P735=7),1.96,IF(OR(P735=8,P735=9),2.02,IF(OR(P735=10,P735=11,P735=12),2.08,IF(OR(P735=13,P735=14,P735=15),2.14,IF(OR(P735=16,P735=17,P735=18),2.21,2.28)))))))))), IF(W735="Կ-2", IF(P735=0,1.45,IF(P735=1,1.49,IF(P735=2,1.54,IF(P735=3,1.59,IF(OR(P735=5,P735=4),1.63,IF(OR(P735=6,P735=7),1.68,IF(OR(P735=8,P735=9),1.73,IF(OR(P735=10,P735=11,P735=12),1.79,IF(OR(P735=13,P735=14,P735=15),1.84,IF(OR(P735=16,P735=17,P735=18),1.9,1.95)))))))))),IF(W735="Կ-3", IF(P735=0,1.25,IF(P735=1,1.29,IF(P735=2,1.33,IF(P735=3,1.37,IF(OR(P735=5,P735=4),1.41,IF(OR(P735=6,P735=7),1.45,IF(OR(P735=8,P735=9),1.49,IF(OR(P735=10,P735=11,P735=12),1.54,IF(OR(P735=13,P735=14,P735=15),1.58,IF(OR(P735=16,P735=17,P735=18),1.63,1.68)))))))))), "Error"))))))))))))</f>
        <v>1.9</v>
      </c>
      <c r="R735" s="785"/>
      <c r="S735" s="786">
        <f>+Q735+Q735*R735</f>
        <v>1.9</v>
      </c>
      <c r="T735" s="787">
        <v>66140</v>
      </c>
      <c r="U735" s="846"/>
      <c r="V735" s="842"/>
      <c r="W735" s="795" t="str">
        <f t="shared" si="2032"/>
        <v>Կ-1</v>
      </c>
      <c r="X735" s="787">
        <f>T735*S735</f>
        <v>125666</v>
      </c>
      <c r="Y735" s="790">
        <f>S735*T735+U735+V735</f>
        <v>125666</v>
      </c>
      <c r="Z735" s="796">
        <f>+Y735*13</f>
        <v>1633658</v>
      </c>
      <c r="AA735" s="792">
        <f>+O735</f>
        <v>1</v>
      </c>
      <c r="AB735" s="793">
        <f>+P735+1</f>
        <v>5</v>
      </c>
      <c r="AC735" s="794">
        <f>IF(AA735&lt;1,0,IF(AI735="Բ-1",IF(AB735=0,6.94,IF(AB735=1,7.17,IF(AB735=2,7.41,IF(AB735=3,7.66,IF(OR(AB735=5,AB735=4),7.92,IF(OR(AB735=6,AB735=7),8.18,IF(OR(AB735=8,AB735=9),8.46,IF(OR(AB735=10,AB735=11,AB735=12),8.74,IF(OR(AB735=13,AB735=14,AB735=15),9.03,IF(OR(AB735=16,AB735=17,AB735=18),9.33,9.65)))))))))),IF(AI735="Բ-2", IF(AB735=0,5.71,IF(AB735=1,5.89,IF(AB735=2,6.09,IF(AB735=3,6.29,IF(OR(AB735=5,AB735=4),6.5,IF(OR(AB735=6,AB735=7),6.72,IF(OR(AB735=8,AB735=9),6.94,IF(OR(AB735=10,AB735=11,AB735=12),7.17,IF(OR(AB735=13,AB735=14,AB735=15),7.41,IF(OR(AB735=16,AB735=17,AB735=18),7.65,7.91)))))))))), IF(AI735="Գ-1", IF(AB735=0,4.7,IF(AB735=1,4.86,IF(AB735=2,5.01,IF(AB735=3,5.18,IF(OR(AB735=5,AB735=4),5.35,IF(OR(AB735=6,AB735=7),5.52,IF(OR(AB735=8,AB735=9),5.71,IF(OR(AB735=10,AB735=11,AB735=12),5.89,IF(OR(AB735=13,AB735=14,AB735=15),6.09,IF(OR(AB735=16,AB735=17,AB735=18),6.29,6.49)))))))))), IF(AI735="Գ-2", IF(AB735=0,3.88,IF(AB735=1,4.01,IF(AB735=2,4.14,IF(AB735=3,4.27,IF(OR(AB735=5,AB735=4),4.41,IF(OR(AB735=6,AB735=7),4.55,IF(OR(AB735=8,AB735=9),4.7,IF(OR(AB735=10,AB735=11,AB735=12),4.85,IF(OR(AB735=13,AB735=14,AB735=15),5.01,IF(OR(AB735=16,AB735=17,AB735=18),5.17,5.34)))))))))), IF(AI735="Գ-3", IF(AB735=0,3.21,IF(AB735=1,3.31,IF(AB735=2,3.42,IF(AB735=3,3.53,IF(OR(AB735=5,AB735=4),3.64,IF(OR(AB735=6,AB735=7),3.76,IF(OR(AB735=8,AB735=9),3.88,IF(OR(AB735=10,AB735=11,AB735=12),4.01,IF(OR(AB735=13,AB735=14,AB735=15),4.13,IF(OR(AB735=16,AB735=17,AB735=18),4.27,4.4)))))))))), IF(AI735="Ա-1", IF(AB735=0,2.66,IF(AB735=1,2.75,IF(AB735=2,2.83,IF(AB735=3,2.92,IF(OR(AB735=5,AB735=4),3.02,IF(OR(AB735=6,AB735=7),3.11,IF(OR(AB735=8,AB735=9),3.21,IF(OR(AB735=10,AB735=11,AB735=12),3.31,IF(OR(AB735=13,AB735=14,AB735=15),3.42,IF(OR(AB735=16,AB735=17,AB735=18),3.53,3.64)))))))))), IF(AI735="Ա-2", IF(AB735=0,2.28,IF(AB735=1,2.35,IF(AB735=2,2.43,IF(AB735=3,2.5,IF(OR(AB735=5,AB735=4),2.58,IF(OR(AB735=6,AB735=7),2.66,IF(OR(AB735=8,AB735=9),2.75,IF(OR(AB735=10,AB735=11,AB735=12),2.83,IF(OR(AB735=13,AB735=14,AB735=15),2.92,IF(OR(AB735=16,AB735=17,AB735=18),3.01,3.11)))))))))),IF(AI735="Ա-3", IF(AB735=0,1.96,IF(AB735=1,2.02,IF(AB735=2,2.08,IF(AB735=3,2.15,IF(OR(AB735=5,AB735=4),2.21,IF(OR(AB735=6,AB735=7),2.28,IF(OR(AB735=8,AB735=9),2.35,IF(OR(AB735=10,AB735=11,AB735=12),2.42,IF(OR(AB735=13,AB735=14,AB735=15),2.5,IF(OR(AB735=16,AB735=17,AB735=18),2.58,2.66)))))))))), IF(AI735="Կ-1", IF(AB735=0,1.68,IF(AB735=1,1.73,IF(AB735=2,1.79,IF(AB735=3,1.84,IF(OR(AB735=5,AB735=4),1.9,IF(OR(AB735=6,AB735=7),1.96,IF(OR(AB735=8,AB735=9),2.02,IF(OR(AB735=10,AB735=11,AB735=12),2.08,IF(OR(AB735=13,AB735=14,AB735=15),2.14,IF(OR(AB735=16,AB735=17,AB735=18),2.21,2.28)))))))))), IF(AI735="Կ-2", IF(AB735=0,1.45,IF(AB735=1,1.49,IF(AB735=2,1.54,IF(AB735=3,1.59,IF(OR(AB735=5,AB735=4),1.63,IF(OR(AB735=6,AB735=7),1.68,IF(OR(AB735=8,AB735=9),1.73,IF(OR(AB735=10,AB735=11,AB735=12),1.79,IF(OR(AB735=13,AB735=14,AB735=15),1.84,IF(OR(AB735=16,AB735=17,AB735=18),1.9,1.95)))))))))),IF(AI735="Կ-3", IF(AB735=0,1.25,IF(AB735=1,1.29,IF(AB735=2,1.33,IF(AB735=3,1.37,IF(OR(AB735=5,AB735=4),1.41,IF(OR(AB735=6,AB735=7),1.45,IF(OR(AB735=8,AB735=9),1.49,IF(OR(AB735=10,AB735=11,AB735=12),1.54,IF(OR(AB735=13,AB735=14,AB735=15),1.58,IF(OR(AB735=16,AB735=17,AB735=18),1.63,1.68)))))))))), "Error"))))))))))))</f>
        <v>1.9</v>
      </c>
      <c r="AD735" s="785"/>
      <c r="AE735" s="786">
        <f>+AC735+AC735*AD735</f>
        <v>1.9</v>
      </c>
      <c r="AF735" s="787">
        <v>66140</v>
      </c>
      <c r="AG735" s="846"/>
      <c r="AH735" s="842"/>
      <c r="AI735" s="789" t="str">
        <f>+W735</f>
        <v>Կ-1</v>
      </c>
      <c r="AJ735" s="787">
        <f>AF735*AE735</f>
        <v>125666</v>
      </c>
      <c r="AK735" s="790">
        <f>AE735*AF735+AG735+AH735</f>
        <v>125666</v>
      </c>
      <c r="AL735" s="796">
        <f>+AK735*13</f>
        <v>1633658</v>
      </c>
      <c r="AM735" s="792">
        <f>+AA735</f>
        <v>1</v>
      </c>
      <c r="AN735" s="793">
        <f>+AB735+1</f>
        <v>6</v>
      </c>
      <c r="AO735" s="794">
        <f>IF(AM735&lt;1,0,IF(AU735="Բ-1",IF(AN735=0,6.94,IF(AN735=1,7.17,IF(AN735=2,7.41,IF(AN735=3,7.66,IF(OR(AN735=5,AN735=4),7.92,IF(OR(AN735=6,AN735=7),8.18,IF(OR(AN735=8,AN735=9),8.46,IF(OR(AN735=10,AN735=11,AN735=12),8.74,IF(OR(AN735=13,AN735=14,AN735=15),9.03,IF(OR(AN735=16,AN735=17,AN735=18),9.33,9.65)))))))))),IF(AU735="Բ-2", IF(AN735=0,5.71,IF(AN735=1,5.89,IF(AN735=2,6.09,IF(AN735=3,6.29,IF(OR(AN735=5,AN735=4),6.5,IF(OR(AN735=6,AN735=7),6.72,IF(OR(AN735=8,AN735=9),6.94,IF(OR(AN735=10,AN735=11,AN735=12),7.17,IF(OR(AN735=13,AN735=14,AN735=15),7.41,IF(OR(AN735=16,AN735=17,AN735=18),7.65,7.91)))))))))), IF(AU735="Գ-1", IF(AN735=0,4.7,IF(AN735=1,4.86,IF(AN735=2,5.01,IF(AN735=3,5.18,IF(OR(AN735=5,AN735=4),5.35,IF(OR(AN735=6,AN735=7),5.52,IF(OR(AN735=8,AN735=9),5.71,IF(OR(AN735=10,AN735=11,AN735=12),5.89,IF(OR(AN735=13,AN735=14,AN735=15),6.09,IF(OR(AN735=16,AN735=17,AN735=18),6.29,6.49)))))))))), IF(AU735="Գ-2", IF(AN735=0,3.88,IF(AN735=1,4.01,IF(AN735=2,4.14,IF(AN735=3,4.27,IF(OR(AN735=5,AN735=4),4.41,IF(OR(AN735=6,AN735=7),4.55,IF(OR(AN735=8,AN735=9),4.7,IF(OR(AN735=10,AN735=11,AN735=12),4.85,IF(OR(AN735=13,AN735=14,AN735=15),5.01,IF(OR(AN735=16,AN735=17,AN735=18),5.17,5.34)))))))))), IF(AU735="Գ-3", IF(AN735=0,3.21,IF(AN735=1,3.31,IF(AN735=2,3.42,IF(AN735=3,3.53,IF(OR(AN735=5,AN735=4),3.64,IF(OR(AN735=6,AN735=7),3.76,IF(OR(AN735=8,AN735=9),3.88,IF(OR(AN735=10,AN735=11,AN735=12),4.01,IF(OR(AN735=13,AN735=14,AN735=15),4.13,IF(OR(AN735=16,AN735=17,AN735=18),4.27,4.4)))))))))), IF(AU735="Ա-1", IF(AN735=0,2.66,IF(AN735=1,2.75,IF(AN735=2,2.83,IF(AN735=3,2.92,IF(OR(AN735=5,AN735=4),3.02,IF(OR(AN735=6,AN735=7),3.11,IF(OR(AN735=8,AN735=9),3.21,IF(OR(AN735=10,AN735=11,AN735=12),3.31,IF(OR(AN735=13,AN735=14,AN735=15),3.42,IF(OR(AN735=16,AN735=17,AN735=18),3.53,3.64)))))))))), IF(AU735="Ա-2", IF(AN735=0,2.28,IF(AN735=1,2.35,IF(AN735=2,2.43,IF(AN735=3,2.5,IF(OR(AN735=5,AN735=4),2.58,IF(OR(AN735=6,AN735=7),2.66,IF(OR(AN735=8,AN735=9),2.75,IF(OR(AN735=10,AN735=11,AN735=12),2.83,IF(OR(AN735=13,AN735=14,AN735=15),2.92,IF(OR(AN735=16,AN735=17,AN735=18),3.01,3.11)))))))))),IF(AU735="Ա-3", IF(AN735=0,1.96,IF(AN735=1,2.02,IF(AN735=2,2.08,IF(AN735=3,2.15,IF(OR(AN735=5,AN735=4),2.21,IF(OR(AN735=6,AN735=7),2.28,IF(OR(AN735=8,AN735=9),2.35,IF(OR(AN735=10,AN735=11,AN735=12),2.42,IF(OR(AN735=13,AN735=14,AN735=15),2.5,IF(OR(AN735=16,AN735=17,AN735=18),2.58,2.66)))))))))), IF(AU735="Կ-1", IF(AN735=0,1.68,IF(AN735=1,1.73,IF(AN735=2,1.79,IF(AN735=3,1.84,IF(OR(AN735=5,AN735=4),1.9,IF(OR(AN735=6,AN735=7),1.96,IF(OR(AN735=8,AN735=9),2.02,IF(OR(AN735=10,AN735=11,AN735=12),2.08,IF(OR(AN735=13,AN735=14,AN735=15),2.14,IF(OR(AN735=16,AN735=17,AN735=18),2.21,2.28)))))))))), IF(AU735="Կ-2", IF(AN735=0,1.45,IF(AN735=1,1.49,IF(AN735=2,1.54,IF(AN735=3,1.59,IF(OR(AN735=5,AN735=4),1.63,IF(OR(AN735=6,AN735=7),1.68,IF(OR(AN735=8,AN735=9),1.73,IF(OR(AN735=10,AN735=11,AN735=12),1.79,IF(OR(AN735=13,AN735=14,AN735=15),1.84,IF(OR(AN735=16,AN735=17,AN735=18),1.9,1.95)))))))))),IF(AU735="Կ-3", IF(AN735=0,1.25,IF(AN735=1,1.29,IF(AN735=2,1.33,IF(AN735=3,1.37,IF(OR(AN735=5,AN735=4),1.41,IF(OR(AN735=6,AN735=7),1.45,IF(OR(AN735=8,AN735=9),1.49,IF(OR(AN735=10,AN735=11,AN735=12),1.54,IF(OR(AN735=13,AN735=14,AN735=15),1.58,IF(OR(AN735=16,AN735=17,AN735=18),1.63,1.68)))))))))), "Error"))))))))))))</f>
        <v>1.96</v>
      </c>
      <c r="AP735" s="785"/>
      <c r="AQ735" s="786">
        <f>+AO735+AO735*AP735</f>
        <v>1.96</v>
      </c>
      <c r="AR735" s="787">
        <v>66140</v>
      </c>
      <c r="AS735" s="846"/>
      <c r="AT735" s="842"/>
      <c r="AU735" s="789" t="str">
        <f>+AI735</f>
        <v>Կ-1</v>
      </c>
      <c r="AV735" s="787">
        <f>AR735*AQ735</f>
        <v>129634.4</v>
      </c>
      <c r="AW735" s="790">
        <f>AQ735*AR735+AS735+AT735</f>
        <v>129634.4</v>
      </c>
      <c r="AX735" s="796">
        <f>+AW735*13</f>
        <v>1685247.2</v>
      </c>
    </row>
    <row r="736" spans="2:50" s="776" customFormat="1" ht="13.5">
      <c r="B736" s="1594">
        <v>15</v>
      </c>
      <c r="C736" s="652" t="s">
        <v>1942</v>
      </c>
      <c r="D736" s="656" t="s">
        <v>280</v>
      </c>
      <c r="E736" s="798">
        <v>1</v>
      </c>
      <c r="F736" s="1309">
        <v>2</v>
      </c>
      <c r="G736" s="799">
        <f>IF(E736&lt;1,0,IF(K736="Բ-1",IF(F736=0,6.94,IF(F736=1,7.17,IF(F736=2,7.41,IF(F736=3,7.66,IF(OR(F736=5,F736=4),7.92,IF(OR(F736=6,F736=7),8.18,IF(OR(F736=8,F736=9),8.46,IF(OR(F736=10,F736=11,F736=12),8.74,IF(OR(F736=13,F736=14,F736=15),9.03,IF(OR(F736=16,F736=17,F736=18),9.33,9.65)))))))))),IF(K736="Բ-2", IF(F736=0,5.71,IF(F736=1,5.89,IF(F736=2,6.09,IF(F736=3,6.29,IF(OR(F736=5,F736=4),6.5,IF(OR(F736=6,F736=7),6.72,IF(OR(F736=8,F736=9),6.94,IF(OR(F736=10,F736=11,F736=12),7.17,IF(OR(F736=13,F736=14,F736=15),7.41,IF(OR(F736=16,F736=17,F736=18),7.65,7.91)))))))))), IF(K736="Գ-1", IF(F736=0,4.7,IF(F736=1,4.86,IF(F736=2,5.01,IF(F736=3,5.18,IF(OR(F736=5,F736=4),5.35,IF(OR(F736=6,F736=7),5.52,IF(OR(F736=8,F736=9),5.71,IF(OR(F736=10,F736=11,F736=12),5.89,IF(OR(F736=13,F736=14,F736=15),6.09,IF(OR(F736=16,F736=17,F736=18),6.29,6.49)))))))))), IF(K736="Գ-2", IF(F736=0,3.88,IF(F736=1,4.01,IF(F736=2,4.14,IF(F736=3,4.27,IF(OR(F736=5,F736=4),4.41,IF(OR(F736=6,F736=7),4.55,IF(OR(F736=8,F736=9),4.7,IF(OR(F736=10,F736=11,F736=12),4.85,IF(OR(F736=13,F736=14,F736=15),5.01,IF(OR(F736=16,F736=17,F736=18),5.17,5.34)))))))))), IF(K736="Գ-3", IF(F736=0,3.21,IF(F736=1,3.31,IF(F736=2,3.42,IF(F736=3,3.53,IF(OR(F736=5,F736=4),3.64,IF(OR(F736=6,F736=7),3.76,IF(OR(F736=8,F736=9),3.88,IF(OR(F736=10,F736=11,F736=12),4.01,IF(OR(F736=13,F736=14,F736=15),4.13,IF(OR(F736=16,F736=17,F736=18),4.27,4.4)))))))))), IF(K736="Ա-1", IF(F736=0,2.66,IF(F736=1,2.75,IF(F736=2,2.83,IF(F736=3,2.92,IF(OR(F736=5,F736=4),3.02,IF(OR(F736=6,F736=7),3.11,IF(OR(F736=8,F736=9),3.21,IF(OR(F736=10,F736=11,F736=12),3.31,IF(OR(F736=13,F736=14,F736=15),3.42,IF(OR(F736=16,F736=17,F736=18),3.53,3.64)))))))))), IF(K736="Ա-2", IF(F736=0,2.28,IF(F736=1,2.35,IF(F736=2,2.43,IF(F736=3,2.5,IF(OR(F736=5,F736=4),2.58,IF(OR(F736=6,F736=7),2.66,IF(OR(F736=8,F736=9),2.75,IF(OR(F736=10,F736=11,F736=12),2.83,IF(OR(F736=13,F736=14,F736=15),2.92,IF(OR(F736=16,F736=17,F736=18),3.01,3.11)))))))))),IF(K736="Ա-3", IF(F736=0,1.96,IF(F736=1,2.02,IF(F736=2,2.08,IF(F736=3,2.15,IF(OR(F736=5,F736=4),2.21,IF(OR(F736=6,F736=7),2.28,IF(OR(F736=8,F736=9),2.35,IF(OR(F736=10,F736=11,F736=12),2.42,IF(OR(F736=13,F736=14,F736=15),2.5,IF(OR(F736=16,F736=17,F736=18),2.58,2.66)))))))))), IF(K736="Կ-1", IF(F736=0,1.68,IF(F736=1,1.73,IF(F736=2,1.79,IF(F736=3,1.84,IF(OR(F736=5,F736=4),1.9,IF(OR(F736=6,F736=7),1.96,IF(OR(F736=8,F736=9),2.02,IF(OR(F736=10,F736=11,F736=12),2.08,IF(OR(F736=13,F736=14,F736=15),2.14,IF(OR(F736=16,F736=17,F736=18),2.21,2.28)))))))))), IF(K736="Կ-2", IF(F736=0,1.45,IF(F736=1,1.49,IF(F736=2,1.54,IF(F736=3,1.59,IF(OR(F736=5,F736=4),1.63,IF(OR(F736=6,F736=7),1.68,IF(OR(F736=8,F736=9),1.73,IF(OR(F736=10,F736=11,F736=12),1.79,IF(OR(F736=13,F736=14,F736=15),1.84,IF(OR(F736=16,F736=17,F736=18),1.9,1.95)))))))))),IF(K736="Կ-3", IF(F736=0,1.25,IF(F736=1,1.29,IF(F736=2,1.33,IF(F736=3,1.37,IF(OR(F736=5,F736=4),1.41,IF(OR(F736=6,F736=7),1.45,IF(OR(F736=8,F736=9),1.49,IF(OR(F736=10,F736=11,F736=12),1.54,IF(OR(F736=13,F736=14,F736=15),1.58,IF(OR(F736=16,F736=17,F736=18),1.63,1.68)))))))))), "Error"))))))))))))</f>
        <v>1.79</v>
      </c>
      <c r="H736" s="801">
        <v>66140</v>
      </c>
      <c r="I736" s="846"/>
      <c r="J736" s="842"/>
      <c r="K736" s="795" t="s">
        <v>97</v>
      </c>
      <c r="L736" s="787">
        <f>H736*G736</f>
        <v>118390.6</v>
      </c>
      <c r="M736" s="790">
        <f t="shared" si="2026"/>
        <v>118390.6</v>
      </c>
      <c r="N736" s="791">
        <f>+M736*13</f>
        <v>1539077.8</v>
      </c>
      <c r="O736" s="792">
        <f t="shared" si="2028"/>
        <v>1</v>
      </c>
      <c r="P736" s="793">
        <f t="shared" si="2029"/>
        <v>3</v>
      </c>
      <c r="Q736" s="794">
        <f>IF(O736&lt;1,0,IF(W736="Բ-1",IF(P736=0,6.94,IF(P736=1,7.17,IF(P736=2,7.41,IF(P736=3,7.66,IF(OR(P736=5,P736=4),7.92,IF(OR(P736=6,P736=7),8.18,IF(OR(P736=8,P736=9),8.46,IF(OR(P736=10,P736=11,P736=12),8.74,IF(OR(P736=13,P736=14,P736=15),9.03,IF(OR(P736=16,P736=17,P736=18),9.33,9.65)))))))))),IF(W736="Բ-2", IF(P736=0,5.71,IF(P736=1,5.89,IF(P736=2,6.09,IF(P736=3,6.29,IF(OR(P736=5,P736=4),6.5,IF(OR(P736=6,P736=7),6.72,IF(OR(P736=8,P736=9),6.94,IF(OR(P736=10,P736=11,P736=12),7.17,IF(OR(P736=13,P736=14,P736=15),7.41,IF(OR(P736=16,P736=17,P736=18),7.65,7.91)))))))))), IF(W736="Գ-1", IF(P736=0,4.7,IF(P736=1,4.86,IF(P736=2,5.01,IF(P736=3,5.18,IF(OR(P736=5,P736=4),5.35,IF(OR(P736=6,P736=7),5.52,IF(OR(P736=8,P736=9),5.71,IF(OR(P736=10,P736=11,P736=12),5.89,IF(OR(P736=13,P736=14,P736=15),6.09,IF(OR(P736=16,P736=17,P736=18),6.29,6.49)))))))))), IF(W736="Գ-2", IF(P736=0,3.88,IF(P736=1,4.01,IF(P736=2,4.14,IF(P736=3,4.27,IF(OR(P736=5,P736=4),4.41,IF(OR(P736=6,P736=7),4.55,IF(OR(P736=8,P736=9),4.7,IF(OR(P736=10,P736=11,P736=12),4.85,IF(OR(P736=13,P736=14,P736=15),5.01,IF(OR(P736=16,P736=17,P736=18),5.17,5.34)))))))))), IF(W736="Գ-3", IF(P736=0,3.21,IF(P736=1,3.31,IF(P736=2,3.42,IF(P736=3,3.53,IF(OR(P736=5,P736=4),3.64,IF(OR(P736=6,P736=7),3.76,IF(OR(P736=8,P736=9),3.88,IF(OR(P736=10,P736=11,P736=12),4.01,IF(OR(P736=13,P736=14,P736=15),4.13,IF(OR(P736=16,P736=17,P736=18),4.27,4.4)))))))))), IF(W736="Ա-1", IF(P736=0,2.66,IF(P736=1,2.75,IF(P736=2,2.83,IF(P736=3,2.92,IF(OR(P736=5,P736=4),3.02,IF(OR(P736=6,P736=7),3.11,IF(OR(P736=8,P736=9),3.21,IF(OR(P736=10,P736=11,P736=12),3.31,IF(OR(P736=13,P736=14,P736=15),3.42,IF(OR(P736=16,P736=17,P736=18),3.53,3.64)))))))))), IF(W736="Ա-2", IF(P736=0,2.28,IF(P736=1,2.35,IF(P736=2,2.43,IF(P736=3,2.5,IF(OR(P736=5,P736=4),2.58,IF(OR(P736=6,P736=7),2.66,IF(OR(P736=8,P736=9),2.75,IF(OR(P736=10,P736=11,P736=12),2.83,IF(OR(P736=13,P736=14,P736=15),2.92,IF(OR(P736=16,P736=17,P736=18),3.01,3.11)))))))))),IF(W736="Ա-3", IF(P736=0,1.96,IF(P736=1,2.02,IF(P736=2,2.08,IF(P736=3,2.15,IF(OR(P736=5,P736=4),2.21,IF(OR(P736=6,P736=7),2.28,IF(OR(P736=8,P736=9),2.35,IF(OR(P736=10,P736=11,P736=12),2.42,IF(OR(P736=13,P736=14,P736=15),2.5,IF(OR(P736=16,P736=17,P736=18),2.58,2.66)))))))))), IF(W736="Կ-1", IF(P736=0,1.68,IF(P736=1,1.73,IF(P736=2,1.79,IF(P736=3,1.84,IF(OR(P736=5,P736=4),1.9,IF(OR(P736=6,P736=7),1.96,IF(OR(P736=8,P736=9),2.02,IF(OR(P736=10,P736=11,P736=12),2.08,IF(OR(P736=13,P736=14,P736=15),2.14,IF(OR(P736=16,P736=17,P736=18),2.21,2.28)))))))))), IF(W736="Կ-2", IF(P736=0,1.45,IF(P736=1,1.49,IF(P736=2,1.54,IF(P736=3,1.59,IF(OR(P736=5,P736=4),1.63,IF(OR(P736=6,P736=7),1.68,IF(OR(P736=8,P736=9),1.73,IF(OR(P736=10,P736=11,P736=12),1.79,IF(OR(P736=13,P736=14,P736=15),1.84,IF(OR(P736=16,P736=17,P736=18),1.9,1.95)))))))))),IF(W736="Կ-3", IF(P736=0,1.25,IF(P736=1,1.29,IF(P736=2,1.33,IF(P736=3,1.37,IF(OR(P736=5,P736=4),1.41,IF(OR(P736=6,P736=7),1.45,IF(OR(P736=8,P736=9),1.49,IF(OR(P736=10,P736=11,P736=12),1.54,IF(OR(P736=13,P736=14,P736=15),1.58,IF(OR(P736=16,P736=17,P736=18),1.63,1.68)))))))))), "Error"))))))))))))</f>
        <v>1.84</v>
      </c>
      <c r="R736" s="785"/>
      <c r="S736" s="786">
        <f>+Q736+Q736*R736</f>
        <v>1.84</v>
      </c>
      <c r="T736" s="787">
        <v>66140</v>
      </c>
      <c r="U736" s="846"/>
      <c r="V736" s="842"/>
      <c r="W736" s="795" t="str">
        <f t="shared" si="2032"/>
        <v>Կ-1</v>
      </c>
      <c r="X736" s="787">
        <f>T736*S736</f>
        <v>121697.60000000001</v>
      </c>
      <c r="Y736" s="790">
        <f>S736*T736+U736+V736</f>
        <v>121697.60000000001</v>
      </c>
      <c r="Z736" s="796">
        <f>+Y736*13</f>
        <v>1582068.8</v>
      </c>
      <c r="AA736" s="792">
        <f>+O736</f>
        <v>1</v>
      </c>
      <c r="AB736" s="793">
        <f>+P736+1</f>
        <v>4</v>
      </c>
      <c r="AC736" s="794">
        <f>IF(AA736&lt;1,0,IF(AI736="Բ-1",IF(AB736=0,6.94,IF(AB736=1,7.17,IF(AB736=2,7.41,IF(AB736=3,7.66,IF(OR(AB736=5,AB736=4),7.92,IF(OR(AB736=6,AB736=7),8.18,IF(OR(AB736=8,AB736=9),8.46,IF(OR(AB736=10,AB736=11,AB736=12),8.74,IF(OR(AB736=13,AB736=14,AB736=15),9.03,IF(OR(AB736=16,AB736=17,AB736=18),9.33,9.65)))))))))),IF(AI736="Բ-2", IF(AB736=0,5.71,IF(AB736=1,5.89,IF(AB736=2,6.09,IF(AB736=3,6.29,IF(OR(AB736=5,AB736=4),6.5,IF(OR(AB736=6,AB736=7),6.72,IF(OR(AB736=8,AB736=9),6.94,IF(OR(AB736=10,AB736=11,AB736=12),7.17,IF(OR(AB736=13,AB736=14,AB736=15),7.41,IF(OR(AB736=16,AB736=17,AB736=18),7.65,7.91)))))))))), IF(AI736="Գ-1", IF(AB736=0,4.7,IF(AB736=1,4.86,IF(AB736=2,5.01,IF(AB736=3,5.18,IF(OR(AB736=5,AB736=4),5.35,IF(OR(AB736=6,AB736=7),5.52,IF(OR(AB736=8,AB736=9),5.71,IF(OR(AB736=10,AB736=11,AB736=12),5.89,IF(OR(AB736=13,AB736=14,AB736=15),6.09,IF(OR(AB736=16,AB736=17,AB736=18),6.29,6.49)))))))))), IF(AI736="Գ-2", IF(AB736=0,3.88,IF(AB736=1,4.01,IF(AB736=2,4.14,IF(AB736=3,4.27,IF(OR(AB736=5,AB736=4),4.41,IF(OR(AB736=6,AB736=7),4.55,IF(OR(AB736=8,AB736=9),4.7,IF(OR(AB736=10,AB736=11,AB736=12),4.85,IF(OR(AB736=13,AB736=14,AB736=15),5.01,IF(OR(AB736=16,AB736=17,AB736=18),5.17,5.34)))))))))), IF(AI736="Գ-3", IF(AB736=0,3.21,IF(AB736=1,3.31,IF(AB736=2,3.42,IF(AB736=3,3.53,IF(OR(AB736=5,AB736=4),3.64,IF(OR(AB736=6,AB736=7),3.76,IF(OR(AB736=8,AB736=9),3.88,IF(OR(AB736=10,AB736=11,AB736=12),4.01,IF(OR(AB736=13,AB736=14,AB736=15),4.13,IF(OR(AB736=16,AB736=17,AB736=18),4.27,4.4)))))))))), IF(AI736="Ա-1", IF(AB736=0,2.66,IF(AB736=1,2.75,IF(AB736=2,2.83,IF(AB736=3,2.92,IF(OR(AB736=5,AB736=4),3.02,IF(OR(AB736=6,AB736=7),3.11,IF(OR(AB736=8,AB736=9),3.21,IF(OR(AB736=10,AB736=11,AB736=12),3.31,IF(OR(AB736=13,AB736=14,AB736=15),3.42,IF(OR(AB736=16,AB736=17,AB736=18),3.53,3.64)))))))))), IF(AI736="Ա-2", IF(AB736=0,2.28,IF(AB736=1,2.35,IF(AB736=2,2.43,IF(AB736=3,2.5,IF(OR(AB736=5,AB736=4),2.58,IF(OR(AB736=6,AB736=7),2.66,IF(OR(AB736=8,AB736=9),2.75,IF(OR(AB736=10,AB736=11,AB736=12),2.83,IF(OR(AB736=13,AB736=14,AB736=15),2.92,IF(OR(AB736=16,AB736=17,AB736=18),3.01,3.11)))))))))),IF(AI736="Ա-3", IF(AB736=0,1.96,IF(AB736=1,2.02,IF(AB736=2,2.08,IF(AB736=3,2.15,IF(OR(AB736=5,AB736=4),2.21,IF(OR(AB736=6,AB736=7),2.28,IF(OR(AB736=8,AB736=9),2.35,IF(OR(AB736=10,AB736=11,AB736=12),2.42,IF(OR(AB736=13,AB736=14,AB736=15),2.5,IF(OR(AB736=16,AB736=17,AB736=18),2.58,2.66)))))))))), IF(AI736="Կ-1", IF(AB736=0,1.68,IF(AB736=1,1.73,IF(AB736=2,1.79,IF(AB736=3,1.84,IF(OR(AB736=5,AB736=4),1.9,IF(OR(AB736=6,AB736=7),1.96,IF(OR(AB736=8,AB736=9),2.02,IF(OR(AB736=10,AB736=11,AB736=12),2.08,IF(OR(AB736=13,AB736=14,AB736=15),2.14,IF(OR(AB736=16,AB736=17,AB736=18),2.21,2.28)))))))))), IF(AI736="Կ-2", IF(AB736=0,1.45,IF(AB736=1,1.49,IF(AB736=2,1.54,IF(AB736=3,1.59,IF(OR(AB736=5,AB736=4),1.63,IF(OR(AB736=6,AB736=7),1.68,IF(OR(AB736=8,AB736=9),1.73,IF(OR(AB736=10,AB736=11,AB736=12),1.79,IF(OR(AB736=13,AB736=14,AB736=15),1.84,IF(OR(AB736=16,AB736=17,AB736=18),1.9,1.95)))))))))),IF(AI736="Կ-3", IF(AB736=0,1.25,IF(AB736=1,1.29,IF(AB736=2,1.33,IF(AB736=3,1.37,IF(OR(AB736=5,AB736=4),1.41,IF(OR(AB736=6,AB736=7),1.45,IF(OR(AB736=8,AB736=9),1.49,IF(OR(AB736=10,AB736=11,AB736=12),1.54,IF(OR(AB736=13,AB736=14,AB736=15),1.58,IF(OR(AB736=16,AB736=17,AB736=18),1.63,1.68)))))))))), "Error"))))))))))))</f>
        <v>1.9</v>
      </c>
      <c r="AD736" s="785"/>
      <c r="AE736" s="786">
        <f>+AC736+AC736*AD736</f>
        <v>1.9</v>
      </c>
      <c r="AF736" s="787">
        <v>66140</v>
      </c>
      <c r="AG736" s="846"/>
      <c r="AH736" s="842"/>
      <c r="AI736" s="789" t="str">
        <f>+W736</f>
        <v>Կ-1</v>
      </c>
      <c r="AJ736" s="787">
        <f>AF736*AE736</f>
        <v>125666</v>
      </c>
      <c r="AK736" s="790">
        <f>AE736*AF736+AG736+AH736</f>
        <v>125666</v>
      </c>
      <c r="AL736" s="796">
        <f>+AK736*13</f>
        <v>1633658</v>
      </c>
      <c r="AM736" s="792">
        <f>+AA736</f>
        <v>1</v>
      </c>
      <c r="AN736" s="793">
        <f>+AB736+1</f>
        <v>5</v>
      </c>
      <c r="AO736" s="794">
        <f>IF(AM736&lt;1,0,IF(AU736="Բ-1",IF(AN736=0,6.94,IF(AN736=1,7.17,IF(AN736=2,7.41,IF(AN736=3,7.66,IF(OR(AN736=5,AN736=4),7.92,IF(OR(AN736=6,AN736=7),8.18,IF(OR(AN736=8,AN736=9),8.46,IF(OR(AN736=10,AN736=11,AN736=12),8.74,IF(OR(AN736=13,AN736=14,AN736=15),9.03,IF(OR(AN736=16,AN736=17,AN736=18),9.33,9.65)))))))))),IF(AU736="Բ-2", IF(AN736=0,5.71,IF(AN736=1,5.89,IF(AN736=2,6.09,IF(AN736=3,6.29,IF(OR(AN736=5,AN736=4),6.5,IF(OR(AN736=6,AN736=7),6.72,IF(OR(AN736=8,AN736=9),6.94,IF(OR(AN736=10,AN736=11,AN736=12),7.17,IF(OR(AN736=13,AN736=14,AN736=15),7.41,IF(OR(AN736=16,AN736=17,AN736=18),7.65,7.91)))))))))), IF(AU736="Գ-1", IF(AN736=0,4.7,IF(AN736=1,4.86,IF(AN736=2,5.01,IF(AN736=3,5.18,IF(OR(AN736=5,AN736=4),5.35,IF(OR(AN736=6,AN736=7),5.52,IF(OR(AN736=8,AN736=9),5.71,IF(OR(AN736=10,AN736=11,AN736=12),5.89,IF(OR(AN736=13,AN736=14,AN736=15),6.09,IF(OR(AN736=16,AN736=17,AN736=18),6.29,6.49)))))))))), IF(AU736="Գ-2", IF(AN736=0,3.88,IF(AN736=1,4.01,IF(AN736=2,4.14,IF(AN736=3,4.27,IF(OR(AN736=5,AN736=4),4.41,IF(OR(AN736=6,AN736=7),4.55,IF(OR(AN736=8,AN736=9),4.7,IF(OR(AN736=10,AN736=11,AN736=12),4.85,IF(OR(AN736=13,AN736=14,AN736=15),5.01,IF(OR(AN736=16,AN736=17,AN736=18),5.17,5.34)))))))))), IF(AU736="Գ-3", IF(AN736=0,3.21,IF(AN736=1,3.31,IF(AN736=2,3.42,IF(AN736=3,3.53,IF(OR(AN736=5,AN736=4),3.64,IF(OR(AN736=6,AN736=7),3.76,IF(OR(AN736=8,AN736=9),3.88,IF(OR(AN736=10,AN736=11,AN736=12),4.01,IF(OR(AN736=13,AN736=14,AN736=15),4.13,IF(OR(AN736=16,AN736=17,AN736=18),4.27,4.4)))))))))), IF(AU736="Ա-1", IF(AN736=0,2.66,IF(AN736=1,2.75,IF(AN736=2,2.83,IF(AN736=3,2.92,IF(OR(AN736=5,AN736=4),3.02,IF(OR(AN736=6,AN736=7),3.11,IF(OR(AN736=8,AN736=9),3.21,IF(OR(AN736=10,AN736=11,AN736=12),3.31,IF(OR(AN736=13,AN736=14,AN736=15),3.42,IF(OR(AN736=16,AN736=17,AN736=18),3.53,3.64)))))))))), IF(AU736="Ա-2", IF(AN736=0,2.28,IF(AN736=1,2.35,IF(AN736=2,2.43,IF(AN736=3,2.5,IF(OR(AN736=5,AN736=4),2.58,IF(OR(AN736=6,AN736=7),2.66,IF(OR(AN736=8,AN736=9),2.75,IF(OR(AN736=10,AN736=11,AN736=12),2.83,IF(OR(AN736=13,AN736=14,AN736=15),2.92,IF(OR(AN736=16,AN736=17,AN736=18),3.01,3.11)))))))))),IF(AU736="Ա-3", IF(AN736=0,1.96,IF(AN736=1,2.02,IF(AN736=2,2.08,IF(AN736=3,2.15,IF(OR(AN736=5,AN736=4),2.21,IF(OR(AN736=6,AN736=7),2.28,IF(OR(AN736=8,AN736=9),2.35,IF(OR(AN736=10,AN736=11,AN736=12),2.42,IF(OR(AN736=13,AN736=14,AN736=15),2.5,IF(OR(AN736=16,AN736=17,AN736=18),2.58,2.66)))))))))), IF(AU736="Կ-1", IF(AN736=0,1.68,IF(AN736=1,1.73,IF(AN736=2,1.79,IF(AN736=3,1.84,IF(OR(AN736=5,AN736=4),1.9,IF(OR(AN736=6,AN736=7),1.96,IF(OR(AN736=8,AN736=9),2.02,IF(OR(AN736=10,AN736=11,AN736=12),2.08,IF(OR(AN736=13,AN736=14,AN736=15),2.14,IF(OR(AN736=16,AN736=17,AN736=18),2.21,2.28)))))))))), IF(AU736="Կ-2", IF(AN736=0,1.45,IF(AN736=1,1.49,IF(AN736=2,1.54,IF(AN736=3,1.59,IF(OR(AN736=5,AN736=4),1.63,IF(OR(AN736=6,AN736=7),1.68,IF(OR(AN736=8,AN736=9),1.73,IF(OR(AN736=10,AN736=11,AN736=12),1.79,IF(OR(AN736=13,AN736=14,AN736=15),1.84,IF(OR(AN736=16,AN736=17,AN736=18),1.9,1.95)))))))))),IF(AU736="Կ-3", IF(AN736=0,1.25,IF(AN736=1,1.29,IF(AN736=2,1.33,IF(AN736=3,1.37,IF(OR(AN736=5,AN736=4),1.41,IF(OR(AN736=6,AN736=7),1.45,IF(OR(AN736=8,AN736=9),1.49,IF(OR(AN736=10,AN736=11,AN736=12),1.54,IF(OR(AN736=13,AN736=14,AN736=15),1.58,IF(OR(AN736=16,AN736=17,AN736=18),1.63,1.68)))))))))), "Error"))))))))))))</f>
        <v>1.9</v>
      </c>
      <c r="AP736" s="785"/>
      <c r="AQ736" s="786">
        <f>+AO736+AO736*AP736</f>
        <v>1.9</v>
      </c>
      <c r="AR736" s="787">
        <v>66140</v>
      </c>
      <c r="AS736" s="846"/>
      <c r="AT736" s="842"/>
      <c r="AU736" s="789" t="str">
        <f>+AI736</f>
        <v>Կ-1</v>
      </c>
      <c r="AV736" s="787">
        <f>AR736*AQ736</f>
        <v>125666</v>
      </c>
      <c r="AW736" s="790">
        <f>AQ736*AR736+AS736+AT736</f>
        <v>125666</v>
      </c>
      <c r="AX736" s="796">
        <f>+AW736*13</f>
        <v>1633658</v>
      </c>
    </row>
    <row r="737" spans="2:50" s="776" customFormat="1" ht="13.5">
      <c r="B737" s="1594">
        <v>18</v>
      </c>
      <c r="C737" s="1330" t="s">
        <v>1944</v>
      </c>
      <c r="D737" s="656" t="s">
        <v>280</v>
      </c>
      <c r="E737" s="798">
        <v>1</v>
      </c>
      <c r="F737" s="1309">
        <v>2</v>
      </c>
      <c r="G737" s="799">
        <f t="shared" si="2052"/>
        <v>1.79</v>
      </c>
      <c r="H737" s="801">
        <v>66140</v>
      </c>
      <c r="I737" s="846"/>
      <c r="J737" s="842"/>
      <c r="K737" s="795" t="s">
        <v>97</v>
      </c>
      <c r="L737" s="787">
        <f t="shared" si="2025"/>
        <v>118390.6</v>
      </c>
      <c r="M737" s="790">
        <f t="shared" si="2026"/>
        <v>118390.6</v>
      </c>
      <c r="N737" s="791">
        <f t="shared" si="2027"/>
        <v>1539077.8</v>
      </c>
      <c r="O737" s="792">
        <f t="shared" si="2028"/>
        <v>1</v>
      </c>
      <c r="P737" s="793">
        <f t="shared" si="2029"/>
        <v>3</v>
      </c>
      <c r="Q737" s="794">
        <f t="shared" si="2030"/>
        <v>1.84</v>
      </c>
      <c r="R737" s="785"/>
      <c r="S737" s="786">
        <f t="shared" si="2031"/>
        <v>1.84</v>
      </c>
      <c r="T737" s="787">
        <v>66140</v>
      </c>
      <c r="U737" s="846"/>
      <c r="V737" s="842"/>
      <c r="W737" s="795" t="str">
        <f t="shared" si="2032"/>
        <v>Կ-1</v>
      </c>
      <c r="X737" s="787">
        <f t="shared" si="2033"/>
        <v>121697.60000000001</v>
      </c>
      <c r="Y737" s="790">
        <f t="shared" si="2034"/>
        <v>121697.60000000001</v>
      </c>
      <c r="Z737" s="796">
        <f t="shared" si="2035"/>
        <v>1582068.8</v>
      </c>
      <c r="AA737" s="792">
        <f t="shared" si="2036"/>
        <v>1</v>
      </c>
      <c r="AB737" s="793">
        <f t="shared" si="2037"/>
        <v>4</v>
      </c>
      <c r="AC737" s="794">
        <f t="shared" si="2038"/>
        <v>1.9</v>
      </c>
      <c r="AD737" s="785"/>
      <c r="AE737" s="786">
        <f t="shared" si="2039"/>
        <v>1.9</v>
      </c>
      <c r="AF737" s="787">
        <v>66140</v>
      </c>
      <c r="AG737" s="846"/>
      <c r="AH737" s="842"/>
      <c r="AI737" s="789" t="str">
        <f t="shared" si="2040"/>
        <v>Կ-1</v>
      </c>
      <c r="AJ737" s="787">
        <f t="shared" si="2041"/>
        <v>125666</v>
      </c>
      <c r="AK737" s="790">
        <f t="shared" si="2042"/>
        <v>125666</v>
      </c>
      <c r="AL737" s="796">
        <f t="shared" si="2043"/>
        <v>1633658</v>
      </c>
      <c r="AM737" s="792">
        <f t="shared" si="2044"/>
        <v>1</v>
      </c>
      <c r="AN737" s="793">
        <f t="shared" si="2045"/>
        <v>5</v>
      </c>
      <c r="AO737" s="794">
        <f t="shared" si="2046"/>
        <v>1.9</v>
      </c>
      <c r="AP737" s="785"/>
      <c r="AQ737" s="786">
        <f t="shared" si="2047"/>
        <v>1.9</v>
      </c>
      <c r="AR737" s="787">
        <v>66140</v>
      </c>
      <c r="AS737" s="846"/>
      <c r="AT737" s="842"/>
      <c r="AU737" s="789" t="str">
        <f t="shared" si="2048"/>
        <v>Կ-1</v>
      </c>
      <c r="AV737" s="787">
        <f t="shared" si="2049"/>
        <v>125666</v>
      </c>
      <c r="AW737" s="790">
        <f t="shared" si="2050"/>
        <v>125666</v>
      </c>
      <c r="AX737" s="796">
        <f t="shared" si="2051"/>
        <v>1633658</v>
      </c>
    </row>
    <row r="738" spans="2:50" s="776" customFormat="1" ht="13.5">
      <c r="B738" s="1594">
        <v>13</v>
      </c>
      <c r="C738" s="652" t="s">
        <v>2366</v>
      </c>
      <c r="D738" s="656" t="s">
        <v>280</v>
      </c>
      <c r="E738" s="798">
        <v>1</v>
      </c>
      <c r="F738" s="1309">
        <v>1</v>
      </c>
      <c r="G738" s="799">
        <f>IF(E738&lt;1,0,IF(K738="Բ-1",IF(F738=0,6.94,IF(F738=1,7.17,IF(F738=2,7.41,IF(F738=3,7.66,IF(OR(F738=5,F738=4),7.92,IF(OR(F738=6,F738=7),8.18,IF(OR(F738=8,F738=9),8.46,IF(OR(F738=10,F738=11,F738=12),8.74,IF(OR(F738=13,F738=14,F738=15),9.03,IF(OR(F738=16,F738=17,F738=18),9.33,9.65)))))))))),IF(K738="Բ-2", IF(F738=0,5.71,IF(F738=1,5.89,IF(F738=2,6.09,IF(F738=3,6.29,IF(OR(F738=5,F738=4),6.5,IF(OR(F738=6,F738=7),6.72,IF(OR(F738=8,F738=9),6.94,IF(OR(F738=10,F738=11,F738=12),7.17,IF(OR(F738=13,F738=14,F738=15),7.41,IF(OR(F738=16,F738=17,F738=18),7.65,7.91)))))))))), IF(K738="Գ-1", IF(F738=0,4.7,IF(F738=1,4.86,IF(F738=2,5.01,IF(F738=3,5.18,IF(OR(F738=5,F738=4),5.35,IF(OR(F738=6,F738=7),5.52,IF(OR(F738=8,F738=9),5.71,IF(OR(F738=10,F738=11,F738=12),5.89,IF(OR(F738=13,F738=14,F738=15),6.09,IF(OR(F738=16,F738=17,F738=18),6.29,6.49)))))))))), IF(K738="Գ-2", IF(F738=0,3.88,IF(F738=1,4.01,IF(F738=2,4.14,IF(F738=3,4.27,IF(OR(F738=5,F738=4),4.41,IF(OR(F738=6,F738=7),4.55,IF(OR(F738=8,F738=9),4.7,IF(OR(F738=10,F738=11,F738=12),4.85,IF(OR(F738=13,F738=14,F738=15),5.01,IF(OR(F738=16,F738=17,F738=18),5.17,5.34)))))))))), IF(K738="Գ-3", IF(F738=0,3.21,IF(F738=1,3.31,IF(F738=2,3.42,IF(F738=3,3.53,IF(OR(F738=5,F738=4),3.64,IF(OR(F738=6,F738=7),3.76,IF(OR(F738=8,F738=9),3.88,IF(OR(F738=10,F738=11,F738=12),4.01,IF(OR(F738=13,F738=14,F738=15),4.13,IF(OR(F738=16,F738=17,F738=18),4.27,4.4)))))))))), IF(K738="Ա-1", IF(F738=0,2.66,IF(F738=1,2.75,IF(F738=2,2.83,IF(F738=3,2.92,IF(OR(F738=5,F738=4),3.02,IF(OR(F738=6,F738=7),3.11,IF(OR(F738=8,F738=9),3.21,IF(OR(F738=10,F738=11,F738=12),3.31,IF(OR(F738=13,F738=14,F738=15),3.42,IF(OR(F738=16,F738=17,F738=18),3.53,3.64)))))))))), IF(K738="Ա-2", IF(F738=0,2.28,IF(F738=1,2.35,IF(F738=2,2.43,IF(F738=3,2.5,IF(OR(F738=5,F738=4),2.58,IF(OR(F738=6,F738=7),2.66,IF(OR(F738=8,F738=9),2.75,IF(OR(F738=10,F738=11,F738=12),2.83,IF(OR(F738=13,F738=14,F738=15),2.92,IF(OR(F738=16,F738=17,F738=18),3.01,3.11)))))))))),IF(K738="Ա-3", IF(F738=0,1.96,IF(F738=1,2.02,IF(F738=2,2.08,IF(F738=3,2.15,IF(OR(F738=5,F738=4),2.21,IF(OR(F738=6,F738=7),2.28,IF(OR(F738=8,F738=9),2.35,IF(OR(F738=10,F738=11,F738=12),2.42,IF(OR(F738=13,F738=14,F738=15),2.5,IF(OR(F738=16,F738=17,F738=18),2.58,2.66)))))))))), IF(K738="Կ-1", IF(F738=0,1.68,IF(F738=1,1.73,IF(F738=2,1.79,IF(F738=3,1.84,IF(OR(F738=5,F738=4),1.9,IF(OR(F738=6,F738=7),1.96,IF(OR(F738=8,F738=9),2.02,IF(OR(F738=10,F738=11,F738=12),2.08,IF(OR(F738=13,F738=14,F738=15),2.14,IF(OR(F738=16,F738=17,F738=18),2.21,2.28)))))))))), IF(K738="Կ-2", IF(F738=0,1.45,IF(F738=1,1.49,IF(F738=2,1.54,IF(F738=3,1.59,IF(OR(F738=5,F738=4),1.63,IF(OR(F738=6,F738=7),1.68,IF(OR(F738=8,F738=9),1.73,IF(OR(F738=10,F738=11,F738=12),1.79,IF(OR(F738=13,F738=14,F738=15),1.84,IF(OR(F738=16,F738=17,F738=18),1.9,1.95)))))))))),IF(K738="Կ-3", IF(F738=0,1.25,IF(F738=1,1.29,IF(F738=2,1.33,IF(F738=3,1.37,IF(OR(F738=5,F738=4),1.41,IF(OR(F738=6,F738=7),1.45,IF(OR(F738=8,F738=9),1.49,IF(OR(F738=10,F738=11,F738=12),1.54,IF(OR(F738=13,F738=14,F738=15),1.58,IF(OR(F738=16,F738=17,F738=18),1.63,1.68)))))))))), "Error"))))))))))))</f>
        <v>1.73</v>
      </c>
      <c r="H738" s="801">
        <v>66140</v>
      </c>
      <c r="I738" s="846"/>
      <c r="J738" s="842"/>
      <c r="K738" s="795" t="s">
        <v>97</v>
      </c>
      <c r="L738" s="787">
        <f>H738*G738</f>
        <v>114422.2</v>
      </c>
      <c r="M738" s="790">
        <f t="shared" si="2026"/>
        <v>114422.2</v>
      </c>
      <c r="N738" s="791">
        <f>+M738*13</f>
        <v>1487488.5999999999</v>
      </c>
      <c r="O738" s="792">
        <f t="shared" si="2028"/>
        <v>1</v>
      </c>
      <c r="P738" s="793">
        <f t="shared" si="2029"/>
        <v>2</v>
      </c>
      <c r="Q738" s="794">
        <f>IF(O738&lt;1,0,IF(W738="Բ-1",IF(P738=0,6.94,IF(P738=1,7.17,IF(P738=2,7.41,IF(P738=3,7.66,IF(OR(P738=5,P738=4),7.92,IF(OR(P738=6,P738=7),8.18,IF(OR(P738=8,P738=9),8.46,IF(OR(P738=10,P738=11,P738=12),8.74,IF(OR(P738=13,P738=14,P738=15),9.03,IF(OR(P738=16,P738=17,P738=18),9.33,9.65)))))))))),IF(W738="Բ-2", IF(P738=0,5.71,IF(P738=1,5.89,IF(P738=2,6.09,IF(P738=3,6.29,IF(OR(P738=5,P738=4),6.5,IF(OR(P738=6,P738=7),6.72,IF(OR(P738=8,P738=9),6.94,IF(OR(P738=10,P738=11,P738=12),7.17,IF(OR(P738=13,P738=14,P738=15),7.41,IF(OR(P738=16,P738=17,P738=18),7.65,7.91)))))))))), IF(W738="Գ-1", IF(P738=0,4.7,IF(P738=1,4.86,IF(P738=2,5.01,IF(P738=3,5.18,IF(OR(P738=5,P738=4),5.35,IF(OR(P738=6,P738=7),5.52,IF(OR(P738=8,P738=9),5.71,IF(OR(P738=10,P738=11,P738=12),5.89,IF(OR(P738=13,P738=14,P738=15),6.09,IF(OR(P738=16,P738=17,P738=18),6.29,6.49)))))))))), IF(W738="Գ-2", IF(P738=0,3.88,IF(P738=1,4.01,IF(P738=2,4.14,IF(P738=3,4.27,IF(OR(P738=5,P738=4),4.41,IF(OR(P738=6,P738=7),4.55,IF(OR(P738=8,P738=9),4.7,IF(OR(P738=10,P738=11,P738=12),4.85,IF(OR(P738=13,P738=14,P738=15),5.01,IF(OR(P738=16,P738=17,P738=18),5.17,5.34)))))))))), IF(W738="Գ-3", IF(P738=0,3.21,IF(P738=1,3.31,IF(P738=2,3.42,IF(P738=3,3.53,IF(OR(P738=5,P738=4),3.64,IF(OR(P738=6,P738=7),3.76,IF(OR(P738=8,P738=9),3.88,IF(OR(P738=10,P738=11,P738=12),4.01,IF(OR(P738=13,P738=14,P738=15),4.13,IF(OR(P738=16,P738=17,P738=18),4.27,4.4)))))))))), IF(W738="Ա-1", IF(P738=0,2.66,IF(P738=1,2.75,IF(P738=2,2.83,IF(P738=3,2.92,IF(OR(P738=5,P738=4),3.02,IF(OR(P738=6,P738=7),3.11,IF(OR(P738=8,P738=9),3.21,IF(OR(P738=10,P738=11,P738=12),3.31,IF(OR(P738=13,P738=14,P738=15),3.42,IF(OR(P738=16,P738=17,P738=18),3.53,3.64)))))))))), IF(W738="Ա-2", IF(P738=0,2.28,IF(P738=1,2.35,IF(P738=2,2.43,IF(P738=3,2.5,IF(OR(P738=5,P738=4),2.58,IF(OR(P738=6,P738=7),2.66,IF(OR(P738=8,P738=9),2.75,IF(OR(P738=10,P738=11,P738=12),2.83,IF(OR(P738=13,P738=14,P738=15),2.92,IF(OR(P738=16,P738=17,P738=18),3.01,3.11)))))))))),IF(W738="Ա-3", IF(P738=0,1.96,IF(P738=1,2.02,IF(P738=2,2.08,IF(P738=3,2.15,IF(OR(P738=5,P738=4),2.21,IF(OR(P738=6,P738=7),2.28,IF(OR(P738=8,P738=9),2.35,IF(OR(P738=10,P738=11,P738=12),2.42,IF(OR(P738=13,P738=14,P738=15),2.5,IF(OR(P738=16,P738=17,P738=18),2.58,2.66)))))))))), IF(W738="Կ-1", IF(P738=0,1.68,IF(P738=1,1.73,IF(P738=2,1.79,IF(P738=3,1.84,IF(OR(P738=5,P738=4),1.9,IF(OR(P738=6,P738=7),1.96,IF(OR(P738=8,P738=9),2.02,IF(OR(P738=10,P738=11,P738=12),2.08,IF(OR(P738=13,P738=14,P738=15),2.14,IF(OR(P738=16,P738=17,P738=18),2.21,2.28)))))))))), IF(W738="Կ-2", IF(P738=0,1.45,IF(P738=1,1.49,IF(P738=2,1.54,IF(P738=3,1.59,IF(OR(P738=5,P738=4),1.63,IF(OR(P738=6,P738=7),1.68,IF(OR(P738=8,P738=9),1.73,IF(OR(P738=10,P738=11,P738=12),1.79,IF(OR(P738=13,P738=14,P738=15),1.84,IF(OR(P738=16,P738=17,P738=18),1.9,1.95)))))))))),IF(W738="Կ-3", IF(P738=0,1.25,IF(P738=1,1.29,IF(P738=2,1.33,IF(P738=3,1.37,IF(OR(P738=5,P738=4),1.41,IF(OR(P738=6,P738=7),1.45,IF(OR(P738=8,P738=9),1.49,IF(OR(P738=10,P738=11,P738=12),1.54,IF(OR(P738=13,P738=14,P738=15),1.58,IF(OR(P738=16,P738=17,P738=18),1.63,1.68)))))))))), "Error"))))))))))))</f>
        <v>1.79</v>
      </c>
      <c r="R738" s="785"/>
      <c r="S738" s="786">
        <f>+Q738+Q738*R738</f>
        <v>1.79</v>
      </c>
      <c r="T738" s="787">
        <v>66140</v>
      </c>
      <c r="U738" s="846"/>
      <c r="V738" s="842"/>
      <c r="W738" s="795" t="str">
        <f t="shared" si="2032"/>
        <v>Կ-1</v>
      </c>
      <c r="X738" s="787">
        <f>T738*S738</f>
        <v>118390.6</v>
      </c>
      <c r="Y738" s="790">
        <f>S738*T738+U738+V738</f>
        <v>118390.6</v>
      </c>
      <c r="Z738" s="796">
        <f>+Y738*13</f>
        <v>1539077.8</v>
      </c>
      <c r="AA738" s="792">
        <f>+O738</f>
        <v>1</v>
      </c>
      <c r="AB738" s="793">
        <f>+P738+1</f>
        <v>3</v>
      </c>
      <c r="AC738" s="794">
        <f>IF(AA738&lt;1,0,IF(AI738="Բ-1",IF(AB738=0,6.94,IF(AB738=1,7.17,IF(AB738=2,7.41,IF(AB738=3,7.66,IF(OR(AB738=5,AB738=4),7.92,IF(OR(AB738=6,AB738=7),8.18,IF(OR(AB738=8,AB738=9),8.46,IF(OR(AB738=10,AB738=11,AB738=12),8.74,IF(OR(AB738=13,AB738=14,AB738=15),9.03,IF(OR(AB738=16,AB738=17,AB738=18),9.33,9.65)))))))))),IF(AI738="Բ-2", IF(AB738=0,5.71,IF(AB738=1,5.89,IF(AB738=2,6.09,IF(AB738=3,6.29,IF(OR(AB738=5,AB738=4),6.5,IF(OR(AB738=6,AB738=7),6.72,IF(OR(AB738=8,AB738=9),6.94,IF(OR(AB738=10,AB738=11,AB738=12),7.17,IF(OR(AB738=13,AB738=14,AB738=15),7.41,IF(OR(AB738=16,AB738=17,AB738=18),7.65,7.91)))))))))), IF(AI738="Գ-1", IF(AB738=0,4.7,IF(AB738=1,4.86,IF(AB738=2,5.01,IF(AB738=3,5.18,IF(OR(AB738=5,AB738=4),5.35,IF(OR(AB738=6,AB738=7),5.52,IF(OR(AB738=8,AB738=9),5.71,IF(OR(AB738=10,AB738=11,AB738=12),5.89,IF(OR(AB738=13,AB738=14,AB738=15),6.09,IF(OR(AB738=16,AB738=17,AB738=18),6.29,6.49)))))))))), IF(AI738="Գ-2", IF(AB738=0,3.88,IF(AB738=1,4.01,IF(AB738=2,4.14,IF(AB738=3,4.27,IF(OR(AB738=5,AB738=4),4.41,IF(OR(AB738=6,AB738=7),4.55,IF(OR(AB738=8,AB738=9),4.7,IF(OR(AB738=10,AB738=11,AB738=12),4.85,IF(OR(AB738=13,AB738=14,AB738=15),5.01,IF(OR(AB738=16,AB738=17,AB738=18),5.17,5.34)))))))))), IF(AI738="Գ-3", IF(AB738=0,3.21,IF(AB738=1,3.31,IF(AB738=2,3.42,IF(AB738=3,3.53,IF(OR(AB738=5,AB738=4),3.64,IF(OR(AB738=6,AB738=7),3.76,IF(OR(AB738=8,AB738=9),3.88,IF(OR(AB738=10,AB738=11,AB738=12),4.01,IF(OR(AB738=13,AB738=14,AB738=15),4.13,IF(OR(AB738=16,AB738=17,AB738=18),4.27,4.4)))))))))), IF(AI738="Ա-1", IF(AB738=0,2.66,IF(AB738=1,2.75,IF(AB738=2,2.83,IF(AB738=3,2.92,IF(OR(AB738=5,AB738=4),3.02,IF(OR(AB738=6,AB738=7),3.11,IF(OR(AB738=8,AB738=9),3.21,IF(OR(AB738=10,AB738=11,AB738=12),3.31,IF(OR(AB738=13,AB738=14,AB738=15),3.42,IF(OR(AB738=16,AB738=17,AB738=18),3.53,3.64)))))))))), IF(AI738="Ա-2", IF(AB738=0,2.28,IF(AB738=1,2.35,IF(AB738=2,2.43,IF(AB738=3,2.5,IF(OR(AB738=5,AB738=4),2.58,IF(OR(AB738=6,AB738=7),2.66,IF(OR(AB738=8,AB738=9),2.75,IF(OR(AB738=10,AB738=11,AB738=12),2.83,IF(OR(AB738=13,AB738=14,AB738=15),2.92,IF(OR(AB738=16,AB738=17,AB738=18),3.01,3.11)))))))))),IF(AI738="Ա-3", IF(AB738=0,1.96,IF(AB738=1,2.02,IF(AB738=2,2.08,IF(AB738=3,2.15,IF(OR(AB738=5,AB738=4),2.21,IF(OR(AB738=6,AB738=7),2.28,IF(OR(AB738=8,AB738=9),2.35,IF(OR(AB738=10,AB738=11,AB738=12),2.42,IF(OR(AB738=13,AB738=14,AB738=15),2.5,IF(OR(AB738=16,AB738=17,AB738=18),2.58,2.66)))))))))), IF(AI738="Կ-1", IF(AB738=0,1.68,IF(AB738=1,1.73,IF(AB738=2,1.79,IF(AB738=3,1.84,IF(OR(AB738=5,AB738=4),1.9,IF(OR(AB738=6,AB738=7),1.96,IF(OR(AB738=8,AB738=9),2.02,IF(OR(AB738=10,AB738=11,AB738=12),2.08,IF(OR(AB738=13,AB738=14,AB738=15),2.14,IF(OR(AB738=16,AB738=17,AB738=18),2.21,2.28)))))))))), IF(AI738="Կ-2", IF(AB738=0,1.45,IF(AB738=1,1.49,IF(AB738=2,1.54,IF(AB738=3,1.59,IF(OR(AB738=5,AB738=4),1.63,IF(OR(AB738=6,AB738=7),1.68,IF(OR(AB738=8,AB738=9),1.73,IF(OR(AB738=10,AB738=11,AB738=12),1.79,IF(OR(AB738=13,AB738=14,AB738=15),1.84,IF(OR(AB738=16,AB738=17,AB738=18),1.9,1.95)))))))))),IF(AI738="Կ-3", IF(AB738=0,1.25,IF(AB738=1,1.29,IF(AB738=2,1.33,IF(AB738=3,1.37,IF(OR(AB738=5,AB738=4),1.41,IF(OR(AB738=6,AB738=7),1.45,IF(OR(AB738=8,AB738=9),1.49,IF(OR(AB738=10,AB738=11,AB738=12),1.54,IF(OR(AB738=13,AB738=14,AB738=15),1.58,IF(OR(AB738=16,AB738=17,AB738=18),1.63,1.68)))))))))), "Error"))))))))))))</f>
        <v>1.84</v>
      </c>
      <c r="AD738" s="785"/>
      <c r="AE738" s="786">
        <f>+AC738+AC738*AD738</f>
        <v>1.84</v>
      </c>
      <c r="AF738" s="787">
        <v>66140</v>
      </c>
      <c r="AG738" s="846"/>
      <c r="AH738" s="842"/>
      <c r="AI738" s="789" t="str">
        <f>+W738</f>
        <v>Կ-1</v>
      </c>
      <c r="AJ738" s="787">
        <f>AF738*AE738</f>
        <v>121697.60000000001</v>
      </c>
      <c r="AK738" s="790">
        <f>AE738*AF738+AG738+AH738</f>
        <v>121697.60000000001</v>
      </c>
      <c r="AL738" s="796">
        <f>+AK738*13</f>
        <v>1582068.8</v>
      </c>
      <c r="AM738" s="792">
        <f>+AA738</f>
        <v>1</v>
      </c>
      <c r="AN738" s="793">
        <f>+AB738+1</f>
        <v>4</v>
      </c>
      <c r="AO738" s="794">
        <f>IF(AM738&lt;1,0,IF(AU738="Բ-1",IF(AN738=0,6.94,IF(AN738=1,7.17,IF(AN738=2,7.41,IF(AN738=3,7.66,IF(OR(AN738=5,AN738=4),7.92,IF(OR(AN738=6,AN738=7),8.18,IF(OR(AN738=8,AN738=9),8.46,IF(OR(AN738=10,AN738=11,AN738=12),8.74,IF(OR(AN738=13,AN738=14,AN738=15),9.03,IF(OR(AN738=16,AN738=17,AN738=18),9.33,9.65)))))))))),IF(AU738="Բ-2", IF(AN738=0,5.71,IF(AN738=1,5.89,IF(AN738=2,6.09,IF(AN738=3,6.29,IF(OR(AN738=5,AN738=4),6.5,IF(OR(AN738=6,AN738=7),6.72,IF(OR(AN738=8,AN738=9),6.94,IF(OR(AN738=10,AN738=11,AN738=12),7.17,IF(OR(AN738=13,AN738=14,AN738=15),7.41,IF(OR(AN738=16,AN738=17,AN738=18),7.65,7.91)))))))))), IF(AU738="Գ-1", IF(AN738=0,4.7,IF(AN738=1,4.86,IF(AN738=2,5.01,IF(AN738=3,5.18,IF(OR(AN738=5,AN738=4),5.35,IF(OR(AN738=6,AN738=7),5.52,IF(OR(AN738=8,AN738=9),5.71,IF(OR(AN738=10,AN738=11,AN738=12),5.89,IF(OR(AN738=13,AN738=14,AN738=15),6.09,IF(OR(AN738=16,AN738=17,AN738=18),6.29,6.49)))))))))), IF(AU738="Գ-2", IF(AN738=0,3.88,IF(AN738=1,4.01,IF(AN738=2,4.14,IF(AN738=3,4.27,IF(OR(AN738=5,AN738=4),4.41,IF(OR(AN738=6,AN738=7),4.55,IF(OR(AN738=8,AN738=9),4.7,IF(OR(AN738=10,AN738=11,AN738=12),4.85,IF(OR(AN738=13,AN738=14,AN738=15),5.01,IF(OR(AN738=16,AN738=17,AN738=18),5.17,5.34)))))))))), IF(AU738="Գ-3", IF(AN738=0,3.21,IF(AN738=1,3.31,IF(AN738=2,3.42,IF(AN738=3,3.53,IF(OR(AN738=5,AN738=4),3.64,IF(OR(AN738=6,AN738=7),3.76,IF(OR(AN738=8,AN738=9),3.88,IF(OR(AN738=10,AN738=11,AN738=12),4.01,IF(OR(AN738=13,AN738=14,AN738=15),4.13,IF(OR(AN738=16,AN738=17,AN738=18),4.27,4.4)))))))))), IF(AU738="Ա-1", IF(AN738=0,2.66,IF(AN738=1,2.75,IF(AN738=2,2.83,IF(AN738=3,2.92,IF(OR(AN738=5,AN738=4),3.02,IF(OR(AN738=6,AN738=7),3.11,IF(OR(AN738=8,AN738=9),3.21,IF(OR(AN738=10,AN738=11,AN738=12),3.31,IF(OR(AN738=13,AN738=14,AN738=15),3.42,IF(OR(AN738=16,AN738=17,AN738=18),3.53,3.64)))))))))), IF(AU738="Ա-2", IF(AN738=0,2.28,IF(AN738=1,2.35,IF(AN738=2,2.43,IF(AN738=3,2.5,IF(OR(AN738=5,AN738=4),2.58,IF(OR(AN738=6,AN738=7),2.66,IF(OR(AN738=8,AN738=9),2.75,IF(OR(AN738=10,AN738=11,AN738=12),2.83,IF(OR(AN738=13,AN738=14,AN738=15),2.92,IF(OR(AN738=16,AN738=17,AN738=18),3.01,3.11)))))))))),IF(AU738="Ա-3", IF(AN738=0,1.96,IF(AN738=1,2.02,IF(AN738=2,2.08,IF(AN738=3,2.15,IF(OR(AN738=5,AN738=4),2.21,IF(OR(AN738=6,AN738=7),2.28,IF(OR(AN738=8,AN738=9),2.35,IF(OR(AN738=10,AN738=11,AN738=12),2.42,IF(OR(AN738=13,AN738=14,AN738=15),2.5,IF(OR(AN738=16,AN738=17,AN738=18),2.58,2.66)))))))))), IF(AU738="Կ-1", IF(AN738=0,1.68,IF(AN738=1,1.73,IF(AN738=2,1.79,IF(AN738=3,1.84,IF(OR(AN738=5,AN738=4),1.9,IF(OR(AN738=6,AN738=7),1.96,IF(OR(AN738=8,AN738=9),2.02,IF(OR(AN738=10,AN738=11,AN738=12),2.08,IF(OR(AN738=13,AN738=14,AN738=15),2.14,IF(OR(AN738=16,AN738=17,AN738=18),2.21,2.28)))))))))), IF(AU738="Կ-2", IF(AN738=0,1.45,IF(AN738=1,1.49,IF(AN738=2,1.54,IF(AN738=3,1.59,IF(OR(AN738=5,AN738=4),1.63,IF(OR(AN738=6,AN738=7),1.68,IF(OR(AN738=8,AN738=9),1.73,IF(OR(AN738=10,AN738=11,AN738=12),1.79,IF(OR(AN738=13,AN738=14,AN738=15),1.84,IF(OR(AN738=16,AN738=17,AN738=18),1.9,1.95)))))))))),IF(AU738="Կ-3", IF(AN738=0,1.25,IF(AN738=1,1.29,IF(AN738=2,1.33,IF(AN738=3,1.37,IF(OR(AN738=5,AN738=4),1.41,IF(OR(AN738=6,AN738=7),1.45,IF(OR(AN738=8,AN738=9),1.49,IF(OR(AN738=10,AN738=11,AN738=12),1.54,IF(OR(AN738=13,AN738=14,AN738=15),1.58,IF(OR(AN738=16,AN738=17,AN738=18),1.63,1.68)))))))))), "Error"))))))))))))</f>
        <v>1.9</v>
      </c>
      <c r="AP738" s="785"/>
      <c r="AQ738" s="786">
        <f>+AO738+AO738*AP738</f>
        <v>1.9</v>
      </c>
      <c r="AR738" s="787">
        <v>66140</v>
      </c>
      <c r="AS738" s="846"/>
      <c r="AT738" s="842"/>
      <c r="AU738" s="789" t="str">
        <f>+AI738</f>
        <v>Կ-1</v>
      </c>
      <c r="AV738" s="787">
        <f>AR738*AQ738</f>
        <v>125666</v>
      </c>
      <c r="AW738" s="790">
        <f>AQ738*AR738+AS738+AT738</f>
        <v>125666</v>
      </c>
      <c r="AX738" s="796">
        <f>+AW738*13</f>
        <v>1633658</v>
      </c>
    </row>
    <row r="739" spans="2:50" s="776" customFormat="1" ht="13.5">
      <c r="B739" s="1594">
        <v>16</v>
      </c>
      <c r="C739" s="652" t="s">
        <v>2367</v>
      </c>
      <c r="D739" s="656" t="s">
        <v>280</v>
      </c>
      <c r="E739" s="798">
        <v>1</v>
      </c>
      <c r="F739" s="1309">
        <v>1</v>
      </c>
      <c r="G739" s="799">
        <f>IF(E739&lt;1,0,IF(K739="Բ-1",IF(F739=0,6.94,IF(F739=1,7.17,IF(F739=2,7.41,IF(F739=3,7.66,IF(OR(F739=5,F739=4),7.92,IF(OR(F739=6,F739=7),8.18,IF(OR(F739=8,F739=9),8.46,IF(OR(F739=10,F739=11,F739=12),8.74,IF(OR(F739=13,F739=14,F739=15),9.03,IF(OR(F739=16,F739=17,F739=18),9.33,9.65)))))))))),IF(K739="Բ-2", IF(F739=0,5.71,IF(F739=1,5.89,IF(F739=2,6.09,IF(F739=3,6.29,IF(OR(F739=5,F739=4),6.5,IF(OR(F739=6,F739=7),6.72,IF(OR(F739=8,F739=9),6.94,IF(OR(F739=10,F739=11,F739=12),7.17,IF(OR(F739=13,F739=14,F739=15),7.41,IF(OR(F739=16,F739=17,F739=18),7.65,7.91)))))))))), IF(K739="Գ-1", IF(F739=0,4.7,IF(F739=1,4.86,IF(F739=2,5.01,IF(F739=3,5.18,IF(OR(F739=5,F739=4),5.35,IF(OR(F739=6,F739=7),5.52,IF(OR(F739=8,F739=9),5.71,IF(OR(F739=10,F739=11,F739=12),5.89,IF(OR(F739=13,F739=14,F739=15),6.09,IF(OR(F739=16,F739=17,F739=18),6.29,6.49)))))))))), IF(K739="Գ-2", IF(F739=0,3.88,IF(F739=1,4.01,IF(F739=2,4.14,IF(F739=3,4.27,IF(OR(F739=5,F739=4),4.41,IF(OR(F739=6,F739=7),4.55,IF(OR(F739=8,F739=9),4.7,IF(OR(F739=10,F739=11,F739=12),4.85,IF(OR(F739=13,F739=14,F739=15),5.01,IF(OR(F739=16,F739=17,F739=18),5.17,5.34)))))))))), IF(K739="Գ-3", IF(F739=0,3.21,IF(F739=1,3.31,IF(F739=2,3.42,IF(F739=3,3.53,IF(OR(F739=5,F739=4),3.64,IF(OR(F739=6,F739=7),3.76,IF(OR(F739=8,F739=9),3.88,IF(OR(F739=10,F739=11,F739=12),4.01,IF(OR(F739=13,F739=14,F739=15),4.13,IF(OR(F739=16,F739=17,F739=18),4.27,4.4)))))))))), IF(K739="Ա-1", IF(F739=0,2.66,IF(F739=1,2.75,IF(F739=2,2.83,IF(F739=3,2.92,IF(OR(F739=5,F739=4),3.02,IF(OR(F739=6,F739=7),3.11,IF(OR(F739=8,F739=9),3.21,IF(OR(F739=10,F739=11,F739=12),3.31,IF(OR(F739=13,F739=14,F739=15),3.42,IF(OR(F739=16,F739=17,F739=18),3.53,3.64)))))))))), IF(K739="Ա-2", IF(F739=0,2.28,IF(F739=1,2.35,IF(F739=2,2.43,IF(F739=3,2.5,IF(OR(F739=5,F739=4),2.58,IF(OR(F739=6,F739=7),2.66,IF(OR(F739=8,F739=9),2.75,IF(OR(F739=10,F739=11,F739=12),2.83,IF(OR(F739=13,F739=14,F739=15),2.92,IF(OR(F739=16,F739=17,F739=18),3.01,3.11)))))))))),IF(K739="Ա-3", IF(F739=0,1.96,IF(F739=1,2.02,IF(F739=2,2.08,IF(F739=3,2.15,IF(OR(F739=5,F739=4),2.21,IF(OR(F739=6,F739=7),2.28,IF(OR(F739=8,F739=9),2.35,IF(OR(F739=10,F739=11,F739=12),2.42,IF(OR(F739=13,F739=14,F739=15),2.5,IF(OR(F739=16,F739=17,F739=18),2.58,2.66)))))))))), IF(K739="Կ-1", IF(F739=0,1.68,IF(F739=1,1.73,IF(F739=2,1.79,IF(F739=3,1.84,IF(OR(F739=5,F739=4),1.9,IF(OR(F739=6,F739=7),1.96,IF(OR(F739=8,F739=9),2.02,IF(OR(F739=10,F739=11,F739=12),2.08,IF(OR(F739=13,F739=14,F739=15),2.14,IF(OR(F739=16,F739=17,F739=18),2.21,2.28)))))))))), IF(K739="Կ-2", IF(F739=0,1.45,IF(F739=1,1.49,IF(F739=2,1.54,IF(F739=3,1.59,IF(OR(F739=5,F739=4),1.63,IF(OR(F739=6,F739=7),1.68,IF(OR(F739=8,F739=9),1.73,IF(OR(F739=10,F739=11,F739=12),1.79,IF(OR(F739=13,F739=14,F739=15),1.84,IF(OR(F739=16,F739=17,F739=18),1.9,1.95)))))))))),IF(K739="Կ-3", IF(F739=0,1.25,IF(F739=1,1.29,IF(F739=2,1.33,IF(F739=3,1.37,IF(OR(F739=5,F739=4),1.41,IF(OR(F739=6,F739=7),1.45,IF(OR(F739=8,F739=9),1.49,IF(OR(F739=10,F739=11,F739=12),1.54,IF(OR(F739=13,F739=14,F739=15),1.58,IF(OR(F739=16,F739=17,F739=18),1.63,1.68)))))))))), "Error"))))))))))))</f>
        <v>1.73</v>
      </c>
      <c r="H739" s="801">
        <v>66140</v>
      </c>
      <c r="I739" s="846"/>
      <c r="J739" s="842"/>
      <c r="K739" s="795" t="s">
        <v>97</v>
      </c>
      <c r="L739" s="787">
        <f>H739*G739</f>
        <v>114422.2</v>
      </c>
      <c r="M739" s="790">
        <f t="shared" si="2026"/>
        <v>114422.2</v>
      </c>
      <c r="N739" s="791">
        <f>+M739*13</f>
        <v>1487488.5999999999</v>
      </c>
      <c r="O739" s="792">
        <f t="shared" si="2028"/>
        <v>1</v>
      </c>
      <c r="P739" s="793">
        <f t="shared" si="2029"/>
        <v>2</v>
      </c>
      <c r="Q739" s="794">
        <f>IF(O739&lt;1,0,IF(W739="Բ-1",IF(P739=0,6.94,IF(P739=1,7.17,IF(P739=2,7.41,IF(P739=3,7.66,IF(OR(P739=5,P739=4),7.92,IF(OR(P739=6,P739=7),8.18,IF(OR(P739=8,P739=9),8.46,IF(OR(P739=10,P739=11,P739=12),8.74,IF(OR(P739=13,P739=14,P739=15),9.03,IF(OR(P739=16,P739=17,P739=18),9.33,9.65)))))))))),IF(W739="Բ-2", IF(P739=0,5.71,IF(P739=1,5.89,IF(P739=2,6.09,IF(P739=3,6.29,IF(OR(P739=5,P739=4),6.5,IF(OR(P739=6,P739=7),6.72,IF(OR(P739=8,P739=9),6.94,IF(OR(P739=10,P739=11,P739=12),7.17,IF(OR(P739=13,P739=14,P739=15),7.41,IF(OR(P739=16,P739=17,P739=18),7.65,7.91)))))))))), IF(W739="Գ-1", IF(P739=0,4.7,IF(P739=1,4.86,IF(P739=2,5.01,IF(P739=3,5.18,IF(OR(P739=5,P739=4),5.35,IF(OR(P739=6,P739=7),5.52,IF(OR(P739=8,P739=9),5.71,IF(OR(P739=10,P739=11,P739=12),5.89,IF(OR(P739=13,P739=14,P739=15),6.09,IF(OR(P739=16,P739=17,P739=18),6.29,6.49)))))))))), IF(W739="Գ-2", IF(P739=0,3.88,IF(P739=1,4.01,IF(P739=2,4.14,IF(P739=3,4.27,IF(OR(P739=5,P739=4),4.41,IF(OR(P739=6,P739=7),4.55,IF(OR(P739=8,P739=9),4.7,IF(OR(P739=10,P739=11,P739=12),4.85,IF(OR(P739=13,P739=14,P739=15),5.01,IF(OR(P739=16,P739=17,P739=18),5.17,5.34)))))))))), IF(W739="Գ-3", IF(P739=0,3.21,IF(P739=1,3.31,IF(P739=2,3.42,IF(P739=3,3.53,IF(OR(P739=5,P739=4),3.64,IF(OR(P739=6,P739=7),3.76,IF(OR(P739=8,P739=9),3.88,IF(OR(P739=10,P739=11,P739=12),4.01,IF(OR(P739=13,P739=14,P739=15),4.13,IF(OR(P739=16,P739=17,P739=18),4.27,4.4)))))))))), IF(W739="Ա-1", IF(P739=0,2.66,IF(P739=1,2.75,IF(P739=2,2.83,IF(P739=3,2.92,IF(OR(P739=5,P739=4),3.02,IF(OR(P739=6,P739=7),3.11,IF(OR(P739=8,P739=9),3.21,IF(OR(P739=10,P739=11,P739=12),3.31,IF(OR(P739=13,P739=14,P739=15),3.42,IF(OR(P739=16,P739=17,P739=18),3.53,3.64)))))))))), IF(W739="Ա-2", IF(P739=0,2.28,IF(P739=1,2.35,IF(P739=2,2.43,IF(P739=3,2.5,IF(OR(P739=5,P739=4),2.58,IF(OR(P739=6,P739=7),2.66,IF(OR(P739=8,P739=9),2.75,IF(OR(P739=10,P739=11,P739=12),2.83,IF(OR(P739=13,P739=14,P739=15),2.92,IF(OR(P739=16,P739=17,P739=18),3.01,3.11)))))))))),IF(W739="Ա-3", IF(P739=0,1.96,IF(P739=1,2.02,IF(P739=2,2.08,IF(P739=3,2.15,IF(OR(P739=5,P739=4),2.21,IF(OR(P739=6,P739=7),2.28,IF(OR(P739=8,P739=9),2.35,IF(OR(P739=10,P739=11,P739=12),2.42,IF(OR(P739=13,P739=14,P739=15),2.5,IF(OR(P739=16,P739=17,P739=18),2.58,2.66)))))))))), IF(W739="Կ-1", IF(P739=0,1.68,IF(P739=1,1.73,IF(P739=2,1.79,IF(P739=3,1.84,IF(OR(P739=5,P739=4),1.9,IF(OR(P739=6,P739=7),1.96,IF(OR(P739=8,P739=9),2.02,IF(OR(P739=10,P739=11,P739=12),2.08,IF(OR(P739=13,P739=14,P739=15),2.14,IF(OR(P739=16,P739=17,P739=18),2.21,2.28)))))))))), IF(W739="Կ-2", IF(P739=0,1.45,IF(P739=1,1.49,IF(P739=2,1.54,IF(P739=3,1.59,IF(OR(P739=5,P739=4),1.63,IF(OR(P739=6,P739=7),1.68,IF(OR(P739=8,P739=9),1.73,IF(OR(P739=10,P739=11,P739=12),1.79,IF(OR(P739=13,P739=14,P739=15),1.84,IF(OR(P739=16,P739=17,P739=18),1.9,1.95)))))))))),IF(W739="Կ-3", IF(P739=0,1.25,IF(P739=1,1.29,IF(P739=2,1.33,IF(P739=3,1.37,IF(OR(P739=5,P739=4),1.41,IF(OR(P739=6,P739=7),1.45,IF(OR(P739=8,P739=9),1.49,IF(OR(P739=10,P739=11,P739=12),1.54,IF(OR(P739=13,P739=14,P739=15),1.58,IF(OR(P739=16,P739=17,P739=18),1.63,1.68)))))))))), "Error"))))))))))))</f>
        <v>1.79</v>
      </c>
      <c r="R739" s="785"/>
      <c r="S739" s="786">
        <f>+Q739+Q739*R739</f>
        <v>1.79</v>
      </c>
      <c r="T739" s="787">
        <v>66140</v>
      </c>
      <c r="U739" s="846"/>
      <c r="V739" s="842"/>
      <c r="W739" s="795" t="str">
        <f t="shared" si="2032"/>
        <v>Կ-1</v>
      </c>
      <c r="X739" s="787">
        <f>T739*S739</f>
        <v>118390.6</v>
      </c>
      <c r="Y739" s="790">
        <f>S739*T739+U739+V739</f>
        <v>118390.6</v>
      </c>
      <c r="Z739" s="796">
        <f>+Y739*13</f>
        <v>1539077.8</v>
      </c>
      <c r="AA739" s="792">
        <f>+O739</f>
        <v>1</v>
      </c>
      <c r="AB739" s="793">
        <f>+P739+1</f>
        <v>3</v>
      </c>
      <c r="AC739" s="794">
        <f>IF(AA739&lt;1,0,IF(AI739="Բ-1",IF(AB739=0,6.94,IF(AB739=1,7.17,IF(AB739=2,7.41,IF(AB739=3,7.66,IF(OR(AB739=5,AB739=4),7.92,IF(OR(AB739=6,AB739=7),8.18,IF(OR(AB739=8,AB739=9),8.46,IF(OR(AB739=10,AB739=11,AB739=12),8.74,IF(OR(AB739=13,AB739=14,AB739=15),9.03,IF(OR(AB739=16,AB739=17,AB739=18),9.33,9.65)))))))))),IF(AI739="Բ-2", IF(AB739=0,5.71,IF(AB739=1,5.89,IF(AB739=2,6.09,IF(AB739=3,6.29,IF(OR(AB739=5,AB739=4),6.5,IF(OR(AB739=6,AB739=7),6.72,IF(OR(AB739=8,AB739=9),6.94,IF(OR(AB739=10,AB739=11,AB739=12),7.17,IF(OR(AB739=13,AB739=14,AB739=15),7.41,IF(OR(AB739=16,AB739=17,AB739=18),7.65,7.91)))))))))), IF(AI739="Գ-1", IF(AB739=0,4.7,IF(AB739=1,4.86,IF(AB739=2,5.01,IF(AB739=3,5.18,IF(OR(AB739=5,AB739=4),5.35,IF(OR(AB739=6,AB739=7),5.52,IF(OR(AB739=8,AB739=9),5.71,IF(OR(AB739=10,AB739=11,AB739=12),5.89,IF(OR(AB739=13,AB739=14,AB739=15),6.09,IF(OR(AB739=16,AB739=17,AB739=18),6.29,6.49)))))))))), IF(AI739="Գ-2", IF(AB739=0,3.88,IF(AB739=1,4.01,IF(AB739=2,4.14,IF(AB739=3,4.27,IF(OR(AB739=5,AB739=4),4.41,IF(OR(AB739=6,AB739=7),4.55,IF(OR(AB739=8,AB739=9),4.7,IF(OR(AB739=10,AB739=11,AB739=12),4.85,IF(OR(AB739=13,AB739=14,AB739=15),5.01,IF(OR(AB739=16,AB739=17,AB739=18),5.17,5.34)))))))))), IF(AI739="Գ-3", IF(AB739=0,3.21,IF(AB739=1,3.31,IF(AB739=2,3.42,IF(AB739=3,3.53,IF(OR(AB739=5,AB739=4),3.64,IF(OR(AB739=6,AB739=7),3.76,IF(OR(AB739=8,AB739=9),3.88,IF(OR(AB739=10,AB739=11,AB739=12),4.01,IF(OR(AB739=13,AB739=14,AB739=15),4.13,IF(OR(AB739=16,AB739=17,AB739=18),4.27,4.4)))))))))), IF(AI739="Ա-1", IF(AB739=0,2.66,IF(AB739=1,2.75,IF(AB739=2,2.83,IF(AB739=3,2.92,IF(OR(AB739=5,AB739=4),3.02,IF(OR(AB739=6,AB739=7),3.11,IF(OR(AB739=8,AB739=9),3.21,IF(OR(AB739=10,AB739=11,AB739=12),3.31,IF(OR(AB739=13,AB739=14,AB739=15),3.42,IF(OR(AB739=16,AB739=17,AB739=18),3.53,3.64)))))))))), IF(AI739="Ա-2", IF(AB739=0,2.28,IF(AB739=1,2.35,IF(AB739=2,2.43,IF(AB739=3,2.5,IF(OR(AB739=5,AB739=4),2.58,IF(OR(AB739=6,AB739=7),2.66,IF(OR(AB739=8,AB739=9),2.75,IF(OR(AB739=10,AB739=11,AB739=12),2.83,IF(OR(AB739=13,AB739=14,AB739=15),2.92,IF(OR(AB739=16,AB739=17,AB739=18),3.01,3.11)))))))))),IF(AI739="Ա-3", IF(AB739=0,1.96,IF(AB739=1,2.02,IF(AB739=2,2.08,IF(AB739=3,2.15,IF(OR(AB739=5,AB739=4),2.21,IF(OR(AB739=6,AB739=7),2.28,IF(OR(AB739=8,AB739=9),2.35,IF(OR(AB739=10,AB739=11,AB739=12),2.42,IF(OR(AB739=13,AB739=14,AB739=15),2.5,IF(OR(AB739=16,AB739=17,AB739=18),2.58,2.66)))))))))), IF(AI739="Կ-1", IF(AB739=0,1.68,IF(AB739=1,1.73,IF(AB739=2,1.79,IF(AB739=3,1.84,IF(OR(AB739=5,AB739=4),1.9,IF(OR(AB739=6,AB739=7),1.96,IF(OR(AB739=8,AB739=9),2.02,IF(OR(AB739=10,AB739=11,AB739=12),2.08,IF(OR(AB739=13,AB739=14,AB739=15),2.14,IF(OR(AB739=16,AB739=17,AB739=18),2.21,2.28)))))))))), IF(AI739="Կ-2", IF(AB739=0,1.45,IF(AB739=1,1.49,IF(AB739=2,1.54,IF(AB739=3,1.59,IF(OR(AB739=5,AB739=4),1.63,IF(OR(AB739=6,AB739=7),1.68,IF(OR(AB739=8,AB739=9),1.73,IF(OR(AB739=10,AB739=11,AB739=12),1.79,IF(OR(AB739=13,AB739=14,AB739=15),1.84,IF(OR(AB739=16,AB739=17,AB739=18),1.9,1.95)))))))))),IF(AI739="Կ-3", IF(AB739=0,1.25,IF(AB739=1,1.29,IF(AB739=2,1.33,IF(AB739=3,1.37,IF(OR(AB739=5,AB739=4),1.41,IF(OR(AB739=6,AB739=7),1.45,IF(OR(AB739=8,AB739=9),1.49,IF(OR(AB739=10,AB739=11,AB739=12),1.54,IF(OR(AB739=13,AB739=14,AB739=15),1.58,IF(OR(AB739=16,AB739=17,AB739=18),1.63,1.68)))))))))), "Error"))))))))))))</f>
        <v>1.84</v>
      </c>
      <c r="AD739" s="785"/>
      <c r="AE739" s="786">
        <f>+AC739+AC739*AD739</f>
        <v>1.84</v>
      </c>
      <c r="AF739" s="787">
        <v>66140</v>
      </c>
      <c r="AG739" s="846"/>
      <c r="AH739" s="842"/>
      <c r="AI739" s="789" t="str">
        <f>+W739</f>
        <v>Կ-1</v>
      </c>
      <c r="AJ739" s="787">
        <f>AF739*AE739</f>
        <v>121697.60000000001</v>
      </c>
      <c r="AK739" s="790">
        <f>AE739*AF739+AG739+AH739</f>
        <v>121697.60000000001</v>
      </c>
      <c r="AL739" s="796">
        <f>+AK739*13</f>
        <v>1582068.8</v>
      </c>
      <c r="AM739" s="792">
        <f>+AA739</f>
        <v>1</v>
      </c>
      <c r="AN739" s="793">
        <f>+AB739+1</f>
        <v>4</v>
      </c>
      <c r="AO739" s="794">
        <f>IF(AM739&lt;1,0,IF(AU739="Բ-1",IF(AN739=0,6.94,IF(AN739=1,7.17,IF(AN739=2,7.41,IF(AN739=3,7.66,IF(OR(AN739=5,AN739=4),7.92,IF(OR(AN739=6,AN739=7),8.18,IF(OR(AN739=8,AN739=9),8.46,IF(OR(AN739=10,AN739=11,AN739=12),8.74,IF(OR(AN739=13,AN739=14,AN739=15),9.03,IF(OR(AN739=16,AN739=17,AN739=18),9.33,9.65)))))))))),IF(AU739="Բ-2", IF(AN739=0,5.71,IF(AN739=1,5.89,IF(AN739=2,6.09,IF(AN739=3,6.29,IF(OR(AN739=5,AN739=4),6.5,IF(OR(AN739=6,AN739=7),6.72,IF(OR(AN739=8,AN739=9),6.94,IF(OR(AN739=10,AN739=11,AN739=12),7.17,IF(OR(AN739=13,AN739=14,AN739=15),7.41,IF(OR(AN739=16,AN739=17,AN739=18),7.65,7.91)))))))))), IF(AU739="Գ-1", IF(AN739=0,4.7,IF(AN739=1,4.86,IF(AN739=2,5.01,IF(AN739=3,5.18,IF(OR(AN739=5,AN739=4),5.35,IF(OR(AN739=6,AN739=7),5.52,IF(OR(AN739=8,AN739=9),5.71,IF(OR(AN739=10,AN739=11,AN739=12),5.89,IF(OR(AN739=13,AN739=14,AN739=15),6.09,IF(OR(AN739=16,AN739=17,AN739=18),6.29,6.49)))))))))), IF(AU739="Գ-2", IF(AN739=0,3.88,IF(AN739=1,4.01,IF(AN739=2,4.14,IF(AN739=3,4.27,IF(OR(AN739=5,AN739=4),4.41,IF(OR(AN739=6,AN739=7),4.55,IF(OR(AN739=8,AN739=9),4.7,IF(OR(AN739=10,AN739=11,AN739=12),4.85,IF(OR(AN739=13,AN739=14,AN739=15),5.01,IF(OR(AN739=16,AN739=17,AN739=18),5.17,5.34)))))))))), IF(AU739="Գ-3", IF(AN739=0,3.21,IF(AN739=1,3.31,IF(AN739=2,3.42,IF(AN739=3,3.53,IF(OR(AN739=5,AN739=4),3.64,IF(OR(AN739=6,AN739=7),3.76,IF(OR(AN739=8,AN739=9),3.88,IF(OR(AN739=10,AN739=11,AN739=12),4.01,IF(OR(AN739=13,AN739=14,AN739=15),4.13,IF(OR(AN739=16,AN739=17,AN739=18),4.27,4.4)))))))))), IF(AU739="Ա-1", IF(AN739=0,2.66,IF(AN739=1,2.75,IF(AN739=2,2.83,IF(AN739=3,2.92,IF(OR(AN739=5,AN739=4),3.02,IF(OR(AN739=6,AN739=7),3.11,IF(OR(AN739=8,AN739=9),3.21,IF(OR(AN739=10,AN739=11,AN739=12),3.31,IF(OR(AN739=13,AN739=14,AN739=15),3.42,IF(OR(AN739=16,AN739=17,AN739=18),3.53,3.64)))))))))), IF(AU739="Ա-2", IF(AN739=0,2.28,IF(AN739=1,2.35,IF(AN739=2,2.43,IF(AN739=3,2.5,IF(OR(AN739=5,AN739=4),2.58,IF(OR(AN739=6,AN739=7),2.66,IF(OR(AN739=8,AN739=9),2.75,IF(OR(AN739=10,AN739=11,AN739=12),2.83,IF(OR(AN739=13,AN739=14,AN739=15),2.92,IF(OR(AN739=16,AN739=17,AN739=18),3.01,3.11)))))))))),IF(AU739="Ա-3", IF(AN739=0,1.96,IF(AN739=1,2.02,IF(AN739=2,2.08,IF(AN739=3,2.15,IF(OR(AN739=5,AN739=4),2.21,IF(OR(AN739=6,AN739=7),2.28,IF(OR(AN739=8,AN739=9),2.35,IF(OR(AN739=10,AN739=11,AN739=12),2.42,IF(OR(AN739=13,AN739=14,AN739=15),2.5,IF(OR(AN739=16,AN739=17,AN739=18),2.58,2.66)))))))))), IF(AU739="Կ-1", IF(AN739=0,1.68,IF(AN739=1,1.73,IF(AN739=2,1.79,IF(AN739=3,1.84,IF(OR(AN739=5,AN739=4),1.9,IF(OR(AN739=6,AN739=7),1.96,IF(OR(AN739=8,AN739=9),2.02,IF(OR(AN739=10,AN739=11,AN739=12),2.08,IF(OR(AN739=13,AN739=14,AN739=15),2.14,IF(OR(AN739=16,AN739=17,AN739=18),2.21,2.28)))))))))), IF(AU739="Կ-2", IF(AN739=0,1.45,IF(AN739=1,1.49,IF(AN739=2,1.54,IF(AN739=3,1.59,IF(OR(AN739=5,AN739=4),1.63,IF(OR(AN739=6,AN739=7),1.68,IF(OR(AN739=8,AN739=9),1.73,IF(OR(AN739=10,AN739=11,AN739=12),1.79,IF(OR(AN739=13,AN739=14,AN739=15),1.84,IF(OR(AN739=16,AN739=17,AN739=18),1.9,1.95)))))))))),IF(AU739="Կ-3", IF(AN739=0,1.25,IF(AN739=1,1.29,IF(AN739=2,1.33,IF(AN739=3,1.37,IF(OR(AN739=5,AN739=4),1.41,IF(OR(AN739=6,AN739=7),1.45,IF(OR(AN739=8,AN739=9),1.49,IF(OR(AN739=10,AN739=11,AN739=12),1.54,IF(OR(AN739=13,AN739=14,AN739=15),1.58,IF(OR(AN739=16,AN739=17,AN739=18),1.63,1.68)))))))))), "Error"))))))))))))</f>
        <v>1.9</v>
      </c>
      <c r="AP739" s="785"/>
      <c r="AQ739" s="786">
        <f>+AO739+AO739*AP739</f>
        <v>1.9</v>
      </c>
      <c r="AR739" s="787">
        <v>66140</v>
      </c>
      <c r="AS739" s="846"/>
      <c r="AT739" s="842"/>
      <c r="AU739" s="789" t="str">
        <f>+AI739</f>
        <v>Կ-1</v>
      </c>
      <c r="AV739" s="787">
        <f>AR739*AQ739</f>
        <v>125666</v>
      </c>
      <c r="AW739" s="790">
        <f>AQ739*AR739+AS739+AT739</f>
        <v>125666</v>
      </c>
      <c r="AX739" s="796">
        <f>+AW739*13</f>
        <v>1633658</v>
      </c>
    </row>
    <row r="740" spans="2:50" s="776" customFormat="1" ht="13.5">
      <c r="B740" s="1594">
        <v>17</v>
      </c>
      <c r="C740" s="652" t="s">
        <v>2368</v>
      </c>
      <c r="D740" s="656" t="s">
        <v>280</v>
      </c>
      <c r="E740" s="798">
        <v>1</v>
      </c>
      <c r="F740" s="1309">
        <v>1</v>
      </c>
      <c r="G740" s="799">
        <f>IF(E740&lt;1,0,IF(K740="Բ-1",IF(F740=0,6.94,IF(F740=1,7.17,IF(F740=2,7.41,IF(F740=3,7.66,IF(OR(F740=5,F740=4),7.92,IF(OR(F740=6,F740=7),8.18,IF(OR(F740=8,F740=9),8.46,IF(OR(F740=10,F740=11,F740=12),8.74,IF(OR(F740=13,F740=14,F740=15),9.03,IF(OR(F740=16,F740=17,F740=18),9.33,9.65)))))))))),IF(K740="Բ-2", IF(F740=0,5.71,IF(F740=1,5.89,IF(F740=2,6.09,IF(F740=3,6.29,IF(OR(F740=5,F740=4),6.5,IF(OR(F740=6,F740=7),6.72,IF(OR(F740=8,F740=9),6.94,IF(OR(F740=10,F740=11,F740=12),7.17,IF(OR(F740=13,F740=14,F740=15),7.41,IF(OR(F740=16,F740=17,F740=18),7.65,7.91)))))))))), IF(K740="Գ-1", IF(F740=0,4.7,IF(F740=1,4.86,IF(F740=2,5.01,IF(F740=3,5.18,IF(OR(F740=5,F740=4),5.35,IF(OR(F740=6,F740=7),5.52,IF(OR(F740=8,F740=9),5.71,IF(OR(F740=10,F740=11,F740=12),5.89,IF(OR(F740=13,F740=14,F740=15),6.09,IF(OR(F740=16,F740=17,F740=18),6.29,6.49)))))))))), IF(K740="Գ-2", IF(F740=0,3.88,IF(F740=1,4.01,IF(F740=2,4.14,IF(F740=3,4.27,IF(OR(F740=5,F740=4),4.41,IF(OR(F740=6,F740=7),4.55,IF(OR(F740=8,F740=9),4.7,IF(OR(F740=10,F740=11,F740=12),4.85,IF(OR(F740=13,F740=14,F740=15),5.01,IF(OR(F740=16,F740=17,F740=18),5.17,5.34)))))))))), IF(K740="Գ-3", IF(F740=0,3.21,IF(F740=1,3.31,IF(F740=2,3.42,IF(F740=3,3.53,IF(OR(F740=5,F740=4),3.64,IF(OR(F740=6,F740=7),3.76,IF(OR(F740=8,F740=9),3.88,IF(OR(F740=10,F740=11,F740=12),4.01,IF(OR(F740=13,F740=14,F740=15),4.13,IF(OR(F740=16,F740=17,F740=18),4.27,4.4)))))))))), IF(K740="Ա-1", IF(F740=0,2.66,IF(F740=1,2.75,IF(F740=2,2.83,IF(F740=3,2.92,IF(OR(F740=5,F740=4),3.02,IF(OR(F740=6,F740=7),3.11,IF(OR(F740=8,F740=9),3.21,IF(OR(F740=10,F740=11,F740=12),3.31,IF(OR(F740=13,F740=14,F740=15),3.42,IF(OR(F740=16,F740=17,F740=18),3.53,3.64)))))))))), IF(K740="Ա-2", IF(F740=0,2.28,IF(F740=1,2.35,IF(F740=2,2.43,IF(F740=3,2.5,IF(OR(F740=5,F740=4),2.58,IF(OR(F740=6,F740=7),2.66,IF(OR(F740=8,F740=9),2.75,IF(OR(F740=10,F740=11,F740=12),2.83,IF(OR(F740=13,F740=14,F740=15),2.92,IF(OR(F740=16,F740=17,F740=18),3.01,3.11)))))))))),IF(K740="Ա-3", IF(F740=0,1.96,IF(F740=1,2.02,IF(F740=2,2.08,IF(F740=3,2.15,IF(OR(F740=5,F740=4),2.21,IF(OR(F740=6,F740=7),2.28,IF(OR(F740=8,F740=9),2.35,IF(OR(F740=10,F740=11,F740=12),2.42,IF(OR(F740=13,F740=14,F740=15),2.5,IF(OR(F740=16,F740=17,F740=18),2.58,2.66)))))))))), IF(K740="Կ-1", IF(F740=0,1.68,IF(F740=1,1.73,IF(F740=2,1.79,IF(F740=3,1.84,IF(OR(F740=5,F740=4),1.9,IF(OR(F740=6,F740=7),1.96,IF(OR(F740=8,F740=9),2.02,IF(OR(F740=10,F740=11,F740=12),2.08,IF(OR(F740=13,F740=14,F740=15),2.14,IF(OR(F740=16,F740=17,F740=18),2.21,2.28)))))))))), IF(K740="Կ-2", IF(F740=0,1.45,IF(F740=1,1.49,IF(F740=2,1.54,IF(F740=3,1.59,IF(OR(F740=5,F740=4),1.63,IF(OR(F740=6,F740=7),1.68,IF(OR(F740=8,F740=9),1.73,IF(OR(F740=10,F740=11,F740=12),1.79,IF(OR(F740=13,F740=14,F740=15),1.84,IF(OR(F740=16,F740=17,F740=18),1.9,1.95)))))))))),IF(K740="Կ-3", IF(F740=0,1.25,IF(F740=1,1.29,IF(F740=2,1.33,IF(F740=3,1.37,IF(OR(F740=5,F740=4),1.41,IF(OR(F740=6,F740=7),1.45,IF(OR(F740=8,F740=9),1.49,IF(OR(F740=10,F740=11,F740=12),1.54,IF(OR(F740=13,F740=14,F740=15),1.58,IF(OR(F740=16,F740=17,F740=18),1.63,1.68)))))))))), "Error"))))))))))))</f>
        <v>1.73</v>
      </c>
      <c r="H740" s="801">
        <v>66140</v>
      </c>
      <c r="I740" s="846"/>
      <c r="J740" s="842"/>
      <c r="K740" s="795" t="s">
        <v>97</v>
      </c>
      <c r="L740" s="787">
        <f>H740*G740</f>
        <v>114422.2</v>
      </c>
      <c r="M740" s="790">
        <f t="shared" si="2026"/>
        <v>114422.2</v>
      </c>
      <c r="N740" s="791">
        <f>+M740*13</f>
        <v>1487488.5999999999</v>
      </c>
      <c r="O740" s="792">
        <f t="shared" si="2028"/>
        <v>1</v>
      </c>
      <c r="P740" s="793">
        <f t="shared" si="2029"/>
        <v>2</v>
      </c>
      <c r="Q740" s="794">
        <f>IF(O740&lt;1,0,IF(W740="Բ-1",IF(P740=0,6.94,IF(P740=1,7.17,IF(P740=2,7.41,IF(P740=3,7.66,IF(OR(P740=5,P740=4),7.92,IF(OR(P740=6,P740=7),8.18,IF(OR(P740=8,P740=9),8.46,IF(OR(P740=10,P740=11,P740=12),8.74,IF(OR(P740=13,P740=14,P740=15),9.03,IF(OR(P740=16,P740=17,P740=18),9.33,9.65)))))))))),IF(W740="Բ-2", IF(P740=0,5.71,IF(P740=1,5.89,IF(P740=2,6.09,IF(P740=3,6.29,IF(OR(P740=5,P740=4),6.5,IF(OR(P740=6,P740=7),6.72,IF(OR(P740=8,P740=9),6.94,IF(OR(P740=10,P740=11,P740=12),7.17,IF(OR(P740=13,P740=14,P740=15),7.41,IF(OR(P740=16,P740=17,P740=18),7.65,7.91)))))))))), IF(W740="Գ-1", IF(P740=0,4.7,IF(P740=1,4.86,IF(P740=2,5.01,IF(P740=3,5.18,IF(OR(P740=5,P740=4),5.35,IF(OR(P740=6,P740=7),5.52,IF(OR(P740=8,P740=9),5.71,IF(OR(P740=10,P740=11,P740=12),5.89,IF(OR(P740=13,P740=14,P740=15),6.09,IF(OR(P740=16,P740=17,P740=18),6.29,6.49)))))))))), IF(W740="Գ-2", IF(P740=0,3.88,IF(P740=1,4.01,IF(P740=2,4.14,IF(P740=3,4.27,IF(OR(P740=5,P740=4),4.41,IF(OR(P740=6,P740=7),4.55,IF(OR(P740=8,P740=9),4.7,IF(OR(P740=10,P740=11,P740=12),4.85,IF(OR(P740=13,P740=14,P740=15),5.01,IF(OR(P740=16,P740=17,P740=18),5.17,5.34)))))))))), IF(W740="Գ-3", IF(P740=0,3.21,IF(P740=1,3.31,IF(P740=2,3.42,IF(P740=3,3.53,IF(OR(P740=5,P740=4),3.64,IF(OR(P740=6,P740=7),3.76,IF(OR(P740=8,P740=9),3.88,IF(OR(P740=10,P740=11,P740=12),4.01,IF(OR(P740=13,P740=14,P740=15),4.13,IF(OR(P740=16,P740=17,P740=18),4.27,4.4)))))))))), IF(W740="Ա-1", IF(P740=0,2.66,IF(P740=1,2.75,IF(P740=2,2.83,IF(P740=3,2.92,IF(OR(P740=5,P740=4),3.02,IF(OR(P740=6,P740=7),3.11,IF(OR(P740=8,P740=9),3.21,IF(OR(P740=10,P740=11,P740=12),3.31,IF(OR(P740=13,P740=14,P740=15),3.42,IF(OR(P740=16,P740=17,P740=18),3.53,3.64)))))))))), IF(W740="Ա-2", IF(P740=0,2.28,IF(P740=1,2.35,IF(P740=2,2.43,IF(P740=3,2.5,IF(OR(P740=5,P740=4),2.58,IF(OR(P740=6,P740=7),2.66,IF(OR(P740=8,P740=9),2.75,IF(OR(P740=10,P740=11,P740=12),2.83,IF(OR(P740=13,P740=14,P740=15),2.92,IF(OR(P740=16,P740=17,P740=18),3.01,3.11)))))))))),IF(W740="Ա-3", IF(P740=0,1.96,IF(P740=1,2.02,IF(P740=2,2.08,IF(P740=3,2.15,IF(OR(P740=5,P740=4),2.21,IF(OR(P740=6,P740=7),2.28,IF(OR(P740=8,P740=9),2.35,IF(OR(P740=10,P740=11,P740=12),2.42,IF(OR(P740=13,P740=14,P740=15),2.5,IF(OR(P740=16,P740=17,P740=18),2.58,2.66)))))))))), IF(W740="Կ-1", IF(P740=0,1.68,IF(P740=1,1.73,IF(P740=2,1.79,IF(P740=3,1.84,IF(OR(P740=5,P740=4),1.9,IF(OR(P740=6,P740=7),1.96,IF(OR(P740=8,P740=9),2.02,IF(OR(P740=10,P740=11,P740=12),2.08,IF(OR(P740=13,P740=14,P740=15),2.14,IF(OR(P740=16,P740=17,P740=18),2.21,2.28)))))))))), IF(W740="Կ-2", IF(P740=0,1.45,IF(P740=1,1.49,IF(P740=2,1.54,IF(P740=3,1.59,IF(OR(P740=5,P740=4),1.63,IF(OR(P740=6,P740=7),1.68,IF(OR(P740=8,P740=9),1.73,IF(OR(P740=10,P740=11,P740=12),1.79,IF(OR(P740=13,P740=14,P740=15),1.84,IF(OR(P740=16,P740=17,P740=18),1.9,1.95)))))))))),IF(W740="Կ-3", IF(P740=0,1.25,IF(P740=1,1.29,IF(P740=2,1.33,IF(P740=3,1.37,IF(OR(P740=5,P740=4),1.41,IF(OR(P740=6,P740=7),1.45,IF(OR(P740=8,P740=9),1.49,IF(OR(P740=10,P740=11,P740=12),1.54,IF(OR(P740=13,P740=14,P740=15),1.58,IF(OR(P740=16,P740=17,P740=18),1.63,1.68)))))))))), "Error"))))))))))))</f>
        <v>1.79</v>
      </c>
      <c r="R740" s="785"/>
      <c r="S740" s="786">
        <f>+Q740+Q740*R740</f>
        <v>1.79</v>
      </c>
      <c r="T740" s="787">
        <v>66140</v>
      </c>
      <c r="U740" s="846"/>
      <c r="V740" s="842"/>
      <c r="W740" s="795" t="str">
        <f t="shared" si="2032"/>
        <v>Կ-1</v>
      </c>
      <c r="X740" s="787">
        <f>T740*S740</f>
        <v>118390.6</v>
      </c>
      <c r="Y740" s="790">
        <f>S740*T740+U740+V740</f>
        <v>118390.6</v>
      </c>
      <c r="Z740" s="796">
        <f>+Y740*13</f>
        <v>1539077.8</v>
      </c>
      <c r="AA740" s="792">
        <f>+O740</f>
        <v>1</v>
      </c>
      <c r="AB740" s="793">
        <f>+P740+1</f>
        <v>3</v>
      </c>
      <c r="AC740" s="794">
        <f>IF(AA740&lt;1,0,IF(AI740="Բ-1",IF(AB740=0,6.94,IF(AB740=1,7.17,IF(AB740=2,7.41,IF(AB740=3,7.66,IF(OR(AB740=5,AB740=4),7.92,IF(OR(AB740=6,AB740=7),8.18,IF(OR(AB740=8,AB740=9),8.46,IF(OR(AB740=10,AB740=11,AB740=12),8.74,IF(OR(AB740=13,AB740=14,AB740=15),9.03,IF(OR(AB740=16,AB740=17,AB740=18),9.33,9.65)))))))))),IF(AI740="Բ-2", IF(AB740=0,5.71,IF(AB740=1,5.89,IF(AB740=2,6.09,IF(AB740=3,6.29,IF(OR(AB740=5,AB740=4),6.5,IF(OR(AB740=6,AB740=7),6.72,IF(OR(AB740=8,AB740=9),6.94,IF(OR(AB740=10,AB740=11,AB740=12),7.17,IF(OR(AB740=13,AB740=14,AB740=15),7.41,IF(OR(AB740=16,AB740=17,AB740=18),7.65,7.91)))))))))), IF(AI740="Գ-1", IF(AB740=0,4.7,IF(AB740=1,4.86,IF(AB740=2,5.01,IF(AB740=3,5.18,IF(OR(AB740=5,AB740=4),5.35,IF(OR(AB740=6,AB740=7),5.52,IF(OR(AB740=8,AB740=9),5.71,IF(OR(AB740=10,AB740=11,AB740=12),5.89,IF(OR(AB740=13,AB740=14,AB740=15),6.09,IF(OR(AB740=16,AB740=17,AB740=18),6.29,6.49)))))))))), IF(AI740="Գ-2", IF(AB740=0,3.88,IF(AB740=1,4.01,IF(AB740=2,4.14,IF(AB740=3,4.27,IF(OR(AB740=5,AB740=4),4.41,IF(OR(AB740=6,AB740=7),4.55,IF(OR(AB740=8,AB740=9),4.7,IF(OR(AB740=10,AB740=11,AB740=12),4.85,IF(OR(AB740=13,AB740=14,AB740=15),5.01,IF(OR(AB740=16,AB740=17,AB740=18),5.17,5.34)))))))))), IF(AI740="Գ-3", IF(AB740=0,3.21,IF(AB740=1,3.31,IF(AB740=2,3.42,IF(AB740=3,3.53,IF(OR(AB740=5,AB740=4),3.64,IF(OR(AB740=6,AB740=7),3.76,IF(OR(AB740=8,AB740=9),3.88,IF(OR(AB740=10,AB740=11,AB740=12),4.01,IF(OR(AB740=13,AB740=14,AB740=15),4.13,IF(OR(AB740=16,AB740=17,AB740=18),4.27,4.4)))))))))), IF(AI740="Ա-1", IF(AB740=0,2.66,IF(AB740=1,2.75,IF(AB740=2,2.83,IF(AB740=3,2.92,IF(OR(AB740=5,AB740=4),3.02,IF(OR(AB740=6,AB740=7),3.11,IF(OR(AB740=8,AB740=9),3.21,IF(OR(AB740=10,AB740=11,AB740=12),3.31,IF(OR(AB740=13,AB740=14,AB740=15),3.42,IF(OR(AB740=16,AB740=17,AB740=18),3.53,3.64)))))))))), IF(AI740="Ա-2", IF(AB740=0,2.28,IF(AB740=1,2.35,IF(AB740=2,2.43,IF(AB740=3,2.5,IF(OR(AB740=5,AB740=4),2.58,IF(OR(AB740=6,AB740=7),2.66,IF(OR(AB740=8,AB740=9),2.75,IF(OR(AB740=10,AB740=11,AB740=12),2.83,IF(OR(AB740=13,AB740=14,AB740=15),2.92,IF(OR(AB740=16,AB740=17,AB740=18),3.01,3.11)))))))))),IF(AI740="Ա-3", IF(AB740=0,1.96,IF(AB740=1,2.02,IF(AB740=2,2.08,IF(AB740=3,2.15,IF(OR(AB740=5,AB740=4),2.21,IF(OR(AB740=6,AB740=7),2.28,IF(OR(AB740=8,AB740=9),2.35,IF(OR(AB740=10,AB740=11,AB740=12),2.42,IF(OR(AB740=13,AB740=14,AB740=15),2.5,IF(OR(AB740=16,AB740=17,AB740=18),2.58,2.66)))))))))), IF(AI740="Կ-1", IF(AB740=0,1.68,IF(AB740=1,1.73,IF(AB740=2,1.79,IF(AB740=3,1.84,IF(OR(AB740=5,AB740=4),1.9,IF(OR(AB740=6,AB740=7),1.96,IF(OR(AB740=8,AB740=9),2.02,IF(OR(AB740=10,AB740=11,AB740=12),2.08,IF(OR(AB740=13,AB740=14,AB740=15),2.14,IF(OR(AB740=16,AB740=17,AB740=18),2.21,2.28)))))))))), IF(AI740="Կ-2", IF(AB740=0,1.45,IF(AB740=1,1.49,IF(AB740=2,1.54,IF(AB740=3,1.59,IF(OR(AB740=5,AB740=4),1.63,IF(OR(AB740=6,AB740=7),1.68,IF(OR(AB740=8,AB740=9),1.73,IF(OR(AB740=10,AB740=11,AB740=12),1.79,IF(OR(AB740=13,AB740=14,AB740=15),1.84,IF(OR(AB740=16,AB740=17,AB740=18),1.9,1.95)))))))))),IF(AI740="Կ-3", IF(AB740=0,1.25,IF(AB740=1,1.29,IF(AB740=2,1.33,IF(AB740=3,1.37,IF(OR(AB740=5,AB740=4),1.41,IF(OR(AB740=6,AB740=7),1.45,IF(OR(AB740=8,AB740=9),1.49,IF(OR(AB740=10,AB740=11,AB740=12),1.54,IF(OR(AB740=13,AB740=14,AB740=15),1.58,IF(OR(AB740=16,AB740=17,AB740=18),1.63,1.68)))))))))), "Error"))))))))))))</f>
        <v>1.84</v>
      </c>
      <c r="AD740" s="785"/>
      <c r="AE740" s="786">
        <f>+AC740+AC740*AD740</f>
        <v>1.84</v>
      </c>
      <c r="AF740" s="787">
        <v>66140</v>
      </c>
      <c r="AG740" s="846"/>
      <c r="AH740" s="842"/>
      <c r="AI740" s="789" t="str">
        <f>+W740</f>
        <v>Կ-1</v>
      </c>
      <c r="AJ740" s="787">
        <f>AF740*AE740</f>
        <v>121697.60000000001</v>
      </c>
      <c r="AK740" s="790">
        <f>AE740*AF740+AG740+AH740</f>
        <v>121697.60000000001</v>
      </c>
      <c r="AL740" s="796">
        <f>+AK740*13</f>
        <v>1582068.8</v>
      </c>
      <c r="AM740" s="792">
        <f>+AA740</f>
        <v>1</v>
      </c>
      <c r="AN740" s="793">
        <f>+AB740+1</f>
        <v>4</v>
      </c>
      <c r="AO740" s="794">
        <f>IF(AM740&lt;1,0,IF(AU740="Բ-1",IF(AN740=0,6.94,IF(AN740=1,7.17,IF(AN740=2,7.41,IF(AN740=3,7.66,IF(OR(AN740=5,AN740=4),7.92,IF(OR(AN740=6,AN740=7),8.18,IF(OR(AN740=8,AN740=9),8.46,IF(OR(AN740=10,AN740=11,AN740=12),8.74,IF(OR(AN740=13,AN740=14,AN740=15),9.03,IF(OR(AN740=16,AN740=17,AN740=18),9.33,9.65)))))))))),IF(AU740="Բ-2", IF(AN740=0,5.71,IF(AN740=1,5.89,IF(AN740=2,6.09,IF(AN740=3,6.29,IF(OR(AN740=5,AN740=4),6.5,IF(OR(AN740=6,AN740=7),6.72,IF(OR(AN740=8,AN740=9),6.94,IF(OR(AN740=10,AN740=11,AN740=12),7.17,IF(OR(AN740=13,AN740=14,AN740=15),7.41,IF(OR(AN740=16,AN740=17,AN740=18),7.65,7.91)))))))))), IF(AU740="Գ-1", IF(AN740=0,4.7,IF(AN740=1,4.86,IF(AN740=2,5.01,IF(AN740=3,5.18,IF(OR(AN740=5,AN740=4),5.35,IF(OR(AN740=6,AN740=7),5.52,IF(OR(AN740=8,AN740=9),5.71,IF(OR(AN740=10,AN740=11,AN740=12),5.89,IF(OR(AN740=13,AN740=14,AN740=15),6.09,IF(OR(AN740=16,AN740=17,AN740=18),6.29,6.49)))))))))), IF(AU740="Գ-2", IF(AN740=0,3.88,IF(AN740=1,4.01,IF(AN740=2,4.14,IF(AN740=3,4.27,IF(OR(AN740=5,AN740=4),4.41,IF(OR(AN740=6,AN740=7),4.55,IF(OR(AN740=8,AN740=9),4.7,IF(OR(AN740=10,AN740=11,AN740=12),4.85,IF(OR(AN740=13,AN740=14,AN740=15),5.01,IF(OR(AN740=16,AN740=17,AN740=18),5.17,5.34)))))))))), IF(AU740="Գ-3", IF(AN740=0,3.21,IF(AN740=1,3.31,IF(AN740=2,3.42,IF(AN740=3,3.53,IF(OR(AN740=5,AN740=4),3.64,IF(OR(AN740=6,AN740=7),3.76,IF(OR(AN740=8,AN740=9),3.88,IF(OR(AN740=10,AN740=11,AN740=12),4.01,IF(OR(AN740=13,AN740=14,AN740=15),4.13,IF(OR(AN740=16,AN740=17,AN740=18),4.27,4.4)))))))))), IF(AU740="Ա-1", IF(AN740=0,2.66,IF(AN740=1,2.75,IF(AN740=2,2.83,IF(AN740=3,2.92,IF(OR(AN740=5,AN740=4),3.02,IF(OR(AN740=6,AN740=7),3.11,IF(OR(AN740=8,AN740=9),3.21,IF(OR(AN740=10,AN740=11,AN740=12),3.31,IF(OR(AN740=13,AN740=14,AN740=15),3.42,IF(OR(AN740=16,AN740=17,AN740=18),3.53,3.64)))))))))), IF(AU740="Ա-2", IF(AN740=0,2.28,IF(AN740=1,2.35,IF(AN740=2,2.43,IF(AN740=3,2.5,IF(OR(AN740=5,AN740=4),2.58,IF(OR(AN740=6,AN740=7),2.66,IF(OR(AN740=8,AN740=9),2.75,IF(OR(AN740=10,AN740=11,AN740=12),2.83,IF(OR(AN740=13,AN740=14,AN740=15),2.92,IF(OR(AN740=16,AN740=17,AN740=18),3.01,3.11)))))))))),IF(AU740="Ա-3", IF(AN740=0,1.96,IF(AN740=1,2.02,IF(AN740=2,2.08,IF(AN740=3,2.15,IF(OR(AN740=5,AN740=4),2.21,IF(OR(AN740=6,AN740=7),2.28,IF(OR(AN740=8,AN740=9),2.35,IF(OR(AN740=10,AN740=11,AN740=12),2.42,IF(OR(AN740=13,AN740=14,AN740=15),2.5,IF(OR(AN740=16,AN740=17,AN740=18),2.58,2.66)))))))))), IF(AU740="Կ-1", IF(AN740=0,1.68,IF(AN740=1,1.73,IF(AN740=2,1.79,IF(AN740=3,1.84,IF(OR(AN740=5,AN740=4),1.9,IF(OR(AN740=6,AN740=7),1.96,IF(OR(AN740=8,AN740=9),2.02,IF(OR(AN740=10,AN740=11,AN740=12),2.08,IF(OR(AN740=13,AN740=14,AN740=15),2.14,IF(OR(AN740=16,AN740=17,AN740=18),2.21,2.28)))))))))), IF(AU740="Կ-2", IF(AN740=0,1.45,IF(AN740=1,1.49,IF(AN740=2,1.54,IF(AN740=3,1.59,IF(OR(AN740=5,AN740=4),1.63,IF(OR(AN740=6,AN740=7),1.68,IF(OR(AN740=8,AN740=9),1.73,IF(OR(AN740=10,AN740=11,AN740=12),1.79,IF(OR(AN740=13,AN740=14,AN740=15),1.84,IF(OR(AN740=16,AN740=17,AN740=18),1.9,1.95)))))))))),IF(AU740="Կ-3", IF(AN740=0,1.25,IF(AN740=1,1.29,IF(AN740=2,1.33,IF(AN740=3,1.37,IF(OR(AN740=5,AN740=4),1.41,IF(OR(AN740=6,AN740=7),1.45,IF(OR(AN740=8,AN740=9),1.49,IF(OR(AN740=10,AN740=11,AN740=12),1.54,IF(OR(AN740=13,AN740=14,AN740=15),1.58,IF(OR(AN740=16,AN740=17,AN740=18),1.63,1.68)))))))))), "Error"))))))))))))</f>
        <v>1.9</v>
      </c>
      <c r="AP740" s="785"/>
      <c r="AQ740" s="786">
        <f>+AO740+AO740*AP740</f>
        <v>1.9</v>
      </c>
      <c r="AR740" s="787">
        <v>66140</v>
      </c>
      <c r="AS740" s="846"/>
      <c r="AT740" s="842"/>
      <c r="AU740" s="789" t="str">
        <f>+AI740</f>
        <v>Կ-1</v>
      </c>
      <c r="AV740" s="787">
        <f>AR740*AQ740</f>
        <v>125666</v>
      </c>
      <c r="AW740" s="790">
        <f>AQ740*AR740+AS740+AT740</f>
        <v>125666</v>
      </c>
      <c r="AX740" s="796">
        <f>+AW740*13</f>
        <v>1633658</v>
      </c>
    </row>
    <row r="741" spans="2:50" s="776" customFormat="1" ht="13.5">
      <c r="B741" s="1594">
        <v>20</v>
      </c>
      <c r="C741" s="652" t="s">
        <v>2369</v>
      </c>
      <c r="D741" s="656" t="s">
        <v>280</v>
      </c>
      <c r="E741" s="798">
        <v>1</v>
      </c>
      <c r="F741" s="1309">
        <v>1</v>
      </c>
      <c r="G741" s="799">
        <f>IF(E741&lt;1,0,IF(K741="Բ-1",IF(F741=0,6.94,IF(F741=1,7.17,IF(F741=2,7.41,IF(F741=3,7.66,IF(OR(F741=5,F741=4),7.92,IF(OR(F741=6,F741=7),8.18,IF(OR(F741=8,F741=9),8.46,IF(OR(F741=10,F741=11,F741=12),8.74,IF(OR(F741=13,F741=14,F741=15),9.03,IF(OR(F741=16,F741=17,F741=18),9.33,9.65)))))))))),IF(K741="Բ-2", IF(F741=0,5.71,IF(F741=1,5.89,IF(F741=2,6.09,IF(F741=3,6.29,IF(OR(F741=5,F741=4),6.5,IF(OR(F741=6,F741=7),6.72,IF(OR(F741=8,F741=9),6.94,IF(OR(F741=10,F741=11,F741=12),7.17,IF(OR(F741=13,F741=14,F741=15),7.41,IF(OR(F741=16,F741=17,F741=18),7.65,7.91)))))))))), IF(K741="Գ-1", IF(F741=0,4.7,IF(F741=1,4.86,IF(F741=2,5.01,IF(F741=3,5.18,IF(OR(F741=5,F741=4),5.35,IF(OR(F741=6,F741=7),5.52,IF(OR(F741=8,F741=9),5.71,IF(OR(F741=10,F741=11,F741=12),5.89,IF(OR(F741=13,F741=14,F741=15),6.09,IF(OR(F741=16,F741=17,F741=18),6.29,6.49)))))))))), IF(K741="Գ-2", IF(F741=0,3.88,IF(F741=1,4.01,IF(F741=2,4.14,IF(F741=3,4.27,IF(OR(F741=5,F741=4),4.41,IF(OR(F741=6,F741=7),4.55,IF(OR(F741=8,F741=9),4.7,IF(OR(F741=10,F741=11,F741=12),4.85,IF(OR(F741=13,F741=14,F741=15),5.01,IF(OR(F741=16,F741=17,F741=18),5.17,5.34)))))))))), IF(K741="Գ-3", IF(F741=0,3.21,IF(F741=1,3.31,IF(F741=2,3.42,IF(F741=3,3.53,IF(OR(F741=5,F741=4),3.64,IF(OR(F741=6,F741=7),3.76,IF(OR(F741=8,F741=9),3.88,IF(OR(F741=10,F741=11,F741=12),4.01,IF(OR(F741=13,F741=14,F741=15),4.13,IF(OR(F741=16,F741=17,F741=18),4.27,4.4)))))))))), IF(K741="Ա-1", IF(F741=0,2.66,IF(F741=1,2.75,IF(F741=2,2.83,IF(F741=3,2.92,IF(OR(F741=5,F741=4),3.02,IF(OR(F741=6,F741=7),3.11,IF(OR(F741=8,F741=9),3.21,IF(OR(F741=10,F741=11,F741=12),3.31,IF(OR(F741=13,F741=14,F741=15),3.42,IF(OR(F741=16,F741=17,F741=18),3.53,3.64)))))))))), IF(K741="Ա-2", IF(F741=0,2.28,IF(F741=1,2.35,IF(F741=2,2.43,IF(F741=3,2.5,IF(OR(F741=5,F741=4),2.58,IF(OR(F741=6,F741=7),2.66,IF(OR(F741=8,F741=9),2.75,IF(OR(F741=10,F741=11,F741=12),2.83,IF(OR(F741=13,F741=14,F741=15),2.92,IF(OR(F741=16,F741=17,F741=18),3.01,3.11)))))))))),IF(K741="Ա-3", IF(F741=0,1.96,IF(F741=1,2.02,IF(F741=2,2.08,IF(F741=3,2.15,IF(OR(F741=5,F741=4),2.21,IF(OR(F741=6,F741=7),2.28,IF(OR(F741=8,F741=9),2.35,IF(OR(F741=10,F741=11,F741=12),2.42,IF(OR(F741=13,F741=14,F741=15),2.5,IF(OR(F741=16,F741=17,F741=18),2.58,2.66)))))))))), IF(K741="Կ-1", IF(F741=0,1.68,IF(F741=1,1.73,IF(F741=2,1.79,IF(F741=3,1.84,IF(OR(F741=5,F741=4),1.9,IF(OR(F741=6,F741=7),1.96,IF(OR(F741=8,F741=9),2.02,IF(OR(F741=10,F741=11,F741=12),2.08,IF(OR(F741=13,F741=14,F741=15),2.14,IF(OR(F741=16,F741=17,F741=18),2.21,2.28)))))))))), IF(K741="Կ-2", IF(F741=0,1.45,IF(F741=1,1.49,IF(F741=2,1.54,IF(F741=3,1.59,IF(OR(F741=5,F741=4),1.63,IF(OR(F741=6,F741=7),1.68,IF(OR(F741=8,F741=9),1.73,IF(OR(F741=10,F741=11,F741=12),1.79,IF(OR(F741=13,F741=14,F741=15),1.84,IF(OR(F741=16,F741=17,F741=18),1.9,1.95)))))))))),IF(K741="Կ-3", IF(F741=0,1.25,IF(F741=1,1.29,IF(F741=2,1.33,IF(F741=3,1.37,IF(OR(F741=5,F741=4),1.41,IF(OR(F741=6,F741=7),1.45,IF(OR(F741=8,F741=9),1.49,IF(OR(F741=10,F741=11,F741=12),1.54,IF(OR(F741=13,F741=14,F741=15),1.58,IF(OR(F741=16,F741=17,F741=18),1.63,1.68)))))))))), "Error"))))))))))))</f>
        <v>1.73</v>
      </c>
      <c r="H741" s="801">
        <v>66140</v>
      </c>
      <c r="I741" s="846"/>
      <c r="J741" s="842"/>
      <c r="K741" s="795" t="s">
        <v>97</v>
      </c>
      <c r="L741" s="787">
        <f>H741*G741</f>
        <v>114422.2</v>
      </c>
      <c r="M741" s="790">
        <f t="shared" si="2026"/>
        <v>114422.2</v>
      </c>
      <c r="N741" s="791">
        <f>+M741*13</f>
        <v>1487488.5999999999</v>
      </c>
      <c r="O741" s="792">
        <f t="shared" si="2028"/>
        <v>1</v>
      </c>
      <c r="P741" s="793">
        <f t="shared" si="2029"/>
        <v>2</v>
      </c>
      <c r="Q741" s="794">
        <f>IF(O741&lt;1,0,IF(W741="Բ-1",IF(P741=0,6.94,IF(P741=1,7.17,IF(P741=2,7.41,IF(P741=3,7.66,IF(OR(P741=5,P741=4),7.92,IF(OR(P741=6,P741=7),8.18,IF(OR(P741=8,P741=9),8.46,IF(OR(P741=10,P741=11,P741=12),8.74,IF(OR(P741=13,P741=14,P741=15),9.03,IF(OR(P741=16,P741=17,P741=18),9.33,9.65)))))))))),IF(W741="Բ-2", IF(P741=0,5.71,IF(P741=1,5.89,IF(P741=2,6.09,IF(P741=3,6.29,IF(OR(P741=5,P741=4),6.5,IF(OR(P741=6,P741=7),6.72,IF(OR(P741=8,P741=9),6.94,IF(OR(P741=10,P741=11,P741=12),7.17,IF(OR(P741=13,P741=14,P741=15),7.41,IF(OR(P741=16,P741=17,P741=18),7.65,7.91)))))))))), IF(W741="Գ-1", IF(P741=0,4.7,IF(P741=1,4.86,IF(P741=2,5.01,IF(P741=3,5.18,IF(OR(P741=5,P741=4),5.35,IF(OR(P741=6,P741=7),5.52,IF(OR(P741=8,P741=9),5.71,IF(OR(P741=10,P741=11,P741=12),5.89,IF(OR(P741=13,P741=14,P741=15),6.09,IF(OR(P741=16,P741=17,P741=18),6.29,6.49)))))))))), IF(W741="Գ-2", IF(P741=0,3.88,IF(P741=1,4.01,IF(P741=2,4.14,IF(P741=3,4.27,IF(OR(P741=5,P741=4),4.41,IF(OR(P741=6,P741=7),4.55,IF(OR(P741=8,P741=9),4.7,IF(OR(P741=10,P741=11,P741=12),4.85,IF(OR(P741=13,P741=14,P741=15),5.01,IF(OR(P741=16,P741=17,P741=18),5.17,5.34)))))))))), IF(W741="Գ-3", IF(P741=0,3.21,IF(P741=1,3.31,IF(P741=2,3.42,IF(P741=3,3.53,IF(OR(P741=5,P741=4),3.64,IF(OR(P741=6,P741=7),3.76,IF(OR(P741=8,P741=9),3.88,IF(OR(P741=10,P741=11,P741=12),4.01,IF(OR(P741=13,P741=14,P741=15),4.13,IF(OR(P741=16,P741=17,P741=18),4.27,4.4)))))))))), IF(W741="Ա-1", IF(P741=0,2.66,IF(P741=1,2.75,IF(P741=2,2.83,IF(P741=3,2.92,IF(OR(P741=5,P741=4),3.02,IF(OR(P741=6,P741=7),3.11,IF(OR(P741=8,P741=9),3.21,IF(OR(P741=10,P741=11,P741=12),3.31,IF(OR(P741=13,P741=14,P741=15),3.42,IF(OR(P741=16,P741=17,P741=18),3.53,3.64)))))))))), IF(W741="Ա-2", IF(P741=0,2.28,IF(P741=1,2.35,IF(P741=2,2.43,IF(P741=3,2.5,IF(OR(P741=5,P741=4),2.58,IF(OR(P741=6,P741=7),2.66,IF(OR(P741=8,P741=9),2.75,IF(OR(P741=10,P741=11,P741=12),2.83,IF(OR(P741=13,P741=14,P741=15),2.92,IF(OR(P741=16,P741=17,P741=18),3.01,3.11)))))))))),IF(W741="Ա-3", IF(P741=0,1.96,IF(P741=1,2.02,IF(P741=2,2.08,IF(P741=3,2.15,IF(OR(P741=5,P741=4),2.21,IF(OR(P741=6,P741=7),2.28,IF(OR(P741=8,P741=9),2.35,IF(OR(P741=10,P741=11,P741=12),2.42,IF(OR(P741=13,P741=14,P741=15),2.5,IF(OR(P741=16,P741=17,P741=18),2.58,2.66)))))))))), IF(W741="Կ-1", IF(P741=0,1.68,IF(P741=1,1.73,IF(P741=2,1.79,IF(P741=3,1.84,IF(OR(P741=5,P741=4),1.9,IF(OR(P741=6,P741=7),1.96,IF(OR(P741=8,P741=9),2.02,IF(OR(P741=10,P741=11,P741=12),2.08,IF(OR(P741=13,P741=14,P741=15),2.14,IF(OR(P741=16,P741=17,P741=18),2.21,2.28)))))))))), IF(W741="Կ-2", IF(P741=0,1.45,IF(P741=1,1.49,IF(P741=2,1.54,IF(P741=3,1.59,IF(OR(P741=5,P741=4),1.63,IF(OR(P741=6,P741=7),1.68,IF(OR(P741=8,P741=9),1.73,IF(OR(P741=10,P741=11,P741=12),1.79,IF(OR(P741=13,P741=14,P741=15),1.84,IF(OR(P741=16,P741=17,P741=18),1.9,1.95)))))))))),IF(W741="Կ-3", IF(P741=0,1.25,IF(P741=1,1.29,IF(P741=2,1.33,IF(P741=3,1.37,IF(OR(P741=5,P741=4),1.41,IF(OR(P741=6,P741=7),1.45,IF(OR(P741=8,P741=9),1.49,IF(OR(P741=10,P741=11,P741=12),1.54,IF(OR(P741=13,P741=14,P741=15),1.58,IF(OR(P741=16,P741=17,P741=18),1.63,1.68)))))))))), "Error"))))))))))))</f>
        <v>1.79</v>
      </c>
      <c r="R741" s="785"/>
      <c r="S741" s="786">
        <f>+Q741+Q741*R741</f>
        <v>1.79</v>
      </c>
      <c r="T741" s="787">
        <v>66140</v>
      </c>
      <c r="U741" s="846"/>
      <c r="V741" s="842"/>
      <c r="W741" s="795" t="str">
        <f t="shared" si="2032"/>
        <v>Կ-1</v>
      </c>
      <c r="X741" s="787">
        <f>T741*S741</f>
        <v>118390.6</v>
      </c>
      <c r="Y741" s="790">
        <f>S741*T741+U741+V741</f>
        <v>118390.6</v>
      </c>
      <c r="Z741" s="796">
        <f>+Y741*13</f>
        <v>1539077.8</v>
      </c>
      <c r="AA741" s="792">
        <f>+O741</f>
        <v>1</v>
      </c>
      <c r="AB741" s="793">
        <f>+P741+1</f>
        <v>3</v>
      </c>
      <c r="AC741" s="794">
        <f>IF(AA741&lt;1,0,IF(AI741="Բ-1",IF(AB741=0,6.94,IF(AB741=1,7.17,IF(AB741=2,7.41,IF(AB741=3,7.66,IF(OR(AB741=5,AB741=4),7.92,IF(OR(AB741=6,AB741=7),8.18,IF(OR(AB741=8,AB741=9),8.46,IF(OR(AB741=10,AB741=11,AB741=12),8.74,IF(OR(AB741=13,AB741=14,AB741=15),9.03,IF(OR(AB741=16,AB741=17,AB741=18),9.33,9.65)))))))))),IF(AI741="Բ-2", IF(AB741=0,5.71,IF(AB741=1,5.89,IF(AB741=2,6.09,IF(AB741=3,6.29,IF(OR(AB741=5,AB741=4),6.5,IF(OR(AB741=6,AB741=7),6.72,IF(OR(AB741=8,AB741=9),6.94,IF(OR(AB741=10,AB741=11,AB741=12),7.17,IF(OR(AB741=13,AB741=14,AB741=15),7.41,IF(OR(AB741=16,AB741=17,AB741=18),7.65,7.91)))))))))), IF(AI741="Գ-1", IF(AB741=0,4.7,IF(AB741=1,4.86,IF(AB741=2,5.01,IF(AB741=3,5.18,IF(OR(AB741=5,AB741=4),5.35,IF(OR(AB741=6,AB741=7),5.52,IF(OR(AB741=8,AB741=9),5.71,IF(OR(AB741=10,AB741=11,AB741=12),5.89,IF(OR(AB741=13,AB741=14,AB741=15),6.09,IF(OR(AB741=16,AB741=17,AB741=18),6.29,6.49)))))))))), IF(AI741="Գ-2", IF(AB741=0,3.88,IF(AB741=1,4.01,IF(AB741=2,4.14,IF(AB741=3,4.27,IF(OR(AB741=5,AB741=4),4.41,IF(OR(AB741=6,AB741=7),4.55,IF(OR(AB741=8,AB741=9),4.7,IF(OR(AB741=10,AB741=11,AB741=12),4.85,IF(OR(AB741=13,AB741=14,AB741=15),5.01,IF(OR(AB741=16,AB741=17,AB741=18),5.17,5.34)))))))))), IF(AI741="Գ-3", IF(AB741=0,3.21,IF(AB741=1,3.31,IF(AB741=2,3.42,IF(AB741=3,3.53,IF(OR(AB741=5,AB741=4),3.64,IF(OR(AB741=6,AB741=7),3.76,IF(OR(AB741=8,AB741=9),3.88,IF(OR(AB741=10,AB741=11,AB741=12),4.01,IF(OR(AB741=13,AB741=14,AB741=15),4.13,IF(OR(AB741=16,AB741=17,AB741=18),4.27,4.4)))))))))), IF(AI741="Ա-1", IF(AB741=0,2.66,IF(AB741=1,2.75,IF(AB741=2,2.83,IF(AB741=3,2.92,IF(OR(AB741=5,AB741=4),3.02,IF(OR(AB741=6,AB741=7),3.11,IF(OR(AB741=8,AB741=9),3.21,IF(OR(AB741=10,AB741=11,AB741=12),3.31,IF(OR(AB741=13,AB741=14,AB741=15),3.42,IF(OR(AB741=16,AB741=17,AB741=18),3.53,3.64)))))))))), IF(AI741="Ա-2", IF(AB741=0,2.28,IF(AB741=1,2.35,IF(AB741=2,2.43,IF(AB741=3,2.5,IF(OR(AB741=5,AB741=4),2.58,IF(OR(AB741=6,AB741=7),2.66,IF(OR(AB741=8,AB741=9),2.75,IF(OR(AB741=10,AB741=11,AB741=12),2.83,IF(OR(AB741=13,AB741=14,AB741=15),2.92,IF(OR(AB741=16,AB741=17,AB741=18),3.01,3.11)))))))))),IF(AI741="Ա-3", IF(AB741=0,1.96,IF(AB741=1,2.02,IF(AB741=2,2.08,IF(AB741=3,2.15,IF(OR(AB741=5,AB741=4),2.21,IF(OR(AB741=6,AB741=7),2.28,IF(OR(AB741=8,AB741=9),2.35,IF(OR(AB741=10,AB741=11,AB741=12),2.42,IF(OR(AB741=13,AB741=14,AB741=15),2.5,IF(OR(AB741=16,AB741=17,AB741=18),2.58,2.66)))))))))), IF(AI741="Կ-1", IF(AB741=0,1.68,IF(AB741=1,1.73,IF(AB741=2,1.79,IF(AB741=3,1.84,IF(OR(AB741=5,AB741=4),1.9,IF(OR(AB741=6,AB741=7),1.96,IF(OR(AB741=8,AB741=9),2.02,IF(OR(AB741=10,AB741=11,AB741=12),2.08,IF(OR(AB741=13,AB741=14,AB741=15),2.14,IF(OR(AB741=16,AB741=17,AB741=18),2.21,2.28)))))))))), IF(AI741="Կ-2", IF(AB741=0,1.45,IF(AB741=1,1.49,IF(AB741=2,1.54,IF(AB741=3,1.59,IF(OR(AB741=5,AB741=4),1.63,IF(OR(AB741=6,AB741=7),1.68,IF(OR(AB741=8,AB741=9),1.73,IF(OR(AB741=10,AB741=11,AB741=12),1.79,IF(OR(AB741=13,AB741=14,AB741=15),1.84,IF(OR(AB741=16,AB741=17,AB741=18),1.9,1.95)))))))))),IF(AI741="Կ-3", IF(AB741=0,1.25,IF(AB741=1,1.29,IF(AB741=2,1.33,IF(AB741=3,1.37,IF(OR(AB741=5,AB741=4),1.41,IF(OR(AB741=6,AB741=7),1.45,IF(OR(AB741=8,AB741=9),1.49,IF(OR(AB741=10,AB741=11,AB741=12),1.54,IF(OR(AB741=13,AB741=14,AB741=15),1.58,IF(OR(AB741=16,AB741=17,AB741=18),1.63,1.68)))))))))), "Error"))))))))))))</f>
        <v>1.84</v>
      </c>
      <c r="AD741" s="785"/>
      <c r="AE741" s="786">
        <f>+AC741+AC741*AD741</f>
        <v>1.84</v>
      </c>
      <c r="AF741" s="787">
        <v>66140</v>
      </c>
      <c r="AG741" s="846"/>
      <c r="AH741" s="842"/>
      <c r="AI741" s="789" t="str">
        <f>+W741</f>
        <v>Կ-1</v>
      </c>
      <c r="AJ741" s="787">
        <f>AF741*AE741</f>
        <v>121697.60000000001</v>
      </c>
      <c r="AK741" s="790">
        <f>AE741*AF741+AG741+AH741</f>
        <v>121697.60000000001</v>
      </c>
      <c r="AL741" s="796">
        <f>+AK741*13</f>
        <v>1582068.8</v>
      </c>
      <c r="AM741" s="792">
        <f>+AA741</f>
        <v>1</v>
      </c>
      <c r="AN741" s="793">
        <f>+AB741+1</f>
        <v>4</v>
      </c>
      <c r="AO741" s="794">
        <f>IF(AM741&lt;1,0,IF(AU741="Բ-1",IF(AN741=0,6.94,IF(AN741=1,7.17,IF(AN741=2,7.41,IF(AN741=3,7.66,IF(OR(AN741=5,AN741=4),7.92,IF(OR(AN741=6,AN741=7),8.18,IF(OR(AN741=8,AN741=9),8.46,IF(OR(AN741=10,AN741=11,AN741=12),8.74,IF(OR(AN741=13,AN741=14,AN741=15),9.03,IF(OR(AN741=16,AN741=17,AN741=18),9.33,9.65)))))))))),IF(AU741="Բ-2", IF(AN741=0,5.71,IF(AN741=1,5.89,IF(AN741=2,6.09,IF(AN741=3,6.29,IF(OR(AN741=5,AN741=4),6.5,IF(OR(AN741=6,AN741=7),6.72,IF(OR(AN741=8,AN741=9),6.94,IF(OR(AN741=10,AN741=11,AN741=12),7.17,IF(OR(AN741=13,AN741=14,AN741=15),7.41,IF(OR(AN741=16,AN741=17,AN741=18),7.65,7.91)))))))))), IF(AU741="Գ-1", IF(AN741=0,4.7,IF(AN741=1,4.86,IF(AN741=2,5.01,IF(AN741=3,5.18,IF(OR(AN741=5,AN741=4),5.35,IF(OR(AN741=6,AN741=7),5.52,IF(OR(AN741=8,AN741=9),5.71,IF(OR(AN741=10,AN741=11,AN741=12),5.89,IF(OR(AN741=13,AN741=14,AN741=15),6.09,IF(OR(AN741=16,AN741=17,AN741=18),6.29,6.49)))))))))), IF(AU741="Գ-2", IF(AN741=0,3.88,IF(AN741=1,4.01,IF(AN741=2,4.14,IF(AN741=3,4.27,IF(OR(AN741=5,AN741=4),4.41,IF(OR(AN741=6,AN741=7),4.55,IF(OR(AN741=8,AN741=9),4.7,IF(OR(AN741=10,AN741=11,AN741=12),4.85,IF(OR(AN741=13,AN741=14,AN741=15),5.01,IF(OR(AN741=16,AN741=17,AN741=18),5.17,5.34)))))))))), IF(AU741="Գ-3", IF(AN741=0,3.21,IF(AN741=1,3.31,IF(AN741=2,3.42,IF(AN741=3,3.53,IF(OR(AN741=5,AN741=4),3.64,IF(OR(AN741=6,AN741=7),3.76,IF(OR(AN741=8,AN741=9),3.88,IF(OR(AN741=10,AN741=11,AN741=12),4.01,IF(OR(AN741=13,AN741=14,AN741=15),4.13,IF(OR(AN741=16,AN741=17,AN741=18),4.27,4.4)))))))))), IF(AU741="Ա-1", IF(AN741=0,2.66,IF(AN741=1,2.75,IF(AN741=2,2.83,IF(AN741=3,2.92,IF(OR(AN741=5,AN741=4),3.02,IF(OR(AN741=6,AN741=7),3.11,IF(OR(AN741=8,AN741=9),3.21,IF(OR(AN741=10,AN741=11,AN741=12),3.31,IF(OR(AN741=13,AN741=14,AN741=15),3.42,IF(OR(AN741=16,AN741=17,AN741=18),3.53,3.64)))))))))), IF(AU741="Ա-2", IF(AN741=0,2.28,IF(AN741=1,2.35,IF(AN741=2,2.43,IF(AN741=3,2.5,IF(OR(AN741=5,AN741=4),2.58,IF(OR(AN741=6,AN741=7),2.66,IF(OR(AN741=8,AN741=9),2.75,IF(OR(AN741=10,AN741=11,AN741=12),2.83,IF(OR(AN741=13,AN741=14,AN741=15),2.92,IF(OR(AN741=16,AN741=17,AN741=18),3.01,3.11)))))))))),IF(AU741="Ա-3", IF(AN741=0,1.96,IF(AN741=1,2.02,IF(AN741=2,2.08,IF(AN741=3,2.15,IF(OR(AN741=5,AN741=4),2.21,IF(OR(AN741=6,AN741=7),2.28,IF(OR(AN741=8,AN741=9),2.35,IF(OR(AN741=10,AN741=11,AN741=12),2.42,IF(OR(AN741=13,AN741=14,AN741=15),2.5,IF(OR(AN741=16,AN741=17,AN741=18),2.58,2.66)))))))))), IF(AU741="Կ-1", IF(AN741=0,1.68,IF(AN741=1,1.73,IF(AN741=2,1.79,IF(AN741=3,1.84,IF(OR(AN741=5,AN741=4),1.9,IF(OR(AN741=6,AN741=7),1.96,IF(OR(AN741=8,AN741=9),2.02,IF(OR(AN741=10,AN741=11,AN741=12),2.08,IF(OR(AN741=13,AN741=14,AN741=15),2.14,IF(OR(AN741=16,AN741=17,AN741=18),2.21,2.28)))))))))), IF(AU741="Կ-2", IF(AN741=0,1.45,IF(AN741=1,1.49,IF(AN741=2,1.54,IF(AN741=3,1.59,IF(OR(AN741=5,AN741=4),1.63,IF(OR(AN741=6,AN741=7),1.68,IF(OR(AN741=8,AN741=9),1.73,IF(OR(AN741=10,AN741=11,AN741=12),1.79,IF(OR(AN741=13,AN741=14,AN741=15),1.84,IF(OR(AN741=16,AN741=17,AN741=18),1.9,1.95)))))))))),IF(AU741="Կ-3", IF(AN741=0,1.25,IF(AN741=1,1.29,IF(AN741=2,1.33,IF(AN741=3,1.37,IF(OR(AN741=5,AN741=4),1.41,IF(OR(AN741=6,AN741=7),1.45,IF(OR(AN741=8,AN741=9),1.49,IF(OR(AN741=10,AN741=11,AN741=12),1.54,IF(OR(AN741=13,AN741=14,AN741=15),1.58,IF(OR(AN741=16,AN741=17,AN741=18),1.63,1.68)))))))))), "Error"))))))))))))</f>
        <v>1.9</v>
      </c>
      <c r="AP741" s="785"/>
      <c r="AQ741" s="786">
        <f>+AO741+AO741*AP741</f>
        <v>1.9</v>
      </c>
      <c r="AR741" s="787">
        <v>66140</v>
      </c>
      <c r="AS741" s="846"/>
      <c r="AT741" s="842"/>
      <c r="AU741" s="789" t="str">
        <f>+AI741</f>
        <v>Կ-1</v>
      </c>
      <c r="AV741" s="787">
        <f>AR741*AQ741</f>
        <v>125666</v>
      </c>
      <c r="AW741" s="790">
        <f>AQ741*AR741+AS741+AT741</f>
        <v>125666</v>
      </c>
      <c r="AX741" s="796">
        <f>+AW741*13</f>
        <v>1633658</v>
      </c>
    </row>
    <row r="742" spans="2:50" s="776" customFormat="1" ht="13.5">
      <c r="B742" s="1594">
        <v>19</v>
      </c>
      <c r="C742" s="652" t="s">
        <v>1604</v>
      </c>
      <c r="D742" s="656" t="s">
        <v>280</v>
      </c>
      <c r="E742" s="798">
        <v>1</v>
      </c>
      <c r="F742" s="1309">
        <v>4</v>
      </c>
      <c r="G742" s="799">
        <f t="shared" si="2052"/>
        <v>1.9</v>
      </c>
      <c r="H742" s="801">
        <v>66140</v>
      </c>
      <c r="I742" s="846"/>
      <c r="J742" s="842"/>
      <c r="K742" s="795" t="s">
        <v>97</v>
      </c>
      <c r="L742" s="787">
        <f t="shared" si="2025"/>
        <v>125666</v>
      </c>
      <c r="M742" s="790">
        <f t="shared" si="2026"/>
        <v>125666</v>
      </c>
      <c r="N742" s="791">
        <f t="shared" si="2027"/>
        <v>1633658</v>
      </c>
      <c r="O742" s="792">
        <f t="shared" si="2028"/>
        <v>1</v>
      </c>
      <c r="P742" s="793">
        <f t="shared" si="2029"/>
        <v>5</v>
      </c>
      <c r="Q742" s="794">
        <f t="shared" si="2030"/>
        <v>1.9</v>
      </c>
      <c r="R742" s="785"/>
      <c r="S742" s="786">
        <f t="shared" si="2031"/>
        <v>1.9</v>
      </c>
      <c r="T742" s="787">
        <v>66140</v>
      </c>
      <c r="U742" s="846"/>
      <c r="V742" s="842"/>
      <c r="W742" s="795" t="str">
        <f t="shared" si="2032"/>
        <v>Կ-1</v>
      </c>
      <c r="X742" s="787">
        <f t="shared" si="2033"/>
        <v>125666</v>
      </c>
      <c r="Y742" s="790">
        <f t="shared" si="2034"/>
        <v>125666</v>
      </c>
      <c r="Z742" s="796">
        <f t="shared" si="2035"/>
        <v>1633658</v>
      </c>
      <c r="AA742" s="792">
        <f t="shared" si="2036"/>
        <v>1</v>
      </c>
      <c r="AB742" s="793">
        <f t="shared" si="2037"/>
        <v>6</v>
      </c>
      <c r="AC742" s="794">
        <f t="shared" si="2038"/>
        <v>1.96</v>
      </c>
      <c r="AD742" s="785"/>
      <c r="AE742" s="786">
        <f t="shared" si="2039"/>
        <v>1.96</v>
      </c>
      <c r="AF742" s="787">
        <v>66140</v>
      </c>
      <c r="AG742" s="846"/>
      <c r="AH742" s="842"/>
      <c r="AI742" s="789" t="str">
        <f t="shared" si="2040"/>
        <v>Կ-1</v>
      </c>
      <c r="AJ742" s="787">
        <f t="shared" si="2041"/>
        <v>129634.4</v>
      </c>
      <c r="AK742" s="790">
        <f t="shared" si="2042"/>
        <v>129634.4</v>
      </c>
      <c r="AL742" s="796">
        <f t="shared" si="2043"/>
        <v>1685247.2</v>
      </c>
      <c r="AM742" s="792">
        <f t="shared" si="2044"/>
        <v>1</v>
      </c>
      <c r="AN742" s="793">
        <f t="shared" si="2045"/>
        <v>7</v>
      </c>
      <c r="AO742" s="794">
        <f t="shared" si="2046"/>
        <v>1.96</v>
      </c>
      <c r="AP742" s="785"/>
      <c r="AQ742" s="786">
        <f t="shared" si="2047"/>
        <v>1.96</v>
      </c>
      <c r="AR742" s="787">
        <v>66140</v>
      </c>
      <c r="AS742" s="846"/>
      <c r="AT742" s="842"/>
      <c r="AU742" s="789" t="str">
        <f t="shared" si="2048"/>
        <v>Կ-1</v>
      </c>
      <c r="AV742" s="787">
        <f t="shared" si="2049"/>
        <v>129634.4</v>
      </c>
      <c r="AW742" s="790">
        <f t="shared" si="2050"/>
        <v>129634.4</v>
      </c>
      <c r="AX742" s="796">
        <f t="shared" si="2051"/>
        <v>1685247.2</v>
      </c>
    </row>
    <row r="743" spans="2:50" s="776" customFormat="1" ht="13.5">
      <c r="B743" s="1594">
        <v>21</v>
      </c>
      <c r="C743" s="652" t="s">
        <v>2370</v>
      </c>
      <c r="D743" s="656" t="s">
        <v>280</v>
      </c>
      <c r="E743" s="798">
        <v>1</v>
      </c>
      <c r="F743" s="1309">
        <v>1</v>
      </c>
      <c r="G743" s="799">
        <f t="shared" si="2052"/>
        <v>1.73</v>
      </c>
      <c r="H743" s="801">
        <v>66140</v>
      </c>
      <c r="I743" s="846"/>
      <c r="J743" s="842"/>
      <c r="K743" s="795" t="s">
        <v>97</v>
      </c>
      <c r="L743" s="787">
        <f t="shared" si="2025"/>
        <v>114422.2</v>
      </c>
      <c r="M743" s="790">
        <f t="shared" si="2026"/>
        <v>114422.2</v>
      </c>
      <c r="N743" s="791">
        <f t="shared" si="2027"/>
        <v>1487488.5999999999</v>
      </c>
      <c r="O743" s="792">
        <f t="shared" si="2028"/>
        <v>1</v>
      </c>
      <c r="P743" s="793">
        <f t="shared" si="2029"/>
        <v>2</v>
      </c>
      <c r="Q743" s="794">
        <f t="shared" si="2030"/>
        <v>1.79</v>
      </c>
      <c r="R743" s="785"/>
      <c r="S743" s="786">
        <f t="shared" si="2031"/>
        <v>1.79</v>
      </c>
      <c r="T743" s="787">
        <v>66140</v>
      </c>
      <c r="U743" s="846"/>
      <c r="V743" s="842"/>
      <c r="W743" s="795" t="str">
        <f t="shared" si="2032"/>
        <v>Կ-1</v>
      </c>
      <c r="X743" s="787">
        <f t="shared" si="2033"/>
        <v>118390.6</v>
      </c>
      <c r="Y743" s="790">
        <f t="shared" si="2034"/>
        <v>118390.6</v>
      </c>
      <c r="Z743" s="796">
        <f t="shared" si="2035"/>
        <v>1539077.8</v>
      </c>
      <c r="AA743" s="792">
        <f t="shared" si="2036"/>
        <v>1</v>
      </c>
      <c r="AB743" s="793">
        <f t="shared" si="2037"/>
        <v>3</v>
      </c>
      <c r="AC743" s="794">
        <f t="shared" si="2038"/>
        <v>1.84</v>
      </c>
      <c r="AD743" s="785"/>
      <c r="AE743" s="786">
        <f t="shared" si="2039"/>
        <v>1.84</v>
      </c>
      <c r="AF743" s="787">
        <v>66140</v>
      </c>
      <c r="AG743" s="846"/>
      <c r="AH743" s="842"/>
      <c r="AI743" s="789" t="str">
        <f t="shared" si="2040"/>
        <v>Կ-1</v>
      </c>
      <c r="AJ743" s="787">
        <f t="shared" si="2041"/>
        <v>121697.60000000001</v>
      </c>
      <c r="AK743" s="790">
        <f t="shared" si="2042"/>
        <v>121697.60000000001</v>
      </c>
      <c r="AL743" s="796">
        <f t="shared" si="2043"/>
        <v>1582068.8</v>
      </c>
      <c r="AM743" s="792">
        <f t="shared" si="2044"/>
        <v>1</v>
      </c>
      <c r="AN743" s="793">
        <f t="shared" si="2045"/>
        <v>4</v>
      </c>
      <c r="AO743" s="794">
        <f t="shared" si="2046"/>
        <v>1.9</v>
      </c>
      <c r="AP743" s="785"/>
      <c r="AQ743" s="786">
        <f t="shared" si="2047"/>
        <v>1.9</v>
      </c>
      <c r="AR743" s="787">
        <v>66140</v>
      </c>
      <c r="AS743" s="846"/>
      <c r="AT743" s="842"/>
      <c r="AU743" s="789" t="str">
        <f t="shared" si="2048"/>
        <v>Կ-1</v>
      </c>
      <c r="AV743" s="787">
        <f t="shared" si="2049"/>
        <v>125666</v>
      </c>
      <c r="AW743" s="790">
        <f t="shared" si="2050"/>
        <v>125666</v>
      </c>
      <c r="AX743" s="796">
        <f t="shared" si="2051"/>
        <v>1633658</v>
      </c>
    </row>
    <row r="744" spans="2:50" s="776" customFormat="1" ht="13.5">
      <c r="B744" s="1594">
        <v>22</v>
      </c>
      <c r="C744" s="652" t="s">
        <v>2371</v>
      </c>
      <c r="D744" s="656" t="s">
        <v>280</v>
      </c>
      <c r="E744" s="798">
        <v>1</v>
      </c>
      <c r="F744" s="1309">
        <v>0</v>
      </c>
      <c r="G744" s="799">
        <f t="shared" ref="G744" si="2053">IF(E744&lt;1,0,IF(K744="Բ-1",IF(F744=0,6.94,IF(F744=1,7.17,IF(F744=2,7.41,IF(F744=3,7.66,IF(OR(F744=5,F744=4),7.92,IF(OR(F744=6,F744=7),8.18,IF(OR(F744=8,F744=9),8.46,IF(OR(F744=10,F744=11,F744=12),8.74,IF(OR(F744=13,F744=14,F744=15),9.03,IF(OR(F744=16,F744=17,F744=18),9.33,9.65)))))))))),IF(K744="Բ-2", IF(F744=0,5.71,IF(F744=1,5.89,IF(F744=2,6.09,IF(F744=3,6.29,IF(OR(F744=5,F744=4),6.5,IF(OR(F744=6,F744=7),6.72,IF(OR(F744=8,F744=9),6.94,IF(OR(F744=10,F744=11,F744=12),7.17,IF(OR(F744=13,F744=14,F744=15),7.41,IF(OR(F744=16,F744=17,F744=18),7.65,7.91)))))))))), IF(K744="Գ-1", IF(F744=0,4.7,IF(F744=1,4.86,IF(F744=2,5.01,IF(F744=3,5.18,IF(OR(F744=5,F744=4),5.35,IF(OR(F744=6,F744=7),5.52,IF(OR(F744=8,F744=9),5.71,IF(OR(F744=10,F744=11,F744=12),5.89,IF(OR(F744=13,F744=14,F744=15),6.09,IF(OR(F744=16,F744=17,F744=18),6.29,6.49)))))))))), IF(K744="Գ-2", IF(F744=0,3.88,IF(F744=1,4.01,IF(F744=2,4.14,IF(F744=3,4.27,IF(OR(F744=5,F744=4),4.41,IF(OR(F744=6,F744=7),4.55,IF(OR(F744=8,F744=9),4.7,IF(OR(F744=10,F744=11,F744=12),4.85,IF(OR(F744=13,F744=14,F744=15),5.01,IF(OR(F744=16,F744=17,F744=18),5.17,5.34)))))))))), IF(K744="Գ-3", IF(F744=0,3.21,IF(F744=1,3.31,IF(F744=2,3.42,IF(F744=3,3.53,IF(OR(F744=5,F744=4),3.64,IF(OR(F744=6,F744=7),3.76,IF(OR(F744=8,F744=9),3.88,IF(OR(F744=10,F744=11,F744=12),4.01,IF(OR(F744=13,F744=14,F744=15),4.13,IF(OR(F744=16,F744=17,F744=18),4.27,4.4)))))))))), IF(K744="Ա-1", IF(F744=0,2.66,IF(F744=1,2.75,IF(F744=2,2.83,IF(F744=3,2.92,IF(OR(F744=5,F744=4),3.02,IF(OR(F744=6,F744=7),3.11,IF(OR(F744=8,F744=9),3.21,IF(OR(F744=10,F744=11,F744=12),3.31,IF(OR(F744=13,F744=14,F744=15),3.42,IF(OR(F744=16,F744=17,F744=18),3.53,3.64)))))))))), IF(K744="Ա-2", IF(F744=0,2.28,IF(F744=1,2.35,IF(F744=2,2.43,IF(F744=3,2.5,IF(OR(F744=5,F744=4),2.58,IF(OR(F744=6,F744=7),2.66,IF(OR(F744=8,F744=9),2.75,IF(OR(F744=10,F744=11,F744=12),2.83,IF(OR(F744=13,F744=14,F744=15),2.92,IF(OR(F744=16,F744=17,F744=18),3.01,3.11)))))))))),IF(K744="Ա-3", IF(F744=0,1.96,IF(F744=1,2.02,IF(F744=2,2.08,IF(F744=3,2.15,IF(OR(F744=5,F744=4),2.21,IF(OR(F744=6,F744=7),2.28,IF(OR(F744=8,F744=9),2.35,IF(OR(F744=10,F744=11,F744=12),2.42,IF(OR(F744=13,F744=14,F744=15),2.5,IF(OR(F744=16,F744=17,F744=18),2.58,2.66)))))))))), IF(K744="Կ-1", IF(F744=0,1.68,IF(F744=1,1.73,IF(F744=2,1.79,IF(F744=3,1.84,IF(OR(F744=5,F744=4),1.9,IF(OR(F744=6,F744=7),1.96,IF(OR(F744=8,F744=9),2.02,IF(OR(F744=10,F744=11,F744=12),2.08,IF(OR(F744=13,F744=14,F744=15),2.14,IF(OR(F744=16,F744=17,F744=18),2.21,2.28)))))))))), IF(K744="Կ-2", IF(F744=0,1.45,IF(F744=1,1.49,IF(F744=2,1.54,IF(F744=3,1.59,IF(OR(F744=5,F744=4),1.63,IF(OR(F744=6,F744=7),1.68,IF(OR(F744=8,F744=9),1.73,IF(OR(F744=10,F744=11,F744=12),1.79,IF(OR(F744=13,F744=14,F744=15),1.84,IF(OR(F744=16,F744=17,F744=18),1.9,1.95)))))))))),IF(K744="Կ-3", IF(F744=0,1.25,IF(F744=1,1.29,IF(F744=2,1.33,IF(F744=3,1.37,IF(OR(F744=5,F744=4),1.41,IF(OR(F744=6,F744=7),1.45,IF(OR(F744=8,F744=9),1.49,IF(OR(F744=10,F744=11,F744=12),1.54,IF(OR(F744=13,F744=14,F744=15),1.58,IF(OR(F744=16,F744=17,F744=18),1.63,1.68)))))))))), "Error"))))))))))))</f>
        <v>1.68</v>
      </c>
      <c r="H744" s="801">
        <v>66140</v>
      </c>
      <c r="I744" s="846"/>
      <c r="J744" s="842"/>
      <c r="K744" s="795" t="s">
        <v>97</v>
      </c>
      <c r="L744" s="787">
        <f t="shared" ref="L744" si="2054">H744*G744</f>
        <v>111115.2</v>
      </c>
      <c r="M744" s="790">
        <f t="shared" si="2026"/>
        <v>111115.2</v>
      </c>
      <c r="N744" s="791">
        <f t="shared" ref="N744" si="2055">+M744*13</f>
        <v>1444497.5999999999</v>
      </c>
      <c r="O744" s="792">
        <f t="shared" si="2028"/>
        <v>1</v>
      </c>
      <c r="P744" s="793">
        <f t="shared" si="2029"/>
        <v>1</v>
      </c>
      <c r="Q744" s="794">
        <f t="shared" ref="Q744" si="2056">IF(O744&lt;1,0,IF(W744="Բ-1",IF(P744=0,6.94,IF(P744=1,7.17,IF(P744=2,7.41,IF(P744=3,7.66,IF(OR(P744=5,P744=4),7.92,IF(OR(P744=6,P744=7),8.18,IF(OR(P744=8,P744=9),8.46,IF(OR(P744=10,P744=11,P744=12),8.74,IF(OR(P744=13,P744=14,P744=15),9.03,IF(OR(P744=16,P744=17,P744=18),9.33,9.65)))))))))),IF(W744="Բ-2", IF(P744=0,5.71,IF(P744=1,5.89,IF(P744=2,6.09,IF(P744=3,6.29,IF(OR(P744=5,P744=4),6.5,IF(OR(P744=6,P744=7),6.72,IF(OR(P744=8,P744=9),6.94,IF(OR(P744=10,P744=11,P744=12),7.17,IF(OR(P744=13,P744=14,P744=15),7.41,IF(OR(P744=16,P744=17,P744=18),7.65,7.91)))))))))), IF(W744="Գ-1", IF(P744=0,4.7,IF(P744=1,4.86,IF(P744=2,5.01,IF(P744=3,5.18,IF(OR(P744=5,P744=4),5.35,IF(OR(P744=6,P744=7),5.52,IF(OR(P744=8,P744=9),5.71,IF(OR(P744=10,P744=11,P744=12),5.89,IF(OR(P744=13,P744=14,P744=15),6.09,IF(OR(P744=16,P744=17,P744=18),6.29,6.49)))))))))), IF(W744="Գ-2", IF(P744=0,3.88,IF(P744=1,4.01,IF(P744=2,4.14,IF(P744=3,4.27,IF(OR(P744=5,P744=4),4.41,IF(OR(P744=6,P744=7),4.55,IF(OR(P744=8,P744=9),4.7,IF(OR(P744=10,P744=11,P744=12),4.85,IF(OR(P744=13,P744=14,P744=15),5.01,IF(OR(P744=16,P744=17,P744=18),5.17,5.34)))))))))), IF(W744="Գ-3", IF(P744=0,3.21,IF(P744=1,3.31,IF(P744=2,3.42,IF(P744=3,3.53,IF(OR(P744=5,P744=4),3.64,IF(OR(P744=6,P744=7),3.76,IF(OR(P744=8,P744=9),3.88,IF(OR(P744=10,P744=11,P744=12),4.01,IF(OR(P744=13,P744=14,P744=15),4.13,IF(OR(P744=16,P744=17,P744=18),4.27,4.4)))))))))), IF(W744="Ա-1", IF(P744=0,2.66,IF(P744=1,2.75,IF(P744=2,2.83,IF(P744=3,2.92,IF(OR(P744=5,P744=4),3.02,IF(OR(P744=6,P744=7),3.11,IF(OR(P744=8,P744=9),3.21,IF(OR(P744=10,P744=11,P744=12),3.31,IF(OR(P744=13,P744=14,P744=15),3.42,IF(OR(P744=16,P744=17,P744=18),3.53,3.64)))))))))), IF(W744="Ա-2", IF(P744=0,2.28,IF(P744=1,2.35,IF(P744=2,2.43,IF(P744=3,2.5,IF(OR(P744=5,P744=4),2.58,IF(OR(P744=6,P744=7),2.66,IF(OR(P744=8,P744=9),2.75,IF(OR(P744=10,P744=11,P744=12),2.83,IF(OR(P744=13,P744=14,P744=15),2.92,IF(OR(P744=16,P744=17,P744=18),3.01,3.11)))))))))),IF(W744="Ա-3", IF(P744=0,1.96,IF(P744=1,2.02,IF(P744=2,2.08,IF(P744=3,2.15,IF(OR(P744=5,P744=4),2.21,IF(OR(P744=6,P744=7),2.28,IF(OR(P744=8,P744=9),2.35,IF(OR(P744=10,P744=11,P744=12),2.42,IF(OR(P744=13,P744=14,P744=15),2.5,IF(OR(P744=16,P744=17,P744=18),2.58,2.66)))))))))), IF(W744="Կ-1", IF(P744=0,1.68,IF(P744=1,1.73,IF(P744=2,1.79,IF(P744=3,1.84,IF(OR(P744=5,P744=4),1.9,IF(OR(P744=6,P744=7),1.96,IF(OR(P744=8,P744=9),2.02,IF(OR(P744=10,P744=11,P744=12),2.08,IF(OR(P744=13,P744=14,P744=15),2.14,IF(OR(P744=16,P744=17,P744=18),2.21,2.28)))))))))), IF(W744="Կ-2", IF(P744=0,1.45,IF(P744=1,1.49,IF(P744=2,1.54,IF(P744=3,1.59,IF(OR(P744=5,P744=4),1.63,IF(OR(P744=6,P744=7),1.68,IF(OR(P744=8,P744=9),1.73,IF(OR(P744=10,P744=11,P744=12),1.79,IF(OR(P744=13,P744=14,P744=15),1.84,IF(OR(P744=16,P744=17,P744=18),1.9,1.95)))))))))),IF(W744="Կ-3", IF(P744=0,1.25,IF(P744=1,1.29,IF(P744=2,1.33,IF(P744=3,1.37,IF(OR(P744=5,P744=4),1.41,IF(OR(P744=6,P744=7),1.45,IF(OR(P744=8,P744=9),1.49,IF(OR(P744=10,P744=11,P744=12),1.54,IF(OR(P744=13,P744=14,P744=15),1.58,IF(OR(P744=16,P744=17,P744=18),1.63,1.68)))))))))), "Error"))))))))))))</f>
        <v>1.73</v>
      </c>
      <c r="R744" s="785"/>
      <c r="S744" s="786">
        <f t="shared" ref="S744" si="2057">+Q744+Q744*R744</f>
        <v>1.73</v>
      </c>
      <c r="T744" s="787">
        <v>66140</v>
      </c>
      <c r="U744" s="846"/>
      <c r="V744" s="842"/>
      <c r="W744" s="795" t="str">
        <f t="shared" si="2032"/>
        <v>Կ-1</v>
      </c>
      <c r="X744" s="787">
        <f t="shared" ref="X744" si="2058">T744*S744</f>
        <v>114422.2</v>
      </c>
      <c r="Y744" s="790">
        <f t="shared" ref="Y744" si="2059">S744*T744+U744+V744</f>
        <v>114422.2</v>
      </c>
      <c r="Z744" s="796">
        <f t="shared" ref="Z744" si="2060">+Y744*13</f>
        <v>1487488.5999999999</v>
      </c>
      <c r="AA744" s="792">
        <f t="shared" ref="AA744" si="2061">+O744</f>
        <v>1</v>
      </c>
      <c r="AB744" s="793">
        <f t="shared" ref="AB744" si="2062">+P744+1</f>
        <v>2</v>
      </c>
      <c r="AC744" s="794">
        <f t="shared" ref="AC744" si="2063">IF(AA744&lt;1,0,IF(AI744="Բ-1",IF(AB744=0,6.94,IF(AB744=1,7.17,IF(AB744=2,7.41,IF(AB744=3,7.66,IF(OR(AB744=5,AB744=4),7.92,IF(OR(AB744=6,AB744=7),8.18,IF(OR(AB744=8,AB744=9),8.46,IF(OR(AB744=10,AB744=11,AB744=12),8.74,IF(OR(AB744=13,AB744=14,AB744=15),9.03,IF(OR(AB744=16,AB744=17,AB744=18),9.33,9.65)))))))))),IF(AI744="Բ-2", IF(AB744=0,5.71,IF(AB744=1,5.89,IF(AB744=2,6.09,IF(AB744=3,6.29,IF(OR(AB744=5,AB744=4),6.5,IF(OR(AB744=6,AB744=7),6.72,IF(OR(AB744=8,AB744=9),6.94,IF(OR(AB744=10,AB744=11,AB744=12),7.17,IF(OR(AB744=13,AB744=14,AB744=15),7.41,IF(OR(AB744=16,AB744=17,AB744=18),7.65,7.91)))))))))), IF(AI744="Գ-1", IF(AB744=0,4.7,IF(AB744=1,4.86,IF(AB744=2,5.01,IF(AB744=3,5.18,IF(OR(AB744=5,AB744=4),5.35,IF(OR(AB744=6,AB744=7),5.52,IF(OR(AB744=8,AB744=9),5.71,IF(OR(AB744=10,AB744=11,AB744=12),5.89,IF(OR(AB744=13,AB744=14,AB744=15),6.09,IF(OR(AB744=16,AB744=17,AB744=18),6.29,6.49)))))))))), IF(AI744="Գ-2", IF(AB744=0,3.88,IF(AB744=1,4.01,IF(AB744=2,4.14,IF(AB744=3,4.27,IF(OR(AB744=5,AB744=4),4.41,IF(OR(AB744=6,AB744=7),4.55,IF(OR(AB744=8,AB744=9),4.7,IF(OR(AB744=10,AB744=11,AB744=12),4.85,IF(OR(AB744=13,AB744=14,AB744=15),5.01,IF(OR(AB744=16,AB744=17,AB744=18),5.17,5.34)))))))))), IF(AI744="Գ-3", IF(AB744=0,3.21,IF(AB744=1,3.31,IF(AB744=2,3.42,IF(AB744=3,3.53,IF(OR(AB744=5,AB744=4),3.64,IF(OR(AB744=6,AB744=7),3.76,IF(OR(AB744=8,AB744=9),3.88,IF(OR(AB744=10,AB744=11,AB744=12),4.01,IF(OR(AB744=13,AB744=14,AB744=15),4.13,IF(OR(AB744=16,AB744=17,AB744=18),4.27,4.4)))))))))), IF(AI744="Ա-1", IF(AB744=0,2.66,IF(AB744=1,2.75,IF(AB744=2,2.83,IF(AB744=3,2.92,IF(OR(AB744=5,AB744=4),3.02,IF(OR(AB744=6,AB744=7),3.11,IF(OR(AB744=8,AB744=9),3.21,IF(OR(AB744=10,AB744=11,AB744=12),3.31,IF(OR(AB744=13,AB744=14,AB744=15),3.42,IF(OR(AB744=16,AB744=17,AB744=18),3.53,3.64)))))))))), IF(AI744="Ա-2", IF(AB744=0,2.28,IF(AB744=1,2.35,IF(AB744=2,2.43,IF(AB744=3,2.5,IF(OR(AB744=5,AB744=4),2.58,IF(OR(AB744=6,AB744=7),2.66,IF(OR(AB744=8,AB744=9),2.75,IF(OR(AB744=10,AB744=11,AB744=12),2.83,IF(OR(AB744=13,AB744=14,AB744=15),2.92,IF(OR(AB744=16,AB744=17,AB744=18),3.01,3.11)))))))))),IF(AI744="Ա-3", IF(AB744=0,1.96,IF(AB744=1,2.02,IF(AB744=2,2.08,IF(AB744=3,2.15,IF(OR(AB744=5,AB744=4),2.21,IF(OR(AB744=6,AB744=7),2.28,IF(OR(AB744=8,AB744=9),2.35,IF(OR(AB744=10,AB744=11,AB744=12),2.42,IF(OR(AB744=13,AB744=14,AB744=15),2.5,IF(OR(AB744=16,AB744=17,AB744=18),2.58,2.66)))))))))), IF(AI744="Կ-1", IF(AB744=0,1.68,IF(AB744=1,1.73,IF(AB744=2,1.79,IF(AB744=3,1.84,IF(OR(AB744=5,AB744=4),1.9,IF(OR(AB744=6,AB744=7),1.96,IF(OR(AB744=8,AB744=9),2.02,IF(OR(AB744=10,AB744=11,AB744=12),2.08,IF(OR(AB744=13,AB744=14,AB744=15),2.14,IF(OR(AB744=16,AB744=17,AB744=18),2.21,2.28)))))))))), IF(AI744="Կ-2", IF(AB744=0,1.45,IF(AB744=1,1.49,IF(AB744=2,1.54,IF(AB744=3,1.59,IF(OR(AB744=5,AB744=4),1.63,IF(OR(AB744=6,AB744=7),1.68,IF(OR(AB744=8,AB744=9),1.73,IF(OR(AB744=10,AB744=11,AB744=12),1.79,IF(OR(AB744=13,AB744=14,AB744=15),1.84,IF(OR(AB744=16,AB744=17,AB744=18),1.9,1.95)))))))))),IF(AI744="Կ-3", IF(AB744=0,1.25,IF(AB744=1,1.29,IF(AB744=2,1.33,IF(AB744=3,1.37,IF(OR(AB744=5,AB744=4),1.41,IF(OR(AB744=6,AB744=7),1.45,IF(OR(AB744=8,AB744=9),1.49,IF(OR(AB744=10,AB744=11,AB744=12),1.54,IF(OR(AB744=13,AB744=14,AB744=15),1.58,IF(OR(AB744=16,AB744=17,AB744=18),1.63,1.68)))))))))), "Error"))))))))))))</f>
        <v>1.79</v>
      </c>
      <c r="AD744" s="785"/>
      <c r="AE744" s="786">
        <f t="shared" ref="AE744" si="2064">+AC744+AC744*AD744</f>
        <v>1.79</v>
      </c>
      <c r="AF744" s="787">
        <v>66140</v>
      </c>
      <c r="AG744" s="846"/>
      <c r="AH744" s="842"/>
      <c r="AI744" s="789" t="str">
        <f t="shared" ref="AI744" si="2065">+W744</f>
        <v>Կ-1</v>
      </c>
      <c r="AJ744" s="787">
        <f t="shared" ref="AJ744" si="2066">AF744*AE744</f>
        <v>118390.6</v>
      </c>
      <c r="AK744" s="790">
        <f t="shared" ref="AK744" si="2067">AE744*AF744+AG744+AH744</f>
        <v>118390.6</v>
      </c>
      <c r="AL744" s="796">
        <f t="shared" ref="AL744" si="2068">+AK744*13</f>
        <v>1539077.8</v>
      </c>
      <c r="AM744" s="792">
        <f t="shared" ref="AM744" si="2069">+AA744</f>
        <v>1</v>
      </c>
      <c r="AN744" s="793">
        <f t="shared" ref="AN744" si="2070">+AB744+1</f>
        <v>3</v>
      </c>
      <c r="AO744" s="794">
        <f t="shared" ref="AO744" si="2071">IF(AM744&lt;1,0,IF(AU744="Բ-1",IF(AN744=0,6.94,IF(AN744=1,7.17,IF(AN744=2,7.41,IF(AN744=3,7.66,IF(OR(AN744=5,AN744=4),7.92,IF(OR(AN744=6,AN744=7),8.18,IF(OR(AN744=8,AN744=9),8.46,IF(OR(AN744=10,AN744=11,AN744=12),8.74,IF(OR(AN744=13,AN744=14,AN744=15),9.03,IF(OR(AN744=16,AN744=17,AN744=18),9.33,9.65)))))))))),IF(AU744="Բ-2", IF(AN744=0,5.71,IF(AN744=1,5.89,IF(AN744=2,6.09,IF(AN744=3,6.29,IF(OR(AN744=5,AN744=4),6.5,IF(OR(AN744=6,AN744=7),6.72,IF(OR(AN744=8,AN744=9),6.94,IF(OR(AN744=10,AN744=11,AN744=12),7.17,IF(OR(AN744=13,AN744=14,AN744=15),7.41,IF(OR(AN744=16,AN744=17,AN744=18),7.65,7.91)))))))))), IF(AU744="Գ-1", IF(AN744=0,4.7,IF(AN744=1,4.86,IF(AN744=2,5.01,IF(AN744=3,5.18,IF(OR(AN744=5,AN744=4),5.35,IF(OR(AN744=6,AN744=7),5.52,IF(OR(AN744=8,AN744=9),5.71,IF(OR(AN744=10,AN744=11,AN744=12),5.89,IF(OR(AN744=13,AN744=14,AN744=15),6.09,IF(OR(AN744=16,AN744=17,AN744=18),6.29,6.49)))))))))), IF(AU744="Գ-2", IF(AN744=0,3.88,IF(AN744=1,4.01,IF(AN744=2,4.14,IF(AN744=3,4.27,IF(OR(AN744=5,AN744=4),4.41,IF(OR(AN744=6,AN744=7),4.55,IF(OR(AN744=8,AN744=9),4.7,IF(OR(AN744=10,AN744=11,AN744=12),4.85,IF(OR(AN744=13,AN744=14,AN744=15),5.01,IF(OR(AN744=16,AN744=17,AN744=18),5.17,5.34)))))))))), IF(AU744="Գ-3", IF(AN744=0,3.21,IF(AN744=1,3.31,IF(AN744=2,3.42,IF(AN744=3,3.53,IF(OR(AN744=5,AN744=4),3.64,IF(OR(AN744=6,AN744=7),3.76,IF(OR(AN744=8,AN744=9),3.88,IF(OR(AN744=10,AN744=11,AN744=12),4.01,IF(OR(AN744=13,AN744=14,AN744=15),4.13,IF(OR(AN744=16,AN744=17,AN744=18),4.27,4.4)))))))))), IF(AU744="Ա-1", IF(AN744=0,2.66,IF(AN744=1,2.75,IF(AN744=2,2.83,IF(AN744=3,2.92,IF(OR(AN744=5,AN744=4),3.02,IF(OR(AN744=6,AN744=7),3.11,IF(OR(AN744=8,AN744=9),3.21,IF(OR(AN744=10,AN744=11,AN744=12),3.31,IF(OR(AN744=13,AN744=14,AN744=15),3.42,IF(OR(AN744=16,AN744=17,AN744=18),3.53,3.64)))))))))), IF(AU744="Ա-2", IF(AN744=0,2.28,IF(AN744=1,2.35,IF(AN744=2,2.43,IF(AN744=3,2.5,IF(OR(AN744=5,AN744=4),2.58,IF(OR(AN744=6,AN744=7),2.66,IF(OR(AN744=8,AN744=9),2.75,IF(OR(AN744=10,AN744=11,AN744=12),2.83,IF(OR(AN744=13,AN744=14,AN744=15),2.92,IF(OR(AN744=16,AN744=17,AN744=18),3.01,3.11)))))))))),IF(AU744="Ա-3", IF(AN744=0,1.96,IF(AN744=1,2.02,IF(AN744=2,2.08,IF(AN744=3,2.15,IF(OR(AN744=5,AN744=4),2.21,IF(OR(AN744=6,AN744=7),2.28,IF(OR(AN744=8,AN744=9),2.35,IF(OR(AN744=10,AN744=11,AN744=12),2.42,IF(OR(AN744=13,AN744=14,AN744=15),2.5,IF(OR(AN744=16,AN744=17,AN744=18),2.58,2.66)))))))))), IF(AU744="Կ-1", IF(AN744=0,1.68,IF(AN744=1,1.73,IF(AN744=2,1.79,IF(AN744=3,1.84,IF(OR(AN744=5,AN744=4),1.9,IF(OR(AN744=6,AN744=7),1.96,IF(OR(AN744=8,AN744=9),2.02,IF(OR(AN744=10,AN744=11,AN744=12),2.08,IF(OR(AN744=13,AN744=14,AN744=15),2.14,IF(OR(AN744=16,AN744=17,AN744=18),2.21,2.28)))))))))), IF(AU744="Կ-2", IF(AN744=0,1.45,IF(AN744=1,1.49,IF(AN744=2,1.54,IF(AN744=3,1.59,IF(OR(AN744=5,AN744=4),1.63,IF(OR(AN744=6,AN744=7),1.68,IF(OR(AN744=8,AN744=9),1.73,IF(OR(AN744=10,AN744=11,AN744=12),1.79,IF(OR(AN744=13,AN744=14,AN744=15),1.84,IF(OR(AN744=16,AN744=17,AN744=18),1.9,1.95)))))))))),IF(AU744="Կ-3", IF(AN744=0,1.25,IF(AN744=1,1.29,IF(AN744=2,1.33,IF(AN744=3,1.37,IF(OR(AN744=5,AN744=4),1.41,IF(OR(AN744=6,AN744=7),1.45,IF(OR(AN744=8,AN744=9),1.49,IF(OR(AN744=10,AN744=11,AN744=12),1.54,IF(OR(AN744=13,AN744=14,AN744=15),1.58,IF(OR(AN744=16,AN744=17,AN744=18),1.63,1.68)))))))))), "Error"))))))))))))</f>
        <v>1.84</v>
      </c>
      <c r="AP744" s="785"/>
      <c r="AQ744" s="786">
        <f t="shared" ref="AQ744" si="2072">+AO744+AO744*AP744</f>
        <v>1.84</v>
      </c>
      <c r="AR744" s="787">
        <v>66140</v>
      </c>
      <c r="AS744" s="846"/>
      <c r="AT744" s="842"/>
      <c r="AU744" s="789" t="str">
        <f t="shared" ref="AU744" si="2073">+AI744</f>
        <v>Կ-1</v>
      </c>
      <c r="AV744" s="787">
        <f t="shared" ref="AV744" si="2074">AR744*AQ744</f>
        <v>121697.60000000001</v>
      </c>
      <c r="AW744" s="790">
        <f t="shared" ref="AW744" si="2075">AQ744*AR744+AS744+AT744</f>
        <v>121697.60000000001</v>
      </c>
      <c r="AX744" s="796">
        <f t="shared" ref="AX744" si="2076">+AW744*13</f>
        <v>1582068.8</v>
      </c>
    </row>
    <row r="745" spans="2:50" s="776" customFormat="1" ht="13.5">
      <c r="B745" s="1594">
        <v>23</v>
      </c>
      <c r="C745" s="652" t="s">
        <v>89</v>
      </c>
      <c r="D745" s="656" t="s">
        <v>280</v>
      </c>
      <c r="E745" s="798">
        <v>1</v>
      </c>
      <c r="F745" s="1309">
        <v>6</v>
      </c>
      <c r="G745" s="799">
        <f t="shared" si="2052"/>
        <v>1.96</v>
      </c>
      <c r="H745" s="801">
        <v>66140</v>
      </c>
      <c r="I745" s="846"/>
      <c r="J745" s="842"/>
      <c r="K745" s="795" t="s">
        <v>97</v>
      </c>
      <c r="L745" s="787">
        <f t="shared" si="2025"/>
        <v>129634.4</v>
      </c>
      <c r="M745" s="790">
        <f t="shared" si="2026"/>
        <v>129634.4</v>
      </c>
      <c r="N745" s="791">
        <f t="shared" si="2027"/>
        <v>1685247.2</v>
      </c>
      <c r="O745" s="792">
        <f t="shared" si="2028"/>
        <v>1</v>
      </c>
      <c r="P745" s="793">
        <f t="shared" si="2029"/>
        <v>7</v>
      </c>
      <c r="Q745" s="794">
        <f t="shared" si="2030"/>
        <v>1.96</v>
      </c>
      <c r="R745" s="785"/>
      <c r="S745" s="786">
        <f t="shared" si="2031"/>
        <v>1.96</v>
      </c>
      <c r="T745" s="787">
        <v>66140</v>
      </c>
      <c r="U745" s="846"/>
      <c r="V745" s="842"/>
      <c r="W745" s="795" t="str">
        <f t="shared" si="2032"/>
        <v>Կ-1</v>
      </c>
      <c r="X745" s="787">
        <f t="shared" si="2033"/>
        <v>129634.4</v>
      </c>
      <c r="Y745" s="790">
        <f t="shared" si="2034"/>
        <v>129634.4</v>
      </c>
      <c r="Z745" s="796">
        <f t="shared" si="2035"/>
        <v>1685247.2</v>
      </c>
      <c r="AA745" s="792">
        <f t="shared" si="2036"/>
        <v>1</v>
      </c>
      <c r="AB745" s="793">
        <f t="shared" si="2037"/>
        <v>8</v>
      </c>
      <c r="AC745" s="794">
        <f t="shared" si="2038"/>
        <v>2.02</v>
      </c>
      <c r="AD745" s="785"/>
      <c r="AE745" s="786">
        <f t="shared" si="2039"/>
        <v>2.02</v>
      </c>
      <c r="AF745" s="787">
        <v>66140</v>
      </c>
      <c r="AG745" s="846"/>
      <c r="AH745" s="842"/>
      <c r="AI745" s="789" t="str">
        <f t="shared" si="2040"/>
        <v>Կ-1</v>
      </c>
      <c r="AJ745" s="787">
        <f t="shared" si="2041"/>
        <v>133602.79999999999</v>
      </c>
      <c r="AK745" s="790">
        <f t="shared" si="2042"/>
        <v>133602.79999999999</v>
      </c>
      <c r="AL745" s="796">
        <f t="shared" si="2043"/>
        <v>1736836.4</v>
      </c>
      <c r="AM745" s="792">
        <f t="shared" si="2044"/>
        <v>1</v>
      </c>
      <c r="AN745" s="793">
        <f t="shared" si="2045"/>
        <v>9</v>
      </c>
      <c r="AO745" s="794">
        <f t="shared" si="2046"/>
        <v>2.02</v>
      </c>
      <c r="AP745" s="785"/>
      <c r="AQ745" s="786">
        <f t="shared" si="2047"/>
        <v>2.02</v>
      </c>
      <c r="AR745" s="787">
        <v>66140</v>
      </c>
      <c r="AS745" s="846"/>
      <c r="AT745" s="842"/>
      <c r="AU745" s="789" t="str">
        <f t="shared" si="2048"/>
        <v>Կ-1</v>
      </c>
      <c r="AV745" s="787">
        <f t="shared" si="2049"/>
        <v>133602.79999999999</v>
      </c>
      <c r="AW745" s="790">
        <f t="shared" si="2050"/>
        <v>133602.79999999999</v>
      </c>
      <c r="AX745" s="796">
        <f t="shared" si="2051"/>
        <v>1736836.4</v>
      </c>
    </row>
    <row r="746" spans="2:50" s="776" customFormat="1" ht="27">
      <c r="B746" s="1594">
        <v>24</v>
      </c>
      <c r="C746" s="652" t="s">
        <v>1147</v>
      </c>
      <c r="D746" s="1308" t="s">
        <v>541</v>
      </c>
      <c r="E746" s="798">
        <v>1</v>
      </c>
      <c r="F746" s="1309">
        <v>13</v>
      </c>
      <c r="G746" s="799">
        <f t="shared" si="2052"/>
        <v>2.14</v>
      </c>
      <c r="H746" s="801">
        <v>66140</v>
      </c>
      <c r="I746" s="846"/>
      <c r="J746" s="842"/>
      <c r="K746" s="795" t="s">
        <v>97</v>
      </c>
      <c r="L746" s="787">
        <f t="shared" si="2025"/>
        <v>141539.6</v>
      </c>
      <c r="M746" s="790">
        <f t="shared" si="2026"/>
        <v>141539.6</v>
      </c>
      <c r="N746" s="791">
        <f t="shared" si="2027"/>
        <v>1840014.8</v>
      </c>
      <c r="O746" s="792">
        <f t="shared" si="2028"/>
        <v>1</v>
      </c>
      <c r="P746" s="793">
        <f t="shared" si="2029"/>
        <v>14</v>
      </c>
      <c r="Q746" s="794">
        <f t="shared" si="2030"/>
        <v>2.14</v>
      </c>
      <c r="R746" s="785"/>
      <c r="S746" s="786">
        <f t="shared" si="2031"/>
        <v>2.14</v>
      </c>
      <c r="T746" s="787">
        <v>66140</v>
      </c>
      <c r="U746" s="846"/>
      <c r="V746" s="842"/>
      <c r="W746" s="795" t="str">
        <f t="shared" si="2032"/>
        <v>Կ-1</v>
      </c>
      <c r="X746" s="787">
        <f t="shared" si="2033"/>
        <v>141539.6</v>
      </c>
      <c r="Y746" s="790">
        <f t="shared" si="2034"/>
        <v>141539.6</v>
      </c>
      <c r="Z746" s="796">
        <f t="shared" si="2035"/>
        <v>1840014.8</v>
      </c>
      <c r="AA746" s="792">
        <f t="shared" si="2036"/>
        <v>1</v>
      </c>
      <c r="AB746" s="793">
        <f t="shared" si="2037"/>
        <v>15</v>
      </c>
      <c r="AC746" s="794">
        <f t="shared" si="2038"/>
        <v>2.14</v>
      </c>
      <c r="AD746" s="785"/>
      <c r="AE746" s="786">
        <f t="shared" si="2039"/>
        <v>2.14</v>
      </c>
      <c r="AF746" s="787">
        <v>66140</v>
      </c>
      <c r="AG746" s="846"/>
      <c r="AH746" s="842"/>
      <c r="AI746" s="789" t="str">
        <f t="shared" si="2040"/>
        <v>Կ-1</v>
      </c>
      <c r="AJ746" s="787">
        <f t="shared" si="2041"/>
        <v>141539.6</v>
      </c>
      <c r="AK746" s="790">
        <f t="shared" si="2042"/>
        <v>141539.6</v>
      </c>
      <c r="AL746" s="796">
        <f t="shared" si="2043"/>
        <v>1840014.8</v>
      </c>
      <c r="AM746" s="792">
        <f t="shared" si="2044"/>
        <v>1</v>
      </c>
      <c r="AN746" s="793">
        <f t="shared" si="2045"/>
        <v>16</v>
      </c>
      <c r="AO746" s="794">
        <f t="shared" si="2046"/>
        <v>2.21</v>
      </c>
      <c r="AP746" s="785"/>
      <c r="AQ746" s="786">
        <f t="shared" si="2047"/>
        <v>2.21</v>
      </c>
      <c r="AR746" s="787">
        <v>66140</v>
      </c>
      <c r="AS746" s="846"/>
      <c r="AT746" s="842"/>
      <c r="AU746" s="789" t="str">
        <f t="shared" si="2048"/>
        <v>Կ-1</v>
      </c>
      <c r="AV746" s="787">
        <f t="shared" si="2049"/>
        <v>146169.4</v>
      </c>
      <c r="AW746" s="790">
        <f t="shared" si="2050"/>
        <v>146169.4</v>
      </c>
      <c r="AX746" s="796">
        <f t="shared" si="2051"/>
        <v>1900202.2</v>
      </c>
    </row>
    <row r="747" spans="2:50" s="776" customFormat="1" ht="27">
      <c r="B747" s="1594">
        <v>25</v>
      </c>
      <c r="C747" s="652" t="s">
        <v>1148</v>
      </c>
      <c r="D747" s="1308" t="s">
        <v>541</v>
      </c>
      <c r="E747" s="798">
        <v>1</v>
      </c>
      <c r="F747" s="1309">
        <v>12</v>
      </c>
      <c r="G747" s="799">
        <f t="shared" si="2052"/>
        <v>2.08</v>
      </c>
      <c r="H747" s="801">
        <v>66140</v>
      </c>
      <c r="I747" s="847"/>
      <c r="J747" s="842"/>
      <c r="K747" s="795" t="s">
        <v>97</v>
      </c>
      <c r="L747" s="787">
        <f t="shared" si="2025"/>
        <v>137571.20000000001</v>
      </c>
      <c r="M747" s="790">
        <f t="shared" si="2026"/>
        <v>137571.20000000001</v>
      </c>
      <c r="N747" s="791">
        <f t="shared" si="2027"/>
        <v>1788425.6</v>
      </c>
      <c r="O747" s="792">
        <f t="shared" si="2028"/>
        <v>1</v>
      </c>
      <c r="P747" s="793">
        <f t="shared" si="2029"/>
        <v>13</v>
      </c>
      <c r="Q747" s="794">
        <f t="shared" si="2030"/>
        <v>2.14</v>
      </c>
      <c r="R747" s="785"/>
      <c r="S747" s="786">
        <f t="shared" si="2031"/>
        <v>2.14</v>
      </c>
      <c r="T747" s="787">
        <v>66140</v>
      </c>
      <c r="U747" s="847"/>
      <c r="V747" s="842"/>
      <c r="W747" s="795" t="str">
        <f t="shared" si="2032"/>
        <v>Կ-1</v>
      </c>
      <c r="X747" s="787">
        <f t="shared" si="2033"/>
        <v>141539.6</v>
      </c>
      <c r="Y747" s="790">
        <f t="shared" si="2034"/>
        <v>141539.6</v>
      </c>
      <c r="Z747" s="796">
        <f t="shared" si="2035"/>
        <v>1840014.8</v>
      </c>
      <c r="AA747" s="792">
        <f t="shared" si="2036"/>
        <v>1</v>
      </c>
      <c r="AB747" s="793">
        <f t="shared" si="2037"/>
        <v>14</v>
      </c>
      <c r="AC747" s="794">
        <f t="shared" si="2038"/>
        <v>2.14</v>
      </c>
      <c r="AD747" s="785"/>
      <c r="AE747" s="786">
        <f t="shared" si="2039"/>
        <v>2.14</v>
      </c>
      <c r="AF747" s="787">
        <v>66140</v>
      </c>
      <c r="AG747" s="847"/>
      <c r="AH747" s="842"/>
      <c r="AI747" s="789" t="str">
        <f t="shared" si="2040"/>
        <v>Կ-1</v>
      </c>
      <c r="AJ747" s="787">
        <f t="shared" si="2041"/>
        <v>141539.6</v>
      </c>
      <c r="AK747" s="790">
        <f t="shared" si="2042"/>
        <v>141539.6</v>
      </c>
      <c r="AL747" s="796">
        <f t="shared" si="2043"/>
        <v>1840014.8</v>
      </c>
      <c r="AM747" s="792">
        <f t="shared" si="2044"/>
        <v>1</v>
      </c>
      <c r="AN747" s="793">
        <f t="shared" si="2045"/>
        <v>15</v>
      </c>
      <c r="AO747" s="794">
        <f t="shared" si="2046"/>
        <v>2.14</v>
      </c>
      <c r="AP747" s="785"/>
      <c r="AQ747" s="786">
        <f t="shared" si="2047"/>
        <v>2.14</v>
      </c>
      <c r="AR747" s="787">
        <v>66140</v>
      </c>
      <c r="AS747" s="847"/>
      <c r="AT747" s="842"/>
      <c r="AU747" s="789" t="str">
        <f t="shared" si="2048"/>
        <v>Կ-1</v>
      </c>
      <c r="AV747" s="787">
        <f t="shared" si="2049"/>
        <v>141539.6</v>
      </c>
      <c r="AW747" s="790">
        <f t="shared" si="2050"/>
        <v>141539.6</v>
      </c>
      <c r="AX747" s="796">
        <f t="shared" si="2051"/>
        <v>1840014.8</v>
      </c>
    </row>
    <row r="748" spans="2:50" s="776" customFormat="1" ht="27">
      <c r="B748" s="1594">
        <v>26</v>
      </c>
      <c r="C748" s="652" t="s">
        <v>1149</v>
      </c>
      <c r="D748" s="1308" t="s">
        <v>541</v>
      </c>
      <c r="E748" s="798">
        <v>1</v>
      </c>
      <c r="F748" s="1309">
        <v>24</v>
      </c>
      <c r="G748" s="799">
        <f t="shared" si="2052"/>
        <v>2.2799999999999998</v>
      </c>
      <c r="H748" s="801">
        <v>66140</v>
      </c>
      <c r="I748" s="846"/>
      <c r="J748" s="842"/>
      <c r="K748" s="795" t="s">
        <v>97</v>
      </c>
      <c r="L748" s="787">
        <f t="shared" si="2025"/>
        <v>150799.19999999998</v>
      </c>
      <c r="M748" s="790">
        <f t="shared" si="2026"/>
        <v>150799.19999999998</v>
      </c>
      <c r="N748" s="791">
        <f t="shared" si="2027"/>
        <v>1960389.5999999999</v>
      </c>
      <c r="O748" s="792">
        <f t="shared" si="2028"/>
        <v>1</v>
      </c>
      <c r="P748" s="793">
        <f t="shared" si="2029"/>
        <v>25</v>
      </c>
      <c r="Q748" s="794">
        <f t="shared" si="2030"/>
        <v>2.2799999999999998</v>
      </c>
      <c r="R748" s="785"/>
      <c r="S748" s="786">
        <f t="shared" si="2031"/>
        <v>2.2799999999999998</v>
      </c>
      <c r="T748" s="787">
        <v>66140</v>
      </c>
      <c r="U748" s="846"/>
      <c r="V748" s="842"/>
      <c r="W748" s="795" t="str">
        <f t="shared" si="2032"/>
        <v>Կ-1</v>
      </c>
      <c r="X748" s="787">
        <f t="shared" si="2033"/>
        <v>150799.19999999998</v>
      </c>
      <c r="Y748" s="790">
        <f t="shared" si="2034"/>
        <v>150799.19999999998</v>
      </c>
      <c r="Z748" s="796">
        <f t="shared" si="2035"/>
        <v>1960389.5999999999</v>
      </c>
      <c r="AA748" s="792">
        <f t="shared" si="2036"/>
        <v>1</v>
      </c>
      <c r="AB748" s="793">
        <f t="shared" si="2037"/>
        <v>26</v>
      </c>
      <c r="AC748" s="794">
        <f t="shared" si="2038"/>
        <v>2.2799999999999998</v>
      </c>
      <c r="AD748" s="785"/>
      <c r="AE748" s="786">
        <f t="shared" si="2039"/>
        <v>2.2799999999999998</v>
      </c>
      <c r="AF748" s="787">
        <v>66140</v>
      </c>
      <c r="AG748" s="846"/>
      <c r="AH748" s="842"/>
      <c r="AI748" s="789" t="str">
        <f t="shared" si="2040"/>
        <v>Կ-1</v>
      </c>
      <c r="AJ748" s="787">
        <f t="shared" si="2041"/>
        <v>150799.19999999998</v>
      </c>
      <c r="AK748" s="790">
        <f t="shared" si="2042"/>
        <v>150799.19999999998</v>
      </c>
      <c r="AL748" s="796">
        <f t="shared" si="2043"/>
        <v>1960389.5999999999</v>
      </c>
      <c r="AM748" s="792">
        <f t="shared" si="2044"/>
        <v>1</v>
      </c>
      <c r="AN748" s="793">
        <f t="shared" si="2045"/>
        <v>27</v>
      </c>
      <c r="AO748" s="794">
        <f t="shared" si="2046"/>
        <v>2.2799999999999998</v>
      </c>
      <c r="AP748" s="785"/>
      <c r="AQ748" s="786">
        <f t="shared" si="2047"/>
        <v>2.2799999999999998</v>
      </c>
      <c r="AR748" s="787">
        <v>66140</v>
      </c>
      <c r="AS748" s="846"/>
      <c r="AT748" s="842"/>
      <c r="AU748" s="789" t="str">
        <f t="shared" si="2048"/>
        <v>Կ-1</v>
      </c>
      <c r="AV748" s="787">
        <f t="shared" si="2049"/>
        <v>150799.19999999998</v>
      </c>
      <c r="AW748" s="790">
        <f t="shared" si="2050"/>
        <v>150799.19999999998</v>
      </c>
      <c r="AX748" s="796">
        <f t="shared" si="2051"/>
        <v>1960389.5999999999</v>
      </c>
    </row>
    <row r="749" spans="2:50" s="776" customFormat="1" ht="27">
      <c r="B749" s="1594">
        <v>27</v>
      </c>
      <c r="C749" s="1330" t="s">
        <v>1150</v>
      </c>
      <c r="D749" s="1308" t="s">
        <v>541</v>
      </c>
      <c r="E749" s="798">
        <v>1</v>
      </c>
      <c r="F749" s="1309">
        <v>8</v>
      </c>
      <c r="G749" s="799">
        <f t="shared" si="2052"/>
        <v>2.02</v>
      </c>
      <c r="H749" s="801">
        <v>66140</v>
      </c>
      <c r="I749" s="846"/>
      <c r="J749" s="842"/>
      <c r="K749" s="795" t="s">
        <v>97</v>
      </c>
      <c r="L749" s="787">
        <f t="shared" si="2025"/>
        <v>133602.79999999999</v>
      </c>
      <c r="M749" s="790">
        <f t="shared" si="2026"/>
        <v>133602.79999999999</v>
      </c>
      <c r="N749" s="791">
        <f t="shared" si="2027"/>
        <v>1736836.4</v>
      </c>
      <c r="O749" s="792">
        <f t="shared" si="2028"/>
        <v>1</v>
      </c>
      <c r="P749" s="793">
        <f t="shared" si="2029"/>
        <v>9</v>
      </c>
      <c r="Q749" s="794">
        <f t="shared" si="2030"/>
        <v>2.02</v>
      </c>
      <c r="R749" s="785"/>
      <c r="S749" s="786">
        <f t="shared" si="2031"/>
        <v>2.02</v>
      </c>
      <c r="T749" s="787">
        <v>66140</v>
      </c>
      <c r="U749" s="846"/>
      <c r="V749" s="842"/>
      <c r="W749" s="795" t="str">
        <f t="shared" si="2032"/>
        <v>Կ-1</v>
      </c>
      <c r="X749" s="787">
        <f t="shared" si="2033"/>
        <v>133602.79999999999</v>
      </c>
      <c r="Y749" s="790">
        <f t="shared" si="2034"/>
        <v>133602.79999999999</v>
      </c>
      <c r="Z749" s="796">
        <f t="shared" si="2035"/>
        <v>1736836.4</v>
      </c>
      <c r="AA749" s="792">
        <f t="shared" si="2036"/>
        <v>1</v>
      </c>
      <c r="AB749" s="793">
        <f t="shared" si="2037"/>
        <v>10</v>
      </c>
      <c r="AC749" s="794">
        <f t="shared" si="2038"/>
        <v>2.08</v>
      </c>
      <c r="AD749" s="785"/>
      <c r="AE749" s="786">
        <f t="shared" si="2039"/>
        <v>2.08</v>
      </c>
      <c r="AF749" s="787">
        <v>66140</v>
      </c>
      <c r="AG749" s="846"/>
      <c r="AH749" s="842"/>
      <c r="AI749" s="789" t="str">
        <f t="shared" si="2040"/>
        <v>Կ-1</v>
      </c>
      <c r="AJ749" s="787">
        <f t="shared" si="2041"/>
        <v>137571.20000000001</v>
      </c>
      <c r="AK749" s="790">
        <f t="shared" si="2042"/>
        <v>137571.20000000001</v>
      </c>
      <c r="AL749" s="796">
        <f t="shared" si="2043"/>
        <v>1788425.6</v>
      </c>
      <c r="AM749" s="792">
        <f t="shared" si="2044"/>
        <v>1</v>
      </c>
      <c r="AN749" s="793">
        <f t="shared" si="2045"/>
        <v>11</v>
      </c>
      <c r="AO749" s="794">
        <f t="shared" si="2046"/>
        <v>2.08</v>
      </c>
      <c r="AP749" s="785"/>
      <c r="AQ749" s="786">
        <f t="shared" si="2047"/>
        <v>2.08</v>
      </c>
      <c r="AR749" s="787">
        <v>66140</v>
      </c>
      <c r="AS749" s="846"/>
      <c r="AT749" s="842"/>
      <c r="AU749" s="789" t="str">
        <f t="shared" si="2048"/>
        <v>Կ-1</v>
      </c>
      <c r="AV749" s="787">
        <f t="shared" si="2049"/>
        <v>137571.20000000001</v>
      </c>
      <c r="AW749" s="790">
        <f t="shared" si="2050"/>
        <v>137571.20000000001</v>
      </c>
      <c r="AX749" s="796">
        <f t="shared" si="2051"/>
        <v>1788425.6</v>
      </c>
    </row>
    <row r="750" spans="2:50" s="776" customFormat="1" ht="27">
      <c r="B750" s="1594">
        <v>28</v>
      </c>
      <c r="C750" s="652" t="s">
        <v>1152</v>
      </c>
      <c r="D750" s="1308" t="s">
        <v>541</v>
      </c>
      <c r="E750" s="798">
        <v>1</v>
      </c>
      <c r="F750" s="1309">
        <v>38</v>
      </c>
      <c r="G750" s="799">
        <f t="shared" ref="G750:G755" si="2077">IF(E750&lt;1,0,IF(K750="Բ-1",IF(F750=0,6.94,IF(F750=1,7.17,IF(F750=2,7.41,IF(F750=3,7.66,IF(OR(F750=5,F750=4),7.92,IF(OR(F750=6,F750=7),8.18,IF(OR(F750=8,F750=9),8.46,IF(OR(F750=10,F750=11,F750=12),8.74,IF(OR(F750=13,F750=14,F750=15),9.03,IF(OR(F750=16,F750=17,F750=18),9.33,9.65)))))))))),IF(K750="Բ-2", IF(F750=0,5.71,IF(F750=1,5.89,IF(F750=2,6.09,IF(F750=3,6.29,IF(OR(F750=5,F750=4),6.5,IF(OR(F750=6,F750=7),6.72,IF(OR(F750=8,F750=9),6.94,IF(OR(F750=10,F750=11,F750=12),7.17,IF(OR(F750=13,F750=14,F750=15),7.41,IF(OR(F750=16,F750=17,F750=18),7.65,7.91)))))))))), IF(K750="Գ-1", IF(F750=0,4.7,IF(F750=1,4.86,IF(F750=2,5.01,IF(F750=3,5.18,IF(OR(F750=5,F750=4),5.35,IF(OR(F750=6,F750=7),5.52,IF(OR(F750=8,F750=9),5.71,IF(OR(F750=10,F750=11,F750=12),5.89,IF(OR(F750=13,F750=14,F750=15),6.09,IF(OR(F750=16,F750=17,F750=18),6.29,6.49)))))))))), IF(K750="Գ-2", IF(F750=0,3.88,IF(F750=1,4.01,IF(F750=2,4.14,IF(F750=3,4.27,IF(OR(F750=5,F750=4),4.41,IF(OR(F750=6,F750=7),4.55,IF(OR(F750=8,F750=9),4.7,IF(OR(F750=10,F750=11,F750=12),4.85,IF(OR(F750=13,F750=14,F750=15),5.01,IF(OR(F750=16,F750=17,F750=18),5.17,5.34)))))))))), IF(K750="Գ-3", IF(F750=0,3.21,IF(F750=1,3.31,IF(F750=2,3.42,IF(F750=3,3.53,IF(OR(F750=5,F750=4),3.64,IF(OR(F750=6,F750=7),3.76,IF(OR(F750=8,F750=9),3.88,IF(OR(F750=10,F750=11,F750=12),4.01,IF(OR(F750=13,F750=14,F750=15),4.13,IF(OR(F750=16,F750=17,F750=18),4.27,4.4)))))))))), IF(K750="Ա-1", IF(F750=0,2.66,IF(F750=1,2.75,IF(F750=2,2.83,IF(F750=3,2.92,IF(OR(F750=5,F750=4),3.02,IF(OR(F750=6,F750=7),3.11,IF(OR(F750=8,F750=9),3.21,IF(OR(F750=10,F750=11,F750=12),3.31,IF(OR(F750=13,F750=14,F750=15),3.42,IF(OR(F750=16,F750=17,F750=18),3.53,3.64)))))))))), IF(K750="Ա-2", IF(F750=0,2.28,IF(F750=1,2.35,IF(F750=2,2.43,IF(F750=3,2.5,IF(OR(F750=5,F750=4),2.58,IF(OR(F750=6,F750=7),2.66,IF(OR(F750=8,F750=9),2.75,IF(OR(F750=10,F750=11,F750=12),2.83,IF(OR(F750=13,F750=14,F750=15),2.92,IF(OR(F750=16,F750=17,F750=18),3.01,3.11)))))))))),IF(K750="Ա-3", IF(F750=0,1.96,IF(F750=1,2.02,IF(F750=2,2.08,IF(F750=3,2.15,IF(OR(F750=5,F750=4),2.21,IF(OR(F750=6,F750=7),2.28,IF(OR(F750=8,F750=9),2.35,IF(OR(F750=10,F750=11,F750=12),2.42,IF(OR(F750=13,F750=14,F750=15),2.5,IF(OR(F750=16,F750=17,F750=18),2.58,2.66)))))))))), IF(K750="Կ-1", IF(F750=0,1.68,IF(F750=1,1.73,IF(F750=2,1.79,IF(F750=3,1.84,IF(OR(F750=5,F750=4),1.9,IF(OR(F750=6,F750=7),1.96,IF(OR(F750=8,F750=9),2.02,IF(OR(F750=10,F750=11,F750=12),2.08,IF(OR(F750=13,F750=14,F750=15),2.14,IF(OR(F750=16,F750=17,F750=18),2.21,2.28)))))))))), IF(K750="Կ-2", IF(F750=0,1.45,IF(F750=1,1.49,IF(F750=2,1.54,IF(F750=3,1.59,IF(OR(F750=5,F750=4),1.63,IF(OR(F750=6,F750=7),1.68,IF(OR(F750=8,F750=9),1.73,IF(OR(F750=10,F750=11,F750=12),1.79,IF(OR(F750=13,F750=14,F750=15),1.84,IF(OR(F750=16,F750=17,F750=18),1.9,1.95)))))))))),IF(K750="Կ-3", IF(F750=0,1.25,IF(F750=1,1.29,IF(F750=2,1.33,IF(F750=3,1.37,IF(OR(F750=5,F750=4),1.41,IF(OR(F750=6,F750=7),1.45,IF(OR(F750=8,F750=9),1.49,IF(OR(F750=10,F750=11,F750=12),1.54,IF(OR(F750=13,F750=14,F750=15),1.58,IF(OR(F750=16,F750=17,F750=18),1.63,1.68)))))))))), "Error"))))))))))))</f>
        <v>2.2799999999999998</v>
      </c>
      <c r="H750" s="801">
        <v>66140</v>
      </c>
      <c r="I750" s="846"/>
      <c r="J750" s="842"/>
      <c r="K750" s="795" t="s">
        <v>97</v>
      </c>
      <c r="L750" s="787">
        <f t="shared" ref="L750:L755" si="2078">H750*G750</f>
        <v>150799.19999999998</v>
      </c>
      <c r="M750" s="790">
        <f t="shared" si="2026"/>
        <v>150799.19999999998</v>
      </c>
      <c r="N750" s="791">
        <f t="shared" ref="N750:N755" si="2079">+M750*13</f>
        <v>1960389.5999999999</v>
      </c>
      <c r="O750" s="792">
        <f t="shared" si="2028"/>
        <v>1</v>
      </c>
      <c r="P750" s="793">
        <f t="shared" si="2029"/>
        <v>39</v>
      </c>
      <c r="Q750" s="794">
        <f t="shared" ref="Q750:Q755" si="2080">IF(O750&lt;1,0,IF(W750="Բ-1",IF(P750=0,6.94,IF(P750=1,7.17,IF(P750=2,7.41,IF(P750=3,7.66,IF(OR(P750=5,P750=4),7.92,IF(OR(P750=6,P750=7),8.18,IF(OR(P750=8,P750=9),8.46,IF(OR(P750=10,P750=11,P750=12),8.74,IF(OR(P750=13,P750=14,P750=15),9.03,IF(OR(P750=16,P750=17,P750=18),9.33,9.65)))))))))),IF(W750="Բ-2", IF(P750=0,5.71,IF(P750=1,5.89,IF(P750=2,6.09,IF(P750=3,6.29,IF(OR(P750=5,P750=4),6.5,IF(OR(P750=6,P750=7),6.72,IF(OR(P750=8,P750=9),6.94,IF(OR(P750=10,P750=11,P750=12),7.17,IF(OR(P750=13,P750=14,P750=15),7.41,IF(OR(P750=16,P750=17,P750=18),7.65,7.91)))))))))), IF(W750="Գ-1", IF(P750=0,4.7,IF(P750=1,4.86,IF(P750=2,5.01,IF(P750=3,5.18,IF(OR(P750=5,P750=4),5.35,IF(OR(P750=6,P750=7),5.52,IF(OR(P750=8,P750=9),5.71,IF(OR(P750=10,P750=11,P750=12),5.89,IF(OR(P750=13,P750=14,P750=15),6.09,IF(OR(P750=16,P750=17,P750=18),6.29,6.49)))))))))), IF(W750="Գ-2", IF(P750=0,3.88,IF(P750=1,4.01,IF(P750=2,4.14,IF(P750=3,4.27,IF(OR(P750=5,P750=4),4.41,IF(OR(P750=6,P750=7),4.55,IF(OR(P750=8,P750=9),4.7,IF(OR(P750=10,P750=11,P750=12),4.85,IF(OR(P750=13,P750=14,P750=15),5.01,IF(OR(P750=16,P750=17,P750=18),5.17,5.34)))))))))), IF(W750="Գ-3", IF(P750=0,3.21,IF(P750=1,3.31,IF(P750=2,3.42,IF(P750=3,3.53,IF(OR(P750=5,P750=4),3.64,IF(OR(P750=6,P750=7),3.76,IF(OR(P750=8,P750=9),3.88,IF(OR(P750=10,P750=11,P750=12),4.01,IF(OR(P750=13,P750=14,P750=15),4.13,IF(OR(P750=16,P750=17,P750=18),4.27,4.4)))))))))), IF(W750="Ա-1", IF(P750=0,2.66,IF(P750=1,2.75,IF(P750=2,2.83,IF(P750=3,2.92,IF(OR(P750=5,P750=4),3.02,IF(OR(P750=6,P750=7),3.11,IF(OR(P750=8,P750=9),3.21,IF(OR(P750=10,P750=11,P750=12),3.31,IF(OR(P750=13,P750=14,P750=15),3.42,IF(OR(P750=16,P750=17,P750=18),3.53,3.64)))))))))), IF(W750="Ա-2", IF(P750=0,2.28,IF(P750=1,2.35,IF(P750=2,2.43,IF(P750=3,2.5,IF(OR(P750=5,P750=4),2.58,IF(OR(P750=6,P750=7),2.66,IF(OR(P750=8,P750=9),2.75,IF(OR(P750=10,P750=11,P750=12),2.83,IF(OR(P750=13,P750=14,P750=15),2.92,IF(OR(P750=16,P750=17,P750=18),3.01,3.11)))))))))),IF(W750="Ա-3", IF(P750=0,1.96,IF(P750=1,2.02,IF(P750=2,2.08,IF(P750=3,2.15,IF(OR(P750=5,P750=4),2.21,IF(OR(P750=6,P750=7),2.28,IF(OR(P750=8,P750=9),2.35,IF(OR(P750=10,P750=11,P750=12),2.42,IF(OR(P750=13,P750=14,P750=15),2.5,IF(OR(P750=16,P750=17,P750=18),2.58,2.66)))))))))), IF(W750="Կ-1", IF(P750=0,1.68,IF(P750=1,1.73,IF(P750=2,1.79,IF(P750=3,1.84,IF(OR(P750=5,P750=4),1.9,IF(OR(P750=6,P750=7),1.96,IF(OR(P750=8,P750=9),2.02,IF(OR(P750=10,P750=11,P750=12),2.08,IF(OR(P750=13,P750=14,P750=15),2.14,IF(OR(P750=16,P750=17,P750=18),2.21,2.28)))))))))), IF(W750="Կ-2", IF(P750=0,1.45,IF(P750=1,1.49,IF(P750=2,1.54,IF(P750=3,1.59,IF(OR(P750=5,P750=4),1.63,IF(OR(P750=6,P750=7),1.68,IF(OR(P750=8,P750=9),1.73,IF(OR(P750=10,P750=11,P750=12),1.79,IF(OR(P750=13,P750=14,P750=15),1.84,IF(OR(P750=16,P750=17,P750=18),1.9,1.95)))))))))),IF(W750="Կ-3", IF(P750=0,1.25,IF(P750=1,1.29,IF(P750=2,1.33,IF(P750=3,1.37,IF(OR(P750=5,P750=4),1.41,IF(OR(P750=6,P750=7),1.45,IF(OR(P750=8,P750=9),1.49,IF(OR(P750=10,P750=11,P750=12),1.54,IF(OR(P750=13,P750=14,P750=15),1.58,IF(OR(P750=16,P750=17,P750=18),1.63,1.68)))))))))), "Error"))))))))))))</f>
        <v>2.2799999999999998</v>
      </c>
      <c r="R750" s="785"/>
      <c r="S750" s="786">
        <f t="shared" ref="S750:S755" si="2081">+Q750+Q750*R750</f>
        <v>2.2799999999999998</v>
      </c>
      <c r="T750" s="787">
        <v>66140</v>
      </c>
      <c r="U750" s="846"/>
      <c r="V750" s="842"/>
      <c r="W750" s="795" t="str">
        <f t="shared" si="2032"/>
        <v>Կ-1</v>
      </c>
      <c r="X750" s="787">
        <f t="shared" ref="X750:X755" si="2082">T750*S750</f>
        <v>150799.19999999998</v>
      </c>
      <c r="Y750" s="790">
        <f t="shared" ref="Y750:Y755" si="2083">S750*T750+U750+V750</f>
        <v>150799.19999999998</v>
      </c>
      <c r="Z750" s="796">
        <f t="shared" ref="Z750:Z755" si="2084">+Y750*13</f>
        <v>1960389.5999999999</v>
      </c>
      <c r="AA750" s="792">
        <f t="shared" ref="AA750:AA755" si="2085">+O750</f>
        <v>1</v>
      </c>
      <c r="AB750" s="793">
        <f t="shared" ref="AB750:AB755" si="2086">+P750+1</f>
        <v>40</v>
      </c>
      <c r="AC750" s="794">
        <f t="shared" ref="AC750:AC755" si="2087">IF(AA750&lt;1,0,IF(AI750="Բ-1",IF(AB750=0,6.94,IF(AB750=1,7.17,IF(AB750=2,7.41,IF(AB750=3,7.66,IF(OR(AB750=5,AB750=4),7.92,IF(OR(AB750=6,AB750=7),8.18,IF(OR(AB750=8,AB750=9),8.46,IF(OR(AB750=10,AB750=11,AB750=12),8.74,IF(OR(AB750=13,AB750=14,AB750=15),9.03,IF(OR(AB750=16,AB750=17,AB750=18),9.33,9.65)))))))))),IF(AI750="Բ-2", IF(AB750=0,5.71,IF(AB750=1,5.89,IF(AB750=2,6.09,IF(AB750=3,6.29,IF(OR(AB750=5,AB750=4),6.5,IF(OR(AB750=6,AB750=7),6.72,IF(OR(AB750=8,AB750=9),6.94,IF(OR(AB750=10,AB750=11,AB750=12),7.17,IF(OR(AB750=13,AB750=14,AB750=15),7.41,IF(OR(AB750=16,AB750=17,AB750=18),7.65,7.91)))))))))), IF(AI750="Գ-1", IF(AB750=0,4.7,IF(AB750=1,4.86,IF(AB750=2,5.01,IF(AB750=3,5.18,IF(OR(AB750=5,AB750=4),5.35,IF(OR(AB750=6,AB750=7),5.52,IF(OR(AB750=8,AB750=9),5.71,IF(OR(AB750=10,AB750=11,AB750=12),5.89,IF(OR(AB750=13,AB750=14,AB750=15),6.09,IF(OR(AB750=16,AB750=17,AB750=18),6.29,6.49)))))))))), IF(AI750="Գ-2", IF(AB750=0,3.88,IF(AB750=1,4.01,IF(AB750=2,4.14,IF(AB750=3,4.27,IF(OR(AB750=5,AB750=4),4.41,IF(OR(AB750=6,AB750=7),4.55,IF(OR(AB750=8,AB750=9),4.7,IF(OR(AB750=10,AB750=11,AB750=12),4.85,IF(OR(AB750=13,AB750=14,AB750=15),5.01,IF(OR(AB750=16,AB750=17,AB750=18),5.17,5.34)))))))))), IF(AI750="Գ-3", IF(AB750=0,3.21,IF(AB750=1,3.31,IF(AB750=2,3.42,IF(AB750=3,3.53,IF(OR(AB750=5,AB750=4),3.64,IF(OR(AB750=6,AB750=7),3.76,IF(OR(AB750=8,AB750=9),3.88,IF(OR(AB750=10,AB750=11,AB750=12),4.01,IF(OR(AB750=13,AB750=14,AB750=15),4.13,IF(OR(AB750=16,AB750=17,AB750=18),4.27,4.4)))))))))), IF(AI750="Ա-1", IF(AB750=0,2.66,IF(AB750=1,2.75,IF(AB750=2,2.83,IF(AB750=3,2.92,IF(OR(AB750=5,AB750=4),3.02,IF(OR(AB750=6,AB750=7),3.11,IF(OR(AB750=8,AB750=9),3.21,IF(OR(AB750=10,AB750=11,AB750=12),3.31,IF(OR(AB750=13,AB750=14,AB750=15),3.42,IF(OR(AB750=16,AB750=17,AB750=18),3.53,3.64)))))))))), IF(AI750="Ա-2", IF(AB750=0,2.28,IF(AB750=1,2.35,IF(AB750=2,2.43,IF(AB750=3,2.5,IF(OR(AB750=5,AB750=4),2.58,IF(OR(AB750=6,AB750=7),2.66,IF(OR(AB750=8,AB750=9),2.75,IF(OR(AB750=10,AB750=11,AB750=12),2.83,IF(OR(AB750=13,AB750=14,AB750=15),2.92,IF(OR(AB750=16,AB750=17,AB750=18),3.01,3.11)))))))))),IF(AI750="Ա-3", IF(AB750=0,1.96,IF(AB750=1,2.02,IF(AB750=2,2.08,IF(AB750=3,2.15,IF(OR(AB750=5,AB750=4),2.21,IF(OR(AB750=6,AB750=7),2.28,IF(OR(AB750=8,AB750=9),2.35,IF(OR(AB750=10,AB750=11,AB750=12),2.42,IF(OR(AB750=13,AB750=14,AB750=15),2.5,IF(OR(AB750=16,AB750=17,AB750=18),2.58,2.66)))))))))), IF(AI750="Կ-1", IF(AB750=0,1.68,IF(AB750=1,1.73,IF(AB750=2,1.79,IF(AB750=3,1.84,IF(OR(AB750=5,AB750=4),1.9,IF(OR(AB750=6,AB750=7),1.96,IF(OR(AB750=8,AB750=9),2.02,IF(OR(AB750=10,AB750=11,AB750=12),2.08,IF(OR(AB750=13,AB750=14,AB750=15),2.14,IF(OR(AB750=16,AB750=17,AB750=18),2.21,2.28)))))))))), IF(AI750="Կ-2", IF(AB750=0,1.45,IF(AB750=1,1.49,IF(AB750=2,1.54,IF(AB750=3,1.59,IF(OR(AB750=5,AB750=4),1.63,IF(OR(AB750=6,AB750=7),1.68,IF(OR(AB750=8,AB750=9),1.73,IF(OR(AB750=10,AB750=11,AB750=12),1.79,IF(OR(AB750=13,AB750=14,AB750=15),1.84,IF(OR(AB750=16,AB750=17,AB750=18),1.9,1.95)))))))))),IF(AI750="Կ-3", IF(AB750=0,1.25,IF(AB750=1,1.29,IF(AB750=2,1.33,IF(AB750=3,1.37,IF(OR(AB750=5,AB750=4),1.41,IF(OR(AB750=6,AB750=7),1.45,IF(OR(AB750=8,AB750=9),1.49,IF(OR(AB750=10,AB750=11,AB750=12),1.54,IF(OR(AB750=13,AB750=14,AB750=15),1.58,IF(OR(AB750=16,AB750=17,AB750=18),1.63,1.68)))))))))), "Error"))))))))))))</f>
        <v>2.2799999999999998</v>
      </c>
      <c r="AD750" s="785"/>
      <c r="AE750" s="786">
        <f t="shared" ref="AE750:AE755" si="2088">+AC750+AC750*AD750</f>
        <v>2.2799999999999998</v>
      </c>
      <c r="AF750" s="787">
        <v>66140</v>
      </c>
      <c r="AG750" s="846"/>
      <c r="AH750" s="842"/>
      <c r="AI750" s="789" t="str">
        <f t="shared" ref="AI750:AI755" si="2089">+W750</f>
        <v>Կ-1</v>
      </c>
      <c r="AJ750" s="787">
        <f t="shared" ref="AJ750:AJ755" si="2090">AF750*AE750</f>
        <v>150799.19999999998</v>
      </c>
      <c r="AK750" s="790">
        <f t="shared" ref="AK750:AK755" si="2091">AE750*AF750+AG750+AH750</f>
        <v>150799.19999999998</v>
      </c>
      <c r="AL750" s="796">
        <f t="shared" ref="AL750:AL755" si="2092">+AK750*13</f>
        <v>1960389.5999999999</v>
      </c>
      <c r="AM750" s="792">
        <f t="shared" ref="AM750:AM755" si="2093">+AA750</f>
        <v>1</v>
      </c>
      <c r="AN750" s="793">
        <f t="shared" ref="AN750:AN755" si="2094">+AB750+1</f>
        <v>41</v>
      </c>
      <c r="AO750" s="794">
        <f t="shared" ref="AO750:AO755" si="2095">IF(AM750&lt;1,0,IF(AU750="Բ-1",IF(AN750=0,6.94,IF(AN750=1,7.17,IF(AN750=2,7.41,IF(AN750=3,7.66,IF(OR(AN750=5,AN750=4),7.92,IF(OR(AN750=6,AN750=7),8.18,IF(OR(AN750=8,AN750=9),8.46,IF(OR(AN750=10,AN750=11,AN750=12),8.74,IF(OR(AN750=13,AN750=14,AN750=15),9.03,IF(OR(AN750=16,AN750=17,AN750=18),9.33,9.65)))))))))),IF(AU750="Բ-2", IF(AN750=0,5.71,IF(AN750=1,5.89,IF(AN750=2,6.09,IF(AN750=3,6.29,IF(OR(AN750=5,AN750=4),6.5,IF(OR(AN750=6,AN750=7),6.72,IF(OR(AN750=8,AN750=9),6.94,IF(OR(AN750=10,AN750=11,AN750=12),7.17,IF(OR(AN750=13,AN750=14,AN750=15),7.41,IF(OR(AN750=16,AN750=17,AN750=18),7.65,7.91)))))))))), IF(AU750="Գ-1", IF(AN750=0,4.7,IF(AN750=1,4.86,IF(AN750=2,5.01,IF(AN750=3,5.18,IF(OR(AN750=5,AN750=4),5.35,IF(OR(AN750=6,AN750=7),5.52,IF(OR(AN750=8,AN750=9),5.71,IF(OR(AN750=10,AN750=11,AN750=12),5.89,IF(OR(AN750=13,AN750=14,AN750=15),6.09,IF(OR(AN750=16,AN750=17,AN750=18),6.29,6.49)))))))))), IF(AU750="Գ-2", IF(AN750=0,3.88,IF(AN750=1,4.01,IF(AN750=2,4.14,IF(AN750=3,4.27,IF(OR(AN750=5,AN750=4),4.41,IF(OR(AN750=6,AN750=7),4.55,IF(OR(AN750=8,AN750=9),4.7,IF(OR(AN750=10,AN750=11,AN750=12),4.85,IF(OR(AN750=13,AN750=14,AN750=15),5.01,IF(OR(AN750=16,AN750=17,AN750=18),5.17,5.34)))))))))), IF(AU750="Գ-3", IF(AN750=0,3.21,IF(AN750=1,3.31,IF(AN750=2,3.42,IF(AN750=3,3.53,IF(OR(AN750=5,AN750=4),3.64,IF(OR(AN750=6,AN750=7),3.76,IF(OR(AN750=8,AN750=9),3.88,IF(OR(AN750=10,AN750=11,AN750=12),4.01,IF(OR(AN750=13,AN750=14,AN750=15),4.13,IF(OR(AN750=16,AN750=17,AN750=18),4.27,4.4)))))))))), IF(AU750="Ա-1", IF(AN750=0,2.66,IF(AN750=1,2.75,IF(AN750=2,2.83,IF(AN750=3,2.92,IF(OR(AN750=5,AN750=4),3.02,IF(OR(AN750=6,AN750=7),3.11,IF(OR(AN750=8,AN750=9),3.21,IF(OR(AN750=10,AN750=11,AN750=12),3.31,IF(OR(AN750=13,AN750=14,AN750=15),3.42,IF(OR(AN750=16,AN750=17,AN750=18),3.53,3.64)))))))))), IF(AU750="Ա-2", IF(AN750=0,2.28,IF(AN750=1,2.35,IF(AN750=2,2.43,IF(AN750=3,2.5,IF(OR(AN750=5,AN750=4),2.58,IF(OR(AN750=6,AN750=7),2.66,IF(OR(AN750=8,AN750=9),2.75,IF(OR(AN750=10,AN750=11,AN750=12),2.83,IF(OR(AN750=13,AN750=14,AN750=15),2.92,IF(OR(AN750=16,AN750=17,AN750=18),3.01,3.11)))))))))),IF(AU750="Ա-3", IF(AN750=0,1.96,IF(AN750=1,2.02,IF(AN750=2,2.08,IF(AN750=3,2.15,IF(OR(AN750=5,AN750=4),2.21,IF(OR(AN750=6,AN750=7),2.28,IF(OR(AN750=8,AN750=9),2.35,IF(OR(AN750=10,AN750=11,AN750=12),2.42,IF(OR(AN750=13,AN750=14,AN750=15),2.5,IF(OR(AN750=16,AN750=17,AN750=18),2.58,2.66)))))))))), IF(AU750="Կ-1", IF(AN750=0,1.68,IF(AN750=1,1.73,IF(AN750=2,1.79,IF(AN750=3,1.84,IF(OR(AN750=5,AN750=4),1.9,IF(OR(AN750=6,AN750=7),1.96,IF(OR(AN750=8,AN750=9),2.02,IF(OR(AN750=10,AN750=11,AN750=12),2.08,IF(OR(AN750=13,AN750=14,AN750=15),2.14,IF(OR(AN750=16,AN750=17,AN750=18),2.21,2.28)))))))))), IF(AU750="Կ-2", IF(AN750=0,1.45,IF(AN750=1,1.49,IF(AN750=2,1.54,IF(AN750=3,1.59,IF(OR(AN750=5,AN750=4),1.63,IF(OR(AN750=6,AN750=7),1.68,IF(OR(AN750=8,AN750=9),1.73,IF(OR(AN750=10,AN750=11,AN750=12),1.79,IF(OR(AN750=13,AN750=14,AN750=15),1.84,IF(OR(AN750=16,AN750=17,AN750=18),1.9,1.95)))))))))),IF(AU750="Կ-3", IF(AN750=0,1.25,IF(AN750=1,1.29,IF(AN750=2,1.33,IF(AN750=3,1.37,IF(OR(AN750=5,AN750=4),1.41,IF(OR(AN750=6,AN750=7),1.45,IF(OR(AN750=8,AN750=9),1.49,IF(OR(AN750=10,AN750=11,AN750=12),1.54,IF(OR(AN750=13,AN750=14,AN750=15),1.58,IF(OR(AN750=16,AN750=17,AN750=18),1.63,1.68)))))))))), "Error"))))))))))))</f>
        <v>2.2799999999999998</v>
      </c>
      <c r="AP750" s="785"/>
      <c r="AQ750" s="786">
        <f t="shared" ref="AQ750:AQ755" si="2096">+AO750+AO750*AP750</f>
        <v>2.2799999999999998</v>
      </c>
      <c r="AR750" s="787">
        <v>66140</v>
      </c>
      <c r="AS750" s="846"/>
      <c r="AT750" s="842"/>
      <c r="AU750" s="789" t="str">
        <f t="shared" ref="AU750:AU755" si="2097">+AI750</f>
        <v>Կ-1</v>
      </c>
      <c r="AV750" s="787">
        <f t="shared" ref="AV750:AV755" si="2098">AR750*AQ750</f>
        <v>150799.19999999998</v>
      </c>
      <c r="AW750" s="790">
        <f t="shared" ref="AW750:AW755" si="2099">AQ750*AR750+AS750+AT750</f>
        <v>150799.19999999998</v>
      </c>
      <c r="AX750" s="796">
        <f t="shared" ref="AX750:AX755" si="2100">+AW750*13</f>
        <v>1960389.5999999999</v>
      </c>
    </row>
    <row r="751" spans="2:50" s="776" customFormat="1" ht="27">
      <c r="B751" s="1594">
        <v>29</v>
      </c>
      <c r="C751" s="652" t="s">
        <v>1153</v>
      </c>
      <c r="D751" s="1308" t="s">
        <v>541</v>
      </c>
      <c r="E751" s="798">
        <v>1</v>
      </c>
      <c r="F751" s="1309">
        <v>29</v>
      </c>
      <c r="G751" s="799">
        <f t="shared" si="2077"/>
        <v>2.2799999999999998</v>
      </c>
      <c r="H751" s="801">
        <v>66140</v>
      </c>
      <c r="I751" s="846"/>
      <c r="J751" s="842"/>
      <c r="K751" s="795" t="s">
        <v>97</v>
      </c>
      <c r="L751" s="787">
        <f t="shared" si="2078"/>
        <v>150799.19999999998</v>
      </c>
      <c r="M751" s="790">
        <f t="shared" si="2026"/>
        <v>150799.19999999998</v>
      </c>
      <c r="N751" s="791">
        <f t="shared" si="2079"/>
        <v>1960389.5999999999</v>
      </c>
      <c r="O751" s="792">
        <f t="shared" si="2028"/>
        <v>1</v>
      </c>
      <c r="P751" s="793">
        <f t="shared" si="2029"/>
        <v>30</v>
      </c>
      <c r="Q751" s="794">
        <f t="shared" si="2080"/>
        <v>2.2799999999999998</v>
      </c>
      <c r="R751" s="785"/>
      <c r="S751" s="786">
        <f t="shared" si="2081"/>
        <v>2.2799999999999998</v>
      </c>
      <c r="T751" s="787">
        <v>66140</v>
      </c>
      <c r="U751" s="846"/>
      <c r="V751" s="842"/>
      <c r="W751" s="795" t="str">
        <f t="shared" si="2032"/>
        <v>Կ-1</v>
      </c>
      <c r="X751" s="787">
        <f t="shared" si="2082"/>
        <v>150799.19999999998</v>
      </c>
      <c r="Y751" s="790">
        <f t="shared" si="2083"/>
        <v>150799.19999999998</v>
      </c>
      <c r="Z751" s="796">
        <f t="shared" si="2084"/>
        <v>1960389.5999999999</v>
      </c>
      <c r="AA751" s="792">
        <f t="shared" si="2085"/>
        <v>1</v>
      </c>
      <c r="AB751" s="793">
        <f t="shared" si="2086"/>
        <v>31</v>
      </c>
      <c r="AC751" s="794">
        <f t="shared" si="2087"/>
        <v>2.2799999999999998</v>
      </c>
      <c r="AD751" s="785"/>
      <c r="AE751" s="786">
        <f t="shared" si="2088"/>
        <v>2.2799999999999998</v>
      </c>
      <c r="AF751" s="787">
        <v>66140</v>
      </c>
      <c r="AG751" s="846"/>
      <c r="AH751" s="842"/>
      <c r="AI751" s="789" t="str">
        <f t="shared" si="2089"/>
        <v>Կ-1</v>
      </c>
      <c r="AJ751" s="787">
        <f t="shared" si="2090"/>
        <v>150799.19999999998</v>
      </c>
      <c r="AK751" s="790">
        <f t="shared" si="2091"/>
        <v>150799.19999999998</v>
      </c>
      <c r="AL751" s="796">
        <f t="shared" si="2092"/>
        <v>1960389.5999999999</v>
      </c>
      <c r="AM751" s="792">
        <f t="shared" si="2093"/>
        <v>1</v>
      </c>
      <c r="AN751" s="793">
        <f t="shared" si="2094"/>
        <v>32</v>
      </c>
      <c r="AO751" s="794">
        <f t="shared" si="2095"/>
        <v>2.2799999999999998</v>
      </c>
      <c r="AP751" s="785"/>
      <c r="AQ751" s="786">
        <f t="shared" si="2096"/>
        <v>2.2799999999999998</v>
      </c>
      <c r="AR751" s="787">
        <v>66140</v>
      </c>
      <c r="AS751" s="846"/>
      <c r="AT751" s="842"/>
      <c r="AU751" s="789" t="str">
        <f t="shared" si="2097"/>
        <v>Կ-1</v>
      </c>
      <c r="AV751" s="787">
        <f t="shared" si="2098"/>
        <v>150799.19999999998</v>
      </c>
      <c r="AW751" s="790">
        <f t="shared" si="2099"/>
        <v>150799.19999999998</v>
      </c>
      <c r="AX751" s="796">
        <f t="shared" si="2100"/>
        <v>1960389.5999999999</v>
      </c>
    </row>
    <row r="752" spans="2:50" s="776" customFormat="1" ht="27">
      <c r="B752" s="1594">
        <v>30</v>
      </c>
      <c r="C752" s="652" t="s">
        <v>1154</v>
      </c>
      <c r="D752" s="1308" t="s">
        <v>541</v>
      </c>
      <c r="E752" s="798">
        <v>1</v>
      </c>
      <c r="F752" s="1309">
        <v>28</v>
      </c>
      <c r="G752" s="799">
        <f t="shared" si="2077"/>
        <v>2.2799999999999998</v>
      </c>
      <c r="H752" s="801">
        <v>66140</v>
      </c>
      <c r="I752" s="846"/>
      <c r="J752" s="842"/>
      <c r="K752" s="795" t="s">
        <v>97</v>
      </c>
      <c r="L752" s="787">
        <f t="shared" si="2078"/>
        <v>150799.19999999998</v>
      </c>
      <c r="M752" s="790">
        <f t="shared" si="2026"/>
        <v>150799.19999999998</v>
      </c>
      <c r="N752" s="791">
        <f t="shared" si="2079"/>
        <v>1960389.5999999999</v>
      </c>
      <c r="O752" s="792">
        <f t="shared" si="2028"/>
        <v>1</v>
      </c>
      <c r="P752" s="793">
        <f t="shared" si="2029"/>
        <v>29</v>
      </c>
      <c r="Q752" s="794">
        <f t="shared" si="2080"/>
        <v>2.2799999999999998</v>
      </c>
      <c r="R752" s="785"/>
      <c r="S752" s="786">
        <f t="shared" si="2081"/>
        <v>2.2799999999999998</v>
      </c>
      <c r="T752" s="787">
        <v>66140</v>
      </c>
      <c r="U752" s="846"/>
      <c r="V752" s="842"/>
      <c r="W752" s="795" t="str">
        <f t="shared" si="2032"/>
        <v>Կ-1</v>
      </c>
      <c r="X752" s="787">
        <f t="shared" si="2082"/>
        <v>150799.19999999998</v>
      </c>
      <c r="Y752" s="790">
        <f t="shared" si="2083"/>
        <v>150799.19999999998</v>
      </c>
      <c r="Z752" s="796">
        <f t="shared" si="2084"/>
        <v>1960389.5999999999</v>
      </c>
      <c r="AA752" s="792">
        <f t="shared" si="2085"/>
        <v>1</v>
      </c>
      <c r="AB752" s="793">
        <f t="shared" si="2086"/>
        <v>30</v>
      </c>
      <c r="AC752" s="794">
        <f t="shared" si="2087"/>
        <v>2.2799999999999998</v>
      </c>
      <c r="AD752" s="785"/>
      <c r="AE752" s="786">
        <f t="shared" si="2088"/>
        <v>2.2799999999999998</v>
      </c>
      <c r="AF752" s="787">
        <v>66140</v>
      </c>
      <c r="AG752" s="846"/>
      <c r="AH752" s="842"/>
      <c r="AI752" s="789" t="str">
        <f t="shared" si="2089"/>
        <v>Կ-1</v>
      </c>
      <c r="AJ752" s="787">
        <f t="shared" si="2090"/>
        <v>150799.19999999998</v>
      </c>
      <c r="AK752" s="790">
        <f t="shared" si="2091"/>
        <v>150799.19999999998</v>
      </c>
      <c r="AL752" s="796">
        <f t="shared" si="2092"/>
        <v>1960389.5999999999</v>
      </c>
      <c r="AM752" s="792">
        <f t="shared" si="2093"/>
        <v>1</v>
      </c>
      <c r="AN752" s="793">
        <f t="shared" si="2094"/>
        <v>31</v>
      </c>
      <c r="AO752" s="794">
        <f t="shared" si="2095"/>
        <v>2.2799999999999998</v>
      </c>
      <c r="AP752" s="785"/>
      <c r="AQ752" s="786">
        <f t="shared" si="2096"/>
        <v>2.2799999999999998</v>
      </c>
      <c r="AR752" s="787">
        <v>66140</v>
      </c>
      <c r="AS752" s="846"/>
      <c r="AT752" s="842"/>
      <c r="AU752" s="789" t="str">
        <f t="shared" si="2097"/>
        <v>Կ-1</v>
      </c>
      <c r="AV752" s="787">
        <f t="shared" si="2098"/>
        <v>150799.19999999998</v>
      </c>
      <c r="AW752" s="790">
        <f t="shared" si="2099"/>
        <v>150799.19999999998</v>
      </c>
      <c r="AX752" s="796">
        <f t="shared" si="2100"/>
        <v>1960389.5999999999</v>
      </c>
    </row>
    <row r="753" spans="2:50" s="776" customFormat="1" ht="27">
      <c r="B753" s="1594">
        <v>31</v>
      </c>
      <c r="C753" s="652" t="s">
        <v>1777</v>
      </c>
      <c r="D753" s="1308" t="s">
        <v>541</v>
      </c>
      <c r="E753" s="798">
        <v>1</v>
      </c>
      <c r="F753" s="1309">
        <v>4</v>
      </c>
      <c r="G753" s="799">
        <f t="shared" si="2077"/>
        <v>1.9</v>
      </c>
      <c r="H753" s="801">
        <v>66140</v>
      </c>
      <c r="I753" s="846"/>
      <c r="J753" s="842"/>
      <c r="K753" s="795" t="s">
        <v>97</v>
      </c>
      <c r="L753" s="787">
        <f t="shared" si="2078"/>
        <v>125666</v>
      </c>
      <c r="M753" s="790">
        <f t="shared" si="2026"/>
        <v>125666</v>
      </c>
      <c r="N753" s="791">
        <f t="shared" si="2079"/>
        <v>1633658</v>
      </c>
      <c r="O753" s="792">
        <f t="shared" si="2028"/>
        <v>1</v>
      </c>
      <c r="P753" s="793">
        <f t="shared" si="2029"/>
        <v>5</v>
      </c>
      <c r="Q753" s="794">
        <f t="shared" si="2080"/>
        <v>1.9</v>
      </c>
      <c r="R753" s="785"/>
      <c r="S753" s="786">
        <f t="shared" si="2081"/>
        <v>1.9</v>
      </c>
      <c r="T753" s="787">
        <v>66140</v>
      </c>
      <c r="U753" s="846"/>
      <c r="V753" s="842"/>
      <c r="W753" s="795" t="str">
        <f t="shared" si="2032"/>
        <v>Կ-1</v>
      </c>
      <c r="X753" s="787">
        <f t="shared" si="2082"/>
        <v>125666</v>
      </c>
      <c r="Y753" s="790">
        <f t="shared" si="2083"/>
        <v>125666</v>
      </c>
      <c r="Z753" s="796">
        <f t="shared" si="2084"/>
        <v>1633658</v>
      </c>
      <c r="AA753" s="792">
        <f t="shared" si="2085"/>
        <v>1</v>
      </c>
      <c r="AB753" s="793">
        <f t="shared" si="2086"/>
        <v>6</v>
      </c>
      <c r="AC753" s="794">
        <f t="shared" si="2087"/>
        <v>1.96</v>
      </c>
      <c r="AD753" s="785"/>
      <c r="AE753" s="786">
        <f t="shared" si="2088"/>
        <v>1.96</v>
      </c>
      <c r="AF753" s="787">
        <v>66140</v>
      </c>
      <c r="AG753" s="846"/>
      <c r="AH753" s="842"/>
      <c r="AI753" s="789" t="str">
        <f t="shared" si="2089"/>
        <v>Կ-1</v>
      </c>
      <c r="AJ753" s="787">
        <f t="shared" si="2090"/>
        <v>129634.4</v>
      </c>
      <c r="AK753" s="790">
        <f t="shared" si="2091"/>
        <v>129634.4</v>
      </c>
      <c r="AL753" s="796">
        <f t="shared" si="2092"/>
        <v>1685247.2</v>
      </c>
      <c r="AM753" s="792">
        <f t="shared" si="2093"/>
        <v>1</v>
      </c>
      <c r="AN753" s="793">
        <f t="shared" si="2094"/>
        <v>7</v>
      </c>
      <c r="AO753" s="794">
        <f t="shared" si="2095"/>
        <v>1.96</v>
      </c>
      <c r="AP753" s="785"/>
      <c r="AQ753" s="786">
        <f t="shared" si="2096"/>
        <v>1.96</v>
      </c>
      <c r="AR753" s="787">
        <v>66140</v>
      </c>
      <c r="AS753" s="846"/>
      <c r="AT753" s="842"/>
      <c r="AU753" s="789" t="str">
        <f t="shared" si="2097"/>
        <v>Կ-1</v>
      </c>
      <c r="AV753" s="787">
        <f t="shared" si="2098"/>
        <v>129634.4</v>
      </c>
      <c r="AW753" s="790">
        <f t="shared" si="2099"/>
        <v>129634.4</v>
      </c>
      <c r="AX753" s="796">
        <f t="shared" si="2100"/>
        <v>1685247.2</v>
      </c>
    </row>
    <row r="754" spans="2:50" s="776" customFormat="1" ht="27">
      <c r="B754" s="1594">
        <v>32</v>
      </c>
      <c r="C754" s="652" t="s">
        <v>1155</v>
      </c>
      <c r="D754" s="1308" t="s">
        <v>541</v>
      </c>
      <c r="E754" s="798">
        <v>1</v>
      </c>
      <c r="F754" s="1309">
        <v>8</v>
      </c>
      <c r="G754" s="799">
        <f t="shared" si="2077"/>
        <v>2.02</v>
      </c>
      <c r="H754" s="801">
        <v>66140</v>
      </c>
      <c r="I754" s="846"/>
      <c r="J754" s="842"/>
      <c r="K754" s="795" t="s">
        <v>97</v>
      </c>
      <c r="L754" s="787">
        <f t="shared" si="2078"/>
        <v>133602.79999999999</v>
      </c>
      <c r="M754" s="790">
        <f t="shared" si="2026"/>
        <v>133602.79999999999</v>
      </c>
      <c r="N754" s="791">
        <f t="shared" si="2079"/>
        <v>1736836.4</v>
      </c>
      <c r="O754" s="792">
        <f t="shared" si="2028"/>
        <v>1</v>
      </c>
      <c r="P754" s="793">
        <f t="shared" si="2029"/>
        <v>9</v>
      </c>
      <c r="Q754" s="794">
        <f t="shared" si="2080"/>
        <v>2.02</v>
      </c>
      <c r="R754" s="785"/>
      <c r="S754" s="786">
        <f t="shared" si="2081"/>
        <v>2.02</v>
      </c>
      <c r="T754" s="787">
        <v>66140</v>
      </c>
      <c r="U754" s="846"/>
      <c r="V754" s="842"/>
      <c r="W754" s="795" t="str">
        <f t="shared" si="2032"/>
        <v>Կ-1</v>
      </c>
      <c r="X754" s="787">
        <f t="shared" si="2082"/>
        <v>133602.79999999999</v>
      </c>
      <c r="Y754" s="790">
        <f t="shared" si="2083"/>
        <v>133602.79999999999</v>
      </c>
      <c r="Z754" s="796">
        <f t="shared" si="2084"/>
        <v>1736836.4</v>
      </c>
      <c r="AA754" s="792">
        <f t="shared" si="2085"/>
        <v>1</v>
      </c>
      <c r="AB754" s="793">
        <f t="shared" si="2086"/>
        <v>10</v>
      </c>
      <c r="AC754" s="794">
        <f t="shared" si="2087"/>
        <v>2.08</v>
      </c>
      <c r="AD754" s="785"/>
      <c r="AE754" s="786">
        <f t="shared" si="2088"/>
        <v>2.08</v>
      </c>
      <c r="AF754" s="787">
        <v>66140</v>
      </c>
      <c r="AG754" s="846"/>
      <c r="AH754" s="842"/>
      <c r="AI754" s="789" t="str">
        <f t="shared" si="2089"/>
        <v>Կ-1</v>
      </c>
      <c r="AJ754" s="787">
        <f t="shared" si="2090"/>
        <v>137571.20000000001</v>
      </c>
      <c r="AK754" s="790">
        <f t="shared" si="2091"/>
        <v>137571.20000000001</v>
      </c>
      <c r="AL754" s="796">
        <f t="shared" si="2092"/>
        <v>1788425.6</v>
      </c>
      <c r="AM754" s="792">
        <f t="shared" si="2093"/>
        <v>1</v>
      </c>
      <c r="AN754" s="793">
        <f t="shared" si="2094"/>
        <v>11</v>
      </c>
      <c r="AO754" s="794">
        <f t="shared" si="2095"/>
        <v>2.08</v>
      </c>
      <c r="AP754" s="785"/>
      <c r="AQ754" s="786">
        <f t="shared" si="2096"/>
        <v>2.08</v>
      </c>
      <c r="AR754" s="787">
        <v>66140</v>
      </c>
      <c r="AS754" s="846"/>
      <c r="AT754" s="842"/>
      <c r="AU754" s="789" t="str">
        <f t="shared" si="2097"/>
        <v>Կ-1</v>
      </c>
      <c r="AV754" s="787">
        <f t="shared" si="2098"/>
        <v>137571.20000000001</v>
      </c>
      <c r="AW754" s="790">
        <f t="shared" si="2099"/>
        <v>137571.20000000001</v>
      </c>
      <c r="AX754" s="796">
        <f t="shared" si="2100"/>
        <v>1788425.6</v>
      </c>
    </row>
    <row r="755" spans="2:50" s="776" customFormat="1" ht="27">
      <c r="B755" s="1594">
        <v>33</v>
      </c>
      <c r="C755" s="1331" t="s">
        <v>1778</v>
      </c>
      <c r="D755" s="1308" t="s">
        <v>541</v>
      </c>
      <c r="E755" s="798">
        <v>1</v>
      </c>
      <c r="F755" s="1309">
        <v>8</v>
      </c>
      <c r="G755" s="799">
        <f t="shared" si="2077"/>
        <v>2.02</v>
      </c>
      <c r="H755" s="801">
        <v>66140</v>
      </c>
      <c r="I755" s="846"/>
      <c r="J755" s="842"/>
      <c r="K755" s="795" t="s">
        <v>97</v>
      </c>
      <c r="L755" s="787">
        <f t="shared" si="2078"/>
        <v>133602.79999999999</v>
      </c>
      <c r="M755" s="790">
        <f t="shared" si="2026"/>
        <v>133602.79999999999</v>
      </c>
      <c r="N755" s="791">
        <f t="shared" si="2079"/>
        <v>1736836.4</v>
      </c>
      <c r="O755" s="792">
        <f t="shared" si="2028"/>
        <v>1</v>
      </c>
      <c r="P755" s="793">
        <f t="shared" si="2029"/>
        <v>9</v>
      </c>
      <c r="Q755" s="794">
        <f t="shared" si="2080"/>
        <v>2.02</v>
      </c>
      <c r="R755" s="785"/>
      <c r="S755" s="786">
        <f t="shared" si="2081"/>
        <v>2.02</v>
      </c>
      <c r="T755" s="787">
        <v>66140</v>
      </c>
      <c r="U755" s="846"/>
      <c r="V755" s="842"/>
      <c r="W755" s="795" t="str">
        <f t="shared" si="2032"/>
        <v>Կ-1</v>
      </c>
      <c r="X755" s="787">
        <f t="shared" si="2082"/>
        <v>133602.79999999999</v>
      </c>
      <c r="Y755" s="790">
        <f t="shared" si="2083"/>
        <v>133602.79999999999</v>
      </c>
      <c r="Z755" s="796">
        <f t="shared" si="2084"/>
        <v>1736836.4</v>
      </c>
      <c r="AA755" s="792">
        <f t="shared" si="2085"/>
        <v>1</v>
      </c>
      <c r="AB755" s="793">
        <f t="shared" si="2086"/>
        <v>10</v>
      </c>
      <c r="AC755" s="794">
        <f t="shared" si="2087"/>
        <v>2.08</v>
      </c>
      <c r="AD755" s="785"/>
      <c r="AE755" s="786">
        <f t="shared" si="2088"/>
        <v>2.08</v>
      </c>
      <c r="AF755" s="787">
        <v>66140</v>
      </c>
      <c r="AG755" s="846"/>
      <c r="AH755" s="842"/>
      <c r="AI755" s="789" t="str">
        <f t="shared" si="2089"/>
        <v>Կ-1</v>
      </c>
      <c r="AJ755" s="787">
        <f t="shared" si="2090"/>
        <v>137571.20000000001</v>
      </c>
      <c r="AK755" s="790">
        <f t="shared" si="2091"/>
        <v>137571.20000000001</v>
      </c>
      <c r="AL755" s="796">
        <f t="shared" si="2092"/>
        <v>1788425.6</v>
      </c>
      <c r="AM755" s="792">
        <f t="shared" si="2093"/>
        <v>1</v>
      </c>
      <c r="AN755" s="793">
        <f t="shared" si="2094"/>
        <v>11</v>
      </c>
      <c r="AO755" s="794">
        <f t="shared" si="2095"/>
        <v>2.08</v>
      </c>
      <c r="AP755" s="785"/>
      <c r="AQ755" s="786">
        <f t="shared" si="2096"/>
        <v>2.08</v>
      </c>
      <c r="AR755" s="787">
        <v>66140</v>
      </c>
      <c r="AS755" s="846"/>
      <c r="AT755" s="842"/>
      <c r="AU755" s="789" t="str">
        <f t="shared" si="2097"/>
        <v>Կ-1</v>
      </c>
      <c r="AV755" s="787">
        <f t="shared" si="2098"/>
        <v>137571.20000000001</v>
      </c>
      <c r="AW755" s="790">
        <f t="shared" si="2099"/>
        <v>137571.20000000001</v>
      </c>
      <c r="AX755" s="796">
        <f t="shared" si="2100"/>
        <v>1788425.6</v>
      </c>
    </row>
    <row r="756" spans="2:50" s="776" customFormat="1" ht="27">
      <c r="B756" s="1594">
        <v>34</v>
      </c>
      <c r="C756" s="1330" t="s">
        <v>2372</v>
      </c>
      <c r="D756" s="1308" t="s">
        <v>541</v>
      </c>
      <c r="E756" s="798">
        <v>1</v>
      </c>
      <c r="F756" s="1309">
        <v>1</v>
      </c>
      <c r="G756" s="799">
        <f t="shared" si="2052"/>
        <v>1.73</v>
      </c>
      <c r="H756" s="801">
        <v>66140</v>
      </c>
      <c r="I756" s="846"/>
      <c r="J756" s="842"/>
      <c r="K756" s="795" t="s">
        <v>97</v>
      </c>
      <c r="L756" s="787">
        <f t="shared" si="2025"/>
        <v>114422.2</v>
      </c>
      <c r="M756" s="790">
        <f t="shared" si="2026"/>
        <v>114422.2</v>
      </c>
      <c r="N756" s="791">
        <f t="shared" si="2027"/>
        <v>1487488.5999999999</v>
      </c>
      <c r="O756" s="792">
        <f t="shared" si="2028"/>
        <v>1</v>
      </c>
      <c r="P756" s="793">
        <f t="shared" si="2029"/>
        <v>2</v>
      </c>
      <c r="Q756" s="794">
        <f t="shared" si="2030"/>
        <v>1.79</v>
      </c>
      <c r="R756" s="785"/>
      <c r="S756" s="786">
        <f t="shared" si="2031"/>
        <v>1.79</v>
      </c>
      <c r="T756" s="787">
        <v>66140</v>
      </c>
      <c r="U756" s="846"/>
      <c r="V756" s="842"/>
      <c r="W756" s="795" t="str">
        <f t="shared" si="2032"/>
        <v>Կ-1</v>
      </c>
      <c r="X756" s="787">
        <f t="shared" si="2033"/>
        <v>118390.6</v>
      </c>
      <c r="Y756" s="790">
        <f t="shared" si="2034"/>
        <v>118390.6</v>
      </c>
      <c r="Z756" s="796">
        <f t="shared" si="2035"/>
        <v>1539077.8</v>
      </c>
      <c r="AA756" s="792">
        <f t="shared" si="2036"/>
        <v>1</v>
      </c>
      <c r="AB756" s="793">
        <f t="shared" si="2037"/>
        <v>3</v>
      </c>
      <c r="AC756" s="794">
        <f t="shared" si="2038"/>
        <v>1.84</v>
      </c>
      <c r="AD756" s="785"/>
      <c r="AE756" s="786">
        <f t="shared" si="2039"/>
        <v>1.84</v>
      </c>
      <c r="AF756" s="787">
        <v>66140</v>
      </c>
      <c r="AG756" s="846"/>
      <c r="AH756" s="842"/>
      <c r="AI756" s="789" t="str">
        <f t="shared" si="2040"/>
        <v>Կ-1</v>
      </c>
      <c r="AJ756" s="787">
        <f t="shared" si="2041"/>
        <v>121697.60000000001</v>
      </c>
      <c r="AK756" s="790">
        <f t="shared" si="2042"/>
        <v>121697.60000000001</v>
      </c>
      <c r="AL756" s="796">
        <f t="shared" si="2043"/>
        <v>1582068.8</v>
      </c>
      <c r="AM756" s="792">
        <f t="shared" si="2044"/>
        <v>1</v>
      </c>
      <c r="AN756" s="793">
        <f t="shared" si="2045"/>
        <v>4</v>
      </c>
      <c r="AO756" s="794">
        <f t="shared" si="2046"/>
        <v>1.9</v>
      </c>
      <c r="AP756" s="785"/>
      <c r="AQ756" s="786">
        <f t="shared" si="2047"/>
        <v>1.9</v>
      </c>
      <c r="AR756" s="787">
        <v>66140</v>
      </c>
      <c r="AS756" s="846"/>
      <c r="AT756" s="842"/>
      <c r="AU756" s="789" t="str">
        <f t="shared" si="2048"/>
        <v>Կ-1</v>
      </c>
      <c r="AV756" s="787">
        <f t="shared" si="2049"/>
        <v>125666</v>
      </c>
      <c r="AW756" s="790">
        <f t="shared" si="2050"/>
        <v>125666</v>
      </c>
      <c r="AX756" s="796">
        <f t="shared" si="2051"/>
        <v>1633658</v>
      </c>
    </row>
    <row r="757" spans="2:50" s="776" customFormat="1" ht="27">
      <c r="B757" s="1594">
        <v>35</v>
      </c>
      <c r="C757" s="652" t="s">
        <v>70</v>
      </c>
      <c r="D757" s="1308" t="s">
        <v>541</v>
      </c>
      <c r="E757" s="798">
        <v>1</v>
      </c>
      <c r="F757" s="1309">
        <v>6</v>
      </c>
      <c r="G757" s="799">
        <f t="shared" si="2052"/>
        <v>1.96</v>
      </c>
      <c r="H757" s="801">
        <v>66140</v>
      </c>
      <c r="I757" s="846"/>
      <c r="J757" s="842"/>
      <c r="K757" s="795" t="s">
        <v>97</v>
      </c>
      <c r="L757" s="787">
        <f t="shared" si="2025"/>
        <v>129634.4</v>
      </c>
      <c r="M757" s="790">
        <f t="shared" si="2026"/>
        <v>129634.4</v>
      </c>
      <c r="N757" s="791">
        <f t="shared" si="2027"/>
        <v>1685247.2</v>
      </c>
      <c r="O757" s="792">
        <f t="shared" si="2028"/>
        <v>1</v>
      </c>
      <c r="P757" s="793">
        <f t="shared" si="2029"/>
        <v>7</v>
      </c>
      <c r="Q757" s="794">
        <f t="shared" si="2030"/>
        <v>1.96</v>
      </c>
      <c r="R757" s="785"/>
      <c r="S757" s="786">
        <f t="shared" si="2031"/>
        <v>1.96</v>
      </c>
      <c r="T757" s="787">
        <v>66140</v>
      </c>
      <c r="U757" s="846"/>
      <c r="V757" s="842"/>
      <c r="W757" s="795" t="str">
        <f t="shared" si="2032"/>
        <v>Կ-1</v>
      </c>
      <c r="X757" s="787">
        <f t="shared" si="2033"/>
        <v>129634.4</v>
      </c>
      <c r="Y757" s="790">
        <f t="shared" si="2034"/>
        <v>129634.4</v>
      </c>
      <c r="Z757" s="796">
        <f t="shared" si="2035"/>
        <v>1685247.2</v>
      </c>
      <c r="AA757" s="792">
        <f t="shared" si="2036"/>
        <v>1</v>
      </c>
      <c r="AB757" s="793">
        <f t="shared" si="2037"/>
        <v>8</v>
      </c>
      <c r="AC757" s="794">
        <f t="shared" si="2038"/>
        <v>2.02</v>
      </c>
      <c r="AD757" s="785"/>
      <c r="AE757" s="786">
        <f t="shared" si="2039"/>
        <v>2.02</v>
      </c>
      <c r="AF757" s="787">
        <v>66140</v>
      </c>
      <c r="AG757" s="846"/>
      <c r="AH757" s="842"/>
      <c r="AI757" s="789" t="str">
        <f t="shared" si="2040"/>
        <v>Կ-1</v>
      </c>
      <c r="AJ757" s="787">
        <f t="shared" si="2041"/>
        <v>133602.79999999999</v>
      </c>
      <c r="AK757" s="790">
        <f t="shared" si="2042"/>
        <v>133602.79999999999</v>
      </c>
      <c r="AL757" s="796">
        <f t="shared" si="2043"/>
        <v>1736836.4</v>
      </c>
      <c r="AM757" s="792">
        <f t="shared" si="2044"/>
        <v>1</v>
      </c>
      <c r="AN757" s="793">
        <f t="shared" si="2045"/>
        <v>9</v>
      </c>
      <c r="AO757" s="794">
        <f t="shared" si="2046"/>
        <v>2.02</v>
      </c>
      <c r="AP757" s="785"/>
      <c r="AQ757" s="786">
        <f t="shared" si="2047"/>
        <v>2.02</v>
      </c>
      <c r="AR757" s="787">
        <v>66140</v>
      </c>
      <c r="AS757" s="846"/>
      <c r="AT757" s="842"/>
      <c r="AU757" s="789" t="str">
        <f t="shared" si="2048"/>
        <v>Կ-1</v>
      </c>
      <c r="AV757" s="787">
        <f t="shared" si="2049"/>
        <v>133602.79999999999</v>
      </c>
      <c r="AW757" s="790">
        <f t="shared" si="2050"/>
        <v>133602.79999999999</v>
      </c>
      <c r="AX757" s="796">
        <f t="shared" si="2051"/>
        <v>1736836.4</v>
      </c>
    </row>
    <row r="758" spans="2:50" s="776" customFormat="1" ht="27">
      <c r="B758" s="1594">
        <v>36</v>
      </c>
      <c r="C758" s="652" t="s">
        <v>70</v>
      </c>
      <c r="D758" s="1308" t="s">
        <v>541</v>
      </c>
      <c r="E758" s="798">
        <v>1</v>
      </c>
      <c r="F758" s="1309">
        <v>6</v>
      </c>
      <c r="G758" s="799">
        <f t="shared" ref="G758" si="2101">IF(E758&lt;1,0,IF(K758="Բ-1",IF(F758=0,6.94,IF(F758=1,7.17,IF(F758=2,7.41,IF(F758=3,7.66,IF(OR(F758=5,F758=4),7.92,IF(OR(F758=6,F758=7),8.18,IF(OR(F758=8,F758=9),8.46,IF(OR(F758=10,F758=11,F758=12),8.74,IF(OR(F758=13,F758=14,F758=15),9.03,IF(OR(F758=16,F758=17,F758=18),9.33,9.65)))))))))),IF(K758="Բ-2", IF(F758=0,5.71,IF(F758=1,5.89,IF(F758=2,6.09,IF(F758=3,6.29,IF(OR(F758=5,F758=4),6.5,IF(OR(F758=6,F758=7),6.72,IF(OR(F758=8,F758=9),6.94,IF(OR(F758=10,F758=11,F758=12),7.17,IF(OR(F758=13,F758=14,F758=15),7.41,IF(OR(F758=16,F758=17,F758=18),7.65,7.91)))))))))), IF(K758="Գ-1", IF(F758=0,4.7,IF(F758=1,4.86,IF(F758=2,5.01,IF(F758=3,5.18,IF(OR(F758=5,F758=4),5.35,IF(OR(F758=6,F758=7),5.52,IF(OR(F758=8,F758=9),5.71,IF(OR(F758=10,F758=11,F758=12),5.89,IF(OR(F758=13,F758=14,F758=15),6.09,IF(OR(F758=16,F758=17,F758=18),6.29,6.49)))))))))), IF(K758="Գ-2", IF(F758=0,3.88,IF(F758=1,4.01,IF(F758=2,4.14,IF(F758=3,4.27,IF(OR(F758=5,F758=4),4.41,IF(OR(F758=6,F758=7),4.55,IF(OR(F758=8,F758=9),4.7,IF(OR(F758=10,F758=11,F758=12),4.85,IF(OR(F758=13,F758=14,F758=15),5.01,IF(OR(F758=16,F758=17,F758=18),5.17,5.34)))))))))), IF(K758="Գ-3", IF(F758=0,3.21,IF(F758=1,3.31,IF(F758=2,3.42,IF(F758=3,3.53,IF(OR(F758=5,F758=4),3.64,IF(OR(F758=6,F758=7),3.76,IF(OR(F758=8,F758=9),3.88,IF(OR(F758=10,F758=11,F758=12),4.01,IF(OR(F758=13,F758=14,F758=15),4.13,IF(OR(F758=16,F758=17,F758=18),4.27,4.4)))))))))), IF(K758="Ա-1", IF(F758=0,2.66,IF(F758=1,2.75,IF(F758=2,2.83,IF(F758=3,2.92,IF(OR(F758=5,F758=4),3.02,IF(OR(F758=6,F758=7),3.11,IF(OR(F758=8,F758=9),3.21,IF(OR(F758=10,F758=11,F758=12),3.31,IF(OR(F758=13,F758=14,F758=15),3.42,IF(OR(F758=16,F758=17,F758=18),3.53,3.64)))))))))), IF(K758="Ա-2", IF(F758=0,2.28,IF(F758=1,2.35,IF(F758=2,2.43,IF(F758=3,2.5,IF(OR(F758=5,F758=4),2.58,IF(OR(F758=6,F758=7),2.66,IF(OR(F758=8,F758=9),2.75,IF(OR(F758=10,F758=11,F758=12),2.83,IF(OR(F758=13,F758=14,F758=15),2.92,IF(OR(F758=16,F758=17,F758=18),3.01,3.11)))))))))),IF(K758="Ա-3", IF(F758=0,1.96,IF(F758=1,2.02,IF(F758=2,2.08,IF(F758=3,2.15,IF(OR(F758=5,F758=4),2.21,IF(OR(F758=6,F758=7),2.28,IF(OR(F758=8,F758=9),2.35,IF(OR(F758=10,F758=11,F758=12),2.42,IF(OR(F758=13,F758=14,F758=15),2.5,IF(OR(F758=16,F758=17,F758=18),2.58,2.66)))))))))), IF(K758="Կ-1", IF(F758=0,1.68,IF(F758=1,1.73,IF(F758=2,1.79,IF(F758=3,1.84,IF(OR(F758=5,F758=4),1.9,IF(OR(F758=6,F758=7),1.96,IF(OR(F758=8,F758=9),2.02,IF(OR(F758=10,F758=11,F758=12),2.08,IF(OR(F758=13,F758=14,F758=15),2.14,IF(OR(F758=16,F758=17,F758=18),2.21,2.28)))))))))), IF(K758="Կ-2", IF(F758=0,1.45,IF(F758=1,1.49,IF(F758=2,1.54,IF(F758=3,1.59,IF(OR(F758=5,F758=4),1.63,IF(OR(F758=6,F758=7),1.68,IF(OR(F758=8,F758=9),1.73,IF(OR(F758=10,F758=11,F758=12),1.79,IF(OR(F758=13,F758=14,F758=15),1.84,IF(OR(F758=16,F758=17,F758=18),1.9,1.95)))))))))),IF(K758="Կ-3", IF(F758=0,1.25,IF(F758=1,1.29,IF(F758=2,1.33,IF(F758=3,1.37,IF(OR(F758=5,F758=4),1.41,IF(OR(F758=6,F758=7),1.45,IF(OR(F758=8,F758=9),1.49,IF(OR(F758=10,F758=11,F758=12),1.54,IF(OR(F758=13,F758=14,F758=15),1.58,IF(OR(F758=16,F758=17,F758=18),1.63,1.68)))))))))), "Error"))))))))))))</f>
        <v>1.96</v>
      </c>
      <c r="H758" s="801">
        <v>66140</v>
      </c>
      <c r="I758" s="846"/>
      <c r="J758" s="842"/>
      <c r="K758" s="795" t="s">
        <v>97</v>
      </c>
      <c r="L758" s="787">
        <f t="shared" ref="L758" si="2102">H758*G758</f>
        <v>129634.4</v>
      </c>
      <c r="M758" s="790">
        <f t="shared" si="2026"/>
        <v>129634.4</v>
      </c>
      <c r="N758" s="791">
        <f t="shared" ref="N758" si="2103">+M758*13</f>
        <v>1685247.2</v>
      </c>
      <c r="O758" s="792">
        <f t="shared" si="2028"/>
        <v>1</v>
      </c>
      <c r="P758" s="793">
        <f t="shared" si="2029"/>
        <v>7</v>
      </c>
      <c r="Q758" s="794">
        <f t="shared" ref="Q758" si="2104">IF(O758&lt;1,0,IF(W758="Բ-1",IF(P758=0,6.94,IF(P758=1,7.17,IF(P758=2,7.41,IF(P758=3,7.66,IF(OR(P758=5,P758=4),7.92,IF(OR(P758=6,P758=7),8.18,IF(OR(P758=8,P758=9),8.46,IF(OR(P758=10,P758=11,P758=12),8.74,IF(OR(P758=13,P758=14,P758=15),9.03,IF(OR(P758=16,P758=17,P758=18),9.33,9.65)))))))))),IF(W758="Բ-2", IF(P758=0,5.71,IF(P758=1,5.89,IF(P758=2,6.09,IF(P758=3,6.29,IF(OR(P758=5,P758=4),6.5,IF(OR(P758=6,P758=7),6.72,IF(OR(P758=8,P758=9),6.94,IF(OR(P758=10,P758=11,P758=12),7.17,IF(OR(P758=13,P758=14,P758=15),7.41,IF(OR(P758=16,P758=17,P758=18),7.65,7.91)))))))))), IF(W758="Գ-1", IF(P758=0,4.7,IF(P758=1,4.86,IF(P758=2,5.01,IF(P758=3,5.18,IF(OR(P758=5,P758=4),5.35,IF(OR(P758=6,P758=7),5.52,IF(OR(P758=8,P758=9),5.71,IF(OR(P758=10,P758=11,P758=12),5.89,IF(OR(P758=13,P758=14,P758=15),6.09,IF(OR(P758=16,P758=17,P758=18),6.29,6.49)))))))))), IF(W758="Գ-2", IF(P758=0,3.88,IF(P758=1,4.01,IF(P758=2,4.14,IF(P758=3,4.27,IF(OR(P758=5,P758=4),4.41,IF(OR(P758=6,P758=7),4.55,IF(OR(P758=8,P758=9),4.7,IF(OR(P758=10,P758=11,P758=12),4.85,IF(OR(P758=13,P758=14,P758=15),5.01,IF(OR(P758=16,P758=17,P758=18),5.17,5.34)))))))))), IF(W758="Գ-3", IF(P758=0,3.21,IF(P758=1,3.31,IF(P758=2,3.42,IF(P758=3,3.53,IF(OR(P758=5,P758=4),3.64,IF(OR(P758=6,P758=7),3.76,IF(OR(P758=8,P758=9),3.88,IF(OR(P758=10,P758=11,P758=12),4.01,IF(OR(P758=13,P758=14,P758=15),4.13,IF(OR(P758=16,P758=17,P758=18),4.27,4.4)))))))))), IF(W758="Ա-1", IF(P758=0,2.66,IF(P758=1,2.75,IF(P758=2,2.83,IF(P758=3,2.92,IF(OR(P758=5,P758=4),3.02,IF(OR(P758=6,P758=7),3.11,IF(OR(P758=8,P758=9),3.21,IF(OR(P758=10,P758=11,P758=12),3.31,IF(OR(P758=13,P758=14,P758=15),3.42,IF(OR(P758=16,P758=17,P758=18),3.53,3.64)))))))))), IF(W758="Ա-2", IF(P758=0,2.28,IF(P758=1,2.35,IF(P758=2,2.43,IF(P758=3,2.5,IF(OR(P758=5,P758=4),2.58,IF(OR(P758=6,P758=7),2.66,IF(OR(P758=8,P758=9),2.75,IF(OR(P758=10,P758=11,P758=12),2.83,IF(OR(P758=13,P758=14,P758=15),2.92,IF(OR(P758=16,P758=17,P758=18),3.01,3.11)))))))))),IF(W758="Ա-3", IF(P758=0,1.96,IF(P758=1,2.02,IF(P758=2,2.08,IF(P758=3,2.15,IF(OR(P758=5,P758=4),2.21,IF(OR(P758=6,P758=7),2.28,IF(OR(P758=8,P758=9),2.35,IF(OR(P758=10,P758=11,P758=12),2.42,IF(OR(P758=13,P758=14,P758=15),2.5,IF(OR(P758=16,P758=17,P758=18),2.58,2.66)))))))))), IF(W758="Կ-1", IF(P758=0,1.68,IF(P758=1,1.73,IF(P758=2,1.79,IF(P758=3,1.84,IF(OR(P758=5,P758=4),1.9,IF(OR(P758=6,P758=7),1.96,IF(OR(P758=8,P758=9),2.02,IF(OR(P758=10,P758=11,P758=12),2.08,IF(OR(P758=13,P758=14,P758=15),2.14,IF(OR(P758=16,P758=17,P758=18),2.21,2.28)))))))))), IF(W758="Կ-2", IF(P758=0,1.45,IF(P758=1,1.49,IF(P758=2,1.54,IF(P758=3,1.59,IF(OR(P758=5,P758=4),1.63,IF(OR(P758=6,P758=7),1.68,IF(OR(P758=8,P758=9),1.73,IF(OR(P758=10,P758=11,P758=12),1.79,IF(OR(P758=13,P758=14,P758=15),1.84,IF(OR(P758=16,P758=17,P758=18),1.9,1.95)))))))))),IF(W758="Կ-3", IF(P758=0,1.25,IF(P758=1,1.29,IF(P758=2,1.33,IF(P758=3,1.37,IF(OR(P758=5,P758=4),1.41,IF(OR(P758=6,P758=7),1.45,IF(OR(P758=8,P758=9),1.49,IF(OR(P758=10,P758=11,P758=12),1.54,IF(OR(P758=13,P758=14,P758=15),1.58,IF(OR(P758=16,P758=17,P758=18),1.63,1.68)))))))))), "Error"))))))))))))</f>
        <v>1.96</v>
      </c>
      <c r="R758" s="785"/>
      <c r="S758" s="786">
        <f t="shared" ref="S758" si="2105">+Q758+Q758*R758</f>
        <v>1.96</v>
      </c>
      <c r="T758" s="787">
        <v>66140</v>
      </c>
      <c r="U758" s="846"/>
      <c r="V758" s="842"/>
      <c r="W758" s="795" t="str">
        <f t="shared" si="2032"/>
        <v>Կ-1</v>
      </c>
      <c r="X758" s="787">
        <f t="shared" ref="X758" si="2106">T758*S758</f>
        <v>129634.4</v>
      </c>
      <c r="Y758" s="790">
        <f t="shared" ref="Y758" si="2107">S758*T758+U758+V758</f>
        <v>129634.4</v>
      </c>
      <c r="Z758" s="796">
        <f t="shared" ref="Z758" si="2108">+Y758*13</f>
        <v>1685247.2</v>
      </c>
      <c r="AA758" s="792">
        <f t="shared" ref="AA758" si="2109">+O758</f>
        <v>1</v>
      </c>
      <c r="AB758" s="793">
        <f t="shared" ref="AB758" si="2110">+P758+1</f>
        <v>8</v>
      </c>
      <c r="AC758" s="794">
        <f t="shared" ref="AC758" si="2111">IF(AA758&lt;1,0,IF(AI758="Բ-1",IF(AB758=0,6.94,IF(AB758=1,7.17,IF(AB758=2,7.41,IF(AB758=3,7.66,IF(OR(AB758=5,AB758=4),7.92,IF(OR(AB758=6,AB758=7),8.18,IF(OR(AB758=8,AB758=9),8.46,IF(OR(AB758=10,AB758=11,AB758=12),8.74,IF(OR(AB758=13,AB758=14,AB758=15),9.03,IF(OR(AB758=16,AB758=17,AB758=18),9.33,9.65)))))))))),IF(AI758="Բ-2", IF(AB758=0,5.71,IF(AB758=1,5.89,IF(AB758=2,6.09,IF(AB758=3,6.29,IF(OR(AB758=5,AB758=4),6.5,IF(OR(AB758=6,AB758=7),6.72,IF(OR(AB758=8,AB758=9),6.94,IF(OR(AB758=10,AB758=11,AB758=12),7.17,IF(OR(AB758=13,AB758=14,AB758=15),7.41,IF(OR(AB758=16,AB758=17,AB758=18),7.65,7.91)))))))))), IF(AI758="Գ-1", IF(AB758=0,4.7,IF(AB758=1,4.86,IF(AB758=2,5.01,IF(AB758=3,5.18,IF(OR(AB758=5,AB758=4),5.35,IF(OR(AB758=6,AB758=7),5.52,IF(OR(AB758=8,AB758=9),5.71,IF(OR(AB758=10,AB758=11,AB758=12),5.89,IF(OR(AB758=13,AB758=14,AB758=15),6.09,IF(OR(AB758=16,AB758=17,AB758=18),6.29,6.49)))))))))), IF(AI758="Գ-2", IF(AB758=0,3.88,IF(AB758=1,4.01,IF(AB758=2,4.14,IF(AB758=3,4.27,IF(OR(AB758=5,AB758=4),4.41,IF(OR(AB758=6,AB758=7),4.55,IF(OR(AB758=8,AB758=9),4.7,IF(OR(AB758=10,AB758=11,AB758=12),4.85,IF(OR(AB758=13,AB758=14,AB758=15),5.01,IF(OR(AB758=16,AB758=17,AB758=18),5.17,5.34)))))))))), IF(AI758="Գ-3", IF(AB758=0,3.21,IF(AB758=1,3.31,IF(AB758=2,3.42,IF(AB758=3,3.53,IF(OR(AB758=5,AB758=4),3.64,IF(OR(AB758=6,AB758=7),3.76,IF(OR(AB758=8,AB758=9),3.88,IF(OR(AB758=10,AB758=11,AB758=12),4.01,IF(OR(AB758=13,AB758=14,AB758=15),4.13,IF(OR(AB758=16,AB758=17,AB758=18),4.27,4.4)))))))))), IF(AI758="Ա-1", IF(AB758=0,2.66,IF(AB758=1,2.75,IF(AB758=2,2.83,IF(AB758=3,2.92,IF(OR(AB758=5,AB758=4),3.02,IF(OR(AB758=6,AB758=7),3.11,IF(OR(AB758=8,AB758=9),3.21,IF(OR(AB758=10,AB758=11,AB758=12),3.31,IF(OR(AB758=13,AB758=14,AB758=15),3.42,IF(OR(AB758=16,AB758=17,AB758=18),3.53,3.64)))))))))), IF(AI758="Ա-2", IF(AB758=0,2.28,IF(AB758=1,2.35,IF(AB758=2,2.43,IF(AB758=3,2.5,IF(OR(AB758=5,AB758=4),2.58,IF(OR(AB758=6,AB758=7),2.66,IF(OR(AB758=8,AB758=9),2.75,IF(OR(AB758=10,AB758=11,AB758=12),2.83,IF(OR(AB758=13,AB758=14,AB758=15),2.92,IF(OR(AB758=16,AB758=17,AB758=18),3.01,3.11)))))))))),IF(AI758="Ա-3", IF(AB758=0,1.96,IF(AB758=1,2.02,IF(AB758=2,2.08,IF(AB758=3,2.15,IF(OR(AB758=5,AB758=4),2.21,IF(OR(AB758=6,AB758=7),2.28,IF(OR(AB758=8,AB758=9),2.35,IF(OR(AB758=10,AB758=11,AB758=12),2.42,IF(OR(AB758=13,AB758=14,AB758=15),2.5,IF(OR(AB758=16,AB758=17,AB758=18),2.58,2.66)))))))))), IF(AI758="Կ-1", IF(AB758=0,1.68,IF(AB758=1,1.73,IF(AB758=2,1.79,IF(AB758=3,1.84,IF(OR(AB758=5,AB758=4),1.9,IF(OR(AB758=6,AB758=7),1.96,IF(OR(AB758=8,AB758=9),2.02,IF(OR(AB758=10,AB758=11,AB758=12),2.08,IF(OR(AB758=13,AB758=14,AB758=15),2.14,IF(OR(AB758=16,AB758=17,AB758=18),2.21,2.28)))))))))), IF(AI758="Կ-2", IF(AB758=0,1.45,IF(AB758=1,1.49,IF(AB758=2,1.54,IF(AB758=3,1.59,IF(OR(AB758=5,AB758=4),1.63,IF(OR(AB758=6,AB758=7),1.68,IF(OR(AB758=8,AB758=9),1.73,IF(OR(AB758=10,AB758=11,AB758=12),1.79,IF(OR(AB758=13,AB758=14,AB758=15),1.84,IF(OR(AB758=16,AB758=17,AB758=18),1.9,1.95)))))))))),IF(AI758="Կ-3", IF(AB758=0,1.25,IF(AB758=1,1.29,IF(AB758=2,1.33,IF(AB758=3,1.37,IF(OR(AB758=5,AB758=4),1.41,IF(OR(AB758=6,AB758=7),1.45,IF(OR(AB758=8,AB758=9),1.49,IF(OR(AB758=10,AB758=11,AB758=12),1.54,IF(OR(AB758=13,AB758=14,AB758=15),1.58,IF(OR(AB758=16,AB758=17,AB758=18),1.63,1.68)))))))))), "Error"))))))))))))</f>
        <v>2.02</v>
      </c>
      <c r="AD758" s="785"/>
      <c r="AE758" s="786">
        <f t="shared" ref="AE758" si="2112">+AC758+AC758*AD758</f>
        <v>2.02</v>
      </c>
      <c r="AF758" s="787">
        <v>66140</v>
      </c>
      <c r="AG758" s="846"/>
      <c r="AH758" s="842"/>
      <c r="AI758" s="789" t="str">
        <f t="shared" ref="AI758" si="2113">+W758</f>
        <v>Կ-1</v>
      </c>
      <c r="AJ758" s="787">
        <f t="shared" ref="AJ758" si="2114">AF758*AE758</f>
        <v>133602.79999999999</v>
      </c>
      <c r="AK758" s="790">
        <f t="shared" ref="AK758" si="2115">AE758*AF758+AG758+AH758</f>
        <v>133602.79999999999</v>
      </c>
      <c r="AL758" s="796">
        <f t="shared" ref="AL758" si="2116">+AK758*13</f>
        <v>1736836.4</v>
      </c>
      <c r="AM758" s="792">
        <f t="shared" ref="AM758" si="2117">+AA758</f>
        <v>1</v>
      </c>
      <c r="AN758" s="793">
        <f t="shared" ref="AN758" si="2118">+AB758+1</f>
        <v>9</v>
      </c>
      <c r="AO758" s="794">
        <f t="shared" ref="AO758" si="2119">IF(AM758&lt;1,0,IF(AU758="Բ-1",IF(AN758=0,6.94,IF(AN758=1,7.17,IF(AN758=2,7.41,IF(AN758=3,7.66,IF(OR(AN758=5,AN758=4),7.92,IF(OR(AN758=6,AN758=7),8.18,IF(OR(AN758=8,AN758=9),8.46,IF(OR(AN758=10,AN758=11,AN758=12),8.74,IF(OR(AN758=13,AN758=14,AN758=15),9.03,IF(OR(AN758=16,AN758=17,AN758=18),9.33,9.65)))))))))),IF(AU758="Բ-2", IF(AN758=0,5.71,IF(AN758=1,5.89,IF(AN758=2,6.09,IF(AN758=3,6.29,IF(OR(AN758=5,AN758=4),6.5,IF(OR(AN758=6,AN758=7),6.72,IF(OR(AN758=8,AN758=9),6.94,IF(OR(AN758=10,AN758=11,AN758=12),7.17,IF(OR(AN758=13,AN758=14,AN758=15),7.41,IF(OR(AN758=16,AN758=17,AN758=18),7.65,7.91)))))))))), IF(AU758="Գ-1", IF(AN758=0,4.7,IF(AN758=1,4.86,IF(AN758=2,5.01,IF(AN758=3,5.18,IF(OR(AN758=5,AN758=4),5.35,IF(OR(AN758=6,AN758=7),5.52,IF(OR(AN758=8,AN758=9),5.71,IF(OR(AN758=10,AN758=11,AN758=12),5.89,IF(OR(AN758=13,AN758=14,AN758=15),6.09,IF(OR(AN758=16,AN758=17,AN758=18),6.29,6.49)))))))))), IF(AU758="Գ-2", IF(AN758=0,3.88,IF(AN758=1,4.01,IF(AN758=2,4.14,IF(AN758=3,4.27,IF(OR(AN758=5,AN758=4),4.41,IF(OR(AN758=6,AN758=7),4.55,IF(OR(AN758=8,AN758=9),4.7,IF(OR(AN758=10,AN758=11,AN758=12),4.85,IF(OR(AN758=13,AN758=14,AN758=15),5.01,IF(OR(AN758=16,AN758=17,AN758=18),5.17,5.34)))))))))), IF(AU758="Գ-3", IF(AN758=0,3.21,IF(AN758=1,3.31,IF(AN758=2,3.42,IF(AN758=3,3.53,IF(OR(AN758=5,AN758=4),3.64,IF(OR(AN758=6,AN758=7),3.76,IF(OR(AN758=8,AN758=9),3.88,IF(OR(AN758=10,AN758=11,AN758=12),4.01,IF(OR(AN758=13,AN758=14,AN758=15),4.13,IF(OR(AN758=16,AN758=17,AN758=18),4.27,4.4)))))))))), IF(AU758="Ա-1", IF(AN758=0,2.66,IF(AN758=1,2.75,IF(AN758=2,2.83,IF(AN758=3,2.92,IF(OR(AN758=5,AN758=4),3.02,IF(OR(AN758=6,AN758=7),3.11,IF(OR(AN758=8,AN758=9),3.21,IF(OR(AN758=10,AN758=11,AN758=12),3.31,IF(OR(AN758=13,AN758=14,AN758=15),3.42,IF(OR(AN758=16,AN758=17,AN758=18),3.53,3.64)))))))))), IF(AU758="Ա-2", IF(AN758=0,2.28,IF(AN758=1,2.35,IF(AN758=2,2.43,IF(AN758=3,2.5,IF(OR(AN758=5,AN758=4),2.58,IF(OR(AN758=6,AN758=7),2.66,IF(OR(AN758=8,AN758=9),2.75,IF(OR(AN758=10,AN758=11,AN758=12),2.83,IF(OR(AN758=13,AN758=14,AN758=15),2.92,IF(OR(AN758=16,AN758=17,AN758=18),3.01,3.11)))))))))),IF(AU758="Ա-3", IF(AN758=0,1.96,IF(AN758=1,2.02,IF(AN758=2,2.08,IF(AN758=3,2.15,IF(OR(AN758=5,AN758=4),2.21,IF(OR(AN758=6,AN758=7),2.28,IF(OR(AN758=8,AN758=9),2.35,IF(OR(AN758=10,AN758=11,AN758=12),2.42,IF(OR(AN758=13,AN758=14,AN758=15),2.5,IF(OR(AN758=16,AN758=17,AN758=18),2.58,2.66)))))))))), IF(AU758="Կ-1", IF(AN758=0,1.68,IF(AN758=1,1.73,IF(AN758=2,1.79,IF(AN758=3,1.84,IF(OR(AN758=5,AN758=4),1.9,IF(OR(AN758=6,AN758=7),1.96,IF(OR(AN758=8,AN758=9),2.02,IF(OR(AN758=10,AN758=11,AN758=12),2.08,IF(OR(AN758=13,AN758=14,AN758=15),2.14,IF(OR(AN758=16,AN758=17,AN758=18),2.21,2.28)))))))))), IF(AU758="Կ-2", IF(AN758=0,1.45,IF(AN758=1,1.49,IF(AN758=2,1.54,IF(AN758=3,1.59,IF(OR(AN758=5,AN758=4),1.63,IF(OR(AN758=6,AN758=7),1.68,IF(OR(AN758=8,AN758=9),1.73,IF(OR(AN758=10,AN758=11,AN758=12),1.79,IF(OR(AN758=13,AN758=14,AN758=15),1.84,IF(OR(AN758=16,AN758=17,AN758=18),1.9,1.95)))))))))),IF(AU758="Կ-3", IF(AN758=0,1.25,IF(AN758=1,1.29,IF(AN758=2,1.33,IF(AN758=3,1.37,IF(OR(AN758=5,AN758=4),1.41,IF(OR(AN758=6,AN758=7),1.45,IF(OR(AN758=8,AN758=9),1.49,IF(OR(AN758=10,AN758=11,AN758=12),1.54,IF(OR(AN758=13,AN758=14,AN758=15),1.58,IF(OR(AN758=16,AN758=17,AN758=18),1.63,1.68)))))))))), "Error"))))))))))))</f>
        <v>2.02</v>
      </c>
      <c r="AP758" s="785"/>
      <c r="AQ758" s="786">
        <f t="shared" ref="AQ758" si="2120">+AO758+AO758*AP758</f>
        <v>2.02</v>
      </c>
      <c r="AR758" s="787">
        <v>66140</v>
      </c>
      <c r="AS758" s="846"/>
      <c r="AT758" s="842"/>
      <c r="AU758" s="789" t="str">
        <f t="shared" ref="AU758" si="2121">+AI758</f>
        <v>Կ-1</v>
      </c>
      <c r="AV758" s="787">
        <f t="shared" ref="AV758" si="2122">AR758*AQ758</f>
        <v>133602.79999999999</v>
      </c>
      <c r="AW758" s="790">
        <f t="shared" ref="AW758" si="2123">AQ758*AR758+AS758+AT758</f>
        <v>133602.79999999999</v>
      </c>
      <c r="AX758" s="796">
        <f t="shared" ref="AX758" si="2124">+AW758*13</f>
        <v>1736836.4</v>
      </c>
    </row>
    <row r="759" spans="2:50" s="776" customFormat="1" ht="13.5">
      <c r="B759" s="1594">
        <v>37</v>
      </c>
      <c r="C759" s="652" t="s">
        <v>2373</v>
      </c>
      <c r="D759" s="656" t="s">
        <v>123</v>
      </c>
      <c r="E759" s="798">
        <v>1</v>
      </c>
      <c r="F759" s="1309">
        <v>1</v>
      </c>
      <c r="G759" s="799">
        <f t="shared" si="2052"/>
        <v>1.73</v>
      </c>
      <c r="H759" s="801">
        <v>66140</v>
      </c>
      <c r="I759" s="846"/>
      <c r="J759" s="842"/>
      <c r="K759" s="795" t="s">
        <v>97</v>
      </c>
      <c r="L759" s="787">
        <f t="shared" si="2025"/>
        <v>114422.2</v>
      </c>
      <c r="M759" s="790">
        <f t="shared" si="2026"/>
        <v>114422.2</v>
      </c>
      <c r="N759" s="791">
        <f t="shared" si="2027"/>
        <v>1487488.5999999999</v>
      </c>
      <c r="O759" s="792">
        <f t="shared" si="2028"/>
        <v>1</v>
      </c>
      <c r="P759" s="793">
        <f t="shared" si="2029"/>
        <v>2</v>
      </c>
      <c r="Q759" s="794">
        <f t="shared" si="2030"/>
        <v>1.79</v>
      </c>
      <c r="R759" s="785"/>
      <c r="S759" s="786">
        <f t="shared" si="2031"/>
        <v>1.79</v>
      </c>
      <c r="T759" s="787">
        <v>66140</v>
      </c>
      <c r="U759" s="846"/>
      <c r="V759" s="842"/>
      <c r="W759" s="795" t="str">
        <f t="shared" si="2032"/>
        <v>Կ-1</v>
      </c>
      <c r="X759" s="787">
        <f t="shared" si="2033"/>
        <v>118390.6</v>
      </c>
      <c r="Y759" s="790">
        <f t="shared" si="2034"/>
        <v>118390.6</v>
      </c>
      <c r="Z759" s="796">
        <f t="shared" si="2035"/>
        <v>1539077.8</v>
      </c>
      <c r="AA759" s="792">
        <f t="shared" si="2036"/>
        <v>1</v>
      </c>
      <c r="AB759" s="793">
        <f t="shared" si="2037"/>
        <v>3</v>
      </c>
      <c r="AC759" s="794">
        <f t="shared" si="2038"/>
        <v>1.84</v>
      </c>
      <c r="AD759" s="785"/>
      <c r="AE759" s="786">
        <f t="shared" si="2039"/>
        <v>1.84</v>
      </c>
      <c r="AF759" s="787">
        <v>66140</v>
      </c>
      <c r="AG759" s="846"/>
      <c r="AH759" s="842"/>
      <c r="AI759" s="789" t="str">
        <f t="shared" si="2040"/>
        <v>Կ-1</v>
      </c>
      <c r="AJ759" s="787">
        <f t="shared" si="2041"/>
        <v>121697.60000000001</v>
      </c>
      <c r="AK759" s="790">
        <f t="shared" si="2042"/>
        <v>121697.60000000001</v>
      </c>
      <c r="AL759" s="796">
        <f t="shared" si="2043"/>
        <v>1582068.8</v>
      </c>
      <c r="AM759" s="792">
        <f t="shared" si="2044"/>
        <v>1</v>
      </c>
      <c r="AN759" s="793">
        <f t="shared" si="2045"/>
        <v>4</v>
      </c>
      <c r="AO759" s="794">
        <f t="shared" si="2046"/>
        <v>1.9</v>
      </c>
      <c r="AP759" s="785"/>
      <c r="AQ759" s="786">
        <f t="shared" si="2047"/>
        <v>1.9</v>
      </c>
      <c r="AR759" s="787">
        <v>66140</v>
      </c>
      <c r="AS759" s="846"/>
      <c r="AT759" s="842"/>
      <c r="AU759" s="789" t="str">
        <f t="shared" si="2048"/>
        <v>Կ-1</v>
      </c>
      <c r="AV759" s="787">
        <f t="shared" si="2049"/>
        <v>125666</v>
      </c>
      <c r="AW759" s="790">
        <f t="shared" si="2050"/>
        <v>125666</v>
      </c>
      <c r="AX759" s="796">
        <f t="shared" si="2051"/>
        <v>1633658</v>
      </c>
    </row>
    <row r="760" spans="2:50" s="776" customFormat="1" ht="14.25" thickBot="1">
      <c r="B760" s="1595"/>
      <c r="C760" s="1410" t="s">
        <v>695</v>
      </c>
      <c r="D760" s="1275"/>
      <c r="E760" s="1286">
        <v>0</v>
      </c>
      <c r="F760" s="1287">
        <v>0</v>
      </c>
      <c r="G760" s="856">
        <v>0</v>
      </c>
      <c r="H760" s="806"/>
      <c r="I760" s="858"/>
      <c r="J760" s="807"/>
      <c r="K760" s="808"/>
      <c r="L760" s="809">
        <v>24000</v>
      </c>
      <c r="M760" s="810">
        <v>24000</v>
      </c>
      <c r="N760" s="811">
        <f>+M760*12</f>
        <v>288000</v>
      </c>
      <c r="O760" s="804">
        <f t="shared" si="2028"/>
        <v>0</v>
      </c>
      <c r="P760" s="805">
        <v>0</v>
      </c>
      <c r="Q760" s="812">
        <v>0</v>
      </c>
      <c r="R760" s="813"/>
      <c r="S760" s="812">
        <v>0</v>
      </c>
      <c r="T760" s="806"/>
      <c r="U760" s="807"/>
      <c r="V760" s="807"/>
      <c r="W760" s="808"/>
      <c r="X760" s="814">
        <f>+L760</f>
        <v>24000</v>
      </c>
      <c r="Y760" s="810">
        <f>+M760</f>
        <v>24000</v>
      </c>
      <c r="Z760" s="811">
        <f>+N760</f>
        <v>288000</v>
      </c>
      <c r="AA760" s="804">
        <f t="shared" si="2036"/>
        <v>0</v>
      </c>
      <c r="AB760" s="805">
        <v>0</v>
      </c>
      <c r="AC760" s="812">
        <v>0</v>
      </c>
      <c r="AD760" s="813"/>
      <c r="AE760" s="812">
        <v>0</v>
      </c>
      <c r="AF760" s="806"/>
      <c r="AG760" s="807"/>
      <c r="AH760" s="807"/>
      <c r="AI760" s="808"/>
      <c r="AJ760" s="814">
        <f>+X760</f>
        <v>24000</v>
      </c>
      <c r="AK760" s="810">
        <f>+Y760</f>
        <v>24000</v>
      </c>
      <c r="AL760" s="811">
        <f>+Z760</f>
        <v>288000</v>
      </c>
      <c r="AM760" s="804">
        <f t="shared" si="2044"/>
        <v>0</v>
      </c>
      <c r="AN760" s="805">
        <v>0</v>
      </c>
      <c r="AO760" s="812">
        <v>0</v>
      </c>
      <c r="AP760" s="813"/>
      <c r="AQ760" s="812">
        <v>0</v>
      </c>
      <c r="AR760" s="806"/>
      <c r="AS760" s="807"/>
      <c r="AT760" s="807"/>
      <c r="AU760" s="808"/>
      <c r="AV760" s="814">
        <f>+AJ760</f>
        <v>24000</v>
      </c>
      <c r="AW760" s="810">
        <f>+AK760</f>
        <v>24000</v>
      </c>
      <c r="AX760" s="811">
        <f>+AL760</f>
        <v>288000</v>
      </c>
    </row>
    <row r="761" spans="2:50" s="711" customFormat="1" ht="23.25" customHeight="1" thickBot="1">
      <c r="B761" s="1673" t="s">
        <v>47</v>
      </c>
      <c r="C761" s="1674"/>
      <c r="D761" s="1674"/>
      <c r="E761" s="1281">
        <f t="shared" ref="E761:Q761" si="2125">SUM(E723:E760)</f>
        <v>37</v>
      </c>
      <c r="F761" s="1281">
        <f t="shared" si="2125"/>
        <v>341</v>
      </c>
      <c r="G761" s="1281">
        <f t="shared" si="2125"/>
        <v>83.559999999999974</v>
      </c>
      <c r="H761" s="781">
        <f t="shared" si="2125"/>
        <v>2447180</v>
      </c>
      <c r="I761" s="1326">
        <f t="shared" si="2125"/>
        <v>16204.300000000001</v>
      </c>
      <c r="J761" s="781">
        <f t="shared" si="2125"/>
        <v>0</v>
      </c>
      <c r="K761" s="781">
        <f t="shared" si="2125"/>
        <v>0</v>
      </c>
      <c r="L761" s="781">
        <f t="shared" si="2125"/>
        <v>5550658.4000000022</v>
      </c>
      <c r="M761" s="781">
        <f t="shared" si="2125"/>
        <v>5566862.700000003</v>
      </c>
      <c r="N761" s="781">
        <f t="shared" si="2125"/>
        <v>72345215.100000009</v>
      </c>
      <c r="O761" s="781">
        <f t="shared" si="2125"/>
        <v>37</v>
      </c>
      <c r="P761" s="781">
        <f t="shared" si="2125"/>
        <v>378</v>
      </c>
      <c r="Q761" s="781">
        <f t="shared" si="2125"/>
        <v>84.11</v>
      </c>
      <c r="R761" s="782"/>
      <c r="S761" s="782">
        <v>129.14000000000001</v>
      </c>
      <c r="T761" s="781">
        <f t="shared" ref="T761:AC761" si="2126">SUM(T723:T760)</f>
        <v>2447180</v>
      </c>
      <c r="U761" s="781">
        <f t="shared" si="2126"/>
        <v>14881.500000000002</v>
      </c>
      <c r="V761" s="781">
        <f t="shared" si="2126"/>
        <v>0</v>
      </c>
      <c r="W761" s="781">
        <f t="shared" si="2126"/>
        <v>0</v>
      </c>
      <c r="X761" s="781">
        <f t="shared" si="2126"/>
        <v>5587035.4000000013</v>
      </c>
      <c r="Y761" s="781">
        <f t="shared" si="2126"/>
        <v>5601916.9000000013</v>
      </c>
      <c r="Z761" s="781">
        <f t="shared" si="2126"/>
        <v>72800919.699999988</v>
      </c>
      <c r="AA761" s="781">
        <f t="shared" si="2126"/>
        <v>37</v>
      </c>
      <c r="AB761" s="781">
        <f t="shared" si="2126"/>
        <v>415</v>
      </c>
      <c r="AC761" s="781">
        <f t="shared" si="2126"/>
        <v>85.5</v>
      </c>
      <c r="AD761" s="782"/>
      <c r="AE761" s="782">
        <v>131.62</v>
      </c>
      <c r="AF761" s="781">
        <f t="shared" ref="AF761:AO761" si="2127">SUM(AF723:AF760)</f>
        <v>2447180</v>
      </c>
      <c r="AG761" s="781">
        <f t="shared" si="2127"/>
        <v>14881.500000000002</v>
      </c>
      <c r="AH761" s="781">
        <f t="shared" si="2127"/>
        <v>0</v>
      </c>
      <c r="AI761" s="781">
        <f t="shared" si="2127"/>
        <v>0</v>
      </c>
      <c r="AJ761" s="781">
        <f t="shared" si="2127"/>
        <v>5678970.0000000009</v>
      </c>
      <c r="AK761" s="781">
        <f t="shared" si="2127"/>
        <v>5693851.5000000009</v>
      </c>
      <c r="AL761" s="781">
        <f t="shared" si="2127"/>
        <v>73996069.5</v>
      </c>
      <c r="AM761" s="781">
        <f t="shared" si="2127"/>
        <v>37</v>
      </c>
      <c r="AN761" s="781">
        <f t="shared" si="2127"/>
        <v>452</v>
      </c>
      <c r="AO761" s="781">
        <f t="shared" si="2127"/>
        <v>86.57</v>
      </c>
      <c r="AP761" s="782"/>
      <c r="AQ761" s="782">
        <v>134.29</v>
      </c>
      <c r="AR761" s="781">
        <f t="shared" ref="AR761:AX761" si="2128">SUM(AR723:AR760)</f>
        <v>2447180</v>
      </c>
      <c r="AS761" s="781">
        <f t="shared" si="2128"/>
        <v>15179.130000000001</v>
      </c>
      <c r="AT761" s="781">
        <f t="shared" si="2128"/>
        <v>0</v>
      </c>
      <c r="AU761" s="781">
        <f t="shared" si="2128"/>
        <v>0</v>
      </c>
      <c r="AV761" s="781">
        <f t="shared" si="2128"/>
        <v>5749739.8000000007</v>
      </c>
      <c r="AW761" s="781">
        <f t="shared" si="2128"/>
        <v>5764918.9300000006</v>
      </c>
      <c r="AX761" s="781">
        <f t="shared" si="2128"/>
        <v>74919946.090000018</v>
      </c>
    </row>
    <row r="762" spans="2:50" ht="16.5" customHeight="1"/>
    <row r="763" spans="2:50" ht="17.25" customHeight="1" thickBot="1"/>
    <row r="764" spans="2:50" s="711" customFormat="1" ht="22.5" customHeight="1" thickBot="1">
      <c r="B764" s="1673" t="s">
        <v>692</v>
      </c>
      <c r="C764" s="1674"/>
      <c r="D764" s="1675"/>
      <c r="E764" s="1656" t="s">
        <v>1436</v>
      </c>
      <c r="F764" s="1657"/>
      <c r="G764" s="1657"/>
      <c r="H764" s="1657"/>
      <c r="I764" s="1657"/>
      <c r="J764" s="1657"/>
      <c r="K764" s="1657"/>
      <c r="L764" s="1657"/>
      <c r="M764" s="1657"/>
      <c r="N764" s="1658"/>
      <c r="O764" s="1656" t="s">
        <v>1436</v>
      </c>
      <c r="P764" s="1657"/>
      <c r="Q764" s="1657"/>
      <c r="R764" s="1657"/>
      <c r="S764" s="1657"/>
      <c r="T764" s="1657"/>
      <c r="U764" s="1657"/>
      <c r="V764" s="1657"/>
      <c r="W764" s="1657"/>
      <c r="X764" s="1657"/>
      <c r="Y764" s="1657"/>
      <c r="Z764" s="1658"/>
      <c r="AA764" s="1656" t="s">
        <v>1436</v>
      </c>
      <c r="AB764" s="1657"/>
      <c r="AC764" s="1657"/>
      <c r="AD764" s="1657"/>
      <c r="AE764" s="1657"/>
      <c r="AF764" s="1657"/>
      <c r="AG764" s="1657"/>
      <c r="AH764" s="1657"/>
      <c r="AI764" s="1657"/>
      <c r="AJ764" s="1657"/>
      <c r="AK764" s="1657"/>
      <c r="AL764" s="1658"/>
      <c r="AM764" s="1656" t="s">
        <v>1436</v>
      </c>
      <c r="AN764" s="1657"/>
      <c r="AO764" s="1657"/>
      <c r="AP764" s="1657"/>
      <c r="AQ764" s="1657"/>
      <c r="AR764" s="1657"/>
      <c r="AS764" s="1657"/>
      <c r="AT764" s="1657"/>
      <c r="AU764" s="1657"/>
      <c r="AV764" s="1657"/>
      <c r="AW764" s="1657"/>
      <c r="AX764" s="1658"/>
    </row>
    <row r="765" spans="2:50" s="711" customFormat="1" ht="24" customHeight="1" thickBot="1">
      <c r="B765" s="1659" t="s">
        <v>2014</v>
      </c>
      <c r="C765" s="1660"/>
      <c r="D765" s="1661"/>
      <c r="E765" s="1703" t="s">
        <v>1441</v>
      </c>
      <c r="F765" s="1704"/>
      <c r="G765" s="1704"/>
      <c r="H765" s="1704"/>
      <c r="I765" s="1704"/>
      <c r="J765" s="1704"/>
      <c r="K765" s="1704"/>
      <c r="L765" s="1704"/>
      <c r="M765" s="1704"/>
      <c r="N765" s="1705"/>
      <c r="O765" s="1703" t="s">
        <v>1882</v>
      </c>
      <c r="P765" s="1704"/>
      <c r="Q765" s="1704"/>
      <c r="R765" s="1704"/>
      <c r="S765" s="1704"/>
      <c r="T765" s="1704"/>
      <c r="U765" s="1704"/>
      <c r="V765" s="1704"/>
      <c r="W765" s="1704"/>
      <c r="X765" s="1704"/>
      <c r="Y765" s="1704"/>
      <c r="Z765" s="1705"/>
      <c r="AA765" s="1659" t="s">
        <v>1872</v>
      </c>
      <c r="AB765" s="1660"/>
      <c r="AC765" s="1660"/>
      <c r="AD765" s="1660"/>
      <c r="AE765" s="1660"/>
      <c r="AF765" s="1660"/>
      <c r="AG765" s="1660"/>
      <c r="AH765" s="1660"/>
      <c r="AI765" s="1660"/>
      <c r="AJ765" s="1660"/>
      <c r="AK765" s="1660"/>
      <c r="AL765" s="1661"/>
      <c r="AM765" s="1659" t="s">
        <v>2143</v>
      </c>
      <c r="AN765" s="1660"/>
      <c r="AO765" s="1660"/>
      <c r="AP765" s="1660"/>
      <c r="AQ765" s="1660"/>
      <c r="AR765" s="1660"/>
      <c r="AS765" s="1660"/>
      <c r="AT765" s="1660"/>
      <c r="AU765" s="1660"/>
      <c r="AV765" s="1660"/>
      <c r="AW765" s="1660"/>
      <c r="AX765" s="1661"/>
    </row>
    <row r="766" spans="2:50" s="776" customFormat="1" ht="41.25" thickBot="1">
      <c r="B766" s="1593" t="s">
        <v>10</v>
      </c>
      <c r="C766" s="1271" t="s">
        <v>54</v>
      </c>
      <c r="D766" s="1272" t="s">
        <v>55</v>
      </c>
      <c r="E766" s="1283" t="s">
        <v>56</v>
      </c>
      <c r="F766" s="1284" t="s">
        <v>100</v>
      </c>
      <c r="G766" s="1284" t="s">
        <v>101</v>
      </c>
      <c r="H766" s="772" t="s">
        <v>62</v>
      </c>
      <c r="I766" s="1284" t="str">
        <f>+I722</f>
        <v>Հավելավճար</v>
      </c>
      <c r="J766" s="772" t="str">
        <f>+J722</f>
        <v>Հավելում (բարձր լեռնային կամ գաղտնիության)</v>
      </c>
      <c r="K766" s="772" t="str">
        <f>+K722</f>
        <v>Ըստ դատ.ծառ.պաշտ.ենթախմբ.</v>
      </c>
      <c r="L766" s="772" t="s">
        <v>762</v>
      </c>
      <c r="M766" s="772" t="s">
        <v>738</v>
      </c>
      <c r="N766" s="769" t="s">
        <v>1514</v>
      </c>
      <c r="O766" s="770" t="s">
        <v>56</v>
      </c>
      <c r="P766" s="770" t="s">
        <v>100</v>
      </c>
      <c r="Q766" s="771" t="s">
        <v>101</v>
      </c>
      <c r="R766" s="771" t="s">
        <v>1629</v>
      </c>
      <c r="S766" s="771" t="s">
        <v>1628</v>
      </c>
      <c r="T766" s="770" t="s">
        <v>62</v>
      </c>
      <c r="U766" s="774" t="str">
        <f>+U722</f>
        <v>Հավելավճար</v>
      </c>
      <c r="V766" s="774" t="str">
        <f>+V722</f>
        <v>Հավելում (բարձր լեռնային կամ գաղտնիության)</v>
      </c>
      <c r="W766" s="774" t="str">
        <f>+W722</f>
        <v>Ըստ դատ.ծառ.պաշտ.ենթախմբ.</v>
      </c>
      <c r="X766" s="772" t="s">
        <v>762</v>
      </c>
      <c r="Y766" s="773" t="str">
        <f>+M766</f>
        <v xml:space="preserve">Ընդամենը ամսական աշխատավարձ </v>
      </c>
      <c r="Z766" s="769" t="s">
        <v>1861</v>
      </c>
      <c r="AA766" s="774" t="s">
        <v>56</v>
      </c>
      <c r="AB766" s="770" t="s">
        <v>100</v>
      </c>
      <c r="AC766" s="839" t="s">
        <v>101</v>
      </c>
      <c r="AD766" s="771" t="s">
        <v>1634</v>
      </c>
      <c r="AE766" s="775" t="s">
        <v>1635</v>
      </c>
      <c r="AF766" s="770" t="s">
        <v>62</v>
      </c>
      <c r="AG766" s="774" t="str">
        <f>+AG722</f>
        <v>Հավելավճար</v>
      </c>
      <c r="AH766" s="774" t="str">
        <f>+AH722</f>
        <v>Հավելում (բարձր լեռնային կամ գաղտնիության)</v>
      </c>
      <c r="AI766" s="774" t="str">
        <f>+AI722</f>
        <v>Ըստ դատ.ծառ.պաշտ.ենթախմբ.</v>
      </c>
      <c r="AJ766" s="772" t="s">
        <v>762</v>
      </c>
      <c r="AK766" s="773" t="str">
        <f>+Y766</f>
        <v xml:space="preserve">Ընդամենը ամսական աշխատավարձ </v>
      </c>
      <c r="AL766" s="769" t="s">
        <v>1874</v>
      </c>
      <c r="AM766" s="774" t="s">
        <v>56</v>
      </c>
      <c r="AN766" s="770" t="s">
        <v>100</v>
      </c>
      <c r="AO766" s="839" t="s">
        <v>101</v>
      </c>
      <c r="AP766" s="771" t="s">
        <v>1632</v>
      </c>
      <c r="AQ766" s="775" t="s">
        <v>1633</v>
      </c>
      <c r="AR766" s="770" t="s">
        <v>62</v>
      </c>
      <c r="AS766" s="774" t="str">
        <f>+AS722</f>
        <v>Հավելավճար</v>
      </c>
      <c r="AT766" s="774" t="str">
        <f>+AT722</f>
        <v>Հավելում (բարձր լեռնային կամ գաղտնիության)</v>
      </c>
      <c r="AU766" s="774" t="str">
        <f>+AU722</f>
        <v>Ըստ դատ.ծառ.պաշտ.ենթախմբ.</v>
      </c>
      <c r="AV766" s="772" t="s">
        <v>762</v>
      </c>
      <c r="AW766" s="773" t="str">
        <f>+AK766</f>
        <v xml:space="preserve">Ընդամենը ամսական աշխատավարձ </v>
      </c>
      <c r="AX766" s="769" t="s">
        <v>2145</v>
      </c>
    </row>
    <row r="767" spans="2:50" s="797" customFormat="1" ht="27">
      <c r="B767" s="1595">
        <v>1</v>
      </c>
      <c r="C767" s="646" t="s">
        <v>2374</v>
      </c>
      <c r="D767" s="1298" t="s">
        <v>274</v>
      </c>
      <c r="E767" s="798">
        <v>1</v>
      </c>
      <c r="F767" s="1309">
        <v>1</v>
      </c>
      <c r="G767" s="799">
        <f t="shared" ref="G767:G771" si="2129">IF(E767&lt;1,0,IF(K767="Բ-1",IF(F767=0,6.94,IF(F767=1,7.17,IF(F767=2,7.41,IF(F767=3,7.66,IF(OR(F767=5,F767=4),7.92,IF(OR(F767=6,F767=7),8.18,IF(OR(F767=8,F767=9),8.46,IF(OR(F767=10,F767=11,F767=12),8.74,IF(OR(F767=13,F767=14,F767=15),9.03,IF(OR(F767=16,F767=17,F767=18),9.33,9.65)))))))))),IF(K767="Բ-2", IF(F767=0,5.71,IF(F767=1,5.89,IF(F767=2,6.09,IF(F767=3,6.29,IF(OR(F767=5,F767=4),6.5,IF(OR(F767=6,F767=7),6.72,IF(OR(F767=8,F767=9),6.94,IF(OR(F767=10,F767=11,F767=12),7.17,IF(OR(F767=13,F767=14,F767=15),7.41,IF(OR(F767=16,F767=17,F767=18),7.65,7.91)))))))))), IF(K767="Գ-1", IF(F767=0,4.7,IF(F767=1,4.86,IF(F767=2,5.01,IF(F767=3,5.18,IF(OR(F767=5,F767=4),5.35,IF(OR(F767=6,F767=7),5.52,IF(OR(F767=8,F767=9),5.71,IF(OR(F767=10,F767=11,F767=12),5.89,IF(OR(F767=13,F767=14,F767=15),6.09,IF(OR(F767=16,F767=17,F767=18),6.29,6.49)))))))))), IF(K767="Գ-2", IF(F767=0,3.88,IF(F767=1,4.01,IF(F767=2,4.14,IF(F767=3,4.27,IF(OR(F767=5,F767=4),4.41,IF(OR(F767=6,F767=7),4.55,IF(OR(F767=8,F767=9),4.7,IF(OR(F767=10,F767=11,F767=12),4.85,IF(OR(F767=13,F767=14,F767=15),5.01,IF(OR(F767=16,F767=17,F767=18),5.17,5.34)))))))))), IF(K767="Գ-3", IF(F767=0,3.21,IF(F767=1,3.31,IF(F767=2,3.42,IF(F767=3,3.53,IF(OR(F767=5,F767=4),3.64,IF(OR(F767=6,F767=7),3.76,IF(OR(F767=8,F767=9),3.88,IF(OR(F767=10,F767=11,F767=12),4.01,IF(OR(F767=13,F767=14,F767=15),4.13,IF(OR(F767=16,F767=17,F767=18),4.27,4.4)))))))))), IF(K767="Ա-1", IF(F767=0,2.66,IF(F767=1,2.75,IF(F767=2,2.83,IF(F767=3,2.92,IF(OR(F767=5,F767=4),3.02,IF(OR(F767=6,F767=7),3.11,IF(OR(F767=8,F767=9),3.21,IF(OR(F767=10,F767=11,F767=12),3.31,IF(OR(F767=13,F767=14,F767=15),3.42,IF(OR(F767=16,F767=17,F767=18),3.53,3.64)))))))))), IF(K767="Ա-2", IF(F767=0,2.28,IF(F767=1,2.35,IF(F767=2,2.43,IF(F767=3,2.5,IF(OR(F767=5,F767=4),2.58,IF(OR(F767=6,F767=7),2.66,IF(OR(F767=8,F767=9),2.75,IF(OR(F767=10,F767=11,F767=12),2.83,IF(OR(F767=13,F767=14,F767=15),2.92,IF(OR(F767=16,F767=17,F767=18),3.01,3.11)))))))))),IF(K767="Ա-3", IF(F767=0,1.96,IF(F767=1,2.02,IF(F767=2,2.08,IF(F767=3,2.15,IF(OR(F767=5,F767=4),2.21,IF(OR(F767=6,F767=7),2.28,IF(OR(F767=8,F767=9),2.35,IF(OR(F767=10,F767=11,F767=12),2.42,IF(OR(F767=13,F767=14,F767=15),2.5,IF(OR(F767=16,F767=17,F767=18),2.58,2.66)))))))))), IF(K767="Կ-1", IF(F767=0,1.68,IF(F767=1,1.73,IF(F767=2,1.79,IF(F767=3,1.84,IF(OR(F767=5,F767=4),1.9,IF(OR(F767=6,F767=7),1.96,IF(OR(F767=8,F767=9),2.02,IF(OR(F767=10,F767=11,F767=12),2.08,IF(OR(F767=13,F767=14,F767=15),2.14,IF(OR(F767=16,F767=17,F767=18),2.21,2.28)))))))))), IF(K767="Կ-2", IF(F767=0,1.45,IF(F767=1,1.49,IF(F767=2,1.54,IF(F767=3,1.59,IF(OR(F767=5,F767=4),1.63,IF(OR(F767=6,F767=7),1.68,IF(OR(F767=8,F767=9),1.73,IF(OR(F767=10,F767=11,F767=12),1.79,IF(OR(F767=13,F767=14,F767=15),1.84,IF(OR(F767=16,F767=17,F767=18),1.9,1.95)))))))))),IF(K767="Կ-3", IF(F767=0,1.25,IF(F767=1,1.29,IF(F767=2,1.33,IF(F767=3,1.37,IF(OR(F767=5,F767=4),1.41,IF(OR(F767=6,F767=7),1.45,IF(OR(F767=8,F767=9),1.49,IF(OR(F767=10,F767=11,F767=12),1.54,IF(OR(F767=13,F767=14,F767=15),1.58,IF(OR(F767=16,F767=17,F767=18),1.63,1.68)))))))))), "Error"))))))))))))</f>
        <v>4.8600000000000003</v>
      </c>
      <c r="H767" s="801">
        <v>66140</v>
      </c>
      <c r="I767" s="801"/>
      <c r="J767" s="787"/>
      <c r="K767" s="789" t="s">
        <v>93</v>
      </c>
      <c r="L767" s="787">
        <f t="shared" ref="L767:L799" si="2130">H767*G767</f>
        <v>321440.40000000002</v>
      </c>
      <c r="M767" s="790">
        <f t="shared" ref="M767:M799" si="2131">G767*H767+I767+J767</f>
        <v>321440.40000000002</v>
      </c>
      <c r="N767" s="791">
        <f t="shared" ref="N767:N799" si="2132">+M767*13</f>
        <v>4178725.2</v>
      </c>
      <c r="O767" s="792">
        <f t="shared" ref="O767:O799" si="2133">+E767</f>
        <v>1</v>
      </c>
      <c r="P767" s="793">
        <f t="shared" ref="P767:P799" si="2134">+F767+1</f>
        <v>2</v>
      </c>
      <c r="Q767" s="794">
        <f t="shared" ref="Q767:Q799" si="2135">IF(O767&lt;1,0,IF(W767="Բ-1",IF(P767=0,6.94,IF(P767=1,7.17,IF(P767=2,7.41,IF(P767=3,7.66,IF(OR(P767=5,P767=4),7.92,IF(OR(P767=6,P767=7),8.18,IF(OR(P767=8,P767=9),8.46,IF(OR(P767=10,P767=11,P767=12),8.74,IF(OR(P767=13,P767=14,P767=15),9.03,IF(OR(P767=16,P767=17,P767=18),9.33,9.65)))))))))),IF(W767="Բ-2", IF(P767=0,5.71,IF(P767=1,5.89,IF(P767=2,6.09,IF(P767=3,6.29,IF(OR(P767=5,P767=4),6.5,IF(OR(P767=6,P767=7),6.72,IF(OR(P767=8,P767=9),6.94,IF(OR(P767=10,P767=11,P767=12),7.17,IF(OR(P767=13,P767=14,P767=15),7.41,IF(OR(P767=16,P767=17,P767=18),7.65,7.91)))))))))), IF(W767="Գ-1", IF(P767=0,4.7,IF(P767=1,4.86,IF(P767=2,5.01,IF(P767=3,5.18,IF(OR(P767=5,P767=4),5.35,IF(OR(P767=6,P767=7),5.52,IF(OR(P767=8,P767=9),5.71,IF(OR(P767=10,P767=11,P767=12),5.89,IF(OR(P767=13,P767=14,P767=15),6.09,IF(OR(P767=16,P767=17,P767=18),6.29,6.49)))))))))), IF(W767="Գ-2", IF(P767=0,3.88,IF(P767=1,4.01,IF(P767=2,4.14,IF(P767=3,4.27,IF(OR(P767=5,P767=4),4.41,IF(OR(P767=6,P767=7),4.55,IF(OR(P767=8,P767=9),4.7,IF(OR(P767=10,P767=11,P767=12),4.85,IF(OR(P767=13,P767=14,P767=15),5.01,IF(OR(P767=16,P767=17,P767=18),5.17,5.34)))))))))), IF(W767="Գ-3", IF(P767=0,3.21,IF(P767=1,3.31,IF(P767=2,3.42,IF(P767=3,3.53,IF(OR(P767=5,P767=4),3.64,IF(OR(P767=6,P767=7),3.76,IF(OR(P767=8,P767=9),3.88,IF(OR(P767=10,P767=11,P767=12),4.01,IF(OR(P767=13,P767=14,P767=15),4.13,IF(OR(P767=16,P767=17,P767=18),4.27,4.4)))))))))), IF(W767="Ա-1", IF(P767=0,2.66,IF(P767=1,2.75,IF(P767=2,2.83,IF(P767=3,2.92,IF(OR(P767=5,P767=4),3.02,IF(OR(P767=6,P767=7),3.11,IF(OR(P767=8,P767=9),3.21,IF(OR(P767=10,P767=11,P767=12),3.31,IF(OR(P767=13,P767=14,P767=15),3.42,IF(OR(P767=16,P767=17,P767=18),3.53,3.64)))))))))), IF(W767="Ա-2", IF(P767=0,2.28,IF(P767=1,2.35,IF(P767=2,2.43,IF(P767=3,2.5,IF(OR(P767=5,P767=4),2.58,IF(OR(P767=6,P767=7),2.66,IF(OR(P767=8,P767=9),2.75,IF(OR(P767=10,P767=11,P767=12),2.83,IF(OR(P767=13,P767=14,P767=15),2.92,IF(OR(P767=16,P767=17,P767=18),3.01,3.11)))))))))),IF(W767="Ա-3", IF(P767=0,1.96,IF(P767=1,2.02,IF(P767=2,2.08,IF(P767=3,2.15,IF(OR(P767=5,P767=4),2.21,IF(OR(P767=6,P767=7),2.28,IF(OR(P767=8,P767=9),2.35,IF(OR(P767=10,P767=11,P767=12),2.42,IF(OR(P767=13,P767=14,P767=15),2.5,IF(OR(P767=16,P767=17,P767=18),2.58,2.66)))))))))), IF(W767="Կ-1", IF(P767=0,1.68,IF(P767=1,1.73,IF(P767=2,1.79,IF(P767=3,1.84,IF(OR(P767=5,P767=4),1.9,IF(OR(P767=6,P767=7),1.96,IF(OR(P767=8,P767=9),2.02,IF(OR(P767=10,P767=11,P767=12),2.08,IF(OR(P767=13,P767=14,P767=15),2.14,IF(OR(P767=16,P767=17,P767=18),2.21,2.28)))))))))), IF(W767="Կ-2", IF(P767=0,1.45,IF(P767=1,1.49,IF(P767=2,1.54,IF(P767=3,1.59,IF(OR(P767=5,P767=4),1.63,IF(OR(P767=6,P767=7),1.68,IF(OR(P767=8,P767=9),1.73,IF(OR(P767=10,P767=11,P767=12),1.79,IF(OR(P767=13,P767=14,P767=15),1.84,IF(OR(P767=16,P767=17,P767=18),1.9,1.95)))))))))),IF(W767="Կ-3", IF(P767=0,1.25,IF(P767=1,1.29,IF(P767=2,1.33,IF(P767=3,1.37,IF(OR(P767=5,P767=4),1.41,IF(OR(P767=6,P767=7),1.45,IF(OR(P767=8,P767=9),1.49,IF(OR(P767=10,P767=11,P767=12),1.54,IF(OR(P767=13,P767=14,P767=15),1.58,IF(OR(P767=16,P767=17,P767=18),1.63,1.68)))))))))), "Error"))))))))))))</f>
        <v>5.01</v>
      </c>
      <c r="R767" s="785"/>
      <c r="S767" s="786">
        <f t="shared" ref="S767:S799" si="2136">+Q767+Q767*R767</f>
        <v>5.01</v>
      </c>
      <c r="T767" s="787">
        <v>66140</v>
      </c>
      <c r="U767" s="801"/>
      <c r="V767" s="787"/>
      <c r="W767" s="795" t="str">
        <f t="shared" ref="W767:W799" si="2137">+K767</f>
        <v>Գ-1</v>
      </c>
      <c r="X767" s="787">
        <f t="shared" ref="X767:X799" si="2138">T767*S767</f>
        <v>331361.39999999997</v>
      </c>
      <c r="Y767" s="790">
        <f t="shared" ref="Y767:Y799" si="2139">S767*T767+U767+V767</f>
        <v>331361.39999999997</v>
      </c>
      <c r="Z767" s="796">
        <f t="shared" ref="Z767:Z799" si="2140">+Y767*13</f>
        <v>4307698.1999999993</v>
      </c>
      <c r="AA767" s="792">
        <f t="shared" ref="AA767:AA799" si="2141">+O767</f>
        <v>1</v>
      </c>
      <c r="AB767" s="793">
        <f t="shared" ref="AB767:AB799" si="2142">+P767+1</f>
        <v>3</v>
      </c>
      <c r="AC767" s="794">
        <f t="shared" ref="AC767:AC799" si="2143">IF(AA767&lt;1,0,IF(AI767="Բ-1",IF(AB767=0,6.94,IF(AB767=1,7.17,IF(AB767=2,7.41,IF(AB767=3,7.66,IF(OR(AB767=5,AB767=4),7.92,IF(OR(AB767=6,AB767=7),8.18,IF(OR(AB767=8,AB767=9),8.46,IF(OR(AB767=10,AB767=11,AB767=12),8.74,IF(OR(AB767=13,AB767=14,AB767=15),9.03,IF(OR(AB767=16,AB767=17,AB767=18),9.33,9.65)))))))))),IF(AI767="Բ-2", IF(AB767=0,5.71,IF(AB767=1,5.89,IF(AB767=2,6.09,IF(AB767=3,6.29,IF(OR(AB767=5,AB767=4),6.5,IF(OR(AB767=6,AB767=7),6.72,IF(OR(AB767=8,AB767=9),6.94,IF(OR(AB767=10,AB767=11,AB767=12),7.17,IF(OR(AB767=13,AB767=14,AB767=15),7.41,IF(OR(AB767=16,AB767=17,AB767=18),7.65,7.91)))))))))), IF(AI767="Գ-1", IF(AB767=0,4.7,IF(AB767=1,4.86,IF(AB767=2,5.01,IF(AB767=3,5.18,IF(OR(AB767=5,AB767=4),5.35,IF(OR(AB767=6,AB767=7),5.52,IF(OR(AB767=8,AB767=9),5.71,IF(OR(AB767=10,AB767=11,AB767=12),5.89,IF(OR(AB767=13,AB767=14,AB767=15),6.09,IF(OR(AB767=16,AB767=17,AB767=18),6.29,6.49)))))))))), IF(AI767="Գ-2", IF(AB767=0,3.88,IF(AB767=1,4.01,IF(AB767=2,4.14,IF(AB767=3,4.27,IF(OR(AB767=5,AB767=4),4.41,IF(OR(AB767=6,AB767=7),4.55,IF(OR(AB767=8,AB767=9),4.7,IF(OR(AB767=10,AB767=11,AB767=12),4.85,IF(OR(AB767=13,AB767=14,AB767=15),5.01,IF(OR(AB767=16,AB767=17,AB767=18),5.17,5.34)))))))))), IF(AI767="Գ-3", IF(AB767=0,3.21,IF(AB767=1,3.31,IF(AB767=2,3.42,IF(AB767=3,3.53,IF(OR(AB767=5,AB767=4),3.64,IF(OR(AB767=6,AB767=7),3.76,IF(OR(AB767=8,AB767=9),3.88,IF(OR(AB767=10,AB767=11,AB767=12),4.01,IF(OR(AB767=13,AB767=14,AB767=15),4.13,IF(OR(AB767=16,AB767=17,AB767=18),4.27,4.4)))))))))), IF(AI767="Ա-1", IF(AB767=0,2.66,IF(AB767=1,2.75,IF(AB767=2,2.83,IF(AB767=3,2.92,IF(OR(AB767=5,AB767=4),3.02,IF(OR(AB767=6,AB767=7),3.11,IF(OR(AB767=8,AB767=9),3.21,IF(OR(AB767=10,AB767=11,AB767=12),3.31,IF(OR(AB767=13,AB767=14,AB767=15),3.42,IF(OR(AB767=16,AB767=17,AB767=18),3.53,3.64)))))))))), IF(AI767="Ա-2", IF(AB767=0,2.28,IF(AB767=1,2.35,IF(AB767=2,2.43,IF(AB767=3,2.5,IF(OR(AB767=5,AB767=4),2.58,IF(OR(AB767=6,AB767=7),2.66,IF(OR(AB767=8,AB767=9),2.75,IF(OR(AB767=10,AB767=11,AB767=12),2.83,IF(OR(AB767=13,AB767=14,AB767=15),2.92,IF(OR(AB767=16,AB767=17,AB767=18),3.01,3.11)))))))))),IF(AI767="Ա-3", IF(AB767=0,1.96,IF(AB767=1,2.02,IF(AB767=2,2.08,IF(AB767=3,2.15,IF(OR(AB767=5,AB767=4),2.21,IF(OR(AB767=6,AB767=7),2.28,IF(OR(AB767=8,AB767=9),2.35,IF(OR(AB767=10,AB767=11,AB767=12),2.42,IF(OR(AB767=13,AB767=14,AB767=15),2.5,IF(OR(AB767=16,AB767=17,AB767=18),2.58,2.66)))))))))), IF(AI767="Կ-1", IF(AB767=0,1.68,IF(AB767=1,1.73,IF(AB767=2,1.79,IF(AB767=3,1.84,IF(OR(AB767=5,AB767=4),1.9,IF(OR(AB767=6,AB767=7),1.96,IF(OR(AB767=8,AB767=9),2.02,IF(OR(AB767=10,AB767=11,AB767=12),2.08,IF(OR(AB767=13,AB767=14,AB767=15),2.14,IF(OR(AB767=16,AB767=17,AB767=18),2.21,2.28)))))))))), IF(AI767="Կ-2", IF(AB767=0,1.45,IF(AB767=1,1.49,IF(AB767=2,1.54,IF(AB767=3,1.59,IF(OR(AB767=5,AB767=4),1.63,IF(OR(AB767=6,AB767=7),1.68,IF(OR(AB767=8,AB767=9),1.73,IF(OR(AB767=10,AB767=11,AB767=12),1.79,IF(OR(AB767=13,AB767=14,AB767=15),1.84,IF(OR(AB767=16,AB767=17,AB767=18),1.9,1.95)))))))))),IF(AI767="Կ-3", IF(AB767=0,1.25,IF(AB767=1,1.29,IF(AB767=2,1.33,IF(AB767=3,1.37,IF(OR(AB767=5,AB767=4),1.41,IF(OR(AB767=6,AB767=7),1.45,IF(OR(AB767=8,AB767=9),1.49,IF(OR(AB767=10,AB767=11,AB767=12),1.54,IF(OR(AB767=13,AB767=14,AB767=15),1.58,IF(OR(AB767=16,AB767=17,AB767=18),1.63,1.68)))))))))), "Error"))))))))))))</f>
        <v>5.18</v>
      </c>
      <c r="AD767" s="785"/>
      <c r="AE767" s="786">
        <f t="shared" ref="AE767:AE799" si="2144">+AC767+AC767*AD767</f>
        <v>5.18</v>
      </c>
      <c r="AF767" s="787">
        <v>66140</v>
      </c>
      <c r="AG767" s="801"/>
      <c r="AH767" s="787"/>
      <c r="AI767" s="789" t="str">
        <f t="shared" ref="AI767:AI799" si="2145">+W767</f>
        <v>Գ-1</v>
      </c>
      <c r="AJ767" s="787">
        <f t="shared" ref="AJ767:AJ799" si="2146">AF767*AE767</f>
        <v>342605.19999999995</v>
      </c>
      <c r="AK767" s="790">
        <f t="shared" ref="AK767:AK799" si="2147">AE767*AF767+AG767+AH767</f>
        <v>342605.19999999995</v>
      </c>
      <c r="AL767" s="796">
        <f t="shared" ref="AL767:AL799" si="2148">+AK767*13</f>
        <v>4453867.5999999996</v>
      </c>
      <c r="AM767" s="792">
        <f t="shared" ref="AM767:AM799" si="2149">+AA767</f>
        <v>1</v>
      </c>
      <c r="AN767" s="793">
        <f t="shared" ref="AN767:AN799" si="2150">+AB767+1</f>
        <v>4</v>
      </c>
      <c r="AO767" s="794">
        <f t="shared" ref="AO767:AO799" si="2151">IF(AM767&lt;1,0,IF(AU767="Բ-1",IF(AN767=0,6.94,IF(AN767=1,7.17,IF(AN767=2,7.41,IF(AN767=3,7.66,IF(OR(AN767=5,AN767=4),7.92,IF(OR(AN767=6,AN767=7),8.18,IF(OR(AN767=8,AN767=9),8.46,IF(OR(AN767=10,AN767=11,AN767=12),8.74,IF(OR(AN767=13,AN767=14,AN767=15),9.03,IF(OR(AN767=16,AN767=17,AN767=18),9.33,9.65)))))))))),IF(AU767="Բ-2", IF(AN767=0,5.71,IF(AN767=1,5.89,IF(AN767=2,6.09,IF(AN767=3,6.29,IF(OR(AN767=5,AN767=4),6.5,IF(OR(AN767=6,AN767=7),6.72,IF(OR(AN767=8,AN767=9),6.94,IF(OR(AN767=10,AN767=11,AN767=12),7.17,IF(OR(AN767=13,AN767=14,AN767=15),7.41,IF(OR(AN767=16,AN767=17,AN767=18),7.65,7.91)))))))))), IF(AU767="Գ-1", IF(AN767=0,4.7,IF(AN767=1,4.86,IF(AN767=2,5.01,IF(AN767=3,5.18,IF(OR(AN767=5,AN767=4),5.35,IF(OR(AN767=6,AN767=7),5.52,IF(OR(AN767=8,AN767=9),5.71,IF(OR(AN767=10,AN767=11,AN767=12),5.89,IF(OR(AN767=13,AN767=14,AN767=15),6.09,IF(OR(AN767=16,AN767=17,AN767=18),6.29,6.49)))))))))), IF(AU767="Գ-2", IF(AN767=0,3.88,IF(AN767=1,4.01,IF(AN767=2,4.14,IF(AN767=3,4.27,IF(OR(AN767=5,AN767=4),4.41,IF(OR(AN767=6,AN767=7),4.55,IF(OR(AN767=8,AN767=9),4.7,IF(OR(AN767=10,AN767=11,AN767=12),4.85,IF(OR(AN767=13,AN767=14,AN767=15),5.01,IF(OR(AN767=16,AN767=17,AN767=18),5.17,5.34)))))))))), IF(AU767="Գ-3", IF(AN767=0,3.21,IF(AN767=1,3.31,IF(AN767=2,3.42,IF(AN767=3,3.53,IF(OR(AN767=5,AN767=4),3.64,IF(OR(AN767=6,AN767=7),3.76,IF(OR(AN767=8,AN767=9),3.88,IF(OR(AN767=10,AN767=11,AN767=12),4.01,IF(OR(AN767=13,AN767=14,AN767=15),4.13,IF(OR(AN767=16,AN767=17,AN767=18),4.27,4.4)))))))))), IF(AU767="Ա-1", IF(AN767=0,2.66,IF(AN767=1,2.75,IF(AN767=2,2.83,IF(AN767=3,2.92,IF(OR(AN767=5,AN767=4),3.02,IF(OR(AN767=6,AN767=7),3.11,IF(OR(AN767=8,AN767=9),3.21,IF(OR(AN767=10,AN767=11,AN767=12),3.31,IF(OR(AN767=13,AN767=14,AN767=15),3.42,IF(OR(AN767=16,AN767=17,AN767=18),3.53,3.64)))))))))), IF(AU767="Ա-2", IF(AN767=0,2.28,IF(AN767=1,2.35,IF(AN767=2,2.43,IF(AN767=3,2.5,IF(OR(AN767=5,AN767=4),2.58,IF(OR(AN767=6,AN767=7),2.66,IF(OR(AN767=8,AN767=9),2.75,IF(OR(AN767=10,AN767=11,AN767=12),2.83,IF(OR(AN767=13,AN767=14,AN767=15),2.92,IF(OR(AN767=16,AN767=17,AN767=18),3.01,3.11)))))))))),IF(AU767="Ա-3", IF(AN767=0,1.96,IF(AN767=1,2.02,IF(AN767=2,2.08,IF(AN767=3,2.15,IF(OR(AN767=5,AN767=4),2.21,IF(OR(AN767=6,AN767=7),2.28,IF(OR(AN767=8,AN767=9),2.35,IF(OR(AN767=10,AN767=11,AN767=12),2.42,IF(OR(AN767=13,AN767=14,AN767=15),2.5,IF(OR(AN767=16,AN767=17,AN767=18),2.58,2.66)))))))))), IF(AU767="Կ-1", IF(AN767=0,1.68,IF(AN767=1,1.73,IF(AN767=2,1.79,IF(AN767=3,1.84,IF(OR(AN767=5,AN767=4),1.9,IF(OR(AN767=6,AN767=7),1.96,IF(OR(AN767=8,AN767=9),2.02,IF(OR(AN767=10,AN767=11,AN767=12),2.08,IF(OR(AN767=13,AN767=14,AN767=15),2.14,IF(OR(AN767=16,AN767=17,AN767=18),2.21,2.28)))))))))), IF(AU767="Կ-2", IF(AN767=0,1.45,IF(AN767=1,1.49,IF(AN767=2,1.54,IF(AN767=3,1.59,IF(OR(AN767=5,AN767=4),1.63,IF(OR(AN767=6,AN767=7),1.68,IF(OR(AN767=8,AN767=9),1.73,IF(OR(AN767=10,AN767=11,AN767=12),1.79,IF(OR(AN767=13,AN767=14,AN767=15),1.84,IF(OR(AN767=16,AN767=17,AN767=18),1.9,1.95)))))))))),IF(AU767="Կ-3", IF(AN767=0,1.25,IF(AN767=1,1.29,IF(AN767=2,1.33,IF(AN767=3,1.37,IF(OR(AN767=5,AN767=4),1.41,IF(OR(AN767=6,AN767=7),1.45,IF(OR(AN767=8,AN767=9),1.49,IF(OR(AN767=10,AN767=11,AN767=12),1.54,IF(OR(AN767=13,AN767=14,AN767=15),1.58,IF(OR(AN767=16,AN767=17,AN767=18),1.63,1.68)))))))))), "Error"))))))))))))</f>
        <v>5.35</v>
      </c>
      <c r="AP767" s="785"/>
      <c r="AQ767" s="786">
        <f t="shared" ref="AQ767:AQ799" si="2152">+AO767+AO767*AP767</f>
        <v>5.35</v>
      </c>
      <c r="AR767" s="787">
        <v>66140</v>
      </c>
      <c r="AS767" s="801"/>
      <c r="AT767" s="787"/>
      <c r="AU767" s="789" t="str">
        <f t="shared" ref="AU767:AU799" si="2153">+AI767</f>
        <v>Գ-1</v>
      </c>
      <c r="AV767" s="787">
        <f t="shared" ref="AV767:AV799" si="2154">AR767*AQ767</f>
        <v>353849</v>
      </c>
      <c r="AW767" s="790">
        <f t="shared" ref="AW767:AW799" si="2155">AQ767*AR767+AS767+AT767</f>
        <v>353849</v>
      </c>
      <c r="AX767" s="796">
        <f t="shared" ref="AX767:AX799" si="2156">+AW767*13</f>
        <v>4600037</v>
      </c>
    </row>
    <row r="768" spans="2:50" s="776" customFormat="1" ht="13.5">
      <c r="B768" s="1595">
        <v>2</v>
      </c>
      <c r="C768" s="646" t="s">
        <v>2375</v>
      </c>
      <c r="D768" s="656" t="s">
        <v>275</v>
      </c>
      <c r="E768" s="798">
        <v>1</v>
      </c>
      <c r="F768" s="1309">
        <v>1</v>
      </c>
      <c r="G768" s="799">
        <f>IF(E768&lt;1,0,IF(K768="Բ-1",IF(F768=0,6.94,IF(F768=1,7.17,IF(F768=2,7.41,IF(F768=3,7.66,IF(OR(F768=5,F768=4),7.92,IF(OR(F768=6,F768=7),8.18,IF(OR(F768=8,F768=9),8.46,IF(OR(F768=10,F768=11,F768=12),8.74,IF(OR(F768=13,F768=14,F768=15),9.03,IF(OR(F768=16,F768=17,F768=18),9.33,9.65)))))))))),IF(K768="Բ-2", IF(F768=0,5.71,IF(F768=1,5.89,IF(F768=2,6.09,IF(F768=3,6.29,IF(OR(F768=5,F768=4),6.5,IF(OR(F768=6,F768=7),6.72,IF(OR(F768=8,F768=9),6.94,IF(OR(F768=10,F768=11,F768=12),7.17,IF(OR(F768=13,F768=14,F768=15),7.41,IF(OR(F768=16,F768=17,F768=18),7.65,7.91)))))))))), IF(K768="Գ-1", IF(F768=0,4.7,IF(F768=1,4.86,IF(F768=2,5.01,IF(F768=3,5.18,IF(OR(F768=5,F768=4),5.35,IF(OR(F768=6,F768=7),5.52,IF(OR(F768=8,F768=9),5.71,IF(OR(F768=10,F768=11,F768=12),5.89,IF(OR(F768=13,F768=14,F768=15),6.09,IF(OR(F768=16,F768=17,F768=18),6.29,6.49)))))))))), IF(K768="Գ-2", IF(F768=0,3.88,IF(F768=1,4.01,IF(F768=2,4.14,IF(F768=3,4.27,IF(OR(F768=5,F768=4),4.41,IF(OR(F768=6,F768=7),4.55,IF(OR(F768=8,F768=9),4.7,IF(OR(F768=10,F768=11,F768=12),4.85,IF(OR(F768=13,F768=14,F768=15),5.01,IF(OR(F768=16,F768=17,F768=18),5.17,5.34)))))))))), IF(K768="Գ-3", IF(F768=0,3.21,IF(F768=1,3.31,IF(F768=2,3.42,IF(F768=3,3.53,IF(OR(F768=5,F768=4),3.64,IF(OR(F768=6,F768=7),3.76,IF(OR(F768=8,F768=9),3.88,IF(OR(F768=10,F768=11,F768=12),4.01,IF(OR(F768=13,F768=14,F768=15),4.13,IF(OR(F768=16,F768=17,F768=18),4.27,4.4)))))))))), IF(K768="Ա-1", IF(F768=0,2.66,IF(F768=1,2.75,IF(F768=2,2.83,IF(F768=3,2.92,IF(OR(F768=5,F768=4),3.02,IF(OR(F768=6,F768=7),3.11,IF(OR(F768=8,F768=9),3.21,IF(OR(F768=10,F768=11,F768=12),3.31,IF(OR(F768=13,F768=14,F768=15),3.42,IF(OR(F768=16,F768=17,F768=18),3.53,3.64)))))))))), IF(K768="Ա-2", IF(F768=0,2.28,IF(F768=1,2.35,IF(F768=2,2.43,IF(F768=3,2.5,IF(OR(F768=5,F768=4),2.58,IF(OR(F768=6,F768=7),2.66,IF(OR(F768=8,F768=9),2.75,IF(OR(F768=10,F768=11,F768=12),2.83,IF(OR(F768=13,F768=14,F768=15),2.92,IF(OR(F768=16,F768=17,F768=18),3.01,3.11)))))))))),IF(K768="Ա-3", IF(F768=0,1.96,IF(F768=1,2.02,IF(F768=2,2.08,IF(F768=3,2.15,IF(OR(F768=5,F768=4),2.21,IF(OR(F768=6,F768=7),2.28,IF(OR(F768=8,F768=9),2.35,IF(OR(F768=10,F768=11,F768=12),2.42,IF(OR(F768=13,F768=14,F768=15),2.5,IF(OR(F768=16,F768=17,F768=18),2.58,2.66)))))))))), IF(K768="Կ-1", IF(F768=0,1.68,IF(F768=1,1.73,IF(F768=2,1.79,IF(F768=3,1.84,IF(OR(F768=5,F768=4),1.9,IF(OR(F768=6,F768=7),1.96,IF(OR(F768=8,F768=9),2.02,IF(OR(F768=10,F768=11,F768=12),2.08,IF(OR(F768=13,F768=14,F768=15),2.14,IF(OR(F768=16,F768=17,F768=18),2.21,2.28)))))))))), IF(K768="Կ-2", IF(F768=0,1.45,IF(F768=1,1.49,IF(F768=2,1.54,IF(F768=3,1.59,IF(OR(F768=5,F768=4),1.63,IF(OR(F768=6,F768=7),1.68,IF(OR(F768=8,F768=9),1.73,IF(OR(F768=10,F768=11,F768=12),1.79,IF(OR(F768=13,F768=14,F768=15),1.84,IF(OR(F768=16,F768=17,F768=18),1.9,1.95)))))))))),IF(K768="Կ-3", IF(F768=0,1.25,IF(F768=1,1.29,IF(F768=2,1.33,IF(F768=3,1.37,IF(OR(F768=5,F768=4),1.41,IF(OR(F768=6,F768=7),1.45,IF(OR(F768=8,F768=9),1.49,IF(OR(F768=10,F768=11,F768=12),1.54,IF(OR(F768=13,F768=14,F768=15),1.58,IF(OR(F768=16,F768=17,F768=18),1.63,1.68)))))))))), "Error"))))))))))))</f>
        <v>4.01</v>
      </c>
      <c r="H768" s="801">
        <v>66140</v>
      </c>
      <c r="I768" s="823"/>
      <c r="J768" s="824"/>
      <c r="K768" s="795" t="s">
        <v>94</v>
      </c>
      <c r="L768" s="787">
        <f>H768*G768</f>
        <v>265221.39999999997</v>
      </c>
      <c r="M768" s="790">
        <f t="shared" si="2131"/>
        <v>265221.39999999997</v>
      </c>
      <c r="N768" s="791">
        <f>+M768*13</f>
        <v>3447878.1999999997</v>
      </c>
      <c r="O768" s="792">
        <f t="shared" si="2133"/>
        <v>1</v>
      </c>
      <c r="P768" s="793">
        <f t="shared" si="2134"/>
        <v>2</v>
      </c>
      <c r="Q768" s="794">
        <f>IF(O768&lt;1,0,IF(W768="Բ-1",IF(P768=0,6.94,IF(P768=1,7.17,IF(P768=2,7.41,IF(P768=3,7.66,IF(OR(P768=5,P768=4),7.92,IF(OR(P768=6,P768=7),8.18,IF(OR(P768=8,P768=9),8.46,IF(OR(P768=10,P768=11,P768=12),8.74,IF(OR(P768=13,P768=14,P768=15),9.03,IF(OR(P768=16,P768=17,P768=18),9.33,9.65)))))))))),IF(W768="Բ-2", IF(P768=0,5.71,IF(P768=1,5.89,IF(P768=2,6.09,IF(P768=3,6.29,IF(OR(P768=5,P768=4),6.5,IF(OR(P768=6,P768=7),6.72,IF(OR(P768=8,P768=9),6.94,IF(OR(P768=10,P768=11,P768=12),7.17,IF(OR(P768=13,P768=14,P768=15),7.41,IF(OR(P768=16,P768=17,P768=18),7.65,7.91)))))))))), IF(W768="Գ-1", IF(P768=0,4.7,IF(P768=1,4.86,IF(P768=2,5.01,IF(P768=3,5.18,IF(OR(P768=5,P768=4),5.35,IF(OR(P768=6,P768=7),5.52,IF(OR(P768=8,P768=9),5.71,IF(OR(P768=10,P768=11,P768=12),5.89,IF(OR(P768=13,P768=14,P768=15),6.09,IF(OR(P768=16,P768=17,P768=18),6.29,6.49)))))))))), IF(W768="Գ-2", IF(P768=0,3.88,IF(P768=1,4.01,IF(P768=2,4.14,IF(P768=3,4.27,IF(OR(P768=5,P768=4),4.41,IF(OR(P768=6,P768=7),4.55,IF(OR(P768=8,P768=9),4.7,IF(OR(P768=10,P768=11,P768=12),4.85,IF(OR(P768=13,P768=14,P768=15),5.01,IF(OR(P768=16,P768=17,P768=18),5.17,5.34)))))))))), IF(W768="Գ-3", IF(P768=0,3.21,IF(P768=1,3.31,IF(P768=2,3.42,IF(P768=3,3.53,IF(OR(P768=5,P768=4),3.64,IF(OR(P768=6,P768=7),3.76,IF(OR(P768=8,P768=9),3.88,IF(OR(P768=10,P768=11,P768=12),4.01,IF(OR(P768=13,P768=14,P768=15),4.13,IF(OR(P768=16,P768=17,P768=18),4.27,4.4)))))))))), IF(W768="Ա-1", IF(P768=0,2.66,IF(P768=1,2.75,IF(P768=2,2.83,IF(P768=3,2.92,IF(OR(P768=5,P768=4),3.02,IF(OR(P768=6,P768=7),3.11,IF(OR(P768=8,P768=9),3.21,IF(OR(P768=10,P768=11,P768=12),3.31,IF(OR(P768=13,P768=14,P768=15),3.42,IF(OR(P768=16,P768=17,P768=18),3.53,3.64)))))))))), IF(W768="Ա-2", IF(P768=0,2.28,IF(P768=1,2.35,IF(P768=2,2.43,IF(P768=3,2.5,IF(OR(P768=5,P768=4),2.58,IF(OR(P768=6,P768=7),2.66,IF(OR(P768=8,P768=9),2.75,IF(OR(P768=10,P768=11,P768=12),2.83,IF(OR(P768=13,P768=14,P768=15),2.92,IF(OR(P768=16,P768=17,P768=18),3.01,3.11)))))))))),IF(W768="Ա-3", IF(P768=0,1.96,IF(P768=1,2.02,IF(P768=2,2.08,IF(P768=3,2.15,IF(OR(P768=5,P768=4),2.21,IF(OR(P768=6,P768=7),2.28,IF(OR(P768=8,P768=9),2.35,IF(OR(P768=10,P768=11,P768=12),2.42,IF(OR(P768=13,P768=14,P768=15),2.5,IF(OR(P768=16,P768=17,P768=18),2.58,2.66)))))))))), IF(W768="Կ-1", IF(P768=0,1.68,IF(P768=1,1.73,IF(P768=2,1.79,IF(P768=3,1.84,IF(OR(P768=5,P768=4),1.9,IF(OR(P768=6,P768=7),1.96,IF(OR(P768=8,P768=9),2.02,IF(OR(P768=10,P768=11,P768=12),2.08,IF(OR(P768=13,P768=14,P768=15),2.14,IF(OR(P768=16,P768=17,P768=18),2.21,2.28)))))))))), IF(W768="Կ-2", IF(P768=0,1.45,IF(P768=1,1.49,IF(P768=2,1.54,IF(P768=3,1.59,IF(OR(P768=5,P768=4),1.63,IF(OR(P768=6,P768=7),1.68,IF(OR(P768=8,P768=9),1.73,IF(OR(P768=10,P768=11,P768=12),1.79,IF(OR(P768=13,P768=14,P768=15),1.84,IF(OR(P768=16,P768=17,P768=18),1.9,1.95)))))))))),IF(W768="Կ-3", IF(P768=0,1.25,IF(P768=1,1.29,IF(P768=2,1.33,IF(P768=3,1.37,IF(OR(P768=5,P768=4),1.41,IF(OR(P768=6,P768=7),1.45,IF(OR(P768=8,P768=9),1.49,IF(OR(P768=10,P768=11,P768=12),1.54,IF(OR(P768=13,P768=14,P768=15),1.58,IF(OR(P768=16,P768=17,P768=18),1.63,1.68)))))))))), "Error"))))))))))))</f>
        <v>4.1399999999999997</v>
      </c>
      <c r="R768" s="785"/>
      <c r="S768" s="786">
        <f>+Q768+Q768*R768</f>
        <v>4.1399999999999997</v>
      </c>
      <c r="T768" s="787">
        <v>66140</v>
      </c>
      <c r="U768" s="823"/>
      <c r="V768" s="824"/>
      <c r="W768" s="795" t="str">
        <f t="shared" si="2137"/>
        <v>Գ-2</v>
      </c>
      <c r="X768" s="787">
        <f>T768*S768</f>
        <v>273819.59999999998</v>
      </c>
      <c r="Y768" s="790">
        <f>S768*T768+U768+V768</f>
        <v>273819.59999999998</v>
      </c>
      <c r="Z768" s="796">
        <f>+Y768*13</f>
        <v>3559654.8</v>
      </c>
      <c r="AA768" s="792">
        <f>+O768</f>
        <v>1</v>
      </c>
      <c r="AB768" s="793">
        <f>+P768+1</f>
        <v>3</v>
      </c>
      <c r="AC768" s="794">
        <f>IF(AA768&lt;1,0,IF(AI768="Բ-1",IF(AB768=0,6.94,IF(AB768=1,7.17,IF(AB768=2,7.41,IF(AB768=3,7.66,IF(OR(AB768=5,AB768=4),7.92,IF(OR(AB768=6,AB768=7),8.18,IF(OR(AB768=8,AB768=9),8.46,IF(OR(AB768=10,AB768=11,AB768=12),8.74,IF(OR(AB768=13,AB768=14,AB768=15),9.03,IF(OR(AB768=16,AB768=17,AB768=18),9.33,9.65)))))))))),IF(AI768="Բ-2", IF(AB768=0,5.71,IF(AB768=1,5.89,IF(AB768=2,6.09,IF(AB768=3,6.29,IF(OR(AB768=5,AB768=4),6.5,IF(OR(AB768=6,AB768=7),6.72,IF(OR(AB768=8,AB768=9),6.94,IF(OR(AB768=10,AB768=11,AB768=12),7.17,IF(OR(AB768=13,AB768=14,AB768=15),7.41,IF(OR(AB768=16,AB768=17,AB768=18),7.65,7.91)))))))))), IF(AI768="Գ-1", IF(AB768=0,4.7,IF(AB768=1,4.86,IF(AB768=2,5.01,IF(AB768=3,5.18,IF(OR(AB768=5,AB768=4),5.35,IF(OR(AB768=6,AB768=7),5.52,IF(OR(AB768=8,AB768=9),5.71,IF(OR(AB768=10,AB768=11,AB768=12),5.89,IF(OR(AB768=13,AB768=14,AB768=15),6.09,IF(OR(AB768=16,AB768=17,AB768=18),6.29,6.49)))))))))), IF(AI768="Գ-2", IF(AB768=0,3.88,IF(AB768=1,4.01,IF(AB768=2,4.14,IF(AB768=3,4.27,IF(OR(AB768=5,AB768=4),4.41,IF(OR(AB768=6,AB768=7),4.55,IF(OR(AB768=8,AB768=9),4.7,IF(OR(AB768=10,AB768=11,AB768=12),4.85,IF(OR(AB768=13,AB768=14,AB768=15),5.01,IF(OR(AB768=16,AB768=17,AB768=18),5.17,5.34)))))))))), IF(AI768="Գ-3", IF(AB768=0,3.21,IF(AB768=1,3.31,IF(AB768=2,3.42,IF(AB768=3,3.53,IF(OR(AB768=5,AB768=4),3.64,IF(OR(AB768=6,AB768=7),3.76,IF(OR(AB768=8,AB768=9),3.88,IF(OR(AB768=10,AB768=11,AB768=12),4.01,IF(OR(AB768=13,AB768=14,AB768=15),4.13,IF(OR(AB768=16,AB768=17,AB768=18),4.27,4.4)))))))))), IF(AI768="Ա-1", IF(AB768=0,2.66,IF(AB768=1,2.75,IF(AB768=2,2.83,IF(AB768=3,2.92,IF(OR(AB768=5,AB768=4),3.02,IF(OR(AB768=6,AB768=7),3.11,IF(OR(AB768=8,AB768=9),3.21,IF(OR(AB768=10,AB768=11,AB768=12),3.31,IF(OR(AB768=13,AB768=14,AB768=15),3.42,IF(OR(AB768=16,AB768=17,AB768=18),3.53,3.64)))))))))), IF(AI768="Ա-2", IF(AB768=0,2.28,IF(AB768=1,2.35,IF(AB768=2,2.43,IF(AB768=3,2.5,IF(OR(AB768=5,AB768=4),2.58,IF(OR(AB768=6,AB768=7),2.66,IF(OR(AB768=8,AB768=9),2.75,IF(OR(AB768=10,AB768=11,AB768=12),2.83,IF(OR(AB768=13,AB768=14,AB768=15),2.92,IF(OR(AB768=16,AB768=17,AB768=18),3.01,3.11)))))))))),IF(AI768="Ա-3", IF(AB768=0,1.96,IF(AB768=1,2.02,IF(AB768=2,2.08,IF(AB768=3,2.15,IF(OR(AB768=5,AB768=4),2.21,IF(OR(AB768=6,AB768=7),2.28,IF(OR(AB768=8,AB768=9),2.35,IF(OR(AB768=10,AB768=11,AB768=12),2.42,IF(OR(AB768=13,AB768=14,AB768=15),2.5,IF(OR(AB768=16,AB768=17,AB768=18),2.58,2.66)))))))))), IF(AI768="Կ-1", IF(AB768=0,1.68,IF(AB768=1,1.73,IF(AB768=2,1.79,IF(AB768=3,1.84,IF(OR(AB768=5,AB768=4),1.9,IF(OR(AB768=6,AB768=7),1.96,IF(OR(AB768=8,AB768=9),2.02,IF(OR(AB768=10,AB768=11,AB768=12),2.08,IF(OR(AB768=13,AB768=14,AB768=15),2.14,IF(OR(AB768=16,AB768=17,AB768=18),2.21,2.28)))))))))), IF(AI768="Կ-2", IF(AB768=0,1.45,IF(AB768=1,1.49,IF(AB768=2,1.54,IF(AB768=3,1.59,IF(OR(AB768=5,AB768=4),1.63,IF(OR(AB768=6,AB768=7),1.68,IF(OR(AB768=8,AB768=9),1.73,IF(OR(AB768=10,AB768=11,AB768=12),1.79,IF(OR(AB768=13,AB768=14,AB768=15),1.84,IF(OR(AB768=16,AB768=17,AB768=18),1.9,1.95)))))))))),IF(AI768="Կ-3", IF(AB768=0,1.25,IF(AB768=1,1.29,IF(AB768=2,1.33,IF(AB768=3,1.37,IF(OR(AB768=5,AB768=4),1.41,IF(OR(AB768=6,AB768=7),1.45,IF(OR(AB768=8,AB768=9),1.49,IF(OR(AB768=10,AB768=11,AB768=12),1.54,IF(OR(AB768=13,AB768=14,AB768=15),1.58,IF(OR(AB768=16,AB768=17,AB768=18),1.63,1.68)))))))))), "Error"))))))))))))</f>
        <v>4.2699999999999996</v>
      </c>
      <c r="AD768" s="785"/>
      <c r="AE768" s="786">
        <f>+AC768+AC768*AD768</f>
        <v>4.2699999999999996</v>
      </c>
      <c r="AF768" s="787">
        <v>66140</v>
      </c>
      <c r="AG768" s="823"/>
      <c r="AH768" s="824"/>
      <c r="AI768" s="789" t="str">
        <f>+W768</f>
        <v>Գ-2</v>
      </c>
      <c r="AJ768" s="787">
        <f>AF768*AE768</f>
        <v>282417.8</v>
      </c>
      <c r="AK768" s="790">
        <f>AE768*AF768+AG768+AH768</f>
        <v>282417.8</v>
      </c>
      <c r="AL768" s="796">
        <f>+AK768*13</f>
        <v>3671431.4</v>
      </c>
      <c r="AM768" s="792">
        <f>+AA768</f>
        <v>1</v>
      </c>
      <c r="AN768" s="793">
        <f>+AB768+1</f>
        <v>4</v>
      </c>
      <c r="AO768" s="794">
        <f>IF(AM768&lt;1,0,IF(AU768="Բ-1",IF(AN768=0,6.94,IF(AN768=1,7.17,IF(AN768=2,7.41,IF(AN768=3,7.66,IF(OR(AN768=5,AN768=4),7.92,IF(OR(AN768=6,AN768=7),8.18,IF(OR(AN768=8,AN768=9),8.46,IF(OR(AN768=10,AN768=11,AN768=12),8.74,IF(OR(AN768=13,AN768=14,AN768=15),9.03,IF(OR(AN768=16,AN768=17,AN768=18),9.33,9.65)))))))))),IF(AU768="Բ-2", IF(AN768=0,5.71,IF(AN768=1,5.89,IF(AN768=2,6.09,IF(AN768=3,6.29,IF(OR(AN768=5,AN768=4),6.5,IF(OR(AN768=6,AN768=7),6.72,IF(OR(AN768=8,AN768=9),6.94,IF(OR(AN768=10,AN768=11,AN768=12),7.17,IF(OR(AN768=13,AN768=14,AN768=15),7.41,IF(OR(AN768=16,AN768=17,AN768=18),7.65,7.91)))))))))), IF(AU768="Գ-1", IF(AN768=0,4.7,IF(AN768=1,4.86,IF(AN768=2,5.01,IF(AN768=3,5.18,IF(OR(AN768=5,AN768=4),5.35,IF(OR(AN768=6,AN768=7),5.52,IF(OR(AN768=8,AN768=9),5.71,IF(OR(AN768=10,AN768=11,AN768=12),5.89,IF(OR(AN768=13,AN768=14,AN768=15),6.09,IF(OR(AN768=16,AN768=17,AN768=18),6.29,6.49)))))))))), IF(AU768="Գ-2", IF(AN768=0,3.88,IF(AN768=1,4.01,IF(AN768=2,4.14,IF(AN768=3,4.27,IF(OR(AN768=5,AN768=4),4.41,IF(OR(AN768=6,AN768=7),4.55,IF(OR(AN768=8,AN768=9),4.7,IF(OR(AN768=10,AN768=11,AN768=12),4.85,IF(OR(AN768=13,AN768=14,AN768=15),5.01,IF(OR(AN768=16,AN768=17,AN768=18),5.17,5.34)))))))))), IF(AU768="Գ-3", IF(AN768=0,3.21,IF(AN768=1,3.31,IF(AN768=2,3.42,IF(AN768=3,3.53,IF(OR(AN768=5,AN768=4),3.64,IF(OR(AN768=6,AN768=7),3.76,IF(OR(AN768=8,AN768=9),3.88,IF(OR(AN768=10,AN768=11,AN768=12),4.01,IF(OR(AN768=13,AN768=14,AN768=15),4.13,IF(OR(AN768=16,AN768=17,AN768=18),4.27,4.4)))))))))), IF(AU768="Ա-1", IF(AN768=0,2.66,IF(AN768=1,2.75,IF(AN768=2,2.83,IF(AN768=3,2.92,IF(OR(AN768=5,AN768=4),3.02,IF(OR(AN768=6,AN768=7),3.11,IF(OR(AN768=8,AN768=9),3.21,IF(OR(AN768=10,AN768=11,AN768=12),3.31,IF(OR(AN768=13,AN768=14,AN768=15),3.42,IF(OR(AN768=16,AN768=17,AN768=18),3.53,3.64)))))))))), IF(AU768="Ա-2", IF(AN768=0,2.28,IF(AN768=1,2.35,IF(AN768=2,2.43,IF(AN768=3,2.5,IF(OR(AN768=5,AN768=4),2.58,IF(OR(AN768=6,AN768=7),2.66,IF(OR(AN768=8,AN768=9),2.75,IF(OR(AN768=10,AN768=11,AN768=12),2.83,IF(OR(AN768=13,AN768=14,AN768=15),2.92,IF(OR(AN768=16,AN768=17,AN768=18),3.01,3.11)))))))))),IF(AU768="Ա-3", IF(AN768=0,1.96,IF(AN768=1,2.02,IF(AN768=2,2.08,IF(AN768=3,2.15,IF(OR(AN768=5,AN768=4),2.21,IF(OR(AN768=6,AN768=7),2.28,IF(OR(AN768=8,AN768=9),2.35,IF(OR(AN768=10,AN768=11,AN768=12),2.42,IF(OR(AN768=13,AN768=14,AN768=15),2.5,IF(OR(AN768=16,AN768=17,AN768=18),2.58,2.66)))))))))), IF(AU768="Կ-1", IF(AN768=0,1.68,IF(AN768=1,1.73,IF(AN768=2,1.79,IF(AN768=3,1.84,IF(OR(AN768=5,AN768=4),1.9,IF(OR(AN768=6,AN768=7),1.96,IF(OR(AN768=8,AN768=9),2.02,IF(OR(AN768=10,AN768=11,AN768=12),2.08,IF(OR(AN768=13,AN768=14,AN768=15),2.14,IF(OR(AN768=16,AN768=17,AN768=18),2.21,2.28)))))))))), IF(AU768="Կ-2", IF(AN768=0,1.45,IF(AN768=1,1.49,IF(AN768=2,1.54,IF(AN768=3,1.59,IF(OR(AN768=5,AN768=4),1.63,IF(OR(AN768=6,AN768=7),1.68,IF(OR(AN768=8,AN768=9),1.73,IF(OR(AN768=10,AN768=11,AN768=12),1.79,IF(OR(AN768=13,AN768=14,AN768=15),1.84,IF(OR(AN768=16,AN768=17,AN768=18),1.9,1.95)))))))))),IF(AU768="Կ-3", IF(AN768=0,1.25,IF(AN768=1,1.29,IF(AN768=2,1.33,IF(AN768=3,1.37,IF(OR(AN768=5,AN768=4),1.41,IF(OR(AN768=6,AN768=7),1.45,IF(OR(AN768=8,AN768=9),1.49,IF(OR(AN768=10,AN768=11,AN768=12),1.54,IF(OR(AN768=13,AN768=14,AN768=15),1.58,IF(OR(AN768=16,AN768=17,AN768=18),1.63,1.68)))))))))), "Error"))))))))))))</f>
        <v>4.41</v>
      </c>
      <c r="AP768" s="785"/>
      <c r="AQ768" s="786">
        <f>+AO768+AO768*AP768</f>
        <v>4.41</v>
      </c>
      <c r="AR768" s="787">
        <v>66140</v>
      </c>
      <c r="AS768" s="823"/>
      <c r="AT768" s="824"/>
      <c r="AU768" s="789" t="str">
        <f>+AI768</f>
        <v>Գ-2</v>
      </c>
      <c r="AV768" s="787">
        <f>AR768*AQ768</f>
        <v>291677.40000000002</v>
      </c>
      <c r="AW768" s="790">
        <f>AQ768*AR768+AS768+AT768</f>
        <v>291677.40000000002</v>
      </c>
      <c r="AX768" s="796">
        <f>+AW768*13</f>
        <v>3791806.2</v>
      </c>
    </row>
    <row r="769" spans="2:50" s="776" customFormat="1" ht="13.5">
      <c r="B769" s="1595">
        <v>3</v>
      </c>
      <c r="C769" s="646" t="s">
        <v>1250</v>
      </c>
      <c r="D769" s="656" t="s">
        <v>277</v>
      </c>
      <c r="E769" s="798">
        <v>1</v>
      </c>
      <c r="F769" s="1309">
        <v>1</v>
      </c>
      <c r="G769" s="799">
        <f t="shared" si="2129"/>
        <v>4.01</v>
      </c>
      <c r="H769" s="801">
        <v>66140</v>
      </c>
      <c r="I769" s="823"/>
      <c r="J769" s="824"/>
      <c r="K769" s="795" t="s">
        <v>94</v>
      </c>
      <c r="L769" s="787">
        <f t="shared" si="2130"/>
        <v>265221.39999999997</v>
      </c>
      <c r="M769" s="790">
        <f t="shared" si="2131"/>
        <v>265221.39999999997</v>
      </c>
      <c r="N769" s="791">
        <f t="shared" si="2132"/>
        <v>3447878.1999999997</v>
      </c>
      <c r="O769" s="792">
        <f t="shared" si="2133"/>
        <v>1</v>
      </c>
      <c r="P769" s="793">
        <f t="shared" si="2134"/>
        <v>2</v>
      </c>
      <c r="Q769" s="794">
        <f t="shared" si="2135"/>
        <v>4.1399999999999997</v>
      </c>
      <c r="R769" s="785"/>
      <c r="S769" s="786">
        <f t="shared" si="2136"/>
        <v>4.1399999999999997</v>
      </c>
      <c r="T769" s="787">
        <v>66140</v>
      </c>
      <c r="U769" s="823"/>
      <c r="V769" s="824"/>
      <c r="W769" s="795" t="str">
        <f t="shared" si="2137"/>
        <v>Գ-2</v>
      </c>
      <c r="X769" s="787">
        <f t="shared" si="2138"/>
        <v>273819.59999999998</v>
      </c>
      <c r="Y769" s="790">
        <f t="shared" si="2139"/>
        <v>273819.59999999998</v>
      </c>
      <c r="Z769" s="796">
        <f t="shared" si="2140"/>
        <v>3559654.8</v>
      </c>
      <c r="AA769" s="792">
        <f t="shared" si="2141"/>
        <v>1</v>
      </c>
      <c r="AB769" s="793">
        <f t="shared" si="2142"/>
        <v>3</v>
      </c>
      <c r="AC769" s="794">
        <f t="shared" si="2143"/>
        <v>4.2699999999999996</v>
      </c>
      <c r="AD769" s="785"/>
      <c r="AE769" s="786">
        <f t="shared" si="2144"/>
        <v>4.2699999999999996</v>
      </c>
      <c r="AF769" s="787">
        <v>66140</v>
      </c>
      <c r="AG769" s="823"/>
      <c r="AH769" s="824"/>
      <c r="AI769" s="789" t="str">
        <f t="shared" si="2145"/>
        <v>Գ-2</v>
      </c>
      <c r="AJ769" s="787">
        <f t="shared" si="2146"/>
        <v>282417.8</v>
      </c>
      <c r="AK769" s="790">
        <f t="shared" si="2147"/>
        <v>282417.8</v>
      </c>
      <c r="AL769" s="796">
        <f t="shared" si="2148"/>
        <v>3671431.4</v>
      </c>
      <c r="AM769" s="792">
        <f t="shared" si="2149"/>
        <v>1</v>
      </c>
      <c r="AN769" s="793">
        <f t="shared" si="2150"/>
        <v>4</v>
      </c>
      <c r="AO769" s="794">
        <f t="shared" si="2151"/>
        <v>4.41</v>
      </c>
      <c r="AP769" s="785"/>
      <c r="AQ769" s="786">
        <f t="shared" si="2152"/>
        <v>4.41</v>
      </c>
      <c r="AR769" s="787">
        <v>66140</v>
      </c>
      <c r="AS769" s="823"/>
      <c r="AT769" s="824"/>
      <c r="AU769" s="789" t="str">
        <f t="shared" si="2153"/>
        <v>Գ-2</v>
      </c>
      <c r="AV769" s="787">
        <f t="shared" si="2154"/>
        <v>291677.40000000002</v>
      </c>
      <c r="AW769" s="790">
        <f t="shared" si="2155"/>
        <v>291677.40000000002</v>
      </c>
      <c r="AX769" s="796">
        <f t="shared" si="2156"/>
        <v>3791806.2</v>
      </c>
    </row>
    <row r="770" spans="2:50" s="776" customFormat="1" ht="27">
      <c r="B770" s="1595">
        <v>4</v>
      </c>
      <c r="C770" s="646" t="s">
        <v>1241</v>
      </c>
      <c r="D770" s="656" t="s">
        <v>1369</v>
      </c>
      <c r="E770" s="798">
        <v>1</v>
      </c>
      <c r="F770" s="1309">
        <v>9</v>
      </c>
      <c r="G770" s="799">
        <f t="shared" si="2129"/>
        <v>3.21</v>
      </c>
      <c r="H770" s="801">
        <v>66140</v>
      </c>
      <c r="I770" s="823"/>
      <c r="J770" s="824"/>
      <c r="K770" s="795" t="s">
        <v>95</v>
      </c>
      <c r="L770" s="787">
        <f t="shared" si="2130"/>
        <v>212309.4</v>
      </c>
      <c r="M770" s="790">
        <f t="shared" si="2131"/>
        <v>212309.4</v>
      </c>
      <c r="N770" s="791">
        <f t="shared" si="2132"/>
        <v>2760022.1999999997</v>
      </c>
      <c r="O770" s="792">
        <f t="shared" si="2133"/>
        <v>1</v>
      </c>
      <c r="P770" s="793">
        <f t="shared" si="2134"/>
        <v>10</v>
      </c>
      <c r="Q770" s="794">
        <f t="shared" si="2135"/>
        <v>3.31</v>
      </c>
      <c r="R770" s="785"/>
      <c r="S770" s="786">
        <f t="shared" si="2136"/>
        <v>3.31</v>
      </c>
      <c r="T770" s="787">
        <v>66140</v>
      </c>
      <c r="U770" s="823"/>
      <c r="V770" s="824"/>
      <c r="W770" s="795" t="str">
        <f t="shared" si="2137"/>
        <v>Ա-1</v>
      </c>
      <c r="X770" s="787">
        <f t="shared" si="2138"/>
        <v>218923.4</v>
      </c>
      <c r="Y770" s="790">
        <f t="shared" si="2139"/>
        <v>218923.4</v>
      </c>
      <c r="Z770" s="796">
        <f t="shared" si="2140"/>
        <v>2846004.1999999997</v>
      </c>
      <c r="AA770" s="792">
        <f t="shared" si="2141"/>
        <v>1</v>
      </c>
      <c r="AB770" s="793">
        <f t="shared" si="2142"/>
        <v>11</v>
      </c>
      <c r="AC770" s="794">
        <f t="shared" si="2143"/>
        <v>3.31</v>
      </c>
      <c r="AD770" s="785"/>
      <c r="AE770" s="786">
        <f t="shared" si="2144"/>
        <v>3.31</v>
      </c>
      <c r="AF770" s="787">
        <v>66140</v>
      </c>
      <c r="AG770" s="823"/>
      <c r="AH770" s="824"/>
      <c r="AI770" s="789" t="str">
        <f t="shared" si="2145"/>
        <v>Ա-1</v>
      </c>
      <c r="AJ770" s="787">
        <f t="shared" si="2146"/>
        <v>218923.4</v>
      </c>
      <c r="AK770" s="790">
        <f t="shared" si="2147"/>
        <v>218923.4</v>
      </c>
      <c r="AL770" s="796">
        <f t="shared" si="2148"/>
        <v>2846004.1999999997</v>
      </c>
      <c r="AM770" s="792">
        <f t="shared" si="2149"/>
        <v>1</v>
      </c>
      <c r="AN770" s="793">
        <f t="shared" si="2150"/>
        <v>12</v>
      </c>
      <c r="AO770" s="794">
        <f t="shared" si="2151"/>
        <v>3.31</v>
      </c>
      <c r="AP770" s="785"/>
      <c r="AQ770" s="786">
        <f t="shared" si="2152"/>
        <v>3.31</v>
      </c>
      <c r="AR770" s="787">
        <v>66140</v>
      </c>
      <c r="AS770" s="823"/>
      <c r="AT770" s="824"/>
      <c r="AU770" s="789" t="str">
        <f t="shared" si="2153"/>
        <v>Ա-1</v>
      </c>
      <c r="AV770" s="787">
        <f t="shared" si="2154"/>
        <v>218923.4</v>
      </c>
      <c r="AW770" s="790">
        <f t="shared" si="2155"/>
        <v>218923.4</v>
      </c>
      <c r="AX770" s="796">
        <f t="shared" si="2156"/>
        <v>2846004.1999999997</v>
      </c>
    </row>
    <row r="771" spans="2:50" s="776" customFormat="1" ht="40.5">
      <c r="B771" s="1595">
        <v>5</v>
      </c>
      <c r="C771" s="646" t="s">
        <v>1779</v>
      </c>
      <c r="D771" s="656" t="s">
        <v>1370</v>
      </c>
      <c r="E771" s="798">
        <v>1</v>
      </c>
      <c r="F771" s="822">
        <v>2</v>
      </c>
      <c r="G771" s="799">
        <f t="shared" si="2129"/>
        <v>2.4300000000000002</v>
      </c>
      <c r="H771" s="801">
        <v>66140</v>
      </c>
      <c r="I771" s="823"/>
      <c r="J771" s="824"/>
      <c r="K771" s="795" t="s">
        <v>96</v>
      </c>
      <c r="L771" s="787">
        <f t="shared" si="2130"/>
        <v>160720.20000000001</v>
      </c>
      <c r="M771" s="790">
        <f t="shared" si="2131"/>
        <v>160720.20000000001</v>
      </c>
      <c r="N771" s="791">
        <f t="shared" si="2132"/>
        <v>2089362.6</v>
      </c>
      <c r="O771" s="792">
        <f t="shared" si="2133"/>
        <v>1</v>
      </c>
      <c r="P771" s="793">
        <f t="shared" si="2134"/>
        <v>3</v>
      </c>
      <c r="Q771" s="794">
        <f t="shared" si="2135"/>
        <v>2.5</v>
      </c>
      <c r="R771" s="785"/>
      <c r="S771" s="786">
        <f t="shared" si="2136"/>
        <v>2.5</v>
      </c>
      <c r="T771" s="787">
        <v>66140</v>
      </c>
      <c r="U771" s="823"/>
      <c r="V771" s="824"/>
      <c r="W771" s="795" t="str">
        <f t="shared" si="2137"/>
        <v>Ա-2</v>
      </c>
      <c r="X771" s="787">
        <f t="shared" si="2138"/>
        <v>165350</v>
      </c>
      <c r="Y771" s="790">
        <f t="shared" si="2139"/>
        <v>165350</v>
      </c>
      <c r="Z771" s="796">
        <f t="shared" si="2140"/>
        <v>2149550</v>
      </c>
      <c r="AA771" s="792">
        <f t="shared" si="2141"/>
        <v>1</v>
      </c>
      <c r="AB771" s="793">
        <f t="shared" si="2142"/>
        <v>4</v>
      </c>
      <c r="AC771" s="794">
        <f t="shared" si="2143"/>
        <v>2.58</v>
      </c>
      <c r="AD771" s="785"/>
      <c r="AE771" s="786">
        <f t="shared" si="2144"/>
        <v>2.58</v>
      </c>
      <c r="AF771" s="787">
        <v>66140</v>
      </c>
      <c r="AG771" s="823"/>
      <c r="AH771" s="824"/>
      <c r="AI771" s="789" t="str">
        <f t="shared" si="2145"/>
        <v>Ա-2</v>
      </c>
      <c r="AJ771" s="787">
        <f t="shared" si="2146"/>
        <v>170641.2</v>
      </c>
      <c r="AK771" s="790">
        <f t="shared" si="2147"/>
        <v>170641.2</v>
      </c>
      <c r="AL771" s="796">
        <f t="shared" si="2148"/>
        <v>2218335.6</v>
      </c>
      <c r="AM771" s="792">
        <f t="shared" si="2149"/>
        <v>1</v>
      </c>
      <c r="AN771" s="793">
        <f t="shared" si="2150"/>
        <v>5</v>
      </c>
      <c r="AO771" s="794">
        <f t="shared" si="2151"/>
        <v>2.58</v>
      </c>
      <c r="AP771" s="785"/>
      <c r="AQ771" s="786">
        <f t="shared" si="2152"/>
        <v>2.58</v>
      </c>
      <c r="AR771" s="787">
        <v>66140</v>
      </c>
      <c r="AS771" s="823"/>
      <c r="AT771" s="824"/>
      <c r="AU771" s="789" t="str">
        <f t="shared" si="2153"/>
        <v>Ա-2</v>
      </c>
      <c r="AV771" s="787">
        <f t="shared" si="2154"/>
        <v>170641.2</v>
      </c>
      <c r="AW771" s="790">
        <f t="shared" si="2155"/>
        <v>170641.2</v>
      </c>
      <c r="AX771" s="796">
        <f t="shared" si="2156"/>
        <v>2218335.6</v>
      </c>
    </row>
    <row r="772" spans="2:50" s="776" customFormat="1" ht="27">
      <c r="B772" s="1595">
        <v>6</v>
      </c>
      <c r="C772" s="646" t="s">
        <v>1256</v>
      </c>
      <c r="D772" s="656" t="s">
        <v>1371</v>
      </c>
      <c r="E772" s="798">
        <v>1</v>
      </c>
      <c r="F772" s="1309">
        <v>10</v>
      </c>
      <c r="G772" s="799">
        <v>1.95</v>
      </c>
      <c r="H772" s="801">
        <v>66140</v>
      </c>
      <c r="I772" s="826">
        <f>H772*G772*5%</f>
        <v>6448.6500000000005</v>
      </c>
      <c r="J772" s="824"/>
      <c r="K772" s="795" t="s">
        <v>98</v>
      </c>
      <c r="L772" s="787">
        <f t="shared" ref="L772:L778" si="2157">H772*G772</f>
        <v>128973</v>
      </c>
      <c r="M772" s="790">
        <f t="shared" si="2131"/>
        <v>135421.65</v>
      </c>
      <c r="N772" s="791">
        <f t="shared" ref="N772:N778" si="2158">+M772*13</f>
        <v>1760481.45</v>
      </c>
      <c r="O772" s="792">
        <f t="shared" si="2133"/>
        <v>1</v>
      </c>
      <c r="P772" s="793">
        <f t="shared" si="2134"/>
        <v>11</v>
      </c>
      <c r="Q772" s="794">
        <f t="shared" ref="Q772:Q778" si="2159">IF(O772&lt;1,0,IF(W772="Բ-1",IF(P772=0,6.94,IF(P772=1,7.17,IF(P772=2,7.41,IF(P772=3,7.66,IF(OR(P772=5,P772=4),7.92,IF(OR(P772=6,P772=7),8.18,IF(OR(P772=8,P772=9),8.46,IF(OR(P772=10,P772=11,P772=12),8.74,IF(OR(P772=13,P772=14,P772=15),9.03,IF(OR(P772=16,P772=17,P772=18),9.33,9.65)))))))))),IF(W772="Բ-2", IF(P772=0,5.71,IF(P772=1,5.89,IF(P772=2,6.09,IF(P772=3,6.29,IF(OR(P772=5,P772=4),6.5,IF(OR(P772=6,P772=7),6.72,IF(OR(P772=8,P772=9),6.94,IF(OR(P772=10,P772=11,P772=12),7.17,IF(OR(P772=13,P772=14,P772=15),7.41,IF(OR(P772=16,P772=17,P772=18),7.65,7.91)))))))))), IF(W772="Գ-1", IF(P772=0,4.7,IF(P772=1,4.86,IF(P772=2,5.01,IF(P772=3,5.18,IF(OR(P772=5,P772=4),5.35,IF(OR(P772=6,P772=7),5.52,IF(OR(P772=8,P772=9),5.71,IF(OR(P772=10,P772=11,P772=12),5.89,IF(OR(P772=13,P772=14,P772=15),6.09,IF(OR(P772=16,P772=17,P772=18),6.29,6.49)))))))))), IF(W772="Գ-2", IF(P772=0,3.88,IF(P772=1,4.01,IF(P772=2,4.14,IF(P772=3,4.27,IF(OR(P772=5,P772=4),4.41,IF(OR(P772=6,P772=7),4.55,IF(OR(P772=8,P772=9),4.7,IF(OR(P772=10,P772=11,P772=12),4.85,IF(OR(P772=13,P772=14,P772=15),5.01,IF(OR(P772=16,P772=17,P772=18),5.17,5.34)))))))))), IF(W772="Գ-3", IF(P772=0,3.21,IF(P772=1,3.31,IF(P772=2,3.42,IF(P772=3,3.53,IF(OR(P772=5,P772=4),3.64,IF(OR(P772=6,P772=7),3.76,IF(OR(P772=8,P772=9),3.88,IF(OR(P772=10,P772=11,P772=12),4.01,IF(OR(P772=13,P772=14,P772=15),4.13,IF(OR(P772=16,P772=17,P772=18),4.27,4.4)))))))))), IF(W772="Ա-1", IF(P772=0,2.66,IF(P772=1,2.75,IF(P772=2,2.83,IF(P772=3,2.92,IF(OR(P772=5,P772=4),3.02,IF(OR(P772=6,P772=7),3.11,IF(OR(P772=8,P772=9),3.21,IF(OR(P772=10,P772=11,P772=12),3.31,IF(OR(P772=13,P772=14,P772=15),3.42,IF(OR(P772=16,P772=17,P772=18),3.53,3.64)))))))))), IF(W772="Ա-2", IF(P772=0,2.28,IF(P772=1,2.35,IF(P772=2,2.43,IF(P772=3,2.5,IF(OR(P772=5,P772=4),2.58,IF(OR(P772=6,P772=7),2.66,IF(OR(P772=8,P772=9),2.75,IF(OR(P772=10,P772=11,P772=12),2.83,IF(OR(P772=13,P772=14,P772=15),2.92,IF(OR(P772=16,P772=17,P772=18),3.01,3.11)))))))))),IF(W772="Ա-3", IF(P772=0,1.96,IF(P772=1,2.02,IF(P772=2,2.08,IF(P772=3,2.15,IF(OR(P772=5,P772=4),2.21,IF(OR(P772=6,P772=7),2.28,IF(OR(P772=8,P772=9),2.35,IF(OR(P772=10,P772=11,P772=12),2.42,IF(OR(P772=13,P772=14,P772=15),2.5,IF(OR(P772=16,P772=17,P772=18),2.58,2.66)))))))))), IF(W772="Կ-1", IF(P772=0,1.68,IF(P772=1,1.73,IF(P772=2,1.79,IF(P772=3,1.84,IF(OR(P772=5,P772=4),1.9,IF(OR(P772=6,P772=7),1.96,IF(OR(P772=8,P772=9),2.02,IF(OR(P772=10,P772=11,P772=12),2.08,IF(OR(P772=13,P772=14,P772=15),2.14,IF(OR(P772=16,P772=17,P772=18),2.21,2.28)))))))))), IF(W772="Կ-2", IF(P772=0,1.45,IF(P772=1,1.49,IF(P772=2,1.54,IF(P772=3,1.59,IF(OR(P772=5,P772=4),1.63,IF(OR(P772=6,P772=7),1.68,IF(OR(P772=8,P772=9),1.73,IF(OR(P772=10,P772=11,P772=12),1.79,IF(OR(P772=13,P772=14,P772=15),1.84,IF(OR(P772=16,P772=17,P772=18),1.9,1.95)))))))))),IF(W772="Կ-3", IF(P772=0,1.25,IF(P772=1,1.29,IF(P772=2,1.33,IF(P772=3,1.37,IF(OR(P772=5,P772=4),1.41,IF(OR(P772=6,P772=7),1.45,IF(OR(P772=8,P772=9),1.49,IF(OR(P772=10,P772=11,P772=12),1.54,IF(OR(P772=13,P772=14,P772=15),1.58,IF(OR(P772=16,P772=17,P772=18),1.63,1.68)))))))))), "Error"))))))))))))</f>
        <v>1.79</v>
      </c>
      <c r="R772" s="785"/>
      <c r="S772" s="786">
        <f t="shared" ref="S772:S778" si="2160">+Q772+Q772*R772</f>
        <v>1.79</v>
      </c>
      <c r="T772" s="787">
        <v>66140</v>
      </c>
      <c r="U772" s="826">
        <f>T772*S772*5%</f>
        <v>5919.5300000000007</v>
      </c>
      <c r="V772" s="824"/>
      <c r="W772" s="795" t="str">
        <f t="shared" si="2137"/>
        <v>Կ-2</v>
      </c>
      <c r="X772" s="787">
        <f t="shared" ref="X772:X778" si="2161">T772*S772</f>
        <v>118390.6</v>
      </c>
      <c r="Y772" s="790">
        <f t="shared" ref="Y772:Y778" si="2162">S772*T772+U772+V772</f>
        <v>124310.13</v>
      </c>
      <c r="Z772" s="796">
        <f t="shared" ref="Z772:Z778" si="2163">+Y772*13</f>
        <v>1616031.69</v>
      </c>
      <c r="AA772" s="792">
        <f t="shared" ref="AA772:AA778" si="2164">+O772</f>
        <v>1</v>
      </c>
      <c r="AB772" s="793">
        <f t="shared" ref="AB772:AB778" si="2165">+P772+1</f>
        <v>12</v>
      </c>
      <c r="AC772" s="794">
        <f t="shared" ref="AC772:AC778" si="2166">IF(AA772&lt;1,0,IF(AI772="Բ-1",IF(AB772=0,6.94,IF(AB772=1,7.17,IF(AB772=2,7.41,IF(AB772=3,7.66,IF(OR(AB772=5,AB772=4),7.92,IF(OR(AB772=6,AB772=7),8.18,IF(OR(AB772=8,AB772=9),8.46,IF(OR(AB772=10,AB772=11,AB772=12),8.74,IF(OR(AB772=13,AB772=14,AB772=15),9.03,IF(OR(AB772=16,AB772=17,AB772=18),9.33,9.65)))))))))),IF(AI772="Բ-2", IF(AB772=0,5.71,IF(AB772=1,5.89,IF(AB772=2,6.09,IF(AB772=3,6.29,IF(OR(AB772=5,AB772=4),6.5,IF(OR(AB772=6,AB772=7),6.72,IF(OR(AB772=8,AB772=9),6.94,IF(OR(AB772=10,AB772=11,AB772=12),7.17,IF(OR(AB772=13,AB772=14,AB772=15),7.41,IF(OR(AB772=16,AB772=17,AB772=18),7.65,7.91)))))))))), IF(AI772="Գ-1", IF(AB772=0,4.7,IF(AB772=1,4.86,IF(AB772=2,5.01,IF(AB772=3,5.18,IF(OR(AB772=5,AB772=4),5.35,IF(OR(AB772=6,AB772=7),5.52,IF(OR(AB772=8,AB772=9),5.71,IF(OR(AB772=10,AB772=11,AB772=12),5.89,IF(OR(AB772=13,AB772=14,AB772=15),6.09,IF(OR(AB772=16,AB772=17,AB772=18),6.29,6.49)))))))))), IF(AI772="Գ-2", IF(AB772=0,3.88,IF(AB772=1,4.01,IF(AB772=2,4.14,IF(AB772=3,4.27,IF(OR(AB772=5,AB772=4),4.41,IF(OR(AB772=6,AB772=7),4.55,IF(OR(AB772=8,AB772=9),4.7,IF(OR(AB772=10,AB772=11,AB772=12),4.85,IF(OR(AB772=13,AB772=14,AB772=15),5.01,IF(OR(AB772=16,AB772=17,AB772=18),5.17,5.34)))))))))), IF(AI772="Գ-3", IF(AB772=0,3.21,IF(AB772=1,3.31,IF(AB772=2,3.42,IF(AB772=3,3.53,IF(OR(AB772=5,AB772=4),3.64,IF(OR(AB772=6,AB772=7),3.76,IF(OR(AB772=8,AB772=9),3.88,IF(OR(AB772=10,AB772=11,AB772=12),4.01,IF(OR(AB772=13,AB772=14,AB772=15),4.13,IF(OR(AB772=16,AB772=17,AB772=18),4.27,4.4)))))))))), IF(AI772="Ա-1", IF(AB772=0,2.66,IF(AB772=1,2.75,IF(AB772=2,2.83,IF(AB772=3,2.92,IF(OR(AB772=5,AB772=4),3.02,IF(OR(AB772=6,AB772=7),3.11,IF(OR(AB772=8,AB772=9),3.21,IF(OR(AB772=10,AB772=11,AB772=12),3.31,IF(OR(AB772=13,AB772=14,AB772=15),3.42,IF(OR(AB772=16,AB772=17,AB772=18),3.53,3.64)))))))))), IF(AI772="Ա-2", IF(AB772=0,2.28,IF(AB772=1,2.35,IF(AB772=2,2.43,IF(AB772=3,2.5,IF(OR(AB772=5,AB772=4),2.58,IF(OR(AB772=6,AB772=7),2.66,IF(OR(AB772=8,AB772=9),2.75,IF(OR(AB772=10,AB772=11,AB772=12),2.83,IF(OR(AB772=13,AB772=14,AB772=15),2.92,IF(OR(AB772=16,AB772=17,AB772=18),3.01,3.11)))))))))),IF(AI772="Ա-3", IF(AB772=0,1.96,IF(AB772=1,2.02,IF(AB772=2,2.08,IF(AB772=3,2.15,IF(OR(AB772=5,AB772=4),2.21,IF(OR(AB772=6,AB772=7),2.28,IF(OR(AB772=8,AB772=9),2.35,IF(OR(AB772=10,AB772=11,AB772=12),2.42,IF(OR(AB772=13,AB772=14,AB772=15),2.5,IF(OR(AB772=16,AB772=17,AB772=18),2.58,2.66)))))))))), IF(AI772="Կ-1", IF(AB772=0,1.68,IF(AB772=1,1.73,IF(AB772=2,1.79,IF(AB772=3,1.84,IF(OR(AB772=5,AB772=4),1.9,IF(OR(AB772=6,AB772=7),1.96,IF(OR(AB772=8,AB772=9),2.02,IF(OR(AB772=10,AB772=11,AB772=12),2.08,IF(OR(AB772=13,AB772=14,AB772=15),2.14,IF(OR(AB772=16,AB772=17,AB772=18),2.21,2.28)))))))))), IF(AI772="Կ-2", IF(AB772=0,1.45,IF(AB772=1,1.49,IF(AB772=2,1.54,IF(AB772=3,1.59,IF(OR(AB772=5,AB772=4),1.63,IF(OR(AB772=6,AB772=7),1.68,IF(OR(AB772=8,AB772=9),1.73,IF(OR(AB772=10,AB772=11,AB772=12),1.79,IF(OR(AB772=13,AB772=14,AB772=15),1.84,IF(OR(AB772=16,AB772=17,AB772=18),1.9,1.95)))))))))),IF(AI772="Կ-3", IF(AB772=0,1.25,IF(AB772=1,1.29,IF(AB772=2,1.33,IF(AB772=3,1.37,IF(OR(AB772=5,AB772=4),1.41,IF(OR(AB772=6,AB772=7),1.45,IF(OR(AB772=8,AB772=9),1.49,IF(OR(AB772=10,AB772=11,AB772=12),1.54,IF(OR(AB772=13,AB772=14,AB772=15),1.58,IF(OR(AB772=16,AB772=17,AB772=18),1.63,1.68)))))))))), "Error"))))))))))))</f>
        <v>1.79</v>
      </c>
      <c r="AD772" s="785"/>
      <c r="AE772" s="786">
        <f t="shared" ref="AE772:AE778" si="2167">+AC772+AC772*AD772</f>
        <v>1.79</v>
      </c>
      <c r="AF772" s="787">
        <v>66140</v>
      </c>
      <c r="AG772" s="826">
        <f>AF772*AE772*5%</f>
        <v>5919.5300000000007</v>
      </c>
      <c r="AH772" s="824"/>
      <c r="AI772" s="789" t="str">
        <f t="shared" ref="AI772:AI778" si="2168">+W772</f>
        <v>Կ-2</v>
      </c>
      <c r="AJ772" s="787">
        <f t="shared" ref="AJ772:AJ778" si="2169">AF772*AE772</f>
        <v>118390.6</v>
      </c>
      <c r="AK772" s="790">
        <f t="shared" ref="AK772:AK778" si="2170">AE772*AF772+AG772+AH772</f>
        <v>124310.13</v>
      </c>
      <c r="AL772" s="796">
        <f t="shared" ref="AL772:AL778" si="2171">+AK772*13</f>
        <v>1616031.69</v>
      </c>
      <c r="AM772" s="792">
        <f t="shared" ref="AM772:AM778" si="2172">+AA772</f>
        <v>1</v>
      </c>
      <c r="AN772" s="793">
        <f t="shared" ref="AN772:AN778" si="2173">+AB772+1</f>
        <v>13</v>
      </c>
      <c r="AO772" s="794">
        <f t="shared" ref="AO772:AO778" si="2174">IF(AM772&lt;1,0,IF(AU772="Բ-1",IF(AN772=0,6.94,IF(AN772=1,7.17,IF(AN772=2,7.41,IF(AN772=3,7.66,IF(OR(AN772=5,AN772=4),7.92,IF(OR(AN772=6,AN772=7),8.18,IF(OR(AN772=8,AN772=9),8.46,IF(OR(AN772=10,AN772=11,AN772=12),8.74,IF(OR(AN772=13,AN772=14,AN772=15),9.03,IF(OR(AN772=16,AN772=17,AN772=18),9.33,9.65)))))))))),IF(AU772="Բ-2", IF(AN772=0,5.71,IF(AN772=1,5.89,IF(AN772=2,6.09,IF(AN772=3,6.29,IF(OR(AN772=5,AN772=4),6.5,IF(OR(AN772=6,AN772=7),6.72,IF(OR(AN772=8,AN772=9),6.94,IF(OR(AN772=10,AN772=11,AN772=12),7.17,IF(OR(AN772=13,AN772=14,AN772=15),7.41,IF(OR(AN772=16,AN772=17,AN772=18),7.65,7.91)))))))))), IF(AU772="Գ-1", IF(AN772=0,4.7,IF(AN772=1,4.86,IF(AN772=2,5.01,IF(AN772=3,5.18,IF(OR(AN772=5,AN772=4),5.35,IF(OR(AN772=6,AN772=7),5.52,IF(OR(AN772=8,AN772=9),5.71,IF(OR(AN772=10,AN772=11,AN772=12),5.89,IF(OR(AN772=13,AN772=14,AN772=15),6.09,IF(OR(AN772=16,AN772=17,AN772=18),6.29,6.49)))))))))), IF(AU772="Գ-2", IF(AN772=0,3.88,IF(AN772=1,4.01,IF(AN772=2,4.14,IF(AN772=3,4.27,IF(OR(AN772=5,AN772=4),4.41,IF(OR(AN772=6,AN772=7),4.55,IF(OR(AN772=8,AN772=9),4.7,IF(OR(AN772=10,AN772=11,AN772=12),4.85,IF(OR(AN772=13,AN772=14,AN772=15),5.01,IF(OR(AN772=16,AN772=17,AN772=18),5.17,5.34)))))))))), IF(AU772="Գ-3", IF(AN772=0,3.21,IF(AN772=1,3.31,IF(AN772=2,3.42,IF(AN772=3,3.53,IF(OR(AN772=5,AN772=4),3.64,IF(OR(AN772=6,AN772=7),3.76,IF(OR(AN772=8,AN772=9),3.88,IF(OR(AN772=10,AN772=11,AN772=12),4.01,IF(OR(AN772=13,AN772=14,AN772=15),4.13,IF(OR(AN772=16,AN772=17,AN772=18),4.27,4.4)))))))))), IF(AU772="Ա-1", IF(AN772=0,2.66,IF(AN772=1,2.75,IF(AN772=2,2.83,IF(AN772=3,2.92,IF(OR(AN772=5,AN772=4),3.02,IF(OR(AN772=6,AN772=7),3.11,IF(OR(AN772=8,AN772=9),3.21,IF(OR(AN772=10,AN772=11,AN772=12),3.31,IF(OR(AN772=13,AN772=14,AN772=15),3.42,IF(OR(AN772=16,AN772=17,AN772=18),3.53,3.64)))))))))), IF(AU772="Ա-2", IF(AN772=0,2.28,IF(AN772=1,2.35,IF(AN772=2,2.43,IF(AN772=3,2.5,IF(OR(AN772=5,AN772=4),2.58,IF(OR(AN772=6,AN772=7),2.66,IF(OR(AN772=8,AN772=9),2.75,IF(OR(AN772=10,AN772=11,AN772=12),2.83,IF(OR(AN772=13,AN772=14,AN772=15),2.92,IF(OR(AN772=16,AN772=17,AN772=18),3.01,3.11)))))))))),IF(AU772="Ա-3", IF(AN772=0,1.96,IF(AN772=1,2.02,IF(AN772=2,2.08,IF(AN772=3,2.15,IF(OR(AN772=5,AN772=4),2.21,IF(OR(AN772=6,AN772=7),2.28,IF(OR(AN772=8,AN772=9),2.35,IF(OR(AN772=10,AN772=11,AN772=12),2.42,IF(OR(AN772=13,AN772=14,AN772=15),2.5,IF(OR(AN772=16,AN772=17,AN772=18),2.58,2.66)))))))))), IF(AU772="Կ-1", IF(AN772=0,1.68,IF(AN772=1,1.73,IF(AN772=2,1.79,IF(AN772=3,1.84,IF(OR(AN772=5,AN772=4),1.9,IF(OR(AN772=6,AN772=7),1.96,IF(OR(AN772=8,AN772=9),2.02,IF(OR(AN772=10,AN772=11,AN772=12),2.08,IF(OR(AN772=13,AN772=14,AN772=15),2.14,IF(OR(AN772=16,AN772=17,AN772=18),2.21,2.28)))))))))), IF(AU772="Կ-2", IF(AN772=0,1.45,IF(AN772=1,1.49,IF(AN772=2,1.54,IF(AN772=3,1.59,IF(OR(AN772=5,AN772=4),1.63,IF(OR(AN772=6,AN772=7),1.68,IF(OR(AN772=8,AN772=9),1.73,IF(OR(AN772=10,AN772=11,AN772=12),1.79,IF(OR(AN772=13,AN772=14,AN772=15),1.84,IF(OR(AN772=16,AN772=17,AN772=18),1.9,1.95)))))))))),IF(AU772="Կ-3", IF(AN772=0,1.25,IF(AN772=1,1.29,IF(AN772=2,1.33,IF(AN772=3,1.37,IF(OR(AN772=5,AN772=4),1.41,IF(OR(AN772=6,AN772=7),1.45,IF(OR(AN772=8,AN772=9),1.49,IF(OR(AN772=10,AN772=11,AN772=12),1.54,IF(OR(AN772=13,AN772=14,AN772=15),1.58,IF(OR(AN772=16,AN772=17,AN772=18),1.63,1.68)))))))))), "Error"))))))))))))</f>
        <v>1.84</v>
      </c>
      <c r="AP772" s="785"/>
      <c r="AQ772" s="786">
        <f t="shared" ref="AQ772:AQ778" si="2175">+AO772+AO772*AP772</f>
        <v>1.84</v>
      </c>
      <c r="AR772" s="787">
        <v>66140</v>
      </c>
      <c r="AS772" s="826">
        <f>AR772*AQ772*5%</f>
        <v>6084.880000000001</v>
      </c>
      <c r="AT772" s="824"/>
      <c r="AU772" s="789" t="str">
        <f t="shared" ref="AU772:AU778" si="2176">+AI772</f>
        <v>Կ-2</v>
      </c>
      <c r="AV772" s="787">
        <f t="shared" ref="AV772:AV778" si="2177">AR772*AQ772</f>
        <v>121697.60000000001</v>
      </c>
      <c r="AW772" s="790">
        <f t="shared" ref="AW772:AW778" si="2178">AQ772*AR772+AS772+AT772</f>
        <v>127782.48000000001</v>
      </c>
      <c r="AX772" s="796">
        <f t="shared" ref="AX772:AX778" si="2179">+AW772*13</f>
        <v>1661172.2400000002</v>
      </c>
    </row>
    <row r="773" spans="2:50" s="776" customFormat="1" ht="27">
      <c r="B773" s="1595">
        <v>7</v>
      </c>
      <c r="C773" s="646" t="s">
        <v>2376</v>
      </c>
      <c r="D773" s="656" t="s">
        <v>1371</v>
      </c>
      <c r="E773" s="798">
        <v>1</v>
      </c>
      <c r="F773" s="1309">
        <v>1</v>
      </c>
      <c r="G773" s="799">
        <f t="shared" ref="G773:G778" si="2180">IF(E773&lt;1,0,IF(K773="Բ-1",IF(F773=0,6.94,IF(F773=1,7.17,IF(F773=2,7.41,IF(F773=3,7.66,IF(OR(F773=5,F773=4),7.92,IF(OR(F773=6,F773=7),8.18,IF(OR(F773=8,F773=9),8.46,IF(OR(F773=10,F773=11,F773=12),8.74,IF(OR(F773=13,F773=14,F773=15),9.03,IF(OR(F773=16,F773=17,F773=18),9.33,9.65)))))))))),IF(K773="Բ-2", IF(F773=0,5.71,IF(F773=1,5.89,IF(F773=2,6.09,IF(F773=3,6.29,IF(OR(F773=5,F773=4),6.5,IF(OR(F773=6,F773=7),6.72,IF(OR(F773=8,F773=9),6.94,IF(OR(F773=10,F773=11,F773=12),7.17,IF(OR(F773=13,F773=14,F773=15),7.41,IF(OR(F773=16,F773=17,F773=18),7.65,7.91)))))))))), IF(K773="Գ-1", IF(F773=0,4.7,IF(F773=1,4.86,IF(F773=2,5.01,IF(F773=3,5.18,IF(OR(F773=5,F773=4),5.35,IF(OR(F773=6,F773=7),5.52,IF(OR(F773=8,F773=9),5.71,IF(OR(F773=10,F773=11,F773=12),5.89,IF(OR(F773=13,F773=14,F773=15),6.09,IF(OR(F773=16,F773=17,F773=18),6.29,6.49)))))))))), IF(K773="Գ-2", IF(F773=0,3.88,IF(F773=1,4.01,IF(F773=2,4.14,IF(F773=3,4.27,IF(OR(F773=5,F773=4),4.41,IF(OR(F773=6,F773=7),4.55,IF(OR(F773=8,F773=9),4.7,IF(OR(F773=10,F773=11,F773=12),4.85,IF(OR(F773=13,F773=14,F773=15),5.01,IF(OR(F773=16,F773=17,F773=18),5.17,5.34)))))))))), IF(K773="Գ-3", IF(F773=0,3.21,IF(F773=1,3.31,IF(F773=2,3.42,IF(F773=3,3.53,IF(OR(F773=5,F773=4),3.64,IF(OR(F773=6,F773=7),3.76,IF(OR(F773=8,F773=9),3.88,IF(OR(F773=10,F773=11,F773=12),4.01,IF(OR(F773=13,F773=14,F773=15),4.13,IF(OR(F773=16,F773=17,F773=18),4.27,4.4)))))))))), IF(K773="Ա-1", IF(F773=0,2.66,IF(F773=1,2.75,IF(F773=2,2.83,IF(F773=3,2.92,IF(OR(F773=5,F773=4),3.02,IF(OR(F773=6,F773=7),3.11,IF(OR(F773=8,F773=9),3.21,IF(OR(F773=10,F773=11,F773=12),3.31,IF(OR(F773=13,F773=14,F773=15),3.42,IF(OR(F773=16,F773=17,F773=18),3.53,3.64)))))))))), IF(K773="Ա-2", IF(F773=0,2.28,IF(F773=1,2.35,IF(F773=2,2.43,IF(F773=3,2.5,IF(OR(F773=5,F773=4),2.58,IF(OR(F773=6,F773=7),2.66,IF(OR(F773=8,F773=9),2.75,IF(OR(F773=10,F773=11,F773=12),2.83,IF(OR(F773=13,F773=14,F773=15),2.92,IF(OR(F773=16,F773=17,F773=18),3.01,3.11)))))))))),IF(K773="Ա-3", IF(F773=0,1.96,IF(F773=1,2.02,IF(F773=2,2.08,IF(F773=3,2.15,IF(OR(F773=5,F773=4),2.21,IF(OR(F773=6,F773=7),2.28,IF(OR(F773=8,F773=9),2.35,IF(OR(F773=10,F773=11,F773=12),2.42,IF(OR(F773=13,F773=14,F773=15),2.5,IF(OR(F773=16,F773=17,F773=18),2.58,2.66)))))))))), IF(K773="Կ-1", IF(F773=0,1.68,IF(F773=1,1.73,IF(F773=2,1.79,IF(F773=3,1.84,IF(OR(F773=5,F773=4),1.9,IF(OR(F773=6,F773=7),1.96,IF(OR(F773=8,F773=9),2.02,IF(OR(F773=10,F773=11,F773=12),2.08,IF(OR(F773=13,F773=14,F773=15),2.14,IF(OR(F773=16,F773=17,F773=18),2.21,2.28)))))))))), IF(K773="Կ-2", IF(F773=0,1.45,IF(F773=1,1.49,IF(F773=2,1.54,IF(F773=3,1.59,IF(OR(F773=5,F773=4),1.63,IF(OR(F773=6,F773=7),1.68,IF(OR(F773=8,F773=9),1.73,IF(OR(F773=10,F773=11,F773=12),1.79,IF(OR(F773=13,F773=14,F773=15),1.84,IF(OR(F773=16,F773=17,F773=18),1.9,1.95)))))))))),IF(K773="Կ-3", IF(F773=0,1.25,IF(F773=1,1.29,IF(F773=2,1.33,IF(F773=3,1.37,IF(OR(F773=5,F773=4),1.41,IF(OR(F773=6,F773=7),1.45,IF(OR(F773=8,F773=9),1.49,IF(OR(F773=10,F773=11,F773=12),1.54,IF(OR(F773=13,F773=14,F773=15),1.58,IF(OR(F773=16,F773=17,F773=18),1.63,1.68)))))))))), "Error"))))))))))))</f>
        <v>1.49</v>
      </c>
      <c r="H773" s="801">
        <v>66140</v>
      </c>
      <c r="I773" s="823"/>
      <c r="J773" s="824"/>
      <c r="K773" s="795" t="s">
        <v>98</v>
      </c>
      <c r="L773" s="787">
        <f t="shared" si="2157"/>
        <v>98548.6</v>
      </c>
      <c r="M773" s="790">
        <f t="shared" si="2131"/>
        <v>98548.6</v>
      </c>
      <c r="N773" s="791">
        <f t="shared" si="2158"/>
        <v>1281131.8</v>
      </c>
      <c r="O773" s="792">
        <f t="shared" si="2133"/>
        <v>1</v>
      </c>
      <c r="P773" s="793">
        <f t="shared" si="2134"/>
        <v>2</v>
      </c>
      <c r="Q773" s="794">
        <f t="shared" si="2159"/>
        <v>1.54</v>
      </c>
      <c r="R773" s="785"/>
      <c r="S773" s="786">
        <f t="shared" si="2160"/>
        <v>1.54</v>
      </c>
      <c r="T773" s="787">
        <v>66140</v>
      </c>
      <c r="U773" s="823"/>
      <c r="V773" s="824"/>
      <c r="W773" s="795" t="str">
        <f t="shared" si="2137"/>
        <v>Կ-2</v>
      </c>
      <c r="X773" s="787">
        <f t="shared" si="2161"/>
        <v>101855.6</v>
      </c>
      <c r="Y773" s="790">
        <f t="shared" si="2162"/>
        <v>101855.6</v>
      </c>
      <c r="Z773" s="796">
        <f t="shared" si="2163"/>
        <v>1324122.8</v>
      </c>
      <c r="AA773" s="792">
        <f t="shared" si="2164"/>
        <v>1</v>
      </c>
      <c r="AB773" s="793">
        <f t="shared" si="2165"/>
        <v>3</v>
      </c>
      <c r="AC773" s="794">
        <f t="shared" si="2166"/>
        <v>1.59</v>
      </c>
      <c r="AD773" s="785"/>
      <c r="AE773" s="786">
        <f t="shared" si="2167"/>
        <v>1.59</v>
      </c>
      <c r="AF773" s="787">
        <v>66140</v>
      </c>
      <c r="AG773" s="823"/>
      <c r="AH773" s="824"/>
      <c r="AI773" s="789" t="str">
        <f t="shared" si="2168"/>
        <v>Կ-2</v>
      </c>
      <c r="AJ773" s="787">
        <f t="shared" si="2169"/>
        <v>105162.6</v>
      </c>
      <c r="AK773" s="790">
        <f t="shared" si="2170"/>
        <v>105162.6</v>
      </c>
      <c r="AL773" s="796">
        <f t="shared" si="2171"/>
        <v>1367113.8</v>
      </c>
      <c r="AM773" s="792">
        <f t="shared" si="2172"/>
        <v>1</v>
      </c>
      <c r="AN773" s="793">
        <f t="shared" si="2173"/>
        <v>4</v>
      </c>
      <c r="AO773" s="794">
        <f t="shared" si="2174"/>
        <v>1.63</v>
      </c>
      <c r="AP773" s="785"/>
      <c r="AQ773" s="786">
        <f t="shared" si="2175"/>
        <v>1.63</v>
      </c>
      <c r="AR773" s="787">
        <v>66140</v>
      </c>
      <c r="AS773" s="823"/>
      <c r="AT773" s="824"/>
      <c r="AU773" s="789" t="str">
        <f t="shared" si="2176"/>
        <v>Կ-2</v>
      </c>
      <c r="AV773" s="787">
        <f t="shared" si="2177"/>
        <v>107808.2</v>
      </c>
      <c r="AW773" s="790">
        <f t="shared" si="2178"/>
        <v>107808.2</v>
      </c>
      <c r="AX773" s="796">
        <f t="shared" si="2179"/>
        <v>1401506.5999999999</v>
      </c>
    </row>
    <row r="774" spans="2:50" s="776" customFormat="1" ht="27">
      <c r="B774" s="1595">
        <v>8</v>
      </c>
      <c r="C774" s="646" t="s">
        <v>1257</v>
      </c>
      <c r="D774" s="656" t="s">
        <v>1371</v>
      </c>
      <c r="E774" s="798">
        <v>1</v>
      </c>
      <c r="F774" s="1309">
        <v>13</v>
      </c>
      <c r="G774" s="799">
        <f t="shared" si="2180"/>
        <v>1.84</v>
      </c>
      <c r="H774" s="801">
        <v>66140</v>
      </c>
      <c r="I774" s="823"/>
      <c r="J774" s="824"/>
      <c r="K774" s="795" t="s">
        <v>98</v>
      </c>
      <c r="L774" s="787">
        <f t="shared" si="2157"/>
        <v>121697.60000000001</v>
      </c>
      <c r="M774" s="790">
        <f t="shared" si="2131"/>
        <v>121697.60000000001</v>
      </c>
      <c r="N774" s="791">
        <f t="shared" si="2158"/>
        <v>1582068.8</v>
      </c>
      <c r="O774" s="792">
        <f t="shared" si="2133"/>
        <v>1</v>
      </c>
      <c r="P774" s="793">
        <f t="shared" si="2134"/>
        <v>14</v>
      </c>
      <c r="Q774" s="794">
        <f t="shared" si="2159"/>
        <v>1.84</v>
      </c>
      <c r="R774" s="785"/>
      <c r="S774" s="786">
        <f t="shared" si="2160"/>
        <v>1.84</v>
      </c>
      <c r="T774" s="787">
        <v>66140</v>
      </c>
      <c r="U774" s="823"/>
      <c r="V774" s="824"/>
      <c r="W774" s="795" t="str">
        <f t="shared" si="2137"/>
        <v>Կ-2</v>
      </c>
      <c r="X774" s="787">
        <f t="shared" si="2161"/>
        <v>121697.60000000001</v>
      </c>
      <c r="Y774" s="790">
        <f t="shared" si="2162"/>
        <v>121697.60000000001</v>
      </c>
      <c r="Z774" s="796">
        <f t="shared" si="2163"/>
        <v>1582068.8</v>
      </c>
      <c r="AA774" s="792">
        <f t="shared" si="2164"/>
        <v>1</v>
      </c>
      <c r="AB774" s="793">
        <f t="shared" si="2165"/>
        <v>15</v>
      </c>
      <c r="AC774" s="794">
        <f t="shared" si="2166"/>
        <v>1.84</v>
      </c>
      <c r="AD774" s="785"/>
      <c r="AE774" s="786">
        <f t="shared" si="2167"/>
        <v>1.84</v>
      </c>
      <c r="AF774" s="787">
        <v>66140</v>
      </c>
      <c r="AG774" s="823"/>
      <c r="AH774" s="824"/>
      <c r="AI774" s="789" t="str">
        <f t="shared" si="2168"/>
        <v>Կ-2</v>
      </c>
      <c r="AJ774" s="787">
        <f t="shared" si="2169"/>
        <v>121697.60000000001</v>
      </c>
      <c r="AK774" s="790">
        <f t="shared" si="2170"/>
        <v>121697.60000000001</v>
      </c>
      <c r="AL774" s="796">
        <f t="shared" si="2171"/>
        <v>1582068.8</v>
      </c>
      <c r="AM774" s="792">
        <f t="shared" si="2172"/>
        <v>1</v>
      </c>
      <c r="AN774" s="793">
        <f t="shared" si="2173"/>
        <v>16</v>
      </c>
      <c r="AO774" s="794">
        <f t="shared" si="2174"/>
        <v>1.9</v>
      </c>
      <c r="AP774" s="785"/>
      <c r="AQ774" s="786">
        <f t="shared" si="2175"/>
        <v>1.9</v>
      </c>
      <c r="AR774" s="787">
        <v>66140</v>
      </c>
      <c r="AS774" s="823"/>
      <c r="AT774" s="824"/>
      <c r="AU774" s="789" t="str">
        <f t="shared" si="2176"/>
        <v>Կ-2</v>
      </c>
      <c r="AV774" s="787">
        <f t="shared" si="2177"/>
        <v>125666</v>
      </c>
      <c r="AW774" s="790">
        <f t="shared" si="2178"/>
        <v>125666</v>
      </c>
      <c r="AX774" s="796">
        <f t="shared" si="2179"/>
        <v>1633658</v>
      </c>
    </row>
    <row r="775" spans="2:50" s="776" customFormat="1" ht="27">
      <c r="B775" s="1595">
        <v>9</v>
      </c>
      <c r="C775" s="646" t="s">
        <v>2380</v>
      </c>
      <c r="D775" s="656" t="s">
        <v>1371</v>
      </c>
      <c r="E775" s="798">
        <v>1</v>
      </c>
      <c r="F775" s="1309">
        <v>0</v>
      </c>
      <c r="G775" s="799">
        <f t="shared" si="2180"/>
        <v>1.45</v>
      </c>
      <c r="H775" s="801">
        <v>66140</v>
      </c>
      <c r="I775" s="823"/>
      <c r="J775" s="824"/>
      <c r="K775" s="795" t="s">
        <v>98</v>
      </c>
      <c r="L775" s="787">
        <f t="shared" si="2157"/>
        <v>95903</v>
      </c>
      <c r="M775" s="790">
        <f t="shared" si="2131"/>
        <v>95903</v>
      </c>
      <c r="N775" s="791">
        <f t="shared" si="2158"/>
        <v>1246739</v>
      </c>
      <c r="O775" s="792">
        <f t="shared" si="2133"/>
        <v>1</v>
      </c>
      <c r="P775" s="793">
        <f t="shared" si="2134"/>
        <v>1</v>
      </c>
      <c r="Q775" s="794">
        <f t="shared" si="2159"/>
        <v>1.49</v>
      </c>
      <c r="R775" s="785"/>
      <c r="S775" s="786">
        <f t="shared" si="2160"/>
        <v>1.49</v>
      </c>
      <c r="T775" s="787">
        <v>66140</v>
      </c>
      <c r="U775" s="823"/>
      <c r="V775" s="824"/>
      <c r="W775" s="795" t="str">
        <f t="shared" si="2137"/>
        <v>Կ-2</v>
      </c>
      <c r="X775" s="787">
        <f t="shared" si="2161"/>
        <v>98548.6</v>
      </c>
      <c r="Y775" s="790">
        <f t="shared" si="2162"/>
        <v>98548.6</v>
      </c>
      <c r="Z775" s="796">
        <f t="shared" si="2163"/>
        <v>1281131.8</v>
      </c>
      <c r="AA775" s="792">
        <f t="shared" si="2164"/>
        <v>1</v>
      </c>
      <c r="AB775" s="793">
        <f t="shared" si="2165"/>
        <v>2</v>
      </c>
      <c r="AC775" s="794">
        <f t="shared" si="2166"/>
        <v>1.54</v>
      </c>
      <c r="AD775" s="785"/>
      <c r="AE775" s="786">
        <f t="shared" si="2167"/>
        <v>1.54</v>
      </c>
      <c r="AF775" s="787">
        <v>66140</v>
      </c>
      <c r="AG775" s="823"/>
      <c r="AH775" s="824"/>
      <c r="AI775" s="789" t="str">
        <f t="shared" si="2168"/>
        <v>Կ-2</v>
      </c>
      <c r="AJ775" s="787">
        <f t="shared" si="2169"/>
        <v>101855.6</v>
      </c>
      <c r="AK775" s="790">
        <f t="shared" si="2170"/>
        <v>101855.6</v>
      </c>
      <c r="AL775" s="796">
        <f t="shared" si="2171"/>
        <v>1324122.8</v>
      </c>
      <c r="AM775" s="792">
        <f t="shared" si="2172"/>
        <v>1</v>
      </c>
      <c r="AN775" s="793">
        <f t="shared" si="2173"/>
        <v>3</v>
      </c>
      <c r="AO775" s="794">
        <f t="shared" si="2174"/>
        <v>1.59</v>
      </c>
      <c r="AP775" s="785"/>
      <c r="AQ775" s="786">
        <f t="shared" si="2175"/>
        <v>1.59</v>
      </c>
      <c r="AR775" s="787">
        <v>66140</v>
      </c>
      <c r="AS775" s="823"/>
      <c r="AT775" s="824"/>
      <c r="AU775" s="789" t="str">
        <f t="shared" si="2176"/>
        <v>Կ-2</v>
      </c>
      <c r="AV775" s="787">
        <f t="shared" si="2177"/>
        <v>105162.6</v>
      </c>
      <c r="AW775" s="790">
        <f t="shared" si="2178"/>
        <v>105162.6</v>
      </c>
      <c r="AX775" s="796">
        <f t="shared" si="2179"/>
        <v>1367113.8</v>
      </c>
    </row>
    <row r="776" spans="2:50" s="776" customFormat="1" ht="27">
      <c r="B776" s="1595">
        <v>10</v>
      </c>
      <c r="C776" s="646" t="s">
        <v>1780</v>
      </c>
      <c r="D776" s="656" t="s">
        <v>1371</v>
      </c>
      <c r="E776" s="798">
        <v>1</v>
      </c>
      <c r="F776" s="1309">
        <v>2</v>
      </c>
      <c r="G776" s="799">
        <f t="shared" si="2180"/>
        <v>1.54</v>
      </c>
      <c r="H776" s="801">
        <v>66140</v>
      </c>
      <c r="I776" s="823"/>
      <c r="J776" s="824"/>
      <c r="K776" s="795" t="s">
        <v>98</v>
      </c>
      <c r="L776" s="787">
        <f t="shared" si="2157"/>
        <v>101855.6</v>
      </c>
      <c r="M776" s="790">
        <f t="shared" si="2131"/>
        <v>101855.6</v>
      </c>
      <c r="N776" s="791">
        <f t="shared" si="2158"/>
        <v>1324122.8</v>
      </c>
      <c r="O776" s="792">
        <f t="shared" si="2133"/>
        <v>1</v>
      </c>
      <c r="P776" s="793">
        <f t="shared" si="2134"/>
        <v>3</v>
      </c>
      <c r="Q776" s="794">
        <f t="shared" si="2159"/>
        <v>1.59</v>
      </c>
      <c r="R776" s="785"/>
      <c r="S776" s="786">
        <f t="shared" si="2160"/>
        <v>1.59</v>
      </c>
      <c r="T776" s="787">
        <v>66140</v>
      </c>
      <c r="U776" s="823"/>
      <c r="V776" s="824"/>
      <c r="W776" s="795" t="str">
        <f t="shared" si="2137"/>
        <v>Կ-2</v>
      </c>
      <c r="X776" s="787">
        <f t="shared" si="2161"/>
        <v>105162.6</v>
      </c>
      <c r="Y776" s="790">
        <f t="shared" si="2162"/>
        <v>105162.6</v>
      </c>
      <c r="Z776" s="796">
        <f t="shared" si="2163"/>
        <v>1367113.8</v>
      </c>
      <c r="AA776" s="792">
        <f t="shared" si="2164"/>
        <v>1</v>
      </c>
      <c r="AB776" s="793">
        <f t="shared" si="2165"/>
        <v>4</v>
      </c>
      <c r="AC776" s="794">
        <f t="shared" si="2166"/>
        <v>1.63</v>
      </c>
      <c r="AD776" s="785"/>
      <c r="AE776" s="786">
        <f t="shared" si="2167"/>
        <v>1.63</v>
      </c>
      <c r="AF776" s="787">
        <v>66140</v>
      </c>
      <c r="AG776" s="823"/>
      <c r="AH776" s="824"/>
      <c r="AI776" s="789" t="str">
        <f t="shared" si="2168"/>
        <v>Կ-2</v>
      </c>
      <c r="AJ776" s="787">
        <f t="shared" si="2169"/>
        <v>107808.2</v>
      </c>
      <c r="AK776" s="790">
        <f t="shared" si="2170"/>
        <v>107808.2</v>
      </c>
      <c r="AL776" s="796">
        <f t="shared" si="2171"/>
        <v>1401506.5999999999</v>
      </c>
      <c r="AM776" s="792">
        <f t="shared" si="2172"/>
        <v>1</v>
      </c>
      <c r="AN776" s="793">
        <f t="shared" si="2173"/>
        <v>5</v>
      </c>
      <c r="AO776" s="794">
        <f t="shared" si="2174"/>
        <v>1.63</v>
      </c>
      <c r="AP776" s="785"/>
      <c r="AQ776" s="786">
        <f t="shared" si="2175"/>
        <v>1.63</v>
      </c>
      <c r="AR776" s="787">
        <v>66140</v>
      </c>
      <c r="AS776" s="823"/>
      <c r="AT776" s="824"/>
      <c r="AU776" s="789" t="str">
        <f t="shared" si="2176"/>
        <v>Կ-2</v>
      </c>
      <c r="AV776" s="787">
        <f t="shared" si="2177"/>
        <v>107808.2</v>
      </c>
      <c r="AW776" s="790">
        <f t="shared" si="2178"/>
        <v>107808.2</v>
      </c>
      <c r="AX776" s="796">
        <f t="shared" si="2179"/>
        <v>1401506.5999999999</v>
      </c>
    </row>
    <row r="777" spans="2:50" s="776" customFormat="1" ht="27">
      <c r="B777" s="1595">
        <v>11</v>
      </c>
      <c r="C777" s="646" t="s">
        <v>2379</v>
      </c>
      <c r="D777" s="1308" t="s">
        <v>541</v>
      </c>
      <c r="E777" s="798">
        <v>1</v>
      </c>
      <c r="F777" s="1309">
        <v>22</v>
      </c>
      <c r="G777" s="799">
        <f t="shared" si="2180"/>
        <v>2.2799999999999998</v>
      </c>
      <c r="H777" s="801">
        <v>66140</v>
      </c>
      <c r="I777" s="823"/>
      <c r="J777" s="824"/>
      <c r="K777" s="795" t="s">
        <v>97</v>
      </c>
      <c r="L777" s="787">
        <f t="shared" si="2157"/>
        <v>150799.19999999998</v>
      </c>
      <c r="M777" s="790">
        <f t="shared" si="2131"/>
        <v>150799.19999999998</v>
      </c>
      <c r="N777" s="791">
        <f t="shared" si="2158"/>
        <v>1960389.5999999999</v>
      </c>
      <c r="O777" s="792">
        <f t="shared" si="2133"/>
        <v>1</v>
      </c>
      <c r="P777" s="793">
        <f t="shared" si="2134"/>
        <v>23</v>
      </c>
      <c r="Q777" s="794">
        <f t="shared" si="2159"/>
        <v>2.2799999999999998</v>
      </c>
      <c r="R777" s="785"/>
      <c r="S777" s="786">
        <f t="shared" si="2160"/>
        <v>2.2799999999999998</v>
      </c>
      <c r="T777" s="787">
        <v>66140</v>
      </c>
      <c r="U777" s="823"/>
      <c r="V777" s="824"/>
      <c r="W777" s="795" t="str">
        <f t="shared" si="2137"/>
        <v>Կ-1</v>
      </c>
      <c r="X777" s="787">
        <f t="shared" si="2161"/>
        <v>150799.19999999998</v>
      </c>
      <c r="Y777" s="790">
        <f t="shared" si="2162"/>
        <v>150799.19999999998</v>
      </c>
      <c r="Z777" s="796">
        <f t="shared" si="2163"/>
        <v>1960389.5999999999</v>
      </c>
      <c r="AA777" s="792">
        <f t="shared" si="2164"/>
        <v>1</v>
      </c>
      <c r="AB777" s="793">
        <f t="shared" si="2165"/>
        <v>24</v>
      </c>
      <c r="AC777" s="794">
        <f t="shared" si="2166"/>
        <v>2.2799999999999998</v>
      </c>
      <c r="AD777" s="785"/>
      <c r="AE777" s="786">
        <f t="shared" si="2167"/>
        <v>2.2799999999999998</v>
      </c>
      <c r="AF777" s="787">
        <v>66140</v>
      </c>
      <c r="AG777" s="823"/>
      <c r="AH777" s="824"/>
      <c r="AI777" s="789" t="str">
        <f t="shared" si="2168"/>
        <v>Կ-1</v>
      </c>
      <c r="AJ777" s="787">
        <f t="shared" si="2169"/>
        <v>150799.19999999998</v>
      </c>
      <c r="AK777" s="790">
        <f t="shared" si="2170"/>
        <v>150799.19999999998</v>
      </c>
      <c r="AL777" s="796">
        <f t="shared" si="2171"/>
        <v>1960389.5999999999</v>
      </c>
      <c r="AM777" s="792">
        <f t="shared" si="2172"/>
        <v>1</v>
      </c>
      <c r="AN777" s="793">
        <f t="shared" si="2173"/>
        <v>25</v>
      </c>
      <c r="AO777" s="794">
        <f t="shared" si="2174"/>
        <v>2.2799999999999998</v>
      </c>
      <c r="AP777" s="785"/>
      <c r="AQ777" s="786">
        <f t="shared" si="2175"/>
        <v>2.2799999999999998</v>
      </c>
      <c r="AR777" s="787">
        <v>66140</v>
      </c>
      <c r="AS777" s="823"/>
      <c r="AT777" s="824"/>
      <c r="AU777" s="789" t="str">
        <f t="shared" si="2176"/>
        <v>Կ-1</v>
      </c>
      <c r="AV777" s="787">
        <f t="shared" si="2177"/>
        <v>150799.19999999998</v>
      </c>
      <c r="AW777" s="790">
        <f t="shared" si="2178"/>
        <v>150799.19999999998</v>
      </c>
      <c r="AX777" s="796">
        <f t="shared" si="2179"/>
        <v>1960389.5999999999</v>
      </c>
    </row>
    <row r="778" spans="2:50" s="776" customFormat="1" ht="27">
      <c r="B778" s="1595">
        <v>12</v>
      </c>
      <c r="C778" s="646" t="s">
        <v>1950</v>
      </c>
      <c r="D778" s="1308" t="s">
        <v>541</v>
      </c>
      <c r="E778" s="798">
        <v>1</v>
      </c>
      <c r="F778" s="1309">
        <v>4</v>
      </c>
      <c r="G778" s="799">
        <f t="shared" si="2180"/>
        <v>1.9</v>
      </c>
      <c r="H778" s="801">
        <v>66140</v>
      </c>
      <c r="I778" s="823"/>
      <c r="J778" s="824"/>
      <c r="K778" s="795" t="s">
        <v>97</v>
      </c>
      <c r="L778" s="787">
        <f t="shared" si="2157"/>
        <v>125666</v>
      </c>
      <c r="M778" s="790">
        <f t="shared" si="2131"/>
        <v>125666</v>
      </c>
      <c r="N778" s="791">
        <f t="shared" si="2158"/>
        <v>1633658</v>
      </c>
      <c r="O778" s="792">
        <f t="shared" si="2133"/>
        <v>1</v>
      </c>
      <c r="P778" s="793">
        <f t="shared" si="2134"/>
        <v>5</v>
      </c>
      <c r="Q778" s="794">
        <f t="shared" si="2159"/>
        <v>1.9</v>
      </c>
      <c r="R778" s="785"/>
      <c r="S778" s="786">
        <f t="shared" si="2160"/>
        <v>1.9</v>
      </c>
      <c r="T778" s="787">
        <v>66140</v>
      </c>
      <c r="U778" s="823"/>
      <c r="V778" s="824"/>
      <c r="W778" s="795" t="str">
        <f t="shared" si="2137"/>
        <v>Կ-1</v>
      </c>
      <c r="X778" s="787">
        <f t="shared" si="2161"/>
        <v>125666</v>
      </c>
      <c r="Y778" s="790">
        <f t="shared" si="2162"/>
        <v>125666</v>
      </c>
      <c r="Z778" s="796">
        <f t="shared" si="2163"/>
        <v>1633658</v>
      </c>
      <c r="AA778" s="792">
        <f t="shared" si="2164"/>
        <v>1</v>
      </c>
      <c r="AB778" s="793">
        <f t="shared" si="2165"/>
        <v>6</v>
      </c>
      <c r="AC778" s="794">
        <f t="shared" si="2166"/>
        <v>1.96</v>
      </c>
      <c r="AD778" s="785"/>
      <c r="AE778" s="786">
        <f t="shared" si="2167"/>
        <v>1.96</v>
      </c>
      <c r="AF778" s="787">
        <v>66140</v>
      </c>
      <c r="AG778" s="823"/>
      <c r="AH778" s="824"/>
      <c r="AI778" s="789" t="str">
        <f t="shared" si="2168"/>
        <v>Կ-1</v>
      </c>
      <c r="AJ778" s="787">
        <f t="shared" si="2169"/>
        <v>129634.4</v>
      </c>
      <c r="AK778" s="790">
        <f t="shared" si="2170"/>
        <v>129634.4</v>
      </c>
      <c r="AL778" s="796">
        <f t="shared" si="2171"/>
        <v>1685247.2</v>
      </c>
      <c r="AM778" s="792">
        <f t="shared" si="2172"/>
        <v>1</v>
      </c>
      <c r="AN778" s="793">
        <f t="shared" si="2173"/>
        <v>7</v>
      </c>
      <c r="AO778" s="794">
        <f t="shared" si="2174"/>
        <v>1.96</v>
      </c>
      <c r="AP778" s="785"/>
      <c r="AQ778" s="786">
        <f t="shared" si="2175"/>
        <v>1.96</v>
      </c>
      <c r="AR778" s="787">
        <v>66140</v>
      </c>
      <c r="AS778" s="823"/>
      <c r="AT778" s="824"/>
      <c r="AU778" s="789" t="str">
        <f t="shared" si="2176"/>
        <v>Կ-1</v>
      </c>
      <c r="AV778" s="787">
        <f t="shared" si="2177"/>
        <v>129634.4</v>
      </c>
      <c r="AW778" s="790">
        <f t="shared" si="2178"/>
        <v>129634.4</v>
      </c>
      <c r="AX778" s="796">
        <f t="shared" si="2179"/>
        <v>1685247.2</v>
      </c>
    </row>
    <row r="779" spans="2:50" s="776" customFormat="1" ht="27">
      <c r="B779" s="1595">
        <v>13</v>
      </c>
      <c r="C779" s="646" t="s">
        <v>1946</v>
      </c>
      <c r="D779" s="1308" t="s">
        <v>541</v>
      </c>
      <c r="E779" s="798">
        <v>1</v>
      </c>
      <c r="F779" s="1309">
        <v>2</v>
      </c>
      <c r="G779" s="799">
        <f t="shared" ref="G779:G783" si="2181">IF(E779&lt;1,0,IF(K779="Բ-1",IF(F779=0,6.94,IF(F779=1,7.17,IF(F779=2,7.41,IF(F779=3,7.66,IF(OR(F779=5,F779=4),7.92,IF(OR(F779=6,F779=7),8.18,IF(OR(F779=8,F779=9),8.46,IF(OR(F779=10,F779=11,F779=12),8.74,IF(OR(F779=13,F779=14,F779=15),9.03,IF(OR(F779=16,F779=17,F779=18),9.33,9.65)))))))))),IF(K779="Բ-2", IF(F779=0,5.71,IF(F779=1,5.89,IF(F779=2,6.09,IF(F779=3,6.29,IF(OR(F779=5,F779=4),6.5,IF(OR(F779=6,F779=7),6.72,IF(OR(F779=8,F779=9),6.94,IF(OR(F779=10,F779=11,F779=12),7.17,IF(OR(F779=13,F779=14,F779=15),7.41,IF(OR(F779=16,F779=17,F779=18),7.65,7.91)))))))))), IF(K779="Գ-1", IF(F779=0,4.7,IF(F779=1,4.86,IF(F779=2,5.01,IF(F779=3,5.18,IF(OR(F779=5,F779=4),5.35,IF(OR(F779=6,F779=7),5.52,IF(OR(F779=8,F779=9),5.71,IF(OR(F779=10,F779=11,F779=12),5.89,IF(OR(F779=13,F779=14,F779=15),6.09,IF(OR(F779=16,F779=17,F779=18),6.29,6.49)))))))))), IF(K779="Գ-2", IF(F779=0,3.88,IF(F779=1,4.01,IF(F779=2,4.14,IF(F779=3,4.27,IF(OR(F779=5,F779=4),4.41,IF(OR(F779=6,F779=7),4.55,IF(OR(F779=8,F779=9),4.7,IF(OR(F779=10,F779=11,F779=12),4.85,IF(OR(F779=13,F779=14,F779=15),5.01,IF(OR(F779=16,F779=17,F779=18),5.17,5.34)))))))))), IF(K779="Գ-3", IF(F779=0,3.21,IF(F779=1,3.31,IF(F779=2,3.42,IF(F779=3,3.53,IF(OR(F779=5,F779=4),3.64,IF(OR(F779=6,F779=7),3.76,IF(OR(F779=8,F779=9),3.88,IF(OR(F779=10,F779=11,F779=12),4.01,IF(OR(F779=13,F779=14,F779=15),4.13,IF(OR(F779=16,F779=17,F779=18),4.27,4.4)))))))))), IF(K779="Ա-1", IF(F779=0,2.66,IF(F779=1,2.75,IF(F779=2,2.83,IF(F779=3,2.92,IF(OR(F779=5,F779=4),3.02,IF(OR(F779=6,F779=7),3.11,IF(OR(F779=8,F779=9),3.21,IF(OR(F779=10,F779=11,F779=12),3.31,IF(OR(F779=13,F779=14,F779=15),3.42,IF(OR(F779=16,F779=17,F779=18),3.53,3.64)))))))))), IF(K779="Ա-2", IF(F779=0,2.28,IF(F779=1,2.35,IF(F779=2,2.43,IF(F779=3,2.5,IF(OR(F779=5,F779=4),2.58,IF(OR(F779=6,F779=7),2.66,IF(OR(F779=8,F779=9),2.75,IF(OR(F779=10,F779=11,F779=12),2.83,IF(OR(F779=13,F779=14,F779=15),2.92,IF(OR(F779=16,F779=17,F779=18),3.01,3.11)))))))))),IF(K779="Ա-3", IF(F779=0,1.96,IF(F779=1,2.02,IF(F779=2,2.08,IF(F779=3,2.15,IF(OR(F779=5,F779=4),2.21,IF(OR(F779=6,F779=7),2.28,IF(OR(F779=8,F779=9),2.35,IF(OR(F779=10,F779=11,F779=12),2.42,IF(OR(F779=13,F779=14,F779=15),2.5,IF(OR(F779=16,F779=17,F779=18),2.58,2.66)))))))))), IF(K779="Կ-1", IF(F779=0,1.68,IF(F779=1,1.73,IF(F779=2,1.79,IF(F779=3,1.84,IF(OR(F779=5,F779=4),1.9,IF(OR(F779=6,F779=7),1.96,IF(OR(F779=8,F779=9),2.02,IF(OR(F779=10,F779=11,F779=12),2.08,IF(OR(F779=13,F779=14,F779=15),2.14,IF(OR(F779=16,F779=17,F779=18),2.21,2.28)))))))))), IF(K779="Կ-2", IF(F779=0,1.45,IF(F779=1,1.49,IF(F779=2,1.54,IF(F779=3,1.59,IF(OR(F779=5,F779=4),1.63,IF(OR(F779=6,F779=7),1.68,IF(OR(F779=8,F779=9),1.73,IF(OR(F779=10,F779=11,F779=12),1.79,IF(OR(F779=13,F779=14,F779=15),1.84,IF(OR(F779=16,F779=17,F779=18),1.9,1.95)))))))))),IF(K779="Կ-3", IF(F779=0,1.25,IF(F779=1,1.29,IF(F779=2,1.33,IF(F779=3,1.37,IF(OR(F779=5,F779=4),1.41,IF(OR(F779=6,F779=7),1.45,IF(OR(F779=8,F779=9),1.49,IF(OR(F779=10,F779=11,F779=12),1.54,IF(OR(F779=13,F779=14,F779=15),1.58,IF(OR(F779=16,F779=17,F779=18),1.63,1.68)))))))))), "Error"))))))))))))</f>
        <v>1.79</v>
      </c>
      <c r="H779" s="801">
        <v>66140</v>
      </c>
      <c r="I779" s="823"/>
      <c r="J779" s="824"/>
      <c r="K779" s="795" t="s">
        <v>97</v>
      </c>
      <c r="L779" s="787">
        <f t="shared" ref="L779:L783" si="2182">H779*G779</f>
        <v>118390.6</v>
      </c>
      <c r="M779" s="790">
        <f t="shared" si="2131"/>
        <v>118390.6</v>
      </c>
      <c r="N779" s="791">
        <f t="shared" ref="N779:N783" si="2183">+M779*13</f>
        <v>1539077.8</v>
      </c>
      <c r="O779" s="792">
        <f t="shared" si="2133"/>
        <v>1</v>
      </c>
      <c r="P779" s="793">
        <f t="shared" si="2134"/>
        <v>3</v>
      </c>
      <c r="Q779" s="794">
        <f t="shared" ref="Q779:Q783" si="2184">IF(O779&lt;1,0,IF(W779="Բ-1",IF(P779=0,6.94,IF(P779=1,7.17,IF(P779=2,7.41,IF(P779=3,7.66,IF(OR(P779=5,P779=4),7.92,IF(OR(P779=6,P779=7),8.18,IF(OR(P779=8,P779=9),8.46,IF(OR(P779=10,P779=11,P779=12),8.74,IF(OR(P779=13,P779=14,P779=15),9.03,IF(OR(P779=16,P779=17,P779=18),9.33,9.65)))))))))),IF(W779="Բ-2", IF(P779=0,5.71,IF(P779=1,5.89,IF(P779=2,6.09,IF(P779=3,6.29,IF(OR(P779=5,P779=4),6.5,IF(OR(P779=6,P779=7),6.72,IF(OR(P779=8,P779=9),6.94,IF(OR(P779=10,P779=11,P779=12),7.17,IF(OR(P779=13,P779=14,P779=15),7.41,IF(OR(P779=16,P779=17,P779=18),7.65,7.91)))))))))), IF(W779="Գ-1", IF(P779=0,4.7,IF(P779=1,4.86,IF(P779=2,5.01,IF(P779=3,5.18,IF(OR(P779=5,P779=4),5.35,IF(OR(P779=6,P779=7),5.52,IF(OR(P779=8,P779=9),5.71,IF(OR(P779=10,P779=11,P779=12),5.89,IF(OR(P779=13,P779=14,P779=15),6.09,IF(OR(P779=16,P779=17,P779=18),6.29,6.49)))))))))), IF(W779="Գ-2", IF(P779=0,3.88,IF(P779=1,4.01,IF(P779=2,4.14,IF(P779=3,4.27,IF(OR(P779=5,P779=4),4.41,IF(OR(P779=6,P779=7),4.55,IF(OR(P779=8,P779=9),4.7,IF(OR(P779=10,P779=11,P779=12),4.85,IF(OR(P779=13,P779=14,P779=15),5.01,IF(OR(P779=16,P779=17,P779=18),5.17,5.34)))))))))), IF(W779="Գ-3", IF(P779=0,3.21,IF(P779=1,3.31,IF(P779=2,3.42,IF(P779=3,3.53,IF(OR(P779=5,P779=4),3.64,IF(OR(P779=6,P779=7),3.76,IF(OR(P779=8,P779=9),3.88,IF(OR(P779=10,P779=11,P779=12),4.01,IF(OR(P779=13,P779=14,P779=15),4.13,IF(OR(P779=16,P779=17,P779=18),4.27,4.4)))))))))), IF(W779="Ա-1", IF(P779=0,2.66,IF(P779=1,2.75,IF(P779=2,2.83,IF(P779=3,2.92,IF(OR(P779=5,P779=4),3.02,IF(OR(P779=6,P779=7),3.11,IF(OR(P779=8,P779=9),3.21,IF(OR(P779=10,P779=11,P779=12),3.31,IF(OR(P779=13,P779=14,P779=15),3.42,IF(OR(P779=16,P779=17,P779=18),3.53,3.64)))))))))), IF(W779="Ա-2", IF(P779=0,2.28,IF(P779=1,2.35,IF(P779=2,2.43,IF(P779=3,2.5,IF(OR(P779=5,P779=4),2.58,IF(OR(P779=6,P779=7),2.66,IF(OR(P779=8,P779=9),2.75,IF(OR(P779=10,P779=11,P779=12),2.83,IF(OR(P779=13,P779=14,P779=15),2.92,IF(OR(P779=16,P779=17,P779=18),3.01,3.11)))))))))),IF(W779="Ա-3", IF(P779=0,1.96,IF(P779=1,2.02,IF(P779=2,2.08,IF(P779=3,2.15,IF(OR(P779=5,P779=4),2.21,IF(OR(P779=6,P779=7),2.28,IF(OR(P779=8,P779=9),2.35,IF(OR(P779=10,P779=11,P779=12),2.42,IF(OR(P779=13,P779=14,P779=15),2.5,IF(OR(P779=16,P779=17,P779=18),2.58,2.66)))))))))), IF(W779="Կ-1", IF(P779=0,1.68,IF(P779=1,1.73,IF(P779=2,1.79,IF(P779=3,1.84,IF(OR(P779=5,P779=4),1.9,IF(OR(P779=6,P779=7),1.96,IF(OR(P779=8,P779=9),2.02,IF(OR(P779=10,P779=11,P779=12),2.08,IF(OR(P779=13,P779=14,P779=15),2.14,IF(OR(P779=16,P779=17,P779=18),2.21,2.28)))))))))), IF(W779="Կ-2", IF(P779=0,1.45,IF(P779=1,1.49,IF(P779=2,1.54,IF(P779=3,1.59,IF(OR(P779=5,P779=4),1.63,IF(OR(P779=6,P779=7),1.68,IF(OR(P779=8,P779=9),1.73,IF(OR(P779=10,P779=11,P779=12),1.79,IF(OR(P779=13,P779=14,P779=15),1.84,IF(OR(P779=16,P779=17,P779=18),1.9,1.95)))))))))),IF(W779="Կ-3", IF(P779=0,1.25,IF(P779=1,1.29,IF(P779=2,1.33,IF(P779=3,1.37,IF(OR(P779=5,P779=4),1.41,IF(OR(P779=6,P779=7),1.45,IF(OR(P779=8,P779=9),1.49,IF(OR(P779=10,P779=11,P779=12),1.54,IF(OR(P779=13,P779=14,P779=15),1.58,IF(OR(P779=16,P779=17,P779=18),1.63,1.68)))))))))), "Error"))))))))))))</f>
        <v>1.84</v>
      </c>
      <c r="R779" s="785"/>
      <c r="S779" s="786">
        <f t="shared" ref="S779:S783" si="2185">+Q779+Q779*R779</f>
        <v>1.84</v>
      </c>
      <c r="T779" s="787">
        <v>66140</v>
      </c>
      <c r="U779" s="823"/>
      <c r="V779" s="824"/>
      <c r="W779" s="795" t="str">
        <f t="shared" si="2137"/>
        <v>Կ-1</v>
      </c>
      <c r="X779" s="787">
        <f t="shared" ref="X779:X783" si="2186">T779*S779</f>
        <v>121697.60000000001</v>
      </c>
      <c r="Y779" s="790">
        <f t="shared" ref="Y779:Y783" si="2187">S779*T779+U779+V779</f>
        <v>121697.60000000001</v>
      </c>
      <c r="Z779" s="796">
        <f t="shared" ref="Z779:Z783" si="2188">+Y779*13</f>
        <v>1582068.8</v>
      </c>
      <c r="AA779" s="792">
        <f t="shared" ref="AA779:AA783" si="2189">+O779</f>
        <v>1</v>
      </c>
      <c r="AB779" s="793">
        <f t="shared" ref="AB779:AB783" si="2190">+P779+1</f>
        <v>4</v>
      </c>
      <c r="AC779" s="794">
        <f t="shared" ref="AC779:AC783" si="2191">IF(AA779&lt;1,0,IF(AI779="Բ-1",IF(AB779=0,6.94,IF(AB779=1,7.17,IF(AB779=2,7.41,IF(AB779=3,7.66,IF(OR(AB779=5,AB779=4),7.92,IF(OR(AB779=6,AB779=7),8.18,IF(OR(AB779=8,AB779=9),8.46,IF(OR(AB779=10,AB779=11,AB779=12),8.74,IF(OR(AB779=13,AB779=14,AB779=15),9.03,IF(OR(AB779=16,AB779=17,AB779=18),9.33,9.65)))))))))),IF(AI779="Բ-2", IF(AB779=0,5.71,IF(AB779=1,5.89,IF(AB779=2,6.09,IF(AB779=3,6.29,IF(OR(AB779=5,AB779=4),6.5,IF(OR(AB779=6,AB779=7),6.72,IF(OR(AB779=8,AB779=9),6.94,IF(OR(AB779=10,AB779=11,AB779=12),7.17,IF(OR(AB779=13,AB779=14,AB779=15),7.41,IF(OR(AB779=16,AB779=17,AB779=18),7.65,7.91)))))))))), IF(AI779="Գ-1", IF(AB779=0,4.7,IF(AB779=1,4.86,IF(AB779=2,5.01,IF(AB779=3,5.18,IF(OR(AB779=5,AB779=4),5.35,IF(OR(AB779=6,AB779=7),5.52,IF(OR(AB779=8,AB779=9),5.71,IF(OR(AB779=10,AB779=11,AB779=12),5.89,IF(OR(AB779=13,AB779=14,AB779=15),6.09,IF(OR(AB779=16,AB779=17,AB779=18),6.29,6.49)))))))))), IF(AI779="Գ-2", IF(AB779=0,3.88,IF(AB779=1,4.01,IF(AB779=2,4.14,IF(AB779=3,4.27,IF(OR(AB779=5,AB779=4),4.41,IF(OR(AB779=6,AB779=7),4.55,IF(OR(AB779=8,AB779=9),4.7,IF(OR(AB779=10,AB779=11,AB779=12),4.85,IF(OR(AB779=13,AB779=14,AB779=15),5.01,IF(OR(AB779=16,AB779=17,AB779=18),5.17,5.34)))))))))), IF(AI779="Գ-3", IF(AB779=0,3.21,IF(AB779=1,3.31,IF(AB779=2,3.42,IF(AB779=3,3.53,IF(OR(AB779=5,AB779=4),3.64,IF(OR(AB779=6,AB779=7),3.76,IF(OR(AB779=8,AB779=9),3.88,IF(OR(AB779=10,AB779=11,AB779=12),4.01,IF(OR(AB779=13,AB779=14,AB779=15),4.13,IF(OR(AB779=16,AB779=17,AB779=18),4.27,4.4)))))))))), IF(AI779="Ա-1", IF(AB779=0,2.66,IF(AB779=1,2.75,IF(AB779=2,2.83,IF(AB779=3,2.92,IF(OR(AB779=5,AB779=4),3.02,IF(OR(AB779=6,AB779=7),3.11,IF(OR(AB779=8,AB779=9),3.21,IF(OR(AB779=10,AB779=11,AB779=12),3.31,IF(OR(AB779=13,AB779=14,AB779=15),3.42,IF(OR(AB779=16,AB779=17,AB779=18),3.53,3.64)))))))))), IF(AI779="Ա-2", IF(AB779=0,2.28,IF(AB779=1,2.35,IF(AB779=2,2.43,IF(AB779=3,2.5,IF(OR(AB779=5,AB779=4),2.58,IF(OR(AB779=6,AB779=7),2.66,IF(OR(AB779=8,AB779=9),2.75,IF(OR(AB779=10,AB779=11,AB779=12),2.83,IF(OR(AB779=13,AB779=14,AB779=15),2.92,IF(OR(AB779=16,AB779=17,AB779=18),3.01,3.11)))))))))),IF(AI779="Ա-3", IF(AB779=0,1.96,IF(AB779=1,2.02,IF(AB779=2,2.08,IF(AB779=3,2.15,IF(OR(AB779=5,AB779=4),2.21,IF(OR(AB779=6,AB779=7),2.28,IF(OR(AB779=8,AB779=9),2.35,IF(OR(AB779=10,AB779=11,AB779=12),2.42,IF(OR(AB779=13,AB779=14,AB779=15),2.5,IF(OR(AB779=16,AB779=17,AB779=18),2.58,2.66)))))))))), IF(AI779="Կ-1", IF(AB779=0,1.68,IF(AB779=1,1.73,IF(AB779=2,1.79,IF(AB779=3,1.84,IF(OR(AB779=5,AB779=4),1.9,IF(OR(AB779=6,AB779=7),1.96,IF(OR(AB779=8,AB779=9),2.02,IF(OR(AB779=10,AB779=11,AB779=12),2.08,IF(OR(AB779=13,AB779=14,AB779=15),2.14,IF(OR(AB779=16,AB779=17,AB779=18),2.21,2.28)))))))))), IF(AI779="Կ-2", IF(AB779=0,1.45,IF(AB779=1,1.49,IF(AB779=2,1.54,IF(AB779=3,1.59,IF(OR(AB779=5,AB779=4),1.63,IF(OR(AB779=6,AB779=7),1.68,IF(OR(AB779=8,AB779=9),1.73,IF(OR(AB779=10,AB779=11,AB779=12),1.79,IF(OR(AB779=13,AB779=14,AB779=15),1.84,IF(OR(AB779=16,AB779=17,AB779=18),1.9,1.95)))))))))),IF(AI779="Կ-3", IF(AB779=0,1.25,IF(AB779=1,1.29,IF(AB779=2,1.33,IF(AB779=3,1.37,IF(OR(AB779=5,AB779=4),1.41,IF(OR(AB779=6,AB779=7),1.45,IF(OR(AB779=8,AB779=9),1.49,IF(OR(AB779=10,AB779=11,AB779=12),1.54,IF(OR(AB779=13,AB779=14,AB779=15),1.58,IF(OR(AB779=16,AB779=17,AB779=18),1.63,1.68)))))))))), "Error"))))))))))))</f>
        <v>1.9</v>
      </c>
      <c r="AD779" s="785"/>
      <c r="AE779" s="786">
        <f t="shared" ref="AE779:AE783" si="2192">+AC779+AC779*AD779</f>
        <v>1.9</v>
      </c>
      <c r="AF779" s="787">
        <v>66140</v>
      </c>
      <c r="AG779" s="823"/>
      <c r="AH779" s="824"/>
      <c r="AI779" s="789" t="str">
        <f t="shared" ref="AI779:AI783" si="2193">+W779</f>
        <v>Կ-1</v>
      </c>
      <c r="AJ779" s="787">
        <f t="shared" ref="AJ779:AJ783" si="2194">AF779*AE779</f>
        <v>125666</v>
      </c>
      <c r="AK779" s="790">
        <f t="shared" ref="AK779:AK783" si="2195">AE779*AF779+AG779+AH779</f>
        <v>125666</v>
      </c>
      <c r="AL779" s="796">
        <f t="shared" ref="AL779:AL783" si="2196">+AK779*13</f>
        <v>1633658</v>
      </c>
      <c r="AM779" s="792">
        <f t="shared" ref="AM779:AM783" si="2197">+AA779</f>
        <v>1</v>
      </c>
      <c r="AN779" s="793">
        <f t="shared" ref="AN779:AN783" si="2198">+AB779+1</f>
        <v>5</v>
      </c>
      <c r="AO779" s="794">
        <f t="shared" ref="AO779:AO783" si="2199">IF(AM779&lt;1,0,IF(AU779="Բ-1",IF(AN779=0,6.94,IF(AN779=1,7.17,IF(AN779=2,7.41,IF(AN779=3,7.66,IF(OR(AN779=5,AN779=4),7.92,IF(OR(AN779=6,AN779=7),8.18,IF(OR(AN779=8,AN779=9),8.46,IF(OR(AN779=10,AN779=11,AN779=12),8.74,IF(OR(AN779=13,AN779=14,AN779=15),9.03,IF(OR(AN779=16,AN779=17,AN779=18),9.33,9.65)))))))))),IF(AU779="Բ-2", IF(AN779=0,5.71,IF(AN779=1,5.89,IF(AN779=2,6.09,IF(AN779=3,6.29,IF(OR(AN779=5,AN779=4),6.5,IF(OR(AN779=6,AN779=7),6.72,IF(OR(AN779=8,AN779=9),6.94,IF(OR(AN779=10,AN779=11,AN779=12),7.17,IF(OR(AN779=13,AN779=14,AN779=15),7.41,IF(OR(AN779=16,AN779=17,AN779=18),7.65,7.91)))))))))), IF(AU779="Գ-1", IF(AN779=0,4.7,IF(AN779=1,4.86,IF(AN779=2,5.01,IF(AN779=3,5.18,IF(OR(AN779=5,AN779=4),5.35,IF(OR(AN779=6,AN779=7),5.52,IF(OR(AN779=8,AN779=9),5.71,IF(OR(AN779=10,AN779=11,AN779=12),5.89,IF(OR(AN779=13,AN779=14,AN779=15),6.09,IF(OR(AN779=16,AN779=17,AN779=18),6.29,6.49)))))))))), IF(AU779="Գ-2", IF(AN779=0,3.88,IF(AN779=1,4.01,IF(AN779=2,4.14,IF(AN779=3,4.27,IF(OR(AN779=5,AN779=4),4.41,IF(OR(AN779=6,AN779=7),4.55,IF(OR(AN779=8,AN779=9),4.7,IF(OR(AN779=10,AN779=11,AN779=12),4.85,IF(OR(AN779=13,AN779=14,AN779=15),5.01,IF(OR(AN779=16,AN779=17,AN779=18),5.17,5.34)))))))))), IF(AU779="Գ-3", IF(AN779=0,3.21,IF(AN779=1,3.31,IF(AN779=2,3.42,IF(AN779=3,3.53,IF(OR(AN779=5,AN779=4),3.64,IF(OR(AN779=6,AN779=7),3.76,IF(OR(AN779=8,AN779=9),3.88,IF(OR(AN779=10,AN779=11,AN779=12),4.01,IF(OR(AN779=13,AN779=14,AN779=15),4.13,IF(OR(AN779=16,AN779=17,AN779=18),4.27,4.4)))))))))), IF(AU779="Ա-1", IF(AN779=0,2.66,IF(AN779=1,2.75,IF(AN779=2,2.83,IF(AN779=3,2.92,IF(OR(AN779=5,AN779=4),3.02,IF(OR(AN779=6,AN779=7),3.11,IF(OR(AN779=8,AN779=9),3.21,IF(OR(AN779=10,AN779=11,AN779=12),3.31,IF(OR(AN779=13,AN779=14,AN779=15),3.42,IF(OR(AN779=16,AN779=17,AN779=18),3.53,3.64)))))))))), IF(AU779="Ա-2", IF(AN779=0,2.28,IF(AN779=1,2.35,IF(AN779=2,2.43,IF(AN779=3,2.5,IF(OR(AN779=5,AN779=4),2.58,IF(OR(AN779=6,AN779=7),2.66,IF(OR(AN779=8,AN779=9),2.75,IF(OR(AN779=10,AN779=11,AN779=12),2.83,IF(OR(AN779=13,AN779=14,AN779=15),2.92,IF(OR(AN779=16,AN779=17,AN779=18),3.01,3.11)))))))))),IF(AU779="Ա-3", IF(AN779=0,1.96,IF(AN779=1,2.02,IF(AN779=2,2.08,IF(AN779=3,2.15,IF(OR(AN779=5,AN779=4),2.21,IF(OR(AN779=6,AN779=7),2.28,IF(OR(AN779=8,AN779=9),2.35,IF(OR(AN779=10,AN779=11,AN779=12),2.42,IF(OR(AN779=13,AN779=14,AN779=15),2.5,IF(OR(AN779=16,AN779=17,AN779=18),2.58,2.66)))))))))), IF(AU779="Կ-1", IF(AN779=0,1.68,IF(AN779=1,1.73,IF(AN779=2,1.79,IF(AN779=3,1.84,IF(OR(AN779=5,AN779=4),1.9,IF(OR(AN779=6,AN779=7),1.96,IF(OR(AN779=8,AN779=9),2.02,IF(OR(AN779=10,AN779=11,AN779=12),2.08,IF(OR(AN779=13,AN779=14,AN779=15),2.14,IF(OR(AN779=16,AN779=17,AN779=18),2.21,2.28)))))))))), IF(AU779="Կ-2", IF(AN779=0,1.45,IF(AN779=1,1.49,IF(AN779=2,1.54,IF(AN779=3,1.59,IF(OR(AN779=5,AN779=4),1.63,IF(OR(AN779=6,AN779=7),1.68,IF(OR(AN779=8,AN779=9),1.73,IF(OR(AN779=10,AN779=11,AN779=12),1.79,IF(OR(AN779=13,AN779=14,AN779=15),1.84,IF(OR(AN779=16,AN779=17,AN779=18),1.9,1.95)))))))))),IF(AU779="Կ-3", IF(AN779=0,1.25,IF(AN779=1,1.29,IF(AN779=2,1.33,IF(AN779=3,1.37,IF(OR(AN779=5,AN779=4),1.41,IF(OR(AN779=6,AN779=7),1.45,IF(OR(AN779=8,AN779=9),1.49,IF(OR(AN779=10,AN779=11,AN779=12),1.54,IF(OR(AN779=13,AN779=14,AN779=15),1.58,IF(OR(AN779=16,AN779=17,AN779=18),1.63,1.68)))))))))), "Error"))))))))))))</f>
        <v>1.9</v>
      </c>
      <c r="AP779" s="785"/>
      <c r="AQ779" s="786">
        <f t="shared" ref="AQ779:AQ783" si="2200">+AO779+AO779*AP779</f>
        <v>1.9</v>
      </c>
      <c r="AR779" s="787">
        <v>66140</v>
      </c>
      <c r="AS779" s="823"/>
      <c r="AT779" s="824"/>
      <c r="AU779" s="789" t="str">
        <f t="shared" ref="AU779:AU783" si="2201">+AI779</f>
        <v>Կ-1</v>
      </c>
      <c r="AV779" s="787">
        <f t="shared" ref="AV779:AV783" si="2202">AR779*AQ779</f>
        <v>125666</v>
      </c>
      <c r="AW779" s="790">
        <f t="shared" ref="AW779:AW783" si="2203">AQ779*AR779+AS779+AT779</f>
        <v>125666</v>
      </c>
      <c r="AX779" s="796">
        <f t="shared" ref="AX779:AX783" si="2204">+AW779*13</f>
        <v>1633658</v>
      </c>
    </row>
    <row r="780" spans="2:50" s="776" customFormat="1" ht="27">
      <c r="B780" s="1595">
        <v>14</v>
      </c>
      <c r="C780" s="646" t="s">
        <v>1245</v>
      </c>
      <c r="D780" s="1308" t="s">
        <v>541</v>
      </c>
      <c r="E780" s="798">
        <v>1</v>
      </c>
      <c r="F780" s="1309">
        <v>21</v>
      </c>
      <c r="G780" s="799">
        <f t="shared" si="2181"/>
        <v>2.2799999999999998</v>
      </c>
      <c r="H780" s="801">
        <v>66140</v>
      </c>
      <c r="I780" s="823"/>
      <c r="J780" s="824"/>
      <c r="K780" s="795" t="s">
        <v>97</v>
      </c>
      <c r="L780" s="787">
        <f t="shared" si="2182"/>
        <v>150799.19999999998</v>
      </c>
      <c r="M780" s="790">
        <f t="shared" si="2131"/>
        <v>150799.19999999998</v>
      </c>
      <c r="N780" s="791">
        <f t="shared" si="2183"/>
        <v>1960389.5999999999</v>
      </c>
      <c r="O780" s="792">
        <f t="shared" si="2133"/>
        <v>1</v>
      </c>
      <c r="P780" s="793">
        <f t="shared" si="2134"/>
        <v>22</v>
      </c>
      <c r="Q780" s="794">
        <f t="shared" si="2184"/>
        <v>2.2799999999999998</v>
      </c>
      <c r="R780" s="785"/>
      <c r="S780" s="786">
        <f t="shared" si="2185"/>
        <v>2.2799999999999998</v>
      </c>
      <c r="T780" s="787">
        <v>66140</v>
      </c>
      <c r="U780" s="823"/>
      <c r="V780" s="824"/>
      <c r="W780" s="795" t="str">
        <f t="shared" si="2137"/>
        <v>Կ-1</v>
      </c>
      <c r="X780" s="787">
        <f t="shared" si="2186"/>
        <v>150799.19999999998</v>
      </c>
      <c r="Y780" s="790">
        <f t="shared" si="2187"/>
        <v>150799.19999999998</v>
      </c>
      <c r="Z780" s="796">
        <f t="shared" si="2188"/>
        <v>1960389.5999999999</v>
      </c>
      <c r="AA780" s="792">
        <f t="shared" si="2189"/>
        <v>1</v>
      </c>
      <c r="AB780" s="793">
        <f t="shared" si="2190"/>
        <v>23</v>
      </c>
      <c r="AC780" s="794">
        <f t="shared" si="2191"/>
        <v>2.2799999999999998</v>
      </c>
      <c r="AD780" s="785"/>
      <c r="AE780" s="786">
        <f t="shared" si="2192"/>
        <v>2.2799999999999998</v>
      </c>
      <c r="AF780" s="787">
        <v>66140</v>
      </c>
      <c r="AG780" s="823"/>
      <c r="AH780" s="824"/>
      <c r="AI780" s="789" t="str">
        <f t="shared" si="2193"/>
        <v>Կ-1</v>
      </c>
      <c r="AJ780" s="787">
        <f t="shared" si="2194"/>
        <v>150799.19999999998</v>
      </c>
      <c r="AK780" s="790">
        <f t="shared" si="2195"/>
        <v>150799.19999999998</v>
      </c>
      <c r="AL780" s="796">
        <f t="shared" si="2196"/>
        <v>1960389.5999999999</v>
      </c>
      <c r="AM780" s="792">
        <f t="shared" si="2197"/>
        <v>1</v>
      </c>
      <c r="AN780" s="793">
        <f t="shared" si="2198"/>
        <v>24</v>
      </c>
      <c r="AO780" s="794">
        <f t="shared" si="2199"/>
        <v>2.2799999999999998</v>
      </c>
      <c r="AP780" s="785"/>
      <c r="AQ780" s="786">
        <f t="shared" si="2200"/>
        <v>2.2799999999999998</v>
      </c>
      <c r="AR780" s="787">
        <v>66140</v>
      </c>
      <c r="AS780" s="823"/>
      <c r="AT780" s="824"/>
      <c r="AU780" s="789" t="str">
        <f t="shared" si="2201"/>
        <v>Կ-1</v>
      </c>
      <c r="AV780" s="787">
        <f t="shared" si="2202"/>
        <v>150799.19999999998</v>
      </c>
      <c r="AW780" s="790">
        <f t="shared" si="2203"/>
        <v>150799.19999999998</v>
      </c>
      <c r="AX780" s="796">
        <f t="shared" si="2204"/>
        <v>1960389.5999999999</v>
      </c>
    </row>
    <row r="781" spans="2:50" s="776" customFormat="1" ht="27">
      <c r="B781" s="1595">
        <v>15</v>
      </c>
      <c r="C781" s="646" t="s">
        <v>1246</v>
      </c>
      <c r="D781" s="1308" t="s">
        <v>541</v>
      </c>
      <c r="E781" s="798">
        <v>1</v>
      </c>
      <c r="F781" s="1309">
        <v>6</v>
      </c>
      <c r="G781" s="799">
        <f t="shared" si="2181"/>
        <v>1.96</v>
      </c>
      <c r="H781" s="801">
        <v>66140</v>
      </c>
      <c r="I781" s="823"/>
      <c r="J781" s="824"/>
      <c r="K781" s="795" t="s">
        <v>97</v>
      </c>
      <c r="L781" s="787">
        <f t="shared" si="2182"/>
        <v>129634.4</v>
      </c>
      <c r="M781" s="790">
        <f t="shared" si="2131"/>
        <v>129634.4</v>
      </c>
      <c r="N781" s="791">
        <f t="shared" si="2183"/>
        <v>1685247.2</v>
      </c>
      <c r="O781" s="792">
        <f t="shared" si="2133"/>
        <v>1</v>
      </c>
      <c r="P781" s="793">
        <f t="shared" si="2134"/>
        <v>7</v>
      </c>
      <c r="Q781" s="794">
        <f t="shared" si="2184"/>
        <v>1.96</v>
      </c>
      <c r="R781" s="785"/>
      <c r="S781" s="786">
        <f t="shared" si="2185"/>
        <v>1.96</v>
      </c>
      <c r="T781" s="787">
        <v>66140</v>
      </c>
      <c r="U781" s="823"/>
      <c r="V781" s="824"/>
      <c r="W781" s="795" t="str">
        <f t="shared" si="2137"/>
        <v>Կ-1</v>
      </c>
      <c r="X781" s="787">
        <f t="shared" si="2186"/>
        <v>129634.4</v>
      </c>
      <c r="Y781" s="790">
        <f t="shared" si="2187"/>
        <v>129634.4</v>
      </c>
      <c r="Z781" s="796">
        <f t="shared" si="2188"/>
        <v>1685247.2</v>
      </c>
      <c r="AA781" s="792">
        <f t="shared" si="2189"/>
        <v>1</v>
      </c>
      <c r="AB781" s="793">
        <f t="shared" si="2190"/>
        <v>8</v>
      </c>
      <c r="AC781" s="794">
        <f t="shared" si="2191"/>
        <v>2.02</v>
      </c>
      <c r="AD781" s="785"/>
      <c r="AE781" s="786">
        <f t="shared" si="2192"/>
        <v>2.02</v>
      </c>
      <c r="AF781" s="787">
        <v>66140</v>
      </c>
      <c r="AG781" s="823"/>
      <c r="AH781" s="824"/>
      <c r="AI781" s="789" t="str">
        <f t="shared" si="2193"/>
        <v>Կ-1</v>
      </c>
      <c r="AJ781" s="787">
        <f t="shared" si="2194"/>
        <v>133602.79999999999</v>
      </c>
      <c r="AK781" s="790">
        <f t="shared" si="2195"/>
        <v>133602.79999999999</v>
      </c>
      <c r="AL781" s="796">
        <f t="shared" si="2196"/>
        <v>1736836.4</v>
      </c>
      <c r="AM781" s="792">
        <f t="shared" si="2197"/>
        <v>1</v>
      </c>
      <c r="AN781" s="793">
        <f t="shared" si="2198"/>
        <v>9</v>
      </c>
      <c r="AO781" s="794">
        <f t="shared" si="2199"/>
        <v>2.02</v>
      </c>
      <c r="AP781" s="785"/>
      <c r="AQ781" s="786">
        <f t="shared" si="2200"/>
        <v>2.02</v>
      </c>
      <c r="AR781" s="787">
        <v>66140</v>
      </c>
      <c r="AS781" s="823"/>
      <c r="AT781" s="824"/>
      <c r="AU781" s="789" t="str">
        <f t="shared" si="2201"/>
        <v>Կ-1</v>
      </c>
      <c r="AV781" s="787">
        <f t="shared" si="2202"/>
        <v>133602.79999999999</v>
      </c>
      <c r="AW781" s="790">
        <f t="shared" si="2203"/>
        <v>133602.79999999999</v>
      </c>
      <c r="AX781" s="796">
        <f t="shared" si="2204"/>
        <v>1736836.4</v>
      </c>
    </row>
    <row r="782" spans="2:50" s="776" customFormat="1" ht="27">
      <c r="B782" s="1595">
        <v>16</v>
      </c>
      <c r="C782" s="646" t="s">
        <v>1248</v>
      </c>
      <c r="D782" s="1308" t="s">
        <v>541</v>
      </c>
      <c r="E782" s="798">
        <v>1</v>
      </c>
      <c r="F782" s="1309">
        <v>11</v>
      </c>
      <c r="G782" s="799">
        <f t="shared" si="2181"/>
        <v>2.08</v>
      </c>
      <c r="H782" s="801">
        <v>66140</v>
      </c>
      <c r="I782" s="823"/>
      <c r="J782" s="824"/>
      <c r="K782" s="795" t="s">
        <v>97</v>
      </c>
      <c r="L782" s="787">
        <f t="shared" si="2182"/>
        <v>137571.20000000001</v>
      </c>
      <c r="M782" s="790">
        <f t="shared" si="2131"/>
        <v>137571.20000000001</v>
      </c>
      <c r="N782" s="791">
        <f t="shared" si="2183"/>
        <v>1788425.6</v>
      </c>
      <c r="O782" s="792">
        <f t="shared" si="2133"/>
        <v>1</v>
      </c>
      <c r="P782" s="793">
        <f t="shared" si="2134"/>
        <v>12</v>
      </c>
      <c r="Q782" s="794">
        <f t="shared" si="2184"/>
        <v>2.08</v>
      </c>
      <c r="R782" s="785"/>
      <c r="S782" s="786">
        <f t="shared" si="2185"/>
        <v>2.08</v>
      </c>
      <c r="T782" s="787">
        <v>66140</v>
      </c>
      <c r="U782" s="823"/>
      <c r="V782" s="824"/>
      <c r="W782" s="795" t="str">
        <f t="shared" si="2137"/>
        <v>Կ-1</v>
      </c>
      <c r="X782" s="787">
        <f t="shared" si="2186"/>
        <v>137571.20000000001</v>
      </c>
      <c r="Y782" s="790">
        <f t="shared" si="2187"/>
        <v>137571.20000000001</v>
      </c>
      <c r="Z782" s="796">
        <f t="shared" si="2188"/>
        <v>1788425.6</v>
      </c>
      <c r="AA782" s="792">
        <f t="shared" si="2189"/>
        <v>1</v>
      </c>
      <c r="AB782" s="793">
        <f t="shared" si="2190"/>
        <v>13</v>
      </c>
      <c r="AC782" s="794">
        <f t="shared" si="2191"/>
        <v>2.14</v>
      </c>
      <c r="AD782" s="785"/>
      <c r="AE782" s="786">
        <f t="shared" si="2192"/>
        <v>2.14</v>
      </c>
      <c r="AF782" s="787">
        <v>66140</v>
      </c>
      <c r="AG782" s="823"/>
      <c r="AH782" s="824"/>
      <c r="AI782" s="789" t="str">
        <f t="shared" si="2193"/>
        <v>Կ-1</v>
      </c>
      <c r="AJ782" s="787">
        <f t="shared" si="2194"/>
        <v>141539.6</v>
      </c>
      <c r="AK782" s="790">
        <f t="shared" si="2195"/>
        <v>141539.6</v>
      </c>
      <c r="AL782" s="796">
        <f t="shared" si="2196"/>
        <v>1840014.8</v>
      </c>
      <c r="AM782" s="792">
        <f t="shared" si="2197"/>
        <v>1</v>
      </c>
      <c r="AN782" s="793">
        <f t="shared" si="2198"/>
        <v>14</v>
      </c>
      <c r="AO782" s="794">
        <f t="shared" si="2199"/>
        <v>2.14</v>
      </c>
      <c r="AP782" s="785"/>
      <c r="AQ782" s="786">
        <f t="shared" si="2200"/>
        <v>2.14</v>
      </c>
      <c r="AR782" s="787">
        <v>66140</v>
      </c>
      <c r="AS782" s="823"/>
      <c r="AT782" s="824"/>
      <c r="AU782" s="789" t="str">
        <f t="shared" si="2201"/>
        <v>Կ-1</v>
      </c>
      <c r="AV782" s="787">
        <f t="shared" si="2202"/>
        <v>141539.6</v>
      </c>
      <c r="AW782" s="790">
        <f t="shared" si="2203"/>
        <v>141539.6</v>
      </c>
      <c r="AX782" s="796">
        <f t="shared" si="2204"/>
        <v>1840014.8</v>
      </c>
    </row>
    <row r="783" spans="2:50" s="776" customFormat="1" ht="27">
      <c r="B783" s="1595">
        <v>17</v>
      </c>
      <c r="C783" s="646" t="s">
        <v>1947</v>
      </c>
      <c r="D783" s="1308" t="s">
        <v>541</v>
      </c>
      <c r="E783" s="798">
        <v>1</v>
      </c>
      <c r="F783" s="1309">
        <v>1</v>
      </c>
      <c r="G783" s="799">
        <f t="shared" si="2181"/>
        <v>1.73</v>
      </c>
      <c r="H783" s="801">
        <v>66140</v>
      </c>
      <c r="I783" s="823"/>
      <c r="J783" s="824"/>
      <c r="K783" s="795" t="s">
        <v>97</v>
      </c>
      <c r="L783" s="787">
        <f t="shared" si="2182"/>
        <v>114422.2</v>
      </c>
      <c r="M783" s="790">
        <f t="shared" si="2131"/>
        <v>114422.2</v>
      </c>
      <c r="N783" s="791">
        <f t="shared" si="2183"/>
        <v>1487488.5999999999</v>
      </c>
      <c r="O783" s="792">
        <f t="shared" si="2133"/>
        <v>1</v>
      </c>
      <c r="P783" s="793">
        <f t="shared" si="2134"/>
        <v>2</v>
      </c>
      <c r="Q783" s="794">
        <f t="shared" si="2184"/>
        <v>1.79</v>
      </c>
      <c r="R783" s="785"/>
      <c r="S783" s="786">
        <f t="shared" si="2185"/>
        <v>1.79</v>
      </c>
      <c r="T783" s="787">
        <v>66140</v>
      </c>
      <c r="U783" s="823"/>
      <c r="V783" s="824"/>
      <c r="W783" s="795" t="str">
        <f t="shared" si="2137"/>
        <v>Կ-1</v>
      </c>
      <c r="X783" s="787">
        <f t="shared" si="2186"/>
        <v>118390.6</v>
      </c>
      <c r="Y783" s="790">
        <f t="shared" si="2187"/>
        <v>118390.6</v>
      </c>
      <c r="Z783" s="796">
        <f t="shared" si="2188"/>
        <v>1539077.8</v>
      </c>
      <c r="AA783" s="792">
        <f t="shared" si="2189"/>
        <v>1</v>
      </c>
      <c r="AB783" s="793">
        <f t="shared" si="2190"/>
        <v>3</v>
      </c>
      <c r="AC783" s="794">
        <f t="shared" si="2191"/>
        <v>1.84</v>
      </c>
      <c r="AD783" s="785"/>
      <c r="AE783" s="786">
        <f t="shared" si="2192"/>
        <v>1.84</v>
      </c>
      <c r="AF783" s="787">
        <v>66140</v>
      </c>
      <c r="AG783" s="823"/>
      <c r="AH783" s="824"/>
      <c r="AI783" s="789" t="str">
        <f t="shared" si="2193"/>
        <v>Կ-1</v>
      </c>
      <c r="AJ783" s="787">
        <f t="shared" si="2194"/>
        <v>121697.60000000001</v>
      </c>
      <c r="AK783" s="790">
        <f t="shared" si="2195"/>
        <v>121697.60000000001</v>
      </c>
      <c r="AL783" s="796">
        <f t="shared" si="2196"/>
        <v>1582068.8</v>
      </c>
      <c r="AM783" s="792">
        <f t="shared" si="2197"/>
        <v>1</v>
      </c>
      <c r="AN783" s="793">
        <f t="shared" si="2198"/>
        <v>4</v>
      </c>
      <c r="AO783" s="794">
        <f t="shared" si="2199"/>
        <v>1.9</v>
      </c>
      <c r="AP783" s="785"/>
      <c r="AQ783" s="786">
        <f t="shared" si="2200"/>
        <v>1.9</v>
      </c>
      <c r="AR783" s="787">
        <v>66140</v>
      </c>
      <c r="AS783" s="823"/>
      <c r="AT783" s="824"/>
      <c r="AU783" s="789" t="str">
        <f t="shared" si="2201"/>
        <v>Կ-1</v>
      </c>
      <c r="AV783" s="787">
        <f t="shared" si="2202"/>
        <v>125666</v>
      </c>
      <c r="AW783" s="790">
        <f t="shared" si="2203"/>
        <v>125666</v>
      </c>
      <c r="AX783" s="796">
        <f t="shared" si="2204"/>
        <v>1633658</v>
      </c>
    </row>
    <row r="784" spans="2:50" s="776" customFormat="1" ht="27">
      <c r="B784" s="1595">
        <v>18</v>
      </c>
      <c r="C784" s="646" t="s">
        <v>2381</v>
      </c>
      <c r="D784" s="1308" t="s">
        <v>541</v>
      </c>
      <c r="E784" s="798">
        <v>1</v>
      </c>
      <c r="F784" s="1309">
        <v>1</v>
      </c>
      <c r="G784" s="799">
        <f>IF(E784&lt;1,0,IF(K784="Բ-1",IF(F784=0,6.94,IF(F784=1,7.17,IF(F784=2,7.41,IF(F784=3,7.66,IF(OR(F784=5,F784=4),7.92,IF(OR(F784=6,F784=7),8.18,IF(OR(F784=8,F784=9),8.46,IF(OR(F784=10,F784=11,F784=12),8.74,IF(OR(F784=13,F784=14,F784=15),9.03,IF(OR(F784=16,F784=17,F784=18),9.33,9.65)))))))))),IF(K784="Բ-2", IF(F784=0,5.71,IF(F784=1,5.89,IF(F784=2,6.09,IF(F784=3,6.29,IF(OR(F784=5,F784=4),6.5,IF(OR(F784=6,F784=7),6.72,IF(OR(F784=8,F784=9),6.94,IF(OR(F784=10,F784=11,F784=12),7.17,IF(OR(F784=13,F784=14,F784=15),7.41,IF(OR(F784=16,F784=17,F784=18),7.65,7.91)))))))))), IF(K784="Գ-1", IF(F784=0,4.7,IF(F784=1,4.86,IF(F784=2,5.01,IF(F784=3,5.18,IF(OR(F784=5,F784=4),5.35,IF(OR(F784=6,F784=7),5.52,IF(OR(F784=8,F784=9),5.71,IF(OR(F784=10,F784=11,F784=12),5.89,IF(OR(F784=13,F784=14,F784=15),6.09,IF(OR(F784=16,F784=17,F784=18),6.29,6.49)))))))))), IF(K784="Գ-2", IF(F784=0,3.88,IF(F784=1,4.01,IF(F784=2,4.14,IF(F784=3,4.27,IF(OR(F784=5,F784=4),4.41,IF(OR(F784=6,F784=7),4.55,IF(OR(F784=8,F784=9),4.7,IF(OR(F784=10,F784=11,F784=12),4.85,IF(OR(F784=13,F784=14,F784=15),5.01,IF(OR(F784=16,F784=17,F784=18),5.17,5.34)))))))))), IF(K784="Գ-3", IF(F784=0,3.21,IF(F784=1,3.31,IF(F784=2,3.42,IF(F784=3,3.53,IF(OR(F784=5,F784=4),3.64,IF(OR(F784=6,F784=7),3.76,IF(OR(F784=8,F784=9),3.88,IF(OR(F784=10,F784=11,F784=12),4.01,IF(OR(F784=13,F784=14,F784=15),4.13,IF(OR(F784=16,F784=17,F784=18),4.27,4.4)))))))))), IF(K784="Ա-1", IF(F784=0,2.66,IF(F784=1,2.75,IF(F784=2,2.83,IF(F784=3,2.92,IF(OR(F784=5,F784=4),3.02,IF(OR(F784=6,F784=7),3.11,IF(OR(F784=8,F784=9),3.21,IF(OR(F784=10,F784=11,F784=12),3.31,IF(OR(F784=13,F784=14,F784=15),3.42,IF(OR(F784=16,F784=17,F784=18),3.53,3.64)))))))))), IF(K784="Ա-2", IF(F784=0,2.28,IF(F784=1,2.35,IF(F784=2,2.43,IF(F784=3,2.5,IF(OR(F784=5,F784=4),2.58,IF(OR(F784=6,F784=7),2.66,IF(OR(F784=8,F784=9),2.75,IF(OR(F784=10,F784=11,F784=12),2.83,IF(OR(F784=13,F784=14,F784=15),2.92,IF(OR(F784=16,F784=17,F784=18),3.01,3.11)))))))))),IF(K784="Ա-3", IF(F784=0,1.96,IF(F784=1,2.02,IF(F784=2,2.08,IF(F784=3,2.15,IF(OR(F784=5,F784=4),2.21,IF(OR(F784=6,F784=7),2.28,IF(OR(F784=8,F784=9),2.35,IF(OR(F784=10,F784=11,F784=12),2.42,IF(OR(F784=13,F784=14,F784=15),2.5,IF(OR(F784=16,F784=17,F784=18),2.58,2.66)))))))))), IF(K784="Կ-1", IF(F784=0,1.68,IF(F784=1,1.73,IF(F784=2,1.79,IF(F784=3,1.84,IF(OR(F784=5,F784=4),1.9,IF(OR(F784=6,F784=7),1.96,IF(OR(F784=8,F784=9),2.02,IF(OR(F784=10,F784=11,F784=12),2.08,IF(OR(F784=13,F784=14,F784=15),2.14,IF(OR(F784=16,F784=17,F784=18),2.21,2.28)))))))))), IF(K784="Կ-2", IF(F784=0,1.45,IF(F784=1,1.49,IF(F784=2,1.54,IF(F784=3,1.59,IF(OR(F784=5,F784=4),1.63,IF(OR(F784=6,F784=7),1.68,IF(OR(F784=8,F784=9),1.73,IF(OR(F784=10,F784=11,F784=12),1.79,IF(OR(F784=13,F784=14,F784=15),1.84,IF(OR(F784=16,F784=17,F784=18),1.9,1.95)))))))))),IF(K784="Կ-3", IF(F784=0,1.25,IF(F784=1,1.29,IF(F784=2,1.33,IF(F784=3,1.37,IF(OR(F784=5,F784=4),1.41,IF(OR(F784=6,F784=7),1.45,IF(OR(F784=8,F784=9),1.49,IF(OR(F784=10,F784=11,F784=12),1.54,IF(OR(F784=13,F784=14,F784=15),1.58,IF(OR(F784=16,F784=17,F784=18),1.63,1.68)))))))))), "Error"))))))))))))</f>
        <v>1.73</v>
      </c>
      <c r="H784" s="801">
        <v>66140</v>
      </c>
      <c r="I784" s="823"/>
      <c r="J784" s="824"/>
      <c r="K784" s="795" t="s">
        <v>97</v>
      </c>
      <c r="L784" s="787">
        <f>H784*G784</f>
        <v>114422.2</v>
      </c>
      <c r="M784" s="790">
        <f t="shared" si="2131"/>
        <v>114422.2</v>
      </c>
      <c r="N784" s="791">
        <f>+M784*13</f>
        <v>1487488.5999999999</v>
      </c>
      <c r="O784" s="792">
        <f t="shared" si="2133"/>
        <v>1</v>
      </c>
      <c r="P784" s="793">
        <f t="shared" si="2134"/>
        <v>2</v>
      </c>
      <c r="Q784" s="794">
        <f>IF(O784&lt;1,0,IF(W784="Բ-1",IF(P784=0,6.94,IF(P784=1,7.17,IF(P784=2,7.41,IF(P784=3,7.66,IF(OR(P784=5,P784=4),7.92,IF(OR(P784=6,P784=7),8.18,IF(OR(P784=8,P784=9),8.46,IF(OR(P784=10,P784=11,P784=12),8.74,IF(OR(P784=13,P784=14,P784=15),9.03,IF(OR(P784=16,P784=17,P784=18),9.33,9.65)))))))))),IF(W784="Բ-2", IF(P784=0,5.71,IF(P784=1,5.89,IF(P784=2,6.09,IF(P784=3,6.29,IF(OR(P784=5,P784=4),6.5,IF(OR(P784=6,P784=7),6.72,IF(OR(P784=8,P784=9),6.94,IF(OR(P784=10,P784=11,P784=12),7.17,IF(OR(P784=13,P784=14,P784=15),7.41,IF(OR(P784=16,P784=17,P784=18),7.65,7.91)))))))))), IF(W784="Գ-1", IF(P784=0,4.7,IF(P784=1,4.86,IF(P784=2,5.01,IF(P784=3,5.18,IF(OR(P784=5,P784=4),5.35,IF(OR(P784=6,P784=7),5.52,IF(OR(P784=8,P784=9),5.71,IF(OR(P784=10,P784=11,P784=12),5.89,IF(OR(P784=13,P784=14,P784=15),6.09,IF(OR(P784=16,P784=17,P784=18),6.29,6.49)))))))))), IF(W784="Գ-2", IF(P784=0,3.88,IF(P784=1,4.01,IF(P784=2,4.14,IF(P784=3,4.27,IF(OR(P784=5,P784=4),4.41,IF(OR(P784=6,P784=7),4.55,IF(OR(P784=8,P784=9),4.7,IF(OR(P784=10,P784=11,P784=12),4.85,IF(OR(P784=13,P784=14,P784=15),5.01,IF(OR(P784=16,P784=17,P784=18),5.17,5.34)))))))))), IF(W784="Գ-3", IF(P784=0,3.21,IF(P784=1,3.31,IF(P784=2,3.42,IF(P784=3,3.53,IF(OR(P784=5,P784=4),3.64,IF(OR(P784=6,P784=7),3.76,IF(OR(P784=8,P784=9),3.88,IF(OR(P784=10,P784=11,P784=12),4.01,IF(OR(P784=13,P784=14,P784=15),4.13,IF(OR(P784=16,P784=17,P784=18),4.27,4.4)))))))))), IF(W784="Ա-1", IF(P784=0,2.66,IF(P784=1,2.75,IF(P784=2,2.83,IF(P784=3,2.92,IF(OR(P784=5,P784=4),3.02,IF(OR(P784=6,P784=7),3.11,IF(OR(P784=8,P784=9),3.21,IF(OR(P784=10,P784=11,P784=12),3.31,IF(OR(P784=13,P784=14,P784=15),3.42,IF(OR(P784=16,P784=17,P784=18),3.53,3.64)))))))))), IF(W784="Ա-2", IF(P784=0,2.28,IF(P784=1,2.35,IF(P784=2,2.43,IF(P784=3,2.5,IF(OR(P784=5,P784=4),2.58,IF(OR(P784=6,P784=7),2.66,IF(OR(P784=8,P784=9),2.75,IF(OR(P784=10,P784=11,P784=12),2.83,IF(OR(P784=13,P784=14,P784=15),2.92,IF(OR(P784=16,P784=17,P784=18),3.01,3.11)))))))))),IF(W784="Ա-3", IF(P784=0,1.96,IF(P784=1,2.02,IF(P784=2,2.08,IF(P784=3,2.15,IF(OR(P784=5,P784=4),2.21,IF(OR(P784=6,P784=7),2.28,IF(OR(P784=8,P784=9),2.35,IF(OR(P784=10,P784=11,P784=12),2.42,IF(OR(P784=13,P784=14,P784=15),2.5,IF(OR(P784=16,P784=17,P784=18),2.58,2.66)))))))))), IF(W784="Կ-1", IF(P784=0,1.68,IF(P784=1,1.73,IF(P784=2,1.79,IF(P784=3,1.84,IF(OR(P784=5,P784=4),1.9,IF(OR(P784=6,P784=7),1.96,IF(OR(P784=8,P784=9),2.02,IF(OR(P784=10,P784=11,P784=12),2.08,IF(OR(P784=13,P784=14,P784=15),2.14,IF(OR(P784=16,P784=17,P784=18),2.21,2.28)))))))))), IF(W784="Կ-2", IF(P784=0,1.45,IF(P784=1,1.49,IF(P784=2,1.54,IF(P784=3,1.59,IF(OR(P784=5,P784=4),1.63,IF(OR(P784=6,P784=7),1.68,IF(OR(P784=8,P784=9),1.73,IF(OR(P784=10,P784=11,P784=12),1.79,IF(OR(P784=13,P784=14,P784=15),1.84,IF(OR(P784=16,P784=17,P784=18),1.9,1.95)))))))))),IF(W784="Կ-3", IF(P784=0,1.25,IF(P784=1,1.29,IF(P784=2,1.33,IF(P784=3,1.37,IF(OR(P784=5,P784=4),1.41,IF(OR(P784=6,P784=7),1.45,IF(OR(P784=8,P784=9),1.49,IF(OR(P784=10,P784=11,P784=12),1.54,IF(OR(P784=13,P784=14,P784=15),1.58,IF(OR(P784=16,P784=17,P784=18),1.63,1.68)))))))))), "Error"))))))))))))</f>
        <v>1.79</v>
      </c>
      <c r="R784" s="785"/>
      <c r="S784" s="786">
        <f>+Q784+Q784*R784</f>
        <v>1.79</v>
      </c>
      <c r="T784" s="787">
        <v>66140</v>
      </c>
      <c r="U784" s="823"/>
      <c r="V784" s="824"/>
      <c r="W784" s="795" t="str">
        <f t="shared" si="2137"/>
        <v>Կ-1</v>
      </c>
      <c r="X784" s="787">
        <f>T784*S784</f>
        <v>118390.6</v>
      </c>
      <c r="Y784" s="790">
        <f>S784*T784+U784+V784</f>
        <v>118390.6</v>
      </c>
      <c r="Z784" s="796">
        <f>+Y784*13</f>
        <v>1539077.8</v>
      </c>
      <c r="AA784" s="792">
        <f>+O784</f>
        <v>1</v>
      </c>
      <c r="AB784" s="793">
        <f>+P784+1</f>
        <v>3</v>
      </c>
      <c r="AC784" s="794">
        <f>IF(AA784&lt;1,0,IF(AI784="Բ-1",IF(AB784=0,6.94,IF(AB784=1,7.17,IF(AB784=2,7.41,IF(AB784=3,7.66,IF(OR(AB784=5,AB784=4),7.92,IF(OR(AB784=6,AB784=7),8.18,IF(OR(AB784=8,AB784=9),8.46,IF(OR(AB784=10,AB784=11,AB784=12),8.74,IF(OR(AB784=13,AB784=14,AB784=15),9.03,IF(OR(AB784=16,AB784=17,AB784=18),9.33,9.65)))))))))),IF(AI784="Բ-2", IF(AB784=0,5.71,IF(AB784=1,5.89,IF(AB784=2,6.09,IF(AB784=3,6.29,IF(OR(AB784=5,AB784=4),6.5,IF(OR(AB784=6,AB784=7),6.72,IF(OR(AB784=8,AB784=9),6.94,IF(OR(AB784=10,AB784=11,AB784=12),7.17,IF(OR(AB784=13,AB784=14,AB784=15),7.41,IF(OR(AB784=16,AB784=17,AB784=18),7.65,7.91)))))))))), IF(AI784="Գ-1", IF(AB784=0,4.7,IF(AB784=1,4.86,IF(AB784=2,5.01,IF(AB784=3,5.18,IF(OR(AB784=5,AB784=4),5.35,IF(OR(AB784=6,AB784=7),5.52,IF(OR(AB784=8,AB784=9),5.71,IF(OR(AB784=10,AB784=11,AB784=12),5.89,IF(OR(AB784=13,AB784=14,AB784=15),6.09,IF(OR(AB784=16,AB784=17,AB784=18),6.29,6.49)))))))))), IF(AI784="Գ-2", IF(AB784=0,3.88,IF(AB784=1,4.01,IF(AB784=2,4.14,IF(AB784=3,4.27,IF(OR(AB784=5,AB784=4),4.41,IF(OR(AB784=6,AB784=7),4.55,IF(OR(AB784=8,AB784=9),4.7,IF(OR(AB784=10,AB784=11,AB784=12),4.85,IF(OR(AB784=13,AB784=14,AB784=15),5.01,IF(OR(AB784=16,AB784=17,AB784=18),5.17,5.34)))))))))), IF(AI784="Գ-3", IF(AB784=0,3.21,IF(AB784=1,3.31,IF(AB784=2,3.42,IF(AB784=3,3.53,IF(OR(AB784=5,AB784=4),3.64,IF(OR(AB784=6,AB784=7),3.76,IF(OR(AB784=8,AB784=9),3.88,IF(OR(AB784=10,AB784=11,AB784=12),4.01,IF(OR(AB784=13,AB784=14,AB784=15),4.13,IF(OR(AB784=16,AB784=17,AB784=18),4.27,4.4)))))))))), IF(AI784="Ա-1", IF(AB784=0,2.66,IF(AB784=1,2.75,IF(AB784=2,2.83,IF(AB784=3,2.92,IF(OR(AB784=5,AB784=4),3.02,IF(OR(AB784=6,AB784=7),3.11,IF(OR(AB784=8,AB784=9),3.21,IF(OR(AB784=10,AB784=11,AB784=12),3.31,IF(OR(AB784=13,AB784=14,AB784=15),3.42,IF(OR(AB784=16,AB784=17,AB784=18),3.53,3.64)))))))))), IF(AI784="Ա-2", IF(AB784=0,2.28,IF(AB784=1,2.35,IF(AB784=2,2.43,IF(AB784=3,2.5,IF(OR(AB784=5,AB784=4),2.58,IF(OR(AB784=6,AB784=7),2.66,IF(OR(AB784=8,AB784=9),2.75,IF(OR(AB784=10,AB784=11,AB784=12),2.83,IF(OR(AB784=13,AB784=14,AB784=15),2.92,IF(OR(AB784=16,AB784=17,AB784=18),3.01,3.11)))))))))),IF(AI784="Ա-3", IF(AB784=0,1.96,IF(AB784=1,2.02,IF(AB784=2,2.08,IF(AB784=3,2.15,IF(OR(AB784=5,AB784=4),2.21,IF(OR(AB784=6,AB784=7),2.28,IF(OR(AB784=8,AB784=9),2.35,IF(OR(AB784=10,AB784=11,AB784=12),2.42,IF(OR(AB784=13,AB784=14,AB784=15),2.5,IF(OR(AB784=16,AB784=17,AB784=18),2.58,2.66)))))))))), IF(AI784="Կ-1", IF(AB784=0,1.68,IF(AB784=1,1.73,IF(AB784=2,1.79,IF(AB784=3,1.84,IF(OR(AB784=5,AB784=4),1.9,IF(OR(AB784=6,AB784=7),1.96,IF(OR(AB784=8,AB784=9),2.02,IF(OR(AB784=10,AB784=11,AB784=12),2.08,IF(OR(AB784=13,AB784=14,AB784=15),2.14,IF(OR(AB784=16,AB784=17,AB784=18),2.21,2.28)))))))))), IF(AI784="Կ-2", IF(AB784=0,1.45,IF(AB784=1,1.49,IF(AB784=2,1.54,IF(AB784=3,1.59,IF(OR(AB784=5,AB784=4),1.63,IF(OR(AB784=6,AB784=7),1.68,IF(OR(AB784=8,AB784=9),1.73,IF(OR(AB784=10,AB784=11,AB784=12),1.79,IF(OR(AB784=13,AB784=14,AB784=15),1.84,IF(OR(AB784=16,AB784=17,AB784=18),1.9,1.95)))))))))),IF(AI784="Կ-3", IF(AB784=0,1.25,IF(AB784=1,1.29,IF(AB784=2,1.33,IF(AB784=3,1.37,IF(OR(AB784=5,AB784=4),1.41,IF(OR(AB784=6,AB784=7),1.45,IF(OR(AB784=8,AB784=9),1.49,IF(OR(AB784=10,AB784=11,AB784=12),1.54,IF(OR(AB784=13,AB784=14,AB784=15),1.58,IF(OR(AB784=16,AB784=17,AB784=18),1.63,1.68)))))))))), "Error"))))))))))))</f>
        <v>1.84</v>
      </c>
      <c r="AD784" s="785"/>
      <c r="AE784" s="786">
        <f>+AC784+AC784*AD784</f>
        <v>1.84</v>
      </c>
      <c r="AF784" s="787">
        <v>66140</v>
      </c>
      <c r="AG784" s="823"/>
      <c r="AH784" s="824"/>
      <c r="AI784" s="789" t="str">
        <f>+W784</f>
        <v>Կ-1</v>
      </c>
      <c r="AJ784" s="787">
        <f>AF784*AE784</f>
        <v>121697.60000000001</v>
      </c>
      <c r="AK784" s="790">
        <f>AE784*AF784+AG784+AH784</f>
        <v>121697.60000000001</v>
      </c>
      <c r="AL784" s="796">
        <f>+AK784*13</f>
        <v>1582068.8</v>
      </c>
      <c r="AM784" s="792">
        <f>+AA784</f>
        <v>1</v>
      </c>
      <c r="AN784" s="793">
        <f>+AB784+1</f>
        <v>4</v>
      </c>
      <c r="AO784" s="794">
        <f>IF(AM784&lt;1,0,IF(AU784="Բ-1",IF(AN784=0,6.94,IF(AN784=1,7.17,IF(AN784=2,7.41,IF(AN784=3,7.66,IF(OR(AN784=5,AN784=4),7.92,IF(OR(AN784=6,AN784=7),8.18,IF(OR(AN784=8,AN784=9),8.46,IF(OR(AN784=10,AN784=11,AN784=12),8.74,IF(OR(AN784=13,AN784=14,AN784=15),9.03,IF(OR(AN784=16,AN784=17,AN784=18),9.33,9.65)))))))))),IF(AU784="Բ-2", IF(AN784=0,5.71,IF(AN784=1,5.89,IF(AN784=2,6.09,IF(AN784=3,6.29,IF(OR(AN784=5,AN784=4),6.5,IF(OR(AN784=6,AN784=7),6.72,IF(OR(AN784=8,AN784=9),6.94,IF(OR(AN784=10,AN784=11,AN784=12),7.17,IF(OR(AN784=13,AN784=14,AN784=15),7.41,IF(OR(AN784=16,AN784=17,AN784=18),7.65,7.91)))))))))), IF(AU784="Գ-1", IF(AN784=0,4.7,IF(AN784=1,4.86,IF(AN784=2,5.01,IF(AN784=3,5.18,IF(OR(AN784=5,AN784=4),5.35,IF(OR(AN784=6,AN784=7),5.52,IF(OR(AN784=8,AN784=9),5.71,IF(OR(AN784=10,AN784=11,AN784=12),5.89,IF(OR(AN784=13,AN784=14,AN784=15),6.09,IF(OR(AN784=16,AN784=17,AN784=18),6.29,6.49)))))))))), IF(AU784="Գ-2", IF(AN784=0,3.88,IF(AN784=1,4.01,IF(AN784=2,4.14,IF(AN784=3,4.27,IF(OR(AN784=5,AN784=4),4.41,IF(OR(AN784=6,AN784=7),4.55,IF(OR(AN784=8,AN784=9),4.7,IF(OR(AN784=10,AN784=11,AN784=12),4.85,IF(OR(AN784=13,AN784=14,AN784=15),5.01,IF(OR(AN784=16,AN784=17,AN784=18),5.17,5.34)))))))))), IF(AU784="Գ-3", IF(AN784=0,3.21,IF(AN784=1,3.31,IF(AN784=2,3.42,IF(AN784=3,3.53,IF(OR(AN784=5,AN784=4),3.64,IF(OR(AN784=6,AN784=7),3.76,IF(OR(AN784=8,AN784=9),3.88,IF(OR(AN784=10,AN784=11,AN784=12),4.01,IF(OR(AN784=13,AN784=14,AN784=15),4.13,IF(OR(AN784=16,AN784=17,AN784=18),4.27,4.4)))))))))), IF(AU784="Ա-1", IF(AN784=0,2.66,IF(AN784=1,2.75,IF(AN784=2,2.83,IF(AN784=3,2.92,IF(OR(AN784=5,AN784=4),3.02,IF(OR(AN784=6,AN784=7),3.11,IF(OR(AN784=8,AN784=9),3.21,IF(OR(AN784=10,AN784=11,AN784=12),3.31,IF(OR(AN784=13,AN784=14,AN784=15),3.42,IF(OR(AN784=16,AN784=17,AN784=18),3.53,3.64)))))))))), IF(AU784="Ա-2", IF(AN784=0,2.28,IF(AN784=1,2.35,IF(AN784=2,2.43,IF(AN784=3,2.5,IF(OR(AN784=5,AN784=4),2.58,IF(OR(AN784=6,AN784=7),2.66,IF(OR(AN784=8,AN784=9),2.75,IF(OR(AN784=10,AN784=11,AN784=12),2.83,IF(OR(AN784=13,AN784=14,AN784=15),2.92,IF(OR(AN784=16,AN784=17,AN784=18),3.01,3.11)))))))))),IF(AU784="Ա-3", IF(AN784=0,1.96,IF(AN784=1,2.02,IF(AN784=2,2.08,IF(AN784=3,2.15,IF(OR(AN784=5,AN784=4),2.21,IF(OR(AN784=6,AN784=7),2.28,IF(OR(AN784=8,AN784=9),2.35,IF(OR(AN784=10,AN784=11,AN784=12),2.42,IF(OR(AN784=13,AN784=14,AN784=15),2.5,IF(OR(AN784=16,AN784=17,AN784=18),2.58,2.66)))))))))), IF(AU784="Կ-1", IF(AN784=0,1.68,IF(AN784=1,1.73,IF(AN784=2,1.79,IF(AN784=3,1.84,IF(OR(AN784=5,AN784=4),1.9,IF(OR(AN784=6,AN784=7),1.96,IF(OR(AN784=8,AN784=9),2.02,IF(OR(AN784=10,AN784=11,AN784=12),2.08,IF(OR(AN784=13,AN784=14,AN784=15),2.14,IF(OR(AN784=16,AN784=17,AN784=18),2.21,2.28)))))))))), IF(AU784="Կ-2", IF(AN784=0,1.45,IF(AN784=1,1.49,IF(AN784=2,1.54,IF(AN784=3,1.59,IF(OR(AN784=5,AN784=4),1.63,IF(OR(AN784=6,AN784=7),1.68,IF(OR(AN784=8,AN784=9),1.73,IF(OR(AN784=10,AN784=11,AN784=12),1.79,IF(OR(AN784=13,AN784=14,AN784=15),1.84,IF(OR(AN784=16,AN784=17,AN784=18),1.9,1.95)))))))))),IF(AU784="Կ-3", IF(AN784=0,1.25,IF(AN784=1,1.29,IF(AN784=2,1.33,IF(AN784=3,1.37,IF(OR(AN784=5,AN784=4),1.41,IF(OR(AN784=6,AN784=7),1.45,IF(OR(AN784=8,AN784=9),1.49,IF(OR(AN784=10,AN784=11,AN784=12),1.54,IF(OR(AN784=13,AN784=14,AN784=15),1.58,IF(OR(AN784=16,AN784=17,AN784=18),1.63,1.68)))))))))), "Error"))))))))))))</f>
        <v>1.9</v>
      </c>
      <c r="AP784" s="785"/>
      <c r="AQ784" s="786">
        <f>+AO784+AO784*AP784</f>
        <v>1.9</v>
      </c>
      <c r="AR784" s="787">
        <v>66140</v>
      </c>
      <c r="AS784" s="823"/>
      <c r="AT784" s="824"/>
      <c r="AU784" s="789" t="str">
        <f>+AI784</f>
        <v>Կ-1</v>
      </c>
      <c r="AV784" s="787">
        <f>AR784*AQ784</f>
        <v>125666</v>
      </c>
      <c r="AW784" s="790">
        <f>AQ784*AR784+AS784+AT784</f>
        <v>125666</v>
      </c>
      <c r="AX784" s="796">
        <f>+AW784*13</f>
        <v>1633658</v>
      </c>
    </row>
    <row r="785" spans="2:50" s="776" customFormat="1" ht="27">
      <c r="B785" s="1595">
        <v>19</v>
      </c>
      <c r="C785" s="646" t="s">
        <v>1169</v>
      </c>
      <c r="D785" s="1308" t="s">
        <v>541</v>
      </c>
      <c r="E785" s="798">
        <v>1</v>
      </c>
      <c r="F785" s="1309">
        <v>4</v>
      </c>
      <c r="G785" s="799">
        <f>IF(E785&lt;1,0,IF(K785="Բ-1",IF(F785=0,6.94,IF(F785=1,7.17,IF(F785=2,7.41,IF(F785=3,7.66,IF(OR(F785=5,F785=4),7.92,IF(OR(F785=6,F785=7),8.18,IF(OR(F785=8,F785=9),8.46,IF(OR(F785=10,F785=11,F785=12),8.74,IF(OR(F785=13,F785=14,F785=15),9.03,IF(OR(F785=16,F785=17,F785=18),9.33,9.65)))))))))),IF(K785="Բ-2", IF(F785=0,5.71,IF(F785=1,5.89,IF(F785=2,6.09,IF(F785=3,6.29,IF(OR(F785=5,F785=4),6.5,IF(OR(F785=6,F785=7),6.72,IF(OR(F785=8,F785=9),6.94,IF(OR(F785=10,F785=11,F785=12),7.17,IF(OR(F785=13,F785=14,F785=15),7.41,IF(OR(F785=16,F785=17,F785=18),7.65,7.91)))))))))), IF(K785="Գ-1", IF(F785=0,4.7,IF(F785=1,4.86,IF(F785=2,5.01,IF(F785=3,5.18,IF(OR(F785=5,F785=4),5.35,IF(OR(F785=6,F785=7),5.52,IF(OR(F785=8,F785=9),5.71,IF(OR(F785=10,F785=11,F785=12),5.89,IF(OR(F785=13,F785=14,F785=15),6.09,IF(OR(F785=16,F785=17,F785=18),6.29,6.49)))))))))), IF(K785="Գ-2", IF(F785=0,3.88,IF(F785=1,4.01,IF(F785=2,4.14,IF(F785=3,4.27,IF(OR(F785=5,F785=4),4.41,IF(OR(F785=6,F785=7),4.55,IF(OR(F785=8,F785=9),4.7,IF(OR(F785=10,F785=11,F785=12),4.85,IF(OR(F785=13,F785=14,F785=15),5.01,IF(OR(F785=16,F785=17,F785=18),5.17,5.34)))))))))), IF(K785="Գ-3", IF(F785=0,3.21,IF(F785=1,3.31,IF(F785=2,3.42,IF(F785=3,3.53,IF(OR(F785=5,F785=4),3.64,IF(OR(F785=6,F785=7),3.76,IF(OR(F785=8,F785=9),3.88,IF(OR(F785=10,F785=11,F785=12),4.01,IF(OR(F785=13,F785=14,F785=15),4.13,IF(OR(F785=16,F785=17,F785=18),4.27,4.4)))))))))), IF(K785="Ա-1", IF(F785=0,2.66,IF(F785=1,2.75,IF(F785=2,2.83,IF(F785=3,2.92,IF(OR(F785=5,F785=4),3.02,IF(OR(F785=6,F785=7),3.11,IF(OR(F785=8,F785=9),3.21,IF(OR(F785=10,F785=11,F785=12),3.31,IF(OR(F785=13,F785=14,F785=15),3.42,IF(OR(F785=16,F785=17,F785=18),3.53,3.64)))))))))), IF(K785="Ա-2", IF(F785=0,2.28,IF(F785=1,2.35,IF(F785=2,2.43,IF(F785=3,2.5,IF(OR(F785=5,F785=4),2.58,IF(OR(F785=6,F785=7),2.66,IF(OR(F785=8,F785=9),2.75,IF(OR(F785=10,F785=11,F785=12),2.83,IF(OR(F785=13,F785=14,F785=15),2.92,IF(OR(F785=16,F785=17,F785=18),3.01,3.11)))))))))),IF(K785="Ա-3", IF(F785=0,1.96,IF(F785=1,2.02,IF(F785=2,2.08,IF(F785=3,2.15,IF(OR(F785=5,F785=4),2.21,IF(OR(F785=6,F785=7),2.28,IF(OR(F785=8,F785=9),2.35,IF(OR(F785=10,F785=11,F785=12),2.42,IF(OR(F785=13,F785=14,F785=15),2.5,IF(OR(F785=16,F785=17,F785=18),2.58,2.66)))))))))), IF(K785="Կ-1", IF(F785=0,1.68,IF(F785=1,1.73,IF(F785=2,1.79,IF(F785=3,1.84,IF(OR(F785=5,F785=4),1.9,IF(OR(F785=6,F785=7),1.96,IF(OR(F785=8,F785=9),2.02,IF(OR(F785=10,F785=11,F785=12),2.08,IF(OR(F785=13,F785=14,F785=15),2.14,IF(OR(F785=16,F785=17,F785=18),2.21,2.28)))))))))), IF(K785="Կ-2", IF(F785=0,1.45,IF(F785=1,1.49,IF(F785=2,1.54,IF(F785=3,1.59,IF(OR(F785=5,F785=4),1.63,IF(OR(F785=6,F785=7),1.68,IF(OR(F785=8,F785=9),1.73,IF(OR(F785=10,F785=11,F785=12),1.79,IF(OR(F785=13,F785=14,F785=15),1.84,IF(OR(F785=16,F785=17,F785=18),1.9,1.95)))))))))),IF(K785="Կ-3", IF(F785=0,1.25,IF(F785=1,1.29,IF(F785=2,1.33,IF(F785=3,1.37,IF(OR(F785=5,F785=4),1.41,IF(OR(F785=6,F785=7),1.45,IF(OR(F785=8,F785=9),1.49,IF(OR(F785=10,F785=11,F785=12),1.54,IF(OR(F785=13,F785=14,F785=15),1.58,IF(OR(F785=16,F785=17,F785=18),1.63,1.68)))))))))), "Error"))))))))))))</f>
        <v>1.9</v>
      </c>
      <c r="H785" s="801">
        <v>66140</v>
      </c>
      <c r="I785" s="823"/>
      <c r="J785" s="824"/>
      <c r="K785" s="795" t="s">
        <v>97</v>
      </c>
      <c r="L785" s="787">
        <f>H785*G785</f>
        <v>125666</v>
      </c>
      <c r="M785" s="790">
        <f t="shared" si="2131"/>
        <v>125666</v>
      </c>
      <c r="N785" s="791">
        <f>+M785*13</f>
        <v>1633658</v>
      </c>
      <c r="O785" s="792">
        <f t="shared" si="2133"/>
        <v>1</v>
      </c>
      <c r="P785" s="793">
        <f t="shared" si="2134"/>
        <v>5</v>
      </c>
      <c r="Q785" s="794">
        <f>IF(O785&lt;1,0,IF(W785="Բ-1",IF(P785=0,6.94,IF(P785=1,7.17,IF(P785=2,7.41,IF(P785=3,7.66,IF(OR(P785=5,P785=4),7.92,IF(OR(P785=6,P785=7),8.18,IF(OR(P785=8,P785=9),8.46,IF(OR(P785=10,P785=11,P785=12),8.74,IF(OR(P785=13,P785=14,P785=15),9.03,IF(OR(P785=16,P785=17,P785=18),9.33,9.65)))))))))),IF(W785="Բ-2", IF(P785=0,5.71,IF(P785=1,5.89,IF(P785=2,6.09,IF(P785=3,6.29,IF(OR(P785=5,P785=4),6.5,IF(OR(P785=6,P785=7),6.72,IF(OR(P785=8,P785=9),6.94,IF(OR(P785=10,P785=11,P785=12),7.17,IF(OR(P785=13,P785=14,P785=15),7.41,IF(OR(P785=16,P785=17,P785=18),7.65,7.91)))))))))), IF(W785="Գ-1", IF(P785=0,4.7,IF(P785=1,4.86,IF(P785=2,5.01,IF(P785=3,5.18,IF(OR(P785=5,P785=4),5.35,IF(OR(P785=6,P785=7),5.52,IF(OR(P785=8,P785=9),5.71,IF(OR(P785=10,P785=11,P785=12),5.89,IF(OR(P785=13,P785=14,P785=15),6.09,IF(OR(P785=16,P785=17,P785=18),6.29,6.49)))))))))), IF(W785="Գ-2", IF(P785=0,3.88,IF(P785=1,4.01,IF(P785=2,4.14,IF(P785=3,4.27,IF(OR(P785=5,P785=4),4.41,IF(OR(P785=6,P785=7),4.55,IF(OR(P785=8,P785=9),4.7,IF(OR(P785=10,P785=11,P785=12),4.85,IF(OR(P785=13,P785=14,P785=15),5.01,IF(OR(P785=16,P785=17,P785=18),5.17,5.34)))))))))), IF(W785="Գ-3", IF(P785=0,3.21,IF(P785=1,3.31,IF(P785=2,3.42,IF(P785=3,3.53,IF(OR(P785=5,P785=4),3.64,IF(OR(P785=6,P785=7),3.76,IF(OR(P785=8,P785=9),3.88,IF(OR(P785=10,P785=11,P785=12),4.01,IF(OR(P785=13,P785=14,P785=15),4.13,IF(OR(P785=16,P785=17,P785=18),4.27,4.4)))))))))), IF(W785="Ա-1", IF(P785=0,2.66,IF(P785=1,2.75,IF(P785=2,2.83,IF(P785=3,2.92,IF(OR(P785=5,P785=4),3.02,IF(OR(P785=6,P785=7),3.11,IF(OR(P785=8,P785=9),3.21,IF(OR(P785=10,P785=11,P785=12),3.31,IF(OR(P785=13,P785=14,P785=15),3.42,IF(OR(P785=16,P785=17,P785=18),3.53,3.64)))))))))), IF(W785="Ա-2", IF(P785=0,2.28,IF(P785=1,2.35,IF(P785=2,2.43,IF(P785=3,2.5,IF(OR(P785=5,P785=4),2.58,IF(OR(P785=6,P785=7),2.66,IF(OR(P785=8,P785=9),2.75,IF(OR(P785=10,P785=11,P785=12),2.83,IF(OR(P785=13,P785=14,P785=15),2.92,IF(OR(P785=16,P785=17,P785=18),3.01,3.11)))))))))),IF(W785="Ա-3", IF(P785=0,1.96,IF(P785=1,2.02,IF(P785=2,2.08,IF(P785=3,2.15,IF(OR(P785=5,P785=4),2.21,IF(OR(P785=6,P785=7),2.28,IF(OR(P785=8,P785=9),2.35,IF(OR(P785=10,P785=11,P785=12),2.42,IF(OR(P785=13,P785=14,P785=15),2.5,IF(OR(P785=16,P785=17,P785=18),2.58,2.66)))))))))), IF(W785="Կ-1", IF(P785=0,1.68,IF(P785=1,1.73,IF(P785=2,1.79,IF(P785=3,1.84,IF(OR(P785=5,P785=4),1.9,IF(OR(P785=6,P785=7),1.96,IF(OR(P785=8,P785=9),2.02,IF(OR(P785=10,P785=11,P785=12),2.08,IF(OR(P785=13,P785=14,P785=15),2.14,IF(OR(P785=16,P785=17,P785=18),2.21,2.28)))))))))), IF(W785="Կ-2", IF(P785=0,1.45,IF(P785=1,1.49,IF(P785=2,1.54,IF(P785=3,1.59,IF(OR(P785=5,P785=4),1.63,IF(OR(P785=6,P785=7),1.68,IF(OR(P785=8,P785=9),1.73,IF(OR(P785=10,P785=11,P785=12),1.79,IF(OR(P785=13,P785=14,P785=15),1.84,IF(OR(P785=16,P785=17,P785=18),1.9,1.95)))))))))),IF(W785="Կ-3", IF(P785=0,1.25,IF(P785=1,1.29,IF(P785=2,1.33,IF(P785=3,1.37,IF(OR(P785=5,P785=4),1.41,IF(OR(P785=6,P785=7),1.45,IF(OR(P785=8,P785=9),1.49,IF(OR(P785=10,P785=11,P785=12),1.54,IF(OR(P785=13,P785=14,P785=15),1.58,IF(OR(P785=16,P785=17,P785=18),1.63,1.68)))))))))), "Error"))))))))))))</f>
        <v>1.9</v>
      </c>
      <c r="R785" s="785"/>
      <c r="S785" s="786">
        <f>+Q785+Q785*R785</f>
        <v>1.9</v>
      </c>
      <c r="T785" s="787">
        <v>66140</v>
      </c>
      <c r="U785" s="823"/>
      <c r="V785" s="824"/>
      <c r="W785" s="795" t="str">
        <f t="shared" si="2137"/>
        <v>Կ-1</v>
      </c>
      <c r="X785" s="787">
        <f>T785*S785</f>
        <v>125666</v>
      </c>
      <c r="Y785" s="790">
        <f>S785*T785+U785+V785</f>
        <v>125666</v>
      </c>
      <c r="Z785" s="796">
        <f>+Y785*13</f>
        <v>1633658</v>
      </c>
      <c r="AA785" s="792">
        <f>+O785</f>
        <v>1</v>
      </c>
      <c r="AB785" s="793">
        <f>+P785+1</f>
        <v>6</v>
      </c>
      <c r="AC785" s="794">
        <f>IF(AA785&lt;1,0,IF(AI785="Բ-1",IF(AB785=0,6.94,IF(AB785=1,7.17,IF(AB785=2,7.41,IF(AB785=3,7.66,IF(OR(AB785=5,AB785=4),7.92,IF(OR(AB785=6,AB785=7),8.18,IF(OR(AB785=8,AB785=9),8.46,IF(OR(AB785=10,AB785=11,AB785=12),8.74,IF(OR(AB785=13,AB785=14,AB785=15),9.03,IF(OR(AB785=16,AB785=17,AB785=18),9.33,9.65)))))))))),IF(AI785="Բ-2", IF(AB785=0,5.71,IF(AB785=1,5.89,IF(AB785=2,6.09,IF(AB785=3,6.29,IF(OR(AB785=5,AB785=4),6.5,IF(OR(AB785=6,AB785=7),6.72,IF(OR(AB785=8,AB785=9),6.94,IF(OR(AB785=10,AB785=11,AB785=12),7.17,IF(OR(AB785=13,AB785=14,AB785=15),7.41,IF(OR(AB785=16,AB785=17,AB785=18),7.65,7.91)))))))))), IF(AI785="Գ-1", IF(AB785=0,4.7,IF(AB785=1,4.86,IF(AB785=2,5.01,IF(AB785=3,5.18,IF(OR(AB785=5,AB785=4),5.35,IF(OR(AB785=6,AB785=7),5.52,IF(OR(AB785=8,AB785=9),5.71,IF(OR(AB785=10,AB785=11,AB785=12),5.89,IF(OR(AB785=13,AB785=14,AB785=15),6.09,IF(OR(AB785=16,AB785=17,AB785=18),6.29,6.49)))))))))), IF(AI785="Գ-2", IF(AB785=0,3.88,IF(AB785=1,4.01,IF(AB785=2,4.14,IF(AB785=3,4.27,IF(OR(AB785=5,AB785=4),4.41,IF(OR(AB785=6,AB785=7),4.55,IF(OR(AB785=8,AB785=9),4.7,IF(OR(AB785=10,AB785=11,AB785=12),4.85,IF(OR(AB785=13,AB785=14,AB785=15),5.01,IF(OR(AB785=16,AB785=17,AB785=18),5.17,5.34)))))))))), IF(AI785="Գ-3", IF(AB785=0,3.21,IF(AB785=1,3.31,IF(AB785=2,3.42,IF(AB785=3,3.53,IF(OR(AB785=5,AB785=4),3.64,IF(OR(AB785=6,AB785=7),3.76,IF(OR(AB785=8,AB785=9),3.88,IF(OR(AB785=10,AB785=11,AB785=12),4.01,IF(OR(AB785=13,AB785=14,AB785=15),4.13,IF(OR(AB785=16,AB785=17,AB785=18),4.27,4.4)))))))))), IF(AI785="Ա-1", IF(AB785=0,2.66,IF(AB785=1,2.75,IF(AB785=2,2.83,IF(AB785=3,2.92,IF(OR(AB785=5,AB785=4),3.02,IF(OR(AB785=6,AB785=7),3.11,IF(OR(AB785=8,AB785=9),3.21,IF(OR(AB785=10,AB785=11,AB785=12),3.31,IF(OR(AB785=13,AB785=14,AB785=15),3.42,IF(OR(AB785=16,AB785=17,AB785=18),3.53,3.64)))))))))), IF(AI785="Ա-2", IF(AB785=0,2.28,IF(AB785=1,2.35,IF(AB785=2,2.43,IF(AB785=3,2.5,IF(OR(AB785=5,AB785=4),2.58,IF(OR(AB785=6,AB785=7),2.66,IF(OR(AB785=8,AB785=9),2.75,IF(OR(AB785=10,AB785=11,AB785=12),2.83,IF(OR(AB785=13,AB785=14,AB785=15),2.92,IF(OR(AB785=16,AB785=17,AB785=18),3.01,3.11)))))))))),IF(AI785="Ա-3", IF(AB785=0,1.96,IF(AB785=1,2.02,IF(AB785=2,2.08,IF(AB785=3,2.15,IF(OR(AB785=5,AB785=4),2.21,IF(OR(AB785=6,AB785=7),2.28,IF(OR(AB785=8,AB785=9),2.35,IF(OR(AB785=10,AB785=11,AB785=12),2.42,IF(OR(AB785=13,AB785=14,AB785=15),2.5,IF(OR(AB785=16,AB785=17,AB785=18),2.58,2.66)))))))))), IF(AI785="Կ-1", IF(AB785=0,1.68,IF(AB785=1,1.73,IF(AB785=2,1.79,IF(AB785=3,1.84,IF(OR(AB785=5,AB785=4),1.9,IF(OR(AB785=6,AB785=7),1.96,IF(OR(AB785=8,AB785=9),2.02,IF(OR(AB785=10,AB785=11,AB785=12),2.08,IF(OR(AB785=13,AB785=14,AB785=15),2.14,IF(OR(AB785=16,AB785=17,AB785=18),2.21,2.28)))))))))), IF(AI785="Կ-2", IF(AB785=0,1.45,IF(AB785=1,1.49,IF(AB785=2,1.54,IF(AB785=3,1.59,IF(OR(AB785=5,AB785=4),1.63,IF(OR(AB785=6,AB785=7),1.68,IF(OR(AB785=8,AB785=9),1.73,IF(OR(AB785=10,AB785=11,AB785=12),1.79,IF(OR(AB785=13,AB785=14,AB785=15),1.84,IF(OR(AB785=16,AB785=17,AB785=18),1.9,1.95)))))))))),IF(AI785="Կ-3", IF(AB785=0,1.25,IF(AB785=1,1.29,IF(AB785=2,1.33,IF(AB785=3,1.37,IF(OR(AB785=5,AB785=4),1.41,IF(OR(AB785=6,AB785=7),1.45,IF(OR(AB785=8,AB785=9),1.49,IF(OR(AB785=10,AB785=11,AB785=12),1.54,IF(OR(AB785=13,AB785=14,AB785=15),1.58,IF(OR(AB785=16,AB785=17,AB785=18),1.63,1.68)))))))))), "Error"))))))))))))</f>
        <v>1.96</v>
      </c>
      <c r="AD785" s="785"/>
      <c r="AE785" s="786">
        <f>+AC785+AC785*AD785</f>
        <v>1.96</v>
      </c>
      <c r="AF785" s="787">
        <v>66140</v>
      </c>
      <c r="AG785" s="823"/>
      <c r="AH785" s="824"/>
      <c r="AI785" s="789" t="str">
        <f>+W785</f>
        <v>Կ-1</v>
      </c>
      <c r="AJ785" s="787">
        <f>AF785*AE785</f>
        <v>129634.4</v>
      </c>
      <c r="AK785" s="790">
        <f>AE785*AF785+AG785+AH785</f>
        <v>129634.4</v>
      </c>
      <c r="AL785" s="796">
        <f>+AK785*13</f>
        <v>1685247.2</v>
      </c>
      <c r="AM785" s="792">
        <f>+AA785</f>
        <v>1</v>
      </c>
      <c r="AN785" s="793">
        <f>+AB785+1</f>
        <v>7</v>
      </c>
      <c r="AO785" s="794">
        <f>IF(AM785&lt;1,0,IF(AU785="Բ-1",IF(AN785=0,6.94,IF(AN785=1,7.17,IF(AN785=2,7.41,IF(AN785=3,7.66,IF(OR(AN785=5,AN785=4),7.92,IF(OR(AN785=6,AN785=7),8.18,IF(OR(AN785=8,AN785=9),8.46,IF(OR(AN785=10,AN785=11,AN785=12),8.74,IF(OR(AN785=13,AN785=14,AN785=15),9.03,IF(OR(AN785=16,AN785=17,AN785=18),9.33,9.65)))))))))),IF(AU785="Բ-2", IF(AN785=0,5.71,IF(AN785=1,5.89,IF(AN785=2,6.09,IF(AN785=3,6.29,IF(OR(AN785=5,AN785=4),6.5,IF(OR(AN785=6,AN785=7),6.72,IF(OR(AN785=8,AN785=9),6.94,IF(OR(AN785=10,AN785=11,AN785=12),7.17,IF(OR(AN785=13,AN785=14,AN785=15),7.41,IF(OR(AN785=16,AN785=17,AN785=18),7.65,7.91)))))))))), IF(AU785="Գ-1", IF(AN785=0,4.7,IF(AN785=1,4.86,IF(AN785=2,5.01,IF(AN785=3,5.18,IF(OR(AN785=5,AN785=4),5.35,IF(OR(AN785=6,AN785=7),5.52,IF(OR(AN785=8,AN785=9),5.71,IF(OR(AN785=10,AN785=11,AN785=12),5.89,IF(OR(AN785=13,AN785=14,AN785=15),6.09,IF(OR(AN785=16,AN785=17,AN785=18),6.29,6.49)))))))))), IF(AU785="Գ-2", IF(AN785=0,3.88,IF(AN785=1,4.01,IF(AN785=2,4.14,IF(AN785=3,4.27,IF(OR(AN785=5,AN785=4),4.41,IF(OR(AN785=6,AN785=7),4.55,IF(OR(AN785=8,AN785=9),4.7,IF(OR(AN785=10,AN785=11,AN785=12),4.85,IF(OR(AN785=13,AN785=14,AN785=15),5.01,IF(OR(AN785=16,AN785=17,AN785=18),5.17,5.34)))))))))), IF(AU785="Գ-3", IF(AN785=0,3.21,IF(AN785=1,3.31,IF(AN785=2,3.42,IF(AN785=3,3.53,IF(OR(AN785=5,AN785=4),3.64,IF(OR(AN785=6,AN785=7),3.76,IF(OR(AN785=8,AN785=9),3.88,IF(OR(AN785=10,AN785=11,AN785=12),4.01,IF(OR(AN785=13,AN785=14,AN785=15),4.13,IF(OR(AN785=16,AN785=17,AN785=18),4.27,4.4)))))))))), IF(AU785="Ա-1", IF(AN785=0,2.66,IF(AN785=1,2.75,IF(AN785=2,2.83,IF(AN785=3,2.92,IF(OR(AN785=5,AN785=4),3.02,IF(OR(AN785=6,AN785=7),3.11,IF(OR(AN785=8,AN785=9),3.21,IF(OR(AN785=10,AN785=11,AN785=12),3.31,IF(OR(AN785=13,AN785=14,AN785=15),3.42,IF(OR(AN785=16,AN785=17,AN785=18),3.53,3.64)))))))))), IF(AU785="Ա-2", IF(AN785=0,2.28,IF(AN785=1,2.35,IF(AN785=2,2.43,IF(AN785=3,2.5,IF(OR(AN785=5,AN785=4),2.58,IF(OR(AN785=6,AN785=7),2.66,IF(OR(AN785=8,AN785=9),2.75,IF(OR(AN785=10,AN785=11,AN785=12),2.83,IF(OR(AN785=13,AN785=14,AN785=15),2.92,IF(OR(AN785=16,AN785=17,AN785=18),3.01,3.11)))))))))),IF(AU785="Ա-3", IF(AN785=0,1.96,IF(AN785=1,2.02,IF(AN785=2,2.08,IF(AN785=3,2.15,IF(OR(AN785=5,AN785=4),2.21,IF(OR(AN785=6,AN785=7),2.28,IF(OR(AN785=8,AN785=9),2.35,IF(OR(AN785=10,AN785=11,AN785=12),2.42,IF(OR(AN785=13,AN785=14,AN785=15),2.5,IF(OR(AN785=16,AN785=17,AN785=18),2.58,2.66)))))))))), IF(AU785="Կ-1", IF(AN785=0,1.68,IF(AN785=1,1.73,IF(AN785=2,1.79,IF(AN785=3,1.84,IF(OR(AN785=5,AN785=4),1.9,IF(OR(AN785=6,AN785=7),1.96,IF(OR(AN785=8,AN785=9),2.02,IF(OR(AN785=10,AN785=11,AN785=12),2.08,IF(OR(AN785=13,AN785=14,AN785=15),2.14,IF(OR(AN785=16,AN785=17,AN785=18),2.21,2.28)))))))))), IF(AU785="Կ-2", IF(AN785=0,1.45,IF(AN785=1,1.49,IF(AN785=2,1.54,IF(AN785=3,1.59,IF(OR(AN785=5,AN785=4),1.63,IF(OR(AN785=6,AN785=7),1.68,IF(OR(AN785=8,AN785=9),1.73,IF(OR(AN785=10,AN785=11,AN785=12),1.79,IF(OR(AN785=13,AN785=14,AN785=15),1.84,IF(OR(AN785=16,AN785=17,AN785=18),1.9,1.95)))))))))),IF(AU785="Կ-3", IF(AN785=0,1.25,IF(AN785=1,1.29,IF(AN785=2,1.33,IF(AN785=3,1.37,IF(OR(AN785=5,AN785=4),1.41,IF(OR(AN785=6,AN785=7),1.45,IF(OR(AN785=8,AN785=9),1.49,IF(OR(AN785=10,AN785=11,AN785=12),1.54,IF(OR(AN785=13,AN785=14,AN785=15),1.58,IF(OR(AN785=16,AN785=17,AN785=18),1.63,1.68)))))))))), "Error"))))))))))))</f>
        <v>1.96</v>
      </c>
      <c r="AP785" s="785"/>
      <c r="AQ785" s="786">
        <f>+AO785+AO785*AP785</f>
        <v>1.96</v>
      </c>
      <c r="AR785" s="787">
        <v>66140</v>
      </c>
      <c r="AS785" s="823"/>
      <c r="AT785" s="824"/>
      <c r="AU785" s="789" t="str">
        <f>+AI785</f>
        <v>Կ-1</v>
      </c>
      <c r="AV785" s="787">
        <f>AR785*AQ785</f>
        <v>129634.4</v>
      </c>
      <c r="AW785" s="790">
        <f>AQ785*AR785+AS785+AT785</f>
        <v>129634.4</v>
      </c>
      <c r="AX785" s="796">
        <f>+AW785*13</f>
        <v>1685247.2</v>
      </c>
    </row>
    <row r="786" spans="2:50" s="776" customFormat="1" ht="27">
      <c r="B786" s="1595">
        <v>20</v>
      </c>
      <c r="C786" s="646" t="s">
        <v>1948</v>
      </c>
      <c r="D786" s="1308" t="s">
        <v>541</v>
      </c>
      <c r="E786" s="798">
        <v>1</v>
      </c>
      <c r="F786" s="1309">
        <v>2</v>
      </c>
      <c r="G786" s="799">
        <f t="shared" ref="G786:G795" si="2205">IF(E786&lt;1,0,IF(K786="Բ-1",IF(F786=0,6.94,IF(F786=1,7.17,IF(F786=2,7.41,IF(F786=3,7.66,IF(OR(F786=5,F786=4),7.92,IF(OR(F786=6,F786=7),8.18,IF(OR(F786=8,F786=9),8.46,IF(OR(F786=10,F786=11,F786=12),8.74,IF(OR(F786=13,F786=14,F786=15),9.03,IF(OR(F786=16,F786=17,F786=18),9.33,9.65)))))))))),IF(K786="Բ-2", IF(F786=0,5.71,IF(F786=1,5.89,IF(F786=2,6.09,IF(F786=3,6.29,IF(OR(F786=5,F786=4),6.5,IF(OR(F786=6,F786=7),6.72,IF(OR(F786=8,F786=9),6.94,IF(OR(F786=10,F786=11,F786=12),7.17,IF(OR(F786=13,F786=14,F786=15),7.41,IF(OR(F786=16,F786=17,F786=18),7.65,7.91)))))))))), IF(K786="Գ-1", IF(F786=0,4.7,IF(F786=1,4.86,IF(F786=2,5.01,IF(F786=3,5.18,IF(OR(F786=5,F786=4),5.35,IF(OR(F786=6,F786=7),5.52,IF(OR(F786=8,F786=9),5.71,IF(OR(F786=10,F786=11,F786=12),5.89,IF(OR(F786=13,F786=14,F786=15),6.09,IF(OR(F786=16,F786=17,F786=18),6.29,6.49)))))))))), IF(K786="Գ-2", IF(F786=0,3.88,IF(F786=1,4.01,IF(F786=2,4.14,IF(F786=3,4.27,IF(OR(F786=5,F786=4),4.41,IF(OR(F786=6,F786=7),4.55,IF(OR(F786=8,F786=9),4.7,IF(OR(F786=10,F786=11,F786=12),4.85,IF(OR(F786=13,F786=14,F786=15),5.01,IF(OR(F786=16,F786=17,F786=18),5.17,5.34)))))))))), IF(K786="Գ-3", IF(F786=0,3.21,IF(F786=1,3.31,IF(F786=2,3.42,IF(F786=3,3.53,IF(OR(F786=5,F786=4),3.64,IF(OR(F786=6,F786=7),3.76,IF(OR(F786=8,F786=9),3.88,IF(OR(F786=10,F786=11,F786=12),4.01,IF(OR(F786=13,F786=14,F786=15),4.13,IF(OR(F786=16,F786=17,F786=18),4.27,4.4)))))))))), IF(K786="Ա-1", IF(F786=0,2.66,IF(F786=1,2.75,IF(F786=2,2.83,IF(F786=3,2.92,IF(OR(F786=5,F786=4),3.02,IF(OR(F786=6,F786=7),3.11,IF(OR(F786=8,F786=9),3.21,IF(OR(F786=10,F786=11,F786=12),3.31,IF(OR(F786=13,F786=14,F786=15),3.42,IF(OR(F786=16,F786=17,F786=18),3.53,3.64)))))))))), IF(K786="Ա-2", IF(F786=0,2.28,IF(F786=1,2.35,IF(F786=2,2.43,IF(F786=3,2.5,IF(OR(F786=5,F786=4),2.58,IF(OR(F786=6,F786=7),2.66,IF(OR(F786=8,F786=9),2.75,IF(OR(F786=10,F786=11,F786=12),2.83,IF(OR(F786=13,F786=14,F786=15),2.92,IF(OR(F786=16,F786=17,F786=18),3.01,3.11)))))))))),IF(K786="Ա-3", IF(F786=0,1.96,IF(F786=1,2.02,IF(F786=2,2.08,IF(F786=3,2.15,IF(OR(F786=5,F786=4),2.21,IF(OR(F786=6,F786=7),2.28,IF(OR(F786=8,F786=9),2.35,IF(OR(F786=10,F786=11,F786=12),2.42,IF(OR(F786=13,F786=14,F786=15),2.5,IF(OR(F786=16,F786=17,F786=18),2.58,2.66)))))))))), IF(K786="Կ-1", IF(F786=0,1.68,IF(F786=1,1.73,IF(F786=2,1.79,IF(F786=3,1.84,IF(OR(F786=5,F786=4),1.9,IF(OR(F786=6,F786=7),1.96,IF(OR(F786=8,F786=9),2.02,IF(OR(F786=10,F786=11,F786=12),2.08,IF(OR(F786=13,F786=14,F786=15),2.14,IF(OR(F786=16,F786=17,F786=18),2.21,2.28)))))))))), IF(K786="Կ-2", IF(F786=0,1.45,IF(F786=1,1.49,IF(F786=2,1.54,IF(F786=3,1.59,IF(OR(F786=5,F786=4),1.63,IF(OR(F786=6,F786=7),1.68,IF(OR(F786=8,F786=9),1.73,IF(OR(F786=10,F786=11,F786=12),1.79,IF(OR(F786=13,F786=14,F786=15),1.84,IF(OR(F786=16,F786=17,F786=18),1.9,1.95)))))))))),IF(K786="Կ-3", IF(F786=0,1.25,IF(F786=1,1.29,IF(F786=2,1.33,IF(F786=3,1.37,IF(OR(F786=5,F786=4),1.41,IF(OR(F786=6,F786=7),1.45,IF(OR(F786=8,F786=9),1.49,IF(OR(F786=10,F786=11,F786=12),1.54,IF(OR(F786=13,F786=14,F786=15),1.58,IF(OR(F786=16,F786=17,F786=18),1.63,1.68)))))))))), "Error"))))))))))))</f>
        <v>1.79</v>
      </c>
      <c r="H786" s="801">
        <v>66140</v>
      </c>
      <c r="I786" s="823"/>
      <c r="J786" s="824"/>
      <c r="K786" s="795" t="s">
        <v>97</v>
      </c>
      <c r="L786" s="787">
        <f t="shared" si="2130"/>
        <v>118390.6</v>
      </c>
      <c r="M786" s="790">
        <f t="shared" si="2131"/>
        <v>118390.6</v>
      </c>
      <c r="N786" s="791">
        <f t="shared" si="2132"/>
        <v>1539077.8</v>
      </c>
      <c r="O786" s="792">
        <f t="shared" si="2133"/>
        <v>1</v>
      </c>
      <c r="P786" s="793">
        <f t="shared" si="2134"/>
        <v>3</v>
      </c>
      <c r="Q786" s="794">
        <f t="shared" si="2135"/>
        <v>1.84</v>
      </c>
      <c r="R786" s="785"/>
      <c r="S786" s="786">
        <f t="shared" si="2136"/>
        <v>1.84</v>
      </c>
      <c r="T786" s="787">
        <v>66140</v>
      </c>
      <c r="U786" s="823"/>
      <c r="V786" s="824"/>
      <c r="W786" s="795" t="str">
        <f t="shared" si="2137"/>
        <v>Կ-1</v>
      </c>
      <c r="X786" s="787">
        <f t="shared" si="2138"/>
        <v>121697.60000000001</v>
      </c>
      <c r="Y786" s="790">
        <f t="shared" si="2139"/>
        <v>121697.60000000001</v>
      </c>
      <c r="Z786" s="796">
        <f t="shared" si="2140"/>
        <v>1582068.8</v>
      </c>
      <c r="AA786" s="792">
        <f t="shared" si="2141"/>
        <v>1</v>
      </c>
      <c r="AB786" s="793">
        <f t="shared" si="2142"/>
        <v>4</v>
      </c>
      <c r="AC786" s="794">
        <f t="shared" si="2143"/>
        <v>1.9</v>
      </c>
      <c r="AD786" s="785"/>
      <c r="AE786" s="786">
        <f t="shared" si="2144"/>
        <v>1.9</v>
      </c>
      <c r="AF786" s="787">
        <v>66140</v>
      </c>
      <c r="AG786" s="823"/>
      <c r="AH786" s="824"/>
      <c r="AI786" s="789" t="str">
        <f t="shared" si="2145"/>
        <v>Կ-1</v>
      </c>
      <c r="AJ786" s="787">
        <f t="shared" si="2146"/>
        <v>125666</v>
      </c>
      <c r="AK786" s="790">
        <f t="shared" si="2147"/>
        <v>125666</v>
      </c>
      <c r="AL786" s="796">
        <f t="shared" si="2148"/>
        <v>1633658</v>
      </c>
      <c r="AM786" s="792">
        <f t="shared" si="2149"/>
        <v>1</v>
      </c>
      <c r="AN786" s="793">
        <f t="shared" si="2150"/>
        <v>5</v>
      </c>
      <c r="AO786" s="794">
        <f t="shared" si="2151"/>
        <v>1.9</v>
      </c>
      <c r="AP786" s="785"/>
      <c r="AQ786" s="786">
        <f t="shared" si="2152"/>
        <v>1.9</v>
      </c>
      <c r="AR786" s="787">
        <v>66140</v>
      </c>
      <c r="AS786" s="823"/>
      <c r="AT786" s="824"/>
      <c r="AU786" s="789" t="str">
        <f t="shared" si="2153"/>
        <v>Կ-1</v>
      </c>
      <c r="AV786" s="787">
        <f t="shared" si="2154"/>
        <v>125666</v>
      </c>
      <c r="AW786" s="790">
        <f t="shared" si="2155"/>
        <v>125666</v>
      </c>
      <c r="AX786" s="796">
        <f t="shared" si="2156"/>
        <v>1633658</v>
      </c>
    </row>
    <row r="787" spans="2:50" s="776" customFormat="1" ht="27">
      <c r="B787" s="1595">
        <v>21</v>
      </c>
      <c r="C787" s="646" t="s">
        <v>2377</v>
      </c>
      <c r="D787" s="1308" t="s">
        <v>541</v>
      </c>
      <c r="E787" s="798">
        <v>1</v>
      </c>
      <c r="F787" s="1309">
        <v>0</v>
      </c>
      <c r="G787" s="799">
        <f t="shared" ref="G787" si="2206">IF(E787&lt;1,0,IF(K787="Բ-1",IF(F787=0,6.94,IF(F787=1,7.17,IF(F787=2,7.41,IF(F787=3,7.66,IF(OR(F787=5,F787=4),7.92,IF(OR(F787=6,F787=7),8.18,IF(OR(F787=8,F787=9),8.46,IF(OR(F787=10,F787=11,F787=12),8.74,IF(OR(F787=13,F787=14,F787=15),9.03,IF(OR(F787=16,F787=17,F787=18),9.33,9.65)))))))))),IF(K787="Բ-2", IF(F787=0,5.71,IF(F787=1,5.89,IF(F787=2,6.09,IF(F787=3,6.29,IF(OR(F787=5,F787=4),6.5,IF(OR(F787=6,F787=7),6.72,IF(OR(F787=8,F787=9),6.94,IF(OR(F787=10,F787=11,F787=12),7.17,IF(OR(F787=13,F787=14,F787=15),7.41,IF(OR(F787=16,F787=17,F787=18),7.65,7.91)))))))))), IF(K787="Գ-1", IF(F787=0,4.7,IF(F787=1,4.86,IF(F787=2,5.01,IF(F787=3,5.18,IF(OR(F787=5,F787=4),5.35,IF(OR(F787=6,F787=7),5.52,IF(OR(F787=8,F787=9),5.71,IF(OR(F787=10,F787=11,F787=12),5.89,IF(OR(F787=13,F787=14,F787=15),6.09,IF(OR(F787=16,F787=17,F787=18),6.29,6.49)))))))))), IF(K787="Գ-2", IF(F787=0,3.88,IF(F787=1,4.01,IF(F787=2,4.14,IF(F787=3,4.27,IF(OR(F787=5,F787=4),4.41,IF(OR(F787=6,F787=7),4.55,IF(OR(F787=8,F787=9),4.7,IF(OR(F787=10,F787=11,F787=12),4.85,IF(OR(F787=13,F787=14,F787=15),5.01,IF(OR(F787=16,F787=17,F787=18),5.17,5.34)))))))))), IF(K787="Գ-3", IF(F787=0,3.21,IF(F787=1,3.31,IF(F787=2,3.42,IF(F787=3,3.53,IF(OR(F787=5,F787=4),3.64,IF(OR(F787=6,F787=7),3.76,IF(OR(F787=8,F787=9),3.88,IF(OR(F787=10,F787=11,F787=12),4.01,IF(OR(F787=13,F787=14,F787=15),4.13,IF(OR(F787=16,F787=17,F787=18),4.27,4.4)))))))))), IF(K787="Ա-1", IF(F787=0,2.66,IF(F787=1,2.75,IF(F787=2,2.83,IF(F787=3,2.92,IF(OR(F787=5,F787=4),3.02,IF(OR(F787=6,F787=7),3.11,IF(OR(F787=8,F787=9),3.21,IF(OR(F787=10,F787=11,F787=12),3.31,IF(OR(F787=13,F787=14,F787=15),3.42,IF(OR(F787=16,F787=17,F787=18),3.53,3.64)))))))))), IF(K787="Ա-2", IF(F787=0,2.28,IF(F787=1,2.35,IF(F787=2,2.43,IF(F787=3,2.5,IF(OR(F787=5,F787=4),2.58,IF(OR(F787=6,F787=7),2.66,IF(OR(F787=8,F787=9),2.75,IF(OR(F787=10,F787=11,F787=12),2.83,IF(OR(F787=13,F787=14,F787=15),2.92,IF(OR(F787=16,F787=17,F787=18),3.01,3.11)))))))))),IF(K787="Ա-3", IF(F787=0,1.96,IF(F787=1,2.02,IF(F787=2,2.08,IF(F787=3,2.15,IF(OR(F787=5,F787=4),2.21,IF(OR(F787=6,F787=7),2.28,IF(OR(F787=8,F787=9),2.35,IF(OR(F787=10,F787=11,F787=12),2.42,IF(OR(F787=13,F787=14,F787=15),2.5,IF(OR(F787=16,F787=17,F787=18),2.58,2.66)))))))))), IF(K787="Կ-1", IF(F787=0,1.68,IF(F787=1,1.73,IF(F787=2,1.79,IF(F787=3,1.84,IF(OR(F787=5,F787=4),1.9,IF(OR(F787=6,F787=7),1.96,IF(OR(F787=8,F787=9),2.02,IF(OR(F787=10,F787=11,F787=12),2.08,IF(OR(F787=13,F787=14,F787=15),2.14,IF(OR(F787=16,F787=17,F787=18),2.21,2.28)))))))))), IF(K787="Կ-2", IF(F787=0,1.45,IF(F787=1,1.49,IF(F787=2,1.54,IF(F787=3,1.59,IF(OR(F787=5,F787=4),1.63,IF(OR(F787=6,F787=7),1.68,IF(OR(F787=8,F787=9),1.73,IF(OR(F787=10,F787=11,F787=12),1.79,IF(OR(F787=13,F787=14,F787=15),1.84,IF(OR(F787=16,F787=17,F787=18),1.9,1.95)))))))))),IF(K787="Կ-3", IF(F787=0,1.25,IF(F787=1,1.29,IF(F787=2,1.33,IF(F787=3,1.37,IF(OR(F787=5,F787=4),1.41,IF(OR(F787=6,F787=7),1.45,IF(OR(F787=8,F787=9),1.49,IF(OR(F787=10,F787=11,F787=12),1.54,IF(OR(F787=13,F787=14,F787=15),1.58,IF(OR(F787=16,F787=17,F787=18),1.63,1.68)))))))))), "Error"))))))))))))</f>
        <v>1.68</v>
      </c>
      <c r="H787" s="801">
        <v>66140</v>
      </c>
      <c r="I787" s="823"/>
      <c r="J787" s="824"/>
      <c r="K787" s="795" t="s">
        <v>97</v>
      </c>
      <c r="L787" s="787">
        <f t="shared" ref="L787" si="2207">H787*G787</f>
        <v>111115.2</v>
      </c>
      <c r="M787" s="790">
        <f t="shared" si="2131"/>
        <v>111115.2</v>
      </c>
      <c r="N787" s="791">
        <f t="shared" ref="N787" si="2208">+M787*13</f>
        <v>1444497.5999999999</v>
      </c>
      <c r="O787" s="792">
        <f t="shared" si="2133"/>
        <v>1</v>
      </c>
      <c r="P787" s="793">
        <f t="shared" si="2134"/>
        <v>1</v>
      </c>
      <c r="Q787" s="794">
        <f t="shared" ref="Q787" si="2209">IF(O787&lt;1,0,IF(W787="Բ-1",IF(P787=0,6.94,IF(P787=1,7.17,IF(P787=2,7.41,IF(P787=3,7.66,IF(OR(P787=5,P787=4),7.92,IF(OR(P787=6,P787=7),8.18,IF(OR(P787=8,P787=9),8.46,IF(OR(P787=10,P787=11,P787=12),8.74,IF(OR(P787=13,P787=14,P787=15),9.03,IF(OR(P787=16,P787=17,P787=18),9.33,9.65)))))))))),IF(W787="Բ-2", IF(P787=0,5.71,IF(P787=1,5.89,IF(P787=2,6.09,IF(P787=3,6.29,IF(OR(P787=5,P787=4),6.5,IF(OR(P787=6,P787=7),6.72,IF(OR(P787=8,P787=9),6.94,IF(OR(P787=10,P787=11,P787=12),7.17,IF(OR(P787=13,P787=14,P787=15),7.41,IF(OR(P787=16,P787=17,P787=18),7.65,7.91)))))))))), IF(W787="Գ-1", IF(P787=0,4.7,IF(P787=1,4.86,IF(P787=2,5.01,IF(P787=3,5.18,IF(OR(P787=5,P787=4),5.35,IF(OR(P787=6,P787=7),5.52,IF(OR(P787=8,P787=9),5.71,IF(OR(P787=10,P787=11,P787=12),5.89,IF(OR(P787=13,P787=14,P787=15),6.09,IF(OR(P787=16,P787=17,P787=18),6.29,6.49)))))))))), IF(W787="Գ-2", IF(P787=0,3.88,IF(P787=1,4.01,IF(P787=2,4.14,IF(P787=3,4.27,IF(OR(P787=5,P787=4),4.41,IF(OR(P787=6,P787=7),4.55,IF(OR(P787=8,P787=9),4.7,IF(OR(P787=10,P787=11,P787=12),4.85,IF(OR(P787=13,P787=14,P787=15),5.01,IF(OR(P787=16,P787=17,P787=18),5.17,5.34)))))))))), IF(W787="Գ-3", IF(P787=0,3.21,IF(P787=1,3.31,IF(P787=2,3.42,IF(P787=3,3.53,IF(OR(P787=5,P787=4),3.64,IF(OR(P787=6,P787=7),3.76,IF(OR(P787=8,P787=9),3.88,IF(OR(P787=10,P787=11,P787=12),4.01,IF(OR(P787=13,P787=14,P787=15),4.13,IF(OR(P787=16,P787=17,P787=18),4.27,4.4)))))))))), IF(W787="Ա-1", IF(P787=0,2.66,IF(P787=1,2.75,IF(P787=2,2.83,IF(P787=3,2.92,IF(OR(P787=5,P787=4),3.02,IF(OR(P787=6,P787=7),3.11,IF(OR(P787=8,P787=9),3.21,IF(OR(P787=10,P787=11,P787=12),3.31,IF(OR(P787=13,P787=14,P787=15),3.42,IF(OR(P787=16,P787=17,P787=18),3.53,3.64)))))))))), IF(W787="Ա-2", IF(P787=0,2.28,IF(P787=1,2.35,IF(P787=2,2.43,IF(P787=3,2.5,IF(OR(P787=5,P787=4),2.58,IF(OR(P787=6,P787=7),2.66,IF(OR(P787=8,P787=9),2.75,IF(OR(P787=10,P787=11,P787=12),2.83,IF(OR(P787=13,P787=14,P787=15),2.92,IF(OR(P787=16,P787=17,P787=18),3.01,3.11)))))))))),IF(W787="Ա-3", IF(P787=0,1.96,IF(P787=1,2.02,IF(P787=2,2.08,IF(P787=3,2.15,IF(OR(P787=5,P787=4),2.21,IF(OR(P787=6,P787=7),2.28,IF(OR(P787=8,P787=9),2.35,IF(OR(P787=10,P787=11,P787=12),2.42,IF(OR(P787=13,P787=14,P787=15),2.5,IF(OR(P787=16,P787=17,P787=18),2.58,2.66)))))))))), IF(W787="Կ-1", IF(P787=0,1.68,IF(P787=1,1.73,IF(P787=2,1.79,IF(P787=3,1.84,IF(OR(P787=5,P787=4),1.9,IF(OR(P787=6,P787=7),1.96,IF(OR(P787=8,P787=9),2.02,IF(OR(P787=10,P787=11,P787=12),2.08,IF(OR(P787=13,P787=14,P787=15),2.14,IF(OR(P787=16,P787=17,P787=18),2.21,2.28)))))))))), IF(W787="Կ-2", IF(P787=0,1.45,IF(P787=1,1.49,IF(P787=2,1.54,IF(P787=3,1.59,IF(OR(P787=5,P787=4),1.63,IF(OR(P787=6,P787=7),1.68,IF(OR(P787=8,P787=9),1.73,IF(OR(P787=10,P787=11,P787=12),1.79,IF(OR(P787=13,P787=14,P787=15),1.84,IF(OR(P787=16,P787=17,P787=18),1.9,1.95)))))))))),IF(W787="Կ-3", IF(P787=0,1.25,IF(P787=1,1.29,IF(P787=2,1.33,IF(P787=3,1.37,IF(OR(P787=5,P787=4),1.41,IF(OR(P787=6,P787=7),1.45,IF(OR(P787=8,P787=9),1.49,IF(OR(P787=10,P787=11,P787=12),1.54,IF(OR(P787=13,P787=14,P787=15),1.58,IF(OR(P787=16,P787=17,P787=18),1.63,1.68)))))))))), "Error"))))))))))))</f>
        <v>1.73</v>
      </c>
      <c r="R787" s="785"/>
      <c r="S787" s="786">
        <f t="shared" ref="S787" si="2210">+Q787+Q787*R787</f>
        <v>1.73</v>
      </c>
      <c r="T787" s="787">
        <v>66140</v>
      </c>
      <c r="U787" s="823"/>
      <c r="V787" s="824"/>
      <c r="W787" s="795" t="str">
        <f t="shared" si="2137"/>
        <v>Կ-1</v>
      </c>
      <c r="X787" s="787">
        <f t="shared" ref="X787" si="2211">T787*S787</f>
        <v>114422.2</v>
      </c>
      <c r="Y787" s="790">
        <f t="shared" ref="Y787" si="2212">S787*T787+U787+V787</f>
        <v>114422.2</v>
      </c>
      <c r="Z787" s="796">
        <f t="shared" ref="Z787" si="2213">+Y787*13</f>
        <v>1487488.5999999999</v>
      </c>
      <c r="AA787" s="792">
        <f t="shared" ref="AA787" si="2214">+O787</f>
        <v>1</v>
      </c>
      <c r="AB787" s="793">
        <f t="shared" ref="AB787" si="2215">+P787+1</f>
        <v>2</v>
      </c>
      <c r="AC787" s="794">
        <f t="shared" ref="AC787" si="2216">IF(AA787&lt;1,0,IF(AI787="Բ-1",IF(AB787=0,6.94,IF(AB787=1,7.17,IF(AB787=2,7.41,IF(AB787=3,7.66,IF(OR(AB787=5,AB787=4),7.92,IF(OR(AB787=6,AB787=7),8.18,IF(OR(AB787=8,AB787=9),8.46,IF(OR(AB787=10,AB787=11,AB787=12),8.74,IF(OR(AB787=13,AB787=14,AB787=15),9.03,IF(OR(AB787=16,AB787=17,AB787=18),9.33,9.65)))))))))),IF(AI787="Բ-2", IF(AB787=0,5.71,IF(AB787=1,5.89,IF(AB787=2,6.09,IF(AB787=3,6.29,IF(OR(AB787=5,AB787=4),6.5,IF(OR(AB787=6,AB787=7),6.72,IF(OR(AB787=8,AB787=9),6.94,IF(OR(AB787=10,AB787=11,AB787=12),7.17,IF(OR(AB787=13,AB787=14,AB787=15),7.41,IF(OR(AB787=16,AB787=17,AB787=18),7.65,7.91)))))))))), IF(AI787="Գ-1", IF(AB787=0,4.7,IF(AB787=1,4.86,IF(AB787=2,5.01,IF(AB787=3,5.18,IF(OR(AB787=5,AB787=4),5.35,IF(OR(AB787=6,AB787=7),5.52,IF(OR(AB787=8,AB787=9),5.71,IF(OR(AB787=10,AB787=11,AB787=12),5.89,IF(OR(AB787=13,AB787=14,AB787=15),6.09,IF(OR(AB787=16,AB787=17,AB787=18),6.29,6.49)))))))))), IF(AI787="Գ-2", IF(AB787=0,3.88,IF(AB787=1,4.01,IF(AB787=2,4.14,IF(AB787=3,4.27,IF(OR(AB787=5,AB787=4),4.41,IF(OR(AB787=6,AB787=7),4.55,IF(OR(AB787=8,AB787=9),4.7,IF(OR(AB787=10,AB787=11,AB787=12),4.85,IF(OR(AB787=13,AB787=14,AB787=15),5.01,IF(OR(AB787=16,AB787=17,AB787=18),5.17,5.34)))))))))), IF(AI787="Գ-3", IF(AB787=0,3.21,IF(AB787=1,3.31,IF(AB787=2,3.42,IF(AB787=3,3.53,IF(OR(AB787=5,AB787=4),3.64,IF(OR(AB787=6,AB787=7),3.76,IF(OR(AB787=8,AB787=9),3.88,IF(OR(AB787=10,AB787=11,AB787=12),4.01,IF(OR(AB787=13,AB787=14,AB787=15),4.13,IF(OR(AB787=16,AB787=17,AB787=18),4.27,4.4)))))))))), IF(AI787="Ա-1", IF(AB787=0,2.66,IF(AB787=1,2.75,IF(AB787=2,2.83,IF(AB787=3,2.92,IF(OR(AB787=5,AB787=4),3.02,IF(OR(AB787=6,AB787=7),3.11,IF(OR(AB787=8,AB787=9),3.21,IF(OR(AB787=10,AB787=11,AB787=12),3.31,IF(OR(AB787=13,AB787=14,AB787=15),3.42,IF(OR(AB787=16,AB787=17,AB787=18),3.53,3.64)))))))))), IF(AI787="Ա-2", IF(AB787=0,2.28,IF(AB787=1,2.35,IF(AB787=2,2.43,IF(AB787=3,2.5,IF(OR(AB787=5,AB787=4),2.58,IF(OR(AB787=6,AB787=7),2.66,IF(OR(AB787=8,AB787=9),2.75,IF(OR(AB787=10,AB787=11,AB787=12),2.83,IF(OR(AB787=13,AB787=14,AB787=15),2.92,IF(OR(AB787=16,AB787=17,AB787=18),3.01,3.11)))))))))),IF(AI787="Ա-3", IF(AB787=0,1.96,IF(AB787=1,2.02,IF(AB787=2,2.08,IF(AB787=3,2.15,IF(OR(AB787=5,AB787=4),2.21,IF(OR(AB787=6,AB787=7),2.28,IF(OR(AB787=8,AB787=9),2.35,IF(OR(AB787=10,AB787=11,AB787=12),2.42,IF(OR(AB787=13,AB787=14,AB787=15),2.5,IF(OR(AB787=16,AB787=17,AB787=18),2.58,2.66)))))))))), IF(AI787="Կ-1", IF(AB787=0,1.68,IF(AB787=1,1.73,IF(AB787=2,1.79,IF(AB787=3,1.84,IF(OR(AB787=5,AB787=4),1.9,IF(OR(AB787=6,AB787=7),1.96,IF(OR(AB787=8,AB787=9),2.02,IF(OR(AB787=10,AB787=11,AB787=12),2.08,IF(OR(AB787=13,AB787=14,AB787=15),2.14,IF(OR(AB787=16,AB787=17,AB787=18),2.21,2.28)))))))))), IF(AI787="Կ-2", IF(AB787=0,1.45,IF(AB787=1,1.49,IF(AB787=2,1.54,IF(AB787=3,1.59,IF(OR(AB787=5,AB787=4),1.63,IF(OR(AB787=6,AB787=7),1.68,IF(OR(AB787=8,AB787=9),1.73,IF(OR(AB787=10,AB787=11,AB787=12),1.79,IF(OR(AB787=13,AB787=14,AB787=15),1.84,IF(OR(AB787=16,AB787=17,AB787=18),1.9,1.95)))))))))),IF(AI787="Կ-3", IF(AB787=0,1.25,IF(AB787=1,1.29,IF(AB787=2,1.33,IF(AB787=3,1.37,IF(OR(AB787=5,AB787=4),1.41,IF(OR(AB787=6,AB787=7),1.45,IF(OR(AB787=8,AB787=9),1.49,IF(OR(AB787=10,AB787=11,AB787=12),1.54,IF(OR(AB787=13,AB787=14,AB787=15),1.58,IF(OR(AB787=16,AB787=17,AB787=18),1.63,1.68)))))))))), "Error"))))))))))))</f>
        <v>1.79</v>
      </c>
      <c r="AD787" s="785"/>
      <c r="AE787" s="786">
        <f t="shared" ref="AE787" si="2217">+AC787+AC787*AD787</f>
        <v>1.79</v>
      </c>
      <c r="AF787" s="787">
        <v>66140</v>
      </c>
      <c r="AG787" s="823"/>
      <c r="AH787" s="824"/>
      <c r="AI787" s="789" t="str">
        <f t="shared" ref="AI787" si="2218">+W787</f>
        <v>Կ-1</v>
      </c>
      <c r="AJ787" s="787">
        <f t="shared" ref="AJ787" si="2219">AF787*AE787</f>
        <v>118390.6</v>
      </c>
      <c r="AK787" s="790">
        <f t="shared" ref="AK787" si="2220">AE787*AF787+AG787+AH787</f>
        <v>118390.6</v>
      </c>
      <c r="AL787" s="796">
        <f t="shared" ref="AL787" si="2221">+AK787*13</f>
        <v>1539077.8</v>
      </c>
      <c r="AM787" s="792">
        <f t="shared" ref="AM787" si="2222">+AA787</f>
        <v>1</v>
      </c>
      <c r="AN787" s="793">
        <f t="shared" ref="AN787" si="2223">+AB787+1</f>
        <v>3</v>
      </c>
      <c r="AO787" s="794">
        <f t="shared" ref="AO787" si="2224">IF(AM787&lt;1,0,IF(AU787="Բ-1",IF(AN787=0,6.94,IF(AN787=1,7.17,IF(AN787=2,7.41,IF(AN787=3,7.66,IF(OR(AN787=5,AN787=4),7.92,IF(OR(AN787=6,AN787=7),8.18,IF(OR(AN787=8,AN787=9),8.46,IF(OR(AN787=10,AN787=11,AN787=12),8.74,IF(OR(AN787=13,AN787=14,AN787=15),9.03,IF(OR(AN787=16,AN787=17,AN787=18),9.33,9.65)))))))))),IF(AU787="Բ-2", IF(AN787=0,5.71,IF(AN787=1,5.89,IF(AN787=2,6.09,IF(AN787=3,6.29,IF(OR(AN787=5,AN787=4),6.5,IF(OR(AN787=6,AN787=7),6.72,IF(OR(AN787=8,AN787=9),6.94,IF(OR(AN787=10,AN787=11,AN787=12),7.17,IF(OR(AN787=13,AN787=14,AN787=15),7.41,IF(OR(AN787=16,AN787=17,AN787=18),7.65,7.91)))))))))), IF(AU787="Գ-1", IF(AN787=0,4.7,IF(AN787=1,4.86,IF(AN787=2,5.01,IF(AN787=3,5.18,IF(OR(AN787=5,AN787=4),5.35,IF(OR(AN787=6,AN787=7),5.52,IF(OR(AN787=8,AN787=9),5.71,IF(OR(AN787=10,AN787=11,AN787=12),5.89,IF(OR(AN787=13,AN787=14,AN787=15),6.09,IF(OR(AN787=16,AN787=17,AN787=18),6.29,6.49)))))))))), IF(AU787="Գ-2", IF(AN787=0,3.88,IF(AN787=1,4.01,IF(AN787=2,4.14,IF(AN787=3,4.27,IF(OR(AN787=5,AN787=4),4.41,IF(OR(AN787=6,AN787=7),4.55,IF(OR(AN787=8,AN787=9),4.7,IF(OR(AN787=10,AN787=11,AN787=12),4.85,IF(OR(AN787=13,AN787=14,AN787=15),5.01,IF(OR(AN787=16,AN787=17,AN787=18),5.17,5.34)))))))))), IF(AU787="Գ-3", IF(AN787=0,3.21,IF(AN787=1,3.31,IF(AN787=2,3.42,IF(AN787=3,3.53,IF(OR(AN787=5,AN787=4),3.64,IF(OR(AN787=6,AN787=7),3.76,IF(OR(AN787=8,AN787=9),3.88,IF(OR(AN787=10,AN787=11,AN787=12),4.01,IF(OR(AN787=13,AN787=14,AN787=15),4.13,IF(OR(AN787=16,AN787=17,AN787=18),4.27,4.4)))))))))), IF(AU787="Ա-1", IF(AN787=0,2.66,IF(AN787=1,2.75,IF(AN787=2,2.83,IF(AN787=3,2.92,IF(OR(AN787=5,AN787=4),3.02,IF(OR(AN787=6,AN787=7),3.11,IF(OR(AN787=8,AN787=9),3.21,IF(OR(AN787=10,AN787=11,AN787=12),3.31,IF(OR(AN787=13,AN787=14,AN787=15),3.42,IF(OR(AN787=16,AN787=17,AN787=18),3.53,3.64)))))))))), IF(AU787="Ա-2", IF(AN787=0,2.28,IF(AN787=1,2.35,IF(AN787=2,2.43,IF(AN787=3,2.5,IF(OR(AN787=5,AN787=4),2.58,IF(OR(AN787=6,AN787=7),2.66,IF(OR(AN787=8,AN787=9),2.75,IF(OR(AN787=10,AN787=11,AN787=12),2.83,IF(OR(AN787=13,AN787=14,AN787=15),2.92,IF(OR(AN787=16,AN787=17,AN787=18),3.01,3.11)))))))))),IF(AU787="Ա-3", IF(AN787=0,1.96,IF(AN787=1,2.02,IF(AN787=2,2.08,IF(AN787=3,2.15,IF(OR(AN787=5,AN787=4),2.21,IF(OR(AN787=6,AN787=7),2.28,IF(OR(AN787=8,AN787=9),2.35,IF(OR(AN787=10,AN787=11,AN787=12),2.42,IF(OR(AN787=13,AN787=14,AN787=15),2.5,IF(OR(AN787=16,AN787=17,AN787=18),2.58,2.66)))))))))), IF(AU787="Կ-1", IF(AN787=0,1.68,IF(AN787=1,1.73,IF(AN787=2,1.79,IF(AN787=3,1.84,IF(OR(AN787=5,AN787=4),1.9,IF(OR(AN787=6,AN787=7),1.96,IF(OR(AN787=8,AN787=9),2.02,IF(OR(AN787=10,AN787=11,AN787=12),2.08,IF(OR(AN787=13,AN787=14,AN787=15),2.14,IF(OR(AN787=16,AN787=17,AN787=18),2.21,2.28)))))))))), IF(AU787="Կ-2", IF(AN787=0,1.45,IF(AN787=1,1.49,IF(AN787=2,1.54,IF(AN787=3,1.59,IF(OR(AN787=5,AN787=4),1.63,IF(OR(AN787=6,AN787=7),1.68,IF(OR(AN787=8,AN787=9),1.73,IF(OR(AN787=10,AN787=11,AN787=12),1.79,IF(OR(AN787=13,AN787=14,AN787=15),1.84,IF(OR(AN787=16,AN787=17,AN787=18),1.9,1.95)))))))))),IF(AU787="Կ-3", IF(AN787=0,1.25,IF(AN787=1,1.29,IF(AN787=2,1.33,IF(AN787=3,1.37,IF(OR(AN787=5,AN787=4),1.41,IF(OR(AN787=6,AN787=7),1.45,IF(OR(AN787=8,AN787=9),1.49,IF(OR(AN787=10,AN787=11,AN787=12),1.54,IF(OR(AN787=13,AN787=14,AN787=15),1.58,IF(OR(AN787=16,AN787=17,AN787=18),1.63,1.68)))))))))), "Error"))))))))))))</f>
        <v>1.84</v>
      </c>
      <c r="AP787" s="785"/>
      <c r="AQ787" s="786">
        <f t="shared" ref="AQ787" si="2225">+AO787+AO787*AP787</f>
        <v>1.84</v>
      </c>
      <c r="AR787" s="787">
        <v>66140</v>
      </c>
      <c r="AS787" s="823"/>
      <c r="AT787" s="824"/>
      <c r="AU787" s="789" t="str">
        <f t="shared" ref="AU787" si="2226">+AI787</f>
        <v>Կ-1</v>
      </c>
      <c r="AV787" s="787">
        <f t="shared" ref="AV787" si="2227">AR787*AQ787</f>
        <v>121697.60000000001</v>
      </c>
      <c r="AW787" s="790">
        <f t="shared" ref="AW787" si="2228">AQ787*AR787+AS787+AT787</f>
        <v>121697.60000000001</v>
      </c>
      <c r="AX787" s="796">
        <f t="shared" ref="AX787" si="2229">+AW787*13</f>
        <v>1582068.8</v>
      </c>
    </row>
    <row r="788" spans="2:50" s="776" customFormat="1" ht="13.5">
      <c r="B788" s="1595">
        <v>22</v>
      </c>
      <c r="C788" s="646" t="s">
        <v>1249</v>
      </c>
      <c r="D788" s="656" t="s">
        <v>280</v>
      </c>
      <c r="E788" s="798">
        <v>1</v>
      </c>
      <c r="F788" s="1309">
        <v>12</v>
      </c>
      <c r="G788" s="799">
        <f t="shared" si="2205"/>
        <v>2.08</v>
      </c>
      <c r="H788" s="801">
        <v>66140</v>
      </c>
      <c r="I788" s="823"/>
      <c r="J788" s="824"/>
      <c r="K788" s="795" t="s">
        <v>97</v>
      </c>
      <c r="L788" s="787">
        <f t="shared" si="2130"/>
        <v>137571.20000000001</v>
      </c>
      <c r="M788" s="790">
        <f t="shared" si="2131"/>
        <v>137571.20000000001</v>
      </c>
      <c r="N788" s="791">
        <f t="shared" si="2132"/>
        <v>1788425.6</v>
      </c>
      <c r="O788" s="792">
        <f t="shared" si="2133"/>
        <v>1</v>
      </c>
      <c r="P788" s="793">
        <f t="shared" si="2134"/>
        <v>13</v>
      </c>
      <c r="Q788" s="794">
        <f t="shared" si="2135"/>
        <v>2.14</v>
      </c>
      <c r="R788" s="785"/>
      <c r="S788" s="786">
        <f t="shared" si="2136"/>
        <v>2.14</v>
      </c>
      <c r="T788" s="787">
        <v>66140</v>
      </c>
      <c r="U788" s="823"/>
      <c r="V788" s="824"/>
      <c r="W788" s="795" t="str">
        <f t="shared" si="2137"/>
        <v>Կ-1</v>
      </c>
      <c r="X788" s="787">
        <f t="shared" si="2138"/>
        <v>141539.6</v>
      </c>
      <c r="Y788" s="790">
        <f t="shared" si="2139"/>
        <v>141539.6</v>
      </c>
      <c r="Z788" s="796">
        <f t="shared" si="2140"/>
        <v>1840014.8</v>
      </c>
      <c r="AA788" s="792">
        <f t="shared" si="2141"/>
        <v>1</v>
      </c>
      <c r="AB788" s="793">
        <f t="shared" si="2142"/>
        <v>14</v>
      </c>
      <c r="AC788" s="794">
        <f t="shared" si="2143"/>
        <v>2.14</v>
      </c>
      <c r="AD788" s="785"/>
      <c r="AE788" s="786">
        <f t="shared" si="2144"/>
        <v>2.14</v>
      </c>
      <c r="AF788" s="787">
        <v>66140</v>
      </c>
      <c r="AG788" s="823"/>
      <c r="AH788" s="824"/>
      <c r="AI788" s="789" t="str">
        <f t="shared" si="2145"/>
        <v>Կ-1</v>
      </c>
      <c r="AJ788" s="787">
        <f t="shared" si="2146"/>
        <v>141539.6</v>
      </c>
      <c r="AK788" s="790">
        <f t="shared" si="2147"/>
        <v>141539.6</v>
      </c>
      <c r="AL788" s="796">
        <f t="shared" si="2148"/>
        <v>1840014.8</v>
      </c>
      <c r="AM788" s="792">
        <f t="shared" si="2149"/>
        <v>1</v>
      </c>
      <c r="AN788" s="793">
        <f t="shared" si="2150"/>
        <v>15</v>
      </c>
      <c r="AO788" s="794">
        <f t="shared" si="2151"/>
        <v>2.14</v>
      </c>
      <c r="AP788" s="785"/>
      <c r="AQ788" s="786">
        <f t="shared" si="2152"/>
        <v>2.14</v>
      </c>
      <c r="AR788" s="787">
        <v>66140</v>
      </c>
      <c r="AS788" s="823"/>
      <c r="AT788" s="824"/>
      <c r="AU788" s="789" t="str">
        <f t="shared" si="2153"/>
        <v>Կ-1</v>
      </c>
      <c r="AV788" s="787">
        <f t="shared" si="2154"/>
        <v>141539.6</v>
      </c>
      <c r="AW788" s="790">
        <f t="shared" si="2155"/>
        <v>141539.6</v>
      </c>
      <c r="AX788" s="796">
        <f t="shared" si="2156"/>
        <v>1840014.8</v>
      </c>
    </row>
    <row r="789" spans="2:50" s="776" customFormat="1" ht="13.5">
      <c r="B789" s="1595">
        <v>23</v>
      </c>
      <c r="C789" s="646" t="s">
        <v>1251</v>
      </c>
      <c r="D789" s="656" t="s">
        <v>280</v>
      </c>
      <c r="E789" s="798">
        <v>1</v>
      </c>
      <c r="F789" s="1309">
        <v>6</v>
      </c>
      <c r="G789" s="799">
        <f>IF(E789&lt;1,0,IF(K789="Բ-1",IF(F789=0,6.94,IF(F789=1,7.17,IF(F789=2,7.41,IF(F789=3,7.66,IF(OR(F789=5,F789=4),7.92,IF(OR(F789=6,F789=7),8.18,IF(OR(F789=8,F789=9),8.46,IF(OR(F789=10,F789=11,F789=12),8.74,IF(OR(F789=13,F789=14,F789=15),9.03,IF(OR(F789=16,F789=17,F789=18),9.33,9.65)))))))))),IF(K789="Բ-2", IF(F789=0,5.71,IF(F789=1,5.89,IF(F789=2,6.09,IF(F789=3,6.29,IF(OR(F789=5,F789=4),6.5,IF(OR(F789=6,F789=7),6.72,IF(OR(F789=8,F789=9),6.94,IF(OR(F789=10,F789=11,F789=12),7.17,IF(OR(F789=13,F789=14,F789=15),7.41,IF(OR(F789=16,F789=17,F789=18),7.65,7.91)))))))))), IF(K789="Գ-1", IF(F789=0,4.7,IF(F789=1,4.86,IF(F789=2,5.01,IF(F789=3,5.18,IF(OR(F789=5,F789=4),5.35,IF(OR(F789=6,F789=7),5.52,IF(OR(F789=8,F789=9),5.71,IF(OR(F789=10,F789=11,F789=12),5.89,IF(OR(F789=13,F789=14,F789=15),6.09,IF(OR(F789=16,F789=17,F789=18),6.29,6.49)))))))))), IF(K789="Գ-2", IF(F789=0,3.88,IF(F789=1,4.01,IF(F789=2,4.14,IF(F789=3,4.27,IF(OR(F789=5,F789=4),4.41,IF(OR(F789=6,F789=7),4.55,IF(OR(F789=8,F789=9),4.7,IF(OR(F789=10,F789=11,F789=12),4.85,IF(OR(F789=13,F789=14,F789=15),5.01,IF(OR(F789=16,F789=17,F789=18),5.17,5.34)))))))))), IF(K789="Գ-3", IF(F789=0,3.21,IF(F789=1,3.31,IF(F789=2,3.42,IF(F789=3,3.53,IF(OR(F789=5,F789=4),3.64,IF(OR(F789=6,F789=7),3.76,IF(OR(F789=8,F789=9),3.88,IF(OR(F789=10,F789=11,F789=12),4.01,IF(OR(F789=13,F789=14,F789=15),4.13,IF(OR(F789=16,F789=17,F789=18),4.27,4.4)))))))))), IF(K789="Ա-1", IF(F789=0,2.66,IF(F789=1,2.75,IF(F789=2,2.83,IF(F789=3,2.92,IF(OR(F789=5,F789=4),3.02,IF(OR(F789=6,F789=7),3.11,IF(OR(F789=8,F789=9),3.21,IF(OR(F789=10,F789=11,F789=12),3.31,IF(OR(F789=13,F789=14,F789=15),3.42,IF(OR(F789=16,F789=17,F789=18),3.53,3.64)))))))))), IF(K789="Ա-2", IF(F789=0,2.28,IF(F789=1,2.35,IF(F789=2,2.43,IF(F789=3,2.5,IF(OR(F789=5,F789=4),2.58,IF(OR(F789=6,F789=7),2.66,IF(OR(F789=8,F789=9),2.75,IF(OR(F789=10,F789=11,F789=12),2.83,IF(OR(F789=13,F789=14,F789=15),2.92,IF(OR(F789=16,F789=17,F789=18),3.01,3.11)))))))))),IF(K789="Ա-3", IF(F789=0,1.96,IF(F789=1,2.02,IF(F789=2,2.08,IF(F789=3,2.15,IF(OR(F789=5,F789=4),2.21,IF(OR(F789=6,F789=7),2.28,IF(OR(F789=8,F789=9),2.35,IF(OR(F789=10,F789=11,F789=12),2.42,IF(OR(F789=13,F789=14,F789=15),2.5,IF(OR(F789=16,F789=17,F789=18),2.58,2.66)))))))))), IF(K789="Կ-1", IF(F789=0,1.68,IF(F789=1,1.73,IF(F789=2,1.79,IF(F789=3,1.84,IF(OR(F789=5,F789=4),1.9,IF(OR(F789=6,F789=7),1.96,IF(OR(F789=8,F789=9),2.02,IF(OR(F789=10,F789=11,F789=12),2.08,IF(OR(F789=13,F789=14,F789=15),2.14,IF(OR(F789=16,F789=17,F789=18),2.21,2.28)))))))))), IF(K789="Կ-2", IF(F789=0,1.45,IF(F789=1,1.49,IF(F789=2,1.54,IF(F789=3,1.59,IF(OR(F789=5,F789=4),1.63,IF(OR(F789=6,F789=7),1.68,IF(OR(F789=8,F789=9),1.73,IF(OR(F789=10,F789=11,F789=12),1.79,IF(OR(F789=13,F789=14,F789=15),1.84,IF(OR(F789=16,F789=17,F789=18),1.9,1.95)))))))))),IF(K789="Կ-3", IF(F789=0,1.25,IF(F789=1,1.29,IF(F789=2,1.33,IF(F789=3,1.37,IF(OR(F789=5,F789=4),1.41,IF(OR(F789=6,F789=7),1.45,IF(OR(F789=8,F789=9),1.49,IF(OR(F789=10,F789=11,F789=12),1.54,IF(OR(F789=13,F789=14,F789=15),1.58,IF(OR(F789=16,F789=17,F789=18),1.63,1.68)))))))))), "Error"))))))))))))</f>
        <v>1.96</v>
      </c>
      <c r="H789" s="801">
        <v>66140</v>
      </c>
      <c r="I789" s="823"/>
      <c r="J789" s="824"/>
      <c r="K789" s="795" t="s">
        <v>97</v>
      </c>
      <c r="L789" s="787">
        <f>H789*G789</f>
        <v>129634.4</v>
      </c>
      <c r="M789" s="790">
        <f t="shared" si="2131"/>
        <v>129634.4</v>
      </c>
      <c r="N789" s="791">
        <f>+M789*13</f>
        <v>1685247.2</v>
      </c>
      <c r="O789" s="792">
        <f t="shared" si="2133"/>
        <v>1</v>
      </c>
      <c r="P789" s="793">
        <f t="shared" si="2134"/>
        <v>7</v>
      </c>
      <c r="Q789" s="794">
        <f>IF(O789&lt;1,0,IF(W789="Բ-1",IF(P789=0,6.94,IF(P789=1,7.17,IF(P789=2,7.41,IF(P789=3,7.66,IF(OR(P789=5,P789=4),7.92,IF(OR(P789=6,P789=7),8.18,IF(OR(P789=8,P789=9),8.46,IF(OR(P789=10,P789=11,P789=12),8.74,IF(OR(P789=13,P789=14,P789=15),9.03,IF(OR(P789=16,P789=17,P789=18),9.33,9.65)))))))))),IF(W789="Բ-2", IF(P789=0,5.71,IF(P789=1,5.89,IF(P789=2,6.09,IF(P789=3,6.29,IF(OR(P789=5,P789=4),6.5,IF(OR(P789=6,P789=7),6.72,IF(OR(P789=8,P789=9),6.94,IF(OR(P789=10,P789=11,P789=12),7.17,IF(OR(P789=13,P789=14,P789=15),7.41,IF(OR(P789=16,P789=17,P789=18),7.65,7.91)))))))))), IF(W789="Գ-1", IF(P789=0,4.7,IF(P789=1,4.86,IF(P789=2,5.01,IF(P789=3,5.18,IF(OR(P789=5,P789=4),5.35,IF(OR(P789=6,P789=7),5.52,IF(OR(P789=8,P789=9),5.71,IF(OR(P789=10,P789=11,P789=12),5.89,IF(OR(P789=13,P789=14,P789=15),6.09,IF(OR(P789=16,P789=17,P789=18),6.29,6.49)))))))))), IF(W789="Գ-2", IF(P789=0,3.88,IF(P789=1,4.01,IF(P789=2,4.14,IF(P789=3,4.27,IF(OR(P789=5,P789=4),4.41,IF(OR(P789=6,P789=7),4.55,IF(OR(P789=8,P789=9),4.7,IF(OR(P789=10,P789=11,P789=12),4.85,IF(OR(P789=13,P789=14,P789=15),5.01,IF(OR(P789=16,P789=17,P789=18),5.17,5.34)))))))))), IF(W789="Գ-3", IF(P789=0,3.21,IF(P789=1,3.31,IF(P789=2,3.42,IF(P789=3,3.53,IF(OR(P789=5,P789=4),3.64,IF(OR(P789=6,P789=7),3.76,IF(OR(P789=8,P789=9),3.88,IF(OR(P789=10,P789=11,P789=12),4.01,IF(OR(P789=13,P789=14,P789=15),4.13,IF(OR(P789=16,P789=17,P789=18),4.27,4.4)))))))))), IF(W789="Ա-1", IF(P789=0,2.66,IF(P789=1,2.75,IF(P789=2,2.83,IF(P789=3,2.92,IF(OR(P789=5,P789=4),3.02,IF(OR(P789=6,P789=7),3.11,IF(OR(P789=8,P789=9),3.21,IF(OR(P789=10,P789=11,P789=12),3.31,IF(OR(P789=13,P789=14,P789=15),3.42,IF(OR(P789=16,P789=17,P789=18),3.53,3.64)))))))))), IF(W789="Ա-2", IF(P789=0,2.28,IF(P789=1,2.35,IF(P789=2,2.43,IF(P789=3,2.5,IF(OR(P789=5,P789=4),2.58,IF(OR(P789=6,P789=7),2.66,IF(OR(P789=8,P789=9),2.75,IF(OR(P789=10,P789=11,P789=12),2.83,IF(OR(P789=13,P789=14,P789=15),2.92,IF(OR(P789=16,P789=17,P789=18),3.01,3.11)))))))))),IF(W789="Ա-3", IF(P789=0,1.96,IF(P789=1,2.02,IF(P789=2,2.08,IF(P789=3,2.15,IF(OR(P789=5,P789=4),2.21,IF(OR(P789=6,P789=7),2.28,IF(OR(P789=8,P789=9),2.35,IF(OR(P789=10,P789=11,P789=12),2.42,IF(OR(P789=13,P789=14,P789=15),2.5,IF(OR(P789=16,P789=17,P789=18),2.58,2.66)))))))))), IF(W789="Կ-1", IF(P789=0,1.68,IF(P789=1,1.73,IF(P789=2,1.79,IF(P789=3,1.84,IF(OR(P789=5,P789=4),1.9,IF(OR(P789=6,P789=7),1.96,IF(OR(P789=8,P789=9),2.02,IF(OR(P789=10,P789=11,P789=12),2.08,IF(OR(P789=13,P789=14,P789=15),2.14,IF(OR(P789=16,P789=17,P789=18),2.21,2.28)))))))))), IF(W789="Կ-2", IF(P789=0,1.45,IF(P789=1,1.49,IF(P789=2,1.54,IF(P789=3,1.59,IF(OR(P789=5,P789=4),1.63,IF(OR(P789=6,P789=7),1.68,IF(OR(P789=8,P789=9),1.73,IF(OR(P789=10,P789=11,P789=12),1.79,IF(OR(P789=13,P789=14,P789=15),1.84,IF(OR(P789=16,P789=17,P789=18),1.9,1.95)))))))))),IF(W789="Կ-3", IF(P789=0,1.25,IF(P789=1,1.29,IF(P789=2,1.33,IF(P789=3,1.37,IF(OR(P789=5,P789=4),1.41,IF(OR(P789=6,P789=7),1.45,IF(OR(P789=8,P789=9),1.49,IF(OR(P789=10,P789=11,P789=12),1.54,IF(OR(P789=13,P789=14,P789=15),1.58,IF(OR(P789=16,P789=17,P789=18),1.63,1.68)))))))))), "Error"))))))))))))</f>
        <v>1.96</v>
      </c>
      <c r="R789" s="785"/>
      <c r="S789" s="786">
        <f>+Q789+Q789*R789</f>
        <v>1.96</v>
      </c>
      <c r="T789" s="787">
        <v>66140</v>
      </c>
      <c r="U789" s="823"/>
      <c r="V789" s="824"/>
      <c r="W789" s="795" t="str">
        <f t="shared" si="2137"/>
        <v>Կ-1</v>
      </c>
      <c r="X789" s="787">
        <f>T789*S789</f>
        <v>129634.4</v>
      </c>
      <c r="Y789" s="790">
        <f>S789*T789+U789+V789</f>
        <v>129634.4</v>
      </c>
      <c r="Z789" s="796">
        <f>+Y789*13</f>
        <v>1685247.2</v>
      </c>
      <c r="AA789" s="792">
        <f>+O789</f>
        <v>1</v>
      </c>
      <c r="AB789" s="793">
        <f>+P789+1</f>
        <v>8</v>
      </c>
      <c r="AC789" s="794">
        <f>IF(AA789&lt;1,0,IF(AI789="Բ-1",IF(AB789=0,6.94,IF(AB789=1,7.17,IF(AB789=2,7.41,IF(AB789=3,7.66,IF(OR(AB789=5,AB789=4),7.92,IF(OR(AB789=6,AB789=7),8.18,IF(OR(AB789=8,AB789=9),8.46,IF(OR(AB789=10,AB789=11,AB789=12),8.74,IF(OR(AB789=13,AB789=14,AB789=15),9.03,IF(OR(AB789=16,AB789=17,AB789=18),9.33,9.65)))))))))),IF(AI789="Բ-2", IF(AB789=0,5.71,IF(AB789=1,5.89,IF(AB789=2,6.09,IF(AB789=3,6.29,IF(OR(AB789=5,AB789=4),6.5,IF(OR(AB789=6,AB789=7),6.72,IF(OR(AB789=8,AB789=9),6.94,IF(OR(AB789=10,AB789=11,AB789=12),7.17,IF(OR(AB789=13,AB789=14,AB789=15),7.41,IF(OR(AB789=16,AB789=17,AB789=18),7.65,7.91)))))))))), IF(AI789="Գ-1", IF(AB789=0,4.7,IF(AB789=1,4.86,IF(AB789=2,5.01,IF(AB789=3,5.18,IF(OR(AB789=5,AB789=4),5.35,IF(OR(AB789=6,AB789=7),5.52,IF(OR(AB789=8,AB789=9),5.71,IF(OR(AB789=10,AB789=11,AB789=12),5.89,IF(OR(AB789=13,AB789=14,AB789=15),6.09,IF(OR(AB789=16,AB789=17,AB789=18),6.29,6.49)))))))))), IF(AI789="Գ-2", IF(AB789=0,3.88,IF(AB789=1,4.01,IF(AB789=2,4.14,IF(AB789=3,4.27,IF(OR(AB789=5,AB789=4),4.41,IF(OR(AB789=6,AB789=7),4.55,IF(OR(AB789=8,AB789=9),4.7,IF(OR(AB789=10,AB789=11,AB789=12),4.85,IF(OR(AB789=13,AB789=14,AB789=15),5.01,IF(OR(AB789=16,AB789=17,AB789=18),5.17,5.34)))))))))), IF(AI789="Գ-3", IF(AB789=0,3.21,IF(AB789=1,3.31,IF(AB789=2,3.42,IF(AB789=3,3.53,IF(OR(AB789=5,AB789=4),3.64,IF(OR(AB789=6,AB789=7),3.76,IF(OR(AB789=8,AB789=9),3.88,IF(OR(AB789=10,AB789=11,AB789=12),4.01,IF(OR(AB789=13,AB789=14,AB789=15),4.13,IF(OR(AB789=16,AB789=17,AB789=18),4.27,4.4)))))))))), IF(AI789="Ա-1", IF(AB789=0,2.66,IF(AB789=1,2.75,IF(AB789=2,2.83,IF(AB789=3,2.92,IF(OR(AB789=5,AB789=4),3.02,IF(OR(AB789=6,AB789=7),3.11,IF(OR(AB789=8,AB789=9),3.21,IF(OR(AB789=10,AB789=11,AB789=12),3.31,IF(OR(AB789=13,AB789=14,AB789=15),3.42,IF(OR(AB789=16,AB789=17,AB789=18),3.53,3.64)))))))))), IF(AI789="Ա-2", IF(AB789=0,2.28,IF(AB789=1,2.35,IF(AB789=2,2.43,IF(AB789=3,2.5,IF(OR(AB789=5,AB789=4),2.58,IF(OR(AB789=6,AB789=7),2.66,IF(OR(AB789=8,AB789=9),2.75,IF(OR(AB789=10,AB789=11,AB789=12),2.83,IF(OR(AB789=13,AB789=14,AB789=15),2.92,IF(OR(AB789=16,AB789=17,AB789=18),3.01,3.11)))))))))),IF(AI789="Ա-3", IF(AB789=0,1.96,IF(AB789=1,2.02,IF(AB789=2,2.08,IF(AB789=3,2.15,IF(OR(AB789=5,AB789=4),2.21,IF(OR(AB789=6,AB789=7),2.28,IF(OR(AB789=8,AB789=9),2.35,IF(OR(AB789=10,AB789=11,AB789=12),2.42,IF(OR(AB789=13,AB789=14,AB789=15),2.5,IF(OR(AB789=16,AB789=17,AB789=18),2.58,2.66)))))))))), IF(AI789="Կ-1", IF(AB789=0,1.68,IF(AB789=1,1.73,IF(AB789=2,1.79,IF(AB789=3,1.84,IF(OR(AB789=5,AB789=4),1.9,IF(OR(AB789=6,AB789=7),1.96,IF(OR(AB789=8,AB789=9),2.02,IF(OR(AB789=10,AB789=11,AB789=12),2.08,IF(OR(AB789=13,AB789=14,AB789=15),2.14,IF(OR(AB789=16,AB789=17,AB789=18),2.21,2.28)))))))))), IF(AI789="Կ-2", IF(AB789=0,1.45,IF(AB789=1,1.49,IF(AB789=2,1.54,IF(AB789=3,1.59,IF(OR(AB789=5,AB789=4),1.63,IF(OR(AB789=6,AB789=7),1.68,IF(OR(AB789=8,AB789=9),1.73,IF(OR(AB789=10,AB789=11,AB789=12),1.79,IF(OR(AB789=13,AB789=14,AB789=15),1.84,IF(OR(AB789=16,AB789=17,AB789=18),1.9,1.95)))))))))),IF(AI789="Կ-3", IF(AB789=0,1.25,IF(AB789=1,1.29,IF(AB789=2,1.33,IF(AB789=3,1.37,IF(OR(AB789=5,AB789=4),1.41,IF(OR(AB789=6,AB789=7),1.45,IF(OR(AB789=8,AB789=9),1.49,IF(OR(AB789=10,AB789=11,AB789=12),1.54,IF(OR(AB789=13,AB789=14,AB789=15),1.58,IF(OR(AB789=16,AB789=17,AB789=18),1.63,1.68)))))))))), "Error"))))))))))))</f>
        <v>2.02</v>
      </c>
      <c r="AD789" s="785"/>
      <c r="AE789" s="786">
        <f>+AC789+AC789*AD789</f>
        <v>2.02</v>
      </c>
      <c r="AF789" s="787">
        <v>66140</v>
      </c>
      <c r="AG789" s="823"/>
      <c r="AH789" s="824"/>
      <c r="AI789" s="789" t="str">
        <f>+W789</f>
        <v>Կ-1</v>
      </c>
      <c r="AJ789" s="787">
        <f>AF789*AE789</f>
        <v>133602.79999999999</v>
      </c>
      <c r="AK789" s="790">
        <f>AE789*AF789+AG789+AH789</f>
        <v>133602.79999999999</v>
      </c>
      <c r="AL789" s="796">
        <f>+AK789*13</f>
        <v>1736836.4</v>
      </c>
      <c r="AM789" s="792">
        <f>+AA789</f>
        <v>1</v>
      </c>
      <c r="AN789" s="793">
        <f>+AB789+1</f>
        <v>9</v>
      </c>
      <c r="AO789" s="794">
        <f>IF(AM789&lt;1,0,IF(AU789="Բ-1",IF(AN789=0,6.94,IF(AN789=1,7.17,IF(AN789=2,7.41,IF(AN789=3,7.66,IF(OR(AN789=5,AN789=4),7.92,IF(OR(AN789=6,AN789=7),8.18,IF(OR(AN789=8,AN789=9),8.46,IF(OR(AN789=10,AN789=11,AN789=12),8.74,IF(OR(AN789=13,AN789=14,AN789=15),9.03,IF(OR(AN789=16,AN789=17,AN789=18),9.33,9.65)))))))))),IF(AU789="Բ-2", IF(AN789=0,5.71,IF(AN789=1,5.89,IF(AN789=2,6.09,IF(AN789=3,6.29,IF(OR(AN789=5,AN789=4),6.5,IF(OR(AN789=6,AN789=7),6.72,IF(OR(AN789=8,AN789=9),6.94,IF(OR(AN789=10,AN789=11,AN789=12),7.17,IF(OR(AN789=13,AN789=14,AN789=15),7.41,IF(OR(AN789=16,AN789=17,AN789=18),7.65,7.91)))))))))), IF(AU789="Գ-1", IF(AN789=0,4.7,IF(AN789=1,4.86,IF(AN789=2,5.01,IF(AN789=3,5.18,IF(OR(AN789=5,AN789=4),5.35,IF(OR(AN789=6,AN789=7),5.52,IF(OR(AN789=8,AN789=9),5.71,IF(OR(AN789=10,AN789=11,AN789=12),5.89,IF(OR(AN789=13,AN789=14,AN789=15),6.09,IF(OR(AN789=16,AN789=17,AN789=18),6.29,6.49)))))))))), IF(AU789="Գ-2", IF(AN789=0,3.88,IF(AN789=1,4.01,IF(AN789=2,4.14,IF(AN789=3,4.27,IF(OR(AN789=5,AN789=4),4.41,IF(OR(AN789=6,AN789=7),4.55,IF(OR(AN789=8,AN789=9),4.7,IF(OR(AN789=10,AN789=11,AN789=12),4.85,IF(OR(AN789=13,AN789=14,AN789=15),5.01,IF(OR(AN789=16,AN789=17,AN789=18),5.17,5.34)))))))))), IF(AU789="Գ-3", IF(AN789=0,3.21,IF(AN789=1,3.31,IF(AN789=2,3.42,IF(AN789=3,3.53,IF(OR(AN789=5,AN789=4),3.64,IF(OR(AN789=6,AN789=7),3.76,IF(OR(AN789=8,AN789=9),3.88,IF(OR(AN789=10,AN789=11,AN789=12),4.01,IF(OR(AN789=13,AN789=14,AN789=15),4.13,IF(OR(AN789=16,AN789=17,AN789=18),4.27,4.4)))))))))), IF(AU789="Ա-1", IF(AN789=0,2.66,IF(AN789=1,2.75,IF(AN789=2,2.83,IF(AN789=3,2.92,IF(OR(AN789=5,AN789=4),3.02,IF(OR(AN789=6,AN789=7),3.11,IF(OR(AN789=8,AN789=9),3.21,IF(OR(AN789=10,AN789=11,AN789=12),3.31,IF(OR(AN789=13,AN789=14,AN789=15),3.42,IF(OR(AN789=16,AN789=17,AN789=18),3.53,3.64)))))))))), IF(AU789="Ա-2", IF(AN789=0,2.28,IF(AN789=1,2.35,IF(AN789=2,2.43,IF(AN789=3,2.5,IF(OR(AN789=5,AN789=4),2.58,IF(OR(AN789=6,AN789=7),2.66,IF(OR(AN789=8,AN789=9),2.75,IF(OR(AN789=10,AN789=11,AN789=12),2.83,IF(OR(AN789=13,AN789=14,AN789=15),2.92,IF(OR(AN789=16,AN789=17,AN789=18),3.01,3.11)))))))))),IF(AU789="Ա-3", IF(AN789=0,1.96,IF(AN789=1,2.02,IF(AN789=2,2.08,IF(AN789=3,2.15,IF(OR(AN789=5,AN789=4),2.21,IF(OR(AN789=6,AN789=7),2.28,IF(OR(AN789=8,AN789=9),2.35,IF(OR(AN789=10,AN789=11,AN789=12),2.42,IF(OR(AN789=13,AN789=14,AN789=15),2.5,IF(OR(AN789=16,AN789=17,AN789=18),2.58,2.66)))))))))), IF(AU789="Կ-1", IF(AN789=0,1.68,IF(AN789=1,1.73,IF(AN789=2,1.79,IF(AN789=3,1.84,IF(OR(AN789=5,AN789=4),1.9,IF(OR(AN789=6,AN789=7),1.96,IF(OR(AN789=8,AN789=9),2.02,IF(OR(AN789=10,AN789=11,AN789=12),2.08,IF(OR(AN789=13,AN789=14,AN789=15),2.14,IF(OR(AN789=16,AN789=17,AN789=18),2.21,2.28)))))))))), IF(AU789="Կ-2", IF(AN789=0,1.45,IF(AN789=1,1.49,IF(AN789=2,1.54,IF(AN789=3,1.59,IF(OR(AN789=5,AN789=4),1.63,IF(OR(AN789=6,AN789=7),1.68,IF(OR(AN789=8,AN789=9),1.73,IF(OR(AN789=10,AN789=11,AN789=12),1.79,IF(OR(AN789=13,AN789=14,AN789=15),1.84,IF(OR(AN789=16,AN789=17,AN789=18),1.9,1.95)))))))))),IF(AU789="Կ-3", IF(AN789=0,1.25,IF(AN789=1,1.29,IF(AN789=2,1.33,IF(AN789=3,1.37,IF(OR(AN789=5,AN789=4),1.41,IF(OR(AN789=6,AN789=7),1.45,IF(OR(AN789=8,AN789=9),1.49,IF(OR(AN789=10,AN789=11,AN789=12),1.54,IF(OR(AN789=13,AN789=14,AN789=15),1.58,IF(OR(AN789=16,AN789=17,AN789=18),1.63,1.68)))))))))), "Error"))))))))))))</f>
        <v>2.02</v>
      </c>
      <c r="AP789" s="785"/>
      <c r="AQ789" s="786">
        <f>+AO789+AO789*AP789</f>
        <v>2.02</v>
      </c>
      <c r="AR789" s="787">
        <v>66140</v>
      </c>
      <c r="AS789" s="823"/>
      <c r="AT789" s="824"/>
      <c r="AU789" s="789" t="str">
        <f>+AI789</f>
        <v>Կ-1</v>
      </c>
      <c r="AV789" s="787">
        <f>AR789*AQ789</f>
        <v>133602.79999999999</v>
      </c>
      <c r="AW789" s="790">
        <f>AQ789*AR789+AS789+AT789</f>
        <v>133602.79999999999</v>
      </c>
      <c r="AX789" s="796">
        <f>+AW789*13</f>
        <v>1736836.4</v>
      </c>
    </row>
    <row r="790" spans="2:50" s="776" customFormat="1" ht="13.5">
      <c r="B790" s="1595">
        <v>24</v>
      </c>
      <c r="C790" s="646" t="s">
        <v>2382</v>
      </c>
      <c r="D790" s="656" t="s">
        <v>280</v>
      </c>
      <c r="E790" s="798">
        <v>1</v>
      </c>
      <c r="F790" s="1309">
        <v>1</v>
      </c>
      <c r="G790" s="799">
        <f t="shared" si="2205"/>
        <v>1.73</v>
      </c>
      <c r="H790" s="801">
        <v>66140</v>
      </c>
      <c r="I790" s="823"/>
      <c r="J790" s="824"/>
      <c r="K790" s="795" t="s">
        <v>97</v>
      </c>
      <c r="L790" s="787">
        <f t="shared" si="2130"/>
        <v>114422.2</v>
      </c>
      <c r="M790" s="790">
        <f t="shared" si="2131"/>
        <v>114422.2</v>
      </c>
      <c r="N790" s="791">
        <f t="shared" si="2132"/>
        <v>1487488.5999999999</v>
      </c>
      <c r="O790" s="792">
        <f t="shared" si="2133"/>
        <v>1</v>
      </c>
      <c r="P790" s="793">
        <f t="shared" si="2134"/>
        <v>2</v>
      </c>
      <c r="Q790" s="794">
        <f t="shared" si="2135"/>
        <v>1.79</v>
      </c>
      <c r="R790" s="785"/>
      <c r="S790" s="786">
        <f t="shared" si="2136"/>
        <v>1.79</v>
      </c>
      <c r="T790" s="787">
        <v>66140</v>
      </c>
      <c r="U790" s="823"/>
      <c r="V790" s="824"/>
      <c r="W790" s="795" t="str">
        <f t="shared" si="2137"/>
        <v>Կ-1</v>
      </c>
      <c r="X790" s="787">
        <f t="shared" si="2138"/>
        <v>118390.6</v>
      </c>
      <c r="Y790" s="790">
        <f t="shared" si="2139"/>
        <v>118390.6</v>
      </c>
      <c r="Z790" s="796">
        <f t="shared" si="2140"/>
        <v>1539077.8</v>
      </c>
      <c r="AA790" s="792">
        <f t="shared" si="2141"/>
        <v>1</v>
      </c>
      <c r="AB790" s="793">
        <f t="shared" si="2142"/>
        <v>3</v>
      </c>
      <c r="AC790" s="794">
        <f t="shared" si="2143"/>
        <v>1.84</v>
      </c>
      <c r="AD790" s="785"/>
      <c r="AE790" s="786">
        <f t="shared" si="2144"/>
        <v>1.84</v>
      </c>
      <c r="AF790" s="787">
        <v>66140</v>
      </c>
      <c r="AG790" s="823"/>
      <c r="AH790" s="824"/>
      <c r="AI790" s="789" t="str">
        <f t="shared" si="2145"/>
        <v>Կ-1</v>
      </c>
      <c r="AJ790" s="787">
        <f t="shared" si="2146"/>
        <v>121697.60000000001</v>
      </c>
      <c r="AK790" s="790">
        <f t="shared" si="2147"/>
        <v>121697.60000000001</v>
      </c>
      <c r="AL790" s="796">
        <f t="shared" si="2148"/>
        <v>1582068.8</v>
      </c>
      <c r="AM790" s="792">
        <f t="shared" si="2149"/>
        <v>1</v>
      </c>
      <c r="AN790" s="793">
        <f t="shared" si="2150"/>
        <v>4</v>
      </c>
      <c r="AO790" s="794">
        <f t="shared" si="2151"/>
        <v>1.9</v>
      </c>
      <c r="AP790" s="785"/>
      <c r="AQ790" s="786">
        <f t="shared" si="2152"/>
        <v>1.9</v>
      </c>
      <c r="AR790" s="787">
        <v>66140</v>
      </c>
      <c r="AS790" s="823"/>
      <c r="AT790" s="824"/>
      <c r="AU790" s="789" t="str">
        <f t="shared" si="2153"/>
        <v>Կ-1</v>
      </c>
      <c r="AV790" s="787">
        <f t="shared" si="2154"/>
        <v>125666</v>
      </c>
      <c r="AW790" s="790">
        <f t="shared" si="2155"/>
        <v>125666</v>
      </c>
      <c r="AX790" s="796">
        <f t="shared" si="2156"/>
        <v>1633658</v>
      </c>
    </row>
    <row r="791" spans="2:50" s="776" customFormat="1" ht="13.5">
      <c r="B791" s="1595">
        <v>25</v>
      </c>
      <c r="C791" s="646" t="s">
        <v>2383</v>
      </c>
      <c r="D791" s="656" t="s">
        <v>280</v>
      </c>
      <c r="E791" s="798">
        <v>1</v>
      </c>
      <c r="F791" s="1309">
        <v>0</v>
      </c>
      <c r="G791" s="799">
        <f>IF(E791&lt;1,0,IF(K791="Բ-1",IF(F791=0,6.94,IF(F791=1,7.17,IF(F791=2,7.41,IF(F791=3,7.66,IF(OR(F791=5,F791=4),7.92,IF(OR(F791=6,F791=7),8.18,IF(OR(F791=8,F791=9),8.46,IF(OR(F791=10,F791=11,F791=12),8.74,IF(OR(F791=13,F791=14,F791=15),9.03,IF(OR(F791=16,F791=17,F791=18),9.33,9.65)))))))))),IF(K791="Բ-2", IF(F791=0,5.71,IF(F791=1,5.89,IF(F791=2,6.09,IF(F791=3,6.29,IF(OR(F791=5,F791=4),6.5,IF(OR(F791=6,F791=7),6.72,IF(OR(F791=8,F791=9),6.94,IF(OR(F791=10,F791=11,F791=12),7.17,IF(OR(F791=13,F791=14,F791=15),7.41,IF(OR(F791=16,F791=17,F791=18),7.65,7.91)))))))))), IF(K791="Գ-1", IF(F791=0,4.7,IF(F791=1,4.86,IF(F791=2,5.01,IF(F791=3,5.18,IF(OR(F791=5,F791=4),5.35,IF(OR(F791=6,F791=7),5.52,IF(OR(F791=8,F791=9),5.71,IF(OR(F791=10,F791=11,F791=12),5.89,IF(OR(F791=13,F791=14,F791=15),6.09,IF(OR(F791=16,F791=17,F791=18),6.29,6.49)))))))))), IF(K791="Գ-2", IF(F791=0,3.88,IF(F791=1,4.01,IF(F791=2,4.14,IF(F791=3,4.27,IF(OR(F791=5,F791=4),4.41,IF(OR(F791=6,F791=7),4.55,IF(OR(F791=8,F791=9),4.7,IF(OR(F791=10,F791=11,F791=12),4.85,IF(OR(F791=13,F791=14,F791=15),5.01,IF(OR(F791=16,F791=17,F791=18),5.17,5.34)))))))))), IF(K791="Գ-3", IF(F791=0,3.21,IF(F791=1,3.31,IF(F791=2,3.42,IF(F791=3,3.53,IF(OR(F791=5,F791=4),3.64,IF(OR(F791=6,F791=7),3.76,IF(OR(F791=8,F791=9),3.88,IF(OR(F791=10,F791=11,F791=12),4.01,IF(OR(F791=13,F791=14,F791=15),4.13,IF(OR(F791=16,F791=17,F791=18),4.27,4.4)))))))))), IF(K791="Ա-1", IF(F791=0,2.66,IF(F791=1,2.75,IF(F791=2,2.83,IF(F791=3,2.92,IF(OR(F791=5,F791=4),3.02,IF(OR(F791=6,F791=7),3.11,IF(OR(F791=8,F791=9),3.21,IF(OR(F791=10,F791=11,F791=12),3.31,IF(OR(F791=13,F791=14,F791=15),3.42,IF(OR(F791=16,F791=17,F791=18),3.53,3.64)))))))))), IF(K791="Ա-2", IF(F791=0,2.28,IF(F791=1,2.35,IF(F791=2,2.43,IF(F791=3,2.5,IF(OR(F791=5,F791=4),2.58,IF(OR(F791=6,F791=7),2.66,IF(OR(F791=8,F791=9),2.75,IF(OR(F791=10,F791=11,F791=12),2.83,IF(OR(F791=13,F791=14,F791=15),2.92,IF(OR(F791=16,F791=17,F791=18),3.01,3.11)))))))))),IF(K791="Ա-3", IF(F791=0,1.96,IF(F791=1,2.02,IF(F791=2,2.08,IF(F791=3,2.15,IF(OR(F791=5,F791=4),2.21,IF(OR(F791=6,F791=7),2.28,IF(OR(F791=8,F791=9),2.35,IF(OR(F791=10,F791=11,F791=12),2.42,IF(OR(F791=13,F791=14,F791=15),2.5,IF(OR(F791=16,F791=17,F791=18),2.58,2.66)))))))))), IF(K791="Կ-1", IF(F791=0,1.68,IF(F791=1,1.73,IF(F791=2,1.79,IF(F791=3,1.84,IF(OR(F791=5,F791=4),1.9,IF(OR(F791=6,F791=7),1.96,IF(OR(F791=8,F791=9),2.02,IF(OR(F791=10,F791=11,F791=12),2.08,IF(OR(F791=13,F791=14,F791=15),2.14,IF(OR(F791=16,F791=17,F791=18),2.21,2.28)))))))))), IF(K791="Կ-2", IF(F791=0,1.45,IF(F791=1,1.49,IF(F791=2,1.54,IF(F791=3,1.59,IF(OR(F791=5,F791=4),1.63,IF(OR(F791=6,F791=7),1.68,IF(OR(F791=8,F791=9),1.73,IF(OR(F791=10,F791=11,F791=12),1.79,IF(OR(F791=13,F791=14,F791=15),1.84,IF(OR(F791=16,F791=17,F791=18),1.9,1.95)))))))))),IF(K791="Կ-3", IF(F791=0,1.25,IF(F791=1,1.29,IF(F791=2,1.33,IF(F791=3,1.37,IF(OR(F791=5,F791=4),1.41,IF(OR(F791=6,F791=7),1.45,IF(OR(F791=8,F791=9),1.49,IF(OR(F791=10,F791=11,F791=12),1.54,IF(OR(F791=13,F791=14,F791=15),1.58,IF(OR(F791=16,F791=17,F791=18),1.63,1.68)))))))))), "Error"))))))))))))</f>
        <v>1.68</v>
      </c>
      <c r="H791" s="801">
        <v>66140</v>
      </c>
      <c r="I791" s="823"/>
      <c r="J791" s="824"/>
      <c r="K791" s="795" t="s">
        <v>97</v>
      </c>
      <c r="L791" s="787">
        <f>H791*G791</f>
        <v>111115.2</v>
      </c>
      <c r="M791" s="790">
        <f t="shared" si="2131"/>
        <v>111115.2</v>
      </c>
      <c r="N791" s="791">
        <f>+M791*13</f>
        <v>1444497.5999999999</v>
      </c>
      <c r="O791" s="792">
        <f t="shared" si="2133"/>
        <v>1</v>
      </c>
      <c r="P791" s="793">
        <f t="shared" si="2134"/>
        <v>1</v>
      </c>
      <c r="Q791" s="794">
        <f>IF(O791&lt;1,0,IF(W791="Բ-1",IF(P791=0,6.94,IF(P791=1,7.17,IF(P791=2,7.41,IF(P791=3,7.66,IF(OR(P791=5,P791=4),7.92,IF(OR(P791=6,P791=7),8.18,IF(OR(P791=8,P791=9),8.46,IF(OR(P791=10,P791=11,P791=12),8.74,IF(OR(P791=13,P791=14,P791=15),9.03,IF(OR(P791=16,P791=17,P791=18),9.33,9.65)))))))))),IF(W791="Բ-2", IF(P791=0,5.71,IF(P791=1,5.89,IF(P791=2,6.09,IF(P791=3,6.29,IF(OR(P791=5,P791=4),6.5,IF(OR(P791=6,P791=7),6.72,IF(OR(P791=8,P791=9),6.94,IF(OR(P791=10,P791=11,P791=12),7.17,IF(OR(P791=13,P791=14,P791=15),7.41,IF(OR(P791=16,P791=17,P791=18),7.65,7.91)))))))))), IF(W791="Գ-1", IF(P791=0,4.7,IF(P791=1,4.86,IF(P791=2,5.01,IF(P791=3,5.18,IF(OR(P791=5,P791=4),5.35,IF(OR(P791=6,P791=7),5.52,IF(OR(P791=8,P791=9),5.71,IF(OR(P791=10,P791=11,P791=12),5.89,IF(OR(P791=13,P791=14,P791=15),6.09,IF(OR(P791=16,P791=17,P791=18),6.29,6.49)))))))))), IF(W791="Գ-2", IF(P791=0,3.88,IF(P791=1,4.01,IF(P791=2,4.14,IF(P791=3,4.27,IF(OR(P791=5,P791=4),4.41,IF(OR(P791=6,P791=7),4.55,IF(OR(P791=8,P791=9),4.7,IF(OR(P791=10,P791=11,P791=12),4.85,IF(OR(P791=13,P791=14,P791=15),5.01,IF(OR(P791=16,P791=17,P791=18),5.17,5.34)))))))))), IF(W791="Գ-3", IF(P791=0,3.21,IF(P791=1,3.31,IF(P791=2,3.42,IF(P791=3,3.53,IF(OR(P791=5,P791=4),3.64,IF(OR(P791=6,P791=7),3.76,IF(OR(P791=8,P791=9),3.88,IF(OR(P791=10,P791=11,P791=12),4.01,IF(OR(P791=13,P791=14,P791=15),4.13,IF(OR(P791=16,P791=17,P791=18),4.27,4.4)))))))))), IF(W791="Ա-1", IF(P791=0,2.66,IF(P791=1,2.75,IF(P791=2,2.83,IF(P791=3,2.92,IF(OR(P791=5,P791=4),3.02,IF(OR(P791=6,P791=7),3.11,IF(OR(P791=8,P791=9),3.21,IF(OR(P791=10,P791=11,P791=12),3.31,IF(OR(P791=13,P791=14,P791=15),3.42,IF(OR(P791=16,P791=17,P791=18),3.53,3.64)))))))))), IF(W791="Ա-2", IF(P791=0,2.28,IF(P791=1,2.35,IF(P791=2,2.43,IF(P791=3,2.5,IF(OR(P791=5,P791=4),2.58,IF(OR(P791=6,P791=7),2.66,IF(OR(P791=8,P791=9),2.75,IF(OR(P791=10,P791=11,P791=12),2.83,IF(OR(P791=13,P791=14,P791=15),2.92,IF(OR(P791=16,P791=17,P791=18),3.01,3.11)))))))))),IF(W791="Ա-3", IF(P791=0,1.96,IF(P791=1,2.02,IF(P791=2,2.08,IF(P791=3,2.15,IF(OR(P791=5,P791=4),2.21,IF(OR(P791=6,P791=7),2.28,IF(OR(P791=8,P791=9),2.35,IF(OR(P791=10,P791=11,P791=12),2.42,IF(OR(P791=13,P791=14,P791=15),2.5,IF(OR(P791=16,P791=17,P791=18),2.58,2.66)))))))))), IF(W791="Կ-1", IF(P791=0,1.68,IF(P791=1,1.73,IF(P791=2,1.79,IF(P791=3,1.84,IF(OR(P791=5,P791=4),1.9,IF(OR(P791=6,P791=7),1.96,IF(OR(P791=8,P791=9),2.02,IF(OR(P791=10,P791=11,P791=12),2.08,IF(OR(P791=13,P791=14,P791=15),2.14,IF(OR(P791=16,P791=17,P791=18),2.21,2.28)))))))))), IF(W791="Կ-2", IF(P791=0,1.45,IF(P791=1,1.49,IF(P791=2,1.54,IF(P791=3,1.59,IF(OR(P791=5,P791=4),1.63,IF(OR(P791=6,P791=7),1.68,IF(OR(P791=8,P791=9),1.73,IF(OR(P791=10,P791=11,P791=12),1.79,IF(OR(P791=13,P791=14,P791=15),1.84,IF(OR(P791=16,P791=17,P791=18),1.9,1.95)))))))))),IF(W791="Կ-3", IF(P791=0,1.25,IF(P791=1,1.29,IF(P791=2,1.33,IF(P791=3,1.37,IF(OR(P791=5,P791=4),1.41,IF(OR(P791=6,P791=7),1.45,IF(OR(P791=8,P791=9),1.49,IF(OR(P791=10,P791=11,P791=12),1.54,IF(OR(P791=13,P791=14,P791=15),1.58,IF(OR(P791=16,P791=17,P791=18),1.63,1.68)))))))))), "Error"))))))))))))</f>
        <v>1.73</v>
      </c>
      <c r="R791" s="785"/>
      <c r="S791" s="786">
        <f>+Q791+Q791*R791</f>
        <v>1.73</v>
      </c>
      <c r="T791" s="787">
        <v>66140</v>
      </c>
      <c r="U791" s="823"/>
      <c r="V791" s="824"/>
      <c r="W791" s="795" t="str">
        <f t="shared" si="2137"/>
        <v>Կ-1</v>
      </c>
      <c r="X791" s="787">
        <f>T791*S791</f>
        <v>114422.2</v>
      </c>
      <c r="Y791" s="790">
        <f>S791*T791+U791+V791</f>
        <v>114422.2</v>
      </c>
      <c r="Z791" s="796">
        <f>+Y791*13</f>
        <v>1487488.5999999999</v>
      </c>
      <c r="AA791" s="792">
        <f>+O791</f>
        <v>1</v>
      </c>
      <c r="AB791" s="793">
        <f>+P791+1</f>
        <v>2</v>
      </c>
      <c r="AC791" s="794">
        <f>IF(AA791&lt;1,0,IF(AI791="Բ-1",IF(AB791=0,6.94,IF(AB791=1,7.17,IF(AB791=2,7.41,IF(AB791=3,7.66,IF(OR(AB791=5,AB791=4),7.92,IF(OR(AB791=6,AB791=7),8.18,IF(OR(AB791=8,AB791=9),8.46,IF(OR(AB791=10,AB791=11,AB791=12),8.74,IF(OR(AB791=13,AB791=14,AB791=15),9.03,IF(OR(AB791=16,AB791=17,AB791=18),9.33,9.65)))))))))),IF(AI791="Բ-2", IF(AB791=0,5.71,IF(AB791=1,5.89,IF(AB791=2,6.09,IF(AB791=3,6.29,IF(OR(AB791=5,AB791=4),6.5,IF(OR(AB791=6,AB791=7),6.72,IF(OR(AB791=8,AB791=9),6.94,IF(OR(AB791=10,AB791=11,AB791=12),7.17,IF(OR(AB791=13,AB791=14,AB791=15),7.41,IF(OR(AB791=16,AB791=17,AB791=18),7.65,7.91)))))))))), IF(AI791="Գ-1", IF(AB791=0,4.7,IF(AB791=1,4.86,IF(AB791=2,5.01,IF(AB791=3,5.18,IF(OR(AB791=5,AB791=4),5.35,IF(OR(AB791=6,AB791=7),5.52,IF(OR(AB791=8,AB791=9),5.71,IF(OR(AB791=10,AB791=11,AB791=12),5.89,IF(OR(AB791=13,AB791=14,AB791=15),6.09,IF(OR(AB791=16,AB791=17,AB791=18),6.29,6.49)))))))))), IF(AI791="Գ-2", IF(AB791=0,3.88,IF(AB791=1,4.01,IF(AB791=2,4.14,IF(AB791=3,4.27,IF(OR(AB791=5,AB791=4),4.41,IF(OR(AB791=6,AB791=7),4.55,IF(OR(AB791=8,AB791=9),4.7,IF(OR(AB791=10,AB791=11,AB791=12),4.85,IF(OR(AB791=13,AB791=14,AB791=15),5.01,IF(OR(AB791=16,AB791=17,AB791=18),5.17,5.34)))))))))), IF(AI791="Գ-3", IF(AB791=0,3.21,IF(AB791=1,3.31,IF(AB791=2,3.42,IF(AB791=3,3.53,IF(OR(AB791=5,AB791=4),3.64,IF(OR(AB791=6,AB791=7),3.76,IF(OR(AB791=8,AB791=9),3.88,IF(OR(AB791=10,AB791=11,AB791=12),4.01,IF(OR(AB791=13,AB791=14,AB791=15),4.13,IF(OR(AB791=16,AB791=17,AB791=18),4.27,4.4)))))))))), IF(AI791="Ա-1", IF(AB791=0,2.66,IF(AB791=1,2.75,IF(AB791=2,2.83,IF(AB791=3,2.92,IF(OR(AB791=5,AB791=4),3.02,IF(OR(AB791=6,AB791=7),3.11,IF(OR(AB791=8,AB791=9),3.21,IF(OR(AB791=10,AB791=11,AB791=12),3.31,IF(OR(AB791=13,AB791=14,AB791=15),3.42,IF(OR(AB791=16,AB791=17,AB791=18),3.53,3.64)))))))))), IF(AI791="Ա-2", IF(AB791=0,2.28,IF(AB791=1,2.35,IF(AB791=2,2.43,IF(AB791=3,2.5,IF(OR(AB791=5,AB791=4),2.58,IF(OR(AB791=6,AB791=7),2.66,IF(OR(AB791=8,AB791=9),2.75,IF(OR(AB791=10,AB791=11,AB791=12),2.83,IF(OR(AB791=13,AB791=14,AB791=15),2.92,IF(OR(AB791=16,AB791=17,AB791=18),3.01,3.11)))))))))),IF(AI791="Ա-3", IF(AB791=0,1.96,IF(AB791=1,2.02,IF(AB791=2,2.08,IF(AB791=3,2.15,IF(OR(AB791=5,AB791=4),2.21,IF(OR(AB791=6,AB791=7),2.28,IF(OR(AB791=8,AB791=9),2.35,IF(OR(AB791=10,AB791=11,AB791=12),2.42,IF(OR(AB791=13,AB791=14,AB791=15),2.5,IF(OR(AB791=16,AB791=17,AB791=18),2.58,2.66)))))))))), IF(AI791="Կ-1", IF(AB791=0,1.68,IF(AB791=1,1.73,IF(AB791=2,1.79,IF(AB791=3,1.84,IF(OR(AB791=5,AB791=4),1.9,IF(OR(AB791=6,AB791=7),1.96,IF(OR(AB791=8,AB791=9),2.02,IF(OR(AB791=10,AB791=11,AB791=12),2.08,IF(OR(AB791=13,AB791=14,AB791=15),2.14,IF(OR(AB791=16,AB791=17,AB791=18),2.21,2.28)))))))))), IF(AI791="Կ-2", IF(AB791=0,1.45,IF(AB791=1,1.49,IF(AB791=2,1.54,IF(AB791=3,1.59,IF(OR(AB791=5,AB791=4),1.63,IF(OR(AB791=6,AB791=7),1.68,IF(OR(AB791=8,AB791=9),1.73,IF(OR(AB791=10,AB791=11,AB791=12),1.79,IF(OR(AB791=13,AB791=14,AB791=15),1.84,IF(OR(AB791=16,AB791=17,AB791=18),1.9,1.95)))))))))),IF(AI791="Կ-3", IF(AB791=0,1.25,IF(AB791=1,1.29,IF(AB791=2,1.33,IF(AB791=3,1.37,IF(OR(AB791=5,AB791=4),1.41,IF(OR(AB791=6,AB791=7),1.45,IF(OR(AB791=8,AB791=9),1.49,IF(OR(AB791=10,AB791=11,AB791=12),1.54,IF(OR(AB791=13,AB791=14,AB791=15),1.58,IF(OR(AB791=16,AB791=17,AB791=18),1.63,1.68)))))))))), "Error"))))))))))))</f>
        <v>1.79</v>
      </c>
      <c r="AD791" s="785"/>
      <c r="AE791" s="786">
        <f>+AC791+AC791*AD791</f>
        <v>1.79</v>
      </c>
      <c r="AF791" s="787">
        <v>66140</v>
      </c>
      <c r="AG791" s="823"/>
      <c r="AH791" s="824"/>
      <c r="AI791" s="789" t="str">
        <f>+W791</f>
        <v>Կ-1</v>
      </c>
      <c r="AJ791" s="787">
        <f>AF791*AE791</f>
        <v>118390.6</v>
      </c>
      <c r="AK791" s="790">
        <f>AE791*AF791+AG791+AH791</f>
        <v>118390.6</v>
      </c>
      <c r="AL791" s="796">
        <f>+AK791*13</f>
        <v>1539077.8</v>
      </c>
      <c r="AM791" s="792">
        <f>+AA791</f>
        <v>1</v>
      </c>
      <c r="AN791" s="793">
        <f>+AB791+1</f>
        <v>3</v>
      </c>
      <c r="AO791" s="794">
        <f>IF(AM791&lt;1,0,IF(AU791="Բ-1",IF(AN791=0,6.94,IF(AN791=1,7.17,IF(AN791=2,7.41,IF(AN791=3,7.66,IF(OR(AN791=5,AN791=4),7.92,IF(OR(AN791=6,AN791=7),8.18,IF(OR(AN791=8,AN791=9),8.46,IF(OR(AN791=10,AN791=11,AN791=12),8.74,IF(OR(AN791=13,AN791=14,AN791=15),9.03,IF(OR(AN791=16,AN791=17,AN791=18),9.33,9.65)))))))))),IF(AU791="Բ-2", IF(AN791=0,5.71,IF(AN791=1,5.89,IF(AN791=2,6.09,IF(AN791=3,6.29,IF(OR(AN791=5,AN791=4),6.5,IF(OR(AN791=6,AN791=7),6.72,IF(OR(AN791=8,AN791=9),6.94,IF(OR(AN791=10,AN791=11,AN791=12),7.17,IF(OR(AN791=13,AN791=14,AN791=15),7.41,IF(OR(AN791=16,AN791=17,AN791=18),7.65,7.91)))))))))), IF(AU791="Գ-1", IF(AN791=0,4.7,IF(AN791=1,4.86,IF(AN791=2,5.01,IF(AN791=3,5.18,IF(OR(AN791=5,AN791=4),5.35,IF(OR(AN791=6,AN791=7),5.52,IF(OR(AN791=8,AN791=9),5.71,IF(OR(AN791=10,AN791=11,AN791=12),5.89,IF(OR(AN791=13,AN791=14,AN791=15),6.09,IF(OR(AN791=16,AN791=17,AN791=18),6.29,6.49)))))))))), IF(AU791="Գ-2", IF(AN791=0,3.88,IF(AN791=1,4.01,IF(AN791=2,4.14,IF(AN791=3,4.27,IF(OR(AN791=5,AN791=4),4.41,IF(OR(AN791=6,AN791=7),4.55,IF(OR(AN791=8,AN791=9),4.7,IF(OR(AN791=10,AN791=11,AN791=12),4.85,IF(OR(AN791=13,AN791=14,AN791=15),5.01,IF(OR(AN791=16,AN791=17,AN791=18),5.17,5.34)))))))))), IF(AU791="Գ-3", IF(AN791=0,3.21,IF(AN791=1,3.31,IF(AN791=2,3.42,IF(AN791=3,3.53,IF(OR(AN791=5,AN791=4),3.64,IF(OR(AN791=6,AN791=7),3.76,IF(OR(AN791=8,AN791=9),3.88,IF(OR(AN791=10,AN791=11,AN791=12),4.01,IF(OR(AN791=13,AN791=14,AN791=15),4.13,IF(OR(AN791=16,AN791=17,AN791=18),4.27,4.4)))))))))), IF(AU791="Ա-1", IF(AN791=0,2.66,IF(AN791=1,2.75,IF(AN791=2,2.83,IF(AN791=3,2.92,IF(OR(AN791=5,AN791=4),3.02,IF(OR(AN791=6,AN791=7),3.11,IF(OR(AN791=8,AN791=9),3.21,IF(OR(AN791=10,AN791=11,AN791=12),3.31,IF(OR(AN791=13,AN791=14,AN791=15),3.42,IF(OR(AN791=16,AN791=17,AN791=18),3.53,3.64)))))))))), IF(AU791="Ա-2", IF(AN791=0,2.28,IF(AN791=1,2.35,IF(AN791=2,2.43,IF(AN791=3,2.5,IF(OR(AN791=5,AN791=4),2.58,IF(OR(AN791=6,AN791=7),2.66,IF(OR(AN791=8,AN791=9),2.75,IF(OR(AN791=10,AN791=11,AN791=12),2.83,IF(OR(AN791=13,AN791=14,AN791=15),2.92,IF(OR(AN791=16,AN791=17,AN791=18),3.01,3.11)))))))))),IF(AU791="Ա-3", IF(AN791=0,1.96,IF(AN791=1,2.02,IF(AN791=2,2.08,IF(AN791=3,2.15,IF(OR(AN791=5,AN791=4),2.21,IF(OR(AN791=6,AN791=7),2.28,IF(OR(AN791=8,AN791=9),2.35,IF(OR(AN791=10,AN791=11,AN791=12),2.42,IF(OR(AN791=13,AN791=14,AN791=15),2.5,IF(OR(AN791=16,AN791=17,AN791=18),2.58,2.66)))))))))), IF(AU791="Կ-1", IF(AN791=0,1.68,IF(AN791=1,1.73,IF(AN791=2,1.79,IF(AN791=3,1.84,IF(OR(AN791=5,AN791=4),1.9,IF(OR(AN791=6,AN791=7),1.96,IF(OR(AN791=8,AN791=9),2.02,IF(OR(AN791=10,AN791=11,AN791=12),2.08,IF(OR(AN791=13,AN791=14,AN791=15),2.14,IF(OR(AN791=16,AN791=17,AN791=18),2.21,2.28)))))))))), IF(AU791="Կ-2", IF(AN791=0,1.45,IF(AN791=1,1.49,IF(AN791=2,1.54,IF(AN791=3,1.59,IF(OR(AN791=5,AN791=4),1.63,IF(OR(AN791=6,AN791=7),1.68,IF(OR(AN791=8,AN791=9),1.73,IF(OR(AN791=10,AN791=11,AN791=12),1.79,IF(OR(AN791=13,AN791=14,AN791=15),1.84,IF(OR(AN791=16,AN791=17,AN791=18),1.9,1.95)))))))))),IF(AU791="Կ-3", IF(AN791=0,1.25,IF(AN791=1,1.29,IF(AN791=2,1.33,IF(AN791=3,1.37,IF(OR(AN791=5,AN791=4),1.41,IF(OR(AN791=6,AN791=7),1.45,IF(OR(AN791=8,AN791=9),1.49,IF(OR(AN791=10,AN791=11,AN791=12),1.54,IF(OR(AN791=13,AN791=14,AN791=15),1.58,IF(OR(AN791=16,AN791=17,AN791=18),1.63,1.68)))))))))), "Error"))))))))))))</f>
        <v>1.84</v>
      </c>
      <c r="AP791" s="785"/>
      <c r="AQ791" s="786">
        <f>+AO791+AO791*AP791</f>
        <v>1.84</v>
      </c>
      <c r="AR791" s="787">
        <v>66140</v>
      </c>
      <c r="AS791" s="823"/>
      <c r="AT791" s="824"/>
      <c r="AU791" s="789" t="str">
        <f>+AI791</f>
        <v>Կ-1</v>
      </c>
      <c r="AV791" s="787">
        <f>AR791*AQ791</f>
        <v>121697.60000000001</v>
      </c>
      <c r="AW791" s="790">
        <f>AQ791*AR791+AS791+AT791</f>
        <v>121697.60000000001</v>
      </c>
      <c r="AX791" s="796">
        <f>+AW791*13</f>
        <v>1582068.8</v>
      </c>
    </row>
    <row r="792" spans="2:50" s="776" customFormat="1" ht="13.5">
      <c r="B792" s="1595">
        <v>26</v>
      </c>
      <c r="C792" s="646" t="s">
        <v>2384</v>
      </c>
      <c r="D792" s="656" t="s">
        <v>280</v>
      </c>
      <c r="E792" s="798">
        <v>1</v>
      </c>
      <c r="F792" s="1309">
        <v>0</v>
      </c>
      <c r="G792" s="799">
        <f>IF(E792&lt;1,0,IF(K792="Բ-1",IF(F792=0,6.94,IF(F792=1,7.17,IF(F792=2,7.41,IF(F792=3,7.66,IF(OR(F792=5,F792=4),7.92,IF(OR(F792=6,F792=7),8.18,IF(OR(F792=8,F792=9),8.46,IF(OR(F792=10,F792=11,F792=12),8.74,IF(OR(F792=13,F792=14,F792=15),9.03,IF(OR(F792=16,F792=17,F792=18),9.33,9.65)))))))))),IF(K792="Բ-2", IF(F792=0,5.71,IF(F792=1,5.89,IF(F792=2,6.09,IF(F792=3,6.29,IF(OR(F792=5,F792=4),6.5,IF(OR(F792=6,F792=7),6.72,IF(OR(F792=8,F792=9),6.94,IF(OR(F792=10,F792=11,F792=12),7.17,IF(OR(F792=13,F792=14,F792=15),7.41,IF(OR(F792=16,F792=17,F792=18),7.65,7.91)))))))))), IF(K792="Գ-1", IF(F792=0,4.7,IF(F792=1,4.86,IF(F792=2,5.01,IF(F792=3,5.18,IF(OR(F792=5,F792=4),5.35,IF(OR(F792=6,F792=7),5.52,IF(OR(F792=8,F792=9),5.71,IF(OR(F792=10,F792=11,F792=12),5.89,IF(OR(F792=13,F792=14,F792=15),6.09,IF(OR(F792=16,F792=17,F792=18),6.29,6.49)))))))))), IF(K792="Գ-2", IF(F792=0,3.88,IF(F792=1,4.01,IF(F792=2,4.14,IF(F792=3,4.27,IF(OR(F792=5,F792=4),4.41,IF(OR(F792=6,F792=7),4.55,IF(OR(F792=8,F792=9),4.7,IF(OR(F792=10,F792=11,F792=12),4.85,IF(OR(F792=13,F792=14,F792=15),5.01,IF(OR(F792=16,F792=17,F792=18),5.17,5.34)))))))))), IF(K792="Գ-3", IF(F792=0,3.21,IF(F792=1,3.31,IF(F792=2,3.42,IF(F792=3,3.53,IF(OR(F792=5,F792=4),3.64,IF(OR(F792=6,F792=7),3.76,IF(OR(F792=8,F792=9),3.88,IF(OR(F792=10,F792=11,F792=12),4.01,IF(OR(F792=13,F792=14,F792=15),4.13,IF(OR(F792=16,F792=17,F792=18),4.27,4.4)))))))))), IF(K792="Ա-1", IF(F792=0,2.66,IF(F792=1,2.75,IF(F792=2,2.83,IF(F792=3,2.92,IF(OR(F792=5,F792=4),3.02,IF(OR(F792=6,F792=7),3.11,IF(OR(F792=8,F792=9),3.21,IF(OR(F792=10,F792=11,F792=12),3.31,IF(OR(F792=13,F792=14,F792=15),3.42,IF(OR(F792=16,F792=17,F792=18),3.53,3.64)))))))))), IF(K792="Ա-2", IF(F792=0,2.28,IF(F792=1,2.35,IF(F792=2,2.43,IF(F792=3,2.5,IF(OR(F792=5,F792=4),2.58,IF(OR(F792=6,F792=7),2.66,IF(OR(F792=8,F792=9),2.75,IF(OR(F792=10,F792=11,F792=12),2.83,IF(OR(F792=13,F792=14,F792=15),2.92,IF(OR(F792=16,F792=17,F792=18),3.01,3.11)))))))))),IF(K792="Ա-3", IF(F792=0,1.96,IF(F792=1,2.02,IF(F792=2,2.08,IF(F792=3,2.15,IF(OR(F792=5,F792=4),2.21,IF(OR(F792=6,F792=7),2.28,IF(OR(F792=8,F792=9),2.35,IF(OR(F792=10,F792=11,F792=12),2.42,IF(OR(F792=13,F792=14,F792=15),2.5,IF(OR(F792=16,F792=17,F792=18),2.58,2.66)))))))))), IF(K792="Կ-1", IF(F792=0,1.68,IF(F792=1,1.73,IF(F792=2,1.79,IF(F792=3,1.84,IF(OR(F792=5,F792=4),1.9,IF(OR(F792=6,F792=7),1.96,IF(OR(F792=8,F792=9),2.02,IF(OR(F792=10,F792=11,F792=12),2.08,IF(OR(F792=13,F792=14,F792=15),2.14,IF(OR(F792=16,F792=17,F792=18),2.21,2.28)))))))))), IF(K792="Կ-2", IF(F792=0,1.45,IF(F792=1,1.49,IF(F792=2,1.54,IF(F792=3,1.59,IF(OR(F792=5,F792=4),1.63,IF(OR(F792=6,F792=7),1.68,IF(OR(F792=8,F792=9),1.73,IF(OR(F792=10,F792=11,F792=12),1.79,IF(OR(F792=13,F792=14,F792=15),1.84,IF(OR(F792=16,F792=17,F792=18),1.9,1.95)))))))))),IF(K792="Կ-3", IF(F792=0,1.25,IF(F792=1,1.29,IF(F792=2,1.33,IF(F792=3,1.37,IF(OR(F792=5,F792=4),1.41,IF(OR(F792=6,F792=7),1.45,IF(OR(F792=8,F792=9),1.49,IF(OR(F792=10,F792=11,F792=12),1.54,IF(OR(F792=13,F792=14,F792=15),1.58,IF(OR(F792=16,F792=17,F792=18),1.63,1.68)))))))))), "Error"))))))))))))</f>
        <v>1.68</v>
      </c>
      <c r="H792" s="801">
        <v>66140</v>
      </c>
      <c r="I792" s="823"/>
      <c r="J792" s="824"/>
      <c r="K792" s="795" t="s">
        <v>97</v>
      </c>
      <c r="L792" s="787">
        <f>H792*G792</f>
        <v>111115.2</v>
      </c>
      <c r="M792" s="790">
        <f t="shared" si="2131"/>
        <v>111115.2</v>
      </c>
      <c r="N792" s="791">
        <f>+M792*13</f>
        <v>1444497.5999999999</v>
      </c>
      <c r="O792" s="792">
        <f t="shared" si="2133"/>
        <v>1</v>
      </c>
      <c r="P792" s="793">
        <f t="shared" si="2134"/>
        <v>1</v>
      </c>
      <c r="Q792" s="794">
        <f>IF(O792&lt;1,0,IF(W792="Բ-1",IF(P792=0,6.94,IF(P792=1,7.17,IF(P792=2,7.41,IF(P792=3,7.66,IF(OR(P792=5,P792=4),7.92,IF(OR(P792=6,P792=7),8.18,IF(OR(P792=8,P792=9),8.46,IF(OR(P792=10,P792=11,P792=12),8.74,IF(OR(P792=13,P792=14,P792=15),9.03,IF(OR(P792=16,P792=17,P792=18),9.33,9.65)))))))))),IF(W792="Բ-2", IF(P792=0,5.71,IF(P792=1,5.89,IF(P792=2,6.09,IF(P792=3,6.29,IF(OR(P792=5,P792=4),6.5,IF(OR(P792=6,P792=7),6.72,IF(OR(P792=8,P792=9),6.94,IF(OR(P792=10,P792=11,P792=12),7.17,IF(OR(P792=13,P792=14,P792=15),7.41,IF(OR(P792=16,P792=17,P792=18),7.65,7.91)))))))))), IF(W792="Գ-1", IF(P792=0,4.7,IF(P792=1,4.86,IF(P792=2,5.01,IF(P792=3,5.18,IF(OR(P792=5,P792=4),5.35,IF(OR(P792=6,P792=7),5.52,IF(OR(P792=8,P792=9),5.71,IF(OR(P792=10,P792=11,P792=12),5.89,IF(OR(P792=13,P792=14,P792=15),6.09,IF(OR(P792=16,P792=17,P792=18),6.29,6.49)))))))))), IF(W792="Գ-2", IF(P792=0,3.88,IF(P792=1,4.01,IF(P792=2,4.14,IF(P792=3,4.27,IF(OR(P792=5,P792=4),4.41,IF(OR(P792=6,P792=7),4.55,IF(OR(P792=8,P792=9),4.7,IF(OR(P792=10,P792=11,P792=12),4.85,IF(OR(P792=13,P792=14,P792=15),5.01,IF(OR(P792=16,P792=17,P792=18),5.17,5.34)))))))))), IF(W792="Գ-3", IF(P792=0,3.21,IF(P792=1,3.31,IF(P792=2,3.42,IF(P792=3,3.53,IF(OR(P792=5,P792=4),3.64,IF(OR(P792=6,P792=7),3.76,IF(OR(P792=8,P792=9),3.88,IF(OR(P792=10,P792=11,P792=12),4.01,IF(OR(P792=13,P792=14,P792=15),4.13,IF(OR(P792=16,P792=17,P792=18),4.27,4.4)))))))))), IF(W792="Ա-1", IF(P792=0,2.66,IF(P792=1,2.75,IF(P792=2,2.83,IF(P792=3,2.92,IF(OR(P792=5,P792=4),3.02,IF(OR(P792=6,P792=7),3.11,IF(OR(P792=8,P792=9),3.21,IF(OR(P792=10,P792=11,P792=12),3.31,IF(OR(P792=13,P792=14,P792=15),3.42,IF(OR(P792=16,P792=17,P792=18),3.53,3.64)))))))))), IF(W792="Ա-2", IF(P792=0,2.28,IF(P792=1,2.35,IF(P792=2,2.43,IF(P792=3,2.5,IF(OR(P792=5,P792=4),2.58,IF(OR(P792=6,P792=7),2.66,IF(OR(P792=8,P792=9),2.75,IF(OR(P792=10,P792=11,P792=12),2.83,IF(OR(P792=13,P792=14,P792=15),2.92,IF(OR(P792=16,P792=17,P792=18),3.01,3.11)))))))))),IF(W792="Ա-3", IF(P792=0,1.96,IF(P792=1,2.02,IF(P792=2,2.08,IF(P792=3,2.15,IF(OR(P792=5,P792=4),2.21,IF(OR(P792=6,P792=7),2.28,IF(OR(P792=8,P792=9),2.35,IF(OR(P792=10,P792=11,P792=12),2.42,IF(OR(P792=13,P792=14,P792=15),2.5,IF(OR(P792=16,P792=17,P792=18),2.58,2.66)))))))))), IF(W792="Կ-1", IF(P792=0,1.68,IF(P792=1,1.73,IF(P792=2,1.79,IF(P792=3,1.84,IF(OR(P792=5,P792=4),1.9,IF(OR(P792=6,P792=7),1.96,IF(OR(P792=8,P792=9),2.02,IF(OR(P792=10,P792=11,P792=12),2.08,IF(OR(P792=13,P792=14,P792=15),2.14,IF(OR(P792=16,P792=17,P792=18),2.21,2.28)))))))))), IF(W792="Կ-2", IF(P792=0,1.45,IF(P792=1,1.49,IF(P792=2,1.54,IF(P792=3,1.59,IF(OR(P792=5,P792=4),1.63,IF(OR(P792=6,P792=7),1.68,IF(OR(P792=8,P792=9),1.73,IF(OR(P792=10,P792=11,P792=12),1.79,IF(OR(P792=13,P792=14,P792=15),1.84,IF(OR(P792=16,P792=17,P792=18),1.9,1.95)))))))))),IF(W792="Կ-3", IF(P792=0,1.25,IF(P792=1,1.29,IF(P792=2,1.33,IF(P792=3,1.37,IF(OR(P792=5,P792=4),1.41,IF(OR(P792=6,P792=7),1.45,IF(OR(P792=8,P792=9),1.49,IF(OR(P792=10,P792=11,P792=12),1.54,IF(OR(P792=13,P792=14,P792=15),1.58,IF(OR(P792=16,P792=17,P792=18),1.63,1.68)))))))))), "Error"))))))))))))</f>
        <v>1.73</v>
      </c>
      <c r="R792" s="785"/>
      <c r="S792" s="786">
        <f>+Q792+Q792*R792</f>
        <v>1.73</v>
      </c>
      <c r="T792" s="787">
        <v>66140</v>
      </c>
      <c r="U792" s="823"/>
      <c r="V792" s="824"/>
      <c r="W792" s="795" t="str">
        <f t="shared" si="2137"/>
        <v>Կ-1</v>
      </c>
      <c r="X792" s="787">
        <f>T792*S792</f>
        <v>114422.2</v>
      </c>
      <c r="Y792" s="790">
        <f>S792*T792+U792+V792</f>
        <v>114422.2</v>
      </c>
      <c r="Z792" s="796">
        <f>+Y792*13</f>
        <v>1487488.5999999999</v>
      </c>
      <c r="AA792" s="792">
        <f>+O792</f>
        <v>1</v>
      </c>
      <c r="AB792" s="793">
        <f>+P792+1</f>
        <v>2</v>
      </c>
      <c r="AC792" s="794">
        <f>IF(AA792&lt;1,0,IF(AI792="Բ-1",IF(AB792=0,6.94,IF(AB792=1,7.17,IF(AB792=2,7.41,IF(AB792=3,7.66,IF(OR(AB792=5,AB792=4),7.92,IF(OR(AB792=6,AB792=7),8.18,IF(OR(AB792=8,AB792=9),8.46,IF(OR(AB792=10,AB792=11,AB792=12),8.74,IF(OR(AB792=13,AB792=14,AB792=15),9.03,IF(OR(AB792=16,AB792=17,AB792=18),9.33,9.65)))))))))),IF(AI792="Բ-2", IF(AB792=0,5.71,IF(AB792=1,5.89,IF(AB792=2,6.09,IF(AB792=3,6.29,IF(OR(AB792=5,AB792=4),6.5,IF(OR(AB792=6,AB792=7),6.72,IF(OR(AB792=8,AB792=9),6.94,IF(OR(AB792=10,AB792=11,AB792=12),7.17,IF(OR(AB792=13,AB792=14,AB792=15),7.41,IF(OR(AB792=16,AB792=17,AB792=18),7.65,7.91)))))))))), IF(AI792="Գ-1", IF(AB792=0,4.7,IF(AB792=1,4.86,IF(AB792=2,5.01,IF(AB792=3,5.18,IF(OR(AB792=5,AB792=4),5.35,IF(OR(AB792=6,AB792=7),5.52,IF(OR(AB792=8,AB792=9),5.71,IF(OR(AB792=10,AB792=11,AB792=12),5.89,IF(OR(AB792=13,AB792=14,AB792=15),6.09,IF(OR(AB792=16,AB792=17,AB792=18),6.29,6.49)))))))))), IF(AI792="Գ-2", IF(AB792=0,3.88,IF(AB792=1,4.01,IF(AB792=2,4.14,IF(AB792=3,4.27,IF(OR(AB792=5,AB792=4),4.41,IF(OR(AB792=6,AB792=7),4.55,IF(OR(AB792=8,AB792=9),4.7,IF(OR(AB792=10,AB792=11,AB792=12),4.85,IF(OR(AB792=13,AB792=14,AB792=15),5.01,IF(OR(AB792=16,AB792=17,AB792=18),5.17,5.34)))))))))), IF(AI792="Գ-3", IF(AB792=0,3.21,IF(AB792=1,3.31,IF(AB792=2,3.42,IF(AB792=3,3.53,IF(OR(AB792=5,AB792=4),3.64,IF(OR(AB792=6,AB792=7),3.76,IF(OR(AB792=8,AB792=9),3.88,IF(OR(AB792=10,AB792=11,AB792=12),4.01,IF(OR(AB792=13,AB792=14,AB792=15),4.13,IF(OR(AB792=16,AB792=17,AB792=18),4.27,4.4)))))))))), IF(AI792="Ա-1", IF(AB792=0,2.66,IF(AB792=1,2.75,IF(AB792=2,2.83,IF(AB792=3,2.92,IF(OR(AB792=5,AB792=4),3.02,IF(OR(AB792=6,AB792=7),3.11,IF(OR(AB792=8,AB792=9),3.21,IF(OR(AB792=10,AB792=11,AB792=12),3.31,IF(OR(AB792=13,AB792=14,AB792=15),3.42,IF(OR(AB792=16,AB792=17,AB792=18),3.53,3.64)))))))))), IF(AI792="Ա-2", IF(AB792=0,2.28,IF(AB792=1,2.35,IF(AB792=2,2.43,IF(AB792=3,2.5,IF(OR(AB792=5,AB792=4),2.58,IF(OR(AB792=6,AB792=7),2.66,IF(OR(AB792=8,AB792=9),2.75,IF(OR(AB792=10,AB792=11,AB792=12),2.83,IF(OR(AB792=13,AB792=14,AB792=15),2.92,IF(OR(AB792=16,AB792=17,AB792=18),3.01,3.11)))))))))),IF(AI792="Ա-3", IF(AB792=0,1.96,IF(AB792=1,2.02,IF(AB792=2,2.08,IF(AB792=3,2.15,IF(OR(AB792=5,AB792=4),2.21,IF(OR(AB792=6,AB792=7),2.28,IF(OR(AB792=8,AB792=9),2.35,IF(OR(AB792=10,AB792=11,AB792=12),2.42,IF(OR(AB792=13,AB792=14,AB792=15),2.5,IF(OR(AB792=16,AB792=17,AB792=18),2.58,2.66)))))))))), IF(AI792="Կ-1", IF(AB792=0,1.68,IF(AB792=1,1.73,IF(AB792=2,1.79,IF(AB792=3,1.84,IF(OR(AB792=5,AB792=4),1.9,IF(OR(AB792=6,AB792=7),1.96,IF(OR(AB792=8,AB792=9),2.02,IF(OR(AB792=10,AB792=11,AB792=12),2.08,IF(OR(AB792=13,AB792=14,AB792=15),2.14,IF(OR(AB792=16,AB792=17,AB792=18),2.21,2.28)))))))))), IF(AI792="Կ-2", IF(AB792=0,1.45,IF(AB792=1,1.49,IF(AB792=2,1.54,IF(AB792=3,1.59,IF(OR(AB792=5,AB792=4),1.63,IF(OR(AB792=6,AB792=7),1.68,IF(OR(AB792=8,AB792=9),1.73,IF(OR(AB792=10,AB792=11,AB792=12),1.79,IF(OR(AB792=13,AB792=14,AB792=15),1.84,IF(OR(AB792=16,AB792=17,AB792=18),1.9,1.95)))))))))),IF(AI792="Կ-3", IF(AB792=0,1.25,IF(AB792=1,1.29,IF(AB792=2,1.33,IF(AB792=3,1.37,IF(OR(AB792=5,AB792=4),1.41,IF(OR(AB792=6,AB792=7),1.45,IF(OR(AB792=8,AB792=9),1.49,IF(OR(AB792=10,AB792=11,AB792=12),1.54,IF(OR(AB792=13,AB792=14,AB792=15),1.58,IF(OR(AB792=16,AB792=17,AB792=18),1.63,1.68)))))))))), "Error"))))))))))))</f>
        <v>1.79</v>
      </c>
      <c r="AD792" s="785"/>
      <c r="AE792" s="786">
        <f>+AC792+AC792*AD792</f>
        <v>1.79</v>
      </c>
      <c r="AF792" s="787">
        <v>66140</v>
      </c>
      <c r="AG792" s="823"/>
      <c r="AH792" s="824"/>
      <c r="AI792" s="789" t="str">
        <f>+W792</f>
        <v>Կ-1</v>
      </c>
      <c r="AJ792" s="787">
        <f>AF792*AE792</f>
        <v>118390.6</v>
      </c>
      <c r="AK792" s="790">
        <f>AE792*AF792+AG792+AH792</f>
        <v>118390.6</v>
      </c>
      <c r="AL792" s="796">
        <f>+AK792*13</f>
        <v>1539077.8</v>
      </c>
      <c r="AM792" s="792">
        <f>+AA792</f>
        <v>1</v>
      </c>
      <c r="AN792" s="793">
        <f>+AB792+1</f>
        <v>3</v>
      </c>
      <c r="AO792" s="794">
        <f>IF(AM792&lt;1,0,IF(AU792="Բ-1",IF(AN792=0,6.94,IF(AN792=1,7.17,IF(AN792=2,7.41,IF(AN792=3,7.66,IF(OR(AN792=5,AN792=4),7.92,IF(OR(AN792=6,AN792=7),8.18,IF(OR(AN792=8,AN792=9),8.46,IF(OR(AN792=10,AN792=11,AN792=12),8.74,IF(OR(AN792=13,AN792=14,AN792=15),9.03,IF(OR(AN792=16,AN792=17,AN792=18),9.33,9.65)))))))))),IF(AU792="Բ-2", IF(AN792=0,5.71,IF(AN792=1,5.89,IF(AN792=2,6.09,IF(AN792=3,6.29,IF(OR(AN792=5,AN792=4),6.5,IF(OR(AN792=6,AN792=7),6.72,IF(OR(AN792=8,AN792=9),6.94,IF(OR(AN792=10,AN792=11,AN792=12),7.17,IF(OR(AN792=13,AN792=14,AN792=15),7.41,IF(OR(AN792=16,AN792=17,AN792=18),7.65,7.91)))))))))), IF(AU792="Գ-1", IF(AN792=0,4.7,IF(AN792=1,4.86,IF(AN792=2,5.01,IF(AN792=3,5.18,IF(OR(AN792=5,AN792=4),5.35,IF(OR(AN792=6,AN792=7),5.52,IF(OR(AN792=8,AN792=9),5.71,IF(OR(AN792=10,AN792=11,AN792=12),5.89,IF(OR(AN792=13,AN792=14,AN792=15),6.09,IF(OR(AN792=16,AN792=17,AN792=18),6.29,6.49)))))))))), IF(AU792="Գ-2", IF(AN792=0,3.88,IF(AN792=1,4.01,IF(AN792=2,4.14,IF(AN792=3,4.27,IF(OR(AN792=5,AN792=4),4.41,IF(OR(AN792=6,AN792=7),4.55,IF(OR(AN792=8,AN792=9),4.7,IF(OR(AN792=10,AN792=11,AN792=12),4.85,IF(OR(AN792=13,AN792=14,AN792=15),5.01,IF(OR(AN792=16,AN792=17,AN792=18),5.17,5.34)))))))))), IF(AU792="Գ-3", IF(AN792=0,3.21,IF(AN792=1,3.31,IF(AN792=2,3.42,IF(AN792=3,3.53,IF(OR(AN792=5,AN792=4),3.64,IF(OR(AN792=6,AN792=7),3.76,IF(OR(AN792=8,AN792=9),3.88,IF(OR(AN792=10,AN792=11,AN792=12),4.01,IF(OR(AN792=13,AN792=14,AN792=15),4.13,IF(OR(AN792=16,AN792=17,AN792=18),4.27,4.4)))))))))), IF(AU792="Ա-1", IF(AN792=0,2.66,IF(AN792=1,2.75,IF(AN792=2,2.83,IF(AN792=3,2.92,IF(OR(AN792=5,AN792=4),3.02,IF(OR(AN792=6,AN792=7),3.11,IF(OR(AN792=8,AN792=9),3.21,IF(OR(AN792=10,AN792=11,AN792=12),3.31,IF(OR(AN792=13,AN792=14,AN792=15),3.42,IF(OR(AN792=16,AN792=17,AN792=18),3.53,3.64)))))))))), IF(AU792="Ա-2", IF(AN792=0,2.28,IF(AN792=1,2.35,IF(AN792=2,2.43,IF(AN792=3,2.5,IF(OR(AN792=5,AN792=4),2.58,IF(OR(AN792=6,AN792=7),2.66,IF(OR(AN792=8,AN792=9),2.75,IF(OR(AN792=10,AN792=11,AN792=12),2.83,IF(OR(AN792=13,AN792=14,AN792=15),2.92,IF(OR(AN792=16,AN792=17,AN792=18),3.01,3.11)))))))))),IF(AU792="Ա-3", IF(AN792=0,1.96,IF(AN792=1,2.02,IF(AN792=2,2.08,IF(AN792=3,2.15,IF(OR(AN792=5,AN792=4),2.21,IF(OR(AN792=6,AN792=7),2.28,IF(OR(AN792=8,AN792=9),2.35,IF(OR(AN792=10,AN792=11,AN792=12),2.42,IF(OR(AN792=13,AN792=14,AN792=15),2.5,IF(OR(AN792=16,AN792=17,AN792=18),2.58,2.66)))))))))), IF(AU792="Կ-1", IF(AN792=0,1.68,IF(AN792=1,1.73,IF(AN792=2,1.79,IF(AN792=3,1.84,IF(OR(AN792=5,AN792=4),1.9,IF(OR(AN792=6,AN792=7),1.96,IF(OR(AN792=8,AN792=9),2.02,IF(OR(AN792=10,AN792=11,AN792=12),2.08,IF(OR(AN792=13,AN792=14,AN792=15),2.14,IF(OR(AN792=16,AN792=17,AN792=18),2.21,2.28)))))))))), IF(AU792="Կ-2", IF(AN792=0,1.45,IF(AN792=1,1.49,IF(AN792=2,1.54,IF(AN792=3,1.59,IF(OR(AN792=5,AN792=4),1.63,IF(OR(AN792=6,AN792=7),1.68,IF(OR(AN792=8,AN792=9),1.73,IF(OR(AN792=10,AN792=11,AN792=12),1.79,IF(OR(AN792=13,AN792=14,AN792=15),1.84,IF(OR(AN792=16,AN792=17,AN792=18),1.9,1.95)))))))))),IF(AU792="Կ-3", IF(AN792=0,1.25,IF(AN792=1,1.29,IF(AN792=2,1.33,IF(AN792=3,1.37,IF(OR(AN792=5,AN792=4),1.41,IF(OR(AN792=6,AN792=7),1.45,IF(OR(AN792=8,AN792=9),1.49,IF(OR(AN792=10,AN792=11,AN792=12),1.54,IF(OR(AN792=13,AN792=14,AN792=15),1.58,IF(OR(AN792=16,AN792=17,AN792=18),1.63,1.68)))))))))), "Error"))))))))))))</f>
        <v>1.84</v>
      </c>
      <c r="AP792" s="785"/>
      <c r="AQ792" s="786">
        <f>+AO792+AO792*AP792</f>
        <v>1.84</v>
      </c>
      <c r="AR792" s="787">
        <v>66140</v>
      </c>
      <c r="AS792" s="823"/>
      <c r="AT792" s="824"/>
      <c r="AU792" s="789" t="str">
        <f>+AI792</f>
        <v>Կ-1</v>
      </c>
      <c r="AV792" s="787">
        <f>AR792*AQ792</f>
        <v>121697.60000000001</v>
      </c>
      <c r="AW792" s="790">
        <f>AQ792*AR792+AS792+AT792</f>
        <v>121697.60000000001</v>
      </c>
      <c r="AX792" s="796">
        <f>+AW792*13</f>
        <v>1582068.8</v>
      </c>
    </row>
    <row r="793" spans="2:50" s="776" customFormat="1" ht="13.5">
      <c r="B793" s="1595">
        <v>27</v>
      </c>
      <c r="C793" s="646" t="s">
        <v>1252</v>
      </c>
      <c r="D793" s="656" t="s">
        <v>280</v>
      </c>
      <c r="E793" s="798">
        <v>1</v>
      </c>
      <c r="F793" s="1309">
        <v>5</v>
      </c>
      <c r="G793" s="799">
        <f t="shared" si="2205"/>
        <v>1.9</v>
      </c>
      <c r="H793" s="801">
        <v>66140</v>
      </c>
      <c r="I793" s="823"/>
      <c r="J793" s="824"/>
      <c r="K793" s="795" t="s">
        <v>97</v>
      </c>
      <c r="L793" s="787">
        <f t="shared" si="2130"/>
        <v>125666</v>
      </c>
      <c r="M793" s="790">
        <f t="shared" si="2131"/>
        <v>125666</v>
      </c>
      <c r="N793" s="791">
        <f t="shared" si="2132"/>
        <v>1633658</v>
      </c>
      <c r="O793" s="792">
        <f t="shared" si="2133"/>
        <v>1</v>
      </c>
      <c r="P793" s="793">
        <f t="shared" si="2134"/>
        <v>6</v>
      </c>
      <c r="Q793" s="794">
        <f t="shared" si="2135"/>
        <v>1.96</v>
      </c>
      <c r="R793" s="785"/>
      <c r="S793" s="786">
        <f t="shared" si="2136"/>
        <v>1.96</v>
      </c>
      <c r="T793" s="787">
        <v>66140</v>
      </c>
      <c r="U793" s="823"/>
      <c r="V793" s="824"/>
      <c r="W793" s="795" t="str">
        <f t="shared" si="2137"/>
        <v>Կ-1</v>
      </c>
      <c r="X793" s="787">
        <f t="shared" si="2138"/>
        <v>129634.4</v>
      </c>
      <c r="Y793" s="790">
        <f t="shared" si="2139"/>
        <v>129634.4</v>
      </c>
      <c r="Z793" s="796">
        <f t="shared" si="2140"/>
        <v>1685247.2</v>
      </c>
      <c r="AA793" s="792">
        <f t="shared" si="2141"/>
        <v>1</v>
      </c>
      <c r="AB793" s="793">
        <f t="shared" si="2142"/>
        <v>7</v>
      </c>
      <c r="AC793" s="794">
        <f t="shared" si="2143"/>
        <v>1.96</v>
      </c>
      <c r="AD793" s="785"/>
      <c r="AE793" s="786">
        <f t="shared" si="2144"/>
        <v>1.96</v>
      </c>
      <c r="AF793" s="787">
        <v>66140</v>
      </c>
      <c r="AG793" s="823"/>
      <c r="AH793" s="824"/>
      <c r="AI793" s="789" t="str">
        <f t="shared" si="2145"/>
        <v>Կ-1</v>
      </c>
      <c r="AJ793" s="787">
        <f t="shared" si="2146"/>
        <v>129634.4</v>
      </c>
      <c r="AK793" s="790">
        <f t="shared" si="2147"/>
        <v>129634.4</v>
      </c>
      <c r="AL793" s="796">
        <f t="shared" si="2148"/>
        <v>1685247.2</v>
      </c>
      <c r="AM793" s="792">
        <f t="shared" si="2149"/>
        <v>1</v>
      </c>
      <c r="AN793" s="793">
        <f t="shared" si="2150"/>
        <v>8</v>
      </c>
      <c r="AO793" s="794">
        <f t="shared" si="2151"/>
        <v>2.02</v>
      </c>
      <c r="AP793" s="785"/>
      <c r="AQ793" s="786">
        <f t="shared" si="2152"/>
        <v>2.02</v>
      </c>
      <c r="AR793" s="787">
        <v>66140</v>
      </c>
      <c r="AS793" s="823"/>
      <c r="AT793" s="824"/>
      <c r="AU793" s="789" t="str">
        <f t="shared" si="2153"/>
        <v>Կ-1</v>
      </c>
      <c r="AV793" s="787">
        <f t="shared" si="2154"/>
        <v>133602.79999999999</v>
      </c>
      <c r="AW793" s="790">
        <f t="shared" si="2155"/>
        <v>133602.79999999999</v>
      </c>
      <c r="AX793" s="796">
        <f t="shared" si="2156"/>
        <v>1736836.4</v>
      </c>
    </row>
    <row r="794" spans="2:50" s="776" customFormat="1" ht="13.5">
      <c r="B794" s="1595">
        <v>28</v>
      </c>
      <c r="C794" s="646" t="s">
        <v>1253</v>
      </c>
      <c r="D794" s="656" t="s">
        <v>280</v>
      </c>
      <c r="E794" s="798">
        <v>1</v>
      </c>
      <c r="F794" s="1309">
        <v>7</v>
      </c>
      <c r="G794" s="799">
        <f>IF(E794&lt;1,0,IF(K794="Բ-1",IF(F794=0,6.94,IF(F794=1,7.17,IF(F794=2,7.41,IF(F794=3,7.66,IF(OR(F794=5,F794=4),7.92,IF(OR(F794=6,F794=7),8.18,IF(OR(F794=8,F794=9),8.46,IF(OR(F794=10,F794=11,F794=12),8.74,IF(OR(F794=13,F794=14,F794=15),9.03,IF(OR(F794=16,F794=17,F794=18),9.33,9.65)))))))))),IF(K794="Բ-2", IF(F794=0,5.71,IF(F794=1,5.89,IF(F794=2,6.09,IF(F794=3,6.29,IF(OR(F794=5,F794=4),6.5,IF(OR(F794=6,F794=7),6.72,IF(OR(F794=8,F794=9),6.94,IF(OR(F794=10,F794=11,F794=12),7.17,IF(OR(F794=13,F794=14,F794=15),7.41,IF(OR(F794=16,F794=17,F794=18),7.65,7.91)))))))))), IF(K794="Գ-1", IF(F794=0,4.7,IF(F794=1,4.86,IF(F794=2,5.01,IF(F794=3,5.18,IF(OR(F794=5,F794=4),5.35,IF(OR(F794=6,F794=7),5.52,IF(OR(F794=8,F794=9),5.71,IF(OR(F794=10,F794=11,F794=12),5.89,IF(OR(F794=13,F794=14,F794=15),6.09,IF(OR(F794=16,F794=17,F794=18),6.29,6.49)))))))))), IF(K794="Գ-2", IF(F794=0,3.88,IF(F794=1,4.01,IF(F794=2,4.14,IF(F794=3,4.27,IF(OR(F794=5,F794=4),4.41,IF(OR(F794=6,F794=7),4.55,IF(OR(F794=8,F794=9),4.7,IF(OR(F794=10,F794=11,F794=12),4.85,IF(OR(F794=13,F794=14,F794=15),5.01,IF(OR(F794=16,F794=17,F794=18),5.17,5.34)))))))))), IF(K794="Գ-3", IF(F794=0,3.21,IF(F794=1,3.31,IF(F794=2,3.42,IF(F794=3,3.53,IF(OR(F794=5,F794=4),3.64,IF(OR(F794=6,F794=7),3.76,IF(OR(F794=8,F794=9),3.88,IF(OR(F794=10,F794=11,F794=12),4.01,IF(OR(F794=13,F794=14,F794=15),4.13,IF(OR(F794=16,F794=17,F794=18),4.27,4.4)))))))))), IF(K794="Ա-1", IF(F794=0,2.66,IF(F794=1,2.75,IF(F794=2,2.83,IF(F794=3,2.92,IF(OR(F794=5,F794=4),3.02,IF(OR(F794=6,F794=7),3.11,IF(OR(F794=8,F794=9),3.21,IF(OR(F794=10,F794=11,F794=12),3.31,IF(OR(F794=13,F794=14,F794=15),3.42,IF(OR(F794=16,F794=17,F794=18),3.53,3.64)))))))))), IF(K794="Ա-2", IF(F794=0,2.28,IF(F794=1,2.35,IF(F794=2,2.43,IF(F794=3,2.5,IF(OR(F794=5,F794=4),2.58,IF(OR(F794=6,F794=7),2.66,IF(OR(F794=8,F794=9),2.75,IF(OR(F794=10,F794=11,F794=12),2.83,IF(OR(F794=13,F794=14,F794=15),2.92,IF(OR(F794=16,F794=17,F794=18),3.01,3.11)))))))))),IF(K794="Ա-3", IF(F794=0,1.96,IF(F794=1,2.02,IF(F794=2,2.08,IF(F794=3,2.15,IF(OR(F794=5,F794=4),2.21,IF(OR(F794=6,F794=7),2.28,IF(OR(F794=8,F794=9),2.35,IF(OR(F794=10,F794=11,F794=12),2.42,IF(OR(F794=13,F794=14,F794=15),2.5,IF(OR(F794=16,F794=17,F794=18),2.58,2.66)))))))))), IF(K794="Կ-1", IF(F794=0,1.68,IF(F794=1,1.73,IF(F794=2,1.79,IF(F794=3,1.84,IF(OR(F794=5,F794=4),1.9,IF(OR(F794=6,F794=7),1.96,IF(OR(F794=8,F794=9),2.02,IF(OR(F794=10,F794=11,F794=12),2.08,IF(OR(F794=13,F794=14,F794=15),2.14,IF(OR(F794=16,F794=17,F794=18),2.21,2.28)))))))))), IF(K794="Կ-2", IF(F794=0,1.45,IF(F794=1,1.49,IF(F794=2,1.54,IF(F794=3,1.59,IF(OR(F794=5,F794=4),1.63,IF(OR(F794=6,F794=7),1.68,IF(OR(F794=8,F794=9),1.73,IF(OR(F794=10,F794=11,F794=12),1.79,IF(OR(F794=13,F794=14,F794=15),1.84,IF(OR(F794=16,F794=17,F794=18),1.9,1.95)))))))))),IF(K794="Կ-3", IF(F794=0,1.25,IF(F794=1,1.29,IF(F794=2,1.33,IF(F794=3,1.37,IF(OR(F794=5,F794=4),1.41,IF(OR(F794=6,F794=7),1.45,IF(OR(F794=8,F794=9),1.49,IF(OR(F794=10,F794=11,F794=12),1.54,IF(OR(F794=13,F794=14,F794=15),1.58,IF(OR(F794=16,F794=17,F794=18),1.63,1.68)))))))))), "Error"))))))))))))</f>
        <v>1.96</v>
      </c>
      <c r="H794" s="801">
        <v>66140</v>
      </c>
      <c r="I794" s="823"/>
      <c r="J794" s="824"/>
      <c r="K794" s="795" t="s">
        <v>97</v>
      </c>
      <c r="L794" s="787">
        <f>H794*G794</f>
        <v>129634.4</v>
      </c>
      <c r="M794" s="790">
        <f t="shared" si="2131"/>
        <v>129634.4</v>
      </c>
      <c r="N794" s="791">
        <f>+M794*13</f>
        <v>1685247.2</v>
      </c>
      <c r="O794" s="792">
        <f t="shared" si="2133"/>
        <v>1</v>
      </c>
      <c r="P794" s="793">
        <f t="shared" si="2134"/>
        <v>8</v>
      </c>
      <c r="Q794" s="794">
        <f>IF(O794&lt;1,0,IF(W794="Բ-1",IF(P794=0,6.94,IF(P794=1,7.17,IF(P794=2,7.41,IF(P794=3,7.66,IF(OR(P794=5,P794=4),7.92,IF(OR(P794=6,P794=7),8.18,IF(OR(P794=8,P794=9),8.46,IF(OR(P794=10,P794=11,P794=12),8.74,IF(OR(P794=13,P794=14,P794=15),9.03,IF(OR(P794=16,P794=17,P794=18),9.33,9.65)))))))))),IF(W794="Բ-2", IF(P794=0,5.71,IF(P794=1,5.89,IF(P794=2,6.09,IF(P794=3,6.29,IF(OR(P794=5,P794=4),6.5,IF(OR(P794=6,P794=7),6.72,IF(OR(P794=8,P794=9),6.94,IF(OR(P794=10,P794=11,P794=12),7.17,IF(OR(P794=13,P794=14,P794=15),7.41,IF(OR(P794=16,P794=17,P794=18),7.65,7.91)))))))))), IF(W794="Գ-1", IF(P794=0,4.7,IF(P794=1,4.86,IF(P794=2,5.01,IF(P794=3,5.18,IF(OR(P794=5,P794=4),5.35,IF(OR(P794=6,P794=7),5.52,IF(OR(P794=8,P794=9),5.71,IF(OR(P794=10,P794=11,P794=12),5.89,IF(OR(P794=13,P794=14,P794=15),6.09,IF(OR(P794=16,P794=17,P794=18),6.29,6.49)))))))))), IF(W794="Գ-2", IF(P794=0,3.88,IF(P794=1,4.01,IF(P794=2,4.14,IF(P794=3,4.27,IF(OR(P794=5,P794=4),4.41,IF(OR(P794=6,P794=7),4.55,IF(OR(P794=8,P794=9),4.7,IF(OR(P794=10,P794=11,P794=12),4.85,IF(OR(P794=13,P794=14,P794=15),5.01,IF(OR(P794=16,P794=17,P794=18),5.17,5.34)))))))))), IF(W794="Գ-3", IF(P794=0,3.21,IF(P794=1,3.31,IF(P794=2,3.42,IF(P794=3,3.53,IF(OR(P794=5,P794=4),3.64,IF(OR(P794=6,P794=7),3.76,IF(OR(P794=8,P794=9),3.88,IF(OR(P794=10,P794=11,P794=12),4.01,IF(OR(P794=13,P794=14,P794=15),4.13,IF(OR(P794=16,P794=17,P794=18),4.27,4.4)))))))))), IF(W794="Ա-1", IF(P794=0,2.66,IF(P794=1,2.75,IF(P794=2,2.83,IF(P794=3,2.92,IF(OR(P794=5,P794=4),3.02,IF(OR(P794=6,P794=7),3.11,IF(OR(P794=8,P794=9),3.21,IF(OR(P794=10,P794=11,P794=12),3.31,IF(OR(P794=13,P794=14,P794=15),3.42,IF(OR(P794=16,P794=17,P794=18),3.53,3.64)))))))))), IF(W794="Ա-2", IF(P794=0,2.28,IF(P794=1,2.35,IF(P794=2,2.43,IF(P794=3,2.5,IF(OR(P794=5,P794=4),2.58,IF(OR(P794=6,P794=7),2.66,IF(OR(P794=8,P794=9),2.75,IF(OR(P794=10,P794=11,P794=12),2.83,IF(OR(P794=13,P794=14,P794=15),2.92,IF(OR(P794=16,P794=17,P794=18),3.01,3.11)))))))))),IF(W794="Ա-3", IF(P794=0,1.96,IF(P794=1,2.02,IF(P794=2,2.08,IF(P794=3,2.15,IF(OR(P794=5,P794=4),2.21,IF(OR(P794=6,P794=7),2.28,IF(OR(P794=8,P794=9),2.35,IF(OR(P794=10,P794=11,P794=12),2.42,IF(OR(P794=13,P794=14,P794=15),2.5,IF(OR(P794=16,P794=17,P794=18),2.58,2.66)))))))))), IF(W794="Կ-1", IF(P794=0,1.68,IF(P794=1,1.73,IF(P794=2,1.79,IF(P794=3,1.84,IF(OR(P794=5,P794=4),1.9,IF(OR(P794=6,P794=7),1.96,IF(OR(P794=8,P794=9),2.02,IF(OR(P794=10,P794=11,P794=12),2.08,IF(OR(P794=13,P794=14,P794=15),2.14,IF(OR(P794=16,P794=17,P794=18),2.21,2.28)))))))))), IF(W794="Կ-2", IF(P794=0,1.45,IF(P794=1,1.49,IF(P794=2,1.54,IF(P794=3,1.59,IF(OR(P794=5,P794=4),1.63,IF(OR(P794=6,P794=7),1.68,IF(OR(P794=8,P794=9),1.73,IF(OR(P794=10,P794=11,P794=12),1.79,IF(OR(P794=13,P794=14,P794=15),1.84,IF(OR(P794=16,P794=17,P794=18),1.9,1.95)))))))))),IF(W794="Կ-3", IF(P794=0,1.25,IF(P794=1,1.29,IF(P794=2,1.33,IF(P794=3,1.37,IF(OR(P794=5,P794=4),1.41,IF(OR(P794=6,P794=7),1.45,IF(OR(P794=8,P794=9),1.49,IF(OR(P794=10,P794=11,P794=12),1.54,IF(OR(P794=13,P794=14,P794=15),1.58,IF(OR(P794=16,P794=17,P794=18),1.63,1.68)))))))))), "Error"))))))))))))</f>
        <v>2.02</v>
      </c>
      <c r="R794" s="785"/>
      <c r="S794" s="786">
        <f>+Q794+Q794*R794</f>
        <v>2.02</v>
      </c>
      <c r="T794" s="787">
        <v>66140</v>
      </c>
      <c r="U794" s="823"/>
      <c r="V794" s="824"/>
      <c r="W794" s="795" t="str">
        <f t="shared" si="2137"/>
        <v>Կ-1</v>
      </c>
      <c r="X794" s="787">
        <f>T794*S794</f>
        <v>133602.79999999999</v>
      </c>
      <c r="Y794" s="790">
        <f>S794*T794+U794+V794</f>
        <v>133602.79999999999</v>
      </c>
      <c r="Z794" s="796">
        <f>+Y794*13</f>
        <v>1736836.4</v>
      </c>
      <c r="AA794" s="792">
        <f>+O794</f>
        <v>1</v>
      </c>
      <c r="AB794" s="793">
        <f>+P794+1</f>
        <v>9</v>
      </c>
      <c r="AC794" s="794">
        <f>IF(AA794&lt;1,0,IF(AI794="Բ-1",IF(AB794=0,6.94,IF(AB794=1,7.17,IF(AB794=2,7.41,IF(AB794=3,7.66,IF(OR(AB794=5,AB794=4),7.92,IF(OR(AB794=6,AB794=7),8.18,IF(OR(AB794=8,AB794=9),8.46,IF(OR(AB794=10,AB794=11,AB794=12),8.74,IF(OR(AB794=13,AB794=14,AB794=15),9.03,IF(OR(AB794=16,AB794=17,AB794=18),9.33,9.65)))))))))),IF(AI794="Բ-2", IF(AB794=0,5.71,IF(AB794=1,5.89,IF(AB794=2,6.09,IF(AB794=3,6.29,IF(OR(AB794=5,AB794=4),6.5,IF(OR(AB794=6,AB794=7),6.72,IF(OR(AB794=8,AB794=9),6.94,IF(OR(AB794=10,AB794=11,AB794=12),7.17,IF(OR(AB794=13,AB794=14,AB794=15),7.41,IF(OR(AB794=16,AB794=17,AB794=18),7.65,7.91)))))))))), IF(AI794="Գ-1", IF(AB794=0,4.7,IF(AB794=1,4.86,IF(AB794=2,5.01,IF(AB794=3,5.18,IF(OR(AB794=5,AB794=4),5.35,IF(OR(AB794=6,AB794=7),5.52,IF(OR(AB794=8,AB794=9),5.71,IF(OR(AB794=10,AB794=11,AB794=12),5.89,IF(OR(AB794=13,AB794=14,AB794=15),6.09,IF(OR(AB794=16,AB794=17,AB794=18),6.29,6.49)))))))))), IF(AI794="Գ-2", IF(AB794=0,3.88,IF(AB794=1,4.01,IF(AB794=2,4.14,IF(AB794=3,4.27,IF(OR(AB794=5,AB794=4),4.41,IF(OR(AB794=6,AB794=7),4.55,IF(OR(AB794=8,AB794=9),4.7,IF(OR(AB794=10,AB794=11,AB794=12),4.85,IF(OR(AB794=13,AB794=14,AB794=15),5.01,IF(OR(AB794=16,AB794=17,AB794=18),5.17,5.34)))))))))), IF(AI794="Գ-3", IF(AB794=0,3.21,IF(AB794=1,3.31,IF(AB794=2,3.42,IF(AB794=3,3.53,IF(OR(AB794=5,AB794=4),3.64,IF(OR(AB794=6,AB794=7),3.76,IF(OR(AB794=8,AB794=9),3.88,IF(OR(AB794=10,AB794=11,AB794=12),4.01,IF(OR(AB794=13,AB794=14,AB794=15),4.13,IF(OR(AB794=16,AB794=17,AB794=18),4.27,4.4)))))))))), IF(AI794="Ա-1", IF(AB794=0,2.66,IF(AB794=1,2.75,IF(AB794=2,2.83,IF(AB794=3,2.92,IF(OR(AB794=5,AB794=4),3.02,IF(OR(AB794=6,AB794=7),3.11,IF(OR(AB794=8,AB794=9),3.21,IF(OR(AB794=10,AB794=11,AB794=12),3.31,IF(OR(AB794=13,AB794=14,AB794=15),3.42,IF(OR(AB794=16,AB794=17,AB794=18),3.53,3.64)))))))))), IF(AI794="Ա-2", IF(AB794=0,2.28,IF(AB794=1,2.35,IF(AB794=2,2.43,IF(AB794=3,2.5,IF(OR(AB794=5,AB794=4),2.58,IF(OR(AB794=6,AB794=7),2.66,IF(OR(AB794=8,AB794=9),2.75,IF(OR(AB794=10,AB794=11,AB794=12),2.83,IF(OR(AB794=13,AB794=14,AB794=15),2.92,IF(OR(AB794=16,AB794=17,AB794=18),3.01,3.11)))))))))),IF(AI794="Ա-3", IF(AB794=0,1.96,IF(AB794=1,2.02,IF(AB794=2,2.08,IF(AB794=3,2.15,IF(OR(AB794=5,AB794=4),2.21,IF(OR(AB794=6,AB794=7),2.28,IF(OR(AB794=8,AB794=9),2.35,IF(OR(AB794=10,AB794=11,AB794=12),2.42,IF(OR(AB794=13,AB794=14,AB794=15),2.5,IF(OR(AB794=16,AB794=17,AB794=18),2.58,2.66)))))))))), IF(AI794="Կ-1", IF(AB794=0,1.68,IF(AB794=1,1.73,IF(AB794=2,1.79,IF(AB794=3,1.84,IF(OR(AB794=5,AB794=4),1.9,IF(OR(AB794=6,AB794=7),1.96,IF(OR(AB794=8,AB794=9),2.02,IF(OR(AB794=10,AB794=11,AB794=12),2.08,IF(OR(AB794=13,AB794=14,AB794=15),2.14,IF(OR(AB794=16,AB794=17,AB794=18),2.21,2.28)))))))))), IF(AI794="Կ-2", IF(AB794=0,1.45,IF(AB794=1,1.49,IF(AB794=2,1.54,IF(AB794=3,1.59,IF(OR(AB794=5,AB794=4),1.63,IF(OR(AB794=6,AB794=7),1.68,IF(OR(AB794=8,AB794=9),1.73,IF(OR(AB794=10,AB794=11,AB794=12),1.79,IF(OR(AB794=13,AB794=14,AB794=15),1.84,IF(OR(AB794=16,AB794=17,AB794=18),1.9,1.95)))))))))),IF(AI794="Կ-3", IF(AB794=0,1.25,IF(AB794=1,1.29,IF(AB794=2,1.33,IF(AB794=3,1.37,IF(OR(AB794=5,AB794=4),1.41,IF(OR(AB794=6,AB794=7),1.45,IF(OR(AB794=8,AB794=9),1.49,IF(OR(AB794=10,AB794=11,AB794=12),1.54,IF(OR(AB794=13,AB794=14,AB794=15),1.58,IF(OR(AB794=16,AB794=17,AB794=18),1.63,1.68)))))))))), "Error"))))))))))))</f>
        <v>2.02</v>
      </c>
      <c r="AD794" s="785"/>
      <c r="AE794" s="786">
        <f>+AC794+AC794*AD794</f>
        <v>2.02</v>
      </c>
      <c r="AF794" s="787">
        <v>66140</v>
      </c>
      <c r="AG794" s="823"/>
      <c r="AH794" s="824"/>
      <c r="AI794" s="789" t="str">
        <f>+W794</f>
        <v>Կ-1</v>
      </c>
      <c r="AJ794" s="787">
        <f>AF794*AE794</f>
        <v>133602.79999999999</v>
      </c>
      <c r="AK794" s="790">
        <f>AE794*AF794+AG794+AH794</f>
        <v>133602.79999999999</v>
      </c>
      <c r="AL794" s="796">
        <f>+AK794*13</f>
        <v>1736836.4</v>
      </c>
      <c r="AM794" s="792">
        <f>+AA794</f>
        <v>1</v>
      </c>
      <c r="AN794" s="793">
        <f>+AB794+1</f>
        <v>10</v>
      </c>
      <c r="AO794" s="794">
        <f>IF(AM794&lt;1,0,IF(AU794="Բ-1",IF(AN794=0,6.94,IF(AN794=1,7.17,IF(AN794=2,7.41,IF(AN794=3,7.66,IF(OR(AN794=5,AN794=4),7.92,IF(OR(AN794=6,AN794=7),8.18,IF(OR(AN794=8,AN794=9),8.46,IF(OR(AN794=10,AN794=11,AN794=12),8.74,IF(OR(AN794=13,AN794=14,AN794=15),9.03,IF(OR(AN794=16,AN794=17,AN794=18),9.33,9.65)))))))))),IF(AU794="Բ-2", IF(AN794=0,5.71,IF(AN794=1,5.89,IF(AN794=2,6.09,IF(AN794=3,6.29,IF(OR(AN794=5,AN794=4),6.5,IF(OR(AN794=6,AN794=7),6.72,IF(OR(AN794=8,AN794=9),6.94,IF(OR(AN794=10,AN794=11,AN794=12),7.17,IF(OR(AN794=13,AN794=14,AN794=15),7.41,IF(OR(AN794=16,AN794=17,AN794=18),7.65,7.91)))))))))), IF(AU794="Գ-1", IF(AN794=0,4.7,IF(AN794=1,4.86,IF(AN794=2,5.01,IF(AN794=3,5.18,IF(OR(AN794=5,AN794=4),5.35,IF(OR(AN794=6,AN794=7),5.52,IF(OR(AN794=8,AN794=9),5.71,IF(OR(AN794=10,AN794=11,AN794=12),5.89,IF(OR(AN794=13,AN794=14,AN794=15),6.09,IF(OR(AN794=16,AN794=17,AN794=18),6.29,6.49)))))))))), IF(AU794="Գ-2", IF(AN794=0,3.88,IF(AN794=1,4.01,IF(AN794=2,4.14,IF(AN794=3,4.27,IF(OR(AN794=5,AN794=4),4.41,IF(OR(AN794=6,AN794=7),4.55,IF(OR(AN794=8,AN794=9),4.7,IF(OR(AN794=10,AN794=11,AN794=12),4.85,IF(OR(AN794=13,AN794=14,AN794=15),5.01,IF(OR(AN794=16,AN794=17,AN794=18),5.17,5.34)))))))))), IF(AU794="Գ-3", IF(AN794=0,3.21,IF(AN794=1,3.31,IF(AN794=2,3.42,IF(AN794=3,3.53,IF(OR(AN794=5,AN794=4),3.64,IF(OR(AN794=6,AN794=7),3.76,IF(OR(AN794=8,AN794=9),3.88,IF(OR(AN794=10,AN794=11,AN794=12),4.01,IF(OR(AN794=13,AN794=14,AN794=15),4.13,IF(OR(AN794=16,AN794=17,AN794=18),4.27,4.4)))))))))), IF(AU794="Ա-1", IF(AN794=0,2.66,IF(AN794=1,2.75,IF(AN794=2,2.83,IF(AN794=3,2.92,IF(OR(AN794=5,AN794=4),3.02,IF(OR(AN794=6,AN794=7),3.11,IF(OR(AN794=8,AN794=9),3.21,IF(OR(AN794=10,AN794=11,AN794=12),3.31,IF(OR(AN794=13,AN794=14,AN794=15),3.42,IF(OR(AN794=16,AN794=17,AN794=18),3.53,3.64)))))))))), IF(AU794="Ա-2", IF(AN794=0,2.28,IF(AN794=1,2.35,IF(AN794=2,2.43,IF(AN794=3,2.5,IF(OR(AN794=5,AN794=4),2.58,IF(OR(AN794=6,AN794=7),2.66,IF(OR(AN794=8,AN794=9),2.75,IF(OR(AN794=10,AN794=11,AN794=12),2.83,IF(OR(AN794=13,AN794=14,AN794=15),2.92,IF(OR(AN794=16,AN794=17,AN794=18),3.01,3.11)))))))))),IF(AU794="Ա-3", IF(AN794=0,1.96,IF(AN794=1,2.02,IF(AN794=2,2.08,IF(AN794=3,2.15,IF(OR(AN794=5,AN794=4),2.21,IF(OR(AN794=6,AN794=7),2.28,IF(OR(AN794=8,AN794=9),2.35,IF(OR(AN794=10,AN794=11,AN794=12),2.42,IF(OR(AN794=13,AN794=14,AN794=15),2.5,IF(OR(AN794=16,AN794=17,AN794=18),2.58,2.66)))))))))), IF(AU794="Կ-1", IF(AN794=0,1.68,IF(AN794=1,1.73,IF(AN794=2,1.79,IF(AN794=3,1.84,IF(OR(AN794=5,AN794=4),1.9,IF(OR(AN794=6,AN794=7),1.96,IF(OR(AN794=8,AN794=9),2.02,IF(OR(AN794=10,AN794=11,AN794=12),2.08,IF(OR(AN794=13,AN794=14,AN794=15),2.14,IF(OR(AN794=16,AN794=17,AN794=18),2.21,2.28)))))))))), IF(AU794="Կ-2", IF(AN794=0,1.45,IF(AN794=1,1.49,IF(AN794=2,1.54,IF(AN794=3,1.59,IF(OR(AN794=5,AN794=4),1.63,IF(OR(AN794=6,AN794=7),1.68,IF(OR(AN794=8,AN794=9),1.73,IF(OR(AN794=10,AN794=11,AN794=12),1.79,IF(OR(AN794=13,AN794=14,AN794=15),1.84,IF(OR(AN794=16,AN794=17,AN794=18),1.9,1.95)))))))))),IF(AU794="Կ-3", IF(AN794=0,1.25,IF(AN794=1,1.29,IF(AN794=2,1.33,IF(AN794=3,1.37,IF(OR(AN794=5,AN794=4),1.41,IF(OR(AN794=6,AN794=7),1.45,IF(OR(AN794=8,AN794=9),1.49,IF(OR(AN794=10,AN794=11,AN794=12),1.54,IF(OR(AN794=13,AN794=14,AN794=15),1.58,IF(OR(AN794=16,AN794=17,AN794=18),1.63,1.68)))))))))), "Error"))))))))))))</f>
        <v>2.08</v>
      </c>
      <c r="AP794" s="785"/>
      <c r="AQ794" s="786">
        <f>+AO794+AO794*AP794</f>
        <v>2.08</v>
      </c>
      <c r="AR794" s="787">
        <v>66140</v>
      </c>
      <c r="AS794" s="823"/>
      <c r="AT794" s="824"/>
      <c r="AU794" s="789" t="str">
        <f>+AI794</f>
        <v>Կ-1</v>
      </c>
      <c r="AV794" s="787">
        <f>AR794*AQ794</f>
        <v>137571.20000000001</v>
      </c>
      <c r="AW794" s="790">
        <f>AQ794*AR794+AS794+AT794</f>
        <v>137571.20000000001</v>
      </c>
      <c r="AX794" s="796">
        <f>+AW794*13</f>
        <v>1788425.6</v>
      </c>
    </row>
    <row r="795" spans="2:50" s="776" customFormat="1" ht="13.5">
      <c r="B795" s="1595">
        <v>29</v>
      </c>
      <c r="C795" s="646" t="s">
        <v>2378</v>
      </c>
      <c r="D795" s="656" t="s">
        <v>280</v>
      </c>
      <c r="E795" s="798">
        <v>1</v>
      </c>
      <c r="F795" s="1309">
        <v>0</v>
      </c>
      <c r="G795" s="799">
        <f t="shared" si="2205"/>
        <v>1.68</v>
      </c>
      <c r="H795" s="801">
        <v>66140</v>
      </c>
      <c r="I795" s="823"/>
      <c r="J795" s="824"/>
      <c r="K795" s="795" t="s">
        <v>97</v>
      </c>
      <c r="L795" s="787">
        <f t="shared" si="2130"/>
        <v>111115.2</v>
      </c>
      <c r="M795" s="790">
        <f t="shared" si="2131"/>
        <v>111115.2</v>
      </c>
      <c r="N795" s="791">
        <f t="shared" si="2132"/>
        <v>1444497.5999999999</v>
      </c>
      <c r="O795" s="792">
        <f t="shared" si="2133"/>
        <v>1</v>
      </c>
      <c r="P795" s="793">
        <f t="shared" si="2134"/>
        <v>1</v>
      </c>
      <c r="Q795" s="794">
        <f t="shared" si="2135"/>
        <v>1.73</v>
      </c>
      <c r="R795" s="785"/>
      <c r="S795" s="786">
        <f t="shared" si="2136"/>
        <v>1.73</v>
      </c>
      <c r="T795" s="787">
        <v>66140</v>
      </c>
      <c r="U795" s="823"/>
      <c r="V795" s="824"/>
      <c r="W795" s="795" t="str">
        <f t="shared" si="2137"/>
        <v>Կ-1</v>
      </c>
      <c r="X795" s="787">
        <f t="shared" si="2138"/>
        <v>114422.2</v>
      </c>
      <c r="Y795" s="790">
        <f t="shared" si="2139"/>
        <v>114422.2</v>
      </c>
      <c r="Z795" s="796">
        <f t="shared" si="2140"/>
        <v>1487488.5999999999</v>
      </c>
      <c r="AA795" s="792">
        <f t="shared" si="2141"/>
        <v>1</v>
      </c>
      <c r="AB795" s="793">
        <f t="shared" si="2142"/>
        <v>2</v>
      </c>
      <c r="AC795" s="794">
        <f t="shared" si="2143"/>
        <v>1.79</v>
      </c>
      <c r="AD795" s="785"/>
      <c r="AE795" s="786">
        <f t="shared" si="2144"/>
        <v>1.79</v>
      </c>
      <c r="AF795" s="787">
        <v>66140</v>
      </c>
      <c r="AG795" s="823"/>
      <c r="AH795" s="824"/>
      <c r="AI795" s="789" t="str">
        <f t="shared" si="2145"/>
        <v>Կ-1</v>
      </c>
      <c r="AJ795" s="787">
        <f t="shared" si="2146"/>
        <v>118390.6</v>
      </c>
      <c r="AK795" s="790">
        <f t="shared" si="2147"/>
        <v>118390.6</v>
      </c>
      <c r="AL795" s="796">
        <f t="shared" si="2148"/>
        <v>1539077.8</v>
      </c>
      <c r="AM795" s="792">
        <f t="shared" si="2149"/>
        <v>1</v>
      </c>
      <c r="AN795" s="793">
        <f t="shared" si="2150"/>
        <v>3</v>
      </c>
      <c r="AO795" s="794">
        <f t="shared" si="2151"/>
        <v>1.84</v>
      </c>
      <c r="AP795" s="785"/>
      <c r="AQ795" s="786">
        <f t="shared" si="2152"/>
        <v>1.84</v>
      </c>
      <c r="AR795" s="787">
        <v>66140</v>
      </c>
      <c r="AS795" s="823"/>
      <c r="AT795" s="824"/>
      <c r="AU795" s="789" t="str">
        <f t="shared" si="2153"/>
        <v>Կ-1</v>
      </c>
      <c r="AV795" s="787">
        <f t="shared" si="2154"/>
        <v>121697.60000000001</v>
      </c>
      <c r="AW795" s="790">
        <f t="shared" si="2155"/>
        <v>121697.60000000001</v>
      </c>
      <c r="AX795" s="796">
        <f t="shared" si="2156"/>
        <v>1582068.8</v>
      </c>
    </row>
    <row r="796" spans="2:50" s="776" customFormat="1" ht="13.5">
      <c r="B796" s="1595">
        <v>30</v>
      </c>
      <c r="C796" s="646" t="s">
        <v>1254</v>
      </c>
      <c r="D796" s="656" t="s">
        <v>280</v>
      </c>
      <c r="E796" s="798">
        <v>1</v>
      </c>
      <c r="F796" s="1309">
        <v>5</v>
      </c>
      <c r="G796" s="799">
        <v>2.2799999999999998</v>
      </c>
      <c r="H796" s="801">
        <v>66140</v>
      </c>
      <c r="I796" s="826">
        <f>H796*G796*5%</f>
        <v>7539.9599999999991</v>
      </c>
      <c r="J796" s="824"/>
      <c r="K796" s="795" t="s">
        <v>97</v>
      </c>
      <c r="L796" s="787">
        <f t="shared" si="2130"/>
        <v>150799.19999999998</v>
      </c>
      <c r="M796" s="790">
        <f t="shared" si="2131"/>
        <v>158339.15999999997</v>
      </c>
      <c r="N796" s="791">
        <f t="shared" si="2132"/>
        <v>2058409.0799999996</v>
      </c>
      <c r="O796" s="792">
        <f t="shared" si="2133"/>
        <v>1</v>
      </c>
      <c r="P796" s="793">
        <f t="shared" si="2134"/>
        <v>6</v>
      </c>
      <c r="Q796" s="794">
        <f t="shared" si="2135"/>
        <v>1.96</v>
      </c>
      <c r="R796" s="785"/>
      <c r="S796" s="786">
        <f t="shared" si="2136"/>
        <v>1.96</v>
      </c>
      <c r="T796" s="787">
        <v>66140</v>
      </c>
      <c r="U796" s="826">
        <f>T796*S796*5%</f>
        <v>6481.72</v>
      </c>
      <c r="V796" s="824"/>
      <c r="W796" s="795" t="str">
        <f t="shared" si="2137"/>
        <v>Կ-1</v>
      </c>
      <c r="X796" s="787">
        <f t="shared" si="2138"/>
        <v>129634.4</v>
      </c>
      <c r="Y796" s="790">
        <f t="shared" si="2139"/>
        <v>136116.12</v>
      </c>
      <c r="Z796" s="796">
        <f t="shared" si="2140"/>
        <v>1769509.56</v>
      </c>
      <c r="AA796" s="792">
        <f t="shared" si="2141"/>
        <v>1</v>
      </c>
      <c r="AB796" s="793">
        <f t="shared" si="2142"/>
        <v>7</v>
      </c>
      <c r="AC796" s="794">
        <f t="shared" si="2143"/>
        <v>1.96</v>
      </c>
      <c r="AD796" s="785"/>
      <c r="AE796" s="786">
        <f t="shared" si="2144"/>
        <v>1.96</v>
      </c>
      <c r="AF796" s="787">
        <v>66140</v>
      </c>
      <c r="AG796" s="826">
        <f>AF796*AE796*5%</f>
        <v>6481.72</v>
      </c>
      <c r="AH796" s="824"/>
      <c r="AI796" s="789" t="str">
        <f t="shared" si="2145"/>
        <v>Կ-1</v>
      </c>
      <c r="AJ796" s="787">
        <f t="shared" si="2146"/>
        <v>129634.4</v>
      </c>
      <c r="AK796" s="790">
        <f t="shared" si="2147"/>
        <v>136116.12</v>
      </c>
      <c r="AL796" s="796">
        <f t="shared" si="2148"/>
        <v>1769509.56</v>
      </c>
      <c r="AM796" s="792">
        <f t="shared" si="2149"/>
        <v>1</v>
      </c>
      <c r="AN796" s="793">
        <f t="shared" si="2150"/>
        <v>8</v>
      </c>
      <c r="AO796" s="794">
        <f t="shared" si="2151"/>
        <v>2.02</v>
      </c>
      <c r="AP796" s="785"/>
      <c r="AQ796" s="786">
        <f t="shared" si="2152"/>
        <v>2.02</v>
      </c>
      <c r="AR796" s="787">
        <v>66140</v>
      </c>
      <c r="AS796" s="826">
        <f>AR796*AQ796*5%</f>
        <v>6680.1399999999994</v>
      </c>
      <c r="AT796" s="824"/>
      <c r="AU796" s="789" t="str">
        <f t="shared" si="2153"/>
        <v>Կ-1</v>
      </c>
      <c r="AV796" s="787">
        <f t="shared" si="2154"/>
        <v>133602.79999999999</v>
      </c>
      <c r="AW796" s="790">
        <f t="shared" si="2155"/>
        <v>140282.94</v>
      </c>
      <c r="AX796" s="796">
        <f t="shared" si="2156"/>
        <v>1823678.22</v>
      </c>
    </row>
    <row r="797" spans="2:50" s="776" customFormat="1" ht="13.5">
      <c r="B797" s="1595">
        <v>31</v>
      </c>
      <c r="C797" s="646" t="s">
        <v>1949</v>
      </c>
      <c r="D797" s="656" t="s">
        <v>280</v>
      </c>
      <c r="E797" s="798">
        <v>1</v>
      </c>
      <c r="F797" s="1309">
        <v>2</v>
      </c>
      <c r="G797" s="799">
        <f>IF(E797&lt;1,0,IF(K797="Բ-1",IF(F797=0,6.94,IF(F797=1,7.17,IF(F797=2,7.41,IF(F797=3,7.66,IF(OR(F797=5,F797=4),7.92,IF(OR(F797=6,F797=7),8.18,IF(OR(F797=8,F797=9),8.46,IF(OR(F797=10,F797=11,F797=12),8.74,IF(OR(F797=13,F797=14,F797=15),9.03,IF(OR(F797=16,F797=17,F797=18),9.33,9.65)))))))))),IF(K797="Բ-2", IF(F797=0,5.71,IF(F797=1,5.89,IF(F797=2,6.09,IF(F797=3,6.29,IF(OR(F797=5,F797=4),6.5,IF(OR(F797=6,F797=7),6.72,IF(OR(F797=8,F797=9),6.94,IF(OR(F797=10,F797=11,F797=12),7.17,IF(OR(F797=13,F797=14,F797=15),7.41,IF(OR(F797=16,F797=17,F797=18),7.65,7.91)))))))))), IF(K797="Գ-1", IF(F797=0,4.7,IF(F797=1,4.86,IF(F797=2,5.01,IF(F797=3,5.18,IF(OR(F797=5,F797=4),5.35,IF(OR(F797=6,F797=7),5.52,IF(OR(F797=8,F797=9),5.71,IF(OR(F797=10,F797=11,F797=12),5.89,IF(OR(F797=13,F797=14,F797=15),6.09,IF(OR(F797=16,F797=17,F797=18),6.29,6.49)))))))))), IF(K797="Գ-2", IF(F797=0,3.88,IF(F797=1,4.01,IF(F797=2,4.14,IF(F797=3,4.27,IF(OR(F797=5,F797=4),4.41,IF(OR(F797=6,F797=7),4.55,IF(OR(F797=8,F797=9),4.7,IF(OR(F797=10,F797=11,F797=12),4.85,IF(OR(F797=13,F797=14,F797=15),5.01,IF(OR(F797=16,F797=17,F797=18),5.17,5.34)))))))))), IF(K797="Գ-3", IF(F797=0,3.21,IF(F797=1,3.31,IF(F797=2,3.42,IF(F797=3,3.53,IF(OR(F797=5,F797=4),3.64,IF(OR(F797=6,F797=7),3.76,IF(OR(F797=8,F797=9),3.88,IF(OR(F797=10,F797=11,F797=12),4.01,IF(OR(F797=13,F797=14,F797=15),4.13,IF(OR(F797=16,F797=17,F797=18),4.27,4.4)))))))))), IF(K797="Ա-1", IF(F797=0,2.66,IF(F797=1,2.75,IF(F797=2,2.83,IF(F797=3,2.92,IF(OR(F797=5,F797=4),3.02,IF(OR(F797=6,F797=7),3.11,IF(OR(F797=8,F797=9),3.21,IF(OR(F797=10,F797=11,F797=12),3.31,IF(OR(F797=13,F797=14,F797=15),3.42,IF(OR(F797=16,F797=17,F797=18),3.53,3.64)))))))))), IF(K797="Ա-2", IF(F797=0,2.28,IF(F797=1,2.35,IF(F797=2,2.43,IF(F797=3,2.5,IF(OR(F797=5,F797=4),2.58,IF(OR(F797=6,F797=7),2.66,IF(OR(F797=8,F797=9),2.75,IF(OR(F797=10,F797=11,F797=12),2.83,IF(OR(F797=13,F797=14,F797=15),2.92,IF(OR(F797=16,F797=17,F797=18),3.01,3.11)))))))))),IF(K797="Ա-3", IF(F797=0,1.96,IF(F797=1,2.02,IF(F797=2,2.08,IF(F797=3,2.15,IF(OR(F797=5,F797=4),2.21,IF(OR(F797=6,F797=7),2.28,IF(OR(F797=8,F797=9),2.35,IF(OR(F797=10,F797=11,F797=12),2.42,IF(OR(F797=13,F797=14,F797=15),2.5,IF(OR(F797=16,F797=17,F797=18),2.58,2.66)))))))))), IF(K797="Կ-1", IF(F797=0,1.68,IF(F797=1,1.73,IF(F797=2,1.79,IF(F797=3,1.84,IF(OR(F797=5,F797=4),1.9,IF(OR(F797=6,F797=7),1.96,IF(OR(F797=8,F797=9),2.02,IF(OR(F797=10,F797=11,F797=12),2.08,IF(OR(F797=13,F797=14,F797=15),2.14,IF(OR(F797=16,F797=17,F797=18),2.21,2.28)))))))))), IF(K797="Կ-2", IF(F797=0,1.45,IF(F797=1,1.49,IF(F797=2,1.54,IF(F797=3,1.59,IF(OR(F797=5,F797=4),1.63,IF(OR(F797=6,F797=7),1.68,IF(OR(F797=8,F797=9),1.73,IF(OR(F797=10,F797=11,F797=12),1.79,IF(OR(F797=13,F797=14,F797=15),1.84,IF(OR(F797=16,F797=17,F797=18),1.9,1.95)))))))))),IF(K797="Կ-3", IF(F797=0,1.25,IF(F797=1,1.29,IF(F797=2,1.33,IF(F797=3,1.37,IF(OR(F797=5,F797=4),1.41,IF(OR(F797=6,F797=7),1.45,IF(OR(F797=8,F797=9),1.49,IF(OR(F797=10,F797=11,F797=12),1.54,IF(OR(F797=13,F797=14,F797=15),1.58,IF(OR(F797=16,F797=17,F797=18),1.63,1.68)))))))))), "Error"))))))))))))</f>
        <v>1.79</v>
      </c>
      <c r="H797" s="801">
        <v>66140</v>
      </c>
      <c r="I797" s="849"/>
      <c r="J797" s="824"/>
      <c r="K797" s="795" t="s">
        <v>97</v>
      </c>
      <c r="L797" s="787">
        <f t="shared" si="2130"/>
        <v>118390.6</v>
      </c>
      <c r="M797" s="790">
        <f t="shared" si="2131"/>
        <v>118390.6</v>
      </c>
      <c r="N797" s="791">
        <f t="shared" si="2132"/>
        <v>1539077.8</v>
      </c>
      <c r="O797" s="792">
        <f t="shared" si="2133"/>
        <v>1</v>
      </c>
      <c r="P797" s="793">
        <f t="shared" si="2134"/>
        <v>3</v>
      </c>
      <c r="Q797" s="794">
        <f t="shared" si="2135"/>
        <v>1.84</v>
      </c>
      <c r="R797" s="785"/>
      <c r="S797" s="786">
        <f t="shared" si="2136"/>
        <v>1.84</v>
      </c>
      <c r="T797" s="787">
        <v>66140</v>
      </c>
      <c r="U797" s="849"/>
      <c r="V797" s="824"/>
      <c r="W797" s="795" t="str">
        <f t="shared" si="2137"/>
        <v>Կ-1</v>
      </c>
      <c r="X797" s="787">
        <f t="shared" si="2138"/>
        <v>121697.60000000001</v>
      </c>
      <c r="Y797" s="790">
        <f t="shared" si="2139"/>
        <v>121697.60000000001</v>
      </c>
      <c r="Z797" s="796">
        <f t="shared" si="2140"/>
        <v>1582068.8</v>
      </c>
      <c r="AA797" s="792">
        <f t="shared" si="2141"/>
        <v>1</v>
      </c>
      <c r="AB797" s="793">
        <f t="shared" si="2142"/>
        <v>4</v>
      </c>
      <c r="AC797" s="794">
        <f t="shared" si="2143"/>
        <v>1.9</v>
      </c>
      <c r="AD797" s="785"/>
      <c r="AE797" s="786">
        <f t="shared" si="2144"/>
        <v>1.9</v>
      </c>
      <c r="AF797" s="787">
        <v>66140</v>
      </c>
      <c r="AG797" s="849"/>
      <c r="AH797" s="824"/>
      <c r="AI797" s="789" t="str">
        <f t="shared" si="2145"/>
        <v>Կ-1</v>
      </c>
      <c r="AJ797" s="787">
        <f t="shared" si="2146"/>
        <v>125666</v>
      </c>
      <c r="AK797" s="790">
        <f t="shared" si="2147"/>
        <v>125666</v>
      </c>
      <c r="AL797" s="796">
        <f t="shared" si="2148"/>
        <v>1633658</v>
      </c>
      <c r="AM797" s="792">
        <f t="shared" si="2149"/>
        <v>1</v>
      </c>
      <c r="AN797" s="793">
        <f t="shared" si="2150"/>
        <v>5</v>
      </c>
      <c r="AO797" s="794">
        <f t="shared" si="2151"/>
        <v>1.9</v>
      </c>
      <c r="AP797" s="785"/>
      <c r="AQ797" s="786">
        <f t="shared" si="2152"/>
        <v>1.9</v>
      </c>
      <c r="AR797" s="787">
        <v>66140</v>
      </c>
      <c r="AS797" s="849"/>
      <c r="AT797" s="824"/>
      <c r="AU797" s="789" t="str">
        <f t="shared" si="2153"/>
        <v>Կ-1</v>
      </c>
      <c r="AV797" s="787">
        <f t="shared" si="2154"/>
        <v>125666</v>
      </c>
      <c r="AW797" s="790">
        <f t="shared" si="2155"/>
        <v>125666</v>
      </c>
      <c r="AX797" s="796">
        <f t="shared" si="2156"/>
        <v>1633658</v>
      </c>
    </row>
    <row r="798" spans="2:50" s="776" customFormat="1" ht="13.5">
      <c r="B798" s="1595">
        <v>32</v>
      </c>
      <c r="C798" s="646" t="s">
        <v>565</v>
      </c>
      <c r="D798" s="656" t="s">
        <v>280</v>
      </c>
      <c r="E798" s="798">
        <v>1</v>
      </c>
      <c r="F798" s="1309">
        <v>0</v>
      </c>
      <c r="G798" s="799">
        <f>IF(E798&lt;1,0,IF(K798="Բ-1",IF(F798=0,6.94,IF(F798=1,7.17,IF(F798=2,7.41,IF(F798=3,7.66,IF(OR(F798=5,F798=4),7.92,IF(OR(F798=6,F798=7),8.18,IF(OR(F798=8,F798=9),8.46,IF(OR(F798=10,F798=11,F798=12),8.74,IF(OR(F798=13,F798=14,F798=15),9.03,IF(OR(F798=16,F798=17,F798=18),9.33,9.65)))))))))),IF(K798="Բ-2", IF(F798=0,5.71,IF(F798=1,5.89,IF(F798=2,6.09,IF(F798=3,6.29,IF(OR(F798=5,F798=4),6.5,IF(OR(F798=6,F798=7),6.72,IF(OR(F798=8,F798=9),6.94,IF(OR(F798=10,F798=11,F798=12),7.17,IF(OR(F798=13,F798=14,F798=15),7.41,IF(OR(F798=16,F798=17,F798=18),7.65,7.91)))))))))), IF(K798="Գ-1", IF(F798=0,4.7,IF(F798=1,4.86,IF(F798=2,5.01,IF(F798=3,5.18,IF(OR(F798=5,F798=4),5.35,IF(OR(F798=6,F798=7),5.52,IF(OR(F798=8,F798=9),5.71,IF(OR(F798=10,F798=11,F798=12),5.89,IF(OR(F798=13,F798=14,F798=15),6.09,IF(OR(F798=16,F798=17,F798=18),6.29,6.49)))))))))), IF(K798="Գ-2", IF(F798=0,3.88,IF(F798=1,4.01,IF(F798=2,4.14,IF(F798=3,4.27,IF(OR(F798=5,F798=4),4.41,IF(OR(F798=6,F798=7),4.55,IF(OR(F798=8,F798=9),4.7,IF(OR(F798=10,F798=11,F798=12),4.85,IF(OR(F798=13,F798=14,F798=15),5.01,IF(OR(F798=16,F798=17,F798=18),5.17,5.34)))))))))), IF(K798="Գ-3", IF(F798=0,3.21,IF(F798=1,3.31,IF(F798=2,3.42,IF(F798=3,3.53,IF(OR(F798=5,F798=4),3.64,IF(OR(F798=6,F798=7),3.76,IF(OR(F798=8,F798=9),3.88,IF(OR(F798=10,F798=11,F798=12),4.01,IF(OR(F798=13,F798=14,F798=15),4.13,IF(OR(F798=16,F798=17,F798=18),4.27,4.4)))))))))), IF(K798="Ա-1", IF(F798=0,2.66,IF(F798=1,2.75,IF(F798=2,2.83,IF(F798=3,2.92,IF(OR(F798=5,F798=4),3.02,IF(OR(F798=6,F798=7),3.11,IF(OR(F798=8,F798=9),3.21,IF(OR(F798=10,F798=11,F798=12),3.31,IF(OR(F798=13,F798=14,F798=15),3.42,IF(OR(F798=16,F798=17,F798=18),3.53,3.64)))))))))), IF(K798="Ա-2", IF(F798=0,2.28,IF(F798=1,2.35,IF(F798=2,2.43,IF(F798=3,2.5,IF(OR(F798=5,F798=4),2.58,IF(OR(F798=6,F798=7),2.66,IF(OR(F798=8,F798=9),2.75,IF(OR(F798=10,F798=11,F798=12),2.83,IF(OR(F798=13,F798=14,F798=15),2.92,IF(OR(F798=16,F798=17,F798=18),3.01,3.11)))))))))),IF(K798="Ա-3", IF(F798=0,1.96,IF(F798=1,2.02,IF(F798=2,2.08,IF(F798=3,2.15,IF(OR(F798=5,F798=4),2.21,IF(OR(F798=6,F798=7),2.28,IF(OR(F798=8,F798=9),2.35,IF(OR(F798=10,F798=11,F798=12),2.42,IF(OR(F798=13,F798=14,F798=15),2.5,IF(OR(F798=16,F798=17,F798=18),2.58,2.66)))))))))), IF(K798="Կ-1", IF(F798=0,1.68,IF(F798=1,1.73,IF(F798=2,1.79,IF(F798=3,1.84,IF(OR(F798=5,F798=4),1.9,IF(OR(F798=6,F798=7),1.96,IF(OR(F798=8,F798=9),2.02,IF(OR(F798=10,F798=11,F798=12),2.08,IF(OR(F798=13,F798=14,F798=15),2.14,IF(OR(F798=16,F798=17,F798=18),2.21,2.28)))))))))), IF(K798="Կ-2", IF(F798=0,1.45,IF(F798=1,1.49,IF(F798=2,1.54,IF(F798=3,1.59,IF(OR(F798=5,F798=4),1.63,IF(OR(F798=6,F798=7),1.68,IF(OR(F798=8,F798=9),1.73,IF(OR(F798=10,F798=11,F798=12),1.79,IF(OR(F798=13,F798=14,F798=15),1.84,IF(OR(F798=16,F798=17,F798=18),1.9,1.95)))))))))),IF(K798="Կ-3", IF(F798=0,1.25,IF(F798=1,1.29,IF(F798=2,1.33,IF(F798=3,1.37,IF(OR(F798=5,F798=4),1.41,IF(OR(F798=6,F798=7),1.45,IF(OR(F798=8,F798=9),1.49,IF(OR(F798=10,F798=11,F798=12),1.54,IF(OR(F798=13,F798=14,F798=15),1.58,IF(OR(F798=16,F798=17,F798=18),1.63,1.68)))))))))), "Error"))))))))))))</f>
        <v>1.68</v>
      </c>
      <c r="H798" s="801">
        <v>66140</v>
      </c>
      <c r="I798" s="823"/>
      <c r="J798" s="824"/>
      <c r="K798" s="795" t="s">
        <v>97</v>
      </c>
      <c r="L798" s="787">
        <f t="shared" ref="L798" si="2230">H798*G798</f>
        <v>111115.2</v>
      </c>
      <c r="M798" s="790">
        <f t="shared" si="2131"/>
        <v>111115.2</v>
      </c>
      <c r="N798" s="791">
        <f t="shared" ref="N798" si="2231">+M798*13</f>
        <v>1444497.5999999999</v>
      </c>
      <c r="O798" s="792">
        <f t="shared" si="2133"/>
        <v>1</v>
      </c>
      <c r="P798" s="793">
        <f t="shared" si="2134"/>
        <v>1</v>
      </c>
      <c r="Q798" s="794">
        <f t="shared" ref="Q798" si="2232">IF(O798&lt;1,0,IF(W798="Բ-1",IF(P798=0,6.94,IF(P798=1,7.17,IF(P798=2,7.41,IF(P798=3,7.66,IF(OR(P798=5,P798=4),7.92,IF(OR(P798=6,P798=7),8.18,IF(OR(P798=8,P798=9),8.46,IF(OR(P798=10,P798=11,P798=12),8.74,IF(OR(P798=13,P798=14,P798=15),9.03,IF(OR(P798=16,P798=17,P798=18),9.33,9.65)))))))))),IF(W798="Բ-2", IF(P798=0,5.71,IF(P798=1,5.89,IF(P798=2,6.09,IF(P798=3,6.29,IF(OR(P798=5,P798=4),6.5,IF(OR(P798=6,P798=7),6.72,IF(OR(P798=8,P798=9),6.94,IF(OR(P798=10,P798=11,P798=12),7.17,IF(OR(P798=13,P798=14,P798=15),7.41,IF(OR(P798=16,P798=17,P798=18),7.65,7.91)))))))))), IF(W798="Գ-1", IF(P798=0,4.7,IF(P798=1,4.86,IF(P798=2,5.01,IF(P798=3,5.18,IF(OR(P798=5,P798=4),5.35,IF(OR(P798=6,P798=7),5.52,IF(OR(P798=8,P798=9),5.71,IF(OR(P798=10,P798=11,P798=12),5.89,IF(OR(P798=13,P798=14,P798=15),6.09,IF(OR(P798=16,P798=17,P798=18),6.29,6.49)))))))))), IF(W798="Գ-2", IF(P798=0,3.88,IF(P798=1,4.01,IF(P798=2,4.14,IF(P798=3,4.27,IF(OR(P798=5,P798=4),4.41,IF(OR(P798=6,P798=7),4.55,IF(OR(P798=8,P798=9),4.7,IF(OR(P798=10,P798=11,P798=12),4.85,IF(OR(P798=13,P798=14,P798=15),5.01,IF(OR(P798=16,P798=17,P798=18),5.17,5.34)))))))))), IF(W798="Գ-3", IF(P798=0,3.21,IF(P798=1,3.31,IF(P798=2,3.42,IF(P798=3,3.53,IF(OR(P798=5,P798=4),3.64,IF(OR(P798=6,P798=7),3.76,IF(OR(P798=8,P798=9),3.88,IF(OR(P798=10,P798=11,P798=12),4.01,IF(OR(P798=13,P798=14,P798=15),4.13,IF(OR(P798=16,P798=17,P798=18),4.27,4.4)))))))))), IF(W798="Ա-1", IF(P798=0,2.66,IF(P798=1,2.75,IF(P798=2,2.83,IF(P798=3,2.92,IF(OR(P798=5,P798=4),3.02,IF(OR(P798=6,P798=7),3.11,IF(OR(P798=8,P798=9),3.21,IF(OR(P798=10,P798=11,P798=12),3.31,IF(OR(P798=13,P798=14,P798=15),3.42,IF(OR(P798=16,P798=17,P798=18),3.53,3.64)))))))))), IF(W798="Ա-2", IF(P798=0,2.28,IF(P798=1,2.35,IF(P798=2,2.43,IF(P798=3,2.5,IF(OR(P798=5,P798=4),2.58,IF(OR(P798=6,P798=7),2.66,IF(OR(P798=8,P798=9),2.75,IF(OR(P798=10,P798=11,P798=12),2.83,IF(OR(P798=13,P798=14,P798=15),2.92,IF(OR(P798=16,P798=17,P798=18),3.01,3.11)))))))))),IF(W798="Ա-3", IF(P798=0,1.96,IF(P798=1,2.02,IF(P798=2,2.08,IF(P798=3,2.15,IF(OR(P798=5,P798=4),2.21,IF(OR(P798=6,P798=7),2.28,IF(OR(P798=8,P798=9),2.35,IF(OR(P798=10,P798=11,P798=12),2.42,IF(OR(P798=13,P798=14,P798=15),2.5,IF(OR(P798=16,P798=17,P798=18),2.58,2.66)))))))))), IF(W798="Կ-1", IF(P798=0,1.68,IF(P798=1,1.73,IF(P798=2,1.79,IF(P798=3,1.84,IF(OR(P798=5,P798=4),1.9,IF(OR(P798=6,P798=7),1.96,IF(OR(P798=8,P798=9),2.02,IF(OR(P798=10,P798=11,P798=12),2.08,IF(OR(P798=13,P798=14,P798=15),2.14,IF(OR(P798=16,P798=17,P798=18),2.21,2.28)))))))))), IF(W798="Կ-2", IF(P798=0,1.45,IF(P798=1,1.49,IF(P798=2,1.54,IF(P798=3,1.59,IF(OR(P798=5,P798=4),1.63,IF(OR(P798=6,P798=7),1.68,IF(OR(P798=8,P798=9),1.73,IF(OR(P798=10,P798=11,P798=12),1.79,IF(OR(P798=13,P798=14,P798=15),1.84,IF(OR(P798=16,P798=17,P798=18),1.9,1.95)))))))))),IF(W798="Կ-3", IF(P798=0,1.25,IF(P798=1,1.29,IF(P798=2,1.33,IF(P798=3,1.37,IF(OR(P798=5,P798=4),1.41,IF(OR(P798=6,P798=7),1.45,IF(OR(P798=8,P798=9),1.49,IF(OR(P798=10,P798=11,P798=12),1.54,IF(OR(P798=13,P798=14,P798=15),1.58,IF(OR(P798=16,P798=17,P798=18),1.63,1.68)))))))))), "Error"))))))))))))</f>
        <v>1.73</v>
      </c>
      <c r="R798" s="785"/>
      <c r="S798" s="786">
        <f t="shared" ref="S798" si="2233">+Q798+Q798*R798</f>
        <v>1.73</v>
      </c>
      <c r="T798" s="787">
        <v>66140</v>
      </c>
      <c r="U798" s="823"/>
      <c r="V798" s="824"/>
      <c r="W798" s="795" t="str">
        <f t="shared" si="2137"/>
        <v>Կ-1</v>
      </c>
      <c r="X798" s="787">
        <f t="shared" ref="X798" si="2234">T798*S798</f>
        <v>114422.2</v>
      </c>
      <c r="Y798" s="790">
        <f t="shared" ref="Y798" si="2235">S798*T798+U798+V798</f>
        <v>114422.2</v>
      </c>
      <c r="Z798" s="796">
        <f t="shared" ref="Z798" si="2236">+Y798*13</f>
        <v>1487488.5999999999</v>
      </c>
      <c r="AA798" s="792">
        <f t="shared" ref="AA798" si="2237">+O798</f>
        <v>1</v>
      </c>
      <c r="AB798" s="793">
        <f t="shared" ref="AB798" si="2238">+P798+1</f>
        <v>2</v>
      </c>
      <c r="AC798" s="794">
        <f t="shared" ref="AC798" si="2239">IF(AA798&lt;1,0,IF(AI798="Բ-1",IF(AB798=0,6.94,IF(AB798=1,7.17,IF(AB798=2,7.41,IF(AB798=3,7.66,IF(OR(AB798=5,AB798=4),7.92,IF(OR(AB798=6,AB798=7),8.18,IF(OR(AB798=8,AB798=9),8.46,IF(OR(AB798=10,AB798=11,AB798=12),8.74,IF(OR(AB798=13,AB798=14,AB798=15),9.03,IF(OR(AB798=16,AB798=17,AB798=18),9.33,9.65)))))))))),IF(AI798="Բ-2", IF(AB798=0,5.71,IF(AB798=1,5.89,IF(AB798=2,6.09,IF(AB798=3,6.29,IF(OR(AB798=5,AB798=4),6.5,IF(OR(AB798=6,AB798=7),6.72,IF(OR(AB798=8,AB798=9),6.94,IF(OR(AB798=10,AB798=11,AB798=12),7.17,IF(OR(AB798=13,AB798=14,AB798=15),7.41,IF(OR(AB798=16,AB798=17,AB798=18),7.65,7.91)))))))))), IF(AI798="Գ-1", IF(AB798=0,4.7,IF(AB798=1,4.86,IF(AB798=2,5.01,IF(AB798=3,5.18,IF(OR(AB798=5,AB798=4),5.35,IF(OR(AB798=6,AB798=7),5.52,IF(OR(AB798=8,AB798=9),5.71,IF(OR(AB798=10,AB798=11,AB798=12),5.89,IF(OR(AB798=13,AB798=14,AB798=15),6.09,IF(OR(AB798=16,AB798=17,AB798=18),6.29,6.49)))))))))), IF(AI798="Գ-2", IF(AB798=0,3.88,IF(AB798=1,4.01,IF(AB798=2,4.14,IF(AB798=3,4.27,IF(OR(AB798=5,AB798=4),4.41,IF(OR(AB798=6,AB798=7),4.55,IF(OR(AB798=8,AB798=9),4.7,IF(OR(AB798=10,AB798=11,AB798=12),4.85,IF(OR(AB798=13,AB798=14,AB798=15),5.01,IF(OR(AB798=16,AB798=17,AB798=18),5.17,5.34)))))))))), IF(AI798="Գ-3", IF(AB798=0,3.21,IF(AB798=1,3.31,IF(AB798=2,3.42,IF(AB798=3,3.53,IF(OR(AB798=5,AB798=4),3.64,IF(OR(AB798=6,AB798=7),3.76,IF(OR(AB798=8,AB798=9),3.88,IF(OR(AB798=10,AB798=11,AB798=12),4.01,IF(OR(AB798=13,AB798=14,AB798=15),4.13,IF(OR(AB798=16,AB798=17,AB798=18),4.27,4.4)))))))))), IF(AI798="Ա-1", IF(AB798=0,2.66,IF(AB798=1,2.75,IF(AB798=2,2.83,IF(AB798=3,2.92,IF(OR(AB798=5,AB798=4),3.02,IF(OR(AB798=6,AB798=7),3.11,IF(OR(AB798=8,AB798=9),3.21,IF(OR(AB798=10,AB798=11,AB798=12),3.31,IF(OR(AB798=13,AB798=14,AB798=15),3.42,IF(OR(AB798=16,AB798=17,AB798=18),3.53,3.64)))))))))), IF(AI798="Ա-2", IF(AB798=0,2.28,IF(AB798=1,2.35,IF(AB798=2,2.43,IF(AB798=3,2.5,IF(OR(AB798=5,AB798=4),2.58,IF(OR(AB798=6,AB798=7),2.66,IF(OR(AB798=8,AB798=9),2.75,IF(OR(AB798=10,AB798=11,AB798=12),2.83,IF(OR(AB798=13,AB798=14,AB798=15),2.92,IF(OR(AB798=16,AB798=17,AB798=18),3.01,3.11)))))))))),IF(AI798="Ա-3", IF(AB798=0,1.96,IF(AB798=1,2.02,IF(AB798=2,2.08,IF(AB798=3,2.15,IF(OR(AB798=5,AB798=4),2.21,IF(OR(AB798=6,AB798=7),2.28,IF(OR(AB798=8,AB798=9),2.35,IF(OR(AB798=10,AB798=11,AB798=12),2.42,IF(OR(AB798=13,AB798=14,AB798=15),2.5,IF(OR(AB798=16,AB798=17,AB798=18),2.58,2.66)))))))))), IF(AI798="Կ-1", IF(AB798=0,1.68,IF(AB798=1,1.73,IF(AB798=2,1.79,IF(AB798=3,1.84,IF(OR(AB798=5,AB798=4),1.9,IF(OR(AB798=6,AB798=7),1.96,IF(OR(AB798=8,AB798=9),2.02,IF(OR(AB798=10,AB798=11,AB798=12),2.08,IF(OR(AB798=13,AB798=14,AB798=15),2.14,IF(OR(AB798=16,AB798=17,AB798=18),2.21,2.28)))))))))), IF(AI798="Կ-2", IF(AB798=0,1.45,IF(AB798=1,1.49,IF(AB798=2,1.54,IF(AB798=3,1.59,IF(OR(AB798=5,AB798=4),1.63,IF(OR(AB798=6,AB798=7),1.68,IF(OR(AB798=8,AB798=9),1.73,IF(OR(AB798=10,AB798=11,AB798=12),1.79,IF(OR(AB798=13,AB798=14,AB798=15),1.84,IF(OR(AB798=16,AB798=17,AB798=18),1.9,1.95)))))))))),IF(AI798="Կ-3", IF(AB798=0,1.25,IF(AB798=1,1.29,IF(AB798=2,1.33,IF(AB798=3,1.37,IF(OR(AB798=5,AB798=4),1.41,IF(OR(AB798=6,AB798=7),1.45,IF(OR(AB798=8,AB798=9),1.49,IF(OR(AB798=10,AB798=11,AB798=12),1.54,IF(OR(AB798=13,AB798=14,AB798=15),1.58,IF(OR(AB798=16,AB798=17,AB798=18),1.63,1.68)))))))))), "Error"))))))))))))</f>
        <v>1.79</v>
      </c>
      <c r="AD798" s="785"/>
      <c r="AE798" s="786">
        <f t="shared" ref="AE798" si="2240">+AC798+AC798*AD798</f>
        <v>1.79</v>
      </c>
      <c r="AF798" s="787">
        <v>66140</v>
      </c>
      <c r="AG798" s="823"/>
      <c r="AH798" s="824"/>
      <c r="AI798" s="789" t="str">
        <f t="shared" ref="AI798" si="2241">+W798</f>
        <v>Կ-1</v>
      </c>
      <c r="AJ798" s="787">
        <f t="shared" ref="AJ798" si="2242">AF798*AE798</f>
        <v>118390.6</v>
      </c>
      <c r="AK798" s="790">
        <f t="shared" ref="AK798" si="2243">AE798*AF798+AG798+AH798</f>
        <v>118390.6</v>
      </c>
      <c r="AL798" s="796">
        <f t="shared" ref="AL798" si="2244">+AK798*13</f>
        <v>1539077.8</v>
      </c>
      <c r="AM798" s="792">
        <f t="shared" ref="AM798" si="2245">+AA798</f>
        <v>1</v>
      </c>
      <c r="AN798" s="793">
        <f t="shared" ref="AN798" si="2246">+AB798+1</f>
        <v>3</v>
      </c>
      <c r="AO798" s="794">
        <f t="shared" ref="AO798" si="2247">IF(AM798&lt;1,0,IF(AU798="Բ-1",IF(AN798=0,6.94,IF(AN798=1,7.17,IF(AN798=2,7.41,IF(AN798=3,7.66,IF(OR(AN798=5,AN798=4),7.92,IF(OR(AN798=6,AN798=7),8.18,IF(OR(AN798=8,AN798=9),8.46,IF(OR(AN798=10,AN798=11,AN798=12),8.74,IF(OR(AN798=13,AN798=14,AN798=15),9.03,IF(OR(AN798=16,AN798=17,AN798=18),9.33,9.65)))))))))),IF(AU798="Բ-2", IF(AN798=0,5.71,IF(AN798=1,5.89,IF(AN798=2,6.09,IF(AN798=3,6.29,IF(OR(AN798=5,AN798=4),6.5,IF(OR(AN798=6,AN798=7),6.72,IF(OR(AN798=8,AN798=9),6.94,IF(OR(AN798=10,AN798=11,AN798=12),7.17,IF(OR(AN798=13,AN798=14,AN798=15),7.41,IF(OR(AN798=16,AN798=17,AN798=18),7.65,7.91)))))))))), IF(AU798="Գ-1", IF(AN798=0,4.7,IF(AN798=1,4.86,IF(AN798=2,5.01,IF(AN798=3,5.18,IF(OR(AN798=5,AN798=4),5.35,IF(OR(AN798=6,AN798=7),5.52,IF(OR(AN798=8,AN798=9),5.71,IF(OR(AN798=10,AN798=11,AN798=12),5.89,IF(OR(AN798=13,AN798=14,AN798=15),6.09,IF(OR(AN798=16,AN798=17,AN798=18),6.29,6.49)))))))))), IF(AU798="Գ-2", IF(AN798=0,3.88,IF(AN798=1,4.01,IF(AN798=2,4.14,IF(AN798=3,4.27,IF(OR(AN798=5,AN798=4),4.41,IF(OR(AN798=6,AN798=7),4.55,IF(OR(AN798=8,AN798=9),4.7,IF(OR(AN798=10,AN798=11,AN798=12),4.85,IF(OR(AN798=13,AN798=14,AN798=15),5.01,IF(OR(AN798=16,AN798=17,AN798=18),5.17,5.34)))))))))), IF(AU798="Գ-3", IF(AN798=0,3.21,IF(AN798=1,3.31,IF(AN798=2,3.42,IF(AN798=3,3.53,IF(OR(AN798=5,AN798=4),3.64,IF(OR(AN798=6,AN798=7),3.76,IF(OR(AN798=8,AN798=9),3.88,IF(OR(AN798=10,AN798=11,AN798=12),4.01,IF(OR(AN798=13,AN798=14,AN798=15),4.13,IF(OR(AN798=16,AN798=17,AN798=18),4.27,4.4)))))))))), IF(AU798="Ա-1", IF(AN798=0,2.66,IF(AN798=1,2.75,IF(AN798=2,2.83,IF(AN798=3,2.92,IF(OR(AN798=5,AN798=4),3.02,IF(OR(AN798=6,AN798=7),3.11,IF(OR(AN798=8,AN798=9),3.21,IF(OR(AN798=10,AN798=11,AN798=12),3.31,IF(OR(AN798=13,AN798=14,AN798=15),3.42,IF(OR(AN798=16,AN798=17,AN798=18),3.53,3.64)))))))))), IF(AU798="Ա-2", IF(AN798=0,2.28,IF(AN798=1,2.35,IF(AN798=2,2.43,IF(AN798=3,2.5,IF(OR(AN798=5,AN798=4),2.58,IF(OR(AN798=6,AN798=7),2.66,IF(OR(AN798=8,AN798=9),2.75,IF(OR(AN798=10,AN798=11,AN798=12),2.83,IF(OR(AN798=13,AN798=14,AN798=15),2.92,IF(OR(AN798=16,AN798=17,AN798=18),3.01,3.11)))))))))),IF(AU798="Ա-3", IF(AN798=0,1.96,IF(AN798=1,2.02,IF(AN798=2,2.08,IF(AN798=3,2.15,IF(OR(AN798=5,AN798=4),2.21,IF(OR(AN798=6,AN798=7),2.28,IF(OR(AN798=8,AN798=9),2.35,IF(OR(AN798=10,AN798=11,AN798=12),2.42,IF(OR(AN798=13,AN798=14,AN798=15),2.5,IF(OR(AN798=16,AN798=17,AN798=18),2.58,2.66)))))))))), IF(AU798="Կ-1", IF(AN798=0,1.68,IF(AN798=1,1.73,IF(AN798=2,1.79,IF(AN798=3,1.84,IF(OR(AN798=5,AN798=4),1.9,IF(OR(AN798=6,AN798=7),1.96,IF(OR(AN798=8,AN798=9),2.02,IF(OR(AN798=10,AN798=11,AN798=12),2.08,IF(OR(AN798=13,AN798=14,AN798=15),2.14,IF(OR(AN798=16,AN798=17,AN798=18),2.21,2.28)))))))))), IF(AU798="Կ-2", IF(AN798=0,1.45,IF(AN798=1,1.49,IF(AN798=2,1.54,IF(AN798=3,1.59,IF(OR(AN798=5,AN798=4),1.63,IF(OR(AN798=6,AN798=7),1.68,IF(OR(AN798=8,AN798=9),1.73,IF(OR(AN798=10,AN798=11,AN798=12),1.79,IF(OR(AN798=13,AN798=14,AN798=15),1.84,IF(OR(AN798=16,AN798=17,AN798=18),1.9,1.95)))))))))),IF(AU798="Կ-3", IF(AN798=0,1.25,IF(AN798=1,1.29,IF(AN798=2,1.33,IF(AN798=3,1.37,IF(OR(AN798=5,AN798=4),1.41,IF(OR(AN798=6,AN798=7),1.45,IF(OR(AN798=8,AN798=9),1.49,IF(OR(AN798=10,AN798=11,AN798=12),1.54,IF(OR(AN798=13,AN798=14,AN798=15),1.58,IF(OR(AN798=16,AN798=17,AN798=18),1.63,1.68)))))))))), "Error"))))))))))))</f>
        <v>1.84</v>
      </c>
      <c r="AP798" s="785"/>
      <c r="AQ798" s="786">
        <f t="shared" ref="AQ798" si="2248">+AO798+AO798*AP798</f>
        <v>1.84</v>
      </c>
      <c r="AR798" s="787">
        <v>66140</v>
      </c>
      <c r="AS798" s="823"/>
      <c r="AT798" s="824"/>
      <c r="AU798" s="789" t="str">
        <f t="shared" ref="AU798" si="2249">+AI798</f>
        <v>Կ-1</v>
      </c>
      <c r="AV798" s="787">
        <f t="shared" ref="AV798" si="2250">AR798*AQ798</f>
        <v>121697.60000000001</v>
      </c>
      <c r="AW798" s="790">
        <f t="shared" ref="AW798" si="2251">AQ798*AR798+AS798+AT798</f>
        <v>121697.60000000001</v>
      </c>
      <c r="AX798" s="796">
        <f t="shared" ref="AX798" si="2252">+AW798*13</f>
        <v>1582068.8</v>
      </c>
    </row>
    <row r="799" spans="2:50" s="776" customFormat="1" ht="13.5">
      <c r="B799" s="1595">
        <v>33</v>
      </c>
      <c r="C799" s="646" t="s">
        <v>1255</v>
      </c>
      <c r="D799" s="656" t="s">
        <v>123</v>
      </c>
      <c r="E799" s="798">
        <v>1</v>
      </c>
      <c r="F799" s="1309">
        <v>11</v>
      </c>
      <c r="G799" s="799">
        <f>IF(E799&lt;1,0,IF(K799="Բ-1",IF(F799=0,6.94,IF(F799=1,7.17,IF(F799=2,7.41,IF(F799=3,7.66,IF(OR(F799=5,F799=4),7.92,IF(OR(F799=6,F799=7),8.18,IF(OR(F799=8,F799=9),8.46,IF(OR(F799=10,F799=11,F799=12),8.74,IF(OR(F799=13,F799=14,F799=15),9.03,IF(OR(F799=16,F799=17,F799=18),9.33,9.65)))))))))),IF(K799="Բ-2", IF(F799=0,5.71,IF(F799=1,5.89,IF(F799=2,6.09,IF(F799=3,6.29,IF(OR(F799=5,F799=4),6.5,IF(OR(F799=6,F799=7),6.72,IF(OR(F799=8,F799=9),6.94,IF(OR(F799=10,F799=11,F799=12),7.17,IF(OR(F799=13,F799=14,F799=15),7.41,IF(OR(F799=16,F799=17,F799=18),7.65,7.91)))))))))), IF(K799="Գ-1", IF(F799=0,4.7,IF(F799=1,4.86,IF(F799=2,5.01,IF(F799=3,5.18,IF(OR(F799=5,F799=4),5.35,IF(OR(F799=6,F799=7),5.52,IF(OR(F799=8,F799=9),5.71,IF(OR(F799=10,F799=11,F799=12),5.89,IF(OR(F799=13,F799=14,F799=15),6.09,IF(OR(F799=16,F799=17,F799=18),6.29,6.49)))))))))), IF(K799="Գ-2", IF(F799=0,3.88,IF(F799=1,4.01,IF(F799=2,4.14,IF(F799=3,4.27,IF(OR(F799=5,F799=4),4.41,IF(OR(F799=6,F799=7),4.55,IF(OR(F799=8,F799=9),4.7,IF(OR(F799=10,F799=11,F799=12),4.85,IF(OR(F799=13,F799=14,F799=15),5.01,IF(OR(F799=16,F799=17,F799=18),5.17,5.34)))))))))), IF(K799="Գ-3", IF(F799=0,3.21,IF(F799=1,3.31,IF(F799=2,3.42,IF(F799=3,3.53,IF(OR(F799=5,F799=4),3.64,IF(OR(F799=6,F799=7),3.76,IF(OR(F799=8,F799=9),3.88,IF(OR(F799=10,F799=11,F799=12),4.01,IF(OR(F799=13,F799=14,F799=15),4.13,IF(OR(F799=16,F799=17,F799=18),4.27,4.4)))))))))), IF(K799="Ա-1", IF(F799=0,2.66,IF(F799=1,2.75,IF(F799=2,2.83,IF(F799=3,2.92,IF(OR(F799=5,F799=4),3.02,IF(OR(F799=6,F799=7),3.11,IF(OR(F799=8,F799=9),3.21,IF(OR(F799=10,F799=11,F799=12),3.31,IF(OR(F799=13,F799=14,F799=15),3.42,IF(OR(F799=16,F799=17,F799=18),3.53,3.64)))))))))), IF(K799="Ա-2", IF(F799=0,2.28,IF(F799=1,2.35,IF(F799=2,2.43,IF(F799=3,2.5,IF(OR(F799=5,F799=4),2.58,IF(OR(F799=6,F799=7),2.66,IF(OR(F799=8,F799=9),2.75,IF(OR(F799=10,F799=11,F799=12),2.83,IF(OR(F799=13,F799=14,F799=15),2.92,IF(OR(F799=16,F799=17,F799=18),3.01,3.11)))))))))),IF(K799="Ա-3", IF(F799=0,1.96,IF(F799=1,2.02,IF(F799=2,2.08,IF(F799=3,2.15,IF(OR(F799=5,F799=4),2.21,IF(OR(F799=6,F799=7),2.28,IF(OR(F799=8,F799=9),2.35,IF(OR(F799=10,F799=11,F799=12),2.42,IF(OR(F799=13,F799=14,F799=15),2.5,IF(OR(F799=16,F799=17,F799=18),2.58,2.66)))))))))), IF(K799="Կ-1", IF(F799=0,1.68,IF(F799=1,1.73,IF(F799=2,1.79,IF(F799=3,1.84,IF(OR(F799=5,F799=4),1.9,IF(OR(F799=6,F799=7),1.96,IF(OR(F799=8,F799=9),2.02,IF(OR(F799=10,F799=11,F799=12),2.08,IF(OR(F799=13,F799=14,F799=15),2.14,IF(OR(F799=16,F799=17,F799=18),2.21,2.28)))))))))), IF(K799="Կ-2", IF(F799=0,1.45,IF(F799=1,1.49,IF(F799=2,1.54,IF(F799=3,1.59,IF(OR(F799=5,F799=4),1.63,IF(OR(F799=6,F799=7),1.68,IF(OR(F799=8,F799=9),1.73,IF(OR(F799=10,F799=11,F799=12),1.79,IF(OR(F799=13,F799=14,F799=15),1.84,IF(OR(F799=16,F799=17,F799=18),1.9,1.95)))))))))),IF(K799="Կ-3", IF(F799=0,1.25,IF(F799=1,1.29,IF(F799=2,1.33,IF(F799=3,1.37,IF(OR(F799=5,F799=4),1.41,IF(OR(F799=6,F799=7),1.45,IF(OR(F799=8,F799=9),1.49,IF(OR(F799=10,F799=11,F799=12),1.54,IF(OR(F799=13,F799=14,F799=15),1.58,IF(OR(F799=16,F799=17,F799=18),1.63,1.68)))))))))), "Error"))))))))))))</f>
        <v>2.08</v>
      </c>
      <c r="H799" s="801">
        <v>66140</v>
      </c>
      <c r="I799" s="823"/>
      <c r="J799" s="824"/>
      <c r="K799" s="795" t="s">
        <v>97</v>
      </c>
      <c r="L799" s="787">
        <f t="shared" si="2130"/>
        <v>137571.20000000001</v>
      </c>
      <c r="M799" s="790">
        <f t="shared" si="2131"/>
        <v>137571.20000000001</v>
      </c>
      <c r="N799" s="791">
        <f t="shared" si="2132"/>
        <v>1788425.6</v>
      </c>
      <c r="O799" s="792">
        <f t="shared" si="2133"/>
        <v>1</v>
      </c>
      <c r="P799" s="793">
        <f t="shared" si="2134"/>
        <v>12</v>
      </c>
      <c r="Q799" s="794">
        <f t="shared" si="2135"/>
        <v>2.08</v>
      </c>
      <c r="R799" s="785"/>
      <c r="S799" s="786">
        <f t="shared" si="2136"/>
        <v>2.08</v>
      </c>
      <c r="T799" s="787">
        <v>66140</v>
      </c>
      <c r="U799" s="823"/>
      <c r="V799" s="824"/>
      <c r="W799" s="795" t="str">
        <f t="shared" si="2137"/>
        <v>Կ-1</v>
      </c>
      <c r="X799" s="787">
        <f t="shared" si="2138"/>
        <v>137571.20000000001</v>
      </c>
      <c r="Y799" s="790">
        <f t="shared" si="2139"/>
        <v>137571.20000000001</v>
      </c>
      <c r="Z799" s="796">
        <f t="shared" si="2140"/>
        <v>1788425.6</v>
      </c>
      <c r="AA799" s="792">
        <f t="shared" si="2141"/>
        <v>1</v>
      </c>
      <c r="AB799" s="793">
        <f t="shared" si="2142"/>
        <v>13</v>
      </c>
      <c r="AC799" s="794">
        <f t="shared" si="2143"/>
        <v>2.14</v>
      </c>
      <c r="AD799" s="785"/>
      <c r="AE799" s="786">
        <f t="shared" si="2144"/>
        <v>2.14</v>
      </c>
      <c r="AF799" s="787">
        <v>66140</v>
      </c>
      <c r="AG799" s="823"/>
      <c r="AH799" s="824"/>
      <c r="AI799" s="789" t="str">
        <f t="shared" si="2145"/>
        <v>Կ-1</v>
      </c>
      <c r="AJ799" s="787">
        <f t="shared" si="2146"/>
        <v>141539.6</v>
      </c>
      <c r="AK799" s="790">
        <f t="shared" si="2147"/>
        <v>141539.6</v>
      </c>
      <c r="AL799" s="796">
        <f t="shared" si="2148"/>
        <v>1840014.8</v>
      </c>
      <c r="AM799" s="792">
        <f t="shared" si="2149"/>
        <v>1</v>
      </c>
      <c r="AN799" s="793">
        <f t="shared" si="2150"/>
        <v>14</v>
      </c>
      <c r="AO799" s="794">
        <f t="shared" si="2151"/>
        <v>2.14</v>
      </c>
      <c r="AP799" s="785"/>
      <c r="AQ799" s="786">
        <f t="shared" si="2152"/>
        <v>2.14</v>
      </c>
      <c r="AR799" s="787">
        <v>66140</v>
      </c>
      <c r="AS799" s="823"/>
      <c r="AT799" s="824"/>
      <c r="AU799" s="789" t="str">
        <f t="shared" si="2153"/>
        <v>Կ-1</v>
      </c>
      <c r="AV799" s="787">
        <f t="shared" si="2154"/>
        <v>141539.6</v>
      </c>
      <c r="AW799" s="790">
        <f t="shared" si="2155"/>
        <v>141539.6</v>
      </c>
      <c r="AX799" s="796">
        <f t="shared" si="2156"/>
        <v>1840014.8</v>
      </c>
    </row>
    <row r="800" spans="2:50" s="776" customFormat="1" ht="14.25" thickBot="1">
      <c r="B800" s="1595"/>
      <c r="C800" s="1410" t="s">
        <v>1018</v>
      </c>
      <c r="D800" s="978"/>
      <c r="E800" s="1286"/>
      <c r="F800" s="1287"/>
      <c r="G800" s="856"/>
      <c r="H800" s="806"/>
      <c r="I800" s="901"/>
      <c r="J800" s="830"/>
      <c r="K800" s="831"/>
      <c r="L800" s="809">
        <f>4*3000</f>
        <v>12000</v>
      </c>
      <c r="M800" s="810">
        <f>+L800</f>
        <v>12000</v>
      </c>
      <c r="N800" s="811">
        <f>+M800*12</f>
        <v>144000</v>
      </c>
      <c r="O800" s="792"/>
      <c r="P800" s="793"/>
      <c r="Q800" s="786"/>
      <c r="R800" s="785"/>
      <c r="S800" s="786"/>
      <c r="T800" s="787"/>
      <c r="U800" s="824"/>
      <c r="V800" s="824"/>
      <c r="W800" s="795"/>
      <c r="X800" s="814">
        <f>+L800</f>
        <v>12000</v>
      </c>
      <c r="Y800" s="810">
        <f>+M800</f>
        <v>12000</v>
      </c>
      <c r="Z800" s="811">
        <f>+N800</f>
        <v>144000</v>
      </c>
      <c r="AA800" s="792"/>
      <c r="AB800" s="793"/>
      <c r="AC800" s="786"/>
      <c r="AD800" s="785"/>
      <c r="AE800" s="786"/>
      <c r="AF800" s="787"/>
      <c r="AG800" s="824"/>
      <c r="AH800" s="824"/>
      <c r="AI800" s="795"/>
      <c r="AJ800" s="814">
        <f>+X800</f>
        <v>12000</v>
      </c>
      <c r="AK800" s="810">
        <f>+Y800</f>
        <v>12000</v>
      </c>
      <c r="AL800" s="811">
        <f>+Z800</f>
        <v>144000</v>
      </c>
      <c r="AM800" s="792"/>
      <c r="AN800" s="793"/>
      <c r="AO800" s="786"/>
      <c r="AP800" s="785"/>
      <c r="AQ800" s="786"/>
      <c r="AR800" s="787"/>
      <c r="AS800" s="824"/>
      <c r="AT800" s="824"/>
      <c r="AU800" s="795"/>
      <c r="AV800" s="814">
        <f>+AJ800</f>
        <v>12000</v>
      </c>
      <c r="AW800" s="810">
        <f>+AK800</f>
        <v>12000</v>
      </c>
      <c r="AX800" s="811">
        <f>+AL800</f>
        <v>144000</v>
      </c>
    </row>
    <row r="801" spans="2:50" s="711" customFormat="1" ht="23.25" customHeight="1" thickBot="1">
      <c r="B801" s="1673" t="s">
        <v>47</v>
      </c>
      <c r="C801" s="1674"/>
      <c r="D801" s="1674"/>
      <c r="E801" s="1281">
        <f t="shared" ref="E801:Q801" si="2253">SUM(E767:E800)</f>
        <v>33</v>
      </c>
      <c r="F801" s="1281">
        <f t="shared" si="2253"/>
        <v>163</v>
      </c>
      <c r="G801" s="1281">
        <f t="shared" si="2253"/>
        <v>70.41</v>
      </c>
      <c r="H801" s="781">
        <f t="shared" si="2253"/>
        <v>2182620</v>
      </c>
      <c r="I801" s="1326">
        <f t="shared" si="2253"/>
        <v>13988.61</v>
      </c>
      <c r="J801" s="781">
        <f t="shared" si="2253"/>
        <v>0</v>
      </c>
      <c r="K801" s="781">
        <f t="shared" si="2253"/>
        <v>0</v>
      </c>
      <c r="L801" s="781">
        <f t="shared" si="2253"/>
        <v>4668917.4000000013</v>
      </c>
      <c r="M801" s="781">
        <f t="shared" si="2253"/>
        <v>4682906.0100000016</v>
      </c>
      <c r="N801" s="781">
        <f t="shared" si="2253"/>
        <v>60865778.130000018</v>
      </c>
      <c r="O801" s="781">
        <f t="shared" si="2253"/>
        <v>33</v>
      </c>
      <c r="P801" s="781">
        <f t="shared" si="2253"/>
        <v>196</v>
      </c>
      <c r="Q801" s="781">
        <f t="shared" si="2253"/>
        <v>71.41</v>
      </c>
      <c r="R801" s="782"/>
      <c r="S801" s="782">
        <v>110.39000000000003</v>
      </c>
      <c r="T801" s="781">
        <f t="shared" ref="T801:AC801" si="2254">SUM(T767:T800)</f>
        <v>2182620</v>
      </c>
      <c r="U801" s="781">
        <f t="shared" si="2254"/>
        <v>12401.25</v>
      </c>
      <c r="V801" s="781">
        <f t="shared" si="2254"/>
        <v>0</v>
      </c>
      <c r="W801" s="781">
        <f t="shared" si="2254"/>
        <v>0</v>
      </c>
      <c r="X801" s="781">
        <f t="shared" si="2254"/>
        <v>4735057.4000000013</v>
      </c>
      <c r="Y801" s="781">
        <f t="shared" si="2254"/>
        <v>4747458.6500000013</v>
      </c>
      <c r="Z801" s="781">
        <f t="shared" si="2254"/>
        <v>61704962.450000003</v>
      </c>
      <c r="AA801" s="781">
        <f t="shared" si="2254"/>
        <v>33</v>
      </c>
      <c r="AB801" s="781">
        <f t="shared" si="2254"/>
        <v>229</v>
      </c>
      <c r="AC801" s="781">
        <f t="shared" si="2254"/>
        <v>73.050000000000026</v>
      </c>
      <c r="AD801" s="782"/>
      <c r="AE801" s="782">
        <v>112.63000000000007</v>
      </c>
      <c r="AF801" s="781">
        <f t="shared" ref="AF801:AO801" si="2255">SUM(AF767:AF800)</f>
        <v>2182620</v>
      </c>
      <c r="AG801" s="781">
        <f t="shared" si="2255"/>
        <v>12401.25</v>
      </c>
      <c r="AH801" s="781">
        <f t="shared" si="2255"/>
        <v>0</v>
      </c>
      <c r="AI801" s="781">
        <f t="shared" si="2255"/>
        <v>0</v>
      </c>
      <c r="AJ801" s="781">
        <f t="shared" si="2255"/>
        <v>4843527</v>
      </c>
      <c r="AK801" s="781">
        <f t="shared" si="2255"/>
        <v>4855928.2499999991</v>
      </c>
      <c r="AL801" s="781">
        <f t="shared" si="2255"/>
        <v>63115067.249999978</v>
      </c>
      <c r="AM801" s="781">
        <f t="shared" si="2255"/>
        <v>33</v>
      </c>
      <c r="AN801" s="781">
        <f t="shared" si="2255"/>
        <v>262</v>
      </c>
      <c r="AO801" s="781">
        <f t="shared" si="2255"/>
        <v>74.310000000000031</v>
      </c>
      <c r="AP801" s="782"/>
      <c r="AQ801" s="782">
        <v>115.02</v>
      </c>
      <c r="AR801" s="781">
        <f t="shared" ref="AR801:AX801" si="2256">SUM(AR767:AR800)</f>
        <v>2182620</v>
      </c>
      <c r="AS801" s="781">
        <f t="shared" si="2256"/>
        <v>12765.02</v>
      </c>
      <c r="AT801" s="781">
        <f t="shared" si="2256"/>
        <v>0</v>
      </c>
      <c r="AU801" s="781">
        <f t="shared" si="2256"/>
        <v>0</v>
      </c>
      <c r="AV801" s="781">
        <f t="shared" si="2256"/>
        <v>4926863.3999999985</v>
      </c>
      <c r="AW801" s="781">
        <f t="shared" si="2256"/>
        <v>4939628.419999999</v>
      </c>
      <c r="AX801" s="781">
        <f t="shared" si="2256"/>
        <v>64203169.459999979</v>
      </c>
    </row>
    <row r="802" spans="2:50" ht="16.5" customHeight="1"/>
    <row r="803" spans="2:50" ht="17.25" customHeight="1" thickBot="1"/>
    <row r="804" spans="2:50" s="711" customFormat="1" ht="22.5" customHeight="1" thickBot="1">
      <c r="B804" s="1673" t="s">
        <v>692</v>
      </c>
      <c r="C804" s="1674"/>
      <c r="D804" s="1675"/>
      <c r="E804" s="1656" t="s">
        <v>1437</v>
      </c>
      <c r="F804" s="1657"/>
      <c r="G804" s="1657"/>
      <c r="H804" s="1657"/>
      <c r="I804" s="1657"/>
      <c r="J804" s="1657"/>
      <c r="K804" s="1657"/>
      <c r="L804" s="1657"/>
      <c r="M804" s="1657"/>
      <c r="N804" s="1658"/>
      <c r="O804" s="1656" t="s">
        <v>1437</v>
      </c>
      <c r="P804" s="1657"/>
      <c r="Q804" s="1657"/>
      <c r="R804" s="1657"/>
      <c r="S804" s="1657"/>
      <c r="T804" s="1657"/>
      <c r="U804" s="1657"/>
      <c r="V804" s="1657"/>
      <c r="W804" s="1657"/>
      <c r="X804" s="1657"/>
      <c r="Y804" s="1657"/>
      <c r="Z804" s="1658"/>
      <c r="AA804" s="1656" t="s">
        <v>1437</v>
      </c>
      <c r="AB804" s="1657"/>
      <c r="AC804" s="1657"/>
      <c r="AD804" s="1657"/>
      <c r="AE804" s="1657"/>
      <c r="AF804" s="1657"/>
      <c r="AG804" s="1657"/>
      <c r="AH804" s="1657"/>
      <c r="AI804" s="1657"/>
      <c r="AJ804" s="1657"/>
      <c r="AK804" s="1657"/>
      <c r="AL804" s="1658"/>
      <c r="AM804" s="1656" t="s">
        <v>1437</v>
      </c>
      <c r="AN804" s="1657"/>
      <c r="AO804" s="1657"/>
      <c r="AP804" s="1657"/>
      <c r="AQ804" s="1657"/>
      <c r="AR804" s="1657"/>
      <c r="AS804" s="1657"/>
      <c r="AT804" s="1657"/>
      <c r="AU804" s="1657"/>
      <c r="AV804" s="1657"/>
      <c r="AW804" s="1657"/>
      <c r="AX804" s="1658"/>
    </row>
    <row r="805" spans="2:50" s="711" customFormat="1" ht="24" customHeight="1" thickBot="1">
      <c r="B805" s="1659" t="s">
        <v>2014</v>
      </c>
      <c r="C805" s="1660"/>
      <c r="D805" s="1661"/>
      <c r="E805" s="1703" t="s">
        <v>1441</v>
      </c>
      <c r="F805" s="1704"/>
      <c r="G805" s="1704"/>
      <c r="H805" s="1704"/>
      <c r="I805" s="1704"/>
      <c r="J805" s="1704"/>
      <c r="K805" s="1704"/>
      <c r="L805" s="1704"/>
      <c r="M805" s="1704"/>
      <c r="N805" s="1705"/>
      <c r="O805" s="1703" t="s">
        <v>2142</v>
      </c>
      <c r="P805" s="1704"/>
      <c r="Q805" s="1704"/>
      <c r="R805" s="1704"/>
      <c r="S805" s="1704"/>
      <c r="T805" s="1704"/>
      <c r="U805" s="1704"/>
      <c r="V805" s="1704"/>
      <c r="W805" s="1704"/>
      <c r="X805" s="1704"/>
      <c r="Y805" s="1704"/>
      <c r="Z805" s="1705"/>
      <c r="AA805" s="1659" t="s">
        <v>1872</v>
      </c>
      <c r="AB805" s="1660"/>
      <c r="AC805" s="1660"/>
      <c r="AD805" s="1660"/>
      <c r="AE805" s="1660"/>
      <c r="AF805" s="1660"/>
      <c r="AG805" s="1660"/>
      <c r="AH805" s="1660"/>
      <c r="AI805" s="1660"/>
      <c r="AJ805" s="1660"/>
      <c r="AK805" s="1660"/>
      <c r="AL805" s="1661"/>
      <c r="AM805" s="1659" t="s">
        <v>2141</v>
      </c>
      <c r="AN805" s="1660"/>
      <c r="AO805" s="1660"/>
      <c r="AP805" s="1660"/>
      <c r="AQ805" s="1660"/>
      <c r="AR805" s="1660"/>
      <c r="AS805" s="1660"/>
      <c r="AT805" s="1660"/>
      <c r="AU805" s="1660"/>
      <c r="AV805" s="1660"/>
      <c r="AW805" s="1660"/>
      <c r="AX805" s="1661"/>
    </row>
    <row r="806" spans="2:50" s="776" customFormat="1" ht="41.25" thickBot="1">
      <c r="B806" s="1593" t="s">
        <v>10</v>
      </c>
      <c r="C806" s="1271" t="s">
        <v>54</v>
      </c>
      <c r="D806" s="1272" t="s">
        <v>55</v>
      </c>
      <c r="E806" s="1283" t="s">
        <v>56</v>
      </c>
      <c r="F806" s="1284" t="s">
        <v>100</v>
      </c>
      <c r="G806" s="1284" t="s">
        <v>101</v>
      </c>
      <c r="H806" s="772" t="s">
        <v>62</v>
      </c>
      <c r="I806" s="1284" t="str">
        <f>+I766</f>
        <v>Հավելավճար</v>
      </c>
      <c r="J806" s="772" t="str">
        <f>+J766</f>
        <v>Հավելում (բարձր լեռնային կամ գաղտնիության)</v>
      </c>
      <c r="K806" s="772" t="str">
        <f>+K766</f>
        <v>Ըստ դատ.ծառ.պաշտ.ենթախմբ.</v>
      </c>
      <c r="L806" s="772" t="s">
        <v>762</v>
      </c>
      <c r="M806" s="772" t="s">
        <v>738</v>
      </c>
      <c r="N806" s="769" t="s">
        <v>1514</v>
      </c>
      <c r="O806" s="770" t="s">
        <v>56</v>
      </c>
      <c r="P806" s="772" t="s">
        <v>100</v>
      </c>
      <c r="Q806" s="771" t="s">
        <v>101</v>
      </c>
      <c r="R806" s="771" t="s">
        <v>1629</v>
      </c>
      <c r="S806" s="771" t="s">
        <v>1628</v>
      </c>
      <c r="T806" s="772" t="s">
        <v>62</v>
      </c>
      <c r="U806" s="772" t="str">
        <f>+U766</f>
        <v>Հավելավճար</v>
      </c>
      <c r="V806" s="772" t="str">
        <f>+V766</f>
        <v>Հավելում (բարձր լեռնային կամ գաղտնիության)</v>
      </c>
      <c r="W806" s="772" t="str">
        <f>+W766</f>
        <v>Ըստ դատ.ծառ.պաշտ.ենթախմբ.</v>
      </c>
      <c r="X806" s="772" t="s">
        <v>762</v>
      </c>
      <c r="Y806" s="772" t="str">
        <f>+M806</f>
        <v xml:space="preserve">Ընդամենը ամսական աշխատավարձ </v>
      </c>
      <c r="Z806" s="769" t="s">
        <v>1861</v>
      </c>
      <c r="AA806" s="770" t="s">
        <v>56</v>
      </c>
      <c r="AB806" s="772" t="s">
        <v>100</v>
      </c>
      <c r="AC806" s="783" t="s">
        <v>101</v>
      </c>
      <c r="AD806" s="771" t="s">
        <v>1634</v>
      </c>
      <c r="AE806" s="775" t="s">
        <v>1635</v>
      </c>
      <c r="AF806" s="772" t="s">
        <v>62</v>
      </c>
      <c r="AG806" s="772" t="str">
        <f>+AG766</f>
        <v>Հավելավճար</v>
      </c>
      <c r="AH806" s="772" t="str">
        <f>+AH766</f>
        <v>Հավելում (բարձր լեռնային կամ գաղտնիության)</v>
      </c>
      <c r="AI806" s="772" t="str">
        <f>+AI766</f>
        <v>Ըստ դատ.ծառ.պաշտ.ենթախմբ.</v>
      </c>
      <c r="AJ806" s="772" t="s">
        <v>762</v>
      </c>
      <c r="AK806" s="772" t="str">
        <f>+Y806</f>
        <v xml:space="preserve">Ընդամենը ամսական աշխատավարձ </v>
      </c>
      <c r="AL806" s="769" t="s">
        <v>1874</v>
      </c>
      <c r="AM806" s="770" t="s">
        <v>56</v>
      </c>
      <c r="AN806" s="772" t="s">
        <v>100</v>
      </c>
      <c r="AO806" s="783" t="s">
        <v>101</v>
      </c>
      <c r="AP806" s="771" t="s">
        <v>1632</v>
      </c>
      <c r="AQ806" s="775" t="s">
        <v>1633</v>
      </c>
      <c r="AR806" s="772" t="s">
        <v>62</v>
      </c>
      <c r="AS806" s="772" t="str">
        <f>+AS766</f>
        <v>Հավելավճար</v>
      </c>
      <c r="AT806" s="772" t="str">
        <f>+AT766</f>
        <v>Հավելում (բարձր լեռնային կամ գաղտնիության)</v>
      </c>
      <c r="AU806" s="772" t="str">
        <f>+AU766</f>
        <v>Ըստ դատ.ծառ.պաշտ.ենթախմբ.</v>
      </c>
      <c r="AV806" s="772" t="s">
        <v>762</v>
      </c>
      <c r="AW806" s="772" t="str">
        <f>+AK806</f>
        <v xml:space="preserve">Ընդամենը ամսական աշխատավարձ </v>
      </c>
      <c r="AX806" s="769" t="s">
        <v>2145</v>
      </c>
    </row>
    <row r="807" spans="2:50" s="797" customFormat="1" ht="27">
      <c r="B807" s="1594">
        <v>1</v>
      </c>
      <c r="C807" s="1332" t="s">
        <v>255</v>
      </c>
      <c r="D807" s="1298" t="s">
        <v>274</v>
      </c>
      <c r="E807" s="798">
        <v>1</v>
      </c>
      <c r="F807" s="1309">
        <v>23</v>
      </c>
      <c r="G807" s="799">
        <f t="shared" ref="G807:G840" si="2257">IF(E807&lt;1,0,IF(K807="Բ-1",IF(F807=0,6.94,IF(F807=1,7.17,IF(F807=2,7.41,IF(F807=3,7.66,IF(OR(F807=5,F807=4),7.92,IF(OR(F807=6,F807=7),8.18,IF(OR(F807=8,F807=9),8.46,IF(OR(F807=10,F807=11,F807=12),8.74,IF(OR(F807=13,F807=14,F807=15),9.03,IF(OR(F807=16,F807=17,F807=18),9.33,9.65)))))))))),IF(K807="Բ-2", IF(F807=0,5.71,IF(F807=1,5.89,IF(F807=2,6.09,IF(F807=3,6.29,IF(OR(F807=5,F807=4),6.5,IF(OR(F807=6,F807=7),6.72,IF(OR(F807=8,F807=9),6.94,IF(OR(F807=10,F807=11,F807=12),7.17,IF(OR(F807=13,F807=14,F807=15),7.41,IF(OR(F807=16,F807=17,F807=18),7.65,7.91)))))))))), IF(K807="Գ-1", IF(F807=0,4.7,IF(F807=1,4.86,IF(F807=2,5.01,IF(F807=3,5.18,IF(OR(F807=5,F807=4),5.35,IF(OR(F807=6,F807=7),5.52,IF(OR(F807=8,F807=9),5.71,IF(OR(F807=10,F807=11,F807=12),5.89,IF(OR(F807=13,F807=14,F807=15),6.09,IF(OR(F807=16,F807=17,F807=18),6.29,6.49)))))))))), IF(K807="Գ-2", IF(F807=0,3.88,IF(F807=1,4.01,IF(F807=2,4.14,IF(F807=3,4.27,IF(OR(F807=5,F807=4),4.41,IF(OR(F807=6,F807=7),4.55,IF(OR(F807=8,F807=9),4.7,IF(OR(F807=10,F807=11,F807=12),4.85,IF(OR(F807=13,F807=14,F807=15),5.01,IF(OR(F807=16,F807=17,F807=18),5.17,5.34)))))))))), IF(K807="Գ-3", IF(F807=0,3.21,IF(F807=1,3.31,IF(F807=2,3.42,IF(F807=3,3.53,IF(OR(F807=5,F807=4),3.64,IF(OR(F807=6,F807=7),3.76,IF(OR(F807=8,F807=9),3.88,IF(OR(F807=10,F807=11,F807=12),4.01,IF(OR(F807=13,F807=14,F807=15),4.13,IF(OR(F807=16,F807=17,F807=18),4.27,4.4)))))))))), IF(K807="Ա-1", IF(F807=0,2.66,IF(F807=1,2.75,IF(F807=2,2.83,IF(F807=3,2.92,IF(OR(F807=5,F807=4),3.02,IF(OR(F807=6,F807=7),3.11,IF(OR(F807=8,F807=9),3.21,IF(OR(F807=10,F807=11,F807=12),3.31,IF(OR(F807=13,F807=14,F807=15),3.42,IF(OR(F807=16,F807=17,F807=18),3.53,3.64)))))))))), IF(K807="Ա-2", IF(F807=0,2.28,IF(F807=1,2.35,IF(F807=2,2.43,IF(F807=3,2.5,IF(OR(F807=5,F807=4),2.58,IF(OR(F807=6,F807=7),2.66,IF(OR(F807=8,F807=9),2.75,IF(OR(F807=10,F807=11,F807=12),2.83,IF(OR(F807=13,F807=14,F807=15),2.92,IF(OR(F807=16,F807=17,F807=18),3.01,3.11)))))))))),IF(K807="Ա-3", IF(F807=0,1.96,IF(F807=1,2.02,IF(F807=2,2.08,IF(F807=3,2.15,IF(OR(F807=5,F807=4),2.21,IF(OR(F807=6,F807=7),2.28,IF(OR(F807=8,F807=9),2.35,IF(OR(F807=10,F807=11,F807=12),2.42,IF(OR(F807=13,F807=14,F807=15),2.5,IF(OR(F807=16,F807=17,F807=18),2.58,2.66)))))))))), IF(K807="Կ-1", IF(F807=0,1.68,IF(F807=1,1.73,IF(F807=2,1.79,IF(F807=3,1.84,IF(OR(F807=5,F807=4),1.9,IF(OR(F807=6,F807=7),1.96,IF(OR(F807=8,F807=9),2.02,IF(OR(F807=10,F807=11,F807=12),2.08,IF(OR(F807=13,F807=14,F807=15),2.14,IF(OR(F807=16,F807=17,F807=18),2.21,2.28)))))))))), IF(K807="Կ-2", IF(F807=0,1.45,IF(F807=1,1.49,IF(F807=2,1.54,IF(F807=3,1.59,IF(OR(F807=5,F807=4),1.63,IF(OR(F807=6,F807=7),1.68,IF(OR(F807=8,F807=9),1.73,IF(OR(F807=10,F807=11,F807=12),1.79,IF(OR(F807=13,F807=14,F807=15),1.84,IF(OR(F807=16,F807=17,F807=18),1.9,1.95)))))))))),IF(K807="Կ-3", IF(F807=0,1.25,IF(F807=1,1.29,IF(F807=2,1.33,IF(F807=3,1.37,IF(OR(F807=5,F807=4),1.41,IF(OR(F807=6,F807=7),1.45,IF(OR(F807=8,F807=9),1.49,IF(OR(F807=10,F807=11,F807=12),1.54,IF(OR(F807=13,F807=14,F807=15),1.58,IF(OR(F807=16,F807=17,F807=18),1.63,1.68)))))))))), "Error"))))))))))))</f>
        <v>6.49</v>
      </c>
      <c r="H807" s="801">
        <v>66140</v>
      </c>
      <c r="I807" s="801"/>
      <c r="J807" s="787"/>
      <c r="K807" s="789" t="s">
        <v>93</v>
      </c>
      <c r="L807" s="787">
        <f t="shared" ref="L807:L842" si="2258">H807*G807</f>
        <v>429248.60000000003</v>
      </c>
      <c r="M807" s="790">
        <f t="shared" ref="M807:M842" si="2259">G807*H807+I807+J807</f>
        <v>429248.60000000003</v>
      </c>
      <c r="N807" s="791">
        <f t="shared" ref="N807:N842" si="2260">+M807*13</f>
        <v>5580231.8000000007</v>
      </c>
      <c r="O807" s="792">
        <f t="shared" ref="O807:O842" si="2261">+E807</f>
        <v>1</v>
      </c>
      <c r="P807" s="793">
        <f t="shared" ref="P807:P842" si="2262">+F807+1</f>
        <v>24</v>
      </c>
      <c r="Q807" s="794">
        <f t="shared" ref="Q807:Q842" si="2263">IF(O807&lt;1,0,IF(W807="Բ-1",IF(P807=0,6.94,IF(P807=1,7.17,IF(P807=2,7.41,IF(P807=3,7.66,IF(OR(P807=5,P807=4),7.92,IF(OR(P807=6,P807=7),8.18,IF(OR(P807=8,P807=9),8.46,IF(OR(P807=10,P807=11,P807=12),8.74,IF(OR(P807=13,P807=14,P807=15),9.03,IF(OR(P807=16,P807=17,P807=18),9.33,9.65)))))))))),IF(W807="Բ-2", IF(P807=0,5.71,IF(P807=1,5.89,IF(P807=2,6.09,IF(P807=3,6.29,IF(OR(P807=5,P807=4),6.5,IF(OR(P807=6,P807=7),6.72,IF(OR(P807=8,P807=9),6.94,IF(OR(P807=10,P807=11,P807=12),7.17,IF(OR(P807=13,P807=14,P807=15),7.41,IF(OR(P807=16,P807=17,P807=18),7.65,7.91)))))))))), IF(W807="Գ-1", IF(P807=0,4.7,IF(P807=1,4.86,IF(P807=2,5.01,IF(P807=3,5.18,IF(OR(P807=5,P807=4),5.35,IF(OR(P807=6,P807=7),5.52,IF(OR(P807=8,P807=9),5.71,IF(OR(P807=10,P807=11,P807=12),5.89,IF(OR(P807=13,P807=14,P807=15),6.09,IF(OR(P807=16,P807=17,P807=18),6.29,6.49)))))))))), IF(W807="Գ-2", IF(P807=0,3.88,IF(P807=1,4.01,IF(P807=2,4.14,IF(P807=3,4.27,IF(OR(P807=5,P807=4),4.41,IF(OR(P807=6,P807=7),4.55,IF(OR(P807=8,P807=9),4.7,IF(OR(P807=10,P807=11,P807=12),4.85,IF(OR(P807=13,P807=14,P807=15),5.01,IF(OR(P807=16,P807=17,P807=18),5.17,5.34)))))))))), IF(W807="Գ-3", IF(P807=0,3.21,IF(P807=1,3.31,IF(P807=2,3.42,IF(P807=3,3.53,IF(OR(P807=5,P807=4),3.64,IF(OR(P807=6,P807=7),3.76,IF(OR(P807=8,P807=9),3.88,IF(OR(P807=10,P807=11,P807=12),4.01,IF(OR(P807=13,P807=14,P807=15),4.13,IF(OR(P807=16,P807=17,P807=18),4.27,4.4)))))))))), IF(W807="Ա-1", IF(P807=0,2.66,IF(P807=1,2.75,IF(P807=2,2.83,IF(P807=3,2.92,IF(OR(P807=5,P807=4),3.02,IF(OR(P807=6,P807=7),3.11,IF(OR(P807=8,P807=9),3.21,IF(OR(P807=10,P807=11,P807=12),3.31,IF(OR(P807=13,P807=14,P807=15),3.42,IF(OR(P807=16,P807=17,P807=18),3.53,3.64)))))))))), IF(W807="Ա-2", IF(P807=0,2.28,IF(P807=1,2.35,IF(P807=2,2.43,IF(P807=3,2.5,IF(OR(P807=5,P807=4),2.58,IF(OR(P807=6,P807=7),2.66,IF(OR(P807=8,P807=9),2.75,IF(OR(P807=10,P807=11,P807=12),2.83,IF(OR(P807=13,P807=14,P807=15),2.92,IF(OR(P807=16,P807=17,P807=18),3.01,3.11)))))))))),IF(W807="Ա-3", IF(P807=0,1.96,IF(P807=1,2.02,IF(P807=2,2.08,IF(P807=3,2.15,IF(OR(P807=5,P807=4),2.21,IF(OR(P807=6,P807=7),2.28,IF(OR(P807=8,P807=9),2.35,IF(OR(P807=10,P807=11,P807=12),2.42,IF(OR(P807=13,P807=14,P807=15),2.5,IF(OR(P807=16,P807=17,P807=18),2.58,2.66)))))))))), IF(W807="Կ-1", IF(P807=0,1.68,IF(P807=1,1.73,IF(P807=2,1.79,IF(P807=3,1.84,IF(OR(P807=5,P807=4),1.9,IF(OR(P807=6,P807=7),1.96,IF(OR(P807=8,P807=9),2.02,IF(OR(P807=10,P807=11,P807=12),2.08,IF(OR(P807=13,P807=14,P807=15),2.14,IF(OR(P807=16,P807=17,P807=18),2.21,2.28)))))))))), IF(W807="Կ-2", IF(P807=0,1.45,IF(P807=1,1.49,IF(P807=2,1.54,IF(P807=3,1.59,IF(OR(P807=5,P807=4),1.63,IF(OR(P807=6,P807=7),1.68,IF(OR(P807=8,P807=9),1.73,IF(OR(P807=10,P807=11,P807=12),1.79,IF(OR(P807=13,P807=14,P807=15),1.84,IF(OR(P807=16,P807=17,P807=18),1.9,1.95)))))))))),IF(W807="Կ-3", IF(P807=0,1.25,IF(P807=1,1.29,IF(P807=2,1.33,IF(P807=3,1.37,IF(OR(P807=5,P807=4),1.41,IF(OR(P807=6,P807=7),1.45,IF(OR(P807=8,P807=9),1.49,IF(OR(P807=10,P807=11,P807=12),1.54,IF(OR(P807=13,P807=14,P807=15),1.58,IF(OR(P807=16,P807=17,P807=18),1.63,1.68)))))))))), "Error"))))))))))))</f>
        <v>6.49</v>
      </c>
      <c r="R807" s="785"/>
      <c r="S807" s="786">
        <f t="shared" ref="S807:S842" si="2264">+Q807+Q807*R807</f>
        <v>6.49</v>
      </c>
      <c r="T807" s="787">
        <v>66140</v>
      </c>
      <c r="U807" s="801"/>
      <c r="V807" s="787"/>
      <c r="W807" s="795" t="str">
        <f t="shared" ref="W807:W842" si="2265">+K807</f>
        <v>Գ-1</v>
      </c>
      <c r="X807" s="787">
        <f t="shared" ref="X807:X842" si="2266">T807*S807</f>
        <v>429248.60000000003</v>
      </c>
      <c r="Y807" s="790">
        <f t="shared" ref="Y807:Y842" si="2267">S807*T807+U807+V807</f>
        <v>429248.60000000003</v>
      </c>
      <c r="Z807" s="796">
        <f t="shared" ref="Z807:Z842" si="2268">+Y807*13</f>
        <v>5580231.8000000007</v>
      </c>
      <c r="AA807" s="792">
        <f t="shared" ref="AA807:AA842" si="2269">+O807</f>
        <v>1</v>
      </c>
      <c r="AB807" s="793">
        <f t="shared" ref="AB807:AB842" si="2270">+P807+1</f>
        <v>25</v>
      </c>
      <c r="AC807" s="794">
        <f t="shared" ref="AC807:AC842" si="2271">IF(AA807&lt;1,0,IF(AI807="Բ-1",IF(AB807=0,6.94,IF(AB807=1,7.17,IF(AB807=2,7.41,IF(AB807=3,7.66,IF(OR(AB807=5,AB807=4),7.92,IF(OR(AB807=6,AB807=7),8.18,IF(OR(AB807=8,AB807=9),8.46,IF(OR(AB807=10,AB807=11,AB807=12),8.74,IF(OR(AB807=13,AB807=14,AB807=15),9.03,IF(OR(AB807=16,AB807=17,AB807=18),9.33,9.65)))))))))),IF(AI807="Բ-2", IF(AB807=0,5.71,IF(AB807=1,5.89,IF(AB807=2,6.09,IF(AB807=3,6.29,IF(OR(AB807=5,AB807=4),6.5,IF(OR(AB807=6,AB807=7),6.72,IF(OR(AB807=8,AB807=9),6.94,IF(OR(AB807=10,AB807=11,AB807=12),7.17,IF(OR(AB807=13,AB807=14,AB807=15),7.41,IF(OR(AB807=16,AB807=17,AB807=18),7.65,7.91)))))))))), IF(AI807="Գ-1", IF(AB807=0,4.7,IF(AB807=1,4.86,IF(AB807=2,5.01,IF(AB807=3,5.18,IF(OR(AB807=5,AB807=4),5.35,IF(OR(AB807=6,AB807=7),5.52,IF(OR(AB807=8,AB807=9),5.71,IF(OR(AB807=10,AB807=11,AB807=12),5.89,IF(OR(AB807=13,AB807=14,AB807=15),6.09,IF(OR(AB807=16,AB807=17,AB807=18),6.29,6.49)))))))))), IF(AI807="Գ-2", IF(AB807=0,3.88,IF(AB807=1,4.01,IF(AB807=2,4.14,IF(AB807=3,4.27,IF(OR(AB807=5,AB807=4),4.41,IF(OR(AB807=6,AB807=7),4.55,IF(OR(AB807=8,AB807=9),4.7,IF(OR(AB807=10,AB807=11,AB807=12),4.85,IF(OR(AB807=13,AB807=14,AB807=15),5.01,IF(OR(AB807=16,AB807=17,AB807=18),5.17,5.34)))))))))), IF(AI807="Գ-3", IF(AB807=0,3.21,IF(AB807=1,3.31,IF(AB807=2,3.42,IF(AB807=3,3.53,IF(OR(AB807=5,AB807=4),3.64,IF(OR(AB807=6,AB807=7),3.76,IF(OR(AB807=8,AB807=9),3.88,IF(OR(AB807=10,AB807=11,AB807=12),4.01,IF(OR(AB807=13,AB807=14,AB807=15),4.13,IF(OR(AB807=16,AB807=17,AB807=18),4.27,4.4)))))))))), IF(AI807="Ա-1", IF(AB807=0,2.66,IF(AB807=1,2.75,IF(AB807=2,2.83,IF(AB807=3,2.92,IF(OR(AB807=5,AB807=4),3.02,IF(OR(AB807=6,AB807=7),3.11,IF(OR(AB807=8,AB807=9),3.21,IF(OR(AB807=10,AB807=11,AB807=12),3.31,IF(OR(AB807=13,AB807=14,AB807=15),3.42,IF(OR(AB807=16,AB807=17,AB807=18),3.53,3.64)))))))))), IF(AI807="Ա-2", IF(AB807=0,2.28,IF(AB807=1,2.35,IF(AB807=2,2.43,IF(AB807=3,2.5,IF(OR(AB807=5,AB807=4),2.58,IF(OR(AB807=6,AB807=7),2.66,IF(OR(AB807=8,AB807=9),2.75,IF(OR(AB807=10,AB807=11,AB807=12),2.83,IF(OR(AB807=13,AB807=14,AB807=15),2.92,IF(OR(AB807=16,AB807=17,AB807=18),3.01,3.11)))))))))),IF(AI807="Ա-3", IF(AB807=0,1.96,IF(AB807=1,2.02,IF(AB807=2,2.08,IF(AB807=3,2.15,IF(OR(AB807=5,AB807=4),2.21,IF(OR(AB807=6,AB807=7),2.28,IF(OR(AB807=8,AB807=9),2.35,IF(OR(AB807=10,AB807=11,AB807=12),2.42,IF(OR(AB807=13,AB807=14,AB807=15),2.5,IF(OR(AB807=16,AB807=17,AB807=18),2.58,2.66)))))))))), IF(AI807="Կ-1", IF(AB807=0,1.68,IF(AB807=1,1.73,IF(AB807=2,1.79,IF(AB807=3,1.84,IF(OR(AB807=5,AB807=4),1.9,IF(OR(AB807=6,AB807=7),1.96,IF(OR(AB807=8,AB807=9),2.02,IF(OR(AB807=10,AB807=11,AB807=12),2.08,IF(OR(AB807=13,AB807=14,AB807=15),2.14,IF(OR(AB807=16,AB807=17,AB807=18),2.21,2.28)))))))))), IF(AI807="Կ-2", IF(AB807=0,1.45,IF(AB807=1,1.49,IF(AB807=2,1.54,IF(AB807=3,1.59,IF(OR(AB807=5,AB807=4),1.63,IF(OR(AB807=6,AB807=7),1.68,IF(OR(AB807=8,AB807=9),1.73,IF(OR(AB807=10,AB807=11,AB807=12),1.79,IF(OR(AB807=13,AB807=14,AB807=15),1.84,IF(OR(AB807=16,AB807=17,AB807=18),1.9,1.95)))))))))),IF(AI807="Կ-3", IF(AB807=0,1.25,IF(AB807=1,1.29,IF(AB807=2,1.33,IF(AB807=3,1.37,IF(OR(AB807=5,AB807=4),1.41,IF(OR(AB807=6,AB807=7),1.45,IF(OR(AB807=8,AB807=9),1.49,IF(OR(AB807=10,AB807=11,AB807=12),1.54,IF(OR(AB807=13,AB807=14,AB807=15),1.58,IF(OR(AB807=16,AB807=17,AB807=18),1.63,1.68)))))))))), "Error"))))))))))))</f>
        <v>6.49</v>
      </c>
      <c r="AD807" s="785"/>
      <c r="AE807" s="786">
        <f t="shared" ref="AE807:AE842" si="2272">+AC807+AC807*AD807</f>
        <v>6.49</v>
      </c>
      <c r="AF807" s="787">
        <v>66140</v>
      </c>
      <c r="AG807" s="801"/>
      <c r="AH807" s="787"/>
      <c r="AI807" s="789" t="str">
        <f t="shared" ref="AI807:AI842" si="2273">+W807</f>
        <v>Գ-1</v>
      </c>
      <c r="AJ807" s="787">
        <f t="shared" ref="AJ807:AJ842" si="2274">AF807*AE807</f>
        <v>429248.60000000003</v>
      </c>
      <c r="AK807" s="790">
        <f t="shared" ref="AK807:AK842" si="2275">AE807*AF807+AG807+AH807</f>
        <v>429248.60000000003</v>
      </c>
      <c r="AL807" s="796">
        <f t="shared" ref="AL807:AL842" si="2276">+AK807*13</f>
        <v>5580231.8000000007</v>
      </c>
      <c r="AM807" s="792">
        <f t="shared" ref="AM807:AM842" si="2277">+AA807</f>
        <v>1</v>
      </c>
      <c r="AN807" s="793">
        <f t="shared" ref="AN807:AN842" si="2278">+AB807+1</f>
        <v>26</v>
      </c>
      <c r="AO807" s="794">
        <f t="shared" ref="AO807:AO842" si="2279">IF(AM807&lt;1,0,IF(AU807="Բ-1",IF(AN807=0,6.94,IF(AN807=1,7.17,IF(AN807=2,7.41,IF(AN807=3,7.66,IF(OR(AN807=5,AN807=4),7.92,IF(OR(AN807=6,AN807=7),8.18,IF(OR(AN807=8,AN807=9),8.46,IF(OR(AN807=10,AN807=11,AN807=12),8.74,IF(OR(AN807=13,AN807=14,AN807=15),9.03,IF(OR(AN807=16,AN807=17,AN807=18),9.33,9.65)))))))))),IF(AU807="Բ-2", IF(AN807=0,5.71,IF(AN807=1,5.89,IF(AN807=2,6.09,IF(AN807=3,6.29,IF(OR(AN807=5,AN807=4),6.5,IF(OR(AN807=6,AN807=7),6.72,IF(OR(AN807=8,AN807=9),6.94,IF(OR(AN807=10,AN807=11,AN807=12),7.17,IF(OR(AN807=13,AN807=14,AN807=15),7.41,IF(OR(AN807=16,AN807=17,AN807=18),7.65,7.91)))))))))), IF(AU807="Գ-1", IF(AN807=0,4.7,IF(AN807=1,4.86,IF(AN807=2,5.01,IF(AN807=3,5.18,IF(OR(AN807=5,AN807=4),5.35,IF(OR(AN807=6,AN807=7),5.52,IF(OR(AN807=8,AN807=9),5.71,IF(OR(AN807=10,AN807=11,AN807=12),5.89,IF(OR(AN807=13,AN807=14,AN807=15),6.09,IF(OR(AN807=16,AN807=17,AN807=18),6.29,6.49)))))))))), IF(AU807="Գ-2", IF(AN807=0,3.88,IF(AN807=1,4.01,IF(AN807=2,4.14,IF(AN807=3,4.27,IF(OR(AN807=5,AN807=4),4.41,IF(OR(AN807=6,AN807=7),4.55,IF(OR(AN807=8,AN807=9),4.7,IF(OR(AN807=10,AN807=11,AN807=12),4.85,IF(OR(AN807=13,AN807=14,AN807=15),5.01,IF(OR(AN807=16,AN807=17,AN807=18),5.17,5.34)))))))))), IF(AU807="Գ-3", IF(AN807=0,3.21,IF(AN807=1,3.31,IF(AN807=2,3.42,IF(AN807=3,3.53,IF(OR(AN807=5,AN807=4),3.64,IF(OR(AN807=6,AN807=7),3.76,IF(OR(AN807=8,AN807=9),3.88,IF(OR(AN807=10,AN807=11,AN807=12),4.01,IF(OR(AN807=13,AN807=14,AN807=15),4.13,IF(OR(AN807=16,AN807=17,AN807=18),4.27,4.4)))))))))), IF(AU807="Ա-1", IF(AN807=0,2.66,IF(AN807=1,2.75,IF(AN807=2,2.83,IF(AN807=3,2.92,IF(OR(AN807=5,AN807=4),3.02,IF(OR(AN807=6,AN807=7),3.11,IF(OR(AN807=8,AN807=9),3.21,IF(OR(AN807=10,AN807=11,AN807=12),3.31,IF(OR(AN807=13,AN807=14,AN807=15),3.42,IF(OR(AN807=16,AN807=17,AN807=18),3.53,3.64)))))))))), IF(AU807="Ա-2", IF(AN807=0,2.28,IF(AN807=1,2.35,IF(AN807=2,2.43,IF(AN807=3,2.5,IF(OR(AN807=5,AN807=4),2.58,IF(OR(AN807=6,AN807=7),2.66,IF(OR(AN807=8,AN807=9),2.75,IF(OR(AN807=10,AN807=11,AN807=12),2.83,IF(OR(AN807=13,AN807=14,AN807=15),2.92,IF(OR(AN807=16,AN807=17,AN807=18),3.01,3.11)))))))))),IF(AU807="Ա-3", IF(AN807=0,1.96,IF(AN807=1,2.02,IF(AN807=2,2.08,IF(AN807=3,2.15,IF(OR(AN807=5,AN807=4),2.21,IF(OR(AN807=6,AN807=7),2.28,IF(OR(AN807=8,AN807=9),2.35,IF(OR(AN807=10,AN807=11,AN807=12),2.42,IF(OR(AN807=13,AN807=14,AN807=15),2.5,IF(OR(AN807=16,AN807=17,AN807=18),2.58,2.66)))))))))), IF(AU807="Կ-1", IF(AN807=0,1.68,IF(AN807=1,1.73,IF(AN807=2,1.79,IF(AN807=3,1.84,IF(OR(AN807=5,AN807=4),1.9,IF(OR(AN807=6,AN807=7),1.96,IF(OR(AN807=8,AN807=9),2.02,IF(OR(AN807=10,AN807=11,AN807=12),2.08,IF(OR(AN807=13,AN807=14,AN807=15),2.14,IF(OR(AN807=16,AN807=17,AN807=18),2.21,2.28)))))))))), IF(AU807="Կ-2", IF(AN807=0,1.45,IF(AN807=1,1.49,IF(AN807=2,1.54,IF(AN807=3,1.59,IF(OR(AN807=5,AN807=4),1.63,IF(OR(AN807=6,AN807=7),1.68,IF(OR(AN807=8,AN807=9),1.73,IF(OR(AN807=10,AN807=11,AN807=12),1.79,IF(OR(AN807=13,AN807=14,AN807=15),1.84,IF(OR(AN807=16,AN807=17,AN807=18),1.9,1.95)))))))))),IF(AU807="Կ-3", IF(AN807=0,1.25,IF(AN807=1,1.29,IF(AN807=2,1.33,IF(AN807=3,1.37,IF(OR(AN807=5,AN807=4),1.41,IF(OR(AN807=6,AN807=7),1.45,IF(OR(AN807=8,AN807=9),1.49,IF(OR(AN807=10,AN807=11,AN807=12),1.54,IF(OR(AN807=13,AN807=14,AN807=15),1.58,IF(OR(AN807=16,AN807=17,AN807=18),1.63,1.68)))))))))), "Error"))))))))))))</f>
        <v>6.49</v>
      </c>
      <c r="AP807" s="785"/>
      <c r="AQ807" s="786">
        <f t="shared" ref="AQ807:AQ842" si="2280">+AO807+AO807*AP807</f>
        <v>6.49</v>
      </c>
      <c r="AR807" s="787">
        <v>66140</v>
      </c>
      <c r="AS807" s="801"/>
      <c r="AT807" s="787"/>
      <c r="AU807" s="789" t="str">
        <f t="shared" ref="AU807:AU842" si="2281">+AI807</f>
        <v>Գ-1</v>
      </c>
      <c r="AV807" s="787">
        <f t="shared" ref="AV807:AV842" si="2282">AR807*AQ807</f>
        <v>429248.60000000003</v>
      </c>
      <c r="AW807" s="790">
        <f t="shared" ref="AW807:AW842" si="2283">AQ807*AR807+AS807+AT807</f>
        <v>429248.60000000003</v>
      </c>
      <c r="AX807" s="796">
        <f t="shared" ref="AX807:AX842" si="2284">+AW807*13</f>
        <v>5580231.8000000007</v>
      </c>
    </row>
    <row r="808" spans="2:50" s="776" customFormat="1" ht="13.5">
      <c r="B808" s="1594">
        <v>2</v>
      </c>
      <c r="C808" s="1332" t="s">
        <v>1951</v>
      </c>
      <c r="D808" s="656" t="s">
        <v>275</v>
      </c>
      <c r="E808" s="798">
        <v>1</v>
      </c>
      <c r="F808" s="1309">
        <v>2</v>
      </c>
      <c r="G808" s="799">
        <f>IF(E808&lt;1,0,IF(K808="Բ-1",IF(F808=0,6.94,IF(F808=1,7.17,IF(F808=2,7.41,IF(F808=3,7.66,IF(OR(F808=5,F808=4),7.92,IF(OR(F808=6,F808=7),8.18,IF(OR(F808=8,F808=9),8.46,IF(OR(F808=10,F808=11,F808=12),8.74,IF(OR(F808=13,F808=14,F808=15),9.03,IF(OR(F808=16,F808=17,F808=18),9.33,9.65)))))))))),IF(K808="Բ-2", IF(F808=0,5.71,IF(F808=1,5.89,IF(F808=2,6.09,IF(F808=3,6.29,IF(OR(F808=5,F808=4),6.5,IF(OR(F808=6,F808=7),6.72,IF(OR(F808=8,F808=9),6.94,IF(OR(F808=10,F808=11,F808=12),7.17,IF(OR(F808=13,F808=14,F808=15),7.41,IF(OR(F808=16,F808=17,F808=18),7.65,7.91)))))))))), IF(K808="Գ-1", IF(F808=0,4.7,IF(F808=1,4.86,IF(F808=2,5.01,IF(F808=3,5.18,IF(OR(F808=5,F808=4),5.35,IF(OR(F808=6,F808=7),5.52,IF(OR(F808=8,F808=9),5.71,IF(OR(F808=10,F808=11,F808=12),5.89,IF(OR(F808=13,F808=14,F808=15),6.09,IF(OR(F808=16,F808=17,F808=18),6.29,6.49)))))))))), IF(K808="Գ-2", IF(F808=0,3.88,IF(F808=1,4.01,IF(F808=2,4.14,IF(F808=3,4.27,IF(OR(F808=5,F808=4),4.41,IF(OR(F808=6,F808=7),4.55,IF(OR(F808=8,F808=9),4.7,IF(OR(F808=10,F808=11,F808=12),4.85,IF(OR(F808=13,F808=14,F808=15),5.01,IF(OR(F808=16,F808=17,F808=18),5.17,5.34)))))))))), IF(K808="Գ-3", IF(F808=0,3.21,IF(F808=1,3.31,IF(F808=2,3.42,IF(F808=3,3.53,IF(OR(F808=5,F808=4),3.64,IF(OR(F808=6,F808=7),3.76,IF(OR(F808=8,F808=9),3.88,IF(OR(F808=10,F808=11,F808=12),4.01,IF(OR(F808=13,F808=14,F808=15),4.13,IF(OR(F808=16,F808=17,F808=18),4.27,4.4)))))))))), IF(K808="Ա-1", IF(F808=0,2.66,IF(F808=1,2.75,IF(F808=2,2.83,IF(F808=3,2.92,IF(OR(F808=5,F808=4),3.02,IF(OR(F808=6,F808=7),3.11,IF(OR(F808=8,F808=9),3.21,IF(OR(F808=10,F808=11,F808=12),3.31,IF(OR(F808=13,F808=14,F808=15),3.42,IF(OR(F808=16,F808=17,F808=18),3.53,3.64)))))))))), IF(K808="Ա-2", IF(F808=0,2.28,IF(F808=1,2.35,IF(F808=2,2.43,IF(F808=3,2.5,IF(OR(F808=5,F808=4),2.58,IF(OR(F808=6,F808=7),2.66,IF(OR(F808=8,F808=9),2.75,IF(OR(F808=10,F808=11,F808=12),2.83,IF(OR(F808=13,F808=14,F808=15),2.92,IF(OR(F808=16,F808=17,F808=18),3.01,3.11)))))))))),IF(K808="Ա-3", IF(F808=0,1.96,IF(F808=1,2.02,IF(F808=2,2.08,IF(F808=3,2.15,IF(OR(F808=5,F808=4),2.21,IF(OR(F808=6,F808=7),2.28,IF(OR(F808=8,F808=9),2.35,IF(OR(F808=10,F808=11,F808=12),2.42,IF(OR(F808=13,F808=14,F808=15),2.5,IF(OR(F808=16,F808=17,F808=18),2.58,2.66)))))))))), IF(K808="Կ-1", IF(F808=0,1.68,IF(F808=1,1.73,IF(F808=2,1.79,IF(F808=3,1.84,IF(OR(F808=5,F808=4),1.9,IF(OR(F808=6,F808=7),1.96,IF(OR(F808=8,F808=9),2.02,IF(OR(F808=10,F808=11,F808=12),2.08,IF(OR(F808=13,F808=14,F808=15),2.14,IF(OR(F808=16,F808=17,F808=18),2.21,2.28)))))))))), IF(K808="Կ-2", IF(F808=0,1.45,IF(F808=1,1.49,IF(F808=2,1.54,IF(F808=3,1.59,IF(OR(F808=5,F808=4),1.63,IF(OR(F808=6,F808=7),1.68,IF(OR(F808=8,F808=9),1.73,IF(OR(F808=10,F808=11,F808=12),1.79,IF(OR(F808=13,F808=14,F808=15),1.84,IF(OR(F808=16,F808=17,F808=18),1.9,1.95)))))))))),IF(K808="Կ-3", IF(F808=0,1.25,IF(F808=1,1.29,IF(F808=2,1.33,IF(F808=3,1.37,IF(OR(F808=5,F808=4),1.41,IF(OR(F808=6,F808=7),1.45,IF(OR(F808=8,F808=9),1.49,IF(OR(F808=10,F808=11,F808=12),1.54,IF(OR(F808=13,F808=14,F808=15),1.58,IF(OR(F808=16,F808=17,F808=18),1.63,1.68)))))))))), "Error"))))))))))))</f>
        <v>4.1399999999999997</v>
      </c>
      <c r="H808" s="801">
        <v>66140</v>
      </c>
      <c r="I808" s="823"/>
      <c r="J808" s="787"/>
      <c r="K808" s="795" t="s">
        <v>94</v>
      </c>
      <c r="L808" s="787">
        <f>H808*G808</f>
        <v>273819.59999999998</v>
      </c>
      <c r="M808" s="790">
        <f t="shared" si="2259"/>
        <v>273819.59999999998</v>
      </c>
      <c r="N808" s="791">
        <f>+M808*13</f>
        <v>3559654.8</v>
      </c>
      <c r="O808" s="792">
        <f t="shared" si="2261"/>
        <v>1</v>
      </c>
      <c r="P808" s="793">
        <f t="shared" si="2262"/>
        <v>3</v>
      </c>
      <c r="Q808" s="794">
        <f>IF(O808&lt;1,0,IF(W808="Բ-1",IF(P808=0,6.94,IF(P808=1,7.17,IF(P808=2,7.41,IF(P808=3,7.66,IF(OR(P808=5,P808=4),7.92,IF(OR(P808=6,P808=7),8.18,IF(OR(P808=8,P808=9),8.46,IF(OR(P808=10,P808=11,P808=12),8.74,IF(OR(P808=13,P808=14,P808=15),9.03,IF(OR(P808=16,P808=17,P808=18),9.33,9.65)))))))))),IF(W808="Բ-2", IF(P808=0,5.71,IF(P808=1,5.89,IF(P808=2,6.09,IF(P808=3,6.29,IF(OR(P808=5,P808=4),6.5,IF(OR(P808=6,P808=7),6.72,IF(OR(P808=8,P808=9),6.94,IF(OR(P808=10,P808=11,P808=12),7.17,IF(OR(P808=13,P808=14,P808=15),7.41,IF(OR(P808=16,P808=17,P808=18),7.65,7.91)))))))))), IF(W808="Գ-1", IF(P808=0,4.7,IF(P808=1,4.86,IF(P808=2,5.01,IF(P808=3,5.18,IF(OR(P808=5,P808=4),5.35,IF(OR(P808=6,P808=7),5.52,IF(OR(P808=8,P808=9),5.71,IF(OR(P808=10,P808=11,P808=12),5.89,IF(OR(P808=13,P808=14,P808=15),6.09,IF(OR(P808=16,P808=17,P808=18),6.29,6.49)))))))))), IF(W808="Գ-2", IF(P808=0,3.88,IF(P808=1,4.01,IF(P808=2,4.14,IF(P808=3,4.27,IF(OR(P808=5,P808=4),4.41,IF(OR(P808=6,P808=7),4.55,IF(OR(P808=8,P808=9),4.7,IF(OR(P808=10,P808=11,P808=12),4.85,IF(OR(P808=13,P808=14,P808=15),5.01,IF(OR(P808=16,P808=17,P808=18),5.17,5.34)))))))))), IF(W808="Գ-3", IF(P808=0,3.21,IF(P808=1,3.31,IF(P808=2,3.42,IF(P808=3,3.53,IF(OR(P808=5,P808=4),3.64,IF(OR(P808=6,P808=7),3.76,IF(OR(P808=8,P808=9),3.88,IF(OR(P808=10,P808=11,P808=12),4.01,IF(OR(P808=13,P808=14,P808=15),4.13,IF(OR(P808=16,P808=17,P808=18),4.27,4.4)))))))))), IF(W808="Ա-1", IF(P808=0,2.66,IF(P808=1,2.75,IF(P808=2,2.83,IF(P808=3,2.92,IF(OR(P808=5,P808=4),3.02,IF(OR(P808=6,P808=7),3.11,IF(OR(P808=8,P808=9),3.21,IF(OR(P808=10,P808=11,P808=12),3.31,IF(OR(P808=13,P808=14,P808=15),3.42,IF(OR(P808=16,P808=17,P808=18),3.53,3.64)))))))))), IF(W808="Ա-2", IF(P808=0,2.28,IF(P808=1,2.35,IF(P808=2,2.43,IF(P808=3,2.5,IF(OR(P808=5,P808=4),2.58,IF(OR(P808=6,P808=7),2.66,IF(OR(P808=8,P808=9),2.75,IF(OR(P808=10,P808=11,P808=12),2.83,IF(OR(P808=13,P808=14,P808=15),2.92,IF(OR(P808=16,P808=17,P808=18),3.01,3.11)))))))))),IF(W808="Ա-3", IF(P808=0,1.96,IF(P808=1,2.02,IF(P808=2,2.08,IF(P808=3,2.15,IF(OR(P808=5,P808=4),2.21,IF(OR(P808=6,P808=7),2.28,IF(OR(P808=8,P808=9),2.35,IF(OR(P808=10,P808=11,P808=12),2.42,IF(OR(P808=13,P808=14,P808=15),2.5,IF(OR(P808=16,P808=17,P808=18),2.58,2.66)))))))))), IF(W808="Կ-1", IF(P808=0,1.68,IF(P808=1,1.73,IF(P808=2,1.79,IF(P808=3,1.84,IF(OR(P808=5,P808=4),1.9,IF(OR(P808=6,P808=7),1.96,IF(OR(P808=8,P808=9),2.02,IF(OR(P808=10,P808=11,P808=12),2.08,IF(OR(P808=13,P808=14,P808=15),2.14,IF(OR(P808=16,P808=17,P808=18),2.21,2.28)))))))))), IF(W808="Կ-2", IF(P808=0,1.45,IF(P808=1,1.49,IF(P808=2,1.54,IF(P808=3,1.59,IF(OR(P808=5,P808=4),1.63,IF(OR(P808=6,P808=7),1.68,IF(OR(P808=8,P808=9),1.73,IF(OR(P808=10,P808=11,P808=12),1.79,IF(OR(P808=13,P808=14,P808=15),1.84,IF(OR(P808=16,P808=17,P808=18),1.9,1.95)))))))))),IF(W808="Կ-3", IF(P808=0,1.25,IF(P808=1,1.29,IF(P808=2,1.33,IF(P808=3,1.37,IF(OR(P808=5,P808=4),1.41,IF(OR(P808=6,P808=7),1.45,IF(OR(P808=8,P808=9),1.49,IF(OR(P808=10,P808=11,P808=12),1.54,IF(OR(P808=13,P808=14,P808=15),1.58,IF(OR(P808=16,P808=17,P808=18),1.63,1.68)))))))))), "Error"))))))))))))</f>
        <v>4.2699999999999996</v>
      </c>
      <c r="R808" s="785"/>
      <c r="S808" s="786">
        <f>+Q808+Q808*R808</f>
        <v>4.2699999999999996</v>
      </c>
      <c r="T808" s="787">
        <v>66140</v>
      </c>
      <c r="U808" s="823"/>
      <c r="V808" s="787"/>
      <c r="W808" s="795" t="str">
        <f t="shared" si="2265"/>
        <v>Գ-2</v>
      </c>
      <c r="X808" s="787">
        <f>T808*S808</f>
        <v>282417.8</v>
      </c>
      <c r="Y808" s="790">
        <f>S808*T808+U808+V808</f>
        <v>282417.8</v>
      </c>
      <c r="Z808" s="796">
        <f>+Y808*13</f>
        <v>3671431.4</v>
      </c>
      <c r="AA808" s="792">
        <f>+O808</f>
        <v>1</v>
      </c>
      <c r="AB808" s="793">
        <f>+P808+1</f>
        <v>4</v>
      </c>
      <c r="AC808" s="794">
        <f>IF(AA808&lt;1,0,IF(AI808="Բ-1",IF(AB808=0,6.94,IF(AB808=1,7.17,IF(AB808=2,7.41,IF(AB808=3,7.66,IF(OR(AB808=5,AB808=4),7.92,IF(OR(AB808=6,AB808=7),8.18,IF(OR(AB808=8,AB808=9),8.46,IF(OR(AB808=10,AB808=11,AB808=12),8.74,IF(OR(AB808=13,AB808=14,AB808=15),9.03,IF(OR(AB808=16,AB808=17,AB808=18),9.33,9.65)))))))))),IF(AI808="Բ-2", IF(AB808=0,5.71,IF(AB808=1,5.89,IF(AB808=2,6.09,IF(AB808=3,6.29,IF(OR(AB808=5,AB808=4),6.5,IF(OR(AB808=6,AB808=7),6.72,IF(OR(AB808=8,AB808=9),6.94,IF(OR(AB808=10,AB808=11,AB808=12),7.17,IF(OR(AB808=13,AB808=14,AB808=15),7.41,IF(OR(AB808=16,AB808=17,AB808=18),7.65,7.91)))))))))), IF(AI808="Գ-1", IF(AB808=0,4.7,IF(AB808=1,4.86,IF(AB808=2,5.01,IF(AB808=3,5.18,IF(OR(AB808=5,AB808=4),5.35,IF(OR(AB808=6,AB808=7),5.52,IF(OR(AB808=8,AB808=9),5.71,IF(OR(AB808=10,AB808=11,AB808=12),5.89,IF(OR(AB808=13,AB808=14,AB808=15),6.09,IF(OR(AB808=16,AB808=17,AB808=18),6.29,6.49)))))))))), IF(AI808="Գ-2", IF(AB808=0,3.88,IF(AB808=1,4.01,IF(AB808=2,4.14,IF(AB808=3,4.27,IF(OR(AB808=5,AB808=4),4.41,IF(OR(AB808=6,AB808=7),4.55,IF(OR(AB808=8,AB808=9),4.7,IF(OR(AB808=10,AB808=11,AB808=12),4.85,IF(OR(AB808=13,AB808=14,AB808=15),5.01,IF(OR(AB808=16,AB808=17,AB808=18),5.17,5.34)))))))))), IF(AI808="Գ-3", IF(AB808=0,3.21,IF(AB808=1,3.31,IF(AB808=2,3.42,IF(AB808=3,3.53,IF(OR(AB808=5,AB808=4),3.64,IF(OR(AB808=6,AB808=7),3.76,IF(OR(AB808=8,AB808=9),3.88,IF(OR(AB808=10,AB808=11,AB808=12),4.01,IF(OR(AB808=13,AB808=14,AB808=15),4.13,IF(OR(AB808=16,AB808=17,AB808=18),4.27,4.4)))))))))), IF(AI808="Ա-1", IF(AB808=0,2.66,IF(AB808=1,2.75,IF(AB808=2,2.83,IF(AB808=3,2.92,IF(OR(AB808=5,AB808=4),3.02,IF(OR(AB808=6,AB808=7),3.11,IF(OR(AB808=8,AB808=9),3.21,IF(OR(AB808=10,AB808=11,AB808=12),3.31,IF(OR(AB808=13,AB808=14,AB808=15),3.42,IF(OR(AB808=16,AB808=17,AB808=18),3.53,3.64)))))))))), IF(AI808="Ա-2", IF(AB808=0,2.28,IF(AB808=1,2.35,IF(AB808=2,2.43,IF(AB808=3,2.5,IF(OR(AB808=5,AB808=4),2.58,IF(OR(AB808=6,AB808=7),2.66,IF(OR(AB808=8,AB808=9),2.75,IF(OR(AB808=10,AB808=11,AB808=12),2.83,IF(OR(AB808=13,AB808=14,AB808=15),2.92,IF(OR(AB808=16,AB808=17,AB808=18),3.01,3.11)))))))))),IF(AI808="Ա-3", IF(AB808=0,1.96,IF(AB808=1,2.02,IF(AB808=2,2.08,IF(AB808=3,2.15,IF(OR(AB808=5,AB808=4),2.21,IF(OR(AB808=6,AB808=7),2.28,IF(OR(AB808=8,AB808=9),2.35,IF(OR(AB808=10,AB808=11,AB808=12),2.42,IF(OR(AB808=13,AB808=14,AB808=15),2.5,IF(OR(AB808=16,AB808=17,AB808=18),2.58,2.66)))))))))), IF(AI808="Կ-1", IF(AB808=0,1.68,IF(AB808=1,1.73,IF(AB808=2,1.79,IF(AB808=3,1.84,IF(OR(AB808=5,AB808=4),1.9,IF(OR(AB808=6,AB808=7),1.96,IF(OR(AB808=8,AB808=9),2.02,IF(OR(AB808=10,AB808=11,AB808=12),2.08,IF(OR(AB808=13,AB808=14,AB808=15),2.14,IF(OR(AB808=16,AB808=17,AB808=18),2.21,2.28)))))))))), IF(AI808="Կ-2", IF(AB808=0,1.45,IF(AB808=1,1.49,IF(AB808=2,1.54,IF(AB808=3,1.59,IF(OR(AB808=5,AB808=4),1.63,IF(OR(AB808=6,AB808=7),1.68,IF(OR(AB808=8,AB808=9),1.73,IF(OR(AB808=10,AB808=11,AB808=12),1.79,IF(OR(AB808=13,AB808=14,AB808=15),1.84,IF(OR(AB808=16,AB808=17,AB808=18),1.9,1.95)))))))))),IF(AI808="Կ-3", IF(AB808=0,1.25,IF(AB808=1,1.29,IF(AB808=2,1.33,IF(AB808=3,1.37,IF(OR(AB808=5,AB808=4),1.41,IF(OR(AB808=6,AB808=7),1.45,IF(OR(AB808=8,AB808=9),1.49,IF(OR(AB808=10,AB808=11,AB808=12),1.54,IF(OR(AB808=13,AB808=14,AB808=15),1.58,IF(OR(AB808=16,AB808=17,AB808=18),1.63,1.68)))))))))), "Error"))))))))))))</f>
        <v>4.41</v>
      </c>
      <c r="AD808" s="785"/>
      <c r="AE808" s="786">
        <f>+AC808+AC808*AD808</f>
        <v>4.41</v>
      </c>
      <c r="AF808" s="787">
        <v>66140</v>
      </c>
      <c r="AG808" s="823"/>
      <c r="AH808" s="787"/>
      <c r="AI808" s="789" t="str">
        <f>+W808</f>
        <v>Գ-2</v>
      </c>
      <c r="AJ808" s="787">
        <f>AF808*AE808</f>
        <v>291677.40000000002</v>
      </c>
      <c r="AK808" s="790">
        <f>AE808*AF808+AG808+AH808</f>
        <v>291677.40000000002</v>
      </c>
      <c r="AL808" s="796">
        <f>+AK808*13</f>
        <v>3791806.2</v>
      </c>
      <c r="AM808" s="792">
        <f>+AA808</f>
        <v>1</v>
      </c>
      <c r="AN808" s="793">
        <f>+AB808+1</f>
        <v>5</v>
      </c>
      <c r="AO808" s="794">
        <f>IF(AM808&lt;1,0,IF(AU808="Բ-1",IF(AN808=0,6.94,IF(AN808=1,7.17,IF(AN808=2,7.41,IF(AN808=3,7.66,IF(OR(AN808=5,AN808=4),7.92,IF(OR(AN808=6,AN808=7),8.18,IF(OR(AN808=8,AN808=9),8.46,IF(OR(AN808=10,AN808=11,AN808=12),8.74,IF(OR(AN808=13,AN808=14,AN808=15),9.03,IF(OR(AN808=16,AN808=17,AN808=18),9.33,9.65)))))))))),IF(AU808="Բ-2", IF(AN808=0,5.71,IF(AN808=1,5.89,IF(AN808=2,6.09,IF(AN808=3,6.29,IF(OR(AN808=5,AN808=4),6.5,IF(OR(AN808=6,AN808=7),6.72,IF(OR(AN808=8,AN808=9),6.94,IF(OR(AN808=10,AN808=11,AN808=12),7.17,IF(OR(AN808=13,AN808=14,AN808=15),7.41,IF(OR(AN808=16,AN808=17,AN808=18),7.65,7.91)))))))))), IF(AU808="Գ-1", IF(AN808=0,4.7,IF(AN808=1,4.86,IF(AN808=2,5.01,IF(AN808=3,5.18,IF(OR(AN808=5,AN808=4),5.35,IF(OR(AN808=6,AN808=7),5.52,IF(OR(AN808=8,AN808=9),5.71,IF(OR(AN808=10,AN808=11,AN808=12),5.89,IF(OR(AN808=13,AN808=14,AN808=15),6.09,IF(OR(AN808=16,AN808=17,AN808=18),6.29,6.49)))))))))), IF(AU808="Գ-2", IF(AN808=0,3.88,IF(AN808=1,4.01,IF(AN808=2,4.14,IF(AN808=3,4.27,IF(OR(AN808=5,AN808=4),4.41,IF(OR(AN808=6,AN808=7),4.55,IF(OR(AN808=8,AN808=9),4.7,IF(OR(AN808=10,AN808=11,AN808=12),4.85,IF(OR(AN808=13,AN808=14,AN808=15),5.01,IF(OR(AN808=16,AN808=17,AN808=18),5.17,5.34)))))))))), IF(AU808="Գ-3", IF(AN808=0,3.21,IF(AN808=1,3.31,IF(AN808=2,3.42,IF(AN808=3,3.53,IF(OR(AN808=5,AN808=4),3.64,IF(OR(AN808=6,AN808=7),3.76,IF(OR(AN808=8,AN808=9),3.88,IF(OR(AN808=10,AN808=11,AN808=12),4.01,IF(OR(AN808=13,AN808=14,AN808=15),4.13,IF(OR(AN808=16,AN808=17,AN808=18),4.27,4.4)))))))))), IF(AU808="Ա-1", IF(AN808=0,2.66,IF(AN808=1,2.75,IF(AN808=2,2.83,IF(AN808=3,2.92,IF(OR(AN808=5,AN808=4),3.02,IF(OR(AN808=6,AN808=7),3.11,IF(OR(AN808=8,AN808=9),3.21,IF(OR(AN808=10,AN808=11,AN808=12),3.31,IF(OR(AN808=13,AN808=14,AN808=15),3.42,IF(OR(AN808=16,AN808=17,AN808=18),3.53,3.64)))))))))), IF(AU808="Ա-2", IF(AN808=0,2.28,IF(AN808=1,2.35,IF(AN808=2,2.43,IF(AN808=3,2.5,IF(OR(AN808=5,AN808=4),2.58,IF(OR(AN808=6,AN808=7),2.66,IF(OR(AN808=8,AN808=9),2.75,IF(OR(AN808=10,AN808=11,AN808=12),2.83,IF(OR(AN808=13,AN808=14,AN808=15),2.92,IF(OR(AN808=16,AN808=17,AN808=18),3.01,3.11)))))))))),IF(AU808="Ա-3", IF(AN808=0,1.96,IF(AN808=1,2.02,IF(AN808=2,2.08,IF(AN808=3,2.15,IF(OR(AN808=5,AN808=4),2.21,IF(OR(AN808=6,AN808=7),2.28,IF(OR(AN808=8,AN808=9),2.35,IF(OR(AN808=10,AN808=11,AN808=12),2.42,IF(OR(AN808=13,AN808=14,AN808=15),2.5,IF(OR(AN808=16,AN808=17,AN808=18),2.58,2.66)))))))))), IF(AU808="Կ-1", IF(AN808=0,1.68,IF(AN808=1,1.73,IF(AN808=2,1.79,IF(AN808=3,1.84,IF(OR(AN808=5,AN808=4),1.9,IF(OR(AN808=6,AN808=7),1.96,IF(OR(AN808=8,AN808=9),2.02,IF(OR(AN808=10,AN808=11,AN808=12),2.08,IF(OR(AN808=13,AN808=14,AN808=15),2.14,IF(OR(AN808=16,AN808=17,AN808=18),2.21,2.28)))))))))), IF(AU808="Կ-2", IF(AN808=0,1.45,IF(AN808=1,1.49,IF(AN808=2,1.54,IF(AN808=3,1.59,IF(OR(AN808=5,AN808=4),1.63,IF(OR(AN808=6,AN808=7),1.68,IF(OR(AN808=8,AN808=9),1.73,IF(OR(AN808=10,AN808=11,AN808=12),1.79,IF(OR(AN808=13,AN808=14,AN808=15),1.84,IF(OR(AN808=16,AN808=17,AN808=18),1.9,1.95)))))))))),IF(AU808="Կ-3", IF(AN808=0,1.25,IF(AN808=1,1.29,IF(AN808=2,1.33,IF(AN808=3,1.37,IF(OR(AN808=5,AN808=4),1.41,IF(OR(AN808=6,AN808=7),1.45,IF(OR(AN808=8,AN808=9),1.49,IF(OR(AN808=10,AN808=11,AN808=12),1.54,IF(OR(AN808=13,AN808=14,AN808=15),1.58,IF(OR(AN808=16,AN808=17,AN808=18),1.63,1.68)))))))))), "Error"))))))))))))</f>
        <v>4.41</v>
      </c>
      <c r="AP808" s="785"/>
      <c r="AQ808" s="786">
        <f>+AO808+AO808*AP808</f>
        <v>4.41</v>
      </c>
      <c r="AR808" s="787">
        <v>66140</v>
      </c>
      <c r="AS808" s="823"/>
      <c r="AT808" s="787"/>
      <c r="AU808" s="789" t="str">
        <f>+AI808</f>
        <v>Գ-2</v>
      </c>
      <c r="AV808" s="787">
        <f>AR808*AQ808</f>
        <v>291677.40000000002</v>
      </c>
      <c r="AW808" s="790">
        <f>AQ808*AR808+AS808+AT808</f>
        <v>291677.40000000002</v>
      </c>
      <c r="AX808" s="796">
        <f>+AW808*13</f>
        <v>3791806.2</v>
      </c>
    </row>
    <row r="809" spans="2:50" s="776" customFormat="1" ht="13.5">
      <c r="B809" s="1594">
        <v>3</v>
      </c>
      <c r="C809" s="1332" t="s">
        <v>256</v>
      </c>
      <c r="D809" s="656" t="s">
        <v>277</v>
      </c>
      <c r="E809" s="798">
        <v>1</v>
      </c>
      <c r="F809" s="1309">
        <v>19</v>
      </c>
      <c r="G809" s="799">
        <f t="shared" si="2257"/>
        <v>5.34</v>
      </c>
      <c r="H809" s="801">
        <v>66140</v>
      </c>
      <c r="I809" s="823"/>
      <c r="J809" s="787"/>
      <c r="K809" s="795" t="s">
        <v>94</v>
      </c>
      <c r="L809" s="787">
        <f t="shared" si="2258"/>
        <v>353187.6</v>
      </c>
      <c r="M809" s="790">
        <f t="shared" si="2259"/>
        <v>353187.6</v>
      </c>
      <c r="N809" s="791">
        <f t="shared" si="2260"/>
        <v>4591438.8</v>
      </c>
      <c r="O809" s="792">
        <f t="shared" si="2261"/>
        <v>1</v>
      </c>
      <c r="P809" s="793">
        <f t="shared" si="2262"/>
        <v>20</v>
      </c>
      <c r="Q809" s="794">
        <f t="shared" si="2263"/>
        <v>5.34</v>
      </c>
      <c r="R809" s="785"/>
      <c r="S809" s="786">
        <f t="shared" si="2264"/>
        <v>5.34</v>
      </c>
      <c r="T809" s="787">
        <v>66140</v>
      </c>
      <c r="U809" s="823"/>
      <c r="V809" s="787"/>
      <c r="W809" s="795" t="str">
        <f t="shared" si="2265"/>
        <v>Գ-2</v>
      </c>
      <c r="X809" s="787">
        <f t="shared" si="2266"/>
        <v>353187.6</v>
      </c>
      <c r="Y809" s="790">
        <f t="shared" si="2267"/>
        <v>353187.6</v>
      </c>
      <c r="Z809" s="796">
        <f t="shared" si="2268"/>
        <v>4591438.8</v>
      </c>
      <c r="AA809" s="792">
        <f t="shared" si="2269"/>
        <v>1</v>
      </c>
      <c r="AB809" s="793">
        <f t="shared" si="2270"/>
        <v>21</v>
      </c>
      <c r="AC809" s="794">
        <f t="shared" si="2271"/>
        <v>5.34</v>
      </c>
      <c r="AD809" s="785"/>
      <c r="AE809" s="786">
        <f t="shared" si="2272"/>
        <v>5.34</v>
      </c>
      <c r="AF809" s="787">
        <v>66140</v>
      </c>
      <c r="AG809" s="823"/>
      <c r="AH809" s="787"/>
      <c r="AI809" s="789" t="str">
        <f t="shared" si="2273"/>
        <v>Գ-2</v>
      </c>
      <c r="AJ809" s="787">
        <f t="shared" si="2274"/>
        <v>353187.6</v>
      </c>
      <c r="AK809" s="790">
        <f t="shared" si="2275"/>
        <v>353187.6</v>
      </c>
      <c r="AL809" s="796">
        <f t="shared" si="2276"/>
        <v>4591438.8</v>
      </c>
      <c r="AM809" s="792">
        <f t="shared" si="2277"/>
        <v>1</v>
      </c>
      <c r="AN809" s="793">
        <f t="shared" si="2278"/>
        <v>22</v>
      </c>
      <c r="AO809" s="794">
        <f t="shared" si="2279"/>
        <v>5.34</v>
      </c>
      <c r="AP809" s="785"/>
      <c r="AQ809" s="786">
        <f t="shared" si="2280"/>
        <v>5.34</v>
      </c>
      <c r="AR809" s="787">
        <v>66140</v>
      </c>
      <c r="AS809" s="823"/>
      <c r="AT809" s="787"/>
      <c r="AU809" s="789" t="str">
        <f t="shared" si="2281"/>
        <v>Գ-2</v>
      </c>
      <c r="AV809" s="787">
        <f t="shared" si="2282"/>
        <v>353187.6</v>
      </c>
      <c r="AW809" s="790">
        <f t="shared" si="2283"/>
        <v>353187.6</v>
      </c>
      <c r="AX809" s="796">
        <f t="shared" si="2284"/>
        <v>4591438.8</v>
      </c>
    </row>
    <row r="810" spans="2:50" s="776" customFormat="1" ht="27">
      <c r="B810" s="1594">
        <v>4</v>
      </c>
      <c r="C810" s="1332" t="s">
        <v>258</v>
      </c>
      <c r="D810" s="656" t="s">
        <v>1369</v>
      </c>
      <c r="E810" s="798">
        <v>1</v>
      </c>
      <c r="F810" s="1309">
        <v>15</v>
      </c>
      <c r="G810" s="799">
        <f t="shared" si="2257"/>
        <v>3.42</v>
      </c>
      <c r="H810" s="801">
        <v>66140</v>
      </c>
      <c r="I810" s="823"/>
      <c r="J810" s="787"/>
      <c r="K810" s="795" t="s">
        <v>95</v>
      </c>
      <c r="L810" s="787">
        <f t="shared" si="2258"/>
        <v>226198.8</v>
      </c>
      <c r="M810" s="790">
        <f t="shared" si="2259"/>
        <v>226198.8</v>
      </c>
      <c r="N810" s="791">
        <f t="shared" si="2260"/>
        <v>2940584.4</v>
      </c>
      <c r="O810" s="792">
        <f t="shared" si="2261"/>
        <v>1</v>
      </c>
      <c r="P810" s="793">
        <f t="shared" si="2262"/>
        <v>16</v>
      </c>
      <c r="Q810" s="794">
        <f t="shared" si="2263"/>
        <v>3.53</v>
      </c>
      <c r="R810" s="785"/>
      <c r="S810" s="786">
        <f t="shared" si="2264"/>
        <v>3.53</v>
      </c>
      <c r="T810" s="787">
        <v>66140</v>
      </c>
      <c r="U810" s="823"/>
      <c r="V810" s="787"/>
      <c r="W810" s="795" t="str">
        <f t="shared" si="2265"/>
        <v>Ա-1</v>
      </c>
      <c r="X810" s="787">
        <f t="shared" si="2266"/>
        <v>233474.19999999998</v>
      </c>
      <c r="Y810" s="790">
        <f t="shared" si="2267"/>
        <v>233474.19999999998</v>
      </c>
      <c r="Z810" s="796">
        <f t="shared" si="2268"/>
        <v>3035164.5999999996</v>
      </c>
      <c r="AA810" s="792">
        <f t="shared" si="2269"/>
        <v>1</v>
      </c>
      <c r="AB810" s="793">
        <f t="shared" si="2270"/>
        <v>17</v>
      </c>
      <c r="AC810" s="794">
        <f t="shared" si="2271"/>
        <v>3.53</v>
      </c>
      <c r="AD810" s="785"/>
      <c r="AE810" s="786">
        <f t="shared" si="2272"/>
        <v>3.53</v>
      </c>
      <c r="AF810" s="787">
        <v>66140</v>
      </c>
      <c r="AG810" s="823"/>
      <c r="AH810" s="787"/>
      <c r="AI810" s="789" t="str">
        <f t="shared" si="2273"/>
        <v>Ա-1</v>
      </c>
      <c r="AJ810" s="787">
        <f t="shared" si="2274"/>
        <v>233474.19999999998</v>
      </c>
      <c r="AK810" s="790">
        <f t="shared" si="2275"/>
        <v>233474.19999999998</v>
      </c>
      <c r="AL810" s="796">
        <f t="shared" si="2276"/>
        <v>3035164.5999999996</v>
      </c>
      <c r="AM810" s="792">
        <f t="shared" si="2277"/>
        <v>1</v>
      </c>
      <c r="AN810" s="793">
        <f t="shared" si="2278"/>
        <v>18</v>
      </c>
      <c r="AO810" s="794">
        <f t="shared" si="2279"/>
        <v>3.53</v>
      </c>
      <c r="AP810" s="785"/>
      <c r="AQ810" s="786">
        <f t="shared" si="2280"/>
        <v>3.53</v>
      </c>
      <c r="AR810" s="787">
        <v>66140</v>
      </c>
      <c r="AS810" s="823"/>
      <c r="AT810" s="787"/>
      <c r="AU810" s="789" t="str">
        <f t="shared" si="2281"/>
        <v>Ա-1</v>
      </c>
      <c r="AV810" s="787">
        <f t="shared" si="2282"/>
        <v>233474.19999999998</v>
      </c>
      <c r="AW810" s="790">
        <f t="shared" si="2283"/>
        <v>233474.19999999998</v>
      </c>
      <c r="AX810" s="796">
        <f t="shared" si="2284"/>
        <v>3035164.5999999996</v>
      </c>
    </row>
    <row r="811" spans="2:50" s="776" customFormat="1" ht="40.5">
      <c r="B811" s="1594">
        <v>5</v>
      </c>
      <c r="C811" s="1332" t="s">
        <v>722</v>
      </c>
      <c r="D811" s="656" t="s">
        <v>1370</v>
      </c>
      <c r="E811" s="798">
        <v>1</v>
      </c>
      <c r="F811" s="1309">
        <v>7</v>
      </c>
      <c r="G811" s="799">
        <f t="shared" si="2257"/>
        <v>2.66</v>
      </c>
      <c r="H811" s="801">
        <v>66140</v>
      </c>
      <c r="I811" s="826">
        <f>G811*H811*5%</f>
        <v>8796.6200000000008</v>
      </c>
      <c r="J811" s="787"/>
      <c r="K811" s="795" t="s">
        <v>96</v>
      </c>
      <c r="L811" s="787">
        <f t="shared" si="2258"/>
        <v>175932.40000000002</v>
      </c>
      <c r="M811" s="790">
        <f t="shared" si="2259"/>
        <v>184729.02000000002</v>
      </c>
      <c r="N811" s="791">
        <f t="shared" si="2260"/>
        <v>2401477.2600000002</v>
      </c>
      <c r="O811" s="792">
        <f t="shared" si="2261"/>
        <v>1</v>
      </c>
      <c r="P811" s="793">
        <f t="shared" si="2262"/>
        <v>8</v>
      </c>
      <c r="Q811" s="794">
        <f t="shared" si="2263"/>
        <v>2.75</v>
      </c>
      <c r="R811" s="785"/>
      <c r="S811" s="786">
        <f t="shared" si="2264"/>
        <v>2.75</v>
      </c>
      <c r="T811" s="787">
        <v>66140</v>
      </c>
      <c r="U811" s="826">
        <f>S811*T811*5%</f>
        <v>9094.25</v>
      </c>
      <c r="V811" s="787"/>
      <c r="W811" s="795" t="str">
        <f t="shared" si="2265"/>
        <v>Ա-2</v>
      </c>
      <c r="X811" s="787">
        <f t="shared" si="2266"/>
        <v>181885</v>
      </c>
      <c r="Y811" s="790">
        <f t="shared" si="2267"/>
        <v>190979.25</v>
      </c>
      <c r="Z811" s="796">
        <f t="shared" si="2268"/>
        <v>2482730.25</v>
      </c>
      <c r="AA811" s="792">
        <f t="shared" si="2269"/>
        <v>1</v>
      </c>
      <c r="AB811" s="793">
        <f t="shared" si="2270"/>
        <v>9</v>
      </c>
      <c r="AC811" s="794">
        <f t="shared" si="2271"/>
        <v>2.75</v>
      </c>
      <c r="AD811" s="785"/>
      <c r="AE811" s="786">
        <f t="shared" si="2272"/>
        <v>2.75</v>
      </c>
      <c r="AF811" s="787">
        <v>66140</v>
      </c>
      <c r="AG811" s="826">
        <f>AE811*AF811*5%</f>
        <v>9094.25</v>
      </c>
      <c r="AH811" s="787"/>
      <c r="AI811" s="789" t="str">
        <f t="shared" si="2273"/>
        <v>Ա-2</v>
      </c>
      <c r="AJ811" s="787">
        <f t="shared" si="2274"/>
        <v>181885</v>
      </c>
      <c r="AK811" s="790">
        <f t="shared" si="2275"/>
        <v>190979.25</v>
      </c>
      <c r="AL811" s="796">
        <f t="shared" si="2276"/>
        <v>2482730.25</v>
      </c>
      <c r="AM811" s="792">
        <f t="shared" si="2277"/>
        <v>1</v>
      </c>
      <c r="AN811" s="793">
        <f t="shared" si="2278"/>
        <v>10</v>
      </c>
      <c r="AO811" s="794">
        <f t="shared" si="2279"/>
        <v>2.83</v>
      </c>
      <c r="AP811" s="785"/>
      <c r="AQ811" s="786">
        <f t="shared" si="2280"/>
        <v>2.83</v>
      </c>
      <c r="AR811" s="787">
        <v>66140</v>
      </c>
      <c r="AS811" s="826">
        <f>AQ811*AR811*5%</f>
        <v>9358.8100000000013</v>
      </c>
      <c r="AT811" s="787"/>
      <c r="AU811" s="789" t="str">
        <f t="shared" si="2281"/>
        <v>Ա-2</v>
      </c>
      <c r="AV811" s="787">
        <f t="shared" si="2282"/>
        <v>187176.2</v>
      </c>
      <c r="AW811" s="790">
        <f t="shared" si="2283"/>
        <v>196535.01</v>
      </c>
      <c r="AX811" s="796">
        <f t="shared" si="2284"/>
        <v>2554955.13</v>
      </c>
    </row>
    <row r="812" spans="2:50" s="776" customFormat="1" ht="27">
      <c r="B812" s="1594">
        <v>6</v>
      </c>
      <c r="C812" s="1332" t="s">
        <v>272</v>
      </c>
      <c r="D812" s="656" t="s">
        <v>1371</v>
      </c>
      <c r="E812" s="798">
        <v>1</v>
      </c>
      <c r="F812" s="1309">
        <v>24</v>
      </c>
      <c r="G812" s="799">
        <f>IF(E812&lt;1,0,IF(K812="Բ-1",IF(F812=0,6.94,IF(F812=1,7.17,IF(F812=2,7.41,IF(F812=3,7.66,IF(OR(F812=5,F812=4),7.92,IF(OR(F812=6,F812=7),8.18,IF(OR(F812=8,F812=9),8.46,IF(OR(F812=10,F812=11,F812=12),8.74,IF(OR(F812=13,F812=14,F812=15),9.03,IF(OR(F812=16,F812=17,F812=18),9.33,9.65)))))))))),IF(K812="Բ-2", IF(F812=0,5.71,IF(F812=1,5.89,IF(F812=2,6.09,IF(F812=3,6.29,IF(OR(F812=5,F812=4),6.5,IF(OR(F812=6,F812=7),6.72,IF(OR(F812=8,F812=9),6.94,IF(OR(F812=10,F812=11,F812=12),7.17,IF(OR(F812=13,F812=14,F812=15),7.41,IF(OR(F812=16,F812=17,F812=18),7.65,7.91)))))))))), IF(K812="Գ-1", IF(F812=0,4.7,IF(F812=1,4.86,IF(F812=2,5.01,IF(F812=3,5.18,IF(OR(F812=5,F812=4),5.35,IF(OR(F812=6,F812=7),5.52,IF(OR(F812=8,F812=9),5.71,IF(OR(F812=10,F812=11,F812=12),5.89,IF(OR(F812=13,F812=14,F812=15),6.09,IF(OR(F812=16,F812=17,F812=18),6.29,6.49)))))))))), IF(K812="Գ-2", IF(F812=0,3.88,IF(F812=1,4.01,IF(F812=2,4.14,IF(F812=3,4.27,IF(OR(F812=5,F812=4),4.41,IF(OR(F812=6,F812=7),4.55,IF(OR(F812=8,F812=9),4.7,IF(OR(F812=10,F812=11,F812=12),4.85,IF(OR(F812=13,F812=14,F812=15),5.01,IF(OR(F812=16,F812=17,F812=18),5.17,5.34)))))))))), IF(K812="Գ-3", IF(F812=0,3.21,IF(F812=1,3.31,IF(F812=2,3.42,IF(F812=3,3.53,IF(OR(F812=5,F812=4),3.64,IF(OR(F812=6,F812=7),3.76,IF(OR(F812=8,F812=9),3.88,IF(OR(F812=10,F812=11,F812=12),4.01,IF(OR(F812=13,F812=14,F812=15),4.13,IF(OR(F812=16,F812=17,F812=18),4.27,4.4)))))))))), IF(K812="Ա-1", IF(F812=0,2.66,IF(F812=1,2.75,IF(F812=2,2.83,IF(F812=3,2.92,IF(OR(F812=5,F812=4),3.02,IF(OR(F812=6,F812=7),3.11,IF(OR(F812=8,F812=9),3.21,IF(OR(F812=10,F812=11,F812=12),3.31,IF(OR(F812=13,F812=14,F812=15),3.42,IF(OR(F812=16,F812=17,F812=18),3.53,3.64)))))))))), IF(K812="Ա-2", IF(F812=0,2.28,IF(F812=1,2.35,IF(F812=2,2.43,IF(F812=3,2.5,IF(OR(F812=5,F812=4),2.58,IF(OR(F812=6,F812=7),2.66,IF(OR(F812=8,F812=9),2.75,IF(OR(F812=10,F812=11,F812=12),2.83,IF(OR(F812=13,F812=14,F812=15),2.92,IF(OR(F812=16,F812=17,F812=18),3.01,3.11)))))))))),IF(K812="Ա-3", IF(F812=0,1.96,IF(F812=1,2.02,IF(F812=2,2.08,IF(F812=3,2.15,IF(OR(F812=5,F812=4),2.21,IF(OR(F812=6,F812=7),2.28,IF(OR(F812=8,F812=9),2.35,IF(OR(F812=10,F812=11,F812=12),2.42,IF(OR(F812=13,F812=14,F812=15),2.5,IF(OR(F812=16,F812=17,F812=18),2.58,2.66)))))))))), IF(K812="Կ-1", IF(F812=0,1.68,IF(F812=1,1.73,IF(F812=2,1.79,IF(F812=3,1.84,IF(OR(F812=5,F812=4),1.9,IF(OR(F812=6,F812=7),1.96,IF(OR(F812=8,F812=9),2.02,IF(OR(F812=10,F812=11,F812=12),2.08,IF(OR(F812=13,F812=14,F812=15),2.14,IF(OR(F812=16,F812=17,F812=18),2.21,2.28)))))))))), IF(K812="Կ-2", IF(F812=0,1.45,IF(F812=1,1.49,IF(F812=2,1.54,IF(F812=3,1.59,IF(OR(F812=5,F812=4),1.63,IF(OR(F812=6,F812=7),1.68,IF(OR(F812=8,F812=9),1.73,IF(OR(F812=10,F812=11,F812=12),1.79,IF(OR(F812=13,F812=14,F812=15),1.84,IF(OR(F812=16,F812=17,F812=18),1.9,1.95)))))))))),IF(K812="Կ-3", IF(F812=0,1.25,IF(F812=1,1.29,IF(F812=2,1.33,IF(F812=3,1.37,IF(OR(F812=5,F812=4),1.41,IF(OR(F812=6,F812=7),1.45,IF(OR(F812=8,F812=9),1.49,IF(OR(F812=10,F812=11,F812=12),1.54,IF(OR(F812=13,F812=14,F812=15),1.58,IF(OR(F812=16,F812=17,F812=18),1.63,1.68)))))))))), "Error"))))))))))))</f>
        <v>1.95</v>
      </c>
      <c r="H812" s="801">
        <v>66140</v>
      </c>
      <c r="I812" s="823"/>
      <c r="J812" s="787"/>
      <c r="K812" s="795" t="s">
        <v>98</v>
      </c>
      <c r="L812" s="787">
        <f t="shared" ref="L812:L828" si="2285">H812*G812</f>
        <v>128973</v>
      </c>
      <c r="M812" s="790">
        <f t="shared" si="2259"/>
        <v>128973</v>
      </c>
      <c r="N812" s="791">
        <f t="shared" ref="N812:N828" si="2286">+M812*13</f>
        <v>1676649</v>
      </c>
      <c r="O812" s="792">
        <f t="shared" si="2261"/>
        <v>1</v>
      </c>
      <c r="P812" s="793">
        <f t="shared" si="2262"/>
        <v>25</v>
      </c>
      <c r="Q812" s="794">
        <f t="shared" ref="Q812:Q828" si="2287">IF(O812&lt;1,0,IF(W812="Բ-1",IF(P812=0,6.94,IF(P812=1,7.17,IF(P812=2,7.41,IF(P812=3,7.66,IF(OR(P812=5,P812=4),7.92,IF(OR(P812=6,P812=7),8.18,IF(OR(P812=8,P812=9),8.46,IF(OR(P812=10,P812=11,P812=12),8.74,IF(OR(P812=13,P812=14,P812=15),9.03,IF(OR(P812=16,P812=17,P812=18),9.33,9.65)))))))))),IF(W812="Բ-2", IF(P812=0,5.71,IF(P812=1,5.89,IF(P812=2,6.09,IF(P812=3,6.29,IF(OR(P812=5,P812=4),6.5,IF(OR(P812=6,P812=7),6.72,IF(OR(P812=8,P812=9),6.94,IF(OR(P812=10,P812=11,P812=12),7.17,IF(OR(P812=13,P812=14,P812=15),7.41,IF(OR(P812=16,P812=17,P812=18),7.65,7.91)))))))))), IF(W812="Գ-1", IF(P812=0,4.7,IF(P812=1,4.86,IF(P812=2,5.01,IF(P812=3,5.18,IF(OR(P812=5,P812=4),5.35,IF(OR(P812=6,P812=7),5.52,IF(OR(P812=8,P812=9),5.71,IF(OR(P812=10,P812=11,P812=12),5.89,IF(OR(P812=13,P812=14,P812=15),6.09,IF(OR(P812=16,P812=17,P812=18),6.29,6.49)))))))))), IF(W812="Գ-2", IF(P812=0,3.88,IF(P812=1,4.01,IF(P812=2,4.14,IF(P812=3,4.27,IF(OR(P812=5,P812=4),4.41,IF(OR(P812=6,P812=7),4.55,IF(OR(P812=8,P812=9),4.7,IF(OR(P812=10,P812=11,P812=12),4.85,IF(OR(P812=13,P812=14,P812=15),5.01,IF(OR(P812=16,P812=17,P812=18),5.17,5.34)))))))))), IF(W812="Գ-3", IF(P812=0,3.21,IF(P812=1,3.31,IF(P812=2,3.42,IF(P812=3,3.53,IF(OR(P812=5,P812=4),3.64,IF(OR(P812=6,P812=7),3.76,IF(OR(P812=8,P812=9),3.88,IF(OR(P812=10,P812=11,P812=12),4.01,IF(OR(P812=13,P812=14,P812=15),4.13,IF(OR(P812=16,P812=17,P812=18),4.27,4.4)))))))))), IF(W812="Ա-1", IF(P812=0,2.66,IF(P812=1,2.75,IF(P812=2,2.83,IF(P812=3,2.92,IF(OR(P812=5,P812=4),3.02,IF(OR(P812=6,P812=7),3.11,IF(OR(P812=8,P812=9),3.21,IF(OR(P812=10,P812=11,P812=12),3.31,IF(OR(P812=13,P812=14,P812=15),3.42,IF(OR(P812=16,P812=17,P812=18),3.53,3.64)))))))))), IF(W812="Ա-2", IF(P812=0,2.28,IF(P812=1,2.35,IF(P812=2,2.43,IF(P812=3,2.5,IF(OR(P812=5,P812=4),2.58,IF(OR(P812=6,P812=7),2.66,IF(OR(P812=8,P812=9),2.75,IF(OR(P812=10,P812=11,P812=12),2.83,IF(OR(P812=13,P812=14,P812=15),2.92,IF(OR(P812=16,P812=17,P812=18),3.01,3.11)))))))))),IF(W812="Ա-3", IF(P812=0,1.96,IF(P812=1,2.02,IF(P812=2,2.08,IF(P812=3,2.15,IF(OR(P812=5,P812=4),2.21,IF(OR(P812=6,P812=7),2.28,IF(OR(P812=8,P812=9),2.35,IF(OR(P812=10,P812=11,P812=12),2.42,IF(OR(P812=13,P812=14,P812=15),2.5,IF(OR(P812=16,P812=17,P812=18),2.58,2.66)))))))))), IF(W812="Կ-1", IF(P812=0,1.68,IF(P812=1,1.73,IF(P812=2,1.79,IF(P812=3,1.84,IF(OR(P812=5,P812=4),1.9,IF(OR(P812=6,P812=7),1.96,IF(OR(P812=8,P812=9),2.02,IF(OR(P812=10,P812=11,P812=12),2.08,IF(OR(P812=13,P812=14,P812=15),2.14,IF(OR(P812=16,P812=17,P812=18),2.21,2.28)))))))))), IF(W812="Կ-2", IF(P812=0,1.45,IF(P812=1,1.49,IF(P812=2,1.54,IF(P812=3,1.59,IF(OR(P812=5,P812=4),1.63,IF(OR(P812=6,P812=7),1.68,IF(OR(P812=8,P812=9),1.73,IF(OR(P812=10,P812=11,P812=12),1.79,IF(OR(P812=13,P812=14,P812=15),1.84,IF(OR(P812=16,P812=17,P812=18),1.9,1.95)))))))))),IF(W812="Կ-3", IF(P812=0,1.25,IF(P812=1,1.29,IF(P812=2,1.33,IF(P812=3,1.37,IF(OR(P812=5,P812=4),1.41,IF(OR(P812=6,P812=7),1.45,IF(OR(P812=8,P812=9),1.49,IF(OR(P812=10,P812=11,P812=12),1.54,IF(OR(P812=13,P812=14,P812=15),1.58,IF(OR(P812=16,P812=17,P812=18),1.63,1.68)))))))))), "Error"))))))))))))</f>
        <v>1.95</v>
      </c>
      <c r="R812" s="785"/>
      <c r="S812" s="786">
        <f t="shared" ref="S812:S828" si="2288">+Q812+Q812*R812</f>
        <v>1.95</v>
      </c>
      <c r="T812" s="787">
        <v>66140</v>
      </c>
      <c r="U812" s="823"/>
      <c r="V812" s="787"/>
      <c r="W812" s="795" t="str">
        <f t="shared" si="2265"/>
        <v>Կ-2</v>
      </c>
      <c r="X812" s="787">
        <f t="shared" ref="X812:X828" si="2289">T812*S812</f>
        <v>128973</v>
      </c>
      <c r="Y812" s="790">
        <f t="shared" ref="Y812:Y828" si="2290">S812*T812+U812+V812</f>
        <v>128973</v>
      </c>
      <c r="Z812" s="796">
        <f t="shared" ref="Z812:Z828" si="2291">+Y812*13</f>
        <v>1676649</v>
      </c>
      <c r="AA812" s="792">
        <f t="shared" ref="AA812:AA828" si="2292">+O812</f>
        <v>1</v>
      </c>
      <c r="AB812" s="793">
        <f t="shared" ref="AB812:AB828" si="2293">+P812+1</f>
        <v>26</v>
      </c>
      <c r="AC812" s="794">
        <f t="shared" ref="AC812:AC828" si="2294">IF(AA812&lt;1,0,IF(AI812="Բ-1",IF(AB812=0,6.94,IF(AB812=1,7.17,IF(AB812=2,7.41,IF(AB812=3,7.66,IF(OR(AB812=5,AB812=4),7.92,IF(OR(AB812=6,AB812=7),8.18,IF(OR(AB812=8,AB812=9),8.46,IF(OR(AB812=10,AB812=11,AB812=12),8.74,IF(OR(AB812=13,AB812=14,AB812=15),9.03,IF(OR(AB812=16,AB812=17,AB812=18),9.33,9.65)))))))))),IF(AI812="Բ-2", IF(AB812=0,5.71,IF(AB812=1,5.89,IF(AB812=2,6.09,IF(AB812=3,6.29,IF(OR(AB812=5,AB812=4),6.5,IF(OR(AB812=6,AB812=7),6.72,IF(OR(AB812=8,AB812=9),6.94,IF(OR(AB812=10,AB812=11,AB812=12),7.17,IF(OR(AB812=13,AB812=14,AB812=15),7.41,IF(OR(AB812=16,AB812=17,AB812=18),7.65,7.91)))))))))), IF(AI812="Գ-1", IF(AB812=0,4.7,IF(AB812=1,4.86,IF(AB812=2,5.01,IF(AB812=3,5.18,IF(OR(AB812=5,AB812=4),5.35,IF(OR(AB812=6,AB812=7),5.52,IF(OR(AB812=8,AB812=9),5.71,IF(OR(AB812=10,AB812=11,AB812=12),5.89,IF(OR(AB812=13,AB812=14,AB812=15),6.09,IF(OR(AB812=16,AB812=17,AB812=18),6.29,6.49)))))))))), IF(AI812="Գ-2", IF(AB812=0,3.88,IF(AB812=1,4.01,IF(AB812=2,4.14,IF(AB812=3,4.27,IF(OR(AB812=5,AB812=4),4.41,IF(OR(AB812=6,AB812=7),4.55,IF(OR(AB812=8,AB812=9),4.7,IF(OR(AB812=10,AB812=11,AB812=12),4.85,IF(OR(AB812=13,AB812=14,AB812=15),5.01,IF(OR(AB812=16,AB812=17,AB812=18),5.17,5.34)))))))))), IF(AI812="Գ-3", IF(AB812=0,3.21,IF(AB812=1,3.31,IF(AB812=2,3.42,IF(AB812=3,3.53,IF(OR(AB812=5,AB812=4),3.64,IF(OR(AB812=6,AB812=7),3.76,IF(OR(AB812=8,AB812=9),3.88,IF(OR(AB812=10,AB812=11,AB812=12),4.01,IF(OR(AB812=13,AB812=14,AB812=15),4.13,IF(OR(AB812=16,AB812=17,AB812=18),4.27,4.4)))))))))), IF(AI812="Ա-1", IF(AB812=0,2.66,IF(AB812=1,2.75,IF(AB812=2,2.83,IF(AB812=3,2.92,IF(OR(AB812=5,AB812=4),3.02,IF(OR(AB812=6,AB812=7),3.11,IF(OR(AB812=8,AB812=9),3.21,IF(OR(AB812=10,AB812=11,AB812=12),3.31,IF(OR(AB812=13,AB812=14,AB812=15),3.42,IF(OR(AB812=16,AB812=17,AB812=18),3.53,3.64)))))))))), IF(AI812="Ա-2", IF(AB812=0,2.28,IF(AB812=1,2.35,IF(AB812=2,2.43,IF(AB812=3,2.5,IF(OR(AB812=5,AB812=4),2.58,IF(OR(AB812=6,AB812=7),2.66,IF(OR(AB812=8,AB812=9),2.75,IF(OR(AB812=10,AB812=11,AB812=12),2.83,IF(OR(AB812=13,AB812=14,AB812=15),2.92,IF(OR(AB812=16,AB812=17,AB812=18),3.01,3.11)))))))))),IF(AI812="Ա-3", IF(AB812=0,1.96,IF(AB812=1,2.02,IF(AB812=2,2.08,IF(AB812=3,2.15,IF(OR(AB812=5,AB812=4),2.21,IF(OR(AB812=6,AB812=7),2.28,IF(OR(AB812=8,AB812=9),2.35,IF(OR(AB812=10,AB812=11,AB812=12),2.42,IF(OR(AB812=13,AB812=14,AB812=15),2.5,IF(OR(AB812=16,AB812=17,AB812=18),2.58,2.66)))))))))), IF(AI812="Կ-1", IF(AB812=0,1.68,IF(AB812=1,1.73,IF(AB812=2,1.79,IF(AB812=3,1.84,IF(OR(AB812=5,AB812=4),1.9,IF(OR(AB812=6,AB812=7),1.96,IF(OR(AB812=8,AB812=9),2.02,IF(OR(AB812=10,AB812=11,AB812=12),2.08,IF(OR(AB812=13,AB812=14,AB812=15),2.14,IF(OR(AB812=16,AB812=17,AB812=18),2.21,2.28)))))))))), IF(AI812="Կ-2", IF(AB812=0,1.45,IF(AB812=1,1.49,IF(AB812=2,1.54,IF(AB812=3,1.59,IF(OR(AB812=5,AB812=4),1.63,IF(OR(AB812=6,AB812=7),1.68,IF(OR(AB812=8,AB812=9),1.73,IF(OR(AB812=10,AB812=11,AB812=12),1.79,IF(OR(AB812=13,AB812=14,AB812=15),1.84,IF(OR(AB812=16,AB812=17,AB812=18),1.9,1.95)))))))))),IF(AI812="Կ-3", IF(AB812=0,1.25,IF(AB812=1,1.29,IF(AB812=2,1.33,IF(AB812=3,1.37,IF(OR(AB812=5,AB812=4),1.41,IF(OR(AB812=6,AB812=7),1.45,IF(OR(AB812=8,AB812=9),1.49,IF(OR(AB812=10,AB812=11,AB812=12),1.54,IF(OR(AB812=13,AB812=14,AB812=15),1.58,IF(OR(AB812=16,AB812=17,AB812=18),1.63,1.68)))))))))), "Error"))))))))))))</f>
        <v>1.95</v>
      </c>
      <c r="AD812" s="785"/>
      <c r="AE812" s="786">
        <f t="shared" ref="AE812:AE828" si="2295">+AC812+AC812*AD812</f>
        <v>1.95</v>
      </c>
      <c r="AF812" s="787">
        <v>66140</v>
      </c>
      <c r="AG812" s="823"/>
      <c r="AH812" s="787"/>
      <c r="AI812" s="789" t="str">
        <f t="shared" ref="AI812:AI828" si="2296">+W812</f>
        <v>Կ-2</v>
      </c>
      <c r="AJ812" s="787">
        <f t="shared" ref="AJ812:AJ828" si="2297">AF812*AE812</f>
        <v>128973</v>
      </c>
      <c r="AK812" s="790">
        <f t="shared" ref="AK812:AK828" si="2298">AE812*AF812+AG812+AH812</f>
        <v>128973</v>
      </c>
      <c r="AL812" s="796">
        <f t="shared" ref="AL812:AL828" si="2299">+AK812*13</f>
        <v>1676649</v>
      </c>
      <c r="AM812" s="792">
        <f t="shared" ref="AM812:AM828" si="2300">+AA812</f>
        <v>1</v>
      </c>
      <c r="AN812" s="793">
        <f t="shared" ref="AN812:AN828" si="2301">+AB812+1</f>
        <v>27</v>
      </c>
      <c r="AO812" s="794">
        <f t="shared" ref="AO812:AO828" si="2302">IF(AM812&lt;1,0,IF(AU812="Բ-1",IF(AN812=0,6.94,IF(AN812=1,7.17,IF(AN812=2,7.41,IF(AN812=3,7.66,IF(OR(AN812=5,AN812=4),7.92,IF(OR(AN812=6,AN812=7),8.18,IF(OR(AN812=8,AN812=9),8.46,IF(OR(AN812=10,AN812=11,AN812=12),8.74,IF(OR(AN812=13,AN812=14,AN812=15),9.03,IF(OR(AN812=16,AN812=17,AN812=18),9.33,9.65)))))))))),IF(AU812="Բ-2", IF(AN812=0,5.71,IF(AN812=1,5.89,IF(AN812=2,6.09,IF(AN812=3,6.29,IF(OR(AN812=5,AN812=4),6.5,IF(OR(AN812=6,AN812=7),6.72,IF(OR(AN812=8,AN812=9),6.94,IF(OR(AN812=10,AN812=11,AN812=12),7.17,IF(OR(AN812=13,AN812=14,AN812=15),7.41,IF(OR(AN812=16,AN812=17,AN812=18),7.65,7.91)))))))))), IF(AU812="Գ-1", IF(AN812=0,4.7,IF(AN812=1,4.86,IF(AN812=2,5.01,IF(AN812=3,5.18,IF(OR(AN812=5,AN812=4),5.35,IF(OR(AN812=6,AN812=7),5.52,IF(OR(AN812=8,AN812=9),5.71,IF(OR(AN812=10,AN812=11,AN812=12),5.89,IF(OR(AN812=13,AN812=14,AN812=15),6.09,IF(OR(AN812=16,AN812=17,AN812=18),6.29,6.49)))))))))), IF(AU812="Գ-2", IF(AN812=0,3.88,IF(AN812=1,4.01,IF(AN812=2,4.14,IF(AN812=3,4.27,IF(OR(AN812=5,AN812=4),4.41,IF(OR(AN812=6,AN812=7),4.55,IF(OR(AN812=8,AN812=9),4.7,IF(OR(AN812=10,AN812=11,AN812=12),4.85,IF(OR(AN812=13,AN812=14,AN812=15),5.01,IF(OR(AN812=16,AN812=17,AN812=18),5.17,5.34)))))))))), IF(AU812="Գ-3", IF(AN812=0,3.21,IF(AN812=1,3.31,IF(AN812=2,3.42,IF(AN812=3,3.53,IF(OR(AN812=5,AN812=4),3.64,IF(OR(AN812=6,AN812=7),3.76,IF(OR(AN812=8,AN812=9),3.88,IF(OR(AN812=10,AN812=11,AN812=12),4.01,IF(OR(AN812=13,AN812=14,AN812=15),4.13,IF(OR(AN812=16,AN812=17,AN812=18),4.27,4.4)))))))))), IF(AU812="Ա-1", IF(AN812=0,2.66,IF(AN812=1,2.75,IF(AN812=2,2.83,IF(AN812=3,2.92,IF(OR(AN812=5,AN812=4),3.02,IF(OR(AN812=6,AN812=7),3.11,IF(OR(AN812=8,AN812=9),3.21,IF(OR(AN812=10,AN812=11,AN812=12),3.31,IF(OR(AN812=13,AN812=14,AN812=15),3.42,IF(OR(AN812=16,AN812=17,AN812=18),3.53,3.64)))))))))), IF(AU812="Ա-2", IF(AN812=0,2.28,IF(AN812=1,2.35,IF(AN812=2,2.43,IF(AN812=3,2.5,IF(OR(AN812=5,AN812=4),2.58,IF(OR(AN812=6,AN812=7),2.66,IF(OR(AN812=8,AN812=9),2.75,IF(OR(AN812=10,AN812=11,AN812=12),2.83,IF(OR(AN812=13,AN812=14,AN812=15),2.92,IF(OR(AN812=16,AN812=17,AN812=18),3.01,3.11)))))))))),IF(AU812="Ա-3", IF(AN812=0,1.96,IF(AN812=1,2.02,IF(AN812=2,2.08,IF(AN812=3,2.15,IF(OR(AN812=5,AN812=4),2.21,IF(OR(AN812=6,AN812=7),2.28,IF(OR(AN812=8,AN812=9),2.35,IF(OR(AN812=10,AN812=11,AN812=12),2.42,IF(OR(AN812=13,AN812=14,AN812=15),2.5,IF(OR(AN812=16,AN812=17,AN812=18),2.58,2.66)))))))))), IF(AU812="Կ-1", IF(AN812=0,1.68,IF(AN812=1,1.73,IF(AN812=2,1.79,IF(AN812=3,1.84,IF(OR(AN812=5,AN812=4),1.9,IF(OR(AN812=6,AN812=7),1.96,IF(OR(AN812=8,AN812=9),2.02,IF(OR(AN812=10,AN812=11,AN812=12),2.08,IF(OR(AN812=13,AN812=14,AN812=15),2.14,IF(OR(AN812=16,AN812=17,AN812=18),2.21,2.28)))))))))), IF(AU812="Կ-2", IF(AN812=0,1.45,IF(AN812=1,1.49,IF(AN812=2,1.54,IF(AN812=3,1.59,IF(OR(AN812=5,AN812=4),1.63,IF(OR(AN812=6,AN812=7),1.68,IF(OR(AN812=8,AN812=9),1.73,IF(OR(AN812=10,AN812=11,AN812=12),1.79,IF(OR(AN812=13,AN812=14,AN812=15),1.84,IF(OR(AN812=16,AN812=17,AN812=18),1.9,1.95)))))))))),IF(AU812="Կ-3", IF(AN812=0,1.25,IF(AN812=1,1.29,IF(AN812=2,1.33,IF(AN812=3,1.37,IF(OR(AN812=5,AN812=4),1.41,IF(OR(AN812=6,AN812=7),1.45,IF(OR(AN812=8,AN812=9),1.49,IF(OR(AN812=10,AN812=11,AN812=12),1.54,IF(OR(AN812=13,AN812=14,AN812=15),1.58,IF(OR(AN812=16,AN812=17,AN812=18),1.63,1.68)))))))))), "Error"))))))))))))</f>
        <v>1.95</v>
      </c>
      <c r="AP812" s="785"/>
      <c r="AQ812" s="786">
        <f t="shared" ref="AQ812:AQ828" si="2303">+AO812+AO812*AP812</f>
        <v>1.95</v>
      </c>
      <c r="AR812" s="787">
        <v>66140</v>
      </c>
      <c r="AS812" s="823"/>
      <c r="AT812" s="787"/>
      <c r="AU812" s="789" t="str">
        <f t="shared" ref="AU812:AU828" si="2304">+AI812</f>
        <v>Կ-2</v>
      </c>
      <c r="AV812" s="787">
        <f t="shared" ref="AV812:AV828" si="2305">AR812*AQ812</f>
        <v>128973</v>
      </c>
      <c r="AW812" s="790">
        <f t="shared" ref="AW812:AW828" si="2306">AQ812*AR812+AS812+AT812</f>
        <v>128973</v>
      </c>
      <c r="AX812" s="796">
        <f t="shared" ref="AX812:AX828" si="2307">+AW812*13</f>
        <v>1676649</v>
      </c>
    </row>
    <row r="813" spans="2:50" s="776" customFormat="1" ht="27">
      <c r="B813" s="1594">
        <v>7</v>
      </c>
      <c r="C813" s="1332" t="s">
        <v>1610</v>
      </c>
      <c r="D813" s="656" t="s">
        <v>1371</v>
      </c>
      <c r="E813" s="798">
        <v>1</v>
      </c>
      <c r="F813" s="1309">
        <v>11</v>
      </c>
      <c r="G813" s="799">
        <f>IF(E813&lt;1,0,IF(K813="Բ-1",IF(F813=0,6.94,IF(F813=1,7.17,IF(F813=2,7.41,IF(F813=3,7.66,IF(OR(F813=5,F813=4),7.92,IF(OR(F813=6,F813=7),8.18,IF(OR(F813=8,F813=9),8.46,IF(OR(F813=10,F813=11,F813=12),8.74,IF(OR(F813=13,F813=14,F813=15),9.03,IF(OR(F813=16,F813=17,F813=18),9.33,9.65)))))))))),IF(K813="Բ-2", IF(F813=0,5.71,IF(F813=1,5.89,IF(F813=2,6.09,IF(F813=3,6.29,IF(OR(F813=5,F813=4),6.5,IF(OR(F813=6,F813=7),6.72,IF(OR(F813=8,F813=9),6.94,IF(OR(F813=10,F813=11,F813=12),7.17,IF(OR(F813=13,F813=14,F813=15),7.41,IF(OR(F813=16,F813=17,F813=18),7.65,7.91)))))))))), IF(K813="Գ-1", IF(F813=0,4.7,IF(F813=1,4.86,IF(F813=2,5.01,IF(F813=3,5.18,IF(OR(F813=5,F813=4),5.35,IF(OR(F813=6,F813=7),5.52,IF(OR(F813=8,F813=9),5.71,IF(OR(F813=10,F813=11,F813=12),5.89,IF(OR(F813=13,F813=14,F813=15),6.09,IF(OR(F813=16,F813=17,F813=18),6.29,6.49)))))))))), IF(K813="Գ-2", IF(F813=0,3.88,IF(F813=1,4.01,IF(F813=2,4.14,IF(F813=3,4.27,IF(OR(F813=5,F813=4),4.41,IF(OR(F813=6,F813=7),4.55,IF(OR(F813=8,F813=9),4.7,IF(OR(F813=10,F813=11,F813=12),4.85,IF(OR(F813=13,F813=14,F813=15),5.01,IF(OR(F813=16,F813=17,F813=18),5.17,5.34)))))))))), IF(K813="Գ-3", IF(F813=0,3.21,IF(F813=1,3.31,IF(F813=2,3.42,IF(F813=3,3.53,IF(OR(F813=5,F813=4),3.64,IF(OR(F813=6,F813=7),3.76,IF(OR(F813=8,F813=9),3.88,IF(OR(F813=10,F813=11,F813=12),4.01,IF(OR(F813=13,F813=14,F813=15),4.13,IF(OR(F813=16,F813=17,F813=18),4.27,4.4)))))))))), IF(K813="Ա-1", IF(F813=0,2.66,IF(F813=1,2.75,IF(F813=2,2.83,IF(F813=3,2.92,IF(OR(F813=5,F813=4),3.02,IF(OR(F813=6,F813=7),3.11,IF(OR(F813=8,F813=9),3.21,IF(OR(F813=10,F813=11,F813=12),3.31,IF(OR(F813=13,F813=14,F813=15),3.42,IF(OR(F813=16,F813=17,F813=18),3.53,3.64)))))))))), IF(K813="Ա-2", IF(F813=0,2.28,IF(F813=1,2.35,IF(F813=2,2.43,IF(F813=3,2.5,IF(OR(F813=5,F813=4),2.58,IF(OR(F813=6,F813=7),2.66,IF(OR(F813=8,F813=9),2.75,IF(OR(F813=10,F813=11,F813=12),2.83,IF(OR(F813=13,F813=14,F813=15),2.92,IF(OR(F813=16,F813=17,F813=18),3.01,3.11)))))))))),IF(K813="Ա-3", IF(F813=0,1.96,IF(F813=1,2.02,IF(F813=2,2.08,IF(F813=3,2.15,IF(OR(F813=5,F813=4),2.21,IF(OR(F813=6,F813=7),2.28,IF(OR(F813=8,F813=9),2.35,IF(OR(F813=10,F813=11,F813=12),2.42,IF(OR(F813=13,F813=14,F813=15),2.5,IF(OR(F813=16,F813=17,F813=18),2.58,2.66)))))))))), IF(K813="Կ-1", IF(F813=0,1.68,IF(F813=1,1.73,IF(F813=2,1.79,IF(F813=3,1.84,IF(OR(F813=5,F813=4),1.9,IF(OR(F813=6,F813=7),1.96,IF(OR(F813=8,F813=9),2.02,IF(OR(F813=10,F813=11,F813=12),2.08,IF(OR(F813=13,F813=14,F813=15),2.14,IF(OR(F813=16,F813=17,F813=18),2.21,2.28)))))))))), IF(K813="Կ-2", IF(F813=0,1.45,IF(F813=1,1.49,IF(F813=2,1.54,IF(F813=3,1.59,IF(OR(F813=5,F813=4),1.63,IF(OR(F813=6,F813=7),1.68,IF(OR(F813=8,F813=9),1.73,IF(OR(F813=10,F813=11,F813=12),1.79,IF(OR(F813=13,F813=14,F813=15),1.84,IF(OR(F813=16,F813=17,F813=18),1.9,1.95)))))))))),IF(K813="Կ-3", IF(F813=0,1.25,IF(F813=1,1.29,IF(F813=2,1.33,IF(F813=3,1.37,IF(OR(F813=5,F813=4),1.41,IF(OR(F813=6,F813=7),1.45,IF(OR(F813=8,F813=9),1.49,IF(OR(F813=10,F813=11,F813=12),1.54,IF(OR(F813=13,F813=14,F813=15),1.58,IF(OR(F813=16,F813=17,F813=18),1.63,1.68)))))))))), "Error"))))))))))))</f>
        <v>1.79</v>
      </c>
      <c r="H813" s="801">
        <v>66140</v>
      </c>
      <c r="I813" s="849"/>
      <c r="J813" s="787"/>
      <c r="K813" s="795" t="s">
        <v>98</v>
      </c>
      <c r="L813" s="787">
        <f t="shared" si="2285"/>
        <v>118390.6</v>
      </c>
      <c r="M813" s="790">
        <f t="shared" si="2259"/>
        <v>118390.6</v>
      </c>
      <c r="N813" s="791">
        <f t="shared" si="2286"/>
        <v>1539077.8</v>
      </c>
      <c r="O813" s="792">
        <f t="shared" si="2261"/>
        <v>1</v>
      </c>
      <c r="P813" s="793">
        <f t="shared" si="2262"/>
        <v>12</v>
      </c>
      <c r="Q813" s="794">
        <f t="shared" si="2287"/>
        <v>1.79</v>
      </c>
      <c r="R813" s="785"/>
      <c r="S813" s="786">
        <f t="shared" si="2288"/>
        <v>1.79</v>
      </c>
      <c r="T813" s="787">
        <v>66140</v>
      </c>
      <c r="U813" s="849"/>
      <c r="V813" s="787"/>
      <c r="W813" s="795" t="str">
        <f t="shared" si="2265"/>
        <v>Կ-2</v>
      </c>
      <c r="X813" s="787">
        <f t="shared" si="2289"/>
        <v>118390.6</v>
      </c>
      <c r="Y813" s="790">
        <f t="shared" si="2290"/>
        <v>118390.6</v>
      </c>
      <c r="Z813" s="796">
        <f t="shared" si="2291"/>
        <v>1539077.8</v>
      </c>
      <c r="AA813" s="792">
        <f t="shared" si="2292"/>
        <v>1</v>
      </c>
      <c r="AB813" s="793">
        <f t="shared" si="2293"/>
        <v>13</v>
      </c>
      <c r="AC813" s="794">
        <f t="shared" si="2294"/>
        <v>1.84</v>
      </c>
      <c r="AD813" s="785"/>
      <c r="AE813" s="786">
        <f t="shared" si="2295"/>
        <v>1.84</v>
      </c>
      <c r="AF813" s="787">
        <v>66140</v>
      </c>
      <c r="AG813" s="849"/>
      <c r="AH813" s="787"/>
      <c r="AI813" s="789" t="str">
        <f t="shared" si="2296"/>
        <v>Կ-2</v>
      </c>
      <c r="AJ813" s="787">
        <f t="shared" si="2297"/>
        <v>121697.60000000001</v>
      </c>
      <c r="AK813" s="790">
        <f t="shared" si="2298"/>
        <v>121697.60000000001</v>
      </c>
      <c r="AL813" s="796">
        <f t="shared" si="2299"/>
        <v>1582068.8</v>
      </c>
      <c r="AM813" s="792">
        <f t="shared" si="2300"/>
        <v>1</v>
      </c>
      <c r="AN813" s="793">
        <f t="shared" si="2301"/>
        <v>14</v>
      </c>
      <c r="AO813" s="794">
        <f t="shared" si="2302"/>
        <v>1.84</v>
      </c>
      <c r="AP813" s="785"/>
      <c r="AQ813" s="786">
        <f t="shared" si="2303"/>
        <v>1.84</v>
      </c>
      <c r="AR813" s="787">
        <v>66140</v>
      </c>
      <c r="AS813" s="849"/>
      <c r="AT813" s="787"/>
      <c r="AU813" s="789" t="str">
        <f t="shared" si="2304"/>
        <v>Կ-2</v>
      </c>
      <c r="AV813" s="787">
        <f t="shared" si="2305"/>
        <v>121697.60000000001</v>
      </c>
      <c r="AW813" s="790">
        <f t="shared" si="2306"/>
        <v>121697.60000000001</v>
      </c>
      <c r="AX813" s="796">
        <f t="shared" si="2307"/>
        <v>1582068.8</v>
      </c>
    </row>
    <row r="814" spans="2:50" s="776" customFormat="1" ht="27">
      <c r="B814" s="1594">
        <v>8</v>
      </c>
      <c r="C814" s="1332" t="s">
        <v>723</v>
      </c>
      <c r="D814" s="656" t="s">
        <v>1371</v>
      </c>
      <c r="E814" s="798">
        <v>1</v>
      </c>
      <c r="F814" s="1309">
        <v>8</v>
      </c>
      <c r="G814" s="799">
        <f>IF(E814&lt;1,0,IF(K814="Բ-1",IF(F814=0,6.94,IF(F814=1,7.17,IF(F814=2,7.41,IF(F814=3,7.66,IF(OR(F814=5,F814=4),7.92,IF(OR(F814=6,F814=7),8.18,IF(OR(F814=8,F814=9),8.46,IF(OR(F814=10,F814=11,F814=12),8.74,IF(OR(F814=13,F814=14,F814=15),9.03,IF(OR(F814=16,F814=17,F814=18),9.33,9.65)))))))))),IF(K814="Բ-2", IF(F814=0,5.71,IF(F814=1,5.89,IF(F814=2,6.09,IF(F814=3,6.29,IF(OR(F814=5,F814=4),6.5,IF(OR(F814=6,F814=7),6.72,IF(OR(F814=8,F814=9),6.94,IF(OR(F814=10,F814=11,F814=12),7.17,IF(OR(F814=13,F814=14,F814=15),7.41,IF(OR(F814=16,F814=17,F814=18),7.65,7.91)))))))))), IF(K814="Գ-1", IF(F814=0,4.7,IF(F814=1,4.86,IF(F814=2,5.01,IF(F814=3,5.18,IF(OR(F814=5,F814=4),5.35,IF(OR(F814=6,F814=7),5.52,IF(OR(F814=8,F814=9),5.71,IF(OR(F814=10,F814=11,F814=12),5.89,IF(OR(F814=13,F814=14,F814=15),6.09,IF(OR(F814=16,F814=17,F814=18),6.29,6.49)))))))))), IF(K814="Գ-2", IF(F814=0,3.88,IF(F814=1,4.01,IF(F814=2,4.14,IF(F814=3,4.27,IF(OR(F814=5,F814=4),4.41,IF(OR(F814=6,F814=7),4.55,IF(OR(F814=8,F814=9),4.7,IF(OR(F814=10,F814=11,F814=12),4.85,IF(OR(F814=13,F814=14,F814=15),5.01,IF(OR(F814=16,F814=17,F814=18),5.17,5.34)))))))))), IF(K814="Գ-3", IF(F814=0,3.21,IF(F814=1,3.31,IF(F814=2,3.42,IF(F814=3,3.53,IF(OR(F814=5,F814=4),3.64,IF(OR(F814=6,F814=7),3.76,IF(OR(F814=8,F814=9),3.88,IF(OR(F814=10,F814=11,F814=12),4.01,IF(OR(F814=13,F814=14,F814=15),4.13,IF(OR(F814=16,F814=17,F814=18),4.27,4.4)))))))))), IF(K814="Ա-1", IF(F814=0,2.66,IF(F814=1,2.75,IF(F814=2,2.83,IF(F814=3,2.92,IF(OR(F814=5,F814=4),3.02,IF(OR(F814=6,F814=7),3.11,IF(OR(F814=8,F814=9),3.21,IF(OR(F814=10,F814=11,F814=12),3.31,IF(OR(F814=13,F814=14,F814=15),3.42,IF(OR(F814=16,F814=17,F814=18),3.53,3.64)))))))))), IF(K814="Ա-2", IF(F814=0,2.28,IF(F814=1,2.35,IF(F814=2,2.43,IF(F814=3,2.5,IF(OR(F814=5,F814=4),2.58,IF(OR(F814=6,F814=7),2.66,IF(OR(F814=8,F814=9),2.75,IF(OR(F814=10,F814=11,F814=12),2.83,IF(OR(F814=13,F814=14,F814=15),2.92,IF(OR(F814=16,F814=17,F814=18),3.01,3.11)))))))))),IF(K814="Ա-3", IF(F814=0,1.96,IF(F814=1,2.02,IF(F814=2,2.08,IF(F814=3,2.15,IF(OR(F814=5,F814=4),2.21,IF(OR(F814=6,F814=7),2.28,IF(OR(F814=8,F814=9),2.35,IF(OR(F814=10,F814=11,F814=12),2.42,IF(OR(F814=13,F814=14,F814=15),2.5,IF(OR(F814=16,F814=17,F814=18),2.58,2.66)))))))))), IF(K814="Կ-1", IF(F814=0,1.68,IF(F814=1,1.73,IF(F814=2,1.79,IF(F814=3,1.84,IF(OR(F814=5,F814=4),1.9,IF(OR(F814=6,F814=7),1.96,IF(OR(F814=8,F814=9),2.02,IF(OR(F814=10,F814=11,F814=12),2.08,IF(OR(F814=13,F814=14,F814=15),2.14,IF(OR(F814=16,F814=17,F814=18),2.21,2.28)))))))))), IF(K814="Կ-2", IF(F814=0,1.45,IF(F814=1,1.49,IF(F814=2,1.54,IF(F814=3,1.59,IF(OR(F814=5,F814=4),1.63,IF(OR(F814=6,F814=7),1.68,IF(OR(F814=8,F814=9),1.73,IF(OR(F814=10,F814=11,F814=12),1.79,IF(OR(F814=13,F814=14,F814=15),1.84,IF(OR(F814=16,F814=17,F814=18),1.9,1.95)))))))))),IF(K814="Կ-3",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1.73</v>
      </c>
      <c r="H814" s="801">
        <v>66140</v>
      </c>
      <c r="I814" s="826">
        <f>G814*H814*5%</f>
        <v>5721.1100000000006</v>
      </c>
      <c r="J814" s="787"/>
      <c r="K814" s="795" t="s">
        <v>98</v>
      </c>
      <c r="L814" s="787">
        <f t="shared" si="2285"/>
        <v>114422.2</v>
      </c>
      <c r="M814" s="790">
        <f t="shared" si="2259"/>
        <v>120143.31</v>
      </c>
      <c r="N814" s="791">
        <f t="shared" si="2286"/>
        <v>1561863.03</v>
      </c>
      <c r="O814" s="792">
        <f t="shared" si="2261"/>
        <v>1</v>
      </c>
      <c r="P814" s="793">
        <f t="shared" si="2262"/>
        <v>9</v>
      </c>
      <c r="Q814" s="794">
        <f t="shared" si="2287"/>
        <v>1.73</v>
      </c>
      <c r="R814" s="785"/>
      <c r="S814" s="786">
        <f t="shared" si="2288"/>
        <v>1.73</v>
      </c>
      <c r="T814" s="787">
        <v>66140</v>
      </c>
      <c r="U814" s="826">
        <f>S814*T814*5%</f>
        <v>5721.1100000000006</v>
      </c>
      <c r="V814" s="787"/>
      <c r="W814" s="795" t="str">
        <f t="shared" si="2265"/>
        <v>Կ-2</v>
      </c>
      <c r="X814" s="787">
        <f t="shared" si="2289"/>
        <v>114422.2</v>
      </c>
      <c r="Y814" s="790">
        <f t="shared" si="2290"/>
        <v>120143.31</v>
      </c>
      <c r="Z814" s="796">
        <f t="shared" si="2291"/>
        <v>1561863.03</v>
      </c>
      <c r="AA814" s="792">
        <f t="shared" si="2292"/>
        <v>1</v>
      </c>
      <c r="AB814" s="793">
        <f t="shared" si="2293"/>
        <v>10</v>
      </c>
      <c r="AC814" s="794">
        <f t="shared" si="2294"/>
        <v>1.79</v>
      </c>
      <c r="AD814" s="785"/>
      <c r="AE814" s="786">
        <f t="shared" si="2295"/>
        <v>1.79</v>
      </c>
      <c r="AF814" s="787">
        <v>66140</v>
      </c>
      <c r="AG814" s="826">
        <f>AE814*AF814*5%</f>
        <v>5919.5300000000007</v>
      </c>
      <c r="AH814" s="787"/>
      <c r="AI814" s="789" t="str">
        <f t="shared" si="2296"/>
        <v>Կ-2</v>
      </c>
      <c r="AJ814" s="787">
        <f t="shared" si="2297"/>
        <v>118390.6</v>
      </c>
      <c r="AK814" s="790">
        <f t="shared" si="2298"/>
        <v>124310.13</v>
      </c>
      <c r="AL814" s="796">
        <f t="shared" si="2299"/>
        <v>1616031.69</v>
      </c>
      <c r="AM814" s="792">
        <f t="shared" si="2300"/>
        <v>1</v>
      </c>
      <c r="AN814" s="793">
        <f t="shared" si="2301"/>
        <v>11</v>
      </c>
      <c r="AO814" s="794">
        <f t="shared" si="2302"/>
        <v>1.79</v>
      </c>
      <c r="AP814" s="785"/>
      <c r="AQ814" s="786">
        <f t="shared" si="2303"/>
        <v>1.79</v>
      </c>
      <c r="AR814" s="787">
        <v>66140</v>
      </c>
      <c r="AS814" s="826">
        <f>AQ814*AR814*5%</f>
        <v>5919.5300000000007</v>
      </c>
      <c r="AT814" s="787"/>
      <c r="AU814" s="789" t="str">
        <f t="shared" si="2304"/>
        <v>Կ-2</v>
      </c>
      <c r="AV814" s="787">
        <f t="shared" si="2305"/>
        <v>118390.6</v>
      </c>
      <c r="AW814" s="790">
        <f t="shared" si="2306"/>
        <v>124310.13</v>
      </c>
      <c r="AX814" s="796">
        <f t="shared" si="2307"/>
        <v>1616031.69</v>
      </c>
    </row>
    <row r="815" spans="2:50" s="776" customFormat="1" ht="27">
      <c r="B815" s="1594">
        <v>9</v>
      </c>
      <c r="C815" s="1332" t="s">
        <v>1160</v>
      </c>
      <c r="D815" s="656" t="s">
        <v>1371</v>
      </c>
      <c r="E815" s="798">
        <v>1</v>
      </c>
      <c r="F815" s="1309">
        <v>5</v>
      </c>
      <c r="G815" s="799">
        <v>1.95</v>
      </c>
      <c r="H815" s="801">
        <v>66140</v>
      </c>
      <c r="I815" s="826">
        <f>G815*H815*5%</f>
        <v>6448.6500000000005</v>
      </c>
      <c r="J815" s="787"/>
      <c r="K815" s="795" t="s">
        <v>98</v>
      </c>
      <c r="L815" s="787">
        <f t="shared" si="2285"/>
        <v>128973</v>
      </c>
      <c r="M815" s="790">
        <f t="shared" si="2259"/>
        <v>135421.65</v>
      </c>
      <c r="N815" s="791">
        <f t="shared" si="2286"/>
        <v>1760481.45</v>
      </c>
      <c r="O815" s="792">
        <f t="shared" si="2261"/>
        <v>1</v>
      </c>
      <c r="P815" s="793">
        <f t="shared" si="2262"/>
        <v>6</v>
      </c>
      <c r="Q815" s="794">
        <f t="shared" si="2287"/>
        <v>1.68</v>
      </c>
      <c r="R815" s="785"/>
      <c r="S815" s="786">
        <f t="shared" si="2288"/>
        <v>1.68</v>
      </c>
      <c r="T815" s="787">
        <v>66140</v>
      </c>
      <c r="U815" s="826">
        <f>S815*T815*5%</f>
        <v>5555.76</v>
      </c>
      <c r="V815" s="787"/>
      <c r="W815" s="795" t="str">
        <f t="shared" si="2265"/>
        <v>Կ-2</v>
      </c>
      <c r="X815" s="787">
        <f t="shared" si="2289"/>
        <v>111115.2</v>
      </c>
      <c r="Y815" s="790">
        <f t="shared" si="2290"/>
        <v>116670.95999999999</v>
      </c>
      <c r="Z815" s="796">
        <f t="shared" si="2291"/>
        <v>1516722.48</v>
      </c>
      <c r="AA815" s="792">
        <f t="shared" si="2292"/>
        <v>1</v>
      </c>
      <c r="AB815" s="793">
        <f t="shared" si="2293"/>
        <v>7</v>
      </c>
      <c r="AC815" s="794">
        <f t="shared" si="2294"/>
        <v>1.68</v>
      </c>
      <c r="AD815" s="785"/>
      <c r="AE815" s="786">
        <f t="shared" si="2295"/>
        <v>1.68</v>
      </c>
      <c r="AF815" s="787">
        <v>66140</v>
      </c>
      <c r="AG815" s="826">
        <f>AE815*AF815*5%</f>
        <v>5555.76</v>
      </c>
      <c r="AH815" s="787"/>
      <c r="AI815" s="789" t="str">
        <f t="shared" si="2296"/>
        <v>Կ-2</v>
      </c>
      <c r="AJ815" s="787">
        <f t="shared" si="2297"/>
        <v>111115.2</v>
      </c>
      <c r="AK815" s="790">
        <f t="shared" si="2298"/>
        <v>116670.95999999999</v>
      </c>
      <c r="AL815" s="796">
        <f t="shared" si="2299"/>
        <v>1516722.48</v>
      </c>
      <c r="AM815" s="792">
        <f t="shared" si="2300"/>
        <v>1</v>
      </c>
      <c r="AN815" s="793">
        <f t="shared" si="2301"/>
        <v>8</v>
      </c>
      <c r="AO815" s="794">
        <f t="shared" si="2302"/>
        <v>1.73</v>
      </c>
      <c r="AP815" s="785"/>
      <c r="AQ815" s="786">
        <f t="shared" si="2303"/>
        <v>1.73</v>
      </c>
      <c r="AR815" s="787">
        <v>66140</v>
      </c>
      <c r="AS815" s="826">
        <f>AQ815*AR815*5%</f>
        <v>5721.1100000000006</v>
      </c>
      <c r="AT815" s="787"/>
      <c r="AU815" s="789" t="str">
        <f t="shared" si="2304"/>
        <v>Կ-2</v>
      </c>
      <c r="AV815" s="787">
        <f t="shared" si="2305"/>
        <v>114422.2</v>
      </c>
      <c r="AW815" s="790">
        <f t="shared" si="2306"/>
        <v>120143.31</v>
      </c>
      <c r="AX815" s="796">
        <f t="shared" si="2307"/>
        <v>1561863.03</v>
      </c>
    </row>
    <row r="816" spans="2:50" s="776" customFormat="1" ht="13.5">
      <c r="B816" s="1594">
        <v>10</v>
      </c>
      <c r="C816" s="1332" t="s">
        <v>808</v>
      </c>
      <c r="D816" s="656" t="s">
        <v>280</v>
      </c>
      <c r="E816" s="798">
        <v>1</v>
      </c>
      <c r="F816" s="1309">
        <v>7</v>
      </c>
      <c r="G816" s="799">
        <f>IF(E816&lt;1,0,IF(K816="Բ-1",IF(F816=0,6.94,IF(F816=1,7.17,IF(F816=2,7.41,IF(F816=3,7.66,IF(OR(F816=5,F816=4),7.92,IF(OR(F816=6,F816=7),8.18,IF(OR(F816=8,F816=9),8.46,IF(OR(F816=10,F816=11,F816=12),8.74,IF(OR(F816=13,F816=14,F816=15),9.03,IF(OR(F816=16,F816=17,F816=18),9.33,9.65)))))))))),IF(K816="Բ-2", IF(F816=0,5.71,IF(F816=1,5.89,IF(F816=2,6.09,IF(F816=3,6.29,IF(OR(F816=5,F816=4),6.5,IF(OR(F816=6,F816=7),6.72,IF(OR(F816=8,F816=9),6.94,IF(OR(F816=10,F816=11,F816=12),7.17,IF(OR(F816=13,F816=14,F816=15),7.41,IF(OR(F816=16,F816=17,F816=18),7.65,7.91)))))))))), IF(K816="Գ-1", IF(F816=0,4.7,IF(F816=1,4.86,IF(F816=2,5.01,IF(F816=3,5.18,IF(OR(F816=5,F816=4),5.35,IF(OR(F816=6,F816=7),5.52,IF(OR(F816=8,F816=9),5.71,IF(OR(F816=10,F816=11,F816=12),5.89,IF(OR(F816=13,F816=14,F816=15),6.09,IF(OR(F816=16,F816=17,F816=18),6.29,6.49)))))))))), IF(K816="Գ-2", IF(F816=0,3.88,IF(F816=1,4.01,IF(F816=2,4.14,IF(F816=3,4.27,IF(OR(F816=5,F816=4),4.41,IF(OR(F816=6,F816=7),4.55,IF(OR(F816=8,F816=9),4.7,IF(OR(F816=10,F816=11,F816=12),4.85,IF(OR(F816=13,F816=14,F816=15),5.01,IF(OR(F816=16,F816=17,F816=18),5.17,5.34)))))))))), IF(K816="Գ-3", IF(F816=0,3.21,IF(F816=1,3.31,IF(F816=2,3.42,IF(F816=3,3.53,IF(OR(F816=5,F816=4),3.64,IF(OR(F816=6,F816=7),3.76,IF(OR(F816=8,F816=9),3.88,IF(OR(F816=10,F816=11,F816=12),4.01,IF(OR(F816=13,F816=14,F816=15),4.13,IF(OR(F816=16,F816=17,F816=18),4.27,4.4)))))))))), IF(K816="Ա-1", IF(F816=0,2.66,IF(F816=1,2.75,IF(F816=2,2.83,IF(F816=3,2.92,IF(OR(F816=5,F816=4),3.02,IF(OR(F816=6,F816=7),3.11,IF(OR(F816=8,F816=9),3.21,IF(OR(F816=10,F816=11,F816=12),3.31,IF(OR(F816=13,F816=14,F816=15),3.42,IF(OR(F816=16,F816=17,F816=18),3.53,3.64)))))))))), IF(K816="Ա-2", IF(F816=0,2.28,IF(F816=1,2.35,IF(F816=2,2.43,IF(F816=3,2.5,IF(OR(F816=5,F816=4),2.58,IF(OR(F816=6,F816=7),2.66,IF(OR(F816=8,F816=9),2.75,IF(OR(F816=10,F816=11,F816=12),2.83,IF(OR(F816=13,F816=14,F816=15),2.92,IF(OR(F816=16,F816=17,F816=18),3.01,3.11)))))))))),IF(K816="Ա-3", IF(F816=0,1.96,IF(F816=1,2.02,IF(F816=2,2.08,IF(F816=3,2.15,IF(OR(F816=5,F816=4),2.21,IF(OR(F816=6,F816=7),2.28,IF(OR(F816=8,F816=9),2.35,IF(OR(F816=10,F816=11,F816=12),2.42,IF(OR(F816=13,F816=14,F816=15),2.5,IF(OR(F816=16,F816=17,F816=18),2.58,2.66)))))))))), IF(K816="Կ-1", IF(F816=0,1.68,IF(F816=1,1.73,IF(F816=2,1.79,IF(F816=3,1.84,IF(OR(F816=5,F816=4),1.9,IF(OR(F816=6,F816=7),1.96,IF(OR(F816=8,F816=9),2.02,IF(OR(F816=10,F816=11,F816=12),2.08,IF(OR(F816=13,F816=14,F816=15),2.14,IF(OR(F816=16,F816=17,F816=18),2.21,2.28)))))))))), IF(K816="Կ-2", IF(F816=0,1.45,IF(F816=1,1.49,IF(F816=2,1.54,IF(F816=3,1.59,IF(OR(F816=5,F816=4),1.63,IF(OR(F816=6,F816=7),1.68,IF(OR(F816=8,F816=9),1.73,IF(OR(F816=10,F816=11,F816=12),1.79,IF(OR(F816=13,F816=14,F816=15),1.84,IF(OR(F816=16,F816=17,F816=18),1.9,1.95)))))))))),IF(K816="Կ-3", IF(F816=0,1.25,IF(F816=1,1.29,IF(F816=2,1.33,IF(F816=3,1.37,IF(OR(F816=5,F816=4),1.41,IF(OR(F816=6,F816=7),1.45,IF(OR(F816=8,F816=9),1.49,IF(OR(F816=10,F816=11,F816=12),1.54,IF(OR(F816=13,F816=14,F816=15),1.58,IF(OR(F816=16,F816=17,F816=18),1.63,1.68)))))))))), "Error"))))))))))))</f>
        <v>1.96</v>
      </c>
      <c r="H816" s="801">
        <v>66140</v>
      </c>
      <c r="I816" s="823"/>
      <c r="J816" s="787"/>
      <c r="K816" s="795" t="s">
        <v>97</v>
      </c>
      <c r="L816" s="787">
        <f t="shared" ref="L816:L824" si="2308">H816*G816</f>
        <v>129634.4</v>
      </c>
      <c r="M816" s="790">
        <f t="shared" si="2259"/>
        <v>129634.4</v>
      </c>
      <c r="N816" s="791">
        <f t="shared" ref="N816:N824" si="2309">+M816*13</f>
        <v>1685247.2</v>
      </c>
      <c r="O816" s="792">
        <f t="shared" si="2261"/>
        <v>1</v>
      </c>
      <c r="P816" s="793">
        <f t="shared" si="2262"/>
        <v>8</v>
      </c>
      <c r="Q816" s="794">
        <f t="shared" ref="Q816:Q824" si="2310">IF(O816&lt;1,0,IF(W816="Բ-1",IF(P816=0,6.94,IF(P816=1,7.17,IF(P816=2,7.41,IF(P816=3,7.66,IF(OR(P816=5,P816=4),7.92,IF(OR(P816=6,P816=7),8.18,IF(OR(P816=8,P816=9),8.46,IF(OR(P816=10,P816=11,P816=12),8.74,IF(OR(P816=13,P816=14,P816=15),9.03,IF(OR(P816=16,P816=17,P816=18),9.33,9.65)))))))))),IF(W816="Բ-2", IF(P816=0,5.71,IF(P816=1,5.89,IF(P816=2,6.09,IF(P816=3,6.29,IF(OR(P816=5,P816=4),6.5,IF(OR(P816=6,P816=7),6.72,IF(OR(P816=8,P816=9),6.94,IF(OR(P816=10,P816=11,P816=12),7.17,IF(OR(P816=13,P816=14,P816=15),7.41,IF(OR(P816=16,P816=17,P816=18),7.65,7.91)))))))))), IF(W816="Գ-1", IF(P816=0,4.7,IF(P816=1,4.86,IF(P816=2,5.01,IF(P816=3,5.18,IF(OR(P816=5,P816=4),5.35,IF(OR(P816=6,P816=7),5.52,IF(OR(P816=8,P816=9),5.71,IF(OR(P816=10,P816=11,P816=12),5.89,IF(OR(P816=13,P816=14,P816=15),6.09,IF(OR(P816=16,P816=17,P816=18),6.29,6.49)))))))))), IF(W816="Գ-2", IF(P816=0,3.88,IF(P816=1,4.01,IF(P816=2,4.14,IF(P816=3,4.27,IF(OR(P816=5,P816=4),4.41,IF(OR(P816=6,P816=7),4.55,IF(OR(P816=8,P816=9),4.7,IF(OR(P816=10,P816=11,P816=12),4.85,IF(OR(P816=13,P816=14,P816=15),5.01,IF(OR(P816=16,P816=17,P816=18),5.17,5.34)))))))))), IF(W816="Գ-3", IF(P816=0,3.21,IF(P816=1,3.31,IF(P816=2,3.42,IF(P816=3,3.53,IF(OR(P816=5,P816=4),3.64,IF(OR(P816=6,P816=7),3.76,IF(OR(P816=8,P816=9),3.88,IF(OR(P816=10,P816=11,P816=12),4.01,IF(OR(P816=13,P816=14,P816=15),4.13,IF(OR(P816=16,P816=17,P816=18),4.27,4.4)))))))))), IF(W816="Ա-1", IF(P816=0,2.66,IF(P816=1,2.75,IF(P816=2,2.83,IF(P816=3,2.92,IF(OR(P816=5,P816=4),3.02,IF(OR(P816=6,P816=7),3.11,IF(OR(P816=8,P816=9),3.21,IF(OR(P816=10,P816=11,P816=12),3.31,IF(OR(P816=13,P816=14,P816=15),3.42,IF(OR(P816=16,P816=17,P816=18),3.53,3.64)))))))))), IF(W816="Ա-2", IF(P816=0,2.28,IF(P816=1,2.35,IF(P816=2,2.43,IF(P816=3,2.5,IF(OR(P816=5,P816=4),2.58,IF(OR(P816=6,P816=7),2.66,IF(OR(P816=8,P816=9),2.75,IF(OR(P816=10,P816=11,P816=12),2.83,IF(OR(P816=13,P816=14,P816=15),2.92,IF(OR(P816=16,P816=17,P816=18),3.01,3.11)))))))))),IF(W816="Ա-3", IF(P816=0,1.96,IF(P816=1,2.02,IF(P816=2,2.08,IF(P816=3,2.15,IF(OR(P816=5,P816=4),2.21,IF(OR(P816=6,P816=7),2.28,IF(OR(P816=8,P816=9),2.35,IF(OR(P816=10,P816=11,P816=12),2.42,IF(OR(P816=13,P816=14,P816=15),2.5,IF(OR(P816=16,P816=17,P816=18),2.58,2.66)))))))))), IF(W816="Կ-1", IF(P816=0,1.68,IF(P816=1,1.73,IF(P816=2,1.79,IF(P816=3,1.84,IF(OR(P816=5,P816=4),1.9,IF(OR(P816=6,P816=7),1.96,IF(OR(P816=8,P816=9),2.02,IF(OR(P816=10,P816=11,P816=12),2.08,IF(OR(P816=13,P816=14,P816=15),2.14,IF(OR(P816=16,P816=17,P816=18),2.21,2.28)))))))))), IF(W816="Կ-2", IF(P816=0,1.45,IF(P816=1,1.49,IF(P816=2,1.54,IF(P816=3,1.59,IF(OR(P816=5,P816=4),1.63,IF(OR(P816=6,P816=7),1.68,IF(OR(P816=8,P816=9),1.73,IF(OR(P816=10,P816=11,P816=12),1.79,IF(OR(P816=13,P816=14,P816=15),1.84,IF(OR(P816=16,P816=17,P816=18),1.9,1.95)))))))))),IF(W816="Կ-3", IF(P816=0,1.25,IF(P816=1,1.29,IF(P816=2,1.33,IF(P816=3,1.37,IF(OR(P816=5,P816=4),1.41,IF(OR(P816=6,P816=7),1.45,IF(OR(P816=8,P816=9),1.49,IF(OR(P816=10,P816=11,P816=12),1.54,IF(OR(P816=13,P816=14,P816=15),1.58,IF(OR(P816=16,P816=17,P816=18),1.63,1.68)))))))))), "Error"))))))))))))</f>
        <v>2.02</v>
      </c>
      <c r="R816" s="785"/>
      <c r="S816" s="786">
        <f t="shared" ref="S816:S824" si="2311">+Q816+Q816*R816</f>
        <v>2.02</v>
      </c>
      <c r="T816" s="787">
        <v>66140</v>
      </c>
      <c r="U816" s="823"/>
      <c r="V816" s="787"/>
      <c r="W816" s="795" t="str">
        <f t="shared" si="2265"/>
        <v>Կ-1</v>
      </c>
      <c r="X816" s="787">
        <f t="shared" ref="X816:X824" si="2312">T816*S816</f>
        <v>133602.79999999999</v>
      </c>
      <c r="Y816" s="790">
        <f t="shared" ref="Y816:Y824" si="2313">S816*T816+U816+V816</f>
        <v>133602.79999999999</v>
      </c>
      <c r="Z816" s="796">
        <f t="shared" ref="Z816:Z824" si="2314">+Y816*13</f>
        <v>1736836.4</v>
      </c>
      <c r="AA816" s="792">
        <f t="shared" ref="AA816:AA824" si="2315">+O816</f>
        <v>1</v>
      </c>
      <c r="AB816" s="793">
        <f t="shared" ref="AB816:AB824" si="2316">+P816+1</f>
        <v>9</v>
      </c>
      <c r="AC816" s="794">
        <f t="shared" ref="AC816:AC824" si="2317">IF(AA816&lt;1,0,IF(AI816="Բ-1",IF(AB816=0,6.94,IF(AB816=1,7.17,IF(AB816=2,7.41,IF(AB816=3,7.66,IF(OR(AB816=5,AB816=4),7.92,IF(OR(AB816=6,AB816=7),8.18,IF(OR(AB816=8,AB816=9),8.46,IF(OR(AB816=10,AB816=11,AB816=12),8.74,IF(OR(AB816=13,AB816=14,AB816=15),9.03,IF(OR(AB816=16,AB816=17,AB816=18),9.33,9.65)))))))))),IF(AI816="Բ-2", IF(AB816=0,5.71,IF(AB816=1,5.89,IF(AB816=2,6.09,IF(AB816=3,6.29,IF(OR(AB816=5,AB816=4),6.5,IF(OR(AB816=6,AB816=7),6.72,IF(OR(AB816=8,AB816=9),6.94,IF(OR(AB816=10,AB816=11,AB816=12),7.17,IF(OR(AB816=13,AB816=14,AB816=15),7.41,IF(OR(AB816=16,AB816=17,AB816=18),7.65,7.91)))))))))), IF(AI816="Գ-1", IF(AB816=0,4.7,IF(AB816=1,4.86,IF(AB816=2,5.01,IF(AB816=3,5.18,IF(OR(AB816=5,AB816=4),5.35,IF(OR(AB816=6,AB816=7),5.52,IF(OR(AB816=8,AB816=9),5.71,IF(OR(AB816=10,AB816=11,AB816=12),5.89,IF(OR(AB816=13,AB816=14,AB816=15),6.09,IF(OR(AB816=16,AB816=17,AB816=18),6.29,6.49)))))))))), IF(AI816="Գ-2", IF(AB816=0,3.88,IF(AB816=1,4.01,IF(AB816=2,4.14,IF(AB816=3,4.27,IF(OR(AB816=5,AB816=4),4.41,IF(OR(AB816=6,AB816=7),4.55,IF(OR(AB816=8,AB816=9),4.7,IF(OR(AB816=10,AB816=11,AB816=12),4.85,IF(OR(AB816=13,AB816=14,AB816=15),5.01,IF(OR(AB816=16,AB816=17,AB816=18),5.17,5.34)))))))))), IF(AI816="Գ-3", IF(AB816=0,3.21,IF(AB816=1,3.31,IF(AB816=2,3.42,IF(AB816=3,3.53,IF(OR(AB816=5,AB816=4),3.64,IF(OR(AB816=6,AB816=7),3.76,IF(OR(AB816=8,AB816=9),3.88,IF(OR(AB816=10,AB816=11,AB816=12),4.01,IF(OR(AB816=13,AB816=14,AB816=15),4.13,IF(OR(AB816=16,AB816=17,AB816=18),4.27,4.4)))))))))), IF(AI816="Ա-1", IF(AB816=0,2.66,IF(AB816=1,2.75,IF(AB816=2,2.83,IF(AB816=3,2.92,IF(OR(AB816=5,AB816=4),3.02,IF(OR(AB816=6,AB816=7),3.11,IF(OR(AB816=8,AB816=9),3.21,IF(OR(AB816=10,AB816=11,AB816=12),3.31,IF(OR(AB816=13,AB816=14,AB816=15),3.42,IF(OR(AB816=16,AB816=17,AB816=18),3.53,3.64)))))))))), IF(AI816="Ա-2", IF(AB816=0,2.28,IF(AB816=1,2.35,IF(AB816=2,2.43,IF(AB816=3,2.5,IF(OR(AB816=5,AB816=4),2.58,IF(OR(AB816=6,AB816=7),2.66,IF(OR(AB816=8,AB816=9),2.75,IF(OR(AB816=10,AB816=11,AB816=12),2.83,IF(OR(AB816=13,AB816=14,AB816=15),2.92,IF(OR(AB816=16,AB816=17,AB816=18),3.01,3.11)))))))))),IF(AI816="Ա-3", IF(AB816=0,1.96,IF(AB816=1,2.02,IF(AB816=2,2.08,IF(AB816=3,2.15,IF(OR(AB816=5,AB816=4),2.21,IF(OR(AB816=6,AB816=7),2.28,IF(OR(AB816=8,AB816=9),2.35,IF(OR(AB816=10,AB816=11,AB816=12),2.42,IF(OR(AB816=13,AB816=14,AB816=15),2.5,IF(OR(AB816=16,AB816=17,AB816=18),2.58,2.66)))))))))), IF(AI816="Կ-1", IF(AB816=0,1.68,IF(AB816=1,1.73,IF(AB816=2,1.79,IF(AB816=3,1.84,IF(OR(AB816=5,AB816=4),1.9,IF(OR(AB816=6,AB816=7),1.96,IF(OR(AB816=8,AB816=9),2.02,IF(OR(AB816=10,AB816=11,AB816=12),2.08,IF(OR(AB816=13,AB816=14,AB816=15),2.14,IF(OR(AB816=16,AB816=17,AB816=18),2.21,2.28)))))))))), IF(AI816="Կ-2", IF(AB816=0,1.45,IF(AB816=1,1.49,IF(AB816=2,1.54,IF(AB816=3,1.59,IF(OR(AB816=5,AB816=4),1.63,IF(OR(AB816=6,AB816=7),1.68,IF(OR(AB816=8,AB816=9),1.73,IF(OR(AB816=10,AB816=11,AB816=12),1.79,IF(OR(AB816=13,AB816=14,AB816=15),1.84,IF(OR(AB816=16,AB816=17,AB816=18),1.9,1.95)))))))))),IF(AI816="Կ-3", IF(AB816=0,1.25,IF(AB816=1,1.29,IF(AB816=2,1.33,IF(AB816=3,1.37,IF(OR(AB816=5,AB816=4),1.41,IF(OR(AB816=6,AB816=7),1.45,IF(OR(AB816=8,AB816=9),1.49,IF(OR(AB816=10,AB816=11,AB816=12),1.54,IF(OR(AB816=13,AB816=14,AB816=15),1.58,IF(OR(AB816=16,AB816=17,AB816=18),1.63,1.68)))))))))), "Error"))))))))))))</f>
        <v>2.02</v>
      </c>
      <c r="AD816" s="785"/>
      <c r="AE816" s="786">
        <f t="shared" ref="AE816:AE824" si="2318">+AC816+AC816*AD816</f>
        <v>2.02</v>
      </c>
      <c r="AF816" s="787">
        <v>66140</v>
      </c>
      <c r="AG816" s="823"/>
      <c r="AH816" s="787"/>
      <c r="AI816" s="789" t="str">
        <f t="shared" ref="AI816:AI824" si="2319">+W816</f>
        <v>Կ-1</v>
      </c>
      <c r="AJ816" s="787">
        <f t="shared" ref="AJ816:AJ824" si="2320">AF816*AE816</f>
        <v>133602.79999999999</v>
      </c>
      <c r="AK816" s="790">
        <f t="shared" ref="AK816:AK824" si="2321">AE816*AF816+AG816+AH816</f>
        <v>133602.79999999999</v>
      </c>
      <c r="AL816" s="796">
        <f t="shared" ref="AL816:AL824" si="2322">+AK816*13</f>
        <v>1736836.4</v>
      </c>
      <c r="AM816" s="792">
        <f t="shared" ref="AM816:AM824" si="2323">+AA816</f>
        <v>1</v>
      </c>
      <c r="AN816" s="793">
        <f t="shared" ref="AN816:AN824" si="2324">+AB816+1</f>
        <v>10</v>
      </c>
      <c r="AO816" s="794">
        <f t="shared" ref="AO816:AO824" si="2325">IF(AM816&lt;1,0,IF(AU816="Բ-1",IF(AN816=0,6.94,IF(AN816=1,7.17,IF(AN816=2,7.41,IF(AN816=3,7.66,IF(OR(AN816=5,AN816=4),7.92,IF(OR(AN816=6,AN816=7),8.18,IF(OR(AN816=8,AN816=9),8.46,IF(OR(AN816=10,AN816=11,AN816=12),8.74,IF(OR(AN816=13,AN816=14,AN816=15),9.03,IF(OR(AN816=16,AN816=17,AN816=18),9.33,9.65)))))))))),IF(AU816="Բ-2", IF(AN816=0,5.71,IF(AN816=1,5.89,IF(AN816=2,6.09,IF(AN816=3,6.29,IF(OR(AN816=5,AN816=4),6.5,IF(OR(AN816=6,AN816=7),6.72,IF(OR(AN816=8,AN816=9),6.94,IF(OR(AN816=10,AN816=11,AN816=12),7.17,IF(OR(AN816=13,AN816=14,AN816=15),7.41,IF(OR(AN816=16,AN816=17,AN816=18),7.65,7.91)))))))))), IF(AU816="Գ-1", IF(AN816=0,4.7,IF(AN816=1,4.86,IF(AN816=2,5.01,IF(AN816=3,5.18,IF(OR(AN816=5,AN816=4),5.35,IF(OR(AN816=6,AN816=7),5.52,IF(OR(AN816=8,AN816=9),5.71,IF(OR(AN816=10,AN816=11,AN816=12),5.89,IF(OR(AN816=13,AN816=14,AN816=15),6.09,IF(OR(AN816=16,AN816=17,AN816=18),6.29,6.49)))))))))), IF(AU816="Գ-2", IF(AN816=0,3.88,IF(AN816=1,4.01,IF(AN816=2,4.14,IF(AN816=3,4.27,IF(OR(AN816=5,AN816=4),4.41,IF(OR(AN816=6,AN816=7),4.55,IF(OR(AN816=8,AN816=9),4.7,IF(OR(AN816=10,AN816=11,AN816=12),4.85,IF(OR(AN816=13,AN816=14,AN816=15),5.01,IF(OR(AN816=16,AN816=17,AN816=18),5.17,5.34)))))))))), IF(AU816="Գ-3", IF(AN816=0,3.21,IF(AN816=1,3.31,IF(AN816=2,3.42,IF(AN816=3,3.53,IF(OR(AN816=5,AN816=4),3.64,IF(OR(AN816=6,AN816=7),3.76,IF(OR(AN816=8,AN816=9),3.88,IF(OR(AN816=10,AN816=11,AN816=12),4.01,IF(OR(AN816=13,AN816=14,AN816=15),4.13,IF(OR(AN816=16,AN816=17,AN816=18),4.27,4.4)))))))))), IF(AU816="Ա-1", IF(AN816=0,2.66,IF(AN816=1,2.75,IF(AN816=2,2.83,IF(AN816=3,2.92,IF(OR(AN816=5,AN816=4),3.02,IF(OR(AN816=6,AN816=7),3.11,IF(OR(AN816=8,AN816=9),3.21,IF(OR(AN816=10,AN816=11,AN816=12),3.31,IF(OR(AN816=13,AN816=14,AN816=15),3.42,IF(OR(AN816=16,AN816=17,AN816=18),3.53,3.64)))))))))), IF(AU816="Ա-2", IF(AN816=0,2.28,IF(AN816=1,2.35,IF(AN816=2,2.43,IF(AN816=3,2.5,IF(OR(AN816=5,AN816=4),2.58,IF(OR(AN816=6,AN816=7),2.66,IF(OR(AN816=8,AN816=9),2.75,IF(OR(AN816=10,AN816=11,AN816=12),2.83,IF(OR(AN816=13,AN816=14,AN816=15),2.92,IF(OR(AN816=16,AN816=17,AN816=18),3.01,3.11)))))))))),IF(AU816="Ա-3", IF(AN816=0,1.96,IF(AN816=1,2.02,IF(AN816=2,2.08,IF(AN816=3,2.15,IF(OR(AN816=5,AN816=4),2.21,IF(OR(AN816=6,AN816=7),2.28,IF(OR(AN816=8,AN816=9),2.35,IF(OR(AN816=10,AN816=11,AN816=12),2.42,IF(OR(AN816=13,AN816=14,AN816=15),2.5,IF(OR(AN816=16,AN816=17,AN816=18),2.58,2.66)))))))))), IF(AU816="Կ-1", IF(AN816=0,1.68,IF(AN816=1,1.73,IF(AN816=2,1.79,IF(AN816=3,1.84,IF(OR(AN816=5,AN816=4),1.9,IF(OR(AN816=6,AN816=7),1.96,IF(OR(AN816=8,AN816=9),2.02,IF(OR(AN816=10,AN816=11,AN816=12),2.08,IF(OR(AN816=13,AN816=14,AN816=15),2.14,IF(OR(AN816=16,AN816=17,AN816=18),2.21,2.28)))))))))), IF(AU816="Կ-2", IF(AN816=0,1.45,IF(AN816=1,1.49,IF(AN816=2,1.54,IF(AN816=3,1.59,IF(OR(AN816=5,AN816=4),1.63,IF(OR(AN816=6,AN816=7),1.68,IF(OR(AN816=8,AN816=9),1.73,IF(OR(AN816=10,AN816=11,AN816=12),1.79,IF(OR(AN816=13,AN816=14,AN816=15),1.84,IF(OR(AN816=16,AN816=17,AN816=18),1.9,1.95)))))))))),IF(AU816="Կ-3", IF(AN816=0,1.25,IF(AN816=1,1.29,IF(AN816=2,1.33,IF(AN816=3,1.37,IF(OR(AN816=5,AN816=4),1.41,IF(OR(AN816=6,AN816=7),1.45,IF(OR(AN816=8,AN816=9),1.49,IF(OR(AN816=10,AN816=11,AN816=12),1.54,IF(OR(AN816=13,AN816=14,AN816=15),1.58,IF(OR(AN816=16,AN816=17,AN816=18),1.63,1.68)))))))))), "Error"))))))))))))</f>
        <v>2.08</v>
      </c>
      <c r="AP816" s="785"/>
      <c r="AQ816" s="786">
        <f t="shared" ref="AQ816:AQ824" si="2326">+AO816+AO816*AP816</f>
        <v>2.08</v>
      </c>
      <c r="AR816" s="787">
        <v>66140</v>
      </c>
      <c r="AS816" s="823"/>
      <c r="AT816" s="787"/>
      <c r="AU816" s="789" t="str">
        <f t="shared" ref="AU816:AU824" si="2327">+AI816</f>
        <v>Կ-1</v>
      </c>
      <c r="AV816" s="787">
        <f t="shared" ref="AV816:AV824" si="2328">AR816*AQ816</f>
        <v>137571.20000000001</v>
      </c>
      <c r="AW816" s="790">
        <f t="shared" ref="AW816:AW824" si="2329">AQ816*AR816+AS816+AT816</f>
        <v>137571.20000000001</v>
      </c>
      <c r="AX816" s="796">
        <f t="shared" ref="AX816:AX824" si="2330">+AW816*13</f>
        <v>1788425.6</v>
      </c>
    </row>
    <row r="817" spans="2:50" s="776" customFormat="1" ht="13.5">
      <c r="B817" s="1594">
        <v>11</v>
      </c>
      <c r="C817" s="1332" t="s">
        <v>271</v>
      </c>
      <c r="D817" s="656" t="s">
        <v>280</v>
      </c>
      <c r="E817" s="798">
        <v>1</v>
      </c>
      <c r="F817" s="1309">
        <v>10</v>
      </c>
      <c r="G817" s="799">
        <f>IF(E817&lt;1,0,IF(K817="Բ-1",IF(F817=0,6.94,IF(F817=1,7.17,IF(F817=2,7.41,IF(F817=3,7.66,IF(OR(F817=5,F817=4),7.92,IF(OR(F817=6,F817=7),8.18,IF(OR(F817=8,F817=9),8.46,IF(OR(F817=10,F817=11,F817=12),8.74,IF(OR(F817=13,F817=14,F817=15),9.03,IF(OR(F817=16,F817=17,F817=18),9.33,9.65)))))))))),IF(K817="Բ-2", IF(F817=0,5.71,IF(F817=1,5.89,IF(F817=2,6.09,IF(F817=3,6.29,IF(OR(F817=5,F817=4),6.5,IF(OR(F817=6,F817=7),6.72,IF(OR(F817=8,F817=9),6.94,IF(OR(F817=10,F817=11,F817=12),7.17,IF(OR(F817=13,F817=14,F817=15),7.41,IF(OR(F817=16,F817=17,F817=18),7.65,7.91)))))))))), IF(K817="Գ-1", IF(F817=0,4.7,IF(F817=1,4.86,IF(F817=2,5.01,IF(F817=3,5.18,IF(OR(F817=5,F817=4),5.35,IF(OR(F817=6,F817=7),5.52,IF(OR(F817=8,F817=9),5.71,IF(OR(F817=10,F817=11,F817=12),5.89,IF(OR(F817=13,F817=14,F817=15),6.09,IF(OR(F817=16,F817=17,F817=18),6.29,6.49)))))))))), IF(K817="Գ-2", IF(F817=0,3.88,IF(F817=1,4.01,IF(F817=2,4.14,IF(F817=3,4.27,IF(OR(F817=5,F817=4),4.41,IF(OR(F817=6,F817=7),4.55,IF(OR(F817=8,F817=9),4.7,IF(OR(F817=10,F817=11,F817=12),4.85,IF(OR(F817=13,F817=14,F817=15),5.01,IF(OR(F817=16,F817=17,F817=18),5.17,5.34)))))))))), IF(K817="Գ-3", IF(F817=0,3.21,IF(F817=1,3.31,IF(F817=2,3.42,IF(F817=3,3.53,IF(OR(F817=5,F817=4),3.64,IF(OR(F817=6,F817=7),3.76,IF(OR(F817=8,F817=9),3.88,IF(OR(F817=10,F817=11,F817=12),4.01,IF(OR(F817=13,F817=14,F817=15),4.13,IF(OR(F817=16,F817=17,F817=18),4.27,4.4)))))))))), IF(K817="Ա-1", IF(F817=0,2.66,IF(F817=1,2.75,IF(F817=2,2.83,IF(F817=3,2.92,IF(OR(F817=5,F817=4),3.02,IF(OR(F817=6,F817=7),3.11,IF(OR(F817=8,F817=9),3.21,IF(OR(F817=10,F817=11,F817=12),3.31,IF(OR(F817=13,F817=14,F817=15),3.42,IF(OR(F817=16,F817=17,F817=18),3.53,3.64)))))))))), IF(K817="Ա-2", IF(F817=0,2.28,IF(F817=1,2.35,IF(F817=2,2.43,IF(F817=3,2.5,IF(OR(F817=5,F817=4),2.58,IF(OR(F817=6,F817=7),2.66,IF(OR(F817=8,F817=9),2.75,IF(OR(F817=10,F817=11,F817=12),2.83,IF(OR(F817=13,F817=14,F817=15),2.92,IF(OR(F817=16,F817=17,F817=18),3.01,3.11)))))))))),IF(K817="Ա-3", IF(F817=0,1.96,IF(F817=1,2.02,IF(F817=2,2.08,IF(F817=3,2.15,IF(OR(F817=5,F817=4),2.21,IF(OR(F817=6,F817=7),2.28,IF(OR(F817=8,F817=9),2.35,IF(OR(F817=10,F817=11,F817=12),2.42,IF(OR(F817=13,F817=14,F817=15),2.5,IF(OR(F817=16,F817=17,F817=18),2.58,2.66)))))))))), IF(K817="Կ-1", IF(F817=0,1.68,IF(F817=1,1.73,IF(F817=2,1.79,IF(F817=3,1.84,IF(OR(F817=5,F817=4),1.9,IF(OR(F817=6,F817=7),1.96,IF(OR(F817=8,F817=9),2.02,IF(OR(F817=10,F817=11,F817=12),2.08,IF(OR(F817=13,F817=14,F817=15),2.14,IF(OR(F817=16,F817=17,F817=18),2.21,2.28)))))))))), IF(K817="Կ-2", IF(F817=0,1.45,IF(F817=1,1.49,IF(F817=2,1.54,IF(F817=3,1.59,IF(OR(F817=5,F817=4),1.63,IF(OR(F817=6,F817=7),1.68,IF(OR(F817=8,F817=9),1.73,IF(OR(F817=10,F817=11,F817=12),1.79,IF(OR(F817=13,F817=14,F817=15),1.84,IF(OR(F817=16,F817=17,F817=18),1.9,1.95)))))))))),IF(K817="Կ-3", IF(F817=0,1.25,IF(F817=1,1.29,IF(F817=2,1.33,IF(F817=3,1.37,IF(OR(F817=5,F817=4),1.41,IF(OR(F817=6,F817=7),1.45,IF(OR(F817=8,F817=9),1.49,IF(OR(F817=10,F817=11,F817=12),1.54,IF(OR(F817=13,F817=14,F817=15),1.58,IF(OR(F817=16,F817=17,F817=18),1.63,1.68)))))))))), "Error"))))))))))))</f>
        <v>2.08</v>
      </c>
      <c r="H817" s="801">
        <v>66140</v>
      </c>
      <c r="I817" s="823"/>
      <c r="J817" s="787"/>
      <c r="K817" s="795" t="s">
        <v>97</v>
      </c>
      <c r="L817" s="787">
        <f t="shared" si="2308"/>
        <v>137571.20000000001</v>
      </c>
      <c r="M817" s="790">
        <f t="shared" si="2259"/>
        <v>137571.20000000001</v>
      </c>
      <c r="N817" s="791">
        <f t="shared" si="2309"/>
        <v>1788425.6</v>
      </c>
      <c r="O817" s="792">
        <f t="shared" si="2261"/>
        <v>1</v>
      </c>
      <c r="P817" s="793">
        <f t="shared" si="2262"/>
        <v>11</v>
      </c>
      <c r="Q817" s="794">
        <f t="shared" si="2310"/>
        <v>2.08</v>
      </c>
      <c r="R817" s="785"/>
      <c r="S817" s="786">
        <f t="shared" si="2311"/>
        <v>2.08</v>
      </c>
      <c r="T817" s="787">
        <v>66140</v>
      </c>
      <c r="U817" s="823"/>
      <c r="V817" s="787"/>
      <c r="W817" s="795" t="str">
        <f t="shared" si="2265"/>
        <v>Կ-1</v>
      </c>
      <c r="X817" s="787">
        <f t="shared" si="2312"/>
        <v>137571.20000000001</v>
      </c>
      <c r="Y817" s="790">
        <f t="shared" si="2313"/>
        <v>137571.20000000001</v>
      </c>
      <c r="Z817" s="796">
        <f t="shared" si="2314"/>
        <v>1788425.6</v>
      </c>
      <c r="AA817" s="792">
        <f t="shared" si="2315"/>
        <v>1</v>
      </c>
      <c r="AB817" s="793">
        <f t="shared" si="2316"/>
        <v>12</v>
      </c>
      <c r="AC817" s="794">
        <f t="shared" si="2317"/>
        <v>2.08</v>
      </c>
      <c r="AD817" s="785"/>
      <c r="AE817" s="786">
        <f t="shared" si="2318"/>
        <v>2.08</v>
      </c>
      <c r="AF817" s="787">
        <v>66140</v>
      </c>
      <c r="AG817" s="823"/>
      <c r="AH817" s="787"/>
      <c r="AI817" s="789" t="str">
        <f t="shared" si="2319"/>
        <v>Կ-1</v>
      </c>
      <c r="AJ817" s="787">
        <f t="shared" si="2320"/>
        <v>137571.20000000001</v>
      </c>
      <c r="AK817" s="790">
        <f t="shared" si="2321"/>
        <v>137571.20000000001</v>
      </c>
      <c r="AL817" s="796">
        <f t="shared" si="2322"/>
        <v>1788425.6</v>
      </c>
      <c r="AM817" s="792">
        <f t="shared" si="2323"/>
        <v>1</v>
      </c>
      <c r="AN817" s="793">
        <f t="shared" si="2324"/>
        <v>13</v>
      </c>
      <c r="AO817" s="794">
        <f t="shared" si="2325"/>
        <v>2.14</v>
      </c>
      <c r="AP817" s="785"/>
      <c r="AQ817" s="786">
        <f t="shared" si="2326"/>
        <v>2.14</v>
      </c>
      <c r="AR817" s="787">
        <v>66140</v>
      </c>
      <c r="AS817" s="823"/>
      <c r="AT817" s="787"/>
      <c r="AU817" s="789" t="str">
        <f t="shared" si="2327"/>
        <v>Կ-1</v>
      </c>
      <c r="AV817" s="787">
        <f t="shared" si="2328"/>
        <v>141539.6</v>
      </c>
      <c r="AW817" s="790">
        <f t="shared" si="2329"/>
        <v>141539.6</v>
      </c>
      <c r="AX817" s="796">
        <f t="shared" si="2330"/>
        <v>1840014.8</v>
      </c>
    </row>
    <row r="818" spans="2:50" s="776" customFormat="1" ht="13.5">
      <c r="B818" s="1594">
        <v>12</v>
      </c>
      <c r="C818" s="1332" t="s">
        <v>261</v>
      </c>
      <c r="D818" s="656" t="s">
        <v>280</v>
      </c>
      <c r="E818" s="798">
        <v>1</v>
      </c>
      <c r="F818" s="1309">
        <v>7</v>
      </c>
      <c r="G818" s="799">
        <v>2.2799999999999998</v>
      </c>
      <c r="H818" s="801">
        <v>66140</v>
      </c>
      <c r="I818" s="826">
        <f>G818*H818*5%</f>
        <v>7539.9599999999991</v>
      </c>
      <c r="J818" s="787"/>
      <c r="K818" s="795" t="s">
        <v>97</v>
      </c>
      <c r="L818" s="787">
        <f t="shared" si="2308"/>
        <v>150799.19999999998</v>
      </c>
      <c r="M818" s="790">
        <f t="shared" si="2259"/>
        <v>158339.15999999997</v>
      </c>
      <c r="N818" s="791">
        <f t="shared" si="2309"/>
        <v>2058409.0799999996</v>
      </c>
      <c r="O818" s="792">
        <f t="shared" si="2261"/>
        <v>1</v>
      </c>
      <c r="P818" s="793">
        <f t="shared" si="2262"/>
        <v>8</v>
      </c>
      <c r="Q818" s="794">
        <f t="shared" si="2310"/>
        <v>2.02</v>
      </c>
      <c r="R818" s="785"/>
      <c r="S818" s="786">
        <f t="shared" si="2311"/>
        <v>2.02</v>
      </c>
      <c r="T818" s="787">
        <v>66140</v>
      </c>
      <c r="U818" s="826">
        <f>S818*T818*5%</f>
        <v>6680.1399999999994</v>
      </c>
      <c r="V818" s="787"/>
      <c r="W818" s="795" t="str">
        <f t="shared" si="2265"/>
        <v>Կ-1</v>
      </c>
      <c r="X818" s="787">
        <f t="shared" si="2312"/>
        <v>133602.79999999999</v>
      </c>
      <c r="Y818" s="790">
        <f t="shared" si="2313"/>
        <v>140282.94</v>
      </c>
      <c r="Z818" s="796">
        <f t="shared" si="2314"/>
        <v>1823678.22</v>
      </c>
      <c r="AA818" s="792">
        <f t="shared" si="2315"/>
        <v>1</v>
      </c>
      <c r="AB818" s="793">
        <f t="shared" si="2316"/>
        <v>9</v>
      </c>
      <c r="AC818" s="794">
        <f t="shared" si="2317"/>
        <v>2.02</v>
      </c>
      <c r="AD818" s="785"/>
      <c r="AE818" s="786">
        <f t="shared" si="2318"/>
        <v>2.02</v>
      </c>
      <c r="AF818" s="787">
        <v>66140</v>
      </c>
      <c r="AG818" s="826">
        <f>AE818*AF818*5%</f>
        <v>6680.1399999999994</v>
      </c>
      <c r="AH818" s="787"/>
      <c r="AI818" s="789" t="str">
        <f t="shared" si="2319"/>
        <v>Կ-1</v>
      </c>
      <c r="AJ818" s="787">
        <f t="shared" si="2320"/>
        <v>133602.79999999999</v>
      </c>
      <c r="AK818" s="790">
        <f t="shared" si="2321"/>
        <v>140282.94</v>
      </c>
      <c r="AL818" s="796">
        <f t="shared" si="2322"/>
        <v>1823678.22</v>
      </c>
      <c r="AM818" s="792">
        <f t="shared" si="2323"/>
        <v>1</v>
      </c>
      <c r="AN818" s="793">
        <f t="shared" si="2324"/>
        <v>10</v>
      </c>
      <c r="AO818" s="794">
        <f t="shared" si="2325"/>
        <v>2.08</v>
      </c>
      <c r="AP818" s="785"/>
      <c r="AQ818" s="786">
        <f t="shared" si="2326"/>
        <v>2.08</v>
      </c>
      <c r="AR818" s="787">
        <v>66140</v>
      </c>
      <c r="AS818" s="826">
        <f>AQ818*AR818*5%</f>
        <v>6878.5600000000013</v>
      </c>
      <c r="AT818" s="787"/>
      <c r="AU818" s="789" t="str">
        <f t="shared" si="2327"/>
        <v>Կ-1</v>
      </c>
      <c r="AV818" s="787">
        <f t="shared" si="2328"/>
        <v>137571.20000000001</v>
      </c>
      <c r="AW818" s="790">
        <f t="shared" si="2329"/>
        <v>144449.76</v>
      </c>
      <c r="AX818" s="796">
        <f t="shared" si="2330"/>
        <v>1877846.8800000001</v>
      </c>
    </row>
    <row r="819" spans="2:50" s="776" customFormat="1" ht="13.5">
      <c r="B819" s="1594">
        <v>13</v>
      </c>
      <c r="C819" s="1332" t="s">
        <v>2433</v>
      </c>
      <c r="D819" s="656" t="s">
        <v>280</v>
      </c>
      <c r="E819" s="798">
        <v>1</v>
      </c>
      <c r="F819" s="1309">
        <v>5</v>
      </c>
      <c r="G819" s="799">
        <f t="shared" ref="G819:G825" si="2331">IF(E819&lt;1,0,IF(K819="Բ-1",IF(F819=0,6.94,IF(F819=1,7.17,IF(F819=2,7.41,IF(F819=3,7.66,IF(OR(F819=5,F819=4),7.92,IF(OR(F819=6,F819=7),8.18,IF(OR(F819=8,F819=9),8.46,IF(OR(F819=10,F819=11,F819=12),8.74,IF(OR(F819=13,F819=14,F819=15),9.03,IF(OR(F819=16,F819=17,F819=18),9.33,9.65)))))))))),IF(K819="Բ-2", IF(F819=0,5.71,IF(F819=1,5.89,IF(F819=2,6.09,IF(F819=3,6.29,IF(OR(F819=5,F819=4),6.5,IF(OR(F819=6,F819=7),6.72,IF(OR(F819=8,F819=9),6.94,IF(OR(F819=10,F819=11,F819=12),7.17,IF(OR(F819=13,F819=14,F819=15),7.41,IF(OR(F819=16,F819=17,F819=18),7.65,7.91)))))))))), IF(K819="Գ-1", IF(F819=0,4.7,IF(F819=1,4.86,IF(F819=2,5.01,IF(F819=3,5.18,IF(OR(F819=5,F819=4),5.35,IF(OR(F819=6,F819=7),5.52,IF(OR(F819=8,F819=9),5.71,IF(OR(F819=10,F819=11,F819=12),5.89,IF(OR(F819=13,F819=14,F819=15),6.09,IF(OR(F819=16,F819=17,F819=18),6.29,6.49)))))))))), IF(K819="Գ-2", IF(F819=0,3.88,IF(F819=1,4.01,IF(F819=2,4.14,IF(F819=3,4.27,IF(OR(F819=5,F819=4),4.41,IF(OR(F819=6,F819=7),4.55,IF(OR(F819=8,F819=9),4.7,IF(OR(F819=10,F819=11,F819=12),4.85,IF(OR(F819=13,F819=14,F819=15),5.01,IF(OR(F819=16,F819=17,F819=18),5.17,5.34)))))))))), IF(K819="Գ-3", IF(F819=0,3.21,IF(F819=1,3.31,IF(F819=2,3.42,IF(F819=3,3.53,IF(OR(F819=5,F819=4),3.64,IF(OR(F819=6,F819=7),3.76,IF(OR(F819=8,F819=9),3.88,IF(OR(F819=10,F819=11,F819=12),4.01,IF(OR(F819=13,F819=14,F819=15),4.13,IF(OR(F819=16,F819=17,F819=18),4.27,4.4)))))))))), IF(K819="Ա-1", IF(F819=0,2.66,IF(F819=1,2.75,IF(F819=2,2.83,IF(F819=3,2.92,IF(OR(F819=5,F819=4),3.02,IF(OR(F819=6,F819=7),3.11,IF(OR(F819=8,F819=9),3.21,IF(OR(F819=10,F819=11,F819=12),3.31,IF(OR(F819=13,F819=14,F819=15),3.42,IF(OR(F819=16,F819=17,F819=18),3.53,3.64)))))))))), IF(K819="Ա-2", IF(F819=0,2.28,IF(F819=1,2.35,IF(F819=2,2.43,IF(F819=3,2.5,IF(OR(F819=5,F819=4),2.58,IF(OR(F819=6,F819=7),2.66,IF(OR(F819=8,F819=9),2.75,IF(OR(F819=10,F819=11,F819=12),2.83,IF(OR(F819=13,F819=14,F819=15),2.92,IF(OR(F819=16,F819=17,F819=18),3.01,3.11)))))))))),IF(K819="Ա-3", IF(F819=0,1.96,IF(F819=1,2.02,IF(F819=2,2.08,IF(F819=3,2.15,IF(OR(F819=5,F819=4),2.21,IF(OR(F819=6,F819=7),2.28,IF(OR(F819=8,F819=9),2.35,IF(OR(F819=10,F819=11,F819=12),2.42,IF(OR(F819=13,F819=14,F819=15),2.5,IF(OR(F819=16,F819=17,F819=18),2.58,2.66)))))))))), IF(K819="Կ-1", IF(F819=0,1.68,IF(F819=1,1.73,IF(F819=2,1.79,IF(F819=3,1.84,IF(OR(F819=5,F819=4),1.9,IF(OR(F819=6,F819=7),1.96,IF(OR(F819=8,F819=9),2.02,IF(OR(F819=10,F819=11,F819=12),2.08,IF(OR(F819=13,F819=14,F819=15),2.14,IF(OR(F819=16,F819=17,F819=18),2.21,2.28)))))))))), IF(K819="Կ-2", IF(F819=0,1.45,IF(F819=1,1.49,IF(F819=2,1.54,IF(F819=3,1.59,IF(OR(F819=5,F819=4),1.63,IF(OR(F819=6,F819=7),1.68,IF(OR(F819=8,F819=9),1.73,IF(OR(F819=10,F819=11,F819=12),1.79,IF(OR(F819=13,F819=14,F819=15),1.84,IF(OR(F819=16,F819=17,F819=18),1.9,1.95)))))))))),IF(K819="Կ-3", IF(F819=0,1.25,IF(F819=1,1.29,IF(F819=2,1.33,IF(F819=3,1.37,IF(OR(F819=5,F819=4),1.41,IF(OR(F819=6,F819=7),1.45,IF(OR(F819=8,F819=9),1.49,IF(OR(F819=10,F819=11,F819=12),1.54,IF(OR(F819=13,F819=14,F819=15),1.58,IF(OR(F819=16,F819=17,F819=18),1.63,1.68)))))))))), "Error"))))))))))))</f>
        <v>1.9</v>
      </c>
      <c r="H819" s="801">
        <v>66140</v>
      </c>
      <c r="I819" s="823"/>
      <c r="J819" s="787"/>
      <c r="K819" s="795" t="s">
        <v>97</v>
      </c>
      <c r="L819" s="787">
        <f t="shared" si="2308"/>
        <v>125666</v>
      </c>
      <c r="M819" s="790">
        <f t="shared" si="2259"/>
        <v>125666</v>
      </c>
      <c r="N819" s="791">
        <f t="shared" si="2309"/>
        <v>1633658</v>
      </c>
      <c r="O819" s="792">
        <f t="shared" si="2261"/>
        <v>1</v>
      </c>
      <c r="P819" s="793">
        <f t="shared" si="2262"/>
        <v>6</v>
      </c>
      <c r="Q819" s="794">
        <f t="shared" si="2310"/>
        <v>1.96</v>
      </c>
      <c r="R819" s="785"/>
      <c r="S819" s="786">
        <f t="shared" si="2311"/>
        <v>1.96</v>
      </c>
      <c r="T819" s="787">
        <v>66140</v>
      </c>
      <c r="U819" s="823"/>
      <c r="V819" s="787"/>
      <c r="W819" s="795" t="str">
        <f t="shared" si="2265"/>
        <v>Կ-1</v>
      </c>
      <c r="X819" s="787">
        <f t="shared" si="2312"/>
        <v>129634.4</v>
      </c>
      <c r="Y819" s="790">
        <f t="shared" si="2313"/>
        <v>129634.4</v>
      </c>
      <c r="Z819" s="796">
        <f t="shared" si="2314"/>
        <v>1685247.2</v>
      </c>
      <c r="AA819" s="792">
        <f t="shared" si="2315"/>
        <v>1</v>
      </c>
      <c r="AB819" s="793">
        <f t="shared" si="2316"/>
        <v>7</v>
      </c>
      <c r="AC819" s="794">
        <f t="shared" si="2317"/>
        <v>1.96</v>
      </c>
      <c r="AD819" s="785"/>
      <c r="AE819" s="786">
        <f t="shared" si="2318"/>
        <v>1.96</v>
      </c>
      <c r="AF819" s="787">
        <v>66140</v>
      </c>
      <c r="AG819" s="823"/>
      <c r="AH819" s="787"/>
      <c r="AI819" s="789" t="str">
        <f t="shared" si="2319"/>
        <v>Կ-1</v>
      </c>
      <c r="AJ819" s="787">
        <f t="shared" si="2320"/>
        <v>129634.4</v>
      </c>
      <c r="AK819" s="790">
        <f t="shared" si="2321"/>
        <v>129634.4</v>
      </c>
      <c r="AL819" s="796">
        <f t="shared" si="2322"/>
        <v>1685247.2</v>
      </c>
      <c r="AM819" s="792">
        <f t="shared" si="2323"/>
        <v>1</v>
      </c>
      <c r="AN819" s="793">
        <f t="shared" si="2324"/>
        <v>8</v>
      </c>
      <c r="AO819" s="794">
        <f t="shared" si="2325"/>
        <v>2.02</v>
      </c>
      <c r="AP819" s="785"/>
      <c r="AQ819" s="786">
        <f t="shared" si="2326"/>
        <v>2.02</v>
      </c>
      <c r="AR819" s="787">
        <v>66140</v>
      </c>
      <c r="AS819" s="823"/>
      <c r="AT819" s="787"/>
      <c r="AU819" s="789" t="str">
        <f t="shared" si="2327"/>
        <v>Կ-1</v>
      </c>
      <c r="AV819" s="787">
        <f t="shared" si="2328"/>
        <v>133602.79999999999</v>
      </c>
      <c r="AW819" s="790">
        <f t="shared" si="2329"/>
        <v>133602.79999999999</v>
      </c>
      <c r="AX819" s="796">
        <f t="shared" si="2330"/>
        <v>1736836.4</v>
      </c>
    </row>
    <row r="820" spans="2:50" s="776" customFormat="1" ht="13.5">
      <c r="B820" s="1594">
        <v>14</v>
      </c>
      <c r="C820" s="1332" t="s">
        <v>1609</v>
      </c>
      <c r="D820" s="656" t="s">
        <v>280</v>
      </c>
      <c r="E820" s="798">
        <v>1</v>
      </c>
      <c r="F820" s="1309">
        <v>4</v>
      </c>
      <c r="G820" s="799">
        <f t="shared" si="2331"/>
        <v>1.9</v>
      </c>
      <c r="H820" s="801">
        <v>66140</v>
      </c>
      <c r="I820" s="823"/>
      <c r="J820" s="787"/>
      <c r="K820" s="795" t="s">
        <v>97</v>
      </c>
      <c r="L820" s="787">
        <f t="shared" si="2308"/>
        <v>125666</v>
      </c>
      <c r="M820" s="790">
        <f t="shared" si="2259"/>
        <v>125666</v>
      </c>
      <c r="N820" s="791">
        <f t="shared" si="2309"/>
        <v>1633658</v>
      </c>
      <c r="O820" s="792">
        <f t="shared" si="2261"/>
        <v>1</v>
      </c>
      <c r="P820" s="793">
        <f t="shared" si="2262"/>
        <v>5</v>
      </c>
      <c r="Q820" s="794">
        <f t="shared" si="2310"/>
        <v>1.9</v>
      </c>
      <c r="R820" s="785"/>
      <c r="S820" s="786">
        <f t="shared" si="2311"/>
        <v>1.9</v>
      </c>
      <c r="T820" s="787">
        <v>66140</v>
      </c>
      <c r="U820" s="823"/>
      <c r="V820" s="787"/>
      <c r="W820" s="795" t="str">
        <f t="shared" si="2265"/>
        <v>Կ-1</v>
      </c>
      <c r="X820" s="787">
        <f t="shared" si="2312"/>
        <v>125666</v>
      </c>
      <c r="Y820" s="790">
        <f t="shared" si="2313"/>
        <v>125666</v>
      </c>
      <c r="Z820" s="796">
        <f t="shared" si="2314"/>
        <v>1633658</v>
      </c>
      <c r="AA820" s="792">
        <f t="shared" si="2315"/>
        <v>1</v>
      </c>
      <c r="AB820" s="793">
        <f t="shared" si="2316"/>
        <v>6</v>
      </c>
      <c r="AC820" s="794">
        <f t="shared" si="2317"/>
        <v>1.96</v>
      </c>
      <c r="AD820" s="785"/>
      <c r="AE820" s="786">
        <f t="shared" si="2318"/>
        <v>1.96</v>
      </c>
      <c r="AF820" s="787">
        <v>66140</v>
      </c>
      <c r="AG820" s="823"/>
      <c r="AH820" s="787"/>
      <c r="AI820" s="789" t="str">
        <f t="shared" si="2319"/>
        <v>Կ-1</v>
      </c>
      <c r="AJ820" s="787">
        <f t="shared" si="2320"/>
        <v>129634.4</v>
      </c>
      <c r="AK820" s="790">
        <f t="shared" si="2321"/>
        <v>129634.4</v>
      </c>
      <c r="AL820" s="796">
        <f t="shared" si="2322"/>
        <v>1685247.2</v>
      </c>
      <c r="AM820" s="792">
        <f t="shared" si="2323"/>
        <v>1</v>
      </c>
      <c r="AN820" s="793">
        <f t="shared" si="2324"/>
        <v>7</v>
      </c>
      <c r="AO820" s="794">
        <f t="shared" si="2325"/>
        <v>1.96</v>
      </c>
      <c r="AP820" s="785"/>
      <c r="AQ820" s="786">
        <f t="shared" si="2326"/>
        <v>1.96</v>
      </c>
      <c r="AR820" s="787">
        <v>66140</v>
      </c>
      <c r="AS820" s="823"/>
      <c r="AT820" s="787"/>
      <c r="AU820" s="789" t="str">
        <f t="shared" si="2327"/>
        <v>Կ-1</v>
      </c>
      <c r="AV820" s="787">
        <f t="shared" si="2328"/>
        <v>129634.4</v>
      </c>
      <c r="AW820" s="790">
        <f t="shared" si="2329"/>
        <v>129634.4</v>
      </c>
      <c r="AX820" s="796">
        <f t="shared" si="2330"/>
        <v>1685247.2</v>
      </c>
    </row>
    <row r="821" spans="2:50" s="776" customFormat="1" ht="13.5">
      <c r="B821" s="1594">
        <v>15</v>
      </c>
      <c r="C821" s="1332" t="s">
        <v>1611</v>
      </c>
      <c r="D821" s="656" t="s">
        <v>280</v>
      </c>
      <c r="E821" s="798">
        <v>1</v>
      </c>
      <c r="F821" s="1309">
        <v>4</v>
      </c>
      <c r="G821" s="799">
        <f t="shared" si="2331"/>
        <v>1.9</v>
      </c>
      <c r="H821" s="801">
        <v>66140</v>
      </c>
      <c r="I821" s="823"/>
      <c r="J821" s="787"/>
      <c r="K821" s="795" t="s">
        <v>97</v>
      </c>
      <c r="L821" s="787">
        <f t="shared" si="2308"/>
        <v>125666</v>
      </c>
      <c r="M821" s="790">
        <f t="shared" si="2259"/>
        <v>125666</v>
      </c>
      <c r="N821" s="791">
        <f t="shared" si="2309"/>
        <v>1633658</v>
      </c>
      <c r="O821" s="792">
        <f t="shared" si="2261"/>
        <v>1</v>
      </c>
      <c r="P821" s="793">
        <f t="shared" si="2262"/>
        <v>5</v>
      </c>
      <c r="Q821" s="794">
        <f t="shared" si="2310"/>
        <v>1.9</v>
      </c>
      <c r="R821" s="785"/>
      <c r="S821" s="786">
        <f t="shared" si="2311"/>
        <v>1.9</v>
      </c>
      <c r="T821" s="787">
        <v>66140</v>
      </c>
      <c r="U821" s="823"/>
      <c r="V821" s="787"/>
      <c r="W821" s="795" t="str">
        <f t="shared" si="2265"/>
        <v>Կ-1</v>
      </c>
      <c r="X821" s="787">
        <f t="shared" si="2312"/>
        <v>125666</v>
      </c>
      <c r="Y821" s="790">
        <f t="shared" si="2313"/>
        <v>125666</v>
      </c>
      <c r="Z821" s="796">
        <f t="shared" si="2314"/>
        <v>1633658</v>
      </c>
      <c r="AA821" s="792">
        <f t="shared" si="2315"/>
        <v>1</v>
      </c>
      <c r="AB821" s="793">
        <f t="shared" si="2316"/>
        <v>6</v>
      </c>
      <c r="AC821" s="794">
        <f t="shared" si="2317"/>
        <v>1.96</v>
      </c>
      <c r="AD821" s="785"/>
      <c r="AE821" s="786">
        <f t="shared" si="2318"/>
        <v>1.96</v>
      </c>
      <c r="AF821" s="787">
        <v>66140</v>
      </c>
      <c r="AG821" s="823"/>
      <c r="AH821" s="787"/>
      <c r="AI821" s="789" t="str">
        <f t="shared" si="2319"/>
        <v>Կ-1</v>
      </c>
      <c r="AJ821" s="787">
        <f t="shared" si="2320"/>
        <v>129634.4</v>
      </c>
      <c r="AK821" s="790">
        <f t="shared" si="2321"/>
        <v>129634.4</v>
      </c>
      <c r="AL821" s="796">
        <f t="shared" si="2322"/>
        <v>1685247.2</v>
      </c>
      <c r="AM821" s="792">
        <f t="shared" si="2323"/>
        <v>1</v>
      </c>
      <c r="AN821" s="793">
        <f t="shared" si="2324"/>
        <v>7</v>
      </c>
      <c r="AO821" s="794">
        <f t="shared" si="2325"/>
        <v>1.96</v>
      </c>
      <c r="AP821" s="785"/>
      <c r="AQ821" s="786">
        <f t="shared" si="2326"/>
        <v>1.96</v>
      </c>
      <c r="AR821" s="787">
        <v>66140</v>
      </c>
      <c r="AS821" s="823"/>
      <c r="AT821" s="787"/>
      <c r="AU821" s="789" t="str">
        <f t="shared" si="2327"/>
        <v>Կ-1</v>
      </c>
      <c r="AV821" s="787">
        <f t="shared" si="2328"/>
        <v>129634.4</v>
      </c>
      <c r="AW821" s="790">
        <f t="shared" si="2329"/>
        <v>129634.4</v>
      </c>
      <c r="AX821" s="796">
        <f t="shared" si="2330"/>
        <v>1685247.2</v>
      </c>
    </row>
    <row r="822" spans="2:50" s="776" customFormat="1" ht="13.5">
      <c r="B822" s="1594">
        <v>16</v>
      </c>
      <c r="C822" s="1332" t="s">
        <v>1954</v>
      </c>
      <c r="D822" s="656" t="s">
        <v>280</v>
      </c>
      <c r="E822" s="798">
        <v>1</v>
      </c>
      <c r="F822" s="1309">
        <v>1</v>
      </c>
      <c r="G822" s="799">
        <f t="shared" si="2331"/>
        <v>1.73</v>
      </c>
      <c r="H822" s="801">
        <v>66140</v>
      </c>
      <c r="I822" s="823"/>
      <c r="J822" s="787"/>
      <c r="K822" s="795" t="s">
        <v>97</v>
      </c>
      <c r="L822" s="787">
        <f t="shared" si="2308"/>
        <v>114422.2</v>
      </c>
      <c r="M822" s="790">
        <f t="shared" si="2259"/>
        <v>114422.2</v>
      </c>
      <c r="N822" s="791">
        <f t="shared" si="2309"/>
        <v>1487488.5999999999</v>
      </c>
      <c r="O822" s="792">
        <f t="shared" si="2261"/>
        <v>1</v>
      </c>
      <c r="P822" s="793">
        <f t="shared" si="2262"/>
        <v>2</v>
      </c>
      <c r="Q822" s="794">
        <f t="shared" si="2310"/>
        <v>1.79</v>
      </c>
      <c r="R822" s="785"/>
      <c r="S822" s="786">
        <f t="shared" si="2311"/>
        <v>1.79</v>
      </c>
      <c r="T822" s="787">
        <v>66140</v>
      </c>
      <c r="U822" s="823"/>
      <c r="V822" s="787"/>
      <c r="W822" s="795" t="str">
        <f t="shared" si="2265"/>
        <v>Կ-1</v>
      </c>
      <c r="X822" s="787">
        <f t="shared" si="2312"/>
        <v>118390.6</v>
      </c>
      <c r="Y822" s="790">
        <f t="shared" si="2313"/>
        <v>118390.6</v>
      </c>
      <c r="Z822" s="796">
        <f t="shared" si="2314"/>
        <v>1539077.8</v>
      </c>
      <c r="AA822" s="792">
        <f t="shared" si="2315"/>
        <v>1</v>
      </c>
      <c r="AB822" s="793">
        <f t="shared" si="2316"/>
        <v>3</v>
      </c>
      <c r="AC822" s="794">
        <f t="shared" si="2317"/>
        <v>1.84</v>
      </c>
      <c r="AD822" s="785"/>
      <c r="AE822" s="786">
        <f t="shared" si="2318"/>
        <v>1.84</v>
      </c>
      <c r="AF822" s="787">
        <v>66140</v>
      </c>
      <c r="AG822" s="823"/>
      <c r="AH822" s="787"/>
      <c r="AI822" s="789" t="str">
        <f t="shared" si="2319"/>
        <v>Կ-1</v>
      </c>
      <c r="AJ822" s="787">
        <f t="shared" si="2320"/>
        <v>121697.60000000001</v>
      </c>
      <c r="AK822" s="790">
        <f t="shared" si="2321"/>
        <v>121697.60000000001</v>
      </c>
      <c r="AL822" s="796">
        <f t="shared" si="2322"/>
        <v>1582068.8</v>
      </c>
      <c r="AM822" s="792">
        <f t="shared" si="2323"/>
        <v>1</v>
      </c>
      <c r="AN822" s="793">
        <f t="shared" si="2324"/>
        <v>4</v>
      </c>
      <c r="AO822" s="794">
        <f t="shared" si="2325"/>
        <v>1.9</v>
      </c>
      <c r="AP822" s="785"/>
      <c r="AQ822" s="786">
        <f t="shared" si="2326"/>
        <v>1.9</v>
      </c>
      <c r="AR822" s="787">
        <v>66140</v>
      </c>
      <c r="AS822" s="823"/>
      <c r="AT822" s="787"/>
      <c r="AU822" s="789" t="str">
        <f t="shared" si="2327"/>
        <v>Կ-1</v>
      </c>
      <c r="AV822" s="787">
        <f t="shared" si="2328"/>
        <v>125666</v>
      </c>
      <c r="AW822" s="790">
        <f t="shared" si="2329"/>
        <v>125666</v>
      </c>
      <c r="AX822" s="796">
        <f t="shared" si="2330"/>
        <v>1633658</v>
      </c>
    </row>
    <row r="823" spans="2:50" s="776" customFormat="1" ht="13.5">
      <c r="B823" s="1594">
        <v>17</v>
      </c>
      <c r="C823" s="1332" t="s">
        <v>1061</v>
      </c>
      <c r="D823" s="656" t="s">
        <v>280</v>
      </c>
      <c r="E823" s="798">
        <v>1</v>
      </c>
      <c r="F823" s="1309">
        <v>4</v>
      </c>
      <c r="G823" s="799">
        <f t="shared" si="2331"/>
        <v>1.9</v>
      </c>
      <c r="H823" s="801">
        <v>66140</v>
      </c>
      <c r="I823" s="823"/>
      <c r="J823" s="787"/>
      <c r="K823" s="795" t="s">
        <v>97</v>
      </c>
      <c r="L823" s="787">
        <f t="shared" si="2308"/>
        <v>125666</v>
      </c>
      <c r="M823" s="790">
        <f t="shared" si="2259"/>
        <v>125666</v>
      </c>
      <c r="N823" s="791">
        <f t="shared" si="2309"/>
        <v>1633658</v>
      </c>
      <c r="O823" s="792">
        <f t="shared" si="2261"/>
        <v>1</v>
      </c>
      <c r="P823" s="793">
        <f t="shared" si="2262"/>
        <v>5</v>
      </c>
      <c r="Q823" s="794">
        <f t="shared" si="2310"/>
        <v>1.9</v>
      </c>
      <c r="R823" s="785"/>
      <c r="S823" s="786">
        <f t="shared" si="2311"/>
        <v>1.9</v>
      </c>
      <c r="T823" s="787">
        <v>66140</v>
      </c>
      <c r="U823" s="823"/>
      <c r="V823" s="787"/>
      <c r="W823" s="795" t="str">
        <f t="shared" si="2265"/>
        <v>Կ-1</v>
      </c>
      <c r="X823" s="787">
        <f t="shared" si="2312"/>
        <v>125666</v>
      </c>
      <c r="Y823" s="790">
        <f t="shared" si="2313"/>
        <v>125666</v>
      </c>
      <c r="Z823" s="796">
        <f t="shared" si="2314"/>
        <v>1633658</v>
      </c>
      <c r="AA823" s="792">
        <f t="shared" si="2315"/>
        <v>1</v>
      </c>
      <c r="AB823" s="793">
        <f t="shared" si="2316"/>
        <v>6</v>
      </c>
      <c r="AC823" s="794">
        <f t="shared" si="2317"/>
        <v>1.96</v>
      </c>
      <c r="AD823" s="785"/>
      <c r="AE823" s="786">
        <f t="shared" si="2318"/>
        <v>1.96</v>
      </c>
      <c r="AF823" s="787">
        <v>66140</v>
      </c>
      <c r="AG823" s="823"/>
      <c r="AH823" s="787"/>
      <c r="AI823" s="789" t="str">
        <f t="shared" si="2319"/>
        <v>Կ-1</v>
      </c>
      <c r="AJ823" s="787">
        <f t="shared" si="2320"/>
        <v>129634.4</v>
      </c>
      <c r="AK823" s="790">
        <f t="shared" si="2321"/>
        <v>129634.4</v>
      </c>
      <c r="AL823" s="796">
        <f t="shared" si="2322"/>
        <v>1685247.2</v>
      </c>
      <c r="AM823" s="792">
        <f t="shared" si="2323"/>
        <v>1</v>
      </c>
      <c r="AN823" s="793">
        <f t="shared" si="2324"/>
        <v>7</v>
      </c>
      <c r="AO823" s="794">
        <f t="shared" si="2325"/>
        <v>1.96</v>
      </c>
      <c r="AP823" s="785"/>
      <c r="AQ823" s="786">
        <f t="shared" si="2326"/>
        <v>1.96</v>
      </c>
      <c r="AR823" s="787">
        <v>66140</v>
      </c>
      <c r="AS823" s="823"/>
      <c r="AT823" s="787"/>
      <c r="AU823" s="789" t="str">
        <f t="shared" si="2327"/>
        <v>Կ-1</v>
      </c>
      <c r="AV823" s="787">
        <f t="shared" si="2328"/>
        <v>129634.4</v>
      </c>
      <c r="AW823" s="790">
        <f t="shared" si="2329"/>
        <v>129634.4</v>
      </c>
      <c r="AX823" s="796">
        <f t="shared" si="2330"/>
        <v>1685247.2</v>
      </c>
    </row>
    <row r="824" spans="2:50" s="776" customFormat="1" ht="13.5">
      <c r="B824" s="1594">
        <v>18</v>
      </c>
      <c r="C824" s="1332" t="s">
        <v>1955</v>
      </c>
      <c r="D824" s="656" t="s">
        <v>280</v>
      </c>
      <c r="E824" s="798">
        <v>1</v>
      </c>
      <c r="F824" s="1309">
        <v>2</v>
      </c>
      <c r="G824" s="799">
        <f t="shared" si="2331"/>
        <v>1.79</v>
      </c>
      <c r="H824" s="801">
        <v>66140</v>
      </c>
      <c r="I824" s="823"/>
      <c r="J824" s="787"/>
      <c r="K824" s="795" t="s">
        <v>97</v>
      </c>
      <c r="L824" s="787">
        <f t="shared" si="2308"/>
        <v>118390.6</v>
      </c>
      <c r="M824" s="790">
        <f t="shared" si="2259"/>
        <v>118390.6</v>
      </c>
      <c r="N824" s="791">
        <f t="shared" si="2309"/>
        <v>1539077.8</v>
      </c>
      <c r="O824" s="792">
        <f t="shared" si="2261"/>
        <v>1</v>
      </c>
      <c r="P824" s="793">
        <f t="shared" si="2262"/>
        <v>3</v>
      </c>
      <c r="Q824" s="794">
        <f t="shared" si="2310"/>
        <v>1.84</v>
      </c>
      <c r="R824" s="785"/>
      <c r="S824" s="786">
        <f t="shared" si="2311"/>
        <v>1.84</v>
      </c>
      <c r="T824" s="787">
        <v>66140</v>
      </c>
      <c r="U824" s="823"/>
      <c r="V824" s="787"/>
      <c r="W824" s="795" t="str">
        <f t="shared" si="2265"/>
        <v>Կ-1</v>
      </c>
      <c r="X824" s="787">
        <f t="shared" si="2312"/>
        <v>121697.60000000001</v>
      </c>
      <c r="Y824" s="790">
        <f t="shared" si="2313"/>
        <v>121697.60000000001</v>
      </c>
      <c r="Z824" s="796">
        <f t="shared" si="2314"/>
        <v>1582068.8</v>
      </c>
      <c r="AA824" s="792">
        <f t="shared" si="2315"/>
        <v>1</v>
      </c>
      <c r="AB824" s="793">
        <f t="shared" si="2316"/>
        <v>4</v>
      </c>
      <c r="AC824" s="794">
        <f t="shared" si="2317"/>
        <v>1.9</v>
      </c>
      <c r="AD824" s="785"/>
      <c r="AE824" s="786">
        <f t="shared" si="2318"/>
        <v>1.9</v>
      </c>
      <c r="AF824" s="787">
        <v>66140</v>
      </c>
      <c r="AG824" s="823"/>
      <c r="AH824" s="787"/>
      <c r="AI824" s="789" t="str">
        <f t="shared" si="2319"/>
        <v>Կ-1</v>
      </c>
      <c r="AJ824" s="787">
        <f t="shared" si="2320"/>
        <v>125666</v>
      </c>
      <c r="AK824" s="790">
        <f t="shared" si="2321"/>
        <v>125666</v>
      </c>
      <c r="AL824" s="796">
        <f t="shared" si="2322"/>
        <v>1633658</v>
      </c>
      <c r="AM824" s="792">
        <f t="shared" si="2323"/>
        <v>1</v>
      </c>
      <c r="AN824" s="793">
        <f t="shared" si="2324"/>
        <v>5</v>
      </c>
      <c r="AO824" s="794">
        <f t="shared" si="2325"/>
        <v>1.9</v>
      </c>
      <c r="AP824" s="785"/>
      <c r="AQ824" s="786">
        <f t="shared" si="2326"/>
        <v>1.9</v>
      </c>
      <c r="AR824" s="787">
        <v>66140</v>
      </c>
      <c r="AS824" s="823"/>
      <c r="AT824" s="787"/>
      <c r="AU824" s="789" t="str">
        <f t="shared" si="2327"/>
        <v>Կ-1</v>
      </c>
      <c r="AV824" s="787">
        <f t="shared" si="2328"/>
        <v>125666</v>
      </c>
      <c r="AW824" s="790">
        <f t="shared" si="2329"/>
        <v>125666</v>
      </c>
      <c r="AX824" s="796">
        <f t="shared" si="2330"/>
        <v>1633658</v>
      </c>
    </row>
    <row r="825" spans="2:50" s="776" customFormat="1" ht="13.5">
      <c r="B825" s="1594">
        <v>19</v>
      </c>
      <c r="C825" s="1332" t="s">
        <v>1953</v>
      </c>
      <c r="D825" s="656" t="s">
        <v>280</v>
      </c>
      <c r="E825" s="798">
        <v>1</v>
      </c>
      <c r="F825" s="1309">
        <v>2</v>
      </c>
      <c r="G825" s="799">
        <f t="shared" si="2331"/>
        <v>1.79</v>
      </c>
      <c r="H825" s="801">
        <v>66140</v>
      </c>
      <c r="I825" s="823"/>
      <c r="J825" s="787"/>
      <c r="K825" s="795" t="s">
        <v>97</v>
      </c>
      <c r="L825" s="787">
        <f t="shared" si="2285"/>
        <v>118390.6</v>
      </c>
      <c r="M825" s="790">
        <f t="shared" si="2259"/>
        <v>118390.6</v>
      </c>
      <c r="N825" s="791">
        <f t="shared" si="2286"/>
        <v>1539077.8</v>
      </c>
      <c r="O825" s="792">
        <f t="shared" si="2261"/>
        <v>1</v>
      </c>
      <c r="P825" s="793">
        <f t="shared" si="2262"/>
        <v>3</v>
      </c>
      <c r="Q825" s="794">
        <f t="shared" si="2287"/>
        <v>1.84</v>
      </c>
      <c r="R825" s="785"/>
      <c r="S825" s="786">
        <f t="shared" si="2288"/>
        <v>1.84</v>
      </c>
      <c r="T825" s="787">
        <v>66140</v>
      </c>
      <c r="U825" s="823"/>
      <c r="V825" s="787"/>
      <c r="W825" s="795" t="str">
        <f t="shared" si="2265"/>
        <v>Կ-1</v>
      </c>
      <c r="X825" s="787">
        <f t="shared" si="2289"/>
        <v>121697.60000000001</v>
      </c>
      <c r="Y825" s="790">
        <f t="shared" si="2290"/>
        <v>121697.60000000001</v>
      </c>
      <c r="Z825" s="796">
        <f t="shared" si="2291"/>
        <v>1582068.8</v>
      </c>
      <c r="AA825" s="792">
        <f t="shared" si="2292"/>
        <v>1</v>
      </c>
      <c r="AB825" s="793">
        <f t="shared" si="2293"/>
        <v>4</v>
      </c>
      <c r="AC825" s="794">
        <f t="shared" si="2294"/>
        <v>1.9</v>
      </c>
      <c r="AD825" s="785"/>
      <c r="AE825" s="786">
        <f t="shared" si="2295"/>
        <v>1.9</v>
      </c>
      <c r="AF825" s="787">
        <v>66140</v>
      </c>
      <c r="AG825" s="823"/>
      <c r="AH825" s="787"/>
      <c r="AI825" s="789" t="str">
        <f t="shared" si="2296"/>
        <v>Կ-1</v>
      </c>
      <c r="AJ825" s="787">
        <f t="shared" si="2297"/>
        <v>125666</v>
      </c>
      <c r="AK825" s="790">
        <f t="shared" si="2298"/>
        <v>125666</v>
      </c>
      <c r="AL825" s="796">
        <f t="shared" si="2299"/>
        <v>1633658</v>
      </c>
      <c r="AM825" s="792">
        <f t="shared" si="2300"/>
        <v>1</v>
      </c>
      <c r="AN825" s="793">
        <f t="shared" si="2301"/>
        <v>5</v>
      </c>
      <c r="AO825" s="794">
        <f t="shared" si="2302"/>
        <v>1.9</v>
      </c>
      <c r="AP825" s="785"/>
      <c r="AQ825" s="786">
        <f t="shared" si="2303"/>
        <v>1.9</v>
      </c>
      <c r="AR825" s="787">
        <v>66140</v>
      </c>
      <c r="AS825" s="823"/>
      <c r="AT825" s="787"/>
      <c r="AU825" s="789" t="str">
        <f t="shared" si="2304"/>
        <v>Կ-1</v>
      </c>
      <c r="AV825" s="787">
        <f t="shared" si="2305"/>
        <v>125666</v>
      </c>
      <c r="AW825" s="790">
        <f t="shared" si="2306"/>
        <v>125666</v>
      </c>
      <c r="AX825" s="796">
        <f t="shared" si="2307"/>
        <v>1633658</v>
      </c>
    </row>
    <row r="826" spans="2:50" s="776" customFormat="1" ht="13.5">
      <c r="B826" s="1594">
        <v>20</v>
      </c>
      <c r="C826" s="646" t="s">
        <v>2385</v>
      </c>
      <c r="D826" s="656" t="s">
        <v>280</v>
      </c>
      <c r="E826" s="798">
        <v>1</v>
      </c>
      <c r="F826" s="1309">
        <v>0</v>
      </c>
      <c r="G826" s="799">
        <f t="shared" ref="G826" si="2332">IF(E826&lt;1,0,IF(K826="Բ-1",IF(F826=0,6.94,IF(F826=1,7.17,IF(F826=2,7.41,IF(F826=3,7.66,IF(OR(F826=5,F826=4),7.92,IF(OR(F826=6,F826=7),8.18,IF(OR(F826=8,F826=9),8.46,IF(OR(F826=10,F826=11,F826=12),8.74,IF(OR(F826=13,F826=14,F826=15),9.03,IF(OR(F826=16,F826=17,F826=18),9.33,9.65)))))))))),IF(K826="Բ-2", IF(F826=0,5.71,IF(F826=1,5.89,IF(F826=2,6.09,IF(F826=3,6.29,IF(OR(F826=5,F826=4),6.5,IF(OR(F826=6,F826=7),6.72,IF(OR(F826=8,F826=9),6.94,IF(OR(F826=10,F826=11,F826=12),7.17,IF(OR(F826=13,F826=14,F826=15),7.41,IF(OR(F826=16,F826=17,F826=18),7.65,7.91)))))))))), IF(K826="Գ-1", IF(F826=0,4.7,IF(F826=1,4.86,IF(F826=2,5.01,IF(F826=3,5.18,IF(OR(F826=5,F826=4),5.35,IF(OR(F826=6,F826=7),5.52,IF(OR(F826=8,F826=9),5.71,IF(OR(F826=10,F826=11,F826=12),5.89,IF(OR(F826=13,F826=14,F826=15),6.09,IF(OR(F826=16,F826=17,F826=18),6.29,6.49)))))))))), IF(K826="Գ-2", IF(F826=0,3.88,IF(F826=1,4.01,IF(F826=2,4.14,IF(F826=3,4.27,IF(OR(F826=5,F826=4),4.41,IF(OR(F826=6,F826=7),4.55,IF(OR(F826=8,F826=9),4.7,IF(OR(F826=10,F826=11,F826=12),4.85,IF(OR(F826=13,F826=14,F826=15),5.01,IF(OR(F826=16,F826=17,F826=18),5.17,5.34)))))))))), IF(K826="Գ-3", IF(F826=0,3.21,IF(F826=1,3.31,IF(F826=2,3.42,IF(F826=3,3.53,IF(OR(F826=5,F826=4),3.64,IF(OR(F826=6,F826=7),3.76,IF(OR(F826=8,F826=9),3.88,IF(OR(F826=10,F826=11,F826=12),4.01,IF(OR(F826=13,F826=14,F826=15),4.13,IF(OR(F826=16,F826=17,F826=18),4.27,4.4)))))))))), IF(K826="Ա-1", IF(F826=0,2.66,IF(F826=1,2.75,IF(F826=2,2.83,IF(F826=3,2.92,IF(OR(F826=5,F826=4),3.02,IF(OR(F826=6,F826=7),3.11,IF(OR(F826=8,F826=9),3.21,IF(OR(F826=10,F826=11,F826=12),3.31,IF(OR(F826=13,F826=14,F826=15),3.42,IF(OR(F826=16,F826=17,F826=18),3.53,3.64)))))))))), IF(K826="Ա-2", IF(F826=0,2.28,IF(F826=1,2.35,IF(F826=2,2.43,IF(F826=3,2.5,IF(OR(F826=5,F826=4),2.58,IF(OR(F826=6,F826=7),2.66,IF(OR(F826=8,F826=9),2.75,IF(OR(F826=10,F826=11,F826=12),2.83,IF(OR(F826=13,F826=14,F826=15),2.92,IF(OR(F826=16,F826=17,F826=18),3.01,3.11)))))))))),IF(K826="Ա-3", IF(F826=0,1.96,IF(F826=1,2.02,IF(F826=2,2.08,IF(F826=3,2.15,IF(OR(F826=5,F826=4),2.21,IF(OR(F826=6,F826=7),2.28,IF(OR(F826=8,F826=9),2.35,IF(OR(F826=10,F826=11,F826=12),2.42,IF(OR(F826=13,F826=14,F826=15),2.5,IF(OR(F826=16,F826=17,F826=18),2.58,2.66)))))))))), IF(K826="Կ-1", IF(F826=0,1.68,IF(F826=1,1.73,IF(F826=2,1.79,IF(F826=3,1.84,IF(OR(F826=5,F826=4),1.9,IF(OR(F826=6,F826=7),1.96,IF(OR(F826=8,F826=9),2.02,IF(OR(F826=10,F826=11,F826=12),2.08,IF(OR(F826=13,F826=14,F826=15),2.14,IF(OR(F826=16,F826=17,F826=18),2.21,2.28)))))))))), IF(K826="Կ-2", IF(F826=0,1.45,IF(F826=1,1.49,IF(F826=2,1.54,IF(F826=3,1.59,IF(OR(F826=5,F826=4),1.63,IF(OR(F826=6,F826=7),1.68,IF(OR(F826=8,F826=9),1.73,IF(OR(F826=10,F826=11,F826=12),1.79,IF(OR(F826=13,F826=14,F826=15),1.84,IF(OR(F826=16,F826=17,F826=18),1.9,1.95)))))))))),IF(K826="Կ-3", IF(F826=0,1.25,IF(F826=1,1.29,IF(F826=2,1.33,IF(F826=3,1.37,IF(OR(F826=5,F826=4),1.41,IF(OR(F826=6,F826=7),1.45,IF(OR(F826=8,F826=9),1.49,IF(OR(F826=10,F826=11,F826=12),1.54,IF(OR(F826=13,F826=14,F826=15),1.58,IF(OR(F826=16,F826=17,F826=18),1.63,1.68)))))))))), "Error"))))))))))))</f>
        <v>1.68</v>
      </c>
      <c r="H826" s="801">
        <v>66140</v>
      </c>
      <c r="I826" s="823"/>
      <c r="J826" s="787"/>
      <c r="K826" s="795" t="s">
        <v>97</v>
      </c>
      <c r="L826" s="787">
        <f t="shared" si="2285"/>
        <v>111115.2</v>
      </c>
      <c r="M826" s="790">
        <f t="shared" si="2259"/>
        <v>111115.2</v>
      </c>
      <c r="N826" s="791">
        <f t="shared" si="2286"/>
        <v>1444497.5999999999</v>
      </c>
      <c r="O826" s="792">
        <f t="shared" si="2261"/>
        <v>1</v>
      </c>
      <c r="P826" s="793">
        <f t="shared" si="2262"/>
        <v>1</v>
      </c>
      <c r="Q826" s="794">
        <f t="shared" si="2287"/>
        <v>1.73</v>
      </c>
      <c r="R826" s="785"/>
      <c r="S826" s="786">
        <f t="shared" si="2288"/>
        <v>1.73</v>
      </c>
      <c r="T826" s="787">
        <v>66140</v>
      </c>
      <c r="U826" s="823"/>
      <c r="V826" s="787"/>
      <c r="W826" s="795" t="str">
        <f t="shared" si="2265"/>
        <v>Կ-1</v>
      </c>
      <c r="X826" s="787">
        <f t="shared" si="2289"/>
        <v>114422.2</v>
      </c>
      <c r="Y826" s="790">
        <f t="shared" si="2290"/>
        <v>114422.2</v>
      </c>
      <c r="Z826" s="796">
        <f t="shared" si="2291"/>
        <v>1487488.5999999999</v>
      </c>
      <c r="AA826" s="792">
        <f t="shared" si="2292"/>
        <v>1</v>
      </c>
      <c r="AB826" s="793">
        <f t="shared" si="2293"/>
        <v>2</v>
      </c>
      <c r="AC826" s="794">
        <f t="shared" si="2294"/>
        <v>1.79</v>
      </c>
      <c r="AD826" s="785"/>
      <c r="AE826" s="786">
        <f t="shared" si="2295"/>
        <v>1.79</v>
      </c>
      <c r="AF826" s="787">
        <v>66140</v>
      </c>
      <c r="AG826" s="823"/>
      <c r="AH826" s="787"/>
      <c r="AI826" s="789" t="str">
        <f t="shared" si="2296"/>
        <v>Կ-1</v>
      </c>
      <c r="AJ826" s="787">
        <f t="shared" si="2297"/>
        <v>118390.6</v>
      </c>
      <c r="AK826" s="790">
        <f t="shared" si="2298"/>
        <v>118390.6</v>
      </c>
      <c r="AL826" s="796">
        <f t="shared" si="2299"/>
        <v>1539077.8</v>
      </c>
      <c r="AM826" s="792">
        <f t="shared" si="2300"/>
        <v>1</v>
      </c>
      <c r="AN826" s="793">
        <f t="shared" si="2301"/>
        <v>3</v>
      </c>
      <c r="AO826" s="794">
        <f t="shared" si="2302"/>
        <v>1.84</v>
      </c>
      <c r="AP826" s="785"/>
      <c r="AQ826" s="786">
        <f t="shared" si="2303"/>
        <v>1.84</v>
      </c>
      <c r="AR826" s="787">
        <v>66140</v>
      </c>
      <c r="AS826" s="823"/>
      <c r="AT826" s="787"/>
      <c r="AU826" s="789" t="str">
        <f t="shared" si="2304"/>
        <v>Կ-1</v>
      </c>
      <c r="AV826" s="787">
        <f t="shared" si="2305"/>
        <v>121697.60000000001</v>
      </c>
      <c r="AW826" s="790">
        <f t="shared" si="2306"/>
        <v>121697.60000000001</v>
      </c>
      <c r="AX826" s="796">
        <f t="shared" si="2307"/>
        <v>1582068.8</v>
      </c>
    </row>
    <row r="827" spans="2:50" s="776" customFormat="1" ht="13.5">
      <c r="B827" s="1594">
        <v>21</v>
      </c>
      <c r="C827" s="646" t="s">
        <v>1956</v>
      </c>
      <c r="D827" s="656" t="s">
        <v>280</v>
      </c>
      <c r="E827" s="798">
        <v>1</v>
      </c>
      <c r="F827" s="1309">
        <v>3</v>
      </c>
      <c r="G827" s="799">
        <f>IF(E827&lt;1,0,IF(K827="Բ-1",IF(F827=0,6.94,IF(F827=1,7.17,IF(F827=2,7.41,IF(F827=3,7.66,IF(OR(F827=5,F827=4),7.92,IF(OR(F827=6,F827=7),8.18,IF(OR(F827=8,F827=9),8.46,IF(OR(F827=10,F827=11,F827=12),8.74,IF(OR(F827=13,F827=14,F827=15),9.03,IF(OR(F827=16,F827=17,F827=18),9.33,9.65)))))))))),IF(K827="Բ-2", IF(F827=0,5.71,IF(F827=1,5.89,IF(F827=2,6.09,IF(F827=3,6.29,IF(OR(F827=5,F827=4),6.5,IF(OR(F827=6,F827=7),6.72,IF(OR(F827=8,F827=9),6.94,IF(OR(F827=10,F827=11,F827=12),7.17,IF(OR(F827=13,F827=14,F827=15),7.41,IF(OR(F827=16,F827=17,F827=18),7.65,7.91)))))))))), IF(K827="Գ-1", IF(F827=0,4.7,IF(F827=1,4.86,IF(F827=2,5.01,IF(F827=3,5.18,IF(OR(F827=5,F827=4),5.35,IF(OR(F827=6,F827=7),5.52,IF(OR(F827=8,F827=9),5.71,IF(OR(F827=10,F827=11,F827=12),5.89,IF(OR(F827=13,F827=14,F827=15),6.09,IF(OR(F827=16,F827=17,F827=18),6.29,6.49)))))))))), IF(K827="Գ-2", IF(F827=0,3.88,IF(F827=1,4.01,IF(F827=2,4.14,IF(F827=3,4.27,IF(OR(F827=5,F827=4),4.41,IF(OR(F827=6,F827=7),4.55,IF(OR(F827=8,F827=9),4.7,IF(OR(F827=10,F827=11,F827=12),4.85,IF(OR(F827=13,F827=14,F827=15),5.01,IF(OR(F827=16,F827=17,F827=18),5.17,5.34)))))))))), IF(K827="Գ-3", IF(F827=0,3.21,IF(F827=1,3.31,IF(F827=2,3.42,IF(F827=3,3.53,IF(OR(F827=5,F827=4),3.64,IF(OR(F827=6,F827=7),3.76,IF(OR(F827=8,F827=9),3.88,IF(OR(F827=10,F827=11,F827=12),4.01,IF(OR(F827=13,F827=14,F827=15),4.13,IF(OR(F827=16,F827=17,F827=18),4.27,4.4)))))))))), IF(K827="Ա-1", IF(F827=0,2.66,IF(F827=1,2.75,IF(F827=2,2.83,IF(F827=3,2.92,IF(OR(F827=5,F827=4),3.02,IF(OR(F827=6,F827=7),3.11,IF(OR(F827=8,F827=9),3.21,IF(OR(F827=10,F827=11,F827=12),3.31,IF(OR(F827=13,F827=14,F827=15),3.42,IF(OR(F827=16,F827=17,F827=18),3.53,3.64)))))))))), IF(K827="Ա-2", IF(F827=0,2.28,IF(F827=1,2.35,IF(F827=2,2.43,IF(F827=3,2.5,IF(OR(F827=5,F827=4),2.58,IF(OR(F827=6,F827=7),2.66,IF(OR(F827=8,F827=9),2.75,IF(OR(F827=10,F827=11,F827=12),2.83,IF(OR(F827=13,F827=14,F827=15),2.92,IF(OR(F827=16,F827=17,F827=18),3.01,3.11)))))))))),IF(K827="Ա-3", IF(F827=0,1.96,IF(F827=1,2.02,IF(F827=2,2.08,IF(F827=3,2.15,IF(OR(F827=5,F827=4),2.21,IF(OR(F827=6,F827=7),2.28,IF(OR(F827=8,F827=9),2.35,IF(OR(F827=10,F827=11,F827=12),2.42,IF(OR(F827=13,F827=14,F827=15),2.5,IF(OR(F827=16,F827=17,F827=18),2.58,2.66)))))))))), IF(K827="Կ-1", IF(F827=0,1.68,IF(F827=1,1.73,IF(F827=2,1.79,IF(F827=3,1.84,IF(OR(F827=5,F827=4),1.9,IF(OR(F827=6,F827=7),1.96,IF(OR(F827=8,F827=9),2.02,IF(OR(F827=10,F827=11,F827=12),2.08,IF(OR(F827=13,F827=14,F827=15),2.14,IF(OR(F827=16,F827=17,F827=18),2.21,2.28)))))))))), IF(K827="Կ-2", IF(F827=0,1.45,IF(F827=1,1.49,IF(F827=2,1.54,IF(F827=3,1.59,IF(OR(F827=5,F827=4),1.63,IF(OR(F827=6,F827=7),1.68,IF(OR(F827=8,F827=9),1.73,IF(OR(F827=10,F827=11,F827=12),1.79,IF(OR(F827=13,F827=14,F827=15),1.84,IF(OR(F827=16,F827=17,F827=18),1.9,1.95)))))))))),IF(K827="Կ-3", IF(F827=0,1.25,IF(F827=1,1.29,IF(F827=2,1.33,IF(F827=3,1.37,IF(OR(F827=5,F827=4),1.41,IF(OR(F827=6,F827=7),1.45,IF(OR(F827=8,F827=9),1.49,IF(OR(F827=10,F827=11,F827=12),1.54,IF(OR(F827=13,F827=14,F827=15),1.58,IF(OR(F827=16,F827=17,F827=18),1.63,1.68)))))))))), "Error"))))))))))))</f>
        <v>1.84</v>
      </c>
      <c r="H827" s="801">
        <v>66140</v>
      </c>
      <c r="I827" s="823"/>
      <c r="J827" s="787"/>
      <c r="K827" s="795" t="s">
        <v>97</v>
      </c>
      <c r="L827" s="787">
        <f>H827*G827</f>
        <v>121697.60000000001</v>
      </c>
      <c r="M827" s="790">
        <f t="shared" si="2259"/>
        <v>121697.60000000001</v>
      </c>
      <c r="N827" s="791">
        <f>+M827*13</f>
        <v>1582068.8</v>
      </c>
      <c r="O827" s="792">
        <f t="shared" si="2261"/>
        <v>1</v>
      </c>
      <c r="P827" s="793">
        <f t="shared" si="2262"/>
        <v>4</v>
      </c>
      <c r="Q827" s="794">
        <f>IF(O827&lt;1,0,IF(W827="Բ-1",IF(P827=0,6.94,IF(P827=1,7.17,IF(P827=2,7.41,IF(P827=3,7.66,IF(OR(P827=5,P827=4),7.92,IF(OR(P827=6,P827=7),8.18,IF(OR(P827=8,P827=9),8.46,IF(OR(P827=10,P827=11,P827=12),8.74,IF(OR(P827=13,P827=14,P827=15),9.03,IF(OR(P827=16,P827=17,P827=18),9.33,9.65)))))))))),IF(W827="Բ-2", IF(P827=0,5.71,IF(P827=1,5.89,IF(P827=2,6.09,IF(P827=3,6.29,IF(OR(P827=5,P827=4),6.5,IF(OR(P827=6,P827=7),6.72,IF(OR(P827=8,P827=9),6.94,IF(OR(P827=10,P827=11,P827=12),7.17,IF(OR(P827=13,P827=14,P827=15),7.41,IF(OR(P827=16,P827=17,P827=18),7.65,7.91)))))))))), IF(W827="Գ-1", IF(P827=0,4.7,IF(P827=1,4.86,IF(P827=2,5.01,IF(P827=3,5.18,IF(OR(P827=5,P827=4),5.35,IF(OR(P827=6,P827=7),5.52,IF(OR(P827=8,P827=9),5.71,IF(OR(P827=10,P827=11,P827=12),5.89,IF(OR(P827=13,P827=14,P827=15),6.09,IF(OR(P827=16,P827=17,P827=18),6.29,6.49)))))))))), IF(W827="Գ-2", IF(P827=0,3.88,IF(P827=1,4.01,IF(P827=2,4.14,IF(P827=3,4.27,IF(OR(P827=5,P827=4),4.41,IF(OR(P827=6,P827=7),4.55,IF(OR(P827=8,P827=9),4.7,IF(OR(P827=10,P827=11,P827=12),4.85,IF(OR(P827=13,P827=14,P827=15),5.01,IF(OR(P827=16,P827=17,P827=18),5.17,5.34)))))))))), IF(W827="Գ-3", IF(P827=0,3.21,IF(P827=1,3.31,IF(P827=2,3.42,IF(P827=3,3.53,IF(OR(P827=5,P827=4),3.64,IF(OR(P827=6,P827=7),3.76,IF(OR(P827=8,P827=9),3.88,IF(OR(P827=10,P827=11,P827=12),4.01,IF(OR(P827=13,P827=14,P827=15),4.13,IF(OR(P827=16,P827=17,P827=18),4.27,4.4)))))))))), IF(W827="Ա-1", IF(P827=0,2.66,IF(P827=1,2.75,IF(P827=2,2.83,IF(P827=3,2.92,IF(OR(P827=5,P827=4),3.02,IF(OR(P827=6,P827=7),3.11,IF(OR(P827=8,P827=9),3.21,IF(OR(P827=10,P827=11,P827=12),3.31,IF(OR(P827=13,P827=14,P827=15),3.42,IF(OR(P827=16,P827=17,P827=18),3.53,3.64)))))))))), IF(W827="Ա-2", IF(P827=0,2.28,IF(P827=1,2.35,IF(P827=2,2.43,IF(P827=3,2.5,IF(OR(P827=5,P827=4),2.58,IF(OR(P827=6,P827=7),2.66,IF(OR(P827=8,P827=9),2.75,IF(OR(P827=10,P827=11,P827=12),2.83,IF(OR(P827=13,P827=14,P827=15),2.92,IF(OR(P827=16,P827=17,P827=18),3.01,3.11)))))))))),IF(W827="Ա-3", IF(P827=0,1.96,IF(P827=1,2.02,IF(P827=2,2.08,IF(P827=3,2.15,IF(OR(P827=5,P827=4),2.21,IF(OR(P827=6,P827=7),2.28,IF(OR(P827=8,P827=9),2.35,IF(OR(P827=10,P827=11,P827=12),2.42,IF(OR(P827=13,P827=14,P827=15),2.5,IF(OR(P827=16,P827=17,P827=18),2.58,2.66)))))))))), IF(W827="Կ-1", IF(P827=0,1.68,IF(P827=1,1.73,IF(P827=2,1.79,IF(P827=3,1.84,IF(OR(P827=5,P827=4),1.9,IF(OR(P827=6,P827=7),1.96,IF(OR(P827=8,P827=9),2.02,IF(OR(P827=10,P827=11,P827=12),2.08,IF(OR(P827=13,P827=14,P827=15),2.14,IF(OR(P827=16,P827=17,P827=18),2.21,2.28)))))))))), IF(W827="Կ-2", IF(P827=0,1.45,IF(P827=1,1.49,IF(P827=2,1.54,IF(P827=3,1.59,IF(OR(P827=5,P827=4),1.63,IF(OR(P827=6,P827=7),1.68,IF(OR(P827=8,P827=9),1.73,IF(OR(P827=10,P827=11,P827=12),1.79,IF(OR(P827=13,P827=14,P827=15),1.84,IF(OR(P827=16,P827=17,P827=18),1.9,1.95)))))))))),IF(W827="Կ-3", IF(P827=0,1.25,IF(P827=1,1.29,IF(P827=2,1.33,IF(P827=3,1.37,IF(OR(P827=5,P827=4),1.41,IF(OR(P827=6,P827=7),1.45,IF(OR(P827=8,P827=9),1.49,IF(OR(P827=10,P827=11,P827=12),1.54,IF(OR(P827=13,P827=14,P827=15),1.58,IF(OR(P827=16,P827=17,P827=18),1.63,1.68)))))))))), "Error"))))))))))))</f>
        <v>1.9</v>
      </c>
      <c r="R827" s="785"/>
      <c r="S827" s="786">
        <f>+Q827+Q827*R827</f>
        <v>1.9</v>
      </c>
      <c r="T827" s="787">
        <v>66140</v>
      </c>
      <c r="U827" s="823"/>
      <c r="V827" s="787"/>
      <c r="W827" s="795" t="str">
        <f t="shared" si="2265"/>
        <v>Կ-1</v>
      </c>
      <c r="X827" s="787">
        <f>T827*S827</f>
        <v>125666</v>
      </c>
      <c r="Y827" s="790">
        <f>S827*T827+U827+V827</f>
        <v>125666</v>
      </c>
      <c r="Z827" s="796">
        <f>+Y827*13</f>
        <v>1633658</v>
      </c>
      <c r="AA827" s="792">
        <f>+O827</f>
        <v>1</v>
      </c>
      <c r="AB827" s="793">
        <f>+P827+1</f>
        <v>5</v>
      </c>
      <c r="AC827" s="794">
        <f>IF(AA827&lt;1,0,IF(AI827="Բ-1",IF(AB827=0,6.94,IF(AB827=1,7.17,IF(AB827=2,7.41,IF(AB827=3,7.66,IF(OR(AB827=5,AB827=4),7.92,IF(OR(AB827=6,AB827=7),8.18,IF(OR(AB827=8,AB827=9),8.46,IF(OR(AB827=10,AB827=11,AB827=12),8.74,IF(OR(AB827=13,AB827=14,AB827=15),9.03,IF(OR(AB827=16,AB827=17,AB827=18),9.33,9.65)))))))))),IF(AI827="Բ-2", IF(AB827=0,5.71,IF(AB827=1,5.89,IF(AB827=2,6.09,IF(AB827=3,6.29,IF(OR(AB827=5,AB827=4),6.5,IF(OR(AB827=6,AB827=7),6.72,IF(OR(AB827=8,AB827=9),6.94,IF(OR(AB827=10,AB827=11,AB827=12),7.17,IF(OR(AB827=13,AB827=14,AB827=15),7.41,IF(OR(AB827=16,AB827=17,AB827=18),7.65,7.91)))))))))), IF(AI827="Գ-1", IF(AB827=0,4.7,IF(AB827=1,4.86,IF(AB827=2,5.01,IF(AB827=3,5.18,IF(OR(AB827=5,AB827=4),5.35,IF(OR(AB827=6,AB827=7),5.52,IF(OR(AB827=8,AB827=9),5.71,IF(OR(AB827=10,AB827=11,AB827=12),5.89,IF(OR(AB827=13,AB827=14,AB827=15),6.09,IF(OR(AB827=16,AB827=17,AB827=18),6.29,6.49)))))))))), IF(AI827="Գ-2", IF(AB827=0,3.88,IF(AB827=1,4.01,IF(AB827=2,4.14,IF(AB827=3,4.27,IF(OR(AB827=5,AB827=4),4.41,IF(OR(AB827=6,AB827=7),4.55,IF(OR(AB827=8,AB827=9),4.7,IF(OR(AB827=10,AB827=11,AB827=12),4.85,IF(OR(AB827=13,AB827=14,AB827=15),5.01,IF(OR(AB827=16,AB827=17,AB827=18),5.17,5.34)))))))))), IF(AI827="Գ-3", IF(AB827=0,3.21,IF(AB827=1,3.31,IF(AB827=2,3.42,IF(AB827=3,3.53,IF(OR(AB827=5,AB827=4),3.64,IF(OR(AB827=6,AB827=7),3.76,IF(OR(AB827=8,AB827=9),3.88,IF(OR(AB827=10,AB827=11,AB827=12),4.01,IF(OR(AB827=13,AB827=14,AB827=15),4.13,IF(OR(AB827=16,AB827=17,AB827=18),4.27,4.4)))))))))), IF(AI827="Ա-1", IF(AB827=0,2.66,IF(AB827=1,2.75,IF(AB827=2,2.83,IF(AB827=3,2.92,IF(OR(AB827=5,AB827=4),3.02,IF(OR(AB827=6,AB827=7),3.11,IF(OR(AB827=8,AB827=9),3.21,IF(OR(AB827=10,AB827=11,AB827=12),3.31,IF(OR(AB827=13,AB827=14,AB827=15),3.42,IF(OR(AB827=16,AB827=17,AB827=18),3.53,3.64)))))))))), IF(AI827="Ա-2", IF(AB827=0,2.28,IF(AB827=1,2.35,IF(AB827=2,2.43,IF(AB827=3,2.5,IF(OR(AB827=5,AB827=4),2.58,IF(OR(AB827=6,AB827=7),2.66,IF(OR(AB827=8,AB827=9),2.75,IF(OR(AB827=10,AB827=11,AB827=12),2.83,IF(OR(AB827=13,AB827=14,AB827=15),2.92,IF(OR(AB827=16,AB827=17,AB827=18),3.01,3.11)))))))))),IF(AI827="Ա-3", IF(AB827=0,1.96,IF(AB827=1,2.02,IF(AB827=2,2.08,IF(AB827=3,2.15,IF(OR(AB827=5,AB827=4),2.21,IF(OR(AB827=6,AB827=7),2.28,IF(OR(AB827=8,AB827=9),2.35,IF(OR(AB827=10,AB827=11,AB827=12),2.42,IF(OR(AB827=13,AB827=14,AB827=15),2.5,IF(OR(AB827=16,AB827=17,AB827=18),2.58,2.66)))))))))), IF(AI827="Կ-1", IF(AB827=0,1.68,IF(AB827=1,1.73,IF(AB827=2,1.79,IF(AB827=3,1.84,IF(OR(AB827=5,AB827=4),1.9,IF(OR(AB827=6,AB827=7),1.96,IF(OR(AB827=8,AB827=9),2.02,IF(OR(AB827=10,AB827=11,AB827=12),2.08,IF(OR(AB827=13,AB827=14,AB827=15),2.14,IF(OR(AB827=16,AB827=17,AB827=18),2.21,2.28)))))))))), IF(AI827="Կ-2", IF(AB827=0,1.45,IF(AB827=1,1.49,IF(AB827=2,1.54,IF(AB827=3,1.59,IF(OR(AB827=5,AB827=4),1.63,IF(OR(AB827=6,AB827=7),1.68,IF(OR(AB827=8,AB827=9),1.73,IF(OR(AB827=10,AB827=11,AB827=12),1.79,IF(OR(AB827=13,AB827=14,AB827=15),1.84,IF(OR(AB827=16,AB827=17,AB827=18),1.9,1.95)))))))))),IF(AI827="Կ-3", IF(AB827=0,1.25,IF(AB827=1,1.29,IF(AB827=2,1.33,IF(AB827=3,1.37,IF(OR(AB827=5,AB827=4),1.41,IF(OR(AB827=6,AB827=7),1.45,IF(OR(AB827=8,AB827=9),1.49,IF(OR(AB827=10,AB827=11,AB827=12),1.54,IF(OR(AB827=13,AB827=14,AB827=15),1.58,IF(OR(AB827=16,AB827=17,AB827=18),1.63,1.68)))))))))), "Error"))))))))))))</f>
        <v>1.9</v>
      </c>
      <c r="AD827" s="785"/>
      <c r="AE827" s="786">
        <f>+AC827+AC827*AD827</f>
        <v>1.9</v>
      </c>
      <c r="AF827" s="787">
        <v>66140</v>
      </c>
      <c r="AG827" s="823"/>
      <c r="AH827" s="787"/>
      <c r="AI827" s="789" t="str">
        <f>+W827</f>
        <v>Կ-1</v>
      </c>
      <c r="AJ827" s="787">
        <f>AF827*AE827</f>
        <v>125666</v>
      </c>
      <c r="AK827" s="790">
        <f>AE827*AF827+AG827+AH827</f>
        <v>125666</v>
      </c>
      <c r="AL827" s="796">
        <f>+AK827*13</f>
        <v>1633658</v>
      </c>
      <c r="AM827" s="792">
        <f>+AA827</f>
        <v>1</v>
      </c>
      <c r="AN827" s="793">
        <f>+AB827+1</f>
        <v>6</v>
      </c>
      <c r="AO827" s="794">
        <f>IF(AM827&lt;1,0,IF(AU827="Բ-1",IF(AN827=0,6.94,IF(AN827=1,7.17,IF(AN827=2,7.41,IF(AN827=3,7.66,IF(OR(AN827=5,AN827=4),7.92,IF(OR(AN827=6,AN827=7),8.18,IF(OR(AN827=8,AN827=9),8.46,IF(OR(AN827=10,AN827=11,AN827=12),8.74,IF(OR(AN827=13,AN827=14,AN827=15),9.03,IF(OR(AN827=16,AN827=17,AN827=18),9.33,9.65)))))))))),IF(AU827="Բ-2", IF(AN827=0,5.71,IF(AN827=1,5.89,IF(AN827=2,6.09,IF(AN827=3,6.29,IF(OR(AN827=5,AN827=4),6.5,IF(OR(AN827=6,AN827=7),6.72,IF(OR(AN827=8,AN827=9),6.94,IF(OR(AN827=10,AN827=11,AN827=12),7.17,IF(OR(AN827=13,AN827=14,AN827=15),7.41,IF(OR(AN827=16,AN827=17,AN827=18),7.65,7.91)))))))))), IF(AU827="Գ-1", IF(AN827=0,4.7,IF(AN827=1,4.86,IF(AN827=2,5.01,IF(AN827=3,5.18,IF(OR(AN827=5,AN827=4),5.35,IF(OR(AN827=6,AN827=7),5.52,IF(OR(AN827=8,AN827=9),5.71,IF(OR(AN827=10,AN827=11,AN827=12),5.89,IF(OR(AN827=13,AN827=14,AN827=15),6.09,IF(OR(AN827=16,AN827=17,AN827=18),6.29,6.49)))))))))), IF(AU827="Գ-2", IF(AN827=0,3.88,IF(AN827=1,4.01,IF(AN827=2,4.14,IF(AN827=3,4.27,IF(OR(AN827=5,AN827=4),4.41,IF(OR(AN827=6,AN827=7),4.55,IF(OR(AN827=8,AN827=9),4.7,IF(OR(AN827=10,AN827=11,AN827=12),4.85,IF(OR(AN827=13,AN827=14,AN827=15),5.01,IF(OR(AN827=16,AN827=17,AN827=18),5.17,5.34)))))))))), IF(AU827="Գ-3", IF(AN827=0,3.21,IF(AN827=1,3.31,IF(AN827=2,3.42,IF(AN827=3,3.53,IF(OR(AN827=5,AN827=4),3.64,IF(OR(AN827=6,AN827=7),3.76,IF(OR(AN827=8,AN827=9),3.88,IF(OR(AN827=10,AN827=11,AN827=12),4.01,IF(OR(AN827=13,AN827=14,AN827=15),4.13,IF(OR(AN827=16,AN827=17,AN827=18),4.27,4.4)))))))))), IF(AU827="Ա-1", IF(AN827=0,2.66,IF(AN827=1,2.75,IF(AN827=2,2.83,IF(AN827=3,2.92,IF(OR(AN827=5,AN827=4),3.02,IF(OR(AN827=6,AN827=7),3.11,IF(OR(AN827=8,AN827=9),3.21,IF(OR(AN827=10,AN827=11,AN827=12),3.31,IF(OR(AN827=13,AN827=14,AN827=15),3.42,IF(OR(AN827=16,AN827=17,AN827=18),3.53,3.64)))))))))), IF(AU827="Ա-2", IF(AN827=0,2.28,IF(AN827=1,2.35,IF(AN827=2,2.43,IF(AN827=3,2.5,IF(OR(AN827=5,AN827=4),2.58,IF(OR(AN827=6,AN827=7),2.66,IF(OR(AN827=8,AN827=9),2.75,IF(OR(AN827=10,AN827=11,AN827=12),2.83,IF(OR(AN827=13,AN827=14,AN827=15),2.92,IF(OR(AN827=16,AN827=17,AN827=18),3.01,3.11)))))))))),IF(AU827="Ա-3", IF(AN827=0,1.96,IF(AN827=1,2.02,IF(AN827=2,2.08,IF(AN827=3,2.15,IF(OR(AN827=5,AN827=4),2.21,IF(OR(AN827=6,AN827=7),2.28,IF(OR(AN827=8,AN827=9),2.35,IF(OR(AN827=10,AN827=11,AN827=12),2.42,IF(OR(AN827=13,AN827=14,AN827=15),2.5,IF(OR(AN827=16,AN827=17,AN827=18),2.58,2.66)))))))))), IF(AU827="Կ-1", IF(AN827=0,1.68,IF(AN827=1,1.73,IF(AN827=2,1.79,IF(AN827=3,1.84,IF(OR(AN827=5,AN827=4),1.9,IF(OR(AN827=6,AN827=7),1.96,IF(OR(AN827=8,AN827=9),2.02,IF(OR(AN827=10,AN827=11,AN827=12),2.08,IF(OR(AN827=13,AN827=14,AN827=15),2.14,IF(OR(AN827=16,AN827=17,AN827=18),2.21,2.28)))))))))), IF(AU827="Կ-2", IF(AN827=0,1.45,IF(AN827=1,1.49,IF(AN827=2,1.54,IF(AN827=3,1.59,IF(OR(AN827=5,AN827=4),1.63,IF(OR(AN827=6,AN827=7),1.68,IF(OR(AN827=8,AN827=9),1.73,IF(OR(AN827=10,AN827=11,AN827=12),1.79,IF(OR(AN827=13,AN827=14,AN827=15),1.84,IF(OR(AN827=16,AN827=17,AN827=18),1.9,1.95)))))))))),IF(AU827="Կ-3", IF(AN827=0,1.25,IF(AN827=1,1.29,IF(AN827=2,1.33,IF(AN827=3,1.37,IF(OR(AN827=5,AN827=4),1.41,IF(OR(AN827=6,AN827=7),1.45,IF(OR(AN827=8,AN827=9),1.49,IF(OR(AN827=10,AN827=11,AN827=12),1.54,IF(OR(AN827=13,AN827=14,AN827=15),1.58,IF(OR(AN827=16,AN827=17,AN827=18),1.63,1.68)))))))))), "Error"))))))))))))</f>
        <v>1.96</v>
      </c>
      <c r="AP827" s="785"/>
      <c r="AQ827" s="786">
        <f>+AO827+AO827*AP827</f>
        <v>1.96</v>
      </c>
      <c r="AR827" s="787">
        <v>66140</v>
      </c>
      <c r="AS827" s="823"/>
      <c r="AT827" s="787"/>
      <c r="AU827" s="789" t="str">
        <f>+AI827</f>
        <v>Կ-1</v>
      </c>
      <c r="AV827" s="787">
        <f>AR827*AQ827</f>
        <v>129634.4</v>
      </c>
      <c r="AW827" s="790">
        <f>AQ827*AR827+AS827+AT827</f>
        <v>129634.4</v>
      </c>
      <c r="AX827" s="796">
        <f>+AW827*13</f>
        <v>1685247.2</v>
      </c>
    </row>
    <row r="828" spans="2:50" s="776" customFormat="1" ht="13.5">
      <c r="B828" s="1594">
        <v>22</v>
      </c>
      <c r="C828" s="646" t="s">
        <v>89</v>
      </c>
      <c r="D828" s="656" t="s">
        <v>280</v>
      </c>
      <c r="E828" s="798">
        <v>1</v>
      </c>
      <c r="F828" s="1309">
        <v>6</v>
      </c>
      <c r="G828" s="799">
        <f t="shared" ref="G828" si="2333">IF(E828&lt;1,0,IF(K828="Բ-1",IF(F828=0,6.94,IF(F828=1,7.17,IF(F828=2,7.41,IF(F828=3,7.66,IF(OR(F828=5,F828=4),7.92,IF(OR(F828=6,F828=7),8.18,IF(OR(F828=8,F828=9),8.46,IF(OR(F828=10,F828=11,F828=12),8.74,IF(OR(F828=13,F828=14,F828=15),9.03,IF(OR(F828=16,F828=17,F828=18),9.33,9.65)))))))))),IF(K828="Բ-2", IF(F828=0,5.71,IF(F828=1,5.89,IF(F828=2,6.09,IF(F828=3,6.29,IF(OR(F828=5,F828=4),6.5,IF(OR(F828=6,F828=7),6.72,IF(OR(F828=8,F828=9),6.94,IF(OR(F828=10,F828=11,F828=12),7.17,IF(OR(F828=13,F828=14,F828=15),7.41,IF(OR(F828=16,F828=17,F828=18),7.65,7.91)))))))))), IF(K828="Գ-1", IF(F828=0,4.7,IF(F828=1,4.86,IF(F828=2,5.01,IF(F828=3,5.18,IF(OR(F828=5,F828=4),5.35,IF(OR(F828=6,F828=7),5.52,IF(OR(F828=8,F828=9),5.71,IF(OR(F828=10,F828=11,F828=12),5.89,IF(OR(F828=13,F828=14,F828=15),6.09,IF(OR(F828=16,F828=17,F828=18),6.29,6.49)))))))))), IF(K828="Գ-2", IF(F828=0,3.88,IF(F828=1,4.01,IF(F828=2,4.14,IF(F828=3,4.27,IF(OR(F828=5,F828=4),4.41,IF(OR(F828=6,F828=7),4.55,IF(OR(F828=8,F828=9),4.7,IF(OR(F828=10,F828=11,F828=12),4.85,IF(OR(F828=13,F828=14,F828=15),5.01,IF(OR(F828=16,F828=17,F828=18),5.17,5.34)))))))))), IF(K828="Գ-3", IF(F828=0,3.21,IF(F828=1,3.31,IF(F828=2,3.42,IF(F828=3,3.53,IF(OR(F828=5,F828=4),3.64,IF(OR(F828=6,F828=7),3.76,IF(OR(F828=8,F828=9),3.88,IF(OR(F828=10,F828=11,F828=12),4.01,IF(OR(F828=13,F828=14,F828=15),4.13,IF(OR(F828=16,F828=17,F828=18),4.27,4.4)))))))))), IF(K828="Ա-1", IF(F828=0,2.66,IF(F828=1,2.75,IF(F828=2,2.83,IF(F828=3,2.92,IF(OR(F828=5,F828=4),3.02,IF(OR(F828=6,F828=7),3.11,IF(OR(F828=8,F828=9),3.21,IF(OR(F828=10,F828=11,F828=12),3.31,IF(OR(F828=13,F828=14,F828=15),3.42,IF(OR(F828=16,F828=17,F828=18),3.53,3.64)))))))))), IF(K828="Ա-2", IF(F828=0,2.28,IF(F828=1,2.35,IF(F828=2,2.43,IF(F828=3,2.5,IF(OR(F828=5,F828=4),2.58,IF(OR(F828=6,F828=7),2.66,IF(OR(F828=8,F828=9),2.75,IF(OR(F828=10,F828=11,F828=12),2.83,IF(OR(F828=13,F828=14,F828=15),2.92,IF(OR(F828=16,F828=17,F828=18),3.01,3.11)))))))))),IF(K828="Ա-3", IF(F828=0,1.96,IF(F828=1,2.02,IF(F828=2,2.08,IF(F828=3,2.15,IF(OR(F828=5,F828=4),2.21,IF(OR(F828=6,F828=7),2.28,IF(OR(F828=8,F828=9),2.35,IF(OR(F828=10,F828=11,F828=12),2.42,IF(OR(F828=13,F828=14,F828=15),2.5,IF(OR(F828=16,F828=17,F828=18),2.58,2.66)))))))))), IF(K828="Կ-1", IF(F828=0,1.68,IF(F828=1,1.73,IF(F828=2,1.79,IF(F828=3,1.84,IF(OR(F828=5,F828=4),1.9,IF(OR(F828=6,F828=7),1.96,IF(OR(F828=8,F828=9),2.02,IF(OR(F828=10,F828=11,F828=12),2.08,IF(OR(F828=13,F828=14,F828=15),2.14,IF(OR(F828=16,F828=17,F828=18),2.21,2.28)))))))))), IF(K828="Կ-2", IF(F828=0,1.45,IF(F828=1,1.49,IF(F828=2,1.54,IF(F828=3,1.59,IF(OR(F828=5,F828=4),1.63,IF(OR(F828=6,F828=7),1.68,IF(OR(F828=8,F828=9),1.73,IF(OR(F828=10,F828=11,F828=12),1.79,IF(OR(F828=13,F828=14,F828=15),1.84,IF(OR(F828=16,F828=17,F828=18),1.9,1.95)))))))))),IF(K828="Կ-3",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1.96</v>
      </c>
      <c r="H828" s="801">
        <v>66140</v>
      </c>
      <c r="I828" s="823"/>
      <c r="J828" s="787"/>
      <c r="K828" s="795" t="s">
        <v>97</v>
      </c>
      <c r="L828" s="787">
        <f t="shared" si="2285"/>
        <v>129634.4</v>
      </c>
      <c r="M828" s="790">
        <f t="shared" si="2259"/>
        <v>129634.4</v>
      </c>
      <c r="N828" s="791">
        <f t="shared" si="2286"/>
        <v>1685247.2</v>
      </c>
      <c r="O828" s="792">
        <f t="shared" si="2261"/>
        <v>1</v>
      </c>
      <c r="P828" s="793">
        <f t="shared" si="2262"/>
        <v>7</v>
      </c>
      <c r="Q828" s="794">
        <f t="shared" si="2287"/>
        <v>1.96</v>
      </c>
      <c r="R828" s="785"/>
      <c r="S828" s="786">
        <f t="shared" si="2288"/>
        <v>1.96</v>
      </c>
      <c r="T828" s="787">
        <v>66140</v>
      </c>
      <c r="U828" s="823"/>
      <c r="V828" s="787"/>
      <c r="W828" s="795" t="str">
        <f t="shared" si="2265"/>
        <v>Կ-1</v>
      </c>
      <c r="X828" s="787">
        <f t="shared" si="2289"/>
        <v>129634.4</v>
      </c>
      <c r="Y828" s="790">
        <f t="shared" si="2290"/>
        <v>129634.4</v>
      </c>
      <c r="Z828" s="796">
        <f t="shared" si="2291"/>
        <v>1685247.2</v>
      </c>
      <c r="AA828" s="792">
        <f t="shared" si="2292"/>
        <v>1</v>
      </c>
      <c r="AB828" s="793">
        <f t="shared" si="2293"/>
        <v>8</v>
      </c>
      <c r="AC828" s="794">
        <f t="shared" si="2294"/>
        <v>2.02</v>
      </c>
      <c r="AD828" s="785"/>
      <c r="AE828" s="786">
        <f t="shared" si="2295"/>
        <v>2.02</v>
      </c>
      <c r="AF828" s="787">
        <v>66140</v>
      </c>
      <c r="AG828" s="823"/>
      <c r="AH828" s="787"/>
      <c r="AI828" s="789" t="str">
        <f t="shared" si="2296"/>
        <v>Կ-1</v>
      </c>
      <c r="AJ828" s="787">
        <f t="shared" si="2297"/>
        <v>133602.79999999999</v>
      </c>
      <c r="AK828" s="790">
        <f t="shared" si="2298"/>
        <v>133602.79999999999</v>
      </c>
      <c r="AL828" s="796">
        <f t="shared" si="2299"/>
        <v>1736836.4</v>
      </c>
      <c r="AM828" s="792">
        <f t="shared" si="2300"/>
        <v>1</v>
      </c>
      <c r="AN828" s="793">
        <f t="shared" si="2301"/>
        <v>9</v>
      </c>
      <c r="AO828" s="794">
        <f t="shared" si="2302"/>
        <v>2.02</v>
      </c>
      <c r="AP828" s="785"/>
      <c r="AQ828" s="786">
        <f t="shared" si="2303"/>
        <v>2.02</v>
      </c>
      <c r="AR828" s="787">
        <v>66140</v>
      </c>
      <c r="AS828" s="823"/>
      <c r="AT828" s="787"/>
      <c r="AU828" s="789" t="str">
        <f t="shared" si="2304"/>
        <v>Կ-1</v>
      </c>
      <c r="AV828" s="787">
        <f t="shared" si="2305"/>
        <v>133602.79999999999</v>
      </c>
      <c r="AW828" s="790">
        <f t="shared" si="2306"/>
        <v>133602.79999999999</v>
      </c>
      <c r="AX828" s="796">
        <f t="shared" si="2307"/>
        <v>1736836.4</v>
      </c>
    </row>
    <row r="829" spans="2:50" s="776" customFormat="1" ht="27">
      <c r="B829" s="1594">
        <v>23</v>
      </c>
      <c r="C829" s="1332" t="s">
        <v>1159</v>
      </c>
      <c r="D829" s="1308" t="s">
        <v>541</v>
      </c>
      <c r="E829" s="798">
        <v>1</v>
      </c>
      <c r="F829" s="1309">
        <v>44</v>
      </c>
      <c r="G829" s="799">
        <f>IF(E829&lt;1,0,IF(K829="Բ-1",IF(F829=0,6.94,IF(F829=1,7.17,IF(F829=2,7.41,IF(F829=3,7.66,IF(OR(F829=5,F829=4),7.92,IF(OR(F829=6,F829=7),8.18,IF(OR(F829=8,F829=9),8.46,IF(OR(F829=10,F829=11,F829=12),8.74,IF(OR(F829=13,F829=14,F829=15),9.03,IF(OR(F829=16,F829=17,F829=18),9.33,9.65)))))))))),IF(K829="Բ-2", IF(F829=0,5.71,IF(F829=1,5.89,IF(F829=2,6.09,IF(F829=3,6.29,IF(OR(F829=5,F829=4),6.5,IF(OR(F829=6,F829=7),6.72,IF(OR(F829=8,F829=9),6.94,IF(OR(F829=10,F829=11,F829=12),7.17,IF(OR(F829=13,F829=14,F829=15),7.41,IF(OR(F829=16,F829=17,F829=18),7.65,7.91)))))))))), IF(K829="Գ-1", IF(F829=0,4.7,IF(F829=1,4.86,IF(F829=2,5.01,IF(F829=3,5.18,IF(OR(F829=5,F829=4),5.35,IF(OR(F829=6,F829=7),5.52,IF(OR(F829=8,F829=9),5.71,IF(OR(F829=10,F829=11,F829=12),5.89,IF(OR(F829=13,F829=14,F829=15),6.09,IF(OR(F829=16,F829=17,F829=18),6.29,6.49)))))))))), IF(K829="Գ-2", IF(F829=0,3.88,IF(F829=1,4.01,IF(F829=2,4.14,IF(F829=3,4.27,IF(OR(F829=5,F829=4),4.41,IF(OR(F829=6,F829=7),4.55,IF(OR(F829=8,F829=9),4.7,IF(OR(F829=10,F829=11,F829=12),4.85,IF(OR(F829=13,F829=14,F829=15),5.01,IF(OR(F829=16,F829=17,F829=18),5.17,5.34)))))))))), IF(K829="Գ-3", IF(F829=0,3.21,IF(F829=1,3.31,IF(F829=2,3.42,IF(F829=3,3.53,IF(OR(F829=5,F829=4),3.64,IF(OR(F829=6,F829=7),3.76,IF(OR(F829=8,F829=9),3.88,IF(OR(F829=10,F829=11,F829=12),4.01,IF(OR(F829=13,F829=14,F829=15),4.13,IF(OR(F829=16,F829=17,F829=18),4.27,4.4)))))))))), IF(K829="Ա-1", IF(F829=0,2.66,IF(F829=1,2.75,IF(F829=2,2.83,IF(F829=3,2.92,IF(OR(F829=5,F829=4),3.02,IF(OR(F829=6,F829=7),3.11,IF(OR(F829=8,F829=9),3.21,IF(OR(F829=10,F829=11,F829=12),3.31,IF(OR(F829=13,F829=14,F829=15),3.42,IF(OR(F829=16,F829=17,F829=18),3.53,3.64)))))))))), IF(K829="Ա-2", IF(F829=0,2.28,IF(F829=1,2.35,IF(F829=2,2.43,IF(F829=3,2.5,IF(OR(F829=5,F829=4),2.58,IF(OR(F829=6,F829=7),2.66,IF(OR(F829=8,F829=9),2.75,IF(OR(F829=10,F829=11,F829=12),2.83,IF(OR(F829=13,F829=14,F829=15),2.92,IF(OR(F829=16,F829=17,F829=18),3.01,3.11)))))))))),IF(K829="Ա-3", IF(F829=0,1.96,IF(F829=1,2.02,IF(F829=2,2.08,IF(F829=3,2.15,IF(OR(F829=5,F829=4),2.21,IF(OR(F829=6,F829=7),2.28,IF(OR(F829=8,F829=9),2.35,IF(OR(F829=10,F829=11,F829=12),2.42,IF(OR(F829=13,F829=14,F829=15),2.5,IF(OR(F829=16,F829=17,F829=18),2.58,2.66)))))))))), IF(K829="Կ-1", IF(F829=0,1.68,IF(F829=1,1.73,IF(F829=2,1.79,IF(F829=3,1.84,IF(OR(F829=5,F829=4),1.9,IF(OR(F829=6,F829=7),1.96,IF(OR(F829=8,F829=9),2.02,IF(OR(F829=10,F829=11,F829=12),2.08,IF(OR(F829=13,F829=14,F829=15),2.14,IF(OR(F829=16,F829=17,F829=18),2.21,2.28)))))))))), IF(K829="Կ-2", IF(F829=0,1.45,IF(F829=1,1.49,IF(F829=2,1.54,IF(F829=3,1.59,IF(OR(F829=5,F829=4),1.63,IF(OR(F829=6,F829=7),1.68,IF(OR(F829=8,F829=9),1.73,IF(OR(F829=10,F829=11,F829=12),1.79,IF(OR(F829=13,F829=14,F829=15),1.84,IF(OR(F829=16,F829=17,F829=18),1.9,1.95)))))))))),IF(K829="Կ-3",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2.2799999999999998</v>
      </c>
      <c r="H829" s="801">
        <v>66140</v>
      </c>
      <c r="I829" s="823"/>
      <c r="J829" s="787"/>
      <c r="K829" s="795" t="s">
        <v>97</v>
      </c>
      <c r="L829" s="787">
        <f>H829*G829</f>
        <v>150799.19999999998</v>
      </c>
      <c r="M829" s="790">
        <f t="shared" si="2259"/>
        <v>150799.19999999998</v>
      </c>
      <c r="N829" s="791">
        <f>+M829*13</f>
        <v>1960389.5999999999</v>
      </c>
      <c r="O829" s="792">
        <f t="shared" si="2261"/>
        <v>1</v>
      </c>
      <c r="P829" s="793">
        <f t="shared" si="2262"/>
        <v>45</v>
      </c>
      <c r="Q829" s="794">
        <f>IF(O829&lt;1,0,IF(W829="Բ-1",IF(P829=0,6.94,IF(P829=1,7.17,IF(P829=2,7.41,IF(P829=3,7.66,IF(OR(P829=5,P829=4),7.92,IF(OR(P829=6,P829=7),8.18,IF(OR(P829=8,P829=9),8.46,IF(OR(P829=10,P829=11,P829=12),8.74,IF(OR(P829=13,P829=14,P829=15),9.03,IF(OR(P829=16,P829=17,P829=18),9.33,9.65)))))))))),IF(W829="Բ-2", IF(P829=0,5.71,IF(P829=1,5.89,IF(P829=2,6.09,IF(P829=3,6.29,IF(OR(P829=5,P829=4),6.5,IF(OR(P829=6,P829=7),6.72,IF(OR(P829=8,P829=9),6.94,IF(OR(P829=10,P829=11,P829=12),7.17,IF(OR(P829=13,P829=14,P829=15),7.41,IF(OR(P829=16,P829=17,P829=18),7.65,7.91)))))))))), IF(W829="Գ-1", IF(P829=0,4.7,IF(P829=1,4.86,IF(P829=2,5.01,IF(P829=3,5.18,IF(OR(P829=5,P829=4),5.35,IF(OR(P829=6,P829=7),5.52,IF(OR(P829=8,P829=9),5.71,IF(OR(P829=10,P829=11,P829=12),5.89,IF(OR(P829=13,P829=14,P829=15),6.09,IF(OR(P829=16,P829=17,P829=18),6.29,6.49)))))))))), IF(W829="Գ-2", IF(P829=0,3.88,IF(P829=1,4.01,IF(P829=2,4.14,IF(P829=3,4.27,IF(OR(P829=5,P829=4),4.41,IF(OR(P829=6,P829=7),4.55,IF(OR(P829=8,P829=9),4.7,IF(OR(P829=10,P829=11,P829=12),4.85,IF(OR(P829=13,P829=14,P829=15),5.01,IF(OR(P829=16,P829=17,P829=18),5.17,5.34)))))))))), IF(W829="Գ-3", IF(P829=0,3.21,IF(P829=1,3.31,IF(P829=2,3.42,IF(P829=3,3.53,IF(OR(P829=5,P829=4),3.64,IF(OR(P829=6,P829=7),3.76,IF(OR(P829=8,P829=9),3.88,IF(OR(P829=10,P829=11,P829=12),4.01,IF(OR(P829=13,P829=14,P829=15),4.13,IF(OR(P829=16,P829=17,P829=18),4.27,4.4)))))))))), IF(W829="Ա-1", IF(P829=0,2.66,IF(P829=1,2.75,IF(P829=2,2.83,IF(P829=3,2.92,IF(OR(P829=5,P829=4),3.02,IF(OR(P829=6,P829=7),3.11,IF(OR(P829=8,P829=9),3.21,IF(OR(P829=10,P829=11,P829=12),3.31,IF(OR(P829=13,P829=14,P829=15),3.42,IF(OR(P829=16,P829=17,P829=18),3.53,3.64)))))))))), IF(W829="Ա-2", IF(P829=0,2.28,IF(P829=1,2.35,IF(P829=2,2.43,IF(P829=3,2.5,IF(OR(P829=5,P829=4),2.58,IF(OR(P829=6,P829=7),2.66,IF(OR(P829=8,P829=9),2.75,IF(OR(P829=10,P829=11,P829=12),2.83,IF(OR(P829=13,P829=14,P829=15),2.92,IF(OR(P829=16,P829=17,P829=18),3.01,3.11)))))))))),IF(W829="Ա-3", IF(P829=0,1.96,IF(P829=1,2.02,IF(P829=2,2.08,IF(P829=3,2.15,IF(OR(P829=5,P829=4),2.21,IF(OR(P829=6,P829=7),2.28,IF(OR(P829=8,P829=9),2.35,IF(OR(P829=10,P829=11,P829=12),2.42,IF(OR(P829=13,P829=14,P829=15),2.5,IF(OR(P829=16,P829=17,P829=18),2.58,2.66)))))))))), IF(W829="Կ-1", IF(P829=0,1.68,IF(P829=1,1.73,IF(P829=2,1.79,IF(P829=3,1.84,IF(OR(P829=5,P829=4),1.9,IF(OR(P829=6,P829=7),1.96,IF(OR(P829=8,P829=9),2.02,IF(OR(P829=10,P829=11,P829=12),2.08,IF(OR(P829=13,P829=14,P829=15),2.14,IF(OR(P829=16,P829=17,P829=18),2.21,2.28)))))))))), IF(W829="Կ-2", IF(P829=0,1.45,IF(P829=1,1.49,IF(P829=2,1.54,IF(P829=3,1.59,IF(OR(P829=5,P829=4),1.63,IF(OR(P829=6,P829=7),1.68,IF(OR(P829=8,P829=9),1.73,IF(OR(P829=10,P829=11,P829=12),1.79,IF(OR(P829=13,P829=14,P829=15),1.84,IF(OR(P829=16,P829=17,P829=18),1.9,1.95)))))))))),IF(W829="Կ-3", IF(P829=0,1.25,IF(P829=1,1.29,IF(P829=2,1.33,IF(P829=3,1.37,IF(OR(P829=5,P829=4),1.41,IF(OR(P829=6,P829=7),1.45,IF(OR(P829=8,P829=9),1.49,IF(OR(P829=10,P829=11,P829=12),1.54,IF(OR(P829=13,P829=14,P829=15),1.58,IF(OR(P829=16,P829=17,P829=18),1.63,1.68)))))))))), "Error"))))))))))))</f>
        <v>2.2799999999999998</v>
      </c>
      <c r="R829" s="785"/>
      <c r="S829" s="786">
        <f>+Q829+Q829*R829</f>
        <v>2.2799999999999998</v>
      </c>
      <c r="T829" s="787">
        <v>66140</v>
      </c>
      <c r="U829" s="823"/>
      <c r="V829" s="787"/>
      <c r="W829" s="795" t="str">
        <f t="shared" si="2265"/>
        <v>Կ-1</v>
      </c>
      <c r="X829" s="787">
        <f>T829*S829</f>
        <v>150799.19999999998</v>
      </c>
      <c r="Y829" s="790">
        <f>S829*T829+U829+V829</f>
        <v>150799.19999999998</v>
      </c>
      <c r="Z829" s="796">
        <f>+Y829*13</f>
        <v>1960389.5999999999</v>
      </c>
      <c r="AA829" s="792">
        <f>+O829</f>
        <v>1</v>
      </c>
      <c r="AB829" s="793">
        <f>+P829+1</f>
        <v>46</v>
      </c>
      <c r="AC829" s="794">
        <f>IF(AA829&lt;1,0,IF(AI829="Բ-1",IF(AB829=0,6.94,IF(AB829=1,7.17,IF(AB829=2,7.41,IF(AB829=3,7.66,IF(OR(AB829=5,AB829=4),7.92,IF(OR(AB829=6,AB829=7),8.18,IF(OR(AB829=8,AB829=9),8.46,IF(OR(AB829=10,AB829=11,AB829=12),8.74,IF(OR(AB829=13,AB829=14,AB829=15),9.03,IF(OR(AB829=16,AB829=17,AB829=18),9.33,9.65)))))))))),IF(AI829="Բ-2", IF(AB829=0,5.71,IF(AB829=1,5.89,IF(AB829=2,6.09,IF(AB829=3,6.29,IF(OR(AB829=5,AB829=4),6.5,IF(OR(AB829=6,AB829=7),6.72,IF(OR(AB829=8,AB829=9),6.94,IF(OR(AB829=10,AB829=11,AB829=12),7.17,IF(OR(AB829=13,AB829=14,AB829=15),7.41,IF(OR(AB829=16,AB829=17,AB829=18),7.65,7.91)))))))))), IF(AI829="Գ-1", IF(AB829=0,4.7,IF(AB829=1,4.86,IF(AB829=2,5.01,IF(AB829=3,5.18,IF(OR(AB829=5,AB829=4),5.35,IF(OR(AB829=6,AB829=7),5.52,IF(OR(AB829=8,AB829=9),5.71,IF(OR(AB829=10,AB829=11,AB829=12),5.89,IF(OR(AB829=13,AB829=14,AB829=15),6.09,IF(OR(AB829=16,AB829=17,AB829=18),6.29,6.49)))))))))), IF(AI829="Գ-2", IF(AB829=0,3.88,IF(AB829=1,4.01,IF(AB829=2,4.14,IF(AB829=3,4.27,IF(OR(AB829=5,AB829=4),4.41,IF(OR(AB829=6,AB829=7),4.55,IF(OR(AB829=8,AB829=9),4.7,IF(OR(AB829=10,AB829=11,AB829=12),4.85,IF(OR(AB829=13,AB829=14,AB829=15),5.01,IF(OR(AB829=16,AB829=17,AB829=18),5.17,5.34)))))))))), IF(AI829="Գ-3", IF(AB829=0,3.21,IF(AB829=1,3.31,IF(AB829=2,3.42,IF(AB829=3,3.53,IF(OR(AB829=5,AB829=4),3.64,IF(OR(AB829=6,AB829=7),3.76,IF(OR(AB829=8,AB829=9),3.88,IF(OR(AB829=10,AB829=11,AB829=12),4.01,IF(OR(AB829=13,AB829=14,AB829=15),4.13,IF(OR(AB829=16,AB829=17,AB829=18),4.27,4.4)))))))))), IF(AI829="Ա-1", IF(AB829=0,2.66,IF(AB829=1,2.75,IF(AB829=2,2.83,IF(AB829=3,2.92,IF(OR(AB829=5,AB829=4),3.02,IF(OR(AB829=6,AB829=7),3.11,IF(OR(AB829=8,AB829=9),3.21,IF(OR(AB829=10,AB829=11,AB829=12),3.31,IF(OR(AB829=13,AB829=14,AB829=15),3.42,IF(OR(AB829=16,AB829=17,AB829=18),3.53,3.64)))))))))), IF(AI829="Ա-2", IF(AB829=0,2.28,IF(AB829=1,2.35,IF(AB829=2,2.43,IF(AB829=3,2.5,IF(OR(AB829=5,AB829=4),2.58,IF(OR(AB829=6,AB829=7),2.66,IF(OR(AB829=8,AB829=9),2.75,IF(OR(AB829=10,AB829=11,AB829=12),2.83,IF(OR(AB829=13,AB829=14,AB829=15),2.92,IF(OR(AB829=16,AB829=17,AB829=18),3.01,3.11)))))))))),IF(AI829="Ա-3", IF(AB829=0,1.96,IF(AB829=1,2.02,IF(AB829=2,2.08,IF(AB829=3,2.15,IF(OR(AB829=5,AB829=4),2.21,IF(OR(AB829=6,AB829=7),2.28,IF(OR(AB829=8,AB829=9),2.35,IF(OR(AB829=10,AB829=11,AB829=12),2.42,IF(OR(AB829=13,AB829=14,AB829=15),2.5,IF(OR(AB829=16,AB829=17,AB829=18),2.58,2.66)))))))))), IF(AI829="Կ-1", IF(AB829=0,1.68,IF(AB829=1,1.73,IF(AB829=2,1.79,IF(AB829=3,1.84,IF(OR(AB829=5,AB829=4),1.9,IF(OR(AB829=6,AB829=7),1.96,IF(OR(AB829=8,AB829=9),2.02,IF(OR(AB829=10,AB829=11,AB829=12),2.08,IF(OR(AB829=13,AB829=14,AB829=15),2.14,IF(OR(AB829=16,AB829=17,AB829=18),2.21,2.28)))))))))), IF(AI829="Կ-2", IF(AB829=0,1.45,IF(AB829=1,1.49,IF(AB829=2,1.54,IF(AB829=3,1.59,IF(OR(AB829=5,AB829=4),1.63,IF(OR(AB829=6,AB829=7),1.68,IF(OR(AB829=8,AB829=9),1.73,IF(OR(AB829=10,AB829=11,AB829=12),1.79,IF(OR(AB829=13,AB829=14,AB829=15),1.84,IF(OR(AB829=16,AB829=17,AB829=18),1.9,1.95)))))))))),IF(AI829="Կ-3", IF(AB829=0,1.25,IF(AB829=1,1.29,IF(AB829=2,1.33,IF(AB829=3,1.37,IF(OR(AB829=5,AB829=4),1.41,IF(OR(AB829=6,AB829=7),1.45,IF(OR(AB829=8,AB829=9),1.49,IF(OR(AB829=10,AB829=11,AB829=12),1.54,IF(OR(AB829=13,AB829=14,AB829=15),1.58,IF(OR(AB829=16,AB829=17,AB829=18),1.63,1.68)))))))))), "Error"))))))))))))</f>
        <v>2.2799999999999998</v>
      </c>
      <c r="AD829" s="785"/>
      <c r="AE829" s="786">
        <f>+AC829+AC829*AD829</f>
        <v>2.2799999999999998</v>
      </c>
      <c r="AF829" s="787">
        <v>66140</v>
      </c>
      <c r="AG829" s="823"/>
      <c r="AH829" s="787"/>
      <c r="AI829" s="789" t="str">
        <f>+W829</f>
        <v>Կ-1</v>
      </c>
      <c r="AJ829" s="787">
        <f>AF829*AE829</f>
        <v>150799.19999999998</v>
      </c>
      <c r="AK829" s="790">
        <f>AE829*AF829+AG829+AH829</f>
        <v>150799.19999999998</v>
      </c>
      <c r="AL829" s="796">
        <f>+AK829*13</f>
        <v>1960389.5999999999</v>
      </c>
      <c r="AM829" s="792">
        <f>+AA829</f>
        <v>1</v>
      </c>
      <c r="AN829" s="793">
        <f>+AB829+1</f>
        <v>47</v>
      </c>
      <c r="AO829" s="794">
        <f>IF(AM829&lt;1,0,IF(AU829="Բ-1",IF(AN829=0,6.94,IF(AN829=1,7.17,IF(AN829=2,7.41,IF(AN829=3,7.66,IF(OR(AN829=5,AN829=4),7.92,IF(OR(AN829=6,AN829=7),8.18,IF(OR(AN829=8,AN829=9),8.46,IF(OR(AN829=10,AN829=11,AN829=12),8.74,IF(OR(AN829=13,AN829=14,AN829=15),9.03,IF(OR(AN829=16,AN829=17,AN829=18),9.33,9.65)))))))))),IF(AU829="Բ-2", IF(AN829=0,5.71,IF(AN829=1,5.89,IF(AN829=2,6.09,IF(AN829=3,6.29,IF(OR(AN829=5,AN829=4),6.5,IF(OR(AN829=6,AN829=7),6.72,IF(OR(AN829=8,AN829=9),6.94,IF(OR(AN829=10,AN829=11,AN829=12),7.17,IF(OR(AN829=13,AN829=14,AN829=15),7.41,IF(OR(AN829=16,AN829=17,AN829=18),7.65,7.91)))))))))), IF(AU829="Գ-1", IF(AN829=0,4.7,IF(AN829=1,4.86,IF(AN829=2,5.01,IF(AN829=3,5.18,IF(OR(AN829=5,AN829=4),5.35,IF(OR(AN829=6,AN829=7),5.52,IF(OR(AN829=8,AN829=9),5.71,IF(OR(AN829=10,AN829=11,AN829=12),5.89,IF(OR(AN829=13,AN829=14,AN829=15),6.09,IF(OR(AN829=16,AN829=17,AN829=18),6.29,6.49)))))))))), IF(AU829="Գ-2", IF(AN829=0,3.88,IF(AN829=1,4.01,IF(AN829=2,4.14,IF(AN829=3,4.27,IF(OR(AN829=5,AN829=4),4.41,IF(OR(AN829=6,AN829=7),4.55,IF(OR(AN829=8,AN829=9),4.7,IF(OR(AN829=10,AN829=11,AN829=12),4.85,IF(OR(AN829=13,AN829=14,AN829=15),5.01,IF(OR(AN829=16,AN829=17,AN829=18),5.17,5.34)))))))))), IF(AU829="Գ-3", IF(AN829=0,3.21,IF(AN829=1,3.31,IF(AN829=2,3.42,IF(AN829=3,3.53,IF(OR(AN829=5,AN829=4),3.64,IF(OR(AN829=6,AN829=7),3.76,IF(OR(AN829=8,AN829=9),3.88,IF(OR(AN829=10,AN829=11,AN829=12),4.01,IF(OR(AN829=13,AN829=14,AN829=15),4.13,IF(OR(AN829=16,AN829=17,AN829=18),4.27,4.4)))))))))), IF(AU829="Ա-1", IF(AN829=0,2.66,IF(AN829=1,2.75,IF(AN829=2,2.83,IF(AN829=3,2.92,IF(OR(AN829=5,AN829=4),3.02,IF(OR(AN829=6,AN829=7),3.11,IF(OR(AN829=8,AN829=9),3.21,IF(OR(AN829=10,AN829=11,AN829=12),3.31,IF(OR(AN829=13,AN829=14,AN829=15),3.42,IF(OR(AN829=16,AN829=17,AN829=18),3.53,3.64)))))))))), IF(AU829="Ա-2", IF(AN829=0,2.28,IF(AN829=1,2.35,IF(AN829=2,2.43,IF(AN829=3,2.5,IF(OR(AN829=5,AN829=4),2.58,IF(OR(AN829=6,AN829=7),2.66,IF(OR(AN829=8,AN829=9),2.75,IF(OR(AN829=10,AN829=11,AN829=12),2.83,IF(OR(AN829=13,AN829=14,AN829=15),2.92,IF(OR(AN829=16,AN829=17,AN829=18),3.01,3.11)))))))))),IF(AU829="Ա-3", IF(AN829=0,1.96,IF(AN829=1,2.02,IF(AN829=2,2.08,IF(AN829=3,2.15,IF(OR(AN829=5,AN829=4),2.21,IF(OR(AN829=6,AN829=7),2.28,IF(OR(AN829=8,AN829=9),2.35,IF(OR(AN829=10,AN829=11,AN829=12),2.42,IF(OR(AN829=13,AN829=14,AN829=15),2.5,IF(OR(AN829=16,AN829=17,AN829=18),2.58,2.66)))))))))), IF(AU829="Կ-1", IF(AN829=0,1.68,IF(AN829=1,1.73,IF(AN829=2,1.79,IF(AN829=3,1.84,IF(OR(AN829=5,AN829=4),1.9,IF(OR(AN829=6,AN829=7),1.96,IF(OR(AN829=8,AN829=9),2.02,IF(OR(AN829=10,AN829=11,AN829=12),2.08,IF(OR(AN829=13,AN829=14,AN829=15),2.14,IF(OR(AN829=16,AN829=17,AN829=18),2.21,2.28)))))))))), IF(AU829="Կ-2", IF(AN829=0,1.45,IF(AN829=1,1.49,IF(AN829=2,1.54,IF(AN829=3,1.59,IF(OR(AN829=5,AN829=4),1.63,IF(OR(AN829=6,AN829=7),1.68,IF(OR(AN829=8,AN829=9),1.73,IF(OR(AN829=10,AN829=11,AN829=12),1.79,IF(OR(AN829=13,AN829=14,AN829=15),1.84,IF(OR(AN829=16,AN829=17,AN829=18),1.9,1.95)))))))))),IF(AU829="Կ-3", IF(AN829=0,1.25,IF(AN829=1,1.29,IF(AN829=2,1.33,IF(AN829=3,1.37,IF(OR(AN829=5,AN829=4),1.41,IF(OR(AN829=6,AN829=7),1.45,IF(OR(AN829=8,AN829=9),1.49,IF(OR(AN829=10,AN829=11,AN829=12),1.54,IF(OR(AN829=13,AN829=14,AN829=15),1.58,IF(OR(AN829=16,AN829=17,AN829=18),1.63,1.68)))))))))), "Error"))))))))))))</f>
        <v>2.2799999999999998</v>
      </c>
      <c r="AP829" s="785"/>
      <c r="AQ829" s="786">
        <f>+AO829+AO829*AP829</f>
        <v>2.2799999999999998</v>
      </c>
      <c r="AR829" s="787">
        <v>66140</v>
      </c>
      <c r="AS829" s="823"/>
      <c r="AT829" s="787"/>
      <c r="AU829" s="789" t="str">
        <f>+AI829</f>
        <v>Կ-1</v>
      </c>
      <c r="AV829" s="787">
        <f>AR829*AQ829</f>
        <v>150799.19999999998</v>
      </c>
      <c r="AW829" s="790">
        <f>AQ829*AR829+AS829+AT829</f>
        <v>150799.19999999998</v>
      </c>
      <c r="AX829" s="796">
        <f>+AW829*13</f>
        <v>1960389.5999999999</v>
      </c>
    </row>
    <row r="830" spans="2:50" s="776" customFormat="1" ht="27">
      <c r="B830" s="1594">
        <v>24</v>
      </c>
      <c r="C830" s="1332" t="s">
        <v>1608</v>
      </c>
      <c r="D830" s="1308" t="s">
        <v>541</v>
      </c>
      <c r="E830" s="798">
        <v>1</v>
      </c>
      <c r="F830" s="1309">
        <v>5</v>
      </c>
      <c r="G830" s="799">
        <f t="shared" si="2257"/>
        <v>1.9</v>
      </c>
      <c r="H830" s="801">
        <v>66140</v>
      </c>
      <c r="I830" s="823"/>
      <c r="J830" s="787"/>
      <c r="K830" s="795" t="s">
        <v>97</v>
      </c>
      <c r="L830" s="787">
        <f t="shared" si="2258"/>
        <v>125666</v>
      </c>
      <c r="M830" s="790">
        <f t="shared" si="2259"/>
        <v>125666</v>
      </c>
      <c r="N830" s="791">
        <f t="shared" si="2260"/>
        <v>1633658</v>
      </c>
      <c r="O830" s="792">
        <f t="shared" si="2261"/>
        <v>1</v>
      </c>
      <c r="P830" s="793">
        <f t="shared" si="2262"/>
        <v>6</v>
      </c>
      <c r="Q830" s="794">
        <f t="shared" si="2263"/>
        <v>1.96</v>
      </c>
      <c r="R830" s="785"/>
      <c r="S830" s="786">
        <f t="shared" si="2264"/>
        <v>1.96</v>
      </c>
      <c r="T830" s="787">
        <v>66140</v>
      </c>
      <c r="U830" s="823"/>
      <c r="V830" s="787"/>
      <c r="W830" s="795" t="str">
        <f t="shared" si="2265"/>
        <v>Կ-1</v>
      </c>
      <c r="X830" s="787">
        <f t="shared" si="2266"/>
        <v>129634.4</v>
      </c>
      <c r="Y830" s="790">
        <f t="shared" si="2267"/>
        <v>129634.4</v>
      </c>
      <c r="Z830" s="796">
        <f t="shared" si="2268"/>
        <v>1685247.2</v>
      </c>
      <c r="AA830" s="792">
        <f t="shared" si="2269"/>
        <v>1</v>
      </c>
      <c r="AB830" s="793">
        <f t="shared" si="2270"/>
        <v>7</v>
      </c>
      <c r="AC830" s="794">
        <f t="shared" si="2271"/>
        <v>1.96</v>
      </c>
      <c r="AD830" s="785"/>
      <c r="AE830" s="786">
        <f t="shared" si="2272"/>
        <v>1.96</v>
      </c>
      <c r="AF830" s="787">
        <v>66140</v>
      </c>
      <c r="AG830" s="823"/>
      <c r="AH830" s="787"/>
      <c r="AI830" s="789" t="str">
        <f t="shared" si="2273"/>
        <v>Կ-1</v>
      </c>
      <c r="AJ830" s="787">
        <f t="shared" si="2274"/>
        <v>129634.4</v>
      </c>
      <c r="AK830" s="790">
        <f t="shared" si="2275"/>
        <v>129634.4</v>
      </c>
      <c r="AL830" s="796">
        <f t="shared" si="2276"/>
        <v>1685247.2</v>
      </c>
      <c r="AM830" s="792">
        <f t="shared" si="2277"/>
        <v>1</v>
      </c>
      <c r="AN830" s="793">
        <f t="shared" si="2278"/>
        <v>8</v>
      </c>
      <c r="AO830" s="794">
        <f t="shared" si="2279"/>
        <v>2.02</v>
      </c>
      <c r="AP830" s="785"/>
      <c r="AQ830" s="786">
        <f t="shared" si="2280"/>
        <v>2.02</v>
      </c>
      <c r="AR830" s="787">
        <v>66140</v>
      </c>
      <c r="AS830" s="823"/>
      <c r="AT830" s="787"/>
      <c r="AU830" s="789" t="str">
        <f t="shared" si="2281"/>
        <v>Կ-1</v>
      </c>
      <c r="AV830" s="787">
        <f t="shared" si="2282"/>
        <v>133602.79999999999</v>
      </c>
      <c r="AW830" s="790">
        <f t="shared" si="2283"/>
        <v>133602.79999999999</v>
      </c>
      <c r="AX830" s="796">
        <f t="shared" si="2284"/>
        <v>1736836.4</v>
      </c>
    </row>
    <row r="831" spans="2:50" s="776" customFormat="1" ht="27">
      <c r="B831" s="1594">
        <v>25</v>
      </c>
      <c r="C831" s="1332" t="s">
        <v>268</v>
      </c>
      <c r="D831" s="1308" t="s">
        <v>541</v>
      </c>
      <c r="E831" s="798">
        <v>1</v>
      </c>
      <c r="F831" s="1309">
        <v>30</v>
      </c>
      <c r="G831" s="799">
        <f>IF(E831&lt;1,0,IF(K831="Բ-1",IF(F831=0,6.94,IF(F831=1,7.17,IF(F831=2,7.41,IF(F831=3,7.66,IF(OR(F831=5,F831=4),7.92,IF(OR(F831=6,F831=7),8.18,IF(OR(F831=8,F831=9),8.46,IF(OR(F831=10,F831=11,F831=12),8.74,IF(OR(F831=13,F831=14,F831=15),9.03,IF(OR(F831=16,F831=17,F831=18),9.33,9.65)))))))))),IF(K831="Բ-2", IF(F831=0,5.71,IF(F831=1,5.89,IF(F831=2,6.09,IF(F831=3,6.29,IF(OR(F831=5,F831=4),6.5,IF(OR(F831=6,F831=7),6.72,IF(OR(F831=8,F831=9),6.94,IF(OR(F831=10,F831=11,F831=12),7.17,IF(OR(F831=13,F831=14,F831=15),7.41,IF(OR(F831=16,F831=17,F831=18),7.65,7.91)))))))))), IF(K831="Գ-1", IF(F831=0,4.7,IF(F831=1,4.86,IF(F831=2,5.01,IF(F831=3,5.18,IF(OR(F831=5,F831=4),5.35,IF(OR(F831=6,F831=7),5.52,IF(OR(F831=8,F831=9),5.71,IF(OR(F831=10,F831=11,F831=12),5.89,IF(OR(F831=13,F831=14,F831=15),6.09,IF(OR(F831=16,F831=17,F831=18),6.29,6.49)))))))))), IF(K831="Գ-2", IF(F831=0,3.88,IF(F831=1,4.01,IF(F831=2,4.14,IF(F831=3,4.27,IF(OR(F831=5,F831=4),4.41,IF(OR(F831=6,F831=7),4.55,IF(OR(F831=8,F831=9),4.7,IF(OR(F831=10,F831=11,F831=12),4.85,IF(OR(F831=13,F831=14,F831=15),5.01,IF(OR(F831=16,F831=17,F831=18),5.17,5.34)))))))))), IF(K831="Գ-3", IF(F831=0,3.21,IF(F831=1,3.31,IF(F831=2,3.42,IF(F831=3,3.53,IF(OR(F831=5,F831=4),3.64,IF(OR(F831=6,F831=7),3.76,IF(OR(F831=8,F831=9),3.88,IF(OR(F831=10,F831=11,F831=12),4.01,IF(OR(F831=13,F831=14,F831=15),4.13,IF(OR(F831=16,F831=17,F831=18),4.27,4.4)))))))))), IF(K831="Ա-1", IF(F831=0,2.66,IF(F831=1,2.75,IF(F831=2,2.83,IF(F831=3,2.92,IF(OR(F831=5,F831=4),3.02,IF(OR(F831=6,F831=7),3.11,IF(OR(F831=8,F831=9),3.21,IF(OR(F831=10,F831=11,F831=12),3.31,IF(OR(F831=13,F831=14,F831=15),3.42,IF(OR(F831=16,F831=17,F831=18),3.53,3.64)))))))))), IF(K831="Ա-2", IF(F831=0,2.28,IF(F831=1,2.35,IF(F831=2,2.43,IF(F831=3,2.5,IF(OR(F831=5,F831=4),2.58,IF(OR(F831=6,F831=7),2.66,IF(OR(F831=8,F831=9),2.75,IF(OR(F831=10,F831=11,F831=12),2.83,IF(OR(F831=13,F831=14,F831=15),2.92,IF(OR(F831=16,F831=17,F831=18),3.01,3.11)))))))))),IF(K831="Ա-3", IF(F831=0,1.96,IF(F831=1,2.02,IF(F831=2,2.08,IF(F831=3,2.15,IF(OR(F831=5,F831=4),2.21,IF(OR(F831=6,F831=7),2.28,IF(OR(F831=8,F831=9),2.35,IF(OR(F831=10,F831=11,F831=12),2.42,IF(OR(F831=13,F831=14,F831=15),2.5,IF(OR(F831=16,F831=17,F831=18),2.58,2.66)))))))))), IF(K831="Կ-1", IF(F831=0,1.68,IF(F831=1,1.73,IF(F831=2,1.79,IF(F831=3,1.84,IF(OR(F831=5,F831=4),1.9,IF(OR(F831=6,F831=7),1.96,IF(OR(F831=8,F831=9),2.02,IF(OR(F831=10,F831=11,F831=12),2.08,IF(OR(F831=13,F831=14,F831=15),2.14,IF(OR(F831=16,F831=17,F831=18),2.21,2.28)))))))))), IF(K831="Կ-2", IF(F831=0,1.45,IF(F831=1,1.49,IF(F831=2,1.54,IF(F831=3,1.59,IF(OR(F831=5,F831=4),1.63,IF(OR(F831=6,F831=7),1.68,IF(OR(F831=8,F831=9),1.73,IF(OR(F831=10,F831=11,F831=12),1.79,IF(OR(F831=13,F831=14,F831=15),1.84,IF(OR(F831=16,F831=17,F831=18),1.9,1.95)))))))))),IF(K831="Կ-3", IF(F831=0,1.25,IF(F831=1,1.29,IF(F831=2,1.33,IF(F831=3,1.37,IF(OR(F831=5,F831=4),1.41,IF(OR(F831=6,F831=7),1.45,IF(OR(F831=8,F831=9),1.49,IF(OR(F831=10,F831=11,F831=12),1.54,IF(OR(F831=13,F831=14,F831=15),1.58,IF(OR(F831=16,F831=17,F831=18),1.63,1.68)))))))))), "Error"))))))))))))</f>
        <v>2.2799999999999998</v>
      </c>
      <c r="H831" s="801">
        <v>66140</v>
      </c>
      <c r="I831" s="823"/>
      <c r="J831" s="787"/>
      <c r="K831" s="795" t="s">
        <v>97</v>
      </c>
      <c r="L831" s="787">
        <f>H831*G831</f>
        <v>150799.19999999998</v>
      </c>
      <c r="M831" s="790">
        <f t="shared" si="2259"/>
        <v>150799.19999999998</v>
      </c>
      <c r="N831" s="791">
        <f>+M831*13</f>
        <v>1960389.5999999999</v>
      </c>
      <c r="O831" s="792">
        <f t="shared" si="2261"/>
        <v>1</v>
      </c>
      <c r="P831" s="793">
        <f t="shared" si="2262"/>
        <v>31</v>
      </c>
      <c r="Q831" s="794">
        <f>IF(O831&lt;1,0,IF(W831="Բ-1",IF(P831=0,6.94,IF(P831=1,7.17,IF(P831=2,7.41,IF(P831=3,7.66,IF(OR(P831=5,P831=4),7.92,IF(OR(P831=6,P831=7),8.18,IF(OR(P831=8,P831=9),8.46,IF(OR(P831=10,P831=11,P831=12),8.74,IF(OR(P831=13,P831=14,P831=15),9.03,IF(OR(P831=16,P831=17,P831=18),9.33,9.65)))))))))),IF(W831="Բ-2", IF(P831=0,5.71,IF(P831=1,5.89,IF(P831=2,6.09,IF(P831=3,6.29,IF(OR(P831=5,P831=4),6.5,IF(OR(P831=6,P831=7),6.72,IF(OR(P831=8,P831=9),6.94,IF(OR(P831=10,P831=11,P831=12),7.17,IF(OR(P831=13,P831=14,P831=15),7.41,IF(OR(P831=16,P831=17,P831=18),7.65,7.91)))))))))), IF(W831="Գ-1", IF(P831=0,4.7,IF(P831=1,4.86,IF(P831=2,5.01,IF(P831=3,5.18,IF(OR(P831=5,P831=4),5.35,IF(OR(P831=6,P831=7),5.52,IF(OR(P831=8,P831=9),5.71,IF(OR(P831=10,P831=11,P831=12),5.89,IF(OR(P831=13,P831=14,P831=15),6.09,IF(OR(P831=16,P831=17,P831=18),6.29,6.49)))))))))), IF(W831="Գ-2", IF(P831=0,3.88,IF(P831=1,4.01,IF(P831=2,4.14,IF(P831=3,4.27,IF(OR(P831=5,P831=4),4.41,IF(OR(P831=6,P831=7),4.55,IF(OR(P831=8,P831=9),4.7,IF(OR(P831=10,P831=11,P831=12),4.85,IF(OR(P831=13,P831=14,P831=15),5.01,IF(OR(P831=16,P831=17,P831=18),5.17,5.34)))))))))), IF(W831="Գ-3", IF(P831=0,3.21,IF(P831=1,3.31,IF(P831=2,3.42,IF(P831=3,3.53,IF(OR(P831=5,P831=4),3.64,IF(OR(P831=6,P831=7),3.76,IF(OR(P831=8,P831=9),3.88,IF(OR(P831=10,P831=11,P831=12),4.01,IF(OR(P831=13,P831=14,P831=15),4.13,IF(OR(P831=16,P831=17,P831=18),4.27,4.4)))))))))), IF(W831="Ա-1", IF(P831=0,2.66,IF(P831=1,2.75,IF(P831=2,2.83,IF(P831=3,2.92,IF(OR(P831=5,P831=4),3.02,IF(OR(P831=6,P831=7),3.11,IF(OR(P831=8,P831=9),3.21,IF(OR(P831=10,P831=11,P831=12),3.31,IF(OR(P831=13,P831=14,P831=15),3.42,IF(OR(P831=16,P831=17,P831=18),3.53,3.64)))))))))), IF(W831="Ա-2", IF(P831=0,2.28,IF(P831=1,2.35,IF(P831=2,2.43,IF(P831=3,2.5,IF(OR(P831=5,P831=4),2.58,IF(OR(P831=6,P831=7),2.66,IF(OR(P831=8,P831=9),2.75,IF(OR(P831=10,P831=11,P831=12),2.83,IF(OR(P831=13,P831=14,P831=15),2.92,IF(OR(P831=16,P831=17,P831=18),3.01,3.11)))))))))),IF(W831="Ա-3", IF(P831=0,1.96,IF(P831=1,2.02,IF(P831=2,2.08,IF(P831=3,2.15,IF(OR(P831=5,P831=4),2.21,IF(OR(P831=6,P831=7),2.28,IF(OR(P831=8,P831=9),2.35,IF(OR(P831=10,P831=11,P831=12),2.42,IF(OR(P831=13,P831=14,P831=15),2.5,IF(OR(P831=16,P831=17,P831=18),2.58,2.66)))))))))), IF(W831="Կ-1", IF(P831=0,1.68,IF(P831=1,1.73,IF(P831=2,1.79,IF(P831=3,1.84,IF(OR(P831=5,P831=4),1.9,IF(OR(P831=6,P831=7),1.96,IF(OR(P831=8,P831=9),2.02,IF(OR(P831=10,P831=11,P831=12),2.08,IF(OR(P831=13,P831=14,P831=15),2.14,IF(OR(P831=16,P831=17,P831=18),2.21,2.28)))))))))), IF(W831="Կ-2", IF(P831=0,1.45,IF(P831=1,1.49,IF(P831=2,1.54,IF(P831=3,1.59,IF(OR(P831=5,P831=4),1.63,IF(OR(P831=6,P831=7),1.68,IF(OR(P831=8,P831=9),1.73,IF(OR(P831=10,P831=11,P831=12),1.79,IF(OR(P831=13,P831=14,P831=15),1.84,IF(OR(P831=16,P831=17,P831=18),1.9,1.95)))))))))),IF(W831="Կ-3", IF(P831=0,1.25,IF(P831=1,1.29,IF(P831=2,1.33,IF(P831=3,1.37,IF(OR(P831=5,P831=4),1.41,IF(OR(P831=6,P831=7),1.45,IF(OR(P831=8,P831=9),1.49,IF(OR(P831=10,P831=11,P831=12),1.54,IF(OR(P831=13,P831=14,P831=15),1.58,IF(OR(P831=16,P831=17,P831=18),1.63,1.68)))))))))), "Error"))))))))))))</f>
        <v>2.2799999999999998</v>
      </c>
      <c r="R831" s="785"/>
      <c r="S831" s="786">
        <f>+Q831+Q831*R831</f>
        <v>2.2799999999999998</v>
      </c>
      <c r="T831" s="787">
        <v>66140</v>
      </c>
      <c r="U831" s="823"/>
      <c r="V831" s="787"/>
      <c r="W831" s="795" t="str">
        <f t="shared" si="2265"/>
        <v>Կ-1</v>
      </c>
      <c r="X831" s="787">
        <f>T831*S831</f>
        <v>150799.19999999998</v>
      </c>
      <c r="Y831" s="790">
        <f>S831*T831+U831+V831</f>
        <v>150799.19999999998</v>
      </c>
      <c r="Z831" s="796">
        <f>+Y831*13</f>
        <v>1960389.5999999999</v>
      </c>
      <c r="AA831" s="792">
        <f>+O831</f>
        <v>1</v>
      </c>
      <c r="AB831" s="793">
        <f>+P831+1</f>
        <v>32</v>
      </c>
      <c r="AC831" s="794">
        <f>IF(AA831&lt;1,0,IF(AI831="Բ-1",IF(AB831=0,6.94,IF(AB831=1,7.17,IF(AB831=2,7.41,IF(AB831=3,7.66,IF(OR(AB831=5,AB831=4),7.92,IF(OR(AB831=6,AB831=7),8.18,IF(OR(AB831=8,AB831=9),8.46,IF(OR(AB831=10,AB831=11,AB831=12),8.74,IF(OR(AB831=13,AB831=14,AB831=15),9.03,IF(OR(AB831=16,AB831=17,AB831=18),9.33,9.65)))))))))),IF(AI831="Բ-2", IF(AB831=0,5.71,IF(AB831=1,5.89,IF(AB831=2,6.09,IF(AB831=3,6.29,IF(OR(AB831=5,AB831=4),6.5,IF(OR(AB831=6,AB831=7),6.72,IF(OR(AB831=8,AB831=9),6.94,IF(OR(AB831=10,AB831=11,AB831=12),7.17,IF(OR(AB831=13,AB831=14,AB831=15),7.41,IF(OR(AB831=16,AB831=17,AB831=18),7.65,7.91)))))))))), IF(AI831="Գ-1", IF(AB831=0,4.7,IF(AB831=1,4.86,IF(AB831=2,5.01,IF(AB831=3,5.18,IF(OR(AB831=5,AB831=4),5.35,IF(OR(AB831=6,AB831=7),5.52,IF(OR(AB831=8,AB831=9),5.71,IF(OR(AB831=10,AB831=11,AB831=12),5.89,IF(OR(AB831=13,AB831=14,AB831=15),6.09,IF(OR(AB831=16,AB831=17,AB831=18),6.29,6.49)))))))))), IF(AI831="Գ-2", IF(AB831=0,3.88,IF(AB831=1,4.01,IF(AB831=2,4.14,IF(AB831=3,4.27,IF(OR(AB831=5,AB831=4),4.41,IF(OR(AB831=6,AB831=7),4.55,IF(OR(AB831=8,AB831=9),4.7,IF(OR(AB831=10,AB831=11,AB831=12),4.85,IF(OR(AB831=13,AB831=14,AB831=15),5.01,IF(OR(AB831=16,AB831=17,AB831=18),5.17,5.34)))))))))), IF(AI831="Գ-3", IF(AB831=0,3.21,IF(AB831=1,3.31,IF(AB831=2,3.42,IF(AB831=3,3.53,IF(OR(AB831=5,AB831=4),3.64,IF(OR(AB831=6,AB831=7),3.76,IF(OR(AB831=8,AB831=9),3.88,IF(OR(AB831=10,AB831=11,AB831=12),4.01,IF(OR(AB831=13,AB831=14,AB831=15),4.13,IF(OR(AB831=16,AB831=17,AB831=18),4.27,4.4)))))))))), IF(AI831="Ա-1", IF(AB831=0,2.66,IF(AB831=1,2.75,IF(AB831=2,2.83,IF(AB831=3,2.92,IF(OR(AB831=5,AB831=4),3.02,IF(OR(AB831=6,AB831=7),3.11,IF(OR(AB831=8,AB831=9),3.21,IF(OR(AB831=10,AB831=11,AB831=12),3.31,IF(OR(AB831=13,AB831=14,AB831=15),3.42,IF(OR(AB831=16,AB831=17,AB831=18),3.53,3.64)))))))))), IF(AI831="Ա-2", IF(AB831=0,2.28,IF(AB831=1,2.35,IF(AB831=2,2.43,IF(AB831=3,2.5,IF(OR(AB831=5,AB831=4),2.58,IF(OR(AB831=6,AB831=7),2.66,IF(OR(AB831=8,AB831=9),2.75,IF(OR(AB831=10,AB831=11,AB831=12),2.83,IF(OR(AB831=13,AB831=14,AB831=15),2.92,IF(OR(AB831=16,AB831=17,AB831=18),3.01,3.11)))))))))),IF(AI831="Ա-3", IF(AB831=0,1.96,IF(AB831=1,2.02,IF(AB831=2,2.08,IF(AB831=3,2.15,IF(OR(AB831=5,AB831=4),2.21,IF(OR(AB831=6,AB831=7),2.28,IF(OR(AB831=8,AB831=9),2.35,IF(OR(AB831=10,AB831=11,AB831=12),2.42,IF(OR(AB831=13,AB831=14,AB831=15),2.5,IF(OR(AB831=16,AB831=17,AB831=18),2.58,2.66)))))))))), IF(AI831="Կ-1", IF(AB831=0,1.68,IF(AB831=1,1.73,IF(AB831=2,1.79,IF(AB831=3,1.84,IF(OR(AB831=5,AB831=4),1.9,IF(OR(AB831=6,AB831=7),1.96,IF(OR(AB831=8,AB831=9),2.02,IF(OR(AB831=10,AB831=11,AB831=12),2.08,IF(OR(AB831=13,AB831=14,AB831=15),2.14,IF(OR(AB831=16,AB831=17,AB831=18),2.21,2.28)))))))))), IF(AI831="Կ-2", IF(AB831=0,1.45,IF(AB831=1,1.49,IF(AB831=2,1.54,IF(AB831=3,1.59,IF(OR(AB831=5,AB831=4),1.63,IF(OR(AB831=6,AB831=7),1.68,IF(OR(AB831=8,AB831=9),1.73,IF(OR(AB831=10,AB831=11,AB831=12),1.79,IF(OR(AB831=13,AB831=14,AB831=15),1.84,IF(OR(AB831=16,AB831=17,AB831=18),1.9,1.95)))))))))),IF(AI831="Կ-3", IF(AB831=0,1.25,IF(AB831=1,1.29,IF(AB831=2,1.33,IF(AB831=3,1.37,IF(OR(AB831=5,AB831=4),1.41,IF(OR(AB831=6,AB831=7),1.45,IF(OR(AB831=8,AB831=9),1.49,IF(OR(AB831=10,AB831=11,AB831=12),1.54,IF(OR(AB831=13,AB831=14,AB831=15),1.58,IF(OR(AB831=16,AB831=17,AB831=18),1.63,1.68)))))))))), "Error"))))))))))))</f>
        <v>2.2799999999999998</v>
      </c>
      <c r="AD831" s="785"/>
      <c r="AE831" s="786">
        <f>+AC831+AC831*AD831</f>
        <v>2.2799999999999998</v>
      </c>
      <c r="AF831" s="787">
        <v>66140</v>
      </c>
      <c r="AG831" s="823"/>
      <c r="AH831" s="787"/>
      <c r="AI831" s="789" t="str">
        <f>+W831</f>
        <v>Կ-1</v>
      </c>
      <c r="AJ831" s="787">
        <f>AF831*AE831</f>
        <v>150799.19999999998</v>
      </c>
      <c r="AK831" s="790">
        <f>AE831*AF831+AG831+AH831</f>
        <v>150799.19999999998</v>
      </c>
      <c r="AL831" s="796">
        <f>+AK831*13</f>
        <v>1960389.5999999999</v>
      </c>
      <c r="AM831" s="792">
        <f>+AA831</f>
        <v>1</v>
      </c>
      <c r="AN831" s="793">
        <f>+AB831+1</f>
        <v>33</v>
      </c>
      <c r="AO831" s="794">
        <f>IF(AM831&lt;1,0,IF(AU831="Բ-1",IF(AN831=0,6.94,IF(AN831=1,7.17,IF(AN831=2,7.41,IF(AN831=3,7.66,IF(OR(AN831=5,AN831=4),7.92,IF(OR(AN831=6,AN831=7),8.18,IF(OR(AN831=8,AN831=9),8.46,IF(OR(AN831=10,AN831=11,AN831=12),8.74,IF(OR(AN831=13,AN831=14,AN831=15),9.03,IF(OR(AN831=16,AN831=17,AN831=18),9.33,9.65)))))))))),IF(AU831="Բ-2", IF(AN831=0,5.71,IF(AN831=1,5.89,IF(AN831=2,6.09,IF(AN831=3,6.29,IF(OR(AN831=5,AN831=4),6.5,IF(OR(AN831=6,AN831=7),6.72,IF(OR(AN831=8,AN831=9),6.94,IF(OR(AN831=10,AN831=11,AN831=12),7.17,IF(OR(AN831=13,AN831=14,AN831=15),7.41,IF(OR(AN831=16,AN831=17,AN831=18),7.65,7.91)))))))))), IF(AU831="Գ-1", IF(AN831=0,4.7,IF(AN831=1,4.86,IF(AN831=2,5.01,IF(AN831=3,5.18,IF(OR(AN831=5,AN831=4),5.35,IF(OR(AN831=6,AN831=7),5.52,IF(OR(AN831=8,AN831=9),5.71,IF(OR(AN831=10,AN831=11,AN831=12),5.89,IF(OR(AN831=13,AN831=14,AN831=15),6.09,IF(OR(AN831=16,AN831=17,AN831=18),6.29,6.49)))))))))), IF(AU831="Գ-2", IF(AN831=0,3.88,IF(AN831=1,4.01,IF(AN831=2,4.14,IF(AN831=3,4.27,IF(OR(AN831=5,AN831=4),4.41,IF(OR(AN831=6,AN831=7),4.55,IF(OR(AN831=8,AN831=9),4.7,IF(OR(AN831=10,AN831=11,AN831=12),4.85,IF(OR(AN831=13,AN831=14,AN831=15),5.01,IF(OR(AN831=16,AN831=17,AN831=18),5.17,5.34)))))))))), IF(AU831="Գ-3", IF(AN831=0,3.21,IF(AN831=1,3.31,IF(AN831=2,3.42,IF(AN831=3,3.53,IF(OR(AN831=5,AN831=4),3.64,IF(OR(AN831=6,AN831=7),3.76,IF(OR(AN831=8,AN831=9),3.88,IF(OR(AN831=10,AN831=11,AN831=12),4.01,IF(OR(AN831=13,AN831=14,AN831=15),4.13,IF(OR(AN831=16,AN831=17,AN831=18),4.27,4.4)))))))))), IF(AU831="Ա-1", IF(AN831=0,2.66,IF(AN831=1,2.75,IF(AN831=2,2.83,IF(AN831=3,2.92,IF(OR(AN831=5,AN831=4),3.02,IF(OR(AN831=6,AN831=7),3.11,IF(OR(AN831=8,AN831=9),3.21,IF(OR(AN831=10,AN831=11,AN831=12),3.31,IF(OR(AN831=13,AN831=14,AN831=15),3.42,IF(OR(AN831=16,AN831=17,AN831=18),3.53,3.64)))))))))), IF(AU831="Ա-2", IF(AN831=0,2.28,IF(AN831=1,2.35,IF(AN831=2,2.43,IF(AN831=3,2.5,IF(OR(AN831=5,AN831=4),2.58,IF(OR(AN831=6,AN831=7),2.66,IF(OR(AN831=8,AN831=9),2.75,IF(OR(AN831=10,AN831=11,AN831=12),2.83,IF(OR(AN831=13,AN831=14,AN831=15),2.92,IF(OR(AN831=16,AN831=17,AN831=18),3.01,3.11)))))))))),IF(AU831="Ա-3", IF(AN831=0,1.96,IF(AN831=1,2.02,IF(AN831=2,2.08,IF(AN831=3,2.15,IF(OR(AN831=5,AN831=4),2.21,IF(OR(AN831=6,AN831=7),2.28,IF(OR(AN831=8,AN831=9),2.35,IF(OR(AN831=10,AN831=11,AN831=12),2.42,IF(OR(AN831=13,AN831=14,AN831=15),2.5,IF(OR(AN831=16,AN831=17,AN831=18),2.58,2.66)))))))))), IF(AU831="Կ-1", IF(AN831=0,1.68,IF(AN831=1,1.73,IF(AN831=2,1.79,IF(AN831=3,1.84,IF(OR(AN831=5,AN831=4),1.9,IF(OR(AN831=6,AN831=7),1.96,IF(OR(AN831=8,AN831=9),2.02,IF(OR(AN831=10,AN831=11,AN831=12),2.08,IF(OR(AN831=13,AN831=14,AN831=15),2.14,IF(OR(AN831=16,AN831=17,AN831=18),2.21,2.28)))))))))), IF(AU831="Կ-2", IF(AN831=0,1.45,IF(AN831=1,1.49,IF(AN831=2,1.54,IF(AN831=3,1.59,IF(OR(AN831=5,AN831=4),1.63,IF(OR(AN831=6,AN831=7),1.68,IF(OR(AN831=8,AN831=9),1.73,IF(OR(AN831=10,AN831=11,AN831=12),1.79,IF(OR(AN831=13,AN831=14,AN831=15),1.84,IF(OR(AN831=16,AN831=17,AN831=18),1.9,1.95)))))))))),IF(AU831="Կ-3", IF(AN831=0,1.25,IF(AN831=1,1.29,IF(AN831=2,1.33,IF(AN831=3,1.37,IF(OR(AN831=5,AN831=4),1.41,IF(OR(AN831=6,AN831=7),1.45,IF(OR(AN831=8,AN831=9),1.49,IF(OR(AN831=10,AN831=11,AN831=12),1.54,IF(OR(AN831=13,AN831=14,AN831=15),1.58,IF(OR(AN831=16,AN831=17,AN831=18),1.63,1.68)))))))))), "Error"))))))))))))</f>
        <v>2.2799999999999998</v>
      </c>
      <c r="AP831" s="785"/>
      <c r="AQ831" s="786">
        <f>+AO831+AO831*AP831</f>
        <v>2.2799999999999998</v>
      </c>
      <c r="AR831" s="787">
        <v>66140</v>
      </c>
      <c r="AS831" s="823"/>
      <c r="AT831" s="787"/>
      <c r="AU831" s="789" t="str">
        <f>+AI831</f>
        <v>Կ-1</v>
      </c>
      <c r="AV831" s="787">
        <f>AR831*AQ831</f>
        <v>150799.19999999998</v>
      </c>
      <c r="AW831" s="790">
        <f>AQ831*AR831+AS831+AT831</f>
        <v>150799.19999999998</v>
      </c>
      <c r="AX831" s="796">
        <f>+AW831*13</f>
        <v>1960389.5999999999</v>
      </c>
    </row>
    <row r="832" spans="2:50" s="776" customFormat="1" ht="27">
      <c r="B832" s="1594">
        <v>26</v>
      </c>
      <c r="C832" s="1332" t="s">
        <v>1952</v>
      </c>
      <c r="D832" s="1308" t="s">
        <v>541</v>
      </c>
      <c r="E832" s="798">
        <v>1</v>
      </c>
      <c r="F832" s="1309">
        <v>3</v>
      </c>
      <c r="G832" s="799">
        <f t="shared" si="2257"/>
        <v>1.84</v>
      </c>
      <c r="H832" s="801">
        <v>66140</v>
      </c>
      <c r="I832" s="823"/>
      <c r="J832" s="787"/>
      <c r="K832" s="795" t="s">
        <v>97</v>
      </c>
      <c r="L832" s="787">
        <f t="shared" si="2258"/>
        <v>121697.60000000001</v>
      </c>
      <c r="M832" s="790">
        <f t="shared" si="2259"/>
        <v>121697.60000000001</v>
      </c>
      <c r="N832" s="791">
        <f t="shared" si="2260"/>
        <v>1582068.8</v>
      </c>
      <c r="O832" s="792">
        <f t="shared" si="2261"/>
        <v>1</v>
      </c>
      <c r="P832" s="793">
        <f t="shared" si="2262"/>
        <v>4</v>
      </c>
      <c r="Q832" s="794">
        <f t="shared" si="2263"/>
        <v>1.9</v>
      </c>
      <c r="R832" s="785"/>
      <c r="S832" s="786">
        <f t="shared" si="2264"/>
        <v>1.9</v>
      </c>
      <c r="T832" s="787">
        <v>66140</v>
      </c>
      <c r="U832" s="823"/>
      <c r="V832" s="787"/>
      <c r="W832" s="795" t="str">
        <f t="shared" si="2265"/>
        <v>Կ-1</v>
      </c>
      <c r="X832" s="787">
        <f t="shared" si="2266"/>
        <v>125666</v>
      </c>
      <c r="Y832" s="790">
        <f t="shared" si="2267"/>
        <v>125666</v>
      </c>
      <c r="Z832" s="796">
        <f t="shared" si="2268"/>
        <v>1633658</v>
      </c>
      <c r="AA832" s="792">
        <f t="shared" si="2269"/>
        <v>1</v>
      </c>
      <c r="AB832" s="793">
        <f t="shared" si="2270"/>
        <v>5</v>
      </c>
      <c r="AC832" s="794">
        <f t="shared" si="2271"/>
        <v>1.9</v>
      </c>
      <c r="AD832" s="785"/>
      <c r="AE832" s="786">
        <f t="shared" si="2272"/>
        <v>1.9</v>
      </c>
      <c r="AF832" s="787">
        <v>66140</v>
      </c>
      <c r="AG832" s="823"/>
      <c r="AH832" s="787"/>
      <c r="AI832" s="789" t="str">
        <f t="shared" si="2273"/>
        <v>Կ-1</v>
      </c>
      <c r="AJ832" s="787">
        <f t="shared" si="2274"/>
        <v>125666</v>
      </c>
      <c r="AK832" s="790">
        <f t="shared" si="2275"/>
        <v>125666</v>
      </c>
      <c r="AL832" s="796">
        <f t="shared" si="2276"/>
        <v>1633658</v>
      </c>
      <c r="AM832" s="792">
        <f t="shared" si="2277"/>
        <v>1</v>
      </c>
      <c r="AN832" s="793">
        <f t="shared" si="2278"/>
        <v>6</v>
      </c>
      <c r="AO832" s="794">
        <f t="shared" si="2279"/>
        <v>1.96</v>
      </c>
      <c r="AP832" s="785"/>
      <c r="AQ832" s="786">
        <f t="shared" si="2280"/>
        <v>1.96</v>
      </c>
      <c r="AR832" s="787">
        <v>66140</v>
      </c>
      <c r="AS832" s="823"/>
      <c r="AT832" s="787"/>
      <c r="AU832" s="789" t="str">
        <f t="shared" si="2281"/>
        <v>Կ-1</v>
      </c>
      <c r="AV832" s="787">
        <f t="shared" si="2282"/>
        <v>129634.4</v>
      </c>
      <c r="AW832" s="790">
        <f t="shared" si="2283"/>
        <v>129634.4</v>
      </c>
      <c r="AX832" s="796">
        <f t="shared" si="2284"/>
        <v>1685247.2</v>
      </c>
    </row>
    <row r="833" spans="2:50" s="776" customFormat="1" ht="27">
      <c r="B833" s="1594">
        <v>27</v>
      </c>
      <c r="C833" s="1332" t="s">
        <v>269</v>
      </c>
      <c r="D833" s="1308" t="s">
        <v>541</v>
      </c>
      <c r="E833" s="798">
        <v>1</v>
      </c>
      <c r="F833" s="1309">
        <v>18</v>
      </c>
      <c r="G833" s="799">
        <f t="shared" si="2257"/>
        <v>2.21</v>
      </c>
      <c r="H833" s="801">
        <v>66140</v>
      </c>
      <c r="I833" s="823"/>
      <c r="J833" s="787"/>
      <c r="K833" s="795" t="s">
        <v>97</v>
      </c>
      <c r="L833" s="787">
        <f t="shared" si="2258"/>
        <v>146169.4</v>
      </c>
      <c r="M833" s="790">
        <f t="shared" si="2259"/>
        <v>146169.4</v>
      </c>
      <c r="N833" s="791">
        <f t="shared" si="2260"/>
        <v>1900202.2</v>
      </c>
      <c r="O833" s="792">
        <f t="shared" si="2261"/>
        <v>1</v>
      </c>
      <c r="P833" s="793">
        <f t="shared" si="2262"/>
        <v>19</v>
      </c>
      <c r="Q833" s="794">
        <f t="shared" si="2263"/>
        <v>2.2799999999999998</v>
      </c>
      <c r="R833" s="785"/>
      <c r="S833" s="786">
        <f t="shared" si="2264"/>
        <v>2.2799999999999998</v>
      </c>
      <c r="T833" s="787">
        <v>66140</v>
      </c>
      <c r="U833" s="823"/>
      <c r="V833" s="787"/>
      <c r="W833" s="795" t="str">
        <f t="shared" si="2265"/>
        <v>Կ-1</v>
      </c>
      <c r="X833" s="787">
        <f t="shared" si="2266"/>
        <v>150799.19999999998</v>
      </c>
      <c r="Y833" s="790">
        <f t="shared" si="2267"/>
        <v>150799.19999999998</v>
      </c>
      <c r="Z833" s="796">
        <f t="shared" si="2268"/>
        <v>1960389.5999999999</v>
      </c>
      <c r="AA833" s="792">
        <f t="shared" si="2269"/>
        <v>1</v>
      </c>
      <c r="AB833" s="793">
        <f t="shared" si="2270"/>
        <v>20</v>
      </c>
      <c r="AC833" s="794">
        <f t="shared" si="2271"/>
        <v>2.2799999999999998</v>
      </c>
      <c r="AD833" s="785"/>
      <c r="AE833" s="786">
        <f t="shared" si="2272"/>
        <v>2.2799999999999998</v>
      </c>
      <c r="AF833" s="787">
        <v>66140</v>
      </c>
      <c r="AG833" s="823"/>
      <c r="AH833" s="787"/>
      <c r="AI833" s="789" t="str">
        <f t="shared" si="2273"/>
        <v>Կ-1</v>
      </c>
      <c r="AJ833" s="787">
        <f t="shared" si="2274"/>
        <v>150799.19999999998</v>
      </c>
      <c r="AK833" s="790">
        <f t="shared" si="2275"/>
        <v>150799.19999999998</v>
      </c>
      <c r="AL833" s="796">
        <f t="shared" si="2276"/>
        <v>1960389.5999999999</v>
      </c>
      <c r="AM833" s="792">
        <f t="shared" si="2277"/>
        <v>1</v>
      </c>
      <c r="AN833" s="793">
        <f t="shared" si="2278"/>
        <v>21</v>
      </c>
      <c r="AO833" s="794">
        <f t="shared" si="2279"/>
        <v>2.2799999999999998</v>
      </c>
      <c r="AP833" s="785"/>
      <c r="AQ833" s="786">
        <f t="shared" si="2280"/>
        <v>2.2799999999999998</v>
      </c>
      <c r="AR833" s="787">
        <v>66140</v>
      </c>
      <c r="AS833" s="823"/>
      <c r="AT833" s="787"/>
      <c r="AU833" s="789" t="str">
        <f t="shared" si="2281"/>
        <v>Կ-1</v>
      </c>
      <c r="AV833" s="787">
        <f t="shared" si="2282"/>
        <v>150799.19999999998</v>
      </c>
      <c r="AW833" s="790">
        <f t="shared" si="2283"/>
        <v>150799.19999999998</v>
      </c>
      <c r="AX833" s="796">
        <f t="shared" si="2284"/>
        <v>1960389.5999999999</v>
      </c>
    </row>
    <row r="834" spans="2:50" s="776" customFormat="1" ht="27">
      <c r="B834" s="1594">
        <v>28</v>
      </c>
      <c r="C834" s="652" t="s">
        <v>266</v>
      </c>
      <c r="D834" s="1308" t="s">
        <v>541</v>
      </c>
      <c r="E834" s="798">
        <v>1</v>
      </c>
      <c r="F834" s="1309">
        <v>13</v>
      </c>
      <c r="G834" s="799">
        <f t="shared" si="2257"/>
        <v>2.14</v>
      </c>
      <c r="H834" s="801">
        <v>66140</v>
      </c>
      <c r="I834" s="823"/>
      <c r="J834" s="787"/>
      <c r="K834" s="795" t="s">
        <v>97</v>
      </c>
      <c r="L834" s="787">
        <f t="shared" si="2258"/>
        <v>141539.6</v>
      </c>
      <c r="M834" s="790">
        <f t="shared" si="2259"/>
        <v>141539.6</v>
      </c>
      <c r="N834" s="791">
        <f t="shared" si="2260"/>
        <v>1840014.8</v>
      </c>
      <c r="O834" s="792">
        <f t="shared" si="2261"/>
        <v>1</v>
      </c>
      <c r="P834" s="793">
        <f t="shared" si="2262"/>
        <v>14</v>
      </c>
      <c r="Q834" s="794">
        <f t="shared" si="2263"/>
        <v>2.14</v>
      </c>
      <c r="R834" s="785"/>
      <c r="S834" s="786">
        <f t="shared" si="2264"/>
        <v>2.14</v>
      </c>
      <c r="T834" s="787">
        <v>66140</v>
      </c>
      <c r="U834" s="823"/>
      <c r="V834" s="787"/>
      <c r="W834" s="795" t="str">
        <f t="shared" si="2265"/>
        <v>Կ-1</v>
      </c>
      <c r="X834" s="787">
        <f t="shared" si="2266"/>
        <v>141539.6</v>
      </c>
      <c r="Y834" s="790">
        <f t="shared" si="2267"/>
        <v>141539.6</v>
      </c>
      <c r="Z834" s="796">
        <f t="shared" si="2268"/>
        <v>1840014.8</v>
      </c>
      <c r="AA834" s="792">
        <f t="shared" si="2269"/>
        <v>1</v>
      </c>
      <c r="AB834" s="793">
        <f t="shared" si="2270"/>
        <v>15</v>
      </c>
      <c r="AC834" s="794">
        <f t="shared" si="2271"/>
        <v>2.14</v>
      </c>
      <c r="AD834" s="785"/>
      <c r="AE834" s="786">
        <f t="shared" si="2272"/>
        <v>2.14</v>
      </c>
      <c r="AF834" s="787">
        <v>66140</v>
      </c>
      <c r="AG834" s="823"/>
      <c r="AH834" s="787"/>
      <c r="AI834" s="789" t="str">
        <f t="shared" si="2273"/>
        <v>Կ-1</v>
      </c>
      <c r="AJ834" s="787">
        <f t="shared" si="2274"/>
        <v>141539.6</v>
      </c>
      <c r="AK834" s="790">
        <f t="shared" si="2275"/>
        <v>141539.6</v>
      </c>
      <c r="AL834" s="796">
        <f t="shared" si="2276"/>
        <v>1840014.8</v>
      </c>
      <c r="AM834" s="792">
        <f t="shared" si="2277"/>
        <v>1</v>
      </c>
      <c r="AN834" s="793">
        <f t="shared" si="2278"/>
        <v>16</v>
      </c>
      <c r="AO834" s="794">
        <f t="shared" si="2279"/>
        <v>2.21</v>
      </c>
      <c r="AP834" s="785"/>
      <c r="AQ834" s="786">
        <f t="shared" si="2280"/>
        <v>2.21</v>
      </c>
      <c r="AR834" s="787">
        <v>66140</v>
      </c>
      <c r="AS834" s="823"/>
      <c r="AT834" s="787"/>
      <c r="AU834" s="789" t="str">
        <f t="shared" si="2281"/>
        <v>Կ-1</v>
      </c>
      <c r="AV834" s="787">
        <f t="shared" si="2282"/>
        <v>146169.4</v>
      </c>
      <c r="AW834" s="790">
        <f t="shared" si="2283"/>
        <v>146169.4</v>
      </c>
      <c r="AX834" s="796">
        <f t="shared" si="2284"/>
        <v>1900202.2</v>
      </c>
    </row>
    <row r="835" spans="2:50" s="776" customFormat="1" ht="27">
      <c r="B835" s="1594">
        <v>29</v>
      </c>
      <c r="C835" s="1332" t="s">
        <v>265</v>
      </c>
      <c r="D835" s="1308" t="s">
        <v>541</v>
      </c>
      <c r="E835" s="798">
        <v>1</v>
      </c>
      <c r="F835" s="1309">
        <v>16</v>
      </c>
      <c r="G835" s="799">
        <f t="shared" si="2257"/>
        <v>2.21</v>
      </c>
      <c r="H835" s="801">
        <v>66140</v>
      </c>
      <c r="I835" s="823"/>
      <c r="J835" s="787"/>
      <c r="K835" s="795" t="s">
        <v>97</v>
      </c>
      <c r="L835" s="787">
        <f t="shared" si="2258"/>
        <v>146169.4</v>
      </c>
      <c r="M835" s="790">
        <f t="shared" si="2259"/>
        <v>146169.4</v>
      </c>
      <c r="N835" s="791">
        <f t="shared" si="2260"/>
        <v>1900202.2</v>
      </c>
      <c r="O835" s="792">
        <f t="shared" si="2261"/>
        <v>1</v>
      </c>
      <c r="P835" s="793">
        <f t="shared" si="2262"/>
        <v>17</v>
      </c>
      <c r="Q835" s="794">
        <f t="shared" si="2263"/>
        <v>2.21</v>
      </c>
      <c r="R835" s="785"/>
      <c r="S835" s="786">
        <f t="shared" si="2264"/>
        <v>2.21</v>
      </c>
      <c r="T835" s="787">
        <v>66140</v>
      </c>
      <c r="U835" s="823"/>
      <c r="V835" s="787"/>
      <c r="W835" s="795" t="str">
        <f t="shared" si="2265"/>
        <v>Կ-1</v>
      </c>
      <c r="X835" s="787">
        <f t="shared" si="2266"/>
        <v>146169.4</v>
      </c>
      <c r="Y835" s="790">
        <f t="shared" si="2267"/>
        <v>146169.4</v>
      </c>
      <c r="Z835" s="796">
        <f t="shared" si="2268"/>
        <v>1900202.2</v>
      </c>
      <c r="AA835" s="792">
        <f t="shared" si="2269"/>
        <v>1</v>
      </c>
      <c r="AB835" s="793">
        <f t="shared" si="2270"/>
        <v>18</v>
      </c>
      <c r="AC835" s="794">
        <f t="shared" si="2271"/>
        <v>2.21</v>
      </c>
      <c r="AD835" s="785"/>
      <c r="AE835" s="786">
        <f t="shared" si="2272"/>
        <v>2.21</v>
      </c>
      <c r="AF835" s="787">
        <v>66140</v>
      </c>
      <c r="AG835" s="823"/>
      <c r="AH835" s="787"/>
      <c r="AI835" s="789" t="str">
        <f t="shared" si="2273"/>
        <v>Կ-1</v>
      </c>
      <c r="AJ835" s="787">
        <f t="shared" si="2274"/>
        <v>146169.4</v>
      </c>
      <c r="AK835" s="790">
        <f t="shared" si="2275"/>
        <v>146169.4</v>
      </c>
      <c r="AL835" s="796">
        <f t="shared" si="2276"/>
        <v>1900202.2</v>
      </c>
      <c r="AM835" s="792">
        <f t="shared" si="2277"/>
        <v>1</v>
      </c>
      <c r="AN835" s="793">
        <f t="shared" si="2278"/>
        <v>19</v>
      </c>
      <c r="AO835" s="794">
        <f t="shared" si="2279"/>
        <v>2.2799999999999998</v>
      </c>
      <c r="AP835" s="785"/>
      <c r="AQ835" s="786">
        <f t="shared" si="2280"/>
        <v>2.2799999999999998</v>
      </c>
      <c r="AR835" s="787">
        <v>66140</v>
      </c>
      <c r="AS835" s="823"/>
      <c r="AT835" s="787"/>
      <c r="AU835" s="789" t="str">
        <f t="shared" si="2281"/>
        <v>Կ-1</v>
      </c>
      <c r="AV835" s="787">
        <f t="shared" si="2282"/>
        <v>150799.19999999998</v>
      </c>
      <c r="AW835" s="790">
        <f t="shared" si="2283"/>
        <v>150799.19999999998</v>
      </c>
      <c r="AX835" s="796">
        <f t="shared" si="2284"/>
        <v>1960389.5999999999</v>
      </c>
    </row>
    <row r="836" spans="2:50" s="776" customFormat="1" ht="27">
      <c r="B836" s="1594">
        <v>30</v>
      </c>
      <c r="C836" s="1332" t="s">
        <v>267</v>
      </c>
      <c r="D836" s="1308" t="s">
        <v>541</v>
      </c>
      <c r="E836" s="798">
        <v>1</v>
      </c>
      <c r="F836" s="1309">
        <v>14</v>
      </c>
      <c r="G836" s="799">
        <f>IF(E836&lt;1,0,IF(K836="Բ-1",IF(F836=0,6.94,IF(F836=1,7.17,IF(F836=2,7.41,IF(F836=3,7.66,IF(OR(F836=5,F836=4),7.92,IF(OR(F836=6,F836=7),8.18,IF(OR(F836=8,F836=9),8.46,IF(OR(F836=10,F836=11,F836=12),8.74,IF(OR(F836=13,F836=14,F836=15),9.03,IF(OR(F836=16,F836=17,F836=18),9.33,9.65)))))))))),IF(K836="Բ-2", IF(F836=0,5.71,IF(F836=1,5.89,IF(F836=2,6.09,IF(F836=3,6.29,IF(OR(F836=5,F836=4),6.5,IF(OR(F836=6,F836=7),6.72,IF(OR(F836=8,F836=9),6.94,IF(OR(F836=10,F836=11,F836=12),7.17,IF(OR(F836=13,F836=14,F836=15),7.41,IF(OR(F836=16,F836=17,F836=18),7.65,7.91)))))))))), IF(K836="Գ-1", IF(F836=0,4.7,IF(F836=1,4.86,IF(F836=2,5.01,IF(F836=3,5.18,IF(OR(F836=5,F836=4),5.35,IF(OR(F836=6,F836=7),5.52,IF(OR(F836=8,F836=9),5.71,IF(OR(F836=10,F836=11,F836=12),5.89,IF(OR(F836=13,F836=14,F836=15),6.09,IF(OR(F836=16,F836=17,F836=18),6.29,6.49)))))))))), IF(K836="Գ-2", IF(F836=0,3.88,IF(F836=1,4.01,IF(F836=2,4.14,IF(F836=3,4.27,IF(OR(F836=5,F836=4),4.41,IF(OR(F836=6,F836=7),4.55,IF(OR(F836=8,F836=9),4.7,IF(OR(F836=10,F836=11,F836=12),4.85,IF(OR(F836=13,F836=14,F836=15),5.01,IF(OR(F836=16,F836=17,F836=18),5.17,5.34)))))))))), IF(K836="Գ-3", IF(F836=0,3.21,IF(F836=1,3.31,IF(F836=2,3.42,IF(F836=3,3.53,IF(OR(F836=5,F836=4),3.64,IF(OR(F836=6,F836=7),3.76,IF(OR(F836=8,F836=9),3.88,IF(OR(F836=10,F836=11,F836=12),4.01,IF(OR(F836=13,F836=14,F836=15),4.13,IF(OR(F836=16,F836=17,F836=18),4.27,4.4)))))))))), IF(K836="Ա-1", IF(F836=0,2.66,IF(F836=1,2.75,IF(F836=2,2.83,IF(F836=3,2.92,IF(OR(F836=5,F836=4),3.02,IF(OR(F836=6,F836=7),3.11,IF(OR(F836=8,F836=9),3.21,IF(OR(F836=10,F836=11,F836=12),3.31,IF(OR(F836=13,F836=14,F836=15),3.42,IF(OR(F836=16,F836=17,F836=18),3.53,3.64)))))))))), IF(K836="Ա-2", IF(F836=0,2.28,IF(F836=1,2.35,IF(F836=2,2.43,IF(F836=3,2.5,IF(OR(F836=5,F836=4),2.58,IF(OR(F836=6,F836=7),2.66,IF(OR(F836=8,F836=9),2.75,IF(OR(F836=10,F836=11,F836=12),2.83,IF(OR(F836=13,F836=14,F836=15),2.92,IF(OR(F836=16,F836=17,F836=18),3.01,3.11)))))))))),IF(K836="Ա-3", IF(F836=0,1.96,IF(F836=1,2.02,IF(F836=2,2.08,IF(F836=3,2.15,IF(OR(F836=5,F836=4),2.21,IF(OR(F836=6,F836=7),2.28,IF(OR(F836=8,F836=9),2.35,IF(OR(F836=10,F836=11,F836=12),2.42,IF(OR(F836=13,F836=14,F836=15),2.5,IF(OR(F836=16,F836=17,F836=18),2.58,2.66)))))))))), IF(K836="Կ-1", IF(F836=0,1.68,IF(F836=1,1.73,IF(F836=2,1.79,IF(F836=3,1.84,IF(OR(F836=5,F836=4),1.9,IF(OR(F836=6,F836=7),1.96,IF(OR(F836=8,F836=9),2.02,IF(OR(F836=10,F836=11,F836=12),2.08,IF(OR(F836=13,F836=14,F836=15),2.14,IF(OR(F836=16,F836=17,F836=18),2.21,2.28)))))))))), IF(K836="Կ-2", IF(F836=0,1.45,IF(F836=1,1.49,IF(F836=2,1.54,IF(F836=3,1.59,IF(OR(F836=5,F836=4),1.63,IF(OR(F836=6,F836=7),1.68,IF(OR(F836=8,F836=9),1.73,IF(OR(F836=10,F836=11,F836=12),1.79,IF(OR(F836=13,F836=14,F836=15),1.84,IF(OR(F836=16,F836=17,F836=18),1.9,1.95)))))))))),IF(K836="Կ-3", IF(F836=0,1.25,IF(F836=1,1.29,IF(F836=2,1.33,IF(F836=3,1.37,IF(OR(F836=5,F836=4),1.41,IF(OR(F836=6,F836=7),1.45,IF(OR(F836=8,F836=9),1.49,IF(OR(F836=10,F836=11,F836=12),1.54,IF(OR(F836=13,F836=14,F836=15),1.58,IF(OR(F836=16,F836=17,F836=18),1.63,1.68)))))))))), "Error"))))))))))))</f>
        <v>2.14</v>
      </c>
      <c r="H836" s="801">
        <v>66140</v>
      </c>
      <c r="I836" s="823"/>
      <c r="J836" s="787"/>
      <c r="K836" s="795" t="s">
        <v>97</v>
      </c>
      <c r="L836" s="787">
        <f>H836*G836</f>
        <v>141539.6</v>
      </c>
      <c r="M836" s="790">
        <f t="shared" si="2259"/>
        <v>141539.6</v>
      </c>
      <c r="N836" s="791">
        <f>+M836*13</f>
        <v>1840014.8</v>
      </c>
      <c r="O836" s="792">
        <f t="shared" si="2261"/>
        <v>1</v>
      </c>
      <c r="P836" s="793">
        <f t="shared" si="2262"/>
        <v>15</v>
      </c>
      <c r="Q836" s="794">
        <f>IF(O836&lt;1,0,IF(W836="Բ-1",IF(P836=0,6.94,IF(P836=1,7.17,IF(P836=2,7.41,IF(P836=3,7.66,IF(OR(P836=5,P836=4),7.92,IF(OR(P836=6,P836=7),8.18,IF(OR(P836=8,P836=9),8.46,IF(OR(P836=10,P836=11,P836=12),8.74,IF(OR(P836=13,P836=14,P836=15),9.03,IF(OR(P836=16,P836=17,P836=18),9.33,9.65)))))))))),IF(W836="Բ-2", IF(P836=0,5.71,IF(P836=1,5.89,IF(P836=2,6.09,IF(P836=3,6.29,IF(OR(P836=5,P836=4),6.5,IF(OR(P836=6,P836=7),6.72,IF(OR(P836=8,P836=9),6.94,IF(OR(P836=10,P836=11,P836=12),7.17,IF(OR(P836=13,P836=14,P836=15),7.41,IF(OR(P836=16,P836=17,P836=18),7.65,7.91)))))))))), IF(W836="Գ-1", IF(P836=0,4.7,IF(P836=1,4.86,IF(P836=2,5.01,IF(P836=3,5.18,IF(OR(P836=5,P836=4),5.35,IF(OR(P836=6,P836=7),5.52,IF(OR(P836=8,P836=9),5.71,IF(OR(P836=10,P836=11,P836=12),5.89,IF(OR(P836=13,P836=14,P836=15),6.09,IF(OR(P836=16,P836=17,P836=18),6.29,6.49)))))))))), IF(W836="Գ-2", IF(P836=0,3.88,IF(P836=1,4.01,IF(P836=2,4.14,IF(P836=3,4.27,IF(OR(P836=5,P836=4),4.41,IF(OR(P836=6,P836=7),4.55,IF(OR(P836=8,P836=9),4.7,IF(OR(P836=10,P836=11,P836=12),4.85,IF(OR(P836=13,P836=14,P836=15),5.01,IF(OR(P836=16,P836=17,P836=18),5.17,5.34)))))))))), IF(W836="Գ-3", IF(P836=0,3.21,IF(P836=1,3.31,IF(P836=2,3.42,IF(P836=3,3.53,IF(OR(P836=5,P836=4),3.64,IF(OR(P836=6,P836=7),3.76,IF(OR(P836=8,P836=9),3.88,IF(OR(P836=10,P836=11,P836=12),4.01,IF(OR(P836=13,P836=14,P836=15),4.13,IF(OR(P836=16,P836=17,P836=18),4.27,4.4)))))))))), IF(W836="Ա-1", IF(P836=0,2.66,IF(P836=1,2.75,IF(P836=2,2.83,IF(P836=3,2.92,IF(OR(P836=5,P836=4),3.02,IF(OR(P836=6,P836=7),3.11,IF(OR(P836=8,P836=9),3.21,IF(OR(P836=10,P836=11,P836=12),3.31,IF(OR(P836=13,P836=14,P836=15),3.42,IF(OR(P836=16,P836=17,P836=18),3.53,3.64)))))))))), IF(W836="Ա-2", IF(P836=0,2.28,IF(P836=1,2.35,IF(P836=2,2.43,IF(P836=3,2.5,IF(OR(P836=5,P836=4),2.58,IF(OR(P836=6,P836=7),2.66,IF(OR(P836=8,P836=9),2.75,IF(OR(P836=10,P836=11,P836=12),2.83,IF(OR(P836=13,P836=14,P836=15),2.92,IF(OR(P836=16,P836=17,P836=18),3.01,3.11)))))))))),IF(W836="Ա-3", IF(P836=0,1.96,IF(P836=1,2.02,IF(P836=2,2.08,IF(P836=3,2.15,IF(OR(P836=5,P836=4),2.21,IF(OR(P836=6,P836=7),2.28,IF(OR(P836=8,P836=9),2.35,IF(OR(P836=10,P836=11,P836=12),2.42,IF(OR(P836=13,P836=14,P836=15),2.5,IF(OR(P836=16,P836=17,P836=18),2.58,2.66)))))))))), IF(W836="Կ-1", IF(P836=0,1.68,IF(P836=1,1.73,IF(P836=2,1.79,IF(P836=3,1.84,IF(OR(P836=5,P836=4),1.9,IF(OR(P836=6,P836=7),1.96,IF(OR(P836=8,P836=9),2.02,IF(OR(P836=10,P836=11,P836=12),2.08,IF(OR(P836=13,P836=14,P836=15),2.14,IF(OR(P836=16,P836=17,P836=18),2.21,2.28)))))))))), IF(W836="Կ-2", IF(P836=0,1.45,IF(P836=1,1.49,IF(P836=2,1.54,IF(P836=3,1.59,IF(OR(P836=5,P836=4),1.63,IF(OR(P836=6,P836=7),1.68,IF(OR(P836=8,P836=9),1.73,IF(OR(P836=10,P836=11,P836=12),1.79,IF(OR(P836=13,P836=14,P836=15),1.84,IF(OR(P836=16,P836=17,P836=18),1.9,1.95)))))))))),IF(W836="Կ-3", IF(P836=0,1.25,IF(P836=1,1.29,IF(P836=2,1.33,IF(P836=3,1.37,IF(OR(P836=5,P836=4),1.41,IF(OR(P836=6,P836=7),1.45,IF(OR(P836=8,P836=9),1.49,IF(OR(P836=10,P836=11,P836=12),1.54,IF(OR(P836=13,P836=14,P836=15),1.58,IF(OR(P836=16,P836=17,P836=18),1.63,1.68)))))))))), "Error"))))))))))))</f>
        <v>2.14</v>
      </c>
      <c r="R836" s="785"/>
      <c r="S836" s="786">
        <f>+Q836+Q836*R836</f>
        <v>2.14</v>
      </c>
      <c r="T836" s="787">
        <v>66140</v>
      </c>
      <c r="U836" s="823"/>
      <c r="V836" s="787"/>
      <c r="W836" s="795" t="str">
        <f t="shared" si="2265"/>
        <v>Կ-1</v>
      </c>
      <c r="X836" s="787">
        <f>T836*S836</f>
        <v>141539.6</v>
      </c>
      <c r="Y836" s="790">
        <f>S836*T836+U836+V836</f>
        <v>141539.6</v>
      </c>
      <c r="Z836" s="796">
        <f>+Y836*13</f>
        <v>1840014.8</v>
      </c>
      <c r="AA836" s="792">
        <f>+O836</f>
        <v>1</v>
      </c>
      <c r="AB836" s="793">
        <f>+P836+1</f>
        <v>16</v>
      </c>
      <c r="AC836" s="794">
        <f>IF(AA836&lt;1,0,IF(AI836="Բ-1",IF(AB836=0,6.94,IF(AB836=1,7.17,IF(AB836=2,7.41,IF(AB836=3,7.66,IF(OR(AB836=5,AB836=4),7.92,IF(OR(AB836=6,AB836=7),8.18,IF(OR(AB836=8,AB836=9),8.46,IF(OR(AB836=10,AB836=11,AB836=12),8.74,IF(OR(AB836=13,AB836=14,AB836=15),9.03,IF(OR(AB836=16,AB836=17,AB836=18),9.33,9.65)))))))))),IF(AI836="Բ-2", IF(AB836=0,5.71,IF(AB836=1,5.89,IF(AB836=2,6.09,IF(AB836=3,6.29,IF(OR(AB836=5,AB836=4),6.5,IF(OR(AB836=6,AB836=7),6.72,IF(OR(AB836=8,AB836=9),6.94,IF(OR(AB836=10,AB836=11,AB836=12),7.17,IF(OR(AB836=13,AB836=14,AB836=15),7.41,IF(OR(AB836=16,AB836=17,AB836=18),7.65,7.91)))))))))), IF(AI836="Գ-1", IF(AB836=0,4.7,IF(AB836=1,4.86,IF(AB836=2,5.01,IF(AB836=3,5.18,IF(OR(AB836=5,AB836=4),5.35,IF(OR(AB836=6,AB836=7),5.52,IF(OR(AB836=8,AB836=9),5.71,IF(OR(AB836=10,AB836=11,AB836=12),5.89,IF(OR(AB836=13,AB836=14,AB836=15),6.09,IF(OR(AB836=16,AB836=17,AB836=18),6.29,6.49)))))))))), IF(AI836="Գ-2", IF(AB836=0,3.88,IF(AB836=1,4.01,IF(AB836=2,4.14,IF(AB836=3,4.27,IF(OR(AB836=5,AB836=4),4.41,IF(OR(AB836=6,AB836=7),4.55,IF(OR(AB836=8,AB836=9),4.7,IF(OR(AB836=10,AB836=11,AB836=12),4.85,IF(OR(AB836=13,AB836=14,AB836=15),5.01,IF(OR(AB836=16,AB836=17,AB836=18),5.17,5.34)))))))))), IF(AI836="Գ-3", IF(AB836=0,3.21,IF(AB836=1,3.31,IF(AB836=2,3.42,IF(AB836=3,3.53,IF(OR(AB836=5,AB836=4),3.64,IF(OR(AB836=6,AB836=7),3.76,IF(OR(AB836=8,AB836=9),3.88,IF(OR(AB836=10,AB836=11,AB836=12),4.01,IF(OR(AB836=13,AB836=14,AB836=15),4.13,IF(OR(AB836=16,AB836=17,AB836=18),4.27,4.4)))))))))), IF(AI836="Ա-1", IF(AB836=0,2.66,IF(AB836=1,2.75,IF(AB836=2,2.83,IF(AB836=3,2.92,IF(OR(AB836=5,AB836=4),3.02,IF(OR(AB836=6,AB836=7),3.11,IF(OR(AB836=8,AB836=9),3.21,IF(OR(AB836=10,AB836=11,AB836=12),3.31,IF(OR(AB836=13,AB836=14,AB836=15),3.42,IF(OR(AB836=16,AB836=17,AB836=18),3.53,3.64)))))))))), IF(AI836="Ա-2", IF(AB836=0,2.28,IF(AB836=1,2.35,IF(AB836=2,2.43,IF(AB836=3,2.5,IF(OR(AB836=5,AB836=4),2.58,IF(OR(AB836=6,AB836=7),2.66,IF(OR(AB836=8,AB836=9),2.75,IF(OR(AB836=10,AB836=11,AB836=12),2.83,IF(OR(AB836=13,AB836=14,AB836=15),2.92,IF(OR(AB836=16,AB836=17,AB836=18),3.01,3.11)))))))))),IF(AI836="Ա-3", IF(AB836=0,1.96,IF(AB836=1,2.02,IF(AB836=2,2.08,IF(AB836=3,2.15,IF(OR(AB836=5,AB836=4),2.21,IF(OR(AB836=6,AB836=7),2.28,IF(OR(AB836=8,AB836=9),2.35,IF(OR(AB836=10,AB836=11,AB836=12),2.42,IF(OR(AB836=13,AB836=14,AB836=15),2.5,IF(OR(AB836=16,AB836=17,AB836=18),2.58,2.66)))))))))), IF(AI836="Կ-1", IF(AB836=0,1.68,IF(AB836=1,1.73,IF(AB836=2,1.79,IF(AB836=3,1.84,IF(OR(AB836=5,AB836=4),1.9,IF(OR(AB836=6,AB836=7),1.96,IF(OR(AB836=8,AB836=9),2.02,IF(OR(AB836=10,AB836=11,AB836=12),2.08,IF(OR(AB836=13,AB836=14,AB836=15),2.14,IF(OR(AB836=16,AB836=17,AB836=18),2.21,2.28)))))))))), IF(AI836="Կ-2", IF(AB836=0,1.45,IF(AB836=1,1.49,IF(AB836=2,1.54,IF(AB836=3,1.59,IF(OR(AB836=5,AB836=4),1.63,IF(OR(AB836=6,AB836=7),1.68,IF(OR(AB836=8,AB836=9),1.73,IF(OR(AB836=10,AB836=11,AB836=12),1.79,IF(OR(AB836=13,AB836=14,AB836=15),1.84,IF(OR(AB836=16,AB836=17,AB836=18),1.9,1.95)))))))))),IF(AI836="Կ-3", IF(AB836=0,1.25,IF(AB836=1,1.29,IF(AB836=2,1.33,IF(AB836=3,1.37,IF(OR(AB836=5,AB836=4),1.41,IF(OR(AB836=6,AB836=7),1.45,IF(OR(AB836=8,AB836=9),1.49,IF(OR(AB836=10,AB836=11,AB836=12),1.54,IF(OR(AB836=13,AB836=14,AB836=15),1.58,IF(OR(AB836=16,AB836=17,AB836=18),1.63,1.68)))))))))), "Error"))))))))))))</f>
        <v>2.21</v>
      </c>
      <c r="AD836" s="785"/>
      <c r="AE836" s="786">
        <f>+AC836+AC836*AD836</f>
        <v>2.21</v>
      </c>
      <c r="AF836" s="787">
        <v>66140</v>
      </c>
      <c r="AG836" s="823"/>
      <c r="AH836" s="787"/>
      <c r="AI836" s="789" t="str">
        <f>+W836</f>
        <v>Կ-1</v>
      </c>
      <c r="AJ836" s="787">
        <f>AF836*AE836</f>
        <v>146169.4</v>
      </c>
      <c r="AK836" s="790">
        <f>AE836*AF836+AG836+AH836</f>
        <v>146169.4</v>
      </c>
      <c r="AL836" s="796">
        <f>+AK836*13</f>
        <v>1900202.2</v>
      </c>
      <c r="AM836" s="792">
        <f>+AA836</f>
        <v>1</v>
      </c>
      <c r="AN836" s="793">
        <f>+AB836+1</f>
        <v>17</v>
      </c>
      <c r="AO836" s="794">
        <f>IF(AM836&lt;1,0,IF(AU836="Բ-1",IF(AN836=0,6.94,IF(AN836=1,7.17,IF(AN836=2,7.41,IF(AN836=3,7.66,IF(OR(AN836=5,AN836=4),7.92,IF(OR(AN836=6,AN836=7),8.18,IF(OR(AN836=8,AN836=9),8.46,IF(OR(AN836=10,AN836=11,AN836=12),8.74,IF(OR(AN836=13,AN836=14,AN836=15),9.03,IF(OR(AN836=16,AN836=17,AN836=18),9.33,9.65)))))))))),IF(AU836="Բ-2", IF(AN836=0,5.71,IF(AN836=1,5.89,IF(AN836=2,6.09,IF(AN836=3,6.29,IF(OR(AN836=5,AN836=4),6.5,IF(OR(AN836=6,AN836=7),6.72,IF(OR(AN836=8,AN836=9),6.94,IF(OR(AN836=10,AN836=11,AN836=12),7.17,IF(OR(AN836=13,AN836=14,AN836=15),7.41,IF(OR(AN836=16,AN836=17,AN836=18),7.65,7.91)))))))))), IF(AU836="Գ-1", IF(AN836=0,4.7,IF(AN836=1,4.86,IF(AN836=2,5.01,IF(AN836=3,5.18,IF(OR(AN836=5,AN836=4),5.35,IF(OR(AN836=6,AN836=7),5.52,IF(OR(AN836=8,AN836=9),5.71,IF(OR(AN836=10,AN836=11,AN836=12),5.89,IF(OR(AN836=13,AN836=14,AN836=15),6.09,IF(OR(AN836=16,AN836=17,AN836=18),6.29,6.49)))))))))), IF(AU836="Գ-2", IF(AN836=0,3.88,IF(AN836=1,4.01,IF(AN836=2,4.14,IF(AN836=3,4.27,IF(OR(AN836=5,AN836=4),4.41,IF(OR(AN836=6,AN836=7),4.55,IF(OR(AN836=8,AN836=9),4.7,IF(OR(AN836=10,AN836=11,AN836=12),4.85,IF(OR(AN836=13,AN836=14,AN836=15),5.01,IF(OR(AN836=16,AN836=17,AN836=18),5.17,5.34)))))))))), IF(AU836="Գ-3", IF(AN836=0,3.21,IF(AN836=1,3.31,IF(AN836=2,3.42,IF(AN836=3,3.53,IF(OR(AN836=5,AN836=4),3.64,IF(OR(AN836=6,AN836=7),3.76,IF(OR(AN836=8,AN836=9),3.88,IF(OR(AN836=10,AN836=11,AN836=12),4.01,IF(OR(AN836=13,AN836=14,AN836=15),4.13,IF(OR(AN836=16,AN836=17,AN836=18),4.27,4.4)))))))))), IF(AU836="Ա-1", IF(AN836=0,2.66,IF(AN836=1,2.75,IF(AN836=2,2.83,IF(AN836=3,2.92,IF(OR(AN836=5,AN836=4),3.02,IF(OR(AN836=6,AN836=7),3.11,IF(OR(AN836=8,AN836=9),3.21,IF(OR(AN836=10,AN836=11,AN836=12),3.31,IF(OR(AN836=13,AN836=14,AN836=15),3.42,IF(OR(AN836=16,AN836=17,AN836=18),3.53,3.64)))))))))), IF(AU836="Ա-2", IF(AN836=0,2.28,IF(AN836=1,2.35,IF(AN836=2,2.43,IF(AN836=3,2.5,IF(OR(AN836=5,AN836=4),2.58,IF(OR(AN836=6,AN836=7),2.66,IF(OR(AN836=8,AN836=9),2.75,IF(OR(AN836=10,AN836=11,AN836=12),2.83,IF(OR(AN836=13,AN836=14,AN836=15),2.92,IF(OR(AN836=16,AN836=17,AN836=18),3.01,3.11)))))))))),IF(AU836="Ա-3", IF(AN836=0,1.96,IF(AN836=1,2.02,IF(AN836=2,2.08,IF(AN836=3,2.15,IF(OR(AN836=5,AN836=4),2.21,IF(OR(AN836=6,AN836=7),2.28,IF(OR(AN836=8,AN836=9),2.35,IF(OR(AN836=10,AN836=11,AN836=12),2.42,IF(OR(AN836=13,AN836=14,AN836=15),2.5,IF(OR(AN836=16,AN836=17,AN836=18),2.58,2.66)))))))))), IF(AU836="Կ-1", IF(AN836=0,1.68,IF(AN836=1,1.73,IF(AN836=2,1.79,IF(AN836=3,1.84,IF(OR(AN836=5,AN836=4),1.9,IF(OR(AN836=6,AN836=7),1.96,IF(OR(AN836=8,AN836=9),2.02,IF(OR(AN836=10,AN836=11,AN836=12),2.08,IF(OR(AN836=13,AN836=14,AN836=15),2.14,IF(OR(AN836=16,AN836=17,AN836=18),2.21,2.28)))))))))), IF(AU836="Կ-2", IF(AN836=0,1.45,IF(AN836=1,1.49,IF(AN836=2,1.54,IF(AN836=3,1.59,IF(OR(AN836=5,AN836=4),1.63,IF(OR(AN836=6,AN836=7),1.68,IF(OR(AN836=8,AN836=9),1.73,IF(OR(AN836=10,AN836=11,AN836=12),1.79,IF(OR(AN836=13,AN836=14,AN836=15),1.84,IF(OR(AN836=16,AN836=17,AN836=18),1.9,1.95)))))))))),IF(AU836="Կ-3", IF(AN836=0,1.25,IF(AN836=1,1.29,IF(AN836=2,1.33,IF(AN836=3,1.37,IF(OR(AN836=5,AN836=4),1.41,IF(OR(AN836=6,AN836=7),1.45,IF(OR(AN836=8,AN836=9),1.49,IF(OR(AN836=10,AN836=11,AN836=12),1.54,IF(OR(AN836=13,AN836=14,AN836=15),1.58,IF(OR(AN836=16,AN836=17,AN836=18),1.63,1.68)))))))))), "Error"))))))))))))</f>
        <v>2.21</v>
      </c>
      <c r="AP836" s="785"/>
      <c r="AQ836" s="786">
        <f>+AO836+AO836*AP836</f>
        <v>2.21</v>
      </c>
      <c r="AR836" s="787">
        <v>66140</v>
      </c>
      <c r="AS836" s="823"/>
      <c r="AT836" s="787"/>
      <c r="AU836" s="789" t="str">
        <f>+AI836</f>
        <v>Կ-1</v>
      </c>
      <c r="AV836" s="787">
        <f>AR836*AQ836</f>
        <v>146169.4</v>
      </c>
      <c r="AW836" s="790">
        <f>AQ836*AR836+AS836+AT836</f>
        <v>146169.4</v>
      </c>
      <c r="AX836" s="796">
        <f>+AW836*13</f>
        <v>1900202.2</v>
      </c>
    </row>
    <row r="837" spans="2:50" s="776" customFormat="1" ht="27">
      <c r="B837" s="1594">
        <v>31</v>
      </c>
      <c r="C837" s="1332" t="s">
        <v>807</v>
      </c>
      <c r="D837" s="1308" t="s">
        <v>541</v>
      </c>
      <c r="E837" s="798">
        <v>1</v>
      </c>
      <c r="F837" s="1309">
        <v>6</v>
      </c>
      <c r="G837" s="799">
        <f>IF(E837&lt;1,0,IF(K837="Բ-1",IF(F837=0,6.94,IF(F837=1,7.17,IF(F837=2,7.41,IF(F837=3,7.66,IF(OR(F837=5,F837=4),7.92,IF(OR(F837=6,F837=7),8.18,IF(OR(F837=8,F837=9),8.46,IF(OR(F837=10,F837=11,F837=12),8.74,IF(OR(F837=13,F837=14,F837=15),9.03,IF(OR(F837=16,F837=17,F837=18),9.33,9.65)))))))))),IF(K837="Բ-2", IF(F837=0,5.71,IF(F837=1,5.89,IF(F837=2,6.09,IF(F837=3,6.29,IF(OR(F837=5,F837=4),6.5,IF(OR(F837=6,F837=7),6.72,IF(OR(F837=8,F837=9),6.94,IF(OR(F837=10,F837=11,F837=12),7.17,IF(OR(F837=13,F837=14,F837=15),7.41,IF(OR(F837=16,F837=17,F837=18),7.65,7.91)))))))))), IF(K837="Գ-1", IF(F837=0,4.7,IF(F837=1,4.86,IF(F837=2,5.01,IF(F837=3,5.18,IF(OR(F837=5,F837=4),5.35,IF(OR(F837=6,F837=7),5.52,IF(OR(F837=8,F837=9),5.71,IF(OR(F837=10,F837=11,F837=12),5.89,IF(OR(F837=13,F837=14,F837=15),6.09,IF(OR(F837=16,F837=17,F837=18),6.29,6.49)))))))))), IF(K837="Գ-2", IF(F837=0,3.88,IF(F837=1,4.01,IF(F837=2,4.14,IF(F837=3,4.27,IF(OR(F837=5,F837=4),4.41,IF(OR(F837=6,F837=7),4.55,IF(OR(F837=8,F837=9),4.7,IF(OR(F837=10,F837=11,F837=12),4.85,IF(OR(F837=13,F837=14,F837=15),5.01,IF(OR(F837=16,F837=17,F837=18),5.17,5.34)))))))))), IF(K837="Գ-3", IF(F837=0,3.21,IF(F837=1,3.31,IF(F837=2,3.42,IF(F837=3,3.53,IF(OR(F837=5,F837=4),3.64,IF(OR(F837=6,F837=7),3.76,IF(OR(F837=8,F837=9),3.88,IF(OR(F837=10,F837=11,F837=12),4.01,IF(OR(F837=13,F837=14,F837=15),4.13,IF(OR(F837=16,F837=17,F837=18),4.27,4.4)))))))))), IF(K837="Ա-1", IF(F837=0,2.66,IF(F837=1,2.75,IF(F837=2,2.83,IF(F837=3,2.92,IF(OR(F837=5,F837=4),3.02,IF(OR(F837=6,F837=7),3.11,IF(OR(F837=8,F837=9),3.21,IF(OR(F837=10,F837=11,F837=12),3.31,IF(OR(F837=13,F837=14,F837=15),3.42,IF(OR(F837=16,F837=17,F837=18),3.53,3.64)))))))))), IF(K837="Ա-2", IF(F837=0,2.28,IF(F837=1,2.35,IF(F837=2,2.43,IF(F837=3,2.5,IF(OR(F837=5,F837=4),2.58,IF(OR(F837=6,F837=7),2.66,IF(OR(F837=8,F837=9),2.75,IF(OR(F837=10,F837=11,F837=12),2.83,IF(OR(F837=13,F837=14,F837=15),2.92,IF(OR(F837=16,F837=17,F837=18),3.01,3.11)))))))))),IF(K837="Ա-3", IF(F837=0,1.96,IF(F837=1,2.02,IF(F837=2,2.08,IF(F837=3,2.15,IF(OR(F837=5,F837=4),2.21,IF(OR(F837=6,F837=7),2.28,IF(OR(F837=8,F837=9),2.35,IF(OR(F837=10,F837=11,F837=12),2.42,IF(OR(F837=13,F837=14,F837=15),2.5,IF(OR(F837=16,F837=17,F837=18),2.58,2.66)))))))))), IF(K837="Կ-1", IF(F837=0,1.68,IF(F837=1,1.73,IF(F837=2,1.79,IF(F837=3,1.84,IF(OR(F837=5,F837=4),1.9,IF(OR(F837=6,F837=7),1.96,IF(OR(F837=8,F837=9),2.02,IF(OR(F837=10,F837=11,F837=12),2.08,IF(OR(F837=13,F837=14,F837=15),2.14,IF(OR(F837=16,F837=17,F837=18),2.21,2.28)))))))))), IF(K837="Կ-2", IF(F837=0,1.45,IF(F837=1,1.49,IF(F837=2,1.54,IF(F837=3,1.59,IF(OR(F837=5,F837=4),1.63,IF(OR(F837=6,F837=7),1.68,IF(OR(F837=8,F837=9),1.73,IF(OR(F837=10,F837=11,F837=12),1.79,IF(OR(F837=13,F837=14,F837=15),1.84,IF(OR(F837=16,F837=17,F837=18),1.9,1.95)))))))))),IF(K837="Կ-3", IF(F837=0,1.25,IF(F837=1,1.29,IF(F837=2,1.33,IF(F837=3,1.37,IF(OR(F837=5,F837=4),1.41,IF(OR(F837=6,F837=7),1.45,IF(OR(F837=8,F837=9),1.49,IF(OR(F837=10,F837=11,F837=12),1.54,IF(OR(F837=13,F837=14,F837=15),1.58,IF(OR(F837=16,F837=17,F837=18),1.63,1.68)))))))))), "Error"))))))))))))</f>
        <v>1.96</v>
      </c>
      <c r="H837" s="801">
        <v>66140</v>
      </c>
      <c r="I837" s="823"/>
      <c r="J837" s="787"/>
      <c r="K837" s="795" t="s">
        <v>97</v>
      </c>
      <c r="L837" s="787">
        <f>H837*G837</f>
        <v>129634.4</v>
      </c>
      <c r="M837" s="790">
        <f t="shared" si="2259"/>
        <v>129634.4</v>
      </c>
      <c r="N837" s="791">
        <f>+M837*13</f>
        <v>1685247.2</v>
      </c>
      <c r="O837" s="792">
        <f t="shared" si="2261"/>
        <v>1</v>
      </c>
      <c r="P837" s="793">
        <f t="shared" si="2262"/>
        <v>7</v>
      </c>
      <c r="Q837" s="794">
        <f>IF(O837&lt;1,0,IF(W837="Բ-1",IF(P837=0,6.94,IF(P837=1,7.17,IF(P837=2,7.41,IF(P837=3,7.66,IF(OR(P837=5,P837=4),7.92,IF(OR(P837=6,P837=7),8.18,IF(OR(P837=8,P837=9),8.46,IF(OR(P837=10,P837=11,P837=12),8.74,IF(OR(P837=13,P837=14,P837=15),9.03,IF(OR(P837=16,P837=17,P837=18),9.33,9.65)))))))))),IF(W837="Բ-2", IF(P837=0,5.71,IF(P837=1,5.89,IF(P837=2,6.09,IF(P837=3,6.29,IF(OR(P837=5,P837=4),6.5,IF(OR(P837=6,P837=7),6.72,IF(OR(P837=8,P837=9),6.94,IF(OR(P837=10,P837=11,P837=12),7.17,IF(OR(P837=13,P837=14,P837=15),7.41,IF(OR(P837=16,P837=17,P837=18),7.65,7.91)))))))))), IF(W837="Գ-1", IF(P837=0,4.7,IF(P837=1,4.86,IF(P837=2,5.01,IF(P837=3,5.18,IF(OR(P837=5,P837=4),5.35,IF(OR(P837=6,P837=7),5.52,IF(OR(P837=8,P837=9),5.71,IF(OR(P837=10,P837=11,P837=12),5.89,IF(OR(P837=13,P837=14,P837=15),6.09,IF(OR(P837=16,P837=17,P837=18),6.29,6.49)))))))))), IF(W837="Գ-2", IF(P837=0,3.88,IF(P837=1,4.01,IF(P837=2,4.14,IF(P837=3,4.27,IF(OR(P837=5,P837=4),4.41,IF(OR(P837=6,P837=7),4.55,IF(OR(P837=8,P837=9),4.7,IF(OR(P837=10,P837=11,P837=12),4.85,IF(OR(P837=13,P837=14,P837=15),5.01,IF(OR(P837=16,P837=17,P837=18),5.17,5.34)))))))))), IF(W837="Գ-3", IF(P837=0,3.21,IF(P837=1,3.31,IF(P837=2,3.42,IF(P837=3,3.53,IF(OR(P837=5,P837=4),3.64,IF(OR(P837=6,P837=7),3.76,IF(OR(P837=8,P837=9),3.88,IF(OR(P837=10,P837=11,P837=12),4.01,IF(OR(P837=13,P837=14,P837=15),4.13,IF(OR(P837=16,P837=17,P837=18),4.27,4.4)))))))))), IF(W837="Ա-1", IF(P837=0,2.66,IF(P837=1,2.75,IF(P837=2,2.83,IF(P837=3,2.92,IF(OR(P837=5,P837=4),3.02,IF(OR(P837=6,P837=7),3.11,IF(OR(P837=8,P837=9),3.21,IF(OR(P837=10,P837=11,P837=12),3.31,IF(OR(P837=13,P837=14,P837=15),3.42,IF(OR(P837=16,P837=17,P837=18),3.53,3.64)))))))))), IF(W837="Ա-2", IF(P837=0,2.28,IF(P837=1,2.35,IF(P837=2,2.43,IF(P837=3,2.5,IF(OR(P837=5,P837=4),2.58,IF(OR(P837=6,P837=7),2.66,IF(OR(P837=8,P837=9),2.75,IF(OR(P837=10,P837=11,P837=12),2.83,IF(OR(P837=13,P837=14,P837=15),2.92,IF(OR(P837=16,P837=17,P837=18),3.01,3.11)))))))))),IF(W837="Ա-3", IF(P837=0,1.96,IF(P837=1,2.02,IF(P837=2,2.08,IF(P837=3,2.15,IF(OR(P837=5,P837=4),2.21,IF(OR(P837=6,P837=7),2.28,IF(OR(P837=8,P837=9),2.35,IF(OR(P837=10,P837=11,P837=12),2.42,IF(OR(P837=13,P837=14,P837=15),2.5,IF(OR(P837=16,P837=17,P837=18),2.58,2.66)))))))))), IF(W837="Կ-1", IF(P837=0,1.68,IF(P837=1,1.73,IF(P837=2,1.79,IF(P837=3,1.84,IF(OR(P837=5,P837=4),1.9,IF(OR(P837=6,P837=7),1.96,IF(OR(P837=8,P837=9),2.02,IF(OR(P837=10,P837=11,P837=12),2.08,IF(OR(P837=13,P837=14,P837=15),2.14,IF(OR(P837=16,P837=17,P837=18),2.21,2.28)))))))))), IF(W837="Կ-2", IF(P837=0,1.45,IF(P837=1,1.49,IF(P837=2,1.54,IF(P837=3,1.59,IF(OR(P837=5,P837=4),1.63,IF(OR(P837=6,P837=7),1.68,IF(OR(P837=8,P837=9),1.73,IF(OR(P837=10,P837=11,P837=12),1.79,IF(OR(P837=13,P837=14,P837=15),1.84,IF(OR(P837=16,P837=17,P837=18),1.9,1.95)))))))))),IF(W837="Կ-3", IF(P837=0,1.25,IF(P837=1,1.29,IF(P837=2,1.33,IF(P837=3,1.37,IF(OR(P837=5,P837=4),1.41,IF(OR(P837=6,P837=7),1.45,IF(OR(P837=8,P837=9),1.49,IF(OR(P837=10,P837=11,P837=12),1.54,IF(OR(P837=13,P837=14,P837=15),1.58,IF(OR(P837=16,P837=17,P837=18),1.63,1.68)))))))))), "Error"))))))))))))</f>
        <v>1.96</v>
      </c>
      <c r="R837" s="785"/>
      <c r="S837" s="786">
        <f>+Q837+Q837*R837</f>
        <v>1.96</v>
      </c>
      <c r="T837" s="787">
        <v>66140</v>
      </c>
      <c r="U837" s="823"/>
      <c r="V837" s="787"/>
      <c r="W837" s="795" t="str">
        <f t="shared" si="2265"/>
        <v>Կ-1</v>
      </c>
      <c r="X837" s="787">
        <f>T837*S837</f>
        <v>129634.4</v>
      </c>
      <c r="Y837" s="790">
        <f>S837*T837+U837+V837</f>
        <v>129634.4</v>
      </c>
      <c r="Z837" s="796">
        <f>+Y837*13</f>
        <v>1685247.2</v>
      </c>
      <c r="AA837" s="792">
        <f>+O837</f>
        <v>1</v>
      </c>
      <c r="AB837" s="793">
        <f>+P837+1</f>
        <v>8</v>
      </c>
      <c r="AC837" s="794">
        <f>IF(AA837&lt;1,0,IF(AI837="Բ-1",IF(AB837=0,6.94,IF(AB837=1,7.17,IF(AB837=2,7.41,IF(AB837=3,7.66,IF(OR(AB837=5,AB837=4),7.92,IF(OR(AB837=6,AB837=7),8.18,IF(OR(AB837=8,AB837=9),8.46,IF(OR(AB837=10,AB837=11,AB837=12),8.74,IF(OR(AB837=13,AB837=14,AB837=15),9.03,IF(OR(AB837=16,AB837=17,AB837=18),9.33,9.65)))))))))),IF(AI837="Բ-2", IF(AB837=0,5.71,IF(AB837=1,5.89,IF(AB837=2,6.09,IF(AB837=3,6.29,IF(OR(AB837=5,AB837=4),6.5,IF(OR(AB837=6,AB837=7),6.72,IF(OR(AB837=8,AB837=9),6.94,IF(OR(AB837=10,AB837=11,AB837=12),7.17,IF(OR(AB837=13,AB837=14,AB837=15),7.41,IF(OR(AB837=16,AB837=17,AB837=18),7.65,7.91)))))))))), IF(AI837="Գ-1", IF(AB837=0,4.7,IF(AB837=1,4.86,IF(AB837=2,5.01,IF(AB837=3,5.18,IF(OR(AB837=5,AB837=4),5.35,IF(OR(AB837=6,AB837=7),5.52,IF(OR(AB837=8,AB837=9),5.71,IF(OR(AB837=10,AB837=11,AB837=12),5.89,IF(OR(AB837=13,AB837=14,AB837=15),6.09,IF(OR(AB837=16,AB837=17,AB837=18),6.29,6.49)))))))))), IF(AI837="Գ-2", IF(AB837=0,3.88,IF(AB837=1,4.01,IF(AB837=2,4.14,IF(AB837=3,4.27,IF(OR(AB837=5,AB837=4),4.41,IF(OR(AB837=6,AB837=7),4.55,IF(OR(AB837=8,AB837=9),4.7,IF(OR(AB837=10,AB837=11,AB837=12),4.85,IF(OR(AB837=13,AB837=14,AB837=15),5.01,IF(OR(AB837=16,AB837=17,AB837=18),5.17,5.34)))))))))), IF(AI837="Գ-3", IF(AB837=0,3.21,IF(AB837=1,3.31,IF(AB837=2,3.42,IF(AB837=3,3.53,IF(OR(AB837=5,AB837=4),3.64,IF(OR(AB837=6,AB837=7),3.76,IF(OR(AB837=8,AB837=9),3.88,IF(OR(AB837=10,AB837=11,AB837=12),4.01,IF(OR(AB837=13,AB837=14,AB837=15),4.13,IF(OR(AB837=16,AB837=17,AB837=18),4.27,4.4)))))))))), IF(AI837="Ա-1", IF(AB837=0,2.66,IF(AB837=1,2.75,IF(AB837=2,2.83,IF(AB837=3,2.92,IF(OR(AB837=5,AB837=4),3.02,IF(OR(AB837=6,AB837=7),3.11,IF(OR(AB837=8,AB837=9),3.21,IF(OR(AB837=10,AB837=11,AB837=12),3.31,IF(OR(AB837=13,AB837=14,AB837=15),3.42,IF(OR(AB837=16,AB837=17,AB837=18),3.53,3.64)))))))))), IF(AI837="Ա-2", IF(AB837=0,2.28,IF(AB837=1,2.35,IF(AB837=2,2.43,IF(AB837=3,2.5,IF(OR(AB837=5,AB837=4),2.58,IF(OR(AB837=6,AB837=7),2.66,IF(OR(AB837=8,AB837=9),2.75,IF(OR(AB837=10,AB837=11,AB837=12),2.83,IF(OR(AB837=13,AB837=14,AB837=15),2.92,IF(OR(AB837=16,AB837=17,AB837=18),3.01,3.11)))))))))),IF(AI837="Ա-3", IF(AB837=0,1.96,IF(AB837=1,2.02,IF(AB837=2,2.08,IF(AB837=3,2.15,IF(OR(AB837=5,AB837=4),2.21,IF(OR(AB837=6,AB837=7),2.28,IF(OR(AB837=8,AB837=9),2.35,IF(OR(AB837=10,AB837=11,AB837=12),2.42,IF(OR(AB837=13,AB837=14,AB837=15),2.5,IF(OR(AB837=16,AB837=17,AB837=18),2.58,2.66)))))))))), IF(AI837="Կ-1", IF(AB837=0,1.68,IF(AB837=1,1.73,IF(AB837=2,1.79,IF(AB837=3,1.84,IF(OR(AB837=5,AB837=4),1.9,IF(OR(AB837=6,AB837=7),1.96,IF(OR(AB837=8,AB837=9),2.02,IF(OR(AB837=10,AB837=11,AB837=12),2.08,IF(OR(AB837=13,AB837=14,AB837=15),2.14,IF(OR(AB837=16,AB837=17,AB837=18),2.21,2.28)))))))))), IF(AI837="Կ-2", IF(AB837=0,1.45,IF(AB837=1,1.49,IF(AB837=2,1.54,IF(AB837=3,1.59,IF(OR(AB837=5,AB837=4),1.63,IF(OR(AB837=6,AB837=7),1.68,IF(OR(AB837=8,AB837=9),1.73,IF(OR(AB837=10,AB837=11,AB837=12),1.79,IF(OR(AB837=13,AB837=14,AB837=15),1.84,IF(OR(AB837=16,AB837=17,AB837=18),1.9,1.95)))))))))),IF(AI837="Կ-3", IF(AB837=0,1.25,IF(AB837=1,1.29,IF(AB837=2,1.33,IF(AB837=3,1.37,IF(OR(AB837=5,AB837=4),1.41,IF(OR(AB837=6,AB837=7),1.45,IF(OR(AB837=8,AB837=9),1.49,IF(OR(AB837=10,AB837=11,AB837=12),1.54,IF(OR(AB837=13,AB837=14,AB837=15),1.58,IF(OR(AB837=16,AB837=17,AB837=18),1.63,1.68)))))))))), "Error"))))))))))))</f>
        <v>2.02</v>
      </c>
      <c r="AD837" s="785"/>
      <c r="AE837" s="786">
        <f>+AC837+AC837*AD837</f>
        <v>2.02</v>
      </c>
      <c r="AF837" s="787">
        <v>66140</v>
      </c>
      <c r="AG837" s="823"/>
      <c r="AH837" s="787"/>
      <c r="AI837" s="789" t="str">
        <f>+W837</f>
        <v>Կ-1</v>
      </c>
      <c r="AJ837" s="787">
        <f>AF837*AE837</f>
        <v>133602.79999999999</v>
      </c>
      <c r="AK837" s="790">
        <f>AE837*AF837+AG837+AH837</f>
        <v>133602.79999999999</v>
      </c>
      <c r="AL837" s="796">
        <f>+AK837*13</f>
        <v>1736836.4</v>
      </c>
      <c r="AM837" s="792">
        <f>+AA837</f>
        <v>1</v>
      </c>
      <c r="AN837" s="793">
        <f>+AB837+1</f>
        <v>9</v>
      </c>
      <c r="AO837" s="794">
        <f>IF(AM837&lt;1,0,IF(AU837="Բ-1",IF(AN837=0,6.94,IF(AN837=1,7.17,IF(AN837=2,7.41,IF(AN837=3,7.66,IF(OR(AN837=5,AN837=4),7.92,IF(OR(AN837=6,AN837=7),8.18,IF(OR(AN837=8,AN837=9),8.46,IF(OR(AN837=10,AN837=11,AN837=12),8.74,IF(OR(AN837=13,AN837=14,AN837=15),9.03,IF(OR(AN837=16,AN837=17,AN837=18),9.33,9.65)))))))))),IF(AU837="Բ-2", IF(AN837=0,5.71,IF(AN837=1,5.89,IF(AN837=2,6.09,IF(AN837=3,6.29,IF(OR(AN837=5,AN837=4),6.5,IF(OR(AN837=6,AN837=7),6.72,IF(OR(AN837=8,AN837=9),6.94,IF(OR(AN837=10,AN837=11,AN837=12),7.17,IF(OR(AN837=13,AN837=14,AN837=15),7.41,IF(OR(AN837=16,AN837=17,AN837=18),7.65,7.91)))))))))), IF(AU837="Գ-1", IF(AN837=0,4.7,IF(AN837=1,4.86,IF(AN837=2,5.01,IF(AN837=3,5.18,IF(OR(AN837=5,AN837=4),5.35,IF(OR(AN837=6,AN837=7),5.52,IF(OR(AN837=8,AN837=9),5.71,IF(OR(AN837=10,AN837=11,AN837=12),5.89,IF(OR(AN837=13,AN837=14,AN837=15),6.09,IF(OR(AN837=16,AN837=17,AN837=18),6.29,6.49)))))))))), IF(AU837="Գ-2", IF(AN837=0,3.88,IF(AN837=1,4.01,IF(AN837=2,4.14,IF(AN837=3,4.27,IF(OR(AN837=5,AN837=4),4.41,IF(OR(AN837=6,AN837=7),4.55,IF(OR(AN837=8,AN837=9),4.7,IF(OR(AN837=10,AN837=11,AN837=12),4.85,IF(OR(AN837=13,AN837=14,AN837=15),5.01,IF(OR(AN837=16,AN837=17,AN837=18),5.17,5.34)))))))))), IF(AU837="Գ-3", IF(AN837=0,3.21,IF(AN837=1,3.31,IF(AN837=2,3.42,IF(AN837=3,3.53,IF(OR(AN837=5,AN837=4),3.64,IF(OR(AN837=6,AN837=7),3.76,IF(OR(AN837=8,AN837=9),3.88,IF(OR(AN837=10,AN837=11,AN837=12),4.01,IF(OR(AN837=13,AN837=14,AN837=15),4.13,IF(OR(AN837=16,AN837=17,AN837=18),4.27,4.4)))))))))), IF(AU837="Ա-1", IF(AN837=0,2.66,IF(AN837=1,2.75,IF(AN837=2,2.83,IF(AN837=3,2.92,IF(OR(AN837=5,AN837=4),3.02,IF(OR(AN837=6,AN837=7),3.11,IF(OR(AN837=8,AN837=9),3.21,IF(OR(AN837=10,AN837=11,AN837=12),3.31,IF(OR(AN837=13,AN837=14,AN837=15),3.42,IF(OR(AN837=16,AN837=17,AN837=18),3.53,3.64)))))))))), IF(AU837="Ա-2", IF(AN837=0,2.28,IF(AN837=1,2.35,IF(AN837=2,2.43,IF(AN837=3,2.5,IF(OR(AN837=5,AN837=4),2.58,IF(OR(AN837=6,AN837=7),2.66,IF(OR(AN837=8,AN837=9),2.75,IF(OR(AN837=10,AN837=11,AN837=12),2.83,IF(OR(AN837=13,AN837=14,AN837=15),2.92,IF(OR(AN837=16,AN837=17,AN837=18),3.01,3.11)))))))))),IF(AU837="Ա-3", IF(AN837=0,1.96,IF(AN837=1,2.02,IF(AN837=2,2.08,IF(AN837=3,2.15,IF(OR(AN837=5,AN837=4),2.21,IF(OR(AN837=6,AN837=7),2.28,IF(OR(AN837=8,AN837=9),2.35,IF(OR(AN837=10,AN837=11,AN837=12),2.42,IF(OR(AN837=13,AN837=14,AN837=15),2.5,IF(OR(AN837=16,AN837=17,AN837=18),2.58,2.66)))))))))), IF(AU837="Կ-1", IF(AN837=0,1.68,IF(AN837=1,1.73,IF(AN837=2,1.79,IF(AN837=3,1.84,IF(OR(AN837=5,AN837=4),1.9,IF(OR(AN837=6,AN837=7),1.96,IF(OR(AN837=8,AN837=9),2.02,IF(OR(AN837=10,AN837=11,AN837=12),2.08,IF(OR(AN837=13,AN837=14,AN837=15),2.14,IF(OR(AN837=16,AN837=17,AN837=18),2.21,2.28)))))))))), IF(AU837="Կ-2", IF(AN837=0,1.45,IF(AN837=1,1.49,IF(AN837=2,1.54,IF(AN837=3,1.59,IF(OR(AN837=5,AN837=4),1.63,IF(OR(AN837=6,AN837=7),1.68,IF(OR(AN837=8,AN837=9),1.73,IF(OR(AN837=10,AN837=11,AN837=12),1.79,IF(OR(AN837=13,AN837=14,AN837=15),1.84,IF(OR(AN837=16,AN837=17,AN837=18),1.9,1.95)))))))))),IF(AU837="Կ-3", IF(AN837=0,1.25,IF(AN837=1,1.29,IF(AN837=2,1.33,IF(AN837=3,1.37,IF(OR(AN837=5,AN837=4),1.41,IF(OR(AN837=6,AN837=7),1.45,IF(OR(AN837=8,AN837=9),1.49,IF(OR(AN837=10,AN837=11,AN837=12),1.54,IF(OR(AN837=13,AN837=14,AN837=15),1.58,IF(OR(AN837=16,AN837=17,AN837=18),1.63,1.68)))))))))), "Error"))))))))))))</f>
        <v>2.02</v>
      </c>
      <c r="AP837" s="785"/>
      <c r="AQ837" s="786">
        <f>+AO837+AO837*AP837</f>
        <v>2.02</v>
      </c>
      <c r="AR837" s="787">
        <v>66140</v>
      </c>
      <c r="AS837" s="823"/>
      <c r="AT837" s="787"/>
      <c r="AU837" s="789" t="str">
        <f>+AI837</f>
        <v>Կ-1</v>
      </c>
      <c r="AV837" s="787">
        <f>AR837*AQ837</f>
        <v>133602.79999999999</v>
      </c>
      <c r="AW837" s="790">
        <f>AQ837*AR837+AS837+AT837</f>
        <v>133602.79999999999</v>
      </c>
      <c r="AX837" s="796">
        <f>+AW837*13</f>
        <v>1736836.4</v>
      </c>
    </row>
    <row r="838" spans="2:50" s="776" customFormat="1" ht="27">
      <c r="B838" s="1594">
        <v>32</v>
      </c>
      <c r="C838" s="1332" t="s">
        <v>2386</v>
      </c>
      <c r="D838" s="1308" t="s">
        <v>541</v>
      </c>
      <c r="E838" s="798">
        <v>1</v>
      </c>
      <c r="F838" s="1309">
        <v>0</v>
      </c>
      <c r="G838" s="799">
        <f>IF(E838&lt;1,0,IF(K838="Բ-1",IF(F838=0,6.94,IF(F838=1,7.17,IF(F838=2,7.41,IF(F838=3,7.66,IF(OR(F838=5,F838=4),7.92,IF(OR(F838=6,F838=7),8.18,IF(OR(F838=8,F838=9),8.46,IF(OR(F838=10,F838=11,F838=12),8.74,IF(OR(F838=13,F838=14,F838=15),9.03,IF(OR(F838=16,F838=17,F838=18),9.33,9.65)))))))))),IF(K838="Բ-2", IF(F838=0,5.71,IF(F838=1,5.89,IF(F838=2,6.09,IF(F838=3,6.29,IF(OR(F838=5,F838=4),6.5,IF(OR(F838=6,F838=7),6.72,IF(OR(F838=8,F838=9),6.94,IF(OR(F838=10,F838=11,F838=12),7.17,IF(OR(F838=13,F838=14,F838=15),7.41,IF(OR(F838=16,F838=17,F838=18),7.65,7.91)))))))))), IF(K838="Գ-1", IF(F838=0,4.7,IF(F838=1,4.86,IF(F838=2,5.01,IF(F838=3,5.18,IF(OR(F838=5,F838=4),5.35,IF(OR(F838=6,F838=7),5.52,IF(OR(F838=8,F838=9),5.71,IF(OR(F838=10,F838=11,F838=12),5.89,IF(OR(F838=13,F838=14,F838=15),6.09,IF(OR(F838=16,F838=17,F838=18),6.29,6.49)))))))))), IF(K838="Գ-2", IF(F838=0,3.88,IF(F838=1,4.01,IF(F838=2,4.14,IF(F838=3,4.27,IF(OR(F838=5,F838=4),4.41,IF(OR(F838=6,F838=7),4.55,IF(OR(F838=8,F838=9),4.7,IF(OR(F838=10,F838=11,F838=12),4.85,IF(OR(F838=13,F838=14,F838=15),5.01,IF(OR(F838=16,F838=17,F838=18),5.17,5.34)))))))))), IF(K838="Գ-3", IF(F838=0,3.21,IF(F838=1,3.31,IF(F838=2,3.42,IF(F838=3,3.53,IF(OR(F838=5,F838=4),3.64,IF(OR(F838=6,F838=7),3.76,IF(OR(F838=8,F838=9),3.88,IF(OR(F838=10,F838=11,F838=12),4.01,IF(OR(F838=13,F838=14,F838=15),4.13,IF(OR(F838=16,F838=17,F838=18),4.27,4.4)))))))))), IF(K838="Ա-1", IF(F838=0,2.66,IF(F838=1,2.75,IF(F838=2,2.83,IF(F838=3,2.92,IF(OR(F838=5,F838=4),3.02,IF(OR(F838=6,F838=7),3.11,IF(OR(F838=8,F838=9),3.21,IF(OR(F838=10,F838=11,F838=12),3.31,IF(OR(F838=13,F838=14,F838=15),3.42,IF(OR(F838=16,F838=17,F838=18),3.53,3.64)))))))))), IF(K838="Ա-2", IF(F838=0,2.28,IF(F838=1,2.35,IF(F838=2,2.43,IF(F838=3,2.5,IF(OR(F838=5,F838=4),2.58,IF(OR(F838=6,F838=7),2.66,IF(OR(F838=8,F838=9),2.75,IF(OR(F838=10,F838=11,F838=12),2.83,IF(OR(F838=13,F838=14,F838=15),2.92,IF(OR(F838=16,F838=17,F838=18),3.01,3.11)))))))))),IF(K838="Ա-3", IF(F838=0,1.96,IF(F838=1,2.02,IF(F838=2,2.08,IF(F838=3,2.15,IF(OR(F838=5,F838=4),2.21,IF(OR(F838=6,F838=7),2.28,IF(OR(F838=8,F838=9),2.35,IF(OR(F838=10,F838=11,F838=12),2.42,IF(OR(F838=13,F838=14,F838=15),2.5,IF(OR(F838=16,F838=17,F838=18),2.58,2.66)))))))))), IF(K838="Կ-1", IF(F838=0,1.68,IF(F838=1,1.73,IF(F838=2,1.79,IF(F838=3,1.84,IF(OR(F838=5,F838=4),1.9,IF(OR(F838=6,F838=7),1.96,IF(OR(F838=8,F838=9),2.02,IF(OR(F838=10,F838=11,F838=12),2.08,IF(OR(F838=13,F838=14,F838=15),2.14,IF(OR(F838=16,F838=17,F838=18),2.21,2.28)))))))))), IF(K838="Կ-2", IF(F838=0,1.45,IF(F838=1,1.49,IF(F838=2,1.54,IF(F838=3,1.59,IF(OR(F838=5,F838=4),1.63,IF(OR(F838=6,F838=7),1.68,IF(OR(F838=8,F838=9),1.73,IF(OR(F838=10,F838=11,F838=12),1.79,IF(OR(F838=13,F838=14,F838=15),1.84,IF(OR(F838=16,F838=17,F838=18),1.9,1.95)))))))))),IF(K838="Կ-3", IF(F838=0,1.25,IF(F838=1,1.29,IF(F838=2,1.33,IF(F838=3,1.37,IF(OR(F838=5,F838=4),1.41,IF(OR(F838=6,F838=7),1.45,IF(OR(F838=8,F838=9),1.49,IF(OR(F838=10,F838=11,F838=12),1.54,IF(OR(F838=13,F838=14,F838=15),1.58,IF(OR(F838=16,F838=17,F838=18),1.63,1.68)))))))))), "Error"))))))))))))</f>
        <v>1.68</v>
      </c>
      <c r="H838" s="801">
        <v>66140</v>
      </c>
      <c r="I838" s="823"/>
      <c r="J838" s="787"/>
      <c r="K838" s="795" t="s">
        <v>97</v>
      </c>
      <c r="L838" s="787">
        <f>H838*G838</f>
        <v>111115.2</v>
      </c>
      <c r="M838" s="790">
        <f t="shared" si="2259"/>
        <v>111115.2</v>
      </c>
      <c r="N838" s="791">
        <f>+M838*13</f>
        <v>1444497.5999999999</v>
      </c>
      <c r="O838" s="792">
        <f t="shared" si="2261"/>
        <v>1</v>
      </c>
      <c r="P838" s="793">
        <f t="shared" si="2262"/>
        <v>1</v>
      </c>
      <c r="Q838" s="794">
        <f>IF(O838&lt;1,0,IF(W838="Բ-1",IF(P838=0,6.94,IF(P838=1,7.17,IF(P838=2,7.41,IF(P838=3,7.66,IF(OR(P838=5,P838=4),7.92,IF(OR(P838=6,P838=7),8.18,IF(OR(P838=8,P838=9),8.46,IF(OR(P838=10,P838=11,P838=12),8.74,IF(OR(P838=13,P838=14,P838=15),9.03,IF(OR(P838=16,P838=17,P838=18),9.33,9.65)))))))))),IF(W838="Բ-2", IF(P838=0,5.71,IF(P838=1,5.89,IF(P838=2,6.09,IF(P838=3,6.29,IF(OR(P838=5,P838=4),6.5,IF(OR(P838=6,P838=7),6.72,IF(OR(P838=8,P838=9),6.94,IF(OR(P838=10,P838=11,P838=12),7.17,IF(OR(P838=13,P838=14,P838=15),7.41,IF(OR(P838=16,P838=17,P838=18),7.65,7.91)))))))))), IF(W838="Գ-1", IF(P838=0,4.7,IF(P838=1,4.86,IF(P838=2,5.01,IF(P838=3,5.18,IF(OR(P838=5,P838=4),5.35,IF(OR(P838=6,P838=7),5.52,IF(OR(P838=8,P838=9),5.71,IF(OR(P838=10,P838=11,P838=12),5.89,IF(OR(P838=13,P838=14,P838=15),6.09,IF(OR(P838=16,P838=17,P838=18),6.29,6.49)))))))))), IF(W838="Գ-2", IF(P838=0,3.88,IF(P838=1,4.01,IF(P838=2,4.14,IF(P838=3,4.27,IF(OR(P838=5,P838=4),4.41,IF(OR(P838=6,P838=7),4.55,IF(OR(P838=8,P838=9),4.7,IF(OR(P838=10,P838=11,P838=12),4.85,IF(OR(P838=13,P838=14,P838=15),5.01,IF(OR(P838=16,P838=17,P838=18),5.17,5.34)))))))))), IF(W838="Գ-3", IF(P838=0,3.21,IF(P838=1,3.31,IF(P838=2,3.42,IF(P838=3,3.53,IF(OR(P838=5,P838=4),3.64,IF(OR(P838=6,P838=7),3.76,IF(OR(P838=8,P838=9),3.88,IF(OR(P838=10,P838=11,P838=12),4.01,IF(OR(P838=13,P838=14,P838=15),4.13,IF(OR(P838=16,P838=17,P838=18),4.27,4.4)))))))))), IF(W838="Ա-1", IF(P838=0,2.66,IF(P838=1,2.75,IF(P838=2,2.83,IF(P838=3,2.92,IF(OR(P838=5,P838=4),3.02,IF(OR(P838=6,P838=7),3.11,IF(OR(P838=8,P838=9),3.21,IF(OR(P838=10,P838=11,P838=12),3.31,IF(OR(P838=13,P838=14,P838=15),3.42,IF(OR(P838=16,P838=17,P838=18),3.53,3.64)))))))))), IF(W838="Ա-2", IF(P838=0,2.28,IF(P838=1,2.35,IF(P838=2,2.43,IF(P838=3,2.5,IF(OR(P838=5,P838=4),2.58,IF(OR(P838=6,P838=7),2.66,IF(OR(P838=8,P838=9),2.75,IF(OR(P838=10,P838=11,P838=12),2.83,IF(OR(P838=13,P838=14,P838=15),2.92,IF(OR(P838=16,P838=17,P838=18),3.01,3.11)))))))))),IF(W838="Ա-3", IF(P838=0,1.96,IF(P838=1,2.02,IF(P838=2,2.08,IF(P838=3,2.15,IF(OR(P838=5,P838=4),2.21,IF(OR(P838=6,P838=7),2.28,IF(OR(P838=8,P838=9),2.35,IF(OR(P838=10,P838=11,P838=12),2.42,IF(OR(P838=13,P838=14,P838=15),2.5,IF(OR(P838=16,P838=17,P838=18),2.58,2.66)))))))))), IF(W838="Կ-1", IF(P838=0,1.68,IF(P838=1,1.73,IF(P838=2,1.79,IF(P838=3,1.84,IF(OR(P838=5,P838=4),1.9,IF(OR(P838=6,P838=7),1.96,IF(OR(P838=8,P838=9),2.02,IF(OR(P838=10,P838=11,P838=12),2.08,IF(OR(P838=13,P838=14,P838=15),2.14,IF(OR(P838=16,P838=17,P838=18),2.21,2.28)))))))))), IF(W838="Կ-2", IF(P838=0,1.45,IF(P838=1,1.49,IF(P838=2,1.54,IF(P838=3,1.59,IF(OR(P838=5,P838=4),1.63,IF(OR(P838=6,P838=7),1.68,IF(OR(P838=8,P838=9),1.73,IF(OR(P838=10,P838=11,P838=12),1.79,IF(OR(P838=13,P838=14,P838=15),1.84,IF(OR(P838=16,P838=17,P838=18),1.9,1.95)))))))))),IF(W838="Կ-3", IF(P838=0,1.25,IF(P838=1,1.29,IF(P838=2,1.33,IF(P838=3,1.37,IF(OR(P838=5,P838=4),1.41,IF(OR(P838=6,P838=7),1.45,IF(OR(P838=8,P838=9),1.49,IF(OR(P838=10,P838=11,P838=12),1.54,IF(OR(P838=13,P838=14,P838=15),1.58,IF(OR(P838=16,P838=17,P838=18),1.63,1.68)))))))))), "Error"))))))))))))</f>
        <v>1.73</v>
      </c>
      <c r="R838" s="785"/>
      <c r="S838" s="786">
        <f>+Q838+Q838*R838</f>
        <v>1.73</v>
      </c>
      <c r="T838" s="787">
        <v>66140</v>
      </c>
      <c r="U838" s="823"/>
      <c r="V838" s="787"/>
      <c r="W838" s="795" t="str">
        <f t="shared" si="2265"/>
        <v>Կ-1</v>
      </c>
      <c r="X838" s="787">
        <f>T838*S838</f>
        <v>114422.2</v>
      </c>
      <c r="Y838" s="790">
        <f>S838*T838+U838+V838</f>
        <v>114422.2</v>
      </c>
      <c r="Z838" s="796">
        <f>+Y838*13</f>
        <v>1487488.5999999999</v>
      </c>
      <c r="AA838" s="792">
        <f>+O838</f>
        <v>1</v>
      </c>
      <c r="AB838" s="793">
        <f>+P838+1</f>
        <v>2</v>
      </c>
      <c r="AC838" s="794">
        <f>IF(AA838&lt;1,0,IF(AI838="Բ-1",IF(AB838=0,6.94,IF(AB838=1,7.17,IF(AB838=2,7.41,IF(AB838=3,7.66,IF(OR(AB838=5,AB838=4),7.92,IF(OR(AB838=6,AB838=7),8.18,IF(OR(AB838=8,AB838=9),8.46,IF(OR(AB838=10,AB838=11,AB838=12),8.74,IF(OR(AB838=13,AB838=14,AB838=15),9.03,IF(OR(AB838=16,AB838=17,AB838=18),9.33,9.65)))))))))),IF(AI838="Բ-2", IF(AB838=0,5.71,IF(AB838=1,5.89,IF(AB838=2,6.09,IF(AB838=3,6.29,IF(OR(AB838=5,AB838=4),6.5,IF(OR(AB838=6,AB838=7),6.72,IF(OR(AB838=8,AB838=9),6.94,IF(OR(AB838=10,AB838=11,AB838=12),7.17,IF(OR(AB838=13,AB838=14,AB838=15),7.41,IF(OR(AB838=16,AB838=17,AB838=18),7.65,7.91)))))))))), IF(AI838="Գ-1", IF(AB838=0,4.7,IF(AB838=1,4.86,IF(AB838=2,5.01,IF(AB838=3,5.18,IF(OR(AB838=5,AB838=4),5.35,IF(OR(AB838=6,AB838=7),5.52,IF(OR(AB838=8,AB838=9),5.71,IF(OR(AB838=10,AB838=11,AB838=12),5.89,IF(OR(AB838=13,AB838=14,AB838=15),6.09,IF(OR(AB838=16,AB838=17,AB838=18),6.29,6.49)))))))))), IF(AI838="Գ-2", IF(AB838=0,3.88,IF(AB838=1,4.01,IF(AB838=2,4.14,IF(AB838=3,4.27,IF(OR(AB838=5,AB838=4),4.41,IF(OR(AB838=6,AB838=7),4.55,IF(OR(AB838=8,AB838=9),4.7,IF(OR(AB838=10,AB838=11,AB838=12),4.85,IF(OR(AB838=13,AB838=14,AB838=15),5.01,IF(OR(AB838=16,AB838=17,AB838=18),5.17,5.34)))))))))), IF(AI838="Գ-3", IF(AB838=0,3.21,IF(AB838=1,3.31,IF(AB838=2,3.42,IF(AB838=3,3.53,IF(OR(AB838=5,AB838=4),3.64,IF(OR(AB838=6,AB838=7),3.76,IF(OR(AB838=8,AB838=9),3.88,IF(OR(AB838=10,AB838=11,AB838=12),4.01,IF(OR(AB838=13,AB838=14,AB838=15),4.13,IF(OR(AB838=16,AB838=17,AB838=18),4.27,4.4)))))))))), IF(AI838="Ա-1", IF(AB838=0,2.66,IF(AB838=1,2.75,IF(AB838=2,2.83,IF(AB838=3,2.92,IF(OR(AB838=5,AB838=4),3.02,IF(OR(AB838=6,AB838=7),3.11,IF(OR(AB838=8,AB838=9),3.21,IF(OR(AB838=10,AB838=11,AB838=12),3.31,IF(OR(AB838=13,AB838=14,AB838=15),3.42,IF(OR(AB838=16,AB838=17,AB838=18),3.53,3.64)))))))))), IF(AI838="Ա-2", IF(AB838=0,2.28,IF(AB838=1,2.35,IF(AB838=2,2.43,IF(AB838=3,2.5,IF(OR(AB838=5,AB838=4),2.58,IF(OR(AB838=6,AB838=7),2.66,IF(OR(AB838=8,AB838=9),2.75,IF(OR(AB838=10,AB838=11,AB838=12),2.83,IF(OR(AB838=13,AB838=14,AB838=15),2.92,IF(OR(AB838=16,AB838=17,AB838=18),3.01,3.11)))))))))),IF(AI838="Ա-3", IF(AB838=0,1.96,IF(AB838=1,2.02,IF(AB838=2,2.08,IF(AB838=3,2.15,IF(OR(AB838=5,AB838=4),2.21,IF(OR(AB838=6,AB838=7),2.28,IF(OR(AB838=8,AB838=9),2.35,IF(OR(AB838=10,AB838=11,AB838=12),2.42,IF(OR(AB838=13,AB838=14,AB838=15),2.5,IF(OR(AB838=16,AB838=17,AB838=18),2.58,2.66)))))))))), IF(AI838="Կ-1", IF(AB838=0,1.68,IF(AB838=1,1.73,IF(AB838=2,1.79,IF(AB838=3,1.84,IF(OR(AB838=5,AB838=4),1.9,IF(OR(AB838=6,AB838=7),1.96,IF(OR(AB838=8,AB838=9),2.02,IF(OR(AB838=10,AB838=11,AB838=12),2.08,IF(OR(AB838=13,AB838=14,AB838=15),2.14,IF(OR(AB838=16,AB838=17,AB838=18),2.21,2.28)))))))))), IF(AI838="Կ-2", IF(AB838=0,1.45,IF(AB838=1,1.49,IF(AB838=2,1.54,IF(AB838=3,1.59,IF(OR(AB838=5,AB838=4),1.63,IF(OR(AB838=6,AB838=7),1.68,IF(OR(AB838=8,AB838=9),1.73,IF(OR(AB838=10,AB838=11,AB838=12),1.79,IF(OR(AB838=13,AB838=14,AB838=15),1.84,IF(OR(AB838=16,AB838=17,AB838=18),1.9,1.95)))))))))),IF(AI838="Կ-3", IF(AB838=0,1.25,IF(AB838=1,1.29,IF(AB838=2,1.33,IF(AB838=3,1.37,IF(OR(AB838=5,AB838=4),1.41,IF(OR(AB838=6,AB838=7),1.45,IF(OR(AB838=8,AB838=9),1.49,IF(OR(AB838=10,AB838=11,AB838=12),1.54,IF(OR(AB838=13,AB838=14,AB838=15),1.58,IF(OR(AB838=16,AB838=17,AB838=18),1.63,1.68)))))))))), "Error"))))))))))))</f>
        <v>1.79</v>
      </c>
      <c r="AD838" s="785"/>
      <c r="AE838" s="786">
        <f>+AC838+AC838*AD838</f>
        <v>1.79</v>
      </c>
      <c r="AF838" s="787">
        <v>66140</v>
      </c>
      <c r="AG838" s="823"/>
      <c r="AH838" s="787"/>
      <c r="AI838" s="789" t="str">
        <f>+W838</f>
        <v>Կ-1</v>
      </c>
      <c r="AJ838" s="787">
        <f>AF838*AE838</f>
        <v>118390.6</v>
      </c>
      <c r="AK838" s="790">
        <f>AE838*AF838+AG838+AH838</f>
        <v>118390.6</v>
      </c>
      <c r="AL838" s="796">
        <f>+AK838*13</f>
        <v>1539077.8</v>
      </c>
      <c r="AM838" s="792">
        <f>+AA838</f>
        <v>1</v>
      </c>
      <c r="AN838" s="793">
        <f>+AB838+1</f>
        <v>3</v>
      </c>
      <c r="AO838" s="794">
        <f>IF(AM838&lt;1,0,IF(AU838="Բ-1",IF(AN838=0,6.94,IF(AN838=1,7.17,IF(AN838=2,7.41,IF(AN838=3,7.66,IF(OR(AN838=5,AN838=4),7.92,IF(OR(AN838=6,AN838=7),8.18,IF(OR(AN838=8,AN838=9),8.46,IF(OR(AN838=10,AN838=11,AN838=12),8.74,IF(OR(AN838=13,AN838=14,AN838=15),9.03,IF(OR(AN838=16,AN838=17,AN838=18),9.33,9.65)))))))))),IF(AU838="Բ-2", IF(AN838=0,5.71,IF(AN838=1,5.89,IF(AN838=2,6.09,IF(AN838=3,6.29,IF(OR(AN838=5,AN838=4),6.5,IF(OR(AN838=6,AN838=7),6.72,IF(OR(AN838=8,AN838=9),6.94,IF(OR(AN838=10,AN838=11,AN838=12),7.17,IF(OR(AN838=13,AN838=14,AN838=15),7.41,IF(OR(AN838=16,AN838=17,AN838=18),7.65,7.91)))))))))), IF(AU838="Գ-1", IF(AN838=0,4.7,IF(AN838=1,4.86,IF(AN838=2,5.01,IF(AN838=3,5.18,IF(OR(AN838=5,AN838=4),5.35,IF(OR(AN838=6,AN838=7),5.52,IF(OR(AN838=8,AN838=9),5.71,IF(OR(AN838=10,AN838=11,AN838=12),5.89,IF(OR(AN838=13,AN838=14,AN838=15),6.09,IF(OR(AN838=16,AN838=17,AN838=18),6.29,6.49)))))))))), IF(AU838="Գ-2", IF(AN838=0,3.88,IF(AN838=1,4.01,IF(AN838=2,4.14,IF(AN838=3,4.27,IF(OR(AN838=5,AN838=4),4.41,IF(OR(AN838=6,AN838=7),4.55,IF(OR(AN838=8,AN838=9),4.7,IF(OR(AN838=10,AN838=11,AN838=12),4.85,IF(OR(AN838=13,AN838=14,AN838=15),5.01,IF(OR(AN838=16,AN838=17,AN838=18),5.17,5.34)))))))))), IF(AU838="Գ-3", IF(AN838=0,3.21,IF(AN838=1,3.31,IF(AN838=2,3.42,IF(AN838=3,3.53,IF(OR(AN838=5,AN838=4),3.64,IF(OR(AN838=6,AN838=7),3.76,IF(OR(AN838=8,AN838=9),3.88,IF(OR(AN838=10,AN838=11,AN838=12),4.01,IF(OR(AN838=13,AN838=14,AN838=15),4.13,IF(OR(AN838=16,AN838=17,AN838=18),4.27,4.4)))))))))), IF(AU838="Ա-1", IF(AN838=0,2.66,IF(AN838=1,2.75,IF(AN838=2,2.83,IF(AN838=3,2.92,IF(OR(AN838=5,AN838=4),3.02,IF(OR(AN838=6,AN838=7),3.11,IF(OR(AN838=8,AN838=9),3.21,IF(OR(AN838=10,AN838=11,AN838=12),3.31,IF(OR(AN838=13,AN838=14,AN838=15),3.42,IF(OR(AN838=16,AN838=17,AN838=18),3.53,3.64)))))))))), IF(AU838="Ա-2", IF(AN838=0,2.28,IF(AN838=1,2.35,IF(AN838=2,2.43,IF(AN838=3,2.5,IF(OR(AN838=5,AN838=4),2.58,IF(OR(AN838=6,AN838=7),2.66,IF(OR(AN838=8,AN838=9),2.75,IF(OR(AN838=10,AN838=11,AN838=12),2.83,IF(OR(AN838=13,AN838=14,AN838=15),2.92,IF(OR(AN838=16,AN838=17,AN838=18),3.01,3.11)))))))))),IF(AU838="Ա-3", IF(AN838=0,1.96,IF(AN838=1,2.02,IF(AN838=2,2.08,IF(AN838=3,2.15,IF(OR(AN838=5,AN838=4),2.21,IF(OR(AN838=6,AN838=7),2.28,IF(OR(AN838=8,AN838=9),2.35,IF(OR(AN838=10,AN838=11,AN838=12),2.42,IF(OR(AN838=13,AN838=14,AN838=15),2.5,IF(OR(AN838=16,AN838=17,AN838=18),2.58,2.66)))))))))), IF(AU838="Կ-1", IF(AN838=0,1.68,IF(AN838=1,1.73,IF(AN838=2,1.79,IF(AN838=3,1.84,IF(OR(AN838=5,AN838=4),1.9,IF(OR(AN838=6,AN838=7),1.96,IF(OR(AN838=8,AN838=9),2.02,IF(OR(AN838=10,AN838=11,AN838=12),2.08,IF(OR(AN838=13,AN838=14,AN838=15),2.14,IF(OR(AN838=16,AN838=17,AN838=18),2.21,2.28)))))))))), IF(AU838="Կ-2", IF(AN838=0,1.45,IF(AN838=1,1.49,IF(AN838=2,1.54,IF(AN838=3,1.59,IF(OR(AN838=5,AN838=4),1.63,IF(OR(AN838=6,AN838=7),1.68,IF(OR(AN838=8,AN838=9),1.73,IF(OR(AN838=10,AN838=11,AN838=12),1.79,IF(OR(AN838=13,AN838=14,AN838=15),1.84,IF(OR(AN838=16,AN838=17,AN838=18),1.9,1.95)))))))))),IF(AU838="Կ-3", IF(AN838=0,1.25,IF(AN838=1,1.29,IF(AN838=2,1.33,IF(AN838=3,1.37,IF(OR(AN838=5,AN838=4),1.41,IF(OR(AN838=6,AN838=7),1.45,IF(OR(AN838=8,AN838=9),1.49,IF(OR(AN838=10,AN838=11,AN838=12),1.54,IF(OR(AN838=13,AN838=14,AN838=15),1.58,IF(OR(AN838=16,AN838=17,AN838=18),1.63,1.68)))))))))), "Error"))))))))))))</f>
        <v>1.84</v>
      </c>
      <c r="AP838" s="785"/>
      <c r="AQ838" s="786">
        <f>+AO838+AO838*AP838</f>
        <v>1.84</v>
      </c>
      <c r="AR838" s="787">
        <v>66140</v>
      </c>
      <c r="AS838" s="823"/>
      <c r="AT838" s="787"/>
      <c r="AU838" s="789" t="str">
        <f>+AI838</f>
        <v>Կ-1</v>
      </c>
      <c r="AV838" s="787">
        <f>AR838*AQ838</f>
        <v>121697.60000000001</v>
      </c>
      <c r="AW838" s="790">
        <f>AQ838*AR838+AS838+AT838</f>
        <v>121697.60000000001</v>
      </c>
      <c r="AX838" s="796">
        <f>+AW838*13</f>
        <v>1582068.8</v>
      </c>
    </row>
    <row r="839" spans="2:50" s="776" customFormat="1" ht="27">
      <c r="B839" s="1594">
        <v>33</v>
      </c>
      <c r="C839" s="1332" t="s">
        <v>89</v>
      </c>
      <c r="D839" s="1308" t="s">
        <v>541</v>
      </c>
      <c r="E839" s="798">
        <v>1</v>
      </c>
      <c r="F839" s="1309">
        <v>6</v>
      </c>
      <c r="G839" s="799">
        <f>IF(E839&lt;1,0,IF(K839="Բ-1",IF(F839=0,6.94,IF(F839=1,7.17,IF(F839=2,7.41,IF(F839=3,7.66,IF(OR(F839=5,F839=4),7.92,IF(OR(F839=6,F839=7),8.18,IF(OR(F839=8,F839=9),8.46,IF(OR(F839=10,F839=11,F839=12),8.74,IF(OR(F839=13,F839=14,F839=15),9.03,IF(OR(F839=16,F839=17,F839=18),9.33,9.65)))))))))),IF(K839="Բ-2", IF(F839=0,5.71,IF(F839=1,5.89,IF(F839=2,6.09,IF(F839=3,6.29,IF(OR(F839=5,F839=4),6.5,IF(OR(F839=6,F839=7),6.72,IF(OR(F839=8,F839=9),6.94,IF(OR(F839=10,F839=11,F839=12),7.17,IF(OR(F839=13,F839=14,F839=15),7.41,IF(OR(F839=16,F839=17,F839=18),7.65,7.91)))))))))), IF(K839="Գ-1", IF(F839=0,4.7,IF(F839=1,4.86,IF(F839=2,5.01,IF(F839=3,5.18,IF(OR(F839=5,F839=4),5.35,IF(OR(F839=6,F839=7),5.52,IF(OR(F839=8,F839=9),5.71,IF(OR(F839=10,F839=11,F839=12),5.89,IF(OR(F839=13,F839=14,F839=15),6.09,IF(OR(F839=16,F839=17,F839=18),6.29,6.49)))))))))), IF(K839="Գ-2", IF(F839=0,3.88,IF(F839=1,4.01,IF(F839=2,4.14,IF(F839=3,4.27,IF(OR(F839=5,F839=4),4.41,IF(OR(F839=6,F839=7),4.55,IF(OR(F839=8,F839=9),4.7,IF(OR(F839=10,F839=11,F839=12),4.85,IF(OR(F839=13,F839=14,F839=15),5.01,IF(OR(F839=16,F839=17,F839=18),5.17,5.34)))))))))), IF(K839="Գ-3", IF(F839=0,3.21,IF(F839=1,3.31,IF(F839=2,3.42,IF(F839=3,3.53,IF(OR(F839=5,F839=4),3.64,IF(OR(F839=6,F839=7),3.76,IF(OR(F839=8,F839=9),3.88,IF(OR(F839=10,F839=11,F839=12),4.01,IF(OR(F839=13,F839=14,F839=15),4.13,IF(OR(F839=16,F839=17,F839=18),4.27,4.4)))))))))), IF(K839="Ա-1", IF(F839=0,2.66,IF(F839=1,2.75,IF(F839=2,2.83,IF(F839=3,2.92,IF(OR(F839=5,F839=4),3.02,IF(OR(F839=6,F839=7),3.11,IF(OR(F839=8,F839=9),3.21,IF(OR(F839=10,F839=11,F839=12),3.31,IF(OR(F839=13,F839=14,F839=15),3.42,IF(OR(F839=16,F839=17,F839=18),3.53,3.64)))))))))), IF(K839="Ա-2", IF(F839=0,2.28,IF(F839=1,2.35,IF(F839=2,2.43,IF(F839=3,2.5,IF(OR(F839=5,F839=4),2.58,IF(OR(F839=6,F839=7),2.66,IF(OR(F839=8,F839=9),2.75,IF(OR(F839=10,F839=11,F839=12),2.83,IF(OR(F839=13,F839=14,F839=15),2.92,IF(OR(F839=16,F839=17,F839=18),3.01,3.11)))))))))),IF(K839="Ա-3", IF(F839=0,1.96,IF(F839=1,2.02,IF(F839=2,2.08,IF(F839=3,2.15,IF(OR(F839=5,F839=4),2.21,IF(OR(F839=6,F839=7),2.28,IF(OR(F839=8,F839=9),2.35,IF(OR(F839=10,F839=11,F839=12),2.42,IF(OR(F839=13,F839=14,F839=15),2.5,IF(OR(F839=16,F839=17,F839=18),2.58,2.66)))))))))), IF(K839="Կ-1", IF(F839=0,1.68,IF(F839=1,1.73,IF(F839=2,1.79,IF(F839=3,1.84,IF(OR(F839=5,F839=4),1.9,IF(OR(F839=6,F839=7),1.96,IF(OR(F839=8,F839=9),2.02,IF(OR(F839=10,F839=11,F839=12),2.08,IF(OR(F839=13,F839=14,F839=15),2.14,IF(OR(F839=16,F839=17,F839=18),2.21,2.28)))))))))), IF(K839="Կ-2", IF(F839=0,1.45,IF(F839=1,1.49,IF(F839=2,1.54,IF(F839=3,1.59,IF(OR(F839=5,F839=4),1.63,IF(OR(F839=6,F839=7),1.68,IF(OR(F839=8,F839=9),1.73,IF(OR(F839=10,F839=11,F839=12),1.79,IF(OR(F839=13,F839=14,F839=15),1.84,IF(OR(F839=16,F839=17,F839=18),1.9,1.95)))))))))),IF(K839="Կ-3", IF(F839=0,1.25,IF(F839=1,1.29,IF(F839=2,1.33,IF(F839=3,1.37,IF(OR(F839=5,F839=4),1.41,IF(OR(F839=6,F839=7),1.45,IF(OR(F839=8,F839=9),1.49,IF(OR(F839=10,F839=11,F839=12),1.54,IF(OR(F839=13,F839=14,F839=15),1.58,IF(OR(F839=16,F839=17,F839=18),1.63,1.68)))))))))), "Error"))))))))))))</f>
        <v>1.96</v>
      </c>
      <c r="H839" s="801">
        <v>66140</v>
      </c>
      <c r="I839" s="823"/>
      <c r="J839" s="787"/>
      <c r="K839" s="795" t="s">
        <v>97</v>
      </c>
      <c r="L839" s="787">
        <f>H839*G839</f>
        <v>129634.4</v>
      </c>
      <c r="M839" s="790">
        <f t="shared" si="2259"/>
        <v>129634.4</v>
      </c>
      <c r="N839" s="791">
        <f>+M839*13</f>
        <v>1685247.2</v>
      </c>
      <c r="O839" s="792">
        <f t="shared" si="2261"/>
        <v>1</v>
      </c>
      <c r="P839" s="793">
        <f t="shared" si="2262"/>
        <v>7</v>
      </c>
      <c r="Q839" s="794">
        <f>IF(O839&lt;1,0,IF(W839="Բ-1",IF(P839=0,6.94,IF(P839=1,7.17,IF(P839=2,7.41,IF(P839=3,7.66,IF(OR(P839=5,P839=4),7.92,IF(OR(P839=6,P839=7),8.18,IF(OR(P839=8,P839=9),8.46,IF(OR(P839=10,P839=11,P839=12),8.74,IF(OR(P839=13,P839=14,P839=15),9.03,IF(OR(P839=16,P839=17,P839=18),9.33,9.65)))))))))),IF(W839="Բ-2", IF(P839=0,5.71,IF(P839=1,5.89,IF(P839=2,6.09,IF(P839=3,6.29,IF(OR(P839=5,P839=4),6.5,IF(OR(P839=6,P839=7),6.72,IF(OR(P839=8,P839=9),6.94,IF(OR(P839=10,P839=11,P839=12),7.17,IF(OR(P839=13,P839=14,P839=15),7.41,IF(OR(P839=16,P839=17,P839=18),7.65,7.91)))))))))), IF(W839="Գ-1", IF(P839=0,4.7,IF(P839=1,4.86,IF(P839=2,5.01,IF(P839=3,5.18,IF(OR(P839=5,P839=4),5.35,IF(OR(P839=6,P839=7),5.52,IF(OR(P839=8,P839=9),5.71,IF(OR(P839=10,P839=11,P839=12),5.89,IF(OR(P839=13,P839=14,P839=15),6.09,IF(OR(P839=16,P839=17,P839=18),6.29,6.49)))))))))), IF(W839="Գ-2", IF(P839=0,3.88,IF(P839=1,4.01,IF(P839=2,4.14,IF(P839=3,4.27,IF(OR(P839=5,P839=4),4.41,IF(OR(P839=6,P839=7),4.55,IF(OR(P839=8,P839=9),4.7,IF(OR(P839=10,P839=11,P839=12),4.85,IF(OR(P839=13,P839=14,P839=15),5.01,IF(OR(P839=16,P839=17,P839=18),5.17,5.34)))))))))), IF(W839="Գ-3", IF(P839=0,3.21,IF(P839=1,3.31,IF(P839=2,3.42,IF(P839=3,3.53,IF(OR(P839=5,P839=4),3.64,IF(OR(P839=6,P839=7),3.76,IF(OR(P839=8,P839=9),3.88,IF(OR(P839=10,P839=11,P839=12),4.01,IF(OR(P839=13,P839=14,P839=15),4.13,IF(OR(P839=16,P839=17,P839=18),4.27,4.4)))))))))), IF(W839="Ա-1", IF(P839=0,2.66,IF(P839=1,2.75,IF(P839=2,2.83,IF(P839=3,2.92,IF(OR(P839=5,P839=4),3.02,IF(OR(P839=6,P839=7),3.11,IF(OR(P839=8,P839=9),3.21,IF(OR(P839=10,P839=11,P839=12),3.31,IF(OR(P839=13,P839=14,P839=15),3.42,IF(OR(P839=16,P839=17,P839=18),3.53,3.64)))))))))), IF(W839="Ա-2", IF(P839=0,2.28,IF(P839=1,2.35,IF(P839=2,2.43,IF(P839=3,2.5,IF(OR(P839=5,P839=4),2.58,IF(OR(P839=6,P839=7),2.66,IF(OR(P839=8,P839=9),2.75,IF(OR(P839=10,P839=11,P839=12),2.83,IF(OR(P839=13,P839=14,P839=15),2.92,IF(OR(P839=16,P839=17,P839=18),3.01,3.11)))))))))),IF(W839="Ա-3", IF(P839=0,1.96,IF(P839=1,2.02,IF(P839=2,2.08,IF(P839=3,2.15,IF(OR(P839=5,P839=4),2.21,IF(OR(P839=6,P839=7),2.28,IF(OR(P839=8,P839=9),2.35,IF(OR(P839=10,P839=11,P839=12),2.42,IF(OR(P839=13,P839=14,P839=15),2.5,IF(OR(P839=16,P839=17,P839=18),2.58,2.66)))))))))), IF(W839="Կ-1", IF(P839=0,1.68,IF(P839=1,1.73,IF(P839=2,1.79,IF(P839=3,1.84,IF(OR(P839=5,P839=4),1.9,IF(OR(P839=6,P839=7),1.96,IF(OR(P839=8,P839=9),2.02,IF(OR(P839=10,P839=11,P839=12),2.08,IF(OR(P839=13,P839=14,P839=15),2.14,IF(OR(P839=16,P839=17,P839=18),2.21,2.28)))))))))), IF(W839="Կ-2", IF(P839=0,1.45,IF(P839=1,1.49,IF(P839=2,1.54,IF(P839=3,1.59,IF(OR(P839=5,P839=4),1.63,IF(OR(P839=6,P839=7),1.68,IF(OR(P839=8,P839=9),1.73,IF(OR(P839=10,P839=11,P839=12),1.79,IF(OR(P839=13,P839=14,P839=15),1.84,IF(OR(P839=16,P839=17,P839=18),1.9,1.95)))))))))),IF(W839="Կ-3", IF(P839=0,1.25,IF(P839=1,1.29,IF(P839=2,1.33,IF(P839=3,1.37,IF(OR(P839=5,P839=4),1.41,IF(OR(P839=6,P839=7),1.45,IF(OR(P839=8,P839=9),1.49,IF(OR(P839=10,P839=11,P839=12),1.54,IF(OR(P839=13,P839=14,P839=15),1.58,IF(OR(P839=16,P839=17,P839=18),1.63,1.68)))))))))), "Error"))))))))))))</f>
        <v>1.96</v>
      </c>
      <c r="R839" s="785"/>
      <c r="S839" s="786">
        <f>+Q839+Q839*R839</f>
        <v>1.96</v>
      </c>
      <c r="T839" s="787">
        <v>66140</v>
      </c>
      <c r="U839" s="823"/>
      <c r="V839" s="787"/>
      <c r="W839" s="795" t="str">
        <f t="shared" si="2265"/>
        <v>Կ-1</v>
      </c>
      <c r="X839" s="787">
        <f>T839*S839</f>
        <v>129634.4</v>
      </c>
      <c r="Y839" s="790">
        <f>S839*T839+U839+V839</f>
        <v>129634.4</v>
      </c>
      <c r="Z839" s="796">
        <f>+Y839*13</f>
        <v>1685247.2</v>
      </c>
      <c r="AA839" s="792">
        <f>+O839</f>
        <v>1</v>
      </c>
      <c r="AB839" s="793">
        <f>+P839+1</f>
        <v>8</v>
      </c>
      <c r="AC839" s="794">
        <f>IF(AA839&lt;1,0,IF(AI839="Բ-1",IF(AB839=0,6.94,IF(AB839=1,7.17,IF(AB839=2,7.41,IF(AB839=3,7.66,IF(OR(AB839=5,AB839=4),7.92,IF(OR(AB839=6,AB839=7),8.18,IF(OR(AB839=8,AB839=9),8.46,IF(OR(AB839=10,AB839=11,AB839=12),8.74,IF(OR(AB839=13,AB839=14,AB839=15),9.03,IF(OR(AB839=16,AB839=17,AB839=18),9.33,9.65)))))))))),IF(AI839="Բ-2", IF(AB839=0,5.71,IF(AB839=1,5.89,IF(AB839=2,6.09,IF(AB839=3,6.29,IF(OR(AB839=5,AB839=4),6.5,IF(OR(AB839=6,AB839=7),6.72,IF(OR(AB839=8,AB839=9),6.94,IF(OR(AB839=10,AB839=11,AB839=12),7.17,IF(OR(AB839=13,AB839=14,AB839=15),7.41,IF(OR(AB839=16,AB839=17,AB839=18),7.65,7.91)))))))))), IF(AI839="Գ-1", IF(AB839=0,4.7,IF(AB839=1,4.86,IF(AB839=2,5.01,IF(AB839=3,5.18,IF(OR(AB839=5,AB839=4),5.35,IF(OR(AB839=6,AB839=7),5.52,IF(OR(AB839=8,AB839=9),5.71,IF(OR(AB839=10,AB839=11,AB839=12),5.89,IF(OR(AB839=13,AB839=14,AB839=15),6.09,IF(OR(AB839=16,AB839=17,AB839=18),6.29,6.49)))))))))), IF(AI839="Գ-2", IF(AB839=0,3.88,IF(AB839=1,4.01,IF(AB839=2,4.14,IF(AB839=3,4.27,IF(OR(AB839=5,AB839=4),4.41,IF(OR(AB839=6,AB839=7),4.55,IF(OR(AB839=8,AB839=9),4.7,IF(OR(AB839=10,AB839=11,AB839=12),4.85,IF(OR(AB839=13,AB839=14,AB839=15),5.01,IF(OR(AB839=16,AB839=17,AB839=18),5.17,5.34)))))))))), IF(AI839="Գ-3", IF(AB839=0,3.21,IF(AB839=1,3.31,IF(AB839=2,3.42,IF(AB839=3,3.53,IF(OR(AB839=5,AB839=4),3.64,IF(OR(AB839=6,AB839=7),3.76,IF(OR(AB839=8,AB839=9),3.88,IF(OR(AB839=10,AB839=11,AB839=12),4.01,IF(OR(AB839=13,AB839=14,AB839=15),4.13,IF(OR(AB839=16,AB839=17,AB839=18),4.27,4.4)))))))))), IF(AI839="Ա-1", IF(AB839=0,2.66,IF(AB839=1,2.75,IF(AB839=2,2.83,IF(AB839=3,2.92,IF(OR(AB839=5,AB839=4),3.02,IF(OR(AB839=6,AB839=7),3.11,IF(OR(AB839=8,AB839=9),3.21,IF(OR(AB839=10,AB839=11,AB839=12),3.31,IF(OR(AB839=13,AB839=14,AB839=15),3.42,IF(OR(AB839=16,AB839=17,AB839=18),3.53,3.64)))))))))), IF(AI839="Ա-2", IF(AB839=0,2.28,IF(AB839=1,2.35,IF(AB839=2,2.43,IF(AB839=3,2.5,IF(OR(AB839=5,AB839=4),2.58,IF(OR(AB839=6,AB839=7),2.66,IF(OR(AB839=8,AB839=9),2.75,IF(OR(AB839=10,AB839=11,AB839=12),2.83,IF(OR(AB839=13,AB839=14,AB839=15),2.92,IF(OR(AB839=16,AB839=17,AB839=18),3.01,3.11)))))))))),IF(AI839="Ա-3", IF(AB839=0,1.96,IF(AB839=1,2.02,IF(AB839=2,2.08,IF(AB839=3,2.15,IF(OR(AB839=5,AB839=4),2.21,IF(OR(AB839=6,AB839=7),2.28,IF(OR(AB839=8,AB839=9),2.35,IF(OR(AB839=10,AB839=11,AB839=12),2.42,IF(OR(AB839=13,AB839=14,AB839=15),2.5,IF(OR(AB839=16,AB839=17,AB839=18),2.58,2.66)))))))))), IF(AI839="Կ-1", IF(AB839=0,1.68,IF(AB839=1,1.73,IF(AB839=2,1.79,IF(AB839=3,1.84,IF(OR(AB839=5,AB839=4),1.9,IF(OR(AB839=6,AB839=7),1.96,IF(OR(AB839=8,AB839=9),2.02,IF(OR(AB839=10,AB839=11,AB839=12),2.08,IF(OR(AB839=13,AB839=14,AB839=15),2.14,IF(OR(AB839=16,AB839=17,AB839=18),2.21,2.28)))))))))), IF(AI839="Կ-2", IF(AB839=0,1.45,IF(AB839=1,1.49,IF(AB839=2,1.54,IF(AB839=3,1.59,IF(OR(AB839=5,AB839=4),1.63,IF(OR(AB839=6,AB839=7),1.68,IF(OR(AB839=8,AB839=9),1.73,IF(OR(AB839=10,AB839=11,AB839=12),1.79,IF(OR(AB839=13,AB839=14,AB839=15),1.84,IF(OR(AB839=16,AB839=17,AB839=18),1.9,1.95)))))))))),IF(AI839="Կ-3", IF(AB839=0,1.25,IF(AB839=1,1.29,IF(AB839=2,1.33,IF(AB839=3,1.37,IF(OR(AB839=5,AB839=4),1.41,IF(OR(AB839=6,AB839=7),1.45,IF(OR(AB839=8,AB839=9),1.49,IF(OR(AB839=10,AB839=11,AB839=12),1.54,IF(OR(AB839=13,AB839=14,AB839=15),1.58,IF(OR(AB839=16,AB839=17,AB839=18),1.63,1.68)))))))))), "Error"))))))))))))</f>
        <v>2.02</v>
      </c>
      <c r="AD839" s="785"/>
      <c r="AE839" s="786">
        <f>+AC839+AC839*AD839</f>
        <v>2.02</v>
      </c>
      <c r="AF839" s="787">
        <v>66140</v>
      </c>
      <c r="AG839" s="823"/>
      <c r="AH839" s="787"/>
      <c r="AI839" s="789" t="str">
        <f>+W839</f>
        <v>Կ-1</v>
      </c>
      <c r="AJ839" s="787">
        <f>AF839*AE839</f>
        <v>133602.79999999999</v>
      </c>
      <c r="AK839" s="790">
        <f>AE839*AF839+AG839+AH839</f>
        <v>133602.79999999999</v>
      </c>
      <c r="AL839" s="796">
        <f>+AK839*13</f>
        <v>1736836.4</v>
      </c>
      <c r="AM839" s="792">
        <f>+AA839</f>
        <v>1</v>
      </c>
      <c r="AN839" s="793">
        <f>+AB839+1</f>
        <v>9</v>
      </c>
      <c r="AO839" s="794">
        <f>IF(AM839&lt;1,0,IF(AU839="Բ-1",IF(AN839=0,6.94,IF(AN839=1,7.17,IF(AN839=2,7.41,IF(AN839=3,7.66,IF(OR(AN839=5,AN839=4),7.92,IF(OR(AN839=6,AN839=7),8.18,IF(OR(AN839=8,AN839=9),8.46,IF(OR(AN839=10,AN839=11,AN839=12),8.74,IF(OR(AN839=13,AN839=14,AN839=15),9.03,IF(OR(AN839=16,AN839=17,AN839=18),9.33,9.65)))))))))),IF(AU839="Բ-2", IF(AN839=0,5.71,IF(AN839=1,5.89,IF(AN839=2,6.09,IF(AN839=3,6.29,IF(OR(AN839=5,AN839=4),6.5,IF(OR(AN839=6,AN839=7),6.72,IF(OR(AN839=8,AN839=9),6.94,IF(OR(AN839=10,AN839=11,AN839=12),7.17,IF(OR(AN839=13,AN839=14,AN839=15),7.41,IF(OR(AN839=16,AN839=17,AN839=18),7.65,7.91)))))))))), IF(AU839="Գ-1", IF(AN839=0,4.7,IF(AN839=1,4.86,IF(AN839=2,5.01,IF(AN839=3,5.18,IF(OR(AN839=5,AN839=4),5.35,IF(OR(AN839=6,AN839=7),5.52,IF(OR(AN839=8,AN839=9),5.71,IF(OR(AN839=10,AN839=11,AN839=12),5.89,IF(OR(AN839=13,AN839=14,AN839=15),6.09,IF(OR(AN839=16,AN839=17,AN839=18),6.29,6.49)))))))))), IF(AU839="Գ-2", IF(AN839=0,3.88,IF(AN839=1,4.01,IF(AN839=2,4.14,IF(AN839=3,4.27,IF(OR(AN839=5,AN839=4),4.41,IF(OR(AN839=6,AN839=7),4.55,IF(OR(AN839=8,AN839=9),4.7,IF(OR(AN839=10,AN839=11,AN839=12),4.85,IF(OR(AN839=13,AN839=14,AN839=15),5.01,IF(OR(AN839=16,AN839=17,AN839=18),5.17,5.34)))))))))), IF(AU839="Գ-3", IF(AN839=0,3.21,IF(AN839=1,3.31,IF(AN839=2,3.42,IF(AN839=3,3.53,IF(OR(AN839=5,AN839=4),3.64,IF(OR(AN839=6,AN839=7),3.76,IF(OR(AN839=8,AN839=9),3.88,IF(OR(AN839=10,AN839=11,AN839=12),4.01,IF(OR(AN839=13,AN839=14,AN839=15),4.13,IF(OR(AN839=16,AN839=17,AN839=18),4.27,4.4)))))))))), IF(AU839="Ա-1", IF(AN839=0,2.66,IF(AN839=1,2.75,IF(AN839=2,2.83,IF(AN839=3,2.92,IF(OR(AN839=5,AN839=4),3.02,IF(OR(AN839=6,AN839=7),3.11,IF(OR(AN839=8,AN839=9),3.21,IF(OR(AN839=10,AN839=11,AN839=12),3.31,IF(OR(AN839=13,AN839=14,AN839=15),3.42,IF(OR(AN839=16,AN839=17,AN839=18),3.53,3.64)))))))))), IF(AU839="Ա-2", IF(AN839=0,2.28,IF(AN839=1,2.35,IF(AN839=2,2.43,IF(AN839=3,2.5,IF(OR(AN839=5,AN839=4),2.58,IF(OR(AN839=6,AN839=7),2.66,IF(OR(AN839=8,AN839=9),2.75,IF(OR(AN839=10,AN839=11,AN839=12),2.83,IF(OR(AN839=13,AN839=14,AN839=15),2.92,IF(OR(AN839=16,AN839=17,AN839=18),3.01,3.11)))))))))),IF(AU839="Ա-3", IF(AN839=0,1.96,IF(AN839=1,2.02,IF(AN839=2,2.08,IF(AN839=3,2.15,IF(OR(AN839=5,AN839=4),2.21,IF(OR(AN839=6,AN839=7),2.28,IF(OR(AN839=8,AN839=9),2.35,IF(OR(AN839=10,AN839=11,AN839=12),2.42,IF(OR(AN839=13,AN839=14,AN839=15),2.5,IF(OR(AN839=16,AN839=17,AN839=18),2.58,2.66)))))))))), IF(AU839="Կ-1", IF(AN839=0,1.68,IF(AN839=1,1.73,IF(AN839=2,1.79,IF(AN839=3,1.84,IF(OR(AN839=5,AN839=4),1.9,IF(OR(AN839=6,AN839=7),1.96,IF(OR(AN839=8,AN839=9),2.02,IF(OR(AN839=10,AN839=11,AN839=12),2.08,IF(OR(AN839=13,AN839=14,AN839=15),2.14,IF(OR(AN839=16,AN839=17,AN839=18),2.21,2.28)))))))))), IF(AU839="Կ-2", IF(AN839=0,1.45,IF(AN839=1,1.49,IF(AN839=2,1.54,IF(AN839=3,1.59,IF(OR(AN839=5,AN839=4),1.63,IF(OR(AN839=6,AN839=7),1.68,IF(OR(AN839=8,AN839=9),1.73,IF(OR(AN839=10,AN839=11,AN839=12),1.79,IF(OR(AN839=13,AN839=14,AN839=15),1.84,IF(OR(AN839=16,AN839=17,AN839=18),1.9,1.95)))))))))),IF(AU839="Կ-3", IF(AN839=0,1.25,IF(AN839=1,1.29,IF(AN839=2,1.33,IF(AN839=3,1.37,IF(OR(AN839=5,AN839=4),1.41,IF(OR(AN839=6,AN839=7),1.45,IF(OR(AN839=8,AN839=9),1.49,IF(OR(AN839=10,AN839=11,AN839=12),1.54,IF(OR(AN839=13,AN839=14,AN839=15),1.58,IF(OR(AN839=16,AN839=17,AN839=18),1.63,1.68)))))))))), "Error"))))))))))))</f>
        <v>2.02</v>
      </c>
      <c r="AP839" s="785"/>
      <c r="AQ839" s="786">
        <f>+AO839+AO839*AP839</f>
        <v>2.02</v>
      </c>
      <c r="AR839" s="787">
        <v>66140</v>
      </c>
      <c r="AS839" s="823"/>
      <c r="AT839" s="787"/>
      <c r="AU839" s="789" t="str">
        <f>+AI839</f>
        <v>Կ-1</v>
      </c>
      <c r="AV839" s="787">
        <f>AR839*AQ839</f>
        <v>133602.79999999999</v>
      </c>
      <c r="AW839" s="790">
        <f>AQ839*AR839+AS839+AT839</f>
        <v>133602.79999999999</v>
      </c>
      <c r="AX839" s="796">
        <f>+AW839*13</f>
        <v>1736836.4</v>
      </c>
    </row>
    <row r="840" spans="2:50" s="776" customFormat="1" ht="27">
      <c r="B840" s="1594">
        <v>34</v>
      </c>
      <c r="C840" s="1332" t="s">
        <v>89</v>
      </c>
      <c r="D840" s="1308" t="s">
        <v>541</v>
      </c>
      <c r="E840" s="798">
        <v>1</v>
      </c>
      <c r="F840" s="1309">
        <v>6</v>
      </c>
      <c r="G840" s="799">
        <f t="shared" si="2257"/>
        <v>1.96</v>
      </c>
      <c r="H840" s="801">
        <v>66140</v>
      </c>
      <c r="I840" s="823"/>
      <c r="J840" s="787"/>
      <c r="K840" s="795" t="s">
        <v>97</v>
      </c>
      <c r="L840" s="787">
        <f t="shared" si="2258"/>
        <v>129634.4</v>
      </c>
      <c r="M840" s="790">
        <f t="shared" si="2259"/>
        <v>129634.4</v>
      </c>
      <c r="N840" s="791">
        <f t="shared" si="2260"/>
        <v>1685247.2</v>
      </c>
      <c r="O840" s="792">
        <f t="shared" si="2261"/>
        <v>1</v>
      </c>
      <c r="P840" s="793">
        <f t="shared" si="2262"/>
        <v>7</v>
      </c>
      <c r="Q840" s="794">
        <f t="shared" si="2263"/>
        <v>1.96</v>
      </c>
      <c r="R840" s="785"/>
      <c r="S840" s="786">
        <f t="shared" si="2264"/>
        <v>1.96</v>
      </c>
      <c r="T840" s="787">
        <v>66140</v>
      </c>
      <c r="U840" s="823"/>
      <c r="V840" s="787"/>
      <c r="W840" s="795" t="str">
        <f t="shared" si="2265"/>
        <v>Կ-1</v>
      </c>
      <c r="X840" s="787">
        <f t="shared" si="2266"/>
        <v>129634.4</v>
      </c>
      <c r="Y840" s="790">
        <f t="shared" si="2267"/>
        <v>129634.4</v>
      </c>
      <c r="Z840" s="796">
        <f t="shared" si="2268"/>
        <v>1685247.2</v>
      </c>
      <c r="AA840" s="792">
        <f t="shared" si="2269"/>
        <v>1</v>
      </c>
      <c r="AB840" s="793">
        <f t="shared" si="2270"/>
        <v>8</v>
      </c>
      <c r="AC840" s="794">
        <f t="shared" si="2271"/>
        <v>2.02</v>
      </c>
      <c r="AD840" s="785"/>
      <c r="AE840" s="786">
        <f t="shared" si="2272"/>
        <v>2.02</v>
      </c>
      <c r="AF840" s="787">
        <v>66140</v>
      </c>
      <c r="AG840" s="823"/>
      <c r="AH840" s="787"/>
      <c r="AI840" s="789" t="str">
        <f t="shared" si="2273"/>
        <v>Կ-1</v>
      </c>
      <c r="AJ840" s="787">
        <f t="shared" si="2274"/>
        <v>133602.79999999999</v>
      </c>
      <c r="AK840" s="790">
        <f t="shared" si="2275"/>
        <v>133602.79999999999</v>
      </c>
      <c r="AL840" s="796">
        <f t="shared" si="2276"/>
        <v>1736836.4</v>
      </c>
      <c r="AM840" s="792">
        <f t="shared" si="2277"/>
        <v>1</v>
      </c>
      <c r="AN840" s="793">
        <f t="shared" si="2278"/>
        <v>9</v>
      </c>
      <c r="AO840" s="794">
        <f t="shared" si="2279"/>
        <v>2.02</v>
      </c>
      <c r="AP840" s="785"/>
      <c r="AQ840" s="786">
        <f t="shared" si="2280"/>
        <v>2.02</v>
      </c>
      <c r="AR840" s="787">
        <v>66140</v>
      </c>
      <c r="AS840" s="823"/>
      <c r="AT840" s="787"/>
      <c r="AU840" s="789" t="str">
        <f t="shared" si="2281"/>
        <v>Կ-1</v>
      </c>
      <c r="AV840" s="787">
        <f t="shared" si="2282"/>
        <v>133602.79999999999</v>
      </c>
      <c r="AW840" s="790">
        <f t="shared" si="2283"/>
        <v>133602.79999999999</v>
      </c>
      <c r="AX840" s="796">
        <f t="shared" si="2284"/>
        <v>1736836.4</v>
      </c>
    </row>
    <row r="841" spans="2:50" s="776" customFormat="1" ht="27">
      <c r="B841" s="1594">
        <v>35</v>
      </c>
      <c r="C841" s="1332" t="s">
        <v>89</v>
      </c>
      <c r="D841" s="1308" t="s">
        <v>541</v>
      </c>
      <c r="E841" s="798">
        <v>1</v>
      </c>
      <c r="F841" s="1309">
        <v>6</v>
      </c>
      <c r="G841" s="799">
        <f t="shared" ref="G841" si="2334">IF(E841&lt;1,0,IF(K841="Բ-1",IF(F841=0,6.94,IF(F841=1,7.17,IF(F841=2,7.41,IF(F841=3,7.66,IF(OR(F841=5,F841=4),7.92,IF(OR(F841=6,F841=7),8.18,IF(OR(F841=8,F841=9),8.46,IF(OR(F841=10,F841=11,F841=12),8.74,IF(OR(F841=13,F841=14,F841=15),9.03,IF(OR(F841=16,F841=17,F841=18),9.33,9.65)))))))))),IF(K841="Բ-2", IF(F841=0,5.71,IF(F841=1,5.89,IF(F841=2,6.09,IF(F841=3,6.29,IF(OR(F841=5,F841=4),6.5,IF(OR(F841=6,F841=7),6.72,IF(OR(F841=8,F841=9),6.94,IF(OR(F841=10,F841=11,F841=12),7.17,IF(OR(F841=13,F841=14,F841=15),7.41,IF(OR(F841=16,F841=17,F841=18),7.65,7.91)))))))))), IF(K841="Գ-1", IF(F841=0,4.7,IF(F841=1,4.86,IF(F841=2,5.01,IF(F841=3,5.18,IF(OR(F841=5,F841=4),5.35,IF(OR(F841=6,F841=7),5.52,IF(OR(F841=8,F841=9),5.71,IF(OR(F841=10,F841=11,F841=12),5.89,IF(OR(F841=13,F841=14,F841=15),6.09,IF(OR(F841=16,F841=17,F841=18),6.29,6.49)))))))))), IF(K841="Գ-2", IF(F841=0,3.88,IF(F841=1,4.01,IF(F841=2,4.14,IF(F841=3,4.27,IF(OR(F841=5,F841=4),4.41,IF(OR(F841=6,F841=7),4.55,IF(OR(F841=8,F841=9),4.7,IF(OR(F841=10,F841=11,F841=12),4.85,IF(OR(F841=13,F841=14,F841=15),5.01,IF(OR(F841=16,F841=17,F841=18),5.17,5.34)))))))))), IF(K841="Գ-3", IF(F841=0,3.21,IF(F841=1,3.31,IF(F841=2,3.42,IF(F841=3,3.53,IF(OR(F841=5,F841=4),3.64,IF(OR(F841=6,F841=7),3.76,IF(OR(F841=8,F841=9),3.88,IF(OR(F841=10,F841=11,F841=12),4.01,IF(OR(F841=13,F841=14,F841=15),4.13,IF(OR(F841=16,F841=17,F841=18),4.27,4.4)))))))))), IF(K841="Ա-1", IF(F841=0,2.66,IF(F841=1,2.75,IF(F841=2,2.83,IF(F841=3,2.92,IF(OR(F841=5,F841=4),3.02,IF(OR(F841=6,F841=7),3.11,IF(OR(F841=8,F841=9),3.21,IF(OR(F841=10,F841=11,F841=12),3.31,IF(OR(F841=13,F841=14,F841=15),3.42,IF(OR(F841=16,F841=17,F841=18),3.53,3.64)))))))))), IF(K841="Ա-2", IF(F841=0,2.28,IF(F841=1,2.35,IF(F841=2,2.43,IF(F841=3,2.5,IF(OR(F841=5,F841=4),2.58,IF(OR(F841=6,F841=7),2.66,IF(OR(F841=8,F841=9),2.75,IF(OR(F841=10,F841=11,F841=12),2.83,IF(OR(F841=13,F841=14,F841=15),2.92,IF(OR(F841=16,F841=17,F841=18),3.01,3.11)))))))))),IF(K841="Ա-3", IF(F841=0,1.96,IF(F841=1,2.02,IF(F841=2,2.08,IF(F841=3,2.15,IF(OR(F841=5,F841=4),2.21,IF(OR(F841=6,F841=7),2.28,IF(OR(F841=8,F841=9),2.35,IF(OR(F841=10,F841=11,F841=12),2.42,IF(OR(F841=13,F841=14,F841=15),2.5,IF(OR(F841=16,F841=17,F841=18),2.58,2.66)))))))))), IF(K841="Կ-1", IF(F841=0,1.68,IF(F841=1,1.73,IF(F841=2,1.79,IF(F841=3,1.84,IF(OR(F841=5,F841=4),1.9,IF(OR(F841=6,F841=7),1.96,IF(OR(F841=8,F841=9),2.02,IF(OR(F841=10,F841=11,F841=12),2.08,IF(OR(F841=13,F841=14,F841=15),2.14,IF(OR(F841=16,F841=17,F841=18),2.21,2.28)))))))))), IF(K841="Կ-2", IF(F841=0,1.45,IF(F841=1,1.49,IF(F841=2,1.54,IF(F841=3,1.59,IF(OR(F841=5,F841=4),1.63,IF(OR(F841=6,F841=7),1.68,IF(OR(F841=8,F841=9),1.73,IF(OR(F841=10,F841=11,F841=12),1.79,IF(OR(F841=13,F841=14,F841=15),1.84,IF(OR(F841=16,F841=17,F841=18),1.9,1.95)))))))))),IF(K841="Կ-3", IF(F841=0,1.25,IF(F841=1,1.29,IF(F841=2,1.33,IF(F841=3,1.37,IF(OR(F841=5,F841=4),1.41,IF(OR(F841=6,F841=7),1.45,IF(OR(F841=8,F841=9),1.49,IF(OR(F841=10,F841=11,F841=12),1.54,IF(OR(F841=13,F841=14,F841=15),1.58,IF(OR(F841=16,F841=17,F841=18),1.63,1.68)))))))))), "Error"))))))))))))</f>
        <v>1.96</v>
      </c>
      <c r="H841" s="801">
        <v>66140</v>
      </c>
      <c r="I841" s="823"/>
      <c r="J841" s="787"/>
      <c r="K841" s="795" t="s">
        <v>97</v>
      </c>
      <c r="L841" s="787">
        <f t="shared" ref="L841" si="2335">H841*G841</f>
        <v>129634.4</v>
      </c>
      <c r="M841" s="790">
        <f t="shared" si="2259"/>
        <v>129634.4</v>
      </c>
      <c r="N841" s="791">
        <f t="shared" ref="N841" si="2336">+M841*13</f>
        <v>1685247.2</v>
      </c>
      <c r="O841" s="792">
        <f t="shared" si="2261"/>
        <v>1</v>
      </c>
      <c r="P841" s="793">
        <f t="shared" si="2262"/>
        <v>7</v>
      </c>
      <c r="Q841" s="794">
        <f t="shared" ref="Q841" si="2337">IF(O841&lt;1,0,IF(W841="Բ-1",IF(P841=0,6.94,IF(P841=1,7.17,IF(P841=2,7.41,IF(P841=3,7.66,IF(OR(P841=5,P841=4),7.92,IF(OR(P841=6,P841=7),8.18,IF(OR(P841=8,P841=9),8.46,IF(OR(P841=10,P841=11,P841=12),8.74,IF(OR(P841=13,P841=14,P841=15),9.03,IF(OR(P841=16,P841=17,P841=18),9.33,9.65)))))))))),IF(W841="Բ-2", IF(P841=0,5.71,IF(P841=1,5.89,IF(P841=2,6.09,IF(P841=3,6.29,IF(OR(P841=5,P841=4),6.5,IF(OR(P841=6,P841=7),6.72,IF(OR(P841=8,P841=9),6.94,IF(OR(P841=10,P841=11,P841=12),7.17,IF(OR(P841=13,P841=14,P841=15),7.41,IF(OR(P841=16,P841=17,P841=18),7.65,7.91)))))))))), IF(W841="Գ-1", IF(P841=0,4.7,IF(P841=1,4.86,IF(P841=2,5.01,IF(P841=3,5.18,IF(OR(P841=5,P841=4),5.35,IF(OR(P841=6,P841=7),5.52,IF(OR(P841=8,P841=9),5.71,IF(OR(P841=10,P841=11,P841=12),5.89,IF(OR(P841=13,P841=14,P841=15),6.09,IF(OR(P841=16,P841=17,P841=18),6.29,6.49)))))))))), IF(W841="Գ-2", IF(P841=0,3.88,IF(P841=1,4.01,IF(P841=2,4.14,IF(P841=3,4.27,IF(OR(P841=5,P841=4),4.41,IF(OR(P841=6,P841=7),4.55,IF(OR(P841=8,P841=9),4.7,IF(OR(P841=10,P841=11,P841=12),4.85,IF(OR(P841=13,P841=14,P841=15),5.01,IF(OR(P841=16,P841=17,P841=18),5.17,5.34)))))))))), IF(W841="Գ-3", IF(P841=0,3.21,IF(P841=1,3.31,IF(P841=2,3.42,IF(P841=3,3.53,IF(OR(P841=5,P841=4),3.64,IF(OR(P841=6,P841=7),3.76,IF(OR(P841=8,P841=9),3.88,IF(OR(P841=10,P841=11,P841=12),4.01,IF(OR(P841=13,P841=14,P841=15),4.13,IF(OR(P841=16,P841=17,P841=18),4.27,4.4)))))))))), IF(W841="Ա-1", IF(P841=0,2.66,IF(P841=1,2.75,IF(P841=2,2.83,IF(P841=3,2.92,IF(OR(P841=5,P841=4),3.02,IF(OR(P841=6,P841=7),3.11,IF(OR(P841=8,P841=9),3.21,IF(OR(P841=10,P841=11,P841=12),3.31,IF(OR(P841=13,P841=14,P841=15),3.42,IF(OR(P841=16,P841=17,P841=18),3.53,3.64)))))))))), IF(W841="Ա-2", IF(P841=0,2.28,IF(P841=1,2.35,IF(P841=2,2.43,IF(P841=3,2.5,IF(OR(P841=5,P841=4),2.58,IF(OR(P841=6,P841=7),2.66,IF(OR(P841=8,P841=9),2.75,IF(OR(P841=10,P841=11,P841=12),2.83,IF(OR(P841=13,P841=14,P841=15),2.92,IF(OR(P841=16,P841=17,P841=18),3.01,3.11)))))))))),IF(W841="Ա-3", IF(P841=0,1.96,IF(P841=1,2.02,IF(P841=2,2.08,IF(P841=3,2.15,IF(OR(P841=5,P841=4),2.21,IF(OR(P841=6,P841=7),2.28,IF(OR(P841=8,P841=9),2.35,IF(OR(P841=10,P841=11,P841=12),2.42,IF(OR(P841=13,P841=14,P841=15),2.5,IF(OR(P841=16,P841=17,P841=18),2.58,2.66)))))))))), IF(W841="Կ-1", IF(P841=0,1.68,IF(P841=1,1.73,IF(P841=2,1.79,IF(P841=3,1.84,IF(OR(P841=5,P841=4),1.9,IF(OR(P841=6,P841=7),1.96,IF(OR(P841=8,P841=9),2.02,IF(OR(P841=10,P841=11,P841=12),2.08,IF(OR(P841=13,P841=14,P841=15),2.14,IF(OR(P841=16,P841=17,P841=18),2.21,2.28)))))))))), IF(W841="Կ-2", IF(P841=0,1.45,IF(P841=1,1.49,IF(P841=2,1.54,IF(P841=3,1.59,IF(OR(P841=5,P841=4),1.63,IF(OR(P841=6,P841=7),1.68,IF(OR(P841=8,P841=9),1.73,IF(OR(P841=10,P841=11,P841=12),1.79,IF(OR(P841=13,P841=14,P841=15),1.84,IF(OR(P841=16,P841=17,P841=18),1.9,1.95)))))))))),IF(W841="Կ-3", IF(P841=0,1.25,IF(P841=1,1.29,IF(P841=2,1.33,IF(P841=3,1.37,IF(OR(P841=5,P841=4),1.41,IF(OR(P841=6,P841=7),1.45,IF(OR(P841=8,P841=9),1.49,IF(OR(P841=10,P841=11,P841=12),1.54,IF(OR(P841=13,P841=14,P841=15),1.58,IF(OR(P841=16,P841=17,P841=18),1.63,1.68)))))))))), "Error"))))))))))))</f>
        <v>1.96</v>
      </c>
      <c r="R841" s="785"/>
      <c r="S841" s="786">
        <f t="shared" ref="S841" si="2338">+Q841+Q841*R841</f>
        <v>1.96</v>
      </c>
      <c r="T841" s="787">
        <v>66140</v>
      </c>
      <c r="U841" s="823"/>
      <c r="V841" s="787"/>
      <c r="W841" s="795" t="str">
        <f t="shared" si="2265"/>
        <v>Կ-1</v>
      </c>
      <c r="X841" s="787">
        <f t="shared" ref="X841" si="2339">T841*S841</f>
        <v>129634.4</v>
      </c>
      <c r="Y841" s="790">
        <f t="shared" ref="Y841" si="2340">S841*T841+U841+V841</f>
        <v>129634.4</v>
      </c>
      <c r="Z841" s="796">
        <f t="shared" ref="Z841" si="2341">+Y841*13</f>
        <v>1685247.2</v>
      </c>
      <c r="AA841" s="792">
        <f t="shared" ref="AA841" si="2342">+O841</f>
        <v>1</v>
      </c>
      <c r="AB841" s="793">
        <f t="shared" ref="AB841" si="2343">+P841+1</f>
        <v>8</v>
      </c>
      <c r="AC841" s="794">
        <f t="shared" ref="AC841" si="2344">IF(AA841&lt;1,0,IF(AI841="Բ-1",IF(AB841=0,6.94,IF(AB841=1,7.17,IF(AB841=2,7.41,IF(AB841=3,7.66,IF(OR(AB841=5,AB841=4),7.92,IF(OR(AB841=6,AB841=7),8.18,IF(OR(AB841=8,AB841=9),8.46,IF(OR(AB841=10,AB841=11,AB841=12),8.74,IF(OR(AB841=13,AB841=14,AB841=15),9.03,IF(OR(AB841=16,AB841=17,AB841=18),9.33,9.65)))))))))),IF(AI841="Բ-2", IF(AB841=0,5.71,IF(AB841=1,5.89,IF(AB841=2,6.09,IF(AB841=3,6.29,IF(OR(AB841=5,AB841=4),6.5,IF(OR(AB841=6,AB841=7),6.72,IF(OR(AB841=8,AB841=9),6.94,IF(OR(AB841=10,AB841=11,AB841=12),7.17,IF(OR(AB841=13,AB841=14,AB841=15),7.41,IF(OR(AB841=16,AB841=17,AB841=18),7.65,7.91)))))))))), IF(AI841="Գ-1", IF(AB841=0,4.7,IF(AB841=1,4.86,IF(AB841=2,5.01,IF(AB841=3,5.18,IF(OR(AB841=5,AB841=4),5.35,IF(OR(AB841=6,AB841=7),5.52,IF(OR(AB841=8,AB841=9),5.71,IF(OR(AB841=10,AB841=11,AB841=12),5.89,IF(OR(AB841=13,AB841=14,AB841=15),6.09,IF(OR(AB841=16,AB841=17,AB841=18),6.29,6.49)))))))))), IF(AI841="Գ-2", IF(AB841=0,3.88,IF(AB841=1,4.01,IF(AB841=2,4.14,IF(AB841=3,4.27,IF(OR(AB841=5,AB841=4),4.41,IF(OR(AB841=6,AB841=7),4.55,IF(OR(AB841=8,AB841=9),4.7,IF(OR(AB841=10,AB841=11,AB841=12),4.85,IF(OR(AB841=13,AB841=14,AB841=15),5.01,IF(OR(AB841=16,AB841=17,AB841=18),5.17,5.34)))))))))), IF(AI841="Գ-3", IF(AB841=0,3.21,IF(AB841=1,3.31,IF(AB841=2,3.42,IF(AB841=3,3.53,IF(OR(AB841=5,AB841=4),3.64,IF(OR(AB841=6,AB841=7),3.76,IF(OR(AB841=8,AB841=9),3.88,IF(OR(AB841=10,AB841=11,AB841=12),4.01,IF(OR(AB841=13,AB841=14,AB841=15),4.13,IF(OR(AB841=16,AB841=17,AB841=18),4.27,4.4)))))))))), IF(AI841="Ա-1", IF(AB841=0,2.66,IF(AB841=1,2.75,IF(AB841=2,2.83,IF(AB841=3,2.92,IF(OR(AB841=5,AB841=4),3.02,IF(OR(AB841=6,AB841=7),3.11,IF(OR(AB841=8,AB841=9),3.21,IF(OR(AB841=10,AB841=11,AB841=12),3.31,IF(OR(AB841=13,AB841=14,AB841=15),3.42,IF(OR(AB841=16,AB841=17,AB841=18),3.53,3.64)))))))))), IF(AI841="Ա-2", IF(AB841=0,2.28,IF(AB841=1,2.35,IF(AB841=2,2.43,IF(AB841=3,2.5,IF(OR(AB841=5,AB841=4),2.58,IF(OR(AB841=6,AB841=7),2.66,IF(OR(AB841=8,AB841=9),2.75,IF(OR(AB841=10,AB841=11,AB841=12),2.83,IF(OR(AB841=13,AB841=14,AB841=15),2.92,IF(OR(AB841=16,AB841=17,AB841=18),3.01,3.11)))))))))),IF(AI841="Ա-3", IF(AB841=0,1.96,IF(AB841=1,2.02,IF(AB841=2,2.08,IF(AB841=3,2.15,IF(OR(AB841=5,AB841=4),2.21,IF(OR(AB841=6,AB841=7),2.28,IF(OR(AB841=8,AB841=9),2.35,IF(OR(AB841=10,AB841=11,AB841=12),2.42,IF(OR(AB841=13,AB841=14,AB841=15),2.5,IF(OR(AB841=16,AB841=17,AB841=18),2.58,2.66)))))))))), IF(AI841="Կ-1", IF(AB841=0,1.68,IF(AB841=1,1.73,IF(AB841=2,1.79,IF(AB841=3,1.84,IF(OR(AB841=5,AB841=4),1.9,IF(OR(AB841=6,AB841=7),1.96,IF(OR(AB841=8,AB841=9),2.02,IF(OR(AB841=10,AB841=11,AB841=12),2.08,IF(OR(AB841=13,AB841=14,AB841=15),2.14,IF(OR(AB841=16,AB841=17,AB841=18),2.21,2.28)))))))))), IF(AI841="Կ-2", IF(AB841=0,1.45,IF(AB841=1,1.49,IF(AB841=2,1.54,IF(AB841=3,1.59,IF(OR(AB841=5,AB841=4),1.63,IF(OR(AB841=6,AB841=7),1.68,IF(OR(AB841=8,AB841=9),1.73,IF(OR(AB841=10,AB841=11,AB841=12),1.79,IF(OR(AB841=13,AB841=14,AB841=15),1.84,IF(OR(AB841=16,AB841=17,AB841=18),1.9,1.95)))))))))),IF(AI841="Կ-3", IF(AB841=0,1.25,IF(AB841=1,1.29,IF(AB841=2,1.33,IF(AB841=3,1.37,IF(OR(AB841=5,AB841=4),1.41,IF(OR(AB841=6,AB841=7),1.45,IF(OR(AB841=8,AB841=9),1.49,IF(OR(AB841=10,AB841=11,AB841=12),1.54,IF(OR(AB841=13,AB841=14,AB841=15),1.58,IF(OR(AB841=16,AB841=17,AB841=18),1.63,1.68)))))))))), "Error"))))))))))))</f>
        <v>2.02</v>
      </c>
      <c r="AD841" s="785"/>
      <c r="AE841" s="786">
        <f t="shared" ref="AE841" si="2345">+AC841+AC841*AD841</f>
        <v>2.02</v>
      </c>
      <c r="AF841" s="787">
        <v>66140</v>
      </c>
      <c r="AG841" s="823"/>
      <c r="AH841" s="787"/>
      <c r="AI841" s="789" t="str">
        <f t="shared" ref="AI841" si="2346">+W841</f>
        <v>Կ-1</v>
      </c>
      <c r="AJ841" s="787">
        <f t="shared" ref="AJ841" si="2347">AF841*AE841</f>
        <v>133602.79999999999</v>
      </c>
      <c r="AK841" s="790">
        <f t="shared" ref="AK841" si="2348">AE841*AF841+AG841+AH841</f>
        <v>133602.79999999999</v>
      </c>
      <c r="AL841" s="796">
        <f t="shared" ref="AL841" si="2349">+AK841*13</f>
        <v>1736836.4</v>
      </c>
      <c r="AM841" s="792">
        <f t="shared" ref="AM841" si="2350">+AA841</f>
        <v>1</v>
      </c>
      <c r="AN841" s="793">
        <f t="shared" ref="AN841" si="2351">+AB841+1</f>
        <v>9</v>
      </c>
      <c r="AO841" s="794">
        <f t="shared" ref="AO841" si="2352">IF(AM841&lt;1,0,IF(AU841="Բ-1",IF(AN841=0,6.94,IF(AN841=1,7.17,IF(AN841=2,7.41,IF(AN841=3,7.66,IF(OR(AN841=5,AN841=4),7.92,IF(OR(AN841=6,AN841=7),8.18,IF(OR(AN841=8,AN841=9),8.46,IF(OR(AN841=10,AN841=11,AN841=12),8.74,IF(OR(AN841=13,AN841=14,AN841=15),9.03,IF(OR(AN841=16,AN841=17,AN841=18),9.33,9.65)))))))))),IF(AU841="Բ-2", IF(AN841=0,5.71,IF(AN841=1,5.89,IF(AN841=2,6.09,IF(AN841=3,6.29,IF(OR(AN841=5,AN841=4),6.5,IF(OR(AN841=6,AN841=7),6.72,IF(OR(AN841=8,AN841=9),6.94,IF(OR(AN841=10,AN841=11,AN841=12),7.17,IF(OR(AN841=13,AN841=14,AN841=15),7.41,IF(OR(AN841=16,AN841=17,AN841=18),7.65,7.91)))))))))), IF(AU841="Գ-1", IF(AN841=0,4.7,IF(AN841=1,4.86,IF(AN841=2,5.01,IF(AN841=3,5.18,IF(OR(AN841=5,AN841=4),5.35,IF(OR(AN841=6,AN841=7),5.52,IF(OR(AN841=8,AN841=9),5.71,IF(OR(AN841=10,AN841=11,AN841=12),5.89,IF(OR(AN841=13,AN841=14,AN841=15),6.09,IF(OR(AN841=16,AN841=17,AN841=18),6.29,6.49)))))))))), IF(AU841="Գ-2", IF(AN841=0,3.88,IF(AN841=1,4.01,IF(AN841=2,4.14,IF(AN841=3,4.27,IF(OR(AN841=5,AN841=4),4.41,IF(OR(AN841=6,AN841=7),4.55,IF(OR(AN841=8,AN841=9),4.7,IF(OR(AN841=10,AN841=11,AN841=12),4.85,IF(OR(AN841=13,AN841=14,AN841=15),5.01,IF(OR(AN841=16,AN841=17,AN841=18),5.17,5.34)))))))))), IF(AU841="Գ-3", IF(AN841=0,3.21,IF(AN841=1,3.31,IF(AN841=2,3.42,IF(AN841=3,3.53,IF(OR(AN841=5,AN841=4),3.64,IF(OR(AN841=6,AN841=7),3.76,IF(OR(AN841=8,AN841=9),3.88,IF(OR(AN841=10,AN841=11,AN841=12),4.01,IF(OR(AN841=13,AN841=14,AN841=15),4.13,IF(OR(AN841=16,AN841=17,AN841=18),4.27,4.4)))))))))), IF(AU841="Ա-1", IF(AN841=0,2.66,IF(AN841=1,2.75,IF(AN841=2,2.83,IF(AN841=3,2.92,IF(OR(AN841=5,AN841=4),3.02,IF(OR(AN841=6,AN841=7),3.11,IF(OR(AN841=8,AN841=9),3.21,IF(OR(AN841=10,AN841=11,AN841=12),3.31,IF(OR(AN841=13,AN841=14,AN841=15),3.42,IF(OR(AN841=16,AN841=17,AN841=18),3.53,3.64)))))))))), IF(AU841="Ա-2", IF(AN841=0,2.28,IF(AN841=1,2.35,IF(AN841=2,2.43,IF(AN841=3,2.5,IF(OR(AN841=5,AN841=4),2.58,IF(OR(AN841=6,AN841=7),2.66,IF(OR(AN841=8,AN841=9),2.75,IF(OR(AN841=10,AN841=11,AN841=12),2.83,IF(OR(AN841=13,AN841=14,AN841=15),2.92,IF(OR(AN841=16,AN841=17,AN841=18),3.01,3.11)))))))))),IF(AU841="Ա-3", IF(AN841=0,1.96,IF(AN841=1,2.02,IF(AN841=2,2.08,IF(AN841=3,2.15,IF(OR(AN841=5,AN841=4),2.21,IF(OR(AN841=6,AN841=7),2.28,IF(OR(AN841=8,AN841=9),2.35,IF(OR(AN841=10,AN841=11,AN841=12),2.42,IF(OR(AN841=13,AN841=14,AN841=15),2.5,IF(OR(AN841=16,AN841=17,AN841=18),2.58,2.66)))))))))), IF(AU841="Կ-1", IF(AN841=0,1.68,IF(AN841=1,1.73,IF(AN841=2,1.79,IF(AN841=3,1.84,IF(OR(AN841=5,AN841=4),1.9,IF(OR(AN841=6,AN841=7),1.96,IF(OR(AN841=8,AN841=9),2.02,IF(OR(AN841=10,AN841=11,AN841=12),2.08,IF(OR(AN841=13,AN841=14,AN841=15),2.14,IF(OR(AN841=16,AN841=17,AN841=18),2.21,2.28)))))))))), IF(AU841="Կ-2", IF(AN841=0,1.45,IF(AN841=1,1.49,IF(AN841=2,1.54,IF(AN841=3,1.59,IF(OR(AN841=5,AN841=4),1.63,IF(OR(AN841=6,AN841=7),1.68,IF(OR(AN841=8,AN841=9),1.73,IF(OR(AN841=10,AN841=11,AN841=12),1.79,IF(OR(AN841=13,AN841=14,AN841=15),1.84,IF(OR(AN841=16,AN841=17,AN841=18),1.9,1.95)))))))))),IF(AU841="Կ-3", IF(AN841=0,1.25,IF(AN841=1,1.29,IF(AN841=2,1.33,IF(AN841=3,1.37,IF(OR(AN841=5,AN841=4),1.41,IF(OR(AN841=6,AN841=7),1.45,IF(OR(AN841=8,AN841=9),1.49,IF(OR(AN841=10,AN841=11,AN841=12),1.54,IF(OR(AN841=13,AN841=14,AN841=15),1.58,IF(OR(AN841=16,AN841=17,AN841=18),1.63,1.68)))))))))), "Error"))))))))))))</f>
        <v>2.02</v>
      </c>
      <c r="AP841" s="785"/>
      <c r="AQ841" s="786">
        <f t="shared" ref="AQ841" si="2353">+AO841+AO841*AP841</f>
        <v>2.02</v>
      </c>
      <c r="AR841" s="787">
        <v>66140</v>
      </c>
      <c r="AS841" s="823"/>
      <c r="AT841" s="787"/>
      <c r="AU841" s="789" t="str">
        <f t="shared" ref="AU841" si="2354">+AI841</f>
        <v>Կ-1</v>
      </c>
      <c r="AV841" s="787">
        <f t="shared" ref="AV841" si="2355">AR841*AQ841</f>
        <v>133602.79999999999</v>
      </c>
      <c r="AW841" s="790">
        <f t="shared" ref="AW841" si="2356">AQ841*AR841+AS841+AT841</f>
        <v>133602.79999999999</v>
      </c>
      <c r="AX841" s="796">
        <f t="shared" ref="AX841" si="2357">+AW841*13</f>
        <v>1736836.4</v>
      </c>
    </row>
    <row r="842" spans="2:50" s="776" customFormat="1" ht="13.5">
      <c r="B842" s="1594">
        <v>36</v>
      </c>
      <c r="C842" s="1332" t="s">
        <v>355</v>
      </c>
      <c r="D842" s="656" t="s">
        <v>123</v>
      </c>
      <c r="E842" s="798">
        <v>1</v>
      </c>
      <c r="F842" s="1309">
        <v>1</v>
      </c>
      <c r="G842" s="799">
        <f t="shared" ref="G842" si="2358">IF(E842&lt;1,0,IF(K842="Բ-1",IF(F842=0,6.94,IF(F842=1,7.17,IF(F842=2,7.41,IF(F842=3,7.66,IF(OR(F842=5,F842=4),7.92,IF(OR(F842=6,F842=7),8.18,IF(OR(F842=8,F842=9),8.46,IF(OR(F842=10,F842=11,F842=12),8.74,IF(OR(F842=13,F842=14,F842=15),9.03,IF(OR(F842=16,F842=17,F842=18),9.33,9.65)))))))))),IF(K842="Բ-2", IF(F842=0,5.71,IF(F842=1,5.89,IF(F842=2,6.09,IF(F842=3,6.29,IF(OR(F842=5,F842=4),6.5,IF(OR(F842=6,F842=7),6.72,IF(OR(F842=8,F842=9),6.94,IF(OR(F842=10,F842=11,F842=12),7.17,IF(OR(F842=13,F842=14,F842=15),7.41,IF(OR(F842=16,F842=17,F842=18),7.65,7.91)))))))))), IF(K842="Գ-1", IF(F842=0,4.7,IF(F842=1,4.86,IF(F842=2,5.01,IF(F842=3,5.18,IF(OR(F842=5,F842=4),5.35,IF(OR(F842=6,F842=7),5.52,IF(OR(F842=8,F842=9),5.71,IF(OR(F842=10,F842=11,F842=12),5.89,IF(OR(F842=13,F842=14,F842=15),6.09,IF(OR(F842=16,F842=17,F842=18),6.29,6.49)))))))))), IF(K842="Գ-2", IF(F842=0,3.88,IF(F842=1,4.01,IF(F842=2,4.14,IF(F842=3,4.27,IF(OR(F842=5,F842=4),4.41,IF(OR(F842=6,F842=7),4.55,IF(OR(F842=8,F842=9),4.7,IF(OR(F842=10,F842=11,F842=12),4.85,IF(OR(F842=13,F842=14,F842=15),5.01,IF(OR(F842=16,F842=17,F842=18),5.17,5.34)))))))))), IF(K842="Գ-3", IF(F842=0,3.21,IF(F842=1,3.31,IF(F842=2,3.42,IF(F842=3,3.53,IF(OR(F842=5,F842=4),3.64,IF(OR(F842=6,F842=7),3.76,IF(OR(F842=8,F842=9),3.88,IF(OR(F842=10,F842=11,F842=12),4.01,IF(OR(F842=13,F842=14,F842=15),4.13,IF(OR(F842=16,F842=17,F842=18),4.27,4.4)))))))))), IF(K842="Ա-1", IF(F842=0,2.66,IF(F842=1,2.75,IF(F842=2,2.83,IF(F842=3,2.92,IF(OR(F842=5,F842=4),3.02,IF(OR(F842=6,F842=7),3.11,IF(OR(F842=8,F842=9),3.21,IF(OR(F842=10,F842=11,F842=12),3.31,IF(OR(F842=13,F842=14,F842=15),3.42,IF(OR(F842=16,F842=17,F842=18),3.53,3.64)))))))))), IF(K842="Ա-2", IF(F842=0,2.28,IF(F842=1,2.35,IF(F842=2,2.43,IF(F842=3,2.5,IF(OR(F842=5,F842=4),2.58,IF(OR(F842=6,F842=7),2.66,IF(OR(F842=8,F842=9),2.75,IF(OR(F842=10,F842=11,F842=12),2.83,IF(OR(F842=13,F842=14,F842=15),2.92,IF(OR(F842=16,F842=17,F842=18),3.01,3.11)))))))))),IF(K842="Ա-3", IF(F842=0,1.96,IF(F842=1,2.02,IF(F842=2,2.08,IF(F842=3,2.15,IF(OR(F842=5,F842=4),2.21,IF(OR(F842=6,F842=7),2.28,IF(OR(F842=8,F842=9),2.35,IF(OR(F842=10,F842=11,F842=12),2.42,IF(OR(F842=13,F842=14,F842=15),2.5,IF(OR(F842=16,F842=17,F842=18),2.58,2.66)))))))))), IF(K842="Կ-1", IF(F842=0,1.68,IF(F842=1,1.73,IF(F842=2,1.79,IF(F842=3,1.84,IF(OR(F842=5,F842=4),1.9,IF(OR(F842=6,F842=7),1.96,IF(OR(F842=8,F842=9),2.02,IF(OR(F842=10,F842=11,F842=12),2.08,IF(OR(F842=13,F842=14,F842=15),2.14,IF(OR(F842=16,F842=17,F842=18),2.21,2.28)))))))))), IF(K842="Կ-2", IF(F842=0,1.45,IF(F842=1,1.49,IF(F842=2,1.54,IF(F842=3,1.59,IF(OR(F842=5,F842=4),1.63,IF(OR(F842=6,F842=7),1.68,IF(OR(F842=8,F842=9),1.73,IF(OR(F842=10,F842=11,F842=12),1.79,IF(OR(F842=13,F842=14,F842=15),1.84,IF(OR(F842=16,F842=17,F842=18),1.9,1.95)))))))))),IF(K842="Կ-3", IF(F842=0,1.25,IF(F842=1,1.29,IF(F842=2,1.33,IF(F842=3,1.37,IF(OR(F842=5,F842=4),1.41,IF(OR(F842=6,F842=7),1.45,IF(OR(F842=8,F842=9),1.49,IF(OR(F842=10,F842=11,F842=12),1.54,IF(OR(F842=13,F842=14,F842=15),1.58,IF(OR(F842=16,F842=17,F842=18),1.63,1.68)))))))))), "Error"))))))))))))</f>
        <v>1.73</v>
      </c>
      <c r="H842" s="801">
        <v>66140</v>
      </c>
      <c r="I842" s="823"/>
      <c r="J842" s="787"/>
      <c r="K842" s="795" t="s">
        <v>97</v>
      </c>
      <c r="L842" s="787">
        <f t="shared" si="2258"/>
        <v>114422.2</v>
      </c>
      <c r="M842" s="790">
        <f t="shared" si="2259"/>
        <v>114422.2</v>
      </c>
      <c r="N842" s="791">
        <f t="shared" si="2260"/>
        <v>1487488.5999999999</v>
      </c>
      <c r="O842" s="792">
        <f t="shared" si="2261"/>
        <v>1</v>
      </c>
      <c r="P842" s="793">
        <f t="shared" si="2262"/>
        <v>2</v>
      </c>
      <c r="Q842" s="794">
        <f t="shared" si="2263"/>
        <v>1.79</v>
      </c>
      <c r="R842" s="785"/>
      <c r="S842" s="786">
        <f t="shared" si="2264"/>
        <v>1.79</v>
      </c>
      <c r="T842" s="787">
        <v>66140</v>
      </c>
      <c r="U842" s="826">
        <f>S842*T842*5%</f>
        <v>5919.5300000000007</v>
      </c>
      <c r="V842" s="787"/>
      <c r="W842" s="795" t="str">
        <f t="shared" si="2265"/>
        <v>Կ-1</v>
      </c>
      <c r="X842" s="787">
        <f t="shared" si="2266"/>
        <v>118390.6</v>
      </c>
      <c r="Y842" s="790">
        <f t="shared" si="2267"/>
        <v>124310.13</v>
      </c>
      <c r="Z842" s="796">
        <f t="shared" si="2268"/>
        <v>1616031.69</v>
      </c>
      <c r="AA842" s="792">
        <f t="shared" si="2269"/>
        <v>1</v>
      </c>
      <c r="AB842" s="793">
        <f t="shared" si="2270"/>
        <v>3</v>
      </c>
      <c r="AC842" s="794">
        <f t="shared" si="2271"/>
        <v>1.84</v>
      </c>
      <c r="AD842" s="785"/>
      <c r="AE842" s="786">
        <f t="shared" si="2272"/>
        <v>1.84</v>
      </c>
      <c r="AF842" s="787">
        <v>66140</v>
      </c>
      <c r="AG842" s="826">
        <f>AE842*AF842*5%</f>
        <v>6084.880000000001</v>
      </c>
      <c r="AH842" s="787"/>
      <c r="AI842" s="789" t="str">
        <f t="shared" si="2273"/>
        <v>Կ-1</v>
      </c>
      <c r="AJ842" s="787">
        <f t="shared" si="2274"/>
        <v>121697.60000000001</v>
      </c>
      <c r="AK842" s="790">
        <f t="shared" si="2275"/>
        <v>127782.48000000001</v>
      </c>
      <c r="AL842" s="796">
        <f t="shared" si="2276"/>
        <v>1661172.2400000002</v>
      </c>
      <c r="AM842" s="792">
        <f t="shared" si="2277"/>
        <v>1</v>
      </c>
      <c r="AN842" s="793">
        <f t="shared" si="2278"/>
        <v>4</v>
      </c>
      <c r="AO842" s="794">
        <f t="shared" si="2279"/>
        <v>1.9</v>
      </c>
      <c r="AP842" s="785"/>
      <c r="AQ842" s="786">
        <f t="shared" si="2280"/>
        <v>1.9</v>
      </c>
      <c r="AR842" s="787">
        <v>66140</v>
      </c>
      <c r="AS842" s="826">
        <f>AQ842*AR842*5%</f>
        <v>6283.3</v>
      </c>
      <c r="AT842" s="787"/>
      <c r="AU842" s="789" t="str">
        <f t="shared" si="2281"/>
        <v>Կ-1</v>
      </c>
      <c r="AV842" s="787">
        <f t="shared" si="2282"/>
        <v>125666</v>
      </c>
      <c r="AW842" s="790">
        <f t="shared" si="2283"/>
        <v>131949.29999999999</v>
      </c>
      <c r="AX842" s="796">
        <f t="shared" si="2284"/>
        <v>1715340.9</v>
      </c>
    </row>
    <row r="843" spans="2:50" s="776" customFormat="1" ht="14.25" thickBot="1">
      <c r="B843" s="1595"/>
      <c r="C843" s="1410" t="s">
        <v>3088</v>
      </c>
      <c r="D843" s="1275"/>
      <c r="E843" s="1285"/>
      <c r="F843" s="1288"/>
      <c r="G843" s="840"/>
      <c r="H843" s="787"/>
      <c r="I843" s="846"/>
      <c r="J843" s="842"/>
      <c r="K843" s="843"/>
      <c r="L843" s="850">
        <f>1*3000</f>
        <v>3000</v>
      </c>
      <c r="M843" s="790">
        <f>+L843</f>
        <v>3000</v>
      </c>
      <c r="N843" s="851">
        <f>+M843*12</f>
        <v>36000</v>
      </c>
      <c r="O843" s="804"/>
      <c r="P843" s="805"/>
      <c r="Q843" s="812"/>
      <c r="R843" s="813"/>
      <c r="S843" s="812"/>
      <c r="T843" s="806"/>
      <c r="U843" s="807"/>
      <c r="V843" s="807"/>
      <c r="W843" s="808"/>
      <c r="X843" s="814">
        <f>+L843</f>
        <v>3000</v>
      </c>
      <c r="Y843" s="810">
        <f>+M843</f>
        <v>3000</v>
      </c>
      <c r="Z843" s="811">
        <f>+N843</f>
        <v>36000</v>
      </c>
      <c r="AA843" s="804"/>
      <c r="AB843" s="805"/>
      <c r="AC843" s="812"/>
      <c r="AD843" s="813"/>
      <c r="AE843" s="812"/>
      <c r="AF843" s="806"/>
      <c r="AG843" s="807"/>
      <c r="AH843" s="807"/>
      <c r="AI843" s="808"/>
      <c r="AJ843" s="814">
        <f>+X843</f>
        <v>3000</v>
      </c>
      <c r="AK843" s="810">
        <f>+Y843</f>
        <v>3000</v>
      </c>
      <c r="AL843" s="811">
        <f>+Z843</f>
        <v>36000</v>
      </c>
      <c r="AM843" s="804"/>
      <c r="AN843" s="805"/>
      <c r="AO843" s="812"/>
      <c r="AP843" s="813"/>
      <c r="AQ843" s="812"/>
      <c r="AR843" s="806"/>
      <c r="AS843" s="807"/>
      <c r="AT843" s="807"/>
      <c r="AU843" s="808"/>
      <c r="AV843" s="814">
        <f>+AJ843</f>
        <v>3000</v>
      </c>
      <c r="AW843" s="810">
        <f>+AK843</f>
        <v>3000</v>
      </c>
      <c r="AX843" s="811">
        <f>+AL843</f>
        <v>36000</v>
      </c>
    </row>
    <row r="844" spans="2:50" s="711" customFormat="1" ht="23.25" customHeight="1" thickBot="1">
      <c r="B844" s="1673" t="s">
        <v>47</v>
      </c>
      <c r="C844" s="1674"/>
      <c r="D844" s="1674"/>
      <c r="E844" s="1293">
        <f t="shared" ref="E844:Q844" si="2359">SUM(E807:E843)</f>
        <v>36</v>
      </c>
      <c r="F844" s="1293">
        <f t="shared" si="2359"/>
        <v>337</v>
      </c>
      <c r="G844" s="1293">
        <f t="shared" si="2359"/>
        <v>82.429999999999978</v>
      </c>
      <c r="H844" s="852">
        <f t="shared" si="2359"/>
        <v>2381040</v>
      </c>
      <c r="I844" s="1333">
        <f t="shared" si="2359"/>
        <v>28506.34</v>
      </c>
      <c r="J844" s="852">
        <f t="shared" si="2359"/>
        <v>0</v>
      </c>
      <c r="K844" s="852">
        <f t="shared" si="2359"/>
        <v>0</v>
      </c>
      <c r="L844" s="1333">
        <f t="shared" si="2359"/>
        <v>5454920.200000003</v>
      </c>
      <c r="M844" s="852">
        <f t="shared" si="2359"/>
        <v>5483426.5400000028</v>
      </c>
      <c r="N844" s="852">
        <f t="shared" si="2359"/>
        <v>71281545.019999996</v>
      </c>
      <c r="O844" s="852">
        <f t="shared" si="2359"/>
        <v>36</v>
      </c>
      <c r="P844" s="852">
        <f t="shared" si="2359"/>
        <v>373</v>
      </c>
      <c r="Q844" s="852">
        <f t="shared" si="2359"/>
        <v>82.919999999999987</v>
      </c>
      <c r="R844" s="853"/>
      <c r="S844" s="853">
        <v>128.84000000000006</v>
      </c>
      <c r="T844" s="852">
        <f t="shared" ref="T844:AC844" si="2360">SUM(T807:T843)</f>
        <v>2381040</v>
      </c>
      <c r="U844" s="852">
        <f t="shared" si="2360"/>
        <v>32970.79</v>
      </c>
      <c r="V844" s="852">
        <f t="shared" si="2360"/>
        <v>0</v>
      </c>
      <c r="W844" s="852">
        <f t="shared" si="2360"/>
        <v>0</v>
      </c>
      <c r="X844" s="852">
        <f t="shared" si="2360"/>
        <v>5487328.8000000017</v>
      </c>
      <c r="Y844" s="852">
        <f t="shared" si="2360"/>
        <v>5520299.5900000017</v>
      </c>
      <c r="Z844" s="852">
        <f t="shared" si="2360"/>
        <v>71760894.670000002</v>
      </c>
      <c r="AA844" s="852">
        <f t="shared" si="2360"/>
        <v>36</v>
      </c>
      <c r="AB844" s="852">
        <f t="shared" si="2360"/>
        <v>409</v>
      </c>
      <c r="AC844" s="852">
        <f t="shared" si="2360"/>
        <v>84.059999999999988</v>
      </c>
      <c r="AD844" s="853"/>
      <c r="AE844" s="853">
        <v>131.25000000000006</v>
      </c>
      <c r="AF844" s="852">
        <f t="shared" ref="AF844:AO844" si="2361">SUM(AF807:AF843)</f>
        <v>2381040</v>
      </c>
      <c r="AG844" s="852">
        <f t="shared" si="2361"/>
        <v>33334.559999999998</v>
      </c>
      <c r="AH844" s="852">
        <f t="shared" si="2361"/>
        <v>0</v>
      </c>
      <c r="AI844" s="852">
        <f t="shared" si="2361"/>
        <v>0</v>
      </c>
      <c r="AJ844" s="852">
        <f t="shared" si="2361"/>
        <v>5562728.3999999994</v>
      </c>
      <c r="AK844" s="852">
        <f t="shared" si="2361"/>
        <v>5596062.96</v>
      </c>
      <c r="AL844" s="852">
        <f t="shared" si="2361"/>
        <v>72745818.480000019</v>
      </c>
      <c r="AM844" s="852">
        <f t="shared" si="2361"/>
        <v>36</v>
      </c>
      <c r="AN844" s="852">
        <f t="shared" si="2361"/>
        <v>445</v>
      </c>
      <c r="AO844" s="852">
        <f t="shared" si="2361"/>
        <v>84.97</v>
      </c>
      <c r="AP844" s="853"/>
      <c r="AQ844" s="853">
        <v>133.94999999999999</v>
      </c>
      <c r="AR844" s="852">
        <f t="shared" ref="AR844:AX844" si="2362">SUM(AR807:AR843)</f>
        <v>2381040</v>
      </c>
      <c r="AS844" s="852">
        <f t="shared" si="2362"/>
        <v>34161.310000000005</v>
      </c>
      <c r="AT844" s="852">
        <f t="shared" si="2362"/>
        <v>0</v>
      </c>
      <c r="AU844" s="852">
        <f t="shared" si="2362"/>
        <v>0</v>
      </c>
      <c r="AV844" s="852">
        <f t="shared" si="2362"/>
        <v>5622915.7999999998</v>
      </c>
      <c r="AW844" s="852">
        <f t="shared" si="2362"/>
        <v>5657077.1099999994</v>
      </c>
      <c r="AX844" s="852">
        <f t="shared" si="2362"/>
        <v>73539002.430000037</v>
      </c>
    </row>
    <row r="845" spans="2:50" ht="16.5" customHeight="1"/>
    <row r="846" spans="2:50" ht="17.25" customHeight="1" thickBot="1"/>
    <row r="847" spans="2:50" s="711" customFormat="1" ht="22.5" customHeight="1" thickBot="1">
      <c r="B847" s="1673" t="s">
        <v>692</v>
      </c>
      <c r="C847" s="1674"/>
      <c r="D847" s="1675"/>
      <c r="E847" s="1656" t="s">
        <v>1438</v>
      </c>
      <c r="F847" s="1657"/>
      <c r="G847" s="1657"/>
      <c r="H847" s="1657"/>
      <c r="I847" s="1657"/>
      <c r="J847" s="1657"/>
      <c r="K847" s="1657"/>
      <c r="L847" s="1657"/>
      <c r="M847" s="1657"/>
      <c r="N847" s="1658"/>
      <c r="O847" s="1656" t="s">
        <v>1438</v>
      </c>
      <c r="P847" s="1657"/>
      <c r="Q847" s="1657"/>
      <c r="R847" s="1657"/>
      <c r="S847" s="1657"/>
      <c r="T847" s="1657"/>
      <c r="U847" s="1657"/>
      <c r="V847" s="1657"/>
      <c r="W847" s="1657"/>
      <c r="X847" s="1657"/>
      <c r="Y847" s="1657"/>
      <c r="Z847" s="1658"/>
      <c r="AA847" s="1656" t="s">
        <v>1438</v>
      </c>
      <c r="AB847" s="1657"/>
      <c r="AC847" s="1657"/>
      <c r="AD847" s="1657"/>
      <c r="AE847" s="1657"/>
      <c r="AF847" s="1657"/>
      <c r="AG847" s="1657"/>
      <c r="AH847" s="1657"/>
      <c r="AI847" s="1657"/>
      <c r="AJ847" s="1657"/>
      <c r="AK847" s="1657"/>
      <c r="AL847" s="1658"/>
      <c r="AM847" s="1656" t="s">
        <v>84</v>
      </c>
      <c r="AN847" s="1657"/>
      <c r="AO847" s="1657"/>
      <c r="AP847" s="1657"/>
      <c r="AQ847" s="1657"/>
      <c r="AR847" s="1657"/>
      <c r="AS847" s="1657"/>
      <c r="AT847" s="1657"/>
      <c r="AU847" s="1657"/>
      <c r="AV847" s="1657"/>
      <c r="AW847" s="1657"/>
      <c r="AX847" s="1658"/>
    </row>
    <row r="848" spans="2:50" s="711" customFormat="1" ht="24" customHeight="1" thickBot="1">
      <c r="B848" s="1659" t="s">
        <v>2014</v>
      </c>
      <c r="C848" s="1660"/>
      <c r="D848" s="1661"/>
      <c r="E848" s="1703" t="s">
        <v>1441</v>
      </c>
      <c r="F848" s="1704"/>
      <c r="G848" s="1704"/>
      <c r="H848" s="1704"/>
      <c r="I848" s="1704"/>
      <c r="J848" s="1704"/>
      <c r="K848" s="1704"/>
      <c r="L848" s="1704"/>
      <c r="M848" s="1704"/>
      <c r="N848" s="1705"/>
      <c r="O848" s="1703" t="s">
        <v>2142</v>
      </c>
      <c r="P848" s="1704"/>
      <c r="Q848" s="1704"/>
      <c r="R848" s="1704"/>
      <c r="S848" s="1704"/>
      <c r="T848" s="1704"/>
      <c r="U848" s="1704"/>
      <c r="V848" s="1704"/>
      <c r="W848" s="1704"/>
      <c r="X848" s="1704"/>
      <c r="Y848" s="1704"/>
      <c r="Z848" s="1705"/>
      <c r="AA848" s="1659" t="s">
        <v>1873</v>
      </c>
      <c r="AB848" s="1660"/>
      <c r="AC848" s="1660"/>
      <c r="AD848" s="1660"/>
      <c r="AE848" s="1660"/>
      <c r="AF848" s="1660"/>
      <c r="AG848" s="1660"/>
      <c r="AH848" s="1660"/>
      <c r="AI848" s="1660"/>
      <c r="AJ848" s="1660"/>
      <c r="AK848" s="1660"/>
      <c r="AL848" s="1661"/>
      <c r="AM848" s="1659" t="s">
        <v>2143</v>
      </c>
      <c r="AN848" s="1660"/>
      <c r="AO848" s="1660"/>
      <c r="AP848" s="1660"/>
      <c r="AQ848" s="1660"/>
      <c r="AR848" s="1660"/>
      <c r="AS848" s="1660"/>
      <c r="AT848" s="1660"/>
      <c r="AU848" s="1660"/>
      <c r="AV848" s="1660"/>
      <c r="AW848" s="1660"/>
      <c r="AX848" s="1661"/>
    </row>
    <row r="849" spans="2:50" s="776" customFormat="1" ht="41.25" thickBot="1">
      <c r="B849" s="1593" t="s">
        <v>10</v>
      </c>
      <c r="C849" s="1271" t="s">
        <v>54</v>
      </c>
      <c r="D849" s="1272" t="s">
        <v>55</v>
      </c>
      <c r="E849" s="1283" t="s">
        <v>56</v>
      </c>
      <c r="F849" s="1284" t="s">
        <v>100</v>
      </c>
      <c r="G849" s="1284" t="s">
        <v>101</v>
      </c>
      <c r="H849" s="772" t="s">
        <v>62</v>
      </c>
      <c r="I849" s="1284" t="str">
        <f>+I806</f>
        <v>Հավելավճար</v>
      </c>
      <c r="J849" s="772" t="str">
        <f>+J806</f>
        <v>Հավելում (բարձր լեռնային կամ գաղտնիության)</v>
      </c>
      <c r="K849" s="772" t="str">
        <f>+K806</f>
        <v>Ըստ դատ.ծառ.պաշտ.ենթախմբ.</v>
      </c>
      <c r="L849" s="772" t="s">
        <v>762</v>
      </c>
      <c r="M849" s="772" t="s">
        <v>738</v>
      </c>
      <c r="N849" s="769" t="s">
        <v>1514</v>
      </c>
      <c r="O849" s="774" t="s">
        <v>56</v>
      </c>
      <c r="P849" s="772" t="s">
        <v>100</v>
      </c>
      <c r="Q849" s="771" t="s">
        <v>101</v>
      </c>
      <c r="R849" s="771" t="s">
        <v>1629</v>
      </c>
      <c r="S849" s="771" t="s">
        <v>1628</v>
      </c>
      <c r="T849" s="772" t="s">
        <v>62</v>
      </c>
      <c r="U849" s="772" t="str">
        <f>+U806</f>
        <v>Հավելավճար</v>
      </c>
      <c r="V849" s="772" t="str">
        <f>+V806</f>
        <v>Հավելում (բարձր լեռնային կամ գաղտնիության)</v>
      </c>
      <c r="W849" s="772" t="str">
        <f>+W806</f>
        <v>Ըստ դատ.ծառ.պաշտ.ենթախմբ.</v>
      </c>
      <c r="X849" s="772" t="s">
        <v>762</v>
      </c>
      <c r="Y849" s="772" t="str">
        <f>+M849</f>
        <v xml:space="preserve">Ընդամենը ամսական աշխատավարձ </v>
      </c>
      <c r="Z849" s="769" t="s">
        <v>1861</v>
      </c>
      <c r="AA849" s="774" t="s">
        <v>56</v>
      </c>
      <c r="AB849" s="772" t="s">
        <v>100</v>
      </c>
      <c r="AC849" s="783" t="s">
        <v>101</v>
      </c>
      <c r="AD849" s="771" t="s">
        <v>1634</v>
      </c>
      <c r="AE849" s="775" t="s">
        <v>1635</v>
      </c>
      <c r="AF849" s="772" t="s">
        <v>62</v>
      </c>
      <c r="AG849" s="772" t="str">
        <f>+AG806</f>
        <v>Հավելավճար</v>
      </c>
      <c r="AH849" s="772" t="str">
        <f>+AH806</f>
        <v>Հավելում (բարձր լեռնային կամ գաղտնիության)</v>
      </c>
      <c r="AI849" s="772" t="str">
        <f>+AI806</f>
        <v>Ըստ դատ.ծառ.պաշտ.ենթախմբ.</v>
      </c>
      <c r="AJ849" s="772" t="s">
        <v>762</v>
      </c>
      <c r="AK849" s="772" t="str">
        <f>+Y849</f>
        <v xml:space="preserve">Ընդամենը ամսական աշխատավարձ </v>
      </c>
      <c r="AL849" s="769" t="s">
        <v>1874</v>
      </c>
      <c r="AM849" s="774" t="s">
        <v>56</v>
      </c>
      <c r="AN849" s="772" t="s">
        <v>100</v>
      </c>
      <c r="AO849" s="783" t="s">
        <v>101</v>
      </c>
      <c r="AP849" s="771" t="s">
        <v>1632</v>
      </c>
      <c r="AQ849" s="775" t="s">
        <v>1633</v>
      </c>
      <c r="AR849" s="772" t="s">
        <v>62</v>
      </c>
      <c r="AS849" s="772" t="str">
        <f>+AS806</f>
        <v>Հավելավճար</v>
      </c>
      <c r="AT849" s="772" t="str">
        <f>+AT806</f>
        <v>Հավելում (բարձր լեռնային կամ գաղտնիության)</v>
      </c>
      <c r="AU849" s="772" t="str">
        <f>+AU806</f>
        <v>Ըստ դատ.ծառ.պաշտ.ենթախմբ.</v>
      </c>
      <c r="AV849" s="772" t="s">
        <v>762</v>
      </c>
      <c r="AW849" s="772" t="str">
        <f>+AK849</f>
        <v xml:space="preserve">Ընդամենը ամսական աշխատավարձ </v>
      </c>
      <c r="AX849" s="769" t="s">
        <v>2145</v>
      </c>
    </row>
    <row r="850" spans="2:50" s="797" customFormat="1" ht="27">
      <c r="B850" s="1594">
        <v>1</v>
      </c>
      <c r="C850" s="646" t="s">
        <v>1258</v>
      </c>
      <c r="D850" s="656" t="s">
        <v>274</v>
      </c>
      <c r="E850" s="798">
        <v>1</v>
      </c>
      <c r="F850" s="1309">
        <v>20</v>
      </c>
      <c r="G850" s="799">
        <f t="shared" ref="G850:G880" si="2363">IF(E850&lt;1,0,IF(K850="Բ-1",IF(F850=0,6.94,IF(F850=1,7.17,IF(F850=2,7.41,IF(F850=3,7.66,IF(OR(F850=5,F850=4),7.92,IF(OR(F850=6,F850=7),8.18,IF(OR(F850=8,F850=9),8.46,IF(OR(F850=10,F850=11,F850=12),8.74,IF(OR(F850=13,F850=14,F850=15),9.03,IF(OR(F850=16,F850=17,F850=18),9.33,9.65)))))))))),IF(K850="Բ-2", IF(F850=0,5.71,IF(F850=1,5.89,IF(F850=2,6.09,IF(F850=3,6.29,IF(OR(F850=5,F850=4),6.5,IF(OR(F850=6,F850=7),6.72,IF(OR(F850=8,F850=9),6.94,IF(OR(F850=10,F850=11,F850=12),7.17,IF(OR(F850=13,F850=14,F850=15),7.41,IF(OR(F850=16,F850=17,F850=18),7.65,7.91)))))))))), IF(K850="Գ-1", IF(F850=0,4.7,IF(F850=1,4.86,IF(F850=2,5.01,IF(F850=3,5.18,IF(OR(F850=5,F850=4),5.35,IF(OR(F850=6,F850=7),5.52,IF(OR(F850=8,F850=9),5.71,IF(OR(F850=10,F850=11,F850=12),5.89,IF(OR(F850=13,F850=14,F850=15),6.09,IF(OR(F850=16,F850=17,F850=18),6.29,6.49)))))))))), IF(K850="Գ-2", IF(F850=0,3.88,IF(F850=1,4.01,IF(F850=2,4.14,IF(F850=3,4.27,IF(OR(F850=5,F850=4),4.41,IF(OR(F850=6,F850=7),4.55,IF(OR(F850=8,F850=9),4.7,IF(OR(F850=10,F850=11,F850=12),4.85,IF(OR(F850=13,F850=14,F850=15),5.01,IF(OR(F850=16,F850=17,F850=18),5.17,5.34)))))))))), IF(K850="Գ-3", IF(F850=0,3.21,IF(F850=1,3.31,IF(F850=2,3.42,IF(F850=3,3.53,IF(OR(F850=5,F850=4),3.64,IF(OR(F850=6,F850=7),3.76,IF(OR(F850=8,F850=9),3.88,IF(OR(F850=10,F850=11,F850=12),4.01,IF(OR(F850=13,F850=14,F850=15),4.13,IF(OR(F850=16,F850=17,F850=18),4.27,4.4)))))))))), IF(K850="Ա-1", IF(F850=0,2.66,IF(F850=1,2.75,IF(F850=2,2.83,IF(F850=3,2.92,IF(OR(F850=5,F850=4),3.02,IF(OR(F850=6,F850=7),3.11,IF(OR(F850=8,F850=9),3.21,IF(OR(F850=10,F850=11,F850=12),3.31,IF(OR(F850=13,F850=14,F850=15),3.42,IF(OR(F850=16,F850=17,F850=18),3.53,3.64)))))))))), IF(K850="Ա-2", IF(F850=0,2.28,IF(F850=1,2.35,IF(F850=2,2.43,IF(F850=3,2.5,IF(OR(F850=5,F850=4),2.58,IF(OR(F850=6,F850=7),2.66,IF(OR(F850=8,F850=9),2.75,IF(OR(F850=10,F850=11,F850=12),2.83,IF(OR(F850=13,F850=14,F850=15),2.92,IF(OR(F850=16,F850=17,F850=18),3.01,3.11)))))))))),IF(K850="Ա-3", IF(F850=0,1.96,IF(F850=1,2.02,IF(F850=2,2.08,IF(F850=3,2.15,IF(OR(F850=5,F850=4),2.21,IF(OR(F850=6,F850=7),2.28,IF(OR(F850=8,F850=9),2.35,IF(OR(F850=10,F850=11,F850=12),2.42,IF(OR(F850=13,F850=14,F850=15),2.5,IF(OR(F850=16,F850=17,F850=18),2.58,2.66)))))))))), IF(K850="Կ-1", IF(F850=0,1.68,IF(F850=1,1.73,IF(F850=2,1.79,IF(F850=3,1.84,IF(OR(F850=5,F850=4),1.9,IF(OR(F850=6,F850=7),1.96,IF(OR(F850=8,F850=9),2.02,IF(OR(F850=10,F850=11,F850=12),2.08,IF(OR(F850=13,F850=14,F850=15),2.14,IF(OR(F850=16,F850=17,F850=18),2.21,2.28)))))))))), IF(K850="Կ-2", IF(F850=0,1.45,IF(F850=1,1.49,IF(F850=2,1.54,IF(F850=3,1.59,IF(OR(F850=5,F850=4),1.63,IF(OR(F850=6,F850=7),1.68,IF(OR(F850=8,F850=9),1.73,IF(OR(F850=10,F850=11,F850=12),1.79,IF(OR(F850=13,F850=14,F850=15),1.84,IF(OR(F850=16,F850=17,F850=18),1.9,1.95)))))))))),IF(K850="Կ-3", IF(F850=0,1.25,IF(F850=1,1.29,IF(F850=2,1.33,IF(F850=3,1.37,IF(OR(F850=5,F850=4),1.41,IF(OR(F850=6,F850=7),1.45,IF(OR(F850=8,F850=9),1.49,IF(OR(F850=10,F850=11,F850=12),1.54,IF(OR(F850=13,F850=14,F850=15),1.58,IF(OR(F850=16,F850=17,F850=18),1.63,1.68)))))))))), "Error"))))))))))))</f>
        <v>6.49</v>
      </c>
      <c r="H850" s="787">
        <v>66140</v>
      </c>
      <c r="I850" s="844"/>
      <c r="J850" s="845"/>
      <c r="K850" s="854" t="s">
        <v>93</v>
      </c>
      <c r="L850" s="787">
        <f t="shared" ref="L850:L880" si="2364">H850*G850</f>
        <v>429248.60000000003</v>
      </c>
      <c r="M850" s="790">
        <f t="shared" ref="M850:M880" si="2365">G850*H850+I850+J850</f>
        <v>429248.60000000003</v>
      </c>
      <c r="N850" s="791">
        <f t="shared" ref="N850:N880" si="2366">+M850*13</f>
        <v>5580231.8000000007</v>
      </c>
      <c r="O850" s="792">
        <f t="shared" ref="O850:O880" si="2367">+E850</f>
        <v>1</v>
      </c>
      <c r="P850" s="793">
        <f t="shared" ref="P850:P880" si="2368">+F850+1</f>
        <v>21</v>
      </c>
      <c r="Q850" s="794">
        <f t="shared" ref="Q850:Q880" si="2369">IF(O850&lt;1,0,IF(W850="Բ-1",IF(P850=0,6.94,IF(P850=1,7.17,IF(P850=2,7.41,IF(P850=3,7.66,IF(OR(P850=5,P850=4),7.92,IF(OR(P850=6,P850=7),8.18,IF(OR(P850=8,P850=9),8.46,IF(OR(P850=10,P850=11,P850=12),8.74,IF(OR(P850=13,P850=14,P850=15),9.03,IF(OR(P850=16,P850=17,P850=18),9.33,9.65)))))))))),IF(W850="Բ-2", IF(P850=0,5.71,IF(P850=1,5.89,IF(P850=2,6.09,IF(P850=3,6.29,IF(OR(P850=5,P850=4),6.5,IF(OR(P850=6,P850=7),6.72,IF(OR(P850=8,P850=9),6.94,IF(OR(P850=10,P850=11,P850=12),7.17,IF(OR(P850=13,P850=14,P850=15),7.41,IF(OR(P850=16,P850=17,P850=18),7.65,7.91)))))))))), IF(W850="Գ-1", IF(P850=0,4.7,IF(P850=1,4.86,IF(P850=2,5.01,IF(P850=3,5.18,IF(OR(P850=5,P850=4),5.35,IF(OR(P850=6,P850=7),5.52,IF(OR(P850=8,P850=9),5.71,IF(OR(P850=10,P850=11,P850=12),5.89,IF(OR(P850=13,P850=14,P850=15),6.09,IF(OR(P850=16,P850=17,P850=18),6.29,6.49)))))))))), IF(W850="Գ-2", IF(P850=0,3.88,IF(P850=1,4.01,IF(P850=2,4.14,IF(P850=3,4.27,IF(OR(P850=5,P850=4),4.41,IF(OR(P850=6,P850=7),4.55,IF(OR(P850=8,P850=9),4.7,IF(OR(P850=10,P850=11,P850=12),4.85,IF(OR(P850=13,P850=14,P850=15),5.01,IF(OR(P850=16,P850=17,P850=18),5.17,5.34)))))))))), IF(W850="Գ-3", IF(P850=0,3.21,IF(P850=1,3.31,IF(P850=2,3.42,IF(P850=3,3.53,IF(OR(P850=5,P850=4),3.64,IF(OR(P850=6,P850=7),3.76,IF(OR(P850=8,P850=9),3.88,IF(OR(P850=10,P850=11,P850=12),4.01,IF(OR(P850=13,P850=14,P850=15),4.13,IF(OR(P850=16,P850=17,P850=18),4.27,4.4)))))))))), IF(W850="Ա-1", IF(P850=0,2.66,IF(P850=1,2.75,IF(P850=2,2.83,IF(P850=3,2.92,IF(OR(P850=5,P850=4),3.02,IF(OR(P850=6,P850=7),3.11,IF(OR(P850=8,P850=9),3.21,IF(OR(P850=10,P850=11,P850=12),3.31,IF(OR(P850=13,P850=14,P850=15),3.42,IF(OR(P850=16,P850=17,P850=18),3.53,3.64)))))))))), IF(W850="Ա-2", IF(P850=0,2.28,IF(P850=1,2.35,IF(P850=2,2.43,IF(P850=3,2.5,IF(OR(P850=5,P850=4),2.58,IF(OR(P850=6,P850=7),2.66,IF(OR(P850=8,P850=9),2.75,IF(OR(P850=10,P850=11,P850=12),2.83,IF(OR(P850=13,P850=14,P850=15),2.92,IF(OR(P850=16,P850=17,P850=18),3.01,3.11)))))))))),IF(W850="Ա-3", IF(P850=0,1.96,IF(P850=1,2.02,IF(P850=2,2.08,IF(P850=3,2.15,IF(OR(P850=5,P850=4),2.21,IF(OR(P850=6,P850=7),2.28,IF(OR(P850=8,P850=9),2.35,IF(OR(P850=10,P850=11,P850=12),2.42,IF(OR(P850=13,P850=14,P850=15),2.5,IF(OR(P850=16,P850=17,P850=18),2.58,2.66)))))))))), IF(W850="Կ-1", IF(P850=0,1.68,IF(P850=1,1.73,IF(P850=2,1.79,IF(P850=3,1.84,IF(OR(P850=5,P850=4),1.9,IF(OR(P850=6,P850=7),1.96,IF(OR(P850=8,P850=9),2.02,IF(OR(P850=10,P850=11,P850=12),2.08,IF(OR(P850=13,P850=14,P850=15),2.14,IF(OR(P850=16,P850=17,P850=18),2.21,2.28)))))))))), IF(W850="Կ-2", IF(P850=0,1.45,IF(P850=1,1.49,IF(P850=2,1.54,IF(P850=3,1.59,IF(OR(P850=5,P850=4),1.63,IF(OR(P850=6,P850=7),1.68,IF(OR(P850=8,P850=9),1.73,IF(OR(P850=10,P850=11,P850=12),1.79,IF(OR(P850=13,P850=14,P850=15),1.84,IF(OR(P850=16,P850=17,P850=18),1.9,1.95)))))))))),IF(W850="Կ-3", IF(P850=0,1.25,IF(P850=1,1.29,IF(P850=2,1.33,IF(P850=3,1.37,IF(OR(P850=5,P850=4),1.41,IF(OR(P850=6,P850=7),1.45,IF(OR(P850=8,P850=9),1.49,IF(OR(P850=10,P850=11,P850=12),1.54,IF(OR(P850=13,P850=14,P850=15),1.58,IF(OR(P850=16,P850=17,P850=18),1.63,1.68)))))))))), "Error"))))))))))))</f>
        <v>6.49</v>
      </c>
      <c r="R850" s="785"/>
      <c r="S850" s="786">
        <f t="shared" ref="S850:S880" si="2370">+Q850+Q850*R850</f>
        <v>6.49</v>
      </c>
      <c r="T850" s="787">
        <v>66140</v>
      </c>
      <c r="U850" s="845"/>
      <c r="V850" s="845"/>
      <c r="W850" s="795" t="str">
        <f t="shared" ref="W850:W880" si="2371">+K850</f>
        <v>Գ-1</v>
      </c>
      <c r="X850" s="787">
        <f t="shared" ref="X850:X880" si="2372">T850*S850</f>
        <v>429248.60000000003</v>
      </c>
      <c r="Y850" s="790">
        <f t="shared" ref="Y850:Y880" si="2373">S850*T850+U850+V850</f>
        <v>429248.60000000003</v>
      </c>
      <c r="Z850" s="796">
        <f t="shared" ref="Z850:Z880" si="2374">+Y850*13</f>
        <v>5580231.8000000007</v>
      </c>
      <c r="AA850" s="792">
        <f t="shared" ref="AA850:AA880" si="2375">+O850</f>
        <v>1</v>
      </c>
      <c r="AB850" s="793">
        <f t="shared" ref="AB850:AB880" si="2376">+P850+1</f>
        <v>22</v>
      </c>
      <c r="AC850" s="794">
        <f t="shared" ref="AC850:AC880" si="2377">IF(AA850&lt;1,0,IF(AI850="Բ-1",IF(AB850=0,6.94,IF(AB850=1,7.17,IF(AB850=2,7.41,IF(AB850=3,7.66,IF(OR(AB850=5,AB850=4),7.92,IF(OR(AB850=6,AB850=7),8.18,IF(OR(AB850=8,AB850=9),8.46,IF(OR(AB850=10,AB850=11,AB850=12),8.74,IF(OR(AB850=13,AB850=14,AB850=15),9.03,IF(OR(AB850=16,AB850=17,AB850=18),9.33,9.65)))))))))),IF(AI850="Բ-2", IF(AB850=0,5.71,IF(AB850=1,5.89,IF(AB850=2,6.09,IF(AB850=3,6.29,IF(OR(AB850=5,AB850=4),6.5,IF(OR(AB850=6,AB850=7),6.72,IF(OR(AB850=8,AB850=9),6.94,IF(OR(AB850=10,AB850=11,AB850=12),7.17,IF(OR(AB850=13,AB850=14,AB850=15),7.41,IF(OR(AB850=16,AB850=17,AB850=18),7.65,7.91)))))))))), IF(AI850="Գ-1", IF(AB850=0,4.7,IF(AB850=1,4.86,IF(AB850=2,5.01,IF(AB850=3,5.18,IF(OR(AB850=5,AB850=4),5.35,IF(OR(AB850=6,AB850=7),5.52,IF(OR(AB850=8,AB850=9),5.71,IF(OR(AB850=10,AB850=11,AB850=12),5.89,IF(OR(AB850=13,AB850=14,AB850=15),6.09,IF(OR(AB850=16,AB850=17,AB850=18),6.29,6.49)))))))))), IF(AI850="Գ-2", IF(AB850=0,3.88,IF(AB850=1,4.01,IF(AB850=2,4.14,IF(AB850=3,4.27,IF(OR(AB850=5,AB850=4),4.41,IF(OR(AB850=6,AB850=7),4.55,IF(OR(AB850=8,AB850=9),4.7,IF(OR(AB850=10,AB850=11,AB850=12),4.85,IF(OR(AB850=13,AB850=14,AB850=15),5.01,IF(OR(AB850=16,AB850=17,AB850=18),5.17,5.34)))))))))), IF(AI850="Գ-3", IF(AB850=0,3.21,IF(AB850=1,3.31,IF(AB850=2,3.42,IF(AB850=3,3.53,IF(OR(AB850=5,AB850=4),3.64,IF(OR(AB850=6,AB850=7),3.76,IF(OR(AB850=8,AB850=9),3.88,IF(OR(AB850=10,AB850=11,AB850=12),4.01,IF(OR(AB850=13,AB850=14,AB850=15),4.13,IF(OR(AB850=16,AB850=17,AB850=18),4.27,4.4)))))))))), IF(AI850="Ա-1", IF(AB850=0,2.66,IF(AB850=1,2.75,IF(AB850=2,2.83,IF(AB850=3,2.92,IF(OR(AB850=5,AB850=4),3.02,IF(OR(AB850=6,AB850=7),3.11,IF(OR(AB850=8,AB850=9),3.21,IF(OR(AB850=10,AB850=11,AB850=12),3.31,IF(OR(AB850=13,AB850=14,AB850=15),3.42,IF(OR(AB850=16,AB850=17,AB850=18),3.53,3.64)))))))))), IF(AI850="Ա-2", IF(AB850=0,2.28,IF(AB850=1,2.35,IF(AB850=2,2.43,IF(AB850=3,2.5,IF(OR(AB850=5,AB850=4),2.58,IF(OR(AB850=6,AB850=7),2.66,IF(OR(AB850=8,AB850=9),2.75,IF(OR(AB850=10,AB850=11,AB850=12),2.83,IF(OR(AB850=13,AB850=14,AB850=15),2.92,IF(OR(AB850=16,AB850=17,AB850=18),3.01,3.11)))))))))),IF(AI850="Ա-3", IF(AB850=0,1.96,IF(AB850=1,2.02,IF(AB850=2,2.08,IF(AB850=3,2.15,IF(OR(AB850=5,AB850=4),2.21,IF(OR(AB850=6,AB850=7),2.28,IF(OR(AB850=8,AB850=9),2.35,IF(OR(AB850=10,AB850=11,AB850=12),2.42,IF(OR(AB850=13,AB850=14,AB850=15),2.5,IF(OR(AB850=16,AB850=17,AB850=18),2.58,2.66)))))))))), IF(AI850="Կ-1", IF(AB850=0,1.68,IF(AB850=1,1.73,IF(AB850=2,1.79,IF(AB850=3,1.84,IF(OR(AB850=5,AB850=4),1.9,IF(OR(AB850=6,AB850=7),1.96,IF(OR(AB850=8,AB850=9),2.02,IF(OR(AB850=10,AB850=11,AB850=12),2.08,IF(OR(AB850=13,AB850=14,AB850=15),2.14,IF(OR(AB850=16,AB850=17,AB850=18),2.21,2.28)))))))))), IF(AI850="Կ-2", IF(AB850=0,1.45,IF(AB850=1,1.49,IF(AB850=2,1.54,IF(AB850=3,1.59,IF(OR(AB850=5,AB850=4),1.63,IF(OR(AB850=6,AB850=7),1.68,IF(OR(AB850=8,AB850=9),1.73,IF(OR(AB850=10,AB850=11,AB850=12),1.79,IF(OR(AB850=13,AB850=14,AB850=15),1.84,IF(OR(AB850=16,AB850=17,AB850=18),1.9,1.95)))))))))),IF(AI850="Կ-3", IF(AB850=0,1.25,IF(AB850=1,1.29,IF(AB850=2,1.33,IF(AB850=3,1.37,IF(OR(AB850=5,AB850=4),1.41,IF(OR(AB850=6,AB850=7),1.45,IF(OR(AB850=8,AB850=9),1.49,IF(OR(AB850=10,AB850=11,AB850=12),1.54,IF(OR(AB850=13,AB850=14,AB850=15),1.58,IF(OR(AB850=16,AB850=17,AB850=18),1.63,1.68)))))))))), "Error"))))))))))))</f>
        <v>6.49</v>
      </c>
      <c r="AD850" s="785"/>
      <c r="AE850" s="786">
        <f t="shared" ref="AE850:AE880" si="2378">+AC850+AC850*AD850</f>
        <v>6.49</v>
      </c>
      <c r="AF850" s="787">
        <v>66140</v>
      </c>
      <c r="AG850" s="845"/>
      <c r="AH850" s="845"/>
      <c r="AI850" s="854" t="str">
        <f t="shared" ref="AI850:AI880" si="2379">+W850</f>
        <v>Գ-1</v>
      </c>
      <c r="AJ850" s="787">
        <f t="shared" ref="AJ850:AJ880" si="2380">AF850*AE850</f>
        <v>429248.60000000003</v>
      </c>
      <c r="AK850" s="790">
        <f t="shared" ref="AK850:AK880" si="2381">AE850*AF850+AG850+AH850</f>
        <v>429248.60000000003</v>
      </c>
      <c r="AL850" s="796">
        <f t="shared" ref="AL850:AL880" si="2382">+AK850*13</f>
        <v>5580231.8000000007</v>
      </c>
      <c r="AM850" s="792">
        <f t="shared" ref="AM850:AM880" si="2383">+AA850</f>
        <v>1</v>
      </c>
      <c r="AN850" s="793">
        <f t="shared" ref="AN850:AN880" si="2384">+AB850+1</f>
        <v>23</v>
      </c>
      <c r="AO850" s="794">
        <f t="shared" ref="AO850:AO880" si="2385">IF(AM850&lt;1,0,IF(AU850="Բ-1",IF(AN850=0,6.94,IF(AN850=1,7.17,IF(AN850=2,7.41,IF(AN850=3,7.66,IF(OR(AN850=5,AN850=4),7.92,IF(OR(AN850=6,AN850=7),8.18,IF(OR(AN850=8,AN850=9),8.46,IF(OR(AN850=10,AN850=11,AN850=12),8.74,IF(OR(AN850=13,AN850=14,AN850=15),9.03,IF(OR(AN850=16,AN850=17,AN850=18),9.33,9.65)))))))))),IF(AU850="Բ-2", IF(AN850=0,5.71,IF(AN850=1,5.89,IF(AN850=2,6.09,IF(AN850=3,6.29,IF(OR(AN850=5,AN850=4),6.5,IF(OR(AN850=6,AN850=7),6.72,IF(OR(AN850=8,AN850=9),6.94,IF(OR(AN850=10,AN850=11,AN850=12),7.17,IF(OR(AN850=13,AN850=14,AN850=15),7.41,IF(OR(AN850=16,AN850=17,AN850=18),7.65,7.91)))))))))), IF(AU850="Գ-1", IF(AN850=0,4.7,IF(AN850=1,4.86,IF(AN850=2,5.01,IF(AN850=3,5.18,IF(OR(AN850=5,AN850=4),5.35,IF(OR(AN850=6,AN850=7),5.52,IF(OR(AN850=8,AN850=9),5.71,IF(OR(AN850=10,AN850=11,AN850=12),5.89,IF(OR(AN850=13,AN850=14,AN850=15),6.09,IF(OR(AN850=16,AN850=17,AN850=18),6.29,6.49)))))))))), IF(AU850="Գ-2", IF(AN850=0,3.88,IF(AN850=1,4.01,IF(AN850=2,4.14,IF(AN850=3,4.27,IF(OR(AN850=5,AN850=4),4.41,IF(OR(AN850=6,AN850=7),4.55,IF(OR(AN850=8,AN850=9),4.7,IF(OR(AN850=10,AN850=11,AN850=12),4.85,IF(OR(AN850=13,AN850=14,AN850=15),5.01,IF(OR(AN850=16,AN850=17,AN850=18),5.17,5.34)))))))))), IF(AU850="Գ-3", IF(AN850=0,3.21,IF(AN850=1,3.31,IF(AN850=2,3.42,IF(AN850=3,3.53,IF(OR(AN850=5,AN850=4),3.64,IF(OR(AN850=6,AN850=7),3.76,IF(OR(AN850=8,AN850=9),3.88,IF(OR(AN850=10,AN850=11,AN850=12),4.01,IF(OR(AN850=13,AN850=14,AN850=15),4.13,IF(OR(AN850=16,AN850=17,AN850=18),4.27,4.4)))))))))), IF(AU850="Ա-1", IF(AN850=0,2.66,IF(AN850=1,2.75,IF(AN850=2,2.83,IF(AN850=3,2.92,IF(OR(AN850=5,AN850=4),3.02,IF(OR(AN850=6,AN850=7),3.11,IF(OR(AN850=8,AN850=9),3.21,IF(OR(AN850=10,AN850=11,AN850=12),3.31,IF(OR(AN850=13,AN850=14,AN850=15),3.42,IF(OR(AN850=16,AN850=17,AN850=18),3.53,3.64)))))))))), IF(AU850="Ա-2", IF(AN850=0,2.28,IF(AN850=1,2.35,IF(AN850=2,2.43,IF(AN850=3,2.5,IF(OR(AN850=5,AN850=4),2.58,IF(OR(AN850=6,AN850=7),2.66,IF(OR(AN850=8,AN850=9),2.75,IF(OR(AN850=10,AN850=11,AN850=12),2.83,IF(OR(AN850=13,AN850=14,AN850=15),2.92,IF(OR(AN850=16,AN850=17,AN850=18),3.01,3.11)))))))))),IF(AU850="Ա-3", IF(AN850=0,1.96,IF(AN850=1,2.02,IF(AN850=2,2.08,IF(AN850=3,2.15,IF(OR(AN850=5,AN850=4),2.21,IF(OR(AN850=6,AN850=7),2.28,IF(OR(AN850=8,AN850=9),2.35,IF(OR(AN850=10,AN850=11,AN850=12),2.42,IF(OR(AN850=13,AN850=14,AN850=15),2.5,IF(OR(AN850=16,AN850=17,AN850=18),2.58,2.66)))))))))), IF(AU850="Կ-1", IF(AN850=0,1.68,IF(AN850=1,1.73,IF(AN850=2,1.79,IF(AN850=3,1.84,IF(OR(AN850=5,AN850=4),1.9,IF(OR(AN850=6,AN850=7),1.96,IF(OR(AN850=8,AN850=9),2.02,IF(OR(AN850=10,AN850=11,AN850=12),2.08,IF(OR(AN850=13,AN850=14,AN850=15),2.14,IF(OR(AN850=16,AN850=17,AN850=18),2.21,2.28)))))))))), IF(AU850="Կ-2", IF(AN850=0,1.45,IF(AN850=1,1.49,IF(AN850=2,1.54,IF(AN850=3,1.59,IF(OR(AN850=5,AN850=4),1.63,IF(OR(AN850=6,AN850=7),1.68,IF(OR(AN850=8,AN850=9),1.73,IF(OR(AN850=10,AN850=11,AN850=12),1.79,IF(OR(AN850=13,AN850=14,AN850=15),1.84,IF(OR(AN850=16,AN850=17,AN850=18),1.9,1.95)))))))))),IF(AU850="Կ-3", IF(AN850=0,1.25,IF(AN850=1,1.29,IF(AN850=2,1.33,IF(AN850=3,1.37,IF(OR(AN850=5,AN850=4),1.41,IF(OR(AN850=6,AN850=7),1.45,IF(OR(AN850=8,AN850=9),1.49,IF(OR(AN850=10,AN850=11,AN850=12),1.54,IF(OR(AN850=13,AN850=14,AN850=15),1.58,IF(OR(AN850=16,AN850=17,AN850=18),1.63,1.68)))))))))), "Error"))))))))))))</f>
        <v>6.49</v>
      </c>
      <c r="AP850" s="785"/>
      <c r="AQ850" s="786">
        <f t="shared" ref="AQ850:AQ880" si="2386">+AO850+AO850*AP850</f>
        <v>6.49</v>
      </c>
      <c r="AR850" s="787">
        <v>66140</v>
      </c>
      <c r="AS850" s="845"/>
      <c r="AT850" s="845"/>
      <c r="AU850" s="854" t="str">
        <f t="shared" ref="AU850:AU880" si="2387">+AI850</f>
        <v>Գ-1</v>
      </c>
      <c r="AV850" s="787">
        <f t="shared" ref="AV850:AV880" si="2388">AR850*AQ850</f>
        <v>429248.60000000003</v>
      </c>
      <c r="AW850" s="790">
        <f t="shared" ref="AW850:AW880" si="2389">AQ850*AR850+AS850+AT850</f>
        <v>429248.60000000003</v>
      </c>
      <c r="AX850" s="796">
        <f t="shared" ref="AX850:AX880" si="2390">+AW850*13</f>
        <v>5580231.8000000007</v>
      </c>
    </row>
    <row r="851" spans="2:50" s="776" customFormat="1" ht="13.5">
      <c r="B851" s="1594">
        <v>2</v>
      </c>
      <c r="C851" s="646" t="s">
        <v>1957</v>
      </c>
      <c r="D851" s="656" t="s">
        <v>275</v>
      </c>
      <c r="E851" s="798">
        <v>1</v>
      </c>
      <c r="F851" s="1309">
        <v>3</v>
      </c>
      <c r="G851" s="799">
        <f>IF(E851&lt;1,0,IF(K851="Բ-1",IF(F851=0,6.94,IF(F851=1,7.17,IF(F851=2,7.41,IF(F851=3,7.66,IF(OR(F851=5,F851=4),7.92,IF(OR(F851=6,F851=7),8.18,IF(OR(F851=8,F851=9),8.46,IF(OR(F851=10,F851=11,F851=12),8.74,IF(OR(F851=13,F851=14,F851=15),9.03,IF(OR(F851=16,F851=17,F851=18),9.33,9.65)))))))))),IF(K851="Բ-2", IF(F851=0,5.71,IF(F851=1,5.89,IF(F851=2,6.09,IF(F851=3,6.29,IF(OR(F851=5,F851=4),6.5,IF(OR(F851=6,F851=7),6.72,IF(OR(F851=8,F851=9),6.94,IF(OR(F851=10,F851=11,F851=12),7.17,IF(OR(F851=13,F851=14,F851=15),7.41,IF(OR(F851=16,F851=17,F851=18),7.65,7.91)))))))))), IF(K851="Գ-1", IF(F851=0,4.7,IF(F851=1,4.86,IF(F851=2,5.01,IF(F851=3,5.18,IF(OR(F851=5,F851=4),5.35,IF(OR(F851=6,F851=7),5.52,IF(OR(F851=8,F851=9),5.71,IF(OR(F851=10,F851=11,F851=12),5.89,IF(OR(F851=13,F851=14,F851=15),6.09,IF(OR(F851=16,F851=17,F851=18),6.29,6.49)))))))))), IF(K851="Գ-2", IF(F851=0,3.88,IF(F851=1,4.01,IF(F851=2,4.14,IF(F851=3,4.27,IF(OR(F851=5,F851=4),4.41,IF(OR(F851=6,F851=7),4.55,IF(OR(F851=8,F851=9),4.7,IF(OR(F851=10,F851=11,F851=12),4.85,IF(OR(F851=13,F851=14,F851=15),5.01,IF(OR(F851=16,F851=17,F851=18),5.17,5.34)))))))))), IF(K851="Գ-3", IF(F851=0,3.21,IF(F851=1,3.31,IF(F851=2,3.42,IF(F851=3,3.53,IF(OR(F851=5,F851=4),3.64,IF(OR(F851=6,F851=7),3.76,IF(OR(F851=8,F851=9),3.88,IF(OR(F851=10,F851=11,F851=12),4.01,IF(OR(F851=13,F851=14,F851=15),4.13,IF(OR(F851=16,F851=17,F851=18),4.27,4.4)))))))))), IF(K851="Ա-1", IF(F851=0,2.66,IF(F851=1,2.75,IF(F851=2,2.83,IF(F851=3,2.92,IF(OR(F851=5,F851=4),3.02,IF(OR(F851=6,F851=7),3.11,IF(OR(F851=8,F851=9),3.21,IF(OR(F851=10,F851=11,F851=12),3.31,IF(OR(F851=13,F851=14,F851=15),3.42,IF(OR(F851=16,F851=17,F851=18),3.53,3.64)))))))))), IF(K851="Ա-2", IF(F851=0,2.28,IF(F851=1,2.35,IF(F851=2,2.43,IF(F851=3,2.5,IF(OR(F851=5,F851=4),2.58,IF(OR(F851=6,F851=7),2.66,IF(OR(F851=8,F851=9),2.75,IF(OR(F851=10,F851=11,F851=12),2.83,IF(OR(F851=13,F851=14,F851=15),2.92,IF(OR(F851=16,F851=17,F851=18),3.01,3.11)))))))))),IF(K851="Ա-3", IF(F851=0,1.96,IF(F851=1,2.02,IF(F851=2,2.08,IF(F851=3,2.15,IF(OR(F851=5,F851=4),2.21,IF(OR(F851=6,F851=7),2.28,IF(OR(F851=8,F851=9),2.35,IF(OR(F851=10,F851=11,F851=12),2.42,IF(OR(F851=13,F851=14,F851=15),2.5,IF(OR(F851=16,F851=17,F851=18),2.58,2.66)))))))))), IF(K851="Կ-1", IF(F851=0,1.68,IF(F851=1,1.73,IF(F851=2,1.79,IF(F851=3,1.84,IF(OR(F851=5,F851=4),1.9,IF(OR(F851=6,F851=7),1.96,IF(OR(F851=8,F851=9),2.02,IF(OR(F851=10,F851=11,F851=12),2.08,IF(OR(F851=13,F851=14,F851=15),2.14,IF(OR(F851=16,F851=17,F851=18),2.21,2.28)))))))))), IF(K851="Կ-2", IF(F851=0,1.45,IF(F851=1,1.49,IF(F851=2,1.54,IF(F851=3,1.59,IF(OR(F851=5,F851=4),1.63,IF(OR(F851=6,F851=7),1.68,IF(OR(F851=8,F851=9),1.73,IF(OR(F851=10,F851=11,F851=12),1.79,IF(OR(F851=13,F851=14,F851=15),1.84,IF(OR(F851=16,F851=17,F851=18),1.9,1.95)))))))))),IF(K851="Կ-3", IF(F851=0,1.25,IF(F851=1,1.29,IF(F851=2,1.33,IF(F851=3,1.37,IF(OR(F851=5,F851=4),1.41,IF(OR(F851=6,F851=7),1.45,IF(OR(F851=8,F851=9),1.49,IF(OR(F851=10,F851=11,F851=12),1.54,IF(OR(F851=13,F851=14,F851=15),1.58,IF(OR(F851=16,F851=17,F851=18),1.63,1.68)))))))))), "Error"))))))))))))</f>
        <v>4.2699999999999996</v>
      </c>
      <c r="H851" s="787">
        <v>66140</v>
      </c>
      <c r="I851" s="846"/>
      <c r="J851" s="842"/>
      <c r="K851" s="855" t="s">
        <v>94</v>
      </c>
      <c r="L851" s="787">
        <f>H851*G851</f>
        <v>282417.8</v>
      </c>
      <c r="M851" s="790">
        <f t="shared" si="2365"/>
        <v>282417.8</v>
      </c>
      <c r="N851" s="791">
        <f>+M851*13</f>
        <v>3671431.4</v>
      </c>
      <c r="O851" s="792">
        <f t="shared" si="2367"/>
        <v>1</v>
      </c>
      <c r="P851" s="793">
        <f t="shared" si="2368"/>
        <v>4</v>
      </c>
      <c r="Q851" s="794">
        <f>IF(O851&lt;1,0,IF(W851="Բ-1",IF(P851=0,6.94,IF(P851=1,7.17,IF(P851=2,7.41,IF(P851=3,7.66,IF(OR(P851=5,P851=4),7.92,IF(OR(P851=6,P851=7),8.18,IF(OR(P851=8,P851=9),8.46,IF(OR(P851=10,P851=11,P851=12),8.74,IF(OR(P851=13,P851=14,P851=15),9.03,IF(OR(P851=16,P851=17,P851=18),9.33,9.65)))))))))),IF(W851="Բ-2", IF(P851=0,5.71,IF(P851=1,5.89,IF(P851=2,6.09,IF(P851=3,6.29,IF(OR(P851=5,P851=4),6.5,IF(OR(P851=6,P851=7),6.72,IF(OR(P851=8,P851=9),6.94,IF(OR(P851=10,P851=11,P851=12),7.17,IF(OR(P851=13,P851=14,P851=15),7.41,IF(OR(P851=16,P851=17,P851=18),7.65,7.91)))))))))), IF(W851="Գ-1", IF(P851=0,4.7,IF(P851=1,4.86,IF(P851=2,5.01,IF(P851=3,5.18,IF(OR(P851=5,P851=4),5.35,IF(OR(P851=6,P851=7),5.52,IF(OR(P851=8,P851=9),5.71,IF(OR(P851=10,P851=11,P851=12),5.89,IF(OR(P851=13,P851=14,P851=15),6.09,IF(OR(P851=16,P851=17,P851=18),6.29,6.49)))))))))), IF(W851="Գ-2", IF(P851=0,3.88,IF(P851=1,4.01,IF(P851=2,4.14,IF(P851=3,4.27,IF(OR(P851=5,P851=4),4.41,IF(OR(P851=6,P851=7),4.55,IF(OR(P851=8,P851=9),4.7,IF(OR(P851=10,P851=11,P851=12),4.85,IF(OR(P851=13,P851=14,P851=15),5.01,IF(OR(P851=16,P851=17,P851=18),5.17,5.34)))))))))), IF(W851="Գ-3", IF(P851=0,3.21,IF(P851=1,3.31,IF(P851=2,3.42,IF(P851=3,3.53,IF(OR(P851=5,P851=4),3.64,IF(OR(P851=6,P851=7),3.76,IF(OR(P851=8,P851=9),3.88,IF(OR(P851=10,P851=11,P851=12),4.01,IF(OR(P851=13,P851=14,P851=15),4.13,IF(OR(P851=16,P851=17,P851=18),4.27,4.4)))))))))), IF(W851="Ա-1", IF(P851=0,2.66,IF(P851=1,2.75,IF(P851=2,2.83,IF(P851=3,2.92,IF(OR(P851=5,P851=4),3.02,IF(OR(P851=6,P851=7),3.11,IF(OR(P851=8,P851=9),3.21,IF(OR(P851=10,P851=11,P851=12),3.31,IF(OR(P851=13,P851=14,P851=15),3.42,IF(OR(P851=16,P851=17,P851=18),3.53,3.64)))))))))), IF(W851="Ա-2", IF(P851=0,2.28,IF(P851=1,2.35,IF(P851=2,2.43,IF(P851=3,2.5,IF(OR(P851=5,P851=4),2.58,IF(OR(P851=6,P851=7),2.66,IF(OR(P851=8,P851=9),2.75,IF(OR(P851=10,P851=11,P851=12),2.83,IF(OR(P851=13,P851=14,P851=15),2.92,IF(OR(P851=16,P851=17,P851=18),3.01,3.11)))))))))),IF(W851="Ա-3", IF(P851=0,1.96,IF(P851=1,2.02,IF(P851=2,2.08,IF(P851=3,2.15,IF(OR(P851=5,P851=4),2.21,IF(OR(P851=6,P851=7),2.28,IF(OR(P851=8,P851=9),2.35,IF(OR(P851=10,P851=11,P851=12),2.42,IF(OR(P851=13,P851=14,P851=15),2.5,IF(OR(P851=16,P851=17,P851=18),2.58,2.66)))))))))), IF(W851="Կ-1", IF(P851=0,1.68,IF(P851=1,1.73,IF(P851=2,1.79,IF(P851=3,1.84,IF(OR(P851=5,P851=4),1.9,IF(OR(P851=6,P851=7),1.96,IF(OR(P851=8,P851=9),2.02,IF(OR(P851=10,P851=11,P851=12),2.08,IF(OR(P851=13,P851=14,P851=15),2.14,IF(OR(P851=16,P851=17,P851=18),2.21,2.28)))))))))), IF(W851="Կ-2", IF(P851=0,1.45,IF(P851=1,1.49,IF(P851=2,1.54,IF(P851=3,1.59,IF(OR(P851=5,P851=4),1.63,IF(OR(P851=6,P851=7),1.68,IF(OR(P851=8,P851=9),1.73,IF(OR(P851=10,P851=11,P851=12),1.79,IF(OR(P851=13,P851=14,P851=15),1.84,IF(OR(P851=16,P851=17,P851=18),1.9,1.95)))))))))),IF(W851="Կ-3", IF(P851=0,1.25,IF(P851=1,1.29,IF(P851=2,1.33,IF(P851=3,1.37,IF(OR(P851=5,P851=4),1.41,IF(OR(P851=6,P851=7),1.45,IF(OR(P851=8,P851=9),1.49,IF(OR(P851=10,P851=11,P851=12),1.54,IF(OR(P851=13,P851=14,P851=15),1.58,IF(OR(P851=16,P851=17,P851=18),1.63,1.68)))))))))), "Error"))))))))))))</f>
        <v>4.41</v>
      </c>
      <c r="R851" s="785"/>
      <c r="S851" s="786">
        <f>+Q851+Q851*R851</f>
        <v>4.41</v>
      </c>
      <c r="T851" s="787">
        <v>66140</v>
      </c>
      <c r="U851" s="842"/>
      <c r="V851" s="842"/>
      <c r="W851" s="795" t="str">
        <f t="shared" si="2371"/>
        <v>Գ-2</v>
      </c>
      <c r="X851" s="787">
        <f>T851*S851</f>
        <v>291677.40000000002</v>
      </c>
      <c r="Y851" s="790">
        <f>S851*T851+U851+V851</f>
        <v>291677.40000000002</v>
      </c>
      <c r="Z851" s="796">
        <f>+Y851*13</f>
        <v>3791806.2</v>
      </c>
      <c r="AA851" s="792">
        <f>+O851</f>
        <v>1</v>
      </c>
      <c r="AB851" s="793">
        <f>+P851+1</f>
        <v>5</v>
      </c>
      <c r="AC851" s="794">
        <f>IF(AA851&lt;1,0,IF(AI851="Բ-1",IF(AB851=0,6.94,IF(AB851=1,7.17,IF(AB851=2,7.41,IF(AB851=3,7.66,IF(OR(AB851=5,AB851=4),7.92,IF(OR(AB851=6,AB851=7),8.18,IF(OR(AB851=8,AB851=9),8.46,IF(OR(AB851=10,AB851=11,AB851=12),8.74,IF(OR(AB851=13,AB851=14,AB851=15),9.03,IF(OR(AB851=16,AB851=17,AB851=18),9.33,9.65)))))))))),IF(AI851="Բ-2", IF(AB851=0,5.71,IF(AB851=1,5.89,IF(AB851=2,6.09,IF(AB851=3,6.29,IF(OR(AB851=5,AB851=4),6.5,IF(OR(AB851=6,AB851=7),6.72,IF(OR(AB851=8,AB851=9),6.94,IF(OR(AB851=10,AB851=11,AB851=12),7.17,IF(OR(AB851=13,AB851=14,AB851=15),7.41,IF(OR(AB851=16,AB851=17,AB851=18),7.65,7.91)))))))))), IF(AI851="Գ-1", IF(AB851=0,4.7,IF(AB851=1,4.86,IF(AB851=2,5.01,IF(AB851=3,5.18,IF(OR(AB851=5,AB851=4),5.35,IF(OR(AB851=6,AB851=7),5.52,IF(OR(AB851=8,AB851=9),5.71,IF(OR(AB851=10,AB851=11,AB851=12),5.89,IF(OR(AB851=13,AB851=14,AB851=15),6.09,IF(OR(AB851=16,AB851=17,AB851=18),6.29,6.49)))))))))), IF(AI851="Գ-2", IF(AB851=0,3.88,IF(AB851=1,4.01,IF(AB851=2,4.14,IF(AB851=3,4.27,IF(OR(AB851=5,AB851=4),4.41,IF(OR(AB851=6,AB851=7),4.55,IF(OR(AB851=8,AB851=9),4.7,IF(OR(AB851=10,AB851=11,AB851=12),4.85,IF(OR(AB851=13,AB851=14,AB851=15),5.01,IF(OR(AB851=16,AB851=17,AB851=18),5.17,5.34)))))))))), IF(AI851="Գ-3", IF(AB851=0,3.21,IF(AB851=1,3.31,IF(AB851=2,3.42,IF(AB851=3,3.53,IF(OR(AB851=5,AB851=4),3.64,IF(OR(AB851=6,AB851=7),3.76,IF(OR(AB851=8,AB851=9),3.88,IF(OR(AB851=10,AB851=11,AB851=12),4.01,IF(OR(AB851=13,AB851=14,AB851=15),4.13,IF(OR(AB851=16,AB851=17,AB851=18),4.27,4.4)))))))))), IF(AI851="Ա-1", IF(AB851=0,2.66,IF(AB851=1,2.75,IF(AB851=2,2.83,IF(AB851=3,2.92,IF(OR(AB851=5,AB851=4),3.02,IF(OR(AB851=6,AB851=7),3.11,IF(OR(AB851=8,AB851=9),3.21,IF(OR(AB851=10,AB851=11,AB851=12),3.31,IF(OR(AB851=13,AB851=14,AB851=15),3.42,IF(OR(AB851=16,AB851=17,AB851=18),3.53,3.64)))))))))), IF(AI851="Ա-2", IF(AB851=0,2.28,IF(AB851=1,2.35,IF(AB851=2,2.43,IF(AB851=3,2.5,IF(OR(AB851=5,AB851=4),2.58,IF(OR(AB851=6,AB851=7),2.66,IF(OR(AB851=8,AB851=9),2.75,IF(OR(AB851=10,AB851=11,AB851=12),2.83,IF(OR(AB851=13,AB851=14,AB851=15),2.92,IF(OR(AB851=16,AB851=17,AB851=18),3.01,3.11)))))))))),IF(AI851="Ա-3", IF(AB851=0,1.96,IF(AB851=1,2.02,IF(AB851=2,2.08,IF(AB851=3,2.15,IF(OR(AB851=5,AB851=4),2.21,IF(OR(AB851=6,AB851=7),2.28,IF(OR(AB851=8,AB851=9),2.35,IF(OR(AB851=10,AB851=11,AB851=12),2.42,IF(OR(AB851=13,AB851=14,AB851=15),2.5,IF(OR(AB851=16,AB851=17,AB851=18),2.58,2.66)))))))))), IF(AI851="Կ-1", IF(AB851=0,1.68,IF(AB851=1,1.73,IF(AB851=2,1.79,IF(AB851=3,1.84,IF(OR(AB851=5,AB851=4),1.9,IF(OR(AB851=6,AB851=7),1.96,IF(OR(AB851=8,AB851=9),2.02,IF(OR(AB851=10,AB851=11,AB851=12),2.08,IF(OR(AB851=13,AB851=14,AB851=15),2.14,IF(OR(AB851=16,AB851=17,AB851=18),2.21,2.28)))))))))), IF(AI851="Կ-2", IF(AB851=0,1.45,IF(AB851=1,1.49,IF(AB851=2,1.54,IF(AB851=3,1.59,IF(OR(AB851=5,AB851=4),1.63,IF(OR(AB851=6,AB851=7),1.68,IF(OR(AB851=8,AB851=9),1.73,IF(OR(AB851=10,AB851=11,AB851=12),1.79,IF(OR(AB851=13,AB851=14,AB851=15),1.84,IF(OR(AB851=16,AB851=17,AB851=18),1.9,1.95)))))))))),IF(AI851="Կ-3", IF(AB851=0,1.25,IF(AB851=1,1.29,IF(AB851=2,1.33,IF(AB851=3,1.37,IF(OR(AB851=5,AB851=4),1.41,IF(OR(AB851=6,AB851=7),1.45,IF(OR(AB851=8,AB851=9),1.49,IF(OR(AB851=10,AB851=11,AB851=12),1.54,IF(OR(AB851=13,AB851=14,AB851=15),1.58,IF(OR(AB851=16,AB851=17,AB851=18),1.63,1.68)))))))))), "Error"))))))))))))</f>
        <v>4.41</v>
      </c>
      <c r="AD851" s="785"/>
      <c r="AE851" s="786">
        <f>+AC851+AC851*AD851</f>
        <v>4.41</v>
      </c>
      <c r="AF851" s="787">
        <v>66140</v>
      </c>
      <c r="AG851" s="842"/>
      <c r="AH851" s="842"/>
      <c r="AI851" s="854" t="str">
        <f>+W851</f>
        <v>Գ-2</v>
      </c>
      <c r="AJ851" s="787">
        <f>AF851*AE851</f>
        <v>291677.40000000002</v>
      </c>
      <c r="AK851" s="790">
        <f>AE851*AF851+AG851+AH851</f>
        <v>291677.40000000002</v>
      </c>
      <c r="AL851" s="796">
        <f>+AK851*13</f>
        <v>3791806.2</v>
      </c>
      <c r="AM851" s="792">
        <f>+AA851</f>
        <v>1</v>
      </c>
      <c r="AN851" s="793">
        <f>+AB851+1</f>
        <v>6</v>
      </c>
      <c r="AO851" s="794">
        <f>IF(AM851&lt;1,0,IF(AU851="Բ-1",IF(AN851=0,6.94,IF(AN851=1,7.17,IF(AN851=2,7.41,IF(AN851=3,7.66,IF(OR(AN851=5,AN851=4),7.92,IF(OR(AN851=6,AN851=7),8.18,IF(OR(AN851=8,AN851=9),8.46,IF(OR(AN851=10,AN851=11,AN851=12),8.74,IF(OR(AN851=13,AN851=14,AN851=15),9.03,IF(OR(AN851=16,AN851=17,AN851=18),9.33,9.65)))))))))),IF(AU851="Բ-2", IF(AN851=0,5.71,IF(AN851=1,5.89,IF(AN851=2,6.09,IF(AN851=3,6.29,IF(OR(AN851=5,AN851=4),6.5,IF(OR(AN851=6,AN851=7),6.72,IF(OR(AN851=8,AN851=9),6.94,IF(OR(AN851=10,AN851=11,AN851=12),7.17,IF(OR(AN851=13,AN851=14,AN851=15),7.41,IF(OR(AN851=16,AN851=17,AN851=18),7.65,7.91)))))))))), IF(AU851="Գ-1", IF(AN851=0,4.7,IF(AN851=1,4.86,IF(AN851=2,5.01,IF(AN851=3,5.18,IF(OR(AN851=5,AN851=4),5.35,IF(OR(AN851=6,AN851=7),5.52,IF(OR(AN851=8,AN851=9),5.71,IF(OR(AN851=10,AN851=11,AN851=12),5.89,IF(OR(AN851=13,AN851=14,AN851=15),6.09,IF(OR(AN851=16,AN851=17,AN851=18),6.29,6.49)))))))))), IF(AU851="Գ-2", IF(AN851=0,3.88,IF(AN851=1,4.01,IF(AN851=2,4.14,IF(AN851=3,4.27,IF(OR(AN851=5,AN851=4),4.41,IF(OR(AN851=6,AN851=7),4.55,IF(OR(AN851=8,AN851=9),4.7,IF(OR(AN851=10,AN851=11,AN851=12),4.85,IF(OR(AN851=13,AN851=14,AN851=15),5.01,IF(OR(AN851=16,AN851=17,AN851=18),5.17,5.34)))))))))), IF(AU851="Գ-3", IF(AN851=0,3.21,IF(AN851=1,3.31,IF(AN851=2,3.42,IF(AN851=3,3.53,IF(OR(AN851=5,AN851=4),3.64,IF(OR(AN851=6,AN851=7),3.76,IF(OR(AN851=8,AN851=9),3.88,IF(OR(AN851=10,AN851=11,AN851=12),4.01,IF(OR(AN851=13,AN851=14,AN851=15),4.13,IF(OR(AN851=16,AN851=17,AN851=18),4.27,4.4)))))))))), IF(AU851="Ա-1", IF(AN851=0,2.66,IF(AN851=1,2.75,IF(AN851=2,2.83,IF(AN851=3,2.92,IF(OR(AN851=5,AN851=4),3.02,IF(OR(AN851=6,AN851=7),3.11,IF(OR(AN851=8,AN851=9),3.21,IF(OR(AN851=10,AN851=11,AN851=12),3.31,IF(OR(AN851=13,AN851=14,AN851=15),3.42,IF(OR(AN851=16,AN851=17,AN851=18),3.53,3.64)))))))))), IF(AU851="Ա-2", IF(AN851=0,2.28,IF(AN851=1,2.35,IF(AN851=2,2.43,IF(AN851=3,2.5,IF(OR(AN851=5,AN851=4),2.58,IF(OR(AN851=6,AN851=7),2.66,IF(OR(AN851=8,AN851=9),2.75,IF(OR(AN851=10,AN851=11,AN851=12),2.83,IF(OR(AN851=13,AN851=14,AN851=15),2.92,IF(OR(AN851=16,AN851=17,AN851=18),3.01,3.11)))))))))),IF(AU851="Ա-3", IF(AN851=0,1.96,IF(AN851=1,2.02,IF(AN851=2,2.08,IF(AN851=3,2.15,IF(OR(AN851=5,AN851=4),2.21,IF(OR(AN851=6,AN851=7),2.28,IF(OR(AN851=8,AN851=9),2.35,IF(OR(AN851=10,AN851=11,AN851=12),2.42,IF(OR(AN851=13,AN851=14,AN851=15),2.5,IF(OR(AN851=16,AN851=17,AN851=18),2.58,2.66)))))))))), IF(AU851="Կ-1", IF(AN851=0,1.68,IF(AN851=1,1.73,IF(AN851=2,1.79,IF(AN851=3,1.84,IF(OR(AN851=5,AN851=4),1.9,IF(OR(AN851=6,AN851=7),1.96,IF(OR(AN851=8,AN851=9),2.02,IF(OR(AN851=10,AN851=11,AN851=12),2.08,IF(OR(AN851=13,AN851=14,AN851=15),2.14,IF(OR(AN851=16,AN851=17,AN851=18),2.21,2.28)))))))))), IF(AU851="Կ-2", IF(AN851=0,1.45,IF(AN851=1,1.49,IF(AN851=2,1.54,IF(AN851=3,1.59,IF(OR(AN851=5,AN851=4),1.63,IF(OR(AN851=6,AN851=7),1.68,IF(OR(AN851=8,AN851=9),1.73,IF(OR(AN851=10,AN851=11,AN851=12),1.79,IF(OR(AN851=13,AN851=14,AN851=15),1.84,IF(OR(AN851=16,AN851=17,AN851=18),1.9,1.95)))))))))),IF(AU851="Կ-3", IF(AN851=0,1.25,IF(AN851=1,1.29,IF(AN851=2,1.33,IF(AN851=3,1.37,IF(OR(AN851=5,AN851=4),1.41,IF(OR(AN851=6,AN851=7),1.45,IF(OR(AN851=8,AN851=9),1.49,IF(OR(AN851=10,AN851=11,AN851=12),1.54,IF(OR(AN851=13,AN851=14,AN851=15),1.58,IF(OR(AN851=16,AN851=17,AN851=18),1.63,1.68)))))))))), "Error"))))))))))))</f>
        <v>4.55</v>
      </c>
      <c r="AP851" s="785"/>
      <c r="AQ851" s="786">
        <f>+AO851+AO851*AP851</f>
        <v>4.55</v>
      </c>
      <c r="AR851" s="787">
        <v>66140</v>
      </c>
      <c r="AS851" s="842"/>
      <c r="AT851" s="842"/>
      <c r="AU851" s="854" t="str">
        <f>+AI851</f>
        <v>Գ-2</v>
      </c>
      <c r="AV851" s="787">
        <f>AR851*AQ851</f>
        <v>300937</v>
      </c>
      <c r="AW851" s="790">
        <f>AQ851*AR851+AS851+AT851</f>
        <v>300937</v>
      </c>
      <c r="AX851" s="796">
        <f>+AW851*13</f>
        <v>3912181</v>
      </c>
    </row>
    <row r="852" spans="2:50" s="776" customFormat="1" ht="13.5">
      <c r="B852" s="1594">
        <v>3</v>
      </c>
      <c r="C852" s="646" t="s">
        <v>1259</v>
      </c>
      <c r="D852" s="656" t="s">
        <v>277</v>
      </c>
      <c r="E852" s="798">
        <v>1</v>
      </c>
      <c r="F852" s="1309">
        <v>17</v>
      </c>
      <c r="G852" s="799">
        <f t="shared" si="2363"/>
        <v>5.17</v>
      </c>
      <c r="H852" s="787">
        <v>66140</v>
      </c>
      <c r="I852" s="846"/>
      <c r="J852" s="842"/>
      <c r="K852" s="855" t="s">
        <v>94</v>
      </c>
      <c r="L852" s="787">
        <f t="shared" si="2364"/>
        <v>341943.8</v>
      </c>
      <c r="M852" s="790">
        <f t="shared" si="2365"/>
        <v>341943.8</v>
      </c>
      <c r="N852" s="791">
        <f t="shared" si="2366"/>
        <v>4445269.3999999994</v>
      </c>
      <c r="O852" s="792">
        <f t="shared" si="2367"/>
        <v>1</v>
      </c>
      <c r="P852" s="793">
        <f t="shared" si="2368"/>
        <v>18</v>
      </c>
      <c r="Q852" s="794">
        <f t="shared" si="2369"/>
        <v>5.17</v>
      </c>
      <c r="R852" s="785"/>
      <c r="S852" s="786">
        <f t="shared" si="2370"/>
        <v>5.17</v>
      </c>
      <c r="T852" s="787">
        <v>66140</v>
      </c>
      <c r="U852" s="842"/>
      <c r="V852" s="842"/>
      <c r="W852" s="795" t="str">
        <f t="shared" si="2371"/>
        <v>Գ-2</v>
      </c>
      <c r="X852" s="787">
        <f t="shared" si="2372"/>
        <v>341943.8</v>
      </c>
      <c r="Y852" s="790">
        <f t="shared" si="2373"/>
        <v>341943.8</v>
      </c>
      <c r="Z852" s="796">
        <f t="shared" si="2374"/>
        <v>4445269.3999999994</v>
      </c>
      <c r="AA852" s="792">
        <f t="shared" si="2375"/>
        <v>1</v>
      </c>
      <c r="AB852" s="793">
        <f t="shared" si="2376"/>
        <v>19</v>
      </c>
      <c r="AC852" s="794">
        <f t="shared" si="2377"/>
        <v>5.34</v>
      </c>
      <c r="AD852" s="785"/>
      <c r="AE852" s="786">
        <f t="shared" si="2378"/>
        <v>5.34</v>
      </c>
      <c r="AF852" s="787">
        <v>66140</v>
      </c>
      <c r="AG852" s="842"/>
      <c r="AH852" s="842"/>
      <c r="AI852" s="854" t="str">
        <f t="shared" si="2379"/>
        <v>Գ-2</v>
      </c>
      <c r="AJ852" s="787">
        <f t="shared" si="2380"/>
        <v>353187.6</v>
      </c>
      <c r="AK852" s="790">
        <f t="shared" si="2381"/>
        <v>353187.6</v>
      </c>
      <c r="AL852" s="796">
        <f t="shared" si="2382"/>
        <v>4591438.8</v>
      </c>
      <c r="AM852" s="792">
        <f t="shared" si="2383"/>
        <v>1</v>
      </c>
      <c r="AN852" s="793">
        <f t="shared" si="2384"/>
        <v>20</v>
      </c>
      <c r="AO852" s="794">
        <f t="shared" si="2385"/>
        <v>5.34</v>
      </c>
      <c r="AP852" s="785"/>
      <c r="AQ852" s="786">
        <f t="shared" si="2386"/>
        <v>5.34</v>
      </c>
      <c r="AR852" s="787">
        <v>66140</v>
      </c>
      <c r="AS852" s="842"/>
      <c r="AT852" s="842"/>
      <c r="AU852" s="854" t="str">
        <f t="shared" si="2387"/>
        <v>Գ-2</v>
      </c>
      <c r="AV852" s="787">
        <f t="shared" si="2388"/>
        <v>353187.6</v>
      </c>
      <c r="AW852" s="790">
        <f t="shared" si="2389"/>
        <v>353187.6</v>
      </c>
      <c r="AX852" s="796">
        <f t="shared" si="2390"/>
        <v>4591438.8</v>
      </c>
    </row>
    <row r="853" spans="2:50" s="776" customFormat="1" ht="27">
      <c r="B853" s="1594">
        <v>4</v>
      </c>
      <c r="C853" s="646" t="s">
        <v>70</v>
      </c>
      <c r="D853" s="656" t="s">
        <v>1369</v>
      </c>
      <c r="E853" s="798">
        <v>1</v>
      </c>
      <c r="F853" s="1309">
        <v>6</v>
      </c>
      <c r="G853" s="799">
        <f t="shared" si="2363"/>
        <v>3.11</v>
      </c>
      <c r="H853" s="787">
        <v>66140</v>
      </c>
      <c r="I853" s="846"/>
      <c r="J853" s="842"/>
      <c r="K853" s="855" t="s">
        <v>95</v>
      </c>
      <c r="L853" s="787">
        <f t="shared" si="2364"/>
        <v>205695.4</v>
      </c>
      <c r="M853" s="790">
        <f t="shared" si="2365"/>
        <v>205695.4</v>
      </c>
      <c r="N853" s="791">
        <f t="shared" si="2366"/>
        <v>2674040.1999999997</v>
      </c>
      <c r="O853" s="792">
        <f t="shared" si="2367"/>
        <v>1</v>
      </c>
      <c r="P853" s="793">
        <f t="shared" si="2368"/>
        <v>7</v>
      </c>
      <c r="Q853" s="794">
        <f t="shared" si="2369"/>
        <v>3.11</v>
      </c>
      <c r="R853" s="785"/>
      <c r="S853" s="786">
        <f t="shared" si="2370"/>
        <v>3.11</v>
      </c>
      <c r="T853" s="787">
        <v>66140</v>
      </c>
      <c r="U853" s="842"/>
      <c r="V853" s="842"/>
      <c r="W853" s="795" t="str">
        <f t="shared" si="2371"/>
        <v>Ա-1</v>
      </c>
      <c r="X853" s="787">
        <f t="shared" si="2372"/>
        <v>205695.4</v>
      </c>
      <c r="Y853" s="790">
        <f t="shared" si="2373"/>
        <v>205695.4</v>
      </c>
      <c r="Z853" s="796">
        <f t="shared" si="2374"/>
        <v>2674040.1999999997</v>
      </c>
      <c r="AA853" s="792">
        <f t="shared" si="2375"/>
        <v>1</v>
      </c>
      <c r="AB853" s="793">
        <f t="shared" si="2376"/>
        <v>8</v>
      </c>
      <c r="AC853" s="794">
        <f t="shared" si="2377"/>
        <v>3.21</v>
      </c>
      <c r="AD853" s="785"/>
      <c r="AE853" s="786">
        <f t="shared" si="2378"/>
        <v>3.21</v>
      </c>
      <c r="AF853" s="787">
        <v>66140</v>
      </c>
      <c r="AG853" s="842"/>
      <c r="AH853" s="842"/>
      <c r="AI853" s="854" t="str">
        <f t="shared" si="2379"/>
        <v>Ա-1</v>
      </c>
      <c r="AJ853" s="787">
        <f t="shared" si="2380"/>
        <v>212309.4</v>
      </c>
      <c r="AK853" s="790">
        <f t="shared" si="2381"/>
        <v>212309.4</v>
      </c>
      <c r="AL853" s="796">
        <f t="shared" si="2382"/>
        <v>2760022.1999999997</v>
      </c>
      <c r="AM853" s="792">
        <f t="shared" si="2383"/>
        <v>1</v>
      </c>
      <c r="AN853" s="793">
        <f t="shared" si="2384"/>
        <v>9</v>
      </c>
      <c r="AO853" s="794">
        <f t="shared" si="2385"/>
        <v>3.21</v>
      </c>
      <c r="AP853" s="785"/>
      <c r="AQ853" s="786">
        <f t="shared" si="2386"/>
        <v>3.21</v>
      </c>
      <c r="AR853" s="787">
        <v>66140</v>
      </c>
      <c r="AS853" s="842"/>
      <c r="AT853" s="842"/>
      <c r="AU853" s="854" t="str">
        <f t="shared" si="2387"/>
        <v>Ա-1</v>
      </c>
      <c r="AV853" s="787">
        <f t="shared" si="2388"/>
        <v>212309.4</v>
      </c>
      <c r="AW853" s="790">
        <f t="shared" si="2389"/>
        <v>212309.4</v>
      </c>
      <c r="AX853" s="796">
        <f t="shared" si="2390"/>
        <v>2760022.1999999997</v>
      </c>
    </row>
    <row r="854" spans="2:50" s="776" customFormat="1" ht="40.5">
      <c r="B854" s="1594">
        <v>5</v>
      </c>
      <c r="C854" s="646" t="s">
        <v>1269</v>
      </c>
      <c r="D854" s="656" t="s">
        <v>1370</v>
      </c>
      <c r="E854" s="798">
        <v>1</v>
      </c>
      <c r="F854" s="822">
        <v>4</v>
      </c>
      <c r="G854" s="799">
        <f t="shared" si="2363"/>
        <v>2.58</v>
      </c>
      <c r="H854" s="787">
        <v>66140</v>
      </c>
      <c r="I854" s="846"/>
      <c r="J854" s="842"/>
      <c r="K854" s="855" t="s">
        <v>96</v>
      </c>
      <c r="L854" s="787">
        <f t="shared" si="2364"/>
        <v>170641.2</v>
      </c>
      <c r="M854" s="790">
        <f t="shared" si="2365"/>
        <v>170641.2</v>
      </c>
      <c r="N854" s="791">
        <f t="shared" si="2366"/>
        <v>2218335.6</v>
      </c>
      <c r="O854" s="792">
        <f t="shared" si="2367"/>
        <v>1</v>
      </c>
      <c r="P854" s="793">
        <f t="shared" si="2368"/>
        <v>5</v>
      </c>
      <c r="Q854" s="794">
        <f t="shared" si="2369"/>
        <v>2.58</v>
      </c>
      <c r="R854" s="785"/>
      <c r="S854" s="786">
        <f t="shared" si="2370"/>
        <v>2.58</v>
      </c>
      <c r="T854" s="787">
        <v>66140</v>
      </c>
      <c r="U854" s="842"/>
      <c r="V854" s="842"/>
      <c r="W854" s="795" t="str">
        <f t="shared" si="2371"/>
        <v>Ա-2</v>
      </c>
      <c r="X854" s="787">
        <f t="shared" si="2372"/>
        <v>170641.2</v>
      </c>
      <c r="Y854" s="790">
        <f t="shared" si="2373"/>
        <v>170641.2</v>
      </c>
      <c r="Z854" s="796">
        <f t="shared" si="2374"/>
        <v>2218335.6</v>
      </c>
      <c r="AA854" s="792">
        <f t="shared" si="2375"/>
        <v>1</v>
      </c>
      <c r="AB854" s="793">
        <f t="shared" si="2376"/>
        <v>6</v>
      </c>
      <c r="AC854" s="794">
        <f t="shared" si="2377"/>
        <v>2.66</v>
      </c>
      <c r="AD854" s="785"/>
      <c r="AE854" s="786">
        <f t="shared" si="2378"/>
        <v>2.66</v>
      </c>
      <c r="AF854" s="787">
        <v>66140</v>
      </c>
      <c r="AG854" s="842"/>
      <c r="AH854" s="842"/>
      <c r="AI854" s="854" t="str">
        <f t="shared" si="2379"/>
        <v>Ա-2</v>
      </c>
      <c r="AJ854" s="787">
        <f t="shared" si="2380"/>
        <v>175932.40000000002</v>
      </c>
      <c r="AK854" s="790">
        <f t="shared" si="2381"/>
        <v>175932.40000000002</v>
      </c>
      <c r="AL854" s="796">
        <f t="shared" si="2382"/>
        <v>2287121.2000000002</v>
      </c>
      <c r="AM854" s="792">
        <f t="shared" si="2383"/>
        <v>1</v>
      </c>
      <c r="AN854" s="793">
        <f t="shared" si="2384"/>
        <v>7</v>
      </c>
      <c r="AO854" s="794">
        <f t="shared" si="2385"/>
        <v>2.66</v>
      </c>
      <c r="AP854" s="785"/>
      <c r="AQ854" s="786">
        <f t="shared" si="2386"/>
        <v>2.66</v>
      </c>
      <c r="AR854" s="787">
        <v>66140</v>
      </c>
      <c r="AS854" s="842"/>
      <c r="AT854" s="842"/>
      <c r="AU854" s="854" t="str">
        <f t="shared" si="2387"/>
        <v>Ա-2</v>
      </c>
      <c r="AV854" s="787">
        <f t="shared" si="2388"/>
        <v>175932.40000000002</v>
      </c>
      <c r="AW854" s="790">
        <f t="shared" si="2389"/>
        <v>175932.40000000002</v>
      </c>
      <c r="AX854" s="796">
        <f t="shared" si="2390"/>
        <v>2287121.2000000002</v>
      </c>
    </row>
    <row r="855" spans="2:50" s="776" customFormat="1" ht="27">
      <c r="B855" s="1594">
        <v>6</v>
      </c>
      <c r="C855" s="646" t="s">
        <v>1959</v>
      </c>
      <c r="D855" s="656" t="s">
        <v>1371</v>
      </c>
      <c r="E855" s="798">
        <v>1</v>
      </c>
      <c r="F855" s="1309">
        <v>2</v>
      </c>
      <c r="G855" s="799">
        <f t="shared" ref="G855:G868" si="2391">IF(E855&lt;1,0,IF(K855="Բ-1",IF(F855=0,6.94,IF(F855=1,7.17,IF(F855=2,7.41,IF(F855=3,7.66,IF(OR(F855=5,F855=4),7.92,IF(OR(F855=6,F855=7),8.18,IF(OR(F855=8,F855=9),8.46,IF(OR(F855=10,F855=11,F855=12),8.74,IF(OR(F855=13,F855=14,F855=15),9.03,IF(OR(F855=16,F855=17,F855=18),9.33,9.65)))))))))),IF(K855="Բ-2", IF(F855=0,5.71,IF(F855=1,5.89,IF(F855=2,6.09,IF(F855=3,6.29,IF(OR(F855=5,F855=4),6.5,IF(OR(F855=6,F855=7),6.72,IF(OR(F855=8,F855=9),6.94,IF(OR(F855=10,F855=11,F855=12),7.17,IF(OR(F855=13,F855=14,F855=15),7.41,IF(OR(F855=16,F855=17,F855=18),7.65,7.91)))))))))), IF(K855="Գ-1", IF(F855=0,4.7,IF(F855=1,4.86,IF(F855=2,5.01,IF(F855=3,5.18,IF(OR(F855=5,F855=4),5.35,IF(OR(F855=6,F855=7),5.52,IF(OR(F855=8,F855=9),5.71,IF(OR(F855=10,F855=11,F855=12),5.89,IF(OR(F855=13,F855=14,F855=15),6.09,IF(OR(F855=16,F855=17,F855=18),6.29,6.49)))))))))), IF(K855="Գ-2", IF(F855=0,3.88,IF(F855=1,4.01,IF(F855=2,4.14,IF(F855=3,4.27,IF(OR(F855=5,F855=4),4.41,IF(OR(F855=6,F855=7),4.55,IF(OR(F855=8,F855=9),4.7,IF(OR(F855=10,F855=11,F855=12),4.85,IF(OR(F855=13,F855=14,F855=15),5.01,IF(OR(F855=16,F855=17,F855=18),5.17,5.34)))))))))), IF(K855="Գ-3", IF(F855=0,3.21,IF(F855=1,3.31,IF(F855=2,3.42,IF(F855=3,3.53,IF(OR(F855=5,F855=4),3.64,IF(OR(F855=6,F855=7),3.76,IF(OR(F855=8,F855=9),3.88,IF(OR(F855=10,F855=11,F855=12),4.01,IF(OR(F855=13,F855=14,F855=15),4.13,IF(OR(F855=16,F855=17,F855=18),4.27,4.4)))))))))), IF(K855="Ա-1", IF(F855=0,2.66,IF(F855=1,2.75,IF(F855=2,2.83,IF(F855=3,2.92,IF(OR(F855=5,F855=4),3.02,IF(OR(F855=6,F855=7),3.11,IF(OR(F855=8,F855=9),3.21,IF(OR(F855=10,F855=11,F855=12),3.31,IF(OR(F855=13,F855=14,F855=15),3.42,IF(OR(F855=16,F855=17,F855=18),3.53,3.64)))))))))), IF(K855="Ա-2", IF(F855=0,2.28,IF(F855=1,2.35,IF(F855=2,2.43,IF(F855=3,2.5,IF(OR(F855=5,F855=4),2.58,IF(OR(F855=6,F855=7),2.66,IF(OR(F855=8,F855=9),2.75,IF(OR(F855=10,F855=11,F855=12),2.83,IF(OR(F855=13,F855=14,F855=15),2.92,IF(OR(F855=16,F855=17,F855=18),3.01,3.11)))))))))),IF(K855="Ա-3", IF(F855=0,1.96,IF(F855=1,2.02,IF(F855=2,2.08,IF(F855=3,2.15,IF(OR(F855=5,F855=4),2.21,IF(OR(F855=6,F855=7),2.28,IF(OR(F855=8,F855=9),2.35,IF(OR(F855=10,F855=11,F855=12),2.42,IF(OR(F855=13,F855=14,F855=15),2.5,IF(OR(F855=16,F855=17,F855=18),2.58,2.66)))))))))), IF(K855="Կ-1", IF(F855=0,1.68,IF(F855=1,1.73,IF(F855=2,1.79,IF(F855=3,1.84,IF(OR(F855=5,F855=4),1.9,IF(OR(F855=6,F855=7),1.96,IF(OR(F855=8,F855=9),2.02,IF(OR(F855=10,F855=11,F855=12),2.08,IF(OR(F855=13,F855=14,F855=15),2.14,IF(OR(F855=16,F855=17,F855=18),2.21,2.28)))))))))), IF(K855="Կ-2", IF(F855=0,1.45,IF(F855=1,1.49,IF(F855=2,1.54,IF(F855=3,1.59,IF(OR(F855=5,F855=4),1.63,IF(OR(F855=6,F855=7),1.68,IF(OR(F855=8,F855=9),1.73,IF(OR(F855=10,F855=11,F855=12),1.79,IF(OR(F855=13,F855=14,F855=15),1.84,IF(OR(F855=16,F855=17,F855=18),1.9,1.95)))))))))),IF(K855="Կ-3", IF(F855=0,1.25,IF(F855=1,1.29,IF(F855=2,1.33,IF(F855=3,1.37,IF(OR(F855=5,F855=4),1.41,IF(OR(F855=6,F855=7),1.45,IF(OR(F855=8,F855=9),1.49,IF(OR(F855=10,F855=11,F855=12),1.54,IF(OR(F855=13,F855=14,F855=15),1.58,IF(OR(F855=16,F855=17,F855=18),1.63,1.68)))))))))), "Error"))))))))))))</f>
        <v>1.54</v>
      </c>
      <c r="H855" s="787">
        <v>66140</v>
      </c>
      <c r="I855" s="846"/>
      <c r="J855" s="842"/>
      <c r="K855" s="855" t="s">
        <v>98</v>
      </c>
      <c r="L855" s="787">
        <f t="shared" ref="L855:L868" si="2392">H855*G855</f>
        <v>101855.6</v>
      </c>
      <c r="M855" s="790">
        <f t="shared" si="2365"/>
        <v>101855.6</v>
      </c>
      <c r="N855" s="791">
        <f t="shared" ref="N855:N868" si="2393">+M855*13</f>
        <v>1324122.8</v>
      </c>
      <c r="O855" s="792">
        <f t="shared" si="2367"/>
        <v>1</v>
      </c>
      <c r="P855" s="793">
        <f t="shared" si="2368"/>
        <v>3</v>
      </c>
      <c r="Q855" s="794">
        <f t="shared" ref="Q855:Q868" si="2394">IF(O855&lt;1,0,IF(W855="Բ-1",IF(P855=0,6.94,IF(P855=1,7.17,IF(P855=2,7.41,IF(P855=3,7.66,IF(OR(P855=5,P855=4),7.92,IF(OR(P855=6,P855=7),8.18,IF(OR(P855=8,P855=9),8.46,IF(OR(P855=10,P855=11,P855=12),8.74,IF(OR(P855=13,P855=14,P855=15),9.03,IF(OR(P855=16,P855=17,P855=18),9.33,9.65)))))))))),IF(W855="Բ-2", IF(P855=0,5.71,IF(P855=1,5.89,IF(P855=2,6.09,IF(P855=3,6.29,IF(OR(P855=5,P855=4),6.5,IF(OR(P855=6,P855=7),6.72,IF(OR(P855=8,P855=9),6.94,IF(OR(P855=10,P855=11,P855=12),7.17,IF(OR(P855=13,P855=14,P855=15),7.41,IF(OR(P855=16,P855=17,P855=18),7.65,7.91)))))))))), IF(W855="Գ-1", IF(P855=0,4.7,IF(P855=1,4.86,IF(P855=2,5.01,IF(P855=3,5.18,IF(OR(P855=5,P855=4),5.35,IF(OR(P855=6,P855=7),5.52,IF(OR(P855=8,P855=9),5.71,IF(OR(P855=10,P855=11,P855=12),5.89,IF(OR(P855=13,P855=14,P855=15),6.09,IF(OR(P855=16,P855=17,P855=18),6.29,6.49)))))))))), IF(W855="Գ-2", IF(P855=0,3.88,IF(P855=1,4.01,IF(P855=2,4.14,IF(P855=3,4.27,IF(OR(P855=5,P855=4),4.41,IF(OR(P855=6,P855=7),4.55,IF(OR(P855=8,P855=9),4.7,IF(OR(P855=10,P855=11,P855=12),4.85,IF(OR(P855=13,P855=14,P855=15),5.01,IF(OR(P855=16,P855=17,P855=18),5.17,5.34)))))))))), IF(W855="Գ-3", IF(P855=0,3.21,IF(P855=1,3.31,IF(P855=2,3.42,IF(P855=3,3.53,IF(OR(P855=5,P855=4),3.64,IF(OR(P855=6,P855=7),3.76,IF(OR(P855=8,P855=9),3.88,IF(OR(P855=10,P855=11,P855=12),4.01,IF(OR(P855=13,P855=14,P855=15),4.13,IF(OR(P855=16,P855=17,P855=18),4.27,4.4)))))))))), IF(W855="Ա-1", IF(P855=0,2.66,IF(P855=1,2.75,IF(P855=2,2.83,IF(P855=3,2.92,IF(OR(P855=5,P855=4),3.02,IF(OR(P855=6,P855=7),3.11,IF(OR(P855=8,P855=9),3.21,IF(OR(P855=10,P855=11,P855=12),3.31,IF(OR(P855=13,P855=14,P855=15),3.42,IF(OR(P855=16,P855=17,P855=18),3.53,3.64)))))))))), IF(W855="Ա-2", IF(P855=0,2.28,IF(P855=1,2.35,IF(P855=2,2.43,IF(P855=3,2.5,IF(OR(P855=5,P855=4),2.58,IF(OR(P855=6,P855=7),2.66,IF(OR(P855=8,P855=9),2.75,IF(OR(P855=10,P855=11,P855=12),2.83,IF(OR(P855=13,P855=14,P855=15),2.92,IF(OR(P855=16,P855=17,P855=18),3.01,3.11)))))))))),IF(W855="Ա-3", IF(P855=0,1.96,IF(P855=1,2.02,IF(P855=2,2.08,IF(P855=3,2.15,IF(OR(P855=5,P855=4),2.21,IF(OR(P855=6,P855=7),2.28,IF(OR(P855=8,P855=9),2.35,IF(OR(P855=10,P855=11,P855=12),2.42,IF(OR(P855=13,P855=14,P855=15),2.5,IF(OR(P855=16,P855=17,P855=18),2.58,2.66)))))))))), IF(W855="Կ-1", IF(P855=0,1.68,IF(P855=1,1.73,IF(P855=2,1.79,IF(P855=3,1.84,IF(OR(P855=5,P855=4),1.9,IF(OR(P855=6,P855=7),1.96,IF(OR(P855=8,P855=9),2.02,IF(OR(P855=10,P855=11,P855=12),2.08,IF(OR(P855=13,P855=14,P855=15),2.14,IF(OR(P855=16,P855=17,P855=18),2.21,2.28)))))))))), IF(W855="Կ-2", IF(P855=0,1.45,IF(P855=1,1.49,IF(P855=2,1.54,IF(P855=3,1.59,IF(OR(P855=5,P855=4),1.63,IF(OR(P855=6,P855=7),1.68,IF(OR(P855=8,P855=9),1.73,IF(OR(P855=10,P855=11,P855=12),1.79,IF(OR(P855=13,P855=14,P855=15),1.84,IF(OR(P855=16,P855=17,P855=18),1.9,1.95)))))))))),IF(W855="Կ-3", IF(P855=0,1.25,IF(P855=1,1.29,IF(P855=2,1.33,IF(P855=3,1.37,IF(OR(P855=5,P855=4),1.41,IF(OR(P855=6,P855=7),1.45,IF(OR(P855=8,P855=9),1.49,IF(OR(P855=10,P855=11,P855=12),1.54,IF(OR(P855=13,P855=14,P855=15),1.58,IF(OR(P855=16,P855=17,P855=18),1.63,1.68)))))))))), "Error"))))))))))))</f>
        <v>1.59</v>
      </c>
      <c r="R855" s="785"/>
      <c r="S855" s="786">
        <f t="shared" ref="S855:S868" si="2395">+Q855+Q855*R855</f>
        <v>1.59</v>
      </c>
      <c r="T855" s="787">
        <v>66140</v>
      </c>
      <c r="U855" s="842"/>
      <c r="V855" s="842"/>
      <c r="W855" s="795" t="str">
        <f t="shared" si="2371"/>
        <v>Կ-2</v>
      </c>
      <c r="X855" s="787">
        <f t="shared" ref="X855:X868" si="2396">T855*S855</f>
        <v>105162.6</v>
      </c>
      <c r="Y855" s="790">
        <f t="shared" ref="Y855:Y868" si="2397">S855*T855+U855+V855</f>
        <v>105162.6</v>
      </c>
      <c r="Z855" s="796">
        <f t="shared" ref="Z855:Z868" si="2398">+Y855*13</f>
        <v>1367113.8</v>
      </c>
      <c r="AA855" s="792">
        <f t="shared" ref="AA855:AA868" si="2399">+O855</f>
        <v>1</v>
      </c>
      <c r="AB855" s="793">
        <f t="shared" ref="AB855:AB868" si="2400">+P855+1</f>
        <v>4</v>
      </c>
      <c r="AC855" s="794">
        <f t="shared" ref="AC855:AC868" si="2401">IF(AA855&lt;1,0,IF(AI855="Բ-1",IF(AB855=0,6.94,IF(AB855=1,7.17,IF(AB855=2,7.41,IF(AB855=3,7.66,IF(OR(AB855=5,AB855=4),7.92,IF(OR(AB855=6,AB855=7),8.18,IF(OR(AB855=8,AB855=9),8.46,IF(OR(AB855=10,AB855=11,AB855=12),8.74,IF(OR(AB855=13,AB855=14,AB855=15),9.03,IF(OR(AB855=16,AB855=17,AB855=18),9.33,9.65)))))))))),IF(AI855="Բ-2", IF(AB855=0,5.71,IF(AB855=1,5.89,IF(AB855=2,6.09,IF(AB855=3,6.29,IF(OR(AB855=5,AB855=4),6.5,IF(OR(AB855=6,AB855=7),6.72,IF(OR(AB855=8,AB855=9),6.94,IF(OR(AB855=10,AB855=11,AB855=12),7.17,IF(OR(AB855=13,AB855=14,AB855=15),7.41,IF(OR(AB855=16,AB855=17,AB855=18),7.65,7.91)))))))))), IF(AI855="Գ-1", IF(AB855=0,4.7,IF(AB855=1,4.86,IF(AB855=2,5.01,IF(AB855=3,5.18,IF(OR(AB855=5,AB855=4),5.35,IF(OR(AB855=6,AB855=7),5.52,IF(OR(AB855=8,AB855=9),5.71,IF(OR(AB855=10,AB855=11,AB855=12),5.89,IF(OR(AB855=13,AB855=14,AB855=15),6.09,IF(OR(AB855=16,AB855=17,AB855=18),6.29,6.49)))))))))), IF(AI855="Գ-2", IF(AB855=0,3.88,IF(AB855=1,4.01,IF(AB855=2,4.14,IF(AB855=3,4.27,IF(OR(AB855=5,AB855=4),4.41,IF(OR(AB855=6,AB855=7),4.55,IF(OR(AB855=8,AB855=9),4.7,IF(OR(AB855=10,AB855=11,AB855=12),4.85,IF(OR(AB855=13,AB855=14,AB855=15),5.01,IF(OR(AB855=16,AB855=17,AB855=18),5.17,5.34)))))))))), IF(AI855="Գ-3", IF(AB855=0,3.21,IF(AB855=1,3.31,IF(AB855=2,3.42,IF(AB855=3,3.53,IF(OR(AB855=5,AB855=4),3.64,IF(OR(AB855=6,AB855=7),3.76,IF(OR(AB855=8,AB855=9),3.88,IF(OR(AB855=10,AB855=11,AB855=12),4.01,IF(OR(AB855=13,AB855=14,AB855=15),4.13,IF(OR(AB855=16,AB855=17,AB855=18),4.27,4.4)))))))))), IF(AI855="Ա-1", IF(AB855=0,2.66,IF(AB855=1,2.75,IF(AB855=2,2.83,IF(AB855=3,2.92,IF(OR(AB855=5,AB855=4),3.02,IF(OR(AB855=6,AB855=7),3.11,IF(OR(AB855=8,AB855=9),3.21,IF(OR(AB855=10,AB855=11,AB855=12),3.31,IF(OR(AB855=13,AB855=14,AB855=15),3.42,IF(OR(AB855=16,AB855=17,AB855=18),3.53,3.64)))))))))), IF(AI855="Ա-2", IF(AB855=0,2.28,IF(AB855=1,2.35,IF(AB855=2,2.43,IF(AB855=3,2.5,IF(OR(AB855=5,AB855=4),2.58,IF(OR(AB855=6,AB855=7),2.66,IF(OR(AB855=8,AB855=9),2.75,IF(OR(AB855=10,AB855=11,AB855=12),2.83,IF(OR(AB855=13,AB855=14,AB855=15),2.92,IF(OR(AB855=16,AB855=17,AB855=18),3.01,3.11)))))))))),IF(AI855="Ա-3", IF(AB855=0,1.96,IF(AB855=1,2.02,IF(AB855=2,2.08,IF(AB855=3,2.15,IF(OR(AB855=5,AB855=4),2.21,IF(OR(AB855=6,AB855=7),2.28,IF(OR(AB855=8,AB855=9),2.35,IF(OR(AB855=10,AB855=11,AB855=12),2.42,IF(OR(AB855=13,AB855=14,AB855=15),2.5,IF(OR(AB855=16,AB855=17,AB855=18),2.58,2.66)))))))))), IF(AI855="Կ-1", IF(AB855=0,1.68,IF(AB855=1,1.73,IF(AB855=2,1.79,IF(AB855=3,1.84,IF(OR(AB855=5,AB855=4),1.9,IF(OR(AB855=6,AB855=7),1.96,IF(OR(AB855=8,AB855=9),2.02,IF(OR(AB855=10,AB855=11,AB855=12),2.08,IF(OR(AB855=13,AB855=14,AB855=15),2.14,IF(OR(AB855=16,AB855=17,AB855=18),2.21,2.28)))))))))), IF(AI855="Կ-2", IF(AB855=0,1.45,IF(AB855=1,1.49,IF(AB855=2,1.54,IF(AB855=3,1.59,IF(OR(AB855=5,AB855=4),1.63,IF(OR(AB855=6,AB855=7),1.68,IF(OR(AB855=8,AB855=9),1.73,IF(OR(AB855=10,AB855=11,AB855=12),1.79,IF(OR(AB855=13,AB855=14,AB855=15),1.84,IF(OR(AB855=16,AB855=17,AB855=18),1.9,1.95)))))))))),IF(AI855="Կ-3", IF(AB855=0,1.25,IF(AB855=1,1.29,IF(AB855=2,1.33,IF(AB855=3,1.37,IF(OR(AB855=5,AB855=4),1.41,IF(OR(AB855=6,AB855=7),1.45,IF(OR(AB855=8,AB855=9),1.49,IF(OR(AB855=10,AB855=11,AB855=12),1.54,IF(OR(AB855=13,AB855=14,AB855=15),1.58,IF(OR(AB855=16,AB855=17,AB855=18),1.63,1.68)))))))))), "Error"))))))))))))</f>
        <v>1.63</v>
      </c>
      <c r="AD855" s="785"/>
      <c r="AE855" s="786">
        <f t="shared" ref="AE855:AE868" si="2402">+AC855+AC855*AD855</f>
        <v>1.63</v>
      </c>
      <c r="AF855" s="787">
        <v>66140</v>
      </c>
      <c r="AG855" s="842"/>
      <c r="AH855" s="842"/>
      <c r="AI855" s="854" t="str">
        <f t="shared" ref="AI855:AI868" si="2403">+W855</f>
        <v>Կ-2</v>
      </c>
      <c r="AJ855" s="787">
        <f t="shared" ref="AJ855:AJ868" si="2404">AF855*AE855</f>
        <v>107808.2</v>
      </c>
      <c r="AK855" s="790">
        <f t="shared" ref="AK855:AK868" si="2405">AE855*AF855+AG855+AH855</f>
        <v>107808.2</v>
      </c>
      <c r="AL855" s="796">
        <f t="shared" ref="AL855:AL868" si="2406">+AK855*13</f>
        <v>1401506.5999999999</v>
      </c>
      <c r="AM855" s="792">
        <f t="shared" ref="AM855:AM868" si="2407">+AA855</f>
        <v>1</v>
      </c>
      <c r="AN855" s="793">
        <f t="shared" ref="AN855:AN868" si="2408">+AB855+1</f>
        <v>5</v>
      </c>
      <c r="AO855" s="794">
        <f t="shared" ref="AO855:AO868" si="2409">IF(AM855&lt;1,0,IF(AU855="Բ-1",IF(AN855=0,6.94,IF(AN855=1,7.17,IF(AN855=2,7.41,IF(AN855=3,7.66,IF(OR(AN855=5,AN855=4),7.92,IF(OR(AN855=6,AN855=7),8.18,IF(OR(AN855=8,AN855=9),8.46,IF(OR(AN855=10,AN855=11,AN855=12),8.74,IF(OR(AN855=13,AN855=14,AN855=15),9.03,IF(OR(AN855=16,AN855=17,AN855=18),9.33,9.65)))))))))),IF(AU855="Բ-2", IF(AN855=0,5.71,IF(AN855=1,5.89,IF(AN855=2,6.09,IF(AN855=3,6.29,IF(OR(AN855=5,AN855=4),6.5,IF(OR(AN855=6,AN855=7),6.72,IF(OR(AN855=8,AN855=9),6.94,IF(OR(AN855=10,AN855=11,AN855=12),7.17,IF(OR(AN855=13,AN855=14,AN855=15),7.41,IF(OR(AN855=16,AN855=17,AN855=18),7.65,7.91)))))))))), IF(AU855="Գ-1", IF(AN855=0,4.7,IF(AN855=1,4.86,IF(AN855=2,5.01,IF(AN855=3,5.18,IF(OR(AN855=5,AN855=4),5.35,IF(OR(AN855=6,AN855=7),5.52,IF(OR(AN855=8,AN855=9),5.71,IF(OR(AN855=10,AN855=11,AN855=12),5.89,IF(OR(AN855=13,AN855=14,AN855=15),6.09,IF(OR(AN855=16,AN855=17,AN855=18),6.29,6.49)))))))))), IF(AU855="Գ-2", IF(AN855=0,3.88,IF(AN855=1,4.01,IF(AN855=2,4.14,IF(AN855=3,4.27,IF(OR(AN855=5,AN855=4),4.41,IF(OR(AN855=6,AN855=7),4.55,IF(OR(AN855=8,AN855=9),4.7,IF(OR(AN855=10,AN855=11,AN855=12),4.85,IF(OR(AN855=13,AN855=14,AN855=15),5.01,IF(OR(AN855=16,AN855=17,AN855=18),5.17,5.34)))))))))), IF(AU855="Գ-3", IF(AN855=0,3.21,IF(AN855=1,3.31,IF(AN855=2,3.42,IF(AN855=3,3.53,IF(OR(AN855=5,AN855=4),3.64,IF(OR(AN855=6,AN855=7),3.76,IF(OR(AN855=8,AN855=9),3.88,IF(OR(AN855=10,AN855=11,AN855=12),4.01,IF(OR(AN855=13,AN855=14,AN855=15),4.13,IF(OR(AN855=16,AN855=17,AN855=18),4.27,4.4)))))))))), IF(AU855="Ա-1", IF(AN855=0,2.66,IF(AN855=1,2.75,IF(AN855=2,2.83,IF(AN855=3,2.92,IF(OR(AN855=5,AN855=4),3.02,IF(OR(AN855=6,AN855=7),3.11,IF(OR(AN855=8,AN855=9),3.21,IF(OR(AN855=10,AN855=11,AN855=12),3.31,IF(OR(AN855=13,AN855=14,AN855=15),3.42,IF(OR(AN855=16,AN855=17,AN855=18),3.53,3.64)))))))))), IF(AU855="Ա-2", IF(AN855=0,2.28,IF(AN855=1,2.35,IF(AN855=2,2.43,IF(AN855=3,2.5,IF(OR(AN855=5,AN855=4),2.58,IF(OR(AN855=6,AN855=7),2.66,IF(OR(AN855=8,AN855=9),2.75,IF(OR(AN855=10,AN855=11,AN855=12),2.83,IF(OR(AN855=13,AN855=14,AN855=15),2.92,IF(OR(AN855=16,AN855=17,AN855=18),3.01,3.11)))))))))),IF(AU855="Ա-3", IF(AN855=0,1.96,IF(AN855=1,2.02,IF(AN855=2,2.08,IF(AN855=3,2.15,IF(OR(AN855=5,AN855=4),2.21,IF(OR(AN855=6,AN855=7),2.28,IF(OR(AN855=8,AN855=9),2.35,IF(OR(AN855=10,AN855=11,AN855=12),2.42,IF(OR(AN855=13,AN855=14,AN855=15),2.5,IF(OR(AN855=16,AN855=17,AN855=18),2.58,2.66)))))))))), IF(AU855="Կ-1", IF(AN855=0,1.68,IF(AN855=1,1.73,IF(AN855=2,1.79,IF(AN855=3,1.84,IF(OR(AN855=5,AN855=4),1.9,IF(OR(AN855=6,AN855=7),1.96,IF(OR(AN855=8,AN855=9),2.02,IF(OR(AN855=10,AN855=11,AN855=12),2.08,IF(OR(AN855=13,AN855=14,AN855=15),2.14,IF(OR(AN855=16,AN855=17,AN855=18),2.21,2.28)))))))))), IF(AU855="Կ-2", IF(AN855=0,1.45,IF(AN855=1,1.49,IF(AN855=2,1.54,IF(AN855=3,1.59,IF(OR(AN855=5,AN855=4),1.63,IF(OR(AN855=6,AN855=7),1.68,IF(OR(AN855=8,AN855=9),1.73,IF(OR(AN855=10,AN855=11,AN855=12),1.79,IF(OR(AN855=13,AN855=14,AN855=15),1.84,IF(OR(AN855=16,AN855=17,AN855=18),1.9,1.95)))))))))),IF(AU855="Կ-3", IF(AN855=0,1.25,IF(AN855=1,1.29,IF(AN855=2,1.33,IF(AN855=3,1.37,IF(OR(AN855=5,AN855=4),1.41,IF(OR(AN855=6,AN855=7),1.45,IF(OR(AN855=8,AN855=9),1.49,IF(OR(AN855=10,AN855=11,AN855=12),1.54,IF(OR(AN855=13,AN855=14,AN855=15),1.58,IF(OR(AN855=16,AN855=17,AN855=18),1.63,1.68)))))))))), "Error"))))))))))))</f>
        <v>1.63</v>
      </c>
      <c r="AP855" s="785"/>
      <c r="AQ855" s="786">
        <f t="shared" ref="AQ855:AQ868" si="2410">+AO855+AO855*AP855</f>
        <v>1.63</v>
      </c>
      <c r="AR855" s="787">
        <v>66140</v>
      </c>
      <c r="AS855" s="842"/>
      <c r="AT855" s="842"/>
      <c r="AU855" s="854" t="str">
        <f t="shared" ref="AU855:AU868" si="2411">+AI855</f>
        <v>Կ-2</v>
      </c>
      <c r="AV855" s="787">
        <f t="shared" ref="AV855:AV868" si="2412">AR855*AQ855</f>
        <v>107808.2</v>
      </c>
      <c r="AW855" s="790">
        <f t="shared" ref="AW855:AW868" si="2413">AQ855*AR855+AS855+AT855</f>
        <v>107808.2</v>
      </c>
      <c r="AX855" s="796">
        <f t="shared" ref="AX855:AX868" si="2414">+AW855*13</f>
        <v>1401506.5999999999</v>
      </c>
    </row>
    <row r="856" spans="2:50" s="776" customFormat="1" ht="27">
      <c r="B856" s="1594">
        <v>7</v>
      </c>
      <c r="C856" s="646" t="s">
        <v>1270</v>
      </c>
      <c r="D856" s="656" t="s">
        <v>1371</v>
      </c>
      <c r="E856" s="798">
        <v>1</v>
      </c>
      <c r="F856" s="1309">
        <v>7</v>
      </c>
      <c r="G856" s="799">
        <f t="shared" si="2391"/>
        <v>1.68</v>
      </c>
      <c r="H856" s="787">
        <v>66140</v>
      </c>
      <c r="I856" s="846"/>
      <c r="J856" s="842"/>
      <c r="K856" s="855" t="s">
        <v>98</v>
      </c>
      <c r="L856" s="787">
        <f t="shared" si="2392"/>
        <v>111115.2</v>
      </c>
      <c r="M856" s="790">
        <f t="shared" si="2365"/>
        <v>111115.2</v>
      </c>
      <c r="N856" s="791">
        <f t="shared" si="2393"/>
        <v>1444497.5999999999</v>
      </c>
      <c r="O856" s="792">
        <f t="shared" si="2367"/>
        <v>1</v>
      </c>
      <c r="P856" s="793">
        <f t="shared" si="2368"/>
        <v>8</v>
      </c>
      <c r="Q856" s="794">
        <f t="shared" si="2394"/>
        <v>1.73</v>
      </c>
      <c r="R856" s="785"/>
      <c r="S856" s="786">
        <f t="shared" si="2395"/>
        <v>1.73</v>
      </c>
      <c r="T856" s="787">
        <v>66140</v>
      </c>
      <c r="U856" s="842"/>
      <c r="V856" s="842"/>
      <c r="W856" s="795" t="str">
        <f t="shared" si="2371"/>
        <v>Կ-2</v>
      </c>
      <c r="X856" s="787">
        <f t="shared" si="2396"/>
        <v>114422.2</v>
      </c>
      <c r="Y856" s="790">
        <f t="shared" si="2397"/>
        <v>114422.2</v>
      </c>
      <c r="Z856" s="796">
        <f t="shared" si="2398"/>
        <v>1487488.5999999999</v>
      </c>
      <c r="AA856" s="792">
        <f t="shared" si="2399"/>
        <v>1</v>
      </c>
      <c r="AB856" s="793">
        <f t="shared" si="2400"/>
        <v>9</v>
      </c>
      <c r="AC856" s="794">
        <f t="shared" si="2401"/>
        <v>1.73</v>
      </c>
      <c r="AD856" s="785"/>
      <c r="AE856" s="786">
        <f t="shared" si="2402"/>
        <v>1.73</v>
      </c>
      <c r="AF856" s="787">
        <v>66140</v>
      </c>
      <c r="AG856" s="842"/>
      <c r="AH856" s="842"/>
      <c r="AI856" s="854" t="str">
        <f t="shared" si="2403"/>
        <v>Կ-2</v>
      </c>
      <c r="AJ856" s="787">
        <f t="shared" si="2404"/>
        <v>114422.2</v>
      </c>
      <c r="AK856" s="790">
        <f t="shared" si="2405"/>
        <v>114422.2</v>
      </c>
      <c r="AL856" s="796">
        <f t="shared" si="2406"/>
        <v>1487488.5999999999</v>
      </c>
      <c r="AM856" s="792">
        <f t="shared" si="2407"/>
        <v>1</v>
      </c>
      <c r="AN856" s="793">
        <f t="shared" si="2408"/>
        <v>10</v>
      </c>
      <c r="AO856" s="794">
        <f t="shared" si="2409"/>
        <v>1.79</v>
      </c>
      <c r="AP856" s="785"/>
      <c r="AQ856" s="786">
        <f t="shared" si="2410"/>
        <v>1.79</v>
      </c>
      <c r="AR856" s="787">
        <v>66140</v>
      </c>
      <c r="AS856" s="842"/>
      <c r="AT856" s="842"/>
      <c r="AU856" s="854" t="str">
        <f t="shared" si="2411"/>
        <v>Կ-2</v>
      </c>
      <c r="AV856" s="787">
        <f t="shared" si="2412"/>
        <v>118390.6</v>
      </c>
      <c r="AW856" s="790">
        <f t="shared" si="2413"/>
        <v>118390.6</v>
      </c>
      <c r="AX856" s="796">
        <f t="shared" si="2414"/>
        <v>1539077.8</v>
      </c>
    </row>
    <row r="857" spans="2:50" s="776" customFormat="1" ht="27">
      <c r="B857" s="1594">
        <v>8</v>
      </c>
      <c r="C857" s="646" t="s">
        <v>1271</v>
      </c>
      <c r="D857" s="656" t="s">
        <v>1371</v>
      </c>
      <c r="E857" s="798">
        <v>1</v>
      </c>
      <c r="F857" s="1309">
        <v>23</v>
      </c>
      <c r="G857" s="799">
        <f t="shared" si="2391"/>
        <v>1.95</v>
      </c>
      <c r="H857" s="787">
        <v>66140</v>
      </c>
      <c r="I857" s="846"/>
      <c r="J857" s="842"/>
      <c r="K857" s="855" t="s">
        <v>98</v>
      </c>
      <c r="L857" s="787">
        <f t="shared" si="2392"/>
        <v>128973</v>
      </c>
      <c r="M857" s="790">
        <f t="shared" si="2365"/>
        <v>128973</v>
      </c>
      <c r="N857" s="791">
        <f t="shared" si="2393"/>
        <v>1676649</v>
      </c>
      <c r="O857" s="792">
        <f t="shared" si="2367"/>
        <v>1</v>
      </c>
      <c r="P857" s="793">
        <f t="shared" si="2368"/>
        <v>24</v>
      </c>
      <c r="Q857" s="794">
        <f t="shared" si="2394"/>
        <v>1.95</v>
      </c>
      <c r="R857" s="785"/>
      <c r="S857" s="786">
        <f t="shared" si="2395"/>
        <v>1.95</v>
      </c>
      <c r="T857" s="787">
        <v>66140</v>
      </c>
      <c r="U857" s="842"/>
      <c r="V857" s="842"/>
      <c r="W857" s="795" t="str">
        <f t="shared" si="2371"/>
        <v>Կ-2</v>
      </c>
      <c r="X857" s="787">
        <f t="shared" si="2396"/>
        <v>128973</v>
      </c>
      <c r="Y857" s="790">
        <f t="shared" si="2397"/>
        <v>128973</v>
      </c>
      <c r="Z857" s="796">
        <f t="shared" si="2398"/>
        <v>1676649</v>
      </c>
      <c r="AA857" s="792">
        <f t="shared" si="2399"/>
        <v>1</v>
      </c>
      <c r="AB857" s="793">
        <f t="shared" si="2400"/>
        <v>25</v>
      </c>
      <c r="AC857" s="794">
        <f t="shared" si="2401"/>
        <v>1.95</v>
      </c>
      <c r="AD857" s="785"/>
      <c r="AE857" s="786">
        <f t="shared" si="2402"/>
        <v>1.95</v>
      </c>
      <c r="AF857" s="787">
        <v>66140</v>
      </c>
      <c r="AG857" s="842"/>
      <c r="AH857" s="842"/>
      <c r="AI857" s="854" t="str">
        <f t="shared" si="2403"/>
        <v>Կ-2</v>
      </c>
      <c r="AJ857" s="787">
        <f t="shared" si="2404"/>
        <v>128973</v>
      </c>
      <c r="AK857" s="790">
        <f t="shared" si="2405"/>
        <v>128973</v>
      </c>
      <c r="AL857" s="796">
        <f t="shared" si="2406"/>
        <v>1676649</v>
      </c>
      <c r="AM857" s="792">
        <f t="shared" si="2407"/>
        <v>1</v>
      </c>
      <c r="AN857" s="793">
        <f t="shared" si="2408"/>
        <v>26</v>
      </c>
      <c r="AO857" s="794">
        <f t="shared" si="2409"/>
        <v>1.95</v>
      </c>
      <c r="AP857" s="785"/>
      <c r="AQ857" s="786">
        <f t="shared" si="2410"/>
        <v>1.95</v>
      </c>
      <c r="AR857" s="787">
        <v>66140</v>
      </c>
      <c r="AS857" s="842"/>
      <c r="AT857" s="842"/>
      <c r="AU857" s="854" t="str">
        <f t="shared" si="2411"/>
        <v>Կ-2</v>
      </c>
      <c r="AV857" s="787">
        <f t="shared" si="2412"/>
        <v>128973</v>
      </c>
      <c r="AW857" s="790">
        <f t="shared" si="2413"/>
        <v>128973</v>
      </c>
      <c r="AX857" s="796">
        <f t="shared" si="2414"/>
        <v>1676649</v>
      </c>
    </row>
    <row r="858" spans="2:50" s="776" customFormat="1" ht="27">
      <c r="B858" s="1594">
        <v>9</v>
      </c>
      <c r="C858" s="646" t="s">
        <v>209</v>
      </c>
      <c r="D858" s="656" t="s">
        <v>1371</v>
      </c>
      <c r="E858" s="798">
        <v>1</v>
      </c>
      <c r="F858" s="1309">
        <v>4</v>
      </c>
      <c r="G858" s="799">
        <f t="shared" si="2391"/>
        <v>1.63</v>
      </c>
      <c r="H858" s="787">
        <v>66140</v>
      </c>
      <c r="I858" s="846"/>
      <c r="J858" s="842"/>
      <c r="K858" s="855" t="s">
        <v>98</v>
      </c>
      <c r="L858" s="787">
        <f t="shared" si="2392"/>
        <v>107808.2</v>
      </c>
      <c r="M858" s="790">
        <f t="shared" si="2365"/>
        <v>107808.2</v>
      </c>
      <c r="N858" s="791">
        <f t="shared" si="2393"/>
        <v>1401506.5999999999</v>
      </c>
      <c r="O858" s="792">
        <f t="shared" si="2367"/>
        <v>1</v>
      </c>
      <c r="P858" s="793">
        <f t="shared" si="2368"/>
        <v>5</v>
      </c>
      <c r="Q858" s="794">
        <f t="shared" si="2394"/>
        <v>1.63</v>
      </c>
      <c r="R858" s="785"/>
      <c r="S858" s="786">
        <f t="shared" si="2395"/>
        <v>1.63</v>
      </c>
      <c r="T858" s="787">
        <v>66140</v>
      </c>
      <c r="U858" s="842"/>
      <c r="V858" s="842"/>
      <c r="W858" s="795" t="str">
        <f t="shared" si="2371"/>
        <v>Կ-2</v>
      </c>
      <c r="X858" s="787">
        <f t="shared" si="2396"/>
        <v>107808.2</v>
      </c>
      <c r="Y858" s="790">
        <f t="shared" si="2397"/>
        <v>107808.2</v>
      </c>
      <c r="Z858" s="796">
        <f t="shared" si="2398"/>
        <v>1401506.5999999999</v>
      </c>
      <c r="AA858" s="792">
        <f t="shared" si="2399"/>
        <v>1</v>
      </c>
      <c r="AB858" s="793">
        <f t="shared" si="2400"/>
        <v>6</v>
      </c>
      <c r="AC858" s="794">
        <f t="shared" si="2401"/>
        <v>1.68</v>
      </c>
      <c r="AD858" s="785"/>
      <c r="AE858" s="786">
        <f t="shared" si="2402"/>
        <v>1.68</v>
      </c>
      <c r="AF858" s="787">
        <v>66140</v>
      </c>
      <c r="AG858" s="842"/>
      <c r="AH858" s="842"/>
      <c r="AI858" s="854" t="str">
        <f t="shared" si="2403"/>
        <v>Կ-2</v>
      </c>
      <c r="AJ858" s="787">
        <f t="shared" si="2404"/>
        <v>111115.2</v>
      </c>
      <c r="AK858" s="790">
        <f t="shared" si="2405"/>
        <v>111115.2</v>
      </c>
      <c r="AL858" s="796">
        <f t="shared" si="2406"/>
        <v>1444497.5999999999</v>
      </c>
      <c r="AM858" s="792">
        <f t="shared" si="2407"/>
        <v>1</v>
      </c>
      <c r="AN858" s="793">
        <f t="shared" si="2408"/>
        <v>7</v>
      </c>
      <c r="AO858" s="794">
        <f t="shared" si="2409"/>
        <v>1.68</v>
      </c>
      <c r="AP858" s="785"/>
      <c r="AQ858" s="786">
        <f t="shared" si="2410"/>
        <v>1.68</v>
      </c>
      <c r="AR858" s="787">
        <v>66140</v>
      </c>
      <c r="AS858" s="842"/>
      <c r="AT858" s="842"/>
      <c r="AU858" s="854" t="str">
        <f t="shared" si="2411"/>
        <v>Կ-2</v>
      </c>
      <c r="AV858" s="787">
        <f t="shared" si="2412"/>
        <v>111115.2</v>
      </c>
      <c r="AW858" s="790">
        <f t="shared" si="2413"/>
        <v>111115.2</v>
      </c>
      <c r="AX858" s="796">
        <f t="shared" si="2414"/>
        <v>1444497.5999999999</v>
      </c>
    </row>
    <row r="859" spans="2:50" s="776" customFormat="1" ht="27">
      <c r="B859" s="1594">
        <v>10</v>
      </c>
      <c r="C859" s="646" t="s">
        <v>1960</v>
      </c>
      <c r="D859" s="656" t="s">
        <v>1371</v>
      </c>
      <c r="E859" s="798">
        <v>1</v>
      </c>
      <c r="F859" s="1309">
        <v>2</v>
      </c>
      <c r="G859" s="799">
        <f t="shared" si="2391"/>
        <v>1.54</v>
      </c>
      <c r="H859" s="787">
        <v>66140</v>
      </c>
      <c r="I859" s="846"/>
      <c r="J859" s="842"/>
      <c r="K859" s="855" t="s">
        <v>98</v>
      </c>
      <c r="L859" s="787">
        <f t="shared" si="2392"/>
        <v>101855.6</v>
      </c>
      <c r="M859" s="790">
        <f t="shared" si="2365"/>
        <v>101855.6</v>
      </c>
      <c r="N859" s="791">
        <f t="shared" si="2393"/>
        <v>1324122.8</v>
      </c>
      <c r="O859" s="792">
        <f t="shared" si="2367"/>
        <v>1</v>
      </c>
      <c r="P859" s="793">
        <f t="shared" si="2368"/>
        <v>3</v>
      </c>
      <c r="Q859" s="794">
        <f t="shared" si="2394"/>
        <v>1.59</v>
      </c>
      <c r="R859" s="785"/>
      <c r="S859" s="786">
        <f t="shared" si="2395"/>
        <v>1.59</v>
      </c>
      <c r="T859" s="787">
        <v>66140</v>
      </c>
      <c r="U859" s="842"/>
      <c r="V859" s="842"/>
      <c r="W859" s="795" t="str">
        <f t="shared" si="2371"/>
        <v>Կ-2</v>
      </c>
      <c r="X859" s="787">
        <f t="shared" si="2396"/>
        <v>105162.6</v>
      </c>
      <c r="Y859" s="790">
        <f t="shared" si="2397"/>
        <v>105162.6</v>
      </c>
      <c r="Z859" s="796">
        <f t="shared" si="2398"/>
        <v>1367113.8</v>
      </c>
      <c r="AA859" s="792">
        <f t="shared" si="2399"/>
        <v>1</v>
      </c>
      <c r="AB859" s="793">
        <f t="shared" si="2400"/>
        <v>4</v>
      </c>
      <c r="AC859" s="794">
        <f t="shared" si="2401"/>
        <v>1.63</v>
      </c>
      <c r="AD859" s="785"/>
      <c r="AE859" s="786">
        <f t="shared" si="2402"/>
        <v>1.63</v>
      </c>
      <c r="AF859" s="787">
        <v>66140</v>
      </c>
      <c r="AG859" s="842"/>
      <c r="AH859" s="842"/>
      <c r="AI859" s="854" t="str">
        <f t="shared" si="2403"/>
        <v>Կ-2</v>
      </c>
      <c r="AJ859" s="787">
        <f t="shared" si="2404"/>
        <v>107808.2</v>
      </c>
      <c r="AK859" s="790">
        <f t="shared" si="2405"/>
        <v>107808.2</v>
      </c>
      <c r="AL859" s="796">
        <f t="shared" si="2406"/>
        <v>1401506.5999999999</v>
      </c>
      <c r="AM859" s="792">
        <f t="shared" si="2407"/>
        <v>1</v>
      </c>
      <c r="AN859" s="793">
        <f t="shared" si="2408"/>
        <v>5</v>
      </c>
      <c r="AO859" s="794">
        <f t="shared" si="2409"/>
        <v>1.63</v>
      </c>
      <c r="AP859" s="785"/>
      <c r="AQ859" s="786">
        <f t="shared" si="2410"/>
        <v>1.63</v>
      </c>
      <c r="AR859" s="787">
        <v>66140</v>
      </c>
      <c r="AS859" s="842"/>
      <c r="AT859" s="842"/>
      <c r="AU859" s="854" t="str">
        <f t="shared" si="2411"/>
        <v>Կ-2</v>
      </c>
      <c r="AV859" s="787">
        <f t="shared" si="2412"/>
        <v>107808.2</v>
      </c>
      <c r="AW859" s="790">
        <f t="shared" si="2413"/>
        <v>107808.2</v>
      </c>
      <c r="AX859" s="796">
        <f t="shared" si="2414"/>
        <v>1401506.5999999999</v>
      </c>
    </row>
    <row r="860" spans="2:50" s="776" customFormat="1" ht="13.5">
      <c r="B860" s="1594">
        <v>11</v>
      </c>
      <c r="C860" s="646" t="s">
        <v>1615</v>
      </c>
      <c r="D860" s="656" t="s">
        <v>280</v>
      </c>
      <c r="E860" s="798">
        <v>1</v>
      </c>
      <c r="F860" s="1309">
        <v>6</v>
      </c>
      <c r="G860" s="799">
        <f t="shared" si="2391"/>
        <v>1.96</v>
      </c>
      <c r="H860" s="787">
        <v>66140</v>
      </c>
      <c r="I860" s="846"/>
      <c r="J860" s="842"/>
      <c r="K860" s="855" t="s">
        <v>97</v>
      </c>
      <c r="L860" s="787">
        <f t="shared" si="2392"/>
        <v>129634.4</v>
      </c>
      <c r="M860" s="790">
        <f t="shared" si="2365"/>
        <v>129634.4</v>
      </c>
      <c r="N860" s="791">
        <f t="shared" si="2393"/>
        <v>1685247.2</v>
      </c>
      <c r="O860" s="792">
        <f t="shared" si="2367"/>
        <v>1</v>
      </c>
      <c r="P860" s="793">
        <f t="shared" si="2368"/>
        <v>7</v>
      </c>
      <c r="Q860" s="794">
        <f t="shared" si="2394"/>
        <v>1.96</v>
      </c>
      <c r="R860" s="785"/>
      <c r="S860" s="786">
        <f t="shared" si="2395"/>
        <v>1.96</v>
      </c>
      <c r="T860" s="787">
        <v>66140</v>
      </c>
      <c r="U860" s="842"/>
      <c r="V860" s="842"/>
      <c r="W860" s="795" t="str">
        <f t="shared" si="2371"/>
        <v>Կ-1</v>
      </c>
      <c r="X860" s="787">
        <f t="shared" si="2396"/>
        <v>129634.4</v>
      </c>
      <c r="Y860" s="790">
        <f t="shared" si="2397"/>
        <v>129634.4</v>
      </c>
      <c r="Z860" s="796">
        <f t="shared" si="2398"/>
        <v>1685247.2</v>
      </c>
      <c r="AA860" s="792">
        <f t="shared" si="2399"/>
        <v>1</v>
      </c>
      <c r="AB860" s="793">
        <f t="shared" si="2400"/>
        <v>8</v>
      </c>
      <c r="AC860" s="794">
        <f t="shared" si="2401"/>
        <v>2.02</v>
      </c>
      <c r="AD860" s="785"/>
      <c r="AE860" s="786">
        <f t="shared" si="2402"/>
        <v>2.02</v>
      </c>
      <c r="AF860" s="787">
        <v>66140</v>
      </c>
      <c r="AG860" s="842"/>
      <c r="AH860" s="842"/>
      <c r="AI860" s="854" t="str">
        <f t="shared" si="2403"/>
        <v>Կ-1</v>
      </c>
      <c r="AJ860" s="787">
        <f t="shared" si="2404"/>
        <v>133602.79999999999</v>
      </c>
      <c r="AK860" s="790">
        <f t="shared" si="2405"/>
        <v>133602.79999999999</v>
      </c>
      <c r="AL860" s="796">
        <f t="shared" si="2406"/>
        <v>1736836.4</v>
      </c>
      <c r="AM860" s="792">
        <f t="shared" si="2407"/>
        <v>1</v>
      </c>
      <c r="AN860" s="793">
        <f t="shared" si="2408"/>
        <v>9</v>
      </c>
      <c r="AO860" s="794">
        <f t="shared" si="2409"/>
        <v>2.02</v>
      </c>
      <c r="AP860" s="785"/>
      <c r="AQ860" s="786">
        <f t="shared" si="2410"/>
        <v>2.02</v>
      </c>
      <c r="AR860" s="787">
        <v>66140</v>
      </c>
      <c r="AS860" s="842"/>
      <c r="AT860" s="842"/>
      <c r="AU860" s="854" t="str">
        <f t="shared" si="2411"/>
        <v>Կ-1</v>
      </c>
      <c r="AV860" s="787">
        <f t="shared" si="2412"/>
        <v>133602.79999999999</v>
      </c>
      <c r="AW860" s="790">
        <f t="shared" si="2413"/>
        <v>133602.79999999999</v>
      </c>
      <c r="AX860" s="796">
        <f t="shared" si="2414"/>
        <v>1736836.4</v>
      </c>
    </row>
    <row r="861" spans="2:50" s="776" customFormat="1" ht="13.5">
      <c r="B861" s="1594">
        <v>12</v>
      </c>
      <c r="C861" s="646" t="s">
        <v>1737</v>
      </c>
      <c r="D861" s="656" t="s">
        <v>280</v>
      </c>
      <c r="E861" s="798">
        <v>1</v>
      </c>
      <c r="F861" s="1309">
        <v>1</v>
      </c>
      <c r="G861" s="799">
        <f t="shared" si="2391"/>
        <v>1.73</v>
      </c>
      <c r="H861" s="787">
        <v>66140</v>
      </c>
      <c r="I861" s="846"/>
      <c r="J861" s="842"/>
      <c r="K861" s="855" t="s">
        <v>97</v>
      </c>
      <c r="L861" s="787">
        <f t="shared" si="2392"/>
        <v>114422.2</v>
      </c>
      <c r="M861" s="790">
        <f t="shared" si="2365"/>
        <v>114422.2</v>
      </c>
      <c r="N861" s="791">
        <f t="shared" si="2393"/>
        <v>1487488.5999999999</v>
      </c>
      <c r="O861" s="792">
        <f t="shared" si="2367"/>
        <v>1</v>
      </c>
      <c r="P861" s="793">
        <f t="shared" si="2368"/>
        <v>2</v>
      </c>
      <c r="Q861" s="794">
        <f t="shared" si="2394"/>
        <v>1.79</v>
      </c>
      <c r="R861" s="785"/>
      <c r="S861" s="786">
        <f t="shared" si="2395"/>
        <v>1.79</v>
      </c>
      <c r="T861" s="787">
        <v>66140</v>
      </c>
      <c r="U861" s="842"/>
      <c r="V861" s="842"/>
      <c r="W861" s="795" t="str">
        <f t="shared" si="2371"/>
        <v>Կ-1</v>
      </c>
      <c r="X861" s="787">
        <f t="shared" si="2396"/>
        <v>118390.6</v>
      </c>
      <c r="Y861" s="790">
        <f t="shared" si="2397"/>
        <v>118390.6</v>
      </c>
      <c r="Z861" s="796">
        <f t="shared" si="2398"/>
        <v>1539077.8</v>
      </c>
      <c r="AA861" s="792">
        <f t="shared" si="2399"/>
        <v>1</v>
      </c>
      <c r="AB861" s="793">
        <f t="shared" si="2400"/>
        <v>3</v>
      </c>
      <c r="AC861" s="794">
        <f t="shared" si="2401"/>
        <v>1.84</v>
      </c>
      <c r="AD861" s="785"/>
      <c r="AE861" s="786">
        <f t="shared" si="2402"/>
        <v>1.84</v>
      </c>
      <c r="AF861" s="787">
        <v>66140</v>
      </c>
      <c r="AG861" s="842"/>
      <c r="AH861" s="842"/>
      <c r="AI861" s="854" t="str">
        <f t="shared" si="2403"/>
        <v>Կ-1</v>
      </c>
      <c r="AJ861" s="787">
        <f t="shared" si="2404"/>
        <v>121697.60000000001</v>
      </c>
      <c r="AK861" s="790">
        <f t="shared" si="2405"/>
        <v>121697.60000000001</v>
      </c>
      <c r="AL861" s="796">
        <f t="shared" si="2406"/>
        <v>1582068.8</v>
      </c>
      <c r="AM861" s="792">
        <f t="shared" si="2407"/>
        <v>1</v>
      </c>
      <c r="AN861" s="793">
        <f t="shared" si="2408"/>
        <v>4</v>
      </c>
      <c r="AO861" s="794">
        <f t="shared" si="2409"/>
        <v>1.9</v>
      </c>
      <c r="AP861" s="785"/>
      <c r="AQ861" s="786">
        <f t="shared" si="2410"/>
        <v>1.9</v>
      </c>
      <c r="AR861" s="787">
        <v>66140</v>
      </c>
      <c r="AS861" s="842"/>
      <c r="AT861" s="842"/>
      <c r="AU861" s="854" t="str">
        <f t="shared" si="2411"/>
        <v>Կ-1</v>
      </c>
      <c r="AV861" s="787">
        <f t="shared" si="2412"/>
        <v>125666</v>
      </c>
      <c r="AW861" s="790">
        <f t="shared" si="2413"/>
        <v>125666</v>
      </c>
      <c r="AX861" s="796">
        <f t="shared" si="2414"/>
        <v>1633658</v>
      </c>
    </row>
    <row r="862" spans="2:50" s="776" customFormat="1" ht="13.5">
      <c r="B862" s="1594">
        <v>13</v>
      </c>
      <c r="C862" s="646" t="s">
        <v>2387</v>
      </c>
      <c r="D862" s="656" t="s">
        <v>280</v>
      </c>
      <c r="E862" s="798">
        <v>1</v>
      </c>
      <c r="F862" s="1309">
        <v>1</v>
      </c>
      <c r="G862" s="799">
        <f t="shared" si="2391"/>
        <v>1.73</v>
      </c>
      <c r="H862" s="787">
        <v>66140</v>
      </c>
      <c r="I862" s="846"/>
      <c r="J862" s="842"/>
      <c r="K862" s="855" t="s">
        <v>97</v>
      </c>
      <c r="L862" s="787">
        <f t="shared" si="2392"/>
        <v>114422.2</v>
      </c>
      <c r="M862" s="790">
        <f t="shared" si="2365"/>
        <v>114422.2</v>
      </c>
      <c r="N862" s="791">
        <f t="shared" si="2393"/>
        <v>1487488.5999999999</v>
      </c>
      <c r="O862" s="792">
        <f t="shared" si="2367"/>
        <v>1</v>
      </c>
      <c r="P862" s="793">
        <f t="shared" si="2368"/>
        <v>2</v>
      </c>
      <c r="Q862" s="794">
        <f t="shared" si="2394"/>
        <v>1.79</v>
      </c>
      <c r="R862" s="785"/>
      <c r="S862" s="786">
        <f t="shared" si="2395"/>
        <v>1.79</v>
      </c>
      <c r="T862" s="787">
        <v>66140</v>
      </c>
      <c r="U862" s="842"/>
      <c r="V862" s="842"/>
      <c r="W862" s="795" t="str">
        <f t="shared" si="2371"/>
        <v>Կ-1</v>
      </c>
      <c r="X862" s="787">
        <f t="shared" si="2396"/>
        <v>118390.6</v>
      </c>
      <c r="Y862" s="790">
        <f t="shared" si="2397"/>
        <v>118390.6</v>
      </c>
      <c r="Z862" s="796">
        <f t="shared" si="2398"/>
        <v>1539077.8</v>
      </c>
      <c r="AA862" s="792">
        <f t="shared" si="2399"/>
        <v>1</v>
      </c>
      <c r="AB862" s="793">
        <f t="shared" si="2400"/>
        <v>3</v>
      </c>
      <c r="AC862" s="794">
        <f t="shared" si="2401"/>
        <v>1.84</v>
      </c>
      <c r="AD862" s="785"/>
      <c r="AE862" s="786">
        <f t="shared" si="2402"/>
        <v>1.84</v>
      </c>
      <c r="AF862" s="787">
        <v>66140</v>
      </c>
      <c r="AG862" s="842"/>
      <c r="AH862" s="842"/>
      <c r="AI862" s="854" t="str">
        <f t="shared" si="2403"/>
        <v>Կ-1</v>
      </c>
      <c r="AJ862" s="787">
        <f t="shared" si="2404"/>
        <v>121697.60000000001</v>
      </c>
      <c r="AK862" s="790">
        <f t="shared" si="2405"/>
        <v>121697.60000000001</v>
      </c>
      <c r="AL862" s="796">
        <f t="shared" si="2406"/>
        <v>1582068.8</v>
      </c>
      <c r="AM862" s="792">
        <f t="shared" si="2407"/>
        <v>1</v>
      </c>
      <c r="AN862" s="793">
        <f t="shared" si="2408"/>
        <v>4</v>
      </c>
      <c r="AO862" s="794">
        <f t="shared" si="2409"/>
        <v>1.9</v>
      </c>
      <c r="AP862" s="785"/>
      <c r="AQ862" s="786">
        <f t="shared" si="2410"/>
        <v>1.9</v>
      </c>
      <c r="AR862" s="787">
        <v>66140</v>
      </c>
      <c r="AS862" s="842"/>
      <c r="AT862" s="842"/>
      <c r="AU862" s="854" t="str">
        <f t="shared" si="2411"/>
        <v>Կ-1</v>
      </c>
      <c r="AV862" s="787">
        <f t="shared" si="2412"/>
        <v>125666</v>
      </c>
      <c r="AW862" s="790">
        <f t="shared" si="2413"/>
        <v>125666</v>
      </c>
      <c r="AX862" s="796">
        <f t="shared" si="2414"/>
        <v>1633658</v>
      </c>
    </row>
    <row r="863" spans="2:50" s="776" customFormat="1" ht="13.5">
      <c r="B863" s="1594">
        <v>14</v>
      </c>
      <c r="C863" s="646" t="s">
        <v>1616</v>
      </c>
      <c r="D863" s="656" t="s">
        <v>280</v>
      </c>
      <c r="E863" s="798">
        <v>1</v>
      </c>
      <c r="F863" s="1309">
        <v>3</v>
      </c>
      <c r="G863" s="799">
        <f t="shared" si="2391"/>
        <v>1.84</v>
      </c>
      <c r="H863" s="787">
        <v>66140</v>
      </c>
      <c r="I863" s="846"/>
      <c r="J863" s="842"/>
      <c r="K863" s="855" t="s">
        <v>97</v>
      </c>
      <c r="L863" s="787">
        <f t="shared" si="2392"/>
        <v>121697.60000000001</v>
      </c>
      <c r="M863" s="790">
        <f t="shared" si="2365"/>
        <v>121697.60000000001</v>
      </c>
      <c r="N863" s="791">
        <f t="shared" si="2393"/>
        <v>1582068.8</v>
      </c>
      <c r="O863" s="792">
        <f t="shared" si="2367"/>
        <v>1</v>
      </c>
      <c r="P863" s="793">
        <f t="shared" si="2368"/>
        <v>4</v>
      </c>
      <c r="Q863" s="794">
        <f t="shared" si="2394"/>
        <v>1.9</v>
      </c>
      <c r="R863" s="785"/>
      <c r="S863" s="786">
        <f t="shared" si="2395"/>
        <v>1.9</v>
      </c>
      <c r="T863" s="787">
        <v>66140</v>
      </c>
      <c r="U863" s="842"/>
      <c r="V863" s="842"/>
      <c r="W863" s="795" t="str">
        <f t="shared" si="2371"/>
        <v>Կ-1</v>
      </c>
      <c r="X863" s="787">
        <f t="shared" si="2396"/>
        <v>125666</v>
      </c>
      <c r="Y863" s="790">
        <f t="shared" si="2397"/>
        <v>125666</v>
      </c>
      <c r="Z863" s="796">
        <f t="shared" si="2398"/>
        <v>1633658</v>
      </c>
      <c r="AA863" s="792">
        <f t="shared" si="2399"/>
        <v>1</v>
      </c>
      <c r="AB863" s="793">
        <f t="shared" si="2400"/>
        <v>5</v>
      </c>
      <c r="AC863" s="794">
        <f t="shared" si="2401"/>
        <v>1.9</v>
      </c>
      <c r="AD863" s="785"/>
      <c r="AE863" s="786">
        <f t="shared" si="2402"/>
        <v>1.9</v>
      </c>
      <c r="AF863" s="787">
        <v>66140</v>
      </c>
      <c r="AG863" s="842"/>
      <c r="AH863" s="842"/>
      <c r="AI863" s="854" t="str">
        <f t="shared" si="2403"/>
        <v>Կ-1</v>
      </c>
      <c r="AJ863" s="787">
        <f t="shared" si="2404"/>
        <v>125666</v>
      </c>
      <c r="AK863" s="790">
        <f t="shared" si="2405"/>
        <v>125666</v>
      </c>
      <c r="AL863" s="796">
        <f t="shared" si="2406"/>
        <v>1633658</v>
      </c>
      <c r="AM863" s="792">
        <f t="shared" si="2407"/>
        <v>1</v>
      </c>
      <c r="AN863" s="793">
        <f t="shared" si="2408"/>
        <v>6</v>
      </c>
      <c r="AO863" s="794">
        <f t="shared" si="2409"/>
        <v>1.96</v>
      </c>
      <c r="AP863" s="785"/>
      <c r="AQ863" s="786">
        <f t="shared" si="2410"/>
        <v>1.96</v>
      </c>
      <c r="AR863" s="787">
        <v>66140</v>
      </c>
      <c r="AS863" s="842"/>
      <c r="AT863" s="842"/>
      <c r="AU863" s="854" t="str">
        <f t="shared" si="2411"/>
        <v>Կ-1</v>
      </c>
      <c r="AV863" s="787">
        <f t="shared" si="2412"/>
        <v>129634.4</v>
      </c>
      <c r="AW863" s="790">
        <f t="shared" si="2413"/>
        <v>129634.4</v>
      </c>
      <c r="AX863" s="796">
        <f t="shared" si="2414"/>
        <v>1685247.2</v>
      </c>
    </row>
    <row r="864" spans="2:50" s="776" customFormat="1" ht="13.5">
      <c r="B864" s="1594">
        <v>15</v>
      </c>
      <c r="C864" s="646" t="s">
        <v>1268</v>
      </c>
      <c r="D864" s="656" t="s">
        <v>280</v>
      </c>
      <c r="E864" s="798">
        <v>1</v>
      </c>
      <c r="F864" s="1309">
        <v>8</v>
      </c>
      <c r="G864" s="799">
        <f t="shared" si="2391"/>
        <v>2.02</v>
      </c>
      <c r="H864" s="787">
        <v>66140</v>
      </c>
      <c r="I864" s="846"/>
      <c r="J864" s="842"/>
      <c r="K864" s="855" t="s">
        <v>97</v>
      </c>
      <c r="L864" s="787">
        <f t="shared" si="2392"/>
        <v>133602.79999999999</v>
      </c>
      <c r="M864" s="790">
        <f t="shared" si="2365"/>
        <v>133602.79999999999</v>
      </c>
      <c r="N864" s="791">
        <f t="shared" si="2393"/>
        <v>1736836.4</v>
      </c>
      <c r="O864" s="792">
        <f t="shared" si="2367"/>
        <v>1</v>
      </c>
      <c r="P864" s="793">
        <f t="shared" si="2368"/>
        <v>9</v>
      </c>
      <c r="Q864" s="794">
        <f t="shared" si="2394"/>
        <v>2.02</v>
      </c>
      <c r="R864" s="785"/>
      <c r="S864" s="786">
        <f t="shared" si="2395"/>
        <v>2.02</v>
      </c>
      <c r="T864" s="787">
        <v>66140</v>
      </c>
      <c r="U864" s="842"/>
      <c r="V864" s="842"/>
      <c r="W864" s="795" t="str">
        <f t="shared" si="2371"/>
        <v>Կ-1</v>
      </c>
      <c r="X864" s="787">
        <f t="shared" si="2396"/>
        <v>133602.79999999999</v>
      </c>
      <c r="Y864" s="790">
        <f t="shared" si="2397"/>
        <v>133602.79999999999</v>
      </c>
      <c r="Z864" s="796">
        <f t="shared" si="2398"/>
        <v>1736836.4</v>
      </c>
      <c r="AA864" s="792">
        <f t="shared" si="2399"/>
        <v>1</v>
      </c>
      <c r="AB864" s="793">
        <f t="shared" si="2400"/>
        <v>10</v>
      </c>
      <c r="AC864" s="794">
        <f t="shared" si="2401"/>
        <v>2.08</v>
      </c>
      <c r="AD864" s="785"/>
      <c r="AE864" s="786">
        <f t="shared" si="2402"/>
        <v>2.08</v>
      </c>
      <c r="AF864" s="787">
        <v>66140</v>
      </c>
      <c r="AG864" s="842"/>
      <c r="AH864" s="842"/>
      <c r="AI864" s="854" t="str">
        <f t="shared" si="2403"/>
        <v>Կ-1</v>
      </c>
      <c r="AJ864" s="787">
        <f t="shared" si="2404"/>
        <v>137571.20000000001</v>
      </c>
      <c r="AK864" s="790">
        <f t="shared" si="2405"/>
        <v>137571.20000000001</v>
      </c>
      <c r="AL864" s="796">
        <f t="shared" si="2406"/>
        <v>1788425.6</v>
      </c>
      <c r="AM864" s="792">
        <f t="shared" si="2407"/>
        <v>1</v>
      </c>
      <c r="AN864" s="793">
        <f t="shared" si="2408"/>
        <v>11</v>
      </c>
      <c r="AO864" s="794">
        <f t="shared" si="2409"/>
        <v>2.08</v>
      </c>
      <c r="AP864" s="785"/>
      <c r="AQ864" s="786">
        <f t="shared" si="2410"/>
        <v>2.08</v>
      </c>
      <c r="AR864" s="787">
        <v>66140</v>
      </c>
      <c r="AS864" s="842"/>
      <c r="AT864" s="842"/>
      <c r="AU864" s="854" t="str">
        <f t="shared" si="2411"/>
        <v>Կ-1</v>
      </c>
      <c r="AV864" s="787">
        <f t="shared" si="2412"/>
        <v>137571.20000000001</v>
      </c>
      <c r="AW864" s="790">
        <f t="shared" si="2413"/>
        <v>137571.20000000001</v>
      </c>
      <c r="AX864" s="796">
        <f t="shared" si="2414"/>
        <v>1788425.6</v>
      </c>
    </row>
    <row r="865" spans="2:50" s="776" customFormat="1" ht="13.5">
      <c r="B865" s="1594">
        <v>16</v>
      </c>
      <c r="C865" s="646" t="s">
        <v>2388</v>
      </c>
      <c r="D865" s="656" t="s">
        <v>280</v>
      </c>
      <c r="E865" s="798">
        <v>1</v>
      </c>
      <c r="F865" s="1309">
        <v>0</v>
      </c>
      <c r="G865" s="799">
        <f t="shared" si="2391"/>
        <v>1.68</v>
      </c>
      <c r="H865" s="787">
        <v>66140</v>
      </c>
      <c r="I865" s="846"/>
      <c r="J865" s="842"/>
      <c r="K865" s="855" t="s">
        <v>97</v>
      </c>
      <c r="L865" s="787">
        <f t="shared" si="2392"/>
        <v>111115.2</v>
      </c>
      <c r="M865" s="790">
        <f t="shared" si="2365"/>
        <v>111115.2</v>
      </c>
      <c r="N865" s="791">
        <f t="shared" si="2393"/>
        <v>1444497.5999999999</v>
      </c>
      <c r="O865" s="792">
        <f t="shared" si="2367"/>
        <v>1</v>
      </c>
      <c r="P865" s="793">
        <f t="shared" si="2368"/>
        <v>1</v>
      </c>
      <c r="Q865" s="794">
        <f t="shared" si="2394"/>
        <v>1.73</v>
      </c>
      <c r="R865" s="785"/>
      <c r="S865" s="786">
        <f t="shared" si="2395"/>
        <v>1.73</v>
      </c>
      <c r="T865" s="787">
        <v>66140</v>
      </c>
      <c r="U865" s="842"/>
      <c r="V865" s="842"/>
      <c r="W865" s="795" t="str">
        <f t="shared" si="2371"/>
        <v>Կ-1</v>
      </c>
      <c r="X865" s="787">
        <f t="shared" si="2396"/>
        <v>114422.2</v>
      </c>
      <c r="Y865" s="790">
        <f t="shared" si="2397"/>
        <v>114422.2</v>
      </c>
      <c r="Z865" s="796">
        <f t="shared" si="2398"/>
        <v>1487488.5999999999</v>
      </c>
      <c r="AA865" s="792">
        <f t="shared" si="2399"/>
        <v>1</v>
      </c>
      <c r="AB865" s="793">
        <f t="shared" si="2400"/>
        <v>2</v>
      </c>
      <c r="AC865" s="794">
        <f t="shared" si="2401"/>
        <v>1.79</v>
      </c>
      <c r="AD865" s="785"/>
      <c r="AE865" s="786">
        <f t="shared" si="2402"/>
        <v>1.79</v>
      </c>
      <c r="AF865" s="787">
        <v>66140</v>
      </c>
      <c r="AG865" s="842"/>
      <c r="AH865" s="842"/>
      <c r="AI865" s="854" t="str">
        <f t="shared" si="2403"/>
        <v>Կ-1</v>
      </c>
      <c r="AJ865" s="787">
        <f t="shared" si="2404"/>
        <v>118390.6</v>
      </c>
      <c r="AK865" s="790">
        <f t="shared" si="2405"/>
        <v>118390.6</v>
      </c>
      <c r="AL865" s="796">
        <f t="shared" si="2406"/>
        <v>1539077.8</v>
      </c>
      <c r="AM865" s="792">
        <f t="shared" si="2407"/>
        <v>1</v>
      </c>
      <c r="AN865" s="793">
        <f t="shared" si="2408"/>
        <v>3</v>
      </c>
      <c r="AO865" s="794">
        <f t="shared" si="2409"/>
        <v>1.84</v>
      </c>
      <c r="AP865" s="785"/>
      <c r="AQ865" s="786">
        <f t="shared" si="2410"/>
        <v>1.84</v>
      </c>
      <c r="AR865" s="787">
        <v>66140</v>
      </c>
      <c r="AS865" s="842"/>
      <c r="AT865" s="842"/>
      <c r="AU865" s="854" t="str">
        <f t="shared" si="2411"/>
        <v>Կ-1</v>
      </c>
      <c r="AV865" s="787">
        <f t="shared" si="2412"/>
        <v>121697.60000000001</v>
      </c>
      <c r="AW865" s="790">
        <f t="shared" si="2413"/>
        <v>121697.60000000001</v>
      </c>
      <c r="AX865" s="796">
        <f t="shared" si="2414"/>
        <v>1582068.8</v>
      </c>
    </row>
    <row r="866" spans="2:50" s="776" customFormat="1" ht="13.5">
      <c r="B866" s="1594">
        <v>17</v>
      </c>
      <c r="C866" s="646" t="s">
        <v>2389</v>
      </c>
      <c r="D866" s="656" t="s">
        <v>280</v>
      </c>
      <c r="E866" s="798">
        <v>1</v>
      </c>
      <c r="F866" s="1309">
        <v>0</v>
      </c>
      <c r="G866" s="799">
        <f t="shared" si="2391"/>
        <v>1.68</v>
      </c>
      <c r="H866" s="787">
        <v>66140</v>
      </c>
      <c r="I866" s="846"/>
      <c r="J866" s="842"/>
      <c r="K866" s="855" t="s">
        <v>97</v>
      </c>
      <c r="L866" s="787">
        <f t="shared" si="2392"/>
        <v>111115.2</v>
      </c>
      <c r="M866" s="790">
        <f t="shared" si="2365"/>
        <v>111115.2</v>
      </c>
      <c r="N866" s="791">
        <f t="shared" si="2393"/>
        <v>1444497.5999999999</v>
      </c>
      <c r="O866" s="792">
        <f t="shared" si="2367"/>
        <v>1</v>
      </c>
      <c r="P866" s="793">
        <f t="shared" si="2368"/>
        <v>1</v>
      </c>
      <c r="Q866" s="794">
        <f t="shared" si="2394"/>
        <v>1.73</v>
      </c>
      <c r="R866" s="785"/>
      <c r="S866" s="786">
        <f t="shared" si="2395"/>
        <v>1.73</v>
      </c>
      <c r="T866" s="787">
        <v>66140</v>
      </c>
      <c r="U866" s="842"/>
      <c r="V866" s="842"/>
      <c r="W866" s="795" t="str">
        <f t="shared" si="2371"/>
        <v>Կ-1</v>
      </c>
      <c r="X866" s="787">
        <f t="shared" si="2396"/>
        <v>114422.2</v>
      </c>
      <c r="Y866" s="790">
        <f t="shared" si="2397"/>
        <v>114422.2</v>
      </c>
      <c r="Z866" s="796">
        <f t="shared" si="2398"/>
        <v>1487488.5999999999</v>
      </c>
      <c r="AA866" s="792">
        <f t="shared" si="2399"/>
        <v>1</v>
      </c>
      <c r="AB866" s="793">
        <f t="shared" si="2400"/>
        <v>2</v>
      </c>
      <c r="AC866" s="794">
        <f t="shared" si="2401"/>
        <v>1.79</v>
      </c>
      <c r="AD866" s="785"/>
      <c r="AE866" s="786">
        <f t="shared" si="2402"/>
        <v>1.79</v>
      </c>
      <c r="AF866" s="787">
        <v>66140</v>
      </c>
      <c r="AG866" s="842"/>
      <c r="AH866" s="842"/>
      <c r="AI866" s="854" t="str">
        <f t="shared" si="2403"/>
        <v>Կ-1</v>
      </c>
      <c r="AJ866" s="787">
        <f t="shared" si="2404"/>
        <v>118390.6</v>
      </c>
      <c r="AK866" s="790">
        <f t="shared" si="2405"/>
        <v>118390.6</v>
      </c>
      <c r="AL866" s="796">
        <f t="shared" si="2406"/>
        <v>1539077.8</v>
      </c>
      <c r="AM866" s="792">
        <f t="shared" si="2407"/>
        <v>1</v>
      </c>
      <c r="AN866" s="793">
        <f t="shared" si="2408"/>
        <v>3</v>
      </c>
      <c r="AO866" s="794">
        <f t="shared" si="2409"/>
        <v>1.84</v>
      </c>
      <c r="AP866" s="785"/>
      <c r="AQ866" s="786">
        <f t="shared" si="2410"/>
        <v>1.84</v>
      </c>
      <c r="AR866" s="787">
        <v>66140</v>
      </c>
      <c r="AS866" s="842"/>
      <c r="AT866" s="842"/>
      <c r="AU866" s="854" t="str">
        <f t="shared" si="2411"/>
        <v>Կ-1</v>
      </c>
      <c r="AV866" s="787">
        <f t="shared" si="2412"/>
        <v>121697.60000000001</v>
      </c>
      <c r="AW866" s="790">
        <f t="shared" si="2413"/>
        <v>121697.60000000001</v>
      </c>
      <c r="AX866" s="796">
        <f t="shared" si="2414"/>
        <v>1582068.8</v>
      </c>
    </row>
    <row r="867" spans="2:50" s="776" customFormat="1" ht="13.5">
      <c r="B867" s="1594">
        <v>18</v>
      </c>
      <c r="C867" s="646" t="s">
        <v>1617</v>
      </c>
      <c r="D867" s="656" t="s">
        <v>280</v>
      </c>
      <c r="E867" s="798">
        <v>1</v>
      </c>
      <c r="F867" s="1309">
        <v>4</v>
      </c>
      <c r="G867" s="799">
        <f t="shared" si="2391"/>
        <v>1.9</v>
      </c>
      <c r="H867" s="787">
        <v>66140</v>
      </c>
      <c r="I867" s="846"/>
      <c r="J867" s="842"/>
      <c r="K867" s="855" t="s">
        <v>97</v>
      </c>
      <c r="L867" s="787">
        <f t="shared" si="2392"/>
        <v>125666</v>
      </c>
      <c r="M867" s="790">
        <f t="shared" si="2365"/>
        <v>125666</v>
      </c>
      <c r="N867" s="791">
        <f t="shared" si="2393"/>
        <v>1633658</v>
      </c>
      <c r="O867" s="792">
        <f t="shared" si="2367"/>
        <v>1</v>
      </c>
      <c r="P867" s="793">
        <f t="shared" si="2368"/>
        <v>5</v>
      </c>
      <c r="Q867" s="794">
        <f t="shared" si="2394"/>
        <v>1.9</v>
      </c>
      <c r="R867" s="785"/>
      <c r="S867" s="786">
        <f t="shared" si="2395"/>
        <v>1.9</v>
      </c>
      <c r="T867" s="787">
        <v>66140</v>
      </c>
      <c r="U867" s="842"/>
      <c r="V867" s="842"/>
      <c r="W867" s="795" t="str">
        <f t="shared" si="2371"/>
        <v>Կ-1</v>
      </c>
      <c r="X867" s="787">
        <f t="shared" si="2396"/>
        <v>125666</v>
      </c>
      <c r="Y867" s="790">
        <f t="shared" si="2397"/>
        <v>125666</v>
      </c>
      <c r="Z867" s="796">
        <f t="shared" si="2398"/>
        <v>1633658</v>
      </c>
      <c r="AA867" s="792">
        <f t="shared" si="2399"/>
        <v>1</v>
      </c>
      <c r="AB867" s="793">
        <f t="shared" si="2400"/>
        <v>6</v>
      </c>
      <c r="AC867" s="794">
        <f t="shared" si="2401"/>
        <v>1.96</v>
      </c>
      <c r="AD867" s="785"/>
      <c r="AE867" s="786">
        <f t="shared" si="2402"/>
        <v>1.96</v>
      </c>
      <c r="AF867" s="787">
        <v>66140</v>
      </c>
      <c r="AG867" s="842"/>
      <c r="AH867" s="842"/>
      <c r="AI867" s="854" t="str">
        <f t="shared" si="2403"/>
        <v>Կ-1</v>
      </c>
      <c r="AJ867" s="787">
        <f t="shared" si="2404"/>
        <v>129634.4</v>
      </c>
      <c r="AK867" s="790">
        <f t="shared" si="2405"/>
        <v>129634.4</v>
      </c>
      <c r="AL867" s="796">
        <f t="shared" si="2406"/>
        <v>1685247.2</v>
      </c>
      <c r="AM867" s="792">
        <f t="shared" si="2407"/>
        <v>1</v>
      </c>
      <c r="AN867" s="793">
        <f t="shared" si="2408"/>
        <v>7</v>
      </c>
      <c r="AO867" s="794">
        <f t="shared" si="2409"/>
        <v>1.96</v>
      </c>
      <c r="AP867" s="785"/>
      <c r="AQ867" s="786">
        <f t="shared" si="2410"/>
        <v>1.96</v>
      </c>
      <c r="AR867" s="787">
        <v>66140</v>
      </c>
      <c r="AS867" s="842"/>
      <c r="AT867" s="842"/>
      <c r="AU867" s="854" t="str">
        <f t="shared" si="2411"/>
        <v>Կ-1</v>
      </c>
      <c r="AV867" s="787">
        <f t="shared" si="2412"/>
        <v>129634.4</v>
      </c>
      <c r="AW867" s="790">
        <f t="shared" si="2413"/>
        <v>129634.4</v>
      </c>
      <c r="AX867" s="796">
        <f t="shared" si="2414"/>
        <v>1685247.2</v>
      </c>
    </row>
    <row r="868" spans="2:50" s="776" customFormat="1" ht="13.5">
      <c r="B868" s="1594">
        <v>19</v>
      </c>
      <c r="C868" s="646" t="s">
        <v>2390</v>
      </c>
      <c r="D868" s="656" t="s">
        <v>280</v>
      </c>
      <c r="E868" s="798">
        <v>1</v>
      </c>
      <c r="F868" s="822">
        <v>1</v>
      </c>
      <c r="G868" s="799">
        <f t="shared" si="2391"/>
        <v>1.73</v>
      </c>
      <c r="H868" s="787">
        <v>66140</v>
      </c>
      <c r="I868" s="846"/>
      <c r="J868" s="842"/>
      <c r="K868" s="855" t="s">
        <v>97</v>
      </c>
      <c r="L868" s="787">
        <f t="shared" si="2392"/>
        <v>114422.2</v>
      </c>
      <c r="M868" s="790">
        <f t="shared" si="2365"/>
        <v>114422.2</v>
      </c>
      <c r="N868" s="791">
        <f t="shared" si="2393"/>
        <v>1487488.5999999999</v>
      </c>
      <c r="O868" s="792">
        <f t="shared" si="2367"/>
        <v>1</v>
      </c>
      <c r="P868" s="793">
        <f t="shared" si="2368"/>
        <v>2</v>
      </c>
      <c r="Q868" s="794">
        <f t="shared" si="2394"/>
        <v>1.79</v>
      </c>
      <c r="R868" s="785"/>
      <c r="S868" s="786">
        <f t="shared" si="2395"/>
        <v>1.79</v>
      </c>
      <c r="T868" s="787">
        <v>66140</v>
      </c>
      <c r="U868" s="842"/>
      <c r="V868" s="842"/>
      <c r="W868" s="795" t="str">
        <f t="shared" si="2371"/>
        <v>Կ-1</v>
      </c>
      <c r="X868" s="787">
        <f t="shared" si="2396"/>
        <v>118390.6</v>
      </c>
      <c r="Y868" s="790">
        <f t="shared" si="2397"/>
        <v>118390.6</v>
      </c>
      <c r="Z868" s="796">
        <f t="shared" si="2398"/>
        <v>1539077.8</v>
      </c>
      <c r="AA868" s="792">
        <f t="shared" si="2399"/>
        <v>1</v>
      </c>
      <c r="AB868" s="793">
        <f t="shared" si="2400"/>
        <v>3</v>
      </c>
      <c r="AC868" s="794">
        <f t="shared" si="2401"/>
        <v>1.84</v>
      </c>
      <c r="AD868" s="785"/>
      <c r="AE868" s="786">
        <f t="shared" si="2402"/>
        <v>1.84</v>
      </c>
      <c r="AF868" s="787">
        <v>66140</v>
      </c>
      <c r="AG868" s="842"/>
      <c r="AH868" s="842"/>
      <c r="AI868" s="854" t="str">
        <f t="shared" si="2403"/>
        <v>Կ-1</v>
      </c>
      <c r="AJ868" s="787">
        <f t="shared" si="2404"/>
        <v>121697.60000000001</v>
      </c>
      <c r="AK868" s="790">
        <f t="shared" si="2405"/>
        <v>121697.60000000001</v>
      </c>
      <c r="AL868" s="796">
        <f t="shared" si="2406"/>
        <v>1582068.8</v>
      </c>
      <c r="AM868" s="792">
        <f t="shared" si="2407"/>
        <v>1</v>
      </c>
      <c r="AN868" s="793">
        <f t="shared" si="2408"/>
        <v>4</v>
      </c>
      <c r="AO868" s="794">
        <f t="shared" si="2409"/>
        <v>1.9</v>
      </c>
      <c r="AP868" s="785"/>
      <c r="AQ868" s="786">
        <f t="shared" si="2410"/>
        <v>1.9</v>
      </c>
      <c r="AR868" s="787">
        <v>66140</v>
      </c>
      <c r="AS868" s="842"/>
      <c r="AT868" s="842"/>
      <c r="AU868" s="854" t="str">
        <f t="shared" si="2411"/>
        <v>Կ-1</v>
      </c>
      <c r="AV868" s="787">
        <f t="shared" si="2412"/>
        <v>125666</v>
      </c>
      <c r="AW868" s="790">
        <f t="shared" si="2413"/>
        <v>125666</v>
      </c>
      <c r="AX868" s="796">
        <f t="shared" si="2414"/>
        <v>1633658</v>
      </c>
    </row>
    <row r="869" spans="2:50" s="776" customFormat="1" ht="13.5">
      <c r="B869" s="1594">
        <v>20</v>
      </c>
      <c r="C869" s="646" t="s">
        <v>2391</v>
      </c>
      <c r="D869" s="656" t="s">
        <v>280</v>
      </c>
      <c r="E869" s="798">
        <v>1</v>
      </c>
      <c r="F869" s="822">
        <v>1</v>
      </c>
      <c r="G869" s="799">
        <f t="shared" ref="G869" si="2415">IF(E869&lt;1,0,IF(K869="Բ-1",IF(F869=0,6.94,IF(F869=1,7.17,IF(F869=2,7.41,IF(F869=3,7.66,IF(OR(F869=5,F869=4),7.92,IF(OR(F869=6,F869=7),8.18,IF(OR(F869=8,F869=9),8.46,IF(OR(F869=10,F869=11,F869=12),8.74,IF(OR(F869=13,F869=14,F869=15),9.03,IF(OR(F869=16,F869=17,F869=18),9.33,9.65)))))))))),IF(K869="Բ-2", IF(F869=0,5.71,IF(F869=1,5.89,IF(F869=2,6.09,IF(F869=3,6.29,IF(OR(F869=5,F869=4),6.5,IF(OR(F869=6,F869=7),6.72,IF(OR(F869=8,F869=9),6.94,IF(OR(F869=10,F869=11,F869=12),7.17,IF(OR(F869=13,F869=14,F869=15),7.41,IF(OR(F869=16,F869=17,F869=18),7.65,7.91)))))))))), IF(K869="Գ-1", IF(F869=0,4.7,IF(F869=1,4.86,IF(F869=2,5.01,IF(F869=3,5.18,IF(OR(F869=5,F869=4),5.35,IF(OR(F869=6,F869=7),5.52,IF(OR(F869=8,F869=9),5.71,IF(OR(F869=10,F869=11,F869=12),5.89,IF(OR(F869=13,F869=14,F869=15),6.09,IF(OR(F869=16,F869=17,F869=18),6.29,6.49)))))))))), IF(K869="Գ-2", IF(F869=0,3.88,IF(F869=1,4.01,IF(F869=2,4.14,IF(F869=3,4.27,IF(OR(F869=5,F869=4),4.41,IF(OR(F869=6,F869=7),4.55,IF(OR(F869=8,F869=9),4.7,IF(OR(F869=10,F869=11,F869=12),4.85,IF(OR(F869=13,F869=14,F869=15),5.01,IF(OR(F869=16,F869=17,F869=18),5.17,5.34)))))))))), IF(K869="Գ-3", IF(F869=0,3.21,IF(F869=1,3.31,IF(F869=2,3.42,IF(F869=3,3.53,IF(OR(F869=5,F869=4),3.64,IF(OR(F869=6,F869=7),3.76,IF(OR(F869=8,F869=9),3.88,IF(OR(F869=10,F869=11,F869=12),4.01,IF(OR(F869=13,F869=14,F869=15),4.13,IF(OR(F869=16,F869=17,F869=18),4.27,4.4)))))))))), IF(K869="Ա-1", IF(F869=0,2.66,IF(F869=1,2.75,IF(F869=2,2.83,IF(F869=3,2.92,IF(OR(F869=5,F869=4),3.02,IF(OR(F869=6,F869=7),3.11,IF(OR(F869=8,F869=9),3.21,IF(OR(F869=10,F869=11,F869=12),3.31,IF(OR(F869=13,F869=14,F869=15),3.42,IF(OR(F869=16,F869=17,F869=18),3.53,3.64)))))))))), IF(K869="Ա-2", IF(F869=0,2.28,IF(F869=1,2.35,IF(F869=2,2.43,IF(F869=3,2.5,IF(OR(F869=5,F869=4),2.58,IF(OR(F869=6,F869=7),2.66,IF(OR(F869=8,F869=9),2.75,IF(OR(F869=10,F869=11,F869=12),2.83,IF(OR(F869=13,F869=14,F869=15),2.92,IF(OR(F869=16,F869=17,F869=18),3.01,3.11)))))))))),IF(K869="Ա-3", IF(F869=0,1.96,IF(F869=1,2.02,IF(F869=2,2.08,IF(F869=3,2.15,IF(OR(F869=5,F869=4),2.21,IF(OR(F869=6,F869=7),2.28,IF(OR(F869=8,F869=9),2.35,IF(OR(F869=10,F869=11,F869=12),2.42,IF(OR(F869=13,F869=14,F869=15),2.5,IF(OR(F869=16,F869=17,F869=18),2.58,2.66)))))))))), IF(K869="Կ-1", IF(F869=0,1.68,IF(F869=1,1.73,IF(F869=2,1.79,IF(F869=3,1.84,IF(OR(F869=5,F869=4),1.9,IF(OR(F869=6,F869=7),1.96,IF(OR(F869=8,F869=9),2.02,IF(OR(F869=10,F869=11,F869=12),2.08,IF(OR(F869=13,F869=14,F869=15),2.14,IF(OR(F869=16,F869=17,F869=18),2.21,2.28)))))))))), IF(K869="Կ-2", IF(F869=0,1.45,IF(F869=1,1.49,IF(F869=2,1.54,IF(F869=3,1.59,IF(OR(F869=5,F869=4),1.63,IF(OR(F869=6,F869=7),1.68,IF(OR(F869=8,F869=9),1.73,IF(OR(F869=10,F869=11,F869=12),1.79,IF(OR(F869=13,F869=14,F869=15),1.84,IF(OR(F869=16,F869=17,F869=18),1.9,1.95)))))))))),IF(K869="Կ-3", IF(F869=0,1.25,IF(F869=1,1.29,IF(F869=2,1.33,IF(F869=3,1.37,IF(OR(F869=5,F869=4),1.41,IF(OR(F869=6,F869=7),1.45,IF(OR(F869=8,F869=9),1.49,IF(OR(F869=10,F869=11,F869=12),1.54,IF(OR(F869=13,F869=14,F869=15),1.58,IF(OR(F869=16,F869=17,F869=18),1.63,1.68)))))))))), "Error"))))))))))))</f>
        <v>1.73</v>
      </c>
      <c r="H869" s="787">
        <v>66140</v>
      </c>
      <c r="I869" s="846"/>
      <c r="J869" s="842"/>
      <c r="K869" s="855" t="s">
        <v>97</v>
      </c>
      <c r="L869" s="787">
        <f t="shared" ref="L869" si="2416">H869*G869</f>
        <v>114422.2</v>
      </c>
      <c r="M869" s="790">
        <f t="shared" si="2365"/>
        <v>114422.2</v>
      </c>
      <c r="N869" s="791">
        <f t="shared" ref="N869" si="2417">+M869*13</f>
        <v>1487488.5999999999</v>
      </c>
      <c r="O869" s="792">
        <f t="shared" si="2367"/>
        <v>1</v>
      </c>
      <c r="P869" s="793">
        <f t="shared" si="2368"/>
        <v>2</v>
      </c>
      <c r="Q869" s="794">
        <f t="shared" ref="Q869" si="2418">IF(O869&lt;1,0,IF(W869="Բ-1",IF(P869=0,6.94,IF(P869=1,7.17,IF(P869=2,7.41,IF(P869=3,7.66,IF(OR(P869=5,P869=4),7.92,IF(OR(P869=6,P869=7),8.18,IF(OR(P869=8,P869=9),8.46,IF(OR(P869=10,P869=11,P869=12),8.74,IF(OR(P869=13,P869=14,P869=15),9.03,IF(OR(P869=16,P869=17,P869=18),9.33,9.65)))))))))),IF(W869="Բ-2", IF(P869=0,5.71,IF(P869=1,5.89,IF(P869=2,6.09,IF(P869=3,6.29,IF(OR(P869=5,P869=4),6.5,IF(OR(P869=6,P869=7),6.72,IF(OR(P869=8,P869=9),6.94,IF(OR(P869=10,P869=11,P869=12),7.17,IF(OR(P869=13,P869=14,P869=15),7.41,IF(OR(P869=16,P869=17,P869=18),7.65,7.91)))))))))), IF(W869="Գ-1", IF(P869=0,4.7,IF(P869=1,4.86,IF(P869=2,5.01,IF(P869=3,5.18,IF(OR(P869=5,P869=4),5.35,IF(OR(P869=6,P869=7),5.52,IF(OR(P869=8,P869=9),5.71,IF(OR(P869=10,P869=11,P869=12),5.89,IF(OR(P869=13,P869=14,P869=15),6.09,IF(OR(P869=16,P869=17,P869=18),6.29,6.49)))))))))), IF(W869="Գ-2", IF(P869=0,3.88,IF(P869=1,4.01,IF(P869=2,4.14,IF(P869=3,4.27,IF(OR(P869=5,P869=4),4.41,IF(OR(P869=6,P869=7),4.55,IF(OR(P869=8,P869=9),4.7,IF(OR(P869=10,P869=11,P869=12),4.85,IF(OR(P869=13,P869=14,P869=15),5.01,IF(OR(P869=16,P869=17,P869=18),5.17,5.34)))))))))), IF(W869="Գ-3", IF(P869=0,3.21,IF(P869=1,3.31,IF(P869=2,3.42,IF(P869=3,3.53,IF(OR(P869=5,P869=4),3.64,IF(OR(P869=6,P869=7),3.76,IF(OR(P869=8,P869=9),3.88,IF(OR(P869=10,P869=11,P869=12),4.01,IF(OR(P869=13,P869=14,P869=15),4.13,IF(OR(P869=16,P869=17,P869=18),4.27,4.4)))))))))), IF(W869="Ա-1", IF(P869=0,2.66,IF(P869=1,2.75,IF(P869=2,2.83,IF(P869=3,2.92,IF(OR(P869=5,P869=4),3.02,IF(OR(P869=6,P869=7),3.11,IF(OR(P869=8,P869=9),3.21,IF(OR(P869=10,P869=11,P869=12),3.31,IF(OR(P869=13,P869=14,P869=15),3.42,IF(OR(P869=16,P869=17,P869=18),3.53,3.64)))))))))), IF(W869="Ա-2", IF(P869=0,2.28,IF(P869=1,2.35,IF(P869=2,2.43,IF(P869=3,2.5,IF(OR(P869=5,P869=4),2.58,IF(OR(P869=6,P869=7),2.66,IF(OR(P869=8,P869=9),2.75,IF(OR(P869=10,P869=11,P869=12),2.83,IF(OR(P869=13,P869=14,P869=15),2.92,IF(OR(P869=16,P869=17,P869=18),3.01,3.11)))))))))),IF(W869="Ա-3", IF(P869=0,1.96,IF(P869=1,2.02,IF(P869=2,2.08,IF(P869=3,2.15,IF(OR(P869=5,P869=4),2.21,IF(OR(P869=6,P869=7),2.28,IF(OR(P869=8,P869=9),2.35,IF(OR(P869=10,P869=11,P869=12),2.42,IF(OR(P869=13,P869=14,P869=15),2.5,IF(OR(P869=16,P869=17,P869=18),2.58,2.66)))))))))), IF(W869="Կ-1", IF(P869=0,1.68,IF(P869=1,1.73,IF(P869=2,1.79,IF(P869=3,1.84,IF(OR(P869=5,P869=4),1.9,IF(OR(P869=6,P869=7),1.96,IF(OR(P869=8,P869=9),2.02,IF(OR(P869=10,P869=11,P869=12),2.08,IF(OR(P869=13,P869=14,P869=15),2.14,IF(OR(P869=16,P869=17,P869=18),2.21,2.28)))))))))), IF(W869="Կ-2", IF(P869=0,1.45,IF(P869=1,1.49,IF(P869=2,1.54,IF(P869=3,1.59,IF(OR(P869=5,P869=4),1.63,IF(OR(P869=6,P869=7),1.68,IF(OR(P869=8,P869=9),1.73,IF(OR(P869=10,P869=11,P869=12),1.79,IF(OR(P869=13,P869=14,P869=15),1.84,IF(OR(P869=16,P869=17,P869=18),1.9,1.95)))))))))),IF(W869="Կ-3", IF(P869=0,1.25,IF(P869=1,1.29,IF(P869=2,1.33,IF(P869=3,1.37,IF(OR(P869=5,P869=4),1.41,IF(OR(P869=6,P869=7),1.45,IF(OR(P869=8,P869=9),1.49,IF(OR(P869=10,P869=11,P869=12),1.54,IF(OR(P869=13,P869=14,P869=15),1.58,IF(OR(P869=16,P869=17,P869=18),1.63,1.68)))))))))), "Error"))))))))))))</f>
        <v>1.79</v>
      </c>
      <c r="R869" s="785"/>
      <c r="S869" s="786">
        <f t="shared" ref="S869" si="2419">+Q869+Q869*R869</f>
        <v>1.79</v>
      </c>
      <c r="T869" s="787">
        <v>66140</v>
      </c>
      <c r="U869" s="842"/>
      <c r="V869" s="842"/>
      <c r="W869" s="795" t="str">
        <f t="shared" si="2371"/>
        <v>Կ-1</v>
      </c>
      <c r="X869" s="787">
        <f t="shared" ref="X869" si="2420">T869*S869</f>
        <v>118390.6</v>
      </c>
      <c r="Y869" s="790">
        <f t="shared" ref="Y869" si="2421">S869*T869+U869+V869</f>
        <v>118390.6</v>
      </c>
      <c r="Z869" s="796">
        <f t="shared" ref="Z869" si="2422">+Y869*13</f>
        <v>1539077.8</v>
      </c>
      <c r="AA869" s="792">
        <f t="shared" ref="AA869" si="2423">+O869</f>
        <v>1</v>
      </c>
      <c r="AB869" s="793">
        <f t="shared" ref="AB869" si="2424">+P869+1</f>
        <v>3</v>
      </c>
      <c r="AC869" s="794">
        <f t="shared" ref="AC869" si="2425">IF(AA869&lt;1,0,IF(AI869="Բ-1",IF(AB869=0,6.94,IF(AB869=1,7.17,IF(AB869=2,7.41,IF(AB869=3,7.66,IF(OR(AB869=5,AB869=4),7.92,IF(OR(AB869=6,AB869=7),8.18,IF(OR(AB869=8,AB869=9),8.46,IF(OR(AB869=10,AB869=11,AB869=12),8.74,IF(OR(AB869=13,AB869=14,AB869=15),9.03,IF(OR(AB869=16,AB869=17,AB869=18),9.33,9.65)))))))))),IF(AI869="Բ-2", IF(AB869=0,5.71,IF(AB869=1,5.89,IF(AB869=2,6.09,IF(AB869=3,6.29,IF(OR(AB869=5,AB869=4),6.5,IF(OR(AB869=6,AB869=7),6.72,IF(OR(AB869=8,AB869=9),6.94,IF(OR(AB869=10,AB869=11,AB869=12),7.17,IF(OR(AB869=13,AB869=14,AB869=15),7.41,IF(OR(AB869=16,AB869=17,AB869=18),7.65,7.91)))))))))), IF(AI869="Գ-1", IF(AB869=0,4.7,IF(AB869=1,4.86,IF(AB869=2,5.01,IF(AB869=3,5.18,IF(OR(AB869=5,AB869=4),5.35,IF(OR(AB869=6,AB869=7),5.52,IF(OR(AB869=8,AB869=9),5.71,IF(OR(AB869=10,AB869=11,AB869=12),5.89,IF(OR(AB869=13,AB869=14,AB869=15),6.09,IF(OR(AB869=16,AB869=17,AB869=18),6.29,6.49)))))))))), IF(AI869="Գ-2", IF(AB869=0,3.88,IF(AB869=1,4.01,IF(AB869=2,4.14,IF(AB869=3,4.27,IF(OR(AB869=5,AB869=4),4.41,IF(OR(AB869=6,AB869=7),4.55,IF(OR(AB869=8,AB869=9),4.7,IF(OR(AB869=10,AB869=11,AB869=12),4.85,IF(OR(AB869=13,AB869=14,AB869=15),5.01,IF(OR(AB869=16,AB869=17,AB869=18),5.17,5.34)))))))))), IF(AI869="Գ-3", IF(AB869=0,3.21,IF(AB869=1,3.31,IF(AB869=2,3.42,IF(AB869=3,3.53,IF(OR(AB869=5,AB869=4),3.64,IF(OR(AB869=6,AB869=7),3.76,IF(OR(AB869=8,AB869=9),3.88,IF(OR(AB869=10,AB869=11,AB869=12),4.01,IF(OR(AB869=13,AB869=14,AB869=15),4.13,IF(OR(AB869=16,AB869=17,AB869=18),4.27,4.4)))))))))), IF(AI869="Ա-1", IF(AB869=0,2.66,IF(AB869=1,2.75,IF(AB869=2,2.83,IF(AB869=3,2.92,IF(OR(AB869=5,AB869=4),3.02,IF(OR(AB869=6,AB869=7),3.11,IF(OR(AB869=8,AB869=9),3.21,IF(OR(AB869=10,AB869=11,AB869=12),3.31,IF(OR(AB869=13,AB869=14,AB869=15),3.42,IF(OR(AB869=16,AB869=17,AB869=18),3.53,3.64)))))))))), IF(AI869="Ա-2", IF(AB869=0,2.28,IF(AB869=1,2.35,IF(AB869=2,2.43,IF(AB869=3,2.5,IF(OR(AB869=5,AB869=4),2.58,IF(OR(AB869=6,AB869=7),2.66,IF(OR(AB869=8,AB869=9),2.75,IF(OR(AB869=10,AB869=11,AB869=12),2.83,IF(OR(AB869=13,AB869=14,AB869=15),2.92,IF(OR(AB869=16,AB869=17,AB869=18),3.01,3.11)))))))))),IF(AI869="Ա-3", IF(AB869=0,1.96,IF(AB869=1,2.02,IF(AB869=2,2.08,IF(AB869=3,2.15,IF(OR(AB869=5,AB869=4),2.21,IF(OR(AB869=6,AB869=7),2.28,IF(OR(AB869=8,AB869=9),2.35,IF(OR(AB869=10,AB869=11,AB869=12),2.42,IF(OR(AB869=13,AB869=14,AB869=15),2.5,IF(OR(AB869=16,AB869=17,AB869=18),2.58,2.66)))))))))), IF(AI869="Կ-1", IF(AB869=0,1.68,IF(AB869=1,1.73,IF(AB869=2,1.79,IF(AB869=3,1.84,IF(OR(AB869=5,AB869=4),1.9,IF(OR(AB869=6,AB869=7),1.96,IF(OR(AB869=8,AB869=9),2.02,IF(OR(AB869=10,AB869=11,AB869=12),2.08,IF(OR(AB869=13,AB869=14,AB869=15),2.14,IF(OR(AB869=16,AB869=17,AB869=18),2.21,2.28)))))))))), IF(AI869="Կ-2", IF(AB869=0,1.45,IF(AB869=1,1.49,IF(AB869=2,1.54,IF(AB869=3,1.59,IF(OR(AB869=5,AB869=4),1.63,IF(OR(AB869=6,AB869=7),1.68,IF(OR(AB869=8,AB869=9),1.73,IF(OR(AB869=10,AB869=11,AB869=12),1.79,IF(OR(AB869=13,AB869=14,AB869=15),1.84,IF(OR(AB869=16,AB869=17,AB869=18),1.9,1.95)))))))))),IF(AI869="Կ-3", IF(AB869=0,1.25,IF(AB869=1,1.29,IF(AB869=2,1.33,IF(AB869=3,1.37,IF(OR(AB869=5,AB869=4),1.41,IF(OR(AB869=6,AB869=7),1.45,IF(OR(AB869=8,AB869=9),1.49,IF(OR(AB869=10,AB869=11,AB869=12),1.54,IF(OR(AB869=13,AB869=14,AB869=15),1.58,IF(OR(AB869=16,AB869=17,AB869=18),1.63,1.68)))))))))), "Error"))))))))))))</f>
        <v>1.84</v>
      </c>
      <c r="AD869" s="785"/>
      <c r="AE869" s="786">
        <f t="shared" ref="AE869" si="2426">+AC869+AC869*AD869</f>
        <v>1.84</v>
      </c>
      <c r="AF869" s="787">
        <v>66140</v>
      </c>
      <c r="AG869" s="842"/>
      <c r="AH869" s="842"/>
      <c r="AI869" s="854" t="str">
        <f t="shared" ref="AI869" si="2427">+W869</f>
        <v>Կ-1</v>
      </c>
      <c r="AJ869" s="787">
        <f t="shared" ref="AJ869" si="2428">AF869*AE869</f>
        <v>121697.60000000001</v>
      </c>
      <c r="AK869" s="790">
        <f t="shared" ref="AK869" si="2429">AE869*AF869+AG869+AH869</f>
        <v>121697.60000000001</v>
      </c>
      <c r="AL869" s="796">
        <f t="shared" ref="AL869" si="2430">+AK869*13</f>
        <v>1582068.8</v>
      </c>
      <c r="AM869" s="792">
        <f t="shared" ref="AM869" si="2431">+AA869</f>
        <v>1</v>
      </c>
      <c r="AN869" s="793">
        <f t="shared" ref="AN869" si="2432">+AB869+1</f>
        <v>4</v>
      </c>
      <c r="AO869" s="794">
        <f t="shared" ref="AO869" si="2433">IF(AM869&lt;1,0,IF(AU869="Բ-1",IF(AN869=0,6.94,IF(AN869=1,7.17,IF(AN869=2,7.41,IF(AN869=3,7.66,IF(OR(AN869=5,AN869=4),7.92,IF(OR(AN869=6,AN869=7),8.18,IF(OR(AN869=8,AN869=9),8.46,IF(OR(AN869=10,AN869=11,AN869=12),8.74,IF(OR(AN869=13,AN869=14,AN869=15),9.03,IF(OR(AN869=16,AN869=17,AN869=18),9.33,9.65)))))))))),IF(AU869="Բ-2", IF(AN869=0,5.71,IF(AN869=1,5.89,IF(AN869=2,6.09,IF(AN869=3,6.29,IF(OR(AN869=5,AN869=4),6.5,IF(OR(AN869=6,AN869=7),6.72,IF(OR(AN869=8,AN869=9),6.94,IF(OR(AN869=10,AN869=11,AN869=12),7.17,IF(OR(AN869=13,AN869=14,AN869=15),7.41,IF(OR(AN869=16,AN869=17,AN869=18),7.65,7.91)))))))))), IF(AU869="Գ-1", IF(AN869=0,4.7,IF(AN869=1,4.86,IF(AN869=2,5.01,IF(AN869=3,5.18,IF(OR(AN869=5,AN869=4),5.35,IF(OR(AN869=6,AN869=7),5.52,IF(OR(AN869=8,AN869=9),5.71,IF(OR(AN869=10,AN869=11,AN869=12),5.89,IF(OR(AN869=13,AN869=14,AN869=15),6.09,IF(OR(AN869=16,AN869=17,AN869=18),6.29,6.49)))))))))), IF(AU869="Գ-2", IF(AN869=0,3.88,IF(AN869=1,4.01,IF(AN869=2,4.14,IF(AN869=3,4.27,IF(OR(AN869=5,AN869=4),4.41,IF(OR(AN869=6,AN869=7),4.55,IF(OR(AN869=8,AN869=9),4.7,IF(OR(AN869=10,AN869=11,AN869=12),4.85,IF(OR(AN869=13,AN869=14,AN869=15),5.01,IF(OR(AN869=16,AN869=17,AN869=18),5.17,5.34)))))))))), IF(AU869="Գ-3", IF(AN869=0,3.21,IF(AN869=1,3.31,IF(AN869=2,3.42,IF(AN869=3,3.53,IF(OR(AN869=5,AN869=4),3.64,IF(OR(AN869=6,AN869=7),3.76,IF(OR(AN869=8,AN869=9),3.88,IF(OR(AN869=10,AN869=11,AN869=12),4.01,IF(OR(AN869=13,AN869=14,AN869=15),4.13,IF(OR(AN869=16,AN869=17,AN869=18),4.27,4.4)))))))))), IF(AU869="Ա-1", IF(AN869=0,2.66,IF(AN869=1,2.75,IF(AN869=2,2.83,IF(AN869=3,2.92,IF(OR(AN869=5,AN869=4),3.02,IF(OR(AN869=6,AN869=7),3.11,IF(OR(AN869=8,AN869=9),3.21,IF(OR(AN869=10,AN869=11,AN869=12),3.31,IF(OR(AN869=13,AN869=14,AN869=15),3.42,IF(OR(AN869=16,AN869=17,AN869=18),3.53,3.64)))))))))), IF(AU869="Ա-2", IF(AN869=0,2.28,IF(AN869=1,2.35,IF(AN869=2,2.43,IF(AN869=3,2.5,IF(OR(AN869=5,AN869=4),2.58,IF(OR(AN869=6,AN869=7),2.66,IF(OR(AN869=8,AN869=9),2.75,IF(OR(AN869=10,AN869=11,AN869=12),2.83,IF(OR(AN869=13,AN869=14,AN869=15),2.92,IF(OR(AN869=16,AN869=17,AN869=18),3.01,3.11)))))))))),IF(AU869="Ա-3", IF(AN869=0,1.96,IF(AN869=1,2.02,IF(AN869=2,2.08,IF(AN869=3,2.15,IF(OR(AN869=5,AN869=4),2.21,IF(OR(AN869=6,AN869=7),2.28,IF(OR(AN869=8,AN869=9),2.35,IF(OR(AN869=10,AN869=11,AN869=12),2.42,IF(OR(AN869=13,AN869=14,AN869=15),2.5,IF(OR(AN869=16,AN869=17,AN869=18),2.58,2.66)))))))))), IF(AU869="Կ-1", IF(AN869=0,1.68,IF(AN869=1,1.73,IF(AN869=2,1.79,IF(AN869=3,1.84,IF(OR(AN869=5,AN869=4),1.9,IF(OR(AN869=6,AN869=7),1.96,IF(OR(AN869=8,AN869=9),2.02,IF(OR(AN869=10,AN869=11,AN869=12),2.08,IF(OR(AN869=13,AN869=14,AN869=15),2.14,IF(OR(AN869=16,AN869=17,AN869=18),2.21,2.28)))))))))), IF(AU869="Կ-2", IF(AN869=0,1.45,IF(AN869=1,1.49,IF(AN869=2,1.54,IF(AN869=3,1.59,IF(OR(AN869=5,AN869=4),1.63,IF(OR(AN869=6,AN869=7),1.68,IF(OR(AN869=8,AN869=9),1.73,IF(OR(AN869=10,AN869=11,AN869=12),1.79,IF(OR(AN869=13,AN869=14,AN869=15),1.84,IF(OR(AN869=16,AN869=17,AN869=18),1.9,1.95)))))))))),IF(AU869="Կ-3", IF(AN869=0,1.25,IF(AN869=1,1.29,IF(AN869=2,1.33,IF(AN869=3,1.37,IF(OR(AN869=5,AN869=4),1.41,IF(OR(AN869=6,AN869=7),1.45,IF(OR(AN869=8,AN869=9),1.49,IF(OR(AN869=10,AN869=11,AN869=12),1.54,IF(OR(AN869=13,AN869=14,AN869=15),1.58,IF(OR(AN869=16,AN869=17,AN869=18),1.63,1.68)))))))))), "Error"))))))))))))</f>
        <v>1.9</v>
      </c>
      <c r="AP869" s="785"/>
      <c r="AQ869" s="786">
        <f t="shared" ref="AQ869" si="2434">+AO869+AO869*AP869</f>
        <v>1.9</v>
      </c>
      <c r="AR869" s="787">
        <v>66140</v>
      </c>
      <c r="AS869" s="842"/>
      <c r="AT869" s="842"/>
      <c r="AU869" s="854" t="str">
        <f t="shared" ref="AU869" si="2435">+AI869</f>
        <v>Կ-1</v>
      </c>
      <c r="AV869" s="787">
        <f t="shared" ref="AV869" si="2436">AR869*AQ869</f>
        <v>125666</v>
      </c>
      <c r="AW869" s="790">
        <f t="shared" ref="AW869" si="2437">AQ869*AR869+AS869+AT869</f>
        <v>125666</v>
      </c>
      <c r="AX869" s="796">
        <f t="shared" ref="AX869" si="2438">+AW869*13</f>
        <v>1633658</v>
      </c>
    </row>
    <row r="870" spans="2:50" s="776" customFormat="1" ht="27">
      <c r="B870" s="1594">
        <v>21</v>
      </c>
      <c r="C870" s="646" t="s">
        <v>2392</v>
      </c>
      <c r="D870" s="1308" t="s">
        <v>541</v>
      </c>
      <c r="E870" s="798">
        <v>1</v>
      </c>
      <c r="F870" s="1309">
        <v>0</v>
      </c>
      <c r="G870" s="799">
        <f t="shared" si="2363"/>
        <v>1.68</v>
      </c>
      <c r="H870" s="787">
        <v>66140</v>
      </c>
      <c r="I870" s="846"/>
      <c r="J870" s="842"/>
      <c r="K870" s="855" t="s">
        <v>97</v>
      </c>
      <c r="L870" s="787">
        <f t="shared" si="2364"/>
        <v>111115.2</v>
      </c>
      <c r="M870" s="790">
        <f t="shared" si="2365"/>
        <v>111115.2</v>
      </c>
      <c r="N870" s="791">
        <f t="shared" si="2366"/>
        <v>1444497.5999999999</v>
      </c>
      <c r="O870" s="792">
        <f t="shared" si="2367"/>
        <v>1</v>
      </c>
      <c r="P870" s="793">
        <f t="shared" si="2368"/>
        <v>1</v>
      </c>
      <c r="Q870" s="794">
        <f t="shared" si="2369"/>
        <v>1.73</v>
      </c>
      <c r="R870" s="785"/>
      <c r="S870" s="786">
        <f t="shared" si="2370"/>
        <v>1.73</v>
      </c>
      <c r="T870" s="787">
        <v>66140</v>
      </c>
      <c r="U870" s="842"/>
      <c r="V870" s="842"/>
      <c r="W870" s="795" t="str">
        <f t="shared" si="2371"/>
        <v>Կ-1</v>
      </c>
      <c r="X870" s="787">
        <f t="shared" si="2372"/>
        <v>114422.2</v>
      </c>
      <c r="Y870" s="790">
        <f t="shared" si="2373"/>
        <v>114422.2</v>
      </c>
      <c r="Z870" s="796">
        <f t="shared" si="2374"/>
        <v>1487488.5999999999</v>
      </c>
      <c r="AA870" s="792">
        <f t="shared" si="2375"/>
        <v>1</v>
      </c>
      <c r="AB870" s="793">
        <f t="shared" si="2376"/>
        <v>2</v>
      </c>
      <c r="AC870" s="794">
        <f t="shared" si="2377"/>
        <v>1.79</v>
      </c>
      <c r="AD870" s="785"/>
      <c r="AE870" s="786">
        <f t="shared" si="2378"/>
        <v>1.79</v>
      </c>
      <c r="AF870" s="787">
        <v>66140</v>
      </c>
      <c r="AG870" s="842"/>
      <c r="AH870" s="842"/>
      <c r="AI870" s="854" t="str">
        <f t="shared" si="2379"/>
        <v>Կ-1</v>
      </c>
      <c r="AJ870" s="787">
        <f t="shared" si="2380"/>
        <v>118390.6</v>
      </c>
      <c r="AK870" s="790">
        <f t="shared" si="2381"/>
        <v>118390.6</v>
      </c>
      <c r="AL870" s="796">
        <f t="shared" si="2382"/>
        <v>1539077.8</v>
      </c>
      <c r="AM870" s="792">
        <f t="shared" si="2383"/>
        <v>1</v>
      </c>
      <c r="AN870" s="793">
        <f t="shared" si="2384"/>
        <v>3</v>
      </c>
      <c r="AO870" s="794">
        <f t="shared" si="2385"/>
        <v>1.84</v>
      </c>
      <c r="AP870" s="785"/>
      <c r="AQ870" s="786">
        <f t="shared" si="2386"/>
        <v>1.84</v>
      </c>
      <c r="AR870" s="787">
        <v>66140</v>
      </c>
      <c r="AS870" s="842"/>
      <c r="AT870" s="842"/>
      <c r="AU870" s="854" t="str">
        <f t="shared" si="2387"/>
        <v>Կ-1</v>
      </c>
      <c r="AV870" s="787">
        <f t="shared" si="2388"/>
        <v>121697.60000000001</v>
      </c>
      <c r="AW870" s="790">
        <f t="shared" si="2389"/>
        <v>121697.60000000001</v>
      </c>
      <c r="AX870" s="796">
        <f t="shared" si="2390"/>
        <v>1582068.8</v>
      </c>
    </row>
    <row r="871" spans="2:50" s="776" customFormat="1" ht="27">
      <c r="B871" s="1594">
        <v>22</v>
      </c>
      <c r="C871" s="646" t="s">
        <v>730</v>
      </c>
      <c r="D871" s="1308" t="s">
        <v>541</v>
      </c>
      <c r="E871" s="798">
        <v>1</v>
      </c>
      <c r="F871" s="1309">
        <v>0</v>
      </c>
      <c r="G871" s="799">
        <f t="shared" si="2363"/>
        <v>1.68</v>
      </c>
      <c r="H871" s="787">
        <v>66140</v>
      </c>
      <c r="I871" s="846"/>
      <c r="J871" s="842"/>
      <c r="K871" s="855" t="s">
        <v>97</v>
      </c>
      <c r="L871" s="787">
        <f t="shared" si="2364"/>
        <v>111115.2</v>
      </c>
      <c r="M871" s="790">
        <f t="shared" si="2365"/>
        <v>111115.2</v>
      </c>
      <c r="N871" s="791">
        <f t="shared" si="2366"/>
        <v>1444497.5999999999</v>
      </c>
      <c r="O871" s="792">
        <f t="shared" si="2367"/>
        <v>1</v>
      </c>
      <c r="P871" s="793">
        <f t="shared" si="2368"/>
        <v>1</v>
      </c>
      <c r="Q871" s="794">
        <f t="shared" si="2369"/>
        <v>1.73</v>
      </c>
      <c r="R871" s="785"/>
      <c r="S871" s="786">
        <f t="shared" si="2370"/>
        <v>1.73</v>
      </c>
      <c r="T871" s="787">
        <v>66140</v>
      </c>
      <c r="U871" s="842"/>
      <c r="V871" s="842"/>
      <c r="W871" s="795" t="str">
        <f t="shared" si="2371"/>
        <v>Կ-1</v>
      </c>
      <c r="X871" s="787">
        <f t="shared" si="2372"/>
        <v>114422.2</v>
      </c>
      <c r="Y871" s="790">
        <f t="shared" si="2373"/>
        <v>114422.2</v>
      </c>
      <c r="Z871" s="796">
        <f t="shared" si="2374"/>
        <v>1487488.5999999999</v>
      </c>
      <c r="AA871" s="792">
        <f t="shared" si="2375"/>
        <v>1</v>
      </c>
      <c r="AB871" s="793">
        <f t="shared" si="2376"/>
        <v>2</v>
      </c>
      <c r="AC871" s="794">
        <f t="shared" si="2377"/>
        <v>1.79</v>
      </c>
      <c r="AD871" s="785"/>
      <c r="AE871" s="786">
        <f t="shared" si="2378"/>
        <v>1.79</v>
      </c>
      <c r="AF871" s="787">
        <v>66140</v>
      </c>
      <c r="AG871" s="842"/>
      <c r="AH871" s="842"/>
      <c r="AI871" s="854" t="str">
        <f t="shared" si="2379"/>
        <v>Կ-1</v>
      </c>
      <c r="AJ871" s="787">
        <f t="shared" si="2380"/>
        <v>118390.6</v>
      </c>
      <c r="AK871" s="790">
        <f t="shared" si="2381"/>
        <v>118390.6</v>
      </c>
      <c r="AL871" s="796">
        <f t="shared" si="2382"/>
        <v>1539077.8</v>
      </c>
      <c r="AM871" s="792">
        <f t="shared" si="2383"/>
        <v>1</v>
      </c>
      <c r="AN871" s="793">
        <f t="shared" si="2384"/>
        <v>3</v>
      </c>
      <c r="AO871" s="794">
        <f t="shared" si="2385"/>
        <v>1.84</v>
      </c>
      <c r="AP871" s="785"/>
      <c r="AQ871" s="786">
        <f t="shared" si="2386"/>
        <v>1.84</v>
      </c>
      <c r="AR871" s="787">
        <v>66140</v>
      </c>
      <c r="AS871" s="842"/>
      <c r="AT871" s="842"/>
      <c r="AU871" s="854" t="str">
        <f t="shared" si="2387"/>
        <v>Կ-1</v>
      </c>
      <c r="AV871" s="787">
        <f t="shared" si="2388"/>
        <v>121697.60000000001</v>
      </c>
      <c r="AW871" s="790">
        <f t="shared" si="2389"/>
        <v>121697.60000000001</v>
      </c>
      <c r="AX871" s="796">
        <f t="shared" si="2390"/>
        <v>1582068.8</v>
      </c>
    </row>
    <row r="872" spans="2:50" s="776" customFormat="1" ht="27">
      <c r="B872" s="1594">
        <v>23</v>
      </c>
      <c r="C872" s="646" t="s">
        <v>2393</v>
      </c>
      <c r="D872" s="1308" t="s">
        <v>541</v>
      </c>
      <c r="E872" s="798">
        <v>1</v>
      </c>
      <c r="F872" s="1309">
        <v>1</v>
      </c>
      <c r="G872" s="799">
        <f t="shared" si="2363"/>
        <v>1.73</v>
      </c>
      <c r="H872" s="787">
        <v>66140</v>
      </c>
      <c r="I872" s="846"/>
      <c r="J872" s="842"/>
      <c r="K872" s="855" t="s">
        <v>97</v>
      </c>
      <c r="L872" s="787">
        <f t="shared" si="2364"/>
        <v>114422.2</v>
      </c>
      <c r="M872" s="790">
        <f t="shared" si="2365"/>
        <v>114422.2</v>
      </c>
      <c r="N872" s="791">
        <f t="shared" si="2366"/>
        <v>1487488.5999999999</v>
      </c>
      <c r="O872" s="792">
        <f t="shared" si="2367"/>
        <v>1</v>
      </c>
      <c r="P872" s="793">
        <f t="shared" si="2368"/>
        <v>2</v>
      </c>
      <c r="Q872" s="794">
        <f t="shared" si="2369"/>
        <v>1.79</v>
      </c>
      <c r="R872" s="785"/>
      <c r="S872" s="786">
        <f t="shared" si="2370"/>
        <v>1.79</v>
      </c>
      <c r="T872" s="787">
        <v>66140</v>
      </c>
      <c r="U872" s="842"/>
      <c r="V872" s="842"/>
      <c r="W872" s="795" t="str">
        <f t="shared" si="2371"/>
        <v>Կ-1</v>
      </c>
      <c r="X872" s="787">
        <f t="shared" si="2372"/>
        <v>118390.6</v>
      </c>
      <c r="Y872" s="790">
        <f t="shared" si="2373"/>
        <v>118390.6</v>
      </c>
      <c r="Z872" s="796">
        <f t="shared" si="2374"/>
        <v>1539077.8</v>
      </c>
      <c r="AA872" s="792">
        <f t="shared" si="2375"/>
        <v>1</v>
      </c>
      <c r="AB872" s="793">
        <f t="shared" si="2376"/>
        <v>3</v>
      </c>
      <c r="AC872" s="794">
        <f t="shared" si="2377"/>
        <v>1.84</v>
      </c>
      <c r="AD872" s="785"/>
      <c r="AE872" s="786">
        <f t="shared" si="2378"/>
        <v>1.84</v>
      </c>
      <c r="AF872" s="787">
        <v>66140</v>
      </c>
      <c r="AG872" s="842"/>
      <c r="AH872" s="842"/>
      <c r="AI872" s="854" t="str">
        <f t="shared" si="2379"/>
        <v>Կ-1</v>
      </c>
      <c r="AJ872" s="787">
        <f t="shared" si="2380"/>
        <v>121697.60000000001</v>
      </c>
      <c r="AK872" s="790">
        <f t="shared" si="2381"/>
        <v>121697.60000000001</v>
      </c>
      <c r="AL872" s="796">
        <f t="shared" si="2382"/>
        <v>1582068.8</v>
      </c>
      <c r="AM872" s="792">
        <f t="shared" si="2383"/>
        <v>1</v>
      </c>
      <c r="AN872" s="793">
        <f t="shared" si="2384"/>
        <v>4</v>
      </c>
      <c r="AO872" s="794">
        <f t="shared" si="2385"/>
        <v>1.9</v>
      </c>
      <c r="AP872" s="785"/>
      <c r="AQ872" s="786">
        <f t="shared" si="2386"/>
        <v>1.9</v>
      </c>
      <c r="AR872" s="787">
        <v>66140</v>
      </c>
      <c r="AS872" s="842"/>
      <c r="AT872" s="842"/>
      <c r="AU872" s="854" t="str">
        <f t="shared" si="2387"/>
        <v>Կ-1</v>
      </c>
      <c r="AV872" s="787">
        <f t="shared" si="2388"/>
        <v>125666</v>
      </c>
      <c r="AW872" s="790">
        <f t="shared" si="2389"/>
        <v>125666</v>
      </c>
      <c r="AX872" s="796">
        <f t="shared" si="2390"/>
        <v>1633658</v>
      </c>
    </row>
    <row r="873" spans="2:50" s="776" customFormat="1" ht="27">
      <c r="B873" s="1594">
        <v>24</v>
      </c>
      <c r="C873" s="646" t="s">
        <v>2394</v>
      </c>
      <c r="D873" s="1308" t="s">
        <v>541</v>
      </c>
      <c r="E873" s="798">
        <v>1</v>
      </c>
      <c r="F873" s="1309">
        <v>1</v>
      </c>
      <c r="G873" s="799">
        <f t="shared" si="2363"/>
        <v>1.73</v>
      </c>
      <c r="H873" s="787">
        <v>66140</v>
      </c>
      <c r="I873" s="846"/>
      <c r="J873" s="842"/>
      <c r="K873" s="855" t="s">
        <v>97</v>
      </c>
      <c r="L873" s="787">
        <f t="shared" si="2364"/>
        <v>114422.2</v>
      </c>
      <c r="M873" s="790">
        <f t="shared" si="2365"/>
        <v>114422.2</v>
      </c>
      <c r="N873" s="791">
        <f t="shared" si="2366"/>
        <v>1487488.5999999999</v>
      </c>
      <c r="O873" s="792">
        <f t="shared" si="2367"/>
        <v>1</v>
      </c>
      <c r="P873" s="793">
        <f t="shared" si="2368"/>
        <v>2</v>
      </c>
      <c r="Q873" s="794">
        <f t="shared" si="2369"/>
        <v>1.79</v>
      </c>
      <c r="R873" s="785"/>
      <c r="S873" s="786">
        <f t="shared" si="2370"/>
        <v>1.79</v>
      </c>
      <c r="T873" s="787">
        <v>66140</v>
      </c>
      <c r="U873" s="842"/>
      <c r="V873" s="842"/>
      <c r="W873" s="795" t="str">
        <f t="shared" si="2371"/>
        <v>Կ-1</v>
      </c>
      <c r="X873" s="787">
        <f t="shared" si="2372"/>
        <v>118390.6</v>
      </c>
      <c r="Y873" s="790">
        <f t="shared" si="2373"/>
        <v>118390.6</v>
      </c>
      <c r="Z873" s="796">
        <f t="shared" si="2374"/>
        <v>1539077.8</v>
      </c>
      <c r="AA873" s="792">
        <f t="shared" si="2375"/>
        <v>1</v>
      </c>
      <c r="AB873" s="793">
        <f t="shared" si="2376"/>
        <v>3</v>
      </c>
      <c r="AC873" s="794">
        <f t="shared" si="2377"/>
        <v>1.84</v>
      </c>
      <c r="AD873" s="785"/>
      <c r="AE873" s="786">
        <f t="shared" si="2378"/>
        <v>1.84</v>
      </c>
      <c r="AF873" s="787">
        <v>66140</v>
      </c>
      <c r="AG873" s="842"/>
      <c r="AH873" s="842"/>
      <c r="AI873" s="854" t="str">
        <f t="shared" si="2379"/>
        <v>Կ-1</v>
      </c>
      <c r="AJ873" s="787">
        <f t="shared" si="2380"/>
        <v>121697.60000000001</v>
      </c>
      <c r="AK873" s="790">
        <f t="shared" si="2381"/>
        <v>121697.60000000001</v>
      </c>
      <c r="AL873" s="796">
        <f t="shared" si="2382"/>
        <v>1582068.8</v>
      </c>
      <c r="AM873" s="792">
        <f t="shared" si="2383"/>
        <v>1</v>
      </c>
      <c r="AN873" s="793">
        <f t="shared" si="2384"/>
        <v>4</v>
      </c>
      <c r="AO873" s="794">
        <f t="shared" si="2385"/>
        <v>1.9</v>
      </c>
      <c r="AP873" s="785"/>
      <c r="AQ873" s="786">
        <f t="shared" si="2386"/>
        <v>1.9</v>
      </c>
      <c r="AR873" s="787">
        <v>66140</v>
      </c>
      <c r="AS873" s="842"/>
      <c r="AT873" s="842"/>
      <c r="AU873" s="854" t="str">
        <f t="shared" si="2387"/>
        <v>Կ-1</v>
      </c>
      <c r="AV873" s="787">
        <f t="shared" si="2388"/>
        <v>125666</v>
      </c>
      <c r="AW873" s="790">
        <f t="shared" si="2389"/>
        <v>125666</v>
      </c>
      <c r="AX873" s="796">
        <f t="shared" si="2390"/>
        <v>1633658</v>
      </c>
    </row>
    <row r="874" spans="2:50" s="776" customFormat="1" ht="27">
      <c r="B874" s="1594">
        <v>25</v>
      </c>
      <c r="C874" s="646" t="s">
        <v>1265</v>
      </c>
      <c r="D874" s="1308" t="s">
        <v>541</v>
      </c>
      <c r="E874" s="798">
        <v>1</v>
      </c>
      <c r="F874" s="1309">
        <v>44</v>
      </c>
      <c r="G874" s="799">
        <f t="shared" si="2363"/>
        <v>2.2799999999999998</v>
      </c>
      <c r="H874" s="787">
        <v>66140</v>
      </c>
      <c r="I874" s="846"/>
      <c r="J874" s="842"/>
      <c r="K874" s="855" t="s">
        <v>97</v>
      </c>
      <c r="L874" s="787">
        <f t="shared" si="2364"/>
        <v>150799.19999999998</v>
      </c>
      <c r="M874" s="790">
        <f t="shared" si="2365"/>
        <v>150799.19999999998</v>
      </c>
      <c r="N874" s="791">
        <f t="shared" si="2366"/>
        <v>1960389.5999999999</v>
      </c>
      <c r="O874" s="792">
        <f t="shared" si="2367"/>
        <v>1</v>
      </c>
      <c r="P874" s="793">
        <f t="shared" si="2368"/>
        <v>45</v>
      </c>
      <c r="Q874" s="794">
        <f t="shared" si="2369"/>
        <v>2.2799999999999998</v>
      </c>
      <c r="R874" s="785"/>
      <c r="S874" s="786">
        <f t="shared" si="2370"/>
        <v>2.2799999999999998</v>
      </c>
      <c r="T874" s="787">
        <v>66140</v>
      </c>
      <c r="U874" s="842"/>
      <c r="V874" s="842"/>
      <c r="W874" s="795" t="str">
        <f t="shared" si="2371"/>
        <v>Կ-1</v>
      </c>
      <c r="X874" s="787">
        <f t="shared" si="2372"/>
        <v>150799.19999999998</v>
      </c>
      <c r="Y874" s="790">
        <f t="shared" si="2373"/>
        <v>150799.19999999998</v>
      </c>
      <c r="Z874" s="796">
        <f t="shared" si="2374"/>
        <v>1960389.5999999999</v>
      </c>
      <c r="AA874" s="792">
        <f t="shared" si="2375"/>
        <v>1</v>
      </c>
      <c r="AB874" s="793">
        <f t="shared" si="2376"/>
        <v>46</v>
      </c>
      <c r="AC874" s="794">
        <f t="shared" si="2377"/>
        <v>2.2799999999999998</v>
      </c>
      <c r="AD874" s="785"/>
      <c r="AE874" s="786">
        <f t="shared" si="2378"/>
        <v>2.2799999999999998</v>
      </c>
      <c r="AF874" s="787">
        <v>66140</v>
      </c>
      <c r="AG874" s="842"/>
      <c r="AH874" s="842"/>
      <c r="AI874" s="854" t="str">
        <f t="shared" si="2379"/>
        <v>Կ-1</v>
      </c>
      <c r="AJ874" s="787">
        <f t="shared" si="2380"/>
        <v>150799.19999999998</v>
      </c>
      <c r="AK874" s="790">
        <f t="shared" si="2381"/>
        <v>150799.19999999998</v>
      </c>
      <c r="AL874" s="796">
        <f t="shared" si="2382"/>
        <v>1960389.5999999999</v>
      </c>
      <c r="AM874" s="792">
        <f t="shared" si="2383"/>
        <v>1</v>
      </c>
      <c r="AN874" s="793">
        <f t="shared" si="2384"/>
        <v>47</v>
      </c>
      <c r="AO874" s="794">
        <f t="shared" si="2385"/>
        <v>2.2799999999999998</v>
      </c>
      <c r="AP874" s="785"/>
      <c r="AQ874" s="786">
        <f t="shared" si="2386"/>
        <v>2.2799999999999998</v>
      </c>
      <c r="AR874" s="787">
        <v>66140</v>
      </c>
      <c r="AS874" s="842"/>
      <c r="AT874" s="842"/>
      <c r="AU874" s="854" t="str">
        <f t="shared" si="2387"/>
        <v>Կ-1</v>
      </c>
      <c r="AV874" s="787">
        <f t="shared" si="2388"/>
        <v>150799.19999999998</v>
      </c>
      <c r="AW874" s="790">
        <f t="shared" si="2389"/>
        <v>150799.19999999998</v>
      </c>
      <c r="AX874" s="796">
        <f t="shared" si="2390"/>
        <v>1960389.5999999999</v>
      </c>
    </row>
    <row r="875" spans="2:50" s="776" customFormat="1" ht="27">
      <c r="B875" s="1594">
        <v>26</v>
      </c>
      <c r="C875" s="646" t="s">
        <v>1266</v>
      </c>
      <c r="D875" s="1308" t="s">
        <v>541</v>
      </c>
      <c r="E875" s="798">
        <v>1</v>
      </c>
      <c r="F875" s="1309">
        <v>12</v>
      </c>
      <c r="G875" s="799">
        <f t="shared" si="2363"/>
        <v>2.08</v>
      </c>
      <c r="H875" s="787">
        <v>66140</v>
      </c>
      <c r="I875" s="846"/>
      <c r="J875" s="842"/>
      <c r="K875" s="855" t="s">
        <v>97</v>
      </c>
      <c r="L875" s="787">
        <f t="shared" si="2364"/>
        <v>137571.20000000001</v>
      </c>
      <c r="M875" s="790">
        <f t="shared" si="2365"/>
        <v>137571.20000000001</v>
      </c>
      <c r="N875" s="791">
        <f t="shared" si="2366"/>
        <v>1788425.6</v>
      </c>
      <c r="O875" s="792">
        <f t="shared" si="2367"/>
        <v>1</v>
      </c>
      <c r="P875" s="793">
        <f t="shared" si="2368"/>
        <v>13</v>
      </c>
      <c r="Q875" s="794">
        <f t="shared" si="2369"/>
        <v>2.14</v>
      </c>
      <c r="R875" s="785"/>
      <c r="S875" s="786">
        <f t="shared" si="2370"/>
        <v>2.14</v>
      </c>
      <c r="T875" s="787">
        <v>66140</v>
      </c>
      <c r="U875" s="842"/>
      <c r="V875" s="842"/>
      <c r="W875" s="795" t="str">
        <f t="shared" si="2371"/>
        <v>Կ-1</v>
      </c>
      <c r="X875" s="787">
        <f t="shared" si="2372"/>
        <v>141539.6</v>
      </c>
      <c r="Y875" s="790">
        <f t="shared" si="2373"/>
        <v>141539.6</v>
      </c>
      <c r="Z875" s="796">
        <f t="shared" si="2374"/>
        <v>1840014.8</v>
      </c>
      <c r="AA875" s="792">
        <f t="shared" si="2375"/>
        <v>1</v>
      </c>
      <c r="AB875" s="793">
        <f t="shared" si="2376"/>
        <v>14</v>
      </c>
      <c r="AC875" s="794">
        <f t="shared" si="2377"/>
        <v>2.14</v>
      </c>
      <c r="AD875" s="785"/>
      <c r="AE875" s="786">
        <f t="shared" si="2378"/>
        <v>2.14</v>
      </c>
      <c r="AF875" s="787">
        <v>66140</v>
      </c>
      <c r="AG875" s="842"/>
      <c r="AH875" s="842"/>
      <c r="AI875" s="854" t="str">
        <f t="shared" si="2379"/>
        <v>Կ-1</v>
      </c>
      <c r="AJ875" s="787">
        <f t="shared" si="2380"/>
        <v>141539.6</v>
      </c>
      <c r="AK875" s="790">
        <f t="shared" si="2381"/>
        <v>141539.6</v>
      </c>
      <c r="AL875" s="796">
        <f t="shared" si="2382"/>
        <v>1840014.8</v>
      </c>
      <c r="AM875" s="792">
        <f t="shared" si="2383"/>
        <v>1</v>
      </c>
      <c r="AN875" s="793">
        <f t="shared" si="2384"/>
        <v>15</v>
      </c>
      <c r="AO875" s="794">
        <f t="shared" si="2385"/>
        <v>2.14</v>
      </c>
      <c r="AP875" s="785"/>
      <c r="AQ875" s="786">
        <f t="shared" si="2386"/>
        <v>2.14</v>
      </c>
      <c r="AR875" s="787">
        <v>66140</v>
      </c>
      <c r="AS875" s="842"/>
      <c r="AT875" s="842"/>
      <c r="AU875" s="854" t="str">
        <f t="shared" si="2387"/>
        <v>Կ-1</v>
      </c>
      <c r="AV875" s="787">
        <f t="shared" si="2388"/>
        <v>141539.6</v>
      </c>
      <c r="AW875" s="790">
        <f t="shared" si="2389"/>
        <v>141539.6</v>
      </c>
      <c r="AX875" s="796">
        <f t="shared" si="2390"/>
        <v>1840014.8</v>
      </c>
    </row>
    <row r="876" spans="2:50" s="776" customFormat="1" ht="27">
      <c r="B876" s="1594">
        <v>27</v>
      </c>
      <c r="C876" s="646" t="s">
        <v>1958</v>
      </c>
      <c r="D876" s="1308" t="s">
        <v>541</v>
      </c>
      <c r="E876" s="798">
        <v>1</v>
      </c>
      <c r="F876" s="1309">
        <v>2</v>
      </c>
      <c r="G876" s="799">
        <f t="shared" si="2363"/>
        <v>1.79</v>
      </c>
      <c r="H876" s="787">
        <v>66140</v>
      </c>
      <c r="I876" s="846"/>
      <c r="J876" s="842"/>
      <c r="K876" s="855" t="s">
        <v>97</v>
      </c>
      <c r="L876" s="787">
        <f t="shared" si="2364"/>
        <v>118390.6</v>
      </c>
      <c r="M876" s="790">
        <f t="shared" si="2365"/>
        <v>118390.6</v>
      </c>
      <c r="N876" s="791">
        <f t="shared" si="2366"/>
        <v>1539077.8</v>
      </c>
      <c r="O876" s="792">
        <f t="shared" si="2367"/>
        <v>1</v>
      </c>
      <c r="P876" s="793">
        <f t="shared" si="2368"/>
        <v>3</v>
      </c>
      <c r="Q876" s="794">
        <f t="shared" si="2369"/>
        <v>1.84</v>
      </c>
      <c r="R876" s="785"/>
      <c r="S876" s="786">
        <f t="shared" si="2370"/>
        <v>1.84</v>
      </c>
      <c r="T876" s="787">
        <v>66140</v>
      </c>
      <c r="U876" s="842"/>
      <c r="V876" s="842"/>
      <c r="W876" s="795" t="str">
        <f t="shared" si="2371"/>
        <v>Կ-1</v>
      </c>
      <c r="X876" s="787">
        <f t="shared" si="2372"/>
        <v>121697.60000000001</v>
      </c>
      <c r="Y876" s="790">
        <f t="shared" si="2373"/>
        <v>121697.60000000001</v>
      </c>
      <c r="Z876" s="796">
        <f t="shared" si="2374"/>
        <v>1582068.8</v>
      </c>
      <c r="AA876" s="792">
        <f t="shared" si="2375"/>
        <v>1</v>
      </c>
      <c r="AB876" s="793">
        <f t="shared" si="2376"/>
        <v>4</v>
      </c>
      <c r="AC876" s="794">
        <f t="shared" si="2377"/>
        <v>1.9</v>
      </c>
      <c r="AD876" s="785"/>
      <c r="AE876" s="786">
        <f t="shared" si="2378"/>
        <v>1.9</v>
      </c>
      <c r="AF876" s="787">
        <v>66140</v>
      </c>
      <c r="AG876" s="842"/>
      <c r="AH876" s="842"/>
      <c r="AI876" s="854" t="str">
        <f t="shared" si="2379"/>
        <v>Կ-1</v>
      </c>
      <c r="AJ876" s="787">
        <f t="shared" si="2380"/>
        <v>125666</v>
      </c>
      <c r="AK876" s="790">
        <f t="shared" si="2381"/>
        <v>125666</v>
      </c>
      <c r="AL876" s="796">
        <f t="shared" si="2382"/>
        <v>1633658</v>
      </c>
      <c r="AM876" s="792">
        <f t="shared" si="2383"/>
        <v>1</v>
      </c>
      <c r="AN876" s="793">
        <f t="shared" si="2384"/>
        <v>5</v>
      </c>
      <c r="AO876" s="794">
        <f t="shared" si="2385"/>
        <v>1.9</v>
      </c>
      <c r="AP876" s="785"/>
      <c r="AQ876" s="786">
        <f t="shared" si="2386"/>
        <v>1.9</v>
      </c>
      <c r="AR876" s="787">
        <v>66140</v>
      </c>
      <c r="AS876" s="842"/>
      <c r="AT876" s="842"/>
      <c r="AU876" s="854" t="str">
        <f t="shared" si="2387"/>
        <v>Կ-1</v>
      </c>
      <c r="AV876" s="787">
        <f t="shared" si="2388"/>
        <v>125666</v>
      </c>
      <c r="AW876" s="790">
        <f t="shared" si="2389"/>
        <v>125666</v>
      </c>
      <c r="AX876" s="796">
        <f t="shared" si="2390"/>
        <v>1633658</v>
      </c>
    </row>
    <row r="877" spans="2:50" s="776" customFormat="1" ht="27">
      <c r="B877" s="1594">
        <v>28</v>
      </c>
      <c r="C877" s="646" t="s">
        <v>70</v>
      </c>
      <c r="D877" s="1308" t="s">
        <v>541</v>
      </c>
      <c r="E877" s="798">
        <v>1</v>
      </c>
      <c r="F877" s="1309">
        <v>6</v>
      </c>
      <c r="G877" s="799">
        <f>IF(E877&lt;1,0,IF(K877="Բ-1",IF(F877=0,6.94,IF(F877=1,7.17,IF(F877=2,7.41,IF(F877=3,7.66,IF(OR(F877=5,F877=4),7.92,IF(OR(F877=6,F877=7),8.18,IF(OR(F877=8,F877=9),8.46,IF(OR(F877=10,F877=11,F877=12),8.74,IF(OR(F877=13,F877=14,F877=15),9.03,IF(OR(F877=16,F877=17,F877=18),9.33,9.65)))))))))),IF(K877="Բ-2", IF(F877=0,5.71,IF(F877=1,5.89,IF(F877=2,6.09,IF(F877=3,6.29,IF(OR(F877=5,F877=4),6.5,IF(OR(F877=6,F877=7),6.72,IF(OR(F877=8,F877=9),6.94,IF(OR(F877=10,F877=11,F877=12),7.17,IF(OR(F877=13,F877=14,F877=15),7.41,IF(OR(F877=16,F877=17,F877=18),7.65,7.91)))))))))), IF(K877="Գ-1", IF(F877=0,4.7,IF(F877=1,4.86,IF(F877=2,5.01,IF(F877=3,5.18,IF(OR(F877=5,F877=4),5.35,IF(OR(F877=6,F877=7),5.52,IF(OR(F877=8,F877=9),5.71,IF(OR(F877=10,F877=11,F877=12),5.89,IF(OR(F877=13,F877=14,F877=15),6.09,IF(OR(F877=16,F877=17,F877=18),6.29,6.49)))))))))), IF(K877="Գ-2", IF(F877=0,3.88,IF(F877=1,4.01,IF(F877=2,4.14,IF(F877=3,4.27,IF(OR(F877=5,F877=4),4.41,IF(OR(F877=6,F877=7),4.55,IF(OR(F877=8,F877=9),4.7,IF(OR(F877=10,F877=11,F877=12),4.85,IF(OR(F877=13,F877=14,F877=15),5.01,IF(OR(F877=16,F877=17,F877=18),5.17,5.34)))))))))), IF(K877="Գ-3", IF(F877=0,3.21,IF(F877=1,3.31,IF(F877=2,3.42,IF(F877=3,3.53,IF(OR(F877=5,F877=4),3.64,IF(OR(F877=6,F877=7),3.76,IF(OR(F877=8,F877=9),3.88,IF(OR(F877=10,F877=11,F877=12),4.01,IF(OR(F877=13,F877=14,F877=15),4.13,IF(OR(F877=16,F877=17,F877=18),4.27,4.4)))))))))), IF(K877="Ա-1", IF(F877=0,2.66,IF(F877=1,2.75,IF(F877=2,2.83,IF(F877=3,2.92,IF(OR(F877=5,F877=4),3.02,IF(OR(F877=6,F877=7),3.11,IF(OR(F877=8,F877=9),3.21,IF(OR(F877=10,F877=11,F877=12),3.31,IF(OR(F877=13,F877=14,F877=15),3.42,IF(OR(F877=16,F877=17,F877=18),3.53,3.64)))))))))), IF(K877="Ա-2", IF(F877=0,2.28,IF(F877=1,2.35,IF(F877=2,2.43,IF(F877=3,2.5,IF(OR(F877=5,F877=4),2.58,IF(OR(F877=6,F877=7),2.66,IF(OR(F877=8,F877=9),2.75,IF(OR(F877=10,F877=11,F877=12),2.83,IF(OR(F877=13,F877=14,F877=15),2.92,IF(OR(F877=16,F877=17,F877=18),3.01,3.11)))))))))),IF(K877="Ա-3", IF(F877=0,1.96,IF(F877=1,2.02,IF(F877=2,2.08,IF(F877=3,2.15,IF(OR(F877=5,F877=4),2.21,IF(OR(F877=6,F877=7),2.28,IF(OR(F877=8,F877=9),2.35,IF(OR(F877=10,F877=11,F877=12),2.42,IF(OR(F877=13,F877=14,F877=15),2.5,IF(OR(F877=16,F877=17,F877=18),2.58,2.66)))))))))), IF(K877="Կ-1", IF(F877=0,1.68,IF(F877=1,1.73,IF(F877=2,1.79,IF(F877=3,1.84,IF(OR(F877=5,F877=4),1.9,IF(OR(F877=6,F877=7),1.96,IF(OR(F877=8,F877=9),2.02,IF(OR(F877=10,F877=11,F877=12),2.08,IF(OR(F877=13,F877=14,F877=15),2.14,IF(OR(F877=16,F877=17,F877=18),2.21,2.28)))))))))), IF(K877="Կ-2", IF(F877=0,1.45,IF(F877=1,1.49,IF(F877=2,1.54,IF(F877=3,1.59,IF(OR(F877=5,F877=4),1.63,IF(OR(F877=6,F877=7),1.68,IF(OR(F877=8,F877=9),1.73,IF(OR(F877=10,F877=11,F877=12),1.79,IF(OR(F877=13,F877=14,F877=15),1.84,IF(OR(F877=16,F877=17,F877=18),1.9,1.95)))))))))),IF(K877="Կ-3", IF(F877=0,1.25,IF(F877=1,1.29,IF(F877=2,1.33,IF(F877=3,1.37,IF(OR(F877=5,F877=4),1.41,IF(OR(F877=6,F877=7),1.45,IF(OR(F877=8,F877=9),1.49,IF(OR(F877=10,F877=11,F877=12),1.54,IF(OR(F877=13,F877=14,F877=15),1.58,IF(OR(F877=16,F877=17,F877=18),1.63,1.68)))))))))), "Error"))))))))))))</f>
        <v>1.96</v>
      </c>
      <c r="H877" s="787">
        <v>66140</v>
      </c>
      <c r="I877" s="846"/>
      <c r="J877" s="842"/>
      <c r="K877" s="855" t="s">
        <v>97</v>
      </c>
      <c r="L877" s="787">
        <f>H877*G877</f>
        <v>129634.4</v>
      </c>
      <c r="M877" s="790">
        <f t="shared" si="2365"/>
        <v>129634.4</v>
      </c>
      <c r="N877" s="791">
        <f>+M877*13</f>
        <v>1685247.2</v>
      </c>
      <c r="O877" s="792">
        <f t="shared" si="2367"/>
        <v>1</v>
      </c>
      <c r="P877" s="793">
        <f t="shared" si="2368"/>
        <v>7</v>
      </c>
      <c r="Q877" s="794">
        <f>IF(O877&lt;1,0,IF(W877="Բ-1",IF(P877=0,6.94,IF(P877=1,7.17,IF(P877=2,7.41,IF(P877=3,7.66,IF(OR(P877=5,P877=4),7.92,IF(OR(P877=6,P877=7),8.18,IF(OR(P877=8,P877=9),8.46,IF(OR(P877=10,P877=11,P877=12),8.74,IF(OR(P877=13,P877=14,P877=15),9.03,IF(OR(P877=16,P877=17,P877=18),9.33,9.65)))))))))),IF(W877="Բ-2", IF(P877=0,5.71,IF(P877=1,5.89,IF(P877=2,6.09,IF(P877=3,6.29,IF(OR(P877=5,P877=4),6.5,IF(OR(P877=6,P877=7),6.72,IF(OR(P877=8,P877=9),6.94,IF(OR(P877=10,P877=11,P877=12),7.17,IF(OR(P877=13,P877=14,P877=15),7.41,IF(OR(P877=16,P877=17,P877=18),7.65,7.91)))))))))), IF(W877="Գ-1", IF(P877=0,4.7,IF(P877=1,4.86,IF(P877=2,5.01,IF(P877=3,5.18,IF(OR(P877=5,P877=4),5.35,IF(OR(P877=6,P877=7),5.52,IF(OR(P877=8,P877=9),5.71,IF(OR(P877=10,P877=11,P877=12),5.89,IF(OR(P877=13,P877=14,P877=15),6.09,IF(OR(P877=16,P877=17,P877=18),6.29,6.49)))))))))), IF(W877="Գ-2", IF(P877=0,3.88,IF(P877=1,4.01,IF(P877=2,4.14,IF(P877=3,4.27,IF(OR(P877=5,P877=4),4.41,IF(OR(P877=6,P877=7),4.55,IF(OR(P877=8,P877=9),4.7,IF(OR(P877=10,P877=11,P877=12),4.85,IF(OR(P877=13,P877=14,P877=15),5.01,IF(OR(P877=16,P877=17,P877=18),5.17,5.34)))))))))), IF(W877="Գ-3", IF(P877=0,3.21,IF(P877=1,3.31,IF(P877=2,3.42,IF(P877=3,3.53,IF(OR(P877=5,P877=4),3.64,IF(OR(P877=6,P877=7),3.76,IF(OR(P877=8,P877=9),3.88,IF(OR(P877=10,P877=11,P877=12),4.01,IF(OR(P877=13,P877=14,P877=15),4.13,IF(OR(P877=16,P877=17,P877=18),4.27,4.4)))))))))), IF(W877="Ա-1", IF(P877=0,2.66,IF(P877=1,2.75,IF(P877=2,2.83,IF(P877=3,2.92,IF(OR(P877=5,P877=4),3.02,IF(OR(P877=6,P877=7),3.11,IF(OR(P877=8,P877=9),3.21,IF(OR(P877=10,P877=11,P877=12),3.31,IF(OR(P877=13,P877=14,P877=15),3.42,IF(OR(P877=16,P877=17,P877=18),3.53,3.64)))))))))), IF(W877="Ա-2", IF(P877=0,2.28,IF(P877=1,2.35,IF(P877=2,2.43,IF(P877=3,2.5,IF(OR(P877=5,P877=4),2.58,IF(OR(P877=6,P877=7),2.66,IF(OR(P877=8,P877=9),2.75,IF(OR(P877=10,P877=11,P877=12),2.83,IF(OR(P877=13,P877=14,P877=15),2.92,IF(OR(P877=16,P877=17,P877=18),3.01,3.11)))))))))),IF(W877="Ա-3", IF(P877=0,1.96,IF(P877=1,2.02,IF(P877=2,2.08,IF(P877=3,2.15,IF(OR(P877=5,P877=4),2.21,IF(OR(P877=6,P877=7),2.28,IF(OR(P877=8,P877=9),2.35,IF(OR(P877=10,P877=11,P877=12),2.42,IF(OR(P877=13,P877=14,P877=15),2.5,IF(OR(P877=16,P877=17,P877=18),2.58,2.66)))))))))), IF(W877="Կ-1", IF(P877=0,1.68,IF(P877=1,1.73,IF(P877=2,1.79,IF(P877=3,1.84,IF(OR(P877=5,P877=4),1.9,IF(OR(P877=6,P877=7),1.96,IF(OR(P877=8,P877=9),2.02,IF(OR(P877=10,P877=11,P877=12),2.08,IF(OR(P877=13,P877=14,P877=15),2.14,IF(OR(P877=16,P877=17,P877=18),2.21,2.28)))))))))), IF(W877="Կ-2", IF(P877=0,1.45,IF(P877=1,1.49,IF(P877=2,1.54,IF(P877=3,1.59,IF(OR(P877=5,P877=4),1.63,IF(OR(P877=6,P877=7),1.68,IF(OR(P877=8,P877=9),1.73,IF(OR(P877=10,P877=11,P877=12),1.79,IF(OR(P877=13,P877=14,P877=15),1.84,IF(OR(P877=16,P877=17,P877=18),1.9,1.95)))))))))),IF(W877="Կ-3", IF(P877=0,1.25,IF(P877=1,1.29,IF(P877=2,1.33,IF(P877=3,1.37,IF(OR(P877=5,P877=4),1.41,IF(OR(P877=6,P877=7),1.45,IF(OR(P877=8,P877=9),1.49,IF(OR(P877=10,P877=11,P877=12),1.54,IF(OR(P877=13,P877=14,P877=15),1.58,IF(OR(P877=16,P877=17,P877=18),1.63,1.68)))))))))), "Error"))))))))))))</f>
        <v>1.96</v>
      </c>
      <c r="R877" s="785"/>
      <c r="S877" s="786">
        <f>+Q877+Q877*R877</f>
        <v>1.96</v>
      </c>
      <c r="T877" s="787">
        <v>66140</v>
      </c>
      <c r="U877" s="842"/>
      <c r="V877" s="842"/>
      <c r="W877" s="795" t="str">
        <f t="shared" si="2371"/>
        <v>Կ-1</v>
      </c>
      <c r="X877" s="787">
        <f>T877*S877</f>
        <v>129634.4</v>
      </c>
      <c r="Y877" s="790">
        <f>S877*T877+U877+V877</f>
        <v>129634.4</v>
      </c>
      <c r="Z877" s="796">
        <f>+Y877*13</f>
        <v>1685247.2</v>
      </c>
      <c r="AA877" s="792">
        <f>+O877</f>
        <v>1</v>
      </c>
      <c r="AB877" s="793">
        <f>+P877+1</f>
        <v>8</v>
      </c>
      <c r="AC877" s="794">
        <f>IF(AA877&lt;1,0,IF(AI877="Բ-1",IF(AB877=0,6.94,IF(AB877=1,7.17,IF(AB877=2,7.41,IF(AB877=3,7.66,IF(OR(AB877=5,AB877=4),7.92,IF(OR(AB877=6,AB877=7),8.18,IF(OR(AB877=8,AB877=9),8.46,IF(OR(AB877=10,AB877=11,AB877=12),8.74,IF(OR(AB877=13,AB877=14,AB877=15),9.03,IF(OR(AB877=16,AB877=17,AB877=18),9.33,9.65)))))))))),IF(AI877="Բ-2", IF(AB877=0,5.71,IF(AB877=1,5.89,IF(AB877=2,6.09,IF(AB877=3,6.29,IF(OR(AB877=5,AB877=4),6.5,IF(OR(AB877=6,AB877=7),6.72,IF(OR(AB877=8,AB877=9),6.94,IF(OR(AB877=10,AB877=11,AB877=12),7.17,IF(OR(AB877=13,AB877=14,AB877=15),7.41,IF(OR(AB877=16,AB877=17,AB877=18),7.65,7.91)))))))))), IF(AI877="Գ-1", IF(AB877=0,4.7,IF(AB877=1,4.86,IF(AB877=2,5.01,IF(AB877=3,5.18,IF(OR(AB877=5,AB877=4),5.35,IF(OR(AB877=6,AB877=7),5.52,IF(OR(AB877=8,AB877=9),5.71,IF(OR(AB877=10,AB877=11,AB877=12),5.89,IF(OR(AB877=13,AB877=14,AB877=15),6.09,IF(OR(AB877=16,AB877=17,AB877=18),6.29,6.49)))))))))), IF(AI877="Գ-2", IF(AB877=0,3.88,IF(AB877=1,4.01,IF(AB877=2,4.14,IF(AB877=3,4.27,IF(OR(AB877=5,AB877=4),4.41,IF(OR(AB877=6,AB877=7),4.55,IF(OR(AB877=8,AB877=9),4.7,IF(OR(AB877=10,AB877=11,AB877=12),4.85,IF(OR(AB877=13,AB877=14,AB877=15),5.01,IF(OR(AB877=16,AB877=17,AB877=18),5.17,5.34)))))))))), IF(AI877="Գ-3", IF(AB877=0,3.21,IF(AB877=1,3.31,IF(AB877=2,3.42,IF(AB877=3,3.53,IF(OR(AB877=5,AB877=4),3.64,IF(OR(AB877=6,AB877=7),3.76,IF(OR(AB877=8,AB877=9),3.88,IF(OR(AB877=10,AB877=11,AB877=12),4.01,IF(OR(AB877=13,AB877=14,AB877=15),4.13,IF(OR(AB877=16,AB877=17,AB877=18),4.27,4.4)))))))))), IF(AI877="Ա-1", IF(AB877=0,2.66,IF(AB877=1,2.75,IF(AB877=2,2.83,IF(AB877=3,2.92,IF(OR(AB877=5,AB877=4),3.02,IF(OR(AB877=6,AB877=7),3.11,IF(OR(AB877=8,AB877=9),3.21,IF(OR(AB877=10,AB877=11,AB877=12),3.31,IF(OR(AB877=13,AB877=14,AB877=15),3.42,IF(OR(AB877=16,AB877=17,AB877=18),3.53,3.64)))))))))), IF(AI877="Ա-2", IF(AB877=0,2.28,IF(AB877=1,2.35,IF(AB877=2,2.43,IF(AB877=3,2.5,IF(OR(AB877=5,AB877=4),2.58,IF(OR(AB877=6,AB877=7),2.66,IF(OR(AB877=8,AB877=9),2.75,IF(OR(AB877=10,AB877=11,AB877=12),2.83,IF(OR(AB877=13,AB877=14,AB877=15),2.92,IF(OR(AB877=16,AB877=17,AB877=18),3.01,3.11)))))))))),IF(AI877="Ա-3", IF(AB877=0,1.96,IF(AB877=1,2.02,IF(AB877=2,2.08,IF(AB877=3,2.15,IF(OR(AB877=5,AB877=4),2.21,IF(OR(AB877=6,AB877=7),2.28,IF(OR(AB877=8,AB877=9),2.35,IF(OR(AB877=10,AB877=11,AB877=12),2.42,IF(OR(AB877=13,AB877=14,AB877=15),2.5,IF(OR(AB877=16,AB877=17,AB877=18),2.58,2.66)))))))))), IF(AI877="Կ-1", IF(AB877=0,1.68,IF(AB877=1,1.73,IF(AB877=2,1.79,IF(AB877=3,1.84,IF(OR(AB877=5,AB877=4),1.9,IF(OR(AB877=6,AB877=7),1.96,IF(OR(AB877=8,AB877=9),2.02,IF(OR(AB877=10,AB877=11,AB877=12),2.08,IF(OR(AB877=13,AB877=14,AB877=15),2.14,IF(OR(AB877=16,AB877=17,AB877=18),2.21,2.28)))))))))), IF(AI877="Կ-2", IF(AB877=0,1.45,IF(AB877=1,1.49,IF(AB877=2,1.54,IF(AB877=3,1.59,IF(OR(AB877=5,AB877=4),1.63,IF(OR(AB877=6,AB877=7),1.68,IF(OR(AB877=8,AB877=9),1.73,IF(OR(AB877=10,AB877=11,AB877=12),1.79,IF(OR(AB877=13,AB877=14,AB877=15),1.84,IF(OR(AB877=16,AB877=17,AB877=18),1.9,1.95)))))))))),IF(AI877="Կ-3", IF(AB877=0,1.25,IF(AB877=1,1.29,IF(AB877=2,1.33,IF(AB877=3,1.37,IF(OR(AB877=5,AB877=4),1.41,IF(OR(AB877=6,AB877=7),1.45,IF(OR(AB877=8,AB877=9),1.49,IF(OR(AB877=10,AB877=11,AB877=12),1.54,IF(OR(AB877=13,AB877=14,AB877=15),1.58,IF(OR(AB877=16,AB877=17,AB877=18),1.63,1.68)))))))))), "Error"))))))))))))</f>
        <v>2.02</v>
      </c>
      <c r="AD877" s="785"/>
      <c r="AE877" s="786">
        <f>+AC877+AC877*AD877</f>
        <v>2.02</v>
      </c>
      <c r="AF877" s="787">
        <v>66140</v>
      </c>
      <c r="AG877" s="842"/>
      <c r="AH877" s="842"/>
      <c r="AI877" s="854" t="str">
        <f>+W877</f>
        <v>Կ-1</v>
      </c>
      <c r="AJ877" s="787">
        <f>AF877*AE877</f>
        <v>133602.79999999999</v>
      </c>
      <c r="AK877" s="790">
        <f>AE877*AF877+AG877+AH877</f>
        <v>133602.79999999999</v>
      </c>
      <c r="AL877" s="796">
        <f>+AK877*13</f>
        <v>1736836.4</v>
      </c>
      <c r="AM877" s="792">
        <f>+AA877</f>
        <v>1</v>
      </c>
      <c r="AN877" s="793">
        <f>+AB877+1</f>
        <v>9</v>
      </c>
      <c r="AO877" s="794">
        <f>IF(AM877&lt;1,0,IF(AU877="Բ-1",IF(AN877=0,6.94,IF(AN877=1,7.17,IF(AN877=2,7.41,IF(AN877=3,7.66,IF(OR(AN877=5,AN877=4),7.92,IF(OR(AN877=6,AN877=7),8.18,IF(OR(AN877=8,AN877=9),8.46,IF(OR(AN877=10,AN877=11,AN877=12),8.74,IF(OR(AN877=13,AN877=14,AN877=15),9.03,IF(OR(AN877=16,AN877=17,AN877=18),9.33,9.65)))))))))),IF(AU877="Բ-2", IF(AN877=0,5.71,IF(AN877=1,5.89,IF(AN877=2,6.09,IF(AN877=3,6.29,IF(OR(AN877=5,AN877=4),6.5,IF(OR(AN877=6,AN877=7),6.72,IF(OR(AN877=8,AN877=9),6.94,IF(OR(AN877=10,AN877=11,AN877=12),7.17,IF(OR(AN877=13,AN877=14,AN877=15),7.41,IF(OR(AN877=16,AN877=17,AN877=18),7.65,7.91)))))))))), IF(AU877="Գ-1", IF(AN877=0,4.7,IF(AN877=1,4.86,IF(AN877=2,5.01,IF(AN877=3,5.18,IF(OR(AN877=5,AN877=4),5.35,IF(OR(AN877=6,AN877=7),5.52,IF(OR(AN877=8,AN877=9),5.71,IF(OR(AN877=10,AN877=11,AN877=12),5.89,IF(OR(AN877=13,AN877=14,AN877=15),6.09,IF(OR(AN877=16,AN877=17,AN877=18),6.29,6.49)))))))))), IF(AU877="Գ-2", IF(AN877=0,3.88,IF(AN877=1,4.01,IF(AN877=2,4.14,IF(AN877=3,4.27,IF(OR(AN877=5,AN877=4),4.41,IF(OR(AN877=6,AN877=7),4.55,IF(OR(AN877=8,AN877=9),4.7,IF(OR(AN877=10,AN877=11,AN877=12),4.85,IF(OR(AN877=13,AN877=14,AN877=15),5.01,IF(OR(AN877=16,AN877=17,AN877=18),5.17,5.34)))))))))), IF(AU877="Գ-3", IF(AN877=0,3.21,IF(AN877=1,3.31,IF(AN877=2,3.42,IF(AN877=3,3.53,IF(OR(AN877=5,AN877=4),3.64,IF(OR(AN877=6,AN877=7),3.76,IF(OR(AN877=8,AN877=9),3.88,IF(OR(AN877=10,AN877=11,AN877=12),4.01,IF(OR(AN877=13,AN877=14,AN877=15),4.13,IF(OR(AN877=16,AN877=17,AN877=18),4.27,4.4)))))))))), IF(AU877="Ա-1", IF(AN877=0,2.66,IF(AN877=1,2.75,IF(AN877=2,2.83,IF(AN877=3,2.92,IF(OR(AN877=5,AN877=4),3.02,IF(OR(AN877=6,AN877=7),3.11,IF(OR(AN877=8,AN877=9),3.21,IF(OR(AN877=10,AN877=11,AN877=12),3.31,IF(OR(AN877=13,AN877=14,AN877=15),3.42,IF(OR(AN877=16,AN877=17,AN877=18),3.53,3.64)))))))))), IF(AU877="Ա-2", IF(AN877=0,2.28,IF(AN877=1,2.35,IF(AN877=2,2.43,IF(AN877=3,2.5,IF(OR(AN877=5,AN877=4),2.58,IF(OR(AN877=6,AN877=7),2.66,IF(OR(AN877=8,AN877=9),2.75,IF(OR(AN877=10,AN877=11,AN877=12),2.83,IF(OR(AN877=13,AN877=14,AN877=15),2.92,IF(OR(AN877=16,AN877=17,AN877=18),3.01,3.11)))))))))),IF(AU877="Ա-3", IF(AN877=0,1.96,IF(AN877=1,2.02,IF(AN877=2,2.08,IF(AN877=3,2.15,IF(OR(AN877=5,AN877=4),2.21,IF(OR(AN877=6,AN877=7),2.28,IF(OR(AN877=8,AN877=9),2.35,IF(OR(AN877=10,AN877=11,AN877=12),2.42,IF(OR(AN877=13,AN877=14,AN877=15),2.5,IF(OR(AN877=16,AN877=17,AN877=18),2.58,2.66)))))))))), IF(AU877="Կ-1", IF(AN877=0,1.68,IF(AN877=1,1.73,IF(AN877=2,1.79,IF(AN877=3,1.84,IF(OR(AN877=5,AN877=4),1.9,IF(OR(AN877=6,AN877=7),1.96,IF(OR(AN877=8,AN877=9),2.02,IF(OR(AN877=10,AN877=11,AN877=12),2.08,IF(OR(AN877=13,AN877=14,AN877=15),2.14,IF(OR(AN877=16,AN877=17,AN877=18),2.21,2.28)))))))))), IF(AU877="Կ-2", IF(AN877=0,1.45,IF(AN877=1,1.49,IF(AN877=2,1.54,IF(AN877=3,1.59,IF(OR(AN877=5,AN877=4),1.63,IF(OR(AN877=6,AN877=7),1.68,IF(OR(AN877=8,AN877=9),1.73,IF(OR(AN877=10,AN877=11,AN877=12),1.79,IF(OR(AN877=13,AN877=14,AN877=15),1.84,IF(OR(AN877=16,AN877=17,AN877=18),1.9,1.95)))))))))),IF(AU877="Կ-3", IF(AN877=0,1.25,IF(AN877=1,1.29,IF(AN877=2,1.33,IF(AN877=3,1.37,IF(OR(AN877=5,AN877=4),1.41,IF(OR(AN877=6,AN877=7),1.45,IF(OR(AN877=8,AN877=9),1.49,IF(OR(AN877=10,AN877=11,AN877=12),1.54,IF(OR(AN877=13,AN877=14,AN877=15),1.58,IF(OR(AN877=16,AN877=17,AN877=18),1.63,1.68)))))))))), "Error"))))))))))))</f>
        <v>2.02</v>
      </c>
      <c r="AP877" s="785"/>
      <c r="AQ877" s="786">
        <f>+AO877+AO877*AP877</f>
        <v>2.02</v>
      </c>
      <c r="AR877" s="787">
        <v>66140</v>
      </c>
      <c r="AS877" s="842"/>
      <c r="AT877" s="842"/>
      <c r="AU877" s="854" t="str">
        <f>+AI877</f>
        <v>Կ-1</v>
      </c>
      <c r="AV877" s="787">
        <f>AR877*AQ877</f>
        <v>133602.79999999999</v>
      </c>
      <c r="AW877" s="790">
        <f>AQ877*AR877+AS877+AT877</f>
        <v>133602.79999999999</v>
      </c>
      <c r="AX877" s="796">
        <f>+AW877*13</f>
        <v>1736836.4</v>
      </c>
    </row>
    <row r="878" spans="2:50" s="776" customFormat="1" ht="27">
      <c r="B878" s="1594">
        <v>29</v>
      </c>
      <c r="C878" s="646" t="s">
        <v>70</v>
      </c>
      <c r="D878" s="1308" t="s">
        <v>541</v>
      </c>
      <c r="E878" s="798">
        <v>1</v>
      </c>
      <c r="F878" s="1309">
        <v>6</v>
      </c>
      <c r="G878" s="799">
        <f>IF(E878&lt;1,0,IF(K878="Բ-1",IF(F878=0,6.94,IF(F878=1,7.17,IF(F878=2,7.41,IF(F878=3,7.66,IF(OR(F878=5,F878=4),7.92,IF(OR(F878=6,F878=7),8.18,IF(OR(F878=8,F878=9),8.46,IF(OR(F878=10,F878=11,F878=12),8.74,IF(OR(F878=13,F878=14,F878=15),9.03,IF(OR(F878=16,F878=17,F878=18),9.33,9.65)))))))))),IF(K878="Բ-2", IF(F878=0,5.71,IF(F878=1,5.89,IF(F878=2,6.09,IF(F878=3,6.29,IF(OR(F878=5,F878=4),6.5,IF(OR(F878=6,F878=7),6.72,IF(OR(F878=8,F878=9),6.94,IF(OR(F878=10,F878=11,F878=12),7.17,IF(OR(F878=13,F878=14,F878=15),7.41,IF(OR(F878=16,F878=17,F878=18),7.65,7.91)))))))))), IF(K878="Գ-1", IF(F878=0,4.7,IF(F878=1,4.86,IF(F878=2,5.01,IF(F878=3,5.18,IF(OR(F878=5,F878=4),5.35,IF(OR(F878=6,F878=7),5.52,IF(OR(F878=8,F878=9),5.71,IF(OR(F878=10,F878=11,F878=12),5.89,IF(OR(F878=13,F878=14,F878=15),6.09,IF(OR(F878=16,F878=17,F878=18),6.29,6.49)))))))))), IF(K878="Գ-2", IF(F878=0,3.88,IF(F878=1,4.01,IF(F878=2,4.14,IF(F878=3,4.27,IF(OR(F878=5,F878=4),4.41,IF(OR(F878=6,F878=7),4.55,IF(OR(F878=8,F878=9),4.7,IF(OR(F878=10,F878=11,F878=12),4.85,IF(OR(F878=13,F878=14,F878=15),5.01,IF(OR(F878=16,F878=17,F878=18),5.17,5.34)))))))))), IF(K878="Գ-3", IF(F878=0,3.21,IF(F878=1,3.31,IF(F878=2,3.42,IF(F878=3,3.53,IF(OR(F878=5,F878=4),3.64,IF(OR(F878=6,F878=7),3.76,IF(OR(F878=8,F878=9),3.88,IF(OR(F878=10,F878=11,F878=12),4.01,IF(OR(F878=13,F878=14,F878=15),4.13,IF(OR(F878=16,F878=17,F878=18),4.27,4.4)))))))))), IF(K878="Ա-1", IF(F878=0,2.66,IF(F878=1,2.75,IF(F878=2,2.83,IF(F878=3,2.92,IF(OR(F878=5,F878=4),3.02,IF(OR(F878=6,F878=7),3.11,IF(OR(F878=8,F878=9),3.21,IF(OR(F878=10,F878=11,F878=12),3.31,IF(OR(F878=13,F878=14,F878=15),3.42,IF(OR(F878=16,F878=17,F878=18),3.53,3.64)))))))))), IF(K878="Ա-2", IF(F878=0,2.28,IF(F878=1,2.35,IF(F878=2,2.43,IF(F878=3,2.5,IF(OR(F878=5,F878=4),2.58,IF(OR(F878=6,F878=7),2.66,IF(OR(F878=8,F878=9),2.75,IF(OR(F878=10,F878=11,F878=12),2.83,IF(OR(F878=13,F878=14,F878=15),2.92,IF(OR(F878=16,F878=17,F878=18),3.01,3.11)))))))))),IF(K878="Ա-3", IF(F878=0,1.96,IF(F878=1,2.02,IF(F878=2,2.08,IF(F878=3,2.15,IF(OR(F878=5,F878=4),2.21,IF(OR(F878=6,F878=7),2.28,IF(OR(F878=8,F878=9),2.35,IF(OR(F878=10,F878=11,F878=12),2.42,IF(OR(F878=13,F878=14,F878=15),2.5,IF(OR(F878=16,F878=17,F878=18),2.58,2.66)))))))))), IF(K878="Կ-1", IF(F878=0,1.68,IF(F878=1,1.73,IF(F878=2,1.79,IF(F878=3,1.84,IF(OR(F878=5,F878=4),1.9,IF(OR(F878=6,F878=7),1.96,IF(OR(F878=8,F878=9),2.02,IF(OR(F878=10,F878=11,F878=12),2.08,IF(OR(F878=13,F878=14,F878=15),2.14,IF(OR(F878=16,F878=17,F878=18),2.21,2.28)))))))))), IF(K878="Կ-2", IF(F878=0,1.45,IF(F878=1,1.49,IF(F878=2,1.54,IF(F878=3,1.59,IF(OR(F878=5,F878=4),1.63,IF(OR(F878=6,F878=7),1.68,IF(OR(F878=8,F878=9),1.73,IF(OR(F878=10,F878=11,F878=12),1.79,IF(OR(F878=13,F878=14,F878=15),1.84,IF(OR(F878=16,F878=17,F878=18),1.9,1.95)))))))))),IF(K878="Կ-3", IF(F878=0,1.25,IF(F878=1,1.29,IF(F878=2,1.33,IF(F878=3,1.37,IF(OR(F878=5,F878=4),1.41,IF(OR(F878=6,F878=7),1.45,IF(OR(F878=8,F878=9),1.49,IF(OR(F878=10,F878=11,F878=12),1.54,IF(OR(F878=13,F878=14,F878=15),1.58,IF(OR(F878=16,F878=17,F878=18),1.63,1.68)))))))))), "Error"))))))))))))</f>
        <v>1.96</v>
      </c>
      <c r="H878" s="787">
        <v>66140</v>
      </c>
      <c r="I878" s="846"/>
      <c r="J878" s="842"/>
      <c r="K878" s="855" t="s">
        <v>97</v>
      </c>
      <c r="L878" s="787">
        <f>H878*G878</f>
        <v>129634.4</v>
      </c>
      <c r="M878" s="790">
        <f t="shared" si="2365"/>
        <v>129634.4</v>
      </c>
      <c r="N878" s="791">
        <f>+M878*13</f>
        <v>1685247.2</v>
      </c>
      <c r="O878" s="792">
        <f t="shared" si="2367"/>
        <v>1</v>
      </c>
      <c r="P878" s="793">
        <f t="shared" si="2368"/>
        <v>7</v>
      </c>
      <c r="Q878" s="794">
        <f>IF(O878&lt;1,0,IF(W878="Բ-1",IF(P878=0,6.94,IF(P878=1,7.17,IF(P878=2,7.41,IF(P878=3,7.66,IF(OR(P878=5,P878=4),7.92,IF(OR(P878=6,P878=7),8.18,IF(OR(P878=8,P878=9),8.46,IF(OR(P878=10,P878=11,P878=12),8.74,IF(OR(P878=13,P878=14,P878=15),9.03,IF(OR(P878=16,P878=17,P878=18),9.33,9.65)))))))))),IF(W878="Բ-2", IF(P878=0,5.71,IF(P878=1,5.89,IF(P878=2,6.09,IF(P878=3,6.29,IF(OR(P878=5,P878=4),6.5,IF(OR(P878=6,P878=7),6.72,IF(OR(P878=8,P878=9),6.94,IF(OR(P878=10,P878=11,P878=12),7.17,IF(OR(P878=13,P878=14,P878=15),7.41,IF(OR(P878=16,P878=17,P878=18),7.65,7.91)))))))))), IF(W878="Գ-1", IF(P878=0,4.7,IF(P878=1,4.86,IF(P878=2,5.01,IF(P878=3,5.18,IF(OR(P878=5,P878=4),5.35,IF(OR(P878=6,P878=7),5.52,IF(OR(P878=8,P878=9),5.71,IF(OR(P878=10,P878=11,P878=12),5.89,IF(OR(P878=13,P878=14,P878=15),6.09,IF(OR(P878=16,P878=17,P878=18),6.29,6.49)))))))))), IF(W878="Գ-2", IF(P878=0,3.88,IF(P878=1,4.01,IF(P878=2,4.14,IF(P878=3,4.27,IF(OR(P878=5,P878=4),4.41,IF(OR(P878=6,P878=7),4.55,IF(OR(P878=8,P878=9),4.7,IF(OR(P878=10,P878=11,P878=12),4.85,IF(OR(P878=13,P878=14,P878=15),5.01,IF(OR(P878=16,P878=17,P878=18),5.17,5.34)))))))))), IF(W878="Գ-3", IF(P878=0,3.21,IF(P878=1,3.31,IF(P878=2,3.42,IF(P878=3,3.53,IF(OR(P878=5,P878=4),3.64,IF(OR(P878=6,P878=7),3.76,IF(OR(P878=8,P878=9),3.88,IF(OR(P878=10,P878=11,P878=12),4.01,IF(OR(P878=13,P878=14,P878=15),4.13,IF(OR(P878=16,P878=17,P878=18),4.27,4.4)))))))))), IF(W878="Ա-1", IF(P878=0,2.66,IF(P878=1,2.75,IF(P878=2,2.83,IF(P878=3,2.92,IF(OR(P878=5,P878=4),3.02,IF(OR(P878=6,P878=7),3.11,IF(OR(P878=8,P878=9),3.21,IF(OR(P878=10,P878=11,P878=12),3.31,IF(OR(P878=13,P878=14,P878=15),3.42,IF(OR(P878=16,P878=17,P878=18),3.53,3.64)))))))))), IF(W878="Ա-2", IF(P878=0,2.28,IF(P878=1,2.35,IF(P878=2,2.43,IF(P878=3,2.5,IF(OR(P878=5,P878=4),2.58,IF(OR(P878=6,P878=7),2.66,IF(OR(P878=8,P878=9),2.75,IF(OR(P878=10,P878=11,P878=12),2.83,IF(OR(P878=13,P878=14,P878=15),2.92,IF(OR(P878=16,P878=17,P878=18),3.01,3.11)))))))))),IF(W878="Ա-3", IF(P878=0,1.96,IF(P878=1,2.02,IF(P878=2,2.08,IF(P878=3,2.15,IF(OR(P878=5,P878=4),2.21,IF(OR(P878=6,P878=7),2.28,IF(OR(P878=8,P878=9),2.35,IF(OR(P878=10,P878=11,P878=12),2.42,IF(OR(P878=13,P878=14,P878=15),2.5,IF(OR(P878=16,P878=17,P878=18),2.58,2.66)))))))))), IF(W878="Կ-1", IF(P878=0,1.68,IF(P878=1,1.73,IF(P878=2,1.79,IF(P878=3,1.84,IF(OR(P878=5,P878=4),1.9,IF(OR(P878=6,P878=7),1.96,IF(OR(P878=8,P878=9),2.02,IF(OR(P878=10,P878=11,P878=12),2.08,IF(OR(P878=13,P878=14,P878=15),2.14,IF(OR(P878=16,P878=17,P878=18),2.21,2.28)))))))))), IF(W878="Կ-2", IF(P878=0,1.45,IF(P878=1,1.49,IF(P878=2,1.54,IF(P878=3,1.59,IF(OR(P878=5,P878=4),1.63,IF(OR(P878=6,P878=7),1.68,IF(OR(P878=8,P878=9),1.73,IF(OR(P878=10,P878=11,P878=12),1.79,IF(OR(P878=13,P878=14,P878=15),1.84,IF(OR(P878=16,P878=17,P878=18),1.9,1.95)))))))))),IF(W878="Կ-3", IF(P878=0,1.25,IF(P878=1,1.29,IF(P878=2,1.33,IF(P878=3,1.37,IF(OR(P878=5,P878=4),1.41,IF(OR(P878=6,P878=7),1.45,IF(OR(P878=8,P878=9),1.49,IF(OR(P878=10,P878=11,P878=12),1.54,IF(OR(P878=13,P878=14,P878=15),1.58,IF(OR(P878=16,P878=17,P878=18),1.63,1.68)))))))))), "Error"))))))))))))</f>
        <v>1.96</v>
      </c>
      <c r="R878" s="785"/>
      <c r="S878" s="786">
        <f>+Q878+Q878*R878</f>
        <v>1.96</v>
      </c>
      <c r="T878" s="787">
        <v>66140</v>
      </c>
      <c r="U878" s="842"/>
      <c r="V878" s="842"/>
      <c r="W878" s="795" t="str">
        <f t="shared" si="2371"/>
        <v>Կ-1</v>
      </c>
      <c r="X878" s="787">
        <f>T878*S878</f>
        <v>129634.4</v>
      </c>
      <c r="Y878" s="790">
        <f>S878*T878+U878+V878</f>
        <v>129634.4</v>
      </c>
      <c r="Z878" s="796">
        <f>+Y878*13</f>
        <v>1685247.2</v>
      </c>
      <c r="AA878" s="792">
        <f>+O878</f>
        <v>1</v>
      </c>
      <c r="AB878" s="793">
        <f>+P878+1</f>
        <v>8</v>
      </c>
      <c r="AC878" s="794">
        <f>IF(AA878&lt;1,0,IF(AI878="Բ-1",IF(AB878=0,6.94,IF(AB878=1,7.17,IF(AB878=2,7.41,IF(AB878=3,7.66,IF(OR(AB878=5,AB878=4),7.92,IF(OR(AB878=6,AB878=7),8.18,IF(OR(AB878=8,AB878=9),8.46,IF(OR(AB878=10,AB878=11,AB878=12),8.74,IF(OR(AB878=13,AB878=14,AB878=15),9.03,IF(OR(AB878=16,AB878=17,AB878=18),9.33,9.65)))))))))),IF(AI878="Բ-2", IF(AB878=0,5.71,IF(AB878=1,5.89,IF(AB878=2,6.09,IF(AB878=3,6.29,IF(OR(AB878=5,AB878=4),6.5,IF(OR(AB878=6,AB878=7),6.72,IF(OR(AB878=8,AB878=9),6.94,IF(OR(AB878=10,AB878=11,AB878=12),7.17,IF(OR(AB878=13,AB878=14,AB878=15),7.41,IF(OR(AB878=16,AB878=17,AB878=18),7.65,7.91)))))))))), IF(AI878="Գ-1", IF(AB878=0,4.7,IF(AB878=1,4.86,IF(AB878=2,5.01,IF(AB878=3,5.18,IF(OR(AB878=5,AB878=4),5.35,IF(OR(AB878=6,AB878=7),5.52,IF(OR(AB878=8,AB878=9),5.71,IF(OR(AB878=10,AB878=11,AB878=12),5.89,IF(OR(AB878=13,AB878=14,AB878=15),6.09,IF(OR(AB878=16,AB878=17,AB878=18),6.29,6.49)))))))))), IF(AI878="Գ-2", IF(AB878=0,3.88,IF(AB878=1,4.01,IF(AB878=2,4.14,IF(AB878=3,4.27,IF(OR(AB878=5,AB878=4),4.41,IF(OR(AB878=6,AB878=7),4.55,IF(OR(AB878=8,AB878=9),4.7,IF(OR(AB878=10,AB878=11,AB878=12),4.85,IF(OR(AB878=13,AB878=14,AB878=15),5.01,IF(OR(AB878=16,AB878=17,AB878=18),5.17,5.34)))))))))), IF(AI878="Գ-3", IF(AB878=0,3.21,IF(AB878=1,3.31,IF(AB878=2,3.42,IF(AB878=3,3.53,IF(OR(AB878=5,AB878=4),3.64,IF(OR(AB878=6,AB878=7),3.76,IF(OR(AB878=8,AB878=9),3.88,IF(OR(AB878=10,AB878=11,AB878=12),4.01,IF(OR(AB878=13,AB878=14,AB878=15),4.13,IF(OR(AB878=16,AB878=17,AB878=18),4.27,4.4)))))))))), IF(AI878="Ա-1", IF(AB878=0,2.66,IF(AB878=1,2.75,IF(AB878=2,2.83,IF(AB878=3,2.92,IF(OR(AB878=5,AB878=4),3.02,IF(OR(AB878=6,AB878=7),3.11,IF(OR(AB878=8,AB878=9),3.21,IF(OR(AB878=10,AB878=11,AB878=12),3.31,IF(OR(AB878=13,AB878=14,AB878=15),3.42,IF(OR(AB878=16,AB878=17,AB878=18),3.53,3.64)))))))))), IF(AI878="Ա-2", IF(AB878=0,2.28,IF(AB878=1,2.35,IF(AB878=2,2.43,IF(AB878=3,2.5,IF(OR(AB878=5,AB878=4),2.58,IF(OR(AB878=6,AB878=7),2.66,IF(OR(AB878=8,AB878=9),2.75,IF(OR(AB878=10,AB878=11,AB878=12),2.83,IF(OR(AB878=13,AB878=14,AB878=15),2.92,IF(OR(AB878=16,AB878=17,AB878=18),3.01,3.11)))))))))),IF(AI878="Ա-3", IF(AB878=0,1.96,IF(AB878=1,2.02,IF(AB878=2,2.08,IF(AB878=3,2.15,IF(OR(AB878=5,AB878=4),2.21,IF(OR(AB878=6,AB878=7),2.28,IF(OR(AB878=8,AB878=9),2.35,IF(OR(AB878=10,AB878=11,AB878=12),2.42,IF(OR(AB878=13,AB878=14,AB878=15),2.5,IF(OR(AB878=16,AB878=17,AB878=18),2.58,2.66)))))))))), IF(AI878="Կ-1", IF(AB878=0,1.68,IF(AB878=1,1.73,IF(AB878=2,1.79,IF(AB878=3,1.84,IF(OR(AB878=5,AB878=4),1.9,IF(OR(AB878=6,AB878=7),1.96,IF(OR(AB878=8,AB878=9),2.02,IF(OR(AB878=10,AB878=11,AB878=12),2.08,IF(OR(AB878=13,AB878=14,AB878=15),2.14,IF(OR(AB878=16,AB878=17,AB878=18),2.21,2.28)))))))))), IF(AI878="Կ-2", IF(AB878=0,1.45,IF(AB878=1,1.49,IF(AB878=2,1.54,IF(AB878=3,1.59,IF(OR(AB878=5,AB878=4),1.63,IF(OR(AB878=6,AB878=7),1.68,IF(OR(AB878=8,AB878=9),1.73,IF(OR(AB878=10,AB878=11,AB878=12),1.79,IF(OR(AB878=13,AB878=14,AB878=15),1.84,IF(OR(AB878=16,AB878=17,AB878=18),1.9,1.95)))))))))),IF(AI878="Կ-3", IF(AB878=0,1.25,IF(AB878=1,1.29,IF(AB878=2,1.33,IF(AB878=3,1.37,IF(OR(AB878=5,AB878=4),1.41,IF(OR(AB878=6,AB878=7),1.45,IF(OR(AB878=8,AB878=9),1.49,IF(OR(AB878=10,AB878=11,AB878=12),1.54,IF(OR(AB878=13,AB878=14,AB878=15),1.58,IF(OR(AB878=16,AB878=17,AB878=18),1.63,1.68)))))))))), "Error"))))))))))))</f>
        <v>2.02</v>
      </c>
      <c r="AD878" s="785"/>
      <c r="AE878" s="786">
        <f>+AC878+AC878*AD878</f>
        <v>2.02</v>
      </c>
      <c r="AF878" s="787">
        <v>66140</v>
      </c>
      <c r="AG878" s="842"/>
      <c r="AH878" s="842"/>
      <c r="AI878" s="854" t="str">
        <f>+W878</f>
        <v>Կ-1</v>
      </c>
      <c r="AJ878" s="787">
        <f>AF878*AE878</f>
        <v>133602.79999999999</v>
      </c>
      <c r="AK878" s="790">
        <f>AE878*AF878+AG878+AH878</f>
        <v>133602.79999999999</v>
      </c>
      <c r="AL878" s="796">
        <f>+AK878*13</f>
        <v>1736836.4</v>
      </c>
      <c r="AM878" s="792">
        <f>+AA878</f>
        <v>1</v>
      </c>
      <c r="AN878" s="793">
        <f>+AB878+1</f>
        <v>9</v>
      </c>
      <c r="AO878" s="794">
        <f>IF(AM878&lt;1,0,IF(AU878="Բ-1",IF(AN878=0,6.94,IF(AN878=1,7.17,IF(AN878=2,7.41,IF(AN878=3,7.66,IF(OR(AN878=5,AN878=4),7.92,IF(OR(AN878=6,AN878=7),8.18,IF(OR(AN878=8,AN878=9),8.46,IF(OR(AN878=10,AN878=11,AN878=12),8.74,IF(OR(AN878=13,AN878=14,AN878=15),9.03,IF(OR(AN878=16,AN878=17,AN878=18),9.33,9.65)))))))))),IF(AU878="Բ-2", IF(AN878=0,5.71,IF(AN878=1,5.89,IF(AN878=2,6.09,IF(AN878=3,6.29,IF(OR(AN878=5,AN878=4),6.5,IF(OR(AN878=6,AN878=7),6.72,IF(OR(AN878=8,AN878=9),6.94,IF(OR(AN878=10,AN878=11,AN878=12),7.17,IF(OR(AN878=13,AN878=14,AN878=15),7.41,IF(OR(AN878=16,AN878=17,AN878=18),7.65,7.91)))))))))), IF(AU878="Գ-1", IF(AN878=0,4.7,IF(AN878=1,4.86,IF(AN878=2,5.01,IF(AN878=3,5.18,IF(OR(AN878=5,AN878=4),5.35,IF(OR(AN878=6,AN878=7),5.52,IF(OR(AN878=8,AN878=9),5.71,IF(OR(AN878=10,AN878=11,AN878=12),5.89,IF(OR(AN878=13,AN878=14,AN878=15),6.09,IF(OR(AN878=16,AN878=17,AN878=18),6.29,6.49)))))))))), IF(AU878="Գ-2", IF(AN878=0,3.88,IF(AN878=1,4.01,IF(AN878=2,4.14,IF(AN878=3,4.27,IF(OR(AN878=5,AN878=4),4.41,IF(OR(AN878=6,AN878=7),4.55,IF(OR(AN878=8,AN878=9),4.7,IF(OR(AN878=10,AN878=11,AN878=12),4.85,IF(OR(AN878=13,AN878=14,AN878=15),5.01,IF(OR(AN878=16,AN878=17,AN878=18),5.17,5.34)))))))))), IF(AU878="Գ-3", IF(AN878=0,3.21,IF(AN878=1,3.31,IF(AN878=2,3.42,IF(AN878=3,3.53,IF(OR(AN878=5,AN878=4),3.64,IF(OR(AN878=6,AN878=7),3.76,IF(OR(AN878=8,AN878=9),3.88,IF(OR(AN878=10,AN878=11,AN878=12),4.01,IF(OR(AN878=13,AN878=14,AN878=15),4.13,IF(OR(AN878=16,AN878=17,AN878=18),4.27,4.4)))))))))), IF(AU878="Ա-1", IF(AN878=0,2.66,IF(AN878=1,2.75,IF(AN878=2,2.83,IF(AN878=3,2.92,IF(OR(AN878=5,AN878=4),3.02,IF(OR(AN878=6,AN878=7),3.11,IF(OR(AN878=8,AN878=9),3.21,IF(OR(AN878=10,AN878=11,AN878=12),3.31,IF(OR(AN878=13,AN878=14,AN878=15),3.42,IF(OR(AN878=16,AN878=17,AN878=18),3.53,3.64)))))))))), IF(AU878="Ա-2", IF(AN878=0,2.28,IF(AN878=1,2.35,IF(AN878=2,2.43,IF(AN878=3,2.5,IF(OR(AN878=5,AN878=4),2.58,IF(OR(AN878=6,AN878=7),2.66,IF(OR(AN878=8,AN878=9),2.75,IF(OR(AN878=10,AN878=11,AN878=12),2.83,IF(OR(AN878=13,AN878=14,AN878=15),2.92,IF(OR(AN878=16,AN878=17,AN878=18),3.01,3.11)))))))))),IF(AU878="Ա-3", IF(AN878=0,1.96,IF(AN878=1,2.02,IF(AN878=2,2.08,IF(AN878=3,2.15,IF(OR(AN878=5,AN878=4),2.21,IF(OR(AN878=6,AN878=7),2.28,IF(OR(AN878=8,AN878=9),2.35,IF(OR(AN878=10,AN878=11,AN878=12),2.42,IF(OR(AN878=13,AN878=14,AN878=15),2.5,IF(OR(AN878=16,AN878=17,AN878=18),2.58,2.66)))))))))), IF(AU878="Կ-1", IF(AN878=0,1.68,IF(AN878=1,1.73,IF(AN878=2,1.79,IF(AN878=3,1.84,IF(OR(AN878=5,AN878=4),1.9,IF(OR(AN878=6,AN878=7),1.96,IF(OR(AN878=8,AN878=9),2.02,IF(OR(AN878=10,AN878=11,AN878=12),2.08,IF(OR(AN878=13,AN878=14,AN878=15),2.14,IF(OR(AN878=16,AN878=17,AN878=18),2.21,2.28)))))))))), IF(AU878="Կ-2", IF(AN878=0,1.45,IF(AN878=1,1.49,IF(AN878=2,1.54,IF(AN878=3,1.59,IF(OR(AN878=5,AN878=4),1.63,IF(OR(AN878=6,AN878=7),1.68,IF(OR(AN878=8,AN878=9),1.73,IF(OR(AN878=10,AN878=11,AN878=12),1.79,IF(OR(AN878=13,AN878=14,AN878=15),1.84,IF(OR(AN878=16,AN878=17,AN878=18),1.9,1.95)))))))))),IF(AU878="Կ-3", IF(AN878=0,1.25,IF(AN878=1,1.29,IF(AN878=2,1.33,IF(AN878=3,1.37,IF(OR(AN878=5,AN878=4),1.41,IF(OR(AN878=6,AN878=7),1.45,IF(OR(AN878=8,AN878=9),1.49,IF(OR(AN878=10,AN878=11,AN878=12),1.54,IF(OR(AN878=13,AN878=14,AN878=15),1.58,IF(OR(AN878=16,AN878=17,AN878=18),1.63,1.68)))))))))), "Error"))))))))))))</f>
        <v>2.02</v>
      </c>
      <c r="AP878" s="785"/>
      <c r="AQ878" s="786">
        <f>+AO878+AO878*AP878</f>
        <v>2.02</v>
      </c>
      <c r="AR878" s="787">
        <v>66140</v>
      </c>
      <c r="AS878" s="842"/>
      <c r="AT878" s="842"/>
      <c r="AU878" s="854" t="str">
        <f>+AI878</f>
        <v>Կ-1</v>
      </c>
      <c r="AV878" s="787">
        <f>AR878*AQ878</f>
        <v>133602.79999999999</v>
      </c>
      <c r="AW878" s="790">
        <f>AQ878*AR878+AS878+AT878</f>
        <v>133602.79999999999</v>
      </c>
      <c r="AX878" s="796">
        <f>+AW878*13</f>
        <v>1736836.4</v>
      </c>
    </row>
    <row r="879" spans="2:50" s="776" customFormat="1" ht="27">
      <c r="B879" s="1594">
        <v>30</v>
      </c>
      <c r="C879" s="646" t="s">
        <v>70</v>
      </c>
      <c r="D879" s="1308" t="s">
        <v>541</v>
      </c>
      <c r="E879" s="798">
        <v>1</v>
      </c>
      <c r="F879" s="1309">
        <v>6</v>
      </c>
      <c r="G879" s="799">
        <f t="shared" ref="G879" si="2439">IF(E879&lt;1,0,IF(K879="Բ-1",IF(F879=0,6.94,IF(F879=1,7.17,IF(F879=2,7.41,IF(F879=3,7.66,IF(OR(F879=5,F879=4),7.92,IF(OR(F879=6,F879=7),8.18,IF(OR(F879=8,F879=9),8.46,IF(OR(F879=10,F879=11,F879=12),8.74,IF(OR(F879=13,F879=14,F879=15),9.03,IF(OR(F879=16,F879=17,F879=18),9.33,9.65)))))))))),IF(K879="Բ-2", IF(F879=0,5.71,IF(F879=1,5.89,IF(F879=2,6.09,IF(F879=3,6.29,IF(OR(F879=5,F879=4),6.5,IF(OR(F879=6,F879=7),6.72,IF(OR(F879=8,F879=9),6.94,IF(OR(F879=10,F879=11,F879=12),7.17,IF(OR(F879=13,F879=14,F879=15),7.41,IF(OR(F879=16,F879=17,F879=18),7.65,7.91)))))))))), IF(K879="Գ-1", IF(F879=0,4.7,IF(F879=1,4.86,IF(F879=2,5.01,IF(F879=3,5.18,IF(OR(F879=5,F879=4),5.35,IF(OR(F879=6,F879=7),5.52,IF(OR(F879=8,F879=9),5.71,IF(OR(F879=10,F879=11,F879=12),5.89,IF(OR(F879=13,F879=14,F879=15),6.09,IF(OR(F879=16,F879=17,F879=18),6.29,6.49)))))))))), IF(K879="Գ-2", IF(F879=0,3.88,IF(F879=1,4.01,IF(F879=2,4.14,IF(F879=3,4.27,IF(OR(F879=5,F879=4),4.41,IF(OR(F879=6,F879=7),4.55,IF(OR(F879=8,F879=9),4.7,IF(OR(F879=10,F879=11,F879=12),4.85,IF(OR(F879=13,F879=14,F879=15),5.01,IF(OR(F879=16,F879=17,F879=18),5.17,5.34)))))))))), IF(K879="Գ-3", IF(F879=0,3.21,IF(F879=1,3.31,IF(F879=2,3.42,IF(F879=3,3.53,IF(OR(F879=5,F879=4),3.64,IF(OR(F879=6,F879=7),3.76,IF(OR(F879=8,F879=9),3.88,IF(OR(F879=10,F879=11,F879=12),4.01,IF(OR(F879=13,F879=14,F879=15),4.13,IF(OR(F879=16,F879=17,F879=18),4.27,4.4)))))))))), IF(K879="Ա-1", IF(F879=0,2.66,IF(F879=1,2.75,IF(F879=2,2.83,IF(F879=3,2.92,IF(OR(F879=5,F879=4),3.02,IF(OR(F879=6,F879=7),3.11,IF(OR(F879=8,F879=9),3.21,IF(OR(F879=10,F879=11,F879=12),3.31,IF(OR(F879=13,F879=14,F879=15),3.42,IF(OR(F879=16,F879=17,F879=18),3.53,3.64)))))))))), IF(K879="Ա-2", IF(F879=0,2.28,IF(F879=1,2.35,IF(F879=2,2.43,IF(F879=3,2.5,IF(OR(F879=5,F879=4),2.58,IF(OR(F879=6,F879=7),2.66,IF(OR(F879=8,F879=9),2.75,IF(OR(F879=10,F879=11,F879=12),2.83,IF(OR(F879=13,F879=14,F879=15),2.92,IF(OR(F879=16,F879=17,F879=18),3.01,3.11)))))))))),IF(K879="Ա-3", IF(F879=0,1.96,IF(F879=1,2.02,IF(F879=2,2.08,IF(F879=3,2.15,IF(OR(F879=5,F879=4),2.21,IF(OR(F879=6,F879=7),2.28,IF(OR(F879=8,F879=9),2.35,IF(OR(F879=10,F879=11,F879=12),2.42,IF(OR(F879=13,F879=14,F879=15),2.5,IF(OR(F879=16,F879=17,F879=18),2.58,2.66)))))))))), IF(K879="Կ-1", IF(F879=0,1.68,IF(F879=1,1.73,IF(F879=2,1.79,IF(F879=3,1.84,IF(OR(F879=5,F879=4),1.9,IF(OR(F879=6,F879=7),1.96,IF(OR(F879=8,F879=9),2.02,IF(OR(F879=10,F879=11,F879=12),2.08,IF(OR(F879=13,F879=14,F879=15),2.14,IF(OR(F879=16,F879=17,F879=18),2.21,2.28)))))))))), IF(K879="Կ-2", IF(F879=0,1.45,IF(F879=1,1.49,IF(F879=2,1.54,IF(F879=3,1.59,IF(OR(F879=5,F879=4),1.63,IF(OR(F879=6,F879=7),1.68,IF(OR(F879=8,F879=9),1.73,IF(OR(F879=10,F879=11,F879=12),1.79,IF(OR(F879=13,F879=14,F879=15),1.84,IF(OR(F879=16,F879=17,F879=18),1.9,1.95)))))))))),IF(K879="Կ-3", IF(F879=0,1.25,IF(F879=1,1.29,IF(F879=2,1.33,IF(F879=3,1.37,IF(OR(F879=5,F879=4),1.41,IF(OR(F879=6,F879=7),1.45,IF(OR(F879=8,F879=9),1.49,IF(OR(F879=10,F879=11,F879=12),1.54,IF(OR(F879=13,F879=14,F879=15),1.58,IF(OR(F879=16,F879=17,F879=18),1.63,1.68)))))))))), "Error"))))))))))))</f>
        <v>1.96</v>
      </c>
      <c r="H879" s="787">
        <v>66140</v>
      </c>
      <c r="I879" s="846"/>
      <c r="J879" s="842"/>
      <c r="K879" s="855" t="s">
        <v>97</v>
      </c>
      <c r="L879" s="787">
        <f t="shared" ref="L879" si="2440">H879*G879</f>
        <v>129634.4</v>
      </c>
      <c r="M879" s="790">
        <f t="shared" si="2365"/>
        <v>129634.4</v>
      </c>
      <c r="N879" s="791">
        <f t="shared" ref="N879" si="2441">+M879*13</f>
        <v>1685247.2</v>
      </c>
      <c r="O879" s="792">
        <f t="shared" si="2367"/>
        <v>1</v>
      </c>
      <c r="P879" s="793">
        <f t="shared" si="2368"/>
        <v>7</v>
      </c>
      <c r="Q879" s="794">
        <f t="shared" ref="Q879" si="2442">IF(O879&lt;1,0,IF(W879="Բ-1",IF(P879=0,6.94,IF(P879=1,7.17,IF(P879=2,7.41,IF(P879=3,7.66,IF(OR(P879=5,P879=4),7.92,IF(OR(P879=6,P879=7),8.18,IF(OR(P879=8,P879=9),8.46,IF(OR(P879=10,P879=11,P879=12),8.74,IF(OR(P879=13,P879=14,P879=15),9.03,IF(OR(P879=16,P879=17,P879=18),9.33,9.65)))))))))),IF(W879="Բ-2", IF(P879=0,5.71,IF(P879=1,5.89,IF(P879=2,6.09,IF(P879=3,6.29,IF(OR(P879=5,P879=4),6.5,IF(OR(P879=6,P879=7),6.72,IF(OR(P879=8,P879=9),6.94,IF(OR(P879=10,P879=11,P879=12),7.17,IF(OR(P879=13,P879=14,P879=15),7.41,IF(OR(P879=16,P879=17,P879=18),7.65,7.91)))))))))), IF(W879="Գ-1", IF(P879=0,4.7,IF(P879=1,4.86,IF(P879=2,5.01,IF(P879=3,5.18,IF(OR(P879=5,P879=4),5.35,IF(OR(P879=6,P879=7),5.52,IF(OR(P879=8,P879=9),5.71,IF(OR(P879=10,P879=11,P879=12),5.89,IF(OR(P879=13,P879=14,P879=15),6.09,IF(OR(P879=16,P879=17,P879=18),6.29,6.49)))))))))), IF(W879="Գ-2", IF(P879=0,3.88,IF(P879=1,4.01,IF(P879=2,4.14,IF(P879=3,4.27,IF(OR(P879=5,P879=4),4.41,IF(OR(P879=6,P879=7),4.55,IF(OR(P879=8,P879=9),4.7,IF(OR(P879=10,P879=11,P879=12),4.85,IF(OR(P879=13,P879=14,P879=15),5.01,IF(OR(P879=16,P879=17,P879=18),5.17,5.34)))))))))), IF(W879="Գ-3", IF(P879=0,3.21,IF(P879=1,3.31,IF(P879=2,3.42,IF(P879=3,3.53,IF(OR(P879=5,P879=4),3.64,IF(OR(P879=6,P879=7),3.76,IF(OR(P879=8,P879=9),3.88,IF(OR(P879=10,P879=11,P879=12),4.01,IF(OR(P879=13,P879=14,P879=15),4.13,IF(OR(P879=16,P879=17,P879=18),4.27,4.4)))))))))), IF(W879="Ա-1", IF(P879=0,2.66,IF(P879=1,2.75,IF(P879=2,2.83,IF(P879=3,2.92,IF(OR(P879=5,P879=4),3.02,IF(OR(P879=6,P879=7),3.11,IF(OR(P879=8,P879=9),3.21,IF(OR(P879=10,P879=11,P879=12),3.31,IF(OR(P879=13,P879=14,P879=15),3.42,IF(OR(P879=16,P879=17,P879=18),3.53,3.64)))))))))), IF(W879="Ա-2", IF(P879=0,2.28,IF(P879=1,2.35,IF(P879=2,2.43,IF(P879=3,2.5,IF(OR(P879=5,P879=4),2.58,IF(OR(P879=6,P879=7),2.66,IF(OR(P879=8,P879=9),2.75,IF(OR(P879=10,P879=11,P879=12),2.83,IF(OR(P879=13,P879=14,P879=15),2.92,IF(OR(P879=16,P879=17,P879=18),3.01,3.11)))))))))),IF(W879="Ա-3", IF(P879=0,1.96,IF(P879=1,2.02,IF(P879=2,2.08,IF(P879=3,2.15,IF(OR(P879=5,P879=4),2.21,IF(OR(P879=6,P879=7),2.28,IF(OR(P879=8,P879=9),2.35,IF(OR(P879=10,P879=11,P879=12),2.42,IF(OR(P879=13,P879=14,P879=15),2.5,IF(OR(P879=16,P879=17,P879=18),2.58,2.66)))))))))), IF(W879="Կ-1", IF(P879=0,1.68,IF(P879=1,1.73,IF(P879=2,1.79,IF(P879=3,1.84,IF(OR(P879=5,P879=4),1.9,IF(OR(P879=6,P879=7),1.96,IF(OR(P879=8,P879=9),2.02,IF(OR(P879=10,P879=11,P879=12),2.08,IF(OR(P879=13,P879=14,P879=15),2.14,IF(OR(P879=16,P879=17,P879=18),2.21,2.28)))))))))), IF(W879="Կ-2", IF(P879=0,1.45,IF(P879=1,1.49,IF(P879=2,1.54,IF(P879=3,1.59,IF(OR(P879=5,P879=4),1.63,IF(OR(P879=6,P879=7),1.68,IF(OR(P879=8,P879=9),1.73,IF(OR(P879=10,P879=11,P879=12),1.79,IF(OR(P879=13,P879=14,P879=15),1.84,IF(OR(P879=16,P879=17,P879=18),1.9,1.95)))))))))),IF(W879="Կ-3", IF(P879=0,1.25,IF(P879=1,1.29,IF(P879=2,1.33,IF(P879=3,1.37,IF(OR(P879=5,P879=4),1.41,IF(OR(P879=6,P879=7),1.45,IF(OR(P879=8,P879=9),1.49,IF(OR(P879=10,P879=11,P879=12),1.54,IF(OR(P879=13,P879=14,P879=15),1.58,IF(OR(P879=16,P879=17,P879=18),1.63,1.68)))))))))), "Error"))))))))))))</f>
        <v>1.96</v>
      </c>
      <c r="R879" s="785"/>
      <c r="S879" s="786">
        <f t="shared" ref="S879" si="2443">+Q879+Q879*R879</f>
        <v>1.96</v>
      </c>
      <c r="T879" s="787">
        <v>66140</v>
      </c>
      <c r="U879" s="842"/>
      <c r="V879" s="842"/>
      <c r="W879" s="795" t="str">
        <f t="shared" si="2371"/>
        <v>Կ-1</v>
      </c>
      <c r="X879" s="787">
        <f t="shared" ref="X879" si="2444">T879*S879</f>
        <v>129634.4</v>
      </c>
      <c r="Y879" s="790">
        <f t="shared" ref="Y879" si="2445">S879*T879+U879+V879</f>
        <v>129634.4</v>
      </c>
      <c r="Z879" s="796">
        <f t="shared" ref="Z879" si="2446">+Y879*13</f>
        <v>1685247.2</v>
      </c>
      <c r="AA879" s="792">
        <f t="shared" ref="AA879" si="2447">+O879</f>
        <v>1</v>
      </c>
      <c r="AB879" s="793">
        <f t="shared" ref="AB879" si="2448">+P879+1</f>
        <v>8</v>
      </c>
      <c r="AC879" s="794">
        <f t="shared" ref="AC879" si="2449">IF(AA879&lt;1,0,IF(AI879="Բ-1",IF(AB879=0,6.94,IF(AB879=1,7.17,IF(AB879=2,7.41,IF(AB879=3,7.66,IF(OR(AB879=5,AB879=4),7.92,IF(OR(AB879=6,AB879=7),8.18,IF(OR(AB879=8,AB879=9),8.46,IF(OR(AB879=10,AB879=11,AB879=12),8.74,IF(OR(AB879=13,AB879=14,AB879=15),9.03,IF(OR(AB879=16,AB879=17,AB879=18),9.33,9.65)))))))))),IF(AI879="Բ-2", IF(AB879=0,5.71,IF(AB879=1,5.89,IF(AB879=2,6.09,IF(AB879=3,6.29,IF(OR(AB879=5,AB879=4),6.5,IF(OR(AB879=6,AB879=7),6.72,IF(OR(AB879=8,AB879=9),6.94,IF(OR(AB879=10,AB879=11,AB879=12),7.17,IF(OR(AB879=13,AB879=14,AB879=15),7.41,IF(OR(AB879=16,AB879=17,AB879=18),7.65,7.91)))))))))), IF(AI879="Գ-1", IF(AB879=0,4.7,IF(AB879=1,4.86,IF(AB879=2,5.01,IF(AB879=3,5.18,IF(OR(AB879=5,AB879=4),5.35,IF(OR(AB879=6,AB879=7),5.52,IF(OR(AB879=8,AB879=9),5.71,IF(OR(AB879=10,AB879=11,AB879=12),5.89,IF(OR(AB879=13,AB879=14,AB879=15),6.09,IF(OR(AB879=16,AB879=17,AB879=18),6.29,6.49)))))))))), IF(AI879="Գ-2", IF(AB879=0,3.88,IF(AB879=1,4.01,IF(AB879=2,4.14,IF(AB879=3,4.27,IF(OR(AB879=5,AB879=4),4.41,IF(OR(AB879=6,AB879=7),4.55,IF(OR(AB879=8,AB879=9),4.7,IF(OR(AB879=10,AB879=11,AB879=12),4.85,IF(OR(AB879=13,AB879=14,AB879=15),5.01,IF(OR(AB879=16,AB879=17,AB879=18),5.17,5.34)))))))))), IF(AI879="Գ-3", IF(AB879=0,3.21,IF(AB879=1,3.31,IF(AB879=2,3.42,IF(AB879=3,3.53,IF(OR(AB879=5,AB879=4),3.64,IF(OR(AB879=6,AB879=7),3.76,IF(OR(AB879=8,AB879=9),3.88,IF(OR(AB879=10,AB879=11,AB879=12),4.01,IF(OR(AB879=13,AB879=14,AB879=15),4.13,IF(OR(AB879=16,AB879=17,AB879=18),4.27,4.4)))))))))), IF(AI879="Ա-1", IF(AB879=0,2.66,IF(AB879=1,2.75,IF(AB879=2,2.83,IF(AB879=3,2.92,IF(OR(AB879=5,AB879=4),3.02,IF(OR(AB879=6,AB879=7),3.11,IF(OR(AB879=8,AB879=9),3.21,IF(OR(AB879=10,AB879=11,AB879=12),3.31,IF(OR(AB879=13,AB879=14,AB879=15),3.42,IF(OR(AB879=16,AB879=17,AB879=18),3.53,3.64)))))))))), IF(AI879="Ա-2", IF(AB879=0,2.28,IF(AB879=1,2.35,IF(AB879=2,2.43,IF(AB879=3,2.5,IF(OR(AB879=5,AB879=4),2.58,IF(OR(AB879=6,AB879=7),2.66,IF(OR(AB879=8,AB879=9),2.75,IF(OR(AB879=10,AB879=11,AB879=12),2.83,IF(OR(AB879=13,AB879=14,AB879=15),2.92,IF(OR(AB879=16,AB879=17,AB879=18),3.01,3.11)))))))))),IF(AI879="Ա-3", IF(AB879=0,1.96,IF(AB879=1,2.02,IF(AB879=2,2.08,IF(AB879=3,2.15,IF(OR(AB879=5,AB879=4),2.21,IF(OR(AB879=6,AB879=7),2.28,IF(OR(AB879=8,AB879=9),2.35,IF(OR(AB879=10,AB879=11,AB879=12),2.42,IF(OR(AB879=13,AB879=14,AB879=15),2.5,IF(OR(AB879=16,AB879=17,AB879=18),2.58,2.66)))))))))), IF(AI879="Կ-1", IF(AB879=0,1.68,IF(AB879=1,1.73,IF(AB879=2,1.79,IF(AB879=3,1.84,IF(OR(AB879=5,AB879=4),1.9,IF(OR(AB879=6,AB879=7),1.96,IF(OR(AB879=8,AB879=9),2.02,IF(OR(AB879=10,AB879=11,AB879=12),2.08,IF(OR(AB879=13,AB879=14,AB879=15),2.14,IF(OR(AB879=16,AB879=17,AB879=18),2.21,2.28)))))))))), IF(AI879="Կ-2", IF(AB879=0,1.45,IF(AB879=1,1.49,IF(AB879=2,1.54,IF(AB879=3,1.59,IF(OR(AB879=5,AB879=4),1.63,IF(OR(AB879=6,AB879=7),1.68,IF(OR(AB879=8,AB879=9),1.73,IF(OR(AB879=10,AB879=11,AB879=12),1.79,IF(OR(AB879=13,AB879=14,AB879=15),1.84,IF(OR(AB879=16,AB879=17,AB879=18),1.9,1.95)))))))))),IF(AI879="Կ-3", IF(AB879=0,1.25,IF(AB879=1,1.29,IF(AB879=2,1.33,IF(AB879=3,1.37,IF(OR(AB879=5,AB879=4),1.41,IF(OR(AB879=6,AB879=7),1.45,IF(OR(AB879=8,AB879=9),1.49,IF(OR(AB879=10,AB879=11,AB879=12),1.54,IF(OR(AB879=13,AB879=14,AB879=15),1.58,IF(OR(AB879=16,AB879=17,AB879=18),1.63,1.68)))))))))), "Error"))))))))))))</f>
        <v>2.02</v>
      </c>
      <c r="AD879" s="785"/>
      <c r="AE879" s="786">
        <f t="shared" ref="AE879" si="2450">+AC879+AC879*AD879</f>
        <v>2.02</v>
      </c>
      <c r="AF879" s="787">
        <v>66140</v>
      </c>
      <c r="AG879" s="842"/>
      <c r="AH879" s="842"/>
      <c r="AI879" s="854" t="str">
        <f t="shared" ref="AI879" si="2451">+W879</f>
        <v>Կ-1</v>
      </c>
      <c r="AJ879" s="787">
        <f t="shared" ref="AJ879" si="2452">AF879*AE879</f>
        <v>133602.79999999999</v>
      </c>
      <c r="AK879" s="790">
        <f t="shared" ref="AK879" si="2453">AE879*AF879+AG879+AH879</f>
        <v>133602.79999999999</v>
      </c>
      <c r="AL879" s="796">
        <f t="shared" ref="AL879" si="2454">+AK879*13</f>
        <v>1736836.4</v>
      </c>
      <c r="AM879" s="792">
        <f t="shared" ref="AM879" si="2455">+AA879</f>
        <v>1</v>
      </c>
      <c r="AN879" s="793">
        <f t="shared" ref="AN879" si="2456">+AB879+1</f>
        <v>9</v>
      </c>
      <c r="AO879" s="794">
        <f t="shared" ref="AO879" si="2457">IF(AM879&lt;1,0,IF(AU879="Բ-1",IF(AN879=0,6.94,IF(AN879=1,7.17,IF(AN879=2,7.41,IF(AN879=3,7.66,IF(OR(AN879=5,AN879=4),7.92,IF(OR(AN879=6,AN879=7),8.18,IF(OR(AN879=8,AN879=9),8.46,IF(OR(AN879=10,AN879=11,AN879=12),8.74,IF(OR(AN879=13,AN879=14,AN879=15),9.03,IF(OR(AN879=16,AN879=17,AN879=18),9.33,9.65)))))))))),IF(AU879="Բ-2", IF(AN879=0,5.71,IF(AN879=1,5.89,IF(AN879=2,6.09,IF(AN879=3,6.29,IF(OR(AN879=5,AN879=4),6.5,IF(OR(AN879=6,AN879=7),6.72,IF(OR(AN879=8,AN879=9),6.94,IF(OR(AN879=10,AN879=11,AN879=12),7.17,IF(OR(AN879=13,AN879=14,AN879=15),7.41,IF(OR(AN879=16,AN879=17,AN879=18),7.65,7.91)))))))))), IF(AU879="Գ-1", IF(AN879=0,4.7,IF(AN879=1,4.86,IF(AN879=2,5.01,IF(AN879=3,5.18,IF(OR(AN879=5,AN879=4),5.35,IF(OR(AN879=6,AN879=7),5.52,IF(OR(AN879=8,AN879=9),5.71,IF(OR(AN879=10,AN879=11,AN879=12),5.89,IF(OR(AN879=13,AN879=14,AN879=15),6.09,IF(OR(AN879=16,AN879=17,AN879=18),6.29,6.49)))))))))), IF(AU879="Գ-2", IF(AN879=0,3.88,IF(AN879=1,4.01,IF(AN879=2,4.14,IF(AN879=3,4.27,IF(OR(AN879=5,AN879=4),4.41,IF(OR(AN879=6,AN879=7),4.55,IF(OR(AN879=8,AN879=9),4.7,IF(OR(AN879=10,AN879=11,AN879=12),4.85,IF(OR(AN879=13,AN879=14,AN879=15),5.01,IF(OR(AN879=16,AN879=17,AN879=18),5.17,5.34)))))))))), IF(AU879="Գ-3", IF(AN879=0,3.21,IF(AN879=1,3.31,IF(AN879=2,3.42,IF(AN879=3,3.53,IF(OR(AN879=5,AN879=4),3.64,IF(OR(AN879=6,AN879=7),3.76,IF(OR(AN879=8,AN879=9),3.88,IF(OR(AN879=10,AN879=11,AN879=12),4.01,IF(OR(AN879=13,AN879=14,AN879=15),4.13,IF(OR(AN879=16,AN879=17,AN879=18),4.27,4.4)))))))))), IF(AU879="Ա-1", IF(AN879=0,2.66,IF(AN879=1,2.75,IF(AN879=2,2.83,IF(AN879=3,2.92,IF(OR(AN879=5,AN879=4),3.02,IF(OR(AN879=6,AN879=7),3.11,IF(OR(AN879=8,AN879=9),3.21,IF(OR(AN879=10,AN879=11,AN879=12),3.31,IF(OR(AN879=13,AN879=14,AN879=15),3.42,IF(OR(AN879=16,AN879=17,AN879=18),3.53,3.64)))))))))), IF(AU879="Ա-2", IF(AN879=0,2.28,IF(AN879=1,2.35,IF(AN879=2,2.43,IF(AN879=3,2.5,IF(OR(AN879=5,AN879=4),2.58,IF(OR(AN879=6,AN879=7),2.66,IF(OR(AN879=8,AN879=9),2.75,IF(OR(AN879=10,AN879=11,AN879=12),2.83,IF(OR(AN879=13,AN879=14,AN879=15),2.92,IF(OR(AN879=16,AN879=17,AN879=18),3.01,3.11)))))))))),IF(AU879="Ա-3", IF(AN879=0,1.96,IF(AN879=1,2.02,IF(AN879=2,2.08,IF(AN879=3,2.15,IF(OR(AN879=5,AN879=4),2.21,IF(OR(AN879=6,AN879=7),2.28,IF(OR(AN879=8,AN879=9),2.35,IF(OR(AN879=10,AN879=11,AN879=12),2.42,IF(OR(AN879=13,AN879=14,AN879=15),2.5,IF(OR(AN879=16,AN879=17,AN879=18),2.58,2.66)))))))))), IF(AU879="Կ-1", IF(AN879=0,1.68,IF(AN879=1,1.73,IF(AN879=2,1.79,IF(AN879=3,1.84,IF(OR(AN879=5,AN879=4),1.9,IF(OR(AN879=6,AN879=7),1.96,IF(OR(AN879=8,AN879=9),2.02,IF(OR(AN879=10,AN879=11,AN879=12),2.08,IF(OR(AN879=13,AN879=14,AN879=15),2.14,IF(OR(AN879=16,AN879=17,AN879=18),2.21,2.28)))))))))), IF(AU879="Կ-2", IF(AN879=0,1.45,IF(AN879=1,1.49,IF(AN879=2,1.54,IF(AN879=3,1.59,IF(OR(AN879=5,AN879=4),1.63,IF(OR(AN879=6,AN879=7),1.68,IF(OR(AN879=8,AN879=9),1.73,IF(OR(AN879=10,AN879=11,AN879=12),1.79,IF(OR(AN879=13,AN879=14,AN879=15),1.84,IF(OR(AN879=16,AN879=17,AN879=18),1.9,1.95)))))))))),IF(AU879="Կ-3", IF(AN879=0,1.25,IF(AN879=1,1.29,IF(AN879=2,1.33,IF(AN879=3,1.37,IF(OR(AN879=5,AN879=4),1.41,IF(OR(AN879=6,AN879=7),1.45,IF(OR(AN879=8,AN879=9),1.49,IF(OR(AN879=10,AN879=11,AN879=12),1.54,IF(OR(AN879=13,AN879=14,AN879=15),1.58,IF(OR(AN879=16,AN879=17,AN879=18),1.63,1.68)))))))))), "Error"))))))))))))</f>
        <v>2.02</v>
      </c>
      <c r="AP879" s="785"/>
      <c r="AQ879" s="786">
        <f t="shared" ref="AQ879" si="2458">+AO879+AO879*AP879</f>
        <v>2.02</v>
      </c>
      <c r="AR879" s="787">
        <v>66140</v>
      </c>
      <c r="AS879" s="842"/>
      <c r="AT879" s="842"/>
      <c r="AU879" s="854" t="str">
        <f t="shared" ref="AU879" si="2459">+AI879</f>
        <v>Կ-1</v>
      </c>
      <c r="AV879" s="787">
        <f t="shared" ref="AV879" si="2460">AR879*AQ879</f>
        <v>133602.79999999999</v>
      </c>
      <c r="AW879" s="790">
        <f t="shared" ref="AW879" si="2461">AQ879*AR879+AS879+AT879</f>
        <v>133602.79999999999</v>
      </c>
      <c r="AX879" s="796">
        <f t="shared" ref="AX879" si="2462">+AW879*13</f>
        <v>1736836.4</v>
      </c>
    </row>
    <row r="880" spans="2:50" s="776" customFormat="1" ht="13.5">
      <c r="B880" s="1594">
        <v>31</v>
      </c>
      <c r="C880" s="646" t="s">
        <v>1267</v>
      </c>
      <c r="D880" s="656" t="s">
        <v>123</v>
      </c>
      <c r="E880" s="798">
        <v>1</v>
      </c>
      <c r="F880" s="1309">
        <v>17</v>
      </c>
      <c r="G880" s="799">
        <f t="shared" si="2363"/>
        <v>2.21</v>
      </c>
      <c r="H880" s="787">
        <v>66140</v>
      </c>
      <c r="I880" s="847"/>
      <c r="J880" s="842"/>
      <c r="K880" s="855" t="s">
        <v>97</v>
      </c>
      <c r="L880" s="787">
        <f t="shared" si="2364"/>
        <v>146169.4</v>
      </c>
      <c r="M880" s="790">
        <f t="shared" si="2365"/>
        <v>146169.4</v>
      </c>
      <c r="N880" s="791">
        <f t="shared" si="2366"/>
        <v>1900202.2</v>
      </c>
      <c r="O880" s="792">
        <f t="shared" si="2367"/>
        <v>1</v>
      </c>
      <c r="P880" s="793">
        <f t="shared" si="2368"/>
        <v>18</v>
      </c>
      <c r="Q880" s="794">
        <f t="shared" si="2369"/>
        <v>2.21</v>
      </c>
      <c r="R880" s="785"/>
      <c r="S880" s="786">
        <f t="shared" si="2370"/>
        <v>2.21</v>
      </c>
      <c r="T880" s="787">
        <v>66140</v>
      </c>
      <c r="U880" s="848"/>
      <c r="V880" s="842"/>
      <c r="W880" s="795" t="str">
        <f t="shared" si="2371"/>
        <v>Կ-1</v>
      </c>
      <c r="X880" s="787">
        <f t="shared" si="2372"/>
        <v>146169.4</v>
      </c>
      <c r="Y880" s="790">
        <f t="shared" si="2373"/>
        <v>146169.4</v>
      </c>
      <c r="Z880" s="796">
        <f t="shared" si="2374"/>
        <v>1900202.2</v>
      </c>
      <c r="AA880" s="792">
        <f t="shared" si="2375"/>
        <v>1</v>
      </c>
      <c r="AB880" s="793">
        <f t="shared" si="2376"/>
        <v>19</v>
      </c>
      <c r="AC880" s="794">
        <f t="shared" si="2377"/>
        <v>2.2799999999999998</v>
      </c>
      <c r="AD880" s="785"/>
      <c r="AE880" s="786">
        <f t="shared" si="2378"/>
        <v>2.2799999999999998</v>
      </c>
      <c r="AF880" s="787">
        <v>66140</v>
      </c>
      <c r="AG880" s="848"/>
      <c r="AH880" s="842"/>
      <c r="AI880" s="854" t="str">
        <f t="shared" si="2379"/>
        <v>Կ-1</v>
      </c>
      <c r="AJ880" s="787">
        <f t="shared" si="2380"/>
        <v>150799.19999999998</v>
      </c>
      <c r="AK880" s="790">
        <f t="shared" si="2381"/>
        <v>150799.19999999998</v>
      </c>
      <c r="AL880" s="796">
        <f t="shared" si="2382"/>
        <v>1960389.5999999999</v>
      </c>
      <c r="AM880" s="792">
        <f t="shared" si="2383"/>
        <v>1</v>
      </c>
      <c r="AN880" s="793">
        <f t="shared" si="2384"/>
        <v>20</v>
      </c>
      <c r="AO880" s="794">
        <f t="shared" si="2385"/>
        <v>2.2799999999999998</v>
      </c>
      <c r="AP880" s="785"/>
      <c r="AQ880" s="786">
        <f t="shared" si="2386"/>
        <v>2.2799999999999998</v>
      </c>
      <c r="AR880" s="787">
        <v>66140</v>
      </c>
      <c r="AS880" s="848"/>
      <c r="AT880" s="842"/>
      <c r="AU880" s="854" t="str">
        <f t="shared" si="2387"/>
        <v>Կ-1</v>
      </c>
      <c r="AV880" s="787">
        <f t="shared" si="2388"/>
        <v>150799.19999999998</v>
      </c>
      <c r="AW880" s="790">
        <f t="shared" si="2389"/>
        <v>150799.19999999998</v>
      </c>
      <c r="AX880" s="796">
        <f t="shared" si="2390"/>
        <v>1960389.5999999999</v>
      </c>
    </row>
    <row r="881" spans="2:50" s="776" customFormat="1" ht="14.25" thickBot="1">
      <c r="B881" s="1595"/>
      <c r="C881" s="1410" t="s">
        <v>3088</v>
      </c>
      <c r="D881" s="1275"/>
      <c r="E881" s="1286"/>
      <c r="F881" s="1287"/>
      <c r="G881" s="856"/>
      <c r="H881" s="806"/>
      <c r="I881" s="858"/>
      <c r="J881" s="807"/>
      <c r="K881" s="808"/>
      <c r="L881" s="809">
        <f>1*3000</f>
        <v>3000</v>
      </c>
      <c r="M881" s="810">
        <f>+L881</f>
        <v>3000</v>
      </c>
      <c r="N881" s="811">
        <f>+M881*12</f>
        <v>36000</v>
      </c>
      <c r="O881" s="804"/>
      <c r="P881" s="805"/>
      <c r="Q881" s="812"/>
      <c r="R881" s="813"/>
      <c r="S881" s="812"/>
      <c r="T881" s="806"/>
      <c r="U881" s="807"/>
      <c r="V881" s="807"/>
      <c r="W881" s="808"/>
      <c r="X881" s="814">
        <f>+L881</f>
        <v>3000</v>
      </c>
      <c r="Y881" s="810">
        <f>+M881</f>
        <v>3000</v>
      </c>
      <c r="Z881" s="811">
        <f>+N881</f>
        <v>36000</v>
      </c>
      <c r="AA881" s="804"/>
      <c r="AB881" s="805"/>
      <c r="AC881" s="812"/>
      <c r="AD881" s="813"/>
      <c r="AE881" s="812"/>
      <c r="AF881" s="806"/>
      <c r="AG881" s="807"/>
      <c r="AH881" s="807"/>
      <c r="AI881" s="808"/>
      <c r="AJ881" s="814">
        <f>+X881</f>
        <v>3000</v>
      </c>
      <c r="AK881" s="810">
        <f>+Y881</f>
        <v>3000</v>
      </c>
      <c r="AL881" s="811">
        <f>+Z881</f>
        <v>36000</v>
      </c>
      <c r="AM881" s="804"/>
      <c r="AN881" s="805"/>
      <c r="AO881" s="812"/>
      <c r="AP881" s="813"/>
      <c r="AQ881" s="812"/>
      <c r="AR881" s="806"/>
      <c r="AS881" s="807"/>
      <c r="AT881" s="807"/>
      <c r="AU881" s="808"/>
      <c r="AV881" s="814">
        <f>+AJ881</f>
        <v>3000</v>
      </c>
      <c r="AW881" s="810">
        <f>+AK881</f>
        <v>3000</v>
      </c>
      <c r="AX881" s="811">
        <f>+AL881</f>
        <v>36000</v>
      </c>
    </row>
    <row r="882" spans="2:50" s="711" customFormat="1" ht="23.25" customHeight="1" thickBot="1">
      <c r="B882" s="1673" t="s">
        <v>47</v>
      </c>
      <c r="C882" s="1674"/>
      <c r="D882" s="1674"/>
      <c r="E882" s="1281">
        <f t="shared" ref="E882:Q882" si="2463">SUM(E850:E881)</f>
        <v>31</v>
      </c>
      <c r="F882" s="1281">
        <f t="shared" si="2463"/>
        <v>208</v>
      </c>
      <c r="G882" s="1281">
        <f t="shared" si="2463"/>
        <v>69.019999999999968</v>
      </c>
      <c r="H882" s="781">
        <f t="shared" si="2463"/>
        <v>2050340</v>
      </c>
      <c r="I882" s="1281">
        <f t="shared" si="2463"/>
        <v>0</v>
      </c>
      <c r="J882" s="781">
        <f t="shared" si="2463"/>
        <v>0</v>
      </c>
      <c r="K882" s="781">
        <f t="shared" si="2463"/>
        <v>0</v>
      </c>
      <c r="L882" s="781">
        <f t="shared" si="2463"/>
        <v>4567982.8000000026</v>
      </c>
      <c r="M882" s="781">
        <f t="shared" si="2463"/>
        <v>4567982.8000000026</v>
      </c>
      <c r="N882" s="781">
        <f t="shared" si="2463"/>
        <v>59380776.400000036</v>
      </c>
      <c r="O882" s="781">
        <f t="shared" si="2463"/>
        <v>31</v>
      </c>
      <c r="P882" s="781">
        <f t="shared" si="2463"/>
        <v>239</v>
      </c>
      <c r="Q882" s="781">
        <f t="shared" si="2463"/>
        <v>70.039999999999964</v>
      </c>
      <c r="R882" s="782"/>
      <c r="S882" s="782">
        <v>101.78</v>
      </c>
      <c r="T882" s="781">
        <f t="shared" ref="T882:AO882" si="2464">SUM(T850:T881)</f>
        <v>2050340</v>
      </c>
      <c r="U882" s="781">
        <f t="shared" si="2464"/>
        <v>0</v>
      </c>
      <c r="V882" s="781">
        <f t="shared" si="2464"/>
        <v>0</v>
      </c>
      <c r="W882" s="781">
        <f t="shared" si="2464"/>
        <v>0</v>
      </c>
      <c r="X882" s="781">
        <f t="shared" si="2464"/>
        <v>4635445.6000000024</v>
      </c>
      <c r="Y882" s="781">
        <f t="shared" si="2464"/>
        <v>4635445.6000000024</v>
      </c>
      <c r="Z882" s="781">
        <f t="shared" si="2464"/>
        <v>60257792.800000004</v>
      </c>
      <c r="AA882" s="781">
        <f t="shared" si="2464"/>
        <v>31</v>
      </c>
      <c r="AB882" s="781">
        <f t="shared" si="2464"/>
        <v>270</v>
      </c>
      <c r="AC882" s="781">
        <f t="shared" si="2464"/>
        <v>71.550000000000011</v>
      </c>
      <c r="AD882" s="781">
        <f t="shared" si="2464"/>
        <v>0</v>
      </c>
      <c r="AE882" s="781">
        <f t="shared" si="2464"/>
        <v>71.550000000000011</v>
      </c>
      <c r="AF882" s="781">
        <f t="shared" si="2464"/>
        <v>2050340</v>
      </c>
      <c r="AG882" s="781">
        <f t="shared" si="2464"/>
        <v>0</v>
      </c>
      <c r="AH882" s="781">
        <f t="shared" si="2464"/>
        <v>0</v>
      </c>
      <c r="AI882" s="781">
        <f t="shared" si="2464"/>
        <v>0</v>
      </c>
      <c r="AJ882" s="781">
        <f t="shared" si="2464"/>
        <v>4735317.0000000009</v>
      </c>
      <c r="AK882" s="781">
        <f t="shared" si="2464"/>
        <v>4735317.0000000009</v>
      </c>
      <c r="AL882" s="781">
        <f t="shared" si="2464"/>
        <v>61556120.999999978</v>
      </c>
      <c r="AM882" s="781">
        <f t="shared" si="2464"/>
        <v>31</v>
      </c>
      <c r="AN882" s="781">
        <f t="shared" si="2464"/>
        <v>301</v>
      </c>
      <c r="AO882" s="781">
        <f t="shared" si="2464"/>
        <v>72.36999999999999</v>
      </c>
      <c r="AP882" s="782"/>
      <c r="AQ882" s="782">
        <v>106.58</v>
      </c>
      <c r="AR882" s="781">
        <f t="shared" ref="AR882:AX882" si="2465">SUM(AR850:AR881)</f>
        <v>2050340</v>
      </c>
      <c r="AS882" s="781">
        <f t="shared" si="2465"/>
        <v>0</v>
      </c>
      <c r="AT882" s="781">
        <f t="shared" si="2465"/>
        <v>0</v>
      </c>
      <c r="AU882" s="781">
        <f t="shared" si="2465"/>
        <v>0</v>
      </c>
      <c r="AV882" s="781">
        <f t="shared" si="2465"/>
        <v>4789551.8000000007</v>
      </c>
      <c r="AW882" s="781">
        <f t="shared" si="2465"/>
        <v>4789551.8000000007</v>
      </c>
      <c r="AX882" s="781">
        <f t="shared" si="2465"/>
        <v>62261173.399999991</v>
      </c>
    </row>
    <row r="883" spans="2:50" ht="16.5" customHeight="1"/>
    <row r="884" spans="2:50" ht="17.25" customHeight="1" thickBot="1"/>
    <row r="885" spans="2:50" s="711" customFormat="1" ht="22.5" customHeight="1" thickBot="1">
      <c r="B885" s="1673" t="s">
        <v>692</v>
      </c>
      <c r="C885" s="1674"/>
      <c r="D885" s="1675"/>
      <c r="E885" s="1656" t="s">
        <v>1430</v>
      </c>
      <c r="F885" s="1657"/>
      <c r="G885" s="1657"/>
      <c r="H885" s="1657"/>
      <c r="I885" s="1657"/>
      <c r="J885" s="1657"/>
      <c r="K885" s="1657"/>
      <c r="L885" s="1657"/>
      <c r="M885" s="1657"/>
      <c r="N885" s="1658"/>
      <c r="O885" s="1656" t="s">
        <v>1430</v>
      </c>
      <c r="P885" s="1657"/>
      <c r="Q885" s="1657"/>
      <c r="R885" s="1657"/>
      <c r="S885" s="1657"/>
      <c r="T885" s="1657"/>
      <c r="U885" s="1657"/>
      <c r="V885" s="1657"/>
      <c r="W885" s="1657"/>
      <c r="X885" s="1657"/>
      <c r="Y885" s="1657"/>
      <c r="Z885" s="1658"/>
      <c r="AA885" s="1656" t="s">
        <v>1430</v>
      </c>
      <c r="AB885" s="1657"/>
      <c r="AC885" s="1657"/>
      <c r="AD885" s="1657"/>
      <c r="AE885" s="1657"/>
      <c r="AF885" s="1657"/>
      <c r="AG885" s="1657"/>
      <c r="AH885" s="1657"/>
      <c r="AI885" s="1657"/>
      <c r="AJ885" s="1657"/>
      <c r="AK885" s="1657"/>
      <c r="AL885" s="1658"/>
      <c r="AM885" s="1656" t="s">
        <v>1430</v>
      </c>
      <c r="AN885" s="1657"/>
      <c r="AO885" s="1657"/>
      <c r="AP885" s="1657"/>
      <c r="AQ885" s="1657"/>
      <c r="AR885" s="1657"/>
      <c r="AS885" s="1657"/>
      <c r="AT885" s="1657"/>
      <c r="AU885" s="1657"/>
      <c r="AV885" s="1657"/>
      <c r="AW885" s="1657"/>
      <c r="AX885" s="1658"/>
    </row>
    <row r="886" spans="2:50" s="711" customFormat="1" ht="24" customHeight="1" thickBot="1">
      <c r="B886" s="1659" t="s">
        <v>2014</v>
      </c>
      <c r="C886" s="1660"/>
      <c r="D886" s="1661"/>
      <c r="E886" s="1703" t="s">
        <v>1441</v>
      </c>
      <c r="F886" s="1704"/>
      <c r="G886" s="1704"/>
      <c r="H886" s="1704"/>
      <c r="I886" s="1704"/>
      <c r="J886" s="1704"/>
      <c r="K886" s="1704"/>
      <c r="L886" s="1704"/>
      <c r="M886" s="1704"/>
      <c r="N886" s="1705"/>
      <c r="O886" s="1703" t="s">
        <v>2142</v>
      </c>
      <c r="P886" s="1704"/>
      <c r="Q886" s="1704"/>
      <c r="R886" s="1704"/>
      <c r="S886" s="1704"/>
      <c r="T886" s="1704"/>
      <c r="U886" s="1704"/>
      <c r="V886" s="1704"/>
      <c r="W886" s="1704"/>
      <c r="X886" s="1704"/>
      <c r="Y886" s="1704"/>
      <c r="Z886" s="1705"/>
      <c r="AA886" s="1659" t="s">
        <v>1872</v>
      </c>
      <c r="AB886" s="1660"/>
      <c r="AC886" s="1660"/>
      <c r="AD886" s="1660"/>
      <c r="AE886" s="1660"/>
      <c r="AF886" s="1660"/>
      <c r="AG886" s="1660"/>
      <c r="AH886" s="1660"/>
      <c r="AI886" s="1660"/>
      <c r="AJ886" s="1660"/>
      <c r="AK886" s="1660"/>
      <c r="AL886" s="1661"/>
      <c r="AM886" s="1659" t="s">
        <v>2143</v>
      </c>
      <c r="AN886" s="1660"/>
      <c r="AO886" s="1660"/>
      <c r="AP886" s="1660"/>
      <c r="AQ886" s="1660"/>
      <c r="AR886" s="1660"/>
      <c r="AS886" s="1660"/>
      <c r="AT886" s="1660"/>
      <c r="AU886" s="1660"/>
      <c r="AV886" s="1660"/>
      <c r="AW886" s="1660"/>
      <c r="AX886" s="1661"/>
    </row>
    <row r="887" spans="2:50" s="776" customFormat="1" ht="41.25" thickBot="1">
      <c r="B887" s="1593" t="s">
        <v>10</v>
      </c>
      <c r="C887" s="1271" t="s">
        <v>54</v>
      </c>
      <c r="D887" s="1272" t="s">
        <v>55</v>
      </c>
      <c r="E887" s="1283" t="s">
        <v>56</v>
      </c>
      <c r="F887" s="1284" t="s">
        <v>100</v>
      </c>
      <c r="G887" s="1284" t="s">
        <v>101</v>
      </c>
      <c r="H887" s="772" t="s">
        <v>62</v>
      </c>
      <c r="I887" s="1284" t="str">
        <f>+I849</f>
        <v>Հավելավճար</v>
      </c>
      <c r="J887" s="772" t="str">
        <f>+J849</f>
        <v>Հավելում (բարձր լեռնային կամ գաղտնիության)</v>
      </c>
      <c r="K887" s="772" t="str">
        <f>+K849</f>
        <v>Ըստ դատ.ծառ.պաշտ.ենթախմբ.</v>
      </c>
      <c r="L887" s="772" t="s">
        <v>762</v>
      </c>
      <c r="M887" s="772" t="s">
        <v>738</v>
      </c>
      <c r="N887" s="769" t="s">
        <v>1514</v>
      </c>
      <c r="O887" s="774" t="s">
        <v>56</v>
      </c>
      <c r="P887" s="772" t="s">
        <v>100</v>
      </c>
      <c r="Q887" s="771" t="s">
        <v>101</v>
      </c>
      <c r="R887" s="771" t="s">
        <v>1629</v>
      </c>
      <c r="S887" s="771" t="s">
        <v>1628</v>
      </c>
      <c r="T887" s="772" t="s">
        <v>62</v>
      </c>
      <c r="U887" s="772" t="str">
        <f>+U849</f>
        <v>Հավելավճար</v>
      </c>
      <c r="V887" s="772" t="str">
        <f>+V849</f>
        <v>Հավելում (բարձր լեռնային կամ գաղտնիության)</v>
      </c>
      <c r="W887" s="772" t="str">
        <f>+W849</f>
        <v>Ըստ դատ.ծառ.պաշտ.ենթախմբ.</v>
      </c>
      <c r="X887" s="772" t="s">
        <v>762</v>
      </c>
      <c r="Y887" s="772" t="str">
        <f>+M887</f>
        <v xml:space="preserve">Ընդամենը ամսական աշխատավարձ </v>
      </c>
      <c r="Z887" s="769" t="s">
        <v>1861</v>
      </c>
      <c r="AA887" s="774" t="s">
        <v>56</v>
      </c>
      <c r="AB887" s="772" t="s">
        <v>100</v>
      </c>
      <c r="AC887" s="783" t="s">
        <v>101</v>
      </c>
      <c r="AD887" s="771" t="s">
        <v>1634</v>
      </c>
      <c r="AE887" s="775" t="s">
        <v>1635</v>
      </c>
      <c r="AF887" s="772" t="s">
        <v>62</v>
      </c>
      <c r="AG887" s="772" t="str">
        <f>+AG849</f>
        <v>Հավելավճար</v>
      </c>
      <c r="AH887" s="772" t="str">
        <f>+AH849</f>
        <v>Հավելում (բարձր լեռնային կամ գաղտնիության)</v>
      </c>
      <c r="AI887" s="772" t="str">
        <f>+AI849</f>
        <v>Ըստ դատ.ծառ.պաշտ.ենթախմբ.</v>
      </c>
      <c r="AJ887" s="772" t="s">
        <v>762</v>
      </c>
      <c r="AK887" s="772" t="str">
        <f>+Y887</f>
        <v xml:space="preserve">Ընդամենը ամսական աշխատավարձ </v>
      </c>
      <c r="AL887" s="769" t="s">
        <v>1874</v>
      </c>
      <c r="AM887" s="774" t="s">
        <v>56</v>
      </c>
      <c r="AN887" s="772" t="s">
        <v>100</v>
      </c>
      <c r="AO887" s="783" t="s">
        <v>101</v>
      </c>
      <c r="AP887" s="771" t="s">
        <v>1632</v>
      </c>
      <c r="AQ887" s="775" t="s">
        <v>1633</v>
      </c>
      <c r="AR887" s="772" t="s">
        <v>62</v>
      </c>
      <c r="AS887" s="772" t="str">
        <f>+AS849</f>
        <v>Հավելավճար</v>
      </c>
      <c r="AT887" s="772" t="str">
        <f>+AT849</f>
        <v>Հավելում (բարձր լեռնային կամ գաղտնիության)</v>
      </c>
      <c r="AU887" s="772" t="str">
        <f>+AU849</f>
        <v>Ըստ դատ.ծառ.պաշտ.ենթախմբ.</v>
      </c>
      <c r="AV887" s="772" t="s">
        <v>762</v>
      </c>
      <c r="AW887" s="772" t="str">
        <f>+AK887</f>
        <v xml:space="preserve">Ընդամենը ամսական աշխատավարձ </v>
      </c>
      <c r="AX887" s="769" t="s">
        <v>2145</v>
      </c>
    </row>
    <row r="888" spans="2:50" s="797" customFormat="1" ht="27">
      <c r="B888" s="1594">
        <v>1</v>
      </c>
      <c r="C888" s="1332" t="s">
        <v>1162</v>
      </c>
      <c r="D888" s="1298" t="s">
        <v>274</v>
      </c>
      <c r="E888" s="798">
        <v>1</v>
      </c>
      <c r="F888" s="1334">
        <v>5</v>
      </c>
      <c r="G888" s="799">
        <f t="shared" ref="G888:G912" si="2466">IF(E888&lt;1,0,IF(K888="Բ-1",IF(F888=0,6.94,IF(F888=1,7.17,IF(F888=2,7.41,IF(F888=3,7.66,IF(OR(F888=5,F888=4),7.92,IF(OR(F888=6,F888=7),8.18,IF(OR(F888=8,F888=9),8.46,IF(OR(F888=10,F888=11,F888=12),8.74,IF(OR(F888=13,F888=14,F888=15),9.03,IF(OR(F888=16,F888=17,F888=18),9.33,9.65)))))))))),IF(K888="Բ-2", IF(F888=0,5.71,IF(F888=1,5.89,IF(F888=2,6.09,IF(F888=3,6.29,IF(OR(F888=5,F888=4),6.5,IF(OR(F888=6,F888=7),6.72,IF(OR(F888=8,F888=9),6.94,IF(OR(F888=10,F888=11,F888=12),7.17,IF(OR(F888=13,F888=14,F888=15),7.41,IF(OR(F888=16,F888=17,F888=18),7.65,7.91)))))))))), IF(K888="Գ-1", IF(F888=0,4.7,IF(F888=1,4.86,IF(F888=2,5.01,IF(F888=3,5.18,IF(OR(F888=5,F888=4),5.35,IF(OR(F888=6,F888=7),5.52,IF(OR(F888=8,F888=9),5.71,IF(OR(F888=10,F888=11,F888=12),5.89,IF(OR(F888=13,F888=14,F888=15),6.09,IF(OR(F888=16,F888=17,F888=18),6.29,6.49)))))))))), IF(K888="Գ-2", IF(F888=0,3.88,IF(F888=1,4.01,IF(F888=2,4.14,IF(F888=3,4.27,IF(OR(F888=5,F888=4),4.41,IF(OR(F888=6,F888=7),4.55,IF(OR(F888=8,F888=9),4.7,IF(OR(F888=10,F888=11,F888=12),4.85,IF(OR(F888=13,F888=14,F888=15),5.01,IF(OR(F888=16,F888=17,F888=18),5.17,5.34)))))))))), IF(K888="Գ-3", IF(F888=0,3.21,IF(F888=1,3.31,IF(F888=2,3.42,IF(F888=3,3.53,IF(OR(F888=5,F888=4),3.64,IF(OR(F888=6,F888=7),3.76,IF(OR(F888=8,F888=9),3.88,IF(OR(F888=10,F888=11,F888=12),4.01,IF(OR(F888=13,F888=14,F888=15),4.13,IF(OR(F888=16,F888=17,F888=18),4.27,4.4)))))))))), IF(K888="Ա-1", IF(F888=0,2.66,IF(F888=1,2.75,IF(F888=2,2.83,IF(F888=3,2.92,IF(OR(F888=5,F888=4),3.02,IF(OR(F888=6,F888=7),3.11,IF(OR(F888=8,F888=9),3.21,IF(OR(F888=10,F888=11,F888=12),3.31,IF(OR(F888=13,F888=14,F888=15),3.42,IF(OR(F888=16,F888=17,F888=18),3.53,3.64)))))))))), IF(K888="Ա-2", IF(F888=0,2.28,IF(F888=1,2.35,IF(F888=2,2.43,IF(F888=3,2.5,IF(OR(F888=5,F888=4),2.58,IF(OR(F888=6,F888=7),2.66,IF(OR(F888=8,F888=9),2.75,IF(OR(F888=10,F888=11,F888=12),2.83,IF(OR(F888=13,F888=14,F888=15),2.92,IF(OR(F888=16,F888=17,F888=18),3.01,3.11)))))))))),IF(K888="Ա-3", IF(F888=0,1.96,IF(F888=1,2.02,IF(F888=2,2.08,IF(F888=3,2.15,IF(OR(F888=5,F888=4),2.21,IF(OR(F888=6,F888=7),2.28,IF(OR(F888=8,F888=9),2.35,IF(OR(F888=10,F888=11,F888=12),2.42,IF(OR(F888=13,F888=14,F888=15),2.5,IF(OR(F888=16,F888=17,F888=18),2.58,2.66)))))))))), IF(K888="Կ-1", IF(F888=0,1.68,IF(F888=1,1.73,IF(F888=2,1.79,IF(F888=3,1.84,IF(OR(F888=5,F888=4),1.9,IF(OR(F888=6,F888=7),1.96,IF(OR(F888=8,F888=9),2.02,IF(OR(F888=10,F888=11,F888=12),2.08,IF(OR(F888=13,F888=14,F888=15),2.14,IF(OR(F888=16,F888=17,F888=18),2.21,2.28)))))))))), IF(K888="Կ-2", IF(F888=0,1.45,IF(F888=1,1.49,IF(F888=2,1.54,IF(F888=3,1.59,IF(OR(F888=5,F888=4),1.63,IF(OR(F888=6,F888=7),1.68,IF(OR(F888=8,F888=9),1.73,IF(OR(F888=10,F888=11,F888=12),1.79,IF(OR(F888=13,F888=14,F888=15),1.84,IF(OR(F888=16,F888=17,F888=18),1.9,1.95)))))))))),IF(K888="Կ-3", IF(F888=0,1.25,IF(F888=1,1.29,IF(F888=2,1.33,IF(F888=3,1.37,IF(OR(F888=5,F888=4),1.41,IF(OR(F888=6,F888=7),1.45,IF(OR(F888=8,F888=9),1.49,IF(OR(F888=10,F888=11,F888=12),1.54,IF(OR(F888=13,F888=14,F888=15),1.58,IF(OR(F888=16,F888=17,F888=18),1.63,1.68)))))))))), "Error"))))))))))))</f>
        <v>5.35</v>
      </c>
      <c r="H888" s="801">
        <v>66140</v>
      </c>
      <c r="I888" s="801"/>
      <c r="J888" s="845"/>
      <c r="K888" s="789" t="s">
        <v>93</v>
      </c>
      <c r="L888" s="787">
        <f t="shared" ref="L888:L912" si="2467">H888*G888</f>
        <v>353849</v>
      </c>
      <c r="M888" s="790">
        <f t="shared" ref="M888:M912" si="2468">G888*H888+I888+J888</f>
        <v>353849</v>
      </c>
      <c r="N888" s="791">
        <f t="shared" ref="N888:N912" si="2469">+M888*13</f>
        <v>4600037</v>
      </c>
      <c r="O888" s="792">
        <f t="shared" ref="O888:O912" si="2470">+E888</f>
        <v>1</v>
      </c>
      <c r="P888" s="793">
        <f t="shared" ref="P888:P912" si="2471">+F888+1</f>
        <v>6</v>
      </c>
      <c r="Q888" s="794">
        <f t="shared" ref="Q888:Q912" si="2472">IF(O888&lt;1,0,IF(W888="Բ-1",IF(P888=0,6.94,IF(P888=1,7.17,IF(P888=2,7.41,IF(P888=3,7.66,IF(OR(P888=5,P888=4),7.92,IF(OR(P888=6,P888=7),8.18,IF(OR(P888=8,P888=9),8.46,IF(OR(P888=10,P888=11,P888=12),8.74,IF(OR(P888=13,P888=14,P888=15),9.03,IF(OR(P888=16,P888=17,P888=18),9.33,9.65)))))))))),IF(W888="Բ-2", IF(P888=0,5.71,IF(P888=1,5.89,IF(P888=2,6.09,IF(P888=3,6.29,IF(OR(P888=5,P888=4),6.5,IF(OR(P888=6,P888=7),6.72,IF(OR(P888=8,P888=9),6.94,IF(OR(P888=10,P888=11,P888=12),7.17,IF(OR(P888=13,P888=14,P888=15),7.41,IF(OR(P888=16,P888=17,P888=18),7.65,7.91)))))))))), IF(W888="Գ-1", IF(P888=0,4.7,IF(P888=1,4.86,IF(P888=2,5.01,IF(P888=3,5.18,IF(OR(P888=5,P888=4),5.35,IF(OR(P888=6,P888=7),5.52,IF(OR(P888=8,P888=9),5.71,IF(OR(P888=10,P888=11,P888=12),5.89,IF(OR(P888=13,P888=14,P888=15),6.09,IF(OR(P888=16,P888=17,P888=18),6.29,6.49)))))))))), IF(W888="Գ-2", IF(P888=0,3.88,IF(P888=1,4.01,IF(P888=2,4.14,IF(P888=3,4.27,IF(OR(P888=5,P888=4),4.41,IF(OR(P888=6,P888=7),4.55,IF(OR(P888=8,P888=9),4.7,IF(OR(P888=10,P888=11,P888=12),4.85,IF(OR(P888=13,P888=14,P888=15),5.01,IF(OR(P888=16,P888=17,P888=18),5.17,5.34)))))))))), IF(W888="Գ-3", IF(P888=0,3.21,IF(P888=1,3.31,IF(P888=2,3.42,IF(P888=3,3.53,IF(OR(P888=5,P888=4),3.64,IF(OR(P888=6,P888=7),3.76,IF(OR(P888=8,P888=9),3.88,IF(OR(P888=10,P888=11,P888=12),4.01,IF(OR(P888=13,P888=14,P888=15),4.13,IF(OR(P888=16,P888=17,P888=18),4.27,4.4)))))))))), IF(W888="Ա-1", IF(P888=0,2.66,IF(P888=1,2.75,IF(P888=2,2.83,IF(P888=3,2.92,IF(OR(P888=5,P888=4),3.02,IF(OR(P888=6,P888=7),3.11,IF(OR(P888=8,P888=9),3.21,IF(OR(P888=10,P888=11,P888=12),3.31,IF(OR(P888=13,P888=14,P888=15),3.42,IF(OR(P888=16,P888=17,P888=18),3.53,3.64)))))))))), IF(W888="Ա-2", IF(P888=0,2.28,IF(P888=1,2.35,IF(P888=2,2.43,IF(P888=3,2.5,IF(OR(P888=5,P888=4),2.58,IF(OR(P888=6,P888=7),2.66,IF(OR(P888=8,P888=9),2.75,IF(OR(P888=10,P888=11,P888=12),2.83,IF(OR(P888=13,P888=14,P888=15),2.92,IF(OR(P888=16,P888=17,P888=18),3.01,3.11)))))))))),IF(W888="Ա-3", IF(P888=0,1.96,IF(P888=1,2.02,IF(P888=2,2.08,IF(P888=3,2.15,IF(OR(P888=5,P888=4),2.21,IF(OR(P888=6,P888=7),2.28,IF(OR(P888=8,P888=9),2.35,IF(OR(P888=10,P888=11,P888=12),2.42,IF(OR(P888=13,P888=14,P888=15),2.5,IF(OR(P888=16,P888=17,P888=18),2.58,2.66)))))))))), IF(W888="Կ-1", IF(P888=0,1.68,IF(P888=1,1.73,IF(P888=2,1.79,IF(P888=3,1.84,IF(OR(P888=5,P888=4),1.9,IF(OR(P888=6,P888=7),1.96,IF(OR(P888=8,P888=9),2.02,IF(OR(P888=10,P888=11,P888=12),2.08,IF(OR(P888=13,P888=14,P888=15),2.14,IF(OR(P888=16,P888=17,P888=18),2.21,2.28)))))))))), IF(W888="Կ-2", IF(P888=0,1.45,IF(P888=1,1.49,IF(P888=2,1.54,IF(P888=3,1.59,IF(OR(P888=5,P888=4),1.63,IF(OR(P888=6,P888=7),1.68,IF(OR(P888=8,P888=9),1.73,IF(OR(P888=10,P888=11,P888=12),1.79,IF(OR(P888=13,P888=14,P888=15),1.84,IF(OR(P888=16,P888=17,P888=18),1.9,1.95)))))))))),IF(W888="Կ-3", IF(P888=0,1.25,IF(P888=1,1.29,IF(P888=2,1.33,IF(P888=3,1.37,IF(OR(P888=5,P888=4),1.41,IF(OR(P888=6,P888=7),1.45,IF(OR(P888=8,P888=9),1.49,IF(OR(P888=10,P888=11,P888=12),1.54,IF(OR(P888=13,P888=14,P888=15),1.58,IF(OR(P888=16,P888=17,P888=18),1.63,1.68)))))))))), "Error"))))))))))))</f>
        <v>5.52</v>
      </c>
      <c r="R888" s="785"/>
      <c r="S888" s="786">
        <f t="shared" ref="S888:S912" si="2473">+Q888+Q888*R888</f>
        <v>5.52</v>
      </c>
      <c r="T888" s="787">
        <v>66140</v>
      </c>
      <c r="U888" s="801"/>
      <c r="V888" s="845"/>
      <c r="W888" s="795" t="str">
        <f t="shared" ref="W888:W912" si="2474">+K888</f>
        <v>Գ-1</v>
      </c>
      <c r="X888" s="787">
        <f t="shared" ref="X888:X912" si="2475">T888*S888</f>
        <v>365092.8</v>
      </c>
      <c r="Y888" s="790">
        <f t="shared" ref="Y888:Y912" si="2476">S888*T888+U888+V888</f>
        <v>365092.8</v>
      </c>
      <c r="Z888" s="796">
        <f t="shared" ref="Z888:Z912" si="2477">+Y888*13</f>
        <v>4746206.3999999994</v>
      </c>
      <c r="AA888" s="792">
        <f t="shared" ref="AA888:AA912" si="2478">+O888</f>
        <v>1</v>
      </c>
      <c r="AB888" s="793">
        <f t="shared" ref="AB888:AB912" si="2479">+P888+1</f>
        <v>7</v>
      </c>
      <c r="AC888" s="794">
        <f t="shared" ref="AC888:AC912" si="2480">IF(AA888&lt;1,0,IF(AI888="Բ-1",IF(AB888=0,6.94,IF(AB888=1,7.17,IF(AB888=2,7.41,IF(AB888=3,7.66,IF(OR(AB888=5,AB888=4),7.92,IF(OR(AB888=6,AB888=7),8.18,IF(OR(AB888=8,AB888=9),8.46,IF(OR(AB888=10,AB888=11,AB888=12),8.74,IF(OR(AB888=13,AB888=14,AB888=15),9.03,IF(OR(AB888=16,AB888=17,AB888=18),9.33,9.65)))))))))),IF(AI888="Բ-2", IF(AB888=0,5.71,IF(AB888=1,5.89,IF(AB888=2,6.09,IF(AB888=3,6.29,IF(OR(AB888=5,AB888=4),6.5,IF(OR(AB888=6,AB888=7),6.72,IF(OR(AB888=8,AB888=9),6.94,IF(OR(AB888=10,AB888=11,AB888=12),7.17,IF(OR(AB888=13,AB888=14,AB888=15),7.41,IF(OR(AB888=16,AB888=17,AB888=18),7.65,7.91)))))))))), IF(AI888="Գ-1", IF(AB888=0,4.7,IF(AB888=1,4.86,IF(AB888=2,5.01,IF(AB888=3,5.18,IF(OR(AB888=5,AB888=4),5.35,IF(OR(AB888=6,AB888=7),5.52,IF(OR(AB888=8,AB888=9),5.71,IF(OR(AB888=10,AB888=11,AB888=12),5.89,IF(OR(AB888=13,AB888=14,AB888=15),6.09,IF(OR(AB888=16,AB888=17,AB888=18),6.29,6.49)))))))))), IF(AI888="Գ-2", IF(AB888=0,3.88,IF(AB888=1,4.01,IF(AB888=2,4.14,IF(AB888=3,4.27,IF(OR(AB888=5,AB888=4),4.41,IF(OR(AB888=6,AB888=7),4.55,IF(OR(AB888=8,AB888=9),4.7,IF(OR(AB888=10,AB888=11,AB888=12),4.85,IF(OR(AB888=13,AB888=14,AB888=15),5.01,IF(OR(AB888=16,AB888=17,AB888=18),5.17,5.34)))))))))), IF(AI888="Գ-3", IF(AB888=0,3.21,IF(AB888=1,3.31,IF(AB888=2,3.42,IF(AB888=3,3.53,IF(OR(AB888=5,AB888=4),3.64,IF(OR(AB888=6,AB888=7),3.76,IF(OR(AB888=8,AB888=9),3.88,IF(OR(AB888=10,AB888=11,AB888=12),4.01,IF(OR(AB888=13,AB888=14,AB888=15),4.13,IF(OR(AB888=16,AB888=17,AB888=18),4.27,4.4)))))))))), IF(AI888="Ա-1", IF(AB888=0,2.66,IF(AB888=1,2.75,IF(AB888=2,2.83,IF(AB888=3,2.92,IF(OR(AB888=5,AB888=4),3.02,IF(OR(AB888=6,AB888=7),3.11,IF(OR(AB888=8,AB888=9),3.21,IF(OR(AB888=10,AB888=11,AB888=12),3.31,IF(OR(AB888=13,AB888=14,AB888=15),3.42,IF(OR(AB888=16,AB888=17,AB888=18),3.53,3.64)))))))))), IF(AI888="Ա-2", IF(AB888=0,2.28,IF(AB888=1,2.35,IF(AB888=2,2.43,IF(AB888=3,2.5,IF(OR(AB888=5,AB888=4),2.58,IF(OR(AB888=6,AB888=7),2.66,IF(OR(AB888=8,AB888=9),2.75,IF(OR(AB888=10,AB888=11,AB888=12),2.83,IF(OR(AB888=13,AB888=14,AB888=15),2.92,IF(OR(AB888=16,AB888=17,AB888=18),3.01,3.11)))))))))),IF(AI888="Ա-3", IF(AB888=0,1.96,IF(AB888=1,2.02,IF(AB888=2,2.08,IF(AB888=3,2.15,IF(OR(AB888=5,AB888=4),2.21,IF(OR(AB888=6,AB888=7),2.28,IF(OR(AB888=8,AB888=9),2.35,IF(OR(AB888=10,AB888=11,AB888=12),2.42,IF(OR(AB888=13,AB888=14,AB888=15),2.5,IF(OR(AB888=16,AB888=17,AB888=18),2.58,2.66)))))))))), IF(AI888="Կ-1", IF(AB888=0,1.68,IF(AB888=1,1.73,IF(AB888=2,1.79,IF(AB888=3,1.84,IF(OR(AB888=5,AB888=4),1.9,IF(OR(AB888=6,AB888=7),1.96,IF(OR(AB888=8,AB888=9),2.02,IF(OR(AB888=10,AB888=11,AB888=12),2.08,IF(OR(AB888=13,AB888=14,AB888=15),2.14,IF(OR(AB888=16,AB888=17,AB888=18),2.21,2.28)))))))))), IF(AI888="Կ-2", IF(AB888=0,1.45,IF(AB888=1,1.49,IF(AB888=2,1.54,IF(AB888=3,1.59,IF(OR(AB888=5,AB888=4),1.63,IF(OR(AB888=6,AB888=7),1.68,IF(OR(AB888=8,AB888=9),1.73,IF(OR(AB888=10,AB888=11,AB888=12),1.79,IF(OR(AB888=13,AB888=14,AB888=15),1.84,IF(OR(AB888=16,AB888=17,AB888=18),1.9,1.95)))))))))),IF(AI888="Կ-3", IF(AB888=0,1.25,IF(AB888=1,1.29,IF(AB888=2,1.33,IF(AB888=3,1.37,IF(OR(AB888=5,AB888=4),1.41,IF(OR(AB888=6,AB888=7),1.45,IF(OR(AB888=8,AB888=9),1.49,IF(OR(AB888=10,AB888=11,AB888=12),1.54,IF(OR(AB888=13,AB888=14,AB888=15),1.58,IF(OR(AB888=16,AB888=17,AB888=18),1.63,1.68)))))))))), "Error"))))))))))))</f>
        <v>5.52</v>
      </c>
      <c r="AD888" s="785"/>
      <c r="AE888" s="786">
        <f t="shared" ref="AE888:AE912" si="2481">+AC888+AC888*AD888</f>
        <v>5.52</v>
      </c>
      <c r="AF888" s="787">
        <v>66140</v>
      </c>
      <c r="AG888" s="801"/>
      <c r="AH888" s="845"/>
      <c r="AI888" s="789" t="str">
        <f t="shared" ref="AI888:AI912" si="2482">+W888</f>
        <v>Գ-1</v>
      </c>
      <c r="AJ888" s="787">
        <f t="shared" ref="AJ888:AJ912" si="2483">AF888*AE888</f>
        <v>365092.8</v>
      </c>
      <c r="AK888" s="790">
        <f t="shared" ref="AK888:AK912" si="2484">AE888*AF888+AG888+AH888</f>
        <v>365092.8</v>
      </c>
      <c r="AL888" s="796">
        <f t="shared" ref="AL888:AL912" si="2485">+AK888*13</f>
        <v>4746206.3999999994</v>
      </c>
      <c r="AM888" s="792">
        <f t="shared" ref="AM888:AM912" si="2486">+AA888</f>
        <v>1</v>
      </c>
      <c r="AN888" s="793">
        <f t="shared" ref="AN888:AN912" si="2487">+AB888+1</f>
        <v>8</v>
      </c>
      <c r="AO888" s="794">
        <f t="shared" ref="AO888:AO912" si="2488">IF(AM888&lt;1,0,IF(AU888="Բ-1",IF(AN888=0,6.94,IF(AN888=1,7.17,IF(AN888=2,7.41,IF(AN888=3,7.66,IF(OR(AN888=5,AN888=4),7.92,IF(OR(AN888=6,AN888=7),8.18,IF(OR(AN888=8,AN888=9),8.46,IF(OR(AN888=10,AN888=11,AN888=12),8.74,IF(OR(AN888=13,AN888=14,AN888=15),9.03,IF(OR(AN888=16,AN888=17,AN888=18),9.33,9.65)))))))))),IF(AU888="Բ-2", IF(AN888=0,5.71,IF(AN888=1,5.89,IF(AN888=2,6.09,IF(AN888=3,6.29,IF(OR(AN888=5,AN888=4),6.5,IF(OR(AN888=6,AN888=7),6.72,IF(OR(AN888=8,AN888=9),6.94,IF(OR(AN888=10,AN888=11,AN888=12),7.17,IF(OR(AN888=13,AN888=14,AN888=15),7.41,IF(OR(AN888=16,AN888=17,AN888=18),7.65,7.91)))))))))), IF(AU888="Գ-1", IF(AN888=0,4.7,IF(AN888=1,4.86,IF(AN888=2,5.01,IF(AN888=3,5.18,IF(OR(AN888=5,AN888=4),5.35,IF(OR(AN888=6,AN888=7),5.52,IF(OR(AN888=8,AN888=9),5.71,IF(OR(AN888=10,AN888=11,AN888=12),5.89,IF(OR(AN888=13,AN888=14,AN888=15),6.09,IF(OR(AN888=16,AN888=17,AN888=18),6.29,6.49)))))))))), IF(AU888="Գ-2", IF(AN888=0,3.88,IF(AN888=1,4.01,IF(AN888=2,4.14,IF(AN888=3,4.27,IF(OR(AN888=5,AN888=4),4.41,IF(OR(AN888=6,AN888=7),4.55,IF(OR(AN888=8,AN888=9),4.7,IF(OR(AN888=10,AN888=11,AN888=12),4.85,IF(OR(AN888=13,AN888=14,AN888=15),5.01,IF(OR(AN888=16,AN888=17,AN888=18),5.17,5.34)))))))))), IF(AU888="Գ-3", IF(AN888=0,3.21,IF(AN888=1,3.31,IF(AN888=2,3.42,IF(AN888=3,3.53,IF(OR(AN888=5,AN888=4),3.64,IF(OR(AN888=6,AN888=7),3.76,IF(OR(AN888=8,AN888=9),3.88,IF(OR(AN888=10,AN888=11,AN888=12),4.01,IF(OR(AN888=13,AN888=14,AN888=15),4.13,IF(OR(AN888=16,AN888=17,AN888=18),4.27,4.4)))))))))), IF(AU888="Ա-1", IF(AN888=0,2.66,IF(AN888=1,2.75,IF(AN888=2,2.83,IF(AN888=3,2.92,IF(OR(AN888=5,AN888=4),3.02,IF(OR(AN888=6,AN888=7),3.11,IF(OR(AN888=8,AN888=9),3.21,IF(OR(AN888=10,AN888=11,AN888=12),3.31,IF(OR(AN888=13,AN888=14,AN888=15),3.42,IF(OR(AN888=16,AN888=17,AN888=18),3.53,3.64)))))))))), IF(AU888="Ա-2", IF(AN888=0,2.28,IF(AN888=1,2.35,IF(AN888=2,2.43,IF(AN888=3,2.5,IF(OR(AN888=5,AN888=4),2.58,IF(OR(AN888=6,AN888=7),2.66,IF(OR(AN888=8,AN888=9),2.75,IF(OR(AN888=10,AN888=11,AN888=12),2.83,IF(OR(AN888=13,AN888=14,AN888=15),2.92,IF(OR(AN888=16,AN888=17,AN888=18),3.01,3.11)))))))))),IF(AU888="Ա-3", IF(AN888=0,1.96,IF(AN888=1,2.02,IF(AN888=2,2.08,IF(AN888=3,2.15,IF(OR(AN888=5,AN888=4),2.21,IF(OR(AN888=6,AN888=7),2.28,IF(OR(AN888=8,AN888=9),2.35,IF(OR(AN888=10,AN888=11,AN888=12),2.42,IF(OR(AN888=13,AN888=14,AN888=15),2.5,IF(OR(AN888=16,AN888=17,AN888=18),2.58,2.66)))))))))), IF(AU888="Կ-1", IF(AN888=0,1.68,IF(AN888=1,1.73,IF(AN888=2,1.79,IF(AN888=3,1.84,IF(OR(AN888=5,AN888=4),1.9,IF(OR(AN888=6,AN888=7),1.96,IF(OR(AN888=8,AN888=9),2.02,IF(OR(AN888=10,AN888=11,AN888=12),2.08,IF(OR(AN888=13,AN888=14,AN888=15),2.14,IF(OR(AN888=16,AN888=17,AN888=18),2.21,2.28)))))))))), IF(AU888="Կ-2", IF(AN888=0,1.45,IF(AN888=1,1.49,IF(AN888=2,1.54,IF(AN888=3,1.59,IF(OR(AN888=5,AN888=4),1.63,IF(OR(AN888=6,AN888=7),1.68,IF(OR(AN888=8,AN888=9),1.73,IF(OR(AN888=10,AN888=11,AN888=12),1.79,IF(OR(AN888=13,AN888=14,AN888=15),1.84,IF(OR(AN888=16,AN888=17,AN888=18),1.9,1.95)))))))))),IF(AU888="Կ-3", IF(AN888=0,1.25,IF(AN888=1,1.29,IF(AN888=2,1.33,IF(AN888=3,1.37,IF(OR(AN888=5,AN888=4),1.41,IF(OR(AN888=6,AN888=7),1.45,IF(OR(AN888=8,AN888=9),1.49,IF(OR(AN888=10,AN888=11,AN888=12),1.54,IF(OR(AN888=13,AN888=14,AN888=15),1.58,IF(OR(AN888=16,AN888=17,AN888=18),1.63,1.68)))))))))), "Error"))))))))))))</f>
        <v>5.71</v>
      </c>
      <c r="AP888" s="785"/>
      <c r="AQ888" s="786">
        <f t="shared" ref="AQ888:AQ912" si="2489">+AO888+AO888*AP888</f>
        <v>5.71</v>
      </c>
      <c r="AR888" s="787">
        <v>66140</v>
      </c>
      <c r="AS888" s="801"/>
      <c r="AT888" s="845"/>
      <c r="AU888" s="789" t="str">
        <f t="shared" ref="AU888:AU912" si="2490">+AI888</f>
        <v>Գ-1</v>
      </c>
      <c r="AV888" s="787">
        <f t="shared" ref="AV888:AV912" si="2491">AR888*AQ888</f>
        <v>377659.4</v>
      </c>
      <c r="AW888" s="790">
        <f t="shared" ref="AW888:AW912" si="2492">AQ888*AR888+AS888+AT888</f>
        <v>377659.4</v>
      </c>
      <c r="AX888" s="796">
        <f t="shared" ref="AX888:AX912" si="2493">+AW888*13</f>
        <v>4909572.2</v>
      </c>
    </row>
    <row r="889" spans="2:50" s="776" customFormat="1" ht="13.5">
      <c r="B889" s="1594">
        <v>2</v>
      </c>
      <c r="C889" s="1332" t="s">
        <v>725</v>
      </c>
      <c r="D889" s="656" t="s">
        <v>275</v>
      </c>
      <c r="E889" s="798">
        <v>1</v>
      </c>
      <c r="F889" s="1335">
        <v>6</v>
      </c>
      <c r="G889" s="799">
        <f t="shared" si="2466"/>
        <v>4.55</v>
      </c>
      <c r="H889" s="801">
        <v>66140</v>
      </c>
      <c r="I889" s="823"/>
      <c r="J889" s="842"/>
      <c r="K889" s="795" t="s">
        <v>94</v>
      </c>
      <c r="L889" s="787">
        <f t="shared" si="2467"/>
        <v>300937</v>
      </c>
      <c r="M889" s="790">
        <f t="shared" si="2468"/>
        <v>300937</v>
      </c>
      <c r="N889" s="791">
        <f t="shared" si="2469"/>
        <v>3912181</v>
      </c>
      <c r="O889" s="792">
        <f t="shared" si="2470"/>
        <v>1</v>
      </c>
      <c r="P889" s="793">
        <f t="shared" si="2471"/>
        <v>7</v>
      </c>
      <c r="Q889" s="794">
        <f t="shared" si="2472"/>
        <v>4.55</v>
      </c>
      <c r="R889" s="785"/>
      <c r="S889" s="786">
        <f t="shared" si="2473"/>
        <v>4.55</v>
      </c>
      <c r="T889" s="787">
        <v>66140</v>
      </c>
      <c r="U889" s="823"/>
      <c r="V889" s="842"/>
      <c r="W889" s="795" t="str">
        <f t="shared" si="2474"/>
        <v>Գ-2</v>
      </c>
      <c r="X889" s="787">
        <f t="shared" si="2475"/>
        <v>300937</v>
      </c>
      <c r="Y889" s="790">
        <f t="shared" si="2476"/>
        <v>300937</v>
      </c>
      <c r="Z889" s="796">
        <f t="shared" si="2477"/>
        <v>3912181</v>
      </c>
      <c r="AA889" s="792">
        <f t="shared" si="2478"/>
        <v>1</v>
      </c>
      <c r="AB889" s="793">
        <f t="shared" si="2479"/>
        <v>8</v>
      </c>
      <c r="AC889" s="794">
        <f t="shared" si="2480"/>
        <v>4.7</v>
      </c>
      <c r="AD889" s="785"/>
      <c r="AE889" s="786">
        <f t="shared" si="2481"/>
        <v>4.7</v>
      </c>
      <c r="AF889" s="787">
        <v>66140</v>
      </c>
      <c r="AG889" s="823"/>
      <c r="AH889" s="842"/>
      <c r="AI889" s="789" t="str">
        <f t="shared" si="2482"/>
        <v>Գ-2</v>
      </c>
      <c r="AJ889" s="787">
        <f t="shared" si="2483"/>
        <v>310858</v>
      </c>
      <c r="AK889" s="790">
        <f t="shared" si="2484"/>
        <v>310858</v>
      </c>
      <c r="AL889" s="796">
        <f t="shared" si="2485"/>
        <v>4041154</v>
      </c>
      <c r="AM889" s="792">
        <f t="shared" si="2486"/>
        <v>1</v>
      </c>
      <c r="AN889" s="793">
        <f t="shared" si="2487"/>
        <v>9</v>
      </c>
      <c r="AO889" s="794">
        <f t="shared" si="2488"/>
        <v>4.7</v>
      </c>
      <c r="AP889" s="785"/>
      <c r="AQ889" s="786">
        <f t="shared" si="2489"/>
        <v>4.7</v>
      </c>
      <c r="AR889" s="787">
        <v>66140</v>
      </c>
      <c r="AS889" s="823"/>
      <c r="AT889" s="842"/>
      <c r="AU889" s="789" t="str">
        <f t="shared" si="2490"/>
        <v>Գ-2</v>
      </c>
      <c r="AV889" s="787">
        <f t="shared" si="2491"/>
        <v>310858</v>
      </c>
      <c r="AW889" s="790">
        <f t="shared" si="2492"/>
        <v>310858</v>
      </c>
      <c r="AX889" s="796">
        <f t="shared" si="2493"/>
        <v>4041154</v>
      </c>
    </row>
    <row r="890" spans="2:50" s="776" customFormat="1" ht="13.5">
      <c r="B890" s="1594">
        <v>3</v>
      </c>
      <c r="C890" s="1332" t="s">
        <v>880</v>
      </c>
      <c r="D890" s="656" t="s">
        <v>277</v>
      </c>
      <c r="E890" s="798">
        <v>1</v>
      </c>
      <c r="F890" s="1335">
        <v>21</v>
      </c>
      <c r="G890" s="799">
        <f>IF(E890&lt;1,0,IF(K890="Բ-1",IF(F890=0,6.94,IF(F890=1,7.17,IF(F890=2,7.41,IF(F890=3,7.66,IF(OR(F890=5,F890=4),7.92,IF(OR(F890=6,F890=7),8.18,IF(OR(F890=8,F890=9),8.46,IF(OR(F890=10,F890=11,F890=12),8.74,IF(OR(F890=13,F890=14,F890=15),9.03,IF(OR(F890=16,F890=17,F890=18),9.33,9.65)))))))))),IF(K890="Բ-2", IF(F890=0,5.71,IF(F890=1,5.89,IF(F890=2,6.09,IF(F890=3,6.29,IF(OR(F890=5,F890=4),6.5,IF(OR(F890=6,F890=7),6.72,IF(OR(F890=8,F890=9),6.94,IF(OR(F890=10,F890=11,F890=12),7.17,IF(OR(F890=13,F890=14,F890=15),7.41,IF(OR(F890=16,F890=17,F890=18),7.65,7.91)))))))))), IF(K890="Գ-1", IF(F890=0,4.7,IF(F890=1,4.86,IF(F890=2,5.01,IF(F890=3,5.18,IF(OR(F890=5,F890=4),5.35,IF(OR(F890=6,F890=7),5.52,IF(OR(F890=8,F890=9),5.71,IF(OR(F890=10,F890=11,F890=12),5.89,IF(OR(F890=13,F890=14,F890=15),6.09,IF(OR(F890=16,F890=17,F890=18),6.29,6.49)))))))))), IF(K890="Գ-2", IF(F890=0,3.88,IF(F890=1,4.01,IF(F890=2,4.14,IF(F890=3,4.27,IF(OR(F890=5,F890=4),4.41,IF(OR(F890=6,F890=7),4.55,IF(OR(F890=8,F890=9),4.7,IF(OR(F890=10,F890=11,F890=12),4.85,IF(OR(F890=13,F890=14,F890=15),5.01,IF(OR(F890=16,F890=17,F890=18),5.17,5.34)))))))))), IF(K890="Գ-3", IF(F890=0,3.21,IF(F890=1,3.31,IF(F890=2,3.42,IF(F890=3,3.53,IF(OR(F890=5,F890=4),3.64,IF(OR(F890=6,F890=7),3.76,IF(OR(F890=8,F890=9),3.88,IF(OR(F890=10,F890=11,F890=12),4.01,IF(OR(F890=13,F890=14,F890=15),4.13,IF(OR(F890=16,F890=17,F890=18),4.27,4.4)))))))))), IF(K890="Ա-1", IF(F890=0,2.66,IF(F890=1,2.75,IF(F890=2,2.83,IF(F890=3,2.92,IF(OR(F890=5,F890=4),3.02,IF(OR(F890=6,F890=7),3.11,IF(OR(F890=8,F890=9),3.21,IF(OR(F890=10,F890=11,F890=12),3.31,IF(OR(F890=13,F890=14,F890=15),3.42,IF(OR(F890=16,F890=17,F890=18),3.53,3.64)))))))))), IF(K890="Ա-2", IF(F890=0,2.28,IF(F890=1,2.35,IF(F890=2,2.43,IF(F890=3,2.5,IF(OR(F890=5,F890=4),2.58,IF(OR(F890=6,F890=7),2.66,IF(OR(F890=8,F890=9),2.75,IF(OR(F890=10,F890=11,F890=12),2.83,IF(OR(F890=13,F890=14,F890=15),2.92,IF(OR(F890=16,F890=17,F890=18),3.01,3.11)))))))))),IF(K890="Ա-3", IF(F890=0,1.96,IF(F890=1,2.02,IF(F890=2,2.08,IF(F890=3,2.15,IF(OR(F890=5,F890=4),2.21,IF(OR(F890=6,F890=7),2.28,IF(OR(F890=8,F890=9),2.35,IF(OR(F890=10,F890=11,F890=12),2.42,IF(OR(F890=13,F890=14,F890=15),2.5,IF(OR(F890=16,F890=17,F890=18),2.58,2.66)))))))))), IF(K890="Կ-1", IF(F890=0,1.68,IF(F890=1,1.73,IF(F890=2,1.79,IF(F890=3,1.84,IF(OR(F890=5,F890=4),1.9,IF(OR(F890=6,F890=7),1.96,IF(OR(F890=8,F890=9),2.02,IF(OR(F890=10,F890=11,F890=12),2.08,IF(OR(F890=13,F890=14,F890=15),2.14,IF(OR(F890=16,F890=17,F890=18),2.21,2.28)))))))))), IF(K890="Կ-2", IF(F890=0,1.45,IF(F890=1,1.49,IF(F890=2,1.54,IF(F890=3,1.59,IF(OR(F890=5,F890=4),1.63,IF(OR(F890=6,F890=7),1.68,IF(OR(F890=8,F890=9),1.73,IF(OR(F890=10,F890=11,F890=12),1.79,IF(OR(F890=13,F890=14,F890=15),1.84,IF(OR(F890=16,F890=17,F890=18),1.9,1.95)))))))))),IF(K890="Կ-3", IF(F890=0,1.25,IF(F890=1,1.29,IF(F890=2,1.33,IF(F890=3,1.37,IF(OR(F890=5,F890=4),1.41,IF(OR(F890=6,F890=7),1.45,IF(OR(F890=8,F890=9),1.49,IF(OR(F890=10,F890=11,F890=12),1.54,IF(OR(F890=13,F890=14,F890=15),1.58,IF(OR(F890=16,F890=17,F890=18),1.63,1.68)))))))))), "Error"))))))))))))</f>
        <v>5.34</v>
      </c>
      <c r="H890" s="801">
        <v>66140</v>
      </c>
      <c r="I890" s="823"/>
      <c r="J890" s="842"/>
      <c r="K890" s="795" t="s">
        <v>94</v>
      </c>
      <c r="L890" s="787">
        <f>H890*G890</f>
        <v>353187.6</v>
      </c>
      <c r="M890" s="790">
        <f t="shared" si="2468"/>
        <v>353187.6</v>
      </c>
      <c r="N890" s="791">
        <f>+M890*13</f>
        <v>4591438.8</v>
      </c>
      <c r="O890" s="792">
        <f t="shared" si="2470"/>
        <v>1</v>
      </c>
      <c r="P890" s="793">
        <f t="shared" si="2471"/>
        <v>22</v>
      </c>
      <c r="Q890" s="794">
        <f>IF(O890&lt;1,0,IF(W890="Բ-1",IF(P890=0,6.94,IF(P890=1,7.17,IF(P890=2,7.41,IF(P890=3,7.66,IF(OR(P890=5,P890=4),7.92,IF(OR(P890=6,P890=7),8.18,IF(OR(P890=8,P890=9),8.46,IF(OR(P890=10,P890=11,P890=12),8.74,IF(OR(P890=13,P890=14,P890=15),9.03,IF(OR(P890=16,P890=17,P890=18),9.33,9.65)))))))))),IF(W890="Բ-2", IF(P890=0,5.71,IF(P890=1,5.89,IF(P890=2,6.09,IF(P890=3,6.29,IF(OR(P890=5,P890=4),6.5,IF(OR(P890=6,P890=7),6.72,IF(OR(P890=8,P890=9),6.94,IF(OR(P890=10,P890=11,P890=12),7.17,IF(OR(P890=13,P890=14,P890=15),7.41,IF(OR(P890=16,P890=17,P890=18),7.65,7.91)))))))))), IF(W890="Գ-1", IF(P890=0,4.7,IF(P890=1,4.86,IF(P890=2,5.01,IF(P890=3,5.18,IF(OR(P890=5,P890=4),5.35,IF(OR(P890=6,P890=7),5.52,IF(OR(P890=8,P890=9),5.71,IF(OR(P890=10,P890=11,P890=12),5.89,IF(OR(P890=13,P890=14,P890=15),6.09,IF(OR(P890=16,P890=17,P890=18),6.29,6.49)))))))))), IF(W890="Գ-2", IF(P890=0,3.88,IF(P890=1,4.01,IF(P890=2,4.14,IF(P890=3,4.27,IF(OR(P890=5,P890=4),4.41,IF(OR(P890=6,P890=7),4.55,IF(OR(P890=8,P890=9),4.7,IF(OR(P890=10,P890=11,P890=12),4.85,IF(OR(P890=13,P890=14,P890=15),5.01,IF(OR(P890=16,P890=17,P890=18),5.17,5.34)))))))))), IF(W890="Գ-3", IF(P890=0,3.21,IF(P890=1,3.31,IF(P890=2,3.42,IF(P890=3,3.53,IF(OR(P890=5,P890=4),3.64,IF(OR(P890=6,P890=7),3.76,IF(OR(P890=8,P890=9),3.88,IF(OR(P890=10,P890=11,P890=12),4.01,IF(OR(P890=13,P890=14,P890=15),4.13,IF(OR(P890=16,P890=17,P890=18),4.27,4.4)))))))))), IF(W890="Ա-1", IF(P890=0,2.66,IF(P890=1,2.75,IF(P890=2,2.83,IF(P890=3,2.92,IF(OR(P890=5,P890=4),3.02,IF(OR(P890=6,P890=7),3.11,IF(OR(P890=8,P890=9),3.21,IF(OR(P890=10,P890=11,P890=12),3.31,IF(OR(P890=13,P890=14,P890=15),3.42,IF(OR(P890=16,P890=17,P890=18),3.53,3.64)))))))))), IF(W890="Ա-2", IF(P890=0,2.28,IF(P890=1,2.35,IF(P890=2,2.43,IF(P890=3,2.5,IF(OR(P890=5,P890=4),2.58,IF(OR(P890=6,P890=7),2.66,IF(OR(P890=8,P890=9),2.75,IF(OR(P890=10,P890=11,P890=12),2.83,IF(OR(P890=13,P890=14,P890=15),2.92,IF(OR(P890=16,P890=17,P890=18),3.01,3.11)))))))))),IF(W890="Ա-3", IF(P890=0,1.96,IF(P890=1,2.02,IF(P890=2,2.08,IF(P890=3,2.15,IF(OR(P890=5,P890=4),2.21,IF(OR(P890=6,P890=7),2.28,IF(OR(P890=8,P890=9),2.35,IF(OR(P890=10,P890=11,P890=12),2.42,IF(OR(P890=13,P890=14,P890=15),2.5,IF(OR(P890=16,P890=17,P890=18),2.58,2.66)))))))))), IF(W890="Կ-1", IF(P890=0,1.68,IF(P890=1,1.73,IF(P890=2,1.79,IF(P890=3,1.84,IF(OR(P890=5,P890=4),1.9,IF(OR(P890=6,P890=7),1.96,IF(OR(P890=8,P890=9),2.02,IF(OR(P890=10,P890=11,P890=12),2.08,IF(OR(P890=13,P890=14,P890=15),2.14,IF(OR(P890=16,P890=17,P890=18),2.21,2.28)))))))))), IF(W890="Կ-2", IF(P890=0,1.45,IF(P890=1,1.49,IF(P890=2,1.54,IF(P890=3,1.59,IF(OR(P890=5,P890=4),1.63,IF(OR(P890=6,P890=7),1.68,IF(OR(P890=8,P890=9),1.73,IF(OR(P890=10,P890=11,P890=12),1.79,IF(OR(P890=13,P890=14,P890=15),1.84,IF(OR(P890=16,P890=17,P890=18),1.9,1.95)))))))))),IF(W890="Կ-3", IF(P890=0,1.25,IF(P890=1,1.29,IF(P890=2,1.33,IF(P890=3,1.37,IF(OR(P890=5,P890=4),1.41,IF(OR(P890=6,P890=7),1.45,IF(OR(P890=8,P890=9),1.49,IF(OR(P890=10,P890=11,P890=12),1.54,IF(OR(P890=13,P890=14,P890=15),1.58,IF(OR(P890=16,P890=17,P890=18),1.63,1.68)))))))))), "Error"))))))))))))</f>
        <v>5.34</v>
      </c>
      <c r="R890" s="785"/>
      <c r="S890" s="786">
        <f>+Q890+Q890*R890</f>
        <v>5.34</v>
      </c>
      <c r="T890" s="787">
        <v>66140</v>
      </c>
      <c r="U890" s="823"/>
      <c r="V890" s="842"/>
      <c r="W890" s="795" t="str">
        <f t="shared" si="2474"/>
        <v>Գ-2</v>
      </c>
      <c r="X890" s="787">
        <f>T890*S890</f>
        <v>353187.6</v>
      </c>
      <c r="Y890" s="790">
        <f>S890*T890+U890+V890</f>
        <v>353187.6</v>
      </c>
      <c r="Z890" s="796">
        <f>+Y890*13</f>
        <v>4591438.8</v>
      </c>
      <c r="AA890" s="792">
        <f>+O890</f>
        <v>1</v>
      </c>
      <c r="AB890" s="793">
        <f>+P890+1</f>
        <v>23</v>
      </c>
      <c r="AC890" s="794">
        <f>IF(AA890&lt;1,0,IF(AI890="Բ-1",IF(AB890=0,6.94,IF(AB890=1,7.17,IF(AB890=2,7.41,IF(AB890=3,7.66,IF(OR(AB890=5,AB890=4),7.92,IF(OR(AB890=6,AB890=7),8.18,IF(OR(AB890=8,AB890=9),8.46,IF(OR(AB890=10,AB890=11,AB890=12),8.74,IF(OR(AB890=13,AB890=14,AB890=15),9.03,IF(OR(AB890=16,AB890=17,AB890=18),9.33,9.65)))))))))),IF(AI890="Բ-2", IF(AB890=0,5.71,IF(AB890=1,5.89,IF(AB890=2,6.09,IF(AB890=3,6.29,IF(OR(AB890=5,AB890=4),6.5,IF(OR(AB890=6,AB890=7),6.72,IF(OR(AB890=8,AB890=9),6.94,IF(OR(AB890=10,AB890=11,AB890=12),7.17,IF(OR(AB890=13,AB890=14,AB890=15),7.41,IF(OR(AB890=16,AB890=17,AB890=18),7.65,7.91)))))))))), IF(AI890="Գ-1", IF(AB890=0,4.7,IF(AB890=1,4.86,IF(AB890=2,5.01,IF(AB890=3,5.18,IF(OR(AB890=5,AB890=4),5.35,IF(OR(AB890=6,AB890=7),5.52,IF(OR(AB890=8,AB890=9),5.71,IF(OR(AB890=10,AB890=11,AB890=12),5.89,IF(OR(AB890=13,AB890=14,AB890=15),6.09,IF(OR(AB890=16,AB890=17,AB890=18),6.29,6.49)))))))))), IF(AI890="Գ-2", IF(AB890=0,3.88,IF(AB890=1,4.01,IF(AB890=2,4.14,IF(AB890=3,4.27,IF(OR(AB890=5,AB890=4),4.41,IF(OR(AB890=6,AB890=7),4.55,IF(OR(AB890=8,AB890=9),4.7,IF(OR(AB890=10,AB890=11,AB890=12),4.85,IF(OR(AB890=13,AB890=14,AB890=15),5.01,IF(OR(AB890=16,AB890=17,AB890=18),5.17,5.34)))))))))), IF(AI890="Գ-3", IF(AB890=0,3.21,IF(AB890=1,3.31,IF(AB890=2,3.42,IF(AB890=3,3.53,IF(OR(AB890=5,AB890=4),3.64,IF(OR(AB890=6,AB890=7),3.76,IF(OR(AB890=8,AB890=9),3.88,IF(OR(AB890=10,AB890=11,AB890=12),4.01,IF(OR(AB890=13,AB890=14,AB890=15),4.13,IF(OR(AB890=16,AB890=17,AB890=18),4.27,4.4)))))))))), IF(AI890="Ա-1", IF(AB890=0,2.66,IF(AB890=1,2.75,IF(AB890=2,2.83,IF(AB890=3,2.92,IF(OR(AB890=5,AB890=4),3.02,IF(OR(AB890=6,AB890=7),3.11,IF(OR(AB890=8,AB890=9),3.21,IF(OR(AB890=10,AB890=11,AB890=12),3.31,IF(OR(AB890=13,AB890=14,AB890=15),3.42,IF(OR(AB890=16,AB890=17,AB890=18),3.53,3.64)))))))))), IF(AI890="Ա-2", IF(AB890=0,2.28,IF(AB890=1,2.35,IF(AB890=2,2.43,IF(AB890=3,2.5,IF(OR(AB890=5,AB890=4),2.58,IF(OR(AB890=6,AB890=7),2.66,IF(OR(AB890=8,AB890=9),2.75,IF(OR(AB890=10,AB890=11,AB890=12),2.83,IF(OR(AB890=13,AB890=14,AB890=15),2.92,IF(OR(AB890=16,AB890=17,AB890=18),3.01,3.11)))))))))),IF(AI890="Ա-3", IF(AB890=0,1.96,IF(AB890=1,2.02,IF(AB890=2,2.08,IF(AB890=3,2.15,IF(OR(AB890=5,AB890=4),2.21,IF(OR(AB890=6,AB890=7),2.28,IF(OR(AB890=8,AB890=9),2.35,IF(OR(AB890=10,AB890=11,AB890=12),2.42,IF(OR(AB890=13,AB890=14,AB890=15),2.5,IF(OR(AB890=16,AB890=17,AB890=18),2.58,2.66)))))))))), IF(AI890="Կ-1", IF(AB890=0,1.68,IF(AB890=1,1.73,IF(AB890=2,1.79,IF(AB890=3,1.84,IF(OR(AB890=5,AB890=4),1.9,IF(OR(AB890=6,AB890=7),1.96,IF(OR(AB890=8,AB890=9),2.02,IF(OR(AB890=10,AB890=11,AB890=12),2.08,IF(OR(AB890=13,AB890=14,AB890=15),2.14,IF(OR(AB890=16,AB890=17,AB890=18),2.21,2.28)))))))))), IF(AI890="Կ-2", IF(AB890=0,1.45,IF(AB890=1,1.49,IF(AB890=2,1.54,IF(AB890=3,1.59,IF(OR(AB890=5,AB890=4),1.63,IF(OR(AB890=6,AB890=7),1.68,IF(OR(AB890=8,AB890=9),1.73,IF(OR(AB890=10,AB890=11,AB890=12),1.79,IF(OR(AB890=13,AB890=14,AB890=15),1.84,IF(OR(AB890=16,AB890=17,AB890=18),1.9,1.95)))))))))),IF(AI890="Կ-3", IF(AB890=0,1.25,IF(AB890=1,1.29,IF(AB890=2,1.33,IF(AB890=3,1.37,IF(OR(AB890=5,AB890=4),1.41,IF(OR(AB890=6,AB890=7),1.45,IF(OR(AB890=8,AB890=9),1.49,IF(OR(AB890=10,AB890=11,AB890=12),1.54,IF(OR(AB890=13,AB890=14,AB890=15),1.58,IF(OR(AB890=16,AB890=17,AB890=18),1.63,1.68)))))))))), "Error"))))))))))))</f>
        <v>5.34</v>
      </c>
      <c r="AD890" s="785"/>
      <c r="AE890" s="786">
        <f>+AC890+AC890*AD890</f>
        <v>5.34</v>
      </c>
      <c r="AF890" s="787">
        <v>66140</v>
      </c>
      <c r="AG890" s="823"/>
      <c r="AH890" s="842"/>
      <c r="AI890" s="789" t="str">
        <f>+W890</f>
        <v>Գ-2</v>
      </c>
      <c r="AJ890" s="787">
        <f>AF890*AE890</f>
        <v>353187.6</v>
      </c>
      <c r="AK890" s="790">
        <f>AE890*AF890+AG890+AH890</f>
        <v>353187.6</v>
      </c>
      <c r="AL890" s="796">
        <f>+AK890*13</f>
        <v>4591438.8</v>
      </c>
      <c r="AM890" s="792">
        <f>+AA890</f>
        <v>1</v>
      </c>
      <c r="AN890" s="793">
        <f>+AB890+1</f>
        <v>24</v>
      </c>
      <c r="AO890" s="794">
        <f>IF(AM890&lt;1,0,IF(AU890="Բ-1",IF(AN890=0,6.94,IF(AN890=1,7.17,IF(AN890=2,7.41,IF(AN890=3,7.66,IF(OR(AN890=5,AN890=4),7.92,IF(OR(AN890=6,AN890=7),8.18,IF(OR(AN890=8,AN890=9),8.46,IF(OR(AN890=10,AN890=11,AN890=12),8.74,IF(OR(AN890=13,AN890=14,AN890=15),9.03,IF(OR(AN890=16,AN890=17,AN890=18),9.33,9.65)))))))))),IF(AU890="Բ-2", IF(AN890=0,5.71,IF(AN890=1,5.89,IF(AN890=2,6.09,IF(AN890=3,6.29,IF(OR(AN890=5,AN890=4),6.5,IF(OR(AN890=6,AN890=7),6.72,IF(OR(AN890=8,AN890=9),6.94,IF(OR(AN890=10,AN890=11,AN890=12),7.17,IF(OR(AN890=13,AN890=14,AN890=15),7.41,IF(OR(AN890=16,AN890=17,AN890=18),7.65,7.91)))))))))), IF(AU890="Գ-1", IF(AN890=0,4.7,IF(AN890=1,4.86,IF(AN890=2,5.01,IF(AN890=3,5.18,IF(OR(AN890=5,AN890=4),5.35,IF(OR(AN890=6,AN890=7),5.52,IF(OR(AN890=8,AN890=9),5.71,IF(OR(AN890=10,AN890=11,AN890=12),5.89,IF(OR(AN890=13,AN890=14,AN890=15),6.09,IF(OR(AN890=16,AN890=17,AN890=18),6.29,6.49)))))))))), IF(AU890="Գ-2", IF(AN890=0,3.88,IF(AN890=1,4.01,IF(AN890=2,4.14,IF(AN890=3,4.27,IF(OR(AN890=5,AN890=4),4.41,IF(OR(AN890=6,AN890=7),4.55,IF(OR(AN890=8,AN890=9),4.7,IF(OR(AN890=10,AN890=11,AN890=12),4.85,IF(OR(AN890=13,AN890=14,AN890=15),5.01,IF(OR(AN890=16,AN890=17,AN890=18),5.17,5.34)))))))))), IF(AU890="Գ-3", IF(AN890=0,3.21,IF(AN890=1,3.31,IF(AN890=2,3.42,IF(AN890=3,3.53,IF(OR(AN890=5,AN890=4),3.64,IF(OR(AN890=6,AN890=7),3.76,IF(OR(AN890=8,AN890=9),3.88,IF(OR(AN890=10,AN890=11,AN890=12),4.01,IF(OR(AN890=13,AN890=14,AN890=15),4.13,IF(OR(AN890=16,AN890=17,AN890=18),4.27,4.4)))))))))), IF(AU890="Ա-1", IF(AN890=0,2.66,IF(AN890=1,2.75,IF(AN890=2,2.83,IF(AN890=3,2.92,IF(OR(AN890=5,AN890=4),3.02,IF(OR(AN890=6,AN890=7),3.11,IF(OR(AN890=8,AN890=9),3.21,IF(OR(AN890=10,AN890=11,AN890=12),3.31,IF(OR(AN890=13,AN890=14,AN890=15),3.42,IF(OR(AN890=16,AN890=17,AN890=18),3.53,3.64)))))))))), IF(AU890="Ա-2", IF(AN890=0,2.28,IF(AN890=1,2.35,IF(AN890=2,2.43,IF(AN890=3,2.5,IF(OR(AN890=5,AN890=4),2.58,IF(OR(AN890=6,AN890=7),2.66,IF(OR(AN890=8,AN890=9),2.75,IF(OR(AN890=10,AN890=11,AN890=12),2.83,IF(OR(AN890=13,AN890=14,AN890=15),2.92,IF(OR(AN890=16,AN890=17,AN890=18),3.01,3.11)))))))))),IF(AU890="Ա-3", IF(AN890=0,1.96,IF(AN890=1,2.02,IF(AN890=2,2.08,IF(AN890=3,2.15,IF(OR(AN890=5,AN890=4),2.21,IF(OR(AN890=6,AN890=7),2.28,IF(OR(AN890=8,AN890=9),2.35,IF(OR(AN890=10,AN890=11,AN890=12),2.42,IF(OR(AN890=13,AN890=14,AN890=15),2.5,IF(OR(AN890=16,AN890=17,AN890=18),2.58,2.66)))))))))), IF(AU890="Կ-1", IF(AN890=0,1.68,IF(AN890=1,1.73,IF(AN890=2,1.79,IF(AN890=3,1.84,IF(OR(AN890=5,AN890=4),1.9,IF(OR(AN890=6,AN890=7),1.96,IF(OR(AN890=8,AN890=9),2.02,IF(OR(AN890=10,AN890=11,AN890=12),2.08,IF(OR(AN890=13,AN890=14,AN890=15),2.14,IF(OR(AN890=16,AN890=17,AN890=18),2.21,2.28)))))))))), IF(AU890="Կ-2", IF(AN890=0,1.45,IF(AN890=1,1.49,IF(AN890=2,1.54,IF(AN890=3,1.59,IF(OR(AN890=5,AN890=4),1.63,IF(OR(AN890=6,AN890=7),1.68,IF(OR(AN890=8,AN890=9),1.73,IF(OR(AN890=10,AN890=11,AN890=12),1.79,IF(OR(AN890=13,AN890=14,AN890=15),1.84,IF(OR(AN890=16,AN890=17,AN890=18),1.9,1.95)))))))))),IF(AU890="Կ-3", IF(AN890=0,1.25,IF(AN890=1,1.29,IF(AN890=2,1.33,IF(AN890=3,1.37,IF(OR(AN890=5,AN890=4),1.41,IF(OR(AN890=6,AN890=7),1.45,IF(OR(AN890=8,AN890=9),1.49,IF(OR(AN890=10,AN890=11,AN890=12),1.54,IF(OR(AN890=13,AN890=14,AN890=15),1.58,IF(OR(AN890=16,AN890=17,AN890=18),1.63,1.68)))))))))), "Error"))))))))))))</f>
        <v>5.34</v>
      </c>
      <c r="AP890" s="785"/>
      <c r="AQ890" s="786">
        <f>+AO890+AO890*AP890</f>
        <v>5.34</v>
      </c>
      <c r="AR890" s="787">
        <v>66140</v>
      </c>
      <c r="AS890" s="823"/>
      <c r="AT890" s="842"/>
      <c r="AU890" s="789" t="str">
        <f>+AI890</f>
        <v>Գ-2</v>
      </c>
      <c r="AV890" s="787">
        <f>AR890*AQ890</f>
        <v>353187.6</v>
      </c>
      <c r="AW890" s="790">
        <f>AQ890*AR890+AS890+AT890</f>
        <v>353187.6</v>
      </c>
      <c r="AX890" s="796">
        <f>+AW890*13</f>
        <v>4591438.8</v>
      </c>
    </row>
    <row r="891" spans="2:50" s="776" customFormat="1" ht="27">
      <c r="B891" s="1594">
        <v>4</v>
      </c>
      <c r="C891" s="1332" t="s">
        <v>724</v>
      </c>
      <c r="D891" s="656" t="s">
        <v>1369</v>
      </c>
      <c r="E891" s="798">
        <v>1</v>
      </c>
      <c r="F891" s="1335">
        <v>9</v>
      </c>
      <c r="G891" s="799">
        <f t="shared" si="2466"/>
        <v>3.21</v>
      </c>
      <c r="H891" s="801">
        <v>66140</v>
      </c>
      <c r="I891" s="823"/>
      <c r="J891" s="842"/>
      <c r="K891" s="795" t="s">
        <v>95</v>
      </c>
      <c r="L891" s="787">
        <f t="shared" si="2467"/>
        <v>212309.4</v>
      </c>
      <c r="M891" s="790">
        <f t="shared" si="2468"/>
        <v>212309.4</v>
      </c>
      <c r="N891" s="791">
        <f t="shared" si="2469"/>
        <v>2760022.1999999997</v>
      </c>
      <c r="O891" s="792">
        <f t="shared" si="2470"/>
        <v>1</v>
      </c>
      <c r="P891" s="793">
        <f t="shared" si="2471"/>
        <v>10</v>
      </c>
      <c r="Q891" s="794">
        <f t="shared" si="2472"/>
        <v>3.31</v>
      </c>
      <c r="R891" s="785"/>
      <c r="S891" s="786">
        <f t="shared" si="2473"/>
        <v>3.31</v>
      </c>
      <c r="T891" s="787">
        <v>66140</v>
      </c>
      <c r="U891" s="823"/>
      <c r="V891" s="842"/>
      <c r="W891" s="795" t="str">
        <f t="shared" si="2474"/>
        <v>Ա-1</v>
      </c>
      <c r="X891" s="787">
        <f t="shared" si="2475"/>
        <v>218923.4</v>
      </c>
      <c r="Y891" s="790">
        <f t="shared" si="2476"/>
        <v>218923.4</v>
      </c>
      <c r="Z891" s="796">
        <f t="shared" si="2477"/>
        <v>2846004.1999999997</v>
      </c>
      <c r="AA891" s="792">
        <f t="shared" si="2478"/>
        <v>1</v>
      </c>
      <c r="AB891" s="793">
        <f t="shared" si="2479"/>
        <v>11</v>
      </c>
      <c r="AC891" s="794">
        <f t="shared" si="2480"/>
        <v>3.31</v>
      </c>
      <c r="AD891" s="785"/>
      <c r="AE891" s="786">
        <f t="shared" si="2481"/>
        <v>3.31</v>
      </c>
      <c r="AF891" s="787">
        <v>66140</v>
      </c>
      <c r="AG891" s="823"/>
      <c r="AH891" s="842"/>
      <c r="AI891" s="789" t="str">
        <f t="shared" si="2482"/>
        <v>Ա-1</v>
      </c>
      <c r="AJ891" s="787">
        <f t="shared" si="2483"/>
        <v>218923.4</v>
      </c>
      <c r="AK891" s="790">
        <f t="shared" si="2484"/>
        <v>218923.4</v>
      </c>
      <c r="AL891" s="796">
        <f t="shared" si="2485"/>
        <v>2846004.1999999997</v>
      </c>
      <c r="AM891" s="792">
        <f t="shared" si="2486"/>
        <v>1</v>
      </c>
      <c r="AN891" s="793">
        <f t="shared" si="2487"/>
        <v>12</v>
      </c>
      <c r="AO891" s="794">
        <f t="shared" si="2488"/>
        <v>3.31</v>
      </c>
      <c r="AP891" s="785"/>
      <c r="AQ891" s="786">
        <f t="shared" si="2489"/>
        <v>3.31</v>
      </c>
      <c r="AR891" s="787">
        <v>66140</v>
      </c>
      <c r="AS891" s="823"/>
      <c r="AT891" s="842"/>
      <c r="AU891" s="789" t="str">
        <f t="shared" si="2490"/>
        <v>Ա-1</v>
      </c>
      <c r="AV891" s="787">
        <f t="shared" si="2491"/>
        <v>218923.4</v>
      </c>
      <c r="AW891" s="790">
        <f t="shared" si="2492"/>
        <v>218923.4</v>
      </c>
      <c r="AX891" s="796">
        <f t="shared" si="2493"/>
        <v>2846004.1999999997</v>
      </c>
    </row>
    <row r="892" spans="2:50" s="776" customFormat="1" ht="40.5">
      <c r="B892" s="1594">
        <v>5</v>
      </c>
      <c r="C892" s="1332" t="s">
        <v>884</v>
      </c>
      <c r="D892" s="656" t="s">
        <v>1370</v>
      </c>
      <c r="E892" s="798">
        <v>1</v>
      </c>
      <c r="F892" s="1335">
        <v>7</v>
      </c>
      <c r="G892" s="799">
        <f t="shared" si="2466"/>
        <v>2.66</v>
      </c>
      <c r="H892" s="801">
        <v>66140</v>
      </c>
      <c r="I892" s="823"/>
      <c r="J892" s="842"/>
      <c r="K892" s="795" t="s">
        <v>96</v>
      </c>
      <c r="L892" s="787">
        <f t="shared" si="2467"/>
        <v>175932.40000000002</v>
      </c>
      <c r="M892" s="790">
        <f t="shared" si="2468"/>
        <v>175932.40000000002</v>
      </c>
      <c r="N892" s="791">
        <f t="shared" si="2469"/>
        <v>2287121.2000000002</v>
      </c>
      <c r="O892" s="792">
        <f t="shared" si="2470"/>
        <v>1</v>
      </c>
      <c r="P892" s="793">
        <f t="shared" si="2471"/>
        <v>8</v>
      </c>
      <c r="Q892" s="794">
        <f t="shared" si="2472"/>
        <v>2.75</v>
      </c>
      <c r="R892" s="785"/>
      <c r="S892" s="786">
        <f t="shared" si="2473"/>
        <v>2.75</v>
      </c>
      <c r="T892" s="787">
        <v>66140</v>
      </c>
      <c r="U892" s="823"/>
      <c r="V892" s="842"/>
      <c r="W892" s="795" t="str">
        <f t="shared" si="2474"/>
        <v>Ա-2</v>
      </c>
      <c r="X892" s="787">
        <f t="shared" si="2475"/>
        <v>181885</v>
      </c>
      <c r="Y892" s="790">
        <f t="shared" si="2476"/>
        <v>181885</v>
      </c>
      <c r="Z892" s="796">
        <f t="shared" si="2477"/>
        <v>2364505</v>
      </c>
      <c r="AA892" s="792">
        <f t="shared" si="2478"/>
        <v>1</v>
      </c>
      <c r="AB892" s="793">
        <f t="shared" si="2479"/>
        <v>9</v>
      </c>
      <c r="AC892" s="794">
        <f t="shared" si="2480"/>
        <v>2.75</v>
      </c>
      <c r="AD892" s="785"/>
      <c r="AE892" s="786">
        <f t="shared" si="2481"/>
        <v>2.75</v>
      </c>
      <c r="AF892" s="787">
        <v>66140</v>
      </c>
      <c r="AG892" s="823"/>
      <c r="AH892" s="842"/>
      <c r="AI892" s="789" t="str">
        <f t="shared" si="2482"/>
        <v>Ա-2</v>
      </c>
      <c r="AJ892" s="787">
        <f t="shared" si="2483"/>
        <v>181885</v>
      </c>
      <c r="AK892" s="790">
        <f t="shared" si="2484"/>
        <v>181885</v>
      </c>
      <c r="AL892" s="796">
        <f t="shared" si="2485"/>
        <v>2364505</v>
      </c>
      <c r="AM892" s="792">
        <f t="shared" si="2486"/>
        <v>1</v>
      </c>
      <c r="AN892" s="793">
        <f t="shared" si="2487"/>
        <v>10</v>
      </c>
      <c r="AO892" s="794">
        <f t="shared" si="2488"/>
        <v>2.83</v>
      </c>
      <c r="AP892" s="785"/>
      <c r="AQ892" s="786">
        <f t="shared" si="2489"/>
        <v>2.83</v>
      </c>
      <c r="AR892" s="787">
        <v>66140</v>
      </c>
      <c r="AS892" s="823"/>
      <c r="AT892" s="842"/>
      <c r="AU892" s="789" t="str">
        <f t="shared" si="2490"/>
        <v>Ա-2</v>
      </c>
      <c r="AV892" s="787">
        <f t="shared" si="2491"/>
        <v>187176.2</v>
      </c>
      <c r="AW892" s="790">
        <f t="shared" si="2492"/>
        <v>187176.2</v>
      </c>
      <c r="AX892" s="796">
        <f t="shared" si="2493"/>
        <v>2433290.6</v>
      </c>
    </row>
    <row r="893" spans="2:50" s="776" customFormat="1" ht="40.5">
      <c r="B893" s="1594">
        <v>6</v>
      </c>
      <c r="C893" s="1332" t="s">
        <v>1961</v>
      </c>
      <c r="D893" s="656" t="s">
        <v>1370</v>
      </c>
      <c r="E893" s="798">
        <v>1</v>
      </c>
      <c r="F893" s="1335">
        <v>2</v>
      </c>
      <c r="G893" s="799">
        <f t="shared" si="2466"/>
        <v>2.4300000000000002</v>
      </c>
      <c r="H893" s="801">
        <v>66140</v>
      </c>
      <c r="I893" s="823"/>
      <c r="J893" s="842"/>
      <c r="K893" s="795" t="s">
        <v>96</v>
      </c>
      <c r="L893" s="787">
        <f t="shared" si="2467"/>
        <v>160720.20000000001</v>
      </c>
      <c r="M893" s="790">
        <f t="shared" si="2468"/>
        <v>160720.20000000001</v>
      </c>
      <c r="N893" s="791">
        <f t="shared" si="2469"/>
        <v>2089362.6</v>
      </c>
      <c r="O893" s="792">
        <f t="shared" si="2470"/>
        <v>1</v>
      </c>
      <c r="P893" s="793">
        <f t="shared" si="2471"/>
        <v>3</v>
      </c>
      <c r="Q893" s="794">
        <f t="shared" si="2472"/>
        <v>2.5</v>
      </c>
      <c r="R893" s="785"/>
      <c r="S893" s="786">
        <f t="shared" si="2473"/>
        <v>2.5</v>
      </c>
      <c r="T893" s="787">
        <v>66140</v>
      </c>
      <c r="U893" s="823"/>
      <c r="V893" s="842"/>
      <c r="W893" s="795" t="str">
        <f t="shared" si="2474"/>
        <v>Ա-2</v>
      </c>
      <c r="X893" s="787">
        <f t="shared" si="2475"/>
        <v>165350</v>
      </c>
      <c r="Y893" s="790">
        <f t="shared" si="2476"/>
        <v>165350</v>
      </c>
      <c r="Z893" s="796">
        <f t="shared" si="2477"/>
        <v>2149550</v>
      </c>
      <c r="AA893" s="792">
        <f t="shared" si="2478"/>
        <v>1</v>
      </c>
      <c r="AB893" s="793">
        <f t="shared" si="2479"/>
        <v>4</v>
      </c>
      <c r="AC893" s="794">
        <f t="shared" si="2480"/>
        <v>2.58</v>
      </c>
      <c r="AD893" s="785"/>
      <c r="AE893" s="786">
        <f t="shared" si="2481"/>
        <v>2.58</v>
      </c>
      <c r="AF893" s="787">
        <v>66140</v>
      </c>
      <c r="AG893" s="823"/>
      <c r="AH893" s="842"/>
      <c r="AI893" s="789" t="str">
        <f t="shared" si="2482"/>
        <v>Ա-2</v>
      </c>
      <c r="AJ893" s="787">
        <f t="shared" si="2483"/>
        <v>170641.2</v>
      </c>
      <c r="AK893" s="790">
        <f t="shared" si="2484"/>
        <v>170641.2</v>
      </c>
      <c r="AL893" s="796">
        <f t="shared" si="2485"/>
        <v>2218335.6</v>
      </c>
      <c r="AM893" s="792">
        <f t="shared" si="2486"/>
        <v>1</v>
      </c>
      <c r="AN893" s="793">
        <f t="shared" si="2487"/>
        <v>5</v>
      </c>
      <c r="AO893" s="794">
        <f t="shared" si="2488"/>
        <v>2.58</v>
      </c>
      <c r="AP893" s="785"/>
      <c r="AQ893" s="786">
        <f t="shared" si="2489"/>
        <v>2.58</v>
      </c>
      <c r="AR893" s="787">
        <v>66140</v>
      </c>
      <c r="AS893" s="823"/>
      <c r="AT893" s="842"/>
      <c r="AU893" s="789" t="str">
        <f t="shared" si="2490"/>
        <v>Ա-2</v>
      </c>
      <c r="AV893" s="787">
        <f t="shared" si="2491"/>
        <v>170641.2</v>
      </c>
      <c r="AW893" s="790">
        <f t="shared" si="2492"/>
        <v>170641.2</v>
      </c>
      <c r="AX893" s="796">
        <f t="shared" si="2493"/>
        <v>2218335.6</v>
      </c>
    </row>
    <row r="894" spans="2:50" s="776" customFormat="1" ht="27">
      <c r="B894" s="1594">
        <v>7</v>
      </c>
      <c r="C894" s="1332" t="s">
        <v>728</v>
      </c>
      <c r="D894" s="656" t="s">
        <v>1371</v>
      </c>
      <c r="E894" s="798">
        <v>1</v>
      </c>
      <c r="F894" s="1335">
        <v>23</v>
      </c>
      <c r="G894" s="799">
        <f t="shared" ref="G894:G902" si="2494">IF(E894&lt;1,0,IF(K894="Բ-1",IF(F894=0,6.94,IF(F894=1,7.17,IF(F894=2,7.41,IF(F894=3,7.66,IF(OR(F894=5,F894=4),7.92,IF(OR(F894=6,F894=7),8.18,IF(OR(F894=8,F894=9),8.46,IF(OR(F894=10,F894=11,F894=12),8.74,IF(OR(F894=13,F894=14,F894=15),9.03,IF(OR(F894=16,F894=17,F894=18),9.33,9.65)))))))))),IF(K894="Բ-2", IF(F894=0,5.71,IF(F894=1,5.89,IF(F894=2,6.09,IF(F894=3,6.29,IF(OR(F894=5,F894=4),6.5,IF(OR(F894=6,F894=7),6.72,IF(OR(F894=8,F894=9),6.94,IF(OR(F894=10,F894=11,F894=12),7.17,IF(OR(F894=13,F894=14,F894=15),7.41,IF(OR(F894=16,F894=17,F894=18),7.65,7.91)))))))))), IF(K894="Գ-1", IF(F894=0,4.7,IF(F894=1,4.86,IF(F894=2,5.01,IF(F894=3,5.18,IF(OR(F894=5,F894=4),5.35,IF(OR(F894=6,F894=7),5.52,IF(OR(F894=8,F894=9),5.71,IF(OR(F894=10,F894=11,F894=12),5.89,IF(OR(F894=13,F894=14,F894=15),6.09,IF(OR(F894=16,F894=17,F894=18),6.29,6.49)))))))))), IF(K894="Գ-2", IF(F894=0,3.88,IF(F894=1,4.01,IF(F894=2,4.14,IF(F894=3,4.27,IF(OR(F894=5,F894=4),4.41,IF(OR(F894=6,F894=7),4.55,IF(OR(F894=8,F894=9),4.7,IF(OR(F894=10,F894=11,F894=12),4.85,IF(OR(F894=13,F894=14,F894=15),5.01,IF(OR(F894=16,F894=17,F894=18),5.17,5.34)))))))))), IF(K894="Գ-3", IF(F894=0,3.21,IF(F894=1,3.31,IF(F894=2,3.42,IF(F894=3,3.53,IF(OR(F894=5,F894=4),3.64,IF(OR(F894=6,F894=7),3.76,IF(OR(F894=8,F894=9),3.88,IF(OR(F894=10,F894=11,F894=12),4.01,IF(OR(F894=13,F894=14,F894=15),4.13,IF(OR(F894=16,F894=17,F894=18),4.27,4.4)))))))))), IF(K894="Ա-1", IF(F894=0,2.66,IF(F894=1,2.75,IF(F894=2,2.83,IF(F894=3,2.92,IF(OR(F894=5,F894=4),3.02,IF(OR(F894=6,F894=7),3.11,IF(OR(F894=8,F894=9),3.21,IF(OR(F894=10,F894=11,F894=12),3.31,IF(OR(F894=13,F894=14,F894=15),3.42,IF(OR(F894=16,F894=17,F894=18),3.53,3.64)))))))))), IF(K894="Ա-2", IF(F894=0,2.28,IF(F894=1,2.35,IF(F894=2,2.43,IF(F894=3,2.5,IF(OR(F894=5,F894=4),2.58,IF(OR(F894=6,F894=7),2.66,IF(OR(F894=8,F894=9),2.75,IF(OR(F894=10,F894=11,F894=12),2.83,IF(OR(F894=13,F894=14,F894=15),2.92,IF(OR(F894=16,F894=17,F894=18),3.01,3.11)))))))))),IF(K894="Ա-3", IF(F894=0,1.96,IF(F894=1,2.02,IF(F894=2,2.08,IF(F894=3,2.15,IF(OR(F894=5,F894=4),2.21,IF(OR(F894=6,F894=7),2.28,IF(OR(F894=8,F894=9),2.35,IF(OR(F894=10,F894=11,F894=12),2.42,IF(OR(F894=13,F894=14,F894=15),2.5,IF(OR(F894=16,F894=17,F894=18),2.58,2.66)))))))))), IF(K894="Կ-1", IF(F894=0,1.68,IF(F894=1,1.73,IF(F894=2,1.79,IF(F894=3,1.84,IF(OR(F894=5,F894=4),1.9,IF(OR(F894=6,F894=7),1.96,IF(OR(F894=8,F894=9),2.02,IF(OR(F894=10,F894=11,F894=12),2.08,IF(OR(F894=13,F894=14,F894=15),2.14,IF(OR(F894=16,F894=17,F894=18),2.21,2.28)))))))))), IF(K894="Կ-2", IF(F894=0,1.45,IF(F894=1,1.49,IF(F894=2,1.54,IF(F894=3,1.59,IF(OR(F894=5,F894=4),1.63,IF(OR(F894=6,F894=7),1.68,IF(OR(F894=8,F894=9),1.73,IF(OR(F894=10,F894=11,F894=12),1.79,IF(OR(F894=13,F894=14,F894=15),1.84,IF(OR(F894=16,F894=17,F894=18),1.9,1.95)))))))))),IF(K894="Կ-3", IF(F894=0,1.25,IF(F894=1,1.29,IF(F894=2,1.33,IF(F894=3,1.37,IF(OR(F894=5,F894=4),1.41,IF(OR(F894=6,F894=7),1.45,IF(OR(F894=8,F894=9),1.49,IF(OR(F894=10,F894=11,F894=12),1.54,IF(OR(F894=13,F894=14,F894=15),1.58,IF(OR(F894=16,F894=17,F894=18),1.63,1.68)))))))))), "Error"))))))))))))</f>
        <v>1.95</v>
      </c>
      <c r="H894" s="801">
        <v>66140</v>
      </c>
      <c r="I894" s="823"/>
      <c r="J894" s="842"/>
      <c r="K894" s="795" t="s">
        <v>98</v>
      </c>
      <c r="L894" s="787">
        <f t="shared" ref="L894:L904" si="2495">H894*G894</f>
        <v>128973</v>
      </c>
      <c r="M894" s="790">
        <f t="shared" si="2468"/>
        <v>128973</v>
      </c>
      <c r="N894" s="791">
        <f t="shared" ref="N894:N904" si="2496">+M894*13</f>
        <v>1676649</v>
      </c>
      <c r="O894" s="792">
        <f t="shared" si="2470"/>
        <v>1</v>
      </c>
      <c r="P894" s="793">
        <f t="shared" si="2471"/>
        <v>24</v>
      </c>
      <c r="Q894" s="794">
        <f t="shared" ref="Q894:Q904" si="2497">IF(O894&lt;1,0,IF(W894="Բ-1",IF(P894=0,6.94,IF(P894=1,7.17,IF(P894=2,7.41,IF(P894=3,7.66,IF(OR(P894=5,P894=4),7.92,IF(OR(P894=6,P894=7),8.18,IF(OR(P894=8,P894=9),8.46,IF(OR(P894=10,P894=11,P894=12),8.74,IF(OR(P894=13,P894=14,P894=15),9.03,IF(OR(P894=16,P894=17,P894=18),9.33,9.65)))))))))),IF(W894="Բ-2", IF(P894=0,5.71,IF(P894=1,5.89,IF(P894=2,6.09,IF(P894=3,6.29,IF(OR(P894=5,P894=4),6.5,IF(OR(P894=6,P894=7),6.72,IF(OR(P894=8,P894=9),6.94,IF(OR(P894=10,P894=11,P894=12),7.17,IF(OR(P894=13,P894=14,P894=15),7.41,IF(OR(P894=16,P894=17,P894=18),7.65,7.91)))))))))), IF(W894="Գ-1", IF(P894=0,4.7,IF(P894=1,4.86,IF(P894=2,5.01,IF(P894=3,5.18,IF(OR(P894=5,P894=4),5.35,IF(OR(P894=6,P894=7),5.52,IF(OR(P894=8,P894=9),5.71,IF(OR(P894=10,P894=11,P894=12),5.89,IF(OR(P894=13,P894=14,P894=15),6.09,IF(OR(P894=16,P894=17,P894=18),6.29,6.49)))))))))), IF(W894="Գ-2", IF(P894=0,3.88,IF(P894=1,4.01,IF(P894=2,4.14,IF(P894=3,4.27,IF(OR(P894=5,P894=4),4.41,IF(OR(P894=6,P894=7),4.55,IF(OR(P894=8,P894=9),4.7,IF(OR(P894=10,P894=11,P894=12),4.85,IF(OR(P894=13,P894=14,P894=15),5.01,IF(OR(P894=16,P894=17,P894=18),5.17,5.34)))))))))), IF(W894="Գ-3", IF(P894=0,3.21,IF(P894=1,3.31,IF(P894=2,3.42,IF(P894=3,3.53,IF(OR(P894=5,P894=4),3.64,IF(OR(P894=6,P894=7),3.76,IF(OR(P894=8,P894=9),3.88,IF(OR(P894=10,P894=11,P894=12),4.01,IF(OR(P894=13,P894=14,P894=15),4.13,IF(OR(P894=16,P894=17,P894=18),4.27,4.4)))))))))), IF(W894="Ա-1", IF(P894=0,2.66,IF(P894=1,2.75,IF(P894=2,2.83,IF(P894=3,2.92,IF(OR(P894=5,P894=4),3.02,IF(OR(P894=6,P894=7),3.11,IF(OR(P894=8,P894=9),3.21,IF(OR(P894=10,P894=11,P894=12),3.31,IF(OR(P894=13,P894=14,P894=15),3.42,IF(OR(P894=16,P894=17,P894=18),3.53,3.64)))))))))), IF(W894="Ա-2", IF(P894=0,2.28,IF(P894=1,2.35,IF(P894=2,2.43,IF(P894=3,2.5,IF(OR(P894=5,P894=4),2.58,IF(OR(P894=6,P894=7),2.66,IF(OR(P894=8,P894=9),2.75,IF(OR(P894=10,P894=11,P894=12),2.83,IF(OR(P894=13,P894=14,P894=15),2.92,IF(OR(P894=16,P894=17,P894=18),3.01,3.11)))))))))),IF(W894="Ա-3", IF(P894=0,1.96,IF(P894=1,2.02,IF(P894=2,2.08,IF(P894=3,2.15,IF(OR(P894=5,P894=4),2.21,IF(OR(P894=6,P894=7),2.28,IF(OR(P894=8,P894=9),2.35,IF(OR(P894=10,P894=11,P894=12),2.42,IF(OR(P894=13,P894=14,P894=15),2.5,IF(OR(P894=16,P894=17,P894=18),2.58,2.66)))))))))), IF(W894="Կ-1", IF(P894=0,1.68,IF(P894=1,1.73,IF(P894=2,1.79,IF(P894=3,1.84,IF(OR(P894=5,P894=4),1.9,IF(OR(P894=6,P894=7),1.96,IF(OR(P894=8,P894=9),2.02,IF(OR(P894=10,P894=11,P894=12),2.08,IF(OR(P894=13,P894=14,P894=15),2.14,IF(OR(P894=16,P894=17,P894=18),2.21,2.28)))))))))), IF(W894="Կ-2", IF(P894=0,1.45,IF(P894=1,1.49,IF(P894=2,1.54,IF(P894=3,1.59,IF(OR(P894=5,P894=4),1.63,IF(OR(P894=6,P894=7),1.68,IF(OR(P894=8,P894=9),1.73,IF(OR(P894=10,P894=11,P894=12),1.79,IF(OR(P894=13,P894=14,P894=15),1.84,IF(OR(P894=16,P894=17,P894=18),1.9,1.95)))))))))),IF(W894="Կ-3", IF(P894=0,1.25,IF(P894=1,1.29,IF(P894=2,1.33,IF(P894=3,1.37,IF(OR(P894=5,P894=4),1.41,IF(OR(P894=6,P894=7),1.45,IF(OR(P894=8,P894=9),1.49,IF(OR(P894=10,P894=11,P894=12),1.54,IF(OR(P894=13,P894=14,P894=15),1.58,IF(OR(P894=16,P894=17,P894=18),1.63,1.68)))))))))), "Error"))))))))))))</f>
        <v>1.95</v>
      </c>
      <c r="R894" s="785"/>
      <c r="S894" s="786">
        <f t="shared" ref="S894:S904" si="2498">+Q894+Q894*R894</f>
        <v>1.95</v>
      </c>
      <c r="T894" s="787">
        <v>66140</v>
      </c>
      <c r="U894" s="823"/>
      <c r="V894" s="842"/>
      <c r="W894" s="795" t="str">
        <f t="shared" si="2474"/>
        <v>Կ-2</v>
      </c>
      <c r="X894" s="787">
        <f t="shared" ref="X894:X904" si="2499">T894*S894</f>
        <v>128973</v>
      </c>
      <c r="Y894" s="790">
        <f t="shared" ref="Y894:Y904" si="2500">S894*T894+U894+V894</f>
        <v>128973</v>
      </c>
      <c r="Z894" s="796">
        <f t="shared" ref="Z894:Z904" si="2501">+Y894*13</f>
        <v>1676649</v>
      </c>
      <c r="AA894" s="792">
        <f t="shared" ref="AA894:AA904" si="2502">+O894</f>
        <v>1</v>
      </c>
      <c r="AB894" s="793">
        <f t="shared" ref="AB894:AB904" si="2503">+P894+1</f>
        <v>25</v>
      </c>
      <c r="AC894" s="794">
        <f t="shared" ref="AC894:AC904" si="2504">IF(AA894&lt;1,0,IF(AI894="Բ-1",IF(AB894=0,6.94,IF(AB894=1,7.17,IF(AB894=2,7.41,IF(AB894=3,7.66,IF(OR(AB894=5,AB894=4),7.92,IF(OR(AB894=6,AB894=7),8.18,IF(OR(AB894=8,AB894=9),8.46,IF(OR(AB894=10,AB894=11,AB894=12),8.74,IF(OR(AB894=13,AB894=14,AB894=15),9.03,IF(OR(AB894=16,AB894=17,AB894=18),9.33,9.65)))))))))),IF(AI894="Բ-2", IF(AB894=0,5.71,IF(AB894=1,5.89,IF(AB894=2,6.09,IF(AB894=3,6.29,IF(OR(AB894=5,AB894=4),6.5,IF(OR(AB894=6,AB894=7),6.72,IF(OR(AB894=8,AB894=9),6.94,IF(OR(AB894=10,AB894=11,AB894=12),7.17,IF(OR(AB894=13,AB894=14,AB894=15),7.41,IF(OR(AB894=16,AB894=17,AB894=18),7.65,7.91)))))))))), IF(AI894="Գ-1", IF(AB894=0,4.7,IF(AB894=1,4.86,IF(AB894=2,5.01,IF(AB894=3,5.18,IF(OR(AB894=5,AB894=4),5.35,IF(OR(AB894=6,AB894=7),5.52,IF(OR(AB894=8,AB894=9),5.71,IF(OR(AB894=10,AB894=11,AB894=12),5.89,IF(OR(AB894=13,AB894=14,AB894=15),6.09,IF(OR(AB894=16,AB894=17,AB894=18),6.29,6.49)))))))))), IF(AI894="Գ-2", IF(AB894=0,3.88,IF(AB894=1,4.01,IF(AB894=2,4.14,IF(AB894=3,4.27,IF(OR(AB894=5,AB894=4),4.41,IF(OR(AB894=6,AB894=7),4.55,IF(OR(AB894=8,AB894=9),4.7,IF(OR(AB894=10,AB894=11,AB894=12),4.85,IF(OR(AB894=13,AB894=14,AB894=15),5.01,IF(OR(AB894=16,AB894=17,AB894=18),5.17,5.34)))))))))), IF(AI894="Գ-3", IF(AB894=0,3.21,IF(AB894=1,3.31,IF(AB894=2,3.42,IF(AB894=3,3.53,IF(OR(AB894=5,AB894=4),3.64,IF(OR(AB894=6,AB894=7),3.76,IF(OR(AB894=8,AB894=9),3.88,IF(OR(AB894=10,AB894=11,AB894=12),4.01,IF(OR(AB894=13,AB894=14,AB894=15),4.13,IF(OR(AB894=16,AB894=17,AB894=18),4.27,4.4)))))))))), IF(AI894="Ա-1", IF(AB894=0,2.66,IF(AB894=1,2.75,IF(AB894=2,2.83,IF(AB894=3,2.92,IF(OR(AB894=5,AB894=4),3.02,IF(OR(AB894=6,AB894=7),3.11,IF(OR(AB894=8,AB894=9),3.21,IF(OR(AB894=10,AB894=11,AB894=12),3.31,IF(OR(AB894=13,AB894=14,AB894=15),3.42,IF(OR(AB894=16,AB894=17,AB894=18),3.53,3.64)))))))))), IF(AI894="Ա-2", IF(AB894=0,2.28,IF(AB894=1,2.35,IF(AB894=2,2.43,IF(AB894=3,2.5,IF(OR(AB894=5,AB894=4),2.58,IF(OR(AB894=6,AB894=7),2.66,IF(OR(AB894=8,AB894=9),2.75,IF(OR(AB894=10,AB894=11,AB894=12),2.83,IF(OR(AB894=13,AB894=14,AB894=15),2.92,IF(OR(AB894=16,AB894=17,AB894=18),3.01,3.11)))))))))),IF(AI894="Ա-3", IF(AB894=0,1.96,IF(AB894=1,2.02,IF(AB894=2,2.08,IF(AB894=3,2.15,IF(OR(AB894=5,AB894=4),2.21,IF(OR(AB894=6,AB894=7),2.28,IF(OR(AB894=8,AB894=9),2.35,IF(OR(AB894=10,AB894=11,AB894=12),2.42,IF(OR(AB894=13,AB894=14,AB894=15),2.5,IF(OR(AB894=16,AB894=17,AB894=18),2.58,2.66)))))))))), IF(AI894="Կ-1", IF(AB894=0,1.68,IF(AB894=1,1.73,IF(AB894=2,1.79,IF(AB894=3,1.84,IF(OR(AB894=5,AB894=4),1.9,IF(OR(AB894=6,AB894=7),1.96,IF(OR(AB894=8,AB894=9),2.02,IF(OR(AB894=10,AB894=11,AB894=12),2.08,IF(OR(AB894=13,AB894=14,AB894=15),2.14,IF(OR(AB894=16,AB894=17,AB894=18),2.21,2.28)))))))))), IF(AI894="Կ-2", IF(AB894=0,1.45,IF(AB894=1,1.49,IF(AB894=2,1.54,IF(AB894=3,1.59,IF(OR(AB894=5,AB894=4),1.63,IF(OR(AB894=6,AB894=7),1.68,IF(OR(AB894=8,AB894=9),1.73,IF(OR(AB894=10,AB894=11,AB894=12),1.79,IF(OR(AB894=13,AB894=14,AB894=15),1.84,IF(OR(AB894=16,AB894=17,AB894=18),1.9,1.95)))))))))),IF(AI894="Կ-3", IF(AB894=0,1.25,IF(AB894=1,1.29,IF(AB894=2,1.33,IF(AB894=3,1.37,IF(OR(AB894=5,AB894=4),1.41,IF(OR(AB894=6,AB894=7),1.45,IF(OR(AB894=8,AB894=9),1.49,IF(OR(AB894=10,AB894=11,AB894=12),1.54,IF(OR(AB894=13,AB894=14,AB894=15),1.58,IF(OR(AB894=16,AB894=17,AB894=18),1.63,1.68)))))))))), "Error"))))))))))))</f>
        <v>1.95</v>
      </c>
      <c r="AD894" s="785"/>
      <c r="AE894" s="786">
        <f t="shared" ref="AE894:AE904" si="2505">+AC894+AC894*AD894</f>
        <v>1.95</v>
      </c>
      <c r="AF894" s="787">
        <v>66140</v>
      </c>
      <c r="AG894" s="823"/>
      <c r="AH894" s="842"/>
      <c r="AI894" s="789" t="str">
        <f t="shared" ref="AI894:AI904" si="2506">+W894</f>
        <v>Կ-2</v>
      </c>
      <c r="AJ894" s="787">
        <f t="shared" ref="AJ894:AJ904" si="2507">AF894*AE894</f>
        <v>128973</v>
      </c>
      <c r="AK894" s="790">
        <f t="shared" ref="AK894:AK904" si="2508">AE894*AF894+AG894+AH894</f>
        <v>128973</v>
      </c>
      <c r="AL894" s="796">
        <f t="shared" ref="AL894:AL904" si="2509">+AK894*13</f>
        <v>1676649</v>
      </c>
      <c r="AM894" s="792">
        <f t="shared" ref="AM894:AM904" si="2510">+AA894</f>
        <v>1</v>
      </c>
      <c r="AN894" s="793">
        <f t="shared" ref="AN894:AN904" si="2511">+AB894+1</f>
        <v>26</v>
      </c>
      <c r="AO894" s="794">
        <f t="shared" ref="AO894:AO904" si="2512">IF(AM894&lt;1,0,IF(AU894="Բ-1",IF(AN894=0,6.94,IF(AN894=1,7.17,IF(AN894=2,7.41,IF(AN894=3,7.66,IF(OR(AN894=5,AN894=4),7.92,IF(OR(AN894=6,AN894=7),8.18,IF(OR(AN894=8,AN894=9),8.46,IF(OR(AN894=10,AN894=11,AN894=12),8.74,IF(OR(AN894=13,AN894=14,AN894=15),9.03,IF(OR(AN894=16,AN894=17,AN894=18),9.33,9.65)))))))))),IF(AU894="Բ-2", IF(AN894=0,5.71,IF(AN894=1,5.89,IF(AN894=2,6.09,IF(AN894=3,6.29,IF(OR(AN894=5,AN894=4),6.5,IF(OR(AN894=6,AN894=7),6.72,IF(OR(AN894=8,AN894=9),6.94,IF(OR(AN894=10,AN894=11,AN894=12),7.17,IF(OR(AN894=13,AN894=14,AN894=15),7.41,IF(OR(AN894=16,AN894=17,AN894=18),7.65,7.91)))))))))), IF(AU894="Գ-1", IF(AN894=0,4.7,IF(AN894=1,4.86,IF(AN894=2,5.01,IF(AN894=3,5.18,IF(OR(AN894=5,AN894=4),5.35,IF(OR(AN894=6,AN894=7),5.52,IF(OR(AN894=8,AN894=9),5.71,IF(OR(AN894=10,AN894=11,AN894=12),5.89,IF(OR(AN894=13,AN894=14,AN894=15),6.09,IF(OR(AN894=16,AN894=17,AN894=18),6.29,6.49)))))))))), IF(AU894="Գ-2", IF(AN894=0,3.88,IF(AN894=1,4.01,IF(AN894=2,4.14,IF(AN894=3,4.27,IF(OR(AN894=5,AN894=4),4.41,IF(OR(AN894=6,AN894=7),4.55,IF(OR(AN894=8,AN894=9),4.7,IF(OR(AN894=10,AN894=11,AN894=12),4.85,IF(OR(AN894=13,AN894=14,AN894=15),5.01,IF(OR(AN894=16,AN894=17,AN894=18),5.17,5.34)))))))))), IF(AU894="Գ-3", IF(AN894=0,3.21,IF(AN894=1,3.31,IF(AN894=2,3.42,IF(AN894=3,3.53,IF(OR(AN894=5,AN894=4),3.64,IF(OR(AN894=6,AN894=7),3.76,IF(OR(AN894=8,AN894=9),3.88,IF(OR(AN894=10,AN894=11,AN894=12),4.01,IF(OR(AN894=13,AN894=14,AN894=15),4.13,IF(OR(AN894=16,AN894=17,AN894=18),4.27,4.4)))))))))), IF(AU894="Ա-1", IF(AN894=0,2.66,IF(AN894=1,2.75,IF(AN894=2,2.83,IF(AN894=3,2.92,IF(OR(AN894=5,AN894=4),3.02,IF(OR(AN894=6,AN894=7),3.11,IF(OR(AN894=8,AN894=9),3.21,IF(OR(AN894=10,AN894=11,AN894=12),3.31,IF(OR(AN894=13,AN894=14,AN894=15),3.42,IF(OR(AN894=16,AN894=17,AN894=18),3.53,3.64)))))))))), IF(AU894="Ա-2", IF(AN894=0,2.28,IF(AN894=1,2.35,IF(AN894=2,2.43,IF(AN894=3,2.5,IF(OR(AN894=5,AN894=4),2.58,IF(OR(AN894=6,AN894=7),2.66,IF(OR(AN894=8,AN894=9),2.75,IF(OR(AN894=10,AN894=11,AN894=12),2.83,IF(OR(AN894=13,AN894=14,AN894=15),2.92,IF(OR(AN894=16,AN894=17,AN894=18),3.01,3.11)))))))))),IF(AU894="Ա-3", IF(AN894=0,1.96,IF(AN894=1,2.02,IF(AN894=2,2.08,IF(AN894=3,2.15,IF(OR(AN894=5,AN894=4),2.21,IF(OR(AN894=6,AN894=7),2.28,IF(OR(AN894=8,AN894=9),2.35,IF(OR(AN894=10,AN894=11,AN894=12),2.42,IF(OR(AN894=13,AN894=14,AN894=15),2.5,IF(OR(AN894=16,AN894=17,AN894=18),2.58,2.66)))))))))), IF(AU894="Կ-1", IF(AN894=0,1.68,IF(AN894=1,1.73,IF(AN894=2,1.79,IF(AN894=3,1.84,IF(OR(AN894=5,AN894=4),1.9,IF(OR(AN894=6,AN894=7),1.96,IF(OR(AN894=8,AN894=9),2.02,IF(OR(AN894=10,AN894=11,AN894=12),2.08,IF(OR(AN894=13,AN894=14,AN894=15),2.14,IF(OR(AN894=16,AN894=17,AN894=18),2.21,2.28)))))))))), IF(AU894="Կ-2", IF(AN894=0,1.45,IF(AN894=1,1.49,IF(AN894=2,1.54,IF(AN894=3,1.59,IF(OR(AN894=5,AN894=4),1.63,IF(OR(AN894=6,AN894=7),1.68,IF(OR(AN894=8,AN894=9),1.73,IF(OR(AN894=10,AN894=11,AN894=12),1.79,IF(OR(AN894=13,AN894=14,AN894=15),1.84,IF(OR(AN894=16,AN894=17,AN894=18),1.9,1.95)))))))))),IF(AU894="Կ-3", IF(AN894=0,1.25,IF(AN894=1,1.29,IF(AN894=2,1.33,IF(AN894=3,1.37,IF(OR(AN894=5,AN894=4),1.41,IF(OR(AN894=6,AN894=7),1.45,IF(OR(AN894=8,AN894=9),1.49,IF(OR(AN894=10,AN894=11,AN894=12),1.54,IF(OR(AN894=13,AN894=14,AN894=15),1.58,IF(OR(AN894=16,AN894=17,AN894=18),1.63,1.68)))))))))), "Error"))))))))))))</f>
        <v>1.95</v>
      </c>
      <c r="AP894" s="785"/>
      <c r="AQ894" s="786">
        <f t="shared" ref="AQ894:AQ904" si="2513">+AO894+AO894*AP894</f>
        <v>1.95</v>
      </c>
      <c r="AR894" s="787">
        <v>66140</v>
      </c>
      <c r="AS894" s="823"/>
      <c r="AT894" s="842"/>
      <c r="AU894" s="789" t="str">
        <f t="shared" ref="AU894:AU904" si="2514">+AI894</f>
        <v>Կ-2</v>
      </c>
      <c r="AV894" s="787">
        <f t="shared" ref="AV894:AV904" si="2515">AR894*AQ894</f>
        <v>128973</v>
      </c>
      <c r="AW894" s="790">
        <f t="shared" ref="AW894:AW904" si="2516">AQ894*AR894+AS894+AT894</f>
        <v>128973</v>
      </c>
      <c r="AX894" s="796">
        <f t="shared" ref="AX894:AX904" si="2517">+AW894*13</f>
        <v>1676649</v>
      </c>
    </row>
    <row r="895" spans="2:50" s="776" customFormat="1" ht="27">
      <c r="B895" s="1594">
        <v>8</v>
      </c>
      <c r="C895" s="1332" t="s">
        <v>891</v>
      </c>
      <c r="D895" s="656" t="s">
        <v>1371</v>
      </c>
      <c r="E895" s="798">
        <v>1</v>
      </c>
      <c r="F895" s="1335">
        <v>11</v>
      </c>
      <c r="G895" s="799">
        <f t="shared" si="2494"/>
        <v>1.79</v>
      </c>
      <c r="H895" s="801">
        <v>66140</v>
      </c>
      <c r="I895" s="823"/>
      <c r="J895" s="842"/>
      <c r="K895" s="795" t="s">
        <v>98</v>
      </c>
      <c r="L895" s="787">
        <f t="shared" si="2495"/>
        <v>118390.6</v>
      </c>
      <c r="M895" s="790">
        <f t="shared" si="2468"/>
        <v>118390.6</v>
      </c>
      <c r="N895" s="791">
        <f t="shared" si="2496"/>
        <v>1539077.8</v>
      </c>
      <c r="O895" s="792">
        <f t="shared" si="2470"/>
        <v>1</v>
      </c>
      <c r="P895" s="793">
        <f t="shared" si="2471"/>
        <v>12</v>
      </c>
      <c r="Q895" s="794">
        <f t="shared" si="2497"/>
        <v>1.79</v>
      </c>
      <c r="R895" s="785"/>
      <c r="S895" s="786">
        <f t="shared" si="2498"/>
        <v>1.79</v>
      </c>
      <c r="T895" s="787">
        <v>66140</v>
      </c>
      <c r="U895" s="823"/>
      <c r="V895" s="842"/>
      <c r="W895" s="795" t="str">
        <f t="shared" si="2474"/>
        <v>Կ-2</v>
      </c>
      <c r="X895" s="787">
        <f t="shared" si="2499"/>
        <v>118390.6</v>
      </c>
      <c r="Y895" s="790">
        <f t="shared" si="2500"/>
        <v>118390.6</v>
      </c>
      <c r="Z895" s="796">
        <f t="shared" si="2501"/>
        <v>1539077.8</v>
      </c>
      <c r="AA895" s="792">
        <f t="shared" si="2502"/>
        <v>1</v>
      </c>
      <c r="AB895" s="793">
        <f t="shared" si="2503"/>
        <v>13</v>
      </c>
      <c r="AC895" s="794">
        <f t="shared" si="2504"/>
        <v>1.84</v>
      </c>
      <c r="AD895" s="785"/>
      <c r="AE895" s="786">
        <f t="shared" si="2505"/>
        <v>1.84</v>
      </c>
      <c r="AF895" s="787">
        <v>66140</v>
      </c>
      <c r="AG895" s="823"/>
      <c r="AH895" s="842"/>
      <c r="AI895" s="789" t="str">
        <f t="shared" si="2506"/>
        <v>Կ-2</v>
      </c>
      <c r="AJ895" s="787">
        <f t="shared" si="2507"/>
        <v>121697.60000000001</v>
      </c>
      <c r="AK895" s="790">
        <f t="shared" si="2508"/>
        <v>121697.60000000001</v>
      </c>
      <c r="AL895" s="796">
        <f t="shared" si="2509"/>
        <v>1582068.8</v>
      </c>
      <c r="AM895" s="792">
        <f t="shared" si="2510"/>
        <v>1</v>
      </c>
      <c r="AN895" s="793">
        <f t="shared" si="2511"/>
        <v>14</v>
      </c>
      <c r="AO895" s="794">
        <f t="shared" si="2512"/>
        <v>1.84</v>
      </c>
      <c r="AP895" s="785"/>
      <c r="AQ895" s="786">
        <f t="shared" si="2513"/>
        <v>1.84</v>
      </c>
      <c r="AR895" s="787">
        <v>66140</v>
      </c>
      <c r="AS895" s="823"/>
      <c r="AT895" s="842"/>
      <c r="AU895" s="789" t="str">
        <f t="shared" si="2514"/>
        <v>Կ-2</v>
      </c>
      <c r="AV895" s="787">
        <f t="shared" si="2515"/>
        <v>121697.60000000001</v>
      </c>
      <c r="AW895" s="790">
        <f t="shared" si="2516"/>
        <v>121697.60000000001</v>
      </c>
      <c r="AX895" s="796">
        <f t="shared" si="2517"/>
        <v>1582068.8</v>
      </c>
    </row>
    <row r="896" spans="2:50" s="776" customFormat="1" ht="27">
      <c r="B896" s="1594">
        <v>9</v>
      </c>
      <c r="C896" s="1332" t="s">
        <v>892</v>
      </c>
      <c r="D896" s="656" t="s">
        <v>1371</v>
      </c>
      <c r="E896" s="798">
        <v>1</v>
      </c>
      <c r="F896" s="1335">
        <v>27</v>
      </c>
      <c r="G896" s="799">
        <f t="shared" si="2494"/>
        <v>1.95</v>
      </c>
      <c r="H896" s="801">
        <v>66140</v>
      </c>
      <c r="I896" s="823"/>
      <c r="J896" s="842"/>
      <c r="K896" s="795" t="s">
        <v>98</v>
      </c>
      <c r="L896" s="787">
        <f t="shared" si="2495"/>
        <v>128973</v>
      </c>
      <c r="M896" s="790">
        <f t="shared" si="2468"/>
        <v>128973</v>
      </c>
      <c r="N896" s="791">
        <f t="shared" si="2496"/>
        <v>1676649</v>
      </c>
      <c r="O896" s="792">
        <f t="shared" si="2470"/>
        <v>1</v>
      </c>
      <c r="P896" s="793">
        <f t="shared" si="2471"/>
        <v>28</v>
      </c>
      <c r="Q896" s="794">
        <f t="shared" si="2497"/>
        <v>1.95</v>
      </c>
      <c r="R896" s="785"/>
      <c r="S896" s="786">
        <f t="shared" si="2498"/>
        <v>1.95</v>
      </c>
      <c r="T896" s="787">
        <v>66140</v>
      </c>
      <c r="U896" s="823"/>
      <c r="V896" s="842"/>
      <c r="W896" s="795" t="str">
        <f t="shared" si="2474"/>
        <v>Կ-2</v>
      </c>
      <c r="X896" s="787">
        <f t="shared" si="2499"/>
        <v>128973</v>
      </c>
      <c r="Y896" s="790">
        <f t="shared" si="2500"/>
        <v>128973</v>
      </c>
      <c r="Z896" s="796">
        <f t="shared" si="2501"/>
        <v>1676649</v>
      </c>
      <c r="AA896" s="792">
        <f t="shared" si="2502"/>
        <v>1</v>
      </c>
      <c r="AB896" s="793">
        <f t="shared" si="2503"/>
        <v>29</v>
      </c>
      <c r="AC896" s="794">
        <f t="shared" si="2504"/>
        <v>1.95</v>
      </c>
      <c r="AD896" s="785"/>
      <c r="AE896" s="786">
        <f t="shared" si="2505"/>
        <v>1.95</v>
      </c>
      <c r="AF896" s="787">
        <v>66140</v>
      </c>
      <c r="AG896" s="823"/>
      <c r="AH896" s="842"/>
      <c r="AI896" s="789" t="str">
        <f t="shared" si="2506"/>
        <v>Կ-2</v>
      </c>
      <c r="AJ896" s="787">
        <f t="shared" si="2507"/>
        <v>128973</v>
      </c>
      <c r="AK896" s="790">
        <f t="shared" si="2508"/>
        <v>128973</v>
      </c>
      <c r="AL896" s="796">
        <f t="shared" si="2509"/>
        <v>1676649</v>
      </c>
      <c r="AM896" s="792">
        <f t="shared" si="2510"/>
        <v>1</v>
      </c>
      <c r="AN896" s="793">
        <f t="shared" si="2511"/>
        <v>30</v>
      </c>
      <c r="AO896" s="794">
        <f t="shared" si="2512"/>
        <v>1.95</v>
      </c>
      <c r="AP896" s="785"/>
      <c r="AQ896" s="786">
        <f t="shared" si="2513"/>
        <v>1.95</v>
      </c>
      <c r="AR896" s="787">
        <v>66140</v>
      </c>
      <c r="AS896" s="823"/>
      <c r="AT896" s="842"/>
      <c r="AU896" s="789" t="str">
        <f t="shared" si="2514"/>
        <v>Կ-2</v>
      </c>
      <c r="AV896" s="787">
        <f t="shared" si="2515"/>
        <v>128973</v>
      </c>
      <c r="AW896" s="790">
        <f t="shared" si="2516"/>
        <v>128973</v>
      </c>
      <c r="AX896" s="796">
        <f t="shared" si="2517"/>
        <v>1676649</v>
      </c>
    </row>
    <row r="897" spans="2:50" s="776" customFormat="1" ht="27">
      <c r="B897" s="1594">
        <v>10</v>
      </c>
      <c r="C897" s="1332" t="s">
        <v>72</v>
      </c>
      <c r="D897" s="656" t="s">
        <v>1371</v>
      </c>
      <c r="E897" s="798">
        <v>1</v>
      </c>
      <c r="F897" s="1335">
        <v>23</v>
      </c>
      <c r="G897" s="799">
        <f t="shared" si="2494"/>
        <v>1.95</v>
      </c>
      <c r="H897" s="801">
        <v>66140</v>
      </c>
      <c r="I897" s="823"/>
      <c r="J897" s="842"/>
      <c r="K897" s="795" t="s">
        <v>98</v>
      </c>
      <c r="L897" s="787">
        <f t="shared" si="2495"/>
        <v>128973</v>
      </c>
      <c r="M897" s="790">
        <f t="shared" si="2468"/>
        <v>128973</v>
      </c>
      <c r="N897" s="791">
        <f t="shared" si="2496"/>
        <v>1676649</v>
      </c>
      <c r="O897" s="792">
        <f t="shared" si="2470"/>
        <v>1</v>
      </c>
      <c r="P897" s="793">
        <f t="shared" si="2471"/>
        <v>24</v>
      </c>
      <c r="Q897" s="794">
        <f t="shared" si="2497"/>
        <v>1.95</v>
      </c>
      <c r="R897" s="785"/>
      <c r="S897" s="786">
        <f t="shared" si="2498"/>
        <v>1.95</v>
      </c>
      <c r="T897" s="787">
        <v>66140</v>
      </c>
      <c r="U897" s="823"/>
      <c r="V897" s="842"/>
      <c r="W897" s="795" t="str">
        <f t="shared" si="2474"/>
        <v>Կ-2</v>
      </c>
      <c r="X897" s="787">
        <f t="shared" si="2499"/>
        <v>128973</v>
      </c>
      <c r="Y897" s="790">
        <f t="shared" si="2500"/>
        <v>128973</v>
      </c>
      <c r="Z897" s="796">
        <f t="shared" si="2501"/>
        <v>1676649</v>
      </c>
      <c r="AA897" s="792">
        <f t="shared" si="2502"/>
        <v>1</v>
      </c>
      <c r="AB897" s="793">
        <f t="shared" si="2503"/>
        <v>25</v>
      </c>
      <c r="AC897" s="794">
        <f t="shared" si="2504"/>
        <v>1.95</v>
      </c>
      <c r="AD897" s="785"/>
      <c r="AE897" s="786">
        <f t="shared" si="2505"/>
        <v>1.95</v>
      </c>
      <c r="AF897" s="787">
        <v>66140</v>
      </c>
      <c r="AG897" s="823"/>
      <c r="AH897" s="842"/>
      <c r="AI897" s="789" t="str">
        <f t="shared" si="2506"/>
        <v>Կ-2</v>
      </c>
      <c r="AJ897" s="787">
        <f t="shared" si="2507"/>
        <v>128973</v>
      </c>
      <c r="AK897" s="790">
        <f t="shared" si="2508"/>
        <v>128973</v>
      </c>
      <c r="AL897" s="796">
        <f t="shared" si="2509"/>
        <v>1676649</v>
      </c>
      <c r="AM897" s="792">
        <f t="shared" si="2510"/>
        <v>1</v>
      </c>
      <c r="AN897" s="793">
        <f t="shared" si="2511"/>
        <v>26</v>
      </c>
      <c r="AO897" s="794">
        <f t="shared" si="2512"/>
        <v>1.95</v>
      </c>
      <c r="AP897" s="785"/>
      <c r="AQ897" s="786">
        <f t="shared" si="2513"/>
        <v>1.95</v>
      </c>
      <c r="AR897" s="787">
        <v>66140</v>
      </c>
      <c r="AS897" s="823"/>
      <c r="AT897" s="842"/>
      <c r="AU897" s="789" t="str">
        <f t="shared" si="2514"/>
        <v>Կ-2</v>
      </c>
      <c r="AV897" s="787">
        <f t="shared" si="2515"/>
        <v>128973</v>
      </c>
      <c r="AW897" s="790">
        <f t="shared" si="2516"/>
        <v>128973</v>
      </c>
      <c r="AX897" s="796">
        <f t="shared" si="2517"/>
        <v>1676649</v>
      </c>
    </row>
    <row r="898" spans="2:50" s="776" customFormat="1" ht="13.5">
      <c r="B898" s="1594">
        <v>11</v>
      </c>
      <c r="C898" s="1332" t="s">
        <v>2395</v>
      </c>
      <c r="D898" s="656" t="s">
        <v>280</v>
      </c>
      <c r="E898" s="798">
        <v>1</v>
      </c>
      <c r="F898" s="1335">
        <v>1</v>
      </c>
      <c r="G898" s="799">
        <f>IF(E898&lt;1,0,IF(K898="Բ-1",IF(F898=0,6.94,IF(F898=1,7.17,IF(F898=2,7.41,IF(F898=3,7.66,IF(OR(F898=5,F898=4),7.92,IF(OR(F898=6,F898=7),8.18,IF(OR(F898=8,F898=9),8.46,IF(OR(F898=10,F898=11,F898=12),8.74,IF(OR(F898=13,F898=14,F898=15),9.03,IF(OR(F898=16,F898=17,F898=18),9.33,9.65)))))))))),IF(K898="Բ-2", IF(F898=0,5.71,IF(F898=1,5.89,IF(F898=2,6.09,IF(F898=3,6.29,IF(OR(F898=5,F898=4),6.5,IF(OR(F898=6,F898=7),6.72,IF(OR(F898=8,F898=9),6.94,IF(OR(F898=10,F898=11,F898=12),7.17,IF(OR(F898=13,F898=14,F898=15),7.41,IF(OR(F898=16,F898=17,F898=18),7.65,7.91)))))))))), IF(K898="Գ-1", IF(F898=0,4.7,IF(F898=1,4.86,IF(F898=2,5.01,IF(F898=3,5.18,IF(OR(F898=5,F898=4),5.35,IF(OR(F898=6,F898=7),5.52,IF(OR(F898=8,F898=9),5.71,IF(OR(F898=10,F898=11,F898=12),5.89,IF(OR(F898=13,F898=14,F898=15),6.09,IF(OR(F898=16,F898=17,F898=18),6.29,6.49)))))))))), IF(K898="Գ-2", IF(F898=0,3.88,IF(F898=1,4.01,IF(F898=2,4.14,IF(F898=3,4.27,IF(OR(F898=5,F898=4),4.41,IF(OR(F898=6,F898=7),4.55,IF(OR(F898=8,F898=9),4.7,IF(OR(F898=10,F898=11,F898=12),4.85,IF(OR(F898=13,F898=14,F898=15),5.01,IF(OR(F898=16,F898=17,F898=18),5.17,5.34)))))))))), IF(K898="Գ-3", IF(F898=0,3.21,IF(F898=1,3.31,IF(F898=2,3.42,IF(F898=3,3.53,IF(OR(F898=5,F898=4),3.64,IF(OR(F898=6,F898=7),3.76,IF(OR(F898=8,F898=9),3.88,IF(OR(F898=10,F898=11,F898=12),4.01,IF(OR(F898=13,F898=14,F898=15),4.13,IF(OR(F898=16,F898=17,F898=18),4.27,4.4)))))))))), IF(K898="Ա-1", IF(F898=0,2.66,IF(F898=1,2.75,IF(F898=2,2.83,IF(F898=3,2.92,IF(OR(F898=5,F898=4),3.02,IF(OR(F898=6,F898=7),3.11,IF(OR(F898=8,F898=9),3.21,IF(OR(F898=10,F898=11,F898=12),3.31,IF(OR(F898=13,F898=14,F898=15),3.42,IF(OR(F898=16,F898=17,F898=18),3.53,3.64)))))))))), IF(K898="Ա-2", IF(F898=0,2.28,IF(F898=1,2.35,IF(F898=2,2.43,IF(F898=3,2.5,IF(OR(F898=5,F898=4),2.58,IF(OR(F898=6,F898=7),2.66,IF(OR(F898=8,F898=9),2.75,IF(OR(F898=10,F898=11,F898=12),2.83,IF(OR(F898=13,F898=14,F898=15),2.92,IF(OR(F898=16,F898=17,F898=18),3.01,3.11)))))))))),IF(K898="Ա-3", IF(F898=0,1.96,IF(F898=1,2.02,IF(F898=2,2.08,IF(F898=3,2.15,IF(OR(F898=5,F898=4),2.21,IF(OR(F898=6,F898=7),2.28,IF(OR(F898=8,F898=9),2.35,IF(OR(F898=10,F898=11,F898=12),2.42,IF(OR(F898=13,F898=14,F898=15),2.5,IF(OR(F898=16,F898=17,F898=18),2.58,2.66)))))))))), IF(K898="Կ-1", IF(F898=0,1.68,IF(F898=1,1.73,IF(F898=2,1.79,IF(F898=3,1.84,IF(OR(F898=5,F898=4),1.9,IF(OR(F898=6,F898=7),1.96,IF(OR(F898=8,F898=9),2.02,IF(OR(F898=10,F898=11,F898=12),2.08,IF(OR(F898=13,F898=14,F898=15),2.14,IF(OR(F898=16,F898=17,F898=18),2.21,2.28)))))))))), IF(K898="Կ-2", IF(F898=0,1.45,IF(F898=1,1.49,IF(F898=2,1.54,IF(F898=3,1.59,IF(OR(F898=5,F898=4),1.63,IF(OR(F898=6,F898=7),1.68,IF(OR(F898=8,F898=9),1.73,IF(OR(F898=10,F898=11,F898=12),1.79,IF(OR(F898=13,F898=14,F898=15),1.84,IF(OR(F898=16,F898=17,F898=18),1.9,1.95)))))))))),IF(K898="Կ-3", IF(F898=0,1.25,IF(F898=1,1.29,IF(F898=2,1.33,IF(F898=3,1.37,IF(OR(F898=5,F898=4),1.41,IF(OR(F898=6,F898=7),1.45,IF(OR(F898=8,F898=9),1.49,IF(OR(F898=10,F898=11,F898=12),1.54,IF(OR(F898=13,F898=14,F898=15),1.58,IF(OR(F898=16,F898=17,F898=18),1.63,1.68)))))))))), "Error"))))))))))))</f>
        <v>1.73</v>
      </c>
      <c r="H898" s="801">
        <v>66140</v>
      </c>
      <c r="I898" s="823"/>
      <c r="J898" s="842"/>
      <c r="K898" s="795" t="s">
        <v>97</v>
      </c>
      <c r="L898" s="787">
        <f>H898*G898</f>
        <v>114422.2</v>
      </c>
      <c r="M898" s="790">
        <f t="shared" si="2468"/>
        <v>114422.2</v>
      </c>
      <c r="N898" s="791">
        <f>+M898*13</f>
        <v>1487488.5999999999</v>
      </c>
      <c r="O898" s="792">
        <f t="shared" si="2470"/>
        <v>1</v>
      </c>
      <c r="P898" s="793">
        <f t="shared" si="2471"/>
        <v>2</v>
      </c>
      <c r="Q898" s="794">
        <f>IF(O898&lt;1,0,IF(W898="Բ-1",IF(P898=0,6.94,IF(P898=1,7.17,IF(P898=2,7.41,IF(P898=3,7.66,IF(OR(P898=5,P898=4),7.92,IF(OR(P898=6,P898=7),8.18,IF(OR(P898=8,P898=9),8.46,IF(OR(P898=10,P898=11,P898=12),8.74,IF(OR(P898=13,P898=14,P898=15),9.03,IF(OR(P898=16,P898=17,P898=18),9.33,9.65)))))))))),IF(W898="Բ-2", IF(P898=0,5.71,IF(P898=1,5.89,IF(P898=2,6.09,IF(P898=3,6.29,IF(OR(P898=5,P898=4),6.5,IF(OR(P898=6,P898=7),6.72,IF(OR(P898=8,P898=9),6.94,IF(OR(P898=10,P898=11,P898=12),7.17,IF(OR(P898=13,P898=14,P898=15),7.41,IF(OR(P898=16,P898=17,P898=18),7.65,7.91)))))))))), IF(W898="Գ-1", IF(P898=0,4.7,IF(P898=1,4.86,IF(P898=2,5.01,IF(P898=3,5.18,IF(OR(P898=5,P898=4),5.35,IF(OR(P898=6,P898=7),5.52,IF(OR(P898=8,P898=9),5.71,IF(OR(P898=10,P898=11,P898=12),5.89,IF(OR(P898=13,P898=14,P898=15),6.09,IF(OR(P898=16,P898=17,P898=18),6.29,6.49)))))))))), IF(W898="Գ-2", IF(P898=0,3.88,IF(P898=1,4.01,IF(P898=2,4.14,IF(P898=3,4.27,IF(OR(P898=5,P898=4),4.41,IF(OR(P898=6,P898=7),4.55,IF(OR(P898=8,P898=9),4.7,IF(OR(P898=10,P898=11,P898=12),4.85,IF(OR(P898=13,P898=14,P898=15),5.01,IF(OR(P898=16,P898=17,P898=18),5.17,5.34)))))))))), IF(W898="Գ-3", IF(P898=0,3.21,IF(P898=1,3.31,IF(P898=2,3.42,IF(P898=3,3.53,IF(OR(P898=5,P898=4),3.64,IF(OR(P898=6,P898=7),3.76,IF(OR(P898=8,P898=9),3.88,IF(OR(P898=10,P898=11,P898=12),4.01,IF(OR(P898=13,P898=14,P898=15),4.13,IF(OR(P898=16,P898=17,P898=18),4.27,4.4)))))))))), IF(W898="Ա-1", IF(P898=0,2.66,IF(P898=1,2.75,IF(P898=2,2.83,IF(P898=3,2.92,IF(OR(P898=5,P898=4),3.02,IF(OR(P898=6,P898=7),3.11,IF(OR(P898=8,P898=9),3.21,IF(OR(P898=10,P898=11,P898=12),3.31,IF(OR(P898=13,P898=14,P898=15),3.42,IF(OR(P898=16,P898=17,P898=18),3.53,3.64)))))))))), IF(W898="Ա-2", IF(P898=0,2.28,IF(P898=1,2.35,IF(P898=2,2.43,IF(P898=3,2.5,IF(OR(P898=5,P898=4),2.58,IF(OR(P898=6,P898=7),2.66,IF(OR(P898=8,P898=9),2.75,IF(OR(P898=10,P898=11,P898=12),2.83,IF(OR(P898=13,P898=14,P898=15),2.92,IF(OR(P898=16,P898=17,P898=18),3.01,3.11)))))))))),IF(W898="Ա-3", IF(P898=0,1.96,IF(P898=1,2.02,IF(P898=2,2.08,IF(P898=3,2.15,IF(OR(P898=5,P898=4),2.21,IF(OR(P898=6,P898=7),2.28,IF(OR(P898=8,P898=9),2.35,IF(OR(P898=10,P898=11,P898=12),2.42,IF(OR(P898=13,P898=14,P898=15),2.5,IF(OR(P898=16,P898=17,P898=18),2.58,2.66)))))))))), IF(W898="Կ-1", IF(P898=0,1.68,IF(P898=1,1.73,IF(P898=2,1.79,IF(P898=3,1.84,IF(OR(P898=5,P898=4),1.9,IF(OR(P898=6,P898=7),1.96,IF(OR(P898=8,P898=9),2.02,IF(OR(P898=10,P898=11,P898=12),2.08,IF(OR(P898=13,P898=14,P898=15),2.14,IF(OR(P898=16,P898=17,P898=18),2.21,2.28)))))))))), IF(W898="Կ-2", IF(P898=0,1.45,IF(P898=1,1.49,IF(P898=2,1.54,IF(P898=3,1.59,IF(OR(P898=5,P898=4),1.63,IF(OR(P898=6,P898=7),1.68,IF(OR(P898=8,P898=9),1.73,IF(OR(P898=10,P898=11,P898=12),1.79,IF(OR(P898=13,P898=14,P898=15),1.84,IF(OR(P898=16,P898=17,P898=18),1.9,1.95)))))))))),IF(W898="Կ-3", IF(P898=0,1.25,IF(P898=1,1.29,IF(P898=2,1.33,IF(P898=3,1.37,IF(OR(P898=5,P898=4),1.41,IF(OR(P898=6,P898=7),1.45,IF(OR(P898=8,P898=9),1.49,IF(OR(P898=10,P898=11,P898=12),1.54,IF(OR(P898=13,P898=14,P898=15),1.58,IF(OR(P898=16,P898=17,P898=18),1.63,1.68)))))))))), "Error"))))))))))))</f>
        <v>1.79</v>
      </c>
      <c r="R898" s="785"/>
      <c r="S898" s="786">
        <f>+Q898+Q898*R898</f>
        <v>1.79</v>
      </c>
      <c r="T898" s="787">
        <v>66140</v>
      </c>
      <c r="U898" s="823"/>
      <c r="V898" s="842"/>
      <c r="W898" s="795" t="str">
        <f t="shared" si="2474"/>
        <v>Կ-1</v>
      </c>
      <c r="X898" s="787">
        <f>T898*S898</f>
        <v>118390.6</v>
      </c>
      <c r="Y898" s="790">
        <f>S898*T898+U898+V898</f>
        <v>118390.6</v>
      </c>
      <c r="Z898" s="796">
        <f>+Y898*13</f>
        <v>1539077.8</v>
      </c>
      <c r="AA898" s="792">
        <f>+O898</f>
        <v>1</v>
      </c>
      <c r="AB898" s="793">
        <f>+P898+1</f>
        <v>3</v>
      </c>
      <c r="AC898" s="794">
        <f>IF(AA898&lt;1,0,IF(AI898="Բ-1",IF(AB898=0,6.94,IF(AB898=1,7.17,IF(AB898=2,7.41,IF(AB898=3,7.66,IF(OR(AB898=5,AB898=4),7.92,IF(OR(AB898=6,AB898=7),8.18,IF(OR(AB898=8,AB898=9),8.46,IF(OR(AB898=10,AB898=11,AB898=12),8.74,IF(OR(AB898=13,AB898=14,AB898=15),9.03,IF(OR(AB898=16,AB898=17,AB898=18),9.33,9.65)))))))))),IF(AI898="Բ-2", IF(AB898=0,5.71,IF(AB898=1,5.89,IF(AB898=2,6.09,IF(AB898=3,6.29,IF(OR(AB898=5,AB898=4),6.5,IF(OR(AB898=6,AB898=7),6.72,IF(OR(AB898=8,AB898=9),6.94,IF(OR(AB898=10,AB898=11,AB898=12),7.17,IF(OR(AB898=13,AB898=14,AB898=15),7.41,IF(OR(AB898=16,AB898=17,AB898=18),7.65,7.91)))))))))), IF(AI898="Գ-1", IF(AB898=0,4.7,IF(AB898=1,4.86,IF(AB898=2,5.01,IF(AB898=3,5.18,IF(OR(AB898=5,AB898=4),5.35,IF(OR(AB898=6,AB898=7),5.52,IF(OR(AB898=8,AB898=9),5.71,IF(OR(AB898=10,AB898=11,AB898=12),5.89,IF(OR(AB898=13,AB898=14,AB898=15),6.09,IF(OR(AB898=16,AB898=17,AB898=18),6.29,6.49)))))))))), IF(AI898="Գ-2", IF(AB898=0,3.88,IF(AB898=1,4.01,IF(AB898=2,4.14,IF(AB898=3,4.27,IF(OR(AB898=5,AB898=4),4.41,IF(OR(AB898=6,AB898=7),4.55,IF(OR(AB898=8,AB898=9),4.7,IF(OR(AB898=10,AB898=11,AB898=12),4.85,IF(OR(AB898=13,AB898=14,AB898=15),5.01,IF(OR(AB898=16,AB898=17,AB898=18),5.17,5.34)))))))))), IF(AI898="Գ-3", IF(AB898=0,3.21,IF(AB898=1,3.31,IF(AB898=2,3.42,IF(AB898=3,3.53,IF(OR(AB898=5,AB898=4),3.64,IF(OR(AB898=6,AB898=7),3.76,IF(OR(AB898=8,AB898=9),3.88,IF(OR(AB898=10,AB898=11,AB898=12),4.01,IF(OR(AB898=13,AB898=14,AB898=15),4.13,IF(OR(AB898=16,AB898=17,AB898=18),4.27,4.4)))))))))), IF(AI898="Ա-1", IF(AB898=0,2.66,IF(AB898=1,2.75,IF(AB898=2,2.83,IF(AB898=3,2.92,IF(OR(AB898=5,AB898=4),3.02,IF(OR(AB898=6,AB898=7),3.11,IF(OR(AB898=8,AB898=9),3.21,IF(OR(AB898=10,AB898=11,AB898=12),3.31,IF(OR(AB898=13,AB898=14,AB898=15),3.42,IF(OR(AB898=16,AB898=17,AB898=18),3.53,3.64)))))))))), IF(AI898="Ա-2", IF(AB898=0,2.28,IF(AB898=1,2.35,IF(AB898=2,2.43,IF(AB898=3,2.5,IF(OR(AB898=5,AB898=4),2.58,IF(OR(AB898=6,AB898=7),2.66,IF(OR(AB898=8,AB898=9),2.75,IF(OR(AB898=10,AB898=11,AB898=12),2.83,IF(OR(AB898=13,AB898=14,AB898=15),2.92,IF(OR(AB898=16,AB898=17,AB898=18),3.01,3.11)))))))))),IF(AI898="Ա-3", IF(AB898=0,1.96,IF(AB898=1,2.02,IF(AB898=2,2.08,IF(AB898=3,2.15,IF(OR(AB898=5,AB898=4),2.21,IF(OR(AB898=6,AB898=7),2.28,IF(OR(AB898=8,AB898=9),2.35,IF(OR(AB898=10,AB898=11,AB898=12),2.42,IF(OR(AB898=13,AB898=14,AB898=15),2.5,IF(OR(AB898=16,AB898=17,AB898=18),2.58,2.66)))))))))), IF(AI898="Կ-1", IF(AB898=0,1.68,IF(AB898=1,1.73,IF(AB898=2,1.79,IF(AB898=3,1.84,IF(OR(AB898=5,AB898=4),1.9,IF(OR(AB898=6,AB898=7),1.96,IF(OR(AB898=8,AB898=9),2.02,IF(OR(AB898=10,AB898=11,AB898=12),2.08,IF(OR(AB898=13,AB898=14,AB898=15),2.14,IF(OR(AB898=16,AB898=17,AB898=18),2.21,2.28)))))))))), IF(AI898="Կ-2", IF(AB898=0,1.45,IF(AB898=1,1.49,IF(AB898=2,1.54,IF(AB898=3,1.59,IF(OR(AB898=5,AB898=4),1.63,IF(OR(AB898=6,AB898=7),1.68,IF(OR(AB898=8,AB898=9),1.73,IF(OR(AB898=10,AB898=11,AB898=12),1.79,IF(OR(AB898=13,AB898=14,AB898=15),1.84,IF(OR(AB898=16,AB898=17,AB898=18),1.9,1.95)))))))))),IF(AI898="Կ-3", IF(AB898=0,1.25,IF(AB898=1,1.29,IF(AB898=2,1.33,IF(AB898=3,1.37,IF(OR(AB898=5,AB898=4),1.41,IF(OR(AB898=6,AB898=7),1.45,IF(OR(AB898=8,AB898=9),1.49,IF(OR(AB898=10,AB898=11,AB898=12),1.54,IF(OR(AB898=13,AB898=14,AB898=15),1.58,IF(OR(AB898=16,AB898=17,AB898=18),1.63,1.68)))))))))), "Error"))))))))))))</f>
        <v>1.84</v>
      </c>
      <c r="AD898" s="785"/>
      <c r="AE898" s="786">
        <f>+AC898+AC898*AD898</f>
        <v>1.84</v>
      </c>
      <c r="AF898" s="787">
        <v>66140</v>
      </c>
      <c r="AG898" s="823"/>
      <c r="AH898" s="842"/>
      <c r="AI898" s="789" t="str">
        <f>+W898</f>
        <v>Կ-1</v>
      </c>
      <c r="AJ898" s="787">
        <f>AF898*AE898</f>
        <v>121697.60000000001</v>
      </c>
      <c r="AK898" s="790">
        <f>AE898*AF898+AG898+AH898</f>
        <v>121697.60000000001</v>
      </c>
      <c r="AL898" s="796">
        <f>+AK898*13</f>
        <v>1582068.8</v>
      </c>
      <c r="AM898" s="792">
        <f>+AA898</f>
        <v>1</v>
      </c>
      <c r="AN898" s="793">
        <f>+AB898+1</f>
        <v>4</v>
      </c>
      <c r="AO898" s="794">
        <f>IF(AM898&lt;1,0,IF(AU898="Բ-1",IF(AN898=0,6.94,IF(AN898=1,7.17,IF(AN898=2,7.41,IF(AN898=3,7.66,IF(OR(AN898=5,AN898=4),7.92,IF(OR(AN898=6,AN898=7),8.18,IF(OR(AN898=8,AN898=9),8.46,IF(OR(AN898=10,AN898=11,AN898=12),8.74,IF(OR(AN898=13,AN898=14,AN898=15),9.03,IF(OR(AN898=16,AN898=17,AN898=18),9.33,9.65)))))))))),IF(AU898="Բ-2", IF(AN898=0,5.71,IF(AN898=1,5.89,IF(AN898=2,6.09,IF(AN898=3,6.29,IF(OR(AN898=5,AN898=4),6.5,IF(OR(AN898=6,AN898=7),6.72,IF(OR(AN898=8,AN898=9),6.94,IF(OR(AN898=10,AN898=11,AN898=12),7.17,IF(OR(AN898=13,AN898=14,AN898=15),7.41,IF(OR(AN898=16,AN898=17,AN898=18),7.65,7.91)))))))))), IF(AU898="Գ-1", IF(AN898=0,4.7,IF(AN898=1,4.86,IF(AN898=2,5.01,IF(AN898=3,5.18,IF(OR(AN898=5,AN898=4),5.35,IF(OR(AN898=6,AN898=7),5.52,IF(OR(AN898=8,AN898=9),5.71,IF(OR(AN898=10,AN898=11,AN898=12),5.89,IF(OR(AN898=13,AN898=14,AN898=15),6.09,IF(OR(AN898=16,AN898=17,AN898=18),6.29,6.49)))))))))), IF(AU898="Գ-2", IF(AN898=0,3.88,IF(AN898=1,4.01,IF(AN898=2,4.14,IF(AN898=3,4.27,IF(OR(AN898=5,AN898=4),4.41,IF(OR(AN898=6,AN898=7),4.55,IF(OR(AN898=8,AN898=9),4.7,IF(OR(AN898=10,AN898=11,AN898=12),4.85,IF(OR(AN898=13,AN898=14,AN898=15),5.01,IF(OR(AN898=16,AN898=17,AN898=18),5.17,5.34)))))))))), IF(AU898="Գ-3", IF(AN898=0,3.21,IF(AN898=1,3.31,IF(AN898=2,3.42,IF(AN898=3,3.53,IF(OR(AN898=5,AN898=4),3.64,IF(OR(AN898=6,AN898=7),3.76,IF(OR(AN898=8,AN898=9),3.88,IF(OR(AN898=10,AN898=11,AN898=12),4.01,IF(OR(AN898=13,AN898=14,AN898=15),4.13,IF(OR(AN898=16,AN898=17,AN898=18),4.27,4.4)))))))))), IF(AU898="Ա-1", IF(AN898=0,2.66,IF(AN898=1,2.75,IF(AN898=2,2.83,IF(AN898=3,2.92,IF(OR(AN898=5,AN898=4),3.02,IF(OR(AN898=6,AN898=7),3.11,IF(OR(AN898=8,AN898=9),3.21,IF(OR(AN898=10,AN898=11,AN898=12),3.31,IF(OR(AN898=13,AN898=14,AN898=15),3.42,IF(OR(AN898=16,AN898=17,AN898=18),3.53,3.64)))))))))), IF(AU898="Ա-2", IF(AN898=0,2.28,IF(AN898=1,2.35,IF(AN898=2,2.43,IF(AN898=3,2.5,IF(OR(AN898=5,AN898=4),2.58,IF(OR(AN898=6,AN898=7),2.66,IF(OR(AN898=8,AN898=9),2.75,IF(OR(AN898=10,AN898=11,AN898=12),2.83,IF(OR(AN898=13,AN898=14,AN898=15),2.92,IF(OR(AN898=16,AN898=17,AN898=18),3.01,3.11)))))))))),IF(AU898="Ա-3", IF(AN898=0,1.96,IF(AN898=1,2.02,IF(AN898=2,2.08,IF(AN898=3,2.15,IF(OR(AN898=5,AN898=4),2.21,IF(OR(AN898=6,AN898=7),2.28,IF(OR(AN898=8,AN898=9),2.35,IF(OR(AN898=10,AN898=11,AN898=12),2.42,IF(OR(AN898=13,AN898=14,AN898=15),2.5,IF(OR(AN898=16,AN898=17,AN898=18),2.58,2.66)))))))))), IF(AU898="Կ-1", IF(AN898=0,1.68,IF(AN898=1,1.73,IF(AN898=2,1.79,IF(AN898=3,1.84,IF(OR(AN898=5,AN898=4),1.9,IF(OR(AN898=6,AN898=7),1.96,IF(OR(AN898=8,AN898=9),2.02,IF(OR(AN898=10,AN898=11,AN898=12),2.08,IF(OR(AN898=13,AN898=14,AN898=15),2.14,IF(OR(AN898=16,AN898=17,AN898=18),2.21,2.28)))))))))), IF(AU898="Կ-2", IF(AN898=0,1.45,IF(AN898=1,1.49,IF(AN898=2,1.54,IF(AN898=3,1.59,IF(OR(AN898=5,AN898=4),1.63,IF(OR(AN898=6,AN898=7),1.68,IF(OR(AN898=8,AN898=9),1.73,IF(OR(AN898=10,AN898=11,AN898=12),1.79,IF(OR(AN898=13,AN898=14,AN898=15),1.84,IF(OR(AN898=16,AN898=17,AN898=18),1.9,1.95)))))))))),IF(AU898="Կ-3", IF(AN898=0,1.25,IF(AN898=1,1.29,IF(AN898=2,1.33,IF(AN898=3,1.37,IF(OR(AN898=5,AN898=4),1.41,IF(OR(AN898=6,AN898=7),1.45,IF(OR(AN898=8,AN898=9),1.49,IF(OR(AN898=10,AN898=11,AN898=12),1.54,IF(OR(AN898=13,AN898=14,AN898=15),1.58,IF(OR(AN898=16,AN898=17,AN898=18),1.63,1.68)))))))))), "Error"))))))))))))</f>
        <v>1.9</v>
      </c>
      <c r="AP898" s="785"/>
      <c r="AQ898" s="786">
        <f>+AO898+AO898*AP898</f>
        <v>1.9</v>
      </c>
      <c r="AR898" s="787">
        <v>66140</v>
      </c>
      <c r="AS898" s="823"/>
      <c r="AT898" s="842"/>
      <c r="AU898" s="789" t="str">
        <f>+AI898</f>
        <v>Կ-1</v>
      </c>
      <c r="AV898" s="787">
        <f>AR898*AQ898</f>
        <v>125666</v>
      </c>
      <c r="AW898" s="790">
        <f>AQ898*AR898+AS898+AT898</f>
        <v>125666</v>
      </c>
      <c r="AX898" s="796">
        <f>+AW898*13</f>
        <v>1633658</v>
      </c>
    </row>
    <row r="899" spans="2:50" s="776" customFormat="1" ht="13.5">
      <c r="B899" s="1594">
        <v>12</v>
      </c>
      <c r="C899" s="1332" t="s">
        <v>726</v>
      </c>
      <c r="D899" s="656" t="s">
        <v>280</v>
      </c>
      <c r="E899" s="798">
        <v>1</v>
      </c>
      <c r="F899" s="1335">
        <v>13</v>
      </c>
      <c r="G899" s="799">
        <f t="shared" si="2494"/>
        <v>2.14</v>
      </c>
      <c r="H899" s="801">
        <v>66140</v>
      </c>
      <c r="I899" s="823"/>
      <c r="J899" s="842"/>
      <c r="K899" s="795" t="s">
        <v>97</v>
      </c>
      <c r="L899" s="787">
        <f t="shared" si="2495"/>
        <v>141539.6</v>
      </c>
      <c r="M899" s="790">
        <f t="shared" si="2468"/>
        <v>141539.6</v>
      </c>
      <c r="N899" s="791">
        <f t="shared" si="2496"/>
        <v>1840014.8</v>
      </c>
      <c r="O899" s="792">
        <f t="shared" si="2470"/>
        <v>1</v>
      </c>
      <c r="P899" s="793">
        <f t="shared" si="2471"/>
        <v>14</v>
      </c>
      <c r="Q899" s="794">
        <f t="shared" si="2497"/>
        <v>2.14</v>
      </c>
      <c r="R899" s="785"/>
      <c r="S899" s="786">
        <f t="shared" si="2498"/>
        <v>2.14</v>
      </c>
      <c r="T899" s="787">
        <v>66140</v>
      </c>
      <c r="U899" s="823"/>
      <c r="V899" s="842"/>
      <c r="W899" s="795" t="str">
        <f t="shared" si="2474"/>
        <v>Կ-1</v>
      </c>
      <c r="X899" s="787">
        <f t="shared" si="2499"/>
        <v>141539.6</v>
      </c>
      <c r="Y899" s="790">
        <f t="shared" si="2500"/>
        <v>141539.6</v>
      </c>
      <c r="Z899" s="796">
        <f t="shared" si="2501"/>
        <v>1840014.8</v>
      </c>
      <c r="AA899" s="792">
        <f t="shared" si="2502"/>
        <v>1</v>
      </c>
      <c r="AB899" s="793">
        <f t="shared" si="2503"/>
        <v>15</v>
      </c>
      <c r="AC899" s="794">
        <f t="shared" si="2504"/>
        <v>2.14</v>
      </c>
      <c r="AD899" s="785"/>
      <c r="AE899" s="786">
        <f t="shared" si="2505"/>
        <v>2.14</v>
      </c>
      <c r="AF899" s="787">
        <v>66140</v>
      </c>
      <c r="AG899" s="823"/>
      <c r="AH899" s="842"/>
      <c r="AI899" s="789" t="str">
        <f t="shared" si="2506"/>
        <v>Կ-1</v>
      </c>
      <c r="AJ899" s="787">
        <f t="shared" si="2507"/>
        <v>141539.6</v>
      </c>
      <c r="AK899" s="790">
        <f t="shared" si="2508"/>
        <v>141539.6</v>
      </c>
      <c r="AL899" s="796">
        <f t="shared" si="2509"/>
        <v>1840014.8</v>
      </c>
      <c r="AM899" s="792">
        <f t="shared" si="2510"/>
        <v>1</v>
      </c>
      <c r="AN899" s="793">
        <f t="shared" si="2511"/>
        <v>16</v>
      </c>
      <c r="AO899" s="794">
        <f t="shared" si="2512"/>
        <v>2.21</v>
      </c>
      <c r="AP899" s="785"/>
      <c r="AQ899" s="786">
        <f t="shared" si="2513"/>
        <v>2.21</v>
      </c>
      <c r="AR899" s="787">
        <v>66140</v>
      </c>
      <c r="AS899" s="823"/>
      <c r="AT899" s="842"/>
      <c r="AU899" s="789" t="str">
        <f t="shared" si="2514"/>
        <v>Կ-1</v>
      </c>
      <c r="AV899" s="787">
        <f t="shared" si="2515"/>
        <v>146169.4</v>
      </c>
      <c r="AW899" s="790">
        <f t="shared" si="2516"/>
        <v>146169.4</v>
      </c>
      <c r="AX899" s="796">
        <f t="shared" si="2517"/>
        <v>1900202.2</v>
      </c>
    </row>
    <row r="900" spans="2:50" s="776" customFormat="1" ht="13.5">
      <c r="B900" s="1594">
        <v>13</v>
      </c>
      <c r="C900" s="1332" t="s">
        <v>2396</v>
      </c>
      <c r="D900" s="656" t="s">
        <v>280</v>
      </c>
      <c r="E900" s="798">
        <v>1</v>
      </c>
      <c r="F900" s="1335">
        <v>0</v>
      </c>
      <c r="G900" s="799">
        <f t="shared" si="2494"/>
        <v>1.68</v>
      </c>
      <c r="H900" s="801">
        <v>66140</v>
      </c>
      <c r="I900" s="823"/>
      <c r="J900" s="842"/>
      <c r="K900" s="795" t="s">
        <v>97</v>
      </c>
      <c r="L900" s="787">
        <f>H900*G900</f>
        <v>111115.2</v>
      </c>
      <c r="M900" s="790">
        <f t="shared" si="2468"/>
        <v>111115.2</v>
      </c>
      <c r="N900" s="791">
        <f>+M900*13</f>
        <v>1444497.5999999999</v>
      </c>
      <c r="O900" s="792">
        <f t="shared" si="2470"/>
        <v>1</v>
      </c>
      <c r="P900" s="793">
        <f t="shared" si="2471"/>
        <v>1</v>
      </c>
      <c r="Q900" s="794">
        <f>IF(O900&lt;1,0,IF(W900="Բ-1",IF(P900=0,6.94,IF(P900=1,7.17,IF(P900=2,7.41,IF(P900=3,7.66,IF(OR(P900=5,P900=4),7.92,IF(OR(P900=6,P900=7),8.18,IF(OR(P900=8,P900=9),8.46,IF(OR(P900=10,P900=11,P900=12),8.74,IF(OR(P900=13,P900=14,P900=15),9.03,IF(OR(P900=16,P900=17,P900=18),9.33,9.65)))))))))),IF(W900="Բ-2", IF(P900=0,5.71,IF(P900=1,5.89,IF(P900=2,6.09,IF(P900=3,6.29,IF(OR(P900=5,P900=4),6.5,IF(OR(P900=6,P900=7),6.72,IF(OR(P900=8,P900=9),6.94,IF(OR(P900=10,P900=11,P900=12),7.17,IF(OR(P900=13,P900=14,P900=15),7.41,IF(OR(P900=16,P900=17,P900=18),7.65,7.91)))))))))), IF(W900="Գ-1", IF(P900=0,4.7,IF(P900=1,4.86,IF(P900=2,5.01,IF(P900=3,5.18,IF(OR(P900=5,P900=4),5.35,IF(OR(P900=6,P900=7),5.52,IF(OR(P900=8,P900=9),5.71,IF(OR(P900=10,P900=11,P900=12),5.89,IF(OR(P900=13,P900=14,P900=15),6.09,IF(OR(P900=16,P900=17,P900=18),6.29,6.49)))))))))), IF(W900="Գ-2", IF(P900=0,3.88,IF(P900=1,4.01,IF(P900=2,4.14,IF(P900=3,4.27,IF(OR(P900=5,P900=4),4.41,IF(OR(P900=6,P900=7),4.55,IF(OR(P900=8,P900=9),4.7,IF(OR(P900=10,P900=11,P900=12),4.85,IF(OR(P900=13,P900=14,P900=15),5.01,IF(OR(P900=16,P900=17,P900=18),5.17,5.34)))))))))), IF(W900="Գ-3", IF(P900=0,3.21,IF(P900=1,3.31,IF(P900=2,3.42,IF(P900=3,3.53,IF(OR(P900=5,P900=4),3.64,IF(OR(P900=6,P900=7),3.76,IF(OR(P900=8,P900=9),3.88,IF(OR(P900=10,P900=11,P900=12),4.01,IF(OR(P900=13,P900=14,P900=15),4.13,IF(OR(P900=16,P900=17,P900=18),4.27,4.4)))))))))), IF(W900="Ա-1", IF(P900=0,2.66,IF(P900=1,2.75,IF(P900=2,2.83,IF(P900=3,2.92,IF(OR(P900=5,P900=4),3.02,IF(OR(P900=6,P900=7),3.11,IF(OR(P900=8,P900=9),3.21,IF(OR(P900=10,P900=11,P900=12),3.31,IF(OR(P900=13,P900=14,P900=15),3.42,IF(OR(P900=16,P900=17,P900=18),3.53,3.64)))))))))), IF(W900="Ա-2", IF(P900=0,2.28,IF(P900=1,2.35,IF(P900=2,2.43,IF(P900=3,2.5,IF(OR(P900=5,P900=4),2.58,IF(OR(P900=6,P900=7),2.66,IF(OR(P900=8,P900=9),2.75,IF(OR(P900=10,P900=11,P900=12),2.83,IF(OR(P900=13,P900=14,P900=15),2.92,IF(OR(P900=16,P900=17,P900=18),3.01,3.11)))))))))),IF(W900="Ա-3", IF(P900=0,1.96,IF(P900=1,2.02,IF(P900=2,2.08,IF(P900=3,2.15,IF(OR(P900=5,P900=4),2.21,IF(OR(P900=6,P900=7),2.28,IF(OR(P900=8,P900=9),2.35,IF(OR(P900=10,P900=11,P900=12),2.42,IF(OR(P900=13,P900=14,P900=15),2.5,IF(OR(P900=16,P900=17,P900=18),2.58,2.66)))))))))), IF(W900="Կ-1", IF(P900=0,1.68,IF(P900=1,1.73,IF(P900=2,1.79,IF(P900=3,1.84,IF(OR(P900=5,P900=4),1.9,IF(OR(P900=6,P900=7),1.96,IF(OR(P900=8,P900=9),2.02,IF(OR(P900=10,P900=11,P900=12),2.08,IF(OR(P900=13,P900=14,P900=15),2.14,IF(OR(P900=16,P900=17,P900=18),2.21,2.28)))))))))), IF(W900="Կ-2", IF(P900=0,1.45,IF(P900=1,1.49,IF(P900=2,1.54,IF(P900=3,1.59,IF(OR(P900=5,P900=4),1.63,IF(OR(P900=6,P900=7),1.68,IF(OR(P900=8,P900=9),1.73,IF(OR(P900=10,P900=11,P900=12),1.79,IF(OR(P900=13,P900=14,P900=15),1.84,IF(OR(P900=16,P900=17,P900=18),1.9,1.95)))))))))),IF(W900="Կ-3", IF(P900=0,1.25,IF(P900=1,1.29,IF(P900=2,1.33,IF(P900=3,1.37,IF(OR(P900=5,P900=4),1.41,IF(OR(P900=6,P900=7),1.45,IF(OR(P900=8,P900=9),1.49,IF(OR(P900=10,P900=11,P900=12),1.54,IF(OR(P900=13,P900=14,P900=15),1.58,IF(OR(P900=16,P900=17,P900=18),1.63,1.68)))))))))), "Error"))))))))))))</f>
        <v>1.73</v>
      </c>
      <c r="R900" s="785"/>
      <c r="S900" s="786">
        <f>+Q900+Q900*R900</f>
        <v>1.73</v>
      </c>
      <c r="T900" s="787">
        <v>66140</v>
      </c>
      <c r="U900" s="826"/>
      <c r="V900" s="842"/>
      <c r="W900" s="795" t="str">
        <f t="shared" si="2474"/>
        <v>Կ-1</v>
      </c>
      <c r="X900" s="787">
        <f>T900*S900</f>
        <v>114422.2</v>
      </c>
      <c r="Y900" s="790">
        <f>S900*T900+U900+V900</f>
        <v>114422.2</v>
      </c>
      <c r="Z900" s="796">
        <f>+Y900*13</f>
        <v>1487488.5999999999</v>
      </c>
      <c r="AA900" s="792">
        <f>+O900</f>
        <v>1</v>
      </c>
      <c r="AB900" s="793">
        <f>+P900+1</f>
        <v>2</v>
      </c>
      <c r="AC900" s="794">
        <f>IF(AA900&lt;1,0,IF(AI900="Բ-1",IF(AB900=0,6.94,IF(AB900=1,7.17,IF(AB900=2,7.41,IF(AB900=3,7.66,IF(OR(AB900=5,AB900=4),7.92,IF(OR(AB900=6,AB900=7),8.18,IF(OR(AB900=8,AB900=9),8.46,IF(OR(AB900=10,AB900=11,AB900=12),8.74,IF(OR(AB900=13,AB900=14,AB900=15),9.03,IF(OR(AB900=16,AB900=17,AB900=18),9.33,9.65)))))))))),IF(AI900="Բ-2", IF(AB900=0,5.71,IF(AB900=1,5.89,IF(AB900=2,6.09,IF(AB900=3,6.29,IF(OR(AB900=5,AB900=4),6.5,IF(OR(AB900=6,AB900=7),6.72,IF(OR(AB900=8,AB900=9),6.94,IF(OR(AB900=10,AB900=11,AB900=12),7.17,IF(OR(AB900=13,AB900=14,AB900=15),7.41,IF(OR(AB900=16,AB900=17,AB900=18),7.65,7.91)))))))))), IF(AI900="Գ-1", IF(AB900=0,4.7,IF(AB900=1,4.86,IF(AB900=2,5.01,IF(AB900=3,5.18,IF(OR(AB900=5,AB900=4),5.35,IF(OR(AB900=6,AB900=7),5.52,IF(OR(AB900=8,AB900=9),5.71,IF(OR(AB900=10,AB900=11,AB900=12),5.89,IF(OR(AB900=13,AB900=14,AB900=15),6.09,IF(OR(AB900=16,AB900=17,AB900=18),6.29,6.49)))))))))), IF(AI900="Գ-2", IF(AB900=0,3.88,IF(AB900=1,4.01,IF(AB900=2,4.14,IF(AB900=3,4.27,IF(OR(AB900=5,AB900=4),4.41,IF(OR(AB900=6,AB900=7),4.55,IF(OR(AB900=8,AB900=9),4.7,IF(OR(AB900=10,AB900=11,AB900=12),4.85,IF(OR(AB900=13,AB900=14,AB900=15),5.01,IF(OR(AB900=16,AB900=17,AB900=18),5.17,5.34)))))))))), IF(AI900="Գ-3", IF(AB900=0,3.21,IF(AB900=1,3.31,IF(AB900=2,3.42,IF(AB900=3,3.53,IF(OR(AB900=5,AB900=4),3.64,IF(OR(AB900=6,AB900=7),3.76,IF(OR(AB900=8,AB900=9),3.88,IF(OR(AB900=10,AB900=11,AB900=12),4.01,IF(OR(AB900=13,AB900=14,AB900=15),4.13,IF(OR(AB900=16,AB900=17,AB900=18),4.27,4.4)))))))))), IF(AI900="Ա-1", IF(AB900=0,2.66,IF(AB900=1,2.75,IF(AB900=2,2.83,IF(AB900=3,2.92,IF(OR(AB900=5,AB900=4),3.02,IF(OR(AB900=6,AB900=7),3.11,IF(OR(AB900=8,AB900=9),3.21,IF(OR(AB900=10,AB900=11,AB900=12),3.31,IF(OR(AB900=13,AB900=14,AB900=15),3.42,IF(OR(AB900=16,AB900=17,AB900=18),3.53,3.64)))))))))), IF(AI900="Ա-2", IF(AB900=0,2.28,IF(AB900=1,2.35,IF(AB900=2,2.43,IF(AB900=3,2.5,IF(OR(AB900=5,AB900=4),2.58,IF(OR(AB900=6,AB900=7),2.66,IF(OR(AB900=8,AB900=9),2.75,IF(OR(AB900=10,AB900=11,AB900=12),2.83,IF(OR(AB900=13,AB900=14,AB900=15),2.92,IF(OR(AB900=16,AB900=17,AB900=18),3.01,3.11)))))))))),IF(AI900="Ա-3", IF(AB900=0,1.96,IF(AB900=1,2.02,IF(AB900=2,2.08,IF(AB900=3,2.15,IF(OR(AB900=5,AB900=4),2.21,IF(OR(AB900=6,AB900=7),2.28,IF(OR(AB900=8,AB900=9),2.35,IF(OR(AB900=10,AB900=11,AB900=12),2.42,IF(OR(AB900=13,AB900=14,AB900=15),2.5,IF(OR(AB900=16,AB900=17,AB900=18),2.58,2.66)))))))))), IF(AI900="Կ-1", IF(AB900=0,1.68,IF(AB900=1,1.73,IF(AB900=2,1.79,IF(AB900=3,1.84,IF(OR(AB900=5,AB900=4),1.9,IF(OR(AB900=6,AB900=7),1.96,IF(OR(AB900=8,AB900=9),2.02,IF(OR(AB900=10,AB900=11,AB900=12),2.08,IF(OR(AB900=13,AB900=14,AB900=15),2.14,IF(OR(AB900=16,AB900=17,AB900=18),2.21,2.28)))))))))), IF(AI900="Կ-2", IF(AB900=0,1.45,IF(AB900=1,1.49,IF(AB900=2,1.54,IF(AB900=3,1.59,IF(OR(AB900=5,AB900=4),1.63,IF(OR(AB900=6,AB900=7),1.68,IF(OR(AB900=8,AB900=9),1.73,IF(OR(AB900=10,AB900=11,AB900=12),1.79,IF(OR(AB900=13,AB900=14,AB900=15),1.84,IF(OR(AB900=16,AB900=17,AB900=18),1.9,1.95)))))))))),IF(AI900="Կ-3", IF(AB900=0,1.25,IF(AB900=1,1.29,IF(AB900=2,1.33,IF(AB900=3,1.37,IF(OR(AB900=5,AB900=4),1.41,IF(OR(AB900=6,AB900=7),1.45,IF(OR(AB900=8,AB900=9),1.49,IF(OR(AB900=10,AB900=11,AB900=12),1.54,IF(OR(AB900=13,AB900=14,AB900=15),1.58,IF(OR(AB900=16,AB900=17,AB900=18),1.63,1.68)))))))))), "Error"))))))))))))</f>
        <v>1.79</v>
      </c>
      <c r="AD900" s="785"/>
      <c r="AE900" s="786">
        <f>+AC900+AC900*AD900</f>
        <v>1.79</v>
      </c>
      <c r="AF900" s="787">
        <v>66140</v>
      </c>
      <c r="AG900" s="826"/>
      <c r="AH900" s="842"/>
      <c r="AI900" s="789" t="str">
        <f>+W900</f>
        <v>Կ-1</v>
      </c>
      <c r="AJ900" s="787">
        <f>AF900*AE900</f>
        <v>118390.6</v>
      </c>
      <c r="AK900" s="790">
        <f>AE900*AF900+AG900+AH900</f>
        <v>118390.6</v>
      </c>
      <c r="AL900" s="796">
        <f>+AK900*13</f>
        <v>1539077.8</v>
      </c>
      <c r="AM900" s="792">
        <f>+AA900</f>
        <v>1</v>
      </c>
      <c r="AN900" s="793">
        <f>+AB900+1</f>
        <v>3</v>
      </c>
      <c r="AO900" s="794">
        <f>IF(AM900&lt;1,0,IF(AU900="Բ-1",IF(AN900=0,6.94,IF(AN900=1,7.17,IF(AN900=2,7.41,IF(AN900=3,7.66,IF(OR(AN900=5,AN900=4),7.92,IF(OR(AN900=6,AN900=7),8.18,IF(OR(AN900=8,AN900=9),8.46,IF(OR(AN900=10,AN900=11,AN900=12),8.74,IF(OR(AN900=13,AN900=14,AN900=15),9.03,IF(OR(AN900=16,AN900=17,AN900=18),9.33,9.65)))))))))),IF(AU900="Բ-2", IF(AN900=0,5.71,IF(AN900=1,5.89,IF(AN900=2,6.09,IF(AN900=3,6.29,IF(OR(AN900=5,AN900=4),6.5,IF(OR(AN900=6,AN900=7),6.72,IF(OR(AN900=8,AN900=9),6.94,IF(OR(AN900=10,AN900=11,AN900=12),7.17,IF(OR(AN900=13,AN900=14,AN900=15),7.41,IF(OR(AN900=16,AN900=17,AN900=18),7.65,7.91)))))))))), IF(AU900="Գ-1", IF(AN900=0,4.7,IF(AN900=1,4.86,IF(AN900=2,5.01,IF(AN900=3,5.18,IF(OR(AN900=5,AN900=4),5.35,IF(OR(AN900=6,AN900=7),5.52,IF(OR(AN900=8,AN900=9),5.71,IF(OR(AN900=10,AN900=11,AN900=12),5.89,IF(OR(AN900=13,AN900=14,AN900=15),6.09,IF(OR(AN900=16,AN900=17,AN900=18),6.29,6.49)))))))))), IF(AU900="Գ-2", IF(AN900=0,3.88,IF(AN900=1,4.01,IF(AN900=2,4.14,IF(AN900=3,4.27,IF(OR(AN900=5,AN900=4),4.41,IF(OR(AN900=6,AN900=7),4.55,IF(OR(AN900=8,AN900=9),4.7,IF(OR(AN900=10,AN900=11,AN900=12),4.85,IF(OR(AN900=13,AN900=14,AN900=15),5.01,IF(OR(AN900=16,AN900=17,AN900=18),5.17,5.34)))))))))), IF(AU900="Գ-3", IF(AN900=0,3.21,IF(AN900=1,3.31,IF(AN900=2,3.42,IF(AN900=3,3.53,IF(OR(AN900=5,AN900=4),3.64,IF(OR(AN900=6,AN900=7),3.76,IF(OR(AN900=8,AN900=9),3.88,IF(OR(AN900=10,AN900=11,AN900=12),4.01,IF(OR(AN900=13,AN900=14,AN900=15),4.13,IF(OR(AN900=16,AN900=17,AN900=18),4.27,4.4)))))))))), IF(AU900="Ա-1", IF(AN900=0,2.66,IF(AN900=1,2.75,IF(AN900=2,2.83,IF(AN900=3,2.92,IF(OR(AN900=5,AN900=4),3.02,IF(OR(AN900=6,AN900=7),3.11,IF(OR(AN900=8,AN900=9),3.21,IF(OR(AN900=10,AN900=11,AN900=12),3.31,IF(OR(AN900=13,AN900=14,AN900=15),3.42,IF(OR(AN900=16,AN900=17,AN900=18),3.53,3.64)))))))))), IF(AU900="Ա-2", IF(AN900=0,2.28,IF(AN900=1,2.35,IF(AN900=2,2.43,IF(AN900=3,2.5,IF(OR(AN900=5,AN900=4),2.58,IF(OR(AN900=6,AN900=7),2.66,IF(OR(AN900=8,AN900=9),2.75,IF(OR(AN900=10,AN900=11,AN900=12),2.83,IF(OR(AN900=13,AN900=14,AN900=15),2.92,IF(OR(AN900=16,AN900=17,AN900=18),3.01,3.11)))))))))),IF(AU900="Ա-3", IF(AN900=0,1.96,IF(AN900=1,2.02,IF(AN900=2,2.08,IF(AN900=3,2.15,IF(OR(AN900=5,AN900=4),2.21,IF(OR(AN900=6,AN900=7),2.28,IF(OR(AN900=8,AN900=9),2.35,IF(OR(AN900=10,AN900=11,AN900=12),2.42,IF(OR(AN900=13,AN900=14,AN900=15),2.5,IF(OR(AN900=16,AN900=17,AN900=18),2.58,2.66)))))))))), IF(AU900="Կ-1", IF(AN900=0,1.68,IF(AN900=1,1.73,IF(AN900=2,1.79,IF(AN900=3,1.84,IF(OR(AN900=5,AN900=4),1.9,IF(OR(AN900=6,AN900=7),1.96,IF(OR(AN900=8,AN900=9),2.02,IF(OR(AN900=10,AN900=11,AN900=12),2.08,IF(OR(AN900=13,AN900=14,AN900=15),2.14,IF(OR(AN900=16,AN900=17,AN900=18),2.21,2.28)))))))))), IF(AU900="Կ-2", IF(AN900=0,1.45,IF(AN900=1,1.49,IF(AN900=2,1.54,IF(AN900=3,1.59,IF(OR(AN900=5,AN900=4),1.63,IF(OR(AN900=6,AN900=7),1.68,IF(OR(AN900=8,AN900=9),1.73,IF(OR(AN900=10,AN900=11,AN900=12),1.79,IF(OR(AN900=13,AN900=14,AN900=15),1.84,IF(OR(AN900=16,AN900=17,AN900=18),1.9,1.95)))))))))),IF(AU900="Կ-3", IF(AN900=0,1.25,IF(AN900=1,1.29,IF(AN900=2,1.33,IF(AN900=3,1.37,IF(OR(AN900=5,AN900=4),1.41,IF(OR(AN900=6,AN900=7),1.45,IF(OR(AN900=8,AN900=9),1.49,IF(OR(AN900=10,AN900=11,AN900=12),1.54,IF(OR(AN900=13,AN900=14,AN900=15),1.58,IF(OR(AN900=16,AN900=17,AN900=18),1.63,1.68)))))))))), "Error"))))))))))))</f>
        <v>1.84</v>
      </c>
      <c r="AP900" s="785"/>
      <c r="AQ900" s="786">
        <f>+AO900+AO900*AP900</f>
        <v>1.84</v>
      </c>
      <c r="AR900" s="787">
        <v>66140</v>
      </c>
      <c r="AS900" s="826"/>
      <c r="AT900" s="842"/>
      <c r="AU900" s="789" t="str">
        <f>+AI900</f>
        <v>Կ-1</v>
      </c>
      <c r="AV900" s="787">
        <f>AR900*AQ900</f>
        <v>121697.60000000001</v>
      </c>
      <c r="AW900" s="790">
        <f>AQ900*AR900+AS900+AT900</f>
        <v>121697.60000000001</v>
      </c>
      <c r="AX900" s="796">
        <f>+AW900*13</f>
        <v>1582068.8</v>
      </c>
    </row>
    <row r="901" spans="2:50" s="776" customFormat="1" ht="13.5">
      <c r="B901" s="1594">
        <v>14</v>
      </c>
      <c r="C901" s="1332" t="s">
        <v>890</v>
      </c>
      <c r="D901" s="656" t="s">
        <v>280</v>
      </c>
      <c r="E901" s="798">
        <v>1</v>
      </c>
      <c r="F901" s="1335">
        <v>14</v>
      </c>
      <c r="G901" s="799">
        <f t="shared" si="2494"/>
        <v>2.14</v>
      </c>
      <c r="H901" s="801">
        <v>66140</v>
      </c>
      <c r="I901" s="823"/>
      <c r="J901" s="842"/>
      <c r="K901" s="795" t="s">
        <v>97</v>
      </c>
      <c r="L901" s="787">
        <f t="shared" si="2495"/>
        <v>141539.6</v>
      </c>
      <c r="M901" s="790">
        <f t="shared" si="2468"/>
        <v>141539.6</v>
      </c>
      <c r="N901" s="791">
        <f t="shared" si="2496"/>
        <v>1840014.8</v>
      </c>
      <c r="O901" s="792">
        <f t="shared" si="2470"/>
        <v>1</v>
      </c>
      <c r="P901" s="793">
        <f t="shared" si="2471"/>
        <v>15</v>
      </c>
      <c r="Q901" s="794">
        <f t="shared" si="2497"/>
        <v>2.14</v>
      </c>
      <c r="R901" s="785"/>
      <c r="S901" s="786">
        <f t="shared" si="2498"/>
        <v>2.14</v>
      </c>
      <c r="T901" s="787">
        <v>66140</v>
      </c>
      <c r="U901" s="823"/>
      <c r="V901" s="842"/>
      <c r="W901" s="795" t="str">
        <f t="shared" si="2474"/>
        <v>Կ-1</v>
      </c>
      <c r="X901" s="787">
        <f t="shared" si="2499"/>
        <v>141539.6</v>
      </c>
      <c r="Y901" s="790">
        <f t="shared" si="2500"/>
        <v>141539.6</v>
      </c>
      <c r="Z901" s="796">
        <f t="shared" si="2501"/>
        <v>1840014.8</v>
      </c>
      <c r="AA901" s="792">
        <f t="shared" si="2502"/>
        <v>1</v>
      </c>
      <c r="AB901" s="793">
        <f t="shared" si="2503"/>
        <v>16</v>
      </c>
      <c r="AC901" s="794">
        <f t="shared" si="2504"/>
        <v>2.21</v>
      </c>
      <c r="AD901" s="785"/>
      <c r="AE901" s="786">
        <f t="shared" si="2505"/>
        <v>2.21</v>
      </c>
      <c r="AF901" s="787">
        <v>66140</v>
      </c>
      <c r="AG901" s="823"/>
      <c r="AH901" s="842"/>
      <c r="AI901" s="789" t="str">
        <f t="shared" si="2506"/>
        <v>Կ-1</v>
      </c>
      <c r="AJ901" s="787">
        <f t="shared" si="2507"/>
        <v>146169.4</v>
      </c>
      <c r="AK901" s="790">
        <f t="shared" si="2508"/>
        <v>146169.4</v>
      </c>
      <c r="AL901" s="796">
        <f t="shared" si="2509"/>
        <v>1900202.2</v>
      </c>
      <c r="AM901" s="792">
        <f t="shared" si="2510"/>
        <v>1</v>
      </c>
      <c r="AN901" s="793">
        <f t="shared" si="2511"/>
        <v>17</v>
      </c>
      <c r="AO901" s="794">
        <f t="shared" si="2512"/>
        <v>2.21</v>
      </c>
      <c r="AP901" s="785"/>
      <c r="AQ901" s="786">
        <f t="shared" si="2513"/>
        <v>2.21</v>
      </c>
      <c r="AR901" s="787">
        <v>66140</v>
      </c>
      <c r="AS901" s="823"/>
      <c r="AT901" s="842"/>
      <c r="AU901" s="789" t="str">
        <f t="shared" si="2514"/>
        <v>Կ-1</v>
      </c>
      <c r="AV901" s="787">
        <f t="shared" si="2515"/>
        <v>146169.4</v>
      </c>
      <c r="AW901" s="790">
        <f t="shared" si="2516"/>
        <v>146169.4</v>
      </c>
      <c r="AX901" s="796">
        <f t="shared" si="2517"/>
        <v>1900202.2</v>
      </c>
    </row>
    <row r="902" spans="2:50" s="776" customFormat="1" ht="13.5">
      <c r="B902" s="1594">
        <v>15</v>
      </c>
      <c r="C902" s="1332" t="s">
        <v>1964</v>
      </c>
      <c r="D902" s="656" t="s">
        <v>280</v>
      </c>
      <c r="E902" s="798">
        <v>1</v>
      </c>
      <c r="F902" s="1335">
        <v>2</v>
      </c>
      <c r="G902" s="799">
        <f t="shared" si="2494"/>
        <v>1.79</v>
      </c>
      <c r="H902" s="801">
        <v>66140</v>
      </c>
      <c r="I902" s="823"/>
      <c r="J902" s="842"/>
      <c r="K902" s="795" t="s">
        <v>97</v>
      </c>
      <c r="L902" s="787">
        <f t="shared" si="2495"/>
        <v>118390.6</v>
      </c>
      <c r="M902" s="790">
        <f t="shared" si="2468"/>
        <v>118390.6</v>
      </c>
      <c r="N902" s="791">
        <f t="shared" si="2496"/>
        <v>1539077.8</v>
      </c>
      <c r="O902" s="792">
        <f t="shared" si="2470"/>
        <v>1</v>
      </c>
      <c r="P902" s="793">
        <f t="shared" si="2471"/>
        <v>3</v>
      </c>
      <c r="Q902" s="794">
        <f t="shared" si="2497"/>
        <v>1.84</v>
      </c>
      <c r="R902" s="785"/>
      <c r="S902" s="786">
        <f t="shared" si="2498"/>
        <v>1.84</v>
      </c>
      <c r="T902" s="787">
        <v>66140</v>
      </c>
      <c r="U902" s="823"/>
      <c r="V902" s="842"/>
      <c r="W902" s="795" t="str">
        <f t="shared" si="2474"/>
        <v>Կ-1</v>
      </c>
      <c r="X902" s="787">
        <f t="shared" si="2499"/>
        <v>121697.60000000001</v>
      </c>
      <c r="Y902" s="790">
        <f t="shared" si="2500"/>
        <v>121697.60000000001</v>
      </c>
      <c r="Z902" s="796">
        <f t="shared" si="2501"/>
        <v>1582068.8</v>
      </c>
      <c r="AA902" s="792">
        <f t="shared" si="2502"/>
        <v>1</v>
      </c>
      <c r="AB902" s="793">
        <f t="shared" si="2503"/>
        <v>4</v>
      </c>
      <c r="AC902" s="794">
        <f t="shared" si="2504"/>
        <v>1.9</v>
      </c>
      <c r="AD902" s="785"/>
      <c r="AE902" s="786">
        <f t="shared" si="2505"/>
        <v>1.9</v>
      </c>
      <c r="AF902" s="787">
        <v>66140</v>
      </c>
      <c r="AG902" s="823"/>
      <c r="AH902" s="842"/>
      <c r="AI902" s="789" t="str">
        <f t="shared" si="2506"/>
        <v>Կ-1</v>
      </c>
      <c r="AJ902" s="787">
        <f t="shared" si="2507"/>
        <v>125666</v>
      </c>
      <c r="AK902" s="790">
        <f t="shared" si="2508"/>
        <v>125666</v>
      </c>
      <c r="AL902" s="796">
        <f t="shared" si="2509"/>
        <v>1633658</v>
      </c>
      <c r="AM902" s="792">
        <f t="shared" si="2510"/>
        <v>1</v>
      </c>
      <c r="AN902" s="793">
        <f t="shared" si="2511"/>
        <v>5</v>
      </c>
      <c r="AO902" s="794">
        <f t="shared" si="2512"/>
        <v>1.9</v>
      </c>
      <c r="AP902" s="785"/>
      <c r="AQ902" s="786">
        <f t="shared" si="2513"/>
        <v>1.9</v>
      </c>
      <c r="AR902" s="787">
        <v>66140</v>
      </c>
      <c r="AS902" s="823"/>
      <c r="AT902" s="842"/>
      <c r="AU902" s="789" t="str">
        <f t="shared" si="2514"/>
        <v>Կ-1</v>
      </c>
      <c r="AV902" s="787">
        <f t="shared" si="2515"/>
        <v>125666</v>
      </c>
      <c r="AW902" s="790">
        <f t="shared" si="2516"/>
        <v>125666</v>
      </c>
      <c r="AX902" s="796">
        <f t="shared" si="2517"/>
        <v>1633658</v>
      </c>
    </row>
    <row r="903" spans="2:50" s="776" customFormat="1" ht="13.5">
      <c r="B903" s="1594">
        <v>16</v>
      </c>
      <c r="C903" s="1332" t="s">
        <v>2397</v>
      </c>
      <c r="D903" s="656" t="s">
        <v>280</v>
      </c>
      <c r="E903" s="798">
        <v>1</v>
      </c>
      <c r="F903" s="1335">
        <v>0</v>
      </c>
      <c r="G903" s="799">
        <f>IF(E903&lt;1,0,IF(K903="Բ-1",IF(F903=0,6.94,IF(F903=1,7.17,IF(F903=2,7.41,IF(F903=3,7.66,IF(OR(F903=5,F903=4),7.92,IF(OR(F903=6,F903=7),8.18,IF(OR(F903=8,F903=9),8.46,IF(OR(F903=10,F903=11,F903=12),8.74,IF(OR(F903=13,F903=14,F903=15),9.03,IF(OR(F903=16,F903=17,F903=18),9.33,9.65)))))))))),IF(K903="Բ-2", IF(F903=0,5.71,IF(F903=1,5.89,IF(F903=2,6.09,IF(F903=3,6.29,IF(OR(F903=5,F903=4),6.5,IF(OR(F903=6,F903=7),6.72,IF(OR(F903=8,F903=9),6.94,IF(OR(F903=10,F903=11,F903=12),7.17,IF(OR(F903=13,F903=14,F903=15),7.41,IF(OR(F903=16,F903=17,F903=18),7.65,7.91)))))))))), IF(K903="Գ-1", IF(F903=0,4.7,IF(F903=1,4.86,IF(F903=2,5.01,IF(F903=3,5.18,IF(OR(F903=5,F903=4),5.35,IF(OR(F903=6,F903=7),5.52,IF(OR(F903=8,F903=9),5.71,IF(OR(F903=10,F903=11,F903=12),5.89,IF(OR(F903=13,F903=14,F903=15),6.09,IF(OR(F903=16,F903=17,F903=18),6.29,6.49)))))))))), IF(K903="Գ-2", IF(F903=0,3.88,IF(F903=1,4.01,IF(F903=2,4.14,IF(F903=3,4.27,IF(OR(F903=5,F903=4),4.41,IF(OR(F903=6,F903=7),4.55,IF(OR(F903=8,F903=9),4.7,IF(OR(F903=10,F903=11,F903=12),4.85,IF(OR(F903=13,F903=14,F903=15),5.01,IF(OR(F903=16,F903=17,F903=18),5.17,5.34)))))))))), IF(K903="Գ-3", IF(F903=0,3.21,IF(F903=1,3.31,IF(F903=2,3.42,IF(F903=3,3.53,IF(OR(F903=5,F903=4),3.64,IF(OR(F903=6,F903=7),3.76,IF(OR(F903=8,F903=9),3.88,IF(OR(F903=10,F903=11,F903=12),4.01,IF(OR(F903=13,F903=14,F903=15),4.13,IF(OR(F903=16,F903=17,F903=18),4.27,4.4)))))))))), IF(K903="Ա-1", IF(F903=0,2.66,IF(F903=1,2.75,IF(F903=2,2.83,IF(F903=3,2.92,IF(OR(F903=5,F903=4),3.02,IF(OR(F903=6,F903=7),3.11,IF(OR(F903=8,F903=9),3.21,IF(OR(F903=10,F903=11,F903=12),3.31,IF(OR(F903=13,F903=14,F903=15),3.42,IF(OR(F903=16,F903=17,F903=18),3.53,3.64)))))))))), IF(K903="Ա-2", IF(F903=0,2.28,IF(F903=1,2.35,IF(F903=2,2.43,IF(F903=3,2.5,IF(OR(F903=5,F903=4),2.58,IF(OR(F903=6,F903=7),2.66,IF(OR(F903=8,F903=9),2.75,IF(OR(F903=10,F903=11,F903=12),2.83,IF(OR(F903=13,F903=14,F903=15),2.92,IF(OR(F903=16,F903=17,F903=18),3.01,3.11)))))))))),IF(K903="Ա-3", IF(F903=0,1.96,IF(F903=1,2.02,IF(F903=2,2.08,IF(F903=3,2.15,IF(OR(F903=5,F903=4),2.21,IF(OR(F903=6,F903=7),2.28,IF(OR(F903=8,F903=9),2.35,IF(OR(F903=10,F903=11,F903=12),2.42,IF(OR(F903=13,F903=14,F903=15),2.5,IF(OR(F903=16,F903=17,F903=18),2.58,2.66)))))))))), IF(K903="Կ-1", IF(F903=0,1.68,IF(F903=1,1.73,IF(F903=2,1.79,IF(F903=3,1.84,IF(OR(F903=5,F903=4),1.9,IF(OR(F903=6,F903=7),1.96,IF(OR(F903=8,F903=9),2.02,IF(OR(F903=10,F903=11,F903=12),2.08,IF(OR(F903=13,F903=14,F903=15),2.14,IF(OR(F903=16,F903=17,F903=18),2.21,2.28)))))))))), IF(K903="Կ-2", IF(F903=0,1.45,IF(F903=1,1.49,IF(F903=2,1.54,IF(F903=3,1.59,IF(OR(F903=5,F903=4),1.63,IF(OR(F903=6,F903=7),1.68,IF(OR(F903=8,F903=9),1.73,IF(OR(F903=10,F903=11,F903=12),1.79,IF(OR(F903=13,F903=14,F903=15),1.84,IF(OR(F903=16,F903=17,F903=18),1.9,1.95)))))))))),IF(K903="Կ-3", IF(F903=0,1.25,IF(F903=1,1.29,IF(F903=2,1.33,IF(F903=3,1.37,IF(OR(F903=5,F903=4),1.41,IF(OR(F903=6,F903=7),1.45,IF(OR(F903=8,F903=9),1.49,IF(OR(F903=10,F903=11,F903=12),1.54,IF(OR(F903=13,F903=14,F903=15),1.58,IF(OR(F903=16,F903=17,F903=18),1.63,1.68)))))))))), "Error"))))))))))))</f>
        <v>1.68</v>
      </c>
      <c r="H903" s="801">
        <v>66140</v>
      </c>
      <c r="I903" s="823"/>
      <c r="J903" s="842"/>
      <c r="K903" s="795" t="s">
        <v>97</v>
      </c>
      <c r="L903" s="787">
        <f>H903*G903</f>
        <v>111115.2</v>
      </c>
      <c r="M903" s="790">
        <f t="shared" si="2468"/>
        <v>111115.2</v>
      </c>
      <c r="N903" s="791">
        <f>+M903*13</f>
        <v>1444497.5999999999</v>
      </c>
      <c r="O903" s="792">
        <f t="shared" si="2470"/>
        <v>1</v>
      </c>
      <c r="P903" s="793">
        <f t="shared" si="2471"/>
        <v>1</v>
      </c>
      <c r="Q903" s="794">
        <f>IF(O903&lt;1,0,IF(W903="Բ-1",IF(P903=0,6.94,IF(P903=1,7.17,IF(P903=2,7.41,IF(P903=3,7.66,IF(OR(P903=5,P903=4),7.92,IF(OR(P903=6,P903=7),8.18,IF(OR(P903=8,P903=9),8.46,IF(OR(P903=10,P903=11,P903=12),8.74,IF(OR(P903=13,P903=14,P903=15),9.03,IF(OR(P903=16,P903=17,P903=18),9.33,9.65)))))))))),IF(W903="Բ-2", IF(P903=0,5.71,IF(P903=1,5.89,IF(P903=2,6.09,IF(P903=3,6.29,IF(OR(P903=5,P903=4),6.5,IF(OR(P903=6,P903=7),6.72,IF(OR(P903=8,P903=9),6.94,IF(OR(P903=10,P903=11,P903=12),7.17,IF(OR(P903=13,P903=14,P903=15),7.41,IF(OR(P903=16,P903=17,P903=18),7.65,7.91)))))))))), IF(W903="Գ-1", IF(P903=0,4.7,IF(P903=1,4.86,IF(P903=2,5.01,IF(P903=3,5.18,IF(OR(P903=5,P903=4),5.35,IF(OR(P903=6,P903=7),5.52,IF(OR(P903=8,P903=9),5.71,IF(OR(P903=10,P903=11,P903=12),5.89,IF(OR(P903=13,P903=14,P903=15),6.09,IF(OR(P903=16,P903=17,P903=18),6.29,6.49)))))))))), IF(W903="Գ-2", IF(P903=0,3.88,IF(P903=1,4.01,IF(P903=2,4.14,IF(P903=3,4.27,IF(OR(P903=5,P903=4),4.41,IF(OR(P903=6,P903=7),4.55,IF(OR(P903=8,P903=9),4.7,IF(OR(P903=10,P903=11,P903=12),4.85,IF(OR(P903=13,P903=14,P903=15),5.01,IF(OR(P903=16,P903=17,P903=18),5.17,5.34)))))))))), IF(W903="Գ-3", IF(P903=0,3.21,IF(P903=1,3.31,IF(P903=2,3.42,IF(P903=3,3.53,IF(OR(P903=5,P903=4),3.64,IF(OR(P903=6,P903=7),3.76,IF(OR(P903=8,P903=9),3.88,IF(OR(P903=10,P903=11,P903=12),4.01,IF(OR(P903=13,P903=14,P903=15),4.13,IF(OR(P903=16,P903=17,P903=18),4.27,4.4)))))))))), IF(W903="Ա-1", IF(P903=0,2.66,IF(P903=1,2.75,IF(P903=2,2.83,IF(P903=3,2.92,IF(OR(P903=5,P903=4),3.02,IF(OR(P903=6,P903=7),3.11,IF(OR(P903=8,P903=9),3.21,IF(OR(P903=10,P903=11,P903=12),3.31,IF(OR(P903=13,P903=14,P903=15),3.42,IF(OR(P903=16,P903=17,P903=18),3.53,3.64)))))))))), IF(W903="Ա-2", IF(P903=0,2.28,IF(P903=1,2.35,IF(P903=2,2.43,IF(P903=3,2.5,IF(OR(P903=5,P903=4),2.58,IF(OR(P903=6,P903=7),2.66,IF(OR(P903=8,P903=9),2.75,IF(OR(P903=10,P903=11,P903=12),2.83,IF(OR(P903=13,P903=14,P903=15),2.92,IF(OR(P903=16,P903=17,P903=18),3.01,3.11)))))))))),IF(W903="Ա-3", IF(P903=0,1.96,IF(P903=1,2.02,IF(P903=2,2.08,IF(P903=3,2.15,IF(OR(P903=5,P903=4),2.21,IF(OR(P903=6,P903=7),2.28,IF(OR(P903=8,P903=9),2.35,IF(OR(P903=10,P903=11,P903=12),2.42,IF(OR(P903=13,P903=14,P903=15),2.5,IF(OR(P903=16,P903=17,P903=18),2.58,2.66)))))))))), IF(W903="Կ-1", IF(P903=0,1.68,IF(P903=1,1.73,IF(P903=2,1.79,IF(P903=3,1.84,IF(OR(P903=5,P903=4),1.9,IF(OR(P903=6,P903=7),1.96,IF(OR(P903=8,P903=9),2.02,IF(OR(P903=10,P903=11,P903=12),2.08,IF(OR(P903=13,P903=14,P903=15),2.14,IF(OR(P903=16,P903=17,P903=18),2.21,2.28)))))))))), IF(W903="Կ-2", IF(P903=0,1.45,IF(P903=1,1.49,IF(P903=2,1.54,IF(P903=3,1.59,IF(OR(P903=5,P903=4),1.63,IF(OR(P903=6,P903=7),1.68,IF(OR(P903=8,P903=9),1.73,IF(OR(P903=10,P903=11,P903=12),1.79,IF(OR(P903=13,P903=14,P903=15),1.84,IF(OR(P903=16,P903=17,P903=18),1.9,1.95)))))))))),IF(W903="Կ-3", IF(P903=0,1.25,IF(P903=1,1.29,IF(P903=2,1.33,IF(P903=3,1.37,IF(OR(P903=5,P903=4),1.41,IF(OR(P903=6,P903=7),1.45,IF(OR(P903=8,P903=9),1.49,IF(OR(P903=10,P903=11,P903=12),1.54,IF(OR(P903=13,P903=14,P903=15),1.58,IF(OR(P903=16,P903=17,P903=18),1.63,1.68)))))))))), "Error"))))))))))))</f>
        <v>1.73</v>
      </c>
      <c r="R903" s="785"/>
      <c r="S903" s="786">
        <f>+Q903+Q903*R903</f>
        <v>1.73</v>
      </c>
      <c r="T903" s="787">
        <v>66140</v>
      </c>
      <c r="U903" s="823"/>
      <c r="V903" s="842"/>
      <c r="W903" s="795" t="str">
        <f t="shared" si="2474"/>
        <v>Կ-1</v>
      </c>
      <c r="X903" s="787">
        <f>T903*S903</f>
        <v>114422.2</v>
      </c>
      <c r="Y903" s="790">
        <f>S903*T903+U903+V903</f>
        <v>114422.2</v>
      </c>
      <c r="Z903" s="796">
        <f>+Y903*13</f>
        <v>1487488.5999999999</v>
      </c>
      <c r="AA903" s="792">
        <f>+O903</f>
        <v>1</v>
      </c>
      <c r="AB903" s="793">
        <f>+P903+1</f>
        <v>2</v>
      </c>
      <c r="AC903" s="794">
        <f>IF(AA903&lt;1,0,IF(AI903="Բ-1",IF(AB903=0,6.94,IF(AB903=1,7.17,IF(AB903=2,7.41,IF(AB903=3,7.66,IF(OR(AB903=5,AB903=4),7.92,IF(OR(AB903=6,AB903=7),8.18,IF(OR(AB903=8,AB903=9),8.46,IF(OR(AB903=10,AB903=11,AB903=12),8.74,IF(OR(AB903=13,AB903=14,AB903=15),9.03,IF(OR(AB903=16,AB903=17,AB903=18),9.33,9.65)))))))))),IF(AI903="Բ-2", IF(AB903=0,5.71,IF(AB903=1,5.89,IF(AB903=2,6.09,IF(AB903=3,6.29,IF(OR(AB903=5,AB903=4),6.5,IF(OR(AB903=6,AB903=7),6.72,IF(OR(AB903=8,AB903=9),6.94,IF(OR(AB903=10,AB903=11,AB903=12),7.17,IF(OR(AB903=13,AB903=14,AB903=15),7.41,IF(OR(AB903=16,AB903=17,AB903=18),7.65,7.91)))))))))), IF(AI903="Գ-1", IF(AB903=0,4.7,IF(AB903=1,4.86,IF(AB903=2,5.01,IF(AB903=3,5.18,IF(OR(AB903=5,AB903=4),5.35,IF(OR(AB903=6,AB903=7),5.52,IF(OR(AB903=8,AB903=9),5.71,IF(OR(AB903=10,AB903=11,AB903=12),5.89,IF(OR(AB903=13,AB903=14,AB903=15),6.09,IF(OR(AB903=16,AB903=17,AB903=18),6.29,6.49)))))))))), IF(AI903="Գ-2", IF(AB903=0,3.88,IF(AB903=1,4.01,IF(AB903=2,4.14,IF(AB903=3,4.27,IF(OR(AB903=5,AB903=4),4.41,IF(OR(AB903=6,AB903=7),4.55,IF(OR(AB903=8,AB903=9),4.7,IF(OR(AB903=10,AB903=11,AB903=12),4.85,IF(OR(AB903=13,AB903=14,AB903=15),5.01,IF(OR(AB903=16,AB903=17,AB903=18),5.17,5.34)))))))))), IF(AI903="Գ-3", IF(AB903=0,3.21,IF(AB903=1,3.31,IF(AB903=2,3.42,IF(AB903=3,3.53,IF(OR(AB903=5,AB903=4),3.64,IF(OR(AB903=6,AB903=7),3.76,IF(OR(AB903=8,AB903=9),3.88,IF(OR(AB903=10,AB903=11,AB903=12),4.01,IF(OR(AB903=13,AB903=14,AB903=15),4.13,IF(OR(AB903=16,AB903=17,AB903=18),4.27,4.4)))))))))), IF(AI903="Ա-1", IF(AB903=0,2.66,IF(AB903=1,2.75,IF(AB903=2,2.83,IF(AB903=3,2.92,IF(OR(AB903=5,AB903=4),3.02,IF(OR(AB903=6,AB903=7),3.11,IF(OR(AB903=8,AB903=9),3.21,IF(OR(AB903=10,AB903=11,AB903=12),3.31,IF(OR(AB903=13,AB903=14,AB903=15),3.42,IF(OR(AB903=16,AB903=17,AB903=18),3.53,3.64)))))))))), IF(AI903="Ա-2", IF(AB903=0,2.28,IF(AB903=1,2.35,IF(AB903=2,2.43,IF(AB903=3,2.5,IF(OR(AB903=5,AB903=4),2.58,IF(OR(AB903=6,AB903=7),2.66,IF(OR(AB903=8,AB903=9),2.75,IF(OR(AB903=10,AB903=11,AB903=12),2.83,IF(OR(AB903=13,AB903=14,AB903=15),2.92,IF(OR(AB903=16,AB903=17,AB903=18),3.01,3.11)))))))))),IF(AI903="Ա-3", IF(AB903=0,1.96,IF(AB903=1,2.02,IF(AB903=2,2.08,IF(AB903=3,2.15,IF(OR(AB903=5,AB903=4),2.21,IF(OR(AB903=6,AB903=7),2.28,IF(OR(AB903=8,AB903=9),2.35,IF(OR(AB903=10,AB903=11,AB903=12),2.42,IF(OR(AB903=13,AB903=14,AB903=15),2.5,IF(OR(AB903=16,AB903=17,AB903=18),2.58,2.66)))))))))), IF(AI903="Կ-1", IF(AB903=0,1.68,IF(AB903=1,1.73,IF(AB903=2,1.79,IF(AB903=3,1.84,IF(OR(AB903=5,AB903=4),1.9,IF(OR(AB903=6,AB903=7),1.96,IF(OR(AB903=8,AB903=9),2.02,IF(OR(AB903=10,AB903=11,AB903=12),2.08,IF(OR(AB903=13,AB903=14,AB903=15),2.14,IF(OR(AB903=16,AB903=17,AB903=18),2.21,2.28)))))))))), IF(AI903="Կ-2", IF(AB903=0,1.45,IF(AB903=1,1.49,IF(AB903=2,1.54,IF(AB903=3,1.59,IF(OR(AB903=5,AB903=4),1.63,IF(OR(AB903=6,AB903=7),1.68,IF(OR(AB903=8,AB903=9),1.73,IF(OR(AB903=10,AB903=11,AB903=12),1.79,IF(OR(AB903=13,AB903=14,AB903=15),1.84,IF(OR(AB903=16,AB903=17,AB903=18),1.9,1.95)))))))))),IF(AI903="Կ-3", IF(AB903=0,1.25,IF(AB903=1,1.29,IF(AB903=2,1.33,IF(AB903=3,1.37,IF(OR(AB903=5,AB903=4),1.41,IF(OR(AB903=6,AB903=7),1.45,IF(OR(AB903=8,AB903=9),1.49,IF(OR(AB903=10,AB903=11,AB903=12),1.54,IF(OR(AB903=13,AB903=14,AB903=15),1.58,IF(OR(AB903=16,AB903=17,AB903=18),1.63,1.68)))))))))), "Error"))))))))))))</f>
        <v>1.79</v>
      </c>
      <c r="AD903" s="785"/>
      <c r="AE903" s="786">
        <f>+AC903+AC903*AD903</f>
        <v>1.79</v>
      </c>
      <c r="AF903" s="787">
        <v>66140</v>
      </c>
      <c r="AG903" s="823"/>
      <c r="AH903" s="842"/>
      <c r="AI903" s="789" t="str">
        <f>+W903</f>
        <v>Կ-1</v>
      </c>
      <c r="AJ903" s="787">
        <f>AF903*AE903</f>
        <v>118390.6</v>
      </c>
      <c r="AK903" s="790">
        <f>AE903*AF903+AG903+AH903</f>
        <v>118390.6</v>
      </c>
      <c r="AL903" s="796">
        <f>+AK903*13</f>
        <v>1539077.8</v>
      </c>
      <c r="AM903" s="792">
        <f>+AA903</f>
        <v>1</v>
      </c>
      <c r="AN903" s="793">
        <f>+AB903+1</f>
        <v>3</v>
      </c>
      <c r="AO903" s="794">
        <f>IF(AM903&lt;1,0,IF(AU903="Բ-1",IF(AN903=0,6.94,IF(AN903=1,7.17,IF(AN903=2,7.41,IF(AN903=3,7.66,IF(OR(AN903=5,AN903=4),7.92,IF(OR(AN903=6,AN903=7),8.18,IF(OR(AN903=8,AN903=9),8.46,IF(OR(AN903=10,AN903=11,AN903=12),8.74,IF(OR(AN903=13,AN903=14,AN903=15),9.03,IF(OR(AN903=16,AN903=17,AN903=18),9.33,9.65)))))))))),IF(AU903="Բ-2", IF(AN903=0,5.71,IF(AN903=1,5.89,IF(AN903=2,6.09,IF(AN903=3,6.29,IF(OR(AN903=5,AN903=4),6.5,IF(OR(AN903=6,AN903=7),6.72,IF(OR(AN903=8,AN903=9),6.94,IF(OR(AN903=10,AN903=11,AN903=12),7.17,IF(OR(AN903=13,AN903=14,AN903=15),7.41,IF(OR(AN903=16,AN903=17,AN903=18),7.65,7.91)))))))))), IF(AU903="Գ-1", IF(AN903=0,4.7,IF(AN903=1,4.86,IF(AN903=2,5.01,IF(AN903=3,5.18,IF(OR(AN903=5,AN903=4),5.35,IF(OR(AN903=6,AN903=7),5.52,IF(OR(AN903=8,AN903=9),5.71,IF(OR(AN903=10,AN903=11,AN903=12),5.89,IF(OR(AN903=13,AN903=14,AN903=15),6.09,IF(OR(AN903=16,AN903=17,AN903=18),6.29,6.49)))))))))), IF(AU903="Գ-2", IF(AN903=0,3.88,IF(AN903=1,4.01,IF(AN903=2,4.14,IF(AN903=3,4.27,IF(OR(AN903=5,AN903=4),4.41,IF(OR(AN903=6,AN903=7),4.55,IF(OR(AN903=8,AN903=9),4.7,IF(OR(AN903=10,AN903=11,AN903=12),4.85,IF(OR(AN903=13,AN903=14,AN903=15),5.01,IF(OR(AN903=16,AN903=17,AN903=18),5.17,5.34)))))))))), IF(AU903="Գ-3", IF(AN903=0,3.21,IF(AN903=1,3.31,IF(AN903=2,3.42,IF(AN903=3,3.53,IF(OR(AN903=5,AN903=4),3.64,IF(OR(AN903=6,AN903=7),3.76,IF(OR(AN903=8,AN903=9),3.88,IF(OR(AN903=10,AN903=11,AN903=12),4.01,IF(OR(AN903=13,AN903=14,AN903=15),4.13,IF(OR(AN903=16,AN903=17,AN903=18),4.27,4.4)))))))))), IF(AU903="Ա-1", IF(AN903=0,2.66,IF(AN903=1,2.75,IF(AN903=2,2.83,IF(AN903=3,2.92,IF(OR(AN903=5,AN903=4),3.02,IF(OR(AN903=6,AN903=7),3.11,IF(OR(AN903=8,AN903=9),3.21,IF(OR(AN903=10,AN903=11,AN903=12),3.31,IF(OR(AN903=13,AN903=14,AN903=15),3.42,IF(OR(AN903=16,AN903=17,AN903=18),3.53,3.64)))))))))), IF(AU903="Ա-2", IF(AN903=0,2.28,IF(AN903=1,2.35,IF(AN903=2,2.43,IF(AN903=3,2.5,IF(OR(AN903=5,AN903=4),2.58,IF(OR(AN903=6,AN903=7),2.66,IF(OR(AN903=8,AN903=9),2.75,IF(OR(AN903=10,AN903=11,AN903=12),2.83,IF(OR(AN903=13,AN903=14,AN903=15),2.92,IF(OR(AN903=16,AN903=17,AN903=18),3.01,3.11)))))))))),IF(AU903="Ա-3", IF(AN903=0,1.96,IF(AN903=1,2.02,IF(AN903=2,2.08,IF(AN903=3,2.15,IF(OR(AN903=5,AN903=4),2.21,IF(OR(AN903=6,AN903=7),2.28,IF(OR(AN903=8,AN903=9),2.35,IF(OR(AN903=10,AN903=11,AN903=12),2.42,IF(OR(AN903=13,AN903=14,AN903=15),2.5,IF(OR(AN903=16,AN903=17,AN903=18),2.58,2.66)))))))))), IF(AU903="Կ-1", IF(AN903=0,1.68,IF(AN903=1,1.73,IF(AN903=2,1.79,IF(AN903=3,1.84,IF(OR(AN903=5,AN903=4),1.9,IF(OR(AN903=6,AN903=7),1.96,IF(OR(AN903=8,AN903=9),2.02,IF(OR(AN903=10,AN903=11,AN903=12),2.08,IF(OR(AN903=13,AN903=14,AN903=15),2.14,IF(OR(AN903=16,AN903=17,AN903=18),2.21,2.28)))))))))), IF(AU903="Կ-2", IF(AN903=0,1.45,IF(AN903=1,1.49,IF(AN903=2,1.54,IF(AN903=3,1.59,IF(OR(AN903=5,AN903=4),1.63,IF(OR(AN903=6,AN903=7),1.68,IF(OR(AN903=8,AN903=9),1.73,IF(OR(AN903=10,AN903=11,AN903=12),1.79,IF(OR(AN903=13,AN903=14,AN903=15),1.84,IF(OR(AN903=16,AN903=17,AN903=18),1.9,1.95)))))))))),IF(AU903="Կ-3", IF(AN903=0,1.25,IF(AN903=1,1.29,IF(AN903=2,1.33,IF(AN903=3,1.37,IF(OR(AN903=5,AN903=4),1.41,IF(OR(AN903=6,AN903=7),1.45,IF(OR(AN903=8,AN903=9),1.49,IF(OR(AN903=10,AN903=11,AN903=12),1.54,IF(OR(AN903=13,AN903=14,AN903=15),1.58,IF(OR(AN903=16,AN903=17,AN903=18),1.63,1.68)))))))))), "Error"))))))))))))</f>
        <v>1.84</v>
      </c>
      <c r="AP903" s="785"/>
      <c r="AQ903" s="786">
        <f>+AO903+AO903*AP903</f>
        <v>1.84</v>
      </c>
      <c r="AR903" s="787">
        <v>66140</v>
      </c>
      <c r="AS903" s="823"/>
      <c r="AT903" s="842"/>
      <c r="AU903" s="789" t="str">
        <f>+AI903</f>
        <v>Կ-1</v>
      </c>
      <c r="AV903" s="787">
        <f>AR903*AQ903</f>
        <v>121697.60000000001</v>
      </c>
      <c r="AW903" s="790">
        <f>AQ903*AR903+AS903+AT903</f>
        <v>121697.60000000001</v>
      </c>
      <c r="AX903" s="796">
        <f>+AW903*13</f>
        <v>1582068.8</v>
      </c>
    </row>
    <row r="904" spans="2:50" s="776" customFormat="1" ht="13.5">
      <c r="B904" s="1594">
        <v>17</v>
      </c>
      <c r="C904" s="1332" t="s">
        <v>2398</v>
      </c>
      <c r="D904" s="656" t="s">
        <v>280</v>
      </c>
      <c r="E904" s="798">
        <v>1</v>
      </c>
      <c r="F904" s="1335">
        <v>2</v>
      </c>
      <c r="G904" s="799">
        <f>IF(E904&lt;1,0,IF(K904="Բ-1",IF(F904=0,6.94,IF(F904=1,7.17,IF(F904=2,7.41,IF(F904=3,7.66,IF(OR(F904=5,F904=4),7.92,IF(OR(F904=6,F904=7),8.18,IF(OR(F904=8,F904=9),8.46,IF(OR(F904=10,F904=11,F904=12),8.74,IF(OR(F904=13,F904=14,F904=15),9.03,IF(OR(F904=16,F904=17,F904=18),9.33,9.65)))))))))),IF(K904="Բ-2", IF(F904=0,5.71,IF(F904=1,5.89,IF(F904=2,6.09,IF(F904=3,6.29,IF(OR(F904=5,F904=4),6.5,IF(OR(F904=6,F904=7),6.72,IF(OR(F904=8,F904=9),6.94,IF(OR(F904=10,F904=11,F904=12),7.17,IF(OR(F904=13,F904=14,F904=15),7.41,IF(OR(F904=16,F904=17,F904=18),7.65,7.91)))))))))), IF(K904="Գ-1", IF(F904=0,4.7,IF(F904=1,4.86,IF(F904=2,5.01,IF(F904=3,5.18,IF(OR(F904=5,F904=4),5.35,IF(OR(F904=6,F904=7),5.52,IF(OR(F904=8,F904=9),5.71,IF(OR(F904=10,F904=11,F904=12),5.89,IF(OR(F904=13,F904=14,F904=15),6.09,IF(OR(F904=16,F904=17,F904=18),6.29,6.49)))))))))), IF(K904="Գ-2", IF(F904=0,3.88,IF(F904=1,4.01,IF(F904=2,4.14,IF(F904=3,4.27,IF(OR(F904=5,F904=4),4.41,IF(OR(F904=6,F904=7),4.55,IF(OR(F904=8,F904=9),4.7,IF(OR(F904=10,F904=11,F904=12),4.85,IF(OR(F904=13,F904=14,F904=15),5.01,IF(OR(F904=16,F904=17,F904=18),5.17,5.34)))))))))), IF(K904="Գ-3", IF(F904=0,3.21,IF(F904=1,3.31,IF(F904=2,3.42,IF(F904=3,3.53,IF(OR(F904=5,F904=4),3.64,IF(OR(F904=6,F904=7),3.76,IF(OR(F904=8,F904=9),3.88,IF(OR(F904=10,F904=11,F904=12),4.01,IF(OR(F904=13,F904=14,F904=15),4.13,IF(OR(F904=16,F904=17,F904=18),4.27,4.4)))))))))), IF(K904="Ա-1", IF(F904=0,2.66,IF(F904=1,2.75,IF(F904=2,2.83,IF(F904=3,2.92,IF(OR(F904=5,F904=4),3.02,IF(OR(F904=6,F904=7),3.11,IF(OR(F904=8,F904=9),3.21,IF(OR(F904=10,F904=11,F904=12),3.31,IF(OR(F904=13,F904=14,F904=15),3.42,IF(OR(F904=16,F904=17,F904=18),3.53,3.64)))))))))), IF(K904="Ա-2", IF(F904=0,2.28,IF(F904=1,2.35,IF(F904=2,2.43,IF(F904=3,2.5,IF(OR(F904=5,F904=4),2.58,IF(OR(F904=6,F904=7),2.66,IF(OR(F904=8,F904=9),2.75,IF(OR(F904=10,F904=11,F904=12),2.83,IF(OR(F904=13,F904=14,F904=15),2.92,IF(OR(F904=16,F904=17,F904=18),3.01,3.11)))))))))),IF(K904="Ա-3", IF(F904=0,1.96,IF(F904=1,2.02,IF(F904=2,2.08,IF(F904=3,2.15,IF(OR(F904=5,F904=4),2.21,IF(OR(F904=6,F904=7),2.28,IF(OR(F904=8,F904=9),2.35,IF(OR(F904=10,F904=11,F904=12),2.42,IF(OR(F904=13,F904=14,F904=15),2.5,IF(OR(F904=16,F904=17,F904=18),2.58,2.66)))))))))), IF(K904="Կ-1", IF(F904=0,1.68,IF(F904=1,1.73,IF(F904=2,1.79,IF(F904=3,1.84,IF(OR(F904=5,F904=4),1.9,IF(OR(F904=6,F904=7),1.96,IF(OR(F904=8,F904=9),2.02,IF(OR(F904=10,F904=11,F904=12),2.08,IF(OR(F904=13,F904=14,F904=15),2.14,IF(OR(F904=16,F904=17,F904=18),2.21,2.28)))))))))), IF(K904="Կ-2", IF(F904=0,1.45,IF(F904=1,1.49,IF(F904=2,1.54,IF(F904=3,1.59,IF(OR(F904=5,F904=4),1.63,IF(OR(F904=6,F904=7),1.68,IF(OR(F904=8,F904=9),1.73,IF(OR(F904=10,F904=11,F904=12),1.79,IF(OR(F904=13,F904=14,F904=15),1.84,IF(OR(F904=16,F904=17,F904=18),1.9,1.95)))))))))),IF(K904="Կ-3", IF(F904=0,1.25,IF(F904=1,1.29,IF(F904=2,1.33,IF(F904=3,1.37,IF(OR(F904=5,F904=4),1.41,IF(OR(F904=6,F904=7),1.45,IF(OR(F904=8,F904=9),1.49,IF(OR(F904=10,F904=11,F904=12),1.54,IF(OR(F904=13,F904=14,F904=15),1.58,IF(OR(F904=16,F904=17,F904=18),1.63,1.68)))))))))), "Error"))))))))))))</f>
        <v>1.79</v>
      </c>
      <c r="H904" s="801">
        <v>66140</v>
      </c>
      <c r="I904" s="823"/>
      <c r="J904" s="842"/>
      <c r="K904" s="795" t="s">
        <v>97</v>
      </c>
      <c r="L904" s="787">
        <f t="shared" si="2495"/>
        <v>118390.6</v>
      </c>
      <c r="M904" s="790">
        <f t="shared" si="2468"/>
        <v>118390.6</v>
      </c>
      <c r="N904" s="791">
        <f t="shared" si="2496"/>
        <v>1539077.8</v>
      </c>
      <c r="O904" s="792">
        <f t="shared" si="2470"/>
        <v>1</v>
      </c>
      <c r="P904" s="793">
        <f t="shared" si="2471"/>
        <v>3</v>
      </c>
      <c r="Q904" s="794">
        <f t="shared" si="2497"/>
        <v>1.84</v>
      </c>
      <c r="R904" s="785"/>
      <c r="S904" s="786">
        <f t="shared" si="2498"/>
        <v>1.84</v>
      </c>
      <c r="T904" s="787">
        <v>66140</v>
      </c>
      <c r="U904" s="823"/>
      <c r="V904" s="842"/>
      <c r="W904" s="795" t="str">
        <f t="shared" si="2474"/>
        <v>Կ-1</v>
      </c>
      <c r="X904" s="787">
        <f t="shared" si="2499"/>
        <v>121697.60000000001</v>
      </c>
      <c r="Y904" s="790">
        <f t="shared" si="2500"/>
        <v>121697.60000000001</v>
      </c>
      <c r="Z904" s="796">
        <f t="shared" si="2501"/>
        <v>1582068.8</v>
      </c>
      <c r="AA904" s="792">
        <f t="shared" si="2502"/>
        <v>1</v>
      </c>
      <c r="AB904" s="793">
        <f t="shared" si="2503"/>
        <v>4</v>
      </c>
      <c r="AC904" s="794">
        <f t="shared" si="2504"/>
        <v>1.9</v>
      </c>
      <c r="AD904" s="785"/>
      <c r="AE904" s="786">
        <f t="shared" si="2505"/>
        <v>1.9</v>
      </c>
      <c r="AF904" s="787">
        <v>66140</v>
      </c>
      <c r="AG904" s="823"/>
      <c r="AH904" s="842"/>
      <c r="AI904" s="789" t="str">
        <f t="shared" si="2506"/>
        <v>Կ-1</v>
      </c>
      <c r="AJ904" s="787">
        <f t="shared" si="2507"/>
        <v>125666</v>
      </c>
      <c r="AK904" s="790">
        <f t="shared" si="2508"/>
        <v>125666</v>
      </c>
      <c r="AL904" s="796">
        <f t="shared" si="2509"/>
        <v>1633658</v>
      </c>
      <c r="AM904" s="792">
        <f t="shared" si="2510"/>
        <v>1</v>
      </c>
      <c r="AN904" s="793">
        <f t="shared" si="2511"/>
        <v>5</v>
      </c>
      <c r="AO904" s="794">
        <f t="shared" si="2512"/>
        <v>1.9</v>
      </c>
      <c r="AP904" s="785"/>
      <c r="AQ904" s="786">
        <f t="shared" si="2513"/>
        <v>1.9</v>
      </c>
      <c r="AR904" s="787">
        <v>66140</v>
      </c>
      <c r="AS904" s="823"/>
      <c r="AT904" s="842"/>
      <c r="AU904" s="789" t="str">
        <f t="shared" si="2514"/>
        <v>Կ-1</v>
      </c>
      <c r="AV904" s="787">
        <f t="shared" si="2515"/>
        <v>125666</v>
      </c>
      <c r="AW904" s="790">
        <f t="shared" si="2516"/>
        <v>125666</v>
      </c>
      <c r="AX904" s="796">
        <f t="shared" si="2517"/>
        <v>1633658</v>
      </c>
    </row>
    <row r="905" spans="2:50" s="776" customFormat="1" ht="27">
      <c r="B905" s="1594">
        <v>18</v>
      </c>
      <c r="C905" s="1332" t="s">
        <v>886</v>
      </c>
      <c r="D905" s="1308" t="s">
        <v>541</v>
      </c>
      <c r="E905" s="798">
        <v>1</v>
      </c>
      <c r="F905" s="1335">
        <v>14</v>
      </c>
      <c r="G905" s="799">
        <f t="shared" si="2466"/>
        <v>2.14</v>
      </c>
      <c r="H905" s="801">
        <v>66140</v>
      </c>
      <c r="I905" s="823"/>
      <c r="J905" s="842"/>
      <c r="K905" s="795" t="s">
        <v>97</v>
      </c>
      <c r="L905" s="787">
        <f t="shared" si="2467"/>
        <v>141539.6</v>
      </c>
      <c r="M905" s="790">
        <f t="shared" si="2468"/>
        <v>141539.6</v>
      </c>
      <c r="N905" s="791">
        <f t="shared" si="2469"/>
        <v>1840014.8</v>
      </c>
      <c r="O905" s="792">
        <f t="shared" si="2470"/>
        <v>1</v>
      </c>
      <c r="P905" s="793">
        <f t="shared" si="2471"/>
        <v>15</v>
      </c>
      <c r="Q905" s="794">
        <f t="shared" si="2472"/>
        <v>2.14</v>
      </c>
      <c r="R905" s="785"/>
      <c r="S905" s="786">
        <f t="shared" si="2473"/>
        <v>2.14</v>
      </c>
      <c r="T905" s="787">
        <v>66140</v>
      </c>
      <c r="U905" s="823"/>
      <c r="V905" s="842"/>
      <c r="W905" s="795" t="str">
        <f t="shared" si="2474"/>
        <v>Կ-1</v>
      </c>
      <c r="X905" s="787">
        <f t="shared" si="2475"/>
        <v>141539.6</v>
      </c>
      <c r="Y905" s="790">
        <f t="shared" si="2476"/>
        <v>141539.6</v>
      </c>
      <c r="Z905" s="796">
        <f t="shared" si="2477"/>
        <v>1840014.8</v>
      </c>
      <c r="AA905" s="792">
        <f t="shared" si="2478"/>
        <v>1</v>
      </c>
      <c r="AB905" s="793">
        <f t="shared" si="2479"/>
        <v>16</v>
      </c>
      <c r="AC905" s="794">
        <f t="shared" si="2480"/>
        <v>2.21</v>
      </c>
      <c r="AD905" s="785"/>
      <c r="AE905" s="786">
        <f t="shared" si="2481"/>
        <v>2.21</v>
      </c>
      <c r="AF905" s="787">
        <v>66140</v>
      </c>
      <c r="AG905" s="823"/>
      <c r="AH905" s="842"/>
      <c r="AI905" s="789" t="str">
        <f t="shared" si="2482"/>
        <v>Կ-1</v>
      </c>
      <c r="AJ905" s="787">
        <f t="shared" si="2483"/>
        <v>146169.4</v>
      </c>
      <c r="AK905" s="790">
        <f t="shared" si="2484"/>
        <v>146169.4</v>
      </c>
      <c r="AL905" s="796">
        <f t="shared" si="2485"/>
        <v>1900202.2</v>
      </c>
      <c r="AM905" s="792">
        <f t="shared" si="2486"/>
        <v>1</v>
      </c>
      <c r="AN905" s="793">
        <f t="shared" si="2487"/>
        <v>17</v>
      </c>
      <c r="AO905" s="794">
        <f t="shared" si="2488"/>
        <v>2.21</v>
      </c>
      <c r="AP905" s="785"/>
      <c r="AQ905" s="786">
        <f t="shared" si="2489"/>
        <v>2.21</v>
      </c>
      <c r="AR905" s="787">
        <v>66140</v>
      </c>
      <c r="AS905" s="823"/>
      <c r="AT905" s="842"/>
      <c r="AU905" s="789" t="str">
        <f t="shared" si="2490"/>
        <v>Կ-1</v>
      </c>
      <c r="AV905" s="787">
        <f t="shared" si="2491"/>
        <v>146169.4</v>
      </c>
      <c r="AW905" s="790">
        <f t="shared" si="2492"/>
        <v>146169.4</v>
      </c>
      <c r="AX905" s="796">
        <f t="shared" si="2493"/>
        <v>1900202.2</v>
      </c>
    </row>
    <row r="906" spans="2:50" s="776" customFormat="1" ht="27">
      <c r="B906" s="1594">
        <v>19</v>
      </c>
      <c r="C906" s="1332" t="s">
        <v>809</v>
      </c>
      <c r="D906" s="1308" t="s">
        <v>541</v>
      </c>
      <c r="E906" s="798">
        <v>1</v>
      </c>
      <c r="F906" s="1335">
        <v>7</v>
      </c>
      <c r="G906" s="799">
        <f t="shared" si="2466"/>
        <v>1.96</v>
      </c>
      <c r="H906" s="801">
        <v>66140</v>
      </c>
      <c r="I906" s="823"/>
      <c r="J906" s="842"/>
      <c r="K906" s="795" t="s">
        <v>97</v>
      </c>
      <c r="L906" s="787">
        <f t="shared" si="2467"/>
        <v>129634.4</v>
      </c>
      <c r="M906" s="790">
        <f t="shared" si="2468"/>
        <v>129634.4</v>
      </c>
      <c r="N906" s="791">
        <f t="shared" si="2469"/>
        <v>1685247.2</v>
      </c>
      <c r="O906" s="792">
        <f t="shared" si="2470"/>
        <v>1</v>
      </c>
      <c r="P906" s="793">
        <f t="shared" si="2471"/>
        <v>8</v>
      </c>
      <c r="Q906" s="794">
        <f t="shared" si="2472"/>
        <v>2.02</v>
      </c>
      <c r="R906" s="785"/>
      <c r="S906" s="786">
        <f t="shared" si="2473"/>
        <v>2.02</v>
      </c>
      <c r="T906" s="787">
        <v>66140</v>
      </c>
      <c r="U906" s="823"/>
      <c r="V906" s="842"/>
      <c r="W906" s="795" t="str">
        <f t="shared" si="2474"/>
        <v>Կ-1</v>
      </c>
      <c r="X906" s="787">
        <f t="shared" si="2475"/>
        <v>133602.79999999999</v>
      </c>
      <c r="Y906" s="790">
        <f t="shared" si="2476"/>
        <v>133602.79999999999</v>
      </c>
      <c r="Z906" s="796">
        <f t="shared" si="2477"/>
        <v>1736836.4</v>
      </c>
      <c r="AA906" s="792">
        <f t="shared" si="2478"/>
        <v>1</v>
      </c>
      <c r="AB906" s="793">
        <f t="shared" si="2479"/>
        <v>9</v>
      </c>
      <c r="AC906" s="794">
        <f t="shared" si="2480"/>
        <v>2.02</v>
      </c>
      <c r="AD906" s="785"/>
      <c r="AE906" s="786">
        <f t="shared" si="2481"/>
        <v>2.02</v>
      </c>
      <c r="AF906" s="787">
        <v>66140</v>
      </c>
      <c r="AG906" s="823"/>
      <c r="AH906" s="842"/>
      <c r="AI906" s="789" t="str">
        <f t="shared" si="2482"/>
        <v>Կ-1</v>
      </c>
      <c r="AJ906" s="787">
        <f t="shared" si="2483"/>
        <v>133602.79999999999</v>
      </c>
      <c r="AK906" s="790">
        <f t="shared" si="2484"/>
        <v>133602.79999999999</v>
      </c>
      <c r="AL906" s="796">
        <f t="shared" si="2485"/>
        <v>1736836.4</v>
      </c>
      <c r="AM906" s="792">
        <f t="shared" si="2486"/>
        <v>1</v>
      </c>
      <c r="AN906" s="793">
        <f t="shared" si="2487"/>
        <v>10</v>
      </c>
      <c r="AO906" s="794">
        <f t="shared" si="2488"/>
        <v>2.08</v>
      </c>
      <c r="AP906" s="785"/>
      <c r="AQ906" s="786">
        <f t="shared" si="2489"/>
        <v>2.08</v>
      </c>
      <c r="AR906" s="787">
        <v>66140</v>
      </c>
      <c r="AS906" s="823"/>
      <c r="AT906" s="842"/>
      <c r="AU906" s="789" t="str">
        <f t="shared" si="2490"/>
        <v>Կ-1</v>
      </c>
      <c r="AV906" s="787">
        <f t="shared" si="2491"/>
        <v>137571.20000000001</v>
      </c>
      <c r="AW906" s="790">
        <f t="shared" si="2492"/>
        <v>137571.20000000001</v>
      </c>
      <c r="AX906" s="796">
        <f t="shared" si="2493"/>
        <v>1788425.6</v>
      </c>
    </row>
    <row r="907" spans="2:50" s="776" customFormat="1" ht="27">
      <c r="B907" s="1594">
        <v>20</v>
      </c>
      <c r="C907" s="1332" t="s">
        <v>887</v>
      </c>
      <c r="D907" s="1308" t="s">
        <v>541</v>
      </c>
      <c r="E907" s="798">
        <v>1</v>
      </c>
      <c r="F907" s="1335">
        <v>10</v>
      </c>
      <c r="G907" s="799">
        <f t="shared" si="2466"/>
        <v>2.08</v>
      </c>
      <c r="H907" s="801">
        <v>66140</v>
      </c>
      <c r="I907" s="823"/>
      <c r="J907" s="842"/>
      <c r="K907" s="795" t="s">
        <v>97</v>
      </c>
      <c r="L907" s="787">
        <f t="shared" si="2467"/>
        <v>137571.20000000001</v>
      </c>
      <c r="M907" s="790">
        <f t="shared" si="2468"/>
        <v>137571.20000000001</v>
      </c>
      <c r="N907" s="791">
        <f t="shared" si="2469"/>
        <v>1788425.6</v>
      </c>
      <c r="O907" s="792">
        <f t="shared" si="2470"/>
        <v>1</v>
      </c>
      <c r="P907" s="793">
        <f t="shared" si="2471"/>
        <v>11</v>
      </c>
      <c r="Q907" s="794">
        <f t="shared" si="2472"/>
        <v>2.08</v>
      </c>
      <c r="R907" s="785"/>
      <c r="S907" s="786">
        <f t="shared" si="2473"/>
        <v>2.08</v>
      </c>
      <c r="T907" s="787">
        <v>66140</v>
      </c>
      <c r="U907" s="823"/>
      <c r="V907" s="842"/>
      <c r="W907" s="795" t="str">
        <f t="shared" si="2474"/>
        <v>Կ-1</v>
      </c>
      <c r="X907" s="787">
        <f t="shared" si="2475"/>
        <v>137571.20000000001</v>
      </c>
      <c r="Y907" s="790">
        <f t="shared" si="2476"/>
        <v>137571.20000000001</v>
      </c>
      <c r="Z907" s="796">
        <f t="shared" si="2477"/>
        <v>1788425.6</v>
      </c>
      <c r="AA907" s="792">
        <f t="shared" si="2478"/>
        <v>1</v>
      </c>
      <c r="AB907" s="793">
        <f t="shared" si="2479"/>
        <v>12</v>
      </c>
      <c r="AC907" s="794">
        <f t="shared" si="2480"/>
        <v>2.08</v>
      </c>
      <c r="AD907" s="785"/>
      <c r="AE907" s="786">
        <f t="shared" si="2481"/>
        <v>2.08</v>
      </c>
      <c r="AF907" s="787">
        <v>66140</v>
      </c>
      <c r="AG907" s="823"/>
      <c r="AH907" s="842"/>
      <c r="AI907" s="789" t="str">
        <f t="shared" si="2482"/>
        <v>Կ-1</v>
      </c>
      <c r="AJ907" s="787">
        <f t="shared" si="2483"/>
        <v>137571.20000000001</v>
      </c>
      <c r="AK907" s="790">
        <f t="shared" si="2484"/>
        <v>137571.20000000001</v>
      </c>
      <c r="AL907" s="796">
        <f t="shared" si="2485"/>
        <v>1788425.6</v>
      </c>
      <c r="AM907" s="792">
        <f t="shared" si="2486"/>
        <v>1</v>
      </c>
      <c r="AN907" s="793">
        <f t="shared" si="2487"/>
        <v>13</v>
      </c>
      <c r="AO907" s="794">
        <f t="shared" si="2488"/>
        <v>2.14</v>
      </c>
      <c r="AP907" s="785"/>
      <c r="AQ907" s="786">
        <f t="shared" si="2489"/>
        <v>2.14</v>
      </c>
      <c r="AR907" s="787">
        <v>66140</v>
      </c>
      <c r="AS907" s="823"/>
      <c r="AT907" s="842"/>
      <c r="AU907" s="789" t="str">
        <f t="shared" si="2490"/>
        <v>Կ-1</v>
      </c>
      <c r="AV907" s="787">
        <f t="shared" si="2491"/>
        <v>141539.6</v>
      </c>
      <c r="AW907" s="790">
        <f t="shared" si="2492"/>
        <v>141539.6</v>
      </c>
      <c r="AX907" s="796">
        <f t="shared" si="2493"/>
        <v>1840014.8</v>
      </c>
    </row>
    <row r="908" spans="2:50" s="776" customFormat="1" ht="27">
      <c r="B908" s="1594">
        <v>21</v>
      </c>
      <c r="C908" s="1332" t="s">
        <v>888</v>
      </c>
      <c r="D908" s="1308" t="s">
        <v>541</v>
      </c>
      <c r="E908" s="798">
        <v>1</v>
      </c>
      <c r="F908" s="1335">
        <v>27</v>
      </c>
      <c r="G908" s="799">
        <f t="shared" si="2466"/>
        <v>2.2799999999999998</v>
      </c>
      <c r="H908" s="801">
        <v>66140</v>
      </c>
      <c r="I908" s="823"/>
      <c r="J908" s="842"/>
      <c r="K908" s="795" t="s">
        <v>97</v>
      </c>
      <c r="L908" s="787">
        <f t="shared" si="2467"/>
        <v>150799.19999999998</v>
      </c>
      <c r="M908" s="790">
        <f t="shared" si="2468"/>
        <v>150799.19999999998</v>
      </c>
      <c r="N908" s="791">
        <f t="shared" si="2469"/>
        <v>1960389.5999999999</v>
      </c>
      <c r="O908" s="792">
        <f t="shared" si="2470"/>
        <v>1</v>
      </c>
      <c r="P908" s="793">
        <f t="shared" si="2471"/>
        <v>28</v>
      </c>
      <c r="Q908" s="794">
        <f t="shared" si="2472"/>
        <v>2.2799999999999998</v>
      </c>
      <c r="R908" s="785"/>
      <c r="S908" s="786">
        <f t="shared" si="2473"/>
        <v>2.2799999999999998</v>
      </c>
      <c r="T908" s="787">
        <v>66140</v>
      </c>
      <c r="U908" s="823"/>
      <c r="V908" s="842"/>
      <c r="W908" s="795" t="str">
        <f t="shared" si="2474"/>
        <v>Կ-1</v>
      </c>
      <c r="X908" s="787">
        <f t="shared" si="2475"/>
        <v>150799.19999999998</v>
      </c>
      <c r="Y908" s="790">
        <f t="shared" si="2476"/>
        <v>150799.19999999998</v>
      </c>
      <c r="Z908" s="796">
        <f t="shared" si="2477"/>
        <v>1960389.5999999999</v>
      </c>
      <c r="AA908" s="792">
        <f t="shared" si="2478"/>
        <v>1</v>
      </c>
      <c r="AB908" s="793">
        <f t="shared" si="2479"/>
        <v>29</v>
      </c>
      <c r="AC908" s="794">
        <f t="shared" si="2480"/>
        <v>2.2799999999999998</v>
      </c>
      <c r="AD908" s="785"/>
      <c r="AE908" s="786">
        <f t="shared" si="2481"/>
        <v>2.2799999999999998</v>
      </c>
      <c r="AF908" s="787">
        <v>66140</v>
      </c>
      <c r="AG908" s="823"/>
      <c r="AH908" s="842"/>
      <c r="AI908" s="789" t="str">
        <f t="shared" si="2482"/>
        <v>Կ-1</v>
      </c>
      <c r="AJ908" s="787">
        <f t="shared" si="2483"/>
        <v>150799.19999999998</v>
      </c>
      <c r="AK908" s="790">
        <f t="shared" si="2484"/>
        <v>150799.19999999998</v>
      </c>
      <c r="AL908" s="796">
        <f t="shared" si="2485"/>
        <v>1960389.5999999999</v>
      </c>
      <c r="AM908" s="792">
        <f t="shared" si="2486"/>
        <v>1</v>
      </c>
      <c r="AN908" s="793">
        <f t="shared" si="2487"/>
        <v>30</v>
      </c>
      <c r="AO908" s="794">
        <f t="shared" si="2488"/>
        <v>2.2799999999999998</v>
      </c>
      <c r="AP908" s="785"/>
      <c r="AQ908" s="786">
        <f t="shared" si="2489"/>
        <v>2.2799999999999998</v>
      </c>
      <c r="AR908" s="787">
        <v>66140</v>
      </c>
      <c r="AS908" s="823"/>
      <c r="AT908" s="842"/>
      <c r="AU908" s="789" t="str">
        <f t="shared" si="2490"/>
        <v>Կ-1</v>
      </c>
      <c r="AV908" s="787">
        <f t="shared" si="2491"/>
        <v>150799.19999999998</v>
      </c>
      <c r="AW908" s="790">
        <f t="shared" si="2492"/>
        <v>150799.19999999998</v>
      </c>
      <c r="AX908" s="796">
        <f t="shared" si="2493"/>
        <v>1960389.5999999999</v>
      </c>
    </row>
    <row r="909" spans="2:50" s="776" customFormat="1" ht="27">
      <c r="B909" s="1594">
        <v>22</v>
      </c>
      <c r="C909" s="1332" t="s">
        <v>2399</v>
      </c>
      <c r="D909" s="1308" t="s">
        <v>541</v>
      </c>
      <c r="E909" s="798">
        <v>1</v>
      </c>
      <c r="F909" s="1335">
        <v>1</v>
      </c>
      <c r="G909" s="799">
        <f t="shared" si="2466"/>
        <v>1.73</v>
      </c>
      <c r="H909" s="801">
        <v>66140</v>
      </c>
      <c r="I909" s="823"/>
      <c r="J909" s="842"/>
      <c r="K909" s="795" t="s">
        <v>97</v>
      </c>
      <c r="L909" s="787">
        <f t="shared" si="2467"/>
        <v>114422.2</v>
      </c>
      <c r="M909" s="790">
        <f t="shared" si="2468"/>
        <v>114422.2</v>
      </c>
      <c r="N909" s="791">
        <f t="shared" si="2469"/>
        <v>1487488.5999999999</v>
      </c>
      <c r="O909" s="792">
        <f t="shared" si="2470"/>
        <v>1</v>
      </c>
      <c r="P909" s="793">
        <f t="shared" si="2471"/>
        <v>2</v>
      </c>
      <c r="Q909" s="794">
        <f t="shared" si="2472"/>
        <v>1.79</v>
      </c>
      <c r="R909" s="785"/>
      <c r="S909" s="786">
        <f t="shared" si="2473"/>
        <v>1.79</v>
      </c>
      <c r="T909" s="787">
        <v>66140</v>
      </c>
      <c r="U909" s="823"/>
      <c r="V909" s="842"/>
      <c r="W909" s="795" t="str">
        <f t="shared" si="2474"/>
        <v>Կ-1</v>
      </c>
      <c r="X909" s="787">
        <f t="shared" si="2475"/>
        <v>118390.6</v>
      </c>
      <c r="Y909" s="790">
        <f t="shared" si="2476"/>
        <v>118390.6</v>
      </c>
      <c r="Z909" s="796">
        <f t="shared" si="2477"/>
        <v>1539077.8</v>
      </c>
      <c r="AA909" s="792">
        <f t="shared" si="2478"/>
        <v>1</v>
      </c>
      <c r="AB909" s="793">
        <f t="shared" si="2479"/>
        <v>3</v>
      </c>
      <c r="AC909" s="794">
        <f t="shared" si="2480"/>
        <v>1.84</v>
      </c>
      <c r="AD909" s="785"/>
      <c r="AE909" s="786">
        <f t="shared" si="2481"/>
        <v>1.84</v>
      </c>
      <c r="AF909" s="787">
        <v>66140</v>
      </c>
      <c r="AG909" s="823"/>
      <c r="AH909" s="842"/>
      <c r="AI909" s="789" t="str">
        <f t="shared" si="2482"/>
        <v>Կ-1</v>
      </c>
      <c r="AJ909" s="787">
        <f t="shared" si="2483"/>
        <v>121697.60000000001</v>
      </c>
      <c r="AK909" s="790">
        <f t="shared" si="2484"/>
        <v>121697.60000000001</v>
      </c>
      <c r="AL909" s="796">
        <f t="shared" si="2485"/>
        <v>1582068.8</v>
      </c>
      <c r="AM909" s="792">
        <f t="shared" si="2486"/>
        <v>1</v>
      </c>
      <c r="AN909" s="793">
        <f t="shared" si="2487"/>
        <v>4</v>
      </c>
      <c r="AO909" s="794">
        <f t="shared" si="2488"/>
        <v>1.9</v>
      </c>
      <c r="AP909" s="785"/>
      <c r="AQ909" s="786">
        <f t="shared" si="2489"/>
        <v>1.9</v>
      </c>
      <c r="AR909" s="787">
        <v>66140</v>
      </c>
      <c r="AS909" s="823"/>
      <c r="AT909" s="842"/>
      <c r="AU909" s="789" t="str">
        <f t="shared" si="2490"/>
        <v>Կ-1</v>
      </c>
      <c r="AV909" s="787">
        <f t="shared" si="2491"/>
        <v>125666</v>
      </c>
      <c r="AW909" s="790">
        <f t="shared" si="2492"/>
        <v>125666</v>
      </c>
      <c r="AX909" s="796">
        <f t="shared" si="2493"/>
        <v>1633658</v>
      </c>
    </row>
    <row r="910" spans="2:50" s="776" customFormat="1" ht="27">
      <c r="B910" s="1594">
        <v>23</v>
      </c>
      <c r="C910" s="1332" t="s">
        <v>1962</v>
      </c>
      <c r="D910" s="1308" t="s">
        <v>541</v>
      </c>
      <c r="E910" s="798">
        <v>1</v>
      </c>
      <c r="F910" s="1335">
        <v>2</v>
      </c>
      <c r="G910" s="799">
        <f t="shared" si="2466"/>
        <v>1.79</v>
      </c>
      <c r="H910" s="801">
        <v>66140</v>
      </c>
      <c r="I910" s="823"/>
      <c r="J910" s="842"/>
      <c r="K910" s="795" t="s">
        <v>97</v>
      </c>
      <c r="L910" s="787">
        <f t="shared" si="2467"/>
        <v>118390.6</v>
      </c>
      <c r="M910" s="790">
        <f t="shared" si="2468"/>
        <v>118390.6</v>
      </c>
      <c r="N910" s="791">
        <f t="shared" si="2469"/>
        <v>1539077.8</v>
      </c>
      <c r="O910" s="792">
        <f t="shared" si="2470"/>
        <v>1</v>
      </c>
      <c r="P910" s="793">
        <f t="shared" si="2471"/>
        <v>3</v>
      </c>
      <c r="Q910" s="794">
        <f t="shared" si="2472"/>
        <v>1.84</v>
      </c>
      <c r="R910" s="785"/>
      <c r="S910" s="786">
        <f t="shared" si="2473"/>
        <v>1.84</v>
      </c>
      <c r="T910" s="787">
        <v>66140</v>
      </c>
      <c r="U910" s="823"/>
      <c r="V910" s="842"/>
      <c r="W910" s="795" t="str">
        <f t="shared" si="2474"/>
        <v>Կ-1</v>
      </c>
      <c r="X910" s="787">
        <f t="shared" si="2475"/>
        <v>121697.60000000001</v>
      </c>
      <c r="Y910" s="790">
        <f t="shared" si="2476"/>
        <v>121697.60000000001</v>
      </c>
      <c r="Z910" s="796">
        <f t="shared" si="2477"/>
        <v>1582068.8</v>
      </c>
      <c r="AA910" s="792">
        <f t="shared" si="2478"/>
        <v>1</v>
      </c>
      <c r="AB910" s="793">
        <f t="shared" si="2479"/>
        <v>4</v>
      </c>
      <c r="AC910" s="794">
        <f t="shared" si="2480"/>
        <v>1.9</v>
      </c>
      <c r="AD910" s="785"/>
      <c r="AE910" s="786">
        <f t="shared" si="2481"/>
        <v>1.9</v>
      </c>
      <c r="AF910" s="787">
        <v>66140</v>
      </c>
      <c r="AG910" s="823"/>
      <c r="AH910" s="842"/>
      <c r="AI910" s="789" t="str">
        <f t="shared" si="2482"/>
        <v>Կ-1</v>
      </c>
      <c r="AJ910" s="787">
        <f t="shared" si="2483"/>
        <v>125666</v>
      </c>
      <c r="AK910" s="790">
        <f t="shared" si="2484"/>
        <v>125666</v>
      </c>
      <c r="AL910" s="796">
        <f t="shared" si="2485"/>
        <v>1633658</v>
      </c>
      <c r="AM910" s="792">
        <f t="shared" si="2486"/>
        <v>1</v>
      </c>
      <c r="AN910" s="793">
        <f t="shared" si="2487"/>
        <v>5</v>
      </c>
      <c r="AO910" s="794">
        <f t="shared" si="2488"/>
        <v>1.9</v>
      </c>
      <c r="AP910" s="785"/>
      <c r="AQ910" s="786">
        <f t="shared" si="2489"/>
        <v>1.9</v>
      </c>
      <c r="AR910" s="787">
        <v>66140</v>
      </c>
      <c r="AS910" s="823"/>
      <c r="AT910" s="842"/>
      <c r="AU910" s="789" t="str">
        <f t="shared" si="2490"/>
        <v>Կ-1</v>
      </c>
      <c r="AV910" s="787">
        <f t="shared" si="2491"/>
        <v>125666</v>
      </c>
      <c r="AW910" s="790">
        <f t="shared" si="2492"/>
        <v>125666</v>
      </c>
      <c r="AX910" s="796">
        <f t="shared" si="2493"/>
        <v>1633658</v>
      </c>
    </row>
    <row r="911" spans="2:50" s="776" customFormat="1" ht="27">
      <c r="B911" s="1594">
        <v>24</v>
      </c>
      <c r="C911" s="1332" t="s">
        <v>2400</v>
      </c>
      <c r="D911" s="1308" t="s">
        <v>541</v>
      </c>
      <c r="E911" s="798">
        <v>1</v>
      </c>
      <c r="F911" s="1335">
        <v>1</v>
      </c>
      <c r="G911" s="799">
        <f t="shared" ref="G911" si="2518">IF(E911&lt;1,0,IF(K911="Բ-1",IF(F911=0,6.94,IF(F911=1,7.17,IF(F911=2,7.41,IF(F911=3,7.66,IF(OR(F911=5,F911=4),7.92,IF(OR(F911=6,F911=7),8.18,IF(OR(F911=8,F911=9),8.46,IF(OR(F911=10,F911=11,F911=12),8.74,IF(OR(F911=13,F911=14,F911=15),9.03,IF(OR(F911=16,F911=17,F911=18),9.33,9.65)))))))))),IF(K911="Բ-2", IF(F911=0,5.71,IF(F911=1,5.89,IF(F911=2,6.09,IF(F911=3,6.29,IF(OR(F911=5,F911=4),6.5,IF(OR(F911=6,F911=7),6.72,IF(OR(F911=8,F911=9),6.94,IF(OR(F911=10,F911=11,F911=12),7.17,IF(OR(F911=13,F911=14,F911=15),7.41,IF(OR(F911=16,F911=17,F911=18),7.65,7.91)))))))))), IF(K911="Գ-1", IF(F911=0,4.7,IF(F911=1,4.86,IF(F911=2,5.01,IF(F911=3,5.18,IF(OR(F911=5,F911=4),5.35,IF(OR(F911=6,F911=7),5.52,IF(OR(F911=8,F911=9),5.71,IF(OR(F911=10,F911=11,F911=12),5.89,IF(OR(F911=13,F911=14,F911=15),6.09,IF(OR(F911=16,F911=17,F911=18),6.29,6.49)))))))))), IF(K911="Գ-2", IF(F911=0,3.88,IF(F911=1,4.01,IF(F911=2,4.14,IF(F911=3,4.27,IF(OR(F911=5,F911=4),4.41,IF(OR(F911=6,F911=7),4.55,IF(OR(F911=8,F911=9),4.7,IF(OR(F911=10,F911=11,F911=12),4.85,IF(OR(F911=13,F911=14,F911=15),5.01,IF(OR(F911=16,F911=17,F911=18),5.17,5.34)))))))))), IF(K911="Գ-3", IF(F911=0,3.21,IF(F911=1,3.31,IF(F911=2,3.42,IF(F911=3,3.53,IF(OR(F911=5,F911=4),3.64,IF(OR(F911=6,F911=7),3.76,IF(OR(F911=8,F911=9),3.88,IF(OR(F911=10,F911=11,F911=12),4.01,IF(OR(F911=13,F911=14,F911=15),4.13,IF(OR(F911=16,F911=17,F911=18),4.27,4.4)))))))))), IF(K911="Ա-1", IF(F911=0,2.66,IF(F911=1,2.75,IF(F911=2,2.83,IF(F911=3,2.92,IF(OR(F911=5,F911=4),3.02,IF(OR(F911=6,F911=7),3.11,IF(OR(F911=8,F911=9),3.21,IF(OR(F911=10,F911=11,F911=12),3.31,IF(OR(F911=13,F911=14,F911=15),3.42,IF(OR(F911=16,F911=17,F911=18),3.53,3.64)))))))))), IF(K911="Ա-2", IF(F911=0,2.28,IF(F911=1,2.35,IF(F911=2,2.43,IF(F911=3,2.5,IF(OR(F911=5,F911=4),2.58,IF(OR(F911=6,F911=7),2.66,IF(OR(F911=8,F911=9),2.75,IF(OR(F911=10,F911=11,F911=12),2.83,IF(OR(F911=13,F911=14,F911=15),2.92,IF(OR(F911=16,F911=17,F911=18),3.01,3.11)))))))))),IF(K911="Ա-3", IF(F911=0,1.96,IF(F911=1,2.02,IF(F911=2,2.08,IF(F911=3,2.15,IF(OR(F911=5,F911=4),2.21,IF(OR(F911=6,F911=7),2.28,IF(OR(F911=8,F911=9),2.35,IF(OR(F911=10,F911=11,F911=12),2.42,IF(OR(F911=13,F911=14,F911=15),2.5,IF(OR(F911=16,F911=17,F911=18),2.58,2.66)))))))))), IF(K911="Կ-1", IF(F911=0,1.68,IF(F911=1,1.73,IF(F911=2,1.79,IF(F911=3,1.84,IF(OR(F911=5,F911=4),1.9,IF(OR(F911=6,F911=7),1.96,IF(OR(F911=8,F911=9),2.02,IF(OR(F911=10,F911=11,F911=12),2.08,IF(OR(F911=13,F911=14,F911=15),2.14,IF(OR(F911=16,F911=17,F911=18),2.21,2.28)))))))))), IF(K911="Կ-2", IF(F911=0,1.45,IF(F911=1,1.49,IF(F911=2,1.54,IF(F911=3,1.59,IF(OR(F911=5,F911=4),1.63,IF(OR(F911=6,F911=7),1.68,IF(OR(F911=8,F911=9),1.73,IF(OR(F911=10,F911=11,F911=12),1.79,IF(OR(F911=13,F911=14,F911=15),1.84,IF(OR(F911=16,F911=17,F911=18),1.9,1.95)))))))))),IF(K911="Կ-3", IF(F911=0,1.25,IF(F911=1,1.29,IF(F911=2,1.33,IF(F911=3,1.37,IF(OR(F911=5,F911=4),1.41,IF(OR(F911=6,F911=7),1.45,IF(OR(F911=8,F911=9),1.49,IF(OR(F911=10,F911=11,F911=12),1.54,IF(OR(F911=13,F911=14,F911=15),1.58,IF(OR(F911=16,F911=17,F911=18),1.63,1.68)))))))))), "Error"))))))))))))</f>
        <v>1.73</v>
      </c>
      <c r="H911" s="801">
        <v>66140</v>
      </c>
      <c r="I911" s="823"/>
      <c r="J911" s="842"/>
      <c r="K911" s="795" t="s">
        <v>97</v>
      </c>
      <c r="L911" s="787">
        <f t="shared" ref="L911" si="2519">H911*G911</f>
        <v>114422.2</v>
      </c>
      <c r="M911" s="790">
        <f t="shared" si="2468"/>
        <v>114422.2</v>
      </c>
      <c r="N911" s="791">
        <f t="shared" ref="N911" si="2520">+M911*13</f>
        <v>1487488.5999999999</v>
      </c>
      <c r="O911" s="792">
        <f t="shared" si="2470"/>
        <v>1</v>
      </c>
      <c r="P911" s="793">
        <f t="shared" si="2471"/>
        <v>2</v>
      </c>
      <c r="Q911" s="794">
        <f t="shared" ref="Q911" si="2521">IF(O911&lt;1,0,IF(W911="Բ-1",IF(P911=0,6.94,IF(P911=1,7.17,IF(P911=2,7.41,IF(P911=3,7.66,IF(OR(P911=5,P911=4),7.92,IF(OR(P911=6,P911=7),8.18,IF(OR(P911=8,P911=9),8.46,IF(OR(P911=10,P911=11,P911=12),8.74,IF(OR(P911=13,P911=14,P911=15),9.03,IF(OR(P911=16,P911=17,P911=18),9.33,9.65)))))))))),IF(W911="Բ-2", IF(P911=0,5.71,IF(P911=1,5.89,IF(P911=2,6.09,IF(P911=3,6.29,IF(OR(P911=5,P911=4),6.5,IF(OR(P911=6,P911=7),6.72,IF(OR(P911=8,P911=9),6.94,IF(OR(P911=10,P911=11,P911=12),7.17,IF(OR(P911=13,P911=14,P911=15),7.41,IF(OR(P911=16,P911=17,P911=18),7.65,7.91)))))))))), IF(W911="Գ-1", IF(P911=0,4.7,IF(P911=1,4.86,IF(P911=2,5.01,IF(P911=3,5.18,IF(OR(P911=5,P911=4),5.35,IF(OR(P911=6,P911=7),5.52,IF(OR(P911=8,P911=9),5.71,IF(OR(P911=10,P911=11,P911=12),5.89,IF(OR(P911=13,P911=14,P911=15),6.09,IF(OR(P911=16,P911=17,P911=18),6.29,6.49)))))))))), IF(W911="Գ-2", IF(P911=0,3.88,IF(P911=1,4.01,IF(P911=2,4.14,IF(P911=3,4.27,IF(OR(P911=5,P911=4),4.41,IF(OR(P911=6,P911=7),4.55,IF(OR(P911=8,P911=9),4.7,IF(OR(P911=10,P911=11,P911=12),4.85,IF(OR(P911=13,P911=14,P911=15),5.01,IF(OR(P911=16,P911=17,P911=18),5.17,5.34)))))))))), IF(W911="Գ-3", IF(P911=0,3.21,IF(P911=1,3.31,IF(P911=2,3.42,IF(P911=3,3.53,IF(OR(P911=5,P911=4),3.64,IF(OR(P911=6,P911=7),3.76,IF(OR(P911=8,P911=9),3.88,IF(OR(P911=10,P911=11,P911=12),4.01,IF(OR(P911=13,P911=14,P911=15),4.13,IF(OR(P911=16,P911=17,P911=18),4.27,4.4)))))))))), IF(W911="Ա-1", IF(P911=0,2.66,IF(P911=1,2.75,IF(P911=2,2.83,IF(P911=3,2.92,IF(OR(P911=5,P911=4),3.02,IF(OR(P911=6,P911=7),3.11,IF(OR(P911=8,P911=9),3.21,IF(OR(P911=10,P911=11,P911=12),3.31,IF(OR(P911=13,P911=14,P911=15),3.42,IF(OR(P911=16,P911=17,P911=18),3.53,3.64)))))))))), IF(W911="Ա-2", IF(P911=0,2.28,IF(P911=1,2.35,IF(P911=2,2.43,IF(P911=3,2.5,IF(OR(P911=5,P911=4),2.58,IF(OR(P911=6,P911=7),2.66,IF(OR(P911=8,P911=9),2.75,IF(OR(P911=10,P911=11,P911=12),2.83,IF(OR(P911=13,P911=14,P911=15),2.92,IF(OR(P911=16,P911=17,P911=18),3.01,3.11)))))))))),IF(W911="Ա-3", IF(P911=0,1.96,IF(P911=1,2.02,IF(P911=2,2.08,IF(P911=3,2.15,IF(OR(P911=5,P911=4),2.21,IF(OR(P911=6,P911=7),2.28,IF(OR(P911=8,P911=9),2.35,IF(OR(P911=10,P911=11,P911=12),2.42,IF(OR(P911=13,P911=14,P911=15),2.5,IF(OR(P911=16,P911=17,P911=18),2.58,2.66)))))))))), IF(W911="Կ-1", IF(P911=0,1.68,IF(P911=1,1.73,IF(P911=2,1.79,IF(P911=3,1.84,IF(OR(P911=5,P911=4),1.9,IF(OR(P911=6,P911=7),1.96,IF(OR(P911=8,P911=9),2.02,IF(OR(P911=10,P911=11,P911=12),2.08,IF(OR(P911=13,P911=14,P911=15),2.14,IF(OR(P911=16,P911=17,P911=18),2.21,2.28)))))))))), IF(W911="Կ-2", IF(P911=0,1.45,IF(P911=1,1.49,IF(P911=2,1.54,IF(P911=3,1.59,IF(OR(P911=5,P911=4),1.63,IF(OR(P911=6,P911=7),1.68,IF(OR(P911=8,P911=9),1.73,IF(OR(P911=10,P911=11,P911=12),1.79,IF(OR(P911=13,P911=14,P911=15),1.84,IF(OR(P911=16,P911=17,P911=18),1.9,1.95)))))))))),IF(W911="Կ-3", IF(P911=0,1.25,IF(P911=1,1.29,IF(P911=2,1.33,IF(P911=3,1.37,IF(OR(P911=5,P911=4),1.41,IF(OR(P911=6,P911=7),1.45,IF(OR(P911=8,P911=9),1.49,IF(OR(P911=10,P911=11,P911=12),1.54,IF(OR(P911=13,P911=14,P911=15),1.58,IF(OR(P911=16,P911=17,P911=18),1.63,1.68)))))))))), "Error"))))))))))))</f>
        <v>1.79</v>
      </c>
      <c r="R911" s="785"/>
      <c r="S911" s="786">
        <f t="shared" ref="S911" si="2522">+Q911+Q911*R911</f>
        <v>1.79</v>
      </c>
      <c r="T911" s="787">
        <v>66140</v>
      </c>
      <c r="U911" s="823"/>
      <c r="V911" s="842"/>
      <c r="W911" s="795" t="str">
        <f t="shared" si="2474"/>
        <v>Կ-1</v>
      </c>
      <c r="X911" s="787">
        <f t="shared" ref="X911" si="2523">T911*S911</f>
        <v>118390.6</v>
      </c>
      <c r="Y911" s="790">
        <f t="shared" ref="Y911" si="2524">S911*T911+U911+V911</f>
        <v>118390.6</v>
      </c>
      <c r="Z911" s="796">
        <f t="shared" ref="Z911" si="2525">+Y911*13</f>
        <v>1539077.8</v>
      </c>
      <c r="AA911" s="792">
        <f t="shared" ref="AA911" si="2526">+O911</f>
        <v>1</v>
      </c>
      <c r="AB911" s="793">
        <f t="shared" ref="AB911" si="2527">+P911+1</f>
        <v>3</v>
      </c>
      <c r="AC911" s="794">
        <f t="shared" ref="AC911" si="2528">IF(AA911&lt;1,0,IF(AI911="Բ-1",IF(AB911=0,6.94,IF(AB911=1,7.17,IF(AB911=2,7.41,IF(AB911=3,7.66,IF(OR(AB911=5,AB911=4),7.92,IF(OR(AB911=6,AB911=7),8.18,IF(OR(AB911=8,AB911=9),8.46,IF(OR(AB911=10,AB911=11,AB911=12),8.74,IF(OR(AB911=13,AB911=14,AB911=15),9.03,IF(OR(AB911=16,AB911=17,AB911=18),9.33,9.65)))))))))),IF(AI911="Բ-2", IF(AB911=0,5.71,IF(AB911=1,5.89,IF(AB911=2,6.09,IF(AB911=3,6.29,IF(OR(AB911=5,AB911=4),6.5,IF(OR(AB911=6,AB911=7),6.72,IF(OR(AB911=8,AB911=9),6.94,IF(OR(AB911=10,AB911=11,AB911=12),7.17,IF(OR(AB911=13,AB911=14,AB911=15),7.41,IF(OR(AB911=16,AB911=17,AB911=18),7.65,7.91)))))))))), IF(AI911="Գ-1", IF(AB911=0,4.7,IF(AB911=1,4.86,IF(AB911=2,5.01,IF(AB911=3,5.18,IF(OR(AB911=5,AB911=4),5.35,IF(OR(AB911=6,AB911=7),5.52,IF(OR(AB911=8,AB911=9),5.71,IF(OR(AB911=10,AB911=11,AB911=12),5.89,IF(OR(AB911=13,AB911=14,AB911=15),6.09,IF(OR(AB911=16,AB911=17,AB911=18),6.29,6.49)))))))))), IF(AI911="Գ-2", IF(AB911=0,3.88,IF(AB911=1,4.01,IF(AB911=2,4.14,IF(AB911=3,4.27,IF(OR(AB911=5,AB911=4),4.41,IF(OR(AB911=6,AB911=7),4.55,IF(OR(AB911=8,AB911=9),4.7,IF(OR(AB911=10,AB911=11,AB911=12),4.85,IF(OR(AB911=13,AB911=14,AB911=15),5.01,IF(OR(AB911=16,AB911=17,AB911=18),5.17,5.34)))))))))), IF(AI911="Գ-3", IF(AB911=0,3.21,IF(AB911=1,3.31,IF(AB911=2,3.42,IF(AB911=3,3.53,IF(OR(AB911=5,AB911=4),3.64,IF(OR(AB911=6,AB911=7),3.76,IF(OR(AB911=8,AB911=9),3.88,IF(OR(AB911=10,AB911=11,AB911=12),4.01,IF(OR(AB911=13,AB911=14,AB911=15),4.13,IF(OR(AB911=16,AB911=17,AB911=18),4.27,4.4)))))))))), IF(AI911="Ա-1", IF(AB911=0,2.66,IF(AB911=1,2.75,IF(AB911=2,2.83,IF(AB911=3,2.92,IF(OR(AB911=5,AB911=4),3.02,IF(OR(AB911=6,AB911=7),3.11,IF(OR(AB911=8,AB911=9),3.21,IF(OR(AB911=10,AB911=11,AB911=12),3.31,IF(OR(AB911=13,AB911=14,AB911=15),3.42,IF(OR(AB911=16,AB911=17,AB911=18),3.53,3.64)))))))))), IF(AI911="Ա-2", IF(AB911=0,2.28,IF(AB911=1,2.35,IF(AB911=2,2.43,IF(AB911=3,2.5,IF(OR(AB911=5,AB911=4),2.58,IF(OR(AB911=6,AB911=7),2.66,IF(OR(AB911=8,AB911=9),2.75,IF(OR(AB911=10,AB911=11,AB911=12),2.83,IF(OR(AB911=13,AB911=14,AB911=15),2.92,IF(OR(AB911=16,AB911=17,AB911=18),3.01,3.11)))))))))),IF(AI911="Ա-3", IF(AB911=0,1.96,IF(AB911=1,2.02,IF(AB911=2,2.08,IF(AB911=3,2.15,IF(OR(AB911=5,AB911=4),2.21,IF(OR(AB911=6,AB911=7),2.28,IF(OR(AB911=8,AB911=9),2.35,IF(OR(AB911=10,AB911=11,AB911=12),2.42,IF(OR(AB911=13,AB911=14,AB911=15),2.5,IF(OR(AB911=16,AB911=17,AB911=18),2.58,2.66)))))))))), IF(AI911="Կ-1", IF(AB911=0,1.68,IF(AB911=1,1.73,IF(AB911=2,1.79,IF(AB911=3,1.84,IF(OR(AB911=5,AB911=4),1.9,IF(OR(AB911=6,AB911=7),1.96,IF(OR(AB911=8,AB911=9),2.02,IF(OR(AB911=10,AB911=11,AB911=12),2.08,IF(OR(AB911=13,AB911=14,AB911=15),2.14,IF(OR(AB911=16,AB911=17,AB911=18),2.21,2.28)))))))))), IF(AI911="Կ-2", IF(AB911=0,1.45,IF(AB911=1,1.49,IF(AB911=2,1.54,IF(AB911=3,1.59,IF(OR(AB911=5,AB911=4),1.63,IF(OR(AB911=6,AB911=7),1.68,IF(OR(AB911=8,AB911=9),1.73,IF(OR(AB911=10,AB911=11,AB911=12),1.79,IF(OR(AB911=13,AB911=14,AB911=15),1.84,IF(OR(AB911=16,AB911=17,AB911=18),1.9,1.95)))))))))),IF(AI911="Կ-3", IF(AB911=0,1.25,IF(AB911=1,1.29,IF(AB911=2,1.33,IF(AB911=3,1.37,IF(OR(AB911=5,AB911=4),1.41,IF(OR(AB911=6,AB911=7),1.45,IF(OR(AB911=8,AB911=9),1.49,IF(OR(AB911=10,AB911=11,AB911=12),1.54,IF(OR(AB911=13,AB911=14,AB911=15),1.58,IF(OR(AB911=16,AB911=17,AB911=18),1.63,1.68)))))))))), "Error"))))))))))))</f>
        <v>1.84</v>
      </c>
      <c r="AD911" s="785"/>
      <c r="AE911" s="786">
        <f t="shared" ref="AE911" si="2529">+AC911+AC911*AD911</f>
        <v>1.84</v>
      </c>
      <c r="AF911" s="787">
        <v>66140</v>
      </c>
      <c r="AG911" s="823"/>
      <c r="AH911" s="842"/>
      <c r="AI911" s="789" t="str">
        <f t="shared" ref="AI911" si="2530">+W911</f>
        <v>Կ-1</v>
      </c>
      <c r="AJ911" s="787">
        <f t="shared" ref="AJ911" si="2531">AF911*AE911</f>
        <v>121697.60000000001</v>
      </c>
      <c r="AK911" s="790">
        <f t="shared" ref="AK911" si="2532">AE911*AF911+AG911+AH911</f>
        <v>121697.60000000001</v>
      </c>
      <c r="AL911" s="796">
        <f t="shared" ref="AL911" si="2533">+AK911*13</f>
        <v>1582068.8</v>
      </c>
      <c r="AM911" s="792">
        <f t="shared" ref="AM911" si="2534">+AA911</f>
        <v>1</v>
      </c>
      <c r="AN911" s="793">
        <f t="shared" ref="AN911" si="2535">+AB911+1</f>
        <v>4</v>
      </c>
      <c r="AO911" s="794">
        <f t="shared" ref="AO911" si="2536">IF(AM911&lt;1,0,IF(AU911="Բ-1",IF(AN911=0,6.94,IF(AN911=1,7.17,IF(AN911=2,7.41,IF(AN911=3,7.66,IF(OR(AN911=5,AN911=4),7.92,IF(OR(AN911=6,AN911=7),8.18,IF(OR(AN911=8,AN911=9),8.46,IF(OR(AN911=10,AN911=11,AN911=12),8.74,IF(OR(AN911=13,AN911=14,AN911=15),9.03,IF(OR(AN911=16,AN911=17,AN911=18),9.33,9.65)))))))))),IF(AU911="Բ-2", IF(AN911=0,5.71,IF(AN911=1,5.89,IF(AN911=2,6.09,IF(AN911=3,6.29,IF(OR(AN911=5,AN911=4),6.5,IF(OR(AN911=6,AN911=7),6.72,IF(OR(AN911=8,AN911=9),6.94,IF(OR(AN911=10,AN911=11,AN911=12),7.17,IF(OR(AN911=13,AN911=14,AN911=15),7.41,IF(OR(AN911=16,AN911=17,AN911=18),7.65,7.91)))))))))), IF(AU911="Գ-1", IF(AN911=0,4.7,IF(AN911=1,4.86,IF(AN911=2,5.01,IF(AN911=3,5.18,IF(OR(AN911=5,AN911=4),5.35,IF(OR(AN911=6,AN911=7),5.52,IF(OR(AN911=8,AN911=9),5.71,IF(OR(AN911=10,AN911=11,AN911=12),5.89,IF(OR(AN911=13,AN911=14,AN911=15),6.09,IF(OR(AN911=16,AN911=17,AN911=18),6.29,6.49)))))))))), IF(AU911="Գ-2", IF(AN911=0,3.88,IF(AN911=1,4.01,IF(AN911=2,4.14,IF(AN911=3,4.27,IF(OR(AN911=5,AN911=4),4.41,IF(OR(AN911=6,AN911=7),4.55,IF(OR(AN911=8,AN911=9),4.7,IF(OR(AN911=10,AN911=11,AN911=12),4.85,IF(OR(AN911=13,AN911=14,AN911=15),5.01,IF(OR(AN911=16,AN911=17,AN911=18),5.17,5.34)))))))))), IF(AU911="Գ-3", IF(AN911=0,3.21,IF(AN911=1,3.31,IF(AN911=2,3.42,IF(AN911=3,3.53,IF(OR(AN911=5,AN911=4),3.64,IF(OR(AN911=6,AN911=7),3.76,IF(OR(AN911=8,AN911=9),3.88,IF(OR(AN911=10,AN911=11,AN911=12),4.01,IF(OR(AN911=13,AN911=14,AN911=15),4.13,IF(OR(AN911=16,AN911=17,AN911=18),4.27,4.4)))))))))), IF(AU911="Ա-1", IF(AN911=0,2.66,IF(AN911=1,2.75,IF(AN911=2,2.83,IF(AN911=3,2.92,IF(OR(AN911=5,AN911=4),3.02,IF(OR(AN911=6,AN911=7),3.11,IF(OR(AN911=8,AN911=9),3.21,IF(OR(AN911=10,AN911=11,AN911=12),3.31,IF(OR(AN911=13,AN911=14,AN911=15),3.42,IF(OR(AN911=16,AN911=17,AN911=18),3.53,3.64)))))))))), IF(AU911="Ա-2", IF(AN911=0,2.28,IF(AN911=1,2.35,IF(AN911=2,2.43,IF(AN911=3,2.5,IF(OR(AN911=5,AN911=4),2.58,IF(OR(AN911=6,AN911=7),2.66,IF(OR(AN911=8,AN911=9),2.75,IF(OR(AN911=10,AN911=11,AN911=12),2.83,IF(OR(AN911=13,AN911=14,AN911=15),2.92,IF(OR(AN911=16,AN911=17,AN911=18),3.01,3.11)))))))))),IF(AU911="Ա-3", IF(AN911=0,1.96,IF(AN911=1,2.02,IF(AN911=2,2.08,IF(AN911=3,2.15,IF(OR(AN911=5,AN911=4),2.21,IF(OR(AN911=6,AN911=7),2.28,IF(OR(AN911=8,AN911=9),2.35,IF(OR(AN911=10,AN911=11,AN911=12),2.42,IF(OR(AN911=13,AN911=14,AN911=15),2.5,IF(OR(AN911=16,AN911=17,AN911=18),2.58,2.66)))))))))), IF(AU911="Կ-1", IF(AN911=0,1.68,IF(AN911=1,1.73,IF(AN911=2,1.79,IF(AN911=3,1.84,IF(OR(AN911=5,AN911=4),1.9,IF(OR(AN911=6,AN911=7),1.96,IF(OR(AN911=8,AN911=9),2.02,IF(OR(AN911=10,AN911=11,AN911=12),2.08,IF(OR(AN911=13,AN911=14,AN911=15),2.14,IF(OR(AN911=16,AN911=17,AN911=18),2.21,2.28)))))))))), IF(AU911="Կ-2", IF(AN911=0,1.45,IF(AN911=1,1.49,IF(AN911=2,1.54,IF(AN911=3,1.59,IF(OR(AN911=5,AN911=4),1.63,IF(OR(AN911=6,AN911=7),1.68,IF(OR(AN911=8,AN911=9),1.73,IF(OR(AN911=10,AN911=11,AN911=12),1.79,IF(OR(AN911=13,AN911=14,AN911=15),1.84,IF(OR(AN911=16,AN911=17,AN911=18),1.9,1.95)))))))))),IF(AU911="Կ-3", IF(AN911=0,1.25,IF(AN911=1,1.29,IF(AN911=2,1.33,IF(AN911=3,1.37,IF(OR(AN911=5,AN911=4),1.41,IF(OR(AN911=6,AN911=7),1.45,IF(OR(AN911=8,AN911=9),1.49,IF(OR(AN911=10,AN911=11,AN911=12),1.54,IF(OR(AN911=13,AN911=14,AN911=15),1.58,IF(OR(AN911=16,AN911=17,AN911=18),1.63,1.68)))))))))), "Error"))))))))))))</f>
        <v>1.9</v>
      </c>
      <c r="AP911" s="785"/>
      <c r="AQ911" s="786">
        <f t="shared" ref="AQ911" si="2537">+AO911+AO911*AP911</f>
        <v>1.9</v>
      </c>
      <c r="AR911" s="787">
        <v>66140</v>
      </c>
      <c r="AS911" s="823"/>
      <c r="AT911" s="842"/>
      <c r="AU911" s="789" t="str">
        <f t="shared" ref="AU911" si="2538">+AI911</f>
        <v>Կ-1</v>
      </c>
      <c r="AV911" s="787">
        <f t="shared" ref="AV911" si="2539">AR911*AQ911</f>
        <v>125666</v>
      </c>
      <c r="AW911" s="790">
        <f t="shared" ref="AW911" si="2540">AQ911*AR911+AS911+AT911</f>
        <v>125666</v>
      </c>
      <c r="AX911" s="796">
        <f t="shared" ref="AX911" si="2541">+AW911*13</f>
        <v>1633658</v>
      </c>
    </row>
    <row r="912" spans="2:50" s="776" customFormat="1" ht="13.5">
      <c r="B912" s="1594">
        <v>25</v>
      </c>
      <c r="C912" s="1332" t="s">
        <v>885</v>
      </c>
      <c r="D912" s="656" t="s">
        <v>123</v>
      </c>
      <c r="E912" s="798">
        <v>1</v>
      </c>
      <c r="F912" s="1335">
        <v>9</v>
      </c>
      <c r="G912" s="799">
        <f t="shared" si="2466"/>
        <v>2.02</v>
      </c>
      <c r="H912" s="801">
        <v>66140</v>
      </c>
      <c r="I912" s="823"/>
      <c r="J912" s="842"/>
      <c r="K912" s="795" t="s">
        <v>97</v>
      </c>
      <c r="L912" s="787">
        <f t="shared" si="2467"/>
        <v>133602.79999999999</v>
      </c>
      <c r="M912" s="790">
        <f t="shared" si="2468"/>
        <v>133602.79999999999</v>
      </c>
      <c r="N912" s="791">
        <f t="shared" si="2469"/>
        <v>1736836.4</v>
      </c>
      <c r="O912" s="792">
        <f t="shared" si="2470"/>
        <v>1</v>
      </c>
      <c r="P912" s="793">
        <f t="shared" si="2471"/>
        <v>10</v>
      </c>
      <c r="Q912" s="794">
        <f t="shared" si="2472"/>
        <v>2.08</v>
      </c>
      <c r="R912" s="785"/>
      <c r="S912" s="786">
        <f t="shared" si="2473"/>
        <v>2.08</v>
      </c>
      <c r="T912" s="787">
        <v>66140</v>
      </c>
      <c r="U912" s="823"/>
      <c r="V912" s="842"/>
      <c r="W912" s="795" t="str">
        <f t="shared" si="2474"/>
        <v>Կ-1</v>
      </c>
      <c r="X912" s="787">
        <f t="shared" si="2475"/>
        <v>137571.20000000001</v>
      </c>
      <c r="Y912" s="790">
        <f t="shared" si="2476"/>
        <v>137571.20000000001</v>
      </c>
      <c r="Z912" s="796">
        <f t="shared" si="2477"/>
        <v>1788425.6</v>
      </c>
      <c r="AA912" s="792">
        <f t="shared" si="2478"/>
        <v>1</v>
      </c>
      <c r="AB912" s="793">
        <f t="shared" si="2479"/>
        <v>11</v>
      </c>
      <c r="AC912" s="794">
        <f t="shared" si="2480"/>
        <v>2.08</v>
      </c>
      <c r="AD912" s="785"/>
      <c r="AE912" s="786">
        <f t="shared" si="2481"/>
        <v>2.08</v>
      </c>
      <c r="AF912" s="787">
        <v>66140</v>
      </c>
      <c r="AG912" s="823"/>
      <c r="AH912" s="842"/>
      <c r="AI912" s="789" t="str">
        <f t="shared" si="2482"/>
        <v>Կ-1</v>
      </c>
      <c r="AJ912" s="787">
        <f t="shared" si="2483"/>
        <v>137571.20000000001</v>
      </c>
      <c r="AK912" s="790">
        <f t="shared" si="2484"/>
        <v>137571.20000000001</v>
      </c>
      <c r="AL912" s="796">
        <f t="shared" si="2485"/>
        <v>1788425.6</v>
      </c>
      <c r="AM912" s="792">
        <f t="shared" si="2486"/>
        <v>1</v>
      </c>
      <c r="AN912" s="793">
        <f t="shared" si="2487"/>
        <v>12</v>
      </c>
      <c r="AO912" s="794">
        <f t="shared" si="2488"/>
        <v>2.08</v>
      </c>
      <c r="AP912" s="785"/>
      <c r="AQ912" s="786">
        <f t="shared" si="2489"/>
        <v>2.08</v>
      </c>
      <c r="AR912" s="787">
        <v>66140</v>
      </c>
      <c r="AS912" s="823"/>
      <c r="AT912" s="842"/>
      <c r="AU912" s="789" t="str">
        <f t="shared" si="2490"/>
        <v>Կ-1</v>
      </c>
      <c r="AV912" s="787">
        <f t="shared" si="2491"/>
        <v>137571.20000000001</v>
      </c>
      <c r="AW912" s="790">
        <f t="shared" si="2492"/>
        <v>137571.20000000001</v>
      </c>
      <c r="AX912" s="796">
        <f t="shared" si="2493"/>
        <v>1788425.6</v>
      </c>
    </row>
    <row r="913" spans="2:50" s="776" customFormat="1" ht="14.25" thickBot="1">
      <c r="B913" s="1595"/>
      <c r="C913" s="1410" t="s">
        <v>696</v>
      </c>
      <c r="D913" s="1275"/>
      <c r="E913" s="1286"/>
      <c r="F913" s="1287"/>
      <c r="G913" s="856"/>
      <c r="H913" s="857"/>
      <c r="I913" s="858"/>
      <c r="J913" s="807"/>
      <c r="K913" s="808"/>
      <c r="L913" s="809">
        <f>2*3000</f>
        <v>6000</v>
      </c>
      <c r="M913" s="810">
        <f>+L913</f>
        <v>6000</v>
      </c>
      <c r="N913" s="811">
        <f>+M913*12</f>
        <v>72000</v>
      </c>
      <c r="O913" s="804"/>
      <c r="P913" s="805"/>
      <c r="Q913" s="812"/>
      <c r="R913" s="813"/>
      <c r="S913" s="812"/>
      <c r="T913" s="806"/>
      <c r="U913" s="807"/>
      <c r="V913" s="807"/>
      <c r="W913" s="808"/>
      <c r="X913" s="814">
        <f>+L913</f>
        <v>6000</v>
      </c>
      <c r="Y913" s="810">
        <f>+M913</f>
        <v>6000</v>
      </c>
      <c r="Z913" s="811">
        <f>+N913</f>
        <v>72000</v>
      </c>
      <c r="AA913" s="804"/>
      <c r="AB913" s="805"/>
      <c r="AC913" s="812"/>
      <c r="AD913" s="813"/>
      <c r="AE913" s="812"/>
      <c r="AF913" s="806"/>
      <c r="AG913" s="807"/>
      <c r="AH913" s="807"/>
      <c r="AI913" s="808"/>
      <c r="AJ913" s="814">
        <f>+X913</f>
        <v>6000</v>
      </c>
      <c r="AK913" s="810">
        <f>+Y913</f>
        <v>6000</v>
      </c>
      <c r="AL913" s="811">
        <f>+Z913</f>
        <v>72000</v>
      </c>
      <c r="AM913" s="804"/>
      <c r="AN913" s="805"/>
      <c r="AO913" s="812"/>
      <c r="AP913" s="813"/>
      <c r="AQ913" s="812"/>
      <c r="AR913" s="806"/>
      <c r="AS913" s="807"/>
      <c r="AT913" s="807"/>
      <c r="AU913" s="808"/>
      <c r="AV913" s="814">
        <f>+AJ913</f>
        <v>6000</v>
      </c>
      <c r="AW913" s="810">
        <f>+AK913</f>
        <v>6000</v>
      </c>
      <c r="AX913" s="811">
        <f>+AL913</f>
        <v>72000</v>
      </c>
    </row>
    <row r="914" spans="2:50" s="711" customFormat="1" ht="23.25" customHeight="1" thickBot="1">
      <c r="B914" s="1673" t="s">
        <v>47</v>
      </c>
      <c r="C914" s="1674"/>
      <c r="D914" s="1674"/>
      <c r="E914" s="1281">
        <f t="shared" ref="E914:Q914" si="2542">SUM(E888:E913)</f>
        <v>25</v>
      </c>
      <c r="F914" s="1281">
        <f t="shared" si="2542"/>
        <v>237</v>
      </c>
      <c r="G914" s="1281">
        <f t="shared" si="2542"/>
        <v>59.859999999999992</v>
      </c>
      <c r="H914" s="781">
        <f t="shared" si="2542"/>
        <v>1653500</v>
      </c>
      <c r="I914" s="1281">
        <f t="shared" si="2542"/>
        <v>0</v>
      </c>
      <c r="J914" s="781">
        <f t="shared" si="2542"/>
        <v>0</v>
      </c>
      <c r="K914" s="781">
        <f t="shared" si="2542"/>
        <v>0</v>
      </c>
      <c r="L914" s="781">
        <f t="shared" si="2542"/>
        <v>3965140.4000000013</v>
      </c>
      <c r="M914" s="781">
        <f t="shared" si="2542"/>
        <v>3965140.4000000013</v>
      </c>
      <c r="N914" s="781">
        <f t="shared" si="2542"/>
        <v>51540825.200000003</v>
      </c>
      <c r="O914" s="781">
        <f t="shared" si="2542"/>
        <v>25</v>
      </c>
      <c r="P914" s="781">
        <f t="shared" si="2542"/>
        <v>262</v>
      </c>
      <c r="Q914" s="781">
        <f t="shared" si="2542"/>
        <v>60.84</v>
      </c>
      <c r="R914" s="782"/>
      <c r="S914" s="782">
        <v>81.83</v>
      </c>
      <c r="T914" s="781">
        <f t="shared" ref="T914:AC914" si="2543">SUM(T888:T913)</f>
        <v>1653500</v>
      </c>
      <c r="U914" s="781">
        <f t="shared" si="2543"/>
        <v>0</v>
      </c>
      <c r="V914" s="781">
        <f t="shared" si="2543"/>
        <v>0</v>
      </c>
      <c r="W914" s="781">
        <f t="shared" si="2543"/>
        <v>0</v>
      </c>
      <c r="X914" s="781">
        <f t="shared" si="2543"/>
        <v>4029957.6000000015</v>
      </c>
      <c r="Y914" s="781">
        <f t="shared" si="2543"/>
        <v>4029957.6000000015</v>
      </c>
      <c r="Z914" s="781">
        <f t="shared" si="2543"/>
        <v>52383448.79999999</v>
      </c>
      <c r="AA914" s="781">
        <f t="shared" si="2543"/>
        <v>25</v>
      </c>
      <c r="AB914" s="781">
        <f t="shared" si="2543"/>
        <v>287</v>
      </c>
      <c r="AC914" s="781">
        <f t="shared" si="2543"/>
        <v>61.71</v>
      </c>
      <c r="AD914" s="782"/>
      <c r="AE914" s="782">
        <v>83.320000000000036</v>
      </c>
      <c r="AF914" s="781">
        <f t="shared" ref="AF914:AO914" si="2544">SUM(AF888:AF913)</f>
        <v>1653500</v>
      </c>
      <c r="AG914" s="781">
        <f t="shared" si="2544"/>
        <v>0</v>
      </c>
      <c r="AH914" s="781">
        <f t="shared" si="2544"/>
        <v>0</v>
      </c>
      <c r="AI914" s="781">
        <f t="shared" si="2544"/>
        <v>0</v>
      </c>
      <c r="AJ914" s="781">
        <f t="shared" si="2544"/>
        <v>4087499.4000000008</v>
      </c>
      <c r="AK914" s="781">
        <f t="shared" si="2544"/>
        <v>4087499.4000000008</v>
      </c>
      <c r="AL914" s="781">
        <f t="shared" si="2544"/>
        <v>53131492.200000003</v>
      </c>
      <c r="AM914" s="781">
        <f t="shared" si="2544"/>
        <v>25</v>
      </c>
      <c r="AN914" s="781">
        <f t="shared" si="2544"/>
        <v>312</v>
      </c>
      <c r="AO914" s="781">
        <f t="shared" si="2544"/>
        <v>62.449999999999996</v>
      </c>
      <c r="AP914" s="782"/>
      <c r="AQ914" s="782">
        <v>84.539999999999992</v>
      </c>
      <c r="AR914" s="781">
        <f t="shared" ref="AR914:AX914" si="2545">SUM(AR888:AR913)</f>
        <v>1653500</v>
      </c>
      <c r="AS914" s="781">
        <f t="shared" si="2545"/>
        <v>0</v>
      </c>
      <c r="AT914" s="781">
        <f t="shared" si="2545"/>
        <v>0</v>
      </c>
      <c r="AU914" s="781">
        <f t="shared" si="2545"/>
        <v>0</v>
      </c>
      <c r="AV914" s="781">
        <f t="shared" si="2545"/>
        <v>4136443.0000000005</v>
      </c>
      <c r="AW914" s="781">
        <f t="shared" si="2545"/>
        <v>4136443.0000000005</v>
      </c>
      <c r="AX914" s="781">
        <f t="shared" si="2545"/>
        <v>53767759.000000007</v>
      </c>
    </row>
    <row r="915" spans="2:50" ht="16.5" customHeight="1"/>
    <row r="916" spans="2:50" ht="17.25" customHeight="1" thickBot="1"/>
    <row r="917" spans="2:50" s="711" customFormat="1" ht="22.5" customHeight="1" thickBot="1">
      <c r="B917" s="1673" t="s">
        <v>692</v>
      </c>
      <c r="C917" s="1674"/>
      <c r="D917" s="1675"/>
      <c r="E917" s="1656" t="s">
        <v>87</v>
      </c>
      <c r="F917" s="1657"/>
      <c r="G917" s="1657"/>
      <c r="H917" s="1657"/>
      <c r="I917" s="1657"/>
      <c r="J917" s="1657"/>
      <c r="K917" s="1657"/>
      <c r="L917" s="1657"/>
      <c r="M917" s="1657"/>
      <c r="N917" s="1658"/>
      <c r="O917" s="1656" t="s">
        <v>87</v>
      </c>
      <c r="P917" s="1657"/>
      <c r="Q917" s="1657"/>
      <c r="R917" s="1657"/>
      <c r="S917" s="1657"/>
      <c r="T917" s="1657"/>
      <c r="U917" s="1657"/>
      <c r="V917" s="1657"/>
      <c r="W917" s="1657"/>
      <c r="X917" s="1657"/>
      <c r="Y917" s="1657"/>
      <c r="Z917" s="1658"/>
      <c r="AA917" s="1656" t="s">
        <v>87</v>
      </c>
      <c r="AB917" s="1657"/>
      <c r="AC917" s="1657"/>
      <c r="AD917" s="1657"/>
      <c r="AE917" s="1657"/>
      <c r="AF917" s="1657"/>
      <c r="AG917" s="1657"/>
      <c r="AH917" s="1657"/>
      <c r="AI917" s="1657"/>
      <c r="AJ917" s="1657"/>
      <c r="AK917" s="1657"/>
      <c r="AL917" s="1658"/>
      <c r="AM917" s="1656" t="s">
        <v>87</v>
      </c>
      <c r="AN917" s="1657"/>
      <c r="AO917" s="1657"/>
      <c r="AP917" s="1657"/>
      <c r="AQ917" s="1657"/>
      <c r="AR917" s="1657"/>
      <c r="AS917" s="1657"/>
      <c r="AT917" s="1657"/>
      <c r="AU917" s="1657"/>
      <c r="AV917" s="1657"/>
      <c r="AW917" s="1657"/>
      <c r="AX917" s="1658"/>
    </row>
    <row r="918" spans="2:50" s="711" customFormat="1" ht="24" customHeight="1" thickBot="1">
      <c r="B918" s="1659" t="s">
        <v>2014</v>
      </c>
      <c r="C918" s="1660"/>
      <c r="D918" s="1661"/>
      <c r="E918" s="1703" t="s">
        <v>1441</v>
      </c>
      <c r="F918" s="1704"/>
      <c r="G918" s="1704"/>
      <c r="H918" s="1704"/>
      <c r="I918" s="1704"/>
      <c r="J918" s="1704"/>
      <c r="K918" s="1704"/>
      <c r="L918" s="1704"/>
      <c r="M918" s="1704"/>
      <c r="N918" s="1705"/>
      <c r="O918" s="1703" t="s">
        <v>1882</v>
      </c>
      <c r="P918" s="1704"/>
      <c r="Q918" s="1704"/>
      <c r="R918" s="1704"/>
      <c r="S918" s="1704"/>
      <c r="T918" s="1704"/>
      <c r="U918" s="1704"/>
      <c r="V918" s="1704"/>
      <c r="W918" s="1704"/>
      <c r="X918" s="1704"/>
      <c r="Y918" s="1704"/>
      <c r="Z918" s="1705"/>
      <c r="AA918" s="1659" t="s">
        <v>1873</v>
      </c>
      <c r="AB918" s="1660"/>
      <c r="AC918" s="1660"/>
      <c r="AD918" s="1660"/>
      <c r="AE918" s="1660"/>
      <c r="AF918" s="1660"/>
      <c r="AG918" s="1660"/>
      <c r="AH918" s="1660"/>
      <c r="AI918" s="1660"/>
      <c r="AJ918" s="1660"/>
      <c r="AK918" s="1660"/>
      <c r="AL918" s="1661"/>
      <c r="AM918" s="1659" t="s">
        <v>2143</v>
      </c>
      <c r="AN918" s="1660"/>
      <c r="AO918" s="1660"/>
      <c r="AP918" s="1660"/>
      <c r="AQ918" s="1660"/>
      <c r="AR918" s="1660"/>
      <c r="AS918" s="1660"/>
      <c r="AT918" s="1660"/>
      <c r="AU918" s="1660"/>
      <c r="AV918" s="1660"/>
      <c r="AW918" s="1660"/>
      <c r="AX918" s="1661"/>
    </row>
    <row r="919" spans="2:50" s="776" customFormat="1" ht="41.25" thickBot="1">
      <c r="B919" s="1593" t="s">
        <v>10</v>
      </c>
      <c r="C919" s="1271" t="s">
        <v>54</v>
      </c>
      <c r="D919" s="1272" t="s">
        <v>55</v>
      </c>
      <c r="E919" s="1283" t="s">
        <v>56</v>
      </c>
      <c r="F919" s="1284" t="s">
        <v>100</v>
      </c>
      <c r="G919" s="1284" t="s">
        <v>101</v>
      </c>
      <c r="H919" s="772" t="s">
        <v>62</v>
      </c>
      <c r="I919" s="1284" t="str">
        <f>+I887</f>
        <v>Հավելավճար</v>
      </c>
      <c r="J919" s="772" t="str">
        <f>+J887</f>
        <v>Հավելում (բարձր լեռնային կամ գաղտնիության)</v>
      </c>
      <c r="K919" s="772" t="str">
        <f>+K887</f>
        <v>Ըստ դատ.ծառ.պաշտ.ենթախմբ.</v>
      </c>
      <c r="L919" s="772" t="s">
        <v>762</v>
      </c>
      <c r="M919" s="772" t="s">
        <v>738</v>
      </c>
      <c r="N919" s="769" t="s">
        <v>1514</v>
      </c>
      <c r="O919" s="770" t="s">
        <v>56</v>
      </c>
      <c r="P919" s="772" t="s">
        <v>100</v>
      </c>
      <c r="Q919" s="771" t="s">
        <v>101</v>
      </c>
      <c r="R919" s="771" t="s">
        <v>1629</v>
      </c>
      <c r="S919" s="771" t="s">
        <v>1628</v>
      </c>
      <c r="T919" s="772" t="s">
        <v>62</v>
      </c>
      <c r="U919" s="772" t="str">
        <f>+U887</f>
        <v>Հավելավճար</v>
      </c>
      <c r="V919" s="772" t="str">
        <f>+V887</f>
        <v>Հավելում (բարձր լեռնային կամ գաղտնիության)</v>
      </c>
      <c r="W919" s="772" t="str">
        <f>+W887</f>
        <v>Ըստ դատ.ծառ.պաշտ.ենթախմբ.</v>
      </c>
      <c r="X919" s="772" t="s">
        <v>762</v>
      </c>
      <c r="Y919" s="772" t="str">
        <f>+M919</f>
        <v xml:space="preserve">Ընդամենը ամսական աշխատավարձ </v>
      </c>
      <c r="Z919" s="769" t="s">
        <v>1861</v>
      </c>
      <c r="AA919" s="770" t="s">
        <v>56</v>
      </c>
      <c r="AB919" s="772" t="s">
        <v>100</v>
      </c>
      <c r="AC919" s="783" t="s">
        <v>101</v>
      </c>
      <c r="AD919" s="771" t="s">
        <v>1634</v>
      </c>
      <c r="AE919" s="775" t="s">
        <v>1635</v>
      </c>
      <c r="AF919" s="772" t="s">
        <v>62</v>
      </c>
      <c r="AG919" s="772" t="str">
        <f>+AG887</f>
        <v>Հավելավճար</v>
      </c>
      <c r="AH919" s="772" t="str">
        <f>+AH887</f>
        <v>Հավելում (բարձր լեռնային կամ գաղտնիության)</v>
      </c>
      <c r="AI919" s="772" t="str">
        <f>+AI887</f>
        <v>Ըստ դատ.ծառ.պաշտ.ենթախմբ.</v>
      </c>
      <c r="AJ919" s="772" t="s">
        <v>762</v>
      </c>
      <c r="AK919" s="772" t="str">
        <f>+Y919</f>
        <v xml:space="preserve">Ընդամենը ամսական աշխատավարձ </v>
      </c>
      <c r="AL919" s="769" t="s">
        <v>1874</v>
      </c>
      <c r="AM919" s="859" t="s">
        <v>56</v>
      </c>
      <c r="AN919" s="768" t="s">
        <v>100</v>
      </c>
      <c r="AO919" s="860" t="s">
        <v>101</v>
      </c>
      <c r="AP919" s="771" t="s">
        <v>1632</v>
      </c>
      <c r="AQ919" s="775" t="s">
        <v>1633</v>
      </c>
      <c r="AR919" s="768" t="s">
        <v>62</v>
      </c>
      <c r="AS919" s="768" t="str">
        <f>+AS887</f>
        <v>Հավելավճար</v>
      </c>
      <c r="AT919" s="768" t="str">
        <f>+AT887</f>
        <v>Հավելում (բարձր լեռնային կամ գաղտնիության)</v>
      </c>
      <c r="AU919" s="768" t="str">
        <f>+AU887</f>
        <v>Ըստ դատ.ծառ.պաշտ.ենթախմբ.</v>
      </c>
      <c r="AV919" s="768" t="s">
        <v>762</v>
      </c>
      <c r="AW919" s="768" t="str">
        <f>+AK919</f>
        <v xml:space="preserve">Ընդամենը ամսական աշխատավարձ </v>
      </c>
      <c r="AX919" s="769" t="s">
        <v>2145</v>
      </c>
    </row>
    <row r="920" spans="2:50" s="797" customFormat="1" ht="27.75" thickBot="1">
      <c r="B920" s="1594">
        <v>1</v>
      </c>
      <c r="C920" s="1336" t="s">
        <v>2401</v>
      </c>
      <c r="D920" s="1337" t="s">
        <v>274</v>
      </c>
      <c r="E920" s="798">
        <v>1</v>
      </c>
      <c r="F920" s="1309">
        <v>1</v>
      </c>
      <c r="G920" s="799">
        <f t="shared" ref="G920:G941" si="2546">IF(E920&lt;1,0,IF(K920="Բ-1",IF(F920=0,6.94,IF(F920=1,7.17,IF(F920=2,7.41,IF(F920=3,7.66,IF(OR(F920=5,F920=4),7.92,IF(OR(F920=6,F920=7),8.18,IF(OR(F920=8,F920=9),8.46,IF(OR(F920=10,F920=11,F920=12),8.74,IF(OR(F920=13,F920=14,F920=15),9.03,IF(OR(F920=16,F920=17,F920=18),9.33,9.65)))))))))),IF(K920="Բ-2", IF(F920=0,5.71,IF(F920=1,5.89,IF(F920=2,6.09,IF(F920=3,6.29,IF(OR(F920=5,F920=4),6.5,IF(OR(F920=6,F920=7),6.72,IF(OR(F920=8,F920=9),6.94,IF(OR(F920=10,F920=11,F920=12),7.17,IF(OR(F920=13,F920=14,F920=15),7.41,IF(OR(F920=16,F920=17,F920=18),7.65,7.91)))))))))), IF(K920="Գ-1", IF(F920=0,4.7,IF(F920=1,4.86,IF(F920=2,5.01,IF(F920=3,5.18,IF(OR(F920=5,F920=4),5.35,IF(OR(F920=6,F920=7),5.52,IF(OR(F920=8,F920=9),5.71,IF(OR(F920=10,F920=11,F920=12),5.89,IF(OR(F920=13,F920=14,F920=15),6.09,IF(OR(F920=16,F920=17,F920=18),6.29,6.49)))))))))), IF(K920="Գ-2", IF(F920=0,3.88,IF(F920=1,4.01,IF(F920=2,4.14,IF(F920=3,4.27,IF(OR(F920=5,F920=4),4.41,IF(OR(F920=6,F920=7),4.55,IF(OR(F920=8,F920=9),4.7,IF(OR(F920=10,F920=11,F920=12),4.85,IF(OR(F920=13,F920=14,F920=15),5.01,IF(OR(F920=16,F920=17,F920=18),5.17,5.34)))))))))), IF(K920="Գ-3", IF(F920=0,3.21,IF(F920=1,3.31,IF(F920=2,3.42,IF(F920=3,3.53,IF(OR(F920=5,F920=4),3.64,IF(OR(F920=6,F920=7),3.76,IF(OR(F920=8,F920=9),3.88,IF(OR(F920=10,F920=11,F920=12),4.01,IF(OR(F920=13,F920=14,F920=15),4.13,IF(OR(F920=16,F920=17,F920=18),4.27,4.4)))))))))), IF(K920="Ա-1", IF(F920=0,2.66,IF(F920=1,2.75,IF(F920=2,2.83,IF(F920=3,2.92,IF(OR(F920=5,F920=4),3.02,IF(OR(F920=6,F920=7),3.11,IF(OR(F920=8,F920=9),3.21,IF(OR(F920=10,F920=11,F920=12),3.31,IF(OR(F920=13,F920=14,F920=15),3.42,IF(OR(F920=16,F920=17,F920=18),3.53,3.64)))))))))), IF(K920="Ա-2", IF(F920=0,2.28,IF(F920=1,2.35,IF(F920=2,2.43,IF(F920=3,2.5,IF(OR(F920=5,F920=4),2.58,IF(OR(F920=6,F920=7),2.66,IF(OR(F920=8,F920=9),2.75,IF(OR(F920=10,F920=11,F920=12),2.83,IF(OR(F920=13,F920=14,F920=15),2.92,IF(OR(F920=16,F920=17,F920=18),3.01,3.11)))))))))),IF(K920="Ա-3", IF(F920=0,1.96,IF(F920=1,2.02,IF(F920=2,2.08,IF(F920=3,2.15,IF(OR(F920=5,F920=4),2.21,IF(OR(F920=6,F920=7),2.28,IF(OR(F920=8,F920=9),2.35,IF(OR(F920=10,F920=11,F920=12),2.42,IF(OR(F920=13,F920=14,F920=15),2.5,IF(OR(F920=16,F920=17,F920=18),2.58,2.66)))))))))), IF(K920="Կ-1", IF(F920=0,1.68,IF(F920=1,1.73,IF(F920=2,1.79,IF(F920=3,1.84,IF(OR(F920=5,F920=4),1.9,IF(OR(F920=6,F920=7),1.96,IF(OR(F920=8,F920=9),2.02,IF(OR(F920=10,F920=11,F920=12),2.08,IF(OR(F920=13,F920=14,F920=15),2.14,IF(OR(F920=16,F920=17,F920=18),2.21,2.28)))))))))), IF(K920="Կ-2", IF(F920=0,1.45,IF(F920=1,1.49,IF(F920=2,1.54,IF(F920=3,1.59,IF(OR(F920=5,F920=4),1.63,IF(OR(F920=6,F920=7),1.68,IF(OR(F920=8,F920=9),1.73,IF(OR(F920=10,F920=11,F920=12),1.79,IF(OR(F920=13,F920=14,F920=15),1.84,IF(OR(F920=16,F920=17,F920=18),1.9,1.95)))))))))),IF(K920="Կ-3", IF(F920=0,1.25,IF(F920=1,1.29,IF(F920=2,1.33,IF(F920=3,1.37,IF(OR(F920=5,F920=4),1.41,IF(OR(F920=6,F920=7),1.45,IF(OR(F920=8,F920=9),1.49,IF(OR(F920=10,F920=11,F920=12),1.54,IF(OR(F920=13,F920=14,F920=15),1.58,IF(OR(F920=16,F920=17,F920=18),1.63,1.68)))))))))), "Error"))))))))))))</f>
        <v>4.8600000000000003</v>
      </c>
      <c r="H920" s="801">
        <v>66140</v>
      </c>
      <c r="I920" s="861"/>
      <c r="J920" s="862"/>
      <c r="K920" s="863" t="s">
        <v>93</v>
      </c>
      <c r="L920" s="787">
        <f t="shared" ref="L920:L941" si="2547">H920*G920</f>
        <v>321440.40000000002</v>
      </c>
      <c r="M920" s="790">
        <f t="shared" ref="M920:M951" si="2548">G920*H920+I920+J920</f>
        <v>321440.40000000002</v>
      </c>
      <c r="N920" s="791">
        <f t="shared" ref="N920:N941" si="2549">+M920*13</f>
        <v>4178725.2</v>
      </c>
      <c r="O920" s="820">
        <f t="shared" ref="O920:O951" si="2550">+E920</f>
        <v>1</v>
      </c>
      <c r="P920" s="793">
        <f t="shared" ref="P920:P951" si="2551">+F920+1</f>
        <v>2</v>
      </c>
      <c r="Q920" s="794">
        <f t="shared" ref="Q920:Q941" si="2552">IF(O920&lt;1,0,IF(W920="Բ-1",IF(P920=0,6.94,IF(P920=1,7.17,IF(P920=2,7.41,IF(P920=3,7.66,IF(OR(P920=5,P920=4),7.92,IF(OR(P920=6,P920=7),8.18,IF(OR(P920=8,P920=9),8.46,IF(OR(P920=10,P920=11,P920=12),8.74,IF(OR(P920=13,P920=14,P920=15),9.03,IF(OR(P920=16,P920=17,P920=18),9.33,9.65)))))))))),IF(W920="Բ-2", IF(P920=0,5.71,IF(P920=1,5.89,IF(P920=2,6.09,IF(P920=3,6.29,IF(OR(P920=5,P920=4),6.5,IF(OR(P920=6,P920=7),6.72,IF(OR(P920=8,P920=9),6.94,IF(OR(P920=10,P920=11,P920=12),7.17,IF(OR(P920=13,P920=14,P920=15),7.41,IF(OR(P920=16,P920=17,P920=18),7.65,7.91)))))))))), IF(W920="Գ-1", IF(P920=0,4.7,IF(P920=1,4.86,IF(P920=2,5.01,IF(P920=3,5.18,IF(OR(P920=5,P920=4),5.35,IF(OR(P920=6,P920=7),5.52,IF(OR(P920=8,P920=9),5.71,IF(OR(P920=10,P920=11,P920=12),5.89,IF(OR(P920=13,P920=14,P920=15),6.09,IF(OR(P920=16,P920=17,P920=18),6.29,6.49)))))))))), IF(W920="Գ-2", IF(P920=0,3.88,IF(P920=1,4.01,IF(P920=2,4.14,IF(P920=3,4.27,IF(OR(P920=5,P920=4),4.41,IF(OR(P920=6,P920=7),4.55,IF(OR(P920=8,P920=9),4.7,IF(OR(P920=10,P920=11,P920=12),4.85,IF(OR(P920=13,P920=14,P920=15),5.01,IF(OR(P920=16,P920=17,P920=18),5.17,5.34)))))))))), IF(W920="Գ-3", IF(P920=0,3.21,IF(P920=1,3.31,IF(P920=2,3.42,IF(P920=3,3.53,IF(OR(P920=5,P920=4),3.64,IF(OR(P920=6,P920=7),3.76,IF(OR(P920=8,P920=9),3.88,IF(OR(P920=10,P920=11,P920=12),4.01,IF(OR(P920=13,P920=14,P920=15),4.13,IF(OR(P920=16,P920=17,P920=18),4.27,4.4)))))))))), IF(W920="Ա-1", IF(P920=0,2.66,IF(P920=1,2.75,IF(P920=2,2.83,IF(P920=3,2.92,IF(OR(P920=5,P920=4),3.02,IF(OR(P920=6,P920=7),3.11,IF(OR(P920=8,P920=9),3.21,IF(OR(P920=10,P920=11,P920=12),3.31,IF(OR(P920=13,P920=14,P920=15),3.42,IF(OR(P920=16,P920=17,P920=18),3.53,3.64)))))))))), IF(W920="Ա-2", IF(P920=0,2.28,IF(P920=1,2.35,IF(P920=2,2.43,IF(P920=3,2.5,IF(OR(P920=5,P920=4),2.58,IF(OR(P920=6,P920=7),2.66,IF(OR(P920=8,P920=9),2.75,IF(OR(P920=10,P920=11,P920=12),2.83,IF(OR(P920=13,P920=14,P920=15),2.92,IF(OR(P920=16,P920=17,P920=18),3.01,3.11)))))))))),IF(W920="Ա-3", IF(P920=0,1.96,IF(P920=1,2.02,IF(P920=2,2.08,IF(P920=3,2.15,IF(OR(P920=5,P920=4),2.21,IF(OR(P920=6,P920=7),2.28,IF(OR(P920=8,P920=9),2.35,IF(OR(P920=10,P920=11,P920=12),2.42,IF(OR(P920=13,P920=14,P920=15),2.5,IF(OR(P920=16,P920=17,P920=18),2.58,2.66)))))))))), IF(W920="Կ-1", IF(P920=0,1.68,IF(P920=1,1.73,IF(P920=2,1.79,IF(P920=3,1.84,IF(OR(P920=5,P920=4),1.9,IF(OR(P920=6,P920=7),1.96,IF(OR(P920=8,P920=9),2.02,IF(OR(P920=10,P920=11,P920=12),2.08,IF(OR(P920=13,P920=14,P920=15),2.14,IF(OR(P920=16,P920=17,P920=18),2.21,2.28)))))))))), IF(W920="Կ-2", IF(P920=0,1.45,IF(P920=1,1.49,IF(P920=2,1.54,IF(P920=3,1.59,IF(OR(P920=5,P920=4),1.63,IF(OR(P920=6,P920=7),1.68,IF(OR(P920=8,P920=9),1.73,IF(OR(P920=10,P920=11,P920=12),1.79,IF(OR(P920=13,P920=14,P920=15),1.84,IF(OR(P920=16,P920=17,P920=18),1.9,1.95)))))))))),IF(W920="Կ-3", IF(P920=0,1.25,IF(P920=1,1.29,IF(P920=2,1.33,IF(P920=3,1.37,IF(OR(P920=5,P920=4),1.41,IF(OR(P920=6,P920=7),1.45,IF(OR(P920=8,P920=9),1.49,IF(OR(P920=10,P920=11,P920=12),1.54,IF(OR(P920=13,P920=14,P920=15),1.58,IF(OR(P920=16,P920=17,P920=18),1.63,1.68)))))))))), "Error"))))))))))))</f>
        <v>5.01</v>
      </c>
      <c r="R920" s="785"/>
      <c r="S920" s="786">
        <f t="shared" ref="S920:S941" si="2553">+Q920+Q920*R920</f>
        <v>5.01</v>
      </c>
      <c r="T920" s="787">
        <v>66140</v>
      </c>
      <c r="U920" s="861"/>
      <c r="V920" s="862"/>
      <c r="W920" s="864" t="str">
        <f t="shared" ref="W920:W951" si="2554">+K920</f>
        <v>Գ-1</v>
      </c>
      <c r="X920" s="787">
        <f t="shared" ref="X920:X941" si="2555">T920*S920</f>
        <v>331361.39999999997</v>
      </c>
      <c r="Y920" s="790">
        <f t="shared" ref="Y920:Y941" si="2556">S920*T920+U920+V920</f>
        <v>331361.39999999997</v>
      </c>
      <c r="Z920" s="796">
        <f t="shared" ref="Z920:Z941" si="2557">+Y920*13</f>
        <v>4307698.1999999993</v>
      </c>
      <c r="AA920" s="792">
        <f t="shared" ref="AA920:AA941" si="2558">+O920</f>
        <v>1</v>
      </c>
      <c r="AB920" s="793">
        <f t="shared" ref="AB920:AB941" si="2559">+P920+1</f>
        <v>3</v>
      </c>
      <c r="AC920" s="794">
        <f t="shared" ref="AC920:AC941" si="2560">IF(AA920&lt;1,0,IF(AI920="Բ-1",IF(AB920=0,6.94,IF(AB920=1,7.17,IF(AB920=2,7.41,IF(AB920=3,7.66,IF(OR(AB920=5,AB920=4),7.92,IF(OR(AB920=6,AB920=7),8.18,IF(OR(AB920=8,AB920=9),8.46,IF(OR(AB920=10,AB920=11,AB920=12),8.74,IF(OR(AB920=13,AB920=14,AB920=15),9.03,IF(OR(AB920=16,AB920=17,AB920=18),9.33,9.65)))))))))),IF(AI920="Բ-2", IF(AB920=0,5.71,IF(AB920=1,5.89,IF(AB920=2,6.09,IF(AB920=3,6.29,IF(OR(AB920=5,AB920=4),6.5,IF(OR(AB920=6,AB920=7),6.72,IF(OR(AB920=8,AB920=9),6.94,IF(OR(AB920=10,AB920=11,AB920=12),7.17,IF(OR(AB920=13,AB920=14,AB920=15),7.41,IF(OR(AB920=16,AB920=17,AB920=18),7.65,7.91)))))))))), IF(AI920="Գ-1", IF(AB920=0,4.7,IF(AB920=1,4.86,IF(AB920=2,5.01,IF(AB920=3,5.18,IF(OR(AB920=5,AB920=4),5.35,IF(OR(AB920=6,AB920=7),5.52,IF(OR(AB920=8,AB920=9),5.71,IF(OR(AB920=10,AB920=11,AB920=12),5.89,IF(OR(AB920=13,AB920=14,AB920=15),6.09,IF(OR(AB920=16,AB920=17,AB920=18),6.29,6.49)))))))))), IF(AI920="Գ-2", IF(AB920=0,3.88,IF(AB920=1,4.01,IF(AB920=2,4.14,IF(AB920=3,4.27,IF(OR(AB920=5,AB920=4),4.41,IF(OR(AB920=6,AB920=7),4.55,IF(OR(AB920=8,AB920=9),4.7,IF(OR(AB920=10,AB920=11,AB920=12),4.85,IF(OR(AB920=13,AB920=14,AB920=15),5.01,IF(OR(AB920=16,AB920=17,AB920=18),5.17,5.34)))))))))), IF(AI920="Գ-3", IF(AB920=0,3.21,IF(AB920=1,3.31,IF(AB920=2,3.42,IF(AB920=3,3.53,IF(OR(AB920=5,AB920=4),3.64,IF(OR(AB920=6,AB920=7),3.76,IF(OR(AB920=8,AB920=9),3.88,IF(OR(AB920=10,AB920=11,AB920=12),4.01,IF(OR(AB920=13,AB920=14,AB920=15),4.13,IF(OR(AB920=16,AB920=17,AB920=18),4.27,4.4)))))))))), IF(AI920="Ա-1", IF(AB920=0,2.66,IF(AB920=1,2.75,IF(AB920=2,2.83,IF(AB920=3,2.92,IF(OR(AB920=5,AB920=4),3.02,IF(OR(AB920=6,AB920=7),3.11,IF(OR(AB920=8,AB920=9),3.21,IF(OR(AB920=10,AB920=11,AB920=12),3.31,IF(OR(AB920=13,AB920=14,AB920=15),3.42,IF(OR(AB920=16,AB920=17,AB920=18),3.53,3.64)))))))))), IF(AI920="Ա-2", IF(AB920=0,2.28,IF(AB920=1,2.35,IF(AB920=2,2.43,IF(AB920=3,2.5,IF(OR(AB920=5,AB920=4),2.58,IF(OR(AB920=6,AB920=7),2.66,IF(OR(AB920=8,AB920=9),2.75,IF(OR(AB920=10,AB920=11,AB920=12),2.83,IF(OR(AB920=13,AB920=14,AB920=15),2.92,IF(OR(AB920=16,AB920=17,AB920=18),3.01,3.11)))))))))),IF(AI920="Ա-3", IF(AB920=0,1.96,IF(AB920=1,2.02,IF(AB920=2,2.08,IF(AB920=3,2.15,IF(OR(AB920=5,AB920=4),2.21,IF(OR(AB920=6,AB920=7),2.28,IF(OR(AB920=8,AB920=9),2.35,IF(OR(AB920=10,AB920=11,AB920=12),2.42,IF(OR(AB920=13,AB920=14,AB920=15),2.5,IF(OR(AB920=16,AB920=17,AB920=18),2.58,2.66)))))))))), IF(AI920="Կ-1", IF(AB920=0,1.68,IF(AB920=1,1.73,IF(AB920=2,1.79,IF(AB920=3,1.84,IF(OR(AB920=5,AB920=4),1.9,IF(OR(AB920=6,AB920=7),1.96,IF(OR(AB920=8,AB920=9),2.02,IF(OR(AB920=10,AB920=11,AB920=12),2.08,IF(OR(AB920=13,AB920=14,AB920=15),2.14,IF(OR(AB920=16,AB920=17,AB920=18),2.21,2.28)))))))))), IF(AI920="Կ-2", IF(AB920=0,1.45,IF(AB920=1,1.49,IF(AB920=2,1.54,IF(AB920=3,1.59,IF(OR(AB920=5,AB920=4),1.63,IF(OR(AB920=6,AB920=7),1.68,IF(OR(AB920=8,AB920=9),1.73,IF(OR(AB920=10,AB920=11,AB920=12),1.79,IF(OR(AB920=13,AB920=14,AB920=15),1.84,IF(OR(AB920=16,AB920=17,AB920=18),1.9,1.95)))))))))),IF(AI920="Կ-3", IF(AB920=0,1.25,IF(AB920=1,1.29,IF(AB920=2,1.33,IF(AB920=3,1.37,IF(OR(AB920=5,AB920=4),1.41,IF(OR(AB920=6,AB920=7),1.45,IF(OR(AB920=8,AB920=9),1.49,IF(OR(AB920=10,AB920=11,AB920=12),1.54,IF(OR(AB920=13,AB920=14,AB920=15),1.58,IF(OR(AB920=16,AB920=17,AB920=18),1.63,1.68)))))))))), "Error"))))))))))))</f>
        <v>5.18</v>
      </c>
      <c r="AD920" s="785"/>
      <c r="AE920" s="786">
        <f t="shared" ref="AE920:AE941" si="2561">+AC920+AC920*AD920</f>
        <v>5.18</v>
      </c>
      <c r="AF920" s="787">
        <v>66140</v>
      </c>
      <c r="AG920" s="861"/>
      <c r="AH920" s="862"/>
      <c r="AI920" s="863" t="str">
        <f t="shared" ref="AI920:AI941" si="2562">+W920</f>
        <v>Գ-1</v>
      </c>
      <c r="AJ920" s="787">
        <f t="shared" ref="AJ920:AJ941" si="2563">AF920*AE920</f>
        <v>342605.19999999995</v>
      </c>
      <c r="AK920" s="790">
        <f t="shared" ref="AK920:AK941" si="2564">AE920*AF920+AG920+AH920</f>
        <v>342605.19999999995</v>
      </c>
      <c r="AL920" s="796">
        <f t="shared" ref="AL920:AL941" si="2565">+AK920*13</f>
        <v>4453867.5999999996</v>
      </c>
      <c r="AM920" s="865">
        <f t="shared" ref="AM920:AM941" si="2566">+AA920</f>
        <v>1</v>
      </c>
      <c r="AN920" s="866">
        <f t="shared" ref="AN920:AN941" si="2567">+AB920+1</f>
        <v>4</v>
      </c>
      <c r="AO920" s="794">
        <f t="shared" ref="AO920:AO941" si="2568">IF(AM920&lt;1,0,IF(AU920="Բ-1",IF(AN920=0,6.94,IF(AN920=1,7.17,IF(AN920=2,7.41,IF(AN920=3,7.66,IF(OR(AN920=5,AN920=4),7.92,IF(OR(AN920=6,AN920=7),8.18,IF(OR(AN920=8,AN920=9),8.46,IF(OR(AN920=10,AN920=11,AN920=12),8.74,IF(OR(AN920=13,AN920=14,AN920=15),9.03,IF(OR(AN920=16,AN920=17,AN920=18),9.33,9.65)))))))))),IF(AU920="Բ-2", IF(AN920=0,5.71,IF(AN920=1,5.89,IF(AN920=2,6.09,IF(AN920=3,6.29,IF(OR(AN920=5,AN920=4),6.5,IF(OR(AN920=6,AN920=7),6.72,IF(OR(AN920=8,AN920=9),6.94,IF(OR(AN920=10,AN920=11,AN920=12),7.17,IF(OR(AN920=13,AN920=14,AN920=15),7.41,IF(OR(AN920=16,AN920=17,AN920=18),7.65,7.91)))))))))), IF(AU920="Գ-1", IF(AN920=0,4.7,IF(AN920=1,4.86,IF(AN920=2,5.01,IF(AN920=3,5.18,IF(OR(AN920=5,AN920=4),5.35,IF(OR(AN920=6,AN920=7),5.52,IF(OR(AN920=8,AN920=9),5.71,IF(OR(AN920=10,AN920=11,AN920=12),5.89,IF(OR(AN920=13,AN920=14,AN920=15),6.09,IF(OR(AN920=16,AN920=17,AN920=18),6.29,6.49)))))))))), IF(AU920="Գ-2", IF(AN920=0,3.88,IF(AN920=1,4.01,IF(AN920=2,4.14,IF(AN920=3,4.27,IF(OR(AN920=5,AN920=4),4.41,IF(OR(AN920=6,AN920=7),4.55,IF(OR(AN920=8,AN920=9),4.7,IF(OR(AN920=10,AN920=11,AN920=12),4.85,IF(OR(AN920=13,AN920=14,AN920=15),5.01,IF(OR(AN920=16,AN920=17,AN920=18),5.17,5.34)))))))))), IF(AU920="Գ-3", IF(AN920=0,3.21,IF(AN920=1,3.31,IF(AN920=2,3.42,IF(AN920=3,3.53,IF(OR(AN920=5,AN920=4),3.64,IF(OR(AN920=6,AN920=7),3.76,IF(OR(AN920=8,AN920=9),3.88,IF(OR(AN920=10,AN920=11,AN920=12),4.01,IF(OR(AN920=13,AN920=14,AN920=15),4.13,IF(OR(AN920=16,AN920=17,AN920=18),4.27,4.4)))))))))), IF(AU920="Ա-1", IF(AN920=0,2.66,IF(AN920=1,2.75,IF(AN920=2,2.83,IF(AN920=3,2.92,IF(OR(AN920=5,AN920=4),3.02,IF(OR(AN920=6,AN920=7),3.11,IF(OR(AN920=8,AN920=9),3.21,IF(OR(AN920=10,AN920=11,AN920=12),3.31,IF(OR(AN920=13,AN920=14,AN920=15),3.42,IF(OR(AN920=16,AN920=17,AN920=18),3.53,3.64)))))))))), IF(AU920="Ա-2", IF(AN920=0,2.28,IF(AN920=1,2.35,IF(AN920=2,2.43,IF(AN920=3,2.5,IF(OR(AN920=5,AN920=4),2.58,IF(OR(AN920=6,AN920=7),2.66,IF(OR(AN920=8,AN920=9),2.75,IF(OR(AN920=10,AN920=11,AN920=12),2.83,IF(OR(AN920=13,AN920=14,AN920=15),2.92,IF(OR(AN920=16,AN920=17,AN920=18),3.01,3.11)))))))))),IF(AU920="Ա-3", IF(AN920=0,1.96,IF(AN920=1,2.02,IF(AN920=2,2.08,IF(AN920=3,2.15,IF(OR(AN920=5,AN920=4),2.21,IF(OR(AN920=6,AN920=7),2.28,IF(OR(AN920=8,AN920=9),2.35,IF(OR(AN920=10,AN920=11,AN920=12),2.42,IF(OR(AN920=13,AN920=14,AN920=15),2.5,IF(OR(AN920=16,AN920=17,AN920=18),2.58,2.66)))))))))), IF(AU920="Կ-1", IF(AN920=0,1.68,IF(AN920=1,1.73,IF(AN920=2,1.79,IF(AN920=3,1.84,IF(OR(AN920=5,AN920=4),1.9,IF(OR(AN920=6,AN920=7),1.96,IF(OR(AN920=8,AN920=9),2.02,IF(OR(AN920=10,AN920=11,AN920=12),2.08,IF(OR(AN920=13,AN920=14,AN920=15),2.14,IF(OR(AN920=16,AN920=17,AN920=18),2.21,2.28)))))))))), IF(AU920="Կ-2", IF(AN920=0,1.45,IF(AN920=1,1.49,IF(AN920=2,1.54,IF(AN920=3,1.59,IF(OR(AN920=5,AN920=4),1.63,IF(OR(AN920=6,AN920=7),1.68,IF(OR(AN920=8,AN920=9),1.73,IF(OR(AN920=10,AN920=11,AN920=12),1.79,IF(OR(AN920=13,AN920=14,AN920=15),1.84,IF(OR(AN920=16,AN920=17,AN920=18),1.9,1.95)))))))))),IF(AU920="Կ-3", IF(AN920=0,1.25,IF(AN920=1,1.29,IF(AN920=2,1.33,IF(AN920=3,1.37,IF(OR(AN920=5,AN920=4),1.41,IF(OR(AN920=6,AN920=7),1.45,IF(OR(AN920=8,AN920=9),1.49,IF(OR(AN920=10,AN920=11,AN920=12),1.54,IF(OR(AN920=13,AN920=14,AN920=15),1.58,IF(OR(AN920=16,AN920=17,AN920=18),1.63,1.68)))))))))), "Error"))))))))))))</f>
        <v>5.35</v>
      </c>
      <c r="AP920" s="785"/>
      <c r="AQ920" s="786">
        <f t="shared" ref="AQ920:AQ941" si="2569">+AO920+AO920*AP920</f>
        <v>5.35</v>
      </c>
      <c r="AR920" s="817">
        <v>66140</v>
      </c>
      <c r="AS920" s="861"/>
      <c r="AT920" s="862"/>
      <c r="AU920" s="867" t="str">
        <f t="shared" ref="AU920:AU941" si="2570">+AI920</f>
        <v>Գ-1</v>
      </c>
      <c r="AV920" s="817">
        <f t="shared" ref="AV920:AV941" si="2571">AR920*AQ920</f>
        <v>353849</v>
      </c>
      <c r="AW920" s="819">
        <f t="shared" ref="AW920:AW941" si="2572">AQ920*AR920+AS920+AT920</f>
        <v>353849</v>
      </c>
      <c r="AX920" s="796">
        <f t="shared" ref="AX920:AX941" si="2573">+AW920*13</f>
        <v>4600037</v>
      </c>
    </row>
    <row r="921" spans="2:50" s="776" customFormat="1" ht="14.25" thickBot="1">
      <c r="B921" s="1594">
        <v>2</v>
      </c>
      <c r="C921" s="1336" t="s">
        <v>186</v>
      </c>
      <c r="D921" s="656" t="s">
        <v>275</v>
      </c>
      <c r="E921" s="821">
        <v>1</v>
      </c>
      <c r="F921" s="1329">
        <v>7</v>
      </c>
      <c r="G921" s="794">
        <f t="shared" si="2546"/>
        <v>4.55</v>
      </c>
      <c r="H921" s="823">
        <v>66140</v>
      </c>
      <c r="I921" s="868"/>
      <c r="J921" s="869"/>
      <c r="K921" s="870" t="s">
        <v>94</v>
      </c>
      <c r="L921" s="824">
        <f t="shared" si="2547"/>
        <v>300937</v>
      </c>
      <c r="M921" s="825">
        <f t="shared" si="2548"/>
        <v>300937</v>
      </c>
      <c r="N921" s="791">
        <f t="shared" si="2549"/>
        <v>3912181</v>
      </c>
      <c r="O921" s="820">
        <f t="shared" si="2550"/>
        <v>1</v>
      </c>
      <c r="P921" s="793">
        <f t="shared" si="2551"/>
        <v>8</v>
      </c>
      <c r="Q921" s="794">
        <f t="shared" si="2552"/>
        <v>4.7</v>
      </c>
      <c r="R921" s="785"/>
      <c r="S921" s="786">
        <f t="shared" si="2553"/>
        <v>4.7</v>
      </c>
      <c r="T921" s="787">
        <v>66140</v>
      </c>
      <c r="U921" s="868"/>
      <c r="V921" s="869"/>
      <c r="W921" s="864" t="str">
        <f t="shared" si="2554"/>
        <v>Գ-2</v>
      </c>
      <c r="X921" s="787">
        <f t="shared" si="2555"/>
        <v>310858</v>
      </c>
      <c r="Y921" s="790">
        <f t="shared" si="2556"/>
        <v>310858</v>
      </c>
      <c r="Z921" s="796">
        <f t="shared" si="2557"/>
        <v>4041154</v>
      </c>
      <c r="AA921" s="792">
        <f t="shared" si="2558"/>
        <v>1</v>
      </c>
      <c r="AB921" s="793">
        <f t="shared" si="2559"/>
        <v>9</v>
      </c>
      <c r="AC921" s="794">
        <f t="shared" si="2560"/>
        <v>4.7</v>
      </c>
      <c r="AD921" s="785"/>
      <c r="AE921" s="786">
        <f t="shared" si="2561"/>
        <v>4.7</v>
      </c>
      <c r="AF921" s="787">
        <v>66140</v>
      </c>
      <c r="AG921" s="868"/>
      <c r="AH921" s="869"/>
      <c r="AI921" s="863" t="str">
        <f t="shared" si="2562"/>
        <v>Գ-2</v>
      </c>
      <c r="AJ921" s="787">
        <f t="shared" si="2563"/>
        <v>310858</v>
      </c>
      <c r="AK921" s="790">
        <f t="shared" si="2564"/>
        <v>310858</v>
      </c>
      <c r="AL921" s="796">
        <f t="shared" si="2565"/>
        <v>4041154</v>
      </c>
      <c r="AM921" s="871">
        <f t="shared" si="2566"/>
        <v>1</v>
      </c>
      <c r="AN921" s="866">
        <f t="shared" si="2567"/>
        <v>10</v>
      </c>
      <c r="AO921" s="794">
        <f t="shared" si="2568"/>
        <v>4.8499999999999996</v>
      </c>
      <c r="AP921" s="785"/>
      <c r="AQ921" s="786">
        <f t="shared" si="2569"/>
        <v>4.8499999999999996</v>
      </c>
      <c r="AR921" s="824">
        <v>66140</v>
      </c>
      <c r="AS921" s="868"/>
      <c r="AT921" s="869"/>
      <c r="AU921" s="867" t="str">
        <f t="shared" si="2570"/>
        <v>Գ-2</v>
      </c>
      <c r="AV921" s="824">
        <f t="shared" si="2571"/>
        <v>320779</v>
      </c>
      <c r="AW921" s="825">
        <f t="shared" si="2572"/>
        <v>320779</v>
      </c>
      <c r="AX921" s="796">
        <f t="shared" si="2573"/>
        <v>4170127</v>
      </c>
    </row>
    <row r="922" spans="2:50" s="776" customFormat="1" ht="14.25" thickBot="1">
      <c r="B922" s="1594">
        <v>3</v>
      </c>
      <c r="C922" s="1336" t="s">
        <v>810</v>
      </c>
      <c r="D922" s="1337" t="s">
        <v>276</v>
      </c>
      <c r="E922" s="821">
        <v>1</v>
      </c>
      <c r="F922" s="1329">
        <v>4</v>
      </c>
      <c r="G922" s="794">
        <f t="shared" si="2546"/>
        <v>3.64</v>
      </c>
      <c r="H922" s="823">
        <v>66140</v>
      </c>
      <c r="I922" s="868"/>
      <c r="J922" s="869"/>
      <c r="K922" s="870" t="s">
        <v>502</v>
      </c>
      <c r="L922" s="824">
        <f t="shared" si="2547"/>
        <v>240749.6</v>
      </c>
      <c r="M922" s="825">
        <f t="shared" si="2548"/>
        <v>240749.6</v>
      </c>
      <c r="N922" s="791">
        <f t="shared" si="2549"/>
        <v>3129744.8000000003</v>
      </c>
      <c r="O922" s="820">
        <f t="shared" si="2550"/>
        <v>1</v>
      </c>
      <c r="P922" s="793">
        <f t="shared" si="2551"/>
        <v>5</v>
      </c>
      <c r="Q922" s="794">
        <f t="shared" si="2552"/>
        <v>3.64</v>
      </c>
      <c r="R922" s="793"/>
      <c r="S922" s="827">
        <f t="shared" si="2553"/>
        <v>3.64</v>
      </c>
      <c r="T922" s="787">
        <v>66140</v>
      </c>
      <c r="U922" s="868"/>
      <c r="V922" s="869"/>
      <c r="W922" s="864" t="str">
        <f t="shared" si="2554"/>
        <v>Գ-3</v>
      </c>
      <c r="X922" s="787">
        <f t="shared" si="2555"/>
        <v>240749.6</v>
      </c>
      <c r="Y922" s="790">
        <f t="shared" si="2556"/>
        <v>240749.6</v>
      </c>
      <c r="Z922" s="796">
        <f t="shared" si="2557"/>
        <v>3129744.8000000003</v>
      </c>
      <c r="AA922" s="792">
        <f t="shared" si="2558"/>
        <v>1</v>
      </c>
      <c r="AB922" s="793">
        <f t="shared" si="2559"/>
        <v>6</v>
      </c>
      <c r="AC922" s="794">
        <f t="shared" si="2560"/>
        <v>3.76</v>
      </c>
      <c r="AD922" s="793"/>
      <c r="AE922" s="827">
        <f t="shared" si="2561"/>
        <v>3.76</v>
      </c>
      <c r="AF922" s="787">
        <v>66140</v>
      </c>
      <c r="AG922" s="868"/>
      <c r="AH922" s="869"/>
      <c r="AI922" s="863" t="str">
        <f t="shared" si="2562"/>
        <v>Գ-3</v>
      </c>
      <c r="AJ922" s="787">
        <f t="shared" si="2563"/>
        <v>248686.4</v>
      </c>
      <c r="AK922" s="790">
        <f t="shared" si="2564"/>
        <v>248686.4</v>
      </c>
      <c r="AL922" s="796">
        <f t="shared" si="2565"/>
        <v>3232923.1999999997</v>
      </c>
      <c r="AM922" s="871">
        <f t="shared" si="2566"/>
        <v>1</v>
      </c>
      <c r="AN922" s="866">
        <f t="shared" si="2567"/>
        <v>7</v>
      </c>
      <c r="AO922" s="794">
        <f t="shared" si="2568"/>
        <v>3.76</v>
      </c>
      <c r="AP922" s="793"/>
      <c r="AQ922" s="827">
        <f t="shared" si="2569"/>
        <v>3.76</v>
      </c>
      <c r="AR922" s="824">
        <v>66140</v>
      </c>
      <c r="AS922" s="868"/>
      <c r="AT922" s="869"/>
      <c r="AU922" s="867" t="str">
        <f t="shared" si="2570"/>
        <v>Գ-3</v>
      </c>
      <c r="AV922" s="824">
        <f t="shared" si="2571"/>
        <v>248686.4</v>
      </c>
      <c r="AW922" s="825">
        <f t="shared" si="2572"/>
        <v>248686.4</v>
      </c>
      <c r="AX922" s="796">
        <f t="shared" si="2573"/>
        <v>3232923.1999999997</v>
      </c>
    </row>
    <row r="923" spans="2:50" s="776" customFormat="1" ht="41.25" thickBot="1">
      <c r="B923" s="1594">
        <v>4</v>
      </c>
      <c r="C923" s="1336" t="s">
        <v>811</v>
      </c>
      <c r="D923" s="655" t="s">
        <v>1375</v>
      </c>
      <c r="E923" s="821">
        <v>1</v>
      </c>
      <c r="F923" s="1329">
        <v>3</v>
      </c>
      <c r="G923" s="794">
        <f t="shared" si="2546"/>
        <v>5.18</v>
      </c>
      <c r="H923" s="823">
        <v>66140</v>
      </c>
      <c r="I923" s="868"/>
      <c r="J923" s="869"/>
      <c r="K923" s="870" t="s">
        <v>93</v>
      </c>
      <c r="L923" s="824">
        <f t="shared" si="2547"/>
        <v>342605.19999999995</v>
      </c>
      <c r="M923" s="825">
        <f t="shared" si="2548"/>
        <v>342605.19999999995</v>
      </c>
      <c r="N923" s="791">
        <f t="shared" si="2549"/>
        <v>4453867.5999999996</v>
      </c>
      <c r="O923" s="820">
        <f t="shared" si="2550"/>
        <v>1</v>
      </c>
      <c r="P923" s="793">
        <f t="shared" si="2551"/>
        <v>4</v>
      </c>
      <c r="Q923" s="794">
        <f t="shared" si="2552"/>
        <v>5.35</v>
      </c>
      <c r="R923" s="785"/>
      <c r="S923" s="786">
        <f t="shared" si="2553"/>
        <v>5.35</v>
      </c>
      <c r="T923" s="787">
        <v>66140</v>
      </c>
      <c r="U923" s="868"/>
      <c r="V923" s="869"/>
      <c r="W923" s="864" t="str">
        <f t="shared" si="2554"/>
        <v>Գ-1</v>
      </c>
      <c r="X923" s="787">
        <f t="shared" si="2555"/>
        <v>353849</v>
      </c>
      <c r="Y923" s="790">
        <f t="shared" si="2556"/>
        <v>353849</v>
      </c>
      <c r="Z923" s="796">
        <f t="shared" si="2557"/>
        <v>4600037</v>
      </c>
      <c r="AA923" s="792">
        <f t="shared" si="2558"/>
        <v>1</v>
      </c>
      <c r="AB923" s="793">
        <f t="shared" si="2559"/>
        <v>5</v>
      </c>
      <c r="AC923" s="794">
        <f t="shared" si="2560"/>
        <v>5.35</v>
      </c>
      <c r="AD923" s="785"/>
      <c r="AE923" s="786">
        <f t="shared" si="2561"/>
        <v>5.35</v>
      </c>
      <c r="AF923" s="787">
        <v>66140</v>
      </c>
      <c r="AG923" s="868"/>
      <c r="AH923" s="869"/>
      <c r="AI923" s="863" t="str">
        <f t="shared" si="2562"/>
        <v>Գ-1</v>
      </c>
      <c r="AJ923" s="787">
        <f t="shared" si="2563"/>
        <v>353849</v>
      </c>
      <c r="AK923" s="790">
        <f t="shared" si="2564"/>
        <v>353849</v>
      </c>
      <c r="AL923" s="796">
        <f t="shared" si="2565"/>
        <v>4600037</v>
      </c>
      <c r="AM923" s="871">
        <f t="shared" si="2566"/>
        <v>1</v>
      </c>
      <c r="AN923" s="866">
        <f t="shared" si="2567"/>
        <v>6</v>
      </c>
      <c r="AO923" s="794">
        <f t="shared" si="2568"/>
        <v>5.52</v>
      </c>
      <c r="AP923" s="785"/>
      <c r="AQ923" s="786">
        <f t="shared" si="2569"/>
        <v>5.52</v>
      </c>
      <c r="AR923" s="824">
        <v>66140</v>
      </c>
      <c r="AS923" s="868"/>
      <c r="AT923" s="869"/>
      <c r="AU923" s="867" t="str">
        <f t="shared" si="2570"/>
        <v>Գ-1</v>
      </c>
      <c r="AV923" s="824">
        <f t="shared" si="2571"/>
        <v>365092.8</v>
      </c>
      <c r="AW923" s="825">
        <f t="shared" si="2572"/>
        <v>365092.8</v>
      </c>
      <c r="AX923" s="796">
        <f t="shared" si="2573"/>
        <v>4746206.3999999994</v>
      </c>
    </row>
    <row r="924" spans="2:50" s="776" customFormat="1" ht="54.75" thickBot="1">
      <c r="B924" s="1594">
        <v>5</v>
      </c>
      <c r="C924" s="1336" t="s">
        <v>682</v>
      </c>
      <c r="D924" s="655" t="s">
        <v>1374</v>
      </c>
      <c r="E924" s="821">
        <v>1</v>
      </c>
      <c r="F924" s="1329">
        <v>6</v>
      </c>
      <c r="G924" s="794">
        <f t="shared" si="2546"/>
        <v>4.55</v>
      </c>
      <c r="H924" s="823">
        <v>66140</v>
      </c>
      <c r="I924" s="868"/>
      <c r="J924" s="869"/>
      <c r="K924" s="870" t="s">
        <v>94</v>
      </c>
      <c r="L924" s="824">
        <f t="shared" si="2547"/>
        <v>300937</v>
      </c>
      <c r="M924" s="825">
        <f t="shared" si="2548"/>
        <v>300937</v>
      </c>
      <c r="N924" s="791">
        <f t="shared" si="2549"/>
        <v>3912181</v>
      </c>
      <c r="O924" s="820">
        <f t="shared" si="2550"/>
        <v>1</v>
      </c>
      <c r="P924" s="793">
        <f t="shared" si="2551"/>
        <v>7</v>
      </c>
      <c r="Q924" s="794">
        <f t="shared" si="2552"/>
        <v>4.55</v>
      </c>
      <c r="R924" s="785"/>
      <c r="S924" s="786">
        <f t="shared" si="2553"/>
        <v>4.55</v>
      </c>
      <c r="T924" s="787">
        <v>66140</v>
      </c>
      <c r="U924" s="868"/>
      <c r="V924" s="869"/>
      <c r="W924" s="864" t="str">
        <f t="shared" si="2554"/>
        <v>Գ-2</v>
      </c>
      <c r="X924" s="787">
        <f t="shared" si="2555"/>
        <v>300937</v>
      </c>
      <c r="Y924" s="790">
        <f t="shared" si="2556"/>
        <v>300937</v>
      </c>
      <c r="Z924" s="796">
        <f t="shared" si="2557"/>
        <v>3912181</v>
      </c>
      <c r="AA924" s="792">
        <f t="shared" si="2558"/>
        <v>1</v>
      </c>
      <c r="AB924" s="793">
        <f t="shared" si="2559"/>
        <v>8</v>
      </c>
      <c r="AC924" s="794">
        <f t="shared" si="2560"/>
        <v>4.7</v>
      </c>
      <c r="AD924" s="785"/>
      <c r="AE924" s="786">
        <f t="shared" si="2561"/>
        <v>4.7</v>
      </c>
      <c r="AF924" s="787">
        <v>66140</v>
      </c>
      <c r="AG924" s="868"/>
      <c r="AH924" s="869"/>
      <c r="AI924" s="863" t="str">
        <f t="shared" si="2562"/>
        <v>Գ-2</v>
      </c>
      <c r="AJ924" s="787">
        <f t="shared" si="2563"/>
        <v>310858</v>
      </c>
      <c r="AK924" s="790">
        <f t="shared" si="2564"/>
        <v>310858</v>
      </c>
      <c r="AL924" s="796">
        <f t="shared" si="2565"/>
        <v>4041154</v>
      </c>
      <c r="AM924" s="871">
        <f t="shared" si="2566"/>
        <v>1</v>
      </c>
      <c r="AN924" s="866">
        <f t="shared" si="2567"/>
        <v>9</v>
      </c>
      <c r="AO924" s="794">
        <f t="shared" si="2568"/>
        <v>4.7</v>
      </c>
      <c r="AP924" s="785"/>
      <c r="AQ924" s="786">
        <f t="shared" si="2569"/>
        <v>4.7</v>
      </c>
      <c r="AR924" s="824">
        <v>66140</v>
      </c>
      <c r="AS924" s="868"/>
      <c r="AT924" s="869"/>
      <c r="AU924" s="867" t="str">
        <f t="shared" si="2570"/>
        <v>Գ-2</v>
      </c>
      <c r="AV924" s="824">
        <f t="shared" si="2571"/>
        <v>310858</v>
      </c>
      <c r="AW924" s="825">
        <f t="shared" si="2572"/>
        <v>310858</v>
      </c>
      <c r="AX924" s="796">
        <f t="shared" si="2573"/>
        <v>4041154</v>
      </c>
    </row>
    <row r="925" spans="2:50" s="776" customFormat="1" ht="68.25" thickBot="1">
      <c r="B925" s="1594">
        <v>6</v>
      </c>
      <c r="C925" s="1338" t="s">
        <v>834</v>
      </c>
      <c r="D925" s="655" t="s">
        <v>1373</v>
      </c>
      <c r="E925" s="821">
        <v>1</v>
      </c>
      <c r="F925" s="1329">
        <v>2</v>
      </c>
      <c r="G925" s="794">
        <f t="shared" si="2546"/>
        <v>2.83</v>
      </c>
      <c r="H925" s="823">
        <v>66140</v>
      </c>
      <c r="I925" s="868"/>
      <c r="J925" s="869"/>
      <c r="K925" s="870" t="s">
        <v>95</v>
      </c>
      <c r="L925" s="824">
        <f t="shared" si="2547"/>
        <v>187176.2</v>
      </c>
      <c r="M925" s="825">
        <f t="shared" si="2548"/>
        <v>187176.2</v>
      </c>
      <c r="N925" s="791">
        <f t="shared" si="2549"/>
        <v>2433290.6</v>
      </c>
      <c r="O925" s="820">
        <f t="shared" si="2550"/>
        <v>1</v>
      </c>
      <c r="P925" s="793">
        <f t="shared" si="2551"/>
        <v>3</v>
      </c>
      <c r="Q925" s="794">
        <f t="shared" si="2552"/>
        <v>2.92</v>
      </c>
      <c r="R925" s="785"/>
      <c r="S925" s="786">
        <f t="shared" si="2553"/>
        <v>2.92</v>
      </c>
      <c r="T925" s="787">
        <v>66140</v>
      </c>
      <c r="U925" s="868"/>
      <c r="V925" s="869"/>
      <c r="W925" s="864" t="str">
        <f t="shared" si="2554"/>
        <v>Ա-1</v>
      </c>
      <c r="X925" s="787">
        <f t="shared" si="2555"/>
        <v>193128.8</v>
      </c>
      <c r="Y925" s="790">
        <f t="shared" si="2556"/>
        <v>193128.8</v>
      </c>
      <c r="Z925" s="796">
        <f t="shared" si="2557"/>
        <v>2510674.4</v>
      </c>
      <c r="AA925" s="792">
        <f t="shared" si="2558"/>
        <v>1</v>
      </c>
      <c r="AB925" s="793">
        <f t="shared" si="2559"/>
        <v>4</v>
      </c>
      <c r="AC925" s="794">
        <f t="shared" si="2560"/>
        <v>3.02</v>
      </c>
      <c r="AD925" s="785"/>
      <c r="AE925" s="786">
        <f t="shared" si="2561"/>
        <v>3.02</v>
      </c>
      <c r="AF925" s="787">
        <v>66140</v>
      </c>
      <c r="AG925" s="868"/>
      <c r="AH925" s="869"/>
      <c r="AI925" s="863" t="str">
        <f t="shared" si="2562"/>
        <v>Ա-1</v>
      </c>
      <c r="AJ925" s="787">
        <f t="shared" si="2563"/>
        <v>199742.8</v>
      </c>
      <c r="AK925" s="790">
        <f t="shared" si="2564"/>
        <v>199742.8</v>
      </c>
      <c r="AL925" s="796">
        <f t="shared" si="2565"/>
        <v>2596656.4</v>
      </c>
      <c r="AM925" s="871">
        <f t="shared" si="2566"/>
        <v>1</v>
      </c>
      <c r="AN925" s="866">
        <f t="shared" si="2567"/>
        <v>5</v>
      </c>
      <c r="AO925" s="794">
        <f t="shared" si="2568"/>
        <v>3.02</v>
      </c>
      <c r="AP925" s="785"/>
      <c r="AQ925" s="786">
        <f t="shared" si="2569"/>
        <v>3.02</v>
      </c>
      <c r="AR925" s="824">
        <v>66140</v>
      </c>
      <c r="AS925" s="868"/>
      <c r="AT925" s="869"/>
      <c r="AU925" s="867" t="str">
        <f t="shared" si="2570"/>
        <v>Ա-1</v>
      </c>
      <c r="AV925" s="824">
        <f t="shared" si="2571"/>
        <v>199742.8</v>
      </c>
      <c r="AW925" s="825">
        <f t="shared" si="2572"/>
        <v>199742.8</v>
      </c>
      <c r="AX925" s="796">
        <f t="shared" si="2573"/>
        <v>2596656.4</v>
      </c>
    </row>
    <row r="926" spans="2:50" s="776" customFormat="1" ht="14.25" thickBot="1">
      <c r="B926" s="1594">
        <v>7</v>
      </c>
      <c r="C926" s="1336" t="s">
        <v>869</v>
      </c>
      <c r="D926" s="656" t="s">
        <v>277</v>
      </c>
      <c r="E926" s="821">
        <v>1</v>
      </c>
      <c r="F926" s="1329">
        <v>1</v>
      </c>
      <c r="G926" s="794">
        <f t="shared" si="2546"/>
        <v>4.01</v>
      </c>
      <c r="H926" s="823">
        <v>66140</v>
      </c>
      <c r="I926" s="868"/>
      <c r="J926" s="869"/>
      <c r="K926" s="870" t="s">
        <v>94</v>
      </c>
      <c r="L926" s="824">
        <f t="shared" si="2547"/>
        <v>265221.39999999997</v>
      </c>
      <c r="M926" s="825">
        <f t="shared" si="2548"/>
        <v>265221.39999999997</v>
      </c>
      <c r="N926" s="791">
        <f t="shared" si="2549"/>
        <v>3447878.1999999997</v>
      </c>
      <c r="O926" s="820">
        <f t="shared" si="2550"/>
        <v>1</v>
      </c>
      <c r="P926" s="793">
        <f t="shared" si="2551"/>
        <v>2</v>
      </c>
      <c r="Q926" s="794">
        <f t="shared" si="2552"/>
        <v>4.1399999999999997</v>
      </c>
      <c r="R926" s="785"/>
      <c r="S926" s="786">
        <f t="shared" si="2553"/>
        <v>4.1399999999999997</v>
      </c>
      <c r="T926" s="787">
        <v>66140</v>
      </c>
      <c r="U926" s="868"/>
      <c r="V926" s="869"/>
      <c r="W926" s="864" t="str">
        <f t="shared" si="2554"/>
        <v>Գ-2</v>
      </c>
      <c r="X926" s="787">
        <f t="shared" si="2555"/>
        <v>273819.59999999998</v>
      </c>
      <c r="Y926" s="790">
        <f t="shared" si="2556"/>
        <v>273819.59999999998</v>
      </c>
      <c r="Z926" s="796">
        <f t="shared" si="2557"/>
        <v>3559654.8</v>
      </c>
      <c r="AA926" s="792">
        <f t="shared" si="2558"/>
        <v>1</v>
      </c>
      <c r="AB926" s="793">
        <f t="shared" si="2559"/>
        <v>3</v>
      </c>
      <c r="AC926" s="794">
        <f t="shared" si="2560"/>
        <v>4.2699999999999996</v>
      </c>
      <c r="AD926" s="785"/>
      <c r="AE926" s="786">
        <f t="shared" si="2561"/>
        <v>4.2699999999999996</v>
      </c>
      <c r="AF926" s="787">
        <v>66140</v>
      </c>
      <c r="AG926" s="868"/>
      <c r="AH926" s="869"/>
      <c r="AI926" s="863" t="str">
        <f t="shared" si="2562"/>
        <v>Գ-2</v>
      </c>
      <c r="AJ926" s="787">
        <f t="shared" si="2563"/>
        <v>282417.8</v>
      </c>
      <c r="AK926" s="790">
        <f t="shared" si="2564"/>
        <v>282417.8</v>
      </c>
      <c r="AL926" s="796">
        <f t="shared" si="2565"/>
        <v>3671431.4</v>
      </c>
      <c r="AM926" s="871">
        <f t="shared" si="2566"/>
        <v>1</v>
      </c>
      <c r="AN926" s="866">
        <f t="shared" si="2567"/>
        <v>4</v>
      </c>
      <c r="AO926" s="794">
        <f t="shared" si="2568"/>
        <v>4.41</v>
      </c>
      <c r="AP926" s="785"/>
      <c r="AQ926" s="786">
        <f t="shared" si="2569"/>
        <v>4.41</v>
      </c>
      <c r="AR926" s="824">
        <v>66140</v>
      </c>
      <c r="AS926" s="868"/>
      <c r="AT926" s="869"/>
      <c r="AU926" s="867" t="str">
        <f t="shared" si="2570"/>
        <v>Գ-2</v>
      </c>
      <c r="AV926" s="824">
        <f t="shared" si="2571"/>
        <v>291677.40000000002</v>
      </c>
      <c r="AW926" s="825">
        <f t="shared" si="2572"/>
        <v>291677.40000000002</v>
      </c>
      <c r="AX926" s="796">
        <f t="shared" si="2573"/>
        <v>3791806.2</v>
      </c>
    </row>
    <row r="927" spans="2:50" s="776" customFormat="1" ht="27.75" thickBot="1">
      <c r="B927" s="1594">
        <v>8</v>
      </c>
      <c r="C927" s="1336" t="s">
        <v>812</v>
      </c>
      <c r="D927" s="656" t="s">
        <v>1369</v>
      </c>
      <c r="E927" s="821">
        <v>1</v>
      </c>
      <c r="F927" s="1329">
        <v>10</v>
      </c>
      <c r="G927" s="794">
        <f t="shared" si="2546"/>
        <v>3.31</v>
      </c>
      <c r="H927" s="823">
        <v>66140</v>
      </c>
      <c r="I927" s="868"/>
      <c r="J927" s="869"/>
      <c r="K927" s="870" t="s">
        <v>95</v>
      </c>
      <c r="L927" s="824">
        <f t="shared" si="2547"/>
        <v>218923.4</v>
      </c>
      <c r="M927" s="825">
        <f t="shared" si="2548"/>
        <v>218923.4</v>
      </c>
      <c r="N927" s="791">
        <f t="shared" si="2549"/>
        <v>2846004.1999999997</v>
      </c>
      <c r="O927" s="820">
        <f t="shared" si="2550"/>
        <v>1</v>
      </c>
      <c r="P927" s="793">
        <f t="shared" si="2551"/>
        <v>11</v>
      </c>
      <c r="Q927" s="794">
        <f t="shared" si="2552"/>
        <v>3.31</v>
      </c>
      <c r="R927" s="785"/>
      <c r="S927" s="786">
        <f t="shared" si="2553"/>
        <v>3.31</v>
      </c>
      <c r="T927" s="787">
        <v>66140</v>
      </c>
      <c r="U927" s="868"/>
      <c r="V927" s="869"/>
      <c r="W927" s="864" t="str">
        <f t="shared" si="2554"/>
        <v>Ա-1</v>
      </c>
      <c r="X927" s="787">
        <f t="shared" si="2555"/>
        <v>218923.4</v>
      </c>
      <c r="Y927" s="790">
        <f t="shared" si="2556"/>
        <v>218923.4</v>
      </c>
      <c r="Z927" s="796">
        <f t="shared" si="2557"/>
        <v>2846004.1999999997</v>
      </c>
      <c r="AA927" s="792">
        <f t="shared" si="2558"/>
        <v>1</v>
      </c>
      <c r="AB927" s="793">
        <f t="shared" si="2559"/>
        <v>12</v>
      </c>
      <c r="AC927" s="794">
        <f t="shared" si="2560"/>
        <v>3.31</v>
      </c>
      <c r="AD927" s="785"/>
      <c r="AE927" s="786">
        <f t="shared" si="2561"/>
        <v>3.31</v>
      </c>
      <c r="AF927" s="787">
        <v>66140</v>
      </c>
      <c r="AG927" s="868"/>
      <c r="AH927" s="869"/>
      <c r="AI927" s="863" t="str">
        <f t="shared" si="2562"/>
        <v>Ա-1</v>
      </c>
      <c r="AJ927" s="787">
        <f t="shared" si="2563"/>
        <v>218923.4</v>
      </c>
      <c r="AK927" s="790">
        <f t="shared" si="2564"/>
        <v>218923.4</v>
      </c>
      <c r="AL927" s="796">
        <f t="shared" si="2565"/>
        <v>2846004.1999999997</v>
      </c>
      <c r="AM927" s="871">
        <f t="shared" si="2566"/>
        <v>1</v>
      </c>
      <c r="AN927" s="866">
        <f t="shared" si="2567"/>
        <v>13</v>
      </c>
      <c r="AO927" s="794">
        <f t="shared" si="2568"/>
        <v>3.42</v>
      </c>
      <c r="AP927" s="785"/>
      <c r="AQ927" s="786">
        <f t="shared" si="2569"/>
        <v>3.42</v>
      </c>
      <c r="AR927" s="824">
        <v>66140</v>
      </c>
      <c r="AS927" s="868"/>
      <c r="AT927" s="869"/>
      <c r="AU927" s="867" t="str">
        <f t="shared" si="2570"/>
        <v>Ա-1</v>
      </c>
      <c r="AV927" s="824">
        <f t="shared" si="2571"/>
        <v>226198.8</v>
      </c>
      <c r="AW927" s="825">
        <f t="shared" si="2572"/>
        <v>226198.8</v>
      </c>
      <c r="AX927" s="796">
        <f t="shared" si="2573"/>
        <v>2940584.4</v>
      </c>
    </row>
    <row r="928" spans="2:50" s="776" customFormat="1" ht="27.75" thickBot="1">
      <c r="B928" s="1594">
        <v>9</v>
      </c>
      <c r="C928" s="1336" t="s">
        <v>2419</v>
      </c>
      <c r="D928" s="656" t="s">
        <v>1369</v>
      </c>
      <c r="E928" s="821">
        <v>1</v>
      </c>
      <c r="F928" s="1329">
        <v>2</v>
      </c>
      <c r="G928" s="794">
        <f t="shared" si="2546"/>
        <v>2.83</v>
      </c>
      <c r="H928" s="823">
        <v>66140</v>
      </c>
      <c r="I928" s="868"/>
      <c r="J928" s="869"/>
      <c r="K928" s="870" t="s">
        <v>95</v>
      </c>
      <c r="L928" s="824">
        <f t="shared" si="2547"/>
        <v>187176.2</v>
      </c>
      <c r="M928" s="825">
        <f t="shared" si="2548"/>
        <v>187176.2</v>
      </c>
      <c r="N928" s="791">
        <f t="shared" si="2549"/>
        <v>2433290.6</v>
      </c>
      <c r="O928" s="820">
        <f t="shared" si="2550"/>
        <v>1</v>
      </c>
      <c r="P928" s="793">
        <f t="shared" si="2551"/>
        <v>3</v>
      </c>
      <c r="Q928" s="794">
        <f t="shared" si="2552"/>
        <v>2.92</v>
      </c>
      <c r="R928" s="785"/>
      <c r="S928" s="786">
        <f t="shared" si="2553"/>
        <v>2.92</v>
      </c>
      <c r="T928" s="787">
        <v>66140</v>
      </c>
      <c r="U928" s="868"/>
      <c r="V928" s="869"/>
      <c r="W928" s="864" t="str">
        <f t="shared" si="2554"/>
        <v>Ա-1</v>
      </c>
      <c r="X928" s="787">
        <f t="shared" si="2555"/>
        <v>193128.8</v>
      </c>
      <c r="Y928" s="790">
        <f t="shared" si="2556"/>
        <v>193128.8</v>
      </c>
      <c r="Z928" s="796">
        <f t="shared" si="2557"/>
        <v>2510674.4</v>
      </c>
      <c r="AA928" s="792">
        <f t="shared" si="2558"/>
        <v>1</v>
      </c>
      <c r="AB928" s="793">
        <f t="shared" si="2559"/>
        <v>4</v>
      </c>
      <c r="AC928" s="794">
        <f t="shared" si="2560"/>
        <v>3.02</v>
      </c>
      <c r="AD928" s="785"/>
      <c r="AE928" s="786">
        <f t="shared" si="2561"/>
        <v>3.02</v>
      </c>
      <c r="AF928" s="787">
        <v>66140</v>
      </c>
      <c r="AG928" s="868"/>
      <c r="AH928" s="869"/>
      <c r="AI928" s="863" t="str">
        <f t="shared" si="2562"/>
        <v>Ա-1</v>
      </c>
      <c r="AJ928" s="787">
        <f t="shared" si="2563"/>
        <v>199742.8</v>
      </c>
      <c r="AK928" s="790">
        <f t="shared" si="2564"/>
        <v>199742.8</v>
      </c>
      <c r="AL928" s="796">
        <f t="shared" si="2565"/>
        <v>2596656.4</v>
      </c>
      <c r="AM928" s="871">
        <f t="shared" si="2566"/>
        <v>1</v>
      </c>
      <c r="AN928" s="866">
        <f t="shared" si="2567"/>
        <v>5</v>
      </c>
      <c r="AO928" s="794">
        <f t="shared" si="2568"/>
        <v>3.02</v>
      </c>
      <c r="AP928" s="785"/>
      <c r="AQ928" s="786">
        <f t="shared" si="2569"/>
        <v>3.02</v>
      </c>
      <c r="AR928" s="824">
        <v>66140</v>
      </c>
      <c r="AS928" s="868"/>
      <c r="AT928" s="869"/>
      <c r="AU928" s="867" t="str">
        <f t="shared" si="2570"/>
        <v>Ա-1</v>
      </c>
      <c r="AV928" s="824">
        <f t="shared" si="2571"/>
        <v>199742.8</v>
      </c>
      <c r="AW928" s="825">
        <f t="shared" si="2572"/>
        <v>199742.8</v>
      </c>
      <c r="AX928" s="796">
        <f t="shared" si="2573"/>
        <v>2596656.4</v>
      </c>
    </row>
    <row r="929" spans="2:50" s="776" customFormat="1" ht="41.25" thickBot="1">
      <c r="B929" s="1594">
        <v>10</v>
      </c>
      <c r="C929" s="1336" t="s">
        <v>813</v>
      </c>
      <c r="D929" s="656" t="s">
        <v>1370</v>
      </c>
      <c r="E929" s="821">
        <v>1</v>
      </c>
      <c r="F929" s="1329">
        <v>9</v>
      </c>
      <c r="G929" s="794">
        <f t="shared" si="2546"/>
        <v>2.75</v>
      </c>
      <c r="H929" s="823">
        <v>66140</v>
      </c>
      <c r="I929" s="868"/>
      <c r="J929" s="869"/>
      <c r="K929" s="870" t="s">
        <v>96</v>
      </c>
      <c r="L929" s="824">
        <f t="shared" si="2547"/>
        <v>181885</v>
      </c>
      <c r="M929" s="825">
        <f t="shared" si="2548"/>
        <v>181885</v>
      </c>
      <c r="N929" s="791">
        <f t="shared" si="2549"/>
        <v>2364505</v>
      </c>
      <c r="O929" s="820">
        <f t="shared" si="2550"/>
        <v>1</v>
      </c>
      <c r="P929" s="793">
        <f t="shared" si="2551"/>
        <v>10</v>
      </c>
      <c r="Q929" s="794">
        <f t="shared" si="2552"/>
        <v>2.83</v>
      </c>
      <c r="R929" s="785"/>
      <c r="S929" s="786">
        <f t="shared" si="2553"/>
        <v>2.83</v>
      </c>
      <c r="T929" s="787">
        <v>66140</v>
      </c>
      <c r="U929" s="868"/>
      <c r="V929" s="869"/>
      <c r="W929" s="864" t="str">
        <f t="shared" si="2554"/>
        <v>Ա-2</v>
      </c>
      <c r="X929" s="787">
        <f t="shared" si="2555"/>
        <v>187176.2</v>
      </c>
      <c r="Y929" s="790">
        <f t="shared" si="2556"/>
        <v>187176.2</v>
      </c>
      <c r="Z929" s="796">
        <f t="shared" si="2557"/>
        <v>2433290.6</v>
      </c>
      <c r="AA929" s="792">
        <f t="shared" si="2558"/>
        <v>1</v>
      </c>
      <c r="AB929" s="793">
        <f t="shared" si="2559"/>
        <v>11</v>
      </c>
      <c r="AC929" s="794">
        <f t="shared" si="2560"/>
        <v>2.83</v>
      </c>
      <c r="AD929" s="785"/>
      <c r="AE929" s="786">
        <f t="shared" si="2561"/>
        <v>2.83</v>
      </c>
      <c r="AF929" s="787">
        <v>66140</v>
      </c>
      <c r="AG929" s="868"/>
      <c r="AH929" s="869"/>
      <c r="AI929" s="863" t="str">
        <f t="shared" si="2562"/>
        <v>Ա-2</v>
      </c>
      <c r="AJ929" s="787">
        <f t="shared" si="2563"/>
        <v>187176.2</v>
      </c>
      <c r="AK929" s="790">
        <f t="shared" si="2564"/>
        <v>187176.2</v>
      </c>
      <c r="AL929" s="796">
        <f t="shared" si="2565"/>
        <v>2433290.6</v>
      </c>
      <c r="AM929" s="871">
        <f t="shared" si="2566"/>
        <v>1</v>
      </c>
      <c r="AN929" s="866">
        <f t="shared" si="2567"/>
        <v>12</v>
      </c>
      <c r="AO929" s="794">
        <f t="shared" si="2568"/>
        <v>2.83</v>
      </c>
      <c r="AP929" s="785"/>
      <c r="AQ929" s="786">
        <f t="shared" si="2569"/>
        <v>2.83</v>
      </c>
      <c r="AR929" s="824">
        <v>66140</v>
      </c>
      <c r="AS929" s="868"/>
      <c r="AT929" s="869"/>
      <c r="AU929" s="867" t="str">
        <f t="shared" si="2570"/>
        <v>Ա-2</v>
      </c>
      <c r="AV929" s="824">
        <f t="shared" si="2571"/>
        <v>187176.2</v>
      </c>
      <c r="AW929" s="825">
        <f t="shared" si="2572"/>
        <v>187176.2</v>
      </c>
      <c r="AX929" s="796">
        <f t="shared" si="2573"/>
        <v>2433290.6</v>
      </c>
    </row>
    <row r="930" spans="2:50" s="776" customFormat="1" ht="41.25" thickBot="1">
      <c r="B930" s="1594">
        <v>11</v>
      </c>
      <c r="C930" s="1336" t="s">
        <v>814</v>
      </c>
      <c r="D930" s="656" t="s">
        <v>1370</v>
      </c>
      <c r="E930" s="821">
        <v>1</v>
      </c>
      <c r="F930" s="1329">
        <v>13</v>
      </c>
      <c r="G930" s="794">
        <f t="shared" si="2546"/>
        <v>2.92</v>
      </c>
      <c r="H930" s="823">
        <v>66140</v>
      </c>
      <c r="I930" s="868"/>
      <c r="J930" s="869"/>
      <c r="K930" s="870" t="s">
        <v>96</v>
      </c>
      <c r="L930" s="824">
        <f t="shared" si="2547"/>
        <v>193128.8</v>
      </c>
      <c r="M930" s="825">
        <f t="shared" si="2548"/>
        <v>193128.8</v>
      </c>
      <c r="N930" s="791">
        <f t="shared" si="2549"/>
        <v>2510674.4</v>
      </c>
      <c r="O930" s="820">
        <f t="shared" si="2550"/>
        <v>1</v>
      </c>
      <c r="P930" s="793">
        <f t="shared" si="2551"/>
        <v>14</v>
      </c>
      <c r="Q930" s="794">
        <f t="shared" si="2552"/>
        <v>2.92</v>
      </c>
      <c r="R930" s="785"/>
      <c r="S930" s="786">
        <f t="shared" si="2553"/>
        <v>2.92</v>
      </c>
      <c r="T930" s="787">
        <v>66140</v>
      </c>
      <c r="U930" s="868"/>
      <c r="V930" s="869"/>
      <c r="W930" s="864" t="str">
        <f t="shared" si="2554"/>
        <v>Ա-2</v>
      </c>
      <c r="X930" s="787">
        <f t="shared" si="2555"/>
        <v>193128.8</v>
      </c>
      <c r="Y930" s="790">
        <f t="shared" si="2556"/>
        <v>193128.8</v>
      </c>
      <c r="Z930" s="796">
        <f t="shared" si="2557"/>
        <v>2510674.4</v>
      </c>
      <c r="AA930" s="792">
        <f t="shared" si="2558"/>
        <v>1</v>
      </c>
      <c r="AB930" s="793">
        <f t="shared" si="2559"/>
        <v>15</v>
      </c>
      <c r="AC930" s="794">
        <f t="shared" si="2560"/>
        <v>2.92</v>
      </c>
      <c r="AD930" s="785"/>
      <c r="AE930" s="786">
        <f t="shared" si="2561"/>
        <v>2.92</v>
      </c>
      <c r="AF930" s="787">
        <v>66140</v>
      </c>
      <c r="AG930" s="868"/>
      <c r="AH930" s="869"/>
      <c r="AI930" s="863" t="str">
        <f t="shared" si="2562"/>
        <v>Ա-2</v>
      </c>
      <c r="AJ930" s="787">
        <f t="shared" si="2563"/>
        <v>193128.8</v>
      </c>
      <c r="AK930" s="790">
        <f t="shared" si="2564"/>
        <v>193128.8</v>
      </c>
      <c r="AL930" s="796">
        <f t="shared" si="2565"/>
        <v>2510674.4</v>
      </c>
      <c r="AM930" s="871">
        <f t="shared" si="2566"/>
        <v>1</v>
      </c>
      <c r="AN930" s="866">
        <f t="shared" si="2567"/>
        <v>16</v>
      </c>
      <c r="AO930" s="794">
        <f t="shared" si="2568"/>
        <v>3.01</v>
      </c>
      <c r="AP930" s="785"/>
      <c r="AQ930" s="786">
        <f t="shared" si="2569"/>
        <v>3.01</v>
      </c>
      <c r="AR930" s="824">
        <v>66140</v>
      </c>
      <c r="AS930" s="868"/>
      <c r="AT930" s="869"/>
      <c r="AU930" s="867" t="str">
        <f t="shared" si="2570"/>
        <v>Ա-2</v>
      </c>
      <c r="AV930" s="824">
        <f t="shared" si="2571"/>
        <v>199081.4</v>
      </c>
      <c r="AW930" s="825">
        <f t="shared" si="2572"/>
        <v>199081.4</v>
      </c>
      <c r="AX930" s="796">
        <f t="shared" si="2573"/>
        <v>2588058.1999999997</v>
      </c>
    </row>
    <row r="931" spans="2:50" s="776" customFormat="1" ht="14.25" thickBot="1">
      <c r="B931" s="1594">
        <v>12</v>
      </c>
      <c r="C931" s="1339" t="s">
        <v>820</v>
      </c>
      <c r="D931" s="656" t="s">
        <v>123</v>
      </c>
      <c r="E931" s="821">
        <v>1</v>
      </c>
      <c r="F931" s="1329">
        <v>8</v>
      </c>
      <c r="G931" s="794">
        <f t="shared" si="2546"/>
        <v>2.02</v>
      </c>
      <c r="H931" s="823">
        <v>66140</v>
      </c>
      <c r="I931" s="868"/>
      <c r="J931" s="869"/>
      <c r="K931" s="870" t="s">
        <v>97</v>
      </c>
      <c r="L931" s="824">
        <f t="shared" si="2547"/>
        <v>133602.79999999999</v>
      </c>
      <c r="M931" s="825">
        <f t="shared" si="2548"/>
        <v>133602.79999999999</v>
      </c>
      <c r="N931" s="791">
        <f t="shared" si="2549"/>
        <v>1736836.4</v>
      </c>
      <c r="O931" s="820">
        <f t="shared" si="2550"/>
        <v>1</v>
      </c>
      <c r="P931" s="793">
        <f t="shared" si="2551"/>
        <v>9</v>
      </c>
      <c r="Q931" s="794">
        <f t="shared" si="2552"/>
        <v>2.02</v>
      </c>
      <c r="R931" s="785"/>
      <c r="S931" s="786">
        <f t="shared" si="2553"/>
        <v>2.02</v>
      </c>
      <c r="T931" s="787">
        <v>66140</v>
      </c>
      <c r="U931" s="868"/>
      <c r="V931" s="869"/>
      <c r="W931" s="864" t="str">
        <f t="shared" si="2554"/>
        <v>Կ-1</v>
      </c>
      <c r="X931" s="787">
        <f t="shared" si="2555"/>
        <v>133602.79999999999</v>
      </c>
      <c r="Y931" s="790">
        <f t="shared" si="2556"/>
        <v>133602.79999999999</v>
      </c>
      <c r="Z931" s="796">
        <f t="shared" si="2557"/>
        <v>1736836.4</v>
      </c>
      <c r="AA931" s="792">
        <f t="shared" si="2558"/>
        <v>1</v>
      </c>
      <c r="AB931" s="793">
        <f t="shared" si="2559"/>
        <v>10</v>
      </c>
      <c r="AC931" s="794">
        <f t="shared" si="2560"/>
        <v>2.08</v>
      </c>
      <c r="AD931" s="785"/>
      <c r="AE931" s="786">
        <f t="shared" si="2561"/>
        <v>2.08</v>
      </c>
      <c r="AF931" s="787">
        <v>66140</v>
      </c>
      <c r="AG931" s="868"/>
      <c r="AH931" s="869"/>
      <c r="AI931" s="863" t="str">
        <f t="shared" si="2562"/>
        <v>Կ-1</v>
      </c>
      <c r="AJ931" s="787">
        <f t="shared" si="2563"/>
        <v>137571.20000000001</v>
      </c>
      <c r="AK931" s="790">
        <f t="shared" si="2564"/>
        <v>137571.20000000001</v>
      </c>
      <c r="AL931" s="796">
        <f t="shared" si="2565"/>
        <v>1788425.6</v>
      </c>
      <c r="AM931" s="871">
        <f t="shared" si="2566"/>
        <v>1</v>
      </c>
      <c r="AN931" s="866">
        <f t="shared" si="2567"/>
        <v>11</v>
      </c>
      <c r="AO931" s="794">
        <f t="shared" si="2568"/>
        <v>2.08</v>
      </c>
      <c r="AP931" s="785"/>
      <c r="AQ931" s="786">
        <f t="shared" si="2569"/>
        <v>2.08</v>
      </c>
      <c r="AR931" s="824">
        <v>66140</v>
      </c>
      <c r="AS931" s="868"/>
      <c r="AT931" s="869"/>
      <c r="AU931" s="867" t="str">
        <f t="shared" si="2570"/>
        <v>Կ-1</v>
      </c>
      <c r="AV931" s="824">
        <f t="shared" si="2571"/>
        <v>137571.20000000001</v>
      </c>
      <c r="AW931" s="825">
        <f t="shared" si="2572"/>
        <v>137571.20000000001</v>
      </c>
      <c r="AX931" s="796">
        <f t="shared" si="2573"/>
        <v>1788425.6</v>
      </c>
    </row>
    <row r="932" spans="2:50" s="776" customFormat="1" ht="27.75" thickBot="1">
      <c r="B932" s="1594">
        <v>13</v>
      </c>
      <c r="C932" s="1338" t="s">
        <v>2418</v>
      </c>
      <c r="D932" s="1308" t="s">
        <v>541</v>
      </c>
      <c r="E932" s="821">
        <v>1</v>
      </c>
      <c r="F932" s="1329">
        <v>1</v>
      </c>
      <c r="G932" s="794">
        <f>IF(E932&lt;1,0,IF(K932="Բ-1",IF(F932=0,6.94,IF(F932=1,7.17,IF(F932=2,7.41,IF(F932=3,7.66,IF(OR(F932=5,F932=4),7.92,IF(OR(F932=6,F932=7),8.18,IF(OR(F932=8,F932=9),8.46,IF(OR(F932=10,F932=11,F932=12),8.74,IF(OR(F932=13,F932=14,F932=15),9.03,IF(OR(F932=16,F932=17,F932=18),9.33,9.65)))))))))),IF(K932="Բ-2", IF(F932=0,5.71,IF(F932=1,5.89,IF(F932=2,6.09,IF(F932=3,6.29,IF(OR(F932=5,F932=4),6.5,IF(OR(F932=6,F932=7),6.72,IF(OR(F932=8,F932=9),6.94,IF(OR(F932=10,F932=11,F932=12),7.17,IF(OR(F932=13,F932=14,F932=15),7.41,IF(OR(F932=16,F932=17,F932=18),7.65,7.91)))))))))), IF(K932="Գ-1", IF(F932=0,4.7,IF(F932=1,4.86,IF(F932=2,5.01,IF(F932=3,5.18,IF(OR(F932=5,F932=4),5.35,IF(OR(F932=6,F932=7),5.52,IF(OR(F932=8,F932=9),5.71,IF(OR(F932=10,F932=11,F932=12),5.89,IF(OR(F932=13,F932=14,F932=15),6.09,IF(OR(F932=16,F932=17,F932=18),6.29,6.49)))))))))), IF(K932="Գ-2", IF(F932=0,3.88,IF(F932=1,4.01,IF(F932=2,4.14,IF(F932=3,4.27,IF(OR(F932=5,F932=4),4.41,IF(OR(F932=6,F932=7),4.55,IF(OR(F932=8,F932=9),4.7,IF(OR(F932=10,F932=11,F932=12),4.85,IF(OR(F932=13,F932=14,F932=15),5.01,IF(OR(F932=16,F932=17,F932=18),5.17,5.34)))))))))), IF(K932="Գ-3", IF(F932=0,3.21,IF(F932=1,3.31,IF(F932=2,3.42,IF(F932=3,3.53,IF(OR(F932=5,F932=4),3.64,IF(OR(F932=6,F932=7),3.76,IF(OR(F932=8,F932=9),3.88,IF(OR(F932=10,F932=11,F932=12),4.01,IF(OR(F932=13,F932=14,F932=15),4.13,IF(OR(F932=16,F932=17,F932=18),4.27,4.4)))))))))), IF(K932="Ա-1", IF(F932=0,2.66,IF(F932=1,2.75,IF(F932=2,2.83,IF(F932=3,2.92,IF(OR(F932=5,F932=4),3.02,IF(OR(F932=6,F932=7),3.11,IF(OR(F932=8,F932=9),3.21,IF(OR(F932=10,F932=11,F932=12),3.31,IF(OR(F932=13,F932=14,F932=15),3.42,IF(OR(F932=16,F932=17,F932=18),3.53,3.64)))))))))), IF(K932="Ա-2", IF(F932=0,2.28,IF(F932=1,2.35,IF(F932=2,2.43,IF(F932=3,2.5,IF(OR(F932=5,F932=4),2.58,IF(OR(F932=6,F932=7),2.66,IF(OR(F932=8,F932=9),2.75,IF(OR(F932=10,F932=11,F932=12),2.83,IF(OR(F932=13,F932=14,F932=15),2.92,IF(OR(F932=16,F932=17,F932=18),3.01,3.11)))))))))),IF(K932="Ա-3", IF(F932=0,1.96,IF(F932=1,2.02,IF(F932=2,2.08,IF(F932=3,2.15,IF(OR(F932=5,F932=4),2.21,IF(OR(F932=6,F932=7),2.28,IF(OR(F932=8,F932=9),2.35,IF(OR(F932=10,F932=11,F932=12),2.42,IF(OR(F932=13,F932=14,F932=15),2.5,IF(OR(F932=16,F932=17,F932=18),2.58,2.66)))))))))), IF(K932="Կ-1", IF(F932=0,1.68,IF(F932=1,1.73,IF(F932=2,1.79,IF(F932=3,1.84,IF(OR(F932=5,F932=4),1.9,IF(OR(F932=6,F932=7),1.96,IF(OR(F932=8,F932=9),2.02,IF(OR(F932=10,F932=11,F932=12),2.08,IF(OR(F932=13,F932=14,F932=15),2.14,IF(OR(F932=16,F932=17,F932=18),2.21,2.28)))))))))), IF(K932="Կ-2", IF(F932=0,1.45,IF(F932=1,1.49,IF(F932=2,1.54,IF(F932=3,1.59,IF(OR(F932=5,F932=4),1.63,IF(OR(F932=6,F932=7),1.68,IF(OR(F932=8,F932=9),1.73,IF(OR(F932=10,F932=11,F932=12),1.79,IF(OR(F932=13,F932=14,F932=15),1.84,IF(OR(F932=16,F932=17,F932=18),1.9,1.95)))))))))),IF(K932="Կ-3", IF(F932=0,1.25,IF(F932=1,1.29,IF(F932=2,1.33,IF(F932=3,1.37,IF(OR(F932=5,F932=4),1.41,IF(OR(F932=6,F932=7),1.45,IF(OR(F932=8,F932=9),1.49,IF(OR(F932=10,F932=11,F932=12),1.54,IF(OR(F932=13,F932=14,F932=15),1.58,IF(OR(F932=16,F932=17,F932=18),1.63,1.68)))))))))), "Error"))))))))))))</f>
        <v>1.73</v>
      </c>
      <c r="H932" s="823">
        <v>66140</v>
      </c>
      <c r="I932" s="868"/>
      <c r="J932" s="869"/>
      <c r="K932" s="870" t="s">
        <v>97</v>
      </c>
      <c r="L932" s="824">
        <f>H932*G932</f>
        <v>114422.2</v>
      </c>
      <c r="M932" s="825">
        <f t="shared" si="2548"/>
        <v>114422.2</v>
      </c>
      <c r="N932" s="791">
        <f>+M932*13</f>
        <v>1487488.5999999999</v>
      </c>
      <c r="O932" s="820">
        <f t="shared" si="2550"/>
        <v>1</v>
      </c>
      <c r="P932" s="793">
        <f t="shared" si="2551"/>
        <v>2</v>
      </c>
      <c r="Q932" s="794">
        <f>IF(O932&lt;1,0,IF(W932="Բ-1",IF(P932=0,6.94,IF(P932=1,7.17,IF(P932=2,7.41,IF(P932=3,7.66,IF(OR(P932=5,P932=4),7.92,IF(OR(P932=6,P932=7),8.18,IF(OR(P932=8,P932=9),8.46,IF(OR(P932=10,P932=11,P932=12),8.74,IF(OR(P932=13,P932=14,P932=15),9.03,IF(OR(P932=16,P932=17,P932=18),9.33,9.65)))))))))),IF(W932="Բ-2", IF(P932=0,5.71,IF(P932=1,5.89,IF(P932=2,6.09,IF(P932=3,6.29,IF(OR(P932=5,P932=4),6.5,IF(OR(P932=6,P932=7),6.72,IF(OR(P932=8,P932=9),6.94,IF(OR(P932=10,P932=11,P932=12),7.17,IF(OR(P932=13,P932=14,P932=15),7.41,IF(OR(P932=16,P932=17,P932=18),7.65,7.91)))))))))), IF(W932="Գ-1", IF(P932=0,4.7,IF(P932=1,4.86,IF(P932=2,5.01,IF(P932=3,5.18,IF(OR(P932=5,P932=4),5.35,IF(OR(P932=6,P932=7),5.52,IF(OR(P932=8,P932=9),5.71,IF(OR(P932=10,P932=11,P932=12),5.89,IF(OR(P932=13,P932=14,P932=15),6.09,IF(OR(P932=16,P932=17,P932=18),6.29,6.49)))))))))), IF(W932="Գ-2", IF(P932=0,3.88,IF(P932=1,4.01,IF(P932=2,4.14,IF(P932=3,4.27,IF(OR(P932=5,P932=4),4.41,IF(OR(P932=6,P932=7),4.55,IF(OR(P932=8,P932=9),4.7,IF(OR(P932=10,P932=11,P932=12),4.85,IF(OR(P932=13,P932=14,P932=15),5.01,IF(OR(P932=16,P932=17,P932=18),5.17,5.34)))))))))), IF(W932="Գ-3", IF(P932=0,3.21,IF(P932=1,3.31,IF(P932=2,3.42,IF(P932=3,3.53,IF(OR(P932=5,P932=4),3.64,IF(OR(P932=6,P932=7),3.76,IF(OR(P932=8,P932=9),3.88,IF(OR(P932=10,P932=11,P932=12),4.01,IF(OR(P932=13,P932=14,P932=15),4.13,IF(OR(P932=16,P932=17,P932=18),4.27,4.4)))))))))), IF(W932="Ա-1", IF(P932=0,2.66,IF(P932=1,2.75,IF(P932=2,2.83,IF(P932=3,2.92,IF(OR(P932=5,P932=4),3.02,IF(OR(P932=6,P932=7),3.11,IF(OR(P932=8,P932=9),3.21,IF(OR(P932=10,P932=11,P932=12),3.31,IF(OR(P932=13,P932=14,P932=15),3.42,IF(OR(P932=16,P932=17,P932=18),3.53,3.64)))))))))), IF(W932="Ա-2", IF(P932=0,2.28,IF(P932=1,2.35,IF(P932=2,2.43,IF(P932=3,2.5,IF(OR(P932=5,P932=4),2.58,IF(OR(P932=6,P932=7),2.66,IF(OR(P932=8,P932=9),2.75,IF(OR(P932=10,P932=11,P932=12),2.83,IF(OR(P932=13,P932=14,P932=15),2.92,IF(OR(P932=16,P932=17,P932=18),3.01,3.11)))))))))),IF(W932="Ա-3", IF(P932=0,1.96,IF(P932=1,2.02,IF(P932=2,2.08,IF(P932=3,2.15,IF(OR(P932=5,P932=4),2.21,IF(OR(P932=6,P932=7),2.28,IF(OR(P932=8,P932=9),2.35,IF(OR(P932=10,P932=11,P932=12),2.42,IF(OR(P932=13,P932=14,P932=15),2.5,IF(OR(P932=16,P932=17,P932=18),2.58,2.66)))))))))), IF(W932="Կ-1", IF(P932=0,1.68,IF(P932=1,1.73,IF(P932=2,1.79,IF(P932=3,1.84,IF(OR(P932=5,P932=4),1.9,IF(OR(P932=6,P932=7),1.96,IF(OR(P932=8,P932=9),2.02,IF(OR(P932=10,P932=11,P932=12),2.08,IF(OR(P932=13,P932=14,P932=15),2.14,IF(OR(P932=16,P932=17,P932=18),2.21,2.28)))))))))), IF(W932="Կ-2", IF(P932=0,1.45,IF(P932=1,1.49,IF(P932=2,1.54,IF(P932=3,1.59,IF(OR(P932=5,P932=4),1.63,IF(OR(P932=6,P932=7),1.68,IF(OR(P932=8,P932=9),1.73,IF(OR(P932=10,P932=11,P932=12),1.79,IF(OR(P932=13,P932=14,P932=15),1.84,IF(OR(P932=16,P932=17,P932=18),1.9,1.95)))))))))),IF(W932="Կ-3", IF(P932=0,1.25,IF(P932=1,1.29,IF(P932=2,1.33,IF(P932=3,1.37,IF(OR(P932=5,P932=4),1.41,IF(OR(P932=6,P932=7),1.45,IF(OR(P932=8,P932=9),1.49,IF(OR(P932=10,P932=11,P932=12),1.54,IF(OR(P932=13,P932=14,P932=15),1.58,IF(OR(P932=16,P932=17,P932=18),1.63,1.68)))))))))), "Error"))))))))))))</f>
        <v>1.79</v>
      </c>
      <c r="R932" s="785"/>
      <c r="S932" s="786">
        <f>+Q932+Q932*R932</f>
        <v>1.79</v>
      </c>
      <c r="T932" s="787">
        <v>66140</v>
      </c>
      <c r="U932" s="868"/>
      <c r="V932" s="869"/>
      <c r="W932" s="864" t="str">
        <f t="shared" si="2554"/>
        <v>Կ-1</v>
      </c>
      <c r="X932" s="787">
        <f>T932*S932</f>
        <v>118390.6</v>
      </c>
      <c r="Y932" s="790">
        <f>S932*T932+U932+V932</f>
        <v>118390.6</v>
      </c>
      <c r="Z932" s="796">
        <f>+Y932*13</f>
        <v>1539077.8</v>
      </c>
      <c r="AA932" s="792">
        <f>+O932</f>
        <v>1</v>
      </c>
      <c r="AB932" s="793">
        <f>+P932+1</f>
        <v>3</v>
      </c>
      <c r="AC932" s="794">
        <f>IF(AA932&lt;1,0,IF(AI932="Բ-1",IF(AB932=0,6.94,IF(AB932=1,7.17,IF(AB932=2,7.41,IF(AB932=3,7.66,IF(OR(AB932=5,AB932=4),7.92,IF(OR(AB932=6,AB932=7),8.18,IF(OR(AB932=8,AB932=9),8.46,IF(OR(AB932=10,AB932=11,AB932=12),8.74,IF(OR(AB932=13,AB932=14,AB932=15),9.03,IF(OR(AB932=16,AB932=17,AB932=18),9.33,9.65)))))))))),IF(AI932="Բ-2", IF(AB932=0,5.71,IF(AB932=1,5.89,IF(AB932=2,6.09,IF(AB932=3,6.29,IF(OR(AB932=5,AB932=4),6.5,IF(OR(AB932=6,AB932=7),6.72,IF(OR(AB932=8,AB932=9),6.94,IF(OR(AB932=10,AB932=11,AB932=12),7.17,IF(OR(AB932=13,AB932=14,AB932=15),7.41,IF(OR(AB932=16,AB932=17,AB932=18),7.65,7.91)))))))))), IF(AI932="Գ-1", IF(AB932=0,4.7,IF(AB932=1,4.86,IF(AB932=2,5.01,IF(AB932=3,5.18,IF(OR(AB932=5,AB932=4),5.35,IF(OR(AB932=6,AB932=7),5.52,IF(OR(AB932=8,AB932=9),5.71,IF(OR(AB932=10,AB932=11,AB932=12),5.89,IF(OR(AB932=13,AB932=14,AB932=15),6.09,IF(OR(AB932=16,AB932=17,AB932=18),6.29,6.49)))))))))), IF(AI932="Գ-2", IF(AB932=0,3.88,IF(AB932=1,4.01,IF(AB932=2,4.14,IF(AB932=3,4.27,IF(OR(AB932=5,AB932=4),4.41,IF(OR(AB932=6,AB932=7),4.55,IF(OR(AB932=8,AB932=9),4.7,IF(OR(AB932=10,AB932=11,AB932=12),4.85,IF(OR(AB932=13,AB932=14,AB932=15),5.01,IF(OR(AB932=16,AB932=17,AB932=18),5.17,5.34)))))))))), IF(AI932="Գ-3", IF(AB932=0,3.21,IF(AB932=1,3.31,IF(AB932=2,3.42,IF(AB932=3,3.53,IF(OR(AB932=5,AB932=4),3.64,IF(OR(AB932=6,AB932=7),3.76,IF(OR(AB932=8,AB932=9),3.88,IF(OR(AB932=10,AB932=11,AB932=12),4.01,IF(OR(AB932=13,AB932=14,AB932=15),4.13,IF(OR(AB932=16,AB932=17,AB932=18),4.27,4.4)))))))))), IF(AI932="Ա-1", IF(AB932=0,2.66,IF(AB932=1,2.75,IF(AB932=2,2.83,IF(AB932=3,2.92,IF(OR(AB932=5,AB932=4),3.02,IF(OR(AB932=6,AB932=7),3.11,IF(OR(AB932=8,AB932=9),3.21,IF(OR(AB932=10,AB932=11,AB932=12),3.31,IF(OR(AB932=13,AB932=14,AB932=15),3.42,IF(OR(AB932=16,AB932=17,AB932=18),3.53,3.64)))))))))), IF(AI932="Ա-2", IF(AB932=0,2.28,IF(AB932=1,2.35,IF(AB932=2,2.43,IF(AB932=3,2.5,IF(OR(AB932=5,AB932=4),2.58,IF(OR(AB932=6,AB932=7),2.66,IF(OR(AB932=8,AB932=9),2.75,IF(OR(AB932=10,AB932=11,AB932=12),2.83,IF(OR(AB932=13,AB932=14,AB932=15),2.92,IF(OR(AB932=16,AB932=17,AB932=18),3.01,3.11)))))))))),IF(AI932="Ա-3", IF(AB932=0,1.96,IF(AB932=1,2.02,IF(AB932=2,2.08,IF(AB932=3,2.15,IF(OR(AB932=5,AB932=4),2.21,IF(OR(AB932=6,AB932=7),2.28,IF(OR(AB932=8,AB932=9),2.35,IF(OR(AB932=10,AB932=11,AB932=12),2.42,IF(OR(AB932=13,AB932=14,AB932=15),2.5,IF(OR(AB932=16,AB932=17,AB932=18),2.58,2.66)))))))))), IF(AI932="Կ-1", IF(AB932=0,1.68,IF(AB932=1,1.73,IF(AB932=2,1.79,IF(AB932=3,1.84,IF(OR(AB932=5,AB932=4),1.9,IF(OR(AB932=6,AB932=7),1.96,IF(OR(AB932=8,AB932=9),2.02,IF(OR(AB932=10,AB932=11,AB932=12),2.08,IF(OR(AB932=13,AB932=14,AB932=15),2.14,IF(OR(AB932=16,AB932=17,AB932=18),2.21,2.28)))))))))), IF(AI932="Կ-2", IF(AB932=0,1.45,IF(AB932=1,1.49,IF(AB932=2,1.54,IF(AB932=3,1.59,IF(OR(AB932=5,AB932=4),1.63,IF(OR(AB932=6,AB932=7),1.68,IF(OR(AB932=8,AB932=9),1.73,IF(OR(AB932=10,AB932=11,AB932=12),1.79,IF(OR(AB932=13,AB932=14,AB932=15),1.84,IF(OR(AB932=16,AB932=17,AB932=18),1.9,1.95)))))))))),IF(AI932="Կ-3", IF(AB932=0,1.25,IF(AB932=1,1.29,IF(AB932=2,1.33,IF(AB932=3,1.37,IF(OR(AB932=5,AB932=4),1.41,IF(OR(AB932=6,AB932=7),1.45,IF(OR(AB932=8,AB932=9),1.49,IF(OR(AB932=10,AB932=11,AB932=12),1.54,IF(OR(AB932=13,AB932=14,AB932=15),1.58,IF(OR(AB932=16,AB932=17,AB932=18),1.63,1.68)))))))))), "Error"))))))))))))</f>
        <v>1.84</v>
      </c>
      <c r="AD932" s="785"/>
      <c r="AE932" s="786">
        <f>+AC932+AC932*AD932</f>
        <v>1.84</v>
      </c>
      <c r="AF932" s="787">
        <v>66140</v>
      </c>
      <c r="AG932" s="868"/>
      <c r="AH932" s="869"/>
      <c r="AI932" s="863" t="str">
        <f>+W932</f>
        <v>Կ-1</v>
      </c>
      <c r="AJ932" s="787">
        <f>AF932*AE932</f>
        <v>121697.60000000001</v>
      </c>
      <c r="AK932" s="790">
        <f>AE932*AF932+AG932+AH932</f>
        <v>121697.60000000001</v>
      </c>
      <c r="AL932" s="796">
        <f>+AK932*13</f>
        <v>1582068.8</v>
      </c>
      <c r="AM932" s="871">
        <f>+AA932</f>
        <v>1</v>
      </c>
      <c r="AN932" s="866">
        <f>+AB932+1</f>
        <v>4</v>
      </c>
      <c r="AO932" s="794">
        <f>IF(AM932&lt;1,0,IF(AU932="Բ-1",IF(AN932=0,6.94,IF(AN932=1,7.17,IF(AN932=2,7.41,IF(AN932=3,7.66,IF(OR(AN932=5,AN932=4),7.92,IF(OR(AN932=6,AN932=7),8.18,IF(OR(AN932=8,AN932=9),8.46,IF(OR(AN932=10,AN932=11,AN932=12),8.74,IF(OR(AN932=13,AN932=14,AN932=15),9.03,IF(OR(AN932=16,AN932=17,AN932=18),9.33,9.65)))))))))),IF(AU932="Բ-2", IF(AN932=0,5.71,IF(AN932=1,5.89,IF(AN932=2,6.09,IF(AN932=3,6.29,IF(OR(AN932=5,AN932=4),6.5,IF(OR(AN932=6,AN932=7),6.72,IF(OR(AN932=8,AN932=9),6.94,IF(OR(AN932=10,AN932=11,AN932=12),7.17,IF(OR(AN932=13,AN932=14,AN932=15),7.41,IF(OR(AN932=16,AN932=17,AN932=18),7.65,7.91)))))))))), IF(AU932="Գ-1", IF(AN932=0,4.7,IF(AN932=1,4.86,IF(AN932=2,5.01,IF(AN932=3,5.18,IF(OR(AN932=5,AN932=4),5.35,IF(OR(AN932=6,AN932=7),5.52,IF(OR(AN932=8,AN932=9),5.71,IF(OR(AN932=10,AN932=11,AN932=12),5.89,IF(OR(AN932=13,AN932=14,AN932=15),6.09,IF(OR(AN932=16,AN932=17,AN932=18),6.29,6.49)))))))))), IF(AU932="Գ-2", IF(AN932=0,3.88,IF(AN932=1,4.01,IF(AN932=2,4.14,IF(AN932=3,4.27,IF(OR(AN932=5,AN932=4),4.41,IF(OR(AN932=6,AN932=7),4.55,IF(OR(AN932=8,AN932=9),4.7,IF(OR(AN932=10,AN932=11,AN932=12),4.85,IF(OR(AN932=13,AN932=14,AN932=15),5.01,IF(OR(AN932=16,AN932=17,AN932=18),5.17,5.34)))))))))), IF(AU932="Գ-3", IF(AN932=0,3.21,IF(AN932=1,3.31,IF(AN932=2,3.42,IF(AN932=3,3.53,IF(OR(AN932=5,AN932=4),3.64,IF(OR(AN932=6,AN932=7),3.76,IF(OR(AN932=8,AN932=9),3.88,IF(OR(AN932=10,AN932=11,AN932=12),4.01,IF(OR(AN932=13,AN932=14,AN932=15),4.13,IF(OR(AN932=16,AN932=17,AN932=18),4.27,4.4)))))))))), IF(AU932="Ա-1", IF(AN932=0,2.66,IF(AN932=1,2.75,IF(AN932=2,2.83,IF(AN932=3,2.92,IF(OR(AN932=5,AN932=4),3.02,IF(OR(AN932=6,AN932=7),3.11,IF(OR(AN932=8,AN932=9),3.21,IF(OR(AN932=10,AN932=11,AN932=12),3.31,IF(OR(AN932=13,AN932=14,AN932=15),3.42,IF(OR(AN932=16,AN932=17,AN932=18),3.53,3.64)))))))))), IF(AU932="Ա-2", IF(AN932=0,2.28,IF(AN932=1,2.35,IF(AN932=2,2.43,IF(AN932=3,2.5,IF(OR(AN932=5,AN932=4),2.58,IF(OR(AN932=6,AN932=7),2.66,IF(OR(AN932=8,AN932=9),2.75,IF(OR(AN932=10,AN932=11,AN932=12),2.83,IF(OR(AN932=13,AN932=14,AN932=15),2.92,IF(OR(AN932=16,AN932=17,AN932=18),3.01,3.11)))))))))),IF(AU932="Ա-3", IF(AN932=0,1.96,IF(AN932=1,2.02,IF(AN932=2,2.08,IF(AN932=3,2.15,IF(OR(AN932=5,AN932=4),2.21,IF(OR(AN932=6,AN932=7),2.28,IF(OR(AN932=8,AN932=9),2.35,IF(OR(AN932=10,AN932=11,AN932=12),2.42,IF(OR(AN932=13,AN932=14,AN932=15),2.5,IF(OR(AN932=16,AN932=17,AN932=18),2.58,2.66)))))))))), IF(AU932="Կ-1", IF(AN932=0,1.68,IF(AN932=1,1.73,IF(AN932=2,1.79,IF(AN932=3,1.84,IF(OR(AN932=5,AN932=4),1.9,IF(OR(AN932=6,AN932=7),1.96,IF(OR(AN932=8,AN932=9),2.02,IF(OR(AN932=10,AN932=11,AN932=12),2.08,IF(OR(AN932=13,AN932=14,AN932=15),2.14,IF(OR(AN932=16,AN932=17,AN932=18),2.21,2.28)))))))))), IF(AU932="Կ-2", IF(AN932=0,1.45,IF(AN932=1,1.49,IF(AN932=2,1.54,IF(AN932=3,1.59,IF(OR(AN932=5,AN932=4),1.63,IF(OR(AN932=6,AN932=7),1.68,IF(OR(AN932=8,AN932=9),1.73,IF(OR(AN932=10,AN932=11,AN932=12),1.79,IF(OR(AN932=13,AN932=14,AN932=15),1.84,IF(OR(AN932=16,AN932=17,AN932=18),1.9,1.95)))))))))),IF(AU932="Կ-3", IF(AN932=0,1.25,IF(AN932=1,1.29,IF(AN932=2,1.33,IF(AN932=3,1.37,IF(OR(AN932=5,AN932=4),1.41,IF(OR(AN932=6,AN932=7),1.45,IF(OR(AN932=8,AN932=9),1.49,IF(OR(AN932=10,AN932=11,AN932=12),1.54,IF(OR(AN932=13,AN932=14,AN932=15),1.58,IF(OR(AN932=16,AN932=17,AN932=18),1.63,1.68)))))))))), "Error"))))))))))))</f>
        <v>1.9</v>
      </c>
      <c r="AP932" s="785"/>
      <c r="AQ932" s="786">
        <f>+AO932+AO932*AP932</f>
        <v>1.9</v>
      </c>
      <c r="AR932" s="824">
        <v>66140</v>
      </c>
      <c r="AS932" s="868"/>
      <c r="AT932" s="869"/>
      <c r="AU932" s="867" t="str">
        <f>+AI932</f>
        <v>Կ-1</v>
      </c>
      <c r="AV932" s="824">
        <f>AR932*AQ932</f>
        <v>125666</v>
      </c>
      <c r="AW932" s="825">
        <f>AQ932*AR932+AS932+AT932</f>
        <v>125666</v>
      </c>
      <c r="AX932" s="796">
        <f>+AW932*13</f>
        <v>1633658</v>
      </c>
    </row>
    <row r="933" spans="2:50" s="776" customFormat="1" ht="27.75" thickBot="1">
      <c r="B933" s="1594">
        <v>14</v>
      </c>
      <c r="C933" s="1336" t="s">
        <v>1618</v>
      </c>
      <c r="D933" s="1308" t="s">
        <v>541</v>
      </c>
      <c r="E933" s="821">
        <v>1</v>
      </c>
      <c r="F933" s="1329">
        <v>4</v>
      </c>
      <c r="G933" s="794">
        <f>IF(E933&lt;1,0,IF(K933="Բ-1",IF(F933=0,6.94,IF(F933=1,7.17,IF(F933=2,7.41,IF(F933=3,7.66,IF(OR(F933=5,F933=4),7.92,IF(OR(F933=6,F933=7),8.18,IF(OR(F933=8,F933=9),8.46,IF(OR(F933=10,F933=11,F933=12),8.74,IF(OR(F933=13,F933=14,F933=15),9.03,IF(OR(F933=16,F933=17,F933=18),9.33,9.65)))))))))),IF(K933="Բ-2", IF(F933=0,5.71,IF(F933=1,5.89,IF(F933=2,6.09,IF(F933=3,6.29,IF(OR(F933=5,F933=4),6.5,IF(OR(F933=6,F933=7),6.72,IF(OR(F933=8,F933=9),6.94,IF(OR(F933=10,F933=11,F933=12),7.17,IF(OR(F933=13,F933=14,F933=15),7.41,IF(OR(F933=16,F933=17,F933=18),7.65,7.91)))))))))), IF(K933="Գ-1", IF(F933=0,4.7,IF(F933=1,4.86,IF(F933=2,5.01,IF(F933=3,5.18,IF(OR(F933=5,F933=4),5.35,IF(OR(F933=6,F933=7),5.52,IF(OR(F933=8,F933=9),5.71,IF(OR(F933=10,F933=11,F933=12),5.89,IF(OR(F933=13,F933=14,F933=15),6.09,IF(OR(F933=16,F933=17,F933=18),6.29,6.49)))))))))), IF(K933="Գ-2", IF(F933=0,3.88,IF(F933=1,4.01,IF(F933=2,4.14,IF(F933=3,4.27,IF(OR(F933=5,F933=4),4.41,IF(OR(F933=6,F933=7),4.55,IF(OR(F933=8,F933=9),4.7,IF(OR(F933=10,F933=11,F933=12),4.85,IF(OR(F933=13,F933=14,F933=15),5.01,IF(OR(F933=16,F933=17,F933=18),5.17,5.34)))))))))), IF(K933="Գ-3", IF(F933=0,3.21,IF(F933=1,3.31,IF(F933=2,3.42,IF(F933=3,3.53,IF(OR(F933=5,F933=4),3.64,IF(OR(F933=6,F933=7),3.76,IF(OR(F933=8,F933=9),3.88,IF(OR(F933=10,F933=11,F933=12),4.01,IF(OR(F933=13,F933=14,F933=15),4.13,IF(OR(F933=16,F933=17,F933=18),4.27,4.4)))))))))), IF(K933="Ա-1", IF(F933=0,2.66,IF(F933=1,2.75,IF(F933=2,2.83,IF(F933=3,2.92,IF(OR(F933=5,F933=4),3.02,IF(OR(F933=6,F933=7),3.11,IF(OR(F933=8,F933=9),3.21,IF(OR(F933=10,F933=11,F933=12),3.31,IF(OR(F933=13,F933=14,F933=15),3.42,IF(OR(F933=16,F933=17,F933=18),3.53,3.64)))))))))), IF(K933="Ա-2", IF(F933=0,2.28,IF(F933=1,2.35,IF(F933=2,2.43,IF(F933=3,2.5,IF(OR(F933=5,F933=4),2.58,IF(OR(F933=6,F933=7),2.66,IF(OR(F933=8,F933=9),2.75,IF(OR(F933=10,F933=11,F933=12),2.83,IF(OR(F933=13,F933=14,F933=15),2.92,IF(OR(F933=16,F933=17,F933=18),3.01,3.11)))))))))),IF(K933="Ա-3", IF(F933=0,1.96,IF(F933=1,2.02,IF(F933=2,2.08,IF(F933=3,2.15,IF(OR(F933=5,F933=4),2.21,IF(OR(F933=6,F933=7),2.28,IF(OR(F933=8,F933=9),2.35,IF(OR(F933=10,F933=11,F933=12),2.42,IF(OR(F933=13,F933=14,F933=15),2.5,IF(OR(F933=16,F933=17,F933=18),2.58,2.66)))))))))), IF(K933="Կ-1", IF(F933=0,1.68,IF(F933=1,1.73,IF(F933=2,1.79,IF(F933=3,1.84,IF(OR(F933=5,F933=4),1.9,IF(OR(F933=6,F933=7),1.96,IF(OR(F933=8,F933=9),2.02,IF(OR(F933=10,F933=11,F933=12),2.08,IF(OR(F933=13,F933=14,F933=15),2.14,IF(OR(F933=16,F933=17,F933=18),2.21,2.28)))))))))), IF(K933="Կ-2", IF(F933=0,1.45,IF(F933=1,1.49,IF(F933=2,1.54,IF(F933=3,1.59,IF(OR(F933=5,F933=4),1.63,IF(OR(F933=6,F933=7),1.68,IF(OR(F933=8,F933=9),1.73,IF(OR(F933=10,F933=11,F933=12),1.79,IF(OR(F933=13,F933=14,F933=15),1.84,IF(OR(F933=16,F933=17,F933=18),1.9,1.95)))))))))),IF(K933="Կ-3", IF(F933=0,1.25,IF(F933=1,1.29,IF(F933=2,1.33,IF(F933=3,1.37,IF(OR(F933=5,F933=4),1.41,IF(OR(F933=6,F933=7),1.45,IF(OR(F933=8,F933=9),1.49,IF(OR(F933=10,F933=11,F933=12),1.54,IF(OR(F933=13,F933=14,F933=15),1.58,IF(OR(F933=16,F933=17,F933=18),1.63,1.68)))))))))), "Error"))))))))))))</f>
        <v>1.9</v>
      </c>
      <c r="H933" s="823">
        <v>66140</v>
      </c>
      <c r="I933" s="868"/>
      <c r="J933" s="869"/>
      <c r="K933" s="870" t="s">
        <v>97</v>
      </c>
      <c r="L933" s="824">
        <f>H933*G933</f>
        <v>125666</v>
      </c>
      <c r="M933" s="825">
        <f t="shared" si="2548"/>
        <v>125666</v>
      </c>
      <c r="N933" s="791">
        <f>+M933*13</f>
        <v>1633658</v>
      </c>
      <c r="O933" s="820">
        <f t="shared" si="2550"/>
        <v>1</v>
      </c>
      <c r="P933" s="793">
        <f t="shared" si="2551"/>
        <v>5</v>
      </c>
      <c r="Q933" s="794">
        <f>IF(O933&lt;1,0,IF(W933="Բ-1",IF(P933=0,6.94,IF(P933=1,7.17,IF(P933=2,7.41,IF(P933=3,7.66,IF(OR(P933=5,P933=4),7.92,IF(OR(P933=6,P933=7),8.18,IF(OR(P933=8,P933=9),8.46,IF(OR(P933=10,P933=11,P933=12),8.74,IF(OR(P933=13,P933=14,P933=15),9.03,IF(OR(P933=16,P933=17,P933=18),9.33,9.65)))))))))),IF(W933="Բ-2", IF(P933=0,5.71,IF(P933=1,5.89,IF(P933=2,6.09,IF(P933=3,6.29,IF(OR(P933=5,P933=4),6.5,IF(OR(P933=6,P933=7),6.72,IF(OR(P933=8,P933=9),6.94,IF(OR(P933=10,P933=11,P933=12),7.17,IF(OR(P933=13,P933=14,P933=15),7.41,IF(OR(P933=16,P933=17,P933=18),7.65,7.91)))))))))), IF(W933="Գ-1", IF(P933=0,4.7,IF(P933=1,4.86,IF(P933=2,5.01,IF(P933=3,5.18,IF(OR(P933=5,P933=4),5.35,IF(OR(P933=6,P933=7),5.52,IF(OR(P933=8,P933=9),5.71,IF(OR(P933=10,P933=11,P933=12),5.89,IF(OR(P933=13,P933=14,P933=15),6.09,IF(OR(P933=16,P933=17,P933=18),6.29,6.49)))))))))), IF(W933="Գ-2", IF(P933=0,3.88,IF(P933=1,4.01,IF(P933=2,4.14,IF(P933=3,4.27,IF(OR(P933=5,P933=4),4.41,IF(OR(P933=6,P933=7),4.55,IF(OR(P933=8,P933=9),4.7,IF(OR(P933=10,P933=11,P933=12),4.85,IF(OR(P933=13,P933=14,P933=15),5.01,IF(OR(P933=16,P933=17,P933=18),5.17,5.34)))))))))), IF(W933="Գ-3", IF(P933=0,3.21,IF(P933=1,3.31,IF(P933=2,3.42,IF(P933=3,3.53,IF(OR(P933=5,P933=4),3.64,IF(OR(P933=6,P933=7),3.76,IF(OR(P933=8,P933=9),3.88,IF(OR(P933=10,P933=11,P933=12),4.01,IF(OR(P933=13,P933=14,P933=15),4.13,IF(OR(P933=16,P933=17,P933=18),4.27,4.4)))))))))), IF(W933="Ա-1", IF(P933=0,2.66,IF(P933=1,2.75,IF(P933=2,2.83,IF(P933=3,2.92,IF(OR(P933=5,P933=4),3.02,IF(OR(P933=6,P933=7),3.11,IF(OR(P933=8,P933=9),3.21,IF(OR(P933=10,P933=11,P933=12),3.31,IF(OR(P933=13,P933=14,P933=15),3.42,IF(OR(P933=16,P933=17,P933=18),3.53,3.64)))))))))), IF(W933="Ա-2", IF(P933=0,2.28,IF(P933=1,2.35,IF(P933=2,2.43,IF(P933=3,2.5,IF(OR(P933=5,P933=4),2.58,IF(OR(P933=6,P933=7),2.66,IF(OR(P933=8,P933=9),2.75,IF(OR(P933=10,P933=11,P933=12),2.83,IF(OR(P933=13,P933=14,P933=15),2.92,IF(OR(P933=16,P933=17,P933=18),3.01,3.11)))))))))),IF(W933="Ա-3", IF(P933=0,1.96,IF(P933=1,2.02,IF(P933=2,2.08,IF(P933=3,2.15,IF(OR(P933=5,P933=4),2.21,IF(OR(P933=6,P933=7),2.28,IF(OR(P933=8,P933=9),2.35,IF(OR(P933=10,P933=11,P933=12),2.42,IF(OR(P933=13,P933=14,P933=15),2.5,IF(OR(P933=16,P933=17,P933=18),2.58,2.66)))))))))), IF(W933="Կ-1", IF(P933=0,1.68,IF(P933=1,1.73,IF(P933=2,1.79,IF(P933=3,1.84,IF(OR(P933=5,P933=4),1.9,IF(OR(P933=6,P933=7),1.96,IF(OR(P933=8,P933=9),2.02,IF(OR(P933=10,P933=11,P933=12),2.08,IF(OR(P933=13,P933=14,P933=15),2.14,IF(OR(P933=16,P933=17,P933=18),2.21,2.28)))))))))), IF(W933="Կ-2", IF(P933=0,1.45,IF(P933=1,1.49,IF(P933=2,1.54,IF(P933=3,1.59,IF(OR(P933=5,P933=4),1.63,IF(OR(P933=6,P933=7),1.68,IF(OR(P933=8,P933=9),1.73,IF(OR(P933=10,P933=11,P933=12),1.79,IF(OR(P933=13,P933=14,P933=15),1.84,IF(OR(P933=16,P933=17,P933=18),1.9,1.95)))))))))),IF(W933="Կ-3", IF(P933=0,1.25,IF(P933=1,1.29,IF(P933=2,1.33,IF(P933=3,1.37,IF(OR(P933=5,P933=4),1.41,IF(OR(P933=6,P933=7),1.45,IF(OR(P933=8,P933=9),1.49,IF(OR(P933=10,P933=11,P933=12),1.54,IF(OR(P933=13,P933=14,P933=15),1.58,IF(OR(P933=16,P933=17,P933=18),1.63,1.68)))))))))), "Error"))))))))))))</f>
        <v>1.9</v>
      </c>
      <c r="R933" s="785"/>
      <c r="S933" s="786">
        <f>+Q933+Q933*R933</f>
        <v>1.9</v>
      </c>
      <c r="T933" s="787">
        <v>66140</v>
      </c>
      <c r="U933" s="868"/>
      <c r="V933" s="869"/>
      <c r="W933" s="864" t="str">
        <f t="shared" si="2554"/>
        <v>Կ-1</v>
      </c>
      <c r="X933" s="787">
        <f>T933*S933</f>
        <v>125666</v>
      </c>
      <c r="Y933" s="790">
        <f>S933*T933+U933+V933</f>
        <v>125666</v>
      </c>
      <c r="Z933" s="796">
        <f>+Y933*13</f>
        <v>1633658</v>
      </c>
      <c r="AA933" s="792">
        <f>+O933</f>
        <v>1</v>
      </c>
      <c r="AB933" s="793">
        <f>+P933+1</f>
        <v>6</v>
      </c>
      <c r="AC933" s="794">
        <f>IF(AA933&lt;1,0,IF(AI933="Բ-1",IF(AB933=0,6.94,IF(AB933=1,7.17,IF(AB933=2,7.41,IF(AB933=3,7.66,IF(OR(AB933=5,AB933=4),7.92,IF(OR(AB933=6,AB933=7),8.18,IF(OR(AB933=8,AB933=9),8.46,IF(OR(AB933=10,AB933=11,AB933=12),8.74,IF(OR(AB933=13,AB933=14,AB933=15),9.03,IF(OR(AB933=16,AB933=17,AB933=18),9.33,9.65)))))))))),IF(AI933="Բ-2", IF(AB933=0,5.71,IF(AB933=1,5.89,IF(AB933=2,6.09,IF(AB933=3,6.29,IF(OR(AB933=5,AB933=4),6.5,IF(OR(AB933=6,AB933=7),6.72,IF(OR(AB933=8,AB933=9),6.94,IF(OR(AB933=10,AB933=11,AB933=12),7.17,IF(OR(AB933=13,AB933=14,AB933=15),7.41,IF(OR(AB933=16,AB933=17,AB933=18),7.65,7.91)))))))))), IF(AI933="Գ-1", IF(AB933=0,4.7,IF(AB933=1,4.86,IF(AB933=2,5.01,IF(AB933=3,5.18,IF(OR(AB933=5,AB933=4),5.35,IF(OR(AB933=6,AB933=7),5.52,IF(OR(AB933=8,AB933=9),5.71,IF(OR(AB933=10,AB933=11,AB933=12),5.89,IF(OR(AB933=13,AB933=14,AB933=15),6.09,IF(OR(AB933=16,AB933=17,AB933=18),6.29,6.49)))))))))), IF(AI933="Գ-2", IF(AB933=0,3.88,IF(AB933=1,4.01,IF(AB933=2,4.14,IF(AB933=3,4.27,IF(OR(AB933=5,AB933=4),4.41,IF(OR(AB933=6,AB933=7),4.55,IF(OR(AB933=8,AB933=9),4.7,IF(OR(AB933=10,AB933=11,AB933=12),4.85,IF(OR(AB933=13,AB933=14,AB933=15),5.01,IF(OR(AB933=16,AB933=17,AB933=18),5.17,5.34)))))))))), IF(AI933="Գ-3", IF(AB933=0,3.21,IF(AB933=1,3.31,IF(AB933=2,3.42,IF(AB933=3,3.53,IF(OR(AB933=5,AB933=4),3.64,IF(OR(AB933=6,AB933=7),3.76,IF(OR(AB933=8,AB933=9),3.88,IF(OR(AB933=10,AB933=11,AB933=12),4.01,IF(OR(AB933=13,AB933=14,AB933=15),4.13,IF(OR(AB933=16,AB933=17,AB933=18),4.27,4.4)))))))))), IF(AI933="Ա-1", IF(AB933=0,2.66,IF(AB933=1,2.75,IF(AB933=2,2.83,IF(AB933=3,2.92,IF(OR(AB933=5,AB933=4),3.02,IF(OR(AB933=6,AB933=7),3.11,IF(OR(AB933=8,AB933=9),3.21,IF(OR(AB933=10,AB933=11,AB933=12),3.31,IF(OR(AB933=13,AB933=14,AB933=15),3.42,IF(OR(AB933=16,AB933=17,AB933=18),3.53,3.64)))))))))), IF(AI933="Ա-2", IF(AB933=0,2.28,IF(AB933=1,2.35,IF(AB933=2,2.43,IF(AB933=3,2.5,IF(OR(AB933=5,AB933=4),2.58,IF(OR(AB933=6,AB933=7),2.66,IF(OR(AB933=8,AB933=9),2.75,IF(OR(AB933=10,AB933=11,AB933=12),2.83,IF(OR(AB933=13,AB933=14,AB933=15),2.92,IF(OR(AB933=16,AB933=17,AB933=18),3.01,3.11)))))))))),IF(AI933="Ա-3", IF(AB933=0,1.96,IF(AB933=1,2.02,IF(AB933=2,2.08,IF(AB933=3,2.15,IF(OR(AB933=5,AB933=4),2.21,IF(OR(AB933=6,AB933=7),2.28,IF(OR(AB933=8,AB933=9),2.35,IF(OR(AB933=10,AB933=11,AB933=12),2.42,IF(OR(AB933=13,AB933=14,AB933=15),2.5,IF(OR(AB933=16,AB933=17,AB933=18),2.58,2.66)))))))))), IF(AI933="Կ-1", IF(AB933=0,1.68,IF(AB933=1,1.73,IF(AB933=2,1.79,IF(AB933=3,1.84,IF(OR(AB933=5,AB933=4),1.9,IF(OR(AB933=6,AB933=7),1.96,IF(OR(AB933=8,AB933=9),2.02,IF(OR(AB933=10,AB933=11,AB933=12),2.08,IF(OR(AB933=13,AB933=14,AB933=15),2.14,IF(OR(AB933=16,AB933=17,AB933=18),2.21,2.28)))))))))), IF(AI933="Կ-2", IF(AB933=0,1.45,IF(AB933=1,1.49,IF(AB933=2,1.54,IF(AB933=3,1.59,IF(OR(AB933=5,AB933=4),1.63,IF(OR(AB933=6,AB933=7),1.68,IF(OR(AB933=8,AB933=9),1.73,IF(OR(AB933=10,AB933=11,AB933=12),1.79,IF(OR(AB933=13,AB933=14,AB933=15),1.84,IF(OR(AB933=16,AB933=17,AB933=18),1.9,1.95)))))))))),IF(AI933="Կ-3", IF(AB933=0,1.25,IF(AB933=1,1.29,IF(AB933=2,1.33,IF(AB933=3,1.37,IF(OR(AB933=5,AB933=4),1.41,IF(OR(AB933=6,AB933=7),1.45,IF(OR(AB933=8,AB933=9),1.49,IF(OR(AB933=10,AB933=11,AB933=12),1.54,IF(OR(AB933=13,AB933=14,AB933=15),1.58,IF(OR(AB933=16,AB933=17,AB933=18),1.63,1.68)))))))))), "Error"))))))))))))</f>
        <v>1.96</v>
      </c>
      <c r="AD933" s="785"/>
      <c r="AE933" s="786">
        <f>+AC933+AC933*AD933</f>
        <v>1.96</v>
      </c>
      <c r="AF933" s="787">
        <v>66140</v>
      </c>
      <c r="AG933" s="868"/>
      <c r="AH933" s="869"/>
      <c r="AI933" s="863" t="str">
        <f>+W933</f>
        <v>Կ-1</v>
      </c>
      <c r="AJ933" s="787">
        <f>AF933*AE933</f>
        <v>129634.4</v>
      </c>
      <c r="AK933" s="790">
        <f>AE933*AF933+AG933+AH933</f>
        <v>129634.4</v>
      </c>
      <c r="AL933" s="796">
        <f>+AK933*13</f>
        <v>1685247.2</v>
      </c>
      <c r="AM933" s="871">
        <f>+AA933</f>
        <v>1</v>
      </c>
      <c r="AN933" s="866">
        <f>+AB933+1</f>
        <v>7</v>
      </c>
      <c r="AO933" s="794">
        <f>IF(AM933&lt;1,0,IF(AU933="Բ-1",IF(AN933=0,6.94,IF(AN933=1,7.17,IF(AN933=2,7.41,IF(AN933=3,7.66,IF(OR(AN933=5,AN933=4),7.92,IF(OR(AN933=6,AN933=7),8.18,IF(OR(AN933=8,AN933=9),8.46,IF(OR(AN933=10,AN933=11,AN933=12),8.74,IF(OR(AN933=13,AN933=14,AN933=15),9.03,IF(OR(AN933=16,AN933=17,AN933=18),9.33,9.65)))))))))),IF(AU933="Բ-2", IF(AN933=0,5.71,IF(AN933=1,5.89,IF(AN933=2,6.09,IF(AN933=3,6.29,IF(OR(AN933=5,AN933=4),6.5,IF(OR(AN933=6,AN933=7),6.72,IF(OR(AN933=8,AN933=9),6.94,IF(OR(AN933=10,AN933=11,AN933=12),7.17,IF(OR(AN933=13,AN933=14,AN933=15),7.41,IF(OR(AN933=16,AN933=17,AN933=18),7.65,7.91)))))))))), IF(AU933="Գ-1", IF(AN933=0,4.7,IF(AN933=1,4.86,IF(AN933=2,5.01,IF(AN933=3,5.18,IF(OR(AN933=5,AN933=4),5.35,IF(OR(AN933=6,AN933=7),5.52,IF(OR(AN933=8,AN933=9),5.71,IF(OR(AN933=10,AN933=11,AN933=12),5.89,IF(OR(AN933=13,AN933=14,AN933=15),6.09,IF(OR(AN933=16,AN933=17,AN933=18),6.29,6.49)))))))))), IF(AU933="Գ-2", IF(AN933=0,3.88,IF(AN933=1,4.01,IF(AN933=2,4.14,IF(AN933=3,4.27,IF(OR(AN933=5,AN933=4),4.41,IF(OR(AN933=6,AN933=7),4.55,IF(OR(AN933=8,AN933=9),4.7,IF(OR(AN933=10,AN933=11,AN933=12),4.85,IF(OR(AN933=13,AN933=14,AN933=15),5.01,IF(OR(AN933=16,AN933=17,AN933=18),5.17,5.34)))))))))), IF(AU933="Գ-3", IF(AN933=0,3.21,IF(AN933=1,3.31,IF(AN933=2,3.42,IF(AN933=3,3.53,IF(OR(AN933=5,AN933=4),3.64,IF(OR(AN933=6,AN933=7),3.76,IF(OR(AN933=8,AN933=9),3.88,IF(OR(AN933=10,AN933=11,AN933=12),4.01,IF(OR(AN933=13,AN933=14,AN933=15),4.13,IF(OR(AN933=16,AN933=17,AN933=18),4.27,4.4)))))))))), IF(AU933="Ա-1", IF(AN933=0,2.66,IF(AN933=1,2.75,IF(AN933=2,2.83,IF(AN933=3,2.92,IF(OR(AN933=5,AN933=4),3.02,IF(OR(AN933=6,AN933=7),3.11,IF(OR(AN933=8,AN933=9),3.21,IF(OR(AN933=10,AN933=11,AN933=12),3.31,IF(OR(AN933=13,AN933=14,AN933=15),3.42,IF(OR(AN933=16,AN933=17,AN933=18),3.53,3.64)))))))))), IF(AU933="Ա-2", IF(AN933=0,2.28,IF(AN933=1,2.35,IF(AN933=2,2.43,IF(AN933=3,2.5,IF(OR(AN933=5,AN933=4),2.58,IF(OR(AN933=6,AN933=7),2.66,IF(OR(AN933=8,AN933=9),2.75,IF(OR(AN933=10,AN933=11,AN933=12),2.83,IF(OR(AN933=13,AN933=14,AN933=15),2.92,IF(OR(AN933=16,AN933=17,AN933=18),3.01,3.11)))))))))),IF(AU933="Ա-3", IF(AN933=0,1.96,IF(AN933=1,2.02,IF(AN933=2,2.08,IF(AN933=3,2.15,IF(OR(AN933=5,AN933=4),2.21,IF(OR(AN933=6,AN933=7),2.28,IF(OR(AN933=8,AN933=9),2.35,IF(OR(AN933=10,AN933=11,AN933=12),2.42,IF(OR(AN933=13,AN933=14,AN933=15),2.5,IF(OR(AN933=16,AN933=17,AN933=18),2.58,2.66)))))))))), IF(AU933="Կ-1", IF(AN933=0,1.68,IF(AN933=1,1.73,IF(AN933=2,1.79,IF(AN933=3,1.84,IF(OR(AN933=5,AN933=4),1.9,IF(OR(AN933=6,AN933=7),1.96,IF(OR(AN933=8,AN933=9),2.02,IF(OR(AN933=10,AN933=11,AN933=12),2.08,IF(OR(AN933=13,AN933=14,AN933=15),2.14,IF(OR(AN933=16,AN933=17,AN933=18),2.21,2.28)))))))))), IF(AU933="Կ-2", IF(AN933=0,1.45,IF(AN933=1,1.49,IF(AN933=2,1.54,IF(AN933=3,1.59,IF(OR(AN933=5,AN933=4),1.63,IF(OR(AN933=6,AN933=7),1.68,IF(OR(AN933=8,AN933=9),1.73,IF(OR(AN933=10,AN933=11,AN933=12),1.79,IF(OR(AN933=13,AN933=14,AN933=15),1.84,IF(OR(AN933=16,AN933=17,AN933=18),1.9,1.95)))))))))),IF(AU933="Կ-3", IF(AN933=0,1.25,IF(AN933=1,1.29,IF(AN933=2,1.33,IF(AN933=3,1.37,IF(OR(AN933=5,AN933=4),1.41,IF(OR(AN933=6,AN933=7),1.45,IF(OR(AN933=8,AN933=9),1.49,IF(OR(AN933=10,AN933=11,AN933=12),1.54,IF(OR(AN933=13,AN933=14,AN933=15),1.58,IF(OR(AN933=16,AN933=17,AN933=18),1.63,1.68)))))))))), "Error"))))))))))))</f>
        <v>1.96</v>
      </c>
      <c r="AP933" s="785"/>
      <c r="AQ933" s="786">
        <f>+AO933+AO933*AP933</f>
        <v>1.96</v>
      </c>
      <c r="AR933" s="824">
        <v>66140</v>
      </c>
      <c r="AS933" s="868"/>
      <c r="AT933" s="869"/>
      <c r="AU933" s="867" t="str">
        <f>+AI933</f>
        <v>Կ-1</v>
      </c>
      <c r="AV933" s="824">
        <f>AR933*AQ933</f>
        <v>129634.4</v>
      </c>
      <c r="AW933" s="825">
        <f>AQ933*AR933+AS933+AT933</f>
        <v>129634.4</v>
      </c>
      <c r="AX933" s="796">
        <f>+AW933*13</f>
        <v>1685247.2</v>
      </c>
    </row>
    <row r="934" spans="2:50" s="776" customFormat="1" ht="27.75" thickBot="1">
      <c r="B934" s="1594">
        <v>15</v>
      </c>
      <c r="C934" s="1336" t="s">
        <v>821</v>
      </c>
      <c r="D934" s="1308" t="s">
        <v>541</v>
      </c>
      <c r="E934" s="821">
        <v>1</v>
      </c>
      <c r="F934" s="1329">
        <v>16</v>
      </c>
      <c r="G934" s="794">
        <f>IF(E934&lt;1,0,IF(K934="Բ-1",IF(F934=0,6.94,IF(F934=1,7.17,IF(F934=2,7.41,IF(F934=3,7.66,IF(OR(F934=5,F934=4),7.92,IF(OR(F934=6,F934=7),8.18,IF(OR(F934=8,F934=9),8.46,IF(OR(F934=10,F934=11,F934=12),8.74,IF(OR(F934=13,F934=14,F934=15),9.03,IF(OR(F934=16,F934=17,F934=18),9.33,9.65)))))))))),IF(K934="Բ-2", IF(F934=0,5.71,IF(F934=1,5.89,IF(F934=2,6.09,IF(F934=3,6.29,IF(OR(F934=5,F934=4),6.5,IF(OR(F934=6,F934=7),6.72,IF(OR(F934=8,F934=9),6.94,IF(OR(F934=10,F934=11,F934=12),7.17,IF(OR(F934=13,F934=14,F934=15),7.41,IF(OR(F934=16,F934=17,F934=18),7.65,7.91)))))))))), IF(K934="Գ-1", IF(F934=0,4.7,IF(F934=1,4.86,IF(F934=2,5.01,IF(F934=3,5.18,IF(OR(F934=5,F934=4),5.35,IF(OR(F934=6,F934=7),5.52,IF(OR(F934=8,F934=9),5.71,IF(OR(F934=10,F934=11,F934=12),5.89,IF(OR(F934=13,F934=14,F934=15),6.09,IF(OR(F934=16,F934=17,F934=18),6.29,6.49)))))))))), IF(K934="Գ-2", IF(F934=0,3.88,IF(F934=1,4.01,IF(F934=2,4.14,IF(F934=3,4.27,IF(OR(F934=5,F934=4),4.41,IF(OR(F934=6,F934=7),4.55,IF(OR(F934=8,F934=9),4.7,IF(OR(F934=10,F934=11,F934=12),4.85,IF(OR(F934=13,F934=14,F934=15),5.01,IF(OR(F934=16,F934=17,F934=18),5.17,5.34)))))))))), IF(K934="Գ-3", IF(F934=0,3.21,IF(F934=1,3.31,IF(F934=2,3.42,IF(F934=3,3.53,IF(OR(F934=5,F934=4),3.64,IF(OR(F934=6,F934=7),3.76,IF(OR(F934=8,F934=9),3.88,IF(OR(F934=10,F934=11,F934=12),4.01,IF(OR(F934=13,F934=14,F934=15),4.13,IF(OR(F934=16,F934=17,F934=18),4.27,4.4)))))))))), IF(K934="Ա-1", IF(F934=0,2.66,IF(F934=1,2.75,IF(F934=2,2.83,IF(F934=3,2.92,IF(OR(F934=5,F934=4),3.02,IF(OR(F934=6,F934=7),3.11,IF(OR(F934=8,F934=9),3.21,IF(OR(F934=10,F934=11,F934=12),3.31,IF(OR(F934=13,F934=14,F934=15),3.42,IF(OR(F934=16,F934=17,F934=18),3.53,3.64)))))))))), IF(K934="Ա-2", IF(F934=0,2.28,IF(F934=1,2.35,IF(F934=2,2.43,IF(F934=3,2.5,IF(OR(F934=5,F934=4),2.58,IF(OR(F934=6,F934=7),2.66,IF(OR(F934=8,F934=9),2.75,IF(OR(F934=10,F934=11,F934=12),2.83,IF(OR(F934=13,F934=14,F934=15),2.92,IF(OR(F934=16,F934=17,F934=18),3.01,3.11)))))))))),IF(K934="Ա-3", IF(F934=0,1.96,IF(F934=1,2.02,IF(F934=2,2.08,IF(F934=3,2.15,IF(OR(F934=5,F934=4),2.21,IF(OR(F934=6,F934=7),2.28,IF(OR(F934=8,F934=9),2.35,IF(OR(F934=10,F934=11,F934=12),2.42,IF(OR(F934=13,F934=14,F934=15),2.5,IF(OR(F934=16,F934=17,F934=18),2.58,2.66)))))))))), IF(K934="Կ-1", IF(F934=0,1.68,IF(F934=1,1.73,IF(F934=2,1.79,IF(F934=3,1.84,IF(OR(F934=5,F934=4),1.9,IF(OR(F934=6,F934=7),1.96,IF(OR(F934=8,F934=9),2.02,IF(OR(F934=10,F934=11,F934=12),2.08,IF(OR(F934=13,F934=14,F934=15),2.14,IF(OR(F934=16,F934=17,F934=18),2.21,2.28)))))))))), IF(K934="Կ-2", IF(F934=0,1.45,IF(F934=1,1.49,IF(F934=2,1.54,IF(F934=3,1.59,IF(OR(F934=5,F934=4),1.63,IF(OR(F934=6,F934=7),1.68,IF(OR(F934=8,F934=9),1.73,IF(OR(F934=10,F934=11,F934=12),1.79,IF(OR(F934=13,F934=14,F934=15),1.84,IF(OR(F934=16,F934=17,F934=18),1.9,1.95)))))))))),IF(K934="Կ-3", IF(F934=0,1.25,IF(F934=1,1.29,IF(F934=2,1.33,IF(F934=3,1.37,IF(OR(F934=5,F934=4),1.41,IF(OR(F934=6,F934=7),1.45,IF(OR(F934=8,F934=9),1.49,IF(OR(F934=10,F934=11,F934=12),1.54,IF(OR(F934=13,F934=14,F934=15),1.58,IF(OR(F934=16,F934=17,F934=18),1.63,1.68)))))))))), "Error"))))))))))))</f>
        <v>2.21</v>
      </c>
      <c r="H934" s="823">
        <v>66140</v>
      </c>
      <c r="I934" s="868"/>
      <c r="J934" s="869"/>
      <c r="K934" s="870" t="s">
        <v>97</v>
      </c>
      <c r="L934" s="824">
        <f>H934*G934</f>
        <v>146169.4</v>
      </c>
      <c r="M934" s="825">
        <f t="shared" si="2548"/>
        <v>146169.4</v>
      </c>
      <c r="N934" s="791">
        <f>+M934*13</f>
        <v>1900202.2</v>
      </c>
      <c r="O934" s="820">
        <f t="shared" si="2550"/>
        <v>1</v>
      </c>
      <c r="P934" s="793">
        <f t="shared" si="2551"/>
        <v>17</v>
      </c>
      <c r="Q934" s="794">
        <f>IF(O934&lt;1,0,IF(W934="Բ-1",IF(P934=0,6.94,IF(P934=1,7.17,IF(P934=2,7.41,IF(P934=3,7.66,IF(OR(P934=5,P934=4),7.92,IF(OR(P934=6,P934=7),8.18,IF(OR(P934=8,P934=9),8.46,IF(OR(P934=10,P934=11,P934=12),8.74,IF(OR(P934=13,P934=14,P934=15),9.03,IF(OR(P934=16,P934=17,P934=18),9.33,9.65)))))))))),IF(W934="Բ-2", IF(P934=0,5.71,IF(P934=1,5.89,IF(P934=2,6.09,IF(P934=3,6.29,IF(OR(P934=5,P934=4),6.5,IF(OR(P934=6,P934=7),6.72,IF(OR(P934=8,P934=9),6.94,IF(OR(P934=10,P934=11,P934=12),7.17,IF(OR(P934=13,P934=14,P934=15),7.41,IF(OR(P934=16,P934=17,P934=18),7.65,7.91)))))))))), IF(W934="Գ-1", IF(P934=0,4.7,IF(P934=1,4.86,IF(P934=2,5.01,IF(P934=3,5.18,IF(OR(P934=5,P934=4),5.35,IF(OR(P934=6,P934=7),5.52,IF(OR(P934=8,P934=9),5.71,IF(OR(P934=10,P934=11,P934=12),5.89,IF(OR(P934=13,P934=14,P934=15),6.09,IF(OR(P934=16,P934=17,P934=18),6.29,6.49)))))))))), IF(W934="Գ-2", IF(P934=0,3.88,IF(P934=1,4.01,IF(P934=2,4.14,IF(P934=3,4.27,IF(OR(P934=5,P934=4),4.41,IF(OR(P934=6,P934=7),4.55,IF(OR(P934=8,P934=9),4.7,IF(OR(P934=10,P934=11,P934=12),4.85,IF(OR(P934=13,P934=14,P934=15),5.01,IF(OR(P934=16,P934=17,P934=18),5.17,5.34)))))))))), IF(W934="Գ-3", IF(P934=0,3.21,IF(P934=1,3.31,IF(P934=2,3.42,IF(P934=3,3.53,IF(OR(P934=5,P934=4),3.64,IF(OR(P934=6,P934=7),3.76,IF(OR(P934=8,P934=9),3.88,IF(OR(P934=10,P934=11,P934=12),4.01,IF(OR(P934=13,P934=14,P934=15),4.13,IF(OR(P934=16,P934=17,P934=18),4.27,4.4)))))))))), IF(W934="Ա-1", IF(P934=0,2.66,IF(P934=1,2.75,IF(P934=2,2.83,IF(P934=3,2.92,IF(OR(P934=5,P934=4),3.02,IF(OR(P934=6,P934=7),3.11,IF(OR(P934=8,P934=9),3.21,IF(OR(P934=10,P934=11,P934=12),3.31,IF(OR(P934=13,P934=14,P934=15),3.42,IF(OR(P934=16,P934=17,P934=18),3.53,3.64)))))))))), IF(W934="Ա-2", IF(P934=0,2.28,IF(P934=1,2.35,IF(P934=2,2.43,IF(P934=3,2.5,IF(OR(P934=5,P934=4),2.58,IF(OR(P934=6,P934=7),2.66,IF(OR(P934=8,P934=9),2.75,IF(OR(P934=10,P934=11,P934=12),2.83,IF(OR(P934=13,P934=14,P934=15),2.92,IF(OR(P934=16,P934=17,P934=18),3.01,3.11)))))))))),IF(W934="Ա-3", IF(P934=0,1.96,IF(P934=1,2.02,IF(P934=2,2.08,IF(P934=3,2.15,IF(OR(P934=5,P934=4),2.21,IF(OR(P934=6,P934=7),2.28,IF(OR(P934=8,P934=9),2.35,IF(OR(P934=10,P934=11,P934=12),2.42,IF(OR(P934=13,P934=14,P934=15),2.5,IF(OR(P934=16,P934=17,P934=18),2.58,2.66)))))))))), IF(W934="Կ-1", IF(P934=0,1.68,IF(P934=1,1.73,IF(P934=2,1.79,IF(P934=3,1.84,IF(OR(P934=5,P934=4),1.9,IF(OR(P934=6,P934=7),1.96,IF(OR(P934=8,P934=9),2.02,IF(OR(P934=10,P934=11,P934=12),2.08,IF(OR(P934=13,P934=14,P934=15),2.14,IF(OR(P934=16,P934=17,P934=18),2.21,2.28)))))))))), IF(W934="Կ-2", IF(P934=0,1.45,IF(P934=1,1.49,IF(P934=2,1.54,IF(P934=3,1.59,IF(OR(P934=5,P934=4),1.63,IF(OR(P934=6,P934=7),1.68,IF(OR(P934=8,P934=9),1.73,IF(OR(P934=10,P934=11,P934=12),1.79,IF(OR(P934=13,P934=14,P934=15),1.84,IF(OR(P934=16,P934=17,P934=18),1.9,1.95)))))))))),IF(W934="Կ-3", IF(P934=0,1.25,IF(P934=1,1.29,IF(P934=2,1.33,IF(P934=3,1.37,IF(OR(P934=5,P934=4),1.41,IF(OR(P934=6,P934=7),1.45,IF(OR(P934=8,P934=9),1.49,IF(OR(P934=10,P934=11,P934=12),1.54,IF(OR(P934=13,P934=14,P934=15),1.58,IF(OR(P934=16,P934=17,P934=18),1.63,1.68)))))))))), "Error"))))))))))))</f>
        <v>2.21</v>
      </c>
      <c r="R934" s="785"/>
      <c r="S934" s="786">
        <f>+Q934+Q934*R934</f>
        <v>2.21</v>
      </c>
      <c r="T934" s="787">
        <v>66140</v>
      </c>
      <c r="U934" s="868"/>
      <c r="V934" s="869"/>
      <c r="W934" s="864" t="str">
        <f t="shared" si="2554"/>
        <v>Կ-1</v>
      </c>
      <c r="X934" s="787">
        <f>T934*S934</f>
        <v>146169.4</v>
      </c>
      <c r="Y934" s="790">
        <f>S934*T934+U934+V934</f>
        <v>146169.4</v>
      </c>
      <c r="Z934" s="796">
        <f>+Y934*13</f>
        <v>1900202.2</v>
      </c>
      <c r="AA934" s="792">
        <f>+O934</f>
        <v>1</v>
      </c>
      <c r="AB934" s="793">
        <f>+P934+1</f>
        <v>18</v>
      </c>
      <c r="AC934" s="794">
        <f>IF(AA934&lt;1,0,IF(AI934="Բ-1",IF(AB934=0,6.94,IF(AB934=1,7.17,IF(AB934=2,7.41,IF(AB934=3,7.66,IF(OR(AB934=5,AB934=4),7.92,IF(OR(AB934=6,AB934=7),8.18,IF(OR(AB934=8,AB934=9),8.46,IF(OR(AB934=10,AB934=11,AB934=12),8.74,IF(OR(AB934=13,AB934=14,AB934=15),9.03,IF(OR(AB934=16,AB934=17,AB934=18),9.33,9.65)))))))))),IF(AI934="Բ-2", IF(AB934=0,5.71,IF(AB934=1,5.89,IF(AB934=2,6.09,IF(AB934=3,6.29,IF(OR(AB934=5,AB934=4),6.5,IF(OR(AB934=6,AB934=7),6.72,IF(OR(AB934=8,AB934=9),6.94,IF(OR(AB934=10,AB934=11,AB934=12),7.17,IF(OR(AB934=13,AB934=14,AB934=15),7.41,IF(OR(AB934=16,AB934=17,AB934=18),7.65,7.91)))))))))), IF(AI934="Գ-1", IF(AB934=0,4.7,IF(AB934=1,4.86,IF(AB934=2,5.01,IF(AB934=3,5.18,IF(OR(AB934=5,AB934=4),5.35,IF(OR(AB934=6,AB934=7),5.52,IF(OR(AB934=8,AB934=9),5.71,IF(OR(AB934=10,AB934=11,AB934=12),5.89,IF(OR(AB934=13,AB934=14,AB934=15),6.09,IF(OR(AB934=16,AB934=17,AB934=18),6.29,6.49)))))))))), IF(AI934="Գ-2", IF(AB934=0,3.88,IF(AB934=1,4.01,IF(AB934=2,4.14,IF(AB934=3,4.27,IF(OR(AB934=5,AB934=4),4.41,IF(OR(AB934=6,AB934=7),4.55,IF(OR(AB934=8,AB934=9),4.7,IF(OR(AB934=10,AB934=11,AB934=12),4.85,IF(OR(AB934=13,AB934=14,AB934=15),5.01,IF(OR(AB934=16,AB934=17,AB934=18),5.17,5.34)))))))))), IF(AI934="Գ-3", IF(AB934=0,3.21,IF(AB934=1,3.31,IF(AB934=2,3.42,IF(AB934=3,3.53,IF(OR(AB934=5,AB934=4),3.64,IF(OR(AB934=6,AB934=7),3.76,IF(OR(AB934=8,AB934=9),3.88,IF(OR(AB934=10,AB934=11,AB934=12),4.01,IF(OR(AB934=13,AB934=14,AB934=15),4.13,IF(OR(AB934=16,AB934=17,AB934=18),4.27,4.4)))))))))), IF(AI934="Ա-1", IF(AB934=0,2.66,IF(AB934=1,2.75,IF(AB934=2,2.83,IF(AB934=3,2.92,IF(OR(AB934=5,AB934=4),3.02,IF(OR(AB934=6,AB934=7),3.11,IF(OR(AB934=8,AB934=9),3.21,IF(OR(AB934=10,AB934=11,AB934=12),3.31,IF(OR(AB934=13,AB934=14,AB934=15),3.42,IF(OR(AB934=16,AB934=17,AB934=18),3.53,3.64)))))))))), IF(AI934="Ա-2", IF(AB934=0,2.28,IF(AB934=1,2.35,IF(AB934=2,2.43,IF(AB934=3,2.5,IF(OR(AB934=5,AB934=4),2.58,IF(OR(AB934=6,AB934=7),2.66,IF(OR(AB934=8,AB934=9),2.75,IF(OR(AB934=10,AB934=11,AB934=12),2.83,IF(OR(AB934=13,AB934=14,AB934=15),2.92,IF(OR(AB934=16,AB934=17,AB934=18),3.01,3.11)))))))))),IF(AI934="Ա-3", IF(AB934=0,1.96,IF(AB934=1,2.02,IF(AB934=2,2.08,IF(AB934=3,2.15,IF(OR(AB934=5,AB934=4),2.21,IF(OR(AB934=6,AB934=7),2.28,IF(OR(AB934=8,AB934=9),2.35,IF(OR(AB934=10,AB934=11,AB934=12),2.42,IF(OR(AB934=13,AB934=14,AB934=15),2.5,IF(OR(AB934=16,AB934=17,AB934=18),2.58,2.66)))))))))), IF(AI934="Կ-1", IF(AB934=0,1.68,IF(AB934=1,1.73,IF(AB934=2,1.79,IF(AB934=3,1.84,IF(OR(AB934=5,AB934=4),1.9,IF(OR(AB934=6,AB934=7),1.96,IF(OR(AB934=8,AB934=9),2.02,IF(OR(AB934=10,AB934=11,AB934=12),2.08,IF(OR(AB934=13,AB934=14,AB934=15),2.14,IF(OR(AB934=16,AB934=17,AB934=18),2.21,2.28)))))))))), IF(AI934="Կ-2", IF(AB934=0,1.45,IF(AB934=1,1.49,IF(AB934=2,1.54,IF(AB934=3,1.59,IF(OR(AB934=5,AB934=4),1.63,IF(OR(AB934=6,AB934=7),1.68,IF(OR(AB934=8,AB934=9),1.73,IF(OR(AB934=10,AB934=11,AB934=12),1.79,IF(OR(AB934=13,AB934=14,AB934=15),1.84,IF(OR(AB934=16,AB934=17,AB934=18),1.9,1.95)))))))))),IF(AI934="Կ-3", IF(AB934=0,1.25,IF(AB934=1,1.29,IF(AB934=2,1.33,IF(AB934=3,1.37,IF(OR(AB934=5,AB934=4),1.41,IF(OR(AB934=6,AB934=7),1.45,IF(OR(AB934=8,AB934=9),1.49,IF(OR(AB934=10,AB934=11,AB934=12),1.54,IF(OR(AB934=13,AB934=14,AB934=15),1.58,IF(OR(AB934=16,AB934=17,AB934=18),1.63,1.68)))))))))), "Error"))))))))))))</f>
        <v>2.21</v>
      </c>
      <c r="AD934" s="785"/>
      <c r="AE934" s="786">
        <f>+AC934+AC934*AD934</f>
        <v>2.21</v>
      </c>
      <c r="AF934" s="787">
        <v>66140</v>
      </c>
      <c r="AG934" s="868"/>
      <c r="AH934" s="869"/>
      <c r="AI934" s="863" t="str">
        <f>+W934</f>
        <v>Կ-1</v>
      </c>
      <c r="AJ934" s="787">
        <f>AF934*AE934</f>
        <v>146169.4</v>
      </c>
      <c r="AK934" s="790">
        <f>AE934*AF934+AG934+AH934</f>
        <v>146169.4</v>
      </c>
      <c r="AL934" s="796">
        <f>+AK934*13</f>
        <v>1900202.2</v>
      </c>
      <c r="AM934" s="871">
        <f>+AA934</f>
        <v>1</v>
      </c>
      <c r="AN934" s="866">
        <f>+AB934+1</f>
        <v>19</v>
      </c>
      <c r="AO934" s="794">
        <f>IF(AM934&lt;1,0,IF(AU934="Բ-1",IF(AN934=0,6.94,IF(AN934=1,7.17,IF(AN934=2,7.41,IF(AN934=3,7.66,IF(OR(AN934=5,AN934=4),7.92,IF(OR(AN934=6,AN934=7),8.18,IF(OR(AN934=8,AN934=9),8.46,IF(OR(AN934=10,AN934=11,AN934=12),8.74,IF(OR(AN934=13,AN934=14,AN934=15),9.03,IF(OR(AN934=16,AN934=17,AN934=18),9.33,9.65)))))))))),IF(AU934="Բ-2", IF(AN934=0,5.71,IF(AN934=1,5.89,IF(AN934=2,6.09,IF(AN934=3,6.29,IF(OR(AN934=5,AN934=4),6.5,IF(OR(AN934=6,AN934=7),6.72,IF(OR(AN934=8,AN934=9),6.94,IF(OR(AN934=10,AN934=11,AN934=12),7.17,IF(OR(AN934=13,AN934=14,AN934=15),7.41,IF(OR(AN934=16,AN934=17,AN934=18),7.65,7.91)))))))))), IF(AU934="Գ-1", IF(AN934=0,4.7,IF(AN934=1,4.86,IF(AN934=2,5.01,IF(AN934=3,5.18,IF(OR(AN934=5,AN934=4),5.35,IF(OR(AN934=6,AN934=7),5.52,IF(OR(AN934=8,AN934=9),5.71,IF(OR(AN934=10,AN934=11,AN934=12),5.89,IF(OR(AN934=13,AN934=14,AN934=15),6.09,IF(OR(AN934=16,AN934=17,AN934=18),6.29,6.49)))))))))), IF(AU934="Գ-2", IF(AN934=0,3.88,IF(AN934=1,4.01,IF(AN934=2,4.14,IF(AN934=3,4.27,IF(OR(AN934=5,AN934=4),4.41,IF(OR(AN934=6,AN934=7),4.55,IF(OR(AN934=8,AN934=9),4.7,IF(OR(AN934=10,AN934=11,AN934=12),4.85,IF(OR(AN934=13,AN934=14,AN934=15),5.01,IF(OR(AN934=16,AN934=17,AN934=18),5.17,5.34)))))))))), IF(AU934="Գ-3", IF(AN934=0,3.21,IF(AN934=1,3.31,IF(AN934=2,3.42,IF(AN934=3,3.53,IF(OR(AN934=5,AN934=4),3.64,IF(OR(AN934=6,AN934=7),3.76,IF(OR(AN934=8,AN934=9),3.88,IF(OR(AN934=10,AN934=11,AN934=12),4.01,IF(OR(AN934=13,AN934=14,AN934=15),4.13,IF(OR(AN934=16,AN934=17,AN934=18),4.27,4.4)))))))))), IF(AU934="Ա-1", IF(AN934=0,2.66,IF(AN934=1,2.75,IF(AN934=2,2.83,IF(AN934=3,2.92,IF(OR(AN934=5,AN934=4),3.02,IF(OR(AN934=6,AN934=7),3.11,IF(OR(AN934=8,AN934=9),3.21,IF(OR(AN934=10,AN934=11,AN934=12),3.31,IF(OR(AN934=13,AN934=14,AN934=15),3.42,IF(OR(AN934=16,AN934=17,AN934=18),3.53,3.64)))))))))), IF(AU934="Ա-2", IF(AN934=0,2.28,IF(AN934=1,2.35,IF(AN934=2,2.43,IF(AN934=3,2.5,IF(OR(AN934=5,AN934=4),2.58,IF(OR(AN934=6,AN934=7),2.66,IF(OR(AN934=8,AN934=9),2.75,IF(OR(AN934=10,AN934=11,AN934=12),2.83,IF(OR(AN934=13,AN934=14,AN934=15),2.92,IF(OR(AN934=16,AN934=17,AN934=18),3.01,3.11)))))))))),IF(AU934="Ա-3", IF(AN934=0,1.96,IF(AN934=1,2.02,IF(AN934=2,2.08,IF(AN934=3,2.15,IF(OR(AN934=5,AN934=4),2.21,IF(OR(AN934=6,AN934=7),2.28,IF(OR(AN934=8,AN934=9),2.35,IF(OR(AN934=10,AN934=11,AN934=12),2.42,IF(OR(AN934=13,AN934=14,AN934=15),2.5,IF(OR(AN934=16,AN934=17,AN934=18),2.58,2.66)))))))))), IF(AU934="Կ-1", IF(AN934=0,1.68,IF(AN934=1,1.73,IF(AN934=2,1.79,IF(AN934=3,1.84,IF(OR(AN934=5,AN934=4),1.9,IF(OR(AN934=6,AN934=7),1.96,IF(OR(AN934=8,AN934=9),2.02,IF(OR(AN934=10,AN934=11,AN934=12),2.08,IF(OR(AN934=13,AN934=14,AN934=15),2.14,IF(OR(AN934=16,AN934=17,AN934=18),2.21,2.28)))))))))), IF(AU934="Կ-2", IF(AN934=0,1.45,IF(AN934=1,1.49,IF(AN934=2,1.54,IF(AN934=3,1.59,IF(OR(AN934=5,AN934=4),1.63,IF(OR(AN934=6,AN934=7),1.68,IF(OR(AN934=8,AN934=9),1.73,IF(OR(AN934=10,AN934=11,AN934=12),1.79,IF(OR(AN934=13,AN934=14,AN934=15),1.84,IF(OR(AN934=16,AN934=17,AN934=18),1.9,1.95)))))))))),IF(AU934="Կ-3", IF(AN934=0,1.25,IF(AN934=1,1.29,IF(AN934=2,1.33,IF(AN934=3,1.37,IF(OR(AN934=5,AN934=4),1.41,IF(OR(AN934=6,AN934=7),1.45,IF(OR(AN934=8,AN934=9),1.49,IF(OR(AN934=10,AN934=11,AN934=12),1.54,IF(OR(AN934=13,AN934=14,AN934=15),1.58,IF(OR(AN934=16,AN934=17,AN934=18),1.63,1.68)))))))))), "Error"))))))))))))</f>
        <v>2.2799999999999998</v>
      </c>
      <c r="AP934" s="785"/>
      <c r="AQ934" s="786">
        <f>+AO934+AO934*AP934</f>
        <v>2.2799999999999998</v>
      </c>
      <c r="AR934" s="824">
        <v>66140</v>
      </c>
      <c r="AS934" s="868"/>
      <c r="AT934" s="869"/>
      <c r="AU934" s="867" t="str">
        <f>+AI934</f>
        <v>Կ-1</v>
      </c>
      <c r="AV934" s="824">
        <f>AR934*AQ934</f>
        <v>150799.19999999998</v>
      </c>
      <c r="AW934" s="825">
        <f>AQ934*AR934+AS934+AT934</f>
        <v>150799.19999999998</v>
      </c>
      <c r="AX934" s="796">
        <f>+AW934*13</f>
        <v>1960389.5999999999</v>
      </c>
    </row>
    <row r="935" spans="2:50" s="776" customFormat="1" ht="27.75" thickBot="1">
      <c r="B935" s="1594">
        <v>16</v>
      </c>
      <c r="C935" s="1336" t="s">
        <v>822</v>
      </c>
      <c r="D935" s="1308" t="s">
        <v>541</v>
      </c>
      <c r="E935" s="821">
        <v>1</v>
      </c>
      <c r="F935" s="1329">
        <v>23</v>
      </c>
      <c r="G935" s="794">
        <f t="shared" si="2546"/>
        <v>2.2799999999999998</v>
      </c>
      <c r="H935" s="823">
        <v>66140</v>
      </c>
      <c r="I935" s="868"/>
      <c r="J935" s="869"/>
      <c r="K935" s="870" t="s">
        <v>97</v>
      </c>
      <c r="L935" s="824">
        <f t="shared" si="2547"/>
        <v>150799.19999999998</v>
      </c>
      <c r="M935" s="825">
        <f t="shared" si="2548"/>
        <v>150799.19999999998</v>
      </c>
      <c r="N935" s="791">
        <f t="shared" si="2549"/>
        <v>1960389.5999999999</v>
      </c>
      <c r="O935" s="820">
        <f t="shared" si="2550"/>
        <v>1</v>
      </c>
      <c r="P935" s="793">
        <f t="shared" si="2551"/>
        <v>24</v>
      </c>
      <c r="Q935" s="794">
        <f t="shared" si="2552"/>
        <v>2.2799999999999998</v>
      </c>
      <c r="R935" s="785"/>
      <c r="S935" s="786">
        <f t="shared" si="2553"/>
        <v>2.2799999999999998</v>
      </c>
      <c r="T935" s="787">
        <v>66140</v>
      </c>
      <c r="U935" s="868"/>
      <c r="V935" s="869"/>
      <c r="W935" s="864" t="str">
        <f t="shared" si="2554"/>
        <v>Կ-1</v>
      </c>
      <c r="X935" s="787">
        <f t="shared" si="2555"/>
        <v>150799.19999999998</v>
      </c>
      <c r="Y935" s="790">
        <f t="shared" si="2556"/>
        <v>150799.19999999998</v>
      </c>
      <c r="Z935" s="796">
        <f t="shared" si="2557"/>
        <v>1960389.5999999999</v>
      </c>
      <c r="AA935" s="792">
        <f t="shared" si="2558"/>
        <v>1</v>
      </c>
      <c r="AB935" s="793">
        <f t="shared" si="2559"/>
        <v>25</v>
      </c>
      <c r="AC935" s="794">
        <f t="shared" si="2560"/>
        <v>2.2799999999999998</v>
      </c>
      <c r="AD935" s="785"/>
      <c r="AE935" s="786">
        <f t="shared" si="2561"/>
        <v>2.2799999999999998</v>
      </c>
      <c r="AF935" s="787">
        <v>66140</v>
      </c>
      <c r="AG935" s="868"/>
      <c r="AH935" s="869"/>
      <c r="AI935" s="863" t="str">
        <f t="shared" si="2562"/>
        <v>Կ-1</v>
      </c>
      <c r="AJ935" s="787">
        <f t="shared" si="2563"/>
        <v>150799.19999999998</v>
      </c>
      <c r="AK935" s="790">
        <f t="shared" si="2564"/>
        <v>150799.19999999998</v>
      </c>
      <c r="AL935" s="796">
        <f t="shared" si="2565"/>
        <v>1960389.5999999999</v>
      </c>
      <c r="AM935" s="871">
        <f t="shared" si="2566"/>
        <v>1</v>
      </c>
      <c r="AN935" s="866">
        <f t="shared" si="2567"/>
        <v>26</v>
      </c>
      <c r="AO935" s="794">
        <f t="shared" si="2568"/>
        <v>2.2799999999999998</v>
      </c>
      <c r="AP935" s="785"/>
      <c r="AQ935" s="786">
        <f t="shared" si="2569"/>
        <v>2.2799999999999998</v>
      </c>
      <c r="AR935" s="824">
        <v>66140</v>
      </c>
      <c r="AS935" s="868"/>
      <c r="AT935" s="869"/>
      <c r="AU935" s="867" t="str">
        <f t="shared" si="2570"/>
        <v>Կ-1</v>
      </c>
      <c r="AV935" s="824">
        <f t="shared" si="2571"/>
        <v>150799.19999999998</v>
      </c>
      <c r="AW935" s="825">
        <f t="shared" si="2572"/>
        <v>150799.19999999998</v>
      </c>
      <c r="AX935" s="796">
        <f t="shared" si="2573"/>
        <v>1960389.5999999999</v>
      </c>
    </row>
    <row r="936" spans="2:50" s="776" customFormat="1" ht="27.75" thickBot="1">
      <c r="B936" s="1594">
        <v>17</v>
      </c>
      <c r="C936" s="1336" t="s">
        <v>732</v>
      </c>
      <c r="D936" s="1308" t="s">
        <v>541</v>
      </c>
      <c r="E936" s="821">
        <v>1</v>
      </c>
      <c r="F936" s="1329">
        <v>8</v>
      </c>
      <c r="G936" s="794">
        <f t="shared" si="2546"/>
        <v>2.02</v>
      </c>
      <c r="H936" s="823">
        <v>66140</v>
      </c>
      <c r="I936" s="868"/>
      <c r="J936" s="869"/>
      <c r="K936" s="870" t="s">
        <v>97</v>
      </c>
      <c r="L936" s="824">
        <f t="shared" si="2547"/>
        <v>133602.79999999999</v>
      </c>
      <c r="M936" s="825">
        <f t="shared" si="2548"/>
        <v>133602.79999999999</v>
      </c>
      <c r="N936" s="791">
        <f t="shared" si="2549"/>
        <v>1736836.4</v>
      </c>
      <c r="O936" s="820">
        <f t="shared" si="2550"/>
        <v>1</v>
      </c>
      <c r="P936" s="793">
        <f t="shared" si="2551"/>
        <v>9</v>
      </c>
      <c r="Q936" s="794">
        <f t="shared" si="2552"/>
        <v>2.02</v>
      </c>
      <c r="R936" s="785"/>
      <c r="S936" s="786">
        <f t="shared" si="2553"/>
        <v>2.02</v>
      </c>
      <c r="T936" s="787">
        <v>66140</v>
      </c>
      <c r="U936" s="868"/>
      <c r="V936" s="869"/>
      <c r="W936" s="864" t="str">
        <f t="shared" si="2554"/>
        <v>Կ-1</v>
      </c>
      <c r="X936" s="787">
        <f t="shared" si="2555"/>
        <v>133602.79999999999</v>
      </c>
      <c r="Y936" s="790">
        <f t="shared" si="2556"/>
        <v>133602.79999999999</v>
      </c>
      <c r="Z936" s="796">
        <f t="shared" si="2557"/>
        <v>1736836.4</v>
      </c>
      <c r="AA936" s="792">
        <f t="shared" si="2558"/>
        <v>1</v>
      </c>
      <c r="AB936" s="793">
        <f t="shared" si="2559"/>
        <v>10</v>
      </c>
      <c r="AC936" s="794">
        <f t="shared" si="2560"/>
        <v>2.08</v>
      </c>
      <c r="AD936" s="785"/>
      <c r="AE936" s="786">
        <f t="shared" si="2561"/>
        <v>2.08</v>
      </c>
      <c r="AF936" s="787">
        <v>66140</v>
      </c>
      <c r="AG936" s="868"/>
      <c r="AH936" s="869"/>
      <c r="AI936" s="863" t="str">
        <f t="shared" si="2562"/>
        <v>Կ-1</v>
      </c>
      <c r="AJ936" s="787">
        <f t="shared" si="2563"/>
        <v>137571.20000000001</v>
      </c>
      <c r="AK936" s="790">
        <f t="shared" si="2564"/>
        <v>137571.20000000001</v>
      </c>
      <c r="AL936" s="796">
        <f t="shared" si="2565"/>
        <v>1788425.6</v>
      </c>
      <c r="AM936" s="871">
        <f t="shared" si="2566"/>
        <v>1</v>
      </c>
      <c r="AN936" s="866">
        <f t="shared" si="2567"/>
        <v>11</v>
      </c>
      <c r="AO936" s="794">
        <f t="shared" si="2568"/>
        <v>2.08</v>
      </c>
      <c r="AP936" s="785"/>
      <c r="AQ936" s="786">
        <f t="shared" si="2569"/>
        <v>2.08</v>
      </c>
      <c r="AR936" s="824">
        <v>66140</v>
      </c>
      <c r="AS936" s="868"/>
      <c r="AT936" s="869"/>
      <c r="AU936" s="867" t="str">
        <f t="shared" si="2570"/>
        <v>Կ-1</v>
      </c>
      <c r="AV936" s="824">
        <f t="shared" si="2571"/>
        <v>137571.20000000001</v>
      </c>
      <c r="AW936" s="825">
        <f t="shared" si="2572"/>
        <v>137571.20000000001</v>
      </c>
      <c r="AX936" s="796">
        <f t="shared" si="2573"/>
        <v>1788425.6</v>
      </c>
    </row>
    <row r="937" spans="2:50" s="776" customFormat="1" ht="27.75" thickBot="1">
      <c r="B937" s="1594">
        <v>18</v>
      </c>
      <c r="C937" s="1336" t="s">
        <v>823</v>
      </c>
      <c r="D937" s="1308" t="s">
        <v>541</v>
      </c>
      <c r="E937" s="821">
        <v>1</v>
      </c>
      <c r="F937" s="1329">
        <v>17</v>
      </c>
      <c r="G937" s="794">
        <f t="shared" si="2546"/>
        <v>2.21</v>
      </c>
      <c r="H937" s="823">
        <v>66140</v>
      </c>
      <c r="I937" s="868"/>
      <c r="J937" s="869"/>
      <c r="K937" s="870" t="s">
        <v>97</v>
      </c>
      <c r="L937" s="824">
        <f t="shared" si="2547"/>
        <v>146169.4</v>
      </c>
      <c r="M937" s="825">
        <f t="shared" si="2548"/>
        <v>146169.4</v>
      </c>
      <c r="N937" s="791">
        <f t="shared" si="2549"/>
        <v>1900202.2</v>
      </c>
      <c r="O937" s="820">
        <f t="shared" si="2550"/>
        <v>1</v>
      </c>
      <c r="P937" s="793">
        <f t="shared" si="2551"/>
        <v>18</v>
      </c>
      <c r="Q937" s="794">
        <f t="shared" si="2552"/>
        <v>2.21</v>
      </c>
      <c r="R937" s="785"/>
      <c r="S937" s="786">
        <f t="shared" si="2553"/>
        <v>2.21</v>
      </c>
      <c r="T937" s="787">
        <v>66140</v>
      </c>
      <c r="U937" s="868"/>
      <c r="V937" s="869"/>
      <c r="W937" s="864" t="str">
        <f t="shared" si="2554"/>
        <v>Կ-1</v>
      </c>
      <c r="X937" s="787">
        <f t="shared" si="2555"/>
        <v>146169.4</v>
      </c>
      <c r="Y937" s="790">
        <f t="shared" si="2556"/>
        <v>146169.4</v>
      </c>
      <c r="Z937" s="796">
        <f t="shared" si="2557"/>
        <v>1900202.2</v>
      </c>
      <c r="AA937" s="792">
        <f t="shared" si="2558"/>
        <v>1</v>
      </c>
      <c r="AB937" s="793">
        <f t="shared" si="2559"/>
        <v>19</v>
      </c>
      <c r="AC937" s="794">
        <f t="shared" si="2560"/>
        <v>2.2799999999999998</v>
      </c>
      <c r="AD937" s="785"/>
      <c r="AE937" s="786">
        <f t="shared" si="2561"/>
        <v>2.2799999999999998</v>
      </c>
      <c r="AF937" s="787">
        <v>66140</v>
      </c>
      <c r="AG937" s="868"/>
      <c r="AH937" s="869"/>
      <c r="AI937" s="863" t="str">
        <f t="shared" si="2562"/>
        <v>Կ-1</v>
      </c>
      <c r="AJ937" s="787">
        <f t="shared" si="2563"/>
        <v>150799.19999999998</v>
      </c>
      <c r="AK937" s="790">
        <f t="shared" si="2564"/>
        <v>150799.19999999998</v>
      </c>
      <c r="AL937" s="796">
        <f t="shared" si="2565"/>
        <v>1960389.5999999999</v>
      </c>
      <c r="AM937" s="871">
        <f t="shared" si="2566"/>
        <v>1</v>
      </c>
      <c r="AN937" s="866">
        <f t="shared" si="2567"/>
        <v>20</v>
      </c>
      <c r="AO937" s="794">
        <f t="shared" si="2568"/>
        <v>2.2799999999999998</v>
      </c>
      <c r="AP937" s="785"/>
      <c r="AQ937" s="786">
        <f t="shared" si="2569"/>
        <v>2.2799999999999998</v>
      </c>
      <c r="AR937" s="824">
        <v>66140</v>
      </c>
      <c r="AS937" s="868"/>
      <c r="AT937" s="869"/>
      <c r="AU937" s="867" t="str">
        <f t="shared" si="2570"/>
        <v>Կ-1</v>
      </c>
      <c r="AV937" s="824">
        <f t="shared" si="2571"/>
        <v>150799.19999999998</v>
      </c>
      <c r="AW937" s="825">
        <f t="shared" si="2572"/>
        <v>150799.19999999998</v>
      </c>
      <c r="AX937" s="796">
        <f t="shared" si="2573"/>
        <v>1960389.5999999999</v>
      </c>
    </row>
    <row r="938" spans="2:50" s="776" customFormat="1" ht="27.75" thickBot="1">
      <c r="B938" s="1594">
        <v>19</v>
      </c>
      <c r="C938" s="1338" t="s">
        <v>684</v>
      </c>
      <c r="D938" s="1308" t="s">
        <v>541</v>
      </c>
      <c r="E938" s="821">
        <v>1</v>
      </c>
      <c r="F938" s="1329">
        <v>14</v>
      </c>
      <c r="G938" s="794">
        <f t="shared" si="2546"/>
        <v>2.14</v>
      </c>
      <c r="H938" s="823">
        <v>66140</v>
      </c>
      <c r="I938" s="868"/>
      <c r="J938" s="869"/>
      <c r="K938" s="870" t="s">
        <v>97</v>
      </c>
      <c r="L938" s="824">
        <f t="shared" si="2547"/>
        <v>141539.6</v>
      </c>
      <c r="M938" s="825">
        <f t="shared" si="2548"/>
        <v>141539.6</v>
      </c>
      <c r="N938" s="791">
        <f t="shared" si="2549"/>
        <v>1840014.8</v>
      </c>
      <c r="O938" s="820">
        <f t="shared" si="2550"/>
        <v>1</v>
      </c>
      <c r="P938" s="793">
        <f t="shared" si="2551"/>
        <v>15</v>
      </c>
      <c r="Q938" s="794">
        <f t="shared" si="2552"/>
        <v>2.14</v>
      </c>
      <c r="R938" s="785"/>
      <c r="S938" s="786">
        <f t="shared" si="2553"/>
        <v>2.14</v>
      </c>
      <c r="T938" s="787">
        <v>66140</v>
      </c>
      <c r="U938" s="868"/>
      <c r="V938" s="869"/>
      <c r="W938" s="864" t="str">
        <f t="shared" si="2554"/>
        <v>Կ-1</v>
      </c>
      <c r="X938" s="787">
        <f t="shared" si="2555"/>
        <v>141539.6</v>
      </c>
      <c r="Y938" s="790">
        <f t="shared" si="2556"/>
        <v>141539.6</v>
      </c>
      <c r="Z938" s="796">
        <f t="shared" si="2557"/>
        <v>1840014.8</v>
      </c>
      <c r="AA938" s="792">
        <f t="shared" si="2558"/>
        <v>1</v>
      </c>
      <c r="AB938" s="793">
        <f t="shared" si="2559"/>
        <v>16</v>
      </c>
      <c r="AC938" s="794">
        <f t="shared" si="2560"/>
        <v>2.21</v>
      </c>
      <c r="AD938" s="785"/>
      <c r="AE938" s="786">
        <f t="shared" si="2561"/>
        <v>2.21</v>
      </c>
      <c r="AF938" s="787">
        <v>66140</v>
      </c>
      <c r="AG938" s="868"/>
      <c r="AH938" s="869"/>
      <c r="AI938" s="863" t="str">
        <f t="shared" si="2562"/>
        <v>Կ-1</v>
      </c>
      <c r="AJ938" s="787">
        <f t="shared" si="2563"/>
        <v>146169.4</v>
      </c>
      <c r="AK938" s="790">
        <f t="shared" si="2564"/>
        <v>146169.4</v>
      </c>
      <c r="AL938" s="796">
        <f t="shared" si="2565"/>
        <v>1900202.2</v>
      </c>
      <c r="AM938" s="871">
        <f t="shared" si="2566"/>
        <v>1</v>
      </c>
      <c r="AN938" s="866">
        <f t="shared" si="2567"/>
        <v>17</v>
      </c>
      <c r="AO938" s="794">
        <f t="shared" si="2568"/>
        <v>2.21</v>
      </c>
      <c r="AP938" s="785"/>
      <c r="AQ938" s="786">
        <f t="shared" si="2569"/>
        <v>2.21</v>
      </c>
      <c r="AR938" s="824">
        <v>66140</v>
      </c>
      <c r="AS938" s="868"/>
      <c r="AT938" s="869"/>
      <c r="AU938" s="867" t="str">
        <f t="shared" si="2570"/>
        <v>Կ-1</v>
      </c>
      <c r="AV938" s="824">
        <f t="shared" si="2571"/>
        <v>146169.4</v>
      </c>
      <c r="AW938" s="825">
        <f t="shared" si="2572"/>
        <v>146169.4</v>
      </c>
      <c r="AX938" s="796">
        <f t="shared" si="2573"/>
        <v>1900202.2</v>
      </c>
    </row>
    <row r="939" spans="2:50" s="776" customFormat="1" ht="27.75" thickBot="1">
      <c r="B939" s="1594">
        <v>20</v>
      </c>
      <c r="C939" s="1336" t="s">
        <v>2402</v>
      </c>
      <c r="D939" s="1308" t="s">
        <v>541</v>
      </c>
      <c r="E939" s="821">
        <v>1</v>
      </c>
      <c r="F939" s="1329">
        <v>22</v>
      </c>
      <c r="G939" s="794">
        <f>IF(E939&lt;1,0,IF(K939="Բ-1",IF(F939=0,6.94,IF(F939=1,7.17,IF(F939=2,7.41,IF(F939=3,7.66,IF(OR(F939=5,F939=4),7.92,IF(OR(F939=6,F939=7),8.18,IF(OR(F939=8,F939=9),8.46,IF(OR(F939=10,F939=11,F939=12),8.74,IF(OR(F939=13,F939=14,F939=15),9.03,IF(OR(F939=16,F939=17,F939=18),9.33,9.65)))))))))),IF(K939="Բ-2", IF(F939=0,5.71,IF(F939=1,5.89,IF(F939=2,6.09,IF(F939=3,6.29,IF(OR(F939=5,F939=4),6.5,IF(OR(F939=6,F939=7),6.72,IF(OR(F939=8,F939=9),6.94,IF(OR(F939=10,F939=11,F939=12),7.17,IF(OR(F939=13,F939=14,F939=15),7.41,IF(OR(F939=16,F939=17,F939=18),7.65,7.91)))))))))), IF(K939="Գ-1", IF(F939=0,4.7,IF(F939=1,4.86,IF(F939=2,5.01,IF(F939=3,5.18,IF(OR(F939=5,F939=4),5.35,IF(OR(F939=6,F939=7),5.52,IF(OR(F939=8,F939=9),5.71,IF(OR(F939=10,F939=11,F939=12),5.89,IF(OR(F939=13,F939=14,F939=15),6.09,IF(OR(F939=16,F939=17,F939=18),6.29,6.49)))))))))), IF(K939="Գ-2", IF(F939=0,3.88,IF(F939=1,4.01,IF(F939=2,4.14,IF(F939=3,4.27,IF(OR(F939=5,F939=4),4.41,IF(OR(F939=6,F939=7),4.55,IF(OR(F939=8,F939=9),4.7,IF(OR(F939=10,F939=11,F939=12),4.85,IF(OR(F939=13,F939=14,F939=15),5.01,IF(OR(F939=16,F939=17,F939=18),5.17,5.34)))))))))), IF(K939="Գ-3", IF(F939=0,3.21,IF(F939=1,3.31,IF(F939=2,3.42,IF(F939=3,3.53,IF(OR(F939=5,F939=4),3.64,IF(OR(F939=6,F939=7),3.76,IF(OR(F939=8,F939=9),3.88,IF(OR(F939=10,F939=11,F939=12),4.01,IF(OR(F939=13,F939=14,F939=15),4.13,IF(OR(F939=16,F939=17,F939=18),4.27,4.4)))))))))), IF(K939="Ա-1", IF(F939=0,2.66,IF(F939=1,2.75,IF(F939=2,2.83,IF(F939=3,2.92,IF(OR(F939=5,F939=4),3.02,IF(OR(F939=6,F939=7),3.11,IF(OR(F939=8,F939=9),3.21,IF(OR(F939=10,F939=11,F939=12),3.31,IF(OR(F939=13,F939=14,F939=15),3.42,IF(OR(F939=16,F939=17,F939=18),3.53,3.64)))))))))), IF(K939="Ա-2", IF(F939=0,2.28,IF(F939=1,2.35,IF(F939=2,2.43,IF(F939=3,2.5,IF(OR(F939=5,F939=4),2.58,IF(OR(F939=6,F939=7),2.66,IF(OR(F939=8,F939=9),2.75,IF(OR(F939=10,F939=11,F939=12),2.83,IF(OR(F939=13,F939=14,F939=15),2.92,IF(OR(F939=16,F939=17,F939=18),3.01,3.11)))))))))),IF(K939="Ա-3", IF(F939=0,1.96,IF(F939=1,2.02,IF(F939=2,2.08,IF(F939=3,2.15,IF(OR(F939=5,F939=4),2.21,IF(OR(F939=6,F939=7),2.28,IF(OR(F939=8,F939=9),2.35,IF(OR(F939=10,F939=11,F939=12),2.42,IF(OR(F939=13,F939=14,F939=15),2.5,IF(OR(F939=16,F939=17,F939=18),2.58,2.66)))))))))), IF(K939="Կ-1", IF(F939=0,1.68,IF(F939=1,1.73,IF(F939=2,1.79,IF(F939=3,1.84,IF(OR(F939=5,F939=4),1.9,IF(OR(F939=6,F939=7),1.96,IF(OR(F939=8,F939=9),2.02,IF(OR(F939=10,F939=11,F939=12),2.08,IF(OR(F939=13,F939=14,F939=15),2.14,IF(OR(F939=16,F939=17,F939=18),2.21,2.28)))))))))), IF(K939="Կ-2", IF(F939=0,1.45,IF(F939=1,1.49,IF(F939=2,1.54,IF(F939=3,1.59,IF(OR(F939=5,F939=4),1.63,IF(OR(F939=6,F939=7),1.68,IF(OR(F939=8,F939=9),1.73,IF(OR(F939=10,F939=11,F939=12),1.79,IF(OR(F939=13,F939=14,F939=15),1.84,IF(OR(F939=16,F939=17,F939=18),1.9,1.95)))))))))),IF(K939="Կ-3", IF(F939=0,1.25,IF(F939=1,1.29,IF(F939=2,1.33,IF(F939=3,1.37,IF(OR(F939=5,F939=4),1.41,IF(OR(F939=6,F939=7),1.45,IF(OR(F939=8,F939=9),1.49,IF(OR(F939=10,F939=11,F939=12),1.54,IF(OR(F939=13,F939=14,F939=15),1.58,IF(OR(F939=16,F939=17,F939=18),1.63,1.68)))))))))), "Error"))))))))))))</f>
        <v>2.2799999999999998</v>
      </c>
      <c r="H939" s="823">
        <v>66140</v>
      </c>
      <c r="I939" s="868"/>
      <c r="J939" s="869"/>
      <c r="K939" s="870" t="s">
        <v>97</v>
      </c>
      <c r="L939" s="824">
        <f>H939*G939</f>
        <v>150799.19999999998</v>
      </c>
      <c r="M939" s="825">
        <f t="shared" si="2548"/>
        <v>150799.19999999998</v>
      </c>
      <c r="N939" s="791">
        <f>+M939*13</f>
        <v>1960389.5999999999</v>
      </c>
      <c r="O939" s="820">
        <f t="shared" si="2550"/>
        <v>1</v>
      </c>
      <c r="P939" s="793">
        <f t="shared" si="2551"/>
        <v>23</v>
      </c>
      <c r="Q939" s="794">
        <f>IF(O939&lt;1,0,IF(W939="Բ-1",IF(P939=0,6.94,IF(P939=1,7.17,IF(P939=2,7.41,IF(P939=3,7.66,IF(OR(P939=5,P939=4),7.92,IF(OR(P939=6,P939=7),8.18,IF(OR(P939=8,P939=9),8.46,IF(OR(P939=10,P939=11,P939=12),8.74,IF(OR(P939=13,P939=14,P939=15),9.03,IF(OR(P939=16,P939=17,P939=18),9.33,9.65)))))))))),IF(W939="Բ-2", IF(P939=0,5.71,IF(P939=1,5.89,IF(P939=2,6.09,IF(P939=3,6.29,IF(OR(P939=5,P939=4),6.5,IF(OR(P939=6,P939=7),6.72,IF(OR(P939=8,P939=9),6.94,IF(OR(P939=10,P939=11,P939=12),7.17,IF(OR(P939=13,P939=14,P939=15),7.41,IF(OR(P939=16,P939=17,P939=18),7.65,7.91)))))))))), IF(W939="Գ-1", IF(P939=0,4.7,IF(P939=1,4.86,IF(P939=2,5.01,IF(P939=3,5.18,IF(OR(P939=5,P939=4),5.35,IF(OR(P939=6,P939=7),5.52,IF(OR(P939=8,P939=9),5.71,IF(OR(P939=10,P939=11,P939=12),5.89,IF(OR(P939=13,P939=14,P939=15),6.09,IF(OR(P939=16,P939=17,P939=18),6.29,6.49)))))))))), IF(W939="Գ-2", IF(P939=0,3.88,IF(P939=1,4.01,IF(P939=2,4.14,IF(P939=3,4.27,IF(OR(P939=5,P939=4),4.41,IF(OR(P939=6,P939=7),4.55,IF(OR(P939=8,P939=9),4.7,IF(OR(P939=10,P939=11,P939=12),4.85,IF(OR(P939=13,P939=14,P939=15),5.01,IF(OR(P939=16,P939=17,P939=18),5.17,5.34)))))))))), IF(W939="Գ-3", IF(P939=0,3.21,IF(P939=1,3.31,IF(P939=2,3.42,IF(P939=3,3.53,IF(OR(P939=5,P939=4),3.64,IF(OR(P939=6,P939=7),3.76,IF(OR(P939=8,P939=9),3.88,IF(OR(P939=10,P939=11,P939=12),4.01,IF(OR(P939=13,P939=14,P939=15),4.13,IF(OR(P939=16,P939=17,P939=18),4.27,4.4)))))))))), IF(W939="Ա-1", IF(P939=0,2.66,IF(P939=1,2.75,IF(P939=2,2.83,IF(P939=3,2.92,IF(OR(P939=5,P939=4),3.02,IF(OR(P939=6,P939=7),3.11,IF(OR(P939=8,P939=9),3.21,IF(OR(P939=10,P939=11,P939=12),3.31,IF(OR(P939=13,P939=14,P939=15),3.42,IF(OR(P939=16,P939=17,P939=18),3.53,3.64)))))))))), IF(W939="Ա-2", IF(P939=0,2.28,IF(P939=1,2.35,IF(P939=2,2.43,IF(P939=3,2.5,IF(OR(P939=5,P939=4),2.58,IF(OR(P939=6,P939=7),2.66,IF(OR(P939=8,P939=9),2.75,IF(OR(P939=10,P939=11,P939=12),2.83,IF(OR(P939=13,P939=14,P939=15),2.92,IF(OR(P939=16,P939=17,P939=18),3.01,3.11)))))))))),IF(W939="Ա-3", IF(P939=0,1.96,IF(P939=1,2.02,IF(P939=2,2.08,IF(P939=3,2.15,IF(OR(P939=5,P939=4),2.21,IF(OR(P939=6,P939=7),2.28,IF(OR(P939=8,P939=9),2.35,IF(OR(P939=10,P939=11,P939=12),2.42,IF(OR(P939=13,P939=14,P939=15),2.5,IF(OR(P939=16,P939=17,P939=18),2.58,2.66)))))))))), IF(W939="Կ-1", IF(P939=0,1.68,IF(P939=1,1.73,IF(P939=2,1.79,IF(P939=3,1.84,IF(OR(P939=5,P939=4),1.9,IF(OR(P939=6,P939=7),1.96,IF(OR(P939=8,P939=9),2.02,IF(OR(P939=10,P939=11,P939=12),2.08,IF(OR(P939=13,P939=14,P939=15),2.14,IF(OR(P939=16,P939=17,P939=18),2.21,2.28)))))))))), IF(W939="Կ-2", IF(P939=0,1.45,IF(P939=1,1.49,IF(P939=2,1.54,IF(P939=3,1.59,IF(OR(P939=5,P939=4),1.63,IF(OR(P939=6,P939=7),1.68,IF(OR(P939=8,P939=9),1.73,IF(OR(P939=10,P939=11,P939=12),1.79,IF(OR(P939=13,P939=14,P939=15),1.84,IF(OR(P939=16,P939=17,P939=18),1.9,1.95)))))))))),IF(W939="Կ-3", IF(P939=0,1.25,IF(P939=1,1.29,IF(P939=2,1.33,IF(P939=3,1.37,IF(OR(P939=5,P939=4),1.41,IF(OR(P939=6,P939=7),1.45,IF(OR(P939=8,P939=9),1.49,IF(OR(P939=10,P939=11,P939=12),1.54,IF(OR(P939=13,P939=14,P939=15),1.58,IF(OR(P939=16,P939=17,P939=18),1.63,1.68)))))))))), "Error"))))))))))))</f>
        <v>2.2799999999999998</v>
      </c>
      <c r="R939" s="785"/>
      <c r="S939" s="786">
        <f>+Q939+Q939*R939</f>
        <v>2.2799999999999998</v>
      </c>
      <c r="T939" s="787">
        <v>66140</v>
      </c>
      <c r="U939" s="868"/>
      <c r="V939" s="869"/>
      <c r="W939" s="864" t="str">
        <f t="shared" si="2554"/>
        <v>Կ-1</v>
      </c>
      <c r="X939" s="787">
        <f>T939*S939</f>
        <v>150799.19999999998</v>
      </c>
      <c r="Y939" s="790">
        <f>S939*T939+U939+V939</f>
        <v>150799.19999999998</v>
      </c>
      <c r="Z939" s="796">
        <f>+Y939*13</f>
        <v>1960389.5999999999</v>
      </c>
      <c r="AA939" s="792">
        <f>+O939</f>
        <v>1</v>
      </c>
      <c r="AB939" s="793">
        <f>+P939+1</f>
        <v>24</v>
      </c>
      <c r="AC939" s="794">
        <f>IF(AA939&lt;1,0,IF(AI939="Բ-1",IF(AB939=0,6.94,IF(AB939=1,7.17,IF(AB939=2,7.41,IF(AB939=3,7.66,IF(OR(AB939=5,AB939=4),7.92,IF(OR(AB939=6,AB939=7),8.18,IF(OR(AB939=8,AB939=9),8.46,IF(OR(AB939=10,AB939=11,AB939=12),8.74,IF(OR(AB939=13,AB939=14,AB939=15),9.03,IF(OR(AB939=16,AB939=17,AB939=18),9.33,9.65)))))))))),IF(AI939="Բ-2", IF(AB939=0,5.71,IF(AB939=1,5.89,IF(AB939=2,6.09,IF(AB939=3,6.29,IF(OR(AB939=5,AB939=4),6.5,IF(OR(AB939=6,AB939=7),6.72,IF(OR(AB939=8,AB939=9),6.94,IF(OR(AB939=10,AB939=11,AB939=12),7.17,IF(OR(AB939=13,AB939=14,AB939=15),7.41,IF(OR(AB939=16,AB939=17,AB939=18),7.65,7.91)))))))))), IF(AI939="Գ-1", IF(AB939=0,4.7,IF(AB939=1,4.86,IF(AB939=2,5.01,IF(AB939=3,5.18,IF(OR(AB939=5,AB939=4),5.35,IF(OR(AB939=6,AB939=7),5.52,IF(OR(AB939=8,AB939=9),5.71,IF(OR(AB939=10,AB939=11,AB939=12),5.89,IF(OR(AB939=13,AB939=14,AB939=15),6.09,IF(OR(AB939=16,AB939=17,AB939=18),6.29,6.49)))))))))), IF(AI939="Գ-2", IF(AB939=0,3.88,IF(AB939=1,4.01,IF(AB939=2,4.14,IF(AB939=3,4.27,IF(OR(AB939=5,AB939=4),4.41,IF(OR(AB939=6,AB939=7),4.55,IF(OR(AB939=8,AB939=9),4.7,IF(OR(AB939=10,AB939=11,AB939=12),4.85,IF(OR(AB939=13,AB939=14,AB939=15),5.01,IF(OR(AB939=16,AB939=17,AB939=18),5.17,5.34)))))))))), IF(AI939="Գ-3", IF(AB939=0,3.21,IF(AB939=1,3.31,IF(AB939=2,3.42,IF(AB939=3,3.53,IF(OR(AB939=5,AB939=4),3.64,IF(OR(AB939=6,AB939=7),3.76,IF(OR(AB939=8,AB939=9),3.88,IF(OR(AB939=10,AB939=11,AB939=12),4.01,IF(OR(AB939=13,AB939=14,AB939=15),4.13,IF(OR(AB939=16,AB939=17,AB939=18),4.27,4.4)))))))))), IF(AI939="Ա-1", IF(AB939=0,2.66,IF(AB939=1,2.75,IF(AB939=2,2.83,IF(AB939=3,2.92,IF(OR(AB939=5,AB939=4),3.02,IF(OR(AB939=6,AB939=7),3.11,IF(OR(AB939=8,AB939=9),3.21,IF(OR(AB939=10,AB939=11,AB939=12),3.31,IF(OR(AB939=13,AB939=14,AB939=15),3.42,IF(OR(AB939=16,AB939=17,AB939=18),3.53,3.64)))))))))), IF(AI939="Ա-2", IF(AB939=0,2.28,IF(AB939=1,2.35,IF(AB939=2,2.43,IF(AB939=3,2.5,IF(OR(AB939=5,AB939=4),2.58,IF(OR(AB939=6,AB939=7),2.66,IF(OR(AB939=8,AB939=9),2.75,IF(OR(AB939=10,AB939=11,AB939=12),2.83,IF(OR(AB939=13,AB939=14,AB939=15),2.92,IF(OR(AB939=16,AB939=17,AB939=18),3.01,3.11)))))))))),IF(AI939="Ա-3", IF(AB939=0,1.96,IF(AB939=1,2.02,IF(AB939=2,2.08,IF(AB939=3,2.15,IF(OR(AB939=5,AB939=4),2.21,IF(OR(AB939=6,AB939=7),2.28,IF(OR(AB939=8,AB939=9),2.35,IF(OR(AB939=10,AB939=11,AB939=12),2.42,IF(OR(AB939=13,AB939=14,AB939=15),2.5,IF(OR(AB939=16,AB939=17,AB939=18),2.58,2.66)))))))))), IF(AI939="Կ-1", IF(AB939=0,1.68,IF(AB939=1,1.73,IF(AB939=2,1.79,IF(AB939=3,1.84,IF(OR(AB939=5,AB939=4),1.9,IF(OR(AB939=6,AB939=7),1.96,IF(OR(AB939=8,AB939=9),2.02,IF(OR(AB939=10,AB939=11,AB939=12),2.08,IF(OR(AB939=13,AB939=14,AB939=15),2.14,IF(OR(AB939=16,AB939=17,AB939=18),2.21,2.28)))))))))), IF(AI939="Կ-2", IF(AB939=0,1.45,IF(AB939=1,1.49,IF(AB939=2,1.54,IF(AB939=3,1.59,IF(OR(AB939=5,AB939=4),1.63,IF(OR(AB939=6,AB939=7),1.68,IF(OR(AB939=8,AB939=9),1.73,IF(OR(AB939=10,AB939=11,AB939=12),1.79,IF(OR(AB939=13,AB939=14,AB939=15),1.84,IF(OR(AB939=16,AB939=17,AB939=18),1.9,1.95)))))))))),IF(AI939="Կ-3", IF(AB939=0,1.25,IF(AB939=1,1.29,IF(AB939=2,1.33,IF(AB939=3,1.37,IF(OR(AB939=5,AB939=4),1.41,IF(OR(AB939=6,AB939=7),1.45,IF(OR(AB939=8,AB939=9),1.49,IF(OR(AB939=10,AB939=11,AB939=12),1.54,IF(OR(AB939=13,AB939=14,AB939=15),1.58,IF(OR(AB939=16,AB939=17,AB939=18),1.63,1.68)))))))))), "Error"))))))))))))</f>
        <v>2.2799999999999998</v>
      </c>
      <c r="AD939" s="785"/>
      <c r="AE939" s="786">
        <f>+AC939+AC939*AD939</f>
        <v>2.2799999999999998</v>
      </c>
      <c r="AF939" s="787">
        <v>66140</v>
      </c>
      <c r="AG939" s="868"/>
      <c r="AH939" s="869"/>
      <c r="AI939" s="863" t="str">
        <f>+W939</f>
        <v>Կ-1</v>
      </c>
      <c r="AJ939" s="787">
        <f>AF939*AE939</f>
        <v>150799.19999999998</v>
      </c>
      <c r="AK939" s="790">
        <f>AE939*AF939+AG939+AH939</f>
        <v>150799.19999999998</v>
      </c>
      <c r="AL939" s="796">
        <f>+AK939*13</f>
        <v>1960389.5999999999</v>
      </c>
      <c r="AM939" s="871">
        <f>+AA939</f>
        <v>1</v>
      </c>
      <c r="AN939" s="866">
        <f>+AB939+1</f>
        <v>25</v>
      </c>
      <c r="AO939" s="794">
        <f>IF(AM939&lt;1,0,IF(AU939="Բ-1",IF(AN939=0,6.94,IF(AN939=1,7.17,IF(AN939=2,7.41,IF(AN939=3,7.66,IF(OR(AN939=5,AN939=4),7.92,IF(OR(AN939=6,AN939=7),8.18,IF(OR(AN939=8,AN939=9),8.46,IF(OR(AN939=10,AN939=11,AN939=12),8.74,IF(OR(AN939=13,AN939=14,AN939=15),9.03,IF(OR(AN939=16,AN939=17,AN939=18),9.33,9.65)))))))))),IF(AU939="Բ-2", IF(AN939=0,5.71,IF(AN939=1,5.89,IF(AN939=2,6.09,IF(AN939=3,6.29,IF(OR(AN939=5,AN939=4),6.5,IF(OR(AN939=6,AN939=7),6.72,IF(OR(AN939=8,AN939=9),6.94,IF(OR(AN939=10,AN939=11,AN939=12),7.17,IF(OR(AN939=13,AN939=14,AN939=15),7.41,IF(OR(AN939=16,AN939=17,AN939=18),7.65,7.91)))))))))), IF(AU939="Գ-1", IF(AN939=0,4.7,IF(AN939=1,4.86,IF(AN939=2,5.01,IF(AN939=3,5.18,IF(OR(AN939=5,AN939=4),5.35,IF(OR(AN939=6,AN939=7),5.52,IF(OR(AN939=8,AN939=9),5.71,IF(OR(AN939=10,AN939=11,AN939=12),5.89,IF(OR(AN939=13,AN939=14,AN939=15),6.09,IF(OR(AN939=16,AN939=17,AN939=18),6.29,6.49)))))))))), IF(AU939="Գ-2", IF(AN939=0,3.88,IF(AN939=1,4.01,IF(AN939=2,4.14,IF(AN939=3,4.27,IF(OR(AN939=5,AN939=4),4.41,IF(OR(AN939=6,AN939=7),4.55,IF(OR(AN939=8,AN939=9),4.7,IF(OR(AN939=10,AN939=11,AN939=12),4.85,IF(OR(AN939=13,AN939=14,AN939=15),5.01,IF(OR(AN939=16,AN939=17,AN939=18),5.17,5.34)))))))))), IF(AU939="Գ-3", IF(AN939=0,3.21,IF(AN939=1,3.31,IF(AN939=2,3.42,IF(AN939=3,3.53,IF(OR(AN939=5,AN939=4),3.64,IF(OR(AN939=6,AN939=7),3.76,IF(OR(AN939=8,AN939=9),3.88,IF(OR(AN939=10,AN939=11,AN939=12),4.01,IF(OR(AN939=13,AN939=14,AN939=15),4.13,IF(OR(AN939=16,AN939=17,AN939=18),4.27,4.4)))))))))), IF(AU939="Ա-1", IF(AN939=0,2.66,IF(AN939=1,2.75,IF(AN939=2,2.83,IF(AN939=3,2.92,IF(OR(AN939=5,AN939=4),3.02,IF(OR(AN939=6,AN939=7),3.11,IF(OR(AN939=8,AN939=9),3.21,IF(OR(AN939=10,AN939=11,AN939=12),3.31,IF(OR(AN939=13,AN939=14,AN939=15),3.42,IF(OR(AN939=16,AN939=17,AN939=18),3.53,3.64)))))))))), IF(AU939="Ա-2", IF(AN939=0,2.28,IF(AN939=1,2.35,IF(AN939=2,2.43,IF(AN939=3,2.5,IF(OR(AN939=5,AN939=4),2.58,IF(OR(AN939=6,AN939=7),2.66,IF(OR(AN939=8,AN939=9),2.75,IF(OR(AN939=10,AN939=11,AN939=12),2.83,IF(OR(AN939=13,AN939=14,AN939=15),2.92,IF(OR(AN939=16,AN939=17,AN939=18),3.01,3.11)))))))))),IF(AU939="Ա-3", IF(AN939=0,1.96,IF(AN939=1,2.02,IF(AN939=2,2.08,IF(AN939=3,2.15,IF(OR(AN939=5,AN939=4),2.21,IF(OR(AN939=6,AN939=7),2.28,IF(OR(AN939=8,AN939=9),2.35,IF(OR(AN939=10,AN939=11,AN939=12),2.42,IF(OR(AN939=13,AN939=14,AN939=15),2.5,IF(OR(AN939=16,AN939=17,AN939=18),2.58,2.66)))))))))), IF(AU939="Կ-1", IF(AN939=0,1.68,IF(AN939=1,1.73,IF(AN939=2,1.79,IF(AN939=3,1.84,IF(OR(AN939=5,AN939=4),1.9,IF(OR(AN939=6,AN939=7),1.96,IF(OR(AN939=8,AN939=9),2.02,IF(OR(AN939=10,AN939=11,AN939=12),2.08,IF(OR(AN939=13,AN939=14,AN939=15),2.14,IF(OR(AN939=16,AN939=17,AN939=18),2.21,2.28)))))))))), IF(AU939="Կ-2", IF(AN939=0,1.45,IF(AN939=1,1.49,IF(AN939=2,1.54,IF(AN939=3,1.59,IF(OR(AN939=5,AN939=4),1.63,IF(OR(AN939=6,AN939=7),1.68,IF(OR(AN939=8,AN939=9),1.73,IF(OR(AN939=10,AN939=11,AN939=12),1.79,IF(OR(AN939=13,AN939=14,AN939=15),1.84,IF(OR(AN939=16,AN939=17,AN939=18),1.9,1.95)))))))))),IF(AU939="Կ-3", IF(AN939=0,1.25,IF(AN939=1,1.29,IF(AN939=2,1.33,IF(AN939=3,1.37,IF(OR(AN939=5,AN939=4),1.41,IF(OR(AN939=6,AN939=7),1.45,IF(OR(AN939=8,AN939=9),1.49,IF(OR(AN939=10,AN939=11,AN939=12),1.54,IF(OR(AN939=13,AN939=14,AN939=15),1.58,IF(OR(AN939=16,AN939=17,AN939=18),1.63,1.68)))))))))), "Error"))))))))))))</f>
        <v>2.2799999999999998</v>
      </c>
      <c r="AP939" s="785"/>
      <c r="AQ939" s="786">
        <f>+AO939+AO939*AP939</f>
        <v>2.2799999999999998</v>
      </c>
      <c r="AR939" s="824">
        <v>66140</v>
      </c>
      <c r="AS939" s="868"/>
      <c r="AT939" s="869"/>
      <c r="AU939" s="867" t="str">
        <f>+AI939</f>
        <v>Կ-1</v>
      </c>
      <c r="AV939" s="824">
        <f>AR939*AQ939</f>
        <v>150799.19999999998</v>
      </c>
      <c r="AW939" s="825">
        <f>AQ939*AR939+AS939+AT939</f>
        <v>150799.19999999998</v>
      </c>
      <c r="AX939" s="796">
        <f>+AW939*13</f>
        <v>1960389.5999999999</v>
      </c>
    </row>
    <row r="940" spans="2:50" s="776" customFormat="1" ht="27.75" thickBot="1">
      <c r="B940" s="1594">
        <v>21</v>
      </c>
      <c r="C940" s="1338" t="s">
        <v>1620</v>
      </c>
      <c r="D940" s="1308" t="s">
        <v>541</v>
      </c>
      <c r="E940" s="821">
        <v>1</v>
      </c>
      <c r="F940" s="1329">
        <v>4</v>
      </c>
      <c r="G940" s="794">
        <f>IF(E940&lt;1,0,IF(K940="Բ-1",IF(F940=0,6.94,IF(F940=1,7.17,IF(F940=2,7.41,IF(F940=3,7.66,IF(OR(F940=5,F940=4),7.92,IF(OR(F940=6,F940=7),8.18,IF(OR(F940=8,F940=9),8.46,IF(OR(F940=10,F940=11,F940=12),8.74,IF(OR(F940=13,F940=14,F940=15),9.03,IF(OR(F940=16,F940=17,F940=18),9.33,9.65)))))))))),IF(K940="Բ-2", IF(F940=0,5.71,IF(F940=1,5.89,IF(F940=2,6.09,IF(F940=3,6.29,IF(OR(F940=5,F940=4),6.5,IF(OR(F940=6,F940=7),6.72,IF(OR(F940=8,F940=9),6.94,IF(OR(F940=10,F940=11,F940=12),7.17,IF(OR(F940=13,F940=14,F940=15),7.41,IF(OR(F940=16,F940=17,F940=18),7.65,7.91)))))))))), IF(K940="Գ-1", IF(F940=0,4.7,IF(F940=1,4.86,IF(F940=2,5.01,IF(F940=3,5.18,IF(OR(F940=5,F940=4),5.35,IF(OR(F940=6,F940=7),5.52,IF(OR(F940=8,F940=9),5.71,IF(OR(F940=10,F940=11,F940=12),5.89,IF(OR(F940=13,F940=14,F940=15),6.09,IF(OR(F940=16,F940=17,F940=18),6.29,6.49)))))))))), IF(K940="Գ-2", IF(F940=0,3.88,IF(F940=1,4.01,IF(F940=2,4.14,IF(F940=3,4.27,IF(OR(F940=5,F940=4),4.41,IF(OR(F940=6,F940=7),4.55,IF(OR(F940=8,F940=9),4.7,IF(OR(F940=10,F940=11,F940=12),4.85,IF(OR(F940=13,F940=14,F940=15),5.01,IF(OR(F940=16,F940=17,F940=18),5.17,5.34)))))))))), IF(K940="Գ-3", IF(F940=0,3.21,IF(F940=1,3.31,IF(F940=2,3.42,IF(F940=3,3.53,IF(OR(F940=5,F940=4),3.64,IF(OR(F940=6,F940=7),3.76,IF(OR(F940=8,F940=9),3.88,IF(OR(F940=10,F940=11,F940=12),4.01,IF(OR(F940=13,F940=14,F940=15),4.13,IF(OR(F940=16,F940=17,F940=18),4.27,4.4)))))))))), IF(K940="Ա-1", IF(F940=0,2.66,IF(F940=1,2.75,IF(F940=2,2.83,IF(F940=3,2.92,IF(OR(F940=5,F940=4),3.02,IF(OR(F940=6,F940=7),3.11,IF(OR(F940=8,F940=9),3.21,IF(OR(F940=10,F940=11,F940=12),3.31,IF(OR(F940=13,F940=14,F940=15),3.42,IF(OR(F940=16,F940=17,F940=18),3.53,3.64)))))))))), IF(K940="Ա-2", IF(F940=0,2.28,IF(F940=1,2.35,IF(F940=2,2.43,IF(F940=3,2.5,IF(OR(F940=5,F940=4),2.58,IF(OR(F940=6,F940=7),2.66,IF(OR(F940=8,F940=9),2.75,IF(OR(F940=10,F940=11,F940=12),2.83,IF(OR(F940=13,F940=14,F940=15),2.92,IF(OR(F940=16,F940=17,F940=18),3.01,3.11)))))))))),IF(K940="Ա-3", IF(F940=0,1.96,IF(F940=1,2.02,IF(F940=2,2.08,IF(F940=3,2.15,IF(OR(F940=5,F940=4),2.21,IF(OR(F940=6,F940=7),2.28,IF(OR(F940=8,F940=9),2.35,IF(OR(F940=10,F940=11,F940=12),2.42,IF(OR(F940=13,F940=14,F940=15),2.5,IF(OR(F940=16,F940=17,F940=18),2.58,2.66)))))))))), IF(K940="Կ-1", IF(F940=0,1.68,IF(F940=1,1.73,IF(F940=2,1.79,IF(F940=3,1.84,IF(OR(F940=5,F940=4),1.9,IF(OR(F940=6,F940=7),1.96,IF(OR(F940=8,F940=9),2.02,IF(OR(F940=10,F940=11,F940=12),2.08,IF(OR(F940=13,F940=14,F940=15),2.14,IF(OR(F940=16,F940=17,F940=18),2.21,2.28)))))))))), IF(K940="Կ-2", IF(F940=0,1.45,IF(F940=1,1.49,IF(F940=2,1.54,IF(F940=3,1.59,IF(OR(F940=5,F940=4),1.63,IF(OR(F940=6,F940=7),1.68,IF(OR(F940=8,F940=9),1.73,IF(OR(F940=10,F940=11,F940=12),1.79,IF(OR(F940=13,F940=14,F940=15),1.84,IF(OR(F940=16,F940=17,F940=18),1.9,1.95)))))))))),IF(K940="Կ-3", IF(F940=0,1.25,IF(F940=1,1.29,IF(F940=2,1.33,IF(F940=3,1.37,IF(OR(F940=5,F940=4),1.41,IF(OR(F940=6,F940=7),1.45,IF(OR(F940=8,F940=9),1.49,IF(OR(F940=10,F940=11,F940=12),1.54,IF(OR(F940=13,F940=14,F940=15),1.58,IF(OR(F940=16,F940=17,F940=18),1.63,1.68)))))))))), "Error"))))))))))))</f>
        <v>1.9</v>
      </c>
      <c r="H940" s="823">
        <v>66140</v>
      </c>
      <c r="I940" s="868"/>
      <c r="J940" s="869"/>
      <c r="K940" s="870" t="s">
        <v>97</v>
      </c>
      <c r="L940" s="824">
        <f>H940*G940</f>
        <v>125666</v>
      </c>
      <c r="M940" s="825">
        <f t="shared" si="2548"/>
        <v>125666</v>
      </c>
      <c r="N940" s="791">
        <f>+M940*13</f>
        <v>1633658</v>
      </c>
      <c r="O940" s="820">
        <f t="shared" si="2550"/>
        <v>1</v>
      </c>
      <c r="P940" s="793">
        <f t="shared" si="2551"/>
        <v>5</v>
      </c>
      <c r="Q940" s="794">
        <f>IF(O940&lt;1,0,IF(W940="Բ-1",IF(P940=0,6.94,IF(P940=1,7.17,IF(P940=2,7.41,IF(P940=3,7.66,IF(OR(P940=5,P940=4),7.92,IF(OR(P940=6,P940=7),8.18,IF(OR(P940=8,P940=9),8.46,IF(OR(P940=10,P940=11,P940=12),8.74,IF(OR(P940=13,P940=14,P940=15),9.03,IF(OR(P940=16,P940=17,P940=18),9.33,9.65)))))))))),IF(W940="Բ-2", IF(P940=0,5.71,IF(P940=1,5.89,IF(P940=2,6.09,IF(P940=3,6.29,IF(OR(P940=5,P940=4),6.5,IF(OR(P940=6,P940=7),6.72,IF(OR(P940=8,P940=9),6.94,IF(OR(P940=10,P940=11,P940=12),7.17,IF(OR(P940=13,P940=14,P940=15),7.41,IF(OR(P940=16,P940=17,P940=18),7.65,7.91)))))))))), IF(W940="Գ-1", IF(P940=0,4.7,IF(P940=1,4.86,IF(P940=2,5.01,IF(P940=3,5.18,IF(OR(P940=5,P940=4),5.35,IF(OR(P940=6,P940=7),5.52,IF(OR(P940=8,P940=9),5.71,IF(OR(P940=10,P940=11,P940=12),5.89,IF(OR(P940=13,P940=14,P940=15),6.09,IF(OR(P940=16,P940=17,P940=18),6.29,6.49)))))))))), IF(W940="Գ-2", IF(P940=0,3.88,IF(P940=1,4.01,IF(P940=2,4.14,IF(P940=3,4.27,IF(OR(P940=5,P940=4),4.41,IF(OR(P940=6,P940=7),4.55,IF(OR(P940=8,P940=9),4.7,IF(OR(P940=10,P940=11,P940=12),4.85,IF(OR(P940=13,P940=14,P940=15),5.01,IF(OR(P940=16,P940=17,P940=18),5.17,5.34)))))))))), IF(W940="Գ-3", IF(P940=0,3.21,IF(P940=1,3.31,IF(P940=2,3.42,IF(P940=3,3.53,IF(OR(P940=5,P940=4),3.64,IF(OR(P940=6,P940=7),3.76,IF(OR(P940=8,P940=9),3.88,IF(OR(P940=10,P940=11,P940=12),4.01,IF(OR(P940=13,P940=14,P940=15),4.13,IF(OR(P940=16,P940=17,P940=18),4.27,4.4)))))))))), IF(W940="Ա-1", IF(P940=0,2.66,IF(P940=1,2.75,IF(P940=2,2.83,IF(P940=3,2.92,IF(OR(P940=5,P940=4),3.02,IF(OR(P940=6,P940=7),3.11,IF(OR(P940=8,P940=9),3.21,IF(OR(P940=10,P940=11,P940=12),3.31,IF(OR(P940=13,P940=14,P940=15),3.42,IF(OR(P940=16,P940=17,P940=18),3.53,3.64)))))))))), IF(W940="Ա-2", IF(P940=0,2.28,IF(P940=1,2.35,IF(P940=2,2.43,IF(P940=3,2.5,IF(OR(P940=5,P940=4),2.58,IF(OR(P940=6,P940=7),2.66,IF(OR(P940=8,P940=9),2.75,IF(OR(P940=10,P940=11,P940=12),2.83,IF(OR(P940=13,P940=14,P940=15),2.92,IF(OR(P940=16,P940=17,P940=18),3.01,3.11)))))))))),IF(W940="Ա-3", IF(P940=0,1.96,IF(P940=1,2.02,IF(P940=2,2.08,IF(P940=3,2.15,IF(OR(P940=5,P940=4),2.21,IF(OR(P940=6,P940=7),2.28,IF(OR(P940=8,P940=9),2.35,IF(OR(P940=10,P940=11,P940=12),2.42,IF(OR(P940=13,P940=14,P940=15),2.5,IF(OR(P940=16,P940=17,P940=18),2.58,2.66)))))))))), IF(W940="Կ-1", IF(P940=0,1.68,IF(P940=1,1.73,IF(P940=2,1.79,IF(P940=3,1.84,IF(OR(P940=5,P940=4),1.9,IF(OR(P940=6,P940=7),1.96,IF(OR(P940=8,P940=9),2.02,IF(OR(P940=10,P940=11,P940=12),2.08,IF(OR(P940=13,P940=14,P940=15),2.14,IF(OR(P940=16,P940=17,P940=18),2.21,2.28)))))))))), IF(W940="Կ-2", IF(P940=0,1.45,IF(P940=1,1.49,IF(P940=2,1.54,IF(P940=3,1.59,IF(OR(P940=5,P940=4),1.63,IF(OR(P940=6,P940=7),1.68,IF(OR(P940=8,P940=9),1.73,IF(OR(P940=10,P940=11,P940=12),1.79,IF(OR(P940=13,P940=14,P940=15),1.84,IF(OR(P940=16,P940=17,P940=18),1.9,1.95)))))))))),IF(W940="Կ-3", IF(P940=0,1.25,IF(P940=1,1.29,IF(P940=2,1.33,IF(P940=3,1.37,IF(OR(P940=5,P940=4),1.41,IF(OR(P940=6,P940=7),1.45,IF(OR(P940=8,P940=9),1.49,IF(OR(P940=10,P940=11,P940=12),1.54,IF(OR(P940=13,P940=14,P940=15),1.58,IF(OR(P940=16,P940=17,P940=18),1.63,1.68)))))))))), "Error"))))))))))))</f>
        <v>1.9</v>
      </c>
      <c r="R940" s="785"/>
      <c r="S940" s="786">
        <f>+Q940+Q940*R940</f>
        <v>1.9</v>
      </c>
      <c r="T940" s="787">
        <v>66140</v>
      </c>
      <c r="U940" s="868"/>
      <c r="V940" s="869"/>
      <c r="W940" s="864" t="str">
        <f t="shared" si="2554"/>
        <v>Կ-1</v>
      </c>
      <c r="X940" s="787">
        <f>T940*S940</f>
        <v>125666</v>
      </c>
      <c r="Y940" s="790">
        <f>S940*T940+U940+V940</f>
        <v>125666</v>
      </c>
      <c r="Z940" s="796">
        <f>+Y940*13</f>
        <v>1633658</v>
      </c>
      <c r="AA940" s="792">
        <f>+O940</f>
        <v>1</v>
      </c>
      <c r="AB940" s="793">
        <f>+P940+1</f>
        <v>6</v>
      </c>
      <c r="AC940" s="794">
        <f>IF(AA940&lt;1,0,IF(AI940="Բ-1",IF(AB940=0,6.94,IF(AB940=1,7.17,IF(AB940=2,7.41,IF(AB940=3,7.66,IF(OR(AB940=5,AB940=4),7.92,IF(OR(AB940=6,AB940=7),8.18,IF(OR(AB940=8,AB940=9),8.46,IF(OR(AB940=10,AB940=11,AB940=12),8.74,IF(OR(AB940=13,AB940=14,AB940=15),9.03,IF(OR(AB940=16,AB940=17,AB940=18),9.33,9.65)))))))))),IF(AI940="Բ-2", IF(AB940=0,5.71,IF(AB940=1,5.89,IF(AB940=2,6.09,IF(AB940=3,6.29,IF(OR(AB940=5,AB940=4),6.5,IF(OR(AB940=6,AB940=7),6.72,IF(OR(AB940=8,AB940=9),6.94,IF(OR(AB940=10,AB940=11,AB940=12),7.17,IF(OR(AB940=13,AB940=14,AB940=15),7.41,IF(OR(AB940=16,AB940=17,AB940=18),7.65,7.91)))))))))), IF(AI940="Գ-1", IF(AB940=0,4.7,IF(AB940=1,4.86,IF(AB940=2,5.01,IF(AB940=3,5.18,IF(OR(AB940=5,AB940=4),5.35,IF(OR(AB940=6,AB940=7),5.52,IF(OR(AB940=8,AB940=9),5.71,IF(OR(AB940=10,AB940=11,AB940=12),5.89,IF(OR(AB940=13,AB940=14,AB940=15),6.09,IF(OR(AB940=16,AB940=17,AB940=18),6.29,6.49)))))))))), IF(AI940="Գ-2", IF(AB940=0,3.88,IF(AB940=1,4.01,IF(AB940=2,4.14,IF(AB940=3,4.27,IF(OR(AB940=5,AB940=4),4.41,IF(OR(AB940=6,AB940=7),4.55,IF(OR(AB940=8,AB940=9),4.7,IF(OR(AB940=10,AB940=11,AB940=12),4.85,IF(OR(AB940=13,AB940=14,AB940=15),5.01,IF(OR(AB940=16,AB940=17,AB940=18),5.17,5.34)))))))))), IF(AI940="Գ-3", IF(AB940=0,3.21,IF(AB940=1,3.31,IF(AB940=2,3.42,IF(AB940=3,3.53,IF(OR(AB940=5,AB940=4),3.64,IF(OR(AB940=6,AB940=7),3.76,IF(OR(AB940=8,AB940=9),3.88,IF(OR(AB940=10,AB940=11,AB940=12),4.01,IF(OR(AB940=13,AB940=14,AB940=15),4.13,IF(OR(AB940=16,AB940=17,AB940=18),4.27,4.4)))))))))), IF(AI940="Ա-1", IF(AB940=0,2.66,IF(AB940=1,2.75,IF(AB940=2,2.83,IF(AB940=3,2.92,IF(OR(AB940=5,AB940=4),3.02,IF(OR(AB940=6,AB940=7),3.11,IF(OR(AB940=8,AB940=9),3.21,IF(OR(AB940=10,AB940=11,AB940=12),3.31,IF(OR(AB940=13,AB940=14,AB940=15),3.42,IF(OR(AB940=16,AB940=17,AB940=18),3.53,3.64)))))))))), IF(AI940="Ա-2", IF(AB940=0,2.28,IF(AB940=1,2.35,IF(AB940=2,2.43,IF(AB940=3,2.5,IF(OR(AB940=5,AB940=4),2.58,IF(OR(AB940=6,AB940=7),2.66,IF(OR(AB940=8,AB940=9),2.75,IF(OR(AB940=10,AB940=11,AB940=12),2.83,IF(OR(AB940=13,AB940=14,AB940=15),2.92,IF(OR(AB940=16,AB940=17,AB940=18),3.01,3.11)))))))))),IF(AI940="Ա-3", IF(AB940=0,1.96,IF(AB940=1,2.02,IF(AB940=2,2.08,IF(AB940=3,2.15,IF(OR(AB940=5,AB940=4),2.21,IF(OR(AB940=6,AB940=7),2.28,IF(OR(AB940=8,AB940=9),2.35,IF(OR(AB940=10,AB940=11,AB940=12),2.42,IF(OR(AB940=13,AB940=14,AB940=15),2.5,IF(OR(AB940=16,AB940=17,AB940=18),2.58,2.66)))))))))), IF(AI940="Կ-1", IF(AB940=0,1.68,IF(AB940=1,1.73,IF(AB940=2,1.79,IF(AB940=3,1.84,IF(OR(AB940=5,AB940=4),1.9,IF(OR(AB940=6,AB940=7),1.96,IF(OR(AB940=8,AB940=9),2.02,IF(OR(AB940=10,AB940=11,AB940=12),2.08,IF(OR(AB940=13,AB940=14,AB940=15),2.14,IF(OR(AB940=16,AB940=17,AB940=18),2.21,2.28)))))))))), IF(AI940="Կ-2", IF(AB940=0,1.45,IF(AB940=1,1.49,IF(AB940=2,1.54,IF(AB940=3,1.59,IF(OR(AB940=5,AB940=4),1.63,IF(OR(AB940=6,AB940=7),1.68,IF(OR(AB940=8,AB940=9),1.73,IF(OR(AB940=10,AB940=11,AB940=12),1.79,IF(OR(AB940=13,AB940=14,AB940=15),1.84,IF(OR(AB940=16,AB940=17,AB940=18),1.9,1.95)))))))))),IF(AI940="Կ-3", IF(AB940=0,1.25,IF(AB940=1,1.29,IF(AB940=2,1.33,IF(AB940=3,1.37,IF(OR(AB940=5,AB940=4),1.41,IF(OR(AB940=6,AB940=7),1.45,IF(OR(AB940=8,AB940=9),1.49,IF(OR(AB940=10,AB940=11,AB940=12),1.54,IF(OR(AB940=13,AB940=14,AB940=15),1.58,IF(OR(AB940=16,AB940=17,AB940=18),1.63,1.68)))))))))), "Error"))))))))))))</f>
        <v>1.96</v>
      </c>
      <c r="AD940" s="785"/>
      <c r="AE940" s="786">
        <f>+AC940+AC940*AD940</f>
        <v>1.96</v>
      </c>
      <c r="AF940" s="787">
        <v>66140</v>
      </c>
      <c r="AG940" s="868"/>
      <c r="AH940" s="869"/>
      <c r="AI940" s="863" t="str">
        <f>+W940</f>
        <v>Կ-1</v>
      </c>
      <c r="AJ940" s="787">
        <f>AF940*AE940</f>
        <v>129634.4</v>
      </c>
      <c r="AK940" s="790">
        <f>AE940*AF940+AG940+AH940</f>
        <v>129634.4</v>
      </c>
      <c r="AL940" s="796">
        <f>+AK940*13</f>
        <v>1685247.2</v>
      </c>
      <c r="AM940" s="871">
        <f>+AA940</f>
        <v>1</v>
      </c>
      <c r="AN940" s="866">
        <f>+AB940+1</f>
        <v>7</v>
      </c>
      <c r="AO940" s="794">
        <f>IF(AM940&lt;1,0,IF(AU940="Բ-1",IF(AN940=0,6.94,IF(AN940=1,7.17,IF(AN940=2,7.41,IF(AN940=3,7.66,IF(OR(AN940=5,AN940=4),7.92,IF(OR(AN940=6,AN940=7),8.18,IF(OR(AN940=8,AN940=9),8.46,IF(OR(AN940=10,AN940=11,AN940=12),8.74,IF(OR(AN940=13,AN940=14,AN940=15),9.03,IF(OR(AN940=16,AN940=17,AN940=18),9.33,9.65)))))))))),IF(AU940="Բ-2", IF(AN940=0,5.71,IF(AN940=1,5.89,IF(AN940=2,6.09,IF(AN940=3,6.29,IF(OR(AN940=5,AN940=4),6.5,IF(OR(AN940=6,AN940=7),6.72,IF(OR(AN940=8,AN940=9),6.94,IF(OR(AN940=10,AN940=11,AN940=12),7.17,IF(OR(AN940=13,AN940=14,AN940=15),7.41,IF(OR(AN940=16,AN940=17,AN940=18),7.65,7.91)))))))))), IF(AU940="Գ-1", IF(AN940=0,4.7,IF(AN940=1,4.86,IF(AN940=2,5.01,IF(AN940=3,5.18,IF(OR(AN940=5,AN940=4),5.35,IF(OR(AN940=6,AN940=7),5.52,IF(OR(AN940=8,AN940=9),5.71,IF(OR(AN940=10,AN940=11,AN940=12),5.89,IF(OR(AN940=13,AN940=14,AN940=15),6.09,IF(OR(AN940=16,AN940=17,AN940=18),6.29,6.49)))))))))), IF(AU940="Գ-2", IF(AN940=0,3.88,IF(AN940=1,4.01,IF(AN940=2,4.14,IF(AN940=3,4.27,IF(OR(AN940=5,AN940=4),4.41,IF(OR(AN940=6,AN940=7),4.55,IF(OR(AN940=8,AN940=9),4.7,IF(OR(AN940=10,AN940=11,AN940=12),4.85,IF(OR(AN940=13,AN940=14,AN940=15),5.01,IF(OR(AN940=16,AN940=17,AN940=18),5.17,5.34)))))))))), IF(AU940="Գ-3", IF(AN940=0,3.21,IF(AN940=1,3.31,IF(AN940=2,3.42,IF(AN940=3,3.53,IF(OR(AN940=5,AN940=4),3.64,IF(OR(AN940=6,AN940=7),3.76,IF(OR(AN940=8,AN940=9),3.88,IF(OR(AN940=10,AN940=11,AN940=12),4.01,IF(OR(AN940=13,AN940=14,AN940=15),4.13,IF(OR(AN940=16,AN940=17,AN940=18),4.27,4.4)))))))))), IF(AU940="Ա-1", IF(AN940=0,2.66,IF(AN940=1,2.75,IF(AN940=2,2.83,IF(AN940=3,2.92,IF(OR(AN940=5,AN940=4),3.02,IF(OR(AN940=6,AN940=7),3.11,IF(OR(AN940=8,AN940=9),3.21,IF(OR(AN940=10,AN940=11,AN940=12),3.31,IF(OR(AN940=13,AN940=14,AN940=15),3.42,IF(OR(AN940=16,AN940=17,AN940=18),3.53,3.64)))))))))), IF(AU940="Ա-2", IF(AN940=0,2.28,IF(AN940=1,2.35,IF(AN940=2,2.43,IF(AN940=3,2.5,IF(OR(AN940=5,AN940=4),2.58,IF(OR(AN940=6,AN940=7),2.66,IF(OR(AN940=8,AN940=9),2.75,IF(OR(AN940=10,AN940=11,AN940=12),2.83,IF(OR(AN940=13,AN940=14,AN940=15),2.92,IF(OR(AN940=16,AN940=17,AN940=18),3.01,3.11)))))))))),IF(AU940="Ա-3", IF(AN940=0,1.96,IF(AN940=1,2.02,IF(AN940=2,2.08,IF(AN940=3,2.15,IF(OR(AN940=5,AN940=4),2.21,IF(OR(AN940=6,AN940=7),2.28,IF(OR(AN940=8,AN940=9),2.35,IF(OR(AN940=10,AN940=11,AN940=12),2.42,IF(OR(AN940=13,AN940=14,AN940=15),2.5,IF(OR(AN940=16,AN940=17,AN940=18),2.58,2.66)))))))))), IF(AU940="Կ-1", IF(AN940=0,1.68,IF(AN940=1,1.73,IF(AN940=2,1.79,IF(AN940=3,1.84,IF(OR(AN940=5,AN940=4),1.9,IF(OR(AN940=6,AN940=7),1.96,IF(OR(AN940=8,AN940=9),2.02,IF(OR(AN940=10,AN940=11,AN940=12),2.08,IF(OR(AN940=13,AN940=14,AN940=15),2.14,IF(OR(AN940=16,AN940=17,AN940=18),2.21,2.28)))))))))), IF(AU940="Կ-2", IF(AN940=0,1.45,IF(AN940=1,1.49,IF(AN940=2,1.54,IF(AN940=3,1.59,IF(OR(AN940=5,AN940=4),1.63,IF(OR(AN940=6,AN940=7),1.68,IF(OR(AN940=8,AN940=9),1.73,IF(OR(AN940=10,AN940=11,AN940=12),1.79,IF(OR(AN940=13,AN940=14,AN940=15),1.84,IF(OR(AN940=16,AN940=17,AN940=18),1.9,1.95)))))))))),IF(AU940="Կ-3", IF(AN940=0,1.25,IF(AN940=1,1.29,IF(AN940=2,1.33,IF(AN940=3,1.37,IF(OR(AN940=5,AN940=4),1.41,IF(OR(AN940=6,AN940=7),1.45,IF(OR(AN940=8,AN940=9),1.49,IF(OR(AN940=10,AN940=11,AN940=12),1.54,IF(OR(AN940=13,AN940=14,AN940=15),1.58,IF(OR(AN940=16,AN940=17,AN940=18),1.63,1.68)))))))))), "Error"))))))))))))</f>
        <v>1.96</v>
      </c>
      <c r="AP940" s="785"/>
      <c r="AQ940" s="786">
        <f>+AO940+AO940*AP940</f>
        <v>1.96</v>
      </c>
      <c r="AR940" s="824">
        <v>66140</v>
      </c>
      <c r="AS940" s="868"/>
      <c r="AT940" s="869"/>
      <c r="AU940" s="867" t="str">
        <f>+AI940</f>
        <v>Կ-1</v>
      </c>
      <c r="AV940" s="824">
        <f>AR940*AQ940</f>
        <v>129634.4</v>
      </c>
      <c r="AW940" s="825">
        <f>AQ940*AR940+AS940+AT940</f>
        <v>129634.4</v>
      </c>
      <c r="AX940" s="796">
        <f>+AW940*13</f>
        <v>1685247.2</v>
      </c>
    </row>
    <row r="941" spans="2:50" s="776" customFormat="1" ht="27.75" thickBot="1">
      <c r="B941" s="1594">
        <v>22</v>
      </c>
      <c r="C941" s="1336" t="s">
        <v>1965</v>
      </c>
      <c r="D941" s="1308" t="s">
        <v>541</v>
      </c>
      <c r="E941" s="821">
        <v>1</v>
      </c>
      <c r="F941" s="1329">
        <v>2</v>
      </c>
      <c r="G941" s="794">
        <f t="shared" si="2546"/>
        <v>1.79</v>
      </c>
      <c r="H941" s="823">
        <v>66140</v>
      </c>
      <c r="I941" s="868"/>
      <c r="J941" s="869"/>
      <c r="K941" s="870" t="s">
        <v>97</v>
      </c>
      <c r="L941" s="824">
        <f t="shared" si="2547"/>
        <v>118390.6</v>
      </c>
      <c r="M941" s="825">
        <f t="shared" si="2548"/>
        <v>118390.6</v>
      </c>
      <c r="N941" s="791">
        <f t="shared" si="2549"/>
        <v>1539077.8</v>
      </c>
      <c r="O941" s="820">
        <f t="shared" si="2550"/>
        <v>1</v>
      </c>
      <c r="P941" s="793">
        <f t="shared" si="2551"/>
        <v>3</v>
      </c>
      <c r="Q941" s="794">
        <f t="shared" si="2552"/>
        <v>1.84</v>
      </c>
      <c r="R941" s="785"/>
      <c r="S941" s="786">
        <f t="shared" si="2553"/>
        <v>1.84</v>
      </c>
      <c r="T941" s="787">
        <v>66140</v>
      </c>
      <c r="U941" s="868"/>
      <c r="V941" s="869"/>
      <c r="W941" s="864" t="str">
        <f t="shared" si="2554"/>
        <v>Կ-1</v>
      </c>
      <c r="X941" s="787">
        <f t="shared" si="2555"/>
        <v>121697.60000000001</v>
      </c>
      <c r="Y941" s="790">
        <f t="shared" si="2556"/>
        <v>121697.60000000001</v>
      </c>
      <c r="Z941" s="796">
        <f t="shared" si="2557"/>
        <v>1582068.8</v>
      </c>
      <c r="AA941" s="792">
        <f t="shared" si="2558"/>
        <v>1</v>
      </c>
      <c r="AB941" s="793">
        <f t="shared" si="2559"/>
        <v>4</v>
      </c>
      <c r="AC941" s="794">
        <f t="shared" si="2560"/>
        <v>1.9</v>
      </c>
      <c r="AD941" s="785"/>
      <c r="AE941" s="786">
        <f t="shared" si="2561"/>
        <v>1.9</v>
      </c>
      <c r="AF941" s="787">
        <v>66140</v>
      </c>
      <c r="AG941" s="868"/>
      <c r="AH941" s="869"/>
      <c r="AI941" s="863" t="str">
        <f t="shared" si="2562"/>
        <v>Կ-1</v>
      </c>
      <c r="AJ941" s="787">
        <f t="shared" si="2563"/>
        <v>125666</v>
      </c>
      <c r="AK941" s="790">
        <f t="shared" si="2564"/>
        <v>125666</v>
      </c>
      <c r="AL941" s="796">
        <f t="shared" si="2565"/>
        <v>1633658</v>
      </c>
      <c r="AM941" s="871">
        <f t="shared" si="2566"/>
        <v>1</v>
      </c>
      <c r="AN941" s="866">
        <f t="shared" si="2567"/>
        <v>5</v>
      </c>
      <c r="AO941" s="794">
        <f t="shared" si="2568"/>
        <v>1.9</v>
      </c>
      <c r="AP941" s="785"/>
      <c r="AQ941" s="786">
        <f t="shared" si="2569"/>
        <v>1.9</v>
      </c>
      <c r="AR941" s="824">
        <v>66140</v>
      </c>
      <c r="AS941" s="868"/>
      <c r="AT941" s="869"/>
      <c r="AU941" s="867" t="str">
        <f t="shared" si="2570"/>
        <v>Կ-1</v>
      </c>
      <c r="AV941" s="824">
        <f t="shared" si="2571"/>
        <v>125666</v>
      </c>
      <c r="AW941" s="825">
        <f t="shared" si="2572"/>
        <v>125666</v>
      </c>
      <c r="AX941" s="796">
        <f t="shared" si="2573"/>
        <v>1633658</v>
      </c>
    </row>
    <row r="942" spans="2:50" s="776" customFormat="1" ht="27.75" thickBot="1">
      <c r="B942" s="1594">
        <v>23</v>
      </c>
      <c r="C942" s="1336" t="s">
        <v>825</v>
      </c>
      <c r="D942" s="1308" t="s">
        <v>541</v>
      </c>
      <c r="E942" s="821">
        <v>1</v>
      </c>
      <c r="F942" s="1329">
        <v>14</v>
      </c>
      <c r="G942" s="794">
        <f t="shared" ref="G942:G952" si="2574">IF(E942&lt;1,0,IF(K942="Բ-1",IF(F942=0,6.94,IF(F942=1,7.17,IF(F942=2,7.41,IF(F942=3,7.66,IF(OR(F942=5,F942=4),7.92,IF(OR(F942=6,F942=7),8.18,IF(OR(F942=8,F942=9),8.46,IF(OR(F942=10,F942=11,F942=12),8.74,IF(OR(F942=13,F942=14,F942=15),9.03,IF(OR(F942=16,F942=17,F942=18),9.33,9.65)))))))))),IF(K942="Բ-2", IF(F942=0,5.71,IF(F942=1,5.89,IF(F942=2,6.09,IF(F942=3,6.29,IF(OR(F942=5,F942=4),6.5,IF(OR(F942=6,F942=7),6.72,IF(OR(F942=8,F942=9),6.94,IF(OR(F942=10,F942=11,F942=12),7.17,IF(OR(F942=13,F942=14,F942=15),7.41,IF(OR(F942=16,F942=17,F942=18),7.65,7.91)))))))))), IF(K942="Գ-1", IF(F942=0,4.7,IF(F942=1,4.86,IF(F942=2,5.01,IF(F942=3,5.18,IF(OR(F942=5,F942=4),5.35,IF(OR(F942=6,F942=7),5.52,IF(OR(F942=8,F942=9),5.71,IF(OR(F942=10,F942=11,F942=12),5.89,IF(OR(F942=13,F942=14,F942=15),6.09,IF(OR(F942=16,F942=17,F942=18),6.29,6.49)))))))))), IF(K942="Գ-2", IF(F942=0,3.88,IF(F942=1,4.01,IF(F942=2,4.14,IF(F942=3,4.27,IF(OR(F942=5,F942=4),4.41,IF(OR(F942=6,F942=7),4.55,IF(OR(F942=8,F942=9),4.7,IF(OR(F942=10,F942=11,F942=12),4.85,IF(OR(F942=13,F942=14,F942=15),5.01,IF(OR(F942=16,F942=17,F942=18),5.17,5.34)))))))))), IF(K942="Գ-3", IF(F942=0,3.21,IF(F942=1,3.31,IF(F942=2,3.42,IF(F942=3,3.53,IF(OR(F942=5,F942=4),3.64,IF(OR(F942=6,F942=7),3.76,IF(OR(F942=8,F942=9),3.88,IF(OR(F942=10,F942=11,F942=12),4.01,IF(OR(F942=13,F942=14,F942=15),4.13,IF(OR(F942=16,F942=17,F942=18),4.27,4.4)))))))))), IF(K942="Ա-1", IF(F942=0,2.66,IF(F942=1,2.75,IF(F942=2,2.83,IF(F942=3,2.92,IF(OR(F942=5,F942=4),3.02,IF(OR(F942=6,F942=7),3.11,IF(OR(F942=8,F942=9),3.21,IF(OR(F942=10,F942=11,F942=12),3.31,IF(OR(F942=13,F942=14,F942=15),3.42,IF(OR(F942=16,F942=17,F942=18),3.53,3.64)))))))))), IF(K942="Ա-2", IF(F942=0,2.28,IF(F942=1,2.35,IF(F942=2,2.43,IF(F942=3,2.5,IF(OR(F942=5,F942=4),2.58,IF(OR(F942=6,F942=7),2.66,IF(OR(F942=8,F942=9),2.75,IF(OR(F942=10,F942=11,F942=12),2.83,IF(OR(F942=13,F942=14,F942=15),2.92,IF(OR(F942=16,F942=17,F942=18),3.01,3.11)))))))))),IF(K942="Ա-3", IF(F942=0,1.96,IF(F942=1,2.02,IF(F942=2,2.08,IF(F942=3,2.15,IF(OR(F942=5,F942=4),2.21,IF(OR(F942=6,F942=7),2.28,IF(OR(F942=8,F942=9),2.35,IF(OR(F942=10,F942=11,F942=12),2.42,IF(OR(F942=13,F942=14,F942=15),2.5,IF(OR(F942=16,F942=17,F942=18),2.58,2.66)))))))))), IF(K942="Կ-1", IF(F942=0,1.68,IF(F942=1,1.73,IF(F942=2,1.79,IF(F942=3,1.84,IF(OR(F942=5,F942=4),1.9,IF(OR(F942=6,F942=7),1.96,IF(OR(F942=8,F942=9),2.02,IF(OR(F942=10,F942=11,F942=12),2.08,IF(OR(F942=13,F942=14,F942=15),2.14,IF(OR(F942=16,F942=17,F942=18),2.21,2.28)))))))))), IF(K942="Կ-2", IF(F942=0,1.45,IF(F942=1,1.49,IF(F942=2,1.54,IF(F942=3,1.59,IF(OR(F942=5,F942=4),1.63,IF(OR(F942=6,F942=7),1.68,IF(OR(F942=8,F942=9),1.73,IF(OR(F942=10,F942=11,F942=12),1.79,IF(OR(F942=13,F942=14,F942=15),1.84,IF(OR(F942=16,F942=17,F942=18),1.9,1.95)))))))))),IF(K942="Կ-3", IF(F942=0,1.25,IF(F942=1,1.29,IF(F942=2,1.33,IF(F942=3,1.37,IF(OR(F942=5,F942=4),1.41,IF(OR(F942=6,F942=7),1.45,IF(OR(F942=8,F942=9),1.49,IF(OR(F942=10,F942=11,F942=12),1.54,IF(OR(F942=13,F942=14,F942=15),1.58,IF(OR(F942=16,F942=17,F942=18),1.63,1.68)))))))))), "Error"))))))))))))</f>
        <v>2.14</v>
      </c>
      <c r="H942" s="823">
        <v>66140</v>
      </c>
      <c r="I942" s="868"/>
      <c r="J942" s="869"/>
      <c r="K942" s="870" t="s">
        <v>97</v>
      </c>
      <c r="L942" s="824">
        <f t="shared" ref="L942:L952" si="2575">H942*G942</f>
        <v>141539.6</v>
      </c>
      <c r="M942" s="825">
        <f t="shared" si="2548"/>
        <v>141539.6</v>
      </c>
      <c r="N942" s="791">
        <f t="shared" ref="N942:N952" si="2576">+M942*13</f>
        <v>1840014.8</v>
      </c>
      <c r="O942" s="820">
        <f t="shared" si="2550"/>
        <v>1</v>
      </c>
      <c r="P942" s="793">
        <f t="shared" si="2551"/>
        <v>15</v>
      </c>
      <c r="Q942" s="794">
        <f t="shared" ref="Q942:Q952" si="2577">IF(O942&lt;1,0,IF(W942="Բ-1",IF(P942=0,6.94,IF(P942=1,7.17,IF(P942=2,7.41,IF(P942=3,7.66,IF(OR(P942=5,P942=4),7.92,IF(OR(P942=6,P942=7),8.18,IF(OR(P942=8,P942=9),8.46,IF(OR(P942=10,P942=11,P942=12),8.74,IF(OR(P942=13,P942=14,P942=15),9.03,IF(OR(P942=16,P942=17,P942=18),9.33,9.65)))))))))),IF(W942="Բ-2", IF(P942=0,5.71,IF(P942=1,5.89,IF(P942=2,6.09,IF(P942=3,6.29,IF(OR(P942=5,P942=4),6.5,IF(OR(P942=6,P942=7),6.72,IF(OR(P942=8,P942=9),6.94,IF(OR(P942=10,P942=11,P942=12),7.17,IF(OR(P942=13,P942=14,P942=15),7.41,IF(OR(P942=16,P942=17,P942=18),7.65,7.91)))))))))), IF(W942="Գ-1", IF(P942=0,4.7,IF(P942=1,4.86,IF(P942=2,5.01,IF(P942=3,5.18,IF(OR(P942=5,P942=4),5.35,IF(OR(P942=6,P942=7),5.52,IF(OR(P942=8,P942=9),5.71,IF(OR(P942=10,P942=11,P942=12),5.89,IF(OR(P942=13,P942=14,P942=15),6.09,IF(OR(P942=16,P942=17,P942=18),6.29,6.49)))))))))), IF(W942="Գ-2", IF(P942=0,3.88,IF(P942=1,4.01,IF(P942=2,4.14,IF(P942=3,4.27,IF(OR(P942=5,P942=4),4.41,IF(OR(P942=6,P942=7),4.55,IF(OR(P942=8,P942=9),4.7,IF(OR(P942=10,P942=11,P942=12),4.85,IF(OR(P942=13,P942=14,P942=15),5.01,IF(OR(P942=16,P942=17,P942=18),5.17,5.34)))))))))), IF(W942="Գ-3", IF(P942=0,3.21,IF(P942=1,3.31,IF(P942=2,3.42,IF(P942=3,3.53,IF(OR(P942=5,P942=4),3.64,IF(OR(P942=6,P942=7),3.76,IF(OR(P942=8,P942=9),3.88,IF(OR(P942=10,P942=11,P942=12),4.01,IF(OR(P942=13,P942=14,P942=15),4.13,IF(OR(P942=16,P942=17,P942=18),4.27,4.4)))))))))), IF(W942="Ա-1", IF(P942=0,2.66,IF(P942=1,2.75,IF(P942=2,2.83,IF(P942=3,2.92,IF(OR(P942=5,P942=4),3.02,IF(OR(P942=6,P942=7),3.11,IF(OR(P942=8,P942=9),3.21,IF(OR(P942=10,P942=11,P942=12),3.31,IF(OR(P942=13,P942=14,P942=15),3.42,IF(OR(P942=16,P942=17,P942=18),3.53,3.64)))))))))), IF(W942="Ա-2", IF(P942=0,2.28,IF(P942=1,2.35,IF(P942=2,2.43,IF(P942=3,2.5,IF(OR(P942=5,P942=4),2.58,IF(OR(P942=6,P942=7),2.66,IF(OR(P942=8,P942=9),2.75,IF(OR(P942=10,P942=11,P942=12),2.83,IF(OR(P942=13,P942=14,P942=15),2.92,IF(OR(P942=16,P942=17,P942=18),3.01,3.11)))))))))),IF(W942="Ա-3", IF(P942=0,1.96,IF(P942=1,2.02,IF(P942=2,2.08,IF(P942=3,2.15,IF(OR(P942=5,P942=4),2.21,IF(OR(P942=6,P942=7),2.28,IF(OR(P942=8,P942=9),2.35,IF(OR(P942=10,P942=11,P942=12),2.42,IF(OR(P942=13,P942=14,P942=15),2.5,IF(OR(P942=16,P942=17,P942=18),2.58,2.66)))))))))), IF(W942="Կ-1", IF(P942=0,1.68,IF(P942=1,1.73,IF(P942=2,1.79,IF(P942=3,1.84,IF(OR(P942=5,P942=4),1.9,IF(OR(P942=6,P942=7),1.96,IF(OR(P942=8,P942=9),2.02,IF(OR(P942=10,P942=11,P942=12),2.08,IF(OR(P942=13,P942=14,P942=15),2.14,IF(OR(P942=16,P942=17,P942=18),2.21,2.28)))))))))), IF(W942="Կ-2", IF(P942=0,1.45,IF(P942=1,1.49,IF(P942=2,1.54,IF(P942=3,1.59,IF(OR(P942=5,P942=4),1.63,IF(OR(P942=6,P942=7),1.68,IF(OR(P942=8,P942=9),1.73,IF(OR(P942=10,P942=11,P942=12),1.79,IF(OR(P942=13,P942=14,P942=15),1.84,IF(OR(P942=16,P942=17,P942=18),1.9,1.95)))))))))),IF(W942="Կ-3", IF(P942=0,1.25,IF(P942=1,1.29,IF(P942=2,1.33,IF(P942=3,1.37,IF(OR(P942=5,P942=4),1.41,IF(OR(P942=6,P942=7),1.45,IF(OR(P942=8,P942=9),1.49,IF(OR(P942=10,P942=11,P942=12),1.54,IF(OR(P942=13,P942=14,P942=15),1.58,IF(OR(P942=16,P942=17,P942=18),1.63,1.68)))))))))), "Error"))))))))))))</f>
        <v>2.14</v>
      </c>
      <c r="R942" s="785"/>
      <c r="S942" s="786">
        <f t="shared" ref="S942:S952" si="2578">+Q942+Q942*R942</f>
        <v>2.14</v>
      </c>
      <c r="T942" s="787">
        <v>66140</v>
      </c>
      <c r="U942" s="868"/>
      <c r="V942" s="869"/>
      <c r="W942" s="864" t="str">
        <f t="shared" si="2554"/>
        <v>Կ-1</v>
      </c>
      <c r="X942" s="787">
        <f t="shared" ref="X942:X952" si="2579">T942*S942</f>
        <v>141539.6</v>
      </c>
      <c r="Y942" s="790">
        <f t="shared" ref="Y942:Y952" si="2580">S942*T942+U942+V942</f>
        <v>141539.6</v>
      </c>
      <c r="Z942" s="796">
        <f t="shared" ref="Z942:Z952" si="2581">+Y942*13</f>
        <v>1840014.8</v>
      </c>
      <c r="AA942" s="792">
        <f t="shared" ref="AA942:AA952" si="2582">+O942</f>
        <v>1</v>
      </c>
      <c r="AB942" s="793">
        <f t="shared" ref="AB942:AB952" si="2583">+P942+1</f>
        <v>16</v>
      </c>
      <c r="AC942" s="794">
        <f t="shared" ref="AC942:AC952" si="2584">IF(AA942&lt;1,0,IF(AI942="Բ-1",IF(AB942=0,6.94,IF(AB942=1,7.17,IF(AB942=2,7.41,IF(AB942=3,7.66,IF(OR(AB942=5,AB942=4),7.92,IF(OR(AB942=6,AB942=7),8.18,IF(OR(AB942=8,AB942=9),8.46,IF(OR(AB942=10,AB942=11,AB942=12),8.74,IF(OR(AB942=13,AB942=14,AB942=15),9.03,IF(OR(AB942=16,AB942=17,AB942=18),9.33,9.65)))))))))),IF(AI942="Բ-2", IF(AB942=0,5.71,IF(AB942=1,5.89,IF(AB942=2,6.09,IF(AB942=3,6.29,IF(OR(AB942=5,AB942=4),6.5,IF(OR(AB942=6,AB942=7),6.72,IF(OR(AB942=8,AB942=9),6.94,IF(OR(AB942=10,AB942=11,AB942=12),7.17,IF(OR(AB942=13,AB942=14,AB942=15),7.41,IF(OR(AB942=16,AB942=17,AB942=18),7.65,7.91)))))))))), IF(AI942="Գ-1", IF(AB942=0,4.7,IF(AB942=1,4.86,IF(AB942=2,5.01,IF(AB942=3,5.18,IF(OR(AB942=5,AB942=4),5.35,IF(OR(AB942=6,AB942=7),5.52,IF(OR(AB942=8,AB942=9),5.71,IF(OR(AB942=10,AB942=11,AB942=12),5.89,IF(OR(AB942=13,AB942=14,AB942=15),6.09,IF(OR(AB942=16,AB942=17,AB942=18),6.29,6.49)))))))))), IF(AI942="Գ-2", IF(AB942=0,3.88,IF(AB942=1,4.01,IF(AB942=2,4.14,IF(AB942=3,4.27,IF(OR(AB942=5,AB942=4),4.41,IF(OR(AB942=6,AB942=7),4.55,IF(OR(AB942=8,AB942=9),4.7,IF(OR(AB942=10,AB942=11,AB942=12),4.85,IF(OR(AB942=13,AB942=14,AB942=15),5.01,IF(OR(AB942=16,AB942=17,AB942=18),5.17,5.34)))))))))), IF(AI942="Գ-3", IF(AB942=0,3.21,IF(AB942=1,3.31,IF(AB942=2,3.42,IF(AB942=3,3.53,IF(OR(AB942=5,AB942=4),3.64,IF(OR(AB942=6,AB942=7),3.76,IF(OR(AB942=8,AB942=9),3.88,IF(OR(AB942=10,AB942=11,AB942=12),4.01,IF(OR(AB942=13,AB942=14,AB942=15),4.13,IF(OR(AB942=16,AB942=17,AB942=18),4.27,4.4)))))))))), IF(AI942="Ա-1", IF(AB942=0,2.66,IF(AB942=1,2.75,IF(AB942=2,2.83,IF(AB942=3,2.92,IF(OR(AB942=5,AB942=4),3.02,IF(OR(AB942=6,AB942=7),3.11,IF(OR(AB942=8,AB942=9),3.21,IF(OR(AB942=10,AB942=11,AB942=12),3.31,IF(OR(AB942=13,AB942=14,AB942=15),3.42,IF(OR(AB942=16,AB942=17,AB942=18),3.53,3.64)))))))))), IF(AI942="Ա-2", IF(AB942=0,2.28,IF(AB942=1,2.35,IF(AB942=2,2.43,IF(AB942=3,2.5,IF(OR(AB942=5,AB942=4),2.58,IF(OR(AB942=6,AB942=7),2.66,IF(OR(AB942=8,AB942=9),2.75,IF(OR(AB942=10,AB942=11,AB942=12),2.83,IF(OR(AB942=13,AB942=14,AB942=15),2.92,IF(OR(AB942=16,AB942=17,AB942=18),3.01,3.11)))))))))),IF(AI942="Ա-3", IF(AB942=0,1.96,IF(AB942=1,2.02,IF(AB942=2,2.08,IF(AB942=3,2.15,IF(OR(AB942=5,AB942=4),2.21,IF(OR(AB942=6,AB942=7),2.28,IF(OR(AB942=8,AB942=9),2.35,IF(OR(AB942=10,AB942=11,AB942=12),2.42,IF(OR(AB942=13,AB942=14,AB942=15),2.5,IF(OR(AB942=16,AB942=17,AB942=18),2.58,2.66)))))))))), IF(AI942="Կ-1", IF(AB942=0,1.68,IF(AB942=1,1.73,IF(AB942=2,1.79,IF(AB942=3,1.84,IF(OR(AB942=5,AB942=4),1.9,IF(OR(AB942=6,AB942=7),1.96,IF(OR(AB942=8,AB942=9),2.02,IF(OR(AB942=10,AB942=11,AB942=12),2.08,IF(OR(AB942=13,AB942=14,AB942=15),2.14,IF(OR(AB942=16,AB942=17,AB942=18),2.21,2.28)))))))))), IF(AI942="Կ-2", IF(AB942=0,1.45,IF(AB942=1,1.49,IF(AB942=2,1.54,IF(AB942=3,1.59,IF(OR(AB942=5,AB942=4),1.63,IF(OR(AB942=6,AB942=7),1.68,IF(OR(AB942=8,AB942=9),1.73,IF(OR(AB942=10,AB942=11,AB942=12),1.79,IF(OR(AB942=13,AB942=14,AB942=15),1.84,IF(OR(AB942=16,AB942=17,AB942=18),1.9,1.95)))))))))),IF(AI942="Կ-3", IF(AB942=0,1.25,IF(AB942=1,1.29,IF(AB942=2,1.33,IF(AB942=3,1.37,IF(OR(AB942=5,AB942=4),1.41,IF(OR(AB942=6,AB942=7),1.45,IF(OR(AB942=8,AB942=9),1.49,IF(OR(AB942=10,AB942=11,AB942=12),1.54,IF(OR(AB942=13,AB942=14,AB942=15),1.58,IF(OR(AB942=16,AB942=17,AB942=18),1.63,1.68)))))))))), "Error"))))))))))))</f>
        <v>2.21</v>
      </c>
      <c r="AD942" s="785"/>
      <c r="AE942" s="786">
        <f t="shared" ref="AE942:AE952" si="2585">+AC942+AC942*AD942</f>
        <v>2.21</v>
      </c>
      <c r="AF942" s="787">
        <v>66140</v>
      </c>
      <c r="AG942" s="868"/>
      <c r="AH942" s="869"/>
      <c r="AI942" s="863" t="str">
        <f t="shared" ref="AI942:AI952" si="2586">+W942</f>
        <v>Կ-1</v>
      </c>
      <c r="AJ942" s="787">
        <f t="shared" ref="AJ942:AJ952" si="2587">AF942*AE942</f>
        <v>146169.4</v>
      </c>
      <c r="AK942" s="790">
        <f t="shared" ref="AK942:AK952" si="2588">AE942*AF942+AG942+AH942</f>
        <v>146169.4</v>
      </c>
      <c r="AL942" s="796">
        <f t="shared" ref="AL942:AL952" si="2589">+AK942*13</f>
        <v>1900202.2</v>
      </c>
      <c r="AM942" s="871">
        <f t="shared" ref="AM942:AM952" si="2590">+AA942</f>
        <v>1</v>
      </c>
      <c r="AN942" s="866">
        <f t="shared" ref="AN942:AN952" si="2591">+AB942+1</f>
        <v>17</v>
      </c>
      <c r="AO942" s="794">
        <f t="shared" ref="AO942:AO952" si="2592">IF(AM942&lt;1,0,IF(AU942="Բ-1",IF(AN942=0,6.94,IF(AN942=1,7.17,IF(AN942=2,7.41,IF(AN942=3,7.66,IF(OR(AN942=5,AN942=4),7.92,IF(OR(AN942=6,AN942=7),8.18,IF(OR(AN942=8,AN942=9),8.46,IF(OR(AN942=10,AN942=11,AN942=12),8.74,IF(OR(AN942=13,AN942=14,AN942=15),9.03,IF(OR(AN942=16,AN942=17,AN942=18),9.33,9.65)))))))))),IF(AU942="Բ-2", IF(AN942=0,5.71,IF(AN942=1,5.89,IF(AN942=2,6.09,IF(AN942=3,6.29,IF(OR(AN942=5,AN942=4),6.5,IF(OR(AN942=6,AN942=7),6.72,IF(OR(AN942=8,AN942=9),6.94,IF(OR(AN942=10,AN942=11,AN942=12),7.17,IF(OR(AN942=13,AN942=14,AN942=15),7.41,IF(OR(AN942=16,AN942=17,AN942=18),7.65,7.91)))))))))), IF(AU942="Գ-1", IF(AN942=0,4.7,IF(AN942=1,4.86,IF(AN942=2,5.01,IF(AN942=3,5.18,IF(OR(AN942=5,AN942=4),5.35,IF(OR(AN942=6,AN942=7),5.52,IF(OR(AN942=8,AN942=9),5.71,IF(OR(AN942=10,AN942=11,AN942=12),5.89,IF(OR(AN942=13,AN942=14,AN942=15),6.09,IF(OR(AN942=16,AN942=17,AN942=18),6.29,6.49)))))))))), IF(AU942="Գ-2", IF(AN942=0,3.88,IF(AN942=1,4.01,IF(AN942=2,4.14,IF(AN942=3,4.27,IF(OR(AN942=5,AN942=4),4.41,IF(OR(AN942=6,AN942=7),4.55,IF(OR(AN942=8,AN942=9),4.7,IF(OR(AN942=10,AN942=11,AN942=12),4.85,IF(OR(AN942=13,AN942=14,AN942=15),5.01,IF(OR(AN942=16,AN942=17,AN942=18),5.17,5.34)))))))))), IF(AU942="Գ-3", IF(AN942=0,3.21,IF(AN942=1,3.31,IF(AN942=2,3.42,IF(AN942=3,3.53,IF(OR(AN942=5,AN942=4),3.64,IF(OR(AN942=6,AN942=7),3.76,IF(OR(AN942=8,AN942=9),3.88,IF(OR(AN942=10,AN942=11,AN942=12),4.01,IF(OR(AN942=13,AN942=14,AN942=15),4.13,IF(OR(AN942=16,AN942=17,AN942=18),4.27,4.4)))))))))), IF(AU942="Ա-1", IF(AN942=0,2.66,IF(AN942=1,2.75,IF(AN942=2,2.83,IF(AN942=3,2.92,IF(OR(AN942=5,AN942=4),3.02,IF(OR(AN942=6,AN942=7),3.11,IF(OR(AN942=8,AN942=9),3.21,IF(OR(AN942=10,AN942=11,AN942=12),3.31,IF(OR(AN942=13,AN942=14,AN942=15),3.42,IF(OR(AN942=16,AN942=17,AN942=18),3.53,3.64)))))))))), IF(AU942="Ա-2", IF(AN942=0,2.28,IF(AN942=1,2.35,IF(AN942=2,2.43,IF(AN942=3,2.5,IF(OR(AN942=5,AN942=4),2.58,IF(OR(AN942=6,AN942=7),2.66,IF(OR(AN942=8,AN942=9),2.75,IF(OR(AN942=10,AN942=11,AN942=12),2.83,IF(OR(AN942=13,AN942=14,AN942=15),2.92,IF(OR(AN942=16,AN942=17,AN942=18),3.01,3.11)))))))))),IF(AU942="Ա-3", IF(AN942=0,1.96,IF(AN942=1,2.02,IF(AN942=2,2.08,IF(AN942=3,2.15,IF(OR(AN942=5,AN942=4),2.21,IF(OR(AN942=6,AN942=7),2.28,IF(OR(AN942=8,AN942=9),2.35,IF(OR(AN942=10,AN942=11,AN942=12),2.42,IF(OR(AN942=13,AN942=14,AN942=15),2.5,IF(OR(AN942=16,AN942=17,AN942=18),2.58,2.66)))))))))), IF(AU942="Կ-1", IF(AN942=0,1.68,IF(AN942=1,1.73,IF(AN942=2,1.79,IF(AN942=3,1.84,IF(OR(AN942=5,AN942=4),1.9,IF(OR(AN942=6,AN942=7),1.96,IF(OR(AN942=8,AN942=9),2.02,IF(OR(AN942=10,AN942=11,AN942=12),2.08,IF(OR(AN942=13,AN942=14,AN942=15),2.14,IF(OR(AN942=16,AN942=17,AN942=18),2.21,2.28)))))))))), IF(AU942="Կ-2", IF(AN942=0,1.45,IF(AN942=1,1.49,IF(AN942=2,1.54,IF(AN942=3,1.59,IF(OR(AN942=5,AN942=4),1.63,IF(OR(AN942=6,AN942=7),1.68,IF(OR(AN942=8,AN942=9),1.73,IF(OR(AN942=10,AN942=11,AN942=12),1.79,IF(OR(AN942=13,AN942=14,AN942=15),1.84,IF(OR(AN942=16,AN942=17,AN942=18),1.9,1.95)))))))))),IF(AU942="Կ-3", IF(AN942=0,1.25,IF(AN942=1,1.29,IF(AN942=2,1.33,IF(AN942=3,1.37,IF(OR(AN942=5,AN942=4),1.41,IF(OR(AN942=6,AN942=7),1.45,IF(OR(AN942=8,AN942=9),1.49,IF(OR(AN942=10,AN942=11,AN942=12),1.54,IF(OR(AN942=13,AN942=14,AN942=15),1.58,IF(OR(AN942=16,AN942=17,AN942=18),1.63,1.68)))))))))), "Error"))))))))))))</f>
        <v>2.21</v>
      </c>
      <c r="AP942" s="785"/>
      <c r="AQ942" s="786">
        <f t="shared" ref="AQ942:AQ952" si="2593">+AO942+AO942*AP942</f>
        <v>2.21</v>
      </c>
      <c r="AR942" s="824">
        <v>66140</v>
      </c>
      <c r="AS942" s="868"/>
      <c r="AT942" s="869"/>
      <c r="AU942" s="867" t="str">
        <f t="shared" ref="AU942:AU952" si="2594">+AI942</f>
        <v>Կ-1</v>
      </c>
      <c r="AV942" s="824">
        <f t="shared" ref="AV942:AV952" si="2595">AR942*AQ942</f>
        <v>146169.4</v>
      </c>
      <c r="AW942" s="825">
        <f t="shared" ref="AW942:AW952" si="2596">AQ942*AR942+AS942+AT942</f>
        <v>146169.4</v>
      </c>
      <c r="AX942" s="796">
        <f t="shared" ref="AX942:AX952" si="2597">+AW942*13</f>
        <v>1900202.2</v>
      </c>
    </row>
    <row r="943" spans="2:50" s="776" customFormat="1" ht="27.75" thickBot="1">
      <c r="B943" s="1594">
        <v>24</v>
      </c>
      <c r="C943" s="1336" t="s">
        <v>2403</v>
      </c>
      <c r="D943" s="1308" t="s">
        <v>541</v>
      </c>
      <c r="E943" s="821">
        <v>1</v>
      </c>
      <c r="F943" s="1329">
        <v>1</v>
      </c>
      <c r="G943" s="794">
        <f t="shared" si="2574"/>
        <v>1.73</v>
      </c>
      <c r="H943" s="823">
        <v>66140</v>
      </c>
      <c r="I943" s="868"/>
      <c r="J943" s="869"/>
      <c r="K943" s="870" t="s">
        <v>97</v>
      </c>
      <c r="L943" s="824">
        <f t="shared" si="2575"/>
        <v>114422.2</v>
      </c>
      <c r="M943" s="825">
        <f t="shared" si="2548"/>
        <v>114422.2</v>
      </c>
      <c r="N943" s="791">
        <f t="shared" si="2576"/>
        <v>1487488.5999999999</v>
      </c>
      <c r="O943" s="820">
        <f t="shared" si="2550"/>
        <v>1</v>
      </c>
      <c r="P943" s="793">
        <f t="shared" si="2551"/>
        <v>2</v>
      </c>
      <c r="Q943" s="794">
        <f t="shared" si="2577"/>
        <v>1.79</v>
      </c>
      <c r="R943" s="785"/>
      <c r="S943" s="786">
        <f t="shared" si="2578"/>
        <v>1.79</v>
      </c>
      <c r="T943" s="787">
        <v>66140</v>
      </c>
      <c r="U943" s="868"/>
      <c r="V943" s="869"/>
      <c r="W943" s="864" t="str">
        <f t="shared" si="2554"/>
        <v>Կ-1</v>
      </c>
      <c r="X943" s="787">
        <f t="shared" si="2579"/>
        <v>118390.6</v>
      </c>
      <c r="Y943" s="790">
        <f t="shared" si="2580"/>
        <v>118390.6</v>
      </c>
      <c r="Z943" s="796">
        <f t="shared" si="2581"/>
        <v>1539077.8</v>
      </c>
      <c r="AA943" s="792">
        <f t="shared" si="2582"/>
        <v>1</v>
      </c>
      <c r="AB943" s="793">
        <f t="shared" si="2583"/>
        <v>3</v>
      </c>
      <c r="AC943" s="794">
        <f t="shared" si="2584"/>
        <v>1.84</v>
      </c>
      <c r="AD943" s="785"/>
      <c r="AE943" s="786">
        <f t="shared" si="2585"/>
        <v>1.84</v>
      </c>
      <c r="AF943" s="787">
        <v>66140</v>
      </c>
      <c r="AG943" s="868"/>
      <c r="AH943" s="869"/>
      <c r="AI943" s="863" t="str">
        <f t="shared" si="2586"/>
        <v>Կ-1</v>
      </c>
      <c r="AJ943" s="787">
        <f t="shared" si="2587"/>
        <v>121697.60000000001</v>
      </c>
      <c r="AK943" s="790">
        <f t="shared" si="2588"/>
        <v>121697.60000000001</v>
      </c>
      <c r="AL943" s="796">
        <f t="shared" si="2589"/>
        <v>1582068.8</v>
      </c>
      <c r="AM943" s="871">
        <f t="shared" si="2590"/>
        <v>1</v>
      </c>
      <c r="AN943" s="866">
        <f t="shared" si="2591"/>
        <v>4</v>
      </c>
      <c r="AO943" s="794">
        <f t="shared" si="2592"/>
        <v>1.9</v>
      </c>
      <c r="AP943" s="785"/>
      <c r="AQ943" s="786">
        <f t="shared" si="2593"/>
        <v>1.9</v>
      </c>
      <c r="AR943" s="824">
        <v>66140</v>
      </c>
      <c r="AS943" s="868"/>
      <c r="AT943" s="869"/>
      <c r="AU943" s="867" t="str">
        <f t="shared" si="2594"/>
        <v>Կ-1</v>
      </c>
      <c r="AV943" s="824">
        <f t="shared" si="2595"/>
        <v>125666</v>
      </c>
      <c r="AW943" s="825">
        <f t="shared" si="2596"/>
        <v>125666</v>
      </c>
      <c r="AX943" s="796">
        <f t="shared" si="2597"/>
        <v>1633658</v>
      </c>
    </row>
    <row r="944" spans="2:50" s="776" customFormat="1" ht="27.75" thickBot="1">
      <c r="B944" s="1594">
        <v>25</v>
      </c>
      <c r="C944" s="1338" t="s">
        <v>685</v>
      </c>
      <c r="D944" s="1308" t="s">
        <v>541</v>
      </c>
      <c r="E944" s="821">
        <v>1</v>
      </c>
      <c r="F944" s="1329">
        <v>12</v>
      </c>
      <c r="G944" s="794">
        <f t="shared" si="2574"/>
        <v>2.08</v>
      </c>
      <c r="H944" s="823">
        <v>66140</v>
      </c>
      <c r="I944" s="868"/>
      <c r="J944" s="869"/>
      <c r="K944" s="870" t="s">
        <v>97</v>
      </c>
      <c r="L944" s="824">
        <f t="shared" si="2575"/>
        <v>137571.20000000001</v>
      </c>
      <c r="M944" s="825">
        <f t="shared" si="2548"/>
        <v>137571.20000000001</v>
      </c>
      <c r="N944" s="791">
        <f t="shared" si="2576"/>
        <v>1788425.6</v>
      </c>
      <c r="O944" s="820">
        <f t="shared" si="2550"/>
        <v>1</v>
      </c>
      <c r="P944" s="793">
        <f t="shared" si="2551"/>
        <v>13</v>
      </c>
      <c r="Q944" s="794">
        <f t="shared" si="2577"/>
        <v>2.14</v>
      </c>
      <c r="R944" s="785"/>
      <c r="S944" s="786">
        <f t="shared" si="2578"/>
        <v>2.14</v>
      </c>
      <c r="T944" s="787">
        <v>66140</v>
      </c>
      <c r="U944" s="868"/>
      <c r="V944" s="869"/>
      <c r="W944" s="864" t="str">
        <f t="shared" si="2554"/>
        <v>Կ-1</v>
      </c>
      <c r="X944" s="787">
        <f t="shared" si="2579"/>
        <v>141539.6</v>
      </c>
      <c r="Y944" s="790">
        <f t="shared" si="2580"/>
        <v>141539.6</v>
      </c>
      <c r="Z944" s="796">
        <f t="shared" si="2581"/>
        <v>1840014.8</v>
      </c>
      <c r="AA944" s="792">
        <f t="shared" si="2582"/>
        <v>1</v>
      </c>
      <c r="AB944" s="793">
        <f t="shared" si="2583"/>
        <v>14</v>
      </c>
      <c r="AC944" s="794">
        <f t="shared" si="2584"/>
        <v>2.14</v>
      </c>
      <c r="AD944" s="785"/>
      <c r="AE944" s="786">
        <f t="shared" si="2585"/>
        <v>2.14</v>
      </c>
      <c r="AF944" s="787">
        <v>66140</v>
      </c>
      <c r="AG944" s="868"/>
      <c r="AH944" s="869"/>
      <c r="AI944" s="863" t="str">
        <f t="shared" si="2586"/>
        <v>Կ-1</v>
      </c>
      <c r="AJ944" s="787">
        <f t="shared" si="2587"/>
        <v>141539.6</v>
      </c>
      <c r="AK944" s="790">
        <f t="shared" si="2588"/>
        <v>141539.6</v>
      </c>
      <c r="AL944" s="796">
        <f t="shared" si="2589"/>
        <v>1840014.8</v>
      </c>
      <c r="AM944" s="871">
        <f t="shared" si="2590"/>
        <v>1</v>
      </c>
      <c r="AN944" s="866">
        <f t="shared" si="2591"/>
        <v>15</v>
      </c>
      <c r="AO944" s="794">
        <f t="shared" si="2592"/>
        <v>2.14</v>
      </c>
      <c r="AP944" s="785"/>
      <c r="AQ944" s="786">
        <f t="shared" si="2593"/>
        <v>2.14</v>
      </c>
      <c r="AR944" s="824">
        <v>66140</v>
      </c>
      <c r="AS944" s="868"/>
      <c r="AT944" s="869"/>
      <c r="AU944" s="867" t="str">
        <f t="shared" si="2594"/>
        <v>Կ-1</v>
      </c>
      <c r="AV944" s="824">
        <f t="shared" si="2595"/>
        <v>141539.6</v>
      </c>
      <c r="AW944" s="825">
        <f t="shared" si="2596"/>
        <v>141539.6</v>
      </c>
      <c r="AX944" s="796">
        <f t="shared" si="2597"/>
        <v>1840014.8</v>
      </c>
    </row>
    <row r="945" spans="2:50" s="776" customFormat="1" ht="27.75" thickBot="1">
      <c r="B945" s="1594">
        <v>26</v>
      </c>
      <c r="C945" s="1338" t="s">
        <v>1164</v>
      </c>
      <c r="D945" s="1308" t="s">
        <v>541</v>
      </c>
      <c r="E945" s="821">
        <v>1</v>
      </c>
      <c r="F945" s="1329">
        <v>5</v>
      </c>
      <c r="G945" s="794">
        <f t="shared" si="2574"/>
        <v>1.9</v>
      </c>
      <c r="H945" s="823">
        <v>66140</v>
      </c>
      <c r="I945" s="868"/>
      <c r="J945" s="869"/>
      <c r="K945" s="870" t="s">
        <v>97</v>
      </c>
      <c r="L945" s="824">
        <f t="shared" si="2575"/>
        <v>125666</v>
      </c>
      <c r="M945" s="825">
        <f t="shared" si="2548"/>
        <v>125666</v>
      </c>
      <c r="N945" s="791">
        <f t="shared" si="2576"/>
        <v>1633658</v>
      </c>
      <c r="O945" s="820">
        <f t="shared" si="2550"/>
        <v>1</v>
      </c>
      <c r="P945" s="793">
        <f t="shared" si="2551"/>
        <v>6</v>
      </c>
      <c r="Q945" s="794">
        <f t="shared" si="2577"/>
        <v>1.96</v>
      </c>
      <c r="R945" s="785"/>
      <c r="S945" s="786">
        <f t="shared" si="2578"/>
        <v>1.96</v>
      </c>
      <c r="T945" s="787">
        <v>66140</v>
      </c>
      <c r="U945" s="868"/>
      <c r="V945" s="869"/>
      <c r="W945" s="864" t="str">
        <f t="shared" si="2554"/>
        <v>Կ-1</v>
      </c>
      <c r="X945" s="787">
        <f t="shared" si="2579"/>
        <v>129634.4</v>
      </c>
      <c r="Y945" s="790">
        <f t="shared" si="2580"/>
        <v>129634.4</v>
      </c>
      <c r="Z945" s="796">
        <f t="shared" si="2581"/>
        <v>1685247.2</v>
      </c>
      <c r="AA945" s="792">
        <f t="shared" si="2582"/>
        <v>1</v>
      </c>
      <c r="AB945" s="793">
        <f t="shared" si="2583"/>
        <v>7</v>
      </c>
      <c r="AC945" s="794">
        <f t="shared" si="2584"/>
        <v>1.96</v>
      </c>
      <c r="AD945" s="785"/>
      <c r="AE945" s="786">
        <f t="shared" si="2585"/>
        <v>1.96</v>
      </c>
      <c r="AF945" s="787">
        <v>66140</v>
      </c>
      <c r="AG945" s="868"/>
      <c r="AH945" s="869"/>
      <c r="AI945" s="863" t="str">
        <f t="shared" si="2586"/>
        <v>Կ-1</v>
      </c>
      <c r="AJ945" s="787">
        <f t="shared" si="2587"/>
        <v>129634.4</v>
      </c>
      <c r="AK945" s="790">
        <f t="shared" si="2588"/>
        <v>129634.4</v>
      </c>
      <c r="AL945" s="796">
        <f t="shared" si="2589"/>
        <v>1685247.2</v>
      </c>
      <c r="AM945" s="871">
        <f t="shared" si="2590"/>
        <v>1</v>
      </c>
      <c r="AN945" s="866">
        <f t="shared" si="2591"/>
        <v>8</v>
      </c>
      <c r="AO945" s="794">
        <f t="shared" si="2592"/>
        <v>2.02</v>
      </c>
      <c r="AP945" s="785"/>
      <c r="AQ945" s="786">
        <f t="shared" si="2593"/>
        <v>2.02</v>
      </c>
      <c r="AR945" s="824">
        <v>66140</v>
      </c>
      <c r="AS945" s="868"/>
      <c r="AT945" s="869"/>
      <c r="AU945" s="867" t="str">
        <f t="shared" si="2594"/>
        <v>Կ-1</v>
      </c>
      <c r="AV945" s="824">
        <f t="shared" si="2595"/>
        <v>133602.79999999999</v>
      </c>
      <c r="AW945" s="825">
        <f t="shared" si="2596"/>
        <v>133602.79999999999</v>
      </c>
      <c r="AX945" s="796">
        <f t="shared" si="2597"/>
        <v>1736836.4</v>
      </c>
    </row>
    <row r="946" spans="2:50" s="776" customFormat="1" ht="27.75" thickBot="1">
      <c r="B946" s="1594">
        <v>27</v>
      </c>
      <c r="C946" s="1336" t="s">
        <v>1716</v>
      </c>
      <c r="D946" s="1308" t="s">
        <v>541</v>
      </c>
      <c r="E946" s="821">
        <v>1</v>
      </c>
      <c r="F946" s="1329">
        <v>2</v>
      </c>
      <c r="G946" s="794">
        <f t="shared" si="2574"/>
        <v>1.79</v>
      </c>
      <c r="H946" s="823">
        <v>66140</v>
      </c>
      <c r="I946" s="868"/>
      <c r="J946" s="869"/>
      <c r="K946" s="870" t="s">
        <v>97</v>
      </c>
      <c r="L946" s="824">
        <f t="shared" si="2575"/>
        <v>118390.6</v>
      </c>
      <c r="M946" s="825">
        <f t="shared" si="2548"/>
        <v>118390.6</v>
      </c>
      <c r="N946" s="791">
        <f t="shared" si="2576"/>
        <v>1539077.8</v>
      </c>
      <c r="O946" s="820">
        <f t="shared" si="2550"/>
        <v>1</v>
      </c>
      <c r="P946" s="793">
        <f t="shared" si="2551"/>
        <v>3</v>
      </c>
      <c r="Q946" s="794">
        <f t="shared" si="2577"/>
        <v>1.84</v>
      </c>
      <c r="R946" s="785"/>
      <c r="S946" s="786">
        <f t="shared" si="2578"/>
        <v>1.84</v>
      </c>
      <c r="T946" s="787">
        <v>66140</v>
      </c>
      <c r="U946" s="868"/>
      <c r="V946" s="869"/>
      <c r="W946" s="864" t="str">
        <f t="shared" si="2554"/>
        <v>Կ-1</v>
      </c>
      <c r="X946" s="787">
        <f t="shared" si="2579"/>
        <v>121697.60000000001</v>
      </c>
      <c r="Y946" s="790">
        <f t="shared" si="2580"/>
        <v>121697.60000000001</v>
      </c>
      <c r="Z946" s="796">
        <f t="shared" si="2581"/>
        <v>1582068.8</v>
      </c>
      <c r="AA946" s="792">
        <f t="shared" si="2582"/>
        <v>1</v>
      </c>
      <c r="AB946" s="793">
        <f t="shared" si="2583"/>
        <v>4</v>
      </c>
      <c r="AC946" s="794">
        <f t="shared" si="2584"/>
        <v>1.9</v>
      </c>
      <c r="AD946" s="785"/>
      <c r="AE946" s="786">
        <f t="shared" si="2585"/>
        <v>1.9</v>
      </c>
      <c r="AF946" s="787">
        <v>66140</v>
      </c>
      <c r="AG946" s="868"/>
      <c r="AH946" s="869"/>
      <c r="AI946" s="863" t="str">
        <f t="shared" si="2586"/>
        <v>Կ-1</v>
      </c>
      <c r="AJ946" s="787">
        <f t="shared" si="2587"/>
        <v>125666</v>
      </c>
      <c r="AK946" s="790">
        <f t="shared" si="2588"/>
        <v>125666</v>
      </c>
      <c r="AL946" s="796">
        <f t="shared" si="2589"/>
        <v>1633658</v>
      </c>
      <c r="AM946" s="871">
        <f t="shared" si="2590"/>
        <v>1</v>
      </c>
      <c r="AN946" s="866">
        <f t="shared" si="2591"/>
        <v>5</v>
      </c>
      <c r="AO946" s="794">
        <f t="shared" si="2592"/>
        <v>1.9</v>
      </c>
      <c r="AP946" s="785"/>
      <c r="AQ946" s="786">
        <f t="shared" si="2593"/>
        <v>1.9</v>
      </c>
      <c r="AR946" s="824">
        <v>66140</v>
      </c>
      <c r="AS946" s="868"/>
      <c r="AT946" s="869"/>
      <c r="AU946" s="867" t="str">
        <f t="shared" si="2594"/>
        <v>Կ-1</v>
      </c>
      <c r="AV946" s="824">
        <f t="shared" si="2595"/>
        <v>125666</v>
      </c>
      <c r="AW946" s="825">
        <f t="shared" si="2596"/>
        <v>125666</v>
      </c>
      <c r="AX946" s="796">
        <f t="shared" si="2597"/>
        <v>1633658</v>
      </c>
    </row>
    <row r="947" spans="2:50" s="776" customFormat="1" ht="27.75" thickBot="1">
      <c r="B947" s="1594">
        <v>28</v>
      </c>
      <c r="C947" s="1338" t="s">
        <v>855</v>
      </c>
      <c r="D947" s="1308" t="s">
        <v>541</v>
      </c>
      <c r="E947" s="821">
        <v>1</v>
      </c>
      <c r="F947" s="1329">
        <v>6</v>
      </c>
      <c r="G947" s="794">
        <f t="shared" si="2574"/>
        <v>1.96</v>
      </c>
      <c r="H947" s="823">
        <v>66140</v>
      </c>
      <c r="I947" s="868"/>
      <c r="J947" s="869"/>
      <c r="K947" s="870" t="s">
        <v>97</v>
      </c>
      <c r="L947" s="824">
        <f t="shared" si="2575"/>
        <v>129634.4</v>
      </c>
      <c r="M947" s="825">
        <f t="shared" si="2548"/>
        <v>129634.4</v>
      </c>
      <c r="N947" s="791">
        <f t="shared" si="2576"/>
        <v>1685247.2</v>
      </c>
      <c r="O947" s="820">
        <f t="shared" si="2550"/>
        <v>1</v>
      </c>
      <c r="P947" s="793">
        <f t="shared" si="2551"/>
        <v>7</v>
      </c>
      <c r="Q947" s="794">
        <f t="shared" si="2577"/>
        <v>1.96</v>
      </c>
      <c r="R947" s="785"/>
      <c r="S947" s="786">
        <f t="shared" si="2578"/>
        <v>1.96</v>
      </c>
      <c r="T947" s="787">
        <v>66140</v>
      </c>
      <c r="U947" s="868"/>
      <c r="V947" s="869"/>
      <c r="W947" s="864" t="str">
        <f t="shared" si="2554"/>
        <v>Կ-1</v>
      </c>
      <c r="X947" s="787">
        <f t="shared" si="2579"/>
        <v>129634.4</v>
      </c>
      <c r="Y947" s="790">
        <f t="shared" si="2580"/>
        <v>129634.4</v>
      </c>
      <c r="Z947" s="796">
        <f t="shared" si="2581"/>
        <v>1685247.2</v>
      </c>
      <c r="AA947" s="792">
        <f t="shared" si="2582"/>
        <v>1</v>
      </c>
      <c r="AB947" s="793">
        <f t="shared" si="2583"/>
        <v>8</v>
      </c>
      <c r="AC947" s="794">
        <f t="shared" si="2584"/>
        <v>2.02</v>
      </c>
      <c r="AD947" s="785"/>
      <c r="AE947" s="786">
        <f t="shared" si="2585"/>
        <v>2.02</v>
      </c>
      <c r="AF947" s="787">
        <v>66140</v>
      </c>
      <c r="AG947" s="868"/>
      <c r="AH947" s="869"/>
      <c r="AI947" s="863" t="str">
        <f t="shared" si="2586"/>
        <v>Կ-1</v>
      </c>
      <c r="AJ947" s="787">
        <f t="shared" si="2587"/>
        <v>133602.79999999999</v>
      </c>
      <c r="AK947" s="790">
        <f t="shared" si="2588"/>
        <v>133602.79999999999</v>
      </c>
      <c r="AL947" s="796">
        <f t="shared" si="2589"/>
        <v>1736836.4</v>
      </c>
      <c r="AM947" s="871">
        <f t="shared" si="2590"/>
        <v>1</v>
      </c>
      <c r="AN947" s="866">
        <f t="shared" si="2591"/>
        <v>9</v>
      </c>
      <c r="AO947" s="794">
        <f t="shared" si="2592"/>
        <v>2.02</v>
      </c>
      <c r="AP947" s="785"/>
      <c r="AQ947" s="786">
        <f t="shared" si="2593"/>
        <v>2.02</v>
      </c>
      <c r="AR947" s="824">
        <v>66140</v>
      </c>
      <c r="AS947" s="868"/>
      <c r="AT947" s="869"/>
      <c r="AU947" s="867" t="str">
        <f t="shared" si="2594"/>
        <v>Կ-1</v>
      </c>
      <c r="AV947" s="824">
        <f t="shared" si="2595"/>
        <v>133602.79999999999</v>
      </c>
      <c r="AW947" s="825">
        <f t="shared" si="2596"/>
        <v>133602.79999999999</v>
      </c>
      <c r="AX947" s="796">
        <f t="shared" si="2597"/>
        <v>1736836.4</v>
      </c>
    </row>
    <row r="948" spans="2:50" s="776" customFormat="1" ht="27.75" thickBot="1">
      <c r="B948" s="1594">
        <v>29</v>
      </c>
      <c r="C948" s="1338" t="s">
        <v>1619</v>
      </c>
      <c r="D948" s="1308" t="s">
        <v>541</v>
      </c>
      <c r="E948" s="821">
        <v>1</v>
      </c>
      <c r="F948" s="1329">
        <v>4</v>
      </c>
      <c r="G948" s="794">
        <f t="shared" si="2574"/>
        <v>1.9</v>
      </c>
      <c r="H948" s="823">
        <v>66140</v>
      </c>
      <c r="I948" s="868"/>
      <c r="J948" s="869"/>
      <c r="K948" s="870" t="s">
        <v>97</v>
      </c>
      <c r="L948" s="824">
        <f t="shared" si="2575"/>
        <v>125666</v>
      </c>
      <c r="M948" s="825">
        <f t="shared" si="2548"/>
        <v>125666</v>
      </c>
      <c r="N948" s="791">
        <f t="shared" si="2576"/>
        <v>1633658</v>
      </c>
      <c r="O948" s="820">
        <f t="shared" si="2550"/>
        <v>1</v>
      </c>
      <c r="P948" s="793">
        <f t="shared" si="2551"/>
        <v>5</v>
      </c>
      <c r="Q948" s="794">
        <f t="shared" si="2577"/>
        <v>1.9</v>
      </c>
      <c r="R948" s="785"/>
      <c r="S948" s="786">
        <f t="shared" si="2578"/>
        <v>1.9</v>
      </c>
      <c r="T948" s="787">
        <v>66140</v>
      </c>
      <c r="U948" s="868"/>
      <c r="V948" s="869"/>
      <c r="W948" s="864" t="str">
        <f t="shared" si="2554"/>
        <v>Կ-1</v>
      </c>
      <c r="X948" s="787">
        <f t="shared" si="2579"/>
        <v>125666</v>
      </c>
      <c r="Y948" s="790">
        <f t="shared" si="2580"/>
        <v>125666</v>
      </c>
      <c r="Z948" s="796">
        <f t="shared" si="2581"/>
        <v>1633658</v>
      </c>
      <c r="AA948" s="792">
        <f t="shared" si="2582"/>
        <v>1</v>
      </c>
      <c r="AB948" s="793">
        <f t="shared" si="2583"/>
        <v>6</v>
      </c>
      <c r="AC948" s="794">
        <f t="shared" si="2584"/>
        <v>1.96</v>
      </c>
      <c r="AD948" s="785"/>
      <c r="AE948" s="786">
        <f t="shared" si="2585"/>
        <v>1.96</v>
      </c>
      <c r="AF948" s="787">
        <v>66140</v>
      </c>
      <c r="AG948" s="868"/>
      <c r="AH948" s="869"/>
      <c r="AI948" s="863" t="str">
        <f t="shared" si="2586"/>
        <v>Կ-1</v>
      </c>
      <c r="AJ948" s="787">
        <f t="shared" si="2587"/>
        <v>129634.4</v>
      </c>
      <c r="AK948" s="790">
        <f t="shared" si="2588"/>
        <v>129634.4</v>
      </c>
      <c r="AL948" s="796">
        <f t="shared" si="2589"/>
        <v>1685247.2</v>
      </c>
      <c r="AM948" s="871">
        <f t="shared" si="2590"/>
        <v>1</v>
      </c>
      <c r="AN948" s="866">
        <f t="shared" si="2591"/>
        <v>7</v>
      </c>
      <c r="AO948" s="794">
        <f t="shared" si="2592"/>
        <v>1.96</v>
      </c>
      <c r="AP948" s="785"/>
      <c r="AQ948" s="786">
        <f t="shared" si="2593"/>
        <v>1.96</v>
      </c>
      <c r="AR948" s="824">
        <v>66140</v>
      </c>
      <c r="AS948" s="868"/>
      <c r="AT948" s="869"/>
      <c r="AU948" s="867" t="str">
        <f t="shared" si="2594"/>
        <v>Կ-1</v>
      </c>
      <c r="AV948" s="824">
        <f t="shared" si="2595"/>
        <v>129634.4</v>
      </c>
      <c r="AW948" s="825">
        <f t="shared" si="2596"/>
        <v>129634.4</v>
      </c>
      <c r="AX948" s="796">
        <f t="shared" si="2597"/>
        <v>1685247.2</v>
      </c>
    </row>
    <row r="949" spans="2:50" s="776" customFormat="1" ht="27.75" thickBot="1">
      <c r="B949" s="1594">
        <v>30</v>
      </c>
      <c r="C949" s="1338" t="s">
        <v>735</v>
      </c>
      <c r="D949" s="1308" t="s">
        <v>541</v>
      </c>
      <c r="E949" s="821">
        <v>1</v>
      </c>
      <c r="F949" s="1329">
        <v>8</v>
      </c>
      <c r="G949" s="794">
        <f t="shared" si="2574"/>
        <v>2.02</v>
      </c>
      <c r="H949" s="823">
        <v>66140</v>
      </c>
      <c r="I949" s="868"/>
      <c r="J949" s="869"/>
      <c r="K949" s="870" t="s">
        <v>97</v>
      </c>
      <c r="L949" s="824">
        <f t="shared" si="2575"/>
        <v>133602.79999999999</v>
      </c>
      <c r="M949" s="825">
        <f t="shared" si="2548"/>
        <v>133602.79999999999</v>
      </c>
      <c r="N949" s="791">
        <f t="shared" si="2576"/>
        <v>1736836.4</v>
      </c>
      <c r="O949" s="820">
        <f t="shared" si="2550"/>
        <v>1</v>
      </c>
      <c r="P949" s="793">
        <f t="shared" si="2551"/>
        <v>9</v>
      </c>
      <c r="Q949" s="794">
        <f t="shared" si="2577"/>
        <v>2.02</v>
      </c>
      <c r="R949" s="785"/>
      <c r="S949" s="786">
        <f t="shared" si="2578"/>
        <v>2.02</v>
      </c>
      <c r="T949" s="787">
        <v>66140</v>
      </c>
      <c r="U949" s="868"/>
      <c r="V949" s="869"/>
      <c r="W949" s="864" t="str">
        <f t="shared" si="2554"/>
        <v>Կ-1</v>
      </c>
      <c r="X949" s="787">
        <f t="shared" si="2579"/>
        <v>133602.79999999999</v>
      </c>
      <c r="Y949" s="790">
        <f t="shared" si="2580"/>
        <v>133602.79999999999</v>
      </c>
      <c r="Z949" s="796">
        <f t="shared" si="2581"/>
        <v>1736836.4</v>
      </c>
      <c r="AA949" s="792">
        <f t="shared" si="2582"/>
        <v>1</v>
      </c>
      <c r="AB949" s="793">
        <f t="shared" si="2583"/>
        <v>10</v>
      </c>
      <c r="AC949" s="794">
        <f t="shared" si="2584"/>
        <v>2.08</v>
      </c>
      <c r="AD949" s="785"/>
      <c r="AE949" s="786">
        <f t="shared" si="2585"/>
        <v>2.08</v>
      </c>
      <c r="AF949" s="787">
        <v>66140</v>
      </c>
      <c r="AG949" s="868"/>
      <c r="AH949" s="869"/>
      <c r="AI949" s="863" t="str">
        <f t="shared" si="2586"/>
        <v>Կ-1</v>
      </c>
      <c r="AJ949" s="787">
        <f t="shared" si="2587"/>
        <v>137571.20000000001</v>
      </c>
      <c r="AK949" s="790">
        <f t="shared" si="2588"/>
        <v>137571.20000000001</v>
      </c>
      <c r="AL949" s="796">
        <f t="shared" si="2589"/>
        <v>1788425.6</v>
      </c>
      <c r="AM949" s="871">
        <f t="shared" si="2590"/>
        <v>1</v>
      </c>
      <c r="AN949" s="866">
        <f t="shared" si="2591"/>
        <v>11</v>
      </c>
      <c r="AO949" s="794">
        <f t="shared" si="2592"/>
        <v>2.08</v>
      </c>
      <c r="AP949" s="785"/>
      <c r="AQ949" s="786">
        <f t="shared" si="2593"/>
        <v>2.08</v>
      </c>
      <c r="AR949" s="824">
        <v>66140</v>
      </c>
      <c r="AS949" s="868"/>
      <c r="AT949" s="869"/>
      <c r="AU949" s="867" t="str">
        <f t="shared" si="2594"/>
        <v>Կ-1</v>
      </c>
      <c r="AV949" s="824">
        <f t="shared" si="2595"/>
        <v>137571.20000000001</v>
      </c>
      <c r="AW949" s="825">
        <f t="shared" si="2596"/>
        <v>137571.20000000001</v>
      </c>
      <c r="AX949" s="796">
        <f t="shared" si="2597"/>
        <v>1788425.6</v>
      </c>
    </row>
    <row r="950" spans="2:50" s="776" customFormat="1" ht="27.75" thickBot="1">
      <c r="B950" s="1594">
        <v>31</v>
      </c>
      <c r="C950" s="1338" t="s">
        <v>2404</v>
      </c>
      <c r="D950" s="1308" t="s">
        <v>541</v>
      </c>
      <c r="E950" s="821">
        <v>1</v>
      </c>
      <c r="F950" s="1329">
        <v>1</v>
      </c>
      <c r="G950" s="794">
        <f t="shared" si="2574"/>
        <v>1.73</v>
      </c>
      <c r="H950" s="823">
        <v>66140</v>
      </c>
      <c r="I950" s="868"/>
      <c r="J950" s="869"/>
      <c r="K950" s="870" t="s">
        <v>97</v>
      </c>
      <c r="L950" s="824">
        <f t="shared" si="2575"/>
        <v>114422.2</v>
      </c>
      <c r="M950" s="825">
        <f t="shared" si="2548"/>
        <v>114422.2</v>
      </c>
      <c r="N950" s="791">
        <f t="shared" si="2576"/>
        <v>1487488.5999999999</v>
      </c>
      <c r="O950" s="820">
        <f t="shared" si="2550"/>
        <v>1</v>
      </c>
      <c r="P950" s="793">
        <f t="shared" si="2551"/>
        <v>2</v>
      </c>
      <c r="Q950" s="794">
        <f t="shared" si="2577"/>
        <v>1.79</v>
      </c>
      <c r="R950" s="785"/>
      <c r="S950" s="786">
        <f t="shared" si="2578"/>
        <v>1.79</v>
      </c>
      <c r="T950" s="787">
        <v>66140</v>
      </c>
      <c r="U950" s="868"/>
      <c r="V950" s="869"/>
      <c r="W950" s="864" t="str">
        <f t="shared" si="2554"/>
        <v>Կ-1</v>
      </c>
      <c r="X950" s="787">
        <f t="shared" si="2579"/>
        <v>118390.6</v>
      </c>
      <c r="Y950" s="790">
        <f t="shared" si="2580"/>
        <v>118390.6</v>
      </c>
      <c r="Z950" s="796">
        <f t="shared" si="2581"/>
        <v>1539077.8</v>
      </c>
      <c r="AA950" s="792">
        <f t="shared" si="2582"/>
        <v>1</v>
      </c>
      <c r="AB950" s="793">
        <f t="shared" si="2583"/>
        <v>3</v>
      </c>
      <c r="AC950" s="794">
        <f t="shared" si="2584"/>
        <v>1.84</v>
      </c>
      <c r="AD950" s="785"/>
      <c r="AE950" s="786">
        <f t="shared" si="2585"/>
        <v>1.84</v>
      </c>
      <c r="AF950" s="787">
        <v>66140</v>
      </c>
      <c r="AG950" s="868"/>
      <c r="AH950" s="869"/>
      <c r="AI950" s="863" t="str">
        <f t="shared" si="2586"/>
        <v>Կ-1</v>
      </c>
      <c r="AJ950" s="787">
        <f t="shared" si="2587"/>
        <v>121697.60000000001</v>
      </c>
      <c r="AK950" s="790">
        <f t="shared" si="2588"/>
        <v>121697.60000000001</v>
      </c>
      <c r="AL950" s="796">
        <f t="shared" si="2589"/>
        <v>1582068.8</v>
      </c>
      <c r="AM950" s="871">
        <f t="shared" si="2590"/>
        <v>1</v>
      </c>
      <c r="AN950" s="866">
        <f t="shared" si="2591"/>
        <v>4</v>
      </c>
      <c r="AO950" s="794">
        <f t="shared" si="2592"/>
        <v>1.9</v>
      </c>
      <c r="AP950" s="785"/>
      <c r="AQ950" s="786">
        <f t="shared" si="2593"/>
        <v>1.9</v>
      </c>
      <c r="AR950" s="824">
        <v>66140</v>
      </c>
      <c r="AS950" s="868"/>
      <c r="AT950" s="869"/>
      <c r="AU950" s="867" t="str">
        <f t="shared" si="2594"/>
        <v>Կ-1</v>
      </c>
      <c r="AV950" s="824">
        <f t="shared" si="2595"/>
        <v>125666</v>
      </c>
      <c r="AW950" s="825">
        <f t="shared" si="2596"/>
        <v>125666</v>
      </c>
      <c r="AX950" s="796">
        <f t="shared" si="2597"/>
        <v>1633658</v>
      </c>
    </row>
    <row r="951" spans="2:50" s="776" customFormat="1" ht="27.75" thickBot="1">
      <c r="B951" s="1594">
        <v>32</v>
      </c>
      <c r="C951" s="1338" t="s">
        <v>854</v>
      </c>
      <c r="D951" s="1308" t="s">
        <v>541</v>
      </c>
      <c r="E951" s="821">
        <v>1</v>
      </c>
      <c r="F951" s="1329">
        <v>6</v>
      </c>
      <c r="G951" s="794">
        <f t="shared" si="2574"/>
        <v>1.96</v>
      </c>
      <c r="H951" s="823">
        <v>66140</v>
      </c>
      <c r="I951" s="868"/>
      <c r="J951" s="869"/>
      <c r="K951" s="870" t="s">
        <v>97</v>
      </c>
      <c r="L951" s="824">
        <f t="shared" si="2575"/>
        <v>129634.4</v>
      </c>
      <c r="M951" s="825">
        <f t="shared" si="2548"/>
        <v>129634.4</v>
      </c>
      <c r="N951" s="791">
        <f t="shared" si="2576"/>
        <v>1685247.2</v>
      </c>
      <c r="O951" s="820">
        <f t="shared" si="2550"/>
        <v>1</v>
      </c>
      <c r="P951" s="793">
        <f t="shared" si="2551"/>
        <v>7</v>
      </c>
      <c r="Q951" s="794">
        <f t="shared" si="2577"/>
        <v>1.96</v>
      </c>
      <c r="R951" s="785"/>
      <c r="S951" s="786">
        <f t="shared" si="2578"/>
        <v>1.96</v>
      </c>
      <c r="T951" s="787">
        <v>66140</v>
      </c>
      <c r="U951" s="868"/>
      <c r="V951" s="869"/>
      <c r="W951" s="864" t="str">
        <f t="shared" si="2554"/>
        <v>Կ-1</v>
      </c>
      <c r="X951" s="787">
        <f t="shared" si="2579"/>
        <v>129634.4</v>
      </c>
      <c r="Y951" s="790">
        <f t="shared" si="2580"/>
        <v>129634.4</v>
      </c>
      <c r="Z951" s="796">
        <f t="shared" si="2581"/>
        <v>1685247.2</v>
      </c>
      <c r="AA951" s="792">
        <f t="shared" si="2582"/>
        <v>1</v>
      </c>
      <c r="AB951" s="793">
        <f t="shared" si="2583"/>
        <v>8</v>
      </c>
      <c r="AC951" s="794">
        <f t="shared" si="2584"/>
        <v>2.02</v>
      </c>
      <c r="AD951" s="785"/>
      <c r="AE951" s="786">
        <f t="shared" si="2585"/>
        <v>2.02</v>
      </c>
      <c r="AF951" s="787">
        <v>66140</v>
      </c>
      <c r="AG951" s="868"/>
      <c r="AH951" s="869"/>
      <c r="AI951" s="863" t="str">
        <f t="shared" si="2586"/>
        <v>Կ-1</v>
      </c>
      <c r="AJ951" s="787">
        <f t="shared" si="2587"/>
        <v>133602.79999999999</v>
      </c>
      <c r="AK951" s="790">
        <f t="shared" si="2588"/>
        <v>133602.79999999999</v>
      </c>
      <c r="AL951" s="796">
        <f t="shared" si="2589"/>
        <v>1736836.4</v>
      </c>
      <c r="AM951" s="871">
        <f t="shared" si="2590"/>
        <v>1</v>
      </c>
      <c r="AN951" s="866">
        <f t="shared" si="2591"/>
        <v>9</v>
      </c>
      <c r="AO951" s="794">
        <f t="shared" si="2592"/>
        <v>2.02</v>
      </c>
      <c r="AP951" s="785"/>
      <c r="AQ951" s="786">
        <f t="shared" si="2593"/>
        <v>2.02</v>
      </c>
      <c r="AR951" s="824">
        <v>66140</v>
      </c>
      <c r="AS951" s="868"/>
      <c r="AT951" s="869"/>
      <c r="AU951" s="867" t="str">
        <f t="shared" si="2594"/>
        <v>Կ-1</v>
      </c>
      <c r="AV951" s="824">
        <f t="shared" si="2595"/>
        <v>133602.79999999999</v>
      </c>
      <c r="AW951" s="825">
        <f t="shared" si="2596"/>
        <v>133602.79999999999</v>
      </c>
      <c r="AX951" s="796">
        <f t="shared" si="2597"/>
        <v>1736836.4</v>
      </c>
    </row>
    <row r="952" spans="2:50" s="776" customFormat="1" ht="27.75" thickBot="1">
      <c r="B952" s="1594">
        <v>33</v>
      </c>
      <c r="C952" s="1336" t="s">
        <v>342</v>
      </c>
      <c r="D952" s="1308" t="s">
        <v>541</v>
      </c>
      <c r="E952" s="821">
        <v>1</v>
      </c>
      <c r="F952" s="1329">
        <v>2</v>
      </c>
      <c r="G952" s="794">
        <f t="shared" si="2574"/>
        <v>1.79</v>
      </c>
      <c r="H952" s="823">
        <v>66140</v>
      </c>
      <c r="I952" s="868"/>
      <c r="J952" s="869"/>
      <c r="K952" s="870" t="s">
        <v>97</v>
      </c>
      <c r="L952" s="824">
        <f t="shared" si="2575"/>
        <v>118390.6</v>
      </c>
      <c r="M952" s="825">
        <f t="shared" ref="M952:M988" si="2598">G952*H952+I952+J952</f>
        <v>118390.6</v>
      </c>
      <c r="N952" s="791">
        <f t="shared" si="2576"/>
        <v>1539077.8</v>
      </c>
      <c r="O952" s="820">
        <f t="shared" ref="O952:O988" si="2599">+E952</f>
        <v>1</v>
      </c>
      <c r="P952" s="793">
        <f t="shared" ref="P952:P988" si="2600">+F952+1</f>
        <v>3</v>
      </c>
      <c r="Q952" s="794">
        <f t="shared" si="2577"/>
        <v>1.84</v>
      </c>
      <c r="R952" s="785"/>
      <c r="S952" s="786">
        <f t="shared" si="2578"/>
        <v>1.84</v>
      </c>
      <c r="T952" s="787">
        <v>66140</v>
      </c>
      <c r="U952" s="868"/>
      <c r="V952" s="869"/>
      <c r="W952" s="864" t="str">
        <f t="shared" ref="W952:W988" si="2601">+K952</f>
        <v>Կ-1</v>
      </c>
      <c r="X952" s="787">
        <f t="shared" si="2579"/>
        <v>121697.60000000001</v>
      </c>
      <c r="Y952" s="790">
        <f t="shared" si="2580"/>
        <v>121697.60000000001</v>
      </c>
      <c r="Z952" s="796">
        <f t="shared" si="2581"/>
        <v>1582068.8</v>
      </c>
      <c r="AA952" s="792">
        <f t="shared" si="2582"/>
        <v>1</v>
      </c>
      <c r="AB952" s="793">
        <f t="shared" si="2583"/>
        <v>4</v>
      </c>
      <c r="AC952" s="794">
        <f t="shared" si="2584"/>
        <v>1.9</v>
      </c>
      <c r="AD952" s="785"/>
      <c r="AE952" s="786">
        <f t="shared" si="2585"/>
        <v>1.9</v>
      </c>
      <c r="AF952" s="787">
        <v>66140</v>
      </c>
      <c r="AG952" s="868"/>
      <c r="AH952" s="869"/>
      <c r="AI952" s="863" t="str">
        <f t="shared" si="2586"/>
        <v>Կ-1</v>
      </c>
      <c r="AJ952" s="787">
        <f t="shared" si="2587"/>
        <v>125666</v>
      </c>
      <c r="AK952" s="790">
        <f t="shared" si="2588"/>
        <v>125666</v>
      </c>
      <c r="AL952" s="796">
        <f t="shared" si="2589"/>
        <v>1633658</v>
      </c>
      <c r="AM952" s="871">
        <f t="shared" si="2590"/>
        <v>1</v>
      </c>
      <c r="AN952" s="866">
        <f t="shared" si="2591"/>
        <v>5</v>
      </c>
      <c r="AO952" s="794">
        <f t="shared" si="2592"/>
        <v>1.9</v>
      </c>
      <c r="AP952" s="785"/>
      <c r="AQ952" s="786">
        <f t="shared" si="2593"/>
        <v>1.9</v>
      </c>
      <c r="AR952" s="824">
        <v>66140</v>
      </c>
      <c r="AS952" s="868"/>
      <c r="AT952" s="869"/>
      <c r="AU952" s="867" t="str">
        <f t="shared" si="2594"/>
        <v>Կ-1</v>
      </c>
      <c r="AV952" s="824">
        <f t="shared" si="2595"/>
        <v>125666</v>
      </c>
      <c r="AW952" s="825">
        <f t="shared" si="2596"/>
        <v>125666</v>
      </c>
      <c r="AX952" s="796">
        <f t="shared" si="2597"/>
        <v>1633658</v>
      </c>
    </row>
    <row r="953" spans="2:50" s="776" customFormat="1" ht="27.75" thickBot="1">
      <c r="B953" s="1594">
        <v>34</v>
      </c>
      <c r="C953" s="1336" t="s">
        <v>2405</v>
      </c>
      <c r="D953" s="1308" t="s">
        <v>541</v>
      </c>
      <c r="E953" s="821">
        <v>1</v>
      </c>
      <c r="F953" s="1329">
        <v>2</v>
      </c>
      <c r="G953" s="794">
        <f t="shared" ref="G953:G983" si="2602">IF(E953&lt;1,0,IF(K953="Բ-1",IF(F953=0,6.94,IF(F953=1,7.17,IF(F953=2,7.41,IF(F953=3,7.66,IF(OR(F953=5,F953=4),7.92,IF(OR(F953=6,F953=7),8.18,IF(OR(F953=8,F953=9),8.46,IF(OR(F953=10,F953=11,F953=12),8.74,IF(OR(F953=13,F953=14,F953=15),9.03,IF(OR(F953=16,F953=17,F953=18),9.33,9.65)))))))))),IF(K953="Բ-2", IF(F953=0,5.71,IF(F953=1,5.89,IF(F953=2,6.09,IF(F953=3,6.29,IF(OR(F953=5,F953=4),6.5,IF(OR(F953=6,F953=7),6.72,IF(OR(F953=8,F953=9),6.94,IF(OR(F953=10,F953=11,F953=12),7.17,IF(OR(F953=13,F953=14,F953=15),7.41,IF(OR(F953=16,F953=17,F953=18),7.65,7.91)))))))))), IF(K953="Գ-1", IF(F953=0,4.7,IF(F953=1,4.86,IF(F953=2,5.01,IF(F953=3,5.18,IF(OR(F953=5,F953=4),5.35,IF(OR(F953=6,F953=7),5.52,IF(OR(F953=8,F953=9),5.71,IF(OR(F953=10,F953=11,F953=12),5.89,IF(OR(F953=13,F953=14,F953=15),6.09,IF(OR(F953=16,F953=17,F953=18),6.29,6.49)))))))))), IF(K953="Գ-2", IF(F953=0,3.88,IF(F953=1,4.01,IF(F953=2,4.14,IF(F953=3,4.27,IF(OR(F953=5,F953=4),4.41,IF(OR(F953=6,F953=7),4.55,IF(OR(F953=8,F953=9),4.7,IF(OR(F953=10,F953=11,F953=12),4.85,IF(OR(F953=13,F953=14,F953=15),5.01,IF(OR(F953=16,F953=17,F953=18),5.17,5.34)))))))))), IF(K953="Գ-3", IF(F953=0,3.21,IF(F953=1,3.31,IF(F953=2,3.42,IF(F953=3,3.53,IF(OR(F953=5,F953=4),3.64,IF(OR(F953=6,F953=7),3.76,IF(OR(F953=8,F953=9),3.88,IF(OR(F953=10,F953=11,F953=12),4.01,IF(OR(F953=13,F953=14,F953=15),4.13,IF(OR(F953=16,F953=17,F953=18),4.27,4.4)))))))))), IF(K953="Ա-1", IF(F953=0,2.66,IF(F953=1,2.75,IF(F953=2,2.83,IF(F953=3,2.92,IF(OR(F953=5,F953=4),3.02,IF(OR(F953=6,F953=7),3.11,IF(OR(F953=8,F953=9),3.21,IF(OR(F953=10,F953=11,F953=12),3.31,IF(OR(F953=13,F953=14,F953=15),3.42,IF(OR(F953=16,F953=17,F953=18),3.53,3.64)))))))))), IF(K953="Ա-2", IF(F953=0,2.28,IF(F953=1,2.35,IF(F953=2,2.43,IF(F953=3,2.5,IF(OR(F953=5,F953=4),2.58,IF(OR(F953=6,F953=7),2.66,IF(OR(F953=8,F953=9),2.75,IF(OR(F953=10,F953=11,F953=12),2.83,IF(OR(F953=13,F953=14,F953=15),2.92,IF(OR(F953=16,F953=17,F953=18),3.01,3.11)))))))))),IF(K953="Ա-3", IF(F953=0,1.96,IF(F953=1,2.02,IF(F953=2,2.08,IF(F953=3,2.15,IF(OR(F953=5,F953=4),2.21,IF(OR(F953=6,F953=7),2.28,IF(OR(F953=8,F953=9),2.35,IF(OR(F953=10,F953=11,F953=12),2.42,IF(OR(F953=13,F953=14,F953=15),2.5,IF(OR(F953=16,F953=17,F953=18),2.58,2.66)))))))))), IF(K953="Կ-1", IF(F953=0,1.68,IF(F953=1,1.73,IF(F953=2,1.79,IF(F953=3,1.84,IF(OR(F953=5,F953=4),1.9,IF(OR(F953=6,F953=7),1.96,IF(OR(F953=8,F953=9),2.02,IF(OR(F953=10,F953=11,F953=12),2.08,IF(OR(F953=13,F953=14,F953=15),2.14,IF(OR(F953=16,F953=17,F953=18),2.21,2.28)))))))))), IF(K953="Կ-2", IF(F953=0,1.45,IF(F953=1,1.49,IF(F953=2,1.54,IF(F953=3,1.59,IF(OR(F953=5,F953=4),1.63,IF(OR(F953=6,F953=7),1.68,IF(OR(F953=8,F953=9),1.73,IF(OR(F953=10,F953=11,F953=12),1.79,IF(OR(F953=13,F953=14,F953=15),1.84,IF(OR(F953=16,F953=17,F953=18),1.9,1.95)))))))))),IF(K953="Կ-3", IF(F953=0,1.25,IF(F953=1,1.29,IF(F953=2,1.33,IF(F953=3,1.37,IF(OR(F953=5,F953=4),1.41,IF(OR(F953=6,F953=7),1.45,IF(OR(F953=8,F953=9),1.49,IF(OR(F953=10,F953=11,F953=12),1.54,IF(OR(F953=13,F953=14,F953=15),1.58,IF(OR(F953=16,F953=17,F953=18),1.63,1.68)))))))))), "Error"))))))))))))</f>
        <v>1.79</v>
      </c>
      <c r="H953" s="823">
        <v>66140</v>
      </c>
      <c r="I953" s="868"/>
      <c r="J953" s="869"/>
      <c r="K953" s="870" t="s">
        <v>97</v>
      </c>
      <c r="L953" s="824">
        <f t="shared" ref="L953:L986" si="2603">H953*G953</f>
        <v>118390.6</v>
      </c>
      <c r="M953" s="825">
        <f t="shared" si="2598"/>
        <v>118390.6</v>
      </c>
      <c r="N953" s="791">
        <f t="shared" ref="N953:N983" si="2604">+M953*13</f>
        <v>1539077.8</v>
      </c>
      <c r="O953" s="820">
        <f t="shared" si="2599"/>
        <v>1</v>
      </c>
      <c r="P953" s="793">
        <f t="shared" si="2600"/>
        <v>3</v>
      </c>
      <c r="Q953" s="794">
        <f t="shared" ref="Q953:Q983" si="2605">IF(O953&lt;1,0,IF(W953="Բ-1",IF(P953=0,6.94,IF(P953=1,7.17,IF(P953=2,7.41,IF(P953=3,7.66,IF(OR(P953=5,P953=4),7.92,IF(OR(P953=6,P953=7),8.18,IF(OR(P953=8,P953=9),8.46,IF(OR(P953=10,P953=11,P953=12),8.74,IF(OR(P953=13,P953=14,P953=15),9.03,IF(OR(P953=16,P953=17,P953=18),9.33,9.65)))))))))),IF(W953="Բ-2", IF(P953=0,5.71,IF(P953=1,5.89,IF(P953=2,6.09,IF(P953=3,6.29,IF(OR(P953=5,P953=4),6.5,IF(OR(P953=6,P953=7),6.72,IF(OR(P953=8,P953=9),6.94,IF(OR(P953=10,P953=11,P953=12),7.17,IF(OR(P953=13,P953=14,P953=15),7.41,IF(OR(P953=16,P953=17,P953=18),7.65,7.91)))))))))), IF(W953="Գ-1", IF(P953=0,4.7,IF(P953=1,4.86,IF(P953=2,5.01,IF(P953=3,5.18,IF(OR(P953=5,P953=4),5.35,IF(OR(P953=6,P953=7),5.52,IF(OR(P953=8,P953=9),5.71,IF(OR(P953=10,P953=11,P953=12),5.89,IF(OR(P953=13,P953=14,P953=15),6.09,IF(OR(P953=16,P953=17,P953=18),6.29,6.49)))))))))), IF(W953="Գ-2", IF(P953=0,3.88,IF(P953=1,4.01,IF(P953=2,4.14,IF(P953=3,4.27,IF(OR(P953=5,P953=4),4.41,IF(OR(P953=6,P953=7),4.55,IF(OR(P953=8,P953=9),4.7,IF(OR(P953=10,P953=11,P953=12),4.85,IF(OR(P953=13,P953=14,P953=15),5.01,IF(OR(P953=16,P953=17,P953=18),5.17,5.34)))))))))), IF(W953="Գ-3", IF(P953=0,3.21,IF(P953=1,3.31,IF(P953=2,3.42,IF(P953=3,3.53,IF(OR(P953=5,P953=4),3.64,IF(OR(P953=6,P953=7),3.76,IF(OR(P953=8,P953=9),3.88,IF(OR(P953=10,P953=11,P953=12),4.01,IF(OR(P953=13,P953=14,P953=15),4.13,IF(OR(P953=16,P953=17,P953=18),4.27,4.4)))))))))), IF(W953="Ա-1", IF(P953=0,2.66,IF(P953=1,2.75,IF(P953=2,2.83,IF(P953=3,2.92,IF(OR(P953=5,P953=4),3.02,IF(OR(P953=6,P953=7),3.11,IF(OR(P953=8,P953=9),3.21,IF(OR(P953=10,P953=11,P953=12),3.31,IF(OR(P953=13,P953=14,P953=15),3.42,IF(OR(P953=16,P953=17,P953=18),3.53,3.64)))))))))), IF(W953="Ա-2", IF(P953=0,2.28,IF(P953=1,2.35,IF(P953=2,2.43,IF(P953=3,2.5,IF(OR(P953=5,P953=4),2.58,IF(OR(P953=6,P953=7),2.66,IF(OR(P953=8,P953=9),2.75,IF(OR(P953=10,P953=11,P953=12),2.83,IF(OR(P953=13,P953=14,P953=15),2.92,IF(OR(P953=16,P953=17,P953=18),3.01,3.11)))))))))),IF(W953="Ա-3", IF(P953=0,1.96,IF(P953=1,2.02,IF(P953=2,2.08,IF(P953=3,2.15,IF(OR(P953=5,P953=4),2.21,IF(OR(P953=6,P953=7),2.28,IF(OR(P953=8,P953=9),2.35,IF(OR(P953=10,P953=11,P953=12),2.42,IF(OR(P953=13,P953=14,P953=15),2.5,IF(OR(P953=16,P953=17,P953=18),2.58,2.66)))))))))), IF(W953="Կ-1", IF(P953=0,1.68,IF(P953=1,1.73,IF(P953=2,1.79,IF(P953=3,1.84,IF(OR(P953=5,P953=4),1.9,IF(OR(P953=6,P953=7),1.96,IF(OR(P953=8,P953=9),2.02,IF(OR(P953=10,P953=11,P953=12),2.08,IF(OR(P953=13,P953=14,P953=15),2.14,IF(OR(P953=16,P953=17,P953=18),2.21,2.28)))))))))), IF(W953="Կ-2", IF(P953=0,1.45,IF(P953=1,1.49,IF(P953=2,1.54,IF(P953=3,1.59,IF(OR(P953=5,P953=4),1.63,IF(OR(P953=6,P953=7),1.68,IF(OR(P953=8,P953=9),1.73,IF(OR(P953=10,P953=11,P953=12),1.79,IF(OR(P953=13,P953=14,P953=15),1.84,IF(OR(P953=16,P953=17,P953=18),1.9,1.95)))))))))),IF(W953="Կ-3", IF(P953=0,1.25,IF(P953=1,1.29,IF(P953=2,1.33,IF(P953=3,1.37,IF(OR(P953=5,P953=4),1.41,IF(OR(P953=6,P953=7),1.45,IF(OR(P953=8,P953=9),1.49,IF(OR(P953=10,P953=11,P953=12),1.54,IF(OR(P953=13,P953=14,P953=15),1.58,IF(OR(P953=16,P953=17,P953=18),1.63,1.68)))))))))), "Error"))))))))))))</f>
        <v>1.84</v>
      </c>
      <c r="R953" s="785"/>
      <c r="S953" s="786">
        <f t="shared" ref="S953:S983" si="2606">+Q953+Q953*R953</f>
        <v>1.84</v>
      </c>
      <c r="T953" s="787">
        <v>66140</v>
      </c>
      <c r="U953" s="868"/>
      <c r="V953" s="869"/>
      <c r="W953" s="864" t="str">
        <f t="shared" si="2601"/>
        <v>Կ-1</v>
      </c>
      <c r="X953" s="787">
        <f t="shared" ref="X953:X986" si="2607">T953*S953</f>
        <v>121697.60000000001</v>
      </c>
      <c r="Y953" s="790">
        <f t="shared" ref="Y953:Y986" si="2608">S953*T953+U953+V953</f>
        <v>121697.60000000001</v>
      </c>
      <c r="Z953" s="796">
        <f t="shared" ref="Z953:Z983" si="2609">+Y953*13</f>
        <v>1582068.8</v>
      </c>
      <c r="AA953" s="792">
        <f t="shared" ref="AA953:AA986" si="2610">+O953</f>
        <v>1</v>
      </c>
      <c r="AB953" s="793">
        <f t="shared" ref="AB953:AB986" si="2611">+P953+1</f>
        <v>4</v>
      </c>
      <c r="AC953" s="794">
        <f t="shared" ref="AC953:AC983" si="2612">IF(AA953&lt;1,0,IF(AI953="Բ-1",IF(AB953=0,6.94,IF(AB953=1,7.17,IF(AB953=2,7.41,IF(AB953=3,7.66,IF(OR(AB953=5,AB953=4),7.92,IF(OR(AB953=6,AB953=7),8.18,IF(OR(AB953=8,AB953=9),8.46,IF(OR(AB953=10,AB953=11,AB953=12),8.74,IF(OR(AB953=13,AB953=14,AB953=15),9.03,IF(OR(AB953=16,AB953=17,AB953=18),9.33,9.65)))))))))),IF(AI953="Բ-2", IF(AB953=0,5.71,IF(AB953=1,5.89,IF(AB953=2,6.09,IF(AB953=3,6.29,IF(OR(AB953=5,AB953=4),6.5,IF(OR(AB953=6,AB953=7),6.72,IF(OR(AB953=8,AB953=9),6.94,IF(OR(AB953=10,AB953=11,AB953=12),7.17,IF(OR(AB953=13,AB953=14,AB953=15),7.41,IF(OR(AB953=16,AB953=17,AB953=18),7.65,7.91)))))))))), IF(AI953="Գ-1", IF(AB953=0,4.7,IF(AB953=1,4.86,IF(AB953=2,5.01,IF(AB953=3,5.18,IF(OR(AB953=5,AB953=4),5.35,IF(OR(AB953=6,AB953=7),5.52,IF(OR(AB953=8,AB953=9),5.71,IF(OR(AB953=10,AB953=11,AB953=12),5.89,IF(OR(AB953=13,AB953=14,AB953=15),6.09,IF(OR(AB953=16,AB953=17,AB953=18),6.29,6.49)))))))))), IF(AI953="Գ-2", IF(AB953=0,3.88,IF(AB953=1,4.01,IF(AB953=2,4.14,IF(AB953=3,4.27,IF(OR(AB953=5,AB953=4),4.41,IF(OR(AB953=6,AB953=7),4.55,IF(OR(AB953=8,AB953=9),4.7,IF(OR(AB953=10,AB953=11,AB953=12),4.85,IF(OR(AB953=13,AB953=14,AB953=15),5.01,IF(OR(AB953=16,AB953=17,AB953=18),5.17,5.34)))))))))), IF(AI953="Գ-3", IF(AB953=0,3.21,IF(AB953=1,3.31,IF(AB953=2,3.42,IF(AB953=3,3.53,IF(OR(AB953=5,AB953=4),3.64,IF(OR(AB953=6,AB953=7),3.76,IF(OR(AB953=8,AB953=9),3.88,IF(OR(AB953=10,AB953=11,AB953=12),4.01,IF(OR(AB953=13,AB953=14,AB953=15),4.13,IF(OR(AB953=16,AB953=17,AB953=18),4.27,4.4)))))))))), IF(AI953="Ա-1", IF(AB953=0,2.66,IF(AB953=1,2.75,IF(AB953=2,2.83,IF(AB953=3,2.92,IF(OR(AB953=5,AB953=4),3.02,IF(OR(AB953=6,AB953=7),3.11,IF(OR(AB953=8,AB953=9),3.21,IF(OR(AB953=10,AB953=11,AB953=12),3.31,IF(OR(AB953=13,AB953=14,AB953=15),3.42,IF(OR(AB953=16,AB953=17,AB953=18),3.53,3.64)))))))))), IF(AI953="Ա-2", IF(AB953=0,2.28,IF(AB953=1,2.35,IF(AB953=2,2.43,IF(AB953=3,2.5,IF(OR(AB953=5,AB953=4),2.58,IF(OR(AB953=6,AB953=7),2.66,IF(OR(AB953=8,AB953=9),2.75,IF(OR(AB953=10,AB953=11,AB953=12),2.83,IF(OR(AB953=13,AB953=14,AB953=15),2.92,IF(OR(AB953=16,AB953=17,AB953=18),3.01,3.11)))))))))),IF(AI953="Ա-3", IF(AB953=0,1.96,IF(AB953=1,2.02,IF(AB953=2,2.08,IF(AB953=3,2.15,IF(OR(AB953=5,AB953=4),2.21,IF(OR(AB953=6,AB953=7),2.28,IF(OR(AB953=8,AB953=9),2.35,IF(OR(AB953=10,AB953=11,AB953=12),2.42,IF(OR(AB953=13,AB953=14,AB953=15),2.5,IF(OR(AB953=16,AB953=17,AB953=18),2.58,2.66)))))))))), IF(AI953="Կ-1", IF(AB953=0,1.68,IF(AB953=1,1.73,IF(AB953=2,1.79,IF(AB953=3,1.84,IF(OR(AB953=5,AB953=4),1.9,IF(OR(AB953=6,AB953=7),1.96,IF(OR(AB953=8,AB953=9),2.02,IF(OR(AB953=10,AB953=11,AB953=12),2.08,IF(OR(AB953=13,AB953=14,AB953=15),2.14,IF(OR(AB953=16,AB953=17,AB953=18),2.21,2.28)))))))))), IF(AI953="Կ-2", IF(AB953=0,1.45,IF(AB953=1,1.49,IF(AB953=2,1.54,IF(AB953=3,1.59,IF(OR(AB953=5,AB953=4),1.63,IF(OR(AB953=6,AB953=7),1.68,IF(OR(AB953=8,AB953=9),1.73,IF(OR(AB953=10,AB953=11,AB953=12),1.79,IF(OR(AB953=13,AB953=14,AB953=15),1.84,IF(OR(AB953=16,AB953=17,AB953=18),1.9,1.95)))))))))),IF(AI953="Կ-3", IF(AB953=0,1.25,IF(AB953=1,1.29,IF(AB953=2,1.33,IF(AB953=3,1.37,IF(OR(AB953=5,AB953=4),1.41,IF(OR(AB953=6,AB953=7),1.45,IF(OR(AB953=8,AB953=9),1.49,IF(OR(AB953=10,AB953=11,AB953=12),1.54,IF(OR(AB953=13,AB953=14,AB953=15),1.58,IF(OR(AB953=16,AB953=17,AB953=18),1.63,1.68)))))))))), "Error"))))))))))))</f>
        <v>1.9</v>
      </c>
      <c r="AD953" s="785"/>
      <c r="AE953" s="786">
        <f t="shared" ref="AE953:AE983" si="2613">+AC953+AC953*AD953</f>
        <v>1.9</v>
      </c>
      <c r="AF953" s="787">
        <v>66140</v>
      </c>
      <c r="AG953" s="868"/>
      <c r="AH953" s="869"/>
      <c r="AI953" s="863" t="str">
        <f t="shared" ref="AI953:AI986" si="2614">+W953</f>
        <v>Կ-1</v>
      </c>
      <c r="AJ953" s="787">
        <f t="shared" ref="AJ953:AJ986" si="2615">AF953*AE953</f>
        <v>125666</v>
      </c>
      <c r="AK953" s="790">
        <f t="shared" ref="AK953:AK986" si="2616">AE953*AF953+AG953+AH953</f>
        <v>125666</v>
      </c>
      <c r="AL953" s="796">
        <f t="shared" ref="AL953:AL983" si="2617">+AK953*13</f>
        <v>1633658</v>
      </c>
      <c r="AM953" s="871">
        <f t="shared" ref="AM953:AM986" si="2618">+AA953</f>
        <v>1</v>
      </c>
      <c r="AN953" s="866">
        <f t="shared" ref="AN953:AN986" si="2619">+AB953+1</f>
        <v>5</v>
      </c>
      <c r="AO953" s="794">
        <f t="shared" ref="AO953:AO983" si="2620">IF(AM953&lt;1,0,IF(AU953="Բ-1",IF(AN953=0,6.94,IF(AN953=1,7.17,IF(AN953=2,7.41,IF(AN953=3,7.66,IF(OR(AN953=5,AN953=4),7.92,IF(OR(AN953=6,AN953=7),8.18,IF(OR(AN953=8,AN953=9),8.46,IF(OR(AN953=10,AN953=11,AN953=12),8.74,IF(OR(AN953=13,AN953=14,AN953=15),9.03,IF(OR(AN953=16,AN953=17,AN953=18),9.33,9.65)))))))))),IF(AU953="Բ-2", IF(AN953=0,5.71,IF(AN953=1,5.89,IF(AN953=2,6.09,IF(AN953=3,6.29,IF(OR(AN953=5,AN953=4),6.5,IF(OR(AN953=6,AN953=7),6.72,IF(OR(AN953=8,AN953=9),6.94,IF(OR(AN953=10,AN953=11,AN953=12),7.17,IF(OR(AN953=13,AN953=14,AN953=15),7.41,IF(OR(AN953=16,AN953=17,AN953=18),7.65,7.91)))))))))), IF(AU953="Գ-1", IF(AN953=0,4.7,IF(AN953=1,4.86,IF(AN953=2,5.01,IF(AN953=3,5.18,IF(OR(AN953=5,AN953=4),5.35,IF(OR(AN953=6,AN953=7),5.52,IF(OR(AN953=8,AN953=9),5.71,IF(OR(AN953=10,AN953=11,AN953=12),5.89,IF(OR(AN953=13,AN953=14,AN953=15),6.09,IF(OR(AN953=16,AN953=17,AN953=18),6.29,6.49)))))))))), IF(AU953="Գ-2", IF(AN953=0,3.88,IF(AN953=1,4.01,IF(AN953=2,4.14,IF(AN953=3,4.27,IF(OR(AN953=5,AN953=4),4.41,IF(OR(AN953=6,AN953=7),4.55,IF(OR(AN953=8,AN953=9),4.7,IF(OR(AN953=10,AN953=11,AN953=12),4.85,IF(OR(AN953=13,AN953=14,AN953=15),5.01,IF(OR(AN953=16,AN953=17,AN953=18),5.17,5.34)))))))))), IF(AU953="Գ-3", IF(AN953=0,3.21,IF(AN953=1,3.31,IF(AN953=2,3.42,IF(AN953=3,3.53,IF(OR(AN953=5,AN953=4),3.64,IF(OR(AN953=6,AN953=7),3.76,IF(OR(AN953=8,AN953=9),3.88,IF(OR(AN953=10,AN953=11,AN953=12),4.01,IF(OR(AN953=13,AN953=14,AN953=15),4.13,IF(OR(AN953=16,AN953=17,AN953=18),4.27,4.4)))))))))), IF(AU953="Ա-1", IF(AN953=0,2.66,IF(AN953=1,2.75,IF(AN953=2,2.83,IF(AN953=3,2.92,IF(OR(AN953=5,AN953=4),3.02,IF(OR(AN953=6,AN953=7),3.11,IF(OR(AN953=8,AN953=9),3.21,IF(OR(AN953=10,AN953=11,AN953=12),3.31,IF(OR(AN953=13,AN953=14,AN953=15),3.42,IF(OR(AN953=16,AN953=17,AN953=18),3.53,3.64)))))))))), IF(AU953="Ա-2", IF(AN953=0,2.28,IF(AN953=1,2.35,IF(AN953=2,2.43,IF(AN953=3,2.5,IF(OR(AN953=5,AN953=4),2.58,IF(OR(AN953=6,AN953=7),2.66,IF(OR(AN953=8,AN953=9),2.75,IF(OR(AN953=10,AN953=11,AN953=12),2.83,IF(OR(AN953=13,AN953=14,AN953=15),2.92,IF(OR(AN953=16,AN953=17,AN953=18),3.01,3.11)))))))))),IF(AU953="Ա-3", IF(AN953=0,1.96,IF(AN953=1,2.02,IF(AN953=2,2.08,IF(AN953=3,2.15,IF(OR(AN953=5,AN953=4),2.21,IF(OR(AN953=6,AN953=7),2.28,IF(OR(AN953=8,AN953=9),2.35,IF(OR(AN953=10,AN953=11,AN953=12),2.42,IF(OR(AN953=13,AN953=14,AN953=15),2.5,IF(OR(AN953=16,AN953=17,AN953=18),2.58,2.66)))))))))), IF(AU953="Կ-1", IF(AN953=0,1.68,IF(AN953=1,1.73,IF(AN953=2,1.79,IF(AN953=3,1.84,IF(OR(AN953=5,AN953=4),1.9,IF(OR(AN953=6,AN953=7),1.96,IF(OR(AN953=8,AN953=9),2.02,IF(OR(AN953=10,AN953=11,AN953=12),2.08,IF(OR(AN953=13,AN953=14,AN953=15),2.14,IF(OR(AN953=16,AN953=17,AN953=18),2.21,2.28)))))))))), IF(AU953="Կ-2", IF(AN953=0,1.45,IF(AN953=1,1.49,IF(AN953=2,1.54,IF(AN953=3,1.59,IF(OR(AN953=5,AN953=4),1.63,IF(OR(AN953=6,AN953=7),1.68,IF(OR(AN953=8,AN953=9),1.73,IF(OR(AN953=10,AN953=11,AN953=12),1.79,IF(OR(AN953=13,AN953=14,AN953=15),1.84,IF(OR(AN953=16,AN953=17,AN953=18),1.9,1.95)))))))))),IF(AU953="Կ-3", IF(AN953=0,1.25,IF(AN953=1,1.29,IF(AN953=2,1.33,IF(AN953=3,1.37,IF(OR(AN953=5,AN953=4),1.41,IF(OR(AN953=6,AN953=7),1.45,IF(OR(AN953=8,AN953=9),1.49,IF(OR(AN953=10,AN953=11,AN953=12),1.54,IF(OR(AN953=13,AN953=14,AN953=15),1.58,IF(OR(AN953=16,AN953=17,AN953=18),1.63,1.68)))))))))), "Error"))))))))))))</f>
        <v>1.9</v>
      </c>
      <c r="AP953" s="785"/>
      <c r="AQ953" s="786">
        <f t="shared" ref="AQ953:AQ983" si="2621">+AO953+AO953*AP953</f>
        <v>1.9</v>
      </c>
      <c r="AR953" s="824">
        <v>66140</v>
      </c>
      <c r="AS953" s="868"/>
      <c r="AT953" s="869"/>
      <c r="AU953" s="867" t="str">
        <f t="shared" ref="AU953:AU986" si="2622">+AI953</f>
        <v>Կ-1</v>
      </c>
      <c r="AV953" s="824">
        <f t="shared" ref="AV953:AV986" si="2623">AR953*AQ953</f>
        <v>125666</v>
      </c>
      <c r="AW953" s="825">
        <f t="shared" ref="AW953:AW986" si="2624">AQ953*AR953+AS953+AT953</f>
        <v>125666</v>
      </c>
      <c r="AX953" s="796">
        <f t="shared" ref="AX953:AX983" si="2625">+AW953*13</f>
        <v>1633658</v>
      </c>
    </row>
    <row r="954" spans="2:50" s="776" customFormat="1" ht="27.75" thickBot="1">
      <c r="B954" s="1594">
        <v>35</v>
      </c>
      <c r="C954" s="1338" t="s">
        <v>826</v>
      </c>
      <c r="D954" s="1308" t="s">
        <v>541</v>
      </c>
      <c r="E954" s="821">
        <v>1</v>
      </c>
      <c r="F954" s="1329">
        <v>8</v>
      </c>
      <c r="G954" s="794">
        <f>IF(E954&lt;1,0,IF(K954="Բ-1",IF(F954=0,6.94,IF(F954=1,7.17,IF(F954=2,7.41,IF(F954=3,7.66,IF(OR(F954=5,F954=4),7.92,IF(OR(F954=6,F954=7),8.18,IF(OR(F954=8,F954=9),8.46,IF(OR(F954=10,F954=11,F954=12),8.74,IF(OR(F954=13,F954=14,F954=15),9.03,IF(OR(F954=16,F954=17,F954=18),9.33,9.65)))))))))),IF(K954="Բ-2", IF(F954=0,5.71,IF(F954=1,5.89,IF(F954=2,6.09,IF(F954=3,6.29,IF(OR(F954=5,F954=4),6.5,IF(OR(F954=6,F954=7),6.72,IF(OR(F954=8,F954=9),6.94,IF(OR(F954=10,F954=11,F954=12),7.17,IF(OR(F954=13,F954=14,F954=15),7.41,IF(OR(F954=16,F954=17,F954=18),7.65,7.91)))))))))), IF(K954="Գ-1", IF(F954=0,4.7,IF(F954=1,4.86,IF(F954=2,5.01,IF(F954=3,5.18,IF(OR(F954=5,F954=4),5.35,IF(OR(F954=6,F954=7),5.52,IF(OR(F954=8,F954=9),5.71,IF(OR(F954=10,F954=11,F954=12),5.89,IF(OR(F954=13,F954=14,F954=15),6.09,IF(OR(F954=16,F954=17,F954=18),6.29,6.49)))))))))), IF(K954="Գ-2", IF(F954=0,3.88,IF(F954=1,4.01,IF(F954=2,4.14,IF(F954=3,4.27,IF(OR(F954=5,F954=4),4.41,IF(OR(F954=6,F954=7),4.55,IF(OR(F954=8,F954=9),4.7,IF(OR(F954=10,F954=11,F954=12),4.85,IF(OR(F954=13,F954=14,F954=15),5.01,IF(OR(F954=16,F954=17,F954=18),5.17,5.34)))))))))), IF(K954="Գ-3", IF(F954=0,3.21,IF(F954=1,3.31,IF(F954=2,3.42,IF(F954=3,3.53,IF(OR(F954=5,F954=4),3.64,IF(OR(F954=6,F954=7),3.76,IF(OR(F954=8,F954=9),3.88,IF(OR(F954=10,F954=11,F954=12),4.01,IF(OR(F954=13,F954=14,F954=15),4.13,IF(OR(F954=16,F954=17,F954=18),4.27,4.4)))))))))), IF(K954="Ա-1", IF(F954=0,2.66,IF(F954=1,2.75,IF(F954=2,2.83,IF(F954=3,2.92,IF(OR(F954=5,F954=4),3.02,IF(OR(F954=6,F954=7),3.11,IF(OR(F954=8,F954=9),3.21,IF(OR(F954=10,F954=11,F954=12),3.31,IF(OR(F954=13,F954=14,F954=15),3.42,IF(OR(F954=16,F954=17,F954=18),3.53,3.64)))))))))), IF(K954="Ա-2", IF(F954=0,2.28,IF(F954=1,2.35,IF(F954=2,2.43,IF(F954=3,2.5,IF(OR(F954=5,F954=4),2.58,IF(OR(F954=6,F954=7),2.66,IF(OR(F954=8,F954=9),2.75,IF(OR(F954=10,F954=11,F954=12),2.83,IF(OR(F954=13,F954=14,F954=15),2.92,IF(OR(F954=16,F954=17,F954=18),3.01,3.11)))))))))),IF(K954="Ա-3", IF(F954=0,1.96,IF(F954=1,2.02,IF(F954=2,2.08,IF(F954=3,2.15,IF(OR(F954=5,F954=4),2.21,IF(OR(F954=6,F954=7),2.28,IF(OR(F954=8,F954=9),2.35,IF(OR(F954=10,F954=11,F954=12),2.42,IF(OR(F954=13,F954=14,F954=15),2.5,IF(OR(F954=16,F954=17,F954=18),2.58,2.66)))))))))), IF(K954="Կ-1", IF(F954=0,1.68,IF(F954=1,1.73,IF(F954=2,1.79,IF(F954=3,1.84,IF(OR(F954=5,F954=4),1.9,IF(OR(F954=6,F954=7),1.96,IF(OR(F954=8,F954=9),2.02,IF(OR(F954=10,F954=11,F954=12),2.08,IF(OR(F954=13,F954=14,F954=15),2.14,IF(OR(F954=16,F954=17,F954=18),2.21,2.28)))))))))), IF(K954="Կ-2", IF(F954=0,1.45,IF(F954=1,1.49,IF(F954=2,1.54,IF(F954=3,1.59,IF(OR(F954=5,F954=4),1.63,IF(OR(F954=6,F954=7),1.68,IF(OR(F954=8,F954=9),1.73,IF(OR(F954=10,F954=11,F954=12),1.79,IF(OR(F954=13,F954=14,F954=15),1.84,IF(OR(F954=16,F954=17,F954=18),1.9,1.95)))))))))),IF(K954="Կ-3", IF(F954=0,1.25,IF(F954=1,1.29,IF(F954=2,1.33,IF(F954=3,1.37,IF(OR(F954=5,F954=4),1.41,IF(OR(F954=6,F954=7),1.45,IF(OR(F954=8,F954=9),1.49,IF(OR(F954=10,F954=11,F954=12),1.54,IF(OR(F954=13,F954=14,F954=15),1.58,IF(OR(F954=16,F954=17,F954=18),1.63,1.68)))))))))), "Error"))))))))))))</f>
        <v>2.02</v>
      </c>
      <c r="H954" s="823">
        <v>66140</v>
      </c>
      <c r="I954" s="868"/>
      <c r="J954" s="869"/>
      <c r="K954" s="870" t="s">
        <v>97</v>
      </c>
      <c r="L954" s="824">
        <f>H954*G954</f>
        <v>133602.79999999999</v>
      </c>
      <c r="M954" s="825">
        <f t="shared" si="2598"/>
        <v>133602.79999999999</v>
      </c>
      <c r="N954" s="791">
        <f>+M954*13</f>
        <v>1736836.4</v>
      </c>
      <c r="O954" s="820">
        <f t="shared" si="2599"/>
        <v>1</v>
      </c>
      <c r="P954" s="793">
        <f t="shared" si="2600"/>
        <v>9</v>
      </c>
      <c r="Q954" s="794">
        <f>IF(O954&lt;1,0,IF(W954="Բ-1",IF(P954=0,6.94,IF(P954=1,7.17,IF(P954=2,7.41,IF(P954=3,7.66,IF(OR(P954=5,P954=4),7.92,IF(OR(P954=6,P954=7),8.18,IF(OR(P954=8,P954=9),8.46,IF(OR(P954=10,P954=11,P954=12),8.74,IF(OR(P954=13,P954=14,P954=15),9.03,IF(OR(P954=16,P954=17,P954=18),9.33,9.65)))))))))),IF(W954="Բ-2", IF(P954=0,5.71,IF(P954=1,5.89,IF(P954=2,6.09,IF(P954=3,6.29,IF(OR(P954=5,P954=4),6.5,IF(OR(P954=6,P954=7),6.72,IF(OR(P954=8,P954=9),6.94,IF(OR(P954=10,P954=11,P954=12),7.17,IF(OR(P954=13,P954=14,P954=15),7.41,IF(OR(P954=16,P954=17,P954=18),7.65,7.91)))))))))), IF(W954="Գ-1", IF(P954=0,4.7,IF(P954=1,4.86,IF(P954=2,5.01,IF(P954=3,5.18,IF(OR(P954=5,P954=4),5.35,IF(OR(P954=6,P954=7),5.52,IF(OR(P954=8,P954=9),5.71,IF(OR(P954=10,P954=11,P954=12),5.89,IF(OR(P954=13,P954=14,P954=15),6.09,IF(OR(P954=16,P954=17,P954=18),6.29,6.49)))))))))), IF(W954="Գ-2", IF(P954=0,3.88,IF(P954=1,4.01,IF(P954=2,4.14,IF(P954=3,4.27,IF(OR(P954=5,P954=4),4.41,IF(OR(P954=6,P954=7),4.55,IF(OR(P954=8,P954=9),4.7,IF(OR(P954=10,P954=11,P954=12),4.85,IF(OR(P954=13,P954=14,P954=15),5.01,IF(OR(P954=16,P954=17,P954=18),5.17,5.34)))))))))), IF(W954="Գ-3", IF(P954=0,3.21,IF(P954=1,3.31,IF(P954=2,3.42,IF(P954=3,3.53,IF(OR(P954=5,P954=4),3.64,IF(OR(P954=6,P954=7),3.76,IF(OR(P954=8,P954=9),3.88,IF(OR(P954=10,P954=11,P954=12),4.01,IF(OR(P954=13,P954=14,P954=15),4.13,IF(OR(P954=16,P954=17,P954=18),4.27,4.4)))))))))), IF(W954="Ա-1", IF(P954=0,2.66,IF(P954=1,2.75,IF(P954=2,2.83,IF(P954=3,2.92,IF(OR(P954=5,P954=4),3.02,IF(OR(P954=6,P954=7),3.11,IF(OR(P954=8,P954=9),3.21,IF(OR(P954=10,P954=11,P954=12),3.31,IF(OR(P954=13,P954=14,P954=15),3.42,IF(OR(P954=16,P954=17,P954=18),3.53,3.64)))))))))), IF(W954="Ա-2", IF(P954=0,2.28,IF(P954=1,2.35,IF(P954=2,2.43,IF(P954=3,2.5,IF(OR(P954=5,P954=4),2.58,IF(OR(P954=6,P954=7),2.66,IF(OR(P954=8,P954=9),2.75,IF(OR(P954=10,P954=11,P954=12),2.83,IF(OR(P954=13,P954=14,P954=15),2.92,IF(OR(P954=16,P954=17,P954=18),3.01,3.11)))))))))),IF(W954="Ա-3", IF(P954=0,1.96,IF(P954=1,2.02,IF(P954=2,2.08,IF(P954=3,2.15,IF(OR(P954=5,P954=4),2.21,IF(OR(P954=6,P954=7),2.28,IF(OR(P954=8,P954=9),2.35,IF(OR(P954=10,P954=11,P954=12),2.42,IF(OR(P954=13,P954=14,P954=15),2.5,IF(OR(P954=16,P954=17,P954=18),2.58,2.66)))))))))), IF(W954="Կ-1", IF(P954=0,1.68,IF(P954=1,1.73,IF(P954=2,1.79,IF(P954=3,1.84,IF(OR(P954=5,P954=4),1.9,IF(OR(P954=6,P954=7),1.96,IF(OR(P954=8,P954=9),2.02,IF(OR(P954=10,P954=11,P954=12),2.08,IF(OR(P954=13,P954=14,P954=15),2.14,IF(OR(P954=16,P954=17,P954=18),2.21,2.28)))))))))), IF(W954="Կ-2", IF(P954=0,1.45,IF(P954=1,1.49,IF(P954=2,1.54,IF(P954=3,1.59,IF(OR(P954=5,P954=4),1.63,IF(OR(P954=6,P954=7),1.68,IF(OR(P954=8,P954=9),1.73,IF(OR(P954=10,P954=11,P954=12),1.79,IF(OR(P954=13,P954=14,P954=15),1.84,IF(OR(P954=16,P954=17,P954=18),1.9,1.95)))))))))),IF(W954="Կ-3", IF(P954=0,1.25,IF(P954=1,1.29,IF(P954=2,1.33,IF(P954=3,1.37,IF(OR(P954=5,P954=4),1.41,IF(OR(P954=6,P954=7),1.45,IF(OR(P954=8,P954=9),1.49,IF(OR(P954=10,P954=11,P954=12),1.54,IF(OR(P954=13,P954=14,P954=15),1.58,IF(OR(P954=16,P954=17,P954=18),1.63,1.68)))))))))), "Error"))))))))))))</f>
        <v>2.02</v>
      </c>
      <c r="R954" s="785"/>
      <c r="S954" s="786">
        <f>+Q954+Q954*R954</f>
        <v>2.02</v>
      </c>
      <c r="T954" s="787">
        <v>66140</v>
      </c>
      <c r="U954" s="868"/>
      <c r="V954" s="869"/>
      <c r="W954" s="864" t="str">
        <f t="shared" si="2601"/>
        <v>Կ-1</v>
      </c>
      <c r="X954" s="787">
        <f>T954*S954</f>
        <v>133602.79999999999</v>
      </c>
      <c r="Y954" s="790">
        <f>S954*T954+U954+V954</f>
        <v>133602.79999999999</v>
      </c>
      <c r="Z954" s="796">
        <f>+Y954*13</f>
        <v>1736836.4</v>
      </c>
      <c r="AA954" s="792">
        <f>+O954</f>
        <v>1</v>
      </c>
      <c r="AB954" s="793">
        <f>+P954+1</f>
        <v>10</v>
      </c>
      <c r="AC954" s="794">
        <f>IF(AA954&lt;1,0,IF(AI954="Բ-1",IF(AB954=0,6.94,IF(AB954=1,7.17,IF(AB954=2,7.41,IF(AB954=3,7.66,IF(OR(AB954=5,AB954=4),7.92,IF(OR(AB954=6,AB954=7),8.18,IF(OR(AB954=8,AB954=9),8.46,IF(OR(AB954=10,AB954=11,AB954=12),8.74,IF(OR(AB954=13,AB954=14,AB954=15),9.03,IF(OR(AB954=16,AB954=17,AB954=18),9.33,9.65)))))))))),IF(AI954="Բ-2", IF(AB954=0,5.71,IF(AB954=1,5.89,IF(AB954=2,6.09,IF(AB954=3,6.29,IF(OR(AB954=5,AB954=4),6.5,IF(OR(AB954=6,AB954=7),6.72,IF(OR(AB954=8,AB954=9),6.94,IF(OR(AB954=10,AB954=11,AB954=12),7.17,IF(OR(AB954=13,AB954=14,AB954=15),7.41,IF(OR(AB954=16,AB954=17,AB954=18),7.65,7.91)))))))))), IF(AI954="Գ-1", IF(AB954=0,4.7,IF(AB954=1,4.86,IF(AB954=2,5.01,IF(AB954=3,5.18,IF(OR(AB954=5,AB954=4),5.35,IF(OR(AB954=6,AB954=7),5.52,IF(OR(AB954=8,AB954=9),5.71,IF(OR(AB954=10,AB954=11,AB954=12),5.89,IF(OR(AB954=13,AB954=14,AB954=15),6.09,IF(OR(AB954=16,AB954=17,AB954=18),6.29,6.49)))))))))), IF(AI954="Գ-2", IF(AB954=0,3.88,IF(AB954=1,4.01,IF(AB954=2,4.14,IF(AB954=3,4.27,IF(OR(AB954=5,AB954=4),4.41,IF(OR(AB954=6,AB954=7),4.55,IF(OR(AB954=8,AB954=9),4.7,IF(OR(AB954=10,AB954=11,AB954=12),4.85,IF(OR(AB954=13,AB954=14,AB954=15),5.01,IF(OR(AB954=16,AB954=17,AB954=18),5.17,5.34)))))))))), IF(AI954="Գ-3", IF(AB954=0,3.21,IF(AB954=1,3.31,IF(AB954=2,3.42,IF(AB954=3,3.53,IF(OR(AB954=5,AB954=4),3.64,IF(OR(AB954=6,AB954=7),3.76,IF(OR(AB954=8,AB954=9),3.88,IF(OR(AB954=10,AB954=11,AB954=12),4.01,IF(OR(AB954=13,AB954=14,AB954=15),4.13,IF(OR(AB954=16,AB954=17,AB954=18),4.27,4.4)))))))))), IF(AI954="Ա-1", IF(AB954=0,2.66,IF(AB954=1,2.75,IF(AB954=2,2.83,IF(AB954=3,2.92,IF(OR(AB954=5,AB954=4),3.02,IF(OR(AB954=6,AB954=7),3.11,IF(OR(AB954=8,AB954=9),3.21,IF(OR(AB954=10,AB954=11,AB954=12),3.31,IF(OR(AB954=13,AB954=14,AB954=15),3.42,IF(OR(AB954=16,AB954=17,AB954=18),3.53,3.64)))))))))), IF(AI954="Ա-2", IF(AB954=0,2.28,IF(AB954=1,2.35,IF(AB954=2,2.43,IF(AB954=3,2.5,IF(OR(AB954=5,AB954=4),2.58,IF(OR(AB954=6,AB954=7),2.66,IF(OR(AB954=8,AB954=9),2.75,IF(OR(AB954=10,AB954=11,AB954=12),2.83,IF(OR(AB954=13,AB954=14,AB954=15),2.92,IF(OR(AB954=16,AB954=17,AB954=18),3.01,3.11)))))))))),IF(AI954="Ա-3", IF(AB954=0,1.96,IF(AB954=1,2.02,IF(AB954=2,2.08,IF(AB954=3,2.15,IF(OR(AB954=5,AB954=4),2.21,IF(OR(AB954=6,AB954=7),2.28,IF(OR(AB954=8,AB954=9),2.35,IF(OR(AB954=10,AB954=11,AB954=12),2.42,IF(OR(AB954=13,AB954=14,AB954=15),2.5,IF(OR(AB954=16,AB954=17,AB954=18),2.58,2.66)))))))))), IF(AI954="Կ-1", IF(AB954=0,1.68,IF(AB954=1,1.73,IF(AB954=2,1.79,IF(AB954=3,1.84,IF(OR(AB954=5,AB954=4),1.9,IF(OR(AB954=6,AB954=7),1.96,IF(OR(AB954=8,AB954=9),2.02,IF(OR(AB954=10,AB954=11,AB954=12),2.08,IF(OR(AB954=13,AB954=14,AB954=15),2.14,IF(OR(AB954=16,AB954=17,AB954=18),2.21,2.28)))))))))), IF(AI954="Կ-2", IF(AB954=0,1.45,IF(AB954=1,1.49,IF(AB954=2,1.54,IF(AB954=3,1.59,IF(OR(AB954=5,AB954=4),1.63,IF(OR(AB954=6,AB954=7),1.68,IF(OR(AB954=8,AB954=9),1.73,IF(OR(AB954=10,AB954=11,AB954=12),1.79,IF(OR(AB954=13,AB954=14,AB954=15),1.84,IF(OR(AB954=16,AB954=17,AB954=18),1.9,1.95)))))))))),IF(AI954="Կ-3", IF(AB954=0,1.25,IF(AB954=1,1.29,IF(AB954=2,1.33,IF(AB954=3,1.37,IF(OR(AB954=5,AB954=4),1.41,IF(OR(AB954=6,AB954=7),1.45,IF(OR(AB954=8,AB954=9),1.49,IF(OR(AB954=10,AB954=11,AB954=12),1.54,IF(OR(AB954=13,AB954=14,AB954=15),1.58,IF(OR(AB954=16,AB954=17,AB954=18),1.63,1.68)))))))))), "Error"))))))))))))</f>
        <v>2.08</v>
      </c>
      <c r="AD954" s="785"/>
      <c r="AE954" s="786">
        <f>+AC954+AC954*AD954</f>
        <v>2.08</v>
      </c>
      <c r="AF954" s="787">
        <v>66140</v>
      </c>
      <c r="AG954" s="868"/>
      <c r="AH954" s="869"/>
      <c r="AI954" s="863" t="str">
        <f>+W954</f>
        <v>Կ-1</v>
      </c>
      <c r="AJ954" s="787">
        <f>AF954*AE954</f>
        <v>137571.20000000001</v>
      </c>
      <c r="AK954" s="790">
        <f>AE954*AF954+AG954+AH954</f>
        <v>137571.20000000001</v>
      </c>
      <c r="AL954" s="796">
        <f>+AK954*13</f>
        <v>1788425.6</v>
      </c>
      <c r="AM954" s="871">
        <f>+AA954</f>
        <v>1</v>
      </c>
      <c r="AN954" s="866">
        <f>+AB954+1</f>
        <v>11</v>
      </c>
      <c r="AO954" s="794">
        <f>IF(AM954&lt;1,0,IF(AU954="Բ-1",IF(AN954=0,6.94,IF(AN954=1,7.17,IF(AN954=2,7.41,IF(AN954=3,7.66,IF(OR(AN954=5,AN954=4),7.92,IF(OR(AN954=6,AN954=7),8.18,IF(OR(AN954=8,AN954=9),8.46,IF(OR(AN954=10,AN954=11,AN954=12),8.74,IF(OR(AN954=13,AN954=14,AN954=15),9.03,IF(OR(AN954=16,AN954=17,AN954=18),9.33,9.65)))))))))),IF(AU954="Բ-2", IF(AN954=0,5.71,IF(AN954=1,5.89,IF(AN954=2,6.09,IF(AN954=3,6.29,IF(OR(AN954=5,AN954=4),6.5,IF(OR(AN954=6,AN954=7),6.72,IF(OR(AN954=8,AN954=9),6.94,IF(OR(AN954=10,AN954=11,AN954=12),7.17,IF(OR(AN954=13,AN954=14,AN954=15),7.41,IF(OR(AN954=16,AN954=17,AN954=18),7.65,7.91)))))))))), IF(AU954="Գ-1", IF(AN954=0,4.7,IF(AN954=1,4.86,IF(AN954=2,5.01,IF(AN954=3,5.18,IF(OR(AN954=5,AN954=4),5.35,IF(OR(AN954=6,AN954=7),5.52,IF(OR(AN954=8,AN954=9),5.71,IF(OR(AN954=10,AN954=11,AN954=12),5.89,IF(OR(AN954=13,AN954=14,AN954=15),6.09,IF(OR(AN954=16,AN954=17,AN954=18),6.29,6.49)))))))))), IF(AU954="Գ-2", IF(AN954=0,3.88,IF(AN954=1,4.01,IF(AN954=2,4.14,IF(AN954=3,4.27,IF(OR(AN954=5,AN954=4),4.41,IF(OR(AN954=6,AN954=7),4.55,IF(OR(AN954=8,AN954=9),4.7,IF(OR(AN954=10,AN954=11,AN954=12),4.85,IF(OR(AN954=13,AN954=14,AN954=15),5.01,IF(OR(AN954=16,AN954=17,AN954=18),5.17,5.34)))))))))), IF(AU954="Գ-3", IF(AN954=0,3.21,IF(AN954=1,3.31,IF(AN954=2,3.42,IF(AN954=3,3.53,IF(OR(AN954=5,AN954=4),3.64,IF(OR(AN954=6,AN954=7),3.76,IF(OR(AN954=8,AN954=9),3.88,IF(OR(AN954=10,AN954=11,AN954=12),4.01,IF(OR(AN954=13,AN954=14,AN954=15),4.13,IF(OR(AN954=16,AN954=17,AN954=18),4.27,4.4)))))))))), IF(AU954="Ա-1", IF(AN954=0,2.66,IF(AN954=1,2.75,IF(AN954=2,2.83,IF(AN954=3,2.92,IF(OR(AN954=5,AN954=4),3.02,IF(OR(AN954=6,AN954=7),3.11,IF(OR(AN954=8,AN954=9),3.21,IF(OR(AN954=10,AN954=11,AN954=12),3.31,IF(OR(AN954=13,AN954=14,AN954=15),3.42,IF(OR(AN954=16,AN954=17,AN954=18),3.53,3.64)))))))))), IF(AU954="Ա-2", IF(AN954=0,2.28,IF(AN954=1,2.35,IF(AN954=2,2.43,IF(AN954=3,2.5,IF(OR(AN954=5,AN954=4),2.58,IF(OR(AN954=6,AN954=7),2.66,IF(OR(AN954=8,AN954=9),2.75,IF(OR(AN954=10,AN954=11,AN954=12),2.83,IF(OR(AN954=13,AN954=14,AN954=15),2.92,IF(OR(AN954=16,AN954=17,AN954=18),3.01,3.11)))))))))),IF(AU954="Ա-3", IF(AN954=0,1.96,IF(AN954=1,2.02,IF(AN954=2,2.08,IF(AN954=3,2.15,IF(OR(AN954=5,AN954=4),2.21,IF(OR(AN954=6,AN954=7),2.28,IF(OR(AN954=8,AN954=9),2.35,IF(OR(AN954=10,AN954=11,AN954=12),2.42,IF(OR(AN954=13,AN954=14,AN954=15),2.5,IF(OR(AN954=16,AN954=17,AN954=18),2.58,2.66)))))))))), IF(AU954="Կ-1", IF(AN954=0,1.68,IF(AN954=1,1.73,IF(AN954=2,1.79,IF(AN954=3,1.84,IF(OR(AN954=5,AN954=4),1.9,IF(OR(AN954=6,AN954=7),1.96,IF(OR(AN954=8,AN954=9),2.02,IF(OR(AN954=10,AN954=11,AN954=12),2.08,IF(OR(AN954=13,AN954=14,AN954=15),2.14,IF(OR(AN954=16,AN954=17,AN954=18),2.21,2.28)))))))))), IF(AU954="Կ-2", IF(AN954=0,1.45,IF(AN954=1,1.49,IF(AN954=2,1.54,IF(AN954=3,1.59,IF(OR(AN954=5,AN954=4),1.63,IF(OR(AN954=6,AN954=7),1.68,IF(OR(AN954=8,AN954=9),1.73,IF(OR(AN954=10,AN954=11,AN954=12),1.79,IF(OR(AN954=13,AN954=14,AN954=15),1.84,IF(OR(AN954=16,AN954=17,AN954=18),1.9,1.95)))))))))),IF(AU954="Կ-3", IF(AN954=0,1.25,IF(AN954=1,1.29,IF(AN954=2,1.33,IF(AN954=3,1.37,IF(OR(AN954=5,AN954=4),1.41,IF(OR(AN954=6,AN954=7),1.45,IF(OR(AN954=8,AN954=9),1.49,IF(OR(AN954=10,AN954=11,AN954=12),1.54,IF(OR(AN954=13,AN954=14,AN954=15),1.58,IF(OR(AN954=16,AN954=17,AN954=18),1.63,1.68)))))))))), "Error"))))))))))))</f>
        <v>2.08</v>
      </c>
      <c r="AP954" s="785"/>
      <c r="AQ954" s="786">
        <f>+AO954+AO954*AP954</f>
        <v>2.08</v>
      </c>
      <c r="AR954" s="824">
        <v>66140</v>
      </c>
      <c r="AS954" s="868"/>
      <c r="AT954" s="869"/>
      <c r="AU954" s="867" t="str">
        <f>+AI954</f>
        <v>Կ-1</v>
      </c>
      <c r="AV954" s="824">
        <f>AR954*AQ954</f>
        <v>137571.20000000001</v>
      </c>
      <c r="AW954" s="825">
        <f>AQ954*AR954+AS954+AT954</f>
        <v>137571.20000000001</v>
      </c>
      <c r="AX954" s="796">
        <f>+AW954*13</f>
        <v>1788425.6</v>
      </c>
    </row>
    <row r="955" spans="2:50" s="776" customFormat="1" ht="27.75" thickBot="1">
      <c r="B955" s="1594">
        <v>36</v>
      </c>
      <c r="C955" s="1338" t="s">
        <v>686</v>
      </c>
      <c r="D955" s="1308" t="s">
        <v>541</v>
      </c>
      <c r="E955" s="821">
        <v>1</v>
      </c>
      <c r="F955" s="1329">
        <v>9</v>
      </c>
      <c r="G955" s="794">
        <f>IF(E955&lt;1,0,IF(K955="Բ-1",IF(F955=0,6.94,IF(F955=1,7.17,IF(F955=2,7.41,IF(F955=3,7.66,IF(OR(F955=5,F955=4),7.92,IF(OR(F955=6,F955=7),8.18,IF(OR(F955=8,F955=9),8.46,IF(OR(F955=10,F955=11,F955=12),8.74,IF(OR(F955=13,F955=14,F955=15),9.03,IF(OR(F955=16,F955=17,F955=18),9.33,9.65)))))))))),IF(K955="Բ-2", IF(F955=0,5.71,IF(F955=1,5.89,IF(F955=2,6.09,IF(F955=3,6.29,IF(OR(F955=5,F955=4),6.5,IF(OR(F955=6,F955=7),6.72,IF(OR(F955=8,F955=9),6.94,IF(OR(F955=10,F955=11,F955=12),7.17,IF(OR(F955=13,F955=14,F955=15),7.41,IF(OR(F955=16,F955=17,F955=18),7.65,7.91)))))))))), IF(K955="Գ-1", IF(F955=0,4.7,IF(F955=1,4.86,IF(F955=2,5.01,IF(F955=3,5.18,IF(OR(F955=5,F955=4),5.35,IF(OR(F955=6,F955=7),5.52,IF(OR(F955=8,F955=9),5.71,IF(OR(F955=10,F955=11,F955=12),5.89,IF(OR(F955=13,F955=14,F955=15),6.09,IF(OR(F955=16,F955=17,F955=18),6.29,6.49)))))))))), IF(K955="Գ-2", IF(F955=0,3.88,IF(F955=1,4.01,IF(F955=2,4.14,IF(F955=3,4.27,IF(OR(F955=5,F955=4),4.41,IF(OR(F955=6,F955=7),4.55,IF(OR(F955=8,F955=9),4.7,IF(OR(F955=10,F955=11,F955=12),4.85,IF(OR(F955=13,F955=14,F955=15),5.01,IF(OR(F955=16,F955=17,F955=18),5.17,5.34)))))))))), IF(K955="Գ-3", IF(F955=0,3.21,IF(F955=1,3.31,IF(F955=2,3.42,IF(F955=3,3.53,IF(OR(F955=5,F955=4),3.64,IF(OR(F955=6,F955=7),3.76,IF(OR(F955=8,F955=9),3.88,IF(OR(F955=10,F955=11,F955=12),4.01,IF(OR(F955=13,F955=14,F955=15),4.13,IF(OR(F955=16,F955=17,F955=18),4.27,4.4)))))))))), IF(K955="Ա-1", IF(F955=0,2.66,IF(F955=1,2.75,IF(F955=2,2.83,IF(F955=3,2.92,IF(OR(F955=5,F955=4),3.02,IF(OR(F955=6,F955=7),3.11,IF(OR(F955=8,F955=9),3.21,IF(OR(F955=10,F955=11,F955=12),3.31,IF(OR(F955=13,F955=14,F955=15),3.42,IF(OR(F955=16,F955=17,F955=18),3.53,3.64)))))))))), IF(K955="Ա-2", IF(F955=0,2.28,IF(F955=1,2.35,IF(F955=2,2.43,IF(F955=3,2.5,IF(OR(F955=5,F955=4),2.58,IF(OR(F955=6,F955=7),2.66,IF(OR(F955=8,F955=9),2.75,IF(OR(F955=10,F955=11,F955=12),2.83,IF(OR(F955=13,F955=14,F955=15),2.92,IF(OR(F955=16,F955=17,F955=18),3.01,3.11)))))))))),IF(K955="Ա-3", IF(F955=0,1.96,IF(F955=1,2.02,IF(F955=2,2.08,IF(F955=3,2.15,IF(OR(F955=5,F955=4),2.21,IF(OR(F955=6,F955=7),2.28,IF(OR(F955=8,F955=9),2.35,IF(OR(F955=10,F955=11,F955=12),2.42,IF(OR(F955=13,F955=14,F955=15),2.5,IF(OR(F955=16,F955=17,F955=18),2.58,2.66)))))))))), IF(K955="Կ-1", IF(F955=0,1.68,IF(F955=1,1.73,IF(F955=2,1.79,IF(F955=3,1.84,IF(OR(F955=5,F955=4),1.9,IF(OR(F955=6,F955=7),1.96,IF(OR(F955=8,F955=9),2.02,IF(OR(F955=10,F955=11,F955=12),2.08,IF(OR(F955=13,F955=14,F955=15),2.14,IF(OR(F955=16,F955=17,F955=18),2.21,2.28)))))))))), IF(K955="Կ-2", IF(F955=0,1.45,IF(F955=1,1.49,IF(F955=2,1.54,IF(F955=3,1.59,IF(OR(F955=5,F955=4),1.63,IF(OR(F955=6,F955=7),1.68,IF(OR(F955=8,F955=9),1.73,IF(OR(F955=10,F955=11,F955=12),1.79,IF(OR(F955=13,F955=14,F955=15),1.84,IF(OR(F955=16,F955=17,F955=18),1.9,1.95)))))))))),IF(K955="Կ-3", IF(F955=0,1.25,IF(F955=1,1.29,IF(F955=2,1.33,IF(F955=3,1.37,IF(OR(F955=5,F955=4),1.41,IF(OR(F955=6,F955=7),1.45,IF(OR(F955=8,F955=9),1.49,IF(OR(F955=10,F955=11,F955=12),1.54,IF(OR(F955=13,F955=14,F955=15),1.58,IF(OR(F955=16,F955=17,F955=18),1.63,1.68)))))))))), "Error"))))))))))))</f>
        <v>2.02</v>
      </c>
      <c r="H955" s="823">
        <v>66140</v>
      </c>
      <c r="I955" s="868"/>
      <c r="J955" s="869"/>
      <c r="K955" s="870" t="s">
        <v>97</v>
      </c>
      <c r="L955" s="824">
        <f>H955*G955</f>
        <v>133602.79999999999</v>
      </c>
      <c r="M955" s="825">
        <f t="shared" si="2598"/>
        <v>133602.79999999999</v>
      </c>
      <c r="N955" s="791">
        <f>+M955*13</f>
        <v>1736836.4</v>
      </c>
      <c r="O955" s="820">
        <f t="shared" si="2599"/>
        <v>1</v>
      </c>
      <c r="P955" s="793">
        <f t="shared" si="2600"/>
        <v>10</v>
      </c>
      <c r="Q955" s="794">
        <f>IF(O955&lt;1,0,IF(W955="Բ-1",IF(P955=0,6.94,IF(P955=1,7.17,IF(P955=2,7.41,IF(P955=3,7.66,IF(OR(P955=5,P955=4),7.92,IF(OR(P955=6,P955=7),8.18,IF(OR(P955=8,P955=9),8.46,IF(OR(P955=10,P955=11,P955=12),8.74,IF(OR(P955=13,P955=14,P955=15),9.03,IF(OR(P955=16,P955=17,P955=18),9.33,9.65)))))))))),IF(W955="Բ-2", IF(P955=0,5.71,IF(P955=1,5.89,IF(P955=2,6.09,IF(P955=3,6.29,IF(OR(P955=5,P955=4),6.5,IF(OR(P955=6,P955=7),6.72,IF(OR(P955=8,P955=9),6.94,IF(OR(P955=10,P955=11,P955=12),7.17,IF(OR(P955=13,P955=14,P955=15),7.41,IF(OR(P955=16,P955=17,P955=18),7.65,7.91)))))))))), IF(W955="Գ-1", IF(P955=0,4.7,IF(P955=1,4.86,IF(P955=2,5.01,IF(P955=3,5.18,IF(OR(P955=5,P955=4),5.35,IF(OR(P955=6,P955=7),5.52,IF(OR(P955=8,P955=9),5.71,IF(OR(P955=10,P955=11,P955=12),5.89,IF(OR(P955=13,P955=14,P955=15),6.09,IF(OR(P955=16,P955=17,P955=18),6.29,6.49)))))))))), IF(W955="Գ-2", IF(P955=0,3.88,IF(P955=1,4.01,IF(P955=2,4.14,IF(P955=3,4.27,IF(OR(P955=5,P955=4),4.41,IF(OR(P955=6,P955=7),4.55,IF(OR(P955=8,P955=9),4.7,IF(OR(P955=10,P955=11,P955=12),4.85,IF(OR(P955=13,P955=14,P955=15),5.01,IF(OR(P955=16,P955=17,P955=18),5.17,5.34)))))))))), IF(W955="Գ-3", IF(P955=0,3.21,IF(P955=1,3.31,IF(P955=2,3.42,IF(P955=3,3.53,IF(OR(P955=5,P955=4),3.64,IF(OR(P955=6,P955=7),3.76,IF(OR(P955=8,P955=9),3.88,IF(OR(P955=10,P955=11,P955=12),4.01,IF(OR(P955=13,P955=14,P955=15),4.13,IF(OR(P955=16,P955=17,P955=18),4.27,4.4)))))))))), IF(W955="Ա-1", IF(P955=0,2.66,IF(P955=1,2.75,IF(P955=2,2.83,IF(P955=3,2.92,IF(OR(P955=5,P955=4),3.02,IF(OR(P955=6,P955=7),3.11,IF(OR(P955=8,P955=9),3.21,IF(OR(P955=10,P955=11,P955=12),3.31,IF(OR(P955=13,P955=14,P955=15),3.42,IF(OR(P955=16,P955=17,P955=18),3.53,3.64)))))))))), IF(W955="Ա-2", IF(P955=0,2.28,IF(P955=1,2.35,IF(P955=2,2.43,IF(P955=3,2.5,IF(OR(P955=5,P955=4),2.58,IF(OR(P955=6,P955=7),2.66,IF(OR(P955=8,P955=9),2.75,IF(OR(P955=10,P955=11,P955=12),2.83,IF(OR(P955=13,P955=14,P955=15),2.92,IF(OR(P955=16,P955=17,P955=18),3.01,3.11)))))))))),IF(W955="Ա-3", IF(P955=0,1.96,IF(P955=1,2.02,IF(P955=2,2.08,IF(P955=3,2.15,IF(OR(P955=5,P955=4),2.21,IF(OR(P955=6,P955=7),2.28,IF(OR(P955=8,P955=9),2.35,IF(OR(P955=10,P955=11,P955=12),2.42,IF(OR(P955=13,P955=14,P955=15),2.5,IF(OR(P955=16,P955=17,P955=18),2.58,2.66)))))))))), IF(W955="Կ-1", IF(P955=0,1.68,IF(P955=1,1.73,IF(P955=2,1.79,IF(P955=3,1.84,IF(OR(P955=5,P955=4),1.9,IF(OR(P955=6,P955=7),1.96,IF(OR(P955=8,P955=9),2.02,IF(OR(P955=10,P955=11,P955=12),2.08,IF(OR(P955=13,P955=14,P955=15),2.14,IF(OR(P955=16,P955=17,P955=18),2.21,2.28)))))))))), IF(W955="Կ-2", IF(P955=0,1.45,IF(P955=1,1.49,IF(P955=2,1.54,IF(P955=3,1.59,IF(OR(P955=5,P955=4),1.63,IF(OR(P955=6,P955=7),1.68,IF(OR(P955=8,P955=9),1.73,IF(OR(P955=10,P955=11,P955=12),1.79,IF(OR(P955=13,P955=14,P955=15),1.84,IF(OR(P955=16,P955=17,P955=18),1.9,1.95)))))))))),IF(W955="Կ-3", IF(P955=0,1.25,IF(P955=1,1.29,IF(P955=2,1.33,IF(P955=3,1.37,IF(OR(P955=5,P955=4),1.41,IF(OR(P955=6,P955=7),1.45,IF(OR(P955=8,P955=9),1.49,IF(OR(P955=10,P955=11,P955=12),1.54,IF(OR(P955=13,P955=14,P955=15),1.58,IF(OR(P955=16,P955=17,P955=18),1.63,1.68)))))))))), "Error"))))))))))))</f>
        <v>2.08</v>
      </c>
      <c r="R955" s="785"/>
      <c r="S955" s="786">
        <f>+Q955+Q955*R955</f>
        <v>2.08</v>
      </c>
      <c r="T955" s="787">
        <v>66140</v>
      </c>
      <c r="U955" s="868"/>
      <c r="V955" s="869"/>
      <c r="W955" s="864" t="str">
        <f t="shared" si="2601"/>
        <v>Կ-1</v>
      </c>
      <c r="X955" s="787">
        <f>T955*S955</f>
        <v>137571.20000000001</v>
      </c>
      <c r="Y955" s="790">
        <f>S955*T955+U955+V955</f>
        <v>137571.20000000001</v>
      </c>
      <c r="Z955" s="796">
        <f>+Y955*13</f>
        <v>1788425.6</v>
      </c>
      <c r="AA955" s="792">
        <f>+O955</f>
        <v>1</v>
      </c>
      <c r="AB955" s="793">
        <f>+P955+1</f>
        <v>11</v>
      </c>
      <c r="AC955" s="794">
        <f>IF(AA955&lt;1,0,IF(AI955="Բ-1",IF(AB955=0,6.94,IF(AB955=1,7.17,IF(AB955=2,7.41,IF(AB955=3,7.66,IF(OR(AB955=5,AB955=4),7.92,IF(OR(AB955=6,AB955=7),8.18,IF(OR(AB955=8,AB955=9),8.46,IF(OR(AB955=10,AB955=11,AB955=12),8.74,IF(OR(AB955=13,AB955=14,AB955=15),9.03,IF(OR(AB955=16,AB955=17,AB955=18),9.33,9.65)))))))))),IF(AI955="Բ-2", IF(AB955=0,5.71,IF(AB955=1,5.89,IF(AB955=2,6.09,IF(AB955=3,6.29,IF(OR(AB955=5,AB955=4),6.5,IF(OR(AB955=6,AB955=7),6.72,IF(OR(AB955=8,AB955=9),6.94,IF(OR(AB955=10,AB955=11,AB955=12),7.17,IF(OR(AB955=13,AB955=14,AB955=15),7.41,IF(OR(AB955=16,AB955=17,AB955=18),7.65,7.91)))))))))), IF(AI955="Գ-1", IF(AB955=0,4.7,IF(AB955=1,4.86,IF(AB955=2,5.01,IF(AB955=3,5.18,IF(OR(AB955=5,AB955=4),5.35,IF(OR(AB955=6,AB955=7),5.52,IF(OR(AB955=8,AB955=9),5.71,IF(OR(AB955=10,AB955=11,AB955=12),5.89,IF(OR(AB955=13,AB955=14,AB955=15),6.09,IF(OR(AB955=16,AB955=17,AB955=18),6.29,6.49)))))))))), IF(AI955="Գ-2", IF(AB955=0,3.88,IF(AB955=1,4.01,IF(AB955=2,4.14,IF(AB955=3,4.27,IF(OR(AB955=5,AB955=4),4.41,IF(OR(AB955=6,AB955=7),4.55,IF(OR(AB955=8,AB955=9),4.7,IF(OR(AB955=10,AB955=11,AB955=12),4.85,IF(OR(AB955=13,AB955=14,AB955=15),5.01,IF(OR(AB955=16,AB955=17,AB955=18),5.17,5.34)))))))))), IF(AI955="Գ-3", IF(AB955=0,3.21,IF(AB955=1,3.31,IF(AB955=2,3.42,IF(AB955=3,3.53,IF(OR(AB955=5,AB955=4),3.64,IF(OR(AB955=6,AB955=7),3.76,IF(OR(AB955=8,AB955=9),3.88,IF(OR(AB955=10,AB955=11,AB955=12),4.01,IF(OR(AB955=13,AB955=14,AB955=15),4.13,IF(OR(AB955=16,AB955=17,AB955=18),4.27,4.4)))))))))), IF(AI955="Ա-1", IF(AB955=0,2.66,IF(AB955=1,2.75,IF(AB955=2,2.83,IF(AB955=3,2.92,IF(OR(AB955=5,AB955=4),3.02,IF(OR(AB955=6,AB955=7),3.11,IF(OR(AB955=8,AB955=9),3.21,IF(OR(AB955=10,AB955=11,AB955=12),3.31,IF(OR(AB955=13,AB955=14,AB955=15),3.42,IF(OR(AB955=16,AB955=17,AB955=18),3.53,3.64)))))))))), IF(AI955="Ա-2", IF(AB955=0,2.28,IF(AB955=1,2.35,IF(AB955=2,2.43,IF(AB955=3,2.5,IF(OR(AB955=5,AB955=4),2.58,IF(OR(AB955=6,AB955=7),2.66,IF(OR(AB955=8,AB955=9),2.75,IF(OR(AB955=10,AB955=11,AB955=12),2.83,IF(OR(AB955=13,AB955=14,AB955=15),2.92,IF(OR(AB955=16,AB955=17,AB955=18),3.01,3.11)))))))))),IF(AI955="Ա-3", IF(AB955=0,1.96,IF(AB955=1,2.02,IF(AB955=2,2.08,IF(AB955=3,2.15,IF(OR(AB955=5,AB955=4),2.21,IF(OR(AB955=6,AB955=7),2.28,IF(OR(AB955=8,AB955=9),2.35,IF(OR(AB955=10,AB955=11,AB955=12),2.42,IF(OR(AB955=13,AB955=14,AB955=15),2.5,IF(OR(AB955=16,AB955=17,AB955=18),2.58,2.66)))))))))), IF(AI955="Կ-1", IF(AB955=0,1.68,IF(AB955=1,1.73,IF(AB955=2,1.79,IF(AB955=3,1.84,IF(OR(AB955=5,AB955=4),1.9,IF(OR(AB955=6,AB955=7),1.96,IF(OR(AB955=8,AB955=9),2.02,IF(OR(AB955=10,AB955=11,AB955=12),2.08,IF(OR(AB955=13,AB955=14,AB955=15),2.14,IF(OR(AB955=16,AB955=17,AB955=18),2.21,2.28)))))))))), IF(AI955="Կ-2", IF(AB955=0,1.45,IF(AB955=1,1.49,IF(AB955=2,1.54,IF(AB955=3,1.59,IF(OR(AB955=5,AB955=4),1.63,IF(OR(AB955=6,AB955=7),1.68,IF(OR(AB955=8,AB955=9),1.73,IF(OR(AB955=10,AB955=11,AB955=12),1.79,IF(OR(AB955=13,AB955=14,AB955=15),1.84,IF(OR(AB955=16,AB955=17,AB955=18),1.9,1.95)))))))))),IF(AI955="Կ-3", IF(AB955=0,1.25,IF(AB955=1,1.29,IF(AB955=2,1.33,IF(AB955=3,1.37,IF(OR(AB955=5,AB955=4),1.41,IF(OR(AB955=6,AB955=7),1.45,IF(OR(AB955=8,AB955=9),1.49,IF(OR(AB955=10,AB955=11,AB955=12),1.54,IF(OR(AB955=13,AB955=14,AB955=15),1.58,IF(OR(AB955=16,AB955=17,AB955=18),1.63,1.68)))))))))), "Error"))))))))))))</f>
        <v>2.08</v>
      </c>
      <c r="AD955" s="785"/>
      <c r="AE955" s="786">
        <f>+AC955+AC955*AD955</f>
        <v>2.08</v>
      </c>
      <c r="AF955" s="787">
        <v>66140</v>
      </c>
      <c r="AG955" s="868"/>
      <c r="AH955" s="869"/>
      <c r="AI955" s="863" t="str">
        <f>+W955</f>
        <v>Կ-1</v>
      </c>
      <c r="AJ955" s="787">
        <f>AF955*AE955</f>
        <v>137571.20000000001</v>
      </c>
      <c r="AK955" s="790">
        <f>AE955*AF955+AG955+AH955</f>
        <v>137571.20000000001</v>
      </c>
      <c r="AL955" s="796">
        <f>+AK955*13</f>
        <v>1788425.6</v>
      </c>
      <c r="AM955" s="871">
        <f>+AA955</f>
        <v>1</v>
      </c>
      <c r="AN955" s="866">
        <f>+AB955+1</f>
        <v>12</v>
      </c>
      <c r="AO955" s="794">
        <f>IF(AM955&lt;1,0,IF(AU955="Բ-1",IF(AN955=0,6.94,IF(AN955=1,7.17,IF(AN955=2,7.41,IF(AN955=3,7.66,IF(OR(AN955=5,AN955=4),7.92,IF(OR(AN955=6,AN955=7),8.18,IF(OR(AN955=8,AN955=9),8.46,IF(OR(AN955=10,AN955=11,AN955=12),8.74,IF(OR(AN955=13,AN955=14,AN955=15),9.03,IF(OR(AN955=16,AN955=17,AN955=18),9.33,9.65)))))))))),IF(AU955="Բ-2", IF(AN955=0,5.71,IF(AN955=1,5.89,IF(AN955=2,6.09,IF(AN955=3,6.29,IF(OR(AN955=5,AN955=4),6.5,IF(OR(AN955=6,AN955=7),6.72,IF(OR(AN955=8,AN955=9),6.94,IF(OR(AN955=10,AN955=11,AN955=12),7.17,IF(OR(AN955=13,AN955=14,AN955=15),7.41,IF(OR(AN955=16,AN955=17,AN955=18),7.65,7.91)))))))))), IF(AU955="Գ-1", IF(AN955=0,4.7,IF(AN955=1,4.86,IF(AN955=2,5.01,IF(AN955=3,5.18,IF(OR(AN955=5,AN955=4),5.35,IF(OR(AN955=6,AN955=7),5.52,IF(OR(AN955=8,AN955=9),5.71,IF(OR(AN955=10,AN955=11,AN955=12),5.89,IF(OR(AN955=13,AN955=14,AN955=15),6.09,IF(OR(AN955=16,AN955=17,AN955=18),6.29,6.49)))))))))), IF(AU955="Գ-2", IF(AN955=0,3.88,IF(AN955=1,4.01,IF(AN955=2,4.14,IF(AN955=3,4.27,IF(OR(AN955=5,AN955=4),4.41,IF(OR(AN955=6,AN955=7),4.55,IF(OR(AN955=8,AN955=9),4.7,IF(OR(AN955=10,AN955=11,AN955=12),4.85,IF(OR(AN955=13,AN955=14,AN955=15),5.01,IF(OR(AN955=16,AN955=17,AN955=18),5.17,5.34)))))))))), IF(AU955="Գ-3", IF(AN955=0,3.21,IF(AN955=1,3.31,IF(AN955=2,3.42,IF(AN955=3,3.53,IF(OR(AN955=5,AN955=4),3.64,IF(OR(AN955=6,AN955=7),3.76,IF(OR(AN955=8,AN955=9),3.88,IF(OR(AN955=10,AN955=11,AN955=12),4.01,IF(OR(AN955=13,AN955=14,AN955=15),4.13,IF(OR(AN955=16,AN955=17,AN955=18),4.27,4.4)))))))))), IF(AU955="Ա-1", IF(AN955=0,2.66,IF(AN955=1,2.75,IF(AN955=2,2.83,IF(AN955=3,2.92,IF(OR(AN955=5,AN955=4),3.02,IF(OR(AN955=6,AN955=7),3.11,IF(OR(AN955=8,AN955=9),3.21,IF(OR(AN955=10,AN955=11,AN955=12),3.31,IF(OR(AN955=13,AN955=14,AN955=15),3.42,IF(OR(AN955=16,AN955=17,AN955=18),3.53,3.64)))))))))), IF(AU955="Ա-2", IF(AN955=0,2.28,IF(AN955=1,2.35,IF(AN955=2,2.43,IF(AN955=3,2.5,IF(OR(AN955=5,AN955=4),2.58,IF(OR(AN955=6,AN955=7),2.66,IF(OR(AN955=8,AN955=9),2.75,IF(OR(AN955=10,AN955=11,AN955=12),2.83,IF(OR(AN955=13,AN955=14,AN955=15),2.92,IF(OR(AN955=16,AN955=17,AN955=18),3.01,3.11)))))))))),IF(AU955="Ա-3", IF(AN955=0,1.96,IF(AN955=1,2.02,IF(AN955=2,2.08,IF(AN955=3,2.15,IF(OR(AN955=5,AN955=4),2.21,IF(OR(AN955=6,AN955=7),2.28,IF(OR(AN955=8,AN955=9),2.35,IF(OR(AN955=10,AN955=11,AN955=12),2.42,IF(OR(AN955=13,AN955=14,AN955=15),2.5,IF(OR(AN955=16,AN955=17,AN955=18),2.58,2.66)))))))))), IF(AU955="Կ-1", IF(AN955=0,1.68,IF(AN955=1,1.73,IF(AN955=2,1.79,IF(AN955=3,1.84,IF(OR(AN955=5,AN955=4),1.9,IF(OR(AN955=6,AN955=7),1.96,IF(OR(AN955=8,AN955=9),2.02,IF(OR(AN955=10,AN955=11,AN955=12),2.08,IF(OR(AN955=13,AN955=14,AN955=15),2.14,IF(OR(AN955=16,AN955=17,AN955=18),2.21,2.28)))))))))), IF(AU955="Կ-2", IF(AN955=0,1.45,IF(AN955=1,1.49,IF(AN955=2,1.54,IF(AN955=3,1.59,IF(OR(AN955=5,AN955=4),1.63,IF(OR(AN955=6,AN955=7),1.68,IF(OR(AN955=8,AN955=9),1.73,IF(OR(AN955=10,AN955=11,AN955=12),1.79,IF(OR(AN955=13,AN955=14,AN955=15),1.84,IF(OR(AN955=16,AN955=17,AN955=18),1.9,1.95)))))))))),IF(AU955="Կ-3", IF(AN955=0,1.25,IF(AN955=1,1.29,IF(AN955=2,1.33,IF(AN955=3,1.37,IF(OR(AN955=5,AN955=4),1.41,IF(OR(AN955=6,AN955=7),1.45,IF(OR(AN955=8,AN955=9),1.49,IF(OR(AN955=10,AN955=11,AN955=12),1.54,IF(OR(AN955=13,AN955=14,AN955=15),1.58,IF(OR(AN955=16,AN955=17,AN955=18),1.63,1.68)))))))))), "Error"))))))))))))</f>
        <v>2.08</v>
      </c>
      <c r="AP955" s="785"/>
      <c r="AQ955" s="786">
        <f>+AO955+AO955*AP955</f>
        <v>2.08</v>
      </c>
      <c r="AR955" s="824">
        <v>66140</v>
      </c>
      <c r="AS955" s="868"/>
      <c r="AT955" s="869"/>
      <c r="AU955" s="867" t="str">
        <f>+AI955</f>
        <v>Կ-1</v>
      </c>
      <c r="AV955" s="824">
        <f>AR955*AQ955</f>
        <v>137571.20000000001</v>
      </c>
      <c r="AW955" s="825">
        <f>AQ955*AR955+AS955+AT955</f>
        <v>137571.20000000001</v>
      </c>
      <c r="AX955" s="796">
        <f>+AW955*13</f>
        <v>1788425.6</v>
      </c>
    </row>
    <row r="956" spans="2:50" s="776" customFormat="1" ht="14.25" thickBot="1">
      <c r="B956" s="1594">
        <v>37</v>
      </c>
      <c r="C956" s="1336" t="s">
        <v>2413</v>
      </c>
      <c r="D956" s="656" t="s">
        <v>280</v>
      </c>
      <c r="E956" s="821">
        <v>1</v>
      </c>
      <c r="F956" s="1329">
        <v>1</v>
      </c>
      <c r="G956" s="794">
        <f t="shared" si="2602"/>
        <v>1.73</v>
      </c>
      <c r="H956" s="823">
        <v>66140</v>
      </c>
      <c r="I956" s="868"/>
      <c r="J956" s="869"/>
      <c r="K956" s="870" t="s">
        <v>97</v>
      </c>
      <c r="L956" s="824">
        <f t="shared" si="2603"/>
        <v>114422.2</v>
      </c>
      <c r="M956" s="825">
        <f t="shared" si="2598"/>
        <v>114422.2</v>
      </c>
      <c r="N956" s="791">
        <f t="shared" si="2604"/>
        <v>1487488.5999999999</v>
      </c>
      <c r="O956" s="820">
        <f t="shared" si="2599"/>
        <v>1</v>
      </c>
      <c r="P956" s="793">
        <f t="shared" si="2600"/>
        <v>2</v>
      </c>
      <c r="Q956" s="794">
        <f t="shared" si="2605"/>
        <v>1.79</v>
      </c>
      <c r="R956" s="785"/>
      <c r="S956" s="786">
        <f t="shared" si="2606"/>
        <v>1.79</v>
      </c>
      <c r="T956" s="787">
        <v>66140</v>
      </c>
      <c r="U956" s="868"/>
      <c r="V956" s="869"/>
      <c r="W956" s="864" t="str">
        <f t="shared" si="2601"/>
        <v>Կ-1</v>
      </c>
      <c r="X956" s="787">
        <f t="shared" si="2607"/>
        <v>118390.6</v>
      </c>
      <c r="Y956" s="790">
        <f t="shared" si="2608"/>
        <v>118390.6</v>
      </c>
      <c r="Z956" s="796">
        <f t="shared" si="2609"/>
        <v>1539077.8</v>
      </c>
      <c r="AA956" s="792">
        <f t="shared" si="2610"/>
        <v>1</v>
      </c>
      <c r="AB956" s="793">
        <f t="shared" si="2611"/>
        <v>3</v>
      </c>
      <c r="AC956" s="794">
        <f t="shared" si="2612"/>
        <v>1.84</v>
      </c>
      <c r="AD956" s="785"/>
      <c r="AE956" s="786">
        <f t="shared" si="2613"/>
        <v>1.84</v>
      </c>
      <c r="AF956" s="787">
        <v>66140</v>
      </c>
      <c r="AG956" s="868"/>
      <c r="AH956" s="869"/>
      <c r="AI956" s="863" t="str">
        <f t="shared" si="2614"/>
        <v>Կ-1</v>
      </c>
      <c r="AJ956" s="787">
        <f t="shared" si="2615"/>
        <v>121697.60000000001</v>
      </c>
      <c r="AK956" s="790">
        <f t="shared" si="2616"/>
        <v>121697.60000000001</v>
      </c>
      <c r="AL956" s="796">
        <f t="shared" si="2617"/>
        <v>1582068.8</v>
      </c>
      <c r="AM956" s="871">
        <f t="shared" si="2618"/>
        <v>1</v>
      </c>
      <c r="AN956" s="866">
        <f t="shared" si="2619"/>
        <v>4</v>
      </c>
      <c r="AO956" s="794">
        <f t="shared" si="2620"/>
        <v>1.9</v>
      </c>
      <c r="AP956" s="785"/>
      <c r="AQ956" s="786">
        <f t="shared" si="2621"/>
        <v>1.9</v>
      </c>
      <c r="AR956" s="824">
        <v>66140</v>
      </c>
      <c r="AS956" s="868"/>
      <c r="AT956" s="869"/>
      <c r="AU956" s="867" t="str">
        <f t="shared" si="2622"/>
        <v>Կ-1</v>
      </c>
      <c r="AV956" s="824">
        <f t="shared" si="2623"/>
        <v>125666</v>
      </c>
      <c r="AW956" s="825">
        <f t="shared" si="2624"/>
        <v>125666</v>
      </c>
      <c r="AX956" s="796">
        <f t="shared" si="2625"/>
        <v>1633658</v>
      </c>
    </row>
    <row r="957" spans="2:50" s="776" customFormat="1" ht="14.25" thickBot="1">
      <c r="B957" s="1594">
        <v>38</v>
      </c>
      <c r="C957" s="1336" t="s">
        <v>2414</v>
      </c>
      <c r="D957" s="656" t="s">
        <v>280</v>
      </c>
      <c r="E957" s="821">
        <v>1</v>
      </c>
      <c r="F957" s="1329">
        <v>3</v>
      </c>
      <c r="G957" s="794">
        <f t="shared" ref="G957:G978" si="2626">IF(E957&lt;1,0,IF(K957="Բ-1",IF(F957=0,6.94,IF(F957=1,7.17,IF(F957=2,7.41,IF(F957=3,7.66,IF(OR(F957=5,F957=4),7.92,IF(OR(F957=6,F957=7),8.18,IF(OR(F957=8,F957=9),8.46,IF(OR(F957=10,F957=11,F957=12),8.74,IF(OR(F957=13,F957=14,F957=15),9.03,IF(OR(F957=16,F957=17,F957=18),9.33,9.65)))))))))),IF(K957="Բ-2", IF(F957=0,5.71,IF(F957=1,5.89,IF(F957=2,6.09,IF(F957=3,6.29,IF(OR(F957=5,F957=4),6.5,IF(OR(F957=6,F957=7),6.72,IF(OR(F957=8,F957=9),6.94,IF(OR(F957=10,F957=11,F957=12),7.17,IF(OR(F957=13,F957=14,F957=15),7.41,IF(OR(F957=16,F957=17,F957=18),7.65,7.91)))))))))), IF(K957="Գ-1", IF(F957=0,4.7,IF(F957=1,4.86,IF(F957=2,5.01,IF(F957=3,5.18,IF(OR(F957=5,F957=4),5.35,IF(OR(F957=6,F957=7),5.52,IF(OR(F957=8,F957=9),5.71,IF(OR(F957=10,F957=11,F957=12),5.89,IF(OR(F957=13,F957=14,F957=15),6.09,IF(OR(F957=16,F957=17,F957=18),6.29,6.49)))))))))), IF(K957="Գ-2", IF(F957=0,3.88,IF(F957=1,4.01,IF(F957=2,4.14,IF(F957=3,4.27,IF(OR(F957=5,F957=4),4.41,IF(OR(F957=6,F957=7),4.55,IF(OR(F957=8,F957=9),4.7,IF(OR(F957=10,F957=11,F957=12),4.85,IF(OR(F957=13,F957=14,F957=15),5.01,IF(OR(F957=16,F957=17,F957=18),5.17,5.34)))))))))), IF(K957="Գ-3", IF(F957=0,3.21,IF(F957=1,3.31,IF(F957=2,3.42,IF(F957=3,3.53,IF(OR(F957=5,F957=4),3.64,IF(OR(F957=6,F957=7),3.76,IF(OR(F957=8,F957=9),3.88,IF(OR(F957=10,F957=11,F957=12),4.01,IF(OR(F957=13,F957=14,F957=15),4.13,IF(OR(F957=16,F957=17,F957=18),4.27,4.4)))))))))), IF(K957="Ա-1", IF(F957=0,2.66,IF(F957=1,2.75,IF(F957=2,2.83,IF(F957=3,2.92,IF(OR(F957=5,F957=4),3.02,IF(OR(F957=6,F957=7),3.11,IF(OR(F957=8,F957=9),3.21,IF(OR(F957=10,F957=11,F957=12),3.31,IF(OR(F957=13,F957=14,F957=15),3.42,IF(OR(F957=16,F957=17,F957=18),3.53,3.64)))))))))), IF(K957="Ա-2", IF(F957=0,2.28,IF(F957=1,2.35,IF(F957=2,2.43,IF(F957=3,2.5,IF(OR(F957=5,F957=4),2.58,IF(OR(F957=6,F957=7),2.66,IF(OR(F957=8,F957=9),2.75,IF(OR(F957=10,F957=11,F957=12),2.83,IF(OR(F957=13,F957=14,F957=15),2.92,IF(OR(F957=16,F957=17,F957=18),3.01,3.11)))))))))),IF(K957="Ա-3", IF(F957=0,1.96,IF(F957=1,2.02,IF(F957=2,2.08,IF(F957=3,2.15,IF(OR(F957=5,F957=4),2.21,IF(OR(F957=6,F957=7),2.28,IF(OR(F957=8,F957=9),2.35,IF(OR(F957=10,F957=11,F957=12),2.42,IF(OR(F957=13,F957=14,F957=15),2.5,IF(OR(F957=16,F957=17,F957=18),2.58,2.66)))))))))), IF(K957="Կ-1", IF(F957=0,1.68,IF(F957=1,1.73,IF(F957=2,1.79,IF(F957=3,1.84,IF(OR(F957=5,F957=4),1.9,IF(OR(F957=6,F957=7),1.96,IF(OR(F957=8,F957=9),2.02,IF(OR(F957=10,F957=11,F957=12),2.08,IF(OR(F957=13,F957=14,F957=15),2.14,IF(OR(F957=16,F957=17,F957=18),2.21,2.28)))))))))), IF(K957="Կ-2", IF(F957=0,1.45,IF(F957=1,1.49,IF(F957=2,1.54,IF(F957=3,1.59,IF(OR(F957=5,F957=4),1.63,IF(OR(F957=6,F957=7),1.68,IF(OR(F957=8,F957=9),1.73,IF(OR(F957=10,F957=11,F957=12),1.79,IF(OR(F957=13,F957=14,F957=15),1.84,IF(OR(F957=16,F957=17,F957=18),1.9,1.95)))))))))),IF(K957="Կ-3", IF(F957=0,1.25,IF(F957=1,1.29,IF(F957=2,1.33,IF(F957=3,1.37,IF(OR(F957=5,F957=4),1.41,IF(OR(F957=6,F957=7),1.45,IF(OR(F957=8,F957=9),1.49,IF(OR(F957=10,F957=11,F957=12),1.54,IF(OR(F957=13,F957=14,F957=15),1.58,IF(OR(F957=16,F957=17,F957=18),1.63,1.68)))))))))), "Error"))))))))))))</f>
        <v>1.84</v>
      </c>
      <c r="H957" s="823">
        <v>66140</v>
      </c>
      <c r="I957" s="868"/>
      <c r="J957" s="869"/>
      <c r="K957" s="870" t="s">
        <v>97</v>
      </c>
      <c r="L957" s="824">
        <f t="shared" ref="L957:L978" si="2627">H957*G957</f>
        <v>121697.60000000001</v>
      </c>
      <c r="M957" s="825">
        <f t="shared" si="2598"/>
        <v>121697.60000000001</v>
      </c>
      <c r="N957" s="791">
        <f t="shared" ref="N957:N978" si="2628">+M957*13</f>
        <v>1582068.8</v>
      </c>
      <c r="O957" s="820">
        <f t="shared" si="2599"/>
        <v>1</v>
      </c>
      <c r="P957" s="793">
        <f t="shared" si="2600"/>
        <v>4</v>
      </c>
      <c r="Q957" s="794">
        <f t="shared" ref="Q957:Q978" si="2629">IF(O957&lt;1,0,IF(W957="Բ-1",IF(P957=0,6.94,IF(P957=1,7.17,IF(P957=2,7.41,IF(P957=3,7.66,IF(OR(P957=5,P957=4),7.92,IF(OR(P957=6,P957=7),8.18,IF(OR(P957=8,P957=9),8.46,IF(OR(P957=10,P957=11,P957=12),8.74,IF(OR(P957=13,P957=14,P957=15),9.03,IF(OR(P957=16,P957=17,P957=18),9.33,9.65)))))))))),IF(W957="Բ-2", IF(P957=0,5.71,IF(P957=1,5.89,IF(P957=2,6.09,IF(P957=3,6.29,IF(OR(P957=5,P957=4),6.5,IF(OR(P957=6,P957=7),6.72,IF(OR(P957=8,P957=9),6.94,IF(OR(P957=10,P957=11,P957=12),7.17,IF(OR(P957=13,P957=14,P957=15),7.41,IF(OR(P957=16,P957=17,P957=18),7.65,7.91)))))))))), IF(W957="Գ-1", IF(P957=0,4.7,IF(P957=1,4.86,IF(P957=2,5.01,IF(P957=3,5.18,IF(OR(P957=5,P957=4),5.35,IF(OR(P957=6,P957=7),5.52,IF(OR(P957=8,P957=9),5.71,IF(OR(P957=10,P957=11,P957=12),5.89,IF(OR(P957=13,P957=14,P957=15),6.09,IF(OR(P957=16,P957=17,P957=18),6.29,6.49)))))))))), IF(W957="Գ-2", IF(P957=0,3.88,IF(P957=1,4.01,IF(P957=2,4.14,IF(P957=3,4.27,IF(OR(P957=5,P957=4),4.41,IF(OR(P957=6,P957=7),4.55,IF(OR(P957=8,P957=9),4.7,IF(OR(P957=10,P957=11,P957=12),4.85,IF(OR(P957=13,P957=14,P957=15),5.01,IF(OR(P957=16,P957=17,P957=18),5.17,5.34)))))))))), IF(W957="Գ-3", IF(P957=0,3.21,IF(P957=1,3.31,IF(P957=2,3.42,IF(P957=3,3.53,IF(OR(P957=5,P957=4),3.64,IF(OR(P957=6,P957=7),3.76,IF(OR(P957=8,P957=9),3.88,IF(OR(P957=10,P957=11,P957=12),4.01,IF(OR(P957=13,P957=14,P957=15),4.13,IF(OR(P957=16,P957=17,P957=18),4.27,4.4)))))))))), IF(W957="Ա-1", IF(P957=0,2.66,IF(P957=1,2.75,IF(P957=2,2.83,IF(P957=3,2.92,IF(OR(P957=5,P957=4),3.02,IF(OR(P957=6,P957=7),3.11,IF(OR(P957=8,P957=9),3.21,IF(OR(P957=10,P957=11,P957=12),3.31,IF(OR(P957=13,P957=14,P957=15),3.42,IF(OR(P957=16,P957=17,P957=18),3.53,3.64)))))))))), IF(W957="Ա-2", IF(P957=0,2.28,IF(P957=1,2.35,IF(P957=2,2.43,IF(P957=3,2.5,IF(OR(P957=5,P957=4),2.58,IF(OR(P957=6,P957=7),2.66,IF(OR(P957=8,P957=9),2.75,IF(OR(P957=10,P957=11,P957=12),2.83,IF(OR(P957=13,P957=14,P957=15),2.92,IF(OR(P957=16,P957=17,P957=18),3.01,3.11)))))))))),IF(W957="Ա-3", IF(P957=0,1.96,IF(P957=1,2.02,IF(P957=2,2.08,IF(P957=3,2.15,IF(OR(P957=5,P957=4),2.21,IF(OR(P957=6,P957=7),2.28,IF(OR(P957=8,P957=9),2.35,IF(OR(P957=10,P957=11,P957=12),2.42,IF(OR(P957=13,P957=14,P957=15),2.5,IF(OR(P957=16,P957=17,P957=18),2.58,2.66)))))))))), IF(W957="Կ-1", IF(P957=0,1.68,IF(P957=1,1.73,IF(P957=2,1.79,IF(P957=3,1.84,IF(OR(P957=5,P957=4),1.9,IF(OR(P957=6,P957=7),1.96,IF(OR(P957=8,P957=9),2.02,IF(OR(P957=10,P957=11,P957=12),2.08,IF(OR(P957=13,P957=14,P957=15),2.14,IF(OR(P957=16,P957=17,P957=18),2.21,2.28)))))))))), IF(W957="Կ-2", IF(P957=0,1.45,IF(P957=1,1.49,IF(P957=2,1.54,IF(P957=3,1.59,IF(OR(P957=5,P957=4),1.63,IF(OR(P957=6,P957=7),1.68,IF(OR(P957=8,P957=9),1.73,IF(OR(P957=10,P957=11,P957=12),1.79,IF(OR(P957=13,P957=14,P957=15),1.84,IF(OR(P957=16,P957=17,P957=18),1.9,1.95)))))))))),IF(W957="Կ-3", IF(P957=0,1.25,IF(P957=1,1.29,IF(P957=2,1.33,IF(P957=3,1.37,IF(OR(P957=5,P957=4),1.41,IF(OR(P957=6,P957=7),1.45,IF(OR(P957=8,P957=9),1.49,IF(OR(P957=10,P957=11,P957=12),1.54,IF(OR(P957=13,P957=14,P957=15),1.58,IF(OR(P957=16,P957=17,P957=18),1.63,1.68)))))))))), "Error"))))))))))))</f>
        <v>1.9</v>
      </c>
      <c r="R957" s="785"/>
      <c r="S957" s="786">
        <f t="shared" ref="S957:S978" si="2630">+Q957+Q957*R957</f>
        <v>1.9</v>
      </c>
      <c r="T957" s="787">
        <v>66140</v>
      </c>
      <c r="U957" s="868"/>
      <c r="V957" s="869"/>
      <c r="W957" s="864" t="str">
        <f t="shared" si="2601"/>
        <v>Կ-1</v>
      </c>
      <c r="X957" s="787">
        <f t="shared" ref="X957:X978" si="2631">T957*S957</f>
        <v>125666</v>
      </c>
      <c r="Y957" s="790">
        <f t="shared" ref="Y957:Y978" si="2632">S957*T957+U957+V957</f>
        <v>125666</v>
      </c>
      <c r="Z957" s="796">
        <f t="shared" ref="Z957:Z978" si="2633">+Y957*13</f>
        <v>1633658</v>
      </c>
      <c r="AA957" s="792">
        <f t="shared" ref="AA957:AA978" si="2634">+O957</f>
        <v>1</v>
      </c>
      <c r="AB957" s="793">
        <f t="shared" ref="AB957:AB978" si="2635">+P957+1</f>
        <v>5</v>
      </c>
      <c r="AC957" s="794">
        <f t="shared" ref="AC957:AC978" si="2636">IF(AA957&lt;1,0,IF(AI957="Բ-1",IF(AB957=0,6.94,IF(AB957=1,7.17,IF(AB957=2,7.41,IF(AB957=3,7.66,IF(OR(AB957=5,AB957=4),7.92,IF(OR(AB957=6,AB957=7),8.18,IF(OR(AB957=8,AB957=9),8.46,IF(OR(AB957=10,AB957=11,AB957=12),8.74,IF(OR(AB957=13,AB957=14,AB957=15),9.03,IF(OR(AB957=16,AB957=17,AB957=18),9.33,9.65)))))))))),IF(AI957="Բ-2", IF(AB957=0,5.71,IF(AB957=1,5.89,IF(AB957=2,6.09,IF(AB957=3,6.29,IF(OR(AB957=5,AB957=4),6.5,IF(OR(AB957=6,AB957=7),6.72,IF(OR(AB957=8,AB957=9),6.94,IF(OR(AB957=10,AB957=11,AB957=12),7.17,IF(OR(AB957=13,AB957=14,AB957=15),7.41,IF(OR(AB957=16,AB957=17,AB957=18),7.65,7.91)))))))))), IF(AI957="Գ-1", IF(AB957=0,4.7,IF(AB957=1,4.86,IF(AB957=2,5.01,IF(AB957=3,5.18,IF(OR(AB957=5,AB957=4),5.35,IF(OR(AB957=6,AB957=7),5.52,IF(OR(AB957=8,AB957=9),5.71,IF(OR(AB957=10,AB957=11,AB957=12),5.89,IF(OR(AB957=13,AB957=14,AB957=15),6.09,IF(OR(AB957=16,AB957=17,AB957=18),6.29,6.49)))))))))), IF(AI957="Գ-2", IF(AB957=0,3.88,IF(AB957=1,4.01,IF(AB957=2,4.14,IF(AB957=3,4.27,IF(OR(AB957=5,AB957=4),4.41,IF(OR(AB957=6,AB957=7),4.55,IF(OR(AB957=8,AB957=9),4.7,IF(OR(AB957=10,AB957=11,AB957=12),4.85,IF(OR(AB957=13,AB957=14,AB957=15),5.01,IF(OR(AB957=16,AB957=17,AB957=18),5.17,5.34)))))))))), IF(AI957="Գ-3", IF(AB957=0,3.21,IF(AB957=1,3.31,IF(AB957=2,3.42,IF(AB957=3,3.53,IF(OR(AB957=5,AB957=4),3.64,IF(OR(AB957=6,AB957=7),3.76,IF(OR(AB957=8,AB957=9),3.88,IF(OR(AB957=10,AB957=11,AB957=12),4.01,IF(OR(AB957=13,AB957=14,AB957=15),4.13,IF(OR(AB957=16,AB957=17,AB957=18),4.27,4.4)))))))))), IF(AI957="Ա-1", IF(AB957=0,2.66,IF(AB957=1,2.75,IF(AB957=2,2.83,IF(AB957=3,2.92,IF(OR(AB957=5,AB957=4),3.02,IF(OR(AB957=6,AB957=7),3.11,IF(OR(AB957=8,AB957=9),3.21,IF(OR(AB957=10,AB957=11,AB957=12),3.31,IF(OR(AB957=13,AB957=14,AB957=15),3.42,IF(OR(AB957=16,AB957=17,AB957=18),3.53,3.64)))))))))), IF(AI957="Ա-2", IF(AB957=0,2.28,IF(AB957=1,2.35,IF(AB957=2,2.43,IF(AB957=3,2.5,IF(OR(AB957=5,AB957=4),2.58,IF(OR(AB957=6,AB957=7),2.66,IF(OR(AB957=8,AB957=9),2.75,IF(OR(AB957=10,AB957=11,AB957=12),2.83,IF(OR(AB957=13,AB957=14,AB957=15),2.92,IF(OR(AB957=16,AB957=17,AB957=18),3.01,3.11)))))))))),IF(AI957="Ա-3", IF(AB957=0,1.96,IF(AB957=1,2.02,IF(AB957=2,2.08,IF(AB957=3,2.15,IF(OR(AB957=5,AB957=4),2.21,IF(OR(AB957=6,AB957=7),2.28,IF(OR(AB957=8,AB957=9),2.35,IF(OR(AB957=10,AB957=11,AB957=12),2.42,IF(OR(AB957=13,AB957=14,AB957=15),2.5,IF(OR(AB957=16,AB957=17,AB957=18),2.58,2.66)))))))))), IF(AI957="Կ-1", IF(AB957=0,1.68,IF(AB957=1,1.73,IF(AB957=2,1.79,IF(AB957=3,1.84,IF(OR(AB957=5,AB957=4),1.9,IF(OR(AB957=6,AB957=7),1.96,IF(OR(AB957=8,AB957=9),2.02,IF(OR(AB957=10,AB957=11,AB957=12),2.08,IF(OR(AB957=13,AB957=14,AB957=15),2.14,IF(OR(AB957=16,AB957=17,AB957=18),2.21,2.28)))))))))), IF(AI957="Կ-2", IF(AB957=0,1.45,IF(AB957=1,1.49,IF(AB957=2,1.54,IF(AB957=3,1.59,IF(OR(AB957=5,AB957=4),1.63,IF(OR(AB957=6,AB957=7),1.68,IF(OR(AB957=8,AB957=9),1.73,IF(OR(AB957=10,AB957=11,AB957=12),1.79,IF(OR(AB957=13,AB957=14,AB957=15),1.84,IF(OR(AB957=16,AB957=17,AB957=18),1.9,1.95)))))))))),IF(AI957="Կ-3", IF(AB957=0,1.25,IF(AB957=1,1.29,IF(AB957=2,1.33,IF(AB957=3,1.37,IF(OR(AB957=5,AB957=4),1.41,IF(OR(AB957=6,AB957=7),1.45,IF(OR(AB957=8,AB957=9),1.49,IF(OR(AB957=10,AB957=11,AB957=12),1.54,IF(OR(AB957=13,AB957=14,AB957=15),1.58,IF(OR(AB957=16,AB957=17,AB957=18),1.63,1.68)))))))))), "Error"))))))))))))</f>
        <v>1.9</v>
      </c>
      <c r="AD957" s="785"/>
      <c r="AE957" s="786">
        <f t="shared" ref="AE957:AE978" si="2637">+AC957+AC957*AD957</f>
        <v>1.9</v>
      </c>
      <c r="AF957" s="787">
        <v>66140</v>
      </c>
      <c r="AG957" s="868"/>
      <c r="AH957" s="869"/>
      <c r="AI957" s="863" t="str">
        <f t="shared" ref="AI957:AI978" si="2638">+W957</f>
        <v>Կ-1</v>
      </c>
      <c r="AJ957" s="787">
        <f t="shared" ref="AJ957:AJ978" si="2639">AF957*AE957</f>
        <v>125666</v>
      </c>
      <c r="AK957" s="790">
        <f t="shared" ref="AK957:AK978" si="2640">AE957*AF957+AG957+AH957</f>
        <v>125666</v>
      </c>
      <c r="AL957" s="796">
        <f t="shared" ref="AL957:AL978" si="2641">+AK957*13</f>
        <v>1633658</v>
      </c>
      <c r="AM957" s="871">
        <f t="shared" ref="AM957:AM978" si="2642">+AA957</f>
        <v>1</v>
      </c>
      <c r="AN957" s="866">
        <f t="shared" ref="AN957:AN978" si="2643">+AB957+1</f>
        <v>6</v>
      </c>
      <c r="AO957" s="794">
        <f t="shared" ref="AO957:AO978" si="2644">IF(AM957&lt;1,0,IF(AU957="Բ-1",IF(AN957=0,6.94,IF(AN957=1,7.17,IF(AN957=2,7.41,IF(AN957=3,7.66,IF(OR(AN957=5,AN957=4),7.92,IF(OR(AN957=6,AN957=7),8.18,IF(OR(AN957=8,AN957=9),8.46,IF(OR(AN957=10,AN957=11,AN957=12),8.74,IF(OR(AN957=13,AN957=14,AN957=15),9.03,IF(OR(AN957=16,AN957=17,AN957=18),9.33,9.65)))))))))),IF(AU957="Բ-2", IF(AN957=0,5.71,IF(AN957=1,5.89,IF(AN957=2,6.09,IF(AN957=3,6.29,IF(OR(AN957=5,AN957=4),6.5,IF(OR(AN957=6,AN957=7),6.72,IF(OR(AN957=8,AN957=9),6.94,IF(OR(AN957=10,AN957=11,AN957=12),7.17,IF(OR(AN957=13,AN957=14,AN957=15),7.41,IF(OR(AN957=16,AN957=17,AN957=18),7.65,7.91)))))))))), IF(AU957="Գ-1", IF(AN957=0,4.7,IF(AN957=1,4.86,IF(AN957=2,5.01,IF(AN957=3,5.18,IF(OR(AN957=5,AN957=4),5.35,IF(OR(AN957=6,AN957=7),5.52,IF(OR(AN957=8,AN957=9),5.71,IF(OR(AN957=10,AN957=11,AN957=12),5.89,IF(OR(AN957=13,AN957=14,AN957=15),6.09,IF(OR(AN957=16,AN957=17,AN957=18),6.29,6.49)))))))))), IF(AU957="Գ-2", IF(AN957=0,3.88,IF(AN957=1,4.01,IF(AN957=2,4.14,IF(AN957=3,4.27,IF(OR(AN957=5,AN957=4),4.41,IF(OR(AN957=6,AN957=7),4.55,IF(OR(AN957=8,AN957=9),4.7,IF(OR(AN957=10,AN957=11,AN957=12),4.85,IF(OR(AN957=13,AN957=14,AN957=15),5.01,IF(OR(AN957=16,AN957=17,AN957=18),5.17,5.34)))))))))), IF(AU957="Գ-3", IF(AN957=0,3.21,IF(AN957=1,3.31,IF(AN957=2,3.42,IF(AN957=3,3.53,IF(OR(AN957=5,AN957=4),3.64,IF(OR(AN957=6,AN957=7),3.76,IF(OR(AN957=8,AN957=9),3.88,IF(OR(AN957=10,AN957=11,AN957=12),4.01,IF(OR(AN957=13,AN957=14,AN957=15),4.13,IF(OR(AN957=16,AN957=17,AN957=18),4.27,4.4)))))))))), IF(AU957="Ա-1", IF(AN957=0,2.66,IF(AN957=1,2.75,IF(AN957=2,2.83,IF(AN957=3,2.92,IF(OR(AN957=5,AN957=4),3.02,IF(OR(AN957=6,AN957=7),3.11,IF(OR(AN957=8,AN957=9),3.21,IF(OR(AN957=10,AN957=11,AN957=12),3.31,IF(OR(AN957=13,AN957=14,AN957=15),3.42,IF(OR(AN957=16,AN957=17,AN957=18),3.53,3.64)))))))))), IF(AU957="Ա-2", IF(AN957=0,2.28,IF(AN957=1,2.35,IF(AN957=2,2.43,IF(AN957=3,2.5,IF(OR(AN957=5,AN957=4),2.58,IF(OR(AN957=6,AN957=7),2.66,IF(OR(AN957=8,AN957=9),2.75,IF(OR(AN957=10,AN957=11,AN957=12),2.83,IF(OR(AN957=13,AN957=14,AN957=15),2.92,IF(OR(AN957=16,AN957=17,AN957=18),3.01,3.11)))))))))),IF(AU957="Ա-3", IF(AN957=0,1.96,IF(AN957=1,2.02,IF(AN957=2,2.08,IF(AN957=3,2.15,IF(OR(AN957=5,AN957=4),2.21,IF(OR(AN957=6,AN957=7),2.28,IF(OR(AN957=8,AN957=9),2.35,IF(OR(AN957=10,AN957=11,AN957=12),2.42,IF(OR(AN957=13,AN957=14,AN957=15),2.5,IF(OR(AN957=16,AN957=17,AN957=18),2.58,2.66)))))))))), IF(AU957="Կ-1", IF(AN957=0,1.68,IF(AN957=1,1.73,IF(AN957=2,1.79,IF(AN957=3,1.84,IF(OR(AN957=5,AN957=4),1.9,IF(OR(AN957=6,AN957=7),1.96,IF(OR(AN957=8,AN957=9),2.02,IF(OR(AN957=10,AN957=11,AN957=12),2.08,IF(OR(AN957=13,AN957=14,AN957=15),2.14,IF(OR(AN957=16,AN957=17,AN957=18),2.21,2.28)))))))))), IF(AU957="Կ-2", IF(AN957=0,1.45,IF(AN957=1,1.49,IF(AN957=2,1.54,IF(AN957=3,1.59,IF(OR(AN957=5,AN957=4),1.63,IF(OR(AN957=6,AN957=7),1.68,IF(OR(AN957=8,AN957=9),1.73,IF(OR(AN957=10,AN957=11,AN957=12),1.79,IF(OR(AN957=13,AN957=14,AN957=15),1.84,IF(OR(AN957=16,AN957=17,AN957=18),1.9,1.95)))))))))),IF(AU957="Կ-3", IF(AN957=0,1.25,IF(AN957=1,1.29,IF(AN957=2,1.33,IF(AN957=3,1.37,IF(OR(AN957=5,AN957=4),1.41,IF(OR(AN957=6,AN957=7),1.45,IF(OR(AN957=8,AN957=9),1.49,IF(OR(AN957=10,AN957=11,AN957=12),1.54,IF(OR(AN957=13,AN957=14,AN957=15),1.58,IF(OR(AN957=16,AN957=17,AN957=18),1.63,1.68)))))))))), "Error"))))))))))))</f>
        <v>1.96</v>
      </c>
      <c r="AP957" s="785"/>
      <c r="AQ957" s="786">
        <f t="shared" ref="AQ957:AQ978" si="2645">+AO957+AO957*AP957</f>
        <v>1.96</v>
      </c>
      <c r="AR957" s="824">
        <v>66140</v>
      </c>
      <c r="AS957" s="868"/>
      <c r="AT957" s="869"/>
      <c r="AU957" s="867" t="str">
        <f t="shared" ref="AU957:AU978" si="2646">+AI957</f>
        <v>Կ-1</v>
      </c>
      <c r="AV957" s="824">
        <f t="shared" ref="AV957:AV978" si="2647">AR957*AQ957</f>
        <v>129634.4</v>
      </c>
      <c r="AW957" s="825">
        <f t="shared" ref="AW957:AW978" si="2648">AQ957*AR957+AS957+AT957</f>
        <v>129634.4</v>
      </c>
      <c r="AX957" s="796">
        <f t="shared" ref="AX957:AX978" si="2649">+AW957*13</f>
        <v>1685247.2</v>
      </c>
    </row>
    <row r="958" spans="2:50" s="776" customFormat="1" ht="14.25" thickBot="1">
      <c r="B958" s="1594">
        <v>39</v>
      </c>
      <c r="C958" s="1338" t="s">
        <v>2415</v>
      </c>
      <c r="D958" s="656" t="s">
        <v>280</v>
      </c>
      <c r="E958" s="821">
        <v>1</v>
      </c>
      <c r="F958" s="1329">
        <v>0</v>
      </c>
      <c r="G958" s="794">
        <f>IF(E958&lt;1,0,IF(K958="Բ-1",IF(F958=0,6.94,IF(F958=1,7.17,IF(F958=2,7.41,IF(F958=3,7.66,IF(OR(F958=5,F958=4),7.92,IF(OR(F958=6,F958=7),8.18,IF(OR(F958=8,F958=9),8.46,IF(OR(F958=10,F958=11,F958=12),8.74,IF(OR(F958=13,F958=14,F958=15),9.03,IF(OR(F958=16,F958=17,F958=18),9.33,9.65)))))))))),IF(K958="Բ-2", IF(F958=0,5.71,IF(F958=1,5.89,IF(F958=2,6.09,IF(F958=3,6.29,IF(OR(F958=5,F958=4),6.5,IF(OR(F958=6,F958=7),6.72,IF(OR(F958=8,F958=9),6.94,IF(OR(F958=10,F958=11,F958=12),7.17,IF(OR(F958=13,F958=14,F958=15),7.41,IF(OR(F958=16,F958=17,F958=18),7.65,7.91)))))))))), IF(K958="Գ-1", IF(F958=0,4.7,IF(F958=1,4.86,IF(F958=2,5.01,IF(F958=3,5.18,IF(OR(F958=5,F958=4),5.35,IF(OR(F958=6,F958=7),5.52,IF(OR(F958=8,F958=9),5.71,IF(OR(F958=10,F958=11,F958=12),5.89,IF(OR(F958=13,F958=14,F958=15),6.09,IF(OR(F958=16,F958=17,F958=18),6.29,6.49)))))))))), IF(K958="Գ-2", IF(F958=0,3.88,IF(F958=1,4.01,IF(F958=2,4.14,IF(F958=3,4.27,IF(OR(F958=5,F958=4),4.41,IF(OR(F958=6,F958=7),4.55,IF(OR(F958=8,F958=9),4.7,IF(OR(F958=10,F958=11,F958=12),4.85,IF(OR(F958=13,F958=14,F958=15),5.01,IF(OR(F958=16,F958=17,F958=18),5.17,5.34)))))))))), IF(K958="Գ-3", IF(F958=0,3.21,IF(F958=1,3.31,IF(F958=2,3.42,IF(F958=3,3.53,IF(OR(F958=5,F958=4),3.64,IF(OR(F958=6,F958=7),3.76,IF(OR(F958=8,F958=9),3.88,IF(OR(F958=10,F958=11,F958=12),4.01,IF(OR(F958=13,F958=14,F958=15),4.13,IF(OR(F958=16,F958=17,F958=18),4.27,4.4)))))))))), IF(K958="Ա-1", IF(F958=0,2.66,IF(F958=1,2.75,IF(F958=2,2.83,IF(F958=3,2.92,IF(OR(F958=5,F958=4),3.02,IF(OR(F958=6,F958=7),3.11,IF(OR(F958=8,F958=9),3.21,IF(OR(F958=10,F958=11,F958=12),3.31,IF(OR(F958=13,F958=14,F958=15),3.42,IF(OR(F958=16,F958=17,F958=18),3.53,3.64)))))))))), IF(K958="Ա-2", IF(F958=0,2.28,IF(F958=1,2.35,IF(F958=2,2.43,IF(F958=3,2.5,IF(OR(F958=5,F958=4),2.58,IF(OR(F958=6,F958=7),2.66,IF(OR(F958=8,F958=9),2.75,IF(OR(F958=10,F958=11,F958=12),2.83,IF(OR(F958=13,F958=14,F958=15),2.92,IF(OR(F958=16,F958=17,F958=18),3.01,3.11)))))))))),IF(K958="Ա-3", IF(F958=0,1.96,IF(F958=1,2.02,IF(F958=2,2.08,IF(F958=3,2.15,IF(OR(F958=5,F958=4),2.21,IF(OR(F958=6,F958=7),2.28,IF(OR(F958=8,F958=9),2.35,IF(OR(F958=10,F958=11,F958=12),2.42,IF(OR(F958=13,F958=14,F958=15),2.5,IF(OR(F958=16,F958=17,F958=18),2.58,2.66)))))))))), IF(K958="Կ-1", IF(F958=0,1.68,IF(F958=1,1.73,IF(F958=2,1.79,IF(F958=3,1.84,IF(OR(F958=5,F958=4),1.9,IF(OR(F958=6,F958=7),1.96,IF(OR(F958=8,F958=9),2.02,IF(OR(F958=10,F958=11,F958=12),2.08,IF(OR(F958=13,F958=14,F958=15),2.14,IF(OR(F958=16,F958=17,F958=18),2.21,2.28)))))))))), IF(K958="Կ-2", IF(F958=0,1.45,IF(F958=1,1.49,IF(F958=2,1.54,IF(F958=3,1.59,IF(OR(F958=5,F958=4),1.63,IF(OR(F958=6,F958=7),1.68,IF(OR(F958=8,F958=9),1.73,IF(OR(F958=10,F958=11,F958=12),1.79,IF(OR(F958=13,F958=14,F958=15),1.84,IF(OR(F958=16,F958=17,F958=18),1.9,1.95)))))))))),IF(K958="Կ-3", IF(F958=0,1.25,IF(F958=1,1.29,IF(F958=2,1.33,IF(F958=3,1.37,IF(OR(F958=5,F958=4),1.41,IF(OR(F958=6,F958=7),1.45,IF(OR(F958=8,F958=9),1.49,IF(OR(F958=10,F958=11,F958=12),1.54,IF(OR(F958=13,F958=14,F958=15),1.58,IF(OR(F958=16,F958=17,F958=18),1.63,1.68)))))))))), "Error"))))))))))))</f>
        <v>1.68</v>
      </c>
      <c r="H958" s="823">
        <v>66140</v>
      </c>
      <c r="I958" s="868"/>
      <c r="J958" s="869"/>
      <c r="K958" s="870" t="s">
        <v>97</v>
      </c>
      <c r="L958" s="824">
        <f>H958*G958</f>
        <v>111115.2</v>
      </c>
      <c r="M958" s="825">
        <f t="shared" si="2598"/>
        <v>111115.2</v>
      </c>
      <c r="N958" s="791">
        <f>+M958*13</f>
        <v>1444497.5999999999</v>
      </c>
      <c r="O958" s="820">
        <f t="shared" si="2599"/>
        <v>1</v>
      </c>
      <c r="P958" s="793">
        <f t="shared" si="2600"/>
        <v>1</v>
      </c>
      <c r="Q958" s="794">
        <f>IF(O958&lt;1,0,IF(W958="Բ-1",IF(P958=0,6.94,IF(P958=1,7.17,IF(P958=2,7.41,IF(P958=3,7.66,IF(OR(P958=5,P958=4),7.92,IF(OR(P958=6,P958=7),8.18,IF(OR(P958=8,P958=9),8.46,IF(OR(P958=10,P958=11,P958=12),8.74,IF(OR(P958=13,P958=14,P958=15),9.03,IF(OR(P958=16,P958=17,P958=18),9.33,9.65)))))))))),IF(W958="Բ-2", IF(P958=0,5.71,IF(P958=1,5.89,IF(P958=2,6.09,IF(P958=3,6.29,IF(OR(P958=5,P958=4),6.5,IF(OR(P958=6,P958=7),6.72,IF(OR(P958=8,P958=9),6.94,IF(OR(P958=10,P958=11,P958=12),7.17,IF(OR(P958=13,P958=14,P958=15),7.41,IF(OR(P958=16,P958=17,P958=18),7.65,7.91)))))))))), IF(W958="Գ-1", IF(P958=0,4.7,IF(P958=1,4.86,IF(P958=2,5.01,IF(P958=3,5.18,IF(OR(P958=5,P958=4),5.35,IF(OR(P958=6,P958=7),5.52,IF(OR(P958=8,P958=9),5.71,IF(OR(P958=10,P958=11,P958=12),5.89,IF(OR(P958=13,P958=14,P958=15),6.09,IF(OR(P958=16,P958=17,P958=18),6.29,6.49)))))))))), IF(W958="Գ-2", IF(P958=0,3.88,IF(P958=1,4.01,IF(P958=2,4.14,IF(P958=3,4.27,IF(OR(P958=5,P958=4),4.41,IF(OR(P958=6,P958=7),4.55,IF(OR(P958=8,P958=9),4.7,IF(OR(P958=10,P958=11,P958=12),4.85,IF(OR(P958=13,P958=14,P958=15),5.01,IF(OR(P958=16,P958=17,P958=18),5.17,5.34)))))))))), IF(W958="Գ-3", IF(P958=0,3.21,IF(P958=1,3.31,IF(P958=2,3.42,IF(P958=3,3.53,IF(OR(P958=5,P958=4),3.64,IF(OR(P958=6,P958=7),3.76,IF(OR(P958=8,P958=9),3.88,IF(OR(P958=10,P958=11,P958=12),4.01,IF(OR(P958=13,P958=14,P958=15),4.13,IF(OR(P958=16,P958=17,P958=18),4.27,4.4)))))))))), IF(W958="Ա-1", IF(P958=0,2.66,IF(P958=1,2.75,IF(P958=2,2.83,IF(P958=3,2.92,IF(OR(P958=5,P958=4),3.02,IF(OR(P958=6,P958=7),3.11,IF(OR(P958=8,P958=9),3.21,IF(OR(P958=10,P958=11,P958=12),3.31,IF(OR(P958=13,P958=14,P958=15),3.42,IF(OR(P958=16,P958=17,P958=18),3.53,3.64)))))))))), IF(W958="Ա-2", IF(P958=0,2.28,IF(P958=1,2.35,IF(P958=2,2.43,IF(P958=3,2.5,IF(OR(P958=5,P958=4),2.58,IF(OR(P958=6,P958=7),2.66,IF(OR(P958=8,P958=9),2.75,IF(OR(P958=10,P958=11,P958=12),2.83,IF(OR(P958=13,P958=14,P958=15),2.92,IF(OR(P958=16,P958=17,P958=18),3.01,3.11)))))))))),IF(W958="Ա-3", IF(P958=0,1.96,IF(P958=1,2.02,IF(P958=2,2.08,IF(P958=3,2.15,IF(OR(P958=5,P958=4),2.21,IF(OR(P958=6,P958=7),2.28,IF(OR(P958=8,P958=9),2.35,IF(OR(P958=10,P958=11,P958=12),2.42,IF(OR(P958=13,P958=14,P958=15),2.5,IF(OR(P958=16,P958=17,P958=18),2.58,2.66)))))))))), IF(W958="Կ-1", IF(P958=0,1.68,IF(P958=1,1.73,IF(P958=2,1.79,IF(P958=3,1.84,IF(OR(P958=5,P958=4),1.9,IF(OR(P958=6,P958=7),1.96,IF(OR(P958=8,P958=9),2.02,IF(OR(P958=10,P958=11,P958=12),2.08,IF(OR(P958=13,P958=14,P958=15),2.14,IF(OR(P958=16,P958=17,P958=18),2.21,2.28)))))))))), IF(W958="Կ-2", IF(P958=0,1.45,IF(P958=1,1.49,IF(P958=2,1.54,IF(P958=3,1.59,IF(OR(P958=5,P958=4),1.63,IF(OR(P958=6,P958=7),1.68,IF(OR(P958=8,P958=9),1.73,IF(OR(P958=10,P958=11,P958=12),1.79,IF(OR(P958=13,P958=14,P958=15),1.84,IF(OR(P958=16,P958=17,P958=18),1.9,1.95)))))))))),IF(W958="Կ-3", IF(P958=0,1.25,IF(P958=1,1.29,IF(P958=2,1.33,IF(P958=3,1.37,IF(OR(P958=5,P958=4),1.41,IF(OR(P958=6,P958=7),1.45,IF(OR(P958=8,P958=9),1.49,IF(OR(P958=10,P958=11,P958=12),1.54,IF(OR(P958=13,P958=14,P958=15),1.58,IF(OR(P958=16,P958=17,P958=18),1.63,1.68)))))))))), "Error"))))))))))))</f>
        <v>1.73</v>
      </c>
      <c r="R958" s="785"/>
      <c r="S958" s="786">
        <f>+Q958+Q958*R958</f>
        <v>1.73</v>
      </c>
      <c r="T958" s="787">
        <v>66140</v>
      </c>
      <c r="U958" s="868"/>
      <c r="V958" s="869"/>
      <c r="W958" s="864" t="str">
        <f t="shared" si="2601"/>
        <v>Կ-1</v>
      </c>
      <c r="X958" s="787">
        <f>T958*S958</f>
        <v>114422.2</v>
      </c>
      <c r="Y958" s="790">
        <f>S958*T958+U958+V958</f>
        <v>114422.2</v>
      </c>
      <c r="Z958" s="796">
        <f>+Y958*13</f>
        <v>1487488.5999999999</v>
      </c>
      <c r="AA958" s="792">
        <f>+O958</f>
        <v>1</v>
      </c>
      <c r="AB958" s="793">
        <f>+P958+1</f>
        <v>2</v>
      </c>
      <c r="AC958" s="794">
        <f>IF(AA958&lt;1,0,IF(AI958="Բ-1",IF(AB958=0,6.94,IF(AB958=1,7.17,IF(AB958=2,7.41,IF(AB958=3,7.66,IF(OR(AB958=5,AB958=4),7.92,IF(OR(AB958=6,AB958=7),8.18,IF(OR(AB958=8,AB958=9),8.46,IF(OR(AB958=10,AB958=11,AB958=12),8.74,IF(OR(AB958=13,AB958=14,AB958=15),9.03,IF(OR(AB958=16,AB958=17,AB958=18),9.33,9.65)))))))))),IF(AI958="Բ-2", IF(AB958=0,5.71,IF(AB958=1,5.89,IF(AB958=2,6.09,IF(AB958=3,6.29,IF(OR(AB958=5,AB958=4),6.5,IF(OR(AB958=6,AB958=7),6.72,IF(OR(AB958=8,AB958=9),6.94,IF(OR(AB958=10,AB958=11,AB958=12),7.17,IF(OR(AB958=13,AB958=14,AB958=15),7.41,IF(OR(AB958=16,AB958=17,AB958=18),7.65,7.91)))))))))), IF(AI958="Գ-1", IF(AB958=0,4.7,IF(AB958=1,4.86,IF(AB958=2,5.01,IF(AB958=3,5.18,IF(OR(AB958=5,AB958=4),5.35,IF(OR(AB958=6,AB958=7),5.52,IF(OR(AB958=8,AB958=9),5.71,IF(OR(AB958=10,AB958=11,AB958=12),5.89,IF(OR(AB958=13,AB958=14,AB958=15),6.09,IF(OR(AB958=16,AB958=17,AB958=18),6.29,6.49)))))))))), IF(AI958="Գ-2", IF(AB958=0,3.88,IF(AB958=1,4.01,IF(AB958=2,4.14,IF(AB958=3,4.27,IF(OR(AB958=5,AB958=4),4.41,IF(OR(AB958=6,AB958=7),4.55,IF(OR(AB958=8,AB958=9),4.7,IF(OR(AB958=10,AB958=11,AB958=12),4.85,IF(OR(AB958=13,AB958=14,AB958=15),5.01,IF(OR(AB958=16,AB958=17,AB958=18),5.17,5.34)))))))))), IF(AI958="Գ-3", IF(AB958=0,3.21,IF(AB958=1,3.31,IF(AB958=2,3.42,IF(AB958=3,3.53,IF(OR(AB958=5,AB958=4),3.64,IF(OR(AB958=6,AB958=7),3.76,IF(OR(AB958=8,AB958=9),3.88,IF(OR(AB958=10,AB958=11,AB958=12),4.01,IF(OR(AB958=13,AB958=14,AB958=15),4.13,IF(OR(AB958=16,AB958=17,AB958=18),4.27,4.4)))))))))), IF(AI958="Ա-1", IF(AB958=0,2.66,IF(AB958=1,2.75,IF(AB958=2,2.83,IF(AB958=3,2.92,IF(OR(AB958=5,AB958=4),3.02,IF(OR(AB958=6,AB958=7),3.11,IF(OR(AB958=8,AB958=9),3.21,IF(OR(AB958=10,AB958=11,AB958=12),3.31,IF(OR(AB958=13,AB958=14,AB958=15),3.42,IF(OR(AB958=16,AB958=17,AB958=18),3.53,3.64)))))))))), IF(AI958="Ա-2", IF(AB958=0,2.28,IF(AB958=1,2.35,IF(AB958=2,2.43,IF(AB958=3,2.5,IF(OR(AB958=5,AB958=4),2.58,IF(OR(AB958=6,AB958=7),2.66,IF(OR(AB958=8,AB958=9),2.75,IF(OR(AB958=10,AB958=11,AB958=12),2.83,IF(OR(AB958=13,AB958=14,AB958=15),2.92,IF(OR(AB958=16,AB958=17,AB958=18),3.01,3.11)))))))))),IF(AI958="Ա-3", IF(AB958=0,1.96,IF(AB958=1,2.02,IF(AB958=2,2.08,IF(AB958=3,2.15,IF(OR(AB958=5,AB958=4),2.21,IF(OR(AB958=6,AB958=7),2.28,IF(OR(AB958=8,AB958=9),2.35,IF(OR(AB958=10,AB958=11,AB958=12),2.42,IF(OR(AB958=13,AB958=14,AB958=15),2.5,IF(OR(AB958=16,AB958=17,AB958=18),2.58,2.66)))))))))), IF(AI958="Կ-1", IF(AB958=0,1.68,IF(AB958=1,1.73,IF(AB958=2,1.79,IF(AB958=3,1.84,IF(OR(AB958=5,AB958=4),1.9,IF(OR(AB958=6,AB958=7),1.96,IF(OR(AB958=8,AB958=9),2.02,IF(OR(AB958=10,AB958=11,AB958=12),2.08,IF(OR(AB958=13,AB958=14,AB958=15),2.14,IF(OR(AB958=16,AB958=17,AB958=18),2.21,2.28)))))))))), IF(AI958="Կ-2", IF(AB958=0,1.45,IF(AB958=1,1.49,IF(AB958=2,1.54,IF(AB958=3,1.59,IF(OR(AB958=5,AB958=4),1.63,IF(OR(AB958=6,AB958=7),1.68,IF(OR(AB958=8,AB958=9),1.73,IF(OR(AB958=10,AB958=11,AB958=12),1.79,IF(OR(AB958=13,AB958=14,AB958=15),1.84,IF(OR(AB958=16,AB958=17,AB958=18),1.9,1.95)))))))))),IF(AI958="Կ-3", IF(AB958=0,1.25,IF(AB958=1,1.29,IF(AB958=2,1.33,IF(AB958=3,1.37,IF(OR(AB958=5,AB958=4),1.41,IF(OR(AB958=6,AB958=7),1.45,IF(OR(AB958=8,AB958=9),1.49,IF(OR(AB958=10,AB958=11,AB958=12),1.54,IF(OR(AB958=13,AB958=14,AB958=15),1.58,IF(OR(AB958=16,AB958=17,AB958=18),1.63,1.68)))))))))), "Error"))))))))))))</f>
        <v>1.79</v>
      </c>
      <c r="AD958" s="785"/>
      <c r="AE958" s="786">
        <f>+AC958+AC958*AD958</f>
        <v>1.79</v>
      </c>
      <c r="AF958" s="787">
        <v>66140</v>
      </c>
      <c r="AG958" s="868"/>
      <c r="AH958" s="869"/>
      <c r="AI958" s="863" t="str">
        <f>+W958</f>
        <v>Կ-1</v>
      </c>
      <c r="AJ958" s="787">
        <f>AF958*AE958</f>
        <v>118390.6</v>
      </c>
      <c r="AK958" s="790">
        <f>AE958*AF958+AG958+AH958</f>
        <v>118390.6</v>
      </c>
      <c r="AL958" s="796">
        <f>+AK958*13</f>
        <v>1539077.8</v>
      </c>
      <c r="AM958" s="871">
        <f>+AA958</f>
        <v>1</v>
      </c>
      <c r="AN958" s="866">
        <f>+AB958+1</f>
        <v>3</v>
      </c>
      <c r="AO958" s="794">
        <f>IF(AM958&lt;1,0,IF(AU958="Բ-1",IF(AN958=0,6.94,IF(AN958=1,7.17,IF(AN958=2,7.41,IF(AN958=3,7.66,IF(OR(AN958=5,AN958=4),7.92,IF(OR(AN958=6,AN958=7),8.18,IF(OR(AN958=8,AN958=9),8.46,IF(OR(AN958=10,AN958=11,AN958=12),8.74,IF(OR(AN958=13,AN958=14,AN958=15),9.03,IF(OR(AN958=16,AN958=17,AN958=18),9.33,9.65)))))))))),IF(AU958="Բ-2", IF(AN958=0,5.71,IF(AN958=1,5.89,IF(AN958=2,6.09,IF(AN958=3,6.29,IF(OR(AN958=5,AN958=4),6.5,IF(OR(AN958=6,AN958=7),6.72,IF(OR(AN958=8,AN958=9),6.94,IF(OR(AN958=10,AN958=11,AN958=12),7.17,IF(OR(AN958=13,AN958=14,AN958=15),7.41,IF(OR(AN958=16,AN958=17,AN958=18),7.65,7.91)))))))))), IF(AU958="Գ-1", IF(AN958=0,4.7,IF(AN958=1,4.86,IF(AN958=2,5.01,IF(AN958=3,5.18,IF(OR(AN958=5,AN958=4),5.35,IF(OR(AN958=6,AN958=7),5.52,IF(OR(AN958=8,AN958=9),5.71,IF(OR(AN958=10,AN958=11,AN958=12),5.89,IF(OR(AN958=13,AN958=14,AN958=15),6.09,IF(OR(AN958=16,AN958=17,AN958=18),6.29,6.49)))))))))), IF(AU958="Գ-2", IF(AN958=0,3.88,IF(AN958=1,4.01,IF(AN958=2,4.14,IF(AN958=3,4.27,IF(OR(AN958=5,AN958=4),4.41,IF(OR(AN958=6,AN958=7),4.55,IF(OR(AN958=8,AN958=9),4.7,IF(OR(AN958=10,AN958=11,AN958=12),4.85,IF(OR(AN958=13,AN958=14,AN958=15),5.01,IF(OR(AN958=16,AN958=17,AN958=18),5.17,5.34)))))))))), IF(AU958="Գ-3", IF(AN958=0,3.21,IF(AN958=1,3.31,IF(AN958=2,3.42,IF(AN958=3,3.53,IF(OR(AN958=5,AN958=4),3.64,IF(OR(AN958=6,AN958=7),3.76,IF(OR(AN958=8,AN958=9),3.88,IF(OR(AN958=10,AN958=11,AN958=12),4.01,IF(OR(AN958=13,AN958=14,AN958=15),4.13,IF(OR(AN958=16,AN958=17,AN958=18),4.27,4.4)))))))))), IF(AU958="Ա-1", IF(AN958=0,2.66,IF(AN958=1,2.75,IF(AN958=2,2.83,IF(AN958=3,2.92,IF(OR(AN958=5,AN958=4),3.02,IF(OR(AN958=6,AN958=7),3.11,IF(OR(AN958=8,AN958=9),3.21,IF(OR(AN958=10,AN958=11,AN958=12),3.31,IF(OR(AN958=13,AN958=14,AN958=15),3.42,IF(OR(AN958=16,AN958=17,AN958=18),3.53,3.64)))))))))), IF(AU958="Ա-2", IF(AN958=0,2.28,IF(AN958=1,2.35,IF(AN958=2,2.43,IF(AN958=3,2.5,IF(OR(AN958=5,AN958=4),2.58,IF(OR(AN958=6,AN958=7),2.66,IF(OR(AN958=8,AN958=9),2.75,IF(OR(AN958=10,AN958=11,AN958=12),2.83,IF(OR(AN958=13,AN958=14,AN958=15),2.92,IF(OR(AN958=16,AN958=17,AN958=18),3.01,3.11)))))))))),IF(AU958="Ա-3", IF(AN958=0,1.96,IF(AN958=1,2.02,IF(AN958=2,2.08,IF(AN958=3,2.15,IF(OR(AN958=5,AN958=4),2.21,IF(OR(AN958=6,AN958=7),2.28,IF(OR(AN958=8,AN958=9),2.35,IF(OR(AN958=10,AN958=11,AN958=12),2.42,IF(OR(AN958=13,AN958=14,AN958=15),2.5,IF(OR(AN958=16,AN958=17,AN958=18),2.58,2.66)))))))))), IF(AU958="Կ-1", IF(AN958=0,1.68,IF(AN958=1,1.73,IF(AN958=2,1.79,IF(AN958=3,1.84,IF(OR(AN958=5,AN958=4),1.9,IF(OR(AN958=6,AN958=7),1.96,IF(OR(AN958=8,AN958=9),2.02,IF(OR(AN958=10,AN958=11,AN958=12),2.08,IF(OR(AN958=13,AN958=14,AN958=15),2.14,IF(OR(AN958=16,AN958=17,AN958=18),2.21,2.28)))))))))), IF(AU958="Կ-2", IF(AN958=0,1.45,IF(AN958=1,1.49,IF(AN958=2,1.54,IF(AN958=3,1.59,IF(OR(AN958=5,AN958=4),1.63,IF(OR(AN958=6,AN958=7),1.68,IF(OR(AN958=8,AN958=9),1.73,IF(OR(AN958=10,AN958=11,AN958=12),1.79,IF(OR(AN958=13,AN958=14,AN958=15),1.84,IF(OR(AN958=16,AN958=17,AN958=18),1.9,1.95)))))))))),IF(AU958="Կ-3", IF(AN958=0,1.25,IF(AN958=1,1.29,IF(AN958=2,1.33,IF(AN958=3,1.37,IF(OR(AN958=5,AN958=4),1.41,IF(OR(AN958=6,AN958=7),1.45,IF(OR(AN958=8,AN958=9),1.49,IF(OR(AN958=10,AN958=11,AN958=12),1.54,IF(OR(AN958=13,AN958=14,AN958=15),1.58,IF(OR(AN958=16,AN958=17,AN958=18),1.63,1.68)))))))))), "Error"))))))))))))</f>
        <v>1.84</v>
      </c>
      <c r="AP958" s="785"/>
      <c r="AQ958" s="786">
        <f>+AO958+AO958*AP958</f>
        <v>1.84</v>
      </c>
      <c r="AR958" s="824">
        <v>66140</v>
      </c>
      <c r="AS958" s="868"/>
      <c r="AT958" s="869"/>
      <c r="AU958" s="867" t="str">
        <f>+AI958</f>
        <v>Կ-1</v>
      </c>
      <c r="AV958" s="824">
        <f>AR958*AQ958</f>
        <v>121697.60000000001</v>
      </c>
      <c r="AW958" s="825">
        <f>AQ958*AR958+AS958+AT958</f>
        <v>121697.60000000001</v>
      </c>
      <c r="AX958" s="796">
        <f>+AW958*13</f>
        <v>1582068.8</v>
      </c>
    </row>
    <row r="959" spans="2:50" s="776" customFormat="1" ht="14.25" thickBot="1">
      <c r="B959" s="1594">
        <v>40</v>
      </c>
      <c r="C959" s="1336" t="s">
        <v>1622</v>
      </c>
      <c r="D959" s="656" t="s">
        <v>280</v>
      </c>
      <c r="E959" s="821">
        <v>1</v>
      </c>
      <c r="F959" s="1329">
        <v>13</v>
      </c>
      <c r="G959" s="794">
        <f t="shared" si="2626"/>
        <v>2.14</v>
      </c>
      <c r="H959" s="823">
        <v>66140</v>
      </c>
      <c r="I959" s="868"/>
      <c r="J959" s="869"/>
      <c r="K959" s="870" t="s">
        <v>97</v>
      </c>
      <c r="L959" s="824">
        <f t="shared" si="2627"/>
        <v>141539.6</v>
      </c>
      <c r="M959" s="825">
        <f t="shared" si="2598"/>
        <v>141539.6</v>
      </c>
      <c r="N959" s="791">
        <f t="shared" si="2628"/>
        <v>1840014.8</v>
      </c>
      <c r="O959" s="820">
        <f t="shared" si="2599"/>
        <v>1</v>
      </c>
      <c r="P959" s="793">
        <f t="shared" si="2600"/>
        <v>14</v>
      </c>
      <c r="Q959" s="794">
        <f t="shared" si="2629"/>
        <v>2.14</v>
      </c>
      <c r="R959" s="785"/>
      <c r="S959" s="786">
        <f t="shared" si="2630"/>
        <v>2.14</v>
      </c>
      <c r="T959" s="787">
        <v>66140</v>
      </c>
      <c r="U959" s="868"/>
      <c r="V959" s="869"/>
      <c r="W959" s="864" t="str">
        <f t="shared" si="2601"/>
        <v>Կ-1</v>
      </c>
      <c r="X959" s="787">
        <f t="shared" si="2631"/>
        <v>141539.6</v>
      </c>
      <c r="Y959" s="790">
        <f t="shared" si="2632"/>
        <v>141539.6</v>
      </c>
      <c r="Z959" s="796">
        <f t="shared" si="2633"/>
        <v>1840014.8</v>
      </c>
      <c r="AA959" s="792">
        <f t="shared" si="2634"/>
        <v>1</v>
      </c>
      <c r="AB959" s="793">
        <f t="shared" si="2635"/>
        <v>15</v>
      </c>
      <c r="AC959" s="794">
        <f t="shared" si="2636"/>
        <v>2.14</v>
      </c>
      <c r="AD959" s="785"/>
      <c r="AE959" s="786">
        <f t="shared" si="2637"/>
        <v>2.14</v>
      </c>
      <c r="AF959" s="787">
        <v>66140</v>
      </c>
      <c r="AG959" s="868"/>
      <c r="AH959" s="869"/>
      <c r="AI959" s="863" t="str">
        <f t="shared" si="2638"/>
        <v>Կ-1</v>
      </c>
      <c r="AJ959" s="787">
        <f t="shared" si="2639"/>
        <v>141539.6</v>
      </c>
      <c r="AK959" s="790">
        <f t="shared" si="2640"/>
        <v>141539.6</v>
      </c>
      <c r="AL959" s="796">
        <f t="shared" si="2641"/>
        <v>1840014.8</v>
      </c>
      <c r="AM959" s="871">
        <f t="shared" si="2642"/>
        <v>1</v>
      </c>
      <c r="AN959" s="866">
        <f t="shared" si="2643"/>
        <v>16</v>
      </c>
      <c r="AO959" s="794">
        <f t="shared" si="2644"/>
        <v>2.21</v>
      </c>
      <c r="AP959" s="785"/>
      <c r="AQ959" s="786">
        <f t="shared" si="2645"/>
        <v>2.21</v>
      </c>
      <c r="AR959" s="824">
        <v>66140</v>
      </c>
      <c r="AS959" s="868"/>
      <c r="AT959" s="869"/>
      <c r="AU959" s="867" t="str">
        <f t="shared" si="2646"/>
        <v>Կ-1</v>
      </c>
      <c r="AV959" s="824">
        <f t="shared" si="2647"/>
        <v>146169.4</v>
      </c>
      <c r="AW959" s="825">
        <f t="shared" si="2648"/>
        <v>146169.4</v>
      </c>
      <c r="AX959" s="796">
        <f t="shared" si="2649"/>
        <v>1900202.2</v>
      </c>
    </row>
    <row r="960" spans="2:50" s="776" customFormat="1" ht="14.25" thickBot="1">
      <c r="B960" s="1594">
        <v>41</v>
      </c>
      <c r="C960" s="1338" t="s">
        <v>1624</v>
      </c>
      <c r="D960" s="656" t="s">
        <v>280</v>
      </c>
      <c r="E960" s="821">
        <v>1</v>
      </c>
      <c r="F960" s="1329">
        <v>4</v>
      </c>
      <c r="G960" s="794">
        <f t="shared" ref="G960:G968" si="2650">IF(E960&lt;1,0,IF(K960="Բ-1",IF(F960=0,6.94,IF(F960=1,7.17,IF(F960=2,7.41,IF(F960=3,7.66,IF(OR(F960=5,F960=4),7.92,IF(OR(F960=6,F960=7),8.18,IF(OR(F960=8,F960=9),8.46,IF(OR(F960=10,F960=11,F960=12),8.74,IF(OR(F960=13,F960=14,F960=15),9.03,IF(OR(F960=16,F960=17,F960=18),9.33,9.65)))))))))),IF(K960="Բ-2", IF(F960=0,5.71,IF(F960=1,5.89,IF(F960=2,6.09,IF(F960=3,6.29,IF(OR(F960=5,F960=4),6.5,IF(OR(F960=6,F960=7),6.72,IF(OR(F960=8,F960=9),6.94,IF(OR(F960=10,F960=11,F960=12),7.17,IF(OR(F960=13,F960=14,F960=15),7.41,IF(OR(F960=16,F960=17,F960=18),7.65,7.91)))))))))), IF(K960="Գ-1", IF(F960=0,4.7,IF(F960=1,4.86,IF(F960=2,5.01,IF(F960=3,5.18,IF(OR(F960=5,F960=4),5.35,IF(OR(F960=6,F960=7),5.52,IF(OR(F960=8,F960=9),5.71,IF(OR(F960=10,F960=11,F960=12),5.89,IF(OR(F960=13,F960=14,F960=15),6.09,IF(OR(F960=16,F960=17,F960=18),6.29,6.49)))))))))), IF(K960="Գ-2", IF(F960=0,3.88,IF(F960=1,4.01,IF(F960=2,4.14,IF(F960=3,4.27,IF(OR(F960=5,F960=4),4.41,IF(OR(F960=6,F960=7),4.55,IF(OR(F960=8,F960=9),4.7,IF(OR(F960=10,F960=11,F960=12),4.85,IF(OR(F960=13,F960=14,F960=15),5.01,IF(OR(F960=16,F960=17,F960=18),5.17,5.34)))))))))), IF(K960="Գ-3", IF(F960=0,3.21,IF(F960=1,3.31,IF(F960=2,3.42,IF(F960=3,3.53,IF(OR(F960=5,F960=4),3.64,IF(OR(F960=6,F960=7),3.76,IF(OR(F960=8,F960=9),3.88,IF(OR(F960=10,F960=11,F960=12),4.01,IF(OR(F960=13,F960=14,F960=15),4.13,IF(OR(F960=16,F960=17,F960=18),4.27,4.4)))))))))), IF(K960="Ա-1", IF(F960=0,2.66,IF(F960=1,2.75,IF(F960=2,2.83,IF(F960=3,2.92,IF(OR(F960=5,F960=4),3.02,IF(OR(F960=6,F960=7),3.11,IF(OR(F960=8,F960=9),3.21,IF(OR(F960=10,F960=11,F960=12),3.31,IF(OR(F960=13,F960=14,F960=15),3.42,IF(OR(F960=16,F960=17,F960=18),3.53,3.64)))))))))), IF(K960="Ա-2", IF(F960=0,2.28,IF(F960=1,2.35,IF(F960=2,2.43,IF(F960=3,2.5,IF(OR(F960=5,F960=4),2.58,IF(OR(F960=6,F960=7),2.66,IF(OR(F960=8,F960=9),2.75,IF(OR(F960=10,F960=11,F960=12),2.83,IF(OR(F960=13,F960=14,F960=15),2.92,IF(OR(F960=16,F960=17,F960=18),3.01,3.11)))))))))),IF(K960="Ա-3", IF(F960=0,1.96,IF(F960=1,2.02,IF(F960=2,2.08,IF(F960=3,2.15,IF(OR(F960=5,F960=4),2.21,IF(OR(F960=6,F960=7),2.28,IF(OR(F960=8,F960=9),2.35,IF(OR(F960=10,F960=11,F960=12),2.42,IF(OR(F960=13,F960=14,F960=15),2.5,IF(OR(F960=16,F960=17,F960=18),2.58,2.66)))))))))), IF(K960="Կ-1", IF(F960=0,1.68,IF(F960=1,1.73,IF(F960=2,1.79,IF(F960=3,1.84,IF(OR(F960=5,F960=4),1.9,IF(OR(F960=6,F960=7),1.96,IF(OR(F960=8,F960=9),2.02,IF(OR(F960=10,F960=11,F960=12),2.08,IF(OR(F960=13,F960=14,F960=15),2.14,IF(OR(F960=16,F960=17,F960=18),2.21,2.28)))))))))), IF(K960="Կ-2", IF(F960=0,1.45,IF(F960=1,1.49,IF(F960=2,1.54,IF(F960=3,1.59,IF(OR(F960=5,F960=4),1.63,IF(OR(F960=6,F960=7),1.68,IF(OR(F960=8,F960=9),1.73,IF(OR(F960=10,F960=11,F960=12),1.79,IF(OR(F960=13,F960=14,F960=15),1.84,IF(OR(F960=16,F960=17,F960=18),1.9,1.95)))))))))),IF(K960="Կ-3", IF(F960=0,1.25,IF(F960=1,1.29,IF(F960=2,1.33,IF(F960=3,1.37,IF(OR(F960=5,F960=4),1.41,IF(OR(F960=6,F960=7),1.45,IF(OR(F960=8,F960=9),1.49,IF(OR(F960=10,F960=11,F960=12),1.54,IF(OR(F960=13,F960=14,F960=15),1.58,IF(OR(F960=16,F960=17,F960=18),1.63,1.68)))))))))), "Error"))))))))))))</f>
        <v>1.9</v>
      </c>
      <c r="H960" s="823">
        <v>66140</v>
      </c>
      <c r="I960" s="868"/>
      <c r="J960" s="869"/>
      <c r="K960" s="870" t="s">
        <v>97</v>
      </c>
      <c r="L960" s="824">
        <f t="shared" ref="L960:L968" si="2651">H960*G960</f>
        <v>125666</v>
      </c>
      <c r="M960" s="825">
        <f t="shared" si="2598"/>
        <v>125666</v>
      </c>
      <c r="N960" s="791">
        <f t="shared" ref="N960:N968" si="2652">+M960*13</f>
        <v>1633658</v>
      </c>
      <c r="O960" s="820">
        <f t="shared" si="2599"/>
        <v>1</v>
      </c>
      <c r="P960" s="793">
        <f t="shared" si="2600"/>
        <v>5</v>
      </c>
      <c r="Q960" s="794">
        <f t="shared" ref="Q960:Q968" si="2653">IF(O960&lt;1,0,IF(W960="Բ-1",IF(P960=0,6.94,IF(P960=1,7.17,IF(P960=2,7.41,IF(P960=3,7.66,IF(OR(P960=5,P960=4),7.92,IF(OR(P960=6,P960=7),8.18,IF(OR(P960=8,P960=9),8.46,IF(OR(P960=10,P960=11,P960=12),8.74,IF(OR(P960=13,P960=14,P960=15),9.03,IF(OR(P960=16,P960=17,P960=18),9.33,9.65)))))))))),IF(W960="Բ-2", IF(P960=0,5.71,IF(P960=1,5.89,IF(P960=2,6.09,IF(P960=3,6.29,IF(OR(P960=5,P960=4),6.5,IF(OR(P960=6,P960=7),6.72,IF(OR(P960=8,P960=9),6.94,IF(OR(P960=10,P960=11,P960=12),7.17,IF(OR(P960=13,P960=14,P960=15),7.41,IF(OR(P960=16,P960=17,P960=18),7.65,7.91)))))))))), IF(W960="Գ-1", IF(P960=0,4.7,IF(P960=1,4.86,IF(P960=2,5.01,IF(P960=3,5.18,IF(OR(P960=5,P960=4),5.35,IF(OR(P960=6,P960=7),5.52,IF(OR(P960=8,P960=9),5.71,IF(OR(P960=10,P960=11,P960=12),5.89,IF(OR(P960=13,P960=14,P960=15),6.09,IF(OR(P960=16,P960=17,P960=18),6.29,6.49)))))))))), IF(W960="Գ-2", IF(P960=0,3.88,IF(P960=1,4.01,IF(P960=2,4.14,IF(P960=3,4.27,IF(OR(P960=5,P960=4),4.41,IF(OR(P960=6,P960=7),4.55,IF(OR(P960=8,P960=9),4.7,IF(OR(P960=10,P960=11,P960=12),4.85,IF(OR(P960=13,P960=14,P960=15),5.01,IF(OR(P960=16,P960=17,P960=18),5.17,5.34)))))))))), IF(W960="Գ-3", IF(P960=0,3.21,IF(P960=1,3.31,IF(P960=2,3.42,IF(P960=3,3.53,IF(OR(P960=5,P960=4),3.64,IF(OR(P960=6,P960=7),3.76,IF(OR(P960=8,P960=9),3.88,IF(OR(P960=10,P960=11,P960=12),4.01,IF(OR(P960=13,P960=14,P960=15),4.13,IF(OR(P960=16,P960=17,P960=18),4.27,4.4)))))))))), IF(W960="Ա-1", IF(P960=0,2.66,IF(P960=1,2.75,IF(P960=2,2.83,IF(P960=3,2.92,IF(OR(P960=5,P960=4),3.02,IF(OR(P960=6,P960=7),3.11,IF(OR(P960=8,P960=9),3.21,IF(OR(P960=10,P960=11,P960=12),3.31,IF(OR(P960=13,P960=14,P960=15),3.42,IF(OR(P960=16,P960=17,P960=18),3.53,3.64)))))))))), IF(W960="Ա-2", IF(P960=0,2.28,IF(P960=1,2.35,IF(P960=2,2.43,IF(P960=3,2.5,IF(OR(P960=5,P960=4),2.58,IF(OR(P960=6,P960=7),2.66,IF(OR(P960=8,P960=9),2.75,IF(OR(P960=10,P960=11,P960=12),2.83,IF(OR(P960=13,P960=14,P960=15),2.92,IF(OR(P960=16,P960=17,P960=18),3.01,3.11)))))))))),IF(W960="Ա-3", IF(P960=0,1.96,IF(P960=1,2.02,IF(P960=2,2.08,IF(P960=3,2.15,IF(OR(P960=5,P960=4),2.21,IF(OR(P960=6,P960=7),2.28,IF(OR(P960=8,P960=9),2.35,IF(OR(P960=10,P960=11,P960=12),2.42,IF(OR(P960=13,P960=14,P960=15),2.5,IF(OR(P960=16,P960=17,P960=18),2.58,2.66)))))))))), IF(W960="Կ-1", IF(P960=0,1.68,IF(P960=1,1.73,IF(P960=2,1.79,IF(P960=3,1.84,IF(OR(P960=5,P960=4),1.9,IF(OR(P960=6,P960=7),1.96,IF(OR(P960=8,P960=9),2.02,IF(OR(P960=10,P960=11,P960=12),2.08,IF(OR(P960=13,P960=14,P960=15),2.14,IF(OR(P960=16,P960=17,P960=18),2.21,2.28)))))))))), IF(W960="Կ-2", IF(P960=0,1.45,IF(P960=1,1.49,IF(P960=2,1.54,IF(P960=3,1.59,IF(OR(P960=5,P960=4),1.63,IF(OR(P960=6,P960=7),1.68,IF(OR(P960=8,P960=9),1.73,IF(OR(P960=10,P960=11,P960=12),1.79,IF(OR(P960=13,P960=14,P960=15),1.84,IF(OR(P960=16,P960=17,P960=18),1.9,1.95)))))))))),IF(W960="Կ-3", IF(P960=0,1.25,IF(P960=1,1.29,IF(P960=2,1.33,IF(P960=3,1.37,IF(OR(P960=5,P960=4),1.41,IF(OR(P960=6,P960=7),1.45,IF(OR(P960=8,P960=9),1.49,IF(OR(P960=10,P960=11,P960=12),1.54,IF(OR(P960=13,P960=14,P960=15),1.58,IF(OR(P960=16,P960=17,P960=18),1.63,1.68)))))))))), "Error"))))))))))))</f>
        <v>1.9</v>
      </c>
      <c r="R960" s="785"/>
      <c r="S960" s="786">
        <f t="shared" ref="S960:S968" si="2654">+Q960+Q960*R960</f>
        <v>1.9</v>
      </c>
      <c r="T960" s="787">
        <v>66140</v>
      </c>
      <c r="U960" s="868"/>
      <c r="V960" s="869"/>
      <c r="W960" s="864" t="str">
        <f t="shared" si="2601"/>
        <v>Կ-1</v>
      </c>
      <c r="X960" s="787">
        <f t="shared" ref="X960:X968" si="2655">T960*S960</f>
        <v>125666</v>
      </c>
      <c r="Y960" s="790">
        <f t="shared" ref="Y960:Y968" si="2656">S960*T960+U960+V960</f>
        <v>125666</v>
      </c>
      <c r="Z960" s="796">
        <f t="shared" ref="Z960:Z968" si="2657">+Y960*13</f>
        <v>1633658</v>
      </c>
      <c r="AA960" s="792">
        <f t="shared" ref="AA960:AA968" si="2658">+O960</f>
        <v>1</v>
      </c>
      <c r="AB960" s="793">
        <f t="shared" ref="AB960:AB968" si="2659">+P960+1</f>
        <v>6</v>
      </c>
      <c r="AC960" s="794">
        <f t="shared" ref="AC960:AC968" si="2660">IF(AA960&lt;1,0,IF(AI960="Բ-1",IF(AB960=0,6.94,IF(AB960=1,7.17,IF(AB960=2,7.41,IF(AB960=3,7.66,IF(OR(AB960=5,AB960=4),7.92,IF(OR(AB960=6,AB960=7),8.18,IF(OR(AB960=8,AB960=9),8.46,IF(OR(AB960=10,AB960=11,AB960=12),8.74,IF(OR(AB960=13,AB960=14,AB960=15),9.03,IF(OR(AB960=16,AB960=17,AB960=18),9.33,9.65)))))))))),IF(AI960="Բ-2", IF(AB960=0,5.71,IF(AB960=1,5.89,IF(AB960=2,6.09,IF(AB960=3,6.29,IF(OR(AB960=5,AB960=4),6.5,IF(OR(AB960=6,AB960=7),6.72,IF(OR(AB960=8,AB960=9),6.94,IF(OR(AB960=10,AB960=11,AB960=12),7.17,IF(OR(AB960=13,AB960=14,AB960=15),7.41,IF(OR(AB960=16,AB960=17,AB960=18),7.65,7.91)))))))))), IF(AI960="Գ-1", IF(AB960=0,4.7,IF(AB960=1,4.86,IF(AB960=2,5.01,IF(AB960=3,5.18,IF(OR(AB960=5,AB960=4),5.35,IF(OR(AB960=6,AB960=7),5.52,IF(OR(AB960=8,AB960=9),5.71,IF(OR(AB960=10,AB960=11,AB960=12),5.89,IF(OR(AB960=13,AB960=14,AB960=15),6.09,IF(OR(AB960=16,AB960=17,AB960=18),6.29,6.49)))))))))), IF(AI960="Գ-2", IF(AB960=0,3.88,IF(AB960=1,4.01,IF(AB960=2,4.14,IF(AB960=3,4.27,IF(OR(AB960=5,AB960=4),4.41,IF(OR(AB960=6,AB960=7),4.55,IF(OR(AB960=8,AB960=9),4.7,IF(OR(AB960=10,AB960=11,AB960=12),4.85,IF(OR(AB960=13,AB960=14,AB960=15),5.01,IF(OR(AB960=16,AB960=17,AB960=18),5.17,5.34)))))))))), IF(AI960="Գ-3", IF(AB960=0,3.21,IF(AB960=1,3.31,IF(AB960=2,3.42,IF(AB960=3,3.53,IF(OR(AB960=5,AB960=4),3.64,IF(OR(AB960=6,AB960=7),3.76,IF(OR(AB960=8,AB960=9),3.88,IF(OR(AB960=10,AB960=11,AB960=12),4.01,IF(OR(AB960=13,AB960=14,AB960=15),4.13,IF(OR(AB960=16,AB960=17,AB960=18),4.27,4.4)))))))))), IF(AI960="Ա-1", IF(AB960=0,2.66,IF(AB960=1,2.75,IF(AB960=2,2.83,IF(AB960=3,2.92,IF(OR(AB960=5,AB960=4),3.02,IF(OR(AB960=6,AB960=7),3.11,IF(OR(AB960=8,AB960=9),3.21,IF(OR(AB960=10,AB960=11,AB960=12),3.31,IF(OR(AB960=13,AB960=14,AB960=15),3.42,IF(OR(AB960=16,AB960=17,AB960=18),3.53,3.64)))))))))), IF(AI960="Ա-2", IF(AB960=0,2.28,IF(AB960=1,2.35,IF(AB960=2,2.43,IF(AB960=3,2.5,IF(OR(AB960=5,AB960=4),2.58,IF(OR(AB960=6,AB960=7),2.66,IF(OR(AB960=8,AB960=9),2.75,IF(OR(AB960=10,AB960=11,AB960=12),2.83,IF(OR(AB960=13,AB960=14,AB960=15),2.92,IF(OR(AB960=16,AB960=17,AB960=18),3.01,3.11)))))))))),IF(AI960="Ա-3", IF(AB960=0,1.96,IF(AB960=1,2.02,IF(AB960=2,2.08,IF(AB960=3,2.15,IF(OR(AB960=5,AB960=4),2.21,IF(OR(AB960=6,AB960=7),2.28,IF(OR(AB960=8,AB960=9),2.35,IF(OR(AB960=10,AB960=11,AB960=12),2.42,IF(OR(AB960=13,AB960=14,AB960=15),2.5,IF(OR(AB960=16,AB960=17,AB960=18),2.58,2.66)))))))))), IF(AI960="Կ-1", IF(AB960=0,1.68,IF(AB960=1,1.73,IF(AB960=2,1.79,IF(AB960=3,1.84,IF(OR(AB960=5,AB960=4),1.9,IF(OR(AB960=6,AB960=7),1.96,IF(OR(AB960=8,AB960=9),2.02,IF(OR(AB960=10,AB960=11,AB960=12),2.08,IF(OR(AB960=13,AB960=14,AB960=15),2.14,IF(OR(AB960=16,AB960=17,AB960=18),2.21,2.28)))))))))), IF(AI960="Կ-2", IF(AB960=0,1.45,IF(AB960=1,1.49,IF(AB960=2,1.54,IF(AB960=3,1.59,IF(OR(AB960=5,AB960=4),1.63,IF(OR(AB960=6,AB960=7),1.68,IF(OR(AB960=8,AB960=9),1.73,IF(OR(AB960=10,AB960=11,AB960=12),1.79,IF(OR(AB960=13,AB960=14,AB960=15),1.84,IF(OR(AB960=16,AB960=17,AB960=18),1.9,1.95)))))))))),IF(AI960="Կ-3", IF(AB960=0,1.25,IF(AB960=1,1.29,IF(AB960=2,1.33,IF(AB960=3,1.37,IF(OR(AB960=5,AB960=4),1.41,IF(OR(AB960=6,AB960=7),1.45,IF(OR(AB960=8,AB960=9),1.49,IF(OR(AB960=10,AB960=11,AB960=12),1.54,IF(OR(AB960=13,AB960=14,AB960=15),1.58,IF(OR(AB960=16,AB960=17,AB960=18),1.63,1.68)))))))))), "Error"))))))))))))</f>
        <v>1.96</v>
      </c>
      <c r="AD960" s="785"/>
      <c r="AE960" s="786">
        <f t="shared" ref="AE960:AE968" si="2661">+AC960+AC960*AD960</f>
        <v>1.96</v>
      </c>
      <c r="AF960" s="787">
        <v>66140</v>
      </c>
      <c r="AG960" s="868"/>
      <c r="AH960" s="869"/>
      <c r="AI960" s="863" t="str">
        <f t="shared" ref="AI960:AI968" si="2662">+W960</f>
        <v>Կ-1</v>
      </c>
      <c r="AJ960" s="787">
        <f t="shared" ref="AJ960:AJ968" si="2663">AF960*AE960</f>
        <v>129634.4</v>
      </c>
      <c r="AK960" s="790">
        <f t="shared" ref="AK960:AK968" si="2664">AE960*AF960+AG960+AH960</f>
        <v>129634.4</v>
      </c>
      <c r="AL960" s="796">
        <f t="shared" ref="AL960:AL968" si="2665">+AK960*13</f>
        <v>1685247.2</v>
      </c>
      <c r="AM960" s="871">
        <f t="shared" ref="AM960:AM968" si="2666">+AA960</f>
        <v>1</v>
      </c>
      <c r="AN960" s="866">
        <f t="shared" ref="AN960:AN968" si="2667">+AB960+1</f>
        <v>7</v>
      </c>
      <c r="AO960" s="794">
        <f t="shared" ref="AO960:AO968" si="2668">IF(AM960&lt;1,0,IF(AU960="Բ-1",IF(AN960=0,6.94,IF(AN960=1,7.17,IF(AN960=2,7.41,IF(AN960=3,7.66,IF(OR(AN960=5,AN960=4),7.92,IF(OR(AN960=6,AN960=7),8.18,IF(OR(AN960=8,AN960=9),8.46,IF(OR(AN960=10,AN960=11,AN960=12),8.74,IF(OR(AN960=13,AN960=14,AN960=15),9.03,IF(OR(AN960=16,AN960=17,AN960=18),9.33,9.65)))))))))),IF(AU960="Բ-2", IF(AN960=0,5.71,IF(AN960=1,5.89,IF(AN960=2,6.09,IF(AN960=3,6.29,IF(OR(AN960=5,AN960=4),6.5,IF(OR(AN960=6,AN960=7),6.72,IF(OR(AN960=8,AN960=9),6.94,IF(OR(AN960=10,AN960=11,AN960=12),7.17,IF(OR(AN960=13,AN960=14,AN960=15),7.41,IF(OR(AN960=16,AN960=17,AN960=18),7.65,7.91)))))))))), IF(AU960="Գ-1", IF(AN960=0,4.7,IF(AN960=1,4.86,IF(AN960=2,5.01,IF(AN960=3,5.18,IF(OR(AN960=5,AN960=4),5.35,IF(OR(AN960=6,AN960=7),5.52,IF(OR(AN960=8,AN960=9),5.71,IF(OR(AN960=10,AN960=11,AN960=12),5.89,IF(OR(AN960=13,AN960=14,AN960=15),6.09,IF(OR(AN960=16,AN960=17,AN960=18),6.29,6.49)))))))))), IF(AU960="Գ-2", IF(AN960=0,3.88,IF(AN960=1,4.01,IF(AN960=2,4.14,IF(AN960=3,4.27,IF(OR(AN960=5,AN960=4),4.41,IF(OR(AN960=6,AN960=7),4.55,IF(OR(AN960=8,AN960=9),4.7,IF(OR(AN960=10,AN960=11,AN960=12),4.85,IF(OR(AN960=13,AN960=14,AN960=15),5.01,IF(OR(AN960=16,AN960=17,AN960=18),5.17,5.34)))))))))), IF(AU960="Գ-3", IF(AN960=0,3.21,IF(AN960=1,3.31,IF(AN960=2,3.42,IF(AN960=3,3.53,IF(OR(AN960=5,AN960=4),3.64,IF(OR(AN960=6,AN960=7),3.76,IF(OR(AN960=8,AN960=9),3.88,IF(OR(AN960=10,AN960=11,AN960=12),4.01,IF(OR(AN960=13,AN960=14,AN960=15),4.13,IF(OR(AN960=16,AN960=17,AN960=18),4.27,4.4)))))))))), IF(AU960="Ա-1", IF(AN960=0,2.66,IF(AN960=1,2.75,IF(AN960=2,2.83,IF(AN960=3,2.92,IF(OR(AN960=5,AN960=4),3.02,IF(OR(AN960=6,AN960=7),3.11,IF(OR(AN960=8,AN960=9),3.21,IF(OR(AN960=10,AN960=11,AN960=12),3.31,IF(OR(AN960=13,AN960=14,AN960=15),3.42,IF(OR(AN960=16,AN960=17,AN960=18),3.53,3.64)))))))))), IF(AU960="Ա-2", IF(AN960=0,2.28,IF(AN960=1,2.35,IF(AN960=2,2.43,IF(AN960=3,2.5,IF(OR(AN960=5,AN960=4),2.58,IF(OR(AN960=6,AN960=7),2.66,IF(OR(AN960=8,AN960=9),2.75,IF(OR(AN960=10,AN960=11,AN960=12),2.83,IF(OR(AN960=13,AN960=14,AN960=15),2.92,IF(OR(AN960=16,AN960=17,AN960=18),3.01,3.11)))))))))),IF(AU960="Ա-3", IF(AN960=0,1.96,IF(AN960=1,2.02,IF(AN960=2,2.08,IF(AN960=3,2.15,IF(OR(AN960=5,AN960=4),2.21,IF(OR(AN960=6,AN960=7),2.28,IF(OR(AN960=8,AN960=9),2.35,IF(OR(AN960=10,AN960=11,AN960=12),2.42,IF(OR(AN960=13,AN960=14,AN960=15),2.5,IF(OR(AN960=16,AN960=17,AN960=18),2.58,2.66)))))))))), IF(AU960="Կ-1", IF(AN960=0,1.68,IF(AN960=1,1.73,IF(AN960=2,1.79,IF(AN960=3,1.84,IF(OR(AN960=5,AN960=4),1.9,IF(OR(AN960=6,AN960=7),1.96,IF(OR(AN960=8,AN960=9),2.02,IF(OR(AN960=10,AN960=11,AN960=12),2.08,IF(OR(AN960=13,AN960=14,AN960=15),2.14,IF(OR(AN960=16,AN960=17,AN960=18),2.21,2.28)))))))))), IF(AU960="Կ-2", IF(AN960=0,1.45,IF(AN960=1,1.49,IF(AN960=2,1.54,IF(AN960=3,1.59,IF(OR(AN960=5,AN960=4),1.63,IF(OR(AN960=6,AN960=7),1.68,IF(OR(AN960=8,AN960=9),1.73,IF(OR(AN960=10,AN960=11,AN960=12),1.79,IF(OR(AN960=13,AN960=14,AN960=15),1.84,IF(OR(AN960=16,AN960=17,AN960=18),1.9,1.95)))))))))),IF(AU960="Կ-3", IF(AN960=0,1.25,IF(AN960=1,1.29,IF(AN960=2,1.33,IF(AN960=3,1.37,IF(OR(AN960=5,AN960=4),1.41,IF(OR(AN960=6,AN960=7),1.45,IF(OR(AN960=8,AN960=9),1.49,IF(OR(AN960=10,AN960=11,AN960=12),1.54,IF(OR(AN960=13,AN960=14,AN960=15),1.58,IF(OR(AN960=16,AN960=17,AN960=18),1.63,1.68)))))))))), "Error"))))))))))))</f>
        <v>1.96</v>
      </c>
      <c r="AP960" s="785"/>
      <c r="AQ960" s="786">
        <f t="shared" ref="AQ960:AQ968" si="2669">+AO960+AO960*AP960</f>
        <v>1.96</v>
      </c>
      <c r="AR960" s="824">
        <v>66140</v>
      </c>
      <c r="AS960" s="868"/>
      <c r="AT960" s="869"/>
      <c r="AU960" s="867" t="str">
        <f t="shared" ref="AU960:AU968" si="2670">+AI960</f>
        <v>Կ-1</v>
      </c>
      <c r="AV960" s="824">
        <f t="shared" ref="AV960:AV968" si="2671">AR960*AQ960</f>
        <v>129634.4</v>
      </c>
      <c r="AW960" s="825">
        <f t="shared" ref="AW960:AW968" si="2672">AQ960*AR960+AS960+AT960</f>
        <v>129634.4</v>
      </c>
      <c r="AX960" s="796">
        <f t="shared" ref="AX960:AX968" si="2673">+AW960*13</f>
        <v>1685247.2</v>
      </c>
    </row>
    <row r="961" spans="2:50" s="776" customFormat="1" ht="14.25" thickBot="1">
      <c r="B961" s="1594">
        <v>42</v>
      </c>
      <c r="C961" s="1340" t="s">
        <v>1967</v>
      </c>
      <c r="D961" s="656" t="s">
        <v>280</v>
      </c>
      <c r="E961" s="821">
        <v>1</v>
      </c>
      <c r="F961" s="1329">
        <v>2</v>
      </c>
      <c r="G961" s="794">
        <f t="shared" si="2650"/>
        <v>1.79</v>
      </c>
      <c r="H961" s="823">
        <v>66140</v>
      </c>
      <c r="I961" s="868"/>
      <c r="J961" s="869"/>
      <c r="K961" s="870" t="s">
        <v>97</v>
      </c>
      <c r="L961" s="824">
        <f t="shared" si="2651"/>
        <v>118390.6</v>
      </c>
      <c r="M961" s="825">
        <f t="shared" si="2598"/>
        <v>118390.6</v>
      </c>
      <c r="N961" s="791">
        <f t="shared" si="2652"/>
        <v>1539077.8</v>
      </c>
      <c r="O961" s="820">
        <f t="shared" si="2599"/>
        <v>1</v>
      </c>
      <c r="P961" s="793">
        <f t="shared" si="2600"/>
        <v>3</v>
      </c>
      <c r="Q961" s="794">
        <f t="shared" si="2653"/>
        <v>1.84</v>
      </c>
      <c r="R961" s="785"/>
      <c r="S961" s="786">
        <f t="shared" si="2654"/>
        <v>1.84</v>
      </c>
      <c r="T961" s="787">
        <v>66140</v>
      </c>
      <c r="U961" s="868"/>
      <c r="V961" s="869"/>
      <c r="W961" s="864" t="str">
        <f t="shared" si="2601"/>
        <v>Կ-1</v>
      </c>
      <c r="X961" s="787">
        <f t="shared" si="2655"/>
        <v>121697.60000000001</v>
      </c>
      <c r="Y961" s="790">
        <f t="shared" si="2656"/>
        <v>121697.60000000001</v>
      </c>
      <c r="Z961" s="796">
        <f t="shared" si="2657"/>
        <v>1582068.8</v>
      </c>
      <c r="AA961" s="792">
        <f t="shared" si="2658"/>
        <v>1</v>
      </c>
      <c r="AB961" s="793">
        <f t="shared" si="2659"/>
        <v>4</v>
      </c>
      <c r="AC961" s="794">
        <f t="shared" si="2660"/>
        <v>1.9</v>
      </c>
      <c r="AD961" s="785"/>
      <c r="AE961" s="786">
        <f t="shared" si="2661"/>
        <v>1.9</v>
      </c>
      <c r="AF961" s="787">
        <v>66140</v>
      </c>
      <c r="AG961" s="868"/>
      <c r="AH961" s="869"/>
      <c r="AI961" s="863" t="str">
        <f t="shared" si="2662"/>
        <v>Կ-1</v>
      </c>
      <c r="AJ961" s="787">
        <f t="shared" si="2663"/>
        <v>125666</v>
      </c>
      <c r="AK961" s="790">
        <f t="shared" si="2664"/>
        <v>125666</v>
      </c>
      <c r="AL961" s="796">
        <f t="shared" si="2665"/>
        <v>1633658</v>
      </c>
      <c r="AM961" s="871">
        <f t="shared" si="2666"/>
        <v>1</v>
      </c>
      <c r="AN961" s="866">
        <f t="shared" si="2667"/>
        <v>5</v>
      </c>
      <c r="AO961" s="794">
        <f t="shared" si="2668"/>
        <v>1.9</v>
      </c>
      <c r="AP961" s="785"/>
      <c r="AQ961" s="786">
        <f t="shared" si="2669"/>
        <v>1.9</v>
      </c>
      <c r="AR961" s="824">
        <v>66140</v>
      </c>
      <c r="AS961" s="868"/>
      <c r="AT961" s="869"/>
      <c r="AU961" s="867" t="str">
        <f t="shared" si="2670"/>
        <v>Կ-1</v>
      </c>
      <c r="AV961" s="824">
        <f t="shared" si="2671"/>
        <v>125666</v>
      </c>
      <c r="AW961" s="825">
        <f t="shared" si="2672"/>
        <v>125666</v>
      </c>
      <c r="AX961" s="796">
        <f t="shared" si="2673"/>
        <v>1633658</v>
      </c>
    </row>
    <row r="962" spans="2:50" s="776" customFormat="1" ht="14.25" thickBot="1">
      <c r="B962" s="1594">
        <v>43</v>
      </c>
      <c r="C962" s="1336" t="s">
        <v>2412</v>
      </c>
      <c r="D962" s="656" t="s">
        <v>280</v>
      </c>
      <c r="E962" s="821">
        <v>1</v>
      </c>
      <c r="F962" s="1329">
        <v>2</v>
      </c>
      <c r="G962" s="794">
        <f t="shared" si="2650"/>
        <v>1.79</v>
      </c>
      <c r="H962" s="823">
        <v>66140</v>
      </c>
      <c r="I962" s="868"/>
      <c r="J962" s="869"/>
      <c r="K962" s="870" t="s">
        <v>97</v>
      </c>
      <c r="L962" s="824">
        <f t="shared" si="2651"/>
        <v>118390.6</v>
      </c>
      <c r="M962" s="825">
        <f t="shared" si="2598"/>
        <v>118390.6</v>
      </c>
      <c r="N962" s="791">
        <f t="shared" si="2652"/>
        <v>1539077.8</v>
      </c>
      <c r="O962" s="820">
        <f t="shared" si="2599"/>
        <v>1</v>
      </c>
      <c r="P962" s="793">
        <f t="shared" si="2600"/>
        <v>3</v>
      </c>
      <c r="Q962" s="794">
        <f t="shared" si="2653"/>
        <v>1.84</v>
      </c>
      <c r="R962" s="785"/>
      <c r="S962" s="786">
        <f t="shared" si="2654"/>
        <v>1.84</v>
      </c>
      <c r="T962" s="787">
        <v>66140</v>
      </c>
      <c r="U962" s="868"/>
      <c r="V962" s="869"/>
      <c r="W962" s="864" t="str">
        <f t="shared" si="2601"/>
        <v>Կ-1</v>
      </c>
      <c r="X962" s="787">
        <f t="shared" si="2655"/>
        <v>121697.60000000001</v>
      </c>
      <c r="Y962" s="790">
        <f t="shared" si="2656"/>
        <v>121697.60000000001</v>
      </c>
      <c r="Z962" s="796">
        <f t="shared" si="2657"/>
        <v>1582068.8</v>
      </c>
      <c r="AA962" s="792">
        <f t="shared" si="2658"/>
        <v>1</v>
      </c>
      <c r="AB962" s="793">
        <f t="shared" si="2659"/>
        <v>4</v>
      </c>
      <c r="AC962" s="794">
        <f t="shared" si="2660"/>
        <v>1.9</v>
      </c>
      <c r="AD962" s="785"/>
      <c r="AE962" s="786">
        <f t="shared" si="2661"/>
        <v>1.9</v>
      </c>
      <c r="AF962" s="787">
        <v>66140</v>
      </c>
      <c r="AG962" s="868"/>
      <c r="AH962" s="869"/>
      <c r="AI962" s="863" t="str">
        <f t="shared" si="2662"/>
        <v>Կ-1</v>
      </c>
      <c r="AJ962" s="787">
        <f t="shared" si="2663"/>
        <v>125666</v>
      </c>
      <c r="AK962" s="790">
        <f t="shared" si="2664"/>
        <v>125666</v>
      </c>
      <c r="AL962" s="796">
        <f t="shared" si="2665"/>
        <v>1633658</v>
      </c>
      <c r="AM962" s="871">
        <f t="shared" si="2666"/>
        <v>1</v>
      </c>
      <c r="AN962" s="866">
        <f t="shared" si="2667"/>
        <v>5</v>
      </c>
      <c r="AO962" s="794">
        <f t="shared" si="2668"/>
        <v>1.9</v>
      </c>
      <c r="AP962" s="785"/>
      <c r="AQ962" s="786">
        <f t="shared" si="2669"/>
        <v>1.9</v>
      </c>
      <c r="AR962" s="824">
        <v>66140</v>
      </c>
      <c r="AS962" s="868"/>
      <c r="AT962" s="869"/>
      <c r="AU962" s="867" t="str">
        <f t="shared" si="2670"/>
        <v>Կ-1</v>
      </c>
      <c r="AV962" s="824">
        <f t="shared" si="2671"/>
        <v>125666</v>
      </c>
      <c r="AW962" s="825">
        <f t="shared" si="2672"/>
        <v>125666</v>
      </c>
      <c r="AX962" s="796">
        <f t="shared" si="2673"/>
        <v>1633658</v>
      </c>
    </row>
    <row r="963" spans="2:50" s="776" customFormat="1" ht="14.25" thickBot="1">
      <c r="B963" s="1594">
        <v>44</v>
      </c>
      <c r="C963" s="1336" t="s">
        <v>1165</v>
      </c>
      <c r="D963" s="656" t="s">
        <v>280</v>
      </c>
      <c r="E963" s="821">
        <v>1</v>
      </c>
      <c r="F963" s="1329">
        <v>5</v>
      </c>
      <c r="G963" s="794">
        <f t="shared" si="2650"/>
        <v>1.9</v>
      </c>
      <c r="H963" s="823">
        <v>66140</v>
      </c>
      <c r="I963" s="868"/>
      <c r="J963" s="869"/>
      <c r="K963" s="870" t="s">
        <v>97</v>
      </c>
      <c r="L963" s="824">
        <f t="shared" si="2651"/>
        <v>125666</v>
      </c>
      <c r="M963" s="825">
        <f t="shared" si="2598"/>
        <v>125666</v>
      </c>
      <c r="N963" s="791">
        <f t="shared" si="2652"/>
        <v>1633658</v>
      </c>
      <c r="O963" s="820">
        <f t="shared" si="2599"/>
        <v>1</v>
      </c>
      <c r="P963" s="793">
        <f t="shared" si="2600"/>
        <v>6</v>
      </c>
      <c r="Q963" s="794">
        <f t="shared" si="2653"/>
        <v>1.96</v>
      </c>
      <c r="R963" s="785"/>
      <c r="S963" s="786">
        <f t="shared" si="2654"/>
        <v>1.96</v>
      </c>
      <c r="T963" s="787">
        <v>66140</v>
      </c>
      <c r="U963" s="868"/>
      <c r="V963" s="869"/>
      <c r="W963" s="864" t="str">
        <f t="shared" si="2601"/>
        <v>Կ-1</v>
      </c>
      <c r="X963" s="787">
        <f t="shared" si="2655"/>
        <v>129634.4</v>
      </c>
      <c r="Y963" s="790">
        <f t="shared" si="2656"/>
        <v>129634.4</v>
      </c>
      <c r="Z963" s="796">
        <f t="shared" si="2657"/>
        <v>1685247.2</v>
      </c>
      <c r="AA963" s="792">
        <f t="shared" si="2658"/>
        <v>1</v>
      </c>
      <c r="AB963" s="793">
        <f t="shared" si="2659"/>
        <v>7</v>
      </c>
      <c r="AC963" s="794">
        <f t="shared" si="2660"/>
        <v>1.96</v>
      </c>
      <c r="AD963" s="785"/>
      <c r="AE963" s="786">
        <f t="shared" si="2661"/>
        <v>1.96</v>
      </c>
      <c r="AF963" s="787">
        <v>66140</v>
      </c>
      <c r="AG963" s="868"/>
      <c r="AH963" s="869"/>
      <c r="AI963" s="863" t="str">
        <f t="shared" si="2662"/>
        <v>Կ-1</v>
      </c>
      <c r="AJ963" s="787">
        <f t="shared" si="2663"/>
        <v>129634.4</v>
      </c>
      <c r="AK963" s="790">
        <f t="shared" si="2664"/>
        <v>129634.4</v>
      </c>
      <c r="AL963" s="796">
        <f t="shared" si="2665"/>
        <v>1685247.2</v>
      </c>
      <c r="AM963" s="871">
        <f t="shared" si="2666"/>
        <v>1</v>
      </c>
      <c r="AN963" s="866">
        <f t="shared" si="2667"/>
        <v>8</v>
      </c>
      <c r="AO963" s="794">
        <f t="shared" si="2668"/>
        <v>2.02</v>
      </c>
      <c r="AP963" s="785"/>
      <c r="AQ963" s="786">
        <f t="shared" si="2669"/>
        <v>2.02</v>
      </c>
      <c r="AR963" s="824">
        <v>66140</v>
      </c>
      <c r="AS963" s="868"/>
      <c r="AT963" s="869"/>
      <c r="AU963" s="867" t="str">
        <f t="shared" si="2670"/>
        <v>Կ-1</v>
      </c>
      <c r="AV963" s="824">
        <f t="shared" si="2671"/>
        <v>133602.79999999999</v>
      </c>
      <c r="AW963" s="825">
        <f t="shared" si="2672"/>
        <v>133602.79999999999</v>
      </c>
      <c r="AX963" s="796">
        <f t="shared" si="2673"/>
        <v>1736836.4</v>
      </c>
    </row>
    <row r="964" spans="2:50" s="776" customFormat="1" ht="14.25" thickBot="1">
      <c r="B964" s="1594">
        <v>45</v>
      </c>
      <c r="C964" s="1338" t="s">
        <v>2411</v>
      </c>
      <c r="D964" s="656" t="s">
        <v>280</v>
      </c>
      <c r="E964" s="821">
        <v>1</v>
      </c>
      <c r="F964" s="1329">
        <v>2</v>
      </c>
      <c r="G964" s="794">
        <f t="shared" si="2650"/>
        <v>1.79</v>
      </c>
      <c r="H964" s="823">
        <v>66140</v>
      </c>
      <c r="I964" s="868"/>
      <c r="J964" s="869"/>
      <c r="K964" s="870" t="s">
        <v>97</v>
      </c>
      <c r="L964" s="824">
        <f t="shared" si="2651"/>
        <v>118390.6</v>
      </c>
      <c r="M964" s="825">
        <f t="shared" si="2598"/>
        <v>118390.6</v>
      </c>
      <c r="N964" s="791">
        <f t="shared" si="2652"/>
        <v>1539077.8</v>
      </c>
      <c r="O964" s="820">
        <f t="shared" si="2599"/>
        <v>1</v>
      </c>
      <c r="P964" s="793">
        <f t="shared" si="2600"/>
        <v>3</v>
      </c>
      <c r="Q964" s="794">
        <f t="shared" si="2653"/>
        <v>1.84</v>
      </c>
      <c r="R964" s="785"/>
      <c r="S964" s="786">
        <f t="shared" si="2654"/>
        <v>1.84</v>
      </c>
      <c r="T964" s="787">
        <v>66140</v>
      </c>
      <c r="U964" s="868"/>
      <c r="V964" s="869"/>
      <c r="W964" s="864" t="str">
        <f t="shared" si="2601"/>
        <v>Կ-1</v>
      </c>
      <c r="X964" s="787">
        <f t="shared" si="2655"/>
        <v>121697.60000000001</v>
      </c>
      <c r="Y964" s="790">
        <f t="shared" si="2656"/>
        <v>121697.60000000001</v>
      </c>
      <c r="Z964" s="796">
        <f t="shared" si="2657"/>
        <v>1582068.8</v>
      </c>
      <c r="AA964" s="792">
        <f t="shared" si="2658"/>
        <v>1</v>
      </c>
      <c r="AB964" s="793">
        <f t="shared" si="2659"/>
        <v>4</v>
      </c>
      <c r="AC964" s="794">
        <f t="shared" si="2660"/>
        <v>1.9</v>
      </c>
      <c r="AD964" s="785"/>
      <c r="AE964" s="786">
        <f t="shared" si="2661"/>
        <v>1.9</v>
      </c>
      <c r="AF964" s="787">
        <v>66140</v>
      </c>
      <c r="AG964" s="868"/>
      <c r="AH964" s="869"/>
      <c r="AI964" s="863" t="str">
        <f t="shared" si="2662"/>
        <v>Կ-1</v>
      </c>
      <c r="AJ964" s="787">
        <f t="shared" si="2663"/>
        <v>125666</v>
      </c>
      <c r="AK964" s="790">
        <f t="shared" si="2664"/>
        <v>125666</v>
      </c>
      <c r="AL964" s="796">
        <f t="shared" si="2665"/>
        <v>1633658</v>
      </c>
      <c r="AM964" s="871">
        <f t="shared" si="2666"/>
        <v>1</v>
      </c>
      <c r="AN964" s="866">
        <f t="shared" si="2667"/>
        <v>5</v>
      </c>
      <c r="AO964" s="794">
        <f t="shared" si="2668"/>
        <v>1.9</v>
      </c>
      <c r="AP964" s="785"/>
      <c r="AQ964" s="786">
        <f t="shared" si="2669"/>
        <v>1.9</v>
      </c>
      <c r="AR964" s="824">
        <v>66140</v>
      </c>
      <c r="AS964" s="868"/>
      <c r="AT964" s="869"/>
      <c r="AU964" s="867" t="str">
        <f t="shared" si="2670"/>
        <v>Կ-1</v>
      </c>
      <c r="AV964" s="824">
        <f t="shared" si="2671"/>
        <v>125666</v>
      </c>
      <c r="AW964" s="825">
        <f t="shared" si="2672"/>
        <v>125666</v>
      </c>
      <c r="AX964" s="796">
        <f t="shared" si="2673"/>
        <v>1633658</v>
      </c>
    </row>
    <row r="965" spans="2:50" s="776" customFormat="1" ht="14.25" thickBot="1">
      <c r="B965" s="1594">
        <v>46</v>
      </c>
      <c r="C965" s="1338" t="s">
        <v>1166</v>
      </c>
      <c r="D965" s="656" t="s">
        <v>280</v>
      </c>
      <c r="E965" s="821">
        <v>1</v>
      </c>
      <c r="F965" s="1329">
        <v>5</v>
      </c>
      <c r="G965" s="794">
        <f t="shared" si="2650"/>
        <v>1.9</v>
      </c>
      <c r="H965" s="823">
        <v>66140</v>
      </c>
      <c r="I965" s="868"/>
      <c r="J965" s="869"/>
      <c r="K965" s="870" t="s">
        <v>97</v>
      </c>
      <c r="L965" s="824">
        <f t="shared" si="2651"/>
        <v>125666</v>
      </c>
      <c r="M965" s="825">
        <f t="shared" si="2598"/>
        <v>125666</v>
      </c>
      <c r="N965" s="791">
        <f t="shared" si="2652"/>
        <v>1633658</v>
      </c>
      <c r="O965" s="820">
        <f t="shared" si="2599"/>
        <v>1</v>
      </c>
      <c r="P965" s="793">
        <f t="shared" si="2600"/>
        <v>6</v>
      </c>
      <c r="Q965" s="794">
        <f t="shared" si="2653"/>
        <v>1.96</v>
      </c>
      <c r="R965" s="785"/>
      <c r="S965" s="786">
        <f t="shared" si="2654"/>
        <v>1.96</v>
      </c>
      <c r="T965" s="787">
        <v>66140</v>
      </c>
      <c r="U965" s="868"/>
      <c r="V965" s="869"/>
      <c r="W965" s="864" t="str">
        <f t="shared" si="2601"/>
        <v>Կ-1</v>
      </c>
      <c r="X965" s="787">
        <f t="shared" si="2655"/>
        <v>129634.4</v>
      </c>
      <c r="Y965" s="790">
        <f t="shared" si="2656"/>
        <v>129634.4</v>
      </c>
      <c r="Z965" s="796">
        <f t="shared" si="2657"/>
        <v>1685247.2</v>
      </c>
      <c r="AA965" s="792">
        <f t="shared" si="2658"/>
        <v>1</v>
      </c>
      <c r="AB965" s="793">
        <f t="shared" si="2659"/>
        <v>7</v>
      </c>
      <c r="AC965" s="794">
        <f t="shared" si="2660"/>
        <v>1.96</v>
      </c>
      <c r="AD965" s="785"/>
      <c r="AE965" s="786">
        <f t="shared" si="2661"/>
        <v>1.96</v>
      </c>
      <c r="AF965" s="787">
        <v>66140</v>
      </c>
      <c r="AG965" s="868"/>
      <c r="AH965" s="869"/>
      <c r="AI965" s="863" t="str">
        <f t="shared" si="2662"/>
        <v>Կ-1</v>
      </c>
      <c r="AJ965" s="787">
        <f t="shared" si="2663"/>
        <v>129634.4</v>
      </c>
      <c r="AK965" s="790">
        <f t="shared" si="2664"/>
        <v>129634.4</v>
      </c>
      <c r="AL965" s="796">
        <f t="shared" si="2665"/>
        <v>1685247.2</v>
      </c>
      <c r="AM965" s="871">
        <f t="shared" si="2666"/>
        <v>1</v>
      </c>
      <c r="AN965" s="866">
        <f t="shared" si="2667"/>
        <v>8</v>
      </c>
      <c r="AO965" s="794">
        <f t="shared" si="2668"/>
        <v>2.02</v>
      </c>
      <c r="AP965" s="785"/>
      <c r="AQ965" s="786">
        <f t="shared" si="2669"/>
        <v>2.02</v>
      </c>
      <c r="AR965" s="824">
        <v>66140</v>
      </c>
      <c r="AS965" s="868"/>
      <c r="AT965" s="869"/>
      <c r="AU965" s="867" t="str">
        <f t="shared" si="2670"/>
        <v>Կ-1</v>
      </c>
      <c r="AV965" s="824">
        <f t="shared" si="2671"/>
        <v>133602.79999999999</v>
      </c>
      <c r="AW965" s="825">
        <f t="shared" si="2672"/>
        <v>133602.79999999999</v>
      </c>
      <c r="AX965" s="796">
        <f t="shared" si="2673"/>
        <v>1736836.4</v>
      </c>
    </row>
    <row r="966" spans="2:50" s="776" customFormat="1" ht="14.25" thickBot="1">
      <c r="B966" s="1594">
        <v>47</v>
      </c>
      <c r="C966" s="1336" t="s">
        <v>2410</v>
      </c>
      <c r="D966" s="656" t="s">
        <v>280</v>
      </c>
      <c r="E966" s="821">
        <v>1</v>
      </c>
      <c r="F966" s="1329">
        <v>2</v>
      </c>
      <c r="G966" s="794">
        <f t="shared" si="2650"/>
        <v>1.79</v>
      </c>
      <c r="H966" s="823">
        <v>66140</v>
      </c>
      <c r="I966" s="868"/>
      <c r="J966" s="869"/>
      <c r="K966" s="870" t="s">
        <v>97</v>
      </c>
      <c r="L966" s="824">
        <f t="shared" si="2651"/>
        <v>118390.6</v>
      </c>
      <c r="M966" s="825">
        <f t="shared" si="2598"/>
        <v>118390.6</v>
      </c>
      <c r="N966" s="791">
        <f t="shared" si="2652"/>
        <v>1539077.8</v>
      </c>
      <c r="O966" s="820">
        <f t="shared" si="2599"/>
        <v>1</v>
      </c>
      <c r="P966" s="793">
        <f t="shared" si="2600"/>
        <v>3</v>
      </c>
      <c r="Q966" s="794">
        <f t="shared" si="2653"/>
        <v>1.84</v>
      </c>
      <c r="R966" s="785"/>
      <c r="S966" s="786">
        <f t="shared" si="2654"/>
        <v>1.84</v>
      </c>
      <c r="T966" s="787">
        <v>66140</v>
      </c>
      <c r="U966" s="868"/>
      <c r="V966" s="869"/>
      <c r="W966" s="864" t="str">
        <f t="shared" si="2601"/>
        <v>Կ-1</v>
      </c>
      <c r="X966" s="787">
        <f t="shared" si="2655"/>
        <v>121697.60000000001</v>
      </c>
      <c r="Y966" s="790">
        <f t="shared" si="2656"/>
        <v>121697.60000000001</v>
      </c>
      <c r="Z966" s="796">
        <f t="shared" si="2657"/>
        <v>1582068.8</v>
      </c>
      <c r="AA966" s="792">
        <f t="shared" si="2658"/>
        <v>1</v>
      </c>
      <c r="AB966" s="793">
        <f t="shared" si="2659"/>
        <v>4</v>
      </c>
      <c r="AC966" s="794">
        <f t="shared" si="2660"/>
        <v>1.9</v>
      </c>
      <c r="AD966" s="785"/>
      <c r="AE966" s="786">
        <f t="shared" si="2661"/>
        <v>1.9</v>
      </c>
      <c r="AF966" s="787">
        <v>66140</v>
      </c>
      <c r="AG966" s="868"/>
      <c r="AH966" s="869"/>
      <c r="AI966" s="863" t="str">
        <f t="shared" si="2662"/>
        <v>Կ-1</v>
      </c>
      <c r="AJ966" s="787">
        <f t="shared" si="2663"/>
        <v>125666</v>
      </c>
      <c r="AK966" s="790">
        <f t="shared" si="2664"/>
        <v>125666</v>
      </c>
      <c r="AL966" s="796">
        <f t="shared" si="2665"/>
        <v>1633658</v>
      </c>
      <c r="AM966" s="871">
        <f t="shared" si="2666"/>
        <v>1</v>
      </c>
      <c r="AN966" s="866">
        <f t="shared" si="2667"/>
        <v>5</v>
      </c>
      <c r="AO966" s="794">
        <f t="shared" si="2668"/>
        <v>1.9</v>
      </c>
      <c r="AP966" s="785"/>
      <c r="AQ966" s="786">
        <f t="shared" si="2669"/>
        <v>1.9</v>
      </c>
      <c r="AR966" s="824">
        <v>66140</v>
      </c>
      <c r="AS966" s="868"/>
      <c r="AT966" s="869"/>
      <c r="AU966" s="867" t="str">
        <f t="shared" si="2670"/>
        <v>Կ-1</v>
      </c>
      <c r="AV966" s="824">
        <f t="shared" si="2671"/>
        <v>125666</v>
      </c>
      <c r="AW966" s="825">
        <f t="shared" si="2672"/>
        <v>125666</v>
      </c>
      <c r="AX966" s="796">
        <f t="shared" si="2673"/>
        <v>1633658</v>
      </c>
    </row>
    <row r="967" spans="2:50" s="776" customFormat="1" ht="14.25" thickBot="1">
      <c r="B967" s="1594">
        <v>48</v>
      </c>
      <c r="C967" s="1336" t="s">
        <v>1052</v>
      </c>
      <c r="D967" s="656" t="s">
        <v>280</v>
      </c>
      <c r="E967" s="821">
        <v>1</v>
      </c>
      <c r="F967" s="1329">
        <v>5</v>
      </c>
      <c r="G967" s="794">
        <f t="shared" si="2650"/>
        <v>1.9</v>
      </c>
      <c r="H967" s="823">
        <v>66140</v>
      </c>
      <c r="I967" s="868"/>
      <c r="J967" s="869"/>
      <c r="K967" s="870" t="s">
        <v>97</v>
      </c>
      <c r="L967" s="824">
        <f t="shared" si="2651"/>
        <v>125666</v>
      </c>
      <c r="M967" s="825">
        <f t="shared" si="2598"/>
        <v>125666</v>
      </c>
      <c r="N967" s="791">
        <f t="shared" si="2652"/>
        <v>1633658</v>
      </c>
      <c r="O967" s="820">
        <f t="shared" si="2599"/>
        <v>1</v>
      </c>
      <c r="P967" s="793">
        <f t="shared" si="2600"/>
        <v>6</v>
      </c>
      <c r="Q967" s="794">
        <f t="shared" si="2653"/>
        <v>1.96</v>
      </c>
      <c r="R967" s="785"/>
      <c r="S967" s="786">
        <f t="shared" si="2654"/>
        <v>1.96</v>
      </c>
      <c r="T967" s="787">
        <v>66140</v>
      </c>
      <c r="U967" s="868"/>
      <c r="V967" s="869"/>
      <c r="W967" s="864" t="str">
        <f t="shared" si="2601"/>
        <v>Կ-1</v>
      </c>
      <c r="X967" s="787">
        <f t="shared" si="2655"/>
        <v>129634.4</v>
      </c>
      <c r="Y967" s="790">
        <f t="shared" si="2656"/>
        <v>129634.4</v>
      </c>
      <c r="Z967" s="796">
        <f t="shared" si="2657"/>
        <v>1685247.2</v>
      </c>
      <c r="AA967" s="792">
        <f t="shared" si="2658"/>
        <v>1</v>
      </c>
      <c r="AB967" s="793">
        <f t="shared" si="2659"/>
        <v>7</v>
      </c>
      <c r="AC967" s="794">
        <f t="shared" si="2660"/>
        <v>1.96</v>
      </c>
      <c r="AD967" s="785"/>
      <c r="AE967" s="786">
        <f t="shared" si="2661"/>
        <v>1.96</v>
      </c>
      <c r="AF967" s="787">
        <v>66140</v>
      </c>
      <c r="AG967" s="868"/>
      <c r="AH967" s="869"/>
      <c r="AI967" s="863" t="str">
        <f t="shared" si="2662"/>
        <v>Կ-1</v>
      </c>
      <c r="AJ967" s="787">
        <f t="shared" si="2663"/>
        <v>129634.4</v>
      </c>
      <c r="AK967" s="790">
        <f t="shared" si="2664"/>
        <v>129634.4</v>
      </c>
      <c r="AL967" s="796">
        <f t="shared" si="2665"/>
        <v>1685247.2</v>
      </c>
      <c r="AM967" s="871">
        <f t="shared" si="2666"/>
        <v>1</v>
      </c>
      <c r="AN967" s="866">
        <f t="shared" si="2667"/>
        <v>8</v>
      </c>
      <c r="AO967" s="794">
        <f t="shared" si="2668"/>
        <v>2.02</v>
      </c>
      <c r="AP967" s="785"/>
      <c r="AQ967" s="786">
        <f t="shared" si="2669"/>
        <v>2.02</v>
      </c>
      <c r="AR967" s="824">
        <v>66140</v>
      </c>
      <c r="AS967" s="868"/>
      <c r="AT967" s="869"/>
      <c r="AU967" s="867" t="str">
        <f t="shared" si="2670"/>
        <v>Կ-1</v>
      </c>
      <c r="AV967" s="824">
        <f t="shared" si="2671"/>
        <v>133602.79999999999</v>
      </c>
      <c r="AW967" s="825">
        <f t="shared" si="2672"/>
        <v>133602.79999999999</v>
      </c>
      <c r="AX967" s="796">
        <f t="shared" si="2673"/>
        <v>1736836.4</v>
      </c>
    </row>
    <row r="968" spans="2:50" s="776" customFormat="1" ht="14.25" thickBot="1">
      <c r="B968" s="1594">
        <v>49</v>
      </c>
      <c r="C968" s="1336" t="s">
        <v>827</v>
      </c>
      <c r="D968" s="656" t="s">
        <v>280</v>
      </c>
      <c r="E968" s="821">
        <v>1</v>
      </c>
      <c r="F968" s="1329">
        <v>6</v>
      </c>
      <c r="G968" s="794">
        <f t="shared" si="2650"/>
        <v>1.96</v>
      </c>
      <c r="H968" s="823">
        <v>66140</v>
      </c>
      <c r="I968" s="868"/>
      <c r="J968" s="869"/>
      <c r="K968" s="870" t="s">
        <v>97</v>
      </c>
      <c r="L968" s="824">
        <f t="shared" si="2651"/>
        <v>129634.4</v>
      </c>
      <c r="M968" s="825">
        <f t="shared" si="2598"/>
        <v>129634.4</v>
      </c>
      <c r="N968" s="791">
        <f t="shared" si="2652"/>
        <v>1685247.2</v>
      </c>
      <c r="O968" s="820">
        <f t="shared" si="2599"/>
        <v>1</v>
      </c>
      <c r="P968" s="793">
        <f t="shared" si="2600"/>
        <v>7</v>
      </c>
      <c r="Q968" s="794">
        <f t="shared" si="2653"/>
        <v>1.96</v>
      </c>
      <c r="R968" s="785"/>
      <c r="S968" s="786">
        <f t="shared" si="2654"/>
        <v>1.96</v>
      </c>
      <c r="T968" s="787">
        <v>66140</v>
      </c>
      <c r="U968" s="868"/>
      <c r="V968" s="869"/>
      <c r="W968" s="864" t="str">
        <f t="shared" si="2601"/>
        <v>Կ-1</v>
      </c>
      <c r="X968" s="787">
        <f t="shared" si="2655"/>
        <v>129634.4</v>
      </c>
      <c r="Y968" s="790">
        <f t="shared" si="2656"/>
        <v>129634.4</v>
      </c>
      <c r="Z968" s="796">
        <f t="shared" si="2657"/>
        <v>1685247.2</v>
      </c>
      <c r="AA968" s="792">
        <f t="shared" si="2658"/>
        <v>1</v>
      </c>
      <c r="AB968" s="793">
        <f t="shared" si="2659"/>
        <v>8</v>
      </c>
      <c r="AC968" s="794">
        <f t="shared" si="2660"/>
        <v>2.02</v>
      </c>
      <c r="AD968" s="785"/>
      <c r="AE968" s="786">
        <f t="shared" si="2661"/>
        <v>2.02</v>
      </c>
      <c r="AF968" s="787">
        <v>66140</v>
      </c>
      <c r="AG968" s="868"/>
      <c r="AH968" s="869"/>
      <c r="AI968" s="863" t="str">
        <f t="shared" si="2662"/>
        <v>Կ-1</v>
      </c>
      <c r="AJ968" s="787">
        <f t="shared" si="2663"/>
        <v>133602.79999999999</v>
      </c>
      <c r="AK968" s="790">
        <f t="shared" si="2664"/>
        <v>133602.79999999999</v>
      </c>
      <c r="AL968" s="796">
        <f t="shared" si="2665"/>
        <v>1736836.4</v>
      </c>
      <c r="AM968" s="871">
        <f t="shared" si="2666"/>
        <v>1</v>
      </c>
      <c r="AN968" s="866">
        <f t="shared" si="2667"/>
        <v>9</v>
      </c>
      <c r="AO968" s="794">
        <f t="shared" si="2668"/>
        <v>2.02</v>
      </c>
      <c r="AP968" s="785"/>
      <c r="AQ968" s="786">
        <f t="shared" si="2669"/>
        <v>2.02</v>
      </c>
      <c r="AR968" s="824">
        <v>66140</v>
      </c>
      <c r="AS968" s="868"/>
      <c r="AT968" s="869"/>
      <c r="AU968" s="867" t="str">
        <f t="shared" si="2670"/>
        <v>Կ-1</v>
      </c>
      <c r="AV968" s="824">
        <f t="shared" si="2671"/>
        <v>133602.79999999999</v>
      </c>
      <c r="AW968" s="825">
        <f t="shared" si="2672"/>
        <v>133602.79999999999</v>
      </c>
      <c r="AX968" s="796">
        <f t="shared" si="2673"/>
        <v>1736836.4</v>
      </c>
    </row>
    <row r="969" spans="2:50" s="776" customFormat="1" ht="14.25" thickBot="1">
      <c r="B969" s="1594">
        <v>50</v>
      </c>
      <c r="C969" s="1340" t="s">
        <v>1167</v>
      </c>
      <c r="D969" s="656" t="s">
        <v>280</v>
      </c>
      <c r="E969" s="821">
        <v>1</v>
      </c>
      <c r="F969" s="1329">
        <v>5</v>
      </c>
      <c r="G969" s="794">
        <f t="shared" si="2626"/>
        <v>1.9</v>
      </c>
      <c r="H969" s="823">
        <v>66140</v>
      </c>
      <c r="I969" s="868"/>
      <c r="J969" s="869"/>
      <c r="K969" s="870" t="s">
        <v>97</v>
      </c>
      <c r="L969" s="824">
        <f t="shared" si="2627"/>
        <v>125666</v>
      </c>
      <c r="M969" s="825">
        <f t="shared" si="2598"/>
        <v>125666</v>
      </c>
      <c r="N969" s="791">
        <f t="shared" si="2628"/>
        <v>1633658</v>
      </c>
      <c r="O969" s="820">
        <f t="shared" si="2599"/>
        <v>1</v>
      </c>
      <c r="P969" s="793">
        <f t="shared" si="2600"/>
        <v>6</v>
      </c>
      <c r="Q969" s="794">
        <f t="shared" si="2629"/>
        <v>1.96</v>
      </c>
      <c r="R969" s="785"/>
      <c r="S969" s="786">
        <f t="shared" si="2630"/>
        <v>1.96</v>
      </c>
      <c r="T969" s="787">
        <v>66140</v>
      </c>
      <c r="U969" s="868"/>
      <c r="V969" s="869"/>
      <c r="W969" s="864" t="str">
        <f t="shared" si="2601"/>
        <v>Կ-1</v>
      </c>
      <c r="X969" s="787">
        <f t="shared" si="2631"/>
        <v>129634.4</v>
      </c>
      <c r="Y969" s="790">
        <f t="shared" si="2632"/>
        <v>129634.4</v>
      </c>
      <c r="Z969" s="796">
        <f t="shared" si="2633"/>
        <v>1685247.2</v>
      </c>
      <c r="AA969" s="792">
        <f t="shared" si="2634"/>
        <v>1</v>
      </c>
      <c r="AB969" s="793">
        <f t="shared" si="2635"/>
        <v>7</v>
      </c>
      <c r="AC969" s="794">
        <f t="shared" si="2636"/>
        <v>1.96</v>
      </c>
      <c r="AD969" s="785"/>
      <c r="AE969" s="786">
        <f t="shared" si="2637"/>
        <v>1.96</v>
      </c>
      <c r="AF969" s="787">
        <v>66140</v>
      </c>
      <c r="AG969" s="868"/>
      <c r="AH969" s="869"/>
      <c r="AI969" s="863" t="str">
        <f t="shared" si="2638"/>
        <v>Կ-1</v>
      </c>
      <c r="AJ969" s="787">
        <f t="shared" si="2639"/>
        <v>129634.4</v>
      </c>
      <c r="AK969" s="790">
        <f t="shared" si="2640"/>
        <v>129634.4</v>
      </c>
      <c r="AL969" s="796">
        <f t="shared" si="2641"/>
        <v>1685247.2</v>
      </c>
      <c r="AM969" s="871">
        <f t="shared" si="2642"/>
        <v>1</v>
      </c>
      <c r="AN969" s="866">
        <f t="shared" si="2643"/>
        <v>8</v>
      </c>
      <c r="AO969" s="794">
        <f t="shared" si="2644"/>
        <v>2.02</v>
      </c>
      <c r="AP969" s="785"/>
      <c r="AQ969" s="786">
        <f t="shared" si="2645"/>
        <v>2.02</v>
      </c>
      <c r="AR969" s="824">
        <v>66140</v>
      </c>
      <c r="AS969" s="868"/>
      <c r="AT969" s="869"/>
      <c r="AU969" s="867" t="str">
        <f t="shared" si="2646"/>
        <v>Կ-1</v>
      </c>
      <c r="AV969" s="824">
        <f t="shared" si="2647"/>
        <v>133602.79999999999</v>
      </c>
      <c r="AW969" s="825">
        <f t="shared" si="2648"/>
        <v>133602.79999999999</v>
      </c>
      <c r="AX969" s="796">
        <f t="shared" si="2649"/>
        <v>1736836.4</v>
      </c>
    </row>
    <row r="970" spans="2:50" s="776" customFormat="1" ht="14.25" thickBot="1">
      <c r="B970" s="1594">
        <v>51</v>
      </c>
      <c r="C970" s="1338" t="s">
        <v>830</v>
      </c>
      <c r="D970" s="656" t="s">
        <v>280</v>
      </c>
      <c r="E970" s="821">
        <v>1</v>
      </c>
      <c r="F970" s="1329">
        <v>7</v>
      </c>
      <c r="G970" s="794">
        <f>IF(E970&lt;1,0,IF(K970="Բ-1",IF(F970=0,6.94,IF(F970=1,7.17,IF(F970=2,7.41,IF(F970=3,7.66,IF(OR(F970=5,F970=4),7.92,IF(OR(F970=6,F970=7),8.18,IF(OR(F970=8,F970=9),8.46,IF(OR(F970=10,F970=11,F970=12),8.74,IF(OR(F970=13,F970=14,F970=15),9.03,IF(OR(F970=16,F970=17,F970=18),9.33,9.65)))))))))),IF(K970="Բ-2", IF(F970=0,5.71,IF(F970=1,5.89,IF(F970=2,6.09,IF(F970=3,6.29,IF(OR(F970=5,F970=4),6.5,IF(OR(F970=6,F970=7),6.72,IF(OR(F970=8,F970=9),6.94,IF(OR(F970=10,F970=11,F970=12),7.17,IF(OR(F970=13,F970=14,F970=15),7.41,IF(OR(F970=16,F970=17,F970=18),7.65,7.91)))))))))), IF(K970="Գ-1", IF(F970=0,4.7,IF(F970=1,4.86,IF(F970=2,5.01,IF(F970=3,5.18,IF(OR(F970=5,F970=4),5.35,IF(OR(F970=6,F970=7),5.52,IF(OR(F970=8,F970=9),5.71,IF(OR(F970=10,F970=11,F970=12),5.89,IF(OR(F970=13,F970=14,F970=15),6.09,IF(OR(F970=16,F970=17,F970=18),6.29,6.49)))))))))), IF(K970="Գ-2", IF(F970=0,3.88,IF(F970=1,4.01,IF(F970=2,4.14,IF(F970=3,4.27,IF(OR(F970=5,F970=4),4.41,IF(OR(F970=6,F970=7),4.55,IF(OR(F970=8,F970=9),4.7,IF(OR(F970=10,F970=11,F970=12),4.85,IF(OR(F970=13,F970=14,F970=15),5.01,IF(OR(F970=16,F970=17,F970=18),5.17,5.34)))))))))), IF(K970="Գ-3", IF(F970=0,3.21,IF(F970=1,3.31,IF(F970=2,3.42,IF(F970=3,3.53,IF(OR(F970=5,F970=4),3.64,IF(OR(F970=6,F970=7),3.76,IF(OR(F970=8,F970=9),3.88,IF(OR(F970=10,F970=11,F970=12),4.01,IF(OR(F970=13,F970=14,F970=15),4.13,IF(OR(F970=16,F970=17,F970=18),4.27,4.4)))))))))), IF(K970="Ա-1", IF(F970=0,2.66,IF(F970=1,2.75,IF(F970=2,2.83,IF(F970=3,2.92,IF(OR(F970=5,F970=4),3.02,IF(OR(F970=6,F970=7),3.11,IF(OR(F970=8,F970=9),3.21,IF(OR(F970=10,F970=11,F970=12),3.31,IF(OR(F970=13,F970=14,F970=15),3.42,IF(OR(F970=16,F970=17,F970=18),3.53,3.64)))))))))), IF(K970="Ա-2", IF(F970=0,2.28,IF(F970=1,2.35,IF(F970=2,2.43,IF(F970=3,2.5,IF(OR(F970=5,F970=4),2.58,IF(OR(F970=6,F970=7),2.66,IF(OR(F970=8,F970=9),2.75,IF(OR(F970=10,F970=11,F970=12),2.83,IF(OR(F970=13,F970=14,F970=15),2.92,IF(OR(F970=16,F970=17,F970=18),3.01,3.11)))))))))),IF(K970="Ա-3", IF(F970=0,1.96,IF(F970=1,2.02,IF(F970=2,2.08,IF(F970=3,2.15,IF(OR(F970=5,F970=4),2.21,IF(OR(F970=6,F970=7),2.28,IF(OR(F970=8,F970=9),2.35,IF(OR(F970=10,F970=11,F970=12),2.42,IF(OR(F970=13,F970=14,F970=15),2.5,IF(OR(F970=16,F970=17,F970=18),2.58,2.66)))))))))), IF(K970="Կ-1", IF(F970=0,1.68,IF(F970=1,1.73,IF(F970=2,1.79,IF(F970=3,1.84,IF(OR(F970=5,F970=4),1.9,IF(OR(F970=6,F970=7),1.96,IF(OR(F970=8,F970=9),2.02,IF(OR(F970=10,F970=11,F970=12),2.08,IF(OR(F970=13,F970=14,F970=15),2.14,IF(OR(F970=16,F970=17,F970=18),2.21,2.28)))))))))), IF(K970="Կ-2", IF(F970=0,1.45,IF(F970=1,1.49,IF(F970=2,1.54,IF(F970=3,1.59,IF(OR(F970=5,F970=4),1.63,IF(OR(F970=6,F970=7),1.68,IF(OR(F970=8,F970=9),1.73,IF(OR(F970=10,F970=11,F970=12),1.79,IF(OR(F970=13,F970=14,F970=15),1.84,IF(OR(F970=16,F970=17,F970=18),1.9,1.95)))))))))),IF(K970="Կ-3", IF(F970=0,1.25,IF(F970=1,1.29,IF(F970=2,1.33,IF(F970=3,1.37,IF(OR(F970=5,F970=4),1.41,IF(OR(F970=6,F970=7),1.45,IF(OR(F970=8,F970=9),1.49,IF(OR(F970=10,F970=11,F970=12),1.54,IF(OR(F970=13,F970=14,F970=15),1.58,IF(OR(F970=16,F970=17,F970=18),1.63,1.68)))))))))), "Error"))))))))))))</f>
        <v>1.96</v>
      </c>
      <c r="H970" s="823">
        <v>66140</v>
      </c>
      <c r="I970" s="868"/>
      <c r="J970" s="869"/>
      <c r="K970" s="870" t="s">
        <v>97</v>
      </c>
      <c r="L970" s="824">
        <f>H970*G970</f>
        <v>129634.4</v>
      </c>
      <c r="M970" s="825">
        <f t="shared" si="2598"/>
        <v>129634.4</v>
      </c>
      <c r="N970" s="791">
        <f>+M970*13</f>
        <v>1685247.2</v>
      </c>
      <c r="O970" s="820">
        <f t="shared" si="2599"/>
        <v>1</v>
      </c>
      <c r="P970" s="793">
        <f t="shared" si="2600"/>
        <v>8</v>
      </c>
      <c r="Q970" s="794">
        <f>IF(O970&lt;1,0,IF(W970="Բ-1",IF(P970=0,6.94,IF(P970=1,7.17,IF(P970=2,7.41,IF(P970=3,7.66,IF(OR(P970=5,P970=4),7.92,IF(OR(P970=6,P970=7),8.18,IF(OR(P970=8,P970=9),8.46,IF(OR(P970=10,P970=11,P970=12),8.74,IF(OR(P970=13,P970=14,P970=15),9.03,IF(OR(P970=16,P970=17,P970=18),9.33,9.65)))))))))),IF(W970="Բ-2", IF(P970=0,5.71,IF(P970=1,5.89,IF(P970=2,6.09,IF(P970=3,6.29,IF(OR(P970=5,P970=4),6.5,IF(OR(P970=6,P970=7),6.72,IF(OR(P970=8,P970=9),6.94,IF(OR(P970=10,P970=11,P970=12),7.17,IF(OR(P970=13,P970=14,P970=15),7.41,IF(OR(P970=16,P970=17,P970=18),7.65,7.91)))))))))), IF(W970="Գ-1", IF(P970=0,4.7,IF(P970=1,4.86,IF(P970=2,5.01,IF(P970=3,5.18,IF(OR(P970=5,P970=4),5.35,IF(OR(P970=6,P970=7),5.52,IF(OR(P970=8,P970=9),5.71,IF(OR(P970=10,P970=11,P970=12),5.89,IF(OR(P970=13,P970=14,P970=15),6.09,IF(OR(P970=16,P970=17,P970=18),6.29,6.49)))))))))), IF(W970="Գ-2", IF(P970=0,3.88,IF(P970=1,4.01,IF(P970=2,4.14,IF(P970=3,4.27,IF(OR(P970=5,P970=4),4.41,IF(OR(P970=6,P970=7),4.55,IF(OR(P970=8,P970=9),4.7,IF(OR(P970=10,P970=11,P970=12),4.85,IF(OR(P970=13,P970=14,P970=15),5.01,IF(OR(P970=16,P970=17,P970=18),5.17,5.34)))))))))), IF(W970="Գ-3", IF(P970=0,3.21,IF(P970=1,3.31,IF(P970=2,3.42,IF(P970=3,3.53,IF(OR(P970=5,P970=4),3.64,IF(OR(P970=6,P970=7),3.76,IF(OR(P970=8,P970=9),3.88,IF(OR(P970=10,P970=11,P970=12),4.01,IF(OR(P970=13,P970=14,P970=15),4.13,IF(OR(P970=16,P970=17,P970=18),4.27,4.4)))))))))), IF(W970="Ա-1", IF(P970=0,2.66,IF(P970=1,2.75,IF(P970=2,2.83,IF(P970=3,2.92,IF(OR(P970=5,P970=4),3.02,IF(OR(P970=6,P970=7),3.11,IF(OR(P970=8,P970=9),3.21,IF(OR(P970=10,P970=11,P970=12),3.31,IF(OR(P970=13,P970=14,P970=15),3.42,IF(OR(P970=16,P970=17,P970=18),3.53,3.64)))))))))), IF(W970="Ա-2", IF(P970=0,2.28,IF(P970=1,2.35,IF(P970=2,2.43,IF(P970=3,2.5,IF(OR(P970=5,P970=4),2.58,IF(OR(P970=6,P970=7),2.66,IF(OR(P970=8,P970=9),2.75,IF(OR(P970=10,P970=11,P970=12),2.83,IF(OR(P970=13,P970=14,P970=15),2.92,IF(OR(P970=16,P970=17,P970=18),3.01,3.11)))))))))),IF(W970="Ա-3", IF(P970=0,1.96,IF(P970=1,2.02,IF(P970=2,2.08,IF(P970=3,2.15,IF(OR(P970=5,P970=4),2.21,IF(OR(P970=6,P970=7),2.28,IF(OR(P970=8,P970=9),2.35,IF(OR(P970=10,P970=11,P970=12),2.42,IF(OR(P970=13,P970=14,P970=15),2.5,IF(OR(P970=16,P970=17,P970=18),2.58,2.66)))))))))), IF(W970="Կ-1", IF(P970=0,1.68,IF(P970=1,1.73,IF(P970=2,1.79,IF(P970=3,1.84,IF(OR(P970=5,P970=4),1.9,IF(OR(P970=6,P970=7),1.96,IF(OR(P970=8,P970=9),2.02,IF(OR(P970=10,P970=11,P970=12),2.08,IF(OR(P970=13,P970=14,P970=15),2.14,IF(OR(P970=16,P970=17,P970=18),2.21,2.28)))))))))), IF(W970="Կ-2", IF(P970=0,1.45,IF(P970=1,1.49,IF(P970=2,1.54,IF(P970=3,1.59,IF(OR(P970=5,P970=4),1.63,IF(OR(P970=6,P970=7),1.68,IF(OR(P970=8,P970=9),1.73,IF(OR(P970=10,P970=11,P970=12),1.79,IF(OR(P970=13,P970=14,P970=15),1.84,IF(OR(P970=16,P970=17,P970=18),1.9,1.95)))))))))),IF(W970="Կ-3", IF(P970=0,1.25,IF(P970=1,1.29,IF(P970=2,1.33,IF(P970=3,1.37,IF(OR(P970=5,P970=4),1.41,IF(OR(P970=6,P970=7),1.45,IF(OR(P970=8,P970=9),1.49,IF(OR(P970=10,P970=11,P970=12),1.54,IF(OR(P970=13,P970=14,P970=15),1.58,IF(OR(P970=16,P970=17,P970=18),1.63,1.68)))))))))), "Error"))))))))))))</f>
        <v>2.02</v>
      </c>
      <c r="R970" s="785"/>
      <c r="S970" s="786">
        <f>+Q970+Q970*R970</f>
        <v>2.02</v>
      </c>
      <c r="T970" s="787">
        <v>66140</v>
      </c>
      <c r="U970" s="868"/>
      <c r="V970" s="869"/>
      <c r="W970" s="864" t="str">
        <f t="shared" si="2601"/>
        <v>Կ-1</v>
      </c>
      <c r="X970" s="787">
        <f>T970*S970</f>
        <v>133602.79999999999</v>
      </c>
      <c r="Y970" s="790">
        <f>S970*T970+U970+V970</f>
        <v>133602.79999999999</v>
      </c>
      <c r="Z970" s="796">
        <f>+Y970*13</f>
        <v>1736836.4</v>
      </c>
      <c r="AA970" s="792">
        <f>+O970</f>
        <v>1</v>
      </c>
      <c r="AB970" s="793">
        <f>+P970+1</f>
        <v>9</v>
      </c>
      <c r="AC970" s="794">
        <f>IF(AA970&lt;1,0,IF(AI970="Բ-1",IF(AB970=0,6.94,IF(AB970=1,7.17,IF(AB970=2,7.41,IF(AB970=3,7.66,IF(OR(AB970=5,AB970=4),7.92,IF(OR(AB970=6,AB970=7),8.18,IF(OR(AB970=8,AB970=9),8.46,IF(OR(AB970=10,AB970=11,AB970=12),8.74,IF(OR(AB970=13,AB970=14,AB970=15),9.03,IF(OR(AB970=16,AB970=17,AB970=18),9.33,9.65)))))))))),IF(AI970="Բ-2", IF(AB970=0,5.71,IF(AB970=1,5.89,IF(AB970=2,6.09,IF(AB970=3,6.29,IF(OR(AB970=5,AB970=4),6.5,IF(OR(AB970=6,AB970=7),6.72,IF(OR(AB970=8,AB970=9),6.94,IF(OR(AB970=10,AB970=11,AB970=12),7.17,IF(OR(AB970=13,AB970=14,AB970=15),7.41,IF(OR(AB970=16,AB970=17,AB970=18),7.65,7.91)))))))))), IF(AI970="Գ-1", IF(AB970=0,4.7,IF(AB970=1,4.86,IF(AB970=2,5.01,IF(AB970=3,5.18,IF(OR(AB970=5,AB970=4),5.35,IF(OR(AB970=6,AB970=7),5.52,IF(OR(AB970=8,AB970=9),5.71,IF(OR(AB970=10,AB970=11,AB970=12),5.89,IF(OR(AB970=13,AB970=14,AB970=15),6.09,IF(OR(AB970=16,AB970=17,AB970=18),6.29,6.49)))))))))), IF(AI970="Գ-2", IF(AB970=0,3.88,IF(AB970=1,4.01,IF(AB970=2,4.14,IF(AB970=3,4.27,IF(OR(AB970=5,AB970=4),4.41,IF(OR(AB970=6,AB970=7),4.55,IF(OR(AB970=8,AB970=9),4.7,IF(OR(AB970=10,AB970=11,AB970=12),4.85,IF(OR(AB970=13,AB970=14,AB970=15),5.01,IF(OR(AB970=16,AB970=17,AB970=18),5.17,5.34)))))))))), IF(AI970="Գ-3", IF(AB970=0,3.21,IF(AB970=1,3.31,IF(AB970=2,3.42,IF(AB970=3,3.53,IF(OR(AB970=5,AB970=4),3.64,IF(OR(AB970=6,AB970=7),3.76,IF(OR(AB970=8,AB970=9),3.88,IF(OR(AB970=10,AB970=11,AB970=12),4.01,IF(OR(AB970=13,AB970=14,AB970=15),4.13,IF(OR(AB970=16,AB970=17,AB970=18),4.27,4.4)))))))))), IF(AI970="Ա-1", IF(AB970=0,2.66,IF(AB970=1,2.75,IF(AB970=2,2.83,IF(AB970=3,2.92,IF(OR(AB970=5,AB970=4),3.02,IF(OR(AB970=6,AB970=7),3.11,IF(OR(AB970=8,AB970=9),3.21,IF(OR(AB970=10,AB970=11,AB970=12),3.31,IF(OR(AB970=13,AB970=14,AB970=15),3.42,IF(OR(AB970=16,AB970=17,AB970=18),3.53,3.64)))))))))), IF(AI970="Ա-2", IF(AB970=0,2.28,IF(AB970=1,2.35,IF(AB970=2,2.43,IF(AB970=3,2.5,IF(OR(AB970=5,AB970=4),2.58,IF(OR(AB970=6,AB970=7),2.66,IF(OR(AB970=8,AB970=9),2.75,IF(OR(AB970=10,AB970=11,AB970=12),2.83,IF(OR(AB970=13,AB970=14,AB970=15),2.92,IF(OR(AB970=16,AB970=17,AB970=18),3.01,3.11)))))))))),IF(AI970="Ա-3", IF(AB970=0,1.96,IF(AB970=1,2.02,IF(AB970=2,2.08,IF(AB970=3,2.15,IF(OR(AB970=5,AB970=4),2.21,IF(OR(AB970=6,AB970=7),2.28,IF(OR(AB970=8,AB970=9),2.35,IF(OR(AB970=10,AB970=11,AB970=12),2.42,IF(OR(AB970=13,AB970=14,AB970=15),2.5,IF(OR(AB970=16,AB970=17,AB970=18),2.58,2.66)))))))))), IF(AI970="Կ-1", IF(AB970=0,1.68,IF(AB970=1,1.73,IF(AB970=2,1.79,IF(AB970=3,1.84,IF(OR(AB970=5,AB970=4),1.9,IF(OR(AB970=6,AB970=7),1.96,IF(OR(AB970=8,AB970=9),2.02,IF(OR(AB970=10,AB970=11,AB970=12),2.08,IF(OR(AB970=13,AB970=14,AB970=15),2.14,IF(OR(AB970=16,AB970=17,AB970=18),2.21,2.28)))))))))), IF(AI970="Կ-2", IF(AB970=0,1.45,IF(AB970=1,1.49,IF(AB970=2,1.54,IF(AB970=3,1.59,IF(OR(AB970=5,AB970=4),1.63,IF(OR(AB970=6,AB970=7),1.68,IF(OR(AB970=8,AB970=9),1.73,IF(OR(AB970=10,AB970=11,AB970=12),1.79,IF(OR(AB970=13,AB970=14,AB970=15),1.84,IF(OR(AB970=16,AB970=17,AB970=18),1.9,1.95)))))))))),IF(AI970="Կ-3", IF(AB970=0,1.25,IF(AB970=1,1.29,IF(AB970=2,1.33,IF(AB970=3,1.37,IF(OR(AB970=5,AB970=4),1.41,IF(OR(AB970=6,AB970=7),1.45,IF(OR(AB970=8,AB970=9),1.49,IF(OR(AB970=10,AB970=11,AB970=12),1.54,IF(OR(AB970=13,AB970=14,AB970=15),1.58,IF(OR(AB970=16,AB970=17,AB970=18),1.63,1.68)))))))))), "Error"))))))))))))</f>
        <v>2.02</v>
      </c>
      <c r="AD970" s="785"/>
      <c r="AE970" s="786">
        <f>+AC970+AC970*AD970</f>
        <v>2.02</v>
      </c>
      <c r="AF970" s="787">
        <v>66140</v>
      </c>
      <c r="AG970" s="868"/>
      <c r="AH970" s="869"/>
      <c r="AI970" s="863" t="str">
        <f>+W970</f>
        <v>Կ-1</v>
      </c>
      <c r="AJ970" s="787">
        <f>AF970*AE970</f>
        <v>133602.79999999999</v>
      </c>
      <c r="AK970" s="790">
        <f>AE970*AF970+AG970+AH970</f>
        <v>133602.79999999999</v>
      </c>
      <c r="AL970" s="796">
        <f>+AK970*13</f>
        <v>1736836.4</v>
      </c>
      <c r="AM970" s="871">
        <f>+AA970</f>
        <v>1</v>
      </c>
      <c r="AN970" s="866">
        <f>+AB970+1</f>
        <v>10</v>
      </c>
      <c r="AO970" s="794">
        <f>IF(AM970&lt;1,0,IF(AU970="Բ-1",IF(AN970=0,6.94,IF(AN970=1,7.17,IF(AN970=2,7.41,IF(AN970=3,7.66,IF(OR(AN970=5,AN970=4),7.92,IF(OR(AN970=6,AN970=7),8.18,IF(OR(AN970=8,AN970=9),8.46,IF(OR(AN970=10,AN970=11,AN970=12),8.74,IF(OR(AN970=13,AN970=14,AN970=15),9.03,IF(OR(AN970=16,AN970=17,AN970=18),9.33,9.65)))))))))),IF(AU970="Բ-2", IF(AN970=0,5.71,IF(AN970=1,5.89,IF(AN970=2,6.09,IF(AN970=3,6.29,IF(OR(AN970=5,AN970=4),6.5,IF(OR(AN970=6,AN970=7),6.72,IF(OR(AN970=8,AN970=9),6.94,IF(OR(AN970=10,AN970=11,AN970=12),7.17,IF(OR(AN970=13,AN970=14,AN970=15),7.41,IF(OR(AN970=16,AN970=17,AN970=18),7.65,7.91)))))))))), IF(AU970="Գ-1", IF(AN970=0,4.7,IF(AN970=1,4.86,IF(AN970=2,5.01,IF(AN970=3,5.18,IF(OR(AN970=5,AN970=4),5.35,IF(OR(AN970=6,AN970=7),5.52,IF(OR(AN970=8,AN970=9),5.71,IF(OR(AN970=10,AN970=11,AN970=12),5.89,IF(OR(AN970=13,AN970=14,AN970=15),6.09,IF(OR(AN970=16,AN970=17,AN970=18),6.29,6.49)))))))))), IF(AU970="Գ-2", IF(AN970=0,3.88,IF(AN970=1,4.01,IF(AN970=2,4.14,IF(AN970=3,4.27,IF(OR(AN970=5,AN970=4),4.41,IF(OR(AN970=6,AN970=7),4.55,IF(OR(AN970=8,AN970=9),4.7,IF(OR(AN970=10,AN970=11,AN970=12),4.85,IF(OR(AN970=13,AN970=14,AN970=15),5.01,IF(OR(AN970=16,AN970=17,AN970=18),5.17,5.34)))))))))), IF(AU970="Գ-3", IF(AN970=0,3.21,IF(AN970=1,3.31,IF(AN970=2,3.42,IF(AN970=3,3.53,IF(OR(AN970=5,AN970=4),3.64,IF(OR(AN970=6,AN970=7),3.76,IF(OR(AN970=8,AN970=9),3.88,IF(OR(AN970=10,AN970=11,AN970=12),4.01,IF(OR(AN970=13,AN970=14,AN970=15),4.13,IF(OR(AN970=16,AN970=17,AN970=18),4.27,4.4)))))))))), IF(AU970="Ա-1", IF(AN970=0,2.66,IF(AN970=1,2.75,IF(AN970=2,2.83,IF(AN970=3,2.92,IF(OR(AN970=5,AN970=4),3.02,IF(OR(AN970=6,AN970=7),3.11,IF(OR(AN970=8,AN970=9),3.21,IF(OR(AN970=10,AN970=11,AN970=12),3.31,IF(OR(AN970=13,AN970=14,AN970=15),3.42,IF(OR(AN970=16,AN970=17,AN970=18),3.53,3.64)))))))))), IF(AU970="Ա-2", IF(AN970=0,2.28,IF(AN970=1,2.35,IF(AN970=2,2.43,IF(AN970=3,2.5,IF(OR(AN970=5,AN970=4),2.58,IF(OR(AN970=6,AN970=7),2.66,IF(OR(AN970=8,AN970=9),2.75,IF(OR(AN970=10,AN970=11,AN970=12),2.83,IF(OR(AN970=13,AN970=14,AN970=15),2.92,IF(OR(AN970=16,AN970=17,AN970=18),3.01,3.11)))))))))),IF(AU970="Ա-3", IF(AN970=0,1.96,IF(AN970=1,2.02,IF(AN970=2,2.08,IF(AN970=3,2.15,IF(OR(AN970=5,AN970=4),2.21,IF(OR(AN970=6,AN970=7),2.28,IF(OR(AN970=8,AN970=9),2.35,IF(OR(AN970=10,AN970=11,AN970=12),2.42,IF(OR(AN970=13,AN970=14,AN970=15),2.5,IF(OR(AN970=16,AN970=17,AN970=18),2.58,2.66)))))))))), IF(AU970="Կ-1", IF(AN970=0,1.68,IF(AN970=1,1.73,IF(AN970=2,1.79,IF(AN970=3,1.84,IF(OR(AN970=5,AN970=4),1.9,IF(OR(AN970=6,AN970=7),1.96,IF(OR(AN970=8,AN970=9),2.02,IF(OR(AN970=10,AN970=11,AN970=12),2.08,IF(OR(AN970=13,AN970=14,AN970=15),2.14,IF(OR(AN970=16,AN970=17,AN970=18),2.21,2.28)))))))))), IF(AU970="Կ-2", IF(AN970=0,1.45,IF(AN970=1,1.49,IF(AN970=2,1.54,IF(AN970=3,1.59,IF(OR(AN970=5,AN970=4),1.63,IF(OR(AN970=6,AN970=7),1.68,IF(OR(AN970=8,AN970=9),1.73,IF(OR(AN970=10,AN970=11,AN970=12),1.79,IF(OR(AN970=13,AN970=14,AN970=15),1.84,IF(OR(AN970=16,AN970=17,AN970=18),1.9,1.95)))))))))),IF(AU970="Կ-3", IF(AN970=0,1.25,IF(AN970=1,1.29,IF(AN970=2,1.33,IF(AN970=3,1.37,IF(OR(AN970=5,AN970=4),1.41,IF(OR(AN970=6,AN970=7),1.45,IF(OR(AN970=8,AN970=9),1.49,IF(OR(AN970=10,AN970=11,AN970=12),1.54,IF(OR(AN970=13,AN970=14,AN970=15),1.58,IF(OR(AN970=16,AN970=17,AN970=18),1.63,1.68)))))))))), "Error"))))))))))))</f>
        <v>2.08</v>
      </c>
      <c r="AP970" s="785"/>
      <c r="AQ970" s="786">
        <f>+AO970+AO970*AP970</f>
        <v>2.08</v>
      </c>
      <c r="AR970" s="824">
        <v>66140</v>
      </c>
      <c r="AS970" s="868"/>
      <c r="AT970" s="869"/>
      <c r="AU970" s="867" t="str">
        <f>+AI970</f>
        <v>Կ-1</v>
      </c>
      <c r="AV970" s="824">
        <f>AR970*AQ970</f>
        <v>137571.20000000001</v>
      </c>
      <c r="AW970" s="825">
        <f>AQ970*AR970+AS970+AT970</f>
        <v>137571.20000000001</v>
      </c>
      <c r="AX970" s="796">
        <f>+AW970*13</f>
        <v>1788425.6</v>
      </c>
    </row>
    <row r="971" spans="2:50" s="776" customFormat="1" ht="14.25" thickBot="1">
      <c r="B971" s="1594">
        <v>52</v>
      </c>
      <c r="C971" s="1336" t="s">
        <v>2409</v>
      </c>
      <c r="D971" s="656" t="s">
        <v>280</v>
      </c>
      <c r="E971" s="821">
        <v>1</v>
      </c>
      <c r="F971" s="1329">
        <v>1</v>
      </c>
      <c r="G971" s="794">
        <f t="shared" si="2626"/>
        <v>1.73</v>
      </c>
      <c r="H971" s="823">
        <v>66140</v>
      </c>
      <c r="I971" s="868"/>
      <c r="J971" s="869"/>
      <c r="K971" s="870" t="s">
        <v>97</v>
      </c>
      <c r="L971" s="824">
        <f t="shared" si="2627"/>
        <v>114422.2</v>
      </c>
      <c r="M971" s="825">
        <f t="shared" si="2598"/>
        <v>114422.2</v>
      </c>
      <c r="N971" s="791">
        <f t="shared" si="2628"/>
        <v>1487488.5999999999</v>
      </c>
      <c r="O971" s="820">
        <f t="shared" si="2599"/>
        <v>1</v>
      </c>
      <c r="P971" s="793">
        <f t="shared" si="2600"/>
        <v>2</v>
      </c>
      <c r="Q971" s="794">
        <f t="shared" si="2629"/>
        <v>1.79</v>
      </c>
      <c r="R971" s="785"/>
      <c r="S971" s="786">
        <f t="shared" si="2630"/>
        <v>1.79</v>
      </c>
      <c r="T971" s="787">
        <v>66140</v>
      </c>
      <c r="U971" s="868"/>
      <c r="V971" s="869"/>
      <c r="W971" s="864" t="str">
        <f t="shared" si="2601"/>
        <v>Կ-1</v>
      </c>
      <c r="X971" s="787">
        <f t="shared" si="2631"/>
        <v>118390.6</v>
      </c>
      <c r="Y971" s="790">
        <f t="shared" si="2632"/>
        <v>118390.6</v>
      </c>
      <c r="Z971" s="796">
        <f t="shared" si="2633"/>
        <v>1539077.8</v>
      </c>
      <c r="AA971" s="792">
        <f t="shared" si="2634"/>
        <v>1</v>
      </c>
      <c r="AB971" s="793">
        <f t="shared" si="2635"/>
        <v>3</v>
      </c>
      <c r="AC971" s="794">
        <f t="shared" si="2636"/>
        <v>1.84</v>
      </c>
      <c r="AD971" s="785"/>
      <c r="AE971" s="786">
        <f t="shared" si="2637"/>
        <v>1.84</v>
      </c>
      <c r="AF971" s="787">
        <v>66140</v>
      </c>
      <c r="AG971" s="868"/>
      <c r="AH971" s="869"/>
      <c r="AI971" s="863" t="str">
        <f t="shared" si="2638"/>
        <v>Կ-1</v>
      </c>
      <c r="AJ971" s="787">
        <f t="shared" si="2639"/>
        <v>121697.60000000001</v>
      </c>
      <c r="AK971" s="790">
        <f t="shared" si="2640"/>
        <v>121697.60000000001</v>
      </c>
      <c r="AL971" s="796">
        <f t="shared" si="2641"/>
        <v>1582068.8</v>
      </c>
      <c r="AM971" s="871">
        <f t="shared" si="2642"/>
        <v>1</v>
      </c>
      <c r="AN971" s="866">
        <f t="shared" si="2643"/>
        <v>4</v>
      </c>
      <c r="AO971" s="794">
        <f t="shared" si="2644"/>
        <v>1.9</v>
      </c>
      <c r="AP971" s="785"/>
      <c r="AQ971" s="786">
        <f t="shared" si="2645"/>
        <v>1.9</v>
      </c>
      <c r="AR971" s="824">
        <v>66140</v>
      </c>
      <c r="AS971" s="868"/>
      <c r="AT971" s="869"/>
      <c r="AU971" s="867" t="str">
        <f t="shared" si="2646"/>
        <v>Կ-1</v>
      </c>
      <c r="AV971" s="824">
        <f t="shared" si="2647"/>
        <v>125666</v>
      </c>
      <c r="AW971" s="825">
        <f t="shared" si="2648"/>
        <v>125666</v>
      </c>
      <c r="AX971" s="796">
        <f t="shared" si="2649"/>
        <v>1633658</v>
      </c>
    </row>
    <row r="972" spans="2:50" s="776" customFormat="1" ht="14.25" thickBot="1">
      <c r="B972" s="1594">
        <v>53</v>
      </c>
      <c r="C972" s="1336" t="s">
        <v>2091</v>
      </c>
      <c r="D972" s="656" t="s">
        <v>280</v>
      </c>
      <c r="E972" s="821">
        <v>1</v>
      </c>
      <c r="F972" s="1329">
        <v>0</v>
      </c>
      <c r="G972" s="794">
        <f t="shared" si="2626"/>
        <v>1.68</v>
      </c>
      <c r="H972" s="823">
        <v>66140</v>
      </c>
      <c r="I972" s="868"/>
      <c r="J972" s="869"/>
      <c r="K972" s="870" t="s">
        <v>97</v>
      </c>
      <c r="L972" s="824">
        <f t="shared" si="2627"/>
        <v>111115.2</v>
      </c>
      <c r="M972" s="825">
        <f t="shared" si="2598"/>
        <v>111115.2</v>
      </c>
      <c r="N972" s="791">
        <f t="shared" si="2628"/>
        <v>1444497.5999999999</v>
      </c>
      <c r="O972" s="820">
        <f t="shared" si="2599"/>
        <v>1</v>
      </c>
      <c r="P972" s="793">
        <f t="shared" si="2600"/>
        <v>1</v>
      </c>
      <c r="Q972" s="794">
        <f t="shared" si="2629"/>
        <v>1.73</v>
      </c>
      <c r="R972" s="785"/>
      <c r="S972" s="786">
        <f t="shared" si="2630"/>
        <v>1.73</v>
      </c>
      <c r="T972" s="787">
        <v>66140</v>
      </c>
      <c r="U972" s="868"/>
      <c r="V972" s="869"/>
      <c r="W972" s="864" t="str">
        <f t="shared" si="2601"/>
        <v>Կ-1</v>
      </c>
      <c r="X972" s="787">
        <f t="shared" si="2631"/>
        <v>114422.2</v>
      </c>
      <c r="Y972" s="790">
        <f t="shared" si="2632"/>
        <v>114422.2</v>
      </c>
      <c r="Z972" s="796">
        <f t="shared" si="2633"/>
        <v>1487488.5999999999</v>
      </c>
      <c r="AA972" s="792">
        <f t="shared" si="2634"/>
        <v>1</v>
      </c>
      <c r="AB972" s="793">
        <f t="shared" si="2635"/>
        <v>2</v>
      </c>
      <c r="AC972" s="794">
        <f t="shared" si="2636"/>
        <v>1.79</v>
      </c>
      <c r="AD972" s="785"/>
      <c r="AE972" s="786">
        <f t="shared" si="2637"/>
        <v>1.79</v>
      </c>
      <c r="AF972" s="787">
        <v>66140</v>
      </c>
      <c r="AG972" s="868"/>
      <c r="AH972" s="869"/>
      <c r="AI972" s="863" t="str">
        <f t="shared" si="2638"/>
        <v>Կ-1</v>
      </c>
      <c r="AJ972" s="787">
        <f t="shared" si="2639"/>
        <v>118390.6</v>
      </c>
      <c r="AK972" s="790">
        <f t="shared" si="2640"/>
        <v>118390.6</v>
      </c>
      <c r="AL972" s="796">
        <f t="shared" si="2641"/>
        <v>1539077.8</v>
      </c>
      <c r="AM972" s="871">
        <f t="shared" si="2642"/>
        <v>1</v>
      </c>
      <c r="AN972" s="866">
        <f t="shared" si="2643"/>
        <v>3</v>
      </c>
      <c r="AO972" s="794">
        <f t="shared" si="2644"/>
        <v>1.84</v>
      </c>
      <c r="AP972" s="785"/>
      <c r="AQ972" s="786">
        <f t="shared" si="2645"/>
        <v>1.84</v>
      </c>
      <c r="AR972" s="824">
        <v>66140</v>
      </c>
      <c r="AS972" s="868"/>
      <c r="AT972" s="869"/>
      <c r="AU972" s="867" t="str">
        <f t="shared" si="2646"/>
        <v>Կ-1</v>
      </c>
      <c r="AV972" s="824">
        <f t="shared" si="2647"/>
        <v>121697.60000000001</v>
      </c>
      <c r="AW972" s="825">
        <f t="shared" si="2648"/>
        <v>121697.60000000001</v>
      </c>
      <c r="AX972" s="796">
        <f t="shared" si="2649"/>
        <v>1582068.8</v>
      </c>
    </row>
    <row r="973" spans="2:50" s="776" customFormat="1" ht="14.25" thickBot="1">
      <c r="B973" s="1594">
        <v>54</v>
      </c>
      <c r="C973" s="1336" t="s">
        <v>1621</v>
      </c>
      <c r="D973" s="656" t="s">
        <v>280</v>
      </c>
      <c r="E973" s="821">
        <v>1</v>
      </c>
      <c r="F973" s="1329">
        <v>4</v>
      </c>
      <c r="G973" s="794">
        <f>IF(E973&lt;1,0,IF(K973="Բ-1",IF(F973=0,6.94,IF(F973=1,7.17,IF(F973=2,7.41,IF(F973=3,7.66,IF(OR(F973=5,F973=4),7.92,IF(OR(F973=6,F973=7),8.18,IF(OR(F973=8,F973=9),8.46,IF(OR(F973=10,F973=11,F973=12),8.74,IF(OR(F973=13,F973=14,F973=15),9.03,IF(OR(F973=16,F973=17,F973=18),9.33,9.65)))))))))),IF(K973="Բ-2", IF(F973=0,5.71,IF(F973=1,5.89,IF(F973=2,6.09,IF(F973=3,6.29,IF(OR(F973=5,F973=4),6.5,IF(OR(F973=6,F973=7),6.72,IF(OR(F973=8,F973=9),6.94,IF(OR(F973=10,F973=11,F973=12),7.17,IF(OR(F973=13,F973=14,F973=15),7.41,IF(OR(F973=16,F973=17,F973=18),7.65,7.91)))))))))), IF(K973="Գ-1", IF(F973=0,4.7,IF(F973=1,4.86,IF(F973=2,5.01,IF(F973=3,5.18,IF(OR(F973=5,F973=4),5.35,IF(OR(F973=6,F973=7),5.52,IF(OR(F973=8,F973=9),5.71,IF(OR(F973=10,F973=11,F973=12),5.89,IF(OR(F973=13,F973=14,F973=15),6.09,IF(OR(F973=16,F973=17,F973=18),6.29,6.49)))))))))), IF(K973="Գ-2", IF(F973=0,3.88,IF(F973=1,4.01,IF(F973=2,4.14,IF(F973=3,4.27,IF(OR(F973=5,F973=4),4.41,IF(OR(F973=6,F973=7),4.55,IF(OR(F973=8,F973=9),4.7,IF(OR(F973=10,F973=11,F973=12),4.85,IF(OR(F973=13,F973=14,F973=15),5.01,IF(OR(F973=16,F973=17,F973=18),5.17,5.34)))))))))), IF(K973="Գ-3", IF(F973=0,3.21,IF(F973=1,3.31,IF(F973=2,3.42,IF(F973=3,3.53,IF(OR(F973=5,F973=4),3.64,IF(OR(F973=6,F973=7),3.76,IF(OR(F973=8,F973=9),3.88,IF(OR(F973=10,F973=11,F973=12),4.01,IF(OR(F973=13,F973=14,F973=15),4.13,IF(OR(F973=16,F973=17,F973=18),4.27,4.4)))))))))), IF(K973="Ա-1", IF(F973=0,2.66,IF(F973=1,2.75,IF(F973=2,2.83,IF(F973=3,2.92,IF(OR(F973=5,F973=4),3.02,IF(OR(F973=6,F973=7),3.11,IF(OR(F973=8,F973=9),3.21,IF(OR(F973=10,F973=11,F973=12),3.31,IF(OR(F973=13,F973=14,F973=15),3.42,IF(OR(F973=16,F973=17,F973=18),3.53,3.64)))))))))), IF(K973="Ա-2", IF(F973=0,2.28,IF(F973=1,2.35,IF(F973=2,2.43,IF(F973=3,2.5,IF(OR(F973=5,F973=4),2.58,IF(OR(F973=6,F973=7),2.66,IF(OR(F973=8,F973=9),2.75,IF(OR(F973=10,F973=11,F973=12),2.83,IF(OR(F973=13,F973=14,F973=15),2.92,IF(OR(F973=16,F973=17,F973=18),3.01,3.11)))))))))),IF(K973="Ա-3", IF(F973=0,1.96,IF(F973=1,2.02,IF(F973=2,2.08,IF(F973=3,2.15,IF(OR(F973=5,F973=4),2.21,IF(OR(F973=6,F973=7),2.28,IF(OR(F973=8,F973=9),2.35,IF(OR(F973=10,F973=11,F973=12),2.42,IF(OR(F973=13,F973=14,F973=15),2.5,IF(OR(F973=16,F973=17,F973=18),2.58,2.66)))))))))), IF(K973="Կ-1", IF(F973=0,1.68,IF(F973=1,1.73,IF(F973=2,1.79,IF(F973=3,1.84,IF(OR(F973=5,F973=4),1.9,IF(OR(F973=6,F973=7),1.96,IF(OR(F973=8,F973=9),2.02,IF(OR(F973=10,F973=11,F973=12),2.08,IF(OR(F973=13,F973=14,F973=15),2.14,IF(OR(F973=16,F973=17,F973=18),2.21,2.28)))))))))), IF(K973="Կ-2", IF(F973=0,1.45,IF(F973=1,1.49,IF(F973=2,1.54,IF(F973=3,1.59,IF(OR(F973=5,F973=4),1.63,IF(OR(F973=6,F973=7),1.68,IF(OR(F973=8,F973=9),1.73,IF(OR(F973=10,F973=11,F973=12),1.79,IF(OR(F973=13,F973=14,F973=15),1.84,IF(OR(F973=16,F973=17,F973=18),1.9,1.95)))))))))),IF(K973="Կ-3", IF(F973=0,1.25,IF(F973=1,1.29,IF(F973=2,1.33,IF(F973=3,1.37,IF(OR(F973=5,F973=4),1.41,IF(OR(F973=6,F973=7),1.45,IF(OR(F973=8,F973=9),1.49,IF(OR(F973=10,F973=11,F973=12),1.54,IF(OR(F973=13,F973=14,F973=15),1.58,IF(OR(F973=16,F973=17,F973=18),1.63,1.68)))))))))), "Error"))))))))))))</f>
        <v>1.9</v>
      </c>
      <c r="H973" s="823">
        <v>66140</v>
      </c>
      <c r="I973" s="868"/>
      <c r="J973" s="869"/>
      <c r="K973" s="870" t="s">
        <v>97</v>
      </c>
      <c r="L973" s="824">
        <f>H973*G973</f>
        <v>125666</v>
      </c>
      <c r="M973" s="825">
        <f t="shared" si="2598"/>
        <v>125666</v>
      </c>
      <c r="N973" s="791">
        <f>+M973*13</f>
        <v>1633658</v>
      </c>
      <c r="O973" s="820">
        <f t="shared" si="2599"/>
        <v>1</v>
      </c>
      <c r="P973" s="793">
        <f t="shared" si="2600"/>
        <v>5</v>
      </c>
      <c r="Q973" s="794">
        <f>IF(O973&lt;1,0,IF(W973="Բ-1",IF(P973=0,6.94,IF(P973=1,7.17,IF(P973=2,7.41,IF(P973=3,7.66,IF(OR(P973=5,P973=4),7.92,IF(OR(P973=6,P973=7),8.18,IF(OR(P973=8,P973=9),8.46,IF(OR(P973=10,P973=11,P973=12),8.74,IF(OR(P973=13,P973=14,P973=15),9.03,IF(OR(P973=16,P973=17,P973=18),9.33,9.65)))))))))),IF(W973="Բ-2", IF(P973=0,5.71,IF(P973=1,5.89,IF(P973=2,6.09,IF(P973=3,6.29,IF(OR(P973=5,P973=4),6.5,IF(OR(P973=6,P973=7),6.72,IF(OR(P973=8,P973=9),6.94,IF(OR(P973=10,P973=11,P973=12),7.17,IF(OR(P973=13,P973=14,P973=15),7.41,IF(OR(P973=16,P973=17,P973=18),7.65,7.91)))))))))), IF(W973="Գ-1", IF(P973=0,4.7,IF(P973=1,4.86,IF(P973=2,5.01,IF(P973=3,5.18,IF(OR(P973=5,P973=4),5.35,IF(OR(P973=6,P973=7),5.52,IF(OR(P973=8,P973=9),5.71,IF(OR(P973=10,P973=11,P973=12),5.89,IF(OR(P973=13,P973=14,P973=15),6.09,IF(OR(P973=16,P973=17,P973=18),6.29,6.49)))))))))), IF(W973="Գ-2", IF(P973=0,3.88,IF(P973=1,4.01,IF(P973=2,4.14,IF(P973=3,4.27,IF(OR(P973=5,P973=4),4.41,IF(OR(P973=6,P973=7),4.55,IF(OR(P973=8,P973=9),4.7,IF(OR(P973=10,P973=11,P973=12),4.85,IF(OR(P973=13,P973=14,P973=15),5.01,IF(OR(P973=16,P973=17,P973=18),5.17,5.34)))))))))), IF(W973="Գ-3", IF(P973=0,3.21,IF(P973=1,3.31,IF(P973=2,3.42,IF(P973=3,3.53,IF(OR(P973=5,P973=4),3.64,IF(OR(P973=6,P973=7),3.76,IF(OR(P973=8,P973=9),3.88,IF(OR(P973=10,P973=11,P973=12),4.01,IF(OR(P973=13,P973=14,P973=15),4.13,IF(OR(P973=16,P973=17,P973=18),4.27,4.4)))))))))), IF(W973="Ա-1", IF(P973=0,2.66,IF(P973=1,2.75,IF(P973=2,2.83,IF(P973=3,2.92,IF(OR(P973=5,P973=4),3.02,IF(OR(P973=6,P973=7),3.11,IF(OR(P973=8,P973=9),3.21,IF(OR(P973=10,P973=11,P973=12),3.31,IF(OR(P973=13,P973=14,P973=15),3.42,IF(OR(P973=16,P973=17,P973=18),3.53,3.64)))))))))), IF(W973="Ա-2", IF(P973=0,2.28,IF(P973=1,2.35,IF(P973=2,2.43,IF(P973=3,2.5,IF(OR(P973=5,P973=4),2.58,IF(OR(P973=6,P973=7),2.66,IF(OR(P973=8,P973=9),2.75,IF(OR(P973=10,P973=11,P973=12),2.83,IF(OR(P973=13,P973=14,P973=15),2.92,IF(OR(P973=16,P973=17,P973=18),3.01,3.11)))))))))),IF(W973="Ա-3", IF(P973=0,1.96,IF(P973=1,2.02,IF(P973=2,2.08,IF(P973=3,2.15,IF(OR(P973=5,P973=4),2.21,IF(OR(P973=6,P973=7),2.28,IF(OR(P973=8,P973=9),2.35,IF(OR(P973=10,P973=11,P973=12),2.42,IF(OR(P973=13,P973=14,P973=15),2.5,IF(OR(P973=16,P973=17,P973=18),2.58,2.66)))))))))), IF(W973="Կ-1", IF(P973=0,1.68,IF(P973=1,1.73,IF(P973=2,1.79,IF(P973=3,1.84,IF(OR(P973=5,P973=4),1.9,IF(OR(P973=6,P973=7),1.96,IF(OR(P973=8,P973=9),2.02,IF(OR(P973=10,P973=11,P973=12),2.08,IF(OR(P973=13,P973=14,P973=15),2.14,IF(OR(P973=16,P973=17,P973=18),2.21,2.28)))))))))), IF(W973="Կ-2", IF(P973=0,1.45,IF(P973=1,1.49,IF(P973=2,1.54,IF(P973=3,1.59,IF(OR(P973=5,P973=4),1.63,IF(OR(P973=6,P973=7),1.68,IF(OR(P973=8,P973=9),1.73,IF(OR(P973=10,P973=11,P973=12),1.79,IF(OR(P973=13,P973=14,P973=15),1.84,IF(OR(P973=16,P973=17,P973=18),1.9,1.95)))))))))),IF(W973="Կ-3", IF(P973=0,1.25,IF(P973=1,1.29,IF(P973=2,1.33,IF(P973=3,1.37,IF(OR(P973=5,P973=4),1.41,IF(OR(P973=6,P973=7),1.45,IF(OR(P973=8,P973=9),1.49,IF(OR(P973=10,P973=11,P973=12),1.54,IF(OR(P973=13,P973=14,P973=15),1.58,IF(OR(P973=16,P973=17,P973=18),1.63,1.68)))))))))), "Error"))))))))))))</f>
        <v>1.9</v>
      </c>
      <c r="R973" s="785"/>
      <c r="S973" s="786">
        <f>+Q973+Q973*R973</f>
        <v>1.9</v>
      </c>
      <c r="T973" s="787">
        <v>66140</v>
      </c>
      <c r="U973" s="868"/>
      <c r="V973" s="869"/>
      <c r="W973" s="864" t="str">
        <f t="shared" si="2601"/>
        <v>Կ-1</v>
      </c>
      <c r="X973" s="787">
        <f>T973*S973</f>
        <v>125666</v>
      </c>
      <c r="Y973" s="790">
        <f>S973*T973+U973+V973</f>
        <v>125666</v>
      </c>
      <c r="Z973" s="796">
        <f>+Y973*13</f>
        <v>1633658</v>
      </c>
      <c r="AA973" s="792">
        <f>+O973</f>
        <v>1</v>
      </c>
      <c r="AB973" s="793">
        <f>+P973+1</f>
        <v>6</v>
      </c>
      <c r="AC973" s="794">
        <f>IF(AA973&lt;1,0,IF(AI973="Բ-1",IF(AB973=0,6.94,IF(AB973=1,7.17,IF(AB973=2,7.41,IF(AB973=3,7.66,IF(OR(AB973=5,AB973=4),7.92,IF(OR(AB973=6,AB973=7),8.18,IF(OR(AB973=8,AB973=9),8.46,IF(OR(AB973=10,AB973=11,AB973=12),8.74,IF(OR(AB973=13,AB973=14,AB973=15),9.03,IF(OR(AB973=16,AB973=17,AB973=18),9.33,9.65)))))))))),IF(AI973="Բ-2", IF(AB973=0,5.71,IF(AB973=1,5.89,IF(AB973=2,6.09,IF(AB973=3,6.29,IF(OR(AB973=5,AB973=4),6.5,IF(OR(AB973=6,AB973=7),6.72,IF(OR(AB973=8,AB973=9),6.94,IF(OR(AB973=10,AB973=11,AB973=12),7.17,IF(OR(AB973=13,AB973=14,AB973=15),7.41,IF(OR(AB973=16,AB973=17,AB973=18),7.65,7.91)))))))))), IF(AI973="Գ-1", IF(AB973=0,4.7,IF(AB973=1,4.86,IF(AB973=2,5.01,IF(AB973=3,5.18,IF(OR(AB973=5,AB973=4),5.35,IF(OR(AB973=6,AB973=7),5.52,IF(OR(AB973=8,AB973=9),5.71,IF(OR(AB973=10,AB973=11,AB973=12),5.89,IF(OR(AB973=13,AB973=14,AB973=15),6.09,IF(OR(AB973=16,AB973=17,AB973=18),6.29,6.49)))))))))), IF(AI973="Գ-2", IF(AB973=0,3.88,IF(AB973=1,4.01,IF(AB973=2,4.14,IF(AB973=3,4.27,IF(OR(AB973=5,AB973=4),4.41,IF(OR(AB973=6,AB973=7),4.55,IF(OR(AB973=8,AB973=9),4.7,IF(OR(AB973=10,AB973=11,AB973=12),4.85,IF(OR(AB973=13,AB973=14,AB973=15),5.01,IF(OR(AB973=16,AB973=17,AB973=18),5.17,5.34)))))))))), IF(AI973="Գ-3", IF(AB973=0,3.21,IF(AB973=1,3.31,IF(AB973=2,3.42,IF(AB973=3,3.53,IF(OR(AB973=5,AB973=4),3.64,IF(OR(AB973=6,AB973=7),3.76,IF(OR(AB973=8,AB973=9),3.88,IF(OR(AB973=10,AB973=11,AB973=12),4.01,IF(OR(AB973=13,AB973=14,AB973=15),4.13,IF(OR(AB973=16,AB973=17,AB973=18),4.27,4.4)))))))))), IF(AI973="Ա-1", IF(AB973=0,2.66,IF(AB973=1,2.75,IF(AB973=2,2.83,IF(AB973=3,2.92,IF(OR(AB973=5,AB973=4),3.02,IF(OR(AB973=6,AB973=7),3.11,IF(OR(AB973=8,AB973=9),3.21,IF(OR(AB973=10,AB973=11,AB973=12),3.31,IF(OR(AB973=13,AB973=14,AB973=15),3.42,IF(OR(AB973=16,AB973=17,AB973=18),3.53,3.64)))))))))), IF(AI973="Ա-2", IF(AB973=0,2.28,IF(AB973=1,2.35,IF(AB973=2,2.43,IF(AB973=3,2.5,IF(OR(AB973=5,AB973=4),2.58,IF(OR(AB973=6,AB973=7),2.66,IF(OR(AB973=8,AB973=9),2.75,IF(OR(AB973=10,AB973=11,AB973=12),2.83,IF(OR(AB973=13,AB973=14,AB973=15),2.92,IF(OR(AB973=16,AB973=17,AB973=18),3.01,3.11)))))))))),IF(AI973="Ա-3", IF(AB973=0,1.96,IF(AB973=1,2.02,IF(AB973=2,2.08,IF(AB973=3,2.15,IF(OR(AB973=5,AB973=4),2.21,IF(OR(AB973=6,AB973=7),2.28,IF(OR(AB973=8,AB973=9),2.35,IF(OR(AB973=10,AB973=11,AB973=12),2.42,IF(OR(AB973=13,AB973=14,AB973=15),2.5,IF(OR(AB973=16,AB973=17,AB973=18),2.58,2.66)))))))))), IF(AI973="Կ-1", IF(AB973=0,1.68,IF(AB973=1,1.73,IF(AB973=2,1.79,IF(AB973=3,1.84,IF(OR(AB973=5,AB973=4),1.9,IF(OR(AB973=6,AB973=7),1.96,IF(OR(AB973=8,AB973=9),2.02,IF(OR(AB973=10,AB973=11,AB973=12),2.08,IF(OR(AB973=13,AB973=14,AB973=15),2.14,IF(OR(AB973=16,AB973=17,AB973=18),2.21,2.28)))))))))), IF(AI973="Կ-2", IF(AB973=0,1.45,IF(AB973=1,1.49,IF(AB973=2,1.54,IF(AB973=3,1.59,IF(OR(AB973=5,AB973=4),1.63,IF(OR(AB973=6,AB973=7),1.68,IF(OR(AB973=8,AB973=9),1.73,IF(OR(AB973=10,AB973=11,AB973=12),1.79,IF(OR(AB973=13,AB973=14,AB973=15),1.84,IF(OR(AB973=16,AB973=17,AB973=18),1.9,1.95)))))))))),IF(AI973="Կ-3", IF(AB973=0,1.25,IF(AB973=1,1.29,IF(AB973=2,1.33,IF(AB973=3,1.37,IF(OR(AB973=5,AB973=4),1.41,IF(OR(AB973=6,AB973=7),1.45,IF(OR(AB973=8,AB973=9),1.49,IF(OR(AB973=10,AB973=11,AB973=12),1.54,IF(OR(AB973=13,AB973=14,AB973=15),1.58,IF(OR(AB973=16,AB973=17,AB973=18),1.63,1.68)))))))))), "Error"))))))))))))</f>
        <v>1.96</v>
      </c>
      <c r="AD973" s="785"/>
      <c r="AE973" s="786">
        <f>+AC973+AC973*AD973</f>
        <v>1.96</v>
      </c>
      <c r="AF973" s="787">
        <v>66140</v>
      </c>
      <c r="AG973" s="868"/>
      <c r="AH973" s="869"/>
      <c r="AI973" s="863" t="str">
        <f>+W973</f>
        <v>Կ-1</v>
      </c>
      <c r="AJ973" s="787">
        <f>AF973*AE973</f>
        <v>129634.4</v>
      </c>
      <c r="AK973" s="790">
        <f>AE973*AF973+AG973+AH973</f>
        <v>129634.4</v>
      </c>
      <c r="AL973" s="796">
        <f>+AK973*13</f>
        <v>1685247.2</v>
      </c>
      <c r="AM973" s="871">
        <f>+AA973</f>
        <v>1</v>
      </c>
      <c r="AN973" s="866">
        <f>+AB973+1</f>
        <v>7</v>
      </c>
      <c r="AO973" s="794">
        <f>IF(AM973&lt;1,0,IF(AU973="Բ-1",IF(AN973=0,6.94,IF(AN973=1,7.17,IF(AN973=2,7.41,IF(AN973=3,7.66,IF(OR(AN973=5,AN973=4),7.92,IF(OR(AN973=6,AN973=7),8.18,IF(OR(AN973=8,AN973=9),8.46,IF(OR(AN973=10,AN973=11,AN973=12),8.74,IF(OR(AN973=13,AN973=14,AN973=15),9.03,IF(OR(AN973=16,AN973=17,AN973=18),9.33,9.65)))))))))),IF(AU973="Բ-2", IF(AN973=0,5.71,IF(AN973=1,5.89,IF(AN973=2,6.09,IF(AN973=3,6.29,IF(OR(AN973=5,AN973=4),6.5,IF(OR(AN973=6,AN973=7),6.72,IF(OR(AN973=8,AN973=9),6.94,IF(OR(AN973=10,AN973=11,AN973=12),7.17,IF(OR(AN973=13,AN973=14,AN973=15),7.41,IF(OR(AN973=16,AN973=17,AN973=18),7.65,7.91)))))))))), IF(AU973="Գ-1", IF(AN973=0,4.7,IF(AN973=1,4.86,IF(AN973=2,5.01,IF(AN973=3,5.18,IF(OR(AN973=5,AN973=4),5.35,IF(OR(AN973=6,AN973=7),5.52,IF(OR(AN973=8,AN973=9),5.71,IF(OR(AN973=10,AN973=11,AN973=12),5.89,IF(OR(AN973=13,AN973=14,AN973=15),6.09,IF(OR(AN973=16,AN973=17,AN973=18),6.29,6.49)))))))))), IF(AU973="Գ-2", IF(AN973=0,3.88,IF(AN973=1,4.01,IF(AN973=2,4.14,IF(AN973=3,4.27,IF(OR(AN973=5,AN973=4),4.41,IF(OR(AN973=6,AN973=7),4.55,IF(OR(AN973=8,AN973=9),4.7,IF(OR(AN973=10,AN973=11,AN973=12),4.85,IF(OR(AN973=13,AN973=14,AN973=15),5.01,IF(OR(AN973=16,AN973=17,AN973=18),5.17,5.34)))))))))), IF(AU973="Գ-3", IF(AN973=0,3.21,IF(AN973=1,3.31,IF(AN973=2,3.42,IF(AN973=3,3.53,IF(OR(AN973=5,AN973=4),3.64,IF(OR(AN973=6,AN973=7),3.76,IF(OR(AN973=8,AN973=9),3.88,IF(OR(AN973=10,AN973=11,AN973=12),4.01,IF(OR(AN973=13,AN973=14,AN973=15),4.13,IF(OR(AN973=16,AN973=17,AN973=18),4.27,4.4)))))))))), IF(AU973="Ա-1", IF(AN973=0,2.66,IF(AN973=1,2.75,IF(AN973=2,2.83,IF(AN973=3,2.92,IF(OR(AN973=5,AN973=4),3.02,IF(OR(AN973=6,AN973=7),3.11,IF(OR(AN973=8,AN973=9),3.21,IF(OR(AN973=10,AN973=11,AN973=12),3.31,IF(OR(AN973=13,AN973=14,AN973=15),3.42,IF(OR(AN973=16,AN973=17,AN973=18),3.53,3.64)))))))))), IF(AU973="Ա-2", IF(AN973=0,2.28,IF(AN973=1,2.35,IF(AN973=2,2.43,IF(AN973=3,2.5,IF(OR(AN973=5,AN973=4),2.58,IF(OR(AN973=6,AN973=7),2.66,IF(OR(AN973=8,AN973=9),2.75,IF(OR(AN973=10,AN973=11,AN973=12),2.83,IF(OR(AN973=13,AN973=14,AN973=15),2.92,IF(OR(AN973=16,AN973=17,AN973=18),3.01,3.11)))))))))),IF(AU973="Ա-3", IF(AN973=0,1.96,IF(AN973=1,2.02,IF(AN973=2,2.08,IF(AN973=3,2.15,IF(OR(AN973=5,AN973=4),2.21,IF(OR(AN973=6,AN973=7),2.28,IF(OR(AN973=8,AN973=9),2.35,IF(OR(AN973=10,AN973=11,AN973=12),2.42,IF(OR(AN973=13,AN973=14,AN973=15),2.5,IF(OR(AN973=16,AN973=17,AN973=18),2.58,2.66)))))))))), IF(AU973="Կ-1", IF(AN973=0,1.68,IF(AN973=1,1.73,IF(AN973=2,1.79,IF(AN973=3,1.84,IF(OR(AN973=5,AN973=4),1.9,IF(OR(AN973=6,AN973=7),1.96,IF(OR(AN973=8,AN973=9),2.02,IF(OR(AN973=10,AN973=11,AN973=12),2.08,IF(OR(AN973=13,AN973=14,AN973=15),2.14,IF(OR(AN973=16,AN973=17,AN973=18),2.21,2.28)))))))))), IF(AU973="Կ-2", IF(AN973=0,1.45,IF(AN973=1,1.49,IF(AN973=2,1.54,IF(AN973=3,1.59,IF(OR(AN973=5,AN973=4),1.63,IF(OR(AN973=6,AN973=7),1.68,IF(OR(AN973=8,AN973=9),1.73,IF(OR(AN973=10,AN973=11,AN973=12),1.79,IF(OR(AN973=13,AN973=14,AN973=15),1.84,IF(OR(AN973=16,AN973=17,AN973=18),1.9,1.95)))))))))),IF(AU973="Կ-3", IF(AN973=0,1.25,IF(AN973=1,1.29,IF(AN973=2,1.33,IF(AN973=3,1.37,IF(OR(AN973=5,AN973=4),1.41,IF(OR(AN973=6,AN973=7),1.45,IF(OR(AN973=8,AN973=9),1.49,IF(OR(AN973=10,AN973=11,AN973=12),1.54,IF(OR(AN973=13,AN973=14,AN973=15),1.58,IF(OR(AN973=16,AN973=17,AN973=18),1.63,1.68)))))))))), "Error"))))))))))))</f>
        <v>1.96</v>
      </c>
      <c r="AP973" s="785"/>
      <c r="AQ973" s="786">
        <f>+AO973+AO973*AP973</f>
        <v>1.96</v>
      </c>
      <c r="AR973" s="824">
        <v>66140</v>
      </c>
      <c r="AS973" s="868"/>
      <c r="AT973" s="869"/>
      <c r="AU973" s="867" t="str">
        <f>+AI973</f>
        <v>Կ-1</v>
      </c>
      <c r="AV973" s="824">
        <f>AR973*AQ973</f>
        <v>129634.4</v>
      </c>
      <c r="AW973" s="825">
        <f>AQ973*AR973+AS973+AT973</f>
        <v>129634.4</v>
      </c>
      <c r="AX973" s="796">
        <f>+AW973*13</f>
        <v>1685247.2</v>
      </c>
    </row>
    <row r="974" spans="2:50" s="776" customFormat="1" ht="14.25" thickBot="1">
      <c r="B974" s="1594">
        <v>55</v>
      </c>
      <c r="C974" s="1338" t="s">
        <v>2407</v>
      </c>
      <c r="D974" s="656" t="s">
        <v>280</v>
      </c>
      <c r="E974" s="821">
        <v>1</v>
      </c>
      <c r="F974" s="822">
        <v>1</v>
      </c>
      <c r="G974" s="794">
        <f t="shared" si="2626"/>
        <v>1.73</v>
      </c>
      <c r="H974" s="823">
        <v>66140</v>
      </c>
      <c r="I974" s="868"/>
      <c r="J974" s="869"/>
      <c r="K974" s="870" t="s">
        <v>97</v>
      </c>
      <c r="L974" s="824">
        <f t="shared" si="2627"/>
        <v>114422.2</v>
      </c>
      <c r="M974" s="825">
        <f t="shared" si="2598"/>
        <v>114422.2</v>
      </c>
      <c r="N974" s="791">
        <f t="shared" si="2628"/>
        <v>1487488.5999999999</v>
      </c>
      <c r="O974" s="820">
        <f t="shared" si="2599"/>
        <v>1</v>
      </c>
      <c r="P974" s="793">
        <f t="shared" si="2600"/>
        <v>2</v>
      </c>
      <c r="Q974" s="794">
        <f t="shared" si="2629"/>
        <v>1.79</v>
      </c>
      <c r="R974" s="785"/>
      <c r="S974" s="786">
        <f t="shared" si="2630"/>
        <v>1.79</v>
      </c>
      <c r="T974" s="787">
        <v>66140</v>
      </c>
      <c r="U974" s="868"/>
      <c r="V974" s="869"/>
      <c r="W974" s="864" t="str">
        <f t="shared" si="2601"/>
        <v>Կ-1</v>
      </c>
      <c r="X974" s="787">
        <f t="shared" si="2631"/>
        <v>118390.6</v>
      </c>
      <c r="Y974" s="790">
        <f t="shared" si="2632"/>
        <v>118390.6</v>
      </c>
      <c r="Z974" s="796">
        <f t="shared" si="2633"/>
        <v>1539077.8</v>
      </c>
      <c r="AA974" s="792">
        <f t="shared" si="2634"/>
        <v>1</v>
      </c>
      <c r="AB974" s="793">
        <f t="shared" si="2635"/>
        <v>3</v>
      </c>
      <c r="AC974" s="794">
        <f t="shared" si="2636"/>
        <v>1.84</v>
      </c>
      <c r="AD974" s="785"/>
      <c r="AE974" s="786">
        <f t="shared" si="2637"/>
        <v>1.84</v>
      </c>
      <c r="AF974" s="787">
        <v>66140</v>
      </c>
      <c r="AG974" s="868"/>
      <c r="AH974" s="869"/>
      <c r="AI974" s="863" t="str">
        <f t="shared" si="2638"/>
        <v>Կ-1</v>
      </c>
      <c r="AJ974" s="787">
        <f t="shared" si="2639"/>
        <v>121697.60000000001</v>
      </c>
      <c r="AK974" s="790">
        <f t="shared" si="2640"/>
        <v>121697.60000000001</v>
      </c>
      <c r="AL974" s="796">
        <f t="shared" si="2641"/>
        <v>1582068.8</v>
      </c>
      <c r="AM974" s="871">
        <f t="shared" si="2642"/>
        <v>1</v>
      </c>
      <c r="AN974" s="866">
        <f t="shared" si="2643"/>
        <v>4</v>
      </c>
      <c r="AO974" s="794">
        <f t="shared" si="2644"/>
        <v>1.9</v>
      </c>
      <c r="AP974" s="785"/>
      <c r="AQ974" s="786">
        <f t="shared" si="2645"/>
        <v>1.9</v>
      </c>
      <c r="AR974" s="824">
        <v>66140</v>
      </c>
      <c r="AS974" s="868"/>
      <c r="AT974" s="869"/>
      <c r="AU974" s="867" t="str">
        <f t="shared" si="2646"/>
        <v>Կ-1</v>
      </c>
      <c r="AV974" s="824">
        <f t="shared" si="2647"/>
        <v>125666</v>
      </c>
      <c r="AW974" s="825">
        <f t="shared" si="2648"/>
        <v>125666</v>
      </c>
      <c r="AX974" s="796">
        <f t="shared" si="2649"/>
        <v>1633658</v>
      </c>
    </row>
    <row r="975" spans="2:50" s="776" customFormat="1" ht="14.25" thickBot="1">
      <c r="B975" s="1594">
        <v>56</v>
      </c>
      <c r="C975" s="1338" t="s">
        <v>2408</v>
      </c>
      <c r="D975" s="656" t="s">
        <v>280</v>
      </c>
      <c r="E975" s="821">
        <v>1</v>
      </c>
      <c r="F975" s="1329">
        <v>3</v>
      </c>
      <c r="G975" s="794">
        <f t="shared" si="2626"/>
        <v>1.84</v>
      </c>
      <c r="H975" s="823">
        <v>66140</v>
      </c>
      <c r="I975" s="868"/>
      <c r="J975" s="869"/>
      <c r="K975" s="870" t="s">
        <v>97</v>
      </c>
      <c r="L975" s="824">
        <f t="shared" si="2627"/>
        <v>121697.60000000001</v>
      </c>
      <c r="M975" s="825">
        <f t="shared" si="2598"/>
        <v>121697.60000000001</v>
      </c>
      <c r="N975" s="791">
        <f t="shared" si="2628"/>
        <v>1582068.8</v>
      </c>
      <c r="O975" s="820">
        <f t="shared" si="2599"/>
        <v>1</v>
      </c>
      <c r="P975" s="793">
        <f t="shared" si="2600"/>
        <v>4</v>
      </c>
      <c r="Q975" s="794">
        <f t="shared" si="2629"/>
        <v>1.9</v>
      </c>
      <c r="R975" s="785"/>
      <c r="S975" s="786">
        <f t="shared" si="2630"/>
        <v>1.9</v>
      </c>
      <c r="T975" s="787">
        <v>66140</v>
      </c>
      <c r="U975" s="868"/>
      <c r="V975" s="869"/>
      <c r="W975" s="864" t="str">
        <f t="shared" si="2601"/>
        <v>Կ-1</v>
      </c>
      <c r="X975" s="787">
        <f t="shared" si="2631"/>
        <v>125666</v>
      </c>
      <c r="Y975" s="790">
        <f t="shared" si="2632"/>
        <v>125666</v>
      </c>
      <c r="Z975" s="796">
        <f t="shared" si="2633"/>
        <v>1633658</v>
      </c>
      <c r="AA975" s="792">
        <f t="shared" si="2634"/>
        <v>1</v>
      </c>
      <c r="AB975" s="793">
        <f t="shared" si="2635"/>
        <v>5</v>
      </c>
      <c r="AC975" s="794">
        <f t="shared" si="2636"/>
        <v>1.9</v>
      </c>
      <c r="AD975" s="785"/>
      <c r="AE975" s="786">
        <f t="shared" si="2637"/>
        <v>1.9</v>
      </c>
      <c r="AF975" s="787">
        <v>66140</v>
      </c>
      <c r="AG975" s="868"/>
      <c r="AH975" s="869"/>
      <c r="AI975" s="863" t="str">
        <f t="shared" si="2638"/>
        <v>Կ-1</v>
      </c>
      <c r="AJ975" s="787">
        <f t="shared" si="2639"/>
        <v>125666</v>
      </c>
      <c r="AK975" s="790">
        <f t="shared" si="2640"/>
        <v>125666</v>
      </c>
      <c r="AL975" s="796">
        <f t="shared" si="2641"/>
        <v>1633658</v>
      </c>
      <c r="AM975" s="871">
        <f t="shared" si="2642"/>
        <v>1</v>
      </c>
      <c r="AN975" s="866">
        <f t="shared" si="2643"/>
        <v>6</v>
      </c>
      <c r="AO975" s="794">
        <f t="shared" si="2644"/>
        <v>1.96</v>
      </c>
      <c r="AP975" s="785"/>
      <c r="AQ975" s="786">
        <f t="shared" si="2645"/>
        <v>1.96</v>
      </c>
      <c r="AR975" s="824">
        <v>66140</v>
      </c>
      <c r="AS975" s="868"/>
      <c r="AT975" s="869"/>
      <c r="AU975" s="867" t="str">
        <f t="shared" si="2646"/>
        <v>Կ-1</v>
      </c>
      <c r="AV975" s="824">
        <f t="shared" si="2647"/>
        <v>129634.4</v>
      </c>
      <c r="AW975" s="825">
        <f t="shared" si="2648"/>
        <v>129634.4</v>
      </c>
      <c r="AX975" s="796">
        <f t="shared" si="2649"/>
        <v>1685247.2</v>
      </c>
    </row>
    <row r="976" spans="2:50" s="776" customFormat="1" ht="14.25" thickBot="1">
      <c r="B976" s="1594">
        <v>57</v>
      </c>
      <c r="C976" s="1338" t="s">
        <v>832</v>
      </c>
      <c r="D976" s="656" t="s">
        <v>280</v>
      </c>
      <c r="E976" s="821">
        <v>1</v>
      </c>
      <c r="F976" s="1329">
        <v>7</v>
      </c>
      <c r="G976" s="794">
        <f t="shared" si="2626"/>
        <v>1.96</v>
      </c>
      <c r="H976" s="823">
        <v>66140</v>
      </c>
      <c r="I976" s="868"/>
      <c r="J976" s="869"/>
      <c r="K976" s="870" t="s">
        <v>97</v>
      </c>
      <c r="L976" s="824">
        <f t="shared" si="2627"/>
        <v>129634.4</v>
      </c>
      <c r="M976" s="825">
        <f t="shared" si="2598"/>
        <v>129634.4</v>
      </c>
      <c r="N976" s="791">
        <f t="shared" si="2628"/>
        <v>1685247.2</v>
      </c>
      <c r="O976" s="820">
        <f t="shared" si="2599"/>
        <v>1</v>
      </c>
      <c r="P976" s="793">
        <f t="shared" si="2600"/>
        <v>8</v>
      </c>
      <c r="Q976" s="794">
        <f t="shared" si="2629"/>
        <v>2.02</v>
      </c>
      <c r="R976" s="785"/>
      <c r="S976" s="786">
        <f t="shared" si="2630"/>
        <v>2.02</v>
      </c>
      <c r="T976" s="787">
        <v>66140</v>
      </c>
      <c r="U976" s="868"/>
      <c r="V976" s="869"/>
      <c r="W976" s="864" t="str">
        <f t="shared" si="2601"/>
        <v>Կ-1</v>
      </c>
      <c r="X976" s="787">
        <f t="shared" si="2631"/>
        <v>133602.79999999999</v>
      </c>
      <c r="Y976" s="790">
        <f t="shared" si="2632"/>
        <v>133602.79999999999</v>
      </c>
      <c r="Z976" s="796">
        <f t="shared" si="2633"/>
        <v>1736836.4</v>
      </c>
      <c r="AA976" s="792">
        <f t="shared" si="2634"/>
        <v>1</v>
      </c>
      <c r="AB976" s="793">
        <f t="shared" si="2635"/>
        <v>9</v>
      </c>
      <c r="AC976" s="794">
        <f t="shared" si="2636"/>
        <v>2.02</v>
      </c>
      <c r="AD976" s="785"/>
      <c r="AE976" s="786">
        <f t="shared" si="2637"/>
        <v>2.02</v>
      </c>
      <c r="AF976" s="787">
        <v>66140</v>
      </c>
      <c r="AG976" s="868"/>
      <c r="AH976" s="869"/>
      <c r="AI976" s="863" t="str">
        <f t="shared" si="2638"/>
        <v>Կ-1</v>
      </c>
      <c r="AJ976" s="787">
        <f t="shared" si="2639"/>
        <v>133602.79999999999</v>
      </c>
      <c r="AK976" s="790">
        <f t="shared" si="2640"/>
        <v>133602.79999999999</v>
      </c>
      <c r="AL976" s="796">
        <f t="shared" si="2641"/>
        <v>1736836.4</v>
      </c>
      <c r="AM976" s="871">
        <f t="shared" si="2642"/>
        <v>1</v>
      </c>
      <c r="AN976" s="866">
        <f t="shared" si="2643"/>
        <v>10</v>
      </c>
      <c r="AO976" s="794">
        <f t="shared" si="2644"/>
        <v>2.08</v>
      </c>
      <c r="AP976" s="785"/>
      <c r="AQ976" s="786">
        <f t="shared" si="2645"/>
        <v>2.08</v>
      </c>
      <c r="AR976" s="824">
        <v>66140</v>
      </c>
      <c r="AS976" s="868"/>
      <c r="AT976" s="869"/>
      <c r="AU976" s="867" t="str">
        <f t="shared" si="2646"/>
        <v>Կ-1</v>
      </c>
      <c r="AV976" s="824">
        <f t="shared" si="2647"/>
        <v>137571.20000000001</v>
      </c>
      <c r="AW976" s="825">
        <f t="shared" si="2648"/>
        <v>137571.20000000001</v>
      </c>
      <c r="AX976" s="796">
        <f t="shared" si="2649"/>
        <v>1788425.6</v>
      </c>
    </row>
    <row r="977" spans="2:50" s="776" customFormat="1" ht="14.25" thickBot="1">
      <c r="B977" s="1594">
        <v>58</v>
      </c>
      <c r="C977" s="1340" t="s">
        <v>2406</v>
      </c>
      <c r="D977" s="656" t="s">
        <v>280</v>
      </c>
      <c r="E977" s="821">
        <v>1</v>
      </c>
      <c r="F977" s="1329">
        <v>1</v>
      </c>
      <c r="G977" s="794">
        <f t="shared" si="2626"/>
        <v>1.73</v>
      </c>
      <c r="H977" s="823">
        <v>66140</v>
      </c>
      <c r="I977" s="868"/>
      <c r="J977" s="869"/>
      <c r="K977" s="870" t="s">
        <v>97</v>
      </c>
      <c r="L977" s="824">
        <f t="shared" si="2627"/>
        <v>114422.2</v>
      </c>
      <c r="M977" s="825">
        <f t="shared" si="2598"/>
        <v>114422.2</v>
      </c>
      <c r="N977" s="791">
        <f t="shared" si="2628"/>
        <v>1487488.5999999999</v>
      </c>
      <c r="O977" s="820">
        <f t="shared" si="2599"/>
        <v>1</v>
      </c>
      <c r="P977" s="793">
        <f t="shared" si="2600"/>
        <v>2</v>
      </c>
      <c r="Q977" s="794">
        <f t="shared" si="2629"/>
        <v>1.79</v>
      </c>
      <c r="R977" s="785"/>
      <c r="S977" s="786">
        <f t="shared" si="2630"/>
        <v>1.79</v>
      </c>
      <c r="T977" s="787">
        <v>66140</v>
      </c>
      <c r="U977" s="868"/>
      <c r="V977" s="869"/>
      <c r="W977" s="864" t="str">
        <f t="shared" si="2601"/>
        <v>Կ-1</v>
      </c>
      <c r="X977" s="787">
        <f t="shared" si="2631"/>
        <v>118390.6</v>
      </c>
      <c r="Y977" s="790">
        <f t="shared" si="2632"/>
        <v>118390.6</v>
      </c>
      <c r="Z977" s="796">
        <f t="shared" si="2633"/>
        <v>1539077.8</v>
      </c>
      <c r="AA977" s="792">
        <f t="shared" si="2634"/>
        <v>1</v>
      </c>
      <c r="AB977" s="793">
        <f t="shared" si="2635"/>
        <v>3</v>
      </c>
      <c r="AC977" s="794">
        <f t="shared" si="2636"/>
        <v>1.84</v>
      </c>
      <c r="AD977" s="785"/>
      <c r="AE977" s="786">
        <f t="shared" si="2637"/>
        <v>1.84</v>
      </c>
      <c r="AF977" s="787">
        <v>66140</v>
      </c>
      <c r="AG977" s="868"/>
      <c r="AH977" s="869"/>
      <c r="AI977" s="863" t="str">
        <f t="shared" si="2638"/>
        <v>Կ-1</v>
      </c>
      <c r="AJ977" s="787">
        <f t="shared" si="2639"/>
        <v>121697.60000000001</v>
      </c>
      <c r="AK977" s="790">
        <f t="shared" si="2640"/>
        <v>121697.60000000001</v>
      </c>
      <c r="AL977" s="796">
        <f t="shared" si="2641"/>
        <v>1582068.8</v>
      </c>
      <c r="AM977" s="871">
        <f t="shared" si="2642"/>
        <v>1</v>
      </c>
      <c r="AN977" s="866">
        <f t="shared" si="2643"/>
        <v>4</v>
      </c>
      <c r="AO977" s="794">
        <f t="shared" si="2644"/>
        <v>1.9</v>
      </c>
      <c r="AP977" s="785"/>
      <c r="AQ977" s="786">
        <f t="shared" si="2645"/>
        <v>1.9</v>
      </c>
      <c r="AR977" s="824">
        <v>66140</v>
      </c>
      <c r="AS977" s="868"/>
      <c r="AT977" s="869"/>
      <c r="AU977" s="867" t="str">
        <f t="shared" si="2646"/>
        <v>Կ-1</v>
      </c>
      <c r="AV977" s="824">
        <f t="shared" si="2647"/>
        <v>125666</v>
      </c>
      <c r="AW977" s="825">
        <f t="shared" si="2648"/>
        <v>125666</v>
      </c>
      <c r="AX977" s="796">
        <f t="shared" si="2649"/>
        <v>1633658</v>
      </c>
    </row>
    <row r="978" spans="2:50" s="776" customFormat="1" ht="14.25" thickBot="1">
      <c r="B978" s="1594">
        <v>59</v>
      </c>
      <c r="C978" s="1338" t="s">
        <v>1625</v>
      </c>
      <c r="D978" s="656" t="s">
        <v>280</v>
      </c>
      <c r="E978" s="821">
        <v>1</v>
      </c>
      <c r="F978" s="1329">
        <v>4</v>
      </c>
      <c r="G978" s="794">
        <f t="shared" si="2626"/>
        <v>1.9</v>
      </c>
      <c r="H978" s="823">
        <v>66140</v>
      </c>
      <c r="I978" s="868"/>
      <c r="J978" s="869"/>
      <c r="K978" s="870" t="s">
        <v>97</v>
      </c>
      <c r="L978" s="824">
        <f t="shared" si="2627"/>
        <v>125666</v>
      </c>
      <c r="M978" s="825">
        <f t="shared" si="2598"/>
        <v>125666</v>
      </c>
      <c r="N978" s="791">
        <f t="shared" si="2628"/>
        <v>1633658</v>
      </c>
      <c r="O978" s="820">
        <f t="shared" si="2599"/>
        <v>1</v>
      </c>
      <c r="P978" s="793">
        <f t="shared" si="2600"/>
        <v>5</v>
      </c>
      <c r="Q978" s="794">
        <f t="shared" si="2629"/>
        <v>1.9</v>
      </c>
      <c r="R978" s="785"/>
      <c r="S978" s="786">
        <f t="shared" si="2630"/>
        <v>1.9</v>
      </c>
      <c r="T978" s="787">
        <v>66140</v>
      </c>
      <c r="U978" s="868"/>
      <c r="V978" s="869"/>
      <c r="W978" s="864" t="str">
        <f t="shared" si="2601"/>
        <v>Կ-1</v>
      </c>
      <c r="X978" s="787">
        <f t="shared" si="2631"/>
        <v>125666</v>
      </c>
      <c r="Y978" s="790">
        <f t="shared" si="2632"/>
        <v>125666</v>
      </c>
      <c r="Z978" s="796">
        <f t="shared" si="2633"/>
        <v>1633658</v>
      </c>
      <c r="AA978" s="792">
        <f t="shared" si="2634"/>
        <v>1</v>
      </c>
      <c r="AB978" s="793">
        <f t="shared" si="2635"/>
        <v>6</v>
      </c>
      <c r="AC978" s="794">
        <f t="shared" si="2636"/>
        <v>1.96</v>
      </c>
      <c r="AD978" s="785"/>
      <c r="AE978" s="786">
        <f t="shared" si="2637"/>
        <v>1.96</v>
      </c>
      <c r="AF978" s="787">
        <v>66140</v>
      </c>
      <c r="AG978" s="868"/>
      <c r="AH978" s="869"/>
      <c r="AI978" s="863" t="str">
        <f t="shared" si="2638"/>
        <v>Կ-1</v>
      </c>
      <c r="AJ978" s="787">
        <f t="shared" si="2639"/>
        <v>129634.4</v>
      </c>
      <c r="AK978" s="790">
        <f t="shared" si="2640"/>
        <v>129634.4</v>
      </c>
      <c r="AL978" s="796">
        <f t="shared" si="2641"/>
        <v>1685247.2</v>
      </c>
      <c r="AM978" s="871">
        <f t="shared" si="2642"/>
        <v>1</v>
      </c>
      <c r="AN978" s="866">
        <f t="shared" si="2643"/>
        <v>7</v>
      </c>
      <c r="AO978" s="794">
        <f t="shared" si="2644"/>
        <v>1.96</v>
      </c>
      <c r="AP978" s="785"/>
      <c r="AQ978" s="786">
        <f t="shared" si="2645"/>
        <v>1.96</v>
      </c>
      <c r="AR978" s="824">
        <v>66140</v>
      </c>
      <c r="AS978" s="868"/>
      <c r="AT978" s="869"/>
      <c r="AU978" s="867" t="str">
        <f t="shared" si="2646"/>
        <v>Կ-1</v>
      </c>
      <c r="AV978" s="824">
        <f t="shared" si="2647"/>
        <v>129634.4</v>
      </c>
      <c r="AW978" s="825">
        <f t="shared" si="2648"/>
        <v>129634.4</v>
      </c>
      <c r="AX978" s="796">
        <f t="shared" si="2649"/>
        <v>1685247.2</v>
      </c>
    </row>
    <row r="979" spans="2:50" s="776" customFormat="1" ht="14.25" thickBot="1">
      <c r="B979" s="1594">
        <v>60</v>
      </c>
      <c r="C979" s="1338" t="s">
        <v>89</v>
      </c>
      <c r="D979" s="656" t="s">
        <v>280</v>
      </c>
      <c r="E979" s="821">
        <v>1</v>
      </c>
      <c r="F979" s="1329">
        <v>6</v>
      </c>
      <c r="G979" s="794">
        <f>IF(E979&lt;1,0,IF(K979="Բ-1",IF(F979=0,6.94,IF(F979=1,7.17,IF(F979=2,7.41,IF(F979=3,7.66,IF(OR(F979=5,F979=4),7.92,IF(OR(F979=6,F979=7),8.18,IF(OR(F979=8,F979=9),8.46,IF(OR(F979=10,F979=11,F979=12),8.74,IF(OR(F979=13,F979=14,F979=15),9.03,IF(OR(F979=16,F979=17,F979=18),9.33,9.65)))))))))),IF(K979="Բ-2", IF(F979=0,5.71,IF(F979=1,5.89,IF(F979=2,6.09,IF(F979=3,6.29,IF(OR(F979=5,F979=4),6.5,IF(OR(F979=6,F979=7),6.72,IF(OR(F979=8,F979=9),6.94,IF(OR(F979=10,F979=11,F979=12),7.17,IF(OR(F979=13,F979=14,F979=15),7.41,IF(OR(F979=16,F979=17,F979=18),7.65,7.91)))))))))), IF(K979="Գ-1", IF(F979=0,4.7,IF(F979=1,4.86,IF(F979=2,5.01,IF(F979=3,5.18,IF(OR(F979=5,F979=4),5.35,IF(OR(F979=6,F979=7),5.52,IF(OR(F979=8,F979=9),5.71,IF(OR(F979=10,F979=11,F979=12),5.89,IF(OR(F979=13,F979=14,F979=15),6.09,IF(OR(F979=16,F979=17,F979=18),6.29,6.49)))))))))), IF(K979="Գ-2", IF(F979=0,3.88,IF(F979=1,4.01,IF(F979=2,4.14,IF(F979=3,4.27,IF(OR(F979=5,F979=4),4.41,IF(OR(F979=6,F979=7),4.55,IF(OR(F979=8,F979=9),4.7,IF(OR(F979=10,F979=11,F979=12),4.85,IF(OR(F979=13,F979=14,F979=15),5.01,IF(OR(F979=16,F979=17,F979=18),5.17,5.34)))))))))), IF(K979="Գ-3", IF(F979=0,3.21,IF(F979=1,3.31,IF(F979=2,3.42,IF(F979=3,3.53,IF(OR(F979=5,F979=4),3.64,IF(OR(F979=6,F979=7),3.76,IF(OR(F979=8,F979=9),3.88,IF(OR(F979=10,F979=11,F979=12),4.01,IF(OR(F979=13,F979=14,F979=15),4.13,IF(OR(F979=16,F979=17,F979=18),4.27,4.4)))))))))), IF(K979="Ա-1", IF(F979=0,2.66,IF(F979=1,2.75,IF(F979=2,2.83,IF(F979=3,2.92,IF(OR(F979=5,F979=4),3.02,IF(OR(F979=6,F979=7),3.11,IF(OR(F979=8,F979=9),3.21,IF(OR(F979=10,F979=11,F979=12),3.31,IF(OR(F979=13,F979=14,F979=15),3.42,IF(OR(F979=16,F979=17,F979=18),3.53,3.64)))))))))), IF(K979="Ա-2", IF(F979=0,2.28,IF(F979=1,2.35,IF(F979=2,2.43,IF(F979=3,2.5,IF(OR(F979=5,F979=4),2.58,IF(OR(F979=6,F979=7),2.66,IF(OR(F979=8,F979=9),2.75,IF(OR(F979=10,F979=11,F979=12),2.83,IF(OR(F979=13,F979=14,F979=15),2.92,IF(OR(F979=16,F979=17,F979=18),3.01,3.11)))))))))),IF(K979="Ա-3", IF(F979=0,1.96,IF(F979=1,2.02,IF(F979=2,2.08,IF(F979=3,2.15,IF(OR(F979=5,F979=4),2.21,IF(OR(F979=6,F979=7),2.28,IF(OR(F979=8,F979=9),2.35,IF(OR(F979=10,F979=11,F979=12),2.42,IF(OR(F979=13,F979=14,F979=15),2.5,IF(OR(F979=16,F979=17,F979=18),2.58,2.66)))))))))), IF(K979="Կ-1", IF(F979=0,1.68,IF(F979=1,1.73,IF(F979=2,1.79,IF(F979=3,1.84,IF(OR(F979=5,F979=4),1.9,IF(OR(F979=6,F979=7),1.96,IF(OR(F979=8,F979=9),2.02,IF(OR(F979=10,F979=11,F979=12),2.08,IF(OR(F979=13,F979=14,F979=15),2.14,IF(OR(F979=16,F979=17,F979=18),2.21,2.28)))))))))), IF(K979="Կ-2", IF(F979=0,1.45,IF(F979=1,1.49,IF(F979=2,1.54,IF(F979=3,1.59,IF(OR(F979=5,F979=4),1.63,IF(OR(F979=6,F979=7),1.68,IF(OR(F979=8,F979=9),1.73,IF(OR(F979=10,F979=11,F979=12),1.79,IF(OR(F979=13,F979=14,F979=15),1.84,IF(OR(F979=16,F979=17,F979=18),1.9,1.95)))))))))),IF(K979="Կ-3", IF(F979=0,1.25,IF(F979=1,1.29,IF(F979=2,1.33,IF(F979=3,1.37,IF(OR(F979=5,F979=4),1.41,IF(OR(F979=6,F979=7),1.45,IF(OR(F979=8,F979=9),1.49,IF(OR(F979=10,F979=11,F979=12),1.54,IF(OR(F979=13,F979=14,F979=15),1.58,IF(OR(F979=16,F979=17,F979=18),1.63,1.68)))))))))), "Error"))))))))))))</f>
        <v>1.96</v>
      </c>
      <c r="H979" s="823">
        <v>66140</v>
      </c>
      <c r="I979" s="868"/>
      <c r="J979" s="869"/>
      <c r="K979" s="870" t="s">
        <v>97</v>
      </c>
      <c r="L979" s="824">
        <f>H979*G979</f>
        <v>129634.4</v>
      </c>
      <c r="M979" s="825">
        <f t="shared" si="2598"/>
        <v>129634.4</v>
      </c>
      <c r="N979" s="791">
        <f>+M979*13</f>
        <v>1685247.2</v>
      </c>
      <c r="O979" s="820">
        <f t="shared" si="2599"/>
        <v>1</v>
      </c>
      <c r="P979" s="793">
        <f t="shared" si="2600"/>
        <v>7</v>
      </c>
      <c r="Q979" s="794">
        <f>IF(O979&lt;1,0,IF(W979="Բ-1",IF(P979=0,6.94,IF(P979=1,7.17,IF(P979=2,7.41,IF(P979=3,7.66,IF(OR(P979=5,P979=4),7.92,IF(OR(P979=6,P979=7),8.18,IF(OR(P979=8,P979=9),8.46,IF(OR(P979=10,P979=11,P979=12),8.74,IF(OR(P979=13,P979=14,P979=15),9.03,IF(OR(P979=16,P979=17,P979=18),9.33,9.65)))))))))),IF(W979="Բ-2", IF(P979=0,5.71,IF(P979=1,5.89,IF(P979=2,6.09,IF(P979=3,6.29,IF(OR(P979=5,P979=4),6.5,IF(OR(P979=6,P979=7),6.72,IF(OR(P979=8,P979=9),6.94,IF(OR(P979=10,P979=11,P979=12),7.17,IF(OR(P979=13,P979=14,P979=15),7.41,IF(OR(P979=16,P979=17,P979=18),7.65,7.91)))))))))), IF(W979="Գ-1", IF(P979=0,4.7,IF(P979=1,4.86,IF(P979=2,5.01,IF(P979=3,5.18,IF(OR(P979=5,P979=4),5.35,IF(OR(P979=6,P979=7),5.52,IF(OR(P979=8,P979=9),5.71,IF(OR(P979=10,P979=11,P979=12),5.89,IF(OR(P979=13,P979=14,P979=15),6.09,IF(OR(P979=16,P979=17,P979=18),6.29,6.49)))))))))), IF(W979="Գ-2", IF(P979=0,3.88,IF(P979=1,4.01,IF(P979=2,4.14,IF(P979=3,4.27,IF(OR(P979=5,P979=4),4.41,IF(OR(P979=6,P979=7),4.55,IF(OR(P979=8,P979=9),4.7,IF(OR(P979=10,P979=11,P979=12),4.85,IF(OR(P979=13,P979=14,P979=15),5.01,IF(OR(P979=16,P979=17,P979=18),5.17,5.34)))))))))), IF(W979="Գ-3", IF(P979=0,3.21,IF(P979=1,3.31,IF(P979=2,3.42,IF(P979=3,3.53,IF(OR(P979=5,P979=4),3.64,IF(OR(P979=6,P979=7),3.76,IF(OR(P979=8,P979=9),3.88,IF(OR(P979=10,P979=11,P979=12),4.01,IF(OR(P979=13,P979=14,P979=15),4.13,IF(OR(P979=16,P979=17,P979=18),4.27,4.4)))))))))), IF(W979="Ա-1", IF(P979=0,2.66,IF(P979=1,2.75,IF(P979=2,2.83,IF(P979=3,2.92,IF(OR(P979=5,P979=4),3.02,IF(OR(P979=6,P979=7),3.11,IF(OR(P979=8,P979=9),3.21,IF(OR(P979=10,P979=11,P979=12),3.31,IF(OR(P979=13,P979=14,P979=15),3.42,IF(OR(P979=16,P979=17,P979=18),3.53,3.64)))))))))), IF(W979="Ա-2", IF(P979=0,2.28,IF(P979=1,2.35,IF(P979=2,2.43,IF(P979=3,2.5,IF(OR(P979=5,P979=4),2.58,IF(OR(P979=6,P979=7),2.66,IF(OR(P979=8,P979=9),2.75,IF(OR(P979=10,P979=11,P979=12),2.83,IF(OR(P979=13,P979=14,P979=15),2.92,IF(OR(P979=16,P979=17,P979=18),3.01,3.11)))))))))),IF(W979="Ա-3", IF(P979=0,1.96,IF(P979=1,2.02,IF(P979=2,2.08,IF(P979=3,2.15,IF(OR(P979=5,P979=4),2.21,IF(OR(P979=6,P979=7),2.28,IF(OR(P979=8,P979=9),2.35,IF(OR(P979=10,P979=11,P979=12),2.42,IF(OR(P979=13,P979=14,P979=15),2.5,IF(OR(P979=16,P979=17,P979=18),2.58,2.66)))))))))), IF(W979="Կ-1", IF(P979=0,1.68,IF(P979=1,1.73,IF(P979=2,1.79,IF(P979=3,1.84,IF(OR(P979=5,P979=4),1.9,IF(OR(P979=6,P979=7),1.96,IF(OR(P979=8,P979=9),2.02,IF(OR(P979=10,P979=11,P979=12),2.08,IF(OR(P979=13,P979=14,P979=15),2.14,IF(OR(P979=16,P979=17,P979=18),2.21,2.28)))))))))), IF(W979="Կ-2", IF(P979=0,1.45,IF(P979=1,1.49,IF(P979=2,1.54,IF(P979=3,1.59,IF(OR(P979=5,P979=4),1.63,IF(OR(P979=6,P979=7),1.68,IF(OR(P979=8,P979=9),1.73,IF(OR(P979=10,P979=11,P979=12),1.79,IF(OR(P979=13,P979=14,P979=15),1.84,IF(OR(P979=16,P979=17,P979=18),1.9,1.95)))))))))),IF(W979="Կ-3", IF(P979=0,1.25,IF(P979=1,1.29,IF(P979=2,1.33,IF(P979=3,1.37,IF(OR(P979=5,P979=4),1.41,IF(OR(P979=6,P979=7),1.45,IF(OR(P979=8,P979=9),1.49,IF(OR(P979=10,P979=11,P979=12),1.54,IF(OR(P979=13,P979=14,P979=15),1.58,IF(OR(P979=16,P979=17,P979=18),1.63,1.68)))))))))), "Error"))))))))))))</f>
        <v>1.96</v>
      </c>
      <c r="R979" s="785"/>
      <c r="S979" s="786">
        <f>+Q979+Q979*R979</f>
        <v>1.96</v>
      </c>
      <c r="T979" s="787">
        <v>66140</v>
      </c>
      <c r="U979" s="868"/>
      <c r="V979" s="869"/>
      <c r="W979" s="864" t="str">
        <f t="shared" si="2601"/>
        <v>Կ-1</v>
      </c>
      <c r="X979" s="787">
        <f>T979*S979</f>
        <v>129634.4</v>
      </c>
      <c r="Y979" s="790">
        <f>S979*T979+U979+V979</f>
        <v>129634.4</v>
      </c>
      <c r="Z979" s="796">
        <f>+Y979*13</f>
        <v>1685247.2</v>
      </c>
      <c r="AA979" s="792">
        <f>+O979</f>
        <v>1</v>
      </c>
      <c r="AB979" s="793">
        <f>+P979+1</f>
        <v>8</v>
      </c>
      <c r="AC979" s="794">
        <f>IF(AA979&lt;1,0,IF(AI979="Բ-1",IF(AB979=0,6.94,IF(AB979=1,7.17,IF(AB979=2,7.41,IF(AB979=3,7.66,IF(OR(AB979=5,AB979=4),7.92,IF(OR(AB979=6,AB979=7),8.18,IF(OR(AB979=8,AB979=9),8.46,IF(OR(AB979=10,AB979=11,AB979=12),8.74,IF(OR(AB979=13,AB979=14,AB979=15),9.03,IF(OR(AB979=16,AB979=17,AB979=18),9.33,9.65)))))))))),IF(AI979="Բ-2", IF(AB979=0,5.71,IF(AB979=1,5.89,IF(AB979=2,6.09,IF(AB979=3,6.29,IF(OR(AB979=5,AB979=4),6.5,IF(OR(AB979=6,AB979=7),6.72,IF(OR(AB979=8,AB979=9),6.94,IF(OR(AB979=10,AB979=11,AB979=12),7.17,IF(OR(AB979=13,AB979=14,AB979=15),7.41,IF(OR(AB979=16,AB979=17,AB979=18),7.65,7.91)))))))))), IF(AI979="Գ-1", IF(AB979=0,4.7,IF(AB979=1,4.86,IF(AB979=2,5.01,IF(AB979=3,5.18,IF(OR(AB979=5,AB979=4),5.35,IF(OR(AB979=6,AB979=7),5.52,IF(OR(AB979=8,AB979=9),5.71,IF(OR(AB979=10,AB979=11,AB979=12),5.89,IF(OR(AB979=13,AB979=14,AB979=15),6.09,IF(OR(AB979=16,AB979=17,AB979=18),6.29,6.49)))))))))), IF(AI979="Գ-2", IF(AB979=0,3.88,IF(AB979=1,4.01,IF(AB979=2,4.14,IF(AB979=3,4.27,IF(OR(AB979=5,AB979=4),4.41,IF(OR(AB979=6,AB979=7),4.55,IF(OR(AB979=8,AB979=9),4.7,IF(OR(AB979=10,AB979=11,AB979=12),4.85,IF(OR(AB979=13,AB979=14,AB979=15),5.01,IF(OR(AB979=16,AB979=17,AB979=18),5.17,5.34)))))))))), IF(AI979="Գ-3", IF(AB979=0,3.21,IF(AB979=1,3.31,IF(AB979=2,3.42,IF(AB979=3,3.53,IF(OR(AB979=5,AB979=4),3.64,IF(OR(AB979=6,AB979=7),3.76,IF(OR(AB979=8,AB979=9),3.88,IF(OR(AB979=10,AB979=11,AB979=12),4.01,IF(OR(AB979=13,AB979=14,AB979=15),4.13,IF(OR(AB979=16,AB979=17,AB979=18),4.27,4.4)))))))))), IF(AI979="Ա-1", IF(AB979=0,2.66,IF(AB979=1,2.75,IF(AB979=2,2.83,IF(AB979=3,2.92,IF(OR(AB979=5,AB979=4),3.02,IF(OR(AB979=6,AB979=7),3.11,IF(OR(AB979=8,AB979=9),3.21,IF(OR(AB979=10,AB979=11,AB979=12),3.31,IF(OR(AB979=13,AB979=14,AB979=15),3.42,IF(OR(AB979=16,AB979=17,AB979=18),3.53,3.64)))))))))), IF(AI979="Ա-2", IF(AB979=0,2.28,IF(AB979=1,2.35,IF(AB979=2,2.43,IF(AB979=3,2.5,IF(OR(AB979=5,AB979=4),2.58,IF(OR(AB979=6,AB979=7),2.66,IF(OR(AB979=8,AB979=9),2.75,IF(OR(AB979=10,AB979=11,AB979=12),2.83,IF(OR(AB979=13,AB979=14,AB979=15),2.92,IF(OR(AB979=16,AB979=17,AB979=18),3.01,3.11)))))))))),IF(AI979="Ա-3", IF(AB979=0,1.96,IF(AB979=1,2.02,IF(AB979=2,2.08,IF(AB979=3,2.15,IF(OR(AB979=5,AB979=4),2.21,IF(OR(AB979=6,AB979=7),2.28,IF(OR(AB979=8,AB979=9),2.35,IF(OR(AB979=10,AB979=11,AB979=12),2.42,IF(OR(AB979=13,AB979=14,AB979=15),2.5,IF(OR(AB979=16,AB979=17,AB979=18),2.58,2.66)))))))))), IF(AI979="Կ-1", IF(AB979=0,1.68,IF(AB979=1,1.73,IF(AB979=2,1.79,IF(AB979=3,1.84,IF(OR(AB979=5,AB979=4),1.9,IF(OR(AB979=6,AB979=7),1.96,IF(OR(AB979=8,AB979=9),2.02,IF(OR(AB979=10,AB979=11,AB979=12),2.08,IF(OR(AB979=13,AB979=14,AB979=15),2.14,IF(OR(AB979=16,AB979=17,AB979=18),2.21,2.28)))))))))), IF(AI979="Կ-2", IF(AB979=0,1.45,IF(AB979=1,1.49,IF(AB979=2,1.54,IF(AB979=3,1.59,IF(OR(AB979=5,AB979=4),1.63,IF(OR(AB979=6,AB979=7),1.68,IF(OR(AB979=8,AB979=9),1.73,IF(OR(AB979=10,AB979=11,AB979=12),1.79,IF(OR(AB979=13,AB979=14,AB979=15),1.84,IF(OR(AB979=16,AB979=17,AB979=18),1.9,1.95)))))))))),IF(AI979="Կ-3", IF(AB979=0,1.25,IF(AB979=1,1.29,IF(AB979=2,1.33,IF(AB979=3,1.37,IF(OR(AB979=5,AB979=4),1.41,IF(OR(AB979=6,AB979=7),1.45,IF(OR(AB979=8,AB979=9),1.49,IF(OR(AB979=10,AB979=11,AB979=12),1.54,IF(OR(AB979=13,AB979=14,AB979=15),1.58,IF(OR(AB979=16,AB979=17,AB979=18),1.63,1.68)))))))))), "Error"))))))))))))</f>
        <v>2.02</v>
      </c>
      <c r="AD979" s="785"/>
      <c r="AE979" s="786">
        <f>+AC979+AC979*AD979</f>
        <v>2.02</v>
      </c>
      <c r="AF979" s="787">
        <v>66140</v>
      </c>
      <c r="AG979" s="868"/>
      <c r="AH979" s="869"/>
      <c r="AI979" s="863" t="str">
        <f>+W979</f>
        <v>Կ-1</v>
      </c>
      <c r="AJ979" s="787">
        <f>AF979*AE979</f>
        <v>133602.79999999999</v>
      </c>
      <c r="AK979" s="790">
        <f>AE979*AF979+AG979+AH979</f>
        <v>133602.79999999999</v>
      </c>
      <c r="AL979" s="796">
        <f>+AK979*13</f>
        <v>1736836.4</v>
      </c>
      <c r="AM979" s="871">
        <f>+AA979</f>
        <v>1</v>
      </c>
      <c r="AN979" s="866">
        <f>+AB979+1</f>
        <v>9</v>
      </c>
      <c r="AO979" s="794">
        <f>IF(AM979&lt;1,0,IF(AU979="Բ-1",IF(AN979=0,6.94,IF(AN979=1,7.17,IF(AN979=2,7.41,IF(AN979=3,7.66,IF(OR(AN979=5,AN979=4),7.92,IF(OR(AN979=6,AN979=7),8.18,IF(OR(AN979=8,AN979=9),8.46,IF(OR(AN979=10,AN979=11,AN979=12),8.74,IF(OR(AN979=13,AN979=14,AN979=15),9.03,IF(OR(AN979=16,AN979=17,AN979=18),9.33,9.65)))))))))),IF(AU979="Բ-2", IF(AN979=0,5.71,IF(AN979=1,5.89,IF(AN979=2,6.09,IF(AN979=3,6.29,IF(OR(AN979=5,AN979=4),6.5,IF(OR(AN979=6,AN979=7),6.72,IF(OR(AN979=8,AN979=9),6.94,IF(OR(AN979=10,AN979=11,AN979=12),7.17,IF(OR(AN979=13,AN979=14,AN979=15),7.41,IF(OR(AN979=16,AN979=17,AN979=18),7.65,7.91)))))))))), IF(AU979="Գ-1", IF(AN979=0,4.7,IF(AN979=1,4.86,IF(AN979=2,5.01,IF(AN979=3,5.18,IF(OR(AN979=5,AN979=4),5.35,IF(OR(AN979=6,AN979=7),5.52,IF(OR(AN979=8,AN979=9),5.71,IF(OR(AN979=10,AN979=11,AN979=12),5.89,IF(OR(AN979=13,AN979=14,AN979=15),6.09,IF(OR(AN979=16,AN979=17,AN979=18),6.29,6.49)))))))))), IF(AU979="Գ-2", IF(AN979=0,3.88,IF(AN979=1,4.01,IF(AN979=2,4.14,IF(AN979=3,4.27,IF(OR(AN979=5,AN979=4),4.41,IF(OR(AN979=6,AN979=7),4.55,IF(OR(AN979=8,AN979=9),4.7,IF(OR(AN979=10,AN979=11,AN979=12),4.85,IF(OR(AN979=13,AN979=14,AN979=15),5.01,IF(OR(AN979=16,AN979=17,AN979=18),5.17,5.34)))))))))), IF(AU979="Գ-3", IF(AN979=0,3.21,IF(AN979=1,3.31,IF(AN979=2,3.42,IF(AN979=3,3.53,IF(OR(AN979=5,AN979=4),3.64,IF(OR(AN979=6,AN979=7),3.76,IF(OR(AN979=8,AN979=9),3.88,IF(OR(AN979=10,AN979=11,AN979=12),4.01,IF(OR(AN979=13,AN979=14,AN979=15),4.13,IF(OR(AN979=16,AN979=17,AN979=18),4.27,4.4)))))))))), IF(AU979="Ա-1", IF(AN979=0,2.66,IF(AN979=1,2.75,IF(AN979=2,2.83,IF(AN979=3,2.92,IF(OR(AN979=5,AN979=4),3.02,IF(OR(AN979=6,AN979=7),3.11,IF(OR(AN979=8,AN979=9),3.21,IF(OR(AN979=10,AN979=11,AN979=12),3.31,IF(OR(AN979=13,AN979=14,AN979=15),3.42,IF(OR(AN979=16,AN979=17,AN979=18),3.53,3.64)))))))))), IF(AU979="Ա-2", IF(AN979=0,2.28,IF(AN979=1,2.35,IF(AN979=2,2.43,IF(AN979=3,2.5,IF(OR(AN979=5,AN979=4),2.58,IF(OR(AN979=6,AN979=7),2.66,IF(OR(AN979=8,AN979=9),2.75,IF(OR(AN979=10,AN979=11,AN979=12),2.83,IF(OR(AN979=13,AN979=14,AN979=15),2.92,IF(OR(AN979=16,AN979=17,AN979=18),3.01,3.11)))))))))),IF(AU979="Ա-3", IF(AN979=0,1.96,IF(AN979=1,2.02,IF(AN979=2,2.08,IF(AN979=3,2.15,IF(OR(AN979=5,AN979=4),2.21,IF(OR(AN979=6,AN979=7),2.28,IF(OR(AN979=8,AN979=9),2.35,IF(OR(AN979=10,AN979=11,AN979=12),2.42,IF(OR(AN979=13,AN979=14,AN979=15),2.5,IF(OR(AN979=16,AN979=17,AN979=18),2.58,2.66)))))))))), IF(AU979="Կ-1", IF(AN979=0,1.68,IF(AN979=1,1.73,IF(AN979=2,1.79,IF(AN979=3,1.84,IF(OR(AN979=5,AN979=4),1.9,IF(OR(AN979=6,AN979=7),1.96,IF(OR(AN979=8,AN979=9),2.02,IF(OR(AN979=10,AN979=11,AN979=12),2.08,IF(OR(AN979=13,AN979=14,AN979=15),2.14,IF(OR(AN979=16,AN979=17,AN979=18),2.21,2.28)))))))))), IF(AU979="Կ-2", IF(AN979=0,1.45,IF(AN979=1,1.49,IF(AN979=2,1.54,IF(AN979=3,1.59,IF(OR(AN979=5,AN979=4),1.63,IF(OR(AN979=6,AN979=7),1.68,IF(OR(AN979=8,AN979=9),1.73,IF(OR(AN979=10,AN979=11,AN979=12),1.79,IF(OR(AN979=13,AN979=14,AN979=15),1.84,IF(OR(AN979=16,AN979=17,AN979=18),1.9,1.95)))))))))),IF(AU979="Կ-3", IF(AN979=0,1.25,IF(AN979=1,1.29,IF(AN979=2,1.33,IF(AN979=3,1.37,IF(OR(AN979=5,AN979=4),1.41,IF(OR(AN979=6,AN979=7),1.45,IF(OR(AN979=8,AN979=9),1.49,IF(OR(AN979=10,AN979=11,AN979=12),1.54,IF(OR(AN979=13,AN979=14,AN979=15),1.58,IF(OR(AN979=16,AN979=17,AN979=18),1.63,1.68)))))))))), "Error"))))))))))))</f>
        <v>2.02</v>
      </c>
      <c r="AP979" s="785"/>
      <c r="AQ979" s="786">
        <f>+AO979+AO979*AP979</f>
        <v>2.02</v>
      </c>
      <c r="AR979" s="824">
        <v>66140</v>
      </c>
      <c r="AS979" s="868"/>
      <c r="AT979" s="869"/>
      <c r="AU979" s="867" t="str">
        <f>+AI979</f>
        <v>Կ-1</v>
      </c>
      <c r="AV979" s="824">
        <f>AR979*AQ979</f>
        <v>133602.79999999999</v>
      </c>
      <c r="AW979" s="825">
        <f>AQ979*AR979+AS979+AT979</f>
        <v>133602.79999999999</v>
      </c>
      <c r="AX979" s="796">
        <f>+AW979*13</f>
        <v>1736836.4</v>
      </c>
    </row>
    <row r="980" spans="2:50" s="776" customFormat="1" ht="27.75" thickBot="1">
      <c r="B980" s="1594">
        <v>61</v>
      </c>
      <c r="C980" s="1338" t="s">
        <v>281</v>
      </c>
      <c r="D980" s="656" t="s">
        <v>1371</v>
      </c>
      <c r="E980" s="821">
        <v>1</v>
      </c>
      <c r="F980" s="1329">
        <v>11</v>
      </c>
      <c r="G980" s="794">
        <f t="shared" si="2602"/>
        <v>1.79</v>
      </c>
      <c r="H980" s="823">
        <v>66140</v>
      </c>
      <c r="I980" s="868"/>
      <c r="J980" s="869"/>
      <c r="K980" s="870" t="s">
        <v>98</v>
      </c>
      <c r="L980" s="824">
        <f t="shared" si="2603"/>
        <v>118390.6</v>
      </c>
      <c r="M980" s="825">
        <f t="shared" si="2598"/>
        <v>118390.6</v>
      </c>
      <c r="N980" s="791">
        <f t="shared" si="2604"/>
        <v>1539077.8</v>
      </c>
      <c r="O980" s="820">
        <f t="shared" si="2599"/>
        <v>1</v>
      </c>
      <c r="P980" s="793">
        <f t="shared" si="2600"/>
        <v>12</v>
      </c>
      <c r="Q980" s="794">
        <f t="shared" si="2605"/>
        <v>1.79</v>
      </c>
      <c r="R980" s="785"/>
      <c r="S980" s="786">
        <f t="shared" si="2606"/>
        <v>1.79</v>
      </c>
      <c r="T980" s="787">
        <v>66140</v>
      </c>
      <c r="U980" s="868"/>
      <c r="V980" s="869"/>
      <c r="W980" s="864" t="str">
        <f t="shared" si="2601"/>
        <v>Կ-2</v>
      </c>
      <c r="X980" s="787">
        <f t="shared" si="2607"/>
        <v>118390.6</v>
      </c>
      <c r="Y980" s="790">
        <f t="shared" si="2608"/>
        <v>118390.6</v>
      </c>
      <c r="Z980" s="796">
        <f t="shared" si="2609"/>
        <v>1539077.8</v>
      </c>
      <c r="AA980" s="792">
        <f t="shared" si="2610"/>
        <v>1</v>
      </c>
      <c r="AB980" s="793">
        <f t="shared" si="2611"/>
        <v>13</v>
      </c>
      <c r="AC980" s="794">
        <f t="shared" si="2612"/>
        <v>1.84</v>
      </c>
      <c r="AD980" s="785"/>
      <c r="AE980" s="786">
        <f t="shared" si="2613"/>
        <v>1.84</v>
      </c>
      <c r="AF980" s="787">
        <v>66140</v>
      </c>
      <c r="AG980" s="868"/>
      <c r="AH980" s="869"/>
      <c r="AI980" s="863" t="str">
        <f t="shared" si="2614"/>
        <v>Կ-2</v>
      </c>
      <c r="AJ980" s="787">
        <f t="shared" si="2615"/>
        <v>121697.60000000001</v>
      </c>
      <c r="AK980" s="790">
        <f t="shared" si="2616"/>
        <v>121697.60000000001</v>
      </c>
      <c r="AL980" s="796">
        <f t="shared" si="2617"/>
        <v>1582068.8</v>
      </c>
      <c r="AM980" s="871">
        <f t="shared" si="2618"/>
        <v>1</v>
      </c>
      <c r="AN980" s="866">
        <f t="shared" si="2619"/>
        <v>14</v>
      </c>
      <c r="AO980" s="794">
        <f t="shared" si="2620"/>
        <v>1.84</v>
      </c>
      <c r="AP980" s="785"/>
      <c r="AQ980" s="786">
        <f t="shared" si="2621"/>
        <v>1.84</v>
      </c>
      <c r="AR980" s="824">
        <v>66140</v>
      </c>
      <c r="AS980" s="868"/>
      <c r="AT980" s="869"/>
      <c r="AU980" s="867" t="str">
        <f t="shared" si="2622"/>
        <v>Կ-2</v>
      </c>
      <c r="AV980" s="824">
        <f t="shared" si="2623"/>
        <v>121697.60000000001</v>
      </c>
      <c r="AW980" s="825">
        <f t="shared" si="2624"/>
        <v>121697.60000000001</v>
      </c>
      <c r="AX980" s="796">
        <f t="shared" si="2625"/>
        <v>1582068.8</v>
      </c>
    </row>
    <row r="981" spans="2:50" s="776" customFormat="1" ht="27.75" thickBot="1">
      <c r="B981" s="1594">
        <v>62</v>
      </c>
      <c r="C981" s="1336" t="s">
        <v>154</v>
      </c>
      <c r="D981" s="656" t="s">
        <v>1371</v>
      </c>
      <c r="E981" s="821">
        <v>1</v>
      </c>
      <c r="F981" s="1329">
        <v>1</v>
      </c>
      <c r="G981" s="794">
        <f t="shared" si="2602"/>
        <v>1.49</v>
      </c>
      <c r="H981" s="823">
        <v>66140</v>
      </c>
      <c r="I981" s="868"/>
      <c r="J981" s="869"/>
      <c r="K981" s="870" t="s">
        <v>98</v>
      </c>
      <c r="L981" s="824">
        <f t="shared" si="2603"/>
        <v>98548.6</v>
      </c>
      <c r="M981" s="825">
        <f t="shared" si="2598"/>
        <v>98548.6</v>
      </c>
      <c r="N981" s="791">
        <f t="shared" si="2604"/>
        <v>1281131.8</v>
      </c>
      <c r="O981" s="820">
        <f t="shared" si="2599"/>
        <v>1</v>
      </c>
      <c r="P981" s="793">
        <f t="shared" si="2600"/>
        <v>2</v>
      </c>
      <c r="Q981" s="794">
        <f t="shared" si="2605"/>
        <v>1.54</v>
      </c>
      <c r="R981" s="785"/>
      <c r="S981" s="786">
        <f t="shared" si="2606"/>
        <v>1.54</v>
      </c>
      <c r="T981" s="787">
        <v>66140</v>
      </c>
      <c r="U981" s="868"/>
      <c r="V981" s="869"/>
      <c r="W981" s="864" t="str">
        <f t="shared" si="2601"/>
        <v>Կ-2</v>
      </c>
      <c r="X981" s="787">
        <f t="shared" si="2607"/>
        <v>101855.6</v>
      </c>
      <c r="Y981" s="790">
        <f t="shared" si="2608"/>
        <v>101855.6</v>
      </c>
      <c r="Z981" s="796">
        <f t="shared" si="2609"/>
        <v>1324122.8</v>
      </c>
      <c r="AA981" s="792">
        <f t="shared" si="2610"/>
        <v>1</v>
      </c>
      <c r="AB981" s="793">
        <f t="shared" si="2611"/>
        <v>3</v>
      </c>
      <c r="AC981" s="794">
        <f t="shared" si="2612"/>
        <v>1.59</v>
      </c>
      <c r="AD981" s="785"/>
      <c r="AE981" s="786">
        <f t="shared" si="2613"/>
        <v>1.59</v>
      </c>
      <c r="AF981" s="787">
        <v>66140</v>
      </c>
      <c r="AG981" s="868"/>
      <c r="AH981" s="869"/>
      <c r="AI981" s="863" t="str">
        <f t="shared" si="2614"/>
        <v>Կ-2</v>
      </c>
      <c r="AJ981" s="787">
        <f t="shared" si="2615"/>
        <v>105162.6</v>
      </c>
      <c r="AK981" s="790">
        <f t="shared" si="2616"/>
        <v>105162.6</v>
      </c>
      <c r="AL981" s="796">
        <f t="shared" si="2617"/>
        <v>1367113.8</v>
      </c>
      <c r="AM981" s="871">
        <f t="shared" si="2618"/>
        <v>1</v>
      </c>
      <c r="AN981" s="866">
        <f t="shared" si="2619"/>
        <v>4</v>
      </c>
      <c r="AO981" s="794">
        <f t="shared" si="2620"/>
        <v>1.63</v>
      </c>
      <c r="AP981" s="785"/>
      <c r="AQ981" s="786">
        <f t="shared" si="2621"/>
        <v>1.63</v>
      </c>
      <c r="AR981" s="824">
        <v>66140</v>
      </c>
      <c r="AS981" s="868"/>
      <c r="AT981" s="869"/>
      <c r="AU981" s="867" t="str">
        <f t="shared" si="2622"/>
        <v>Կ-2</v>
      </c>
      <c r="AV981" s="824">
        <f t="shared" si="2623"/>
        <v>107808.2</v>
      </c>
      <c r="AW981" s="825">
        <f t="shared" si="2624"/>
        <v>107808.2</v>
      </c>
      <c r="AX981" s="796">
        <f t="shared" si="2625"/>
        <v>1401506.5999999999</v>
      </c>
    </row>
    <row r="982" spans="2:50" s="776" customFormat="1" ht="27.75" thickBot="1">
      <c r="B982" s="1594">
        <v>63</v>
      </c>
      <c r="C982" s="1338" t="s">
        <v>1969</v>
      </c>
      <c r="D982" s="656" t="s">
        <v>1371</v>
      </c>
      <c r="E982" s="821">
        <v>1</v>
      </c>
      <c r="F982" s="1329">
        <v>2</v>
      </c>
      <c r="G982" s="794">
        <f t="shared" si="2602"/>
        <v>1.54</v>
      </c>
      <c r="H982" s="823">
        <v>66140</v>
      </c>
      <c r="I982" s="868"/>
      <c r="J982" s="869"/>
      <c r="K982" s="870" t="s">
        <v>98</v>
      </c>
      <c r="L982" s="824">
        <f t="shared" si="2603"/>
        <v>101855.6</v>
      </c>
      <c r="M982" s="825">
        <f t="shared" si="2598"/>
        <v>101855.6</v>
      </c>
      <c r="N982" s="791">
        <f t="shared" si="2604"/>
        <v>1324122.8</v>
      </c>
      <c r="O982" s="820">
        <f t="shared" si="2599"/>
        <v>1</v>
      </c>
      <c r="P982" s="793">
        <f t="shared" si="2600"/>
        <v>3</v>
      </c>
      <c r="Q982" s="794">
        <f t="shared" si="2605"/>
        <v>1.59</v>
      </c>
      <c r="R982" s="785"/>
      <c r="S982" s="786">
        <f t="shared" si="2606"/>
        <v>1.59</v>
      </c>
      <c r="T982" s="787">
        <v>66140</v>
      </c>
      <c r="U982" s="868"/>
      <c r="V982" s="869"/>
      <c r="W982" s="864" t="str">
        <f t="shared" si="2601"/>
        <v>Կ-2</v>
      </c>
      <c r="X982" s="787">
        <f t="shared" si="2607"/>
        <v>105162.6</v>
      </c>
      <c r="Y982" s="790">
        <f t="shared" si="2608"/>
        <v>105162.6</v>
      </c>
      <c r="Z982" s="796">
        <f t="shared" si="2609"/>
        <v>1367113.8</v>
      </c>
      <c r="AA982" s="792">
        <f t="shared" si="2610"/>
        <v>1</v>
      </c>
      <c r="AB982" s="793">
        <f t="shared" si="2611"/>
        <v>4</v>
      </c>
      <c r="AC982" s="794">
        <f t="shared" si="2612"/>
        <v>1.63</v>
      </c>
      <c r="AD982" s="785"/>
      <c r="AE982" s="786">
        <f t="shared" si="2613"/>
        <v>1.63</v>
      </c>
      <c r="AF982" s="787">
        <v>66140</v>
      </c>
      <c r="AG982" s="868"/>
      <c r="AH982" s="869"/>
      <c r="AI982" s="863" t="str">
        <f t="shared" si="2614"/>
        <v>Կ-2</v>
      </c>
      <c r="AJ982" s="787">
        <f t="shared" si="2615"/>
        <v>107808.2</v>
      </c>
      <c r="AK982" s="790">
        <f t="shared" si="2616"/>
        <v>107808.2</v>
      </c>
      <c r="AL982" s="796">
        <f t="shared" si="2617"/>
        <v>1401506.5999999999</v>
      </c>
      <c r="AM982" s="871">
        <f t="shared" si="2618"/>
        <v>1</v>
      </c>
      <c r="AN982" s="866">
        <f t="shared" si="2619"/>
        <v>5</v>
      </c>
      <c r="AO982" s="794">
        <f t="shared" si="2620"/>
        <v>1.63</v>
      </c>
      <c r="AP982" s="785"/>
      <c r="AQ982" s="786">
        <f t="shared" si="2621"/>
        <v>1.63</v>
      </c>
      <c r="AR982" s="824">
        <v>66140</v>
      </c>
      <c r="AS982" s="868"/>
      <c r="AT982" s="869"/>
      <c r="AU982" s="867" t="str">
        <f t="shared" si="2622"/>
        <v>Կ-2</v>
      </c>
      <c r="AV982" s="824">
        <f t="shared" si="2623"/>
        <v>107808.2</v>
      </c>
      <c r="AW982" s="825">
        <f t="shared" si="2624"/>
        <v>107808.2</v>
      </c>
      <c r="AX982" s="796">
        <f t="shared" si="2625"/>
        <v>1401506.5999999999</v>
      </c>
    </row>
    <row r="983" spans="2:50" s="776" customFormat="1" ht="27.75" thickBot="1">
      <c r="B983" s="1594">
        <v>64</v>
      </c>
      <c r="C983" s="1336" t="s">
        <v>1571</v>
      </c>
      <c r="D983" s="656" t="s">
        <v>1371</v>
      </c>
      <c r="E983" s="821">
        <v>1</v>
      </c>
      <c r="F983" s="1329">
        <v>2</v>
      </c>
      <c r="G983" s="794">
        <f t="shared" si="2602"/>
        <v>1.54</v>
      </c>
      <c r="H983" s="823">
        <v>66140</v>
      </c>
      <c r="I983" s="868"/>
      <c r="J983" s="869"/>
      <c r="K983" s="870" t="s">
        <v>98</v>
      </c>
      <c r="L983" s="824">
        <f t="shared" si="2603"/>
        <v>101855.6</v>
      </c>
      <c r="M983" s="825">
        <f t="shared" si="2598"/>
        <v>101855.6</v>
      </c>
      <c r="N983" s="791">
        <f t="shared" si="2604"/>
        <v>1324122.8</v>
      </c>
      <c r="O983" s="820">
        <f t="shared" si="2599"/>
        <v>1</v>
      </c>
      <c r="P983" s="793">
        <f t="shared" si="2600"/>
        <v>3</v>
      </c>
      <c r="Q983" s="794">
        <f t="shared" si="2605"/>
        <v>1.59</v>
      </c>
      <c r="R983" s="785"/>
      <c r="S983" s="786">
        <f t="shared" si="2606"/>
        <v>1.59</v>
      </c>
      <c r="T983" s="787">
        <v>66140</v>
      </c>
      <c r="U983" s="868"/>
      <c r="V983" s="869"/>
      <c r="W983" s="864" t="str">
        <f t="shared" si="2601"/>
        <v>Կ-2</v>
      </c>
      <c r="X983" s="787">
        <f t="shared" si="2607"/>
        <v>105162.6</v>
      </c>
      <c r="Y983" s="790">
        <f t="shared" si="2608"/>
        <v>105162.6</v>
      </c>
      <c r="Z983" s="796">
        <f t="shared" si="2609"/>
        <v>1367113.8</v>
      </c>
      <c r="AA983" s="792">
        <f t="shared" si="2610"/>
        <v>1</v>
      </c>
      <c r="AB983" s="793">
        <f t="shared" si="2611"/>
        <v>4</v>
      </c>
      <c r="AC983" s="794">
        <f t="shared" si="2612"/>
        <v>1.63</v>
      </c>
      <c r="AD983" s="785"/>
      <c r="AE983" s="786">
        <f t="shared" si="2613"/>
        <v>1.63</v>
      </c>
      <c r="AF983" s="787">
        <v>66140</v>
      </c>
      <c r="AG983" s="868"/>
      <c r="AH983" s="869"/>
      <c r="AI983" s="863" t="str">
        <f t="shared" si="2614"/>
        <v>Կ-2</v>
      </c>
      <c r="AJ983" s="787">
        <f t="shared" si="2615"/>
        <v>107808.2</v>
      </c>
      <c r="AK983" s="790">
        <f t="shared" si="2616"/>
        <v>107808.2</v>
      </c>
      <c r="AL983" s="796">
        <f t="shared" si="2617"/>
        <v>1401506.5999999999</v>
      </c>
      <c r="AM983" s="871">
        <f t="shared" si="2618"/>
        <v>1</v>
      </c>
      <c r="AN983" s="866">
        <f t="shared" si="2619"/>
        <v>5</v>
      </c>
      <c r="AO983" s="794">
        <f t="shared" si="2620"/>
        <v>1.63</v>
      </c>
      <c r="AP983" s="785"/>
      <c r="AQ983" s="786">
        <f t="shared" si="2621"/>
        <v>1.63</v>
      </c>
      <c r="AR983" s="824">
        <v>66140</v>
      </c>
      <c r="AS983" s="868"/>
      <c r="AT983" s="869"/>
      <c r="AU983" s="867" t="str">
        <f t="shared" si="2622"/>
        <v>Կ-2</v>
      </c>
      <c r="AV983" s="824">
        <f t="shared" si="2623"/>
        <v>107808.2</v>
      </c>
      <c r="AW983" s="825">
        <f t="shared" si="2624"/>
        <v>107808.2</v>
      </c>
      <c r="AX983" s="796">
        <f t="shared" si="2625"/>
        <v>1401506.5999999999</v>
      </c>
    </row>
    <row r="984" spans="2:50" s="776" customFormat="1" ht="27.75" thickBot="1">
      <c r="B984" s="1594">
        <v>65</v>
      </c>
      <c r="C984" s="1336" t="s">
        <v>2417</v>
      </c>
      <c r="D984" s="656" t="s">
        <v>1371</v>
      </c>
      <c r="E984" s="821">
        <v>1</v>
      </c>
      <c r="F984" s="1329">
        <v>1</v>
      </c>
      <c r="G984" s="794">
        <f t="shared" ref="G984:G986" si="2674">IF(E984&lt;1,0,IF(K984="Բ-1",IF(F984=0,6.94,IF(F984=1,7.17,IF(F984=2,7.41,IF(F984=3,7.66,IF(OR(F984=5,F984=4),7.92,IF(OR(F984=6,F984=7),8.18,IF(OR(F984=8,F984=9),8.46,IF(OR(F984=10,F984=11,F984=12),8.74,IF(OR(F984=13,F984=14,F984=15),9.03,IF(OR(F984=16,F984=17,F984=18),9.33,9.65)))))))))),IF(K984="Բ-2", IF(F984=0,5.71,IF(F984=1,5.89,IF(F984=2,6.09,IF(F984=3,6.29,IF(OR(F984=5,F984=4),6.5,IF(OR(F984=6,F984=7),6.72,IF(OR(F984=8,F984=9),6.94,IF(OR(F984=10,F984=11,F984=12),7.17,IF(OR(F984=13,F984=14,F984=15),7.41,IF(OR(F984=16,F984=17,F984=18),7.65,7.91)))))))))), IF(K984="Գ-1", IF(F984=0,4.7,IF(F984=1,4.86,IF(F984=2,5.01,IF(F984=3,5.18,IF(OR(F984=5,F984=4),5.35,IF(OR(F984=6,F984=7),5.52,IF(OR(F984=8,F984=9),5.71,IF(OR(F984=10,F984=11,F984=12),5.89,IF(OR(F984=13,F984=14,F984=15),6.09,IF(OR(F984=16,F984=17,F984=18),6.29,6.49)))))))))), IF(K984="Գ-2", IF(F984=0,3.88,IF(F984=1,4.01,IF(F984=2,4.14,IF(F984=3,4.27,IF(OR(F984=5,F984=4),4.41,IF(OR(F984=6,F984=7),4.55,IF(OR(F984=8,F984=9),4.7,IF(OR(F984=10,F984=11,F984=12),4.85,IF(OR(F984=13,F984=14,F984=15),5.01,IF(OR(F984=16,F984=17,F984=18),5.17,5.34)))))))))), IF(K984="Գ-3", IF(F984=0,3.21,IF(F984=1,3.31,IF(F984=2,3.42,IF(F984=3,3.53,IF(OR(F984=5,F984=4),3.64,IF(OR(F984=6,F984=7),3.76,IF(OR(F984=8,F984=9),3.88,IF(OR(F984=10,F984=11,F984=12),4.01,IF(OR(F984=13,F984=14,F984=15),4.13,IF(OR(F984=16,F984=17,F984=18),4.27,4.4)))))))))), IF(K984="Ա-1", IF(F984=0,2.66,IF(F984=1,2.75,IF(F984=2,2.83,IF(F984=3,2.92,IF(OR(F984=5,F984=4),3.02,IF(OR(F984=6,F984=7),3.11,IF(OR(F984=8,F984=9),3.21,IF(OR(F984=10,F984=11,F984=12),3.31,IF(OR(F984=13,F984=14,F984=15),3.42,IF(OR(F984=16,F984=17,F984=18),3.53,3.64)))))))))), IF(K984="Ա-2", IF(F984=0,2.28,IF(F984=1,2.35,IF(F984=2,2.43,IF(F984=3,2.5,IF(OR(F984=5,F984=4),2.58,IF(OR(F984=6,F984=7),2.66,IF(OR(F984=8,F984=9),2.75,IF(OR(F984=10,F984=11,F984=12),2.83,IF(OR(F984=13,F984=14,F984=15),2.92,IF(OR(F984=16,F984=17,F984=18),3.01,3.11)))))))))),IF(K984="Ա-3", IF(F984=0,1.96,IF(F984=1,2.02,IF(F984=2,2.08,IF(F984=3,2.15,IF(OR(F984=5,F984=4),2.21,IF(OR(F984=6,F984=7),2.28,IF(OR(F984=8,F984=9),2.35,IF(OR(F984=10,F984=11,F984=12),2.42,IF(OR(F984=13,F984=14,F984=15),2.5,IF(OR(F984=16,F984=17,F984=18),2.58,2.66)))))))))), IF(K984="Կ-1", IF(F984=0,1.68,IF(F984=1,1.73,IF(F984=2,1.79,IF(F984=3,1.84,IF(OR(F984=5,F984=4),1.9,IF(OR(F984=6,F984=7),1.96,IF(OR(F984=8,F984=9),2.02,IF(OR(F984=10,F984=11,F984=12),2.08,IF(OR(F984=13,F984=14,F984=15),2.14,IF(OR(F984=16,F984=17,F984=18),2.21,2.28)))))))))), IF(K984="Կ-2", IF(F984=0,1.45,IF(F984=1,1.49,IF(F984=2,1.54,IF(F984=3,1.59,IF(OR(F984=5,F984=4),1.63,IF(OR(F984=6,F984=7),1.68,IF(OR(F984=8,F984=9),1.73,IF(OR(F984=10,F984=11,F984=12),1.79,IF(OR(F984=13,F984=14,F984=15),1.84,IF(OR(F984=16,F984=17,F984=18),1.9,1.95)))))))))),IF(K984="Կ-3", IF(F984=0,1.25,IF(F984=1,1.29,IF(F984=2,1.33,IF(F984=3,1.37,IF(OR(F984=5,F984=4),1.41,IF(OR(F984=6,F984=7),1.45,IF(OR(F984=8,F984=9),1.49,IF(OR(F984=10,F984=11,F984=12),1.54,IF(OR(F984=13,F984=14,F984=15),1.58,IF(OR(F984=16,F984=17,F984=18),1.63,1.68)))))))))), "Error"))))))))))))</f>
        <v>1.49</v>
      </c>
      <c r="H984" s="823">
        <v>66140</v>
      </c>
      <c r="I984" s="868"/>
      <c r="J984" s="869"/>
      <c r="K984" s="870" t="s">
        <v>98</v>
      </c>
      <c r="L984" s="824">
        <f t="shared" si="2603"/>
        <v>98548.6</v>
      </c>
      <c r="M984" s="825">
        <f t="shared" si="2598"/>
        <v>98548.6</v>
      </c>
      <c r="N984" s="791">
        <f t="shared" ref="N984:N986" si="2675">+M984*13</f>
        <v>1281131.8</v>
      </c>
      <c r="O984" s="820">
        <f t="shared" si="2599"/>
        <v>1</v>
      </c>
      <c r="P984" s="793">
        <f t="shared" si="2600"/>
        <v>2</v>
      </c>
      <c r="Q984" s="794">
        <f t="shared" ref="Q984:Q986" si="2676">IF(O984&lt;1,0,IF(W984="Բ-1",IF(P984=0,6.94,IF(P984=1,7.17,IF(P984=2,7.41,IF(P984=3,7.66,IF(OR(P984=5,P984=4),7.92,IF(OR(P984=6,P984=7),8.18,IF(OR(P984=8,P984=9),8.46,IF(OR(P984=10,P984=11,P984=12),8.74,IF(OR(P984=13,P984=14,P984=15),9.03,IF(OR(P984=16,P984=17,P984=18),9.33,9.65)))))))))),IF(W984="Բ-2", IF(P984=0,5.71,IF(P984=1,5.89,IF(P984=2,6.09,IF(P984=3,6.29,IF(OR(P984=5,P984=4),6.5,IF(OR(P984=6,P984=7),6.72,IF(OR(P984=8,P984=9),6.94,IF(OR(P984=10,P984=11,P984=12),7.17,IF(OR(P984=13,P984=14,P984=15),7.41,IF(OR(P984=16,P984=17,P984=18),7.65,7.91)))))))))), IF(W984="Գ-1", IF(P984=0,4.7,IF(P984=1,4.86,IF(P984=2,5.01,IF(P984=3,5.18,IF(OR(P984=5,P984=4),5.35,IF(OR(P984=6,P984=7),5.52,IF(OR(P984=8,P984=9),5.71,IF(OR(P984=10,P984=11,P984=12),5.89,IF(OR(P984=13,P984=14,P984=15),6.09,IF(OR(P984=16,P984=17,P984=18),6.29,6.49)))))))))), IF(W984="Գ-2", IF(P984=0,3.88,IF(P984=1,4.01,IF(P984=2,4.14,IF(P984=3,4.27,IF(OR(P984=5,P984=4),4.41,IF(OR(P984=6,P984=7),4.55,IF(OR(P984=8,P984=9),4.7,IF(OR(P984=10,P984=11,P984=12),4.85,IF(OR(P984=13,P984=14,P984=15),5.01,IF(OR(P984=16,P984=17,P984=18),5.17,5.34)))))))))), IF(W984="Գ-3", IF(P984=0,3.21,IF(P984=1,3.31,IF(P984=2,3.42,IF(P984=3,3.53,IF(OR(P984=5,P984=4),3.64,IF(OR(P984=6,P984=7),3.76,IF(OR(P984=8,P984=9),3.88,IF(OR(P984=10,P984=11,P984=12),4.01,IF(OR(P984=13,P984=14,P984=15),4.13,IF(OR(P984=16,P984=17,P984=18),4.27,4.4)))))))))), IF(W984="Ա-1", IF(P984=0,2.66,IF(P984=1,2.75,IF(P984=2,2.83,IF(P984=3,2.92,IF(OR(P984=5,P984=4),3.02,IF(OR(P984=6,P984=7),3.11,IF(OR(P984=8,P984=9),3.21,IF(OR(P984=10,P984=11,P984=12),3.31,IF(OR(P984=13,P984=14,P984=15),3.42,IF(OR(P984=16,P984=17,P984=18),3.53,3.64)))))))))), IF(W984="Ա-2", IF(P984=0,2.28,IF(P984=1,2.35,IF(P984=2,2.43,IF(P984=3,2.5,IF(OR(P984=5,P984=4),2.58,IF(OR(P984=6,P984=7),2.66,IF(OR(P984=8,P984=9),2.75,IF(OR(P984=10,P984=11,P984=12),2.83,IF(OR(P984=13,P984=14,P984=15),2.92,IF(OR(P984=16,P984=17,P984=18),3.01,3.11)))))))))),IF(W984="Ա-3", IF(P984=0,1.96,IF(P984=1,2.02,IF(P984=2,2.08,IF(P984=3,2.15,IF(OR(P984=5,P984=4),2.21,IF(OR(P984=6,P984=7),2.28,IF(OR(P984=8,P984=9),2.35,IF(OR(P984=10,P984=11,P984=12),2.42,IF(OR(P984=13,P984=14,P984=15),2.5,IF(OR(P984=16,P984=17,P984=18),2.58,2.66)))))))))), IF(W984="Կ-1", IF(P984=0,1.68,IF(P984=1,1.73,IF(P984=2,1.79,IF(P984=3,1.84,IF(OR(P984=5,P984=4),1.9,IF(OR(P984=6,P984=7),1.96,IF(OR(P984=8,P984=9),2.02,IF(OR(P984=10,P984=11,P984=12),2.08,IF(OR(P984=13,P984=14,P984=15),2.14,IF(OR(P984=16,P984=17,P984=18),2.21,2.28)))))))))), IF(W984="Կ-2", IF(P984=0,1.45,IF(P984=1,1.49,IF(P984=2,1.54,IF(P984=3,1.59,IF(OR(P984=5,P984=4),1.63,IF(OR(P984=6,P984=7),1.68,IF(OR(P984=8,P984=9),1.73,IF(OR(P984=10,P984=11,P984=12),1.79,IF(OR(P984=13,P984=14,P984=15),1.84,IF(OR(P984=16,P984=17,P984=18),1.9,1.95)))))))))),IF(W984="Կ-3", IF(P984=0,1.25,IF(P984=1,1.29,IF(P984=2,1.33,IF(P984=3,1.37,IF(OR(P984=5,P984=4),1.41,IF(OR(P984=6,P984=7),1.45,IF(OR(P984=8,P984=9),1.49,IF(OR(P984=10,P984=11,P984=12),1.54,IF(OR(P984=13,P984=14,P984=15),1.58,IF(OR(P984=16,P984=17,P984=18),1.63,1.68)))))))))), "Error"))))))))))))</f>
        <v>1.54</v>
      </c>
      <c r="R984" s="785"/>
      <c r="S984" s="786">
        <f t="shared" ref="S984:S986" si="2677">+Q984+Q984*R984</f>
        <v>1.54</v>
      </c>
      <c r="T984" s="787">
        <v>66140</v>
      </c>
      <c r="U984" s="868"/>
      <c r="V984" s="869"/>
      <c r="W984" s="864" t="str">
        <f t="shared" si="2601"/>
        <v>Կ-2</v>
      </c>
      <c r="X984" s="787">
        <f t="shared" si="2607"/>
        <v>101855.6</v>
      </c>
      <c r="Y984" s="790">
        <f t="shared" si="2608"/>
        <v>101855.6</v>
      </c>
      <c r="Z984" s="796">
        <f t="shared" ref="Z984:Z986" si="2678">+Y984*13</f>
        <v>1324122.8</v>
      </c>
      <c r="AA984" s="792">
        <f t="shared" si="2610"/>
        <v>1</v>
      </c>
      <c r="AB984" s="793">
        <f t="shared" si="2611"/>
        <v>3</v>
      </c>
      <c r="AC984" s="794">
        <f t="shared" ref="AC984:AC986" si="2679">IF(AA984&lt;1,0,IF(AI984="Բ-1",IF(AB984=0,6.94,IF(AB984=1,7.17,IF(AB984=2,7.41,IF(AB984=3,7.66,IF(OR(AB984=5,AB984=4),7.92,IF(OR(AB984=6,AB984=7),8.18,IF(OR(AB984=8,AB984=9),8.46,IF(OR(AB984=10,AB984=11,AB984=12),8.74,IF(OR(AB984=13,AB984=14,AB984=15),9.03,IF(OR(AB984=16,AB984=17,AB984=18),9.33,9.65)))))))))),IF(AI984="Բ-2", IF(AB984=0,5.71,IF(AB984=1,5.89,IF(AB984=2,6.09,IF(AB984=3,6.29,IF(OR(AB984=5,AB984=4),6.5,IF(OR(AB984=6,AB984=7),6.72,IF(OR(AB984=8,AB984=9),6.94,IF(OR(AB984=10,AB984=11,AB984=12),7.17,IF(OR(AB984=13,AB984=14,AB984=15),7.41,IF(OR(AB984=16,AB984=17,AB984=18),7.65,7.91)))))))))), IF(AI984="Գ-1", IF(AB984=0,4.7,IF(AB984=1,4.86,IF(AB984=2,5.01,IF(AB984=3,5.18,IF(OR(AB984=5,AB984=4),5.35,IF(OR(AB984=6,AB984=7),5.52,IF(OR(AB984=8,AB984=9),5.71,IF(OR(AB984=10,AB984=11,AB984=12),5.89,IF(OR(AB984=13,AB984=14,AB984=15),6.09,IF(OR(AB984=16,AB984=17,AB984=18),6.29,6.49)))))))))), IF(AI984="Գ-2", IF(AB984=0,3.88,IF(AB984=1,4.01,IF(AB984=2,4.14,IF(AB984=3,4.27,IF(OR(AB984=5,AB984=4),4.41,IF(OR(AB984=6,AB984=7),4.55,IF(OR(AB984=8,AB984=9),4.7,IF(OR(AB984=10,AB984=11,AB984=12),4.85,IF(OR(AB984=13,AB984=14,AB984=15),5.01,IF(OR(AB984=16,AB984=17,AB984=18),5.17,5.34)))))))))), IF(AI984="Գ-3", IF(AB984=0,3.21,IF(AB984=1,3.31,IF(AB984=2,3.42,IF(AB984=3,3.53,IF(OR(AB984=5,AB984=4),3.64,IF(OR(AB984=6,AB984=7),3.76,IF(OR(AB984=8,AB984=9),3.88,IF(OR(AB984=10,AB984=11,AB984=12),4.01,IF(OR(AB984=13,AB984=14,AB984=15),4.13,IF(OR(AB984=16,AB984=17,AB984=18),4.27,4.4)))))))))), IF(AI984="Ա-1", IF(AB984=0,2.66,IF(AB984=1,2.75,IF(AB984=2,2.83,IF(AB984=3,2.92,IF(OR(AB984=5,AB984=4),3.02,IF(OR(AB984=6,AB984=7),3.11,IF(OR(AB984=8,AB984=9),3.21,IF(OR(AB984=10,AB984=11,AB984=12),3.31,IF(OR(AB984=13,AB984=14,AB984=15),3.42,IF(OR(AB984=16,AB984=17,AB984=18),3.53,3.64)))))))))), IF(AI984="Ա-2", IF(AB984=0,2.28,IF(AB984=1,2.35,IF(AB984=2,2.43,IF(AB984=3,2.5,IF(OR(AB984=5,AB984=4),2.58,IF(OR(AB984=6,AB984=7),2.66,IF(OR(AB984=8,AB984=9),2.75,IF(OR(AB984=10,AB984=11,AB984=12),2.83,IF(OR(AB984=13,AB984=14,AB984=15),2.92,IF(OR(AB984=16,AB984=17,AB984=18),3.01,3.11)))))))))),IF(AI984="Ա-3", IF(AB984=0,1.96,IF(AB984=1,2.02,IF(AB984=2,2.08,IF(AB984=3,2.15,IF(OR(AB984=5,AB984=4),2.21,IF(OR(AB984=6,AB984=7),2.28,IF(OR(AB984=8,AB984=9),2.35,IF(OR(AB984=10,AB984=11,AB984=12),2.42,IF(OR(AB984=13,AB984=14,AB984=15),2.5,IF(OR(AB984=16,AB984=17,AB984=18),2.58,2.66)))))))))), IF(AI984="Կ-1", IF(AB984=0,1.68,IF(AB984=1,1.73,IF(AB984=2,1.79,IF(AB984=3,1.84,IF(OR(AB984=5,AB984=4),1.9,IF(OR(AB984=6,AB984=7),1.96,IF(OR(AB984=8,AB984=9),2.02,IF(OR(AB984=10,AB984=11,AB984=12),2.08,IF(OR(AB984=13,AB984=14,AB984=15),2.14,IF(OR(AB984=16,AB984=17,AB984=18),2.21,2.28)))))))))), IF(AI984="Կ-2", IF(AB984=0,1.45,IF(AB984=1,1.49,IF(AB984=2,1.54,IF(AB984=3,1.59,IF(OR(AB984=5,AB984=4),1.63,IF(OR(AB984=6,AB984=7),1.68,IF(OR(AB984=8,AB984=9),1.73,IF(OR(AB984=10,AB984=11,AB984=12),1.79,IF(OR(AB984=13,AB984=14,AB984=15),1.84,IF(OR(AB984=16,AB984=17,AB984=18),1.9,1.95)))))))))),IF(AI984="Կ-3", IF(AB984=0,1.25,IF(AB984=1,1.29,IF(AB984=2,1.33,IF(AB984=3,1.37,IF(OR(AB984=5,AB984=4),1.41,IF(OR(AB984=6,AB984=7),1.45,IF(OR(AB984=8,AB984=9),1.49,IF(OR(AB984=10,AB984=11,AB984=12),1.54,IF(OR(AB984=13,AB984=14,AB984=15),1.58,IF(OR(AB984=16,AB984=17,AB984=18),1.63,1.68)))))))))), "Error"))))))))))))</f>
        <v>1.59</v>
      </c>
      <c r="AD984" s="785"/>
      <c r="AE984" s="786">
        <f t="shared" ref="AE984:AE986" si="2680">+AC984+AC984*AD984</f>
        <v>1.59</v>
      </c>
      <c r="AF984" s="787">
        <v>66140</v>
      </c>
      <c r="AG984" s="868"/>
      <c r="AH984" s="869"/>
      <c r="AI984" s="863" t="str">
        <f t="shared" si="2614"/>
        <v>Կ-2</v>
      </c>
      <c r="AJ984" s="787">
        <f t="shared" si="2615"/>
        <v>105162.6</v>
      </c>
      <c r="AK984" s="790">
        <f t="shared" si="2616"/>
        <v>105162.6</v>
      </c>
      <c r="AL984" s="796">
        <f t="shared" ref="AL984:AL986" si="2681">+AK984*13</f>
        <v>1367113.8</v>
      </c>
      <c r="AM984" s="871">
        <f t="shared" si="2618"/>
        <v>1</v>
      </c>
      <c r="AN984" s="866">
        <f t="shared" si="2619"/>
        <v>4</v>
      </c>
      <c r="AO984" s="794">
        <f t="shared" ref="AO984:AO986" si="2682">IF(AM984&lt;1,0,IF(AU984="Բ-1",IF(AN984=0,6.94,IF(AN984=1,7.17,IF(AN984=2,7.41,IF(AN984=3,7.66,IF(OR(AN984=5,AN984=4),7.92,IF(OR(AN984=6,AN984=7),8.18,IF(OR(AN984=8,AN984=9),8.46,IF(OR(AN984=10,AN984=11,AN984=12),8.74,IF(OR(AN984=13,AN984=14,AN984=15),9.03,IF(OR(AN984=16,AN984=17,AN984=18),9.33,9.65)))))))))),IF(AU984="Բ-2", IF(AN984=0,5.71,IF(AN984=1,5.89,IF(AN984=2,6.09,IF(AN984=3,6.29,IF(OR(AN984=5,AN984=4),6.5,IF(OR(AN984=6,AN984=7),6.72,IF(OR(AN984=8,AN984=9),6.94,IF(OR(AN984=10,AN984=11,AN984=12),7.17,IF(OR(AN984=13,AN984=14,AN984=15),7.41,IF(OR(AN984=16,AN984=17,AN984=18),7.65,7.91)))))))))), IF(AU984="Գ-1", IF(AN984=0,4.7,IF(AN984=1,4.86,IF(AN984=2,5.01,IF(AN984=3,5.18,IF(OR(AN984=5,AN984=4),5.35,IF(OR(AN984=6,AN984=7),5.52,IF(OR(AN984=8,AN984=9),5.71,IF(OR(AN984=10,AN984=11,AN984=12),5.89,IF(OR(AN984=13,AN984=14,AN984=15),6.09,IF(OR(AN984=16,AN984=17,AN984=18),6.29,6.49)))))))))), IF(AU984="Գ-2", IF(AN984=0,3.88,IF(AN984=1,4.01,IF(AN984=2,4.14,IF(AN984=3,4.27,IF(OR(AN984=5,AN984=4),4.41,IF(OR(AN984=6,AN984=7),4.55,IF(OR(AN984=8,AN984=9),4.7,IF(OR(AN984=10,AN984=11,AN984=12),4.85,IF(OR(AN984=13,AN984=14,AN984=15),5.01,IF(OR(AN984=16,AN984=17,AN984=18),5.17,5.34)))))))))), IF(AU984="Գ-3", IF(AN984=0,3.21,IF(AN984=1,3.31,IF(AN984=2,3.42,IF(AN984=3,3.53,IF(OR(AN984=5,AN984=4),3.64,IF(OR(AN984=6,AN984=7),3.76,IF(OR(AN984=8,AN984=9),3.88,IF(OR(AN984=10,AN984=11,AN984=12),4.01,IF(OR(AN984=13,AN984=14,AN984=15),4.13,IF(OR(AN984=16,AN984=17,AN984=18),4.27,4.4)))))))))), IF(AU984="Ա-1", IF(AN984=0,2.66,IF(AN984=1,2.75,IF(AN984=2,2.83,IF(AN984=3,2.92,IF(OR(AN984=5,AN984=4),3.02,IF(OR(AN984=6,AN984=7),3.11,IF(OR(AN984=8,AN984=9),3.21,IF(OR(AN984=10,AN984=11,AN984=12),3.31,IF(OR(AN984=13,AN984=14,AN984=15),3.42,IF(OR(AN984=16,AN984=17,AN984=18),3.53,3.64)))))))))), IF(AU984="Ա-2", IF(AN984=0,2.28,IF(AN984=1,2.35,IF(AN984=2,2.43,IF(AN984=3,2.5,IF(OR(AN984=5,AN984=4),2.58,IF(OR(AN984=6,AN984=7),2.66,IF(OR(AN984=8,AN984=9),2.75,IF(OR(AN984=10,AN984=11,AN984=12),2.83,IF(OR(AN984=13,AN984=14,AN984=15),2.92,IF(OR(AN984=16,AN984=17,AN984=18),3.01,3.11)))))))))),IF(AU984="Ա-3", IF(AN984=0,1.96,IF(AN984=1,2.02,IF(AN984=2,2.08,IF(AN984=3,2.15,IF(OR(AN984=5,AN984=4),2.21,IF(OR(AN984=6,AN984=7),2.28,IF(OR(AN984=8,AN984=9),2.35,IF(OR(AN984=10,AN984=11,AN984=12),2.42,IF(OR(AN984=13,AN984=14,AN984=15),2.5,IF(OR(AN984=16,AN984=17,AN984=18),2.58,2.66)))))))))), IF(AU984="Կ-1", IF(AN984=0,1.68,IF(AN984=1,1.73,IF(AN984=2,1.79,IF(AN984=3,1.84,IF(OR(AN984=5,AN984=4),1.9,IF(OR(AN984=6,AN984=7),1.96,IF(OR(AN984=8,AN984=9),2.02,IF(OR(AN984=10,AN984=11,AN984=12),2.08,IF(OR(AN984=13,AN984=14,AN984=15),2.14,IF(OR(AN984=16,AN984=17,AN984=18),2.21,2.28)))))))))), IF(AU984="Կ-2", IF(AN984=0,1.45,IF(AN984=1,1.49,IF(AN984=2,1.54,IF(AN984=3,1.59,IF(OR(AN984=5,AN984=4),1.63,IF(OR(AN984=6,AN984=7),1.68,IF(OR(AN984=8,AN984=9),1.73,IF(OR(AN984=10,AN984=11,AN984=12),1.79,IF(OR(AN984=13,AN984=14,AN984=15),1.84,IF(OR(AN984=16,AN984=17,AN984=18),1.9,1.95)))))))))),IF(AU984="Կ-3", IF(AN984=0,1.25,IF(AN984=1,1.29,IF(AN984=2,1.33,IF(AN984=3,1.37,IF(OR(AN984=5,AN984=4),1.41,IF(OR(AN984=6,AN984=7),1.45,IF(OR(AN984=8,AN984=9),1.49,IF(OR(AN984=10,AN984=11,AN984=12),1.54,IF(OR(AN984=13,AN984=14,AN984=15),1.58,IF(OR(AN984=16,AN984=17,AN984=18),1.63,1.68)))))))))), "Error"))))))))))))</f>
        <v>1.63</v>
      </c>
      <c r="AP984" s="785"/>
      <c r="AQ984" s="786">
        <f t="shared" ref="AQ984:AQ986" si="2683">+AO984+AO984*AP984</f>
        <v>1.63</v>
      </c>
      <c r="AR984" s="824">
        <v>66140</v>
      </c>
      <c r="AS984" s="868"/>
      <c r="AT984" s="869"/>
      <c r="AU984" s="867" t="str">
        <f t="shared" si="2622"/>
        <v>Կ-2</v>
      </c>
      <c r="AV984" s="824">
        <f t="shared" si="2623"/>
        <v>107808.2</v>
      </c>
      <c r="AW984" s="825">
        <f t="shared" si="2624"/>
        <v>107808.2</v>
      </c>
      <c r="AX984" s="796">
        <f t="shared" ref="AX984:AX986" si="2684">+AW984*13</f>
        <v>1401506.5999999999</v>
      </c>
    </row>
    <row r="985" spans="2:50" s="776" customFormat="1" ht="27.75" thickBot="1">
      <c r="B985" s="1594">
        <v>66</v>
      </c>
      <c r="C985" s="1338" t="s">
        <v>1718</v>
      </c>
      <c r="D985" s="656" t="s">
        <v>1371</v>
      </c>
      <c r="E985" s="821">
        <v>1</v>
      </c>
      <c r="F985" s="1329">
        <v>2</v>
      </c>
      <c r="G985" s="794">
        <f t="shared" si="2674"/>
        <v>1.54</v>
      </c>
      <c r="H985" s="823">
        <v>66140</v>
      </c>
      <c r="I985" s="868"/>
      <c r="J985" s="869"/>
      <c r="K985" s="870" t="s">
        <v>98</v>
      </c>
      <c r="L985" s="824">
        <f t="shared" si="2603"/>
        <v>101855.6</v>
      </c>
      <c r="M985" s="825">
        <f t="shared" si="2598"/>
        <v>101855.6</v>
      </c>
      <c r="N985" s="791">
        <f t="shared" si="2675"/>
        <v>1324122.8</v>
      </c>
      <c r="O985" s="820">
        <f t="shared" si="2599"/>
        <v>1</v>
      </c>
      <c r="P985" s="793">
        <f t="shared" si="2600"/>
        <v>3</v>
      </c>
      <c r="Q985" s="794">
        <f t="shared" si="2676"/>
        <v>1.59</v>
      </c>
      <c r="R985" s="785"/>
      <c r="S985" s="786">
        <f t="shared" si="2677"/>
        <v>1.59</v>
      </c>
      <c r="T985" s="787">
        <v>66140</v>
      </c>
      <c r="U985" s="868"/>
      <c r="V985" s="869"/>
      <c r="W985" s="864" t="str">
        <f t="shared" si="2601"/>
        <v>Կ-2</v>
      </c>
      <c r="X985" s="787">
        <f t="shared" si="2607"/>
        <v>105162.6</v>
      </c>
      <c r="Y985" s="790">
        <f t="shared" si="2608"/>
        <v>105162.6</v>
      </c>
      <c r="Z985" s="796">
        <f t="shared" si="2678"/>
        <v>1367113.8</v>
      </c>
      <c r="AA985" s="792">
        <f t="shared" si="2610"/>
        <v>1</v>
      </c>
      <c r="AB985" s="793">
        <f t="shared" si="2611"/>
        <v>4</v>
      </c>
      <c r="AC985" s="794">
        <f t="shared" si="2679"/>
        <v>1.63</v>
      </c>
      <c r="AD985" s="785"/>
      <c r="AE985" s="786">
        <f t="shared" si="2680"/>
        <v>1.63</v>
      </c>
      <c r="AF985" s="787">
        <v>66140</v>
      </c>
      <c r="AG985" s="868"/>
      <c r="AH985" s="869"/>
      <c r="AI985" s="863" t="str">
        <f t="shared" si="2614"/>
        <v>Կ-2</v>
      </c>
      <c r="AJ985" s="787">
        <f t="shared" si="2615"/>
        <v>107808.2</v>
      </c>
      <c r="AK985" s="790">
        <f t="shared" si="2616"/>
        <v>107808.2</v>
      </c>
      <c r="AL985" s="796">
        <f t="shared" si="2681"/>
        <v>1401506.5999999999</v>
      </c>
      <c r="AM985" s="871">
        <f t="shared" si="2618"/>
        <v>1</v>
      </c>
      <c r="AN985" s="866">
        <f t="shared" si="2619"/>
        <v>5</v>
      </c>
      <c r="AO985" s="794">
        <f t="shared" si="2682"/>
        <v>1.63</v>
      </c>
      <c r="AP985" s="785"/>
      <c r="AQ985" s="786">
        <f t="shared" si="2683"/>
        <v>1.63</v>
      </c>
      <c r="AR985" s="824">
        <v>66140</v>
      </c>
      <c r="AS985" s="868"/>
      <c r="AT985" s="869"/>
      <c r="AU985" s="867" t="str">
        <f t="shared" si="2622"/>
        <v>Կ-2</v>
      </c>
      <c r="AV985" s="824">
        <f t="shared" si="2623"/>
        <v>107808.2</v>
      </c>
      <c r="AW985" s="825">
        <f t="shared" si="2624"/>
        <v>107808.2</v>
      </c>
      <c r="AX985" s="796">
        <f t="shared" si="2684"/>
        <v>1401506.5999999999</v>
      </c>
    </row>
    <row r="986" spans="2:50" s="776" customFormat="1" ht="27.75" thickBot="1">
      <c r="B986" s="1594">
        <v>67</v>
      </c>
      <c r="C986" s="1340" t="s">
        <v>2416</v>
      </c>
      <c r="D986" s="656" t="s">
        <v>1371</v>
      </c>
      <c r="E986" s="821">
        <v>1</v>
      </c>
      <c r="F986" s="1329">
        <v>1</v>
      </c>
      <c r="G986" s="794">
        <f t="shared" si="2674"/>
        <v>1.49</v>
      </c>
      <c r="H986" s="823">
        <v>66140</v>
      </c>
      <c r="I986" s="868"/>
      <c r="J986" s="869"/>
      <c r="K986" s="870" t="s">
        <v>98</v>
      </c>
      <c r="L986" s="824">
        <f t="shared" si="2603"/>
        <v>98548.6</v>
      </c>
      <c r="M986" s="825">
        <f t="shared" si="2598"/>
        <v>98548.6</v>
      </c>
      <c r="N986" s="791">
        <f t="shared" si="2675"/>
        <v>1281131.8</v>
      </c>
      <c r="O986" s="820">
        <f t="shared" si="2599"/>
        <v>1</v>
      </c>
      <c r="P986" s="793">
        <f t="shared" si="2600"/>
        <v>2</v>
      </c>
      <c r="Q986" s="794">
        <f t="shared" si="2676"/>
        <v>1.54</v>
      </c>
      <c r="R986" s="785"/>
      <c r="S986" s="786">
        <f t="shared" si="2677"/>
        <v>1.54</v>
      </c>
      <c r="T986" s="787">
        <v>66140</v>
      </c>
      <c r="U986" s="868"/>
      <c r="V986" s="869"/>
      <c r="W986" s="864" t="str">
        <f t="shared" si="2601"/>
        <v>Կ-2</v>
      </c>
      <c r="X986" s="787">
        <f t="shared" si="2607"/>
        <v>101855.6</v>
      </c>
      <c r="Y986" s="790">
        <f t="shared" si="2608"/>
        <v>101855.6</v>
      </c>
      <c r="Z986" s="796">
        <f t="shared" si="2678"/>
        <v>1324122.8</v>
      </c>
      <c r="AA986" s="792">
        <f t="shared" si="2610"/>
        <v>1</v>
      </c>
      <c r="AB986" s="793">
        <f t="shared" si="2611"/>
        <v>3</v>
      </c>
      <c r="AC986" s="794">
        <f t="shared" si="2679"/>
        <v>1.59</v>
      </c>
      <c r="AD986" s="785"/>
      <c r="AE986" s="786">
        <f t="shared" si="2680"/>
        <v>1.59</v>
      </c>
      <c r="AF986" s="787">
        <v>66140</v>
      </c>
      <c r="AG986" s="868"/>
      <c r="AH986" s="869"/>
      <c r="AI986" s="863" t="str">
        <f t="shared" si="2614"/>
        <v>Կ-2</v>
      </c>
      <c r="AJ986" s="787">
        <f t="shared" si="2615"/>
        <v>105162.6</v>
      </c>
      <c r="AK986" s="790">
        <f t="shared" si="2616"/>
        <v>105162.6</v>
      </c>
      <c r="AL986" s="796">
        <f t="shared" si="2681"/>
        <v>1367113.8</v>
      </c>
      <c r="AM986" s="871">
        <f t="shared" si="2618"/>
        <v>1</v>
      </c>
      <c r="AN986" s="866">
        <f t="shared" si="2619"/>
        <v>4</v>
      </c>
      <c r="AO986" s="794">
        <f t="shared" si="2682"/>
        <v>1.63</v>
      </c>
      <c r="AP986" s="785"/>
      <c r="AQ986" s="786">
        <f t="shared" si="2683"/>
        <v>1.63</v>
      </c>
      <c r="AR986" s="824">
        <v>66140</v>
      </c>
      <c r="AS986" s="868"/>
      <c r="AT986" s="869"/>
      <c r="AU986" s="867" t="str">
        <f t="shared" si="2622"/>
        <v>Կ-2</v>
      </c>
      <c r="AV986" s="824">
        <f t="shared" si="2623"/>
        <v>107808.2</v>
      </c>
      <c r="AW986" s="825">
        <f t="shared" si="2624"/>
        <v>107808.2</v>
      </c>
      <c r="AX986" s="796">
        <f t="shared" si="2684"/>
        <v>1401506.5999999999</v>
      </c>
    </row>
    <row r="987" spans="2:50" s="776" customFormat="1" ht="27.75" thickBot="1">
      <c r="B987" s="1594">
        <v>68</v>
      </c>
      <c r="C987" s="1338" t="s">
        <v>1970</v>
      </c>
      <c r="D987" s="656" t="s">
        <v>1371</v>
      </c>
      <c r="E987" s="821">
        <v>1</v>
      </c>
      <c r="F987" s="1329">
        <v>2</v>
      </c>
      <c r="G987" s="794">
        <f>IF(E987&lt;1,0,IF(K987="Բ-1",IF(F987=0,6.94,IF(F987=1,7.17,IF(F987=2,7.41,IF(F987=3,7.66,IF(OR(F987=5,F987=4),7.92,IF(OR(F987=6,F987=7),8.18,IF(OR(F987=8,F987=9),8.46,IF(OR(F987=10,F987=11,F987=12),8.74,IF(OR(F987=13,F987=14,F987=15),9.03,IF(OR(F987=16,F987=17,F987=18),9.33,9.65)))))))))),IF(K987="Բ-2", IF(F987=0,5.71,IF(F987=1,5.89,IF(F987=2,6.09,IF(F987=3,6.29,IF(OR(F987=5,F987=4),6.5,IF(OR(F987=6,F987=7),6.72,IF(OR(F987=8,F987=9),6.94,IF(OR(F987=10,F987=11,F987=12),7.17,IF(OR(F987=13,F987=14,F987=15),7.41,IF(OR(F987=16,F987=17,F987=18),7.65,7.91)))))))))), IF(K987="Գ-1", IF(F987=0,4.7,IF(F987=1,4.86,IF(F987=2,5.01,IF(F987=3,5.18,IF(OR(F987=5,F987=4),5.35,IF(OR(F987=6,F987=7),5.52,IF(OR(F987=8,F987=9),5.71,IF(OR(F987=10,F987=11,F987=12),5.89,IF(OR(F987=13,F987=14,F987=15),6.09,IF(OR(F987=16,F987=17,F987=18),6.29,6.49)))))))))), IF(K987="Գ-2", IF(F987=0,3.88,IF(F987=1,4.01,IF(F987=2,4.14,IF(F987=3,4.27,IF(OR(F987=5,F987=4),4.41,IF(OR(F987=6,F987=7),4.55,IF(OR(F987=8,F987=9),4.7,IF(OR(F987=10,F987=11,F987=12),4.85,IF(OR(F987=13,F987=14,F987=15),5.01,IF(OR(F987=16,F987=17,F987=18),5.17,5.34)))))))))), IF(K987="Գ-3", IF(F987=0,3.21,IF(F987=1,3.31,IF(F987=2,3.42,IF(F987=3,3.53,IF(OR(F987=5,F987=4),3.64,IF(OR(F987=6,F987=7),3.76,IF(OR(F987=8,F987=9),3.88,IF(OR(F987=10,F987=11,F987=12),4.01,IF(OR(F987=13,F987=14,F987=15),4.13,IF(OR(F987=16,F987=17,F987=18),4.27,4.4)))))))))), IF(K987="Ա-1", IF(F987=0,2.66,IF(F987=1,2.75,IF(F987=2,2.83,IF(F987=3,2.92,IF(OR(F987=5,F987=4),3.02,IF(OR(F987=6,F987=7),3.11,IF(OR(F987=8,F987=9),3.21,IF(OR(F987=10,F987=11,F987=12),3.31,IF(OR(F987=13,F987=14,F987=15),3.42,IF(OR(F987=16,F987=17,F987=18),3.53,3.64)))))))))), IF(K987="Ա-2", IF(F987=0,2.28,IF(F987=1,2.35,IF(F987=2,2.43,IF(F987=3,2.5,IF(OR(F987=5,F987=4),2.58,IF(OR(F987=6,F987=7),2.66,IF(OR(F987=8,F987=9),2.75,IF(OR(F987=10,F987=11,F987=12),2.83,IF(OR(F987=13,F987=14,F987=15),2.92,IF(OR(F987=16,F987=17,F987=18),3.01,3.11)))))))))),IF(K987="Ա-3", IF(F987=0,1.96,IF(F987=1,2.02,IF(F987=2,2.08,IF(F987=3,2.15,IF(OR(F987=5,F987=4),2.21,IF(OR(F987=6,F987=7),2.28,IF(OR(F987=8,F987=9),2.35,IF(OR(F987=10,F987=11,F987=12),2.42,IF(OR(F987=13,F987=14,F987=15),2.5,IF(OR(F987=16,F987=17,F987=18),2.58,2.66)))))))))), IF(K987="Կ-1", IF(F987=0,1.68,IF(F987=1,1.73,IF(F987=2,1.79,IF(F987=3,1.84,IF(OR(F987=5,F987=4),1.9,IF(OR(F987=6,F987=7),1.96,IF(OR(F987=8,F987=9),2.02,IF(OR(F987=10,F987=11,F987=12),2.08,IF(OR(F987=13,F987=14,F987=15),2.14,IF(OR(F987=16,F987=17,F987=18),2.21,2.28)))))))))), IF(K987="Կ-2", IF(F987=0,1.45,IF(F987=1,1.49,IF(F987=2,1.54,IF(F987=3,1.59,IF(OR(F987=5,F987=4),1.63,IF(OR(F987=6,F987=7),1.68,IF(OR(F987=8,F987=9),1.73,IF(OR(F987=10,F987=11,F987=12),1.79,IF(OR(F987=13,F987=14,F987=15),1.84,IF(OR(F987=16,F987=17,F987=18),1.9,1.95)))))))))),IF(K987="Կ-3",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1.54</v>
      </c>
      <c r="H987" s="823">
        <v>66140</v>
      </c>
      <c r="I987" s="868"/>
      <c r="J987" s="869"/>
      <c r="K987" s="870" t="s">
        <v>98</v>
      </c>
      <c r="L987" s="824">
        <f>H987*G987</f>
        <v>101855.6</v>
      </c>
      <c r="M987" s="825">
        <f t="shared" si="2598"/>
        <v>101855.6</v>
      </c>
      <c r="N987" s="791">
        <f>+M987*13</f>
        <v>1324122.8</v>
      </c>
      <c r="O987" s="820">
        <f t="shared" si="2599"/>
        <v>1</v>
      </c>
      <c r="P987" s="793">
        <f t="shared" si="2600"/>
        <v>3</v>
      </c>
      <c r="Q987" s="794">
        <f>IF(O987&lt;1,0,IF(W987="Բ-1",IF(P987=0,6.94,IF(P987=1,7.17,IF(P987=2,7.41,IF(P987=3,7.66,IF(OR(P987=5,P987=4),7.92,IF(OR(P987=6,P987=7),8.18,IF(OR(P987=8,P987=9),8.46,IF(OR(P987=10,P987=11,P987=12),8.74,IF(OR(P987=13,P987=14,P987=15),9.03,IF(OR(P987=16,P987=17,P987=18),9.33,9.65)))))))))),IF(W987="Բ-2", IF(P987=0,5.71,IF(P987=1,5.89,IF(P987=2,6.09,IF(P987=3,6.29,IF(OR(P987=5,P987=4),6.5,IF(OR(P987=6,P987=7),6.72,IF(OR(P987=8,P987=9),6.94,IF(OR(P987=10,P987=11,P987=12),7.17,IF(OR(P987=13,P987=14,P987=15),7.41,IF(OR(P987=16,P987=17,P987=18),7.65,7.91)))))))))), IF(W987="Գ-1", IF(P987=0,4.7,IF(P987=1,4.86,IF(P987=2,5.01,IF(P987=3,5.18,IF(OR(P987=5,P987=4),5.35,IF(OR(P987=6,P987=7),5.52,IF(OR(P987=8,P987=9),5.71,IF(OR(P987=10,P987=11,P987=12),5.89,IF(OR(P987=13,P987=14,P987=15),6.09,IF(OR(P987=16,P987=17,P987=18),6.29,6.49)))))))))), IF(W987="Գ-2", IF(P987=0,3.88,IF(P987=1,4.01,IF(P987=2,4.14,IF(P987=3,4.27,IF(OR(P987=5,P987=4),4.41,IF(OR(P987=6,P987=7),4.55,IF(OR(P987=8,P987=9),4.7,IF(OR(P987=10,P987=11,P987=12),4.85,IF(OR(P987=13,P987=14,P987=15),5.01,IF(OR(P987=16,P987=17,P987=18),5.17,5.34)))))))))), IF(W987="Գ-3", IF(P987=0,3.21,IF(P987=1,3.31,IF(P987=2,3.42,IF(P987=3,3.53,IF(OR(P987=5,P987=4),3.64,IF(OR(P987=6,P987=7),3.76,IF(OR(P987=8,P987=9),3.88,IF(OR(P987=10,P987=11,P987=12),4.01,IF(OR(P987=13,P987=14,P987=15),4.13,IF(OR(P987=16,P987=17,P987=18),4.27,4.4)))))))))), IF(W987="Ա-1", IF(P987=0,2.66,IF(P987=1,2.75,IF(P987=2,2.83,IF(P987=3,2.92,IF(OR(P987=5,P987=4),3.02,IF(OR(P987=6,P987=7),3.11,IF(OR(P987=8,P987=9),3.21,IF(OR(P987=10,P987=11,P987=12),3.31,IF(OR(P987=13,P987=14,P987=15),3.42,IF(OR(P987=16,P987=17,P987=18),3.53,3.64)))))))))), IF(W987="Ա-2", IF(P987=0,2.28,IF(P987=1,2.35,IF(P987=2,2.43,IF(P987=3,2.5,IF(OR(P987=5,P987=4),2.58,IF(OR(P987=6,P987=7),2.66,IF(OR(P987=8,P987=9),2.75,IF(OR(P987=10,P987=11,P987=12),2.83,IF(OR(P987=13,P987=14,P987=15),2.92,IF(OR(P987=16,P987=17,P987=18),3.01,3.11)))))))))),IF(W987="Ա-3", IF(P987=0,1.96,IF(P987=1,2.02,IF(P987=2,2.08,IF(P987=3,2.15,IF(OR(P987=5,P987=4),2.21,IF(OR(P987=6,P987=7),2.28,IF(OR(P987=8,P987=9),2.35,IF(OR(P987=10,P987=11,P987=12),2.42,IF(OR(P987=13,P987=14,P987=15),2.5,IF(OR(P987=16,P987=17,P987=18),2.58,2.66)))))))))), IF(W987="Կ-1", IF(P987=0,1.68,IF(P987=1,1.73,IF(P987=2,1.79,IF(P987=3,1.84,IF(OR(P987=5,P987=4),1.9,IF(OR(P987=6,P987=7),1.96,IF(OR(P987=8,P987=9),2.02,IF(OR(P987=10,P987=11,P987=12),2.08,IF(OR(P987=13,P987=14,P987=15),2.14,IF(OR(P987=16,P987=17,P987=18),2.21,2.28)))))))))), IF(W987="Կ-2", IF(P987=0,1.45,IF(P987=1,1.49,IF(P987=2,1.54,IF(P987=3,1.59,IF(OR(P987=5,P987=4),1.63,IF(OR(P987=6,P987=7),1.68,IF(OR(P987=8,P987=9),1.73,IF(OR(P987=10,P987=11,P987=12),1.79,IF(OR(P987=13,P987=14,P987=15),1.84,IF(OR(P987=16,P987=17,P987=18),1.9,1.95)))))))))),IF(W987="Կ-3", IF(P987=0,1.25,IF(P987=1,1.29,IF(P987=2,1.33,IF(P987=3,1.37,IF(OR(P987=5,P987=4),1.41,IF(OR(P987=6,P987=7),1.45,IF(OR(P987=8,P987=9),1.49,IF(OR(P987=10,P987=11,P987=12),1.54,IF(OR(P987=13,P987=14,P987=15),1.58,IF(OR(P987=16,P987=17,P987=18),1.63,1.68)))))))))), "Error"))))))))))))</f>
        <v>1.59</v>
      </c>
      <c r="R987" s="785"/>
      <c r="S987" s="786">
        <f>+Q987+Q987*R987</f>
        <v>1.59</v>
      </c>
      <c r="T987" s="787">
        <v>66140</v>
      </c>
      <c r="U987" s="868"/>
      <c r="V987" s="869"/>
      <c r="W987" s="864" t="str">
        <f t="shared" si="2601"/>
        <v>Կ-2</v>
      </c>
      <c r="X987" s="787">
        <f>T987*S987</f>
        <v>105162.6</v>
      </c>
      <c r="Y987" s="790">
        <f>S987*T987+U987+V987</f>
        <v>105162.6</v>
      </c>
      <c r="Z987" s="796">
        <f>+Y987*13</f>
        <v>1367113.8</v>
      </c>
      <c r="AA987" s="792">
        <f>+O987</f>
        <v>1</v>
      </c>
      <c r="AB987" s="793">
        <f>+P987+1</f>
        <v>4</v>
      </c>
      <c r="AC987" s="794">
        <f>IF(AA987&lt;1,0,IF(AI987="Բ-1",IF(AB987=0,6.94,IF(AB987=1,7.17,IF(AB987=2,7.41,IF(AB987=3,7.66,IF(OR(AB987=5,AB987=4),7.92,IF(OR(AB987=6,AB987=7),8.18,IF(OR(AB987=8,AB987=9),8.46,IF(OR(AB987=10,AB987=11,AB987=12),8.74,IF(OR(AB987=13,AB987=14,AB987=15),9.03,IF(OR(AB987=16,AB987=17,AB987=18),9.33,9.65)))))))))),IF(AI987="Բ-2", IF(AB987=0,5.71,IF(AB987=1,5.89,IF(AB987=2,6.09,IF(AB987=3,6.29,IF(OR(AB987=5,AB987=4),6.5,IF(OR(AB987=6,AB987=7),6.72,IF(OR(AB987=8,AB987=9),6.94,IF(OR(AB987=10,AB987=11,AB987=12),7.17,IF(OR(AB987=13,AB987=14,AB987=15),7.41,IF(OR(AB987=16,AB987=17,AB987=18),7.65,7.91)))))))))), IF(AI987="Գ-1", IF(AB987=0,4.7,IF(AB987=1,4.86,IF(AB987=2,5.01,IF(AB987=3,5.18,IF(OR(AB987=5,AB987=4),5.35,IF(OR(AB987=6,AB987=7),5.52,IF(OR(AB987=8,AB987=9),5.71,IF(OR(AB987=10,AB987=11,AB987=12),5.89,IF(OR(AB987=13,AB987=14,AB987=15),6.09,IF(OR(AB987=16,AB987=17,AB987=18),6.29,6.49)))))))))), IF(AI987="Գ-2", IF(AB987=0,3.88,IF(AB987=1,4.01,IF(AB987=2,4.14,IF(AB987=3,4.27,IF(OR(AB987=5,AB987=4),4.41,IF(OR(AB987=6,AB987=7),4.55,IF(OR(AB987=8,AB987=9),4.7,IF(OR(AB987=10,AB987=11,AB987=12),4.85,IF(OR(AB987=13,AB987=14,AB987=15),5.01,IF(OR(AB987=16,AB987=17,AB987=18),5.17,5.34)))))))))), IF(AI987="Գ-3", IF(AB987=0,3.21,IF(AB987=1,3.31,IF(AB987=2,3.42,IF(AB987=3,3.53,IF(OR(AB987=5,AB987=4),3.64,IF(OR(AB987=6,AB987=7),3.76,IF(OR(AB987=8,AB987=9),3.88,IF(OR(AB987=10,AB987=11,AB987=12),4.01,IF(OR(AB987=13,AB987=14,AB987=15),4.13,IF(OR(AB987=16,AB987=17,AB987=18),4.27,4.4)))))))))), IF(AI987="Ա-1", IF(AB987=0,2.66,IF(AB987=1,2.75,IF(AB987=2,2.83,IF(AB987=3,2.92,IF(OR(AB987=5,AB987=4),3.02,IF(OR(AB987=6,AB987=7),3.11,IF(OR(AB987=8,AB987=9),3.21,IF(OR(AB987=10,AB987=11,AB987=12),3.31,IF(OR(AB987=13,AB987=14,AB987=15),3.42,IF(OR(AB987=16,AB987=17,AB987=18),3.53,3.64)))))))))), IF(AI987="Ա-2", IF(AB987=0,2.28,IF(AB987=1,2.35,IF(AB987=2,2.43,IF(AB987=3,2.5,IF(OR(AB987=5,AB987=4),2.58,IF(OR(AB987=6,AB987=7),2.66,IF(OR(AB987=8,AB987=9),2.75,IF(OR(AB987=10,AB987=11,AB987=12),2.83,IF(OR(AB987=13,AB987=14,AB987=15),2.92,IF(OR(AB987=16,AB987=17,AB987=18),3.01,3.11)))))))))),IF(AI987="Ա-3", IF(AB987=0,1.96,IF(AB987=1,2.02,IF(AB987=2,2.08,IF(AB987=3,2.15,IF(OR(AB987=5,AB987=4),2.21,IF(OR(AB987=6,AB987=7),2.28,IF(OR(AB987=8,AB987=9),2.35,IF(OR(AB987=10,AB987=11,AB987=12),2.42,IF(OR(AB987=13,AB987=14,AB987=15),2.5,IF(OR(AB987=16,AB987=17,AB987=18),2.58,2.66)))))))))), IF(AI987="Կ-1", IF(AB987=0,1.68,IF(AB987=1,1.73,IF(AB987=2,1.79,IF(AB987=3,1.84,IF(OR(AB987=5,AB987=4),1.9,IF(OR(AB987=6,AB987=7),1.96,IF(OR(AB987=8,AB987=9),2.02,IF(OR(AB987=10,AB987=11,AB987=12),2.08,IF(OR(AB987=13,AB987=14,AB987=15),2.14,IF(OR(AB987=16,AB987=17,AB987=18),2.21,2.28)))))))))), IF(AI987="Կ-2", IF(AB987=0,1.45,IF(AB987=1,1.49,IF(AB987=2,1.54,IF(AB987=3,1.59,IF(OR(AB987=5,AB987=4),1.63,IF(OR(AB987=6,AB987=7),1.68,IF(OR(AB987=8,AB987=9),1.73,IF(OR(AB987=10,AB987=11,AB987=12),1.79,IF(OR(AB987=13,AB987=14,AB987=15),1.84,IF(OR(AB987=16,AB987=17,AB987=18),1.9,1.95)))))))))),IF(AI987="Կ-3", IF(AB987=0,1.25,IF(AB987=1,1.29,IF(AB987=2,1.33,IF(AB987=3,1.37,IF(OR(AB987=5,AB987=4),1.41,IF(OR(AB987=6,AB987=7),1.45,IF(OR(AB987=8,AB987=9),1.49,IF(OR(AB987=10,AB987=11,AB987=12),1.54,IF(OR(AB987=13,AB987=14,AB987=15),1.58,IF(OR(AB987=16,AB987=17,AB987=18),1.63,1.68)))))))))), "Error"))))))))))))</f>
        <v>1.63</v>
      </c>
      <c r="AD987" s="785"/>
      <c r="AE987" s="786">
        <f>+AC987+AC987*AD987</f>
        <v>1.63</v>
      </c>
      <c r="AF987" s="787">
        <v>66140</v>
      </c>
      <c r="AG987" s="868"/>
      <c r="AH987" s="869"/>
      <c r="AI987" s="863" t="str">
        <f>+W987</f>
        <v>Կ-2</v>
      </c>
      <c r="AJ987" s="787">
        <f>AF987*AE987</f>
        <v>107808.2</v>
      </c>
      <c r="AK987" s="790">
        <f>AE987*AF987+AG987+AH987</f>
        <v>107808.2</v>
      </c>
      <c r="AL987" s="796">
        <f>+AK987*13</f>
        <v>1401506.5999999999</v>
      </c>
      <c r="AM987" s="871">
        <f>+AA987</f>
        <v>1</v>
      </c>
      <c r="AN987" s="866">
        <f>+AB987+1</f>
        <v>5</v>
      </c>
      <c r="AO987" s="794">
        <f>IF(AM987&lt;1,0,IF(AU987="Բ-1",IF(AN987=0,6.94,IF(AN987=1,7.17,IF(AN987=2,7.41,IF(AN987=3,7.66,IF(OR(AN987=5,AN987=4),7.92,IF(OR(AN987=6,AN987=7),8.18,IF(OR(AN987=8,AN987=9),8.46,IF(OR(AN987=10,AN987=11,AN987=12),8.74,IF(OR(AN987=13,AN987=14,AN987=15),9.03,IF(OR(AN987=16,AN987=17,AN987=18),9.33,9.65)))))))))),IF(AU987="Բ-2", IF(AN987=0,5.71,IF(AN987=1,5.89,IF(AN987=2,6.09,IF(AN987=3,6.29,IF(OR(AN987=5,AN987=4),6.5,IF(OR(AN987=6,AN987=7),6.72,IF(OR(AN987=8,AN987=9),6.94,IF(OR(AN987=10,AN987=11,AN987=12),7.17,IF(OR(AN987=13,AN987=14,AN987=15),7.41,IF(OR(AN987=16,AN987=17,AN987=18),7.65,7.91)))))))))), IF(AU987="Գ-1", IF(AN987=0,4.7,IF(AN987=1,4.86,IF(AN987=2,5.01,IF(AN987=3,5.18,IF(OR(AN987=5,AN987=4),5.35,IF(OR(AN987=6,AN987=7),5.52,IF(OR(AN987=8,AN987=9),5.71,IF(OR(AN987=10,AN987=11,AN987=12),5.89,IF(OR(AN987=13,AN987=14,AN987=15),6.09,IF(OR(AN987=16,AN987=17,AN987=18),6.29,6.49)))))))))), IF(AU987="Գ-2", IF(AN987=0,3.88,IF(AN987=1,4.01,IF(AN987=2,4.14,IF(AN987=3,4.27,IF(OR(AN987=5,AN987=4),4.41,IF(OR(AN987=6,AN987=7),4.55,IF(OR(AN987=8,AN987=9),4.7,IF(OR(AN987=10,AN987=11,AN987=12),4.85,IF(OR(AN987=13,AN987=14,AN987=15),5.01,IF(OR(AN987=16,AN987=17,AN987=18),5.17,5.34)))))))))), IF(AU987="Գ-3", IF(AN987=0,3.21,IF(AN987=1,3.31,IF(AN987=2,3.42,IF(AN987=3,3.53,IF(OR(AN987=5,AN987=4),3.64,IF(OR(AN987=6,AN987=7),3.76,IF(OR(AN987=8,AN987=9),3.88,IF(OR(AN987=10,AN987=11,AN987=12),4.01,IF(OR(AN987=13,AN987=14,AN987=15),4.13,IF(OR(AN987=16,AN987=17,AN987=18),4.27,4.4)))))))))), IF(AU987="Ա-1", IF(AN987=0,2.66,IF(AN987=1,2.75,IF(AN987=2,2.83,IF(AN987=3,2.92,IF(OR(AN987=5,AN987=4),3.02,IF(OR(AN987=6,AN987=7),3.11,IF(OR(AN987=8,AN987=9),3.21,IF(OR(AN987=10,AN987=11,AN987=12),3.31,IF(OR(AN987=13,AN987=14,AN987=15),3.42,IF(OR(AN987=16,AN987=17,AN987=18),3.53,3.64)))))))))), IF(AU987="Ա-2", IF(AN987=0,2.28,IF(AN987=1,2.35,IF(AN987=2,2.43,IF(AN987=3,2.5,IF(OR(AN987=5,AN987=4),2.58,IF(OR(AN987=6,AN987=7),2.66,IF(OR(AN987=8,AN987=9),2.75,IF(OR(AN987=10,AN987=11,AN987=12),2.83,IF(OR(AN987=13,AN987=14,AN987=15),2.92,IF(OR(AN987=16,AN987=17,AN987=18),3.01,3.11)))))))))),IF(AU987="Ա-3", IF(AN987=0,1.96,IF(AN987=1,2.02,IF(AN987=2,2.08,IF(AN987=3,2.15,IF(OR(AN987=5,AN987=4),2.21,IF(OR(AN987=6,AN987=7),2.28,IF(OR(AN987=8,AN987=9),2.35,IF(OR(AN987=10,AN987=11,AN987=12),2.42,IF(OR(AN987=13,AN987=14,AN987=15),2.5,IF(OR(AN987=16,AN987=17,AN987=18),2.58,2.66)))))))))), IF(AU987="Կ-1", IF(AN987=0,1.68,IF(AN987=1,1.73,IF(AN987=2,1.79,IF(AN987=3,1.84,IF(OR(AN987=5,AN987=4),1.9,IF(OR(AN987=6,AN987=7),1.96,IF(OR(AN987=8,AN987=9),2.02,IF(OR(AN987=10,AN987=11,AN987=12),2.08,IF(OR(AN987=13,AN987=14,AN987=15),2.14,IF(OR(AN987=16,AN987=17,AN987=18),2.21,2.28)))))))))), IF(AU987="Կ-2", IF(AN987=0,1.45,IF(AN987=1,1.49,IF(AN987=2,1.54,IF(AN987=3,1.59,IF(OR(AN987=5,AN987=4),1.63,IF(OR(AN987=6,AN987=7),1.68,IF(OR(AN987=8,AN987=9),1.73,IF(OR(AN987=10,AN987=11,AN987=12),1.79,IF(OR(AN987=13,AN987=14,AN987=15),1.84,IF(OR(AN987=16,AN987=17,AN987=18),1.9,1.95)))))))))),IF(AU987="Կ-3", IF(AN987=0,1.25,IF(AN987=1,1.29,IF(AN987=2,1.33,IF(AN987=3,1.37,IF(OR(AN987=5,AN987=4),1.41,IF(OR(AN987=6,AN987=7),1.45,IF(OR(AN987=8,AN987=9),1.49,IF(OR(AN987=10,AN987=11,AN987=12),1.54,IF(OR(AN987=13,AN987=14,AN987=15),1.58,IF(OR(AN987=16,AN987=17,AN987=18),1.63,1.68)))))))))), "Error"))))))))))))</f>
        <v>1.63</v>
      </c>
      <c r="AP987" s="785"/>
      <c r="AQ987" s="786">
        <f>+AO987+AO987*AP987</f>
        <v>1.63</v>
      </c>
      <c r="AR987" s="824">
        <v>66140</v>
      </c>
      <c r="AS987" s="868"/>
      <c r="AT987" s="869"/>
      <c r="AU987" s="867" t="str">
        <f>+AI987</f>
        <v>Կ-2</v>
      </c>
      <c r="AV987" s="824">
        <f>AR987*AQ987</f>
        <v>107808.2</v>
      </c>
      <c r="AW987" s="825">
        <f>AQ987*AR987+AS987+AT987</f>
        <v>107808.2</v>
      </c>
      <c r="AX987" s="796">
        <f>+AW987*13</f>
        <v>1401506.5999999999</v>
      </c>
    </row>
    <row r="988" spans="2:50" s="776" customFormat="1" ht="27">
      <c r="B988" s="1594">
        <v>69</v>
      </c>
      <c r="C988" s="1336" t="s">
        <v>89</v>
      </c>
      <c r="D988" s="656" t="s">
        <v>1371</v>
      </c>
      <c r="E988" s="821">
        <v>1</v>
      </c>
      <c r="F988" s="1329">
        <v>6</v>
      </c>
      <c r="G988" s="794">
        <f>IF(E988&lt;1,0,IF(K988="Բ-1",IF(F988=0,6.94,IF(F988=1,7.17,IF(F988=2,7.41,IF(F988=3,7.66,IF(OR(F988=5,F988=4),7.92,IF(OR(F988=6,F988=7),8.18,IF(OR(F988=8,F988=9),8.46,IF(OR(F988=10,F988=11,F988=12),8.74,IF(OR(F988=13,F988=14,F988=15),9.03,IF(OR(F988=16,F988=17,F988=18),9.33,9.65)))))))))),IF(K988="Բ-2", IF(F988=0,5.71,IF(F988=1,5.89,IF(F988=2,6.09,IF(F988=3,6.29,IF(OR(F988=5,F988=4),6.5,IF(OR(F988=6,F988=7),6.72,IF(OR(F988=8,F988=9),6.94,IF(OR(F988=10,F988=11,F988=12),7.17,IF(OR(F988=13,F988=14,F988=15),7.41,IF(OR(F988=16,F988=17,F988=18),7.65,7.91)))))))))), IF(K988="Գ-1", IF(F988=0,4.7,IF(F988=1,4.86,IF(F988=2,5.01,IF(F988=3,5.18,IF(OR(F988=5,F988=4),5.35,IF(OR(F988=6,F988=7),5.52,IF(OR(F988=8,F988=9),5.71,IF(OR(F988=10,F988=11,F988=12),5.89,IF(OR(F988=13,F988=14,F988=15),6.09,IF(OR(F988=16,F988=17,F988=18),6.29,6.49)))))))))), IF(K988="Գ-2", IF(F988=0,3.88,IF(F988=1,4.01,IF(F988=2,4.14,IF(F988=3,4.27,IF(OR(F988=5,F988=4),4.41,IF(OR(F988=6,F988=7),4.55,IF(OR(F988=8,F988=9),4.7,IF(OR(F988=10,F988=11,F988=12),4.85,IF(OR(F988=13,F988=14,F988=15),5.01,IF(OR(F988=16,F988=17,F988=18),5.17,5.34)))))))))), IF(K988="Գ-3", IF(F988=0,3.21,IF(F988=1,3.31,IF(F988=2,3.42,IF(F988=3,3.53,IF(OR(F988=5,F988=4),3.64,IF(OR(F988=6,F988=7),3.76,IF(OR(F988=8,F988=9),3.88,IF(OR(F988=10,F988=11,F988=12),4.01,IF(OR(F988=13,F988=14,F988=15),4.13,IF(OR(F988=16,F988=17,F988=18),4.27,4.4)))))))))), IF(K988="Ա-1", IF(F988=0,2.66,IF(F988=1,2.75,IF(F988=2,2.83,IF(F988=3,2.92,IF(OR(F988=5,F988=4),3.02,IF(OR(F988=6,F988=7),3.11,IF(OR(F988=8,F988=9),3.21,IF(OR(F988=10,F988=11,F988=12),3.31,IF(OR(F988=13,F988=14,F988=15),3.42,IF(OR(F988=16,F988=17,F988=18),3.53,3.64)))))))))), IF(K988="Ա-2", IF(F988=0,2.28,IF(F988=1,2.35,IF(F988=2,2.43,IF(F988=3,2.5,IF(OR(F988=5,F988=4),2.58,IF(OR(F988=6,F988=7),2.66,IF(OR(F988=8,F988=9),2.75,IF(OR(F988=10,F988=11,F988=12),2.83,IF(OR(F988=13,F988=14,F988=15),2.92,IF(OR(F988=16,F988=17,F988=18),3.01,3.11)))))))))),IF(K988="Ա-3", IF(F988=0,1.96,IF(F988=1,2.02,IF(F988=2,2.08,IF(F988=3,2.15,IF(OR(F988=5,F988=4),2.21,IF(OR(F988=6,F988=7),2.28,IF(OR(F988=8,F988=9),2.35,IF(OR(F988=10,F988=11,F988=12),2.42,IF(OR(F988=13,F988=14,F988=15),2.5,IF(OR(F988=16,F988=17,F988=18),2.58,2.66)))))))))), IF(K988="Կ-1", IF(F988=0,1.68,IF(F988=1,1.73,IF(F988=2,1.79,IF(F988=3,1.84,IF(OR(F988=5,F988=4),1.9,IF(OR(F988=6,F988=7),1.96,IF(OR(F988=8,F988=9),2.02,IF(OR(F988=10,F988=11,F988=12),2.08,IF(OR(F988=13,F988=14,F988=15),2.14,IF(OR(F988=16,F988=17,F988=18),2.21,2.28)))))))))), IF(K988="Կ-2", IF(F988=0,1.45,IF(F988=1,1.49,IF(F988=2,1.54,IF(F988=3,1.59,IF(OR(F988=5,F988=4),1.63,IF(OR(F988=6,F988=7),1.68,IF(OR(F988=8,F988=9),1.73,IF(OR(F988=10,F988=11,F988=12),1.79,IF(OR(F988=13,F988=14,F988=15),1.84,IF(OR(F988=16,F988=17,F988=18),1.9,1.95)))))))))),IF(K988="Կ-3", IF(F988=0,1.25,IF(F988=1,1.29,IF(F988=2,1.33,IF(F988=3,1.37,IF(OR(F988=5,F988=4),1.41,IF(OR(F988=6,F988=7),1.45,IF(OR(F988=8,F988=9),1.49,IF(OR(F988=10,F988=11,F988=12),1.54,IF(OR(F988=13,F988=14,F988=15),1.58,IF(OR(F988=16,F988=17,F988=18),1.63,1.68)))))))))), "Error"))))))))))))</f>
        <v>1.68</v>
      </c>
      <c r="H988" s="823">
        <v>66140</v>
      </c>
      <c r="I988" s="868"/>
      <c r="J988" s="869"/>
      <c r="K988" s="870" t="s">
        <v>98</v>
      </c>
      <c r="L988" s="824">
        <f>H988*G988</f>
        <v>111115.2</v>
      </c>
      <c r="M988" s="825">
        <f t="shared" si="2598"/>
        <v>111115.2</v>
      </c>
      <c r="N988" s="791">
        <f>+M988*13</f>
        <v>1444497.5999999999</v>
      </c>
      <c r="O988" s="820">
        <f t="shared" si="2599"/>
        <v>1</v>
      </c>
      <c r="P988" s="793">
        <f t="shared" si="2600"/>
        <v>7</v>
      </c>
      <c r="Q988" s="794">
        <f>IF(O988&lt;1,0,IF(W988="Բ-1",IF(P988=0,6.94,IF(P988=1,7.17,IF(P988=2,7.41,IF(P988=3,7.66,IF(OR(P988=5,P988=4),7.92,IF(OR(P988=6,P988=7),8.18,IF(OR(P988=8,P988=9),8.46,IF(OR(P988=10,P988=11,P988=12),8.74,IF(OR(P988=13,P988=14,P988=15),9.03,IF(OR(P988=16,P988=17,P988=18),9.33,9.65)))))))))),IF(W988="Բ-2", IF(P988=0,5.71,IF(P988=1,5.89,IF(P988=2,6.09,IF(P988=3,6.29,IF(OR(P988=5,P988=4),6.5,IF(OR(P988=6,P988=7),6.72,IF(OR(P988=8,P988=9),6.94,IF(OR(P988=10,P988=11,P988=12),7.17,IF(OR(P988=13,P988=14,P988=15),7.41,IF(OR(P988=16,P988=17,P988=18),7.65,7.91)))))))))), IF(W988="Գ-1", IF(P988=0,4.7,IF(P988=1,4.86,IF(P988=2,5.01,IF(P988=3,5.18,IF(OR(P988=5,P988=4),5.35,IF(OR(P988=6,P988=7),5.52,IF(OR(P988=8,P988=9),5.71,IF(OR(P988=10,P988=11,P988=12),5.89,IF(OR(P988=13,P988=14,P988=15),6.09,IF(OR(P988=16,P988=17,P988=18),6.29,6.49)))))))))), IF(W988="Գ-2", IF(P988=0,3.88,IF(P988=1,4.01,IF(P988=2,4.14,IF(P988=3,4.27,IF(OR(P988=5,P988=4),4.41,IF(OR(P988=6,P988=7),4.55,IF(OR(P988=8,P988=9),4.7,IF(OR(P988=10,P988=11,P988=12),4.85,IF(OR(P988=13,P988=14,P988=15),5.01,IF(OR(P988=16,P988=17,P988=18),5.17,5.34)))))))))), IF(W988="Գ-3", IF(P988=0,3.21,IF(P988=1,3.31,IF(P988=2,3.42,IF(P988=3,3.53,IF(OR(P988=5,P988=4),3.64,IF(OR(P988=6,P988=7),3.76,IF(OR(P988=8,P988=9),3.88,IF(OR(P988=10,P988=11,P988=12),4.01,IF(OR(P988=13,P988=14,P988=15),4.13,IF(OR(P988=16,P988=17,P988=18),4.27,4.4)))))))))), IF(W988="Ա-1", IF(P988=0,2.66,IF(P988=1,2.75,IF(P988=2,2.83,IF(P988=3,2.92,IF(OR(P988=5,P988=4),3.02,IF(OR(P988=6,P988=7),3.11,IF(OR(P988=8,P988=9),3.21,IF(OR(P988=10,P988=11,P988=12),3.31,IF(OR(P988=13,P988=14,P988=15),3.42,IF(OR(P988=16,P988=17,P988=18),3.53,3.64)))))))))), IF(W988="Ա-2", IF(P988=0,2.28,IF(P988=1,2.35,IF(P988=2,2.43,IF(P988=3,2.5,IF(OR(P988=5,P988=4),2.58,IF(OR(P988=6,P988=7),2.66,IF(OR(P988=8,P988=9),2.75,IF(OR(P988=10,P988=11,P988=12),2.83,IF(OR(P988=13,P988=14,P988=15),2.92,IF(OR(P988=16,P988=17,P988=18),3.01,3.11)))))))))),IF(W988="Ա-3", IF(P988=0,1.96,IF(P988=1,2.02,IF(P988=2,2.08,IF(P988=3,2.15,IF(OR(P988=5,P988=4),2.21,IF(OR(P988=6,P988=7),2.28,IF(OR(P988=8,P988=9),2.35,IF(OR(P988=10,P988=11,P988=12),2.42,IF(OR(P988=13,P988=14,P988=15),2.5,IF(OR(P988=16,P988=17,P988=18),2.58,2.66)))))))))), IF(W988="Կ-1", IF(P988=0,1.68,IF(P988=1,1.73,IF(P988=2,1.79,IF(P988=3,1.84,IF(OR(P988=5,P988=4),1.9,IF(OR(P988=6,P988=7),1.96,IF(OR(P988=8,P988=9),2.02,IF(OR(P988=10,P988=11,P988=12),2.08,IF(OR(P988=13,P988=14,P988=15),2.14,IF(OR(P988=16,P988=17,P988=18),2.21,2.28)))))))))), IF(W988="Կ-2", IF(P988=0,1.45,IF(P988=1,1.49,IF(P988=2,1.54,IF(P988=3,1.59,IF(OR(P988=5,P988=4),1.63,IF(OR(P988=6,P988=7),1.68,IF(OR(P988=8,P988=9),1.73,IF(OR(P988=10,P988=11,P988=12),1.79,IF(OR(P988=13,P988=14,P988=15),1.84,IF(OR(P988=16,P988=17,P988=18),1.9,1.95)))))))))),IF(W988="Կ-3", IF(P988=0,1.25,IF(P988=1,1.29,IF(P988=2,1.33,IF(P988=3,1.37,IF(OR(P988=5,P988=4),1.41,IF(OR(P988=6,P988=7),1.45,IF(OR(P988=8,P988=9),1.49,IF(OR(P988=10,P988=11,P988=12),1.54,IF(OR(P988=13,P988=14,P988=15),1.58,IF(OR(P988=16,P988=17,P988=18),1.63,1.68)))))))))), "Error"))))))))))))</f>
        <v>1.68</v>
      </c>
      <c r="R988" s="785"/>
      <c r="S988" s="786">
        <f>+Q988+Q988*R988</f>
        <v>1.68</v>
      </c>
      <c r="T988" s="787">
        <v>66140</v>
      </c>
      <c r="U988" s="868"/>
      <c r="V988" s="869"/>
      <c r="W988" s="864" t="str">
        <f t="shared" si="2601"/>
        <v>Կ-2</v>
      </c>
      <c r="X988" s="787">
        <f>T988*S988</f>
        <v>111115.2</v>
      </c>
      <c r="Y988" s="790">
        <f>S988*T988+U988+V988</f>
        <v>111115.2</v>
      </c>
      <c r="Z988" s="796">
        <f>+Y988*13</f>
        <v>1444497.5999999999</v>
      </c>
      <c r="AA988" s="792">
        <f>+O988</f>
        <v>1</v>
      </c>
      <c r="AB988" s="793">
        <f>+P988+1</f>
        <v>8</v>
      </c>
      <c r="AC988" s="794">
        <f>IF(AA988&lt;1,0,IF(AI988="Բ-1",IF(AB988=0,6.94,IF(AB988=1,7.17,IF(AB988=2,7.41,IF(AB988=3,7.66,IF(OR(AB988=5,AB988=4),7.92,IF(OR(AB988=6,AB988=7),8.18,IF(OR(AB988=8,AB988=9),8.46,IF(OR(AB988=10,AB988=11,AB988=12),8.74,IF(OR(AB988=13,AB988=14,AB988=15),9.03,IF(OR(AB988=16,AB988=17,AB988=18),9.33,9.65)))))))))),IF(AI988="Բ-2", IF(AB988=0,5.71,IF(AB988=1,5.89,IF(AB988=2,6.09,IF(AB988=3,6.29,IF(OR(AB988=5,AB988=4),6.5,IF(OR(AB988=6,AB988=7),6.72,IF(OR(AB988=8,AB988=9),6.94,IF(OR(AB988=10,AB988=11,AB988=12),7.17,IF(OR(AB988=13,AB988=14,AB988=15),7.41,IF(OR(AB988=16,AB988=17,AB988=18),7.65,7.91)))))))))), IF(AI988="Գ-1", IF(AB988=0,4.7,IF(AB988=1,4.86,IF(AB988=2,5.01,IF(AB988=3,5.18,IF(OR(AB988=5,AB988=4),5.35,IF(OR(AB988=6,AB988=7),5.52,IF(OR(AB988=8,AB988=9),5.71,IF(OR(AB988=10,AB988=11,AB988=12),5.89,IF(OR(AB988=13,AB988=14,AB988=15),6.09,IF(OR(AB988=16,AB988=17,AB988=18),6.29,6.49)))))))))), IF(AI988="Գ-2", IF(AB988=0,3.88,IF(AB988=1,4.01,IF(AB988=2,4.14,IF(AB988=3,4.27,IF(OR(AB988=5,AB988=4),4.41,IF(OR(AB988=6,AB988=7),4.55,IF(OR(AB988=8,AB988=9),4.7,IF(OR(AB988=10,AB988=11,AB988=12),4.85,IF(OR(AB988=13,AB988=14,AB988=15),5.01,IF(OR(AB988=16,AB988=17,AB988=18),5.17,5.34)))))))))), IF(AI988="Գ-3", IF(AB988=0,3.21,IF(AB988=1,3.31,IF(AB988=2,3.42,IF(AB988=3,3.53,IF(OR(AB988=5,AB988=4),3.64,IF(OR(AB988=6,AB988=7),3.76,IF(OR(AB988=8,AB988=9),3.88,IF(OR(AB988=10,AB988=11,AB988=12),4.01,IF(OR(AB988=13,AB988=14,AB988=15),4.13,IF(OR(AB988=16,AB988=17,AB988=18),4.27,4.4)))))))))), IF(AI988="Ա-1", IF(AB988=0,2.66,IF(AB988=1,2.75,IF(AB988=2,2.83,IF(AB988=3,2.92,IF(OR(AB988=5,AB988=4),3.02,IF(OR(AB988=6,AB988=7),3.11,IF(OR(AB988=8,AB988=9),3.21,IF(OR(AB988=10,AB988=11,AB988=12),3.31,IF(OR(AB988=13,AB988=14,AB988=15),3.42,IF(OR(AB988=16,AB988=17,AB988=18),3.53,3.64)))))))))), IF(AI988="Ա-2", IF(AB988=0,2.28,IF(AB988=1,2.35,IF(AB988=2,2.43,IF(AB988=3,2.5,IF(OR(AB988=5,AB988=4),2.58,IF(OR(AB988=6,AB988=7),2.66,IF(OR(AB988=8,AB988=9),2.75,IF(OR(AB988=10,AB988=11,AB988=12),2.83,IF(OR(AB988=13,AB988=14,AB988=15),2.92,IF(OR(AB988=16,AB988=17,AB988=18),3.01,3.11)))))))))),IF(AI988="Ա-3", IF(AB988=0,1.96,IF(AB988=1,2.02,IF(AB988=2,2.08,IF(AB988=3,2.15,IF(OR(AB988=5,AB988=4),2.21,IF(OR(AB988=6,AB988=7),2.28,IF(OR(AB988=8,AB988=9),2.35,IF(OR(AB988=10,AB988=11,AB988=12),2.42,IF(OR(AB988=13,AB988=14,AB988=15),2.5,IF(OR(AB988=16,AB988=17,AB988=18),2.58,2.66)))))))))), IF(AI988="Կ-1", IF(AB988=0,1.68,IF(AB988=1,1.73,IF(AB988=2,1.79,IF(AB988=3,1.84,IF(OR(AB988=5,AB988=4),1.9,IF(OR(AB988=6,AB988=7),1.96,IF(OR(AB988=8,AB988=9),2.02,IF(OR(AB988=10,AB988=11,AB988=12),2.08,IF(OR(AB988=13,AB988=14,AB988=15),2.14,IF(OR(AB988=16,AB988=17,AB988=18),2.21,2.28)))))))))), IF(AI988="Կ-2", IF(AB988=0,1.45,IF(AB988=1,1.49,IF(AB988=2,1.54,IF(AB988=3,1.59,IF(OR(AB988=5,AB988=4),1.63,IF(OR(AB988=6,AB988=7),1.68,IF(OR(AB988=8,AB988=9),1.73,IF(OR(AB988=10,AB988=11,AB988=12),1.79,IF(OR(AB988=13,AB988=14,AB988=15),1.84,IF(OR(AB988=16,AB988=17,AB988=18),1.9,1.95)))))))))),IF(AI988="Կ-3", IF(AB988=0,1.25,IF(AB988=1,1.29,IF(AB988=2,1.33,IF(AB988=3,1.37,IF(OR(AB988=5,AB988=4),1.41,IF(OR(AB988=6,AB988=7),1.45,IF(OR(AB988=8,AB988=9),1.49,IF(OR(AB988=10,AB988=11,AB988=12),1.54,IF(OR(AB988=13,AB988=14,AB988=15),1.58,IF(OR(AB988=16,AB988=17,AB988=18),1.63,1.68)))))))))), "Error"))))))))))))</f>
        <v>1.73</v>
      </c>
      <c r="AD988" s="785"/>
      <c r="AE988" s="786">
        <f>+AC988+AC988*AD988</f>
        <v>1.73</v>
      </c>
      <c r="AF988" s="787">
        <v>66140</v>
      </c>
      <c r="AG988" s="868"/>
      <c r="AH988" s="869"/>
      <c r="AI988" s="863" t="str">
        <f>+W988</f>
        <v>Կ-2</v>
      </c>
      <c r="AJ988" s="787">
        <f>AF988*AE988</f>
        <v>114422.2</v>
      </c>
      <c r="AK988" s="790">
        <f>AE988*AF988+AG988+AH988</f>
        <v>114422.2</v>
      </c>
      <c r="AL988" s="796">
        <f>+AK988*13</f>
        <v>1487488.5999999999</v>
      </c>
      <c r="AM988" s="871">
        <f>+AA988</f>
        <v>1</v>
      </c>
      <c r="AN988" s="866">
        <f>+AB988+1</f>
        <v>9</v>
      </c>
      <c r="AO988" s="794">
        <f>IF(AM988&lt;1,0,IF(AU988="Բ-1",IF(AN988=0,6.94,IF(AN988=1,7.17,IF(AN988=2,7.41,IF(AN988=3,7.66,IF(OR(AN988=5,AN988=4),7.92,IF(OR(AN988=6,AN988=7),8.18,IF(OR(AN988=8,AN988=9),8.46,IF(OR(AN988=10,AN988=11,AN988=12),8.74,IF(OR(AN988=13,AN988=14,AN988=15),9.03,IF(OR(AN988=16,AN988=17,AN988=18),9.33,9.65)))))))))),IF(AU988="Բ-2", IF(AN988=0,5.71,IF(AN988=1,5.89,IF(AN988=2,6.09,IF(AN988=3,6.29,IF(OR(AN988=5,AN988=4),6.5,IF(OR(AN988=6,AN988=7),6.72,IF(OR(AN988=8,AN988=9),6.94,IF(OR(AN988=10,AN988=11,AN988=12),7.17,IF(OR(AN988=13,AN988=14,AN988=15),7.41,IF(OR(AN988=16,AN988=17,AN988=18),7.65,7.91)))))))))), IF(AU988="Գ-1", IF(AN988=0,4.7,IF(AN988=1,4.86,IF(AN988=2,5.01,IF(AN988=3,5.18,IF(OR(AN988=5,AN988=4),5.35,IF(OR(AN988=6,AN988=7),5.52,IF(OR(AN988=8,AN988=9),5.71,IF(OR(AN988=10,AN988=11,AN988=12),5.89,IF(OR(AN988=13,AN988=14,AN988=15),6.09,IF(OR(AN988=16,AN988=17,AN988=18),6.29,6.49)))))))))), IF(AU988="Գ-2", IF(AN988=0,3.88,IF(AN988=1,4.01,IF(AN988=2,4.14,IF(AN988=3,4.27,IF(OR(AN988=5,AN988=4),4.41,IF(OR(AN988=6,AN988=7),4.55,IF(OR(AN988=8,AN988=9),4.7,IF(OR(AN988=10,AN988=11,AN988=12),4.85,IF(OR(AN988=13,AN988=14,AN988=15),5.01,IF(OR(AN988=16,AN988=17,AN988=18),5.17,5.34)))))))))), IF(AU988="Գ-3", IF(AN988=0,3.21,IF(AN988=1,3.31,IF(AN988=2,3.42,IF(AN988=3,3.53,IF(OR(AN988=5,AN988=4),3.64,IF(OR(AN988=6,AN988=7),3.76,IF(OR(AN988=8,AN988=9),3.88,IF(OR(AN988=10,AN988=11,AN988=12),4.01,IF(OR(AN988=13,AN988=14,AN988=15),4.13,IF(OR(AN988=16,AN988=17,AN988=18),4.27,4.4)))))))))), IF(AU988="Ա-1", IF(AN988=0,2.66,IF(AN988=1,2.75,IF(AN988=2,2.83,IF(AN988=3,2.92,IF(OR(AN988=5,AN988=4),3.02,IF(OR(AN988=6,AN988=7),3.11,IF(OR(AN988=8,AN988=9),3.21,IF(OR(AN988=10,AN988=11,AN988=12),3.31,IF(OR(AN988=13,AN988=14,AN988=15),3.42,IF(OR(AN988=16,AN988=17,AN988=18),3.53,3.64)))))))))), IF(AU988="Ա-2", IF(AN988=0,2.28,IF(AN988=1,2.35,IF(AN988=2,2.43,IF(AN988=3,2.5,IF(OR(AN988=5,AN988=4),2.58,IF(OR(AN988=6,AN988=7),2.66,IF(OR(AN988=8,AN988=9),2.75,IF(OR(AN988=10,AN988=11,AN988=12),2.83,IF(OR(AN988=13,AN988=14,AN988=15),2.92,IF(OR(AN988=16,AN988=17,AN988=18),3.01,3.11)))))))))),IF(AU988="Ա-3", IF(AN988=0,1.96,IF(AN988=1,2.02,IF(AN988=2,2.08,IF(AN988=3,2.15,IF(OR(AN988=5,AN988=4),2.21,IF(OR(AN988=6,AN988=7),2.28,IF(OR(AN988=8,AN988=9),2.35,IF(OR(AN988=10,AN988=11,AN988=12),2.42,IF(OR(AN988=13,AN988=14,AN988=15),2.5,IF(OR(AN988=16,AN988=17,AN988=18),2.58,2.66)))))))))), IF(AU988="Կ-1", IF(AN988=0,1.68,IF(AN988=1,1.73,IF(AN988=2,1.79,IF(AN988=3,1.84,IF(OR(AN988=5,AN988=4),1.9,IF(OR(AN988=6,AN988=7),1.96,IF(OR(AN988=8,AN988=9),2.02,IF(OR(AN988=10,AN988=11,AN988=12),2.08,IF(OR(AN988=13,AN988=14,AN988=15),2.14,IF(OR(AN988=16,AN988=17,AN988=18),2.21,2.28)))))))))), IF(AU988="Կ-2", IF(AN988=0,1.45,IF(AN988=1,1.49,IF(AN988=2,1.54,IF(AN988=3,1.59,IF(OR(AN988=5,AN988=4),1.63,IF(OR(AN988=6,AN988=7),1.68,IF(OR(AN988=8,AN988=9),1.73,IF(OR(AN988=10,AN988=11,AN988=12),1.79,IF(OR(AN988=13,AN988=14,AN988=15),1.84,IF(OR(AN988=16,AN988=17,AN988=18),1.9,1.95)))))))))),IF(AU988="Կ-3", IF(AN988=0,1.25,IF(AN988=1,1.29,IF(AN988=2,1.33,IF(AN988=3,1.37,IF(OR(AN988=5,AN988=4),1.41,IF(OR(AN988=6,AN988=7),1.45,IF(OR(AN988=8,AN988=9),1.49,IF(OR(AN988=10,AN988=11,AN988=12),1.54,IF(OR(AN988=13,AN988=14,AN988=15),1.58,IF(OR(AN988=16,AN988=17,AN988=18),1.63,1.68)))))))))), "Error"))))))))))))</f>
        <v>1.73</v>
      </c>
      <c r="AP988" s="785"/>
      <c r="AQ988" s="786">
        <f>+AO988+AO988*AP988</f>
        <v>1.73</v>
      </c>
      <c r="AR988" s="824">
        <v>66140</v>
      </c>
      <c r="AS988" s="868"/>
      <c r="AT988" s="869"/>
      <c r="AU988" s="867" t="str">
        <f>+AI988</f>
        <v>Կ-2</v>
      </c>
      <c r="AV988" s="824">
        <f>AR988*AQ988</f>
        <v>114422.2</v>
      </c>
      <c r="AW988" s="825">
        <f>AQ988*AR988+AS988+AT988</f>
        <v>114422.2</v>
      </c>
      <c r="AX988" s="796">
        <f>+AW988*13</f>
        <v>1487488.5999999999</v>
      </c>
    </row>
    <row r="989" spans="2:50" s="776" customFormat="1" ht="14.25" thickBot="1">
      <c r="B989" s="1595"/>
      <c r="C989" s="1410" t="s">
        <v>2098</v>
      </c>
      <c r="D989" s="1275"/>
      <c r="E989" s="1294"/>
      <c r="F989" s="1295"/>
      <c r="G989" s="1296"/>
      <c r="H989" s="872"/>
      <c r="I989" s="1307"/>
      <c r="J989" s="874"/>
      <c r="K989" s="875"/>
      <c r="L989" s="876">
        <f>15*3000</f>
        <v>45000</v>
      </c>
      <c r="M989" s="873">
        <f>+L989</f>
        <v>45000</v>
      </c>
      <c r="N989" s="877">
        <f>+M989*12</f>
        <v>540000</v>
      </c>
      <c r="O989" s="835"/>
      <c r="P989" s="805"/>
      <c r="Q989" s="812"/>
      <c r="R989" s="785"/>
      <c r="S989" s="786"/>
      <c r="T989" s="806"/>
      <c r="U989" s="833"/>
      <c r="V989" s="807"/>
      <c r="W989" s="808"/>
      <c r="X989" s="814">
        <f>+L989</f>
        <v>45000</v>
      </c>
      <c r="Y989" s="810">
        <f>+M989</f>
        <v>45000</v>
      </c>
      <c r="Z989" s="811">
        <f>+N989</f>
        <v>540000</v>
      </c>
      <c r="AA989" s="804"/>
      <c r="AB989" s="805"/>
      <c r="AC989" s="812"/>
      <c r="AD989" s="813"/>
      <c r="AE989" s="812"/>
      <c r="AF989" s="806"/>
      <c r="AG989" s="833"/>
      <c r="AH989" s="807"/>
      <c r="AI989" s="808"/>
      <c r="AJ989" s="814">
        <f>+X989</f>
        <v>45000</v>
      </c>
      <c r="AK989" s="810">
        <f>+Y989</f>
        <v>45000</v>
      </c>
      <c r="AL989" s="811">
        <f>+Z989</f>
        <v>540000</v>
      </c>
      <c r="AM989" s="828"/>
      <c r="AN989" s="829"/>
      <c r="AO989" s="878"/>
      <c r="AP989" s="879"/>
      <c r="AQ989" s="878"/>
      <c r="AR989" s="830"/>
      <c r="AS989" s="833"/>
      <c r="AT989" s="807"/>
      <c r="AU989" s="808"/>
      <c r="AV989" s="814">
        <f>+AJ989</f>
        <v>45000</v>
      </c>
      <c r="AW989" s="810">
        <f>+AK989</f>
        <v>45000</v>
      </c>
      <c r="AX989" s="811">
        <f>+AL989</f>
        <v>540000</v>
      </c>
    </row>
    <row r="990" spans="2:50" s="711" customFormat="1" ht="23.25" customHeight="1" thickBot="1">
      <c r="B990" s="1673" t="s">
        <v>47</v>
      </c>
      <c r="C990" s="1674"/>
      <c r="D990" s="1674"/>
      <c r="E990" s="1297">
        <f t="shared" ref="E990:Q990" si="2685">SUM(E920:E989)</f>
        <v>69</v>
      </c>
      <c r="F990" s="1297">
        <f t="shared" si="2685"/>
        <v>374</v>
      </c>
      <c r="G990" s="1297">
        <f t="shared" si="2685"/>
        <v>149.24000000000009</v>
      </c>
      <c r="H990" s="880">
        <f t="shared" si="2685"/>
        <v>4563660</v>
      </c>
      <c r="I990" s="1297">
        <f t="shared" si="2685"/>
        <v>0</v>
      </c>
      <c r="J990" s="880">
        <f t="shared" si="2685"/>
        <v>0</v>
      </c>
      <c r="K990" s="880">
        <f t="shared" si="2685"/>
        <v>0</v>
      </c>
      <c r="L990" s="880">
        <f t="shared" si="2685"/>
        <v>9915733.599999994</v>
      </c>
      <c r="M990" s="880">
        <f t="shared" si="2685"/>
        <v>9915733.599999994</v>
      </c>
      <c r="N990" s="880">
        <f t="shared" si="2685"/>
        <v>128859536.79999994</v>
      </c>
      <c r="O990" s="880">
        <f t="shared" si="2685"/>
        <v>69</v>
      </c>
      <c r="P990" s="880">
        <f t="shared" si="2685"/>
        <v>443</v>
      </c>
      <c r="Q990" s="880">
        <f t="shared" si="2685"/>
        <v>152.03000000000003</v>
      </c>
      <c r="R990" s="881"/>
      <c r="S990" s="881">
        <v>247.1100000000001</v>
      </c>
      <c r="T990" s="880">
        <f t="shared" ref="T990:AC990" si="2686">SUM(T920:T989)</f>
        <v>4563660</v>
      </c>
      <c r="U990" s="880">
        <f t="shared" si="2686"/>
        <v>0</v>
      </c>
      <c r="V990" s="880">
        <f t="shared" si="2686"/>
        <v>0</v>
      </c>
      <c r="W990" s="880">
        <f t="shared" si="2686"/>
        <v>0</v>
      </c>
      <c r="X990" s="880">
        <f t="shared" si="2686"/>
        <v>10100264.199999994</v>
      </c>
      <c r="Y990" s="880">
        <f t="shared" si="2686"/>
        <v>10100264.199999994</v>
      </c>
      <c r="Z990" s="880">
        <f t="shared" si="2686"/>
        <v>131258434.59999995</v>
      </c>
      <c r="AA990" s="880">
        <f t="shared" si="2686"/>
        <v>69</v>
      </c>
      <c r="AB990" s="880">
        <f t="shared" si="2686"/>
        <v>512</v>
      </c>
      <c r="AC990" s="880">
        <f t="shared" si="2686"/>
        <v>155.21000000000004</v>
      </c>
      <c r="AD990" s="881"/>
      <c r="AE990" s="881">
        <v>252.7300000000001</v>
      </c>
      <c r="AF990" s="880">
        <f t="shared" ref="AF990:AO990" si="2687">SUM(AF920:AF989)</f>
        <v>4563660</v>
      </c>
      <c r="AG990" s="880">
        <f t="shared" si="2687"/>
        <v>0</v>
      </c>
      <c r="AH990" s="880">
        <f t="shared" si="2687"/>
        <v>0</v>
      </c>
      <c r="AI990" s="880">
        <f t="shared" si="2687"/>
        <v>0</v>
      </c>
      <c r="AJ990" s="880">
        <f t="shared" si="2687"/>
        <v>10310589.399999997</v>
      </c>
      <c r="AK990" s="880">
        <f t="shared" si="2687"/>
        <v>10310589.399999997</v>
      </c>
      <c r="AL990" s="880">
        <f t="shared" si="2687"/>
        <v>133992662.19999997</v>
      </c>
      <c r="AM990" s="880">
        <f t="shared" si="2687"/>
        <v>69</v>
      </c>
      <c r="AN990" s="880">
        <f t="shared" si="2687"/>
        <v>581</v>
      </c>
      <c r="AO990" s="880">
        <f t="shared" si="2687"/>
        <v>157.36000000000001</v>
      </c>
      <c r="AP990" s="881"/>
      <c r="AQ990" s="881">
        <v>258.27000000000027</v>
      </c>
      <c r="AR990" s="880">
        <f t="shared" ref="AR990:AX990" si="2688">SUM(AR920:AR989)</f>
        <v>4563660</v>
      </c>
      <c r="AS990" s="880">
        <f t="shared" si="2688"/>
        <v>0</v>
      </c>
      <c r="AT990" s="880">
        <f t="shared" si="2688"/>
        <v>0</v>
      </c>
      <c r="AU990" s="880">
        <f t="shared" si="2688"/>
        <v>0</v>
      </c>
      <c r="AV990" s="880">
        <f t="shared" si="2688"/>
        <v>10452790.399999997</v>
      </c>
      <c r="AW990" s="880">
        <f t="shared" si="2688"/>
        <v>10452790.399999997</v>
      </c>
      <c r="AX990" s="880">
        <f t="shared" si="2688"/>
        <v>135841275.19999999</v>
      </c>
    </row>
    <row r="991" spans="2:50" ht="17.25" customHeight="1" thickBot="1"/>
    <row r="992" spans="2:50" s="711" customFormat="1" ht="22.5" customHeight="1" thickBot="1">
      <c r="B992" s="1673" t="s">
        <v>692</v>
      </c>
      <c r="C992" s="1674"/>
      <c r="D992" s="1675"/>
      <c r="E992" s="1656" t="s">
        <v>1339</v>
      </c>
      <c r="F992" s="1657"/>
      <c r="G992" s="1657"/>
      <c r="H992" s="1657"/>
      <c r="I992" s="1657"/>
      <c r="J992" s="1657"/>
      <c r="K992" s="1657"/>
      <c r="L992" s="1657"/>
      <c r="M992" s="1657"/>
      <c r="N992" s="1658"/>
      <c r="O992" s="1656" t="s">
        <v>1339</v>
      </c>
      <c r="P992" s="1657"/>
      <c r="Q992" s="1657"/>
      <c r="R992" s="1657"/>
      <c r="S992" s="1657"/>
      <c r="T992" s="1657"/>
      <c r="U992" s="1657"/>
      <c r="V992" s="1657"/>
      <c r="W992" s="1657"/>
      <c r="X992" s="1657"/>
      <c r="Y992" s="1657"/>
      <c r="Z992" s="1658"/>
      <c r="AA992" s="1656" t="s">
        <v>1339</v>
      </c>
      <c r="AB992" s="1657"/>
      <c r="AC992" s="1657"/>
      <c r="AD992" s="1657"/>
      <c r="AE992" s="1657"/>
      <c r="AF992" s="1657"/>
      <c r="AG992" s="1657"/>
      <c r="AH992" s="1657"/>
      <c r="AI992" s="1657"/>
      <c r="AJ992" s="1657"/>
      <c r="AK992" s="1657"/>
      <c r="AL992" s="1658"/>
      <c r="AM992" s="1656" t="s">
        <v>1339</v>
      </c>
      <c r="AN992" s="1657"/>
      <c r="AO992" s="1657"/>
      <c r="AP992" s="1657"/>
      <c r="AQ992" s="1657"/>
      <c r="AR992" s="1657"/>
      <c r="AS992" s="1657"/>
      <c r="AT992" s="1657"/>
      <c r="AU992" s="1657"/>
      <c r="AV992" s="1657"/>
      <c r="AW992" s="1657"/>
      <c r="AX992" s="1658"/>
    </row>
    <row r="993" spans="2:50" s="711" customFormat="1" ht="24" customHeight="1" thickBot="1">
      <c r="B993" s="1659" t="s">
        <v>2014</v>
      </c>
      <c r="C993" s="1660"/>
      <c r="D993" s="1661"/>
      <c r="E993" s="1703" t="s">
        <v>1441</v>
      </c>
      <c r="F993" s="1704"/>
      <c r="G993" s="1704"/>
      <c r="H993" s="1704"/>
      <c r="I993" s="1704"/>
      <c r="J993" s="1704"/>
      <c r="K993" s="1704"/>
      <c r="L993" s="1704"/>
      <c r="M993" s="1704"/>
      <c r="N993" s="1705"/>
      <c r="O993" s="1703" t="s">
        <v>2142</v>
      </c>
      <c r="P993" s="1704"/>
      <c r="Q993" s="1704"/>
      <c r="R993" s="1704"/>
      <c r="S993" s="1704"/>
      <c r="T993" s="1704"/>
      <c r="U993" s="1704"/>
      <c r="V993" s="1704"/>
      <c r="W993" s="1704"/>
      <c r="X993" s="1704"/>
      <c r="Y993" s="1704"/>
      <c r="Z993" s="1705"/>
      <c r="AA993" s="1659" t="s">
        <v>1872</v>
      </c>
      <c r="AB993" s="1660"/>
      <c r="AC993" s="1660"/>
      <c r="AD993" s="1660"/>
      <c r="AE993" s="1660"/>
      <c r="AF993" s="1660"/>
      <c r="AG993" s="1660"/>
      <c r="AH993" s="1660"/>
      <c r="AI993" s="1660"/>
      <c r="AJ993" s="1660"/>
      <c r="AK993" s="1660"/>
      <c r="AL993" s="1661"/>
      <c r="AM993" s="1659" t="s">
        <v>2141</v>
      </c>
      <c r="AN993" s="1660"/>
      <c r="AO993" s="1660"/>
      <c r="AP993" s="1660"/>
      <c r="AQ993" s="1660"/>
      <c r="AR993" s="1660"/>
      <c r="AS993" s="1660"/>
      <c r="AT993" s="1660"/>
      <c r="AU993" s="1660"/>
      <c r="AV993" s="1660"/>
      <c r="AW993" s="1660"/>
      <c r="AX993" s="1661"/>
    </row>
    <row r="994" spans="2:50" s="776" customFormat="1" ht="41.25" thickBot="1">
      <c r="B994" s="1593" t="s">
        <v>10</v>
      </c>
      <c r="C994" s="1271" t="s">
        <v>54</v>
      </c>
      <c r="D994" s="1272" t="s">
        <v>55</v>
      </c>
      <c r="E994" s="1283" t="s">
        <v>56</v>
      </c>
      <c r="F994" s="1284" t="s">
        <v>100</v>
      </c>
      <c r="G994" s="1284" t="s">
        <v>101</v>
      </c>
      <c r="H994" s="772" t="s">
        <v>62</v>
      </c>
      <c r="I994" s="1284" t="s">
        <v>58</v>
      </c>
      <c r="J994" s="772" t="s">
        <v>739</v>
      </c>
      <c r="K994" s="772" t="s">
        <v>102</v>
      </c>
      <c r="L994" s="772" t="s">
        <v>762</v>
      </c>
      <c r="M994" s="772" t="s">
        <v>738</v>
      </c>
      <c r="N994" s="769" t="s">
        <v>1514</v>
      </c>
      <c r="O994" s="774" t="s">
        <v>56</v>
      </c>
      <c r="P994" s="772" t="s">
        <v>100</v>
      </c>
      <c r="Q994" s="771" t="s">
        <v>101</v>
      </c>
      <c r="R994" s="771" t="s">
        <v>1629</v>
      </c>
      <c r="S994" s="771" t="s">
        <v>1628</v>
      </c>
      <c r="T994" s="772" t="s">
        <v>62</v>
      </c>
      <c r="U994" s="772" t="s">
        <v>58</v>
      </c>
      <c r="V994" s="772" t="s">
        <v>739</v>
      </c>
      <c r="W994" s="772" t="s">
        <v>102</v>
      </c>
      <c r="X994" s="772" t="s">
        <v>762</v>
      </c>
      <c r="Y994" s="772" t="s">
        <v>738</v>
      </c>
      <c r="Z994" s="769" t="s">
        <v>1861</v>
      </c>
      <c r="AA994" s="770" t="s">
        <v>56</v>
      </c>
      <c r="AB994" s="772" t="s">
        <v>100</v>
      </c>
      <c r="AC994" s="783" t="s">
        <v>101</v>
      </c>
      <c r="AD994" s="771" t="s">
        <v>1634</v>
      </c>
      <c r="AE994" s="775" t="s">
        <v>1635</v>
      </c>
      <c r="AF994" s="772" t="s">
        <v>62</v>
      </c>
      <c r="AG994" s="772" t="s">
        <v>58</v>
      </c>
      <c r="AH994" s="772" t="s">
        <v>739</v>
      </c>
      <c r="AI994" s="772" t="s">
        <v>102</v>
      </c>
      <c r="AJ994" s="772" t="s">
        <v>762</v>
      </c>
      <c r="AK994" s="772" t="s">
        <v>738</v>
      </c>
      <c r="AL994" s="769" t="s">
        <v>1874</v>
      </c>
      <c r="AM994" s="770" t="s">
        <v>56</v>
      </c>
      <c r="AN994" s="772" t="s">
        <v>100</v>
      </c>
      <c r="AO994" s="783" t="s">
        <v>101</v>
      </c>
      <c r="AP994" s="771" t="s">
        <v>1632</v>
      </c>
      <c r="AQ994" s="775" t="s">
        <v>1633</v>
      </c>
      <c r="AR994" s="772" t="s">
        <v>62</v>
      </c>
      <c r="AS994" s="772" t="s">
        <v>58</v>
      </c>
      <c r="AT994" s="772" t="s">
        <v>739</v>
      </c>
      <c r="AU994" s="772" t="s">
        <v>102</v>
      </c>
      <c r="AV994" s="772" t="s">
        <v>762</v>
      </c>
      <c r="AW994" s="772" t="s">
        <v>738</v>
      </c>
      <c r="AX994" s="769" t="s">
        <v>2145</v>
      </c>
    </row>
    <row r="995" spans="2:50" s="776" customFormat="1" ht="27.75" thickBot="1">
      <c r="B995" s="1594">
        <v>1</v>
      </c>
      <c r="C995" s="1336" t="s">
        <v>2420</v>
      </c>
      <c r="D995" s="1337" t="s">
        <v>274</v>
      </c>
      <c r="E995" s="798">
        <v>1</v>
      </c>
      <c r="F995" s="1309">
        <v>1</v>
      </c>
      <c r="G995" s="799">
        <f t="shared" ref="G995:G1031" si="2689">IF(E995&lt;1,0,IF(K995="Բ-1",IF(F995=0,6.94,IF(F995=1,7.17,IF(F995=2,7.41,IF(F995=3,7.66,IF(OR(F995=5,F995=4),7.92,IF(OR(F995=6,F995=7),8.18,IF(OR(F995=8,F995=9),8.46,IF(OR(F995=10,F995=11,F995=12),8.74,IF(OR(F995=13,F995=14,F995=15),9.03,IF(OR(F995=16,F995=17,F995=18),9.33,9.65)))))))))),IF(K995="Բ-2", IF(F995=0,5.71,IF(F995=1,5.89,IF(F995=2,6.09,IF(F995=3,6.29,IF(OR(F995=5,F995=4),6.5,IF(OR(F995=6,F995=7),6.72,IF(OR(F995=8,F995=9),6.94,IF(OR(F995=10,F995=11,F995=12),7.17,IF(OR(F995=13,F995=14,F995=15),7.41,IF(OR(F995=16,F995=17,F995=18),7.65,7.91)))))))))), IF(K995="Գ-1", IF(F995=0,4.7,IF(F995=1,4.86,IF(F995=2,5.01,IF(F995=3,5.18,IF(OR(F995=5,F995=4),5.35,IF(OR(F995=6,F995=7),5.52,IF(OR(F995=8,F995=9),5.71,IF(OR(F995=10,F995=11,F995=12),5.89,IF(OR(F995=13,F995=14,F995=15),6.09,IF(OR(F995=16,F995=17,F995=18),6.29,6.49)))))))))), IF(K995="Գ-2", IF(F995=0,3.88,IF(F995=1,4.01,IF(F995=2,4.14,IF(F995=3,4.27,IF(OR(F995=5,F995=4),4.41,IF(OR(F995=6,F995=7),4.55,IF(OR(F995=8,F995=9),4.7,IF(OR(F995=10,F995=11,F995=12),4.85,IF(OR(F995=13,F995=14,F995=15),5.01,IF(OR(F995=16,F995=17,F995=18),5.17,5.34)))))))))), IF(K995="Գ-3", IF(F995=0,3.21,IF(F995=1,3.31,IF(F995=2,3.42,IF(F995=3,3.53,IF(OR(F995=5,F995=4),3.64,IF(OR(F995=6,F995=7),3.76,IF(OR(F995=8,F995=9),3.88,IF(OR(F995=10,F995=11,F995=12),4.01,IF(OR(F995=13,F995=14,F995=15),4.13,IF(OR(F995=16,F995=17,F995=18),4.27,4.4)))))))))), IF(K995="Ա-1", IF(F995=0,2.66,IF(F995=1,2.75,IF(F995=2,2.83,IF(F995=3,2.92,IF(OR(F995=5,F995=4),3.02,IF(OR(F995=6,F995=7),3.11,IF(OR(F995=8,F995=9),3.21,IF(OR(F995=10,F995=11,F995=12),3.31,IF(OR(F995=13,F995=14,F995=15),3.42,IF(OR(F995=16,F995=17,F995=18),3.53,3.64)))))))))), IF(K995="Ա-2", IF(F995=0,2.28,IF(F995=1,2.35,IF(F995=2,2.43,IF(F995=3,2.5,IF(OR(F995=5,F995=4),2.58,IF(OR(F995=6,F995=7),2.66,IF(OR(F995=8,F995=9),2.75,IF(OR(F995=10,F995=11,F995=12),2.83,IF(OR(F995=13,F995=14,F995=15),2.92,IF(OR(F995=16,F995=17,F995=18),3.01,3.11)))))))))),IF(K995="Ա-3", IF(F995=0,1.96,IF(F995=1,2.02,IF(F995=2,2.08,IF(F995=3,2.15,IF(OR(F995=5,F995=4),2.21,IF(OR(F995=6,F995=7),2.28,IF(OR(F995=8,F995=9),2.35,IF(OR(F995=10,F995=11,F995=12),2.42,IF(OR(F995=13,F995=14,F995=15),2.5,IF(OR(F995=16,F995=17,F995=18),2.58,2.66)))))))))), IF(K995="Կ-1", IF(F995=0,1.68,IF(F995=1,1.73,IF(F995=2,1.79,IF(F995=3,1.84,IF(OR(F995=5,F995=4),1.9,IF(OR(F995=6,F995=7),1.96,IF(OR(F995=8,F995=9),2.02,IF(OR(F995=10,F995=11,F995=12),2.08,IF(OR(F995=13,F995=14,F995=15),2.14,IF(OR(F995=16,F995=17,F995=18),2.21,2.28)))))))))), IF(K995="Կ-2", IF(F995=0,1.45,IF(F995=1,1.49,IF(F995=2,1.54,IF(F995=3,1.59,IF(OR(F995=5,F995=4),1.63,IF(OR(F995=6,F995=7),1.68,IF(OR(F995=8,F995=9),1.73,IF(OR(F995=10,F995=11,F995=12),1.79,IF(OR(F995=13,F995=14,F995=15),1.84,IF(OR(F995=16,F995=17,F995=18),1.9,1.95)))))))))),IF(K995="Կ-3", IF(F995=0,1.25,IF(F995=1,1.29,IF(F995=2,1.33,IF(F995=3,1.37,IF(OR(F995=5,F995=4),1.41,IF(OR(F995=6,F995=7),1.45,IF(OR(F995=8,F995=9),1.49,IF(OR(F995=10,F995=11,F995=12),1.54,IF(OR(F995=13,F995=14,F995=15),1.58,IF(OR(F995=16,F995=17,F995=18),1.63,1.68)))))))))), "Error"))))))))))))</f>
        <v>4.8600000000000003</v>
      </c>
      <c r="H995" s="801">
        <v>66140</v>
      </c>
      <c r="I995" s="861"/>
      <c r="J995" s="862"/>
      <c r="K995" s="863" t="s">
        <v>93</v>
      </c>
      <c r="L995" s="787">
        <f t="shared" ref="L995:L1031" si="2690">H995*G995</f>
        <v>321440.40000000002</v>
      </c>
      <c r="M995" s="790">
        <f t="shared" ref="M995:M1027" si="2691">G995*H995+I995+J995</f>
        <v>321440.40000000002</v>
      </c>
      <c r="N995" s="791">
        <f t="shared" ref="N995:N1031" si="2692">+M995*13</f>
        <v>4178725.2</v>
      </c>
      <c r="O995" s="820">
        <v>1</v>
      </c>
      <c r="P995" s="793">
        <f t="shared" ref="P995:P1027" si="2693">+F995+1</f>
        <v>2</v>
      </c>
      <c r="Q995" s="794">
        <f t="shared" ref="Q995:Q1031" si="2694">IF(O995&lt;1,0,IF(W995="Բ-1",IF(P995=0,6.94,IF(P995=1,7.17,IF(P995=2,7.41,IF(P995=3,7.66,IF(OR(P995=5,P995=4),7.92,IF(OR(P995=6,P995=7),8.18,IF(OR(P995=8,P995=9),8.46,IF(OR(P995=10,P995=11,P995=12),8.74,IF(OR(P995=13,P995=14,P995=15),9.03,IF(OR(P995=16,P995=17,P995=18),9.33,9.65)))))))))),IF(W995="Բ-2", IF(P995=0,5.71,IF(P995=1,5.89,IF(P995=2,6.09,IF(P995=3,6.29,IF(OR(P995=5,P995=4),6.5,IF(OR(P995=6,P995=7),6.72,IF(OR(P995=8,P995=9),6.94,IF(OR(P995=10,P995=11,P995=12),7.17,IF(OR(P995=13,P995=14,P995=15),7.41,IF(OR(P995=16,P995=17,P995=18),7.65,7.91)))))))))), IF(W995="Գ-1", IF(P995=0,4.7,IF(P995=1,4.86,IF(P995=2,5.01,IF(P995=3,5.18,IF(OR(P995=5,P995=4),5.35,IF(OR(P995=6,P995=7),5.52,IF(OR(P995=8,P995=9),5.71,IF(OR(P995=10,P995=11,P995=12),5.89,IF(OR(P995=13,P995=14,P995=15),6.09,IF(OR(P995=16,P995=17,P995=18),6.29,6.49)))))))))), IF(W995="Գ-2", IF(P995=0,3.88,IF(P995=1,4.01,IF(P995=2,4.14,IF(P995=3,4.27,IF(OR(P995=5,P995=4),4.41,IF(OR(P995=6,P995=7),4.55,IF(OR(P995=8,P995=9),4.7,IF(OR(P995=10,P995=11,P995=12),4.85,IF(OR(P995=13,P995=14,P995=15),5.01,IF(OR(P995=16,P995=17,P995=18),5.17,5.34)))))))))), IF(W995="Գ-3", IF(P995=0,3.21,IF(P995=1,3.31,IF(P995=2,3.42,IF(P995=3,3.53,IF(OR(P995=5,P995=4),3.64,IF(OR(P995=6,P995=7),3.76,IF(OR(P995=8,P995=9),3.88,IF(OR(P995=10,P995=11,P995=12),4.01,IF(OR(P995=13,P995=14,P995=15),4.13,IF(OR(P995=16,P995=17,P995=18),4.27,4.4)))))))))), IF(W995="Ա-1", IF(P995=0,2.66,IF(P995=1,2.75,IF(P995=2,2.83,IF(P995=3,2.92,IF(OR(P995=5,P995=4),3.02,IF(OR(P995=6,P995=7),3.11,IF(OR(P995=8,P995=9),3.21,IF(OR(P995=10,P995=11,P995=12),3.31,IF(OR(P995=13,P995=14,P995=15),3.42,IF(OR(P995=16,P995=17,P995=18),3.53,3.64)))))))))), IF(W995="Ա-2", IF(P995=0,2.28,IF(P995=1,2.35,IF(P995=2,2.43,IF(P995=3,2.5,IF(OR(P995=5,P995=4),2.58,IF(OR(P995=6,P995=7),2.66,IF(OR(P995=8,P995=9),2.75,IF(OR(P995=10,P995=11,P995=12),2.83,IF(OR(P995=13,P995=14,P995=15),2.92,IF(OR(P995=16,P995=17,P995=18),3.01,3.11)))))))))),IF(W995="Ա-3", IF(P995=0,1.96,IF(P995=1,2.02,IF(P995=2,2.08,IF(P995=3,2.15,IF(OR(P995=5,P995=4),2.21,IF(OR(P995=6,P995=7),2.28,IF(OR(P995=8,P995=9),2.35,IF(OR(P995=10,P995=11,P995=12),2.42,IF(OR(P995=13,P995=14,P995=15),2.5,IF(OR(P995=16,P995=17,P995=18),2.58,2.66)))))))))), IF(W995="Կ-1", IF(P995=0,1.68,IF(P995=1,1.73,IF(P995=2,1.79,IF(P995=3,1.84,IF(OR(P995=5,P995=4),1.9,IF(OR(P995=6,P995=7),1.96,IF(OR(P995=8,P995=9),2.02,IF(OR(P995=10,P995=11,P995=12),2.08,IF(OR(P995=13,P995=14,P995=15),2.14,IF(OR(P995=16,P995=17,P995=18),2.21,2.28)))))))))), IF(W995="Կ-2", IF(P995=0,1.45,IF(P995=1,1.49,IF(P995=2,1.54,IF(P995=3,1.59,IF(OR(P995=5,P995=4),1.63,IF(OR(P995=6,P995=7),1.68,IF(OR(P995=8,P995=9),1.73,IF(OR(P995=10,P995=11,P995=12),1.79,IF(OR(P995=13,P995=14,P995=15),1.84,IF(OR(P995=16,P995=17,P995=18),1.9,1.95)))))))))),IF(W995="Կ-3", IF(P995=0,1.25,IF(P995=1,1.29,IF(P995=2,1.33,IF(P995=3,1.37,IF(OR(P995=5,P995=4),1.41,IF(OR(P995=6,P995=7),1.45,IF(OR(P995=8,P995=9),1.49,IF(OR(P995=10,P995=11,P995=12),1.54,IF(OR(P995=13,P995=14,P995=15),1.58,IF(OR(P995=16,P995=17,P995=18),1.63,1.68)))))))))), "Error"))))))))))))</f>
        <v>5.01</v>
      </c>
      <c r="R995" s="785"/>
      <c r="S995" s="786">
        <f t="shared" ref="S995:S1031" si="2695">+Q995+Q995*R995</f>
        <v>5.01</v>
      </c>
      <c r="T995" s="787">
        <v>66140</v>
      </c>
      <c r="U995" s="861"/>
      <c r="V995" s="862"/>
      <c r="W995" s="863" t="str">
        <f t="shared" ref="W995:W1027" si="2696">+K995</f>
        <v>Գ-1</v>
      </c>
      <c r="X995" s="787">
        <f t="shared" ref="X995:X1031" si="2697">T995*S995</f>
        <v>331361.39999999997</v>
      </c>
      <c r="Y995" s="790">
        <f t="shared" ref="Y995:Y1031" si="2698">S995*T995+U995+V995</f>
        <v>331361.39999999997</v>
      </c>
      <c r="Z995" s="796">
        <f t="shared" ref="Z995:Z1031" si="2699">+Y995*13</f>
        <v>4307698.1999999993</v>
      </c>
      <c r="AA995" s="792">
        <f t="shared" ref="AA995:AA1031" si="2700">+O995</f>
        <v>1</v>
      </c>
      <c r="AB995" s="793">
        <f t="shared" ref="AB995:AB1031" si="2701">+P995+1</f>
        <v>3</v>
      </c>
      <c r="AC995" s="794">
        <f t="shared" ref="AC995:AC1031" si="2702">IF(AA995&lt;1,0,IF(AI995="Բ-1",IF(AB995=0,6.94,IF(AB995=1,7.17,IF(AB995=2,7.41,IF(AB995=3,7.66,IF(OR(AB995=5,AB995=4),7.92,IF(OR(AB995=6,AB995=7),8.18,IF(OR(AB995=8,AB995=9),8.46,IF(OR(AB995=10,AB995=11,AB995=12),8.74,IF(OR(AB995=13,AB995=14,AB995=15),9.03,IF(OR(AB995=16,AB995=17,AB995=18),9.33,9.65)))))))))),IF(AI995="Բ-2", IF(AB995=0,5.71,IF(AB995=1,5.89,IF(AB995=2,6.09,IF(AB995=3,6.29,IF(OR(AB995=5,AB995=4),6.5,IF(OR(AB995=6,AB995=7),6.72,IF(OR(AB995=8,AB995=9),6.94,IF(OR(AB995=10,AB995=11,AB995=12),7.17,IF(OR(AB995=13,AB995=14,AB995=15),7.41,IF(OR(AB995=16,AB995=17,AB995=18),7.65,7.91)))))))))), IF(AI995="Գ-1", IF(AB995=0,4.7,IF(AB995=1,4.86,IF(AB995=2,5.01,IF(AB995=3,5.18,IF(OR(AB995=5,AB995=4),5.35,IF(OR(AB995=6,AB995=7),5.52,IF(OR(AB995=8,AB995=9),5.71,IF(OR(AB995=10,AB995=11,AB995=12),5.89,IF(OR(AB995=13,AB995=14,AB995=15),6.09,IF(OR(AB995=16,AB995=17,AB995=18),6.29,6.49)))))))))), IF(AI995="Գ-2", IF(AB995=0,3.88,IF(AB995=1,4.01,IF(AB995=2,4.14,IF(AB995=3,4.27,IF(OR(AB995=5,AB995=4),4.41,IF(OR(AB995=6,AB995=7),4.55,IF(OR(AB995=8,AB995=9),4.7,IF(OR(AB995=10,AB995=11,AB995=12),4.85,IF(OR(AB995=13,AB995=14,AB995=15),5.01,IF(OR(AB995=16,AB995=17,AB995=18),5.17,5.34)))))))))), IF(AI995="Գ-3", IF(AB995=0,3.21,IF(AB995=1,3.31,IF(AB995=2,3.42,IF(AB995=3,3.53,IF(OR(AB995=5,AB995=4),3.64,IF(OR(AB995=6,AB995=7),3.76,IF(OR(AB995=8,AB995=9),3.88,IF(OR(AB995=10,AB995=11,AB995=12),4.01,IF(OR(AB995=13,AB995=14,AB995=15),4.13,IF(OR(AB995=16,AB995=17,AB995=18),4.27,4.4)))))))))), IF(AI995="Ա-1", IF(AB995=0,2.66,IF(AB995=1,2.75,IF(AB995=2,2.83,IF(AB995=3,2.92,IF(OR(AB995=5,AB995=4),3.02,IF(OR(AB995=6,AB995=7),3.11,IF(OR(AB995=8,AB995=9),3.21,IF(OR(AB995=10,AB995=11,AB995=12),3.31,IF(OR(AB995=13,AB995=14,AB995=15),3.42,IF(OR(AB995=16,AB995=17,AB995=18),3.53,3.64)))))))))), IF(AI995="Ա-2", IF(AB995=0,2.28,IF(AB995=1,2.35,IF(AB995=2,2.43,IF(AB995=3,2.5,IF(OR(AB995=5,AB995=4),2.58,IF(OR(AB995=6,AB995=7),2.66,IF(OR(AB995=8,AB995=9),2.75,IF(OR(AB995=10,AB995=11,AB995=12),2.83,IF(OR(AB995=13,AB995=14,AB995=15),2.92,IF(OR(AB995=16,AB995=17,AB995=18),3.01,3.11)))))))))),IF(AI995="Ա-3", IF(AB995=0,1.96,IF(AB995=1,2.02,IF(AB995=2,2.08,IF(AB995=3,2.15,IF(OR(AB995=5,AB995=4),2.21,IF(OR(AB995=6,AB995=7),2.28,IF(OR(AB995=8,AB995=9),2.35,IF(OR(AB995=10,AB995=11,AB995=12),2.42,IF(OR(AB995=13,AB995=14,AB995=15),2.5,IF(OR(AB995=16,AB995=17,AB995=18),2.58,2.66)))))))))), IF(AI995="Կ-1", IF(AB995=0,1.68,IF(AB995=1,1.73,IF(AB995=2,1.79,IF(AB995=3,1.84,IF(OR(AB995=5,AB995=4),1.9,IF(OR(AB995=6,AB995=7),1.96,IF(OR(AB995=8,AB995=9),2.02,IF(OR(AB995=10,AB995=11,AB995=12),2.08,IF(OR(AB995=13,AB995=14,AB995=15),2.14,IF(OR(AB995=16,AB995=17,AB995=18),2.21,2.28)))))))))), IF(AI995="Կ-2", IF(AB995=0,1.45,IF(AB995=1,1.49,IF(AB995=2,1.54,IF(AB995=3,1.59,IF(OR(AB995=5,AB995=4),1.63,IF(OR(AB995=6,AB995=7),1.68,IF(OR(AB995=8,AB995=9),1.73,IF(OR(AB995=10,AB995=11,AB995=12),1.79,IF(OR(AB995=13,AB995=14,AB995=15),1.84,IF(OR(AB995=16,AB995=17,AB995=18),1.9,1.95)))))))))),IF(AI995="Կ-3", IF(AB995=0,1.25,IF(AB995=1,1.29,IF(AB995=2,1.33,IF(AB995=3,1.37,IF(OR(AB995=5,AB995=4),1.41,IF(OR(AB995=6,AB995=7),1.45,IF(OR(AB995=8,AB995=9),1.49,IF(OR(AB995=10,AB995=11,AB995=12),1.54,IF(OR(AB995=13,AB995=14,AB995=15),1.58,IF(OR(AB995=16,AB995=17,AB995=18),1.63,1.68)))))))))), "Error"))))))))))))</f>
        <v>5.18</v>
      </c>
      <c r="AD995" s="785"/>
      <c r="AE995" s="786">
        <f t="shared" ref="AE995:AE1031" si="2703">+AC995+AC995*AD995</f>
        <v>5.18</v>
      </c>
      <c r="AF995" s="787">
        <v>66140</v>
      </c>
      <c r="AG995" s="861"/>
      <c r="AH995" s="862"/>
      <c r="AI995" s="863" t="str">
        <f t="shared" ref="AI995:AI1031" si="2704">+W995</f>
        <v>Գ-1</v>
      </c>
      <c r="AJ995" s="787">
        <f t="shared" ref="AJ995:AJ1031" si="2705">AF995*AE995</f>
        <v>342605.19999999995</v>
      </c>
      <c r="AK995" s="790">
        <f t="shared" ref="AK995:AK1031" si="2706">AE995*AF995+AG995+AH995</f>
        <v>342605.19999999995</v>
      </c>
      <c r="AL995" s="796">
        <f t="shared" ref="AL995:AL1031" si="2707">+AK995*13</f>
        <v>4453867.5999999996</v>
      </c>
      <c r="AM995" s="865">
        <f t="shared" ref="AM995:AM1031" si="2708">+AA995</f>
        <v>1</v>
      </c>
      <c r="AN995" s="882">
        <f t="shared" ref="AN995:AN1031" si="2709">+AB995+1</f>
        <v>4</v>
      </c>
      <c r="AO995" s="794">
        <f t="shared" ref="AO995:AO1031" si="2710">IF(AM995&lt;1,0,IF(AU995="Բ-1",IF(AN995=0,6.94,IF(AN995=1,7.17,IF(AN995=2,7.41,IF(AN995=3,7.66,IF(OR(AN995=5,AN995=4),7.92,IF(OR(AN995=6,AN995=7),8.18,IF(OR(AN995=8,AN995=9),8.46,IF(OR(AN995=10,AN995=11,AN995=12),8.74,IF(OR(AN995=13,AN995=14,AN995=15),9.03,IF(OR(AN995=16,AN995=17,AN995=18),9.33,9.65)))))))))),IF(AU995="Բ-2", IF(AN995=0,5.71,IF(AN995=1,5.89,IF(AN995=2,6.09,IF(AN995=3,6.29,IF(OR(AN995=5,AN995=4),6.5,IF(OR(AN995=6,AN995=7),6.72,IF(OR(AN995=8,AN995=9),6.94,IF(OR(AN995=10,AN995=11,AN995=12),7.17,IF(OR(AN995=13,AN995=14,AN995=15),7.41,IF(OR(AN995=16,AN995=17,AN995=18),7.65,7.91)))))))))), IF(AU995="Գ-1", IF(AN995=0,4.7,IF(AN995=1,4.86,IF(AN995=2,5.01,IF(AN995=3,5.18,IF(OR(AN995=5,AN995=4),5.35,IF(OR(AN995=6,AN995=7),5.52,IF(OR(AN995=8,AN995=9),5.71,IF(OR(AN995=10,AN995=11,AN995=12),5.89,IF(OR(AN995=13,AN995=14,AN995=15),6.09,IF(OR(AN995=16,AN995=17,AN995=18),6.29,6.49)))))))))), IF(AU995="Գ-2", IF(AN995=0,3.88,IF(AN995=1,4.01,IF(AN995=2,4.14,IF(AN995=3,4.27,IF(OR(AN995=5,AN995=4),4.41,IF(OR(AN995=6,AN995=7),4.55,IF(OR(AN995=8,AN995=9),4.7,IF(OR(AN995=10,AN995=11,AN995=12),4.85,IF(OR(AN995=13,AN995=14,AN995=15),5.01,IF(OR(AN995=16,AN995=17,AN995=18),5.17,5.34)))))))))), IF(AU995="Գ-3", IF(AN995=0,3.21,IF(AN995=1,3.31,IF(AN995=2,3.42,IF(AN995=3,3.53,IF(OR(AN995=5,AN995=4),3.64,IF(OR(AN995=6,AN995=7),3.76,IF(OR(AN995=8,AN995=9),3.88,IF(OR(AN995=10,AN995=11,AN995=12),4.01,IF(OR(AN995=13,AN995=14,AN995=15),4.13,IF(OR(AN995=16,AN995=17,AN995=18),4.27,4.4)))))))))), IF(AU995="Ա-1", IF(AN995=0,2.66,IF(AN995=1,2.75,IF(AN995=2,2.83,IF(AN995=3,2.92,IF(OR(AN995=5,AN995=4),3.02,IF(OR(AN995=6,AN995=7),3.11,IF(OR(AN995=8,AN995=9),3.21,IF(OR(AN995=10,AN995=11,AN995=12),3.31,IF(OR(AN995=13,AN995=14,AN995=15),3.42,IF(OR(AN995=16,AN995=17,AN995=18),3.53,3.64)))))))))), IF(AU995="Ա-2", IF(AN995=0,2.28,IF(AN995=1,2.35,IF(AN995=2,2.43,IF(AN995=3,2.5,IF(OR(AN995=5,AN995=4),2.58,IF(OR(AN995=6,AN995=7),2.66,IF(OR(AN995=8,AN995=9),2.75,IF(OR(AN995=10,AN995=11,AN995=12),2.83,IF(OR(AN995=13,AN995=14,AN995=15),2.92,IF(OR(AN995=16,AN995=17,AN995=18),3.01,3.11)))))))))),IF(AU995="Ա-3", IF(AN995=0,1.96,IF(AN995=1,2.02,IF(AN995=2,2.08,IF(AN995=3,2.15,IF(OR(AN995=5,AN995=4),2.21,IF(OR(AN995=6,AN995=7),2.28,IF(OR(AN995=8,AN995=9),2.35,IF(OR(AN995=10,AN995=11,AN995=12),2.42,IF(OR(AN995=13,AN995=14,AN995=15),2.5,IF(OR(AN995=16,AN995=17,AN995=18),2.58,2.66)))))))))), IF(AU995="Կ-1", IF(AN995=0,1.68,IF(AN995=1,1.73,IF(AN995=2,1.79,IF(AN995=3,1.84,IF(OR(AN995=5,AN995=4),1.9,IF(OR(AN995=6,AN995=7),1.96,IF(OR(AN995=8,AN995=9),2.02,IF(OR(AN995=10,AN995=11,AN995=12),2.08,IF(OR(AN995=13,AN995=14,AN995=15),2.14,IF(OR(AN995=16,AN995=17,AN995=18),2.21,2.28)))))))))), IF(AU995="Կ-2", IF(AN995=0,1.45,IF(AN995=1,1.49,IF(AN995=2,1.54,IF(AN995=3,1.59,IF(OR(AN995=5,AN995=4),1.63,IF(OR(AN995=6,AN995=7),1.68,IF(OR(AN995=8,AN995=9),1.73,IF(OR(AN995=10,AN995=11,AN995=12),1.79,IF(OR(AN995=13,AN995=14,AN995=15),1.84,IF(OR(AN995=16,AN995=17,AN995=18),1.9,1.95)))))))))),IF(AU995="Կ-3", IF(AN995=0,1.25,IF(AN995=1,1.29,IF(AN995=2,1.33,IF(AN995=3,1.37,IF(OR(AN995=5,AN995=4),1.41,IF(OR(AN995=6,AN995=7),1.45,IF(OR(AN995=8,AN995=9),1.49,IF(OR(AN995=10,AN995=11,AN995=12),1.54,IF(OR(AN995=13,AN995=14,AN995=15),1.58,IF(OR(AN995=16,AN995=17,AN995=18),1.63,1.68)))))))))), "Error"))))))))))))</f>
        <v>5.35</v>
      </c>
      <c r="AP995" s="785"/>
      <c r="AQ995" s="786">
        <f t="shared" ref="AQ995:AQ1031" si="2711">+AO995+AO995*AP995</f>
        <v>5.35</v>
      </c>
      <c r="AR995" s="817">
        <v>66140</v>
      </c>
      <c r="AS995" s="861"/>
      <c r="AT995" s="862"/>
      <c r="AU995" s="863" t="str">
        <f t="shared" ref="AU995:AU1031" si="2712">+AI995</f>
        <v>Գ-1</v>
      </c>
      <c r="AV995" s="817">
        <f t="shared" ref="AV995:AV1031" si="2713">AR995*AQ995</f>
        <v>353849</v>
      </c>
      <c r="AW995" s="819">
        <f t="shared" ref="AW995:AW1031" si="2714">AQ995*AR995+AS995+AT995</f>
        <v>353849</v>
      </c>
      <c r="AX995" s="796">
        <f t="shared" ref="AX995:AX1031" si="2715">+AW995*13</f>
        <v>4600037</v>
      </c>
    </row>
    <row r="996" spans="2:50" s="776" customFormat="1" ht="14.25" thickBot="1">
      <c r="B996" s="1594">
        <v>2</v>
      </c>
      <c r="C996" s="1336" t="s">
        <v>1503</v>
      </c>
      <c r="D996" s="656" t="s">
        <v>275</v>
      </c>
      <c r="E996" s="821">
        <v>1</v>
      </c>
      <c r="F996" s="1309">
        <v>4</v>
      </c>
      <c r="G996" s="799">
        <f t="shared" si="2689"/>
        <v>4.41</v>
      </c>
      <c r="H996" s="823">
        <v>66140</v>
      </c>
      <c r="I996" s="868"/>
      <c r="J996" s="869"/>
      <c r="K996" s="870" t="s">
        <v>94</v>
      </c>
      <c r="L996" s="787">
        <f t="shared" si="2690"/>
        <v>291677.40000000002</v>
      </c>
      <c r="M996" s="790">
        <f t="shared" si="2691"/>
        <v>291677.40000000002</v>
      </c>
      <c r="N996" s="791">
        <f t="shared" si="2692"/>
        <v>3791806.2</v>
      </c>
      <c r="O996" s="820">
        <v>1</v>
      </c>
      <c r="P996" s="793">
        <f t="shared" si="2693"/>
        <v>5</v>
      </c>
      <c r="Q996" s="794">
        <f t="shared" si="2694"/>
        <v>4.41</v>
      </c>
      <c r="R996" s="785"/>
      <c r="S996" s="786">
        <f t="shared" si="2695"/>
        <v>4.41</v>
      </c>
      <c r="T996" s="787">
        <v>66140</v>
      </c>
      <c r="U996" s="868"/>
      <c r="V996" s="869"/>
      <c r="W996" s="863" t="str">
        <f t="shared" si="2696"/>
        <v>Գ-2</v>
      </c>
      <c r="X996" s="787">
        <f t="shared" si="2697"/>
        <v>291677.40000000002</v>
      </c>
      <c r="Y996" s="790">
        <f t="shared" si="2698"/>
        <v>291677.40000000002</v>
      </c>
      <c r="Z996" s="796">
        <f t="shared" si="2699"/>
        <v>3791806.2</v>
      </c>
      <c r="AA996" s="792">
        <f t="shared" si="2700"/>
        <v>1</v>
      </c>
      <c r="AB996" s="793">
        <f t="shared" si="2701"/>
        <v>6</v>
      </c>
      <c r="AC996" s="794">
        <f t="shared" si="2702"/>
        <v>4.55</v>
      </c>
      <c r="AD996" s="785"/>
      <c r="AE996" s="786">
        <f t="shared" si="2703"/>
        <v>4.55</v>
      </c>
      <c r="AF996" s="787">
        <v>66140</v>
      </c>
      <c r="AG996" s="868"/>
      <c r="AH996" s="869"/>
      <c r="AI996" s="863" t="str">
        <f t="shared" si="2704"/>
        <v>Գ-2</v>
      </c>
      <c r="AJ996" s="787">
        <f t="shared" si="2705"/>
        <v>300937</v>
      </c>
      <c r="AK996" s="790">
        <f t="shared" si="2706"/>
        <v>300937</v>
      </c>
      <c r="AL996" s="796">
        <f t="shared" si="2707"/>
        <v>3912181</v>
      </c>
      <c r="AM996" s="871">
        <f t="shared" si="2708"/>
        <v>1</v>
      </c>
      <c r="AN996" s="882">
        <f t="shared" si="2709"/>
        <v>7</v>
      </c>
      <c r="AO996" s="794">
        <f t="shared" si="2710"/>
        <v>4.55</v>
      </c>
      <c r="AP996" s="785"/>
      <c r="AQ996" s="786">
        <f t="shared" si="2711"/>
        <v>4.55</v>
      </c>
      <c r="AR996" s="824">
        <v>66140</v>
      </c>
      <c r="AS996" s="868"/>
      <c r="AT996" s="869"/>
      <c r="AU996" s="863" t="str">
        <f t="shared" si="2712"/>
        <v>Գ-2</v>
      </c>
      <c r="AV996" s="824">
        <f t="shared" si="2713"/>
        <v>300937</v>
      </c>
      <c r="AW996" s="825">
        <f t="shared" si="2714"/>
        <v>300937</v>
      </c>
      <c r="AX996" s="796">
        <f t="shared" si="2715"/>
        <v>3912181</v>
      </c>
    </row>
    <row r="997" spans="2:50" s="1529" customFormat="1" ht="14.25" thickBot="1">
      <c r="B997" s="1594">
        <v>3</v>
      </c>
      <c r="C997" s="1536" t="s">
        <v>89</v>
      </c>
      <c r="D997" s="1558" t="s">
        <v>276</v>
      </c>
      <c r="E997" s="1531">
        <v>1</v>
      </c>
      <c r="F997" s="1532">
        <v>6</v>
      </c>
      <c r="G997" s="1525">
        <f t="shared" si="2689"/>
        <v>3.76</v>
      </c>
      <c r="H997" s="1533">
        <v>66140</v>
      </c>
      <c r="I997" s="1559"/>
      <c r="J997" s="1559"/>
      <c r="K997" s="1560" t="s">
        <v>502</v>
      </c>
      <c r="L997" s="1533">
        <f t="shared" si="2690"/>
        <v>248686.4</v>
      </c>
      <c r="M997" s="1534">
        <f t="shared" si="2691"/>
        <v>248686.4</v>
      </c>
      <c r="N997" s="1524">
        <f t="shared" si="2692"/>
        <v>3232923.1999999997</v>
      </c>
      <c r="O997" s="1535">
        <f t="shared" ref="O997" si="2716">+E997</f>
        <v>1</v>
      </c>
      <c r="P997" s="1519">
        <f t="shared" si="2693"/>
        <v>7</v>
      </c>
      <c r="Q997" s="1525">
        <f t="shared" si="2694"/>
        <v>3.76</v>
      </c>
      <c r="R997" s="1519"/>
      <c r="S997" s="1520">
        <f t="shared" si="2695"/>
        <v>3.76</v>
      </c>
      <c r="T997" s="1521">
        <v>66140</v>
      </c>
      <c r="U997" s="1559"/>
      <c r="V997" s="1559"/>
      <c r="W997" s="1561" t="str">
        <f t="shared" si="2696"/>
        <v>Գ-3</v>
      </c>
      <c r="X997" s="1521">
        <f t="shared" si="2697"/>
        <v>248686.4</v>
      </c>
      <c r="Y997" s="1523">
        <f t="shared" si="2698"/>
        <v>248686.4</v>
      </c>
      <c r="Z997" s="1527">
        <f t="shared" si="2699"/>
        <v>3232923.1999999997</v>
      </c>
      <c r="AA997" s="1518">
        <f t="shared" si="2700"/>
        <v>1</v>
      </c>
      <c r="AB997" s="1519">
        <f t="shared" si="2701"/>
        <v>8</v>
      </c>
      <c r="AC997" s="1525">
        <f t="shared" si="2702"/>
        <v>3.88</v>
      </c>
      <c r="AD997" s="1519"/>
      <c r="AE997" s="1520">
        <f t="shared" si="2703"/>
        <v>3.88</v>
      </c>
      <c r="AF997" s="1521">
        <v>66140</v>
      </c>
      <c r="AG997" s="1559"/>
      <c r="AH997" s="1559"/>
      <c r="AI997" s="1562" t="str">
        <f t="shared" si="2704"/>
        <v>Գ-3</v>
      </c>
      <c r="AJ997" s="1521">
        <f t="shared" si="2705"/>
        <v>256623.19999999998</v>
      </c>
      <c r="AK997" s="1523">
        <f t="shared" si="2706"/>
        <v>256623.19999999998</v>
      </c>
      <c r="AL997" s="1527">
        <f t="shared" si="2707"/>
        <v>3336101.5999999996</v>
      </c>
      <c r="AM997" s="1531">
        <f t="shared" si="2708"/>
        <v>1</v>
      </c>
      <c r="AN997" s="1532">
        <f t="shared" si="2709"/>
        <v>9</v>
      </c>
      <c r="AO997" s="1525">
        <f t="shared" si="2710"/>
        <v>3.88</v>
      </c>
      <c r="AP997" s="1519"/>
      <c r="AQ997" s="1520">
        <f t="shared" si="2711"/>
        <v>3.88</v>
      </c>
      <c r="AR997" s="1533">
        <v>66140</v>
      </c>
      <c r="AS997" s="1559"/>
      <c r="AT997" s="1559"/>
      <c r="AU997" s="1563" t="str">
        <f t="shared" si="2712"/>
        <v>Գ-3</v>
      </c>
      <c r="AV997" s="1533">
        <f t="shared" si="2713"/>
        <v>256623.19999999998</v>
      </c>
      <c r="AW997" s="1534">
        <f t="shared" si="2714"/>
        <v>256623.19999999998</v>
      </c>
      <c r="AX997" s="1527">
        <f t="shared" si="2715"/>
        <v>3336101.5999999996</v>
      </c>
    </row>
    <row r="998" spans="2:50" s="776" customFormat="1" ht="41.25" thickBot="1">
      <c r="B998" s="1594">
        <v>4</v>
      </c>
      <c r="C998" s="1336" t="s">
        <v>2421</v>
      </c>
      <c r="D998" s="655" t="s">
        <v>1375</v>
      </c>
      <c r="E998" s="821">
        <v>1</v>
      </c>
      <c r="F998" s="1309">
        <v>1</v>
      </c>
      <c r="G998" s="799">
        <f t="shared" si="2689"/>
        <v>4.8600000000000003</v>
      </c>
      <c r="H998" s="823">
        <v>66140</v>
      </c>
      <c r="I998" s="868"/>
      <c r="J998" s="869"/>
      <c r="K998" s="870" t="s">
        <v>93</v>
      </c>
      <c r="L998" s="787">
        <f t="shared" si="2690"/>
        <v>321440.40000000002</v>
      </c>
      <c r="M998" s="790">
        <f t="shared" si="2691"/>
        <v>321440.40000000002</v>
      </c>
      <c r="N998" s="791">
        <f t="shared" si="2692"/>
        <v>4178725.2</v>
      </c>
      <c r="O998" s="820">
        <v>1</v>
      </c>
      <c r="P998" s="793">
        <f t="shared" si="2693"/>
        <v>2</v>
      </c>
      <c r="Q998" s="794">
        <f t="shared" si="2694"/>
        <v>5.01</v>
      </c>
      <c r="R998" s="785"/>
      <c r="S998" s="786">
        <f t="shared" si="2695"/>
        <v>5.01</v>
      </c>
      <c r="T998" s="787">
        <v>66140</v>
      </c>
      <c r="U998" s="868"/>
      <c r="V998" s="869"/>
      <c r="W998" s="863" t="str">
        <f t="shared" si="2696"/>
        <v>Գ-1</v>
      </c>
      <c r="X998" s="787">
        <f t="shared" si="2697"/>
        <v>331361.39999999997</v>
      </c>
      <c r="Y998" s="790">
        <f t="shared" si="2698"/>
        <v>331361.39999999997</v>
      </c>
      <c r="Z998" s="796">
        <f t="shared" si="2699"/>
        <v>4307698.1999999993</v>
      </c>
      <c r="AA998" s="792">
        <f t="shared" si="2700"/>
        <v>1</v>
      </c>
      <c r="AB998" s="793">
        <f t="shared" si="2701"/>
        <v>3</v>
      </c>
      <c r="AC998" s="794">
        <f t="shared" si="2702"/>
        <v>5.18</v>
      </c>
      <c r="AD998" s="785"/>
      <c r="AE998" s="786">
        <f t="shared" si="2703"/>
        <v>5.18</v>
      </c>
      <c r="AF998" s="787">
        <v>66140</v>
      </c>
      <c r="AG998" s="868"/>
      <c r="AH998" s="869"/>
      <c r="AI998" s="863" t="str">
        <f t="shared" si="2704"/>
        <v>Գ-1</v>
      </c>
      <c r="AJ998" s="787">
        <f t="shared" si="2705"/>
        <v>342605.19999999995</v>
      </c>
      <c r="AK998" s="790">
        <f t="shared" si="2706"/>
        <v>342605.19999999995</v>
      </c>
      <c r="AL998" s="796">
        <f t="shared" si="2707"/>
        <v>4453867.5999999996</v>
      </c>
      <c r="AM998" s="871">
        <f t="shared" si="2708"/>
        <v>1</v>
      </c>
      <c r="AN998" s="882">
        <f t="shared" si="2709"/>
        <v>4</v>
      </c>
      <c r="AO998" s="794">
        <f t="shared" si="2710"/>
        <v>5.35</v>
      </c>
      <c r="AP998" s="785"/>
      <c r="AQ998" s="786">
        <f t="shared" si="2711"/>
        <v>5.35</v>
      </c>
      <c r="AR998" s="824">
        <v>66140</v>
      </c>
      <c r="AS998" s="868"/>
      <c r="AT998" s="869"/>
      <c r="AU998" s="863" t="str">
        <f t="shared" si="2712"/>
        <v>Գ-1</v>
      </c>
      <c r="AV998" s="824">
        <f t="shared" si="2713"/>
        <v>353849</v>
      </c>
      <c r="AW998" s="825">
        <f t="shared" si="2714"/>
        <v>353849</v>
      </c>
      <c r="AX998" s="796">
        <f t="shared" si="2715"/>
        <v>4600037</v>
      </c>
    </row>
    <row r="999" spans="2:50" s="776" customFormat="1" ht="54.75" thickBot="1">
      <c r="B999" s="1594">
        <v>5</v>
      </c>
      <c r="C999" s="1336" t="s">
        <v>1971</v>
      </c>
      <c r="D999" s="655" t="s">
        <v>1374</v>
      </c>
      <c r="E999" s="821">
        <v>1</v>
      </c>
      <c r="F999" s="1309">
        <v>2</v>
      </c>
      <c r="G999" s="799">
        <f t="shared" si="2689"/>
        <v>4.1399999999999997</v>
      </c>
      <c r="H999" s="823">
        <v>66140</v>
      </c>
      <c r="I999" s="868"/>
      <c r="J999" s="869"/>
      <c r="K999" s="870" t="s">
        <v>94</v>
      </c>
      <c r="L999" s="787">
        <f t="shared" si="2690"/>
        <v>273819.59999999998</v>
      </c>
      <c r="M999" s="790">
        <f t="shared" si="2691"/>
        <v>273819.59999999998</v>
      </c>
      <c r="N999" s="791">
        <f t="shared" si="2692"/>
        <v>3559654.8</v>
      </c>
      <c r="O999" s="820">
        <v>1</v>
      </c>
      <c r="P999" s="793">
        <f t="shared" si="2693"/>
        <v>3</v>
      </c>
      <c r="Q999" s="794">
        <f t="shared" si="2694"/>
        <v>4.2699999999999996</v>
      </c>
      <c r="R999" s="785"/>
      <c r="S999" s="786">
        <f t="shared" si="2695"/>
        <v>4.2699999999999996</v>
      </c>
      <c r="T999" s="787">
        <v>66140</v>
      </c>
      <c r="U999" s="868"/>
      <c r="V999" s="869"/>
      <c r="W999" s="863" t="str">
        <f t="shared" si="2696"/>
        <v>Գ-2</v>
      </c>
      <c r="X999" s="787">
        <f t="shared" si="2697"/>
        <v>282417.8</v>
      </c>
      <c r="Y999" s="790">
        <f t="shared" si="2698"/>
        <v>282417.8</v>
      </c>
      <c r="Z999" s="796">
        <f t="shared" si="2699"/>
        <v>3671431.4</v>
      </c>
      <c r="AA999" s="792">
        <f t="shared" si="2700"/>
        <v>1</v>
      </c>
      <c r="AB999" s="793">
        <f t="shared" si="2701"/>
        <v>4</v>
      </c>
      <c r="AC999" s="794">
        <f t="shared" si="2702"/>
        <v>4.41</v>
      </c>
      <c r="AD999" s="785"/>
      <c r="AE999" s="786">
        <f t="shared" si="2703"/>
        <v>4.41</v>
      </c>
      <c r="AF999" s="787">
        <v>66140</v>
      </c>
      <c r="AG999" s="868"/>
      <c r="AH999" s="869"/>
      <c r="AI999" s="863" t="str">
        <f t="shared" si="2704"/>
        <v>Գ-2</v>
      </c>
      <c r="AJ999" s="787">
        <f t="shared" si="2705"/>
        <v>291677.40000000002</v>
      </c>
      <c r="AK999" s="790">
        <f t="shared" si="2706"/>
        <v>291677.40000000002</v>
      </c>
      <c r="AL999" s="796">
        <f t="shared" si="2707"/>
        <v>3791806.2</v>
      </c>
      <c r="AM999" s="871">
        <f t="shared" si="2708"/>
        <v>1</v>
      </c>
      <c r="AN999" s="882">
        <f t="shared" si="2709"/>
        <v>5</v>
      </c>
      <c r="AO999" s="794">
        <f t="shared" si="2710"/>
        <v>4.41</v>
      </c>
      <c r="AP999" s="785"/>
      <c r="AQ999" s="786">
        <f t="shared" si="2711"/>
        <v>4.41</v>
      </c>
      <c r="AR999" s="824">
        <v>66140</v>
      </c>
      <c r="AS999" s="868"/>
      <c r="AT999" s="869"/>
      <c r="AU999" s="863" t="str">
        <f t="shared" si="2712"/>
        <v>Գ-2</v>
      </c>
      <c r="AV999" s="824">
        <f t="shared" si="2713"/>
        <v>291677.40000000002</v>
      </c>
      <c r="AW999" s="825">
        <f t="shared" si="2714"/>
        <v>291677.40000000002</v>
      </c>
      <c r="AX999" s="796">
        <f t="shared" si="2715"/>
        <v>3791806.2</v>
      </c>
    </row>
    <row r="1000" spans="2:50" s="776" customFormat="1" ht="68.25" thickBot="1">
      <c r="B1000" s="1594">
        <v>6</v>
      </c>
      <c r="C1000" s="1336" t="s">
        <v>1786</v>
      </c>
      <c r="D1000" s="655" t="s">
        <v>1373</v>
      </c>
      <c r="E1000" s="821">
        <v>1</v>
      </c>
      <c r="F1000" s="1309">
        <v>2</v>
      </c>
      <c r="G1000" s="799">
        <f t="shared" si="2689"/>
        <v>2.83</v>
      </c>
      <c r="H1000" s="823">
        <v>66140</v>
      </c>
      <c r="I1000" s="868"/>
      <c r="J1000" s="869"/>
      <c r="K1000" s="870" t="s">
        <v>95</v>
      </c>
      <c r="L1000" s="787">
        <f t="shared" si="2690"/>
        <v>187176.2</v>
      </c>
      <c r="M1000" s="790">
        <f t="shared" si="2691"/>
        <v>187176.2</v>
      </c>
      <c r="N1000" s="791">
        <f t="shared" si="2692"/>
        <v>2433290.6</v>
      </c>
      <c r="O1000" s="820">
        <v>1</v>
      </c>
      <c r="P1000" s="793">
        <f t="shared" si="2693"/>
        <v>3</v>
      </c>
      <c r="Q1000" s="794">
        <f t="shared" si="2694"/>
        <v>2.92</v>
      </c>
      <c r="R1000" s="785"/>
      <c r="S1000" s="786">
        <f t="shared" si="2695"/>
        <v>2.92</v>
      </c>
      <c r="T1000" s="787">
        <v>66140</v>
      </c>
      <c r="U1000" s="868"/>
      <c r="V1000" s="869"/>
      <c r="W1000" s="863" t="str">
        <f t="shared" si="2696"/>
        <v>Ա-1</v>
      </c>
      <c r="X1000" s="787">
        <f t="shared" si="2697"/>
        <v>193128.8</v>
      </c>
      <c r="Y1000" s="790">
        <f t="shared" si="2698"/>
        <v>193128.8</v>
      </c>
      <c r="Z1000" s="796">
        <f t="shared" si="2699"/>
        <v>2510674.4</v>
      </c>
      <c r="AA1000" s="792">
        <f t="shared" si="2700"/>
        <v>1</v>
      </c>
      <c r="AB1000" s="793">
        <f t="shared" si="2701"/>
        <v>4</v>
      </c>
      <c r="AC1000" s="794">
        <f t="shared" si="2702"/>
        <v>3.02</v>
      </c>
      <c r="AD1000" s="785"/>
      <c r="AE1000" s="786">
        <f t="shared" si="2703"/>
        <v>3.02</v>
      </c>
      <c r="AF1000" s="787">
        <v>66140</v>
      </c>
      <c r="AG1000" s="868"/>
      <c r="AH1000" s="869"/>
      <c r="AI1000" s="863" t="str">
        <f t="shared" si="2704"/>
        <v>Ա-1</v>
      </c>
      <c r="AJ1000" s="787">
        <f t="shared" si="2705"/>
        <v>199742.8</v>
      </c>
      <c r="AK1000" s="790">
        <f t="shared" si="2706"/>
        <v>199742.8</v>
      </c>
      <c r="AL1000" s="796">
        <f t="shared" si="2707"/>
        <v>2596656.4</v>
      </c>
      <c r="AM1000" s="871">
        <f t="shared" si="2708"/>
        <v>1</v>
      </c>
      <c r="AN1000" s="882">
        <f t="shared" si="2709"/>
        <v>5</v>
      </c>
      <c r="AO1000" s="794">
        <f t="shared" si="2710"/>
        <v>3.02</v>
      </c>
      <c r="AP1000" s="785"/>
      <c r="AQ1000" s="786">
        <f t="shared" si="2711"/>
        <v>3.02</v>
      </c>
      <c r="AR1000" s="824">
        <v>66140</v>
      </c>
      <c r="AS1000" s="868"/>
      <c r="AT1000" s="869"/>
      <c r="AU1000" s="863" t="str">
        <f t="shared" si="2712"/>
        <v>Ա-1</v>
      </c>
      <c r="AV1000" s="824">
        <f t="shared" si="2713"/>
        <v>199742.8</v>
      </c>
      <c r="AW1000" s="825">
        <f t="shared" si="2714"/>
        <v>199742.8</v>
      </c>
      <c r="AX1000" s="796">
        <f t="shared" si="2715"/>
        <v>2596656.4</v>
      </c>
    </row>
    <row r="1001" spans="2:50" s="776" customFormat="1" ht="14.25" thickBot="1">
      <c r="B1001" s="1594">
        <v>7</v>
      </c>
      <c r="C1001" s="1336" t="s">
        <v>211</v>
      </c>
      <c r="D1001" s="656" t="s">
        <v>277</v>
      </c>
      <c r="E1001" s="821">
        <v>1</v>
      </c>
      <c r="F1001" s="1309">
        <v>23</v>
      </c>
      <c r="G1001" s="799">
        <f t="shared" si="2689"/>
        <v>5.34</v>
      </c>
      <c r="H1001" s="823">
        <v>66140</v>
      </c>
      <c r="I1001" s="868"/>
      <c r="J1001" s="869"/>
      <c r="K1001" s="870" t="s">
        <v>94</v>
      </c>
      <c r="L1001" s="787">
        <f t="shared" si="2690"/>
        <v>353187.6</v>
      </c>
      <c r="M1001" s="790">
        <f t="shared" si="2691"/>
        <v>353187.6</v>
      </c>
      <c r="N1001" s="791">
        <f t="shared" si="2692"/>
        <v>4591438.8</v>
      </c>
      <c r="O1001" s="820">
        <v>1</v>
      </c>
      <c r="P1001" s="793">
        <f t="shared" si="2693"/>
        <v>24</v>
      </c>
      <c r="Q1001" s="794">
        <f t="shared" si="2694"/>
        <v>5.34</v>
      </c>
      <c r="R1001" s="785"/>
      <c r="S1001" s="786">
        <f t="shared" si="2695"/>
        <v>5.34</v>
      </c>
      <c r="T1001" s="787">
        <v>66140</v>
      </c>
      <c r="U1001" s="868"/>
      <c r="V1001" s="869"/>
      <c r="W1001" s="863" t="str">
        <f t="shared" si="2696"/>
        <v>Գ-2</v>
      </c>
      <c r="X1001" s="787">
        <f t="shared" si="2697"/>
        <v>353187.6</v>
      </c>
      <c r="Y1001" s="790">
        <f t="shared" si="2698"/>
        <v>353187.6</v>
      </c>
      <c r="Z1001" s="796">
        <f t="shared" si="2699"/>
        <v>4591438.8</v>
      </c>
      <c r="AA1001" s="792">
        <f t="shared" si="2700"/>
        <v>1</v>
      </c>
      <c r="AB1001" s="793">
        <f t="shared" si="2701"/>
        <v>25</v>
      </c>
      <c r="AC1001" s="794">
        <f t="shared" si="2702"/>
        <v>5.34</v>
      </c>
      <c r="AD1001" s="785"/>
      <c r="AE1001" s="786">
        <f t="shared" si="2703"/>
        <v>5.34</v>
      </c>
      <c r="AF1001" s="787">
        <v>66140</v>
      </c>
      <c r="AG1001" s="868"/>
      <c r="AH1001" s="869"/>
      <c r="AI1001" s="863" t="str">
        <f t="shared" si="2704"/>
        <v>Գ-2</v>
      </c>
      <c r="AJ1001" s="787">
        <f t="shared" si="2705"/>
        <v>353187.6</v>
      </c>
      <c r="AK1001" s="790">
        <f t="shared" si="2706"/>
        <v>353187.6</v>
      </c>
      <c r="AL1001" s="796">
        <f t="shared" si="2707"/>
        <v>4591438.8</v>
      </c>
      <c r="AM1001" s="871">
        <f t="shared" si="2708"/>
        <v>1</v>
      </c>
      <c r="AN1001" s="882">
        <f t="shared" si="2709"/>
        <v>26</v>
      </c>
      <c r="AO1001" s="794">
        <f t="shared" si="2710"/>
        <v>5.34</v>
      </c>
      <c r="AP1001" s="785"/>
      <c r="AQ1001" s="786">
        <f t="shared" si="2711"/>
        <v>5.34</v>
      </c>
      <c r="AR1001" s="824">
        <v>66140</v>
      </c>
      <c r="AS1001" s="868"/>
      <c r="AT1001" s="869"/>
      <c r="AU1001" s="863" t="str">
        <f t="shared" si="2712"/>
        <v>Գ-2</v>
      </c>
      <c r="AV1001" s="824">
        <f t="shared" si="2713"/>
        <v>353187.6</v>
      </c>
      <c r="AW1001" s="825">
        <f t="shared" si="2714"/>
        <v>353187.6</v>
      </c>
      <c r="AX1001" s="796">
        <f t="shared" si="2715"/>
        <v>4591438.8</v>
      </c>
    </row>
    <row r="1002" spans="2:50" s="776" customFormat="1" ht="27.75" thickBot="1">
      <c r="B1002" s="1594">
        <v>8</v>
      </c>
      <c r="C1002" s="1336" t="s">
        <v>1504</v>
      </c>
      <c r="D1002" s="656" t="s">
        <v>1369</v>
      </c>
      <c r="E1002" s="821">
        <v>1</v>
      </c>
      <c r="F1002" s="1309">
        <v>17</v>
      </c>
      <c r="G1002" s="799">
        <f t="shared" si="2689"/>
        <v>3.53</v>
      </c>
      <c r="H1002" s="823">
        <v>66140</v>
      </c>
      <c r="I1002" s="868"/>
      <c r="J1002" s="869"/>
      <c r="K1002" s="870" t="s">
        <v>95</v>
      </c>
      <c r="L1002" s="787">
        <f t="shared" si="2690"/>
        <v>233474.19999999998</v>
      </c>
      <c r="M1002" s="790">
        <f t="shared" si="2691"/>
        <v>233474.19999999998</v>
      </c>
      <c r="N1002" s="791">
        <f t="shared" si="2692"/>
        <v>3035164.5999999996</v>
      </c>
      <c r="O1002" s="820">
        <v>1</v>
      </c>
      <c r="P1002" s="793">
        <f t="shared" si="2693"/>
        <v>18</v>
      </c>
      <c r="Q1002" s="794">
        <f t="shared" si="2694"/>
        <v>3.53</v>
      </c>
      <c r="R1002" s="785"/>
      <c r="S1002" s="786">
        <f t="shared" si="2695"/>
        <v>3.53</v>
      </c>
      <c r="T1002" s="787">
        <v>66140</v>
      </c>
      <c r="U1002" s="868"/>
      <c r="V1002" s="869"/>
      <c r="W1002" s="863" t="str">
        <f t="shared" si="2696"/>
        <v>Ա-1</v>
      </c>
      <c r="X1002" s="787">
        <f t="shared" si="2697"/>
        <v>233474.19999999998</v>
      </c>
      <c r="Y1002" s="790">
        <f t="shared" si="2698"/>
        <v>233474.19999999998</v>
      </c>
      <c r="Z1002" s="796">
        <f t="shared" si="2699"/>
        <v>3035164.5999999996</v>
      </c>
      <c r="AA1002" s="792">
        <f t="shared" si="2700"/>
        <v>1</v>
      </c>
      <c r="AB1002" s="793">
        <f t="shared" si="2701"/>
        <v>19</v>
      </c>
      <c r="AC1002" s="794">
        <f t="shared" si="2702"/>
        <v>3.64</v>
      </c>
      <c r="AD1002" s="785"/>
      <c r="AE1002" s="786">
        <f t="shared" si="2703"/>
        <v>3.64</v>
      </c>
      <c r="AF1002" s="787">
        <v>66140</v>
      </c>
      <c r="AG1002" s="868"/>
      <c r="AH1002" s="869"/>
      <c r="AI1002" s="863" t="str">
        <f t="shared" si="2704"/>
        <v>Ա-1</v>
      </c>
      <c r="AJ1002" s="787">
        <f t="shared" si="2705"/>
        <v>240749.6</v>
      </c>
      <c r="AK1002" s="790">
        <f t="shared" si="2706"/>
        <v>240749.6</v>
      </c>
      <c r="AL1002" s="796">
        <f t="shared" si="2707"/>
        <v>3129744.8000000003</v>
      </c>
      <c r="AM1002" s="871">
        <f t="shared" si="2708"/>
        <v>1</v>
      </c>
      <c r="AN1002" s="882">
        <f t="shared" si="2709"/>
        <v>20</v>
      </c>
      <c r="AO1002" s="794">
        <f t="shared" si="2710"/>
        <v>3.64</v>
      </c>
      <c r="AP1002" s="785"/>
      <c r="AQ1002" s="786">
        <f t="shared" si="2711"/>
        <v>3.64</v>
      </c>
      <c r="AR1002" s="824">
        <v>66140</v>
      </c>
      <c r="AS1002" s="868"/>
      <c r="AT1002" s="869"/>
      <c r="AU1002" s="863" t="str">
        <f t="shared" si="2712"/>
        <v>Ա-1</v>
      </c>
      <c r="AV1002" s="824">
        <f t="shared" si="2713"/>
        <v>240749.6</v>
      </c>
      <c r="AW1002" s="825">
        <f t="shared" si="2714"/>
        <v>240749.6</v>
      </c>
      <c r="AX1002" s="796">
        <f t="shared" si="2715"/>
        <v>3129744.8000000003</v>
      </c>
    </row>
    <row r="1003" spans="2:50" s="776" customFormat="1" ht="41.25" thickBot="1">
      <c r="B1003" s="1594">
        <v>9</v>
      </c>
      <c r="C1003" s="646" t="s">
        <v>213</v>
      </c>
      <c r="D1003" s="656" t="s">
        <v>1370</v>
      </c>
      <c r="E1003" s="821">
        <v>1</v>
      </c>
      <c r="F1003" s="1309">
        <v>17</v>
      </c>
      <c r="G1003" s="799">
        <f t="shared" si="2689"/>
        <v>3.01</v>
      </c>
      <c r="H1003" s="823">
        <v>66140</v>
      </c>
      <c r="I1003" s="868"/>
      <c r="J1003" s="869"/>
      <c r="K1003" s="870" t="s">
        <v>96</v>
      </c>
      <c r="L1003" s="787">
        <f t="shared" si="2690"/>
        <v>199081.4</v>
      </c>
      <c r="M1003" s="790">
        <f t="shared" si="2691"/>
        <v>199081.4</v>
      </c>
      <c r="N1003" s="791">
        <f t="shared" si="2692"/>
        <v>2588058.1999999997</v>
      </c>
      <c r="O1003" s="820">
        <v>1</v>
      </c>
      <c r="P1003" s="793">
        <f t="shared" si="2693"/>
        <v>18</v>
      </c>
      <c r="Q1003" s="794">
        <f t="shared" si="2694"/>
        <v>3.01</v>
      </c>
      <c r="R1003" s="785"/>
      <c r="S1003" s="786">
        <f t="shared" si="2695"/>
        <v>3.01</v>
      </c>
      <c r="T1003" s="787">
        <v>66140</v>
      </c>
      <c r="U1003" s="868"/>
      <c r="V1003" s="869"/>
      <c r="W1003" s="863" t="str">
        <f t="shared" si="2696"/>
        <v>Ա-2</v>
      </c>
      <c r="X1003" s="787">
        <f t="shared" si="2697"/>
        <v>199081.4</v>
      </c>
      <c r="Y1003" s="790">
        <f t="shared" si="2698"/>
        <v>199081.4</v>
      </c>
      <c r="Z1003" s="796">
        <f t="shared" si="2699"/>
        <v>2588058.1999999997</v>
      </c>
      <c r="AA1003" s="792">
        <f t="shared" si="2700"/>
        <v>1</v>
      </c>
      <c r="AB1003" s="793">
        <f t="shared" si="2701"/>
        <v>19</v>
      </c>
      <c r="AC1003" s="794">
        <f t="shared" si="2702"/>
        <v>3.11</v>
      </c>
      <c r="AD1003" s="785"/>
      <c r="AE1003" s="786">
        <f t="shared" si="2703"/>
        <v>3.11</v>
      </c>
      <c r="AF1003" s="787">
        <v>66140</v>
      </c>
      <c r="AG1003" s="868"/>
      <c r="AH1003" s="869"/>
      <c r="AI1003" s="863" t="str">
        <f t="shared" si="2704"/>
        <v>Ա-2</v>
      </c>
      <c r="AJ1003" s="787">
        <f t="shared" si="2705"/>
        <v>205695.4</v>
      </c>
      <c r="AK1003" s="790">
        <f t="shared" si="2706"/>
        <v>205695.4</v>
      </c>
      <c r="AL1003" s="796">
        <f t="shared" si="2707"/>
        <v>2674040.1999999997</v>
      </c>
      <c r="AM1003" s="871">
        <f t="shared" si="2708"/>
        <v>1</v>
      </c>
      <c r="AN1003" s="882">
        <f t="shared" si="2709"/>
        <v>20</v>
      </c>
      <c r="AO1003" s="794">
        <f t="shared" si="2710"/>
        <v>3.11</v>
      </c>
      <c r="AP1003" s="785"/>
      <c r="AQ1003" s="786">
        <f t="shared" si="2711"/>
        <v>3.11</v>
      </c>
      <c r="AR1003" s="824">
        <v>66140</v>
      </c>
      <c r="AS1003" s="868"/>
      <c r="AT1003" s="869"/>
      <c r="AU1003" s="863" t="str">
        <f t="shared" si="2712"/>
        <v>Ա-2</v>
      </c>
      <c r="AV1003" s="824">
        <f t="shared" si="2713"/>
        <v>205695.4</v>
      </c>
      <c r="AW1003" s="825">
        <f t="shared" si="2714"/>
        <v>205695.4</v>
      </c>
      <c r="AX1003" s="796">
        <f t="shared" si="2715"/>
        <v>2674040.1999999997</v>
      </c>
    </row>
    <row r="1004" spans="2:50" s="776" customFormat="1" ht="41.25" thickBot="1">
      <c r="B1004" s="1594">
        <v>10</v>
      </c>
      <c r="C1004" s="646" t="s">
        <v>862</v>
      </c>
      <c r="D1004" s="656" t="s">
        <v>1370</v>
      </c>
      <c r="E1004" s="821">
        <v>1</v>
      </c>
      <c r="F1004" s="1309">
        <v>2</v>
      </c>
      <c r="G1004" s="799">
        <f t="shared" si="2689"/>
        <v>2.4300000000000002</v>
      </c>
      <c r="H1004" s="823">
        <v>66140</v>
      </c>
      <c r="I1004" s="868"/>
      <c r="J1004" s="869"/>
      <c r="K1004" s="870" t="s">
        <v>96</v>
      </c>
      <c r="L1004" s="787">
        <f t="shared" si="2690"/>
        <v>160720.20000000001</v>
      </c>
      <c r="M1004" s="790">
        <f t="shared" si="2691"/>
        <v>160720.20000000001</v>
      </c>
      <c r="N1004" s="791">
        <f t="shared" si="2692"/>
        <v>2089362.6</v>
      </c>
      <c r="O1004" s="820">
        <v>1</v>
      </c>
      <c r="P1004" s="793">
        <f t="shared" si="2693"/>
        <v>3</v>
      </c>
      <c r="Q1004" s="794">
        <f t="shared" si="2694"/>
        <v>2.5</v>
      </c>
      <c r="R1004" s="785"/>
      <c r="S1004" s="786">
        <f t="shared" si="2695"/>
        <v>2.5</v>
      </c>
      <c r="T1004" s="787">
        <v>66140</v>
      </c>
      <c r="U1004" s="868"/>
      <c r="V1004" s="869"/>
      <c r="W1004" s="863" t="str">
        <f t="shared" si="2696"/>
        <v>Ա-2</v>
      </c>
      <c r="X1004" s="787">
        <f t="shared" si="2697"/>
        <v>165350</v>
      </c>
      <c r="Y1004" s="790">
        <f t="shared" si="2698"/>
        <v>165350</v>
      </c>
      <c r="Z1004" s="796">
        <f t="shared" si="2699"/>
        <v>2149550</v>
      </c>
      <c r="AA1004" s="792">
        <f t="shared" si="2700"/>
        <v>1</v>
      </c>
      <c r="AB1004" s="793">
        <f t="shared" si="2701"/>
        <v>4</v>
      </c>
      <c r="AC1004" s="794">
        <f t="shared" si="2702"/>
        <v>2.58</v>
      </c>
      <c r="AD1004" s="785"/>
      <c r="AE1004" s="786">
        <f t="shared" si="2703"/>
        <v>2.58</v>
      </c>
      <c r="AF1004" s="787">
        <v>66140</v>
      </c>
      <c r="AG1004" s="868"/>
      <c r="AH1004" s="869"/>
      <c r="AI1004" s="863" t="str">
        <f t="shared" si="2704"/>
        <v>Ա-2</v>
      </c>
      <c r="AJ1004" s="787">
        <f t="shared" si="2705"/>
        <v>170641.2</v>
      </c>
      <c r="AK1004" s="790">
        <f t="shared" si="2706"/>
        <v>170641.2</v>
      </c>
      <c r="AL1004" s="796">
        <f t="shared" si="2707"/>
        <v>2218335.6</v>
      </c>
      <c r="AM1004" s="871">
        <f t="shared" si="2708"/>
        <v>1</v>
      </c>
      <c r="AN1004" s="882">
        <f t="shared" si="2709"/>
        <v>5</v>
      </c>
      <c r="AO1004" s="794">
        <f t="shared" si="2710"/>
        <v>2.58</v>
      </c>
      <c r="AP1004" s="785"/>
      <c r="AQ1004" s="786">
        <f t="shared" si="2711"/>
        <v>2.58</v>
      </c>
      <c r="AR1004" s="824">
        <v>66140</v>
      </c>
      <c r="AS1004" s="868"/>
      <c r="AT1004" s="869"/>
      <c r="AU1004" s="863" t="str">
        <f t="shared" si="2712"/>
        <v>Ա-2</v>
      </c>
      <c r="AV1004" s="824">
        <f t="shared" si="2713"/>
        <v>170641.2</v>
      </c>
      <c r="AW1004" s="825">
        <f t="shared" si="2714"/>
        <v>170641.2</v>
      </c>
      <c r="AX1004" s="796">
        <f t="shared" si="2715"/>
        <v>2218335.6</v>
      </c>
    </row>
    <row r="1005" spans="2:50" s="776" customFormat="1" ht="41.25" thickBot="1">
      <c r="B1005" s="1594">
        <v>11</v>
      </c>
      <c r="C1005" s="646" t="s">
        <v>2422</v>
      </c>
      <c r="D1005" s="656" t="s">
        <v>1370</v>
      </c>
      <c r="E1005" s="821">
        <v>1</v>
      </c>
      <c r="F1005" s="1309">
        <v>1</v>
      </c>
      <c r="G1005" s="799">
        <f t="shared" ref="G1005:G1006" si="2717">IF(E1005&lt;1,0,IF(K1005="Բ-1",IF(F1005=0,6.94,IF(F1005=1,7.17,IF(F1005=2,7.41,IF(F1005=3,7.66,IF(OR(F1005=5,F1005=4),7.92,IF(OR(F1005=6,F1005=7),8.18,IF(OR(F1005=8,F1005=9),8.46,IF(OR(F1005=10,F1005=11,F1005=12),8.74,IF(OR(F1005=13,F1005=14,F1005=15),9.03,IF(OR(F1005=16,F1005=17,F1005=18),9.33,9.65)))))))))),IF(K1005="Բ-2", IF(F1005=0,5.71,IF(F1005=1,5.89,IF(F1005=2,6.09,IF(F1005=3,6.29,IF(OR(F1005=5,F1005=4),6.5,IF(OR(F1005=6,F1005=7),6.72,IF(OR(F1005=8,F1005=9),6.94,IF(OR(F1005=10,F1005=11,F1005=12),7.17,IF(OR(F1005=13,F1005=14,F1005=15),7.41,IF(OR(F1005=16,F1005=17,F1005=18),7.65,7.91)))))))))), IF(K1005="Գ-1", IF(F1005=0,4.7,IF(F1005=1,4.86,IF(F1005=2,5.01,IF(F1005=3,5.18,IF(OR(F1005=5,F1005=4),5.35,IF(OR(F1005=6,F1005=7),5.52,IF(OR(F1005=8,F1005=9),5.71,IF(OR(F1005=10,F1005=11,F1005=12),5.89,IF(OR(F1005=13,F1005=14,F1005=15),6.09,IF(OR(F1005=16,F1005=17,F1005=18),6.29,6.49)))))))))), IF(K1005="Գ-2", IF(F1005=0,3.88,IF(F1005=1,4.01,IF(F1005=2,4.14,IF(F1005=3,4.27,IF(OR(F1005=5,F1005=4),4.41,IF(OR(F1005=6,F1005=7),4.55,IF(OR(F1005=8,F1005=9),4.7,IF(OR(F1005=10,F1005=11,F1005=12),4.85,IF(OR(F1005=13,F1005=14,F1005=15),5.01,IF(OR(F1005=16,F1005=17,F1005=18),5.17,5.34)))))))))), IF(K1005="Գ-3", IF(F1005=0,3.21,IF(F1005=1,3.31,IF(F1005=2,3.42,IF(F1005=3,3.53,IF(OR(F1005=5,F1005=4),3.64,IF(OR(F1005=6,F1005=7),3.76,IF(OR(F1005=8,F1005=9),3.88,IF(OR(F1005=10,F1005=11,F1005=12),4.01,IF(OR(F1005=13,F1005=14,F1005=15),4.13,IF(OR(F1005=16,F1005=17,F1005=18),4.27,4.4)))))))))), IF(K1005="Ա-1", IF(F1005=0,2.66,IF(F1005=1,2.75,IF(F1005=2,2.83,IF(F1005=3,2.92,IF(OR(F1005=5,F1005=4),3.02,IF(OR(F1005=6,F1005=7),3.11,IF(OR(F1005=8,F1005=9),3.21,IF(OR(F1005=10,F1005=11,F1005=12),3.31,IF(OR(F1005=13,F1005=14,F1005=15),3.42,IF(OR(F1005=16,F1005=17,F1005=18),3.53,3.64)))))))))), IF(K1005="Ա-2", IF(F1005=0,2.28,IF(F1005=1,2.35,IF(F1005=2,2.43,IF(F1005=3,2.5,IF(OR(F1005=5,F1005=4),2.58,IF(OR(F1005=6,F1005=7),2.66,IF(OR(F1005=8,F1005=9),2.75,IF(OR(F1005=10,F1005=11,F1005=12),2.83,IF(OR(F1005=13,F1005=14,F1005=15),2.92,IF(OR(F1005=16,F1005=17,F1005=18),3.01,3.11)))))))))),IF(K1005="Ա-3", IF(F1005=0,1.96,IF(F1005=1,2.02,IF(F1005=2,2.08,IF(F1005=3,2.15,IF(OR(F1005=5,F1005=4),2.21,IF(OR(F1005=6,F1005=7),2.28,IF(OR(F1005=8,F1005=9),2.35,IF(OR(F1005=10,F1005=11,F1005=12),2.42,IF(OR(F1005=13,F1005=14,F1005=15),2.5,IF(OR(F1005=16,F1005=17,F1005=18),2.58,2.66)))))))))), IF(K1005="Կ-1", IF(F1005=0,1.68,IF(F1005=1,1.73,IF(F1005=2,1.79,IF(F1005=3,1.84,IF(OR(F1005=5,F1005=4),1.9,IF(OR(F1005=6,F1005=7),1.96,IF(OR(F1005=8,F1005=9),2.02,IF(OR(F1005=10,F1005=11,F1005=12),2.08,IF(OR(F1005=13,F1005=14,F1005=15),2.14,IF(OR(F1005=16,F1005=17,F1005=18),2.21,2.28)))))))))), IF(K1005="Կ-2", IF(F1005=0,1.45,IF(F1005=1,1.49,IF(F1005=2,1.54,IF(F1005=3,1.59,IF(OR(F1005=5,F1005=4),1.63,IF(OR(F1005=6,F1005=7),1.68,IF(OR(F1005=8,F1005=9),1.73,IF(OR(F1005=10,F1005=11,F1005=12),1.79,IF(OR(F1005=13,F1005=14,F1005=15),1.84,IF(OR(F1005=16,F1005=17,F1005=18),1.9,1.95)))))))))),IF(K1005="Կ-3", IF(F1005=0,1.25,IF(F1005=1,1.29,IF(F1005=2,1.33,IF(F1005=3,1.37,IF(OR(F1005=5,F1005=4),1.41,IF(OR(F1005=6,F1005=7),1.45,IF(OR(F1005=8,F1005=9),1.49,IF(OR(F1005=10,F1005=11,F1005=12),1.54,IF(OR(F1005=13,F1005=14,F1005=15),1.58,IF(OR(F1005=16,F1005=17,F1005=18),1.63,1.68)))))))))), "Error"))))))))))))</f>
        <v>2.35</v>
      </c>
      <c r="H1005" s="823">
        <v>66140</v>
      </c>
      <c r="I1005" s="868"/>
      <c r="J1005" s="869"/>
      <c r="K1005" s="870" t="s">
        <v>96</v>
      </c>
      <c r="L1005" s="787">
        <f t="shared" ref="L1005:L1006" si="2718">H1005*G1005</f>
        <v>155429</v>
      </c>
      <c r="M1005" s="790">
        <f t="shared" si="2691"/>
        <v>155429</v>
      </c>
      <c r="N1005" s="791">
        <f t="shared" ref="N1005:N1006" si="2719">+M1005*13</f>
        <v>2020577</v>
      </c>
      <c r="O1005" s="820">
        <v>1</v>
      </c>
      <c r="P1005" s="793">
        <f t="shared" si="2693"/>
        <v>2</v>
      </c>
      <c r="Q1005" s="794">
        <f t="shared" ref="Q1005:Q1006" si="2720">IF(O1005&lt;1,0,IF(W1005="Բ-1",IF(P1005=0,6.94,IF(P1005=1,7.17,IF(P1005=2,7.41,IF(P1005=3,7.66,IF(OR(P1005=5,P1005=4),7.92,IF(OR(P1005=6,P1005=7),8.18,IF(OR(P1005=8,P1005=9),8.46,IF(OR(P1005=10,P1005=11,P1005=12),8.74,IF(OR(P1005=13,P1005=14,P1005=15),9.03,IF(OR(P1005=16,P1005=17,P1005=18),9.33,9.65)))))))))),IF(W1005="Բ-2", IF(P1005=0,5.71,IF(P1005=1,5.89,IF(P1005=2,6.09,IF(P1005=3,6.29,IF(OR(P1005=5,P1005=4),6.5,IF(OR(P1005=6,P1005=7),6.72,IF(OR(P1005=8,P1005=9),6.94,IF(OR(P1005=10,P1005=11,P1005=12),7.17,IF(OR(P1005=13,P1005=14,P1005=15),7.41,IF(OR(P1005=16,P1005=17,P1005=18),7.65,7.91)))))))))), IF(W1005="Գ-1", IF(P1005=0,4.7,IF(P1005=1,4.86,IF(P1005=2,5.01,IF(P1005=3,5.18,IF(OR(P1005=5,P1005=4),5.35,IF(OR(P1005=6,P1005=7),5.52,IF(OR(P1005=8,P1005=9),5.71,IF(OR(P1005=10,P1005=11,P1005=12),5.89,IF(OR(P1005=13,P1005=14,P1005=15),6.09,IF(OR(P1005=16,P1005=17,P1005=18),6.29,6.49)))))))))), IF(W1005="Գ-2", IF(P1005=0,3.88,IF(P1005=1,4.01,IF(P1005=2,4.14,IF(P1005=3,4.27,IF(OR(P1005=5,P1005=4),4.41,IF(OR(P1005=6,P1005=7),4.55,IF(OR(P1005=8,P1005=9),4.7,IF(OR(P1005=10,P1005=11,P1005=12),4.85,IF(OR(P1005=13,P1005=14,P1005=15),5.01,IF(OR(P1005=16,P1005=17,P1005=18),5.17,5.34)))))))))), IF(W1005="Գ-3", IF(P1005=0,3.21,IF(P1005=1,3.31,IF(P1005=2,3.42,IF(P1005=3,3.53,IF(OR(P1005=5,P1005=4),3.64,IF(OR(P1005=6,P1005=7),3.76,IF(OR(P1005=8,P1005=9),3.88,IF(OR(P1005=10,P1005=11,P1005=12),4.01,IF(OR(P1005=13,P1005=14,P1005=15),4.13,IF(OR(P1005=16,P1005=17,P1005=18),4.27,4.4)))))))))), IF(W1005="Ա-1", IF(P1005=0,2.66,IF(P1005=1,2.75,IF(P1005=2,2.83,IF(P1005=3,2.92,IF(OR(P1005=5,P1005=4),3.02,IF(OR(P1005=6,P1005=7),3.11,IF(OR(P1005=8,P1005=9),3.21,IF(OR(P1005=10,P1005=11,P1005=12),3.31,IF(OR(P1005=13,P1005=14,P1005=15),3.42,IF(OR(P1005=16,P1005=17,P1005=18),3.53,3.64)))))))))), IF(W1005="Ա-2", IF(P1005=0,2.28,IF(P1005=1,2.35,IF(P1005=2,2.43,IF(P1005=3,2.5,IF(OR(P1005=5,P1005=4),2.58,IF(OR(P1005=6,P1005=7),2.66,IF(OR(P1005=8,P1005=9),2.75,IF(OR(P1005=10,P1005=11,P1005=12),2.83,IF(OR(P1005=13,P1005=14,P1005=15),2.92,IF(OR(P1005=16,P1005=17,P1005=18),3.01,3.11)))))))))),IF(W1005="Ա-3", IF(P1005=0,1.96,IF(P1005=1,2.02,IF(P1005=2,2.08,IF(P1005=3,2.15,IF(OR(P1005=5,P1005=4),2.21,IF(OR(P1005=6,P1005=7),2.28,IF(OR(P1005=8,P1005=9),2.35,IF(OR(P1005=10,P1005=11,P1005=12),2.42,IF(OR(P1005=13,P1005=14,P1005=15),2.5,IF(OR(P1005=16,P1005=17,P1005=18),2.58,2.66)))))))))), IF(W1005="Կ-1", IF(P1005=0,1.68,IF(P1005=1,1.73,IF(P1005=2,1.79,IF(P1005=3,1.84,IF(OR(P1005=5,P1005=4),1.9,IF(OR(P1005=6,P1005=7),1.96,IF(OR(P1005=8,P1005=9),2.02,IF(OR(P1005=10,P1005=11,P1005=12),2.08,IF(OR(P1005=13,P1005=14,P1005=15),2.14,IF(OR(P1005=16,P1005=17,P1005=18),2.21,2.28)))))))))), IF(W1005="Կ-2", IF(P1005=0,1.45,IF(P1005=1,1.49,IF(P1005=2,1.54,IF(P1005=3,1.59,IF(OR(P1005=5,P1005=4),1.63,IF(OR(P1005=6,P1005=7),1.68,IF(OR(P1005=8,P1005=9),1.73,IF(OR(P1005=10,P1005=11,P1005=12),1.79,IF(OR(P1005=13,P1005=14,P1005=15),1.84,IF(OR(P1005=16,P1005=17,P1005=18),1.9,1.95)))))))))),IF(W1005="Կ-3", IF(P1005=0,1.25,IF(P1005=1,1.29,IF(P1005=2,1.33,IF(P1005=3,1.37,IF(OR(P1005=5,P1005=4),1.41,IF(OR(P1005=6,P1005=7),1.45,IF(OR(P1005=8,P1005=9),1.49,IF(OR(P1005=10,P1005=11,P1005=12),1.54,IF(OR(P1005=13,P1005=14,P1005=15),1.58,IF(OR(P1005=16,P1005=17,P1005=18),1.63,1.68)))))))))), "Error"))))))))))))</f>
        <v>2.4300000000000002</v>
      </c>
      <c r="R1005" s="785"/>
      <c r="S1005" s="786">
        <f t="shared" ref="S1005:S1006" si="2721">+Q1005+Q1005*R1005</f>
        <v>2.4300000000000002</v>
      </c>
      <c r="T1005" s="787">
        <v>66140</v>
      </c>
      <c r="U1005" s="868"/>
      <c r="V1005" s="869"/>
      <c r="W1005" s="863" t="str">
        <f t="shared" si="2696"/>
        <v>Ա-2</v>
      </c>
      <c r="X1005" s="787">
        <f t="shared" ref="X1005:X1006" si="2722">T1005*S1005</f>
        <v>160720.20000000001</v>
      </c>
      <c r="Y1005" s="790">
        <f t="shared" ref="Y1005:Y1006" si="2723">S1005*T1005+U1005+V1005</f>
        <v>160720.20000000001</v>
      </c>
      <c r="Z1005" s="796">
        <f t="shared" ref="Z1005:Z1006" si="2724">+Y1005*13</f>
        <v>2089362.6</v>
      </c>
      <c r="AA1005" s="792">
        <f t="shared" ref="AA1005:AA1006" si="2725">+O1005</f>
        <v>1</v>
      </c>
      <c r="AB1005" s="793">
        <f t="shared" ref="AB1005:AB1006" si="2726">+P1005+1</f>
        <v>3</v>
      </c>
      <c r="AC1005" s="794">
        <f t="shared" ref="AC1005:AC1006" si="2727">IF(AA1005&lt;1,0,IF(AI1005="Բ-1",IF(AB1005=0,6.94,IF(AB1005=1,7.17,IF(AB1005=2,7.41,IF(AB1005=3,7.66,IF(OR(AB1005=5,AB1005=4),7.92,IF(OR(AB1005=6,AB1005=7),8.18,IF(OR(AB1005=8,AB1005=9),8.46,IF(OR(AB1005=10,AB1005=11,AB1005=12),8.74,IF(OR(AB1005=13,AB1005=14,AB1005=15),9.03,IF(OR(AB1005=16,AB1005=17,AB1005=18),9.33,9.65)))))))))),IF(AI1005="Բ-2", IF(AB1005=0,5.71,IF(AB1005=1,5.89,IF(AB1005=2,6.09,IF(AB1005=3,6.29,IF(OR(AB1005=5,AB1005=4),6.5,IF(OR(AB1005=6,AB1005=7),6.72,IF(OR(AB1005=8,AB1005=9),6.94,IF(OR(AB1005=10,AB1005=11,AB1005=12),7.17,IF(OR(AB1005=13,AB1005=14,AB1005=15),7.41,IF(OR(AB1005=16,AB1005=17,AB1005=18),7.65,7.91)))))))))), IF(AI1005="Գ-1", IF(AB1005=0,4.7,IF(AB1005=1,4.86,IF(AB1005=2,5.01,IF(AB1005=3,5.18,IF(OR(AB1005=5,AB1005=4),5.35,IF(OR(AB1005=6,AB1005=7),5.52,IF(OR(AB1005=8,AB1005=9),5.71,IF(OR(AB1005=10,AB1005=11,AB1005=12),5.89,IF(OR(AB1005=13,AB1005=14,AB1005=15),6.09,IF(OR(AB1005=16,AB1005=17,AB1005=18),6.29,6.49)))))))))), IF(AI1005="Գ-2", IF(AB1005=0,3.88,IF(AB1005=1,4.01,IF(AB1005=2,4.14,IF(AB1005=3,4.27,IF(OR(AB1005=5,AB1005=4),4.41,IF(OR(AB1005=6,AB1005=7),4.55,IF(OR(AB1005=8,AB1005=9),4.7,IF(OR(AB1005=10,AB1005=11,AB1005=12),4.85,IF(OR(AB1005=13,AB1005=14,AB1005=15),5.01,IF(OR(AB1005=16,AB1005=17,AB1005=18),5.17,5.34)))))))))), IF(AI1005="Գ-3", IF(AB1005=0,3.21,IF(AB1005=1,3.31,IF(AB1005=2,3.42,IF(AB1005=3,3.53,IF(OR(AB1005=5,AB1005=4),3.64,IF(OR(AB1005=6,AB1005=7),3.76,IF(OR(AB1005=8,AB1005=9),3.88,IF(OR(AB1005=10,AB1005=11,AB1005=12),4.01,IF(OR(AB1005=13,AB1005=14,AB1005=15),4.13,IF(OR(AB1005=16,AB1005=17,AB1005=18),4.27,4.4)))))))))), IF(AI1005="Ա-1", IF(AB1005=0,2.66,IF(AB1005=1,2.75,IF(AB1005=2,2.83,IF(AB1005=3,2.92,IF(OR(AB1005=5,AB1005=4),3.02,IF(OR(AB1005=6,AB1005=7),3.11,IF(OR(AB1005=8,AB1005=9),3.21,IF(OR(AB1005=10,AB1005=11,AB1005=12),3.31,IF(OR(AB1005=13,AB1005=14,AB1005=15),3.42,IF(OR(AB1005=16,AB1005=17,AB1005=18),3.53,3.64)))))))))), IF(AI1005="Ա-2", IF(AB1005=0,2.28,IF(AB1005=1,2.35,IF(AB1005=2,2.43,IF(AB1005=3,2.5,IF(OR(AB1005=5,AB1005=4),2.58,IF(OR(AB1005=6,AB1005=7),2.66,IF(OR(AB1005=8,AB1005=9),2.75,IF(OR(AB1005=10,AB1005=11,AB1005=12),2.83,IF(OR(AB1005=13,AB1005=14,AB1005=15),2.92,IF(OR(AB1005=16,AB1005=17,AB1005=18),3.01,3.11)))))))))),IF(AI1005="Ա-3", IF(AB1005=0,1.96,IF(AB1005=1,2.02,IF(AB1005=2,2.08,IF(AB1005=3,2.15,IF(OR(AB1005=5,AB1005=4),2.21,IF(OR(AB1005=6,AB1005=7),2.28,IF(OR(AB1005=8,AB1005=9),2.35,IF(OR(AB1005=10,AB1005=11,AB1005=12),2.42,IF(OR(AB1005=13,AB1005=14,AB1005=15),2.5,IF(OR(AB1005=16,AB1005=17,AB1005=18),2.58,2.66)))))))))), IF(AI1005="Կ-1", IF(AB1005=0,1.68,IF(AB1005=1,1.73,IF(AB1005=2,1.79,IF(AB1005=3,1.84,IF(OR(AB1005=5,AB1005=4),1.9,IF(OR(AB1005=6,AB1005=7),1.96,IF(OR(AB1005=8,AB1005=9),2.02,IF(OR(AB1005=10,AB1005=11,AB1005=12),2.08,IF(OR(AB1005=13,AB1005=14,AB1005=15),2.14,IF(OR(AB1005=16,AB1005=17,AB1005=18),2.21,2.28)))))))))), IF(AI1005="Կ-2", IF(AB1005=0,1.45,IF(AB1005=1,1.49,IF(AB1005=2,1.54,IF(AB1005=3,1.59,IF(OR(AB1005=5,AB1005=4),1.63,IF(OR(AB1005=6,AB1005=7),1.68,IF(OR(AB1005=8,AB1005=9),1.73,IF(OR(AB1005=10,AB1005=11,AB1005=12),1.79,IF(OR(AB1005=13,AB1005=14,AB1005=15),1.84,IF(OR(AB1005=16,AB1005=17,AB1005=18),1.9,1.95)))))))))),IF(AI1005="Կ-3", IF(AB1005=0,1.25,IF(AB1005=1,1.29,IF(AB1005=2,1.33,IF(AB1005=3,1.37,IF(OR(AB1005=5,AB1005=4),1.41,IF(OR(AB1005=6,AB1005=7),1.45,IF(OR(AB1005=8,AB1005=9),1.49,IF(OR(AB1005=10,AB1005=11,AB1005=12),1.54,IF(OR(AB1005=13,AB1005=14,AB1005=15),1.58,IF(OR(AB1005=16,AB1005=17,AB1005=18),1.63,1.68)))))))))), "Error"))))))))))))</f>
        <v>2.5</v>
      </c>
      <c r="AD1005" s="785"/>
      <c r="AE1005" s="786">
        <f t="shared" ref="AE1005:AE1006" si="2728">+AC1005+AC1005*AD1005</f>
        <v>2.5</v>
      </c>
      <c r="AF1005" s="787">
        <v>66140</v>
      </c>
      <c r="AG1005" s="868"/>
      <c r="AH1005" s="869"/>
      <c r="AI1005" s="863" t="str">
        <f t="shared" ref="AI1005:AI1006" si="2729">+W1005</f>
        <v>Ա-2</v>
      </c>
      <c r="AJ1005" s="787">
        <f t="shared" ref="AJ1005:AJ1006" si="2730">AF1005*AE1005</f>
        <v>165350</v>
      </c>
      <c r="AK1005" s="790">
        <f t="shared" ref="AK1005:AK1006" si="2731">AE1005*AF1005+AG1005+AH1005</f>
        <v>165350</v>
      </c>
      <c r="AL1005" s="796">
        <f t="shared" ref="AL1005:AL1006" si="2732">+AK1005*13</f>
        <v>2149550</v>
      </c>
      <c r="AM1005" s="871">
        <f t="shared" ref="AM1005:AM1006" si="2733">+AA1005</f>
        <v>1</v>
      </c>
      <c r="AN1005" s="882">
        <f t="shared" ref="AN1005:AN1006" si="2734">+AB1005+1</f>
        <v>4</v>
      </c>
      <c r="AO1005" s="794">
        <f t="shared" ref="AO1005:AO1006" si="2735">IF(AM1005&lt;1,0,IF(AU1005="Բ-1",IF(AN1005=0,6.94,IF(AN1005=1,7.17,IF(AN1005=2,7.41,IF(AN1005=3,7.66,IF(OR(AN1005=5,AN1005=4),7.92,IF(OR(AN1005=6,AN1005=7),8.18,IF(OR(AN1005=8,AN1005=9),8.46,IF(OR(AN1005=10,AN1005=11,AN1005=12),8.74,IF(OR(AN1005=13,AN1005=14,AN1005=15),9.03,IF(OR(AN1005=16,AN1005=17,AN1005=18),9.33,9.65)))))))))),IF(AU1005="Բ-2", IF(AN1005=0,5.71,IF(AN1005=1,5.89,IF(AN1005=2,6.09,IF(AN1005=3,6.29,IF(OR(AN1005=5,AN1005=4),6.5,IF(OR(AN1005=6,AN1005=7),6.72,IF(OR(AN1005=8,AN1005=9),6.94,IF(OR(AN1005=10,AN1005=11,AN1005=12),7.17,IF(OR(AN1005=13,AN1005=14,AN1005=15),7.41,IF(OR(AN1005=16,AN1005=17,AN1005=18),7.65,7.91)))))))))), IF(AU1005="Գ-1", IF(AN1005=0,4.7,IF(AN1005=1,4.86,IF(AN1005=2,5.01,IF(AN1005=3,5.18,IF(OR(AN1005=5,AN1005=4),5.35,IF(OR(AN1005=6,AN1005=7),5.52,IF(OR(AN1005=8,AN1005=9),5.71,IF(OR(AN1005=10,AN1005=11,AN1005=12),5.89,IF(OR(AN1005=13,AN1005=14,AN1005=15),6.09,IF(OR(AN1005=16,AN1005=17,AN1005=18),6.29,6.49)))))))))), IF(AU1005="Գ-2", IF(AN1005=0,3.88,IF(AN1005=1,4.01,IF(AN1005=2,4.14,IF(AN1005=3,4.27,IF(OR(AN1005=5,AN1005=4),4.41,IF(OR(AN1005=6,AN1005=7),4.55,IF(OR(AN1005=8,AN1005=9),4.7,IF(OR(AN1005=10,AN1005=11,AN1005=12),4.85,IF(OR(AN1005=13,AN1005=14,AN1005=15),5.01,IF(OR(AN1005=16,AN1005=17,AN1005=18),5.17,5.34)))))))))), IF(AU1005="Գ-3", IF(AN1005=0,3.21,IF(AN1005=1,3.31,IF(AN1005=2,3.42,IF(AN1005=3,3.53,IF(OR(AN1005=5,AN1005=4),3.64,IF(OR(AN1005=6,AN1005=7),3.76,IF(OR(AN1005=8,AN1005=9),3.88,IF(OR(AN1005=10,AN1005=11,AN1005=12),4.01,IF(OR(AN1005=13,AN1005=14,AN1005=15),4.13,IF(OR(AN1005=16,AN1005=17,AN1005=18),4.27,4.4)))))))))), IF(AU1005="Ա-1", IF(AN1005=0,2.66,IF(AN1005=1,2.75,IF(AN1005=2,2.83,IF(AN1005=3,2.92,IF(OR(AN1005=5,AN1005=4),3.02,IF(OR(AN1005=6,AN1005=7),3.11,IF(OR(AN1005=8,AN1005=9),3.21,IF(OR(AN1005=10,AN1005=11,AN1005=12),3.31,IF(OR(AN1005=13,AN1005=14,AN1005=15),3.42,IF(OR(AN1005=16,AN1005=17,AN1005=18),3.53,3.64)))))))))), IF(AU1005="Ա-2", IF(AN1005=0,2.28,IF(AN1005=1,2.35,IF(AN1005=2,2.43,IF(AN1005=3,2.5,IF(OR(AN1005=5,AN1005=4),2.58,IF(OR(AN1005=6,AN1005=7),2.66,IF(OR(AN1005=8,AN1005=9),2.75,IF(OR(AN1005=10,AN1005=11,AN1005=12),2.83,IF(OR(AN1005=13,AN1005=14,AN1005=15),2.92,IF(OR(AN1005=16,AN1005=17,AN1005=18),3.01,3.11)))))))))),IF(AU1005="Ա-3", IF(AN1005=0,1.96,IF(AN1005=1,2.02,IF(AN1005=2,2.08,IF(AN1005=3,2.15,IF(OR(AN1005=5,AN1005=4),2.21,IF(OR(AN1005=6,AN1005=7),2.28,IF(OR(AN1005=8,AN1005=9),2.35,IF(OR(AN1005=10,AN1005=11,AN1005=12),2.42,IF(OR(AN1005=13,AN1005=14,AN1005=15),2.5,IF(OR(AN1005=16,AN1005=17,AN1005=18),2.58,2.66)))))))))), IF(AU1005="Կ-1", IF(AN1005=0,1.68,IF(AN1005=1,1.73,IF(AN1005=2,1.79,IF(AN1005=3,1.84,IF(OR(AN1005=5,AN1005=4),1.9,IF(OR(AN1005=6,AN1005=7),1.96,IF(OR(AN1005=8,AN1005=9),2.02,IF(OR(AN1005=10,AN1005=11,AN1005=12),2.08,IF(OR(AN1005=13,AN1005=14,AN1005=15),2.14,IF(OR(AN1005=16,AN1005=17,AN1005=18),2.21,2.28)))))))))), IF(AU1005="Կ-2", IF(AN1005=0,1.45,IF(AN1005=1,1.49,IF(AN1005=2,1.54,IF(AN1005=3,1.59,IF(OR(AN1005=5,AN1005=4),1.63,IF(OR(AN1005=6,AN1005=7),1.68,IF(OR(AN1005=8,AN1005=9),1.73,IF(OR(AN1005=10,AN1005=11,AN1005=12),1.79,IF(OR(AN1005=13,AN1005=14,AN1005=15),1.84,IF(OR(AN1005=16,AN1005=17,AN1005=18),1.9,1.95)))))))))),IF(AU1005="Կ-3", IF(AN1005=0,1.25,IF(AN1005=1,1.29,IF(AN1005=2,1.33,IF(AN1005=3,1.37,IF(OR(AN1005=5,AN1005=4),1.41,IF(OR(AN1005=6,AN1005=7),1.45,IF(OR(AN1005=8,AN1005=9),1.49,IF(OR(AN1005=10,AN1005=11,AN1005=12),1.54,IF(OR(AN1005=13,AN1005=14,AN1005=15),1.58,IF(OR(AN1005=16,AN1005=17,AN1005=18),1.63,1.68)))))))))), "Error"))))))))))))</f>
        <v>2.58</v>
      </c>
      <c r="AP1005" s="785"/>
      <c r="AQ1005" s="786">
        <f t="shared" ref="AQ1005:AQ1006" si="2736">+AO1005+AO1005*AP1005</f>
        <v>2.58</v>
      </c>
      <c r="AR1005" s="824">
        <v>66140</v>
      </c>
      <c r="AS1005" s="868"/>
      <c r="AT1005" s="869"/>
      <c r="AU1005" s="863" t="str">
        <f t="shared" ref="AU1005:AU1006" si="2737">+AI1005</f>
        <v>Ա-2</v>
      </c>
      <c r="AV1005" s="824">
        <f t="shared" ref="AV1005:AV1006" si="2738">AR1005*AQ1005</f>
        <v>170641.2</v>
      </c>
      <c r="AW1005" s="825">
        <f t="shared" ref="AW1005:AW1006" si="2739">AQ1005*AR1005+AS1005+AT1005</f>
        <v>170641.2</v>
      </c>
      <c r="AX1005" s="796">
        <f t="shared" ref="AX1005:AX1006" si="2740">+AW1005*13</f>
        <v>2218335.6</v>
      </c>
    </row>
    <row r="1006" spans="2:50" s="776" customFormat="1" ht="41.25" thickBot="1">
      <c r="B1006" s="1594">
        <v>12</v>
      </c>
      <c r="C1006" s="646" t="s">
        <v>70</v>
      </c>
      <c r="D1006" s="656" t="s">
        <v>1370</v>
      </c>
      <c r="E1006" s="821">
        <v>1</v>
      </c>
      <c r="F1006" s="1309">
        <v>6</v>
      </c>
      <c r="G1006" s="799">
        <f t="shared" si="2717"/>
        <v>2.66</v>
      </c>
      <c r="H1006" s="823">
        <v>66140</v>
      </c>
      <c r="I1006" s="868"/>
      <c r="J1006" s="869"/>
      <c r="K1006" s="870" t="s">
        <v>96</v>
      </c>
      <c r="L1006" s="787">
        <f t="shared" si="2718"/>
        <v>175932.40000000002</v>
      </c>
      <c r="M1006" s="790">
        <f t="shared" si="2691"/>
        <v>175932.40000000002</v>
      </c>
      <c r="N1006" s="791">
        <f t="shared" si="2719"/>
        <v>2287121.2000000002</v>
      </c>
      <c r="O1006" s="820">
        <v>1</v>
      </c>
      <c r="P1006" s="793">
        <f t="shared" si="2693"/>
        <v>7</v>
      </c>
      <c r="Q1006" s="794">
        <f t="shared" si="2720"/>
        <v>2.66</v>
      </c>
      <c r="R1006" s="785"/>
      <c r="S1006" s="786">
        <f t="shared" si="2721"/>
        <v>2.66</v>
      </c>
      <c r="T1006" s="787">
        <v>66140</v>
      </c>
      <c r="U1006" s="868"/>
      <c r="V1006" s="869"/>
      <c r="W1006" s="863" t="str">
        <f t="shared" si="2696"/>
        <v>Ա-2</v>
      </c>
      <c r="X1006" s="787">
        <f t="shared" si="2722"/>
        <v>175932.40000000002</v>
      </c>
      <c r="Y1006" s="790">
        <f t="shared" si="2723"/>
        <v>175932.40000000002</v>
      </c>
      <c r="Z1006" s="796">
        <f t="shared" si="2724"/>
        <v>2287121.2000000002</v>
      </c>
      <c r="AA1006" s="792">
        <f t="shared" si="2725"/>
        <v>1</v>
      </c>
      <c r="AB1006" s="793">
        <f t="shared" si="2726"/>
        <v>8</v>
      </c>
      <c r="AC1006" s="794">
        <f t="shared" si="2727"/>
        <v>2.75</v>
      </c>
      <c r="AD1006" s="785"/>
      <c r="AE1006" s="786">
        <f t="shared" si="2728"/>
        <v>2.75</v>
      </c>
      <c r="AF1006" s="787">
        <v>66140</v>
      </c>
      <c r="AG1006" s="868"/>
      <c r="AH1006" s="869"/>
      <c r="AI1006" s="863" t="str">
        <f t="shared" si="2729"/>
        <v>Ա-2</v>
      </c>
      <c r="AJ1006" s="787">
        <f t="shared" si="2730"/>
        <v>181885</v>
      </c>
      <c r="AK1006" s="790">
        <f t="shared" si="2731"/>
        <v>181885</v>
      </c>
      <c r="AL1006" s="796">
        <f t="shared" si="2732"/>
        <v>2364505</v>
      </c>
      <c r="AM1006" s="871">
        <f t="shared" si="2733"/>
        <v>1</v>
      </c>
      <c r="AN1006" s="882">
        <f t="shared" si="2734"/>
        <v>9</v>
      </c>
      <c r="AO1006" s="794">
        <f t="shared" si="2735"/>
        <v>2.75</v>
      </c>
      <c r="AP1006" s="785"/>
      <c r="AQ1006" s="786">
        <f t="shared" si="2736"/>
        <v>2.75</v>
      </c>
      <c r="AR1006" s="824">
        <v>66140</v>
      </c>
      <c r="AS1006" s="868"/>
      <c r="AT1006" s="869"/>
      <c r="AU1006" s="863" t="str">
        <f t="shared" si="2737"/>
        <v>Ա-2</v>
      </c>
      <c r="AV1006" s="824">
        <f t="shared" si="2738"/>
        <v>181885</v>
      </c>
      <c r="AW1006" s="825">
        <f t="shared" si="2739"/>
        <v>181885</v>
      </c>
      <c r="AX1006" s="796">
        <f t="shared" si="2740"/>
        <v>2364505</v>
      </c>
    </row>
    <row r="1007" spans="2:50" s="776" customFormat="1" ht="27.75" thickBot="1">
      <c r="B1007" s="1594">
        <v>13</v>
      </c>
      <c r="C1007" s="646" t="s">
        <v>622</v>
      </c>
      <c r="D1007" s="656" t="s">
        <v>1371</v>
      </c>
      <c r="E1007" s="821">
        <v>1</v>
      </c>
      <c r="F1007" s="1309">
        <v>14</v>
      </c>
      <c r="G1007" s="799">
        <f t="shared" si="2689"/>
        <v>1.84</v>
      </c>
      <c r="H1007" s="823">
        <v>66140</v>
      </c>
      <c r="I1007" s="868"/>
      <c r="J1007" s="869"/>
      <c r="K1007" s="870" t="s">
        <v>98</v>
      </c>
      <c r="L1007" s="787">
        <f t="shared" si="2690"/>
        <v>121697.60000000001</v>
      </c>
      <c r="M1007" s="790">
        <f t="shared" si="2691"/>
        <v>121697.60000000001</v>
      </c>
      <c r="N1007" s="791">
        <f t="shared" si="2692"/>
        <v>1582068.8</v>
      </c>
      <c r="O1007" s="820">
        <v>1</v>
      </c>
      <c r="P1007" s="793">
        <f t="shared" si="2693"/>
        <v>15</v>
      </c>
      <c r="Q1007" s="794">
        <f t="shared" si="2694"/>
        <v>1.84</v>
      </c>
      <c r="R1007" s="785"/>
      <c r="S1007" s="786">
        <f t="shared" si="2695"/>
        <v>1.84</v>
      </c>
      <c r="T1007" s="787">
        <v>66140</v>
      </c>
      <c r="U1007" s="868"/>
      <c r="V1007" s="869"/>
      <c r="W1007" s="863" t="str">
        <f t="shared" si="2696"/>
        <v>Կ-2</v>
      </c>
      <c r="X1007" s="787">
        <f t="shared" si="2697"/>
        <v>121697.60000000001</v>
      </c>
      <c r="Y1007" s="790">
        <f t="shared" si="2698"/>
        <v>121697.60000000001</v>
      </c>
      <c r="Z1007" s="796">
        <f t="shared" si="2699"/>
        <v>1582068.8</v>
      </c>
      <c r="AA1007" s="792">
        <f t="shared" si="2700"/>
        <v>1</v>
      </c>
      <c r="AB1007" s="793">
        <f t="shared" si="2701"/>
        <v>16</v>
      </c>
      <c r="AC1007" s="794">
        <f t="shared" si="2702"/>
        <v>1.9</v>
      </c>
      <c r="AD1007" s="785"/>
      <c r="AE1007" s="786">
        <f t="shared" si="2703"/>
        <v>1.9</v>
      </c>
      <c r="AF1007" s="787">
        <v>66140</v>
      </c>
      <c r="AG1007" s="868"/>
      <c r="AH1007" s="869"/>
      <c r="AI1007" s="863" t="str">
        <f t="shared" si="2704"/>
        <v>Կ-2</v>
      </c>
      <c r="AJ1007" s="787">
        <f t="shared" si="2705"/>
        <v>125666</v>
      </c>
      <c r="AK1007" s="790">
        <f t="shared" si="2706"/>
        <v>125666</v>
      </c>
      <c r="AL1007" s="796">
        <f t="shared" si="2707"/>
        <v>1633658</v>
      </c>
      <c r="AM1007" s="871">
        <f t="shared" si="2708"/>
        <v>1</v>
      </c>
      <c r="AN1007" s="882">
        <f t="shared" si="2709"/>
        <v>17</v>
      </c>
      <c r="AO1007" s="794">
        <f t="shared" si="2710"/>
        <v>1.9</v>
      </c>
      <c r="AP1007" s="785"/>
      <c r="AQ1007" s="786">
        <f t="shared" si="2711"/>
        <v>1.9</v>
      </c>
      <c r="AR1007" s="824">
        <v>66140</v>
      </c>
      <c r="AS1007" s="868"/>
      <c r="AT1007" s="869"/>
      <c r="AU1007" s="863" t="str">
        <f t="shared" si="2712"/>
        <v>Կ-2</v>
      </c>
      <c r="AV1007" s="824">
        <f t="shared" si="2713"/>
        <v>125666</v>
      </c>
      <c r="AW1007" s="825">
        <f t="shared" si="2714"/>
        <v>125666</v>
      </c>
      <c r="AX1007" s="796">
        <f t="shared" si="2715"/>
        <v>1633658</v>
      </c>
    </row>
    <row r="1008" spans="2:50" s="776" customFormat="1" ht="27.75" thickBot="1">
      <c r="B1008" s="1594">
        <v>14</v>
      </c>
      <c r="C1008" s="1336" t="s">
        <v>1784</v>
      </c>
      <c r="D1008" s="656" t="s">
        <v>1371</v>
      </c>
      <c r="E1008" s="821">
        <v>1</v>
      </c>
      <c r="F1008" s="1309">
        <v>2</v>
      </c>
      <c r="G1008" s="799">
        <f t="shared" si="2689"/>
        <v>1.54</v>
      </c>
      <c r="H1008" s="823">
        <v>66140</v>
      </c>
      <c r="I1008" s="868"/>
      <c r="J1008" s="869"/>
      <c r="K1008" s="870" t="s">
        <v>98</v>
      </c>
      <c r="L1008" s="787">
        <f t="shared" si="2690"/>
        <v>101855.6</v>
      </c>
      <c r="M1008" s="790">
        <f t="shared" si="2691"/>
        <v>101855.6</v>
      </c>
      <c r="N1008" s="791">
        <f t="shared" si="2692"/>
        <v>1324122.8</v>
      </c>
      <c r="O1008" s="820">
        <v>1</v>
      </c>
      <c r="P1008" s="793">
        <f t="shared" si="2693"/>
        <v>3</v>
      </c>
      <c r="Q1008" s="794">
        <f t="shared" si="2694"/>
        <v>1.59</v>
      </c>
      <c r="R1008" s="785"/>
      <c r="S1008" s="786">
        <f t="shared" si="2695"/>
        <v>1.59</v>
      </c>
      <c r="T1008" s="787">
        <v>66140</v>
      </c>
      <c r="U1008" s="868"/>
      <c r="V1008" s="869"/>
      <c r="W1008" s="863" t="str">
        <f t="shared" si="2696"/>
        <v>Կ-2</v>
      </c>
      <c r="X1008" s="787">
        <f t="shared" si="2697"/>
        <v>105162.6</v>
      </c>
      <c r="Y1008" s="790">
        <f t="shared" si="2698"/>
        <v>105162.6</v>
      </c>
      <c r="Z1008" s="796">
        <f t="shared" si="2699"/>
        <v>1367113.8</v>
      </c>
      <c r="AA1008" s="792">
        <f t="shared" si="2700"/>
        <v>1</v>
      </c>
      <c r="AB1008" s="793">
        <f t="shared" si="2701"/>
        <v>4</v>
      </c>
      <c r="AC1008" s="794">
        <f t="shared" si="2702"/>
        <v>1.63</v>
      </c>
      <c r="AD1008" s="785"/>
      <c r="AE1008" s="786">
        <f t="shared" si="2703"/>
        <v>1.63</v>
      </c>
      <c r="AF1008" s="787">
        <v>66140</v>
      </c>
      <c r="AG1008" s="868"/>
      <c r="AH1008" s="869"/>
      <c r="AI1008" s="863" t="str">
        <f t="shared" si="2704"/>
        <v>Կ-2</v>
      </c>
      <c r="AJ1008" s="787">
        <f t="shared" si="2705"/>
        <v>107808.2</v>
      </c>
      <c r="AK1008" s="790">
        <f t="shared" si="2706"/>
        <v>107808.2</v>
      </c>
      <c r="AL1008" s="796">
        <f t="shared" si="2707"/>
        <v>1401506.5999999999</v>
      </c>
      <c r="AM1008" s="871">
        <f t="shared" si="2708"/>
        <v>1</v>
      </c>
      <c r="AN1008" s="882">
        <f t="shared" si="2709"/>
        <v>5</v>
      </c>
      <c r="AO1008" s="794">
        <f t="shared" si="2710"/>
        <v>1.63</v>
      </c>
      <c r="AP1008" s="785"/>
      <c r="AQ1008" s="786">
        <f t="shared" si="2711"/>
        <v>1.63</v>
      </c>
      <c r="AR1008" s="824">
        <v>66140</v>
      </c>
      <c r="AS1008" s="868"/>
      <c r="AT1008" s="869"/>
      <c r="AU1008" s="863" t="str">
        <f t="shared" si="2712"/>
        <v>Կ-2</v>
      </c>
      <c r="AV1008" s="824">
        <f t="shared" si="2713"/>
        <v>107808.2</v>
      </c>
      <c r="AW1008" s="825">
        <f t="shared" si="2714"/>
        <v>107808.2</v>
      </c>
      <c r="AX1008" s="796">
        <f t="shared" si="2715"/>
        <v>1401506.5999999999</v>
      </c>
    </row>
    <row r="1009" spans="2:50" s="776" customFormat="1" ht="27.75" thickBot="1">
      <c r="B1009" s="1594">
        <v>15</v>
      </c>
      <c r="C1009" s="1336" t="s">
        <v>1785</v>
      </c>
      <c r="D1009" s="656" t="s">
        <v>1371</v>
      </c>
      <c r="E1009" s="821">
        <v>1</v>
      </c>
      <c r="F1009" s="1309">
        <v>2</v>
      </c>
      <c r="G1009" s="799">
        <f t="shared" si="2689"/>
        <v>1.54</v>
      </c>
      <c r="H1009" s="823">
        <v>66140</v>
      </c>
      <c r="I1009" s="868"/>
      <c r="J1009" s="869"/>
      <c r="K1009" s="870" t="s">
        <v>98</v>
      </c>
      <c r="L1009" s="787">
        <f t="shared" si="2690"/>
        <v>101855.6</v>
      </c>
      <c r="M1009" s="790">
        <f t="shared" si="2691"/>
        <v>101855.6</v>
      </c>
      <c r="N1009" s="791">
        <f t="shared" si="2692"/>
        <v>1324122.8</v>
      </c>
      <c r="O1009" s="820">
        <v>1</v>
      </c>
      <c r="P1009" s="793">
        <f t="shared" si="2693"/>
        <v>3</v>
      </c>
      <c r="Q1009" s="794">
        <f t="shared" si="2694"/>
        <v>1.59</v>
      </c>
      <c r="R1009" s="785"/>
      <c r="S1009" s="786">
        <f t="shared" si="2695"/>
        <v>1.59</v>
      </c>
      <c r="T1009" s="787">
        <v>66140</v>
      </c>
      <c r="U1009" s="868"/>
      <c r="V1009" s="869"/>
      <c r="W1009" s="863" t="str">
        <f t="shared" si="2696"/>
        <v>Կ-2</v>
      </c>
      <c r="X1009" s="787">
        <f t="shared" si="2697"/>
        <v>105162.6</v>
      </c>
      <c r="Y1009" s="790">
        <f t="shared" si="2698"/>
        <v>105162.6</v>
      </c>
      <c r="Z1009" s="796">
        <f t="shared" si="2699"/>
        <v>1367113.8</v>
      </c>
      <c r="AA1009" s="792">
        <f t="shared" si="2700"/>
        <v>1</v>
      </c>
      <c r="AB1009" s="793">
        <f t="shared" si="2701"/>
        <v>4</v>
      </c>
      <c r="AC1009" s="794">
        <f t="shared" si="2702"/>
        <v>1.63</v>
      </c>
      <c r="AD1009" s="785"/>
      <c r="AE1009" s="786">
        <f t="shared" si="2703"/>
        <v>1.63</v>
      </c>
      <c r="AF1009" s="787">
        <v>66140</v>
      </c>
      <c r="AG1009" s="868"/>
      <c r="AH1009" s="869"/>
      <c r="AI1009" s="863" t="str">
        <f t="shared" si="2704"/>
        <v>Կ-2</v>
      </c>
      <c r="AJ1009" s="787">
        <f t="shared" si="2705"/>
        <v>107808.2</v>
      </c>
      <c r="AK1009" s="790">
        <f t="shared" si="2706"/>
        <v>107808.2</v>
      </c>
      <c r="AL1009" s="796">
        <f t="shared" si="2707"/>
        <v>1401506.5999999999</v>
      </c>
      <c r="AM1009" s="871">
        <f t="shared" si="2708"/>
        <v>1</v>
      </c>
      <c r="AN1009" s="882">
        <f t="shared" si="2709"/>
        <v>5</v>
      </c>
      <c r="AO1009" s="794">
        <f t="shared" si="2710"/>
        <v>1.63</v>
      </c>
      <c r="AP1009" s="785"/>
      <c r="AQ1009" s="786">
        <f t="shared" si="2711"/>
        <v>1.63</v>
      </c>
      <c r="AR1009" s="824">
        <v>66140</v>
      </c>
      <c r="AS1009" s="868"/>
      <c r="AT1009" s="869"/>
      <c r="AU1009" s="863" t="str">
        <f t="shared" si="2712"/>
        <v>Կ-2</v>
      </c>
      <c r="AV1009" s="824">
        <f t="shared" si="2713"/>
        <v>107808.2</v>
      </c>
      <c r="AW1009" s="825">
        <f t="shared" si="2714"/>
        <v>107808.2</v>
      </c>
      <c r="AX1009" s="796">
        <f t="shared" si="2715"/>
        <v>1401506.5999999999</v>
      </c>
    </row>
    <row r="1010" spans="2:50" s="776" customFormat="1" ht="27.75" thickBot="1">
      <c r="B1010" s="1594">
        <v>16</v>
      </c>
      <c r="C1010" s="1336" t="s">
        <v>2431</v>
      </c>
      <c r="D1010" s="656" t="s">
        <v>1371</v>
      </c>
      <c r="E1010" s="821">
        <v>1</v>
      </c>
      <c r="F1010" s="1309">
        <v>1</v>
      </c>
      <c r="G1010" s="799">
        <f t="shared" ref="G1010:G1011" si="2741">IF(E1010&lt;1,0,IF(K1010="Բ-1",IF(F1010=0,6.94,IF(F1010=1,7.17,IF(F1010=2,7.41,IF(F1010=3,7.66,IF(OR(F1010=5,F1010=4),7.92,IF(OR(F1010=6,F1010=7),8.18,IF(OR(F1010=8,F1010=9),8.46,IF(OR(F1010=10,F1010=11,F1010=12),8.74,IF(OR(F1010=13,F1010=14,F1010=15),9.03,IF(OR(F1010=16,F1010=17,F1010=18),9.33,9.65)))))))))),IF(K1010="Բ-2", IF(F1010=0,5.71,IF(F1010=1,5.89,IF(F1010=2,6.09,IF(F1010=3,6.29,IF(OR(F1010=5,F1010=4),6.5,IF(OR(F1010=6,F1010=7),6.72,IF(OR(F1010=8,F1010=9),6.94,IF(OR(F1010=10,F1010=11,F1010=12),7.17,IF(OR(F1010=13,F1010=14,F1010=15),7.41,IF(OR(F1010=16,F1010=17,F1010=18),7.65,7.91)))))))))), IF(K1010="Գ-1", IF(F1010=0,4.7,IF(F1010=1,4.86,IF(F1010=2,5.01,IF(F1010=3,5.18,IF(OR(F1010=5,F1010=4),5.35,IF(OR(F1010=6,F1010=7),5.52,IF(OR(F1010=8,F1010=9),5.71,IF(OR(F1010=10,F1010=11,F1010=12),5.89,IF(OR(F1010=13,F1010=14,F1010=15),6.09,IF(OR(F1010=16,F1010=17,F1010=18),6.29,6.49)))))))))), IF(K1010="Գ-2", IF(F1010=0,3.88,IF(F1010=1,4.01,IF(F1010=2,4.14,IF(F1010=3,4.27,IF(OR(F1010=5,F1010=4),4.41,IF(OR(F1010=6,F1010=7),4.55,IF(OR(F1010=8,F1010=9),4.7,IF(OR(F1010=10,F1010=11,F1010=12),4.85,IF(OR(F1010=13,F1010=14,F1010=15),5.01,IF(OR(F1010=16,F1010=17,F1010=18),5.17,5.34)))))))))), IF(K1010="Գ-3", IF(F1010=0,3.21,IF(F1010=1,3.31,IF(F1010=2,3.42,IF(F1010=3,3.53,IF(OR(F1010=5,F1010=4),3.64,IF(OR(F1010=6,F1010=7),3.76,IF(OR(F1010=8,F1010=9),3.88,IF(OR(F1010=10,F1010=11,F1010=12),4.01,IF(OR(F1010=13,F1010=14,F1010=15),4.13,IF(OR(F1010=16,F1010=17,F1010=18),4.27,4.4)))))))))), IF(K1010="Ա-1", IF(F1010=0,2.66,IF(F1010=1,2.75,IF(F1010=2,2.83,IF(F1010=3,2.92,IF(OR(F1010=5,F1010=4),3.02,IF(OR(F1010=6,F1010=7),3.11,IF(OR(F1010=8,F1010=9),3.21,IF(OR(F1010=10,F1010=11,F1010=12),3.31,IF(OR(F1010=13,F1010=14,F1010=15),3.42,IF(OR(F1010=16,F1010=17,F1010=18),3.53,3.64)))))))))), IF(K1010="Ա-2", IF(F1010=0,2.28,IF(F1010=1,2.35,IF(F1010=2,2.43,IF(F1010=3,2.5,IF(OR(F1010=5,F1010=4),2.58,IF(OR(F1010=6,F1010=7),2.66,IF(OR(F1010=8,F1010=9),2.75,IF(OR(F1010=10,F1010=11,F1010=12),2.83,IF(OR(F1010=13,F1010=14,F1010=15),2.92,IF(OR(F1010=16,F1010=17,F1010=18),3.01,3.11)))))))))),IF(K1010="Ա-3", IF(F1010=0,1.96,IF(F1010=1,2.02,IF(F1010=2,2.08,IF(F1010=3,2.15,IF(OR(F1010=5,F1010=4),2.21,IF(OR(F1010=6,F1010=7),2.28,IF(OR(F1010=8,F1010=9),2.35,IF(OR(F1010=10,F1010=11,F1010=12),2.42,IF(OR(F1010=13,F1010=14,F1010=15),2.5,IF(OR(F1010=16,F1010=17,F1010=18),2.58,2.66)))))))))), IF(K1010="Կ-1", IF(F1010=0,1.68,IF(F1010=1,1.73,IF(F1010=2,1.79,IF(F1010=3,1.84,IF(OR(F1010=5,F1010=4),1.9,IF(OR(F1010=6,F1010=7),1.96,IF(OR(F1010=8,F1010=9),2.02,IF(OR(F1010=10,F1010=11,F1010=12),2.08,IF(OR(F1010=13,F1010=14,F1010=15),2.14,IF(OR(F1010=16,F1010=17,F1010=18),2.21,2.28)))))))))), IF(K1010="Կ-2", IF(F1010=0,1.45,IF(F1010=1,1.49,IF(F1010=2,1.54,IF(F1010=3,1.59,IF(OR(F1010=5,F1010=4),1.63,IF(OR(F1010=6,F1010=7),1.68,IF(OR(F1010=8,F1010=9),1.73,IF(OR(F1010=10,F1010=11,F1010=12),1.79,IF(OR(F1010=13,F1010=14,F1010=15),1.84,IF(OR(F1010=16,F1010=17,F1010=18),1.9,1.95)))))))))),IF(K1010="Կ-3", IF(F1010=0,1.25,IF(F1010=1,1.29,IF(F1010=2,1.33,IF(F1010=3,1.37,IF(OR(F1010=5,F1010=4),1.41,IF(OR(F1010=6,F1010=7),1.45,IF(OR(F1010=8,F1010=9),1.49,IF(OR(F1010=10,F1010=11,F1010=12),1.54,IF(OR(F1010=13,F1010=14,F1010=15),1.58,IF(OR(F1010=16,F1010=17,F1010=18),1.63,1.68)))))))))), "Error"))))))))))))</f>
        <v>1.49</v>
      </c>
      <c r="H1010" s="823">
        <v>66140</v>
      </c>
      <c r="I1010" s="868"/>
      <c r="J1010" s="869"/>
      <c r="K1010" s="870" t="s">
        <v>98</v>
      </c>
      <c r="L1010" s="787">
        <f t="shared" ref="L1010:L1011" si="2742">H1010*G1010</f>
        <v>98548.6</v>
      </c>
      <c r="M1010" s="790">
        <f t="shared" si="2691"/>
        <v>98548.6</v>
      </c>
      <c r="N1010" s="791">
        <f t="shared" ref="N1010:N1011" si="2743">+M1010*13</f>
        <v>1281131.8</v>
      </c>
      <c r="O1010" s="820">
        <v>1</v>
      </c>
      <c r="P1010" s="793">
        <f t="shared" si="2693"/>
        <v>2</v>
      </c>
      <c r="Q1010" s="794">
        <f t="shared" ref="Q1010:Q1011" si="2744">IF(O1010&lt;1,0,IF(W1010="Բ-1",IF(P1010=0,6.94,IF(P1010=1,7.17,IF(P1010=2,7.41,IF(P1010=3,7.66,IF(OR(P1010=5,P1010=4),7.92,IF(OR(P1010=6,P1010=7),8.18,IF(OR(P1010=8,P1010=9),8.46,IF(OR(P1010=10,P1010=11,P1010=12),8.74,IF(OR(P1010=13,P1010=14,P1010=15),9.03,IF(OR(P1010=16,P1010=17,P1010=18),9.33,9.65)))))))))),IF(W1010="Բ-2", IF(P1010=0,5.71,IF(P1010=1,5.89,IF(P1010=2,6.09,IF(P1010=3,6.29,IF(OR(P1010=5,P1010=4),6.5,IF(OR(P1010=6,P1010=7),6.72,IF(OR(P1010=8,P1010=9),6.94,IF(OR(P1010=10,P1010=11,P1010=12),7.17,IF(OR(P1010=13,P1010=14,P1010=15),7.41,IF(OR(P1010=16,P1010=17,P1010=18),7.65,7.91)))))))))), IF(W1010="Գ-1", IF(P1010=0,4.7,IF(P1010=1,4.86,IF(P1010=2,5.01,IF(P1010=3,5.18,IF(OR(P1010=5,P1010=4),5.35,IF(OR(P1010=6,P1010=7),5.52,IF(OR(P1010=8,P1010=9),5.71,IF(OR(P1010=10,P1010=11,P1010=12),5.89,IF(OR(P1010=13,P1010=14,P1010=15),6.09,IF(OR(P1010=16,P1010=17,P1010=18),6.29,6.49)))))))))), IF(W1010="Գ-2", IF(P1010=0,3.88,IF(P1010=1,4.01,IF(P1010=2,4.14,IF(P1010=3,4.27,IF(OR(P1010=5,P1010=4),4.41,IF(OR(P1010=6,P1010=7),4.55,IF(OR(P1010=8,P1010=9),4.7,IF(OR(P1010=10,P1010=11,P1010=12),4.85,IF(OR(P1010=13,P1010=14,P1010=15),5.01,IF(OR(P1010=16,P1010=17,P1010=18),5.17,5.34)))))))))), IF(W1010="Գ-3", IF(P1010=0,3.21,IF(P1010=1,3.31,IF(P1010=2,3.42,IF(P1010=3,3.53,IF(OR(P1010=5,P1010=4),3.64,IF(OR(P1010=6,P1010=7),3.76,IF(OR(P1010=8,P1010=9),3.88,IF(OR(P1010=10,P1010=11,P1010=12),4.01,IF(OR(P1010=13,P1010=14,P1010=15),4.13,IF(OR(P1010=16,P1010=17,P1010=18),4.27,4.4)))))))))), IF(W1010="Ա-1", IF(P1010=0,2.66,IF(P1010=1,2.75,IF(P1010=2,2.83,IF(P1010=3,2.92,IF(OR(P1010=5,P1010=4),3.02,IF(OR(P1010=6,P1010=7),3.11,IF(OR(P1010=8,P1010=9),3.21,IF(OR(P1010=10,P1010=11,P1010=12),3.31,IF(OR(P1010=13,P1010=14,P1010=15),3.42,IF(OR(P1010=16,P1010=17,P1010=18),3.53,3.64)))))))))), IF(W1010="Ա-2", IF(P1010=0,2.28,IF(P1010=1,2.35,IF(P1010=2,2.43,IF(P1010=3,2.5,IF(OR(P1010=5,P1010=4),2.58,IF(OR(P1010=6,P1010=7),2.66,IF(OR(P1010=8,P1010=9),2.75,IF(OR(P1010=10,P1010=11,P1010=12),2.83,IF(OR(P1010=13,P1010=14,P1010=15),2.92,IF(OR(P1010=16,P1010=17,P1010=18),3.01,3.11)))))))))),IF(W1010="Ա-3", IF(P1010=0,1.96,IF(P1010=1,2.02,IF(P1010=2,2.08,IF(P1010=3,2.15,IF(OR(P1010=5,P1010=4),2.21,IF(OR(P1010=6,P1010=7),2.28,IF(OR(P1010=8,P1010=9),2.35,IF(OR(P1010=10,P1010=11,P1010=12),2.42,IF(OR(P1010=13,P1010=14,P1010=15),2.5,IF(OR(P1010=16,P1010=17,P1010=18),2.58,2.66)))))))))), IF(W1010="Կ-1", IF(P1010=0,1.68,IF(P1010=1,1.73,IF(P1010=2,1.79,IF(P1010=3,1.84,IF(OR(P1010=5,P1010=4),1.9,IF(OR(P1010=6,P1010=7),1.96,IF(OR(P1010=8,P1010=9),2.02,IF(OR(P1010=10,P1010=11,P1010=12),2.08,IF(OR(P1010=13,P1010=14,P1010=15),2.14,IF(OR(P1010=16,P1010=17,P1010=18),2.21,2.28)))))))))), IF(W1010="Կ-2", IF(P1010=0,1.45,IF(P1010=1,1.49,IF(P1010=2,1.54,IF(P1010=3,1.59,IF(OR(P1010=5,P1010=4),1.63,IF(OR(P1010=6,P1010=7),1.68,IF(OR(P1010=8,P1010=9),1.73,IF(OR(P1010=10,P1010=11,P1010=12),1.79,IF(OR(P1010=13,P1010=14,P1010=15),1.84,IF(OR(P1010=16,P1010=17,P1010=18),1.9,1.95)))))))))),IF(W1010="Կ-3", IF(P1010=0,1.25,IF(P1010=1,1.29,IF(P1010=2,1.33,IF(P1010=3,1.37,IF(OR(P1010=5,P1010=4),1.41,IF(OR(P1010=6,P1010=7),1.45,IF(OR(P1010=8,P1010=9),1.49,IF(OR(P1010=10,P1010=11,P1010=12),1.54,IF(OR(P1010=13,P1010=14,P1010=15),1.58,IF(OR(P1010=16,P1010=17,P1010=18),1.63,1.68)))))))))), "Error"))))))))))))</f>
        <v>1.54</v>
      </c>
      <c r="R1010" s="785"/>
      <c r="S1010" s="786">
        <f t="shared" ref="S1010:S1011" si="2745">+Q1010+Q1010*R1010</f>
        <v>1.54</v>
      </c>
      <c r="T1010" s="787">
        <v>66140</v>
      </c>
      <c r="U1010" s="868"/>
      <c r="V1010" s="869"/>
      <c r="W1010" s="863" t="str">
        <f t="shared" si="2696"/>
        <v>Կ-2</v>
      </c>
      <c r="X1010" s="787">
        <f t="shared" ref="X1010:X1011" si="2746">T1010*S1010</f>
        <v>101855.6</v>
      </c>
      <c r="Y1010" s="790">
        <f t="shared" ref="Y1010:Y1011" si="2747">S1010*T1010+U1010+V1010</f>
        <v>101855.6</v>
      </c>
      <c r="Z1010" s="796">
        <f t="shared" ref="Z1010:Z1011" si="2748">+Y1010*13</f>
        <v>1324122.8</v>
      </c>
      <c r="AA1010" s="792">
        <f t="shared" ref="AA1010:AA1011" si="2749">+O1010</f>
        <v>1</v>
      </c>
      <c r="AB1010" s="793">
        <f t="shared" ref="AB1010:AB1011" si="2750">+P1010+1</f>
        <v>3</v>
      </c>
      <c r="AC1010" s="794">
        <f t="shared" ref="AC1010:AC1011" si="2751">IF(AA1010&lt;1,0,IF(AI1010="Բ-1",IF(AB1010=0,6.94,IF(AB1010=1,7.17,IF(AB1010=2,7.41,IF(AB1010=3,7.66,IF(OR(AB1010=5,AB1010=4),7.92,IF(OR(AB1010=6,AB1010=7),8.18,IF(OR(AB1010=8,AB1010=9),8.46,IF(OR(AB1010=10,AB1010=11,AB1010=12),8.74,IF(OR(AB1010=13,AB1010=14,AB1010=15),9.03,IF(OR(AB1010=16,AB1010=17,AB1010=18),9.33,9.65)))))))))),IF(AI1010="Բ-2", IF(AB1010=0,5.71,IF(AB1010=1,5.89,IF(AB1010=2,6.09,IF(AB1010=3,6.29,IF(OR(AB1010=5,AB1010=4),6.5,IF(OR(AB1010=6,AB1010=7),6.72,IF(OR(AB1010=8,AB1010=9),6.94,IF(OR(AB1010=10,AB1010=11,AB1010=12),7.17,IF(OR(AB1010=13,AB1010=14,AB1010=15),7.41,IF(OR(AB1010=16,AB1010=17,AB1010=18),7.65,7.91)))))))))), IF(AI1010="Գ-1", IF(AB1010=0,4.7,IF(AB1010=1,4.86,IF(AB1010=2,5.01,IF(AB1010=3,5.18,IF(OR(AB1010=5,AB1010=4),5.35,IF(OR(AB1010=6,AB1010=7),5.52,IF(OR(AB1010=8,AB1010=9),5.71,IF(OR(AB1010=10,AB1010=11,AB1010=12),5.89,IF(OR(AB1010=13,AB1010=14,AB1010=15),6.09,IF(OR(AB1010=16,AB1010=17,AB1010=18),6.29,6.49)))))))))), IF(AI1010="Գ-2", IF(AB1010=0,3.88,IF(AB1010=1,4.01,IF(AB1010=2,4.14,IF(AB1010=3,4.27,IF(OR(AB1010=5,AB1010=4),4.41,IF(OR(AB1010=6,AB1010=7),4.55,IF(OR(AB1010=8,AB1010=9),4.7,IF(OR(AB1010=10,AB1010=11,AB1010=12),4.85,IF(OR(AB1010=13,AB1010=14,AB1010=15),5.01,IF(OR(AB1010=16,AB1010=17,AB1010=18),5.17,5.34)))))))))), IF(AI1010="Գ-3", IF(AB1010=0,3.21,IF(AB1010=1,3.31,IF(AB1010=2,3.42,IF(AB1010=3,3.53,IF(OR(AB1010=5,AB1010=4),3.64,IF(OR(AB1010=6,AB1010=7),3.76,IF(OR(AB1010=8,AB1010=9),3.88,IF(OR(AB1010=10,AB1010=11,AB1010=12),4.01,IF(OR(AB1010=13,AB1010=14,AB1010=15),4.13,IF(OR(AB1010=16,AB1010=17,AB1010=18),4.27,4.4)))))))))), IF(AI1010="Ա-1", IF(AB1010=0,2.66,IF(AB1010=1,2.75,IF(AB1010=2,2.83,IF(AB1010=3,2.92,IF(OR(AB1010=5,AB1010=4),3.02,IF(OR(AB1010=6,AB1010=7),3.11,IF(OR(AB1010=8,AB1010=9),3.21,IF(OR(AB1010=10,AB1010=11,AB1010=12),3.31,IF(OR(AB1010=13,AB1010=14,AB1010=15),3.42,IF(OR(AB1010=16,AB1010=17,AB1010=18),3.53,3.64)))))))))), IF(AI1010="Ա-2", IF(AB1010=0,2.28,IF(AB1010=1,2.35,IF(AB1010=2,2.43,IF(AB1010=3,2.5,IF(OR(AB1010=5,AB1010=4),2.58,IF(OR(AB1010=6,AB1010=7),2.66,IF(OR(AB1010=8,AB1010=9),2.75,IF(OR(AB1010=10,AB1010=11,AB1010=12),2.83,IF(OR(AB1010=13,AB1010=14,AB1010=15),2.92,IF(OR(AB1010=16,AB1010=17,AB1010=18),3.01,3.11)))))))))),IF(AI1010="Ա-3", IF(AB1010=0,1.96,IF(AB1010=1,2.02,IF(AB1010=2,2.08,IF(AB1010=3,2.15,IF(OR(AB1010=5,AB1010=4),2.21,IF(OR(AB1010=6,AB1010=7),2.28,IF(OR(AB1010=8,AB1010=9),2.35,IF(OR(AB1010=10,AB1010=11,AB1010=12),2.42,IF(OR(AB1010=13,AB1010=14,AB1010=15),2.5,IF(OR(AB1010=16,AB1010=17,AB1010=18),2.58,2.66)))))))))), IF(AI1010="Կ-1", IF(AB1010=0,1.68,IF(AB1010=1,1.73,IF(AB1010=2,1.79,IF(AB1010=3,1.84,IF(OR(AB1010=5,AB1010=4),1.9,IF(OR(AB1010=6,AB1010=7),1.96,IF(OR(AB1010=8,AB1010=9),2.02,IF(OR(AB1010=10,AB1010=11,AB1010=12),2.08,IF(OR(AB1010=13,AB1010=14,AB1010=15),2.14,IF(OR(AB1010=16,AB1010=17,AB1010=18),2.21,2.28)))))))))), IF(AI1010="Կ-2", IF(AB1010=0,1.45,IF(AB1010=1,1.49,IF(AB1010=2,1.54,IF(AB1010=3,1.59,IF(OR(AB1010=5,AB1010=4),1.63,IF(OR(AB1010=6,AB1010=7),1.68,IF(OR(AB1010=8,AB1010=9),1.73,IF(OR(AB1010=10,AB1010=11,AB1010=12),1.79,IF(OR(AB1010=13,AB1010=14,AB1010=15),1.84,IF(OR(AB1010=16,AB1010=17,AB1010=18),1.9,1.95)))))))))),IF(AI1010="Կ-3", IF(AB1010=0,1.25,IF(AB1010=1,1.29,IF(AB1010=2,1.33,IF(AB1010=3,1.37,IF(OR(AB1010=5,AB1010=4),1.41,IF(OR(AB1010=6,AB1010=7),1.45,IF(OR(AB1010=8,AB1010=9),1.49,IF(OR(AB1010=10,AB1010=11,AB1010=12),1.54,IF(OR(AB1010=13,AB1010=14,AB1010=15),1.58,IF(OR(AB1010=16,AB1010=17,AB1010=18),1.63,1.68)))))))))), "Error"))))))))))))</f>
        <v>1.59</v>
      </c>
      <c r="AD1010" s="785"/>
      <c r="AE1010" s="786">
        <f t="shared" ref="AE1010:AE1011" si="2752">+AC1010+AC1010*AD1010</f>
        <v>1.59</v>
      </c>
      <c r="AF1010" s="787">
        <v>66140</v>
      </c>
      <c r="AG1010" s="868"/>
      <c r="AH1010" s="869"/>
      <c r="AI1010" s="863" t="str">
        <f t="shared" ref="AI1010:AI1011" si="2753">+W1010</f>
        <v>Կ-2</v>
      </c>
      <c r="AJ1010" s="787">
        <f t="shared" ref="AJ1010:AJ1011" si="2754">AF1010*AE1010</f>
        <v>105162.6</v>
      </c>
      <c r="AK1010" s="790">
        <f t="shared" ref="AK1010:AK1011" si="2755">AE1010*AF1010+AG1010+AH1010</f>
        <v>105162.6</v>
      </c>
      <c r="AL1010" s="796">
        <f t="shared" ref="AL1010:AL1011" si="2756">+AK1010*13</f>
        <v>1367113.8</v>
      </c>
      <c r="AM1010" s="871">
        <f t="shared" ref="AM1010:AM1011" si="2757">+AA1010</f>
        <v>1</v>
      </c>
      <c r="AN1010" s="882">
        <f t="shared" ref="AN1010:AN1011" si="2758">+AB1010+1</f>
        <v>4</v>
      </c>
      <c r="AO1010" s="794">
        <f t="shared" ref="AO1010:AO1011" si="2759">IF(AM1010&lt;1,0,IF(AU1010="Բ-1",IF(AN1010=0,6.94,IF(AN1010=1,7.17,IF(AN1010=2,7.41,IF(AN1010=3,7.66,IF(OR(AN1010=5,AN1010=4),7.92,IF(OR(AN1010=6,AN1010=7),8.18,IF(OR(AN1010=8,AN1010=9),8.46,IF(OR(AN1010=10,AN1010=11,AN1010=12),8.74,IF(OR(AN1010=13,AN1010=14,AN1010=15),9.03,IF(OR(AN1010=16,AN1010=17,AN1010=18),9.33,9.65)))))))))),IF(AU1010="Բ-2", IF(AN1010=0,5.71,IF(AN1010=1,5.89,IF(AN1010=2,6.09,IF(AN1010=3,6.29,IF(OR(AN1010=5,AN1010=4),6.5,IF(OR(AN1010=6,AN1010=7),6.72,IF(OR(AN1010=8,AN1010=9),6.94,IF(OR(AN1010=10,AN1010=11,AN1010=12),7.17,IF(OR(AN1010=13,AN1010=14,AN1010=15),7.41,IF(OR(AN1010=16,AN1010=17,AN1010=18),7.65,7.91)))))))))), IF(AU1010="Գ-1", IF(AN1010=0,4.7,IF(AN1010=1,4.86,IF(AN1010=2,5.01,IF(AN1010=3,5.18,IF(OR(AN1010=5,AN1010=4),5.35,IF(OR(AN1010=6,AN1010=7),5.52,IF(OR(AN1010=8,AN1010=9),5.71,IF(OR(AN1010=10,AN1010=11,AN1010=12),5.89,IF(OR(AN1010=13,AN1010=14,AN1010=15),6.09,IF(OR(AN1010=16,AN1010=17,AN1010=18),6.29,6.49)))))))))), IF(AU1010="Գ-2", IF(AN1010=0,3.88,IF(AN1010=1,4.01,IF(AN1010=2,4.14,IF(AN1010=3,4.27,IF(OR(AN1010=5,AN1010=4),4.41,IF(OR(AN1010=6,AN1010=7),4.55,IF(OR(AN1010=8,AN1010=9),4.7,IF(OR(AN1010=10,AN1010=11,AN1010=12),4.85,IF(OR(AN1010=13,AN1010=14,AN1010=15),5.01,IF(OR(AN1010=16,AN1010=17,AN1010=18),5.17,5.34)))))))))), IF(AU1010="Գ-3", IF(AN1010=0,3.21,IF(AN1010=1,3.31,IF(AN1010=2,3.42,IF(AN1010=3,3.53,IF(OR(AN1010=5,AN1010=4),3.64,IF(OR(AN1010=6,AN1010=7),3.76,IF(OR(AN1010=8,AN1010=9),3.88,IF(OR(AN1010=10,AN1010=11,AN1010=12),4.01,IF(OR(AN1010=13,AN1010=14,AN1010=15),4.13,IF(OR(AN1010=16,AN1010=17,AN1010=18),4.27,4.4)))))))))), IF(AU1010="Ա-1", IF(AN1010=0,2.66,IF(AN1010=1,2.75,IF(AN1010=2,2.83,IF(AN1010=3,2.92,IF(OR(AN1010=5,AN1010=4),3.02,IF(OR(AN1010=6,AN1010=7),3.11,IF(OR(AN1010=8,AN1010=9),3.21,IF(OR(AN1010=10,AN1010=11,AN1010=12),3.31,IF(OR(AN1010=13,AN1010=14,AN1010=15),3.42,IF(OR(AN1010=16,AN1010=17,AN1010=18),3.53,3.64)))))))))), IF(AU1010="Ա-2", IF(AN1010=0,2.28,IF(AN1010=1,2.35,IF(AN1010=2,2.43,IF(AN1010=3,2.5,IF(OR(AN1010=5,AN1010=4),2.58,IF(OR(AN1010=6,AN1010=7),2.66,IF(OR(AN1010=8,AN1010=9),2.75,IF(OR(AN1010=10,AN1010=11,AN1010=12),2.83,IF(OR(AN1010=13,AN1010=14,AN1010=15),2.92,IF(OR(AN1010=16,AN1010=17,AN1010=18),3.01,3.11)))))))))),IF(AU1010="Ա-3", IF(AN1010=0,1.96,IF(AN1010=1,2.02,IF(AN1010=2,2.08,IF(AN1010=3,2.15,IF(OR(AN1010=5,AN1010=4),2.21,IF(OR(AN1010=6,AN1010=7),2.28,IF(OR(AN1010=8,AN1010=9),2.35,IF(OR(AN1010=10,AN1010=11,AN1010=12),2.42,IF(OR(AN1010=13,AN1010=14,AN1010=15),2.5,IF(OR(AN1010=16,AN1010=17,AN1010=18),2.58,2.66)))))))))), IF(AU1010="Կ-1", IF(AN1010=0,1.68,IF(AN1010=1,1.73,IF(AN1010=2,1.79,IF(AN1010=3,1.84,IF(OR(AN1010=5,AN1010=4),1.9,IF(OR(AN1010=6,AN1010=7),1.96,IF(OR(AN1010=8,AN1010=9),2.02,IF(OR(AN1010=10,AN1010=11,AN1010=12),2.08,IF(OR(AN1010=13,AN1010=14,AN1010=15),2.14,IF(OR(AN1010=16,AN1010=17,AN1010=18),2.21,2.28)))))))))), IF(AU1010="Կ-2", IF(AN1010=0,1.45,IF(AN1010=1,1.49,IF(AN1010=2,1.54,IF(AN1010=3,1.59,IF(OR(AN1010=5,AN1010=4),1.63,IF(OR(AN1010=6,AN1010=7),1.68,IF(OR(AN1010=8,AN1010=9),1.73,IF(OR(AN1010=10,AN1010=11,AN1010=12),1.79,IF(OR(AN1010=13,AN1010=14,AN1010=15),1.84,IF(OR(AN1010=16,AN1010=17,AN1010=18),1.9,1.95)))))))))),IF(AU1010="Կ-3", IF(AN1010=0,1.25,IF(AN1010=1,1.29,IF(AN1010=2,1.33,IF(AN1010=3,1.37,IF(OR(AN1010=5,AN1010=4),1.41,IF(OR(AN1010=6,AN1010=7),1.45,IF(OR(AN1010=8,AN1010=9),1.49,IF(OR(AN1010=10,AN1010=11,AN1010=12),1.54,IF(OR(AN1010=13,AN1010=14,AN1010=15),1.58,IF(OR(AN1010=16,AN1010=17,AN1010=18),1.63,1.68)))))))))), "Error"))))))))))))</f>
        <v>1.63</v>
      </c>
      <c r="AP1010" s="785"/>
      <c r="AQ1010" s="786">
        <f t="shared" ref="AQ1010:AQ1011" si="2760">+AO1010+AO1010*AP1010</f>
        <v>1.63</v>
      </c>
      <c r="AR1010" s="824">
        <v>66140</v>
      </c>
      <c r="AS1010" s="868"/>
      <c r="AT1010" s="869"/>
      <c r="AU1010" s="863" t="str">
        <f t="shared" ref="AU1010:AU1011" si="2761">+AI1010</f>
        <v>Կ-2</v>
      </c>
      <c r="AV1010" s="824">
        <f t="shared" ref="AV1010:AV1011" si="2762">AR1010*AQ1010</f>
        <v>107808.2</v>
      </c>
      <c r="AW1010" s="825">
        <f t="shared" ref="AW1010:AW1011" si="2763">AQ1010*AR1010+AS1010+AT1010</f>
        <v>107808.2</v>
      </c>
      <c r="AX1010" s="796">
        <f t="shared" ref="AX1010:AX1011" si="2764">+AW1010*13</f>
        <v>1401506.5999999999</v>
      </c>
    </row>
    <row r="1011" spans="2:50" s="776" customFormat="1" ht="27.75" thickBot="1">
      <c r="B1011" s="1594">
        <v>17</v>
      </c>
      <c r="C1011" s="1336" t="s">
        <v>2432</v>
      </c>
      <c r="D1011" s="656" t="s">
        <v>1371</v>
      </c>
      <c r="E1011" s="821">
        <v>1</v>
      </c>
      <c r="F1011" s="1309">
        <v>1</v>
      </c>
      <c r="G1011" s="799">
        <f t="shared" si="2741"/>
        <v>1.49</v>
      </c>
      <c r="H1011" s="823">
        <v>66140</v>
      </c>
      <c r="I1011" s="868"/>
      <c r="J1011" s="869"/>
      <c r="K1011" s="870" t="s">
        <v>98</v>
      </c>
      <c r="L1011" s="787">
        <f t="shared" si="2742"/>
        <v>98548.6</v>
      </c>
      <c r="M1011" s="790">
        <f t="shared" si="2691"/>
        <v>98548.6</v>
      </c>
      <c r="N1011" s="791">
        <f t="shared" si="2743"/>
        <v>1281131.8</v>
      </c>
      <c r="O1011" s="820">
        <v>1</v>
      </c>
      <c r="P1011" s="793">
        <f t="shared" si="2693"/>
        <v>2</v>
      </c>
      <c r="Q1011" s="794">
        <f t="shared" si="2744"/>
        <v>1.54</v>
      </c>
      <c r="R1011" s="785"/>
      <c r="S1011" s="786">
        <f t="shared" si="2745"/>
        <v>1.54</v>
      </c>
      <c r="T1011" s="787">
        <v>66140</v>
      </c>
      <c r="U1011" s="868"/>
      <c r="V1011" s="869"/>
      <c r="W1011" s="863" t="str">
        <f t="shared" si="2696"/>
        <v>Կ-2</v>
      </c>
      <c r="X1011" s="787">
        <f t="shared" si="2746"/>
        <v>101855.6</v>
      </c>
      <c r="Y1011" s="790">
        <f t="shared" si="2747"/>
        <v>101855.6</v>
      </c>
      <c r="Z1011" s="796">
        <f t="shared" si="2748"/>
        <v>1324122.8</v>
      </c>
      <c r="AA1011" s="792">
        <f t="shared" si="2749"/>
        <v>1</v>
      </c>
      <c r="AB1011" s="793">
        <f t="shared" si="2750"/>
        <v>3</v>
      </c>
      <c r="AC1011" s="794">
        <f t="shared" si="2751"/>
        <v>1.59</v>
      </c>
      <c r="AD1011" s="785"/>
      <c r="AE1011" s="786">
        <f t="shared" si="2752"/>
        <v>1.59</v>
      </c>
      <c r="AF1011" s="787">
        <v>66140</v>
      </c>
      <c r="AG1011" s="868"/>
      <c r="AH1011" s="869"/>
      <c r="AI1011" s="863" t="str">
        <f t="shared" si="2753"/>
        <v>Կ-2</v>
      </c>
      <c r="AJ1011" s="787">
        <f t="shared" si="2754"/>
        <v>105162.6</v>
      </c>
      <c r="AK1011" s="790">
        <f t="shared" si="2755"/>
        <v>105162.6</v>
      </c>
      <c r="AL1011" s="796">
        <f t="shared" si="2756"/>
        <v>1367113.8</v>
      </c>
      <c r="AM1011" s="871">
        <f t="shared" si="2757"/>
        <v>1</v>
      </c>
      <c r="AN1011" s="882">
        <f t="shared" si="2758"/>
        <v>4</v>
      </c>
      <c r="AO1011" s="794">
        <f t="shared" si="2759"/>
        <v>1.63</v>
      </c>
      <c r="AP1011" s="785"/>
      <c r="AQ1011" s="786">
        <f t="shared" si="2760"/>
        <v>1.63</v>
      </c>
      <c r="AR1011" s="824">
        <v>66140</v>
      </c>
      <c r="AS1011" s="868"/>
      <c r="AT1011" s="869"/>
      <c r="AU1011" s="863" t="str">
        <f t="shared" si="2761"/>
        <v>Կ-2</v>
      </c>
      <c r="AV1011" s="824">
        <f t="shared" si="2762"/>
        <v>107808.2</v>
      </c>
      <c r="AW1011" s="825">
        <f t="shared" si="2763"/>
        <v>107808.2</v>
      </c>
      <c r="AX1011" s="796">
        <f t="shared" si="2764"/>
        <v>1401506.5999999999</v>
      </c>
    </row>
    <row r="1012" spans="2:50" s="776" customFormat="1" ht="14.25" thickBot="1">
      <c r="B1012" s="1594">
        <v>18</v>
      </c>
      <c r="C1012" s="646" t="s">
        <v>1505</v>
      </c>
      <c r="D1012" s="656" t="s">
        <v>123</v>
      </c>
      <c r="E1012" s="821">
        <v>1</v>
      </c>
      <c r="F1012" s="1309">
        <v>21</v>
      </c>
      <c r="G1012" s="799">
        <f t="shared" si="2689"/>
        <v>2.2799999999999998</v>
      </c>
      <c r="H1012" s="823">
        <v>66140</v>
      </c>
      <c r="I1012" s="868"/>
      <c r="J1012" s="869"/>
      <c r="K1012" s="870" t="s">
        <v>97</v>
      </c>
      <c r="L1012" s="787">
        <f t="shared" si="2690"/>
        <v>150799.19999999998</v>
      </c>
      <c r="M1012" s="790">
        <f t="shared" si="2691"/>
        <v>150799.19999999998</v>
      </c>
      <c r="N1012" s="791">
        <f t="shared" si="2692"/>
        <v>1960389.5999999999</v>
      </c>
      <c r="O1012" s="820">
        <v>1</v>
      </c>
      <c r="P1012" s="793">
        <f t="shared" si="2693"/>
        <v>22</v>
      </c>
      <c r="Q1012" s="794">
        <f t="shared" si="2694"/>
        <v>2.2799999999999998</v>
      </c>
      <c r="R1012" s="785"/>
      <c r="S1012" s="786">
        <f t="shared" si="2695"/>
        <v>2.2799999999999998</v>
      </c>
      <c r="T1012" s="787">
        <v>66140</v>
      </c>
      <c r="U1012" s="868"/>
      <c r="V1012" s="869"/>
      <c r="W1012" s="863" t="str">
        <f t="shared" si="2696"/>
        <v>Կ-1</v>
      </c>
      <c r="X1012" s="787">
        <f t="shared" si="2697"/>
        <v>150799.19999999998</v>
      </c>
      <c r="Y1012" s="790">
        <f t="shared" si="2698"/>
        <v>150799.19999999998</v>
      </c>
      <c r="Z1012" s="796">
        <f t="shared" si="2699"/>
        <v>1960389.5999999999</v>
      </c>
      <c r="AA1012" s="792">
        <f t="shared" si="2700"/>
        <v>1</v>
      </c>
      <c r="AB1012" s="793">
        <f t="shared" si="2701"/>
        <v>23</v>
      </c>
      <c r="AC1012" s="794">
        <f t="shared" si="2702"/>
        <v>2.2799999999999998</v>
      </c>
      <c r="AD1012" s="785"/>
      <c r="AE1012" s="786">
        <f t="shared" si="2703"/>
        <v>2.2799999999999998</v>
      </c>
      <c r="AF1012" s="787">
        <v>66140</v>
      </c>
      <c r="AG1012" s="868"/>
      <c r="AH1012" s="869"/>
      <c r="AI1012" s="863" t="str">
        <f t="shared" si="2704"/>
        <v>Կ-1</v>
      </c>
      <c r="AJ1012" s="787">
        <f t="shared" si="2705"/>
        <v>150799.19999999998</v>
      </c>
      <c r="AK1012" s="790">
        <f t="shared" si="2706"/>
        <v>150799.19999999998</v>
      </c>
      <c r="AL1012" s="796">
        <f t="shared" si="2707"/>
        <v>1960389.5999999999</v>
      </c>
      <c r="AM1012" s="871">
        <f t="shared" si="2708"/>
        <v>1</v>
      </c>
      <c r="AN1012" s="882">
        <f t="shared" si="2709"/>
        <v>24</v>
      </c>
      <c r="AO1012" s="794">
        <f t="shared" si="2710"/>
        <v>2.2799999999999998</v>
      </c>
      <c r="AP1012" s="785"/>
      <c r="AQ1012" s="786">
        <f t="shared" si="2711"/>
        <v>2.2799999999999998</v>
      </c>
      <c r="AR1012" s="824">
        <v>66140</v>
      </c>
      <c r="AS1012" s="868"/>
      <c r="AT1012" s="869"/>
      <c r="AU1012" s="863" t="str">
        <f t="shared" si="2712"/>
        <v>Կ-1</v>
      </c>
      <c r="AV1012" s="824">
        <f t="shared" si="2713"/>
        <v>150799.19999999998</v>
      </c>
      <c r="AW1012" s="825">
        <f t="shared" si="2714"/>
        <v>150799.19999999998</v>
      </c>
      <c r="AX1012" s="796">
        <f t="shared" si="2715"/>
        <v>1960389.5999999999</v>
      </c>
    </row>
    <row r="1013" spans="2:50" s="776" customFormat="1" ht="27.75" thickBot="1">
      <c r="B1013" s="1594">
        <v>19</v>
      </c>
      <c r="C1013" s="1336" t="s">
        <v>270</v>
      </c>
      <c r="D1013" s="1308" t="s">
        <v>541</v>
      </c>
      <c r="E1013" s="821">
        <v>1</v>
      </c>
      <c r="F1013" s="1309">
        <v>9</v>
      </c>
      <c r="G1013" s="799">
        <f t="shared" si="2689"/>
        <v>2.02</v>
      </c>
      <c r="H1013" s="823">
        <v>66140</v>
      </c>
      <c r="I1013" s="868"/>
      <c r="J1013" s="869"/>
      <c r="K1013" s="870" t="s">
        <v>97</v>
      </c>
      <c r="L1013" s="787">
        <f t="shared" si="2690"/>
        <v>133602.79999999999</v>
      </c>
      <c r="M1013" s="790">
        <f t="shared" si="2691"/>
        <v>133602.79999999999</v>
      </c>
      <c r="N1013" s="791">
        <f t="shared" si="2692"/>
        <v>1736836.4</v>
      </c>
      <c r="O1013" s="820">
        <v>1</v>
      </c>
      <c r="P1013" s="793">
        <f t="shared" si="2693"/>
        <v>10</v>
      </c>
      <c r="Q1013" s="794">
        <f t="shared" si="2694"/>
        <v>2.08</v>
      </c>
      <c r="R1013" s="785"/>
      <c r="S1013" s="786">
        <f t="shared" si="2695"/>
        <v>2.08</v>
      </c>
      <c r="T1013" s="787">
        <v>66140</v>
      </c>
      <c r="U1013" s="868"/>
      <c r="V1013" s="869"/>
      <c r="W1013" s="863" t="str">
        <f t="shared" si="2696"/>
        <v>Կ-1</v>
      </c>
      <c r="X1013" s="787">
        <f t="shared" si="2697"/>
        <v>137571.20000000001</v>
      </c>
      <c r="Y1013" s="790">
        <f t="shared" si="2698"/>
        <v>137571.20000000001</v>
      </c>
      <c r="Z1013" s="796">
        <f t="shared" si="2699"/>
        <v>1788425.6</v>
      </c>
      <c r="AA1013" s="792">
        <f t="shared" si="2700"/>
        <v>1</v>
      </c>
      <c r="AB1013" s="793">
        <f t="shared" si="2701"/>
        <v>11</v>
      </c>
      <c r="AC1013" s="794">
        <f t="shared" si="2702"/>
        <v>2.08</v>
      </c>
      <c r="AD1013" s="785"/>
      <c r="AE1013" s="786">
        <f t="shared" si="2703"/>
        <v>2.08</v>
      </c>
      <c r="AF1013" s="787">
        <v>66140</v>
      </c>
      <c r="AG1013" s="868"/>
      <c r="AH1013" s="869"/>
      <c r="AI1013" s="863" t="str">
        <f t="shared" si="2704"/>
        <v>Կ-1</v>
      </c>
      <c r="AJ1013" s="787">
        <f t="shared" si="2705"/>
        <v>137571.20000000001</v>
      </c>
      <c r="AK1013" s="790">
        <f t="shared" si="2706"/>
        <v>137571.20000000001</v>
      </c>
      <c r="AL1013" s="796">
        <f t="shared" si="2707"/>
        <v>1788425.6</v>
      </c>
      <c r="AM1013" s="871">
        <f t="shared" si="2708"/>
        <v>1</v>
      </c>
      <c r="AN1013" s="882">
        <f t="shared" si="2709"/>
        <v>12</v>
      </c>
      <c r="AO1013" s="794">
        <f t="shared" si="2710"/>
        <v>2.08</v>
      </c>
      <c r="AP1013" s="785"/>
      <c r="AQ1013" s="786">
        <f t="shared" si="2711"/>
        <v>2.08</v>
      </c>
      <c r="AR1013" s="824">
        <v>66140</v>
      </c>
      <c r="AS1013" s="868"/>
      <c r="AT1013" s="869"/>
      <c r="AU1013" s="863" t="str">
        <f t="shared" si="2712"/>
        <v>Կ-1</v>
      </c>
      <c r="AV1013" s="824">
        <f t="shared" si="2713"/>
        <v>137571.20000000001</v>
      </c>
      <c r="AW1013" s="825">
        <f t="shared" si="2714"/>
        <v>137571.20000000001</v>
      </c>
      <c r="AX1013" s="796">
        <f t="shared" si="2715"/>
        <v>1788425.6</v>
      </c>
    </row>
    <row r="1014" spans="2:50" s="776" customFormat="1" ht="27.75" thickBot="1">
      <c r="B1014" s="1594">
        <v>20</v>
      </c>
      <c r="C1014" s="1336" t="s">
        <v>573</v>
      </c>
      <c r="D1014" s="1308" t="s">
        <v>541</v>
      </c>
      <c r="E1014" s="821">
        <v>1</v>
      </c>
      <c r="F1014" s="1309">
        <v>2</v>
      </c>
      <c r="G1014" s="799">
        <f t="shared" si="2689"/>
        <v>1.79</v>
      </c>
      <c r="H1014" s="823">
        <v>66140</v>
      </c>
      <c r="I1014" s="868"/>
      <c r="J1014" s="869"/>
      <c r="K1014" s="870" t="s">
        <v>97</v>
      </c>
      <c r="L1014" s="787">
        <f t="shared" si="2690"/>
        <v>118390.6</v>
      </c>
      <c r="M1014" s="790">
        <f t="shared" si="2691"/>
        <v>118390.6</v>
      </c>
      <c r="N1014" s="791">
        <f t="shared" si="2692"/>
        <v>1539077.8</v>
      </c>
      <c r="O1014" s="820">
        <v>1</v>
      </c>
      <c r="P1014" s="793">
        <f t="shared" si="2693"/>
        <v>3</v>
      </c>
      <c r="Q1014" s="794">
        <f t="shared" si="2694"/>
        <v>1.84</v>
      </c>
      <c r="R1014" s="785"/>
      <c r="S1014" s="786">
        <f t="shared" si="2695"/>
        <v>1.84</v>
      </c>
      <c r="T1014" s="787">
        <v>66140</v>
      </c>
      <c r="U1014" s="868"/>
      <c r="V1014" s="869"/>
      <c r="W1014" s="863" t="str">
        <f t="shared" si="2696"/>
        <v>Կ-1</v>
      </c>
      <c r="X1014" s="787">
        <f t="shared" si="2697"/>
        <v>121697.60000000001</v>
      </c>
      <c r="Y1014" s="790">
        <f t="shared" si="2698"/>
        <v>121697.60000000001</v>
      </c>
      <c r="Z1014" s="796">
        <f t="shared" si="2699"/>
        <v>1582068.8</v>
      </c>
      <c r="AA1014" s="792">
        <f t="shared" si="2700"/>
        <v>1</v>
      </c>
      <c r="AB1014" s="793">
        <f t="shared" si="2701"/>
        <v>4</v>
      </c>
      <c r="AC1014" s="794">
        <f t="shared" si="2702"/>
        <v>1.9</v>
      </c>
      <c r="AD1014" s="785"/>
      <c r="AE1014" s="786">
        <f t="shared" si="2703"/>
        <v>1.9</v>
      </c>
      <c r="AF1014" s="787">
        <v>66140</v>
      </c>
      <c r="AG1014" s="868"/>
      <c r="AH1014" s="869"/>
      <c r="AI1014" s="863" t="str">
        <f t="shared" si="2704"/>
        <v>Կ-1</v>
      </c>
      <c r="AJ1014" s="787">
        <f t="shared" si="2705"/>
        <v>125666</v>
      </c>
      <c r="AK1014" s="790">
        <f t="shared" si="2706"/>
        <v>125666</v>
      </c>
      <c r="AL1014" s="796">
        <f t="shared" si="2707"/>
        <v>1633658</v>
      </c>
      <c r="AM1014" s="871">
        <f t="shared" si="2708"/>
        <v>1</v>
      </c>
      <c r="AN1014" s="882">
        <f t="shared" si="2709"/>
        <v>5</v>
      </c>
      <c r="AO1014" s="794">
        <f t="shared" si="2710"/>
        <v>1.9</v>
      </c>
      <c r="AP1014" s="785"/>
      <c r="AQ1014" s="786">
        <f t="shared" si="2711"/>
        <v>1.9</v>
      </c>
      <c r="AR1014" s="824">
        <v>66140</v>
      </c>
      <c r="AS1014" s="868"/>
      <c r="AT1014" s="869"/>
      <c r="AU1014" s="863" t="str">
        <f t="shared" si="2712"/>
        <v>Կ-1</v>
      </c>
      <c r="AV1014" s="824">
        <f t="shared" si="2713"/>
        <v>125666</v>
      </c>
      <c r="AW1014" s="825">
        <f t="shared" si="2714"/>
        <v>125666</v>
      </c>
      <c r="AX1014" s="796">
        <f t="shared" si="2715"/>
        <v>1633658</v>
      </c>
    </row>
    <row r="1015" spans="2:50" s="776" customFormat="1" ht="27.75" thickBot="1">
      <c r="B1015" s="1594">
        <v>21</v>
      </c>
      <c r="C1015" s="1336" t="s">
        <v>72</v>
      </c>
      <c r="D1015" s="1308" t="s">
        <v>541</v>
      </c>
      <c r="E1015" s="821">
        <v>1</v>
      </c>
      <c r="F1015" s="1309">
        <v>4</v>
      </c>
      <c r="G1015" s="799">
        <f t="shared" si="2689"/>
        <v>1.9</v>
      </c>
      <c r="H1015" s="823">
        <v>66140</v>
      </c>
      <c r="I1015" s="868"/>
      <c r="J1015" s="869"/>
      <c r="K1015" s="870" t="s">
        <v>97</v>
      </c>
      <c r="L1015" s="787">
        <f t="shared" si="2690"/>
        <v>125666</v>
      </c>
      <c r="M1015" s="790">
        <f t="shared" si="2691"/>
        <v>125666</v>
      </c>
      <c r="N1015" s="791">
        <f t="shared" si="2692"/>
        <v>1633658</v>
      </c>
      <c r="O1015" s="820">
        <v>1</v>
      </c>
      <c r="P1015" s="793">
        <f t="shared" si="2693"/>
        <v>5</v>
      </c>
      <c r="Q1015" s="794">
        <f t="shared" si="2694"/>
        <v>1.9</v>
      </c>
      <c r="R1015" s="785"/>
      <c r="S1015" s="786">
        <f t="shared" si="2695"/>
        <v>1.9</v>
      </c>
      <c r="T1015" s="787">
        <v>66140</v>
      </c>
      <c r="U1015" s="868"/>
      <c r="V1015" s="869"/>
      <c r="W1015" s="863" t="str">
        <f t="shared" si="2696"/>
        <v>Կ-1</v>
      </c>
      <c r="X1015" s="787">
        <f t="shared" si="2697"/>
        <v>125666</v>
      </c>
      <c r="Y1015" s="790">
        <f t="shared" si="2698"/>
        <v>125666</v>
      </c>
      <c r="Z1015" s="796">
        <f t="shared" si="2699"/>
        <v>1633658</v>
      </c>
      <c r="AA1015" s="792">
        <f t="shared" si="2700"/>
        <v>1</v>
      </c>
      <c r="AB1015" s="793">
        <f t="shared" si="2701"/>
        <v>6</v>
      </c>
      <c r="AC1015" s="794">
        <f t="shared" si="2702"/>
        <v>1.96</v>
      </c>
      <c r="AD1015" s="785"/>
      <c r="AE1015" s="786">
        <f t="shared" si="2703"/>
        <v>1.96</v>
      </c>
      <c r="AF1015" s="787">
        <v>66140</v>
      </c>
      <c r="AG1015" s="868"/>
      <c r="AH1015" s="869"/>
      <c r="AI1015" s="863" t="str">
        <f t="shared" si="2704"/>
        <v>Կ-1</v>
      </c>
      <c r="AJ1015" s="787">
        <f t="shared" si="2705"/>
        <v>129634.4</v>
      </c>
      <c r="AK1015" s="790">
        <f t="shared" si="2706"/>
        <v>129634.4</v>
      </c>
      <c r="AL1015" s="796">
        <f t="shared" si="2707"/>
        <v>1685247.2</v>
      </c>
      <c r="AM1015" s="871">
        <f t="shared" si="2708"/>
        <v>1</v>
      </c>
      <c r="AN1015" s="882">
        <f t="shared" si="2709"/>
        <v>7</v>
      </c>
      <c r="AO1015" s="794">
        <f t="shared" si="2710"/>
        <v>1.96</v>
      </c>
      <c r="AP1015" s="785"/>
      <c r="AQ1015" s="786">
        <f t="shared" si="2711"/>
        <v>1.96</v>
      </c>
      <c r="AR1015" s="824">
        <v>66140</v>
      </c>
      <c r="AS1015" s="868"/>
      <c r="AT1015" s="869"/>
      <c r="AU1015" s="863" t="str">
        <f t="shared" si="2712"/>
        <v>Կ-1</v>
      </c>
      <c r="AV1015" s="824">
        <f t="shared" si="2713"/>
        <v>129634.4</v>
      </c>
      <c r="AW1015" s="825">
        <f t="shared" si="2714"/>
        <v>129634.4</v>
      </c>
      <c r="AX1015" s="796">
        <f t="shared" si="2715"/>
        <v>1685247.2</v>
      </c>
    </row>
    <row r="1016" spans="2:50" s="776" customFormat="1" ht="27.75" thickBot="1">
      <c r="B1016" s="1594">
        <v>22</v>
      </c>
      <c r="C1016" s="1336" t="s">
        <v>70</v>
      </c>
      <c r="D1016" s="1308" t="s">
        <v>541</v>
      </c>
      <c r="E1016" s="821">
        <v>1</v>
      </c>
      <c r="F1016" s="1309">
        <v>6</v>
      </c>
      <c r="G1016" s="799">
        <f t="shared" si="2689"/>
        <v>1.96</v>
      </c>
      <c r="H1016" s="823">
        <v>66140</v>
      </c>
      <c r="I1016" s="868"/>
      <c r="J1016" s="869"/>
      <c r="K1016" s="870" t="s">
        <v>97</v>
      </c>
      <c r="L1016" s="787">
        <f t="shared" si="2690"/>
        <v>129634.4</v>
      </c>
      <c r="M1016" s="790">
        <f t="shared" si="2691"/>
        <v>129634.4</v>
      </c>
      <c r="N1016" s="791">
        <f t="shared" si="2692"/>
        <v>1685247.2</v>
      </c>
      <c r="O1016" s="820">
        <v>1</v>
      </c>
      <c r="P1016" s="793">
        <f t="shared" si="2693"/>
        <v>7</v>
      </c>
      <c r="Q1016" s="794">
        <f t="shared" si="2694"/>
        <v>1.96</v>
      </c>
      <c r="R1016" s="785"/>
      <c r="S1016" s="786">
        <f t="shared" si="2695"/>
        <v>1.96</v>
      </c>
      <c r="T1016" s="787">
        <v>66140</v>
      </c>
      <c r="U1016" s="868"/>
      <c r="V1016" s="869"/>
      <c r="W1016" s="863" t="str">
        <f t="shared" si="2696"/>
        <v>Կ-1</v>
      </c>
      <c r="X1016" s="787">
        <f t="shared" si="2697"/>
        <v>129634.4</v>
      </c>
      <c r="Y1016" s="790">
        <f t="shared" si="2698"/>
        <v>129634.4</v>
      </c>
      <c r="Z1016" s="796">
        <f t="shared" si="2699"/>
        <v>1685247.2</v>
      </c>
      <c r="AA1016" s="792">
        <f t="shared" si="2700"/>
        <v>1</v>
      </c>
      <c r="AB1016" s="793">
        <f t="shared" si="2701"/>
        <v>8</v>
      </c>
      <c r="AC1016" s="794">
        <f t="shared" si="2702"/>
        <v>2.02</v>
      </c>
      <c r="AD1016" s="785"/>
      <c r="AE1016" s="786">
        <f t="shared" si="2703"/>
        <v>2.02</v>
      </c>
      <c r="AF1016" s="787">
        <v>66140</v>
      </c>
      <c r="AG1016" s="868"/>
      <c r="AH1016" s="869"/>
      <c r="AI1016" s="863" t="str">
        <f t="shared" si="2704"/>
        <v>Կ-1</v>
      </c>
      <c r="AJ1016" s="787">
        <f t="shared" si="2705"/>
        <v>133602.79999999999</v>
      </c>
      <c r="AK1016" s="790">
        <f t="shared" si="2706"/>
        <v>133602.79999999999</v>
      </c>
      <c r="AL1016" s="796">
        <f t="shared" si="2707"/>
        <v>1736836.4</v>
      </c>
      <c r="AM1016" s="871">
        <f t="shared" si="2708"/>
        <v>1</v>
      </c>
      <c r="AN1016" s="882">
        <f t="shared" si="2709"/>
        <v>9</v>
      </c>
      <c r="AO1016" s="794">
        <f t="shared" si="2710"/>
        <v>2.02</v>
      </c>
      <c r="AP1016" s="785"/>
      <c r="AQ1016" s="786">
        <f t="shared" si="2711"/>
        <v>2.02</v>
      </c>
      <c r="AR1016" s="824">
        <v>66140</v>
      </c>
      <c r="AS1016" s="868"/>
      <c r="AT1016" s="869"/>
      <c r="AU1016" s="863" t="str">
        <f t="shared" si="2712"/>
        <v>Կ-1</v>
      </c>
      <c r="AV1016" s="824">
        <f t="shared" si="2713"/>
        <v>133602.79999999999</v>
      </c>
      <c r="AW1016" s="825">
        <f t="shared" si="2714"/>
        <v>133602.79999999999</v>
      </c>
      <c r="AX1016" s="796">
        <f t="shared" si="2715"/>
        <v>1736836.4</v>
      </c>
    </row>
    <row r="1017" spans="2:50" s="776" customFormat="1" ht="27.75" thickBot="1">
      <c r="B1017" s="1594">
        <v>23</v>
      </c>
      <c r="C1017" s="1336" t="s">
        <v>191</v>
      </c>
      <c r="D1017" s="1308" t="s">
        <v>541</v>
      </c>
      <c r="E1017" s="821">
        <v>1</v>
      </c>
      <c r="F1017" s="1309">
        <v>10</v>
      </c>
      <c r="G1017" s="799">
        <f t="shared" si="2689"/>
        <v>2.08</v>
      </c>
      <c r="H1017" s="823">
        <v>66140</v>
      </c>
      <c r="I1017" s="868"/>
      <c r="J1017" s="869"/>
      <c r="K1017" s="870" t="s">
        <v>97</v>
      </c>
      <c r="L1017" s="787">
        <f t="shared" si="2690"/>
        <v>137571.20000000001</v>
      </c>
      <c r="M1017" s="790">
        <f t="shared" si="2691"/>
        <v>137571.20000000001</v>
      </c>
      <c r="N1017" s="791">
        <f t="shared" si="2692"/>
        <v>1788425.6</v>
      </c>
      <c r="O1017" s="820">
        <v>1</v>
      </c>
      <c r="P1017" s="793">
        <f t="shared" si="2693"/>
        <v>11</v>
      </c>
      <c r="Q1017" s="794">
        <f t="shared" si="2694"/>
        <v>2.08</v>
      </c>
      <c r="R1017" s="785"/>
      <c r="S1017" s="786">
        <f t="shared" si="2695"/>
        <v>2.08</v>
      </c>
      <c r="T1017" s="787">
        <v>66140</v>
      </c>
      <c r="U1017" s="868"/>
      <c r="V1017" s="869"/>
      <c r="W1017" s="863" t="str">
        <f t="shared" si="2696"/>
        <v>Կ-1</v>
      </c>
      <c r="X1017" s="787">
        <f t="shared" si="2697"/>
        <v>137571.20000000001</v>
      </c>
      <c r="Y1017" s="790">
        <f t="shared" si="2698"/>
        <v>137571.20000000001</v>
      </c>
      <c r="Z1017" s="796">
        <f t="shared" si="2699"/>
        <v>1788425.6</v>
      </c>
      <c r="AA1017" s="792">
        <f t="shared" si="2700"/>
        <v>1</v>
      </c>
      <c r="AB1017" s="793">
        <f t="shared" si="2701"/>
        <v>12</v>
      </c>
      <c r="AC1017" s="794">
        <f t="shared" si="2702"/>
        <v>2.08</v>
      </c>
      <c r="AD1017" s="785"/>
      <c r="AE1017" s="786">
        <f t="shared" si="2703"/>
        <v>2.08</v>
      </c>
      <c r="AF1017" s="787">
        <v>66140</v>
      </c>
      <c r="AG1017" s="868"/>
      <c r="AH1017" s="869"/>
      <c r="AI1017" s="863" t="str">
        <f t="shared" si="2704"/>
        <v>Կ-1</v>
      </c>
      <c r="AJ1017" s="787">
        <f t="shared" si="2705"/>
        <v>137571.20000000001</v>
      </c>
      <c r="AK1017" s="790">
        <f t="shared" si="2706"/>
        <v>137571.20000000001</v>
      </c>
      <c r="AL1017" s="796">
        <f t="shared" si="2707"/>
        <v>1788425.6</v>
      </c>
      <c r="AM1017" s="871">
        <f t="shared" si="2708"/>
        <v>1</v>
      </c>
      <c r="AN1017" s="882">
        <f t="shared" si="2709"/>
        <v>13</v>
      </c>
      <c r="AO1017" s="794">
        <f t="shared" si="2710"/>
        <v>2.14</v>
      </c>
      <c r="AP1017" s="785"/>
      <c r="AQ1017" s="786">
        <f t="shared" si="2711"/>
        <v>2.14</v>
      </c>
      <c r="AR1017" s="824">
        <v>66140</v>
      </c>
      <c r="AS1017" s="868"/>
      <c r="AT1017" s="869"/>
      <c r="AU1017" s="863" t="str">
        <f t="shared" si="2712"/>
        <v>Կ-1</v>
      </c>
      <c r="AV1017" s="824">
        <f t="shared" si="2713"/>
        <v>141539.6</v>
      </c>
      <c r="AW1017" s="825">
        <f t="shared" si="2714"/>
        <v>141539.6</v>
      </c>
      <c r="AX1017" s="796">
        <f t="shared" si="2715"/>
        <v>1840014.8</v>
      </c>
    </row>
    <row r="1018" spans="2:50" s="776" customFormat="1" ht="27.75" thickBot="1">
      <c r="B1018" s="1594">
        <v>24</v>
      </c>
      <c r="C1018" s="1336" t="s">
        <v>872</v>
      </c>
      <c r="D1018" s="1308" t="s">
        <v>541</v>
      </c>
      <c r="E1018" s="821">
        <v>1</v>
      </c>
      <c r="F1018" s="1309">
        <v>21</v>
      </c>
      <c r="G1018" s="799">
        <f t="shared" si="2689"/>
        <v>2.2799999999999998</v>
      </c>
      <c r="H1018" s="823">
        <v>66140</v>
      </c>
      <c r="I1018" s="868"/>
      <c r="J1018" s="869"/>
      <c r="K1018" s="870" t="s">
        <v>97</v>
      </c>
      <c r="L1018" s="787">
        <f t="shared" si="2690"/>
        <v>150799.19999999998</v>
      </c>
      <c r="M1018" s="790">
        <f t="shared" si="2691"/>
        <v>150799.19999999998</v>
      </c>
      <c r="N1018" s="791">
        <f t="shared" si="2692"/>
        <v>1960389.5999999999</v>
      </c>
      <c r="O1018" s="820">
        <v>1</v>
      </c>
      <c r="P1018" s="793">
        <f t="shared" si="2693"/>
        <v>22</v>
      </c>
      <c r="Q1018" s="794">
        <f t="shared" si="2694"/>
        <v>2.2799999999999998</v>
      </c>
      <c r="R1018" s="785"/>
      <c r="S1018" s="786">
        <f t="shared" si="2695"/>
        <v>2.2799999999999998</v>
      </c>
      <c r="T1018" s="787">
        <v>66140</v>
      </c>
      <c r="U1018" s="868"/>
      <c r="V1018" s="869"/>
      <c r="W1018" s="863" t="str">
        <f t="shared" si="2696"/>
        <v>Կ-1</v>
      </c>
      <c r="X1018" s="787">
        <f t="shared" si="2697"/>
        <v>150799.19999999998</v>
      </c>
      <c r="Y1018" s="790">
        <f t="shared" si="2698"/>
        <v>150799.19999999998</v>
      </c>
      <c r="Z1018" s="796">
        <f t="shared" si="2699"/>
        <v>1960389.5999999999</v>
      </c>
      <c r="AA1018" s="792">
        <f t="shared" si="2700"/>
        <v>1</v>
      </c>
      <c r="AB1018" s="793">
        <f t="shared" si="2701"/>
        <v>23</v>
      </c>
      <c r="AC1018" s="794">
        <f t="shared" si="2702"/>
        <v>2.2799999999999998</v>
      </c>
      <c r="AD1018" s="785"/>
      <c r="AE1018" s="786">
        <f t="shared" si="2703"/>
        <v>2.2799999999999998</v>
      </c>
      <c r="AF1018" s="787">
        <v>66140</v>
      </c>
      <c r="AG1018" s="868"/>
      <c r="AH1018" s="869"/>
      <c r="AI1018" s="863" t="str">
        <f t="shared" si="2704"/>
        <v>Կ-1</v>
      </c>
      <c r="AJ1018" s="787">
        <f t="shared" si="2705"/>
        <v>150799.19999999998</v>
      </c>
      <c r="AK1018" s="790">
        <f t="shared" si="2706"/>
        <v>150799.19999999998</v>
      </c>
      <c r="AL1018" s="796">
        <f t="shared" si="2707"/>
        <v>1960389.5999999999</v>
      </c>
      <c r="AM1018" s="871">
        <f t="shared" si="2708"/>
        <v>1</v>
      </c>
      <c r="AN1018" s="882">
        <f t="shared" si="2709"/>
        <v>24</v>
      </c>
      <c r="AO1018" s="794">
        <f t="shared" si="2710"/>
        <v>2.2799999999999998</v>
      </c>
      <c r="AP1018" s="785"/>
      <c r="AQ1018" s="786">
        <f t="shared" si="2711"/>
        <v>2.2799999999999998</v>
      </c>
      <c r="AR1018" s="824">
        <v>66140</v>
      </c>
      <c r="AS1018" s="868"/>
      <c r="AT1018" s="869"/>
      <c r="AU1018" s="863" t="str">
        <f t="shared" si="2712"/>
        <v>Կ-1</v>
      </c>
      <c r="AV1018" s="824">
        <f t="shared" si="2713"/>
        <v>150799.19999999998</v>
      </c>
      <c r="AW1018" s="825">
        <f t="shared" si="2714"/>
        <v>150799.19999999998</v>
      </c>
      <c r="AX1018" s="796">
        <f t="shared" si="2715"/>
        <v>1960389.5999999999</v>
      </c>
    </row>
    <row r="1019" spans="2:50" s="776" customFormat="1" ht="27.75" thickBot="1">
      <c r="B1019" s="1594">
        <v>25</v>
      </c>
      <c r="C1019" s="1336" t="s">
        <v>216</v>
      </c>
      <c r="D1019" s="1308" t="s">
        <v>541</v>
      </c>
      <c r="E1019" s="821">
        <v>1</v>
      </c>
      <c r="F1019" s="1309">
        <v>14</v>
      </c>
      <c r="G1019" s="799">
        <f t="shared" si="2689"/>
        <v>2.14</v>
      </c>
      <c r="H1019" s="823">
        <v>66140</v>
      </c>
      <c r="I1019" s="868"/>
      <c r="J1019" s="869"/>
      <c r="K1019" s="870" t="s">
        <v>97</v>
      </c>
      <c r="L1019" s="787">
        <f t="shared" si="2690"/>
        <v>141539.6</v>
      </c>
      <c r="M1019" s="790">
        <f t="shared" si="2691"/>
        <v>141539.6</v>
      </c>
      <c r="N1019" s="791">
        <f t="shared" si="2692"/>
        <v>1840014.8</v>
      </c>
      <c r="O1019" s="820">
        <v>1</v>
      </c>
      <c r="P1019" s="793">
        <f t="shared" si="2693"/>
        <v>15</v>
      </c>
      <c r="Q1019" s="794">
        <f t="shared" si="2694"/>
        <v>2.14</v>
      </c>
      <c r="R1019" s="785"/>
      <c r="S1019" s="786">
        <f t="shared" si="2695"/>
        <v>2.14</v>
      </c>
      <c r="T1019" s="787">
        <v>66140</v>
      </c>
      <c r="U1019" s="868"/>
      <c r="V1019" s="869"/>
      <c r="W1019" s="863" t="str">
        <f t="shared" si="2696"/>
        <v>Կ-1</v>
      </c>
      <c r="X1019" s="787">
        <f t="shared" si="2697"/>
        <v>141539.6</v>
      </c>
      <c r="Y1019" s="790">
        <f t="shared" si="2698"/>
        <v>141539.6</v>
      </c>
      <c r="Z1019" s="796">
        <f t="shared" si="2699"/>
        <v>1840014.8</v>
      </c>
      <c r="AA1019" s="792">
        <f t="shared" si="2700"/>
        <v>1</v>
      </c>
      <c r="AB1019" s="793">
        <f t="shared" si="2701"/>
        <v>16</v>
      </c>
      <c r="AC1019" s="794">
        <f t="shared" si="2702"/>
        <v>2.21</v>
      </c>
      <c r="AD1019" s="785"/>
      <c r="AE1019" s="786">
        <f t="shared" si="2703"/>
        <v>2.21</v>
      </c>
      <c r="AF1019" s="787">
        <v>66140</v>
      </c>
      <c r="AG1019" s="868"/>
      <c r="AH1019" s="869"/>
      <c r="AI1019" s="863" t="str">
        <f t="shared" si="2704"/>
        <v>Կ-1</v>
      </c>
      <c r="AJ1019" s="787">
        <f t="shared" si="2705"/>
        <v>146169.4</v>
      </c>
      <c r="AK1019" s="790">
        <f t="shared" si="2706"/>
        <v>146169.4</v>
      </c>
      <c r="AL1019" s="796">
        <f t="shared" si="2707"/>
        <v>1900202.2</v>
      </c>
      <c r="AM1019" s="871">
        <f t="shared" si="2708"/>
        <v>1</v>
      </c>
      <c r="AN1019" s="882">
        <f t="shared" si="2709"/>
        <v>17</v>
      </c>
      <c r="AO1019" s="794">
        <f t="shared" si="2710"/>
        <v>2.21</v>
      </c>
      <c r="AP1019" s="785"/>
      <c r="AQ1019" s="786">
        <f t="shared" si="2711"/>
        <v>2.21</v>
      </c>
      <c r="AR1019" s="824">
        <v>66140</v>
      </c>
      <c r="AS1019" s="868"/>
      <c r="AT1019" s="869"/>
      <c r="AU1019" s="863" t="str">
        <f t="shared" si="2712"/>
        <v>Կ-1</v>
      </c>
      <c r="AV1019" s="824">
        <f t="shared" si="2713"/>
        <v>146169.4</v>
      </c>
      <c r="AW1019" s="825">
        <f t="shared" si="2714"/>
        <v>146169.4</v>
      </c>
      <c r="AX1019" s="796">
        <f t="shared" si="2715"/>
        <v>1900202.2</v>
      </c>
    </row>
    <row r="1020" spans="2:50" s="776" customFormat="1" ht="27.75" thickBot="1">
      <c r="B1020" s="1594">
        <v>26</v>
      </c>
      <c r="C1020" s="1336" t="s">
        <v>1508</v>
      </c>
      <c r="D1020" s="1308" t="s">
        <v>541</v>
      </c>
      <c r="E1020" s="821">
        <v>1</v>
      </c>
      <c r="F1020" s="1309">
        <v>4</v>
      </c>
      <c r="G1020" s="799">
        <f t="shared" si="2689"/>
        <v>1.9</v>
      </c>
      <c r="H1020" s="823">
        <v>66140</v>
      </c>
      <c r="I1020" s="868"/>
      <c r="J1020" s="869"/>
      <c r="K1020" s="870" t="s">
        <v>97</v>
      </c>
      <c r="L1020" s="787">
        <f t="shared" si="2690"/>
        <v>125666</v>
      </c>
      <c r="M1020" s="790">
        <f t="shared" si="2691"/>
        <v>125666</v>
      </c>
      <c r="N1020" s="791">
        <f t="shared" si="2692"/>
        <v>1633658</v>
      </c>
      <c r="O1020" s="820">
        <v>1</v>
      </c>
      <c r="P1020" s="793">
        <f t="shared" si="2693"/>
        <v>5</v>
      </c>
      <c r="Q1020" s="794">
        <f t="shared" si="2694"/>
        <v>1.9</v>
      </c>
      <c r="R1020" s="785"/>
      <c r="S1020" s="786">
        <f t="shared" si="2695"/>
        <v>1.9</v>
      </c>
      <c r="T1020" s="787">
        <v>66140</v>
      </c>
      <c r="U1020" s="868"/>
      <c r="V1020" s="869"/>
      <c r="W1020" s="863" t="str">
        <f t="shared" si="2696"/>
        <v>Կ-1</v>
      </c>
      <c r="X1020" s="787">
        <f t="shared" si="2697"/>
        <v>125666</v>
      </c>
      <c r="Y1020" s="790">
        <f t="shared" si="2698"/>
        <v>125666</v>
      </c>
      <c r="Z1020" s="796">
        <f t="shared" si="2699"/>
        <v>1633658</v>
      </c>
      <c r="AA1020" s="792">
        <f t="shared" si="2700"/>
        <v>1</v>
      </c>
      <c r="AB1020" s="793">
        <f t="shared" si="2701"/>
        <v>6</v>
      </c>
      <c r="AC1020" s="794">
        <f t="shared" si="2702"/>
        <v>1.96</v>
      </c>
      <c r="AD1020" s="785"/>
      <c r="AE1020" s="786">
        <f t="shared" si="2703"/>
        <v>1.96</v>
      </c>
      <c r="AF1020" s="787">
        <v>66140</v>
      </c>
      <c r="AG1020" s="868"/>
      <c r="AH1020" s="869"/>
      <c r="AI1020" s="863" t="str">
        <f t="shared" si="2704"/>
        <v>Կ-1</v>
      </c>
      <c r="AJ1020" s="787">
        <f t="shared" si="2705"/>
        <v>129634.4</v>
      </c>
      <c r="AK1020" s="790">
        <f t="shared" si="2706"/>
        <v>129634.4</v>
      </c>
      <c r="AL1020" s="796">
        <f t="shared" si="2707"/>
        <v>1685247.2</v>
      </c>
      <c r="AM1020" s="871">
        <f t="shared" si="2708"/>
        <v>1</v>
      </c>
      <c r="AN1020" s="882">
        <f t="shared" si="2709"/>
        <v>7</v>
      </c>
      <c r="AO1020" s="794">
        <f t="shared" si="2710"/>
        <v>1.96</v>
      </c>
      <c r="AP1020" s="785"/>
      <c r="AQ1020" s="786">
        <f t="shared" si="2711"/>
        <v>1.96</v>
      </c>
      <c r="AR1020" s="824">
        <v>66140</v>
      </c>
      <c r="AS1020" s="868"/>
      <c r="AT1020" s="869"/>
      <c r="AU1020" s="863" t="str">
        <f t="shared" si="2712"/>
        <v>Կ-1</v>
      </c>
      <c r="AV1020" s="824">
        <f t="shared" si="2713"/>
        <v>129634.4</v>
      </c>
      <c r="AW1020" s="825">
        <f t="shared" si="2714"/>
        <v>129634.4</v>
      </c>
      <c r="AX1020" s="796">
        <f t="shared" si="2715"/>
        <v>1685247.2</v>
      </c>
    </row>
    <row r="1021" spans="2:50" s="776" customFormat="1" ht="27.75" thickBot="1">
      <c r="B1021" s="1594">
        <v>27</v>
      </c>
      <c r="C1021" s="1336" t="s">
        <v>195</v>
      </c>
      <c r="D1021" s="1308" t="s">
        <v>541</v>
      </c>
      <c r="E1021" s="821">
        <v>1</v>
      </c>
      <c r="F1021" s="1309">
        <v>1</v>
      </c>
      <c r="G1021" s="799">
        <f t="shared" si="2689"/>
        <v>1.73</v>
      </c>
      <c r="H1021" s="823">
        <v>66140</v>
      </c>
      <c r="I1021" s="868"/>
      <c r="J1021" s="869"/>
      <c r="K1021" s="870" t="s">
        <v>97</v>
      </c>
      <c r="L1021" s="787">
        <f t="shared" si="2690"/>
        <v>114422.2</v>
      </c>
      <c r="M1021" s="790">
        <f t="shared" si="2691"/>
        <v>114422.2</v>
      </c>
      <c r="N1021" s="791">
        <f t="shared" si="2692"/>
        <v>1487488.5999999999</v>
      </c>
      <c r="O1021" s="820">
        <v>1</v>
      </c>
      <c r="P1021" s="793">
        <f t="shared" si="2693"/>
        <v>2</v>
      </c>
      <c r="Q1021" s="794">
        <f t="shared" si="2694"/>
        <v>1.79</v>
      </c>
      <c r="R1021" s="785"/>
      <c r="S1021" s="786">
        <f t="shared" si="2695"/>
        <v>1.79</v>
      </c>
      <c r="T1021" s="787">
        <v>66140</v>
      </c>
      <c r="U1021" s="868"/>
      <c r="V1021" s="869"/>
      <c r="W1021" s="863" t="str">
        <f t="shared" si="2696"/>
        <v>Կ-1</v>
      </c>
      <c r="X1021" s="787">
        <f t="shared" si="2697"/>
        <v>118390.6</v>
      </c>
      <c r="Y1021" s="790">
        <f t="shared" si="2698"/>
        <v>118390.6</v>
      </c>
      <c r="Z1021" s="796">
        <f t="shared" si="2699"/>
        <v>1539077.8</v>
      </c>
      <c r="AA1021" s="792">
        <f t="shared" si="2700"/>
        <v>1</v>
      </c>
      <c r="AB1021" s="793">
        <f t="shared" si="2701"/>
        <v>3</v>
      </c>
      <c r="AC1021" s="794">
        <f t="shared" si="2702"/>
        <v>1.84</v>
      </c>
      <c r="AD1021" s="785"/>
      <c r="AE1021" s="786">
        <f t="shared" si="2703"/>
        <v>1.84</v>
      </c>
      <c r="AF1021" s="787">
        <v>66140</v>
      </c>
      <c r="AG1021" s="868"/>
      <c r="AH1021" s="869"/>
      <c r="AI1021" s="863" t="str">
        <f t="shared" si="2704"/>
        <v>Կ-1</v>
      </c>
      <c r="AJ1021" s="787">
        <f t="shared" si="2705"/>
        <v>121697.60000000001</v>
      </c>
      <c r="AK1021" s="790">
        <f t="shared" si="2706"/>
        <v>121697.60000000001</v>
      </c>
      <c r="AL1021" s="796">
        <f t="shared" si="2707"/>
        <v>1582068.8</v>
      </c>
      <c r="AM1021" s="871">
        <f t="shared" si="2708"/>
        <v>1</v>
      </c>
      <c r="AN1021" s="882">
        <f t="shared" si="2709"/>
        <v>4</v>
      </c>
      <c r="AO1021" s="794">
        <f t="shared" si="2710"/>
        <v>1.9</v>
      </c>
      <c r="AP1021" s="785"/>
      <c r="AQ1021" s="786">
        <f t="shared" si="2711"/>
        <v>1.9</v>
      </c>
      <c r="AR1021" s="824">
        <v>66140</v>
      </c>
      <c r="AS1021" s="868"/>
      <c r="AT1021" s="869"/>
      <c r="AU1021" s="863" t="str">
        <f t="shared" si="2712"/>
        <v>Կ-1</v>
      </c>
      <c r="AV1021" s="824">
        <f t="shared" si="2713"/>
        <v>125666</v>
      </c>
      <c r="AW1021" s="825">
        <f t="shared" si="2714"/>
        <v>125666</v>
      </c>
      <c r="AX1021" s="796">
        <f t="shared" si="2715"/>
        <v>1633658</v>
      </c>
    </row>
    <row r="1022" spans="2:50" s="776" customFormat="1" ht="27.75" thickBot="1">
      <c r="B1022" s="1594">
        <v>28</v>
      </c>
      <c r="C1022" s="1336" t="s">
        <v>1509</v>
      </c>
      <c r="D1022" s="1308" t="s">
        <v>541</v>
      </c>
      <c r="E1022" s="821">
        <v>1</v>
      </c>
      <c r="F1022" s="1309">
        <v>2</v>
      </c>
      <c r="G1022" s="799">
        <f t="shared" si="2689"/>
        <v>1.79</v>
      </c>
      <c r="H1022" s="823">
        <v>66140</v>
      </c>
      <c r="I1022" s="868"/>
      <c r="J1022" s="869"/>
      <c r="K1022" s="870" t="s">
        <v>97</v>
      </c>
      <c r="L1022" s="787">
        <f t="shared" si="2690"/>
        <v>118390.6</v>
      </c>
      <c r="M1022" s="790">
        <f t="shared" si="2691"/>
        <v>118390.6</v>
      </c>
      <c r="N1022" s="791">
        <f t="shared" si="2692"/>
        <v>1539077.8</v>
      </c>
      <c r="O1022" s="820">
        <v>1</v>
      </c>
      <c r="P1022" s="793">
        <f t="shared" si="2693"/>
        <v>3</v>
      </c>
      <c r="Q1022" s="794">
        <f t="shared" si="2694"/>
        <v>1.84</v>
      </c>
      <c r="R1022" s="785"/>
      <c r="S1022" s="786">
        <f t="shared" si="2695"/>
        <v>1.84</v>
      </c>
      <c r="T1022" s="787">
        <v>66140</v>
      </c>
      <c r="U1022" s="868"/>
      <c r="V1022" s="869"/>
      <c r="W1022" s="863" t="str">
        <f t="shared" si="2696"/>
        <v>Կ-1</v>
      </c>
      <c r="X1022" s="787">
        <f t="shared" si="2697"/>
        <v>121697.60000000001</v>
      </c>
      <c r="Y1022" s="790">
        <f t="shared" si="2698"/>
        <v>121697.60000000001</v>
      </c>
      <c r="Z1022" s="796">
        <f t="shared" si="2699"/>
        <v>1582068.8</v>
      </c>
      <c r="AA1022" s="792">
        <f t="shared" si="2700"/>
        <v>1</v>
      </c>
      <c r="AB1022" s="793">
        <f t="shared" si="2701"/>
        <v>4</v>
      </c>
      <c r="AC1022" s="794">
        <f t="shared" si="2702"/>
        <v>1.9</v>
      </c>
      <c r="AD1022" s="785"/>
      <c r="AE1022" s="786">
        <f t="shared" si="2703"/>
        <v>1.9</v>
      </c>
      <c r="AF1022" s="787">
        <v>66140</v>
      </c>
      <c r="AG1022" s="868"/>
      <c r="AH1022" s="869"/>
      <c r="AI1022" s="863" t="str">
        <f t="shared" si="2704"/>
        <v>Կ-1</v>
      </c>
      <c r="AJ1022" s="787">
        <f t="shared" si="2705"/>
        <v>125666</v>
      </c>
      <c r="AK1022" s="790">
        <f t="shared" si="2706"/>
        <v>125666</v>
      </c>
      <c r="AL1022" s="796">
        <f t="shared" si="2707"/>
        <v>1633658</v>
      </c>
      <c r="AM1022" s="871">
        <f t="shared" si="2708"/>
        <v>1</v>
      </c>
      <c r="AN1022" s="882">
        <f t="shared" si="2709"/>
        <v>5</v>
      </c>
      <c r="AO1022" s="794">
        <f t="shared" si="2710"/>
        <v>1.9</v>
      </c>
      <c r="AP1022" s="785"/>
      <c r="AQ1022" s="786">
        <f t="shared" si="2711"/>
        <v>1.9</v>
      </c>
      <c r="AR1022" s="824">
        <v>66140</v>
      </c>
      <c r="AS1022" s="868"/>
      <c r="AT1022" s="869"/>
      <c r="AU1022" s="863" t="str">
        <f t="shared" si="2712"/>
        <v>Կ-1</v>
      </c>
      <c r="AV1022" s="824">
        <f t="shared" si="2713"/>
        <v>125666</v>
      </c>
      <c r="AW1022" s="825">
        <f t="shared" si="2714"/>
        <v>125666</v>
      </c>
      <c r="AX1022" s="796">
        <f t="shared" si="2715"/>
        <v>1633658</v>
      </c>
    </row>
    <row r="1023" spans="2:50" s="776" customFormat="1" ht="27.75" thickBot="1">
      <c r="B1023" s="1594">
        <v>29</v>
      </c>
      <c r="C1023" s="1336" t="s">
        <v>732</v>
      </c>
      <c r="D1023" s="1308" t="s">
        <v>541</v>
      </c>
      <c r="E1023" s="821">
        <v>1</v>
      </c>
      <c r="F1023" s="1309">
        <v>2</v>
      </c>
      <c r="G1023" s="799">
        <f t="shared" si="2689"/>
        <v>1.79</v>
      </c>
      <c r="H1023" s="823">
        <v>66140</v>
      </c>
      <c r="I1023" s="868"/>
      <c r="J1023" s="869"/>
      <c r="K1023" s="870" t="s">
        <v>97</v>
      </c>
      <c r="L1023" s="787">
        <f t="shared" si="2690"/>
        <v>118390.6</v>
      </c>
      <c r="M1023" s="790">
        <f t="shared" si="2691"/>
        <v>118390.6</v>
      </c>
      <c r="N1023" s="791">
        <f t="shared" si="2692"/>
        <v>1539077.8</v>
      </c>
      <c r="O1023" s="820">
        <v>1</v>
      </c>
      <c r="P1023" s="793">
        <f t="shared" si="2693"/>
        <v>3</v>
      </c>
      <c r="Q1023" s="794">
        <f t="shared" si="2694"/>
        <v>1.84</v>
      </c>
      <c r="R1023" s="785"/>
      <c r="S1023" s="786">
        <f t="shared" si="2695"/>
        <v>1.84</v>
      </c>
      <c r="T1023" s="787">
        <v>66140</v>
      </c>
      <c r="U1023" s="868"/>
      <c r="V1023" s="869"/>
      <c r="W1023" s="863" t="str">
        <f t="shared" si="2696"/>
        <v>Կ-1</v>
      </c>
      <c r="X1023" s="787">
        <f t="shared" si="2697"/>
        <v>121697.60000000001</v>
      </c>
      <c r="Y1023" s="790">
        <f t="shared" si="2698"/>
        <v>121697.60000000001</v>
      </c>
      <c r="Z1023" s="796">
        <f t="shared" si="2699"/>
        <v>1582068.8</v>
      </c>
      <c r="AA1023" s="792">
        <f t="shared" si="2700"/>
        <v>1</v>
      </c>
      <c r="AB1023" s="793">
        <f t="shared" si="2701"/>
        <v>4</v>
      </c>
      <c r="AC1023" s="794">
        <f t="shared" si="2702"/>
        <v>1.9</v>
      </c>
      <c r="AD1023" s="785"/>
      <c r="AE1023" s="786">
        <f t="shared" si="2703"/>
        <v>1.9</v>
      </c>
      <c r="AF1023" s="787">
        <v>66140</v>
      </c>
      <c r="AG1023" s="868"/>
      <c r="AH1023" s="869"/>
      <c r="AI1023" s="863" t="str">
        <f t="shared" si="2704"/>
        <v>Կ-1</v>
      </c>
      <c r="AJ1023" s="787">
        <f t="shared" si="2705"/>
        <v>125666</v>
      </c>
      <c r="AK1023" s="790">
        <f t="shared" si="2706"/>
        <v>125666</v>
      </c>
      <c r="AL1023" s="796">
        <f t="shared" si="2707"/>
        <v>1633658</v>
      </c>
      <c r="AM1023" s="871">
        <f t="shared" si="2708"/>
        <v>1</v>
      </c>
      <c r="AN1023" s="882">
        <f t="shared" si="2709"/>
        <v>5</v>
      </c>
      <c r="AO1023" s="794">
        <f t="shared" si="2710"/>
        <v>1.9</v>
      </c>
      <c r="AP1023" s="785"/>
      <c r="AQ1023" s="786">
        <f t="shared" si="2711"/>
        <v>1.9</v>
      </c>
      <c r="AR1023" s="824">
        <v>66140</v>
      </c>
      <c r="AS1023" s="868"/>
      <c r="AT1023" s="869"/>
      <c r="AU1023" s="863" t="str">
        <f t="shared" si="2712"/>
        <v>Կ-1</v>
      </c>
      <c r="AV1023" s="824">
        <f t="shared" si="2713"/>
        <v>125666</v>
      </c>
      <c r="AW1023" s="825">
        <f t="shared" si="2714"/>
        <v>125666</v>
      </c>
      <c r="AX1023" s="796">
        <f t="shared" si="2715"/>
        <v>1633658</v>
      </c>
    </row>
    <row r="1024" spans="2:50" s="776" customFormat="1" ht="27.75" thickBot="1">
      <c r="B1024" s="1594">
        <v>30</v>
      </c>
      <c r="C1024" s="1336" t="s">
        <v>1783</v>
      </c>
      <c r="D1024" s="1308" t="s">
        <v>541</v>
      </c>
      <c r="E1024" s="821">
        <v>1</v>
      </c>
      <c r="F1024" s="1309">
        <v>2</v>
      </c>
      <c r="G1024" s="799">
        <f t="shared" si="2689"/>
        <v>1.79</v>
      </c>
      <c r="H1024" s="823">
        <v>66140</v>
      </c>
      <c r="I1024" s="868"/>
      <c r="J1024" s="869"/>
      <c r="K1024" s="870" t="s">
        <v>97</v>
      </c>
      <c r="L1024" s="787">
        <f t="shared" si="2690"/>
        <v>118390.6</v>
      </c>
      <c r="M1024" s="790">
        <f t="shared" si="2691"/>
        <v>118390.6</v>
      </c>
      <c r="N1024" s="791">
        <f t="shared" si="2692"/>
        <v>1539077.8</v>
      </c>
      <c r="O1024" s="820">
        <v>1</v>
      </c>
      <c r="P1024" s="793">
        <f t="shared" si="2693"/>
        <v>3</v>
      </c>
      <c r="Q1024" s="794">
        <f t="shared" si="2694"/>
        <v>1.84</v>
      </c>
      <c r="R1024" s="785"/>
      <c r="S1024" s="786">
        <f t="shared" si="2695"/>
        <v>1.84</v>
      </c>
      <c r="T1024" s="787">
        <v>66140</v>
      </c>
      <c r="U1024" s="868"/>
      <c r="V1024" s="869"/>
      <c r="W1024" s="863" t="str">
        <f t="shared" si="2696"/>
        <v>Կ-1</v>
      </c>
      <c r="X1024" s="787">
        <f t="shared" si="2697"/>
        <v>121697.60000000001</v>
      </c>
      <c r="Y1024" s="790">
        <f t="shared" si="2698"/>
        <v>121697.60000000001</v>
      </c>
      <c r="Z1024" s="796">
        <f t="shared" si="2699"/>
        <v>1582068.8</v>
      </c>
      <c r="AA1024" s="792">
        <f t="shared" si="2700"/>
        <v>1</v>
      </c>
      <c r="AB1024" s="793">
        <f t="shared" si="2701"/>
        <v>4</v>
      </c>
      <c r="AC1024" s="794">
        <f t="shared" si="2702"/>
        <v>1.9</v>
      </c>
      <c r="AD1024" s="785"/>
      <c r="AE1024" s="786">
        <f t="shared" si="2703"/>
        <v>1.9</v>
      </c>
      <c r="AF1024" s="787">
        <v>66140</v>
      </c>
      <c r="AG1024" s="868"/>
      <c r="AH1024" s="869"/>
      <c r="AI1024" s="863" t="str">
        <f t="shared" si="2704"/>
        <v>Կ-1</v>
      </c>
      <c r="AJ1024" s="787">
        <f t="shared" si="2705"/>
        <v>125666</v>
      </c>
      <c r="AK1024" s="790">
        <f t="shared" si="2706"/>
        <v>125666</v>
      </c>
      <c r="AL1024" s="796">
        <f t="shared" si="2707"/>
        <v>1633658</v>
      </c>
      <c r="AM1024" s="871">
        <f t="shared" si="2708"/>
        <v>1</v>
      </c>
      <c r="AN1024" s="882">
        <f t="shared" si="2709"/>
        <v>5</v>
      </c>
      <c r="AO1024" s="794">
        <f t="shared" si="2710"/>
        <v>1.9</v>
      </c>
      <c r="AP1024" s="785"/>
      <c r="AQ1024" s="786">
        <f t="shared" si="2711"/>
        <v>1.9</v>
      </c>
      <c r="AR1024" s="824">
        <v>66140</v>
      </c>
      <c r="AS1024" s="868"/>
      <c r="AT1024" s="869"/>
      <c r="AU1024" s="863" t="str">
        <f t="shared" si="2712"/>
        <v>Կ-1</v>
      </c>
      <c r="AV1024" s="824">
        <f t="shared" si="2713"/>
        <v>125666</v>
      </c>
      <c r="AW1024" s="825">
        <f t="shared" si="2714"/>
        <v>125666</v>
      </c>
      <c r="AX1024" s="796">
        <f t="shared" si="2715"/>
        <v>1633658</v>
      </c>
    </row>
    <row r="1025" spans="2:50" s="776" customFormat="1" ht="27.75" thickBot="1">
      <c r="B1025" s="1594">
        <v>31</v>
      </c>
      <c r="C1025" s="1336" t="s">
        <v>2423</v>
      </c>
      <c r="D1025" s="1308" t="s">
        <v>541</v>
      </c>
      <c r="E1025" s="821">
        <v>1</v>
      </c>
      <c r="F1025" s="1309">
        <v>1</v>
      </c>
      <c r="G1025" s="799">
        <f t="shared" ref="G1025:G1028" si="2765">IF(E1025&lt;1,0,IF(K1025="Բ-1",IF(F1025=0,6.94,IF(F1025=1,7.17,IF(F1025=2,7.41,IF(F1025=3,7.66,IF(OR(F1025=5,F1025=4),7.92,IF(OR(F1025=6,F1025=7),8.18,IF(OR(F1025=8,F1025=9),8.46,IF(OR(F1025=10,F1025=11,F1025=12),8.74,IF(OR(F1025=13,F1025=14,F1025=15),9.03,IF(OR(F1025=16,F1025=17,F1025=18),9.33,9.65)))))))))),IF(K1025="Բ-2", IF(F1025=0,5.71,IF(F1025=1,5.89,IF(F1025=2,6.09,IF(F1025=3,6.29,IF(OR(F1025=5,F1025=4),6.5,IF(OR(F1025=6,F1025=7),6.72,IF(OR(F1025=8,F1025=9),6.94,IF(OR(F1025=10,F1025=11,F1025=12),7.17,IF(OR(F1025=13,F1025=14,F1025=15),7.41,IF(OR(F1025=16,F1025=17,F1025=18),7.65,7.91)))))))))), IF(K1025="Գ-1", IF(F1025=0,4.7,IF(F1025=1,4.86,IF(F1025=2,5.01,IF(F1025=3,5.18,IF(OR(F1025=5,F1025=4),5.35,IF(OR(F1025=6,F1025=7),5.52,IF(OR(F1025=8,F1025=9),5.71,IF(OR(F1025=10,F1025=11,F1025=12),5.89,IF(OR(F1025=13,F1025=14,F1025=15),6.09,IF(OR(F1025=16,F1025=17,F1025=18),6.29,6.49)))))))))), IF(K1025="Գ-2", IF(F1025=0,3.88,IF(F1025=1,4.01,IF(F1025=2,4.14,IF(F1025=3,4.27,IF(OR(F1025=5,F1025=4),4.41,IF(OR(F1025=6,F1025=7),4.55,IF(OR(F1025=8,F1025=9),4.7,IF(OR(F1025=10,F1025=11,F1025=12),4.85,IF(OR(F1025=13,F1025=14,F1025=15),5.01,IF(OR(F1025=16,F1025=17,F1025=18),5.17,5.34)))))))))), IF(K1025="Գ-3", IF(F1025=0,3.21,IF(F1025=1,3.31,IF(F1025=2,3.42,IF(F1025=3,3.53,IF(OR(F1025=5,F1025=4),3.64,IF(OR(F1025=6,F1025=7),3.76,IF(OR(F1025=8,F1025=9),3.88,IF(OR(F1025=10,F1025=11,F1025=12),4.01,IF(OR(F1025=13,F1025=14,F1025=15),4.13,IF(OR(F1025=16,F1025=17,F1025=18),4.27,4.4)))))))))), IF(K1025="Ա-1", IF(F1025=0,2.66,IF(F1025=1,2.75,IF(F1025=2,2.83,IF(F1025=3,2.92,IF(OR(F1025=5,F1025=4),3.02,IF(OR(F1025=6,F1025=7),3.11,IF(OR(F1025=8,F1025=9),3.21,IF(OR(F1025=10,F1025=11,F1025=12),3.31,IF(OR(F1025=13,F1025=14,F1025=15),3.42,IF(OR(F1025=16,F1025=17,F1025=18),3.53,3.64)))))))))), IF(K1025="Ա-2", IF(F1025=0,2.28,IF(F1025=1,2.35,IF(F1025=2,2.43,IF(F1025=3,2.5,IF(OR(F1025=5,F1025=4),2.58,IF(OR(F1025=6,F1025=7),2.66,IF(OR(F1025=8,F1025=9),2.75,IF(OR(F1025=10,F1025=11,F1025=12),2.83,IF(OR(F1025=13,F1025=14,F1025=15),2.92,IF(OR(F1025=16,F1025=17,F1025=18),3.01,3.11)))))))))),IF(K1025="Ա-3", IF(F1025=0,1.96,IF(F1025=1,2.02,IF(F1025=2,2.08,IF(F1025=3,2.15,IF(OR(F1025=5,F1025=4),2.21,IF(OR(F1025=6,F1025=7),2.28,IF(OR(F1025=8,F1025=9),2.35,IF(OR(F1025=10,F1025=11,F1025=12),2.42,IF(OR(F1025=13,F1025=14,F1025=15),2.5,IF(OR(F1025=16,F1025=17,F1025=18),2.58,2.66)))))))))), IF(K1025="Կ-1", IF(F1025=0,1.68,IF(F1025=1,1.73,IF(F1025=2,1.79,IF(F1025=3,1.84,IF(OR(F1025=5,F1025=4),1.9,IF(OR(F1025=6,F1025=7),1.96,IF(OR(F1025=8,F1025=9),2.02,IF(OR(F1025=10,F1025=11,F1025=12),2.08,IF(OR(F1025=13,F1025=14,F1025=15),2.14,IF(OR(F1025=16,F1025=17,F1025=18),2.21,2.28)))))))))), IF(K1025="Կ-2", IF(F1025=0,1.45,IF(F1025=1,1.49,IF(F1025=2,1.54,IF(F1025=3,1.59,IF(OR(F1025=5,F1025=4),1.63,IF(OR(F1025=6,F1025=7),1.68,IF(OR(F1025=8,F1025=9),1.73,IF(OR(F1025=10,F1025=11,F1025=12),1.79,IF(OR(F1025=13,F1025=14,F1025=15),1.84,IF(OR(F1025=16,F1025=17,F1025=18),1.9,1.95)))))))))),IF(K1025="Կ-3", IF(F1025=0,1.25,IF(F1025=1,1.29,IF(F1025=2,1.33,IF(F1025=3,1.37,IF(OR(F1025=5,F1025=4),1.41,IF(OR(F1025=6,F1025=7),1.45,IF(OR(F1025=8,F1025=9),1.49,IF(OR(F1025=10,F1025=11,F1025=12),1.54,IF(OR(F1025=13,F1025=14,F1025=15),1.58,IF(OR(F1025=16,F1025=17,F1025=18),1.63,1.68)))))))))), "Error"))))))))))))</f>
        <v>1.73</v>
      </c>
      <c r="H1025" s="823">
        <v>66140</v>
      </c>
      <c r="I1025" s="868"/>
      <c r="J1025" s="869"/>
      <c r="K1025" s="870" t="s">
        <v>97</v>
      </c>
      <c r="L1025" s="787">
        <f t="shared" ref="L1025:L1028" si="2766">H1025*G1025</f>
        <v>114422.2</v>
      </c>
      <c r="M1025" s="790">
        <f t="shared" si="2691"/>
        <v>114422.2</v>
      </c>
      <c r="N1025" s="791">
        <f t="shared" ref="N1025:N1028" si="2767">+M1025*13</f>
        <v>1487488.5999999999</v>
      </c>
      <c r="O1025" s="820">
        <v>1</v>
      </c>
      <c r="P1025" s="793">
        <f t="shared" si="2693"/>
        <v>2</v>
      </c>
      <c r="Q1025" s="794">
        <f t="shared" ref="Q1025:Q1028" si="2768">IF(O1025&lt;1,0,IF(W1025="Բ-1",IF(P1025=0,6.94,IF(P1025=1,7.17,IF(P1025=2,7.41,IF(P1025=3,7.66,IF(OR(P1025=5,P1025=4),7.92,IF(OR(P1025=6,P1025=7),8.18,IF(OR(P1025=8,P1025=9),8.46,IF(OR(P1025=10,P1025=11,P1025=12),8.74,IF(OR(P1025=13,P1025=14,P1025=15),9.03,IF(OR(P1025=16,P1025=17,P1025=18),9.33,9.65)))))))))),IF(W1025="Բ-2", IF(P1025=0,5.71,IF(P1025=1,5.89,IF(P1025=2,6.09,IF(P1025=3,6.29,IF(OR(P1025=5,P1025=4),6.5,IF(OR(P1025=6,P1025=7),6.72,IF(OR(P1025=8,P1025=9),6.94,IF(OR(P1025=10,P1025=11,P1025=12),7.17,IF(OR(P1025=13,P1025=14,P1025=15),7.41,IF(OR(P1025=16,P1025=17,P1025=18),7.65,7.91)))))))))), IF(W1025="Գ-1", IF(P1025=0,4.7,IF(P1025=1,4.86,IF(P1025=2,5.01,IF(P1025=3,5.18,IF(OR(P1025=5,P1025=4),5.35,IF(OR(P1025=6,P1025=7),5.52,IF(OR(P1025=8,P1025=9),5.71,IF(OR(P1025=10,P1025=11,P1025=12),5.89,IF(OR(P1025=13,P1025=14,P1025=15),6.09,IF(OR(P1025=16,P1025=17,P1025=18),6.29,6.49)))))))))), IF(W1025="Գ-2", IF(P1025=0,3.88,IF(P1025=1,4.01,IF(P1025=2,4.14,IF(P1025=3,4.27,IF(OR(P1025=5,P1025=4),4.41,IF(OR(P1025=6,P1025=7),4.55,IF(OR(P1025=8,P1025=9),4.7,IF(OR(P1025=10,P1025=11,P1025=12),4.85,IF(OR(P1025=13,P1025=14,P1025=15),5.01,IF(OR(P1025=16,P1025=17,P1025=18),5.17,5.34)))))))))), IF(W1025="Գ-3", IF(P1025=0,3.21,IF(P1025=1,3.31,IF(P1025=2,3.42,IF(P1025=3,3.53,IF(OR(P1025=5,P1025=4),3.64,IF(OR(P1025=6,P1025=7),3.76,IF(OR(P1025=8,P1025=9),3.88,IF(OR(P1025=10,P1025=11,P1025=12),4.01,IF(OR(P1025=13,P1025=14,P1025=15),4.13,IF(OR(P1025=16,P1025=17,P1025=18),4.27,4.4)))))))))), IF(W1025="Ա-1", IF(P1025=0,2.66,IF(P1025=1,2.75,IF(P1025=2,2.83,IF(P1025=3,2.92,IF(OR(P1025=5,P1025=4),3.02,IF(OR(P1025=6,P1025=7),3.11,IF(OR(P1025=8,P1025=9),3.21,IF(OR(P1025=10,P1025=11,P1025=12),3.31,IF(OR(P1025=13,P1025=14,P1025=15),3.42,IF(OR(P1025=16,P1025=17,P1025=18),3.53,3.64)))))))))), IF(W1025="Ա-2", IF(P1025=0,2.28,IF(P1025=1,2.35,IF(P1025=2,2.43,IF(P1025=3,2.5,IF(OR(P1025=5,P1025=4),2.58,IF(OR(P1025=6,P1025=7),2.66,IF(OR(P1025=8,P1025=9),2.75,IF(OR(P1025=10,P1025=11,P1025=12),2.83,IF(OR(P1025=13,P1025=14,P1025=15),2.92,IF(OR(P1025=16,P1025=17,P1025=18),3.01,3.11)))))))))),IF(W1025="Ա-3", IF(P1025=0,1.96,IF(P1025=1,2.02,IF(P1025=2,2.08,IF(P1025=3,2.15,IF(OR(P1025=5,P1025=4),2.21,IF(OR(P1025=6,P1025=7),2.28,IF(OR(P1025=8,P1025=9),2.35,IF(OR(P1025=10,P1025=11,P1025=12),2.42,IF(OR(P1025=13,P1025=14,P1025=15),2.5,IF(OR(P1025=16,P1025=17,P1025=18),2.58,2.66)))))))))), IF(W1025="Կ-1", IF(P1025=0,1.68,IF(P1025=1,1.73,IF(P1025=2,1.79,IF(P1025=3,1.84,IF(OR(P1025=5,P1025=4),1.9,IF(OR(P1025=6,P1025=7),1.96,IF(OR(P1025=8,P1025=9),2.02,IF(OR(P1025=10,P1025=11,P1025=12),2.08,IF(OR(P1025=13,P1025=14,P1025=15),2.14,IF(OR(P1025=16,P1025=17,P1025=18),2.21,2.28)))))))))), IF(W1025="Կ-2", IF(P1025=0,1.45,IF(P1025=1,1.49,IF(P1025=2,1.54,IF(P1025=3,1.59,IF(OR(P1025=5,P1025=4),1.63,IF(OR(P1025=6,P1025=7),1.68,IF(OR(P1025=8,P1025=9),1.73,IF(OR(P1025=10,P1025=11,P1025=12),1.79,IF(OR(P1025=13,P1025=14,P1025=15),1.84,IF(OR(P1025=16,P1025=17,P1025=18),1.9,1.95)))))))))),IF(W1025="Կ-3", IF(P1025=0,1.25,IF(P1025=1,1.29,IF(P1025=2,1.33,IF(P1025=3,1.37,IF(OR(P1025=5,P1025=4),1.41,IF(OR(P1025=6,P1025=7),1.45,IF(OR(P1025=8,P1025=9),1.49,IF(OR(P1025=10,P1025=11,P1025=12),1.54,IF(OR(P1025=13,P1025=14,P1025=15),1.58,IF(OR(P1025=16,P1025=17,P1025=18),1.63,1.68)))))))))), "Error"))))))))))))</f>
        <v>1.79</v>
      </c>
      <c r="R1025" s="785"/>
      <c r="S1025" s="786">
        <f t="shared" ref="S1025:S1028" si="2769">+Q1025+Q1025*R1025</f>
        <v>1.79</v>
      </c>
      <c r="T1025" s="787">
        <v>66140</v>
      </c>
      <c r="U1025" s="868"/>
      <c r="V1025" s="869"/>
      <c r="W1025" s="863" t="str">
        <f t="shared" si="2696"/>
        <v>Կ-1</v>
      </c>
      <c r="X1025" s="787">
        <f t="shared" ref="X1025:X1028" si="2770">T1025*S1025</f>
        <v>118390.6</v>
      </c>
      <c r="Y1025" s="790">
        <f t="shared" ref="Y1025:Y1028" si="2771">S1025*T1025+U1025+V1025</f>
        <v>118390.6</v>
      </c>
      <c r="Z1025" s="796">
        <f t="shared" ref="Z1025:Z1028" si="2772">+Y1025*13</f>
        <v>1539077.8</v>
      </c>
      <c r="AA1025" s="792">
        <f t="shared" ref="AA1025:AA1028" si="2773">+O1025</f>
        <v>1</v>
      </c>
      <c r="AB1025" s="793">
        <f t="shared" ref="AB1025:AB1028" si="2774">+P1025+1</f>
        <v>3</v>
      </c>
      <c r="AC1025" s="794">
        <f t="shared" ref="AC1025:AC1028" si="2775">IF(AA1025&lt;1,0,IF(AI1025="Բ-1",IF(AB1025=0,6.94,IF(AB1025=1,7.17,IF(AB1025=2,7.41,IF(AB1025=3,7.66,IF(OR(AB1025=5,AB1025=4),7.92,IF(OR(AB1025=6,AB1025=7),8.18,IF(OR(AB1025=8,AB1025=9),8.46,IF(OR(AB1025=10,AB1025=11,AB1025=12),8.74,IF(OR(AB1025=13,AB1025=14,AB1025=15),9.03,IF(OR(AB1025=16,AB1025=17,AB1025=18),9.33,9.65)))))))))),IF(AI1025="Բ-2", IF(AB1025=0,5.71,IF(AB1025=1,5.89,IF(AB1025=2,6.09,IF(AB1025=3,6.29,IF(OR(AB1025=5,AB1025=4),6.5,IF(OR(AB1025=6,AB1025=7),6.72,IF(OR(AB1025=8,AB1025=9),6.94,IF(OR(AB1025=10,AB1025=11,AB1025=12),7.17,IF(OR(AB1025=13,AB1025=14,AB1025=15),7.41,IF(OR(AB1025=16,AB1025=17,AB1025=18),7.65,7.91)))))))))), IF(AI1025="Գ-1", IF(AB1025=0,4.7,IF(AB1025=1,4.86,IF(AB1025=2,5.01,IF(AB1025=3,5.18,IF(OR(AB1025=5,AB1025=4),5.35,IF(OR(AB1025=6,AB1025=7),5.52,IF(OR(AB1025=8,AB1025=9),5.71,IF(OR(AB1025=10,AB1025=11,AB1025=12),5.89,IF(OR(AB1025=13,AB1025=14,AB1025=15),6.09,IF(OR(AB1025=16,AB1025=17,AB1025=18),6.29,6.49)))))))))), IF(AI1025="Գ-2", IF(AB1025=0,3.88,IF(AB1025=1,4.01,IF(AB1025=2,4.14,IF(AB1025=3,4.27,IF(OR(AB1025=5,AB1025=4),4.41,IF(OR(AB1025=6,AB1025=7),4.55,IF(OR(AB1025=8,AB1025=9),4.7,IF(OR(AB1025=10,AB1025=11,AB1025=12),4.85,IF(OR(AB1025=13,AB1025=14,AB1025=15),5.01,IF(OR(AB1025=16,AB1025=17,AB1025=18),5.17,5.34)))))))))), IF(AI1025="Գ-3", IF(AB1025=0,3.21,IF(AB1025=1,3.31,IF(AB1025=2,3.42,IF(AB1025=3,3.53,IF(OR(AB1025=5,AB1025=4),3.64,IF(OR(AB1025=6,AB1025=7),3.76,IF(OR(AB1025=8,AB1025=9),3.88,IF(OR(AB1025=10,AB1025=11,AB1025=12),4.01,IF(OR(AB1025=13,AB1025=14,AB1025=15),4.13,IF(OR(AB1025=16,AB1025=17,AB1025=18),4.27,4.4)))))))))), IF(AI1025="Ա-1", IF(AB1025=0,2.66,IF(AB1025=1,2.75,IF(AB1025=2,2.83,IF(AB1025=3,2.92,IF(OR(AB1025=5,AB1025=4),3.02,IF(OR(AB1025=6,AB1025=7),3.11,IF(OR(AB1025=8,AB1025=9),3.21,IF(OR(AB1025=10,AB1025=11,AB1025=12),3.31,IF(OR(AB1025=13,AB1025=14,AB1025=15),3.42,IF(OR(AB1025=16,AB1025=17,AB1025=18),3.53,3.64)))))))))), IF(AI1025="Ա-2", IF(AB1025=0,2.28,IF(AB1025=1,2.35,IF(AB1025=2,2.43,IF(AB1025=3,2.5,IF(OR(AB1025=5,AB1025=4),2.58,IF(OR(AB1025=6,AB1025=7),2.66,IF(OR(AB1025=8,AB1025=9),2.75,IF(OR(AB1025=10,AB1025=11,AB1025=12),2.83,IF(OR(AB1025=13,AB1025=14,AB1025=15),2.92,IF(OR(AB1025=16,AB1025=17,AB1025=18),3.01,3.11)))))))))),IF(AI1025="Ա-3", IF(AB1025=0,1.96,IF(AB1025=1,2.02,IF(AB1025=2,2.08,IF(AB1025=3,2.15,IF(OR(AB1025=5,AB1025=4),2.21,IF(OR(AB1025=6,AB1025=7),2.28,IF(OR(AB1025=8,AB1025=9),2.35,IF(OR(AB1025=10,AB1025=11,AB1025=12),2.42,IF(OR(AB1025=13,AB1025=14,AB1025=15),2.5,IF(OR(AB1025=16,AB1025=17,AB1025=18),2.58,2.66)))))))))), IF(AI1025="Կ-1", IF(AB1025=0,1.68,IF(AB1025=1,1.73,IF(AB1025=2,1.79,IF(AB1025=3,1.84,IF(OR(AB1025=5,AB1025=4),1.9,IF(OR(AB1025=6,AB1025=7),1.96,IF(OR(AB1025=8,AB1025=9),2.02,IF(OR(AB1025=10,AB1025=11,AB1025=12),2.08,IF(OR(AB1025=13,AB1025=14,AB1025=15),2.14,IF(OR(AB1025=16,AB1025=17,AB1025=18),2.21,2.28)))))))))), IF(AI1025="Կ-2", IF(AB1025=0,1.45,IF(AB1025=1,1.49,IF(AB1025=2,1.54,IF(AB1025=3,1.59,IF(OR(AB1025=5,AB1025=4),1.63,IF(OR(AB1025=6,AB1025=7),1.68,IF(OR(AB1025=8,AB1025=9),1.73,IF(OR(AB1025=10,AB1025=11,AB1025=12),1.79,IF(OR(AB1025=13,AB1025=14,AB1025=15),1.84,IF(OR(AB1025=16,AB1025=17,AB1025=18),1.9,1.95)))))))))),IF(AI1025="Կ-3", IF(AB1025=0,1.25,IF(AB1025=1,1.29,IF(AB1025=2,1.33,IF(AB1025=3,1.37,IF(OR(AB1025=5,AB1025=4),1.41,IF(OR(AB1025=6,AB1025=7),1.45,IF(OR(AB1025=8,AB1025=9),1.49,IF(OR(AB1025=10,AB1025=11,AB1025=12),1.54,IF(OR(AB1025=13,AB1025=14,AB1025=15),1.58,IF(OR(AB1025=16,AB1025=17,AB1025=18),1.63,1.68)))))))))), "Error"))))))))))))</f>
        <v>1.84</v>
      </c>
      <c r="AD1025" s="785"/>
      <c r="AE1025" s="786">
        <f t="shared" ref="AE1025:AE1028" si="2776">+AC1025+AC1025*AD1025</f>
        <v>1.84</v>
      </c>
      <c r="AF1025" s="787">
        <v>66140</v>
      </c>
      <c r="AG1025" s="868"/>
      <c r="AH1025" s="869"/>
      <c r="AI1025" s="863" t="str">
        <f t="shared" ref="AI1025:AI1028" si="2777">+W1025</f>
        <v>Կ-1</v>
      </c>
      <c r="AJ1025" s="787">
        <f t="shared" ref="AJ1025:AJ1028" si="2778">AF1025*AE1025</f>
        <v>121697.60000000001</v>
      </c>
      <c r="AK1025" s="790">
        <f t="shared" ref="AK1025:AK1028" si="2779">AE1025*AF1025+AG1025+AH1025</f>
        <v>121697.60000000001</v>
      </c>
      <c r="AL1025" s="796">
        <f t="shared" ref="AL1025:AL1028" si="2780">+AK1025*13</f>
        <v>1582068.8</v>
      </c>
      <c r="AM1025" s="871">
        <f t="shared" ref="AM1025:AM1028" si="2781">+AA1025</f>
        <v>1</v>
      </c>
      <c r="AN1025" s="882">
        <f t="shared" ref="AN1025:AN1028" si="2782">+AB1025+1</f>
        <v>4</v>
      </c>
      <c r="AO1025" s="794">
        <f t="shared" ref="AO1025:AO1028" si="2783">IF(AM1025&lt;1,0,IF(AU1025="Բ-1",IF(AN1025=0,6.94,IF(AN1025=1,7.17,IF(AN1025=2,7.41,IF(AN1025=3,7.66,IF(OR(AN1025=5,AN1025=4),7.92,IF(OR(AN1025=6,AN1025=7),8.18,IF(OR(AN1025=8,AN1025=9),8.46,IF(OR(AN1025=10,AN1025=11,AN1025=12),8.74,IF(OR(AN1025=13,AN1025=14,AN1025=15),9.03,IF(OR(AN1025=16,AN1025=17,AN1025=18),9.33,9.65)))))))))),IF(AU1025="Բ-2", IF(AN1025=0,5.71,IF(AN1025=1,5.89,IF(AN1025=2,6.09,IF(AN1025=3,6.29,IF(OR(AN1025=5,AN1025=4),6.5,IF(OR(AN1025=6,AN1025=7),6.72,IF(OR(AN1025=8,AN1025=9),6.94,IF(OR(AN1025=10,AN1025=11,AN1025=12),7.17,IF(OR(AN1025=13,AN1025=14,AN1025=15),7.41,IF(OR(AN1025=16,AN1025=17,AN1025=18),7.65,7.91)))))))))), IF(AU1025="Գ-1", IF(AN1025=0,4.7,IF(AN1025=1,4.86,IF(AN1025=2,5.01,IF(AN1025=3,5.18,IF(OR(AN1025=5,AN1025=4),5.35,IF(OR(AN1025=6,AN1025=7),5.52,IF(OR(AN1025=8,AN1025=9),5.71,IF(OR(AN1025=10,AN1025=11,AN1025=12),5.89,IF(OR(AN1025=13,AN1025=14,AN1025=15),6.09,IF(OR(AN1025=16,AN1025=17,AN1025=18),6.29,6.49)))))))))), IF(AU1025="Գ-2", IF(AN1025=0,3.88,IF(AN1025=1,4.01,IF(AN1025=2,4.14,IF(AN1025=3,4.27,IF(OR(AN1025=5,AN1025=4),4.41,IF(OR(AN1025=6,AN1025=7),4.55,IF(OR(AN1025=8,AN1025=9),4.7,IF(OR(AN1025=10,AN1025=11,AN1025=12),4.85,IF(OR(AN1025=13,AN1025=14,AN1025=15),5.01,IF(OR(AN1025=16,AN1025=17,AN1025=18),5.17,5.34)))))))))), IF(AU1025="Գ-3", IF(AN1025=0,3.21,IF(AN1025=1,3.31,IF(AN1025=2,3.42,IF(AN1025=3,3.53,IF(OR(AN1025=5,AN1025=4),3.64,IF(OR(AN1025=6,AN1025=7),3.76,IF(OR(AN1025=8,AN1025=9),3.88,IF(OR(AN1025=10,AN1025=11,AN1025=12),4.01,IF(OR(AN1025=13,AN1025=14,AN1025=15),4.13,IF(OR(AN1025=16,AN1025=17,AN1025=18),4.27,4.4)))))))))), IF(AU1025="Ա-1", IF(AN1025=0,2.66,IF(AN1025=1,2.75,IF(AN1025=2,2.83,IF(AN1025=3,2.92,IF(OR(AN1025=5,AN1025=4),3.02,IF(OR(AN1025=6,AN1025=7),3.11,IF(OR(AN1025=8,AN1025=9),3.21,IF(OR(AN1025=10,AN1025=11,AN1025=12),3.31,IF(OR(AN1025=13,AN1025=14,AN1025=15),3.42,IF(OR(AN1025=16,AN1025=17,AN1025=18),3.53,3.64)))))))))), IF(AU1025="Ա-2", IF(AN1025=0,2.28,IF(AN1025=1,2.35,IF(AN1025=2,2.43,IF(AN1025=3,2.5,IF(OR(AN1025=5,AN1025=4),2.58,IF(OR(AN1025=6,AN1025=7),2.66,IF(OR(AN1025=8,AN1025=9),2.75,IF(OR(AN1025=10,AN1025=11,AN1025=12),2.83,IF(OR(AN1025=13,AN1025=14,AN1025=15),2.92,IF(OR(AN1025=16,AN1025=17,AN1025=18),3.01,3.11)))))))))),IF(AU1025="Ա-3", IF(AN1025=0,1.96,IF(AN1025=1,2.02,IF(AN1025=2,2.08,IF(AN1025=3,2.15,IF(OR(AN1025=5,AN1025=4),2.21,IF(OR(AN1025=6,AN1025=7),2.28,IF(OR(AN1025=8,AN1025=9),2.35,IF(OR(AN1025=10,AN1025=11,AN1025=12),2.42,IF(OR(AN1025=13,AN1025=14,AN1025=15),2.5,IF(OR(AN1025=16,AN1025=17,AN1025=18),2.58,2.66)))))))))), IF(AU1025="Կ-1", IF(AN1025=0,1.68,IF(AN1025=1,1.73,IF(AN1025=2,1.79,IF(AN1025=3,1.84,IF(OR(AN1025=5,AN1025=4),1.9,IF(OR(AN1025=6,AN1025=7),1.96,IF(OR(AN1025=8,AN1025=9),2.02,IF(OR(AN1025=10,AN1025=11,AN1025=12),2.08,IF(OR(AN1025=13,AN1025=14,AN1025=15),2.14,IF(OR(AN1025=16,AN1025=17,AN1025=18),2.21,2.28)))))))))), IF(AU1025="Կ-2", IF(AN1025=0,1.45,IF(AN1025=1,1.49,IF(AN1025=2,1.54,IF(AN1025=3,1.59,IF(OR(AN1025=5,AN1025=4),1.63,IF(OR(AN1025=6,AN1025=7),1.68,IF(OR(AN1025=8,AN1025=9),1.73,IF(OR(AN1025=10,AN1025=11,AN1025=12),1.79,IF(OR(AN1025=13,AN1025=14,AN1025=15),1.84,IF(OR(AN1025=16,AN1025=17,AN1025=18),1.9,1.95)))))))))),IF(AU1025="Կ-3", IF(AN1025=0,1.25,IF(AN1025=1,1.29,IF(AN1025=2,1.33,IF(AN1025=3,1.37,IF(OR(AN1025=5,AN1025=4),1.41,IF(OR(AN1025=6,AN1025=7),1.45,IF(OR(AN1025=8,AN1025=9),1.49,IF(OR(AN1025=10,AN1025=11,AN1025=12),1.54,IF(OR(AN1025=13,AN1025=14,AN1025=15),1.58,IF(OR(AN1025=16,AN1025=17,AN1025=18),1.63,1.68)))))))))), "Error"))))))))))))</f>
        <v>1.9</v>
      </c>
      <c r="AP1025" s="785"/>
      <c r="AQ1025" s="786">
        <f t="shared" ref="AQ1025:AQ1028" si="2784">+AO1025+AO1025*AP1025</f>
        <v>1.9</v>
      </c>
      <c r="AR1025" s="824">
        <v>66140</v>
      </c>
      <c r="AS1025" s="868"/>
      <c r="AT1025" s="869"/>
      <c r="AU1025" s="863" t="str">
        <f t="shared" ref="AU1025:AU1028" si="2785">+AI1025</f>
        <v>Կ-1</v>
      </c>
      <c r="AV1025" s="824">
        <f t="shared" ref="AV1025:AV1028" si="2786">AR1025*AQ1025</f>
        <v>125666</v>
      </c>
      <c r="AW1025" s="825">
        <f t="shared" ref="AW1025:AW1028" si="2787">AQ1025*AR1025+AS1025+AT1025</f>
        <v>125666</v>
      </c>
      <c r="AX1025" s="796">
        <f t="shared" ref="AX1025:AX1028" si="2788">+AW1025*13</f>
        <v>1633658</v>
      </c>
    </row>
    <row r="1026" spans="2:50" s="776" customFormat="1" ht="27.75" thickBot="1">
      <c r="B1026" s="1594">
        <v>32</v>
      </c>
      <c r="C1026" s="1336" t="s">
        <v>2424</v>
      </c>
      <c r="D1026" s="1308" t="s">
        <v>541</v>
      </c>
      <c r="E1026" s="821">
        <v>1</v>
      </c>
      <c r="F1026" s="1309">
        <v>1</v>
      </c>
      <c r="G1026" s="799">
        <f t="shared" si="2765"/>
        <v>1.73</v>
      </c>
      <c r="H1026" s="823">
        <v>66140</v>
      </c>
      <c r="I1026" s="868"/>
      <c r="J1026" s="869"/>
      <c r="K1026" s="870" t="s">
        <v>97</v>
      </c>
      <c r="L1026" s="787">
        <f t="shared" si="2766"/>
        <v>114422.2</v>
      </c>
      <c r="M1026" s="790">
        <f t="shared" si="2691"/>
        <v>114422.2</v>
      </c>
      <c r="N1026" s="791">
        <f t="shared" si="2767"/>
        <v>1487488.5999999999</v>
      </c>
      <c r="O1026" s="820">
        <v>1</v>
      </c>
      <c r="P1026" s="793">
        <f t="shared" si="2693"/>
        <v>2</v>
      </c>
      <c r="Q1026" s="794">
        <f t="shared" si="2768"/>
        <v>1.79</v>
      </c>
      <c r="R1026" s="785"/>
      <c r="S1026" s="786">
        <f t="shared" si="2769"/>
        <v>1.79</v>
      </c>
      <c r="T1026" s="787">
        <v>66140</v>
      </c>
      <c r="U1026" s="868"/>
      <c r="V1026" s="869"/>
      <c r="W1026" s="863" t="str">
        <f t="shared" si="2696"/>
        <v>Կ-1</v>
      </c>
      <c r="X1026" s="787">
        <f t="shared" si="2770"/>
        <v>118390.6</v>
      </c>
      <c r="Y1026" s="790">
        <f t="shared" si="2771"/>
        <v>118390.6</v>
      </c>
      <c r="Z1026" s="796">
        <f t="shared" si="2772"/>
        <v>1539077.8</v>
      </c>
      <c r="AA1026" s="792">
        <f t="shared" si="2773"/>
        <v>1</v>
      </c>
      <c r="AB1026" s="793">
        <f t="shared" si="2774"/>
        <v>3</v>
      </c>
      <c r="AC1026" s="794">
        <f t="shared" si="2775"/>
        <v>1.84</v>
      </c>
      <c r="AD1026" s="785"/>
      <c r="AE1026" s="786">
        <f t="shared" si="2776"/>
        <v>1.84</v>
      </c>
      <c r="AF1026" s="787">
        <v>66140</v>
      </c>
      <c r="AG1026" s="868"/>
      <c r="AH1026" s="869"/>
      <c r="AI1026" s="863" t="str">
        <f t="shared" si="2777"/>
        <v>Կ-1</v>
      </c>
      <c r="AJ1026" s="787">
        <f t="shared" si="2778"/>
        <v>121697.60000000001</v>
      </c>
      <c r="AK1026" s="790">
        <f t="shared" si="2779"/>
        <v>121697.60000000001</v>
      </c>
      <c r="AL1026" s="796">
        <f t="shared" si="2780"/>
        <v>1582068.8</v>
      </c>
      <c r="AM1026" s="871">
        <f t="shared" si="2781"/>
        <v>1</v>
      </c>
      <c r="AN1026" s="882">
        <f t="shared" si="2782"/>
        <v>4</v>
      </c>
      <c r="AO1026" s="794">
        <f t="shared" si="2783"/>
        <v>1.9</v>
      </c>
      <c r="AP1026" s="785"/>
      <c r="AQ1026" s="786">
        <f t="shared" si="2784"/>
        <v>1.9</v>
      </c>
      <c r="AR1026" s="824">
        <v>66140</v>
      </c>
      <c r="AS1026" s="868"/>
      <c r="AT1026" s="869"/>
      <c r="AU1026" s="863" t="str">
        <f t="shared" si="2785"/>
        <v>Կ-1</v>
      </c>
      <c r="AV1026" s="824">
        <f t="shared" si="2786"/>
        <v>125666</v>
      </c>
      <c r="AW1026" s="825">
        <f t="shared" si="2787"/>
        <v>125666</v>
      </c>
      <c r="AX1026" s="796">
        <f t="shared" si="2788"/>
        <v>1633658</v>
      </c>
    </row>
    <row r="1027" spans="2:50" s="776" customFormat="1" ht="27.75" thickBot="1">
      <c r="B1027" s="1594">
        <v>33</v>
      </c>
      <c r="C1027" s="1336" t="s">
        <v>3135</v>
      </c>
      <c r="D1027" s="1308" t="s">
        <v>541</v>
      </c>
      <c r="E1027" s="821">
        <v>1</v>
      </c>
      <c r="F1027" s="1309">
        <v>1</v>
      </c>
      <c r="G1027" s="799">
        <f t="shared" si="2765"/>
        <v>1.73</v>
      </c>
      <c r="H1027" s="823">
        <v>66140</v>
      </c>
      <c r="I1027" s="868"/>
      <c r="J1027" s="869"/>
      <c r="K1027" s="870" t="s">
        <v>97</v>
      </c>
      <c r="L1027" s="787">
        <f t="shared" si="2766"/>
        <v>114422.2</v>
      </c>
      <c r="M1027" s="790">
        <f t="shared" si="2691"/>
        <v>114422.2</v>
      </c>
      <c r="N1027" s="791">
        <f t="shared" si="2767"/>
        <v>1487488.5999999999</v>
      </c>
      <c r="O1027" s="820">
        <v>1</v>
      </c>
      <c r="P1027" s="793">
        <f t="shared" si="2693"/>
        <v>2</v>
      </c>
      <c r="Q1027" s="794">
        <f t="shared" si="2768"/>
        <v>1.79</v>
      </c>
      <c r="R1027" s="785"/>
      <c r="S1027" s="786">
        <f t="shared" si="2769"/>
        <v>1.79</v>
      </c>
      <c r="T1027" s="787">
        <v>66140</v>
      </c>
      <c r="U1027" s="868"/>
      <c r="V1027" s="869"/>
      <c r="W1027" s="863" t="str">
        <f t="shared" si="2696"/>
        <v>Կ-1</v>
      </c>
      <c r="X1027" s="787">
        <f t="shared" si="2770"/>
        <v>118390.6</v>
      </c>
      <c r="Y1027" s="790">
        <f t="shared" si="2771"/>
        <v>118390.6</v>
      </c>
      <c r="Z1027" s="796">
        <f t="shared" si="2772"/>
        <v>1539077.8</v>
      </c>
      <c r="AA1027" s="792">
        <f t="shared" si="2773"/>
        <v>1</v>
      </c>
      <c r="AB1027" s="793">
        <f t="shared" si="2774"/>
        <v>3</v>
      </c>
      <c r="AC1027" s="794">
        <f t="shared" si="2775"/>
        <v>1.84</v>
      </c>
      <c r="AD1027" s="785"/>
      <c r="AE1027" s="786">
        <f t="shared" si="2776"/>
        <v>1.84</v>
      </c>
      <c r="AF1027" s="787">
        <v>66140</v>
      </c>
      <c r="AG1027" s="868"/>
      <c r="AH1027" s="869"/>
      <c r="AI1027" s="863" t="str">
        <f t="shared" si="2777"/>
        <v>Կ-1</v>
      </c>
      <c r="AJ1027" s="787">
        <f t="shared" si="2778"/>
        <v>121697.60000000001</v>
      </c>
      <c r="AK1027" s="790">
        <f t="shared" si="2779"/>
        <v>121697.60000000001</v>
      </c>
      <c r="AL1027" s="796">
        <f t="shared" si="2780"/>
        <v>1582068.8</v>
      </c>
      <c r="AM1027" s="871">
        <f t="shared" si="2781"/>
        <v>1</v>
      </c>
      <c r="AN1027" s="882">
        <f t="shared" si="2782"/>
        <v>4</v>
      </c>
      <c r="AO1027" s="794">
        <f t="shared" si="2783"/>
        <v>1.9</v>
      </c>
      <c r="AP1027" s="785"/>
      <c r="AQ1027" s="786">
        <f t="shared" si="2784"/>
        <v>1.9</v>
      </c>
      <c r="AR1027" s="824">
        <v>66140</v>
      </c>
      <c r="AS1027" s="868"/>
      <c r="AT1027" s="869"/>
      <c r="AU1027" s="863" t="str">
        <f t="shared" si="2785"/>
        <v>Կ-1</v>
      </c>
      <c r="AV1027" s="824">
        <f t="shared" si="2786"/>
        <v>125666</v>
      </c>
      <c r="AW1027" s="825">
        <f t="shared" si="2787"/>
        <v>125666</v>
      </c>
      <c r="AX1027" s="796">
        <f t="shared" si="2788"/>
        <v>1633658</v>
      </c>
    </row>
    <row r="1028" spans="2:50" s="776" customFormat="1" ht="27.75" thickBot="1">
      <c r="B1028" s="1594">
        <v>34</v>
      </c>
      <c r="C1028" s="1336" t="s">
        <v>2425</v>
      </c>
      <c r="D1028" s="1308" t="s">
        <v>541</v>
      </c>
      <c r="E1028" s="821">
        <v>1</v>
      </c>
      <c r="F1028" s="1309">
        <v>2</v>
      </c>
      <c r="G1028" s="799">
        <f t="shared" si="2765"/>
        <v>1.79</v>
      </c>
      <c r="H1028" s="823">
        <v>66140</v>
      </c>
      <c r="I1028" s="868"/>
      <c r="J1028" s="869"/>
      <c r="K1028" s="870" t="s">
        <v>97</v>
      </c>
      <c r="L1028" s="787">
        <f t="shared" si="2766"/>
        <v>118390.6</v>
      </c>
      <c r="M1028" s="790">
        <f t="shared" ref="M1028:M1044" si="2789">G1028*H1028+I1028+J1028</f>
        <v>118390.6</v>
      </c>
      <c r="N1028" s="791">
        <f t="shared" si="2767"/>
        <v>1539077.8</v>
      </c>
      <c r="O1028" s="820">
        <v>1</v>
      </c>
      <c r="P1028" s="793">
        <f t="shared" ref="P1028:P1044" si="2790">+F1028+1</f>
        <v>3</v>
      </c>
      <c r="Q1028" s="794">
        <f t="shared" si="2768"/>
        <v>1.84</v>
      </c>
      <c r="R1028" s="785"/>
      <c r="S1028" s="786">
        <f t="shared" si="2769"/>
        <v>1.84</v>
      </c>
      <c r="T1028" s="787">
        <v>66140</v>
      </c>
      <c r="U1028" s="868"/>
      <c r="V1028" s="869"/>
      <c r="W1028" s="863" t="str">
        <f t="shared" ref="W1028:W1044" si="2791">+K1028</f>
        <v>Կ-1</v>
      </c>
      <c r="X1028" s="787">
        <f t="shared" si="2770"/>
        <v>121697.60000000001</v>
      </c>
      <c r="Y1028" s="790">
        <f t="shared" si="2771"/>
        <v>121697.60000000001</v>
      </c>
      <c r="Z1028" s="796">
        <f t="shared" si="2772"/>
        <v>1582068.8</v>
      </c>
      <c r="AA1028" s="792">
        <f t="shared" si="2773"/>
        <v>1</v>
      </c>
      <c r="AB1028" s="793">
        <f t="shared" si="2774"/>
        <v>4</v>
      </c>
      <c r="AC1028" s="794">
        <f t="shared" si="2775"/>
        <v>1.9</v>
      </c>
      <c r="AD1028" s="785"/>
      <c r="AE1028" s="786">
        <f t="shared" si="2776"/>
        <v>1.9</v>
      </c>
      <c r="AF1028" s="787">
        <v>66140</v>
      </c>
      <c r="AG1028" s="868"/>
      <c r="AH1028" s="869"/>
      <c r="AI1028" s="863" t="str">
        <f t="shared" si="2777"/>
        <v>Կ-1</v>
      </c>
      <c r="AJ1028" s="787">
        <f t="shared" si="2778"/>
        <v>125666</v>
      </c>
      <c r="AK1028" s="790">
        <f t="shared" si="2779"/>
        <v>125666</v>
      </c>
      <c r="AL1028" s="796">
        <f t="shared" si="2780"/>
        <v>1633658</v>
      </c>
      <c r="AM1028" s="871">
        <f t="shared" si="2781"/>
        <v>1</v>
      </c>
      <c r="AN1028" s="882">
        <f t="shared" si="2782"/>
        <v>5</v>
      </c>
      <c r="AO1028" s="794">
        <f t="shared" si="2783"/>
        <v>1.9</v>
      </c>
      <c r="AP1028" s="785"/>
      <c r="AQ1028" s="786">
        <f t="shared" si="2784"/>
        <v>1.9</v>
      </c>
      <c r="AR1028" s="824">
        <v>66140</v>
      </c>
      <c r="AS1028" s="868"/>
      <c r="AT1028" s="869"/>
      <c r="AU1028" s="863" t="str">
        <f t="shared" si="2785"/>
        <v>Կ-1</v>
      </c>
      <c r="AV1028" s="824">
        <f t="shared" si="2786"/>
        <v>125666</v>
      </c>
      <c r="AW1028" s="825">
        <f t="shared" si="2787"/>
        <v>125666</v>
      </c>
      <c r="AX1028" s="796">
        <f t="shared" si="2788"/>
        <v>1633658</v>
      </c>
    </row>
    <row r="1029" spans="2:50" s="776" customFormat="1" ht="14.25" thickBot="1">
      <c r="B1029" s="1594">
        <v>35</v>
      </c>
      <c r="C1029" s="1336" t="s">
        <v>1510</v>
      </c>
      <c r="D1029" s="656" t="s">
        <v>280</v>
      </c>
      <c r="E1029" s="821">
        <v>1</v>
      </c>
      <c r="F1029" s="1309">
        <v>8</v>
      </c>
      <c r="G1029" s="799">
        <f t="shared" si="2689"/>
        <v>2.02</v>
      </c>
      <c r="H1029" s="823">
        <v>66140</v>
      </c>
      <c r="I1029" s="868"/>
      <c r="J1029" s="869"/>
      <c r="K1029" s="870" t="s">
        <v>97</v>
      </c>
      <c r="L1029" s="787">
        <f t="shared" si="2690"/>
        <v>133602.79999999999</v>
      </c>
      <c r="M1029" s="790">
        <f t="shared" si="2789"/>
        <v>133602.79999999999</v>
      </c>
      <c r="N1029" s="791">
        <f t="shared" si="2692"/>
        <v>1736836.4</v>
      </c>
      <c r="O1029" s="820">
        <v>1</v>
      </c>
      <c r="P1029" s="793">
        <f t="shared" si="2790"/>
        <v>9</v>
      </c>
      <c r="Q1029" s="794">
        <f t="shared" si="2694"/>
        <v>2.02</v>
      </c>
      <c r="R1029" s="785"/>
      <c r="S1029" s="786">
        <f t="shared" si="2695"/>
        <v>2.02</v>
      </c>
      <c r="T1029" s="787">
        <v>66140</v>
      </c>
      <c r="U1029" s="868"/>
      <c r="V1029" s="869"/>
      <c r="W1029" s="863" t="str">
        <f t="shared" si="2791"/>
        <v>Կ-1</v>
      </c>
      <c r="X1029" s="787">
        <f t="shared" si="2697"/>
        <v>133602.79999999999</v>
      </c>
      <c r="Y1029" s="790">
        <f t="shared" si="2698"/>
        <v>133602.79999999999</v>
      </c>
      <c r="Z1029" s="796">
        <f t="shared" si="2699"/>
        <v>1736836.4</v>
      </c>
      <c r="AA1029" s="792">
        <f t="shared" si="2700"/>
        <v>1</v>
      </c>
      <c r="AB1029" s="793">
        <f t="shared" si="2701"/>
        <v>10</v>
      </c>
      <c r="AC1029" s="794">
        <f t="shared" si="2702"/>
        <v>2.08</v>
      </c>
      <c r="AD1029" s="785"/>
      <c r="AE1029" s="786">
        <f t="shared" si="2703"/>
        <v>2.08</v>
      </c>
      <c r="AF1029" s="787">
        <v>66140</v>
      </c>
      <c r="AG1029" s="868"/>
      <c r="AH1029" s="869"/>
      <c r="AI1029" s="863" t="str">
        <f t="shared" si="2704"/>
        <v>Կ-1</v>
      </c>
      <c r="AJ1029" s="787">
        <f t="shared" si="2705"/>
        <v>137571.20000000001</v>
      </c>
      <c r="AK1029" s="790">
        <f t="shared" si="2706"/>
        <v>137571.20000000001</v>
      </c>
      <c r="AL1029" s="796">
        <f t="shared" si="2707"/>
        <v>1788425.6</v>
      </c>
      <c r="AM1029" s="871">
        <f t="shared" si="2708"/>
        <v>1</v>
      </c>
      <c r="AN1029" s="882">
        <f t="shared" si="2709"/>
        <v>11</v>
      </c>
      <c r="AO1029" s="794">
        <f t="shared" si="2710"/>
        <v>2.08</v>
      </c>
      <c r="AP1029" s="785"/>
      <c r="AQ1029" s="786">
        <f t="shared" si="2711"/>
        <v>2.08</v>
      </c>
      <c r="AR1029" s="824">
        <v>66140</v>
      </c>
      <c r="AS1029" s="868"/>
      <c r="AT1029" s="869"/>
      <c r="AU1029" s="863" t="str">
        <f t="shared" si="2712"/>
        <v>Կ-1</v>
      </c>
      <c r="AV1029" s="824">
        <f t="shared" si="2713"/>
        <v>137571.20000000001</v>
      </c>
      <c r="AW1029" s="825">
        <f t="shared" si="2714"/>
        <v>137571.20000000001</v>
      </c>
      <c r="AX1029" s="796">
        <f t="shared" si="2715"/>
        <v>1788425.6</v>
      </c>
    </row>
    <row r="1030" spans="2:50" s="776" customFormat="1" ht="14.25" thickBot="1">
      <c r="B1030" s="1594">
        <v>36</v>
      </c>
      <c r="C1030" s="1336" t="s">
        <v>1140</v>
      </c>
      <c r="D1030" s="656" t="s">
        <v>280</v>
      </c>
      <c r="E1030" s="821">
        <v>1</v>
      </c>
      <c r="F1030" s="1309">
        <v>21</v>
      </c>
      <c r="G1030" s="799">
        <f t="shared" si="2689"/>
        <v>2.2799999999999998</v>
      </c>
      <c r="H1030" s="823">
        <v>66140</v>
      </c>
      <c r="I1030" s="868"/>
      <c r="J1030" s="869"/>
      <c r="K1030" s="870" t="s">
        <v>97</v>
      </c>
      <c r="L1030" s="787">
        <f t="shared" si="2690"/>
        <v>150799.19999999998</v>
      </c>
      <c r="M1030" s="790">
        <f t="shared" si="2789"/>
        <v>150799.19999999998</v>
      </c>
      <c r="N1030" s="791">
        <f t="shared" si="2692"/>
        <v>1960389.5999999999</v>
      </c>
      <c r="O1030" s="820">
        <v>1</v>
      </c>
      <c r="P1030" s="793">
        <f t="shared" si="2790"/>
        <v>22</v>
      </c>
      <c r="Q1030" s="794">
        <f t="shared" si="2694"/>
        <v>2.2799999999999998</v>
      </c>
      <c r="R1030" s="785"/>
      <c r="S1030" s="786">
        <f t="shared" si="2695"/>
        <v>2.2799999999999998</v>
      </c>
      <c r="T1030" s="787">
        <v>66140</v>
      </c>
      <c r="U1030" s="868"/>
      <c r="V1030" s="869"/>
      <c r="W1030" s="863" t="str">
        <f t="shared" si="2791"/>
        <v>Կ-1</v>
      </c>
      <c r="X1030" s="787">
        <f t="shared" si="2697"/>
        <v>150799.19999999998</v>
      </c>
      <c r="Y1030" s="790">
        <f t="shared" si="2698"/>
        <v>150799.19999999998</v>
      </c>
      <c r="Z1030" s="796">
        <f t="shared" si="2699"/>
        <v>1960389.5999999999</v>
      </c>
      <c r="AA1030" s="792">
        <f t="shared" si="2700"/>
        <v>1</v>
      </c>
      <c r="AB1030" s="793">
        <f t="shared" si="2701"/>
        <v>23</v>
      </c>
      <c r="AC1030" s="794">
        <f t="shared" si="2702"/>
        <v>2.2799999999999998</v>
      </c>
      <c r="AD1030" s="785"/>
      <c r="AE1030" s="786">
        <f t="shared" si="2703"/>
        <v>2.2799999999999998</v>
      </c>
      <c r="AF1030" s="787">
        <v>66140</v>
      </c>
      <c r="AG1030" s="868"/>
      <c r="AH1030" s="869"/>
      <c r="AI1030" s="863" t="str">
        <f t="shared" si="2704"/>
        <v>Կ-1</v>
      </c>
      <c r="AJ1030" s="787">
        <f t="shared" si="2705"/>
        <v>150799.19999999998</v>
      </c>
      <c r="AK1030" s="790">
        <f t="shared" si="2706"/>
        <v>150799.19999999998</v>
      </c>
      <c r="AL1030" s="796">
        <f t="shared" si="2707"/>
        <v>1960389.5999999999</v>
      </c>
      <c r="AM1030" s="871">
        <f t="shared" si="2708"/>
        <v>1</v>
      </c>
      <c r="AN1030" s="882">
        <f t="shared" si="2709"/>
        <v>24</v>
      </c>
      <c r="AO1030" s="794">
        <f t="shared" si="2710"/>
        <v>2.2799999999999998</v>
      </c>
      <c r="AP1030" s="785"/>
      <c r="AQ1030" s="786">
        <f t="shared" si="2711"/>
        <v>2.2799999999999998</v>
      </c>
      <c r="AR1030" s="824">
        <v>66140</v>
      </c>
      <c r="AS1030" s="868"/>
      <c r="AT1030" s="869"/>
      <c r="AU1030" s="863" t="str">
        <f t="shared" si="2712"/>
        <v>Կ-1</v>
      </c>
      <c r="AV1030" s="824">
        <f t="shared" si="2713"/>
        <v>150799.19999999998</v>
      </c>
      <c r="AW1030" s="825">
        <f t="shared" si="2714"/>
        <v>150799.19999999998</v>
      </c>
      <c r="AX1030" s="796">
        <f t="shared" si="2715"/>
        <v>1960389.5999999999</v>
      </c>
    </row>
    <row r="1031" spans="2:50" s="776" customFormat="1" ht="14.25" thickBot="1">
      <c r="B1031" s="1594">
        <v>37</v>
      </c>
      <c r="C1031" s="1336" t="s">
        <v>1511</v>
      </c>
      <c r="D1031" s="656" t="s">
        <v>280</v>
      </c>
      <c r="E1031" s="821">
        <v>1</v>
      </c>
      <c r="F1031" s="1309">
        <v>21</v>
      </c>
      <c r="G1031" s="799">
        <f t="shared" si="2689"/>
        <v>2.2799999999999998</v>
      </c>
      <c r="H1031" s="823">
        <v>66140</v>
      </c>
      <c r="I1031" s="868">
        <f>+G1031*H1031*0.05</f>
        <v>7539.9599999999991</v>
      </c>
      <c r="J1031" s="869"/>
      <c r="K1031" s="870" t="s">
        <v>97</v>
      </c>
      <c r="L1031" s="787">
        <f t="shared" si="2690"/>
        <v>150799.19999999998</v>
      </c>
      <c r="M1031" s="790">
        <f t="shared" si="2789"/>
        <v>158339.15999999997</v>
      </c>
      <c r="N1031" s="791">
        <f t="shared" si="2692"/>
        <v>2058409.0799999996</v>
      </c>
      <c r="O1031" s="820">
        <v>1</v>
      </c>
      <c r="P1031" s="793">
        <f t="shared" si="2790"/>
        <v>22</v>
      </c>
      <c r="Q1031" s="794">
        <f t="shared" si="2694"/>
        <v>2.2799999999999998</v>
      </c>
      <c r="R1031" s="785"/>
      <c r="S1031" s="786">
        <f t="shared" si="2695"/>
        <v>2.2799999999999998</v>
      </c>
      <c r="T1031" s="787">
        <v>66140</v>
      </c>
      <c r="U1031" s="868">
        <f>+S1031*T1031*0.05</f>
        <v>7539.9599999999991</v>
      </c>
      <c r="V1031" s="869"/>
      <c r="W1031" s="863" t="str">
        <f t="shared" si="2791"/>
        <v>Կ-1</v>
      </c>
      <c r="X1031" s="787">
        <f t="shared" si="2697"/>
        <v>150799.19999999998</v>
      </c>
      <c r="Y1031" s="790">
        <f t="shared" si="2698"/>
        <v>158339.15999999997</v>
      </c>
      <c r="Z1031" s="796">
        <f t="shared" si="2699"/>
        <v>2058409.0799999996</v>
      </c>
      <c r="AA1031" s="792">
        <f t="shared" si="2700"/>
        <v>1</v>
      </c>
      <c r="AB1031" s="793">
        <f t="shared" si="2701"/>
        <v>23</v>
      </c>
      <c r="AC1031" s="794">
        <f t="shared" si="2702"/>
        <v>2.2799999999999998</v>
      </c>
      <c r="AD1031" s="785"/>
      <c r="AE1031" s="786">
        <f t="shared" si="2703"/>
        <v>2.2799999999999998</v>
      </c>
      <c r="AF1031" s="787">
        <v>66140</v>
      </c>
      <c r="AG1031" s="868">
        <f>+AE1031*AF1031*0.05</f>
        <v>7539.9599999999991</v>
      </c>
      <c r="AH1031" s="869"/>
      <c r="AI1031" s="863" t="str">
        <f t="shared" si="2704"/>
        <v>Կ-1</v>
      </c>
      <c r="AJ1031" s="787">
        <f t="shared" si="2705"/>
        <v>150799.19999999998</v>
      </c>
      <c r="AK1031" s="790">
        <f t="shared" si="2706"/>
        <v>158339.15999999997</v>
      </c>
      <c r="AL1031" s="796">
        <f t="shared" si="2707"/>
        <v>2058409.0799999996</v>
      </c>
      <c r="AM1031" s="871">
        <f t="shared" si="2708"/>
        <v>1</v>
      </c>
      <c r="AN1031" s="882">
        <f t="shared" si="2709"/>
        <v>24</v>
      </c>
      <c r="AO1031" s="794">
        <f t="shared" si="2710"/>
        <v>2.2799999999999998</v>
      </c>
      <c r="AP1031" s="785"/>
      <c r="AQ1031" s="786">
        <f t="shared" si="2711"/>
        <v>2.2799999999999998</v>
      </c>
      <c r="AR1031" s="824">
        <v>66140</v>
      </c>
      <c r="AS1031" s="868">
        <f>+AQ1031*AR1031*0.05</f>
        <v>7539.9599999999991</v>
      </c>
      <c r="AT1031" s="869"/>
      <c r="AU1031" s="863" t="str">
        <f t="shared" si="2712"/>
        <v>Կ-1</v>
      </c>
      <c r="AV1031" s="824">
        <f t="shared" si="2713"/>
        <v>150799.19999999998</v>
      </c>
      <c r="AW1031" s="825">
        <f t="shared" si="2714"/>
        <v>158339.15999999997</v>
      </c>
      <c r="AX1031" s="796">
        <f t="shared" si="2715"/>
        <v>2058409.0799999996</v>
      </c>
    </row>
    <row r="1032" spans="2:50" s="776" customFormat="1" ht="14.25" thickBot="1">
      <c r="B1032" s="1594">
        <v>38</v>
      </c>
      <c r="C1032" s="1336" t="s">
        <v>721</v>
      </c>
      <c r="D1032" s="656" t="s">
        <v>280</v>
      </c>
      <c r="E1032" s="821">
        <v>1</v>
      </c>
      <c r="F1032" s="1309">
        <v>21</v>
      </c>
      <c r="G1032" s="799">
        <f t="shared" ref="G1032:G1044" si="2792">IF(E1032&lt;1,0,IF(K1032="Բ-1",IF(F1032=0,6.94,IF(F1032=1,7.17,IF(F1032=2,7.41,IF(F1032=3,7.66,IF(OR(F1032=5,F1032=4),7.92,IF(OR(F1032=6,F1032=7),8.18,IF(OR(F1032=8,F1032=9),8.46,IF(OR(F1032=10,F1032=11,F1032=12),8.74,IF(OR(F1032=13,F1032=14,F1032=15),9.03,IF(OR(F1032=16,F1032=17,F1032=18),9.33,9.65)))))))))),IF(K1032="Բ-2", IF(F1032=0,5.71,IF(F1032=1,5.89,IF(F1032=2,6.09,IF(F1032=3,6.29,IF(OR(F1032=5,F1032=4),6.5,IF(OR(F1032=6,F1032=7),6.72,IF(OR(F1032=8,F1032=9),6.94,IF(OR(F1032=10,F1032=11,F1032=12),7.17,IF(OR(F1032=13,F1032=14,F1032=15),7.41,IF(OR(F1032=16,F1032=17,F1032=18),7.65,7.91)))))))))), IF(K1032="Գ-1", IF(F1032=0,4.7,IF(F1032=1,4.86,IF(F1032=2,5.01,IF(F1032=3,5.18,IF(OR(F1032=5,F1032=4),5.35,IF(OR(F1032=6,F1032=7),5.52,IF(OR(F1032=8,F1032=9),5.71,IF(OR(F1032=10,F1032=11,F1032=12),5.89,IF(OR(F1032=13,F1032=14,F1032=15),6.09,IF(OR(F1032=16,F1032=17,F1032=18),6.29,6.49)))))))))), IF(K1032="Գ-2", IF(F1032=0,3.88,IF(F1032=1,4.01,IF(F1032=2,4.14,IF(F1032=3,4.27,IF(OR(F1032=5,F1032=4),4.41,IF(OR(F1032=6,F1032=7),4.55,IF(OR(F1032=8,F1032=9),4.7,IF(OR(F1032=10,F1032=11,F1032=12),4.85,IF(OR(F1032=13,F1032=14,F1032=15),5.01,IF(OR(F1032=16,F1032=17,F1032=18),5.17,5.34)))))))))), IF(K1032="Գ-3", IF(F1032=0,3.21,IF(F1032=1,3.31,IF(F1032=2,3.42,IF(F1032=3,3.53,IF(OR(F1032=5,F1032=4),3.64,IF(OR(F1032=6,F1032=7),3.76,IF(OR(F1032=8,F1032=9),3.88,IF(OR(F1032=10,F1032=11,F1032=12),4.01,IF(OR(F1032=13,F1032=14,F1032=15),4.13,IF(OR(F1032=16,F1032=17,F1032=18),4.27,4.4)))))))))), IF(K1032="Ա-1", IF(F1032=0,2.66,IF(F1032=1,2.75,IF(F1032=2,2.83,IF(F1032=3,2.92,IF(OR(F1032=5,F1032=4),3.02,IF(OR(F1032=6,F1032=7),3.11,IF(OR(F1032=8,F1032=9),3.21,IF(OR(F1032=10,F1032=11,F1032=12),3.31,IF(OR(F1032=13,F1032=14,F1032=15),3.42,IF(OR(F1032=16,F1032=17,F1032=18),3.53,3.64)))))))))), IF(K1032="Ա-2", IF(F1032=0,2.28,IF(F1032=1,2.35,IF(F1032=2,2.43,IF(F1032=3,2.5,IF(OR(F1032=5,F1032=4),2.58,IF(OR(F1032=6,F1032=7),2.66,IF(OR(F1032=8,F1032=9),2.75,IF(OR(F1032=10,F1032=11,F1032=12),2.83,IF(OR(F1032=13,F1032=14,F1032=15),2.92,IF(OR(F1032=16,F1032=17,F1032=18),3.01,3.11)))))))))),IF(K1032="Ա-3", IF(F1032=0,1.96,IF(F1032=1,2.02,IF(F1032=2,2.08,IF(F1032=3,2.15,IF(OR(F1032=5,F1032=4),2.21,IF(OR(F1032=6,F1032=7),2.28,IF(OR(F1032=8,F1032=9),2.35,IF(OR(F1032=10,F1032=11,F1032=12),2.42,IF(OR(F1032=13,F1032=14,F1032=15),2.5,IF(OR(F1032=16,F1032=17,F1032=18),2.58,2.66)))))))))), IF(K1032="Կ-1", IF(F1032=0,1.68,IF(F1032=1,1.73,IF(F1032=2,1.79,IF(F1032=3,1.84,IF(OR(F1032=5,F1032=4),1.9,IF(OR(F1032=6,F1032=7),1.96,IF(OR(F1032=8,F1032=9),2.02,IF(OR(F1032=10,F1032=11,F1032=12),2.08,IF(OR(F1032=13,F1032=14,F1032=15),2.14,IF(OR(F1032=16,F1032=17,F1032=18),2.21,2.28)))))))))), IF(K1032="Կ-2", IF(F1032=0,1.45,IF(F1032=1,1.49,IF(F1032=2,1.54,IF(F1032=3,1.59,IF(OR(F1032=5,F1032=4),1.63,IF(OR(F1032=6,F1032=7),1.68,IF(OR(F1032=8,F1032=9),1.73,IF(OR(F1032=10,F1032=11,F1032=12),1.79,IF(OR(F1032=13,F1032=14,F1032=15),1.84,IF(OR(F1032=16,F1032=17,F1032=18),1.9,1.95)))))))))),IF(K1032="Կ-3", IF(F1032=0,1.25,IF(F1032=1,1.29,IF(F1032=2,1.33,IF(F1032=3,1.37,IF(OR(F1032=5,F1032=4),1.41,IF(OR(F1032=6,F1032=7),1.45,IF(OR(F1032=8,F1032=9),1.49,IF(OR(F1032=10,F1032=11,F1032=12),1.54,IF(OR(F1032=13,F1032=14,F1032=15),1.58,IF(OR(F1032=16,F1032=17,F1032=18),1.63,1.68)))))))))), "Error"))))))))))))</f>
        <v>2.2799999999999998</v>
      </c>
      <c r="H1032" s="823">
        <v>66140</v>
      </c>
      <c r="I1032" s="868"/>
      <c r="J1032" s="869"/>
      <c r="K1032" s="870" t="s">
        <v>97</v>
      </c>
      <c r="L1032" s="787">
        <f t="shared" ref="L1032:L1044" si="2793">H1032*G1032</f>
        <v>150799.19999999998</v>
      </c>
      <c r="M1032" s="790">
        <f t="shared" si="2789"/>
        <v>150799.19999999998</v>
      </c>
      <c r="N1032" s="791">
        <f t="shared" ref="N1032:N1044" si="2794">+M1032*13</f>
        <v>1960389.5999999999</v>
      </c>
      <c r="O1032" s="820">
        <v>1</v>
      </c>
      <c r="P1032" s="793">
        <f t="shared" si="2790"/>
        <v>22</v>
      </c>
      <c r="Q1032" s="794">
        <f t="shared" ref="Q1032:Q1044" si="2795">IF(O1032&lt;1,0,IF(W1032="Բ-1",IF(P1032=0,6.94,IF(P1032=1,7.17,IF(P1032=2,7.41,IF(P1032=3,7.66,IF(OR(P1032=5,P1032=4),7.92,IF(OR(P1032=6,P1032=7),8.18,IF(OR(P1032=8,P1032=9),8.46,IF(OR(P1032=10,P1032=11,P1032=12),8.74,IF(OR(P1032=13,P1032=14,P1032=15),9.03,IF(OR(P1032=16,P1032=17,P1032=18),9.33,9.65)))))))))),IF(W1032="Բ-2", IF(P1032=0,5.71,IF(P1032=1,5.89,IF(P1032=2,6.09,IF(P1032=3,6.29,IF(OR(P1032=5,P1032=4),6.5,IF(OR(P1032=6,P1032=7),6.72,IF(OR(P1032=8,P1032=9),6.94,IF(OR(P1032=10,P1032=11,P1032=12),7.17,IF(OR(P1032=13,P1032=14,P1032=15),7.41,IF(OR(P1032=16,P1032=17,P1032=18),7.65,7.91)))))))))), IF(W1032="Գ-1", IF(P1032=0,4.7,IF(P1032=1,4.86,IF(P1032=2,5.01,IF(P1032=3,5.18,IF(OR(P1032=5,P1032=4),5.35,IF(OR(P1032=6,P1032=7),5.52,IF(OR(P1032=8,P1032=9),5.71,IF(OR(P1032=10,P1032=11,P1032=12),5.89,IF(OR(P1032=13,P1032=14,P1032=15),6.09,IF(OR(P1032=16,P1032=17,P1032=18),6.29,6.49)))))))))), IF(W1032="Գ-2", IF(P1032=0,3.88,IF(P1032=1,4.01,IF(P1032=2,4.14,IF(P1032=3,4.27,IF(OR(P1032=5,P1032=4),4.41,IF(OR(P1032=6,P1032=7),4.55,IF(OR(P1032=8,P1032=9),4.7,IF(OR(P1032=10,P1032=11,P1032=12),4.85,IF(OR(P1032=13,P1032=14,P1032=15),5.01,IF(OR(P1032=16,P1032=17,P1032=18),5.17,5.34)))))))))), IF(W1032="Գ-3", IF(P1032=0,3.21,IF(P1032=1,3.31,IF(P1032=2,3.42,IF(P1032=3,3.53,IF(OR(P1032=5,P1032=4),3.64,IF(OR(P1032=6,P1032=7),3.76,IF(OR(P1032=8,P1032=9),3.88,IF(OR(P1032=10,P1032=11,P1032=12),4.01,IF(OR(P1032=13,P1032=14,P1032=15),4.13,IF(OR(P1032=16,P1032=17,P1032=18),4.27,4.4)))))))))), IF(W1032="Ա-1", IF(P1032=0,2.66,IF(P1032=1,2.75,IF(P1032=2,2.83,IF(P1032=3,2.92,IF(OR(P1032=5,P1032=4),3.02,IF(OR(P1032=6,P1032=7),3.11,IF(OR(P1032=8,P1032=9),3.21,IF(OR(P1032=10,P1032=11,P1032=12),3.31,IF(OR(P1032=13,P1032=14,P1032=15),3.42,IF(OR(P1032=16,P1032=17,P1032=18),3.53,3.64)))))))))), IF(W1032="Ա-2", IF(P1032=0,2.28,IF(P1032=1,2.35,IF(P1032=2,2.43,IF(P1032=3,2.5,IF(OR(P1032=5,P1032=4),2.58,IF(OR(P1032=6,P1032=7),2.66,IF(OR(P1032=8,P1032=9),2.75,IF(OR(P1032=10,P1032=11,P1032=12),2.83,IF(OR(P1032=13,P1032=14,P1032=15),2.92,IF(OR(P1032=16,P1032=17,P1032=18),3.01,3.11)))))))))),IF(W1032="Ա-3", IF(P1032=0,1.96,IF(P1032=1,2.02,IF(P1032=2,2.08,IF(P1032=3,2.15,IF(OR(P1032=5,P1032=4),2.21,IF(OR(P1032=6,P1032=7),2.28,IF(OR(P1032=8,P1032=9),2.35,IF(OR(P1032=10,P1032=11,P1032=12),2.42,IF(OR(P1032=13,P1032=14,P1032=15),2.5,IF(OR(P1032=16,P1032=17,P1032=18),2.58,2.66)))))))))), IF(W1032="Կ-1", IF(P1032=0,1.68,IF(P1032=1,1.73,IF(P1032=2,1.79,IF(P1032=3,1.84,IF(OR(P1032=5,P1032=4),1.9,IF(OR(P1032=6,P1032=7),1.96,IF(OR(P1032=8,P1032=9),2.02,IF(OR(P1032=10,P1032=11,P1032=12),2.08,IF(OR(P1032=13,P1032=14,P1032=15),2.14,IF(OR(P1032=16,P1032=17,P1032=18),2.21,2.28)))))))))), IF(W1032="Կ-2", IF(P1032=0,1.45,IF(P1032=1,1.49,IF(P1032=2,1.54,IF(P1032=3,1.59,IF(OR(P1032=5,P1032=4),1.63,IF(OR(P1032=6,P1032=7),1.68,IF(OR(P1032=8,P1032=9),1.73,IF(OR(P1032=10,P1032=11,P1032=12),1.79,IF(OR(P1032=13,P1032=14,P1032=15),1.84,IF(OR(P1032=16,P1032=17,P1032=18),1.9,1.95)))))))))),IF(W1032="Կ-3", IF(P1032=0,1.25,IF(P1032=1,1.29,IF(P1032=2,1.33,IF(P1032=3,1.37,IF(OR(P1032=5,P1032=4),1.41,IF(OR(P1032=6,P1032=7),1.45,IF(OR(P1032=8,P1032=9),1.49,IF(OR(P1032=10,P1032=11,P1032=12),1.54,IF(OR(P1032=13,P1032=14,P1032=15),1.58,IF(OR(P1032=16,P1032=17,P1032=18),1.63,1.68)))))))))), "Error"))))))))))))</f>
        <v>2.2799999999999998</v>
      </c>
      <c r="R1032" s="785"/>
      <c r="S1032" s="786">
        <f t="shared" ref="S1032:S1044" si="2796">+Q1032+Q1032*R1032</f>
        <v>2.2799999999999998</v>
      </c>
      <c r="T1032" s="787">
        <v>66140</v>
      </c>
      <c r="U1032" s="868"/>
      <c r="V1032" s="869"/>
      <c r="W1032" s="863" t="str">
        <f t="shared" si="2791"/>
        <v>Կ-1</v>
      </c>
      <c r="X1032" s="787">
        <f t="shared" ref="X1032:X1044" si="2797">T1032*S1032</f>
        <v>150799.19999999998</v>
      </c>
      <c r="Y1032" s="790">
        <f t="shared" ref="Y1032:Y1044" si="2798">S1032*T1032+U1032+V1032</f>
        <v>150799.19999999998</v>
      </c>
      <c r="Z1032" s="796">
        <f t="shared" ref="Z1032:Z1044" si="2799">+Y1032*13</f>
        <v>1960389.5999999999</v>
      </c>
      <c r="AA1032" s="792">
        <f t="shared" ref="AA1032:AA1044" si="2800">+O1032</f>
        <v>1</v>
      </c>
      <c r="AB1032" s="793">
        <f t="shared" ref="AB1032:AB1044" si="2801">+P1032+1</f>
        <v>23</v>
      </c>
      <c r="AC1032" s="794">
        <f t="shared" ref="AC1032:AC1044" si="2802">IF(AA1032&lt;1,0,IF(AI1032="Բ-1",IF(AB1032=0,6.94,IF(AB1032=1,7.17,IF(AB1032=2,7.41,IF(AB1032=3,7.66,IF(OR(AB1032=5,AB1032=4),7.92,IF(OR(AB1032=6,AB1032=7),8.18,IF(OR(AB1032=8,AB1032=9),8.46,IF(OR(AB1032=10,AB1032=11,AB1032=12),8.74,IF(OR(AB1032=13,AB1032=14,AB1032=15),9.03,IF(OR(AB1032=16,AB1032=17,AB1032=18),9.33,9.65)))))))))),IF(AI1032="Բ-2", IF(AB1032=0,5.71,IF(AB1032=1,5.89,IF(AB1032=2,6.09,IF(AB1032=3,6.29,IF(OR(AB1032=5,AB1032=4),6.5,IF(OR(AB1032=6,AB1032=7),6.72,IF(OR(AB1032=8,AB1032=9),6.94,IF(OR(AB1032=10,AB1032=11,AB1032=12),7.17,IF(OR(AB1032=13,AB1032=14,AB1032=15),7.41,IF(OR(AB1032=16,AB1032=17,AB1032=18),7.65,7.91)))))))))), IF(AI1032="Գ-1", IF(AB1032=0,4.7,IF(AB1032=1,4.86,IF(AB1032=2,5.01,IF(AB1032=3,5.18,IF(OR(AB1032=5,AB1032=4),5.35,IF(OR(AB1032=6,AB1032=7),5.52,IF(OR(AB1032=8,AB1032=9),5.71,IF(OR(AB1032=10,AB1032=11,AB1032=12),5.89,IF(OR(AB1032=13,AB1032=14,AB1032=15),6.09,IF(OR(AB1032=16,AB1032=17,AB1032=18),6.29,6.49)))))))))), IF(AI1032="Գ-2", IF(AB1032=0,3.88,IF(AB1032=1,4.01,IF(AB1032=2,4.14,IF(AB1032=3,4.27,IF(OR(AB1032=5,AB1032=4),4.41,IF(OR(AB1032=6,AB1032=7),4.55,IF(OR(AB1032=8,AB1032=9),4.7,IF(OR(AB1032=10,AB1032=11,AB1032=12),4.85,IF(OR(AB1032=13,AB1032=14,AB1032=15),5.01,IF(OR(AB1032=16,AB1032=17,AB1032=18),5.17,5.34)))))))))), IF(AI1032="Գ-3", IF(AB1032=0,3.21,IF(AB1032=1,3.31,IF(AB1032=2,3.42,IF(AB1032=3,3.53,IF(OR(AB1032=5,AB1032=4),3.64,IF(OR(AB1032=6,AB1032=7),3.76,IF(OR(AB1032=8,AB1032=9),3.88,IF(OR(AB1032=10,AB1032=11,AB1032=12),4.01,IF(OR(AB1032=13,AB1032=14,AB1032=15),4.13,IF(OR(AB1032=16,AB1032=17,AB1032=18),4.27,4.4)))))))))), IF(AI1032="Ա-1", IF(AB1032=0,2.66,IF(AB1032=1,2.75,IF(AB1032=2,2.83,IF(AB1032=3,2.92,IF(OR(AB1032=5,AB1032=4),3.02,IF(OR(AB1032=6,AB1032=7),3.11,IF(OR(AB1032=8,AB1032=9),3.21,IF(OR(AB1032=10,AB1032=11,AB1032=12),3.31,IF(OR(AB1032=13,AB1032=14,AB1032=15),3.42,IF(OR(AB1032=16,AB1032=17,AB1032=18),3.53,3.64)))))))))), IF(AI1032="Ա-2", IF(AB1032=0,2.28,IF(AB1032=1,2.35,IF(AB1032=2,2.43,IF(AB1032=3,2.5,IF(OR(AB1032=5,AB1032=4),2.58,IF(OR(AB1032=6,AB1032=7),2.66,IF(OR(AB1032=8,AB1032=9),2.75,IF(OR(AB1032=10,AB1032=11,AB1032=12),2.83,IF(OR(AB1032=13,AB1032=14,AB1032=15),2.92,IF(OR(AB1032=16,AB1032=17,AB1032=18),3.01,3.11)))))))))),IF(AI1032="Ա-3", IF(AB1032=0,1.96,IF(AB1032=1,2.02,IF(AB1032=2,2.08,IF(AB1032=3,2.15,IF(OR(AB1032=5,AB1032=4),2.21,IF(OR(AB1032=6,AB1032=7),2.28,IF(OR(AB1032=8,AB1032=9),2.35,IF(OR(AB1032=10,AB1032=11,AB1032=12),2.42,IF(OR(AB1032=13,AB1032=14,AB1032=15),2.5,IF(OR(AB1032=16,AB1032=17,AB1032=18),2.58,2.66)))))))))), IF(AI1032="Կ-1", IF(AB1032=0,1.68,IF(AB1032=1,1.73,IF(AB1032=2,1.79,IF(AB1032=3,1.84,IF(OR(AB1032=5,AB1032=4),1.9,IF(OR(AB1032=6,AB1032=7),1.96,IF(OR(AB1032=8,AB1032=9),2.02,IF(OR(AB1032=10,AB1032=11,AB1032=12),2.08,IF(OR(AB1032=13,AB1032=14,AB1032=15),2.14,IF(OR(AB1032=16,AB1032=17,AB1032=18),2.21,2.28)))))))))), IF(AI1032="Կ-2", IF(AB1032=0,1.45,IF(AB1032=1,1.49,IF(AB1032=2,1.54,IF(AB1032=3,1.59,IF(OR(AB1032=5,AB1032=4),1.63,IF(OR(AB1032=6,AB1032=7),1.68,IF(OR(AB1032=8,AB1032=9),1.73,IF(OR(AB1032=10,AB1032=11,AB1032=12),1.79,IF(OR(AB1032=13,AB1032=14,AB1032=15),1.84,IF(OR(AB1032=16,AB1032=17,AB1032=18),1.9,1.95)))))))))),IF(AI1032="Կ-3", IF(AB1032=0,1.25,IF(AB1032=1,1.29,IF(AB1032=2,1.33,IF(AB1032=3,1.37,IF(OR(AB1032=5,AB1032=4),1.41,IF(OR(AB1032=6,AB1032=7),1.45,IF(OR(AB1032=8,AB1032=9),1.49,IF(OR(AB1032=10,AB1032=11,AB1032=12),1.54,IF(OR(AB1032=13,AB1032=14,AB1032=15),1.58,IF(OR(AB1032=16,AB1032=17,AB1032=18),1.63,1.68)))))))))), "Error"))))))))))))</f>
        <v>2.2799999999999998</v>
      </c>
      <c r="AD1032" s="785"/>
      <c r="AE1032" s="786">
        <f t="shared" ref="AE1032:AE1044" si="2803">+AC1032+AC1032*AD1032</f>
        <v>2.2799999999999998</v>
      </c>
      <c r="AF1032" s="787">
        <v>66140</v>
      </c>
      <c r="AG1032" s="868"/>
      <c r="AH1032" s="869"/>
      <c r="AI1032" s="863" t="str">
        <f t="shared" ref="AI1032:AI1044" si="2804">+W1032</f>
        <v>Կ-1</v>
      </c>
      <c r="AJ1032" s="787">
        <f t="shared" ref="AJ1032:AJ1044" si="2805">AF1032*AE1032</f>
        <v>150799.19999999998</v>
      </c>
      <c r="AK1032" s="790">
        <f t="shared" ref="AK1032:AK1044" si="2806">AE1032*AF1032+AG1032+AH1032</f>
        <v>150799.19999999998</v>
      </c>
      <c r="AL1032" s="796">
        <f t="shared" ref="AL1032:AL1044" si="2807">+AK1032*13</f>
        <v>1960389.5999999999</v>
      </c>
      <c r="AM1032" s="871">
        <f t="shared" ref="AM1032:AM1044" si="2808">+AA1032</f>
        <v>1</v>
      </c>
      <c r="AN1032" s="882">
        <f t="shared" ref="AN1032:AN1044" si="2809">+AB1032+1</f>
        <v>24</v>
      </c>
      <c r="AO1032" s="794">
        <f t="shared" ref="AO1032:AO1044" si="2810">IF(AM1032&lt;1,0,IF(AU1032="Բ-1",IF(AN1032=0,6.94,IF(AN1032=1,7.17,IF(AN1032=2,7.41,IF(AN1032=3,7.66,IF(OR(AN1032=5,AN1032=4),7.92,IF(OR(AN1032=6,AN1032=7),8.18,IF(OR(AN1032=8,AN1032=9),8.46,IF(OR(AN1032=10,AN1032=11,AN1032=12),8.74,IF(OR(AN1032=13,AN1032=14,AN1032=15),9.03,IF(OR(AN1032=16,AN1032=17,AN1032=18),9.33,9.65)))))))))),IF(AU1032="Բ-2", IF(AN1032=0,5.71,IF(AN1032=1,5.89,IF(AN1032=2,6.09,IF(AN1032=3,6.29,IF(OR(AN1032=5,AN1032=4),6.5,IF(OR(AN1032=6,AN1032=7),6.72,IF(OR(AN1032=8,AN1032=9),6.94,IF(OR(AN1032=10,AN1032=11,AN1032=12),7.17,IF(OR(AN1032=13,AN1032=14,AN1032=15),7.41,IF(OR(AN1032=16,AN1032=17,AN1032=18),7.65,7.91)))))))))), IF(AU1032="Գ-1", IF(AN1032=0,4.7,IF(AN1032=1,4.86,IF(AN1032=2,5.01,IF(AN1032=3,5.18,IF(OR(AN1032=5,AN1032=4),5.35,IF(OR(AN1032=6,AN1032=7),5.52,IF(OR(AN1032=8,AN1032=9),5.71,IF(OR(AN1032=10,AN1032=11,AN1032=12),5.89,IF(OR(AN1032=13,AN1032=14,AN1032=15),6.09,IF(OR(AN1032=16,AN1032=17,AN1032=18),6.29,6.49)))))))))), IF(AU1032="Գ-2", IF(AN1032=0,3.88,IF(AN1032=1,4.01,IF(AN1032=2,4.14,IF(AN1032=3,4.27,IF(OR(AN1032=5,AN1032=4),4.41,IF(OR(AN1032=6,AN1032=7),4.55,IF(OR(AN1032=8,AN1032=9),4.7,IF(OR(AN1032=10,AN1032=11,AN1032=12),4.85,IF(OR(AN1032=13,AN1032=14,AN1032=15),5.01,IF(OR(AN1032=16,AN1032=17,AN1032=18),5.17,5.34)))))))))), IF(AU1032="Գ-3", IF(AN1032=0,3.21,IF(AN1032=1,3.31,IF(AN1032=2,3.42,IF(AN1032=3,3.53,IF(OR(AN1032=5,AN1032=4),3.64,IF(OR(AN1032=6,AN1032=7),3.76,IF(OR(AN1032=8,AN1032=9),3.88,IF(OR(AN1032=10,AN1032=11,AN1032=12),4.01,IF(OR(AN1032=13,AN1032=14,AN1032=15),4.13,IF(OR(AN1032=16,AN1032=17,AN1032=18),4.27,4.4)))))))))), IF(AU1032="Ա-1", IF(AN1032=0,2.66,IF(AN1032=1,2.75,IF(AN1032=2,2.83,IF(AN1032=3,2.92,IF(OR(AN1032=5,AN1032=4),3.02,IF(OR(AN1032=6,AN1032=7),3.11,IF(OR(AN1032=8,AN1032=9),3.21,IF(OR(AN1032=10,AN1032=11,AN1032=12),3.31,IF(OR(AN1032=13,AN1032=14,AN1032=15),3.42,IF(OR(AN1032=16,AN1032=17,AN1032=18),3.53,3.64)))))))))), IF(AU1032="Ա-2", IF(AN1032=0,2.28,IF(AN1032=1,2.35,IF(AN1032=2,2.43,IF(AN1032=3,2.5,IF(OR(AN1032=5,AN1032=4),2.58,IF(OR(AN1032=6,AN1032=7),2.66,IF(OR(AN1032=8,AN1032=9),2.75,IF(OR(AN1032=10,AN1032=11,AN1032=12),2.83,IF(OR(AN1032=13,AN1032=14,AN1032=15),2.92,IF(OR(AN1032=16,AN1032=17,AN1032=18),3.01,3.11)))))))))),IF(AU1032="Ա-3", IF(AN1032=0,1.96,IF(AN1032=1,2.02,IF(AN1032=2,2.08,IF(AN1032=3,2.15,IF(OR(AN1032=5,AN1032=4),2.21,IF(OR(AN1032=6,AN1032=7),2.28,IF(OR(AN1032=8,AN1032=9),2.35,IF(OR(AN1032=10,AN1032=11,AN1032=12),2.42,IF(OR(AN1032=13,AN1032=14,AN1032=15),2.5,IF(OR(AN1032=16,AN1032=17,AN1032=18),2.58,2.66)))))))))), IF(AU1032="Կ-1", IF(AN1032=0,1.68,IF(AN1032=1,1.73,IF(AN1032=2,1.79,IF(AN1032=3,1.84,IF(OR(AN1032=5,AN1032=4),1.9,IF(OR(AN1032=6,AN1032=7),1.96,IF(OR(AN1032=8,AN1032=9),2.02,IF(OR(AN1032=10,AN1032=11,AN1032=12),2.08,IF(OR(AN1032=13,AN1032=14,AN1032=15),2.14,IF(OR(AN1032=16,AN1032=17,AN1032=18),2.21,2.28)))))))))), IF(AU1032="Կ-2", IF(AN1032=0,1.45,IF(AN1032=1,1.49,IF(AN1032=2,1.54,IF(AN1032=3,1.59,IF(OR(AN1032=5,AN1032=4),1.63,IF(OR(AN1032=6,AN1032=7),1.68,IF(OR(AN1032=8,AN1032=9),1.73,IF(OR(AN1032=10,AN1032=11,AN1032=12),1.79,IF(OR(AN1032=13,AN1032=14,AN1032=15),1.84,IF(OR(AN1032=16,AN1032=17,AN1032=18),1.9,1.95)))))))))),IF(AU1032="Կ-3", IF(AN1032=0,1.25,IF(AN1032=1,1.29,IF(AN1032=2,1.33,IF(AN1032=3,1.37,IF(OR(AN1032=5,AN1032=4),1.41,IF(OR(AN1032=6,AN1032=7),1.45,IF(OR(AN1032=8,AN1032=9),1.49,IF(OR(AN1032=10,AN1032=11,AN1032=12),1.54,IF(OR(AN1032=13,AN1032=14,AN1032=15),1.58,IF(OR(AN1032=16,AN1032=17,AN1032=18),1.63,1.68)))))))))), "Error"))))))))))))</f>
        <v>2.2799999999999998</v>
      </c>
      <c r="AP1032" s="785"/>
      <c r="AQ1032" s="786">
        <f t="shared" ref="AQ1032:AQ1044" si="2811">+AO1032+AO1032*AP1032</f>
        <v>2.2799999999999998</v>
      </c>
      <c r="AR1032" s="824">
        <v>66140</v>
      </c>
      <c r="AS1032" s="868"/>
      <c r="AT1032" s="869"/>
      <c r="AU1032" s="863" t="str">
        <f t="shared" ref="AU1032:AU1044" si="2812">+AI1032</f>
        <v>Կ-1</v>
      </c>
      <c r="AV1032" s="824">
        <f t="shared" ref="AV1032:AV1044" si="2813">AR1032*AQ1032</f>
        <v>150799.19999999998</v>
      </c>
      <c r="AW1032" s="825">
        <f t="shared" ref="AW1032:AW1044" si="2814">AQ1032*AR1032+AS1032+AT1032</f>
        <v>150799.19999999998</v>
      </c>
      <c r="AX1032" s="796">
        <f t="shared" ref="AX1032:AX1044" si="2815">+AW1032*13</f>
        <v>1960389.5999999999</v>
      </c>
    </row>
    <row r="1033" spans="2:50" s="776" customFormat="1" ht="14.25" thickBot="1">
      <c r="B1033" s="1594">
        <v>39</v>
      </c>
      <c r="C1033" s="1336" t="s">
        <v>1972</v>
      </c>
      <c r="D1033" s="656" t="s">
        <v>280</v>
      </c>
      <c r="E1033" s="821">
        <v>1</v>
      </c>
      <c r="F1033" s="1309">
        <v>2</v>
      </c>
      <c r="G1033" s="799">
        <f t="shared" si="2792"/>
        <v>1.79</v>
      </c>
      <c r="H1033" s="823">
        <v>66140</v>
      </c>
      <c r="I1033" s="868"/>
      <c r="J1033" s="869"/>
      <c r="K1033" s="870" t="s">
        <v>97</v>
      </c>
      <c r="L1033" s="787">
        <f t="shared" si="2793"/>
        <v>118390.6</v>
      </c>
      <c r="M1033" s="790">
        <f t="shared" si="2789"/>
        <v>118390.6</v>
      </c>
      <c r="N1033" s="791">
        <f t="shared" si="2794"/>
        <v>1539077.8</v>
      </c>
      <c r="O1033" s="820">
        <v>1</v>
      </c>
      <c r="P1033" s="793">
        <f t="shared" si="2790"/>
        <v>3</v>
      </c>
      <c r="Q1033" s="794">
        <f t="shared" si="2795"/>
        <v>1.84</v>
      </c>
      <c r="R1033" s="785"/>
      <c r="S1033" s="786">
        <f t="shared" si="2796"/>
        <v>1.84</v>
      </c>
      <c r="T1033" s="787">
        <v>66140</v>
      </c>
      <c r="U1033" s="868"/>
      <c r="V1033" s="869"/>
      <c r="W1033" s="863" t="str">
        <f t="shared" si="2791"/>
        <v>Կ-1</v>
      </c>
      <c r="X1033" s="787">
        <f t="shared" si="2797"/>
        <v>121697.60000000001</v>
      </c>
      <c r="Y1033" s="790">
        <f t="shared" si="2798"/>
        <v>121697.60000000001</v>
      </c>
      <c r="Z1033" s="796">
        <f t="shared" si="2799"/>
        <v>1582068.8</v>
      </c>
      <c r="AA1033" s="792">
        <f t="shared" si="2800"/>
        <v>1</v>
      </c>
      <c r="AB1033" s="793">
        <f t="shared" si="2801"/>
        <v>4</v>
      </c>
      <c r="AC1033" s="794">
        <f t="shared" si="2802"/>
        <v>1.9</v>
      </c>
      <c r="AD1033" s="785"/>
      <c r="AE1033" s="786">
        <f t="shared" si="2803"/>
        <v>1.9</v>
      </c>
      <c r="AF1033" s="787">
        <v>66140</v>
      </c>
      <c r="AG1033" s="868"/>
      <c r="AH1033" s="869"/>
      <c r="AI1033" s="863" t="str">
        <f t="shared" si="2804"/>
        <v>Կ-1</v>
      </c>
      <c r="AJ1033" s="787">
        <f t="shared" si="2805"/>
        <v>125666</v>
      </c>
      <c r="AK1033" s="790">
        <f t="shared" si="2806"/>
        <v>125666</v>
      </c>
      <c r="AL1033" s="796">
        <f t="shared" si="2807"/>
        <v>1633658</v>
      </c>
      <c r="AM1033" s="871">
        <f t="shared" si="2808"/>
        <v>1</v>
      </c>
      <c r="AN1033" s="882">
        <f t="shared" si="2809"/>
        <v>5</v>
      </c>
      <c r="AO1033" s="794">
        <f t="shared" si="2810"/>
        <v>1.9</v>
      </c>
      <c r="AP1033" s="785"/>
      <c r="AQ1033" s="786">
        <f t="shared" si="2811"/>
        <v>1.9</v>
      </c>
      <c r="AR1033" s="824">
        <v>66140</v>
      </c>
      <c r="AS1033" s="868"/>
      <c r="AT1033" s="869"/>
      <c r="AU1033" s="863" t="str">
        <f t="shared" si="2812"/>
        <v>Կ-1</v>
      </c>
      <c r="AV1033" s="824">
        <f t="shared" si="2813"/>
        <v>125666</v>
      </c>
      <c r="AW1033" s="825">
        <f t="shared" si="2814"/>
        <v>125666</v>
      </c>
      <c r="AX1033" s="796">
        <f t="shared" si="2815"/>
        <v>1633658</v>
      </c>
    </row>
    <row r="1034" spans="2:50" s="776" customFormat="1" ht="14.25" thickBot="1">
      <c r="B1034" s="1594">
        <v>40</v>
      </c>
      <c r="C1034" s="1336" t="s">
        <v>185</v>
      </c>
      <c r="D1034" s="656" t="s">
        <v>280</v>
      </c>
      <c r="E1034" s="821">
        <v>1</v>
      </c>
      <c r="F1034" s="1309">
        <v>21</v>
      </c>
      <c r="G1034" s="799">
        <f>IF(E1034&lt;1,0,IF(K1034="Բ-1",IF(F1034=0,6.94,IF(F1034=1,7.17,IF(F1034=2,7.41,IF(F1034=3,7.66,IF(OR(F1034=5,F1034=4),7.92,IF(OR(F1034=6,F1034=7),8.18,IF(OR(F1034=8,F1034=9),8.46,IF(OR(F1034=10,F1034=11,F1034=12),8.74,IF(OR(F1034=13,F1034=14,F1034=15),9.03,IF(OR(F1034=16,F1034=17,F1034=18),9.33,9.65)))))))))),IF(K1034="Բ-2", IF(F1034=0,5.71,IF(F1034=1,5.89,IF(F1034=2,6.09,IF(F1034=3,6.29,IF(OR(F1034=5,F1034=4),6.5,IF(OR(F1034=6,F1034=7),6.72,IF(OR(F1034=8,F1034=9),6.94,IF(OR(F1034=10,F1034=11,F1034=12),7.17,IF(OR(F1034=13,F1034=14,F1034=15),7.41,IF(OR(F1034=16,F1034=17,F1034=18),7.65,7.91)))))))))), IF(K1034="Գ-1", IF(F1034=0,4.7,IF(F1034=1,4.86,IF(F1034=2,5.01,IF(F1034=3,5.18,IF(OR(F1034=5,F1034=4),5.35,IF(OR(F1034=6,F1034=7),5.52,IF(OR(F1034=8,F1034=9),5.71,IF(OR(F1034=10,F1034=11,F1034=12),5.89,IF(OR(F1034=13,F1034=14,F1034=15),6.09,IF(OR(F1034=16,F1034=17,F1034=18),6.29,6.49)))))))))), IF(K1034="Գ-2", IF(F1034=0,3.88,IF(F1034=1,4.01,IF(F1034=2,4.14,IF(F1034=3,4.27,IF(OR(F1034=5,F1034=4),4.41,IF(OR(F1034=6,F1034=7),4.55,IF(OR(F1034=8,F1034=9),4.7,IF(OR(F1034=10,F1034=11,F1034=12),4.85,IF(OR(F1034=13,F1034=14,F1034=15),5.01,IF(OR(F1034=16,F1034=17,F1034=18),5.17,5.34)))))))))), IF(K1034="Գ-3", IF(F1034=0,3.21,IF(F1034=1,3.31,IF(F1034=2,3.42,IF(F1034=3,3.53,IF(OR(F1034=5,F1034=4),3.64,IF(OR(F1034=6,F1034=7),3.76,IF(OR(F1034=8,F1034=9),3.88,IF(OR(F1034=10,F1034=11,F1034=12),4.01,IF(OR(F1034=13,F1034=14,F1034=15),4.13,IF(OR(F1034=16,F1034=17,F1034=18),4.27,4.4)))))))))), IF(K1034="Ա-1", IF(F1034=0,2.66,IF(F1034=1,2.75,IF(F1034=2,2.83,IF(F1034=3,2.92,IF(OR(F1034=5,F1034=4),3.02,IF(OR(F1034=6,F1034=7),3.11,IF(OR(F1034=8,F1034=9),3.21,IF(OR(F1034=10,F1034=11,F1034=12),3.31,IF(OR(F1034=13,F1034=14,F1034=15),3.42,IF(OR(F1034=16,F1034=17,F1034=18),3.53,3.64)))))))))), IF(K1034="Ա-2", IF(F1034=0,2.28,IF(F1034=1,2.35,IF(F1034=2,2.43,IF(F1034=3,2.5,IF(OR(F1034=5,F1034=4),2.58,IF(OR(F1034=6,F1034=7),2.66,IF(OR(F1034=8,F1034=9),2.75,IF(OR(F1034=10,F1034=11,F1034=12),2.83,IF(OR(F1034=13,F1034=14,F1034=15),2.92,IF(OR(F1034=16,F1034=17,F1034=18),3.01,3.11)))))))))),IF(K1034="Ա-3", IF(F1034=0,1.96,IF(F1034=1,2.02,IF(F1034=2,2.08,IF(F1034=3,2.15,IF(OR(F1034=5,F1034=4),2.21,IF(OR(F1034=6,F1034=7),2.28,IF(OR(F1034=8,F1034=9),2.35,IF(OR(F1034=10,F1034=11,F1034=12),2.42,IF(OR(F1034=13,F1034=14,F1034=15),2.5,IF(OR(F1034=16,F1034=17,F1034=18),2.58,2.66)))))))))), IF(K1034="Կ-1", IF(F1034=0,1.68,IF(F1034=1,1.73,IF(F1034=2,1.79,IF(F1034=3,1.84,IF(OR(F1034=5,F1034=4),1.9,IF(OR(F1034=6,F1034=7),1.96,IF(OR(F1034=8,F1034=9),2.02,IF(OR(F1034=10,F1034=11,F1034=12),2.08,IF(OR(F1034=13,F1034=14,F1034=15),2.14,IF(OR(F1034=16,F1034=17,F1034=18),2.21,2.28)))))))))), IF(K1034="Կ-2", IF(F1034=0,1.45,IF(F1034=1,1.49,IF(F1034=2,1.54,IF(F1034=3,1.59,IF(OR(F1034=5,F1034=4),1.63,IF(OR(F1034=6,F1034=7),1.68,IF(OR(F1034=8,F1034=9),1.73,IF(OR(F1034=10,F1034=11,F1034=12),1.79,IF(OR(F1034=13,F1034=14,F1034=15),1.84,IF(OR(F1034=16,F1034=17,F1034=18),1.9,1.95)))))))))),IF(K1034="Կ-3", IF(F1034=0,1.25,IF(F1034=1,1.29,IF(F1034=2,1.33,IF(F1034=3,1.37,IF(OR(F1034=5,F1034=4),1.41,IF(OR(F1034=6,F1034=7),1.45,IF(OR(F1034=8,F1034=9),1.49,IF(OR(F1034=10,F1034=11,F1034=12),1.54,IF(OR(F1034=13,F1034=14,F1034=15),1.58,IF(OR(F1034=16,F1034=17,F1034=18),1.63,1.68)))))))))), "Error"))))))))))))</f>
        <v>2.2799999999999998</v>
      </c>
      <c r="H1034" s="823">
        <v>66140</v>
      </c>
      <c r="I1034" s="868">
        <f>+G1034*H1034*0.05</f>
        <v>7539.9599999999991</v>
      </c>
      <c r="J1034" s="869"/>
      <c r="K1034" s="870" t="s">
        <v>97</v>
      </c>
      <c r="L1034" s="787">
        <f>H1034*G1034</f>
        <v>150799.19999999998</v>
      </c>
      <c r="M1034" s="790">
        <f t="shared" si="2789"/>
        <v>158339.15999999997</v>
      </c>
      <c r="N1034" s="791">
        <f>+M1034*13</f>
        <v>2058409.0799999996</v>
      </c>
      <c r="O1034" s="820">
        <v>1</v>
      </c>
      <c r="P1034" s="793">
        <f t="shared" si="2790"/>
        <v>22</v>
      </c>
      <c r="Q1034" s="794">
        <f>IF(O1034&lt;1,0,IF(W1034="Բ-1",IF(P1034=0,6.94,IF(P1034=1,7.17,IF(P1034=2,7.41,IF(P1034=3,7.66,IF(OR(P1034=5,P1034=4),7.92,IF(OR(P1034=6,P1034=7),8.18,IF(OR(P1034=8,P1034=9),8.46,IF(OR(P1034=10,P1034=11,P1034=12),8.74,IF(OR(P1034=13,P1034=14,P1034=15),9.03,IF(OR(P1034=16,P1034=17,P1034=18),9.33,9.65)))))))))),IF(W1034="Բ-2", IF(P1034=0,5.71,IF(P1034=1,5.89,IF(P1034=2,6.09,IF(P1034=3,6.29,IF(OR(P1034=5,P1034=4),6.5,IF(OR(P1034=6,P1034=7),6.72,IF(OR(P1034=8,P1034=9),6.94,IF(OR(P1034=10,P1034=11,P1034=12),7.17,IF(OR(P1034=13,P1034=14,P1034=15),7.41,IF(OR(P1034=16,P1034=17,P1034=18),7.65,7.91)))))))))), IF(W1034="Գ-1", IF(P1034=0,4.7,IF(P1034=1,4.86,IF(P1034=2,5.01,IF(P1034=3,5.18,IF(OR(P1034=5,P1034=4),5.35,IF(OR(P1034=6,P1034=7),5.52,IF(OR(P1034=8,P1034=9),5.71,IF(OR(P1034=10,P1034=11,P1034=12),5.89,IF(OR(P1034=13,P1034=14,P1034=15),6.09,IF(OR(P1034=16,P1034=17,P1034=18),6.29,6.49)))))))))), IF(W1034="Գ-2", IF(P1034=0,3.88,IF(P1034=1,4.01,IF(P1034=2,4.14,IF(P1034=3,4.27,IF(OR(P1034=5,P1034=4),4.41,IF(OR(P1034=6,P1034=7),4.55,IF(OR(P1034=8,P1034=9),4.7,IF(OR(P1034=10,P1034=11,P1034=12),4.85,IF(OR(P1034=13,P1034=14,P1034=15),5.01,IF(OR(P1034=16,P1034=17,P1034=18),5.17,5.34)))))))))), IF(W1034="Գ-3", IF(P1034=0,3.21,IF(P1034=1,3.31,IF(P1034=2,3.42,IF(P1034=3,3.53,IF(OR(P1034=5,P1034=4),3.64,IF(OR(P1034=6,P1034=7),3.76,IF(OR(P1034=8,P1034=9),3.88,IF(OR(P1034=10,P1034=11,P1034=12),4.01,IF(OR(P1034=13,P1034=14,P1034=15),4.13,IF(OR(P1034=16,P1034=17,P1034=18),4.27,4.4)))))))))), IF(W1034="Ա-1", IF(P1034=0,2.66,IF(P1034=1,2.75,IF(P1034=2,2.83,IF(P1034=3,2.92,IF(OR(P1034=5,P1034=4),3.02,IF(OR(P1034=6,P1034=7),3.11,IF(OR(P1034=8,P1034=9),3.21,IF(OR(P1034=10,P1034=11,P1034=12),3.31,IF(OR(P1034=13,P1034=14,P1034=15),3.42,IF(OR(P1034=16,P1034=17,P1034=18),3.53,3.64)))))))))), IF(W1034="Ա-2", IF(P1034=0,2.28,IF(P1034=1,2.35,IF(P1034=2,2.43,IF(P1034=3,2.5,IF(OR(P1034=5,P1034=4),2.58,IF(OR(P1034=6,P1034=7),2.66,IF(OR(P1034=8,P1034=9),2.75,IF(OR(P1034=10,P1034=11,P1034=12),2.83,IF(OR(P1034=13,P1034=14,P1034=15),2.92,IF(OR(P1034=16,P1034=17,P1034=18),3.01,3.11)))))))))),IF(W1034="Ա-3", IF(P1034=0,1.96,IF(P1034=1,2.02,IF(P1034=2,2.08,IF(P1034=3,2.15,IF(OR(P1034=5,P1034=4),2.21,IF(OR(P1034=6,P1034=7),2.28,IF(OR(P1034=8,P1034=9),2.35,IF(OR(P1034=10,P1034=11,P1034=12),2.42,IF(OR(P1034=13,P1034=14,P1034=15),2.5,IF(OR(P1034=16,P1034=17,P1034=18),2.58,2.66)))))))))), IF(W1034="Կ-1", IF(P1034=0,1.68,IF(P1034=1,1.73,IF(P1034=2,1.79,IF(P1034=3,1.84,IF(OR(P1034=5,P1034=4),1.9,IF(OR(P1034=6,P1034=7),1.96,IF(OR(P1034=8,P1034=9),2.02,IF(OR(P1034=10,P1034=11,P1034=12),2.08,IF(OR(P1034=13,P1034=14,P1034=15),2.14,IF(OR(P1034=16,P1034=17,P1034=18),2.21,2.28)))))))))), IF(W1034="Կ-2", IF(P1034=0,1.45,IF(P1034=1,1.49,IF(P1034=2,1.54,IF(P1034=3,1.59,IF(OR(P1034=5,P1034=4),1.63,IF(OR(P1034=6,P1034=7),1.68,IF(OR(P1034=8,P1034=9),1.73,IF(OR(P1034=10,P1034=11,P1034=12),1.79,IF(OR(P1034=13,P1034=14,P1034=15),1.84,IF(OR(P1034=16,P1034=17,P1034=18),1.9,1.95)))))))))),IF(W1034="Կ-3", IF(P1034=0,1.25,IF(P1034=1,1.29,IF(P1034=2,1.33,IF(P1034=3,1.37,IF(OR(P1034=5,P1034=4),1.41,IF(OR(P1034=6,P1034=7),1.45,IF(OR(P1034=8,P1034=9),1.49,IF(OR(P1034=10,P1034=11,P1034=12),1.54,IF(OR(P1034=13,P1034=14,P1034=15),1.58,IF(OR(P1034=16,P1034=17,P1034=18),1.63,1.68)))))))))), "Error"))))))))))))</f>
        <v>2.2799999999999998</v>
      </c>
      <c r="R1034" s="785"/>
      <c r="S1034" s="786">
        <f>+Q1034+Q1034*R1034</f>
        <v>2.2799999999999998</v>
      </c>
      <c r="T1034" s="787">
        <v>66140</v>
      </c>
      <c r="U1034" s="868">
        <f>+S1034*T1034*0.05</f>
        <v>7539.9599999999991</v>
      </c>
      <c r="V1034" s="869"/>
      <c r="W1034" s="863" t="str">
        <f t="shared" si="2791"/>
        <v>Կ-1</v>
      </c>
      <c r="X1034" s="787">
        <f>T1034*S1034</f>
        <v>150799.19999999998</v>
      </c>
      <c r="Y1034" s="790">
        <f>S1034*T1034+U1034+V1034</f>
        <v>158339.15999999997</v>
      </c>
      <c r="Z1034" s="796">
        <f>+Y1034*13</f>
        <v>2058409.0799999996</v>
      </c>
      <c r="AA1034" s="792">
        <f>+O1034</f>
        <v>1</v>
      </c>
      <c r="AB1034" s="793">
        <f>+P1034+1</f>
        <v>23</v>
      </c>
      <c r="AC1034" s="794">
        <f>IF(AA1034&lt;1,0,IF(AI1034="Բ-1",IF(AB1034=0,6.94,IF(AB1034=1,7.17,IF(AB1034=2,7.41,IF(AB1034=3,7.66,IF(OR(AB1034=5,AB1034=4),7.92,IF(OR(AB1034=6,AB1034=7),8.18,IF(OR(AB1034=8,AB1034=9),8.46,IF(OR(AB1034=10,AB1034=11,AB1034=12),8.74,IF(OR(AB1034=13,AB1034=14,AB1034=15),9.03,IF(OR(AB1034=16,AB1034=17,AB1034=18),9.33,9.65)))))))))),IF(AI1034="Բ-2", IF(AB1034=0,5.71,IF(AB1034=1,5.89,IF(AB1034=2,6.09,IF(AB1034=3,6.29,IF(OR(AB1034=5,AB1034=4),6.5,IF(OR(AB1034=6,AB1034=7),6.72,IF(OR(AB1034=8,AB1034=9),6.94,IF(OR(AB1034=10,AB1034=11,AB1034=12),7.17,IF(OR(AB1034=13,AB1034=14,AB1034=15),7.41,IF(OR(AB1034=16,AB1034=17,AB1034=18),7.65,7.91)))))))))), IF(AI1034="Գ-1", IF(AB1034=0,4.7,IF(AB1034=1,4.86,IF(AB1034=2,5.01,IF(AB1034=3,5.18,IF(OR(AB1034=5,AB1034=4),5.35,IF(OR(AB1034=6,AB1034=7),5.52,IF(OR(AB1034=8,AB1034=9),5.71,IF(OR(AB1034=10,AB1034=11,AB1034=12),5.89,IF(OR(AB1034=13,AB1034=14,AB1034=15),6.09,IF(OR(AB1034=16,AB1034=17,AB1034=18),6.29,6.49)))))))))), IF(AI1034="Գ-2", IF(AB1034=0,3.88,IF(AB1034=1,4.01,IF(AB1034=2,4.14,IF(AB1034=3,4.27,IF(OR(AB1034=5,AB1034=4),4.41,IF(OR(AB1034=6,AB1034=7),4.55,IF(OR(AB1034=8,AB1034=9),4.7,IF(OR(AB1034=10,AB1034=11,AB1034=12),4.85,IF(OR(AB1034=13,AB1034=14,AB1034=15),5.01,IF(OR(AB1034=16,AB1034=17,AB1034=18),5.17,5.34)))))))))), IF(AI1034="Գ-3", IF(AB1034=0,3.21,IF(AB1034=1,3.31,IF(AB1034=2,3.42,IF(AB1034=3,3.53,IF(OR(AB1034=5,AB1034=4),3.64,IF(OR(AB1034=6,AB1034=7),3.76,IF(OR(AB1034=8,AB1034=9),3.88,IF(OR(AB1034=10,AB1034=11,AB1034=12),4.01,IF(OR(AB1034=13,AB1034=14,AB1034=15),4.13,IF(OR(AB1034=16,AB1034=17,AB1034=18),4.27,4.4)))))))))), IF(AI1034="Ա-1", IF(AB1034=0,2.66,IF(AB1034=1,2.75,IF(AB1034=2,2.83,IF(AB1034=3,2.92,IF(OR(AB1034=5,AB1034=4),3.02,IF(OR(AB1034=6,AB1034=7),3.11,IF(OR(AB1034=8,AB1034=9),3.21,IF(OR(AB1034=10,AB1034=11,AB1034=12),3.31,IF(OR(AB1034=13,AB1034=14,AB1034=15),3.42,IF(OR(AB1034=16,AB1034=17,AB1034=18),3.53,3.64)))))))))), IF(AI1034="Ա-2", IF(AB1034=0,2.28,IF(AB1034=1,2.35,IF(AB1034=2,2.43,IF(AB1034=3,2.5,IF(OR(AB1034=5,AB1034=4),2.58,IF(OR(AB1034=6,AB1034=7),2.66,IF(OR(AB1034=8,AB1034=9),2.75,IF(OR(AB1034=10,AB1034=11,AB1034=12),2.83,IF(OR(AB1034=13,AB1034=14,AB1034=15),2.92,IF(OR(AB1034=16,AB1034=17,AB1034=18),3.01,3.11)))))))))),IF(AI1034="Ա-3", IF(AB1034=0,1.96,IF(AB1034=1,2.02,IF(AB1034=2,2.08,IF(AB1034=3,2.15,IF(OR(AB1034=5,AB1034=4),2.21,IF(OR(AB1034=6,AB1034=7),2.28,IF(OR(AB1034=8,AB1034=9),2.35,IF(OR(AB1034=10,AB1034=11,AB1034=12),2.42,IF(OR(AB1034=13,AB1034=14,AB1034=15),2.5,IF(OR(AB1034=16,AB1034=17,AB1034=18),2.58,2.66)))))))))), IF(AI1034="Կ-1", IF(AB1034=0,1.68,IF(AB1034=1,1.73,IF(AB1034=2,1.79,IF(AB1034=3,1.84,IF(OR(AB1034=5,AB1034=4),1.9,IF(OR(AB1034=6,AB1034=7),1.96,IF(OR(AB1034=8,AB1034=9),2.02,IF(OR(AB1034=10,AB1034=11,AB1034=12),2.08,IF(OR(AB1034=13,AB1034=14,AB1034=15),2.14,IF(OR(AB1034=16,AB1034=17,AB1034=18),2.21,2.28)))))))))), IF(AI1034="Կ-2", IF(AB1034=0,1.45,IF(AB1034=1,1.49,IF(AB1034=2,1.54,IF(AB1034=3,1.59,IF(OR(AB1034=5,AB1034=4),1.63,IF(OR(AB1034=6,AB1034=7),1.68,IF(OR(AB1034=8,AB1034=9),1.73,IF(OR(AB1034=10,AB1034=11,AB1034=12),1.79,IF(OR(AB1034=13,AB1034=14,AB1034=15),1.84,IF(OR(AB1034=16,AB1034=17,AB1034=18),1.9,1.95)))))))))),IF(AI1034="Կ-3", IF(AB1034=0,1.25,IF(AB1034=1,1.29,IF(AB1034=2,1.33,IF(AB1034=3,1.37,IF(OR(AB1034=5,AB1034=4),1.41,IF(OR(AB1034=6,AB1034=7),1.45,IF(OR(AB1034=8,AB1034=9),1.49,IF(OR(AB1034=10,AB1034=11,AB1034=12),1.54,IF(OR(AB1034=13,AB1034=14,AB1034=15),1.58,IF(OR(AB1034=16,AB1034=17,AB1034=18),1.63,1.68)))))))))), "Error"))))))))))))</f>
        <v>2.2799999999999998</v>
      </c>
      <c r="AD1034" s="785"/>
      <c r="AE1034" s="786">
        <f>+AC1034+AC1034*AD1034</f>
        <v>2.2799999999999998</v>
      </c>
      <c r="AF1034" s="787">
        <v>66140</v>
      </c>
      <c r="AG1034" s="868">
        <f>+AE1034*AF1034*0.05</f>
        <v>7539.9599999999991</v>
      </c>
      <c r="AH1034" s="869"/>
      <c r="AI1034" s="863" t="str">
        <f>+W1034</f>
        <v>Կ-1</v>
      </c>
      <c r="AJ1034" s="787">
        <f>AF1034*AE1034</f>
        <v>150799.19999999998</v>
      </c>
      <c r="AK1034" s="790">
        <f>AE1034*AF1034+AG1034+AH1034</f>
        <v>158339.15999999997</v>
      </c>
      <c r="AL1034" s="796">
        <f>+AK1034*13</f>
        <v>2058409.0799999996</v>
      </c>
      <c r="AM1034" s="871">
        <f>+AA1034</f>
        <v>1</v>
      </c>
      <c r="AN1034" s="882">
        <f>+AB1034+1</f>
        <v>24</v>
      </c>
      <c r="AO1034" s="794">
        <f>IF(AM1034&lt;1,0,IF(AU1034="Բ-1",IF(AN1034=0,6.94,IF(AN1034=1,7.17,IF(AN1034=2,7.41,IF(AN1034=3,7.66,IF(OR(AN1034=5,AN1034=4),7.92,IF(OR(AN1034=6,AN1034=7),8.18,IF(OR(AN1034=8,AN1034=9),8.46,IF(OR(AN1034=10,AN1034=11,AN1034=12),8.74,IF(OR(AN1034=13,AN1034=14,AN1034=15),9.03,IF(OR(AN1034=16,AN1034=17,AN1034=18),9.33,9.65)))))))))),IF(AU1034="Բ-2", IF(AN1034=0,5.71,IF(AN1034=1,5.89,IF(AN1034=2,6.09,IF(AN1034=3,6.29,IF(OR(AN1034=5,AN1034=4),6.5,IF(OR(AN1034=6,AN1034=7),6.72,IF(OR(AN1034=8,AN1034=9),6.94,IF(OR(AN1034=10,AN1034=11,AN1034=12),7.17,IF(OR(AN1034=13,AN1034=14,AN1034=15),7.41,IF(OR(AN1034=16,AN1034=17,AN1034=18),7.65,7.91)))))))))), IF(AU1034="Գ-1", IF(AN1034=0,4.7,IF(AN1034=1,4.86,IF(AN1034=2,5.01,IF(AN1034=3,5.18,IF(OR(AN1034=5,AN1034=4),5.35,IF(OR(AN1034=6,AN1034=7),5.52,IF(OR(AN1034=8,AN1034=9),5.71,IF(OR(AN1034=10,AN1034=11,AN1034=12),5.89,IF(OR(AN1034=13,AN1034=14,AN1034=15),6.09,IF(OR(AN1034=16,AN1034=17,AN1034=18),6.29,6.49)))))))))), IF(AU1034="Գ-2", IF(AN1034=0,3.88,IF(AN1034=1,4.01,IF(AN1034=2,4.14,IF(AN1034=3,4.27,IF(OR(AN1034=5,AN1034=4),4.41,IF(OR(AN1034=6,AN1034=7),4.55,IF(OR(AN1034=8,AN1034=9),4.7,IF(OR(AN1034=10,AN1034=11,AN1034=12),4.85,IF(OR(AN1034=13,AN1034=14,AN1034=15),5.01,IF(OR(AN1034=16,AN1034=17,AN1034=18),5.17,5.34)))))))))), IF(AU1034="Գ-3", IF(AN1034=0,3.21,IF(AN1034=1,3.31,IF(AN1034=2,3.42,IF(AN1034=3,3.53,IF(OR(AN1034=5,AN1034=4),3.64,IF(OR(AN1034=6,AN1034=7),3.76,IF(OR(AN1034=8,AN1034=9),3.88,IF(OR(AN1034=10,AN1034=11,AN1034=12),4.01,IF(OR(AN1034=13,AN1034=14,AN1034=15),4.13,IF(OR(AN1034=16,AN1034=17,AN1034=18),4.27,4.4)))))))))), IF(AU1034="Ա-1", IF(AN1034=0,2.66,IF(AN1034=1,2.75,IF(AN1034=2,2.83,IF(AN1034=3,2.92,IF(OR(AN1034=5,AN1034=4),3.02,IF(OR(AN1034=6,AN1034=7),3.11,IF(OR(AN1034=8,AN1034=9),3.21,IF(OR(AN1034=10,AN1034=11,AN1034=12),3.31,IF(OR(AN1034=13,AN1034=14,AN1034=15),3.42,IF(OR(AN1034=16,AN1034=17,AN1034=18),3.53,3.64)))))))))), IF(AU1034="Ա-2", IF(AN1034=0,2.28,IF(AN1034=1,2.35,IF(AN1034=2,2.43,IF(AN1034=3,2.5,IF(OR(AN1034=5,AN1034=4),2.58,IF(OR(AN1034=6,AN1034=7),2.66,IF(OR(AN1034=8,AN1034=9),2.75,IF(OR(AN1034=10,AN1034=11,AN1034=12),2.83,IF(OR(AN1034=13,AN1034=14,AN1034=15),2.92,IF(OR(AN1034=16,AN1034=17,AN1034=18),3.01,3.11)))))))))),IF(AU1034="Ա-3", IF(AN1034=0,1.96,IF(AN1034=1,2.02,IF(AN1034=2,2.08,IF(AN1034=3,2.15,IF(OR(AN1034=5,AN1034=4),2.21,IF(OR(AN1034=6,AN1034=7),2.28,IF(OR(AN1034=8,AN1034=9),2.35,IF(OR(AN1034=10,AN1034=11,AN1034=12),2.42,IF(OR(AN1034=13,AN1034=14,AN1034=15),2.5,IF(OR(AN1034=16,AN1034=17,AN1034=18),2.58,2.66)))))))))), IF(AU1034="Կ-1", IF(AN1034=0,1.68,IF(AN1034=1,1.73,IF(AN1034=2,1.79,IF(AN1034=3,1.84,IF(OR(AN1034=5,AN1034=4),1.9,IF(OR(AN1034=6,AN1034=7),1.96,IF(OR(AN1034=8,AN1034=9),2.02,IF(OR(AN1034=10,AN1034=11,AN1034=12),2.08,IF(OR(AN1034=13,AN1034=14,AN1034=15),2.14,IF(OR(AN1034=16,AN1034=17,AN1034=18),2.21,2.28)))))))))), IF(AU1034="Կ-2", IF(AN1034=0,1.45,IF(AN1034=1,1.49,IF(AN1034=2,1.54,IF(AN1034=3,1.59,IF(OR(AN1034=5,AN1034=4),1.63,IF(OR(AN1034=6,AN1034=7),1.68,IF(OR(AN1034=8,AN1034=9),1.73,IF(OR(AN1034=10,AN1034=11,AN1034=12),1.79,IF(OR(AN1034=13,AN1034=14,AN1034=15),1.84,IF(OR(AN1034=16,AN1034=17,AN1034=18),1.9,1.95)))))))))),IF(AU1034="Կ-3", IF(AN1034=0,1.25,IF(AN1034=1,1.29,IF(AN1034=2,1.33,IF(AN1034=3,1.37,IF(OR(AN1034=5,AN1034=4),1.41,IF(OR(AN1034=6,AN1034=7),1.45,IF(OR(AN1034=8,AN1034=9),1.49,IF(OR(AN1034=10,AN1034=11,AN1034=12),1.54,IF(OR(AN1034=13,AN1034=14,AN1034=15),1.58,IF(OR(AN1034=16,AN1034=17,AN1034=18),1.63,1.68)))))))))), "Error"))))))))))))</f>
        <v>2.2799999999999998</v>
      </c>
      <c r="AP1034" s="785"/>
      <c r="AQ1034" s="786">
        <f>+AO1034+AO1034*AP1034</f>
        <v>2.2799999999999998</v>
      </c>
      <c r="AR1034" s="824">
        <v>66140</v>
      </c>
      <c r="AS1034" s="868">
        <f>+AQ1034*AR1034*0.05</f>
        <v>7539.9599999999991</v>
      </c>
      <c r="AT1034" s="869"/>
      <c r="AU1034" s="863" t="str">
        <f>+AI1034</f>
        <v>Կ-1</v>
      </c>
      <c r="AV1034" s="824">
        <f>AR1034*AQ1034</f>
        <v>150799.19999999998</v>
      </c>
      <c r="AW1034" s="825">
        <f>AQ1034*AR1034+AS1034+AT1034</f>
        <v>158339.15999999997</v>
      </c>
      <c r="AX1034" s="796">
        <f>+AW1034*13</f>
        <v>2058409.0799999996</v>
      </c>
    </row>
    <row r="1035" spans="2:50" s="776" customFormat="1" ht="14.25" thickBot="1">
      <c r="B1035" s="1594">
        <v>41</v>
      </c>
      <c r="C1035" s="1336" t="s">
        <v>199</v>
      </c>
      <c r="D1035" s="656" t="s">
        <v>280</v>
      </c>
      <c r="E1035" s="821">
        <v>1</v>
      </c>
      <c r="F1035" s="1309">
        <v>9</v>
      </c>
      <c r="G1035" s="799">
        <f t="shared" si="2792"/>
        <v>2.02</v>
      </c>
      <c r="H1035" s="823">
        <v>66140</v>
      </c>
      <c r="I1035" s="868"/>
      <c r="J1035" s="869"/>
      <c r="K1035" s="870" t="s">
        <v>97</v>
      </c>
      <c r="L1035" s="787">
        <f t="shared" si="2793"/>
        <v>133602.79999999999</v>
      </c>
      <c r="M1035" s="790">
        <f t="shared" si="2789"/>
        <v>133602.79999999999</v>
      </c>
      <c r="N1035" s="791">
        <f t="shared" si="2794"/>
        <v>1736836.4</v>
      </c>
      <c r="O1035" s="820">
        <v>1</v>
      </c>
      <c r="P1035" s="793">
        <f t="shared" si="2790"/>
        <v>10</v>
      </c>
      <c r="Q1035" s="794">
        <f t="shared" si="2795"/>
        <v>2.08</v>
      </c>
      <c r="R1035" s="785"/>
      <c r="S1035" s="786">
        <f t="shared" si="2796"/>
        <v>2.08</v>
      </c>
      <c r="T1035" s="787">
        <v>66140</v>
      </c>
      <c r="U1035" s="868"/>
      <c r="V1035" s="869"/>
      <c r="W1035" s="863" t="str">
        <f t="shared" si="2791"/>
        <v>Կ-1</v>
      </c>
      <c r="X1035" s="787">
        <f t="shared" si="2797"/>
        <v>137571.20000000001</v>
      </c>
      <c r="Y1035" s="790">
        <f t="shared" si="2798"/>
        <v>137571.20000000001</v>
      </c>
      <c r="Z1035" s="796">
        <f t="shared" si="2799"/>
        <v>1788425.6</v>
      </c>
      <c r="AA1035" s="792">
        <f t="shared" si="2800"/>
        <v>1</v>
      </c>
      <c r="AB1035" s="793">
        <f t="shared" si="2801"/>
        <v>11</v>
      </c>
      <c r="AC1035" s="794">
        <f t="shared" si="2802"/>
        <v>2.08</v>
      </c>
      <c r="AD1035" s="785"/>
      <c r="AE1035" s="786">
        <f t="shared" si="2803"/>
        <v>2.08</v>
      </c>
      <c r="AF1035" s="787">
        <v>66140</v>
      </c>
      <c r="AG1035" s="868"/>
      <c r="AH1035" s="869"/>
      <c r="AI1035" s="863" t="str">
        <f t="shared" si="2804"/>
        <v>Կ-1</v>
      </c>
      <c r="AJ1035" s="787">
        <f t="shared" si="2805"/>
        <v>137571.20000000001</v>
      </c>
      <c r="AK1035" s="790">
        <f t="shared" si="2806"/>
        <v>137571.20000000001</v>
      </c>
      <c r="AL1035" s="796">
        <f t="shared" si="2807"/>
        <v>1788425.6</v>
      </c>
      <c r="AM1035" s="871">
        <f t="shared" si="2808"/>
        <v>1</v>
      </c>
      <c r="AN1035" s="882">
        <f t="shared" si="2809"/>
        <v>12</v>
      </c>
      <c r="AO1035" s="794">
        <f t="shared" si="2810"/>
        <v>2.08</v>
      </c>
      <c r="AP1035" s="785"/>
      <c r="AQ1035" s="786">
        <f t="shared" si="2811"/>
        <v>2.08</v>
      </c>
      <c r="AR1035" s="824">
        <v>66140</v>
      </c>
      <c r="AS1035" s="868"/>
      <c r="AT1035" s="869"/>
      <c r="AU1035" s="863" t="str">
        <f t="shared" si="2812"/>
        <v>Կ-1</v>
      </c>
      <c r="AV1035" s="824">
        <f t="shared" si="2813"/>
        <v>137571.20000000001</v>
      </c>
      <c r="AW1035" s="825">
        <f t="shared" si="2814"/>
        <v>137571.20000000001</v>
      </c>
      <c r="AX1035" s="796">
        <f t="shared" si="2815"/>
        <v>1788425.6</v>
      </c>
    </row>
    <row r="1036" spans="2:50" s="776" customFormat="1" ht="14.25" thickBot="1">
      <c r="B1036" s="1594">
        <v>42</v>
      </c>
      <c r="C1036" s="1336" t="s">
        <v>2426</v>
      </c>
      <c r="D1036" s="656" t="s">
        <v>280</v>
      </c>
      <c r="E1036" s="821">
        <v>1</v>
      </c>
      <c r="F1036" s="1309">
        <v>1</v>
      </c>
      <c r="G1036" s="799">
        <f t="shared" si="2792"/>
        <v>1.73</v>
      </c>
      <c r="H1036" s="823">
        <v>66140</v>
      </c>
      <c r="I1036" s="868"/>
      <c r="J1036" s="869"/>
      <c r="K1036" s="870" t="s">
        <v>97</v>
      </c>
      <c r="L1036" s="787">
        <f t="shared" si="2793"/>
        <v>114422.2</v>
      </c>
      <c r="M1036" s="790">
        <f t="shared" si="2789"/>
        <v>114422.2</v>
      </c>
      <c r="N1036" s="791">
        <f t="shared" si="2794"/>
        <v>1487488.5999999999</v>
      </c>
      <c r="O1036" s="820">
        <v>1</v>
      </c>
      <c r="P1036" s="793">
        <f t="shared" si="2790"/>
        <v>2</v>
      </c>
      <c r="Q1036" s="794">
        <f t="shared" si="2795"/>
        <v>1.79</v>
      </c>
      <c r="R1036" s="785"/>
      <c r="S1036" s="786">
        <f t="shared" si="2796"/>
        <v>1.79</v>
      </c>
      <c r="T1036" s="787">
        <v>66140</v>
      </c>
      <c r="U1036" s="868"/>
      <c r="V1036" s="869"/>
      <c r="W1036" s="863" t="str">
        <f t="shared" si="2791"/>
        <v>Կ-1</v>
      </c>
      <c r="X1036" s="787">
        <f t="shared" si="2797"/>
        <v>118390.6</v>
      </c>
      <c r="Y1036" s="790">
        <f t="shared" si="2798"/>
        <v>118390.6</v>
      </c>
      <c r="Z1036" s="796">
        <f t="shared" si="2799"/>
        <v>1539077.8</v>
      </c>
      <c r="AA1036" s="792">
        <f t="shared" si="2800"/>
        <v>1</v>
      </c>
      <c r="AB1036" s="793">
        <f t="shared" si="2801"/>
        <v>3</v>
      </c>
      <c r="AC1036" s="794">
        <f t="shared" si="2802"/>
        <v>1.84</v>
      </c>
      <c r="AD1036" s="785"/>
      <c r="AE1036" s="786">
        <f t="shared" si="2803"/>
        <v>1.84</v>
      </c>
      <c r="AF1036" s="787">
        <v>66140</v>
      </c>
      <c r="AG1036" s="868"/>
      <c r="AH1036" s="869"/>
      <c r="AI1036" s="863" t="str">
        <f t="shared" si="2804"/>
        <v>Կ-1</v>
      </c>
      <c r="AJ1036" s="787">
        <f t="shared" si="2805"/>
        <v>121697.60000000001</v>
      </c>
      <c r="AK1036" s="790">
        <f t="shared" si="2806"/>
        <v>121697.60000000001</v>
      </c>
      <c r="AL1036" s="796">
        <f t="shared" si="2807"/>
        <v>1582068.8</v>
      </c>
      <c r="AM1036" s="871">
        <f t="shared" si="2808"/>
        <v>1</v>
      </c>
      <c r="AN1036" s="882">
        <f t="shared" si="2809"/>
        <v>4</v>
      </c>
      <c r="AO1036" s="794">
        <f t="shared" si="2810"/>
        <v>1.9</v>
      </c>
      <c r="AP1036" s="785"/>
      <c r="AQ1036" s="786">
        <f t="shared" si="2811"/>
        <v>1.9</v>
      </c>
      <c r="AR1036" s="824">
        <v>66140</v>
      </c>
      <c r="AS1036" s="868"/>
      <c r="AT1036" s="869"/>
      <c r="AU1036" s="863" t="str">
        <f t="shared" si="2812"/>
        <v>Կ-1</v>
      </c>
      <c r="AV1036" s="824">
        <f t="shared" si="2813"/>
        <v>125666</v>
      </c>
      <c r="AW1036" s="825">
        <f t="shared" si="2814"/>
        <v>125666</v>
      </c>
      <c r="AX1036" s="796">
        <f t="shared" si="2815"/>
        <v>1633658</v>
      </c>
    </row>
    <row r="1037" spans="2:50" s="776" customFormat="1" ht="14.25" thickBot="1">
      <c r="B1037" s="1594">
        <v>43</v>
      </c>
      <c r="C1037" s="1336" t="s">
        <v>1055</v>
      </c>
      <c r="D1037" s="656" t="s">
        <v>280</v>
      </c>
      <c r="E1037" s="821">
        <v>1</v>
      </c>
      <c r="F1037" s="1309">
        <v>5</v>
      </c>
      <c r="G1037" s="799">
        <f t="shared" si="2792"/>
        <v>1.9</v>
      </c>
      <c r="H1037" s="823">
        <v>66140</v>
      </c>
      <c r="I1037" s="868"/>
      <c r="J1037" s="869"/>
      <c r="K1037" s="870" t="s">
        <v>97</v>
      </c>
      <c r="L1037" s="787">
        <f t="shared" si="2793"/>
        <v>125666</v>
      </c>
      <c r="M1037" s="790">
        <f t="shared" si="2789"/>
        <v>125666</v>
      </c>
      <c r="N1037" s="791">
        <f t="shared" si="2794"/>
        <v>1633658</v>
      </c>
      <c r="O1037" s="820">
        <v>1</v>
      </c>
      <c r="P1037" s="793">
        <f t="shared" si="2790"/>
        <v>6</v>
      </c>
      <c r="Q1037" s="794">
        <f t="shared" si="2795"/>
        <v>1.96</v>
      </c>
      <c r="R1037" s="785"/>
      <c r="S1037" s="786">
        <f t="shared" si="2796"/>
        <v>1.96</v>
      </c>
      <c r="T1037" s="787">
        <v>66140</v>
      </c>
      <c r="U1037" s="868"/>
      <c r="V1037" s="869"/>
      <c r="W1037" s="863" t="str">
        <f t="shared" si="2791"/>
        <v>Կ-1</v>
      </c>
      <c r="X1037" s="787">
        <f t="shared" si="2797"/>
        <v>129634.4</v>
      </c>
      <c r="Y1037" s="790">
        <f t="shared" si="2798"/>
        <v>129634.4</v>
      </c>
      <c r="Z1037" s="796">
        <f t="shared" si="2799"/>
        <v>1685247.2</v>
      </c>
      <c r="AA1037" s="792">
        <f t="shared" si="2800"/>
        <v>1</v>
      </c>
      <c r="AB1037" s="793">
        <f t="shared" si="2801"/>
        <v>7</v>
      </c>
      <c r="AC1037" s="794">
        <f t="shared" si="2802"/>
        <v>1.96</v>
      </c>
      <c r="AD1037" s="785"/>
      <c r="AE1037" s="786">
        <f t="shared" si="2803"/>
        <v>1.96</v>
      </c>
      <c r="AF1037" s="787">
        <v>66140</v>
      </c>
      <c r="AG1037" s="868"/>
      <c r="AH1037" s="869"/>
      <c r="AI1037" s="863" t="str">
        <f t="shared" si="2804"/>
        <v>Կ-1</v>
      </c>
      <c r="AJ1037" s="787">
        <f t="shared" si="2805"/>
        <v>129634.4</v>
      </c>
      <c r="AK1037" s="790">
        <f t="shared" si="2806"/>
        <v>129634.4</v>
      </c>
      <c r="AL1037" s="796">
        <f t="shared" si="2807"/>
        <v>1685247.2</v>
      </c>
      <c r="AM1037" s="871">
        <f t="shared" si="2808"/>
        <v>1</v>
      </c>
      <c r="AN1037" s="882">
        <f t="shared" si="2809"/>
        <v>8</v>
      </c>
      <c r="AO1037" s="794">
        <f t="shared" si="2810"/>
        <v>2.02</v>
      </c>
      <c r="AP1037" s="785"/>
      <c r="AQ1037" s="786">
        <f t="shared" si="2811"/>
        <v>2.02</v>
      </c>
      <c r="AR1037" s="824">
        <v>66140</v>
      </c>
      <c r="AS1037" s="868"/>
      <c r="AT1037" s="869"/>
      <c r="AU1037" s="863" t="str">
        <f t="shared" si="2812"/>
        <v>Կ-1</v>
      </c>
      <c r="AV1037" s="824">
        <f t="shared" si="2813"/>
        <v>133602.79999999999</v>
      </c>
      <c r="AW1037" s="825">
        <f t="shared" si="2814"/>
        <v>133602.79999999999</v>
      </c>
      <c r="AX1037" s="796">
        <f t="shared" si="2815"/>
        <v>1736836.4</v>
      </c>
    </row>
    <row r="1038" spans="2:50" s="776" customFormat="1" ht="14.25" thickBot="1">
      <c r="B1038" s="1594">
        <v>44</v>
      </c>
      <c r="C1038" s="1336" t="s">
        <v>687</v>
      </c>
      <c r="D1038" s="656" t="s">
        <v>280</v>
      </c>
      <c r="E1038" s="821">
        <v>1</v>
      </c>
      <c r="F1038" s="1309">
        <v>12</v>
      </c>
      <c r="G1038" s="799">
        <f t="shared" si="2792"/>
        <v>2.08</v>
      </c>
      <c r="H1038" s="823">
        <v>66140</v>
      </c>
      <c r="I1038" s="868"/>
      <c r="J1038" s="869"/>
      <c r="K1038" s="870" t="s">
        <v>97</v>
      </c>
      <c r="L1038" s="787">
        <f t="shared" si="2793"/>
        <v>137571.20000000001</v>
      </c>
      <c r="M1038" s="790">
        <f t="shared" si="2789"/>
        <v>137571.20000000001</v>
      </c>
      <c r="N1038" s="791">
        <f t="shared" si="2794"/>
        <v>1788425.6</v>
      </c>
      <c r="O1038" s="820">
        <v>1</v>
      </c>
      <c r="P1038" s="793">
        <f t="shared" si="2790"/>
        <v>13</v>
      </c>
      <c r="Q1038" s="794">
        <f t="shared" si="2795"/>
        <v>2.14</v>
      </c>
      <c r="R1038" s="785"/>
      <c r="S1038" s="786">
        <f t="shared" si="2796"/>
        <v>2.14</v>
      </c>
      <c r="T1038" s="787">
        <v>66140</v>
      </c>
      <c r="U1038" s="868"/>
      <c r="V1038" s="869"/>
      <c r="W1038" s="863" t="str">
        <f t="shared" si="2791"/>
        <v>Կ-1</v>
      </c>
      <c r="X1038" s="787">
        <f t="shared" si="2797"/>
        <v>141539.6</v>
      </c>
      <c r="Y1038" s="790">
        <f t="shared" si="2798"/>
        <v>141539.6</v>
      </c>
      <c r="Z1038" s="796">
        <f t="shared" si="2799"/>
        <v>1840014.8</v>
      </c>
      <c r="AA1038" s="792">
        <f t="shared" si="2800"/>
        <v>1</v>
      </c>
      <c r="AB1038" s="793">
        <f t="shared" si="2801"/>
        <v>14</v>
      </c>
      <c r="AC1038" s="794">
        <f t="shared" si="2802"/>
        <v>2.14</v>
      </c>
      <c r="AD1038" s="785"/>
      <c r="AE1038" s="786">
        <f t="shared" si="2803"/>
        <v>2.14</v>
      </c>
      <c r="AF1038" s="787">
        <v>66140</v>
      </c>
      <c r="AG1038" s="868"/>
      <c r="AH1038" s="869"/>
      <c r="AI1038" s="863" t="str">
        <f t="shared" si="2804"/>
        <v>Կ-1</v>
      </c>
      <c r="AJ1038" s="787">
        <f t="shared" si="2805"/>
        <v>141539.6</v>
      </c>
      <c r="AK1038" s="790">
        <f t="shared" si="2806"/>
        <v>141539.6</v>
      </c>
      <c r="AL1038" s="796">
        <f t="shared" si="2807"/>
        <v>1840014.8</v>
      </c>
      <c r="AM1038" s="871">
        <f t="shared" si="2808"/>
        <v>1</v>
      </c>
      <c r="AN1038" s="882">
        <f t="shared" si="2809"/>
        <v>15</v>
      </c>
      <c r="AO1038" s="794">
        <f t="shared" si="2810"/>
        <v>2.14</v>
      </c>
      <c r="AP1038" s="785"/>
      <c r="AQ1038" s="786">
        <f t="shared" si="2811"/>
        <v>2.14</v>
      </c>
      <c r="AR1038" s="824">
        <v>66140</v>
      </c>
      <c r="AS1038" s="868"/>
      <c r="AT1038" s="869"/>
      <c r="AU1038" s="863" t="str">
        <f t="shared" si="2812"/>
        <v>Կ-1</v>
      </c>
      <c r="AV1038" s="824">
        <f t="shared" si="2813"/>
        <v>141539.6</v>
      </c>
      <c r="AW1038" s="825">
        <f t="shared" si="2814"/>
        <v>141539.6</v>
      </c>
      <c r="AX1038" s="796">
        <f t="shared" si="2815"/>
        <v>1840014.8</v>
      </c>
    </row>
    <row r="1039" spans="2:50" s="776" customFormat="1" ht="14.25" thickBot="1">
      <c r="B1039" s="1594">
        <v>45</v>
      </c>
      <c r="C1039" s="1336" t="s">
        <v>878</v>
      </c>
      <c r="D1039" s="656" t="s">
        <v>280</v>
      </c>
      <c r="E1039" s="821">
        <v>1</v>
      </c>
      <c r="F1039" s="1309">
        <v>3</v>
      </c>
      <c r="G1039" s="799">
        <f t="shared" si="2792"/>
        <v>1.84</v>
      </c>
      <c r="H1039" s="823">
        <v>66140</v>
      </c>
      <c r="I1039" s="868"/>
      <c r="J1039" s="869"/>
      <c r="K1039" s="870" t="s">
        <v>97</v>
      </c>
      <c r="L1039" s="787">
        <f t="shared" si="2793"/>
        <v>121697.60000000001</v>
      </c>
      <c r="M1039" s="790">
        <f t="shared" si="2789"/>
        <v>121697.60000000001</v>
      </c>
      <c r="N1039" s="791">
        <f t="shared" si="2794"/>
        <v>1582068.8</v>
      </c>
      <c r="O1039" s="820">
        <v>1</v>
      </c>
      <c r="P1039" s="793">
        <f t="shared" si="2790"/>
        <v>4</v>
      </c>
      <c r="Q1039" s="794">
        <f t="shared" si="2795"/>
        <v>1.9</v>
      </c>
      <c r="R1039" s="785"/>
      <c r="S1039" s="786">
        <f t="shared" si="2796"/>
        <v>1.9</v>
      </c>
      <c r="T1039" s="787">
        <v>66140</v>
      </c>
      <c r="U1039" s="868"/>
      <c r="V1039" s="869"/>
      <c r="W1039" s="863" t="str">
        <f t="shared" si="2791"/>
        <v>Կ-1</v>
      </c>
      <c r="X1039" s="787">
        <f t="shared" si="2797"/>
        <v>125666</v>
      </c>
      <c r="Y1039" s="790">
        <f t="shared" si="2798"/>
        <v>125666</v>
      </c>
      <c r="Z1039" s="796">
        <f t="shared" si="2799"/>
        <v>1633658</v>
      </c>
      <c r="AA1039" s="792">
        <f t="shared" si="2800"/>
        <v>1</v>
      </c>
      <c r="AB1039" s="793">
        <f t="shared" si="2801"/>
        <v>5</v>
      </c>
      <c r="AC1039" s="794">
        <f t="shared" si="2802"/>
        <v>1.9</v>
      </c>
      <c r="AD1039" s="785"/>
      <c r="AE1039" s="786">
        <f t="shared" si="2803"/>
        <v>1.9</v>
      </c>
      <c r="AF1039" s="787">
        <v>66140</v>
      </c>
      <c r="AG1039" s="868"/>
      <c r="AH1039" s="869"/>
      <c r="AI1039" s="863" t="str">
        <f t="shared" si="2804"/>
        <v>Կ-1</v>
      </c>
      <c r="AJ1039" s="787">
        <f t="shared" si="2805"/>
        <v>125666</v>
      </c>
      <c r="AK1039" s="790">
        <f t="shared" si="2806"/>
        <v>125666</v>
      </c>
      <c r="AL1039" s="796">
        <f t="shared" si="2807"/>
        <v>1633658</v>
      </c>
      <c r="AM1039" s="871">
        <f t="shared" si="2808"/>
        <v>1</v>
      </c>
      <c r="AN1039" s="882">
        <f t="shared" si="2809"/>
        <v>6</v>
      </c>
      <c r="AO1039" s="794">
        <f t="shared" si="2810"/>
        <v>1.96</v>
      </c>
      <c r="AP1039" s="785"/>
      <c r="AQ1039" s="786">
        <f t="shared" si="2811"/>
        <v>1.96</v>
      </c>
      <c r="AR1039" s="824">
        <v>66140</v>
      </c>
      <c r="AS1039" s="868"/>
      <c r="AT1039" s="869"/>
      <c r="AU1039" s="863" t="str">
        <f t="shared" si="2812"/>
        <v>Կ-1</v>
      </c>
      <c r="AV1039" s="824">
        <f t="shared" si="2813"/>
        <v>129634.4</v>
      </c>
      <c r="AW1039" s="825">
        <f t="shared" si="2814"/>
        <v>129634.4</v>
      </c>
      <c r="AX1039" s="796">
        <f t="shared" si="2815"/>
        <v>1685247.2</v>
      </c>
    </row>
    <row r="1040" spans="2:50" s="776" customFormat="1" ht="14.25" thickBot="1">
      <c r="B1040" s="1594">
        <v>46</v>
      </c>
      <c r="C1040" s="1336" t="s">
        <v>70</v>
      </c>
      <c r="D1040" s="656" t="s">
        <v>280</v>
      </c>
      <c r="E1040" s="821">
        <v>1</v>
      </c>
      <c r="F1040" s="1309">
        <v>6</v>
      </c>
      <c r="G1040" s="799">
        <f t="shared" ref="G1040:G1043" si="2816">IF(E1040&lt;1,0,IF(K1040="Բ-1",IF(F1040=0,6.94,IF(F1040=1,7.17,IF(F1040=2,7.41,IF(F1040=3,7.66,IF(OR(F1040=5,F1040=4),7.92,IF(OR(F1040=6,F1040=7),8.18,IF(OR(F1040=8,F1040=9),8.46,IF(OR(F1040=10,F1040=11,F1040=12),8.74,IF(OR(F1040=13,F1040=14,F1040=15),9.03,IF(OR(F1040=16,F1040=17,F1040=18),9.33,9.65)))))))))),IF(K1040="Բ-2", IF(F1040=0,5.71,IF(F1040=1,5.89,IF(F1040=2,6.09,IF(F1040=3,6.29,IF(OR(F1040=5,F1040=4),6.5,IF(OR(F1040=6,F1040=7),6.72,IF(OR(F1040=8,F1040=9),6.94,IF(OR(F1040=10,F1040=11,F1040=12),7.17,IF(OR(F1040=13,F1040=14,F1040=15),7.41,IF(OR(F1040=16,F1040=17,F1040=18),7.65,7.91)))))))))), IF(K1040="Գ-1", IF(F1040=0,4.7,IF(F1040=1,4.86,IF(F1040=2,5.01,IF(F1040=3,5.18,IF(OR(F1040=5,F1040=4),5.35,IF(OR(F1040=6,F1040=7),5.52,IF(OR(F1040=8,F1040=9),5.71,IF(OR(F1040=10,F1040=11,F1040=12),5.89,IF(OR(F1040=13,F1040=14,F1040=15),6.09,IF(OR(F1040=16,F1040=17,F1040=18),6.29,6.49)))))))))), IF(K1040="Գ-2", IF(F1040=0,3.88,IF(F1040=1,4.01,IF(F1040=2,4.14,IF(F1040=3,4.27,IF(OR(F1040=5,F1040=4),4.41,IF(OR(F1040=6,F1040=7),4.55,IF(OR(F1040=8,F1040=9),4.7,IF(OR(F1040=10,F1040=11,F1040=12),4.85,IF(OR(F1040=13,F1040=14,F1040=15),5.01,IF(OR(F1040=16,F1040=17,F1040=18),5.17,5.34)))))))))), IF(K1040="Գ-3", IF(F1040=0,3.21,IF(F1040=1,3.31,IF(F1040=2,3.42,IF(F1040=3,3.53,IF(OR(F1040=5,F1040=4),3.64,IF(OR(F1040=6,F1040=7),3.76,IF(OR(F1040=8,F1040=9),3.88,IF(OR(F1040=10,F1040=11,F1040=12),4.01,IF(OR(F1040=13,F1040=14,F1040=15),4.13,IF(OR(F1040=16,F1040=17,F1040=18),4.27,4.4)))))))))), IF(K1040="Ա-1", IF(F1040=0,2.66,IF(F1040=1,2.75,IF(F1040=2,2.83,IF(F1040=3,2.92,IF(OR(F1040=5,F1040=4),3.02,IF(OR(F1040=6,F1040=7),3.11,IF(OR(F1040=8,F1040=9),3.21,IF(OR(F1040=10,F1040=11,F1040=12),3.31,IF(OR(F1040=13,F1040=14,F1040=15),3.42,IF(OR(F1040=16,F1040=17,F1040=18),3.53,3.64)))))))))), IF(K1040="Ա-2", IF(F1040=0,2.28,IF(F1040=1,2.35,IF(F1040=2,2.43,IF(F1040=3,2.5,IF(OR(F1040=5,F1040=4),2.58,IF(OR(F1040=6,F1040=7),2.66,IF(OR(F1040=8,F1040=9),2.75,IF(OR(F1040=10,F1040=11,F1040=12),2.83,IF(OR(F1040=13,F1040=14,F1040=15),2.92,IF(OR(F1040=16,F1040=17,F1040=18),3.01,3.11)))))))))),IF(K1040="Ա-3", IF(F1040=0,1.96,IF(F1040=1,2.02,IF(F1040=2,2.08,IF(F1040=3,2.15,IF(OR(F1040=5,F1040=4),2.21,IF(OR(F1040=6,F1040=7),2.28,IF(OR(F1040=8,F1040=9),2.35,IF(OR(F1040=10,F1040=11,F1040=12),2.42,IF(OR(F1040=13,F1040=14,F1040=15),2.5,IF(OR(F1040=16,F1040=17,F1040=18),2.58,2.66)))))))))), IF(K1040="Կ-1", IF(F1040=0,1.68,IF(F1040=1,1.73,IF(F1040=2,1.79,IF(F1040=3,1.84,IF(OR(F1040=5,F1040=4),1.9,IF(OR(F1040=6,F1040=7),1.96,IF(OR(F1040=8,F1040=9),2.02,IF(OR(F1040=10,F1040=11,F1040=12),2.08,IF(OR(F1040=13,F1040=14,F1040=15),2.14,IF(OR(F1040=16,F1040=17,F1040=18),2.21,2.28)))))))))), IF(K1040="Կ-2", IF(F1040=0,1.45,IF(F1040=1,1.49,IF(F1040=2,1.54,IF(F1040=3,1.59,IF(OR(F1040=5,F1040=4),1.63,IF(OR(F1040=6,F1040=7),1.68,IF(OR(F1040=8,F1040=9),1.73,IF(OR(F1040=10,F1040=11,F1040=12),1.79,IF(OR(F1040=13,F1040=14,F1040=15),1.84,IF(OR(F1040=16,F1040=17,F1040=18),1.9,1.95)))))))))),IF(K1040="Կ-3", IF(F1040=0,1.25,IF(F1040=1,1.29,IF(F1040=2,1.33,IF(F1040=3,1.37,IF(OR(F1040=5,F1040=4),1.41,IF(OR(F1040=6,F1040=7),1.45,IF(OR(F1040=8,F1040=9),1.49,IF(OR(F1040=10,F1040=11,F1040=12),1.54,IF(OR(F1040=13,F1040=14,F1040=15),1.58,IF(OR(F1040=16,F1040=17,F1040=18),1.63,1.68)))))))))), "Error"))))))))))))</f>
        <v>1.96</v>
      </c>
      <c r="H1040" s="823">
        <v>66140</v>
      </c>
      <c r="I1040" s="868"/>
      <c r="J1040" s="869"/>
      <c r="K1040" s="870" t="s">
        <v>97</v>
      </c>
      <c r="L1040" s="787">
        <f t="shared" ref="L1040:L1043" si="2817">H1040*G1040</f>
        <v>129634.4</v>
      </c>
      <c r="M1040" s="790">
        <f t="shared" si="2789"/>
        <v>129634.4</v>
      </c>
      <c r="N1040" s="791">
        <f t="shared" ref="N1040:N1043" si="2818">+M1040*13</f>
        <v>1685247.2</v>
      </c>
      <c r="O1040" s="820">
        <v>1</v>
      </c>
      <c r="P1040" s="793">
        <f t="shared" si="2790"/>
        <v>7</v>
      </c>
      <c r="Q1040" s="794">
        <f t="shared" ref="Q1040:Q1043" si="2819">IF(O1040&lt;1,0,IF(W1040="Բ-1",IF(P1040=0,6.94,IF(P1040=1,7.17,IF(P1040=2,7.41,IF(P1040=3,7.66,IF(OR(P1040=5,P1040=4),7.92,IF(OR(P1040=6,P1040=7),8.18,IF(OR(P1040=8,P1040=9),8.46,IF(OR(P1040=10,P1040=11,P1040=12),8.74,IF(OR(P1040=13,P1040=14,P1040=15),9.03,IF(OR(P1040=16,P1040=17,P1040=18),9.33,9.65)))))))))),IF(W1040="Բ-2", IF(P1040=0,5.71,IF(P1040=1,5.89,IF(P1040=2,6.09,IF(P1040=3,6.29,IF(OR(P1040=5,P1040=4),6.5,IF(OR(P1040=6,P1040=7),6.72,IF(OR(P1040=8,P1040=9),6.94,IF(OR(P1040=10,P1040=11,P1040=12),7.17,IF(OR(P1040=13,P1040=14,P1040=15),7.41,IF(OR(P1040=16,P1040=17,P1040=18),7.65,7.91)))))))))), IF(W1040="Գ-1", IF(P1040=0,4.7,IF(P1040=1,4.86,IF(P1040=2,5.01,IF(P1040=3,5.18,IF(OR(P1040=5,P1040=4),5.35,IF(OR(P1040=6,P1040=7),5.52,IF(OR(P1040=8,P1040=9),5.71,IF(OR(P1040=10,P1040=11,P1040=12),5.89,IF(OR(P1040=13,P1040=14,P1040=15),6.09,IF(OR(P1040=16,P1040=17,P1040=18),6.29,6.49)))))))))), IF(W1040="Գ-2", IF(P1040=0,3.88,IF(P1040=1,4.01,IF(P1040=2,4.14,IF(P1040=3,4.27,IF(OR(P1040=5,P1040=4),4.41,IF(OR(P1040=6,P1040=7),4.55,IF(OR(P1040=8,P1040=9),4.7,IF(OR(P1040=10,P1040=11,P1040=12),4.85,IF(OR(P1040=13,P1040=14,P1040=15),5.01,IF(OR(P1040=16,P1040=17,P1040=18),5.17,5.34)))))))))), IF(W1040="Գ-3", IF(P1040=0,3.21,IF(P1040=1,3.31,IF(P1040=2,3.42,IF(P1040=3,3.53,IF(OR(P1040=5,P1040=4),3.64,IF(OR(P1040=6,P1040=7),3.76,IF(OR(P1040=8,P1040=9),3.88,IF(OR(P1040=10,P1040=11,P1040=12),4.01,IF(OR(P1040=13,P1040=14,P1040=15),4.13,IF(OR(P1040=16,P1040=17,P1040=18),4.27,4.4)))))))))), IF(W1040="Ա-1", IF(P1040=0,2.66,IF(P1040=1,2.75,IF(P1040=2,2.83,IF(P1040=3,2.92,IF(OR(P1040=5,P1040=4),3.02,IF(OR(P1040=6,P1040=7),3.11,IF(OR(P1040=8,P1040=9),3.21,IF(OR(P1040=10,P1040=11,P1040=12),3.31,IF(OR(P1040=13,P1040=14,P1040=15),3.42,IF(OR(P1040=16,P1040=17,P1040=18),3.53,3.64)))))))))), IF(W1040="Ա-2", IF(P1040=0,2.28,IF(P1040=1,2.35,IF(P1040=2,2.43,IF(P1040=3,2.5,IF(OR(P1040=5,P1040=4),2.58,IF(OR(P1040=6,P1040=7),2.66,IF(OR(P1040=8,P1040=9),2.75,IF(OR(P1040=10,P1040=11,P1040=12),2.83,IF(OR(P1040=13,P1040=14,P1040=15),2.92,IF(OR(P1040=16,P1040=17,P1040=18),3.01,3.11)))))))))),IF(W1040="Ա-3", IF(P1040=0,1.96,IF(P1040=1,2.02,IF(P1040=2,2.08,IF(P1040=3,2.15,IF(OR(P1040=5,P1040=4),2.21,IF(OR(P1040=6,P1040=7),2.28,IF(OR(P1040=8,P1040=9),2.35,IF(OR(P1040=10,P1040=11,P1040=12),2.42,IF(OR(P1040=13,P1040=14,P1040=15),2.5,IF(OR(P1040=16,P1040=17,P1040=18),2.58,2.66)))))))))), IF(W1040="Կ-1", IF(P1040=0,1.68,IF(P1040=1,1.73,IF(P1040=2,1.79,IF(P1040=3,1.84,IF(OR(P1040=5,P1040=4),1.9,IF(OR(P1040=6,P1040=7),1.96,IF(OR(P1040=8,P1040=9),2.02,IF(OR(P1040=10,P1040=11,P1040=12),2.08,IF(OR(P1040=13,P1040=14,P1040=15),2.14,IF(OR(P1040=16,P1040=17,P1040=18),2.21,2.28)))))))))), IF(W1040="Կ-2", IF(P1040=0,1.45,IF(P1040=1,1.49,IF(P1040=2,1.54,IF(P1040=3,1.59,IF(OR(P1040=5,P1040=4),1.63,IF(OR(P1040=6,P1040=7),1.68,IF(OR(P1040=8,P1040=9),1.73,IF(OR(P1040=10,P1040=11,P1040=12),1.79,IF(OR(P1040=13,P1040=14,P1040=15),1.84,IF(OR(P1040=16,P1040=17,P1040=18),1.9,1.95)))))))))),IF(W1040="Կ-3", IF(P1040=0,1.25,IF(P1040=1,1.29,IF(P1040=2,1.33,IF(P1040=3,1.37,IF(OR(P1040=5,P1040=4),1.41,IF(OR(P1040=6,P1040=7),1.45,IF(OR(P1040=8,P1040=9),1.49,IF(OR(P1040=10,P1040=11,P1040=12),1.54,IF(OR(P1040=13,P1040=14,P1040=15),1.58,IF(OR(P1040=16,P1040=17,P1040=18),1.63,1.68)))))))))), "Error"))))))))))))</f>
        <v>1.96</v>
      </c>
      <c r="R1040" s="785"/>
      <c r="S1040" s="786">
        <f t="shared" ref="S1040:S1043" si="2820">+Q1040+Q1040*R1040</f>
        <v>1.96</v>
      </c>
      <c r="T1040" s="787">
        <v>66140</v>
      </c>
      <c r="U1040" s="868"/>
      <c r="V1040" s="869"/>
      <c r="W1040" s="863" t="str">
        <f t="shared" si="2791"/>
        <v>Կ-1</v>
      </c>
      <c r="X1040" s="787">
        <f t="shared" ref="X1040:X1043" si="2821">T1040*S1040</f>
        <v>129634.4</v>
      </c>
      <c r="Y1040" s="790">
        <f t="shared" ref="Y1040:Y1043" si="2822">S1040*T1040+U1040+V1040</f>
        <v>129634.4</v>
      </c>
      <c r="Z1040" s="796">
        <f t="shared" ref="Z1040:Z1043" si="2823">+Y1040*13</f>
        <v>1685247.2</v>
      </c>
      <c r="AA1040" s="792">
        <f t="shared" ref="AA1040:AA1043" si="2824">+O1040</f>
        <v>1</v>
      </c>
      <c r="AB1040" s="793">
        <f t="shared" ref="AB1040:AB1043" si="2825">+P1040+1</f>
        <v>8</v>
      </c>
      <c r="AC1040" s="794">
        <f t="shared" ref="AC1040:AC1043" si="2826">IF(AA1040&lt;1,0,IF(AI1040="Բ-1",IF(AB1040=0,6.94,IF(AB1040=1,7.17,IF(AB1040=2,7.41,IF(AB1040=3,7.66,IF(OR(AB1040=5,AB1040=4),7.92,IF(OR(AB1040=6,AB1040=7),8.18,IF(OR(AB1040=8,AB1040=9),8.46,IF(OR(AB1040=10,AB1040=11,AB1040=12),8.74,IF(OR(AB1040=13,AB1040=14,AB1040=15),9.03,IF(OR(AB1040=16,AB1040=17,AB1040=18),9.33,9.65)))))))))),IF(AI1040="Բ-2", IF(AB1040=0,5.71,IF(AB1040=1,5.89,IF(AB1040=2,6.09,IF(AB1040=3,6.29,IF(OR(AB1040=5,AB1040=4),6.5,IF(OR(AB1040=6,AB1040=7),6.72,IF(OR(AB1040=8,AB1040=9),6.94,IF(OR(AB1040=10,AB1040=11,AB1040=12),7.17,IF(OR(AB1040=13,AB1040=14,AB1040=15),7.41,IF(OR(AB1040=16,AB1040=17,AB1040=18),7.65,7.91)))))))))), IF(AI1040="Գ-1", IF(AB1040=0,4.7,IF(AB1040=1,4.86,IF(AB1040=2,5.01,IF(AB1040=3,5.18,IF(OR(AB1040=5,AB1040=4),5.35,IF(OR(AB1040=6,AB1040=7),5.52,IF(OR(AB1040=8,AB1040=9),5.71,IF(OR(AB1040=10,AB1040=11,AB1040=12),5.89,IF(OR(AB1040=13,AB1040=14,AB1040=15),6.09,IF(OR(AB1040=16,AB1040=17,AB1040=18),6.29,6.49)))))))))), IF(AI1040="Գ-2", IF(AB1040=0,3.88,IF(AB1040=1,4.01,IF(AB1040=2,4.14,IF(AB1040=3,4.27,IF(OR(AB1040=5,AB1040=4),4.41,IF(OR(AB1040=6,AB1040=7),4.55,IF(OR(AB1040=8,AB1040=9),4.7,IF(OR(AB1040=10,AB1040=11,AB1040=12),4.85,IF(OR(AB1040=13,AB1040=14,AB1040=15),5.01,IF(OR(AB1040=16,AB1040=17,AB1040=18),5.17,5.34)))))))))), IF(AI1040="Գ-3", IF(AB1040=0,3.21,IF(AB1040=1,3.31,IF(AB1040=2,3.42,IF(AB1040=3,3.53,IF(OR(AB1040=5,AB1040=4),3.64,IF(OR(AB1040=6,AB1040=7),3.76,IF(OR(AB1040=8,AB1040=9),3.88,IF(OR(AB1040=10,AB1040=11,AB1040=12),4.01,IF(OR(AB1040=13,AB1040=14,AB1040=15),4.13,IF(OR(AB1040=16,AB1040=17,AB1040=18),4.27,4.4)))))))))), IF(AI1040="Ա-1", IF(AB1040=0,2.66,IF(AB1040=1,2.75,IF(AB1040=2,2.83,IF(AB1040=3,2.92,IF(OR(AB1040=5,AB1040=4),3.02,IF(OR(AB1040=6,AB1040=7),3.11,IF(OR(AB1040=8,AB1040=9),3.21,IF(OR(AB1040=10,AB1040=11,AB1040=12),3.31,IF(OR(AB1040=13,AB1040=14,AB1040=15),3.42,IF(OR(AB1040=16,AB1040=17,AB1040=18),3.53,3.64)))))))))), IF(AI1040="Ա-2", IF(AB1040=0,2.28,IF(AB1040=1,2.35,IF(AB1040=2,2.43,IF(AB1040=3,2.5,IF(OR(AB1040=5,AB1040=4),2.58,IF(OR(AB1040=6,AB1040=7),2.66,IF(OR(AB1040=8,AB1040=9),2.75,IF(OR(AB1040=10,AB1040=11,AB1040=12),2.83,IF(OR(AB1040=13,AB1040=14,AB1040=15),2.92,IF(OR(AB1040=16,AB1040=17,AB1040=18),3.01,3.11)))))))))),IF(AI1040="Ա-3", IF(AB1040=0,1.96,IF(AB1040=1,2.02,IF(AB1040=2,2.08,IF(AB1040=3,2.15,IF(OR(AB1040=5,AB1040=4),2.21,IF(OR(AB1040=6,AB1040=7),2.28,IF(OR(AB1040=8,AB1040=9),2.35,IF(OR(AB1040=10,AB1040=11,AB1040=12),2.42,IF(OR(AB1040=13,AB1040=14,AB1040=15),2.5,IF(OR(AB1040=16,AB1040=17,AB1040=18),2.58,2.66)))))))))), IF(AI1040="Կ-1", IF(AB1040=0,1.68,IF(AB1040=1,1.73,IF(AB1040=2,1.79,IF(AB1040=3,1.84,IF(OR(AB1040=5,AB1040=4),1.9,IF(OR(AB1040=6,AB1040=7),1.96,IF(OR(AB1040=8,AB1040=9),2.02,IF(OR(AB1040=10,AB1040=11,AB1040=12),2.08,IF(OR(AB1040=13,AB1040=14,AB1040=15),2.14,IF(OR(AB1040=16,AB1040=17,AB1040=18),2.21,2.28)))))))))), IF(AI1040="Կ-2", IF(AB1040=0,1.45,IF(AB1040=1,1.49,IF(AB1040=2,1.54,IF(AB1040=3,1.59,IF(OR(AB1040=5,AB1040=4),1.63,IF(OR(AB1040=6,AB1040=7),1.68,IF(OR(AB1040=8,AB1040=9),1.73,IF(OR(AB1040=10,AB1040=11,AB1040=12),1.79,IF(OR(AB1040=13,AB1040=14,AB1040=15),1.84,IF(OR(AB1040=16,AB1040=17,AB1040=18),1.9,1.95)))))))))),IF(AI1040="Կ-3", IF(AB1040=0,1.25,IF(AB1040=1,1.29,IF(AB1040=2,1.33,IF(AB1040=3,1.37,IF(OR(AB1040=5,AB1040=4),1.41,IF(OR(AB1040=6,AB1040=7),1.45,IF(OR(AB1040=8,AB1040=9),1.49,IF(OR(AB1040=10,AB1040=11,AB1040=12),1.54,IF(OR(AB1040=13,AB1040=14,AB1040=15),1.58,IF(OR(AB1040=16,AB1040=17,AB1040=18),1.63,1.68)))))))))), "Error"))))))))))))</f>
        <v>2.02</v>
      </c>
      <c r="AD1040" s="785"/>
      <c r="AE1040" s="786">
        <f t="shared" ref="AE1040:AE1043" si="2827">+AC1040+AC1040*AD1040</f>
        <v>2.02</v>
      </c>
      <c r="AF1040" s="787">
        <v>66140</v>
      </c>
      <c r="AG1040" s="868"/>
      <c r="AH1040" s="869"/>
      <c r="AI1040" s="863" t="str">
        <f t="shared" ref="AI1040:AI1043" si="2828">+W1040</f>
        <v>Կ-1</v>
      </c>
      <c r="AJ1040" s="787">
        <f t="shared" ref="AJ1040:AJ1043" si="2829">AF1040*AE1040</f>
        <v>133602.79999999999</v>
      </c>
      <c r="AK1040" s="790">
        <f t="shared" ref="AK1040:AK1043" si="2830">AE1040*AF1040+AG1040+AH1040</f>
        <v>133602.79999999999</v>
      </c>
      <c r="AL1040" s="796">
        <f t="shared" ref="AL1040:AL1043" si="2831">+AK1040*13</f>
        <v>1736836.4</v>
      </c>
      <c r="AM1040" s="871">
        <f t="shared" ref="AM1040:AM1043" si="2832">+AA1040</f>
        <v>1</v>
      </c>
      <c r="AN1040" s="882">
        <f t="shared" ref="AN1040:AN1043" si="2833">+AB1040+1</f>
        <v>9</v>
      </c>
      <c r="AO1040" s="794">
        <f t="shared" ref="AO1040:AO1043" si="2834">IF(AM1040&lt;1,0,IF(AU1040="Բ-1",IF(AN1040=0,6.94,IF(AN1040=1,7.17,IF(AN1040=2,7.41,IF(AN1040=3,7.66,IF(OR(AN1040=5,AN1040=4),7.92,IF(OR(AN1040=6,AN1040=7),8.18,IF(OR(AN1040=8,AN1040=9),8.46,IF(OR(AN1040=10,AN1040=11,AN1040=12),8.74,IF(OR(AN1040=13,AN1040=14,AN1040=15),9.03,IF(OR(AN1040=16,AN1040=17,AN1040=18),9.33,9.65)))))))))),IF(AU1040="Բ-2", IF(AN1040=0,5.71,IF(AN1040=1,5.89,IF(AN1040=2,6.09,IF(AN1040=3,6.29,IF(OR(AN1040=5,AN1040=4),6.5,IF(OR(AN1040=6,AN1040=7),6.72,IF(OR(AN1040=8,AN1040=9),6.94,IF(OR(AN1040=10,AN1040=11,AN1040=12),7.17,IF(OR(AN1040=13,AN1040=14,AN1040=15),7.41,IF(OR(AN1040=16,AN1040=17,AN1040=18),7.65,7.91)))))))))), IF(AU1040="Գ-1", IF(AN1040=0,4.7,IF(AN1040=1,4.86,IF(AN1040=2,5.01,IF(AN1040=3,5.18,IF(OR(AN1040=5,AN1040=4),5.35,IF(OR(AN1040=6,AN1040=7),5.52,IF(OR(AN1040=8,AN1040=9),5.71,IF(OR(AN1040=10,AN1040=11,AN1040=12),5.89,IF(OR(AN1040=13,AN1040=14,AN1040=15),6.09,IF(OR(AN1040=16,AN1040=17,AN1040=18),6.29,6.49)))))))))), IF(AU1040="Գ-2", IF(AN1040=0,3.88,IF(AN1040=1,4.01,IF(AN1040=2,4.14,IF(AN1040=3,4.27,IF(OR(AN1040=5,AN1040=4),4.41,IF(OR(AN1040=6,AN1040=7),4.55,IF(OR(AN1040=8,AN1040=9),4.7,IF(OR(AN1040=10,AN1040=11,AN1040=12),4.85,IF(OR(AN1040=13,AN1040=14,AN1040=15),5.01,IF(OR(AN1040=16,AN1040=17,AN1040=18),5.17,5.34)))))))))), IF(AU1040="Գ-3", IF(AN1040=0,3.21,IF(AN1040=1,3.31,IF(AN1040=2,3.42,IF(AN1040=3,3.53,IF(OR(AN1040=5,AN1040=4),3.64,IF(OR(AN1040=6,AN1040=7),3.76,IF(OR(AN1040=8,AN1040=9),3.88,IF(OR(AN1040=10,AN1040=11,AN1040=12),4.01,IF(OR(AN1040=13,AN1040=14,AN1040=15),4.13,IF(OR(AN1040=16,AN1040=17,AN1040=18),4.27,4.4)))))))))), IF(AU1040="Ա-1", IF(AN1040=0,2.66,IF(AN1040=1,2.75,IF(AN1040=2,2.83,IF(AN1040=3,2.92,IF(OR(AN1040=5,AN1040=4),3.02,IF(OR(AN1040=6,AN1040=7),3.11,IF(OR(AN1040=8,AN1040=9),3.21,IF(OR(AN1040=10,AN1040=11,AN1040=12),3.31,IF(OR(AN1040=13,AN1040=14,AN1040=15),3.42,IF(OR(AN1040=16,AN1040=17,AN1040=18),3.53,3.64)))))))))), IF(AU1040="Ա-2", IF(AN1040=0,2.28,IF(AN1040=1,2.35,IF(AN1040=2,2.43,IF(AN1040=3,2.5,IF(OR(AN1040=5,AN1040=4),2.58,IF(OR(AN1040=6,AN1040=7),2.66,IF(OR(AN1040=8,AN1040=9),2.75,IF(OR(AN1040=10,AN1040=11,AN1040=12),2.83,IF(OR(AN1040=13,AN1040=14,AN1040=15),2.92,IF(OR(AN1040=16,AN1040=17,AN1040=18),3.01,3.11)))))))))),IF(AU1040="Ա-3", IF(AN1040=0,1.96,IF(AN1040=1,2.02,IF(AN1040=2,2.08,IF(AN1040=3,2.15,IF(OR(AN1040=5,AN1040=4),2.21,IF(OR(AN1040=6,AN1040=7),2.28,IF(OR(AN1040=8,AN1040=9),2.35,IF(OR(AN1040=10,AN1040=11,AN1040=12),2.42,IF(OR(AN1040=13,AN1040=14,AN1040=15),2.5,IF(OR(AN1040=16,AN1040=17,AN1040=18),2.58,2.66)))))))))), IF(AU1040="Կ-1", IF(AN1040=0,1.68,IF(AN1040=1,1.73,IF(AN1040=2,1.79,IF(AN1040=3,1.84,IF(OR(AN1040=5,AN1040=4),1.9,IF(OR(AN1040=6,AN1040=7),1.96,IF(OR(AN1040=8,AN1040=9),2.02,IF(OR(AN1040=10,AN1040=11,AN1040=12),2.08,IF(OR(AN1040=13,AN1040=14,AN1040=15),2.14,IF(OR(AN1040=16,AN1040=17,AN1040=18),2.21,2.28)))))))))), IF(AU1040="Կ-2", IF(AN1040=0,1.45,IF(AN1040=1,1.49,IF(AN1040=2,1.54,IF(AN1040=3,1.59,IF(OR(AN1040=5,AN1040=4),1.63,IF(OR(AN1040=6,AN1040=7),1.68,IF(OR(AN1040=8,AN1040=9),1.73,IF(OR(AN1040=10,AN1040=11,AN1040=12),1.79,IF(OR(AN1040=13,AN1040=14,AN1040=15),1.84,IF(OR(AN1040=16,AN1040=17,AN1040=18),1.9,1.95)))))))))),IF(AU1040="Կ-3", IF(AN1040=0,1.25,IF(AN1040=1,1.29,IF(AN1040=2,1.33,IF(AN1040=3,1.37,IF(OR(AN1040=5,AN1040=4),1.41,IF(OR(AN1040=6,AN1040=7),1.45,IF(OR(AN1040=8,AN1040=9),1.49,IF(OR(AN1040=10,AN1040=11,AN1040=12),1.54,IF(OR(AN1040=13,AN1040=14,AN1040=15),1.58,IF(OR(AN1040=16,AN1040=17,AN1040=18),1.63,1.68)))))))))), "Error"))))))))))))</f>
        <v>2.02</v>
      </c>
      <c r="AP1040" s="785"/>
      <c r="AQ1040" s="786">
        <f t="shared" ref="AQ1040:AQ1043" si="2835">+AO1040+AO1040*AP1040</f>
        <v>2.02</v>
      </c>
      <c r="AR1040" s="824">
        <v>66140</v>
      </c>
      <c r="AS1040" s="868"/>
      <c r="AT1040" s="869"/>
      <c r="AU1040" s="863" t="str">
        <f t="shared" ref="AU1040:AU1043" si="2836">+AI1040</f>
        <v>Կ-1</v>
      </c>
      <c r="AV1040" s="824">
        <f t="shared" ref="AV1040:AV1043" si="2837">AR1040*AQ1040</f>
        <v>133602.79999999999</v>
      </c>
      <c r="AW1040" s="825">
        <f t="shared" ref="AW1040:AW1043" si="2838">AQ1040*AR1040+AS1040+AT1040</f>
        <v>133602.79999999999</v>
      </c>
      <c r="AX1040" s="796">
        <f t="shared" ref="AX1040:AX1043" si="2839">+AW1040*13</f>
        <v>1736836.4</v>
      </c>
    </row>
    <row r="1041" spans="2:50" s="776" customFormat="1" ht="14.25" thickBot="1">
      <c r="B1041" s="1594">
        <v>47</v>
      </c>
      <c r="C1041" s="1336" t="s">
        <v>2427</v>
      </c>
      <c r="D1041" s="656" t="s">
        <v>280</v>
      </c>
      <c r="E1041" s="821">
        <v>1</v>
      </c>
      <c r="F1041" s="1309">
        <v>1</v>
      </c>
      <c r="G1041" s="799">
        <f t="shared" si="2816"/>
        <v>1.73</v>
      </c>
      <c r="H1041" s="823">
        <v>66140</v>
      </c>
      <c r="I1041" s="868"/>
      <c r="J1041" s="869"/>
      <c r="K1041" s="870" t="s">
        <v>97</v>
      </c>
      <c r="L1041" s="787">
        <f t="shared" si="2817"/>
        <v>114422.2</v>
      </c>
      <c r="M1041" s="790">
        <f t="shared" si="2789"/>
        <v>114422.2</v>
      </c>
      <c r="N1041" s="791">
        <f t="shared" si="2818"/>
        <v>1487488.5999999999</v>
      </c>
      <c r="O1041" s="820">
        <v>1</v>
      </c>
      <c r="P1041" s="793">
        <f t="shared" si="2790"/>
        <v>2</v>
      </c>
      <c r="Q1041" s="794">
        <f t="shared" si="2819"/>
        <v>1.79</v>
      </c>
      <c r="R1041" s="785"/>
      <c r="S1041" s="786">
        <f t="shared" si="2820"/>
        <v>1.79</v>
      </c>
      <c r="T1041" s="787">
        <v>66140</v>
      </c>
      <c r="U1041" s="868"/>
      <c r="V1041" s="869"/>
      <c r="W1041" s="863" t="str">
        <f t="shared" si="2791"/>
        <v>Կ-1</v>
      </c>
      <c r="X1041" s="787">
        <f t="shared" si="2821"/>
        <v>118390.6</v>
      </c>
      <c r="Y1041" s="790">
        <f t="shared" si="2822"/>
        <v>118390.6</v>
      </c>
      <c r="Z1041" s="796">
        <f t="shared" si="2823"/>
        <v>1539077.8</v>
      </c>
      <c r="AA1041" s="792">
        <f t="shared" si="2824"/>
        <v>1</v>
      </c>
      <c r="AB1041" s="793">
        <f t="shared" si="2825"/>
        <v>3</v>
      </c>
      <c r="AC1041" s="794">
        <f t="shared" si="2826"/>
        <v>1.84</v>
      </c>
      <c r="AD1041" s="785"/>
      <c r="AE1041" s="786">
        <f t="shared" si="2827"/>
        <v>1.84</v>
      </c>
      <c r="AF1041" s="787">
        <v>66140</v>
      </c>
      <c r="AG1041" s="868"/>
      <c r="AH1041" s="869"/>
      <c r="AI1041" s="863" t="str">
        <f t="shared" si="2828"/>
        <v>Կ-1</v>
      </c>
      <c r="AJ1041" s="787">
        <f t="shared" si="2829"/>
        <v>121697.60000000001</v>
      </c>
      <c r="AK1041" s="790">
        <f t="shared" si="2830"/>
        <v>121697.60000000001</v>
      </c>
      <c r="AL1041" s="796">
        <f t="shared" si="2831"/>
        <v>1582068.8</v>
      </c>
      <c r="AM1041" s="871">
        <f t="shared" si="2832"/>
        <v>1</v>
      </c>
      <c r="AN1041" s="882">
        <f t="shared" si="2833"/>
        <v>4</v>
      </c>
      <c r="AO1041" s="794">
        <f t="shared" si="2834"/>
        <v>1.9</v>
      </c>
      <c r="AP1041" s="785"/>
      <c r="AQ1041" s="786">
        <f t="shared" si="2835"/>
        <v>1.9</v>
      </c>
      <c r="AR1041" s="824">
        <v>66140</v>
      </c>
      <c r="AS1041" s="868"/>
      <c r="AT1041" s="869"/>
      <c r="AU1041" s="863" t="str">
        <f t="shared" si="2836"/>
        <v>Կ-1</v>
      </c>
      <c r="AV1041" s="824">
        <f t="shared" si="2837"/>
        <v>125666</v>
      </c>
      <c r="AW1041" s="825">
        <f t="shared" si="2838"/>
        <v>125666</v>
      </c>
      <c r="AX1041" s="796">
        <f t="shared" si="2839"/>
        <v>1633658</v>
      </c>
    </row>
    <row r="1042" spans="2:50" s="776" customFormat="1" ht="14.25" thickBot="1">
      <c r="B1042" s="1594">
        <v>48</v>
      </c>
      <c r="C1042" s="1336" t="s">
        <v>2428</v>
      </c>
      <c r="D1042" s="656" t="s">
        <v>280</v>
      </c>
      <c r="E1042" s="821">
        <v>1</v>
      </c>
      <c r="F1042" s="1309">
        <v>1</v>
      </c>
      <c r="G1042" s="799">
        <f t="shared" si="2816"/>
        <v>1.73</v>
      </c>
      <c r="H1042" s="823">
        <v>66140</v>
      </c>
      <c r="I1042" s="868"/>
      <c r="J1042" s="869"/>
      <c r="K1042" s="870" t="s">
        <v>97</v>
      </c>
      <c r="L1042" s="787">
        <f t="shared" si="2817"/>
        <v>114422.2</v>
      </c>
      <c r="M1042" s="790">
        <f t="shared" si="2789"/>
        <v>114422.2</v>
      </c>
      <c r="N1042" s="791">
        <f t="shared" si="2818"/>
        <v>1487488.5999999999</v>
      </c>
      <c r="O1042" s="820">
        <v>1</v>
      </c>
      <c r="P1042" s="793">
        <f t="shared" si="2790"/>
        <v>2</v>
      </c>
      <c r="Q1042" s="794">
        <f t="shared" si="2819"/>
        <v>1.79</v>
      </c>
      <c r="R1042" s="785"/>
      <c r="S1042" s="786">
        <f t="shared" si="2820"/>
        <v>1.79</v>
      </c>
      <c r="T1042" s="787">
        <v>66140</v>
      </c>
      <c r="U1042" s="868"/>
      <c r="V1042" s="869"/>
      <c r="W1042" s="863" t="str">
        <f t="shared" si="2791"/>
        <v>Կ-1</v>
      </c>
      <c r="X1042" s="787">
        <f t="shared" si="2821"/>
        <v>118390.6</v>
      </c>
      <c r="Y1042" s="790">
        <f t="shared" si="2822"/>
        <v>118390.6</v>
      </c>
      <c r="Z1042" s="796">
        <f t="shared" si="2823"/>
        <v>1539077.8</v>
      </c>
      <c r="AA1042" s="792">
        <f t="shared" si="2824"/>
        <v>1</v>
      </c>
      <c r="AB1042" s="793">
        <f t="shared" si="2825"/>
        <v>3</v>
      </c>
      <c r="AC1042" s="794">
        <f t="shared" si="2826"/>
        <v>1.84</v>
      </c>
      <c r="AD1042" s="785"/>
      <c r="AE1042" s="786">
        <f t="shared" si="2827"/>
        <v>1.84</v>
      </c>
      <c r="AF1042" s="787">
        <v>66140</v>
      </c>
      <c r="AG1042" s="868"/>
      <c r="AH1042" s="869"/>
      <c r="AI1042" s="863" t="str">
        <f t="shared" si="2828"/>
        <v>Կ-1</v>
      </c>
      <c r="AJ1042" s="787">
        <f t="shared" si="2829"/>
        <v>121697.60000000001</v>
      </c>
      <c r="AK1042" s="790">
        <f t="shared" si="2830"/>
        <v>121697.60000000001</v>
      </c>
      <c r="AL1042" s="796">
        <f t="shared" si="2831"/>
        <v>1582068.8</v>
      </c>
      <c r="AM1042" s="871">
        <f t="shared" si="2832"/>
        <v>1</v>
      </c>
      <c r="AN1042" s="882">
        <f t="shared" si="2833"/>
        <v>4</v>
      </c>
      <c r="AO1042" s="794">
        <f t="shared" si="2834"/>
        <v>1.9</v>
      </c>
      <c r="AP1042" s="785"/>
      <c r="AQ1042" s="786">
        <f t="shared" si="2835"/>
        <v>1.9</v>
      </c>
      <c r="AR1042" s="824">
        <v>66140</v>
      </c>
      <c r="AS1042" s="868"/>
      <c r="AT1042" s="869"/>
      <c r="AU1042" s="863" t="str">
        <f t="shared" si="2836"/>
        <v>Կ-1</v>
      </c>
      <c r="AV1042" s="824">
        <f t="shared" si="2837"/>
        <v>125666</v>
      </c>
      <c r="AW1042" s="825">
        <f t="shared" si="2838"/>
        <v>125666</v>
      </c>
      <c r="AX1042" s="796">
        <f t="shared" si="2839"/>
        <v>1633658</v>
      </c>
    </row>
    <row r="1043" spans="2:50" s="776" customFormat="1" ht="14.25" thickBot="1">
      <c r="B1043" s="1594">
        <v>49</v>
      </c>
      <c r="C1043" s="1336" t="s">
        <v>2429</v>
      </c>
      <c r="D1043" s="656" t="s">
        <v>280</v>
      </c>
      <c r="E1043" s="821">
        <v>1</v>
      </c>
      <c r="F1043" s="1309">
        <v>1</v>
      </c>
      <c r="G1043" s="799">
        <f t="shared" si="2816"/>
        <v>1.73</v>
      </c>
      <c r="H1043" s="823">
        <v>66140</v>
      </c>
      <c r="I1043" s="868"/>
      <c r="J1043" s="869"/>
      <c r="K1043" s="870" t="s">
        <v>97</v>
      </c>
      <c r="L1043" s="787">
        <f t="shared" si="2817"/>
        <v>114422.2</v>
      </c>
      <c r="M1043" s="790">
        <f t="shared" si="2789"/>
        <v>114422.2</v>
      </c>
      <c r="N1043" s="791">
        <f t="shared" si="2818"/>
        <v>1487488.5999999999</v>
      </c>
      <c r="O1043" s="820">
        <v>1</v>
      </c>
      <c r="P1043" s="793">
        <f t="shared" si="2790"/>
        <v>2</v>
      </c>
      <c r="Q1043" s="794">
        <f t="shared" si="2819"/>
        <v>1.79</v>
      </c>
      <c r="R1043" s="785"/>
      <c r="S1043" s="786">
        <f t="shared" si="2820"/>
        <v>1.79</v>
      </c>
      <c r="T1043" s="787">
        <v>66140</v>
      </c>
      <c r="U1043" s="868"/>
      <c r="V1043" s="869"/>
      <c r="W1043" s="863" t="str">
        <f t="shared" si="2791"/>
        <v>Կ-1</v>
      </c>
      <c r="X1043" s="787">
        <f t="shared" si="2821"/>
        <v>118390.6</v>
      </c>
      <c r="Y1043" s="790">
        <f t="shared" si="2822"/>
        <v>118390.6</v>
      </c>
      <c r="Z1043" s="796">
        <f t="shared" si="2823"/>
        <v>1539077.8</v>
      </c>
      <c r="AA1043" s="792">
        <f t="shared" si="2824"/>
        <v>1</v>
      </c>
      <c r="AB1043" s="793">
        <f t="shared" si="2825"/>
        <v>3</v>
      </c>
      <c r="AC1043" s="794">
        <f t="shared" si="2826"/>
        <v>1.84</v>
      </c>
      <c r="AD1043" s="785"/>
      <c r="AE1043" s="786">
        <f t="shared" si="2827"/>
        <v>1.84</v>
      </c>
      <c r="AF1043" s="787">
        <v>66140</v>
      </c>
      <c r="AG1043" s="868"/>
      <c r="AH1043" s="869"/>
      <c r="AI1043" s="863" t="str">
        <f t="shared" si="2828"/>
        <v>Կ-1</v>
      </c>
      <c r="AJ1043" s="787">
        <f t="shared" si="2829"/>
        <v>121697.60000000001</v>
      </c>
      <c r="AK1043" s="790">
        <f t="shared" si="2830"/>
        <v>121697.60000000001</v>
      </c>
      <c r="AL1043" s="796">
        <f t="shared" si="2831"/>
        <v>1582068.8</v>
      </c>
      <c r="AM1043" s="871">
        <f t="shared" si="2832"/>
        <v>1</v>
      </c>
      <c r="AN1043" s="882">
        <f t="shared" si="2833"/>
        <v>4</v>
      </c>
      <c r="AO1043" s="794">
        <f t="shared" si="2834"/>
        <v>1.9</v>
      </c>
      <c r="AP1043" s="785"/>
      <c r="AQ1043" s="786">
        <f t="shared" si="2835"/>
        <v>1.9</v>
      </c>
      <c r="AR1043" s="824">
        <v>66140</v>
      </c>
      <c r="AS1043" s="868"/>
      <c r="AT1043" s="869"/>
      <c r="AU1043" s="863" t="str">
        <f t="shared" si="2836"/>
        <v>Կ-1</v>
      </c>
      <c r="AV1043" s="824">
        <f t="shared" si="2837"/>
        <v>125666</v>
      </c>
      <c r="AW1043" s="825">
        <f t="shared" si="2838"/>
        <v>125666</v>
      </c>
      <c r="AX1043" s="796">
        <f t="shared" si="2839"/>
        <v>1633658</v>
      </c>
    </row>
    <row r="1044" spans="2:50" s="776" customFormat="1" ht="13.5">
      <c r="B1044" s="1594">
        <v>50</v>
      </c>
      <c r="C1044" s="1336" t="s">
        <v>2430</v>
      </c>
      <c r="D1044" s="656" t="s">
        <v>280</v>
      </c>
      <c r="E1044" s="821">
        <v>1</v>
      </c>
      <c r="F1044" s="1309">
        <v>1</v>
      </c>
      <c r="G1044" s="799">
        <f t="shared" si="2792"/>
        <v>1.73</v>
      </c>
      <c r="H1044" s="823">
        <v>66140</v>
      </c>
      <c r="I1044" s="868"/>
      <c r="J1044" s="869"/>
      <c r="K1044" s="870" t="s">
        <v>97</v>
      </c>
      <c r="L1044" s="787">
        <f t="shared" si="2793"/>
        <v>114422.2</v>
      </c>
      <c r="M1044" s="790">
        <f t="shared" si="2789"/>
        <v>114422.2</v>
      </c>
      <c r="N1044" s="791">
        <f t="shared" si="2794"/>
        <v>1487488.5999999999</v>
      </c>
      <c r="O1044" s="820">
        <v>1</v>
      </c>
      <c r="P1044" s="793">
        <f t="shared" si="2790"/>
        <v>2</v>
      </c>
      <c r="Q1044" s="794">
        <f t="shared" si="2795"/>
        <v>1.79</v>
      </c>
      <c r="R1044" s="785"/>
      <c r="S1044" s="786">
        <f t="shared" si="2796"/>
        <v>1.79</v>
      </c>
      <c r="T1044" s="787">
        <v>66140</v>
      </c>
      <c r="U1044" s="868"/>
      <c r="V1044" s="869"/>
      <c r="W1044" s="863" t="str">
        <f t="shared" si="2791"/>
        <v>Կ-1</v>
      </c>
      <c r="X1044" s="787">
        <f t="shared" si="2797"/>
        <v>118390.6</v>
      </c>
      <c r="Y1044" s="790">
        <f t="shared" si="2798"/>
        <v>118390.6</v>
      </c>
      <c r="Z1044" s="796">
        <f t="shared" si="2799"/>
        <v>1539077.8</v>
      </c>
      <c r="AA1044" s="792">
        <f t="shared" si="2800"/>
        <v>1</v>
      </c>
      <c r="AB1044" s="793">
        <f t="shared" si="2801"/>
        <v>3</v>
      </c>
      <c r="AC1044" s="794">
        <f t="shared" si="2802"/>
        <v>1.84</v>
      </c>
      <c r="AD1044" s="785"/>
      <c r="AE1044" s="786">
        <f t="shared" si="2803"/>
        <v>1.84</v>
      </c>
      <c r="AF1044" s="787">
        <v>66140</v>
      </c>
      <c r="AG1044" s="868"/>
      <c r="AH1044" s="869"/>
      <c r="AI1044" s="863" t="str">
        <f t="shared" si="2804"/>
        <v>Կ-1</v>
      </c>
      <c r="AJ1044" s="787">
        <f t="shared" si="2805"/>
        <v>121697.60000000001</v>
      </c>
      <c r="AK1044" s="790">
        <f t="shared" si="2806"/>
        <v>121697.60000000001</v>
      </c>
      <c r="AL1044" s="796">
        <f t="shared" si="2807"/>
        <v>1582068.8</v>
      </c>
      <c r="AM1044" s="871">
        <f t="shared" si="2808"/>
        <v>1</v>
      </c>
      <c r="AN1044" s="882">
        <f t="shared" si="2809"/>
        <v>4</v>
      </c>
      <c r="AO1044" s="794">
        <f t="shared" si="2810"/>
        <v>1.9</v>
      </c>
      <c r="AP1044" s="785"/>
      <c r="AQ1044" s="786">
        <f t="shared" si="2811"/>
        <v>1.9</v>
      </c>
      <c r="AR1044" s="824">
        <v>66140</v>
      </c>
      <c r="AS1044" s="868"/>
      <c r="AT1044" s="869"/>
      <c r="AU1044" s="863" t="str">
        <f t="shared" si="2812"/>
        <v>Կ-1</v>
      </c>
      <c r="AV1044" s="824">
        <f t="shared" si="2813"/>
        <v>125666</v>
      </c>
      <c r="AW1044" s="825">
        <f t="shared" si="2814"/>
        <v>125666</v>
      </c>
      <c r="AX1044" s="796">
        <f t="shared" si="2815"/>
        <v>1633658</v>
      </c>
    </row>
    <row r="1045" spans="2:50" s="776" customFormat="1" ht="14.25" thickBot="1">
      <c r="B1045" s="1595"/>
      <c r="C1045" s="1275" t="s">
        <v>2097</v>
      </c>
      <c r="D1045" s="1275"/>
      <c r="E1045" s="1294"/>
      <c r="F1045" s="1295"/>
      <c r="G1045" s="1296"/>
      <c r="H1045" s="872"/>
      <c r="I1045" s="1307"/>
      <c r="J1045" s="874"/>
      <c r="K1045" s="875"/>
      <c r="L1045" s="876">
        <f>1*3000</f>
        <v>3000</v>
      </c>
      <c r="M1045" s="873">
        <f>+L1045</f>
        <v>3000</v>
      </c>
      <c r="N1045" s="883">
        <f>+M1045*12</f>
        <v>36000</v>
      </c>
      <c r="O1045" s="866"/>
      <c r="P1045" s="866"/>
      <c r="Q1045" s="884"/>
      <c r="R1045" s="885"/>
      <c r="S1045" s="884"/>
      <c r="T1045" s="824"/>
      <c r="U1045" s="825"/>
      <c r="V1045" s="842"/>
      <c r="W1045" s="843"/>
      <c r="X1045" s="814">
        <f>+L1045</f>
        <v>3000</v>
      </c>
      <c r="Y1045" s="810">
        <f>+M1045</f>
        <v>3000</v>
      </c>
      <c r="Z1045" s="811">
        <f>+N1045</f>
        <v>36000</v>
      </c>
      <c r="AA1045" s="866"/>
      <c r="AB1045" s="866"/>
      <c r="AC1045" s="884"/>
      <c r="AD1045" s="885"/>
      <c r="AE1045" s="884"/>
      <c r="AF1045" s="824"/>
      <c r="AG1045" s="825"/>
      <c r="AH1045" s="842"/>
      <c r="AI1045" s="843"/>
      <c r="AJ1045" s="814">
        <f>+X1045</f>
        <v>3000</v>
      </c>
      <c r="AK1045" s="810">
        <f>+Y1045</f>
        <v>3000</v>
      </c>
      <c r="AL1045" s="811">
        <f>+Z1045</f>
        <v>36000</v>
      </c>
      <c r="AM1045" s="866"/>
      <c r="AN1045" s="866"/>
      <c r="AO1045" s="884"/>
      <c r="AP1045" s="885"/>
      <c r="AQ1045" s="884"/>
      <c r="AR1045" s="824"/>
      <c r="AS1045" s="825"/>
      <c r="AT1045" s="842"/>
      <c r="AU1045" s="843"/>
      <c r="AV1045" s="814">
        <f>+AJ1045</f>
        <v>3000</v>
      </c>
      <c r="AW1045" s="810">
        <f>+AK1045</f>
        <v>3000</v>
      </c>
      <c r="AX1045" s="811">
        <f>+AL1045</f>
        <v>36000</v>
      </c>
    </row>
    <row r="1046" spans="2:50" s="711" customFormat="1" ht="23.25" customHeight="1" thickBot="1">
      <c r="B1046" s="1673" t="s">
        <v>47</v>
      </c>
      <c r="C1046" s="1674"/>
      <c r="D1046" s="1674"/>
      <c r="E1046" s="1297">
        <f t="shared" ref="E1046:Q1046" si="2840">SUM(E995:E1045)</f>
        <v>50</v>
      </c>
      <c r="F1046" s="1297">
        <f t="shared" si="2840"/>
        <v>339</v>
      </c>
      <c r="G1046" s="1297">
        <f t="shared" si="2840"/>
        <v>115.89000000000007</v>
      </c>
      <c r="H1046" s="880">
        <f t="shared" si="2840"/>
        <v>3307000</v>
      </c>
      <c r="I1046" s="1341">
        <f t="shared" si="2840"/>
        <v>15079.919999999998</v>
      </c>
      <c r="J1046" s="880">
        <f t="shared" si="2840"/>
        <v>0</v>
      </c>
      <c r="K1046" s="880">
        <f t="shared" si="2840"/>
        <v>0</v>
      </c>
      <c r="L1046" s="1341">
        <f t="shared" si="2840"/>
        <v>7667964.6000000006</v>
      </c>
      <c r="M1046" s="880">
        <f t="shared" si="2840"/>
        <v>7683044.5200000005</v>
      </c>
      <c r="N1046" s="880">
        <f t="shared" si="2840"/>
        <v>99876578.759999916</v>
      </c>
      <c r="O1046" s="880">
        <f t="shared" si="2840"/>
        <v>50</v>
      </c>
      <c r="P1046" s="880">
        <f t="shared" si="2840"/>
        <v>389</v>
      </c>
      <c r="Q1046" s="880">
        <f t="shared" si="2840"/>
        <v>117.90000000000008</v>
      </c>
      <c r="R1046" s="881"/>
      <c r="S1046" s="881">
        <v>136.17000000000004</v>
      </c>
      <c r="T1046" s="880">
        <f t="shared" ref="T1046:AC1046" si="2841">SUM(T995:T1045)</f>
        <v>3307000</v>
      </c>
      <c r="U1046" s="880">
        <f t="shared" si="2841"/>
        <v>15079.919999999998</v>
      </c>
      <c r="V1046" s="880">
        <f t="shared" si="2841"/>
        <v>0</v>
      </c>
      <c r="W1046" s="880">
        <f t="shared" si="2841"/>
        <v>0</v>
      </c>
      <c r="X1046" s="880">
        <f t="shared" si="2841"/>
        <v>7800905.9999999972</v>
      </c>
      <c r="Y1046" s="880">
        <f t="shared" si="2841"/>
        <v>7815985.9199999971</v>
      </c>
      <c r="Z1046" s="880">
        <f t="shared" si="2841"/>
        <v>101604816.95999995</v>
      </c>
      <c r="AA1046" s="880">
        <f t="shared" si="2841"/>
        <v>50</v>
      </c>
      <c r="AB1046" s="880">
        <f t="shared" si="2841"/>
        <v>439</v>
      </c>
      <c r="AC1046" s="880">
        <f t="shared" si="2841"/>
        <v>120.61000000000004</v>
      </c>
      <c r="AD1046" s="881"/>
      <c r="AE1046" s="881">
        <v>139.41000000000005</v>
      </c>
      <c r="AF1046" s="880">
        <f t="shared" ref="AF1046:AO1046" si="2842">SUM(AF995:AF1045)</f>
        <v>3307000</v>
      </c>
      <c r="AG1046" s="880">
        <f t="shared" si="2842"/>
        <v>15079.919999999998</v>
      </c>
      <c r="AH1046" s="880">
        <f t="shared" si="2842"/>
        <v>0</v>
      </c>
      <c r="AI1046" s="880">
        <f t="shared" si="2842"/>
        <v>0</v>
      </c>
      <c r="AJ1046" s="880">
        <f t="shared" si="2842"/>
        <v>7980145.3999999994</v>
      </c>
      <c r="AK1046" s="880">
        <f t="shared" si="2842"/>
        <v>7995225.3199999994</v>
      </c>
      <c r="AL1046" s="880">
        <f t="shared" si="2842"/>
        <v>103934929.15999997</v>
      </c>
      <c r="AM1046" s="880">
        <f t="shared" si="2842"/>
        <v>50</v>
      </c>
      <c r="AN1046" s="880">
        <f t="shared" si="2842"/>
        <v>489</v>
      </c>
      <c r="AO1046" s="880">
        <f t="shared" si="2842"/>
        <v>121.83000000000006</v>
      </c>
      <c r="AP1046" s="881"/>
      <c r="AQ1046" s="881">
        <v>142.40000000000003</v>
      </c>
      <c r="AR1046" s="880">
        <f t="shared" ref="AR1046:AX1046" si="2843">SUM(AR995:AR1045)</f>
        <v>3307000</v>
      </c>
      <c r="AS1046" s="880">
        <f t="shared" si="2843"/>
        <v>15079.919999999998</v>
      </c>
      <c r="AT1046" s="880">
        <f t="shared" si="2843"/>
        <v>0</v>
      </c>
      <c r="AU1046" s="880">
        <f t="shared" si="2843"/>
        <v>0</v>
      </c>
      <c r="AV1046" s="880">
        <f t="shared" si="2843"/>
        <v>8060836.200000003</v>
      </c>
      <c r="AW1046" s="880">
        <f t="shared" si="2843"/>
        <v>8075916.1200000029</v>
      </c>
      <c r="AX1046" s="880">
        <f t="shared" si="2843"/>
        <v>104983909.56</v>
      </c>
    </row>
    <row r="1047" spans="2:50" ht="17.25" thickBot="1"/>
    <row r="1048" spans="2:50" s="711" customFormat="1" ht="22.5" customHeight="1" thickBot="1">
      <c r="B1048" s="1673" t="s">
        <v>692</v>
      </c>
      <c r="C1048" s="1674"/>
      <c r="D1048" s="1675"/>
      <c r="E1048" s="1656" t="s">
        <v>2195</v>
      </c>
      <c r="F1048" s="1657"/>
      <c r="G1048" s="1657"/>
      <c r="H1048" s="1657"/>
      <c r="I1048" s="1657"/>
      <c r="J1048" s="1657"/>
      <c r="K1048" s="1657"/>
      <c r="L1048" s="1657"/>
      <c r="M1048" s="1657"/>
      <c r="N1048" s="1658"/>
      <c r="O1048" s="1656" t="s">
        <v>2195</v>
      </c>
      <c r="P1048" s="1657"/>
      <c r="Q1048" s="1657"/>
      <c r="R1048" s="1657"/>
      <c r="S1048" s="1657"/>
      <c r="T1048" s="1657"/>
      <c r="U1048" s="1657"/>
      <c r="V1048" s="1657"/>
      <c r="W1048" s="1657"/>
      <c r="X1048" s="1657"/>
      <c r="Y1048" s="1657"/>
      <c r="Z1048" s="1658"/>
      <c r="AA1048" s="1656" t="s">
        <v>2195</v>
      </c>
      <c r="AB1048" s="1657"/>
      <c r="AC1048" s="1657"/>
      <c r="AD1048" s="1657"/>
      <c r="AE1048" s="1657"/>
      <c r="AF1048" s="1657"/>
      <c r="AG1048" s="1657"/>
      <c r="AH1048" s="1657"/>
      <c r="AI1048" s="1657"/>
      <c r="AJ1048" s="1657"/>
      <c r="AK1048" s="1657"/>
      <c r="AL1048" s="1658"/>
      <c r="AM1048" s="1656" t="s">
        <v>2195</v>
      </c>
      <c r="AN1048" s="1657"/>
      <c r="AO1048" s="1657"/>
      <c r="AP1048" s="1657"/>
      <c r="AQ1048" s="1657"/>
      <c r="AR1048" s="1657"/>
      <c r="AS1048" s="1657"/>
      <c r="AT1048" s="1657"/>
      <c r="AU1048" s="1657"/>
      <c r="AV1048" s="1657"/>
      <c r="AW1048" s="1657"/>
      <c r="AX1048" s="1658"/>
    </row>
    <row r="1049" spans="2:50" s="711" customFormat="1" ht="24" customHeight="1" thickBot="1">
      <c r="B1049" s="1659" t="s">
        <v>2014</v>
      </c>
      <c r="C1049" s="1660"/>
      <c r="D1049" s="1661"/>
      <c r="E1049" s="1703" t="s">
        <v>1441</v>
      </c>
      <c r="F1049" s="1704"/>
      <c r="G1049" s="1704"/>
      <c r="H1049" s="1704"/>
      <c r="I1049" s="1704"/>
      <c r="J1049" s="1704"/>
      <c r="K1049" s="1704"/>
      <c r="L1049" s="1704"/>
      <c r="M1049" s="1704"/>
      <c r="N1049" s="1705"/>
      <c r="O1049" s="1703" t="s">
        <v>2142</v>
      </c>
      <c r="P1049" s="1704"/>
      <c r="Q1049" s="1704"/>
      <c r="R1049" s="1704"/>
      <c r="S1049" s="1704"/>
      <c r="T1049" s="1704"/>
      <c r="U1049" s="1704"/>
      <c r="V1049" s="1704"/>
      <c r="W1049" s="1704"/>
      <c r="X1049" s="1704"/>
      <c r="Y1049" s="1704"/>
      <c r="Z1049" s="1705"/>
      <c r="AA1049" s="1659" t="s">
        <v>1872</v>
      </c>
      <c r="AB1049" s="1660"/>
      <c r="AC1049" s="1660"/>
      <c r="AD1049" s="1660"/>
      <c r="AE1049" s="1660"/>
      <c r="AF1049" s="1660"/>
      <c r="AG1049" s="1660"/>
      <c r="AH1049" s="1660"/>
      <c r="AI1049" s="1660"/>
      <c r="AJ1049" s="1660"/>
      <c r="AK1049" s="1660"/>
      <c r="AL1049" s="1661"/>
      <c r="AM1049" s="1659" t="s">
        <v>2141</v>
      </c>
      <c r="AN1049" s="1660"/>
      <c r="AO1049" s="1660"/>
      <c r="AP1049" s="1660"/>
      <c r="AQ1049" s="1660"/>
      <c r="AR1049" s="1660"/>
      <c r="AS1049" s="1660"/>
      <c r="AT1049" s="1660"/>
      <c r="AU1049" s="1660"/>
      <c r="AV1049" s="1660"/>
      <c r="AW1049" s="1660"/>
      <c r="AX1049" s="1661"/>
    </row>
    <row r="1050" spans="2:50" s="776" customFormat="1" ht="41.25" thickBot="1">
      <c r="B1050" s="1593" t="s">
        <v>10</v>
      </c>
      <c r="C1050" s="1271" t="s">
        <v>54</v>
      </c>
      <c r="D1050" s="1272" t="s">
        <v>55</v>
      </c>
      <c r="E1050" s="1283" t="s">
        <v>56</v>
      </c>
      <c r="F1050" s="1284" t="s">
        <v>100</v>
      </c>
      <c r="G1050" s="1284" t="s">
        <v>101</v>
      </c>
      <c r="H1050" s="772" t="s">
        <v>62</v>
      </c>
      <c r="I1050" s="1284" t="s">
        <v>58</v>
      </c>
      <c r="J1050" s="772" t="s">
        <v>739</v>
      </c>
      <c r="K1050" s="772" t="s">
        <v>102</v>
      </c>
      <c r="L1050" s="772" t="s">
        <v>762</v>
      </c>
      <c r="M1050" s="772" t="s">
        <v>738</v>
      </c>
      <c r="N1050" s="769" t="s">
        <v>1514</v>
      </c>
      <c r="O1050" s="774" t="s">
        <v>56</v>
      </c>
      <c r="P1050" s="772" t="s">
        <v>100</v>
      </c>
      <c r="Q1050" s="771" t="s">
        <v>101</v>
      </c>
      <c r="R1050" s="771" t="s">
        <v>1629</v>
      </c>
      <c r="S1050" s="771" t="s">
        <v>1628</v>
      </c>
      <c r="T1050" s="772" t="s">
        <v>62</v>
      </c>
      <c r="U1050" s="772" t="s">
        <v>58</v>
      </c>
      <c r="V1050" s="772" t="s">
        <v>739</v>
      </c>
      <c r="W1050" s="772" t="s">
        <v>102</v>
      </c>
      <c r="X1050" s="772" t="s">
        <v>762</v>
      </c>
      <c r="Y1050" s="772" t="s">
        <v>738</v>
      </c>
      <c r="Z1050" s="769" t="s">
        <v>1861</v>
      </c>
      <c r="AA1050" s="770" t="s">
        <v>56</v>
      </c>
      <c r="AB1050" s="772" t="s">
        <v>100</v>
      </c>
      <c r="AC1050" s="783" t="s">
        <v>101</v>
      </c>
      <c r="AD1050" s="771" t="s">
        <v>1634</v>
      </c>
      <c r="AE1050" s="775" t="s">
        <v>1635</v>
      </c>
      <c r="AF1050" s="772" t="s">
        <v>62</v>
      </c>
      <c r="AG1050" s="772" t="s">
        <v>58</v>
      </c>
      <c r="AH1050" s="772" t="s">
        <v>739</v>
      </c>
      <c r="AI1050" s="772" t="s">
        <v>102</v>
      </c>
      <c r="AJ1050" s="772" t="s">
        <v>762</v>
      </c>
      <c r="AK1050" s="772" t="s">
        <v>738</v>
      </c>
      <c r="AL1050" s="769" t="s">
        <v>1874</v>
      </c>
      <c r="AM1050" s="770" t="s">
        <v>56</v>
      </c>
      <c r="AN1050" s="772" t="s">
        <v>100</v>
      </c>
      <c r="AO1050" s="783" t="s">
        <v>101</v>
      </c>
      <c r="AP1050" s="771" t="s">
        <v>1632</v>
      </c>
      <c r="AQ1050" s="775" t="s">
        <v>1633</v>
      </c>
      <c r="AR1050" s="772" t="s">
        <v>62</v>
      </c>
      <c r="AS1050" s="772" t="s">
        <v>58</v>
      </c>
      <c r="AT1050" s="772" t="s">
        <v>739</v>
      </c>
      <c r="AU1050" s="772" t="s">
        <v>102</v>
      </c>
      <c r="AV1050" s="772" t="s">
        <v>762</v>
      </c>
      <c r="AW1050" s="772" t="s">
        <v>738</v>
      </c>
      <c r="AX1050" s="769" t="s">
        <v>2145</v>
      </c>
    </row>
    <row r="1051" spans="2:50" s="1529" customFormat="1" ht="27.75" thickBot="1">
      <c r="B1051" s="1606">
        <v>1</v>
      </c>
      <c r="C1051" s="1557" t="s">
        <v>89</v>
      </c>
      <c r="D1051" s="1558" t="s">
        <v>274</v>
      </c>
      <c r="E1051" s="1518">
        <v>1</v>
      </c>
      <c r="F1051" s="1519">
        <v>6</v>
      </c>
      <c r="G1051" s="1520">
        <f t="shared" ref="G1051:G1085" si="2844">IF(E1051&lt;1,0,IF(K1051="Բ-1",IF(F1051=0,6.94,IF(F1051=1,7.17,IF(F1051=2,7.41,IF(F1051=3,7.66,IF(OR(F1051=5,F1051=4),7.92,IF(OR(F1051=6,F1051=7),8.18,IF(OR(F1051=8,F1051=9),8.46,IF(OR(F1051=10,F1051=11,F1051=12),8.74,IF(OR(F1051=13,F1051=14,F1051=15),9.03,IF(OR(F1051=16,F1051=17,F1051=18),9.33,9.65)))))))))),IF(K1051="Բ-2", IF(F1051=0,5.71,IF(F1051=1,5.89,IF(F1051=2,6.09,IF(F1051=3,6.29,IF(OR(F1051=5,F1051=4),6.5,IF(OR(F1051=6,F1051=7),6.72,IF(OR(F1051=8,F1051=9),6.94,IF(OR(F1051=10,F1051=11,F1051=12),7.17,IF(OR(F1051=13,F1051=14,F1051=15),7.41,IF(OR(F1051=16,F1051=17,F1051=18),7.65,7.91)))))))))), IF(K1051="Գ-1", IF(F1051=0,4.7,IF(F1051=1,4.86,IF(F1051=2,5.01,IF(F1051=3,5.18,IF(OR(F1051=5,F1051=4),5.35,IF(OR(F1051=6,F1051=7),5.52,IF(OR(F1051=8,F1051=9),5.71,IF(OR(F1051=10,F1051=11,F1051=12),5.89,IF(OR(F1051=13,F1051=14,F1051=15),6.09,IF(OR(F1051=16,F1051=17,F1051=18),6.29,6.49)))))))))), IF(K1051="Գ-2", IF(F1051=0,3.88,IF(F1051=1,4.01,IF(F1051=2,4.14,IF(F1051=3,4.27,IF(OR(F1051=5,F1051=4),4.41,IF(OR(F1051=6,F1051=7),4.55,IF(OR(F1051=8,F1051=9),4.7,IF(OR(F1051=10,F1051=11,F1051=12),4.85,IF(OR(F1051=13,F1051=14,F1051=15),5.01,IF(OR(F1051=16,F1051=17,F1051=18),5.17,5.34)))))))))), IF(K1051="Գ-3", IF(F1051=0,3.21,IF(F1051=1,3.31,IF(F1051=2,3.42,IF(F1051=3,3.53,IF(OR(F1051=5,F1051=4),3.64,IF(OR(F1051=6,F1051=7),3.76,IF(OR(F1051=8,F1051=9),3.88,IF(OR(F1051=10,F1051=11,F1051=12),4.01,IF(OR(F1051=13,F1051=14,F1051=15),4.13,IF(OR(F1051=16,F1051=17,F1051=18),4.27,4.4)))))))))), IF(K1051="Ա-1", IF(F1051=0,2.66,IF(F1051=1,2.75,IF(F1051=2,2.83,IF(F1051=3,2.92,IF(OR(F1051=5,F1051=4),3.02,IF(OR(F1051=6,F1051=7),3.11,IF(OR(F1051=8,F1051=9),3.21,IF(OR(F1051=10,F1051=11,F1051=12),3.31,IF(OR(F1051=13,F1051=14,F1051=15),3.42,IF(OR(F1051=16,F1051=17,F1051=18),3.53,3.64)))))))))), IF(K1051="Ա-2", IF(F1051=0,2.28,IF(F1051=1,2.35,IF(F1051=2,2.43,IF(F1051=3,2.5,IF(OR(F1051=5,F1051=4),2.58,IF(OR(F1051=6,F1051=7),2.66,IF(OR(F1051=8,F1051=9),2.75,IF(OR(F1051=10,F1051=11,F1051=12),2.83,IF(OR(F1051=13,F1051=14,F1051=15),2.92,IF(OR(F1051=16,F1051=17,F1051=18),3.01,3.11)))))))))),IF(K1051="Ա-3", IF(F1051=0,1.96,IF(F1051=1,2.02,IF(F1051=2,2.08,IF(F1051=3,2.15,IF(OR(F1051=5,F1051=4),2.21,IF(OR(F1051=6,F1051=7),2.28,IF(OR(F1051=8,F1051=9),2.35,IF(OR(F1051=10,F1051=11,F1051=12),2.42,IF(OR(F1051=13,F1051=14,F1051=15),2.5,IF(OR(F1051=16,F1051=17,F1051=18),2.58,2.66)))))))))), IF(K1051="Կ-1", IF(F1051=0,1.68,IF(F1051=1,1.73,IF(F1051=2,1.79,IF(F1051=3,1.84,IF(OR(F1051=5,F1051=4),1.9,IF(OR(F1051=6,F1051=7),1.96,IF(OR(F1051=8,F1051=9),2.02,IF(OR(F1051=10,F1051=11,F1051=12),2.08,IF(OR(F1051=13,F1051=14,F1051=15),2.14,IF(OR(F1051=16,F1051=17,F1051=18),2.21,2.28)))))))))), IF(K1051="Կ-2", IF(F1051=0,1.45,IF(F1051=1,1.49,IF(F1051=2,1.54,IF(F1051=3,1.59,IF(OR(F1051=5,F1051=4),1.63,IF(OR(F1051=6,F1051=7),1.68,IF(OR(F1051=8,F1051=9),1.73,IF(OR(F1051=10,F1051=11,F1051=12),1.79,IF(OR(F1051=13,F1051=14,F1051=15),1.84,IF(OR(F1051=16,F1051=17,F1051=18),1.9,1.95)))))))))),IF(K1051="Կ-3", IF(F1051=0,1.25,IF(F1051=1,1.29,IF(F1051=2,1.33,IF(F1051=3,1.37,IF(OR(F1051=5,F1051=4),1.41,IF(OR(F1051=6,F1051=7),1.45,IF(OR(F1051=8,F1051=9),1.49,IF(OR(F1051=10,F1051=11,F1051=12),1.54,IF(OR(F1051=13,F1051=14,F1051=15),1.58,IF(OR(F1051=16,F1051=17,F1051=18),1.63,1.68)))))))))), "Error"))))))))))))</f>
        <v>5.52</v>
      </c>
      <c r="H1051" s="1521">
        <v>66140</v>
      </c>
      <c r="I1051" s="1607"/>
      <c r="J1051" s="1607"/>
      <c r="K1051" s="1562" t="s">
        <v>93</v>
      </c>
      <c r="L1051" s="1521">
        <f t="shared" ref="L1051:L1085" si="2845">H1051*G1051</f>
        <v>365092.8</v>
      </c>
      <c r="M1051" s="1523">
        <f t="shared" ref="M1051:M1096" si="2846">G1051*H1051+I1051+J1051</f>
        <v>365092.8</v>
      </c>
      <c r="N1051" s="1524">
        <f t="shared" ref="N1051:N1085" si="2847">+M1051*13</f>
        <v>4746206.3999999994</v>
      </c>
      <c r="O1051" s="1535">
        <v>1</v>
      </c>
      <c r="P1051" s="1519">
        <f t="shared" ref="P1051:P1096" si="2848">+F1051+1</f>
        <v>7</v>
      </c>
      <c r="Q1051" s="1525">
        <f t="shared" ref="Q1051:Q1085" si="2849">IF(O1051&lt;1,0,IF(W1051="Բ-1",IF(P1051=0,6.94,IF(P1051=1,7.17,IF(P1051=2,7.41,IF(P1051=3,7.66,IF(OR(P1051=5,P1051=4),7.92,IF(OR(P1051=6,P1051=7),8.18,IF(OR(P1051=8,P1051=9),8.46,IF(OR(P1051=10,P1051=11,P1051=12),8.74,IF(OR(P1051=13,P1051=14,P1051=15),9.03,IF(OR(P1051=16,P1051=17,P1051=18),9.33,9.65)))))))))),IF(W1051="Բ-2", IF(P1051=0,5.71,IF(P1051=1,5.89,IF(P1051=2,6.09,IF(P1051=3,6.29,IF(OR(P1051=5,P1051=4),6.5,IF(OR(P1051=6,P1051=7),6.72,IF(OR(P1051=8,P1051=9),6.94,IF(OR(P1051=10,P1051=11,P1051=12),7.17,IF(OR(P1051=13,P1051=14,P1051=15),7.41,IF(OR(P1051=16,P1051=17,P1051=18),7.65,7.91)))))))))), IF(W1051="Գ-1", IF(P1051=0,4.7,IF(P1051=1,4.86,IF(P1051=2,5.01,IF(P1051=3,5.18,IF(OR(P1051=5,P1051=4),5.35,IF(OR(P1051=6,P1051=7),5.52,IF(OR(P1051=8,P1051=9),5.71,IF(OR(P1051=10,P1051=11,P1051=12),5.89,IF(OR(P1051=13,P1051=14,P1051=15),6.09,IF(OR(P1051=16,P1051=17,P1051=18),6.29,6.49)))))))))), IF(W1051="Գ-2", IF(P1051=0,3.88,IF(P1051=1,4.01,IF(P1051=2,4.14,IF(P1051=3,4.27,IF(OR(P1051=5,P1051=4),4.41,IF(OR(P1051=6,P1051=7),4.55,IF(OR(P1051=8,P1051=9),4.7,IF(OR(P1051=10,P1051=11,P1051=12),4.85,IF(OR(P1051=13,P1051=14,P1051=15),5.01,IF(OR(P1051=16,P1051=17,P1051=18),5.17,5.34)))))))))), IF(W1051="Գ-3", IF(P1051=0,3.21,IF(P1051=1,3.31,IF(P1051=2,3.42,IF(P1051=3,3.53,IF(OR(P1051=5,P1051=4),3.64,IF(OR(P1051=6,P1051=7),3.76,IF(OR(P1051=8,P1051=9),3.88,IF(OR(P1051=10,P1051=11,P1051=12),4.01,IF(OR(P1051=13,P1051=14,P1051=15),4.13,IF(OR(P1051=16,P1051=17,P1051=18),4.27,4.4)))))))))), IF(W1051="Ա-1", IF(P1051=0,2.66,IF(P1051=1,2.75,IF(P1051=2,2.83,IF(P1051=3,2.92,IF(OR(P1051=5,P1051=4),3.02,IF(OR(P1051=6,P1051=7),3.11,IF(OR(P1051=8,P1051=9),3.21,IF(OR(P1051=10,P1051=11,P1051=12),3.31,IF(OR(P1051=13,P1051=14,P1051=15),3.42,IF(OR(P1051=16,P1051=17,P1051=18),3.53,3.64)))))))))), IF(W1051="Ա-2", IF(P1051=0,2.28,IF(P1051=1,2.35,IF(P1051=2,2.43,IF(P1051=3,2.5,IF(OR(P1051=5,P1051=4),2.58,IF(OR(P1051=6,P1051=7),2.66,IF(OR(P1051=8,P1051=9),2.75,IF(OR(P1051=10,P1051=11,P1051=12),2.83,IF(OR(P1051=13,P1051=14,P1051=15),2.92,IF(OR(P1051=16,P1051=17,P1051=18),3.01,3.11)))))))))),IF(W1051="Ա-3", IF(P1051=0,1.96,IF(P1051=1,2.02,IF(P1051=2,2.08,IF(P1051=3,2.15,IF(OR(P1051=5,P1051=4),2.21,IF(OR(P1051=6,P1051=7),2.28,IF(OR(P1051=8,P1051=9),2.35,IF(OR(P1051=10,P1051=11,P1051=12),2.42,IF(OR(P1051=13,P1051=14,P1051=15),2.5,IF(OR(P1051=16,P1051=17,P1051=18),2.58,2.66)))))))))), IF(W1051="Կ-1", IF(P1051=0,1.68,IF(P1051=1,1.73,IF(P1051=2,1.79,IF(P1051=3,1.84,IF(OR(P1051=5,P1051=4),1.9,IF(OR(P1051=6,P1051=7),1.96,IF(OR(P1051=8,P1051=9),2.02,IF(OR(P1051=10,P1051=11,P1051=12),2.08,IF(OR(P1051=13,P1051=14,P1051=15),2.14,IF(OR(P1051=16,P1051=17,P1051=18),2.21,2.28)))))))))), IF(W1051="Կ-2", IF(P1051=0,1.45,IF(P1051=1,1.49,IF(P1051=2,1.54,IF(P1051=3,1.59,IF(OR(P1051=5,P1051=4),1.63,IF(OR(P1051=6,P1051=7),1.68,IF(OR(P1051=8,P1051=9),1.73,IF(OR(P1051=10,P1051=11,P1051=12),1.79,IF(OR(P1051=13,P1051=14,P1051=15),1.84,IF(OR(P1051=16,P1051=17,P1051=18),1.9,1.95)))))))))),IF(W1051="Կ-3", IF(P1051=0,1.25,IF(P1051=1,1.29,IF(P1051=2,1.33,IF(P1051=3,1.37,IF(OR(P1051=5,P1051=4),1.41,IF(OR(P1051=6,P1051=7),1.45,IF(OR(P1051=8,P1051=9),1.49,IF(OR(P1051=10,P1051=11,P1051=12),1.54,IF(OR(P1051=13,P1051=14,P1051=15),1.58,IF(OR(P1051=16,P1051=17,P1051=18),1.63,1.68)))))))))), "Error"))))))))))))</f>
        <v>5.52</v>
      </c>
      <c r="R1051" s="1519"/>
      <c r="S1051" s="1520">
        <f t="shared" ref="S1051:S1085" si="2850">+Q1051+Q1051*R1051</f>
        <v>5.52</v>
      </c>
      <c r="T1051" s="1521">
        <v>66140</v>
      </c>
      <c r="U1051" s="1607"/>
      <c r="V1051" s="1607"/>
      <c r="W1051" s="1562" t="str">
        <f t="shared" ref="W1051:W1096" si="2851">+K1051</f>
        <v>Գ-1</v>
      </c>
      <c r="X1051" s="1521">
        <f t="shared" ref="X1051:X1085" si="2852">T1051*S1051</f>
        <v>365092.8</v>
      </c>
      <c r="Y1051" s="1523">
        <f t="shared" ref="Y1051:Y1085" si="2853">S1051*T1051+U1051+V1051</f>
        <v>365092.8</v>
      </c>
      <c r="Z1051" s="1527">
        <f t="shared" ref="Z1051:Z1085" si="2854">+Y1051*13</f>
        <v>4746206.3999999994</v>
      </c>
      <c r="AA1051" s="1518">
        <f t="shared" ref="AA1051:AA1085" si="2855">+O1051</f>
        <v>1</v>
      </c>
      <c r="AB1051" s="1519">
        <f t="shared" ref="AB1051:AB1085" si="2856">+P1051+1</f>
        <v>8</v>
      </c>
      <c r="AC1051" s="1525">
        <f t="shared" ref="AC1051:AC1085" si="2857">IF(AA1051&lt;1,0,IF(AI1051="Բ-1",IF(AB1051=0,6.94,IF(AB1051=1,7.17,IF(AB1051=2,7.41,IF(AB1051=3,7.66,IF(OR(AB1051=5,AB1051=4),7.92,IF(OR(AB1051=6,AB1051=7),8.18,IF(OR(AB1051=8,AB1051=9),8.46,IF(OR(AB1051=10,AB1051=11,AB1051=12),8.74,IF(OR(AB1051=13,AB1051=14,AB1051=15),9.03,IF(OR(AB1051=16,AB1051=17,AB1051=18),9.33,9.65)))))))))),IF(AI1051="Բ-2", IF(AB1051=0,5.71,IF(AB1051=1,5.89,IF(AB1051=2,6.09,IF(AB1051=3,6.29,IF(OR(AB1051=5,AB1051=4),6.5,IF(OR(AB1051=6,AB1051=7),6.72,IF(OR(AB1051=8,AB1051=9),6.94,IF(OR(AB1051=10,AB1051=11,AB1051=12),7.17,IF(OR(AB1051=13,AB1051=14,AB1051=15),7.41,IF(OR(AB1051=16,AB1051=17,AB1051=18),7.65,7.91)))))))))), IF(AI1051="Գ-1", IF(AB1051=0,4.7,IF(AB1051=1,4.86,IF(AB1051=2,5.01,IF(AB1051=3,5.18,IF(OR(AB1051=5,AB1051=4),5.35,IF(OR(AB1051=6,AB1051=7),5.52,IF(OR(AB1051=8,AB1051=9),5.71,IF(OR(AB1051=10,AB1051=11,AB1051=12),5.89,IF(OR(AB1051=13,AB1051=14,AB1051=15),6.09,IF(OR(AB1051=16,AB1051=17,AB1051=18),6.29,6.49)))))))))), IF(AI1051="Գ-2", IF(AB1051=0,3.88,IF(AB1051=1,4.01,IF(AB1051=2,4.14,IF(AB1051=3,4.27,IF(OR(AB1051=5,AB1051=4),4.41,IF(OR(AB1051=6,AB1051=7),4.55,IF(OR(AB1051=8,AB1051=9),4.7,IF(OR(AB1051=10,AB1051=11,AB1051=12),4.85,IF(OR(AB1051=13,AB1051=14,AB1051=15),5.01,IF(OR(AB1051=16,AB1051=17,AB1051=18),5.17,5.34)))))))))), IF(AI1051="Գ-3", IF(AB1051=0,3.21,IF(AB1051=1,3.31,IF(AB1051=2,3.42,IF(AB1051=3,3.53,IF(OR(AB1051=5,AB1051=4),3.64,IF(OR(AB1051=6,AB1051=7),3.76,IF(OR(AB1051=8,AB1051=9),3.88,IF(OR(AB1051=10,AB1051=11,AB1051=12),4.01,IF(OR(AB1051=13,AB1051=14,AB1051=15),4.13,IF(OR(AB1051=16,AB1051=17,AB1051=18),4.27,4.4)))))))))), IF(AI1051="Ա-1", IF(AB1051=0,2.66,IF(AB1051=1,2.75,IF(AB1051=2,2.83,IF(AB1051=3,2.92,IF(OR(AB1051=5,AB1051=4),3.02,IF(OR(AB1051=6,AB1051=7),3.11,IF(OR(AB1051=8,AB1051=9),3.21,IF(OR(AB1051=10,AB1051=11,AB1051=12),3.31,IF(OR(AB1051=13,AB1051=14,AB1051=15),3.42,IF(OR(AB1051=16,AB1051=17,AB1051=18),3.53,3.64)))))))))), IF(AI1051="Ա-2", IF(AB1051=0,2.28,IF(AB1051=1,2.35,IF(AB1051=2,2.43,IF(AB1051=3,2.5,IF(OR(AB1051=5,AB1051=4),2.58,IF(OR(AB1051=6,AB1051=7),2.66,IF(OR(AB1051=8,AB1051=9),2.75,IF(OR(AB1051=10,AB1051=11,AB1051=12),2.83,IF(OR(AB1051=13,AB1051=14,AB1051=15),2.92,IF(OR(AB1051=16,AB1051=17,AB1051=18),3.01,3.11)))))))))),IF(AI1051="Ա-3", IF(AB1051=0,1.96,IF(AB1051=1,2.02,IF(AB1051=2,2.08,IF(AB1051=3,2.15,IF(OR(AB1051=5,AB1051=4),2.21,IF(OR(AB1051=6,AB1051=7),2.28,IF(OR(AB1051=8,AB1051=9),2.35,IF(OR(AB1051=10,AB1051=11,AB1051=12),2.42,IF(OR(AB1051=13,AB1051=14,AB1051=15),2.5,IF(OR(AB1051=16,AB1051=17,AB1051=18),2.58,2.66)))))))))), IF(AI1051="Կ-1", IF(AB1051=0,1.68,IF(AB1051=1,1.73,IF(AB1051=2,1.79,IF(AB1051=3,1.84,IF(OR(AB1051=5,AB1051=4),1.9,IF(OR(AB1051=6,AB1051=7),1.96,IF(OR(AB1051=8,AB1051=9),2.02,IF(OR(AB1051=10,AB1051=11,AB1051=12),2.08,IF(OR(AB1051=13,AB1051=14,AB1051=15),2.14,IF(OR(AB1051=16,AB1051=17,AB1051=18),2.21,2.28)))))))))), IF(AI1051="Կ-2", IF(AB1051=0,1.45,IF(AB1051=1,1.49,IF(AB1051=2,1.54,IF(AB1051=3,1.59,IF(OR(AB1051=5,AB1051=4),1.63,IF(OR(AB1051=6,AB1051=7),1.68,IF(OR(AB1051=8,AB1051=9),1.73,IF(OR(AB1051=10,AB1051=11,AB1051=12),1.79,IF(OR(AB1051=13,AB1051=14,AB1051=15),1.84,IF(OR(AB1051=16,AB1051=17,AB1051=18),1.9,1.95)))))))))),IF(AI1051="Կ-3", IF(AB1051=0,1.25,IF(AB1051=1,1.29,IF(AB1051=2,1.33,IF(AB1051=3,1.37,IF(OR(AB1051=5,AB1051=4),1.41,IF(OR(AB1051=6,AB1051=7),1.45,IF(OR(AB1051=8,AB1051=9),1.49,IF(OR(AB1051=10,AB1051=11,AB1051=12),1.54,IF(OR(AB1051=13,AB1051=14,AB1051=15),1.58,IF(OR(AB1051=16,AB1051=17,AB1051=18),1.63,1.68)))))))))), "Error"))))))))))))</f>
        <v>5.71</v>
      </c>
      <c r="AD1051" s="1519"/>
      <c r="AE1051" s="1520">
        <f t="shared" ref="AE1051:AE1085" si="2858">+AC1051+AC1051*AD1051</f>
        <v>5.71</v>
      </c>
      <c r="AF1051" s="1521">
        <v>66140</v>
      </c>
      <c r="AG1051" s="1607"/>
      <c r="AH1051" s="1607"/>
      <c r="AI1051" s="1562" t="str">
        <f t="shared" ref="AI1051:AI1085" si="2859">+W1051</f>
        <v>Գ-1</v>
      </c>
      <c r="AJ1051" s="1521">
        <f t="shared" ref="AJ1051:AJ1085" si="2860">AF1051*AE1051</f>
        <v>377659.4</v>
      </c>
      <c r="AK1051" s="1523">
        <f t="shared" ref="AK1051:AK1085" si="2861">AE1051*AF1051+AG1051+AH1051</f>
        <v>377659.4</v>
      </c>
      <c r="AL1051" s="1527">
        <f t="shared" ref="AL1051:AL1085" si="2862">+AK1051*13</f>
        <v>4909572.2</v>
      </c>
      <c r="AM1051" s="1608">
        <f t="shared" ref="AM1051:AM1085" si="2863">+AA1051</f>
        <v>1</v>
      </c>
      <c r="AN1051" s="1566">
        <f t="shared" ref="AN1051:AN1085" si="2864">+AB1051+1</f>
        <v>9</v>
      </c>
      <c r="AO1051" s="1525">
        <f t="shared" ref="AO1051:AO1085" si="2865">IF(AM1051&lt;1,0,IF(AU1051="Բ-1",IF(AN1051=0,6.94,IF(AN1051=1,7.17,IF(AN1051=2,7.41,IF(AN1051=3,7.66,IF(OR(AN1051=5,AN1051=4),7.92,IF(OR(AN1051=6,AN1051=7),8.18,IF(OR(AN1051=8,AN1051=9),8.46,IF(OR(AN1051=10,AN1051=11,AN1051=12),8.74,IF(OR(AN1051=13,AN1051=14,AN1051=15),9.03,IF(OR(AN1051=16,AN1051=17,AN1051=18),9.33,9.65)))))))))),IF(AU1051="Բ-2", IF(AN1051=0,5.71,IF(AN1051=1,5.89,IF(AN1051=2,6.09,IF(AN1051=3,6.29,IF(OR(AN1051=5,AN1051=4),6.5,IF(OR(AN1051=6,AN1051=7),6.72,IF(OR(AN1051=8,AN1051=9),6.94,IF(OR(AN1051=10,AN1051=11,AN1051=12),7.17,IF(OR(AN1051=13,AN1051=14,AN1051=15),7.41,IF(OR(AN1051=16,AN1051=17,AN1051=18),7.65,7.91)))))))))), IF(AU1051="Գ-1", IF(AN1051=0,4.7,IF(AN1051=1,4.86,IF(AN1051=2,5.01,IF(AN1051=3,5.18,IF(OR(AN1051=5,AN1051=4),5.35,IF(OR(AN1051=6,AN1051=7),5.52,IF(OR(AN1051=8,AN1051=9),5.71,IF(OR(AN1051=10,AN1051=11,AN1051=12),5.89,IF(OR(AN1051=13,AN1051=14,AN1051=15),6.09,IF(OR(AN1051=16,AN1051=17,AN1051=18),6.29,6.49)))))))))), IF(AU1051="Գ-2", IF(AN1051=0,3.88,IF(AN1051=1,4.01,IF(AN1051=2,4.14,IF(AN1051=3,4.27,IF(OR(AN1051=5,AN1051=4),4.41,IF(OR(AN1051=6,AN1051=7),4.55,IF(OR(AN1051=8,AN1051=9),4.7,IF(OR(AN1051=10,AN1051=11,AN1051=12),4.85,IF(OR(AN1051=13,AN1051=14,AN1051=15),5.01,IF(OR(AN1051=16,AN1051=17,AN1051=18),5.17,5.34)))))))))), IF(AU1051="Գ-3", IF(AN1051=0,3.21,IF(AN1051=1,3.31,IF(AN1051=2,3.42,IF(AN1051=3,3.53,IF(OR(AN1051=5,AN1051=4),3.64,IF(OR(AN1051=6,AN1051=7),3.76,IF(OR(AN1051=8,AN1051=9),3.88,IF(OR(AN1051=10,AN1051=11,AN1051=12),4.01,IF(OR(AN1051=13,AN1051=14,AN1051=15),4.13,IF(OR(AN1051=16,AN1051=17,AN1051=18),4.27,4.4)))))))))), IF(AU1051="Ա-1", IF(AN1051=0,2.66,IF(AN1051=1,2.75,IF(AN1051=2,2.83,IF(AN1051=3,2.92,IF(OR(AN1051=5,AN1051=4),3.02,IF(OR(AN1051=6,AN1051=7),3.11,IF(OR(AN1051=8,AN1051=9),3.21,IF(OR(AN1051=10,AN1051=11,AN1051=12),3.31,IF(OR(AN1051=13,AN1051=14,AN1051=15),3.42,IF(OR(AN1051=16,AN1051=17,AN1051=18),3.53,3.64)))))))))), IF(AU1051="Ա-2", IF(AN1051=0,2.28,IF(AN1051=1,2.35,IF(AN1051=2,2.43,IF(AN1051=3,2.5,IF(OR(AN1051=5,AN1051=4),2.58,IF(OR(AN1051=6,AN1051=7),2.66,IF(OR(AN1051=8,AN1051=9),2.75,IF(OR(AN1051=10,AN1051=11,AN1051=12),2.83,IF(OR(AN1051=13,AN1051=14,AN1051=15),2.92,IF(OR(AN1051=16,AN1051=17,AN1051=18),3.01,3.11)))))))))),IF(AU1051="Ա-3", IF(AN1051=0,1.96,IF(AN1051=1,2.02,IF(AN1051=2,2.08,IF(AN1051=3,2.15,IF(OR(AN1051=5,AN1051=4),2.21,IF(OR(AN1051=6,AN1051=7),2.28,IF(OR(AN1051=8,AN1051=9),2.35,IF(OR(AN1051=10,AN1051=11,AN1051=12),2.42,IF(OR(AN1051=13,AN1051=14,AN1051=15),2.5,IF(OR(AN1051=16,AN1051=17,AN1051=18),2.58,2.66)))))))))), IF(AU1051="Կ-1", IF(AN1051=0,1.68,IF(AN1051=1,1.73,IF(AN1051=2,1.79,IF(AN1051=3,1.84,IF(OR(AN1051=5,AN1051=4),1.9,IF(OR(AN1051=6,AN1051=7),1.96,IF(OR(AN1051=8,AN1051=9),2.02,IF(OR(AN1051=10,AN1051=11,AN1051=12),2.08,IF(OR(AN1051=13,AN1051=14,AN1051=15),2.14,IF(OR(AN1051=16,AN1051=17,AN1051=18),2.21,2.28)))))))))), IF(AU1051="Կ-2", IF(AN1051=0,1.45,IF(AN1051=1,1.49,IF(AN1051=2,1.54,IF(AN1051=3,1.59,IF(OR(AN1051=5,AN1051=4),1.63,IF(OR(AN1051=6,AN1051=7),1.68,IF(OR(AN1051=8,AN1051=9),1.73,IF(OR(AN1051=10,AN1051=11,AN1051=12),1.79,IF(OR(AN1051=13,AN1051=14,AN1051=15),1.84,IF(OR(AN1051=16,AN1051=17,AN1051=18),1.9,1.95)))))))))),IF(AU1051="Կ-3", IF(AN1051=0,1.25,IF(AN1051=1,1.29,IF(AN1051=2,1.33,IF(AN1051=3,1.37,IF(OR(AN1051=5,AN1051=4),1.41,IF(OR(AN1051=6,AN1051=7),1.45,IF(OR(AN1051=8,AN1051=9),1.49,IF(OR(AN1051=10,AN1051=11,AN1051=12),1.54,IF(OR(AN1051=13,AN1051=14,AN1051=15),1.58,IF(OR(AN1051=16,AN1051=17,AN1051=18),1.63,1.68)))))))))), "Error"))))))))))))</f>
        <v>5.71</v>
      </c>
      <c r="AP1051" s="1519"/>
      <c r="AQ1051" s="1520">
        <f t="shared" ref="AQ1051:AQ1085" si="2866">+AO1051+AO1051*AP1051</f>
        <v>5.71</v>
      </c>
      <c r="AR1051" s="1609">
        <v>66140</v>
      </c>
      <c r="AS1051" s="1607"/>
      <c r="AT1051" s="1607"/>
      <c r="AU1051" s="1562" t="str">
        <f t="shared" ref="AU1051:AU1085" si="2867">+AI1051</f>
        <v>Գ-1</v>
      </c>
      <c r="AV1051" s="1609">
        <f t="shared" ref="AV1051:AV1085" si="2868">AR1051*AQ1051</f>
        <v>377659.4</v>
      </c>
      <c r="AW1051" s="1610">
        <f t="shared" ref="AW1051:AW1085" si="2869">AQ1051*AR1051+AS1051+AT1051</f>
        <v>377659.4</v>
      </c>
      <c r="AX1051" s="1527">
        <f t="shared" ref="AX1051:AX1085" si="2870">+AW1051*13</f>
        <v>4909572.2</v>
      </c>
    </row>
    <row r="1052" spans="2:50" s="1529" customFormat="1" ht="14.25" thickBot="1">
      <c r="B1052" s="1606">
        <v>2</v>
      </c>
      <c r="C1052" s="1557" t="s">
        <v>89</v>
      </c>
      <c r="D1052" s="1538" t="s">
        <v>275</v>
      </c>
      <c r="E1052" s="1531">
        <v>1</v>
      </c>
      <c r="F1052" s="1519">
        <v>6</v>
      </c>
      <c r="G1052" s="1520">
        <f t="shared" si="2844"/>
        <v>4.55</v>
      </c>
      <c r="H1052" s="1533">
        <v>66140</v>
      </c>
      <c r="I1052" s="1559"/>
      <c r="J1052" s="1559"/>
      <c r="K1052" s="1560" t="s">
        <v>94</v>
      </c>
      <c r="L1052" s="1521">
        <f t="shared" si="2845"/>
        <v>300937</v>
      </c>
      <c r="M1052" s="1523">
        <f t="shared" si="2846"/>
        <v>300937</v>
      </c>
      <c r="N1052" s="1524">
        <f t="shared" si="2847"/>
        <v>3912181</v>
      </c>
      <c r="O1052" s="1535">
        <v>1</v>
      </c>
      <c r="P1052" s="1519">
        <f t="shared" si="2848"/>
        <v>7</v>
      </c>
      <c r="Q1052" s="1525">
        <f t="shared" si="2849"/>
        <v>4.55</v>
      </c>
      <c r="R1052" s="1519"/>
      <c r="S1052" s="1520">
        <f t="shared" si="2850"/>
        <v>4.55</v>
      </c>
      <c r="T1052" s="1521">
        <v>66140</v>
      </c>
      <c r="U1052" s="1559"/>
      <c r="V1052" s="1559"/>
      <c r="W1052" s="1562" t="str">
        <f t="shared" si="2851"/>
        <v>Գ-2</v>
      </c>
      <c r="X1052" s="1521">
        <f t="shared" si="2852"/>
        <v>300937</v>
      </c>
      <c r="Y1052" s="1523">
        <f t="shared" si="2853"/>
        <v>300937</v>
      </c>
      <c r="Z1052" s="1527">
        <f t="shared" si="2854"/>
        <v>3912181</v>
      </c>
      <c r="AA1052" s="1518">
        <f t="shared" si="2855"/>
        <v>1</v>
      </c>
      <c r="AB1052" s="1519">
        <f t="shared" si="2856"/>
        <v>8</v>
      </c>
      <c r="AC1052" s="1525">
        <f t="shared" si="2857"/>
        <v>4.7</v>
      </c>
      <c r="AD1052" s="1519"/>
      <c r="AE1052" s="1520">
        <f t="shared" si="2858"/>
        <v>4.7</v>
      </c>
      <c r="AF1052" s="1521">
        <v>66140</v>
      </c>
      <c r="AG1052" s="1559"/>
      <c r="AH1052" s="1559"/>
      <c r="AI1052" s="1562" t="str">
        <f t="shared" si="2859"/>
        <v>Գ-2</v>
      </c>
      <c r="AJ1052" s="1521">
        <f t="shared" si="2860"/>
        <v>310858</v>
      </c>
      <c r="AK1052" s="1523">
        <f t="shared" si="2861"/>
        <v>310858</v>
      </c>
      <c r="AL1052" s="1527">
        <f t="shared" si="2862"/>
        <v>4041154</v>
      </c>
      <c r="AM1052" s="1531">
        <f t="shared" si="2863"/>
        <v>1</v>
      </c>
      <c r="AN1052" s="1566">
        <f t="shared" si="2864"/>
        <v>9</v>
      </c>
      <c r="AO1052" s="1525">
        <f t="shared" si="2865"/>
        <v>4.7</v>
      </c>
      <c r="AP1052" s="1519"/>
      <c r="AQ1052" s="1520">
        <f t="shared" si="2866"/>
        <v>4.7</v>
      </c>
      <c r="AR1052" s="1533">
        <v>66140</v>
      </c>
      <c r="AS1052" s="1559"/>
      <c r="AT1052" s="1559"/>
      <c r="AU1052" s="1562" t="str">
        <f t="shared" si="2867"/>
        <v>Գ-2</v>
      </c>
      <c r="AV1052" s="1533">
        <f t="shared" si="2868"/>
        <v>310858</v>
      </c>
      <c r="AW1052" s="1534">
        <f t="shared" si="2869"/>
        <v>310858</v>
      </c>
      <c r="AX1052" s="1527">
        <f t="shared" si="2870"/>
        <v>4041154</v>
      </c>
    </row>
    <row r="1053" spans="2:50" s="1529" customFormat="1" ht="14.25" thickBot="1">
      <c r="B1053" s="1606">
        <v>3</v>
      </c>
      <c r="C1053" s="1536" t="s">
        <v>89</v>
      </c>
      <c r="D1053" s="1558" t="s">
        <v>276</v>
      </c>
      <c r="E1053" s="1531">
        <v>1</v>
      </c>
      <c r="F1053" s="1532">
        <v>6</v>
      </c>
      <c r="G1053" s="1525">
        <f t="shared" si="2844"/>
        <v>3.76</v>
      </c>
      <c r="H1053" s="1533">
        <v>66140</v>
      </c>
      <c r="I1053" s="1559"/>
      <c r="J1053" s="1559"/>
      <c r="K1053" s="1560" t="s">
        <v>502</v>
      </c>
      <c r="L1053" s="1533">
        <f t="shared" si="2845"/>
        <v>248686.4</v>
      </c>
      <c r="M1053" s="1534">
        <f t="shared" si="2846"/>
        <v>248686.4</v>
      </c>
      <c r="N1053" s="1524">
        <f t="shared" si="2847"/>
        <v>3232923.1999999997</v>
      </c>
      <c r="O1053" s="1535">
        <f t="shared" ref="O1053" si="2871">+E1053</f>
        <v>1</v>
      </c>
      <c r="P1053" s="1519">
        <f t="shared" si="2848"/>
        <v>7</v>
      </c>
      <c r="Q1053" s="1525">
        <f t="shared" si="2849"/>
        <v>3.76</v>
      </c>
      <c r="R1053" s="1519"/>
      <c r="S1053" s="1520">
        <f t="shared" si="2850"/>
        <v>3.76</v>
      </c>
      <c r="T1053" s="1521">
        <v>66140</v>
      </c>
      <c r="U1053" s="1559"/>
      <c r="V1053" s="1559"/>
      <c r="W1053" s="1561" t="str">
        <f t="shared" si="2851"/>
        <v>Գ-3</v>
      </c>
      <c r="X1053" s="1521">
        <f t="shared" si="2852"/>
        <v>248686.4</v>
      </c>
      <c r="Y1053" s="1523">
        <f t="shared" si="2853"/>
        <v>248686.4</v>
      </c>
      <c r="Z1053" s="1527">
        <f t="shared" si="2854"/>
        <v>3232923.1999999997</v>
      </c>
      <c r="AA1053" s="1518">
        <f t="shared" si="2855"/>
        <v>1</v>
      </c>
      <c r="AB1053" s="1519">
        <f t="shared" si="2856"/>
        <v>8</v>
      </c>
      <c r="AC1053" s="1525">
        <f t="shared" si="2857"/>
        <v>3.88</v>
      </c>
      <c r="AD1053" s="1519"/>
      <c r="AE1053" s="1520">
        <f t="shared" si="2858"/>
        <v>3.88</v>
      </c>
      <c r="AF1053" s="1521">
        <v>66140</v>
      </c>
      <c r="AG1053" s="1559"/>
      <c r="AH1053" s="1559"/>
      <c r="AI1053" s="1562" t="str">
        <f t="shared" si="2859"/>
        <v>Գ-3</v>
      </c>
      <c r="AJ1053" s="1521">
        <f t="shared" si="2860"/>
        <v>256623.19999999998</v>
      </c>
      <c r="AK1053" s="1523">
        <f t="shared" si="2861"/>
        <v>256623.19999999998</v>
      </c>
      <c r="AL1053" s="1527">
        <f t="shared" si="2862"/>
        <v>3336101.5999999996</v>
      </c>
      <c r="AM1053" s="1531">
        <f t="shared" si="2863"/>
        <v>1</v>
      </c>
      <c r="AN1053" s="1532">
        <f t="shared" si="2864"/>
        <v>9</v>
      </c>
      <c r="AO1053" s="1525">
        <f t="shared" si="2865"/>
        <v>3.88</v>
      </c>
      <c r="AP1053" s="1519"/>
      <c r="AQ1053" s="1520">
        <f t="shared" si="2866"/>
        <v>3.88</v>
      </c>
      <c r="AR1053" s="1533">
        <v>66140</v>
      </c>
      <c r="AS1053" s="1559"/>
      <c r="AT1053" s="1559"/>
      <c r="AU1053" s="1563" t="str">
        <f t="shared" si="2867"/>
        <v>Գ-3</v>
      </c>
      <c r="AV1053" s="1533">
        <f t="shared" si="2868"/>
        <v>256623.19999999998</v>
      </c>
      <c r="AW1053" s="1534">
        <f t="shared" si="2869"/>
        <v>256623.19999999998</v>
      </c>
      <c r="AX1053" s="1527">
        <f t="shared" si="2870"/>
        <v>3336101.5999999996</v>
      </c>
    </row>
    <row r="1054" spans="2:50" s="1529" customFormat="1" ht="41.25" thickBot="1">
      <c r="B1054" s="1606">
        <v>4</v>
      </c>
      <c r="C1054" s="1557" t="s">
        <v>89</v>
      </c>
      <c r="D1054" s="1530" t="s">
        <v>1375</v>
      </c>
      <c r="E1054" s="1531">
        <v>1</v>
      </c>
      <c r="F1054" s="1519">
        <v>6</v>
      </c>
      <c r="G1054" s="1520">
        <f t="shared" si="2844"/>
        <v>5.52</v>
      </c>
      <c r="H1054" s="1533">
        <v>66140</v>
      </c>
      <c r="I1054" s="1559"/>
      <c r="J1054" s="1559"/>
      <c r="K1054" s="1560" t="s">
        <v>93</v>
      </c>
      <c r="L1054" s="1521">
        <f t="shared" si="2845"/>
        <v>365092.8</v>
      </c>
      <c r="M1054" s="1523">
        <f t="shared" si="2846"/>
        <v>365092.8</v>
      </c>
      <c r="N1054" s="1524">
        <f t="shared" si="2847"/>
        <v>4746206.3999999994</v>
      </c>
      <c r="O1054" s="1535">
        <v>1</v>
      </c>
      <c r="P1054" s="1519">
        <f t="shared" si="2848"/>
        <v>7</v>
      </c>
      <c r="Q1054" s="1525">
        <f t="shared" si="2849"/>
        <v>5.52</v>
      </c>
      <c r="R1054" s="1519"/>
      <c r="S1054" s="1520">
        <f t="shared" si="2850"/>
        <v>5.52</v>
      </c>
      <c r="T1054" s="1521">
        <v>66140</v>
      </c>
      <c r="U1054" s="1559"/>
      <c r="V1054" s="1559"/>
      <c r="W1054" s="1562" t="str">
        <f t="shared" si="2851"/>
        <v>Գ-1</v>
      </c>
      <c r="X1054" s="1521">
        <f t="shared" si="2852"/>
        <v>365092.8</v>
      </c>
      <c r="Y1054" s="1523">
        <f t="shared" si="2853"/>
        <v>365092.8</v>
      </c>
      <c r="Z1054" s="1527">
        <f t="shared" si="2854"/>
        <v>4746206.3999999994</v>
      </c>
      <c r="AA1054" s="1518">
        <f t="shared" si="2855"/>
        <v>1</v>
      </c>
      <c r="AB1054" s="1519">
        <f t="shared" si="2856"/>
        <v>8</v>
      </c>
      <c r="AC1054" s="1525">
        <f t="shared" si="2857"/>
        <v>5.71</v>
      </c>
      <c r="AD1054" s="1519"/>
      <c r="AE1054" s="1520">
        <f t="shared" si="2858"/>
        <v>5.71</v>
      </c>
      <c r="AF1054" s="1521">
        <v>66140</v>
      </c>
      <c r="AG1054" s="1559"/>
      <c r="AH1054" s="1559"/>
      <c r="AI1054" s="1562" t="str">
        <f t="shared" si="2859"/>
        <v>Գ-1</v>
      </c>
      <c r="AJ1054" s="1521">
        <f t="shared" si="2860"/>
        <v>377659.4</v>
      </c>
      <c r="AK1054" s="1523">
        <f t="shared" si="2861"/>
        <v>377659.4</v>
      </c>
      <c r="AL1054" s="1527">
        <f t="shared" si="2862"/>
        <v>4909572.2</v>
      </c>
      <c r="AM1054" s="1531">
        <f t="shared" si="2863"/>
        <v>1</v>
      </c>
      <c r="AN1054" s="1566">
        <f t="shared" si="2864"/>
        <v>9</v>
      </c>
      <c r="AO1054" s="1525">
        <f t="shared" si="2865"/>
        <v>5.71</v>
      </c>
      <c r="AP1054" s="1519"/>
      <c r="AQ1054" s="1520">
        <f t="shared" si="2866"/>
        <v>5.71</v>
      </c>
      <c r="AR1054" s="1533">
        <v>66140</v>
      </c>
      <c r="AS1054" s="1559"/>
      <c r="AT1054" s="1559"/>
      <c r="AU1054" s="1562" t="str">
        <f t="shared" si="2867"/>
        <v>Գ-1</v>
      </c>
      <c r="AV1054" s="1533">
        <f t="shared" si="2868"/>
        <v>377659.4</v>
      </c>
      <c r="AW1054" s="1534">
        <f t="shared" si="2869"/>
        <v>377659.4</v>
      </c>
      <c r="AX1054" s="1527">
        <f t="shared" si="2870"/>
        <v>4909572.2</v>
      </c>
    </row>
    <row r="1055" spans="2:50" s="1529" customFormat="1" ht="54.75" thickBot="1">
      <c r="B1055" s="1606">
        <v>5</v>
      </c>
      <c r="C1055" s="1557" t="s">
        <v>89</v>
      </c>
      <c r="D1055" s="1530" t="s">
        <v>1374</v>
      </c>
      <c r="E1055" s="1531">
        <v>1</v>
      </c>
      <c r="F1055" s="1519">
        <v>6</v>
      </c>
      <c r="G1055" s="1520">
        <f t="shared" si="2844"/>
        <v>4.55</v>
      </c>
      <c r="H1055" s="1533">
        <v>66140</v>
      </c>
      <c r="I1055" s="1559"/>
      <c r="J1055" s="1559"/>
      <c r="K1055" s="1560" t="s">
        <v>94</v>
      </c>
      <c r="L1055" s="1521">
        <f t="shared" si="2845"/>
        <v>300937</v>
      </c>
      <c r="M1055" s="1523">
        <f t="shared" si="2846"/>
        <v>300937</v>
      </c>
      <c r="N1055" s="1524">
        <f t="shared" si="2847"/>
        <v>3912181</v>
      </c>
      <c r="O1055" s="1535">
        <v>1</v>
      </c>
      <c r="P1055" s="1519">
        <f t="shared" si="2848"/>
        <v>7</v>
      </c>
      <c r="Q1055" s="1525">
        <f t="shared" si="2849"/>
        <v>4.55</v>
      </c>
      <c r="R1055" s="1519"/>
      <c r="S1055" s="1520">
        <f t="shared" si="2850"/>
        <v>4.55</v>
      </c>
      <c r="T1055" s="1521">
        <v>66140</v>
      </c>
      <c r="U1055" s="1559"/>
      <c r="V1055" s="1559"/>
      <c r="W1055" s="1562" t="str">
        <f t="shared" si="2851"/>
        <v>Գ-2</v>
      </c>
      <c r="X1055" s="1521">
        <f t="shared" si="2852"/>
        <v>300937</v>
      </c>
      <c r="Y1055" s="1523">
        <f t="shared" si="2853"/>
        <v>300937</v>
      </c>
      <c r="Z1055" s="1527">
        <f t="shared" si="2854"/>
        <v>3912181</v>
      </c>
      <c r="AA1055" s="1518">
        <f t="shared" si="2855"/>
        <v>1</v>
      </c>
      <c r="AB1055" s="1519">
        <f t="shared" si="2856"/>
        <v>8</v>
      </c>
      <c r="AC1055" s="1525">
        <f t="shared" si="2857"/>
        <v>4.7</v>
      </c>
      <c r="AD1055" s="1519"/>
      <c r="AE1055" s="1520">
        <f t="shared" si="2858"/>
        <v>4.7</v>
      </c>
      <c r="AF1055" s="1521">
        <v>66140</v>
      </c>
      <c r="AG1055" s="1559"/>
      <c r="AH1055" s="1559"/>
      <c r="AI1055" s="1562" t="str">
        <f t="shared" si="2859"/>
        <v>Գ-2</v>
      </c>
      <c r="AJ1055" s="1521">
        <f t="shared" si="2860"/>
        <v>310858</v>
      </c>
      <c r="AK1055" s="1523">
        <f t="shared" si="2861"/>
        <v>310858</v>
      </c>
      <c r="AL1055" s="1527">
        <f t="shared" si="2862"/>
        <v>4041154</v>
      </c>
      <c r="AM1055" s="1531">
        <f t="shared" si="2863"/>
        <v>1</v>
      </c>
      <c r="AN1055" s="1566">
        <f t="shared" si="2864"/>
        <v>9</v>
      </c>
      <c r="AO1055" s="1525">
        <f t="shared" si="2865"/>
        <v>4.7</v>
      </c>
      <c r="AP1055" s="1519"/>
      <c r="AQ1055" s="1520">
        <f t="shared" si="2866"/>
        <v>4.7</v>
      </c>
      <c r="AR1055" s="1533">
        <v>66140</v>
      </c>
      <c r="AS1055" s="1559"/>
      <c r="AT1055" s="1559"/>
      <c r="AU1055" s="1562" t="str">
        <f t="shared" si="2867"/>
        <v>Գ-2</v>
      </c>
      <c r="AV1055" s="1533">
        <f t="shared" si="2868"/>
        <v>310858</v>
      </c>
      <c r="AW1055" s="1534">
        <f t="shared" si="2869"/>
        <v>310858</v>
      </c>
      <c r="AX1055" s="1527">
        <f t="shared" si="2870"/>
        <v>4041154</v>
      </c>
    </row>
    <row r="1056" spans="2:50" s="1529" customFormat="1" ht="68.25" thickBot="1">
      <c r="B1056" s="1606">
        <v>6</v>
      </c>
      <c r="C1056" s="1557" t="s">
        <v>89</v>
      </c>
      <c r="D1056" s="1530" t="s">
        <v>1373</v>
      </c>
      <c r="E1056" s="1531">
        <v>1</v>
      </c>
      <c r="F1056" s="1519">
        <v>6</v>
      </c>
      <c r="G1056" s="1520">
        <f t="shared" si="2844"/>
        <v>3.11</v>
      </c>
      <c r="H1056" s="1533">
        <v>66140</v>
      </c>
      <c r="I1056" s="1559"/>
      <c r="J1056" s="1559"/>
      <c r="K1056" s="1560" t="s">
        <v>95</v>
      </c>
      <c r="L1056" s="1521">
        <f t="shared" si="2845"/>
        <v>205695.4</v>
      </c>
      <c r="M1056" s="1523">
        <f t="shared" si="2846"/>
        <v>205695.4</v>
      </c>
      <c r="N1056" s="1524">
        <f t="shared" si="2847"/>
        <v>2674040.1999999997</v>
      </c>
      <c r="O1056" s="1535">
        <v>1</v>
      </c>
      <c r="P1056" s="1519">
        <f t="shared" si="2848"/>
        <v>7</v>
      </c>
      <c r="Q1056" s="1525">
        <f t="shared" si="2849"/>
        <v>3.11</v>
      </c>
      <c r="R1056" s="1519"/>
      <c r="S1056" s="1520">
        <f t="shared" si="2850"/>
        <v>3.11</v>
      </c>
      <c r="T1056" s="1521">
        <v>66140</v>
      </c>
      <c r="U1056" s="1559"/>
      <c r="V1056" s="1559"/>
      <c r="W1056" s="1562" t="str">
        <f t="shared" si="2851"/>
        <v>Ա-1</v>
      </c>
      <c r="X1056" s="1521">
        <f t="shared" si="2852"/>
        <v>205695.4</v>
      </c>
      <c r="Y1056" s="1523">
        <f t="shared" si="2853"/>
        <v>205695.4</v>
      </c>
      <c r="Z1056" s="1527">
        <f t="shared" si="2854"/>
        <v>2674040.1999999997</v>
      </c>
      <c r="AA1056" s="1518">
        <f t="shared" si="2855"/>
        <v>1</v>
      </c>
      <c r="AB1056" s="1519">
        <f t="shared" si="2856"/>
        <v>8</v>
      </c>
      <c r="AC1056" s="1525">
        <f t="shared" si="2857"/>
        <v>3.21</v>
      </c>
      <c r="AD1056" s="1519"/>
      <c r="AE1056" s="1520">
        <f t="shared" si="2858"/>
        <v>3.21</v>
      </c>
      <c r="AF1056" s="1521">
        <v>66140</v>
      </c>
      <c r="AG1056" s="1559"/>
      <c r="AH1056" s="1559"/>
      <c r="AI1056" s="1562" t="str">
        <f t="shared" si="2859"/>
        <v>Ա-1</v>
      </c>
      <c r="AJ1056" s="1521">
        <f t="shared" si="2860"/>
        <v>212309.4</v>
      </c>
      <c r="AK1056" s="1523">
        <f t="shared" si="2861"/>
        <v>212309.4</v>
      </c>
      <c r="AL1056" s="1527">
        <f t="shared" si="2862"/>
        <v>2760022.1999999997</v>
      </c>
      <c r="AM1056" s="1531">
        <f t="shared" si="2863"/>
        <v>1</v>
      </c>
      <c r="AN1056" s="1566">
        <f t="shared" si="2864"/>
        <v>9</v>
      </c>
      <c r="AO1056" s="1525">
        <f t="shared" si="2865"/>
        <v>3.21</v>
      </c>
      <c r="AP1056" s="1519"/>
      <c r="AQ1056" s="1520">
        <f t="shared" si="2866"/>
        <v>3.21</v>
      </c>
      <c r="AR1056" s="1533">
        <v>66140</v>
      </c>
      <c r="AS1056" s="1559"/>
      <c r="AT1056" s="1559"/>
      <c r="AU1056" s="1562" t="str">
        <f t="shared" si="2867"/>
        <v>Ա-1</v>
      </c>
      <c r="AV1056" s="1533">
        <f t="shared" si="2868"/>
        <v>212309.4</v>
      </c>
      <c r="AW1056" s="1534">
        <f t="shared" si="2869"/>
        <v>212309.4</v>
      </c>
      <c r="AX1056" s="1527">
        <f t="shared" si="2870"/>
        <v>2760022.1999999997</v>
      </c>
    </row>
    <row r="1057" spans="2:50" s="1529" customFormat="1" ht="54.75" thickBot="1">
      <c r="B1057" s="1606">
        <v>7</v>
      </c>
      <c r="C1057" s="1557" t="s">
        <v>89</v>
      </c>
      <c r="D1057" s="1530" t="s">
        <v>1372</v>
      </c>
      <c r="E1057" s="1531">
        <v>1</v>
      </c>
      <c r="F1057" s="1519">
        <v>6</v>
      </c>
      <c r="G1057" s="1520">
        <f t="shared" ref="G1057" si="2872">IF(E1057&lt;1,0,IF(K1057="Բ-1",IF(F1057=0,6.94,IF(F1057=1,7.17,IF(F1057=2,7.41,IF(F1057=3,7.66,IF(OR(F1057=5,F1057=4),7.92,IF(OR(F1057=6,F1057=7),8.18,IF(OR(F1057=8,F1057=9),8.46,IF(OR(F1057=10,F1057=11,F1057=12),8.74,IF(OR(F1057=13,F1057=14,F1057=15),9.03,IF(OR(F1057=16,F1057=17,F1057=18),9.33,9.65)))))))))),IF(K1057="Բ-2", IF(F1057=0,5.71,IF(F1057=1,5.89,IF(F1057=2,6.09,IF(F1057=3,6.29,IF(OR(F1057=5,F1057=4),6.5,IF(OR(F1057=6,F1057=7),6.72,IF(OR(F1057=8,F1057=9),6.94,IF(OR(F1057=10,F1057=11,F1057=12),7.17,IF(OR(F1057=13,F1057=14,F1057=15),7.41,IF(OR(F1057=16,F1057=17,F1057=18),7.65,7.91)))))))))), IF(K1057="Գ-1", IF(F1057=0,4.7,IF(F1057=1,4.86,IF(F1057=2,5.01,IF(F1057=3,5.18,IF(OR(F1057=5,F1057=4),5.35,IF(OR(F1057=6,F1057=7),5.52,IF(OR(F1057=8,F1057=9),5.71,IF(OR(F1057=10,F1057=11,F1057=12),5.89,IF(OR(F1057=13,F1057=14,F1057=15),6.09,IF(OR(F1057=16,F1057=17,F1057=18),6.29,6.49)))))))))), IF(K1057="Գ-2", IF(F1057=0,3.88,IF(F1057=1,4.01,IF(F1057=2,4.14,IF(F1057=3,4.27,IF(OR(F1057=5,F1057=4),4.41,IF(OR(F1057=6,F1057=7),4.55,IF(OR(F1057=8,F1057=9),4.7,IF(OR(F1057=10,F1057=11,F1057=12),4.85,IF(OR(F1057=13,F1057=14,F1057=15),5.01,IF(OR(F1057=16,F1057=17,F1057=18),5.17,5.34)))))))))), IF(K1057="Գ-3", IF(F1057=0,3.21,IF(F1057=1,3.31,IF(F1057=2,3.42,IF(F1057=3,3.53,IF(OR(F1057=5,F1057=4),3.64,IF(OR(F1057=6,F1057=7),3.76,IF(OR(F1057=8,F1057=9),3.88,IF(OR(F1057=10,F1057=11,F1057=12),4.01,IF(OR(F1057=13,F1057=14,F1057=15),4.13,IF(OR(F1057=16,F1057=17,F1057=18),4.27,4.4)))))))))), IF(K1057="Ա-1", IF(F1057=0,2.66,IF(F1057=1,2.75,IF(F1057=2,2.83,IF(F1057=3,2.92,IF(OR(F1057=5,F1057=4),3.02,IF(OR(F1057=6,F1057=7),3.11,IF(OR(F1057=8,F1057=9),3.21,IF(OR(F1057=10,F1057=11,F1057=12),3.31,IF(OR(F1057=13,F1057=14,F1057=15),3.42,IF(OR(F1057=16,F1057=17,F1057=18),3.53,3.64)))))))))), IF(K1057="Ա-2", IF(F1057=0,2.28,IF(F1057=1,2.35,IF(F1057=2,2.43,IF(F1057=3,2.5,IF(OR(F1057=5,F1057=4),2.58,IF(OR(F1057=6,F1057=7),2.66,IF(OR(F1057=8,F1057=9),2.75,IF(OR(F1057=10,F1057=11,F1057=12),2.83,IF(OR(F1057=13,F1057=14,F1057=15),2.92,IF(OR(F1057=16,F1057=17,F1057=18),3.01,3.11)))))))))),IF(K1057="Ա-3", IF(F1057=0,1.96,IF(F1057=1,2.02,IF(F1057=2,2.08,IF(F1057=3,2.15,IF(OR(F1057=5,F1057=4),2.21,IF(OR(F1057=6,F1057=7),2.28,IF(OR(F1057=8,F1057=9),2.35,IF(OR(F1057=10,F1057=11,F1057=12),2.42,IF(OR(F1057=13,F1057=14,F1057=15),2.5,IF(OR(F1057=16,F1057=17,F1057=18),2.58,2.66)))))))))), IF(K1057="Կ-1", IF(F1057=0,1.68,IF(F1057=1,1.73,IF(F1057=2,1.79,IF(F1057=3,1.84,IF(OR(F1057=5,F1057=4),1.9,IF(OR(F1057=6,F1057=7),1.96,IF(OR(F1057=8,F1057=9),2.02,IF(OR(F1057=10,F1057=11,F1057=12),2.08,IF(OR(F1057=13,F1057=14,F1057=15),2.14,IF(OR(F1057=16,F1057=17,F1057=18),2.21,2.28)))))))))), IF(K1057="Կ-2", IF(F1057=0,1.45,IF(F1057=1,1.49,IF(F1057=2,1.54,IF(F1057=3,1.59,IF(OR(F1057=5,F1057=4),1.63,IF(OR(F1057=6,F1057=7),1.68,IF(OR(F1057=8,F1057=9),1.73,IF(OR(F1057=10,F1057=11,F1057=12),1.79,IF(OR(F1057=13,F1057=14,F1057=15),1.84,IF(OR(F1057=16,F1057=17,F1057=18),1.9,1.95)))))))))),IF(K1057="Կ-3", IF(F1057=0,1.25,IF(F1057=1,1.29,IF(F1057=2,1.33,IF(F1057=3,1.37,IF(OR(F1057=5,F1057=4),1.41,IF(OR(F1057=6,F1057=7),1.45,IF(OR(F1057=8,F1057=9),1.49,IF(OR(F1057=10,F1057=11,F1057=12),1.54,IF(OR(F1057=13,F1057=14,F1057=15),1.58,IF(OR(F1057=16,F1057=17,F1057=18),1.63,1.68)))))))))), "Error"))))))))))))</f>
        <v>1.96</v>
      </c>
      <c r="H1057" s="1533">
        <v>66140</v>
      </c>
      <c r="I1057" s="1559"/>
      <c r="J1057" s="1559"/>
      <c r="K1057" s="1560" t="s">
        <v>97</v>
      </c>
      <c r="L1057" s="1521">
        <f t="shared" ref="L1057" si="2873">H1057*G1057</f>
        <v>129634.4</v>
      </c>
      <c r="M1057" s="1523">
        <f t="shared" ref="M1057" si="2874">G1057*H1057+I1057+J1057</f>
        <v>129634.4</v>
      </c>
      <c r="N1057" s="1524">
        <f t="shared" ref="N1057" si="2875">+M1057*13</f>
        <v>1685247.2</v>
      </c>
      <c r="O1057" s="1535">
        <v>1</v>
      </c>
      <c r="P1057" s="1519">
        <f t="shared" ref="P1057" si="2876">+F1057+1</f>
        <v>7</v>
      </c>
      <c r="Q1057" s="1525">
        <f t="shared" ref="Q1057" si="2877">IF(O1057&lt;1,0,IF(W1057="Բ-1",IF(P1057=0,6.94,IF(P1057=1,7.17,IF(P1057=2,7.41,IF(P1057=3,7.66,IF(OR(P1057=5,P1057=4),7.92,IF(OR(P1057=6,P1057=7),8.18,IF(OR(P1057=8,P1057=9),8.46,IF(OR(P1057=10,P1057=11,P1057=12),8.74,IF(OR(P1057=13,P1057=14,P1057=15),9.03,IF(OR(P1057=16,P1057=17,P1057=18),9.33,9.65)))))))))),IF(W1057="Բ-2", IF(P1057=0,5.71,IF(P1057=1,5.89,IF(P1057=2,6.09,IF(P1057=3,6.29,IF(OR(P1057=5,P1057=4),6.5,IF(OR(P1057=6,P1057=7),6.72,IF(OR(P1057=8,P1057=9),6.94,IF(OR(P1057=10,P1057=11,P1057=12),7.17,IF(OR(P1057=13,P1057=14,P1057=15),7.41,IF(OR(P1057=16,P1057=17,P1057=18),7.65,7.91)))))))))), IF(W1057="Գ-1", IF(P1057=0,4.7,IF(P1057=1,4.86,IF(P1057=2,5.01,IF(P1057=3,5.18,IF(OR(P1057=5,P1057=4),5.35,IF(OR(P1057=6,P1057=7),5.52,IF(OR(P1057=8,P1057=9),5.71,IF(OR(P1057=10,P1057=11,P1057=12),5.89,IF(OR(P1057=13,P1057=14,P1057=15),6.09,IF(OR(P1057=16,P1057=17,P1057=18),6.29,6.49)))))))))), IF(W1057="Գ-2", IF(P1057=0,3.88,IF(P1057=1,4.01,IF(P1057=2,4.14,IF(P1057=3,4.27,IF(OR(P1057=5,P1057=4),4.41,IF(OR(P1057=6,P1057=7),4.55,IF(OR(P1057=8,P1057=9),4.7,IF(OR(P1057=10,P1057=11,P1057=12),4.85,IF(OR(P1057=13,P1057=14,P1057=15),5.01,IF(OR(P1057=16,P1057=17,P1057=18),5.17,5.34)))))))))), IF(W1057="Գ-3", IF(P1057=0,3.21,IF(P1057=1,3.31,IF(P1057=2,3.42,IF(P1057=3,3.53,IF(OR(P1057=5,P1057=4),3.64,IF(OR(P1057=6,P1057=7),3.76,IF(OR(P1057=8,P1057=9),3.88,IF(OR(P1057=10,P1057=11,P1057=12),4.01,IF(OR(P1057=13,P1057=14,P1057=15),4.13,IF(OR(P1057=16,P1057=17,P1057=18),4.27,4.4)))))))))), IF(W1057="Ա-1", IF(P1057=0,2.66,IF(P1057=1,2.75,IF(P1057=2,2.83,IF(P1057=3,2.92,IF(OR(P1057=5,P1057=4),3.02,IF(OR(P1057=6,P1057=7),3.11,IF(OR(P1057=8,P1057=9),3.21,IF(OR(P1057=10,P1057=11,P1057=12),3.31,IF(OR(P1057=13,P1057=14,P1057=15),3.42,IF(OR(P1057=16,P1057=17,P1057=18),3.53,3.64)))))))))), IF(W1057="Ա-2", IF(P1057=0,2.28,IF(P1057=1,2.35,IF(P1057=2,2.43,IF(P1057=3,2.5,IF(OR(P1057=5,P1057=4),2.58,IF(OR(P1057=6,P1057=7),2.66,IF(OR(P1057=8,P1057=9),2.75,IF(OR(P1057=10,P1057=11,P1057=12),2.83,IF(OR(P1057=13,P1057=14,P1057=15),2.92,IF(OR(P1057=16,P1057=17,P1057=18),3.01,3.11)))))))))),IF(W1057="Ա-3", IF(P1057=0,1.96,IF(P1057=1,2.02,IF(P1057=2,2.08,IF(P1057=3,2.15,IF(OR(P1057=5,P1057=4),2.21,IF(OR(P1057=6,P1057=7),2.28,IF(OR(P1057=8,P1057=9),2.35,IF(OR(P1057=10,P1057=11,P1057=12),2.42,IF(OR(P1057=13,P1057=14,P1057=15),2.5,IF(OR(P1057=16,P1057=17,P1057=18),2.58,2.66)))))))))), IF(W1057="Կ-1", IF(P1057=0,1.68,IF(P1057=1,1.73,IF(P1057=2,1.79,IF(P1057=3,1.84,IF(OR(P1057=5,P1057=4),1.9,IF(OR(P1057=6,P1057=7),1.96,IF(OR(P1057=8,P1057=9),2.02,IF(OR(P1057=10,P1057=11,P1057=12),2.08,IF(OR(P1057=13,P1057=14,P1057=15),2.14,IF(OR(P1057=16,P1057=17,P1057=18),2.21,2.28)))))))))), IF(W1057="Կ-2", IF(P1057=0,1.45,IF(P1057=1,1.49,IF(P1057=2,1.54,IF(P1057=3,1.59,IF(OR(P1057=5,P1057=4),1.63,IF(OR(P1057=6,P1057=7),1.68,IF(OR(P1057=8,P1057=9),1.73,IF(OR(P1057=10,P1057=11,P1057=12),1.79,IF(OR(P1057=13,P1057=14,P1057=15),1.84,IF(OR(P1057=16,P1057=17,P1057=18),1.9,1.95)))))))))),IF(W1057="Կ-3", IF(P1057=0,1.25,IF(P1057=1,1.29,IF(P1057=2,1.33,IF(P1057=3,1.37,IF(OR(P1057=5,P1057=4),1.41,IF(OR(P1057=6,P1057=7),1.45,IF(OR(P1057=8,P1057=9),1.49,IF(OR(P1057=10,P1057=11,P1057=12),1.54,IF(OR(P1057=13,P1057=14,P1057=15),1.58,IF(OR(P1057=16,P1057=17,P1057=18),1.63,1.68)))))))))), "Error"))))))))))))</f>
        <v>1.96</v>
      </c>
      <c r="R1057" s="1519"/>
      <c r="S1057" s="1520">
        <f t="shared" ref="S1057" si="2878">+Q1057+Q1057*R1057</f>
        <v>1.96</v>
      </c>
      <c r="T1057" s="1521">
        <v>66140</v>
      </c>
      <c r="U1057" s="1559"/>
      <c r="V1057" s="1559"/>
      <c r="W1057" s="1562" t="str">
        <f t="shared" ref="W1057" si="2879">+K1057</f>
        <v>Կ-1</v>
      </c>
      <c r="X1057" s="1521">
        <f t="shared" ref="X1057" si="2880">T1057*S1057</f>
        <v>129634.4</v>
      </c>
      <c r="Y1057" s="1523">
        <f t="shared" ref="Y1057" si="2881">S1057*T1057+U1057+V1057</f>
        <v>129634.4</v>
      </c>
      <c r="Z1057" s="1527">
        <f t="shared" ref="Z1057" si="2882">+Y1057*13</f>
        <v>1685247.2</v>
      </c>
      <c r="AA1057" s="1518">
        <f t="shared" ref="AA1057" si="2883">+O1057</f>
        <v>1</v>
      </c>
      <c r="AB1057" s="1519">
        <f t="shared" ref="AB1057" si="2884">+P1057+1</f>
        <v>8</v>
      </c>
      <c r="AC1057" s="1525">
        <f t="shared" ref="AC1057" si="2885">IF(AA1057&lt;1,0,IF(AI1057="Բ-1",IF(AB1057=0,6.94,IF(AB1057=1,7.17,IF(AB1057=2,7.41,IF(AB1057=3,7.66,IF(OR(AB1057=5,AB1057=4),7.92,IF(OR(AB1057=6,AB1057=7),8.18,IF(OR(AB1057=8,AB1057=9),8.46,IF(OR(AB1057=10,AB1057=11,AB1057=12),8.74,IF(OR(AB1057=13,AB1057=14,AB1057=15),9.03,IF(OR(AB1057=16,AB1057=17,AB1057=18),9.33,9.65)))))))))),IF(AI1057="Բ-2", IF(AB1057=0,5.71,IF(AB1057=1,5.89,IF(AB1057=2,6.09,IF(AB1057=3,6.29,IF(OR(AB1057=5,AB1057=4),6.5,IF(OR(AB1057=6,AB1057=7),6.72,IF(OR(AB1057=8,AB1057=9),6.94,IF(OR(AB1057=10,AB1057=11,AB1057=12),7.17,IF(OR(AB1057=13,AB1057=14,AB1057=15),7.41,IF(OR(AB1057=16,AB1057=17,AB1057=18),7.65,7.91)))))))))), IF(AI1057="Գ-1", IF(AB1057=0,4.7,IF(AB1057=1,4.86,IF(AB1057=2,5.01,IF(AB1057=3,5.18,IF(OR(AB1057=5,AB1057=4),5.35,IF(OR(AB1057=6,AB1057=7),5.52,IF(OR(AB1057=8,AB1057=9),5.71,IF(OR(AB1057=10,AB1057=11,AB1057=12),5.89,IF(OR(AB1057=13,AB1057=14,AB1057=15),6.09,IF(OR(AB1057=16,AB1057=17,AB1057=18),6.29,6.49)))))))))), IF(AI1057="Գ-2", IF(AB1057=0,3.88,IF(AB1057=1,4.01,IF(AB1057=2,4.14,IF(AB1057=3,4.27,IF(OR(AB1057=5,AB1057=4),4.41,IF(OR(AB1057=6,AB1057=7),4.55,IF(OR(AB1057=8,AB1057=9),4.7,IF(OR(AB1057=10,AB1057=11,AB1057=12),4.85,IF(OR(AB1057=13,AB1057=14,AB1057=15),5.01,IF(OR(AB1057=16,AB1057=17,AB1057=18),5.17,5.34)))))))))), IF(AI1057="Գ-3", IF(AB1057=0,3.21,IF(AB1057=1,3.31,IF(AB1057=2,3.42,IF(AB1057=3,3.53,IF(OR(AB1057=5,AB1057=4),3.64,IF(OR(AB1057=6,AB1057=7),3.76,IF(OR(AB1057=8,AB1057=9),3.88,IF(OR(AB1057=10,AB1057=11,AB1057=12),4.01,IF(OR(AB1057=13,AB1057=14,AB1057=15),4.13,IF(OR(AB1057=16,AB1057=17,AB1057=18),4.27,4.4)))))))))), IF(AI1057="Ա-1", IF(AB1057=0,2.66,IF(AB1057=1,2.75,IF(AB1057=2,2.83,IF(AB1057=3,2.92,IF(OR(AB1057=5,AB1057=4),3.02,IF(OR(AB1057=6,AB1057=7),3.11,IF(OR(AB1057=8,AB1057=9),3.21,IF(OR(AB1057=10,AB1057=11,AB1057=12),3.31,IF(OR(AB1057=13,AB1057=14,AB1057=15),3.42,IF(OR(AB1057=16,AB1057=17,AB1057=18),3.53,3.64)))))))))), IF(AI1057="Ա-2", IF(AB1057=0,2.28,IF(AB1057=1,2.35,IF(AB1057=2,2.43,IF(AB1057=3,2.5,IF(OR(AB1057=5,AB1057=4),2.58,IF(OR(AB1057=6,AB1057=7),2.66,IF(OR(AB1057=8,AB1057=9),2.75,IF(OR(AB1057=10,AB1057=11,AB1057=12),2.83,IF(OR(AB1057=13,AB1057=14,AB1057=15),2.92,IF(OR(AB1057=16,AB1057=17,AB1057=18),3.01,3.11)))))))))),IF(AI1057="Ա-3", IF(AB1057=0,1.96,IF(AB1057=1,2.02,IF(AB1057=2,2.08,IF(AB1057=3,2.15,IF(OR(AB1057=5,AB1057=4),2.21,IF(OR(AB1057=6,AB1057=7),2.28,IF(OR(AB1057=8,AB1057=9),2.35,IF(OR(AB1057=10,AB1057=11,AB1057=12),2.42,IF(OR(AB1057=13,AB1057=14,AB1057=15),2.5,IF(OR(AB1057=16,AB1057=17,AB1057=18),2.58,2.66)))))))))), IF(AI1057="Կ-1", IF(AB1057=0,1.68,IF(AB1057=1,1.73,IF(AB1057=2,1.79,IF(AB1057=3,1.84,IF(OR(AB1057=5,AB1057=4),1.9,IF(OR(AB1057=6,AB1057=7),1.96,IF(OR(AB1057=8,AB1057=9),2.02,IF(OR(AB1057=10,AB1057=11,AB1057=12),2.08,IF(OR(AB1057=13,AB1057=14,AB1057=15),2.14,IF(OR(AB1057=16,AB1057=17,AB1057=18),2.21,2.28)))))))))), IF(AI1057="Կ-2", IF(AB1057=0,1.45,IF(AB1057=1,1.49,IF(AB1057=2,1.54,IF(AB1057=3,1.59,IF(OR(AB1057=5,AB1057=4),1.63,IF(OR(AB1057=6,AB1057=7),1.68,IF(OR(AB1057=8,AB1057=9),1.73,IF(OR(AB1057=10,AB1057=11,AB1057=12),1.79,IF(OR(AB1057=13,AB1057=14,AB1057=15),1.84,IF(OR(AB1057=16,AB1057=17,AB1057=18),1.9,1.95)))))))))),IF(AI1057="Կ-3", IF(AB1057=0,1.25,IF(AB1057=1,1.29,IF(AB1057=2,1.33,IF(AB1057=3,1.37,IF(OR(AB1057=5,AB1057=4),1.41,IF(OR(AB1057=6,AB1057=7),1.45,IF(OR(AB1057=8,AB1057=9),1.49,IF(OR(AB1057=10,AB1057=11,AB1057=12),1.54,IF(OR(AB1057=13,AB1057=14,AB1057=15),1.58,IF(OR(AB1057=16,AB1057=17,AB1057=18),1.63,1.68)))))))))), "Error"))))))))))))</f>
        <v>2.02</v>
      </c>
      <c r="AD1057" s="1519"/>
      <c r="AE1057" s="1520">
        <f t="shared" ref="AE1057" si="2886">+AC1057+AC1057*AD1057</f>
        <v>2.02</v>
      </c>
      <c r="AF1057" s="1521">
        <v>66140</v>
      </c>
      <c r="AG1057" s="1559"/>
      <c r="AH1057" s="1559"/>
      <c r="AI1057" s="1562" t="str">
        <f t="shared" ref="AI1057" si="2887">+W1057</f>
        <v>Կ-1</v>
      </c>
      <c r="AJ1057" s="1521">
        <f t="shared" ref="AJ1057" si="2888">AF1057*AE1057</f>
        <v>133602.79999999999</v>
      </c>
      <c r="AK1057" s="1523">
        <f t="shared" ref="AK1057" si="2889">AE1057*AF1057+AG1057+AH1057</f>
        <v>133602.79999999999</v>
      </c>
      <c r="AL1057" s="1527">
        <f t="shared" ref="AL1057" si="2890">+AK1057*13</f>
        <v>1736836.4</v>
      </c>
      <c r="AM1057" s="1531">
        <f t="shared" ref="AM1057" si="2891">+AA1057</f>
        <v>1</v>
      </c>
      <c r="AN1057" s="1566">
        <f t="shared" ref="AN1057" si="2892">+AB1057+1</f>
        <v>9</v>
      </c>
      <c r="AO1057" s="1525">
        <f t="shared" ref="AO1057" si="2893">IF(AM1057&lt;1,0,IF(AU1057="Բ-1",IF(AN1057=0,6.94,IF(AN1057=1,7.17,IF(AN1057=2,7.41,IF(AN1057=3,7.66,IF(OR(AN1057=5,AN1057=4),7.92,IF(OR(AN1057=6,AN1057=7),8.18,IF(OR(AN1057=8,AN1057=9),8.46,IF(OR(AN1057=10,AN1057=11,AN1057=12),8.74,IF(OR(AN1057=13,AN1057=14,AN1057=15),9.03,IF(OR(AN1057=16,AN1057=17,AN1057=18),9.33,9.65)))))))))),IF(AU1057="Բ-2", IF(AN1057=0,5.71,IF(AN1057=1,5.89,IF(AN1057=2,6.09,IF(AN1057=3,6.29,IF(OR(AN1057=5,AN1057=4),6.5,IF(OR(AN1057=6,AN1057=7),6.72,IF(OR(AN1057=8,AN1057=9),6.94,IF(OR(AN1057=10,AN1057=11,AN1057=12),7.17,IF(OR(AN1057=13,AN1057=14,AN1057=15),7.41,IF(OR(AN1057=16,AN1057=17,AN1057=18),7.65,7.91)))))))))), IF(AU1057="Գ-1", IF(AN1057=0,4.7,IF(AN1057=1,4.86,IF(AN1057=2,5.01,IF(AN1057=3,5.18,IF(OR(AN1057=5,AN1057=4),5.35,IF(OR(AN1057=6,AN1057=7),5.52,IF(OR(AN1057=8,AN1057=9),5.71,IF(OR(AN1057=10,AN1057=11,AN1057=12),5.89,IF(OR(AN1057=13,AN1057=14,AN1057=15),6.09,IF(OR(AN1057=16,AN1057=17,AN1057=18),6.29,6.49)))))))))), IF(AU1057="Գ-2", IF(AN1057=0,3.88,IF(AN1057=1,4.01,IF(AN1057=2,4.14,IF(AN1057=3,4.27,IF(OR(AN1057=5,AN1057=4),4.41,IF(OR(AN1057=6,AN1057=7),4.55,IF(OR(AN1057=8,AN1057=9),4.7,IF(OR(AN1057=10,AN1057=11,AN1057=12),4.85,IF(OR(AN1057=13,AN1057=14,AN1057=15),5.01,IF(OR(AN1057=16,AN1057=17,AN1057=18),5.17,5.34)))))))))), IF(AU1057="Գ-3", IF(AN1057=0,3.21,IF(AN1057=1,3.31,IF(AN1057=2,3.42,IF(AN1057=3,3.53,IF(OR(AN1057=5,AN1057=4),3.64,IF(OR(AN1057=6,AN1057=7),3.76,IF(OR(AN1057=8,AN1057=9),3.88,IF(OR(AN1057=10,AN1057=11,AN1057=12),4.01,IF(OR(AN1057=13,AN1057=14,AN1057=15),4.13,IF(OR(AN1057=16,AN1057=17,AN1057=18),4.27,4.4)))))))))), IF(AU1057="Ա-1", IF(AN1057=0,2.66,IF(AN1057=1,2.75,IF(AN1057=2,2.83,IF(AN1057=3,2.92,IF(OR(AN1057=5,AN1057=4),3.02,IF(OR(AN1057=6,AN1057=7),3.11,IF(OR(AN1057=8,AN1057=9),3.21,IF(OR(AN1057=10,AN1057=11,AN1057=12),3.31,IF(OR(AN1057=13,AN1057=14,AN1057=15),3.42,IF(OR(AN1057=16,AN1057=17,AN1057=18),3.53,3.64)))))))))), IF(AU1057="Ա-2", IF(AN1057=0,2.28,IF(AN1057=1,2.35,IF(AN1057=2,2.43,IF(AN1057=3,2.5,IF(OR(AN1057=5,AN1057=4),2.58,IF(OR(AN1057=6,AN1057=7),2.66,IF(OR(AN1057=8,AN1057=9),2.75,IF(OR(AN1057=10,AN1057=11,AN1057=12),2.83,IF(OR(AN1057=13,AN1057=14,AN1057=15),2.92,IF(OR(AN1057=16,AN1057=17,AN1057=18),3.01,3.11)))))))))),IF(AU1057="Ա-3", IF(AN1057=0,1.96,IF(AN1057=1,2.02,IF(AN1057=2,2.08,IF(AN1057=3,2.15,IF(OR(AN1057=5,AN1057=4),2.21,IF(OR(AN1057=6,AN1057=7),2.28,IF(OR(AN1057=8,AN1057=9),2.35,IF(OR(AN1057=10,AN1057=11,AN1057=12),2.42,IF(OR(AN1057=13,AN1057=14,AN1057=15),2.5,IF(OR(AN1057=16,AN1057=17,AN1057=18),2.58,2.66)))))))))), IF(AU1057="Կ-1", IF(AN1057=0,1.68,IF(AN1057=1,1.73,IF(AN1057=2,1.79,IF(AN1057=3,1.84,IF(OR(AN1057=5,AN1057=4),1.9,IF(OR(AN1057=6,AN1057=7),1.96,IF(OR(AN1057=8,AN1057=9),2.02,IF(OR(AN1057=10,AN1057=11,AN1057=12),2.08,IF(OR(AN1057=13,AN1057=14,AN1057=15),2.14,IF(OR(AN1057=16,AN1057=17,AN1057=18),2.21,2.28)))))))))), IF(AU1057="Կ-2", IF(AN1057=0,1.45,IF(AN1057=1,1.49,IF(AN1057=2,1.54,IF(AN1057=3,1.59,IF(OR(AN1057=5,AN1057=4),1.63,IF(OR(AN1057=6,AN1057=7),1.68,IF(OR(AN1057=8,AN1057=9),1.73,IF(OR(AN1057=10,AN1057=11,AN1057=12),1.79,IF(OR(AN1057=13,AN1057=14,AN1057=15),1.84,IF(OR(AN1057=16,AN1057=17,AN1057=18),1.9,1.95)))))))))),IF(AU1057="Կ-3", IF(AN1057=0,1.25,IF(AN1057=1,1.29,IF(AN1057=2,1.33,IF(AN1057=3,1.37,IF(OR(AN1057=5,AN1057=4),1.41,IF(OR(AN1057=6,AN1057=7),1.45,IF(OR(AN1057=8,AN1057=9),1.49,IF(OR(AN1057=10,AN1057=11,AN1057=12),1.54,IF(OR(AN1057=13,AN1057=14,AN1057=15),1.58,IF(OR(AN1057=16,AN1057=17,AN1057=18),1.63,1.68)))))))))), "Error"))))))))))))</f>
        <v>2.02</v>
      </c>
      <c r="AP1057" s="1519"/>
      <c r="AQ1057" s="1520">
        <f t="shared" ref="AQ1057" si="2894">+AO1057+AO1057*AP1057</f>
        <v>2.02</v>
      </c>
      <c r="AR1057" s="1533">
        <v>66140</v>
      </c>
      <c r="AS1057" s="1559"/>
      <c r="AT1057" s="1559"/>
      <c r="AU1057" s="1562" t="str">
        <f t="shared" ref="AU1057" si="2895">+AI1057</f>
        <v>Կ-1</v>
      </c>
      <c r="AV1057" s="1533">
        <f t="shared" ref="AV1057" si="2896">AR1057*AQ1057</f>
        <v>133602.79999999999</v>
      </c>
      <c r="AW1057" s="1534">
        <f t="shared" ref="AW1057" si="2897">AQ1057*AR1057+AS1057+AT1057</f>
        <v>133602.79999999999</v>
      </c>
      <c r="AX1057" s="1527">
        <f t="shared" ref="AX1057" si="2898">+AW1057*13</f>
        <v>1736836.4</v>
      </c>
    </row>
    <row r="1058" spans="2:50" s="1529" customFormat="1" ht="14.25" thickBot="1">
      <c r="B1058" s="1606">
        <v>8</v>
      </c>
      <c r="C1058" s="1557" t="s">
        <v>89</v>
      </c>
      <c r="D1058" s="1538" t="s">
        <v>277</v>
      </c>
      <c r="E1058" s="1531">
        <v>1</v>
      </c>
      <c r="F1058" s="1519">
        <v>6</v>
      </c>
      <c r="G1058" s="1520">
        <f t="shared" si="2844"/>
        <v>4.55</v>
      </c>
      <c r="H1058" s="1533">
        <v>66140</v>
      </c>
      <c r="I1058" s="1559"/>
      <c r="J1058" s="1559"/>
      <c r="K1058" s="1560" t="s">
        <v>94</v>
      </c>
      <c r="L1058" s="1521">
        <f t="shared" si="2845"/>
        <v>300937</v>
      </c>
      <c r="M1058" s="1523">
        <f t="shared" si="2846"/>
        <v>300937</v>
      </c>
      <c r="N1058" s="1524">
        <f t="shared" si="2847"/>
        <v>3912181</v>
      </c>
      <c r="O1058" s="1535">
        <v>1</v>
      </c>
      <c r="P1058" s="1519">
        <f t="shared" si="2848"/>
        <v>7</v>
      </c>
      <c r="Q1058" s="1525">
        <f t="shared" si="2849"/>
        <v>4.55</v>
      </c>
      <c r="R1058" s="1519"/>
      <c r="S1058" s="1520">
        <f t="shared" si="2850"/>
        <v>4.55</v>
      </c>
      <c r="T1058" s="1521">
        <v>66140</v>
      </c>
      <c r="U1058" s="1559"/>
      <c r="V1058" s="1559"/>
      <c r="W1058" s="1562" t="str">
        <f t="shared" si="2851"/>
        <v>Գ-2</v>
      </c>
      <c r="X1058" s="1521">
        <f t="shared" si="2852"/>
        <v>300937</v>
      </c>
      <c r="Y1058" s="1523">
        <f t="shared" si="2853"/>
        <v>300937</v>
      </c>
      <c r="Z1058" s="1527">
        <f t="shared" si="2854"/>
        <v>3912181</v>
      </c>
      <c r="AA1058" s="1518">
        <f t="shared" si="2855"/>
        <v>1</v>
      </c>
      <c r="AB1058" s="1519">
        <f t="shared" si="2856"/>
        <v>8</v>
      </c>
      <c r="AC1058" s="1525">
        <f t="shared" si="2857"/>
        <v>4.7</v>
      </c>
      <c r="AD1058" s="1519"/>
      <c r="AE1058" s="1520">
        <f t="shared" si="2858"/>
        <v>4.7</v>
      </c>
      <c r="AF1058" s="1521">
        <v>66140</v>
      </c>
      <c r="AG1058" s="1559"/>
      <c r="AH1058" s="1559"/>
      <c r="AI1058" s="1562" t="str">
        <f t="shared" si="2859"/>
        <v>Գ-2</v>
      </c>
      <c r="AJ1058" s="1521">
        <f t="shared" si="2860"/>
        <v>310858</v>
      </c>
      <c r="AK1058" s="1523">
        <f t="shared" si="2861"/>
        <v>310858</v>
      </c>
      <c r="AL1058" s="1527">
        <f t="shared" si="2862"/>
        <v>4041154</v>
      </c>
      <c r="AM1058" s="1531">
        <f t="shared" si="2863"/>
        <v>1</v>
      </c>
      <c r="AN1058" s="1566">
        <f t="shared" si="2864"/>
        <v>9</v>
      </c>
      <c r="AO1058" s="1525">
        <f t="shared" si="2865"/>
        <v>4.7</v>
      </c>
      <c r="AP1058" s="1519"/>
      <c r="AQ1058" s="1520">
        <f t="shared" si="2866"/>
        <v>4.7</v>
      </c>
      <c r="AR1058" s="1533">
        <v>66140</v>
      </c>
      <c r="AS1058" s="1559"/>
      <c r="AT1058" s="1559"/>
      <c r="AU1058" s="1562" t="str">
        <f t="shared" si="2867"/>
        <v>Գ-2</v>
      </c>
      <c r="AV1058" s="1533">
        <f t="shared" si="2868"/>
        <v>310858</v>
      </c>
      <c r="AW1058" s="1534">
        <f t="shared" si="2869"/>
        <v>310858</v>
      </c>
      <c r="AX1058" s="1527">
        <f t="shared" si="2870"/>
        <v>4041154</v>
      </c>
    </row>
    <row r="1059" spans="2:50" s="1529" customFormat="1" ht="27.75" thickBot="1">
      <c r="B1059" s="1606">
        <v>9</v>
      </c>
      <c r="C1059" s="1557" t="s">
        <v>89</v>
      </c>
      <c r="D1059" s="1538" t="s">
        <v>1369</v>
      </c>
      <c r="E1059" s="1531">
        <v>1</v>
      </c>
      <c r="F1059" s="1519">
        <v>6</v>
      </c>
      <c r="G1059" s="1520">
        <f t="shared" ref="G1059" si="2899">IF(E1059&lt;1,0,IF(K1059="Բ-1",IF(F1059=0,6.94,IF(F1059=1,7.17,IF(F1059=2,7.41,IF(F1059=3,7.66,IF(OR(F1059=5,F1059=4),7.92,IF(OR(F1059=6,F1059=7),8.18,IF(OR(F1059=8,F1059=9),8.46,IF(OR(F1059=10,F1059=11,F1059=12),8.74,IF(OR(F1059=13,F1059=14,F1059=15),9.03,IF(OR(F1059=16,F1059=17,F1059=18),9.33,9.65)))))))))),IF(K1059="Բ-2", IF(F1059=0,5.71,IF(F1059=1,5.89,IF(F1059=2,6.09,IF(F1059=3,6.29,IF(OR(F1059=5,F1059=4),6.5,IF(OR(F1059=6,F1059=7),6.72,IF(OR(F1059=8,F1059=9),6.94,IF(OR(F1059=10,F1059=11,F1059=12),7.17,IF(OR(F1059=13,F1059=14,F1059=15),7.41,IF(OR(F1059=16,F1059=17,F1059=18),7.65,7.91)))))))))), IF(K1059="Գ-1", IF(F1059=0,4.7,IF(F1059=1,4.86,IF(F1059=2,5.01,IF(F1059=3,5.18,IF(OR(F1059=5,F1059=4),5.35,IF(OR(F1059=6,F1059=7),5.52,IF(OR(F1059=8,F1059=9),5.71,IF(OR(F1059=10,F1059=11,F1059=12),5.89,IF(OR(F1059=13,F1059=14,F1059=15),6.09,IF(OR(F1059=16,F1059=17,F1059=18),6.29,6.49)))))))))), IF(K1059="Գ-2", IF(F1059=0,3.88,IF(F1059=1,4.01,IF(F1059=2,4.14,IF(F1059=3,4.27,IF(OR(F1059=5,F1059=4),4.41,IF(OR(F1059=6,F1059=7),4.55,IF(OR(F1059=8,F1059=9),4.7,IF(OR(F1059=10,F1059=11,F1059=12),4.85,IF(OR(F1059=13,F1059=14,F1059=15),5.01,IF(OR(F1059=16,F1059=17,F1059=18),5.17,5.34)))))))))), IF(K1059="Գ-3", IF(F1059=0,3.21,IF(F1059=1,3.31,IF(F1059=2,3.42,IF(F1059=3,3.53,IF(OR(F1059=5,F1059=4),3.64,IF(OR(F1059=6,F1059=7),3.76,IF(OR(F1059=8,F1059=9),3.88,IF(OR(F1059=10,F1059=11,F1059=12),4.01,IF(OR(F1059=13,F1059=14,F1059=15),4.13,IF(OR(F1059=16,F1059=17,F1059=18),4.27,4.4)))))))))), IF(K1059="Ա-1", IF(F1059=0,2.66,IF(F1059=1,2.75,IF(F1059=2,2.83,IF(F1059=3,2.92,IF(OR(F1059=5,F1059=4),3.02,IF(OR(F1059=6,F1059=7),3.11,IF(OR(F1059=8,F1059=9),3.21,IF(OR(F1059=10,F1059=11,F1059=12),3.31,IF(OR(F1059=13,F1059=14,F1059=15),3.42,IF(OR(F1059=16,F1059=17,F1059=18),3.53,3.64)))))))))), IF(K1059="Ա-2", IF(F1059=0,2.28,IF(F1059=1,2.35,IF(F1059=2,2.43,IF(F1059=3,2.5,IF(OR(F1059=5,F1059=4),2.58,IF(OR(F1059=6,F1059=7),2.66,IF(OR(F1059=8,F1059=9),2.75,IF(OR(F1059=10,F1059=11,F1059=12),2.83,IF(OR(F1059=13,F1059=14,F1059=15),2.92,IF(OR(F1059=16,F1059=17,F1059=18),3.01,3.11)))))))))),IF(K1059="Ա-3", IF(F1059=0,1.96,IF(F1059=1,2.02,IF(F1059=2,2.08,IF(F1059=3,2.15,IF(OR(F1059=5,F1059=4),2.21,IF(OR(F1059=6,F1059=7),2.28,IF(OR(F1059=8,F1059=9),2.35,IF(OR(F1059=10,F1059=11,F1059=12),2.42,IF(OR(F1059=13,F1059=14,F1059=15),2.5,IF(OR(F1059=16,F1059=17,F1059=18),2.58,2.66)))))))))), IF(K1059="Կ-1", IF(F1059=0,1.68,IF(F1059=1,1.73,IF(F1059=2,1.79,IF(F1059=3,1.84,IF(OR(F1059=5,F1059=4),1.9,IF(OR(F1059=6,F1059=7),1.96,IF(OR(F1059=8,F1059=9),2.02,IF(OR(F1059=10,F1059=11,F1059=12),2.08,IF(OR(F1059=13,F1059=14,F1059=15),2.14,IF(OR(F1059=16,F1059=17,F1059=18),2.21,2.28)))))))))), IF(K1059="Կ-2", IF(F1059=0,1.45,IF(F1059=1,1.49,IF(F1059=2,1.54,IF(F1059=3,1.59,IF(OR(F1059=5,F1059=4),1.63,IF(OR(F1059=6,F1059=7),1.68,IF(OR(F1059=8,F1059=9),1.73,IF(OR(F1059=10,F1059=11,F1059=12),1.79,IF(OR(F1059=13,F1059=14,F1059=15),1.84,IF(OR(F1059=16,F1059=17,F1059=18),1.9,1.95)))))))))),IF(K1059="Կ-3", IF(F1059=0,1.25,IF(F1059=1,1.29,IF(F1059=2,1.33,IF(F1059=3,1.37,IF(OR(F1059=5,F1059=4),1.41,IF(OR(F1059=6,F1059=7),1.45,IF(OR(F1059=8,F1059=9),1.49,IF(OR(F1059=10,F1059=11,F1059=12),1.54,IF(OR(F1059=13,F1059=14,F1059=15),1.58,IF(OR(F1059=16,F1059=17,F1059=18),1.63,1.68)))))))))), "Error"))))))))))))</f>
        <v>3.11</v>
      </c>
      <c r="H1059" s="1533">
        <v>66140</v>
      </c>
      <c r="I1059" s="1559"/>
      <c r="J1059" s="1559"/>
      <c r="K1059" s="1560" t="s">
        <v>95</v>
      </c>
      <c r="L1059" s="1521">
        <f t="shared" ref="L1059" si="2900">H1059*G1059</f>
        <v>205695.4</v>
      </c>
      <c r="M1059" s="1523">
        <f t="shared" ref="M1059" si="2901">G1059*H1059+I1059+J1059</f>
        <v>205695.4</v>
      </c>
      <c r="N1059" s="1524">
        <f t="shared" ref="N1059" si="2902">+M1059*13</f>
        <v>2674040.1999999997</v>
      </c>
      <c r="O1059" s="1535">
        <v>1</v>
      </c>
      <c r="P1059" s="1519">
        <f t="shared" ref="P1059" si="2903">+F1059+1</f>
        <v>7</v>
      </c>
      <c r="Q1059" s="1525">
        <f t="shared" ref="Q1059" si="2904">IF(O1059&lt;1,0,IF(W1059="Բ-1",IF(P1059=0,6.94,IF(P1059=1,7.17,IF(P1059=2,7.41,IF(P1059=3,7.66,IF(OR(P1059=5,P1059=4),7.92,IF(OR(P1059=6,P1059=7),8.18,IF(OR(P1059=8,P1059=9),8.46,IF(OR(P1059=10,P1059=11,P1059=12),8.74,IF(OR(P1059=13,P1059=14,P1059=15),9.03,IF(OR(P1059=16,P1059=17,P1059=18),9.33,9.65)))))))))),IF(W1059="Բ-2", IF(P1059=0,5.71,IF(P1059=1,5.89,IF(P1059=2,6.09,IF(P1059=3,6.29,IF(OR(P1059=5,P1059=4),6.5,IF(OR(P1059=6,P1059=7),6.72,IF(OR(P1059=8,P1059=9),6.94,IF(OR(P1059=10,P1059=11,P1059=12),7.17,IF(OR(P1059=13,P1059=14,P1059=15),7.41,IF(OR(P1059=16,P1059=17,P1059=18),7.65,7.91)))))))))), IF(W1059="Գ-1", IF(P1059=0,4.7,IF(P1059=1,4.86,IF(P1059=2,5.01,IF(P1059=3,5.18,IF(OR(P1059=5,P1059=4),5.35,IF(OR(P1059=6,P1059=7),5.52,IF(OR(P1059=8,P1059=9),5.71,IF(OR(P1059=10,P1059=11,P1059=12),5.89,IF(OR(P1059=13,P1059=14,P1059=15),6.09,IF(OR(P1059=16,P1059=17,P1059=18),6.29,6.49)))))))))), IF(W1059="Գ-2", IF(P1059=0,3.88,IF(P1059=1,4.01,IF(P1059=2,4.14,IF(P1059=3,4.27,IF(OR(P1059=5,P1059=4),4.41,IF(OR(P1059=6,P1059=7),4.55,IF(OR(P1059=8,P1059=9),4.7,IF(OR(P1059=10,P1059=11,P1059=12),4.85,IF(OR(P1059=13,P1059=14,P1059=15),5.01,IF(OR(P1059=16,P1059=17,P1059=18),5.17,5.34)))))))))), IF(W1059="Գ-3", IF(P1059=0,3.21,IF(P1059=1,3.31,IF(P1059=2,3.42,IF(P1059=3,3.53,IF(OR(P1059=5,P1059=4),3.64,IF(OR(P1059=6,P1059=7),3.76,IF(OR(P1059=8,P1059=9),3.88,IF(OR(P1059=10,P1059=11,P1059=12),4.01,IF(OR(P1059=13,P1059=14,P1059=15),4.13,IF(OR(P1059=16,P1059=17,P1059=18),4.27,4.4)))))))))), IF(W1059="Ա-1", IF(P1059=0,2.66,IF(P1059=1,2.75,IF(P1059=2,2.83,IF(P1059=3,2.92,IF(OR(P1059=5,P1059=4),3.02,IF(OR(P1059=6,P1059=7),3.11,IF(OR(P1059=8,P1059=9),3.21,IF(OR(P1059=10,P1059=11,P1059=12),3.31,IF(OR(P1059=13,P1059=14,P1059=15),3.42,IF(OR(P1059=16,P1059=17,P1059=18),3.53,3.64)))))))))), IF(W1059="Ա-2", IF(P1059=0,2.28,IF(P1059=1,2.35,IF(P1059=2,2.43,IF(P1059=3,2.5,IF(OR(P1059=5,P1059=4),2.58,IF(OR(P1059=6,P1059=7),2.66,IF(OR(P1059=8,P1059=9),2.75,IF(OR(P1059=10,P1059=11,P1059=12),2.83,IF(OR(P1059=13,P1059=14,P1059=15),2.92,IF(OR(P1059=16,P1059=17,P1059=18),3.01,3.11)))))))))),IF(W1059="Ա-3", IF(P1059=0,1.96,IF(P1059=1,2.02,IF(P1059=2,2.08,IF(P1059=3,2.15,IF(OR(P1059=5,P1059=4),2.21,IF(OR(P1059=6,P1059=7),2.28,IF(OR(P1059=8,P1059=9),2.35,IF(OR(P1059=10,P1059=11,P1059=12),2.42,IF(OR(P1059=13,P1059=14,P1059=15),2.5,IF(OR(P1059=16,P1059=17,P1059=18),2.58,2.66)))))))))), IF(W1059="Կ-1", IF(P1059=0,1.68,IF(P1059=1,1.73,IF(P1059=2,1.79,IF(P1059=3,1.84,IF(OR(P1059=5,P1059=4),1.9,IF(OR(P1059=6,P1059=7),1.96,IF(OR(P1059=8,P1059=9),2.02,IF(OR(P1059=10,P1059=11,P1059=12),2.08,IF(OR(P1059=13,P1059=14,P1059=15),2.14,IF(OR(P1059=16,P1059=17,P1059=18),2.21,2.28)))))))))), IF(W1059="Կ-2", IF(P1059=0,1.45,IF(P1059=1,1.49,IF(P1059=2,1.54,IF(P1059=3,1.59,IF(OR(P1059=5,P1059=4),1.63,IF(OR(P1059=6,P1059=7),1.68,IF(OR(P1059=8,P1059=9),1.73,IF(OR(P1059=10,P1059=11,P1059=12),1.79,IF(OR(P1059=13,P1059=14,P1059=15),1.84,IF(OR(P1059=16,P1059=17,P1059=18),1.9,1.95)))))))))),IF(W1059="Կ-3", IF(P1059=0,1.25,IF(P1059=1,1.29,IF(P1059=2,1.33,IF(P1059=3,1.37,IF(OR(P1059=5,P1059=4),1.41,IF(OR(P1059=6,P1059=7),1.45,IF(OR(P1059=8,P1059=9),1.49,IF(OR(P1059=10,P1059=11,P1059=12),1.54,IF(OR(P1059=13,P1059=14,P1059=15),1.58,IF(OR(P1059=16,P1059=17,P1059=18),1.63,1.68)))))))))), "Error"))))))))))))</f>
        <v>3.11</v>
      </c>
      <c r="R1059" s="1519"/>
      <c r="S1059" s="1520">
        <f t="shared" ref="S1059" si="2905">+Q1059+Q1059*R1059</f>
        <v>3.11</v>
      </c>
      <c r="T1059" s="1521">
        <v>66140</v>
      </c>
      <c r="U1059" s="1559"/>
      <c r="V1059" s="1559"/>
      <c r="W1059" s="1562" t="str">
        <f t="shared" ref="W1059" si="2906">+K1059</f>
        <v>Ա-1</v>
      </c>
      <c r="X1059" s="1521">
        <f t="shared" ref="X1059" si="2907">T1059*S1059</f>
        <v>205695.4</v>
      </c>
      <c r="Y1059" s="1523">
        <f t="shared" ref="Y1059" si="2908">S1059*T1059+U1059+V1059</f>
        <v>205695.4</v>
      </c>
      <c r="Z1059" s="1527">
        <f t="shared" ref="Z1059" si="2909">+Y1059*13</f>
        <v>2674040.1999999997</v>
      </c>
      <c r="AA1059" s="1518">
        <f t="shared" ref="AA1059" si="2910">+O1059</f>
        <v>1</v>
      </c>
      <c r="AB1059" s="1519">
        <f t="shared" ref="AB1059" si="2911">+P1059+1</f>
        <v>8</v>
      </c>
      <c r="AC1059" s="1525">
        <f t="shared" ref="AC1059" si="2912">IF(AA1059&lt;1,0,IF(AI1059="Բ-1",IF(AB1059=0,6.94,IF(AB1059=1,7.17,IF(AB1059=2,7.41,IF(AB1059=3,7.66,IF(OR(AB1059=5,AB1059=4),7.92,IF(OR(AB1059=6,AB1059=7),8.18,IF(OR(AB1059=8,AB1059=9),8.46,IF(OR(AB1059=10,AB1059=11,AB1059=12),8.74,IF(OR(AB1059=13,AB1059=14,AB1059=15),9.03,IF(OR(AB1059=16,AB1059=17,AB1059=18),9.33,9.65)))))))))),IF(AI1059="Բ-2", IF(AB1059=0,5.71,IF(AB1059=1,5.89,IF(AB1059=2,6.09,IF(AB1059=3,6.29,IF(OR(AB1059=5,AB1059=4),6.5,IF(OR(AB1059=6,AB1059=7),6.72,IF(OR(AB1059=8,AB1059=9),6.94,IF(OR(AB1059=10,AB1059=11,AB1059=12),7.17,IF(OR(AB1059=13,AB1059=14,AB1059=15),7.41,IF(OR(AB1059=16,AB1059=17,AB1059=18),7.65,7.91)))))))))), IF(AI1059="Գ-1", IF(AB1059=0,4.7,IF(AB1059=1,4.86,IF(AB1059=2,5.01,IF(AB1059=3,5.18,IF(OR(AB1059=5,AB1059=4),5.35,IF(OR(AB1059=6,AB1059=7),5.52,IF(OR(AB1059=8,AB1059=9),5.71,IF(OR(AB1059=10,AB1059=11,AB1059=12),5.89,IF(OR(AB1059=13,AB1059=14,AB1059=15),6.09,IF(OR(AB1059=16,AB1059=17,AB1059=18),6.29,6.49)))))))))), IF(AI1059="Գ-2", IF(AB1059=0,3.88,IF(AB1059=1,4.01,IF(AB1059=2,4.14,IF(AB1059=3,4.27,IF(OR(AB1059=5,AB1059=4),4.41,IF(OR(AB1059=6,AB1059=7),4.55,IF(OR(AB1059=8,AB1059=9),4.7,IF(OR(AB1059=10,AB1059=11,AB1059=12),4.85,IF(OR(AB1059=13,AB1059=14,AB1059=15),5.01,IF(OR(AB1059=16,AB1059=17,AB1059=18),5.17,5.34)))))))))), IF(AI1059="Գ-3", IF(AB1059=0,3.21,IF(AB1059=1,3.31,IF(AB1059=2,3.42,IF(AB1059=3,3.53,IF(OR(AB1059=5,AB1059=4),3.64,IF(OR(AB1059=6,AB1059=7),3.76,IF(OR(AB1059=8,AB1059=9),3.88,IF(OR(AB1059=10,AB1059=11,AB1059=12),4.01,IF(OR(AB1059=13,AB1059=14,AB1059=15),4.13,IF(OR(AB1059=16,AB1059=17,AB1059=18),4.27,4.4)))))))))), IF(AI1059="Ա-1", IF(AB1059=0,2.66,IF(AB1059=1,2.75,IF(AB1059=2,2.83,IF(AB1059=3,2.92,IF(OR(AB1059=5,AB1059=4),3.02,IF(OR(AB1059=6,AB1059=7),3.11,IF(OR(AB1059=8,AB1059=9),3.21,IF(OR(AB1059=10,AB1059=11,AB1059=12),3.31,IF(OR(AB1059=13,AB1059=14,AB1059=15),3.42,IF(OR(AB1059=16,AB1059=17,AB1059=18),3.53,3.64)))))))))), IF(AI1059="Ա-2", IF(AB1059=0,2.28,IF(AB1059=1,2.35,IF(AB1059=2,2.43,IF(AB1059=3,2.5,IF(OR(AB1059=5,AB1059=4),2.58,IF(OR(AB1059=6,AB1059=7),2.66,IF(OR(AB1059=8,AB1059=9),2.75,IF(OR(AB1059=10,AB1059=11,AB1059=12),2.83,IF(OR(AB1059=13,AB1059=14,AB1059=15),2.92,IF(OR(AB1059=16,AB1059=17,AB1059=18),3.01,3.11)))))))))),IF(AI1059="Ա-3", IF(AB1059=0,1.96,IF(AB1059=1,2.02,IF(AB1059=2,2.08,IF(AB1059=3,2.15,IF(OR(AB1059=5,AB1059=4),2.21,IF(OR(AB1059=6,AB1059=7),2.28,IF(OR(AB1059=8,AB1059=9),2.35,IF(OR(AB1059=10,AB1059=11,AB1059=12),2.42,IF(OR(AB1059=13,AB1059=14,AB1059=15),2.5,IF(OR(AB1059=16,AB1059=17,AB1059=18),2.58,2.66)))))))))), IF(AI1059="Կ-1", IF(AB1059=0,1.68,IF(AB1059=1,1.73,IF(AB1059=2,1.79,IF(AB1059=3,1.84,IF(OR(AB1059=5,AB1059=4),1.9,IF(OR(AB1059=6,AB1059=7),1.96,IF(OR(AB1059=8,AB1059=9),2.02,IF(OR(AB1059=10,AB1059=11,AB1059=12),2.08,IF(OR(AB1059=13,AB1059=14,AB1059=15),2.14,IF(OR(AB1059=16,AB1059=17,AB1059=18),2.21,2.28)))))))))), IF(AI1059="Կ-2", IF(AB1059=0,1.45,IF(AB1059=1,1.49,IF(AB1059=2,1.54,IF(AB1059=3,1.59,IF(OR(AB1059=5,AB1059=4),1.63,IF(OR(AB1059=6,AB1059=7),1.68,IF(OR(AB1059=8,AB1059=9),1.73,IF(OR(AB1059=10,AB1059=11,AB1059=12),1.79,IF(OR(AB1059=13,AB1059=14,AB1059=15),1.84,IF(OR(AB1059=16,AB1059=17,AB1059=18),1.9,1.95)))))))))),IF(AI1059="Կ-3", IF(AB1059=0,1.25,IF(AB1059=1,1.29,IF(AB1059=2,1.33,IF(AB1059=3,1.37,IF(OR(AB1059=5,AB1059=4),1.41,IF(OR(AB1059=6,AB1059=7),1.45,IF(OR(AB1059=8,AB1059=9),1.49,IF(OR(AB1059=10,AB1059=11,AB1059=12),1.54,IF(OR(AB1059=13,AB1059=14,AB1059=15),1.58,IF(OR(AB1059=16,AB1059=17,AB1059=18),1.63,1.68)))))))))), "Error"))))))))))))</f>
        <v>3.21</v>
      </c>
      <c r="AD1059" s="1519"/>
      <c r="AE1059" s="1520">
        <f t="shared" ref="AE1059" si="2913">+AC1059+AC1059*AD1059</f>
        <v>3.21</v>
      </c>
      <c r="AF1059" s="1521">
        <v>66140</v>
      </c>
      <c r="AG1059" s="1559"/>
      <c r="AH1059" s="1559"/>
      <c r="AI1059" s="1562" t="str">
        <f t="shared" ref="AI1059" si="2914">+W1059</f>
        <v>Ա-1</v>
      </c>
      <c r="AJ1059" s="1521">
        <f t="shared" ref="AJ1059" si="2915">AF1059*AE1059</f>
        <v>212309.4</v>
      </c>
      <c r="AK1059" s="1523">
        <f t="shared" ref="AK1059" si="2916">AE1059*AF1059+AG1059+AH1059</f>
        <v>212309.4</v>
      </c>
      <c r="AL1059" s="1527">
        <f t="shared" ref="AL1059" si="2917">+AK1059*13</f>
        <v>2760022.1999999997</v>
      </c>
      <c r="AM1059" s="1531">
        <f t="shared" ref="AM1059" si="2918">+AA1059</f>
        <v>1</v>
      </c>
      <c r="AN1059" s="1566">
        <f t="shared" ref="AN1059" si="2919">+AB1059+1</f>
        <v>9</v>
      </c>
      <c r="AO1059" s="1525">
        <f t="shared" ref="AO1059" si="2920">IF(AM1059&lt;1,0,IF(AU1059="Բ-1",IF(AN1059=0,6.94,IF(AN1059=1,7.17,IF(AN1059=2,7.41,IF(AN1059=3,7.66,IF(OR(AN1059=5,AN1059=4),7.92,IF(OR(AN1059=6,AN1059=7),8.18,IF(OR(AN1059=8,AN1059=9),8.46,IF(OR(AN1059=10,AN1059=11,AN1059=12),8.74,IF(OR(AN1059=13,AN1059=14,AN1059=15),9.03,IF(OR(AN1059=16,AN1059=17,AN1059=18),9.33,9.65)))))))))),IF(AU1059="Բ-2", IF(AN1059=0,5.71,IF(AN1059=1,5.89,IF(AN1059=2,6.09,IF(AN1059=3,6.29,IF(OR(AN1059=5,AN1059=4),6.5,IF(OR(AN1059=6,AN1059=7),6.72,IF(OR(AN1059=8,AN1059=9),6.94,IF(OR(AN1059=10,AN1059=11,AN1059=12),7.17,IF(OR(AN1059=13,AN1059=14,AN1059=15),7.41,IF(OR(AN1059=16,AN1059=17,AN1059=18),7.65,7.91)))))))))), IF(AU1059="Գ-1", IF(AN1059=0,4.7,IF(AN1059=1,4.86,IF(AN1059=2,5.01,IF(AN1059=3,5.18,IF(OR(AN1059=5,AN1059=4),5.35,IF(OR(AN1059=6,AN1059=7),5.52,IF(OR(AN1059=8,AN1059=9),5.71,IF(OR(AN1059=10,AN1059=11,AN1059=12),5.89,IF(OR(AN1059=13,AN1059=14,AN1059=15),6.09,IF(OR(AN1059=16,AN1059=17,AN1059=18),6.29,6.49)))))))))), IF(AU1059="Գ-2", IF(AN1059=0,3.88,IF(AN1059=1,4.01,IF(AN1059=2,4.14,IF(AN1059=3,4.27,IF(OR(AN1059=5,AN1059=4),4.41,IF(OR(AN1059=6,AN1059=7),4.55,IF(OR(AN1059=8,AN1059=9),4.7,IF(OR(AN1059=10,AN1059=11,AN1059=12),4.85,IF(OR(AN1059=13,AN1059=14,AN1059=15),5.01,IF(OR(AN1059=16,AN1059=17,AN1059=18),5.17,5.34)))))))))), IF(AU1059="Գ-3", IF(AN1059=0,3.21,IF(AN1059=1,3.31,IF(AN1059=2,3.42,IF(AN1059=3,3.53,IF(OR(AN1059=5,AN1059=4),3.64,IF(OR(AN1059=6,AN1059=7),3.76,IF(OR(AN1059=8,AN1059=9),3.88,IF(OR(AN1059=10,AN1059=11,AN1059=12),4.01,IF(OR(AN1059=13,AN1059=14,AN1059=15),4.13,IF(OR(AN1059=16,AN1059=17,AN1059=18),4.27,4.4)))))))))), IF(AU1059="Ա-1", IF(AN1059=0,2.66,IF(AN1059=1,2.75,IF(AN1059=2,2.83,IF(AN1059=3,2.92,IF(OR(AN1059=5,AN1059=4),3.02,IF(OR(AN1059=6,AN1059=7),3.11,IF(OR(AN1059=8,AN1059=9),3.21,IF(OR(AN1059=10,AN1059=11,AN1059=12),3.31,IF(OR(AN1059=13,AN1059=14,AN1059=15),3.42,IF(OR(AN1059=16,AN1059=17,AN1059=18),3.53,3.64)))))))))), IF(AU1059="Ա-2", IF(AN1059=0,2.28,IF(AN1059=1,2.35,IF(AN1059=2,2.43,IF(AN1059=3,2.5,IF(OR(AN1059=5,AN1059=4),2.58,IF(OR(AN1059=6,AN1059=7),2.66,IF(OR(AN1059=8,AN1059=9),2.75,IF(OR(AN1059=10,AN1059=11,AN1059=12),2.83,IF(OR(AN1059=13,AN1059=14,AN1059=15),2.92,IF(OR(AN1059=16,AN1059=17,AN1059=18),3.01,3.11)))))))))),IF(AU1059="Ա-3", IF(AN1059=0,1.96,IF(AN1059=1,2.02,IF(AN1059=2,2.08,IF(AN1059=3,2.15,IF(OR(AN1059=5,AN1059=4),2.21,IF(OR(AN1059=6,AN1059=7),2.28,IF(OR(AN1059=8,AN1059=9),2.35,IF(OR(AN1059=10,AN1059=11,AN1059=12),2.42,IF(OR(AN1059=13,AN1059=14,AN1059=15),2.5,IF(OR(AN1059=16,AN1059=17,AN1059=18),2.58,2.66)))))))))), IF(AU1059="Կ-1", IF(AN1059=0,1.68,IF(AN1059=1,1.73,IF(AN1059=2,1.79,IF(AN1059=3,1.84,IF(OR(AN1059=5,AN1059=4),1.9,IF(OR(AN1059=6,AN1059=7),1.96,IF(OR(AN1059=8,AN1059=9),2.02,IF(OR(AN1059=10,AN1059=11,AN1059=12),2.08,IF(OR(AN1059=13,AN1059=14,AN1059=15),2.14,IF(OR(AN1059=16,AN1059=17,AN1059=18),2.21,2.28)))))))))), IF(AU1059="Կ-2", IF(AN1059=0,1.45,IF(AN1059=1,1.49,IF(AN1059=2,1.54,IF(AN1059=3,1.59,IF(OR(AN1059=5,AN1059=4),1.63,IF(OR(AN1059=6,AN1059=7),1.68,IF(OR(AN1059=8,AN1059=9),1.73,IF(OR(AN1059=10,AN1059=11,AN1059=12),1.79,IF(OR(AN1059=13,AN1059=14,AN1059=15),1.84,IF(OR(AN1059=16,AN1059=17,AN1059=18),1.9,1.95)))))))))),IF(AU1059="Կ-3", IF(AN1059=0,1.25,IF(AN1059=1,1.29,IF(AN1059=2,1.33,IF(AN1059=3,1.37,IF(OR(AN1059=5,AN1059=4),1.41,IF(OR(AN1059=6,AN1059=7),1.45,IF(OR(AN1059=8,AN1059=9),1.49,IF(OR(AN1059=10,AN1059=11,AN1059=12),1.54,IF(OR(AN1059=13,AN1059=14,AN1059=15),1.58,IF(OR(AN1059=16,AN1059=17,AN1059=18),1.63,1.68)))))))))), "Error"))))))))))))</f>
        <v>3.21</v>
      </c>
      <c r="AP1059" s="1519"/>
      <c r="AQ1059" s="1520">
        <f t="shared" ref="AQ1059" si="2921">+AO1059+AO1059*AP1059</f>
        <v>3.21</v>
      </c>
      <c r="AR1059" s="1533">
        <v>66140</v>
      </c>
      <c r="AS1059" s="1559"/>
      <c r="AT1059" s="1559"/>
      <c r="AU1059" s="1562" t="str">
        <f t="shared" ref="AU1059" si="2922">+AI1059</f>
        <v>Ա-1</v>
      </c>
      <c r="AV1059" s="1533">
        <f t="shared" ref="AV1059" si="2923">AR1059*AQ1059</f>
        <v>212309.4</v>
      </c>
      <c r="AW1059" s="1534">
        <f t="shared" ref="AW1059" si="2924">AQ1059*AR1059+AS1059+AT1059</f>
        <v>212309.4</v>
      </c>
      <c r="AX1059" s="1527">
        <f t="shared" ref="AX1059" si="2925">+AW1059*13</f>
        <v>2760022.1999999997</v>
      </c>
    </row>
    <row r="1060" spans="2:50" s="1529" customFormat="1" ht="41.25" thickBot="1">
      <c r="B1060" s="1606">
        <v>10</v>
      </c>
      <c r="C1060" s="1557" t="s">
        <v>89</v>
      </c>
      <c r="D1060" s="1538" t="s">
        <v>1370</v>
      </c>
      <c r="E1060" s="1531">
        <v>1</v>
      </c>
      <c r="F1060" s="1519">
        <v>6</v>
      </c>
      <c r="G1060" s="1520">
        <f t="shared" si="2844"/>
        <v>2.66</v>
      </c>
      <c r="H1060" s="1533">
        <v>66140</v>
      </c>
      <c r="I1060" s="1559"/>
      <c r="J1060" s="1559"/>
      <c r="K1060" s="1560" t="s">
        <v>96</v>
      </c>
      <c r="L1060" s="1521">
        <f t="shared" si="2845"/>
        <v>175932.40000000002</v>
      </c>
      <c r="M1060" s="1523">
        <f t="shared" si="2846"/>
        <v>175932.40000000002</v>
      </c>
      <c r="N1060" s="1524">
        <f t="shared" si="2847"/>
        <v>2287121.2000000002</v>
      </c>
      <c r="O1060" s="1535">
        <v>1</v>
      </c>
      <c r="P1060" s="1519">
        <f t="shared" si="2848"/>
        <v>7</v>
      </c>
      <c r="Q1060" s="1525">
        <f t="shared" si="2849"/>
        <v>2.66</v>
      </c>
      <c r="R1060" s="1519"/>
      <c r="S1060" s="1520">
        <f t="shared" si="2850"/>
        <v>2.66</v>
      </c>
      <c r="T1060" s="1521">
        <v>66140</v>
      </c>
      <c r="U1060" s="1559"/>
      <c r="V1060" s="1559"/>
      <c r="W1060" s="1562" t="str">
        <f t="shared" si="2851"/>
        <v>Ա-2</v>
      </c>
      <c r="X1060" s="1521">
        <f t="shared" si="2852"/>
        <v>175932.40000000002</v>
      </c>
      <c r="Y1060" s="1523">
        <f t="shared" si="2853"/>
        <v>175932.40000000002</v>
      </c>
      <c r="Z1060" s="1527">
        <f t="shared" si="2854"/>
        <v>2287121.2000000002</v>
      </c>
      <c r="AA1060" s="1518">
        <f t="shared" si="2855"/>
        <v>1</v>
      </c>
      <c r="AB1060" s="1519">
        <f t="shared" si="2856"/>
        <v>8</v>
      </c>
      <c r="AC1060" s="1525">
        <f t="shared" si="2857"/>
        <v>2.75</v>
      </c>
      <c r="AD1060" s="1519"/>
      <c r="AE1060" s="1520">
        <f t="shared" si="2858"/>
        <v>2.75</v>
      </c>
      <c r="AF1060" s="1521">
        <v>66140</v>
      </c>
      <c r="AG1060" s="1559"/>
      <c r="AH1060" s="1559"/>
      <c r="AI1060" s="1562" t="str">
        <f t="shared" si="2859"/>
        <v>Ա-2</v>
      </c>
      <c r="AJ1060" s="1521">
        <f t="shared" si="2860"/>
        <v>181885</v>
      </c>
      <c r="AK1060" s="1523">
        <f t="shared" si="2861"/>
        <v>181885</v>
      </c>
      <c r="AL1060" s="1527">
        <f t="shared" si="2862"/>
        <v>2364505</v>
      </c>
      <c r="AM1060" s="1531">
        <f t="shared" si="2863"/>
        <v>1</v>
      </c>
      <c r="AN1060" s="1566">
        <f t="shared" si="2864"/>
        <v>9</v>
      </c>
      <c r="AO1060" s="1525">
        <f t="shared" si="2865"/>
        <v>2.75</v>
      </c>
      <c r="AP1060" s="1519"/>
      <c r="AQ1060" s="1520">
        <f t="shared" si="2866"/>
        <v>2.75</v>
      </c>
      <c r="AR1060" s="1533">
        <v>66140</v>
      </c>
      <c r="AS1060" s="1559"/>
      <c r="AT1060" s="1559"/>
      <c r="AU1060" s="1562" t="str">
        <f t="shared" si="2867"/>
        <v>Ա-2</v>
      </c>
      <c r="AV1060" s="1533">
        <f t="shared" si="2868"/>
        <v>181885</v>
      </c>
      <c r="AW1060" s="1534">
        <f t="shared" si="2869"/>
        <v>181885</v>
      </c>
      <c r="AX1060" s="1527">
        <f t="shared" si="2870"/>
        <v>2364505</v>
      </c>
    </row>
    <row r="1061" spans="2:50" s="1529" customFormat="1" ht="27.75" thickBot="1">
      <c r="B1061" s="1606">
        <v>11</v>
      </c>
      <c r="C1061" s="1557" t="s">
        <v>89</v>
      </c>
      <c r="D1061" s="1538" t="s">
        <v>1371</v>
      </c>
      <c r="E1061" s="1531">
        <v>1</v>
      </c>
      <c r="F1061" s="1519">
        <v>6</v>
      </c>
      <c r="G1061" s="1520">
        <f t="shared" ref="G1061:G1062" si="2926">IF(E1061&lt;1,0,IF(K1061="Բ-1",IF(F1061=0,6.94,IF(F1061=1,7.17,IF(F1061=2,7.41,IF(F1061=3,7.66,IF(OR(F1061=5,F1061=4),7.92,IF(OR(F1061=6,F1061=7),8.18,IF(OR(F1061=8,F1061=9),8.46,IF(OR(F1061=10,F1061=11,F1061=12),8.74,IF(OR(F1061=13,F1061=14,F1061=15),9.03,IF(OR(F1061=16,F1061=17,F1061=18),9.33,9.65)))))))))),IF(K1061="Բ-2", IF(F1061=0,5.71,IF(F1061=1,5.89,IF(F1061=2,6.09,IF(F1061=3,6.29,IF(OR(F1061=5,F1061=4),6.5,IF(OR(F1061=6,F1061=7),6.72,IF(OR(F1061=8,F1061=9),6.94,IF(OR(F1061=10,F1061=11,F1061=12),7.17,IF(OR(F1061=13,F1061=14,F1061=15),7.41,IF(OR(F1061=16,F1061=17,F1061=18),7.65,7.91)))))))))), IF(K1061="Գ-1", IF(F1061=0,4.7,IF(F1061=1,4.86,IF(F1061=2,5.01,IF(F1061=3,5.18,IF(OR(F1061=5,F1061=4),5.35,IF(OR(F1061=6,F1061=7),5.52,IF(OR(F1061=8,F1061=9),5.71,IF(OR(F1061=10,F1061=11,F1061=12),5.89,IF(OR(F1061=13,F1061=14,F1061=15),6.09,IF(OR(F1061=16,F1061=17,F1061=18),6.29,6.49)))))))))), IF(K1061="Գ-2", IF(F1061=0,3.88,IF(F1061=1,4.01,IF(F1061=2,4.14,IF(F1061=3,4.27,IF(OR(F1061=5,F1061=4),4.41,IF(OR(F1061=6,F1061=7),4.55,IF(OR(F1061=8,F1061=9),4.7,IF(OR(F1061=10,F1061=11,F1061=12),4.85,IF(OR(F1061=13,F1061=14,F1061=15),5.01,IF(OR(F1061=16,F1061=17,F1061=18),5.17,5.34)))))))))), IF(K1061="Գ-3", IF(F1061=0,3.21,IF(F1061=1,3.31,IF(F1061=2,3.42,IF(F1061=3,3.53,IF(OR(F1061=5,F1061=4),3.64,IF(OR(F1061=6,F1061=7),3.76,IF(OR(F1061=8,F1061=9),3.88,IF(OR(F1061=10,F1061=11,F1061=12),4.01,IF(OR(F1061=13,F1061=14,F1061=15),4.13,IF(OR(F1061=16,F1061=17,F1061=18),4.27,4.4)))))))))), IF(K1061="Ա-1", IF(F1061=0,2.66,IF(F1061=1,2.75,IF(F1061=2,2.83,IF(F1061=3,2.92,IF(OR(F1061=5,F1061=4),3.02,IF(OR(F1061=6,F1061=7),3.11,IF(OR(F1061=8,F1061=9),3.21,IF(OR(F1061=10,F1061=11,F1061=12),3.31,IF(OR(F1061=13,F1061=14,F1061=15),3.42,IF(OR(F1061=16,F1061=17,F1061=18),3.53,3.64)))))))))), IF(K1061="Ա-2", IF(F1061=0,2.28,IF(F1061=1,2.35,IF(F1061=2,2.43,IF(F1061=3,2.5,IF(OR(F1061=5,F1061=4),2.58,IF(OR(F1061=6,F1061=7),2.66,IF(OR(F1061=8,F1061=9),2.75,IF(OR(F1061=10,F1061=11,F1061=12),2.83,IF(OR(F1061=13,F1061=14,F1061=15),2.92,IF(OR(F1061=16,F1061=17,F1061=18),3.01,3.11)))))))))),IF(K1061="Ա-3", IF(F1061=0,1.96,IF(F1061=1,2.02,IF(F1061=2,2.08,IF(F1061=3,2.15,IF(OR(F1061=5,F1061=4),2.21,IF(OR(F1061=6,F1061=7),2.28,IF(OR(F1061=8,F1061=9),2.35,IF(OR(F1061=10,F1061=11,F1061=12),2.42,IF(OR(F1061=13,F1061=14,F1061=15),2.5,IF(OR(F1061=16,F1061=17,F1061=18),2.58,2.66)))))))))), IF(K1061="Կ-1", IF(F1061=0,1.68,IF(F1061=1,1.73,IF(F1061=2,1.79,IF(F1061=3,1.84,IF(OR(F1061=5,F1061=4),1.9,IF(OR(F1061=6,F1061=7),1.96,IF(OR(F1061=8,F1061=9),2.02,IF(OR(F1061=10,F1061=11,F1061=12),2.08,IF(OR(F1061=13,F1061=14,F1061=15),2.14,IF(OR(F1061=16,F1061=17,F1061=18),2.21,2.28)))))))))), IF(K1061="Կ-2", IF(F1061=0,1.45,IF(F1061=1,1.49,IF(F1061=2,1.54,IF(F1061=3,1.59,IF(OR(F1061=5,F1061=4),1.63,IF(OR(F1061=6,F1061=7),1.68,IF(OR(F1061=8,F1061=9),1.73,IF(OR(F1061=10,F1061=11,F1061=12),1.79,IF(OR(F1061=13,F1061=14,F1061=15),1.84,IF(OR(F1061=16,F1061=17,F1061=18),1.9,1.95)))))))))),IF(K1061="Կ-3", IF(F1061=0,1.25,IF(F1061=1,1.29,IF(F1061=2,1.33,IF(F1061=3,1.37,IF(OR(F1061=5,F1061=4),1.41,IF(OR(F1061=6,F1061=7),1.45,IF(OR(F1061=8,F1061=9),1.49,IF(OR(F1061=10,F1061=11,F1061=12),1.54,IF(OR(F1061=13,F1061=14,F1061=15),1.58,IF(OR(F1061=16,F1061=17,F1061=18),1.63,1.68)))))))))), "Error"))))))))))))</f>
        <v>1.68</v>
      </c>
      <c r="H1061" s="1533">
        <v>66140</v>
      </c>
      <c r="I1061" s="1559"/>
      <c r="J1061" s="1559"/>
      <c r="K1061" s="1560" t="s">
        <v>98</v>
      </c>
      <c r="L1061" s="1521">
        <f t="shared" ref="L1061:L1062" si="2927">H1061*G1061</f>
        <v>111115.2</v>
      </c>
      <c r="M1061" s="1523">
        <f t="shared" ref="M1061:M1062" si="2928">G1061*H1061+I1061+J1061</f>
        <v>111115.2</v>
      </c>
      <c r="N1061" s="1524">
        <f t="shared" ref="N1061:N1062" si="2929">+M1061*13</f>
        <v>1444497.5999999999</v>
      </c>
      <c r="O1061" s="1535">
        <v>1</v>
      </c>
      <c r="P1061" s="1519">
        <f t="shared" ref="P1061:P1062" si="2930">+F1061+1</f>
        <v>7</v>
      </c>
      <c r="Q1061" s="1525">
        <f t="shared" ref="Q1061:Q1062" si="2931">IF(O1061&lt;1,0,IF(W1061="Բ-1",IF(P1061=0,6.94,IF(P1061=1,7.17,IF(P1061=2,7.41,IF(P1061=3,7.66,IF(OR(P1061=5,P1061=4),7.92,IF(OR(P1061=6,P1061=7),8.18,IF(OR(P1061=8,P1061=9),8.46,IF(OR(P1061=10,P1061=11,P1061=12),8.74,IF(OR(P1061=13,P1061=14,P1061=15),9.03,IF(OR(P1061=16,P1061=17,P1061=18),9.33,9.65)))))))))),IF(W1061="Բ-2", IF(P1061=0,5.71,IF(P1061=1,5.89,IF(P1061=2,6.09,IF(P1061=3,6.29,IF(OR(P1061=5,P1061=4),6.5,IF(OR(P1061=6,P1061=7),6.72,IF(OR(P1061=8,P1061=9),6.94,IF(OR(P1061=10,P1061=11,P1061=12),7.17,IF(OR(P1061=13,P1061=14,P1061=15),7.41,IF(OR(P1061=16,P1061=17,P1061=18),7.65,7.91)))))))))), IF(W1061="Գ-1", IF(P1061=0,4.7,IF(P1061=1,4.86,IF(P1061=2,5.01,IF(P1061=3,5.18,IF(OR(P1061=5,P1061=4),5.35,IF(OR(P1061=6,P1061=7),5.52,IF(OR(P1061=8,P1061=9),5.71,IF(OR(P1061=10,P1061=11,P1061=12),5.89,IF(OR(P1061=13,P1061=14,P1061=15),6.09,IF(OR(P1061=16,P1061=17,P1061=18),6.29,6.49)))))))))), IF(W1061="Գ-2", IF(P1061=0,3.88,IF(P1061=1,4.01,IF(P1061=2,4.14,IF(P1061=3,4.27,IF(OR(P1061=5,P1061=4),4.41,IF(OR(P1061=6,P1061=7),4.55,IF(OR(P1061=8,P1061=9),4.7,IF(OR(P1061=10,P1061=11,P1061=12),4.85,IF(OR(P1061=13,P1061=14,P1061=15),5.01,IF(OR(P1061=16,P1061=17,P1061=18),5.17,5.34)))))))))), IF(W1061="Գ-3", IF(P1061=0,3.21,IF(P1061=1,3.31,IF(P1061=2,3.42,IF(P1061=3,3.53,IF(OR(P1061=5,P1061=4),3.64,IF(OR(P1061=6,P1061=7),3.76,IF(OR(P1061=8,P1061=9),3.88,IF(OR(P1061=10,P1061=11,P1061=12),4.01,IF(OR(P1061=13,P1061=14,P1061=15),4.13,IF(OR(P1061=16,P1061=17,P1061=18),4.27,4.4)))))))))), IF(W1061="Ա-1", IF(P1061=0,2.66,IF(P1061=1,2.75,IF(P1061=2,2.83,IF(P1061=3,2.92,IF(OR(P1061=5,P1061=4),3.02,IF(OR(P1061=6,P1061=7),3.11,IF(OR(P1061=8,P1061=9),3.21,IF(OR(P1061=10,P1061=11,P1061=12),3.31,IF(OR(P1061=13,P1061=14,P1061=15),3.42,IF(OR(P1061=16,P1061=17,P1061=18),3.53,3.64)))))))))), IF(W1061="Ա-2", IF(P1061=0,2.28,IF(P1061=1,2.35,IF(P1061=2,2.43,IF(P1061=3,2.5,IF(OR(P1061=5,P1061=4),2.58,IF(OR(P1061=6,P1061=7),2.66,IF(OR(P1061=8,P1061=9),2.75,IF(OR(P1061=10,P1061=11,P1061=12),2.83,IF(OR(P1061=13,P1061=14,P1061=15),2.92,IF(OR(P1061=16,P1061=17,P1061=18),3.01,3.11)))))))))),IF(W1061="Ա-3", IF(P1061=0,1.96,IF(P1061=1,2.02,IF(P1061=2,2.08,IF(P1061=3,2.15,IF(OR(P1061=5,P1061=4),2.21,IF(OR(P1061=6,P1061=7),2.28,IF(OR(P1061=8,P1061=9),2.35,IF(OR(P1061=10,P1061=11,P1061=12),2.42,IF(OR(P1061=13,P1061=14,P1061=15),2.5,IF(OR(P1061=16,P1061=17,P1061=18),2.58,2.66)))))))))), IF(W1061="Կ-1", IF(P1061=0,1.68,IF(P1061=1,1.73,IF(P1061=2,1.79,IF(P1061=3,1.84,IF(OR(P1061=5,P1061=4),1.9,IF(OR(P1061=6,P1061=7),1.96,IF(OR(P1061=8,P1061=9),2.02,IF(OR(P1061=10,P1061=11,P1061=12),2.08,IF(OR(P1061=13,P1061=14,P1061=15),2.14,IF(OR(P1061=16,P1061=17,P1061=18),2.21,2.28)))))))))), IF(W1061="Կ-2", IF(P1061=0,1.45,IF(P1061=1,1.49,IF(P1061=2,1.54,IF(P1061=3,1.59,IF(OR(P1061=5,P1061=4),1.63,IF(OR(P1061=6,P1061=7),1.68,IF(OR(P1061=8,P1061=9),1.73,IF(OR(P1061=10,P1061=11,P1061=12),1.79,IF(OR(P1061=13,P1061=14,P1061=15),1.84,IF(OR(P1061=16,P1061=17,P1061=18),1.9,1.95)))))))))),IF(W1061="Կ-3", IF(P1061=0,1.25,IF(P1061=1,1.29,IF(P1061=2,1.33,IF(P1061=3,1.37,IF(OR(P1061=5,P1061=4),1.41,IF(OR(P1061=6,P1061=7),1.45,IF(OR(P1061=8,P1061=9),1.49,IF(OR(P1061=10,P1061=11,P1061=12),1.54,IF(OR(P1061=13,P1061=14,P1061=15),1.58,IF(OR(P1061=16,P1061=17,P1061=18),1.63,1.68)))))))))), "Error"))))))))))))</f>
        <v>1.68</v>
      </c>
      <c r="R1061" s="1519"/>
      <c r="S1061" s="1520">
        <f t="shared" ref="S1061:S1062" si="2932">+Q1061+Q1061*R1061</f>
        <v>1.68</v>
      </c>
      <c r="T1061" s="1521">
        <v>66140</v>
      </c>
      <c r="U1061" s="1559"/>
      <c r="V1061" s="1559"/>
      <c r="W1061" s="1562" t="str">
        <f t="shared" ref="W1061:W1062" si="2933">+K1061</f>
        <v>Կ-2</v>
      </c>
      <c r="X1061" s="1521">
        <f t="shared" ref="X1061:X1062" si="2934">T1061*S1061</f>
        <v>111115.2</v>
      </c>
      <c r="Y1061" s="1523">
        <f t="shared" ref="Y1061:Y1062" si="2935">S1061*T1061+U1061+V1061</f>
        <v>111115.2</v>
      </c>
      <c r="Z1061" s="1527">
        <f t="shared" ref="Z1061:Z1062" si="2936">+Y1061*13</f>
        <v>1444497.5999999999</v>
      </c>
      <c r="AA1061" s="1518">
        <f t="shared" ref="AA1061:AA1062" si="2937">+O1061</f>
        <v>1</v>
      </c>
      <c r="AB1061" s="1519">
        <f t="shared" ref="AB1061:AB1062" si="2938">+P1061+1</f>
        <v>8</v>
      </c>
      <c r="AC1061" s="1525">
        <f t="shared" ref="AC1061:AC1062" si="2939">IF(AA1061&lt;1,0,IF(AI1061="Բ-1",IF(AB1061=0,6.94,IF(AB1061=1,7.17,IF(AB1061=2,7.41,IF(AB1061=3,7.66,IF(OR(AB1061=5,AB1061=4),7.92,IF(OR(AB1061=6,AB1061=7),8.18,IF(OR(AB1061=8,AB1061=9),8.46,IF(OR(AB1061=10,AB1061=11,AB1061=12),8.74,IF(OR(AB1061=13,AB1061=14,AB1061=15),9.03,IF(OR(AB1061=16,AB1061=17,AB1061=18),9.33,9.65)))))))))),IF(AI1061="Բ-2", IF(AB1061=0,5.71,IF(AB1061=1,5.89,IF(AB1061=2,6.09,IF(AB1061=3,6.29,IF(OR(AB1061=5,AB1061=4),6.5,IF(OR(AB1061=6,AB1061=7),6.72,IF(OR(AB1061=8,AB1061=9),6.94,IF(OR(AB1061=10,AB1061=11,AB1061=12),7.17,IF(OR(AB1061=13,AB1061=14,AB1061=15),7.41,IF(OR(AB1061=16,AB1061=17,AB1061=18),7.65,7.91)))))))))), IF(AI1061="Գ-1", IF(AB1061=0,4.7,IF(AB1061=1,4.86,IF(AB1061=2,5.01,IF(AB1061=3,5.18,IF(OR(AB1061=5,AB1061=4),5.35,IF(OR(AB1061=6,AB1061=7),5.52,IF(OR(AB1061=8,AB1061=9),5.71,IF(OR(AB1061=10,AB1061=11,AB1061=12),5.89,IF(OR(AB1061=13,AB1061=14,AB1061=15),6.09,IF(OR(AB1061=16,AB1061=17,AB1061=18),6.29,6.49)))))))))), IF(AI1061="Գ-2", IF(AB1061=0,3.88,IF(AB1061=1,4.01,IF(AB1061=2,4.14,IF(AB1061=3,4.27,IF(OR(AB1061=5,AB1061=4),4.41,IF(OR(AB1061=6,AB1061=7),4.55,IF(OR(AB1061=8,AB1061=9),4.7,IF(OR(AB1061=10,AB1061=11,AB1061=12),4.85,IF(OR(AB1061=13,AB1061=14,AB1061=15),5.01,IF(OR(AB1061=16,AB1061=17,AB1061=18),5.17,5.34)))))))))), IF(AI1061="Գ-3", IF(AB1061=0,3.21,IF(AB1061=1,3.31,IF(AB1061=2,3.42,IF(AB1061=3,3.53,IF(OR(AB1061=5,AB1061=4),3.64,IF(OR(AB1061=6,AB1061=7),3.76,IF(OR(AB1061=8,AB1061=9),3.88,IF(OR(AB1061=10,AB1061=11,AB1061=12),4.01,IF(OR(AB1061=13,AB1061=14,AB1061=15),4.13,IF(OR(AB1061=16,AB1061=17,AB1061=18),4.27,4.4)))))))))), IF(AI1061="Ա-1", IF(AB1061=0,2.66,IF(AB1061=1,2.75,IF(AB1061=2,2.83,IF(AB1061=3,2.92,IF(OR(AB1061=5,AB1061=4),3.02,IF(OR(AB1061=6,AB1061=7),3.11,IF(OR(AB1061=8,AB1061=9),3.21,IF(OR(AB1061=10,AB1061=11,AB1061=12),3.31,IF(OR(AB1061=13,AB1061=14,AB1061=15),3.42,IF(OR(AB1061=16,AB1061=17,AB1061=18),3.53,3.64)))))))))), IF(AI1061="Ա-2", IF(AB1061=0,2.28,IF(AB1061=1,2.35,IF(AB1061=2,2.43,IF(AB1061=3,2.5,IF(OR(AB1061=5,AB1061=4),2.58,IF(OR(AB1061=6,AB1061=7),2.66,IF(OR(AB1061=8,AB1061=9),2.75,IF(OR(AB1061=10,AB1061=11,AB1061=12),2.83,IF(OR(AB1061=13,AB1061=14,AB1061=15),2.92,IF(OR(AB1061=16,AB1061=17,AB1061=18),3.01,3.11)))))))))),IF(AI1061="Ա-3", IF(AB1061=0,1.96,IF(AB1061=1,2.02,IF(AB1061=2,2.08,IF(AB1061=3,2.15,IF(OR(AB1061=5,AB1061=4),2.21,IF(OR(AB1061=6,AB1061=7),2.28,IF(OR(AB1061=8,AB1061=9),2.35,IF(OR(AB1061=10,AB1061=11,AB1061=12),2.42,IF(OR(AB1061=13,AB1061=14,AB1061=15),2.5,IF(OR(AB1061=16,AB1061=17,AB1061=18),2.58,2.66)))))))))), IF(AI1061="Կ-1", IF(AB1061=0,1.68,IF(AB1061=1,1.73,IF(AB1061=2,1.79,IF(AB1061=3,1.84,IF(OR(AB1061=5,AB1061=4),1.9,IF(OR(AB1061=6,AB1061=7),1.96,IF(OR(AB1061=8,AB1061=9),2.02,IF(OR(AB1061=10,AB1061=11,AB1061=12),2.08,IF(OR(AB1061=13,AB1061=14,AB1061=15),2.14,IF(OR(AB1061=16,AB1061=17,AB1061=18),2.21,2.28)))))))))), IF(AI1061="Կ-2", IF(AB1061=0,1.45,IF(AB1061=1,1.49,IF(AB1061=2,1.54,IF(AB1061=3,1.59,IF(OR(AB1061=5,AB1061=4),1.63,IF(OR(AB1061=6,AB1061=7),1.68,IF(OR(AB1061=8,AB1061=9),1.73,IF(OR(AB1061=10,AB1061=11,AB1061=12),1.79,IF(OR(AB1061=13,AB1061=14,AB1061=15),1.84,IF(OR(AB1061=16,AB1061=17,AB1061=18),1.9,1.95)))))))))),IF(AI1061="Կ-3", IF(AB1061=0,1.25,IF(AB1061=1,1.29,IF(AB1061=2,1.33,IF(AB1061=3,1.37,IF(OR(AB1061=5,AB1061=4),1.41,IF(OR(AB1061=6,AB1061=7),1.45,IF(OR(AB1061=8,AB1061=9),1.49,IF(OR(AB1061=10,AB1061=11,AB1061=12),1.54,IF(OR(AB1061=13,AB1061=14,AB1061=15),1.58,IF(OR(AB1061=16,AB1061=17,AB1061=18),1.63,1.68)))))))))), "Error"))))))))))))</f>
        <v>1.73</v>
      </c>
      <c r="AD1061" s="1519"/>
      <c r="AE1061" s="1520">
        <f t="shared" ref="AE1061:AE1062" si="2940">+AC1061+AC1061*AD1061</f>
        <v>1.73</v>
      </c>
      <c r="AF1061" s="1521">
        <v>66140</v>
      </c>
      <c r="AG1061" s="1559"/>
      <c r="AH1061" s="1559"/>
      <c r="AI1061" s="1562" t="str">
        <f t="shared" ref="AI1061:AI1062" si="2941">+W1061</f>
        <v>Կ-2</v>
      </c>
      <c r="AJ1061" s="1521">
        <f t="shared" ref="AJ1061:AJ1062" si="2942">AF1061*AE1061</f>
        <v>114422.2</v>
      </c>
      <c r="AK1061" s="1523">
        <f t="shared" ref="AK1061:AK1062" si="2943">AE1061*AF1061+AG1061+AH1061</f>
        <v>114422.2</v>
      </c>
      <c r="AL1061" s="1527">
        <f t="shared" ref="AL1061:AL1062" si="2944">+AK1061*13</f>
        <v>1487488.5999999999</v>
      </c>
      <c r="AM1061" s="1531">
        <f t="shared" ref="AM1061:AM1062" si="2945">+AA1061</f>
        <v>1</v>
      </c>
      <c r="AN1061" s="1566">
        <f t="shared" ref="AN1061:AN1062" si="2946">+AB1061+1</f>
        <v>9</v>
      </c>
      <c r="AO1061" s="1525">
        <f t="shared" ref="AO1061:AO1062" si="2947">IF(AM1061&lt;1,0,IF(AU1061="Բ-1",IF(AN1061=0,6.94,IF(AN1061=1,7.17,IF(AN1061=2,7.41,IF(AN1061=3,7.66,IF(OR(AN1061=5,AN1061=4),7.92,IF(OR(AN1061=6,AN1061=7),8.18,IF(OR(AN1061=8,AN1061=9),8.46,IF(OR(AN1061=10,AN1061=11,AN1061=12),8.74,IF(OR(AN1061=13,AN1061=14,AN1061=15),9.03,IF(OR(AN1061=16,AN1061=17,AN1061=18),9.33,9.65)))))))))),IF(AU1061="Բ-2", IF(AN1061=0,5.71,IF(AN1061=1,5.89,IF(AN1061=2,6.09,IF(AN1061=3,6.29,IF(OR(AN1061=5,AN1061=4),6.5,IF(OR(AN1061=6,AN1061=7),6.72,IF(OR(AN1061=8,AN1061=9),6.94,IF(OR(AN1061=10,AN1061=11,AN1061=12),7.17,IF(OR(AN1061=13,AN1061=14,AN1061=15),7.41,IF(OR(AN1061=16,AN1061=17,AN1061=18),7.65,7.91)))))))))), IF(AU1061="Գ-1", IF(AN1061=0,4.7,IF(AN1061=1,4.86,IF(AN1061=2,5.01,IF(AN1061=3,5.18,IF(OR(AN1061=5,AN1061=4),5.35,IF(OR(AN1061=6,AN1061=7),5.52,IF(OR(AN1061=8,AN1061=9),5.71,IF(OR(AN1061=10,AN1061=11,AN1061=12),5.89,IF(OR(AN1061=13,AN1061=14,AN1061=15),6.09,IF(OR(AN1061=16,AN1061=17,AN1061=18),6.29,6.49)))))))))), IF(AU1061="Գ-2", IF(AN1061=0,3.88,IF(AN1061=1,4.01,IF(AN1061=2,4.14,IF(AN1061=3,4.27,IF(OR(AN1061=5,AN1061=4),4.41,IF(OR(AN1061=6,AN1061=7),4.55,IF(OR(AN1061=8,AN1061=9),4.7,IF(OR(AN1061=10,AN1061=11,AN1061=12),4.85,IF(OR(AN1061=13,AN1061=14,AN1061=15),5.01,IF(OR(AN1061=16,AN1061=17,AN1061=18),5.17,5.34)))))))))), IF(AU1061="Գ-3", IF(AN1061=0,3.21,IF(AN1061=1,3.31,IF(AN1061=2,3.42,IF(AN1061=3,3.53,IF(OR(AN1061=5,AN1061=4),3.64,IF(OR(AN1061=6,AN1061=7),3.76,IF(OR(AN1061=8,AN1061=9),3.88,IF(OR(AN1061=10,AN1061=11,AN1061=12),4.01,IF(OR(AN1061=13,AN1061=14,AN1061=15),4.13,IF(OR(AN1061=16,AN1061=17,AN1061=18),4.27,4.4)))))))))), IF(AU1061="Ա-1", IF(AN1061=0,2.66,IF(AN1061=1,2.75,IF(AN1061=2,2.83,IF(AN1061=3,2.92,IF(OR(AN1061=5,AN1061=4),3.02,IF(OR(AN1061=6,AN1061=7),3.11,IF(OR(AN1061=8,AN1061=9),3.21,IF(OR(AN1061=10,AN1061=11,AN1061=12),3.31,IF(OR(AN1061=13,AN1061=14,AN1061=15),3.42,IF(OR(AN1061=16,AN1061=17,AN1061=18),3.53,3.64)))))))))), IF(AU1061="Ա-2", IF(AN1061=0,2.28,IF(AN1061=1,2.35,IF(AN1061=2,2.43,IF(AN1061=3,2.5,IF(OR(AN1061=5,AN1061=4),2.58,IF(OR(AN1061=6,AN1061=7),2.66,IF(OR(AN1061=8,AN1061=9),2.75,IF(OR(AN1061=10,AN1061=11,AN1061=12),2.83,IF(OR(AN1061=13,AN1061=14,AN1061=15),2.92,IF(OR(AN1061=16,AN1061=17,AN1061=18),3.01,3.11)))))))))),IF(AU1061="Ա-3", IF(AN1061=0,1.96,IF(AN1061=1,2.02,IF(AN1061=2,2.08,IF(AN1061=3,2.15,IF(OR(AN1061=5,AN1061=4),2.21,IF(OR(AN1061=6,AN1061=7),2.28,IF(OR(AN1061=8,AN1061=9),2.35,IF(OR(AN1061=10,AN1061=11,AN1061=12),2.42,IF(OR(AN1061=13,AN1061=14,AN1061=15),2.5,IF(OR(AN1061=16,AN1061=17,AN1061=18),2.58,2.66)))))))))), IF(AU1061="Կ-1", IF(AN1061=0,1.68,IF(AN1061=1,1.73,IF(AN1061=2,1.79,IF(AN1061=3,1.84,IF(OR(AN1061=5,AN1061=4),1.9,IF(OR(AN1061=6,AN1061=7),1.96,IF(OR(AN1061=8,AN1061=9),2.02,IF(OR(AN1061=10,AN1061=11,AN1061=12),2.08,IF(OR(AN1061=13,AN1061=14,AN1061=15),2.14,IF(OR(AN1061=16,AN1061=17,AN1061=18),2.21,2.28)))))))))), IF(AU1061="Կ-2", IF(AN1061=0,1.45,IF(AN1061=1,1.49,IF(AN1061=2,1.54,IF(AN1061=3,1.59,IF(OR(AN1061=5,AN1061=4),1.63,IF(OR(AN1061=6,AN1061=7),1.68,IF(OR(AN1061=8,AN1061=9),1.73,IF(OR(AN1061=10,AN1061=11,AN1061=12),1.79,IF(OR(AN1061=13,AN1061=14,AN1061=15),1.84,IF(OR(AN1061=16,AN1061=17,AN1061=18),1.9,1.95)))))))))),IF(AU1061="Կ-3", IF(AN1061=0,1.25,IF(AN1061=1,1.29,IF(AN1061=2,1.33,IF(AN1061=3,1.37,IF(OR(AN1061=5,AN1061=4),1.41,IF(OR(AN1061=6,AN1061=7),1.45,IF(OR(AN1061=8,AN1061=9),1.49,IF(OR(AN1061=10,AN1061=11,AN1061=12),1.54,IF(OR(AN1061=13,AN1061=14,AN1061=15),1.58,IF(OR(AN1061=16,AN1061=17,AN1061=18),1.63,1.68)))))))))), "Error"))))))))))))</f>
        <v>1.73</v>
      </c>
      <c r="AP1061" s="1519"/>
      <c r="AQ1061" s="1520">
        <f t="shared" ref="AQ1061:AQ1062" si="2948">+AO1061+AO1061*AP1061</f>
        <v>1.73</v>
      </c>
      <c r="AR1061" s="1533">
        <v>66140</v>
      </c>
      <c r="AS1061" s="1559"/>
      <c r="AT1061" s="1559"/>
      <c r="AU1061" s="1562" t="str">
        <f t="shared" ref="AU1061:AU1062" si="2949">+AI1061</f>
        <v>Կ-2</v>
      </c>
      <c r="AV1061" s="1533">
        <f t="shared" ref="AV1061:AV1062" si="2950">AR1061*AQ1061</f>
        <v>114422.2</v>
      </c>
      <c r="AW1061" s="1534">
        <f t="shared" ref="AW1061:AW1062" si="2951">AQ1061*AR1061+AS1061+AT1061</f>
        <v>114422.2</v>
      </c>
      <c r="AX1061" s="1527">
        <f t="shared" ref="AX1061:AX1062" si="2952">+AW1061*13</f>
        <v>1487488.5999999999</v>
      </c>
    </row>
    <row r="1062" spans="2:50" s="1529" customFormat="1" ht="27.75" thickBot="1">
      <c r="B1062" s="1606">
        <v>12</v>
      </c>
      <c r="C1062" s="1557" t="s">
        <v>89</v>
      </c>
      <c r="D1062" s="1538" t="s">
        <v>1371</v>
      </c>
      <c r="E1062" s="1531">
        <v>1</v>
      </c>
      <c r="F1062" s="1519">
        <v>6</v>
      </c>
      <c r="G1062" s="1520">
        <f t="shared" si="2926"/>
        <v>1.68</v>
      </c>
      <c r="H1062" s="1533">
        <v>66140</v>
      </c>
      <c r="I1062" s="1559"/>
      <c r="J1062" s="1559"/>
      <c r="K1062" s="1560" t="s">
        <v>98</v>
      </c>
      <c r="L1062" s="1521">
        <f t="shared" si="2927"/>
        <v>111115.2</v>
      </c>
      <c r="M1062" s="1523">
        <f t="shared" si="2928"/>
        <v>111115.2</v>
      </c>
      <c r="N1062" s="1524">
        <f t="shared" si="2929"/>
        <v>1444497.5999999999</v>
      </c>
      <c r="O1062" s="1535">
        <v>1</v>
      </c>
      <c r="P1062" s="1519">
        <f t="shared" si="2930"/>
        <v>7</v>
      </c>
      <c r="Q1062" s="1525">
        <f t="shared" si="2931"/>
        <v>1.68</v>
      </c>
      <c r="R1062" s="1519"/>
      <c r="S1062" s="1520">
        <f t="shared" si="2932"/>
        <v>1.68</v>
      </c>
      <c r="T1062" s="1521">
        <v>66140</v>
      </c>
      <c r="U1062" s="1559"/>
      <c r="V1062" s="1559"/>
      <c r="W1062" s="1562" t="str">
        <f t="shared" si="2933"/>
        <v>Կ-2</v>
      </c>
      <c r="X1062" s="1521">
        <f t="shared" si="2934"/>
        <v>111115.2</v>
      </c>
      <c r="Y1062" s="1523">
        <f t="shared" si="2935"/>
        <v>111115.2</v>
      </c>
      <c r="Z1062" s="1527">
        <f t="shared" si="2936"/>
        <v>1444497.5999999999</v>
      </c>
      <c r="AA1062" s="1518">
        <f t="shared" si="2937"/>
        <v>1</v>
      </c>
      <c r="AB1062" s="1519">
        <f t="shared" si="2938"/>
        <v>8</v>
      </c>
      <c r="AC1062" s="1525">
        <f t="shared" si="2939"/>
        <v>1.73</v>
      </c>
      <c r="AD1062" s="1519"/>
      <c r="AE1062" s="1520">
        <f t="shared" si="2940"/>
        <v>1.73</v>
      </c>
      <c r="AF1062" s="1521">
        <v>66140</v>
      </c>
      <c r="AG1062" s="1559"/>
      <c r="AH1062" s="1559"/>
      <c r="AI1062" s="1562" t="str">
        <f t="shared" si="2941"/>
        <v>Կ-2</v>
      </c>
      <c r="AJ1062" s="1521">
        <f t="shared" si="2942"/>
        <v>114422.2</v>
      </c>
      <c r="AK1062" s="1523">
        <f t="shared" si="2943"/>
        <v>114422.2</v>
      </c>
      <c r="AL1062" s="1527">
        <f t="shared" si="2944"/>
        <v>1487488.5999999999</v>
      </c>
      <c r="AM1062" s="1531">
        <f t="shared" si="2945"/>
        <v>1</v>
      </c>
      <c r="AN1062" s="1566">
        <f t="shared" si="2946"/>
        <v>9</v>
      </c>
      <c r="AO1062" s="1525">
        <f t="shared" si="2947"/>
        <v>1.73</v>
      </c>
      <c r="AP1062" s="1519"/>
      <c r="AQ1062" s="1520">
        <f t="shared" si="2948"/>
        <v>1.73</v>
      </c>
      <c r="AR1062" s="1533">
        <v>66140</v>
      </c>
      <c r="AS1062" s="1559"/>
      <c r="AT1062" s="1559"/>
      <c r="AU1062" s="1562" t="str">
        <f t="shared" si="2949"/>
        <v>Կ-2</v>
      </c>
      <c r="AV1062" s="1533">
        <f t="shared" si="2950"/>
        <v>114422.2</v>
      </c>
      <c r="AW1062" s="1534">
        <f t="shared" si="2951"/>
        <v>114422.2</v>
      </c>
      <c r="AX1062" s="1527">
        <f t="shared" si="2952"/>
        <v>1487488.5999999999</v>
      </c>
    </row>
    <row r="1063" spans="2:50" s="1529" customFormat="1" ht="27.75" thickBot="1">
      <c r="B1063" s="1606">
        <v>13</v>
      </c>
      <c r="C1063" s="1557" t="s">
        <v>89</v>
      </c>
      <c r="D1063" s="1538" t="s">
        <v>1371</v>
      </c>
      <c r="E1063" s="1531">
        <v>1</v>
      </c>
      <c r="F1063" s="1519">
        <v>6</v>
      </c>
      <c r="G1063" s="1520">
        <f t="shared" si="2844"/>
        <v>1.68</v>
      </c>
      <c r="H1063" s="1533">
        <v>66140</v>
      </c>
      <c r="I1063" s="1559"/>
      <c r="J1063" s="1559"/>
      <c r="K1063" s="1560" t="s">
        <v>98</v>
      </c>
      <c r="L1063" s="1521">
        <f t="shared" si="2845"/>
        <v>111115.2</v>
      </c>
      <c r="M1063" s="1523">
        <f t="shared" si="2846"/>
        <v>111115.2</v>
      </c>
      <c r="N1063" s="1524">
        <f t="shared" si="2847"/>
        <v>1444497.5999999999</v>
      </c>
      <c r="O1063" s="1535">
        <v>1</v>
      </c>
      <c r="P1063" s="1519">
        <f t="shared" si="2848"/>
        <v>7</v>
      </c>
      <c r="Q1063" s="1525">
        <f t="shared" si="2849"/>
        <v>1.68</v>
      </c>
      <c r="R1063" s="1519"/>
      <c r="S1063" s="1520">
        <f t="shared" si="2850"/>
        <v>1.68</v>
      </c>
      <c r="T1063" s="1521">
        <v>66140</v>
      </c>
      <c r="U1063" s="1559"/>
      <c r="V1063" s="1559"/>
      <c r="W1063" s="1562" t="str">
        <f t="shared" si="2851"/>
        <v>Կ-2</v>
      </c>
      <c r="X1063" s="1521">
        <f t="shared" si="2852"/>
        <v>111115.2</v>
      </c>
      <c r="Y1063" s="1523">
        <f t="shared" si="2853"/>
        <v>111115.2</v>
      </c>
      <c r="Z1063" s="1527">
        <f t="shared" si="2854"/>
        <v>1444497.5999999999</v>
      </c>
      <c r="AA1063" s="1518">
        <f t="shared" si="2855"/>
        <v>1</v>
      </c>
      <c r="AB1063" s="1519">
        <f t="shared" si="2856"/>
        <v>8</v>
      </c>
      <c r="AC1063" s="1525">
        <f t="shared" si="2857"/>
        <v>1.73</v>
      </c>
      <c r="AD1063" s="1519"/>
      <c r="AE1063" s="1520">
        <f t="shared" si="2858"/>
        <v>1.73</v>
      </c>
      <c r="AF1063" s="1521">
        <v>66140</v>
      </c>
      <c r="AG1063" s="1559"/>
      <c r="AH1063" s="1559"/>
      <c r="AI1063" s="1562" t="str">
        <f t="shared" si="2859"/>
        <v>Կ-2</v>
      </c>
      <c r="AJ1063" s="1521">
        <f t="shared" si="2860"/>
        <v>114422.2</v>
      </c>
      <c r="AK1063" s="1523">
        <f t="shared" si="2861"/>
        <v>114422.2</v>
      </c>
      <c r="AL1063" s="1527">
        <f t="shared" si="2862"/>
        <v>1487488.5999999999</v>
      </c>
      <c r="AM1063" s="1531">
        <f t="shared" si="2863"/>
        <v>1</v>
      </c>
      <c r="AN1063" s="1566">
        <f t="shared" si="2864"/>
        <v>9</v>
      </c>
      <c r="AO1063" s="1525">
        <f t="shared" si="2865"/>
        <v>1.73</v>
      </c>
      <c r="AP1063" s="1519"/>
      <c r="AQ1063" s="1520">
        <f t="shared" si="2866"/>
        <v>1.73</v>
      </c>
      <c r="AR1063" s="1533">
        <v>66140</v>
      </c>
      <c r="AS1063" s="1559"/>
      <c r="AT1063" s="1559"/>
      <c r="AU1063" s="1562" t="str">
        <f t="shared" si="2867"/>
        <v>Կ-2</v>
      </c>
      <c r="AV1063" s="1533">
        <f t="shared" si="2868"/>
        <v>114422.2</v>
      </c>
      <c r="AW1063" s="1534">
        <f t="shared" si="2869"/>
        <v>114422.2</v>
      </c>
      <c r="AX1063" s="1527">
        <f t="shared" si="2870"/>
        <v>1487488.5999999999</v>
      </c>
    </row>
    <row r="1064" spans="2:50" s="1529" customFormat="1" ht="27.75" thickBot="1">
      <c r="B1064" s="1606">
        <v>14</v>
      </c>
      <c r="C1064" s="1557" t="s">
        <v>89</v>
      </c>
      <c r="D1064" s="1538" t="s">
        <v>1371</v>
      </c>
      <c r="E1064" s="1531">
        <v>1</v>
      </c>
      <c r="F1064" s="1519">
        <v>6</v>
      </c>
      <c r="G1064" s="1520">
        <f t="shared" si="2844"/>
        <v>1.68</v>
      </c>
      <c r="H1064" s="1533">
        <v>66140</v>
      </c>
      <c r="I1064" s="1559"/>
      <c r="J1064" s="1559"/>
      <c r="K1064" s="1560" t="s">
        <v>98</v>
      </c>
      <c r="L1064" s="1521">
        <f t="shared" si="2845"/>
        <v>111115.2</v>
      </c>
      <c r="M1064" s="1523">
        <f t="shared" si="2846"/>
        <v>111115.2</v>
      </c>
      <c r="N1064" s="1524">
        <f t="shared" si="2847"/>
        <v>1444497.5999999999</v>
      </c>
      <c r="O1064" s="1535">
        <v>1</v>
      </c>
      <c r="P1064" s="1519">
        <f t="shared" si="2848"/>
        <v>7</v>
      </c>
      <c r="Q1064" s="1525">
        <f t="shared" si="2849"/>
        <v>1.68</v>
      </c>
      <c r="R1064" s="1519"/>
      <c r="S1064" s="1520">
        <f t="shared" si="2850"/>
        <v>1.68</v>
      </c>
      <c r="T1064" s="1521">
        <v>66140</v>
      </c>
      <c r="U1064" s="1559"/>
      <c r="V1064" s="1559"/>
      <c r="W1064" s="1562" t="str">
        <f t="shared" si="2851"/>
        <v>Կ-2</v>
      </c>
      <c r="X1064" s="1521">
        <f t="shared" si="2852"/>
        <v>111115.2</v>
      </c>
      <c r="Y1064" s="1523">
        <f t="shared" si="2853"/>
        <v>111115.2</v>
      </c>
      <c r="Z1064" s="1527">
        <f t="shared" si="2854"/>
        <v>1444497.5999999999</v>
      </c>
      <c r="AA1064" s="1518">
        <f t="shared" si="2855"/>
        <v>1</v>
      </c>
      <c r="AB1064" s="1519">
        <f t="shared" si="2856"/>
        <v>8</v>
      </c>
      <c r="AC1064" s="1525">
        <f t="shared" si="2857"/>
        <v>1.73</v>
      </c>
      <c r="AD1064" s="1519"/>
      <c r="AE1064" s="1520">
        <f t="shared" si="2858"/>
        <v>1.73</v>
      </c>
      <c r="AF1064" s="1521">
        <v>66140</v>
      </c>
      <c r="AG1064" s="1559"/>
      <c r="AH1064" s="1559"/>
      <c r="AI1064" s="1562" t="str">
        <f t="shared" si="2859"/>
        <v>Կ-2</v>
      </c>
      <c r="AJ1064" s="1521">
        <f t="shared" si="2860"/>
        <v>114422.2</v>
      </c>
      <c r="AK1064" s="1523">
        <f t="shared" si="2861"/>
        <v>114422.2</v>
      </c>
      <c r="AL1064" s="1527">
        <f t="shared" si="2862"/>
        <v>1487488.5999999999</v>
      </c>
      <c r="AM1064" s="1531">
        <f t="shared" si="2863"/>
        <v>1</v>
      </c>
      <c r="AN1064" s="1566">
        <f t="shared" si="2864"/>
        <v>9</v>
      </c>
      <c r="AO1064" s="1525">
        <f t="shared" si="2865"/>
        <v>1.73</v>
      </c>
      <c r="AP1064" s="1519"/>
      <c r="AQ1064" s="1520">
        <f t="shared" si="2866"/>
        <v>1.73</v>
      </c>
      <c r="AR1064" s="1533">
        <v>66140</v>
      </c>
      <c r="AS1064" s="1559"/>
      <c r="AT1064" s="1559"/>
      <c r="AU1064" s="1562" t="str">
        <f t="shared" si="2867"/>
        <v>Կ-2</v>
      </c>
      <c r="AV1064" s="1533">
        <f t="shared" si="2868"/>
        <v>114422.2</v>
      </c>
      <c r="AW1064" s="1534">
        <f t="shared" si="2869"/>
        <v>114422.2</v>
      </c>
      <c r="AX1064" s="1527">
        <f t="shared" si="2870"/>
        <v>1487488.5999999999</v>
      </c>
    </row>
    <row r="1065" spans="2:50" s="1529" customFormat="1" ht="27.75" thickBot="1">
      <c r="B1065" s="1606">
        <v>15</v>
      </c>
      <c r="C1065" s="1557" t="s">
        <v>89</v>
      </c>
      <c r="D1065" s="1538" t="s">
        <v>1371</v>
      </c>
      <c r="E1065" s="1531">
        <v>1</v>
      </c>
      <c r="F1065" s="1519">
        <v>6</v>
      </c>
      <c r="G1065" s="1520">
        <f t="shared" si="2844"/>
        <v>1.68</v>
      </c>
      <c r="H1065" s="1533">
        <v>66140</v>
      </c>
      <c r="I1065" s="1559"/>
      <c r="J1065" s="1559"/>
      <c r="K1065" s="1560" t="s">
        <v>98</v>
      </c>
      <c r="L1065" s="1521">
        <f t="shared" si="2845"/>
        <v>111115.2</v>
      </c>
      <c r="M1065" s="1523">
        <f t="shared" si="2846"/>
        <v>111115.2</v>
      </c>
      <c r="N1065" s="1524">
        <f t="shared" si="2847"/>
        <v>1444497.5999999999</v>
      </c>
      <c r="O1065" s="1535">
        <v>1</v>
      </c>
      <c r="P1065" s="1519">
        <f t="shared" si="2848"/>
        <v>7</v>
      </c>
      <c r="Q1065" s="1525">
        <f t="shared" si="2849"/>
        <v>1.68</v>
      </c>
      <c r="R1065" s="1519"/>
      <c r="S1065" s="1520">
        <f t="shared" si="2850"/>
        <v>1.68</v>
      </c>
      <c r="T1065" s="1521">
        <v>66140</v>
      </c>
      <c r="U1065" s="1559"/>
      <c r="V1065" s="1559"/>
      <c r="W1065" s="1562" t="str">
        <f t="shared" si="2851"/>
        <v>Կ-2</v>
      </c>
      <c r="X1065" s="1521">
        <f t="shared" si="2852"/>
        <v>111115.2</v>
      </c>
      <c r="Y1065" s="1523">
        <f t="shared" si="2853"/>
        <v>111115.2</v>
      </c>
      <c r="Z1065" s="1527">
        <f t="shared" si="2854"/>
        <v>1444497.5999999999</v>
      </c>
      <c r="AA1065" s="1518">
        <f t="shared" si="2855"/>
        <v>1</v>
      </c>
      <c r="AB1065" s="1519">
        <f t="shared" si="2856"/>
        <v>8</v>
      </c>
      <c r="AC1065" s="1525">
        <f t="shared" si="2857"/>
        <v>1.73</v>
      </c>
      <c r="AD1065" s="1519"/>
      <c r="AE1065" s="1520">
        <f t="shared" si="2858"/>
        <v>1.73</v>
      </c>
      <c r="AF1065" s="1521">
        <v>66140</v>
      </c>
      <c r="AG1065" s="1559"/>
      <c r="AH1065" s="1559"/>
      <c r="AI1065" s="1562" t="str">
        <f t="shared" si="2859"/>
        <v>Կ-2</v>
      </c>
      <c r="AJ1065" s="1521">
        <f t="shared" si="2860"/>
        <v>114422.2</v>
      </c>
      <c r="AK1065" s="1523">
        <f t="shared" si="2861"/>
        <v>114422.2</v>
      </c>
      <c r="AL1065" s="1527">
        <f t="shared" si="2862"/>
        <v>1487488.5999999999</v>
      </c>
      <c r="AM1065" s="1531">
        <f t="shared" si="2863"/>
        <v>1</v>
      </c>
      <c r="AN1065" s="1566">
        <f t="shared" si="2864"/>
        <v>9</v>
      </c>
      <c r="AO1065" s="1525">
        <f t="shared" si="2865"/>
        <v>1.73</v>
      </c>
      <c r="AP1065" s="1519"/>
      <c r="AQ1065" s="1520">
        <f t="shared" si="2866"/>
        <v>1.73</v>
      </c>
      <c r="AR1065" s="1533">
        <v>66140</v>
      </c>
      <c r="AS1065" s="1559"/>
      <c r="AT1065" s="1559"/>
      <c r="AU1065" s="1562" t="str">
        <f t="shared" si="2867"/>
        <v>Կ-2</v>
      </c>
      <c r="AV1065" s="1533">
        <f t="shared" si="2868"/>
        <v>114422.2</v>
      </c>
      <c r="AW1065" s="1534">
        <f t="shared" si="2869"/>
        <v>114422.2</v>
      </c>
      <c r="AX1065" s="1527">
        <f t="shared" si="2870"/>
        <v>1487488.5999999999</v>
      </c>
    </row>
    <row r="1066" spans="2:50" s="1529" customFormat="1" ht="14.25" thickBot="1">
      <c r="B1066" s="1606">
        <v>16</v>
      </c>
      <c r="C1066" s="1557" t="s">
        <v>89</v>
      </c>
      <c r="D1066" s="1538" t="s">
        <v>123</v>
      </c>
      <c r="E1066" s="1531">
        <v>1</v>
      </c>
      <c r="F1066" s="1519">
        <v>6</v>
      </c>
      <c r="G1066" s="1520">
        <f t="shared" si="2844"/>
        <v>1.96</v>
      </c>
      <c r="H1066" s="1533">
        <v>66140</v>
      </c>
      <c r="I1066" s="1559"/>
      <c r="J1066" s="1559"/>
      <c r="K1066" s="1560" t="s">
        <v>97</v>
      </c>
      <c r="L1066" s="1521">
        <f t="shared" si="2845"/>
        <v>129634.4</v>
      </c>
      <c r="M1066" s="1523">
        <f t="shared" si="2846"/>
        <v>129634.4</v>
      </c>
      <c r="N1066" s="1524">
        <f t="shared" si="2847"/>
        <v>1685247.2</v>
      </c>
      <c r="O1066" s="1535">
        <v>1</v>
      </c>
      <c r="P1066" s="1519">
        <f t="shared" si="2848"/>
        <v>7</v>
      </c>
      <c r="Q1066" s="1525">
        <f t="shared" si="2849"/>
        <v>1.96</v>
      </c>
      <c r="R1066" s="1519"/>
      <c r="S1066" s="1520">
        <f t="shared" si="2850"/>
        <v>1.96</v>
      </c>
      <c r="T1066" s="1521">
        <v>66140</v>
      </c>
      <c r="U1066" s="1559"/>
      <c r="V1066" s="1559"/>
      <c r="W1066" s="1562" t="str">
        <f t="shared" si="2851"/>
        <v>Կ-1</v>
      </c>
      <c r="X1066" s="1521">
        <f t="shared" si="2852"/>
        <v>129634.4</v>
      </c>
      <c r="Y1066" s="1523">
        <f t="shared" si="2853"/>
        <v>129634.4</v>
      </c>
      <c r="Z1066" s="1527">
        <f t="shared" si="2854"/>
        <v>1685247.2</v>
      </c>
      <c r="AA1066" s="1518">
        <f t="shared" si="2855"/>
        <v>1</v>
      </c>
      <c r="AB1066" s="1519">
        <f t="shared" si="2856"/>
        <v>8</v>
      </c>
      <c r="AC1066" s="1525">
        <f t="shared" si="2857"/>
        <v>2.02</v>
      </c>
      <c r="AD1066" s="1519"/>
      <c r="AE1066" s="1520">
        <f t="shared" si="2858"/>
        <v>2.02</v>
      </c>
      <c r="AF1066" s="1521">
        <v>66140</v>
      </c>
      <c r="AG1066" s="1559"/>
      <c r="AH1066" s="1559"/>
      <c r="AI1066" s="1562" t="str">
        <f t="shared" si="2859"/>
        <v>Կ-1</v>
      </c>
      <c r="AJ1066" s="1521">
        <f t="shared" si="2860"/>
        <v>133602.79999999999</v>
      </c>
      <c r="AK1066" s="1523">
        <f t="shared" si="2861"/>
        <v>133602.79999999999</v>
      </c>
      <c r="AL1066" s="1527">
        <f t="shared" si="2862"/>
        <v>1736836.4</v>
      </c>
      <c r="AM1066" s="1531">
        <f t="shared" si="2863"/>
        <v>1</v>
      </c>
      <c r="AN1066" s="1566">
        <f t="shared" si="2864"/>
        <v>9</v>
      </c>
      <c r="AO1066" s="1525">
        <f t="shared" si="2865"/>
        <v>2.02</v>
      </c>
      <c r="AP1066" s="1519"/>
      <c r="AQ1066" s="1520">
        <f t="shared" si="2866"/>
        <v>2.02</v>
      </c>
      <c r="AR1066" s="1533">
        <v>66140</v>
      </c>
      <c r="AS1066" s="1559"/>
      <c r="AT1066" s="1559"/>
      <c r="AU1066" s="1562" t="str">
        <f t="shared" si="2867"/>
        <v>Կ-1</v>
      </c>
      <c r="AV1066" s="1533">
        <f t="shared" si="2868"/>
        <v>133602.79999999999</v>
      </c>
      <c r="AW1066" s="1534">
        <f t="shared" si="2869"/>
        <v>133602.79999999999</v>
      </c>
      <c r="AX1066" s="1527">
        <f t="shared" si="2870"/>
        <v>1736836.4</v>
      </c>
    </row>
    <row r="1067" spans="2:50" s="1529" customFormat="1" ht="27.75" thickBot="1">
      <c r="B1067" s="1606">
        <v>17</v>
      </c>
      <c r="C1067" s="1557" t="s">
        <v>89</v>
      </c>
      <c r="D1067" s="1540" t="s">
        <v>541</v>
      </c>
      <c r="E1067" s="1531">
        <v>1</v>
      </c>
      <c r="F1067" s="1519">
        <v>6</v>
      </c>
      <c r="G1067" s="1520">
        <f t="shared" si="2844"/>
        <v>1.96</v>
      </c>
      <c r="H1067" s="1533">
        <v>66140</v>
      </c>
      <c r="I1067" s="1559"/>
      <c r="J1067" s="1559"/>
      <c r="K1067" s="1560" t="s">
        <v>97</v>
      </c>
      <c r="L1067" s="1521">
        <f t="shared" si="2845"/>
        <v>129634.4</v>
      </c>
      <c r="M1067" s="1523">
        <f t="shared" si="2846"/>
        <v>129634.4</v>
      </c>
      <c r="N1067" s="1524">
        <f t="shared" si="2847"/>
        <v>1685247.2</v>
      </c>
      <c r="O1067" s="1535">
        <v>1</v>
      </c>
      <c r="P1067" s="1519">
        <f t="shared" si="2848"/>
        <v>7</v>
      </c>
      <c r="Q1067" s="1525">
        <f t="shared" si="2849"/>
        <v>1.96</v>
      </c>
      <c r="R1067" s="1519"/>
      <c r="S1067" s="1520">
        <f t="shared" si="2850"/>
        <v>1.96</v>
      </c>
      <c r="T1067" s="1521">
        <v>66140</v>
      </c>
      <c r="U1067" s="1559"/>
      <c r="V1067" s="1559"/>
      <c r="W1067" s="1562" t="str">
        <f t="shared" si="2851"/>
        <v>Կ-1</v>
      </c>
      <c r="X1067" s="1521">
        <f t="shared" si="2852"/>
        <v>129634.4</v>
      </c>
      <c r="Y1067" s="1523">
        <f t="shared" si="2853"/>
        <v>129634.4</v>
      </c>
      <c r="Z1067" s="1527">
        <f t="shared" si="2854"/>
        <v>1685247.2</v>
      </c>
      <c r="AA1067" s="1518">
        <f t="shared" si="2855"/>
        <v>1</v>
      </c>
      <c r="AB1067" s="1519">
        <f t="shared" si="2856"/>
        <v>8</v>
      </c>
      <c r="AC1067" s="1525">
        <f t="shared" si="2857"/>
        <v>2.02</v>
      </c>
      <c r="AD1067" s="1519"/>
      <c r="AE1067" s="1520">
        <f t="shared" si="2858"/>
        <v>2.02</v>
      </c>
      <c r="AF1067" s="1521">
        <v>66140</v>
      </c>
      <c r="AG1067" s="1559"/>
      <c r="AH1067" s="1559"/>
      <c r="AI1067" s="1562" t="str">
        <f t="shared" si="2859"/>
        <v>Կ-1</v>
      </c>
      <c r="AJ1067" s="1521">
        <f t="shared" si="2860"/>
        <v>133602.79999999999</v>
      </c>
      <c r="AK1067" s="1523">
        <f t="shared" si="2861"/>
        <v>133602.79999999999</v>
      </c>
      <c r="AL1067" s="1527">
        <f t="shared" si="2862"/>
        <v>1736836.4</v>
      </c>
      <c r="AM1067" s="1531">
        <f t="shared" si="2863"/>
        <v>1</v>
      </c>
      <c r="AN1067" s="1566">
        <f t="shared" si="2864"/>
        <v>9</v>
      </c>
      <c r="AO1067" s="1525">
        <f t="shared" si="2865"/>
        <v>2.02</v>
      </c>
      <c r="AP1067" s="1519"/>
      <c r="AQ1067" s="1520">
        <f t="shared" si="2866"/>
        <v>2.02</v>
      </c>
      <c r="AR1067" s="1533">
        <v>66140</v>
      </c>
      <c r="AS1067" s="1559"/>
      <c r="AT1067" s="1559"/>
      <c r="AU1067" s="1562" t="str">
        <f t="shared" si="2867"/>
        <v>Կ-1</v>
      </c>
      <c r="AV1067" s="1533">
        <f t="shared" si="2868"/>
        <v>133602.79999999999</v>
      </c>
      <c r="AW1067" s="1534">
        <f t="shared" si="2869"/>
        <v>133602.79999999999</v>
      </c>
      <c r="AX1067" s="1527">
        <f t="shared" si="2870"/>
        <v>1736836.4</v>
      </c>
    </row>
    <row r="1068" spans="2:50" s="1529" customFormat="1" ht="27.75" thickBot="1">
      <c r="B1068" s="1606">
        <v>18</v>
      </c>
      <c r="C1068" s="1557" t="s">
        <v>89</v>
      </c>
      <c r="D1068" s="1540" t="s">
        <v>541</v>
      </c>
      <c r="E1068" s="1531">
        <v>1</v>
      </c>
      <c r="F1068" s="1519">
        <v>6</v>
      </c>
      <c r="G1068" s="1520">
        <f t="shared" si="2844"/>
        <v>1.96</v>
      </c>
      <c r="H1068" s="1533">
        <v>66140</v>
      </c>
      <c r="I1068" s="1559"/>
      <c r="J1068" s="1559"/>
      <c r="K1068" s="1560" t="s">
        <v>97</v>
      </c>
      <c r="L1068" s="1521">
        <f t="shared" si="2845"/>
        <v>129634.4</v>
      </c>
      <c r="M1068" s="1523">
        <f t="shared" si="2846"/>
        <v>129634.4</v>
      </c>
      <c r="N1068" s="1524">
        <f t="shared" si="2847"/>
        <v>1685247.2</v>
      </c>
      <c r="O1068" s="1535">
        <v>1</v>
      </c>
      <c r="P1068" s="1519">
        <f t="shared" si="2848"/>
        <v>7</v>
      </c>
      <c r="Q1068" s="1525">
        <f t="shared" si="2849"/>
        <v>1.96</v>
      </c>
      <c r="R1068" s="1519"/>
      <c r="S1068" s="1520">
        <f t="shared" si="2850"/>
        <v>1.96</v>
      </c>
      <c r="T1068" s="1521">
        <v>66140</v>
      </c>
      <c r="U1068" s="1559"/>
      <c r="V1068" s="1559"/>
      <c r="W1068" s="1562" t="str">
        <f t="shared" si="2851"/>
        <v>Կ-1</v>
      </c>
      <c r="X1068" s="1521">
        <f t="shared" si="2852"/>
        <v>129634.4</v>
      </c>
      <c r="Y1068" s="1523">
        <f t="shared" si="2853"/>
        <v>129634.4</v>
      </c>
      <c r="Z1068" s="1527">
        <f t="shared" si="2854"/>
        <v>1685247.2</v>
      </c>
      <c r="AA1068" s="1518">
        <f t="shared" si="2855"/>
        <v>1</v>
      </c>
      <c r="AB1068" s="1519">
        <f t="shared" si="2856"/>
        <v>8</v>
      </c>
      <c r="AC1068" s="1525">
        <f t="shared" si="2857"/>
        <v>2.02</v>
      </c>
      <c r="AD1068" s="1519"/>
      <c r="AE1068" s="1520">
        <f t="shared" si="2858"/>
        <v>2.02</v>
      </c>
      <c r="AF1068" s="1521">
        <v>66140</v>
      </c>
      <c r="AG1068" s="1559"/>
      <c r="AH1068" s="1559"/>
      <c r="AI1068" s="1562" t="str">
        <f t="shared" si="2859"/>
        <v>Կ-1</v>
      </c>
      <c r="AJ1068" s="1521">
        <f t="shared" si="2860"/>
        <v>133602.79999999999</v>
      </c>
      <c r="AK1068" s="1523">
        <f t="shared" si="2861"/>
        <v>133602.79999999999</v>
      </c>
      <c r="AL1068" s="1527">
        <f t="shared" si="2862"/>
        <v>1736836.4</v>
      </c>
      <c r="AM1068" s="1531">
        <f t="shared" si="2863"/>
        <v>1</v>
      </c>
      <c r="AN1068" s="1566">
        <f t="shared" si="2864"/>
        <v>9</v>
      </c>
      <c r="AO1068" s="1525">
        <f t="shared" si="2865"/>
        <v>2.02</v>
      </c>
      <c r="AP1068" s="1519"/>
      <c r="AQ1068" s="1520">
        <f t="shared" si="2866"/>
        <v>2.02</v>
      </c>
      <c r="AR1068" s="1533">
        <v>66140</v>
      </c>
      <c r="AS1068" s="1559"/>
      <c r="AT1068" s="1559"/>
      <c r="AU1068" s="1562" t="str">
        <f t="shared" si="2867"/>
        <v>Կ-1</v>
      </c>
      <c r="AV1068" s="1533">
        <f t="shared" si="2868"/>
        <v>133602.79999999999</v>
      </c>
      <c r="AW1068" s="1534">
        <f t="shared" si="2869"/>
        <v>133602.79999999999</v>
      </c>
      <c r="AX1068" s="1527">
        <f t="shared" si="2870"/>
        <v>1736836.4</v>
      </c>
    </row>
    <row r="1069" spans="2:50" s="1529" customFormat="1" ht="27.75" thickBot="1">
      <c r="B1069" s="1606">
        <v>19</v>
      </c>
      <c r="C1069" s="1557" t="s">
        <v>89</v>
      </c>
      <c r="D1069" s="1540" t="s">
        <v>541</v>
      </c>
      <c r="E1069" s="1531">
        <v>1</v>
      </c>
      <c r="F1069" s="1519">
        <v>6</v>
      </c>
      <c r="G1069" s="1520">
        <f t="shared" si="2844"/>
        <v>1.96</v>
      </c>
      <c r="H1069" s="1533">
        <v>66140</v>
      </c>
      <c r="I1069" s="1559"/>
      <c r="J1069" s="1559"/>
      <c r="K1069" s="1560" t="s">
        <v>97</v>
      </c>
      <c r="L1069" s="1521">
        <f t="shared" si="2845"/>
        <v>129634.4</v>
      </c>
      <c r="M1069" s="1523">
        <f t="shared" si="2846"/>
        <v>129634.4</v>
      </c>
      <c r="N1069" s="1524">
        <f t="shared" si="2847"/>
        <v>1685247.2</v>
      </c>
      <c r="O1069" s="1535">
        <v>1</v>
      </c>
      <c r="P1069" s="1519">
        <f t="shared" si="2848"/>
        <v>7</v>
      </c>
      <c r="Q1069" s="1525">
        <f t="shared" si="2849"/>
        <v>1.96</v>
      </c>
      <c r="R1069" s="1519"/>
      <c r="S1069" s="1520">
        <f t="shared" si="2850"/>
        <v>1.96</v>
      </c>
      <c r="T1069" s="1521">
        <v>66140</v>
      </c>
      <c r="U1069" s="1559"/>
      <c r="V1069" s="1559"/>
      <c r="W1069" s="1562" t="str">
        <f t="shared" si="2851"/>
        <v>Կ-1</v>
      </c>
      <c r="X1069" s="1521">
        <f t="shared" si="2852"/>
        <v>129634.4</v>
      </c>
      <c r="Y1069" s="1523">
        <f t="shared" si="2853"/>
        <v>129634.4</v>
      </c>
      <c r="Z1069" s="1527">
        <f t="shared" si="2854"/>
        <v>1685247.2</v>
      </c>
      <c r="AA1069" s="1518">
        <f t="shared" si="2855"/>
        <v>1</v>
      </c>
      <c r="AB1069" s="1519">
        <f t="shared" si="2856"/>
        <v>8</v>
      </c>
      <c r="AC1069" s="1525">
        <f t="shared" si="2857"/>
        <v>2.02</v>
      </c>
      <c r="AD1069" s="1519"/>
      <c r="AE1069" s="1520">
        <f t="shared" si="2858"/>
        <v>2.02</v>
      </c>
      <c r="AF1069" s="1521">
        <v>66140</v>
      </c>
      <c r="AG1069" s="1559"/>
      <c r="AH1069" s="1559"/>
      <c r="AI1069" s="1562" t="str">
        <f t="shared" si="2859"/>
        <v>Կ-1</v>
      </c>
      <c r="AJ1069" s="1521">
        <f t="shared" si="2860"/>
        <v>133602.79999999999</v>
      </c>
      <c r="AK1069" s="1523">
        <f t="shared" si="2861"/>
        <v>133602.79999999999</v>
      </c>
      <c r="AL1069" s="1527">
        <f t="shared" si="2862"/>
        <v>1736836.4</v>
      </c>
      <c r="AM1069" s="1531">
        <f t="shared" si="2863"/>
        <v>1</v>
      </c>
      <c r="AN1069" s="1566">
        <f t="shared" si="2864"/>
        <v>9</v>
      </c>
      <c r="AO1069" s="1525">
        <f t="shared" si="2865"/>
        <v>2.02</v>
      </c>
      <c r="AP1069" s="1519"/>
      <c r="AQ1069" s="1520">
        <f t="shared" si="2866"/>
        <v>2.02</v>
      </c>
      <c r="AR1069" s="1533">
        <v>66140</v>
      </c>
      <c r="AS1069" s="1559"/>
      <c r="AT1069" s="1559"/>
      <c r="AU1069" s="1562" t="str">
        <f t="shared" si="2867"/>
        <v>Կ-1</v>
      </c>
      <c r="AV1069" s="1533">
        <f t="shared" si="2868"/>
        <v>133602.79999999999</v>
      </c>
      <c r="AW1069" s="1534">
        <f t="shared" si="2869"/>
        <v>133602.79999999999</v>
      </c>
      <c r="AX1069" s="1527">
        <f t="shared" si="2870"/>
        <v>1736836.4</v>
      </c>
    </row>
    <row r="1070" spans="2:50" s="1529" customFormat="1" ht="27.75" thickBot="1">
      <c r="B1070" s="1606">
        <v>20</v>
      </c>
      <c r="C1070" s="1557" t="s">
        <v>89</v>
      </c>
      <c r="D1070" s="1540" t="s">
        <v>541</v>
      </c>
      <c r="E1070" s="1531">
        <v>1</v>
      </c>
      <c r="F1070" s="1519">
        <v>6</v>
      </c>
      <c r="G1070" s="1520">
        <f t="shared" si="2844"/>
        <v>1.96</v>
      </c>
      <c r="H1070" s="1533">
        <v>66140</v>
      </c>
      <c r="I1070" s="1559"/>
      <c r="J1070" s="1559"/>
      <c r="K1070" s="1560" t="s">
        <v>97</v>
      </c>
      <c r="L1070" s="1521">
        <f t="shared" si="2845"/>
        <v>129634.4</v>
      </c>
      <c r="M1070" s="1523">
        <f t="shared" si="2846"/>
        <v>129634.4</v>
      </c>
      <c r="N1070" s="1524">
        <f t="shared" si="2847"/>
        <v>1685247.2</v>
      </c>
      <c r="O1070" s="1535">
        <v>1</v>
      </c>
      <c r="P1070" s="1519">
        <f t="shared" si="2848"/>
        <v>7</v>
      </c>
      <c r="Q1070" s="1525">
        <f t="shared" si="2849"/>
        <v>1.96</v>
      </c>
      <c r="R1070" s="1519"/>
      <c r="S1070" s="1520">
        <f t="shared" si="2850"/>
        <v>1.96</v>
      </c>
      <c r="T1070" s="1521">
        <v>66140</v>
      </c>
      <c r="U1070" s="1559"/>
      <c r="V1070" s="1559"/>
      <c r="W1070" s="1562" t="str">
        <f t="shared" si="2851"/>
        <v>Կ-1</v>
      </c>
      <c r="X1070" s="1521">
        <f t="shared" si="2852"/>
        <v>129634.4</v>
      </c>
      <c r="Y1070" s="1523">
        <f t="shared" si="2853"/>
        <v>129634.4</v>
      </c>
      <c r="Z1070" s="1527">
        <f t="shared" si="2854"/>
        <v>1685247.2</v>
      </c>
      <c r="AA1070" s="1518">
        <f t="shared" si="2855"/>
        <v>1</v>
      </c>
      <c r="AB1070" s="1519">
        <f t="shared" si="2856"/>
        <v>8</v>
      </c>
      <c r="AC1070" s="1525">
        <f t="shared" si="2857"/>
        <v>2.02</v>
      </c>
      <c r="AD1070" s="1519"/>
      <c r="AE1070" s="1520">
        <f t="shared" si="2858"/>
        <v>2.02</v>
      </c>
      <c r="AF1070" s="1521">
        <v>66140</v>
      </c>
      <c r="AG1070" s="1559"/>
      <c r="AH1070" s="1559"/>
      <c r="AI1070" s="1562" t="str">
        <f t="shared" si="2859"/>
        <v>Կ-1</v>
      </c>
      <c r="AJ1070" s="1521">
        <f t="shared" si="2860"/>
        <v>133602.79999999999</v>
      </c>
      <c r="AK1070" s="1523">
        <f t="shared" si="2861"/>
        <v>133602.79999999999</v>
      </c>
      <c r="AL1070" s="1527">
        <f t="shared" si="2862"/>
        <v>1736836.4</v>
      </c>
      <c r="AM1070" s="1531">
        <f t="shared" si="2863"/>
        <v>1</v>
      </c>
      <c r="AN1070" s="1566">
        <f t="shared" si="2864"/>
        <v>9</v>
      </c>
      <c r="AO1070" s="1525">
        <f t="shared" si="2865"/>
        <v>2.02</v>
      </c>
      <c r="AP1070" s="1519"/>
      <c r="AQ1070" s="1520">
        <f t="shared" si="2866"/>
        <v>2.02</v>
      </c>
      <c r="AR1070" s="1533">
        <v>66140</v>
      </c>
      <c r="AS1070" s="1559"/>
      <c r="AT1070" s="1559"/>
      <c r="AU1070" s="1562" t="str">
        <f t="shared" si="2867"/>
        <v>Կ-1</v>
      </c>
      <c r="AV1070" s="1533">
        <f t="shared" si="2868"/>
        <v>133602.79999999999</v>
      </c>
      <c r="AW1070" s="1534">
        <f t="shared" si="2869"/>
        <v>133602.79999999999</v>
      </c>
      <c r="AX1070" s="1527">
        <f t="shared" si="2870"/>
        <v>1736836.4</v>
      </c>
    </row>
    <row r="1071" spans="2:50" s="1529" customFormat="1" ht="27.75" thickBot="1">
      <c r="B1071" s="1606">
        <v>21</v>
      </c>
      <c r="C1071" s="1557" t="s">
        <v>89</v>
      </c>
      <c r="D1071" s="1540" t="s">
        <v>541</v>
      </c>
      <c r="E1071" s="1531">
        <v>1</v>
      </c>
      <c r="F1071" s="1519">
        <v>6</v>
      </c>
      <c r="G1071" s="1520">
        <f t="shared" si="2844"/>
        <v>1.96</v>
      </c>
      <c r="H1071" s="1533">
        <v>66140</v>
      </c>
      <c r="I1071" s="1559"/>
      <c r="J1071" s="1559"/>
      <c r="K1071" s="1560" t="s">
        <v>97</v>
      </c>
      <c r="L1071" s="1521">
        <f t="shared" si="2845"/>
        <v>129634.4</v>
      </c>
      <c r="M1071" s="1523">
        <f t="shared" si="2846"/>
        <v>129634.4</v>
      </c>
      <c r="N1071" s="1524">
        <f t="shared" si="2847"/>
        <v>1685247.2</v>
      </c>
      <c r="O1071" s="1535">
        <v>1</v>
      </c>
      <c r="P1071" s="1519">
        <f t="shared" si="2848"/>
        <v>7</v>
      </c>
      <c r="Q1071" s="1525">
        <f t="shared" si="2849"/>
        <v>1.96</v>
      </c>
      <c r="R1071" s="1519"/>
      <c r="S1071" s="1520">
        <f t="shared" si="2850"/>
        <v>1.96</v>
      </c>
      <c r="T1071" s="1521">
        <v>66140</v>
      </c>
      <c r="U1071" s="1559"/>
      <c r="V1071" s="1559"/>
      <c r="W1071" s="1562" t="str">
        <f t="shared" si="2851"/>
        <v>Կ-1</v>
      </c>
      <c r="X1071" s="1521">
        <f t="shared" si="2852"/>
        <v>129634.4</v>
      </c>
      <c r="Y1071" s="1523">
        <f t="shared" si="2853"/>
        <v>129634.4</v>
      </c>
      <c r="Z1071" s="1527">
        <f t="shared" si="2854"/>
        <v>1685247.2</v>
      </c>
      <c r="AA1071" s="1518">
        <f t="shared" si="2855"/>
        <v>1</v>
      </c>
      <c r="AB1071" s="1519">
        <f t="shared" si="2856"/>
        <v>8</v>
      </c>
      <c r="AC1071" s="1525">
        <f t="shared" si="2857"/>
        <v>2.02</v>
      </c>
      <c r="AD1071" s="1519"/>
      <c r="AE1071" s="1520">
        <f t="shared" si="2858"/>
        <v>2.02</v>
      </c>
      <c r="AF1071" s="1521">
        <v>66140</v>
      </c>
      <c r="AG1071" s="1559"/>
      <c r="AH1071" s="1559"/>
      <c r="AI1071" s="1562" t="str">
        <f t="shared" si="2859"/>
        <v>Կ-1</v>
      </c>
      <c r="AJ1071" s="1521">
        <f t="shared" si="2860"/>
        <v>133602.79999999999</v>
      </c>
      <c r="AK1071" s="1523">
        <f t="shared" si="2861"/>
        <v>133602.79999999999</v>
      </c>
      <c r="AL1071" s="1527">
        <f t="shared" si="2862"/>
        <v>1736836.4</v>
      </c>
      <c r="AM1071" s="1531">
        <f t="shared" si="2863"/>
        <v>1</v>
      </c>
      <c r="AN1071" s="1566">
        <f t="shared" si="2864"/>
        <v>9</v>
      </c>
      <c r="AO1071" s="1525">
        <f t="shared" si="2865"/>
        <v>2.02</v>
      </c>
      <c r="AP1071" s="1519"/>
      <c r="AQ1071" s="1520">
        <f t="shared" si="2866"/>
        <v>2.02</v>
      </c>
      <c r="AR1071" s="1533">
        <v>66140</v>
      </c>
      <c r="AS1071" s="1559"/>
      <c r="AT1071" s="1559"/>
      <c r="AU1071" s="1562" t="str">
        <f t="shared" si="2867"/>
        <v>Կ-1</v>
      </c>
      <c r="AV1071" s="1533">
        <f t="shared" si="2868"/>
        <v>133602.79999999999</v>
      </c>
      <c r="AW1071" s="1534">
        <f t="shared" si="2869"/>
        <v>133602.79999999999</v>
      </c>
      <c r="AX1071" s="1527">
        <f t="shared" si="2870"/>
        <v>1736836.4</v>
      </c>
    </row>
    <row r="1072" spans="2:50" s="1529" customFormat="1" ht="27.75" thickBot="1">
      <c r="B1072" s="1606">
        <v>22</v>
      </c>
      <c r="C1072" s="1557" t="s">
        <v>89</v>
      </c>
      <c r="D1072" s="1540" t="s">
        <v>541</v>
      </c>
      <c r="E1072" s="1531">
        <v>1</v>
      </c>
      <c r="F1072" s="1519">
        <v>6</v>
      </c>
      <c r="G1072" s="1520">
        <f t="shared" si="2844"/>
        <v>1.96</v>
      </c>
      <c r="H1072" s="1533">
        <v>66140</v>
      </c>
      <c r="I1072" s="1559"/>
      <c r="J1072" s="1559"/>
      <c r="K1072" s="1560" t="s">
        <v>97</v>
      </c>
      <c r="L1072" s="1521">
        <f t="shared" si="2845"/>
        <v>129634.4</v>
      </c>
      <c r="M1072" s="1523">
        <f t="shared" si="2846"/>
        <v>129634.4</v>
      </c>
      <c r="N1072" s="1524">
        <f t="shared" si="2847"/>
        <v>1685247.2</v>
      </c>
      <c r="O1072" s="1535">
        <v>1</v>
      </c>
      <c r="P1072" s="1519">
        <f t="shared" si="2848"/>
        <v>7</v>
      </c>
      <c r="Q1072" s="1525">
        <f t="shared" si="2849"/>
        <v>1.96</v>
      </c>
      <c r="R1072" s="1519"/>
      <c r="S1072" s="1520">
        <f t="shared" si="2850"/>
        <v>1.96</v>
      </c>
      <c r="T1072" s="1521">
        <v>66140</v>
      </c>
      <c r="U1072" s="1559"/>
      <c r="V1072" s="1559"/>
      <c r="W1072" s="1562" t="str">
        <f t="shared" si="2851"/>
        <v>Կ-1</v>
      </c>
      <c r="X1072" s="1521">
        <f t="shared" si="2852"/>
        <v>129634.4</v>
      </c>
      <c r="Y1072" s="1523">
        <f t="shared" si="2853"/>
        <v>129634.4</v>
      </c>
      <c r="Z1072" s="1527">
        <f t="shared" si="2854"/>
        <v>1685247.2</v>
      </c>
      <c r="AA1072" s="1518">
        <f t="shared" si="2855"/>
        <v>1</v>
      </c>
      <c r="AB1072" s="1519">
        <f t="shared" si="2856"/>
        <v>8</v>
      </c>
      <c r="AC1072" s="1525">
        <f t="shared" si="2857"/>
        <v>2.02</v>
      </c>
      <c r="AD1072" s="1519"/>
      <c r="AE1072" s="1520">
        <f t="shared" si="2858"/>
        <v>2.02</v>
      </c>
      <c r="AF1072" s="1521">
        <v>66140</v>
      </c>
      <c r="AG1072" s="1559"/>
      <c r="AH1072" s="1559"/>
      <c r="AI1072" s="1562" t="str">
        <f t="shared" si="2859"/>
        <v>Կ-1</v>
      </c>
      <c r="AJ1072" s="1521">
        <f t="shared" si="2860"/>
        <v>133602.79999999999</v>
      </c>
      <c r="AK1072" s="1523">
        <f t="shared" si="2861"/>
        <v>133602.79999999999</v>
      </c>
      <c r="AL1072" s="1527">
        <f t="shared" si="2862"/>
        <v>1736836.4</v>
      </c>
      <c r="AM1072" s="1531">
        <f t="shared" si="2863"/>
        <v>1</v>
      </c>
      <c r="AN1072" s="1566">
        <f t="shared" si="2864"/>
        <v>9</v>
      </c>
      <c r="AO1072" s="1525">
        <f t="shared" si="2865"/>
        <v>2.02</v>
      </c>
      <c r="AP1072" s="1519"/>
      <c r="AQ1072" s="1520">
        <f t="shared" si="2866"/>
        <v>2.02</v>
      </c>
      <c r="AR1072" s="1533">
        <v>66140</v>
      </c>
      <c r="AS1072" s="1559"/>
      <c r="AT1072" s="1559"/>
      <c r="AU1072" s="1562" t="str">
        <f t="shared" si="2867"/>
        <v>Կ-1</v>
      </c>
      <c r="AV1072" s="1533">
        <f t="shared" si="2868"/>
        <v>133602.79999999999</v>
      </c>
      <c r="AW1072" s="1534">
        <f t="shared" si="2869"/>
        <v>133602.79999999999</v>
      </c>
      <c r="AX1072" s="1527">
        <f t="shared" si="2870"/>
        <v>1736836.4</v>
      </c>
    </row>
    <row r="1073" spans="2:50" s="1529" customFormat="1" ht="27.75" thickBot="1">
      <c r="B1073" s="1606">
        <v>23</v>
      </c>
      <c r="C1073" s="1557" t="s">
        <v>89</v>
      </c>
      <c r="D1073" s="1540" t="s">
        <v>541</v>
      </c>
      <c r="E1073" s="1531">
        <v>1</v>
      </c>
      <c r="F1073" s="1519">
        <v>6</v>
      </c>
      <c r="G1073" s="1520">
        <f t="shared" si="2844"/>
        <v>1.96</v>
      </c>
      <c r="H1073" s="1533">
        <v>66140</v>
      </c>
      <c r="I1073" s="1559"/>
      <c r="J1073" s="1559"/>
      <c r="K1073" s="1560" t="s">
        <v>97</v>
      </c>
      <c r="L1073" s="1521">
        <f t="shared" si="2845"/>
        <v>129634.4</v>
      </c>
      <c r="M1073" s="1523">
        <f t="shared" si="2846"/>
        <v>129634.4</v>
      </c>
      <c r="N1073" s="1524">
        <f t="shared" si="2847"/>
        <v>1685247.2</v>
      </c>
      <c r="O1073" s="1535">
        <v>1</v>
      </c>
      <c r="P1073" s="1519">
        <f t="shared" si="2848"/>
        <v>7</v>
      </c>
      <c r="Q1073" s="1525">
        <f t="shared" si="2849"/>
        <v>1.96</v>
      </c>
      <c r="R1073" s="1519"/>
      <c r="S1073" s="1520">
        <f t="shared" si="2850"/>
        <v>1.96</v>
      </c>
      <c r="T1073" s="1521">
        <v>66140</v>
      </c>
      <c r="U1073" s="1559"/>
      <c r="V1073" s="1559"/>
      <c r="W1073" s="1562" t="str">
        <f t="shared" si="2851"/>
        <v>Կ-1</v>
      </c>
      <c r="X1073" s="1521">
        <f t="shared" si="2852"/>
        <v>129634.4</v>
      </c>
      <c r="Y1073" s="1523">
        <f t="shared" si="2853"/>
        <v>129634.4</v>
      </c>
      <c r="Z1073" s="1527">
        <f t="shared" si="2854"/>
        <v>1685247.2</v>
      </c>
      <c r="AA1073" s="1518">
        <f t="shared" si="2855"/>
        <v>1</v>
      </c>
      <c r="AB1073" s="1519">
        <f t="shared" si="2856"/>
        <v>8</v>
      </c>
      <c r="AC1073" s="1525">
        <f t="shared" si="2857"/>
        <v>2.02</v>
      </c>
      <c r="AD1073" s="1519"/>
      <c r="AE1073" s="1520">
        <f t="shared" si="2858"/>
        <v>2.02</v>
      </c>
      <c r="AF1073" s="1521">
        <v>66140</v>
      </c>
      <c r="AG1073" s="1559"/>
      <c r="AH1073" s="1559"/>
      <c r="AI1073" s="1562" t="str">
        <f t="shared" si="2859"/>
        <v>Կ-1</v>
      </c>
      <c r="AJ1073" s="1521">
        <f t="shared" si="2860"/>
        <v>133602.79999999999</v>
      </c>
      <c r="AK1073" s="1523">
        <f t="shared" si="2861"/>
        <v>133602.79999999999</v>
      </c>
      <c r="AL1073" s="1527">
        <f t="shared" si="2862"/>
        <v>1736836.4</v>
      </c>
      <c r="AM1073" s="1531">
        <f t="shared" si="2863"/>
        <v>1</v>
      </c>
      <c r="AN1073" s="1566">
        <f t="shared" si="2864"/>
        <v>9</v>
      </c>
      <c r="AO1073" s="1525">
        <f t="shared" si="2865"/>
        <v>2.02</v>
      </c>
      <c r="AP1073" s="1519"/>
      <c r="AQ1073" s="1520">
        <f t="shared" si="2866"/>
        <v>2.02</v>
      </c>
      <c r="AR1073" s="1533">
        <v>66140</v>
      </c>
      <c r="AS1073" s="1559"/>
      <c r="AT1073" s="1559"/>
      <c r="AU1073" s="1562" t="str">
        <f t="shared" si="2867"/>
        <v>Կ-1</v>
      </c>
      <c r="AV1073" s="1533">
        <f t="shared" si="2868"/>
        <v>133602.79999999999</v>
      </c>
      <c r="AW1073" s="1534">
        <f t="shared" si="2869"/>
        <v>133602.79999999999</v>
      </c>
      <c r="AX1073" s="1527">
        <f t="shared" si="2870"/>
        <v>1736836.4</v>
      </c>
    </row>
    <row r="1074" spans="2:50" s="1529" customFormat="1" ht="27.75" thickBot="1">
      <c r="B1074" s="1606">
        <v>24</v>
      </c>
      <c r="C1074" s="1557" t="s">
        <v>89</v>
      </c>
      <c r="D1074" s="1540" t="s">
        <v>541</v>
      </c>
      <c r="E1074" s="1531">
        <v>1</v>
      </c>
      <c r="F1074" s="1519">
        <v>6</v>
      </c>
      <c r="G1074" s="1520">
        <f t="shared" si="2844"/>
        <v>1.96</v>
      </c>
      <c r="H1074" s="1533">
        <v>66140</v>
      </c>
      <c r="I1074" s="1559"/>
      <c r="J1074" s="1559"/>
      <c r="K1074" s="1560" t="s">
        <v>97</v>
      </c>
      <c r="L1074" s="1521">
        <f t="shared" si="2845"/>
        <v>129634.4</v>
      </c>
      <c r="M1074" s="1523">
        <f t="shared" si="2846"/>
        <v>129634.4</v>
      </c>
      <c r="N1074" s="1524">
        <f t="shared" si="2847"/>
        <v>1685247.2</v>
      </c>
      <c r="O1074" s="1535">
        <v>1</v>
      </c>
      <c r="P1074" s="1519">
        <f t="shared" si="2848"/>
        <v>7</v>
      </c>
      <c r="Q1074" s="1525">
        <f t="shared" si="2849"/>
        <v>1.96</v>
      </c>
      <c r="R1074" s="1519"/>
      <c r="S1074" s="1520">
        <f t="shared" si="2850"/>
        <v>1.96</v>
      </c>
      <c r="T1074" s="1521">
        <v>66140</v>
      </c>
      <c r="U1074" s="1559"/>
      <c r="V1074" s="1559"/>
      <c r="W1074" s="1562" t="str">
        <f t="shared" si="2851"/>
        <v>Կ-1</v>
      </c>
      <c r="X1074" s="1521">
        <f t="shared" si="2852"/>
        <v>129634.4</v>
      </c>
      <c r="Y1074" s="1523">
        <f t="shared" si="2853"/>
        <v>129634.4</v>
      </c>
      <c r="Z1074" s="1527">
        <f t="shared" si="2854"/>
        <v>1685247.2</v>
      </c>
      <c r="AA1074" s="1518">
        <f t="shared" si="2855"/>
        <v>1</v>
      </c>
      <c r="AB1074" s="1519">
        <f t="shared" si="2856"/>
        <v>8</v>
      </c>
      <c r="AC1074" s="1525">
        <f t="shared" si="2857"/>
        <v>2.02</v>
      </c>
      <c r="AD1074" s="1519"/>
      <c r="AE1074" s="1520">
        <f t="shared" si="2858"/>
        <v>2.02</v>
      </c>
      <c r="AF1074" s="1521">
        <v>66140</v>
      </c>
      <c r="AG1074" s="1559"/>
      <c r="AH1074" s="1559"/>
      <c r="AI1074" s="1562" t="str">
        <f t="shared" si="2859"/>
        <v>Կ-1</v>
      </c>
      <c r="AJ1074" s="1521">
        <f t="shared" si="2860"/>
        <v>133602.79999999999</v>
      </c>
      <c r="AK1074" s="1523">
        <f t="shared" si="2861"/>
        <v>133602.79999999999</v>
      </c>
      <c r="AL1074" s="1527">
        <f t="shared" si="2862"/>
        <v>1736836.4</v>
      </c>
      <c r="AM1074" s="1531">
        <f t="shared" si="2863"/>
        <v>1</v>
      </c>
      <c r="AN1074" s="1566">
        <f t="shared" si="2864"/>
        <v>9</v>
      </c>
      <c r="AO1074" s="1525">
        <f t="shared" si="2865"/>
        <v>2.02</v>
      </c>
      <c r="AP1074" s="1519"/>
      <c r="AQ1074" s="1520">
        <f t="shared" si="2866"/>
        <v>2.02</v>
      </c>
      <c r="AR1074" s="1533">
        <v>66140</v>
      </c>
      <c r="AS1074" s="1559"/>
      <c r="AT1074" s="1559"/>
      <c r="AU1074" s="1562" t="str">
        <f t="shared" si="2867"/>
        <v>Կ-1</v>
      </c>
      <c r="AV1074" s="1533">
        <f t="shared" si="2868"/>
        <v>133602.79999999999</v>
      </c>
      <c r="AW1074" s="1534">
        <f t="shared" si="2869"/>
        <v>133602.79999999999</v>
      </c>
      <c r="AX1074" s="1527">
        <f t="shared" si="2870"/>
        <v>1736836.4</v>
      </c>
    </row>
    <row r="1075" spans="2:50" s="1529" customFormat="1" ht="27.75" thickBot="1">
      <c r="B1075" s="1606">
        <v>25</v>
      </c>
      <c r="C1075" s="1557" t="s">
        <v>89</v>
      </c>
      <c r="D1075" s="1540" t="s">
        <v>541</v>
      </c>
      <c r="E1075" s="1531">
        <v>1</v>
      </c>
      <c r="F1075" s="1519">
        <v>6</v>
      </c>
      <c r="G1075" s="1520">
        <f t="shared" si="2844"/>
        <v>1.96</v>
      </c>
      <c r="H1075" s="1533">
        <v>66140</v>
      </c>
      <c r="I1075" s="1559"/>
      <c r="J1075" s="1559"/>
      <c r="K1075" s="1560" t="s">
        <v>97</v>
      </c>
      <c r="L1075" s="1521">
        <f t="shared" si="2845"/>
        <v>129634.4</v>
      </c>
      <c r="M1075" s="1523">
        <f t="shared" si="2846"/>
        <v>129634.4</v>
      </c>
      <c r="N1075" s="1524">
        <f t="shared" si="2847"/>
        <v>1685247.2</v>
      </c>
      <c r="O1075" s="1535">
        <v>1</v>
      </c>
      <c r="P1075" s="1519">
        <f t="shared" si="2848"/>
        <v>7</v>
      </c>
      <c r="Q1075" s="1525">
        <f t="shared" si="2849"/>
        <v>1.96</v>
      </c>
      <c r="R1075" s="1519"/>
      <c r="S1075" s="1520">
        <f t="shared" si="2850"/>
        <v>1.96</v>
      </c>
      <c r="T1075" s="1521">
        <v>66140</v>
      </c>
      <c r="U1075" s="1559"/>
      <c r="V1075" s="1559"/>
      <c r="W1075" s="1562" t="str">
        <f t="shared" si="2851"/>
        <v>Կ-1</v>
      </c>
      <c r="X1075" s="1521">
        <f t="shared" si="2852"/>
        <v>129634.4</v>
      </c>
      <c r="Y1075" s="1523">
        <f t="shared" si="2853"/>
        <v>129634.4</v>
      </c>
      <c r="Z1075" s="1527">
        <f t="shared" si="2854"/>
        <v>1685247.2</v>
      </c>
      <c r="AA1075" s="1518">
        <f t="shared" si="2855"/>
        <v>1</v>
      </c>
      <c r="AB1075" s="1519">
        <f t="shared" si="2856"/>
        <v>8</v>
      </c>
      <c r="AC1075" s="1525">
        <f t="shared" si="2857"/>
        <v>2.02</v>
      </c>
      <c r="AD1075" s="1519"/>
      <c r="AE1075" s="1520">
        <f t="shared" si="2858"/>
        <v>2.02</v>
      </c>
      <c r="AF1075" s="1521">
        <v>66140</v>
      </c>
      <c r="AG1075" s="1559"/>
      <c r="AH1075" s="1559"/>
      <c r="AI1075" s="1562" t="str">
        <f t="shared" si="2859"/>
        <v>Կ-1</v>
      </c>
      <c r="AJ1075" s="1521">
        <f t="shared" si="2860"/>
        <v>133602.79999999999</v>
      </c>
      <c r="AK1075" s="1523">
        <f t="shared" si="2861"/>
        <v>133602.79999999999</v>
      </c>
      <c r="AL1075" s="1527">
        <f t="shared" si="2862"/>
        <v>1736836.4</v>
      </c>
      <c r="AM1075" s="1531">
        <f t="shared" si="2863"/>
        <v>1</v>
      </c>
      <c r="AN1075" s="1566">
        <f t="shared" si="2864"/>
        <v>9</v>
      </c>
      <c r="AO1075" s="1525">
        <f t="shared" si="2865"/>
        <v>2.02</v>
      </c>
      <c r="AP1075" s="1519"/>
      <c r="AQ1075" s="1520">
        <f t="shared" si="2866"/>
        <v>2.02</v>
      </c>
      <c r="AR1075" s="1533">
        <v>66140</v>
      </c>
      <c r="AS1075" s="1559"/>
      <c r="AT1075" s="1559"/>
      <c r="AU1075" s="1562" t="str">
        <f t="shared" si="2867"/>
        <v>Կ-1</v>
      </c>
      <c r="AV1075" s="1533">
        <f t="shared" si="2868"/>
        <v>133602.79999999999</v>
      </c>
      <c r="AW1075" s="1534">
        <f t="shared" si="2869"/>
        <v>133602.79999999999</v>
      </c>
      <c r="AX1075" s="1527">
        <f t="shared" si="2870"/>
        <v>1736836.4</v>
      </c>
    </row>
    <row r="1076" spans="2:50" s="1529" customFormat="1" ht="27.75" thickBot="1">
      <c r="B1076" s="1606">
        <v>26</v>
      </c>
      <c r="C1076" s="1557" t="s">
        <v>89</v>
      </c>
      <c r="D1076" s="1540" t="s">
        <v>541</v>
      </c>
      <c r="E1076" s="1531">
        <v>1</v>
      </c>
      <c r="F1076" s="1519">
        <v>6</v>
      </c>
      <c r="G1076" s="1520">
        <f t="shared" si="2844"/>
        <v>1.96</v>
      </c>
      <c r="H1076" s="1533">
        <v>66140</v>
      </c>
      <c r="I1076" s="1559"/>
      <c r="J1076" s="1559"/>
      <c r="K1076" s="1560" t="s">
        <v>97</v>
      </c>
      <c r="L1076" s="1521">
        <f t="shared" si="2845"/>
        <v>129634.4</v>
      </c>
      <c r="M1076" s="1523">
        <f t="shared" si="2846"/>
        <v>129634.4</v>
      </c>
      <c r="N1076" s="1524">
        <f t="shared" si="2847"/>
        <v>1685247.2</v>
      </c>
      <c r="O1076" s="1535">
        <v>1</v>
      </c>
      <c r="P1076" s="1519">
        <f t="shared" si="2848"/>
        <v>7</v>
      </c>
      <c r="Q1076" s="1525">
        <f t="shared" si="2849"/>
        <v>1.96</v>
      </c>
      <c r="R1076" s="1519"/>
      <c r="S1076" s="1520">
        <f t="shared" si="2850"/>
        <v>1.96</v>
      </c>
      <c r="T1076" s="1521">
        <v>66140</v>
      </c>
      <c r="U1076" s="1559"/>
      <c r="V1076" s="1559"/>
      <c r="W1076" s="1562" t="str">
        <f t="shared" si="2851"/>
        <v>Կ-1</v>
      </c>
      <c r="X1076" s="1521">
        <f t="shared" si="2852"/>
        <v>129634.4</v>
      </c>
      <c r="Y1076" s="1523">
        <f t="shared" si="2853"/>
        <v>129634.4</v>
      </c>
      <c r="Z1076" s="1527">
        <f t="shared" si="2854"/>
        <v>1685247.2</v>
      </c>
      <c r="AA1076" s="1518">
        <f t="shared" si="2855"/>
        <v>1</v>
      </c>
      <c r="AB1076" s="1519">
        <f t="shared" si="2856"/>
        <v>8</v>
      </c>
      <c r="AC1076" s="1525">
        <f t="shared" si="2857"/>
        <v>2.02</v>
      </c>
      <c r="AD1076" s="1519"/>
      <c r="AE1076" s="1520">
        <f t="shared" si="2858"/>
        <v>2.02</v>
      </c>
      <c r="AF1076" s="1521">
        <v>66140</v>
      </c>
      <c r="AG1076" s="1559"/>
      <c r="AH1076" s="1559"/>
      <c r="AI1076" s="1562" t="str">
        <f t="shared" si="2859"/>
        <v>Կ-1</v>
      </c>
      <c r="AJ1076" s="1521">
        <f t="shared" si="2860"/>
        <v>133602.79999999999</v>
      </c>
      <c r="AK1076" s="1523">
        <f t="shared" si="2861"/>
        <v>133602.79999999999</v>
      </c>
      <c r="AL1076" s="1527">
        <f t="shared" si="2862"/>
        <v>1736836.4</v>
      </c>
      <c r="AM1076" s="1531">
        <f t="shared" si="2863"/>
        <v>1</v>
      </c>
      <c r="AN1076" s="1566">
        <f t="shared" si="2864"/>
        <v>9</v>
      </c>
      <c r="AO1076" s="1525">
        <f t="shared" si="2865"/>
        <v>2.02</v>
      </c>
      <c r="AP1076" s="1519"/>
      <c r="AQ1076" s="1520">
        <f t="shared" si="2866"/>
        <v>2.02</v>
      </c>
      <c r="AR1076" s="1533">
        <v>66140</v>
      </c>
      <c r="AS1076" s="1559"/>
      <c r="AT1076" s="1559"/>
      <c r="AU1076" s="1562" t="str">
        <f t="shared" si="2867"/>
        <v>Կ-1</v>
      </c>
      <c r="AV1076" s="1533">
        <f t="shared" si="2868"/>
        <v>133602.79999999999</v>
      </c>
      <c r="AW1076" s="1534">
        <f t="shared" si="2869"/>
        <v>133602.79999999999</v>
      </c>
      <c r="AX1076" s="1527">
        <f t="shared" si="2870"/>
        <v>1736836.4</v>
      </c>
    </row>
    <row r="1077" spans="2:50" s="1529" customFormat="1" ht="27.75" thickBot="1">
      <c r="B1077" s="1606">
        <v>27</v>
      </c>
      <c r="C1077" s="1557" t="s">
        <v>89</v>
      </c>
      <c r="D1077" s="1540" t="s">
        <v>541</v>
      </c>
      <c r="E1077" s="1531">
        <v>1</v>
      </c>
      <c r="F1077" s="1519">
        <v>6</v>
      </c>
      <c r="G1077" s="1520">
        <f t="shared" si="2844"/>
        <v>1.96</v>
      </c>
      <c r="H1077" s="1533">
        <v>66140</v>
      </c>
      <c r="I1077" s="1559"/>
      <c r="J1077" s="1559"/>
      <c r="K1077" s="1560" t="s">
        <v>97</v>
      </c>
      <c r="L1077" s="1521">
        <f t="shared" si="2845"/>
        <v>129634.4</v>
      </c>
      <c r="M1077" s="1523">
        <f t="shared" si="2846"/>
        <v>129634.4</v>
      </c>
      <c r="N1077" s="1524">
        <f t="shared" si="2847"/>
        <v>1685247.2</v>
      </c>
      <c r="O1077" s="1535">
        <v>1</v>
      </c>
      <c r="P1077" s="1519">
        <f t="shared" si="2848"/>
        <v>7</v>
      </c>
      <c r="Q1077" s="1525">
        <f t="shared" si="2849"/>
        <v>1.96</v>
      </c>
      <c r="R1077" s="1519"/>
      <c r="S1077" s="1520">
        <f t="shared" si="2850"/>
        <v>1.96</v>
      </c>
      <c r="T1077" s="1521">
        <v>66140</v>
      </c>
      <c r="U1077" s="1559"/>
      <c r="V1077" s="1559"/>
      <c r="W1077" s="1562" t="str">
        <f t="shared" si="2851"/>
        <v>Կ-1</v>
      </c>
      <c r="X1077" s="1521">
        <f t="shared" si="2852"/>
        <v>129634.4</v>
      </c>
      <c r="Y1077" s="1523">
        <f t="shared" si="2853"/>
        <v>129634.4</v>
      </c>
      <c r="Z1077" s="1527">
        <f t="shared" si="2854"/>
        <v>1685247.2</v>
      </c>
      <c r="AA1077" s="1518">
        <f t="shared" si="2855"/>
        <v>1</v>
      </c>
      <c r="AB1077" s="1519">
        <f t="shared" si="2856"/>
        <v>8</v>
      </c>
      <c r="AC1077" s="1525">
        <f t="shared" si="2857"/>
        <v>2.02</v>
      </c>
      <c r="AD1077" s="1519"/>
      <c r="AE1077" s="1520">
        <f t="shared" si="2858"/>
        <v>2.02</v>
      </c>
      <c r="AF1077" s="1521">
        <v>66140</v>
      </c>
      <c r="AG1077" s="1559"/>
      <c r="AH1077" s="1559"/>
      <c r="AI1077" s="1562" t="str">
        <f t="shared" si="2859"/>
        <v>Կ-1</v>
      </c>
      <c r="AJ1077" s="1521">
        <f t="shared" si="2860"/>
        <v>133602.79999999999</v>
      </c>
      <c r="AK1077" s="1523">
        <f t="shared" si="2861"/>
        <v>133602.79999999999</v>
      </c>
      <c r="AL1077" s="1527">
        <f t="shared" si="2862"/>
        <v>1736836.4</v>
      </c>
      <c r="AM1077" s="1531">
        <f t="shared" si="2863"/>
        <v>1</v>
      </c>
      <c r="AN1077" s="1566">
        <f t="shared" si="2864"/>
        <v>9</v>
      </c>
      <c r="AO1077" s="1525">
        <f t="shared" si="2865"/>
        <v>2.02</v>
      </c>
      <c r="AP1077" s="1519"/>
      <c r="AQ1077" s="1520">
        <f t="shared" si="2866"/>
        <v>2.02</v>
      </c>
      <c r="AR1077" s="1533">
        <v>66140</v>
      </c>
      <c r="AS1077" s="1559"/>
      <c r="AT1077" s="1559"/>
      <c r="AU1077" s="1562" t="str">
        <f t="shared" si="2867"/>
        <v>Կ-1</v>
      </c>
      <c r="AV1077" s="1533">
        <f t="shared" si="2868"/>
        <v>133602.79999999999</v>
      </c>
      <c r="AW1077" s="1534">
        <f t="shared" si="2869"/>
        <v>133602.79999999999</v>
      </c>
      <c r="AX1077" s="1527">
        <f t="shared" si="2870"/>
        <v>1736836.4</v>
      </c>
    </row>
    <row r="1078" spans="2:50" s="1529" customFormat="1" ht="27.75" thickBot="1">
      <c r="B1078" s="1606">
        <v>28</v>
      </c>
      <c r="C1078" s="1557" t="s">
        <v>89</v>
      </c>
      <c r="D1078" s="1540" t="s">
        <v>541</v>
      </c>
      <c r="E1078" s="1531">
        <v>1</v>
      </c>
      <c r="F1078" s="1519">
        <v>6</v>
      </c>
      <c r="G1078" s="1520">
        <f t="shared" si="2844"/>
        <v>1.96</v>
      </c>
      <c r="H1078" s="1533">
        <v>66140</v>
      </c>
      <c r="I1078" s="1559"/>
      <c r="J1078" s="1559"/>
      <c r="K1078" s="1560" t="s">
        <v>97</v>
      </c>
      <c r="L1078" s="1521">
        <f t="shared" si="2845"/>
        <v>129634.4</v>
      </c>
      <c r="M1078" s="1523">
        <f t="shared" si="2846"/>
        <v>129634.4</v>
      </c>
      <c r="N1078" s="1524">
        <f t="shared" si="2847"/>
        <v>1685247.2</v>
      </c>
      <c r="O1078" s="1535">
        <v>1</v>
      </c>
      <c r="P1078" s="1519">
        <f t="shared" si="2848"/>
        <v>7</v>
      </c>
      <c r="Q1078" s="1525">
        <f t="shared" si="2849"/>
        <v>1.96</v>
      </c>
      <c r="R1078" s="1519"/>
      <c r="S1078" s="1520">
        <f t="shared" si="2850"/>
        <v>1.96</v>
      </c>
      <c r="T1078" s="1521">
        <v>66140</v>
      </c>
      <c r="U1078" s="1559"/>
      <c r="V1078" s="1559"/>
      <c r="W1078" s="1562" t="str">
        <f t="shared" si="2851"/>
        <v>Կ-1</v>
      </c>
      <c r="X1078" s="1521">
        <f t="shared" si="2852"/>
        <v>129634.4</v>
      </c>
      <c r="Y1078" s="1523">
        <f t="shared" si="2853"/>
        <v>129634.4</v>
      </c>
      <c r="Z1078" s="1527">
        <f t="shared" si="2854"/>
        <v>1685247.2</v>
      </c>
      <c r="AA1078" s="1518">
        <f t="shared" si="2855"/>
        <v>1</v>
      </c>
      <c r="AB1078" s="1519">
        <f t="shared" si="2856"/>
        <v>8</v>
      </c>
      <c r="AC1078" s="1525">
        <f t="shared" si="2857"/>
        <v>2.02</v>
      </c>
      <c r="AD1078" s="1519"/>
      <c r="AE1078" s="1520">
        <f t="shared" si="2858"/>
        <v>2.02</v>
      </c>
      <c r="AF1078" s="1521">
        <v>66140</v>
      </c>
      <c r="AG1078" s="1559"/>
      <c r="AH1078" s="1559"/>
      <c r="AI1078" s="1562" t="str">
        <f t="shared" si="2859"/>
        <v>Կ-1</v>
      </c>
      <c r="AJ1078" s="1521">
        <f t="shared" si="2860"/>
        <v>133602.79999999999</v>
      </c>
      <c r="AK1078" s="1523">
        <f t="shared" si="2861"/>
        <v>133602.79999999999</v>
      </c>
      <c r="AL1078" s="1527">
        <f t="shared" si="2862"/>
        <v>1736836.4</v>
      </c>
      <c r="AM1078" s="1531">
        <f t="shared" si="2863"/>
        <v>1</v>
      </c>
      <c r="AN1078" s="1566">
        <f t="shared" si="2864"/>
        <v>9</v>
      </c>
      <c r="AO1078" s="1525">
        <f t="shared" si="2865"/>
        <v>2.02</v>
      </c>
      <c r="AP1078" s="1519"/>
      <c r="AQ1078" s="1520">
        <f t="shared" si="2866"/>
        <v>2.02</v>
      </c>
      <c r="AR1078" s="1533">
        <v>66140</v>
      </c>
      <c r="AS1078" s="1559"/>
      <c r="AT1078" s="1559"/>
      <c r="AU1078" s="1562" t="str">
        <f t="shared" si="2867"/>
        <v>Կ-1</v>
      </c>
      <c r="AV1078" s="1533">
        <f t="shared" si="2868"/>
        <v>133602.79999999999</v>
      </c>
      <c r="AW1078" s="1534">
        <f t="shared" si="2869"/>
        <v>133602.79999999999</v>
      </c>
      <c r="AX1078" s="1527">
        <f t="shared" si="2870"/>
        <v>1736836.4</v>
      </c>
    </row>
    <row r="1079" spans="2:50" s="1529" customFormat="1" ht="27.75" thickBot="1">
      <c r="B1079" s="1606">
        <v>29</v>
      </c>
      <c r="C1079" s="1557" t="s">
        <v>89</v>
      </c>
      <c r="D1079" s="1540" t="s">
        <v>541</v>
      </c>
      <c r="E1079" s="1531">
        <v>1</v>
      </c>
      <c r="F1079" s="1519">
        <v>6</v>
      </c>
      <c r="G1079" s="1520">
        <f t="shared" si="2844"/>
        <v>1.96</v>
      </c>
      <c r="H1079" s="1533">
        <v>66140</v>
      </c>
      <c r="I1079" s="1559"/>
      <c r="J1079" s="1559"/>
      <c r="K1079" s="1560" t="s">
        <v>97</v>
      </c>
      <c r="L1079" s="1521">
        <f t="shared" si="2845"/>
        <v>129634.4</v>
      </c>
      <c r="M1079" s="1523">
        <f t="shared" si="2846"/>
        <v>129634.4</v>
      </c>
      <c r="N1079" s="1524">
        <f t="shared" si="2847"/>
        <v>1685247.2</v>
      </c>
      <c r="O1079" s="1535">
        <v>1</v>
      </c>
      <c r="P1079" s="1519">
        <f t="shared" si="2848"/>
        <v>7</v>
      </c>
      <c r="Q1079" s="1525">
        <f t="shared" si="2849"/>
        <v>1.96</v>
      </c>
      <c r="R1079" s="1519"/>
      <c r="S1079" s="1520">
        <f t="shared" si="2850"/>
        <v>1.96</v>
      </c>
      <c r="T1079" s="1521">
        <v>66140</v>
      </c>
      <c r="U1079" s="1559"/>
      <c r="V1079" s="1559"/>
      <c r="W1079" s="1562" t="str">
        <f t="shared" si="2851"/>
        <v>Կ-1</v>
      </c>
      <c r="X1079" s="1521">
        <f t="shared" si="2852"/>
        <v>129634.4</v>
      </c>
      <c r="Y1079" s="1523">
        <f t="shared" si="2853"/>
        <v>129634.4</v>
      </c>
      <c r="Z1079" s="1527">
        <f t="shared" si="2854"/>
        <v>1685247.2</v>
      </c>
      <c r="AA1079" s="1518">
        <f t="shared" si="2855"/>
        <v>1</v>
      </c>
      <c r="AB1079" s="1519">
        <f t="shared" si="2856"/>
        <v>8</v>
      </c>
      <c r="AC1079" s="1525">
        <f t="shared" si="2857"/>
        <v>2.02</v>
      </c>
      <c r="AD1079" s="1519"/>
      <c r="AE1079" s="1520">
        <f t="shared" si="2858"/>
        <v>2.02</v>
      </c>
      <c r="AF1079" s="1521">
        <v>66140</v>
      </c>
      <c r="AG1079" s="1559"/>
      <c r="AH1079" s="1559"/>
      <c r="AI1079" s="1562" t="str">
        <f t="shared" si="2859"/>
        <v>Կ-1</v>
      </c>
      <c r="AJ1079" s="1521">
        <f t="shared" si="2860"/>
        <v>133602.79999999999</v>
      </c>
      <c r="AK1079" s="1523">
        <f t="shared" si="2861"/>
        <v>133602.79999999999</v>
      </c>
      <c r="AL1079" s="1527">
        <f t="shared" si="2862"/>
        <v>1736836.4</v>
      </c>
      <c r="AM1079" s="1531">
        <f t="shared" si="2863"/>
        <v>1</v>
      </c>
      <c r="AN1079" s="1566">
        <f t="shared" si="2864"/>
        <v>9</v>
      </c>
      <c r="AO1079" s="1525">
        <f t="shared" si="2865"/>
        <v>2.02</v>
      </c>
      <c r="AP1079" s="1519"/>
      <c r="AQ1079" s="1520">
        <f t="shared" si="2866"/>
        <v>2.02</v>
      </c>
      <c r="AR1079" s="1533">
        <v>66140</v>
      </c>
      <c r="AS1079" s="1559"/>
      <c r="AT1079" s="1559"/>
      <c r="AU1079" s="1562" t="str">
        <f t="shared" si="2867"/>
        <v>Կ-1</v>
      </c>
      <c r="AV1079" s="1533">
        <f t="shared" si="2868"/>
        <v>133602.79999999999</v>
      </c>
      <c r="AW1079" s="1534">
        <f t="shared" si="2869"/>
        <v>133602.79999999999</v>
      </c>
      <c r="AX1079" s="1527">
        <f t="shared" si="2870"/>
        <v>1736836.4</v>
      </c>
    </row>
    <row r="1080" spans="2:50" s="1529" customFormat="1" ht="27.75" thickBot="1">
      <c r="B1080" s="1606">
        <v>30</v>
      </c>
      <c r="C1080" s="1557" t="s">
        <v>89</v>
      </c>
      <c r="D1080" s="1540" t="s">
        <v>541</v>
      </c>
      <c r="E1080" s="1531">
        <v>1</v>
      </c>
      <c r="F1080" s="1519">
        <v>6</v>
      </c>
      <c r="G1080" s="1520">
        <f t="shared" si="2844"/>
        <v>1.96</v>
      </c>
      <c r="H1080" s="1533">
        <v>66140</v>
      </c>
      <c r="I1080" s="1559"/>
      <c r="J1080" s="1559"/>
      <c r="K1080" s="1560" t="s">
        <v>97</v>
      </c>
      <c r="L1080" s="1521">
        <f t="shared" si="2845"/>
        <v>129634.4</v>
      </c>
      <c r="M1080" s="1523">
        <f t="shared" si="2846"/>
        <v>129634.4</v>
      </c>
      <c r="N1080" s="1524">
        <f t="shared" si="2847"/>
        <v>1685247.2</v>
      </c>
      <c r="O1080" s="1535">
        <v>1</v>
      </c>
      <c r="P1080" s="1519">
        <f t="shared" si="2848"/>
        <v>7</v>
      </c>
      <c r="Q1080" s="1525">
        <f t="shared" si="2849"/>
        <v>1.96</v>
      </c>
      <c r="R1080" s="1519"/>
      <c r="S1080" s="1520">
        <f t="shared" si="2850"/>
        <v>1.96</v>
      </c>
      <c r="T1080" s="1521">
        <v>66140</v>
      </c>
      <c r="U1080" s="1559"/>
      <c r="V1080" s="1559"/>
      <c r="W1080" s="1562" t="str">
        <f t="shared" si="2851"/>
        <v>Կ-1</v>
      </c>
      <c r="X1080" s="1521">
        <f t="shared" si="2852"/>
        <v>129634.4</v>
      </c>
      <c r="Y1080" s="1523">
        <f t="shared" si="2853"/>
        <v>129634.4</v>
      </c>
      <c r="Z1080" s="1527">
        <f t="shared" si="2854"/>
        <v>1685247.2</v>
      </c>
      <c r="AA1080" s="1518">
        <f t="shared" si="2855"/>
        <v>1</v>
      </c>
      <c r="AB1080" s="1519">
        <f t="shared" si="2856"/>
        <v>8</v>
      </c>
      <c r="AC1080" s="1525">
        <f t="shared" si="2857"/>
        <v>2.02</v>
      </c>
      <c r="AD1080" s="1519"/>
      <c r="AE1080" s="1520">
        <f t="shared" si="2858"/>
        <v>2.02</v>
      </c>
      <c r="AF1080" s="1521">
        <v>66140</v>
      </c>
      <c r="AG1080" s="1559"/>
      <c r="AH1080" s="1559"/>
      <c r="AI1080" s="1562" t="str">
        <f t="shared" si="2859"/>
        <v>Կ-1</v>
      </c>
      <c r="AJ1080" s="1521">
        <f t="shared" si="2860"/>
        <v>133602.79999999999</v>
      </c>
      <c r="AK1080" s="1523">
        <f t="shared" si="2861"/>
        <v>133602.79999999999</v>
      </c>
      <c r="AL1080" s="1527">
        <f t="shared" si="2862"/>
        <v>1736836.4</v>
      </c>
      <c r="AM1080" s="1531">
        <f t="shared" si="2863"/>
        <v>1</v>
      </c>
      <c r="AN1080" s="1566">
        <f t="shared" si="2864"/>
        <v>9</v>
      </c>
      <c r="AO1080" s="1525">
        <f t="shared" si="2865"/>
        <v>2.02</v>
      </c>
      <c r="AP1080" s="1519"/>
      <c r="AQ1080" s="1520">
        <f t="shared" si="2866"/>
        <v>2.02</v>
      </c>
      <c r="AR1080" s="1533">
        <v>66140</v>
      </c>
      <c r="AS1080" s="1559"/>
      <c r="AT1080" s="1559"/>
      <c r="AU1080" s="1562" t="str">
        <f t="shared" si="2867"/>
        <v>Կ-1</v>
      </c>
      <c r="AV1080" s="1533">
        <f t="shared" si="2868"/>
        <v>133602.79999999999</v>
      </c>
      <c r="AW1080" s="1534">
        <f t="shared" si="2869"/>
        <v>133602.79999999999</v>
      </c>
      <c r="AX1080" s="1527">
        <f t="shared" si="2870"/>
        <v>1736836.4</v>
      </c>
    </row>
    <row r="1081" spans="2:50" s="1529" customFormat="1" ht="27.75" thickBot="1">
      <c r="B1081" s="1606">
        <v>31</v>
      </c>
      <c r="C1081" s="1557" t="s">
        <v>89</v>
      </c>
      <c r="D1081" s="1540" t="s">
        <v>541</v>
      </c>
      <c r="E1081" s="1531">
        <v>1</v>
      </c>
      <c r="F1081" s="1519">
        <v>6</v>
      </c>
      <c r="G1081" s="1520">
        <f t="shared" si="2844"/>
        <v>1.96</v>
      </c>
      <c r="H1081" s="1533">
        <v>66140</v>
      </c>
      <c r="I1081" s="1559"/>
      <c r="J1081" s="1559"/>
      <c r="K1081" s="1560" t="s">
        <v>97</v>
      </c>
      <c r="L1081" s="1521">
        <f t="shared" si="2845"/>
        <v>129634.4</v>
      </c>
      <c r="M1081" s="1523">
        <f t="shared" si="2846"/>
        <v>129634.4</v>
      </c>
      <c r="N1081" s="1524">
        <f t="shared" si="2847"/>
        <v>1685247.2</v>
      </c>
      <c r="O1081" s="1535">
        <v>1</v>
      </c>
      <c r="P1081" s="1519">
        <f t="shared" si="2848"/>
        <v>7</v>
      </c>
      <c r="Q1081" s="1525">
        <f t="shared" si="2849"/>
        <v>1.96</v>
      </c>
      <c r="R1081" s="1519"/>
      <c r="S1081" s="1520">
        <f t="shared" si="2850"/>
        <v>1.96</v>
      </c>
      <c r="T1081" s="1521">
        <v>66140</v>
      </c>
      <c r="U1081" s="1559"/>
      <c r="V1081" s="1559"/>
      <c r="W1081" s="1562" t="str">
        <f t="shared" si="2851"/>
        <v>Կ-1</v>
      </c>
      <c r="X1081" s="1521">
        <f t="shared" si="2852"/>
        <v>129634.4</v>
      </c>
      <c r="Y1081" s="1523">
        <f t="shared" si="2853"/>
        <v>129634.4</v>
      </c>
      <c r="Z1081" s="1527">
        <f t="shared" si="2854"/>
        <v>1685247.2</v>
      </c>
      <c r="AA1081" s="1518">
        <f t="shared" si="2855"/>
        <v>1</v>
      </c>
      <c r="AB1081" s="1519">
        <f t="shared" si="2856"/>
        <v>8</v>
      </c>
      <c r="AC1081" s="1525">
        <f t="shared" si="2857"/>
        <v>2.02</v>
      </c>
      <c r="AD1081" s="1519"/>
      <c r="AE1081" s="1520">
        <f t="shared" si="2858"/>
        <v>2.02</v>
      </c>
      <c r="AF1081" s="1521">
        <v>66140</v>
      </c>
      <c r="AG1081" s="1559"/>
      <c r="AH1081" s="1559"/>
      <c r="AI1081" s="1562" t="str">
        <f t="shared" si="2859"/>
        <v>Կ-1</v>
      </c>
      <c r="AJ1081" s="1521">
        <f t="shared" si="2860"/>
        <v>133602.79999999999</v>
      </c>
      <c r="AK1081" s="1523">
        <f t="shared" si="2861"/>
        <v>133602.79999999999</v>
      </c>
      <c r="AL1081" s="1527">
        <f t="shared" si="2862"/>
        <v>1736836.4</v>
      </c>
      <c r="AM1081" s="1531">
        <f t="shared" si="2863"/>
        <v>1</v>
      </c>
      <c r="AN1081" s="1566">
        <f t="shared" si="2864"/>
        <v>9</v>
      </c>
      <c r="AO1081" s="1525">
        <f t="shared" si="2865"/>
        <v>2.02</v>
      </c>
      <c r="AP1081" s="1519"/>
      <c r="AQ1081" s="1520">
        <f t="shared" si="2866"/>
        <v>2.02</v>
      </c>
      <c r="AR1081" s="1533">
        <v>66140</v>
      </c>
      <c r="AS1081" s="1559"/>
      <c r="AT1081" s="1559"/>
      <c r="AU1081" s="1562" t="str">
        <f t="shared" si="2867"/>
        <v>Կ-1</v>
      </c>
      <c r="AV1081" s="1533">
        <f t="shared" si="2868"/>
        <v>133602.79999999999</v>
      </c>
      <c r="AW1081" s="1534">
        <f t="shared" si="2869"/>
        <v>133602.79999999999</v>
      </c>
      <c r="AX1081" s="1527">
        <f t="shared" si="2870"/>
        <v>1736836.4</v>
      </c>
    </row>
    <row r="1082" spans="2:50" s="1529" customFormat="1" ht="14.25" thickBot="1">
      <c r="B1082" s="1606">
        <v>32</v>
      </c>
      <c r="C1082" s="1557" t="s">
        <v>89</v>
      </c>
      <c r="D1082" s="1538" t="s">
        <v>280</v>
      </c>
      <c r="E1082" s="1531">
        <v>1</v>
      </c>
      <c r="F1082" s="1519">
        <v>6</v>
      </c>
      <c r="G1082" s="1520">
        <f t="shared" si="2844"/>
        <v>1.96</v>
      </c>
      <c r="H1082" s="1533">
        <v>66140</v>
      </c>
      <c r="I1082" s="1559"/>
      <c r="J1082" s="1559"/>
      <c r="K1082" s="1560" t="s">
        <v>97</v>
      </c>
      <c r="L1082" s="1521">
        <f t="shared" si="2845"/>
        <v>129634.4</v>
      </c>
      <c r="M1082" s="1523">
        <f t="shared" si="2846"/>
        <v>129634.4</v>
      </c>
      <c r="N1082" s="1524">
        <f t="shared" si="2847"/>
        <v>1685247.2</v>
      </c>
      <c r="O1082" s="1535">
        <v>1</v>
      </c>
      <c r="P1082" s="1519">
        <f t="shared" si="2848"/>
        <v>7</v>
      </c>
      <c r="Q1082" s="1525">
        <f t="shared" si="2849"/>
        <v>1.96</v>
      </c>
      <c r="R1082" s="1519"/>
      <c r="S1082" s="1520">
        <f t="shared" si="2850"/>
        <v>1.96</v>
      </c>
      <c r="T1082" s="1521">
        <v>66140</v>
      </c>
      <c r="U1082" s="1559"/>
      <c r="V1082" s="1559"/>
      <c r="W1082" s="1562" t="str">
        <f t="shared" si="2851"/>
        <v>Կ-1</v>
      </c>
      <c r="X1082" s="1521">
        <f t="shared" si="2852"/>
        <v>129634.4</v>
      </c>
      <c r="Y1082" s="1523">
        <f t="shared" si="2853"/>
        <v>129634.4</v>
      </c>
      <c r="Z1082" s="1527">
        <f t="shared" si="2854"/>
        <v>1685247.2</v>
      </c>
      <c r="AA1082" s="1518">
        <f t="shared" si="2855"/>
        <v>1</v>
      </c>
      <c r="AB1082" s="1519">
        <f t="shared" si="2856"/>
        <v>8</v>
      </c>
      <c r="AC1082" s="1525">
        <f t="shared" si="2857"/>
        <v>2.02</v>
      </c>
      <c r="AD1082" s="1519"/>
      <c r="AE1082" s="1520">
        <f t="shared" si="2858"/>
        <v>2.02</v>
      </c>
      <c r="AF1082" s="1521">
        <v>66140</v>
      </c>
      <c r="AG1082" s="1559"/>
      <c r="AH1082" s="1559"/>
      <c r="AI1082" s="1562" t="str">
        <f t="shared" si="2859"/>
        <v>Կ-1</v>
      </c>
      <c r="AJ1082" s="1521">
        <f t="shared" si="2860"/>
        <v>133602.79999999999</v>
      </c>
      <c r="AK1082" s="1523">
        <f t="shared" si="2861"/>
        <v>133602.79999999999</v>
      </c>
      <c r="AL1082" s="1527">
        <f t="shared" si="2862"/>
        <v>1736836.4</v>
      </c>
      <c r="AM1082" s="1531">
        <f t="shared" si="2863"/>
        <v>1</v>
      </c>
      <c r="AN1082" s="1566">
        <f t="shared" si="2864"/>
        <v>9</v>
      </c>
      <c r="AO1082" s="1525">
        <f t="shared" si="2865"/>
        <v>2.02</v>
      </c>
      <c r="AP1082" s="1519"/>
      <c r="AQ1082" s="1520">
        <f t="shared" si="2866"/>
        <v>2.02</v>
      </c>
      <c r="AR1082" s="1533">
        <v>66140</v>
      </c>
      <c r="AS1082" s="1559"/>
      <c r="AT1082" s="1559"/>
      <c r="AU1082" s="1562" t="str">
        <f t="shared" si="2867"/>
        <v>Կ-1</v>
      </c>
      <c r="AV1082" s="1533">
        <f t="shared" si="2868"/>
        <v>133602.79999999999</v>
      </c>
      <c r="AW1082" s="1534">
        <f t="shared" si="2869"/>
        <v>133602.79999999999</v>
      </c>
      <c r="AX1082" s="1527">
        <f t="shared" si="2870"/>
        <v>1736836.4</v>
      </c>
    </row>
    <row r="1083" spans="2:50" s="1529" customFormat="1" ht="14.25" thickBot="1">
      <c r="B1083" s="1606">
        <v>33</v>
      </c>
      <c r="C1083" s="1557" t="s">
        <v>89</v>
      </c>
      <c r="D1083" s="1538" t="s">
        <v>280</v>
      </c>
      <c r="E1083" s="1531">
        <v>1</v>
      </c>
      <c r="F1083" s="1519">
        <v>6</v>
      </c>
      <c r="G1083" s="1520">
        <f t="shared" si="2844"/>
        <v>1.96</v>
      </c>
      <c r="H1083" s="1533">
        <v>66140</v>
      </c>
      <c r="I1083" s="1559"/>
      <c r="J1083" s="1559"/>
      <c r="K1083" s="1560" t="s">
        <v>97</v>
      </c>
      <c r="L1083" s="1521">
        <f t="shared" si="2845"/>
        <v>129634.4</v>
      </c>
      <c r="M1083" s="1523">
        <f t="shared" si="2846"/>
        <v>129634.4</v>
      </c>
      <c r="N1083" s="1524">
        <f t="shared" si="2847"/>
        <v>1685247.2</v>
      </c>
      <c r="O1083" s="1535">
        <v>1</v>
      </c>
      <c r="P1083" s="1519">
        <f t="shared" si="2848"/>
        <v>7</v>
      </c>
      <c r="Q1083" s="1525">
        <f t="shared" si="2849"/>
        <v>1.96</v>
      </c>
      <c r="R1083" s="1519"/>
      <c r="S1083" s="1520">
        <f t="shared" si="2850"/>
        <v>1.96</v>
      </c>
      <c r="T1083" s="1521">
        <v>66140</v>
      </c>
      <c r="U1083" s="1559"/>
      <c r="V1083" s="1559"/>
      <c r="W1083" s="1562" t="str">
        <f t="shared" si="2851"/>
        <v>Կ-1</v>
      </c>
      <c r="X1083" s="1521">
        <f t="shared" si="2852"/>
        <v>129634.4</v>
      </c>
      <c r="Y1083" s="1523">
        <f t="shared" si="2853"/>
        <v>129634.4</v>
      </c>
      <c r="Z1083" s="1527">
        <f t="shared" si="2854"/>
        <v>1685247.2</v>
      </c>
      <c r="AA1083" s="1518">
        <f t="shared" si="2855"/>
        <v>1</v>
      </c>
      <c r="AB1083" s="1519">
        <f t="shared" si="2856"/>
        <v>8</v>
      </c>
      <c r="AC1083" s="1525">
        <f t="shared" si="2857"/>
        <v>2.02</v>
      </c>
      <c r="AD1083" s="1519"/>
      <c r="AE1083" s="1520">
        <f t="shared" si="2858"/>
        <v>2.02</v>
      </c>
      <c r="AF1083" s="1521">
        <v>66140</v>
      </c>
      <c r="AG1083" s="1559"/>
      <c r="AH1083" s="1559"/>
      <c r="AI1083" s="1562" t="str">
        <f t="shared" si="2859"/>
        <v>Կ-1</v>
      </c>
      <c r="AJ1083" s="1521">
        <f t="shared" si="2860"/>
        <v>133602.79999999999</v>
      </c>
      <c r="AK1083" s="1523">
        <f t="shared" si="2861"/>
        <v>133602.79999999999</v>
      </c>
      <c r="AL1083" s="1527">
        <f t="shared" si="2862"/>
        <v>1736836.4</v>
      </c>
      <c r="AM1083" s="1531">
        <f t="shared" si="2863"/>
        <v>1</v>
      </c>
      <c r="AN1083" s="1566">
        <f t="shared" si="2864"/>
        <v>9</v>
      </c>
      <c r="AO1083" s="1525">
        <f t="shared" si="2865"/>
        <v>2.02</v>
      </c>
      <c r="AP1083" s="1519"/>
      <c r="AQ1083" s="1520">
        <f t="shared" si="2866"/>
        <v>2.02</v>
      </c>
      <c r="AR1083" s="1533">
        <v>66140</v>
      </c>
      <c r="AS1083" s="1559"/>
      <c r="AT1083" s="1559"/>
      <c r="AU1083" s="1562" t="str">
        <f t="shared" si="2867"/>
        <v>Կ-1</v>
      </c>
      <c r="AV1083" s="1533">
        <f t="shared" si="2868"/>
        <v>133602.79999999999</v>
      </c>
      <c r="AW1083" s="1534">
        <f t="shared" si="2869"/>
        <v>133602.79999999999</v>
      </c>
      <c r="AX1083" s="1527">
        <f t="shared" si="2870"/>
        <v>1736836.4</v>
      </c>
    </row>
    <row r="1084" spans="2:50" s="1529" customFormat="1" ht="14.25" thickBot="1">
      <c r="B1084" s="1606">
        <v>34</v>
      </c>
      <c r="C1084" s="1557" t="s">
        <v>89</v>
      </c>
      <c r="D1084" s="1538" t="s">
        <v>280</v>
      </c>
      <c r="E1084" s="1531">
        <v>1</v>
      </c>
      <c r="F1084" s="1519">
        <v>6</v>
      </c>
      <c r="G1084" s="1520">
        <f t="shared" si="2844"/>
        <v>1.96</v>
      </c>
      <c r="H1084" s="1533">
        <v>66140</v>
      </c>
      <c r="I1084" s="1559"/>
      <c r="J1084" s="1559"/>
      <c r="K1084" s="1560" t="s">
        <v>97</v>
      </c>
      <c r="L1084" s="1521">
        <f t="shared" si="2845"/>
        <v>129634.4</v>
      </c>
      <c r="M1084" s="1523">
        <f t="shared" si="2846"/>
        <v>129634.4</v>
      </c>
      <c r="N1084" s="1524">
        <f t="shared" si="2847"/>
        <v>1685247.2</v>
      </c>
      <c r="O1084" s="1535">
        <v>1</v>
      </c>
      <c r="P1084" s="1519">
        <f t="shared" si="2848"/>
        <v>7</v>
      </c>
      <c r="Q1084" s="1525">
        <f t="shared" si="2849"/>
        <v>1.96</v>
      </c>
      <c r="R1084" s="1519"/>
      <c r="S1084" s="1520">
        <f t="shared" si="2850"/>
        <v>1.96</v>
      </c>
      <c r="T1084" s="1521">
        <v>66140</v>
      </c>
      <c r="U1084" s="1559"/>
      <c r="V1084" s="1559"/>
      <c r="W1084" s="1562" t="str">
        <f t="shared" si="2851"/>
        <v>Կ-1</v>
      </c>
      <c r="X1084" s="1521">
        <f t="shared" si="2852"/>
        <v>129634.4</v>
      </c>
      <c r="Y1084" s="1523">
        <f t="shared" si="2853"/>
        <v>129634.4</v>
      </c>
      <c r="Z1084" s="1527">
        <f t="shared" si="2854"/>
        <v>1685247.2</v>
      </c>
      <c r="AA1084" s="1518">
        <f t="shared" si="2855"/>
        <v>1</v>
      </c>
      <c r="AB1084" s="1519">
        <f t="shared" si="2856"/>
        <v>8</v>
      </c>
      <c r="AC1084" s="1525">
        <f t="shared" si="2857"/>
        <v>2.02</v>
      </c>
      <c r="AD1084" s="1519"/>
      <c r="AE1084" s="1520">
        <f t="shared" si="2858"/>
        <v>2.02</v>
      </c>
      <c r="AF1084" s="1521">
        <v>66140</v>
      </c>
      <c r="AG1084" s="1559"/>
      <c r="AH1084" s="1559"/>
      <c r="AI1084" s="1562" t="str">
        <f t="shared" si="2859"/>
        <v>Կ-1</v>
      </c>
      <c r="AJ1084" s="1521">
        <f t="shared" si="2860"/>
        <v>133602.79999999999</v>
      </c>
      <c r="AK1084" s="1523">
        <f t="shared" si="2861"/>
        <v>133602.79999999999</v>
      </c>
      <c r="AL1084" s="1527">
        <f t="shared" si="2862"/>
        <v>1736836.4</v>
      </c>
      <c r="AM1084" s="1531">
        <f t="shared" si="2863"/>
        <v>1</v>
      </c>
      <c r="AN1084" s="1566">
        <f t="shared" si="2864"/>
        <v>9</v>
      </c>
      <c r="AO1084" s="1525">
        <f t="shared" si="2865"/>
        <v>2.02</v>
      </c>
      <c r="AP1084" s="1519"/>
      <c r="AQ1084" s="1520">
        <f t="shared" si="2866"/>
        <v>2.02</v>
      </c>
      <c r="AR1084" s="1533">
        <v>66140</v>
      </c>
      <c r="AS1084" s="1559"/>
      <c r="AT1084" s="1559"/>
      <c r="AU1084" s="1562" t="str">
        <f t="shared" si="2867"/>
        <v>Կ-1</v>
      </c>
      <c r="AV1084" s="1533">
        <f t="shared" si="2868"/>
        <v>133602.79999999999</v>
      </c>
      <c r="AW1084" s="1534">
        <f t="shared" si="2869"/>
        <v>133602.79999999999</v>
      </c>
      <c r="AX1084" s="1527">
        <f t="shared" si="2870"/>
        <v>1736836.4</v>
      </c>
    </row>
    <row r="1085" spans="2:50" s="1529" customFormat="1" ht="14.25" thickBot="1">
      <c r="B1085" s="1606">
        <v>35</v>
      </c>
      <c r="C1085" s="1557" t="s">
        <v>89</v>
      </c>
      <c r="D1085" s="1538" t="s">
        <v>280</v>
      </c>
      <c r="E1085" s="1531">
        <v>1</v>
      </c>
      <c r="F1085" s="1519">
        <v>6</v>
      </c>
      <c r="G1085" s="1520">
        <f t="shared" si="2844"/>
        <v>1.96</v>
      </c>
      <c r="H1085" s="1533">
        <v>66140</v>
      </c>
      <c r="I1085" s="1559"/>
      <c r="J1085" s="1559"/>
      <c r="K1085" s="1560" t="s">
        <v>97</v>
      </c>
      <c r="L1085" s="1521">
        <f t="shared" si="2845"/>
        <v>129634.4</v>
      </c>
      <c r="M1085" s="1523">
        <f t="shared" si="2846"/>
        <v>129634.4</v>
      </c>
      <c r="N1085" s="1524">
        <f t="shared" si="2847"/>
        <v>1685247.2</v>
      </c>
      <c r="O1085" s="1535">
        <v>1</v>
      </c>
      <c r="P1085" s="1519">
        <f t="shared" si="2848"/>
        <v>7</v>
      </c>
      <c r="Q1085" s="1525">
        <f t="shared" si="2849"/>
        <v>1.96</v>
      </c>
      <c r="R1085" s="1519"/>
      <c r="S1085" s="1520">
        <f t="shared" si="2850"/>
        <v>1.96</v>
      </c>
      <c r="T1085" s="1521">
        <v>66140</v>
      </c>
      <c r="U1085" s="1559"/>
      <c r="V1085" s="1559"/>
      <c r="W1085" s="1562" t="str">
        <f t="shared" si="2851"/>
        <v>Կ-1</v>
      </c>
      <c r="X1085" s="1521">
        <f t="shared" si="2852"/>
        <v>129634.4</v>
      </c>
      <c r="Y1085" s="1523">
        <f t="shared" si="2853"/>
        <v>129634.4</v>
      </c>
      <c r="Z1085" s="1527">
        <f t="shared" si="2854"/>
        <v>1685247.2</v>
      </c>
      <c r="AA1085" s="1518">
        <f t="shared" si="2855"/>
        <v>1</v>
      </c>
      <c r="AB1085" s="1519">
        <f t="shared" si="2856"/>
        <v>8</v>
      </c>
      <c r="AC1085" s="1525">
        <f t="shared" si="2857"/>
        <v>2.02</v>
      </c>
      <c r="AD1085" s="1519"/>
      <c r="AE1085" s="1520">
        <f t="shared" si="2858"/>
        <v>2.02</v>
      </c>
      <c r="AF1085" s="1521">
        <v>66140</v>
      </c>
      <c r="AG1085" s="1559"/>
      <c r="AH1085" s="1559"/>
      <c r="AI1085" s="1562" t="str">
        <f t="shared" si="2859"/>
        <v>Կ-1</v>
      </c>
      <c r="AJ1085" s="1521">
        <f t="shared" si="2860"/>
        <v>133602.79999999999</v>
      </c>
      <c r="AK1085" s="1523">
        <f t="shared" si="2861"/>
        <v>133602.79999999999</v>
      </c>
      <c r="AL1085" s="1527">
        <f t="shared" si="2862"/>
        <v>1736836.4</v>
      </c>
      <c r="AM1085" s="1531">
        <f t="shared" si="2863"/>
        <v>1</v>
      </c>
      <c r="AN1085" s="1566">
        <f t="shared" si="2864"/>
        <v>9</v>
      </c>
      <c r="AO1085" s="1525">
        <f t="shared" si="2865"/>
        <v>2.02</v>
      </c>
      <c r="AP1085" s="1519"/>
      <c r="AQ1085" s="1520">
        <f t="shared" si="2866"/>
        <v>2.02</v>
      </c>
      <c r="AR1085" s="1533">
        <v>66140</v>
      </c>
      <c r="AS1085" s="1559"/>
      <c r="AT1085" s="1559"/>
      <c r="AU1085" s="1562" t="str">
        <f t="shared" si="2867"/>
        <v>Կ-1</v>
      </c>
      <c r="AV1085" s="1533">
        <f t="shared" si="2868"/>
        <v>133602.79999999999</v>
      </c>
      <c r="AW1085" s="1534">
        <f t="shared" si="2869"/>
        <v>133602.79999999999</v>
      </c>
      <c r="AX1085" s="1527">
        <f t="shared" si="2870"/>
        <v>1736836.4</v>
      </c>
    </row>
    <row r="1086" spans="2:50" s="1529" customFormat="1" ht="14.25" thickBot="1">
      <c r="B1086" s="1606">
        <v>36</v>
      </c>
      <c r="C1086" s="1557" t="s">
        <v>89</v>
      </c>
      <c r="D1086" s="1538" t="s">
        <v>280</v>
      </c>
      <c r="E1086" s="1531">
        <v>1</v>
      </c>
      <c r="F1086" s="1519">
        <v>6</v>
      </c>
      <c r="G1086" s="1520">
        <f>IF(E1086&lt;1,0,IF(K1086="Բ-1",IF(F1086=0,6.94,IF(F1086=1,7.17,IF(F1086=2,7.41,IF(F1086=3,7.66,IF(OR(F1086=5,F1086=4),7.92,IF(OR(F1086=6,F1086=7),8.18,IF(OR(F1086=8,F1086=9),8.46,IF(OR(F1086=10,F1086=11,F1086=12),8.74,IF(OR(F1086=13,F1086=14,F1086=15),9.03,IF(OR(F1086=16,F1086=17,F1086=18),9.33,9.65)))))))))),IF(K1086="Բ-2", IF(F1086=0,5.71,IF(F1086=1,5.89,IF(F1086=2,6.09,IF(F1086=3,6.29,IF(OR(F1086=5,F1086=4),6.5,IF(OR(F1086=6,F1086=7),6.72,IF(OR(F1086=8,F1086=9),6.94,IF(OR(F1086=10,F1086=11,F1086=12),7.17,IF(OR(F1086=13,F1086=14,F1086=15),7.41,IF(OR(F1086=16,F1086=17,F1086=18),7.65,7.91)))))))))), IF(K1086="Գ-1", IF(F1086=0,4.7,IF(F1086=1,4.86,IF(F1086=2,5.01,IF(F1086=3,5.18,IF(OR(F1086=5,F1086=4),5.35,IF(OR(F1086=6,F1086=7),5.52,IF(OR(F1086=8,F1086=9),5.71,IF(OR(F1086=10,F1086=11,F1086=12),5.89,IF(OR(F1086=13,F1086=14,F1086=15),6.09,IF(OR(F1086=16,F1086=17,F1086=18),6.29,6.49)))))))))), IF(K1086="Գ-2", IF(F1086=0,3.88,IF(F1086=1,4.01,IF(F1086=2,4.14,IF(F1086=3,4.27,IF(OR(F1086=5,F1086=4),4.41,IF(OR(F1086=6,F1086=7),4.55,IF(OR(F1086=8,F1086=9),4.7,IF(OR(F1086=10,F1086=11,F1086=12),4.85,IF(OR(F1086=13,F1086=14,F1086=15),5.01,IF(OR(F1086=16,F1086=17,F1086=18),5.17,5.34)))))))))), IF(K1086="Գ-3", IF(F1086=0,3.21,IF(F1086=1,3.31,IF(F1086=2,3.42,IF(F1086=3,3.53,IF(OR(F1086=5,F1086=4),3.64,IF(OR(F1086=6,F1086=7),3.76,IF(OR(F1086=8,F1086=9),3.88,IF(OR(F1086=10,F1086=11,F1086=12),4.01,IF(OR(F1086=13,F1086=14,F1086=15),4.13,IF(OR(F1086=16,F1086=17,F1086=18),4.27,4.4)))))))))), IF(K1086="Ա-1", IF(F1086=0,2.66,IF(F1086=1,2.75,IF(F1086=2,2.83,IF(F1086=3,2.92,IF(OR(F1086=5,F1086=4),3.02,IF(OR(F1086=6,F1086=7),3.11,IF(OR(F1086=8,F1086=9),3.21,IF(OR(F1086=10,F1086=11,F1086=12),3.31,IF(OR(F1086=13,F1086=14,F1086=15),3.42,IF(OR(F1086=16,F1086=17,F1086=18),3.53,3.64)))))))))), IF(K1086="Ա-2", IF(F1086=0,2.28,IF(F1086=1,2.35,IF(F1086=2,2.43,IF(F1086=3,2.5,IF(OR(F1086=5,F1086=4),2.58,IF(OR(F1086=6,F1086=7),2.66,IF(OR(F1086=8,F1086=9),2.75,IF(OR(F1086=10,F1086=11,F1086=12),2.83,IF(OR(F1086=13,F1086=14,F1086=15),2.92,IF(OR(F1086=16,F1086=17,F1086=18),3.01,3.11)))))))))),IF(K1086="Ա-3", IF(F1086=0,1.96,IF(F1086=1,2.02,IF(F1086=2,2.08,IF(F1086=3,2.15,IF(OR(F1086=5,F1086=4),2.21,IF(OR(F1086=6,F1086=7),2.28,IF(OR(F1086=8,F1086=9),2.35,IF(OR(F1086=10,F1086=11,F1086=12),2.42,IF(OR(F1086=13,F1086=14,F1086=15),2.5,IF(OR(F1086=16,F1086=17,F1086=18),2.58,2.66)))))))))), IF(K1086="Կ-1", IF(F1086=0,1.68,IF(F1086=1,1.73,IF(F1086=2,1.79,IF(F1086=3,1.84,IF(OR(F1086=5,F1086=4),1.9,IF(OR(F1086=6,F1086=7),1.96,IF(OR(F1086=8,F1086=9),2.02,IF(OR(F1086=10,F1086=11,F1086=12),2.08,IF(OR(F1086=13,F1086=14,F1086=15),2.14,IF(OR(F1086=16,F1086=17,F1086=18),2.21,2.28)))))))))), IF(K1086="Կ-2", IF(F1086=0,1.45,IF(F1086=1,1.49,IF(F1086=2,1.54,IF(F1086=3,1.59,IF(OR(F1086=5,F1086=4),1.63,IF(OR(F1086=6,F1086=7),1.68,IF(OR(F1086=8,F1086=9),1.73,IF(OR(F1086=10,F1086=11,F1086=12),1.79,IF(OR(F1086=13,F1086=14,F1086=15),1.84,IF(OR(F1086=16,F1086=17,F1086=18),1.9,1.95)))))))))),IF(K1086="Կ-3", IF(F1086=0,1.25,IF(F1086=1,1.29,IF(F1086=2,1.33,IF(F1086=3,1.37,IF(OR(F1086=5,F1086=4),1.41,IF(OR(F1086=6,F1086=7),1.45,IF(OR(F1086=8,F1086=9),1.49,IF(OR(F1086=10,F1086=11,F1086=12),1.54,IF(OR(F1086=13,F1086=14,F1086=15),1.58,IF(OR(F1086=16,F1086=17,F1086=18),1.63,1.68)))))))))), "Error"))))))))))))</f>
        <v>1.96</v>
      </c>
      <c r="H1086" s="1533">
        <v>66140</v>
      </c>
      <c r="I1086" s="1559"/>
      <c r="J1086" s="1559"/>
      <c r="K1086" s="1560" t="s">
        <v>97</v>
      </c>
      <c r="L1086" s="1521">
        <f>H1086*G1086</f>
        <v>129634.4</v>
      </c>
      <c r="M1086" s="1523">
        <f t="shared" si="2846"/>
        <v>129634.4</v>
      </c>
      <c r="N1086" s="1524">
        <f>+M1086*13</f>
        <v>1685247.2</v>
      </c>
      <c r="O1086" s="1535">
        <v>1</v>
      </c>
      <c r="P1086" s="1519">
        <f t="shared" si="2848"/>
        <v>7</v>
      </c>
      <c r="Q1086" s="1525">
        <f>IF(O1086&lt;1,0,IF(W1086="Բ-1",IF(P1086=0,6.94,IF(P1086=1,7.17,IF(P1086=2,7.41,IF(P1086=3,7.66,IF(OR(P1086=5,P1086=4),7.92,IF(OR(P1086=6,P1086=7),8.18,IF(OR(P1086=8,P1086=9),8.46,IF(OR(P1086=10,P1086=11,P1086=12),8.74,IF(OR(P1086=13,P1086=14,P1086=15),9.03,IF(OR(P1086=16,P1086=17,P1086=18),9.33,9.65)))))))))),IF(W1086="Բ-2", IF(P1086=0,5.71,IF(P1086=1,5.89,IF(P1086=2,6.09,IF(P1086=3,6.29,IF(OR(P1086=5,P1086=4),6.5,IF(OR(P1086=6,P1086=7),6.72,IF(OR(P1086=8,P1086=9),6.94,IF(OR(P1086=10,P1086=11,P1086=12),7.17,IF(OR(P1086=13,P1086=14,P1086=15),7.41,IF(OR(P1086=16,P1086=17,P1086=18),7.65,7.91)))))))))), IF(W1086="Գ-1", IF(P1086=0,4.7,IF(P1086=1,4.86,IF(P1086=2,5.01,IF(P1086=3,5.18,IF(OR(P1086=5,P1086=4),5.35,IF(OR(P1086=6,P1086=7),5.52,IF(OR(P1086=8,P1086=9),5.71,IF(OR(P1086=10,P1086=11,P1086=12),5.89,IF(OR(P1086=13,P1086=14,P1086=15),6.09,IF(OR(P1086=16,P1086=17,P1086=18),6.29,6.49)))))))))), IF(W1086="Գ-2", IF(P1086=0,3.88,IF(P1086=1,4.01,IF(P1086=2,4.14,IF(P1086=3,4.27,IF(OR(P1086=5,P1086=4),4.41,IF(OR(P1086=6,P1086=7),4.55,IF(OR(P1086=8,P1086=9),4.7,IF(OR(P1086=10,P1086=11,P1086=12),4.85,IF(OR(P1086=13,P1086=14,P1086=15),5.01,IF(OR(P1086=16,P1086=17,P1086=18),5.17,5.34)))))))))), IF(W1086="Գ-3", IF(P1086=0,3.21,IF(P1086=1,3.31,IF(P1086=2,3.42,IF(P1086=3,3.53,IF(OR(P1086=5,P1086=4),3.64,IF(OR(P1086=6,P1086=7),3.76,IF(OR(P1086=8,P1086=9),3.88,IF(OR(P1086=10,P1086=11,P1086=12),4.01,IF(OR(P1086=13,P1086=14,P1086=15),4.13,IF(OR(P1086=16,P1086=17,P1086=18),4.27,4.4)))))))))), IF(W1086="Ա-1", IF(P1086=0,2.66,IF(P1086=1,2.75,IF(P1086=2,2.83,IF(P1086=3,2.92,IF(OR(P1086=5,P1086=4),3.02,IF(OR(P1086=6,P1086=7),3.11,IF(OR(P1086=8,P1086=9),3.21,IF(OR(P1086=10,P1086=11,P1086=12),3.31,IF(OR(P1086=13,P1086=14,P1086=15),3.42,IF(OR(P1086=16,P1086=17,P1086=18),3.53,3.64)))))))))), IF(W1086="Ա-2", IF(P1086=0,2.28,IF(P1086=1,2.35,IF(P1086=2,2.43,IF(P1086=3,2.5,IF(OR(P1086=5,P1086=4),2.58,IF(OR(P1086=6,P1086=7),2.66,IF(OR(P1086=8,P1086=9),2.75,IF(OR(P1086=10,P1086=11,P1086=12),2.83,IF(OR(P1086=13,P1086=14,P1086=15),2.92,IF(OR(P1086=16,P1086=17,P1086=18),3.01,3.11)))))))))),IF(W1086="Ա-3", IF(P1086=0,1.96,IF(P1086=1,2.02,IF(P1086=2,2.08,IF(P1086=3,2.15,IF(OR(P1086=5,P1086=4),2.21,IF(OR(P1086=6,P1086=7),2.28,IF(OR(P1086=8,P1086=9),2.35,IF(OR(P1086=10,P1086=11,P1086=12),2.42,IF(OR(P1086=13,P1086=14,P1086=15),2.5,IF(OR(P1086=16,P1086=17,P1086=18),2.58,2.66)))))))))), IF(W1086="Կ-1", IF(P1086=0,1.68,IF(P1086=1,1.73,IF(P1086=2,1.79,IF(P1086=3,1.84,IF(OR(P1086=5,P1086=4),1.9,IF(OR(P1086=6,P1086=7),1.96,IF(OR(P1086=8,P1086=9),2.02,IF(OR(P1086=10,P1086=11,P1086=12),2.08,IF(OR(P1086=13,P1086=14,P1086=15),2.14,IF(OR(P1086=16,P1086=17,P1086=18),2.21,2.28)))))))))), IF(W1086="Կ-2", IF(P1086=0,1.45,IF(P1086=1,1.49,IF(P1086=2,1.54,IF(P1086=3,1.59,IF(OR(P1086=5,P1086=4),1.63,IF(OR(P1086=6,P1086=7),1.68,IF(OR(P1086=8,P1086=9),1.73,IF(OR(P1086=10,P1086=11,P1086=12),1.79,IF(OR(P1086=13,P1086=14,P1086=15),1.84,IF(OR(P1086=16,P1086=17,P1086=18),1.9,1.95)))))))))),IF(W1086="Կ-3", IF(P1086=0,1.25,IF(P1086=1,1.29,IF(P1086=2,1.33,IF(P1086=3,1.37,IF(OR(P1086=5,P1086=4),1.41,IF(OR(P1086=6,P1086=7),1.45,IF(OR(P1086=8,P1086=9),1.49,IF(OR(P1086=10,P1086=11,P1086=12),1.54,IF(OR(P1086=13,P1086=14,P1086=15),1.58,IF(OR(P1086=16,P1086=17,P1086=18),1.63,1.68)))))))))), "Error"))))))))))))</f>
        <v>1.96</v>
      </c>
      <c r="R1086" s="1519"/>
      <c r="S1086" s="1520">
        <f>+Q1086+Q1086*R1086</f>
        <v>1.96</v>
      </c>
      <c r="T1086" s="1521">
        <v>66140</v>
      </c>
      <c r="U1086" s="1559"/>
      <c r="V1086" s="1559"/>
      <c r="W1086" s="1562" t="str">
        <f t="shared" si="2851"/>
        <v>Կ-1</v>
      </c>
      <c r="X1086" s="1521">
        <f>T1086*S1086</f>
        <v>129634.4</v>
      </c>
      <c r="Y1086" s="1523">
        <f>S1086*T1086+U1086+V1086</f>
        <v>129634.4</v>
      </c>
      <c r="Z1086" s="1527">
        <f>+Y1086*13</f>
        <v>1685247.2</v>
      </c>
      <c r="AA1086" s="1518">
        <f>+O1086</f>
        <v>1</v>
      </c>
      <c r="AB1086" s="1519">
        <f>+P1086+1</f>
        <v>8</v>
      </c>
      <c r="AC1086" s="1525">
        <f>IF(AA1086&lt;1,0,IF(AI1086="Բ-1",IF(AB1086=0,6.94,IF(AB1086=1,7.17,IF(AB1086=2,7.41,IF(AB1086=3,7.66,IF(OR(AB1086=5,AB1086=4),7.92,IF(OR(AB1086=6,AB1086=7),8.18,IF(OR(AB1086=8,AB1086=9),8.46,IF(OR(AB1086=10,AB1086=11,AB1086=12),8.74,IF(OR(AB1086=13,AB1086=14,AB1086=15),9.03,IF(OR(AB1086=16,AB1086=17,AB1086=18),9.33,9.65)))))))))),IF(AI1086="Բ-2", IF(AB1086=0,5.71,IF(AB1086=1,5.89,IF(AB1086=2,6.09,IF(AB1086=3,6.29,IF(OR(AB1086=5,AB1086=4),6.5,IF(OR(AB1086=6,AB1086=7),6.72,IF(OR(AB1086=8,AB1086=9),6.94,IF(OR(AB1086=10,AB1086=11,AB1086=12),7.17,IF(OR(AB1086=13,AB1086=14,AB1086=15),7.41,IF(OR(AB1086=16,AB1086=17,AB1086=18),7.65,7.91)))))))))), IF(AI1086="Գ-1", IF(AB1086=0,4.7,IF(AB1086=1,4.86,IF(AB1086=2,5.01,IF(AB1086=3,5.18,IF(OR(AB1086=5,AB1086=4),5.35,IF(OR(AB1086=6,AB1086=7),5.52,IF(OR(AB1086=8,AB1086=9),5.71,IF(OR(AB1086=10,AB1086=11,AB1086=12),5.89,IF(OR(AB1086=13,AB1086=14,AB1086=15),6.09,IF(OR(AB1086=16,AB1086=17,AB1086=18),6.29,6.49)))))))))), IF(AI1086="Գ-2", IF(AB1086=0,3.88,IF(AB1086=1,4.01,IF(AB1086=2,4.14,IF(AB1086=3,4.27,IF(OR(AB1086=5,AB1086=4),4.41,IF(OR(AB1086=6,AB1086=7),4.55,IF(OR(AB1086=8,AB1086=9),4.7,IF(OR(AB1086=10,AB1086=11,AB1086=12),4.85,IF(OR(AB1086=13,AB1086=14,AB1086=15),5.01,IF(OR(AB1086=16,AB1086=17,AB1086=18),5.17,5.34)))))))))), IF(AI1086="Գ-3", IF(AB1086=0,3.21,IF(AB1086=1,3.31,IF(AB1086=2,3.42,IF(AB1086=3,3.53,IF(OR(AB1086=5,AB1086=4),3.64,IF(OR(AB1086=6,AB1086=7),3.76,IF(OR(AB1086=8,AB1086=9),3.88,IF(OR(AB1086=10,AB1086=11,AB1086=12),4.01,IF(OR(AB1086=13,AB1086=14,AB1086=15),4.13,IF(OR(AB1086=16,AB1086=17,AB1086=18),4.27,4.4)))))))))), IF(AI1086="Ա-1", IF(AB1086=0,2.66,IF(AB1086=1,2.75,IF(AB1086=2,2.83,IF(AB1086=3,2.92,IF(OR(AB1086=5,AB1086=4),3.02,IF(OR(AB1086=6,AB1086=7),3.11,IF(OR(AB1086=8,AB1086=9),3.21,IF(OR(AB1086=10,AB1086=11,AB1086=12),3.31,IF(OR(AB1086=13,AB1086=14,AB1086=15),3.42,IF(OR(AB1086=16,AB1086=17,AB1086=18),3.53,3.64)))))))))), IF(AI1086="Ա-2", IF(AB1086=0,2.28,IF(AB1086=1,2.35,IF(AB1086=2,2.43,IF(AB1086=3,2.5,IF(OR(AB1086=5,AB1086=4),2.58,IF(OR(AB1086=6,AB1086=7),2.66,IF(OR(AB1086=8,AB1086=9),2.75,IF(OR(AB1086=10,AB1086=11,AB1086=12),2.83,IF(OR(AB1086=13,AB1086=14,AB1086=15),2.92,IF(OR(AB1086=16,AB1086=17,AB1086=18),3.01,3.11)))))))))),IF(AI1086="Ա-3", IF(AB1086=0,1.96,IF(AB1086=1,2.02,IF(AB1086=2,2.08,IF(AB1086=3,2.15,IF(OR(AB1086=5,AB1086=4),2.21,IF(OR(AB1086=6,AB1086=7),2.28,IF(OR(AB1086=8,AB1086=9),2.35,IF(OR(AB1086=10,AB1086=11,AB1086=12),2.42,IF(OR(AB1086=13,AB1086=14,AB1086=15),2.5,IF(OR(AB1086=16,AB1086=17,AB1086=18),2.58,2.66)))))))))), IF(AI1086="Կ-1", IF(AB1086=0,1.68,IF(AB1086=1,1.73,IF(AB1086=2,1.79,IF(AB1086=3,1.84,IF(OR(AB1086=5,AB1086=4),1.9,IF(OR(AB1086=6,AB1086=7),1.96,IF(OR(AB1086=8,AB1086=9),2.02,IF(OR(AB1086=10,AB1086=11,AB1086=12),2.08,IF(OR(AB1086=13,AB1086=14,AB1086=15),2.14,IF(OR(AB1086=16,AB1086=17,AB1086=18),2.21,2.28)))))))))), IF(AI1086="Կ-2", IF(AB1086=0,1.45,IF(AB1086=1,1.49,IF(AB1086=2,1.54,IF(AB1086=3,1.59,IF(OR(AB1086=5,AB1086=4),1.63,IF(OR(AB1086=6,AB1086=7),1.68,IF(OR(AB1086=8,AB1086=9),1.73,IF(OR(AB1086=10,AB1086=11,AB1086=12),1.79,IF(OR(AB1086=13,AB1086=14,AB1086=15),1.84,IF(OR(AB1086=16,AB1086=17,AB1086=18),1.9,1.95)))))))))),IF(AI1086="Կ-3", IF(AB1086=0,1.25,IF(AB1086=1,1.29,IF(AB1086=2,1.33,IF(AB1086=3,1.37,IF(OR(AB1086=5,AB1086=4),1.41,IF(OR(AB1086=6,AB1086=7),1.45,IF(OR(AB1086=8,AB1086=9),1.49,IF(OR(AB1086=10,AB1086=11,AB1086=12),1.54,IF(OR(AB1086=13,AB1086=14,AB1086=15),1.58,IF(OR(AB1086=16,AB1086=17,AB1086=18),1.63,1.68)))))))))), "Error"))))))))))))</f>
        <v>2.02</v>
      </c>
      <c r="AD1086" s="1519"/>
      <c r="AE1086" s="1520">
        <f>+AC1086+AC1086*AD1086</f>
        <v>2.02</v>
      </c>
      <c r="AF1086" s="1521">
        <v>66140</v>
      </c>
      <c r="AG1086" s="1559"/>
      <c r="AH1086" s="1559"/>
      <c r="AI1086" s="1562" t="str">
        <f>+W1086</f>
        <v>Կ-1</v>
      </c>
      <c r="AJ1086" s="1521">
        <f>AF1086*AE1086</f>
        <v>133602.79999999999</v>
      </c>
      <c r="AK1086" s="1523">
        <f>AE1086*AF1086+AG1086+AH1086</f>
        <v>133602.79999999999</v>
      </c>
      <c r="AL1086" s="1527">
        <f>+AK1086*13</f>
        <v>1736836.4</v>
      </c>
      <c r="AM1086" s="1531">
        <f>+AA1086</f>
        <v>1</v>
      </c>
      <c r="AN1086" s="1566">
        <f>+AB1086+1</f>
        <v>9</v>
      </c>
      <c r="AO1086" s="1525">
        <f>IF(AM1086&lt;1,0,IF(AU1086="Բ-1",IF(AN1086=0,6.94,IF(AN1086=1,7.17,IF(AN1086=2,7.41,IF(AN1086=3,7.66,IF(OR(AN1086=5,AN1086=4),7.92,IF(OR(AN1086=6,AN1086=7),8.18,IF(OR(AN1086=8,AN1086=9),8.46,IF(OR(AN1086=10,AN1086=11,AN1086=12),8.74,IF(OR(AN1086=13,AN1086=14,AN1086=15),9.03,IF(OR(AN1086=16,AN1086=17,AN1086=18),9.33,9.65)))))))))),IF(AU1086="Բ-2", IF(AN1086=0,5.71,IF(AN1086=1,5.89,IF(AN1086=2,6.09,IF(AN1086=3,6.29,IF(OR(AN1086=5,AN1086=4),6.5,IF(OR(AN1086=6,AN1086=7),6.72,IF(OR(AN1086=8,AN1086=9),6.94,IF(OR(AN1086=10,AN1086=11,AN1086=12),7.17,IF(OR(AN1086=13,AN1086=14,AN1086=15),7.41,IF(OR(AN1086=16,AN1086=17,AN1086=18),7.65,7.91)))))))))), IF(AU1086="Գ-1", IF(AN1086=0,4.7,IF(AN1086=1,4.86,IF(AN1086=2,5.01,IF(AN1086=3,5.18,IF(OR(AN1086=5,AN1086=4),5.35,IF(OR(AN1086=6,AN1086=7),5.52,IF(OR(AN1086=8,AN1086=9),5.71,IF(OR(AN1086=10,AN1086=11,AN1086=12),5.89,IF(OR(AN1086=13,AN1086=14,AN1086=15),6.09,IF(OR(AN1086=16,AN1086=17,AN1086=18),6.29,6.49)))))))))), IF(AU1086="Գ-2", IF(AN1086=0,3.88,IF(AN1086=1,4.01,IF(AN1086=2,4.14,IF(AN1086=3,4.27,IF(OR(AN1086=5,AN1086=4),4.41,IF(OR(AN1086=6,AN1086=7),4.55,IF(OR(AN1086=8,AN1086=9),4.7,IF(OR(AN1086=10,AN1086=11,AN1086=12),4.85,IF(OR(AN1086=13,AN1086=14,AN1086=15),5.01,IF(OR(AN1086=16,AN1086=17,AN1086=18),5.17,5.34)))))))))), IF(AU1086="Գ-3", IF(AN1086=0,3.21,IF(AN1086=1,3.31,IF(AN1086=2,3.42,IF(AN1086=3,3.53,IF(OR(AN1086=5,AN1086=4),3.64,IF(OR(AN1086=6,AN1086=7),3.76,IF(OR(AN1086=8,AN1086=9),3.88,IF(OR(AN1086=10,AN1086=11,AN1086=12),4.01,IF(OR(AN1086=13,AN1086=14,AN1086=15),4.13,IF(OR(AN1086=16,AN1086=17,AN1086=18),4.27,4.4)))))))))), IF(AU1086="Ա-1", IF(AN1086=0,2.66,IF(AN1086=1,2.75,IF(AN1086=2,2.83,IF(AN1086=3,2.92,IF(OR(AN1086=5,AN1086=4),3.02,IF(OR(AN1086=6,AN1086=7),3.11,IF(OR(AN1086=8,AN1086=9),3.21,IF(OR(AN1086=10,AN1086=11,AN1086=12),3.31,IF(OR(AN1086=13,AN1086=14,AN1086=15),3.42,IF(OR(AN1086=16,AN1086=17,AN1086=18),3.53,3.64)))))))))), IF(AU1086="Ա-2", IF(AN1086=0,2.28,IF(AN1086=1,2.35,IF(AN1086=2,2.43,IF(AN1086=3,2.5,IF(OR(AN1086=5,AN1086=4),2.58,IF(OR(AN1086=6,AN1086=7),2.66,IF(OR(AN1086=8,AN1086=9),2.75,IF(OR(AN1086=10,AN1086=11,AN1086=12),2.83,IF(OR(AN1086=13,AN1086=14,AN1086=15),2.92,IF(OR(AN1086=16,AN1086=17,AN1086=18),3.01,3.11)))))))))),IF(AU1086="Ա-3", IF(AN1086=0,1.96,IF(AN1086=1,2.02,IF(AN1086=2,2.08,IF(AN1086=3,2.15,IF(OR(AN1086=5,AN1086=4),2.21,IF(OR(AN1086=6,AN1086=7),2.28,IF(OR(AN1086=8,AN1086=9),2.35,IF(OR(AN1086=10,AN1086=11,AN1086=12),2.42,IF(OR(AN1086=13,AN1086=14,AN1086=15),2.5,IF(OR(AN1086=16,AN1086=17,AN1086=18),2.58,2.66)))))))))), IF(AU1086="Կ-1", IF(AN1086=0,1.68,IF(AN1086=1,1.73,IF(AN1086=2,1.79,IF(AN1086=3,1.84,IF(OR(AN1086=5,AN1086=4),1.9,IF(OR(AN1086=6,AN1086=7),1.96,IF(OR(AN1086=8,AN1086=9),2.02,IF(OR(AN1086=10,AN1086=11,AN1086=12),2.08,IF(OR(AN1086=13,AN1086=14,AN1086=15),2.14,IF(OR(AN1086=16,AN1086=17,AN1086=18),2.21,2.28)))))))))), IF(AU1086="Կ-2", IF(AN1086=0,1.45,IF(AN1086=1,1.49,IF(AN1086=2,1.54,IF(AN1086=3,1.59,IF(OR(AN1086=5,AN1086=4),1.63,IF(OR(AN1086=6,AN1086=7),1.68,IF(OR(AN1086=8,AN1086=9),1.73,IF(OR(AN1086=10,AN1086=11,AN1086=12),1.79,IF(OR(AN1086=13,AN1086=14,AN1086=15),1.84,IF(OR(AN1086=16,AN1086=17,AN1086=18),1.9,1.95)))))))))),IF(AU1086="Կ-3", IF(AN1086=0,1.25,IF(AN1086=1,1.29,IF(AN1086=2,1.33,IF(AN1086=3,1.37,IF(OR(AN1086=5,AN1086=4),1.41,IF(OR(AN1086=6,AN1086=7),1.45,IF(OR(AN1086=8,AN1086=9),1.49,IF(OR(AN1086=10,AN1086=11,AN1086=12),1.54,IF(OR(AN1086=13,AN1086=14,AN1086=15),1.58,IF(OR(AN1086=16,AN1086=17,AN1086=18),1.63,1.68)))))))))), "Error"))))))))))))</f>
        <v>2.02</v>
      </c>
      <c r="AP1086" s="1519"/>
      <c r="AQ1086" s="1520">
        <f>+AO1086+AO1086*AP1086</f>
        <v>2.02</v>
      </c>
      <c r="AR1086" s="1533">
        <v>66140</v>
      </c>
      <c r="AS1086" s="1559"/>
      <c r="AT1086" s="1559"/>
      <c r="AU1086" s="1562" t="str">
        <f>+AI1086</f>
        <v>Կ-1</v>
      </c>
      <c r="AV1086" s="1533">
        <f>AR1086*AQ1086</f>
        <v>133602.79999999999</v>
      </c>
      <c r="AW1086" s="1534">
        <f>AQ1086*AR1086+AS1086+AT1086</f>
        <v>133602.79999999999</v>
      </c>
      <c r="AX1086" s="1527">
        <f>+AW1086*13</f>
        <v>1736836.4</v>
      </c>
    </row>
    <row r="1087" spans="2:50" s="1529" customFormat="1" ht="14.25" thickBot="1">
      <c r="B1087" s="1606">
        <v>37</v>
      </c>
      <c r="C1087" s="1557" t="s">
        <v>89</v>
      </c>
      <c r="D1087" s="1538" t="s">
        <v>280</v>
      </c>
      <c r="E1087" s="1531">
        <v>1</v>
      </c>
      <c r="F1087" s="1519">
        <v>6</v>
      </c>
      <c r="G1087" s="1520">
        <f t="shared" ref="G1087:G1096" si="2953">IF(E1087&lt;1,0,IF(K1087="Բ-1",IF(F1087=0,6.94,IF(F1087=1,7.17,IF(F1087=2,7.41,IF(F1087=3,7.66,IF(OR(F1087=5,F1087=4),7.92,IF(OR(F1087=6,F1087=7),8.18,IF(OR(F1087=8,F1087=9),8.46,IF(OR(F1087=10,F1087=11,F1087=12),8.74,IF(OR(F1087=13,F1087=14,F1087=15),9.03,IF(OR(F1087=16,F1087=17,F1087=18),9.33,9.65)))))))))),IF(K1087="Բ-2", IF(F1087=0,5.71,IF(F1087=1,5.89,IF(F1087=2,6.09,IF(F1087=3,6.29,IF(OR(F1087=5,F1087=4),6.5,IF(OR(F1087=6,F1087=7),6.72,IF(OR(F1087=8,F1087=9),6.94,IF(OR(F1087=10,F1087=11,F1087=12),7.17,IF(OR(F1087=13,F1087=14,F1087=15),7.41,IF(OR(F1087=16,F1087=17,F1087=18),7.65,7.91)))))))))), IF(K1087="Գ-1", IF(F1087=0,4.7,IF(F1087=1,4.86,IF(F1087=2,5.01,IF(F1087=3,5.18,IF(OR(F1087=5,F1087=4),5.35,IF(OR(F1087=6,F1087=7),5.52,IF(OR(F1087=8,F1087=9),5.71,IF(OR(F1087=10,F1087=11,F1087=12),5.89,IF(OR(F1087=13,F1087=14,F1087=15),6.09,IF(OR(F1087=16,F1087=17,F1087=18),6.29,6.49)))))))))), IF(K1087="Գ-2", IF(F1087=0,3.88,IF(F1087=1,4.01,IF(F1087=2,4.14,IF(F1087=3,4.27,IF(OR(F1087=5,F1087=4),4.41,IF(OR(F1087=6,F1087=7),4.55,IF(OR(F1087=8,F1087=9),4.7,IF(OR(F1087=10,F1087=11,F1087=12),4.85,IF(OR(F1087=13,F1087=14,F1087=15),5.01,IF(OR(F1087=16,F1087=17,F1087=18),5.17,5.34)))))))))), IF(K1087="Գ-3", IF(F1087=0,3.21,IF(F1087=1,3.31,IF(F1087=2,3.42,IF(F1087=3,3.53,IF(OR(F1087=5,F1087=4),3.64,IF(OR(F1087=6,F1087=7),3.76,IF(OR(F1087=8,F1087=9),3.88,IF(OR(F1087=10,F1087=11,F1087=12),4.01,IF(OR(F1087=13,F1087=14,F1087=15),4.13,IF(OR(F1087=16,F1087=17,F1087=18),4.27,4.4)))))))))), IF(K1087="Ա-1", IF(F1087=0,2.66,IF(F1087=1,2.75,IF(F1087=2,2.83,IF(F1087=3,2.92,IF(OR(F1087=5,F1087=4),3.02,IF(OR(F1087=6,F1087=7),3.11,IF(OR(F1087=8,F1087=9),3.21,IF(OR(F1087=10,F1087=11,F1087=12),3.31,IF(OR(F1087=13,F1087=14,F1087=15),3.42,IF(OR(F1087=16,F1087=17,F1087=18),3.53,3.64)))))))))), IF(K1087="Ա-2", IF(F1087=0,2.28,IF(F1087=1,2.35,IF(F1087=2,2.43,IF(F1087=3,2.5,IF(OR(F1087=5,F1087=4),2.58,IF(OR(F1087=6,F1087=7),2.66,IF(OR(F1087=8,F1087=9),2.75,IF(OR(F1087=10,F1087=11,F1087=12),2.83,IF(OR(F1087=13,F1087=14,F1087=15),2.92,IF(OR(F1087=16,F1087=17,F1087=18),3.01,3.11)))))))))),IF(K1087="Ա-3", IF(F1087=0,1.96,IF(F1087=1,2.02,IF(F1087=2,2.08,IF(F1087=3,2.15,IF(OR(F1087=5,F1087=4),2.21,IF(OR(F1087=6,F1087=7),2.28,IF(OR(F1087=8,F1087=9),2.35,IF(OR(F1087=10,F1087=11,F1087=12),2.42,IF(OR(F1087=13,F1087=14,F1087=15),2.5,IF(OR(F1087=16,F1087=17,F1087=18),2.58,2.66)))))))))), IF(K1087="Կ-1", IF(F1087=0,1.68,IF(F1087=1,1.73,IF(F1087=2,1.79,IF(F1087=3,1.84,IF(OR(F1087=5,F1087=4),1.9,IF(OR(F1087=6,F1087=7),1.96,IF(OR(F1087=8,F1087=9),2.02,IF(OR(F1087=10,F1087=11,F1087=12),2.08,IF(OR(F1087=13,F1087=14,F1087=15),2.14,IF(OR(F1087=16,F1087=17,F1087=18),2.21,2.28)))))))))), IF(K1087="Կ-2", IF(F1087=0,1.45,IF(F1087=1,1.49,IF(F1087=2,1.54,IF(F1087=3,1.59,IF(OR(F1087=5,F1087=4),1.63,IF(OR(F1087=6,F1087=7),1.68,IF(OR(F1087=8,F1087=9),1.73,IF(OR(F1087=10,F1087=11,F1087=12),1.79,IF(OR(F1087=13,F1087=14,F1087=15),1.84,IF(OR(F1087=16,F1087=17,F1087=18),1.9,1.95)))))))))),IF(K1087="Կ-3", IF(F1087=0,1.25,IF(F1087=1,1.29,IF(F1087=2,1.33,IF(F1087=3,1.37,IF(OR(F1087=5,F1087=4),1.41,IF(OR(F1087=6,F1087=7),1.45,IF(OR(F1087=8,F1087=9),1.49,IF(OR(F1087=10,F1087=11,F1087=12),1.54,IF(OR(F1087=13,F1087=14,F1087=15),1.58,IF(OR(F1087=16,F1087=17,F1087=18),1.63,1.68)))))))))), "Error"))))))))))))</f>
        <v>1.96</v>
      </c>
      <c r="H1087" s="1533">
        <v>66140</v>
      </c>
      <c r="I1087" s="1559"/>
      <c r="J1087" s="1559"/>
      <c r="K1087" s="1560" t="s">
        <v>97</v>
      </c>
      <c r="L1087" s="1521">
        <f t="shared" ref="L1087:L1096" si="2954">H1087*G1087</f>
        <v>129634.4</v>
      </c>
      <c r="M1087" s="1523">
        <f t="shared" si="2846"/>
        <v>129634.4</v>
      </c>
      <c r="N1087" s="1524">
        <f t="shared" ref="N1087:N1096" si="2955">+M1087*13</f>
        <v>1685247.2</v>
      </c>
      <c r="O1087" s="1535">
        <v>1</v>
      </c>
      <c r="P1087" s="1519">
        <f t="shared" si="2848"/>
        <v>7</v>
      </c>
      <c r="Q1087" s="1525">
        <f t="shared" ref="Q1087:Q1096" si="2956">IF(O1087&lt;1,0,IF(W1087="Բ-1",IF(P1087=0,6.94,IF(P1087=1,7.17,IF(P1087=2,7.41,IF(P1087=3,7.66,IF(OR(P1087=5,P1087=4),7.92,IF(OR(P1087=6,P1087=7),8.18,IF(OR(P1087=8,P1087=9),8.46,IF(OR(P1087=10,P1087=11,P1087=12),8.74,IF(OR(P1087=13,P1087=14,P1087=15),9.03,IF(OR(P1087=16,P1087=17,P1087=18),9.33,9.65)))))))))),IF(W1087="Բ-2", IF(P1087=0,5.71,IF(P1087=1,5.89,IF(P1087=2,6.09,IF(P1087=3,6.29,IF(OR(P1087=5,P1087=4),6.5,IF(OR(P1087=6,P1087=7),6.72,IF(OR(P1087=8,P1087=9),6.94,IF(OR(P1087=10,P1087=11,P1087=12),7.17,IF(OR(P1087=13,P1087=14,P1087=15),7.41,IF(OR(P1087=16,P1087=17,P1087=18),7.65,7.91)))))))))), IF(W1087="Գ-1", IF(P1087=0,4.7,IF(P1087=1,4.86,IF(P1087=2,5.01,IF(P1087=3,5.18,IF(OR(P1087=5,P1087=4),5.35,IF(OR(P1087=6,P1087=7),5.52,IF(OR(P1087=8,P1087=9),5.71,IF(OR(P1087=10,P1087=11,P1087=12),5.89,IF(OR(P1087=13,P1087=14,P1087=15),6.09,IF(OR(P1087=16,P1087=17,P1087=18),6.29,6.49)))))))))), IF(W1087="Գ-2", IF(P1087=0,3.88,IF(P1087=1,4.01,IF(P1087=2,4.14,IF(P1087=3,4.27,IF(OR(P1087=5,P1087=4),4.41,IF(OR(P1087=6,P1087=7),4.55,IF(OR(P1087=8,P1087=9),4.7,IF(OR(P1087=10,P1087=11,P1087=12),4.85,IF(OR(P1087=13,P1087=14,P1087=15),5.01,IF(OR(P1087=16,P1087=17,P1087=18),5.17,5.34)))))))))), IF(W1087="Գ-3", IF(P1087=0,3.21,IF(P1087=1,3.31,IF(P1087=2,3.42,IF(P1087=3,3.53,IF(OR(P1087=5,P1087=4),3.64,IF(OR(P1087=6,P1087=7),3.76,IF(OR(P1087=8,P1087=9),3.88,IF(OR(P1087=10,P1087=11,P1087=12),4.01,IF(OR(P1087=13,P1087=14,P1087=15),4.13,IF(OR(P1087=16,P1087=17,P1087=18),4.27,4.4)))))))))), IF(W1087="Ա-1", IF(P1087=0,2.66,IF(P1087=1,2.75,IF(P1087=2,2.83,IF(P1087=3,2.92,IF(OR(P1087=5,P1087=4),3.02,IF(OR(P1087=6,P1087=7),3.11,IF(OR(P1087=8,P1087=9),3.21,IF(OR(P1087=10,P1087=11,P1087=12),3.31,IF(OR(P1087=13,P1087=14,P1087=15),3.42,IF(OR(P1087=16,P1087=17,P1087=18),3.53,3.64)))))))))), IF(W1087="Ա-2", IF(P1087=0,2.28,IF(P1087=1,2.35,IF(P1087=2,2.43,IF(P1087=3,2.5,IF(OR(P1087=5,P1087=4),2.58,IF(OR(P1087=6,P1087=7),2.66,IF(OR(P1087=8,P1087=9),2.75,IF(OR(P1087=10,P1087=11,P1087=12),2.83,IF(OR(P1087=13,P1087=14,P1087=15),2.92,IF(OR(P1087=16,P1087=17,P1087=18),3.01,3.11)))))))))),IF(W1087="Ա-3", IF(P1087=0,1.96,IF(P1087=1,2.02,IF(P1087=2,2.08,IF(P1087=3,2.15,IF(OR(P1087=5,P1087=4),2.21,IF(OR(P1087=6,P1087=7),2.28,IF(OR(P1087=8,P1087=9),2.35,IF(OR(P1087=10,P1087=11,P1087=12),2.42,IF(OR(P1087=13,P1087=14,P1087=15),2.5,IF(OR(P1087=16,P1087=17,P1087=18),2.58,2.66)))))))))), IF(W1087="Կ-1", IF(P1087=0,1.68,IF(P1087=1,1.73,IF(P1087=2,1.79,IF(P1087=3,1.84,IF(OR(P1087=5,P1087=4),1.9,IF(OR(P1087=6,P1087=7),1.96,IF(OR(P1087=8,P1087=9),2.02,IF(OR(P1087=10,P1087=11,P1087=12),2.08,IF(OR(P1087=13,P1087=14,P1087=15),2.14,IF(OR(P1087=16,P1087=17,P1087=18),2.21,2.28)))))))))), IF(W1087="Կ-2", IF(P1087=0,1.45,IF(P1087=1,1.49,IF(P1087=2,1.54,IF(P1087=3,1.59,IF(OR(P1087=5,P1087=4),1.63,IF(OR(P1087=6,P1087=7),1.68,IF(OR(P1087=8,P1087=9),1.73,IF(OR(P1087=10,P1087=11,P1087=12),1.79,IF(OR(P1087=13,P1087=14,P1087=15),1.84,IF(OR(P1087=16,P1087=17,P1087=18),1.9,1.95)))))))))),IF(W1087="Կ-3", IF(P1087=0,1.25,IF(P1087=1,1.29,IF(P1087=2,1.33,IF(P1087=3,1.37,IF(OR(P1087=5,P1087=4),1.41,IF(OR(P1087=6,P1087=7),1.45,IF(OR(P1087=8,P1087=9),1.49,IF(OR(P1087=10,P1087=11,P1087=12),1.54,IF(OR(P1087=13,P1087=14,P1087=15),1.58,IF(OR(P1087=16,P1087=17,P1087=18),1.63,1.68)))))))))), "Error"))))))))))))</f>
        <v>1.96</v>
      </c>
      <c r="R1087" s="1519"/>
      <c r="S1087" s="1520">
        <f t="shared" ref="S1087:S1096" si="2957">+Q1087+Q1087*R1087</f>
        <v>1.96</v>
      </c>
      <c r="T1087" s="1521">
        <v>66140</v>
      </c>
      <c r="U1087" s="1559"/>
      <c r="V1087" s="1559"/>
      <c r="W1087" s="1562" t="str">
        <f t="shared" si="2851"/>
        <v>Կ-1</v>
      </c>
      <c r="X1087" s="1521">
        <f t="shared" ref="X1087:X1096" si="2958">T1087*S1087</f>
        <v>129634.4</v>
      </c>
      <c r="Y1087" s="1523">
        <f t="shared" ref="Y1087:Y1096" si="2959">S1087*T1087+U1087+V1087</f>
        <v>129634.4</v>
      </c>
      <c r="Z1087" s="1527">
        <f t="shared" ref="Z1087:Z1096" si="2960">+Y1087*13</f>
        <v>1685247.2</v>
      </c>
      <c r="AA1087" s="1518">
        <f t="shared" ref="AA1087:AA1096" si="2961">+O1087</f>
        <v>1</v>
      </c>
      <c r="AB1087" s="1519">
        <f t="shared" ref="AB1087:AB1096" si="2962">+P1087+1</f>
        <v>8</v>
      </c>
      <c r="AC1087" s="1525">
        <f t="shared" ref="AC1087:AC1096" si="2963">IF(AA1087&lt;1,0,IF(AI1087="Բ-1",IF(AB1087=0,6.94,IF(AB1087=1,7.17,IF(AB1087=2,7.41,IF(AB1087=3,7.66,IF(OR(AB1087=5,AB1087=4),7.92,IF(OR(AB1087=6,AB1087=7),8.18,IF(OR(AB1087=8,AB1087=9),8.46,IF(OR(AB1087=10,AB1087=11,AB1087=12),8.74,IF(OR(AB1087=13,AB1087=14,AB1087=15),9.03,IF(OR(AB1087=16,AB1087=17,AB1087=18),9.33,9.65)))))))))),IF(AI1087="Բ-2", IF(AB1087=0,5.71,IF(AB1087=1,5.89,IF(AB1087=2,6.09,IF(AB1087=3,6.29,IF(OR(AB1087=5,AB1087=4),6.5,IF(OR(AB1087=6,AB1087=7),6.72,IF(OR(AB1087=8,AB1087=9),6.94,IF(OR(AB1087=10,AB1087=11,AB1087=12),7.17,IF(OR(AB1087=13,AB1087=14,AB1087=15),7.41,IF(OR(AB1087=16,AB1087=17,AB1087=18),7.65,7.91)))))))))), IF(AI1087="Գ-1", IF(AB1087=0,4.7,IF(AB1087=1,4.86,IF(AB1087=2,5.01,IF(AB1087=3,5.18,IF(OR(AB1087=5,AB1087=4),5.35,IF(OR(AB1087=6,AB1087=7),5.52,IF(OR(AB1087=8,AB1087=9),5.71,IF(OR(AB1087=10,AB1087=11,AB1087=12),5.89,IF(OR(AB1087=13,AB1087=14,AB1087=15),6.09,IF(OR(AB1087=16,AB1087=17,AB1087=18),6.29,6.49)))))))))), IF(AI1087="Գ-2", IF(AB1087=0,3.88,IF(AB1087=1,4.01,IF(AB1087=2,4.14,IF(AB1087=3,4.27,IF(OR(AB1087=5,AB1087=4),4.41,IF(OR(AB1087=6,AB1087=7),4.55,IF(OR(AB1087=8,AB1087=9),4.7,IF(OR(AB1087=10,AB1087=11,AB1087=12),4.85,IF(OR(AB1087=13,AB1087=14,AB1087=15),5.01,IF(OR(AB1087=16,AB1087=17,AB1087=18),5.17,5.34)))))))))), IF(AI1087="Գ-3", IF(AB1087=0,3.21,IF(AB1087=1,3.31,IF(AB1087=2,3.42,IF(AB1087=3,3.53,IF(OR(AB1087=5,AB1087=4),3.64,IF(OR(AB1087=6,AB1087=7),3.76,IF(OR(AB1087=8,AB1087=9),3.88,IF(OR(AB1087=10,AB1087=11,AB1087=12),4.01,IF(OR(AB1087=13,AB1087=14,AB1087=15),4.13,IF(OR(AB1087=16,AB1087=17,AB1087=18),4.27,4.4)))))))))), IF(AI1087="Ա-1", IF(AB1087=0,2.66,IF(AB1087=1,2.75,IF(AB1087=2,2.83,IF(AB1087=3,2.92,IF(OR(AB1087=5,AB1087=4),3.02,IF(OR(AB1087=6,AB1087=7),3.11,IF(OR(AB1087=8,AB1087=9),3.21,IF(OR(AB1087=10,AB1087=11,AB1087=12),3.31,IF(OR(AB1087=13,AB1087=14,AB1087=15),3.42,IF(OR(AB1087=16,AB1087=17,AB1087=18),3.53,3.64)))))))))), IF(AI1087="Ա-2", IF(AB1087=0,2.28,IF(AB1087=1,2.35,IF(AB1087=2,2.43,IF(AB1087=3,2.5,IF(OR(AB1087=5,AB1087=4),2.58,IF(OR(AB1087=6,AB1087=7),2.66,IF(OR(AB1087=8,AB1087=9),2.75,IF(OR(AB1087=10,AB1087=11,AB1087=12),2.83,IF(OR(AB1087=13,AB1087=14,AB1087=15),2.92,IF(OR(AB1087=16,AB1087=17,AB1087=18),3.01,3.11)))))))))),IF(AI1087="Ա-3", IF(AB1087=0,1.96,IF(AB1087=1,2.02,IF(AB1087=2,2.08,IF(AB1087=3,2.15,IF(OR(AB1087=5,AB1087=4),2.21,IF(OR(AB1087=6,AB1087=7),2.28,IF(OR(AB1087=8,AB1087=9),2.35,IF(OR(AB1087=10,AB1087=11,AB1087=12),2.42,IF(OR(AB1087=13,AB1087=14,AB1087=15),2.5,IF(OR(AB1087=16,AB1087=17,AB1087=18),2.58,2.66)))))))))), IF(AI1087="Կ-1", IF(AB1087=0,1.68,IF(AB1087=1,1.73,IF(AB1087=2,1.79,IF(AB1087=3,1.84,IF(OR(AB1087=5,AB1087=4),1.9,IF(OR(AB1087=6,AB1087=7),1.96,IF(OR(AB1087=8,AB1087=9),2.02,IF(OR(AB1087=10,AB1087=11,AB1087=12),2.08,IF(OR(AB1087=13,AB1087=14,AB1087=15),2.14,IF(OR(AB1087=16,AB1087=17,AB1087=18),2.21,2.28)))))))))), IF(AI1087="Կ-2", IF(AB1087=0,1.45,IF(AB1087=1,1.49,IF(AB1087=2,1.54,IF(AB1087=3,1.59,IF(OR(AB1087=5,AB1087=4),1.63,IF(OR(AB1087=6,AB1087=7),1.68,IF(OR(AB1087=8,AB1087=9),1.73,IF(OR(AB1087=10,AB1087=11,AB1087=12),1.79,IF(OR(AB1087=13,AB1087=14,AB1087=15),1.84,IF(OR(AB1087=16,AB1087=17,AB1087=18),1.9,1.95)))))))))),IF(AI1087="Կ-3", IF(AB1087=0,1.25,IF(AB1087=1,1.29,IF(AB1087=2,1.33,IF(AB1087=3,1.37,IF(OR(AB1087=5,AB1087=4),1.41,IF(OR(AB1087=6,AB1087=7),1.45,IF(OR(AB1087=8,AB1087=9),1.49,IF(OR(AB1087=10,AB1087=11,AB1087=12),1.54,IF(OR(AB1087=13,AB1087=14,AB1087=15),1.58,IF(OR(AB1087=16,AB1087=17,AB1087=18),1.63,1.68)))))))))), "Error"))))))))))))</f>
        <v>2.02</v>
      </c>
      <c r="AD1087" s="1519"/>
      <c r="AE1087" s="1520">
        <f t="shared" ref="AE1087:AE1096" si="2964">+AC1087+AC1087*AD1087</f>
        <v>2.02</v>
      </c>
      <c r="AF1087" s="1521">
        <v>66140</v>
      </c>
      <c r="AG1087" s="1559"/>
      <c r="AH1087" s="1559"/>
      <c r="AI1087" s="1562" t="str">
        <f t="shared" ref="AI1087:AI1096" si="2965">+W1087</f>
        <v>Կ-1</v>
      </c>
      <c r="AJ1087" s="1521">
        <f t="shared" ref="AJ1087:AJ1096" si="2966">AF1087*AE1087</f>
        <v>133602.79999999999</v>
      </c>
      <c r="AK1087" s="1523">
        <f t="shared" ref="AK1087:AK1096" si="2967">AE1087*AF1087+AG1087+AH1087</f>
        <v>133602.79999999999</v>
      </c>
      <c r="AL1087" s="1527">
        <f t="shared" ref="AL1087:AL1096" si="2968">+AK1087*13</f>
        <v>1736836.4</v>
      </c>
      <c r="AM1087" s="1531">
        <f t="shared" ref="AM1087:AM1096" si="2969">+AA1087</f>
        <v>1</v>
      </c>
      <c r="AN1087" s="1566">
        <f t="shared" ref="AN1087:AN1096" si="2970">+AB1087+1</f>
        <v>9</v>
      </c>
      <c r="AO1087" s="1525">
        <f t="shared" ref="AO1087:AO1096" si="2971">IF(AM1087&lt;1,0,IF(AU1087="Բ-1",IF(AN1087=0,6.94,IF(AN1087=1,7.17,IF(AN1087=2,7.41,IF(AN1087=3,7.66,IF(OR(AN1087=5,AN1087=4),7.92,IF(OR(AN1087=6,AN1087=7),8.18,IF(OR(AN1087=8,AN1087=9),8.46,IF(OR(AN1087=10,AN1087=11,AN1087=12),8.74,IF(OR(AN1087=13,AN1087=14,AN1087=15),9.03,IF(OR(AN1087=16,AN1087=17,AN1087=18),9.33,9.65)))))))))),IF(AU1087="Բ-2", IF(AN1087=0,5.71,IF(AN1087=1,5.89,IF(AN1087=2,6.09,IF(AN1087=3,6.29,IF(OR(AN1087=5,AN1087=4),6.5,IF(OR(AN1087=6,AN1087=7),6.72,IF(OR(AN1087=8,AN1087=9),6.94,IF(OR(AN1087=10,AN1087=11,AN1087=12),7.17,IF(OR(AN1087=13,AN1087=14,AN1087=15),7.41,IF(OR(AN1087=16,AN1087=17,AN1087=18),7.65,7.91)))))))))), IF(AU1087="Գ-1", IF(AN1087=0,4.7,IF(AN1087=1,4.86,IF(AN1087=2,5.01,IF(AN1087=3,5.18,IF(OR(AN1087=5,AN1087=4),5.35,IF(OR(AN1087=6,AN1087=7),5.52,IF(OR(AN1087=8,AN1087=9),5.71,IF(OR(AN1087=10,AN1087=11,AN1087=12),5.89,IF(OR(AN1087=13,AN1087=14,AN1087=15),6.09,IF(OR(AN1087=16,AN1087=17,AN1087=18),6.29,6.49)))))))))), IF(AU1087="Գ-2", IF(AN1087=0,3.88,IF(AN1087=1,4.01,IF(AN1087=2,4.14,IF(AN1087=3,4.27,IF(OR(AN1087=5,AN1087=4),4.41,IF(OR(AN1087=6,AN1087=7),4.55,IF(OR(AN1087=8,AN1087=9),4.7,IF(OR(AN1087=10,AN1087=11,AN1087=12),4.85,IF(OR(AN1087=13,AN1087=14,AN1087=15),5.01,IF(OR(AN1087=16,AN1087=17,AN1087=18),5.17,5.34)))))))))), IF(AU1087="Գ-3", IF(AN1087=0,3.21,IF(AN1087=1,3.31,IF(AN1087=2,3.42,IF(AN1087=3,3.53,IF(OR(AN1087=5,AN1087=4),3.64,IF(OR(AN1087=6,AN1087=7),3.76,IF(OR(AN1087=8,AN1087=9),3.88,IF(OR(AN1087=10,AN1087=11,AN1087=12),4.01,IF(OR(AN1087=13,AN1087=14,AN1087=15),4.13,IF(OR(AN1087=16,AN1087=17,AN1087=18),4.27,4.4)))))))))), IF(AU1087="Ա-1", IF(AN1087=0,2.66,IF(AN1087=1,2.75,IF(AN1087=2,2.83,IF(AN1087=3,2.92,IF(OR(AN1087=5,AN1087=4),3.02,IF(OR(AN1087=6,AN1087=7),3.11,IF(OR(AN1087=8,AN1087=9),3.21,IF(OR(AN1087=10,AN1087=11,AN1087=12),3.31,IF(OR(AN1087=13,AN1087=14,AN1087=15),3.42,IF(OR(AN1087=16,AN1087=17,AN1087=18),3.53,3.64)))))))))), IF(AU1087="Ա-2", IF(AN1087=0,2.28,IF(AN1087=1,2.35,IF(AN1087=2,2.43,IF(AN1087=3,2.5,IF(OR(AN1087=5,AN1087=4),2.58,IF(OR(AN1087=6,AN1087=7),2.66,IF(OR(AN1087=8,AN1087=9),2.75,IF(OR(AN1087=10,AN1087=11,AN1087=12),2.83,IF(OR(AN1087=13,AN1087=14,AN1087=15),2.92,IF(OR(AN1087=16,AN1087=17,AN1087=18),3.01,3.11)))))))))),IF(AU1087="Ա-3", IF(AN1087=0,1.96,IF(AN1087=1,2.02,IF(AN1087=2,2.08,IF(AN1087=3,2.15,IF(OR(AN1087=5,AN1087=4),2.21,IF(OR(AN1087=6,AN1087=7),2.28,IF(OR(AN1087=8,AN1087=9),2.35,IF(OR(AN1087=10,AN1087=11,AN1087=12),2.42,IF(OR(AN1087=13,AN1087=14,AN1087=15),2.5,IF(OR(AN1087=16,AN1087=17,AN1087=18),2.58,2.66)))))))))), IF(AU1087="Կ-1", IF(AN1087=0,1.68,IF(AN1087=1,1.73,IF(AN1087=2,1.79,IF(AN1087=3,1.84,IF(OR(AN1087=5,AN1087=4),1.9,IF(OR(AN1087=6,AN1087=7),1.96,IF(OR(AN1087=8,AN1087=9),2.02,IF(OR(AN1087=10,AN1087=11,AN1087=12),2.08,IF(OR(AN1087=13,AN1087=14,AN1087=15),2.14,IF(OR(AN1087=16,AN1087=17,AN1087=18),2.21,2.28)))))))))), IF(AU1087="Կ-2", IF(AN1087=0,1.45,IF(AN1087=1,1.49,IF(AN1087=2,1.54,IF(AN1087=3,1.59,IF(OR(AN1087=5,AN1087=4),1.63,IF(OR(AN1087=6,AN1087=7),1.68,IF(OR(AN1087=8,AN1087=9),1.73,IF(OR(AN1087=10,AN1087=11,AN1087=12),1.79,IF(OR(AN1087=13,AN1087=14,AN1087=15),1.84,IF(OR(AN1087=16,AN1087=17,AN1087=18),1.9,1.95)))))))))),IF(AU1087="Կ-3", IF(AN1087=0,1.25,IF(AN1087=1,1.29,IF(AN1087=2,1.33,IF(AN1087=3,1.37,IF(OR(AN1087=5,AN1087=4),1.41,IF(OR(AN1087=6,AN1087=7),1.45,IF(OR(AN1087=8,AN1087=9),1.49,IF(OR(AN1087=10,AN1087=11,AN1087=12),1.54,IF(OR(AN1087=13,AN1087=14,AN1087=15),1.58,IF(OR(AN1087=16,AN1087=17,AN1087=18),1.63,1.68)))))))))), "Error"))))))))))))</f>
        <v>2.02</v>
      </c>
      <c r="AP1087" s="1519"/>
      <c r="AQ1087" s="1520">
        <f t="shared" ref="AQ1087:AQ1096" si="2972">+AO1087+AO1087*AP1087</f>
        <v>2.02</v>
      </c>
      <c r="AR1087" s="1533">
        <v>66140</v>
      </c>
      <c r="AS1087" s="1559"/>
      <c r="AT1087" s="1559"/>
      <c r="AU1087" s="1562" t="str">
        <f t="shared" ref="AU1087:AU1096" si="2973">+AI1087</f>
        <v>Կ-1</v>
      </c>
      <c r="AV1087" s="1533">
        <f t="shared" ref="AV1087:AV1096" si="2974">AR1087*AQ1087</f>
        <v>133602.79999999999</v>
      </c>
      <c r="AW1087" s="1534">
        <f t="shared" ref="AW1087:AW1096" si="2975">AQ1087*AR1087+AS1087+AT1087</f>
        <v>133602.79999999999</v>
      </c>
      <c r="AX1087" s="1527">
        <f t="shared" ref="AX1087:AX1096" si="2976">+AW1087*13</f>
        <v>1736836.4</v>
      </c>
    </row>
    <row r="1088" spans="2:50" s="1529" customFormat="1" ht="14.25" thickBot="1">
      <c r="B1088" s="1606">
        <v>38</v>
      </c>
      <c r="C1088" s="1557" t="s">
        <v>89</v>
      </c>
      <c r="D1088" s="1538" t="s">
        <v>280</v>
      </c>
      <c r="E1088" s="1531">
        <v>1</v>
      </c>
      <c r="F1088" s="1519">
        <v>6</v>
      </c>
      <c r="G1088" s="1520">
        <f t="shared" si="2953"/>
        <v>1.96</v>
      </c>
      <c r="H1088" s="1533">
        <v>66140</v>
      </c>
      <c r="I1088" s="1559"/>
      <c r="J1088" s="1559"/>
      <c r="K1088" s="1560" t="s">
        <v>97</v>
      </c>
      <c r="L1088" s="1521">
        <f t="shared" si="2954"/>
        <v>129634.4</v>
      </c>
      <c r="M1088" s="1523">
        <f t="shared" si="2846"/>
        <v>129634.4</v>
      </c>
      <c r="N1088" s="1524">
        <f t="shared" si="2955"/>
        <v>1685247.2</v>
      </c>
      <c r="O1088" s="1535">
        <v>1</v>
      </c>
      <c r="P1088" s="1519">
        <f t="shared" si="2848"/>
        <v>7</v>
      </c>
      <c r="Q1088" s="1525">
        <f t="shared" si="2956"/>
        <v>1.96</v>
      </c>
      <c r="R1088" s="1519"/>
      <c r="S1088" s="1520">
        <f t="shared" si="2957"/>
        <v>1.96</v>
      </c>
      <c r="T1088" s="1521">
        <v>66140</v>
      </c>
      <c r="U1088" s="1559"/>
      <c r="V1088" s="1559"/>
      <c r="W1088" s="1562" t="str">
        <f t="shared" si="2851"/>
        <v>Կ-1</v>
      </c>
      <c r="X1088" s="1521">
        <f t="shared" si="2958"/>
        <v>129634.4</v>
      </c>
      <c r="Y1088" s="1523">
        <f t="shared" si="2959"/>
        <v>129634.4</v>
      </c>
      <c r="Z1088" s="1527">
        <f t="shared" si="2960"/>
        <v>1685247.2</v>
      </c>
      <c r="AA1088" s="1518">
        <f t="shared" si="2961"/>
        <v>1</v>
      </c>
      <c r="AB1088" s="1519">
        <f t="shared" si="2962"/>
        <v>8</v>
      </c>
      <c r="AC1088" s="1525">
        <f t="shared" si="2963"/>
        <v>2.02</v>
      </c>
      <c r="AD1088" s="1519"/>
      <c r="AE1088" s="1520">
        <f t="shared" si="2964"/>
        <v>2.02</v>
      </c>
      <c r="AF1088" s="1521">
        <v>66140</v>
      </c>
      <c r="AG1088" s="1559"/>
      <c r="AH1088" s="1559"/>
      <c r="AI1088" s="1562" t="str">
        <f t="shared" si="2965"/>
        <v>Կ-1</v>
      </c>
      <c r="AJ1088" s="1521">
        <f t="shared" si="2966"/>
        <v>133602.79999999999</v>
      </c>
      <c r="AK1088" s="1523">
        <f t="shared" si="2967"/>
        <v>133602.79999999999</v>
      </c>
      <c r="AL1088" s="1527">
        <f t="shared" si="2968"/>
        <v>1736836.4</v>
      </c>
      <c r="AM1088" s="1531">
        <f t="shared" si="2969"/>
        <v>1</v>
      </c>
      <c r="AN1088" s="1566">
        <f t="shared" si="2970"/>
        <v>9</v>
      </c>
      <c r="AO1088" s="1525">
        <f t="shared" si="2971"/>
        <v>2.02</v>
      </c>
      <c r="AP1088" s="1519"/>
      <c r="AQ1088" s="1520">
        <f t="shared" si="2972"/>
        <v>2.02</v>
      </c>
      <c r="AR1088" s="1533">
        <v>66140</v>
      </c>
      <c r="AS1088" s="1559"/>
      <c r="AT1088" s="1559"/>
      <c r="AU1088" s="1562" t="str">
        <f t="shared" si="2973"/>
        <v>Կ-1</v>
      </c>
      <c r="AV1088" s="1533">
        <f t="shared" si="2974"/>
        <v>133602.79999999999</v>
      </c>
      <c r="AW1088" s="1534">
        <f t="shared" si="2975"/>
        <v>133602.79999999999</v>
      </c>
      <c r="AX1088" s="1527">
        <f t="shared" si="2976"/>
        <v>1736836.4</v>
      </c>
    </row>
    <row r="1089" spans="2:50" s="1529" customFormat="1" ht="14.25" thickBot="1">
      <c r="B1089" s="1606">
        <v>39</v>
      </c>
      <c r="C1089" s="1557" t="s">
        <v>89</v>
      </c>
      <c r="D1089" s="1538" t="s">
        <v>280</v>
      </c>
      <c r="E1089" s="1531">
        <v>1</v>
      </c>
      <c r="F1089" s="1519">
        <v>6</v>
      </c>
      <c r="G1089" s="1520">
        <f t="shared" si="2953"/>
        <v>1.96</v>
      </c>
      <c r="H1089" s="1533">
        <v>66140</v>
      </c>
      <c r="I1089" s="1559"/>
      <c r="J1089" s="1559"/>
      <c r="K1089" s="1560" t="s">
        <v>97</v>
      </c>
      <c r="L1089" s="1521">
        <f t="shared" si="2954"/>
        <v>129634.4</v>
      </c>
      <c r="M1089" s="1523">
        <f t="shared" si="2846"/>
        <v>129634.4</v>
      </c>
      <c r="N1089" s="1524">
        <f t="shared" si="2955"/>
        <v>1685247.2</v>
      </c>
      <c r="O1089" s="1535">
        <v>1</v>
      </c>
      <c r="P1089" s="1519">
        <f t="shared" si="2848"/>
        <v>7</v>
      </c>
      <c r="Q1089" s="1525">
        <f t="shared" si="2956"/>
        <v>1.96</v>
      </c>
      <c r="R1089" s="1519"/>
      <c r="S1089" s="1520">
        <f t="shared" si="2957"/>
        <v>1.96</v>
      </c>
      <c r="T1089" s="1521">
        <v>66140</v>
      </c>
      <c r="U1089" s="1559"/>
      <c r="V1089" s="1559"/>
      <c r="W1089" s="1562" t="str">
        <f t="shared" si="2851"/>
        <v>Կ-1</v>
      </c>
      <c r="X1089" s="1521">
        <f t="shared" si="2958"/>
        <v>129634.4</v>
      </c>
      <c r="Y1089" s="1523">
        <f t="shared" si="2959"/>
        <v>129634.4</v>
      </c>
      <c r="Z1089" s="1527">
        <f t="shared" si="2960"/>
        <v>1685247.2</v>
      </c>
      <c r="AA1089" s="1518">
        <f t="shared" si="2961"/>
        <v>1</v>
      </c>
      <c r="AB1089" s="1519">
        <f t="shared" si="2962"/>
        <v>8</v>
      </c>
      <c r="AC1089" s="1525">
        <f t="shared" si="2963"/>
        <v>2.02</v>
      </c>
      <c r="AD1089" s="1519"/>
      <c r="AE1089" s="1520">
        <f t="shared" si="2964"/>
        <v>2.02</v>
      </c>
      <c r="AF1089" s="1521">
        <v>66140</v>
      </c>
      <c r="AG1089" s="1559"/>
      <c r="AH1089" s="1559"/>
      <c r="AI1089" s="1562" t="str">
        <f t="shared" si="2965"/>
        <v>Կ-1</v>
      </c>
      <c r="AJ1089" s="1521">
        <f t="shared" si="2966"/>
        <v>133602.79999999999</v>
      </c>
      <c r="AK1089" s="1523">
        <f t="shared" si="2967"/>
        <v>133602.79999999999</v>
      </c>
      <c r="AL1089" s="1527">
        <f t="shared" si="2968"/>
        <v>1736836.4</v>
      </c>
      <c r="AM1089" s="1531">
        <f t="shared" si="2969"/>
        <v>1</v>
      </c>
      <c r="AN1089" s="1566">
        <f t="shared" si="2970"/>
        <v>9</v>
      </c>
      <c r="AO1089" s="1525">
        <f t="shared" si="2971"/>
        <v>2.02</v>
      </c>
      <c r="AP1089" s="1519"/>
      <c r="AQ1089" s="1520">
        <f t="shared" si="2972"/>
        <v>2.02</v>
      </c>
      <c r="AR1089" s="1533">
        <v>66140</v>
      </c>
      <c r="AS1089" s="1559"/>
      <c r="AT1089" s="1559"/>
      <c r="AU1089" s="1562" t="str">
        <f t="shared" si="2973"/>
        <v>Կ-1</v>
      </c>
      <c r="AV1089" s="1533">
        <f t="shared" si="2974"/>
        <v>133602.79999999999</v>
      </c>
      <c r="AW1089" s="1534">
        <f t="shared" si="2975"/>
        <v>133602.79999999999</v>
      </c>
      <c r="AX1089" s="1527">
        <f t="shared" si="2976"/>
        <v>1736836.4</v>
      </c>
    </row>
    <row r="1090" spans="2:50" s="1529" customFormat="1" ht="14.25" thickBot="1">
      <c r="B1090" s="1606">
        <v>40</v>
      </c>
      <c r="C1090" s="1557" t="s">
        <v>89</v>
      </c>
      <c r="D1090" s="1538" t="s">
        <v>280</v>
      </c>
      <c r="E1090" s="1531">
        <v>1</v>
      </c>
      <c r="F1090" s="1519">
        <v>6</v>
      </c>
      <c r="G1090" s="1520">
        <f t="shared" si="2953"/>
        <v>1.96</v>
      </c>
      <c r="H1090" s="1533">
        <v>66140</v>
      </c>
      <c r="I1090" s="1559"/>
      <c r="J1090" s="1559"/>
      <c r="K1090" s="1560" t="s">
        <v>97</v>
      </c>
      <c r="L1090" s="1521">
        <f t="shared" si="2954"/>
        <v>129634.4</v>
      </c>
      <c r="M1090" s="1523">
        <f t="shared" si="2846"/>
        <v>129634.4</v>
      </c>
      <c r="N1090" s="1524">
        <f t="shared" si="2955"/>
        <v>1685247.2</v>
      </c>
      <c r="O1090" s="1535">
        <v>1</v>
      </c>
      <c r="P1090" s="1519">
        <f t="shared" si="2848"/>
        <v>7</v>
      </c>
      <c r="Q1090" s="1525">
        <f t="shared" si="2956"/>
        <v>1.96</v>
      </c>
      <c r="R1090" s="1519"/>
      <c r="S1090" s="1520">
        <f t="shared" si="2957"/>
        <v>1.96</v>
      </c>
      <c r="T1090" s="1521">
        <v>66140</v>
      </c>
      <c r="U1090" s="1559"/>
      <c r="V1090" s="1559"/>
      <c r="W1090" s="1562" t="str">
        <f t="shared" si="2851"/>
        <v>Կ-1</v>
      </c>
      <c r="X1090" s="1521">
        <f t="shared" si="2958"/>
        <v>129634.4</v>
      </c>
      <c r="Y1090" s="1523">
        <f t="shared" si="2959"/>
        <v>129634.4</v>
      </c>
      <c r="Z1090" s="1527">
        <f t="shared" si="2960"/>
        <v>1685247.2</v>
      </c>
      <c r="AA1090" s="1518">
        <f t="shared" si="2961"/>
        <v>1</v>
      </c>
      <c r="AB1090" s="1519">
        <f t="shared" si="2962"/>
        <v>8</v>
      </c>
      <c r="AC1090" s="1525">
        <f t="shared" si="2963"/>
        <v>2.02</v>
      </c>
      <c r="AD1090" s="1519"/>
      <c r="AE1090" s="1520">
        <f t="shared" si="2964"/>
        <v>2.02</v>
      </c>
      <c r="AF1090" s="1521">
        <v>66140</v>
      </c>
      <c r="AG1090" s="1559"/>
      <c r="AH1090" s="1559"/>
      <c r="AI1090" s="1562" t="str">
        <f t="shared" si="2965"/>
        <v>Կ-1</v>
      </c>
      <c r="AJ1090" s="1521">
        <f t="shared" si="2966"/>
        <v>133602.79999999999</v>
      </c>
      <c r="AK1090" s="1523">
        <f t="shared" si="2967"/>
        <v>133602.79999999999</v>
      </c>
      <c r="AL1090" s="1527">
        <f t="shared" si="2968"/>
        <v>1736836.4</v>
      </c>
      <c r="AM1090" s="1531">
        <f t="shared" si="2969"/>
        <v>1</v>
      </c>
      <c r="AN1090" s="1566">
        <f t="shared" si="2970"/>
        <v>9</v>
      </c>
      <c r="AO1090" s="1525">
        <f t="shared" si="2971"/>
        <v>2.02</v>
      </c>
      <c r="AP1090" s="1519"/>
      <c r="AQ1090" s="1520">
        <f t="shared" si="2972"/>
        <v>2.02</v>
      </c>
      <c r="AR1090" s="1533">
        <v>66140</v>
      </c>
      <c r="AS1090" s="1559"/>
      <c r="AT1090" s="1559"/>
      <c r="AU1090" s="1562" t="str">
        <f t="shared" si="2973"/>
        <v>Կ-1</v>
      </c>
      <c r="AV1090" s="1533">
        <f t="shared" si="2974"/>
        <v>133602.79999999999</v>
      </c>
      <c r="AW1090" s="1534">
        <f t="shared" si="2975"/>
        <v>133602.79999999999</v>
      </c>
      <c r="AX1090" s="1527">
        <f t="shared" si="2976"/>
        <v>1736836.4</v>
      </c>
    </row>
    <row r="1091" spans="2:50" s="1529" customFormat="1" ht="14.25" thickBot="1">
      <c r="B1091" s="1606">
        <v>41</v>
      </c>
      <c r="C1091" s="1557" t="s">
        <v>89</v>
      </c>
      <c r="D1091" s="1538" t="s">
        <v>280</v>
      </c>
      <c r="E1091" s="1531">
        <v>1</v>
      </c>
      <c r="F1091" s="1519">
        <v>6</v>
      </c>
      <c r="G1091" s="1520">
        <f t="shared" si="2953"/>
        <v>1.96</v>
      </c>
      <c r="H1091" s="1533">
        <v>66140</v>
      </c>
      <c r="I1091" s="1559"/>
      <c r="J1091" s="1559"/>
      <c r="K1091" s="1560" t="s">
        <v>97</v>
      </c>
      <c r="L1091" s="1521">
        <f t="shared" si="2954"/>
        <v>129634.4</v>
      </c>
      <c r="M1091" s="1523">
        <f t="shared" si="2846"/>
        <v>129634.4</v>
      </c>
      <c r="N1091" s="1524">
        <f t="shared" si="2955"/>
        <v>1685247.2</v>
      </c>
      <c r="O1091" s="1535">
        <v>1</v>
      </c>
      <c r="P1091" s="1519">
        <f t="shared" si="2848"/>
        <v>7</v>
      </c>
      <c r="Q1091" s="1525">
        <f t="shared" si="2956"/>
        <v>1.96</v>
      </c>
      <c r="R1091" s="1519"/>
      <c r="S1091" s="1520">
        <f t="shared" si="2957"/>
        <v>1.96</v>
      </c>
      <c r="T1091" s="1521">
        <v>66140</v>
      </c>
      <c r="U1091" s="1559"/>
      <c r="V1091" s="1559"/>
      <c r="W1091" s="1562" t="str">
        <f t="shared" si="2851"/>
        <v>Կ-1</v>
      </c>
      <c r="X1091" s="1521">
        <f t="shared" si="2958"/>
        <v>129634.4</v>
      </c>
      <c r="Y1091" s="1523">
        <f t="shared" si="2959"/>
        <v>129634.4</v>
      </c>
      <c r="Z1091" s="1527">
        <f t="shared" si="2960"/>
        <v>1685247.2</v>
      </c>
      <c r="AA1091" s="1518">
        <f t="shared" si="2961"/>
        <v>1</v>
      </c>
      <c r="AB1091" s="1519">
        <f t="shared" si="2962"/>
        <v>8</v>
      </c>
      <c r="AC1091" s="1525">
        <f t="shared" si="2963"/>
        <v>2.02</v>
      </c>
      <c r="AD1091" s="1519"/>
      <c r="AE1091" s="1520">
        <f t="shared" si="2964"/>
        <v>2.02</v>
      </c>
      <c r="AF1091" s="1521">
        <v>66140</v>
      </c>
      <c r="AG1091" s="1559"/>
      <c r="AH1091" s="1559"/>
      <c r="AI1091" s="1562" t="str">
        <f t="shared" si="2965"/>
        <v>Կ-1</v>
      </c>
      <c r="AJ1091" s="1521">
        <f t="shared" si="2966"/>
        <v>133602.79999999999</v>
      </c>
      <c r="AK1091" s="1523">
        <f t="shared" si="2967"/>
        <v>133602.79999999999</v>
      </c>
      <c r="AL1091" s="1527">
        <f t="shared" si="2968"/>
        <v>1736836.4</v>
      </c>
      <c r="AM1091" s="1531">
        <f t="shared" si="2969"/>
        <v>1</v>
      </c>
      <c r="AN1091" s="1566">
        <f t="shared" si="2970"/>
        <v>9</v>
      </c>
      <c r="AO1091" s="1525">
        <f t="shared" si="2971"/>
        <v>2.02</v>
      </c>
      <c r="AP1091" s="1519"/>
      <c r="AQ1091" s="1520">
        <f t="shared" si="2972"/>
        <v>2.02</v>
      </c>
      <c r="AR1091" s="1533">
        <v>66140</v>
      </c>
      <c r="AS1091" s="1559"/>
      <c r="AT1091" s="1559"/>
      <c r="AU1091" s="1562" t="str">
        <f t="shared" si="2973"/>
        <v>Կ-1</v>
      </c>
      <c r="AV1091" s="1533">
        <f t="shared" si="2974"/>
        <v>133602.79999999999</v>
      </c>
      <c r="AW1091" s="1534">
        <f t="shared" si="2975"/>
        <v>133602.79999999999</v>
      </c>
      <c r="AX1091" s="1527">
        <f t="shared" si="2976"/>
        <v>1736836.4</v>
      </c>
    </row>
    <row r="1092" spans="2:50" s="1529" customFormat="1" ht="14.25" thickBot="1">
      <c r="B1092" s="1606">
        <v>42</v>
      </c>
      <c r="C1092" s="1557" t="s">
        <v>89</v>
      </c>
      <c r="D1092" s="1538" t="s">
        <v>280</v>
      </c>
      <c r="E1092" s="1531">
        <v>1</v>
      </c>
      <c r="F1092" s="1519">
        <v>6</v>
      </c>
      <c r="G1092" s="1520">
        <f t="shared" si="2953"/>
        <v>1.96</v>
      </c>
      <c r="H1092" s="1533">
        <v>66140</v>
      </c>
      <c r="I1092" s="1559"/>
      <c r="J1092" s="1559"/>
      <c r="K1092" s="1560" t="s">
        <v>97</v>
      </c>
      <c r="L1092" s="1521">
        <f t="shared" si="2954"/>
        <v>129634.4</v>
      </c>
      <c r="M1092" s="1523">
        <f t="shared" si="2846"/>
        <v>129634.4</v>
      </c>
      <c r="N1092" s="1524">
        <f t="shared" si="2955"/>
        <v>1685247.2</v>
      </c>
      <c r="O1092" s="1535">
        <v>1</v>
      </c>
      <c r="P1092" s="1519">
        <f t="shared" si="2848"/>
        <v>7</v>
      </c>
      <c r="Q1092" s="1525">
        <f t="shared" si="2956"/>
        <v>1.96</v>
      </c>
      <c r="R1092" s="1519"/>
      <c r="S1092" s="1520">
        <f t="shared" si="2957"/>
        <v>1.96</v>
      </c>
      <c r="T1092" s="1521">
        <v>66140</v>
      </c>
      <c r="U1092" s="1559"/>
      <c r="V1092" s="1559"/>
      <c r="W1092" s="1562" t="str">
        <f t="shared" si="2851"/>
        <v>Կ-1</v>
      </c>
      <c r="X1092" s="1521">
        <f t="shared" si="2958"/>
        <v>129634.4</v>
      </c>
      <c r="Y1092" s="1523">
        <f t="shared" si="2959"/>
        <v>129634.4</v>
      </c>
      <c r="Z1092" s="1527">
        <f t="shared" si="2960"/>
        <v>1685247.2</v>
      </c>
      <c r="AA1092" s="1518">
        <f t="shared" si="2961"/>
        <v>1</v>
      </c>
      <c r="AB1092" s="1519">
        <f t="shared" si="2962"/>
        <v>8</v>
      </c>
      <c r="AC1092" s="1525">
        <f t="shared" si="2963"/>
        <v>2.02</v>
      </c>
      <c r="AD1092" s="1519"/>
      <c r="AE1092" s="1520">
        <f t="shared" si="2964"/>
        <v>2.02</v>
      </c>
      <c r="AF1092" s="1521">
        <v>66140</v>
      </c>
      <c r="AG1092" s="1559"/>
      <c r="AH1092" s="1559"/>
      <c r="AI1092" s="1562" t="str">
        <f t="shared" si="2965"/>
        <v>Կ-1</v>
      </c>
      <c r="AJ1092" s="1521">
        <f t="shared" si="2966"/>
        <v>133602.79999999999</v>
      </c>
      <c r="AK1092" s="1523">
        <f t="shared" si="2967"/>
        <v>133602.79999999999</v>
      </c>
      <c r="AL1092" s="1527">
        <f t="shared" si="2968"/>
        <v>1736836.4</v>
      </c>
      <c r="AM1092" s="1531">
        <f t="shared" si="2969"/>
        <v>1</v>
      </c>
      <c r="AN1092" s="1566">
        <f t="shared" si="2970"/>
        <v>9</v>
      </c>
      <c r="AO1092" s="1525">
        <f t="shared" si="2971"/>
        <v>2.02</v>
      </c>
      <c r="AP1092" s="1519"/>
      <c r="AQ1092" s="1520">
        <f t="shared" si="2972"/>
        <v>2.02</v>
      </c>
      <c r="AR1092" s="1533">
        <v>66140</v>
      </c>
      <c r="AS1092" s="1559"/>
      <c r="AT1092" s="1559"/>
      <c r="AU1092" s="1562" t="str">
        <f t="shared" si="2973"/>
        <v>Կ-1</v>
      </c>
      <c r="AV1092" s="1533">
        <f t="shared" si="2974"/>
        <v>133602.79999999999</v>
      </c>
      <c r="AW1092" s="1534">
        <f t="shared" si="2975"/>
        <v>133602.79999999999</v>
      </c>
      <c r="AX1092" s="1527">
        <f t="shared" si="2976"/>
        <v>1736836.4</v>
      </c>
    </row>
    <row r="1093" spans="2:50" s="1529" customFormat="1" ht="14.25" thickBot="1">
      <c r="B1093" s="1606">
        <v>43</v>
      </c>
      <c r="C1093" s="1557" t="s">
        <v>89</v>
      </c>
      <c r="D1093" s="1538" t="s">
        <v>280</v>
      </c>
      <c r="E1093" s="1531">
        <v>1</v>
      </c>
      <c r="F1093" s="1519">
        <v>6</v>
      </c>
      <c r="G1093" s="1520">
        <f t="shared" si="2953"/>
        <v>1.96</v>
      </c>
      <c r="H1093" s="1533">
        <v>66140</v>
      </c>
      <c r="I1093" s="1559"/>
      <c r="J1093" s="1559"/>
      <c r="K1093" s="1560" t="s">
        <v>97</v>
      </c>
      <c r="L1093" s="1521">
        <f t="shared" si="2954"/>
        <v>129634.4</v>
      </c>
      <c r="M1093" s="1523">
        <f t="shared" si="2846"/>
        <v>129634.4</v>
      </c>
      <c r="N1093" s="1524">
        <f t="shared" si="2955"/>
        <v>1685247.2</v>
      </c>
      <c r="O1093" s="1535">
        <v>1</v>
      </c>
      <c r="P1093" s="1519">
        <f t="shared" si="2848"/>
        <v>7</v>
      </c>
      <c r="Q1093" s="1525">
        <f t="shared" si="2956"/>
        <v>1.96</v>
      </c>
      <c r="R1093" s="1519"/>
      <c r="S1093" s="1520">
        <f t="shared" si="2957"/>
        <v>1.96</v>
      </c>
      <c r="T1093" s="1521">
        <v>66140</v>
      </c>
      <c r="U1093" s="1559"/>
      <c r="V1093" s="1559"/>
      <c r="W1093" s="1562" t="str">
        <f t="shared" si="2851"/>
        <v>Կ-1</v>
      </c>
      <c r="X1093" s="1521">
        <f t="shared" si="2958"/>
        <v>129634.4</v>
      </c>
      <c r="Y1093" s="1523">
        <f t="shared" si="2959"/>
        <v>129634.4</v>
      </c>
      <c r="Z1093" s="1527">
        <f t="shared" si="2960"/>
        <v>1685247.2</v>
      </c>
      <c r="AA1093" s="1518">
        <f t="shared" si="2961"/>
        <v>1</v>
      </c>
      <c r="AB1093" s="1519">
        <f t="shared" si="2962"/>
        <v>8</v>
      </c>
      <c r="AC1093" s="1525">
        <f t="shared" si="2963"/>
        <v>2.02</v>
      </c>
      <c r="AD1093" s="1519"/>
      <c r="AE1093" s="1520">
        <f t="shared" si="2964"/>
        <v>2.02</v>
      </c>
      <c r="AF1093" s="1521">
        <v>66140</v>
      </c>
      <c r="AG1093" s="1559"/>
      <c r="AH1093" s="1559"/>
      <c r="AI1093" s="1562" t="str">
        <f t="shared" si="2965"/>
        <v>Կ-1</v>
      </c>
      <c r="AJ1093" s="1521">
        <f t="shared" si="2966"/>
        <v>133602.79999999999</v>
      </c>
      <c r="AK1093" s="1523">
        <f t="shared" si="2967"/>
        <v>133602.79999999999</v>
      </c>
      <c r="AL1093" s="1527">
        <f t="shared" si="2968"/>
        <v>1736836.4</v>
      </c>
      <c r="AM1093" s="1531">
        <f t="shared" si="2969"/>
        <v>1</v>
      </c>
      <c r="AN1093" s="1566">
        <f t="shared" si="2970"/>
        <v>9</v>
      </c>
      <c r="AO1093" s="1525">
        <f t="shared" si="2971"/>
        <v>2.02</v>
      </c>
      <c r="AP1093" s="1519"/>
      <c r="AQ1093" s="1520">
        <f t="shared" si="2972"/>
        <v>2.02</v>
      </c>
      <c r="AR1093" s="1533">
        <v>66140</v>
      </c>
      <c r="AS1093" s="1559"/>
      <c r="AT1093" s="1559"/>
      <c r="AU1093" s="1562" t="str">
        <f t="shared" si="2973"/>
        <v>Կ-1</v>
      </c>
      <c r="AV1093" s="1533">
        <f t="shared" si="2974"/>
        <v>133602.79999999999</v>
      </c>
      <c r="AW1093" s="1534">
        <f t="shared" si="2975"/>
        <v>133602.79999999999</v>
      </c>
      <c r="AX1093" s="1527">
        <f t="shared" si="2976"/>
        <v>1736836.4</v>
      </c>
    </row>
    <row r="1094" spans="2:50" s="1529" customFormat="1" ht="14.25" thickBot="1">
      <c r="B1094" s="1606">
        <v>44</v>
      </c>
      <c r="C1094" s="1557" t="s">
        <v>89</v>
      </c>
      <c r="D1094" s="1538" t="s">
        <v>280</v>
      </c>
      <c r="E1094" s="1531">
        <v>1</v>
      </c>
      <c r="F1094" s="1519">
        <v>6</v>
      </c>
      <c r="G1094" s="1520">
        <f t="shared" si="2953"/>
        <v>1.96</v>
      </c>
      <c r="H1094" s="1533">
        <v>66140</v>
      </c>
      <c r="I1094" s="1559"/>
      <c r="J1094" s="1559"/>
      <c r="K1094" s="1560" t="s">
        <v>97</v>
      </c>
      <c r="L1094" s="1521">
        <f t="shared" si="2954"/>
        <v>129634.4</v>
      </c>
      <c r="M1094" s="1523">
        <f t="shared" si="2846"/>
        <v>129634.4</v>
      </c>
      <c r="N1094" s="1524">
        <f t="shared" si="2955"/>
        <v>1685247.2</v>
      </c>
      <c r="O1094" s="1535">
        <v>1</v>
      </c>
      <c r="P1094" s="1519">
        <f t="shared" si="2848"/>
        <v>7</v>
      </c>
      <c r="Q1094" s="1525">
        <f t="shared" si="2956"/>
        <v>1.96</v>
      </c>
      <c r="R1094" s="1519"/>
      <c r="S1094" s="1520">
        <f t="shared" si="2957"/>
        <v>1.96</v>
      </c>
      <c r="T1094" s="1521">
        <v>66140</v>
      </c>
      <c r="U1094" s="1559"/>
      <c r="V1094" s="1559"/>
      <c r="W1094" s="1562" t="str">
        <f t="shared" si="2851"/>
        <v>Կ-1</v>
      </c>
      <c r="X1094" s="1521">
        <f t="shared" si="2958"/>
        <v>129634.4</v>
      </c>
      <c r="Y1094" s="1523">
        <f t="shared" si="2959"/>
        <v>129634.4</v>
      </c>
      <c r="Z1094" s="1527">
        <f t="shared" si="2960"/>
        <v>1685247.2</v>
      </c>
      <c r="AA1094" s="1518">
        <f t="shared" si="2961"/>
        <v>1</v>
      </c>
      <c r="AB1094" s="1519">
        <f t="shared" si="2962"/>
        <v>8</v>
      </c>
      <c r="AC1094" s="1525">
        <f t="shared" si="2963"/>
        <v>2.02</v>
      </c>
      <c r="AD1094" s="1519"/>
      <c r="AE1094" s="1520">
        <f t="shared" si="2964"/>
        <v>2.02</v>
      </c>
      <c r="AF1094" s="1521">
        <v>66140</v>
      </c>
      <c r="AG1094" s="1559"/>
      <c r="AH1094" s="1559"/>
      <c r="AI1094" s="1562" t="str">
        <f t="shared" si="2965"/>
        <v>Կ-1</v>
      </c>
      <c r="AJ1094" s="1521">
        <f t="shared" si="2966"/>
        <v>133602.79999999999</v>
      </c>
      <c r="AK1094" s="1523">
        <f t="shared" si="2967"/>
        <v>133602.79999999999</v>
      </c>
      <c r="AL1094" s="1527">
        <f t="shared" si="2968"/>
        <v>1736836.4</v>
      </c>
      <c r="AM1094" s="1531">
        <f t="shared" si="2969"/>
        <v>1</v>
      </c>
      <c r="AN1094" s="1566">
        <f t="shared" si="2970"/>
        <v>9</v>
      </c>
      <c r="AO1094" s="1525">
        <f t="shared" si="2971"/>
        <v>2.02</v>
      </c>
      <c r="AP1094" s="1519"/>
      <c r="AQ1094" s="1520">
        <f t="shared" si="2972"/>
        <v>2.02</v>
      </c>
      <c r="AR1094" s="1533">
        <v>66140</v>
      </c>
      <c r="AS1094" s="1559"/>
      <c r="AT1094" s="1559"/>
      <c r="AU1094" s="1562" t="str">
        <f t="shared" si="2973"/>
        <v>Կ-1</v>
      </c>
      <c r="AV1094" s="1533">
        <f t="shared" si="2974"/>
        <v>133602.79999999999</v>
      </c>
      <c r="AW1094" s="1534">
        <f t="shared" si="2975"/>
        <v>133602.79999999999</v>
      </c>
      <c r="AX1094" s="1527">
        <f t="shared" si="2976"/>
        <v>1736836.4</v>
      </c>
    </row>
    <row r="1095" spans="2:50" s="1529" customFormat="1" ht="14.25" thickBot="1">
      <c r="B1095" s="1606">
        <v>45</v>
      </c>
      <c r="C1095" s="1557" t="s">
        <v>89</v>
      </c>
      <c r="D1095" s="1538" t="s">
        <v>280</v>
      </c>
      <c r="E1095" s="1531">
        <v>1</v>
      </c>
      <c r="F1095" s="1519">
        <v>6</v>
      </c>
      <c r="G1095" s="1520">
        <f t="shared" si="2953"/>
        <v>1.96</v>
      </c>
      <c r="H1095" s="1533">
        <v>66140</v>
      </c>
      <c r="I1095" s="1559"/>
      <c r="J1095" s="1559"/>
      <c r="K1095" s="1560" t="s">
        <v>97</v>
      </c>
      <c r="L1095" s="1521">
        <f t="shared" si="2954"/>
        <v>129634.4</v>
      </c>
      <c r="M1095" s="1523">
        <f t="shared" si="2846"/>
        <v>129634.4</v>
      </c>
      <c r="N1095" s="1524">
        <f t="shared" si="2955"/>
        <v>1685247.2</v>
      </c>
      <c r="O1095" s="1535">
        <v>1</v>
      </c>
      <c r="P1095" s="1519">
        <f t="shared" si="2848"/>
        <v>7</v>
      </c>
      <c r="Q1095" s="1525">
        <f t="shared" si="2956"/>
        <v>1.96</v>
      </c>
      <c r="R1095" s="1519"/>
      <c r="S1095" s="1520">
        <f t="shared" si="2957"/>
        <v>1.96</v>
      </c>
      <c r="T1095" s="1521">
        <v>66140</v>
      </c>
      <c r="U1095" s="1559"/>
      <c r="V1095" s="1559"/>
      <c r="W1095" s="1562" t="str">
        <f t="shared" si="2851"/>
        <v>Կ-1</v>
      </c>
      <c r="X1095" s="1521">
        <f t="shared" si="2958"/>
        <v>129634.4</v>
      </c>
      <c r="Y1095" s="1523">
        <f t="shared" si="2959"/>
        <v>129634.4</v>
      </c>
      <c r="Z1095" s="1527">
        <f t="shared" si="2960"/>
        <v>1685247.2</v>
      </c>
      <c r="AA1095" s="1518">
        <f t="shared" si="2961"/>
        <v>1</v>
      </c>
      <c r="AB1095" s="1519">
        <f t="shared" si="2962"/>
        <v>8</v>
      </c>
      <c r="AC1095" s="1525">
        <f t="shared" si="2963"/>
        <v>2.02</v>
      </c>
      <c r="AD1095" s="1519"/>
      <c r="AE1095" s="1520">
        <f t="shared" si="2964"/>
        <v>2.02</v>
      </c>
      <c r="AF1095" s="1521">
        <v>66140</v>
      </c>
      <c r="AG1095" s="1559"/>
      <c r="AH1095" s="1559"/>
      <c r="AI1095" s="1562" t="str">
        <f t="shared" si="2965"/>
        <v>Կ-1</v>
      </c>
      <c r="AJ1095" s="1521">
        <f t="shared" si="2966"/>
        <v>133602.79999999999</v>
      </c>
      <c r="AK1095" s="1523">
        <f t="shared" si="2967"/>
        <v>133602.79999999999</v>
      </c>
      <c r="AL1095" s="1527">
        <f t="shared" si="2968"/>
        <v>1736836.4</v>
      </c>
      <c r="AM1095" s="1531">
        <f t="shared" si="2969"/>
        <v>1</v>
      </c>
      <c r="AN1095" s="1566">
        <f t="shared" si="2970"/>
        <v>9</v>
      </c>
      <c r="AO1095" s="1525">
        <f t="shared" si="2971"/>
        <v>2.02</v>
      </c>
      <c r="AP1095" s="1519"/>
      <c r="AQ1095" s="1520">
        <f t="shared" si="2972"/>
        <v>2.02</v>
      </c>
      <c r="AR1095" s="1533">
        <v>66140</v>
      </c>
      <c r="AS1095" s="1559"/>
      <c r="AT1095" s="1559"/>
      <c r="AU1095" s="1562" t="str">
        <f t="shared" si="2973"/>
        <v>Կ-1</v>
      </c>
      <c r="AV1095" s="1533">
        <f t="shared" si="2974"/>
        <v>133602.79999999999</v>
      </c>
      <c r="AW1095" s="1534">
        <f t="shared" si="2975"/>
        <v>133602.79999999999</v>
      </c>
      <c r="AX1095" s="1527">
        <f t="shared" si="2976"/>
        <v>1736836.4</v>
      </c>
    </row>
    <row r="1096" spans="2:50" s="1529" customFormat="1" ht="13.5">
      <c r="B1096" s="1606">
        <v>46</v>
      </c>
      <c r="C1096" s="1557" t="s">
        <v>89</v>
      </c>
      <c r="D1096" s="1538" t="s">
        <v>280</v>
      </c>
      <c r="E1096" s="1531">
        <v>1</v>
      </c>
      <c r="F1096" s="1519">
        <v>6</v>
      </c>
      <c r="G1096" s="1520">
        <f t="shared" si="2953"/>
        <v>1.96</v>
      </c>
      <c r="H1096" s="1533">
        <v>66140</v>
      </c>
      <c r="I1096" s="1559"/>
      <c r="J1096" s="1559"/>
      <c r="K1096" s="1560" t="s">
        <v>97</v>
      </c>
      <c r="L1096" s="1521">
        <f t="shared" si="2954"/>
        <v>129634.4</v>
      </c>
      <c r="M1096" s="1523">
        <f t="shared" si="2846"/>
        <v>129634.4</v>
      </c>
      <c r="N1096" s="1524">
        <f t="shared" si="2955"/>
        <v>1685247.2</v>
      </c>
      <c r="O1096" s="1535">
        <v>1</v>
      </c>
      <c r="P1096" s="1519">
        <f t="shared" si="2848"/>
        <v>7</v>
      </c>
      <c r="Q1096" s="1525">
        <f t="shared" si="2956"/>
        <v>1.96</v>
      </c>
      <c r="R1096" s="1519"/>
      <c r="S1096" s="1520">
        <f t="shared" si="2957"/>
        <v>1.96</v>
      </c>
      <c r="T1096" s="1521">
        <v>66140</v>
      </c>
      <c r="U1096" s="1559"/>
      <c r="V1096" s="1559"/>
      <c r="W1096" s="1562" t="str">
        <f t="shared" si="2851"/>
        <v>Կ-1</v>
      </c>
      <c r="X1096" s="1521">
        <f t="shared" si="2958"/>
        <v>129634.4</v>
      </c>
      <c r="Y1096" s="1523">
        <f t="shared" si="2959"/>
        <v>129634.4</v>
      </c>
      <c r="Z1096" s="1527">
        <f t="shared" si="2960"/>
        <v>1685247.2</v>
      </c>
      <c r="AA1096" s="1518">
        <f t="shared" si="2961"/>
        <v>1</v>
      </c>
      <c r="AB1096" s="1519">
        <f t="shared" si="2962"/>
        <v>8</v>
      </c>
      <c r="AC1096" s="1525">
        <f t="shared" si="2963"/>
        <v>2.02</v>
      </c>
      <c r="AD1096" s="1519"/>
      <c r="AE1096" s="1520">
        <f t="shared" si="2964"/>
        <v>2.02</v>
      </c>
      <c r="AF1096" s="1521">
        <v>66140</v>
      </c>
      <c r="AG1096" s="1559"/>
      <c r="AH1096" s="1559"/>
      <c r="AI1096" s="1562" t="str">
        <f t="shared" si="2965"/>
        <v>Կ-1</v>
      </c>
      <c r="AJ1096" s="1521">
        <f t="shared" si="2966"/>
        <v>133602.79999999999</v>
      </c>
      <c r="AK1096" s="1523">
        <f t="shared" si="2967"/>
        <v>133602.79999999999</v>
      </c>
      <c r="AL1096" s="1527">
        <f t="shared" si="2968"/>
        <v>1736836.4</v>
      </c>
      <c r="AM1096" s="1531">
        <f t="shared" si="2969"/>
        <v>1</v>
      </c>
      <c r="AN1096" s="1566">
        <f t="shared" si="2970"/>
        <v>9</v>
      </c>
      <c r="AO1096" s="1525">
        <f t="shared" si="2971"/>
        <v>2.02</v>
      </c>
      <c r="AP1096" s="1519"/>
      <c r="AQ1096" s="1520">
        <f t="shared" si="2972"/>
        <v>2.02</v>
      </c>
      <c r="AR1096" s="1533">
        <v>66140</v>
      </c>
      <c r="AS1096" s="1559"/>
      <c r="AT1096" s="1559"/>
      <c r="AU1096" s="1562" t="str">
        <f t="shared" si="2973"/>
        <v>Կ-1</v>
      </c>
      <c r="AV1096" s="1533">
        <f t="shared" si="2974"/>
        <v>133602.79999999999</v>
      </c>
      <c r="AW1096" s="1534">
        <f t="shared" si="2975"/>
        <v>133602.79999999999</v>
      </c>
      <c r="AX1096" s="1527">
        <f t="shared" si="2976"/>
        <v>1736836.4</v>
      </c>
    </row>
    <row r="1097" spans="2:50" s="776" customFormat="1" ht="14.25" thickBot="1">
      <c r="B1097" s="1595"/>
      <c r="C1097" s="1275" t="s">
        <v>1787</v>
      </c>
      <c r="D1097" s="1275"/>
      <c r="E1097" s="1294"/>
      <c r="F1097" s="1295"/>
      <c r="G1097" s="1296"/>
      <c r="H1097" s="872"/>
      <c r="I1097" s="1307"/>
      <c r="J1097" s="874"/>
      <c r="K1097" s="875"/>
      <c r="L1097" s="876"/>
      <c r="M1097" s="873">
        <f>+L1097</f>
        <v>0</v>
      </c>
      <c r="N1097" s="883">
        <f>+M1097*12</f>
        <v>0</v>
      </c>
      <c r="O1097" s="866"/>
      <c r="P1097" s="866"/>
      <c r="Q1097" s="884"/>
      <c r="R1097" s="885"/>
      <c r="S1097" s="884"/>
      <c r="T1097" s="824"/>
      <c r="U1097" s="825"/>
      <c r="V1097" s="842"/>
      <c r="W1097" s="843"/>
      <c r="X1097" s="814">
        <f>+L1097</f>
        <v>0</v>
      </c>
      <c r="Y1097" s="810">
        <f>+M1097</f>
        <v>0</v>
      </c>
      <c r="Z1097" s="811">
        <f>+N1097</f>
        <v>0</v>
      </c>
      <c r="AA1097" s="866"/>
      <c r="AB1097" s="866"/>
      <c r="AC1097" s="884"/>
      <c r="AD1097" s="885"/>
      <c r="AE1097" s="884"/>
      <c r="AF1097" s="824"/>
      <c r="AG1097" s="825"/>
      <c r="AH1097" s="842"/>
      <c r="AI1097" s="843"/>
      <c r="AJ1097" s="814">
        <f>+X1097</f>
        <v>0</v>
      </c>
      <c r="AK1097" s="810">
        <f>+Y1097</f>
        <v>0</v>
      </c>
      <c r="AL1097" s="811">
        <f>+Z1097</f>
        <v>0</v>
      </c>
      <c r="AM1097" s="866"/>
      <c r="AN1097" s="866"/>
      <c r="AO1097" s="884"/>
      <c r="AP1097" s="885"/>
      <c r="AQ1097" s="884"/>
      <c r="AR1097" s="824"/>
      <c r="AS1097" s="825"/>
      <c r="AT1097" s="842"/>
      <c r="AU1097" s="843"/>
      <c r="AV1097" s="814">
        <f>+AJ1097</f>
        <v>0</v>
      </c>
      <c r="AW1097" s="810">
        <f>+AK1097</f>
        <v>0</v>
      </c>
      <c r="AX1097" s="811">
        <f>+AL1097</f>
        <v>0</v>
      </c>
    </row>
    <row r="1098" spans="2:50" s="711" customFormat="1" ht="23.25" customHeight="1" thickBot="1">
      <c r="B1098" s="1673" t="s">
        <v>47</v>
      </c>
      <c r="C1098" s="1674"/>
      <c r="D1098" s="1674"/>
      <c r="E1098" s="1297">
        <f t="shared" ref="E1098:Q1098" si="2977">SUM(E1051:E1097)</f>
        <v>46</v>
      </c>
      <c r="F1098" s="1297">
        <f t="shared" si="2977"/>
        <v>276</v>
      </c>
      <c r="G1098" s="1297">
        <f t="shared" si="2977"/>
        <v>108.44999999999987</v>
      </c>
      <c r="H1098" s="880">
        <f t="shared" si="2977"/>
        <v>3042440</v>
      </c>
      <c r="I1098" s="1341">
        <f t="shared" si="2977"/>
        <v>0</v>
      </c>
      <c r="J1098" s="880">
        <f t="shared" si="2977"/>
        <v>0</v>
      </c>
      <c r="K1098" s="880">
        <f t="shared" si="2977"/>
        <v>0</v>
      </c>
      <c r="L1098" s="1341">
        <f t="shared" si="2977"/>
        <v>7172883.0000000084</v>
      </c>
      <c r="M1098" s="880">
        <f t="shared" si="2977"/>
        <v>7172883.0000000084</v>
      </c>
      <c r="N1098" s="880">
        <f t="shared" si="2977"/>
        <v>93247479.000000089</v>
      </c>
      <c r="O1098" s="880">
        <f t="shared" si="2977"/>
        <v>46</v>
      </c>
      <c r="P1098" s="880">
        <f t="shared" si="2977"/>
        <v>322</v>
      </c>
      <c r="Q1098" s="880">
        <f t="shared" si="2977"/>
        <v>108.44999999999987</v>
      </c>
      <c r="R1098" s="881"/>
      <c r="S1098" s="881">
        <v>136.17000000000004</v>
      </c>
      <c r="T1098" s="880">
        <f t="shared" ref="T1098:AC1098" si="2978">SUM(T1051:T1097)</f>
        <v>3042440</v>
      </c>
      <c r="U1098" s="880">
        <f t="shared" si="2978"/>
        <v>0</v>
      </c>
      <c r="V1098" s="880">
        <f t="shared" si="2978"/>
        <v>0</v>
      </c>
      <c r="W1098" s="880">
        <f t="shared" si="2978"/>
        <v>0</v>
      </c>
      <c r="X1098" s="880">
        <f t="shared" si="2978"/>
        <v>7172883.0000000084</v>
      </c>
      <c r="Y1098" s="880">
        <f t="shared" si="2978"/>
        <v>7172883.0000000084</v>
      </c>
      <c r="Z1098" s="880">
        <f t="shared" si="2978"/>
        <v>93247479.000000089</v>
      </c>
      <c r="AA1098" s="880">
        <f t="shared" si="2978"/>
        <v>46</v>
      </c>
      <c r="AB1098" s="880">
        <f t="shared" si="2978"/>
        <v>368</v>
      </c>
      <c r="AC1098" s="880">
        <f t="shared" si="2978"/>
        <v>111.85999999999991</v>
      </c>
      <c r="AD1098" s="881"/>
      <c r="AE1098" s="881">
        <v>139.41000000000005</v>
      </c>
      <c r="AF1098" s="880">
        <f t="shared" ref="AF1098:AO1098" si="2979">SUM(AF1051:AF1097)</f>
        <v>3042440</v>
      </c>
      <c r="AG1098" s="880">
        <f t="shared" si="2979"/>
        <v>0</v>
      </c>
      <c r="AH1098" s="880">
        <f t="shared" si="2979"/>
        <v>0</v>
      </c>
      <c r="AI1098" s="880">
        <f t="shared" si="2979"/>
        <v>0</v>
      </c>
      <c r="AJ1098" s="880">
        <f t="shared" si="2979"/>
        <v>7398420.3999999957</v>
      </c>
      <c r="AK1098" s="880">
        <f t="shared" si="2979"/>
        <v>7398420.3999999957</v>
      </c>
      <c r="AL1098" s="880">
        <f t="shared" si="2979"/>
        <v>96179465.200000077</v>
      </c>
      <c r="AM1098" s="880">
        <f t="shared" si="2979"/>
        <v>46</v>
      </c>
      <c r="AN1098" s="880">
        <f t="shared" si="2979"/>
        <v>414</v>
      </c>
      <c r="AO1098" s="880">
        <f t="shared" si="2979"/>
        <v>111.85999999999991</v>
      </c>
      <c r="AP1098" s="881"/>
      <c r="AQ1098" s="881">
        <v>142.40000000000003</v>
      </c>
      <c r="AR1098" s="880">
        <f t="shared" ref="AR1098:AX1098" si="2980">SUM(AR1051:AR1097)</f>
        <v>3042440</v>
      </c>
      <c r="AS1098" s="880">
        <f t="shared" si="2980"/>
        <v>0</v>
      </c>
      <c r="AT1098" s="880">
        <f t="shared" si="2980"/>
        <v>0</v>
      </c>
      <c r="AU1098" s="880">
        <f t="shared" si="2980"/>
        <v>0</v>
      </c>
      <c r="AV1098" s="880">
        <f t="shared" si="2980"/>
        <v>7398420.3999999957</v>
      </c>
      <c r="AW1098" s="880">
        <f t="shared" si="2980"/>
        <v>7398420.3999999957</v>
      </c>
      <c r="AX1098" s="880">
        <f t="shared" si="2980"/>
        <v>96179465.200000077</v>
      </c>
    </row>
  </sheetData>
  <autoFilter ref="A1:AX1046">
    <filterColumn colId="4" showButton="0"/>
    <filterColumn colId="5" showButton="0"/>
    <filterColumn colId="14" showButton="0"/>
    <filterColumn colId="15" showButton="0"/>
    <filterColumn colId="16" showButton="0"/>
    <filterColumn colId="17" showButton="0"/>
    <filterColumn colId="26" showButton="0"/>
    <filterColumn colId="27" showButton="0"/>
    <filterColumn colId="28" showButton="0"/>
    <filterColumn colId="29" showButton="0"/>
    <filterColumn colId="38" showButton="0"/>
    <filterColumn colId="39" showButton="0"/>
    <filterColumn colId="40" showButton="0"/>
    <filterColumn colId="41" showButton="0"/>
  </autoFilter>
  <mergeCells count="254">
    <mergeCell ref="B1098:D1098"/>
    <mergeCell ref="B1048:D1048"/>
    <mergeCell ref="E1048:N1048"/>
    <mergeCell ref="O1048:Z1048"/>
    <mergeCell ref="AA1048:AL1048"/>
    <mergeCell ref="AM1048:AX1048"/>
    <mergeCell ref="B1049:D1049"/>
    <mergeCell ref="E1049:N1049"/>
    <mergeCell ref="O1049:Z1049"/>
    <mergeCell ref="AA1049:AL1049"/>
    <mergeCell ref="AM1049:AX1049"/>
    <mergeCell ref="B1046:D1046"/>
    <mergeCell ref="B992:D992"/>
    <mergeCell ref="E992:N992"/>
    <mergeCell ref="B993:D993"/>
    <mergeCell ref="E993:N993"/>
    <mergeCell ref="E847:N847"/>
    <mergeCell ref="E885:N885"/>
    <mergeCell ref="E570:N570"/>
    <mergeCell ref="E601:N601"/>
    <mergeCell ref="E720:N720"/>
    <mergeCell ref="B601:D601"/>
    <mergeCell ref="B602:D602"/>
    <mergeCell ref="B570:D570"/>
    <mergeCell ref="B571:D571"/>
    <mergeCell ref="B598:D598"/>
    <mergeCell ref="B679:D679"/>
    <mergeCell ref="B643:D643"/>
    <mergeCell ref="B646:D646"/>
    <mergeCell ref="B990:D990"/>
    <mergeCell ref="B886:D886"/>
    <mergeCell ref="B844:D844"/>
    <mergeCell ref="B847:D847"/>
    <mergeCell ref="B848:D848"/>
    <mergeCell ref="B804:D804"/>
    <mergeCell ref="AM19:AX19"/>
    <mergeCell ref="AA19:AL19"/>
    <mergeCell ref="O19:Z19"/>
    <mergeCell ref="E19:N19"/>
    <mergeCell ref="E186:N186"/>
    <mergeCell ref="AM20:AX20"/>
    <mergeCell ref="AM134:AX134"/>
    <mergeCell ref="E133:N133"/>
    <mergeCell ref="O133:Z133"/>
    <mergeCell ref="AA133:AL133"/>
    <mergeCell ref="AM133:AX133"/>
    <mergeCell ref="AA20:AL20"/>
    <mergeCell ref="AA134:AL134"/>
    <mergeCell ref="AM11:AQ11"/>
    <mergeCell ref="AM12:AQ12"/>
    <mergeCell ref="AM13:AQ13"/>
    <mergeCell ref="AM14:AQ14"/>
    <mergeCell ref="AM15:AQ15"/>
    <mergeCell ref="AM16:AQ16"/>
    <mergeCell ref="AM17:AQ17"/>
    <mergeCell ref="AA11:AE11"/>
    <mergeCell ref="AA12:AE12"/>
    <mergeCell ref="AA13:AE13"/>
    <mergeCell ref="AA14:AE14"/>
    <mergeCell ref="AA15:AE15"/>
    <mergeCell ref="AA16:AE16"/>
    <mergeCell ref="AA17:AE17"/>
    <mergeCell ref="AM1:AQ1"/>
    <mergeCell ref="AM2:AQ3"/>
    <mergeCell ref="AM4:AT4"/>
    <mergeCell ref="AM5:AQ5"/>
    <mergeCell ref="AM6:AQ6"/>
    <mergeCell ref="AM7:AQ7"/>
    <mergeCell ref="AM8:AQ8"/>
    <mergeCell ref="AM9:AQ9"/>
    <mergeCell ref="AM10:AQ10"/>
    <mergeCell ref="AA1:AE1"/>
    <mergeCell ref="AA2:AE3"/>
    <mergeCell ref="AA4:AH4"/>
    <mergeCell ref="AA5:AE5"/>
    <mergeCell ref="AA6:AE6"/>
    <mergeCell ref="AA7:AE7"/>
    <mergeCell ref="AA8:AE8"/>
    <mergeCell ref="AA9:AE9"/>
    <mergeCell ref="AA10:AE10"/>
    <mergeCell ref="O2:S3"/>
    <mergeCell ref="E2:G3"/>
    <mergeCell ref="O1:S1"/>
    <mergeCell ref="E1:G1"/>
    <mergeCell ref="O15:S15"/>
    <mergeCell ref="E15:G15"/>
    <mergeCell ref="O11:S11"/>
    <mergeCell ref="E11:G11"/>
    <mergeCell ref="O9:S9"/>
    <mergeCell ref="E9:G9"/>
    <mergeCell ref="O8:S8"/>
    <mergeCell ref="E8:G8"/>
    <mergeCell ref="O14:S14"/>
    <mergeCell ref="E10:G10"/>
    <mergeCell ref="O10:S10"/>
    <mergeCell ref="E12:G12"/>
    <mergeCell ref="O12:S12"/>
    <mergeCell ref="O7:S7"/>
    <mergeCell ref="E7:G7"/>
    <mergeCell ref="O6:S6"/>
    <mergeCell ref="O13:S13"/>
    <mergeCell ref="E14:G14"/>
    <mergeCell ref="O4:V4"/>
    <mergeCell ref="D4:I4"/>
    <mergeCell ref="B341:D341"/>
    <mergeCell ref="B344:D344"/>
    <mergeCell ref="B345:D345"/>
    <mergeCell ref="B304:D304"/>
    <mergeCell ref="B307:D307"/>
    <mergeCell ref="B308:D308"/>
    <mergeCell ref="B567:D567"/>
    <mergeCell ref="O16:S16"/>
    <mergeCell ref="E17:G17"/>
    <mergeCell ref="O17:S17"/>
    <mergeCell ref="E345:N345"/>
    <mergeCell ref="O20:Z20"/>
    <mergeCell ref="O134:Z134"/>
    <mergeCell ref="E20:N20"/>
    <mergeCell ref="E134:N134"/>
    <mergeCell ref="E187:N187"/>
    <mergeCell ref="E245:N245"/>
    <mergeCell ref="E307:N307"/>
    <mergeCell ref="O344:Z344"/>
    <mergeCell ref="F16:G16"/>
    <mergeCell ref="B805:D805"/>
    <mergeCell ref="B761:D761"/>
    <mergeCell ref="B764:D764"/>
    <mergeCell ref="B765:D765"/>
    <mergeCell ref="B914:D914"/>
    <mergeCell ref="B801:D801"/>
    <mergeCell ref="B917:D917"/>
    <mergeCell ref="B918:D918"/>
    <mergeCell ref="B882:D882"/>
    <mergeCell ref="B885:D885"/>
    <mergeCell ref="B647:D647"/>
    <mergeCell ref="D1:D2"/>
    <mergeCell ref="E5:G5"/>
    <mergeCell ref="O5:S5"/>
    <mergeCell ref="E6:G6"/>
    <mergeCell ref="E765:N765"/>
    <mergeCell ref="B20:D20"/>
    <mergeCell ref="E13:G13"/>
    <mergeCell ref="B19:D19"/>
    <mergeCell ref="B242:D242"/>
    <mergeCell ref="B245:D245"/>
    <mergeCell ref="B246:D246"/>
    <mergeCell ref="B183:D183"/>
    <mergeCell ref="B186:D186"/>
    <mergeCell ref="B187:D187"/>
    <mergeCell ref="B130:D130"/>
    <mergeCell ref="B133:D133"/>
    <mergeCell ref="B134:D134"/>
    <mergeCell ref="E246:N246"/>
    <mergeCell ref="B717:D717"/>
    <mergeCell ref="B720:D720"/>
    <mergeCell ref="B721:D721"/>
    <mergeCell ref="B682:D682"/>
    <mergeCell ref="B683:D683"/>
    <mergeCell ref="E571:N571"/>
    <mergeCell ref="E308:N308"/>
    <mergeCell ref="E918:N918"/>
    <mergeCell ref="E848:N848"/>
    <mergeCell ref="E886:N886"/>
    <mergeCell ref="E805:N805"/>
    <mergeCell ref="E602:N602"/>
    <mergeCell ref="E647:N647"/>
    <mergeCell ref="E683:N683"/>
    <mergeCell ref="E721:N721"/>
    <mergeCell ref="E917:N917"/>
    <mergeCell ref="E804:N804"/>
    <mergeCell ref="E344:N344"/>
    <mergeCell ref="AA344:AL344"/>
    <mergeCell ref="AM344:AX344"/>
    <mergeCell ref="AM345:AX345"/>
    <mergeCell ref="AA345:AL345"/>
    <mergeCell ref="O345:Z345"/>
    <mergeCell ref="O570:Z570"/>
    <mergeCell ref="O571:Z571"/>
    <mergeCell ref="AA570:AL570"/>
    <mergeCell ref="AA571:AL571"/>
    <mergeCell ref="AM570:AX570"/>
    <mergeCell ref="AM571:AX571"/>
    <mergeCell ref="O601:Z601"/>
    <mergeCell ref="AA601:AL601"/>
    <mergeCell ref="AM601:AX601"/>
    <mergeCell ref="O602:Z602"/>
    <mergeCell ref="AA602:AL602"/>
    <mergeCell ref="AM602:AX602"/>
    <mergeCell ref="E646:N646"/>
    <mergeCell ref="O646:Z646"/>
    <mergeCell ref="AA646:AL646"/>
    <mergeCell ref="AM646:AX646"/>
    <mergeCell ref="O647:Z647"/>
    <mergeCell ref="AA647:AL647"/>
    <mergeCell ref="AM647:AX647"/>
    <mergeCell ref="E682:N682"/>
    <mergeCell ref="O682:Z682"/>
    <mergeCell ref="AA682:AL682"/>
    <mergeCell ref="AM682:AX682"/>
    <mergeCell ref="O683:Z683"/>
    <mergeCell ref="AA683:AL683"/>
    <mergeCell ref="AM683:AX683"/>
    <mergeCell ref="O720:Z720"/>
    <mergeCell ref="AA720:AL720"/>
    <mergeCell ref="AM720:AX720"/>
    <mergeCell ref="O721:Z721"/>
    <mergeCell ref="AA721:AL721"/>
    <mergeCell ref="AM721:AX721"/>
    <mergeCell ref="E764:N764"/>
    <mergeCell ref="O764:Z764"/>
    <mergeCell ref="AA764:AL764"/>
    <mergeCell ref="AM764:AX764"/>
    <mergeCell ref="O765:Z765"/>
    <mergeCell ref="AA765:AL765"/>
    <mergeCell ref="AM765:AX765"/>
    <mergeCell ref="O804:Z804"/>
    <mergeCell ref="AA804:AL804"/>
    <mergeCell ref="AM804:AX804"/>
    <mergeCell ref="O805:Z805"/>
    <mergeCell ref="AA805:AL805"/>
    <mergeCell ref="AM805:AX805"/>
    <mergeCell ref="O847:Z847"/>
    <mergeCell ref="AA847:AL847"/>
    <mergeCell ref="AM847:AX847"/>
    <mergeCell ref="O848:Z848"/>
    <mergeCell ref="AA848:AL848"/>
    <mergeCell ref="AM848:AX848"/>
    <mergeCell ref="O885:Z885"/>
    <mergeCell ref="AA885:AL885"/>
    <mergeCell ref="AM885:AX885"/>
    <mergeCell ref="O992:Z992"/>
    <mergeCell ref="AA992:AL992"/>
    <mergeCell ref="AM992:AX992"/>
    <mergeCell ref="O993:Z993"/>
    <mergeCell ref="AA993:AL993"/>
    <mergeCell ref="AM993:AX993"/>
    <mergeCell ref="O187:Z187"/>
    <mergeCell ref="O246:Z246"/>
    <mergeCell ref="O308:Z308"/>
    <mergeCell ref="AA187:AL187"/>
    <mergeCell ref="AA246:AL246"/>
    <mergeCell ref="AA308:AL308"/>
    <mergeCell ref="AM187:AX187"/>
    <mergeCell ref="AM246:AX246"/>
    <mergeCell ref="AM308:AX308"/>
    <mergeCell ref="O886:Z886"/>
    <mergeCell ref="AA886:AL886"/>
    <mergeCell ref="AM886:AX886"/>
    <mergeCell ref="O917:Z917"/>
    <mergeCell ref="AA917:AL917"/>
    <mergeCell ref="AM917:AX917"/>
    <mergeCell ref="O918:Z918"/>
    <mergeCell ref="AA918:AL918"/>
    <mergeCell ref="AM918:AX918"/>
  </mergeCells>
  <conditionalFormatting sqref="E2 H17:I17 H2:O2 T2:Z2 AF2:AL2 AR2:AX2">
    <cfRule type="cellIs" dxfId="451" priority="86" operator="greaterThan">
      <formula>0</formula>
    </cfRule>
  </conditionalFormatting>
  <conditionalFormatting sqref="H17:I17">
    <cfRule type="cellIs" dxfId="450" priority="85" operator="notEqual">
      <formula>M2</formula>
    </cfRule>
  </conditionalFormatting>
  <conditionalFormatting sqref="E17:G17">
    <cfRule type="cellIs" dxfId="449" priority="83" operator="notEqual">
      <formula>E2</formula>
    </cfRule>
    <cfRule type="cellIs" dxfId="448" priority="84" operator="greaterThan">
      <formula>0</formula>
    </cfRule>
  </conditionalFormatting>
  <conditionalFormatting sqref="I17">
    <cfRule type="cellIs" dxfId="447" priority="82" operator="notEqual">
      <formula>N2</formula>
    </cfRule>
  </conditionalFormatting>
  <conditionalFormatting sqref="V17">
    <cfRule type="cellIs" dxfId="446" priority="80" operator="notEqual">
      <formula>S2</formula>
    </cfRule>
    <cfRule type="cellIs" dxfId="445" priority="81" operator="greaterThan">
      <formula>0</formula>
    </cfRule>
  </conditionalFormatting>
  <conditionalFormatting sqref="U17">
    <cfRule type="cellIs" dxfId="444" priority="78" operator="notEqual">
      <formula>Y2</formula>
    </cfRule>
    <cfRule type="cellIs" dxfId="443" priority="79" operator="greaterThan">
      <formula>0</formula>
    </cfRule>
  </conditionalFormatting>
  <conditionalFormatting sqref="V17">
    <cfRule type="cellIs" dxfId="442" priority="76" operator="notEqual">
      <formula>Z2</formula>
    </cfRule>
    <cfRule type="cellIs" dxfId="441" priority="77" operator="greaterThan">
      <formula>0</formula>
    </cfRule>
  </conditionalFormatting>
  <conditionalFormatting sqref="H17:I17">
    <cfRule type="cellIs" dxfId="440" priority="75" operator="notEqual">
      <formula>M2</formula>
    </cfRule>
  </conditionalFormatting>
  <conditionalFormatting sqref="I17">
    <cfRule type="cellIs" dxfId="439" priority="72" operator="notEqual">
      <formula>N2</formula>
    </cfRule>
  </conditionalFormatting>
  <conditionalFormatting sqref="V17">
    <cfRule type="cellIs" dxfId="438" priority="70" operator="notEqual">
      <formula>S2</formula>
    </cfRule>
    <cfRule type="cellIs" dxfId="437" priority="71" operator="greaterThan">
      <formula>0</formula>
    </cfRule>
  </conditionalFormatting>
  <conditionalFormatting sqref="U17">
    <cfRule type="cellIs" dxfId="436" priority="68" operator="notEqual">
      <formula>Y2</formula>
    </cfRule>
    <cfRule type="cellIs" dxfId="435" priority="69" operator="greaterThan">
      <formula>0</formula>
    </cfRule>
  </conditionalFormatting>
  <conditionalFormatting sqref="V17">
    <cfRule type="cellIs" dxfId="434" priority="66" operator="notEqual">
      <formula>Z2</formula>
    </cfRule>
    <cfRule type="cellIs" dxfId="433" priority="67" operator="greaterThan">
      <formula>0</formula>
    </cfRule>
  </conditionalFormatting>
  <conditionalFormatting sqref="F905:F910 F912 F888:F903">
    <cfRule type="cellIs" dxfId="432" priority="65" operator="lessThan">
      <formula>0</formula>
    </cfRule>
  </conditionalFormatting>
  <conditionalFormatting sqref="AH17">
    <cfRule type="cellIs" dxfId="431" priority="63" operator="notEqual">
      <formula>AE2</formula>
    </cfRule>
    <cfRule type="cellIs" dxfId="430" priority="64" operator="greaterThan">
      <formula>0</formula>
    </cfRule>
  </conditionalFormatting>
  <conditionalFormatting sqref="AG17">
    <cfRule type="cellIs" dxfId="429" priority="61" operator="notEqual">
      <formula>AK2</formula>
    </cfRule>
    <cfRule type="cellIs" dxfId="428" priority="62" operator="greaterThan">
      <formula>0</formula>
    </cfRule>
  </conditionalFormatting>
  <conditionalFormatting sqref="AH17">
    <cfRule type="cellIs" dxfId="427" priority="59" operator="notEqual">
      <formula>AL2</formula>
    </cfRule>
    <cfRule type="cellIs" dxfId="426" priority="60" operator="greaterThan">
      <formula>0</formula>
    </cfRule>
  </conditionalFormatting>
  <conditionalFormatting sqref="AH17">
    <cfRule type="cellIs" dxfId="425" priority="57" operator="notEqual">
      <formula>AE2</formula>
    </cfRule>
    <cfRule type="cellIs" dxfId="424" priority="58" operator="greaterThan">
      <formula>0</formula>
    </cfRule>
  </conditionalFormatting>
  <conditionalFormatting sqref="AG17">
    <cfRule type="cellIs" dxfId="423" priority="55" operator="notEqual">
      <formula>AK2</formula>
    </cfRule>
    <cfRule type="cellIs" dxfId="422" priority="56" operator="greaterThan">
      <formula>0</formula>
    </cfRule>
  </conditionalFormatting>
  <conditionalFormatting sqref="AH17">
    <cfRule type="cellIs" dxfId="421" priority="53" operator="notEqual">
      <formula>AL2</formula>
    </cfRule>
    <cfRule type="cellIs" dxfId="420" priority="54" operator="greaterThan">
      <formula>0</formula>
    </cfRule>
  </conditionalFormatting>
  <conditionalFormatting sqref="AT17">
    <cfRule type="cellIs" dxfId="419" priority="51" operator="notEqual">
      <formula>AQ2</formula>
    </cfRule>
    <cfRule type="cellIs" dxfId="418" priority="52" operator="greaterThan">
      <formula>0</formula>
    </cfRule>
  </conditionalFormatting>
  <conditionalFormatting sqref="AS17">
    <cfRule type="cellIs" dxfId="417" priority="49" operator="notEqual">
      <formula>AW2</formula>
    </cfRule>
    <cfRule type="cellIs" dxfId="416" priority="50" operator="greaterThan">
      <formula>0</formula>
    </cfRule>
  </conditionalFormatting>
  <conditionalFormatting sqref="AT17">
    <cfRule type="cellIs" dxfId="415" priority="47" operator="notEqual">
      <formula>AX2</formula>
    </cfRule>
    <cfRule type="cellIs" dxfId="414" priority="48" operator="greaterThan">
      <formula>0</formula>
    </cfRule>
  </conditionalFormatting>
  <conditionalFormatting sqref="AT17">
    <cfRule type="cellIs" dxfId="413" priority="45" operator="notEqual">
      <formula>AQ2</formula>
    </cfRule>
    <cfRule type="cellIs" dxfId="412" priority="46" operator="greaterThan">
      <formula>0</formula>
    </cfRule>
  </conditionalFormatting>
  <conditionalFormatting sqref="AS17">
    <cfRule type="cellIs" dxfId="411" priority="43" operator="notEqual">
      <formula>AW2</formula>
    </cfRule>
    <cfRule type="cellIs" dxfId="410" priority="44" operator="greaterThan">
      <formula>0</formula>
    </cfRule>
  </conditionalFormatting>
  <conditionalFormatting sqref="AT17">
    <cfRule type="cellIs" dxfId="409" priority="41" operator="notEqual">
      <formula>AX2</formula>
    </cfRule>
    <cfRule type="cellIs" dxfId="408" priority="42" operator="greaterThan">
      <formula>0</formula>
    </cfRule>
  </conditionalFormatting>
  <conditionalFormatting sqref="C223">
    <cfRule type="duplicateValues" dxfId="407" priority="96"/>
  </conditionalFormatting>
  <conditionalFormatting sqref="C230">
    <cfRule type="duplicateValues" dxfId="406" priority="97"/>
  </conditionalFormatting>
  <conditionalFormatting sqref="C221">
    <cfRule type="duplicateValues" dxfId="405" priority="98"/>
  </conditionalFormatting>
  <conditionalFormatting sqref="C227">
    <cfRule type="duplicateValues" dxfId="404" priority="99"/>
  </conditionalFormatting>
  <conditionalFormatting sqref="C189:C195">
    <cfRule type="duplicateValues" dxfId="403" priority="100"/>
  </conditionalFormatting>
  <conditionalFormatting sqref="C228:C231 C221 C233:C236 C226 C223">
    <cfRule type="duplicateValues" dxfId="402" priority="101"/>
  </conditionalFormatting>
  <conditionalFormatting sqref="T17">
    <cfRule type="cellIs" dxfId="401" priority="713" operator="notEqual">
      <formula>O2</formula>
    </cfRule>
    <cfRule type="cellIs" dxfId="400" priority="714" operator="greaterThan">
      <formula>0</formula>
    </cfRule>
  </conditionalFormatting>
  <conditionalFormatting sqref="AF17">
    <cfRule type="cellIs" dxfId="399" priority="715" operator="notEqual">
      <formula>AA2</formula>
    </cfRule>
    <cfRule type="cellIs" dxfId="398" priority="716" operator="greaterThan">
      <formula>0</formula>
    </cfRule>
  </conditionalFormatting>
  <conditionalFormatting sqref="AR17">
    <cfRule type="cellIs" dxfId="397" priority="717" operator="notEqual">
      <formula>AM2</formula>
    </cfRule>
    <cfRule type="cellIs" dxfId="396" priority="718" operator="greaterThan">
      <formula>0</formula>
    </cfRule>
  </conditionalFormatting>
  <conditionalFormatting sqref="C196:C211">
    <cfRule type="duplicateValues" dxfId="395" priority="38"/>
  </conditionalFormatting>
  <conditionalFormatting sqref="C196:C211">
    <cfRule type="duplicateValues" dxfId="394" priority="39"/>
  </conditionalFormatting>
  <conditionalFormatting sqref="C212:C214">
    <cfRule type="duplicateValues" dxfId="393" priority="36"/>
  </conditionalFormatting>
  <conditionalFormatting sqref="C212:C214">
    <cfRule type="duplicateValues" dxfId="392" priority="37"/>
  </conditionalFormatting>
  <conditionalFormatting sqref="C237">
    <cfRule type="duplicateValues" dxfId="391" priority="35"/>
  </conditionalFormatting>
  <conditionalFormatting sqref="C232">
    <cfRule type="duplicateValues" dxfId="390" priority="34"/>
  </conditionalFormatting>
  <conditionalFormatting sqref="C224">
    <cfRule type="duplicateValues" dxfId="389" priority="32"/>
  </conditionalFormatting>
  <conditionalFormatting sqref="C224">
    <cfRule type="duplicateValues" dxfId="388" priority="33"/>
  </conditionalFormatting>
  <conditionalFormatting sqref="F904">
    <cfRule type="cellIs" dxfId="387" priority="31" operator="lessThan">
      <formula>0</formula>
    </cfRule>
  </conditionalFormatting>
  <conditionalFormatting sqref="F911">
    <cfRule type="cellIs" dxfId="386" priority="30" operator="lessThan">
      <formula>0</formula>
    </cfRule>
  </conditionalFormatting>
  <conditionalFormatting sqref="C238">
    <cfRule type="duplicateValues" dxfId="385" priority="27"/>
  </conditionalFormatting>
  <conditionalFormatting sqref="AA2">
    <cfRule type="cellIs" dxfId="384" priority="16" operator="greaterThan">
      <formula>0</formula>
    </cfRule>
  </conditionalFormatting>
  <conditionalFormatting sqref="AM2">
    <cfRule type="cellIs" dxfId="383" priority="15" operator="greaterThan">
      <formula>0</formula>
    </cfRule>
  </conditionalFormatting>
  <conditionalFormatting sqref="C240">
    <cfRule type="duplicateValues" dxfId="382" priority="14"/>
  </conditionalFormatting>
  <conditionalFormatting sqref="C225">
    <cfRule type="duplicateValues" dxfId="381" priority="12"/>
  </conditionalFormatting>
  <conditionalFormatting sqref="C225">
    <cfRule type="duplicateValues" dxfId="380" priority="13"/>
  </conditionalFormatting>
  <conditionalFormatting sqref="C222">
    <cfRule type="duplicateValues" dxfId="379" priority="10"/>
  </conditionalFormatting>
  <conditionalFormatting sqref="C222">
    <cfRule type="duplicateValues" dxfId="378" priority="11"/>
  </conditionalFormatting>
  <conditionalFormatting sqref="C215:C220">
    <cfRule type="duplicateValues" dxfId="377" priority="2"/>
  </conditionalFormatting>
  <conditionalFormatting sqref="C215:C220">
    <cfRule type="duplicateValues" dxfId="376" priority="3"/>
  </conditionalFormatting>
  <conditionalFormatting sqref="C239">
    <cfRule type="duplicateValues" dxfId="375" priority="1"/>
  </conditionalFormatting>
  <pageMargins left="0.23622047244094491" right="0.19685039370078741" top="0.23622047244094491" bottom="0.31496062992125984" header="0.19685039370078741" footer="0.31496062992125984"/>
  <pageSetup paperSize="9" orientation="portrait" horizontalDpi="180" verticalDpi="180" r:id="rId1"/>
  <rowBreaks count="1" manualBreakCount="1">
    <brk id="18" max="16383" man="1"/>
  </rowBreaks>
  <colBreaks count="2" manualBreakCount="2">
    <brk id="14" max="1278" man="1"/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657"/>
  <sheetViews>
    <sheetView topLeftCell="A10" zoomScaleNormal="100" workbookViewId="0">
      <pane xSplit="3" ySplit="2" topLeftCell="D12" activePane="bottomRight" state="frozen"/>
      <selection activeCell="A10" sqref="A10"/>
      <selection pane="topRight" activeCell="D10" sqref="D10"/>
      <selection pane="bottomLeft" activeCell="A12" sqref="A12"/>
      <selection pane="bottomRight" activeCell="C27" sqref="C27"/>
    </sheetView>
  </sheetViews>
  <sheetFormatPr defaultRowHeight="16.5"/>
  <cols>
    <col min="1" max="1" width="5.5703125" style="300" customWidth="1"/>
    <col min="2" max="2" width="34.42578125" style="1010" customWidth="1"/>
    <col min="3" max="3" width="17.7109375" style="1270" customWidth="1"/>
    <col min="4" max="4" width="12.42578125" style="297" customWidth="1"/>
    <col min="5" max="5" width="13.85546875" style="297" customWidth="1"/>
    <col min="6" max="6" width="18.28515625" style="1000" customWidth="1"/>
    <col min="7" max="7" width="14.28515625" style="297" customWidth="1"/>
    <col min="8" max="8" width="14" style="297" customWidth="1"/>
    <col min="9" max="9" width="20" style="1000" customWidth="1"/>
    <col min="10" max="10" width="22.5703125" style="1000" customWidth="1"/>
    <col min="11" max="11" width="20" style="1000" customWidth="1"/>
    <col min="12" max="12" width="15" style="297" customWidth="1"/>
    <col min="13" max="13" width="9.28515625" style="297" customWidth="1"/>
    <col min="14" max="14" width="18" style="297" customWidth="1"/>
    <col min="15" max="15" width="15" style="297" customWidth="1"/>
    <col min="16" max="16" width="16.7109375" style="297" customWidth="1"/>
    <col min="17" max="17" width="20" style="297" customWidth="1"/>
    <col min="18" max="19" width="20.140625" style="297" customWidth="1"/>
    <col min="20" max="20" width="15" style="297" customWidth="1"/>
    <col min="21" max="21" width="9.28515625" style="297" customWidth="1"/>
    <col min="22" max="22" width="18" style="297" customWidth="1"/>
    <col min="23" max="23" width="15.140625" style="297" customWidth="1"/>
    <col min="24" max="24" width="16.7109375" style="297" customWidth="1"/>
    <col min="25" max="25" width="20" style="297" customWidth="1"/>
    <col min="26" max="27" width="20.140625" style="297" customWidth="1"/>
    <col min="28" max="28" width="15" style="297" customWidth="1"/>
    <col min="29" max="29" width="9.28515625" style="297" customWidth="1"/>
    <col min="30" max="30" width="18" style="297" customWidth="1"/>
    <col min="31" max="31" width="15.85546875" style="297" customWidth="1"/>
    <col min="32" max="32" width="16.7109375" style="297" customWidth="1"/>
    <col min="33" max="33" width="20" style="297" customWidth="1"/>
    <col min="34" max="35" width="20.140625" style="297" customWidth="1"/>
    <col min="36" max="16384" width="9.140625" style="297"/>
  </cols>
  <sheetData>
    <row r="1" spans="1:35" s="293" customFormat="1" ht="54" customHeight="1" thickBot="1">
      <c r="B1" s="1008"/>
      <c r="C1" s="1706" t="s">
        <v>47</v>
      </c>
      <c r="D1" s="548" t="str">
        <f>+D11</f>
        <v>հաստիք</v>
      </c>
      <c r="E1" s="294" t="str">
        <f>+E11</f>
        <v>Գործակից</v>
      </c>
      <c r="F1" s="1016" t="str">
        <f>+F11</f>
        <v>Բազային դրույքաչափ</v>
      </c>
      <c r="G1" s="294" t="str">
        <f>+G11</f>
        <v>Հավելավճար</v>
      </c>
      <c r="H1" s="294" t="str">
        <f>+H11</f>
        <v>Բարձր Լեռնային</v>
      </c>
      <c r="I1" s="1344" t="s">
        <v>756</v>
      </c>
      <c r="J1" s="1344" t="str">
        <f t="shared" ref="J1" si="0">+J11</f>
        <v>ԸՆԴԱՄԵՆԸ ԱՄՍԱԿԱՆ ԱՇԽԱՏԱՎԱՐՁ</v>
      </c>
      <c r="K1" s="1349" t="str">
        <f>K11</f>
        <v>ԸՆԴԱՄԵՆԸ 2022 ԹՎԱԿԱՆ ՏԱՐԵԿԱՆ</v>
      </c>
      <c r="L1" s="548" t="str">
        <f>+L11</f>
        <v>հաստիք</v>
      </c>
      <c r="M1" s="294" t="str">
        <f>+M11</f>
        <v>Գործակից</v>
      </c>
      <c r="N1" s="547" t="str">
        <f t="shared" ref="N1:P1" si="1">+N11</f>
        <v>Բազային դրույքաչափ</v>
      </c>
      <c r="O1" s="547" t="str">
        <f t="shared" si="1"/>
        <v>Հավելավճար</v>
      </c>
      <c r="P1" s="547" t="str">
        <f t="shared" si="1"/>
        <v>Բարձր Լեռնային</v>
      </c>
      <c r="Q1" s="547" t="s">
        <v>756</v>
      </c>
      <c r="R1" s="276" t="str">
        <f>+R11</f>
        <v>ԸՆԴԱՄԵՆԸ ԱՄՍԱԿԱՆ ԱՇԽԱՏԱՎԱՐՁ</v>
      </c>
      <c r="S1" s="276" t="str">
        <f>+S11</f>
        <v>ԸՆԴԱՄԵՆԸ 2023 ԹՎԱԿԱՆ ՏԱՐԵԿԱՆ</v>
      </c>
      <c r="T1" s="548" t="str">
        <f>+T11</f>
        <v>հաստիք</v>
      </c>
      <c r="U1" s="294" t="str">
        <f>+U11</f>
        <v>Գործակից</v>
      </c>
      <c r="V1" s="547" t="str">
        <f t="shared" ref="V1:X1" si="2">+V11</f>
        <v>Բազային դրույքաչափ</v>
      </c>
      <c r="W1" s="547" t="str">
        <f t="shared" si="2"/>
        <v>Հավելավճար</v>
      </c>
      <c r="X1" s="547" t="str">
        <f t="shared" si="2"/>
        <v>Բարձր Լեռնային</v>
      </c>
      <c r="Y1" s="547" t="s">
        <v>756</v>
      </c>
      <c r="Z1" s="276" t="str">
        <f>+Z11</f>
        <v>ԸՆԴԱՄԵՆԸ ԱՄՍԱԿԱՆ ԱՇԽԱՏԱՎԱՐՁ</v>
      </c>
      <c r="AA1" s="276" t="str">
        <f>+AA11</f>
        <v>ԸՆԴԱՄԵՆԸ 2024 ԹՎԱԿԱՆ ՏԱՐԵԿԱՆ</v>
      </c>
      <c r="AB1" s="548" t="str">
        <f>+AB11</f>
        <v>հաստիք</v>
      </c>
      <c r="AC1" s="294" t="str">
        <f>+AC11</f>
        <v>Գործակից</v>
      </c>
      <c r="AD1" s="547" t="str">
        <f t="shared" ref="AD1:AF1" si="3">+AD11</f>
        <v>Բազային դրույքաչափ</v>
      </c>
      <c r="AE1" s="547" t="str">
        <f t="shared" si="3"/>
        <v>Հավելավճար</v>
      </c>
      <c r="AF1" s="547" t="str">
        <f t="shared" si="3"/>
        <v>Բարձր Լեռնային</v>
      </c>
      <c r="AG1" s="547" t="s">
        <v>756</v>
      </c>
      <c r="AH1" s="276" t="str">
        <f>+AH11</f>
        <v>ԸՆԴԱՄԵՆԸ ԱՄՍԱԿԱՆ ԱՇԽԱՏԱՎԱՐՁ</v>
      </c>
      <c r="AI1" s="276" t="str">
        <f>+AI11</f>
        <v>ԸՆԴԱՄԵՆԸ 2025 ԹՎԱԿԱՆ ՏԱՐԵԿԱՆ</v>
      </c>
    </row>
    <row r="2" spans="1:35" s="295" customFormat="1" ht="23.25" customHeight="1" thickBot="1">
      <c r="B2" s="1009"/>
      <c r="C2" s="1707"/>
      <c r="D2" s="1764">
        <f t="shared" ref="D2:AI2" si="4">+D39+D80+D110+D140+D156+D273+D302+D337+D364+D400+D440+D470+D507+D540+D572+D605+D614+D636+D653</f>
        <v>517</v>
      </c>
      <c r="E2" s="296">
        <f t="shared" si="4"/>
        <v>601.75000000000011</v>
      </c>
      <c r="F2" s="296">
        <f t="shared" si="4"/>
        <v>41367050</v>
      </c>
      <c r="G2" s="296">
        <f t="shared" si="4"/>
        <v>0</v>
      </c>
      <c r="H2" s="296">
        <f t="shared" si="4"/>
        <v>232000</v>
      </c>
      <c r="I2" s="296">
        <f t="shared" si="4"/>
        <v>47291910</v>
      </c>
      <c r="J2" s="296">
        <f t="shared" si="4"/>
        <v>47518711</v>
      </c>
      <c r="K2" s="296">
        <f t="shared" si="4"/>
        <v>570224532</v>
      </c>
      <c r="L2" s="1764">
        <f t="shared" si="4"/>
        <v>517</v>
      </c>
      <c r="M2" s="296">
        <f t="shared" si="4"/>
        <v>601.75000000000011</v>
      </c>
      <c r="N2" s="296">
        <f t="shared" si="4"/>
        <v>41341915</v>
      </c>
      <c r="O2" s="296">
        <f t="shared" si="4"/>
        <v>0</v>
      </c>
      <c r="P2" s="296">
        <f t="shared" si="4"/>
        <v>232000</v>
      </c>
      <c r="Q2" s="296">
        <f t="shared" si="4"/>
        <v>47291910</v>
      </c>
      <c r="R2" s="296">
        <f t="shared" si="4"/>
        <v>47523910</v>
      </c>
      <c r="S2" s="296">
        <f t="shared" si="4"/>
        <v>570286920</v>
      </c>
      <c r="T2" s="1764">
        <f t="shared" si="4"/>
        <v>517</v>
      </c>
      <c r="U2" s="296">
        <f t="shared" si="4"/>
        <v>601.75000000000011</v>
      </c>
      <c r="V2" s="296">
        <f t="shared" si="4"/>
        <v>41316780</v>
      </c>
      <c r="W2" s="296">
        <f t="shared" si="4"/>
        <v>0</v>
      </c>
      <c r="X2" s="296">
        <f t="shared" si="4"/>
        <v>232000</v>
      </c>
      <c r="Y2" s="296">
        <f t="shared" si="4"/>
        <v>47291910</v>
      </c>
      <c r="Z2" s="296">
        <f t="shared" si="4"/>
        <v>47523910</v>
      </c>
      <c r="AA2" s="296">
        <f t="shared" si="4"/>
        <v>570286920</v>
      </c>
      <c r="AB2" s="1764">
        <f t="shared" si="4"/>
        <v>517</v>
      </c>
      <c r="AC2" s="296">
        <f t="shared" si="4"/>
        <v>601.75000000000011</v>
      </c>
      <c r="AD2" s="296">
        <f t="shared" si="4"/>
        <v>41316780</v>
      </c>
      <c r="AE2" s="296">
        <f t="shared" si="4"/>
        <v>0</v>
      </c>
      <c r="AF2" s="296">
        <f t="shared" si="4"/>
        <v>232000</v>
      </c>
      <c r="AG2" s="296">
        <f t="shared" si="4"/>
        <v>47291910</v>
      </c>
      <c r="AH2" s="296">
        <f t="shared" si="4"/>
        <v>47523910</v>
      </c>
      <c r="AI2" s="296">
        <f t="shared" si="4"/>
        <v>570286920</v>
      </c>
    </row>
    <row r="3" spans="1:35" ht="23.25" customHeight="1" thickBot="1">
      <c r="A3" s="297"/>
      <c r="C3" s="1266" t="s">
        <v>48</v>
      </c>
      <c r="D3" s="1765"/>
      <c r="E3" s="298">
        <f t="shared" ref="E3:J3" si="5">+E2/1000</f>
        <v>0.60175000000000012</v>
      </c>
      <c r="F3" s="1018">
        <f t="shared" si="5"/>
        <v>41367.050000000003</v>
      </c>
      <c r="G3" s="298">
        <f t="shared" si="5"/>
        <v>0</v>
      </c>
      <c r="H3" s="298">
        <f t="shared" si="5"/>
        <v>232</v>
      </c>
      <c r="I3" s="1018">
        <f t="shared" si="5"/>
        <v>47291.91</v>
      </c>
      <c r="J3" s="1018">
        <f t="shared" si="5"/>
        <v>47518.711000000003</v>
      </c>
      <c r="K3" s="1299">
        <f t="shared" ref="K3" si="6">+K2/1000</f>
        <v>570224.53200000001</v>
      </c>
      <c r="L3" s="1765"/>
      <c r="M3" s="298">
        <f t="shared" ref="M3:S3" si="7">+M2/1000</f>
        <v>0.60175000000000012</v>
      </c>
      <c r="N3" s="298">
        <f t="shared" si="7"/>
        <v>41341.915000000001</v>
      </c>
      <c r="O3" s="299">
        <f t="shared" si="7"/>
        <v>0</v>
      </c>
      <c r="P3" s="299">
        <f t="shared" si="7"/>
        <v>232</v>
      </c>
      <c r="Q3" s="299">
        <f t="shared" si="7"/>
        <v>47291.91</v>
      </c>
      <c r="R3" s="299">
        <f t="shared" si="7"/>
        <v>47523.91</v>
      </c>
      <c r="S3" s="299">
        <f t="shared" si="7"/>
        <v>570286.92000000004</v>
      </c>
      <c r="T3" s="1765"/>
      <c r="U3" s="298">
        <f t="shared" ref="U3:AA3" si="8">+U2/1000</f>
        <v>0.60175000000000012</v>
      </c>
      <c r="V3" s="298">
        <f t="shared" si="8"/>
        <v>41316.78</v>
      </c>
      <c r="W3" s="299">
        <f t="shared" si="8"/>
        <v>0</v>
      </c>
      <c r="X3" s="299">
        <f t="shared" si="8"/>
        <v>232</v>
      </c>
      <c r="Y3" s="299">
        <f t="shared" si="8"/>
        <v>47291.91</v>
      </c>
      <c r="Z3" s="299">
        <f t="shared" si="8"/>
        <v>47523.91</v>
      </c>
      <c r="AA3" s="299">
        <f t="shared" si="8"/>
        <v>570286.92000000004</v>
      </c>
      <c r="AB3" s="1765"/>
      <c r="AC3" s="298">
        <f t="shared" ref="AC3:AI3" si="9">+AC2/1000</f>
        <v>0.60175000000000012</v>
      </c>
      <c r="AD3" s="298">
        <f t="shared" si="9"/>
        <v>41316.78</v>
      </c>
      <c r="AE3" s="299">
        <f t="shared" si="9"/>
        <v>0</v>
      </c>
      <c r="AF3" s="299">
        <f t="shared" si="9"/>
        <v>232</v>
      </c>
      <c r="AG3" s="299">
        <f t="shared" si="9"/>
        <v>47291.91</v>
      </c>
      <c r="AH3" s="299">
        <f t="shared" si="9"/>
        <v>47523.91</v>
      </c>
      <c r="AI3" s="299">
        <f t="shared" si="9"/>
        <v>570286.92000000004</v>
      </c>
    </row>
    <row r="4" spans="1:35" ht="23.25" customHeight="1">
      <c r="A4" s="297"/>
      <c r="C4" s="1345"/>
      <c r="G4" s="288"/>
      <c r="H4" s="288"/>
      <c r="I4" s="187"/>
      <c r="O4" s="288"/>
      <c r="P4" s="288"/>
      <c r="Q4" s="288"/>
      <c r="W4" s="288"/>
      <c r="X4" s="288"/>
      <c r="Y4" s="288"/>
      <c r="AE4" s="288"/>
      <c r="AF4" s="288"/>
      <c r="AG4" s="288"/>
    </row>
    <row r="5" spans="1:35" ht="23.25" customHeight="1">
      <c r="A5" s="297"/>
      <c r="C5" s="1345"/>
      <c r="G5" s="288"/>
      <c r="H5" s="288"/>
      <c r="I5" s="187"/>
      <c r="O5" s="288"/>
      <c r="P5" s="288"/>
      <c r="Q5" s="288"/>
      <c r="W5" s="288"/>
      <c r="X5" s="288"/>
      <c r="Y5" s="288"/>
      <c r="AE5" s="288"/>
      <c r="AF5" s="288"/>
      <c r="AG5" s="288"/>
    </row>
    <row r="6" spans="1:35" ht="23.25" customHeight="1">
      <c r="A6" s="297"/>
      <c r="C6" s="1345"/>
      <c r="G6" s="288"/>
      <c r="H6" s="288"/>
      <c r="I6" s="187"/>
      <c r="O6" s="288"/>
      <c r="P6" s="288"/>
      <c r="Q6" s="288"/>
      <c r="W6" s="288"/>
      <c r="X6" s="288"/>
      <c r="Y6" s="288"/>
      <c r="AE6" s="288"/>
      <c r="AF6" s="288"/>
      <c r="AG6" s="288"/>
    </row>
    <row r="7" spans="1:35" ht="23.25" customHeight="1">
      <c r="A7" s="297"/>
      <c r="C7" s="1345"/>
      <c r="G7" s="288"/>
      <c r="H7" s="288"/>
      <c r="I7" s="187"/>
      <c r="O7" s="288"/>
      <c r="P7" s="288"/>
      <c r="Q7" s="288"/>
      <c r="W7" s="288"/>
      <c r="X7" s="288"/>
      <c r="Y7" s="288"/>
      <c r="AE7" s="288"/>
      <c r="AF7" s="288"/>
      <c r="AG7" s="288"/>
    </row>
    <row r="8" spans="1:35" ht="23.25" customHeight="1" thickBot="1"/>
    <row r="9" spans="1:35" s="301" customFormat="1" ht="22.5" customHeight="1" thickBot="1">
      <c r="A9" s="1769" t="s">
        <v>692</v>
      </c>
      <c r="B9" s="1770"/>
      <c r="C9" s="1771"/>
      <c r="D9" s="544" t="s">
        <v>99</v>
      </c>
      <c r="E9" s="545"/>
      <c r="F9" s="1019"/>
      <c r="G9" s="545"/>
      <c r="H9" s="545"/>
      <c r="I9" s="1019"/>
      <c r="J9" s="1019"/>
      <c r="K9" s="1019"/>
      <c r="L9" s="544" t="s">
        <v>99</v>
      </c>
      <c r="M9" s="545"/>
      <c r="N9" s="545"/>
      <c r="O9" s="545"/>
      <c r="P9" s="545"/>
      <c r="Q9" s="545"/>
      <c r="R9" s="545"/>
      <c r="S9" s="545"/>
      <c r="T9" s="544" t="s">
        <v>99</v>
      </c>
      <c r="U9" s="545"/>
      <c r="V9" s="545"/>
      <c r="W9" s="545"/>
      <c r="X9" s="545"/>
      <c r="Y9" s="545"/>
      <c r="Z9" s="545"/>
      <c r="AA9" s="545"/>
      <c r="AB9" s="544" t="s">
        <v>99</v>
      </c>
      <c r="AC9" s="545"/>
      <c r="AD9" s="545"/>
      <c r="AE9" s="545"/>
      <c r="AF9" s="545"/>
      <c r="AG9" s="545"/>
      <c r="AH9" s="545"/>
      <c r="AI9" s="546"/>
    </row>
    <row r="10" spans="1:35" s="301" customFormat="1" ht="24" customHeight="1" thickBot="1">
      <c r="A10" s="1772" t="s">
        <v>282</v>
      </c>
      <c r="B10" s="1773"/>
      <c r="C10" s="1774"/>
      <c r="D10" s="1759" t="s">
        <v>1409</v>
      </c>
      <c r="E10" s="1760"/>
      <c r="F10" s="1760"/>
      <c r="G10" s="1760"/>
      <c r="H10" s="1760"/>
      <c r="I10" s="1760"/>
      <c r="J10" s="1760"/>
      <c r="K10" s="1350"/>
      <c r="L10" s="1766" t="s">
        <v>1644</v>
      </c>
      <c r="M10" s="1767"/>
      <c r="N10" s="1767"/>
      <c r="O10" s="1767"/>
      <c r="P10" s="1767"/>
      <c r="Q10" s="1767"/>
      <c r="R10" s="1767"/>
      <c r="S10" s="1768"/>
      <c r="T10" s="1759" t="s">
        <v>1869</v>
      </c>
      <c r="U10" s="1760"/>
      <c r="V10" s="1760"/>
      <c r="W10" s="1760"/>
      <c r="X10" s="1760"/>
      <c r="Y10" s="1760"/>
      <c r="Z10" s="1760"/>
      <c r="AA10" s="1782"/>
      <c r="AB10" s="1759" t="s">
        <v>2150</v>
      </c>
      <c r="AC10" s="1760"/>
      <c r="AD10" s="1760"/>
      <c r="AE10" s="1760"/>
      <c r="AF10" s="1760"/>
      <c r="AG10" s="1760"/>
      <c r="AH10" s="1760"/>
      <c r="AI10" s="1782"/>
    </row>
    <row r="11" spans="1:35" s="301" customFormat="1" ht="82.5" customHeight="1" thickBot="1">
      <c r="A11" s="302" t="s">
        <v>10</v>
      </c>
      <c r="B11" s="1011" t="s">
        <v>54</v>
      </c>
      <c r="C11" s="1272" t="s">
        <v>55</v>
      </c>
      <c r="D11" s="313" t="s">
        <v>56</v>
      </c>
      <c r="E11" s="390" t="s">
        <v>101</v>
      </c>
      <c r="F11" s="1020" t="s">
        <v>62</v>
      </c>
      <c r="G11" s="389" t="s">
        <v>58</v>
      </c>
      <c r="H11" s="390" t="s">
        <v>59</v>
      </c>
      <c r="I11" s="1351" t="s">
        <v>756</v>
      </c>
      <c r="J11" s="1020" t="s">
        <v>690</v>
      </c>
      <c r="K11" s="1352" t="s">
        <v>1432</v>
      </c>
      <c r="L11" s="313" t="s">
        <v>56</v>
      </c>
      <c r="M11" s="390" t="s">
        <v>101</v>
      </c>
      <c r="N11" s="390" t="s">
        <v>62</v>
      </c>
      <c r="O11" s="389" t="s">
        <v>58</v>
      </c>
      <c r="P11" s="391" t="s">
        <v>59</v>
      </c>
      <c r="Q11" s="389" t="s">
        <v>756</v>
      </c>
      <c r="R11" s="389" t="s">
        <v>690</v>
      </c>
      <c r="S11" s="494" t="s">
        <v>1647</v>
      </c>
      <c r="T11" s="389" t="s">
        <v>56</v>
      </c>
      <c r="U11" s="390" t="s">
        <v>101</v>
      </c>
      <c r="V11" s="390" t="s">
        <v>62</v>
      </c>
      <c r="W11" s="390" t="s">
        <v>58</v>
      </c>
      <c r="X11" s="390" t="s">
        <v>59</v>
      </c>
      <c r="Y11" s="390" t="s">
        <v>756</v>
      </c>
      <c r="Z11" s="390" t="s">
        <v>690</v>
      </c>
      <c r="AA11" s="405" t="s">
        <v>1883</v>
      </c>
      <c r="AB11" s="313" t="s">
        <v>56</v>
      </c>
      <c r="AC11" s="390" t="s">
        <v>101</v>
      </c>
      <c r="AD11" s="390" t="s">
        <v>62</v>
      </c>
      <c r="AE11" s="390" t="s">
        <v>58</v>
      </c>
      <c r="AF11" s="390" t="s">
        <v>59</v>
      </c>
      <c r="AG11" s="390" t="s">
        <v>756</v>
      </c>
      <c r="AH11" s="390" t="s">
        <v>690</v>
      </c>
      <c r="AI11" s="405" t="s">
        <v>2151</v>
      </c>
    </row>
    <row r="12" spans="1:35" s="304" customFormat="1" ht="18" thickBot="1">
      <c r="A12" s="303">
        <v>1</v>
      </c>
      <c r="B12" s="1388" t="s">
        <v>1064</v>
      </c>
      <c r="C12" s="1321" t="s">
        <v>480</v>
      </c>
      <c r="D12" s="1372">
        <v>1</v>
      </c>
      <c r="E12" s="1002">
        <v>1.5</v>
      </c>
      <c r="F12" s="1413">
        <v>66140</v>
      </c>
      <c r="G12" s="1042"/>
      <c r="H12" s="1042"/>
      <c r="I12" s="1042">
        <f>E12*F12</f>
        <v>99210</v>
      </c>
      <c r="J12" s="1021">
        <f>+E12*F12+G12+H12</f>
        <v>99210</v>
      </c>
      <c r="K12" s="1353">
        <f>+J12*12</f>
        <v>1190520</v>
      </c>
      <c r="L12" s="485">
        <v>1</v>
      </c>
      <c r="M12" s="1002">
        <v>1.5</v>
      </c>
      <c r="N12" s="1413">
        <v>66140</v>
      </c>
      <c r="O12" s="227"/>
      <c r="P12" s="227"/>
      <c r="Q12" s="1042">
        <f>M12*N12</f>
        <v>99210</v>
      </c>
      <c r="R12" s="487">
        <f>+M12*N12+O12+P12</f>
        <v>99210</v>
      </c>
      <c r="S12" s="662">
        <f>+R12*12</f>
        <v>1190520</v>
      </c>
      <c r="T12" s="281">
        <v>1</v>
      </c>
      <c r="U12" s="1002">
        <v>1.5</v>
      </c>
      <c r="V12" s="1413">
        <v>66140</v>
      </c>
      <c r="W12" s="227"/>
      <c r="X12" s="227"/>
      <c r="Y12" s="1042">
        <f>U12*V12</f>
        <v>99210</v>
      </c>
      <c r="Z12" s="487">
        <f>+U12*V12+W12+X12</f>
        <v>99210</v>
      </c>
      <c r="AA12" s="662">
        <f>+Z12*12</f>
        <v>1190520</v>
      </c>
      <c r="AB12" s="281">
        <v>1</v>
      </c>
      <c r="AC12" s="1002">
        <v>1.5</v>
      </c>
      <c r="AD12" s="1413">
        <v>66140</v>
      </c>
      <c r="AE12" s="227"/>
      <c r="AF12" s="227"/>
      <c r="AG12" s="1042">
        <f>AC12*AD12</f>
        <v>99210</v>
      </c>
      <c r="AH12" s="487">
        <f>+AC12*AD12+AE12+AF12</f>
        <v>99210</v>
      </c>
      <c r="AI12" s="662">
        <f>+AH12*12</f>
        <v>1190520</v>
      </c>
    </row>
    <row r="13" spans="1:35" ht="20.25" customHeight="1" thickBot="1">
      <c r="A13" s="303">
        <v>2</v>
      </c>
      <c r="B13" s="1388" t="s">
        <v>2617</v>
      </c>
      <c r="C13" s="1321" t="s">
        <v>478</v>
      </c>
      <c r="D13" s="1356">
        <v>1</v>
      </c>
      <c r="E13" s="1001">
        <v>1.5</v>
      </c>
      <c r="F13" s="660">
        <v>66140</v>
      </c>
      <c r="G13" s="1040"/>
      <c r="H13" s="1040"/>
      <c r="I13" s="1040">
        <f>E13*F13</f>
        <v>99210</v>
      </c>
      <c r="J13" s="1024">
        <f>+E13*F13+G13+H13</f>
        <v>99210</v>
      </c>
      <c r="K13" s="1353">
        <f>+J13*12</f>
        <v>1190520</v>
      </c>
      <c r="L13" s="486">
        <v>1</v>
      </c>
      <c r="M13" s="1001">
        <v>1.5</v>
      </c>
      <c r="N13" s="660">
        <v>66140</v>
      </c>
      <c r="O13" s="226"/>
      <c r="P13" s="226"/>
      <c r="Q13" s="1042">
        <f t="shared" ref="Q13:Q37" si="10">M13*N13</f>
        <v>99210</v>
      </c>
      <c r="R13" s="283">
        <f>+M13*N13+O13+P13</f>
        <v>99210</v>
      </c>
      <c r="S13" s="662">
        <f>+R13*12</f>
        <v>1190520</v>
      </c>
      <c r="T13" s="305">
        <v>1</v>
      </c>
      <c r="U13" s="1001">
        <v>1.5</v>
      </c>
      <c r="V13" s="660">
        <v>66140</v>
      </c>
      <c r="W13" s="226"/>
      <c r="X13" s="226"/>
      <c r="Y13" s="1042">
        <f t="shared" ref="Y13:Y14" si="11">U13*V13</f>
        <v>99210</v>
      </c>
      <c r="Z13" s="283">
        <f>+U13*V13+W13+X13</f>
        <v>99210</v>
      </c>
      <c r="AA13" s="662">
        <f>+Z13*12</f>
        <v>1190520</v>
      </c>
      <c r="AB13" s="305">
        <v>1</v>
      </c>
      <c r="AC13" s="1001">
        <v>1.5</v>
      </c>
      <c r="AD13" s="660">
        <v>66140</v>
      </c>
      <c r="AE13" s="226"/>
      <c r="AF13" s="226"/>
      <c r="AG13" s="1042">
        <f t="shared" ref="AG13:AG14" si="12">AC13*AD13</f>
        <v>99210</v>
      </c>
      <c r="AH13" s="283">
        <f>+AC13*AD13+AE13+AF13</f>
        <v>99210</v>
      </c>
      <c r="AI13" s="662">
        <f>+AH13*12</f>
        <v>1190520</v>
      </c>
    </row>
    <row r="14" spans="1:35" ht="17.25">
      <c r="A14" s="303">
        <v>3</v>
      </c>
      <c r="B14" s="1388" t="s">
        <v>286</v>
      </c>
      <c r="C14" s="1321" t="s">
        <v>479</v>
      </c>
      <c r="D14" s="1356">
        <v>1</v>
      </c>
      <c r="E14" s="1001">
        <v>1.5</v>
      </c>
      <c r="F14" s="660">
        <v>66140</v>
      </c>
      <c r="G14" s="1043"/>
      <c r="H14" s="1043"/>
      <c r="I14" s="1040">
        <f t="shared" ref="I14:I37" si="13">E14*F14</f>
        <v>99210</v>
      </c>
      <c r="J14" s="1024">
        <f>+E14*F14+G14+H14</f>
        <v>99210</v>
      </c>
      <c r="K14" s="1353">
        <f t="shared" ref="K14:K37" si="14">+J14*12</f>
        <v>1190520</v>
      </c>
      <c r="L14" s="486">
        <v>1</v>
      </c>
      <c r="M14" s="1001">
        <v>1.5</v>
      </c>
      <c r="N14" s="660">
        <v>66140</v>
      </c>
      <c r="O14" s="226"/>
      <c r="P14" s="226"/>
      <c r="Q14" s="1042">
        <f t="shared" si="10"/>
        <v>99210</v>
      </c>
      <c r="R14" s="283">
        <f>+M14*N14+O14+P14</f>
        <v>99210</v>
      </c>
      <c r="S14" s="662">
        <f t="shared" ref="S14:S37" si="15">+R14*12</f>
        <v>1190520</v>
      </c>
      <c r="T14" s="305">
        <v>1</v>
      </c>
      <c r="U14" s="1001">
        <v>1.5</v>
      </c>
      <c r="V14" s="660">
        <v>66140</v>
      </c>
      <c r="W14" s="226"/>
      <c r="X14" s="226"/>
      <c r="Y14" s="1042">
        <f t="shared" si="11"/>
        <v>99210</v>
      </c>
      <c r="Z14" s="283">
        <f>+U14*V14+W14+X14</f>
        <v>99210</v>
      </c>
      <c r="AA14" s="662">
        <f t="shared" ref="AA14:AA37" si="16">+Z14*12</f>
        <v>1190520</v>
      </c>
      <c r="AB14" s="305">
        <v>1</v>
      </c>
      <c r="AC14" s="1001">
        <v>1.5</v>
      </c>
      <c r="AD14" s="660">
        <v>66140</v>
      </c>
      <c r="AE14" s="226"/>
      <c r="AF14" s="226"/>
      <c r="AG14" s="1042">
        <f t="shared" si="12"/>
        <v>99210</v>
      </c>
      <c r="AH14" s="283">
        <f>+AC14*AD14+AE14+AF14</f>
        <v>99210</v>
      </c>
      <c r="AI14" s="662">
        <f t="shared" ref="AI14:AI37" si="17">+AH14*12</f>
        <v>1190520</v>
      </c>
    </row>
    <row r="15" spans="1:35" ht="27">
      <c r="A15" s="303">
        <v>4</v>
      </c>
      <c r="B15" s="1388" t="s">
        <v>1065</v>
      </c>
      <c r="C15" s="1321" t="s">
        <v>1281</v>
      </c>
      <c r="D15" s="1356">
        <v>1</v>
      </c>
      <c r="E15" s="1001">
        <v>1.25</v>
      </c>
      <c r="F15" s="660">
        <v>66140</v>
      </c>
      <c r="G15" s="1043"/>
      <c r="H15" s="1043"/>
      <c r="I15" s="1040">
        <v>86076</v>
      </c>
      <c r="J15" s="1024">
        <f>+I15</f>
        <v>86076</v>
      </c>
      <c r="K15" s="1353">
        <f t="shared" si="14"/>
        <v>1032912</v>
      </c>
      <c r="L15" s="486">
        <v>1</v>
      </c>
      <c r="M15" s="1001">
        <v>1.25</v>
      </c>
      <c r="N15" s="660">
        <v>66140</v>
      </c>
      <c r="O15" s="226"/>
      <c r="P15" s="226"/>
      <c r="Q15" s="1040">
        <v>86076</v>
      </c>
      <c r="R15" s="283">
        <f>+Q15</f>
        <v>86076</v>
      </c>
      <c r="S15" s="662">
        <f t="shared" si="15"/>
        <v>1032912</v>
      </c>
      <c r="T15" s="305">
        <v>1</v>
      </c>
      <c r="U15" s="1001">
        <v>1.25</v>
      </c>
      <c r="V15" s="660">
        <v>66140</v>
      </c>
      <c r="W15" s="226"/>
      <c r="X15" s="226"/>
      <c r="Y15" s="1040">
        <v>86076</v>
      </c>
      <c r="Z15" s="283">
        <f>+Y15</f>
        <v>86076</v>
      </c>
      <c r="AA15" s="662">
        <f t="shared" si="16"/>
        <v>1032912</v>
      </c>
      <c r="AB15" s="305">
        <v>1</v>
      </c>
      <c r="AC15" s="1001">
        <v>1.25</v>
      </c>
      <c r="AD15" s="660">
        <v>66140</v>
      </c>
      <c r="AE15" s="226"/>
      <c r="AF15" s="226"/>
      <c r="AG15" s="1040">
        <v>86076</v>
      </c>
      <c r="AH15" s="283">
        <f>+AG15</f>
        <v>86076</v>
      </c>
      <c r="AI15" s="662">
        <f t="shared" si="17"/>
        <v>1032912</v>
      </c>
    </row>
    <row r="16" spans="1:35" ht="27">
      <c r="A16" s="303">
        <v>5</v>
      </c>
      <c r="B16" s="1388" t="s">
        <v>287</v>
      </c>
      <c r="C16" s="1321" t="s">
        <v>1281</v>
      </c>
      <c r="D16" s="1356">
        <v>1</v>
      </c>
      <c r="E16" s="1001">
        <v>1.25</v>
      </c>
      <c r="F16" s="660">
        <v>66140</v>
      </c>
      <c r="G16" s="1043"/>
      <c r="H16" s="1043"/>
      <c r="I16" s="1040">
        <v>86076</v>
      </c>
      <c r="J16" s="1024">
        <f t="shared" ref="J16:J17" si="18">+I16</f>
        <v>86076</v>
      </c>
      <c r="K16" s="1353">
        <f t="shared" si="14"/>
        <v>1032912</v>
      </c>
      <c r="L16" s="486">
        <v>1</v>
      </c>
      <c r="M16" s="1001">
        <v>1.25</v>
      </c>
      <c r="N16" s="660">
        <v>66140</v>
      </c>
      <c r="O16" s="226"/>
      <c r="P16" s="226"/>
      <c r="Q16" s="1040">
        <v>86076</v>
      </c>
      <c r="R16" s="283">
        <f>+Q16</f>
        <v>86076</v>
      </c>
      <c r="S16" s="662">
        <f t="shared" si="15"/>
        <v>1032912</v>
      </c>
      <c r="T16" s="305">
        <v>1</v>
      </c>
      <c r="U16" s="1001">
        <v>1.25</v>
      </c>
      <c r="V16" s="660">
        <v>66140</v>
      </c>
      <c r="W16" s="226"/>
      <c r="X16" s="226"/>
      <c r="Y16" s="1040">
        <v>86076</v>
      </c>
      <c r="Z16" s="283">
        <f>+Y16</f>
        <v>86076</v>
      </c>
      <c r="AA16" s="662">
        <f t="shared" si="16"/>
        <v>1032912</v>
      </c>
      <c r="AB16" s="305">
        <v>1</v>
      </c>
      <c r="AC16" s="1001">
        <v>1.25</v>
      </c>
      <c r="AD16" s="660">
        <v>66140</v>
      </c>
      <c r="AE16" s="226"/>
      <c r="AF16" s="226"/>
      <c r="AG16" s="1040">
        <v>86076</v>
      </c>
      <c r="AH16" s="283">
        <f>+AG16</f>
        <v>86076</v>
      </c>
      <c r="AI16" s="662">
        <f t="shared" si="17"/>
        <v>1032912</v>
      </c>
    </row>
    <row r="17" spans="1:35" ht="27.75" thickBot="1">
      <c r="A17" s="303">
        <v>6</v>
      </c>
      <c r="B17" s="1388" t="s">
        <v>1788</v>
      </c>
      <c r="C17" s="1321" t="s">
        <v>1281</v>
      </c>
      <c r="D17" s="1356">
        <v>1</v>
      </c>
      <c r="E17" s="1001">
        <v>1.25</v>
      </c>
      <c r="F17" s="660">
        <v>66140</v>
      </c>
      <c r="G17" s="1043"/>
      <c r="H17" s="1043"/>
      <c r="I17" s="1040">
        <v>91275</v>
      </c>
      <c r="J17" s="1024">
        <f t="shared" si="18"/>
        <v>91275</v>
      </c>
      <c r="K17" s="1353">
        <f t="shared" si="14"/>
        <v>1095300</v>
      </c>
      <c r="L17" s="486">
        <v>1</v>
      </c>
      <c r="M17" s="1001">
        <v>1.25</v>
      </c>
      <c r="N17" s="660">
        <v>66140</v>
      </c>
      <c r="O17" s="226"/>
      <c r="P17" s="226"/>
      <c r="Q17" s="1040">
        <v>91275</v>
      </c>
      <c r="R17" s="283">
        <v>91275</v>
      </c>
      <c r="S17" s="662">
        <f t="shared" si="15"/>
        <v>1095300</v>
      </c>
      <c r="T17" s="305">
        <v>1</v>
      </c>
      <c r="U17" s="1001">
        <v>1.25</v>
      </c>
      <c r="V17" s="660">
        <v>66140</v>
      </c>
      <c r="W17" s="226"/>
      <c r="X17" s="226"/>
      <c r="Y17" s="1040">
        <v>91275</v>
      </c>
      <c r="Z17" s="283">
        <v>91275</v>
      </c>
      <c r="AA17" s="662">
        <f t="shared" si="16"/>
        <v>1095300</v>
      </c>
      <c r="AB17" s="305">
        <v>1</v>
      </c>
      <c r="AC17" s="1001">
        <v>1.25</v>
      </c>
      <c r="AD17" s="660">
        <v>66140</v>
      </c>
      <c r="AE17" s="226"/>
      <c r="AF17" s="226"/>
      <c r="AG17" s="1040">
        <v>91275</v>
      </c>
      <c r="AH17" s="283">
        <v>91275</v>
      </c>
      <c r="AI17" s="662">
        <f t="shared" si="17"/>
        <v>1095300</v>
      </c>
    </row>
    <row r="18" spans="1:35" ht="18" thickBot="1">
      <c r="A18" s="303">
        <v>7</v>
      </c>
      <c r="B18" s="1388" t="s">
        <v>2613</v>
      </c>
      <c r="C18" s="1321" t="s">
        <v>477</v>
      </c>
      <c r="D18" s="1356">
        <v>1</v>
      </c>
      <c r="E18" s="1001">
        <v>1.6</v>
      </c>
      <c r="F18" s="660">
        <v>66140</v>
      </c>
      <c r="G18" s="1043"/>
      <c r="H18" s="1043"/>
      <c r="I18" s="1040">
        <f t="shared" si="13"/>
        <v>105824</v>
      </c>
      <c r="J18" s="1024">
        <f>+E18*F18+G18+H18</f>
        <v>105824</v>
      </c>
      <c r="K18" s="1353">
        <f t="shared" si="14"/>
        <v>1269888</v>
      </c>
      <c r="L18" s="486">
        <v>1</v>
      </c>
      <c r="M18" s="1001">
        <v>1.6</v>
      </c>
      <c r="N18" s="660">
        <v>66140</v>
      </c>
      <c r="O18" s="226"/>
      <c r="P18" s="226"/>
      <c r="Q18" s="1042">
        <f t="shared" si="10"/>
        <v>105824</v>
      </c>
      <c r="R18" s="283">
        <f>+M18*N18+O18+P18</f>
        <v>105824</v>
      </c>
      <c r="S18" s="662">
        <f t="shared" si="15"/>
        <v>1269888</v>
      </c>
      <c r="T18" s="305">
        <v>1</v>
      </c>
      <c r="U18" s="1001">
        <v>1.6</v>
      </c>
      <c r="V18" s="660">
        <v>66140</v>
      </c>
      <c r="W18" s="226"/>
      <c r="X18" s="226"/>
      <c r="Y18" s="1042">
        <f t="shared" ref="Y18:Y27" si="19">U18*V18</f>
        <v>105824</v>
      </c>
      <c r="Z18" s="283">
        <f>+U18*V18+W18+X18</f>
        <v>105824</v>
      </c>
      <c r="AA18" s="662">
        <f t="shared" si="16"/>
        <v>1269888</v>
      </c>
      <c r="AB18" s="305">
        <v>1</v>
      </c>
      <c r="AC18" s="1001">
        <v>1.6</v>
      </c>
      <c r="AD18" s="660">
        <v>66140</v>
      </c>
      <c r="AE18" s="226"/>
      <c r="AF18" s="226"/>
      <c r="AG18" s="1042">
        <f t="shared" ref="AG18:AG27" si="20">AC18*AD18</f>
        <v>105824</v>
      </c>
      <c r="AH18" s="283">
        <f>+AC18*AD18+AE18+AF18</f>
        <v>105824</v>
      </c>
      <c r="AI18" s="662">
        <f t="shared" si="17"/>
        <v>1269888</v>
      </c>
    </row>
    <row r="19" spans="1:35" ht="18" thickBot="1">
      <c r="A19" s="303">
        <v>8</v>
      </c>
      <c r="B19" s="1388" t="s">
        <v>2614</v>
      </c>
      <c r="C19" s="1321" t="s">
        <v>477</v>
      </c>
      <c r="D19" s="1356">
        <v>1</v>
      </c>
      <c r="E19" s="1001">
        <v>1.6</v>
      </c>
      <c r="F19" s="660">
        <v>66140</v>
      </c>
      <c r="G19" s="1043"/>
      <c r="H19" s="1043"/>
      <c r="I19" s="1040">
        <f t="shared" si="13"/>
        <v>105824</v>
      </c>
      <c r="J19" s="1024">
        <f t="shared" ref="J19:J37" si="21">+E19*F19+G19+H19</f>
        <v>105824</v>
      </c>
      <c r="K19" s="1353">
        <f t="shared" si="14"/>
        <v>1269888</v>
      </c>
      <c r="L19" s="486">
        <v>1</v>
      </c>
      <c r="M19" s="1001">
        <v>1.6</v>
      </c>
      <c r="N19" s="660">
        <v>66140</v>
      </c>
      <c r="O19" s="226"/>
      <c r="P19" s="226"/>
      <c r="Q19" s="1042">
        <f t="shared" si="10"/>
        <v>105824</v>
      </c>
      <c r="R19" s="283">
        <f t="shared" ref="R19:R21" si="22">+M19*N19+O19+P19</f>
        <v>105824</v>
      </c>
      <c r="S19" s="662">
        <f t="shared" si="15"/>
        <v>1269888</v>
      </c>
      <c r="T19" s="305">
        <v>1</v>
      </c>
      <c r="U19" s="1001">
        <v>1.6</v>
      </c>
      <c r="V19" s="660">
        <v>66140</v>
      </c>
      <c r="W19" s="226"/>
      <c r="X19" s="226"/>
      <c r="Y19" s="1042">
        <f t="shared" si="19"/>
        <v>105824</v>
      </c>
      <c r="Z19" s="283">
        <f t="shared" ref="Z19:Z21" si="23">+U19*V19+W19+X19</f>
        <v>105824</v>
      </c>
      <c r="AA19" s="662">
        <f t="shared" si="16"/>
        <v>1269888</v>
      </c>
      <c r="AB19" s="305">
        <v>1</v>
      </c>
      <c r="AC19" s="1001">
        <v>1.6</v>
      </c>
      <c r="AD19" s="660">
        <v>66140</v>
      </c>
      <c r="AE19" s="226"/>
      <c r="AF19" s="226"/>
      <c r="AG19" s="1042">
        <f t="shared" si="20"/>
        <v>105824</v>
      </c>
      <c r="AH19" s="283">
        <f t="shared" ref="AH19:AH21" si="24">+AC19*AD19+AE19+AF19</f>
        <v>105824</v>
      </c>
      <c r="AI19" s="662">
        <f t="shared" si="17"/>
        <v>1269888</v>
      </c>
    </row>
    <row r="20" spans="1:35" ht="18" thickBot="1">
      <c r="A20" s="303">
        <v>9</v>
      </c>
      <c r="B20" s="1388" t="s">
        <v>2615</v>
      </c>
      <c r="C20" s="1321" t="s">
        <v>477</v>
      </c>
      <c r="D20" s="1356">
        <v>1</v>
      </c>
      <c r="E20" s="1001">
        <v>1.6</v>
      </c>
      <c r="F20" s="660">
        <v>66140</v>
      </c>
      <c r="G20" s="1043"/>
      <c r="H20" s="1043"/>
      <c r="I20" s="1040">
        <f t="shared" si="13"/>
        <v>105824</v>
      </c>
      <c r="J20" s="1024">
        <f t="shared" si="21"/>
        <v>105824</v>
      </c>
      <c r="K20" s="1353">
        <f t="shared" si="14"/>
        <v>1269888</v>
      </c>
      <c r="L20" s="486">
        <v>1</v>
      </c>
      <c r="M20" s="1001">
        <v>1.6</v>
      </c>
      <c r="N20" s="660">
        <v>66140</v>
      </c>
      <c r="O20" s="226"/>
      <c r="P20" s="226"/>
      <c r="Q20" s="1042">
        <f t="shared" si="10"/>
        <v>105824</v>
      </c>
      <c r="R20" s="283">
        <f t="shared" si="22"/>
        <v>105824</v>
      </c>
      <c r="S20" s="662">
        <f t="shared" si="15"/>
        <v>1269888</v>
      </c>
      <c r="T20" s="305">
        <v>1</v>
      </c>
      <c r="U20" s="1001">
        <v>1.6</v>
      </c>
      <c r="V20" s="660">
        <v>66140</v>
      </c>
      <c r="W20" s="226"/>
      <c r="X20" s="226"/>
      <c r="Y20" s="1042">
        <f t="shared" si="19"/>
        <v>105824</v>
      </c>
      <c r="Z20" s="283">
        <f t="shared" si="23"/>
        <v>105824</v>
      </c>
      <c r="AA20" s="662">
        <f t="shared" si="16"/>
        <v>1269888</v>
      </c>
      <c r="AB20" s="305">
        <v>1</v>
      </c>
      <c r="AC20" s="1001">
        <v>1.6</v>
      </c>
      <c r="AD20" s="660">
        <v>66140</v>
      </c>
      <c r="AE20" s="226"/>
      <c r="AF20" s="226"/>
      <c r="AG20" s="1042">
        <f t="shared" si="20"/>
        <v>105824</v>
      </c>
      <c r="AH20" s="283">
        <f t="shared" si="24"/>
        <v>105824</v>
      </c>
      <c r="AI20" s="662">
        <f t="shared" si="17"/>
        <v>1269888</v>
      </c>
    </row>
    <row r="21" spans="1:35" ht="18" thickBot="1">
      <c r="A21" s="303">
        <v>10</v>
      </c>
      <c r="B21" s="1388" t="s">
        <v>2616</v>
      </c>
      <c r="C21" s="1321" t="s">
        <v>477</v>
      </c>
      <c r="D21" s="1356">
        <v>1</v>
      </c>
      <c r="E21" s="1001">
        <v>1.6</v>
      </c>
      <c r="F21" s="660">
        <v>66140</v>
      </c>
      <c r="G21" s="1043"/>
      <c r="H21" s="1043"/>
      <c r="I21" s="1040">
        <f t="shared" si="13"/>
        <v>105824</v>
      </c>
      <c r="J21" s="1024">
        <f t="shared" si="21"/>
        <v>105824</v>
      </c>
      <c r="K21" s="1353">
        <f t="shared" si="14"/>
        <v>1269888</v>
      </c>
      <c r="L21" s="486">
        <v>1</v>
      </c>
      <c r="M21" s="1001">
        <v>1.6</v>
      </c>
      <c r="N21" s="660">
        <v>66140</v>
      </c>
      <c r="O21" s="226"/>
      <c r="P21" s="226"/>
      <c r="Q21" s="1042">
        <f t="shared" si="10"/>
        <v>105824</v>
      </c>
      <c r="R21" s="283">
        <f t="shared" si="22"/>
        <v>105824</v>
      </c>
      <c r="S21" s="662">
        <f t="shared" si="15"/>
        <v>1269888</v>
      </c>
      <c r="T21" s="305">
        <v>1</v>
      </c>
      <c r="U21" s="1001">
        <v>1.6</v>
      </c>
      <c r="V21" s="660">
        <v>66140</v>
      </c>
      <c r="W21" s="226"/>
      <c r="X21" s="226"/>
      <c r="Y21" s="1042">
        <f t="shared" si="19"/>
        <v>105824</v>
      </c>
      <c r="Z21" s="283">
        <f t="shared" si="23"/>
        <v>105824</v>
      </c>
      <c r="AA21" s="662">
        <f t="shared" si="16"/>
        <v>1269888</v>
      </c>
      <c r="AB21" s="305">
        <v>1</v>
      </c>
      <c r="AC21" s="1001">
        <v>1.6</v>
      </c>
      <c r="AD21" s="660">
        <v>66140</v>
      </c>
      <c r="AE21" s="226"/>
      <c r="AF21" s="226"/>
      <c r="AG21" s="1042">
        <f t="shared" si="20"/>
        <v>105824</v>
      </c>
      <c r="AH21" s="283">
        <f t="shared" si="24"/>
        <v>105824</v>
      </c>
      <c r="AI21" s="662">
        <f t="shared" si="17"/>
        <v>1269888</v>
      </c>
    </row>
    <row r="22" spans="1:35" ht="18" thickBot="1">
      <c r="A22" s="303">
        <v>11</v>
      </c>
      <c r="B22" s="1388" t="s">
        <v>1352</v>
      </c>
      <c r="C22" s="1321" t="s">
        <v>477</v>
      </c>
      <c r="D22" s="1360">
        <v>1</v>
      </c>
      <c r="E22" s="1003">
        <v>1.6</v>
      </c>
      <c r="F22" s="1383">
        <v>66140</v>
      </c>
      <c r="G22" s="1414"/>
      <c r="H22" s="1414"/>
      <c r="I22" s="1040">
        <f t="shared" si="13"/>
        <v>105824</v>
      </c>
      <c r="J22" s="1004">
        <f>+E22*F22+G22+H22</f>
        <v>105824</v>
      </c>
      <c r="K22" s="1353">
        <f t="shared" si="14"/>
        <v>1269888</v>
      </c>
      <c r="L22" s="311">
        <v>1</v>
      </c>
      <c r="M22" s="1003">
        <v>1.6</v>
      </c>
      <c r="N22" s="1383">
        <v>66140</v>
      </c>
      <c r="O22" s="29"/>
      <c r="P22" s="312"/>
      <c r="Q22" s="1042">
        <f t="shared" si="10"/>
        <v>105824</v>
      </c>
      <c r="R22" s="307">
        <f>+M22*N22+O22+P22</f>
        <v>105824</v>
      </c>
      <c r="S22" s="662">
        <f t="shared" si="15"/>
        <v>1269888</v>
      </c>
      <c r="T22" s="311">
        <v>1</v>
      </c>
      <c r="U22" s="1003">
        <v>1.6</v>
      </c>
      <c r="V22" s="1383">
        <v>66140</v>
      </c>
      <c r="W22" s="29"/>
      <c r="X22" s="312"/>
      <c r="Y22" s="1042">
        <f t="shared" si="19"/>
        <v>105824</v>
      </c>
      <c r="Z22" s="307">
        <f>+U22*V22+W22+X22</f>
        <v>105824</v>
      </c>
      <c r="AA22" s="662">
        <f t="shared" si="16"/>
        <v>1269888</v>
      </c>
      <c r="AB22" s="311">
        <v>1</v>
      </c>
      <c r="AC22" s="1003">
        <v>1.6</v>
      </c>
      <c r="AD22" s="1383">
        <v>66140</v>
      </c>
      <c r="AE22" s="29"/>
      <c r="AF22" s="312"/>
      <c r="AG22" s="1042">
        <f t="shared" si="20"/>
        <v>105824</v>
      </c>
      <c r="AH22" s="307">
        <f>+AC22*AD22+AE22+AF22</f>
        <v>105824</v>
      </c>
      <c r="AI22" s="662">
        <f t="shared" si="17"/>
        <v>1269888</v>
      </c>
    </row>
    <row r="23" spans="1:35" ht="18" thickBot="1">
      <c r="A23" s="303">
        <v>12</v>
      </c>
      <c r="B23" s="1388" t="s">
        <v>89</v>
      </c>
      <c r="C23" s="1321" t="s">
        <v>477</v>
      </c>
      <c r="D23" s="1356">
        <v>1</v>
      </c>
      <c r="E23" s="1001">
        <v>1.6</v>
      </c>
      <c r="F23" s="660">
        <v>66140</v>
      </c>
      <c r="G23" s="1043"/>
      <c r="H23" s="1043"/>
      <c r="I23" s="1040">
        <f t="shared" ref="I23" si="25">E23*F23</f>
        <v>105824</v>
      </c>
      <c r="J23" s="1024">
        <f t="shared" ref="J23" si="26">+E23*F23+G23+H23</f>
        <v>105824</v>
      </c>
      <c r="K23" s="1353">
        <f t="shared" si="14"/>
        <v>1269888</v>
      </c>
      <c r="L23" s="486">
        <v>1</v>
      </c>
      <c r="M23" s="1001">
        <v>1.6</v>
      </c>
      <c r="N23" s="660">
        <v>66140</v>
      </c>
      <c r="O23" s="226"/>
      <c r="P23" s="226"/>
      <c r="Q23" s="1042">
        <f t="shared" si="10"/>
        <v>105824</v>
      </c>
      <c r="R23" s="283">
        <f t="shared" ref="R23" si="27">+M23*N23+O23+P23</f>
        <v>105824</v>
      </c>
      <c r="S23" s="662">
        <f t="shared" si="15"/>
        <v>1269888</v>
      </c>
      <c r="T23" s="305">
        <v>1</v>
      </c>
      <c r="U23" s="1001">
        <v>1.6</v>
      </c>
      <c r="V23" s="660">
        <v>66140</v>
      </c>
      <c r="W23" s="226"/>
      <c r="X23" s="226"/>
      <c r="Y23" s="1042">
        <f t="shared" si="19"/>
        <v>105824</v>
      </c>
      <c r="Z23" s="283">
        <f t="shared" ref="Z23" si="28">+U23*V23+W23+X23</f>
        <v>105824</v>
      </c>
      <c r="AA23" s="662">
        <f t="shared" si="16"/>
        <v>1269888</v>
      </c>
      <c r="AB23" s="305">
        <v>1</v>
      </c>
      <c r="AC23" s="1001">
        <v>1.6</v>
      </c>
      <c r="AD23" s="660">
        <v>66140</v>
      </c>
      <c r="AE23" s="226"/>
      <c r="AF23" s="226"/>
      <c r="AG23" s="1042">
        <f t="shared" si="20"/>
        <v>105824</v>
      </c>
      <c r="AH23" s="283">
        <f t="shared" ref="AH23" si="29">+AC23*AD23+AE23+AF23</f>
        <v>105824</v>
      </c>
      <c r="AI23" s="662">
        <f t="shared" si="17"/>
        <v>1269888</v>
      </c>
    </row>
    <row r="24" spans="1:35" ht="41.25" thickBot="1">
      <c r="A24" s="303">
        <v>14</v>
      </c>
      <c r="B24" s="1388" t="s">
        <v>2618</v>
      </c>
      <c r="C24" s="1321" t="s">
        <v>1280</v>
      </c>
      <c r="D24" s="1356">
        <v>1</v>
      </c>
      <c r="E24" s="1001">
        <v>1</v>
      </c>
      <c r="F24" s="1040">
        <v>86076</v>
      </c>
      <c r="G24" s="1043"/>
      <c r="H24" s="1043"/>
      <c r="I24" s="1040">
        <f t="shared" si="13"/>
        <v>86076</v>
      </c>
      <c r="J24" s="1024">
        <f t="shared" ref="J24:J25" si="30">+I24</f>
        <v>86076</v>
      </c>
      <c r="K24" s="1353">
        <f t="shared" si="14"/>
        <v>1032912</v>
      </c>
      <c r="L24" s="486">
        <v>1</v>
      </c>
      <c r="M24" s="1001">
        <v>1</v>
      </c>
      <c r="N24" s="1040">
        <v>86076</v>
      </c>
      <c r="O24" s="226"/>
      <c r="P24" s="226"/>
      <c r="Q24" s="1042">
        <f t="shared" si="10"/>
        <v>86076</v>
      </c>
      <c r="R24" s="283">
        <f t="shared" ref="R24:R27" si="31">+M24*N24+O24+P24</f>
        <v>86076</v>
      </c>
      <c r="S24" s="662">
        <f t="shared" si="15"/>
        <v>1032912</v>
      </c>
      <c r="T24" s="305">
        <v>1</v>
      </c>
      <c r="U24" s="1001">
        <v>1</v>
      </c>
      <c r="V24" s="1040">
        <v>86076</v>
      </c>
      <c r="W24" s="226"/>
      <c r="X24" s="226"/>
      <c r="Y24" s="1042">
        <f t="shared" si="19"/>
        <v>86076</v>
      </c>
      <c r="Z24" s="283">
        <f t="shared" ref="Z24:Z27" si="32">+U24*V24+W24+X24</f>
        <v>86076</v>
      </c>
      <c r="AA24" s="662">
        <f t="shared" si="16"/>
        <v>1032912</v>
      </c>
      <c r="AB24" s="305">
        <v>1</v>
      </c>
      <c r="AC24" s="1001">
        <v>1</v>
      </c>
      <c r="AD24" s="1040">
        <v>86076</v>
      </c>
      <c r="AE24" s="226"/>
      <c r="AF24" s="226"/>
      <c r="AG24" s="1042">
        <f t="shared" si="20"/>
        <v>86076</v>
      </c>
      <c r="AH24" s="283">
        <f t="shared" ref="AH24:AH27" si="33">+AC24*AD24+AE24+AF24</f>
        <v>86076</v>
      </c>
      <c r="AI24" s="662">
        <f t="shared" si="17"/>
        <v>1032912</v>
      </c>
    </row>
    <row r="25" spans="1:35" ht="41.25" thickBot="1">
      <c r="A25" s="303">
        <v>15</v>
      </c>
      <c r="B25" s="1388" t="s">
        <v>2619</v>
      </c>
      <c r="C25" s="1321" t="s">
        <v>1280</v>
      </c>
      <c r="D25" s="1356">
        <v>1</v>
      </c>
      <c r="E25" s="1001">
        <v>1</v>
      </c>
      <c r="F25" s="1040">
        <v>91275</v>
      </c>
      <c r="G25" s="1043"/>
      <c r="H25" s="1043"/>
      <c r="I25" s="1040">
        <v>91275</v>
      </c>
      <c r="J25" s="1024">
        <f t="shared" si="30"/>
        <v>91275</v>
      </c>
      <c r="K25" s="1353">
        <f t="shared" si="14"/>
        <v>1095300</v>
      </c>
      <c r="L25" s="486">
        <v>1</v>
      </c>
      <c r="M25" s="1001">
        <v>1</v>
      </c>
      <c r="N25" s="1040">
        <v>91275</v>
      </c>
      <c r="O25" s="226"/>
      <c r="P25" s="226"/>
      <c r="Q25" s="1042">
        <f t="shared" si="10"/>
        <v>91275</v>
      </c>
      <c r="R25" s="283">
        <f t="shared" si="31"/>
        <v>91275</v>
      </c>
      <c r="S25" s="662">
        <f t="shared" si="15"/>
        <v>1095300</v>
      </c>
      <c r="T25" s="305">
        <v>1</v>
      </c>
      <c r="U25" s="1001">
        <v>1</v>
      </c>
      <c r="V25" s="1040">
        <v>91275</v>
      </c>
      <c r="W25" s="226"/>
      <c r="X25" s="226"/>
      <c r="Y25" s="1042">
        <f t="shared" si="19"/>
        <v>91275</v>
      </c>
      <c r="Z25" s="283">
        <f t="shared" si="32"/>
        <v>91275</v>
      </c>
      <c r="AA25" s="662">
        <f t="shared" si="16"/>
        <v>1095300</v>
      </c>
      <c r="AB25" s="305">
        <v>1</v>
      </c>
      <c r="AC25" s="1001">
        <v>1</v>
      </c>
      <c r="AD25" s="1040">
        <v>91275</v>
      </c>
      <c r="AE25" s="226"/>
      <c r="AF25" s="226"/>
      <c r="AG25" s="1042">
        <f t="shared" si="20"/>
        <v>91275</v>
      </c>
      <c r="AH25" s="283">
        <f t="shared" si="33"/>
        <v>91275</v>
      </c>
      <c r="AI25" s="662">
        <f t="shared" si="17"/>
        <v>1095300</v>
      </c>
    </row>
    <row r="26" spans="1:35" ht="18" thickBot="1">
      <c r="A26" s="303">
        <v>16</v>
      </c>
      <c r="B26" s="1388" t="s">
        <v>1789</v>
      </c>
      <c r="C26" s="1321" t="s">
        <v>1282</v>
      </c>
      <c r="D26" s="1356">
        <v>1</v>
      </c>
      <c r="E26" s="1001">
        <v>1.5</v>
      </c>
      <c r="F26" s="660">
        <v>66140</v>
      </c>
      <c r="G26" s="1043"/>
      <c r="H26" s="1043"/>
      <c r="I26" s="1040">
        <f t="shared" si="13"/>
        <v>99210</v>
      </c>
      <c r="J26" s="1024">
        <f t="shared" si="21"/>
        <v>99210</v>
      </c>
      <c r="K26" s="1353">
        <f t="shared" si="14"/>
        <v>1190520</v>
      </c>
      <c r="L26" s="486">
        <v>1</v>
      </c>
      <c r="M26" s="1001">
        <v>1.5</v>
      </c>
      <c r="N26" s="660">
        <v>66140</v>
      </c>
      <c r="O26" s="226"/>
      <c r="P26" s="226"/>
      <c r="Q26" s="1042">
        <f t="shared" si="10"/>
        <v>99210</v>
      </c>
      <c r="R26" s="283">
        <f t="shared" si="31"/>
        <v>99210</v>
      </c>
      <c r="S26" s="662">
        <f t="shared" si="15"/>
        <v>1190520</v>
      </c>
      <c r="T26" s="305">
        <v>1</v>
      </c>
      <c r="U26" s="1001">
        <v>1.5</v>
      </c>
      <c r="V26" s="660">
        <v>66140</v>
      </c>
      <c r="W26" s="226"/>
      <c r="X26" s="226"/>
      <c r="Y26" s="1042">
        <f t="shared" si="19"/>
        <v>99210</v>
      </c>
      <c r="Z26" s="283">
        <f t="shared" si="32"/>
        <v>99210</v>
      </c>
      <c r="AA26" s="662">
        <f t="shared" si="16"/>
        <v>1190520</v>
      </c>
      <c r="AB26" s="305">
        <v>1</v>
      </c>
      <c r="AC26" s="1001">
        <v>1.5</v>
      </c>
      <c r="AD26" s="660">
        <v>66140</v>
      </c>
      <c r="AE26" s="226"/>
      <c r="AF26" s="226"/>
      <c r="AG26" s="1042">
        <f t="shared" si="20"/>
        <v>99210</v>
      </c>
      <c r="AH26" s="283">
        <f t="shared" si="33"/>
        <v>99210</v>
      </c>
      <c r="AI26" s="662">
        <f t="shared" si="17"/>
        <v>1190520</v>
      </c>
    </row>
    <row r="27" spans="1:35" ht="17.25">
      <c r="A27" s="303">
        <v>17</v>
      </c>
      <c r="B27" s="1388" t="s">
        <v>837</v>
      </c>
      <c r="C27" s="1321" t="s">
        <v>743</v>
      </c>
      <c r="D27" s="1356">
        <v>1</v>
      </c>
      <c r="E27" s="1001">
        <v>1.4</v>
      </c>
      <c r="F27" s="660">
        <v>66140</v>
      </c>
      <c r="G27" s="1043"/>
      <c r="H27" s="1043"/>
      <c r="I27" s="1040">
        <f t="shared" si="13"/>
        <v>92596</v>
      </c>
      <c r="J27" s="1024">
        <f t="shared" si="21"/>
        <v>92596</v>
      </c>
      <c r="K27" s="1353">
        <f t="shared" si="14"/>
        <v>1111152</v>
      </c>
      <c r="L27" s="486">
        <v>1</v>
      </c>
      <c r="M27" s="1001">
        <v>1.4</v>
      </c>
      <c r="N27" s="660">
        <v>66140</v>
      </c>
      <c r="O27" s="226"/>
      <c r="P27" s="226"/>
      <c r="Q27" s="1042">
        <f t="shared" si="10"/>
        <v>92596</v>
      </c>
      <c r="R27" s="283">
        <f t="shared" si="31"/>
        <v>92596</v>
      </c>
      <c r="S27" s="662">
        <f t="shared" si="15"/>
        <v>1111152</v>
      </c>
      <c r="T27" s="305">
        <v>1</v>
      </c>
      <c r="U27" s="1001">
        <v>1.4</v>
      </c>
      <c r="V27" s="660">
        <v>66140</v>
      </c>
      <c r="W27" s="226"/>
      <c r="X27" s="226"/>
      <c r="Y27" s="1042">
        <f t="shared" si="19"/>
        <v>92596</v>
      </c>
      <c r="Z27" s="283">
        <f t="shared" si="32"/>
        <v>92596</v>
      </c>
      <c r="AA27" s="662">
        <f t="shared" si="16"/>
        <v>1111152</v>
      </c>
      <c r="AB27" s="305">
        <v>1</v>
      </c>
      <c r="AC27" s="1001">
        <v>1.4</v>
      </c>
      <c r="AD27" s="660">
        <v>66140</v>
      </c>
      <c r="AE27" s="226"/>
      <c r="AF27" s="226"/>
      <c r="AG27" s="1042">
        <f t="shared" si="20"/>
        <v>92596</v>
      </c>
      <c r="AH27" s="283">
        <f t="shared" si="33"/>
        <v>92596</v>
      </c>
      <c r="AI27" s="662">
        <f t="shared" si="17"/>
        <v>1111152</v>
      </c>
    </row>
    <row r="28" spans="1:35" ht="18" thickBot="1">
      <c r="A28" s="303">
        <v>18</v>
      </c>
      <c r="B28" s="1388" t="s">
        <v>2620</v>
      </c>
      <c r="C28" s="1321" t="s">
        <v>489</v>
      </c>
      <c r="D28" s="1356">
        <v>1</v>
      </c>
      <c r="E28" s="1001">
        <v>1.2</v>
      </c>
      <c r="F28" s="1046">
        <v>66140</v>
      </c>
      <c r="G28" s="1043"/>
      <c r="H28" s="1043"/>
      <c r="I28" s="1044">
        <v>91275</v>
      </c>
      <c r="J28" s="1006">
        <f>+I28</f>
        <v>91275</v>
      </c>
      <c r="K28" s="1353">
        <f t="shared" si="14"/>
        <v>1095300</v>
      </c>
      <c r="L28" s="486">
        <v>1</v>
      </c>
      <c r="M28" s="1001">
        <v>1.2</v>
      </c>
      <c r="N28" s="1046">
        <v>66140</v>
      </c>
      <c r="O28" s="226"/>
      <c r="P28" s="226"/>
      <c r="Q28" s="1044">
        <v>91275</v>
      </c>
      <c r="R28" s="1006">
        <f>+Q28</f>
        <v>91275</v>
      </c>
      <c r="S28" s="662">
        <f t="shared" si="15"/>
        <v>1095300</v>
      </c>
      <c r="T28" s="305">
        <v>1</v>
      </c>
      <c r="U28" s="1001">
        <v>1.2</v>
      </c>
      <c r="V28" s="1046">
        <v>66140</v>
      </c>
      <c r="W28" s="226"/>
      <c r="X28" s="226"/>
      <c r="Y28" s="1044">
        <v>91275</v>
      </c>
      <c r="Z28" s="1006">
        <f>+Y28</f>
        <v>91275</v>
      </c>
      <c r="AA28" s="662">
        <f t="shared" si="16"/>
        <v>1095300</v>
      </c>
      <c r="AB28" s="305">
        <v>1</v>
      </c>
      <c r="AC28" s="1001">
        <v>1.2</v>
      </c>
      <c r="AD28" s="1046">
        <v>66140</v>
      </c>
      <c r="AE28" s="226"/>
      <c r="AF28" s="226"/>
      <c r="AG28" s="1044">
        <v>91275</v>
      </c>
      <c r="AH28" s="1006">
        <f>+AG28</f>
        <v>91275</v>
      </c>
      <c r="AI28" s="662">
        <f t="shared" si="17"/>
        <v>1095300</v>
      </c>
    </row>
    <row r="29" spans="1:35" ht="18" thickBot="1">
      <c r="A29" s="303">
        <v>30</v>
      </c>
      <c r="B29" s="1388" t="s">
        <v>1107</v>
      </c>
      <c r="C29" s="1321" t="s">
        <v>493</v>
      </c>
      <c r="D29" s="1356">
        <v>1</v>
      </c>
      <c r="E29" s="1001">
        <v>1</v>
      </c>
      <c r="F29" s="1040">
        <v>86076</v>
      </c>
      <c r="G29" s="1043"/>
      <c r="H29" s="1043"/>
      <c r="I29" s="1043">
        <f t="shared" si="13"/>
        <v>86076</v>
      </c>
      <c r="J29" s="1024">
        <f t="shared" si="21"/>
        <v>86076</v>
      </c>
      <c r="K29" s="1353">
        <f t="shared" si="14"/>
        <v>1032912</v>
      </c>
      <c r="L29" s="486">
        <v>1</v>
      </c>
      <c r="M29" s="1001">
        <v>1</v>
      </c>
      <c r="N29" s="1040">
        <v>86076</v>
      </c>
      <c r="O29" s="226"/>
      <c r="P29" s="226"/>
      <c r="Q29" s="1042">
        <f t="shared" si="10"/>
        <v>86076</v>
      </c>
      <c r="R29" s="283">
        <f t="shared" ref="R29:R37" si="34">+M29*N29+O29+P29</f>
        <v>86076</v>
      </c>
      <c r="S29" s="662">
        <f t="shared" si="15"/>
        <v>1032912</v>
      </c>
      <c r="T29" s="305">
        <v>1</v>
      </c>
      <c r="U29" s="1001">
        <v>1</v>
      </c>
      <c r="V29" s="1040">
        <v>86076</v>
      </c>
      <c r="W29" s="226"/>
      <c r="X29" s="226"/>
      <c r="Y29" s="1042">
        <f t="shared" ref="Y29:Y37" si="35">U29*V29</f>
        <v>86076</v>
      </c>
      <c r="Z29" s="283">
        <f t="shared" ref="Z29:Z37" si="36">+U29*V29+W29+X29</f>
        <v>86076</v>
      </c>
      <c r="AA29" s="662">
        <f t="shared" si="16"/>
        <v>1032912</v>
      </c>
      <c r="AB29" s="305">
        <v>1</v>
      </c>
      <c r="AC29" s="1001">
        <v>1</v>
      </c>
      <c r="AD29" s="1040">
        <v>86076</v>
      </c>
      <c r="AE29" s="226"/>
      <c r="AF29" s="226"/>
      <c r="AG29" s="1042">
        <f t="shared" ref="AG29:AG37" si="37">AC29*AD29</f>
        <v>86076</v>
      </c>
      <c r="AH29" s="283">
        <f t="shared" ref="AH29:AH37" si="38">+AC29*AD29+AE29+AF29</f>
        <v>86076</v>
      </c>
      <c r="AI29" s="662">
        <f t="shared" si="17"/>
        <v>1032912</v>
      </c>
    </row>
    <row r="30" spans="1:35" ht="18" thickBot="1">
      <c r="A30" s="303">
        <v>31</v>
      </c>
      <c r="B30" s="1388" t="s">
        <v>838</v>
      </c>
      <c r="C30" s="1321" t="s">
        <v>493</v>
      </c>
      <c r="D30" s="1356">
        <v>1</v>
      </c>
      <c r="E30" s="1001">
        <v>1</v>
      </c>
      <c r="F30" s="1040">
        <v>86076</v>
      </c>
      <c r="G30" s="1043"/>
      <c r="H30" s="1043"/>
      <c r="I30" s="1040">
        <f t="shared" si="13"/>
        <v>86076</v>
      </c>
      <c r="J30" s="1024">
        <f t="shared" si="21"/>
        <v>86076</v>
      </c>
      <c r="K30" s="1353">
        <f t="shared" si="14"/>
        <v>1032912</v>
      </c>
      <c r="L30" s="486">
        <v>1</v>
      </c>
      <c r="M30" s="1001">
        <v>1</v>
      </c>
      <c r="N30" s="1040">
        <v>86076</v>
      </c>
      <c r="O30" s="226"/>
      <c r="P30" s="226"/>
      <c r="Q30" s="1042">
        <f t="shared" si="10"/>
        <v>86076</v>
      </c>
      <c r="R30" s="283">
        <f t="shared" si="34"/>
        <v>86076</v>
      </c>
      <c r="S30" s="662">
        <f t="shared" si="15"/>
        <v>1032912</v>
      </c>
      <c r="T30" s="305">
        <v>1</v>
      </c>
      <c r="U30" s="1001">
        <v>1</v>
      </c>
      <c r="V30" s="1040">
        <v>86076</v>
      </c>
      <c r="W30" s="226"/>
      <c r="X30" s="226"/>
      <c r="Y30" s="1042">
        <f t="shared" si="35"/>
        <v>86076</v>
      </c>
      <c r="Z30" s="283">
        <f t="shared" si="36"/>
        <v>86076</v>
      </c>
      <c r="AA30" s="662">
        <f t="shared" si="16"/>
        <v>1032912</v>
      </c>
      <c r="AB30" s="305">
        <v>1</v>
      </c>
      <c r="AC30" s="1001">
        <v>1</v>
      </c>
      <c r="AD30" s="1040">
        <v>86076</v>
      </c>
      <c r="AE30" s="226"/>
      <c r="AF30" s="226"/>
      <c r="AG30" s="1042">
        <f t="shared" si="37"/>
        <v>86076</v>
      </c>
      <c r="AH30" s="283">
        <f t="shared" si="38"/>
        <v>86076</v>
      </c>
      <c r="AI30" s="662">
        <f t="shared" si="17"/>
        <v>1032912</v>
      </c>
    </row>
    <row r="31" spans="1:35" ht="18" thickBot="1">
      <c r="A31" s="303">
        <v>32</v>
      </c>
      <c r="B31" s="1388" t="s">
        <v>676</v>
      </c>
      <c r="C31" s="1321" t="s">
        <v>493</v>
      </c>
      <c r="D31" s="1356">
        <v>1</v>
      </c>
      <c r="E31" s="1001">
        <v>1</v>
      </c>
      <c r="F31" s="1040">
        <v>86076</v>
      </c>
      <c r="G31" s="1043"/>
      <c r="H31" s="1043"/>
      <c r="I31" s="1040">
        <f t="shared" si="13"/>
        <v>86076</v>
      </c>
      <c r="J31" s="1024">
        <f t="shared" si="21"/>
        <v>86076</v>
      </c>
      <c r="K31" s="1353">
        <f t="shared" si="14"/>
        <v>1032912</v>
      </c>
      <c r="L31" s="486">
        <v>1</v>
      </c>
      <c r="M31" s="1001">
        <v>1</v>
      </c>
      <c r="N31" s="1040">
        <v>86076</v>
      </c>
      <c r="O31" s="226"/>
      <c r="P31" s="226"/>
      <c r="Q31" s="1042">
        <f t="shared" si="10"/>
        <v>86076</v>
      </c>
      <c r="R31" s="283">
        <f t="shared" si="34"/>
        <v>86076</v>
      </c>
      <c r="S31" s="662">
        <f t="shared" si="15"/>
        <v>1032912</v>
      </c>
      <c r="T31" s="305">
        <v>1</v>
      </c>
      <c r="U31" s="1001">
        <v>1</v>
      </c>
      <c r="V31" s="1040">
        <v>86076</v>
      </c>
      <c r="W31" s="226"/>
      <c r="X31" s="226"/>
      <c r="Y31" s="1042">
        <f t="shared" si="35"/>
        <v>86076</v>
      </c>
      <c r="Z31" s="283">
        <f t="shared" si="36"/>
        <v>86076</v>
      </c>
      <c r="AA31" s="662">
        <f t="shared" si="16"/>
        <v>1032912</v>
      </c>
      <c r="AB31" s="305">
        <v>1</v>
      </c>
      <c r="AC31" s="1001">
        <v>1</v>
      </c>
      <c r="AD31" s="1040">
        <v>86076</v>
      </c>
      <c r="AE31" s="226"/>
      <c r="AF31" s="226"/>
      <c r="AG31" s="1042">
        <f t="shared" si="37"/>
        <v>86076</v>
      </c>
      <c r="AH31" s="283">
        <f t="shared" si="38"/>
        <v>86076</v>
      </c>
      <c r="AI31" s="662">
        <f t="shared" si="17"/>
        <v>1032912</v>
      </c>
    </row>
    <row r="32" spans="1:35" ht="18" thickBot="1">
      <c r="A32" s="303">
        <v>33</v>
      </c>
      <c r="B32" s="1388" t="s">
        <v>1790</v>
      </c>
      <c r="C32" s="1321" t="s">
        <v>493</v>
      </c>
      <c r="D32" s="1356">
        <v>1</v>
      </c>
      <c r="E32" s="1001">
        <v>1</v>
      </c>
      <c r="F32" s="1044">
        <v>91275</v>
      </c>
      <c r="G32" s="1043"/>
      <c r="H32" s="1043"/>
      <c r="I32" s="1040">
        <f t="shared" si="13"/>
        <v>91275</v>
      </c>
      <c r="J32" s="1024">
        <f t="shared" si="21"/>
        <v>91275</v>
      </c>
      <c r="K32" s="1353">
        <f t="shared" si="14"/>
        <v>1095300</v>
      </c>
      <c r="L32" s="486">
        <v>1</v>
      </c>
      <c r="M32" s="1001">
        <v>1</v>
      </c>
      <c r="N32" s="1044">
        <v>91275</v>
      </c>
      <c r="O32" s="226"/>
      <c r="P32" s="226"/>
      <c r="Q32" s="1042">
        <f t="shared" si="10"/>
        <v>91275</v>
      </c>
      <c r="R32" s="283">
        <f t="shared" si="34"/>
        <v>91275</v>
      </c>
      <c r="S32" s="662">
        <f t="shared" si="15"/>
        <v>1095300</v>
      </c>
      <c r="T32" s="305">
        <v>1</v>
      </c>
      <c r="U32" s="1001">
        <v>1</v>
      </c>
      <c r="V32" s="1044">
        <v>91275</v>
      </c>
      <c r="W32" s="226"/>
      <c r="X32" s="226"/>
      <c r="Y32" s="1042">
        <f t="shared" si="35"/>
        <v>91275</v>
      </c>
      <c r="Z32" s="283">
        <f t="shared" si="36"/>
        <v>91275</v>
      </c>
      <c r="AA32" s="662">
        <f t="shared" si="16"/>
        <v>1095300</v>
      </c>
      <c r="AB32" s="305">
        <v>1</v>
      </c>
      <c r="AC32" s="1001">
        <v>1</v>
      </c>
      <c r="AD32" s="1044">
        <v>91275</v>
      </c>
      <c r="AE32" s="226"/>
      <c r="AF32" s="226"/>
      <c r="AG32" s="1042">
        <f t="shared" si="37"/>
        <v>91275</v>
      </c>
      <c r="AH32" s="283">
        <f t="shared" si="38"/>
        <v>91275</v>
      </c>
      <c r="AI32" s="662">
        <f t="shared" si="17"/>
        <v>1095300</v>
      </c>
    </row>
    <row r="33" spans="1:35" ht="18" thickBot="1">
      <c r="A33" s="303">
        <v>34</v>
      </c>
      <c r="B33" s="1388" t="s">
        <v>1792</v>
      </c>
      <c r="C33" s="1321" t="s">
        <v>493</v>
      </c>
      <c r="D33" s="1356">
        <v>1</v>
      </c>
      <c r="E33" s="1001">
        <v>1</v>
      </c>
      <c r="F33" s="1040">
        <v>86076</v>
      </c>
      <c r="G33" s="1043"/>
      <c r="H33" s="1043"/>
      <c r="I33" s="1040">
        <f t="shared" si="13"/>
        <v>86076</v>
      </c>
      <c r="J33" s="1024">
        <f t="shared" si="21"/>
        <v>86076</v>
      </c>
      <c r="K33" s="1353">
        <f t="shared" si="14"/>
        <v>1032912</v>
      </c>
      <c r="L33" s="486">
        <v>1</v>
      </c>
      <c r="M33" s="1001">
        <v>1</v>
      </c>
      <c r="N33" s="1040">
        <v>86076</v>
      </c>
      <c r="O33" s="226"/>
      <c r="P33" s="226"/>
      <c r="Q33" s="1042">
        <f t="shared" si="10"/>
        <v>86076</v>
      </c>
      <c r="R33" s="283">
        <f t="shared" si="34"/>
        <v>86076</v>
      </c>
      <c r="S33" s="662">
        <f t="shared" si="15"/>
        <v>1032912</v>
      </c>
      <c r="T33" s="305">
        <v>1</v>
      </c>
      <c r="U33" s="1001">
        <v>1</v>
      </c>
      <c r="V33" s="1040">
        <v>86076</v>
      </c>
      <c r="W33" s="226"/>
      <c r="X33" s="226"/>
      <c r="Y33" s="1042">
        <f t="shared" si="35"/>
        <v>86076</v>
      </c>
      <c r="Z33" s="283">
        <f t="shared" si="36"/>
        <v>86076</v>
      </c>
      <c r="AA33" s="662">
        <f t="shared" si="16"/>
        <v>1032912</v>
      </c>
      <c r="AB33" s="305">
        <v>1</v>
      </c>
      <c r="AC33" s="1001">
        <v>1</v>
      </c>
      <c r="AD33" s="1040">
        <v>86076</v>
      </c>
      <c r="AE33" s="226"/>
      <c r="AF33" s="226"/>
      <c r="AG33" s="1042">
        <f t="shared" si="37"/>
        <v>86076</v>
      </c>
      <c r="AH33" s="283">
        <f t="shared" si="38"/>
        <v>86076</v>
      </c>
      <c r="AI33" s="662">
        <f t="shared" si="17"/>
        <v>1032912</v>
      </c>
    </row>
    <row r="34" spans="1:35" ht="18" thickBot="1">
      <c r="A34" s="303">
        <v>35</v>
      </c>
      <c r="B34" s="1388" t="s">
        <v>1791</v>
      </c>
      <c r="C34" s="1321" t="s">
        <v>493</v>
      </c>
      <c r="D34" s="1356">
        <v>1</v>
      </c>
      <c r="E34" s="1001">
        <v>1</v>
      </c>
      <c r="F34" s="1040">
        <v>86076</v>
      </c>
      <c r="G34" s="1043"/>
      <c r="H34" s="1043"/>
      <c r="I34" s="1040">
        <f t="shared" si="13"/>
        <v>86076</v>
      </c>
      <c r="J34" s="1024">
        <f t="shared" si="21"/>
        <v>86076</v>
      </c>
      <c r="K34" s="1353">
        <f t="shared" si="14"/>
        <v>1032912</v>
      </c>
      <c r="L34" s="486">
        <v>1</v>
      </c>
      <c r="M34" s="1001">
        <v>1</v>
      </c>
      <c r="N34" s="1040">
        <v>86076</v>
      </c>
      <c r="O34" s="226"/>
      <c r="P34" s="226"/>
      <c r="Q34" s="1042">
        <f t="shared" si="10"/>
        <v>86076</v>
      </c>
      <c r="R34" s="283">
        <f t="shared" si="34"/>
        <v>86076</v>
      </c>
      <c r="S34" s="662">
        <f t="shared" si="15"/>
        <v>1032912</v>
      </c>
      <c r="T34" s="305">
        <v>1</v>
      </c>
      <c r="U34" s="1001">
        <v>1</v>
      </c>
      <c r="V34" s="1040">
        <v>86076</v>
      </c>
      <c r="W34" s="226"/>
      <c r="X34" s="226"/>
      <c r="Y34" s="1042">
        <f t="shared" si="35"/>
        <v>86076</v>
      </c>
      <c r="Z34" s="283">
        <f t="shared" si="36"/>
        <v>86076</v>
      </c>
      <c r="AA34" s="662">
        <f t="shared" si="16"/>
        <v>1032912</v>
      </c>
      <c r="AB34" s="305">
        <v>1</v>
      </c>
      <c r="AC34" s="1001">
        <v>1</v>
      </c>
      <c r="AD34" s="1040">
        <v>86076</v>
      </c>
      <c r="AE34" s="226"/>
      <c r="AF34" s="226"/>
      <c r="AG34" s="1042">
        <f t="shared" si="37"/>
        <v>86076</v>
      </c>
      <c r="AH34" s="283">
        <f t="shared" si="38"/>
        <v>86076</v>
      </c>
      <c r="AI34" s="662">
        <f t="shared" si="17"/>
        <v>1032912</v>
      </c>
    </row>
    <row r="35" spans="1:35" ht="18" thickBot="1">
      <c r="A35" s="303">
        <v>36</v>
      </c>
      <c r="B35" s="1388" t="s">
        <v>1793</v>
      </c>
      <c r="C35" s="1321" t="s">
        <v>493</v>
      </c>
      <c r="D35" s="1356">
        <v>1</v>
      </c>
      <c r="E35" s="1001">
        <v>1</v>
      </c>
      <c r="F35" s="1044">
        <v>91275</v>
      </c>
      <c r="G35" s="1043"/>
      <c r="H35" s="1043"/>
      <c r="I35" s="1040">
        <f t="shared" si="13"/>
        <v>91275</v>
      </c>
      <c r="J35" s="1024">
        <f t="shared" si="21"/>
        <v>91275</v>
      </c>
      <c r="K35" s="1353">
        <f t="shared" si="14"/>
        <v>1095300</v>
      </c>
      <c r="L35" s="486">
        <v>1</v>
      </c>
      <c r="M35" s="1001">
        <v>1</v>
      </c>
      <c r="N35" s="1044">
        <v>91275</v>
      </c>
      <c r="O35" s="226"/>
      <c r="P35" s="226"/>
      <c r="Q35" s="1042">
        <f t="shared" si="10"/>
        <v>91275</v>
      </c>
      <c r="R35" s="283">
        <f t="shared" si="34"/>
        <v>91275</v>
      </c>
      <c r="S35" s="662">
        <f t="shared" si="15"/>
        <v>1095300</v>
      </c>
      <c r="T35" s="305">
        <v>1</v>
      </c>
      <c r="U35" s="1001">
        <v>1</v>
      </c>
      <c r="V35" s="1044">
        <v>91275</v>
      </c>
      <c r="W35" s="226"/>
      <c r="X35" s="226"/>
      <c r="Y35" s="1042">
        <f t="shared" si="35"/>
        <v>91275</v>
      </c>
      <c r="Z35" s="283">
        <f t="shared" si="36"/>
        <v>91275</v>
      </c>
      <c r="AA35" s="662">
        <f t="shared" si="16"/>
        <v>1095300</v>
      </c>
      <c r="AB35" s="305">
        <v>1</v>
      </c>
      <c r="AC35" s="1001">
        <v>1</v>
      </c>
      <c r="AD35" s="1044">
        <v>91275</v>
      </c>
      <c r="AE35" s="226"/>
      <c r="AF35" s="226"/>
      <c r="AG35" s="1042">
        <f t="shared" si="37"/>
        <v>91275</v>
      </c>
      <c r="AH35" s="283">
        <f t="shared" si="38"/>
        <v>91275</v>
      </c>
      <c r="AI35" s="662">
        <f t="shared" si="17"/>
        <v>1095300</v>
      </c>
    </row>
    <row r="36" spans="1:35" ht="18" thickBot="1">
      <c r="A36" s="303">
        <v>37</v>
      </c>
      <c r="B36" s="1388" t="s">
        <v>1794</v>
      </c>
      <c r="C36" s="1321" t="s">
        <v>493</v>
      </c>
      <c r="D36" s="1356">
        <v>1</v>
      </c>
      <c r="E36" s="1001">
        <v>1</v>
      </c>
      <c r="F36" s="1044">
        <v>91275</v>
      </c>
      <c r="G36" s="1043"/>
      <c r="H36" s="1043"/>
      <c r="I36" s="1040">
        <f t="shared" si="13"/>
        <v>91275</v>
      </c>
      <c r="J36" s="1024">
        <f t="shared" si="21"/>
        <v>91275</v>
      </c>
      <c r="K36" s="1353">
        <f t="shared" si="14"/>
        <v>1095300</v>
      </c>
      <c r="L36" s="486">
        <v>1</v>
      </c>
      <c r="M36" s="1001">
        <v>1</v>
      </c>
      <c r="N36" s="1044">
        <v>91275</v>
      </c>
      <c r="O36" s="226"/>
      <c r="P36" s="226"/>
      <c r="Q36" s="1042">
        <f t="shared" si="10"/>
        <v>91275</v>
      </c>
      <c r="R36" s="283">
        <f t="shared" si="34"/>
        <v>91275</v>
      </c>
      <c r="S36" s="662">
        <f t="shared" si="15"/>
        <v>1095300</v>
      </c>
      <c r="T36" s="305">
        <v>1</v>
      </c>
      <c r="U36" s="1001">
        <v>1</v>
      </c>
      <c r="V36" s="1044">
        <v>91275</v>
      </c>
      <c r="W36" s="226"/>
      <c r="X36" s="226"/>
      <c r="Y36" s="1042">
        <f t="shared" si="35"/>
        <v>91275</v>
      </c>
      <c r="Z36" s="283">
        <f t="shared" si="36"/>
        <v>91275</v>
      </c>
      <c r="AA36" s="662">
        <f t="shared" si="16"/>
        <v>1095300</v>
      </c>
      <c r="AB36" s="305">
        <v>1</v>
      </c>
      <c r="AC36" s="1001">
        <v>1</v>
      </c>
      <c r="AD36" s="1044">
        <v>91275</v>
      </c>
      <c r="AE36" s="226"/>
      <c r="AF36" s="226"/>
      <c r="AG36" s="1042">
        <f t="shared" si="37"/>
        <v>91275</v>
      </c>
      <c r="AH36" s="283">
        <f t="shared" si="38"/>
        <v>91275</v>
      </c>
      <c r="AI36" s="662">
        <f t="shared" si="17"/>
        <v>1095300</v>
      </c>
    </row>
    <row r="37" spans="1:35" ht="17.25">
      <c r="A37" s="303">
        <v>38</v>
      </c>
      <c r="B37" s="1415" t="s">
        <v>1795</v>
      </c>
      <c r="C37" s="1416" t="s">
        <v>493</v>
      </c>
      <c r="D37" s="1360">
        <v>1</v>
      </c>
      <c r="E37" s="1003">
        <v>1</v>
      </c>
      <c r="F37" s="1040">
        <v>86076</v>
      </c>
      <c r="G37" s="1365"/>
      <c r="H37" s="1365"/>
      <c r="I37" s="661">
        <f t="shared" si="13"/>
        <v>86076</v>
      </c>
      <c r="J37" s="1025">
        <f t="shared" si="21"/>
        <v>86076</v>
      </c>
      <c r="K37" s="1353">
        <f t="shared" si="14"/>
        <v>1032912</v>
      </c>
      <c r="L37" s="311">
        <v>1</v>
      </c>
      <c r="M37" s="1003">
        <v>1</v>
      </c>
      <c r="N37" s="1040">
        <v>86076</v>
      </c>
      <c r="O37" s="489"/>
      <c r="P37" s="489"/>
      <c r="Q37" s="1042">
        <f t="shared" si="10"/>
        <v>86076</v>
      </c>
      <c r="R37" s="490">
        <f t="shared" si="34"/>
        <v>86076</v>
      </c>
      <c r="S37" s="662">
        <f t="shared" si="15"/>
        <v>1032912</v>
      </c>
      <c r="T37" s="308">
        <v>1</v>
      </c>
      <c r="U37" s="1003">
        <v>1</v>
      </c>
      <c r="V37" s="1040">
        <v>86076</v>
      </c>
      <c r="W37" s="489"/>
      <c r="X37" s="489"/>
      <c r="Y37" s="1042">
        <f t="shared" si="35"/>
        <v>86076</v>
      </c>
      <c r="Z37" s="490">
        <f t="shared" si="36"/>
        <v>86076</v>
      </c>
      <c r="AA37" s="662">
        <f t="shared" si="16"/>
        <v>1032912</v>
      </c>
      <c r="AB37" s="308">
        <v>1</v>
      </c>
      <c r="AC37" s="1003">
        <v>1</v>
      </c>
      <c r="AD37" s="1040">
        <v>86076</v>
      </c>
      <c r="AE37" s="489"/>
      <c r="AF37" s="489"/>
      <c r="AG37" s="1042">
        <f t="shared" si="37"/>
        <v>86076</v>
      </c>
      <c r="AH37" s="490">
        <f t="shared" si="38"/>
        <v>86076</v>
      </c>
      <c r="AI37" s="662">
        <f t="shared" si="17"/>
        <v>1032912</v>
      </c>
    </row>
    <row r="38" spans="1:35" ht="27">
      <c r="A38" s="517"/>
      <c r="B38" s="1388" t="s">
        <v>2045</v>
      </c>
      <c r="C38" s="1277"/>
      <c r="D38" s="518"/>
      <c r="E38" s="306"/>
      <c r="F38" s="1004"/>
      <c r="G38" s="226"/>
      <c r="H38" s="226"/>
      <c r="I38" s="1005">
        <f>5*1500</f>
        <v>7500</v>
      </c>
      <c r="J38" s="1005">
        <f>+I38</f>
        <v>7500</v>
      </c>
      <c r="K38" s="1005">
        <f>+J38*12</f>
        <v>90000</v>
      </c>
      <c r="L38" s="518"/>
      <c r="M38" s="306"/>
      <c r="N38" s="307"/>
      <c r="O38" s="226"/>
      <c r="P38" s="226"/>
      <c r="Q38" s="226">
        <f>+I38</f>
        <v>7500</v>
      </c>
      <c r="R38" s="226">
        <f>+J38</f>
        <v>7500</v>
      </c>
      <c r="S38" s="226">
        <f>+K38</f>
        <v>90000</v>
      </c>
      <c r="T38" s="518"/>
      <c r="U38" s="306"/>
      <c r="V38" s="307"/>
      <c r="W38" s="226"/>
      <c r="X38" s="226"/>
      <c r="Y38" s="226">
        <f>+I38</f>
        <v>7500</v>
      </c>
      <c r="Z38" s="226">
        <f>+J38</f>
        <v>7500</v>
      </c>
      <c r="AA38" s="226">
        <f>+S38</f>
        <v>90000</v>
      </c>
      <c r="AB38" s="518"/>
      <c r="AC38" s="306"/>
      <c r="AD38" s="307"/>
      <c r="AE38" s="226"/>
      <c r="AF38" s="226"/>
      <c r="AG38" s="226">
        <f>+I38</f>
        <v>7500</v>
      </c>
      <c r="AH38" s="226">
        <f>+J38</f>
        <v>7500</v>
      </c>
      <c r="AI38" s="226">
        <f>+K38</f>
        <v>90000</v>
      </c>
    </row>
    <row r="39" spans="1:35" ht="23.25" thickBot="1">
      <c r="A39" s="1775" t="s">
        <v>47</v>
      </c>
      <c r="B39" s="1776"/>
      <c r="C39" s="1777"/>
      <c r="D39" s="499">
        <f t="shared" ref="D39:AI39" si="39">SUM(D12:D38)</f>
        <v>26</v>
      </c>
      <c r="E39" s="499">
        <f t="shared" si="39"/>
        <v>32.950000000000003</v>
      </c>
      <c r="F39" s="1022">
        <f t="shared" si="39"/>
        <v>1959732</v>
      </c>
      <c r="G39" s="499">
        <f t="shared" si="39"/>
        <v>0</v>
      </c>
      <c r="H39" s="499">
        <f t="shared" si="39"/>
        <v>0</v>
      </c>
      <c r="I39" s="1417">
        <f t="shared" si="39"/>
        <v>2454214</v>
      </c>
      <c r="J39" s="1022">
        <f t="shared" si="39"/>
        <v>2454214</v>
      </c>
      <c r="K39" s="1022">
        <f t="shared" si="39"/>
        <v>29450568</v>
      </c>
      <c r="L39" s="499">
        <f t="shared" si="39"/>
        <v>26</v>
      </c>
      <c r="M39" s="499">
        <f t="shared" si="39"/>
        <v>32.950000000000003</v>
      </c>
      <c r="N39" s="499">
        <f t="shared" si="39"/>
        <v>1959732</v>
      </c>
      <c r="O39" s="499">
        <f t="shared" si="39"/>
        <v>0</v>
      </c>
      <c r="P39" s="499">
        <f t="shared" si="39"/>
        <v>0</v>
      </c>
      <c r="Q39" s="499">
        <f t="shared" si="39"/>
        <v>2454214</v>
      </c>
      <c r="R39" s="499">
        <f t="shared" si="39"/>
        <v>2454214</v>
      </c>
      <c r="S39" s="499">
        <f t="shared" si="39"/>
        <v>29450568</v>
      </c>
      <c r="T39" s="499">
        <f t="shared" si="39"/>
        <v>26</v>
      </c>
      <c r="U39" s="499">
        <f t="shared" si="39"/>
        <v>32.950000000000003</v>
      </c>
      <c r="V39" s="499">
        <f t="shared" si="39"/>
        <v>1959732</v>
      </c>
      <c r="W39" s="499">
        <f t="shared" si="39"/>
        <v>0</v>
      </c>
      <c r="X39" s="499">
        <f t="shared" si="39"/>
        <v>0</v>
      </c>
      <c r="Y39" s="499">
        <f t="shared" si="39"/>
        <v>2454214</v>
      </c>
      <c r="Z39" s="499">
        <f t="shared" si="39"/>
        <v>2454214</v>
      </c>
      <c r="AA39" s="499">
        <f t="shared" si="39"/>
        <v>29450568</v>
      </c>
      <c r="AB39" s="499">
        <f t="shared" si="39"/>
        <v>26</v>
      </c>
      <c r="AC39" s="499">
        <f t="shared" si="39"/>
        <v>32.950000000000003</v>
      </c>
      <c r="AD39" s="499">
        <f t="shared" si="39"/>
        <v>1959732</v>
      </c>
      <c r="AE39" s="499">
        <f t="shared" si="39"/>
        <v>0</v>
      </c>
      <c r="AF39" s="499">
        <f t="shared" si="39"/>
        <v>0</v>
      </c>
      <c r="AG39" s="499">
        <f t="shared" si="39"/>
        <v>2454214</v>
      </c>
      <c r="AH39" s="499">
        <f t="shared" si="39"/>
        <v>2454214</v>
      </c>
      <c r="AI39" s="499">
        <f t="shared" si="39"/>
        <v>29450568</v>
      </c>
    </row>
    <row r="41" spans="1:35" ht="17.25" thickBot="1"/>
    <row r="42" spans="1:35" s="301" customFormat="1" ht="22.5" customHeight="1" thickBot="1">
      <c r="A42" s="1769" t="s">
        <v>692</v>
      </c>
      <c r="B42" s="1770"/>
      <c r="C42" s="1771"/>
      <c r="D42" s="544" t="s">
        <v>1440</v>
      </c>
      <c r="E42" s="545"/>
      <c r="F42" s="1019"/>
      <c r="G42" s="545"/>
      <c r="H42" s="545"/>
      <c r="I42" s="1019"/>
      <c r="J42" s="1019"/>
      <c r="K42" s="1019"/>
      <c r="L42" s="544" t="s">
        <v>1440</v>
      </c>
      <c r="M42" s="545"/>
      <c r="N42" s="545"/>
      <c r="O42" s="545"/>
      <c r="P42" s="545"/>
      <c r="Q42" s="545"/>
      <c r="R42" s="545"/>
      <c r="S42" s="545"/>
      <c r="T42" s="544" t="s">
        <v>1440</v>
      </c>
      <c r="U42" s="545"/>
      <c r="V42" s="545"/>
      <c r="W42" s="545"/>
      <c r="X42" s="545"/>
      <c r="Y42" s="545"/>
      <c r="Z42" s="545"/>
      <c r="AA42" s="545"/>
      <c r="AB42" s="544" t="s">
        <v>1440</v>
      </c>
      <c r="AC42" s="545"/>
      <c r="AD42" s="545"/>
      <c r="AE42" s="545"/>
      <c r="AF42" s="545"/>
      <c r="AG42" s="545"/>
      <c r="AH42" s="545"/>
      <c r="AI42" s="546"/>
    </row>
    <row r="43" spans="1:35" s="301" customFormat="1" ht="24" customHeight="1" thickBot="1">
      <c r="A43" s="1772" t="s">
        <v>282</v>
      </c>
      <c r="B43" s="1773"/>
      <c r="C43" s="1774"/>
      <c r="D43" s="1759" t="s">
        <v>1409</v>
      </c>
      <c r="E43" s="1760"/>
      <c r="F43" s="1760"/>
      <c r="G43" s="1760"/>
      <c r="H43" s="1760"/>
      <c r="I43" s="1760"/>
      <c r="J43" s="1760"/>
      <c r="K43" s="1350"/>
      <c r="L43" s="1766" t="s">
        <v>1644</v>
      </c>
      <c r="M43" s="1767"/>
      <c r="N43" s="1767"/>
      <c r="O43" s="1767"/>
      <c r="P43" s="1767"/>
      <c r="Q43" s="1767"/>
      <c r="R43" s="1767"/>
      <c r="S43" s="1768"/>
      <c r="T43" s="1759" t="s">
        <v>1869</v>
      </c>
      <c r="U43" s="1760"/>
      <c r="V43" s="1760"/>
      <c r="W43" s="1760"/>
      <c r="X43" s="1760"/>
      <c r="Y43" s="1760"/>
      <c r="Z43" s="1760"/>
      <c r="AA43" s="1782"/>
      <c r="AB43" s="1759" t="s">
        <v>2150</v>
      </c>
      <c r="AC43" s="1760"/>
      <c r="AD43" s="1760"/>
      <c r="AE43" s="1760"/>
      <c r="AF43" s="1760"/>
      <c r="AG43" s="1760"/>
      <c r="AH43" s="1760"/>
      <c r="AI43" s="1782"/>
    </row>
    <row r="44" spans="1:35" s="301" customFormat="1" ht="82.5" customHeight="1" thickBot="1">
      <c r="A44" s="302" t="s">
        <v>10</v>
      </c>
      <c r="B44" s="1011" t="s">
        <v>54</v>
      </c>
      <c r="C44" s="1272" t="s">
        <v>55</v>
      </c>
      <c r="D44" s="313" t="s">
        <v>56</v>
      </c>
      <c r="E44" s="390" t="s">
        <v>101</v>
      </c>
      <c r="F44" s="1020" t="s">
        <v>62</v>
      </c>
      <c r="G44" s="389" t="s">
        <v>58</v>
      </c>
      <c r="H44" s="390" t="s">
        <v>59</v>
      </c>
      <c r="I44" s="1351" t="s">
        <v>756</v>
      </c>
      <c r="J44" s="1020" t="s">
        <v>690</v>
      </c>
      <c r="K44" s="1352" t="s">
        <v>1432</v>
      </c>
      <c r="L44" s="313" t="s">
        <v>56</v>
      </c>
      <c r="M44" s="390" t="s">
        <v>101</v>
      </c>
      <c r="N44" s="390" t="s">
        <v>62</v>
      </c>
      <c r="O44" s="389" t="s">
        <v>58</v>
      </c>
      <c r="P44" s="391" t="s">
        <v>59</v>
      </c>
      <c r="Q44" s="389" t="s">
        <v>756</v>
      </c>
      <c r="R44" s="389" t="s">
        <v>690</v>
      </c>
      <c r="S44" s="494" t="s">
        <v>1647</v>
      </c>
      <c r="T44" s="389" t="s">
        <v>56</v>
      </c>
      <c r="U44" s="390" t="s">
        <v>101</v>
      </c>
      <c r="V44" s="390" t="s">
        <v>62</v>
      </c>
      <c r="W44" s="390" t="s">
        <v>58</v>
      </c>
      <c r="X44" s="390" t="s">
        <v>59</v>
      </c>
      <c r="Y44" s="390" t="s">
        <v>756</v>
      </c>
      <c r="Z44" s="390" t="s">
        <v>690</v>
      </c>
      <c r="AA44" s="405" t="s">
        <v>1883</v>
      </c>
      <c r="AB44" s="313" t="s">
        <v>56</v>
      </c>
      <c r="AC44" s="390" t="s">
        <v>101</v>
      </c>
      <c r="AD44" s="390" t="s">
        <v>62</v>
      </c>
      <c r="AE44" s="390" t="s">
        <v>58</v>
      </c>
      <c r="AF44" s="390" t="s">
        <v>59</v>
      </c>
      <c r="AG44" s="390" t="s">
        <v>756</v>
      </c>
      <c r="AH44" s="390" t="s">
        <v>690</v>
      </c>
      <c r="AI44" s="405" t="s">
        <v>2151</v>
      </c>
    </row>
    <row r="45" spans="1:35" ht="23.25" customHeight="1">
      <c r="A45" s="303">
        <v>1</v>
      </c>
      <c r="B45" s="1031" t="s">
        <v>1184</v>
      </c>
      <c r="C45" s="1321" t="s">
        <v>1281</v>
      </c>
      <c r="D45" s="1356">
        <v>1</v>
      </c>
      <c r="E45" s="1001">
        <v>1.25</v>
      </c>
      <c r="F45" s="1044">
        <v>66140</v>
      </c>
      <c r="G45" s="1357"/>
      <c r="H45" s="1357"/>
      <c r="I45" s="1040">
        <v>86076</v>
      </c>
      <c r="J45" s="1354">
        <v>86076</v>
      </c>
      <c r="K45" s="1353">
        <f t="shared" ref="K45:K58" si="40">+J45*12</f>
        <v>1032912</v>
      </c>
      <c r="L45" s="305">
        <v>1</v>
      </c>
      <c r="M45" s="306">
        <v>1.25</v>
      </c>
      <c r="N45" s="228">
        <v>66140</v>
      </c>
      <c r="O45" s="33"/>
      <c r="P45" s="33"/>
      <c r="Q45" s="1040">
        <v>86076</v>
      </c>
      <c r="R45" s="1041">
        <v>86076</v>
      </c>
      <c r="S45" s="662">
        <f t="shared" ref="S45:S58" si="41">+R45*12</f>
        <v>1032912</v>
      </c>
      <c r="T45" s="305">
        <v>1</v>
      </c>
      <c r="U45" s="306">
        <v>1.25</v>
      </c>
      <c r="V45" s="228">
        <v>66140</v>
      </c>
      <c r="W45" s="33"/>
      <c r="X45" s="33"/>
      <c r="Y45" s="1040">
        <v>86076</v>
      </c>
      <c r="Z45" s="1041">
        <v>86076</v>
      </c>
      <c r="AA45" s="662">
        <f t="shared" ref="AA45:AA58" si="42">+Z45*12</f>
        <v>1032912</v>
      </c>
      <c r="AB45" s="305">
        <v>1</v>
      </c>
      <c r="AC45" s="306">
        <v>1.25</v>
      </c>
      <c r="AD45" s="228">
        <v>66140</v>
      </c>
      <c r="AE45" s="33"/>
      <c r="AF45" s="33"/>
      <c r="AG45" s="1040">
        <v>86076</v>
      </c>
      <c r="AH45" s="1041">
        <v>86076</v>
      </c>
      <c r="AI45" s="662">
        <f t="shared" ref="AI45:AI58" si="43">+AH45*12</f>
        <v>1032912</v>
      </c>
    </row>
    <row r="46" spans="1:35" s="304" customFormat="1" ht="17.25">
      <c r="A46" s="303">
        <v>2</v>
      </c>
      <c r="B46" s="1031" t="s">
        <v>1168</v>
      </c>
      <c r="C46" s="1048" t="s">
        <v>478</v>
      </c>
      <c r="D46" s="1358">
        <v>1</v>
      </c>
      <c r="E46" s="1359">
        <v>1.5</v>
      </c>
      <c r="F46" s="1044">
        <v>66140</v>
      </c>
      <c r="G46" s="1044"/>
      <c r="H46" s="1044"/>
      <c r="I46" s="1040">
        <f t="shared" ref="I46:I58" si="44">E46*F46</f>
        <v>99210</v>
      </c>
      <c r="J46" s="1024">
        <f t="shared" ref="J46:J58" si="45">+E46*F46+G46+H46</f>
        <v>99210</v>
      </c>
      <c r="K46" s="1353">
        <f t="shared" si="40"/>
        <v>1190520</v>
      </c>
      <c r="L46" s="281">
        <v>1</v>
      </c>
      <c r="M46" s="282">
        <v>1.5</v>
      </c>
      <c r="N46" s="228">
        <v>66140</v>
      </c>
      <c r="O46" s="228"/>
      <c r="P46" s="228"/>
      <c r="Q46" s="1040">
        <f>M46*N46</f>
        <v>99210</v>
      </c>
      <c r="R46" s="1041">
        <f t="shared" ref="R46:R58" si="46">+M46*N46+O46+P46</f>
        <v>99210</v>
      </c>
      <c r="S46" s="662">
        <f t="shared" si="41"/>
        <v>1190520</v>
      </c>
      <c r="T46" s="281">
        <v>1</v>
      </c>
      <c r="U46" s="282">
        <v>1.5</v>
      </c>
      <c r="V46" s="228">
        <v>66140</v>
      </c>
      <c r="W46" s="228"/>
      <c r="X46" s="228"/>
      <c r="Y46" s="1040">
        <f>U46*V46</f>
        <v>99210</v>
      </c>
      <c r="Z46" s="1041">
        <f t="shared" ref="Z46:Z72" si="47">+U46*V46+W46+X46</f>
        <v>99210</v>
      </c>
      <c r="AA46" s="662">
        <f t="shared" si="42"/>
        <v>1190520</v>
      </c>
      <c r="AB46" s="281">
        <v>1</v>
      </c>
      <c r="AC46" s="282">
        <v>1.5</v>
      </c>
      <c r="AD46" s="228">
        <v>66140</v>
      </c>
      <c r="AE46" s="228"/>
      <c r="AF46" s="228"/>
      <c r="AG46" s="1040">
        <f>AC46*AD46</f>
        <v>99210</v>
      </c>
      <c r="AH46" s="1041">
        <f t="shared" ref="AH46:AH72" si="48">+AC46*AD46+AE46+AF46</f>
        <v>99210</v>
      </c>
      <c r="AI46" s="662">
        <f t="shared" si="43"/>
        <v>1190520</v>
      </c>
    </row>
    <row r="47" spans="1:35" ht="17.25">
      <c r="A47" s="303">
        <v>3</v>
      </c>
      <c r="B47" s="1031" t="s">
        <v>2457</v>
      </c>
      <c r="C47" s="1321" t="s">
        <v>480</v>
      </c>
      <c r="D47" s="1356">
        <v>1</v>
      </c>
      <c r="E47" s="1001">
        <v>1.5</v>
      </c>
      <c r="F47" s="1044">
        <v>66140</v>
      </c>
      <c r="G47" s="1357"/>
      <c r="H47" s="1357"/>
      <c r="I47" s="1040">
        <f t="shared" si="44"/>
        <v>99210</v>
      </c>
      <c r="J47" s="1024">
        <f t="shared" si="45"/>
        <v>99210</v>
      </c>
      <c r="K47" s="1353">
        <f t="shared" si="40"/>
        <v>1190520</v>
      </c>
      <c r="L47" s="305">
        <v>1</v>
      </c>
      <c r="M47" s="306">
        <v>1.5</v>
      </c>
      <c r="N47" s="228">
        <v>66140</v>
      </c>
      <c r="O47" s="33"/>
      <c r="P47" s="33"/>
      <c r="Q47" s="1040">
        <f>M47*N47</f>
        <v>99210</v>
      </c>
      <c r="R47" s="283">
        <f t="shared" si="46"/>
        <v>99210</v>
      </c>
      <c r="S47" s="662">
        <f t="shared" si="41"/>
        <v>1190520</v>
      </c>
      <c r="T47" s="305">
        <v>1</v>
      </c>
      <c r="U47" s="306">
        <v>1.5</v>
      </c>
      <c r="V47" s="228">
        <v>66140</v>
      </c>
      <c r="W47" s="33"/>
      <c r="X47" s="33"/>
      <c r="Y47" s="1040">
        <f>U47*V47</f>
        <v>99210</v>
      </c>
      <c r="Z47" s="283">
        <f t="shared" si="47"/>
        <v>99210</v>
      </c>
      <c r="AA47" s="662">
        <f t="shared" si="42"/>
        <v>1190520</v>
      </c>
      <c r="AB47" s="305">
        <v>1</v>
      </c>
      <c r="AC47" s="306">
        <v>1.5</v>
      </c>
      <c r="AD47" s="228">
        <v>66140</v>
      </c>
      <c r="AE47" s="33"/>
      <c r="AF47" s="33"/>
      <c r="AG47" s="1040">
        <f>AC47*AD47</f>
        <v>99210</v>
      </c>
      <c r="AH47" s="283">
        <f t="shared" si="48"/>
        <v>99210</v>
      </c>
      <c r="AI47" s="662">
        <f t="shared" si="43"/>
        <v>1190520</v>
      </c>
    </row>
    <row r="48" spans="1:35" ht="17.25">
      <c r="A48" s="303">
        <v>4</v>
      </c>
      <c r="B48" s="1031" t="s">
        <v>1185</v>
      </c>
      <c r="C48" s="1321" t="s">
        <v>743</v>
      </c>
      <c r="D48" s="1356">
        <v>1</v>
      </c>
      <c r="E48" s="1001">
        <v>1.4</v>
      </c>
      <c r="F48" s="1044">
        <v>66140</v>
      </c>
      <c r="G48" s="1357"/>
      <c r="H48" s="1357"/>
      <c r="I48" s="1040">
        <f t="shared" si="44"/>
        <v>92596</v>
      </c>
      <c r="J48" s="1024">
        <f t="shared" si="45"/>
        <v>92596</v>
      </c>
      <c r="K48" s="1353">
        <f t="shared" si="40"/>
        <v>1111152</v>
      </c>
      <c r="L48" s="305">
        <v>1</v>
      </c>
      <c r="M48" s="306">
        <v>1.4</v>
      </c>
      <c r="N48" s="228">
        <v>66140</v>
      </c>
      <c r="O48" s="33"/>
      <c r="P48" s="33"/>
      <c r="Q48" s="1040">
        <f t="shared" ref="Q48" si="49">M48*N48</f>
        <v>92596</v>
      </c>
      <c r="R48" s="283">
        <f t="shared" si="46"/>
        <v>92596</v>
      </c>
      <c r="S48" s="662">
        <f t="shared" si="41"/>
        <v>1111152</v>
      </c>
      <c r="T48" s="305">
        <v>1</v>
      </c>
      <c r="U48" s="306">
        <v>1.4</v>
      </c>
      <c r="V48" s="228">
        <v>66140</v>
      </c>
      <c r="W48" s="33"/>
      <c r="X48" s="33"/>
      <c r="Y48" s="1040">
        <f t="shared" ref="Y48:Y72" si="50">U48*V48</f>
        <v>92596</v>
      </c>
      <c r="Z48" s="283">
        <f t="shared" si="47"/>
        <v>92596</v>
      </c>
      <c r="AA48" s="662">
        <f t="shared" si="42"/>
        <v>1111152</v>
      </c>
      <c r="AB48" s="305">
        <v>1</v>
      </c>
      <c r="AC48" s="306">
        <v>1.4</v>
      </c>
      <c r="AD48" s="228">
        <v>66140</v>
      </c>
      <c r="AE48" s="33"/>
      <c r="AF48" s="33"/>
      <c r="AG48" s="1040">
        <f t="shared" ref="AG48:AG72" si="51">AC48*AD48</f>
        <v>92596</v>
      </c>
      <c r="AH48" s="283">
        <f t="shared" si="48"/>
        <v>92596</v>
      </c>
      <c r="AI48" s="662">
        <f t="shared" si="43"/>
        <v>1111152</v>
      </c>
    </row>
    <row r="49" spans="1:35" ht="40.5">
      <c r="A49" s="303">
        <v>5</v>
      </c>
      <c r="B49" s="1031" t="s">
        <v>1179</v>
      </c>
      <c r="C49" s="1321" t="s">
        <v>1280</v>
      </c>
      <c r="D49" s="1356">
        <v>1</v>
      </c>
      <c r="E49" s="1001">
        <v>1</v>
      </c>
      <c r="F49" s="1040">
        <v>86076</v>
      </c>
      <c r="G49" s="1357"/>
      <c r="H49" s="1357"/>
      <c r="I49" s="1040">
        <f t="shared" si="44"/>
        <v>86076</v>
      </c>
      <c r="J49" s="1024">
        <f t="shared" si="45"/>
        <v>86076</v>
      </c>
      <c r="K49" s="1353">
        <f t="shared" si="40"/>
        <v>1032912</v>
      </c>
      <c r="L49" s="305">
        <v>1</v>
      </c>
      <c r="M49" s="306">
        <v>1</v>
      </c>
      <c r="N49" s="660">
        <f>+F49</f>
        <v>86076</v>
      </c>
      <c r="O49" s="33"/>
      <c r="P49" s="33"/>
      <c r="Q49" s="1040">
        <f t="shared" ref="Q49:Q58" si="52">M49*N49</f>
        <v>86076</v>
      </c>
      <c r="R49" s="283">
        <f t="shared" si="46"/>
        <v>86076</v>
      </c>
      <c r="S49" s="662">
        <f t="shared" si="41"/>
        <v>1032912</v>
      </c>
      <c r="T49" s="305">
        <v>1</v>
      </c>
      <c r="U49" s="306">
        <v>1</v>
      </c>
      <c r="V49" s="660">
        <f>+N49</f>
        <v>86076</v>
      </c>
      <c r="W49" s="33"/>
      <c r="X49" s="33"/>
      <c r="Y49" s="1040">
        <f t="shared" si="50"/>
        <v>86076</v>
      </c>
      <c r="Z49" s="283">
        <f t="shared" si="47"/>
        <v>86076</v>
      </c>
      <c r="AA49" s="662">
        <f t="shared" si="42"/>
        <v>1032912</v>
      </c>
      <c r="AB49" s="305">
        <v>1</v>
      </c>
      <c r="AC49" s="306">
        <v>1</v>
      </c>
      <c r="AD49" s="660">
        <f>+V49</f>
        <v>86076</v>
      </c>
      <c r="AE49" s="33"/>
      <c r="AF49" s="33"/>
      <c r="AG49" s="1040">
        <f t="shared" si="51"/>
        <v>86076</v>
      </c>
      <c r="AH49" s="283">
        <f t="shared" si="48"/>
        <v>86076</v>
      </c>
      <c r="AI49" s="662">
        <f t="shared" si="43"/>
        <v>1032912</v>
      </c>
    </row>
    <row r="50" spans="1:35" ht="17.25">
      <c r="A50" s="303">
        <v>6</v>
      </c>
      <c r="B50" s="1031" t="s">
        <v>1664</v>
      </c>
      <c r="C50" s="1048" t="s">
        <v>477</v>
      </c>
      <c r="D50" s="1356">
        <v>1</v>
      </c>
      <c r="E50" s="1001">
        <v>1.6</v>
      </c>
      <c r="F50" s="1044">
        <v>66140</v>
      </c>
      <c r="G50" s="1357"/>
      <c r="H50" s="1357"/>
      <c r="I50" s="1040">
        <f t="shared" si="44"/>
        <v>105824</v>
      </c>
      <c r="J50" s="1024">
        <f t="shared" si="45"/>
        <v>105824</v>
      </c>
      <c r="K50" s="1353">
        <f t="shared" si="40"/>
        <v>1269888</v>
      </c>
      <c r="L50" s="305">
        <v>1</v>
      </c>
      <c r="M50" s="306">
        <v>1.6</v>
      </c>
      <c r="N50" s="228">
        <v>66140</v>
      </c>
      <c r="O50" s="33"/>
      <c r="P50" s="33"/>
      <c r="Q50" s="1040">
        <f t="shared" si="52"/>
        <v>105824</v>
      </c>
      <c r="R50" s="283">
        <f t="shared" si="46"/>
        <v>105824</v>
      </c>
      <c r="S50" s="662">
        <f t="shared" si="41"/>
        <v>1269888</v>
      </c>
      <c r="T50" s="305">
        <v>1</v>
      </c>
      <c r="U50" s="306">
        <v>1.6</v>
      </c>
      <c r="V50" s="228">
        <v>66140</v>
      </c>
      <c r="W50" s="33"/>
      <c r="X50" s="33"/>
      <c r="Y50" s="1040">
        <f t="shared" si="50"/>
        <v>105824</v>
      </c>
      <c r="Z50" s="283">
        <f t="shared" si="47"/>
        <v>105824</v>
      </c>
      <c r="AA50" s="662">
        <f t="shared" si="42"/>
        <v>1269888</v>
      </c>
      <c r="AB50" s="305">
        <v>1</v>
      </c>
      <c r="AC50" s="306">
        <v>1.6</v>
      </c>
      <c r="AD50" s="228">
        <v>66140</v>
      </c>
      <c r="AE50" s="33"/>
      <c r="AF50" s="33"/>
      <c r="AG50" s="1040">
        <f t="shared" si="51"/>
        <v>105824</v>
      </c>
      <c r="AH50" s="283">
        <f t="shared" si="48"/>
        <v>105824</v>
      </c>
      <c r="AI50" s="662">
        <f t="shared" si="43"/>
        <v>1269888</v>
      </c>
    </row>
    <row r="51" spans="1:35" ht="17.25">
      <c r="A51" s="303">
        <v>7</v>
      </c>
      <c r="B51" s="1031" t="s">
        <v>1665</v>
      </c>
      <c r="C51" s="1048" t="s">
        <v>477</v>
      </c>
      <c r="D51" s="1356">
        <v>1</v>
      </c>
      <c r="E51" s="1001">
        <v>1.6</v>
      </c>
      <c r="F51" s="1044">
        <v>66140</v>
      </c>
      <c r="G51" s="1357"/>
      <c r="H51" s="1357"/>
      <c r="I51" s="1040">
        <f t="shared" si="44"/>
        <v>105824</v>
      </c>
      <c r="J51" s="1024">
        <f t="shared" si="45"/>
        <v>105824</v>
      </c>
      <c r="K51" s="1353">
        <f t="shared" si="40"/>
        <v>1269888</v>
      </c>
      <c r="L51" s="305">
        <v>1</v>
      </c>
      <c r="M51" s="306">
        <v>1.6</v>
      </c>
      <c r="N51" s="228">
        <v>66140</v>
      </c>
      <c r="O51" s="33"/>
      <c r="P51" s="33"/>
      <c r="Q51" s="1040">
        <f t="shared" si="52"/>
        <v>105824</v>
      </c>
      <c r="R51" s="283">
        <f t="shared" si="46"/>
        <v>105824</v>
      </c>
      <c r="S51" s="662">
        <f t="shared" si="41"/>
        <v>1269888</v>
      </c>
      <c r="T51" s="305">
        <v>1</v>
      </c>
      <c r="U51" s="306">
        <v>1.6</v>
      </c>
      <c r="V51" s="228">
        <v>66140</v>
      </c>
      <c r="W51" s="33"/>
      <c r="X51" s="33"/>
      <c r="Y51" s="1040">
        <f t="shared" si="50"/>
        <v>105824</v>
      </c>
      <c r="Z51" s="283">
        <f t="shared" si="47"/>
        <v>105824</v>
      </c>
      <c r="AA51" s="662">
        <f t="shared" si="42"/>
        <v>1269888</v>
      </c>
      <c r="AB51" s="305">
        <v>1</v>
      </c>
      <c r="AC51" s="306">
        <v>1.6</v>
      </c>
      <c r="AD51" s="228">
        <v>66140</v>
      </c>
      <c r="AE51" s="33"/>
      <c r="AF51" s="33"/>
      <c r="AG51" s="1040">
        <f t="shared" si="51"/>
        <v>105824</v>
      </c>
      <c r="AH51" s="283">
        <f t="shared" si="48"/>
        <v>105824</v>
      </c>
      <c r="AI51" s="662">
        <f t="shared" si="43"/>
        <v>1269888</v>
      </c>
    </row>
    <row r="52" spans="1:35" s="1550" customFormat="1" ht="17.25">
      <c r="A52" s="303">
        <v>8</v>
      </c>
      <c r="B52" s="1541" t="s">
        <v>89</v>
      </c>
      <c r="C52" s="1542" t="s">
        <v>477</v>
      </c>
      <c r="D52" s="1543">
        <v>1</v>
      </c>
      <c r="E52" s="1544">
        <v>1.6</v>
      </c>
      <c r="F52" s="1545">
        <v>66140</v>
      </c>
      <c r="G52" s="1546"/>
      <c r="H52" s="1546"/>
      <c r="I52" s="1547">
        <f t="shared" ref="I52:I53" si="53">E52*F52</f>
        <v>105824</v>
      </c>
      <c r="J52" s="1548">
        <f t="shared" ref="J52:J53" si="54">+E52*F52+G52+H52</f>
        <v>105824</v>
      </c>
      <c r="K52" s="1549">
        <f t="shared" ref="K52:K53" si="55">+J52*12</f>
        <v>1269888</v>
      </c>
      <c r="L52" s="1543">
        <v>1</v>
      </c>
      <c r="M52" s="1544">
        <v>1.6</v>
      </c>
      <c r="N52" s="1545">
        <v>66140</v>
      </c>
      <c r="O52" s="1546"/>
      <c r="P52" s="1546"/>
      <c r="Q52" s="1547">
        <f t="shared" ref="Q52:Q53" si="56">M52*N52</f>
        <v>105824</v>
      </c>
      <c r="R52" s="1548">
        <f t="shared" ref="R52:R53" si="57">+M52*N52+O52+P52</f>
        <v>105824</v>
      </c>
      <c r="S52" s="1549">
        <f t="shared" ref="S52:S53" si="58">+R52*12</f>
        <v>1269888</v>
      </c>
      <c r="T52" s="1543">
        <v>1</v>
      </c>
      <c r="U52" s="1544">
        <v>1.6</v>
      </c>
      <c r="V52" s="1545">
        <v>66140</v>
      </c>
      <c r="W52" s="1546"/>
      <c r="X52" s="1546"/>
      <c r="Y52" s="1547">
        <f t="shared" ref="Y52:Y53" si="59">U52*V52</f>
        <v>105824</v>
      </c>
      <c r="Z52" s="1548">
        <f t="shared" ref="Z52:Z53" si="60">+U52*V52+W52+X52</f>
        <v>105824</v>
      </c>
      <c r="AA52" s="1549">
        <f t="shared" ref="AA52:AA53" si="61">+Z52*12</f>
        <v>1269888</v>
      </c>
      <c r="AB52" s="1543">
        <v>1</v>
      </c>
      <c r="AC52" s="1544">
        <v>1.6</v>
      </c>
      <c r="AD52" s="1545">
        <v>66140</v>
      </c>
      <c r="AE52" s="1546"/>
      <c r="AF52" s="1546"/>
      <c r="AG52" s="1547">
        <f t="shared" ref="AG52:AG53" si="62">AC52*AD52</f>
        <v>105824</v>
      </c>
      <c r="AH52" s="1548">
        <f t="shared" ref="AH52:AH53" si="63">+AC52*AD52+AE52+AF52</f>
        <v>105824</v>
      </c>
      <c r="AI52" s="1549">
        <f t="shared" ref="AI52:AI53" si="64">+AH52*12</f>
        <v>1269888</v>
      </c>
    </row>
    <row r="53" spans="1:35" s="1550" customFormat="1" ht="17.25">
      <c r="A53" s="303">
        <v>9</v>
      </c>
      <c r="B53" s="1541" t="s">
        <v>89</v>
      </c>
      <c r="C53" s="1542" t="s">
        <v>498</v>
      </c>
      <c r="D53" s="1543">
        <v>1</v>
      </c>
      <c r="E53" s="1544">
        <v>1</v>
      </c>
      <c r="F53" s="1545">
        <v>91275</v>
      </c>
      <c r="G53" s="1546"/>
      <c r="H53" s="1546"/>
      <c r="I53" s="1547">
        <f t="shared" si="53"/>
        <v>91275</v>
      </c>
      <c r="J53" s="1548">
        <f t="shared" si="54"/>
        <v>91275</v>
      </c>
      <c r="K53" s="1549">
        <f t="shared" si="55"/>
        <v>1095300</v>
      </c>
      <c r="L53" s="1543">
        <v>1</v>
      </c>
      <c r="M53" s="1544">
        <v>1</v>
      </c>
      <c r="N53" s="1551">
        <f>+F53</f>
        <v>91275</v>
      </c>
      <c r="O53" s="1546"/>
      <c r="P53" s="1546"/>
      <c r="Q53" s="1547">
        <f t="shared" si="56"/>
        <v>91275</v>
      </c>
      <c r="R53" s="1548">
        <f t="shared" si="57"/>
        <v>91275</v>
      </c>
      <c r="S53" s="1549">
        <f t="shared" si="58"/>
        <v>1095300</v>
      </c>
      <c r="T53" s="1543">
        <v>1</v>
      </c>
      <c r="U53" s="1544">
        <v>1</v>
      </c>
      <c r="V53" s="1551">
        <f>+N53</f>
        <v>91275</v>
      </c>
      <c r="W53" s="1546"/>
      <c r="X53" s="1546"/>
      <c r="Y53" s="1547">
        <f t="shared" si="59"/>
        <v>91275</v>
      </c>
      <c r="Z53" s="1548">
        <f t="shared" si="60"/>
        <v>91275</v>
      </c>
      <c r="AA53" s="1549">
        <f t="shared" si="61"/>
        <v>1095300</v>
      </c>
      <c r="AB53" s="1543">
        <v>1</v>
      </c>
      <c r="AC53" s="1544">
        <v>1</v>
      </c>
      <c r="AD53" s="1551">
        <f>+V53</f>
        <v>91275</v>
      </c>
      <c r="AE53" s="1546"/>
      <c r="AF53" s="1546"/>
      <c r="AG53" s="1547">
        <f t="shared" si="62"/>
        <v>91275</v>
      </c>
      <c r="AH53" s="1548">
        <f t="shared" si="63"/>
        <v>91275</v>
      </c>
      <c r="AI53" s="1549">
        <f t="shared" si="64"/>
        <v>1095300</v>
      </c>
    </row>
    <row r="54" spans="1:35" ht="17.25">
      <c r="A54" s="303">
        <v>10</v>
      </c>
      <c r="B54" s="1031" t="s">
        <v>2458</v>
      </c>
      <c r="C54" s="1048" t="s">
        <v>477</v>
      </c>
      <c r="D54" s="1356">
        <v>1</v>
      </c>
      <c r="E54" s="1001">
        <v>1.6</v>
      </c>
      <c r="F54" s="1044">
        <v>66140</v>
      </c>
      <c r="G54" s="1357"/>
      <c r="H54" s="1357"/>
      <c r="I54" s="1040">
        <f t="shared" si="44"/>
        <v>105824</v>
      </c>
      <c r="J54" s="1024">
        <f t="shared" si="45"/>
        <v>105824</v>
      </c>
      <c r="K54" s="1353">
        <f t="shared" si="40"/>
        <v>1269888</v>
      </c>
      <c r="L54" s="305">
        <v>1</v>
      </c>
      <c r="M54" s="306">
        <v>1.6</v>
      </c>
      <c r="N54" s="228">
        <v>66140</v>
      </c>
      <c r="O54" s="33"/>
      <c r="P54" s="33"/>
      <c r="Q54" s="1040">
        <f t="shared" si="52"/>
        <v>105824</v>
      </c>
      <c r="R54" s="283">
        <f t="shared" si="46"/>
        <v>105824</v>
      </c>
      <c r="S54" s="662">
        <f t="shared" si="41"/>
        <v>1269888</v>
      </c>
      <c r="T54" s="305">
        <v>1</v>
      </c>
      <c r="U54" s="306">
        <v>1.6</v>
      </c>
      <c r="V54" s="228">
        <v>66140</v>
      </c>
      <c r="W54" s="33"/>
      <c r="X54" s="33"/>
      <c r="Y54" s="1040">
        <f t="shared" si="50"/>
        <v>105824</v>
      </c>
      <c r="Z54" s="283">
        <f t="shared" si="47"/>
        <v>105824</v>
      </c>
      <c r="AA54" s="662">
        <f t="shared" si="42"/>
        <v>1269888</v>
      </c>
      <c r="AB54" s="305">
        <v>1</v>
      </c>
      <c r="AC54" s="306">
        <v>1.6</v>
      </c>
      <c r="AD54" s="228">
        <v>66140</v>
      </c>
      <c r="AE54" s="33"/>
      <c r="AF54" s="33"/>
      <c r="AG54" s="1040">
        <f t="shared" si="51"/>
        <v>105824</v>
      </c>
      <c r="AH54" s="283">
        <f t="shared" si="48"/>
        <v>105824</v>
      </c>
      <c r="AI54" s="662">
        <f t="shared" si="43"/>
        <v>1269888</v>
      </c>
    </row>
    <row r="55" spans="1:35" ht="17.25">
      <c r="A55" s="303">
        <v>11</v>
      </c>
      <c r="B55" s="1031" t="s">
        <v>89</v>
      </c>
      <c r="C55" s="1048" t="s">
        <v>477</v>
      </c>
      <c r="D55" s="1356">
        <v>1</v>
      </c>
      <c r="E55" s="1001">
        <v>1.6</v>
      </c>
      <c r="F55" s="1044">
        <v>66140</v>
      </c>
      <c r="G55" s="1357"/>
      <c r="H55" s="1357"/>
      <c r="I55" s="1040">
        <f t="shared" si="44"/>
        <v>105824</v>
      </c>
      <c r="J55" s="1024">
        <f t="shared" si="45"/>
        <v>105824</v>
      </c>
      <c r="K55" s="1353">
        <f t="shared" si="40"/>
        <v>1269888</v>
      </c>
      <c r="L55" s="305">
        <v>1</v>
      </c>
      <c r="M55" s="306">
        <v>1.6</v>
      </c>
      <c r="N55" s="228">
        <v>66140</v>
      </c>
      <c r="O55" s="33"/>
      <c r="P55" s="33"/>
      <c r="Q55" s="1040">
        <f t="shared" si="52"/>
        <v>105824</v>
      </c>
      <c r="R55" s="283">
        <f t="shared" si="46"/>
        <v>105824</v>
      </c>
      <c r="S55" s="662">
        <f t="shared" si="41"/>
        <v>1269888</v>
      </c>
      <c r="T55" s="305">
        <v>1</v>
      </c>
      <c r="U55" s="306">
        <v>1.6</v>
      </c>
      <c r="V55" s="228">
        <v>66140</v>
      </c>
      <c r="W55" s="33"/>
      <c r="X55" s="33"/>
      <c r="Y55" s="1040">
        <f t="shared" si="50"/>
        <v>105824</v>
      </c>
      <c r="Z55" s="283">
        <f t="shared" si="47"/>
        <v>105824</v>
      </c>
      <c r="AA55" s="662">
        <f t="shared" si="42"/>
        <v>1269888</v>
      </c>
      <c r="AB55" s="305">
        <v>1</v>
      </c>
      <c r="AC55" s="306">
        <v>1.6</v>
      </c>
      <c r="AD55" s="228">
        <v>66140</v>
      </c>
      <c r="AE55" s="33"/>
      <c r="AF55" s="33"/>
      <c r="AG55" s="1040">
        <f t="shared" si="51"/>
        <v>105824</v>
      </c>
      <c r="AH55" s="283">
        <f t="shared" si="48"/>
        <v>105824</v>
      </c>
      <c r="AI55" s="662">
        <f t="shared" si="43"/>
        <v>1269888</v>
      </c>
    </row>
    <row r="56" spans="1:35" ht="17.25">
      <c r="A56" s="303">
        <v>12</v>
      </c>
      <c r="B56" s="1031" t="s">
        <v>1128</v>
      </c>
      <c r="C56" s="1048" t="s">
        <v>498</v>
      </c>
      <c r="D56" s="1356">
        <v>1</v>
      </c>
      <c r="E56" s="1001">
        <v>1</v>
      </c>
      <c r="F56" s="1044">
        <v>91275</v>
      </c>
      <c r="G56" s="1357"/>
      <c r="H56" s="1357"/>
      <c r="I56" s="1040">
        <f t="shared" si="44"/>
        <v>91275</v>
      </c>
      <c r="J56" s="1024">
        <f t="shared" si="45"/>
        <v>91275</v>
      </c>
      <c r="K56" s="1353">
        <f t="shared" si="40"/>
        <v>1095300</v>
      </c>
      <c r="L56" s="305">
        <v>1</v>
      </c>
      <c r="M56" s="306">
        <v>1</v>
      </c>
      <c r="N56" s="660">
        <f>+F56</f>
        <v>91275</v>
      </c>
      <c r="O56" s="33"/>
      <c r="P56" s="33"/>
      <c r="Q56" s="1040">
        <f t="shared" si="52"/>
        <v>91275</v>
      </c>
      <c r="R56" s="283">
        <f t="shared" si="46"/>
        <v>91275</v>
      </c>
      <c r="S56" s="662">
        <f t="shared" si="41"/>
        <v>1095300</v>
      </c>
      <c r="T56" s="305">
        <v>1</v>
      </c>
      <c r="U56" s="306">
        <v>1</v>
      </c>
      <c r="V56" s="660">
        <f>+N56</f>
        <v>91275</v>
      </c>
      <c r="W56" s="33"/>
      <c r="X56" s="33"/>
      <c r="Y56" s="1040">
        <f t="shared" si="50"/>
        <v>91275</v>
      </c>
      <c r="Z56" s="283">
        <f t="shared" si="47"/>
        <v>91275</v>
      </c>
      <c r="AA56" s="662">
        <f t="shared" si="42"/>
        <v>1095300</v>
      </c>
      <c r="AB56" s="305">
        <v>1</v>
      </c>
      <c r="AC56" s="306">
        <v>1</v>
      </c>
      <c r="AD56" s="660">
        <f>+V56</f>
        <v>91275</v>
      </c>
      <c r="AE56" s="33"/>
      <c r="AF56" s="33"/>
      <c r="AG56" s="1040">
        <f t="shared" si="51"/>
        <v>91275</v>
      </c>
      <c r="AH56" s="283">
        <f t="shared" si="48"/>
        <v>91275</v>
      </c>
      <c r="AI56" s="662">
        <f t="shared" si="43"/>
        <v>1095300</v>
      </c>
    </row>
    <row r="57" spans="1:35" ht="17.25">
      <c r="A57" s="303">
        <v>13</v>
      </c>
      <c r="B57" s="1031" t="s">
        <v>1177</v>
      </c>
      <c r="C57" s="1048" t="s">
        <v>498</v>
      </c>
      <c r="D57" s="1356">
        <v>1</v>
      </c>
      <c r="E57" s="1001">
        <v>1</v>
      </c>
      <c r="F57" s="1044">
        <v>91275</v>
      </c>
      <c r="G57" s="1357"/>
      <c r="H57" s="1357"/>
      <c r="I57" s="1040">
        <f t="shared" si="44"/>
        <v>91275</v>
      </c>
      <c r="J57" s="1024">
        <f t="shared" si="45"/>
        <v>91275</v>
      </c>
      <c r="K57" s="1353">
        <f t="shared" si="40"/>
        <v>1095300</v>
      </c>
      <c r="L57" s="305">
        <v>1</v>
      </c>
      <c r="M57" s="306">
        <v>1</v>
      </c>
      <c r="N57" s="660">
        <f>+F57</f>
        <v>91275</v>
      </c>
      <c r="O57" s="33"/>
      <c r="P57" s="33"/>
      <c r="Q57" s="1040">
        <f t="shared" si="52"/>
        <v>91275</v>
      </c>
      <c r="R57" s="283">
        <f t="shared" si="46"/>
        <v>91275</v>
      </c>
      <c r="S57" s="662">
        <f t="shared" si="41"/>
        <v>1095300</v>
      </c>
      <c r="T57" s="305">
        <v>1</v>
      </c>
      <c r="U57" s="306">
        <v>1</v>
      </c>
      <c r="V57" s="660">
        <f>+N57</f>
        <v>91275</v>
      </c>
      <c r="W57" s="33"/>
      <c r="X57" s="33"/>
      <c r="Y57" s="1040">
        <f t="shared" si="50"/>
        <v>91275</v>
      </c>
      <c r="Z57" s="283">
        <f t="shared" si="47"/>
        <v>91275</v>
      </c>
      <c r="AA57" s="662">
        <f t="shared" si="42"/>
        <v>1095300</v>
      </c>
      <c r="AB57" s="305">
        <v>1</v>
      </c>
      <c r="AC57" s="306">
        <v>1</v>
      </c>
      <c r="AD57" s="660">
        <f>+V57</f>
        <v>91275</v>
      </c>
      <c r="AE57" s="33"/>
      <c r="AF57" s="33"/>
      <c r="AG57" s="1040">
        <f t="shared" si="51"/>
        <v>91275</v>
      </c>
      <c r="AH57" s="283">
        <f t="shared" si="48"/>
        <v>91275</v>
      </c>
      <c r="AI57" s="662">
        <f t="shared" si="43"/>
        <v>1095300</v>
      </c>
    </row>
    <row r="58" spans="1:35" ht="17.25">
      <c r="A58" s="303">
        <v>14</v>
      </c>
      <c r="B58" s="1031" t="s">
        <v>353</v>
      </c>
      <c r="C58" s="1048" t="s">
        <v>498</v>
      </c>
      <c r="D58" s="1356">
        <v>1</v>
      </c>
      <c r="E58" s="1001">
        <v>1</v>
      </c>
      <c r="F58" s="1044">
        <v>91275</v>
      </c>
      <c r="G58" s="1357"/>
      <c r="H58" s="1357"/>
      <c r="I58" s="1040">
        <f t="shared" si="44"/>
        <v>91275</v>
      </c>
      <c r="J58" s="1024">
        <f t="shared" si="45"/>
        <v>91275</v>
      </c>
      <c r="K58" s="1353">
        <f t="shared" si="40"/>
        <v>1095300</v>
      </c>
      <c r="L58" s="305">
        <v>1</v>
      </c>
      <c r="M58" s="306">
        <v>1</v>
      </c>
      <c r="N58" s="660">
        <f>+F58</f>
        <v>91275</v>
      </c>
      <c r="O58" s="33"/>
      <c r="P58" s="33"/>
      <c r="Q58" s="1040">
        <f t="shared" si="52"/>
        <v>91275</v>
      </c>
      <c r="R58" s="283">
        <f t="shared" si="46"/>
        <v>91275</v>
      </c>
      <c r="S58" s="662">
        <f t="shared" si="41"/>
        <v>1095300</v>
      </c>
      <c r="T58" s="305">
        <v>1</v>
      </c>
      <c r="U58" s="306">
        <v>1</v>
      </c>
      <c r="V58" s="660">
        <f>+N58</f>
        <v>91275</v>
      </c>
      <c r="W58" s="33"/>
      <c r="X58" s="33"/>
      <c r="Y58" s="1040">
        <f t="shared" si="50"/>
        <v>91275</v>
      </c>
      <c r="Z58" s="283">
        <f t="shared" si="47"/>
        <v>91275</v>
      </c>
      <c r="AA58" s="662">
        <f t="shared" si="42"/>
        <v>1095300</v>
      </c>
      <c r="AB58" s="305">
        <v>1</v>
      </c>
      <c r="AC58" s="306">
        <v>1</v>
      </c>
      <c r="AD58" s="660">
        <f>+V58</f>
        <v>91275</v>
      </c>
      <c r="AE58" s="33"/>
      <c r="AF58" s="33"/>
      <c r="AG58" s="1040">
        <f t="shared" si="51"/>
        <v>91275</v>
      </c>
      <c r="AH58" s="283">
        <f t="shared" si="48"/>
        <v>91275</v>
      </c>
      <c r="AI58" s="662">
        <f t="shared" si="43"/>
        <v>1095300</v>
      </c>
    </row>
    <row r="59" spans="1:35" ht="17.25">
      <c r="A59" s="303">
        <v>15</v>
      </c>
      <c r="B59" s="1031" t="s">
        <v>1175</v>
      </c>
      <c r="C59" s="1048" t="s">
        <v>493</v>
      </c>
      <c r="D59" s="1356">
        <v>1</v>
      </c>
      <c r="E59" s="1001">
        <v>1</v>
      </c>
      <c r="F59" s="1040">
        <v>86076</v>
      </c>
      <c r="G59" s="1357"/>
      <c r="H59" s="1357"/>
      <c r="I59" s="1040">
        <f t="shared" ref="I59:I78" si="65">E59*F59</f>
        <v>86076</v>
      </c>
      <c r="J59" s="1024">
        <f t="shared" ref="J59:J78" si="66">+E59*F59+G59+H59</f>
        <v>86076</v>
      </c>
      <c r="K59" s="1353">
        <f t="shared" ref="K59:K78" si="67">+J59*12</f>
        <v>1032912</v>
      </c>
      <c r="L59" s="305">
        <v>1</v>
      </c>
      <c r="M59" s="306">
        <v>1</v>
      </c>
      <c r="N59" s="660">
        <f t="shared" ref="N59:N72" si="68">+F59</f>
        <v>86076</v>
      </c>
      <c r="O59" s="33"/>
      <c r="P59" s="33"/>
      <c r="Q59" s="1040">
        <f t="shared" ref="Q59:Q72" si="69">M59*N59</f>
        <v>86076</v>
      </c>
      <c r="R59" s="283">
        <f t="shared" ref="R59:R78" si="70">+M59*N59+O59+P59</f>
        <v>86076</v>
      </c>
      <c r="S59" s="662">
        <f t="shared" ref="S59:S78" si="71">+R59*12</f>
        <v>1032912</v>
      </c>
      <c r="T59" s="305">
        <v>1</v>
      </c>
      <c r="U59" s="306">
        <v>1</v>
      </c>
      <c r="V59" s="660">
        <f t="shared" ref="V59:V72" si="72">+N59</f>
        <v>86076</v>
      </c>
      <c r="W59" s="33"/>
      <c r="X59" s="33"/>
      <c r="Y59" s="1040">
        <f t="shared" si="50"/>
        <v>86076</v>
      </c>
      <c r="Z59" s="283">
        <f t="shared" si="47"/>
        <v>86076</v>
      </c>
      <c r="AA59" s="662">
        <f t="shared" ref="AA59:AA78" si="73">+Z59*12</f>
        <v>1032912</v>
      </c>
      <c r="AB59" s="305">
        <v>1</v>
      </c>
      <c r="AC59" s="306">
        <v>1</v>
      </c>
      <c r="AD59" s="660">
        <f t="shared" ref="AD59:AD72" si="74">+V59</f>
        <v>86076</v>
      </c>
      <c r="AE59" s="33"/>
      <c r="AF59" s="33"/>
      <c r="AG59" s="1040">
        <f t="shared" si="51"/>
        <v>86076</v>
      </c>
      <c r="AH59" s="283">
        <f t="shared" si="48"/>
        <v>86076</v>
      </c>
      <c r="AI59" s="662">
        <f t="shared" ref="AI59:AI78" si="75">+AH59*12</f>
        <v>1032912</v>
      </c>
    </row>
    <row r="60" spans="1:35" ht="17.25">
      <c r="A60" s="303">
        <v>16</v>
      </c>
      <c r="B60" s="1031" t="s">
        <v>1666</v>
      </c>
      <c r="C60" s="1048" t="s">
        <v>493</v>
      </c>
      <c r="D60" s="1356">
        <v>1</v>
      </c>
      <c r="E60" s="1001">
        <v>1</v>
      </c>
      <c r="F60" s="1040">
        <v>86076</v>
      </c>
      <c r="G60" s="1357"/>
      <c r="H60" s="1357"/>
      <c r="I60" s="1040">
        <f t="shared" si="65"/>
        <v>86076</v>
      </c>
      <c r="J60" s="1024">
        <f t="shared" si="66"/>
        <v>86076</v>
      </c>
      <c r="K60" s="1353">
        <f t="shared" si="67"/>
        <v>1032912</v>
      </c>
      <c r="L60" s="305">
        <v>1</v>
      </c>
      <c r="M60" s="306">
        <v>1</v>
      </c>
      <c r="N60" s="660">
        <f t="shared" si="68"/>
        <v>86076</v>
      </c>
      <c r="O60" s="33"/>
      <c r="P60" s="33"/>
      <c r="Q60" s="1040">
        <f t="shared" si="69"/>
        <v>86076</v>
      </c>
      <c r="R60" s="283">
        <f t="shared" si="70"/>
        <v>86076</v>
      </c>
      <c r="S60" s="662">
        <f t="shared" si="71"/>
        <v>1032912</v>
      </c>
      <c r="T60" s="305">
        <v>1</v>
      </c>
      <c r="U60" s="306">
        <v>1</v>
      </c>
      <c r="V60" s="660">
        <f t="shared" si="72"/>
        <v>86076</v>
      </c>
      <c r="W60" s="33"/>
      <c r="X60" s="33"/>
      <c r="Y60" s="1040">
        <f t="shared" si="50"/>
        <v>86076</v>
      </c>
      <c r="Z60" s="283">
        <f t="shared" si="47"/>
        <v>86076</v>
      </c>
      <c r="AA60" s="662">
        <f t="shared" si="73"/>
        <v>1032912</v>
      </c>
      <c r="AB60" s="305">
        <v>1</v>
      </c>
      <c r="AC60" s="306">
        <v>1</v>
      </c>
      <c r="AD60" s="660">
        <f t="shared" si="74"/>
        <v>86076</v>
      </c>
      <c r="AE60" s="33"/>
      <c r="AF60" s="33"/>
      <c r="AG60" s="1040">
        <f t="shared" si="51"/>
        <v>86076</v>
      </c>
      <c r="AH60" s="283">
        <f t="shared" si="48"/>
        <v>86076</v>
      </c>
      <c r="AI60" s="662">
        <f t="shared" si="75"/>
        <v>1032912</v>
      </c>
    </row>
    <row r="61" spans="1:35" ht="17.25">
      <c r="A61" s="303">
        <v>17</v>
      </c>
      <c r="B61" s="1031" t="s">
        <v>1171</v>
      </c>
      <c r="C61" s="1048" t="s">
        <v>493</v>
      </c>
      <c r="D61" s="1356">
        <v>1</v>
      </c>
      <c r="E61" s="1001">
        <v>1</v>
      </c>
      <c r="F61" s="1040">
        <v>86076</v>
      </c>
      <c r="G61" s="1357"/>
      <c r="H61" s="1357"/>
      <c r="I61" s="1040">
        <f t="shared" si="65"/>
        <v>86076</v>
      </c>
      <c r="J61" s="1024">
        <f t="shared" si="66"/>
        <v>86076</v>
      </c>
      <c r="K61" s="1353">
        <f t="shared" si="67"/>
        <v>1032912</v>
      </c>
      <c r="L61" s="305">
        <v>1</v>
      </c>
      <c r="M61" s="306">
        <v>1</v>
      </c>
      <c r="N61" s="660">
        <f t="shared" si="68"/>
        <v>86076</v>
      </c>
      <c r="O61" s="33"/>
      <c r="P61" s="33"/>
      <c r="Q61" s="1040">
        <f t="shared" si="69"/>
        <v>86076</v>
      </c>
      <c r="R61" s="283">
        <f t="shared" si="70"/>
        <v>86076</v>
      </c>
      <c r="S61" s="662">
        <f t="shared" si="71"/>
        <v>1032912</v>
      </c>
      <c r="T61" s="305">
        <v>1</v>
      </c>
      <c r="U61" s="306">
        <v>1</v>
      </c>
      <c r="V61" s="660">
        <f t="shared" si="72"/>
        <v>86076</v>
      </c>
      <c r="W61" s="33"/>
      <c r="X61" s="33"/>
      <c r="Y61" s="1040">
        <f t="shared" si="50"/>
        <v>86076</v>
      </c>
      <c r="Z61" s="283">
        <f t="shared" si="47"/>
        <v>86076</v>
      </c>
      <c r="AA61" s="662">
        <f t="shared" si="73"/>
        <v>1032912</v>
      </c>
      <c r="AB61" s="305">
        <v>1</v>
      </c>
      <c r="AC61" s="306">
        <v>1</v>
      </c>
      <c r="AD61" s="660">
        <f t="shared" si="74"/>
        <v>86076</v>
      </c>
      <c r="AE61" s="33"/>
      <c r="AF61" s="33"/>
      <c r="AG61" s="1040">
        <f t="shared" si="51"/>
        <v>86076</v>
      </c>
      <c r="AH61" s="283">
        <f t="shared" si="48"/>
        <v>86076</v>
      </c>
      <c r="AI61" s="662">
        <f t="shared" si="75"/>
        <v>1032912</v>
      </c>
    </row>
    <row r="62" spans="1:35" ht="17.25">
      <c r="A62" s="303">
        <v>18</v>
      </c>
      <c r="B62" s="1031" t="s">
        <v>1667</v>
      </c>
      <c r="C62" s="1048" t="s">
        <v>493</v>
      </c>
      <c r="D62" s="1356">
        <v>1</v>
      </c>
      <c r="E62" s="1001">
        <v>1</v>
      </c>
      <c r="F62" s="1040">
        <v>86076</v>
      </c>
      <c r="G62" s="1357"/>
      <c r="H62" s="1357"/>
      <c r="I62" s="1040">
        <f t="shared" si="65"/>
        <v>86076</v>
      </c>
      <c r="J62" s="1024">
        <f t="shared" si="66"/>
        <v>86076</v>
      </c>
      <c r="K62" s="1353">
        <f t="shared" si="67"/>
        <v>1032912</v>
      </c>
      <c r="L62" s="305">
        <v>1</v>
      </c>
      <c r="M62" s="306">
        <v>1</v>
      </c>
      <c r="N62" s="660">
        <f t="shared" si="68"/>
        <v>86076</v>
      </c>
      <c r="O62" s="33"/>
      <c r="P62" s="33"/>
      <c r="Q62" s="1040">
        <f t="shared" si="69"/>
        <v>86076</v>
      </c>
      <c r="R62" s="283">
        <f t="shared" si="70"/>
        <v>86076</v>
      </c>
      <c r="S62" s="662">
        <f t="shared" si="71"/>
        <v>1032912</v>
      </c>
      <c r="T62" s="305">
        <v>1</v>
      </c>
      <c r="U62" s="306">
        <v>1</v>
      </c>
      <c r="V62" s="660">
        <f t="shared" si="72"/>
        <v>86076</v>
      </c>
      <c r="W62" s="33"/>
      <c r="X62" s="33"/>
      <c r="Y62" s="1040">
        <f t="shared" si="50"/>
        <v>86076</v>
      </c>
      <c r="Z62" s="283">
        <f t="shared" si="47"/>
        <v>86076</v>
      </c>
      <c r="AA62" s="662">
        <f t="shared" si="73"/>
        <v>1032912</v>
      </c>
      <c r="AB62" s="305">
        <v>1</v>
      </c>
      <c r="AC62" s="306">
        <v>1</v>
      </c>
      <c r="AD62" s="660">
        <f t="shared" si="74"/>
        <v>86076</v>
      </c>
      <c r="AE62" s="33"/>
      <c r="AF62" s="33"/>
      <c r="AG62" s="1040">
        <f t="shared" si="51"/>
        <v>86076</v>
      </c>
      <c r="AH62" s="283">
        <f t="shared" si="48"/>
        <v>86076</v>
      </c>
      <c r="AI62" s="662">
        <f t="shared" si="75"/>
        <v>1032912</v>
      </c>
    </row>
    <row r="63" spans="1:35" ht="17.25">
      <c r="A63" s="303">
        <v>19</v>
      </c>
      <c r="B63" s="1031" t="s">
        <v>1172</v>
      </c>
      <c r="C63" s="1048" t="s">
        <v>493</v>
      </c>
      <c r="D63" s="1356">
        <v>1</v>
      </c>
      <c r="E63" s="1001">
        <v>1</v>
      </c>
      <c r="F63" s="1040">
        <v>86076</v>
      </c>
      <c r="G63" s="1357"/>
      <c r="H63" s="1357"/>
      <c r="I63" s="1040">
        <f t="shared" si="65"/>
        <v>86076</v>
      </c>
      <c r="J63" s="1024">
        <f t="shared" si="66"/>
        <v>86076</v>
      </c>
      <c r="K63" s="1353">
        <f t="shared" si="67"/>
        <v>1032912</v>
      </c>
      <c r="L63" s="305">
        <v>1</v>
      </c>
      <c r="M63" s="306">
        <v>1</v>
      </c>
      <c r="N63" s="660">
        <f t="shared" si="68"/>
        <v>86076</v>
      </c>
      <c r="O63" s="33"/>
      <c r="P63" s="33"/>
      <c r="Q63" s="1040">
        <f t="shared" si="69"/>
        <v>86076</v>
      </c>
      <c r="R63" s="283">
        <f t="shared" si="70"/>
        <v>86076</v>
      </c>
      <c r="S63" s="662">
        <f t="shared" si="71"/>
        <v>1032912</v>
      </c>
      <c r="T63" s="305">
        <v>1</v>
      </c>
      <c r="U63" s="306">
        <v>1</v>
      </c>
      <c r="V63" s="660">
        <f t="shared" si="72"/>
        <v>86076</v>
      </c>
      <c r="W63" s="33"/>
      <c r="X63" s="33"/>
      <c r="Y63" s="1040">
        <f t="shared" si="50"/>
        <v>86076</v>
      </c>
      <c r="Z63" s="283">
        <f t="shared" si="47"/>
        <v>86076</v>
      </c>
      <c r="AA63" s="662">
        <f t="shared" si="73"/>
        <v>1032912</v>
      </c>
      <c r="AB63" s="305">
        <v>1</v>
      </c>
      <c r="AC63" s="306">
        <v>1</v>
      </c>
      <c r="AD63" s="660">
        <f t="shared" si="74"/>
        <v>86076</v>
      </c>
      <c r="AE63" s="33"/>
      <c r="AF63" s="33"/>
      <c r="AG63" s="1040">
        <f t="shared" si="51"/>
        <v>86076</v>
      </c>
      <c r="AH63" s="283">
        <f t="shared" si="48"/>
        <v>86076</v>
      </c>
      <c r="AI63" s="662">
        <f t="shared" si="75"/>
        <v>1032912</v>
      </c>
    </row>
    <row r="64" spans="1:35" ht="17.25">
      <c r="A64" s="303">
        <v>20</v>
      </c>
      <c r="B64" s="1031" t="s">
        <v>2029</v>
      </c>
      <c r="C64" s="1048" t="s">
        <v>493</v>
      </c>
      <c r="D64" s="1356">
        <v>1</v>
      </c>
      <c r="E64" s="1001">
        <v>1</v>
      </c>
      <c r="F64" s="1044">
        <v>91275</v>
      </c>
      <c r="G64" s="1357"/>
      <c r="H64" s="1357"/>
      <c r="I64" s="1040">
        <f t="shared" si="65"/>
        <v>91275</v>
      </c>
      <c r="J64" s="1024">
        <f t="shared" si="66"/>
        <v>91275</v>
      </c>
      <c r="K64" s="1353">
        <f t="shared" si="67"/>
        <v>1095300</v>
      </c>
      <c r="L64" s="305">
        <v>1</v>
      </c>
      <c r="M64" s="306">
        <v>1</v>
      </c>
      <c r="N64" s="660">
        <f t="shared" si="68"/>
        <v>91275</v>
      </c>
      <c r="O64" s="33"/>
      <c r="P64" s="33"/>
      <c r="Q64" s="1040">
        <f t="shared" si="69"/>
        <v>91275</v>
      </c>
      <c r="R64" s="283">
        <f t="shared" si="70"/>
        <v>91275</v>
      </c>
      <c r="S64" s="662">
        <f t="shared" si="71"/>
        <v>1095300</v>
      </c>
      <c r="T64" s="305">
        <v>1</v>
      </c>
      <c r="U64" s="306">
        <v>1</v>
      </c>
      <c r="V64" s="660">
        <f t="shared" si="72"/>
        <v>91275</v>
      </c>
      <c r="W64" s="33"/>
      <c r="X64" s="33"/>
      <c r="Y64" s="1040">
        <f t="shared" si="50"/>
        <v>91275</v>
      </c>
      <c r="Z64" s="283">
        <f t="shared" si="47"/>
        <v>91275</v>
      </c>
      <c r="AA64" s="662">
        <f t="shared" si="73"/>
        <v>1095300</v>
      </c>
      <c r="AB64" s="305">
        <v>1</v>
      </c>
      <c r="AC64" s="306">
        <v>1</v>
      </c>
      <c r="AD64" s="660">
        <f t="shared" si="74"/>
        <v>91275</v>
      </c>
      <c r="AE64" s="33"/>
      <c r="AF64" s="33"/>
      <c r="AG64" s="1040">
        <f t="shared" si="51"/>
        <v>91275</v>
      </c>
      <c r="AH64" s="283">
        <f t="shared" si="48"/>
        <v>91275</v>
      </c>
      <c r="AI64" s="662">
        <f t="shared" si="75"/>
        <v>1095300</v>
      </c>
    </row>
    <row r="65" spans="1:35" ht="17.25">
      <c r="A65" s="303">
        <v>21</v>
      </c>
      <c r="B65" s="1031" t="s">
        <v>1173</v>
      </c>
      <c r="C65" s="1048" t="s">
        <v>493</v>
      </c>
      <c r="D65" s="1356">
        <v>1</v>
      </c>
      <c r="E65" s="1001">
        <v>1</v>
      </c>
      <c r="F65" s="1040">
        <v>86076</v>
      </c>
      <c r="G65" s="1357"/>
      <c r="H65" s="1357"/>
      <c r="I65" s="1040">
        <f t="shared" si="65"/>
        <v>86076</v>
      </c>
      <c r="J65" s="1024">
        <f t="shared" si="66"/>
        <v>86076</v>
      </c>
      <c r="K65" s="1353">
        <f t="shared" si="67"/>
        <v>1032912</v>
      </c>
      <c r="L65" s="305">
        <v>1</v>
      </c>
      <c r="M65" s="306">
        <v>1</v>
      </c>
      <c r="N65" s="660">
        <f t="shared" si="68"/>
        <v>86076</v>
      </c>
      <c r="O65" s="33"/>
      <c r="P65" s="33"/>
      <c r="Q65" s="1040">
        <f t="shared" si="69"/>
        <v>86076</v>
      </c>
      <c r="R65" s="283">
        <f t="shared" si="70"/>
        <v>86076</v>
      </c>
      <c r="S65" s="662">
        <f t="shared" si="71"/>
        <v>1032912</v>
      </c>
      <c r="T65" s="305">
        <v>1</v>
      </c>
      <c r="U65" s="306">
        <v>1</v>
      </c>
      <c r="V65" s="660">
        <f t="shared" si="72"/>
        <v>86076</v>
      </c>
      <c r="W65" s="33"/>
      <c r="X65" s="33"/>
      <c r="Y65" s="1040">
        <f t="shared" si="50"/>
        <v>86076</v>
      </c>
      <c r="Z65" s="283">
        <f t="shared" si="47"/>
        <v>86076</v>
      </c>
      <c r="AA65" s="662">
        <f t="shared" si="73"/>
        <v>1032912</v>
      </c>
      <c r="AB65" s="305">
        <v>1</v>
      </c>
      <c r="AC65" s="306">
        <v>1</v>
      </c>
      <c r="AD65" s="660">
        <f t="shared" si="74"/>
        <v>86076</v>
      </c>
      <c r="AE65" s="33"/>
      <c r="AF65" s="33"/>
      <c r="AG65" s="1040">
        <f t="shared" si="51"/>
        <v>86076</v>
      </c>
      <c r="AH65" s="283">
        <f t="shared" si="48"/>
        <v>86076</v>
      </c>
      <c r="AI65" s="662">
        <f t="shared" si="75"/>
        <v>1032912</v>
      </c>
    </row>
    <row r="66" spans="1:35" ht="17.25">
      <c r="A66" s="303">
        <v>22</v>
      </c>
      <c r="B66" s="1031" t="s">
        <v>1174</v>
      </c>
      <c r="C66" s="1048" t="s">
        <v>493</v>
      </c>
      <c r="D66" s="1356">
        <v>1</v>
      </c>
      <c r="E66" s="1001">
        <v>1</v>
      </c>
      <c r="F66" s="1040">
        <v>86076</v>
      </c>
      <c r="G66" s="1357"/>
      <c r="H66" s="1357"/>
      <c r="I66" s="1040">
        <f t="shared" si="65"/>
        <v>86076</v>
      </c>
      <c r="J66" s="1024">
        <f t="shared" si="66"/>
        <v>86076</v>
      </c>
      <c r="K66" s="1353">
        <f t="shared" si="67"/>
        <v>1032912</v>
      </c>
      <c r="L66" s="305">
        <v>1</v>
      </c>
      <c r="M66" s="306">
        <v>1</v>
      </c>
      <c r="N66" s="660">
        <f t="shared" si="68"/>
        <v>86076</v>
      </c>
      <c r="O66" s="33"/>
      <c r="P66" s="33"/>
      <c r="Q66" s="1040">
        <f t="shared" si="69"/>
        <v>86076</v>
      </c>
      <c r="R66" s="283">
        <f t="shared" si="70"/>
        <v>86076</v>
      </c>
      <c r="S66" s="662">
        <f t="shared" si="71"/>
        <v>1032912</v>
      </c>
      <c r="T66" s="305">
        <v>1</v>
      </c>
      <c r="U66" s="306">
        <v>1</v>
      </c>
      <c r="V66" s="660">
        <f t="shared" si="72"/>
        <v>86076</v>
      </c>
      <c r="W66" s="33"/>
      <c r="X66" s="33"/>
      <c r="Y66" s="1040">
        <f t="shared" si="50"/>
        <v>86076</v>
      </c>
      <c r="Z66" s="283">
        <f t="shared" si="47"/>
        <v>86076</v>
      </c>
      <c r="AA66" s="662">
        <f t="shared" si="73"/>
        <v>1032912</v>
      </c>
      <c r="AB66" s="305">
        <v>1</v>
      </c>
      <c r="AC66" s="306">
        <v>1</v>
      </c>
      <c r="AD66" s="660">
        <f t="shared" si="74"/>
        <v>86076</v>
      </c>
      <c r="AE66" s="33"/>
      <c r="AF66" s="33"/>
      <c r="AG66" s="1040">
        <f t="shared" si="51"/>
        <v>86076</v>
      </c>
      <c r="AH66" s="283">
        <f t="shared" si="48"/>
        <v>86076</v>
      </c>
      <c r="AI66" s="662">
        <f t="shared" si="75"/>
        <v>1032912</v>
      </c>
    </row>
    <row r="67" spans="1:35" ht="17.25">
      <c r="A67" s="303">
        <v>23</v>
      </c>
      <c r="B67" s="1031" t="s">
        <v>2459</v>
      </c>
      <c r="C67" s="1048" t="s">
        <v>493</v>
      </c>
      <c r="D67" s="1356">
        <v>1</v>
      </c>
      <c r="E67" s="1001">
        <v>1</v>
      </c>
      <c r="F67" s="1040">
        <v>86076</v>
      </c>
      <c r="G67" s="1357"/>
      <c r="H67" s="1357"/>
      <c r="I67" s="1040">
        <f t="shared" si="65"/>
        <v>86076</v>
      </c>
      <c r="J67" s="1024">
        <f t="shared" si="66"/>
        <v>86076</v>
      </c>
      <c r="K67" s="1353">
        <f t="shared" si="67"/>
        <v>1032912</v>
      </c>
      <c r="L67" s="305">
        <v>1</v>
      </c>
      <c r="M67" s="306">
        <v>1</v>
      </c>
      <c r="N67" s="660">
        <f t="shared" si="68"/>
        <v>86076</v>
      </c>
      <c r="O67" s="33"/>
      <c r="P67" s="33"/>
      <c r="Q67" s="1040">
        <f t="shared" si="69"/>
        <v>86076</v>
      </c>
      <c r="R67" s="283">
        <f t="shared" si="70"/>
        <v>86076</v>
      </c>
      <c r="S67" s="662">
        <f t="shared" si="71"/>
        <v>1032912</v>
      </c>
      <c r="T67" s="305">
        <v>1</v>
      </c>
      <c r="U67" s="306">
        <v>1</v>
      </c>
      <c r="V67" s="660">
        <f t="shared" si="72"/>
        <v>86076</v>
      </c>
      <c r="W67" s="33"/>
      <c r="X67" s="33"/>
      <c r="Y67" s="1040">
        <f t="shared" si="50"/>
        <v>86076</v>
      </c>
      <c r="Z67" s="283">
        <f t="shared" si="47"/>
        <v>86076</v>
      </c>
      <c r="AA67" s="662">
        <f t="shared" si="73"/>
        <v>1032912</v>
      </c>
      <c r="AB67" s="305">
        <v>1</v>
      </c>
      <c r="AC67" s="306">
        <v>1</v>
      </c>
      <c r="AD67" s="660">
        <f t="shared" si="74"/>
        <v>86076</v>
      </c>
      <c r="AE67" s="33"/>
      <c r="AF67" s="33"/>
      <c r="AG67" s="1040">
        <f t="shared" si="51"/>
        <v>86076</v>
      </c>
      <c r="AH67" s="283">
        <f t="shared" si="48"/>
        <v>86076</v>
      </c>
      <c r="AI67" s="662">
        <f t="shared" si="75"/>
        <v>1032912</v>
      </c>
    </row>
    <row r="68" spans="1:35" ht="17.25">
      <c r="A68" s="303">
        <v>24</v>
      </c>
      <c r="B68" s="1031" t="s">
        <v>2030</v>
      </c>
      <c r="C68" s="1048" t="s">
        <v>493</v>
      </c>
      <c r="D68" s="1356">
        <v>1</v>
      </c>
      <c r="E68" s="1001">
        <v>1</v>
      </c>
      <c r="F68" s="1040">
        <v>86076</v>
      </c>
      <c r="G68" s="1357"/>
      <c r="H68" s="1357"/>
      <c r="I68" s="1040">
        <f t="shared" si="65"/>
        <v>86076</v>
      </c>
      <c r="J68" s="1024">
        <f t="shared" si="66"/>
        <v>86076</v>
      </c>
      <c r="K68" s="1353">
        <f t="shared" si="67"/>
        <v>1032912</v>
      </c>
      <c r="L68" s="305">
        <v>1</v>
      </c>
      <c r="M68" s="306">
        <v>1</v>
      </c>
      <c r="N68" s="660">
        <f t="shared" si="68"/>
        <v>86076</v>
      </c>
      <c r="O68" s="33"/>
      <c r="P68" s="33"/>
      <c r="Q68" s="1040">
        <f t="shared" si="69"/>
        <v>86076</v>
      </c>
      <c r="R68" s="283">
        <f t="shared" si="70"/>
        <v>86076</v>
      </c>
      <c r="S68" s="662">
        <f t="shared" si="71"/>
        <v>1032912</v>
      </c>
      <c r="T68" s="305">
        <v>1</v>
      </c>
      <c r="U68" s="306">
        <v>1</v>
      </c>
      <c r="V68" s="660">
        <f t="shared" si="72"/>
        <v>86076</v>
      </c>
      <c r="W68" s="33"/>
      <c r="X68" s="33"/>
      <c r="Y68" s="1040">
        <f t="shared" si="50"/>
        <v>86076</v>
      </c>
      <c r="Z68" s="283">
        <f t="shared" si="47"/>
        <v>86076</v>
      </c>
      <c r="AA68" s="662">
        <f t="shared" si="73"/>
        <v>1032912</v>
      </c>
      <c r="AB68" s="305">
        <v>1</v>
      </c>
      <c r="AC68" s="306">
        <v>1</v>
      </c>
      <c r="AD68" s="660">
        <f t="shared" si="74"/>
        <v>86076</v>
      </c>
      <c r="AE68" s="33"/>
      <c r="AF68" s="33"/>
      <c r="AG68" s="1040">
        <f t="shared" si="51"/>
        <v>86076</v>
      </c>
      <c r="AH68" s="283">
        <f t="shared" si="48"/>
        <v>86076</v>
      </c>
      <c r="AI68" s="662">
        <f t="shared" si="75"/>
        <v>1032912</v>
      </c>
    </row>
    <row r="69" spans="1:35" ht="17.25">
      <c r="A69" s="303">
        <v>25</v>
      </c>
      <c r="B69" s="1031" t="s">
        <v>1169</v>
      </c>
      <c r="C69" s="1048" t="s">
        <v>493</v>
      </c>
      <c r="D69" s="1356">
        <v>1</v>
      </c>
      <c r="E69" s="1001">
        <v>1</v>
      </c>
      <c r="F69" s="1040">
        <v>86076</v>
      </c>
      <c r="G69" s="1357"/>
      <c r="H69" s="1357"/>
      <c r="I69" s="1040">
        <f t="shared" si="65"/>
        <v>86076</v>
      </c>
      <c r="J69" s="1024">
        <f t="shared" si="66"/>
        <v>86076</v>
      </c>
      <c r="K69" s="1353">
        <f t="shared" si="67"/>
        <v>1032912</v>
      </c>
      <c r="L69" s="305">
        <v>1</v>
      </c>
      <c r="M69" s="306">
        <v>1</v>
      </c>
      <c r="N69" s="660">
        <f t="shared" si="68"/>
        <v>86076</v>
      </c>
      <c r="O69" s="33"/>
      <c r="P69" s="33"/>
      <c r="Q69" s="1040">
        <f t="shared" si="69"/>
        <v>86076</v>
      </c>
      <c r="R69" s="283">
        <f t="shared" si="70"/>
        <v>86076</v>
      </c>
      <c r="S69" s="662">
        <f t="shared" si="71"/>
        <v>1032912</v>
      </c>
      <c r="T69" s="305">
        <v>1</v>
      </c>
      <c r="U69" s="306">
        <v>1</v>
      </c>
      <c r="V69" s="660">
        <f t="shared" si="72"/>
        <v>86076</v>
      </c>
      <c r="W69" s="33"/>
      <c r="X69" s="33"/>
      <c r="Y69" s="1040">
        <f t="shared" si="50"/>
        <v>86076</v>
      </c>
      <c r="Z69" s="283">
        <f t="shared" si="47"/>
        <v>86076</v>
      </c>
      <c r="AA69" s="662">
        <f t="shared" si="73"/>
        <v>1032912</v>
      </c>
      <c r="AB69" s="305">
        <v>1</v>
      </c>
      <c r="AC69" s="306">
        <v>1</v>
      </c>
      <c r="AD69" s="660">
        <f t="shared" si="74"/>
        <v>86076</v>
      </c>
      <c r="AE69" s="33"/>
      <c r="AF69" s="33"/>
      <c r="AG69" s="1040">
        <f t="shared" si="51"/>
        <v>86076</v>
      </c>
      <c r="AH69" s="283">
        <f t="shared" si="48"/>
        <v>86076</v>
      </c>
      <c r="AI69" s="662">
        <f t="shared" si="75"/>
        <v>1032912</v>
      </c>
    </row>
    <row r="70" spans="1:35" ht="17.25">
      <c r="A70" s="303">
        <v>26</v>
      </c>
      <c r="B70" s="1031" t="s">
        <v>1170</v>
      </c>
      <c r="C70" s="1048" t="s">
        <v>493</v>
      </c>
      <c r="D70" s="1356">
        <v>1</v>
      </c>
      <c r="E70" s="1001">
        <v>1</v>
      </c>
      <c r="F70" s="1040">
        <v>86076</v>
      </c>
      <c r="G70" s="1357"/>
      <c r="H70" s="1357"/>
      <c r="I70" s="1040">
        <f t="shared" si="65"/>
        <v>86076</v>
      </c>
      <c r="J70" s="1024">
        <f t="shared" si="66"/>
        <v>86076</v>
      </c>
      <c r="K70" s="1353">
        <f t="shared" si="67"/>
        <v>1032912</v>
      </c>
      <c r="L70" s="305">
        <v>1</v>
      </c>
      <c r="M70" s="306">
        <v>1</v>
      </c>
      <c r="N70" s="660">
        <f t="shared" si="68"/>
        <v>86076</v>
      </c>
      <c r="O70" s="33"/>
      <c r="P70" s="33"/>
      <c r="Q70" s="1040">
        <f t="shared" si="69"/>
        <v>86076</v>
      </c>
      <c r="R70" s="283">
        <f t="shared" si="70"/>
        <v>86076</v>
      </c>
      <c r="S70" s="662">
        <f t="shared" si="71"/>
        <v>1032912</v>
      </c>
      <c r="T70" s="305">
        <v>1</v>
      </c>
      <c r="U70" s="306">
        <v>1</v>
      </c>
      <c r="V70" s="660">
        <f t="shared" si="72"/>
        <v>86076</v>
      </c>
      <c r="W70" s="33"/>
      <c r="X70" s="33"/>
      <c r="Y70" s="1040">
        <f t="shared" si="50"/>
        <v>86076</v>
      </c>
      <c r="Z70" s="283">
        <f t="shared" si="47"/>
        <v>86076</v>
      </c>
      <c r="AA70" s="662">
        <f t="shared" si="73"/>
        <v>1032912</v>
      </c>
      <c r="AB70" s="305">
        <v>1</v>
      </c>
      <c r="AC70" s="306">
        <v>1</v>
      </c>
      <c r="AD70" s="660">
        <f t="shared" si="74"/>
        <v>86076</v>
      </c>
      <c r="AE70" s="33"/>
      <c r="AF70" s="33"/>
      <c r="AG70" s="1040">
        <f t="shared" si="51"/>
        <v>86076</v>
      </c>
      <c r="AH70" s="283">
        <f t="shared" si="48"/>
        <v>86076</v>
      </c>
      <c r="AI70" s="662">
        <f t="shared" si="75"/>
        <v>1032912</v>
      </c>
    </row>
    <row r="71" spans="1:35" ht="17.25">
      <c r="A71" s="303">
        <v>27</v>
      </c>
      <c r="B71" s="1031" t="s">
        <v>2460</v>
      </c>
      <c r="C71" s="1048" t="s">
        <v>493</v>
      </c>
      <c r="D71" s="1356">
        <v>1</v>
      </c>
      <c r="E71" s="1001">
        <v>1</v>
      </c>
      <c r="F71" s="1040">
        <v>86076</v>
      </c>
      <c r="G71" s="1357"/>
      <c r="H71" s="1357"/>
      <c r="I71" s="1040">
        <f t="shared" si="65"/>
        <v>86076</v>
      </c>
      <c r="J71" s="1024">
        <f t="shared" si="66"/>
        <v>86076</v>
      </c>
      <c r="K71" s="1353">
        <f t="shared" si="67"/>
        <v>1032912</v>
      </c>
      <c r="L71" s="305">
        <v>1</v>
      </c>
      <c r="M71" s="306">
        <v>1</v>
      </c>
      <c r="N71" s="660">
        <f t="shared" si="68"/>
        <v>86076</v>
      </c>
      <c r="O71" s="33"/>
      <c r="P71" s="33"/>
      <c r="Q71" s="1040">
        <f t="shared" si="69"/>
        <v>86076</v>
      </c>
      <c r="R71" s="283">
        <f t="shared" si="70"/>
        <v>86076</v>
      </c>
      <c r="S71" s="662">
        <f t="shared" si="71"/>
        <v>1032912</v>
      </c>
      <c r="T71" s="305">
        <v>1</v>
      </c>
      <c r="U71" s="306">
        <v>1</v>
      </c>
      <c r="V71" s="660">
        <f t="shared" si="72"/>
        <v>86076</v>
      </c>
      <c r="W71" s="33"/>
      <c r="X71" s="33"/>
      <c r="Y71" s="1040">
        <f t="shared" si="50"/>
        <v>86076</v>
      </c>
      <c r="Z71" s="283">
        <f t="shared" si="47"/>
        <v>86076</v>
      </c>
      <c r="AA71" s="662">
        <f t="shared" si="73"/>
        <v>1032912</v>
      </c>
      <c r="AB71" s="305">
        <v>1</v>
      </c>
      <c r="AC71" s="306">
        <v>1</v>
      </c>
      <c r="AD71" s="660">
        <f t="shared" si="74"/>
        <v>86076</v>
      </c>
      <c r="AE71" s="33"/>
      <c r="AF71" s="33"/>
      <c r="AG71" s="1040">
        <f t="shared" si="51"/>
        <v>86076</v>
      </c>
      <c r="AH71" s="283">
        <f t="shared" si="48"/>
        <v>86076</v>
      </c>
      <c r="AI71" s="662">
        <f t="shared" si="75"/>
        <v>1032912</v>
      </c>
    </row>
    <row r="72" spans="1:35" ht="17.25">
      <c r="A72" s="303">
        <v>28</v>
      </c>
      <c r="B72" s="1031" t="s">
        <v>89</v>
      </c>
      <c r="C72" s="1048" t="s">
        <v>493</v>
      </c>
      <c r="D72" s="1356">
        <v>1</v>
      </c>
      <c r="E72" s="1001">
        <v>1</v>
      </c>
      <c r="F72" s="1044">
        <v>91275</v>
      </c>
      <c r="G72" s="1357"/>
      <c r="H72" s="1357"/>
      <c r="I72" s="1040">
        <f t="shared" si="65"/>
        <v>91275</v>
      </c>
      <c r="J72" s="1024">
        <f t="shared" si="66"/>
        <v>91275</v>
      </c>
      <c r="K72" s="1353">
        <f t="shared" si="67"/>
        <v>1095300</v>
      </c>
      <c r="L72" s="305">
        <v>1</v>
      </c>
      <c r="M72" s="306">
        <v>1</v>
      </c>
      <c r="N72" s="660">
        <f t="shared" si="68"/>
        <v>91275</v>
      </c>
      <c r="O72" s="33"/>
      <c r="P72" s="33"/>
      <c r="Q72" s="1040">
        <f t="shared" si="69"/>
        <v>91275</v>
      </c>
      <c r="R72" s="283">
        <f t="shared" si="70"/>
        <v>91275</v>
      </c>
      <c r="S72" s="662">
        <f t="shared" si="71"/>
        <v>1095300</v>
      </c>
      <c r="T72" s="305">
        <v>1</v>
      </c>
      <c r="U72" s="306">
        <v>1</v>
      </c>
      <c r="V72" s="660">
        <f t="shared" si="72"/>
        <v>91275</v>
      </c>
      <c r="W72" s="33"/>
      <c r="X72" s="33"/>
      <c r="Y72" s="1040">
        <f t="shared" si="50"/>
        <v>91275</v>
      </c>
      <c r="Z72" s="283">
        <f t="shared" si="47"/>
        <v>91275</v>
      </c>
      <c r="AA72" s="662">
        <f t="shared" si="73"/>
        <v>1095300</v>
      </c>
      <c r="AB72" s="305">
        <v>1</v>
      </c>
      <c r="AC72" s="306">
        <v>1</v>
      </c>
      <c r="AD72" s="660">
        <f t="shared" si="74"/>
        <v>91275</v>
      </c>
      <c r="AE72" s="33"/>
      <c r="AF72" s="33"/>
      <c r="AG72" s="1040">
        <f t="shared" si="51"/>
        <v>91275</v>
      </c>
      <c r="AH72" s="283">
        <f t="shared" si="48"/>
        <v>91275</v>
      </c>
      <c r="AI72" s="662">
        <f t="shared" si="75"/>
        <v>1095300</v>
      </c>
    </row>
    <row r="73" spans="1:35" ht="17.25">
      <c r="A73" s="303">
        <v>29</v>
      </c>
      <c r="B73" s="1031" t="s">
        <v>1668</v>
      </c>
      <c r="C73" s="1048" t="s">
        <v>489</v>
      </c>
      <c r="D73" s="1360">
        <v>1</v>
      </c>
      <c r="E73" s="1003">
        <v>1.2</v>
      </c>
      <c r="F73" s="1046">
        <v>66140</v>
      </c>
      <c r="G73" s="1361"/>
      <c r="H73" s="1361"/>
      <c r="I73" s="1040">
        <v>86076</v>
      </c>
      <c r="J73" s="1006">
        <f>+I73</f>
        <v>86076</v>
      </c>
      <c r="K73" s="1353">
        <f>+J73*12</f>
        <v>1032912</v>
      </c>
      <c r="L73" s="308">
        <v>1</v>
      </c>
      <c r="M73" s="309">
        <v>1.2</v>
      </c>
      <c r="N73" s="406">
        <v>66140</v>
      </c>
      <c r="O73" s="493"/>
      <c r="P73" s="493"/>
      <c r="Q73" s="1040">
        <v>86076</v>
      </c>
      <c r="R73" s="661">
        <f>+Q73</f>
        <v>86076</v>
      </c>
      <c r="S73" s="662">
        <f>+R73*12</f>
        <v>1032912</v>
      </c>
      <c r="T73" s="308">
        <v>1</v>
      </c>
      <c r="U73" s="309">
        <v>1.2</v>
      </c>
      <c r="V73" s="406">
        <v>66140</v>
      </c>
      <c r="W73" s="493"/>
      <c r="X73" s="493"/>
      <c r="Y73" s="1040">
        <v>86076</v>
      </c>
      <c r="Z73" s="661">
        <f>+Y73</f>
        <v>86076</v>
      </c>
      <c r="AA73" s="662">
        <f>+Z73*12</f>
        <v>1032912</v>
      </c>
      <c r="AB73" s="308">
        <v>1</v>
      </c>
      <c r="AC73" s="309">
        <v>1.2</v>
      </c>
      <c r="AD73" s="406">
        <v>66140</v>
      </c>
      <c r="AE73" s="493"/>
      <c r="AF73" s="493"/>
      <c r="AG73" s="1040">
        <v>86076</v>
      </c>
      <c r="AH73" s="661">
        <f>+AG73</f>
        <v>86076</v>
      </c>
      <c r="AI73" s="662">
        <f>+AH73*12</f>
        <v>1032912</v>
      </c>
    </row>
    <row r="74" spans="1:35" ht="17.25">
      <c r="A74" s="303">
        <v>30</v>
      </c>
      <c r="B74" s="1031" t="s">
        <v>1180</v>
      </c>
      <c r="C74" s="1048" t="s">
        <v>1181</v>
      </c>
      <c r="D74" s="1356">
        <v>1</v>
      </c>
      <c r="E74" s="1001">
        <v>1.5</v>
      </c>
      <c r="F74" s="1044">
        <v>66140</v>
      </c>
      <c r="G74" s="1357"/>
      <c r="H74" s="1357"/>
      <c r="I74" s="1040">
        <f>E74*F74</f>
        <v>99210</v>
      </c>
      <c r="J74" s="1024">
        <f>+E74*F74+G74+H74</f>
        <v>99210</v>
      </c>
      <c r="K74" s="1353">
        <f>+J74*12</f>
        <v>1190520</v>
      </c>
      <c r="L74" s="305">
        <v>1</v>
      </c>
      <c r="M74" s="306">
        <v>1.5</v>
      </c>
      <c r="N74" s="228">
        <v>66140</v>
      </c>
      <c r="O74" s="33"/>
      <c r="P74" s="33"/>
      <c r="Q74" s="1040">
        <f>M74*N74</f>
        <v>99210</v>
      </c>
      <c r="R74" s="283">
        <f>+M74*N74+O74+P74</f>
        <v>99210</v>
      </c>
      <c r="S74" s="662">
        <f>+R74*12</f>
        <v>1190520</v>
      </c>
      <c r="T74" s="305">
        <v>1</v>
      </c>
      <c r="U74" s="306">
        <v>1.5</v>
      </c>
      <c r="V74" s="228">
        <v>66140</v>
      </c>
      <c r="W74" s="33"/>
      <c r="X74" s="33"/>
      <c r="Y74" s="1040">
        <f>U74*V74</f>
        <v>99210</v>
      </c>
      <c r="Z74" s="283">
        <f>+U74*V74+W74+X74</f>
        <v>99210</v>
      </c>
      <c r="AA74" s="662">
        <f>+Z74*12</f>
        <v>1190520</v>
      </c>
      <c r="AB74" s="305">
        <v>1</v>
      </c>
      <c r="AC74" s="306">
        <v>1.5</v>
      </c>
      <c r="AD74" s="228">
        <v>66140</v>
      </c>
      <c r="AE74" s="33"/>
      <c r="AF74" s="33"/>
      <c r="AG74" s="1040">
        <f>AC74*AD74</f>
        <v>99210</v>
      </c>
      <c r="AH74" s="283">
        <f>+AC74*AD74+AE74+AF74</f>
        <v>99210</v>
      </c>
      <c r="AI74" s="662">
        <f>+AH74*12</f>
        <v>1190520</v>
      </c>
    </row>
    <row r="75" spans="1:35" ht="17.25">
      <c r="A75" s="303">
        <v>31</v>
      </c>
      <c r="B75" s="1031" t="s">
        <v>1182</v>
      </c>
      <c r="C75" s="1048" t="s">
        <v>1183</v>
      </c>
      <c r="D75" s="1356">
        <v>1</v>
      </c>
      <c r="E75" s="1001">
        <v>1</v>
      </c>
      <c r="F75" s="1040">
        <v>86076</v>
      </c>
      <c r="G75" s="1357"/>
      <c r="H75" s="1357"/>
      <c r="I75" s="1040">
        <f>E75*F75</f>
        <v>86076</v>
      </c>
      <c r="J75" s="1024">
        <f>+E75*F75+G75+H75</f>
        <v>86076</v>
      </c>
      <c r="K75" s="1353">
        <f>+J75*12</f>
        <v>1032912</v>
      </c>
      <c r="L75" s="305">
        <v>1</v>
      </c>
      <c r="M75" s="306">
        <v>1</v>
      </c>
      <c r="N75" s="660">
        <f>+F75</f>
        <v>86076</v>
      </c>
      <c r="O75" s="33"/>
      <c r="P75" s="33"/>
      <c r="Q75" s="1040">
        <f>M75*N75</f>
        <v>86076</v>
      </c>
      <c r="R75" s="283">
        <f>+M75*N75+O75+P75</f>
        <v>86076</v>
      </c>
      <c r="S75" s="662">
        <f>+R75*12</f>
        <v>1032912</v>
      </c>
      <c r="T75" s="305">
        <v>1</v>
      </c>
      <c r="U75" s="306">
        <v>1</v>
      </c>
      <c r="V75" s="660">
        <f>+N75</f>
        <v>86076</v>
      </c>
      <c r="W75" s="33"/>
      <c r="X75" s="33"/>
      <c r="Y75" s="1040">
        <f>U75*V75</f>
        <v>86076</v>
      </c>
      <c r="Z75" s="283">
        <f>+U75*V75+W75+X75</f>
        <v>86076</v>
      </c>
      <c r="AA75" s="662">
        <f>+Z75*12</f>
        <v>1032912</v>
      </c>
      <c r="AB75" s="305">
        <v>1</v>
      </c>
      <c r="AC75" s="306">
        <v>1</v>
      </c>
      <c r="AD75" s="660">
        <f>+V75</f>
        <v>86076</v>
      </c>
      <c r="AE75" s="33"/>
      <c r="AF75" s="33"/>
      <c r="AG75" s="1040">
        <f>AC75*AD75</f>
        <v>86076</v>
      </c>
      <c r="AH75" s="283">
        <f>+AC75*AD75+AE75+AF75</f>
        <v>86076</v>
      </c>
      <c r="AI75" s="662">
        <f>+AH75*12</f>
        <v>1032912</v>
      </c>
    </row>
    <row r="76" spans="1:35" ht="17.25">
      <c r="A76" s="303">
        <v>32</v>
      </c>
      <c r="B76" s="1031" t="s">
        <v>85</v>
      </c>
      <c r="C76" s="1321" t="s">
        <v>1282</v>
      </c>
      <c r="D76" s="1356">
        <v>1</v>
      </c>
      <c r="E76" s="1001">
        <v>1.5</v>
      </c>
      <c r="F76" s="1044">
        <v>66140</v>
      </c>
      <c r="G76" s="1357"/>
      <c r="H76" s="1357"/>
      <c r="I76" s="1040">
        <f>E76*F76</f>
        <v>99210</v>
      </c>
      <c r="J76" s="1024">
        <f>+E76*F76+G76+H76</f>
        <v>99210</v>
      </c>
      <c r="K76" s="1353">
        <f>+J76*12</f>
        <v>1190520</v>
      </c>
      <c r="L76" s="305">
        <v>1</v>
      </c>
      <c r="M76" s="306">
        <v>1.5</v>
      </c>
      <c r="N76" s="228">
        <v>66140</v>
      </c>
      <c r="O76" s="33"/>
      <c r="P76" s="33"/>
      <c r="Q76" s="1040">
        <f>M76*N76</f>
        <v>99210</v>
      </c>
      <c r="R76" s="283">
        <f>+M76*N76+O76+P76</f>
        <v>99210</v>
      </c>
      <c r="S76" s="662">
        <f>+R76*12</f>
        <v>1190520</v>
      </c>
      <c r="T76" s="305">
        <v>1</v>
      </c>
      <c r="U76" s="306">
        <v>1.5</v>
      </c>
      <c r="V76" s="228">
        <v>66140</v>
      </c>
      <c r="W76" s="33"/>
      <c r="X76" s="33"/>
      <c r="Y76" s="1040">
        <f>U76*V76</f>
        <v>99210</v>
      </c>
      <c r="Z76" s="283">
        <f>+U76*V76+W76+X76</f>
        <v>99210</v>
      </c>
      <c r="AA76" s="662">
        <f>+Z76*12</f>
        <v>1190520</v>
      </c>
      <c r="AB76" s="305">
        <v>1</v>
      </c>
      <c r="AC76" s="306">
        <v>1.5</v>
      </c>
      <c r="AD76" s="228">
        <v>66140</v>
      </c>
      <c r="AE76" s="33"/>
      <c r="AF76" s="33"/>
      <c r="AG76" s="1040">
        <f>AC76*AD76</f>
        <v>99210</v>
      </c>
      <c r="AH76" s="283">
        <f>+AC76*AD76+AE76+AF76</f>
        <v>99210</v>
      </c>
      <c r="AI76" s="662">
        <f>+AH76*12</f>
        <v>1190520</v>
      </c>
    </row>
    <row r="77" spans="1:35" ht="17.25">
      <c r="A77" s="303">
        <v>33</v>
      </c>
      <c r="B77" s="1031" t="s">
        <v>2461</v>
      </c>
      <c r="C77" s="1321" t="s">
        <v>2161</v>
      </c>
      <c r="D77" s="1360">
        <v>1</v>
      </c>
      <c r="E77" s="1003">
        <v>1</v>
      </c>
      <c r="F77" s="1044">
        <v>91275</v>
      </c>
      <c r="G77" s="1361"/>
      <c r="H77" s="1361"/>
      <c r="I77" s="1040">
        <v>91275</v>
      </c>
      <c r="J77" s="1006">
        <f>+I77</f>
        <v>91275</v>
      </c>
      <c r="K77" s="1353">
        <f>+J77*12</f>
        <v>1095300</v>
      </c>
      <c r="L77" s="308">
        <v>1</v>
      </c>
      <c r="M77" s="309">
        <v>1</v>
      </c>
      <c r="N77" s="1044">
        <v>91275</v>
      </c>
      <c r="O77" s="493"/>
      <c r="P77" s="493"/>
      <c r="Q77" s="1040">
        <f t="shared" ref="Q77:Q78" si="76">M77*N77</f>
        <v>91275</v>
      </c>
      <c r="R77" s="661">
        <f>+Q77</f>
        <v>91275</v>
      </c>
      <c r="S77" s="662">
        <f t="shared" ref="S77" si="77">+R77*12</f>
        <v>1095300</v>
      </c>
      <c r="T77" s="308">
        <v>1</v>
      </c>
      <c r="U77" s="309">
        <v>1</v>
      </c>
      <c r="V77" s="1044">
        <v>91275</v>
      </c>
      <c r="W77" s="493"/>
      <c r="X77" s="493"/>
      <c r="Y77" s="1040">
        <f t="shared" ref="Y77:Y78" si="78">U77*V77</f>
        <v>91275</v>
      </c>
      <c r="Z77" s="661">
        <f>+Y77</f>
        <v>91275</v>
      </c>
      <c r="AA77" s="662">
        <f t="shared" ref="AA77" si="79">+Z77*12</f>
        <v>1095300</v>
      </c>
      <c r="AB77" s="308">
        <v>1</v>
      </c>
      <c r="AC77" s="309">
        <v>1</v>
      </c>
      <c r="AD77" s="1044">
        <v>91275</v>
      </c>
      <c r="AE77" s="493"/>
      <c r="AF77" s="493"/>
      <c r="AG77" s="1040">
        <f t="shared" ref="AG77:AG78" si="80">AC77*AD77</f>
        <v>91275</v>
      </c>
      <c r="AH77" s="661">
        <f>+AG77</f>
        <v>91275</v>
      </c>
      <c r="AI77" s="662">
        <f t="shared" ref="AI77" si="81">+AH77*12</f>
        <v>1095300</v>
      </c>
    </row>
    <row r="78" spans="1:35" ht="17.25">
      <c r="A78" s="303">
        <v>34</v>
      </c>
      <c r="B78" s="1031" t="s">
        <v>89</v>
      </c>
      <c r="C78" s="1048" t="s">
        <v>485</v>
      </c>
      <c r="D78" s="1356">
        <v>1</v>
      </c>
      <c r="E78" s="1001">
        <v>1.4</v>
      </c>
      <c r="F78" s="1044">
        <v>66140</v>
      </c>
      <c r="G78" s="1357"/>
      <c r="H78" s="1357"/>
      <c r="I78" s="1040">
        <f t="shared" si="65"/>
        <v>92596</v>
      </c>
      <c r="J78" s="1024">
        <f t="shared" si="66"/>
        <v>92596</v>
      </c>
      <c r="K78" s="1353">
        <f t="shared" si="67"/>
        <v>1111152</v>
      </c>
      <c r="L78" s="305">
        <v>1</v>
      </c>
      <c r="M78" s="306">
        <v>1.4</v>
      </c>
      <c r="N78" s="228">
        <v>66140</v>
      </c>
      <c r="O78" s="33"/>
      <c r="P78" s="33"/>
      <c r="Q78" s="1040">
        <f t="shared" si="76"/>
        <v>92596</v>
      </c>
      <c r="R78" s="283">
        <f t="shared" si="70"/>
        <v>92596</v>
      </c>
      <c r="S78" s="662">
        <f t="shared" si="71"/>
        <v>1111152</v>
      </c>
      <c r="T78" s="305">
        <v>1</v>
      </c>
      <c r="U78" s="306">
        <v>1.4</v>
      </c>
      <c r="V78" s="228">
        <v>66140</v>
      </c>
      <c r="W78" s="33"/>
      <c r="X78" s="33"/>
      <c r="Y78" s="1040">
        <f t="shared" si="78"/>
        <v>92596</v>
      </c>
      <c r="Z78" s="283">
        <f t="shared" ref="Z78" si="82">+U78*V78+W78+X78</f>
        <v>92596</v>
      </c>
      <c r="AA78" s="662">
        <f t="shared" si="73"/>
        <v>1111152</v>
      </c>
      <c r="AB78" s="305">
        <v>1</v>
      </c>
      <c r="AC78" s="306">
        <v>1.4</v>
      </c>
      <c r="AD78" s="228">
        <v>66140</v>
      </c>
      <c r="AE78" s="33"/>
      <c r="AF78" s="33"/>
      <c r="AG78" s="1040">
        <f t="shared" si="80"/>
        <v>92596</v>
      </c>
      <c r="AH78" s="283">
        <f t="shared" ref="AH78" si="83">+AC78*AD78+AE78+AF78</f>
        <v>92596</v>
      </c>
      <c r="AI78" s="662">
        <f t="shared" si="75"/>
        <v>1111152</v>
      </c>
    </row>
    <row r="79" spans="1:35" ht="27.75" thickBot="1">
      <c r="A79" s="517"/>
      <c r="B79" s="1388" t="s">
        <v>3076</v>
      </c>
      <c r="C79" s="1277"/>
      <c r="D79" s="518"/>
      <c r="E79" s="306"/>
      <c r="F79" s="1004"/>
      <c r="G79" s="226"/>
      <c r="H79" s="226"/>
      <c r="I79" s="1005">
        <f>4*1500</f>
        <v>6000</v>
      </c>
      <c r="J79" s="1005">
        <f>+I79</f>
        <v>6000</v>
      </c>
      <c r="K79" s="1005">
        <f>+J79*12</f>
        <v>72000</v>
      </c>
      <c r="L79" s="518"/>
      <c r="M79" s="306"/>
      <c r="N79" s="307"/>
      <c r="O79" s="226"/>
      <c r="P79" s="226"/>
      <c r="Q79" s="226">
        <f>+I79</f>
        <v>6000</v>
      </c>
      <c r="R79" s="226">
        <f>+J79</f>
        <v>6000</v>
      </c>
      <c r="S79" s="226">
        <f>+K79</f>
        <v>72000</v>
      </c>
      <c r="T79" s="518"/>
      <c r="U79" s="306"/>
      <c r="V79" s="307"/>
      <c r="W79" s="226"/>
      <c r="X79" s="226"/>
      <c r="Y79" s="226">
        <f>+I79</f>
        <v>6000</v>
      </c>
      <c r="Z79" s="226">
        <f>+J79</f>
        <v>6000</v>
      </c>
      <c r="AA79" s="226">
        <f>+S79</f>
        <v>72000</v>
      </c>
      <c r="AB79" s="518"/>
      <c r="AC79" s="306"/>
      <c r="AD79" s="307"/>
      <c r="AE79" s="226"/>
      <c r="AF79" s="226"/>
      <c r="AG79" s="226">
        <f>+I79</f>
        <v>6000</v>
      </c>
      <c r="AH79" s="226">
        <f>+J79</f>
        <v>6000</v>
      </c>
      <c r="AI79" s="226">
        <f>+K79</f>
        <v>72000</v>
      </c>
    </row>
    <row r="80" spans="1:35" ht="23.25" thickBot="1">
      <c r="A80" s="1756" t="s">
        <v>47</v>
      </c>
      <c r="B80" s="1757"/>
      <c r="C80" s="1757"/>
      <c r="D80" s="492">
        <f t="shared" ref="D80:AI80" si="84">SUM(D45:D79)</f>
        <v>34</v>
      </c>
      <c r="E80" s="492">
        <f t="shared" si="84"/>
        <v>40.25</v>
      </c>
      <c r="F80" s="1023">
        <f t="shared" si="84"/>
        <v>2703809</v>
      </c>
      <c r="G80" s="492">
        <f t="shared" si="84"/>
        <v>0</v>
      </c>
      <c r="H80" s="492">
        <f t="shared" si="84"/>
        <v>0</v>
      </c>
      <c r="I80" s="1023">
        <f t="shared" si="84"/>
        <v>3133293</v>
      </c>
      <c r="J80" s="1023">
        <f t="shared" si="84"/>
        <v>3133293</v>
      </c>
      <c r="K80" s="1023">
        <f t="shared" si="84"/>
        <v>37599516</v>
      </c>
      <c r="L80" s="492">
        <f t="shared" si="84"/>
        <v>34</v>
      </c>
      <c r="M80" s="492">
        <f t="shared" si="84"/>
        <v>40.25</v>
      </c>
      <c r="N80" s="492">
        <f t="shared" si="84"/>
        <v>2703809</v>
      </c>
      <c r="O80" s="492">
        <f t="shared" si="84"/>
        <v>0</v>
      </c>
      <c r="P80" s="492">
        <f t="shared" si="84"/>
        <v>0</v>
      </c>
      <c r="Q80" s="492">
        <f t="shared" si="84"/>
        <v>3133293</v>
      </c>
      <c r="R80" s="492">
        <f t="shared" si="84"/>
        <v>3133293</v>
      </c>
      <c r="S80" s="492">
        <f t="shared" si="84"/>
        <v>37599516</v>
      </c>
      <c r="T80" s="492">
        <f t="shared" si="84"/>
        <v>34</v>
      </c>
      <c r="U80" s="492">
        <f t="shared" si="84"/>
        <v>40.25</v>
      </c>
      <c r="V80" s="492">
        <f t="shared" si="84"/>
        <v>2703809</v>
      </c>
      <c r="W80" s="492">
        <f t="shared" si="84"/>
        <v>0</v>
      </c>
      <c r="X80" s="492">
        <f t="shared" si="84"/>
        <v>0</v>
      </c>
      <c r="Y80" s="492">
        <f t="shared" si="84"/>
        <v>3133293</v>
      </c>
      <c r="Z80" s="492">
        <f t="shared" si="84"/>
        <v>3133293</v>
      </c>
      <c r="AA80" s="492">
        <f t="shared" si="84"/>
        <v>37599516</v>
      </c>
      <c r="AB80" s="492">
        <f t="shared" si="84"/>
        <v>34</v>
      </c>
      <c r="AC80" s="492">
        <f t="shared" si="84"/>
        <v>40.25</v>
      </c>
      <c r="AD80" s="492">
        <f t="shared" si="84"/>
        <v>2703809</v>
      </c>
      <c r="AE80" s="492">
        <f t="shared" si="84"/>
        <v>0</v>
      </c>
      <c r="AF80" s="492">
        <f t="shared" si="84"/>
        <v>0</v>
      </c>
      <c r="AG80" s="492">
        <f t="shared" si="84"/>
        <v>3133293</v>
      </c>
      <c r="AH80" s="492">
        <f t="shared" si="84"/>
        <v>3133293</v>
      </c>
      <c r="AI80" s="492">
        <f t="shared" si="84"/>
        <v>37599516</v>
      </c>
    </row>
    <row r="82" spans="1:35" ht="17.25" thickBot="1"/>
    <row r="83" spans="1:35" s="301" customFormat="1" ht="22.5" customHeight="1" thickBot="1">
      <c r="A83" s="1769" t="s">
        <v>692</v>
      </c>
      <c r="B83" s="1770"/>
      <c r="C83" s="1771"/>
      <c r="D83" s="544" t="s">
        <v>65</v>
      </c>
      <c r="E83" s="545"/>
      <c r="F83" s="1019"/>
      <c r="G83" s="545"/>
      <c r="H83" s="545"/>
      <c r="I83" s="1019"/>
      <c r="J83" s="1019"/>
      <c r="K83" s="1019"/>
      <c r="L83" s="544" t="s">
        <v>65</v>
      </c>
      <c r="M83" s="545"/>
      <c r="N83" s="545"/>
      <c r="O83" s="545"/>
      <c r="P83" s="545"/>
      <c r="Q83" s="545"/>
      <c r="R83" s="545"/>
      <c r="S83" s="545"/>
      <c r="T83" s="544" t="s">
        <v>65</v>
      </c>
      <c r="U83" s="545"/>
      <c r="V83" s="545"/>
      <c r="W83" s="545"/>
      <c r="X83" s="545"/>
      <c r="Y83" s="545"/>
      <c r="Z83" s="545"/>
      <c r="AA83" s="545"/>
      <c r="AB83" s="544" t="s">
        <v>65</v>
      </c>
      <c r="AC83" s="545"/>
      <c r="AD83" s="545"/>
      <c r="AE83" s="545"/>
      <c r="AF83" s="545"/>
      <c r="AG83" s="545"/>
      <c r="AH83" s="545"/>
      <c r="AI83" s="546"/>
    </row>
    <row r="84" spans="1:35" s="301" customFormat="1" ht="24" customHeight="1" thickBot="1">
      <c r="A84" s="1772" t="s">
        <v>282</v>
      </c>
      <c r="B84" s="1773"/>
      <c r="C84" s="1774"/>
      <c r="D84" s="1759" t="s">
        <v>1409</v>
      </c>
      <c r="E84" s="1760"/>
      <c r="F84" s="1760"/>
      <c r="G84" s="1760"/>
      <c r="H84" s="1760"/>
      <c r="I84" s="1760"/>
      <c r="J84" s="1760"/>
      <c r="K84" s="1350"/>
      <c r="L84" s="1766" t="s">
        <v>1644</v>
      </c>
      <c r="M84" s="1767"/>
      <c r="N84" s="1767"/>
      <c r="O84" s="1767"/>
      <c r="P84" s="1767"/>
      <c r="Q84" s="1767"/>
      <c r="R84" s="1767"/>
      <c r="S84" s="1768"/>
      <c r="T84" s="1759" t="s">
        <v>1869</v>
      </c>
      <c r="U84" s="1760"/>
      <c r="V84" s="1760"/>
      <c r="W84" s="1760"/>
      <c r="X84" s="1760"/>
      <c r="Y84" s="1760"/>
      <c r="Z84" s="1760"/>
      <c r="AA84" s="1782"/>
      <c r="AB84" s="1759" t="s">
        <v>2150</v>
      </c>
      <c r="AC84" s="1760"/>
      <c r="AD84" s="1760"/>
      <c r="AE84" s="1760"/>
      <c r="AF84" s="1760"/>
      <c r="AG84" s="1760"/>
      <c r="AH84" s="1760"/>
      <c r="AI84" s="1782"/>
    </row>
    <row r="85" spans="1:35" s="301" customFormat="1" ht="82.5" customHeight="1" thickBot="1">
      <c r="A85" s="302" t="s">
        <v>10</v>
      </c>
      <c r="B85" s="1011" t="s">
        <v>54</v>
      </c>
      <c r="C85" s="1272" t="s">
        <v>55</v>
      </c>
      <c r="D85" s="313" t="s">
        <v>56</v>
      </c>
      <c r="E85" s="390" t="s">
        <v>101</v>
      </c>
      <c r="F85" s="1020" t="s">
        <v>62</v>
      </c>
      <c r="G85" s="389" t="s">
        <v>58</v>
      </c>
      <c r="H85" s="390" t="s">
        <v>59</v>
      </c>
      <c r="I85" s="1351" t="s">
        <v>756</v>
      </c>
      <c r="J85" s="1020" t="s">
        <v>690</v>
      </c>
      <c r="K85" s="1352" t="s">
        <v>1432</v>
      </c>
      <c r="L85" s="313" t="s">
        <v>56</v>
      </c>
      <c r="M85" s="390" t="s">
        <v>101</v>
      </c>
      <c r="N85" s="390" t="s">
        <v>62</v>
      </c>
      <c r="O85" s="389" t="s">
        <v>58</v>
      </c>
      <c r="P85" s="391" t="s">
        <v>59</v>
      </c>
      <c r="Q85" s="389" t="s">
        <v>756</v>
      </c>
      <c r="R85" s="389" t="s">
        <v>690</v>
      </c>
      <c r="S85" s="494" t="s">
        <v>1647</v>
      </c>
      <c r="T85" s="389" t="s">
        <v>56</v>
      </c>
      <c r="U85" s="390" t="s">
        <v>101</v>
      </c>
      <c r="V85" s="390" t="s">
        <v>62</v>
      </c>
      <c r="W85" s="390" t="s">
        <v>58</v>
      </c>
      <c r="X85" s="390" t="s">
        <v>59</v>
      </c>
      <c r="Y85" s="390" t="s">
        <v>756</v>
      </c>
      <c r="Z85" s="390" t="s">
        <v>690</v>
      </c>
      <c r="AA85" s="405" t="s">
        <v>1883</v>
      </c>
      <c r="AB85" s="313" t="s">
        <v>56</v>
      </c>
      <c r="AC85" s="390" t="s">
        <v>101</v>
      </c>
      <c r="AD85" s="390" t="s">
        <v>62</v>
      </c>
      <c r="AE85" s="390" t="s">
        <v>58</v>
      </c>
      <c r="AF85" s="390" t="s">
        <v>59</v>
      </c>
      <c r="AG85" s="390" t="s">
        <v>756</v>
      </c>
      <c r="AH85" s="390" t="s">
        <v>690</v>
      </c>
      <c r="AI85" s="405" t="s">
        <v>2151</v>
      </c>
    </row>
    <row r="86" spans="1:35" s="304" customFormat="1" ht="17.25">
      <c r="A86" s="303">
        <v>1</v>
      </c>
      <c r="B86" s="1032" t="s">
        <v>2462</v>
      </c>
      <c r="C86" s="1321" t="s">
        <v>480</v>
      </c>
      <c r="D86" s="1358">
        <v>1</v>
      </c>
      <c r="E86" s="1359">
        <v>1.5</v>
      </c>
      <c r="F86" s="1041">
        <v>66140</v>
      </c>
      <c r="G86" s="1040"/>
      <c r="H86" s="1040"/>
      <c r="I86" s="1040">
        <f>E86*F86</f>
        <v>99210</v>
      </c>
      <c r="J86" s="1024">
        <f t="shared" ref="J86:J96" si="85">+E86*F86+H86</f>
        <v>99210</v>
      </c>
      <c r="K86" s="1353">
        <f t="shared" ref="K86:K107" si="86">+J86*12</f>
        <v>1190520</v>
      </c>
      <c r="L86" s="281">
        <v>1</v>
      </c>
      <c r="M86" s="282">
        <v>1.5</v>
      </c>
      <c r="N86" s="283">
        <v>66140</v>
      </c>
      <c r="O86" s="227"/>
      <c r="P86" s="227"/>
      <c r="Q86" s="1040">
        <f>M86*N86</f>
        <v>99210</v>
      </c>
      <c r="R86" s="283">
        <f t="shared" ref="R86" si="87">+M86*N86+P86</f>
        <v>99210</v>
      </c>
      <c r="S86" s="662">
        <f t="shared" ref="S86:S107" si="88">+R86*12</f>
        <v>1190520</v>
      </c>
      <c r="T86" s="281">
        <v>1</v>
      </c>
      <c r="U86" s="282">
        <v>1.5</v>
      </c>
      <c r="V86" s="283">
        <v>66140</v>
      </c>
      <c r="W86" s="227"/>
      <c r="X86" s="227"/>
      <c r="Y86" s="1040">
        <f>U86*V86</f>
        <v>99210</v>
      </c>
      <c r="Z86" s="283">
        <f t="shared" ref="Z86" si="89">+U86*V86+X86</f>
        <v>99210</v>
      </c>
      <c r="AA86" s="662">
        <f t="shared" ref="AA86:AA107" si="90">+Z86*12</f>
        <v>1190520</v>
      </c>
      <c r="AB86" s="281">
        <v>1</v>
      </c>
      <c r="AC86" s="282">
        <v>1.5</v>
      </c>
      <c r="AD86" s="283">
        <v>66140</v>
      </c>
      <c r="AE86" s="227"/>
      <c r="AF86" s="227"/>
      <c r="AG86" s="1040">
        <f>AC86*AD86</f>
        <v>99210</v>
      </c>
      <c r="AH86" s="283">
        <f t="shared" ref="AH86" si="91">+AC86*AD86+AF86</f>
        <v>99210</v>
      </c>
      <c r="AI86" s="662">
        <f t="shared" ref="AI86:AI107" si="92">+AH86*12</f>
        <v>1190520</v>
      </c>
    </row>
    <row r="87" spans="1:35" ht="27">
      <c r="A87" s="303">
        <v>2</v>
      </c>
      <c r="B87" s="1032" t="s">
        <v>2031</v>
      </c>
      <c r="C87" s="1321" t="s">
        <v>1281</v>
      </c>
      <c r="D87" s="1356">
        <v>1</v>
      </c>
      <c r="E87" s="1001">
        <v>1.25</v>
      </c>
      <c r="F87" s="1044">
        <v>91275</v>
      </c>
      <c r="G87" s="1043"/>
      <c r="H87" s="1043"/>
      <c r="I87" s="1041">
        <v>91275</v>
      </c>
      <c r="J87" s="1024">
        <v>91275</v>
      </c>
      <c r="K87" s="1353">
        <f t="shared" si="86"/>
        <v>1095300</v>
      </c>
      <c r="L87" s="305">
        <v>1</v>
      </c>
      <c r="M87" s="306">
        <v>1.25</v>
      </c>
      <c r="N87" s="1007">
        <v>91275</v>
      </c>
      <c r="O87" s="226"/>
      <c r="P87" s="226"/>
      <c r="Q87" s="1041">
        <v>91275</v>
      </c>
      <c r="R87" s="283">
        <v>91275</v>
      </c>
      <c r="S87" s="662">
        <f t="shared" si="88"/>
        <v>1095300</v>
      </c>
      <c r="T87" s="305">
        <v>1</v>
      </c>
      <c r="U87" s="306">
        <v>1.25</v>
      </c>
      <c r="V87" s="283">
        <v>66140</v>
      </c>
      <c r="W87" s="226"/>
      <c r="X87" s="226"/>
      <c r="Y87" s="1041">
        <v>91275</v>
      </c>
      <c r="Z87" s="283">
        <v>91275</v>
      </c>
      <c r="AA87" s="662">
        <f t="shared" si="90"/>
        <v>1095300</v>
      </c>
      <c r="AB87" s="305">
        <v>1</v>
      </c>
      <c r="AC87" s="306">
        <v>1.25</v>
      </c>
      <c r="AD87" s="283">
        <v>66140</v>
      </c>
      <c r="AE87" s="226"/>
      <c r="AF87" s="226"/>
      <c r="AG87" s="1041">
        <v>91275</v>
      </c>
      <c r="AH87" s="283">
        <v>91275</v>
      </c>
      <c r="AI87" s="662">
        <f t="shared" si="92"/>
        <v>1095300</v>
      </c>
    </row>
    <row r="88" spans="1:35" s="1550" customFormat="1" ht="40.5">
      <c r="A88" s="303">
        <v>3</v>
      </c>
      <c r="B88" s="1615" t="s">
        <v>89</v>
      </c>
      <c r="C88" s="1553" t="s">
        <v>1280</v>
      </c>
      <c r="D88" s="1543">
        <v>1</v>
      </c>
      <c r="E88" s="1614">
        <v>1</v>
      </c>
      <c r="F88" s="1545">
        <v>91275</v>
      </c>
      <c r="G88" s="1546"/>
      <c r="H88" s="1546"/>
      <c r="I88" s="1547">
        <f t="shared" ref="I88" si="93">E88*F88</f>
        <v>91275</v>
      </c>
      <c r="J88" s="1548">
        <f t="shared" ref="J88" si="94">G88++E88*F88</f>
        <v>91275</v>
      </c>
      <c r="K88" s="1549">
        <f t="shared" ref="K88" si="95">+J88*12</f>
        <v>1095300</v>
      </c>
      <c r="L88" s="1543">
        <v>1</v>
      </c>
      <c r="M88" s="1614">
        <v>1</v>
      </c>
      <c r="N88" s="1545">
        <v>91275</v>
      </c>
      <c r="O88" s="1546"/>
      <c r="P88" s="1546"/>
      <c r="Q88" s="1547">
        <f t="shared" ref="Q88" si="96">M88*N88</f>
        <v>91275</v>
      </c>
      <c r="R88" s="1548">
        <f t="shared" ref="R88" si="97">O88++M88*N88</f>
        <v>91275</v>
      </c>
      <c r="S88" s="1549">
        <f t="shared" ref="S88" si="98">+R88*12</f>
        <v>1095300</v>
      </c>
      <c r="T88" s="1543">
        <v>1</v>
      </c>
      <c r="U88" s="1614">
        <v>1</v>
      </c>
      <c r="V88" s="1545">
        <v>91275</v>
      </c>
      <c r="W88" s="1546"/>
      <c r="X88" s="1546"/>
      <c r="Y88" s="1547">
        <f t="shared" ref="Y88" si="99">U88*V88</f>
        <v>91275</v>
      </c>
      <c r="Z88" s="1548">
        <f t="shared" ref="Z88" si="100">W88++U88*V88</f>
        <v>91275</v>
      </c>
      <c r="AA88" s="1549">
        <f t="shared" ref="AA88" si="101">+Z88*12</f>
        <v>1095300</v>
      </c>
      <c r="AB88" s="1543">
        <v>1</v>
      </c>
      <c r="AC88" s="1614">
        <v>1</v>
      </c>
      <c r="AD88" s="1545">
        <v>91275</v>
      </c>
      <c r="AE88" s="1546"/>
      <c r="AF88" s="1546"/>
      <c r="AG88" s="1547">
        <f t="shared" ref="AG88" si="102">AC88*AD88</f>
        <v>91275</v>
      </c>
      <c r="AH88" s="1548">
        <f t="shared" ref="AH88" si="103">AE88++AC88*AD88</f>
        <v>91275</v>
      </c>
      <c r="AI88" s="1549">
        <f t="shared" ref="AI88" si="104">+AH88*12</f>
        <v>1095300</v>
      </c>
    </row>
    <row r="89" spans="1:35" s="1550" customFormat="1" ht="40.5">
      <c r="A89" s="303">
        <v>4</v>
      </c>
      <c r="B89" s="1615" t="s">
        <v>89</v>
      </c>
      <c r="C89" s="1553" t="s">
        <v>1280</v>
      </c>
      <c r="D89" s="1543">
        <v>1</v>
      </c>
      <c r="E89" s="1614">
        <v>1</v>
      </c>
      <c r="F89" s="1545">
        <v>91275</v>
      </c>
      <c r="G89" s="1546"/>
      <c r="H89" s="1546"/>
      <c r="I89" s="1547">
        <f t="shared" ref="I89" si="105">E89*F89</f>
        <v>91275</v>
      </c>
      <c r="J89" s="1548">
        <f t="shared" ref="J89" si="106">G89++E89*F89</f>
        <v>91275</v>
      </c>
      <c r="K89" s="1549">
        <f t="shared" ref="K89" si="107">+J89*12</f>
        <v>1095300</v>
      </c>
      <c r="L89" s="1543">
        <v>1</v>
      </c>
      <c r="M89" s="1614">
        <v>1</v>
      </c>
      <c r="N89" s="1545">
        <v>91275</v>
      </c>
      <c r="O89" s="1546"/>
      <c r="P89" s="1546"/>
      <c r="Q89" s="1547">
        <f t="shared" ref="Q89" si="108">M89*N89</f>
        <v>91275</v>
      </c>
      <c r="R89" s="1548">
        <f t="shared" ref="R89" si="109">O89++M89*N89</f>
        <v>91275</v>
      </c>
      <c r="S89" s="1549">
        <f t="shared" ref="S89" si="110">+R89*12</f>
        <v>1095300</v>
      </c>
      <c r="T89" s="1543">
        <v>1</v>
      </c>
      <c r="U89" s="1614">
        <v>1</v>
      </c>
      <c r="V89" s="1545">
        <v>91275</v>
      </c>
      <c r="W89" s="1546"/>
      <c r="X89" s="1546"/>
      <c r="Y89" s="1547">
        <f t="shared" ref="Y89" si="111">U89*V89</f>
        <v>91275</v>
      </c>
      <c r="Z89" s="1548">
        <f t="shared" ref="Z89" si="112">W89++U89*V89</f>
        <v>91275</v>
      </c>
      <c r="AA89" s="1549">
        <f t="shared" ref="AA89" si="113">+Z89*12</f>
        <v>1095300</v>
      </c>
      <c r="AB89" s="1543">
        <v>1</v>
      </c>
      <c r="AC89" s="1614">
        <v>1</v>
      </c>
      <c r="AD89" s="1545">
        <v>91275</v>
      </c>
      <c r="AE89" s="1546"/>
      <c r="AF89" s="1546"/>
      <c r="AG89" s="1547">
        <f t="shared" ref="AG89" si="114">AC89*AD89</f>
        <v>91275</v>
      </c>
      <c r="AH89" s="1548">
        <f t="shared" ref="AH89" si="115">AE89++AC89*AD89</f>
        <v>91275</v>
      </c>
      <c r="AI89" s="1549">
        <f t="shared" ref="AI89" si="116">+AH89*12</f>
        <v>1095300</v>
      </c>
    </row>
    <row r="90" spans="1:35" ht="41.25" thickBot="1">
      <c r="A90" s="303">
        <v>5</v>
      </c>
      <c r="B90" s="1032" t="s">
        <v>295</v>
      </c>
      <c r="C90" s="1321" t="s">
        <v>1280</v>
      </c>
      <c r="D90" s="1356">
        <v>1</v>
      </c>
      <c r="E90" s="1001">
        <v>1</v>
      </c>
      <c r="F90" s="1040">
        <v>86076</v>
      </c>
      <c r="G90" s="1043"/>
      <c r="H90" s="1043"/>
      <c r="I90" s="1040">
        <f t="shared" ref="I90:I107" si="117">E90*F90</f>
        <v>86076</v>
      </c>
      <c r="J90" s="1024">
        <f t="shared" si="85"/>
        <v>86076</v>
      </c>
      <c r="K90" s="1353">
        <f t="shared" si="86"/>
        <v>1032912</v>
      </c>
      <c r="L90" s="305">
        <v>1</v>
      </c>
      <c r="M90" s="306">
        <v>1</v>
      </c>
      <c r="N90" s="660">
        <f>+F90</f>
        <v>86076</v>
      </c>
      <c r="O90" s="226"/>
      <c r="P90" s="226"/>
      <c r="Q90" s="1040">
        <f t="shared" ref="Q90:Q107" si="118">M90*N90</f>
        <v>86076</v>
      </c>
      <c r="R90" s="283">
        <f t="shared" ref="R90:R107" si="119">+M90*N90+P90</f>
        <v>86076</v>
      </c>
      <c r="S90" s="662">
        <f t="shared" si="88"/>
        <v>1032912</v>
      </c>
      <c r="T90" s="305">
        <v>1</v>
      </c>
      <c r="U90" s="306">
        <v>1</v>
      </c>
      <c r="V90" s="660">
        <f>+F90</f>
        <v>86076</v>
      </c>
      <c r="W90" s="226"/>
      <c r="X90" s="226"/>
      <c r="Y90" s="1040">
        <f t="shared" ref="Y90:Y107" si="120">U90*V90</f>
        <v>86076</v>
      </c>
      <c r="Z90" s="283">
        <f t="shared" ref="Z90:Z107" si="121">+U90*V90+X90</f>
        <v>86076</v>
      </c>
      <c r="AA90" s="662">
        <f t="shared" si="90"/>
        <v>1032912</v>
      </c>
      <c r="AB90" s="305">
        <v>1</v>
      </c>
      <c r="AC90" s="306">
        <v>1</v>
      </c>
      <c r="AD90" s="660">
        <f>+F90</f>
        <v>86076</v>
      </c>
      <c r="AE90" s="226"/>
      <c r="AF90" s="226"/>
      <c r="AG90" s="1040">
        <f t="shared" ref="AG90:AG107" si="122">AC90*AD90</f>
        <v>86076</v>
      </c>
      <c r="AH90" s="283">
        <f t="shared" ref="AH90:AH107" si="123">+AC90*AD90+AF90</f>
        <v>86076</v>
      </c>
      <c r="AI90" s="662">
        <f t="shared" si="92"/>
        <v>1032912</v>
      </c>
    </row>
    <row r="91" spans="1:35" s="1550" customFormat="1" ht="17.25">
      <c r="A91" s="303">
        <v>6</v>
      </c>
      <c r="B91" s="1552" t="s">
        <v>89</v>
      </c>
      <c r="C91" s="1553" t="s">
        <v>479</v>
      </c>
      <c r="D91" s="1543">
        <v>1</v>
      </c>
      <c r="E91" s="1544">
        <v>1.5</v>
      </c>
      <c r="F91" s="1551">
        <v>66140</v>
      </c>
      <c r="G91" s="1554"/>
      <c r="H91" s="1554"/>
      <c r="I91" s="1547">
        <f>E91*F91</f>
        <v>99210</v>
      </c>
      <c r="J91" s="1548">
        <f>+E91*F91+G91+H91</f>
        <v>99210</v>
      </c>
      <c r="K91" s="1549">
        <f>+J91*12</f>
        <v>1190520</v>
      </c>
      <c r="L91" s="1555">
        <v>1</v>
      </c>
      <c r="M91" s="1544">
        <v>1.5</v>
      </c>
      <c r="N91" s="1551">
        <v>66140</v>
      </c>
      <c r="O91" s="1554"/>
      <c r="P91" s="1554"/>
      <c r="Q91" s="1556">
        <f>M91*N91</f>
        <v>99210</v>
      </c>
      <c r="R91" s="1548">
        <f>+M91*N91+O91+P91</f>
        <v>99210</v>
      </c>
      <c r="S91" s="1549">
        <f>+R91*12</f>
        <v>1190520</v>
      </c>
      <c r="T91" s="1543">
        <v>1</v>
      </c>
      <c r="U91" s="1544">
        <v>1.5</v>
      </c>
      <c r="V91" s="1551">
        <v>66140</v>
      </c>
      <c r="W91" s="1554"/>
      <c r="X91" s="1554"/>
      <c r="Y91" s="1556">
        <f>U91*V91</f>
        <v>99210</v>
      </c>
      <c r="Z91" s="1548">
        <f>+U91*V91+W91+X91</f>
        <v>99210</v>
      </c>
      <c r="AA91" s="1549">
        <f>+Z91*12</f>
        <v>1190520</v>
      </c>
      <c r="AB91" s="1543">
        <v>1</v>
      </c>
      <c r="AC91" s="1544">
        <v>1.5</v>
      </c>
      <c r="AD91" s="1551">
        <v>66140</v>
      </c>
      <c r="AE91" s="1554"/>
      <c r="AF91" s="1554"/>
      <c r="AG91" s="1556">
        <f>AC91*AD91</f>
        <v>99210</v>
      </c>
      <c r="AH91" s="1548">
        <f>+AC91*AD91+AE91+AF91</f>
        <v>99210</v>
      </c>
      <c r="AI91" s="1549">
        <f>+AH91*12</f>
        <v>1190520</v>
      </c>
    </row>
    <row r="92" spans="1:35" ht="17.25">
      <c r="A92" s="303">
        <v>7</v>
      </c>
      <c r="B92" s="1032" t="s">
        <v>1186</v>
      </c>
      <c r="C92" s="1363" t="s">
        <v>498</v>
      </c>
      <c r="D92" s="1356">
        <v>1</v>
      </c>
      <c r="E92" s="1001">
        <v>1</v>
      </c>
      <c r="F92" s="1044">
        <v>91275</v>
      </c>
      <c r="G92" s="1043"/>
      <c r="H92" s="1043"/>
      <c r="I92" s="1040">
        <f t="shared" si="117"/>
        <v>91275</v>
      </c>
      <c r="J92" s="1024">
        <f t="shared" si="85"/>
        <v>91275</v>
      </c>
      <c r="K92" s="1353">
        <f t="shared" si="86"/>
        <v>1095300</v>
      </c>
      <c r="L92" s="305">
        <v>1</v>
      </c>
      <c r="M92" s="306">
        <v>1</v>
      </c>
      <c r="N92" s="660">
        <f>+F92</f>
        <v>91275</v>
      </c>
      <c r="O92" s="226"/>
      <c r="P92" s="226"/>
      <c r="Q92" s="1040">
        <f t="shared" si="118"/>
        <v>91275</v>
      </c>
      <c r="R92" s="283">
        <f t="shared" si="119"/>
        <v>91275</v>
      </c>
      <c r="S92" s="662">
        <f t="shared" si="88"/>
        <v>1095300</v>
      </c>
      <c r="T92" s="305">
        <v>1</v>
      </c>
      <c r="U92" s="306">
        <v>1</v>
      </c>
      <c r="V92" s="660">
        <f>+F92</f>
        <v>91275</v>
      </c>
      <c r="W92" s="226"/>
      <c r="X92" s="226"/>
      <c r="Y92" s="1040">
        <f t="shared" si="120"/>
        <v>91275</v>
      </c>
      <c r="Z92" s="283">
        <f t="shared" si="121"/>
        <v>91275</v>
      </c>
      <c r="AA92" s="662">
        <f t="shared" si="90"/>
        <v>1095300</v>
      </c>
      <c r="AB92" s="305">
        <v>1</v>
      </c>
      <c r="AC92" s="306">
        <v>1</v>
      </c>
      <c r="AD92" s="660">
        <f>+F92</f>
        <v>91275</v>
      </c>
      <c r="AE92" s="226"/>
      <c r="AF92" s="226"/>
      <c r="AG92" s="1040">
        <f t="shared" si="122"/>
        <v>91275</v>
      </c>
      <c r="AH92" s="283">
        <f t="shared" si="123"/>
        <v>91275</v>
      </c>
      <c r="AI92" s="662">
        <f t="shared" si="92"/>
        <v>1095300</v>
      </c>
    </row>
    <row r="93" spans="1:35" ht="17.25">
      <c r="A93" s="303">
        <v>8</v>
      </c>
      <c r="B93" s="1032" t="s">
        <v>555</v>
      </c>
      <c r="C93" s="1363" t="s">
        <v>498</v>
      </c>
      <c r="D93" s="1356">
        <v>1</v>
      </c>
      <c r="E93" s="1001">
        <v>1</v>
      </c>
      <c r="F93" s="1044">
        <v>91275</v>
      </c>
      <c r="G93" s="1043"/>
      <c r="H93" s="1043"/>
      <c r="I93" s="1040">
        <f t="shared" si="117"/>
        <v>91275</v>
      </c>
      <c r="J93" s="1024">
        <f t="shared" si="85"/>
        <v>91275</v>
      </c>
      <c r="K93" s="1353">
        <f t="shared" si="86"/>
        <v>1095300</v>
      </c>
      <c r="L93" s="305">
        <v>1</v>
      </c>
      <c r="M93" s="306">
        <v>1</v>
      </c>
      <c r="N93" s="660">
        <f>+F93</f>
        <v>91275</v>
      </c>
      <c r="O93" s="226"/>
      <c r="P93" s="226"/>
      <c r="Q93" s="1040">
        <f t="shared" si="118"/>
        <v>91275</v>
      </c>
      <c r="R93" s="283">
        <f t="shared" si="119"/>
        <v>91275</v>
      </c>
      <c r="S93" s="662">
        <f t="shared" si="88"/>
        <v>1095300</v>
      </c>
      <c r="T93" s="305">
        <v>1</v>
      </c>
      <c r="U93" s="306">
        <v>1</v>
      </c>
      <c r="V93" s="660">
        <f>+F93</f>
        <v>91275</v>
      </c>
      <c r="W93" s="226"/>
      <c r="X93" s="226"/>
      <c r="Y93" s="1040">
        <f t="shared" si="120"/>
        <v>91275</v>
      </c>
      <c r="Z93" s="283">
        <f t="shared" si="121"/>
        <v>91275</v>
      </c>
      <c r="AA93" s="662">
        <f t="shared" si="90"/>
        <v>1095300</v>
      </c>
      <c r="AB93" s="305">
        <v>1</v>
      </c>
      <c r="AC93" s="306">
        <v>1</v>
      </c>
      <c r="AD93" s="660">
        <f>+F93</f>
        <v>91275</v>
      </c>
      <c r="AE93" s="226"/>
      <c r="AF93" s="226"/>
      <c r="AG93" s="1040">
        <f t="shared" si="122"/>
        <v>91275</v>
      </c>
      <c r="AH93" s="283">
        <f t="shared" si="123"/>
        <v>91275</v>
      </c>
      <c r="AI93" s="662">
        <f t="shared" si="92"/>
        <v>1095300</v>
      </c>
    </row>
    <row r="94" spans="1:35" s="1550" customFormat="1" ht="17.25">
      <c r="A94" s="303">
        <v>9</v>
      </c>
      <c r="B94" s="1611" t="s">
        <v>89</v>
      </c>
      <c r="C94" s="1612" t="s">
        <v>498</v>
      </c>
      <c r="D94" s="1543">
        <v>1</v>
      </c>
      <c r="E94" s="1544">
        <v>1</v>
      </c>
      <c r="F94" s="1545">
        <v>91275</v>
      </c>
      <c r="G94" s="1554"/>
      <c r="H94" s="1554"/>
      <c r="I94" s="1547">
        <f t="shared" ref="I94" si="124">E94*F94</f>
        <v>91275</v>
      </c>
      <c r="J94" s="1548">
        <f t="shared" ref="J94" si="125">+E94*F94+H94</f>
        <v>91275</v>
      </c>
      <c r="K94" s="1549">
        <f t="shared" ref="K94" si="126">+J94*12</f>
        <v>1095300</v>
      </c>
      <c r="L94" s="1543">
        <v>1</v>
      </c>
      <c r="M94" s="1544">
        <v>1</v>
      </c>
      <c r="N94" s="1551">
        <f>+F94</f>
        <v>91275</v>
      </c>
      <c r="O94" s="1554"/>
      <c r="P94" s="1554"/>
      <c r="Q94" s="1547">
        <f t="shared" ref="Q94" si="127">M94*N94</f>
        <v>91275</v>
      </c>
      <c r="R94" s="1548">
        <f t="shared" ref="R94" si="128">+M94*N94+P94</f>
        <v>91275</v>
      </c>
      <c r="S94" s="1549">
        <f t="shared" ref="S94" si="129">+R94*12</f>
        <v>1095300</v>
      </c>
      <c r="T94" s="1543">
        <v>1</v>
      </c>
      <c r="U94" s="1544">
        <v>1</v>
      </c>
      <c r="V94" s="1551">
        <f>+F94</f>
        <v>91275</v>
      </c>
      <c r="W94" s="1554"/>
      <c r="X94" s="1554"/>
      <c r="Y94" s="1547">
        <f t="shared" ref="Y94" si="130">U94*V94</f>
        <v>91275</v>
      </c>
      <c r="Z94" s="1548">
        <f t="shared" ref="Z94" si="131">+U94*V94+X94</f>
        <v>91275</v>
      </c>
      <c r="AA94" s="1549">
        <f t="shared" ref="AA94" si="132">+Z94*12</f>
        <v>1095300</v>
      </c>
      <c r="AB94" s="1543">
        <v>1</v>
      </c>
      <c r="AC94" s="1544">
        <v>1</v>
      </c>
      <c r="AD94" s="1551">
        <f>+F94</f>
        <v>91275</v>
      </c>
      <c r="AE94" s="1554"/>
      <c r="AF94" s="1554"/>
      <c r="AG94" s="1547">
        <f t="shared" ref="AG94" si="133">AC94*AD94</f>
        <v>91275</v>
      </c>
      <c r="AH94" s="1548">
        <f t="shared" ref="AH94" si="134">+AC94*AD94+AF94</f>
        <v>91275</v>
      </c>
      <c r="AI94" s="1549">
        <f t="shared" ref="AI94" si="135">+AH94*12</f>
        <v>1095300</v>
      </c>
    </row>
    <row r="95" spans="1:35" ht="17.25">
      <c r="A95" s="303">
        <v>10</v>
      </c>
      <c r="B95" s="1032" t="s">
        <v>788</v>
      </c>
      <c r="C95" s="1364" t="s">
        <v>477</v>
      </c>
      <c r="D95" s="1356">
        <v>1</v>
      </c>
      <c r="E95" s="1001">
        <v>1.6</v>
      </c>
      <c r="F95" s="660">
        <v>66140</v>
      </c>
      <c r="G95" s="1043"/>
      <c r="H95" s="1043"/>
      <c r="I95" s="1040">
        <f t="shared" si="117"/>
        <v>105824</v>
      </c>
      <c r="J95" s="1024">
        <f t="shared" si="85"/>
        <v>105824</v>
      </c>
      <c r="K95" s="1353">
        <f t="shared" si="86"/>
        <v>1269888</v>
      </c>
      <c r="L95" s="305">
        <v>1</v>
      </c>
      <c r="M95" s="306">
        <v>1.6</v>
      </c>
      <c r="N95" s="307">
        <v>66140</v>
      </c>
      <c r="O95" s="226"/>
      <c r="P95" s="226"/>
      <c r="Q95" s="1040">
        <f t="shared" si="118"/>
        <v>105824</v>
      </c>
      <c r="R95" s="283">
        <f t="shared" si="119"/>
        <v>105824</v>
      </c>
      <c r="S95" s="662">
        <f t="shared" si="88"/>
        <v>1269888</v>
      </c>
      <c r="T95" s="305">
        <v>1</v>
      </c>
      <c r="U95" s="306">
        <v>1.6</v>
      </c>
      <c r="V95" s="307">
        <v>66140</v>
      </c>
      <c r="W95" s="226"/>
      <c r="X95" s="226"/>
      <c r="Y95" s="1040">
        <f t="shared" si="120"/>
        <v>105824</v>
      </c>
      <c r="Z95" s="283">
        <f t="shared" si="121"/>
        <v>105824</v>
      </c>
      <c r="AA95" s="662">
        <f t="shared" si="90"/>
        <v>1269888</v>
      </c>
      <c r="AB95" s="305">
        <v>1</v>
      </c>
      <c r="AC95" s="306">
        <v>1.6</v>
      </c>
      <c r="AD95" s="307">
        <v>66140</v>
      </c>
      <c r="AE95" s="226"/>
      <c r="AF95" s="226"/>
      <c r="AG95" s="1040">
        <f t="shared" si="122"/>
        <v>105824</v>
      </c>
      <c r="AH95" s="283">
        <f t="shared" si="123"/>
        <v>105824</v>
      </c>
      <c r="AI95" s="662">
        <f t="shared" si="92"/>
        <v>1269888</v>
      </c>
    </row>
    <row r="96" spans="1:35" ht="17.25">
      <c r="A96" s="303">
        <v>11</v>
      </c>
      <c r="B96" s="1032" t="s">
        <v>2032</v>
      </c>
      <c r="C96" s="1364" t="s">
        <v>478</v>
      </c>
      <c r="D96" s="1356">
        <v>1</v>
      </c>
      <c r="E96" s="1001">
        <v>1.5</v>
      </c>
      <c r="F96" s="660">
        <v>66140</v>
      </c>
      <c r="G96" s="1043"/>
      <c r="H96" s="1043"/>
      <c r="I96" s="1040">
        <f t="shared" si="117"/>
        <v>99210</v>
      </c>
      <c r="J96" s="1024">
        <f t="shared" si="85"/>
        <v>99210</v>
      </c>
      <c r="K96" s="1353">
        <f t="shared" si="86"/>
        <v>1190520</v>
      </c>
      <c r="L96" s="305">
        <v>1</v>
      </c>
      <c r="M96" s="306">
        <v>1.5</v>
      </c>
      <c r="N96" s="307">
        <v>66140</v>
      </c>
      <c r="O96" s="226"/>
      <c r="P96" s="226"/>
      <c r="Q96" s="1040">
        <f t="shared" si="118"/>
        <v>99210</v>
      </c>
      <c r="R96" s="283">
        <f t="shared" si="119"/>
        <v>99210</v>
      </c>
      <c r="S96" s="662">
        <f t="shared" si="88"/>
        <v>1190520</v>
      </c>
      <c r="T96" s="305">
        <v>1</v>
      </c>
      <c r="U96" s="306">
        <v>1.5</v>
      </c>
      <c r="V96" s="307">
        <v>66140</v>
      </c>
      <c r="W96" s="226"/>
      <c r="X96" s="226"/>
      <c r="Y96" s="1040">
        <f t="shared" si="120"/>
        <v>99210</v>
      </c>
      <c r="Z96" s="283">
        <f t="shared" si="121"/>
        <v>99210</v>
      </c>
      <c r="AA96" s="662">
        <f t="shared" si="90"/>
        <v>1190520</v>
      </c>
      <c r="AB96" s="305">
        <v>1</v>
      </c>
      <c r="AC96" s="306">
        <v>1.5</v>
      </c>
      <c r="AD96" s="307">
        <v>66140</v>
      </c>
      <c r="AE96" s="226"/>
      <c r="AF96" s="226"/>
      <c r="AG96" s="1040">
        <f t="shared" si="122"/>
        <v>99210</v>
      </c>
      <c r="AH96" s="283">
        <f t="shared" si="123"/>
        <v>99210</v>
      </c>
      <c r="AI96" s="662">
        <f t="shared" si="92"/>
        <v>1190520</v>
      </c>
    </row>
    <row r="97" spans="1:35" ht="17.25">
      <c r="A97" s="303">
        <v>12</v>
      </c>
      <c r="B97" s="1032" t="s">
        <v>89</v>
      </c>
      <c r="C97" s="1321" t="s">
        <v>743</v>
      </c>
      <c r="D97" s="1356">
        <v>1</v>
      </c>
      <c r="E97" s="1001">
        <v>1.4</v>
      </c>
      <c r="F97" s="660">
        <v>66140</v>
      </c>
      <c r="G97" s="1043"/>
      <c r="H97" s="1043"/>
      <c r="I97" s="1040">
        <f t="shared" si="117"/>
        <v>92596</v>
      </c>
      <c r="J97" s="1024">
        <f t="shared" ref="J97:J107" si="136">+E97*F97+H97</f>
        <v>92596</v>
      </c>
      <c r="K97" s="1353">
        <f t="shared" si="86"/>
        <v>1111152</v>
      </c>
      <c r="L97" s="305">
        <v>1</v>
      </c>
      <c r="M97" s="306">
        <v>1.4</v>
      </c>
      <c r="N97" s="307">
        <v>66140</v>
      </c>
      <c r="O97" s="226"/>
      <c r="P97" s="226"/>
      <c r="Q97" s="1040">
        <f t="shared" si="118"/>
        <v>92596</v>
      </c>
      <c r="R97" s="283">
        <f t="shared" si="119"/>
        <v>92596</v>
      </c>
      <c r="S97" s="662">
        <f t="shared" si="88"/>
        <v>1111152</v>
      </c>
      <c r="T97" s="305">
        <v>1</v>
      </c>
      <c r="U97" s="306">
        <v>1.4</v>
      </c>
      <c r="V97" s="307">
        <v>66140</v>
      </c>
      <c r="W97" s="226"/>
      <c r="X97" s="226"/>
      <c r="Y97" s="1040">
        <f t="shared" si="120"/>
        <v>92596</v>
      </c>
      <c r="Z97" s="283">
        <f t="shared" si="121"/>
        <v>92596</v>
      </c>
      <c r="AA97" s="662">
        <f t="shared" si="90"/>
        <v>1111152</v>
      </c>
      <c r="AB97" s="305">
        <v>1</v>
      </c>
      <c r="AC97" s="306">
        <v>1.4</v>
      </c>
      <c r="AD97" s="307">
        <v>66140</v>
      </c>
      <c r="AE97" s="226"/>
      <c r="AF97" s="226"/>
      <c r="AG97" s="1040">
        <f t="shared" si="122"/>
        <v>92596</v>
      </c>
      <c r="AH97" s="283">
        <f t="shared" si="123"/>
        <v>92596</v>
      </c>
      <c r="AI97" s="662">
        <f t="shared" si="92"/>
        <v>1111152</v>
      </c>
    </row>
    <row r="98" spans="1:35" s="1550" customFormat="1" ht="17.25">
      <c r="A98" s="303">
        <v>13</v>
      </c>
      <c r="B98" s="1615" t="s">
        <v>89</v>
      </c>
      <c r="C98" s="1553" t="s">
        <v>743</v>
      </c>
      <c r="D98" s="1543">
        <v>1</v>
      </c>
      <c r="E98" s="1614">
        <v>1.4</v>
      </c>
      <c r="F98" s="1548">
        <v>66140</v>
      </c>
      <c r="G98" s="1546"/>
      <c r="H98" s="1546"/>
      <c r="I98" s="1547">
        <f t="shared" ref="I98" si="137">E98*F98</f>
        <v>92596</v>
      </c>
      <c r="J98" s="1548">
        <f t="shared" ref="J98" si="138">G98++E98*F98</f>
        <v>92596</v>
      </c>
      <c r="K98" s="1549">
        <f t="shared" ref="K98" si="139">+J98*12</f>
        <v>1111152</v>
      </c>
      <c r="L98" s="1543">
        <v>1</v>
      </c>
      <c r="M98" s="1614">
        <v>1.4</v>
      </c>
      <c r="N98" s="1548">
        <v>66140</v>
      </c>
      <c r="O98" s="1546"/>
      <c r="P98" s="1546"/>
      <c r="Q98" s="1547">
        <f t="shared" ref="Q98" si="140">M98*N98</f>
        <v>92596</v>
      </c>
      <c r="R98" s="1548">
        <f t="shared" ref="R98" si="141">O98++M98*N98</f>
        <v>92596</v>
      </c>
      <c r="S98" s="1549">
        <f t="shared" ref="S98" si="142">+R98*12</f>
        <v>1111152</v>
      </c>
      <c r="T98" s="1543">
        <v>1</v>
      </c>
      <c r="U98" s="1614">
        <v>1.4</v>
      </c>
      <c r="V98" s="1548">
        <v>66140</v>
      </c>
      <c r="W98" s="1546"/>
      <c r="X98" s="1546"/>
      <c r="Y98" s="1547">
        <f t="shared" ref="Y98" si="143">U98*V98</f>
        <v>92596</v>
      </c>
      <c r="Z98" s="1548">
        <f t="shared" ref="Z98" si="144">W98++U98*V98</f>
        <v>92596</v>
      </c>
      <c r="AA98" s="1549">
        <f t="shared" ref="AA98" si="145">+Z98*12</f>
        <v>1111152</v>
      </c>
      <c r="AB98" s="1543">
        <v>1</v>
      </c>
      <c r="AC98" s="1614">
        <v>1.4</v>
      </c>
      <c r="AD98" s="1548">
        <v>66140</v>
      </c>
      <c r="AE98" s="1546"/>
      <c r="AF98" s="1546"/>
      <c r="AG98" s="1547">
        <f t="shared" ref="AG98" si="146">AC98*AD98</f>
        <v>92596</v>
      </c>
      <c r="AH98" s="1548">
        <f t="shared" ref="AH98" si="147">AE98++AC98*AD98</f>
        <v>92596</v>
      </c>
      <c r="AI98" s="1549">
        <f t="shared" ref="AI98" si="148">+AH98*12</f>
        <v>1111152</v>
      </c>
    </row>
    <row r="99" spans="1:35" s="1550" customFormat="1" ht="17.25">
      <c r="A99" s="303">
        <v>14</v>
      </c>
      <c r="B99" s="1615" t="s">
        <v>89</v>
      </c>
      <c r="C99" s="1613" t="s">
        <v>493</v>
      </c>
      <c r="D99" s="1543">
        <v>1</v>
      </c>
      <c r="E99" s="1614">
        <v>1</v>
      </c>
      <c r="F99" s="1547">
        <v>86076</v>
      </c>
      <c r="G99" s="1546"/>
      <c r="H99" s="1546"/>
      <c r="I99" s="1547">
        <f>E99*F99</f>
        <v>86076</v>
      </c>
      <c r="J99" s="1548">
        <f>G99++E99*F99</f>
        <v>86076</v>
      </c>
      <c r="K99" s="1549">
        <f>+J99*12</f>
        <v>1032912</v>
      </c>
      <c r="L99" s="1543">
        <v>1</v>
      </c>
      <c r="M99" s="1614">
        <v>1</v>
      </c>
      <c r="N99" s="1547">
        <v>86076</v>
      </c>
      <c r="O99" s="1546"/>
      <c r="P99" s="1546"/>
      <c r="Q99" s="1547">
        <f>M99*N99</f>
        <v>86076</v>
      </c>
      <c r="R99" s="1548">
        <f>O99++M99*N99</f>
        <v>86076</v>
      </c>
      <c r="S99" s="1549">
        <f>+R99*12</f>
        <v>1032912</v>
      </c>
      <c r="T99" s="1543">
        <v>1</v>
      </c>
      <c r="U99" s="1614">
        <v>1</v>
      </c>
      <c r="V99" s="1547">
        <v>86076</v>
      </c>
      <c r="W99" s="1546"/>
      <c r="X99" s="1546"/>
      <c r="Y99" s="1547">
        <f>U99*V99</f>
        <v>86076</v>
      </c>
      <c r="Z99" s="1548">
        <f>W99++U99*V99</f>
        <v>86076</v>
      </c>
      <c r="AA99" s="1549">
        <f>+Z99*12</f>
        <v>1032912</v>
      </c>
      <c r="AB99" s="1543">
        <v>1</v>
      </c>
      <c r="AC99" s="1614">
        <v>1</v>
      </c>
      <c r="AD99" s="1547">
        <v>86076</v>
      </c>
      <c r="AE99" s="1546"/>
      <c r="AF99" s="1546"/>
      <c r="AG99" s="1547">
        <f>AC99*AD99</f>
        <v>86076</v>
      </c>
      <c r="AH99" s="1548">
        <f>AE99++AC99*AD99</f>
        <v>86076</v>
      </c>
      <c r="AI99" s="1549">
        <f>+AH99*12</f>
        <v>1032912</v>
      </c>
    </row>
    <row r="100" spans="1:35" s="1550" customFormat="1" ht="17.25">
      <c r="A100" s="303">
        <v>15</v>
      </c>
      <c r="B100" s="1615" t="s">
        <v>89</v>
      </c>
      <c r="C100" s="1613" t="s">
        <v>493</v>
      </c>
      <c r="D100" s="1543">
        <v>1</v>
      </c>
      <c r="E100" s="1614">
        <v>1</v>
      </c>
      <c r="F100" s="1547">
        <v>86076</v>
      </c>
      <c r="G100" s="1546"/>
      <c r="H100" s="1546"/>
      <c r="I100" s="1547">
        <f>E100*F100</f>
        <v>86076</v>
      </c>
      <c r="J100" s="1548">
        <f>G100++E100*F100</f>
        <v>86076</v>
      </c>
      <c r="K100" s="1549">
        <f>+J100*12</f>
        <v>1032912</v>
      </c>
      <c r="L100" s="1543">
        <v>1</v>
      </c>
      <c r="M100" s="1614">
        <v>1</v>
      </c>
      <c r="N100" s="1547">
        <v>86076</v>
      </c>
      <c r="O100" s="1546"/>
      <c r="P100" s="1546"/>
      <c r="Q100" s="1547">
        <f>M100*N100</f>
        <v>86076</v>
      </c>
      <c r="R100" s="1548">
        <f>O100++M100*N100</f>
        <v>86076</v>
      </c>
      <c r="S100" s="1549">
        <f>+R100*12</f>
        <v>1032912</v>
      </c>
      <c r="T100" s="1543">
        <v>1</v>
      </c>
      <c r="U100" s="1614">
        <v>1</v>
      </c>
      <c r="V100" s="1547">
        <v>86076</v>
      </c>
      <c r="W100" s="1546"/>
      <c r="X100" s="1546"/>
      <c r="Y100" s="1547">
        <f>U100*V100</f>
        <v>86076</v>
      </c>
      <c r="Z100" s="1548">
        <f>W100++U100*V100</f>
        <v>86076</v>
      </c>
      <c r="AA100" s="1549">
        <f>+Z100*12</f>
        <v>1032912</v>
      </c>
      <c r="AB100" s="1543">
        <v>1</v>
      </c>
      <c r="AC100" s="1614">
        <v>1</v>
      </c>
      <c r="AD100" s="1547">
        <v>86076</v>
      </c>
      <c r="AE100" s="1546"/>
      <c r="AF100" s="1546"/>
      <c r="AG100" s="1547">
        <f>AC100*AD100</f>
        <v>86076</v>
      </c>
      <c r="AH100" s="1548">
        <f>AE100++AC100*AD100</f>
        <v>86076</v>
      </c>
      <c r="AI100" s="1549">
        <f>+AH100*12</f>
        <v>1032912</v>
      </c>
    </row>
    <row r="101" spans="1:35" s="1550" customFormat="1" ht="17.25">
      <c r="A101" s="303">
        <v>16</v>
      </c>
      <c r="B101" s="1615" t="s">
        <v>89</v>
      </c>
      <c r="C101" s="1613" t="s">
        <v>493</v>
      </c>
      <c r="D101" s="1543">
        <v>1</v>
      </c>
      <c r="E101" s="1614">
        <v>1</v>
      </c>
      <c r="F101" s="1547">
        <v>86076</v>
      </c>
      <c r="G101" s="1546"/>
      <c r="H101" s="1546"/>
      <c r="I101" s="1547">
        <f>E101*F101</f>
        <v>86076</v>
      </c>
      <c r="J101" s="1548">
        <f>G101++E101*F101</f>
        <v>86076</v>
      </c>
      <c r="K101" s="1549">
        <f>+J101*12</f>
        <v>1032912</v>
      </c>
      <c r="L101" s="1543">
        <v>1</v>
      </c>
      <c r="M101" s="1614">
        <v>1</v>
      </c>
      <c r="N101" s="1547">
        <v>86076</v>
      </c>
      <c r="O101" s="1546"/>
      <c r="P101" s="1546"/>
      <c r="Q101" s="1547">
        <f>M101*N101</f>
        <v>86076</v>
      </c>
      <c r="R101" s="1548">
        <f>O101++M101*N101</f>
        <v>86076</v>
      </c>
      <c r="S101" s="1549">
        <f>+R101*12</f>
        <v>1032912</v>
      </c>
      <c r="T101" s="1543">
        <v>1</v>
      </c>
      <c r="U101" s="1614">
        <v>1</v>
      </c>
      <c r="V101" s="1547">
        <v>86076</v>
      </c>
      <c r="W101" s="1546"/>
      <c r="X101" s="1546"/>
      <c r="Y101" s="1547">
        <f>U101*V101</f>
        <v>86076</v>
      </c>
      <c r="Z101" s="1548">
        <f>W101++U101*V101</f>
        <v>86076</v>
      </c>
      <c r="AA101" s="1549">
        <f>+Z101*12</f>
        <v>1032912</v>
      </c>
      <c r="AB101" s="1543">
        <v>1</v>
      </c>
      <c r="AC101" s="1614">
        <v>1</v>
      </c>
      <c r="AD101" s="1547">
        <v>86076</v>
      </c>
      <c r="AE101" s="1546"/>
      <c r="AF101" s="1546"/>
      <c r="AG101" s="1547">
        <f>AC101*AD101</f>
        <v>86076</v>
      </c>
      <c r="AH101" s="1548">
        <f>AE101++AC101*AD101</f>
        <v>86076</v>
      </c>
      <c r="AI101" s="1549">
        <f>+AH101*12</f>
        <v>1032912</v>
      </c>
    </row>
    <row r="102" spans="1:35" s="1550" customFormat="1" ht="17.25">
      <c r="A102" s="303">
        <v>17</v>
      </c>
      <c r="B102" s="1615" t="s">
        <v>89</v>
      </c>
      <c r="C102" s="1613" t="s">
        <v>493</v>
      </c>
      <c r="D102" s="1543">
        <v>1</v>
      </c>
      <c r="E102" s="1614">
        <v>1</v>
      </c>
      <c r="F102" s="1547">
        <v>86076</v>
      </c>
      <c r="G102" s="1546"/>
      <c r="H102" s="1546"/>
      <c r="I102" s="1547">
        <f>E102*F102</f>
        <v>86076</v>
      </c>
      <c r="J102" s="1548">
        <f>G102++E102*F102</f>
        <v>86076</v>
      </c>
      <c r="K102" s="1549">
        <f>+J102*12</f>
        <v>1032912</v>
      </c>
      <c r="L102" s="1543">
        <v>1</v>
      </c>
      <c r="M102" s="1614">
        <v>1</v>
      </c>
      <c r="N102" s="1547">
        <v>86076</v>
      </c>
      <c r="O102" s="1546"/>
      <c r="P102" s="1546"/>
      <c r="Q102" s="1547">
        <f>M102*N102</f>
        <v>86076</v>
      </c>
      <c r="R102" s="1548">
        <f>O102++M102*N102</f>
        <v>86076</v>
      </c>
      <c r="S102" s="1549">
        <f>+R102*12</f>
        <v>1032912</v>
      </c>
      <c r="T102" s="1543">
        <v>1</v>
      </c>
      <c r="U102" s="1614">
        <v>1</v>
      </c>
      <c r="V102" s="1547">
        <v>86076</v>
      </c>
      <c r="W102" s="1546"/>
      <c r="X102" s="1546"/>
      <c r="Y102" s="1547">
        <f>U102*V102</f>
        <v>86076</v>
      </c>
      <c r="Z102" s="1548">
        <f>W102++U102*V102</f>
        <v>86076</v>
      </c>
      <c r="AA102" s="1549">
        <f>+Z102*12</f>
        <v>1032912</v>
      </c>
      <c r="AB102" s="1543">
        <v>1</v>
      </c>
      <c r="AC102" s="1614">
        <v>1</v>
      </c>
      <c r="AD102" s="1547">
        <v>86076</v>
      </c>
      <c r="AE102" s="1546"/>
      <c r="AF102" s="1546"/>
      <c r="AG102" s="1547">
        <f>AC102*AD102</f>
        <v>86076</v>
      </c>
      <c r="AH102" s="1548">
        <f>AE102++AC102*AD102</f>
        <v>86076</v>
      </c>
      <c r="AI102" s="1549">
        <f>+AH102*12</f>
        <v>1032912</v>
      </c>
    </row>
    <row r="103" spans="1:35" ht="17.25">
      <c r="A103" s="303">
        <v>18</v>
      </c>
      <c r="B103" s="1032" t="s">
        <v>2463</v>
      </c>
      <c r="C103" s="1321" t="s">
        <v>493</v>
      </c>
      <c r="D103" s="1356">
        <v>1</v>
      </c>
      <c r="E103" s="1001">
        <v>1</v>
      </c>
      <c r="F103" s="1040">
        <v>86076</v>
      </c>
      <c r="G103" s="1043"/>
      <c r="H103" s="1043"/>
      <c r="I103" s="1040">
        <f t="shared" si="117"/>
        <v>86076</v>
      </c>
      <c r="J103" s="1024">
        <f t="shared" si="136"/>
        <v>86076</v>
      </c>
      <c r="K103" s="1353">
        <f t="shared" si="86"/>
        <v>1032912</v>
      </c>
      <c r="L103" s="305">
        <v>1</v>
      </c>
      <c r="M103" s="306">
        <v>1</v>
      </c>
      <c r="N103" s="660">
        <f t="shared" ref="N103:N107" si="149">+F103</f>
        <v>86076</v>
      </c>
      <c r="O103" s="226"/>
      <c r="P103" s="226"/>
      <c r="Q103" s="1040">
        <f t="shared" si="118"/>
        <v>86076</v>
      </c>
      <c r="R103" s="283">
        <f t="shared" si="119"/>
        <v>86076</v>
      </c>
      <c r="S103" s="662">
        <f t="shared" si="88"/>
        <v>1032912</v>
      </c>
      <c r="T103" s="305">
        <v>1</v>
      </c>
      <c r="U103" s="306">
        <v>1</v>
      </c>
      <c r="V103" s="660">
        <f t="shared" ref="V103:V107" si="150">+F103</f>
        <v>86076</v>
      </c>
      <c r="W103" s="226"/>
      <c r="X103" s="226"/>
      <c r="Y103" s="1040">
        <f t="shared" si="120"/>
        <v>86076</v>
      </c>
      <c r="Z103" s="283">
        <f t="shared" si="121"/>
        <v>86076</v>
      </c>
      <c r="AA103" s="662">
        <f t="shared" si="90"/>
        <v>1032912</v>
      </c>
      <c r="AB103" s="305">
        <v>1</v>
      </c>
      <c r="AC103" s="306">
        <v>1</v>
      </c>
      <c r="AD103" s="660">
        <f t="shared" ref="AD103:AD107" si="151">+F103</f>
        <v>86076</v>
      </c>
      <c r="AE103" s="226"/>
      <c r="AF103" s="226"/>
      <c r="AG103" s="1040">
        <f t="shared" si="122"/>
        <v>86076</v>
      </c>
      <c r="AH103" s="283">
        <f t="shared" si="123"/>
        <v>86076</v>
      </c>
      <c r="AI103" s="662">
        <f t="shared" si="92"/>
        <v>1032912</v>
      </c>
    </row>
    <row r="104" spans="1:35" ht="17.25">
      <c r="A104" s="303">
        <v>19</v>
      </c>
      <c r="B104" s="1032" t="s">
        <v>292</v>
      </c>
      <c r="C104" s="1321" t="s">
        <v>493</v>
      </c>
      <c r="D104" s="1356">
        <v>1</v>
      </c>
      <c r="E104" s="1001">
        <v>1</v>
      </c>
      <c r="F104" s="1040">
        <v>86076</v>
      </c>
      <c r="G104" s="1043"/>
      <c r="H104" s="1043"/>
      <c r="I104" s="1040">
        <f t="shared" si="117"/>
        <v>86076</v>
      </c>
      <c r="J104" s="1024">
        <f t="shared" si="136"/>
        <v>86076</v>
      </c>
      <c r="K104" s="1353">
        <f t="shared" si="86"/>
        <v>1032912</v>
      </c>
      <c r="L104" s="305">
        <v>1</v>
      </c>
      <c r="M104" s="306">
        <v>1</v>
      </c>
      <c r="N104" s="660">
        <f t="shared" si="149"/>
        <v>86076</v>
      </c>
      <c r="O104" s="226"/>
      <c r="P104" s="226"/>
      <c r="Q104" s="1040">
        <f t="shared" si="118"/>
        <v>86076</v>
      </c>
      <c r="R104" s="283">
        <f t="shared" si="119"/>
        <v>86076</v>
      </c>
      <c r="S104" s="662">
        <f t="shared" si="88"/>
        <v>1032912</v>
      </c>
      <c r="T104" s="305">
        <v>1</v>
      </c>
      <c r="U104" s="306">
        <v>1</v>
      </c>
      <c r="V104" s="660">
        <f t="shared" si="150"/>
        <v>86076</v>
      </c>
      <c r="W104" s="226"/>
      <c r="X104" s="226"/>
      <c r="Y104" s="1040">
        <f t="shared" si="120"/>
        <v>86076</v>
      </c>
      <c r="Z104" s="283">
        <f t="shared" si="121"/>
        <v>86076</v>
      </c>
      <c r="AA104" s="662">
        <f t="shared" si="90"/>
        <v>1032912</v>
      </c>
      <c r="AB104" s="305">
        <v>1</v>
      </c>
      <c r="AC104" s="306">
        <v>1</v>
      </c>
      <c r="AD104" s="660">
        <f t="shared" si="151"/>
        <v>86076</v>
      </c>
      <c r="AE104" s="226"/>
      <c r="AF104" s="226"/>
      <c r="AG104" s="1040">
        <f t="shared" si="122"/>
        <v>86076</v>
      </c>
      <c r="AH104" s="283">
        <f t="shared" si="123"/>
        <v>86076</v>
      </c>
      <c r="AI104" s="662">
        <f t="shared" si="92"/>
        <v>1032912</v>
      </c>
    </row>
    <row r="105" spans="1:35" ht="17.25">
      <c r="A105" s="303">
        <v>20</v>
      </c>
      <c r="B105" s="1032" t="s">
        <v>293</v>
      </c>
      <c r="C105" s="1321" t="s">
        <v>493</v>
      </c>
      <c r="D105" s="1356">
        <v>1</v>
      </c>
      <c r="E105" s="1001">
        <v>1</v>
      </c>
      <c r="F105" s="1040">
        <v>86076</v>
      </c>
      <c r="G105" s="1043"/>
      <c r="H105" s="1043"/>
      <c r="I105" s="1040">
        <f t="shared" si="117"/>
        <v>86076</v>
      </c>
      <c r="J105" s="1024">
        <f t="shared" si="136"/>
        <v>86076</v>
      </c>
      <c r="K105" s="1353">
        <f t="shared" si="86"/>
        <v>1032912</v>
      </c>
      <c r="L105" s="305">
        <v>1</v>
      </c>
      <c r="M105" s="306">
        <v>1</v>
      </c>
      <c r="N105" s="660">
        <f t="shared" si="149"/>
        <v>86076</v>
      </c>
      <c r="O105" s="226"/>
      <c r="P105" s="226"/>
      <c r="Q105" s="1040">
        <f t="shared" si="118"/>
        <v>86076</v>
      </c>
      <c r="R105" s="283">
        <f t="shared" si="119"/>
        <v>86076</v>
      </c>
      <c r="S105" s="662">
        <f t="shared" si="88"/>
        <v>1032912</v>
      </c>
      <c r="T105" s="305">
        <v>1</v>
      </c>
      <c r="U105" s="306">
        <v>1</v>
      </c>
      <c r="V105" s="660">
        <f t="shared" si="150"/>
        <v>86076</v>
      </c>
      <c r="W105" s="226"/>
      <c r="X105" s="226"/>
      <c r="Y105" s="1040">
        <f t="shared" si="120"/>
        <v>86076</v>
      </c>
      <c r="Z105" s="283">
        <f t="shared" si="121"/>
        <v>86076</v>
      </c>
      <c r="AA105" s="662">
        <f t="shared" si="90"/>
        <v>1032912</v>
      </c>
      <c r="AB105" s="305">
        <v>1</v>
      </c>
      <c r="AC105" s="306">
        <v>1</v>
      </c>
      <c r="AD105" s="660">
        <f t="shared" si="151"/>
        <v>86076</v>
      </c>
      <c r="AE105" s="226"/>
      <c r="AF105" s="226"/>
      <c r="AG105" s="1040">
        <f t="shared" si="122"/>
        <v>86076</v>
      </c>
      <c r="AH105" s="283">
        <f t="shared" si="123"/>
        <v>86076</v>
      </c>
      <c r="AI105" s="662">
        <f t="shared" si="92"/>
        <v>1032912</v>
      </c>
    </row>
    <row r="106" spans="1:35" ht="17.25">
      <c r="A106" s="303">
        <v>21</v>
      </c>
      <c r="B106" s="1032" t="s">
        <v>2464</v>
      </c>
      <c r="C106" s="1321" t="s">
        <v>493</v>
      </c>
      <c r="D106" s="1356">
        <v>1</v>
      </c>
      <c r="E106" s="1001">
        <v>1</v>
      </c>
      <c r="F106" s="1040">
        <v>86076</v>
      </c>
      <c r="G106" s="1043"/>
      <c r="H106" s="1043"/>
      <c r="I106" s="1040">
        <f t="shared" si="117"/>
        <v>86076</v>
      </c>
      <c r="J106" s="1024">
        <f t="shared" si="136"/>
        <v>86076</v>
      </c>
      <c r="K106" s="1353">
        <f t="shared" si="86"/>
        <v>1032912</v>
      </c>
      <c r="L106" s="305">
        <v>1</v>
      </c>
      <c r="M106" s="306">
        <v>1</v>
      </c>
      <c r="N106" s="660">
        <f t="shared" si="149"/>
        <v>86076</v>
      </c>
      <c r="O106" s="226"/>
      <c r="P106" s="226"/>
      <c r="Q106" s="1040">
        <f t="shared" si="118"/>
        <v>86076</v>
      </c>
      <c r="R106" s="283">
        <f t="shared" si="119"/>
        <v>86076</v>
      </c>
      <c r="S106" s="662">
        <f t="shared" si="88"/>
        <v>1032912</v>
      </c>
      <c r="T106" s="305">
        <v>1</v>
      </c>
      <c r="U106" s="306">
        <v>1</v>
      </c>
      <c r="V106" s="660">
        <f t="shared" si="150"/>
        <v>86076</v>
      </c>
      <c r="W106" s="226"/>
      <c r="X106" s="226"/>
      <c r="Y106" s="1040">
        <f t="shared" si="120"/>
        <v>86076</v>
      </c>
      <c r="Z106" s="283">
        <f t="shared" si="121"/>
        <v>86076</v>
      </c>
      <c r="AA106" s="662">
        <f t="shared" si="90"/>
        <v>1032912</v>
      </c>
      <c r="AB106" s="305">
        <v>1</v>
      </c>
      <c r="AC106" s="306">
        <v>1</v>
      </c>
      <c r="AD106" s="660">
        <f t="shared" si="151"/>
        <v>86076</v>
      </c>
      <c r="AE106" s="226"/>
      <c r="AF106" s="226"/>
      <c r="AG106" s="1040">
        <f t="shared" si="122"/>
        <v>86076</v>
      </c>
      <c r="AH106" s="283">
        <f t="shared" si="123"/>
        <v>86076</v>
      </c>
      <c r="AI106" s="662">
        <f t="shared" si="92"/>
        <v>1032912</v>
      </c>
    </row>
    <row r="107" spans="1:35" ht="17.25">
      <c r="A107" s="303">
        <v>22</v>
      </c>
      <c r="B107" s="1032" t="s">
        <v>1669</v>
      </c>
      <c r="C107" s="1321" t="s">
        <v>493</v>
      </c>
      <c r="D107" s="1356">
        <v>1</v>
      </c>
      <c r="E107" s="1001">
        <v>1</v>
      </c>
      <c r="F107" s="1040">
        <v>86076</v>
      </c>
      <c r="G107" s="1043"/>
      <c r="H107" s="1043"/>
      <c r="I107" s="1040">
        <f t="shared" si="117"/>
        <v>86076</v>
      </c>
      <c r="J107" s="1024">
        <f t="shared" si="136"/>
        <v>86076</v>
      </c>
      <c r="K107" s="1353">
        <f t="shared" si="86"/>
        <v>1032912</v>
      </c>
      <c r="L107" s="305">
        <v>1</v>
      </c>
      <c r="M107" s="306">
        <v>1</v>
      </c>
      <c r="N107" s="660">
        <f t="shared" si="149"/>
        <v>86076</v>
      </c>
      <c r="O107" s="226"/>
      <c r="P107" s="226"/>
      <c r="Q107" s="1040">
        <f t="shared" si="118"/>
        <v>86076</v>
      </c>
      <c r="R107" s="283">
        <f t="shared" si="119"/>
        <v>86076</v>
      </c>
      <c r="S107" s="662">
        <f t="shared" si="88"/>
        <v>1032912</v>
      </c>
      <c r="T107" s="305">
        <v>1</v>
      </c>
      <c r="U107" s="306">
        <v>1</v>
      </c>
      <c r="V107" s="660">
        <f t="shared" si="150"/>
        <v>86076</v>
      </c>
      <c r="W107" s="226"/>
      <c r="X107" s="226"/>
      <c r="Y107" s="1040">
        <f t="shared" si="120"/>
        <v>86076</v>
      </c>
      <c r="Z107" s="283">
        <f t="shared" si="121"/>
        <v>86076</v>
      </c>
      <c r="AA107" s="662">
        <f t="shared" si="90"/>
        <v>1032912</v>
      </c>
      <c r="AB107" s="305">
        <v>1</v>
      </c>
      <c r="AC107" s="306">
        <v>1</v>
      </c>
      <c r="AD107" s="660">
        <f t="shared" si="151"/>
        <v>86076</v>
      </c>
      <c r="AE107" s="226"/>
      <c r="AF107" s="226"/>
      <c r="AG107" s="1040">
        <f t="shared" si="122"/>
        <v>86076</v>
      </c>
      <c r="AH107" s="283">
        <f t="shared" si="123"/>
        <v>86076</v>
      </c>
      <c r="AI107" s="662">
        <f t="shared" si="92"/>
        <v>1032912</v>
      </c>
    </row>
    <row r="108" spans="1:35" ht="17.25">
      <c r="A108" s="303">
        <v>23</v>
      </c>
      <c r="B108" s="1032" t="s">
        <v>294</v>
      </c>
      <c r="C108" s="1321" t="s">
        <v>493</v>
      </c>
      <c r="D108" s="1360">
        <v>1</v>
      </c>
      <c r="E108" s="1003">
        <v>1</v>
      </c>
      <c r="F108" s="1040">
        <v>86076</v>
      </c>
      <c r="G108" s="1365"/>
      <c r="H108" s="1365"/>
      <c r="I108" s="661">
        <f>E108*F108</f>
        <v>86076</v>
      </c>
      <c r="J108" s="1025">
        <f>+E108*F108+H108</f>
        <v>86076</v>
      </c>
      <c r="K108" s="1353">
        <f>+J108*12</f>
        <v>1032912</v>
      </c>
      <c r="L108" s="308">
        <v>1</v>
      </c>
      <c r="M108" s="309">
        <v>1</v>
      </c>
      <c r="N108" s="660">
        <f>+F108</f>
        <v>86076</v>
      </c>
      <c r="O108" s="489"/>
      <c r="P108" s="489"/>
      <c r="Q108" s="661">
        <f>M108*N108</f>
        <v>86076</v>
      </c>
      <c r="R108" s="490">
        <f>+M108*N108+P108</f>
        <v>86076</v>
      </c>
      <c r="S108" s="662">
        <f>+R108*12</f>
        <v>1032912</v>
      </c>
      <c r="T108" s="308">
        <v>1</v>
      </c>
      <c r="U108" s="309">
        <v>1</v>
      </c>
      <c r="V108" s="660">
        <f>+F108</f>
        <v>86076</v>
      </c>
      <c r="W108" s="489"/>
      <c r="X108" s="489"/>
      <c r="Y108" s="661">
        <f>U108*V108</f>
        <v>86076</v>
      </c>
      <c r="Z108" s="490">
        <f>+U108*V108+X108</f>
        <v>86076</v>
      </c>
      <c r="AA108" s="662">
        <f>+Z108*12</f>
        <v>1032912</v>
      </c>
      <c r="AB108" s="308">
        <v>1</v>
      </c>
      <c r="AC108" s="309">
        <v>1</v>
      </c>
      <c r="AD108" s="660">
        <f>+F108</f>
        <v>86076</v>
      </c>
      <c r="AE108" s="489"/>
      <c r="AF108" s="489"/>
      <c r="AG108" s="661">
        <f>AC108*AD108</f>
        <v>86076</v>
      </c>
      <c r="AH108" s="490">
        <f>+AC108*AD108+AF108</f>
        <v>86076</v>
      </c>
      <c r="AI108" s="662">
        <f>+AH108*12</f>
        <v>1032912</v>
      </c>
    </row>
    <row r="109" spans="1:35" ht="27.75" thickBot="1">
      <c r="A109" s="517"/>
      <c r="B109" s="1388" t="s">
        <v>3077</v>
      </c>
      <c r="C109" s="1277"/>
      <c r="D109" s="518"/>
      <c r="E109" s="306"/>
      <c r="F109" s="1004"/>
      <c r="G109" s="226"/>
      <c r="H109" s="226"/>
      <c r="I109" s="1005">
        <f>2*1500</f>
        <v>3000</v>
      </c>
      <c r="J109" s="1005">
        <f>+I109</f>
        <v>3000</v>
      </c>
      <c r="K109" s="1005">
        <f>+J109*12</f>
        <v>36000</v>
      </c>
      <c r="L109" s="518"/>
      <c r="M109" s="306"/>
      <c r="N109" s="307"/>
      <c r="O109" s="226"/>
      <c r="P109" s="226"/>
      <c r="Q109" s="226">
        <f>+I109</f>
        <v>3000</v>
      </c>
      <c r="R109" s="226">
        <f>+J109</f>
        <v>3000</v>
      </c>
      <c r="S109" s="226">
        <f>+K109</f>
        <v>36000</v>
      </c>
      <c r="T109" s="518"/>
      <c r="U109" s="306"/>
      <c r="V109" s="307"/>
      <c r="W109" s="226"/>
      <c r="X109" s="226"/>
      <c r="Y109" s="226">
        <f>+I109</f>
        <v>3000</v>
      </c>
      <c r="Z109" s="226">
        <f>+J109</f>
        <v>3000</v>
      </c>
      <c r="AA109" s="226">
        <f>+S109</f>
        <v>36000</v>
      </c>
      <c r="AB109" s="518"/>
      <c r="AC109" s="306"/>
      <c r="AD109" s="307"/>
      <c r="AE109" s="226"/>
      <c r="AF109" s="226"/>
      <c r="AG109" s="226">
        <f>+I109</f>
        <v>3000</v>
      </c>
      <c r="AH109" s="226">
        <f>+J109</f>
        <v>3000</v>
      </c>
      <c r="AI109" s="226">
        <f>+K109</f>
        <v>36000</v>
      </c>
    </row>
    <row r="110" spans="1:35" ht="23.25" thickBot="1">
      <c r="A110" s="1756" t="s">
        <v>47</v>
      </c>
      <c r="B110" s="1757"/>
      <c r="C110" s="1757"/>
      <c r="D110" s="1207">
        <f t="shared" ref="D110:AI110" si="152">SUM(D86:D109)</f>
        <v>23</v>
      </c>
      <c r="E110" s="492">
        <f t="shared" si="152"/>
        <v>26.15</v>
      </c>
      <c r="F110" s="1023">
        <f t="shared" si="152"/>
        <v>1891326</v>
      </c>
      <c r="G110" s="492">
        <f t="shared" si="152"/>
        <v>0</v>
      </c>
      <c r="H110" s="492">
        <f t="shared" si="152"/>
        <v>0</v>
      </c>
      <c r="I110" s="1023">
        <f t="shared" si="152"/>
        <v>2086132</v>
      </c>
      <c r="J110" s="1023">
        <f t="shared" si="152"/>
        <v>2086132</v>
      </c>
      <c r="K110" s="1023">
        <f t="shared" si="152"/>
        <v>25033584</v>
      </c>
      <c r="L110" s="492">
        <f t="shared" si="152"/>
        <v>23</v>
      </c>
      <c r="M110" s="492">
        <f t="shared" si="152"/>
        <v>26.15</v>
      </c>
      <c r="N110" s="492">
        <f t="shared" si="152"/>
        <v>1891326</v>
      </c>
      <c r="O110" s="492">
        <f t="shared" si="152"/>
        <v>0</v>
      </c>
      <c r="P110" s="492">
        <f t="shared" si="152"/>
        <v>0</v>
      </c>
      <c r="Q110" s="492">
        <f t="shared" si="152"/>
        <v>2086132</v>
      </c>
      <c r="R110" s="492">
        <f t="shared" si="152"/>
        <v>2086132</v>
      </c>
      <c r="S110" s="492">
        <f t="shared" si="152"/>
        <v>25033584</v>
      </c>
      <c r="T110" s="492">
        <f t="shared" si="152"/>
        <v>23</v>
      </c>
      <c r="U110" s="492">
        <f t="shared" si="152"/>
        <v>26.15</v>
      </c>
      <c r="V110" s="492">
        <f t="shared" si="152"/>
        <v>1866191</v>
      </c>
      <c r="W110" s="492">
        <f t="shared" si="152"/>
        <v>0</v>
      </c>
      <c r="X110" s="492">
        <f t="shared" si="152"/>
        <v>0</v>
      </c>
      <c r="Y110" s="492">
        <f t="shared" si="152"/>
        <v>2086132</v>
      </c>
      <c r="Z110" s="492">
        <f t="shared" si="152"/>
        <v>2086132</v>
      </c>
      <c r="AA110" s="492">
        <f t="shared" si="152"/>
        <v>25033584</v>
      </c>
      <c r="AB110" s="492">
        <f t="shared" si="152"/>
        <v>23</v>
      </c>
      <c r="AC110" s="492">
        <f t="shared" si="152"/>
        <v>26.15</v>
      </c>
      <c r="AD110" s="492">
        <f t="shared" si="152"/>
        <v>1866191</v>
      </c>
      <c r="AE110" s="492">
        <f t="shared" si="152"/>
        <v>0</v>
      </c>
      <c r="AF110" s="492">
        <f t="shared" si="152"/>
        <v>0</v>
      </c>
      <c r="AG110" s="492">
        <f t="shared" si="152"/>
        <v>2086132</v>
      </c>
      <c r="AH110" s="492">
        <f t="shared" si="152"/>
        <v>2086132</v>
      </c>
      <c r="AI110" s="492">
        <f t="shared" si="152"/>
        <v>25033584</v>
      </c>
    </row>
    <row r="111" spans="1:35">
      <c r="B111" s="1012"/>
    </row>
    <row r="112" spans="1:35" ht="17.25" thickBot="1"/>
    <row r="113" spans="1:35" s="301" customFormat="1" ht="22.5" customHeight="1" thickBot="1">
      <c r="A113" s="1769" t="s">
        <v>692</v>
      </c>
      <c r="B113" s="1770"/>
      <c r="C113" s="1771"/>
      <c r="D113" s="544" t="s">
        <v>67</v>
      </c>
      <c r="E113" s="545"/>
      <c r="F113" s="1019"/>
      <c r="G113" s="545"/>
      <c r="H113" s="545"/>
      <c r="I113" s="1019"/>
      <c r="J113" s="1019"/>
      <c r="K113" s="1019"/>
      <c r="L113" s="544" t="s">
        <v>67</v>
      </c>
      <c r="M113" s="545"/>
      <c r="N113" s="545"/>
      <c r="O113" s="545"/>
      <c r="P113" s="545"/>
      <c r="Q113" s="545"/>
      <c r="R113" s="545"/>
      <c r="S113" s="545"/>
      <c r="T113" s="544" t="s">
        <v>67</v>
      </c>
      <c r="U113" s="545"/>
      <c r="V113" s="545"/>
      <c r="W113" s="545"/>
      <c r="X113" s="545"/>
      <c r="Y113" s="545"/>
      <c r="Z113" s="545"/>
      <c r="AA113" s="545"/>
      <c r="AB113" s="544" t="s">
        <v>67</v>
      </c>
      <c r="AC113" s="545"/>
      <c r="AD113" s="545"/>
      <c r="AE113" s="545"/>
      <c r="AF113" s="545"/>
      <c r="AG113" s="545"/>
      <c r="AH113" s="545"/>
      <c r="AI113" s="546"/>
    </row>
    <row r="114" spans="1:35" s="301" customFormat="1" ht="24" customHeight="1" thickBot="1">
      <c r="A114" s="1772" t="s">
        <v>282</v>
      </c>
      <c r="B114" s="1773"/>
      <c r="C114" s="1774"/>
      <c r="D114" s="1759" t="s">
        <v>1409</v>
      </c>
      <c r="E114" s="1760"/>
      <c r="F114" s="1760"/>
      <c r="G114" s="1760"/>
      <c r="H114" s="1760"/>
      <c r="I114" s="1760"/>
      <c r="J114" s="1760"/>
      <c r="K114" s="1350"/>
      <c r="L114" s="1766" t="s">
        <v>1644</v>
      </c>
      <c r="M114" s="1767"/>
      <c r="N114" s="1767"/>
      <c r="O114" s="1767"/>
      <c r="P114" s="1767"/>
      <c r="Q114" s="1767"/>
      <c r="R114" s="1767"/>
      <c r="S114" s="1768"/>
      <c r="T114" s="1759" t="s">
        <v>1869</v>
      </c>
      <c r="U114" s="1760"/>
      <c r="V114" s="1760"/>
      <c r="W114" s="1760"/>
      <c r="X114" s="1760"/>
      <c r="Y114" s="1760"/>
      <c r="Z114" s="1760"/>
      <c r="AA114" s="1782"/>
      <c r="AB114" s="1759" t="s">
        <v>2150</v>
      </c>
      <c r="AC114" s="1760"/>
      <c r="AD114" s="1760"/>
      <c r="AE114" s="1760"/>
      <c r="AF114" s="1760"/>
      <c r="AG114" s="1760"/>
      <c r="AH114" s="1760"/>
      <c r="AI114" s="1782"/>
    </row>
    <row r="115" spans="1:35" s="301" customFormat="1" ht="82.5" customHeight="1" thickBot="1">
      <c r="A115" s="302" t="s">
        <v>10</v>
      </c>
      <c r="B115" s="1011" t="s">
        <v>54</v>
      </c>
      <c r="C115" s="1272" t="s">
        <v>55</v>
      </c>
      <c r="D115" s="313" t="s">
        <v>56</v>
      </c>
      <c r="E115" s="390" t="s">
        <v>101</v>
      </c>
      <c r="F115" s="1020" t="s">
        <v>62</v>
      </c>
      <c r="G115" s="389" t="s">
        <v>58</v>
      </c>
      <c r="H115" s="390" t="s">
        <v>59</v>
      </c>
      <c r="I115" s="1351" t="s">
        <v>756</v>
      </c>
      <c r="J115" s="1020" t="s">
        <v>690</v>
      </c>
      <c r="K115" s="1352" t="s">
        <v>1432</v>
      </c>
      <c r="L115" s="313" t="s">
        <v>56</v>
      </c>
      <c r="M115" s="390" t="s">
        <v>101</v>
      </c>
      <c r="N115" s="390" t="s">
        <v>62</v>
      </c>
      <c r="O115" s="389" t="s">
        <v>58</v>
      </c>
      <c r="P115" s="391" t="s">
        <v>59</v>
      </c>
      <c r="Q115" s="389" t="s">
        <v>756</v>
      </c>
      <c r="R115" s="389" t="s">
        <v>690</v>
      </c>
      <c r="S115" s="494" t="s">
        <v>1647</v>
      </c>
      <c r="T115" s="389" t="s">
        <v>56</v>
      </c>
      <c r="U115" s="390" t="s">
        <v>101</v>
      </c>
      <c r="V115" s="390" t="s">
        <v>62</v>
      </c>
      <c r="W115" s="390" t="s">
        <v>58</v>
      </c>
      <c r="X115" s="390" t="s">
        <v>59</v>
      </c>
      <c r="Y115" s="390" t="s">
        <v>756</v>
      </c>
      <c r="Z115" s="390" t="s">
        <v>690</v>
      </c>
      <c r="AA115" s="405" t="s">
        <v>1883</v>
      </c>
      <c r="AB115" s="313" t="s">
        <v>56</v>
      </c>
      <c r="AC115" s="390" t="s">
        <v>101</v>
      </c>
      <c r="AD115" s="390" t="s">
        <v>62</v>
      </c>
      <c r="AE115" s="390" t="s">
        <v>58</v>
      </c>
      <c r="AF115" s="390" t="s">
        <v>59</v>
      </c>
      <c r="AG115" s="390" t="s">
        <v>756</v>
      </c>
      <c r="AH115" s="390" t="s">
        <v>690</v>
      </c>
      <c r="AI115" s="405" t="s">
        <v>2151</v>
      </c>
    </row>
    <row r="116" spans="1:35" s="304" customFormat="1" ht="17.25">
      <c r="A116" s="303">
        <v>1</v>
      </c>
      <c r="B116" s="1031" t="s">
        <v>1274</v>
      </c>
      <c r="C116" s="1366" t="s">
        <v>478</v>
      </c>
      <c r="D116" s="1358">
        <v>1</v>
      </c>
      <c r="E116" s="1359">
        <v>1.5</v>
      </c>
      <c r="F116" s="1041">
        <v>66140</v>
      </c>
      <c r="G116" s="1044"/>
      <c r="H116" s="1044"/>
      <c r="I116" s="1040">
        <f t="shared" ref="I116:I137" si="153">E116*F116</f>
        <v>99210</v>
      </c>
      <c r="J116" s="1024">
        <f>G116++E116*F116</f>
        <v>99210</v>
      </c>
      <c r="K116" s="1353">
        <f t="shared" ref="K116:K138" si="154">+J116*12</f>
        <v>1190520</v>
      </c>
      <c r="L116" s="281">
        <v>1</v>
      </c>
      <c r="M116" s="1359">
        <v>1.5</v>
      </c>
      <c r="N116" s="1041">
        <v>66140</v>
      </c>
      <c r="O116" s="1044"/>
      <c r="P116" s="1044"/>
      <c r="Q116" s="1040">
        <f t="shared" ref="Q116:Q118" si="155">M116*N116</f>
        <v>99210</v>
      </c>
      <c r="R116" s="1024">
        <f>O116++M116*N116</f>
        <v>99210</v>
      </c>
      <c r="S116" s="662">
        <f t="shared" ref="S116:S138" si="156">+R116*12</f>
        <v>1190520</v>
      </c>
      <c r="T116" s="281">
        <v>1</v>
      </c>
      <c r="U116" s="1359">
        <v>1.5</v>
      </c>
      <c r="V116" s="1041">
        <v>66140</v>
      </c>
      <c r="W116" s="1044"/>
      <c r="X116" s="1044"/>
      <c r="Y116" s="1040">
        <f t="shared" ref="Y116:Y118" si="157">U116*V116</f>
        <v>99210</v>
      </c>
      <c r="Z116" s="1024">
        <f>W116++U116*V116</f>
        <v>99210</v>
      </c>
      <c r="AA116" s="662">
        <f t="shared" ref="AA116:AA138" si="158">+Z116*12</f>
        <v>1190520</v>
      </c>
      <c r="AB116" s="281">
        <v>1</v>
      </c>
      <c r="AC116" s="1359">
        <v>1.5</v>
      </c>
      <c r="AD116" s="1041">
        <v>66140</v>
      </c>
      <c r="AE116" s="1044"/>
      <c r="AF116" s="1044"/>
      <c r="AG116" s="1040">
        <f t="shared" ref="AG116:AG118" si="159">AC116*AD116</f>
        <v>99210</v>
      </c>
      <c r="AH116" s="1024">
        <f>AE116++AC116*AD116</f>
        <v>99210</v>
      </c>
      <c r="AI116" s="662">
        <f t="shared" ref="AI116:AI138" si="160">+AH116*12</f>
        <v>1190520</v>
      </c>
    </row>
    <row r="117" spans="1:35" ht="17.25">
      <c r="A117" s="303">
        <v>2</v>
      </c>
      <c r="B117" s="1367" t="s">
        <v>2465</v>
      </c>
      <c r="C117" s="1321" t="s">
        <v>480</v>
      </c>
      <c r="D117" s="1356">
        <v>1</v>
      </c>
      <c r="E117" s="1359">
        <v>1.5</v>
      </c>
      <c r="F117" s="1041">
        <v>66140</v>
      </c>
      <c r="G117" s="1357"/>
      <c r="H117" s="1357"/>
      <c r="I117" s="1040">
        <f t="shared" si="153"/>
        <v>99210</v>
      </c>
      <c r="J117" s="1024">
        <f>G117++E117*F117</f>
        <v>99210</v>
      </c>
      <c r="K117" s="1353">
        <f t="shared" si="154"/>
        <v>1190520</v>
      </c>
      <c r="L117" s="305">
        <v>1</v>
      </c>
      <c r="M117" s="1359">
        <v>1.5</v>
      </c>
      <c r="N117" s="1041">
        <v>66140</v>
      </c>
      <c r="O117" s="1357"/>
      <c r="P117" s="1357"/>
      <c r="Q117" s="1040">
        <f t="shared" si="155"/>
        <v>99210</v>
      </c>
      <c r="R117" s="1024">
        <f>O117++M117*N117</f>
        <v>99210</v>
      </c>
      <c r="S117" s="662">
        <f t="shared" si="156"/>
        <v>1190520</v>
      </c>
      <c r="T117" s="305">
        <v>1</v>
      </c>
      <c r="U117" s="1359">
        <v>1.5</v>
      </c>
      <c r="V117" s="1041">
        <v>66140</v>
      </c>
      <c r="W117" s="1357"/>
      <c r="X117" s="1357"/>
      <c r="Y117" s="1040">
        <f t="shared" si="157"/>
        <v>99210</v>
      </c>
      <c r="Z117" s="1024">
        <f>W117++U117*V117</f>
        <v>99210</v>
      </c>
      <c r="AA117" s="662">
        <f t="shared" si="158"/>
        <v>1190520</v>
      </c>
      <c r="AB117" s="305">
        <v>1</v>
      </c>
      <c r="AC117" s="1359">
        <v>1.5</v>
      </c>
      <c r="AD117" s="1041">
        <v>66140</v>
      </c>
      <c r="AE117" s="1357"/>
      <c r="AF117" s="1357"/>
      <c r="AG117" s="1040">
        <f t="shared" si="159"/>
        <v>99210</v>
      </c>
      <c r="AH117" s="1024">
        <f>AE117++AC117*AD117</f>
        <v>99210</v>
      </c>
      <c r="AI117" s="662">
        <f t="shared" si="160"/>
        <v>1190520</v>
      </c>
    </row>
    <row r="118" spans="1:35" ht="17.25">
      <c r="A118" s="303">
        <v>3</v>
      </c>
      <c r="B118" s="1033" t="s">
        <v>89</v>
      </c>
      <c r="C118" s="1366" t="s">
        <v>477</v>
      </c>
      <c r="D118" s="1356">
        <v>1</v>
      </c>
      <c r="E118" s="1359">
        <v>1.6</v>
      </c>
      <c r="F118" s="1041">
        <v>66140</v>
      </c>
      <c r="G118" s="1357"/>
      <c r="H118" s="1357"/>
      <c r="I118" s="1040">
        <f t="shared" si="153"/>
        <v>105824</v>
      </c>
      <c r="J118" s="1024">
        <f>G118++E118*F118</f>
        <v>105824</v>
      </c>
      <c r="K118" s="1353">
        <f t="shared" si="154"/>
        <v>1269888</v>
      </c>
      <c r="L118" s="305">
        <v>1</v>
      </c>
      <c r="M118" s="1359">
        <v>1.6</v>
      </c>
      <c r="N118" s="1041">
        <v>66140</v>
      </c>
      <c r="O118" s="1357"/>
      <c r="P118" s="1357"/>
      <c r="Q118" s="1040">
        <f t="shared" si="155"/>
        <v>105824</v>
      </c>
      <c r="R118" s="1024">
        <f>O118++M118*N118</f>
        <v>105824</v>
      </c>
      <c r="S118" s="662">
        <f t="shared" si="156"/>
        <v>1269888</v>
      </c>
      <c r="T118" s="305">
        <v>1</v>
      </c>
      <c r="U118" s="1359">
        <v>1.6</v>
      </c>
      <c r="V118" s="1041">
        <v>66140</v>
      </c>
      <c r="W118" s="1357"/>
      <c r="X118" s="1357"/>
      <c r="Y118" s="1040">
        <f t="shared" si="157"/>
        <v>105824</v>
      </c>
      <c r="Z118" s="1024">
        <f>W118++U118*V118</f>
        <v>105824</v>
      </c>
      <c r="AA118" s="662">
        <f t="shared" si="158"/>
        <v>1269888</v>
      </c>
      <c r="AB118" s="305">
        <v>1</v>
      </c>
      <c r="AC118" s="1359">
        <v>1.6</v>
      </c>
      <c r="AD118" s="1041">
        <v>66140</v>
      </c>
      <c r="AE118" s="1357"/>
      <c r="AF118" s="1357"/>
      <c r="AG118" s="1040">
        <f t="shared" si="159"/>
        <v>105824</v>
      </c>
      <c r="AH118" s="1024">
        <f>AE118++AC118*AD118</f>
        <v>105824</v>
      </c>
      <c r="AI118" s="662">
        <f t="shared" si="160"/>
        <v>1269888</v>
      </c>
    </row>
    <row r="119" spans="1:35" ht="27">
      <c r="A119" s="303">
        <v>4</v>
      </c>
      <c r="B119" s="1031" t="s">
        <v>1275</v>
      </c>
      <c r="C119" s="1321" t="s">
        <v>1281</v>
      </c>
      <c r="D119" s="1356">
        <v>1</v>
      </c>
      <c r="E119" s="1359">
        <v>1.25</v>
      </c>
      <c r="F119" s="1044">
        <v>91275</v>
      </c>
      <c r="G119" s="1357"/>
      <c r="H119" s="1357"/>
      <c r="I119" s="1040">
        <v>91275</v>
      </c>
      <c r="J119" s="1024">
        <v>91275</v>
      </c>
      <c r="K119" s="1353">
        <f t="shared" si="154"/>
        <v>1095300</v>
      </c>
      <c r="L119" s="305">
        <v>1</v>
      </c>
      <c r="M119" s="1359">
        <v>1.25</v>
      </c>
      <c r="N119" s="1044">
        <v>91275</v>
      </c>
      <c r="O119" s="1357"/>
      <c r="P119" s="1357"/>
      <c r="Q119" s="1040">
        <v>91275</v>
      </c>
      <c r="R119" s="1024">
        <v>91275</v>
      </c>
      <c r="S119" s="662">
        <f t="shared" si="156"/>
        <v>1095300</v>
      </c>
      <c r="T119" s="305">
        <v>1</v>
      </c>
      <c r="U119" s="1359">
        <v>1.25</v>
      </c>
      <c r="V119" s="1044">
        <v>91275</v>
      </c>
      <c r="W119" s="1357"/>
      <c r="X119" s="1357"/>
      <c r="Y119" s="1040">
        <v>91275</v>
      </c>
      <c r="Z119" s="1024">
        <v>91275</v>
      </c>
      <c r="AA119" s="662">
        <f t="shared" si="158"/>
        <v>1095300</v>
      </c>
      <c r="AB119" s="305">
        <v>1</v>
      </c>
      <c r="AC119" s="1359">
        <v>1.25</v>
      </c>
      <c r="AD119" s="1044">
        <v>91275</v>
      </c>
      <c r="AE119" s="1357"/>
      <c r="AF119" s="1357"/>
      <c r="AG119" s="1040">
        <v>91275</v>
      </c>
      <c r="AH119" s="1024">
        <v>91275</v>
      </c>
      <c r="AI119" s="662">
        <f t="shared" si="160"/>
        <v>1095300</v>
      </c>
    </row>
    <row r="120" spans="1:35" ht="17.25">
      <c r="A120" s="303">
        <v>5</v>
      </c>
      <c r="B120" s="1031" t="s">
        <v>2033</v>
      </c>
      <c r="C120" s="1366" t="s">
        <v>498</v>
      </c>
      <c r="D120" s="1356">
        <v>1</v>
      </c>
      <c r="E120" s="1359">
        <v>1</v>
      </c>
      <c r="F120" s="1040">
        <v>86076</v>
      </c>
      <c r="G120" s="1357"/>
      <c r="H120" s="1357"/>
      <c r="I120" s="1040">
        <f t="shared" si="153"/>
        <v>86076</v>
      </c>
      <c r="J120" s="1024">
        <f t="shared" ref="J120:J137" si="161">G120++E120*F120</f>
        <v>86076</v>
      </c>
      <c r="K120" s="1353">
        <f t="shared" si="154"/>
        <v>1032912</v>
      </c>
      <c r="L120" s="305">
        <v>1</v>
      </c>
      <c r="M120" s="1359">
        <v>1</v>
      </c>
      <c r="N120" s="1040">
        <v>86076</v>
      </c>
      <c r="O120" s="1357"/>
      <c r="P120" s="1357"/>
      <c r="Q120" s="1040">
        <f t="shared" ref="Q120:Q137" si="162">M120*N120</f>
        <v>86076</v>
      </c>
      <c r="R120" s="1024">
        <f t="shared" ref="R120:R137" si="163">O120++M120*N120</f>
        <v>86076</v>
      </c>
      <c r="S120" s="662">
        <f t="shared" si="156"/>
        <v>1032912</v>
      </c>
      <c r="T120" s="305">
        <v>1</v>
      </c>
      <c r="U120" s="1359">
        <v>1</v>
      </c>
      <c r="V120" s="1040">
        <v>86076</v>
      </c>
      <c r="W120" s="1357"/>
      <c r="X120" s="1357"/>
      <c r="Y120" s="1040">
        <f t="shared" ref="Y120:Y137" si="164">U120*V120</f>
        <v>86076</v>
      </c>
      <c r="Z120" s="1024">
        <f t="shared" ref="Z120:Z137" si="165">W120++U120*V120</f>
        <v>86076</v>
      </c>
      <c r="AA120" s="662">
        <f t="shared" si="158"/>
        <v>1032912</v>
      </c>
      <c r="AB120" s="305">
        <v>1</v>
      </c>
      <c r="AC120" s="1359">
        <v>1</v>
      </c>
      <c r="AD120" s="1040">
        <v>86076</v>
      </c>
      <c r="AE120" s="1357"/>
      <c r="AF120" s="1357"/>
      <c r="AG120" s="1040">
        <f t="shared" ref="AG120:AG137" si="166">AC120*AD120</f>
        <v>86076</v>
      </c>
      <c r="AH120" s="1024">
        <f t="shared" ref="AH120:AH137" si="167">AE120++AC120*AD120</f>
        <v>86076</v>
      </c>
      <c r="AI120" s="662">
        <f t="shared" si="160"/>
        <v>1032912</v>
      </c>
    </row>
    <row r="121" spans="1:35" s="1550" customFormat="1" ht="17.25">
      <c r="A121" s="303">
        <v>6</v>
      </c>
      <c r="B121" s="1541" t="s">
        <v>89</v>
      </c>
      <c r="C121" s="1613" t="s">
        <v>498</v>
      </c>
      <c r="D121" s="1543">
        <v>1</v>
      </c>
      <c r="E121" s="1614">
        <v>1</v>
      </c>
      <c r="F121" s="1545">
        <v>91275</v>
      </c>
      <c r="G121" s="1546"/>
      <c r="H121" s="1546"/>
      <c r="I121" s="1547">
        <f t="shared" ref="I121" si="168">E121*F121</f>
        <v>91275</v>
      </c>
      <c r="J121" s="1548">
        <f t="shared" ref="J121" si="169">G121++E121*F121</f>
        <v>91275</v>
      </c>
      <c r="K121" s="1549">
        <f t="shared" ref="K121" si="170">+J121*12</f>
        <v>1095300</v>
      </c>
      <c r="L121" s="1543">
        <v>1</v>
      </c>
      <c r="M121" s="1614">
        <v>1</v>
      </c>
      <c r="N121" s="1545">
        <v>91275</v>
      </c>
      <c r="O121" s="1546"/>
      <c r="P121" s="1546"/>
      <c r="Q121" s="1547">
        <f t="shared" si="162"/>
        <v>91275</v>
      </c>
      <c r="R121" s="1548">
        <f t="shared" si="163"/>
        <v>91275</v>
      </c>
      <c r="S121" s="1549">
        <f t="shared" ref="S121" si="171">+R121*12</f>
        <v>1095300</v>
      </c>
      <c r="T121" s="1543">
        <v>1</v>
      </c>
      <c r="U121" s="1614">
        <v>1</v>
      </c>
      <c r="V121" s="1545">
        <v>91275</v>
      </c>
      <c r="W121" s="1546"/>
      <c r="X121" s="1546"/>
      <c r="Y121" s="1547">
        <f t="shared" si="164"/>
        <v>91275</v>
      </c>
      <c r="Z121" s="1548">
        <f t="shared" si="165"/>
        <v>91275</v>
      </c>
      <c r="AA121" s="1549">
        <f t="shared" ref="AA121" si="172">+Z121*12</f>
        <v>1095300</v>
      </c>
      <c r="AB121" s="1543">
        <v>1</v>
      </c>
      <c r="AC121" s="1614">
        <v>1</v>
      </c>
      <c r="AD121" s="1545">
        <v>91275</v>
      </c>
      <c r="AE121" s="1546"/>
      <c r="AF121" s="1546"/>
      <c r="AG121" s="1547">
        <f t="shared" si="166"/>
        <v>91275</v>
      </c>
      <c r="AH121" s="1548">
        <f t="shared" si="167"/>
        <v>91275</v>
      </c>
      <c r="AI121" s="1549">
        <f t="shared" ref="AI121" si="173">+AH121*12</f>
        <v>1095300</v>
      </c>
    </row>
    <row r="122" spans="1:35" ht="17.25">
      <c r="A122" s="303">
        <v>7</v>
      </c>
      <c r="B122" s="1031" t="s">
        <v>1276</v>
      </c>
      <c r="C122" s="1321" t="s">
        <v>743</v>
      </c>
      <c r="D122" s="1356">
        <v>1</v>
      </c>
      <c r="E122" s="1359">
        <v>1.4</v>
      </c>
      <c r="F122" s="1041">
        <v>66140</v>
      </c>
      <c r="G122" s="1357"/>
      <c r="H122" s="1357"/>
      <c r="I122" s="1040">
        <f t="shared" si="153"/>
        <v>92596</v>
      </c>
      <c r="J122" s="1024">
        <f t="shared" si="161"/>
        <v>92596</v>
      </c>
      <c r="K122" s="1353">
        <f t="shared" si="154"/>
        <v>1111152</v>
      </c>
      <c r="L122" s="305">
        <v>1</v>
      </c>
      <c r="M122" s="1359">
        <v>1.4</v>
      </c>
      <c r="N122" s="1041">
        <v>66140</v>
      </c>
      <c r="O122" s="1357"/>
      <c r="P122" s="1357"/>
      <c r="Q122" s="1040">
        <f t="shared" si="162"/>
        <v>92596</v>
      </c>
      <c r="R122" s="1024">
        <f t="shared" si="163"/>
        <v>92596</v>
      </c>
      <c r="S122" s="662">
        <f t="shared" si="156"/>
        <v>1111152</v>
      </c>
      <c r="T122" s="305">
        <v>1</v>
      </c>
      <c r="U122" s="1359">
        <v>1.4</v>
      </c>
      <c r="V122" s="1041">
        <v>66140</v>
      </c>
      <c r="W122" s="1357"/>
      <c r="X122" s="1357"/>
      <c r="Y122" s="1040">
        <f t="shared" si="164"/>
        <v>92596</v>
      </c>
      <c r="Z122" s="1024">
        <f t="shared" si="165"/>
        <v>92596</v>
      </c>
      <c r="AA122" s="662">
        <f t="shared" si="158"/>
        <v>1111152</v>
      </c>
      <c r="AB122" s="305">
        <v>1</v>
      </c>
      <c r="AC122" s="1359">
        <v>1.4</v>
      </c>
      <c r="AD122" s="1041">
        <v>66140</v>
      </c>
      <c r="AE122" s="1357"/>
      <c r="AF122" s="1357"/>
      <c r="AG122" s="1040">
        <f t="shared" si="166"/>
        <v>92596</v>
      </c>
      <c r="AH122" s="1024">
        <f t="shared" si="167"/>
        <v>92596</v>
      </c>
      <c r="AI122" s="662">
        <f t="shared" si="160"/>
        <v>1111152</v>
      </c>
    </row>
    <row r="123" spans="1:35" ht="40.5">
      <c r="A123" s="303">
        <v>8</v>
      </c>
      <c r="B123" s="1367" t="s">
        <v>2034</v>
      </c>
      <c r="C123" s="1321" t="s">
        <v>1280</v>
      </c>
      <c r="D123" s="1356">
        <v>1</v>
      </c>
      <c r="E123" s="1359">
        <v>1</v>
      </c>
      <c r="F123" s="1044">
        <v>91275</v>
      </c>
      <c r="G123" s="1357"/>
      <c r="H123" s="1357"/>
      <c r="I123" s="1040">
        <f t="shared" si="153"/>
        <v>91275</v>
      </c>
      <c r="J123" s="1024">
        <f t="shared" si="161"/>
        <v>91275</v>
      </c>
      <c r="K123" s="1353">
        <f t="shared" si="154"/>
        <v>1095300</v>
      </c>
      <c r="L123" s="305">
        <v>1</v>
      </c>
      <c r="M123" s="1359">
        <v>1</v>
      </c>
      <c r="N123" s="1044">
        <v>91275</v>
      </c>
      <c r="O123" s="1357"/>
      <c r="P123" s="1357"/>
      <c r="Q123" s="1040">
        <f t="shared" si="162"/>
        <v>91275</v>
      </c>
      <c r="R123" s="1024">
        <f t="shared" si="163"/>
        <v>91275</v>
      </c>
      <c r="S123" s="662">
        <f t="shared" si="156"/>
        <v>1095300</v>
      </c>
      <c r="T123" s="305">
        <v>1</v>
      </c>
      <c r="U123" s="1359">
        <v>1</v>
      </c>
      <c r="V123" s="1044">
        <v>91275</v>
      </c>
      <c r="W123" s="1357"/>
      <c r="X123" s="1357"/>
      <c r="Y123" s="1040">
        <f t="shared" si="164"/>
        <v>91275</v>
      </c>
      <c r="Z123" s="1024">
        <f t="shared" si="165"/>
        <v>91275</v>
      </c>
      <c r="AA123" s="662">
        <f t="shared" si="158"/>
        <v>1095300</v>
      </c>
      <c r="AB123" s="305">
        <v>1</v>
      </c>
      <c r="AC123" s="1359">
        <v>1</v>
      </c>
      <c r="AD123" s="1044">
        <v>91275</v>
      </c>
      <c r="AE123" s="1357"/>
      <c r="AF123" s="1357"/>
      <c r="AG123" s="1040">
        <f t="shared" si="166"/>
        <v>91275</v>
      </c>
      <c r="AH123" s="1024">
        <f t="shared" si="167"/>
        <v>91275</v>
      </c>
      <c r="AI123" s="662">
        <f t="shared" si="160"/>
        <v>1095300</v>
      </c>
    </row>
    <row r="124" spans="1:35" ht="17.25">
      <c r="A124" s="303">
        <v>9</v>
      </c>
      <c r="B124" s="1031" t="s">
        <v>2035</v>
      </c>
      <c r="C124" s="1366" t="s">
        <v>493</v>
      </c>
      <c r="D124" s="1356">
        <v>1</v>
      </c>
      <c r="E124" s="1359">
        <v>1</v>
      </c>
      <c r="F124" s="1040">
        <v>86076</v>
      </c>
      <c r="G124" s="1357"/>
      <c r="H124" s="1357"/>
      <c r="I124" s="1040">
        <f t="shared" si="153"/>
        <v>86076</v>
      </c>
      <c r="J124" s="1024">
        <f t="shared" si="161"/>
        <v>86076</v>
      </c>
      <c r="K124" s="1353">
        <f t="shared" si="154"/>
        <v>1032912</v>
      </c>
      <c r="L124" s="305">
        <v>1</v>
      </c>
      <c r="M124" s="1359">
        <v>1</v>
      </c>
      <c r="N124" s="1040">
        <v>86076</v>
      </c>
      <c r="O124" s="1357"/>
      <c r="P124" s="1357"/>
      <c r="Q124" s="1040">
        <f t="shared" si="162"/>
        <v>86076</v>
      </c>
      <c r="R124" s="1024">
        <f t="shared" si="163"/>
        <v>86076</v>
      </c>
      <c r="S124" s="662">
        <f t="shared" si="156"/>
        <v>1032912</v>
      </c>
      <c r="T124" s="305">
        <v>1</v>
      </c>
      <c r="U124" s="1359">
        <v>1</v>
      </c>
      <c r="V124" s="1040">
        <v>86076</v>
      </c>
      <c r="W124" s="1357"/>
      <c r="X124" s="1357"/>
      <c r="Y124" s="1040">
        <f t="shared" si="164"/>
        <v>86076</v>
      </c>
      <c r="Z124" s="1024">
        <f t="shared" si="165"/>
        <v>86076</v>
      </c>
      <c r="AA124" s="662">
        <f t="shared" si="158"/>
        <v>1032912</v>
      </c>
      <c r="AB124" s="305">
        <v>1</v>
      </c>
      <c r="AC124" s="1359">
        <v>1</v>
      </c>
      <c r="AD124" s="1040">
        <v>86076</v>
      </c>
      <c r="AE124" s="1357"/>
      <c r="AF124" s="1357"/>
      <c r="AG124" s="1040">
        <f t="shared" si="166"/>
        <v>86076</v>
      </c>
      <c r="AH124" s="1024">
        <f t="shared" si="167"/>
        <v>86076</v>
      </c>
      <c r="AI124" s="662">
        <f t="shared" si="160"/>
        <v>1032912</v>
      </c>
    </row>
    <row r="125" spans="1:35" ht="17.25">
      <c r="A125" s="303">
        <v>10</v>
      </c>
      <c r="B125" s="1031" t="s">
        <v>2036</v>
      </c>
      <c r="C125" s="1366" t="s">
        <v>493</v>
      </c>
      <c r="D125" s="1356">
        <v>1</v>
      </c>
      <c r="E125" s="1359">
        <v>1</v>
      </c>
      <c r="F125" s="1040">
        <v>86076</v>
      </c>
      <c r="G125" s="1357"/>
      <c r="H125" s="1357"/>
      <c r="I125" s="1040">
        <f t="shared" si="153"/>
        <v>86076</v>
      </c>
      <c r="J125" s="1024">
        <f t="shared" si="161"/>
        <v>86076</v>
      </c>
      <c r="K125" s="1353">
        <f t="shared" si="154"/>
        <v>1032912</v>
      </c>
      <c r="L125" s="305">
        <v>1</v>
      </c>
      <c r="M125" s="1359">
        <v>1</v>
      </c>
      <c r="N125" s="1040">
        <v>86076</v>
      </c>
      <c r="O125" s="1357"/>
      <c r="P125" s="1357"/>
      <c r="Q125" s="1040">
        <f t="shared" si="162"/>
        <v>86076</v>
      </c>
      <c r="R125" s="1024">
        <f t="shared" si="163"/>
        <v>86076</v>
      </c>
      <c r="S125" s="662">
        <f t="shared" si="156"/>
        <v>1032912</v>
      </c>
      <c r="T125" s="305">
        <v>1</v>
      </c>
      <c r="U125" s="1359">
        <v>1</v>
      </c>
      <c r="V125" s="1040">
        <v>86076</v>
      </c>
      <c r="W125" s="1357"/>
      <c r="X125" s="1357"/>
      <c r="Y125" s="1040">
        <f t="shared" si="164"/>
        <v>86076</v>
      </c>
      <c r="Z125" s="1024">
        <f t="shared" si="165"/>
        <v>86076</v>
      </c>
      <c r="AA125" s="662">
        <f t="shared" si="158"/>
        <v>1032912</v>
      </c>
      <c r="AB125" s="305">
        <v>1</v>
      </c>
      <c r="AC125" s="1359">
        <v>1</v>
      </c>
      <c r="AD125" s="1040">
        <v>86076</v>
      </c>
      <c r="AE125" s="1357"/>
      <c r="AF125" s="1357"/>
      <c r="AG125" s="1040">
        <f t="shared" si="166"/>
        <v>86076</v>
      </c>
      <c r="AH125" s="1024">
        <f t="shared" si="167"/>
        <v>86076</v>
      </c>
      <c r="AI125" s="662">
        <f t="shared" si="160"/>
        <v>1032912</v>
      </c>
    </row>
    <row r="126" spans="1:35" ht="17.25">
      <c r="A126" s="303">
        <v>11</v>
      </c>
      <c r="B126" s="1031" t="s">
        <v>2037</v>
      </c>
      <c r="C126" s="1366" t="s">
        <v>493</v>
      </c>
      <c r="D126" s="1356">
        <v>1</v>
      </c>
      <c r="E126" s="1359">
        <v>1</v>
      </c>
      <c r="F126" s="1040">
        <v>86076</v>
      </c>
      <c r="G126" s="1357"/>
      <c r="H126" s="1357"/>
      <c r="I126" s="1040">
        <f t="shared" si="153"/>
        <v>86076</v>
      </c>
      <c r="J126" s="1024">
        <f t="shared" si="161"/>
        <v>86076</v>
      </c>
      <c r="K126" s="1353">
        <f t="shared" si="154"/>
        <v>1032912</v>
      </c>
      <c r="L126" s="305">
        <v>1</v>
      </c>
      <c r="M126" s="1359">
        <v>1</v>
      </c>
      <c r="N126" s="1040">
        <v>86076</v>
      </c>
      <c r="O126" s="1357"/>
      <c r="P126" s="1357"/>
      <c r="Q126" s="1040">
        <f t="shared" si="162"/>
        <v>86076</v>
      </c>
      <c r="R126" s="1024">
        <f t="shared" si="163"/>
        <v>86076</v>
      </c>
      <c r="S126" s="662">
        <f t="shared" si="156"/>
        <v>1032912</v>
      </c>
      <c r="T126" s="305">
        <v>1</v>
      </c>
      <c r="U126" s="1359">
        <v>1</v>
      </c>
      <c r="V126" s="1040">
        <v>86076</v>
      </c>
      <c r="W126" s="1357"/>
      <c r="X126" s="1357"/>
      <c r="Y126" s="1040">
        <f t="shared" si="164"/>
        <v>86076</v>
      </c>
      <c r="Z126" s="1024">
        <f t="shared" si="165"/>
        <v>86076</v>
      </c>
      <c r="AA126" s="662">
        <f t="shared" si="158"/>
        <v>1032912</v>
      </c>
      <c r="AB126" s="305">
        <v>1</v>
      </c>
      <c r="AC126" s="1359">
        <v>1</v>
      </c>
      <c r="AD126" s="1040">
        <v>86076</v>
      </c>
      <c r="AE126" s="1357"/>
      <c r="AF126" s="1357"/>
      <c r="AG126" s="1040">
        <f t="shared" si="166"/>
        <v>86076</v>
      </c>
      <c r="AH126" s="1024">
        <f t="shared" si="167"/>
        <v>86076</v>
      </c>
      <c r="AI126" s="662">
        <f t="shared" si="160"/>
        <v>1032912</v>
      </c>
    </row>
    <row r="127" spans="1:35" ht="17.25">
      <c r="A127" s="303">
        <v>12</v>
      </c>
      <c r="B127" s="1031" t="s">
        <v>2038</v>
      </c>
      <c r="C127" s="1366" t="s">
        <v>493</v>
      </c>
      <c r="D127" s="1356">
        <v>1</v>
      </c>
      <c r="E127" s="1359">
        <v>1</v>
      </c>
      <c r="F127" s="1040">
        <v>86076</v>
      </c>
      <c r="G127" s="1357"/>
      <c r="H127" s="1357"/>
      <c r="I127" s="1040">
        <f t="shared" si="153"/>
        <v>86076</v>
      </c>
      <c r="J127" s="1024">
        <f t="shared" si="161"/>
        <v>86076</v>
      </c>
      <c r="K127" s="1353">
        <f t="shared" si="154"/>
        <v>1032912</v>
      </c>
      <c r="L127" s="305">
        <v>1</v>
      </c>
      <c r="M127" s="1359">
        <v>1</v>
      </c>
      <c r="N127" s="1040">
        <v>86076</v>
      </c>
      <c r="O127" s="1357"/>
      <c r="P127" s="1357"/>
      <c r="Q127" s="1040">
        <f t="shared" si="162"/>
        <v>86076</v>
      </c>
      <c r="R127" s="1024">
        <f t="shared" si="163"/>
        <v>86076</v>
      </c>
      <c r="S127" s="662">
        <f t="shared" si="156"/>
        <v>1032912</v>
      </c>
      <c r="T127" s="305">
        <v>1</v>
      </c>
      <c r="U127" s="1359">
        <v>1</v>
      </c>
      <c r="V127" s="1040">
        <v>86076</v>
      </c>
      <c r="W127" s="1357"/>
      <c r="X127" s="1357"/>
      <c r="Y127" s="1040">
        <f t="shared" si="164"/>
        <v>86076</v>
      </c>
      <c r="Z127" s="1024">
        <f t="shared" si="165"/>
        <v>86076</v>
      </c>
      <c r="AA127" s="662">
        <f t="shared" si="158"/>
        <v>1032912</v>
      </c>
      <c r="AB127" s="305">
        <v>1</v>
      </c>
      <c r="AC127" s="1359">
        <v>1</v>
      </c>
      <c r="AD127" s="1040">
        <v>86076</v>
      </c>
      <c r="AE127" s="1357"/>
      <c r="AF127" s="1357"/>
      <c r="AG127" s="1040">
        <f t="shared" si="166"/>
        <v>86076</v>
      </c>
      <c r="AH127" s="1024">
        <f t="shared" si="167"/>
        <v>86076</v>
      </c>
      <c r="AI127" s="662">
        <f t="shared" si="160"/>
        <v>1032912</v>
      </c>
    </row>
    <row r="128" spans="1:35" ht="17.25">
      <c r="A128" s="303">
        <v>13</v>
      </c>
      <c r="B128" s="1031" t="s">
        <v>2039</v>
      </c>
      <c r="C128" s="1366" t="s">
        <v>493</v>
      </c>
      <c r="D128" s="1356">
        <v>1</v>
      </c>
      <c r="E128" s="1359">
        <v>1</v>
      </c>
      <c r="F128" s="1040">
        <v>86076</v>
      </c>
      <c r="G128" s="1357"/>
      <c r="H128" s="1357"/>
      <c r="I128" s="1040">
        <f t="shared" si="153"/>
        <v>86076</v>
      </c>
      <c r="J128" s="1024">
        <f t="shared" si="161"/>
        <v>86076</v>
      </c>
      <c r="K128" s="1353">
        <f t="shared" si="154"/>
        <v>1032912</v>
      </c>
      <c r="L128" s="305">
        <v>1</v>
      </c>
      <c r="M128" s="1359">
        <v>1</v>
      </c>
      <c r="N128" s="1040">
        <v>86076</v>
      </c>
      <c r="O128" s="1357"/>
      <c r="P128" s="1357"/>
      <c r="Q128" s="1040">
        <f t="shared" si="162"/>
        <v>86076</v>
      </c>
      <c r="R128" s="1024">
        <f t="shared" si="163"/>
        <v>86076</v>
      </c>
      <c r="S128" s="662">
        <f t="shared" si="156"/>
        <v>1032912</v>
      </c>
      <c r="T128" s="305">
        <v>1</v>
      </c>
      <c r="U128" s="1359">
        <v>1</v>
      </c>
      <c r="V128" s="1040">
        <v>86076</v>
      </c>
      <c r="W128" s="1357"/>
      <c r="X128" s="1357"/>
      <c r="Y128" s="1040">
        <f t="shared" si="164"/>
        <v>86076</v>
      </c>
      <c r="Z128" s="1024">
        <f t="shared" si="165"/>
        <v>86076</v>
      </c>
      <c r="AA128" s="662">
        <f t="shared" si="158"/>
        <v>1032912</v>
      </c>
      <c r="AB128" s="305">
        <v>1</v>
      </c>
      <c r="AC128" s="1359">
        <v>1</v>
      </c>
      <c r="AD128" s="1040">
        <v>86076</v>
      </c>
      <c r="AE128" s="1357"/>
      <c r="AF128" s="1357"/>
      <c r="AG128" s="1040">
        <f t="shared" si="166"/>
        <v>86076</v>
      </c>
      <c r="AH128" s="1024">
        <f t="shared" si="167"/>
        <v>86076</v>
      </c>
      <c r="AI128" s="662">
        <f t="shared" si="160"/>
        <v>1032912</v>
      </c>
    </row>
    <row r="129" spans="1:35" ht="17.25">
      <c r="A129" s="303">
        <v>14</v>
      </c>
      <c r="B129" s="1031" t="s">
        <v>1277</v>
      </c>
      <c r="C129" s="1366" t="s">
        <v>493</v>
      </c>
      <c r="D129" s="1356">
        <v>1</v>
      </c>
      <c r="E129" s="1359">
        <v>1</v>
      </c>
      <c r="F129" s="1040">
        <v>86076</v>
      </c>
      <c r="G129" s="1357"/>
      <c r="H129" s="1357"/>
      <c r="I129" s="1040">
        <f t="shared" si="153"/>
        <v>86076</v>
      </c>
      <c r="J129" s="1024">
        <f t="shared" si="161"/>
        <v>86076</v>
      </c>
      <c r="K129" s="1353">
        <f t="shared" si="154"/>
        <v>1032912</v>
      </c>
      <c r="L129" s="305">
        <v>1</v>
      </c>
      <c r="M129" s="1359">
        <v>1</v>
      </c>
      <c r="N129" s="1040">
        <v>86076</v>
      </c>
      <c r="O129" s="1357"/>
      <c r="P129" s="1357"/>
      <c r="Q129" s="1040">
        <f t="shared" si="162"/>
        <v>86076</v>
      </c>
      <c r="R129" s="1024">
        <f t="shared" si="163"/>
        <v>86076</v>
      </c>
      <c r="S129" s="662">
        <f t="shared" si="156"/>
        <v>1032912</v>
      </c>
      <c r="T129" s="305">
        <v>1</v>
      </c>
      <c r="U129" s="1359">
        <v>1</v>
      </c>
      <c r="V129" s="1040">
        <v>86076</v>
      </c>
      <c r="W129" s="1357"/>
      <c r="X129" s="1357"/>
      <c r="Y129" s="1040">
        <f t="shared" si="164"/>
        <v>86076</v>
      </c>
      <c r="Z129" s="1024">
        <f t="shared" si="165"/>
        <v>86076</v>
      </c>
      <c r="AA129" s="662">
        <f t="shared" si="158"/>
        <v>1032912</v>
      </c>
      <c r="AB129" s="305">
        <v>1</v>
      </c>
      <c r="AC129" s="1359">
        <v>1</v>
      </c>
      <c r="AD129" s="1040">
        <v>86076</v>
      </c>
      <c r="AE129" s="1357"/>
      <c r="AF129" s="1357"/>
      <c r="AG129" s="1040">
        <f t="shared" si="166"/>
        <v>86076</v>
      </c>
      <c r="AH129" s="1024">
        <f t="shared" si="167"/>
        <v>86076</v>
      </c>
      <c r="AI129" s="662">
        <f t="shared" si="160"/>
        <v>1032912</v>
      </c>
    </row>
    <row r="130" spans="1:35" ht="17.25">
      <c r="A130" s="303">
        <v>15</v>
      </c>
      <c r="B130" s="1031" t="s">
        <v>2040</v>
      </c>
      <c r="C130" s="1366" t="s">
        <v>493</v>
      </c>
      <c r="D130" s="1356">
        <v>1</v>
      </c>
      <c r="E130" s="1359">
        <v>1</v>
      </c>
      <c r="F130" s="1040">
        <v>86076</v>
      </c>
      <c r="G130" s="1357"/>
      <c r="H130" s="1357"/>
      <c r="I130" s="1040">
        <f t="shared" si="153"/>
        <v>86076</v>
      </c>
      <c r="J130" s="1024">
        <f t="shared" si="161"/>
        <v>86076</v>
      </c>
      <c r="K130" s="1353">
        <f t="shared" si="154"/>
        <v>1032912</v>
      </c>
      <c r="L130" s="305">
        <v>1</v>
      </c>
      <c r="M130" s="1359">
        <v>1</v>
      </c>
      <c r="N130" s="1040">
        <v>86076</v>
      </c>
      <c r="O130" s="1357"/>
      <c r="P130" s="1357"/>
      <c r="Q130" s="1040">
        <f t="shared" si="162"/>
        <v>86076</v>
      </c>
      <c r="R130" s="1024">
        <f t="shared" si="163"/>
        <v>86076</v>
      </c>
      <c r="S130" s="662">
        <f t="shared" si="156"/>
        <v>1032912</v>
      </c>
      <c r="T130" s="305">
        <v>1</v>
      </c>
      <c r="U130" s="1359">
        <v>1</v>
      </c>
      <c r="V130" s="1040">
        <v>86076</v>
      </c>
      <c r="W130" s="1357"/>
      <c r="X130" s="1357"/>
      <c r="Y130" s="1040">
        <f t="shared" si="164"/>
        <v>86076</v>
      </c>
      <c r="Z130" s="1024">
        <f t="shared" si="165"/>
        <v>86076</v>
      </c>
      <c r="AA130" s="662">
        <f t="shared" si="158"/>
        <v>1032912</v>
      </c>
      <c r="AB130" s="305">
        <v>1</v>
      </c>
      <c r="AC130" s="1359">
        <v>1</v>
      </c>
      <c r="AD130" s="1040">
        <v>86076</v>
      </c>
      <c r="AE130" s="1357"/>
      <c r="AF130" s="1357"/>
      <c r="AG130" s="1040">
        <f t="shared" si="166"/>
        <v>86076</v>
      </c>
      <c r="AH130" s="1024">
        <f t="shared" si="167"/>
        <v>86076</v>
      </c>
      <c r="AI130" s="662">
        <f t="shared" si="160"/>
        <v>1032912</v>
      </c>
    </row>
    <row r="131" spans="1:35" ht="17.25">
      <c r="A131" s="303">
        <v>16</v>
      </c>
      <c r="B131" s="1031" t="s">
        <v>2041</v>
      </c>
      <c r="C131" s="1366" t="s">
        <v>493</v>
      </c>
      <c r="D131" s="1356">
        <v>1</v>
      </c>
      <c r="E131" s="1359">
        <v>1</v>
      </c>
      <c r="F131" s="1040">
        <v>86076</v>
      </c>
      <c r="G131" s="1357"/>
      <c r="H131" s="1357"/>
      <c r="I131" s="1040">
        <f t="shared" si="153"/>
        <v>86076</v>
      </c>
      <c r="J131" s="1024">
        <f t="shared" si="161"/>
        <v>86076</v>
      </c>
      <c r="K131" s="1353">
        <f t="shared" si="154"/>
        <v>1032912</v>
      </c>
      <c r="L131" s="305">
        <v>1</v>
      </c>
      <c r="M131" s="1359">
        <v>1</v>
      </c>
      <c r="N131" s="1040">
        <v>86076</v>
      </c>
      <c r="O131" s="1357"/>
      <c r="P131" s="1357"/>
      <c r="Q131" s="1040">
        <f t="shared" si="162"/>
        <v>86076</v>
      </c>
      <c r="R131" s="1024">
        <f t="shared" si="163"/>
        <v>86076</v>
      </c>
      <c r="S131" s="662">
        <f t="shared" si="156"/>
        <v>1032912</v>
      </c>
      <c r="T131" s="305">
        <v>1</v>
      </c>
      <c r="U131" s="1359">
        <v>1</v>
      </c>
      <c r="V131" s="1040">
        <v>86076</v>
      </c>
      <c r="W131" s="1357"/>
      <c r="X131" s="1357"/>
      <c r="Y131" s="1040">
        <f t="shared" si="164"/>
        <v>86076</v>
      </c>
      <c r="Z131" s="1024">
        <f t="shared" si="165"/>
        <v>86076</v>
      </c>
      <c r="AA131" s="662">
        <f t="shared" si="158"/>
        <v>1032912</v>
      </c>
      <c r="AB131" s="305">
        <v>1</v>
      </c>
      <c r="AC131" s="1359">
        <v>1</v>
      </c>
      <c r="AD131" s="1040">
        <v>86076</v>
      </c>
      <c r="AE131" s="1357"/>
      <c r="AF131" s="1357"/>
      <c r="AG131" s="1040">
        <f t="shared" si="166"/>
        <v>86076</v>
      </c>
      <c r="AH131" s="1024">
        <f t="shared" si="167"/>
        <v>86076</v>
      </c>
      <c r="AI131" s="662">
        <f t="shared" si="160"/>
        <v>1032912</v>
      </c>
    </row>
    <row r="132" spans="1:35" ht="17.25">
      <c r="A132" s="303">
        <v>17</v>
      </c>
      <c r="B132" s="1031" t="s">
        <v>1538</v>
      </c>
      <c r="C132" s="1366" t="s">
        <v>493</v>
      </c>
      <c r="D132" s="1356">
        <v>1</v>
      </c>
      <c r="E132" s="1359">
        <v>1</v>
      </c>
      <c r="F132" s="1040">
        <v>86076</v>
      </c>
      <c r="G132" s="1357"/>
      <c r="H132" s="1357"/>
      <c r="I132" s="1040">
        <f t="shared" ref="I132:I136" si="174">E132*F132</f>
        <v>86076</v>
      </c>
      <c r="J132" s="1024">
        <f t="shared" ref="J132:J136" si="175">G132++E132*F132</f>
        <v>86076</v>
      </c>
      <c r="K132" s="1353">
        <f t="shared" ref="K132:K136" si="176">+J132*12</f>
        <v>1032912</v>
      </c>
      <c r="L132" s="305">
        <v>1</v>
      </c>
      <c r="M132" s="1359">
        <v>1</v>
      </c>
      <c r="N132" s="1040">
        <v>86076</v>
      </c>
      <c r="O132" s="1357"/>
      <c r="P132" s="1357"/>
      <c r="Q132" s="1040">
        <f t="shared" ref="Q132:Q136" si="177">M132*N132</f>
        <v>86076</v>
      </c>
      <c r="R132" s="1024">
        <f t="shared" ref="R132:R136" si="178">O132++M132*N132</f>
        <v>86076</v>
      </c>
      <c r="S132" s="662">
        <f t="shared" ref="S132:S136" si="179">+R132*12</f>
        <v>1032912</v>
      </c>
      <c r="T132" s="305">
        <v>1</v>
      </c>
      <c r="U132" s="1359">
        <v>1</v>
      </c>
      <c r="V132" s="1040">
        <v>86076</v>
      </c>
      <c r="W132" s="1357"/>
      <c r="X132" s="1357"/>
      <c r="Y132" s="1040">
        <f t="shared" ref="Y132:Y136" si="180">U132*V132</f>
        <v>86076</v>
      </c>
      <c r="Z132" s="1024">
        <f t="shared" ref="Z132:Z136" si="181">W132++U132*V132</f>
        <v>86076</v>
      </c>
      <c r="AA132" s="662">
        <f t="shared" ref="AA132:AA136" si="182">+Z132*12</f>
        <v>1032912</v>
      </c>
      <c r="AB132" s="305">
        <v>1</v>
      </c>
      <c r="AC132" s="1359">
        <v>1</v>
      </c>
      <c r="AD132" s="1040">
        <v>86076</v>
      </c>
      <c r="AE132" s="1357"/>
      <c r="AF132" s="1357"/>
      <c r="AG132" s="1040">
        <f t="shared" ref="AG132:AG136" si="183">AC132*AD132</f>
        <v>86076</v>
      </c>
      <c r="AH132" s="1024">
        <f t="shared" ref="AH132:AH136" si="184">AE132++AC132*AD132</f>
        <v>86076</v>
      </c>
      <c r="AI132" s="662">
        <f t="shared" ref="AI132:AI136" si="185">+AH132*12</f>
        <v>1032912</v>
      </c>
    </row>
    <row r="133" spans="1:35" ht="17.25">
      <c r="A133" s="303">
        <v>18</v>
      </c>
      <c r="B133" s="1031" t="s">
        <v>2042</v>
      </c>
      <c r="C133" s="1366" t="s">
        <v>493</v>
      </c>
      <c r="D133" s="1356">
        <v>1</v>
      </c>
      <c r="E133" s="1359">
        <v>1</v>
      </c>
      <c r="F133" s="1040">
        <v>86076</v>
      </c>
      <c r="G133" s="1357"/>
      <c r="H133" s="1357"/>
      <c r="I133" s="1040">
        <f t="shared" si="174"/>
        <v>86076</v>
      </c>
      <c r="J133" s="1024">
        <f t="shared" si="175"/>
        <v>86076</v>
      </c>
      <c r="K133" s="1353">
        <f t="shared" si="176"/>
        <v>1032912</v>
      </c>
      <c r="L133" s="305">
        <v>1</v>
      </c>
      <c r="M133" s="1359">
        <v>1</v>
      </c>
      <c r="N133" s="1040">
        <v>86076</v>
      </c>
      <c r="O133" s="1357"/>
      <c r="P133" s="1357"/>
      <c r="Q133" s="1040">
        <f t="shared" si="177"/>
        <v>86076</v>
      </c>
      <c r="R133" s="1024">
        <f t="shared" si="178"/>
        <v>86076</v>
      </c>
      <c r="S133" s="662">
        <f t="shared" si="179"/>
        <v>1032912</v>
      </c>
      <c r="T133" s="305">
        <v>1</v>
      </c>
      <c r="U133" s="1359">
        <v>1</v>
      </c>
      <c r="V133" s="1040">
        <v>86076</v>
      </c>
      <c r="W133" s="1357"/>
      <c r="X133" s="1357"/>
      <c r="Y133" s="1040">
        <f t="shared" si="180"/>
        <v>86076</v>
      </c>
      <c r="Z133" s="1024">
        <f t="shared" si="181"/>
        <v>86076</v>
      </c>
      <c r="AA133" s="662">
        <f t="shared" si="182"/>
        <v>1032912</v>
      </c>
      <c r="AB133" s="305">
        <v>1</v>
      </c>
      <c r="AC133" s="1359">
        <v>1</v>
      </c>
      <c r="AD133" s="1040">
        <v>86076</v>
      </c>
      <c r="AE133" s="1357"/>
      <c r="AF133" s="1357"/>
      <c r="AG133" s="1040">
        <f t="shared" si="183"/>
        <v>86076</v>
      </c>
      <c r="AH133" s="1024">
        <f t="shared" si="184"/>
        <v>86076</v>
      </c>
      <c r="AI133" s="662">
        <f t="shared" si="185"/>
        <v>1032912</v>
      </c>
    </row>
    <row r="134" spans="1:35" ht="17.25">
      <c r="A134" s="303">
        <v>19</v>
      </c>
      <c r="B134" s="1031" t="s">
        <v>2466</v>
      </c>
      <c r="C134" s="1366" t="s">
        <v>493</v>
      </c>
      <c r="D134" s="1356">
        <v>1</v>
      </c>
      <c r="E134" s="1359">
        <v>1</v>
      </c>
      <c r="F134" s="1040">
        <v>86076</v>
      </c>
      <c r="G134" s="1357"/>
      <c r="H134" s="1357"/>
      <c r="I134" s="1040">
        <f t="shared" si="174"/>
        <v>86076</v>
      </c>
      <c r="J134" s="1024">
        <f t="shared" si="175"/>
        <v>86076</v>
      </c>
      <c r="K134" s="1353">
        <f t="shared" si="176"/>
        <v>1032912</v>
      </c>
      <c r="L134" s="305">
        <v>1</v>
      </c>
      <c r="M134" s="1359">
        <v>1</v>
      </c>
      <c r="N134" s="1040">
        <v>86076</v>
      </c>
      <c r="O134" s="1357"/>
      <c r="P134" s="1357"/>
      <c r="Q134" s="1040">
        <f t="shared" si="177"/>
        <v>86076</v>
      </c>
      <c r="R134" s="1024">
        <f t="shared" si="178"/>
        <v>86076</v>
      </c>
      <c r="S134" s="662">
        <f t="shared" si="179"/>
        <v>1032912</v>
      </c>
      <c r="T134" s="305">
        <v>1</v>
      </c>
      <c r="U134" s="1359">
        <v>1</v>
      </c>
      <c r="V134" s="1040">
        <v>86076</v>
      </c>
      <c r="W134" s="1357"/>
      <c r="X134" s="1357"/>
      <c r="Y134" s="1040">
        <f t="shared" si="180"/>
        <v>86076</v>
      </c>
      <c r="Z134" s="1024">
        <f t="shared" si="181"/>
        <v>86076</v>
      </c>
      <c r="AA134" s="662">
        <f t="shared" si="182"/>
        <v>1032912</v>
      </c>
      <c r="AB134" s="305">
        <v>1</v>
      </c>
      <c r="AC134" s="1359">
        <v>1</v>
      </c>
      <c r="AD134" s="1040">
        <v>86076</v>
      </c>
      <c r="AE134" s="1357"/>
      <c r="AF134" s="1357"/>
      <c r="AG134" s="1040">
        <f t="shared" si="183"/>
        <v>86076</v>
      </c>
      <c r="AH134" s="1024">
        <f t="shared" si="184"/>
        <v>86076</v>
      </c>
      <c r="AI134" s="662">
        <f t="shared" si="185"/>
        <v>1032912</v>
      </c>
    </row>
    <row r="135" spans="1:35" ht="17.25">
      <c r="A135" s="303">
        <v>20</v>
      </c>
      <c r="B135" s="1031" t="s">
        <v>2467</v>
      </c>
      <c r="C135" s="1366" t="s">
        <v>493</v>
      </c>
      <c r="D135" s="1356">
        <v>1</v>
      </c>
      <c r="E135" s="1359">
        <v>1</v>
      </c>
      <c r="F135" s="1040">
        <v>86076</v>
      </c>
      <c r="G135" s="1357"/>
      <c r="H135" s="1357"/>
      <c r="I135" s="1040">
        <f t="shared" si="174"/>
        <v>86076</v>
      </c>
      <c r="J135" s="1024">
        <f t="shared" si="175"/>
        <v>86076</v>
      </c>
      <c r="K135" s="1353">
        <f t="shared" si="176"/>
        <v>1032912</v>
      </c>
      <c r="L135" s="305">
        <v>1</v>
      </c>
      <c r="M135" s="1359">
        <v>1</v>
      </c>
      <c r="N135" s="1040">
        <v>86076</v>
      </c>
      <c r="O135" s="1357"/>
      <c r="P135" s="1357"/>
      <c r="Q135" s="1040">
        <f t="shared" si="177"/>
        <v>86076</v>
      </c>
      <c r="R135" s="1024">
        <f t="shared" si="178"/>
        <v>86076</v>
      </c>
      <c r="S135" s="662">
        <f t="shared" si="179"/>
        <v>1032912</v>
      </c>
      <c r="T135" s="305">
        <v>1</v>
      </c>
      <c r="U135" s="1359">
        <v>1</v>
      </c>
      <c r="V135" s="1040">
        <v>86076</v>
      </c>
      <c r="W135" s="1357"/>
      <c r="X135" s="1357"/>
      <c r="Y135" s="1040">
        <f t="shared" si="180"/>
        <v>86076</v>
      </c>
      <c r="Z135" s="1024">
        <f t="shared" si="181"/>
        <v>86076</v>
      </c>
      <c r="AA135" s="662">
        <f t="shared" si="182"/>
        <v>1032912</v>
      </c>
      <c r="AB135" s="305">
        <v>1</v>
      </c>
      <c r="AC135" s="1359">
        <v>1</v>
      </c>
      <c r="AD135" s="1040">
        <v>86076</v>
      </c>
      <c r="AE135" s="1357"/>
      <c r="AF135" s="1357"/>
      <c r="AG135" s="1040">
        <f t="shared" si="183"/>
        <v>86076</v>
      </c>
      <c r="AH135" s="1024">
        <f t="shared" si="184"/>
        <v>86076</v>
      </c>
      <c r="AI135" s="662">
        <f t="shared" si="185"/>
        <v>1032912</v>
      </c>
    </row>
    <row r="136" spans="1:35" ht="17.25">
      <c r="A136" s="303">
        <v>21</v>
      </c>
      <c r="B136" s="1031" t="s">
        <v>2468</v>
      </c>
      <c r="C136" s="1366" t="s">
        <v>493</v>
      </c>
      <c r="D136" s="1356">
        <v>1</v>
      </c>
      <c r="E136" s="1359">
        <v>1</v>
      </c>
      <c r="F136" s="1044">
        <v>91275</v>
      </c>
      <c r="G136" s="1357"/>
      <c r="H136" s="1357"/>
      <c r="I136" s="1040">
        <f t="shared" si="174"/>
        <v>91275</v>
      </c>
      <c r="J136" s="1024">
        <f t="shared" si="175"/>
        <v>91275</v>
      </c>
      <c r="K136" s="1353">
        <f t="shared" si="176"/>
        <v>1095300</v>
      </c>
      <c r="L136" s="305">
        <v>1</v>
      </c>
      <c r="M136" s="1359">
        <v>1</v>
      </c>
      <c r="N136" s="1044">
        <v>91275</v>
      </c>
      <c r="O136" s="1357"/>
      <c r="P136" s="1357"/>
      <c r="Q136" s="1040">
        <f t="shared" si="177"/>
        <v>91275</v>
      </c>
      <c r="R136" s="1024">
        <f t="shared" si="178"/>
        <v>91275</v>
      </c>
      <c r="S136" s="662">
        <f t="shared" si="179"/>
        <v>1095300</v>
      </c>
      <c r="T136" s="305">
        <v>1</v>
      </c>
      <c r="U136" s="1359">
        <v>1</v>
      </c>
      <c r="V136" s="1044">
        <v>91275</v>
      </c>
      <c r="W136" s="1357"/>
      <c r="X136" s="1357"/>
      <c r="Y136" s="1040">
        <f t="shared" si="180"/>
        <v>91275</v>
      </c>
      <c r="Z136" s="1024">
        <f t="shared" si="181"/>
        <v>91275</v>
      </c>
      <c r="AA136" s="662">
        <f t="shared" si="182"/>
        <v>1095300</v>
      </c>
      <c r="AB136" s="305">
        <v>1</v>
      </c>
      <c r="AC136" s="1359">
        <v>1</v>
      </c>
      <c r="AD136" s="1044">
        <v>91275</v>
      </c>
      <c r="AE136" s="1357"/>
      <c r="AF136" s="1357"/>
      <c r="AG136" s="1040">
        <f t="shared" si="183"/>
        <v>91275</v>
      </c>
      <c r="AH136" s="1024">
        <f t="shared" si="184"/>
        <v>91275</v>
      </c>
      <c r="AI136" s="662">
        <f t="shared" si="185"/>
        <v>1095300</v>
      </c>
    </row>
    <row r="137" spans="1:35" ht="17.25">
      <c r="A137" s="303">
        <v>22</v>
      </c>
      <c r="B137" s="1031" t="s">
        <v>2469</v>
      </c>
      <c r="C137" s="1366" t="s">
        <v>1183</v>
      </c>
      <c r="D137" s="1356">
        <v>1</v>
      </c>
      <c r="E137" s="1359">
        <v>1</v>
      </c>
      <c r="F137" s="1044">
        <v>91275</v>
      </c>
      <c r="G137" s="1357"/>
      <c r="H137" s="1357"/>
      <c r="I137" s="1040">
        <f t="shared" si="153"/>
        <v>91275</v>
      </c>
      <c r="J137" s="1024">
        <f t="shared" si="161"/>
        <v>91275</v>
      </c>
      <c r="K137" s="1353">
        <f t="shared" si="154"/>
        <v>1095300</v>
      </c>
      <c r="L137" s="305">
        <v>1</v>
      </c>
      <c r="M137" s="1359">
        <v>1</v>
      </c>
      <c r="N137" s="1044">
        <v>91275</v>
      </c>
      <c r="O137" s="1357"/>
      <c r="P137" s="1357"/>
      <c r="Q137" s="1040">
        <f t="shared" si="162"/>
        <v>91275</v>
      </c>
      <c r="R137" s="1024">
        <f t="shared" si="163"/>
        <v>91275</v>
      </c>
      <c r="S137" s="662">
        <f t="shared" si="156"/>
        <v>1095300</v>
      </c>
      <c r="T137" s="305">
        <v>1</v>
      </c>
      <c r="U137" s="1359">
        <v>1</v>
      </c>
      <c r="V137" s="1044">
        <v>91275</v>
      </c>
      <c r="W137" s="1357"/>
      <c r="X137" s="1357"/>
      <c r="Y137" s="1040">
        <f t="shared" si="164"/>
        <v>91275</v>
      </c>
      <c r="Z137" s="1024">
        <f t="shared" si="165"/>
        <v>91275</v>
      </c>
      <c r="AA137" s="662">
        <f t="shared" si="158"/>
        <v>1095300</v>
      </c>
      <c r="AB137" s="305">
        <v>1</v>
      </c>
      <c r="AC137" s="1359">
        <v>1</v>
      </c>
      <c r="AD137" s="1044">
        <v>91275</v>
      </c>
      <c r="AE137" s="1357"/>
      <c r="AF137" s="1357"/>
      <c r="AG137" s="1040">
        <f t="shared" si="166"/>
        <v>91275</v>
      </c>
      <c r="AH137" s="1024">
        <f t="shared" si="167"/>
        <v>91275</v>
      </c>
      <c r="AI137" s="662">
        <f t="shared" si="160"/>
        <v>1095300</v>
      </c>
    </row>
    <row r="138" spans="1:35" ht="17.25">
      <c r="A138" s="303">
        <v>23</v>
      </c>
      <c r="B138" s="1031" t="s">
        <v>2043</v>
      </c>
      <c r="C138" s="1366" t="s">
        <v>489</v>
      </c>
      <c r="D138" s="1360">
        <v>1</v>
      </c>
      <c r="E138" s="1359">
        <v>1.2</v>
      </c>
      <c r="F138" s="1362">
        <v>66140</v>
      </c>
      <c r="G138" s="1361"/>
      <c r="H138" s="1361"/>
      <c r="I138" s="1040">
        <v>86076</v>
      </c>
      <c r="J138" s="1006">
        <f>+I138</f>
        <v>86076</v>
      </c>
      <c r="K138" s="1353">
        <f t="shared" si="154"/>
        <v>1032912</v>
      </c>
      <c r="L138" s="308">
        <v>1</v>
      </c>
      <c r="M138" s="1359">
        <v>1.2</v>
      </c>
      <c r="N138" s="1362">
        <v>66140</v>
      </c>
      <c r="O138" s="1361"/>
      <c r="P138" s="1361"/>
      <c r="Q138" s="1040">
        <v>86076</v>
      </c>
      <c r="R138" s="1006">
        <f>+Q138</f>
        <v>86076</v>
      </c>
      <c r="S138" s="662">
        <f t="shared" si="156"/>
        <v>1032912</v>
      </c>
      <c r="T138" s="308">
        <v>1</v>
      </c>
      <c r="U138" s="1359">
        <v>1.2</v>
      </c>
      <c r="V138" s="1362">
        <v>66140</v>
      </c>
      <c r="W138" s="1361"/>
      <c r="X138" s="1361"/>
      <c r="Y138" s="1040">
        <v>86076</v>
      </c>
      <c r="Z138" s="1006">
        <f>+Y138</f>
        <v>86076</v>
      </c>
      <c r="AA138" s="662">
        <f t="shared" si="158"/>
        <v>1032912</v>
      </c>
      <c r="AB138" s="308">
        <v>1</v>
      </c>
      <c r="AC138" s="1359">
        <v>1.2</v>
      </c>
      <c r="AD138" s="1362">
        <v>66140</v>
      </c>
      <c r="AE138" s="1361"/>
      <c r="AF138" s="1361"/>
      <c r="AG138" s="1040">
        <v>86076</v>
      </c>
      <c r="AH138" s="1006">
        <f>+AG138</f>
        <v>86076</v>
      </c>
      <c r="AI138" s="662">
        <f t="shared" si="160"/>
        <v>1032912</v>
      </c>
    </row>
    <row r="139" spans="1:35" ht="27.75" thickBot="1">
      <c r="A139" s="517"/>
      <c r="B139" s="1388" t="s">
        <v>3078</v>
      </c>
      <c r="C139" s="1277"/>
      <c r="D139" s="518"/>
      <c r="E139" s="306"/>
      <c r="F139" s="1004"/>
      <c r="G139" s="226"/>
      <c r="H139" s="226"/>
      <c r="I139" s="1005">
        <f>4*1500</f>
        <v>6000</v>
      </c>
      <c r="J139" s="1005">
        <f>+I139</f>
        <v>6000</v>
      </c>
      <c r="K139" s="1005">
        <f>+J139*12</f>
        <v>72000</v>
      </c>
      <c r="L139" s="518"/>
      <c r="M139" s="306"/>
      <c r="N139" s="307"/>
      <c r="O139" s="226"/>
      <c r="P139" s="226"/>
      <c r="Q139" s="226">
        <f>+I139</f>
        <v>6000</v>
      </c>
      <c r="R139" s="226">
        <f>+J139</f>
        <v>6000</v>
      </c>
      <c r="S139" s="226">
        <f>+K139</f>
        <v>72000</v>
      </c>
      <c r="T139" s="518"/>
      <c r="U139" s="306"/>
      <c r="V139" s="307"/>
      <c r="W139" s="226"/>
      <c r="X139" s="226"/>
      <c r="Y139" s="226">
        <f>+I139</f>
        <v>6000</v>
      </c>
      <c r="Z139" s="226">
        <f>+J139</f>
        <v>6000</v>
      </c>
      <c r="AA139" s="226">
        <f>+S139</f>
        <v>72000</v>
      </c>
      <c r="AB139" s="518"/>
      <c r="AC139" s="306"/>
      <c r="AD139" s="307"/>
      <c r="AE139" s="226"/>
      <c r="AF139" s="226"/>
      <c r="AG139" s="226">
        <f>+I139</f>
        <v>6000</v>
      </c>
      <c r="AH139" s="226">
        <f>+J139</f>
        <v>6000</v>
      </c>
      <c r="AI139" s="226">
        <f>+K139</f>
        <v>72000</v>
      </c>
    </row>
    <row r="140" spans="1:35" ht="23.25" thickBot="1">
      <c r="A140" s="1756" t="s">
        <v>47</v>
      </c>
      <c r="B140" s="1757"/>
      <c r="C140" s="1757"/>
      <c r="D140" s="1207">
        <f t="shared" ref="D140:AI140" si="186">SUM(D116:D139)</f>
        <v>23</v>
      </c>
      <c r="E140" s="492">
        <f t="shared" si="186"/>
        <v>25.45</v>
      </c>
      <c r="F140" s="1023">
        <f t="shared" si="186"/>
        <v>1906063</v>
      </c>
      <c r="G140" s="492">
        <f t="shared" si="186"/>
        <v>0</v>
      </c>
      <c r="H140" s="492">
        <f t="shared" si="186"/>
        <v>0</v>
      </c>
      <c r="I140" s="1368">
        <f t="shared" si="186"/>
        <v>2064279</v>
      </c>
      <c r="J140" s="1023">
        <f t="shared" si="186"/>
        <v>2064279</v>
      </c>
      <c r="K140" s="1023">
        <f t="shared" si="186"/>
        <v>24771348</v>
      </c>
      <c r="L140" s="492">
        <f t="shared" si="186"/>
        <v>23</v>
      </c>
      <c r="M140" s="492">
        <f t="shared" si="186"/>
        <v>25.45</v>
      </c>
      <c r="N140" s="492">
        <f t="shared" si="186"/>
        <v>1906063</v>
      </c>
      <c r="O140" s="492">
        <f t="shared" si="186"/>
        <v>0</v>
      </c>
      <c r="P140" s="492">
        <f t="shared" si="186"/>
        <v>0</v>
      </c>
      <c r="Q140" s="492">
        <f t="shared" si="186"/>
        <v>2064279</v>
      </c>
      <c r="R140" s="492">
        <f t="shared" si="186"/>
        <v>2064279</v>
      </c>
      <c r="S140" s="492">
        <f t="shared" si="186"/>
        <v>24771348</v>
      </c>
      <c r="T140" s="492">
        <f t="shared" si="186"/>
        <v>23</v>
      </c>
      <c r="U140" s="492">
        <f t="shared" si="186"/>
        <v>25.45</v>
      </c>
      <c r="V140" s="492">
        <f t="shared" si="186"/>
        <v>1906063</v>
      </c>
      <c r="W140" s="492">
        <f t="shared" si="186"/>
        <v>0</v>
      </c>
      <c r="X140" s="492">
        <f t="shared" si="186"/>
        <v>0</v>
      </c>
      <c r="Y140" s="492">
        <f t="shared" si="186"/>
        <v>2064279</v>
      </c>
      <c r="Z140" s="492">
        <f t="shared" si="186"/>
        <v>2064279</v>
      </c>
      <c r="AA140" s="492">
        <f t="shared" si="186"/>
        <v>24771348</v>
      </c>
      <c r="AB140" s="492">
        <f t="shared" si="186"/>
        <v>23</v>
      </c>
      <c r="AC140" s="492">
        <f t="shared" si="186"/>
        <v>25.45</v>
      </c>
      <c r="AD140" s="492">
        <f t="shared" si="186"/>
        <v>1906063</v>
      </c>
      <c r="AE140" s="492">
        <f t="shared" si="186"/>
        <v>0</v>
      </c>
      <c r="AF140" s="492">
        <f t="shared" si="186"/>
        <v>0</v>
      </c>
      <c r="AG140" s="492">
        <f t="shared" si="186"/>
        <v>2064279</v>
      </c>
      <c r="AH140" s="492">
        <f t="shared" si="186"/>
        <v>2064279</v>
      </c>
      <c r="AI140" s="492">
        <f t="shared" si="186"/>
        <v>24771348</v>
      </c>
    </row>
    <row r="142" spans="1:35" ht="17.25" thickBot="1"/>
    <row r="143" spans="1:35" s="301" customFormat="1" ht="22.5" customHeight="1" thickBot="1">
      <c r="A143" s="1769" t="s">
        <v>692</v>
      </c>
      <c r="B143" s="1770"/>
      <c r="C143" s="1771"/>
      <c r="D143" s="544" t="s">
        <v>69</v>
      </c>
      <c r="E143" s="545"/>
      <c r="F143" s="1019"/>
      <c r="G143" s="545"/>
      <c r="H143" s="545"/>
      <c r="I143" s="1019"/>
      <c r="J143" s="1019"/>
      <c r="K143" s="1019"/>
      <c r="L143" s="544" t="s">
        <v>69</v>
      </c>
      <c r="M143" s="545"/>
      <c r="N143" s="545"/>
      <c r="O143" s="545"/>
      <c r="P143" s="545"/>
      <c r="Q143" s="545"/>
      <c r="R143" s="545"/>
      <c r="S143" s="545"/>
      <c r="T143" s="544" t="s">
        <v>69</v>
      </c>
      <c r="U143" s="545"/>
      <c r="V143" s="545"/>
      <c r="W143" s="545"/>
      <c r="X143" s="545"/>
      <c r="Y143" s="545"/>
      <c r="Z143" s="545"/>
      <c r="AA143" s="545"/>
      <c r="AB143" s="544" t="s">
        <v>69</v>
      </c>
      <c r="AC143" s="545"/>
      <c r="AD143" s="545"/>
      <c r="AE143" s="545"/>
      <c r="AF143" s="545"/>
      <c r="AG143" s="545"/>
      <c r="AH143" s="545"/>
      <c r="AI143" s="546"/>
    </row>
    <row r="144" spans="1:35" s="301" customFormat="1" ht="24" customHeight="1" thickBot="1">
      <c r="A144" s="1772" t="s">
        <v>282</v>
      </c>
      <c r="B144" s="1773"/>
      <c r="C144" s="1774"/>
      <c r="D144" s="1759" t="s">
        <v>1409</v>
      </c>
      <c r="E144" s="1760"/>
      <c r="F144" s="1760"/>
      <c r="G144" s="1760"/>
      <c r="H144" s="1760"/>
      <c r="I144" s="1760"/>
      <c r="J144" s="1760"/>
      <c r="K144" s="1350"/>
      <c r="L144" s="1766" t="s">
        <v>1644</v>
      </c>
      <c r="M144" s="1767"/>
      <c r="N144" s="1767"/>
      <c r="O144" s="1767"/>
      <c r="P144" s="1767"/>
      <c r="Q144" s="1767"/>
      <c r="R144" s="1767"/>
      <c r="S144" s="1768"/>
      <c r="T144" s="1759" t="s">
        <v>1869</v>
      </c>
      <c r="U144" s="1760"/>
      <c r="V144" s="1760"/>
      <c r="W144" s="1760"/>
      <c r="X144" s="1760"/>
      <c r="Y144" s="1760"/>
      <c r="Z144" s="1760"/>
      <c r="AA144" s="1782"/>
      <c r="AB144" s="1759" t="s">
        <v>2150</v>
      </c>
      <c r="AC144" s="1760"/>
      <c r="AD144" s="1760"/>
      <c r="AE144" s="1760"/>
      <c r="AF144" s="1760"/>
      <c r="AG144" s="1760"/>
      <c r="AH144" s="1760"/>
      <c r="AI144" s="1782"/>
    </row>
    <row r="145" spans="1:35" s="301" customFormat="1" ht="82.5" customHeight="1" thickBot="1">
      <c r="A145" s="302" t="s">
        <v>10</v>
      </c>
      <c r="B145" s="1011" t="s">
        <v>54</v>
      </c>
      <c r="C145" s="1272" t="s">
        <v>55</v>
      </c>
      <c r="D145" s="313" t="s">
        <v>56</v>
      </c>
      <c r="E145" s="390" t="s">
        <v>101</v>
      </c>
      <c r="F145" s="1020" t="s">
        <v>62</v>
      </c>
      <c r="G145" s="389" t="s">
        <v>58</v>
      </c>
      <c r="H145" s="390" t="s">
        <v>59</v>
      </c>
      <c r="I145" s="1351" t="s">
        <v>756</v>
      </c>
      <c r="J145" s="1020" t="s">
        <v>690</v>
      </c>
      <c r="K145" s="1352" t="s">
        <v>1432</v>
      </c>
      <c r="L145" s="313" t="s">
        <v>56</v>
      </c>
      <c r="M145" s="390" t="s">
        <v>101</v>
      </c>
      <c r="N145" s="390" t="s">
        <v>62</v>
      </c>
      <c r="O145" s="389" t="s">
        <v>58</v>
      </c>
      <c r="P145" s="391" t="s">
        <v>59</v>
      </c>
      <c r="Q145" s="389" t="s">
        <v>756</v>
      </c>
      <c r="R145" s="389" t="s">
        <v>690</v>
      </c>
      <c r="S145" s="494" t="s">
        <v>1647</v>
      </c>
      <c r="T145" s="389" t="s">
        <v>56</v>
      </c>
      <c r="U145" s="390" t="s">
        <v>101</v>
      </c>
      <c r="V145" s="390" t="s">
        <v>62</v>
      </c>
      <c r="W145" s="390" t="s">
        <v>58</v>
      </c>
      <c r="X145" s="390" t="s">
        <v>59</v>
      </c>
      <c r="Y145" s="390" t="s">
        <v>756</v>
      </c>
      <c r="Z145" s="390" t="s">
        <v>690</v>
      </c>
      <c r="AA145" s="405" t="s">
        <v>1883</v>
      </c>
      <c r="AB145" s="313" t="s">
        <v>56</v>
      </c>
      <c r="AC145" s="390" t="s">
        <v>101</v>
      </c>
      <c r="AD145" s="390" t="s">
        <v>62</v>
      </c>
      <c r="AE145" s="390" t="s">
        <v>58</v>
      </c>
      <c r="AF145" s="390" t="s">
        <v>59</v>
      </c>
      <c r="AG145" s="390" t="s">
        <v>756</v>
      </c>
      <c r="AH145" s="390" t="s">
        <v>690</v>
      </c>
      <c r="AI145" s="405" t="s">
        <v>2151</v>
      </c>
    </row>
    <row r="146" spans="1:35" ht="17.25">
      <c r="A146" s="303">
        <v>1</v>
      </c>
      <c r="B146" s="1031" t="s">
        <v>296</v>
      </c>
      <c r="C146" s="1321" t="s">
        <v>480</v>
      </c>
      <c r="D146" s="1356">
        <v>1</v>
      </c>
      <c r="E146" s="1001">
        <v>1.5</v>
      </c>
      <c r="F146" s="1041">
        <v>66140</v>
      </c>
      <c r="G146" s="1043"/>
      <c r="H146" s="1357"/>
      <c r="I146" s="1040">
        <f t="shared" ref="I146:I148" si="187">E146*F146</f>
        <v>99210</v>
      </c>
      <c r="J146" s="1024">
        <f>+E146*F146+G146</f>
        <v>99210</v>
      </c>
      <c r="K146" s="1353">
        <f t="shared" ref="K146:K154" si="188">+J146*12</f>
        <v>1190520</v>
      </c>
      <c r="L146" s="305">
        <v>1</v>
      </c>
      <c r="M146" s="1001">
        <v>1.5</v>
      </c>
      <c r="N146" s="1041">
        <v>66140</v>
      </c>
      <c r="O146" s="1043"/>
      <c r="P146" s="1357"/>
      <c r="Q146" s="1040">
        <f t="shared" ref="Q146" si="189">M146*N146</f>
        <v>99210</v>
      </c>
      <c r="R146" s="1024">
        <f>+M146*N146+O146</f>
        <v>99210</v>
      </c>
      <c r="S146" s="662">
        <f t="shared" ref="S146:S154" si="190">+R146*12</f>
        <v>1190520</v>
      </c>
      <c r="T146" s="305">
        <v>1</v>
      </c>
      <c r="U146" s="1001">
        <v>1.5</v>
      </c>
      <c r="V146" s="1041">
        <v>66140</v>
      </c>
      <c r="W146" s="1043"/>
      <c r="X146" s="1357"/>
      <c r="Y146" s="1040">
        <f t="shared" ref="Y146" si="191">U146*V146</f>
        <v>99210</v>
      </c>
      <c r="Z146" s="1024">
        <f>+U146*V146+W146</f>
        <v>99210</v>
      </c>
      <c r="AA146" s="662">
        <f t="shared" ref="AA146:AA154" si="192">+Z146*12</f>
        <v>1190520</v>
      </c>
      <c r="AB146" s="305">
        <v>1</v>
      </c>
      <c r="AC146" s="1001">
        <v>1.5</v>
      </c>
      <c r="AD146" s="1041">
        <v>66140</v>
      </c>
      <c r="AE146" s="1043"/>
      <c r="AF146" s="1357"/>
      <c r="AG146" s="1040">
        <f t="shared" ref="AG146" si="193">AC146*AD146</f>
        <v>99210</v>
      </c>
      <c r="AH146" s="1024">
        <f>+AC146*AD146+AE146</f>
        <v>99210</v>
      </c>
      <c r="AI146" s="662">
        <f t="shared" ref="AI146:AI154" si="194">+AH146*12</f>
        <v>1190520</v>
      </c>
    </row>
    <row r="147" spans="1:35" ht="17.25">
      <c r="A147" s="303">
        <v>2</v>
      </c>
      <c r="B147" s="1031" t="s">
        <v>672</v>
      </c>
      <c r="C147" s="1321" t="s">
        <v>478</v>
      </c>
      <c r="D147" s="1356">
        <v>1</v>
      </c>
      <c r="E147" s="1001">
        <v>1.5</v>
      </c>
      <c r="F147" s="1041">
        <v>66140</v>
      </c>
      <c r="G147" s="1043"/>
      <c r="H147" s="1357"/>
      <c r="I147" s="1040">
        <f>E147*F147</f>
        <v>99210</v>
      </c>
      <c r="J147" s="1024">
        <f>+E147*F147+G147</f>
        <v>99210</v>
      </c>
      <c r="K147" s="1353">
        <f>+J147*12</f>
        <v>1190520</v>
      </c>
      <c r="L147" s="305">
        <v>1</v>
      </c>
      <c r="M147" s="1001">
        <v>1.5</v>
      </c>
      <c r="N147" s="1041">
        <v>66140</v>
      </c>
      <c r="O147" s="1043"/>
      <c r="P147" s="1357"/>
      <c r="Q147" s="1040">
        <f>M147*N147</f>
        <v>99210</v>
      </c>
      <c r="R147" s="1024">
        <f>+M147*N147+O147</f>
        <v>99210</v>
      </c>
      <c r="S147" s="662">
        <f>+R147*12</f>
        <v>1190520</v>
      </c>
      <c r="T147" s="305">
        <v>1</v>
      </c>
      <c r="U147" s="1001">
        <v>1.5</v>
      </c>
      <c r="V147" s="1041">
        <v>66140</v>
      </c>
      <c r="W147" s="1043"/>
      <c r="X147" s="1357"/>
      <c r="Y147" s="1040">
        <f>U147*V147</f>
        <v>99210</v>
      </c>
      <c r="Z147" s="1024">
        <f>+U147*V147+W147</f>
        <v>99210</v>
      </c>
      <c r="AA147" s="662">
        <f>+Z147*12</f>
        <v>1190520</v>
      </c>
      <c r="AB147" s="305">
        <v>1</v>
      </c>
      <c r="AC147" s="1001">
        <v>1.5</v>
      </c>
      <c r="AD147" s="1041">
        <v>66140</v>
      </c>
      <c r="AE147" s="1043"/>
      <c r="AF147" s="1357"/>
      <c r="AG147" s="1040">
        <f>AC147*AD147</f>
        <v>99210</v>
      </c>
      <c r="AH147" s="1024">
        <f>+AC147*AD147+AE147</f>
        <v>99210</v>
      </c>
      <c r="AI147" s="662">
        <f>+AH147*12</f>
        <v>1190520</v>
      </c>
    </row>
    <row r="148" spans="1:35" ht="17.25">
      <c r="A148" s="303">
        <v>3</v>
      </c>
      <c r="B148" s="1031" t="s">
        <v>1176</v>
      </c>
      <c r="C148" s="1048" t="s">
        <v>498</v>
      </c>
      <c r="D148" s="1356">
        <v>1</v>
      </c>
      <c r="E148" s="1001">
        <v>1</v>
      </c>
      <c r="F148" s="1040">
        <v>86076</v>
      </c>
      <c r="G148" s="1043"/>
      <c r="H148" s="1357"/>
      <c r="I148" s="1040">
        <f t="shared" si="187"/>
        <v>86076</v>
      </c>
      <c r="J148" s="1024">
        <f t="shared" ref="J148" si="195">+E148*F148+G148</f>
        <v>86076</v>
      </c>
      <c r="K148" s="1353">
        <f t="shared" si="188"/>
        <v>1032912</v>
      </c>
      <c r="L148" s="305">
        <v>1</v>
      </c>
      <c r="M148" s="1001">
        <v>1</v>
      </c>
      <c r="N148" s="1040">
        <v>86076</v>
      </c>
      <c r="O148" s="1043"/>
      <c r="P148" s="1357"/>
      <c r="Q148" s="1040">
        <f t="shared" ref="Q148" si="196">M148*N148</f>
        <v>86076</v>
      </c>
      <c r="R148" s="1024">
        <f t="shared" ref="R148" si="197">+M148*N148+O148</f>
        <v>86076</v>
      </c>
      <c r="S148" s="662">
        <f t="shared" si="190"/>
        <v>1032912</v>
      </c>
      <c r="T148" s="305">
        <v>1</v>
      </c>
      <c r="U148" s="1001">
        <v>1</v>
      </c>
      <c r="V148" s="1040">
        <v>86076</v>
      </c>
      <c r="W148" s="1043"/>
      <c r="X148" s="1357"/>
      <c r="Y148" s="1040">
        <f t="shared" ref="Y148" si="198">U148*V148</f>
        <v>86076</v>
      </c>
      <c r="Z148" s="1024">
        <f t="shared" ref="Z148" si="199">+U148*V148+W148</f>
        <v>86076</v>
      </c>
      <c r="AA148" s="662">
        <f t="shared" si="192"/>
        <v>1032912</v>
      </c>
      <c r="AB148" s="305">
        <v>1</v>
      </c>
      <c r="AC148" s="1001">
        <v>1</v>
      </c>
      <c r="AD148" s="1040">
        <v>86076</v>
      </c>
      <c r="AE148" s="1043"/>
      <c r="AF148" s="1357"/>
      <c r="AG148" s="1040">
        <f t="shared" ref="AG148" si="200">AC148*AD148</f>
        <v>86076</v>
      </c>
      <c r="AH148" s="1024">
        <f t="shared" ref="AH148" si="201">+AC148*AD148+AE148</f>
        <v>86076</v>
      </c>
      <c r="AI148" s="662">
        <f t="shared" si="194"/>
        <v>1032912</v>
      </c>
    </row>
    <row r="149" spans="1:35" ht="27">
      <c r="A149" s="303">
        <v>4</v>
      </c>
      <c r="B149" s="1031" t="s">
        <v>688</v>
      </c>
      <c r="C149" s="1321" t="s">
        <v>1281</v>
      </c>
      <c r="D149" s="1356">
        <v>1</v>
      </c>
      <c r="E149" s="1001">
        <v>1.25</v>
      </c>
      <c r="F149" s="1044">
        <v>91275</v>
      </c>
      <c r="G149" s="1043"/>
      <c r="H149" s="1357"/>
      <c r="I149" s="1041">
        <v>91275</v>
      </c>
      <c r="J149" s="1024">
        <v>91275</v>
      </c>
      <c r="K149" s="1353">
        <f>+J149*12</f>
        <v>1095300</v>
      </c>
      <c r="L149" s="305">
        <v>1</v>
      </c>
      <c r="M149" s="1001">
        <v>1.25</v>
      </c>
      <c r="N149" s="1044">
        <v>91275</v>
      </c>
      <c r="O149" s="1043"/>
      <c r="P149" s="1357"/>
      <c r="Q149" s="1041">
        <v>91275</v>
      </c>
      <c r="R149" s="1024">
        <v>91275</v>
      </c>
      <c r="S149" s="662">
        <f>+R149*12</f>
        <v>1095300</v>
      </c>
      <c r="T149" s="305">
        <v>1</v>
      </c>
      <c r="U149" s="1001">
        <v>1.25</v>
      </c>
      <c r="V149" s="1044">
        <v>91275</v>
      </c>
      <c r="W149" s="1043"/>
      <c r="X149" s="1357"/>
      <c r="Y149" s="1041">
        <v>91275</v>
      </c>
      <c r="Z149" s="1024">
        <v>91275</v>
      </c>
      <c r="AA149" s="662">
        <f>+Z149*12</f>
        <v>1095300</v>
      </c>
      <c r="AB149" s="305">
        <v>1</v>
      </c>
      <c r="AC149" s="1001">
        <v>1.25</v>
      </c>
      <c r="AD149" s="1044">
        <v>91275</v>
      </c>
      <c r="AE149" s="1043"/>
      <c r="AF149" s="1357"/>
      <c r="AG149" s="1041">
        <v>91275</v>
      </c>
      <c r="AH149" s="1024">
        <v>91275</v>
      </c>
      <c r="AI149" s="662">
        <f>+AH149*12</f>
        <v>1095300</v>
      </c>
    </row>
    <row r="150" spans="1:35" ht="17.25">
      <c r="A150" s="303">
        <v>5</v>
      </c>
      <c r="B150" s="1031" t="s">
        <v>2471</v>
      </c>
      <c r="C150" s="1321" t="s">
        <v>477</v>
      </c>
      <c r="D150" s="1356">
        <v>1</v>
      </c>
      <c r="E150" s="1001">
        <v>1.6</v>
      </c>
      <c r="F150" s="1041">
        <v>66140</v>
      </c>
      <c r="G150" s="1043"/>
      <c r="H150" s="1357"/>
      <c r="I150" s="1040">
        <f>E150*F150</f>
        <v>105824</v>
      </c>
      <c r="J150" s="1024">
        <f>+E150*F150+G150</f>
        <v>105824</v>
      </c>
      <c r="K150" s="1353">
        <f>+J150*12</f>
        <v>1269888</v>
      </c>
      <c r="L150" s="305">
        <v>1</v>
      </c>
      <c r="M150" s="1001">
        <v>1.6</v>
      </c>
      <c r="N150" s="1041">
        <v>66140</v>
      </c>
      <c r="O150" s="1043"/>
      <c r="P150" s="1357"/>
      <c r="Q150" s="1040">
        <f>M150*N150</f>
        <v>105824</v>
      </c>
      <c r="R150" s="1024">
        <f>+M150*N150+O150</f>
        <v>105824</v>
      </c>
      <c r="S150" s="662">
        <f>+R150*12</f>
        <v>1269888</v>
      </c>
      <c r="T150" s="305">
        <v>1</v>
      </c>
      <c r="U150" s="1001">
        <v>1.6</v>
      </c>
      <c r="V150" s="1041">
        <v>66140</v>
      </c>
      <c r="W150" s="1043"/>
      <c r="X150" s="1357"/>
      <c r="Y150" s="1040">
        <f>U150*V150</f>
        <v>105824</v>
      </c>
      <c r="Z150" s="1024">
        <f>+U150*V150+W150</f>
        <v>105824</v>
      </c>
      <c r="AA150" s="662">
        <f>+Z150*12</f>
        <v>1269888</v>
      </c>
      <c r="AB150" s="305">
        <v>1</v>
      </c>
      <c r="AC150" s="1001">
        <v>1.6</v>
      </c>
      <c r="AD150" s="1041">
        <v>66140</v>
      </c>
      <c r="AE150" s="1043"/>
      <c r="AF150" s="1357"/>
      <c r="AG150" s="1040">
        <f>AC150*AD150</f>
        <v>105824</v>
      </c>
      <c r="AH150" s="1024">
        <f>+AC150*AD150+AE150</f>
        <v>105824</v>
      </c>
      <c r="AI150" s="662">
        <f>+AH150*12</f>
        <v>1269888</v>
      </c>
    </row>
    <row r="151" spans="1:35" ht="17.25">
      <c r="A151" s="303">
        <v>6</v>
      </c>
      <c r="B151" s="1031" t="s">
        <v>297</v>
      </c>
      <c r="C151" s="1321" t="s">
        <v>493</v>
      </c>
      <c r="D151" s="1356">
        <v>1</v>
      </c>
      <c r="E151" s="1001">
        <v>1</v>
      </c>
      <c r="F151" s="1040">
        <v>86076</v>
      </c>
      <c r="G151" s="1043"/>
      <c r="H151" s="1357"/>
      <c r="I151" s="1040">
        <f>E151*F151</f>
        <v>86076</v>
      </c>
      <c r="J151" s="1024">
        <f>+E151*F151+G151</f>
        <v>86076</v>
      </c>
      <c r="K151" s="1353">
        <f>+J151*12</f>
        <v>1032912</v>
      </c>
      <c r="L151" s="305">
        <v>1</v>
      </c>
      <c r="M151" s="1001">
        <v>1</v>
      </c>
      <c r="N151" s="1040">
        <v>86076</v>
      </c>
      <c r="O151" s="1043"/>
      <c r="P151" s="1357"/>
      <c r="Q151" s="1040">
        <f>M151*N151</f>
        <v>86076</v>
      </c>
      <c r="R151" s="1024">
        <f>+M151*N151+O151</f>
        <v>86076</v>
      </c>
      <c r="S151" s="662">
        <f>+R151*12</f>
        <v>1032912</v>
      </c>
      <c r="T151" s="305">
        <v>1</v>
      </c>
      <c r="U151" s="1001">
        <v>1</v>
      </c>
      <c r="V151" s="1040">
        <v>86076</v>
      </c>
      <c r="W151" s="1043"/>
      <c r="X151" s="1357"/>
      <c r="Y151" s="1040">
        <f>U151*V151</f>
        <v>86076</v>
      </c>
      <c r="Z151" s="1024">
        <f>+U151*V151+W151</f>
        <v>86076</v>
      </c>
      <c r="AA151" s="662">
        <f>+Z151*12</f>
        <v>1032912</v>
      </c>
      <c r="AB151" s="305">
        <v>1</v>
      </c>
      <c r="AC151" s="1001">
        <v>1</v>
      </c>
      <c r="AD151" s="1040">
        <v>86076</v>
      </c>
      <c r="AE151" s="1043"/>
      <c r="AF151" s="1357"/>
      <c r="AG151" s="1040">
        <f>AC151*AD151</f>
        <v>86076</v>
      </c>
      <c r="AH151" s="1024">
        <f>+AC151*AD151+AE151</f>
        <v>86076</v>
      </c>
      <c r="AI151" s="662">
        <f>+AH151*12</f>
        <v>1032912</v>
      </c>
    </row>
    <row r="152" spans="1:35" ht="17.25">
      <c r="A152" s="303">
        <v>7</v>
      </c>
      <c r="B152" s="1031" t="s">
        <v>1670</v>
      </c>
      <c r="C152" s="1321" t="s">
        <v>493</v>
      </c>
      <c r="D152" s="1360">
        <v>1</v>
      </c>
      <c r="E152" s="1003">
        <v>1</v>
      </c>
      <c r="F152" s="1044">
        <v>91275</v>
      </c>
      <c r="G152" s="1365"/>
      <c r="H152" s="1361"/>
      <c r="I152" s="661">
        <f>E152*F152</f>
        <v>91275</v>
      </c>
      <c r="J152" s="1025">
        <f>+E152*F152+G152</f>
        <v>91275</v>
      </c>
      <c r="K152" s="1353">
        <f>+J152*12</f>
        <v>1095300</v>
      </c>
      <c r="L152" s="308">
        <v>1</v>
      </c>
      <c r="M152" s="1003">
        <v>1</v>
      </c>
      <c r="N152" s="1044">
        <v>91275</v>
      </c>
      <c r="O152" s="1365"/>
      <c r="P152" s="1361"/>
      <c r="Q152" s="661">
        <f>M152*N152</f>
        <v>91275</v>
      </c>
      <c r="R152" s="1025">
        <f>+M152*N152+O152</f>
        <v>91275</v>
      </c>
      <c r="S152" s="662">
        <f>+R152*12</f>
        <v>1095300</v>
      </c>
      <c r="T152" s="308">
        <v>1</v>
      </c>
      <c r="U152" s="1003">
        <v>1</v>
      </c>
      <c r="V152" s="1044">
        <v>91275</v>
      </c>
      <c r="W152" s="1365"/>
      <c r="X152" s="1361"/>
      <c r="Y152" s="661">
        <f>U152*V152</f>
        <v>91275</v>
      </c>
      <c r="Z152" s="1025">
        <f>+U152*V152+W152</f>
        <v>91275</v>
      </c>
      <c r="AA152" s="662">
        <f>+Z152*12</f>
        <v>1095300</v>
      </c>
      <c r="AB152" s="308">
        <v>1</v>
      </c>
      <c r="AC152" s="1003">
        <v>1</v>
      </c>
      <c r="AD152" s="1044">
        <v>91275</v>
      </c>
      <c r="AE152" s="1365"/>
      <c r="AF152" s="1361"/>
      <c r="AG152" s="661">
        <f>AC152*AD152</f>
        <v>91275</v>
      </c>
      <c r="AH152" s="1025">
        <f>+AC152*AD152+AE152</f>
        <v>91275</v>
      </c>
      <c r="AI152" s="662">
        <f>+AH152*12</f>
        <v>1095300</v>
      </c>
    </row>
    <row r="153" spans="1:35" s="304" customFormat="1" ht="40.5">
      <c r="A153" s="303">
        <v>8</v>
      </c>
      <c r="B153" s="1031" t="s">
        <v>2470</v>
      </c>
      <c r="C153" s="1321" t="s">
        <v>1280</v>
      </c>
      <c r="D153" s="1358">
        <v>1</v>
      </c>
      <c r="E153" s="1359">
        <v>1</v>
      </c>
      <c r="F153" s="1040">
        <v>86076</v>
      </c>
      <c r="G153" s="1040"/>
      <c r="H153" s="1044"/>
      <c r="I153" s="1040">
        <f>E153*F153</f>
        <v>86076</v>
      </c>
      <c r="J153" s="1024">
        <f>+E153*F153+G153</f>
        <v>86076</v>
      </c>
      <c r="K153" s="1353">
        <f>+J153*12</f>
        <v>1032912</v>
      </c>
      <c r="L153" s="281">
        <v>1</v>
      </c>
      <c r="M153" s="1359">
        <v>1</v>
      </c>
      <c r="N153" s="1040">
        <v>86076</v>
      </c>
      <c r="O153" s="1040"/>
      <c r="P153" s="1044"/>
      <c r="Q153" s="1040">
        <f>M153*N153</f>
        <v>86076</v>
      </c>
      <c r="R153" s="1024">
        <f>+M153*N153+O153</f>
        <v>86076</v>
      </c>
      <c r="S153" s="662">
        <f>+R153*12</f>
        <v>1032912</v>
      </c>
      <c r="T153" s="281">
        <v>1</v>
      </c>
      <c r="U153" s="1359">
        <v>1</v>
      </c>
      <c r="V153" s="1040">
        <v>86076</v>
      </c>
      <c r="W153" s="1040"/>
      <c r="X153" s="1044"/>
      <c r="Y153" s="1040">
        <f>U153*V153</f>
        <v>86076</v>
      </c>
      <c r="Z153" s="1024">
        <f>+U153*V153+W153</f>
        <v>86076</v>
      </c>
      <c r="AA153" s="662">
        <f>+Z153*12</f>
        <v>1032912</v>
      </c>
      <c r="AB153" s="281">
        <v>1</v>
      </c>
      <c r="AC153" s="1359">
        <v>1</v>
      </c>
      <c r="AD153" s="1040">
        <v>86076</v>
      </c>
      <c r="AE153" s="1040"/>
      <c r="AF153" s="1044"/>
      <c r="AG153" s="1040">
        <f>AC153*AD153</f>
        <v>86076</v>
      </c>
      <c r="AH153" s="1024">
        <f>+AC153*AD153+AE153</f>
        <v>86076</v>
      </c>
      <c r="AI153" s="662">
        <f>+AH153*12</f>
        <v>1032912</v>
      </c>
    </row>
    <row r="154" spans="1:35" ht="17.25">
      <c r="A154" s="303">
        <v>9</v>
      </c>
      <c r="B154" s="1031" t="s">
        <v>1178</v>
      </c>
      <c r="C154" s="1366" t="s">
        <v>489</v>
      </c>
      <c r="D154" s="1360">
        <v>1</v>
      </c>
      <c r="E154" s="1359">
        <v>1.2</v>
      </c>
      <c r="F154" s="1362">
        <v>66140</v>
      </c>
      <c r="G154" s="1361"/>
      <c r="H154" s="1361"/>
      <c r="I154" s="1040">
        <v>86076</v>
      </c>
      <c r="J154" s="1006">
        <f>+I154</f>
        <v>86076</v>
      </c>
      <c r="K154" s="1353">
        <f t="shared" si="188"/>
        <v>1032912</v>
      </c>
      <c r="L154" s="308">
        <v>1</v>
      </c>
      <c r="M154" s="1359">
        <v>1.2</v>
      </c>
      <c r="N154" s="1362">
        <v>66140</v>
      </c>
      <c r="O154" s="1361"/>
      <c r="P154" s="1361"/>
      <c r="Q154" s="1040">
        <v>86076</v>
      </c>
      <c r="R154" s="1006">
        <f>+Q154</f>
        <v>86076</v>
      </c>
      <c r="S154" s="662">
        <f t="shared" si="190"/>
        <v>1032912</v>
      </c>
      <c r="T154" s="308">
        <v>1</v>
      </c>
      <c r="U154" s="1359">
        <v>1.2</v>
      </c>
      <c r="V154" s="1362">
        <v>66140</v>
      </c>
      <c r="W154" s="1361"/>
      <c r="X154" s="1361"/>
      <c r="Y154" s="1040">
        <v>86076</v>
      </c>
      <c r="Z154" s="1006">
        <f>+Y154</f>
        <v>86076</v>
      </c>
      <c r="AA154" s="662">
        <f t="shared" si="192"/>
        <v>1032912</v>
      </c>
      <c r="AB154" s="308">
        <v>1</v>
      </c>
      <c r="AC154" s="1359">
        <v>1.2</v>
      </c>
      <c r="AD154" s="1362">
        <v>66140</v>
      </c>
      <c r="AE154" s="1361"/>
      <c r="AF154" s="1361"/>
      <c r="AG154" s="1040">
        <v>86076</v>
      </c>
      <c r="AH154" s="1006">
        <f>+AG154</f>
        <v>86076</v>
      </c>
      <c r="AI154" s="662">
        <f t="shared" si="194"/>
        <v>1032912</v>
      </c>
    </row>
    <row r="155" spans="1:35" ht="27.75" thickBot="1">
      <c r="A155" s="517"/>
      <c r="B155" s="1388" t="s">
        <v>3079</v>
      </c>
      <c r="C155" s="1277"/>
      <c r="D155" s="518"/>
      <c r="E155" s="306"/>
      <c r="F155" s="1004"/>
      <c r="G155" s="226"/>
      <c r="H155" s="226"/>
      <c r="I155" s="1005">
        <f>6*1500</f>
        <v>9000</v>
      </c>
      <c r="J155" s="1005">
        <f>+I155</f>
        <v>9000</v>
      </c>
      <c r="K155" s="1005">
        <f>+J155*12</f>
        <v>108000</v>
      </c>
      <c r="L155" s="518"/>
      <c r="M155" s="306"/>
      <c r="N155" s="307"/>
      <c r="O155" s="226"/>
      <c r="P155" s="226"/>
      <c r="Q155" s="226">
        <f>+I155</f>
        <v>9000</v>
      </c>
      <c r="R155" s="226">
        <f>+J155</f>
        <v>9000</v>
      </c>
      <c r="S155" s="226">
        <f>+K155</f>
        <v>108000</v>
      </c>
      <c r="T155" s="518"/>
      <c r="U155" s="306"/>
      <c r="V155" s="307"/>
      <c r="W155" s="226"/>
      <c r="X155" s="226"/>
      <c r="Y155" s="226">
        <f>+I155</f>
        <v>9000</v>
      </c>
      <c r="Z155" s="226">
        <f>+J155</f>
        <v>9000</v>
      </c>
      <c r="AA155" s="226">
        <f>+S155</f>
        <v>108000</v>
      </c>
      <c r="AB155" s="518"/>
      <c r="AC155" s="306"/>
      <c r="AD155" s="307"/>
      <c r="AE155" s="226"/>
      <c r="AF155" s="226"/>
      <c r="AG155" s="226">
        <f>+I155</f>
        <v>9000</v>
      </c>
      <c r="AH155" s="226">
        <f>+J155</f>
        <v>9000</v>
      </c>
      <c r="AI155" s="226">
        <f>+K155</f>
        <v>108000</v>
      </c>
    </row>
    <row r="156" spans="1:35" ht="23.25" thickBot="1">
      <c r="A156" s="1756" t="s">
        <v>47</v>
      </c>
      <c r="B156" s="1757"/>
      <c r="C156" s="1757"/>
      <c r="D156" s="1207">
        <f t="shared" ref="D156:AI156" si="202">SUM(D146:D155)</f>
        <v>9</v>
      </c>
      <c r="E156" s="492">
        <f t="shared" si="202"/>
        <v>11.049999999999999</v>
      </c>
      <c r="F156" s="1023">
        <f t="shared" si="202"/>
        <v>705338</v>
      </c>
      <c r="G156" s="492">
        <f t="shared" si="202"/>
        <v>0</v>
      </c>
      <c r="H156" s="492">
        <f t="shared" si="202"/>
        <v>0</v>
      </c>
      <c r="I156" s="1368">
        <f t="shared" si="202"/>
        <v>840098</v>
      </c>
      <c r="J156" s="1023">
        <f t="shared" si="202"/>
        <v>840098</v>
      </c>
      <c r="K156" s="1023">
        <f t="shared" si="202"/>
        <v>10081176</v>
      </c>
      <c r="L156" s="492">
        <f t="shared" si="202"/>
        <v>9</v>
      </c>
      <c r="M156" s="492">
        <f t="shared" si="202"/>
        <v>11.049999999999999</v>
      </c>
      <c r="N156" s="492">
        <f t="shared" si="202"/>
        <v>705338</v>
      </c>
      <c r="O156" s="492">
        <f t="shared" si="202"/>
        <v>0</v>
      </c>
      <c r="P156" s="492">
        <f t="shared" si="202"/>
        <v>0</v>
      </c>
      <c r="Q156" s="492">
        <f t="shared" si="202"/>
        <v>840098</v>
      </c>
      <c r="R156" s="492">
        <f t="shared" si="202"/>
        <v>840098</v>
      </c>
      <c r="S156" s="492">
        <f t="shared" si="202"/>
        <v>10081176</v>
      </c>
      <c r="T156" s="492">
        <f t="shared" si="202"/>
        <v>9</v>
      </c>
      <c r="U156" s="492">
        <f t="shared" si="202"/>
        <v>11.049999999999999</v>
      </c>
      <c r="V156" s="492">
        <f t="shared" si="202"/>
        <v>705338</v>
      </c>
      <c r="W156" s="492">
        <f t="shared" si="202"/>
        <v>0</v>
      </c>
      <c r="X156" s="492">
        <f t="shared" si="202"/>
        <v>0</v>
      </c>
      <c r="Y156" s="492">
        <f t="shared" si="202"/>
        <v>840098</v>
      </c>
      <c r="Z156" s="492">
        <f t="shared" si="202"/>
        <v>840098</v>
      </c>
      <c r="AA156" s="492">
        <f t="shared" si="202"/>
        <v>10081176</v>
      </c>
      <c r="AB156" s="492">
        <f t="shared" si="202"/>
        <v>9</v>
      </c>
      <c r="AC156" s="492">
        <f t="shared" si="202"/>
        <v>11.049999999999999</v>
      </c>
      <c r="AD156" s="492">
        <f t="shared" si="202"/>
        <v>705338</v>
      </c>
      <c r="AE156" s="492">
        <f t="shared" si="202"/>
        <v>0</v>
      </c>
      <c r="AF156" s="492">
        <f t="shared" si="202"/>
        <v>0</v>
      </c>
      <c r="AG156" s="492">
        <f t="shared" si="202"/>
        <v>840098</v>
      </c>
      <c r="AH156" s="492">
        <f t="shared" si="202"/>
        <v>840098</v>
      </c>
      <c r="AI156" s="492">
        <f t="shared" si="202"/>
        <v>10081176</v>
      </c>
    </row>
    <row r="158" spans="1:35" ht="17.25" thickBot="1"/>
    <row r="159" spans="1:35" s="301" customFormat="1" ht="22.5" customHeight="1" thickBot="1">
      <c r="A159" s="1769" t="s">
        <v>692</v>
      </c>
      <c r="B159" s="1770"/>
      <c r="C159" s="1771"/>
      <c r="D159" s="544" t="s">
        <v>1421</v>
      </c>
      <c r="E159" s="545"/>
      <c r="F159" s="1019"/>
      <c r="G159" s="545"/>
      <c r="H159" s="545"/>
      <c r="I159" s="1019"/>
      <c r="J159" s="1019"/>
      <c r="K159" s="1019"/>
      <c r="L159" s="544" t="s">
        <v>1421</v>
      </c>
      <c r="M159" s="545"/>
      <c r="N159" s="545"/>
      <c r="O159" s="545"/>
      <c r="P159" s="545"/>
      <c r="Q159" s="545"/>
      <c r="R159" s="545"/>
      <c r="S159" s="545"/>
      <c r="T159" s="544" t="s">
        <v>1421</v>
      </c>
      <c r="U159" s="545"/>
      <c r="V159" s="545"/>
      <c r="W159" s="545"/>
      <c r="X159" s="545"/>
      <c r="Y159" s="545"/>
      <c r="Z159" s="545"/>
      <c r="AA159" s="545"/>
      <c r="AB159" s="544" t="s">
        <v>1421</v>
      </c>
      <c r="AC159" s="545"/>
      <c r="AD159" s="545"/>
      <c r="AE159" s="545"/>
      <c r="AF159" s="545"/>
      <c r="AG159" s="545"/>
      <c r="AH159" s="545"/>
      <c r="AI159" s="546"/>
    </row>
    <row r="160" spans="1:35" s="301" customFormat="1" ht="24" customHeight="1" thickBot="1">
      <c r="A160" s="1772" t="s">
        <v>282</v>
      </c>
      <c r="B160" s="1773"/>
      <c r="C160" s="1774"/>
      <c r="D160" s="1759" t="s">
        <v>1409</v>
      </c>
      <c r="E160" s="1760"/>
      <c r="F160" s="1760"/>
      <c r="G160" s="1760"/>
      <c r="H160" s="1760"/>
      <c r="I160" s="1760"/>
      <c r="J160" s="1760"/>
      <c r="K160" s="1350"/>
      <c r="L160" s="1766" t="s">
        <v>1644</v>
      </c>
      <c r="M160" s="1767"/>
      <c r="N160" s="1767"/>
      <c r="O160" s="1767"/>
      <c r="P160" s="1767"/>
      <c r="Q160" s="1767"/>
      <c r="R160" s="1767"/>
      <c r="S160" s="1768"/>
      <c r="T160" s="1759" t="s">
        <v>1869</v>
      </c>
      <c r="U160" s="1760"/>
      <c r="V160" s="1760"/>
      <c r="W160" s="1760"/>
      <c r="X160" s="1760"/>
      <c r="Y160" s="1760"/>
      <c r="Z160" s="1760"/>
      <c r="AA160" s="1782"/>
      <c r="AB160" s="1759" t="s">
        <v>2150</v>
      </c>
      <c r="AC160" s="1760"/>
      <c r="AD160" s="1760"/>
      <c r="AE160" s="1760"/>
      <c r="AF160" s="1760"/>
      <c r="AG160" s="1760"/>
      <c r="AH160" s="1760"/>
      <c r="AI160" s="1782"/>
    </row>
    <row r="161" spans="1:35" s="301" customFormat="1" ht="82.5" customHeight="1" thickBot="1">
      <c r="A161" s="302" t="s">
        <v>10</v>
      </c>
      <c r="B161" s="1011" t="s">
        <v>54</v>
      </c>
      <c r="C161" s="1272" t="s">
        <v>55</v>
      </c>
      <c r="D161" s="313" t="s">
        <v>56</v>
      </c>
      <c r="E161" s="390" t="s">
        <v>101</v>
      </c>
      <c r="F161" s="1020" t="s">
        <v>62</v>
      </c>
      <c r="G161" s="389" t="s">
        <v>58</v>
      </c>
      <c r="H161" s="390" t="s">
        <v>59</v>
      </c>
      <c r="I161" s="1351" t="s">
        <v>756</v>
      </c>
      <c r="J161" s="1020" t="s">
        <v>690</v>
      </c>
      <c r="K161" s="1352" t="s">
        <v>1432</v>
      </c>
      <c r="L161" s="313" t="s">
        <v>56</v>
      </c>
      <c r="M161" s="390" t="s">
        <v>101</v>
      </c>
      <c r="N161" s="390" t="s">
        <v>62</v>
      </c>
      <c r="O161" s="389" t="s">
        <v>58</v>
      </c>
      <c r="P161" s="391" t="s">
        <v>59</v>
      </c>
      <c r="Q161" s="389" t="s">
        <v>756</v>
      </c>
      <c r="R161" s="389" t="s">
        <v>690</v>
      </c>
      <c r="S161" s="494" t="s">
        <v>1647</v>
      </c>
      <c r="T161" s="389" t="s">
        <v>56</v>
      </c>
      <c r="U161" s="390" t="s">
        <v>101</v>
      </c>
      <c r="V161" s="390" t="s">
        <v>62</v>
      </c>
      <c r="W161" s="390" t="s">
        <v>58</v>
      </c>
      <c r="X161" s="390" t="s">
        <v>59</v>
      </c>
      <c r="Y161" s="390" t="s">
        <v>756</v>
      </c>
      <c r="Z161" s="390" t="s">
        <v>690</v>
      </c>
      <c r="AA161" s="405" t="s">
        <v>1883</v>
      </c>
      <c r="AB161" s="313" t="s">
        <v>56</v>
      </c>
      <c r="AC161" s="390" t="s">
        <v>101</v>
      </c>
      <c r="AD161" s="390" t="s">
        <v>62</v>
      </c>
      <c r="AE161" s="390" t="s">
        <v>58</v>
      </c>
      <c r="AF161" s="390" t="s">
        <v>59</v>
      </c>
      <c r="AG161" s="390" t="s">
        <v>756</v>
      </c>
      <c r="AH161" s="390" t="s">
        <v>690</v>
      </c>
      <c r="AI161" s="405" t="s">
        <v>2151</v>
      </c>
    </row>
    <row r="162" spans="1:35" s="304" customFormat="1" ht="17.25">
      <c r="A162" s="303">
        <v>1</v>
      </c>
      <c r="B162" s="1031" t="s">
        <v>840</v>
      </c>
      <c r="C162" s="1366" t="s">
        <v>480</v>
      </c>
      <c r="D162" s="1358">
        <v>1</v>
      </c>
      <c r="E162" s="1359">
        <v>1.5</v>
      </c>
      <c r="F162" s="1041">
        <v>66140</v>
      </c>
      <c r="G162" s="1044"/>
      <c r="H162" s="1044"/>
      <c r="I162" s="1044">
        <f>E162*F162</f>
        <v>99210</v>
      </c>
      <c r="J162" s="1024">
        <f>+E162*F162+G162</f>
        <v>99210</v>
      </c>
      <c r="K162" s="1353">
        <f t="shared" ref="K162:K265" si="203">+J162*12</f>
        <v>1190520</v>
      </c>
      <c r="L162" s="281">
        <v>1</v>
      </c>
      <c r="M162" s="1359">
        <v>1.5</v>
      </c>
      <c r="N162" s="1041">
        <v>66140</v>
      </c>
      <c r="O162" s="1044"/>
      <c r="P162" s="1044"/>
      <c r="Q162" s="1044">
        <f>M162*N162</f>
        <v>99210</v>
      </c>
      <c r="R162" s="1024">
        <f>+M162*N162+O162</f>
        <v>99210</v>
      </c>
      <c r="S162" s="662">
        <f t="shared" ref="S162:S265" si="204">+R162*12</f>
        <v>1190520</v>
      </c>
      <c r="T162" s="281">
        <v>1</v>
      </c>
      <c r="U162" s="1359">
        <v>1.5</v>
      </c>
      <c r="V162" s="1041">
        <v>66140</v>
      </c>
      <c r="W162" s="1044"/>
      <c r="X162" s="1044"/>
      <c r="Y162" s="1044">
        <f>U162*V162</f>
        <v>99210</v>
      </c>
      <c r="Z162" s="1024">
        <f>+U162*V162+W162</f>
        <v>99210</v>
      </c>
      <c r="AA162" s="662">
        <f t="shared" ref="AA162:AA265" si="205">+Z162*12</f>
        <v>1190520</v>
      </c>
      <c r="AB162" s="281">
        <v>1</v>
      </c>
      <c r="AC162" s="1359">
        <v>1.5</v>
      </c>
      <c r="AD162" s="1041">
        <v>66140</v>
      </c>
      <c r="AE162" s="1044"/>
      <c r="AF162" s="1044"/>
      <c r="AG162" s="1044">
        <f>AC162*AD162</f>
        <v>99210</v>
      </c>
      <c r="AH162" s="1024">
        <f>+AC162*AD162+AE162</f>
        <v>99210</v>
      </c>
      <c r="AI162" s="662">
        <f t="shared" ref="AI162:AI265" si="206">+AH162*12</f>
        <v>1190520</v>
      </c>
    </row>
    <row r="163" spans="1:35" ht="17.25">
      <c r="A163" s="314">
        <v>2</v>
      </c>
      <c r="B163" s="1031" t="s">
        <v>2047</v>
      </c>
      <c r="C163" s="1321" t="s">
        <v>480</v>
      </c>
      <c r="D163" s="1356">
        <v>1</v>
      </c>
      <c r="E163" s="1001">
        <v>1.5</v>
      </c>
      <c r="F163" s="660">
        <v>66140</v>
      </c>
      <c r="G163" s="1043"/>
      <c r="H163" s="1043"/>
      <c r="I163" s="1040">
        <f>E163*F163</f>
        <v>99210</v>
      </c>
      <c r="J163" s="1024">
        <f>+E163*F163+G163</f>
        <v>99210</v>
      </c>
      <c r="K163" s="1353">
        <f t="shared" ref="K163:K169" si="207">+J163*12</f>
        <v>1190520</v>
      </c>
      <c r="L163" s="305">
        <v>1</v>
      </c>
      <c r="M163" s="1001">
        <v>1.5</v>
      </c>
      <c r="N163" s="660">
        <v>66140</v>
      </c>
      <c r="O163" s="1043"/>
      <c r="P163" s="1043"/>
      <c r="Q163" s="1040">
        <f>M163*N163</f>
        <v>99210</v>
      </c>
      <c r="R163" s="1024">
        <f>+M163*N163+O163</f>
        <v>99210</v>
      </c>
      <c r="S163" s="662">
        <f t="shared" ref="S163:S169" si="208">+R163*12</f>
        <v>1190520</v>
      </c>
      <c r="T163" s="305">
        <v>1</v>
      </c>
      <c r="U163" s="1001">
        <v>1.5</v>
      </c>
      <c r="V163" s="660">
        <v>66140</v>
      </c>
      <c r="W163" s="1043"/>
      <c r="X163" s="1043"/>
      <c r="Y163" s="1040">
        <f>U163*V163</f>
        <v>99210</v>
      </c>
      <c r="Z163" s="1024">
        <f>+U163*V163+W163</f>
        <v>99210</v>
      </c>
      <c r="AA163" s="662">
        <f t="shared" ref="AA163:AA169" si="209">+Z163*12</f>
        <v>1190520</v>
      </c>
      <c r="AB163" s="305">
        <v>1</v>
      </c>
      <c r="AC163" s="1001">
        <v>1.5</v>
      </c>
      <c r="AD163" s="660">
        <v>66140</v>
      </c>
      <c r="AE163" s="1043"/>
      <c r="AF163" s="1043"/>
      <c r="AG163" s="1040">
        <f>AC163*AD163</f>
        <v>99210</v>
      </c>
      <c r="AH163" s="1024">
        <f>+AC163*AD163+AE163</f>
        <v>99210</v>
      </c>
      <c r="AI163" s="662">
        <f t="shared" ref="AI163:AI169" si="210">+AH163*12</f>
        <v>1190520</v>
      </c>
    </row>
    <row r="164" spans="1:35" s="304" customFormat="1" ht="17.25">
      <c r="A164" s="303">
        <v>3</v>
      </c>
      <c r="B164" s="1034" t="s">
        <v>1671</v>
      </c>
      <c r="C164" s="1321" t="s">
        <v>480</v>
      </c>
      <c r="D164" s="1358">
        <v>1</v>
      </c>
      <c r="E164" s="1359">
        <v>1.5</v>
      </c>
      <c r="F164" s="1041">
        <v>66140</v>
      </c>
      <c r="G164" s="1044"/>
      <c r="H164" s="1044"/>
      <c r="I164" s="1040">
        <f>E164*F164</f>
        <v>99210</v>
      </c>
      <c r="J164" s="1024">
        <f>+E164*F164+G164+H164</f>
        <v>99210</v>
      </c>
      <c r="K164" s="1353">
        <f t="shared" si="207"/>
        <v>1190520</v>
      </c>
      <c r="L164" s="281">
        <v>1</v>
      </c>
      <c r="M164" s="1359">
        <v>1.5</v>
      </c>
      <c r="N164" s="1041">
        <v>66140</v>
      </c>
      <c r="O164" s="1044"/>
      <c r="P164" s="1044"/>
      <c r="Q164" s="1040">
        <f>M164*N164</f>
        <v>99210</v>
      </c>
      <c r="R164" s="1024">
        <f>+M164*N164+O164+P164</f>
        <v>99210</v>
      </c>
      <c r="S164" s="662">
        <f t="shared" si="208"/>
        <v>1190520</v>
      </c>
      <c r="T164" s="281">
        <v>1</v>
      </c>
      <c r="U164" s="1359">
        <v>1.5</v>
      </c>
      <c r="V164" s="1041">
        <v>66140</v>
      </c>
      <c r="W164" s="1044"/>
      <c r="X164" s="1044"/>
      <c r="Y164" s="1040">
        <f>U164*V164</f>
        <v>99210</v>
      </c>
      <c r="Z164" s="1024">
        <f>+U164*V164+W164+X164</f>
        <v>99210</v>
      </c>
      <c r="AA164" s="662">
        <f t="shared" si="209"/>
        <v>1190520</v>
      </c>
      <c r="AB164" s="281">
        <v>1</v>
      </c>
      <c r="AC164" s="1359">
        <v>1.5</v>
      </c>
      <c r="AD164" s="1041">
        <v>66140</v>
      </c>
      <c r="AE164" s="1044"/>
      <c r="AF164" s="1044"/>
      <c r="AG164" s="1040">
        <f>AC164*AD164</f>
        <v>99210</v>
      </c>
      <c r="AH164" s="1024">
        <f>+AC164*AD164+AE164+AF164</f>
        <v>99210</v>
      </c>
      <c r="AI164" s="662">
        <f t="shared" si="210"/>
        <v>1190520</v>
      </c>
    </row>
    <row r="165" spans="1:35" s="304" customFormat="1" ht="17.25">
      <c r="A165" s="314">
        <v>4</v>
      </c>
      <c r="B165" s="1031" t="s">
        <v>1672</v>
      </c>
      <c r="C165" s="1366" t="s">
        <v>480</v>
      </c>
      <c r="D165" s="1358">
        <v>1</v>
      </c>
      <c r="E165" s="1359">
        <v>1.5</v>
      </c>
      <c r="F165" s="1041">
        <v>66140</v>
      </c>
      <c r="G165" s="1044"/>
      <c r="H165" s="1044"/>
      <c r="I165" s="1040">
        <f>E165*F165</f>
        <v>99210</v>
      </c>
      <c r="J165" s="1024">
        <f>+E165*F165+G165</f>
        <v>99210</v>
      </c>
      <c r="K165" s="1353">
        <f t="shared" si="207"/>
        <v>1190520</v>
      </c>
      <c r="L165" s="281">
        <v>1</v>
      </c>
      <c r="M165" s="1359">
        <v>1.5</v>
      </c>
      <c r="N165" s="1041">
        <v>66140</v>
      </c>
      <c r="O165" s="1044"/>
      <c r="P165" s="1044"/>
      <c r="Q165" s="1040">
        <f>M165*N165</f>
        <v>99210</v>
      </c>
      <c r="R165" s="1024">
        <f>+M165*N165+O165</f>
        <v>99210</v>
      </c>
      <c r="S165" s="662">
        <f t="shared" si="208"/>
        <v>1190520</v>
      </c>
      <c r="T165" s="281">
        <v>1</v>
      </c>
      <c r="U165" s="1359">
        <v>1.5</v>
      </c>
      <c r="V165" s="1041">
        <v>66140</v>
      </c>
      <c r="W165" s="1044"/>
      <c r="X165" s="1044"/>
      <c r="Y165" s="1040">
        <f>U165*V165</f>
        <v>99210</v>
      </c>
      <c r="Z165" s="1024">
        <f>+U165*V165+W165</f>
        <v>99210</v>
      </c>
      <c r="AA165" s="662">
        <f t="shared" si="209"/>
        <v>1190520</v>
      </c>
      <c r="AB165" s="281">
        <v>1</v>
      </c>
      <c r="AC165" s="1359">
        <v>1.5</v>
      </c>
      <c r="AD165" s="1041">
        <v>66140</v>
      </c>
      <c r="AE165" s="1044"/>
      <c r="AF165" s="1044"/>
      <c r="AG165" s="1040">
        <f>AC165*AD165</f>
        <v>99210</v>
      </c>
      <c r="AH165" s="1024">
        <f>+AC165*AD165+AE165</f>
        <v>99210</v>
      </c>
      <c r="AI165" s="662">
        <f t="shared" si="210"/>
        <v>1190520</v>
      </c>
    </row>
    <row r="166" spans="1:35" s="304" customFormat="1" ht="17.25">
      <c r="A166" s="303">
        <v>5</v>
      </c>
      <c r="B166" s="1031" t="s">
        <v>2048</v>
      </c>
      <c r="C166" s="1366" t="s">
        <v>480</v>
      </c>
      <c r="D166" s="1358">
        <v>1</v>
      </c>
      <c r="E166" s="1359">
        <v>1.5</v>
      </c>
      <c r="F166" s="1041">
        <v>66140</v>
      </c>
      <c r="G166" s="1044"/>
      <c r="H166" s="1044"/>
      <c r="I166" s="1044">
        <f>F166*E166</f>
        <v>99210</v>
      </c>
      <c r="J166" s="1024">
        <f>+E166*F166+G166</f>
        <v>99210</v>
      </c>
      <c r="K166" s="1353">
        <f t="shared" si="207"/>
        <v>1190520</v>
      </c>
      <c r="L166" s="281">
        <v>1</v>
      </c>
      <c r="M166" s="1359">
        <v>1.5</v>
      </c>
      <c r="N166" s="1041">
        <v>66140</v>
      </c>
      <c r="O166" s="1044"/>
      <c r="P166" s="1044"/>
      <c r="Q166" s="1044">
        <f>N166*M166</f>
        <v>99210</v>
      </c>
      <c r="R166" s="1024">
        <f>+M166*N166+O166</f>
        <v>99210</v>
      </c>
      <c r="S166" s="662">
        <f t="shared" si="208"/>
        <v>1190520</v>
      </c>
      <c r="T166" s="281">
        <v>1</v>
      </c>
      <c r="U166" s="1359">
        <v>1.5</v>
      </c>
      <c r="V166" s="1041">
        <v>66140</v>
      </c>
      <c r="W166" s="1044"/>
      <c r="X166" s="1044"/>
      <c r="Y166" s="1044">
        <f>V166*U166</f>
        <v>99210</v>
      </c>
      <c r="Z166" s="1024">
        <f>+U166*V166+W166</f>
        <v>99210</v>
      </c>
      <c r="AA166" s="662">
        <f t="shared" si="209"/>
        <v>1190520</v>
      </c>
      <c r="AB166" s="281">
        <v>1</v>
      </c>
      <c r="AC166" s="1359">
        <v>1.5</v>
      </c>
      <c r="AD166" s="1041">
        <v>66140</v>
      </c>
      <c r="AE166" s="1044"/>
      <c r="AF166" s="1044"/>
      <c r="AG166" s="1044">
        <f>AD166*AC166</f>
        <v>99210</v>
      </c>
      <c r="AH166" s="1024">
        <f>+AC166*AD166+AE166</f>
        <v>99210</v>
      </c>
      <c r="AI166" s="662">
        <f t="shared" si="210"/>
        <v>1190520</v>
      </c>
    </row>
    <row r="167" spans="1:35" s="304" customFormat="1" ht="17.25">
      <c r="A167" s="314">
        <v>6</v>
      </c>
      <c r="B167" s="1031" t="s">
        <v>306</v>
      </c>
      <c r="C167" s="1366" t="s">
        <v>480</v>
      </c>
      <c r="D167" s="1358">
        <v>1</v>
      </c>
      <c r="E167" s="1370">
        <v>1.5</v>
      </c>
      <c r="F167" s="1041">
        <v>66140</v>
      </c>
      <c r="G167" s="1044"/>
      <c r="H167" s="1044"/>
      <c r="I167" s="1044">
        <f>F167*E167</f>
        <v>99210</v>
      </c>
      <c r="J167" s="1024">
        <f>+E167*F167+G167</f>
        <v>99210</v>
      </c>
      <c r="K167" s="1353">
        <f t="shared" si="207"/>
        <v>1190520</v>
      </c>
      <c r="L167" s="281">
        <v>1</v>
      </c>
      <c r="M167" s="1370">
        <v>1.5</v>
      </c>
      <c r="N167" s="1041">
        <v>66140</v>
      </c>
      <c r="O167" s="1044"/>
      <c r="P167" s="1044"/>
      <c r="Q167" s="1044">
        <f>N167*M167</f>
        <v>99210</v>
      </c>
      <c r="R167" s="1024">
        <f>+M167*N167+O167</f>
        <v>99210</v>
      </c>
      <c r="S167" s="662">
        <f t="shared" si="208"/>
        <v>1190520</v>
      </c>
      <c r="T167" s="281">
        <v>1</v>
      </c>
      <c r="U167" s="1370">
        <v>1.5</v>
      </c>
      <c r="V167" s="1041">
        <v>66140</v>
      </c>
      <c r="W167" s="1044"/>
      <c r="X167" s="1044"/>
      <c r="Y167" s="1044">
        <f>V167*U167</f>
        <v>99210</v>
      </c>
      <c r="Z167" s="1024">
        <f>+U167*V167+W167</f>
        <v>99210</v>
      </c>
      <c r="AA167" s="662">
        <f t="shared" si="209"/>
        <v>1190520</v>
      </c>
      <c r="AB167" s="281">
        <v>1</v>
      </c>
      <c r="AC167" s="1370">
        <v>1.5</v>
      </c>
      <c r="AD167" s="1041">
        <v>66140</v>
      </c>
      <c r="AE167" s="1044"/>
      <c r="AF167" s="1044"/>
      <c r="AG167" s="1044">
        <f>AD167*AC167</f>
        <v>99210</v>
      </c>
      <c r="AH167" s="1024">
        <f>+AC167*AD167+AE167</f>
        <v>99210</v>
      </c>
      <c r="AI167" s="662">
        <f t="shared" si="210"/>
        <v>1190520</v>
      </c>
    </row>
    <row r="168" spans="1:35" s="304" customFormat="1" ht="17.25">
      <c r="A168" s="303">
        <v>7</v>
      </c>
      <c r="B168" s="1031" t="s">
        <v>2473</v>
      </c>
      <c r="C168" s="1366" t="s">
        <v>480</v>
      </c>
      <c r="D168" s="1358">
        <v>1</v>
      </c>
      <c r="E168" s="1359">
        <v>1.5</v>
      </c>
      <c r="F168" s="1041">
        <v>66140</v>
      </c>
      <c r="G168" s="1040"/>
      <c r="H168" s="1044"/>
      <c r="I168" s="1044">
        <f>F168*E168</f>
        <v>99210</v>
      </c>
      <c r="J168" s="1024">
        <f>+E168*F168+G168</f>
        <v>99210</v>
      </c>
      <c r="K168" s="1353">
        <f t="shared" si="207"/>
        <v>1190520</v>
      </c>
      <c r="L168" s="281">
        <v>1</v>
      </c>
      <c r="M168" s="1359">
        <v>1.5</v>
      </c>
      <c r="N168" s="1041">
        <v>66140</v>
      </c>
      <c r="O168" s="1040"/>
      <c r="P168" s="1044"/>
      <c r="Q168" s="1044">
        <f>N168*M168</f>
        <v>99210</v>
      </c>
      <c r="R168" s="1024">
        <f>+M168*N168+O168</f>
        <v>99210</v>
      </c>
      <c r="S168" s="662">
        <f t="shared" si="208"/>
        <v>1190520</v>
      </c>
      <c r="T168" s="281">
        <v>1</v>
      </c>
      <c r="U168" s="1359">
        <v>1.5</v>
      </c>
      <c r="V168" s="1041">
        <v>66140</v>
      </c>
      <c r="W168" s="1040"/>
      <c r="X168" s="1044"/>
      <c r="Y168" s="1044">
        <f>V168*U168</f>
        <v>99210</v>
      </c>
      <c r="Z168" s="1024">
        <f>+U168*V168+W168</f>
        <v>99210</v>
      </c>
      <c r="AA168" s="662">
        <f t="shared" si="209"/>
        <v>1190520</v>
      </c>
      <c r="AB168" s="281">
        <v>1</v>
      </c>
      <c r="AC168" s="1359">
        <v>1.5</v>
      </c>
      <c r="AD168" s="1041">
        <v>66140</v>
      </c>
      <c r="AE168" s="1040"/>
      <c r="AF168" s="1044"/>
      <c r="AG168" s="1044">
        <f>AD168*AC168</f>
        <v>99210</v>
      </c>
      <c r="AH168" s="1024">
        <f>+AC168*AD168+AE168</f>
        <v>99210</v>
      </c>
      <c r="AI168" s="662">
        <f t="shared" si="210"/>
        <v>1190520</v>
      </c>
    </row>
    <row r="169" spans="1:35" ht="17.25">
      <c r="A169" s="314">
        <v>8</v>
      </c>
      <c r="B169" s="1031" t="s">
        <v>301</v>
      </c>
      <c r="C169" s="1366" t="s">
        <v>478</v>
      </c>
      <c r="D169" s="1356">
        <v>1</v>
      </c>
      <c r="E169" s="1001">
        <v>1.5</v>
      </c>
      <c r="F169" s="660">
        <v>66140</v>
      </c>
      <c r="G169" s="1043"/>
      <c r="H169" s="1357"/>
      <c r="I169" s="1044">
        <f>F169*E169</f>
        <v>99210</v>
      </c>
      <c r="J169" s="1024">
        <f>+E169*F169+G169</f>
        <v>99210</v>
      </c>
      <c r="K169" s="1353">
        <f t="shared" si="207"/>
        <v>1190520</v>
      </c>
      <c r="L169" s="305">
        <v>1</v>
      </c>
      <c r="M169" s="1001">
        <v>1.5</v>
      </c>
      <c r="N169" s="660">
        <v>66140</v>
      </c>
      <c r="O169" s="1043"/>
      <c r="P169" s="1357"/>
      <c r="Q169" s="1044">
        <f>N169*M169</f>
        <v>99210</v>
      </c>
      <c r="R169" s="1024">
        <f>+M169*N169+O169</f>
        <v>99210</v>
      </c>
      <c r="S169" s="662">
        <f t="shared" si="208"/>
        <v>1190520</v>
      </c>
      <c r="T169" s="305">
        <v>1</v>
      </c>
      <c r="U169" s="1001">
        <v>1.5</v>
      </c>
      <c r="V169" s="660">
        <v>66140</v>
      </c>
      <c r="W169" s="1043"/>
      <c r="X169" s="1357"/>
      <c r="Y169" s="1044">
        <f>V169*U169</f>
        <v>99210</v>
      </c>
      <c r="Z169" s="1024">
        <f>+U169*V169+W169</f>
        <v>99210</v>
      </c>
      <c r="AA169" s="662">
        <f t="shared" si="209"/>
        <v>1190520</v>
      </c>
      <c r="AB169" s="305">
        <v>1</v>
      </c>
      <c r="AC169" s="1001">
        <v>1.5</v>
      </c>
      <c r="AD169" s="660">
        <v>66140</v>
      </c>
      <c r="AE169" s="1043"/>
      <c r="AF169" s="1357"/>
      <c r="AG169" s="1044">
        <f>AD169*AC169</f>
        <v>99210</v>
      </c>
      <c r="AH169" s="1024">
        <f>+AC169*AD169+AE169</f>
        <v>99210</v>
      </c>
      <c r="AI169" s="662">
        <f t="shared" si="210"/>
        <v>1190520</v>
      </c>
    </row>
    <row r="170" spans="1:35" ht="17.25">
      <c r="A170" s="303">
        <v>9</v>
      </c>
      <c r="B170" s="1031" t="s">
        <v>3136</v>
      </c>
      <c r="C170" s="1366" t="s">
        <v>478</v>
      </c>
      <c r="D170" s="1356">
        <v>1</v>
      </c>
      <c r="E170" s="1359">
        <v>1.5</v>
      </c>
      <c r="F170" s="1041">
        <v>66140</v>
      </c>
      <c r="G170" s="1357"/>
      <c r="H170" s="1357"/>
      <c r="I170" s="1044">
        <f t="shared" ref="I170:I245" si="211">E170*F170</f>
        <v>99210</v>
      </c>
      <c r="J170" s="1024">
        <f t="shared" ref="J170:J245" si="212">+E170*F170+G170</f>
        <v>99210</v>
      </c>
      <c r="K170" s="1353">
        <f t="shared" si="203"/>
        <v>1190520</v>
      </c>
      <c r="L170" s="305">
        <v>1</v>
      </c>
      <c r="M170" s="1359">
        <v>1.5</v>
      </c>
      <c r="N170" s="1041">
        <v>66140</v>
      </c>
      <c r="O170" s="1357"/>
      <c r="P170" s="1357"/>
      <c r="Q170" s="1044">
        <f t="shared" ref="Q170" si="213">M170*N170</f>
        <v>99210</v>
      </c>
      <c r="R170" s="1024">
        <f t="shared" ref="R170" si="214">+M170*N170+O170</f>
        <v>99210</v>
      </c>
      <c r="S170" s="662">
        <f t="shared" si="204"/>
        <v>1190520</v>
      </c>
      <c r="T170" s="305">
        <v>1</v>
      </c>
      <c r="U170" s="1359">
        <v>1.5</v>
      </c>
      <c r="V170" s="1041">
        <v>66140</v>
      </c>
      <c r="W170" s="1357"/>
      <c r="X170" s="1357"/>
      <c r="Y170" s="1044">
        <f t="shared" ref="Y170" si="215">U170*V170</f>
        <v>99210</v>
      </c>
      <c r="Z170" s="1024">
        <f t="shared" ref="Z170" si="216">+U170*V170+W170</f>
        <v>99210</v>
      </c>
      <c r="AA170" s="662">
        <f t="shared" si="205"/>
        <v>1190520</v>
      </c>
      <c r="AB170" s="305">
        <v>1</v>
      </c>
      <c r="AC170" s="1359">
        <v>1.5</v>
      </c>
      <c r="AD170" s="1041">
        <v>66140</v>
      </c>
      <c r="AE170" s="1357"/>
      <c r="AF170" s="1357"/>
      <c r="AG170" s="1044">
        <f t="shared" ref="AG170" si="217">AC170*AD170</f>
        <v>99210</v>
      </c>
      <c r="AH170" s="1024">
        <f t="shared" ref="AH170" si="218">+AC170*AD170+AE170</f>
        <v>99210</v>
      </c>
      <c r="AI170" s="662">
        <f t="shared" si="206"/>
        <v>1190520</v>
      </c>
    </row>
    <row r="171" spans="1:35" s="304" customFormat="1" ht="17.25">
      <c r="A171" s="314">
        <v>10</v>
      </c>
      <c r="B171" s="1031" t="s">
        <v>2046</v>
      </c>
      <c r="C171" s="1321" t="s">
        <v>478</v>
      </c>
      <c r="D171" s="1358">
        <v>1</v>
      </c>
      <c r="E171" s="1359">
        <v>1.5</v>
      </c>
      <c r="F171" s="1041">
        <v>66140</v>
      </c>
      <c r="G171" s="1040"/>
      <c r="H171" s="1040"/>
      <c r="I171" s="1040">
        <f>E171*F171</f>
        <v>99210</v>
      </c>
      <c r="J171" s="1024">
        <f>+E171*F171+G171</f>
        <v>99210</v>
      </c>
      <c r="K171" s="1353">
        <f t="shared" ref="K171:K211" si="219">+J171*12</f>
        <v>1190520</v>
      </c>
      <c r="L171" s="281">
        <v>1</v>
      </c>
      <c r="M171" s="1359">
        <v>1.5</v>
      </c>
      <c r="N171" s="1041">
        <v>66140</v>
      </c>
      <c r="O171" s="1040"/>
      <c r="P171" s="1040"/>
      <c r="Q171" s="1040">
        <f>M171*N171</f>
        <v>99210</v>
      </c>
      <c r="R171" s="1024">
        <f>+M171*N171+O171</f>
        <v>99210</v>
      </c>
      <c r="S171" s="662">
        <f t="shared" ref="S171:S211" si="220">+R171*12</f>
        <v>1190520</v>
      </c>
      <c r="T171" s="281">
        <v>1</v>
      </c>
      <c r="U171" s="1359">
        <v>1.5</v>
      </c>
      <c r="V171" s="1041">
        <v>66140</v>
      </c>
      <c r="W171" s="1040"/>
      <c r="X171" s="1040"/>
      <c r="Y171" s="1040">
        <f>U171*V171</f>
        <v>99210</v>
      </c>
      <c r="Z171" s="1024">
        <f>+U171*V171+W171</f>
        <v>99210</v>
      </c>
      <c r="AA171" s="662">
        <f t="shared" ref="AA171:AA211" si="221">+Z171*12</f>
        <v>1190520</v>
      </c>
      <c r="AB171" s="281">
        <v>1</v>
      </c>
      <c r="AC171" s="1359">
        <v>1.5</v>
      </c>
      <c r="AD171" s="1041">
        <v>66140</v>
      </c>
      <c r="AE171" s="1040"/>
      <c r="AF171" s="1040"/>
      <c r="AG171" s="1040">
        <f>AC171*AD171</f>
        <v>99210</v>
      </c>
      <c r="AH171" s="1024">
        <f>+AC171*AD171+AE171</f>
        <v>99210</v>
      </c>
      <c r="AI171" s="662">
        <f t="shared" ref="AI171:AI211" si="222">+AH171*12</f>
        <v>1190520</v>
      </c>
    </row>
    <row r="172" spans="1:35" ht="17.25">
      <c r="A172" s="303">
        <v>11</v>
      </c>
      <c r="B172" s="1034" t="s">
        <v>115</v>
      </c>
      <c r="C172" s="1321" t="s">
        <v>478</v>
      </c>
      <c r="D172" s="1356">
        <v>1</v>
      </c>
      <c r="E172" s="1001">
        <v>1.5</v>
      </c>
      <c r="F172" s="660">
        <v>66140</v>
      </c>
      <c r="G172" s="1357"/>
      <c r="H172" s="1357"/>
      <c r="I172" s="1040">
        <f>E172*F172</f>
        <v>99210</v>
      </c>
      <c r="J172" s="1024">
        <f>+E172*F172+G172+H172</f>
        <v>99210</v>
      </c>
      <c r="K172" s="1353">
        <f t="shared" si="219"/>
        <v>1190520</v>
      </c>
      <c r="L172" s="305">
        <v>1</v>
      </c>
      <c r="M172" s="1001">
        <v>1.5</v>
      </c>
      <c r="N172" s="660">
        <v>66140</v>
      </c>
      <c r="O172" s="1357"/>
      <c r="P172" s="1357"/>
      <c r="Q172" s="1040">
        <f>M172*N172</f>
        <v>99210</v>
      </c>
      <c r="R172" s="1024">
        <f>+M172*N172+O172+P172</f>
        <v>99210</v>
      </c>
      <c r="S172" s="662">
        <f t="shared" si="220"/>
        <v>1190520</v>
      </c>
      <c r="T172" s="305">
        <v>1</v>
      </c>
      <c r="U172" s="1001">
        <v>1.5</v>
      </c>
      <c r="V172" s="660">
        <v>66140</v>
      </c>
      <c r="W172" s="1357"/>
      <c r="X172" s="1357"/>
      <c r="Y172" s="1040">
        <f>U172*V172</f>
        <v>99210</v>
      </c>
      <c r="Z172" s="1024">
        <f>+U172*V172+W172+X172</f>
        <v>99210</v>
      </c>
      <c r="AA172" s="662">
        <f t="shared" si="221"/>
        <v>1190520</v>
      </c>
      <c r="AB172" s="305">
        <v>1</v>
      </c>
      <c r="AC172" s="1001">
        <v>1.5</v>
      </c>
      <c r="AD172" s="660">
        <v>66140</v>
      </c>
      <c r="AE172" s="1357"/>
      <c r="AF172" s="1357"/>
      <c r="AG172" s="1040">
        <f>AC172*AD172</f>
        <v>99210</v>
      </c>
      <c r="AH172" s="1024">
        <f>+AC172*AD172+AE172+AF172</f>
        <v>99210</v>
      </c>
      <c r="AI172" s="662">
        <f t="shared" si="222"/>
        <v>1190520</v>
      </c>
    </row>
    <row r="173" spans="1:35" ht="17.25">
      <c r="A173" s="314">
        <v>12</v>
      </c>
      <c r="B173" s="1031" t="s">
        <v>142</v>
      </c>
      <c r="C173" s="1366" t="s">
        <v>478</v>
      </c>
      <c r="D173" s="1356">
        <v>1</v>
      </c>
      <c r="E173" s="1001">
        <v>1.5</v>
      </c>
      <c r="F173" s="660">
        <v>66140</v>
      </c>
      <c r="G173" s="1357"/>
      <c r="H173" s="1357"/>
      <c r="I173" s="1040">
        <f>E173*F173</f>
        <v>99210</v>
      </c>
      <c r="J173" s="1024">
        <f t="shared" ref="J173:J191" si="223">+E173*F173+G173</f>
        <v>99210</v>
      </c>
      <c r="K173" s="1353">
        <f t="shared" si="219"/>
        <v>1190520</v>
      </c>
      <c r="L173" s="305">
        <v>1</v>
      </c>
      <c r="M173" s="1001">
        <v>1.5</v>
      </c>
      <c r="N173" s="660">
        <v>66140</v>
      </c>
      <c r="O173" s="1357"/>
      <c r="P173" s="1357"/>
      <c r="Q173" s="1040">
        <f>M173*N173</f>
        <v>99210</v>
      </c>
      <c r="R173" s="1024">
        <f t="shared" ref="R173:R199" si="224">+M173*N173+O173</f>
        <v>99210</v>
      </c>
      <c r="S173" s="662">
        <f t="shared" si="220"/>
        <v>1190520</v>
      </c>
      <c r="T173" s="305">
        <v>1</v>
      </c>
      <c r="U173" s="1001">
        <v>1.5</v>
      </c>
      <c r="V173" s="660">
        <v>66140</v>
      </c>
      <c r="W173" s="1357"/>
      <c r="X173" s="1357"/>
      <c r="Y173" s="1040">
        <f>U173*V173</f>
        <v>99210</v>
      </c>
      <c r="Z173" s="1024">
        <f t="shared" ref="Z173:Z199" si="225">+U173*V173+W173</f>
        <v>99210</v>
      </c>
      <c r="AA173" s="662">
        <f t="shared" si="221"/>
        <v>1190520</v>
      </c>
      <c r="AB173" s="305">
        <v>1</v>
      </c>
      <c r="AC173" s="1001">
        <v>1.5</v>
      </c>
      <c r="AD173" s="660">
        <v>66140</v>
      </c>
      <c r="AE173" s="1357"/>
      <c r="AF173" s="1357"/>
      <c r="AG173" s="1040">
        <f>AC173*AD173</f>
        <v>99210</v>
      </c>
      <c r="AH173" s="1024">
        <f t="shared" ref="AH173:AH199" si="226">+AC173*AD173+AE173</f>
        <v>99210</v>
      </c>
      <c r="AI173" s="662">
        <f t="shared" si="222"/>
        <v>1190520</v>
      </c>
    </row>
    <row r="174" spans="1:35" ht="17.25">
      <c r="A174" s="303">
        <v>13</v>
      </c>
      <c r="B174" s="1031" t="s">
        <v>566</v>
      </c>
      <c r="C174" s="1366" t="s">
        <v>478</v>
      </c>
      <c r="D174" s="1356">
        <v>1</v>
      </c>
      <c r="E174" s="1001">
        <v>1.5</v>
      </c>
      <c r="F174" s="660">
        <v>66140</v>
      </c>
      <c r="G174" s="1357"/>
      <c r="H174" s="1357"/>
      <c r="I174" s="1044">
        <f>F174*E174</f>
        <v>99210</v>
      </c>
      <c r="J174" s="1024">
        <f t="shared" si="223"/>
        <v>99210</v>
      </c>
      <c r="K174" s="1353">
        <f t="shared" si="219"/>
        <v>1190520</v>
      </c>
      <c r="L174" s="305">
        <v>1</v>
      </c>
      <c r="M174" s="1001">
        <v>1.5</v>
      </c>
      <c r="N174" s="660">
        <v>66140</v>
      </c>
      <c r="O174" s="1357"/>
      <c r="P174" s="1357"/>
      <c r="Q174" s="1044">
        <f>N174*M174</f>
        <v>99210</v>
      </c>
      <c r="R174" s="1024">
        <f t="shared" si="224"/>
        <v>99210</v>
      </c>
      <c r="S174" s="662">
        <f t="shared" si="220"/>
        <v>1190520</v>
      </c>
      <c r="T174" s="305">
        <v>1</v>
      </c>
      <c r="U174" s="1001">
        <v>1.5</v>
      </c>
      <c r="V174" s="660">
        <v>66140</v>
      </c>
      <c r="W174" s="1357"/>
      <c r="X174" s="1357"/>
      <c r="Y174" s="1044">
        <f>V174*U174</f>
        <v>99210</v>
      </c>
      <c r="Z174" s="1024">
        <f t="shared" si="225"/>
        <v>99210</v>
      </c>
      <c r="AA174" s="662">
        <f t="shared" si="221"/>
        <v>1190520</v>
      </c>
      <c r="AB174" s="305">
        <v>1</v>
      </c>
      <c r="AC174" s="1001">
        <v>1.5</v>
      </c>
      <c r="AD174" s="660">
        <v>66140</v>
      </c>
      <c r="AE174" s="1357"/>
      <c r="AF174" s="1357"/>
      <c r="AG174" s="1044">
        <f>AD174*AC174</f>
        <v>99210</v>
      </c>
      <c r="AH174" s="1024">
        <f t="shared" si="226"/>
        <v>99210</v>
      </c>
      <c r="AI174" s="662">
        <f t="shared" si="222"/>
        <v>1190520</v>
      </c>
    </row>
    <row r="175" spans="1:35" ht="17.25">
      <c r="A175" s="314">
        <v>14</v>
      </c>
      <c r="B175" s="1031" t="s">
        <v>89</v>
      </c>
      <c r="C175" s="1366" t="s">
        <v>478</v>
      </c>
      <c r="D175" s="1356">
        <v>1</v>
      </c>
      <c r="E175" s="1369">
        <v>1.5</v>
      </c>
      <c r="F175" s="660">
        <v>66140</v>
      </c>
      <c r="G175" s="1357"/>
      <c r="H175" s="1357"/>
      <c r="I175" s="1044">
        <f>F175*E175</f>
        <v>99210</v>
      </c>
      <c r="J175" s="1024">
        <f t="shared" si="223"/>
        <v>99210</v>
      </c>
      <c r="K175" s="1353">
        <f t="shared" si="219"/>
        <v>1190520</v>
      </c>
      <c r="L175" s="305">
        <v>1</v>
      </c>
      <c r="M175" s="1369">
        <v>1.5</v>
      </c>
      <c r="N175" s="660">
        <v>66140</v>
      </c>
      <c r="O175" s="1357"/>
      <c r="P175" s="1357"/>
      <c r="Q175" s="1044">
        <f>N175*M175</f>
        <v>99210</v>
      </c>
      <c r="R175" s="1024">
        <f t="shared" si="224"/>
        <v>99210</v>
      </c>
      <c r="S175" s="662">
        <f t="shared" si="220"/>
        <v>1190520</v>
      </c>
      <c r="T175" s="305">
        <v>1</v>
      </c>
      <c r="U175" s="1369">
        <v>1.5</v>
      </c>
      <c r="V175" s="660">
        <v>66140</v>
      </c>
      <c r="W175" s="1357"/>
      <c r="X175" s="1357"/>
      <c r="Y175" s="1044">
        <f>V175*U175</f>
        <v>99210</v>
      </c>
      <c r="Z175" s="1024">
        <f t="shared" si="225"/>
        <v>99210</v>
      </c>
      <c r="AA175" s="662">
        <f t="shared" si="221"/>
        <v>1190520</v>
      </c>
      <c r="AB175" s="305">
        <v>1</v>
      </c>
      <c r="AC175" s="1369">
        <v>1.5</v>
      </c>
      <c r="AD175" s="660">
        <v>66140</v>
      </c>
      <c r="AE175" s="1357"/>
      <c r="AF175" s="1357"/>
      <c r="AG175" s="1044">
        <f>AD175*AC175</f>
        <v>99210</v>
      </c>
      <c r="AH175" s="1024">
        <f t="shared" si="226"/>
        <v>99210</v>
      </c>
      <c r="AI175" s="662">
        <f t="shared" si="222"/>
        <v>1190520</v>
      </c>
    </row>
    <row r="176" spans="1:35" ht="17.25">
      <c r="A176" s="303">
        <v>15</v>
      </c>
      <c r="B176" s="1031" t="s">
        <v>2472</v>
      </c>
      <c r="C176" s="1366" t="s">
        <v>478</v>
      </c>
      <c r="D176" s="1356">
        <v>1</v>
      </c>
      <c r="E176" s="1369">
        <v>1.5</v>
      </c>
      <c r="F176" s="660">
        <v>66140</v>
      </c>
      <c r="G176" s="1357"/>
      <c r="H176" s="1357"/>
      <c r="I176" s="1044">
        <f>F176*E176</f>
        <v>99210</v>
      </c>
      <c r="J176" s="1024">
        <f t="shared" ref="J176" si="227">+E176*F176+G176</f>
        <v>99210</v>
      </c>
      <c r="K176" s="1353">
        <f t="shared" ref="K176" si="228">+J176*12</f>
        <v>1190520</v>
      </c>
      <c r="L176" s="305">
        <v>1</v>
      </c>
      <c r="M176" s="1369">
        <v>1.5</v>
      </c>
      <c r="N176" s="660">
        <v>66140</v>
      </c>
      <c r="O176" s="1357"/>
      <c r="P176" s="1357"/>
      <c r="Q176" s="1044">
        <f>N176*M176</f>
        <v>99210</v>
      </c>
      <c r="R176" s="1024">
        <f t="shared" si="224"/>
        <v>99210</v>
      </c>
      <c r="S176" s="662">
        <f t="shared" ref="S176" si="229">+R176*12</f>
        <v>1190520</v>
      </c>
      <c r="T176" s="305">
        <v>1</v>
      </c>
      <c r="U176" s="1369">
        <v>1.5</v>
      </c>
      <c r="V176" s="660">
        <v>66140</v>
      </c>
      <c r="W176" s="1357"/>
      <c r="X176" s="1357"/>
      <c r="Y176" s="1044">
        <f>V176*U176</f>
        <v>99210</v>
      </c>
      <c r="Z176" s="1024">
        <f t="shared" si="225"/>
        <v>99210</v>
      </c>
      <c r="AA176" s="662">
        <f t="shared" ref="AA176" si="230">+Z176*12</f>
        <v>1190520</v>
      </c>
      <c r="AB176" s="305">
        <v>1</v>
      </c>
      <c r="AC176" s="1369">
        <v>1.5</v>
      </c>
      <c r="AD176" s="660">
        <v>66140</v>
      </c>
      <c r="AE176" s="1357"/>
      <c r="AF176" s="1357"/>
      <c r="AG176" s="1044">
        <f>AD176*AC176</f>
        <v>99210</v>
      </c>
      <c r="AH176" s="1024">
        <f t="shared" si="226"/>
        <v>99210</v>
      </c>
      <c r="AI176" s="662">
        <f t="shared" ref="AI176" si="231">+AH176*12</f>
        <v>1190520</v>
      </c>
    </row>
    <row r="177" spans="1:35" ht="17.25">
      <c r="A177" s="314">
        <v>16</v>
      </c>
      <c r="B177" s="1031" t="s">
        <v>2050</v>
      </c>
      <c r="C177" s="1321" t="s">
        <v>477</v>
      </c>
      <c r="D177" s="1356">
        <v>1</v>
      </c>
      <c r="E177" s="1001">
        <v>1.6</v>
      </c>
      <c r="F177" s="660">
        <v>66140</v>
      </c>
      <c r="G177" s="1043"/>
      <c r="H177" s="1043"/>
      <c r="I177" s="1040">
        <f t="shared" ref="I177" si="232">E177*F177</f>
        <v>105824</v>
      </c>
      <c r="J177" s="1024">
        <f t="shared" si="223"/>
        <v>105824</v>
      </c>
      <c r="K177" s="1353">
        <f t="shared" si="219"/>
        <v>1269888</v>
      </c>
      <c r="L177" s="305">
        <v>1</v>
      </c>
      <c r="M177" s="1001">
        <v>1.6</v>
      </c>
      <c r="N177" s="660">
        <v>66140</v>
      </c>
      <c r="O177" s="1043"/>
      <c r="P177" s="1043"/>
      <c r="Q177" s="1040">
        <f t="shared" ref="Q177:Q217" si="233">M177*N177</f>
        <v>105824</v>
      </c>
      <c r="R177" s="1024">
        <f t="shared" si="224"/>
        <v>105824</v>
      </c>
      <c r="S177" s="662">
        <f t="shared" si="220"/>
        <v>1269888</v>
      </c>
      <c r="T177" s="305">
        <v>1</v>
      </c>
      <c r="U177" s="1001">
        <v>1.6</v>
      </c>
      <c r="V177" s="660">
        <v>66140</v>
      </c>
      <c r="W177" s="1043"/>
      <c r="X177" s="1043"/>
      <c r="Y177" s="1040">
        <f t="shared" ref="Y177:Y217" si="234">U177*V177</f>
        <v>105824</v>
      </c>
      <c r="Z177" s="1024">
        <f t="shared" si="225"/>
        <v>105824</v>
      </c>
      <c r="AA177" s="662">
        <f t="shared" si="221"/>
        <v>1269888</v>
      </c>
      <c r="AB177" s="305">
        <v>1</v>
      </c>
      <c r="AC177" s="1001">
        <v>1.6</v>
      </c>
      <c r="AD177" s="660">
        <v>66140</v>
      </c>
      <c r="AE177" s="1043"/>
      <c r="AF177" s="1043"/>
      <c r="AG177" s="1040">
        <f t="shared" ref="AG177:AG217" si="235">AC177*AD177</f>
        <v>105824</v>
      </c>
      <c r="AH177" s="1024">
        <f t="shared" si="226"/>
        <v>105824</v>
      </c>
      <c r="AI177" s="662">
        <f t="shared" si="222"/>
        <v>1269888</v>
      </c>
    </row>
    <row r="178" spans="1:35" ht="17.25">
      <c r="A178" s="303">
        <v>17</v>
      </c>
      <c r="B178" s="1031" t="s">
        <v>2051</v>
      </c>
      <c r="C178" s="1321" t="s">
        <v>477</v>
      </c>
      <c r="D178" s="1356">
        <v>1</v>
      </c>
      <c r="E178" s="1001">
        <v>1.6</v>
      </c>
      <c r="F178" s="660">
        <v>66140</v>
      </c>
      <c r="G178" s="1043"/>
      <c r="H178" s="1043"/>
      <c r="I178" s="1040">
        <f t="shared" ref="I178" si="236">E178*F178</f>
        <v>105824</v>
      </c>
      <c r="J178" s="1024">
        <f t="shared" si="223"/>
        <v>105824</v>
      </c>
      <c r="K178" s="1353">
        <f t="shared" si="219"/>
        <v>1269888</v>
      </c>
      <c r="L178" s="305">
        <v>1</v>
      </c>
      <c r="M178" s="1001">
        <v>1.6</v>
      </c>
      <c r="N178" s="660">
        <v>66140</v>
      </c>
      <c r="O178" s="1043"/>
      <c r="P178" s="1043"/>
      <c r="Q178" s="1040">
        <f t="shared" si="233"/>
        <v>105824</v>
      </c>
      <c r="R178" s="1024">
        <f t="shared" si="224"/>
        <v>105824</v>
      </c>
      <c r="S178" s="662">
        <f t="shared" si="220"/>
        <v>1269888</v>
      </c>
      <c r="T178" s="305">
        <v>1</v>
      </c>
      <c r="U178" s="1001">
        <v>1.6</v>
      </c>
      <c r="V178" s="660">
        <v>66140</v>
      </c>
      <c r="W178" s="1043"/>
      <c r="X178" s="1043"/>
      <c r="Y178" s="1040">
        <f t="shared" si="234"/>
        <v>105824</v>
      </c>
      <c r="Z178" s="1024">
        <f t="shared" si="225"/>
        <v>105824</v>
      </c>
      <c r="AA178" s="662">
        <f t="shared" si="221"/>
        <v>1269888</v>
      </c>
      <c r="AB178" s="305">
        <v>1</v>
      </c>
      <c r="AC178" s="1001">
        <v>1.6</v>
      </c>
      <c r="AD178" s="660">
        <v>66140</v>
      </c>
      <c r="AE178" s="1043"/>
      <c r="AF178" s="1043"/>
      <c r="AG178" s="1040">
        <f t="shared" si="235"/>
        <v>105824</v>
      </c>
      <c r="AH178" s="1024">
        <f t="shared" si="226"/>
        <v>105824</v>
      </c>
      <c r="AI178" s="662">
        <f t="shared" si="222"/>
        <v>1269888</v>
      </c>
    </row>
    <row r="179" spans="1:35" ht="17.25">
      <c r="A179" s="314">
        <v>18</v>
      </c>
      <c r="B179" s="1031" t="s">
        <v>1677</v>
      </c>
      <c r="C179" s="1366" t="s">
        <v>493</v>
      </c>
      <c r="D179" s="1356">
        <v>1</v>
      </c>
      <c r="E179" s="1001">
        <v>1</v>
      </c>
      <c r="F179" s="1040">
        <v>86076</v>
      </c>
      <c r="G179" s="1357"/>
      <c r="H179" s="1357"/>
      <c r="I179" s="1044">
        <f t="shared" ref="I179:I191" si="237">E179*F179</f>
        <v>86076</v>
      </c>
      <c r="J179" s="1024">
        <f t="shared" si="223"/>
        <v>86076</v>
      </c>
      <c r="K179" s="1353">
        <f t="shared" si="219"/>
        <v>1032912</v>
      </c>
      <c r="L179" s="305">
        <v>1</v>
      </c>
      <c r="M179" s="1001">
        <v>1</v>
      </c>
      <c r="N179" s="1040">
        <v>86076</v>
      </c>
      <c r="O179" s="1357"/>
      <c r="P179" s="1357"/>
      <c r="Q179" s="1044">
        <f t="shared" si="233"/>
        <v>86076</v>
      </c>
      <c r="R179" s="1024">
        <f t="shared" si="224"/>
        <v>86076</v>
      </c>
      <c r="S179" s="662">
        <f t="shared" si="220"/>
        <v>1032912</v>
      </c>
      <c r="T179" s="305">
        <v>1</v>
      </c>
      <c r="U179" s="1001">
        <v>1</v>
      </c>
      <c r="V179" s="1040">
        <v>86076</v>
      </c>
      <c r="W179" s="1357"/>
      <c r="X179" s="1357"/>
      <c r="Y179" s="1044">
        <f t="shared" si="234"/>
        <v>86076</v>
      </c>
      <c r="Z179" s="1024">
        <f t="shared" si="225"/>
        <v>86076</v>
      </c>
      <c r="AA179" s="662">
        <f t="shared" si="221"/>
        <v>1032912</v>
      </c>
      <c r="AB179" s="305">
        <v>1</v>
      </c>
      <c r="AC179" s="1001">
        <v>1</v>
      </c>
      <c r="AD179" s="1040">
        <v>86076</v>
      </c>
      <c r="AE179" s="1357"/>
      <c r="AF179" s="1357"/>
      <c r="AG179" s="1044">
        <f t="shared" si="235"/>
        <v>86076</v>
      </c>
      <c r="AH179" s="1024">
        <f t="shared" si="226"/>
        <v>86076</v>
      </c>
      <c r="AI179" s="662">
        <f t="shared" si="222"/>
        <v>1032912</v>
      </c>
    </row>
    <row r="180" spans="1:35" ht="17.25">
      <c r="A180" s="303">
        <v>19</v>
      </c>
      <c r="B180" s="1031" t="s">
        <v>302</v>
      </c>
      <c r="C180" s="1366" t="s">
        <v>493</v>
      </c>
      <c r="D180" s="1356">
        <v>1</v>
      </c>
      <c r="E180" s="1001">
        <v>1</v>
      </c>
      <c r="F180" s="1040">
        <v>86076</v>
      </c>
      <c r="G180" s="1357"/>
      <c r="H180" s="1357"/>
      <c r="I180" s="1044">
        <f t="shared" si="237"/>
        <v>86076</v>
      </c>
      <c r="J180" s="1024">
        <f t="shared" si="223"/>
        <v>86076</v>
      </c>
      <c r="K180" s="1353">
        <f t="shared" si="219"/>
        <v>1032912</v>
      </c>
      <c r="L180" s="305">
        <v>1</v>
      </c>
      <c r="M180" s="1001">
        <v>1</v>
      </c>
      <c r="N180" s="1040">
        <v>86076</v>
      </c>
      <c r="O180" s="1357"/>
      <c r="P180" s="1357"/>
      <c r="Q180" s="1044">
        <f t="shared" si="233"/>
        <v>86076</v>
      </c>
      <c r="R180" s="1024">
        <f t="shared" si="224"/>
        <v>86076</v>
      </c>
      <c r="S180" s="662">
        <f t="shared" si="220"/>
        <v>1032912</v>
      </c>
      <c r="T180" s="305">
        <v>1</v>
      </c>
      <c r="U180" s="1001">
        <v>1</v>
      </c>
      <c r="V180" s="1040">
        <v>86076</v>
      </c>
      <c r="W180" s="1357"/>
      <c r="X180" s="1357"/>
      <c r="Y180" s="1044">
        <f t="shared" si="234"/>
        <v>86076</v>
      </c>
      <c r="Z180" s="1024">
        <f t="shared" si="225"/>
        <v>86076</v>
      </c>
      <c r="AA180" s="662">
        <f t="shared" si="221"/>
        <v>1032912</v>
      </c>
      <c r="AB180" s="305">
        <v>1</v>
      </c>
      <c r="AC180" s="1001">
        <v>1</v>
      </c>
      <c r="AD180" s="1040">
        <v>86076</v>
      </c>
      <c r="AE180" s="1357"/>
      <c r="AF180" s="1357"/>
      <c r="AG180" s="1044">
        <f t="shared" si="235"/>
        <v>86076</v>
      </c>
      <c r="AH180" s="1024">
        <f t="shared" si="226"/>
        <v>86076</v>
      </c>
      <c r="AI180" s="662">
        <f t="shared" si="222"/>
        <v>1032912</v>
      </c>
    </row>
    <row r="181" spans="1:35" ht="17.25">
      <c r="A181" s="314">
        <v>20</v>
      </c>
      <c r="B181" s="1031" t="s">
        <v>303</v>
      </c>
      <c r="C181" s="1366" t="s">
        <v>493</v>
      </c>
      <c r="D181" s="1356">
        <v>1</v>
      </c>
      <c r="E181" s="1001">
        <v>1</v>
      </c>
      <c r="F181" s="1040">
        <v>86076</v>
      </c>
      <c r="G181" s="1357"/>
      <c r="H181" s="1357"/>
      <c r="I181" s="1044">
        <f t="shared" si="237"/>
        <v>86076</v>
      </c>
      <c r="J181" s="1024">
        <f t="shared" si="223"/>
        <v>86076</v>
      </c>
      <c r="K181" s="1353">
        <f t="shared" si="219"/>
        <v>1032912</v>
      </c>
      <c r="L181" s="305">
        <v>1</v>
      </c>
      <c r="M181" s="1001">
        <v>1</v>
      </c>
      <c r="N181" s="1040">
        <v>86076</v>
      </c>
      <c r="O181" s="1357"/>
      <c r="P181" s="1357"/>
      <c r="Q181" s="1044">
        <f t="shared" si="233"/>
        <v>86076</v>
      </c>
      <c r="R181" s="1024">
        <f t="shared" si="224"/>
        <v>86076</v>
      </c>
      <c r="S181" s="662">
        <f t="shared" si="220"/>
        <v>1032912</v>
      </c>
      <c r="T181" s="305">
        <v>1</v>
      </c>
      <c r="U181" s="1001">
        <v>1</v>
      </c>
      <c r="V181" s="1040">
        <v>86076</v>
      </c>
      <c r="W181" s="1357"/>
      <c r="X181" s="1357"/>
      <c r="Y181" s="1044">
        <f t="shared" si="234"/>
        <v>86076</v>
      </c>
      <c r="Z181" s="1024">
        <f t="shared" si="225"/>
        <v>86076</v>
      </c>
      <c r="AA181" s="662">
        <f t="shared" si="221"/>
        <v>1032912</v>
      </c>
      <c r="AB181" s="305">
        <v>1</v>
      </c>
      <c r="AC181" s="1001">
        <v>1</v>
      </c>
      <c r="AD181" s="1040">
        <v>86076</v>
      </c>
      <c r="AE181" s="1357"/>
      <c r="AF181" s="1357"/>
      <c r="AG181" s="1044">
        <f t="shared" si="235"/>
        <v>86076</v>
      </c>
      <c r="AH181" s="1024">
        <f t="shared" si="226"/>
        <v>86076</v>
      </c>
      <c r="AI181" s="662">
        <f t="shared" si="222"/>
        <v>1032912</v>
      </c>
    </row>
    <row r="182" spans="1:35" ht="17.25">
      <c r="A182" s="303">
        <v>21</v>
      </c>
      <c r="B182" s="1031" t="s">
        <v>304</v>
      </c>
      <c r="C182" s="1366" t="s">
        <v>493</v>
      </c>
      <c r="D182" s="1356">
        <v>1</v>
      </c>
      <c r="E182" s="1001">
        <v>1</v>
      </c>
      <c r="F182" s="1040">
        <v>86076</v>
      </c>
      <c r="G182" s="1357"/>
      <c r="H182" s="1357"/>
      <c r="I182" s="1044">
        <f t="shared" si="237"/>
        <v>86076</v>
      </c>
      <c r="J182" s="1024">
        <f t="shared" si="223"/>
        <v>86076</v>
      </c>
      <c r="K182" s="1353">
        <f t="shared" si="219"/>
        <v>1032912</v>
      </c>
      <c r="L182" s="305">
        <v>1</v>
      </c>
      <c r="M182" s="1001">
        <v>1</v>
      </c>
      <c r="N182" s="1040">
        <v>86076</v>
      </c>
      <c r="O182" s="1357"/>
      <c r="P182" s="1357"/>
      <c r="Q182" s="1044">
        <f t="shared" si="233"/>
        <v>86076</v>
      </c>
      <c r="R182" s="1024">
        <f t="shared" si="224"/>
        <v>86076</v>
      </c>
      <c r="S182" s="662">
        <f t="shared" si="220"/>
        <v>1032912</v>
      </c>
      <c r="T182" s="305">
        <v>1</v>
      </c>
      <c r="U182" s="1001">
        <v>1</v>
      </c>
      <c r="V182" s="1040">
        <v>86076</v>
      </c>
      <c r="W182" s="1357"/>
      <c r="X182" s="1357"/>
      <c r="Y182" s="1044">
        <f t="shared" si="234"/>
        <v>86076</v>
      </c>
      <c r="Z182" s="1024">
        <f t="shared" si="225"/>
        <v>86076</v>
      </c>
      <c r="AA182" s="662">
        <f t="shared" si="221"/>
        <v>1032912</v>
      </c>
      <c r="AB182" s="305">
        <v>1</v>
      </c>
      <c r="AC182" s="1001">
        <v>1</v>
      </c>
      <c r="AD182" s="1040">
        <v>86076</v>
      </c>
      <c r="AE182" s="1357"/>
      <c r="AF182" s="1357"/>
      <c r="AG182" s="1044">
        <f t="shared" si="235"/>
        <v>86076</v>
      </c>
      <c r="AH182" s="1024">
        <f t="shared" si="226"/>
        <v>86076</v>
      </c>
      <c r="AI182" s="662">
        <f t="shared" si="222"/>
        <v>1032912</v>
      </c>
    </row>
    <row r="183" spans="1:35" ht="17.25">
      <c r="A183" s="314">
        <v>22</v>
      </c>
      <c r="B183" s="1031" t="s">
        <v>1187</v>
      </c>
      <c r="C183" s="1366" t="s">
        <v>493</v>
      </c>
      <c r="D183" s="1356">
        <v>1</v>
      </c>
      <c r="E183" s="1001">
        <v>1</v>
      </c>
      <c r="F183" s="1040">
        <v>86076</v>
      </c>
      <c r="G183" s="1357"/>
      <c r="H183" s="1357"/>
      <c r="I183" s="1044">
        <f t="shared" si="237"/>
        <v>86076</v>
      </c>
      <c r="J183" s="1024">
        <f t="shared" si="223"/>
        <v>86076</v>
      </c>
      <c r="K183" s="1353">
        <f t="shared" si="219"/>
        <v>1032912</v>
      </c>
      <c r="L183" s="305">
        <v>1</v>
      </c>
      <c r="M183" s="1001">
        <v>1</v>
      </c>
      <c r="N183" s="1040">
        <v>86076</v>
      </c>
      <c r="O183" s="1357"/>
      <c r="P183" s="1357"/>
      <c r="Q183" s="1044">
        <f t="shared" si="233"/>
        <v>86076</v>
      </c>
      <c r="R183" s="1024">
        <f t="shared" si="224"/>
        <v>86076</v>
      </c>
      <c r="S183" s="662">
        <f t="shared" si="220"/>
        <v>1032912</v>
      </c>
      <c r="T183" s="305">
        <v>1</v>
      </c>
      <c r="U183" s="1001">
        <v>1</v>
      </c>
      <c r="V183" s="1040">
        <v>86076</v>
      </c>
      <c r="W183" s="1357"/>
      <c r="X183" s="1357"/>
      <c r="Y183" s="1044">
        <f t="shared" si="234"/>
        <v>86076</v>
      </c>
      <c r="Z183" s="1024">
        <f t="shared" si="225"/>
        <v>86076</v>
      </c>
      <c r="AA183" s="662">
        <f t="shared" si="221"/>
        <v>1032912</v>
      </c>
      <c r="AB183" s="305">
        <v>1</v>
      </c>
      <c r="AC183" s="1001">
        <v>1</v>
      </c>
      <c r="AD183" s="1040">
        <v>86076</v>
      </c>
      <c r="AE183" s="1357"/>
      <c r="AF183" s="1357"/>
      <c r="AG183" s="1044">
        <f t="shared" si="235"/>
        <v>86076</v>
      </c>
      <c r="AH183" s="1024">
        <f t="shared" si="226"/>
        <v>86076</v>
      </c>
      <c r="AI183" s="662">
        <f t="shared" si="222"/>
        <v>1032912</v>
      </c>
    </row>
    <row r="184" spans="1:35" ht="17.25">
      <c r="A184" s="303">
        <v>23</v>
      </c>
      <c r="B184" s="1031" t="s">
        <v>1673</v>
      </c>
      <c r="C184" s="1366" t="s">
        <v>493</v>
      </c>
      <c r="D184" s="1356">
        <v>1</v>
      </c>
      <c r="E184" s="1001">
        <v>1</v>
      </c>
      <c r="F184" s="1040">
        <v>86076</v>
      </c>
      <c r="G184" s="1357"/>
      <c r="H184" s="1357"/>
      <c r="I184" s="1044">
        <f t="shared" si="237"/>
        <v>86076</v>
      </c>
      <c r="J184" s="1024">
        <f t="shared" si="223"/>
        <v>86076</v>
      </c>
      <c r="K184" s="1353">
        <f t="shared" si="219"/>
        <v>1032912</v>
      </c>
      <c r="L184" s="305">
        <v>1</v>
      </c>
      <c r="M184" s="1001">
        <v>1</v>
      </c>
      <c r="N184" s="1040">
        <v>86076</v>
      </c>
      <c r="O184" s="1357"/>
      <c r="P184" s="1357"/>
      <c r="Q184" s="1044">
        <f t="shared" si="233"/>
        <v>86076</v>
      </c>
      <c r="R184" s="1024">
        <f t="shared" si="224"/>
        <v>86076</v>
      </c>
      <c r="S184" s="662">
        <f t="shared" si="220"/>
        <v>1032912</v>
      </c>
      <c r="T184" s="305">
        <v>1</v>
      </c>
      <c r="U184" s="1001">
        <v>1</v>
      </c>
      <c r="V184" s="1040">
        <v>86076</v>
      </c>
      <c r="W184" s="1357"/>
      <c r="X184" s="1357"/>
      <c r="Y184" s="1044">
        <f t="shared" si="234"/>
        <v>86076</v>
      </c>
      <c r="Z184" s="1024">
        <f t="shared" si="225"/>
        <v>86076</v>
      </c>
      <c r="AA184" s="662">
        <f t="shared" si="221"/>
        <v>1032912</v>
      </c>
      <c r="AB184" s="305">
        <v>1</v>
      </c>
      <c r="AC184" s="1001">
        <v>1</v>
      </c>
      <c r="AD184" s="1040">
        <v>86076</v>
      </c>
      <c r="AE184" s="1357"/>
      <c r="AF184" s="1357"/>
      <c r="AG184" s="1044">
        <f t="shared" si="235"/>
        <v>86076</v>
      </c>
      <c r="AH184" s="1024">
        <f t="shared" si="226"/>
        <v>86076</v>
      </c>
      <c r="AI184" s="662">
        <f t="shared" si="222"/>
        <v>1032912</v>
      </c>
    </row>
    <row r="185" spans="1:35" ht="17.25">
      <c r="A185" s="314">
        <v>24</v>
      </c>
      <c r="B185" s="1031" t="s">
        <v>2474</v>
      </c>
      <c r="C185" s="1366" t="s">
        <v>493</v>
      </c>
      <c r="D185" s="1356">
        <v>1</v>
      </c>
      <c r="E185" s="1001">
        <v>1</v>
      </c>
      <c r="F185" s="1040">
        <v>86076</v>
      </c>
      <c r="G185" s="1357"/>
      <c r="H185" s="1357"/>
      <c r="I185" s="1044">
        <f t="shared" si="237"/>
        <v>86076</v>
      </c>
      <c r="J185" s="1024">
        <f t="shared" si="223"/>
        <v>86076</v>
      </c>
      <c r="K185" s="1353">
        <f t="shared" si="219"/>
        <v>1032912</v>
      </c>
      <c r="L185" s="305">
        <v>1</v>
      </c>
      <c r="M185" s="1001">
        <v>1</v>
      </c>
      <c r="N185" s="1040">
        <v>86076</v>
      </c>
      <c r="O185" s="1357"/>
      <c r="P185" s="1357"/>
      <c r="Q185" s="1044">
        <f t="shared" si="233"/>
        <v>86076</v>
      </c>
      <c r="R185" s="1024">
        <f t="shared" si="224"/>
        <v>86076</v>
      </c>
      <c r="S185" s="662">
        <f t="shared" si="220"/>
        <v>1032912</v>
      </c>
      <c r="T185" s="305">
        <v>1</v>
      </c>
      <c r="U185" s="1001">
        <v>1</v>
      </c>
      <c r="V185" s="1040">
        <v>86076</v>
      </c>
      <c r="W185" s="1357"/>
      <c r="X185" s="1357"/>
      <c r="Y185" s="1044">
        <f t="shared" si="234"/>
        <v>86076</v>
      </c>
      <c r="Z185" s="1024">
        <f t="shared" si="225"/>
        <v>86076</v>
      </c>
      <c r="AA185" s="662">
        <f t="shared" si="221"/>
        <v>1032912</v>
      </c>
      <c r="AB185" s="305">
        <v>1</v>
      </c>
      <c r="AC185" s="1001">
        <v>1</v>
      </c>
      <c r="AD185" s="1040">
        <v>86076</v>
      </c>
      <c r="AE185" s="1357"/>
      <c r="AF185" s="1357"/>
      <c r="AG185" s="1044">
        <f t="shared" si="235"/>
        <v>86076</v>
      </c>
      <c r="AH185" s="1024">
        <f t="shared" si="226"/>
        <v>86076</v>
      </c>
      <c r="AI185" s="662">
        <f t="shared" si="222"/>
        <v>1032912</v>
      </c>
    </row>
    <row r="186" spans="1:35" ht="17.25">
      <c r="A186" s="303">
        <v>25</v>
      </c>
      <c r="B186" s="1031" t="s">
        <v>289</v>
      </c>
      <c r="C186" s="1321" t="s">
        <v>493</v>
      </c>
      <c r="D186" s="1356">
        <v>1</v>
      </c>
      <c r="E186" s="1001">
        <v>1</v>
      </c>
      <c r="F186" s="1040">
        <v>86076</v>
      </c>
      <c r="G186" s="1043"/>
      <c r="H186" s="1043"/>
      <c r="I186" s="1040">
        <f t="shared" si="237"/>
        <v>86076</v>
      </c>
      <c r="J186" s="1024">
        <f t="shared" si="223"/>
        <v>86076</v>
      </c>
      <c r="K186" s="1353">
        <f t="shared" si="219"/>
        <v>1032912</v>
      </c>
      <c r="L186" s="305">
        <v>1</v>
      </c>
      <c r="M186" s="1001">
        <v>1</v>
      </c>
      <c r="N186" s="1040">
        <v>86076</v>
      </c>
      <c r="O186" s="1043"/>
      <c r="P186" s="1043"/>
      <c r="Q186" s="1040">
        <f t="shared" si="233"/>
        <v>86076</v>
      </c>
      <c r="R186" s="1024">
        <f t="shared" si="224"/>
        <v>86076</v>
      </c>
      <c r="S186" s="662">
        <f t="shared" si="220"/>
        <v>1032912</v>
      </c>
      <c r="T186" s="305">
        <v>1</v>
      </c>
      <c r="U186" s="1001">
        <v>1</v>
      </c>
      <c r="V186" s="1040">
        <v>86076</v>
      </c>
      <c r="W186" s="1043"/>
      <c r="X186" s="1043"/>
      <c r="Y186" s="1040">
        <f t="shared" si="234"/>
        <v>86076</v>
      </c>
      <c r="Z186" s="1024">
        <f t="shared" si="225"/>
        <v>86076</v>
      </c>
      <c r="AA186" s="662">
        <f t="shared" si="221"/>
        <v>1032912</v>
      </c>
      <c r="AB186" s="305">
        <v>1</v>
      </c>
      <c r="AC186" s="1001">
        <v>1</v>
      </c>
      <c r="AD186" s="1040">
        <v>86076</v>
      </c>
      <c r="AE186" s="1043"/>
      <c r="AF186" s="1043"/>
      <c r="AG186" s="1040">
        <f t="shared" si="235"/>
        <v>86076</v>
      </c>
      <c r="AH186" s="1024">
        <f t="shared" si="226"/>
        <v>86076</v>
      </c>
      <c r="AI186" s="662">
        <f t="shared" si="222"/>
        <v>1032912</v>
      </c>
    </row>
    <row r="187" spans="1:35" ht="17.25">
      <c r="A187" s="314">
        <v>26</v>
      </c>
      <c r="B187" s="1031" t="s">
        <v>677</v>
      </c>
      <c r="C187" s="1321" t="s">
        <v>493</v>
      </c>
      <c r="D187" s="1356">
        <v>1</v>
      </c>
      <c r="E187" s="1001">
        <v>1</v>
      </c>
      <c r="F187" s="1040">
        <v>86076</v>
      </c>
      <c r="G187" s="1043"/>
      <c r="H187" s="1043"/>
      <c r="I187" s="1040">
        <f t="shared" si="237"/>
        <v>86076</v>
      </c>
      <c r="J187" s="1024">
        <f t="shared" si="223"/>
        <v>86076</v>
      </c>
      <c r="K187" s="1353">
        <f t="shared" si="219"/>
        <v>1032912</v>
      </c>
      <c r="L187" s="305">
        <v>1</v>
      </c>
      <c r="M187" s="1001">
        <v>1</v>
      </c>
      <c r="N187" s="1040">
        <v>86076</v>
      </c>
      <c r="O187" s="1043"/>
      <c r="P187" s="1043"/>
      <c r="Q187" s="1040">
        <f t="shared" si="233"/>
        <v>86076</v>
      </c>
      <c r="R187" s="1024">
        <f t="shared" si="224"/>
        <v>86076</v>
      </c>
      <c r="S187" s="662">
        <f t="shared" si="220"/>
        <v>1032912</v>
      </c>
      <c r="T187" s="305">
        <v>1</v>
      </c>
      <c r="U187" s="1001">
        <v>1</v>
      </c>
      <c r="V187" s="1040">
        <v>86076</v>
      </c>
      <c r="W187" s="1043"/>
      <c r="X187" s="1043"/>
      <c r="Y187" s="1040">
        <f t="shared" si="234"/>
        <v>86076</v>
      </c>
      <c r="Z187" s="1024">
        <f t="shared" si="225"/>
        <v>86076</v>
      </c>
      <c r="AA187" s="662">
        <f t="shared" si="221"/>
        <v>1032912</v>
      </c>
      <c r="AB187" s="305">
        <v>1</v>
      </c>
      <c r="AC187" s="1001">
        <v>1</v>
      </c>
      <c r="AD187" s="1040">
        <v>86076</v>
      </c>
      <c r="AE187" s="1043"/>
      <c r="AF187" s="1043"/>
      <c r="AG187" s="1040">
        <f t="shared" si="235"/>
        <v>86076</v>
      </c>
      <c r="AH187" s="1024">
        <f t="shared" si="226"/>
        <v>86076</v>
      </c>
      <c r="AI187" s="662">
        <f t="shared" si="222"/>
        <v>1032912</v>
      </c>
    </row>
    <row r="188" spans="1:35" ht="17.25">
      <c r="A188" s="303">
        <v>27</v>
      </c>
      <c r="B188" s="1031" t="s">
        <v>839</v>
      </c>
      <c r="C188" s="1321" t="s">
        <v>493</v>
      </c>
      <c r="D188" s="1356">
        <v>1</v>
      </c>
      <c r="E188" s="1001">
        <v>1</v>
      </c>
      <c r="F188" s="1040">
        <v>86076</v>
      </c>
      <c r="G188" s="1043"/>
      <c r="H188" s="1043"/>
      <c r="I188" s="1040">
        <f t="shared" si="237"/>
        <v>86076</v>
      </c>
      <c r="J188" s="1024">
        <f t="shared" si="223"/>
        <v>86076</v>
      </c>
      <c r="K188" s="1353">
        <f t="shared" si="219"/>
        <v>1032912</v>
      </c>
      <c r="L188" s="305">
        <v>1</v>
      </c>
      <c r="M188" s="1001">
        <v>1</v>
      </c>
      <c r="N188" s="1040">
        <v>86076</v>
      </c>
      <c r="O188" s="1043"/>
      <c r="P188" s="1043"/>
      <c r="Q188" s="1040">
        <f t="shared" si="233"/>
        <v>86076</v>
      </c>
      <c r="R188" s="1024">
        <f t="shared" si="224"/>
        <v>86076</v>
      </c>
      <c r="S188" s="662">
        <f t="shared" si="220"/>
        <v>1032912</v>
      </c>
      <c r="T188" s="305">
        <v>1</v>
      </c>
      <c r="U188" s="1001">
        <v>1</v>
      </c>
      <c r="V188" s="1040">
        <v>86076</v>
      </c>
      <c r="W188" s="1043"/>
      <c r="X188" s="1043"/>
      <c r="Y188" s="1040">
        <f t="shared" si="234"/>
        <v>86076</v>
      </c>
      <c r="Z188" s="1024">
        <f t="shared" si="225"/>
        <v>86076</v>
      </c>
      <c r="AA188" s="662">
        <f t="shared" si="221"/>
        <v>1032912</v>
      </c>
      <c r="AB188" s="305">
        <v>1</v>
      </c>
      <c r="AC188" s="1001">
        <v>1</v>
      </c>
      <c r="AD188" s="1040">
        <v>86076</v>
      </c>
      <c r="AE188" s="1043"/>
      <c r="AF188" s="1043"/>
      <c r="AG188" s="1040">
        <f t="shared" si="235"/>
        <v>86076</v>
      </c>
      <c r="AH188" s="1024">
        <f t="shared" si="226"/>
        <v>86076</v>
      </c>
      <c r="AI188" s="662">
        <f t="shared" si="222"/>
        <v>1032912</v>
      </c>
    </row>
    <row r="189" spans="1:35" ht="17.25">
      <c r="A189" s="314">
        <v>28</v>
      </c>
      <c r="B189" s="1031" t="s">
        <v>2052</v>
      </c>
      <c r="C189" s="1321" t="s">
        <v>493</v>
      </c>
      <c r="D189" s="1356">
        <v>1</v>
      </c>
      <c r="E189" s="1001">
        <v>1</v>
      </c>
      <c r="F189" s="1040">
        <v>86076</v>
      </c>
      <c r="G189" s="1043"/>
      <c r="H189" s="1043"/>
      <c r="I189" s="1040">
        <f t="shared" si="237"/>
        <v>86076</v>
      </c>
      <c r="J189" s="1024">
        <f t="shared" si="223"/>
        <v>86076</v>
      </c>
      <c r="K189" s="1353">
        <f t="shared" si="219"/>
        <v>1032912</v>
      </c>
      <c r="L189" s="305">
        <v>1</v>
      </c>
      <c r="M189" s="1001">
        <v>1</v>
      </c>
      <c r="N189" s="1040">
        <v>86076</v>
      </c>
      <c r="O189" s="1043"/>
      <c r="P189" s="1043"/>
      <c r="Q189" s="1040">
        <f t="shared" si="233"/>
        <v>86076</v>
      </c>
      <c r="R189" s="1024">
        <f t="shared" si="224"/>
        <v>86076</v>
      </c>
      <c r="S189" s="662">
        <f t="shared" si="220"/>
        <v>1032912</v>
      </c>
      <c r="T189" s="305">
        <v>1</v>
      </c>
      <c r="U189" s="1001">
        <v>1</v>
      </c>
      <c r="V189" s="1040">
        <v>86076</v>
      </c>
      <c r="W189" s="1043"/>
      <c r="X189" s="1043"/>
      <c r="Y189" s="1040">
        <f t="shared" si="234"/>
        <v>86076</v>
      </c>
      <c r="Z189" s="1024">
        <f t="shared" si="225"/>
        <v>86076</v>
      </c>
      <c r="AA189" s="662">
        <f t="shared" si="221"/>
        <v>1032912</v>
      </c>
      <c r="AB189" s="305">
        <v>1</v>
      </c>
      <c r="AC189" s="1001">
        <v>1</v>
      </c>
      <c r="AD189" s="1040">
        <v>86076</v>
      </c>
      <c r="AE189" s="1043"/>
      <c r="AF189" s="1043"/>
      <c r="AG189" s="1040">
        <f t="shared" si="235"/>
        <v>86076</v>
      </c>
      <c r="AH189" s="1024">
        <f t="shared" si="226"/>
        <v>86076</v>
      </c>
      <c r="AI189" s="662">
        <f t="shared" si="222"/>
        <v>1032912</v>
      </c>
    </row>
    <row r="190" spans="1:35" ht="17.25">
      <c r="A190" s="303">
        <v>29</v>
      </c>
      <c r="B190" s="1031" t="s">
        <v>89</v>
      </c>
      <c r="C190" s="1321" t="s">
        <v>493</v>
      </c>
      <c r="D190" s="1356">
        <v>1</v>
      </c>
      <c r="E190" s="1001">
        <v>1</v>
      </c>
      <c r="F190" s="1040">
        <v>86076</v>
      </c>
      <c r="G190" s="1043"/>
      <c r="H190" s="1043"/>
      <c r="I190" s="1040">
        <f t="shared" si="237"/>
        <v>86076</v>
      </c>
      <c r="J190" s="1024">
        <f t="shared" si="223"/>
        <v>86076</v>
      </c>
      <c r="K190" s="1353">
        <f t="shared" si="219"/>
        <v>1032912</v>
      </c>
      <c r="L190" s="305">
        <v>1</v>
      </c>
      <c r="M190" s="1001">
        <v>1</v>
      </c>
      <c r="N190" s="1040">
        <v>86076</v>
      </c>
      <c r="O190" s="1043"/>
      <c r="P190" s="1043"/>
      <c r="Q190" s="1040">
        <f t="shared" si="233"/>
        <v>86076</v>
      </c>
      <c r="R190" s="1024">
        <f t="shared" si="224"/>
        <v>86076</v>
      </c>
      <c r="S190" s="662">
        <f t="shared" si="220"/>
        <v>1032912</v>
      </c>
      <c r="T190" s="305">
        <v>1</v>
      </c>
      <c r="U190" s="1001">
        <v>1</v>
      </c>
      <c r="V190" s="1040">
        <v>86076</v>
      </c>
      <c r="W190" s="1043"/>
      <c r="X190" s="1043"/>
      <c r="Y190" s="1040">
        <f t="shared" si="234"/>
        <v>86076</v>
      </c>
      <c r="Z190" s="1024">
        <f t="shared" si="225"/>
        <v>86076</v>
      </c>
      <c r="AA190" s="662">
        <f t="shared" si="221"/>
        <v>1032912</v>
      </c>
      <c r="AB190" s="305">
        <v>1</v>
      </c>
      <c r="AC190" s="1001">
        <v>1</v>
      </c>
      <c r="AD190" s="1040">
        <v>86076</v>
      </c>
      <c r="AE190" s="1043"/>
      <c r="AF190" s="1043"/>
      <c r="AG190" s="1040">
        <f t="shared" si="235"/>
        <v>86076</v>
      </c>
      <c r="AH190" s="1024">
        <f t="shared" si="226"/>
        <v>86076</v>
      </c>
      <c r="AI190" s="662">
        <f t="shared" si="222"/>
        <v>1032912</v>
      </c>
    </row>
    <row r="191" spans="1:35" ht="17.25">
      <c r="A191" s="314">
        <v>30</v>
      </c>
      <c r="B191" s="1031" t="s">
        <v>89</v>
      </c>
      <c r="C191" s="1321" t="s">
        <v>493</v>
      </c>
      <c r="D191" s="1356">
        <v>1</v>
      </c>
      <c r="E191" s="1001">
        <v>1</v>
      </c>
      <c r="F191" s="1040">
        <v>86076</v>
      </c>
      <c r="G191" s="1043"/>
      <c r="H191" s="1043"/>
      <c r="I191" s="1040">
        <f t="shared" si="237"/>
        <v>86076</v>
      </c>
      <c r="J191" s="1024">
        <f t="shared" si="223"/>
        <v>86076</v>
      </c>
      <c r="K191" s="1353">
        <f t="shared" si="219"/>
        <v>1032912</v>
      </c>
      <c r="L191" s="305">
        <v>1</v>
      </c>
      <c r="M191" s="1001">
        <v>1</v>
      </c>
      <c r="N191" s="1040">
        <v>86076</v>
      </c>
      <c r="O191" s="1043"/>
      <c r="P191" s="1043"/>
      <c r="Q191" s="1040">
        <f t="shared" si="233"/>
        <v>86076</v>
      </c>
      <c r="R191" s="1024">
        <f t="shared" si="224"/>
        <v>86076</v>
      </c>
      <c r="S191" s="662">
        <f t="shared" si="220"/>
        <v>1032912</v>
      </c>
      <c r="T191" s="305">
        <v>1</v>
      </c>
      <c r="U191" s="1001">
        <v>1</v>
      </c>
      <c r="V191" s="1040">
        <v>86076</v>
      </c>
      <c r="W191" s="1043"/>
      <c r="X191" s="1043"/>
      <c r="Y191" s="1040">
        <f t="shared" si="234"/>
        <v>86076</v>
      </c>
      <c r="Z191" s="1024">
        <f t="shared" si="225"/>
        <v>86076</v>
      </c>
      <c r="AA191" s="662">
        <f t="shared" si="221"/>
        <v>1032912</v>
      </c>
      <c r="AB191" s="305">
        <v>1</v>
      </c>
      <c r="AC191" s="1001">
        <v>1</v>
      </c>
      <c r="AD191" s="1040">
        <v>86076</v>
      </c>
      <c r="AE191" s="1043"/>
      <c r="AF191" s="1043"/>
      <c r="AG191" s="1040">
        <f t="shared" si="235"/>
        <v>86076</v>
      </c>
      <c r="AH191" s="1024">
        <f t="shared" si="226"/>
        <v>86076</v>
      </c>
      <c r="AI191" s="662">
        <f t="shared" si="222"/>
        <v>1032912</v>
      </c>
    </row>
    <row r="192" spans="1:35" ht="17.25">
      <c r="A192" s="303">
        <v>31</v>
      </c>
      <c r="B192" s="1031" t="s">
        <v>2053</v>
      </c>
      <c r="C192" s="1321" t="s">
        <v>493</v>
      </c>
      <c r="D192" s="1356">
        <v>1</v>
      </c>
      <c r="E192" s="1001">
        <v>1</v>
      </c>
      <c r="F192" s="1040">
        <v>86076</v>
      </c>
      <c r="G192" s="1043"/>
      <c r="H192" s="1043"/>
      <c r="I192" s="1040">
        <f t="shared" ref="I192:I199" si="238">E192*F192</f>
        <v>86076</v>
      </c>
      <c r="J192" s="1024">
        <f t="shared" ref="J192:J199" si="239">+E192*F192+G192</f>
        <v>86076</v>
      </c>
      <c r="K192" s="1353">
        <f t="shared" ref="K192:K199" si="240">+J192*12</f>
        <v>1032912</v>
      </c>
      <c r="L192" s="305">
        <v>1</v>
      </c>
      <c r="M192" s="1001">
        <v>1</v>
      </c>
      <c r="N192" s="1040">
        <v>86076</v>
      </c>
      <c r="O192" s="1043"/>
      <c r="P192" s="1043"/>
      <c r="Q192" s="1040">
        <f t="shared" si="233"/>
        <v>86076</v>
      </c>
      <c r="R192" s="1024">
        <f t="shared" si="224"/>
        <v>86076</v>
      </c>
      <c r="S192" s="662">
        <f t="shared" ref="S192:S199" si="241">+R192*12</f>
        <v>1032912</v>
      </c>
      <c r="T192" s="305">
        <v>1</v>
      </c>
      <c r="U192" s="1001">
        <v>1</v>
      </c>
      <c r="V192" s="1040">
        <v>86076</v>
      </c>
      <c r="W192" s="1043"/>
      <c r="X192" s="1043"/>
      <c r="Y192" s="1040">
        <f t="shared" si="234"/>
        <v>86076</v>
      </c>
      <c r="Z192" s="1024">
        <f t="shared" si="225"/>
        <v>86076</v>
      </c>
      <c r="AA192" s="662">
        <f t="shared" ref="AA192:AA199" si="242">+Z192*12</f>
        <v>1032912</v>
      </c>
      <c r="AB192" s="305">
        <v>1</v>
      </c>
      <c r="AC192" s="1001">
        <v>1</v>
      </c>
      <c r="AD192" s="1040">
        <v>86076</v>
      </c>
      <c r="AE192" s="1043"/>
      <c r="AF192" s="1043"/>
      <c r="AG192" s="1040">
        <f t="shared" si="235"/>
        <v>86076</v>
      </c>
      <c r="AH192" s="1024">
        <f t="shared" si="226"/>
        <v>86076</v>
      </c>
      <c r="AI192" s="662">
        <f t="shared" ref="AI192:AI199" si="243">+AH192*12</f>
        <v>1032912</v>
      </c>
    </row>
    <row r="193" spans="1:35" ht="17.25">
      <c r="A193" s="314">
        <v>32</v>
      </c>
      <c r="B193" s="1031" t="s">
        <v>2054</v>
      </c>
      <c r="C193" s="1321" t="s">
        <v>493</v>
      </c>
      <c r="D193" s="1356">
        <v>1</v>
      </c>
      <c r="E193" s="1001">
        <v>1</v>
      </c>
      <c r="F193" s="1040">
        <v>86076</v>
      </c>
      <c r="G193" s="1043"/>
      <c r="H193" s="1043"/>
      <c r="I193" s="1040">
        <f t="shared" si="238"/>
        <v>86076</v>
      </c>
      <c r="J193" s="1024">
        <f t="shared" si="239"/>
        <v>86076</v>
      </c>
      <c r="K193" s="1353">
        <f t="shared" si="240"/>
        <v>1032912</v>
      </c>
      <c r="L193" s="305">
        <v>1</v>
      </c>
      <c r="M193" s="1001">
        <v>1</v>
      </c>
      <c r="N193" s="1040">
        <v>86076</v>
      </c>
      <c r="O193" s="1043"/>
      <c r="P193" s="1043"/>
      <c r="Q193" s="1040">
        <f t="shared" si="233"/>
        <v>86076</v>
      </c>
      <c r="R193" s="1024">
        <f t="shared" si="224"/>
        <v>86076</v>
      </c>
      <c r="S193" s="662">
        <f t="shared" si="241"/>
        <v>1032912</v>
      </c>
      <c r="T193" s="305">
        <v>1</v>
      </c>
      <c r="U193" s="1001">
        <v>1</v>
      </c>
      <c r="V193" s="1040">
        <v>86076</v>
      </c>
      <c r="W193" s="1043"/>
      <c r="X193" s="1043"/>
      <c r="Y193" s="1040">
        <f t="shared" si="234"/>
        <v>86076</v>
      </c>
      <c r="Z193" s="1024">
        <f t="shared" si="225"/>
        <v>86076</v>
      </c>
      <c r="AA193" s="662">
        <f t="shared" si="242"/>
        <v>1032912</v>
      </c>
      <c r="AB193" s="305">
        <v>1</v>
      </c>
      <c r="AC193" s="1001">
        <v>1</v>
      </c>
      <c r="AD193" s="1040">
        <v>86076</v>
      </c>
      <c r="AE193" s="1043"/>
      <c r="AF193" s="1043"/>
      <c r="AG193" s="1040">
        <f t="shared" si="235"/>
        <v>86076</v>
      </c>
      <c r="AH193" s="1024">
        <f t="shared" si="226"/>
        <v>86076</v>
      </c>
      <c r="AI193" s="662">
        <f t="shared" si="243"/>
        <v>1032912</v>
      </c>
    </row>
    <row r="194" spans="1:35" ht="17.25">
      <c r="A194" s="303">
        <v>33</v>
      </c>
      <c r="B194" s="1031" t="s">
        <v>2055</v>
      </c>
      <c r="C194" s="1321" t="s">
        <v>493</v>
      </c>
      <c r="D194" s="1356">
        <v>1</v>
      </c>
      <c r="E194" s="1001">
        <v>1</v>
      </c>
      <c r="F194" s="1044">
        <v>91275</v>
      </c>
      <c r="G194" s="1043"/>
      <c r="H194" s="1043"/>
      <c r="I194" s="1040">
        <f t="shared" si="238"/>
        <v>91275</v>
      </c>
      <c r="J194" s="1024">
        <f t="shared" si="239"/>
        <v>91275</v>
      </c>
      <c r="K194" s="1353">
        <f t="shared" si="240"/>
        <v>1095300</v>
      </c>
      <c r="L194" s="305">
        <v>1</v>
      </c>
      <c r="M194" s="1001">
        <v>1</v>
      </c>
      <c r="N194" s="1044">
        <v>91275</v>
      </c>
      <c r="O194" s="1043"/>
      <c r="P194" s="1043"/>
      <c r="Q194" s="1040">
        <f t="shared" si="233"/>
        <v>91275</v>
      </c>
      <c r="R194" s="1024">
        <f t="shared" si="224"/>
        <v>91275</v>
      </c>
      <c r="S194" s="662">
        <f t="shared" si="241"/>
        <v>1095300</v>
      </c>
      <c r="T194" s="305">
        <v>1</v>
      </c>
      <c r="U194" s="1001">
        <v>1</v>
      </c>
      <c r="V194" s="1044">
        <v>91275</v>
      </c>
      <c r="W194" s="1043"/>
      <c r="X194" s="1043"/>
      <c r="Y194" s="1040">
        <f t="shared" si="234"/>
        <v>91275</v>
      </c>
      <c r="Z194" s="1024">
        <f t="shared" si="225"/>
        <v>91275</v>
      </c>
      <c r="AA194" s="662">
        <f t="shared" si="242"/>
        <v>1095300</v>
      </c>
      <c r="AB194" s="305">
        <v>1</v>
      </c>
      <c r="AC194" s="1001">
        <v>1</v>
      </c>
      <c r="AD194" s="1044">
        <v>91275</v>
      </c>
      <c r="AE194" s="1043"/>
      <c r="AF194" s="1043"/>
      <c r="AG194" s="1040">
        <f t="shared" si="235"/>
        <v>91275</v>
      </c>
      <c r="AH194" s="1024">
        <f t="shared" si="226"/>
        <v>91275</v>
      </c>
      <c r="AI194" s="662">
        <f t="shared" si="243"/>
        <v>1095300</v>
      </c>
    </row>
    <row r="195" spans="1:35" ht="17.25">
      <c r="A195" s="314">
        <v>34</v>
      </c>
      <c r="B195" s="1031" t="s">
        <v>2056</v>
      </c>
      <c r="C195" s="1321" t="s">
        <v>493</v>
      </c>
      <c r="D195" s="1356">
        <v>1</v>
      </c>
      <c r="E195" s="1001">
        <v>1</v>
      </c>
      <c r="F195" s="1040">
        <v>86076</v>
      </c>
      <c r="G195" s="1043"/>
      <c r="H195" s="1043"/>
      <c r="I195" s="1040">
        <f t="shared" si="238"/>
        <v>86076</v>
      </c>
      <c r="J195" s="1024">
        <f t="shared" si="239"/>
        <v>86076</v>
      </c>
      <c r="K195" s="1353">
        <f t="shared" si="240"/>
        <v>1032912</v>
      </c>
      <c r="L195" s="305">
        <v>1</v>
      </c>
      <c r="M195" s="1001">
        <v>1</v>
      </c>
      <c r="N195" s="1040">
        <v>86076</v>
      </c>
      <c r="O195" s="1043"/>
      <c r="P195" s="1043"/>
      <c r="Q195" s="1040">
        <f t="shared" si="233"/>
        <v>86076</v>
      </c>
      <c r="R195" s="1024">
        <f t="shared" si="224"/>
        <v>86076</v>
      </c>
      <c r="S195" s="662">
        <f t="shared" si="241"/>
        <v>1032912</v>
      </c>
      <c r="T195" s="305">
        <v>1</v>
      </c>
      <c r="U195" s="1001">
        <v>1</v>
      </c>
      <c r="V195" s="1040">
        <v>86076</v>
      </c>
      <c r="W195" s="1043"/>
      <c r="X195" s="1043"/>
      <c r="Y195" s="1040">
        <f t="shared" si="234"/>
        <v>86076</v>
      </c>
      <c r="Z195" s="1024">
        <f t="shared" si="225"/>
        <v>86076</v>
      </c>
      <c r="AA195" s="662">
        <f t="shared" si="242"/>
        <v>1032912</v>
      </c>
      <c r="AB195" s="305">
        <v>1</v>
      </c>
      <c r="AC195" s="1001">
        <v>1</v>
      </c>
      <c r="AD195" s="1040">
        <v>86076</v>
      </c>
      <c r="AE195" s="1043"/>
      <c r="AF195" s="1043"/>
      <c r="AG195" s="1040">
        <f t="shared" si="235"/>
        <v>86076</v>
      </c>
      <c r="AH195" s="1024">
        <f t="shared" si="226"/>
        <v>86076</v>
      </c>
      <c r="AI195" s="662">
        <f t="shared" si="243"/>
        <v>1032912</v>
      </c>
    </row>
    <row r="196" spans="1:35" ht="17.25">
      <c r="A196" s="303">
        <v>35</v>
      </c>
      <c r="B196" s="1031" t="s">
        <v>2057</v>
      </c>
      <c r="C196" s="1321" t="s">
        <v>493</v>
      </c>
      <c r="D196" s="1356">
        <v>1</v>
      </c>
      <c r="E196" s="1001">
        <v>1</v>
      </c>
      <c r="F196" s="1040">
        <v>86076</v>
      </c>
      <c r="G196" s="1043"/>
      <c r="H196" s="1043"/>
      <c r="I196" s="1040">
        <f t="shared" si="238"/>
        <v>86076</v>
      </c>
      <c r="J196" s="1024">
        <f t="shared" si="239"/>
        <v>86076</v>
      </c>
      <c r="K196" s="1353">
        <f t="shared" si="240"/>
        <v>1032912</v>
      </c>
      <c r="L196" s="305">
        <v>1</v>
      </c>
      <c r="M196" s="1001">
        <v>1</v>
      </c>
      <c r="N196" s="1040">
        <v>86076</v>
      </c>
      <c r="O196" s="1043"/>
      <c r="P196" s="1043"/>
      <c r="Q196" s="1040">
        <f t="shared" si="233"/>
        <v>86076</v>
      </c>
      <c r="R196" s="1024">
        <f t="shared" si="224"/>
        <v>86076</v>
      </c>
      <c r="S196" s="662">
        <f t="shared" si="241"/>
        <v>1032912</v>
      </c>
      <c r="T196" s="305">
        <v>1</v>
      </c>
      <c r="U196" s="1001">
        <v>1</v>
      </c>
      <c r="V196" s="1040">
        <v>86076</v>
      </c>
      <c r="W196" s="1043"/>
      <c r="X196" s="1043"/>
      <c r="Y196" s="1040">
        <f t="shared" si="234"/>
        <v>86076</v>
      </c>
      <c r="Z196" s="1024">
        <f t="shared" si="225"/>
        <v>86076</v>
      </c>
      <c r="AA196" s="662">
        <f t="shared" si="242"/>
        <v>1032912</v>
      </c>
      <c r="AB196" s="305">
        <v>1</v>
      </c>
      <c r="AC196" s="1001">
        <v>1</v>
      </c>
      <c r="AD196" s="1040">
        <v>86076</v>
      </c>
      <c r="AE196" s="1043"/>
      <c r="AF196" s="1043"/>
      <c r="AG196" s="1040">
        <f t="shared" si="235"/>
        <v>86076</v>
      </c>
      <c r="AH196" s="1024">
        <f t="shared" si="226"/>
        <v>86076</v>
      </c>
      <c r="AI196" s="662">
        <f t="shared" si="243"/>
        <v>1032912</v>
      </c>
    </row>
    <row r="197" spans="1:35" ht="17.25">
      <c r="A197" s="314">
        <v>36</v>
      </c>
      <c r="B197" s="1031" t="s">
        <v>2058</v>
      </c>
      <c r="C197" s="1321" t="s">
        <v>493</v>
      </c>
      <c r="D197" s="1356">
        <v>1</v>
      </c>
      <c r="E197" s="1001">
        <v>1</v>
      </c>
      <c r="F197" s="1040">
        <v>86076</v>
      </c>
      <c r="G197" s="1043"/>
      <c r="H197" s="1043"/>
      <c r="I197" s="1040">
        <f t="shared" si="238"/>
        <v>86076</v>
      </c>
      <c r="J197" s="1024">
        <f t="shared" si="239"/>
        <v>86076</v>
      </c>
      <c r="K197" s="1353">
        <f t="shared" si="240"/>
        <v>1032912</v>
      </c>
      <c r="L197" s="305">
        <v>1</v>
      </c>
      <c r="M197" s="1001">
        <v>1</v>
      </c>
      <c r="N197" s="1040">
        <v>86076</v>
      </c>
      <c r="O197" s="1043"/>
      <c r="P197" s="1043"/>
      <c r="Q197" s="1040">
        <f t="shared" si="233"/>
        <v>86076</v>
      </c>
      <c r="R197" s="1024">
        <f t="shared" si="224"/>
        <v>86076</v>
      </c>
      <c r="S197" s="662">
        <f t="shared" si="241"/>
        <v>1032912</v>
      </c>
      <c r="T197" s="305">
        <v>1</v>
      </c>
      <c r="U197" s="1001">
        <v>1</v>
      </c>
      <c r="V197" s="1040">
        <v>86076</v>
      </c>
      <c r="W197" s="1043"/>
      <c r="X197" s="1043"/>
      <c r="Y197" s="1040">
        <f t="shared" si="234"/>
        <v>86076</v>
      </c>
      <c r="Z197" s="1024">
        <f t="shared" si="225"/>
        <v>86076</v>
      </c>
      <c r="AA197" s="662">
        <f t="shared" si="242"/>
        <v>1032912</v>
      </c>
      <c r="AB197" s="305">
        <v>1</v>
      </c>
      <c r="AC197" s="1001">
        <v>1</v>
      </c>
      <c r="AD197" s="1040">
        <v>86076</v>
      </c>
      <c r="AE197" s="1043"/>
      <c r="AF197" s="1043"/>
      <c r="AG197" s="1040">
        <f t="shared" si="235"/>
        <v>86076</v>
      </c>
      <c r="AH197" s="1024">
        <f t="shared" si="226"/>
        <v>86076</v>
      </c>
      <c r="AI197" s="662">
        <f t="shared" si="243"/>
        <v>1032912</v>
      </c>
    </row>
    <row r="198" spans="1:35" ht="17.25">
      <c r="A198" s="303">
        <v>37</v>
      </c>
      <c r="B198" s="1031" t="s">
        <v>2059</v>
      </c>
      <c r="C198" s="1321" t="s">
        <v>493</v>
      </c>
      <c r="D198" s="1356">
        <v>1</v>
      </c>
      <c r="E198" s="1001">
        <v>1</v>
      </c>
      <c r="F198" s="1040">
        <v>86076</v>
      </c>
      <c r="G198" s="1043"/>
      <c r="H198" s="1043"/>
      <c r="I198" s="1040">
        <f t="shared" si="238"/>
        <v>86076</v>
      </c>
      <c r="J198" s="1024">
        <f t="shared" si="239"/>
        <v>86076</v>
      </c>
      <c r="K198" s="1353">
        <f t="shared" si="240"/>
        <v>1032912</v>
      </c>
      <c r="L198" s="305">
        <v>1</v>
      </c>
      <c r="M198" s="1001">
        <v>1</v>
      </c>
      <c r="N198" s="1040">
        <v>86076</v>
      </c>
      <c r="O198" s="1043"/>
      <c r="P198" s="1043"/>
      <c r="Q198" s="1040">
        <f t="shared" si="233"/>
        <v>86076</v>
      </c>
      <c r="R198" s="1024">
        <f t="shared" si="224"/>
        <v>86076</v>
      </c>
      <c r="S198" s="662">
        <f t="shared" si="241"/>
        <v>1032912</v>
      </c>
      <c r="T198" s="305">
        <v>1</v>
      </c>
      <c r="U198" s="1001">
        <v>1</v>
      </c>
      <c r="V198" s="1040">
        <v>86076</v>
      </c>
      <c r="W198" s="1043"/>
      <c r="X198" s="1043"/>
      <c r="Y198" s="1040">
        <f t="shared" si="234"/>
        <v>86076</v>
      </c>
      <c r="Z198" s="1024">
        <f t="shared" si="225"/>
        <v>86076</v>
      </c>
      <c r="AA198" s="662">
        <f t="shared" si="242"/>
        <v>1032912</v>
      </c>
      <c r="AB198" s="305">
        <v>1</v>
      </c>
      <c r="AC198" s="1001">
        <v>1</v>
      </c>
      <c r="AD198" s="1040">
        <v>86076</v>
      </c>
      <c r="AE198" s="1043"/>
      <c r="AF198" s="1043"/>
      <c r="AG198" s="1040">
        <f t="shared" si="235"/>
        <v>86076</v>
      </c>
      <c r="AH198" s="1024">
        <f t="shared" si="226"/>
        <v>86076</v>
      </c>
      <c r="AI198" s="662">
        <f t="shared" si="243"/>
        <v>1032912</v>
      </c>
    </row>
    <row r="199" spans="1:35" ht="17.25">
      <c r="A199" s="314">
        <v>38</v>
      </c>
      <c r="B199" s="1031" t="s">
        <v>1192</v>
      </c>
      <c r="C199" s="1321" t="s">
        <v>493</v>
      </c>
      <c r="D199" s="1356">
        <v>1</v>
      </c>
      <c r="E199" s="1001">
        <v>1</v>
      </c>
      <c r="F199" s="1044">
        <v>91275</v>
      </c>
      <c r="G199" s="1043"/>
      <c r="H199" s="1043"/>
      <c r="I199" s="1040">
        <f t="shared" si="238"/>
        <v>91275</v>
      </c>
      <c r="J199" s="1024">
        <f t="shared" si="239"/>
        <v>91275</v>
      </c>
      <c r="K199" s="1353">
        <f t="shared" si="240"/>
        <v>1095300</v>
      </c>
      <c r="L199" s="305">
        <v>1</v>
      </c>
      <c r="M199" s="1001">
        <v>1</v>
      </c>
      <c r="N199" s="1044">
        <v>91275</v>
      </c>
      <c r="O199" s="1043"/>
      <c r="P199" s="1043"/>
      <c r="Q199" s="1040">
        <f t="shared" si="233"/>
        <v>91275</v>
      </c>
      <c r="R199" s="1024">
        <f t="shared" si="224"/>
        <v>91275</v>
      </c>
      <c r="S199" s="662">
        <f t="shared" si="241"/>
        <v>1095300</v>
      </c>
      <c r="T199" s="305">
        <v>1</v>
      </c>
      <c r="U199" s="1001">
        <v>1</v>
      </c>
      <c r="V199" s="1044">
        <v>91275</v>
      </c>
      <c r="W199" s="1043"/>
      <c r="X199" s="1043"/>
      <c r="Y199" s="1040">
        <f t="shared" si="234"/>
        <v>91275</v>
      </c>
      <c r="Z199" s="1024">
        <f t="shared" si="225"/>
        <v>91275</v>
      </c>
      <c r="AA199" s="662">
        <f t="shared" si="242"/>
        <v>1095300</v>
      </c>
      <c r="AB199" s="305">
        <v>1</v>
      </c>
      <c r="AC199" s="1001">
        <v>1</v>
      </c>
      <c r="AD199" s="1044">
        <v>91275</v>
      </c>
      <c r="AE199" s="1043"/>
      <c r="AF199" s="1043"/>
      <c r="AG199" s="1040">
        <f t="shared" si="235"/>
        <v>91275</v>
      </c>
      <c r="AH199" s="1024">
        <f t="shared" si="226"/>
        <v>91275</v>
      </c>
      <c r="AI199" s="662">
        <f t="shared" si="243"/>
        <v>1095300</v>
      </c>
    </row>
    <row r="200" spans="1:35" ht="17.25">
      <c r="A200" s="303">
        <v>39</v>
      </c>
      <c r="B200" s="1034" t="s">
        <v>1676</v>
      </c>
      <c r="C200" s="1321" t="s">
        <v>493</v>
      </c>
      <c r="D200" s="1356">
        <v>1</v>
      </c>
      <c r="E200" s="1001">
        <v>1</v>
      </c>
      <c r="F200" s="1040">
        <v>86076</v>
      </c>
      <c r="G200" s="1357"/>
      <c r="H200" s="1357"/>
      <c r="I200" s="1040">
        <f t="shared" ref="I200:I207" si="244">E200*F200</f>
        <v>86076</v>
      </c>
      <c r="J200" s="1024">
        <f t="shared" ref="J200:J207" si="245">+E200*F200+G200+H200</f>
        <v>86076</v>
      </c>
      <c r="K200" s="1353">
        <f t="shared" si="219"/>
        <v>1032912</v>
      </c>
      <c r="L200" s="305">
        <v>1</v>
      </c>
      <c r="M200" s="1001">
        <v>1</v>
      </c>
      <c r="N200" s="1040">
        <v>86076</v>
      </c>
      <c r="O200" s="1357"/>
      <c r="P200" s="1357"/>
      <c r="Q200" s="1040">
        <f t="shared" si="233"/>
        <v>86076</v>
      </c>
      <c r="R200" s="1024">
        <f t="shared" ref="R200:R207" si="246">+M200*N200+O200+P200</f>
        <v>86076</v>
      </c>
      <c r="S200" s="662">
        <f t="shared" si="220"/>
        <v>1032912</v>
      </c>
      <c r="T200" s="305">
        <v>1</v>
      </c>
      <c r="U200" s="1001">
        <v>1</v>
      </c>
      <c r="V200" s="1040">
        <v>86076</v>
      </c>
      <c r="W200" s="1357"/>
      <c r="X200" s="1357"/>
      <c r="Y200" s="1040">
        <f t="shared" si="234"/>
        <v>86076</v>
      </c>
      <c r="Z200" s="1024">
        <f t="shared" ref="Z200:Z207" si="247">+U200*V200+W200+X200</f>
        <v>86076</v>
      </c>
      <c r="AA200" s="662">
        <f t="shared" si="221"/>
        <v>1032912</v>
      </c>
      <c r="AB200" s="305">
        <v>1</v>
      </c>
      <c r="AC200" s="1001">
        <v>1</v>
      </c>
      <c r="AD200" s="1040">
        <v>86076</v>
      </c>
      <c r="AE200" s="1357"/>
      <c r="AF200" s="1357"/>
      <c r="AG200" s="1040">
        <f t="shared" si="235"/>
        <v>86076</v>
      </c>
      <c r="AH200" s="1024">
        <f t="shared" ref="AH200:AH207" si="248">+AC200*AD200+AE200+AF200</f>
        <v>86076</v>
      </c>
      <c r="AI200" s="662">
        <f t="shared" si="222"/>
        <v>1032912</v>
      </c>
    </row>
    <row r="201" spans="1:35" ht="17.25">
      <c r="A201" s="314">
        <v>40</v>
      </c>
      <c r="B201" s="1034" t="s">
        <v>1188</v>
      </c>
      <c r="C201" s="1321" t="s">
        <v>493</v>
      </c>
      <c r="D201" s="1356">
        <v>1</v>
      </c>
      <c r="E201" s="1001">
        <v>1</v>
      </c>
      <c r="F201" s="1040">
        <v>86076</v>
      </c>
      <c r="G201" s="1357"/>
      <c r="H201" s="1357"/>
      <c r="I201" s="1040">
        <f t="shared" si="244"/>
        <v>86076</v>
      </c>
      <c r="J201" s="1024">
        <f t="shared" si="245"/>
        <v>86076</v>
      </c>
      <c r="K201" s="1353">
        <f t="shared" si="219"/>
        <v>1032912</v>
      </c>
      <c r="L201" s="305">
        <v>1</v>
      </c>
      <c r="M201" s="1001">
        <v>1</v>
      </c>
      <c r="N201" s="1040">
        <v>86076</v>
      </c>
      <c r="O201" s="1357"/>
      <c r="P201" s="1357"/>
      <c r="Q201" s="1040">
        <f t="shared" si="233"/>
        <v>86076</v>
      </c>
      <c r="R201" s="1024">
        <f t="shared" si="246"/>
        <v>86076</v>
      </c>
      <c r="S201" s="662">
        <f t="shared" si="220"/>
        <v>1032912</v>
      </c>
      <c r="T201" s="305">
        <v>1</v>
      </c>
      <c r="U201" s="1001">
        <v>1</v>
      </c>
      <c r="V201" s="1040">
        <v>86076</v>
      </c>
      <c r="W201" s="1357"/>
      <c r="X201" s="1357"/>
      <c r="Y201" s="1040">
        <f t="shared" si="234"/>
        <v>86076</v>
      </c>
      <c r="Z201" s="1024">
        <f t="shared" si="247"/>
        <v>86076</v>
      </c>
      <c r="AA201" s="662">
        <f t="shared" si="221"/>
        <v>1032912</v>
      </c>
      <c r="AB201" s="305">
        <v>1</v>
      </c>
      <c r="AC201" s="1001">
        <v>1</v>
      </c>
      <c r="AD201" s="1040">
        <v>86076</v>
      </c>
      <c r="AE201" s="1357"/>
      <c r="AF201" s="1357"/>
      <c r="AG201" s="1040">
        <f t="shared" si="235"/>
        <v>86076</v>
      </c>
      <c r="AH201" s="1024">
        <f t="shared" si="248"/>
        <v>86076</v>
      </c>
      <c r="AI201" s="662">
        <f t="shared" si="222"/>
        <v>1032912</v>
      </c>
    </row>
    <row r="202" spans="1:35" ht="17.25">
      <c r="A202" s="303">
        <v>41</v>
      </c>
      <c r="B202" s="1034" t="s">
        <v>89</v>
      </c>
      <c r="C202" s="1321" t="s">
        <v>493</v>
      </c>
      <c r="D202" s="1356">
        <v>1</v>
      </c>
      <c r="E202" s="1001">
        <v>1</v>
      </c>
      <c r="F202" s="1040">
        <v>86076</v>
      </c>
      <c r="G202" s="1357"/>
      <c r="H202" s="1357"/>
      <c r="I202" s="1040">
        <f t="shared" si="244"/>
        <v>86076</v>
      </c>
      <c r="J202" s="1024">
        <f t="shared" si="245"/>
        <v>86076</v>
      </c>
      <c r="K202" s="1353">
        <f t="shared" si="219"/>
        <v>1032912</v>
      </c>
      <c r="L202" s="305">
        <v>1</v>
      </c>
      <c r="M202" s="1001">
        <v>1</v>
      </c>
      <c r="N202" s="1040">
        <v>86076</v>
      </c>
      <c r="O202" s="1357"/>
      <c r="P202" s="1357"/>
      <c r="Q202" s="1040">
        <f t="shared" si="233"/>
        <v>86076</v>
      </c>
      <c r="R202" s="1024">
        <f t="shared" si="246"/>
        <v>86076</v>
      </c>
      <c r="S202" s="662">
        <f t="shared" si="220"/>
        <v>1032912</v>
      </c>
      <c r="T202" s="305">
        <v>1</v>
      </c>
      <c r="U202" s="1001">
        <v>1</v>
      </c>
      <c r="V202" s="1040">
        <v>86076</v>
      </c>
      <c r="W202" s="1357"/>
      <c r="X202" s="1357"/>
      <c r="Y202" s="1040">
        <f t="shared" si="234"/>
        <v>86076</v>
      </c>
      <c r="Z202" s="1024">
        <f t="shared" si="247"/>
        <v>86076</v>
      </c>
      <c r="AA202" s="662">
        <f t="shared" si="221"/>
        <v>1032912</v>
      </c>
      <c r="AB202" s="305">
        <v>1</v>
      </c>
      <c r="AC202" s="1001">
        <v>1</v>
      </c>
      <c r="AD202" s="1040">
        <v>86076</v>
      </c>
      <c r="AE202" s="1357"/>
      <c r="AF202" s="1357"/>
      <c r="AG202" s="1040">
        <f t="shared" si="235"/>
        <v>86076</v>
      </c>
      <c r="AH202" s="1024">
        <f t="shared" si="248"/>
        <v>86076</v>
      </c>
      <c r="AI202" s="662">
        <f t="shared" si="222"/>
        <v>1032912</v>
      </c>
    </row>
    <row r="203" spans="1:35" ht="17.25">
      <c r="A203" s="314">
        <v>42</v>
      </c>
      <c r="B203" s="1034" t="s">
        <v>1191</v>
      </c>
      <c r="C203" s="1321" t="s">
        <v>493</v>
      </c>
      <c r="D203" s="1356">
        <v>1</v>
      </c>
      <c r="E203" s="1001">
        <v>1</v>
      </c>
      <c r="F203" s="1040">
        <v>86076</v>
      </c>
      <c r="G203" s="1357"/>
      <c r="H203" s="1357"/>
      <c r="I203" s="1040">
        <f t="shared" si="244"/>
        <v>86076</v>
      </c>
      <c r="J203" s="1024">
        <f t="shared" si="245"/>
        <v>86076</v>
      </c>
      <c r="K203" s="1353">
        <f t="shared" si="219"/>
        <v>1032912</v>
      </c>
      <c r="L203" s="305">
        <v>1</v>
      </c>
      <c r="M203" s="1001">
        <v>1</v>
      </c>
      <c r="N203" s="1040">
        <v>86076</v>
      </c>
      <c r="O203" s="1357"/>
      <c r="P203" s="1357"/>
      <c r="Q203" s="1040">
        <f t="shared" si="233"/>
        <v>86076</v>
      </c>
      <c r="R203" s="1024">
        <f t="shared" si="246"/>
        <v>86076</v>
      </c>
      <c r="S203" s="662">
        <f t="shared" si="220"/>
        <v>1032912</v>
      </c>
      <c r="T203" s="305">
        <v>1</v>
      </c>
      <c r="U203" s="1001">
        <v>1</v>
      </c>
      <c r="V203" s="1040">
        <v>86076</v>
      </c>
      <c r="W203" s="1357"/>
      <c r="X203" s="1357"/>
      <c r="Y203" s="1040">
        <f t="shared" si="234"/>
        <v>86076</v>
      </c>
      <c r="Z203" s="1024">
        <f t="shared" si="247"/>
        <v>86076</v>
      </c>
      <c r="AA203" s="662">
        <f t="shared" si="221"/>
        <v>1032912</v>
      </c>
      <c r="AB203" s="305">
        <v>1</v>
      </c>
      <c r="AC203" s="1001">
        <v>1</v>
      </c>
      <c r="AD203" s="1040">
        <v>86076</v>
      </c>
      <c r="AE203" s="1357"/>
      <c r="AF203" s="1357"/>
      <c r="AG203" s="1040">
        <f t="shared" si="235"/>
        <v>86076</v>
      </c>
      <c r="AH203" s="1024">
        <f t="shared" si="248"/>
        <v>86076</v>
      </c>
      <c r="AI203" s="662">
        <f t="shared" si="222"/>
        <v>1032912</v>
      </c>
    </row>
    <row r="204" spans="1:35" ht="17.25">
      <c r="A204" s="303">
        <v>43</v>
      </c>
      <c r="B204" s="1034" t="s">
        <v>1190</v>
      </c>
      <c r="C204" s="1321" t="s">
        <v>493</v>
      </c>
      <c r="D204" s="1356">
        <v>1</v>
      </c>
      <c r="E204" s="1001">
        <v>1</v>
      </c>
      <c r="F204" s="1040">
        <v>86076</v>
      </c>
      <c r="G204" s="1357"/>
      <c r="H204" s="1357"/>
      <c r="I204" s="1040">
        <f t="shared" si="244"/>
        <v>86076</v>
      </c>
      <c r="J204" s="1024">
        <f t="shared" si="245"/>
        <v>86076</v>
      </c>
      <c r="K204" s="1353">
        <f t="shared" si="219"/>
        <v>1032912</v>
      </c>
      <c r="L204" s="305">
        <v>1</v>
      </c>
      <c r="M204" s="1001">
        <v>1</v>
      </c>
      <c r="N204" s="1040">
        <v>86076</v>
      </c>
      <c r="O204" s="1357"/>
      <c r="P204" s="1357"/>
      <c r="Q204" s="1040">
        <f t="shared" si="233"/>
        <v>86076</v>
      </c>
      <c r="R204" s="1024">
        <f t="shared" si="246"/>
        <v>86076</v>
      </c>
      <c r="S204" s="662">
        <f t="shared" si="220"/>
        <v>1032912</v>
      </c>
      <c r="T204" s="305">
        <v>1</v>
      </c>
      <c r="U204" s="1001">
        <v>1</v>
      </c>
      <c r="V204" s="1040">
        <v>86076</v>
      </c>
      <c r="W204" s="1357"/>
      <c r="X204" s="1357"/>
      <c r="Y204" s="1040">
        <f t="shared" si="234"/>
        <v>86076</v>
      </c>
      <c r="Z204" s="1024">
        <f t="shared" si="247"/>
        <v>86076</v>
      </c>
      <c r="AA204" s="662">
        <f t="shared" si="221"/>
        <v>1032912</v>
      </c>
      <c r="AB204" s="305">
        <v>1</v>
      </c>
      <c r="AC204" s="1001">
        <v>1</v>
      </c>
      <c r="AD204" s="1040">
        <v>86076</v>
      </c>
      <c r="AE204" s="1357"/>
      <c r="AF204" s="1357"/>
      <c r="AG204" s="1040">
        <f t="shared" si="235"/>
        <v>86076</v>
      </c>
      <c r="AH204" s="1024">
        <f t="shared" si="248"/>
        <v>86076</v>
      </c>
      <c r="AI204" s="662">
        <f t="shared" si="222"/>
        <v>1032912</v>
      </c>
    </row>
    <row r="205" spans="1:35" ht="17.25">
      <c r="A205" s="314">
        <v>44</v>
      </c>
      <c r="B205" s="1034" t="s">
        <v>1189</v>
      </c>
      <c r="C205" s="1321" t="s">
        <v>493</v>
      </c>
      <c r="D205" s="1356">
        <v>1</v>
      </c>
      <c r="E205" s="1001">
        <v>1</v>
      </c>
      <c r="F205" s="1044">
        <v>91275</v>
      </c>
      <c r="G205" s="1357"/>
      <c r="H205" s="1357"/>
      <c r="I205" s="1040">
        <f t="shared" si="244"/>
        <v>91275</v>
      </c>
      <c r="J205" s="1024">
        <f t="shared" si="245"/>
        <v>91275</v>
      </c>
      <c r="K205" s="1353">
        <f t="shared" si="219"/>
        <v>1095300</v>
      </c>
      <c r="L205" s="305">
        <v>1</v>
      </c>
      <c r="M205" s="1001">
        <v>1</v>
      </c>
      <c r="N205" s="1044">
        <v>91275</v>
      </c>
      <c r="O205" s="1357"/>
      <c r="P205" s="1357"/>
      <c r="Q205" s="1040">
        <f t="shared" si="233"/>
        <v>91275</v>
      </c>
      <c r="R205" s="1024">
        <f t="shared" si="246"/>
        <v>91275</v>
      </c>
      <c r="S205" s="662">
        <f t="shared" si="220"/>
        <v>1095300</v>
      </c>
      <c r="T205" s="305">
        <v>1</v>
      </c>
      <c r="U205" s="1001">
        <v>1</v>
      </c>
      <c r="V205" s="1044">
        <v>91275</v>
      </c>
      <c r="W205" s="1357"/>
      <c r="X205" s="1357"/>
      <c r="Y205" s="1040">
        <f t="shared" si="234"/>
        <v>91275</v>
      </c>
      <c r="Z205" s="1024">
        <f t="shared" si="247"/>
        <v>91275</v>
      </c>
      <c r="AA205" s="662">
        <f t="shared" si="221"/>
        <v>1095300</v>
      </c>
      <c r="AB205" s="305">
        <v>1</v>
      </c>
      <c r="AC205" s="1001">
        <v>1</v>
      </c>
      <c r="AD205" s="1044">
        <v>91275</v>
      </c>
      <c r="AE205" s="1357"/>
      <c r="AF205" s="1357"/>
      <c r="AG205" s="1040">
        <f t="shared" si="235"/>
        <v>91275</v>
      </c>
      <c r="AH205" s="1024">
        <f t="shared" si="248"/>
        <v>91275</v>
      </c>
      <c r="AI205" s="662">
        <f t="shared" si="222"/>
        <v>1095300</v>
      </c>
    </row>
    <row r="206" spans="1:35" ht="17.25">
      <c r="A206" s="303">
        <v>45</v>
      </c>
      <c r="B206" s="1034" t="s">
        <v>177</v>
      </c>
      <c r="C206" s="1321" t="s">
        <v>493</v>
      </c>
      <c r="D206" s="1356">
        <v>1</v>
      </c>
      <c r="E206" s="1001">
        <v>1</v>
      </c>
      <c r="F206" s="1040">
        <v>86076</v>
      </c>
      <c r="G206" s="1357"/>
      <c r="H206" s="1357"/>
      <c r="I206" s="1040">
        <f t="shared" si="244"/>
        <v>86076</v>
      </c>
      <c r="J206" s="1024">
        <f t="shared" si="245"/>
        <v>86076</v>
      </c>
      <c r="K206" s="1353">
        <f t="shared" si="219"/>
        <v>1032912</v>
      </c>
      <c r="L206" s="305">
        <v>1</v>
      </c>
      <c r="M206" s="1001">
        <v>1</v>
      </c>
      <c r="N206" s="1040">
        <v>86076</v>
      </c>
      <c r="O206" s="1357"/>
      <c r="P206" s="1357"/>
      <c r="Q206" s="1040">
        <f t="shared" si="233"/>
        <v>86076</v>
      </c>
      <c r="R206" s="1024">
        <f t="shared" si="246"/>
        <v>86076</v>
      </c>
      <c r="S206" s="662">
        <f t="shared" si="220"/>
        <v>1032912</v>
      </c>
      <c r="T206" s="305">
        <v>1</v>
      </c>
      <c r="U206" s="1001">
        <v>1</v>
      </c>
      <c r="V206" s="1040">
        <v>86076</v>
      </c>
      <c r="W206" s="1357"/>
      <c r="X206" s="1357"/>
      <c r="Y206" s="1040">
        <f t="shared" si="234"/>
        <v>86076</v>
      </c>
      <c r="Z206" s="1024">
        <f t="shared" si="247"/>
        <v>86076</v>
      </c>
      <c r="AA206" s="662">
        <f t="shared" si="221"/>
        <v>1032912</v>
      </c>
      <c r="AB206" s="305">
        <v>1</v>
      </c>
      <c r="AC206" s="1001">
        <v>1</v>
      </c>
      <c r="AD206" s="1040">
        <v>86076</v>
      </c>
      <c r="AE206" s="1357"/>
      <c r="AF206" s="1357"/>
      <c r="AG206" s="1040">
        <f t="shared" si="235"/>
        <v>86076</v>
      </c>
      <c r="AH206" s="1024">
        <f t="shared" si="248"/>
        <v>86076</v>
      </c>
      <c r="AI206" s="662">
        <f t="shared" si="222"/>
        <v>1032912</v>
      </c>
    </row>
    <row r="207" spans="1:35" ht="17.25">
      <c r="A207" s="314">
        <v>46</v>
      </c>
      <c r="B207" s="1034" t="s">
        <v>299</v>
      </c>
      <c r="C207" s="1321" t="s">
        <v>493</v>
      </c>
      <c r="D207" s="1356">
        <v>1</v>
      </c>
      <c r="E207" s="1001">
        <v>1</v>
      </c>
      <c r="F207" s="1040">
        <v>86076</v>
      </c>
      <c r="G207" s="1357"/>
      <c r="H207" s="1357"/>
      <c r="I207" s="1040">
        <f t="shared" si="244"/>
        <v>86076</v>
      </c>
      <c r="J207" s="1024">
        <f t="shared" si="245"/>
        <v>86076</v>
      </c>
      <c r="K207" s="1353">
        <f t="shared" si="219"/>
        <v>1032912</v>
      </c>
      <c r="L207" s="305">
        <v>1</v>
      </c>
      <c r="M207" s="1001">
        <v>1</v>
      </c>
      <c r="N207" s="1040">
        <v>86076</v>
      </c>
      <c r="O207" s="1357"/>
      <c r="P207" s="1357"/>
      <c r="Q207" s="1040">
        <f t="shared" si="233"/>
        <v>86076</v>
      </c>
      <c r="R207" s="1024">
        <f t="shared" si="246"/>
        <v>86076</v>
      </c>
      <c r="S207" s="662">
        <f t="shared" si="220"/>
        <v>1032912</v>
      </c>
      <c r="T207" s="305">
        <v>1</v>
      </c>
      <c r="U207" s="1001">
        <v>1</v>
      </c>
      <c r="V207" s="1040">
        <v>86076</v>
      </c>
      <c r="W207" s="1357"/>
      <c r="X207" s="1357"/>
      <c r="Y207" s="1040">
        <f t="shared" si="234"/>
        <v>86076</v>
      </c>
      <c r="Z207" s="1024">
        <f t="shared" si="247"/>
        <v>86076</v>
      </c>
      <c r="AA207" s="662">
        <f t="shared" si="221"/>
        <v>1032912</v>
      </c>
      <c r="AB207" s="305">
        <v>1</v>
      </c>
      <c r="AC207" s="1001">
        <v>1</v>
      </c>
      <c r="AD207" s="1040">
        <v>86076</v>
      </c>
      <c r="AE207" s="1357"/>
      <c r="AF207" s="1357"/>
      <c r="AG207" s="1040">
        <f t="shared" si="235"/>
        <v>86076</v>
      </c>
      <c r="AH207" s="1024">
        <f t="shared" si="248"/>
        <v>86076</v>
      </c>
      <c r="AI207" s="662">
        <f t="shared" si="222"/>
        <v>1032912</v>
      </c>
    </row>
    <row r="208" spans="1:35" ht="17.25">
      <c r="A208" s="303">
        <v>47</v>
      </c>
      <c r="B208" s="1031" t="s">
        <v>868</v>
      </c>
      <c r="C208" s="1366" t="s">
        <v>493</v>
      </c>
      <c r="D208" s="1356">
        <v>1</v>
      </c>
      <c r="E208" s="1001">
        <v>1</v>
      </c>
      <c r="F208" s="1044">
        <v>91275</v>
      </c>
      <c r="G208" s="1357"/>
      <c r="H208" s="1357"/>
      <c r="I208" s="1040">
        <f t="shared" ref="I208:I217" si="249">E208*F208</f>
        <v>91275</v>
      </c>
      <c r="J208" s="1024">
        <f t="shared" ref="J208:J222" si="250">+E208*F208+G208</f>
        <v>91275</v>
      </c>
      <c r="K208" s="1353">
        <f t="shared" si="219"/>
        <v>1095300</v>
      </c>
      <c r="L208" s="305">
        <v>1</v>
      </c>
      <c r="M208" s="1001">
        <v>1</v>
      </c>
      <c r="N208" s="1044">
        <v>91275</v>
      </c>
      <c r="O208" s="1357"/>
      <c r="P208" s="1357"/>
      <c r="Q208" s="1040">
        <f t="shared" si="233"/>
        <v>91275</v>
      </c>
      <c r="R208" s="1024">
        <f t="shared" ref="R208:R228" si="251">+M208*N208+O208</f>
        <v>91275</v>
      </c>
      <c r="S208" s="662">
        <f t="shared" si="220"/>
        <v>1095300</v>
      </c>
      <c r="T208" s="305">
        <v>1</v>
      </c>
      <c r="U208" s="1001">
        <v>1</v>
      </c>
      <c r="V208" s="1044">
        <v>91275</v>
      </c>
      <c r="W208" s="1357"/>
      <c r="X208" s="1357"/>
      <c r="Y208" s="1040">
        <f t="shared" si="234"/>
        <v>91275</v>
      </c>
      <c r="Z208" s="1024">
        <f t="shared" ref="Z208:Z228" si="252">+U208*V208+W208</f>
        <v>91275</v>
      </c>
      <c r="AA208" s="662">
        <f t="shared" si="221"/>
        <v>1095300</v>
      </c>
      <c r="AB208" s="305">
        <v>1</v>
      </c>
      <c r="AC208" s="1001">
        <v>1</v>
      </c>
      <c r="AD208" s="1044">
        <v>91275</v>
      </c>
      <c r="AE208" s="1357"/>
      <c r="AF208" s="1357"/>
      <c r="AG208" s="1040">
        <f t="shared" si="235"/>
        <v>91275</v>
      </c>
      <c r="AH208" s="1024">
        <f t="shared" ref="AH208:AH228" si="253">+AC208*AD208+AE208</f>
        <v>91275</v>
      </c>
      <c r="AI208" s="662">
        <f t="shared" si="222"/>
        <v>1095300</v>
      </c>
    </row>
    <row r="209" spans="1:35" ht="17.25">
      <c r="A209" s="314">
        <v>48</v>
      </c>
      <c r="B209" s="1031" t="s">
        <v>744</v>
      </c>
      <c r="C209" s="1366" t="s">
        <v>493</v>
      </c>
      <c r="D209" s="1356">
        <v>1</v>
      </c>
      <c r="E209" s="1001">
        <v>1</v>
      </c>
      <c r="F209" s="1040">
        <v>86076</v>
      </c>
      <c r="G209" s="1357"/>
      <c r="H209" s="1357"/>
      <c r="I209" s="1040">
        <f t="shared" si="249"/>
        <v>86076</v>
      </c>
      <c r="J209" s="1024">
        <f t="shared" si="250"/>
        <v>86076</v>
      </c>
      <c r="K209" s="1353">
        <f t="shared" si="219"/>
        <v>1032912</v>
      </c>
      <c r="L209" s="305">
        <v>1</v>
      </c>
      <c r="M209" s="1001">
        <v>1</v>
      </c>
      <c r="N209" s="1040">
        <v>86076</v>
      </c>
      <c r="O209" s="1357"/>
      <c r="P209" s="1357"/>
      <c r="Q209" s="1040">
        <f t="shared" si="233"/>
        <v>86076</v>
      </c>
      <c r="R209" s="1024">
        <f t="shared" si="251"/>
        <v>86076</v>
      </c>
      <c r="S209" s="662">
        <f t="shared" si="220"/>
        <v>1032912</v>
      </c>
      <c r="T209" s="305">
        <v>1</v>
      </c>
      <c r="U209" s="1001">
        <v>1</v>
      </c>
      <c r="V209" s="1040">
        <v>86076</v>
      </c>
      <c r="W209" s="1357"/>
      <c r="X209" s="1357"/>
      <c r="Y209" s="1040">
        <f t="shared" si="234"/>
        <v>86076</v>
      </c>
      <c r="Z209" s="1024">
        <f t="shared" si="252"/>
        <v>86076</v>
      </c>
      <c r="AA209" s="662">
        <f t="shared" si="221"/>
        <v>1032912</v>
      </c>
      <c r="AB209" s="305">
        <v>1</v>
      </c>
      <c r="AC209" s="1001">
        <v>1</v>
      </c>
      <c r="AD209" s="1040">
        <v>86076</v>
      </c>
      <c r="AE209" s="1357"/>
      <c r="AF209" s="1357"/>
      <c r="AG209" s="1040">
        <f t="shared" si="235"/>
        <v>86076</v>
      </c>
      <c r="AH209" s="1024">
        <f t="shared" si="253"/>
        <v>86076</v>
      </c>
      <c r="AI209" s="662">
        <f t="shared" si="222"/>
        <v>1032912</v>
      </c>
    </row>
    <row r="210" spans="1:35" ht="17.25">
      <c r="A210" s="303">
        <v>49</v>
      </c>
      <c r="B210" s="1031" t="s">
        <v>2060</v>
      </c>
      <c r="C210" s="1366" t="s">
        <v>493</v>
      </c>
      <c r="D210" s="1356">
        <v>1</v>
      </c>
      <c r="E210" s="1001">
        <v>1</v>
      </c>
      <c r="F210" s="1040">
        <v>86076</v>
      </c>
      <c r="G210" s="1357"/>
      <c r="H210" s="1357"/>
      <c r="I210" s="1040">
        <f t="shared" si="249"/>
        <v>86076</v>
      </c>
      <c r="J210" s="1024">
        <f t="shared" si="250"/>
        <v>86076</v>
      </c>
      <c r="K210" s="1353">
        <f t="shared" si="219"/>
        <v>1032912</v>
      </c>
      <c r="L210" s="305">
        <v>1</v>
      </c>
      <c r="M210" s="1001">
        <v>1</v>
      </c>
      <c r="N210" s="1040">
        <v>86076</v>
      </c>
      <c r="O210" s="1357"/>
      <c r="P210" s="1357"/>
      <c r="Q210" s="1040">
        <f t="shared" si="233"/>
        <v>86076</v>
      </c>
      <c r="R210" s="1024">
        <f t="shared" si="251"/>
        <v>86076</v>
      </c>
      <c r="S210" s="662">
        <f t="shared" si="220"/>
        <v>1032912</v>
      </c>
      <c r="T210" s="305">
        <v>1</v>
      </c>
      <c r="U210" s="1001">
        <v>1</v>
      </c>
      <c r="V210" s="1040">
        <v>86076</v>
      </c>
      <c r="W210" s="1357"/>
      <c r="X210" s="1357"/>
      <c r="Y210" s="1040">
        <f t="shared" si="234"/>
        <v>86076</v>
      </c>
      <c r="Z210" s="1024">
        <f t="shared" si="252"/>
        <v>86076</v>
      </c>
      <c r="AA210" s="662">
        <f t="shared" si="221"/>
        <v>1032912</v>
      </c>
      <c r="AB210" s="305">
        <v>1</v>
      </c>
      <c r="AC210" s="1001">
        <v>1</v>
      </c>
      <c r="AD210" s="1040">
        <v>86076</v>
      </c>
      <c r="AE210" s="1357"/>
      <c r="AF210" s="1357"/>
      <c r="AG210" s="1040">
        <f t="shared" si="235"/>
        <v>86076</v>
      </c>
      <c r="AH210" s="1024">
        <f t="shared" si="253"/>
        <v>86076</v>
      </c>
      <c r="AI210" s="662">
        <f t="shared" si="222"/>
        <v>1032912</v>
      </c>
    </row>
    <row r="211" spans="1:35" ht="17.25">
      <c r="A211" s="314">
        <v>50</v>
      </c>
      <c r="B211" s="1031" t="s">
        <v>2061</v>
      </c>
      <c r="C211" s="1366" t="s">
        <v>493</v>
      </c>
      <c r="D211" s="1356">
        <v>1</v>
      </c>
      <c r="E211" s="1001">
        <v>1</v>
      </c>
      <c r="F211" s="1040">
        <v>86076</v>
      </c>
      <c r="G211" s="1357"/>
      <c r="H211" s="1357"/>
      <c r="I211" s="1040">
        <f t="shared" si="249"/>
        <v>86076</v>
      </c>
      <c r="J211" s="1024">
        <f t="shared" si="250"/>
        <v>86076</v>
      </c>
      <c r="K211" s="1353">
        <f t="shared" si="219"/>
        <v>1032912</v>
      </c>
      <c r="L211" s="305">
        <v>1</v>
      </c>
      <c r="M211" s="1001">
        <v>1</v>
      </c>
      <c r="N211" s="1040">
        <v>86076</v>
      </c>
      <c r="O211" s="1357"/>
      <c r="P211" s="1357"/>
      <c r="Q211" s="1040">
        <f t="shared" si="233"/>
        <v>86076</v>
      </c>
      <c r="R211" s="1024">
        <f t="shared" si="251"/>
        <v>86076</v>
      </c>
      <c r="S211" s="662">
        <f t="shared" si="220"/>
        <v>1032912</v>
      </c>
      <c r="T211" s="305">
        <v>1</v>
      </c>
      <c r="U211" s="1001">
        <v>1</v>
      </c>
      <c r="V211" s="1040">
        <v>86076</v>
      </c>
      <c r="W211" s="1357"/>
      <c r="X211" s="1357"/>
      <c r="Y211" s="1040">
        <f t="shared" si="234"/>
        <v>86076</v>
      </c>
      <c r="Z211" s="1024">
        <f t="shared" si="252"/>
        <v>86076</v>
      </c>
      <c r="AA211" s="662">
        <f t="shared" si="221"/>
        <v>1032912</v>
      </c>
      <c r="AB211" s="305">
        <v>1</v>
      </c>
      <c r="AC211" s="1001">
        <v>1</v>
      </c>
      <c r="AD211" s="1040">
        <v>86076</v>
      </c>
      <c r="AE211" s="1357"/>
      <c r="AF211" s="1357"/>
      <c r="AG211" s="1040">
        <f t="shared" si="235"/>
        <v>86076</v>
      </c>
      <c r="AH211" s="1024">
        <f t="shared" si="253"/>
        <v>86076</v>
      </c>
      <c r="AI211" s="662">
        <f t="shared" si="222"/>
        <v>1032912</v>
      </c>
    </row>
    <row r="212" spans="1:35" ht="17.25">
      <c r="A212" s="303">
        <v>51</v>
      </c>
      <c r="B212" s="1031" t="s">
        <v>2320</v>
      </c>
      <c r="C212" s="1366" t="s">
        <v>493</v>
      </c>
      <c r="D212" s="1356">
        <v>1</v>
      </c>
      <c r="E212" s="1001">
        <v>1</v>
      </c>
      <c r="F212" s="1040">
        <v>86076</v>
      </c>
      <c r="G212" s="1357"/>
      <c r="H212" s="1357"/>
      <c r="I212" s="1040">
        <f t="shared" si="249"/>
        <v>86076</v>
      </c>
      <c r="J212" s="1024">
        <f t="shared" si="250"/>
        <v>86076</v>
      </c>
      <c r="K212" s="1353">
        <f t="shared" ref="K212:K243" si="254">+J212*12</f>
        <v>1032912</v>
      </c>
      <c r="L212" s="305">
        <v>1</v>
      </c>
      <c r="M212" s="1001">
        <v>1</v>
      </c>
      <c r="N212" s="1040">
        <v>86076</v>
      </c>
      <c r="O212" s="1357"/>
      <c r="P212" s="1357"/>
      <c r="Q212" s="1040">
        <f t="shared" si="233"/>
        <v>86076</v>
      </c>
      <c r="R212" s="1024">
        <f t="shared" si="251"/>
        <v>86076</v>
      </c>
      <c r="S212" s="662">
        <f t="shared" ref="S212:S243" si="255">+R212*12</f>
        <v>1032912</v>
      </c>
      <c r="T212" s="305">
        <v>1</v>
      </c>
      <c r="U212" s="1001">
        <v>1</v>
      </c>
      <c r="V212" s="1040">
        <v>86076</v>
      </c>
      <c r="W212" s="1357"/>
      <c r="X212" s="1357"/>
      <c r="Y212" s="1040">
        <f t="shared" si="234"/>
        <v>86076</v>
      </c>
      <c r="Z212" s="1024">
        <f t="shared" si="252"/>
        <v>86076</v>
      </c>
      <c r="AA212" s="662">
        <f t="shared" ref="AA212:AA243" si="256">+Z212*12</f>
        <v>1032912</v>
      </c>
      <c r="AB212" s="305">
        <v>1</v>
      </c>
      <c r="AC212" s="1001">
        <v>1</v>
      </c>
      <c r="AD212" s="1040">
        <v>86076</v>
      </c>
      <c r="AE212" s="1357"/>
      <c r="AF212" s="1357"/>
      <c r="AG212" s="1040">
        <f t="shared" si="235"/>
        <v>86076</v>
      </c>
      <c r="AH212" s="1024">
        <f t="shared" si="253"/>
        <v>86076</v>
      </c>
      <c r="AI212" s="662">
        <f t="shared" ref="AI212:AI243" si="257">+AH212*12</f>
        <v>1032912</v>
      </c>
    </row>
    <row r="213" spans="1:35" ht="17.25">
      <c r="A213" s="314">
        <v>52</v>
      </c>
      <c r="B213" s="1031" t="s">
        <v>2062</v>
      </c>
      <c r="C213" s="1366" t="s">
        <v>493</v>
      </c>
      <c r="D213" s="1356">
        <v>1</v>
      </c>
      <c r="E213" s="1001">
        <v>1</v>
      </c>
      <c r="F213" s="1044">
        <v>91275</v>
      </c>
      <c r="G213" s="1357"/>
      <c r="H213" s="1357"/>
      <c r="I213" s="1040">
        <f t="shared" si="249"/>
        <v>91275</v>
      </c>
      <c r="J213" s="1024">
        <f t="shared" si="250"/>
        <v>91275</v>
      </c>
      <c r="K213" s="1353">
        <f t="shared" si="254"/>
        <v>1095300</v>
      </c>
      <c r="L213" s="305">
        <v>1</v>
      </c>
      <c r="M213" s="1001">
        <v>1</v>
      </c>
      <c r="N213" s="1044">
        <v>91275</v>
      </c>
      <c r="O213" s="1357"/>
      <c r="P213" s="1357"/>
      <c r="Q213" s="1040">
        <f t="shared" si="233"/>
        <v>91275</v>
      </c>
      <c r="R213" s="1024">
        <f t="shared" si="251"/>
        <v>91275</v>
      </c>
      <c r="S213" s="662">
        <f t="shared" si="255"/>
        <v>1095300</v>
      </c>
      <c r="T213" s="305">
        <v>1</v>
      </c>
      <c r="U213" s="1001">
        <v>1</v>
      </c>
      <c r="V213" s="1044">
        <v>91275</v>
      </c>
      <c r="W213" s="1357"/>
      <c r="X213" s="1357"/>
      <c r="Y213" s="1040">
        <f t="shared" si="234"/>
        <v>91275</v>
      </c>
      <c r="Z213" s="1024">
        <f t="shared" si="252"/>
        <v>91275</v>
      </c>
      <c r="AA213" s="662">
        <f t="shared" si="256"/>
        <v>1095300</v>
      </c>
      <c r="AB213" s="305">
        <v>1</v>
      </c>
      <c r="AC213" s="1001">
        <v>1</v>
      </c>
      <c r="AD213" s="1044">
        <v>91275</v>
      </c>
      <c r="AE213" s="1357"/>
      <c r="AF213" s="1357"/>
      <c r="AG213" s="1040">
        <f t="shared" si="235"/>
        <v>91275</v>
      </c>
      <c r="AH213" s="1024">
        <f t="shared" si="253"/>
        <v>91275</v>
      </c>
      <c r="AI213" s="662">
        <f t="shared" si="257"/>
        <v>1095300</v>
      </c>
    </row>
    <row r="214" spans="1:35" ht="17.25">
      <c r="A214" s="303">
        <v>53</v>
      </c>
      <c r="B214" s="1031" t="s">
        <v>1289</v>
      </c>
      <c r="C214" s="1366" t="s">
        <v>493</v>
      </c>
      <c r="D214" s="1356">
        <v>1</v>
      </c>
      <c r="E214" s="1001">
        <v>1</v>
      </c>
      <c r="F214" s="1044">
        <v>91275</v>
      </c>
      <c r="G214" s="1357"/>
      <c r="H214" s="1357"/>
      <c r="I214" s="1040">
        <f t="shared" si="249"/>
        <v>91275</v>
      </c>
      <c r="J214" s="1024">
        <f t="shared" si="250"/>
        <v>91275</v>
      </c>
      <c r="K214" s="1353">
        <f t="shared" si="254"/>
        <v>1095300</v>
      </c>
      <c r="L214" s="305">
        <v>1</v>
      </c>
      <c r="M214" s="1001">
        <v>1</v>
      </c>
      <c r="N214" s="1044">
        <v>91275</v>
      </c>
      <c r="O214" s="1357"/>
      <c r="P214" s="1357"/>
      <c r="Q214" s="1040">
        <f t="shared" si="233"/>
        <v>91275</v>
      </c>
      <c r="R214" s="1024">
        <f t="shared" si="251"/>
        <v>91275</v>
      </c>
      <c r="S214" s="662">
        <f t="shared" si="255"/>
        <v>1095300</v>
      </c>
      <c r="T214" s="305">
        <v>1</v>
      </c>
      <c r="U214" s="1001">
        <v>1</v>
      </c>
      <c r="V214" s="1044">
        <v>91275</v>
      </c>
      <c r="W214" s="1357"/>
      <c r="X214" s="1357"/>
      <c r="Y214" s="1040">
        <f t="shared" si="234"/>
        <v>91275</v>
      </c>
      <c r="Z214" s="1024">
        <f t="shared" si="252"/>
        <v>91275</v>
      </c>
      <c r="AA214" s="662">
        <f t="shared" si="256"/>
        <v>1095300</v>
      </c>
      <c r="AB214" s="305">
        <v>1</v>
      </c>
      <c r="AC214" s="1001">
        <v>1</v>
      </c>
      <c r="AD214" s="1044">
        <v>91275</v>
      </c>
      <c r="AE214" s="1357"/>
      <c r="AF214" s="1357"/>
      <c r="AG214" s="1040">
        <f t="shared" si="235"/>
        <v>91275</v>
      </c>
      <c r="AH214" s="1024">
        <f t="shared" si="253"/>
        <v>91275</v>
      </c>
      <c r="AI214" s="662">
        <f t="shared" si="257"/>
        <v>1095300</v>
      </c>
    </row>
    <row r="215" spans="1:35" ht="17.25">
      <c r="A215" s="314">
        <v>54</v>
      </c>
      <c r="B215" s="1031" t="s">
        <v>1674</v>
      </c>
      <c r="C215" s="1366" t="s">
        <v>493</v>
      </c>
      <c r="D215" s="1356">
        <v>1</v>
      </c>
      <c r="E215" s="1001">
        <v>1</v>
      </c>
      <c r="F215" s="1044">
        <v>91275</v>
      </c>
      <c r="G215" s="1357"/>
      <c r="H215" s="1357"/>
      <c r="I215" s="1040">
        <f t="shared" si="249"/>
        <v>91275</v>
      </c>
      <c r="J215" s="1024">
        <f t="shared" si="250"/>
        <v>91275</v>
      </c>
      <c r="K215" s="1353">
        <f t="shared" si="254"/>
        <v>1095300</v>
      </c>
      <c r="L215" s="305">
        <v>1</v>
      </c>
      <c r="M215" s="1001">
        <v>1</v>
      </c>
      <c r="N215" s="1044">
        <v>91275</v>
      </c>
      <c r="O215" s="1357"/>
      <c r="P215" s="1357"/>
      <c r="Q215" s="1040">
        <f t="shared" si="233"/>
        <v>91275</v>
      </c>
      <c r="R215" s="1024">
        <f t="shared" si="251"/>
        <v>91275</v>
      </c>
      <c r="S215" s="662">
        <f t="shared" si="255"/>
        <v>1095300</v>
      </c>
      <c r="T215" s="305">
        <v>1</v>
      </c>
      <c r="U215" s="1001">
        <v>1</v>
      </c>
      <c r="V215" s="1044">
        <v>91275</v>
      </c>
      <c r="W215" s="1357"/>
      <c r="X215" s="1357"/>
      <c r="Y215" s="1040">
        <f t="shared" si="234"/>
        <v>91275</v>
      </c>
      <c r="Z215" s="1024">
        <f t="shared" si="252"/>
        <v>91275</v>
      </c>
      <c r="AA215" s="662">
        <f t="shared" si="256"/>
        <v>1095300</v>
      </c>
      <c r="AB215" s="305">
        <v>1</v>
      </c>
      <c r="AC215" s="1001">
        <v>1</v>
      </c>
      <c r="AD215" s="1044">
        <v>91275</v>
      </c>
      <c r="AE215" s="1357"/>
      <c r="AF215" s="1357"/>
      <c r="AG215" s="1040">
        <f t="shared" si="235"/>
        <v>91275</v>
      </c>
      <c r="AH215" s="1024">
        <f t="shared" si="253"/>
        <v>91275</v>
      </c>
      <c r="AI215" s="662">
        <f t="shared" si="257"/>
        <v>1095300</v>
      </c>
    </row>
    <row r="216" spans="1:35" ht="17.25">
      <c r="A216" s="303">
        <v>55</v>
      </c>
      <c r="B216" s="1031" t="s">
        <v>1056</v>
      </c>
      <c r="C216" s="1366" t="s">
        <v>493</v>
      </c>
      <c r="D216" s="1356">
        <v>1</v>
      </c>
      <c r="E216" s="1001">
        <v>1</v>
      </c>
      <c r="F216" s="1040">
        <v>86076</v>
      </c>
      <c r="G216" s="1357"/>
      <c r="H216" s="1357"/>
      <c r="I216" s="1040">
        <f t="shared" si="249"/>
        <v>86076</v>
      </c>
      <c r="J216" s="1024">
        <f t="shared" si="250"/>
        <v>86076</v>
      </c>
      <c r="K216" s="1353">
        <f t="shared" si="254"/>
        <v>1032912</v>
      </c>
      <c r="L216" s="305">
        <v>1</v>
      </c>
      <c r="M216" s="1001">
        <v>1</v>
      </c>
      <c r="N216" s="1040">
        <v>86076</v>
      </c>
      <c r="O216" s="1357"/>
      <c r="P216" s="1357"/>
      <c r="Q216" s="1040">
        <f t="shared" si="233"/>
        <v>86076</v>
      </c>
      <c r="R216" s="1024">
        <f t="shared" si="251"/>
        <v>86076</v>
      </c>
      <c r="S216" s="662">
        <f t="shared" si="255"/>
        <v>1032912</v>
      </c>
      <c r="T216" s="305">
        <v>1</v>
      </c>
      <c r="U216" s="1001">
        <v>1</v>
      </c>
      <c r="V216" s="1040">
        <v>86076</v>
      </c>
      <c r="W216" s="1357"/>
      <c r="X216" s="1357"/>
      <c r="Y216" s="1040">
        <f t="shared" si="234"/>
        <v>86076</v>
      </c>
      <c r="Z216" s="1024">
        <f t="shared" si="252"/>
        <v>86076</v>
      </c>
      <c r="AA216" s="662">
        <f t="shared" si="256"/>
        <v>1032912</v>
      </c>
      <c r="AB216" s="305">
        <v>1</v>
      </c>
      <c r="AC216" s="1001">
        <v>1</v>
      </c>
      <c r="AD216" s="1040">
        <v>86076</v>
      </c>
      <c r="AE216" s="1357"/>
      <c r="AF216" s="1357"/>
      <c r="AG216" s="1040">
        <f t="shared" si="235"/>
        <v>86076</v>
      </c>
      <c r="AH216" s="1024">
        <f t="shared" si="253"/>
        <v>86076</v>
      </c>
      <c r="AI216" s="662">
        <f t="shared" si="257"/>
        <v>1032912</v>
      </c>
    </row>
    <row r="217" spans="1:35" ht="17.25">
      <c r="A217" s="314">
        <v>56</v>
      </c>
      <c r="B217" s="1031" t="s">
        <v>2475</v>
      </c>
      <c r="C217" s="1366" t="s">
        <v>493</v>
      </c>
      <c r="D217" s="1356">
        <v>1</v>
      </c>
      <c r="E217" s="1001">
        <v>1</v>
      </c>
      <c r="F217" s="1040">
        <v>86076</v>
      </c>
      <c r="G217" s="1357"/>
      <c r="H217" s="1357"/>
      <c r="I217" s="1040">
        <f t="shared" si="249"/>
        <v>86076</v>
      </c>
      <c r="J217" s="1024">
        <f t="shared" si="250"/>
        <v>86076</v>
      </c>
      <c r="K217" s="1353">
        <f t="shared" si="254"/>
        <v>1032912</v>
      </c>
      <c r="L217" s="305">
        <v>1</v>
      </c>
      <c r="M217" s="1001">
        <v>1</v>
      </c>
      <c r="N217" s="1040">
        <v>86076</v>
      </c>
      <c r="O217" s="1357"/>
      <c r="P217" s="1357"/>
      <c r="Q217" s="1040">
        <f t="shared" si="233"/>
        <v>86076</v>
      </c>
      <c r="R217" s="1024">
        <f t="shared" si="251"/>
        <v>86076</v>
      </c>
      <c r="S217" s="662">
        <f t="shared" si="255"/>
        <v>1032912</v>
      </c>
      <c r="T217" s="305">
        <v>1</v>
      </c>
      <c r="U217" s="1001">
        <v>1</v>
      </c>
      <c r="V217" s="1040">
        <v>86076</v>
      </c>
      <c r="W217" s="1357"/>
      <c r="X217" s="1357"/>
      <c r="Y217" s="1040">
        <f t="shared" si="234"/>
        <v>86076</v>
      </c>
      <c r="Z217" s="1024">
        <f t="shared" si="252"/>
        <v>86076</v>
      </c>
      <c r="AA217" s="662">
        <f t="shared" si="256"/>
        <v>1032912</v>
      </c>
      <c r="AB217" s="305">
        <v>1</v>
      </c>
      <c r="AC217" s="1001">
        <v>1</v>
      </c>
      <c r="AD217" s="1040">
        <v>86076</v>
      </c>
      <c r="AE217" s="1357"/>
      <c r="AF217" s="1357"/>
      <c r="AG217" s="1040">
        <f t="shared" si="235"/>
        <v>86076</v>
      </c>
      <c r="AH217" s="1024">
        <f t="shared" si="253"/>
        <v>86076</v>
      </c>
      <c r="AI217" s="662">
        <f t="shared" si="257"/>
        <v>1032912</v>
      </c>
    </row>
    <row r="218" spans="1:35" ht="17.25">
      <c r="A218" s="303">
        <v>57</v>
      </c>
      <c r="B218" s="1031" t="s">
        <v>2063</v>
      </c>
      <c r="C218" s="1366" t="s">
        <v>493</v>
      </c>
      <c r="D218" s="1356">
        <v>1</v>
      </c>
      <c r="E218" s="1001">
        <v>1</v>
      </c>
      <c r="F218" s="1040">
        <v>86076</v>
      </c>
      <c r="G218" s="1357"/>
      <c r="H218" s="1357"/>
      <c r="I218" s="1044">
        <f>F218*E218</f>
        <v>86076</v>
      </c>
      <c r="J218" s="1024">
        <f t="shared" si="250"/>
        <v>86076</v>
      </c>
      <c r="K218" s="1353">
        <f t="shared" si="254"/>
        <v>1032912</v>
      </c>
      <c r="L218" s="305">
        <v>1</v>
      </c>
      <c r="M218" s="1001">
        <v>1</v>
      </c>
      <c r="N218" s="1040">
        <v>86076</v>
      </c>
      <c r="O218" s="1357"/>
      <c r="P218" s="1357"/>
      <c r="Q218" s="1044">
        <f>N218*M218</f>
        <v>86076</v>
      </c>
      <c r="R218" s="1024">
        <f t="shared" si="251"/>
        <v>86076</v>
      </c>
      <c r="S218" s="662">
        <f t="shared" si="255"/>
        <v>1032912</v>
      </c>
      <c r="T218" s="305">
        <v>1</v>
      </c>
      <c r="U218" s="1001">
        <v>1</v>
      </c>
      <c r="V218" s="1040">
        <v>86076</v>
      </c>
      <c r="W218" s="1357"/>
      <c r="X218" s="1357"/>
      <c r="Y218" s="1044">
        <f>V218*U218</f>
        <v>86076</v>
      </c>
      <c r="Z218" s="1024">
        <f t="shared" si="252"/>
        <v>86076</v>
      </c>
      <c r="AA218" s="662">
        <f t="shared" si="256"/>
        <v>1032912</v>
      </c>
      <c r="AB218" s="305">
        <v>1</v>
      </c>
      <c r="AC218" s="1001">
        <v>1</v>
      </c>
      <c r="AD218" s="1040">
        <v>86076</v>
      </c>
      <c r="AE218" s="1357"/>
      <c r="AF218" s="1357"/>
      <c r="AG218" s="1044">
        <f>AD218*AC218</f>
        <v>86076</v>
      </c>
      <c r="AH218" s="1024">
        <f t="shared" si="253"/>
        <v>86076</v>
      </c>
      <c r="AI218" s="662">
        <f t="shared" si="257"/>
        <v>1032912</v>
      </c>
    </row>
    <row r="219" spans="1:35" ht="17.25">
      <c r="A219" s="314">
        <v>58</v>
      </c>
      <c r="B219" s="1031" t="s">
        <v>257</v>
      </c>
      <c r="C219" s="1366" t="s">
        <v>493</v>
      </c>
      <c r="D219" s="1356">
        <v>1</v>
      </c>
      <c r="E219" s="1001">
        <v>1</v>
      </c>
      <c r="F219" s="1040">
        <v>86076</v>
      </c>
      <c r="G219" s="1357"/>
      <c r="H219" s="1357"/>
      <c r="I219" s="1044">
        <f>F219*E219</f>
        <v>86076</v>
      </c>
      <c r="J219" s="1024">
        <f t="shared" si="250"/>
        <v>86076</v>
      </c>
      <c r="K219" s="1353">
        <f t="shared" si="254"/>
        <v>1032912</v>
      </c>
      <c r="L219" s="305">
        <v>1</v>
      </c>
      <c r="M219" s="1001">
        <v>1</v>
      </c>
      <c r="N219" s="1040">
        <v>86076</v>
      </c>
      <c r="O219" s="1357"/>
      <c r="P219" s="1357"/>
      <c r="Q219" s="1044">
        <f>N219*M219</f>
        <v>86076</v>
      </c>
      <c r="R219" s="1024">
        <f t="shared" si="251"/>
        <v>86076</v>
      </c>
      <c r="S219" s="662">
        <f t="shared" si="255"/>
        <v>1032912</v>
      </c>
      <c r="T219" s="305">
        <v>1</v>
      </c>
      <c r="U219" s="1001">
        <v>1</v>
      </c>
      <c r="V219" s="1040">
        <v>86076</v>
      </c>
      <c r="W219" s="1357"/>
      <c r="X219" s="1357"/>
      <c r="Y219" s="1044">
        <f>V219*U219</f>
        <v>86076</v>
      </c>
      <c r="Z219" s="1024">
        <f t="shared" si="252"/>
        <v>86076</v>
      </c>
      <c r="AA219" s="662">
        <f t="shared" si="256"/>
        <v>1032912</v>
      </c>
      <c r="AB219" s="305">
        <v>1</v>
      </c>
      <c r="AC219" s="1001">
        <v>1</v>
      </c>
      <c r="AD219" s="1040">
        <v>86076</v>
      </c>
      <c r="AE219" s="1357"/>
      <c r="AF219" s="1357"/>
      <c r="AG219" s="1044">
        <f>AD219*AC219</f>
        <v>86076</v>
      </c>
      <c r="AH219" s="1024">
        <f t="shared" si="253"/>
        <v>86076</v>
      </c>
      <c r="AI219" s="662">
        <f t="shared" si="257"/>
        <v>1032912</v>
      </c>
    </row>
    <row r="220" spans="1:35" ht="17.25">
      <c r="A220" s="303">
        <v>59</v>
      </c>
      <c r="B220" s="1031" t="s">
        <v>2476</v>
      </c>
      <c r="C220" s="1366" t="s">
        <v>493</v>
      </c>
      <c r="D220" s="1356">
        <v>1</v>
      </c>
      <c r="E220" s="1001">
        <v>1</v>
      </c>
      <c r="F220" s="1040">
        <v>86076</v>
      </c>
      <c r="G220" s="1357"/>
      <c r="H220" s="1357"/>
      <c r="I220" s="1044">
        <f>F220*E220</f>
        <v>86076</v>
      </c>
      <c r="J220" s="1024">
        <f t="shared" si="250"/>
        <v>86076</v>
      </c>
      <c r="K220" s="1353">
        <f t="shared" si="254"/>
        <v>1032912</v>
      </c>
      <c r="L220" s="305">
        <v>1</v>
      </c>
      <c r="M220" s="1001">
        <v>1</v>
      </c>
      <c r="N220" s="1040">
        <v>86076</v>
      </c>
      <c r="O220" s="1357"/>
      <c r="P220" s="1357"/>
      <c r="Q220" s="1044">
        <f>N220*M220</f>
        <v>86076</v>
      </c>
      <c r="R220" s="1024">
        <f t="shared" si="251"/>
        <v>86076</v>
      </c>
      <c r="S220" s="662">
        <f t="shared" si="255"/>
        <v>1032912</v>
      </c>
      <c r="T220" s="305">
        <v>1</v>
      </c>
      <c r="U220" s="1001">
        <v>1</v>
      </c>
      <c r="V220" s="1040">
        <v>86076</v>
      </c>
      <c r="W220" s="1357"/>
      <c r="X220" s="1357"/>
      <c r="Y220" s="1044">
        <f>V220*U220</f>
        <v>86076</v>
      </c>
      <c r="Z220" s="1024">
        <f t="shared" si="252"/>
        <v>86076</v>
      </c>
      <c r="AA220" s="662">
        <f t="shared" si="256"/>
        <v>1032912</v>
      </c>
      <c r="AB220" s="305">
        <v>1</v>
      </c>
      <c r="AC220" s="1001">
        <v>1</v>
      </c>
      <c r="AD220" s="1040">
        <v>86076</v>
      </c>
      <c r="AE220" s="1357"/>
      <c r="AF220" s="1357"/>
      <c r="AG220" s="1044">
        <f>AD220*AC220</f>
        <v>86076</v>
      </c>
      <c r="AH220" s="1024">
        <f t="shared" si="253"/>
        <v>86076</v>
      </c>
      <c r="AI220" s="662">
        <f t="shared" si="257"/>
        <v>1032912</v>
      </c>
    </row>
    <row r="221" spans="1:35" ht="17.25">
      <c r="A221" s="314">
        <v>60</v>
      </c>
      <c r="B221" s="1031" t="s">
        <v>310</v>
      </c>
      <c r="C221" s="1366" t="s">
        <v>493</v>
      </c>
      <c r="D221" s="1356">
        <v>1</v>
      </c>
      <c r="E221" s="1001">
        <v>1</v>
      </c>
      <c r="F221" s="1040">
        <v>86076</v>
      </c>
      <c r="G221" s="1357"/>
      <c r="H221" s="1357"/>
      <c r="I221" s="1044">
        <f>F221*E221</f>
        <v>86076</v>
      </c>
      <c r="J221" s="1024">
        <f t="shared" si="250"/>
        <v>86076</v>
      </c>
      <c r="K221" s="1353">
        <f t="shared" si="254"/>
        <v>1032912</v>
      </c>
      <c r="L221" s="305">
        <v>1</v>
      </c>
      <c r="M221" s="1001">
        <v>1</v>
      </c>
      <c r="N221" s="1040">
        <v>86076</v>
      </c>
      <c r="O221" s="1357"/>
      <c r="P221" s="1357"/>
      <c r="Q221" s="1044">
        <f>N221*M221</f>
        <v>86076</v>
      </c>
      <c r="R221" s="1024">
        <f t="shared" si="251"/>
        <v>86076</v>
      </c>
      <c r="S221" s="662">
        <f t="shared" si="255"/>
        <v>1032912</v>
      </c>
      <c r="T221" s="305">
        <v>1</v>
      </c>
      <c r="U221" s="1001">
        <v>1</v>
      </c>
      <c r="V221" s="1040">
        <v>86076</v>
      </c>
      <c r="W221" s="1357"/>
      <c r="X221" s="1357"/>
      <c r="Y221" s="1044">
        <f>V221*U221</f>
        <v>86076</v>
      </c>
      <c r="Z221" s="1024">
        <f t="shared" si="252"/>
        <v>86076</v>
      </c>
      <c r="AA221" s="662">
        <f t="shared" si="256"/>
        <v>1032912</v>
      </c>
      <c r="AB221" s="305">
        <v>1</v>
      </c>
      <c r="AC221" s="1001">
        <v>1</v>
      </c>
      <c r="AD221" s="1040">
        <v>86076</v>
      </c>
      <c r="AE221" s="1357"/>
      <c r="AF221" s="1357"/>
      <c r="AG221" s="1044">
        <f>AD221*AC221</f>
        <v>86076</v>
      </c>
      <c r="AH221" s="1024">
        <f t="shared" si="253"/>
        <v>86076</v>
      </c>
      <c r="AI221" s="662">
        <f t="shared" si="257"/>
        <v>1032912</v>
      </c>
    </row>
    <row r="222" spans="1:35" ht="17.25">
      <c r="A222" s="303">
        <v>61</v>
      </c>
      <c r="B222" s="1031" t="s">
        <v>864</v>
      </c>
      <c r="C222" s="1366" t="s">
        <v>493</v>
      </c>
      <c r="D222" s="1356">
        <v>1</v>
      </c>
      <c r="E222" s="1001">
        <v>1</v>
      </c>
      <c r="F222" s="1044">
        <v>91275</v>
      </c>
      <c r="G222" s="1357"/>
      <c r="H222" s="1357"/>
      <c r="I222" s="1044">
        <f>F222*E222</f>
        <v>91275</v>
      </c>
      <c r="J222" s="1024">
        <f t="shared" si="250"/>
        <v>91275</v>
      </c>
      <c r="K222" s="1353">
        <f t="shared" si="254"/>
        <v>1095300</v>
      </c>
      <c r="L222" s="305">
        <v>1</v>
      </c>
      <c r="M222" s="1001">
        <v>1</v>
      </c>
      <c r="N222" s="1044">
        <v>91275</v>
      </c>
      <c r="O222" s="1357"/>
      <c r="P222" s="1357"/>
      <c r="Q222" s="1044">
        <f>N222*M222</f>
        <v>91275</v>
      </c>
      <c r="R222" s="1024">
        <f t="shared" si="251"/>
        <v>91275</v>
      </c>
      <c r="S222" s="662">
        <f t="shared" si="255"/>
        <v>1095300</v>
      </c>
      <c r="T222" s="305">
        <v>1</v>
      </c>
      <c r="U222" s="1001">
        <v>1</v>
      </c>
      <c r="V222" s="1044">
        <v>91275</v>
      </c>
      <c r="W222" s="1357"/>
      <c r="X222" s="1357"/>
      <c r="Y222" s="1044">
        <f>V222*U222</f>
        <v>91275</v>
      </c>
      <c r="Z222" s="1024">
        <f t="shared" si="252"/>
        <v>91275</v>
      </c>
      <c r="AA222" s="662">
        <f t="shared" si="256"/>
        <v>1095300</v>
      </c>
      <c r="AB222" s="305">
        <v>1</v>
      </c>
      <c r="AC222" s="1001">
        <v>1</v>
      </c>
      <c r="AD222" s="1044">
        <v>91275</v>
      </c>
      <c r="AE222" s="1357"/>
      <c r="AF222" s="1357"/>
      <c r="AG222" s="1044">
        <f>AD222*AC222</f>
        <v>91275</v>
      </c>
      <c r="AH222" s="1024">
        <f t="shared" si="253"/>
        <v>91275</v>
      </c>
      <c r="AI222" s="662">
        <f t="shared" si="257"/>
        <v>1095300</v>
      </c>
    </row>
    <row r="223" spans="1:35" ht="17.25">
      <c r="A223" s="314">
        <v>62</v>
      </c>
      <c r="B223" s="1031" t="s">
        <v>1675</v>
      </c>
      <c r="C223" s="1366" t="s">
        <v>493</v>
      </c>
      <c r="D223" s="1356">
        <v>1</v>
      </c>
      <c r="E223" s="1369">
        <v>1</v>
      </c>
      <c r="F223" s="1044">
        <v>91275</v>
      </c>
      <c r="G223" s="1357"/>
      <c r="H223" s="1357"/>
      <c r="I223" s="1044">
        <f t="shared" ref="I223:I229" si="258">F223*E223</f>
        <v>91275</v>
      </c>
      <c r="J223" s="1024">
        <f t="shared" ref="J223:J228" si="259">+E223*F223+G223</f>
        <v>91275</v>
      </c>
      <c r="K223" s="1353">
        <f t="shared" si="254"/>
        <v>1095300</v>
      </c>
      <c r="L223" s="305">
        <v>1</v>
      </c>
      <c r="M223" s="1369">
        <v>1</v>
      </c>
      <c r="N223" s="1044">
        <v>91275</v>
      </c>
      <c r="O223" s="1357"/>
      <c r="P223" s="1357"/>
      <c r="Q223" s="1044">
        <f t="shared" ref="Q223:Q236" si="260">N223*M223</f>
        <v>91275</v>
      </c>
      <c r="R223" s="1024">
        <f t="shared" si="251"/>
        <v>91275</v>
      </c>
      <c r="S223" s="662">
        <f t="shared" si="255"/>
        <v>1095300</v>
      </c>
      <c r="T223" s="305">
        <v>1</v>
      </c>
      <c r="U223" s="1369">
        <v>1</v>
      </c>
      <c r="V223" s="1044">
        <v>91275</v>
      </c>
      <c r="W223" s="1357"/>
      <c r="X223" s="1357"/>
      <c r="Y223" s="1044">
        <f t="shared" ref="Y223:Y236" si="261">V223*U223</f>
        <v>91275</v>
      </c>
      <c r="Z223" s="1024">
        <f t="shared" si="252"/>
        <v>91275</v>
      </c>
      <c r="AA223" s="662">
        <f t="shared" si="256"/>
        <v>1095300</v>
      </c>
      <c r="AB223" s="305">
        <v>1</v>
      </c>
      <c r="AC223" s="1369">
        <v>1</v>
      </c>
      <c r="AD223" s="1044">
        <v>91275</v>
      </c>
      <c r="AE223" s="1357"/>
      <c r="AF223" s="1357"/>
      <c r="AG223" s="1044">
        <f t="shared" ref="AG223:AG236" si="262">AD223*AC223</f>
        <v>91275</v>
      </c>
      <c r="AH223" s="1024">
        <f t="shared" si="253"/>
        <v>91275</v>
      </c>
      <c r="AI223" s="662">
        <f t="shared" si="257"/>
        <v>1095300</v>
      </c>
    </row>
    <row r="224" spans="1:35" ht="17.25">
      <c r="A224" s="303">
        <v>63</v>
      </c>
      <c r="B224" s="1031" t="s">
        <v>2477</v>
      </c>
      <c r="C224" s="1366" t="s">
        <v>493</v>
      </c>
      <c r="D224" s="1356">
        <v>1</v>
      </c>
      <c r="E224" s="1369">
        <v>1</v>
      </c>
      <c r="F224" s="1040">
        <v>86076</v>
      </c>
      <c r="G224" s="1357"/>
      <c r="H224" s="1357"/>
      <c r="I224" s="1044">
        <f t="shared" si="258"/>
        <v>86076</v>
      </c>
      <c r="J224" s="1024">
        <f t="shared" si="259"/>
        <v>86076</v>
      </c>
      <c r="K224" s="1353">
        <f t="shared" si="254"/>
        <v>1032912</v>
      </c>
      <c r="L224" s="305">
        <v>1</v>
      </c>
      <c r="M224" s="1369">
        <v>1</v>
      </c>
      <c r="N224" s="1040">
        <v>86076</v>
      </c>
      <c r="O224" s="1357"/>
      <c r="P224" s="1357"/>
      <c r="Q224" s="1044">
        <f t="shared" si="260"/>
        <v>86076</v>
      </c>
      <c r="R224" s="1024">
        <f t="shared" si="251"/>
        <v>86076</v>
      </c>
      <c r="S224" s="662">
        <f t="shared" si="255"/>
        <v>1032912</v>
      </c>
      <c r="T224" s="305">
        <v>1</v>
      </c>
      <c r="U224" s="1369">
        <v>1</v>
      </c>
      <c r="V224" s="1040">
        <v>86076</v>
      </c>
      <c r="W224" s="1357"/>
      <c r="X224" s="1357"/>
      <c r="Y224" s="1044">
        <f t="shared" si="261"/>
        <v>86076</v>
      </c>
      <c r="Z224" s="1024">
        <f t="shared" si="252"/>
        <v>86076</v>
      </c>
      <c r="AA224" s="662">
        <f t="shared" si="256"/>
        <v>1032912</v>
      </c>
      <c r="AB224" s="305">
        <v>1</v>
      </c>
      <c r="AC224" s="1369">
        <v>1</v>
      </c>
      <c r="AD224" s="1040">
        <v>86076</v>
      </c>
      <c r="AE224" s="1357"/>
      <c r="AF224" s="1357"/>
      <c r="AG224" s="1044">
        <f t="shared" si="262"/>
        <v>86076</v>
      </c>
      <c r="AH224" s="1024">
        <f t="shared" si="253"/>
        <v>86076</v>
      </c>
      <c r="AI224" s="662">
        <f t="shared" si="257"/>
        <v>1032912</v>
      </c>
    </row>
    <row r="225" spans="1:35" ht="17.25">
      <c r="A225" s="314">
        <v>64</v>
      </c>
      <c r="B225" s="1031" t="s">
        <v>307</v>
      </c>
      <c r="C225" s="1366" t="s">
        <v>493</v>
      </c>
      <c r="D225" s="1356">
        <v>1</v>
      </c>
      <c r="E225" s="1369">
        <v>1</v>
      </c>
      <c r="F225" s="1040">
        <v>86076</v>
      </c>
      <c r="G225" s="1357"/>
      <c r="H225" s="1357"/>
      <c r="I225" s="1044">
        <f t="shared" si="258"/>
        <v>86076</v>
      </c>
      <c r="J225" s="1024">
        <f t="shared" si="259"/>
        <v>86076</v>
      </c>
      <c r="K225" s="1353">
        <f t="shared" si="254"/>
        <v>1032912</v>
      </c>
      <c r="L225" s="305">
        <v>1</v>
      </c>
      <c r="M225" s="1369">
        <v>1</v>
      </c>
      <c r="N225" s="1040">
        <v>86076</v>
      </c>
      <c r="O225" s="1357"/>
      <c r="P225" s="1357"/>
      <c r="Q225" s="1044">
        <f t="shared" si="260"/>
        <v>86076</v>
      </c>
      <c r="R225" s="1024">
        <f t="shared" si="251"/>
        <v>86076</v>
      </c>
      <c r="S225" s="662">
        <f t="shared" si="255"/>
        <v>1032912</v>
      </c>
      <c r="T225" s="305">
        <v>1</v>
      </c>
      <c r="U225" s="1369">
        <v>1</v>
      </c>
      <c r="V225" s="1040">
        <v>86076</v>
      </c>
      <c r="W225" s="1357"/>
      <c r="X225" s="1357"/>
      <c r="Y225" s="1044">
        <f t="shared" si="261"/>
        <v>86076</v>
      </c>
      <c r="Z225" s="1024">
        <f t="shared" si="252"/>
        <v>86076</v>
      </c>
      <c r="AA225" s="662">
        <f t="shared" si="256"/>
        <v>1032912</v>
      </c>
      <c r="AB225" s="305">
        <v>1</v>
      </c>
      <c r="AC225" s="1369">
        <v>1</v>
      </c>
      <c r="AD225" s="1040">
        <v>86076</v>
      </c>
      <c r="AE225" s="1357"/>
      <c r="AF225" s="1357"/>
      <c r="AG225" s="1044">
        <f t="shared" si="262"/>
        <v>86076</v>
      </c>
      <c r="AH225" s="1024">
        <f t="shared" si="253"/>
        <v>86076</v>
      </c>
      <c r="AI225" s="662">
        <f t="shared" si="257"/>
        <v>1032912</v>
      </c>
    </row>
    <row r="226" spans="1:35" ht="17.25">
      <c r="A226" s="303">
        <v>65</v>
      </c>
      <c r="B226" s="1031" t="s">
        <v>309</v>
      </c>
      <c r="C226" s="1366" t="s">
        <v>493</v>
      </c>
      <c r="D226" s="1356">
        <v>1</v>
      </c>
      <c r="E226" s="1369">
        <v>1</v>
      </c>
      <c r="F226" s="1040">
        <v>86076</v>
      </c>
      <c r="G226" s="1357"/>
      <c r="H226" s="1357"/>
      <c r="I226" s="1044">
        <f t="shared" si="258"/>
        <v>86076</v>
      </c>
      <c r="J226" s="1024">
        <f t="shared" si="259"/>
        <v>86076</v>
      </c>
      <c r="K226" s="1353">
        <f t="shared" si="254"/>
        <v>1032912</v>
      </c>
      <c r="L226" s="305">
        <v>1</v>
      </c>
      <c r="M226" s="1369">
        <v>1</v>
      </c>
      <c r="N226" s="1040">
        <v>86076</v>
      </c>
      <c r="O226" s="1357"/>
      <c r="P226" s="1357"/>
      <c r="Q226" s="1044">
        <f t="shared" si="260"/>
        <v>86076</v>
      </c>
      <c r="R226" s="1024">
        <f t="shared" si="251"/>
        <v>86076</v>
      </c>
      <c r="S226" s="662">
        <f t="shared" si="255"/>
        <v>1032912</v>
      </c>
      <c r="T226" s="305">
        <v>1</v>
      </c>
      <c r="U226" s="1369">
        <v>1</v>
      </c>
      <c r="V226" s="1040">
        <v>86076</v>
      </c>
      <c r="W226" s="1357"/>
      <c r="X226" s="1357"/>
      <c r="Y226" s="1044">
        <f t="shared" si="261"/>
        <v>86076</v>
      </c>
      <c r="Z226" s="1024">
        <f t="shared" si="252"/>
        <v>86076</v>
      </c>
      <c r="AA226" s="662">
        <f t="shared" si="256"/>
        <v>1032912</v>
      </c>
      <c r="AB226" s="305">
        <v>1</v>
      </c>
      <c r="AC226" s="1369">
        <v>1</v>
      </c>
      <c r="AD226" s="1040">
        <v>86076</v>
      </c>
      <c r="AE226" s="1357"/>
      <c r="AF226" s="1357"/>
      <c r="AG226" s="1044">
        <f t="shared" si="262"/>
        <v>86076</v>
      </c>
      <c r="AH226" s="1024">
        <f t="shared" si="253"/>
        <v>86076</v>
      </c>
      <c r="AI226" s="662">
        <f t="shared" si="257"/>
        <v>1032912</v>
      </c>
    </row>
    <row r="227" spans="1:35" ht="17.25">
      <c r="A227" s="314">
        <v>66</v>
      </c>
      <c r="B227" s="1031" t="s">
        <v>308</v>
      </c>
      <c r="C227" s="1366" t="s">
        <v>493</v>
      </c>
      <c r="D227" s="1356">
        <v>1</v>
      </c>
      <c r="E227" s="1369">
        <v>1</v>
      </c>
      <c r="F227" s="1040">
        <v>86076</v>
      </c>
      <c r="G227" s="1357"/>
      <c r="H227" s="1357"/>
      <c r="I227" s="1044">
        <f t="shared" si="258"/>
        <v>86076</v>
      </c>
      <c r="J227" s="1024">
        <f t="shared" si="259"/>
        <v>86076</v>
      </c>
      <c r="K227" s="1353">
        <f t="shared" si="254"/>
        <v>1032912</v>
      </c>
      <c r="L227" s="305">
        <v>1</v>
      </c>
      <c r="M227" s="1369">
        <v>1</v>
      </c>
      <c r="N227" s="1040">
        <v>86076</v>
      </c>
      <c r="O227" s="1357"/>
      <c r="P227" s="1357"/>
      <c r="Q227" s="1044">
        <f t="shared" si="260"/>
        <v>86076</v>
      </c>
      <c r="R227" s="1024">
        <f t="shared" si="251"/>
        <v>86076</v>
      </c>
      <c r="S227" s="662">
        <f t="shared" si="255"/>
        <v>1032912</v>
      </c>
      <c r="T227" s="305">
        <v>1</v>
      </c>
      <c r="U227" s="1369">
        <v>1</v>
      </c>
      <c r="V227" s="1040">
        <v>86076</v>
      </c>
      <c r="W227" s="1357"/>
      <c r="X227" s="1357"/>
      <c r="Y227" s="1044">
        <f t="shared" si="261"/>
        <v>86076</v>
      </c>
      <c r="Z227" s="1024">
        <f t="shared" si="252"/>
        <v>86076</v>
      </c>
      <c r="AA227" s="662">
        <f t="shared" si="256"/>
        <v>1032912</v>
      </c>
      <c r="AB227" s="305">
        <v>1</v>
      </c>
      <c r="AC227" s="1369">
        <v>1</v>
      </c>
      <c r="AD227" s="1040">
        <v>86076</v>
      </c>
      <c r="AE227" s="1357"/>
      <c r="AF227" s="1357"/>
      <c r="AG227" s="1044">
        <f t="shared" si="262"/>
        <v>86076</v>
      </c>
      <c r="AH227" s="1024">
        <f t="shared" si="253"/>
        <v>86076</v>
      </c>
      <c r="AI227" s="662">
        <f t="shared" si="257"/>
        <v>1032912</v>
      </c>
    </row>
    <row r="228" spans="1:35" ht="17.25">
      <c r="A228" s="303">
        <v>67</v>
      </c>
      <c r="B228" s="1031" t="s">
        <v>89</v>
      </c>
      <c r="C228" s="1366" t="s">
        <v>493</v>
      </c>
      <c r="D228" s="1356">
        <v>1</v>
      </c>
      <c r="E228" s="1369">
        <v>1</v>
      </c>
      <c r="F228" s="1040">
        <v>86076</v>
      </c>
      <c r="G228" s="1357"/>
      <c r="H228" s="1357"/>
      <c r="I228" s="1044">
        <f t="shared" si="258"/>
        <v>86076</v>
      </c>
      <c r="J228" s="1024">
        <f t="shared" si="259"/>
        <v>86076</v>
      </c>
      <c r="K228" s="1353">
        <f t="shared" si="254"/>
        <v>1032912</v>
      </c>
      <c r="L228" s="305">
        <v>1</v>
      </c>
      <c r="M228" s="1369">
        <v>1</v>
      </c>
      <c r="N228" s="1040">
        <v>86076</v>
      </c>
      <c r="O228" s="1357"/>
      <c r="P228" s="1357"/>
      <c r="Q228" s="1044">
        <f t="shared" si="260"/>
        <v>86076</v>
      </c>
      <c r="R228" s="1024">
        <f t="shared" si="251"/>
        <v>86076</v>
      </c>
      <c r="S228" s="662">
        <f t="shared" si="255"/>
        <v>1032912</v>
      </c>
      <c r="T228" s="305">
        <v>1</v>
      </c>
      <c r="U228" s="1369">
        <v>1</v>
      </c>
      <c r="V228" s="1040">
        <v>86076</v>
      </c>
      <c r="W228" s="1357"/>
      <c r="X228" s="1357"/>
      <c r="Y228" s="1044">
        <f t="shared" si="261"/>
        <v>86076</v>
      </c>
      <c r="Z228" s="1024">
        <f t="shared" si="252"/>
        <v>86076</v>
      </c>
      <c r="AA228" s="662">
        <f t="shared" si="256"/>
        <v>1032912</v>
      </c>
      <c r="AB228" s="305">
        <v>1</v>
      </c>
      <c r="AC228" s="1369">
        <v>1</v>
      </c>
      <c r="AD228" s="1040">
        <v>86076</v>
      </c>
      <c r="AE228" s="1357"/>
      <c r="AF228" s="1357"/>
      <c r="AG228" s="1044">
        <f t="shared" si="262"/>
        <v>86076</v>
      </c>
      <c r="AH228" s="1024">
        <f t="shared" si="253"/>
        <v>86076</v>
      </c>
      <c r="AI228" s="662">
        <f t="shared" si="257"/>
        <v>1032912</v>
      </c>
    </row>
    <row r="229" spans="1:35" ht="17.25">
      <c r="A229" s="314">
        <v>68</v>
      </c>
      <c r="B229" s="1031" t="s">
        <v>2478</v>
      </c>
      <c r="C229" s="1366" t="s">
        <v>493</v>
      </c>
      <c r="D229" s="1360">
        <v>1</v>
      </c>
      <c r="E229" s="1371">
        <v>1</v>
      </c>
      <c r="F229" s="1040">
        <v>86076</v>
      </c>
      <c r="G229" s="1361"/>
      <c r="H229" s="1361"/>
      <c r="I229" s="1046">
        <f t="shared" si="258"/>
        <v>86076</v>
      </c>
      <c r="J229" s="1025">
        <f>+E229*F229+G229</f>
        <v>86076</v>
      </c>
      <c r="K229" s="1353">
        <f t="shared" si="254"/>
        <v>1032912</v>
      </c>
      <c r="L229" s="308">
        <v>1</v>
      </c>
      <c r="M229" s="1371">
        <v>1</v>
      </c>
      <c r="N229" s="1040">
        <v>86076</v>
      </c>
      <c r="O229" s="1361"/>
      <c r="P229" s="1361"/>
      <c r="Q229" s="1046">
        <f t="shared" si="260"/>
        <v>86076</v>
      </c>
      <c r="R229" s="1025">
        <f>+M229*N229+O229</f>
        <v>86076</v>
      </c>
      <c r="S229" s="662">
        <f t="shared" si="255"/>
        <v>1032912</v>
      </c>
      <c r="T229" s="308">
        <v>1</v>
      </c>
      <c r="U229" s="1371">
        <v>1</v>
      </c>
      <c r="V229" s="1040">
        <v>86076</v>
      </c>
      <c r="W229" s="1361"/>
      <c r="X229" s="1361"/>
      <c r="Y229" s="1046">
        <f t="shared" si="261"/>
        <v>86076</v>
      </c>
      <c r="Z229" s="1025">
        <f>+U229*V229+W229</f>
        <v>86076</v>
      </c>
      <c r="AA229" s="662">
        <f t="shared" si="256"/>
        <v>1032912</v>
      </c>
      <c r="AB229" s="308">
        <v>1</v>
      </c>
      <c r="AC229" s="1371">
        <v>1</v>
      </c>
      <c r="AD229" s="1040">
        <v>86076</v>
      </c>
      <c r="AE229" s="1361"/>
      <c r="AF229" s="1361"/>
      <c r="AG229" s="1046">
        <f t="shared" si="262"/>
        <v>86076</v>
      </c>
      <c r="AH229" s="1025">
        <f>+AC229*AD229+AE229</f>
        <v>86076</v>
      </c>
      <c r="AI229" s="662">
        <f t="shared" si="257"/>
        <v>1032912</v>
      </c>
    </row>
    <row r="230" spans="1:35" ht="17.25">
      <c r="A230" s="303">
        <v>69</v>
      </c>
      <c r="B230" s="1031" t="s">
        <v>2479</v>
      </c>
      <c r="C230" s="1366" t="s">
        <v>493</v>
      </c>
      <c r="D230" s="1356">
        <v>1</v>
      </c>
      <c r="E230" s="1001">
        <v>1</v>
      </c>
      <c r="F230" s="1040">
        <v>86076</v>
      </c>
      <c r="G230" s="1043"/>
      <c r="H230" s="1357"/>
      <c r="I230" s="1044">
        <f t="shared" ref="I230:I236" si="263">F230*E230</f>
        <v>86076</v>
      </c>
      <c r="J230" s="1024">
        <f t="shared" ref="J230:J236" si="264">+E230*F230+G230</f>
        <v>86076</v>
      </c>
      <c r="K230" s="1353">
        <f t="shared" si="254"/>
        <v>1032912</v>
      </c>
      <c r="L230" s="305">
        <v>1</v>
      </c>
      <c r="M230" s="1001">
        <v>1</v>
      </c>
      <c r="N230" s="1040">
        <v>86076</v>
      </c>
      <c r="O230" s="1043"/>
      <c r="P230" s="1357"/>
      <c r="Q230" s="1044">
        <f t="shared" si="260"/>
        <v>86076</v>
      </c>
      <c r="R230" s="1024">
        <f t="shared" ref="R230:R236" si="265">+M230*N230+O230</f>
        <v>86076</v>
      </c>
      <c r="S230" s="662">
        <f t="shared" si="255"/>
        <v>1032912</v>
      </c>
      <c r="T230" s="305">
        <v>1</v>
      </c>
      <c r="U230" s="1001">
        <v>1</v>
      </c>
      <c r="V230" s="1040">
        <v>86076</v>
      </c>
      <c r="W230" s="1043"/>
      <c r="X230" s="1357"/>
      <c r="Y230" s="1044">
        <f t="shared" si="261"/>
        <v>86076</v>
      </c>
      <c r="Z230" s="1024">
        <f t="shared" ref="Z230:Z236" si="266">+U230*V230+W230</f>
        <v>86076</v>
      </c>
      <c r="AA230" s="662">
        <f t="shared" si="256"/>
        <v>1032912</v>
      </c>
      <c r="AB230" s="305">
        <v>1</v>
      </c>
      <c r="AC230" s="1001">
        <v>1</v>
      </c>
      <c r="AD230" s="1040">
        <v>86076</v>
      </c>
      <c r="AE230" s="1043"/>
      <c r="AF230" s="1357"/>
      <c r="AG230" s="1044">
        <f t="shared" si="262"/>
        <v>86076</v>
      </c>
      <c r="AH230" s="1024">
        <f t="shared" ref="AH230:AH236" si="267">+AC230*AD230+AE230</f>
        <v>86076</v>
      </c>
      <c r="AI230" s="662">
        <f t="shared" si="257"/>
        <v>1032912</v>
      </c>
    </row>
    <row r="231" spans="1:35" ht="17.25">
      <c r="A231" s="314">
        <v>70</v>
      </c>
      <c r="B231" s="1031" t="s">
        <v>2480</v>
      </c>
      <c r="C231" s="1366" t="s">
        <v>493</v>
      </c>
      <c r="D231" s="1356">
        <v>1</v>
      </c>
      <c r="E231" s="1001">
        <v>1</v>
      </c>
      <c r="F231" s="1040">
        <v>86076</v>
      </c>
      <c r="G231" s="1043"/>
      <c r="H231" s="1357"/>
      <c r="I231" s="1044">
        <f t="shared" si="263"/>
        <v>86076</v>
      </c>
      <c r="J231" s="1024">
        <f t="shared" si="264"/>
        <v>86076</v>
      </c>
      <c r="K231" s="1353">
        <f t="shared" si="254"/>
        <v>1032912</v>
      </c>
      <c r="L231" s="305">
        <v>1</v>
      </c>
      <c r="M231" s="1001">
        <v>1</v>
      </c>
      <c r="N231" s="1040">
        <v>86076</v>
      </c>
      <c r="O231" s="1043"/>
      <c r="P231" s="1357"/>
      <c r="Q231" s="1044">
        <f t="shared" si="260"/>
        <v>86076</v>
      </c>
      <c r="R231" s="1024">
        <f t="shared" si="265"/>
        <v>86076</v>
      </c>
      <c r="S231" s="662">
        <f t="shared" si="255"/>
        <v>1032912</v>
      </c>
      <c r="T231" s="305">
        <v>1</v>
      </c>
      <c r="U231" s="1001">
        <v>1</v>
      </c>
      <c r="V231" s="1040">
        <v>86076</v>
      </c>
      <c r="W231" s="1043"/>
      <c r="X231" s="1357"/>
      <c r="Y231" s="1044">
        <f t="shared" si="261"/>
        <v>86076</v>
      </c>
      <c r="Z231" s="1024">
        <f t="shared" si="266"/>
        <v>86076</v>
      </c>
      <c r="AA231" s="662">
        <f t="shared" si="256"/>
        <v>1032912</v>
      </c>
      <c r="AB231" s="305">
        <v>1</v>
      </c>
      <c r="AC231" s="1001">
        <v>1</v>
      </c>
      <c r="AD231" s="1040">
        <v>86076</v>
      </c>
      <c r="AE231" s="1043"/>
      <c r="AF231" s="1357"/>
      <c r="AG231" s="1044">
        <f t="shared" si="262"/>
        <v>86076</v>
      </c>
      <c r="AH231" s="1024">
        <f t="shared" si="267"/>
        <v>86076</v>
      </c>
      <c r="AI231" s="662">
        <f t="shared" si="257"/>
        <v>1032912</v>
      </c>
    </row>
    <row r="232" spans="1:35" ht="17.25">
      <c r="A232" s="303">
        <v>71</v>
      </c>
      <c r="B232" s="1031" t="s">
        <v>2481</v>
      </c>
      <c r="C232" s="1366" t="s">
        <v>493</v>
      </c>
      <c r="D232" s="1356">
        <v>1</v>
      </c>
      <c r="E232" s="1001">
        <v>1</v>
      </c>
      <c r="F232" s="1044">
        <v>91275</v>
      </c>
      <c r="G232" s="1043"/>
      <c r="H232" s="1357"/>
      <c r="I232" s="1044">
        <f t="shared" si="263"/>
        <v>91275</v>
      </c>
      <c r="J232" s="1024">
        <f t="shared" si="264"/>
        <v>91275</v>
      </c>
      <c r="K232" s="1353">
        <f t="shared" si="254"/>
        <v>1095300</v>
      </c>
      <c r="L232" s="305">
        <v>1</v>
      </c>
      <c r="M232" s="1001">
        <v>1</v>
      </c>
      <c r="N232" s="1044">
        <v>91275</v>
      </c>
      <c r="O232" s="1043"/>
      <c r="P232" s="1357"/>
      <c r="Q232" s="1044">
        <f t="shared" si="260"/>
        <v>91275</v>
      </c>
      <c r="R232" s="1024">
        <f t="shared" si="265"/>
        <v>91275</v>
      </c>
      <c r="S232" s="662">
        <f t="shared" si="255"/>
        <v>1095300</v>
      </c>
      <c r="T232" s="305">
        <v>1</v>
      </c>
      <c r="U232" s="1001">
        <v>1</v>
      </c>
      <c r="V232" s="1044">
        <v>91275</v>
      </c>
      <c r="W232" s="1043"/>
      <c r="X232" s="1357"/>
      <c r="Y232" s="1044">
        <f t="shared" si="261"/>
        <v>91275</v>
      </c>
      <c r="Z232" s="1024">
        <f t="shared" si="266"/>
        <v>91275</v>
      </c>
      <c r="AA232" s="662">
        <f t="shared" si="256"/>
        <v>1095300</v>
      </c>
      <c r="AB232" s="305">
        <v>1</v>
      </c>
      <c r="AC232" s="1001">
        <v>1</v>
      </c>
      <c r="AD232" s="1044">
        <v>91275</v>
      </c>
      <c r="AE232" s="1043"/>
      <c r="AF232" s="1357"/>
      <c r="AG232" s="1044">
        <f t="shared" si="262"/>
        <v>91275</v>
      </c>
      <c r="AH232" s="1024">
        <f t="shared" si="267"/>
        <v>91275</v>
      </c>
      <c r="AI232" s="662">
        <f t="shared" si="257"/>
        <v>1095300</v>
      </c>
    </row>
    <row r="233" spans="1:35" ht="17.25">
      <c r="A233" s="314">
        <v>72</v>
      </c>
      <c r="B233" s="1031" t="s">
        <v>2482</v>
      </c>
      <c r="C233" s="1366" t="s">
        <v>493</v>
      </c>
      <c r="D233" s="1356">
        <v>1</v>
      </c>
      <c r="E233" s="1001">
        <v>1</v>
      </c>
      <c r="F233" s="1040">
        <v>86076</v>
      </c>
      <c r="G233" s="1043"/>
      <c r="H233" s="1357"/>
      <c r="I233" s="1044">
        <f t="shared" si="263"/>
        <v>86076</v>
      </c>
      <c r="J233" s="1024">
        <f t="shared" si="264"/>
        <v>86076</v>
      </c>
      <c r="K233" s="1353">
        <f t="shared" si="254"/>
        <v>1032912</v>
      </c>
      <c r="L233" s="305">
        <v>1</v>
      </c>
      <c r="M233" s="1001">
        <v>1</v>
      </c>
      <c r="N233" s="1040">
        <v>86076</v>
      </c>
      <c r="O233" s="1043"/>
      <c r="P233" s="1357"/>
      <c r="Q233" s="1044">
        <f t="shared" si="260"/>
        <v>86076</v>
      </c>
      <c r="R233" s="1024">
        <f t="shared" si="265"/>
        <v>86076</v>
      </c>
      <c r="S233" s="662">
        <f t="shared" si="255"/>
        <v>1032912</v>
      </c>
      <c r="T233" s="305">
        <v>1</v>
      </c>
      <c r="U233" s="1001">
        <v>1</v>
      </c>
      <c r="V233" s="1040">
        <v>86076</v>
      </c>
      <c r="W233" s="1043"/>
      <c r="X233" s="1357"/>
      <c r="Y233" s="1044">
        <f t="shared" si="261"/>
        <v>86076</v>
      </c>
      <c r="Z233" s="1024">
        <f t="shared" si="266"/>
        <v>86076</v>
      </c>
      <c r="AA233" s="662">
        <f t="shared" si="256"/>
        <v>1032912</v>
      </c>
      <c r="AB233" s="305">
        <v>1</v>
      </c>
      <c r="AC233" s="1001">
        <v>1</v>
      </c>
      <c r="AD233" s="1040">
        <v>86076</v>
      </c>
      <c r="AE233" s="1043"/>
      <c r="AF233" s="1357"/>
      <c r="AG233" s="1044">
        <f t="shared" si="262"/>
        <v>86076</v>
      </c>
      <c r="AH233" s="1024">
        <f t="shared" si="267"/>
        <v>86076</v>
      </c>
      <c r="AI233" s="662">
        <f t="shared" si="257"/>
        <v>1032912</v>
      </c>
    </row>
    <row r="234" spans="1:35" ht="17.25">
      <c r="A234" s="303">
        <v>73</v>
      </c>
      <c r="B234" s="1031" t="s">
        <v>2483</v>
      </c>
      <c r="C234" s="1366" t="s">
        <v>493</v>
      </c>
      <c r="D234" s="1356">
        <v>1</v>
      </c>
      <c r="E234" s="1001">
        <v>1</v>
      </c>
      <c r="F234" s="1040">
        <v>86076</v>
      </c>
      <c r="G234" s="1043"/>
      <c r="H234" s="1357"/>
      <c r="I234" s="1044">
        <f t="shared" si="263"/>
        <v>86076</v>
      </c>
      <c r="J234" s="1024">
        <f t="shared" si="264"/>
        <v>86076</v>
      </c>
      <c r="K234" s="1353">
        <f t="shared" si="254"/>
        <v>1032912</v>
      </c>
      <c r="L234" s="305">
        <v>1</v>
      </c>
      <c r="M234" s="1001">
        <v>1</v>
      </c>
      <c r="N234" s="1040">
        <v>86076</v>
      </c>
      <c r="O234" s="1043"/>
      <c r="P234" s="1357"/>
      <c r="Q234" s="1044">
        <f t="shared" si="260"/>
        <v>86076</v>
      </c>
      <c r="R234" s="1024">
        <f t="shared" si="265"/>
        <v>86076</v>
      </c>
      <c r="S234" s="662">
        <f t="shared" si="255"/>
        <v>1032912</v>
      </c>
      <c r="T234" s="305">
        <v>1</v>
      </c>
      <c r="U234" s="1001">
        <v>1</v>
      </c>
      <c r="V234" s="1040">
        <v>86076</v>
      </c>
      <c r="W234" s="1043"/>
      <c r="X234" s="1357"/>
      <c r="Y234" s="1044">
        <f t="shared" si="261"/>
        <v>86076</v>
      </c>
      <c r="Z234" s="1024">
        <f t="shared" si="266"/>
        <v>86076</v>
      </c>
      <c r="AA234" s="662">
        <f t="shared" si="256"/>
        <v>1032912</v>
      </c>
      <c r="AB234" s="305">
        <v>1</v>
      </c>
      <c r="AC234" s="1001">
        <v>1</v>
      </c>
      <c r="AD234" s="1040">
        <v>86076</v>
      </c>
      <c r="AE234" s="1043"/>
      <c r="AF234" s="1357"/>
      <c r="AG234" s="1044">
        <f t="shared" si="262"/>
        <v>86076</v>
      </c>
      <c r="AH234" s="1024">
        <f t="shared" si="267"/>
        <v>86076</v>
      </c>
      <c r="AI234" s="662">
        <f t="shared" si="257"/>
        <v>1032912</v>
      </c>
    </row>
    <row r="235" spans="1:35" ht="17.25">
      <c r="A235" s="314">
        <v>74</v>
      </c>
      <c r="B235" s="1031" t="s">
        <v>807</v>
      </c>
      <c r="C235" s="1366" t="s">
        <v>493</v>
      </c>
      <c r="D235" s="1356">
        <v>1</v>
      </c>
      <c r="E235" s="1001">
        <v>1</v>
      </c>
      <c r="F235" s="1040">
        <v>86076</v>
      </c>
      <c r="G235" s="1043"/>
      <c r="H235" s="1357"/>
      <c r="I235" s="1044">
        <f t="shared" si="263"/>
        <v>86076</v>
      </c>
      <c r="J235" s="1024">
        <f t="shared" si="264"/>
        <v>86076</v>
      </c>
      <c r="K235" s="1353">
        <f t="shared" si="254"/>
        <v>1032912</v>
      </c>
      <c r="L235" s="305">
        <v>1</v>
      </c>
      <c r="M235" s="1001">
        <v>1</v>
      </c>
      <c r="N235" s="1040">
        <v>86076</v>
      </c>
      <c r="O235" s="1043"/>
      <c r="P235" s="1357"/>
      <c r="Q235" s="1044">
        <f t="shared" si="260"/>
        <v>86076</v>
      </c>
      <c r="R235" s="1024">
        <f t="shared" si="265"/>
        <v>86076</v>
      </c>
      <c r="S235" s="662">
        <f t="shared" si="255"/>
        <v>1032912</v>
      </c>
      <c r="T235" s="305">
        <v>1</v>
      </c>
      <c r="U235" s="1001">
        <v>1</v>
      </c>
      <c r="V235" s="1040">
        <v>86076</v>
      </c>
      <c r="W235" s="1043"/>
      <c r="X235" s="1357"/>
      <c r="Y235" s="1044">
        <f t="shared" si="261"/>
        <v>86076</v>
      </c>
      <c r="Z235" s="1024">
        <f t="shared" si="266"/>
        <v>86076</v>
      </c>
      <c r="AA235" s="662">
        <f t="shared" si="256"/>
        <v>1032912</v>
      </c>
      <c r="AB235" s="305">
        <v>1</v>
      </c>
      <c r="AC235" s="1001">
        <v>1</v>
      </c>
      <c r="AD235" s="1040">
        <v>86076</v>
      </c>
      <c r="AE235" s="1043"/>
      <c r="AF235" s="1357"/>
      <c r="AG235" s="1044">
        <f t="shared" si="262"/>
        <v>86076</v>
      </c>
      <c r="AH235" s="1024">
        <f t="shared" si="267"/>
        <v>86076</v>
      </c>
      <c r="AI235" s="662">
        <f t="shared" si="257"/>
        <v>1032912</v>
      </c>
    </row>
    <row r="236" spans="1:35" ht="17.25">
      <c r="A236" s="303">
        <v>75</v>
      </c>
      <c r="B236" s="1031" t="s">
        <v>2484</v>
      </c>
      <c r="C236" s="1366" t="s">
        <v>493</v>
      </c>
      <c r="D236" s="1356">
        <v>1</v>
      </c>
      <c r="E236" s="1001">
        <v>1</v>
      </c>
      <c r="F236" s="1040">
        <v>86076</v>
      </c>
      <c r="G236" s="1043"/>
      <c r="H236" s="1357"/>
      <c r="I236" s="1044">
        <f t="shared" si="263"/>
        <v>86076</v>
      </c>
      <c r="J236" s="1024">
        <f t="shared" si="264"/>
        <v>86076</v>
      </c>
      <c r="K236" s="1353">
        <f t="shared" si="254"/>
        <v>1032912</v>
      </c>
      <c r="L236" s="305">
        <v>1</v>
      </c>
      <c r="M236" s="1001">
        <v>1</v>
      </c>
      <c r="N236" s="1040">
        <v>86076</v>
      </c>
      <c r="O236" s="1043"/>
      <c r="P236" s="1357"/>
      <c r="Q236" s="1044">
        <f t="shared" si="260"/>
        <v>86076</v>
      </c>
      <c r="R236" s="1024">
        <f t="shared" si="265"/>
        <v>86076</v>
      </c>
      <c r="S236" s="662">
        <f t="shared" si="255"/>
        <v>1032912</v>
      </c>
      <c r="T236" s="305">
        <v>1</v>
      </c>
      <c r="U236" s="1001">
        <v>1</v>
      </c>
      <c r="V236" s="1040">
        <v>86076</v>
      </c>
      <c r="W236" s="1043"/>
      <c r="X236" s="1357"/>
      <c r="Y236" s="1044">
        <f t="shared" si="261"/>
        <v>86076</v>
      </c>
      <c r="Z236" s="1024">
        <f t="shared" si="266"/>
        <v>86076</v>
      </c>
      <c r="AA236" s="662">
        <f t="shared" si="256"/>
        <v>1032912</v>
      </c>
      <c r="AB236" s="305">
        <v>1</v>
      </c>
      <c r="AC236" s="1001">
        <v>1</v>
      </c>
      <c r="AD236" s="1040">
        <v>86076</v>
      </c>
      <c r="AE236" s="1043"/>
      <c r="AF236" s="1357"/>
      <c r="AG236" s="1044">
        <f t="shared" si="262"/>
        <v>86076</v>
      </c>
      <c r="AH236" s="1024">
        <f t="shared" si="267"/>
        <v>86076</v>
      </c>
      <c r="AI236" s="662">
        <f t="shared" si="257"/>
        <v>1032912</v>
      </c>
    </row>
    <row r="237" spans="1:35" ht="27">
      <c r="A237" s="314">
        <v>76</v>
      </c>
      <c r="B237" s="1031" t="s">
        <v>305</v>
      </c>
      <c r="C237" s="1321" t="s">
        <v>1281</v>
      </c>
      <c r="D237" s="1356">
        <v>1</v>
      </c>
      <c r="E237" s="1001">
        <v>1.25</v>
      </c>
      <c r="F237" s="660">
        <v>66140</v>
      </c>
      <c r="G237" s="1357"/>
      <c r="H237" s="1357"/>
      <c r="I237" s="1044">
        <v>91275</v>
      </c>
      <c r="J237" s="1007">
        <v>91275</v>
      </c>
      <c r="K237" s="1353">
        <f t="shared" si="254"/>
        <v>1095300</v>
      </c>
      <c r="L237" s="305">
        <v>1</v>
      </c>
      <c r="M237" s="1001">
        <v>1.25</v>
      </c>
      <c r="N237" s="660">
        <v>66140</v>
      </c>
      <c r="O237" s="1357"/>
      <c r="P237" s="1357"/>
      <c r="Q237" s="1044">
        <v>91275</v>
      </c>
      <c r="R237" s="1007">
        <v>91275</v>
      </c>
      <c r="S237" s="662">
        <f t="shared" si="255"/>
        <v>1095300</v>
      </c>
      <c r="T237" s="305">
        <v>1</v>
      </c>
      <c r="U237" s="1001">
        <v>1.25</v>
      </c>
      <c r="V237" s="660">
        <v>66140</v>
      </c>
      <c r="W237" s="1357"/>
      <c r="X237" s="1357"/>
      <c r="Y237" s="1044">
        <v>91275</v>
      </c>
      <c r="Z237" s="1007">
        <v>91275</v>
      </c>
      <c r="AA237" s="662">
        <f t="shared" si="256"/>
        <v>1095300</v>
      </c>
      <c r="AB237" s="305">
        <v>1</v>
      </c>
      <c r="AC237" s="1001">
        <v>1.25</v>
      </c>
      <c r="AD237" s="660">
        <v>66140</v>
      </c>
      <c r="AE237" s="1357"/>
      <c r="AF237" s="1357"/>
      <c r="AG237" s="1044">
        <v>91275</v>
      </c>
      <c r="AH237" s="1007">
        <v>91275</v>
      </c>
      <c r="AI237" s="662">
        <f t="shared" si="257"/>
        <v>1095300</v>
      </c>
    </row>
    <row r="238" spans="1:35" ht="27">
      <c r="A238" s="303">
        <v>77</v>
      </c>
      <c r="B238" s="1031" t="s">
        <v>2485</v>
      </c>
      <c r="C238" s="1321" t="s">
        <v>1281</v>
      </c>
      <c r="D238" s="1356">
        <v>1</v>
      </c>
      <c r="E238" s="1001">
        <v>1.25</v>
      </c>
      <c r="F238" s="660">
        <v>66140</v>
      </c>
      <c r="G238" s="1043"/>
      <c r="H238" s="1043"/>
      <c r="I238" s="1044">
        <v>91275</v>
      </c>
      <c r="J238" s="1007">
        <v>91275</v>
      </c>
      <c r="K238" s="1353">
        <f t="shared" si="254"/>
        <v>1095300</v>
      </c>
      <c r="L238" s="305">
        <v>1</v>
      </c>
      <c r="M238" s="1001">
        <v>1.25</v>
      </c>
      <c r="N238" s="660">
        <v>66140</v>
      </c>
      <c r="O238" s="1043"/>
      <c r="P238" s="1043"/>
      <c r="Q238" s="1044">
        <v>91275</v>
      </c>
      <c r="R238" s="1007">
        <v>91275</v>
      </c>
      <c r="S238" s="662">
        <f t="shared" si="255"/>
        <v>1095300</v>
      </c>
      <c r="T238" s="305">
        <v>1</v>
      </c>
      <c r="U238" s="1001">
        <v>1.25</v>
      </c>
      <c r="V238" s="660">
        <v>66140</v>
      </c>
      <c r="W238" s="1043"/>
      <c r="X238" s="1043"/>
      <c r="Y238" s="1044">
        <v>91275</v>
      </c>
      <c r="Z238" s="1007">
        <v>91275</v>
      </c>
      <c r="AA238" s="662">
        <f t="shared" si="256"/>
        <v>1095300</v>
      </c>
      <c r="AB238" s="305">
        <v>1</v>
      </c>
      <c r="AC238" s="1001">
        <v>1.25</v>
      </c>
      <c r="AD238" s="660">
        <v>66140</v>
      </c>
      <c r="AE238" s="1043"/>
      <c r="AF238" s="1043"/>
      <c r="AG238" s="1044">
        <v>91275</v>
      </c>
      <c r="AH238" s="1007">
        <v>91275</v>
      </c>
      <c r="AI238" s="662">
        <f t="shared" si="257"/>
        <v>1095300</v>
      </c>
    </row>
    <row r="239" spans="1:35" ht="27">
      <c r="A239" s="314">
        <v>78</v>
      </c>
      <c r="B239" s="1034" t="s">
        <v>2064</v>
      </c>
      <c r="C239" s="1321" t="s">
        <v>1281</v>
      </c>
      <c r="D239" s="1356">
        <v>1</v>
      </c>
      <c r="E239" s="1001">
        <v>1.25</v>
      </c>
      <c r="F239" s="660">
        <v>66140</v>
      </c>
      <c r="G239" s="1357"/>
      <c r="H239" s="1357"/>
      <c r="I239" s="1044">
        <v>91275</v>
      </c>
      <c r="J239" s="1007">
        <v>91275</v>
      </c>
      <c r="K239" s="1353">
        <f t="shared" si="254"/>
        <v>1095300</v>
      </c>
      <c r="L239" s="305">
        <v>1</v>
      </c>
      <c r="M239" s="1001">
        <v>1.25</v>
      </c>
      <c r="N239" s="660">
        <v>66140</v>
      </c>
      <c r="O239" s="1357"/>
      <c r="P239" s="1357"/>
      <c r="Q239" s="1044">
        <v>91275</v>
      </c>
      <c r="R239" s="1007">
        <v>91275</v>
      </c>
      <c r="S239" s="662">
        <f t="shared" si="255"/>
        <v>1095300</v>
      </c>
      <c r="T239" s="305">
        <v>1</v>
      </c>
      <c r="U239" s="1001">
        <v>1.25</v>
      </c>
      <c r="V239" s="660">
        <v>66140</v>
      </c>
      <c r="W239" s="1357"/>
      <c r="X239" s="1357"/>
      <c r="Y239" s="1044">
        <v>91275</v>
      </c>
      <c r="Z239" s="1007">
        <v>91275</v>
      </c>
      <c r="AA239" s="662">
        <f t="shared" si="256"/>
        <v>1095300</v>
      </c>
      <c r="AB239" s="305">
        <v>1</v>
      </c>
      <c r="AC239" s="1001">
        <v>1.25</v>
      </c>
      <c r="AD239" s="660">
        <v>66140</v>
      </c>
      <c r="AE239" s="1357"/>
      <c r="AF239" s="1357"/>
      <c r="AG239" s="1044">
        <v>91275</v>
      </c>
      <c r="AH239" s="1007">
        <v>91275</v>
      </c>
      <c r="AI239" s="662">
        <f t="shared" si="257"/>
        <v>1095300</v>
      </c>
    </row>
    <row r="240" spans="1:35" ht="27">
      <c r="A240" s="303">
        <v>79</v>
      </c>
      <c r="B240" s="1031" t="s">
        <v>2065</v>
      </c>
      <c r="C240" s="1321" t="s">
        <v>1281</v>
      </c>
      <c r="D240" s="1356">
        <v>1</v>
      </c>
      <c r="E240" s="1001">
        <v>1.25</v>
      </c>
      <c r="F240" s="660">
        <v>66140</v>
      </c>
      <c r="G240" s="1357"/>
      <c r="H240" s="1357"/>
      <c r="I240" s="1044">
        <v>91275</v>
      </c>
      <c r="J240" s="1007">
        <v>91275</v>
      </c>
      <c r="K240" s="1353">
        <f t="shared" si="254"/>
        <v>1095300</v>
      </c>
      <c r="L240" s="305">
        <v>1</v>
      </c>
      <c r="M240" s="1001">
        <v>1.25</v>
      </c>
      <c r="N240" s="660">
        <v>66140</v>
      </c>
      <c r="O240" s="1357"/>
      <c r="P240" s="1357"/>
      <c r="Q240" s="1044">
        <v>91275</v>
      </c>
      <c r="R240" s="1007">
        <v>91275</v>
      </c>
      <c r="S240" s="662">
        <f t="shared" si="255"/>
        <v>1095300</v>
      </c>
      <c r="T240" s="305">
        <v>1</v>
      </c>
      <c r="U240" s="1001">
        <v>1.25</v>
      </c>
      <c r="V240" s="660">
        <v>66140</v>
      </c>
      <c r="W240" s="1357"/>
      <c r="X240" s="1357"/>
      <c r="Y240" s="1044">
        <v>91275</v>
      </c>
      <c r="Z240" s="1007">
        <v>91275</v>
      </c>
      <c r="AA240" s="662">
        <f t="shared" si="256"/>
        <v>1095300</v>
      </c>
      <c r="AB240" s="305">
        <v>1</v>
      </c>
      <c r="AC240" s="1001">
        <v>1.25</v>
      </c>
      <c r="AD240" s="660">
        <v>66140</v>
      </c>
      <c r="AE240" s="1357"/>
      <c r="AF240" s="1357"/>
      <c r="AG240" s="1044">
        <v>91275</v>
      </c>
      <c r="AH240" s="1007">
        <v>91275</v>
      </c>
      <c r="AI240" s="662">
        <f t="shared" si="257"/>
        <v>1095300</v>
      </c>
    </row>
    <row r="241" spans="1:35" ht="27">
      <c r="A241" s="314">
        <v>80</v>
      </c>
      <c r="B241" s="1031" t="s">
        <v>2486</v>
      </c>
      <c r="C241" s="1321" t="s">
        <v>1281</v>
      </c>
      <c r="D241" s="1356">
        <v>1</v>
      </c>
      <c r="E241" s="1001">
        <v>1.25</v>
      </c>
      <c r="F241" s="660">
        <v>66140</v>
      </c>
      <c r="G241" s="1357"/>
      <c r="H241" s="1357"/>
      <c r="I241" s="1044">
        <v>91275</v>
      </c>
      <c r="J241" s="1007">
        <v>91275</v>
      </c>
      <c r="K241" s="1353">
        <f t="shared" si="254"/>
        <v>1095300</v>
      </c>
      <c r="L241" s="305">
        <v>1</v>
      </c>
      <c r="M241" s="1001">
        <v>1.25</v>
      </c>
      <c r="N241" s="660">
        <v>66140</v>
      </c>
      <c r="O241" s="1357"/>
      <c r="P241" s="1357"/>
      <c r="Q241" s="1044">
        <v>91275</v>
      </c>
      <c r="R241" s="1007">
        <v>91275</v>
      </c>
      <c r="S241" s="662">
        <f t="shared" si="255"/>
        <v>1095300</v>
      </c>
      <c r="T241" s="305">
        <v>1</v>
      </c>
      <c r="U241" s="1001">
        <v>1.25</v>
      </c>
      <c r="V241" s="660">
        <v>66140</v>
      </c>
      <c r="W241" s="1357"/>
      <c r="X241" s="1357"/>
      <c r="Y241" s="1044">
        <v>91275</v>
      </c>
      <c r="Z241" s="1007">
        <v>91275</v>
      </c>
      <c r="AA241" s="662">
        <f t="shared" si="256"/>
        <v>1095300</v>
      </c>
      <c r="AB241" s="305">
        <v>1</v>
      </c>
      <c r="AC241" s="1001">
        <v>1.25</v>
      </c>
      <c r="AD241" s="660">
        <v>66140</v>
      </c>
      <c r="AE241" s="1357"/>
      <c r="AF241" s="1357"/>
      <c r="AG241" s="1044">
        <v>91275</v>
      </c>
      <c r="AH241" s="1007">
        <v>91275</v>
      </c>
      <c r="AI241" s="662">
        <f t="shared" si="257"/>
        <v>1095300</v>
      </c>
    </row>
    <row r="242" spans="1:35" ht="27">
      <c r="A242" s="303">
        <v>81</v>
      </c>
      <c r="B242" s="1031" t="s">
        <v>1678</v>
      </c>
      <c r="C242" s="1321" t="s">
        <v>1281</v>
      </c>
      <c r="D242" s="1356">
        <v>1</v>
      </c>
      <c r="E242" s="1369">
        <v>1.25</v>
      </c>
      <c r="F242" s="660">
        <v>66140</v>
      </c>
      <c r="G242" s="1357"/>
      <c r="H242" s="1357"/>
      <c r="I242" s="1044">
        <v>91275</v>
      </c>
      <c r="J242" s="1007">
        <v>91275</v>
      </c>
      <c r="K242" s="1353">
        <f t="shared" si="254"/>
        <v>1095300</v>
      </c>
      <c r="L242" s="305">
        <v>1</v>
      </c>
      <c r="M242" s="1369">
        <v>1.25</v>
      </c>
      <c r="N242" s="660">
        <v>66140</v>
      </c>
      <c r="O242" s="1357"/>
      <c r="P242" s="1357"/>
      <c r="Q242" s="1044">
        <v>91275</v>
      </c>
      <c r="R242" s="1007">
        <v>91275</v>
      </c>
      <c r="S242" s="662">
        <f t="shared" si="255"/>
        <v>1095300</v>
      </c>
      <c r="T242" s="305">
        <v>1</v>
      </c>
      <c r="U242" s="1369">
        <v>1.25</v>
      </c>
      <c r="V242" s="660">
        <v>66140</v>
      </c>
      <c r="W242" s="1357"/>
      <c r="X242" s="1357"/>
      <c r="Y242" s="1044">
        <v>91275</v>
      </c>
      <c r="Z242" s="1007">
        <v>91275</v>
      </c>
      <c r="AA242" s="662">
        <f t="shared" si="256"/>
        <v>1095300</v>
      </c>
      <c r="AB242" s="305">
        <v>1</v>
      </c>
      <c r="AC242" s="1369">
        <v>1.25</v>
      </c>
      <c r="AD242" s="660">
        <v>66140</v>
      </c>
      <c r="AE242" s="1357"/>
      <c r="AF242" s="1357"/>
      <c r="AG242" s="1044">
        <v>91275</v>
      </c>
      <c r="AH242" s="1007">
        <v>91275</v>
      </c>
      <c r="AI242" s="662">
        <f t="shared" si="257"/>
        <v>1095300</v>
      </c>
    </row>
    <row r="243" spans="1:35" ht="27">
      <c r="A243" s="314">
        <v>82</v>
      </c>
      <c r="B243" s="1031" t="s">
        <v>2066</v>
      </c>
      <c r="C243" s="1321" t="s">
        <v>1281</v>
      </c>
      <c r="D243" s="1356">
        <v>1</v>
      </c>
      <c r="E243" s="1001">
        <v>1.25</v>
      </c>
      <c r="F243" s="660">
        <v>66140</v>
      </c>
      <c r="G243" s="1043"/>
      <c r="H243" s="1357"/>
      <c r="I243" s="1044">
        <v>91275</v>
      </c>
      <c r="J243" s="1007">
        <v>91275</v>
      </c>
      <c r="K243" s="1353">
        <f t="shared" si="254"/>
        <v>1095300</v>
      </c>
      <c r="L243" s="305">
        <v>1</v>
      </c>
      <c r="M243" s="1001">
        <v>1.25</v>
      </c>
      <c r="N243" s="660">
        <v>66140</v>
      </c>
      <c r="O243" s="1043"/>
      <c r="P243" s="1357"/>
      <c r="Q243" s="1044">
        <v>91275</v>
      </c>
      <c r="R243" s="1007">
        <v>91275</v>
      </c>
      <c r="S243" s="662">
        <f t="shared" si="255"/>
        <v>1095300</v>
      </c>
      <c r="T243" s="305">
        <v>1</v>
      </c>
      <c r="U243" s="1001">
        <v>1.25</v>
      </c>
      <c r="V243" s="660">
        <v>66140</v>
      </c>
      <c r="W243" s="1043"/>
      <c r="X243" s="1357"/>
      <c r="Y243" s="1044">
        <v>91275</v>
      </c>
      <c r="Z243" s="1007">
        <v>91275</v>
      </c>
      <c r="AA243" s="662">
        <f t="shared" si="256"/>
        <v>1095300</v>
      </c>
      <c r="AB243" s="305">
        <v>1</v>
      </c>
      <c r="AC243" s="1001">
        <v>1.25</v>
      </c>
      <c r="AD243" s="660">
        <v>66140</v>
      </c>
      <c r="AE243" s="1043"/>
      <c r="AF243" s="1357"/>
      <c r="AG243" s="1044">
        <v>91275</v>
      </c>
      <c r="AH243" s="1007">
        <v>91275</v>
      </c>
      <c r="AI243" s="662">
        <f t="shared" si="257"/>
        <v>1095300</v>
      </c>
    </row>
    <row r="244" spans="1:35" ht="27">
      <c r="A244" s="303">
        <v>83</v>
      </c>
      <c r="B244" s="1031" t="s">
        <v>2049</v>
      </c>
      <c r="C244" s="1321" t="s">
        <v>1281</v>
      </c>
      <c r="D244" s="1356">
        <v>1</v>
      </c>
      <c r="E244" s="1001">
        <v>1.25</v>
      </c>
      <c r="F244" s="660">
        <v>66140</v>
      </c>
      <c r="G244" s="1043"/>
      <c r="H244" s="1357"/>
      <c r="I244" s="1044">
        <v>91275</v>
      </c>
      <c r="J244" s="1007">
        <v>91275</v>
      </c>
      <c r="K244" s="1353">
        <f t="shared" ref="K244" si="268">+J244*12</f>
        <v>1095300</v>
      </c>
      <c r="L244" s="305">
        <v>1</v>
      </c>
      <c r="M244" s="1001">
        <v>1.25</v>
      </c>
      <c r="N244" s="660">
        <v>66140</v>
      </c>
      <c r="O244" s="1043"/>
      <c r="P244" s="1357"/>
      <c r="Q244" s="1044">
        <v>91275</v>
      </c>
      <c r="R244" s="1007">
        <v>91275</v>
      </c>
      <c r="S244" s="662">
        <f t="shared" ref="S244" si="269">+R244*12</f>
        <v>1095300</v>
      </c>
      <c r="T244" s="305">
        <v>1</v>
      </c>
      <c r="U244" s="1001">
        <v>1.25</v>
      </c>
      <c r="V244" s="660">
        <v>66140</v>
      </c>
      <c r="W244" s="1043"/>
      <c r="X244" s="1357"/>
      <c r="Y244" s="1044">
        <v>91275</v>
      </c>
      <c r="Z244" s="1007">
        <v>91275</v>
      </c>
      <c r="AA244" s="662">
        <f t="shared" ref="AA244" si="270">+Z244*12</f>
        <v>1095300</v>
      </c>
      <c r="AB244" s="305">
        <v>1</v>
      </c>
      <c r="AC244" s="1001">
        <v>1.25</v>
      </c>
      <c r="AD244" s="660">
        <v>66140</v>
      </c>
      <c r="AE244" s="1043"/>
      <c r="AF244" s="1357"/>
      <c r="AG244" s="1044">
        <v>91275</v>
      </c>
      <c r="AH244" s="1007">
        <v>91275</v>
      </c>
      <c r="AI244" s="662">
        <f t="shared" ref="AI244" si="271">+AH244*12</f>
        <v>1095300</v>
      </c>
    </row>
    <row r="245" spans="1:35" ht="17.25">
      <c r="A245" s="314">
        <v>84</v>
      </c>
      <c r="B245" s="1031" t="s">
        <v>2487</v>
      </c>
      <c r="C245" s="1366" t="s">
        <v>498</v>
      </c>
      <c r="D245" s="1356">
        <v>1</v>
      </c>
      <c r="E245" s="1001">
        <v>1</v>
      </c>
      <c r="F245" s="1044">
        <v>91275</v>
      </c>
      <c r="G245" s="1357"/>
      <c r="H245" s="1357"/>
      <c r="I245" s="1044">
        <f t="shared" si="211"/>
        <v>91275</v>
      </c>
      <c r="J245" s="1024">
        <f t="shared" si="212"/>
        <v>91275</v>
      </c>
      <c r="K245" s="1353">
        <f t="shared" si="203"/>
        <v>1095300</v>
      </c>
      <c r="L245" s="305">
        <v>1</v>
      </c>
      <c r="M245" s="1001">
        <v>1</v>
      </c>
      <c r="N245" s="1044">
        <v>91275</v>
      </c>
      <c r="O245" s="1357"/>
      <c r="P245" s="1357"/>
      <c r="Q245" s="1044">
        <f t="shared" ref="Q245" si="272">M245*N245</f>
        <v>91275</v>
      </c>
      <c r="R245" s="1024">
        <f t="shared" ref="R245" si="273">+M245*N245+O245</f>
        <v>91275</v>
      </c>
      <c r="S245" s="662">
        <f t="shared" si="204"/>
        <v>1095300</v>
      </c>
      <c r="T245" s="305">
        <v>1</v>
      </c>
      <c r="U245" s="1001">
        <v>1</v>
      </c>
      <c r="V245" s="1044">
        <v>91275</v>
      </c>
      <c r="W245" s="1357"/>
      <c r="X245" s="1357"/>
      <c r="Y245" s="1044">
        <f t="shared" ref="Y245" si="274">U245*V245</f>
        <v>91275</v>
      </c>
      <c r="Z245" s="1024">
        <f t="shared" ref="Z245" si="275">+U245*V245+W245</f>
        <v>91275</v>
      </c>
      <c r="AA245" s="662">
        <f t="shared" si="205"/>
        <v>1095300</v>
      </c>
      <c r="AB245" s="305">
        <v>1</v>
      </c>
      <c r="AC245" s="1001">
        <v>1</v>
      </c>
      <c r="AD245" s="1044">
        <v>91275</v>
      </c>
      <c r="AE245" s="1357"/>
      <c r="AF245" s="1357"/>
      <c r="AG245" s="1044">
        <f t="shared" ref="AG245" si="276">AC245*AD245</f>
        <v>91275</v>
      </c>
      <c r="AH245" s="1024">
        <f t="shared" ref="AH245" si="277">+AC245*AD245+AE245</f>
        <v>91275</v>
      </c>
      <c r="AI245" s="662">
        <f t="shared" si="206"/>
        <v>1095300</v>
      </c>
    </row>
    <row r="246" spans="1:35" ht="17.25">
      <c r="A246" s="303">
        <v>85</v>
      </c>
      <c r="B246" s="1031" t="s">
        <v>2488</v>
      </c>
      <c r="C246" s="1048" t="s">
        <v>498</v>
      </c>
      <c r="D246" s="1356">
        <v>1</v>
      </c>
      <c r="E246" s="1001">
        <v>1</v>
      </c>
      <c r="F246" s="1044">
        <v>91275</v>
      </c>
      <c r="G246" s="1043"/>
      <c r="H246" s="1043"/>
      <c r="I246" s="1040">
        <f>E246*F246</f>
        <v>91275</v>
      </c>
      <c r="J246" s="1024">
        <f>+E246*F246+G246</f>
        <v>91275</v>
      </c>
      <c r="K246" s="1353">
        <f t="shared" ref="K246:K262" si="278">+J246*12</f>
        <v>1095300</v>
      </c>
      <c r="L246" s="305">
        <v>1</v>
      </c>
      <c r="M246" s="1001">
        <v>1</v>
      </c>
      <c r="N246" s="1044">
        <v>91275</v>
      </c>
      <c r="O246" s="1043"/>
      <c r="P246" s="1043"/>
      <c r="Q246" s="1040">
        <f>M246*N246</f>
        <v>91275</v>
      </c>
      <c r="R246" s="1024">
        <f>+M246*N246+O246</f>
        <v>91275</v>
      </c>
      <c r="S246" s="662">
        <f t="shared" ref="S246:S262" si="279">+R246*12</f>
        <v>1095300</v>
      </c>
      <c r="T246" s="305">
        <v>1</v>
      </c>
      <c r="U246" s="1001">
        <v>1</v>
      </c>
      <c r="V246" s="1044">
        <v>91275</v>
      </c>
      <c r="W246" s="1043"/>
      <c r="X246" s="1043"/>
      <c r="Y246" s="1040">
        <f>U246*V246</f>
        <v>91275</v>
      </c>
      <c r="Z246" s="1024">
        <f>+U246*V246+W246</f>
        <v>91275</v>
      </c>
      <c r="AA246" s="662">
        <f t="shared" ref="AA246:AA262" si="280">+Z246*12</f>
        <v>1095300</v>
      </c>
      <c r="AB246" s="305">
        <v>1</v>
      </c>
      <c r="AC246" s="1001">
        <v>1</v>
      </c>
      <c r="AD246" s="1044">
        <v>91275</v>
      </c>
      <c r="AE246" s="1043"/>
      <c r="AF246" s="1043"/>
      <c r="AG246" s="1040">
        <f>AC246*AD246</f>
        <v>91275</v>
      </c>
      <c r="AH246" s="1024">
        <f>+AC246*AD246+AE246</f>
        <v>91275</v>
      </c>
      <c r="AI246" s="662">
        <f t="shared" ref="AI246:AI262" si="281">+AH246*12</f>
        <v>1095300</v>
      </c>
    </row>
    <row r="247" spans="1:35" ht="17.25">
      <c r="A247" s="314">
        <v>86</v>
      </c>
      <c r="B247" s="1031" t="s">
        <v>2489</v>
      </c>
      <c r="C247" s="1048" t="s">
        <v>498</v>
      </c>
      <c r="D247" s="1356">
        <v>1</v>
      </c>
      <c r="E247" s="1001">
        <v>1</v>
      </c>
      <c r="F247" s="1044">
        <v>91275</v>
      </c>
      <c r="G247" s="1043"/>
      <c r="H247" s="1043"/>
      <c r="I247" s="1040">
        <f>E247*F247</f>
        <v>91275</v>
      </c>
      <c r="J247" s="1024">
        <f>+E247*F247+G247</f>
        <v>91275</v>
      </c>
      <c r="K247" s="1353">
        <f t="shared" si="278"/>
        <v>1095300</v>
      </c>
      <c r="L247" s="305">
        <v>1</v>
      </c>
      <c r="M247" s="1001">
        <v>1</v>
      </c>
      <c r="N247" s="1044">
        <v>91275</v>
      </c>
      <c r="O247" s="1043"/>
      <c r="P247" s="1043"/>
      <c r="Q247" s="1040">
        <f>M247*N247</f>
        <v>91275</v>
      </c>
      <c r="R247" s="1024">
        <f>+M247*N247+O247</f>
        <v>91275</v>
      </c>
      <c r="S247" s="662">
        <f t="shared" si="279"/>
        <v>1095300</v>
      </c>
      <c r="T247" s="305">
        <v>1</v>
      </c>
      <c r="U247" s="1001">
        <v>1</v>
      </c>
      <c r="V247" s="1044">
        <v>91275</v>
      </c>
      <c r="W247" s="1043"/>
      <c r="X247" s="1043"/>
      <c r="Y247" s="1040">
        <f>U247*V247</f>
        <v>91275</v>
      </c>
      <c r="Z247" s="1024">
        <f>+U247*V247+W247</f>
        <v>91275</v>
      </c>
      <c r="AA247" s="662">
        <f t="shared" si="280"/>
        <v>1095300</v>
      </c>
      <c r="AB247" s="305">
        <v>1</v>
      </c>
      <c r="AC247" s="1001">
        <v>1</v>
      </c>
      <c r="AD247" s="1044">
        <v>91275</v>
      </c>
      <c r="AE247" s="1043"/>
      <c r="AF247" s="1043"/>
      <c r="AG247" s="1040">
        <f>AC247*AD247</f>
        <v>91275</v>
      </c>
      <c r="AH247" s="1024">
        <f>+AC247*AD247+AE247</f>
        <v>91275</v>
      </c>
      <c r="AI247" s="662">
        <f t="shared" si="281"/>
        <v>1095300</v>
      </c>
    </row>
    <row r="248" spans="1:35" ht="17.25">
      <c r="A248" s="303">
        <v>87</v>
      </c>
      <c r="B248" s="1034" t="s">
        <v>2067</v>
      </c>
      <c r="C248" s="1048" t="s">
        <v>498</v>
      </c>
      <c r="D248" s="1356">
        <v>1</v>
      </c>
      <c r="E248" s="1001">
        <v>1</v>
      </c>
      <c r="F248" s="1040">
        <v>86076</v>
      </c>
      <c r="G248" s="1357"/>
      <c r="H248" s="1357"/>
      <c r="I248" s="1040">
        <f>E248*F248</f>
        <v>86076</v>
      </c>
      <c r="J248" s="1024">
        <f>+E248*F248+G248+H248</f>
        <v>86076</v>
      </c>
      <c r="K248" s="1353">
        <f t="shared" si="278"/>
        <v>1032912</v>
      </c>
      <c r="L248" s="305">
        <v>1</v>
      </c>
      <c r="M248" s="1001">
        <v>1</v>
      </c>
      <c r="N248" s="1040">
        <v>86076</v>
      </c>
      <c r="O248" s="1357"/>
      <c r="P248" s="1357"/>
      <c r="Q248" s="1040">
        <f>M248*N248</f>
        <v>86076</v>
      </c>
      <c r="R248" s="1024">
        <f>+M248*N248+O248+P248</f>
        <v>86076</v>
      </c>
      <c r="S248" s="662">
        <f t="shared" si="279"/>
        <v>1032912</v>
      </c>
      <c r="T248" s="305">
        <v>1</v>
      </c>
      <c r="U248" s="1001">
        <v>1</v>
      </c>
      <c r="V248" s="1040">
        <v>86076</v>
      </c>
      <c r="W248" s="1357"/>
      <c r="X248" s="1357"/>
      <c r="Y248" s="1040">
        <f>U248*V248</f>
        <v>86076</v>
      </c>
      <c r="Z248" s="1024">
        <f>+U248*V248+W248+X248</f>
        <v>86076</v>
      </c>
      <c r="AA248" s="662">
        <f t="shared" si="280"/>
        <v>1032912</v>
      </c>
      <c r="AB248" s="305">
        <v>1</v>
      </c>
      <c r="AC248" s="1001">
        <v>1</v>
      </c>
      <c r="AD248" s="1040">
        <v>86076</v>
      </c>
      <c r="AE248" s="1357"/>
      <c r="AF248" s="1357"/>
      <c r="AG248" s="1040">
        <f>AC248*AD248</f>
        <v>86076</v>
      </c>
      <c r="AH248" s="1024">
        <f>+AC248*AD248+AE248+AF248</f>
        <v>86076</v>
      </c>
      <c r="AI248" s="662">
        <f t="shared" si="281"/>
        <v>1032912</v>
      </c>
    </row>
    <row r="249" spans="1:35" ht="17.25">
      <c r="A249" s="314">
        <v>88</v>
      </c>
      <c r="B249" s="1031" t="s">
        <v>2490</v>
      </c>
      <c r="C249" s="1366" t="s">
        <v>498</v>
      </c>
      <c r="D249" s="1356">
        <v>1</v>
      </c>
      <c r="E249" s="1001">
        <v>1</v>
      </c>
      <c r="F249" s="1044">
        <v>91275</v>
      </c>
      <c r="G249" s="1357"/>
      <c r="H249" s="1357"/>
      <c r="I249" s="1040">
        <f>E249*F249</f>
        <v>91275</v>
      </c>
      <c r="J249" s="1024">
        <f t="shared" ref="J249:J255" si="282">+E249*F249+G249</f>
        <v>91275</v>
      </c>
      <c r="K249" s="1353">
        <f t="shared" si="278"/>
        <v>1095300</v>
      </c>
      <c r="L249" s="305">
        <v>1</v>
      </c>
      <c r="M249" s="1001">
        <v>1</v>
      </c>
      <c r="N249" s="1044">
        <v>91275</v>
      </c>
      <c r="O249" s="1357"/>
      <c r="P249" s="1357"/>
      <c r="Q249" s="1040">
        <f>M249*N249</f>
        <v>91275</v>
      </c>
      <c r="R249" s="1024">
        <f t="shared" ref="R249:R256" si="283">+M249*N249+O249</f>
        <v>91275</v>
      </c>
      <c r="S249" s="662">
        <f t="shared" si="279"/>
        <v>1095300</v>
      </c>
      <c r="T249" s="305">
        <v>1</v>
      </c>
      <c r="U249" s="1001">
        <v>1</v>
      </c>
      <c r="V249" s="1044">
        <v>91275</v>
      </c>
      <c r="W249" s="1357"/>
      <c r="X249" s="1357"/>
      <c r="Y249" s="1040">
        <f>U249*V249</f>
        <v>91275</v>
      </c>
      <c r="Z249" s="1024">
        <f t="shared" ref="Z249:Z256" si="284">+U249*V249+W249</f>
        <v>91275</v>
      </c>
      <c r="AA249" s="662">
        <f t="shared" si="280"/>
        <v>1095300</v>
      </c>
      <c r="AB249" s="305">
        <v>1</v>
      </c>
      <c r="AC249" s="1001">
        <v>1</v>
      </c>
      <c r="AD249" s="1044">
        <v>91275</v>
      </c>
      <c r="AE249" s="1357"/>
      <c r="AF249" s="1357"/>
      <c r="AG249" s="1040">
        <f>AC249*AD249</f>
        <v>91275</v>
      </c>
      <c r="AH249" s="1024">
        <f t="shared" ref="AH249:AH256" si="285">+AC249*AD249+AE249</f>
        <v>91275</v>
      </c>
      <c r="AI249" s="662">
        <f t="shared" si="281"/>
        <v>1095300</v>
      </c>
    </row>
    <row r="250" spans="1:35" ht="17.25">
      <c r="A250" s="303">
        <v>89</v>
      </c>
      <c r="B250" s="1031" t="s">
        <v>2491</v>
      </c>
      <c r="C250" s="1366" t="s">
        <v>498</v>
      </c>
      <c r="D250" s="1356">
        <v>1</v>
      </c>
      <c r="E250" s="1001">
        <v>1</v>
      </c>
      <c r="F250" s="1044">
        <v>91275</v>
      </c>
      <c r="G250" s="1357"/>
      <c r="H250" s="1357"/>
      <c r="I250" s="1044">
        <f>F250*E250</f>
        <v>91275</v>
      </c>
      <c r="J250" s="1024">
        <f t="shared" si="282"/>
        <v>91275</v>
      </c>
      <c r="K250" s="1353">
        <f t="shared" si="278"/>
        <v>1095300</v>
      </c>
      <c r="L250" s="305">
        <v>1</v>
      </c>
      <c r="M250" s="1001">
        <v>1</v>
      </c>
      <c r="N250" s="1044">
        <v>91275</v>
      </c>
      <c r="O250" s="1357"/>
      <c r="P250" s="1357"/>
      <c r="Q250" s="1044">
        <f>N250*M250</f>
        <v>91275</v>
      </c>
      <c r="R250" s="1024">
        <f t="shared" si="283"/>
        <v>91275</v>
      </c>
      <c r="S250" s="662">
        <f t="shared" si="279"/>
        <v>1095300</v>
      </c>
      <c r="T250" s="305">
        <v>1</v>
      </c>
      <c r="U250" s="1001">
        <v>1</v>
      </c>
      <c r="V250" s="1044">
        <v>91275</v>
      </c>
      <c r="W250" s="1357"/>
      <c r="X250" s="1357"/>
      <c r="Y250" s="1044">
        <f>V250*U250</f>
        <v>91275</v>
      </c>
      <c r="Z250" s="1024">
        <f t="shared" si="284"/>
        <v>91275</v>
      </c>
      <c r="AA250" s="662">
        <f t="shared" si="280"/>
        <v>1095300</v>
      </c>
      <c r="AB250" s="305">
        <v>1</v>
      </c>
      <c r="AC250" s="1001">
        <v>1</v>
      </c>
      <c r="AD250" s="1044">
        <v>91275</v>
      </c>
      <c r="AE250" s="1357"/>
      <c r="AF250" s="1357"/>
      <c r="AG250" s="1044">
        <f>AD250*AC250</f>
        <v>91275</v>
      </c>
      <c r="AH250" s="1024">
        <f t="shared" si="285"/>
        <v>91275</v>
      </c>
      <c r="AI250" s="662">
        <f t="shared" si="281"/>
        <v>1095300</v>
      </c>
    </row>
    <row r="251" spans="1:35" ht="17.25">
      <c r="A251" s="314">
        <v>90</v>
      </c>
      <c r="B251" s="1031" t="s">
        <v>311</v>
      </c>
      <c r="C251" s="1366" t="s">
        <v>498</v>
      </c>
      <c r="D251" s="1356">
        <v>1</v>
      </c>
      <c r="E251" s="1001">
        <v>1</v>
      </c>
      <c r="F251" s="1040">
        <v>86076</v>
      </c>
      <c r="G251" s="1357"/>
      <c r="H251" s="1357"/>
      <c r="I251" s="1044">
        <f>F251*E251</f>
        <v>86076</v>
      </c>
      <c r="J251" s="1024">
        <f t="shared" si="282"/>
        <v>86076</v>
      </c>
      <c r="K251" s="1353">
        <f t="shared" si="278"/>
        <v>1032912</v>
      </c>
      <c r="L251" s="305">
        <v>1</v>
      </c>
      <c r="M251" s="1001">
        <v>1</v>
      </c>
      <c r="N251" s="1040">
        <v>86076</v>
      </c>
      <c r="O251" s="1357"/>
      <c r="P251" s="1357"/>
      <c r="Q251" s="1044">
        <f>N251*M251</f>
        <v>86076</v>
      </c>
      <c r="R251" s="1024">
        <f t="shared" si="283"/>
        <v>86076</v>
      </c>
      <c r="S251" s="662">
        <f t="shared" si="279"/>
        <v>1032912</v>
      </c>
      <c r="T251" s="305">
        <v>1</v>
      </c>
      <c r="U251" s="1001">
        <v>1</v>
      </c>
      <c r="V251" s="1040">
        <v>86076</v>
      </c>
      <c r="W251" s="1357"/>
      <c r="X251" s="1357"/>
      <c r="Y251" s="1044">
        <f>V251*U251</f>
        <v>86076</v>
      </c>
      <c r="Z251" s="1024">
        <f t="shared" si="284"/>
        <v>86076</v>
      </c>
      <c r="AA251" s="662">
        <f t="shared" si="280"/>
        <v>1032912</v>
      </c>
      <c r="AB251" s="305">
        <v>1</v>
      </c>
      <c r="AC251" s="1001">
        <v>1</v>
      </c>
      <c r="AD251" s="1040">
        <v>86076</v>
      </c>
      <c r="AE251" s="1357"/>
      <c r="AF251" s="1357"/>
      <c r="AG251" s="1044">
        <f>AD251*AC251</f>
        <v>86076</v>
      </c>
      <c r="AH251" s="1024">
        <f t="shared" si="285"/>
        <v>86076</v>
      </c>
      <c r="AI251" s="662">
        <f t="shared" si="281"/>
        <v>1032912</v>
      </c>
    </row>
    <row r="252" spans="1:35" ht="17.25">
      <c r="A252" s="303">
        <v>91</v>
      </c>
      <c r="B252" s="1031" t="s">
        <v>1681</v>
      </c>
      <c r="C252" s="1366" t="s">
        <v>498</v>
      </c>
      <c r="D252" s="1356">
        <v>1</v>
      </c>
      <c r="E252" s="1369">
        <v>1</v>
      </c>
      <c r="F252" s="1044">
        <v>91275</v>
      </c>
      <c r="G252" s="1357"/>
      <c r="H252" s="1357"/>
      <c r="I252" s="1044">
        <f>F252*E252</f>
        <v>91275</v>
      </c>
      <c r="J252" s="1024">
        <f t="shared" si="282"/>
        <v>91275</v>
      </c>
      <c r="K252" s="1353">
        <f t="shared" si="278"/>
        <v>1095300</v>
      </c>
      <c r="L252" s="305">
        <v>1</v>
      </c>
      <c r="M252" s="1369">
        <v>1</v>
      </c>
      <c r="N252" s="1044">
        <v>91275</v>
      </c>
      <c r="O252" s="1357"/>
      <c r="P252" s="1357"/>
      <c r="Q252" s="1044">
        <f>N252*M252</f>
        <v>91275</v>
      </c>
      <c r="R252" s="1024">
        <f t="shared" si="283"/>
        <v>91275</v>
      </c>
      <c r="S252" s="662">
        <f t="shared" si="279"/>
        <v>1095300</v>
      </c>
      <c r="T252" s="305">
        <v>1</v>
      </c>
      <c r="U252" s="1369">
        <v>1</v>
      </c>
      <c r="V252" s="1044">
        <v>91275</v>
      </c>
      <c r="W252" s="1357"/>
      <c r="X252" s="1357"/>
      <c r="Y252" s="1044">
        <f>V252*U252</f>
        <v>91275</v>
      </c>
      <c r="Z252" s="1024">
        <f t="shared" si="284"/>
        <v>91275</v>
      </c>
      <c r="AA252" s="662">
        <f t="shared" si="280"/>
        <v>1095300</v>
      </c>
      <c r="AB252" s="305">
        <v>1</v>
      </c>
      <c r="AC252" s="1369">
        <v>1</v>
      </c>
      <c r="AD252" s="1044">
        <v>91275</v>
      </c>
      <c r="AE252" s="1357"/>
      <c r="AF252" s="1357"/>
      <c r="AG252" s="1044">
        <f>AD252*AC252</f>
        <v>91275</v>
      </c>
      <c r="AH252" s="1024">
        <f t="shared" si="285"/>
        <v>91275</v>
      </c>
      <c r="AI252" s="662">
        <f t="shared" si="281"/>
        <v>1095300</v>
      </c>
    </row>
    <row r="253" spans="1:35" ht="17.25">
      <c r="A253" s="314">
        <v>92</v>
      </c>
      <c r="B253" s="1031" t="s">
        <v>1125</v>
      </c>
      <c r="C253" s="1366" t="s">
        <v>498</v>
      </c>
      <c r="D253" s="1356">
        <v>1</v>
      </c>
      <c r="E253" s="1001">
        <v>1</v>
      </c>
      <c r="F253" s="1044">
        <v>91275</v>
      </c>
      <c r="G253" s="1043"/>
      <c r="H253" s="1357"/>
      <c r="I253" s="1044">
        <f>F253*E253</f>
        <v>91275</v>
      </c>
      <c r="J253" s="1024">
        <f t="shared" si="282"/>
        <v>91275</v>
      </c>
      <c r="K253" s="1353">
        <f t="shared" si="278"/>
        <v>1095300</v>
      </c>
      <c r="L253" s="305">
        <v>1</v>
      </c>
      <c r="M253" s="1001">
        <v>1</v>
      </c>
      <c r="N253" s="1044">
        <v>91275</v>
      </c>
      <c r="O253" s="1043"/>
      <c r="P253" s="1357"/>
      <c r="Q253" s="1044">
        <f>N253*M253</f>
        <v>91275</v>
      </c>
      <c r="R253" s="1024">
        <f t="shared" si="283"/>
        <v>91275</v>
      </c>
      <c r="S253" s="662">
        <f t="shared" si="279"/>
        <v>1095300</v>
      </c>
      <c r="T253" s="305">
        <v>1</v>
      </c>
      <c r="U253" s="1001">
        <v>1</v>
      </c>
      <c r="V253" s="1044">
        <v>91275</v>
      </c>
      <c r="W253" s="1043"/>
      <c r="X253" s="1357"/>
      <c r="Y253" s="1044">
        <f>V253*U253</f>
        <v>91275</v>
      </c>
      <c r="Z253" s="1024">
        <f t="shared" si="284"/>
        <v>91275</v>
      </c>
      <c r="AA253" s="662">
        <f t="shared" si="280"/>
        <v>1095300</v>
      </c>
      <c r="AB253" s="305">
        <v>1</v>
      </c>
      <c r="AC253" s="1001">
        <v>1</v>
      </c>
      <c r="AD253" s="1044">
        <v>91275</v>
      </c>
      <c r="AE253" s="1043"/>
      <c r="AF253" s="1357"/>
      <c r="AG253" s="1044">
        <f>AD253*AC253</f>
        <v>91275</v>
      </c>
      <c r="AH253" s="1024">
        <f t="shared" si="285"/>
        <v>91275</v>
      </c>
      <c r="AI253" s="662">
        <f t="shared" si="281"/>
        <v>1095300</v>
      </c>
    </row>
    <row r="254" spans="1:35" ht="17.25">
      <c r="A254" s="303">
        <v>93</v>
      </c>
      <c r="B254" s="1031" t="s">
        <v>2492</v>
      </c>
      <c r="C254" s="1366" t="s">
        <v>498</v>
      </c>
      <c r="D254" s="1356">
        <v>1</v>
      </c>
      <c r="E254" s="1001">
        <v>1</v>
      </c>
      <c r="F254" s="1044">
        <v>91275</v>
      </c>
      <c r="G254" s="1043"/>
      <c r="H254" s="1357"/>
      <c r="I254" s="1044">
        <f>F254*E254</f>
        <v>91275</v>
      </c>
      <c r="J254" s="1024">
        <f t="shared" ref="J254" si="286">+E254*F254+G254</f>
        <v>91275</v>
      </c>
      <c r="K254" s="1353">
        <f t="shared" ref="K254" si="287">+J254*12</f>
        <v>1095300</v>
      </c>
      <c r="L254" s="305">
        <v>1</v>
      </c>
      <c r="M254" s="1001">
        <v>1</v>
      </c>
      <c r="N254" s="1044">
        <v>91275</v>
      </c>
      <c r="O254" s="1043"/>
      <c r="P254" s="1357"/>
      <c r="Q254" s="1044">
        <f>N254*M254</f>
        <v>91275</v>
      </c>
      <c r="R254" s="1024">
        <f t="shared" si="283"/>
        <v>91275</v>
      </c>
      <c r="S254" s="662">
        <f t="shared" ref="S254" si="288">+R254*12</f>
        <v>1095300</v>
      </c>
      <c r="T254" s="305">
        <v>1</v>
      </c>
      <c r="U254" s="1001">
        <v>1</v>
      </c>
      <c r="V254" s="1044">
        <v>91275</v>
      </c>
      <c r="W254" s="1043"/>
      <c r="X254" s="1357"/>
      <c r="Y254" s="1044">
        <f>V254*U254</f>
        <v>91275</v>
      </c>
      <c r="Z254" s="1024">
        <f t="shared" si="284"/>
        <v>91275</v>
      </c>
      <c r="AA254" s="662">
        <f t="shared" ref="AA254" si="289">+Z254*12</f>
        <v>1095300</v>
      </c>
      <c r="AB254" s="305">
        <v>1</v>
      </c>
      <c r="AC254" s="1001">
        <v>1</v>
      </c>
      <c r="AD254" s="1044">
        <v>91275</v>
      </c>
      <c r="AE254" s="1043"/>
      <c r="AF254" s="1357"/>
      <c r="AG254" s="1044">
        <f>AD254*AC254</f>
        <v>91275</v>
      </c>
      <c r="AH254" s="1024">
        <f t="shared" si="285"/>
        <v>91275</v>
      </c>
      <c r="AI254" s="662">
        <f t="shared" ref="AI254" si="290">+AH254*12</f>
        <v>1095300</v>
      </c>
    </row>
    <row r="255" spans="1:35" ht="17.25">
      <c r="A255" s="314">
        <v>94</v>
      </c>
      <c r="B255" s="1031" t="s">
        <v>2493</v>
      </c>
      <c r="C255" s="1321" t="s">
        <v>743</v>
      </c>
      <c r="D255" s="1356">
        <v>1</v>
      </c>
      <c r="E255" s="1001">
        <v>1.4</v>
      </c>
      <c r="F255" s="660">
        <v>66140</v>
      </c>
      <c r="G255" s="1357"/>
      <c r="H255" s="1357"/>
      <c r="I255" s="1044">
        <f>E255*F255</f>
        <v>92596</v>
      </c>
      <c r="J255" s="1024">
        <f t="shared" si="282"/>
        <v>92596</v>
      </c>
      <c r="K255" s="1353">
        <f t="shared" si="278"/>
        <v>1111152</v>
      </c>
      <c r="L255" s="305">
        <v>1</v>
      </c>
      <c r="M255" s="1001">
        <v>1.4</v>
      </c>
      <c r="N255" s="660">
        <v>66140</v>
      </c>
      <c r="O255" s="1357"/>
      <c r="P255" s="1357"/>
      <c r="Q255" s="1044">
        <f>M255*N255</f>
        <v>92596</v>
      </c>
      <c r="R255" s="1024">
        <f t="shared" si="283"/>
        <v>92596</v>
      </c>
      <c r="S255" s="662">
        <f t="shared" si="279"/>
        <v>1111152</v>
      </c>
      <c r="T255" s="305">
        <v>1</v>
      </c>
      <c r="U255" s="1001">
        <v>1.4</v>
      </c>
      <c r="V255" s="660">
        <v>66140</v>
      </c>
      <c r="W255" s="1357"/>
      <c r="X255" s="1357"/>
      <c r="Y255" s="1044">
        <f>U255*V255</f>
        <v>92596</v>
      </c>
      <c r="Z255" s="1024">
        <f t="shared" si="284"/>
        <v>92596</v>
      </c>
      <c r="AA255" s="662">
        <f t="shared" si="280"/>
        <v>1111152</v>
      </c>
      <c r="AB255" s="305">
        <v>1</v>
      </c>
      <c r="AC255" s="1001">
        <v>1.4</v>
      </c>
      <c r="AD255" s="660">
        <v>66140</v>
      </c>
      <c r="AE255" s="1357"/>
      <c r="AF255" s="1357"/>
      <c r="AG255" s="1044">
        <f>AC255*AD255</f>
        <v>92596</v>
      </c>
      <c r="AH255" s="1024">
        <f t="shared" si="285"/>
        <v>92596</v>
      </c>
      <c r="AI255" s="662">
        <f t="shared" si="281"/>
        <v>1111152</v>
      </c>
    </row>
    <row r="256" spans="1:35" ht="17.25">
      <c r="A256" s="303">
        <v>95</v>
      </c>
      <c r="B256" s="1031" t="s">
        <v>2068</v>
      </c>
      <c r="C256" s="1321" t="s">
        <v>743</v>
      </c>
      <c r="D256" s="1356">
        <v>1</v>
      </c>
      <c r="E256" s="1001">
        <v>1.4</v>
      </c>
      <c r="F256" s="660">
        <v>66140</v>
      </c>
      <c r="G256" s="1043"/>
      <c r="H256" s="1043"/>
      <c r="I256" s="1040">
        <f>E256*F256</f>
        <v>92596</v>
      </c>
      <c r="J256" s="1024">
        <f t="shared" ref="J256" si="291">+E256*F256+G256</f>
        <v>92596</v>
      </c>
      <c r="K256" s="1353">
        <f t="shared" si="278"/>
        <v>1111152</v>
      </c>
      <c r="L256" s="305">
        <v>1</v>
      </c>
      <c r="M256" s="1001">
        <v>1.4</v>
      </c>
      <c r="N256" s="660">
        <v>66140</v>
      </c>
      <c r="O256" s="1043"/>
      <c r="P256" s="1043"/>
      <c r="Q256" s="1040">
        <f>M256*N256</f>
        <v>92596</v>
      </c>
      <c r="R256" s="1024">
        <f t="shared" si="283"/>
        <v>92596</v>
      </c>
      <c r="S256" s="662">
        <f t="shared" si="279"/>
        <v>1111152</v>
      </c>
      <c r="T256" s="305">
        <v>1</v>
      </c>
      <c r="U256" s="1001">
        <v>1.4</v>
      </c>
      <c r="V256" s="660">
        <v>66140</v>
      </c>
      <c r="W256" s="1043"/>
      <c r="X256" s="1043"/>
      <c r="Y256" s="1040">
        <f>U256*V256</f>
        <v>92596</v>
      </c>
      <c r="Z256" s="1024">
        <f t="shared" si="284"/>
        <v>92596</v>
      </c>
      <c r="AA256" s="662">
        <f t="shared" si="280"/>
        <v>1111152</v>
      </c>
      <c r="AB256" s="305">
        <v>1</v>
      </c>
      <c r="AC256" s="1001">
        <v>1.4</v>
      </c>
      <c r="AD256" s="660">
        <v>66140</v>
      </c>
      <c r="AE256" s="1043"/>
      <c r="AF256" s="1043"/>
      <c r="AG256" s="1040">
        <f>AC256*AD256</f>
        <v>92596</v>
      </c>
      <c r="AH256" s="1024">
        <f t="shared" si="285"/>
        <v>92596</v>
      </c>
      <c r="AI256" s="662">
        <f t="shared" si="281"/>
        <v>1111152</v>
      </c>
    </row>
    <row r="257" spans="1:35" ht="17.25">
      <c r="A257" s="314">
        <v>96</v>
      </c>
      <c r="B257" s="1034" t="s">
        <v>89</v>
      </c>
      <c r="C257" s="1321" t="s">
        <v>743</v>
      </c>
      <c r="D257" s="1356">
        <v>1</v>
      </c>
      <c r="E257" s="1001">
        <v>1.4</v>
      </c>
      <c r="F257" s="660">
        <v>66140</v>
      </c>
      <c r="G257" s="1357"/>
      <c r="H257" s="1357"/>
      <c r="I257" s="1040">
        <f>E257*F257</f>
        <v>92596</v>
      </c>
      <c r="J257" s="1024">
        <f>+E257*F257+G257+H257</f>
        <v>92596</v>
      </c>
      <c r="K257" s="1353">
        <f t="shared" si="278"/>
        <v>1111152</v>
      </c>
      <c r="L257" s="305">
        <v>1</v>
      </c>
      <c r="M257" s="1001">
        <v>1.4</v>
      </c>
      <c r="N257" s="660">
        <v>66140</v>
      </c>
      <c r="O257" s="1357"/>
      <c r="P257" s="1357"/>
      <c r="Q257" s="1040">
        <f>M257*N257</f>
        <v>92596</v>
      </c>
      <c r="R257" s="1024">
        <f>+M257*N257+O257+P257</f>
        <v>92596</v>
      </c>
      <c r="S257" s="662">
        <f t="shared" si="279"/>
        <v>1111152</v>
      </c>
      <c r="T257" s="305">
        <v>1</v>
      </c>
      <c r="U257" s="1001">
        <v>1.4</v>
      </c>
      <c r="V257" s="660">
        <v>66140</v>
      </c>
      <c r="W257" s="1357"/>
      <c r="X257" s="1357"/>
      <c r="Y257" s="1040">
        <f>U257*V257</f>
        <v>92596</v>
      </c>
      <c r="Z257" s="1024">
        <f>+U257*V257+W257+X257</f>
        <v>92596</v>
      </c>
      <c r="AA257" s="662">
        <f t="shared" si="280"/>
        <v>1111152</v>
      </c>
      <c r="AB257" s="305">
        <v>1</v>
      </c>
      <c r="AC257" s="1001">
        <v>1.4</v>
      </c>
      <c r="AD257" s="660">
        <v>66140</v>
      </c>
      <c r="AE257" s="1357"/>
      <c r="AF257" s="1357"/>
      <c r="AG257" s="1040">
        <f>AC257*AD257</f>
        <v>92596</v>
      </c>
      <c r="AH257" s="1024">
        <f>+AC257*AD257+AE257+AF257</f>
        <v>92596</v>
      </c>
      <c r="AI257" s="662">
        <f t="shared" si="281"/>
        <v>1111152</v>
      </c>
    </row>
    <row r="258" spans="1:35" ht="17.25">
      <c r="A258" s="303">
        <v>97</v>
      </c>
      <c r="B258" s="1031" t="s">
        <v>300</v>
      </c>
      <c r="C258" s="1321" t="s">
        <v>743</v>
      </c>
      <c r="D258" s="1356">
        <v>1</v>
      </c>
      <c r="E258" s="1001">
        <v>1.4</v>
      </c>
      <c r="F258" s="660">
        <v>66140</v>
      </c>
      <c r="G258" s="1357"/>
      <c r="H258" s="1357"/>
      <c r="I258" s="1040">
        <f>E258*F258</f>
        <v>92596</v>
      </c>
      <c r="J258" s="1024">
        <f>+E258*F258+G258</f>
        <v>92596</v>
      </c>
      <c r="K258" s="1353">
        <f t="shared" si="278"/>
        <v>1111152</v>
      </c>
      <c r="L258" s="305">
        <v>1</v>
      </c>
      <c r="M258" s="1001">
        <v>1.4</v>
      </c>
      <c r="N258" s="660">
        <v>66140</v>
      </c>
      <c r="O258" s="1357"/>
      <c r="P258" s="1357"/>
      <c r="Q258" s="1040">
        <f>M258*N258</f>
        <v>92596</v>
      </c>
      <c r="R258" s="1024">
        <f>+M258*N258+O258</f>
        <v>92596</v>
      </c>
      <c r="S258" s="662">
        <f t="shared" si="279"/>
        <v>1111152</v>
      </c>
      <c r="T258" s="305">
        <v>1</v>
      </c>
      <c r="U258" s="1001">
        <v>1.4</v>
      </c>
      <c r="V258" s="660">
        <v>66140</v>
      </c>
      <c r="W258" s="1357"/>
      <c r="X258" s="1357"/>
      <c r="Y258" s="1040">
        <f>U258*V258</f>
        <v>92596</v>
      </c>
      <c r="Z258" s="1024">
        <f>+U258*V258+W258</f>
        <v>92596</v>
      </c>
      <c r="AA258" s="662">
        <f t="shared" si="280"/>
        <v>1111152</v>
      </c>
      <c r="AB258" s="305">
        <v>1</v>
      </c>
      <c r="AC258" s="1001">
        <v>1.4</v>
      </c>
      <c r="AD258" s="660">
        <v>66140</v>
      </c>
      <c r="AE258" s="1357"/>
      <c r="AF258" s="1357"/>
      <c r="AG258" s="1040">
        <f>AC258*AD258</f>
        <v>92596</v>
      </c>
      <c r="AH258" s="1024">
        <f>+AC258*AD258+AE258</f>
        <v>92596</v>
      </c>
      <c r="AI258" s="662">
        <f t="shared" si="281"/>
        <v>1111152</v>
      </c>
    </row>
    <row r="259" spans="1:35" ht="17.25">
      <c r="A259" s="314">
        <v>98</v>
      </c>
      <c r="B259" s="1031" t="s">
        <v>1682</v>
      </c>
      <c r="C259" s="1321" t="s">
        <v>743</v>
      </c>
      <c r="D259" s="1356">
        <v>1</v>
      </c>
      <c r="E259" s="1001">
        <v>1.4</v>
      </c>
      <c r="F259" s="660">
        <v>66140</v>
      </c>
      <c r="G259" s="1357"/>
      <c r="H259" s="1357"/>
      <c r="I259" s="1044">
        <f t="shared" ref="I259" si="292">F259*E259</f>
        <v>92596</v>
      </c>
      <c r="J259" s="1024">
        <f t="shared" ref="J259" si="293">+E259*F259+G259</f>
        <v>92596</v>
      </c>
      <c r="K259" s="1353">
        <f t="shared" si="278"/>
        <v>1111152</v>
      </c>
      <c r="L259" s="305">
        <v>1</v>
      </c>
      <c r="M259" s="1001">
        <v>1.4</v>
      </c>
      <c r="N259" s="660">
        <v>66140</v>
      </c>
      <c r="O259" s="1357"/>
      <c r="P259" s="1357"/>
      <c r="Q259" s="1044">
        <f t="shared" ref="Q259" si="294">N259*M259</f>
        <v>92596</v>
      </c>
      <c r="R259" s="1024">
        <f t="shared" ref="R259" si="295">+M259*N259+O259</f>
        <v>92596</v>
      </c>
      <c r="S259" s="662">
        <f t="shared" si="279"/>
        <v>1111152</v>
      </c>
      <c r="T259" s="305">
        <v>1</v>
      </c>
      <c r="U259" s="1001">
        <v>1.4</v>
      </c>
      <c r="V259" s="660">
        <v>66140</v>
      </c>
      <c r="W259" s="1357"/>
      <c r="X259" s="1357"/>
      <c r="Y259" s="1044">
        <f t="shared" ref="Y259" si="296">V259*U259</f>
        <v>92596</v>
      </c>
      <c r="Z259" s="1024">
        <f t="shared" ref="Z259" si="297">+U259*V259+W259</f>
        <v>92596</v>
      </c>
      <c r="AA259" s="662">
        <f t="shared" si="280"/>
        <v>1111152</v>
      </c>
      <c r="AB259" s="305">
        <v>1</v>
      </c>
      <c r="AC259" s="1001">
        <v>1.4</v>
      </c>
      <c r="AD259" s="660">
        <v>66140</v>
      </c>
      <c r="AE259" s="1357"/>
      <c r="AF259" s="1357"/>
      <c r="AG259" s="1044">
        <f t="shared" ref="AG259" si="298">AD259*AC259</f>
        <v>92596</v>
      </c>
      <c r="AH259" s="1024">
        <f t="shared" ref="AH259" si="299">+AC259*AD259+AE259</f>
        <v>92596</v>
      </c>
      <c r="AI259" s="662">
        <f t="shared" si="281"/>
        <v>1111152</v>
      </c>
    </row>
    <row r="260" spans="1:35" ht="17.25">
      <c r="A260" s="303">
        <v>99</v>
      </c>
      <c r="B260" s="1031" t="s">
        <v>2494</v>
      </c>
      <c r="C260" s="1321" t="s">
        <v>743</v>
      </c>
      <c r="D260" s="1356">
        <v>1</v>
      </c>
      <c r="E260" s="1369">
        <v>1.4</v>
      </c>
      <c r="F260" s="660">
        <v>66140</v>
      </c>
      <c r="G260" s="1357"/>
      <c r="H260" s="1357"/>
      <c r="I260" s="1044">
        <f>F260*E260</f>
        <v>92596</v>
      </c>
      <c r="J260" s="1024">
        <f>+E260*F260+G260</f>
        <v>92596</v>
      </c>
      <c r="K260" s="1353">
        <f t="shared" si="278"/>
        <v>1111152</v>
      </c>
      <c r="L260" s="305">
        <v>1</v>
      </c>
      <c r="M260" s="1369">
        <v>1.4</v>
      </c>
      <c r="N260" s="660">
        <v>66140</v>
      </c>
      <c r="O260" s="1357"/>
      <c r="P260" s="1357"/>
      <c r="Q260" s="1044">
        <f>N260*M260</f>
        <v>92596</v>
      </c>
      <c r="R260" s="1024">
        <f>+M260*N260+O260</f>
        <v>92596</v>
      </c>
      <c r="S260" s="662">
        <f t="shared" si="279"/>
        <v>1111152</v>
      </c>
      <c r="T260" s="305">
        <v>1</v>
      </c>
      <c r="U260" s="1369">
        <v>1.4</v>
      </c>
      <c r="V260" s="660">
        <v>66140</v>
      </c>
      <c r="W260" s="1357"/>
      <c r="X260" s="1357"/>
      <c r="Y260" s="1044">
        <f>V260*U260</f>
        <v>92596</v>
      </c>
      <c r="Z260" s="1024">
        <f>+U260*V260+W260</f>
        <v>92596</v>
      </c>
      <c r="AA260" s="662">
        <f t="shared" si="280"/>
        <v>1111152</v>
      </c>
      <c r="AB260" s="305">
        <v>1</v>
      </c>
      <c r="AC260" s="1369">
        <v>1.4</v>
      </c>
      <c r="AD260" s="660">
        <v>66140</v>
      </c>
      <c r="AE260" s="1357"/>
      <c r="AF260" s="1357"/>
      <c r="AG260" s="1044">
        <f>AD260*AC260</f>
        <v>92596</v>
      </c>
      <c r="AH260" s="1024">
        <f>+AC260*AD260+AE260</f>
        <v>92596</v>
      </c>
      <c r="AI260" s="662">
        <f t="shared" si="281"/>
        <v>1111152</v>
      </c>
    </row>
    <row r="261" spans="1:35" ht="17.25">
      <c r="A261" s="314">
        <v>100</v>
      </c>
      <c r="B261" s="1031" t="s">
        <v>2049</v>
      </c>
      <c r="C261" s="1321" t="s">
        <v>743</v>
      </c>
      <c r="D261" s="1356">
        <v>1</v>
      </c>
      <c r="E261" s="1001">
        <v>1.4</v>
      </c>
      <c r="F261" s="660">
        <v>66140</v>
      </c>
      <c r="G261" s="1043"/>
      <c r="H261" s="1357"/>
      <c r="I261" s="1044">
        <f>F261*E261</f>
        <v>92596</v>
      </c>
      <c r="J261" s="1024">
        <f>+E261*F261+G261</f>
        <v>92596</v>
      </c>
      <c r="K261" s="1353">
        <f t="shared" si="278"/>
        <v>1111152</v>
      </c>
      <c r="L261" s="305">
        <v>1</v>
      </c>
      <c r="M261" s="1001">
        <v>1.4</v>
      </c>
      <c r="N261" s="660">
        <v>66140</v>
      </c>
      <c r="O261" s="1043"/>
      <c r="P261" s="1357"/>
      <c r="Q261" s="1044">
        <f>N261*M261</f>
        <v>92596</v>
      </c>
      <c r="R261" s="1024">
        <f>+M261*N261+O261</f>
        <v>92596</v>
      </c>
      <c r="S261" s="662">
        <f t="shared" si="279"/>
        <v>1111152</v>
      </c>
      <c r="T261" s="305">
        <v>1</v>
      </c>
      <c r="U261" s="1001">
        <v>1.4</v>
      </c>
      <c r="V261" s="660">
        <v>66140</v>
      </c>
      <c r="W261" s="1043"/>
      <c r="X261" s="1357"/>
      <c r="Y261" s="1044">
        <f>V261*U261</f>
        <v>92596</v>
      </c>
      <c r="Z261" s="1024">
        <f>+U261*V261+W261</f>
        <v>92596</v>
      </c>
      <c r="AA261" s="662">
        <f t="shared" si="280"/>
        <v>1111152</v>
      </c>
      <c r="AB261" s="305">
        <v>1</v>
      </c>
      <c r="AC261" s="1001">
        <v>1.4</v>
      </c>
      <c r="AD261" s="660">
        <v>66140</v>
      </c>
      <c r="AE261" s="1043"/>
      <c r="AF261" s="1357"/>
      <c r="AG261" s="1044">
        <f>AD261*AC261</f>
        <v>92596</v>
      </c>
      <c r="AH261" s="1024">
        <f>+AC261*AD261+AE261</f>
        <v>92596</v>
      </c>
      <c r="AI261" s="662">
        <f t="shared" si="281"/>
        <v>1111152</v>
      </c>
    </row>
    <row r="262" spans="1:35" ht="17.25">
      <c r="A262" s="303">
        <v>101</v>
      </c>
      <c r="B262" s="1031" t="s">
        <v>759</v>
      </c>
      <c r="C262" s="1366" t="s">
        <v>485</v>
      </c>
      <c r="D262" s="1356">
        <v>1</v>
      </c>
      <c r="E262" s="1001">
        <v>1.4</v>
      </c>
      <c r="F262" s="660">
        <v>66140</v>
      </c>
      <c r="G262" s="1357"/>
      <c r="H262" s="1357"/>
      <c r="I262" s="1040">
        <f t="shared" ref="I262" si="300">E262*F262</f>
        <v>92596</v>
      </c>
      <c r="J262" s="1024">
        <f t="shared" ref="J262" si="301">+E262*F262+G262</f>
        <v>92596</v>
      </c>
      <c r="K262" s="1353">
        <f t="shared" si="278"/>
        <v>1111152</v>
      </c>
      <c r="L262" s="305">
        <v>1</v>
      </c>
      <c r="M262" s="1001">
        <v>1.4</v>
      </c>
      <c r="N262" s="660">
        <v>66140</v>
      </c>
      <c r="O262" s="1357"/>
      <c r="P262" s="1357"/>
      <c r="Q262" s="1040">
        <f t="shared" ref="Q262:Q263" si="302">M262*N262</f>
        <v>92596</v>
      </c>
      <c r="R262" s="1024">
        <f t="shared" ref="R262:R263" si="303">+M262*N262+O262</f>
        <v>92596</v>
      </c>
      <c r="S262" s="662">
        <f t="shared" si="279"/>
        <v>1111152</v>
      </c>
      <c r="T262" s="305">
        <v>1</v>
      </c>
      <c r="U262" s="1001">
        <v>1.4</v>
      </c>
      <c r="V262" s="660">
        <v>66140</v>
      </c>
      <c r="W262" s="1357"/>
      <c r="X262" s="1357"/>
      <c r="Y262" s="1040">
        <f t="shared" ref="Y262:Y263" si="304">U262*V262</f>
        <v>92596</v>
      </c>
      <c r="Z262" s="1024">
        <f t="shared" ref="Z262:Z263" si="305">+U262*V262+W262</f>
        <v>92596</v>
      </c>
      <c r="AA262" s="662">
        <f t="shared" si="280"/>
        <v>1111152</v>
      </c>
      <c r="AB262" s="305">
        <v>1</v>
      </c>
      <c r="AC262" s="1001">
        <v>1.4</v>
      </c>
      <c r="AD262" s="660">
        <v>66140</v>
      </c>
      <c r="AE262" s="1357"/>
      <c r="AF262" s="1357"/>
      <c r="AG262" s="1040">
        <f t="shared" ref="AG262:AG263" si="306">AC262*AD262</f>
        <v>92596</v>
      </c>
      <c r="AH262" s="1024">
        <f t="shared" ref="AH262:AH263" si="307">+AC262*AD262+AE262</f>
        <v>92596</v>
      </c>
      <c r="AI262" s="662">
        <f t="shared" si="281"/>
        <v>1111152</v>
      </c>
    </row>
    <row r="263" spans="1:35" ht="40.5">
      <c r="A263" s="314">
        <v>102</v>
      </c>
      <c r="B263" s="1031" t="s">
        <v>1683</v>
      </c>
      <c r="C263" s="1321" t="s">
        <v>1280</v>
      </c>
      <c r="D263" s="1356">
        <v>1</v>
      </c>
      <c r="E263" s="1001">
        <v>1</v>
      </c>
      <c r="F263" s="1040">
        <v>86076</v>
      </c>
      <c r="G263" s="1357"/>
      <c r="H263" s="1357"/>
      <c r="I263" s="1044">
        <f t="shared" ref="I263" si="308">E263*F263</f>
        <v>86076</v>
      </c>
      <c r="J263" s="1024">
        <f t="shared" ref="J263" si="309">+E263*F263+G263</f>
        <v>86076</v>
      </c>
      <c r="K263" s="1353">
        <f t="shared" si="203"/>
        <v>1032912</v>
      </c>
      <c r="L263" s="305">
        <v>1</v>
      </c>
      <c r="M263" s="1001">
        <v>1</v>
      </c>
      <c r="N263" s="1040">
        <v>86076</v>
      </c>
      <c r="O263" s="1357"/>
      <c r="P263" s="1357"/>
      <c r="Q263" s="1044">
        <f t="shared" si="302"/>
        <v>86076</v>
      </c>
      <c r="R263" s="1024">
        <f t="shared" si="303"/>
        <v>86076</v>
      </c>
      <c r="S263" s="662">
        <f t="shared" si="204"/>
        <v>1032912</v>
      </c>
      <c r="T263" s="305">
        <v>1</v>
      </c>
      <c r="U263" s="1001">
        <v>1</v>
      </c>
      <c r="V263" s="1040">
        <v>86076</v>
      </c>
      <c r="W263" s="1357"/>
      <c r="X263" s="1357"/>
      <c r="Y263" s="1044">
        <f t="shared" si="304"/>
        <v>86076</v>
      </c>
      <c r="Z263" s="1024">
        <f t="shared" si="305"/>
        <v>86076</v>
      </c>
      <c r="AA263" s="662">
        <f t="shared" si="205"/>
        <v>1032912</v>
      </c>
      <c r="AB263" s="305">
        <v>1</v>
      </c>
      <c r="AC263" s="1001">
        <v>1</v>
      </c>
      <c r="AD263" s="1040">
        <v>86076</v>
      </c>
      <c r="AE263" s="1357"/>
      <c r="AF263" s="1357"/>
      <c r="AG263" s="1044">
        <f t="shared" si="306"/>
        <v>86076</v>
      </c>
      <c r="AH263" s="1024">
        <f t="shared" si="307"/>
        <v>86076</v>
      </c>
      <c r="AI263" s="662">
        <f t="shared" si="206"/>
        <v>1032912</v>
      </c>
    </row>
    <row r="264" spans="1:35" ht="40.5">
      <c r="A264" s="303">
        <v>103</v>
      </c>
      <c r="B264" s="1031" t="s">
        <v>2049</v>
      </c>
      <c r="C264" s="1321" t="s">
        <v>1280</v>
      </c>
      <c r="D264" s="1356">
        <v>1</v>
      </c>
      <c r="E264" s="1001">
        <v>1</v>
      </c>
      <c r="F264" s="1044">
        <v>91275</v>
      </c>
      <c r="G264" s="1043"/>
      <c r="H264" s="1043"/>
      <c r="I264" s="1040">
        <f>E264*F264</f>
        <v>91275</v>
      </c>
      <c r="J264" s="1024">
        <f>+E264*F264+G264</f>
        <v>91275</v>
      </c>
      <c r="K264" s="1353">
        <f>+J264*12</f>
        <v>1095300</v>
      </c>
      <c r="L264" s="305">
        <v>1</v>
      </c>
      <c r="M264" s="1001">
        <v>1</v>
      </c>
      <c r="N264" s="1044">
        <v>91275</v>
      </c>
      <c r="O264" s="1043"/>
      <c r="P264" s="1043"/>
      <c r="Q264" s="1040">
        <f>M264*N264</f>
        <v>91275</v>
      </c>
      <c r="R264" s="1024">
        <f>+M264*N264+O264</f>
        <v>91275</v>
      </c>
      <c r="S264" s="662">
        <f>+R264*12</f>
        <v>1095300</v>
      </c>
      <c r="T264" s="305">
        <v>1</v>
      </c>
      <c r="U264" s="1001">
        <v>1</v>
      </c>
      <c r="V264" s="1044">
        <v>91275</v>
      </c>
      <c r="W264" s="1043"/>
      <c r="X264" s="1043"/>
      <c r="Y264" s="1040">
        <f>U264*V264</f>
        <v>91275</v>
      </c>
      <c r="Z264" s="1024">
        <f>+U264*V264+W264</f>
        <v>91275</v>
      </c>
      <c r="AA264" s="662">
        <f>+Z264*12</f>
        <v>1095300</v>
      </c>
      <c r="AB264" s="305">
        <v>1</v>
      </c>
      <c r="AC264" s="1001">
        <v>1</v>
      </c>
      <c r="AD264" s="1044">
        <v>91275</v>
      </c>
      <c r="AE264" s="1043"/>
      <c r="AF264" s="1043"/>
      <c r="AG264" s="1040">
        <f>AC264*AD264</f>
        <v>91275</v>
      </c>
      <c r="AH264" s="1024">
        <f>+AC264*AD264+AE264</f>
        <v>91275</v>
      </c>
      <c r="AI264" s="662">
        <f>+AH264*12</f>
        <v>1095300</v>
      </c>
    </row>
    <row r="265" spans="1:35" ht="17.25">
      <c r="A265" s="314">
        <v>104</v>
      </c>
      <c r="B265" s="1031" t="s">
        <v>2495</v>
      </c>
      <c r="C265" s="1048" t="s">
        <v>489</v>
      </c>
      <c r="D265" s="1360">
        <v>1</v>
      </c>
      <c r="E265" s="1003">
        <v>1.2</v>
      </c>
      <c r="F265" s="1044">
        <v>91275</v>
      </c>
      <c r="G265" s="1361"/>
      <c r="H265" s="1361"/>
      <c r="I265" s="1044">
        <v>91275</v>
      </c>
      <c r="J265" s="1006">
        <f t="shared" ref="J265:J272" si="310">+I265</f>
        <v>91275</v>
      </c>
      <c r="K265" s="1353">
        <f t="shared" si="203"/>
        <v>1095300</v>
      </c>
      <c r="L265" s="308">
        <v>1</v>
      </c>
      <c r="M265" s="1003">
        <v>1.2</v>
      </c>
      <c r="N265" s="1044">
        <v>91275</v>
      </c>
      <c r="O265" s="1361"/>
      <c r="P265" s="1361"/>
      <c r="Q265" s="1044">
        <v>91275</v>
      </c>
      <c r="R265" s="1006">
        <f t="shared" ref="R265:R271" si="311">+Q265</f>
        <v>91275</v>
      </c>
      <c r="S265" s="662">
        <f t="shared" si="204"/>
        <v>1095300</v>
      </c>
      <c r="T265" s="308">
        <v>1</v>
      </c>
      <c r="U265" s="1003">
        <v>1.2</v>
      </c>
      <c r="V265" s="1044">
        <v>91275</v>
      </c>
      <c r="W265" s="1361"/>
      <c r="X265" s="1361"/>
      <c r="Y265" s="1044">
        <v>91275</v>
      </c>
      <c r="Z265" s="1006">
        <f t="shared" ref="Z265:Z271" si="312">+Y265</f>
        <v>91275</v>
      </c>
      <c r="AA265" s="662">
        <f t="shared" si="205"/>
        <v>1095300</v>
      </c>
      <c r="AB265" s="308">
        <v>1</v>
      </c>
      <c r="AC265" s="1003">
        <v>1.2</v>
      </c>
      <c r="AD265" s="1044">
        <v>91275</v>
      </c>
      <c r="AE265" s="1361"/>
      <c r="AF265" s="1361"/>
      <c r="AG265" s="1044">
        <v>91275</v>
      </c>
      <c r="AH265" s="1006">
        <f t="shared" ref="AH265:AH271" si="313">+AG265</f>
        <v>91275</v>
      </c>
      <c r="AI265" s="662">
        <f t="shared" si="206"/>
        <v>1095300</v>
      </c>
    </row>
    <row r="266" spans="1:35" ht="17.25">
      <c r="A266" s="303">
        <v>105</v>
      </c>
      <c r="B266" s="1031" t="s">
        <v>1684</v>
      </c>
      <c r="C266" s="1321" t="s">
        <v>489</v>
      </c>
      <c r="D266" s="1360">
        <v>1</v>
      </c>
      <c r="E266" s="1003">
        <v>1.2</v>
      </c>
      <c r="F266" s="1040">
        <v>86076</v>
      </c>
      <c r="G266" s="1365"/>
      <c r="H266" s="1365"/>
      <c r="I266" s="1040">
        <v>86076</v>
      </c>
      <c r="J266" s="1006">
        <f t="shared" si="310"/>
        <v>86076</v>
      </c>
      <c r="K266" s="1353">
        <f>+J266*12</f>
        <v>1032912</v>
      </c>
      <c r="L266" s="308">
        <v>1</v>
      </c>
      <c r="M266" s="1003">
        <v>1.2</v>
      </c>
      <c r="N266" s="1040">
        <v>86076</v>
      </c>
      <c r="O266" s="1365"/>
      <c r="P266" s="1365"/>
      <c r="Q266" s="1040">
        <v>86076</v>
      </c>
      <c r="R266" s="1006">
        <f t="shared" si="311"/>
        <v>86076</v>
      </c>
      <c r="S266" s="662">
        <f>+R266*12</f>
        <v>1032912</v>
      </c>
      <c r="T266" s="308">
        <v>1</v>
      </c>
      <c r="U266" s="1003">
        <v>1.2</v>
      </c>
      <c r="V266" s="1040">
        <v>86076</v>
      </c>
      <c r="W266" s="1365"/>
      <c r="X266" s="1365"/>
      <c r="Y266" s="1040">
        <v>86076</v>
      </c>
      <c r="Z266" s="1006">
        <f t="shared" si="312"/>
        <v>86076</v>
      </c>
      <c r="AA266" s="662">
        <f>+Z266*12</f>
        <v>1032912</v>
      </c>
      <c r="AB266" s="305">
        <v>1</v>
      </c>
      <c r="AC266" s="1003">
        <v>1.2</v>
      </c>
      <c r="AD266" s="1040">
        <v>86076</v>
      </c>
      <c r="AE266" s="1365"/>
      <c r="AF266" s="1365"/>
      <c r="AG266" s="1040">
        <v>86076</v>
      </c>
      <c r="AH266" s="1006">
        <f t="shared" si="313"/>
        <v>86076</v>
      </c>
      <c r="AI266" s="662">
        <f>+AH266*12</f>
        <v>1032912</v>
      </c>
    </row>
    <row r="267" spans="1:35" ht="17.25">
      <c r="A267" s="314">
        <v>106</v>
      </c>
      <c r="B267" s="1034" t="s">
        <v>2496</v>
      </c>
      <c r="C267" s="1321" t="s">
        <v>489</v>
      </c>
      <c r="D267" s="1360">
        <v>1</v>
      </c>
      <c r="E267" s="1003">
        <v>1.2</v>
      </c>
      <c r="F267" s="1044">
        <v>91275</v>
      </c>
      <c r="G267" s="1361"/>
      <c r="H267" s="1361"/>
      <c r="I267" s="1044">
        <v>91275</v>
      </c>
      <c r="J267" s="1006">
        <f t="shared" si="310"/>
        <v>91275</v>
      </c>
      <c r="K267" s="1353">
        <f>+J267*12</f>
        <v>1095300</v>
      </c>
      <c r="L267" s="308">
        <v>1</v>
      </c>
      <c r="M267" s="1003">
        <v>1.2</v>
      </c>
      <c r="N267" s="1044">
        <v>91275</v>
      </c>
      <c r="O267" s="1361"/>
      <c r="P267" s="1361"/>
      <c r="Q267" s="1044">
        <v>91275</v>
      </c>
      <c r="R267" s="1006">
        <f t="shared" si="311"/>
        <v>91275</v>
      </c>
      <c r="S267" s="662">
        <f>+R267*12</f>
        <v>1095300</v>
      </c>
      <c r="T267" s="308">
        <v>1</v>
      </c>
      <c r="U267" s="1003">
        <v>1.2</v>
      </c>
      <c r="V267" s="1044">
        <v>91275</v>
      </c>
      <c r="W267" s="1361"/>
      <c r="X267" s="1361"/>
      <c r="Y267" s="1044">
        <v>91275</v>
      </c>
      <c r="Z267" s="1006">
        <f t="shared" si="312"/>
        <v>91275</v>
      </c>
      <c r="AA267" s="662">
        <f>+Z267*12</f>
        <v>1095300</v>
      </c>
      <c r="AB267" s="308">
        <v>1</v>
      </c>
      <c r="AC267" s="1003">
        <v>1.2</v>
      </c>
      <c r="AD267" s="1044">
        <v>91275</v>
      </c>
      <c r="AE267" s="1361"/>
      <c r="AF267" s="1361"/>
      <c r="AG267" s="1044">
        <v>91275</v>
      </c>
      <c r="AH267" s="1006">
        <f t="shared" si="313"/>
        <v>91275</v>
      </c>
      <c r="AI267" s="662">
        <f>+AH267*12</f>
        <v>1095300</v>
      </c>
    </row>
    <row r="268" spans="1:35" ht="17.25">
      <c r="A268" s="303">
        <v>107</v>
      </c>
      <c r="B268" s="1031" t="s">
        <v>2497</v>
      </c>
      <c r="C268" s="1366" t="s">
        <v>489</v>
      </c>
      <c r="D268" s="1360">
        <v>1</v>
      </c>
      <c r="E268" s="1003">
        <v>1.2</v>
      </c>
      <c r="F268" s="1040">
        <v>86076</v>
      </c>
      <c r="G268" s="1361"/>
      <c r="H268" s="1361"/>
      <c r="I268" s="1040">
        <v>86076</v>
      </c>
      <c r="J268" s="1006">
        <f t="shared" si="310"/>
        <v>86076</v>
      </c>
      <c r="K268" s="1353">
        <f>+J268*12</f>
        <v>1032912</v>
      </c>
      <c r="L268" s="308">
        <v>1</v>
      </c>
      <c r="M268" s="1003">
        <v>1.2</v>
      </c>
      <c r="N268" s="1040">
        <v>86076</v>
      </c>
      <c r="O268" s="1361"/>
      <c r="P268" s="1361"/>
      <c r="Q268" s="1040">
        <v>86076</v>
      </c>
      <c r="R268" s="1006">
        <f t="shared" si="311"/>
        <v>86076</v>
      </c>
      <c r="S268" s="662">
        <f>+R268*12</f>
        <v>1032912</v>
      </c>
      <c r="T268" s="308">
        <v>1</v>
      </c>
      <c r="U268" s="1003">
        <v>1.2</v>
      </c>
      <c r="V268" s="1040">
        <v>86076</v>
      </c>
      <c r="W268" s="1361"/>
      <c r="X268" s="1361"/>
      <c r="Y268" s="1040">
        <v>86076</v>
      </c>
      <c r="Z268" s="1006">
        <f t="shared" si="312"/>
        <v>86076</v>
      </c>
      <c r="AA268" s="662">
        <f>+Z268*12</f>
        <v>1032912</v>
      </c>
      <c r="AB268" s="308">
        <v>1</v>
      </c>
      <c r="AC268" s="1003">
        <v>1.2</v>
      </c>
      <c r="AD268" s="1040">
        <v>86076</v>
      </c>
      <c r="AE268" s="1361"/>
      <c r="AF268" s="1361"/>
      <c r="AG268" s="1040">
        <v>86076</v>
      </c>
      <c r="AH268" s="1006">
        <f t="shared" si="313"/>
        <v>86076</v>
      </c>
      <c r="AI268" s="662">
        <f>+AH268*12</f>
        <v>1032912</v>
      </c>
    </row>
    <row r="269" spans="1:35" ht="17.25">
      <c r="A269" s="314">
        <v>108</v>
      </c>
      <c r="B269" s="1045" t="s">
        <v>2498</v>
      </c>
      <c r="C269" s="1321" t="s">
        <v>489</v>
      </c>
      <c r="D269" s="1360">
        <v>1</v>
      </c>
      <c r="E269" s="1003">
        <v>1.2</v>
      </c>
      <c r="F269" s="1044">
        <v>91275</v>
      </c>
      <c r="G269" s="1361"/>
      <c r="H269" s="1361"/>
      <c r="I269" s="1044">
        <v>91275</v>
      </c>
      <c r="J269" s="1006">
        <f t="shared" si="310"/>
        <v>91275</v>
      </c>
      <c r="K269" s="1353">
        <f>+J269*12</f>
        <v>1095300</v>
      </c>
      <c r="L269" s="308">
        <v>1</v>
      </c>
      <c r="M269" s="1003">
        <v>1.2</v>
      </c>
      <c r="N269" s="1044">
        <v>91275</v>
      </c>
      <c r="O269" s="1361"/>
      <c r="P269" s="1361"/>
      <c r="Q269" s="1044">
        <v>91275</v>
      </c>
      <c r="R269" s="1006">
        <f t="shared" si="311"/>
        <v>91275</v>
      </c>
      <c r="S269" s="662">
        <f>+R269*12</f>
        <v>1095300</v>
      </c>
      <c r="T269" s="308">
        <v>1</v>
      </c>
      <c r="U269" s="1003">
        <v>1.2</v>
      </c>
      <c r="V269" s="1044">
        <v>91275</v>
      </c>
      <c r="W269" s="1361"/>
      <c r="X269" s="1361"/>
      <c r="Y269" s="1044">
        <v>91275</v>
      </c>
      <c r="Z269" s="1006">
        <f t="shared" si="312"/>
        <v>91275</v>
      </c>
      <c r="AA269" s="662">
        <f>+Z269*12</f>
        <v>1095300</v>
      </c>
      <c r="AB269" s="308">
        <v>1</v>
      </c>
      <c r="AC269" s="1003">
        <v>1.2</v>
      </c>
      <c r="AD269" s="1044">
        <v>91275</v>
      </c>
      <c r="AE269" s="1361"/>
      <c r="AF269" s="1361"/>
      <c r="AG269" s="1044">
        <v>91275</v>
      </c>
      <c r="AH269" s="1006">
        <f t="shared" si="313"/>
        <v>91275</v>
      </c>
      <c r="AI269" s="662">
        <f>+AH269*12</f>
        <v>1095300</v>
      </c>
    </row>
    <row r="270" spans="1:35" ht="17.25">
      <c r="A270" s="303">
        <v>109</v>
      </c>
      <c r="B270" s="1031" t="s">
        <v>2499</v>
      </c>
      <c r="C270" s="1366" t="s">
        <v>489</v>
      </c>
      <c r="D270" s="1356">
        <v>1</v>
      </c>
      <c r="E270" s="1369">
        <v>1.2</v>
      </c>
      <c r="F270" s="1040">
        <v>86076</v>
      </c>
      <c r="G270" s="1357"/>
      <c r="H270" s="1357"/>
      <c r="I270" s="1040">
        <v>86076</v>
      </c>
      <c r="J270" s="1006">
        <f t="shared" si="310"/>
        <v>86076</v>
      </c>
      <c r="K270" s="1353">
        <f>+J270*12</f>
        <v>1032912</v>
      </c>
      <c r="L270" s="305">
        <v>1</v>
      </c>
      <c r="M270" s="1369">
        <v>1.2</v>
      </c>
      <c r="N270" s="1040">
        <v>86076</v>
      </c>
      <c r="O270" s="1357"/>
      <c r="P270" s="1357"/>
      <c r="Q270" s="1040">
        <v>86076</v>
      </c>
      <c r="R270" s="1006">
        <f t="shared" si="311"/>
        <v>86076</v>
      </c>
      <c r="S270" s="662">
        <f>+R270*12</f>
        <v>1032912</v>
      </c>
      <c r="T270" s="305">
        <v>1</v>
      </c>
      <c r="U270" s="1369">
        <v>1.2</v>
      </c>
      <c r="V270" s="1040">
        <v>86076</v>
      </c>
      <c r="W270" s="1357"/>
      <c r="X270" s="1357"/>
      <c r="Y270" s="1040">
        <v>86076</v>
      </c>
      <c r="Z270" s="1006">
        <f t="shared" si="312"/>
        <v>86076</v>
      </c>
      <c r="AA270" s="662">
        <f>+Z270*12</f>
        <v>1032912</v>
      </c>
      <c r="AB270" s="305">
        <v>1</v>
      </c>
      <c r="AC270" s="1369">
        <v>1.2</v>
      </c>
      <c r="AD270" s="1040">
        <v>86076</v>
      </c>
      <c r="AE270" s="1357"/>
      <c r="AF270" s="1357"/>
      <c r="AG270" s="1040">
        <v>86076</v>
      </c>
      <c r="AH270" s="1006">
        <f t="shared" si="313"/>
        <v>86076</v>
      </c>
      <c r="AI270" s="662">
        <f>+AH270*12</f>
        <v>1032912</v>
      </c>
    </row>
    <row r="271" spans="1:35" ht="17.25">
      <c r="A271" s="314">
        <v>110</v>
      </c>
      <c r="B271" s="1031" t="s">
        <v>2069</v>
      </c>
      <c r="C271" s="1366" t="s">
        <v>489</v>
      </c>
      <c r="D271" s="1360">
        <v>1</v>
      </c>
      <c r="E271" s="1003">
        <v>1.2</v>
      </c>
      <c r="F271" s="1044">
        <v>91275</v>
      </c>
      <c r="G271" s="1365"/>
      <c r="H271" s="1361"/>
      <c r="I271" s="1044">
        <v>91275</v>
      </c>
      <c r="J271" s="1006">
        <f t="shared" si="310"/>
        <v>91275</v>
      </c>
      <c r="K271" s="1353">
        <f t="shared" ref="K271" si="314">+J271*12</f>
        <v>1095300</v>
      </c>
      <c r="L271" s="308">
        <v>1</v>
      </c>
      <c r="M271" s="1003">
        <v>1.2</v>
      </c>
      <c r="N271" s="1044">
        <v>91275</v>
      </c>
      <c r="O271" s="1365"/>
      <c r="P271" s="1361"/>
      <c r="Q271" s="1044">
        <v>91275</v>
      </c>
      <c r="R271" s="1006">
        <f t="shared" si="311"/>
        <v>91275</v>
      </c>
      <c r="S271" s="662">
        <f t="shared" ref="S271" si="315">+R271*12</f>
        <v>1095300</v>
      </c>
      <c r="T271" s="308">
        <v>1</v>
      </c>
      <c r="U271" s="1003">
        <v>1.2</v>
      </c>
      <c r="V271" s="1044">
        <v>91275</v>
      </c>
      <c r="W271" s="1365"/>
      <c r="X271" s="1361"/>
      <c r="Y271" s="1044">
        <v>91275</v>
      </c>
      <c r="Z271" s="1006">
        <f t="shared" si="312"/>
        <v>91275</v>
      </c>
      <c r="AA271" s="662">
        <f t="shared" ref="AA271" si="316">+Z271*12</f>
        <v>1095300</v>
      </c>
      <c r="AB271" s="308">
        <v>1</v>
      </c>
      <c r="AC271" s="1003">
        <v>1.2</v>
      </c>
      <c r="AD271" s="1044">
        <v>91275</v>
      </c>
      <c r="AE271" s="1365"/>
      <c r="AF271" s="1361"/>
      <c r="AG271" s="1044">
        <v>91275</v>
      </c>
      <c r="AH271" s="1006">
        <f t="shared" si="313"/>
        <v>91275</v>
      </c>
      <c r="AI271" s="662">
        <f t="shared" ref="AI271" si="317">+AH271*12</f>
        <v>1095300</v>
      </c>
    </row>
    <row r="272" spans="1:35" ht="27.75" thickBot="1">
      <c r="A272" s="517"/>
      <c r="B272" s="1388" t="s">
        <v>2044</v>
      </c>
      <c r="C272" s="1277"/>
      <c r="D272" s="518"/>
      <c r="E272" s="306"/>
      <c r="F272" s="1004"/>
      <c r="G272" s="226"/>
      <c r="H272" s="226"/>
      <c r="I272" s="1005">
        <f>15*1500</f>
        <v>22500</v>
      </c>
      <c r="J272" s="1005">
        <f t="shared" si="310"/>
        <v>22500</v>
      </c>
      <c r="K272" s="1005">
        <f>+J272*12</f>
        <v>270000</v>
      </c>
      <c r="L272" s="518"/>
      <c r="M272" s="306"/>
      <c r="N272" s="307"/>
      <c r="O272" s="226"/>
      <c r="P272" s="226"/>
      <c r="Q272" s="226">
        <f>+I272</f>
        <v>22500</v>
      </c>
      <c r="R272" s="226">
        <f>+J272</f>
        <v>22500</v>
      </c>
      <c r="S272" s="226">
        <f>+K272</f>
        <v>270000</v>
      </c>
      <c r="T272" s="518"/>
      <c r="U272" s="306"/>
      <c r="V272" s="307"/>
      <c r="W272" s="226"/>
      <c r="X272" s="226"/>
      <c r="Y272" s="226">
        <f>+I272</f>
        <v>22500</v>
      </c>
      <c r="Z272" s="226">
        <f>+J272</f>
        <v>22500</v>
      </c>
      <c r="AA272" s="226">
        <f>+S272</f>
        <v>270000</v>
      </c>
      <c r="AB272" s="518"/>
      <c r="AC272" s="306"/>
      <c r="AD272" s="307"/>
      <c r="AE272" s="226"/>
      <c r="AF272" s="226"/>
      <c r="AG272" s="226">
        <f>+I272</f>
        <v>22500</v>
      </c>
      <c r="AH272" s="226">
        <f>+J272</f>
        <v>22500</v>
      </c>
      <c r="AI272" s="226">
        <f>+K272</f>
        <v>270000</v>
      </c>
    </row>
    <row r="273" spans="1:35" ht="23.25" thickBot="1">
      <c r="A273" s="1756" t="s">
        <v>47</v>
      </c>
      <c r="B273" s="1757"/>
      <c r="C273" s="1758"/>
      <c r="D273" s="1207">
        <f t="shared" ref="D273:AI273" si="318">SUM(D162:D272)</f>
        <v>110</v>
      </c>
      <c r="E273" s="492">
        <f t="shared" si="318"/>
        <v>125.30000000000007</v>
      </c>
      <c r="F273" s="1023">
        <f t="shared" si="318"/>
        <v>8930049</v>
      </c>
      <c r="G273" s="492">
        <f t="shared" si="318"/>
        <v>0</v>
      </c>
      <c r="H273" s="492">
        <f t="shared" si="318"/>
        <v>0</v>
      </c>
      <c r="I273" s="1368">
        <f t="shared" si="318"/>
        <v>9940695</v>
      </c>
      <c r="J273" s="1023">
        <f t="shared" si="318"/>
        <v>9940695</v>
      </c>
      <c r="K273" s="1023">
        <f t="shared" si="318"/>
        <v>119288340</v>
      </c>
      <c r="L273" s="492">
        <f t="shared" si="318"/>
        <v>110</v>
      </c>
      <c r="M273" s="492">
        <f t="shared" si="318"/>
        <v>125.30000000000007</v>
      </c>
      <c r="N273" s="492">
        <f t="shared" si="318"/>
        <v>8930049</v>
      </c>
      <c r="O273" s="492">
        <f t="shared" si="318"/>
        <v>0</v>
      </c>
      <c r="P273" s="492">
        <f t="shared" si="318"/>
        <v>0</v>
      </c>
      <c r="Q273" s="492">
        <f t="shared" si="318"/>
        <v>9940695</v>
      </c>
      <c r="R273" s="492">
        <f t="shared" si="318"/>
        <v>9940695</v>
      </c>
      <c r="S273" s="492">
        <f t="shared" si="318"/>
        <v>119288340</v>
      </c>
      <c r="T273" s="492">
        <f t="shared" si="318"/>
        <v>110</v>
      </c>
      <c r="U273" s="492">
        <f t="shared" si="318"/>
        <v>125.30000000000007</v>
      </c>
      <c r="V273" s="492">
        <f t="shared" si="318"/>
        <v>8930049</v>
      </c>
      <c r="W273" s="492">
        <f t="shared" si="318"/>
        <v>0</v>
      </c>
      <c r="X273" s="492">
        <f t="shared" si="318"/>
        <v>0</v>
      </c>
      <c r="Y273" s="492">
        <f t="shared" si="318"/>
        <v>9940695</v>
      </c>
      <c r="Z273" s="492">
        <f t="shared" si="318"/>
        <v>9940695</v>
      </c>
      <c r="AA273" s="492">
        <f t="shared" si="318"/>
        <v>119288340</v>
      </c>
      <c r="AB273" s="492">
        <f t="shared" si="318"/>
        <v>110</v>
      </c>
      <c r="AC273" s="492">
        <f t="shared" si="318"/>
        <v>125.30000000000007</v>
      </c>
      <c r="AD273" s="492">
        <f t="shared" si="318"/>
        <v>8930049</v>
      </c>
      <c r="AE273" s="492">
        <f t="shared" si="318"/>
        <v>0</v>
      </c>
      <c r="AF273" s="492">
        <f t="shared" si="318"/>
        <v>0</v>
      </c>
      <c r="AG273" s="492">
        <f t="shared" si="318"/>
        <v>9940695</v>
      </c>
      <c r="AH273" s="492">
        <f t="shared" si="318"/>
        <v>9940695</v>
      </c>
      <c r="AI273" s="492">
        <f t="shared" si="318"/>
        <v>119288340</v>
      </c>
    </row>
    <row r="275" spans="1:35" ht="17.25" thickBot="1"/>
    <row r="276" spans="1:35" s="301" customFormat="1" ht="22.5" customHeight="1" thickBot="1">
      <c r="A276" s="1769" t="s">
        <v>692</v>
      </c>
      <c r="B276" s="1770"/>
      <c r="C276" s="1771"/>
      <c r="D276" s="544" t="s">
        <v>1422</v>
      </c>
      <c r="E276" s="545"/>
      <c r="F276" s="1019"/>
      <c r="G276" s="545"/>
      <c r="H276" s="545"/>
      <c r="I276" s="1019"/>
      <c r="J276" s="1019"/>
      <c r="K276" s="1019"/>
      <c r="L276" s="544" t="s">
        <v>1422</v>
      </c>
      <c r="M276" s="545"/>
      <c r="N276" s="545"/>
      <c r="O276" s="545"/>
      <c r="P276" s="545"/>
      <c r="Q276" s="545"/>
      <c r="R276" s="545"/>
      <c r="S276" s="545"/>
      <c r="T276" s="544" t="s">
        <v>1422</v>
      </c>
      <c r="U276" s="545"/>
      <c r="V276" s="545"/>
      <c r="W276" s="545"/>
      <c r="X276" s="545"/>
      <c r="Y276" s="545"/>
      <c r="Z276" s="545"/>
      <c r="AA276" s="545"/>
      <c r="AB276" s="544" t="s">
        <v>1422</v>
      </c>
      <c r="AC276" s="545"/>
      <c r="AD276" s="545"/>
      <c r="AE276" s="545"/>
      <c r="AF276" s="545"/>
      <c r="AG276" s="545"/>
      <c r="AH276" s="545"/>
      <c r="AI276" s="546"/>
    </row>
    <row r="277" spans="1:35" s="301" customFormat="1" ht="24" customHeight="1" thickBot="1">
      <c r="A277" s="1772" t="s">
        <v>282</v>
      </c>
      <c r="B277" s="1773"/>
      <c r="C277" s="1774"/>
      <c r="D277" s="1759" t="s">
        <v>1409</v>
      </c>
      <c r="E277" s="1760"/>
      <c r="F277" s="1760"/>
      <c r="G277" s="1760"/>
      <c r="H277" s="1760"/>
      <c r="I277" s="1760"/>
      <c r="J277" s="1760"/>
      <c r="K277" s="1350"/>
      <c r="L277" s="1766" t="s">
        <v>1644</v>
      </c>
      <c r="M277" s="1767"/>
      <c r="N277" s="1767"/>
      <c r="O277" s="1767"/>
      <c r="P277" s="1767"/>
      <c r="Q277" s="1767"/>
      <c r="R277" s="1767"/>
      <c r="S277" s="1768"/>
      <c r="T277" s="1759" t="s">
        <v>1869</v>
      </c>
      <c r="U277" s="1760"/>
      <c r="V277" s="1760"/>
      <c r="W277" s="1760"/>
      <c r="X277" s="1760"/>
      <c r="Y277" s="1760"/>
      <c r="Z277" s="1760"/>
      <c r="AA277" s="1782"/>
      <c r="AB277" s="1759" t="s">
        <v>2150</v>
      </c>
      <c r="AC277" s="1760"/>
      <c r="AD277" s="1760"/>
      <c r="AE277" s="1760"/>
      <c r="AF277" s="1760"/>
      <c r="AG277" s="1760"/>
      <c r="AH277" s="1760"/>
      <c r="AI277" s="1782"/>
    </row>
    <row r="278" spans="1:35" s="301" customFormat="1" ht="82.5" customHeight="1" thickBot="1">
      <c r="A278" s="302" t="s">
        <v>10</v>
      </c>
      <c r="B278" s="1011" t="s">
        <v>54</v>
      </c>
      <c r="C278" s="1272" t="s">
        <v>55</v>
      </c>
      <c r="D278" s="313" t="s">
        <v>56</v>
      </c>
      <c r="E278" s="390" t="s">
        <v>101</v>
      </c>
      <c r="F278" s="1020" t="s">
        <v>62</v>
      </c>
      <c r="G278" s="389" t="s">
        <v>58</v>
      </c>
      <c r="H278" s="390" t="s">
        <v>59</v>
      </c>
      <c r="I278" s="1351" t="s">
        <v>756</v>
      </c>
      <c r="J278" s="1020" t="s">
        <v>690</v>
      </c>
      <c r="K278" s="1352" t="s">
        <v>1432</v>
      </c>
      <c r="L278" s="313" t="s">
        <v>56</v>
      </c>
      <c r="M278" s="390" t="s">
        <v>101</v>
      </c>
      <c r="N278" s="390" t="s">
        <v>62</v>
      </c>
      <c r="O278" s="389" t="s">
        <v>58</v>
      </c>
      <c r="P278" s="391" t="s">
        <v>59</v>
      </c>
      <c r="Q278" s="389" t="s">
        <v>756</v>
      </c>
      <c r="R278" s="389" t="s">
        <v>690</v>
      </c>
      <c r="S278" s="494" t="s">
        <v>1647</v>
      </c>
      <c r="T278" s="389" t="s">
        <v>56</v>
      </c>
      <c r="U278" s="390" t="s">
        <v>101</v>
      </c>
      <c r="V278" s="390" t="s">
        <v>62</v>
      </c>
      <c r="W278" s="390" t="s">
        <v>58</v>
      </c>
      <c r="X278" s="390" t="s">
        <v>59</v>
      </c>
      <c r="Y278" s="390" t="s">
        <v>756</v>
      </c>
      <c r="Z278" s="390" t="s">
        <v>690</v>
      </c>
      <c r="AA278" s="405" t="s">
        <v>1883</v>
      </c>
      <c r="AB278" s="313" t="s">
        <v>56</v>
      </c>
      <c r="AC278" s="390" t="s">
        <v>101</v>
      </c>
      <c r="AD278" s="390" t="s">
        <v>62</v>
      </c>
      <c r="AE278" s="390" t="s">
        <v>58</v>
      </c>
      <c r="AF278" s="390" t="s">
        <v>59</v>
      </c>
      <c r="AG278" s="390" t="s">
        <v>756</v>
      </c>
      <c r="AH278" s="390" t="s">
        <v>690</v>
      </c>
      <c r="AI278" s="405" t="s">
        <v>2151</v>
      </c>
    </row>
    <row r="279" spans="1:35" s="304" customFormat="1" ht="27">
      <c r="A279" s="303">
        <v>1</v>
      </c>
      <c r="B279" s="1031" t="s">
        <v>207</v>
      </c>
      <c r="C279" s="1321" t="s">
        <v>1281</v>
      </c>
      <c r="D279" s="1372">
        <v>1</v>
      </c>
      <c r="E279" s="1002">
        <v>1.25</v>
      </c>
      <c r="F279" s="1044">
        <v>91275</v>
      </c>
      <c r="G279" s="1042"/>
      <c r="H279" s="1373"/>
      <c r="I279" s="1044">
        <v>91275</v>
      </c>
      <c r="J279" s="1007">
        <v>91275</v>
      </c>
      <c r="K279" s="1353">
        <f t="shared" ref="K279:K300" si="319">+J279*12</f>
        <v>1095300</v>
      </c>
      <c r="L279" s="485">
        <v>1</v>
      </c>
      <c r="M279" s="1002">
        <v>1.25</v>
      </c>
      <c r="N279" s="1044">
        <v>91275</v>
      </c>
      <c r="O279" s="1042"/>
      <c r="P279" s="1373"/>
      <c r="Q279" s="1044">
        <v>91275</v>
      </c>
      <c r="R279" s="1007">
        <v>91275</v>
      </c>
      <c r="S279" s="662">
        <f t="shared" ref="S279:S300" si="320">+R279*12</f>
        <v>1095300</v>
      </c>
      <c r="T279" s="281">
        <v>1</v>
      </c>
      <c r="U279" s="1002">
        <v>1.25</v>
      </c>
      <c r="V279" s="1044">
        <v>91275</v>
      </c>
      <c r="W279" s="1042"/>
      <c r="X279" s="1373"/>
      <c r="Y279" s="1044">
        <v>91275</v>
      </c>
      <c r="Z279" s="1007">
        <v>91275</v>
      </c>
      <c r="AA279" s="662">
        <f t="shared" ref="AA279:AA300" si="321">+Z279*12</f>
        <v>1095300</v>
      </c>
      <c r="AB279" s="281">
        <v>1</v>
      </c>
      <c r="AC279" s="1002">
        <v>1.25</v>
      </c>
      <c r="AD279" s="1044">
        <v>91275</v>
      </c>
      <c r="AE279" s="1042"/>
      <c r="AF279" s="1373"/>
      <c r="AG279" s="1044">
        <v>91275</v>
      </c>
      <c r="AH279" s="1007">
        <v>91275</v>
      </c>
      <c r="AI279" s="662">
        <f t="shared" ref="AI279:AI300" si="322">+AH279*12</f>
        <v>1095300</v>
      </c>
    </row>
    <row r="280" spans="1:35" ht="17.25">
      <c r="A280" s="303">
        <v>2</v>
      </c>
      <c r="B280" s="1031" t="s">
        <v>70</v>
      </c>
      <c r="C280" s="1366" t="s">
        <v>477</v>
      </c>
      <c r="D280" s="1356">
        <v>1</v>
      </c>
      <c r="E280" s="1001">
        <v>1.6</v>
      </c>
      <c r="F280" s="660">
        <v>66140</v>
      </c>
      <c r="G280" s="1043"/>
      <c r="H280" s="1374"/>
      <c r="I280" s="1044">
        <f t="shared" ref="I280:I299" si="323">E280*F280</f>
        <v>105824</v>
      </c>
      <c r="J280" s="1024">
        <f t="shared" ref="J280:J286" si="324">+E280*F280+G280</f>
        <v>105824</v>
      </c>
      <c r="K280" s="1353">
        <f t="shared" si="319"/>
        <v>1269888</v>
      </c>
      <c r="L280" s="486">
        <v>1</v>
      </c>
      <c r="M280" s="1001">
        <v>1.6</v>
      </c>
      <c r="N280" s="660">
        <v>66140</v>
      </c>
      <c r="O280" s="1043"/>
      <c r="P280" s="1374"/>
      <c r="Q280" s="1044">
        <f t="shared" ref="Q280:Q288" si="325">M280*N280</f>
        <v>105824</v>
      </c>
      <c r="R280" s="1024">
        <f t="shared" ref="R280:R292" si="326">+M280*N280+O280</f>
        <v>105824</v>
      </c>
      <c r="S280" s="662">
        <f t="shared" si="320"/>
        <v>1269888</v>
      </c>
      <c r="T280" s="305">
        <v>1</v>
      </c>
      <c r="U280" s="1001">
        <v>1.6</v>
      </c>
      <c r="V280" s="660">
        <v>66140</v>
      </c>
      <c r="W280" s="1043"/>
      <c r="X280" s="1374"/>
      <c r="Y280" s="1044">
        <f t="shared" ref="Y280:Y288" si="327">U280*V280</f>
        <v>105824</v>
      </c>
      <c r="Z280" s="1024">
        <f t="shared" ref="Z280:Z292" si="328">+U280*V280+W280</f>
        <v>105824</v>
      </c>
      <c r="AA280" s="662">
        <f t="shared" si="321"/>
        <v>1269888</v>
      </c>
      <c r="AB280" s="305">
        <v>1</v>
      </c>
      <c r="AC280" s="1001">
        <v>1.6</v>
      </c>
      <c r="AD280" s="660">
        <v>66140</v>
      </c>
      <c r="AE280" s="1043"/>
      <c r="AF280" s="1374"/>
      <c r="AG280" s="1044">
        <f t="shared" ref="AG280:AG288" si="329">AC280*AD280</f>
        <v>105824</v>
      </c>
      <c r="AH280" s="1024">
        <f t="shared" ref="AH280:AH292" si="330">+AC280*AD280+AE280</f>
        <v>105824</v>
      </c>
      <c r="AI280" s="662">
        <f t="shared" si="322"/>
        <v>1269888</v>
      </c>
    </row>
    <row r="281" spans="1:35" ht="17.25">
      <c r="A281" s="303">
        <v>3</v>
      </c>
      <c r="B281" s="1031" t="s">
        <v>318</v>
      </c>
      <c r="C281" s="1366" t="s">
        <v>478</v>
      </c>
      <c r="D281" s="1356">
        <v>1</v>
      </c>
      <c r="E281" s="1001">
        <v>1.5</v>
      </c>
      <c r="F281" s="660">
        <v>66140</v>
      </c>
      <c r="G281" s="1043"/>
      <c r="H281" s="1374"/>
      <c r="I281" s="1044">
        <f t="shared" si="323"/>
        <v>99210</v>
      </c>
      <c r="J281" s="1024">
        <f t="shared" si="324"/>
        <v>99210</v>
      </c>
      <c r="K281" s="1353">
        <f t="shared" si="319"/>
        <v>1190520</v>
      </c>
      <c r="L281" s="486">
        <v>1</v>
      </c>
      <c r="M281" s="1001">
        <v>1.5</v>
      </c>
      <c r="N281" s="660">
        <v>66140</v>
      </c>
      <c r="O281" s="1043"/>
      <c r="P281" s="1374"/>
      <c r="Q281" s="1044">
        <f t="shared" si="325"/>
        <v>99210</v>
      </c>
      <c r="R281" s="1024">
        <f t="shared" si="326"/>
        <v>99210</v>
      </c>
      <c r="S281" s="662">
        <f t="shared" si="320"/>
        <v>1190520</v>
      </c>
      <c r="T281" s="305">
        <v>1</v>
      </c>
      <c r="U281" s="1001">
        <v>1.5</v>
      </c>
      <c r="V281" s="660">
        <v>66140</v>
      </c>
      <c r="W281" s="1043"/>
      <c r="X281" s="1374"/>
      <c r="Y281" s="1044">
        <f t="shared" si="327"/>
        <v>99210</v>
      </c>
      <c r="Z281" s="1024">
        <f t="shared" si="328"/>
        <v>99210</v>
      </c>
      <c r="AA281" s="662">
        <f t="shared" si="321"/>
        <v>1190520</v>
      </c>
      <c r="AB281" s="305">
        <v>1</v>
      </c>
      <c r="AC281" s="1001">
        <v>1.5</v>
      </c>
      <c r="AD281" s="660">
        <v>66140</v>
      </c>
      <c r="AE281" s="1043"/>
      <c r="AF281" s="1374"/>
      <c r="AG281" s="1044">
        <f t="shared" si="329"/>
        <v>99210</v>
      </c>
      <c r="AH281" s="1024">
        <f t="shared" si="330"/>
        <v>99210</v>
      </c>
      <c r="AI281" s="662">
        <f t="shared" si="322"/>
        <v>1190520</v>
      </c>
    </row>
    <row r="282" spans="1:35" ht="17.25">
      <c r="A282" s="303">
        <v>4</v>
      </c>
      <c r="B282" s="1031" t="s">
        <v>876</v>
      </c>
      <c r="C282" s="1366" t="s">
        <v>478</v>
      </c>
      <c r="D282" s="1356">
        <v>1</v>
      </c>
      <c r="E282" s="1001">
        <v>1.5</v>
      </c>
      <c r="F282" s="660">
        <v>66140</v>
      </c>
      <c r="G282" s="1043"/>
      <c r="H282" s="1374"/>
      <c r="I282" s="1044">
        <f t="shared" si="323"/>
        <v>99210</v>
      </c>
      <c r="J282" s="1024">
        <f t="shared" si="324"/>
        <v>99210</v>
      </c>
      <c r="K282" s="1353">
        <f t="shared" si="319"/>
        <v>1190520</v>
      </c>
      <c r="L282" s="486">
        <v>1</v>
      </c>
      <c r="M282" s="1001">
        <v>1.5</v>
      </c>
      <c r="N282" s="660">
        <v>66140</v>
      </c>
      <c r="O282" s="1043"/>
      <c r="P282" s="1374"/>
      <c r="Q282" s="1044">
        <f t="shared" si="325"/>
        <v>99210</v>
      </c>
      <c r="R282" s="1024">
        <f t="shared" si="326"/>
        <v>99210</v>
      </c>
      <c r="S282" s="662">
        <f t="shared" si="320"/>
        <v>1190520</v>
      </c>
      <c r="T282" s="305">
        <v>1</v>
      </c>
      <c r="U282" s="1001">
        <v>1.5</v>
      </c>
      <c r="V282" s="660">
        <v>66140</v>
      </c>
      <c r="W282" s="1043"/>
      <c r="X282" s="1374"/>
      <c r="Y282" s="1044">
        <f t="shared" si="327"/>
        <v>99210</v>
      </c>
      <c r="Z282" s="1024">
        <f t="shared" si="328"/>
        <v>99210</v>
      </c>
      <c r="AA282" s="662">
        <f t="shared" si="321"/>
        <v>1190520</v>
      </c>
      <c r="AB282" s="305">
        <v>1</v>
      </c>
      <c r="AC282" s="1001">
        <v>1.5</v>
      </c>
      <c r="AD282" s="660">
        <v>66140</v>
      </c>
      <c r="AE282" s="1043"/>
      <c r="AF282" s="1374"/>
      <c r="AG282" s="1044">
        <f t="shared" si="329"/>
        <v>99210</v>
      </c>
      <c r="AH282" s="1024">
        <f t="shared" si="330"/>
        <v>99210</v>
      </c>
      <c r="AI282" s="662">
        <f t="shared" si="322"/>
        <v>1190520</v>
      </c>
    </row>
    <row r="283" spans="1:35" ht="17.25">
      <c r="A283" s="303">
        <v>5</v>
      </c>
      <c r="B283" s="1031" t="s">
        <v>745</v>
      </c>
      <c r="C283" s="1366" t="s">
        <v>478</v>
      </c>
      <c r="D283" s="1356">
        <v>1</v>
      </c>
      <c r="E283" s="1001">
        <v>1.5</v>
      </c>
      <c r="F283" s="660">
        <v>66140</v>
      </c>
      <c r="G283" s="1043"/>
      <c r="H283" s="1043"/>
      <c r="I283" s="1044">
        <f t="shared" si="323"/>
        <v>99210</v>
      </c>
      <c r="J283" s="1024">
        <f t="shared" si="324"/>
        <v>99210</v>
      </c>
      <c r="K283" s="1353">
        <f t="shared" si="319"/>
        <v>1190520</v>
      </c>
      <c r="L283" s="486">
        <v>1</v>
      </c>
      <c r="M283" s="1001">
        <v>1.5</v>
      </c>
      <c r="N283" s="660">
        <v>66140</v>
      </c>
      <c r="O283" s="1043"/>
      <c r="P283" s="1043"/>
      <c r="Q283" s="1044">
        <f t="shared" si="325"/>
        <v>99210</v>
      </c>
      <c r="R283" s="1024">
        <f t="shared" si="326"/>
        <v>99210</v>
      </c>
      <c r="S283" s="662">
        <f t="shared" si="320"/>
        <v>1190520</v>
      </c>
      <c r="T283" s="305">
        <v>1</v>
      </c>
      <c r="U283" s="1001">
        <v>1.5</v>
      </c>
      <c r="V283" s="660">
        <v>66140</v>
      </c>
      <c r="W283" s="1043"/>
      <c r="X283" s="1043"/>
      <c r="Y283" s="1044">
        <f t="shared" si="327"/>
        <v>99210</v>
      </c>
      <c r="Z283" s="1024">
        <f t="shared" si="328"/>
        <v>99210</v>
      </c>
      <c r="AA283" s="662">
        <f t="shared" si="321"/>
        <v>1190520</v>
      </c>
      <c r="AB283" s="305">
        <v>1</v>
      </c>
      <c r="AC283" s="1001">
        <v>1.5</v>
      </c>
      <c r="AD283" s="660">
        <v>66140</v>
      </c>
      <c r="AE283" s="1043"/>
      <c r="AF283" s="1043"/>
      <c r="AG283" s="1044">
        <f t="shared" si="329"/>
        <v>99210</v>
      </c>
      <c r="AH283" s="1024">
        <f t="shared" si="330"/>
        <v>99210</v>
      </c>
      <c r="AI283" s="662">
        <f t="shared" si="322"/>
        <v>1190520</v>
      </c>
    </row>
    <row r="284" spans="1:35" ht="17.25">
      <c r="A284" s="303">
        <v>6</v>
      </c>
      <c r="B284" s="1031" t="s">
        <v>2500</v>
      </c>
      <c r="C284" s="1366" t="s">
        <v>480</v>
      </c>
      <c r="D284" s="1358">
        <v>1</v>
      </c>
      <c r="E284" s="1044">
        <v>1.5</v>
      </c>
      <c r="F284" s="1044">
        <v>66140</v>
      </c>
      <c r="G284" s="1044"/>
      <c r="H284" s="1044"/>
      <c r="I284" s="1044">
        <f t="shared" si="323"/>
        <v>99210</v>
      </c>
      <c r="J284" s="1007">
        <f t="shared" si="324"/>
        <v>99210</v>
      </c>
      <c r="K284" s="1353">
        <f t="shared" si="319"/>
        <v>1190520</v>
      </c>
      <c r="L284" s="486">
        <v>1</v>
      </c>
      <c r="M284" s="1044">
        <v>1.5</v>
      </c>
      <c r="N284" s="1044">
        <v>66140</v>
      </c>
      <c r="O284" s="1044"/>
      <c r="P284" s="1044"/>
      <c r="Q284" s="1044">
        <f t="shared" si="325"/>
        <v>99210</v>
      </c>
      <c r="R284" s="1007">
        <f t="shared" si="326"/>
        <v>99210</v>
      </c>
      <c r="S284" s="662">
        <f t="shared" si="320"/>
        <v>1190520</v>
      </c>
      <c r="T284" s="305">
        <v>1</v>
      </c>
      <c r="U284" s="1044">
        <v>1.5</v>
      </c>
      <c r="V284" s="1044">
        <v>66140</v>
      </c>
      <c r="W284" s="1044"/>
      <c r="X284" s="1044"/>
      <c r="Y284" s="1044">
        <f t="shared" si="327"/>
        <v>99210</v>
      </c>
      <c r="Z284" s="1007">
        <f t="shared" si="328"/>
        <v>99210</v>
      </c>
      <c r="AA284" s="662">
        <f t="shared" si="321"/>
        <v>1190520</v>
      </c>
      <c r="AB284" s="305">
        <v>1</v>
      </c>
      <c r="AC284" s="1044">
        <v>1.5</v>
      </c>
      <c r="AD284" s="1044">
        <v>66140</v>
      </c>
      <c r="AE284" s="1044"/>
      <c r="AF284" s="1044"/>
      <c r="AG284" s="1044">
        <f t="shared" si="329"/>
        <v>99210</v>
      </c>
      <c r="AH284" s="1007">
        <f t="shared" si="330"/>
        <v>99210</v>
      </c>
      <c r="AI284" s="662">
        <f t="shared" si="322"/>
        <v>1190520</v>
      </c>
    </row>
    <row r="285" spans="1:35" ht="17.25">
      <c r="A285" s="303">
        <v>7</v>
      </c>
      <c r="B285" s="1031" t="s">
        <v>316</v>
      </c>
      <c r="C285" s="1366" t="s">
        <v>498</v>
      </c>
      <c r="D285" s="1356">
        <v>1</v>
      </c>
      <c r="E285" s="1044">
        <v>1</v>
      </c>
      <c r="F285" s="1040">
        <v>86076</v>
      </c>
      <c r="G285" s="1044"/>
      <c r="H285" s="1044"/>
      <c r="I285" s="1044">
        <f t="shared" si="323"/>
        <v>86076</v>
      </c>
      <c r="J285" s="1007">
        <f t="shared" si="324"/>
        <v>86076</v>
      </c>
      <c r="K285" s="1353">
        <f t="shared" si="319"/>
        <v>1032912</v>
      </c>
      <c r="L285" s="486">
        <v>1</v>
      </c>
      <c r="M285" s="1044">
        <v>1</v>
      </c>
      <c r="N285" s="1040">
        <v>86076</v>
      </c>
      <c r="O285" s="1044"/>
      <c r="P285" s="1044"/>
      <c r="Q285" s="1044">
        <f t="shared" si="325"/>
        <v>86076</v>
      </c>
      <c r="R285" s="1007">
        <f t="shared" si="326"/>
        <v>86076</v>
      </c>
      <c r="S285" s="662">
        <f t="shared" si="320"/>
        <v>1032912</v>
      </c>
      <c r="T285" s="305">
        <v>1</v>
      </c>
      <c r="U285" s="1044">
        <v>1</v>
      </c>
      <c r="V285" s="1040">
        <v>86076</v>
      </c>
      <c r="W285" s="1044"/>
      <c r="X285" s="1044"/>
      <c r="Y285" s="1044">
        <f t="shared" si="327"/>
        <v>86076</v>
      </c>
      <c r="Z285" s="1007">
        <f t="shared" si="328"/>
        <v>86076</v>
      </c>
      <c r="AA285" s="662">
        <f t="shared" si="321"/>
        <v>1032912</v>
      </c>
      <c r="AB285" s="305">
        <v>1</v>
      </c>
      <c r="AC285" s="1044">
        <v>1</v>
      </c>
      <c r="AD285" s="1040">
        <v>86076</v>
      </c>
      <c r="AE285" s="1044"/>
      <c r="AF285" s="1044"/>
      <c r="AG285" s="1044">
        <f t="shared" si="329"/>
        <v>86076</v>
      </c>
      <c r="AH285" s="1007">
        <f t="shared" si="330"/>
        <v>86076</v>
      </c>
      <c r="AI285" s="662">
        <f t="shared" si="322"/>
        <v>1032912</v>
      </c>
    </row>
    <row r="286" spans="1:35" ht="17.25">
      <c r="A286" s="303">
        <v>8</v>
      </c>
      <c r="B286" s="1031" t="s">
        <v>1193</v>
      </c>
      <c r="C286" s="1366" t="s">
        <v>498</v>
      </c>
      <c r="D286" s="1356">
        <v>1</v>
      </c>
      <c r="E286" s="1044">
        <v>1</v>
      </c>
      <c r="F286" s="1044">
        <v>91275</v>
      </c>
      <c r="G286" s="1044"/>
      <c r="H286" s="1044"/>
      <c r="I286" s="1044">
        <f t="shared" si="323"/>
        <v>91275</v>
      </c>
      <c r="J286" s="1007">
        <f t="shared" si="324"/>
        <v>91275</v>
      </c>
      <c r="K286" s="1353">
        <f t="shared" si="319"/>
        <v>1095300</v>
      </c>
      <c r="L286" s="486">
        <v>1</v>
      </c>
      <c r="M286" s="1044">
        <v>1</v>
      </c>
      <c r="N286" s="1044">
        <v>91275</v>
      </c>
      <c r="O286" s="1044"/>
      <c r="P286" s="1044"/>
      <c r="Q286" s="1044">
        <f t="shared" si="325"/>
        <v>91275</v>
      </c>
      <c r="R286" s="1007">
        <f t="shared" si="326"/>
        <v>91275</v>
      </c>
      <c r="S286" s="662">
        <f t="shared" si="320"/>
        <v>1095300</v>
      </c>
      <c r="T286" s="305">
        <v>1</v>
      </c>
      <c r="U286" s="1044">
        <v>1</v>
      </c>
      <c r="V286" s="1044">
        <v>91275</v>
      </c>
      <c r="W286" s="1044"/>
      <c r="X286" s="1044"/>
      <c r="Y286" s="1044">
        <f t="shared" si="327"/>
        <v>91275</v>
      </c>
      <c r="Z286" s="1007">
        <f t="shared" si="328"/>
        <v>91275</v>
      </c>
      <c r="AA286" s="662">
        <f t="shared" si="321"/>
        <v>1095300</v>
      </c>
      <c r="AB286" s="305">
        <v>1</v>
      </c>
      <c r="AC286" s="1044">
        <v>1</v>
      </c>
      <c r="AD286" s="1044">
        <v>91275</v>
      </c>
      <c r="AE286" s="1044"/>
      <c r="AF286" s="1044"/>
      <c r="AG286" s="1044">
        <f t="shared" si="329"/>
        <v>91275</v>
      </c>
      <c r="AH286" s="1007">
        <f t="shared" si="330"/>
        <v>91275</v>
      </c>
      <c r="AI286" s="662">
        <f t="shared" si="322"/>
        <v>1095300</v>
      </c>
    </row>
    <row r="287" spans="1:35" ht="17.25">
      <c r="A287" s="303">
        <v>9</v>
      </c>
      <c r="B287" s="1031" t="s">
        <v>317</v>
      </c>
      <c r="C287" s="1366" t="s">
        <v>498</v>
      </c>
      <c r="D287" s="1356">
        <v>1</v>
      </c>
      <c r="E287" s="1044">
        <v>1</v>
      </c>
      <c r="F287" s="1044">
        <v>91275</v>
      </c>
      <c r="G287" s="1044"/>
      <c r="H287" s="1044"/>
      <c r="I287" s="1044">
        <f t="shared" si="323"/>
        <v>91275</v>
      </c>
      <c r="J287" s="1007">
        <f t="shared" ref="J287:J292" si="331">+E287*F287+G287</f>
        <v>91275</v>
      </c>
      <c r="K287" s="1353">
        <f t="shared" si="319"/>
        <v>1095300</v>
      </c>
      <c r="L287" s="486">
        <v>1</v>
      </c>
      <c r="M287" s="1044">
        <v>1</v>
      </c>
      <c r="N287" s="1044">
        <v>91275</v>
      </c>
      <c r="O287" s="1044"/>
      <c r="P287" s="1044"/>
      <c r="Q287" s="1044">
        <f t="shared" si="325"/>
        <v>91275</v>
      </c>
      <c r="R287" s="1007">
        <f t="shared" si="326"/>
        <v>91275</v>
      </c>
      <c r="S287" s="662">
        <f t="shared" si="320"/>
        <v>1095300</v>
      </c>
      <c r="T287" s="305">
        <v>1</v>
      </c>
      <c r="U287" s="1044">
        <v>1</v>
      </c>
      <c r="V287" s="1044">
        <v>91275</v>
      </c>
      <c r="W287" s="1044"/>
      <c r="X287" s="1044"/>
      <c r="Y287" s="1044">
        <f t="shared" si="327"/>
        <v>91275</v>
      </c>
      <c r="Z287" s="1007">
        <f t="shared" si="328"/>
        <v>91275</v>
      </c>
      <c r="AA287" s="662">
        <f t="shared" si="321"/>
        <v>1095300</v>
      </c>
      <c r="AB287" s="305">
        <v>1</v>
      </c>
      <c r="AC287" s="1044">
        <v>1</v>
      </c>
      <c r="AD287" s="1044">
        <v>91275</v>
      </c>
      <c r="AE287" s="1044"/>
      <c r="AF287" s="1044"/>
      <c r="AG287" s="1044">
        <f t="shared" si="329"/>
        <v>91275</v>
      </c>
      <c r="AH287" s="1007">
        <f t="shared" si="330"/>
        <v>91275</v>
      </c>
      <c r="AI287" s="662">
        <f t="shared" si="322"/>
        <v>1095300</v>
      </c>
    </row>
    <row r="288" spans="1:35" ht="17.25">
      <c r="A288" s="303">
        <v>10</v>
      </c>
      <c r="B288" s="1031" t="s">
        <v>2501</v>
      </c>
      <c r="C288" s="1366" t="s">
        <v>498</v>
      </c>
      <c r="D288" s="1356">
        <v>1</v>
      </c>
      <c r="E288" s="1044">
        <v>1</v>
      </c>
      <c r="F288" s="1044">
        <v>91275</v>
      </c>
      <c r="G288" s="1044"/>
      <c r="H288" s="1044"/>
      <c r="I288" s="1044">
        <f t="shared" si="323"/>
        <v>91275</v>
      </c>
      <c r="J288" s="1007">
        <f t="shared" si="331"/>
        <v>91275</v>
      </c>
      <c r="K288" s="1353">
        <f t="shared" si="319"/>
        <v>1095300</v>
      </c>
      <c r="L288" s="486">
        <v>1</v>
      </c>
      <c r="M288" s="1044">
        <v>1</v>
      </c>
      <c r="N288" s="1044">
        <v>91275</v>
      </c>
      <c r="O288" s="1044"/>
      <c r="P288" s="1044"/>
      <c r="Q288" s="1044">
        <f t="shared" si="325"/>
        <v>91275</v>
      </c>
      <c r="R288" s="1007">
        <f t="shared" si="326"/>
        <v>91275</v>
      </c>
      <c r="S288" s="662">
        <f t="shared" si="320"/>
        <v>1095300</v>
      </c>
      <c r="T288" s="305">
        <v>1</v>
      </c>
      <c r="U288" s="1044">
        <v>1</v>
      </c>
      <c r="V288" s="1044">
        <v>91275</v>
      </c>
      <c r="W288" s="1044"/>
      <c r="X288" s="1044"/>
      <c r="Y288" s="1044">
        <f t="shared" si="327"/>
        <v>91275</v>
      </c>
      <c r="Z288" s="1007">
        <f t="shared" si="328"/>
        <v>91275</v>
      </c>
      <c r="AA288" s="662">
        <f t="shared" si="321"/>
        <v>1095300</v>
      </c>
      <c r="AB288" s="305">
        <v>1</v>
      </c>
      <c r="AC288" s="1044">
        <v>1</v>
      </c>
      <c r="AD288" s="1044">
        <v>91275</v>
      </c>
      <c r="AE288" s="1044"/>
      <c r="AF288" s="1044"/>
      <c r="AG288" s="1044">
        <f t="shared" si="329"/>
        <v>91275</v>
      </c>
      <c r="AH288" s="1007">
        <f t="shared" si="330"/>
        <v>91275</v>
      </c>
      <c r="AI288" s="662">
        <f t="shared" si="322"/>
        <v>1095300</v>
      </c>
    </row>
    <row r="289" spans="1:35" ht="17.25">
      <c r="A289" s="303">
        <v>11</v>
      </c>
      <c r="B289" s="1031" t="s">
        <v>320</v>
      </c>
      <c r="C289" s="1366" t="s">
        <v>493</v>
      </c>
      <c r="D289" s="1356">
        <v>1</v>
      </c>
      <c r="E289" s="1044">
        <v>1</v>
      </c>
      <c r="F289" s="1040">
        <v>86076</v>
      </c>
      <c r="G289" s="1044"/>
      <c r="H289" s="1044"/>
      <c r="I289" s="1044">
        <f>E289*F289</f>
        <v>86076</v>
      </c>
      <c r="J289" s="1007">
        <f t="shared" si="331"/>
        <v>86076</v>
      </c>
      <c r="K289" s="1353">
        <f t="shared" si="319"/>
        <v>1032912</v>
      </c>
      <c r="L289" s="486">
        <v>1</v>
      </c>
      <c r="M289" s="1044">
        <v>1</v>
      </c>
      <c r="N289" s="1040">
        <v>86076</v>
      </c>
      <c r="O289" s="1044"/>
      <c r="P289" s="1044"/>
      <c r="Q289" s="1044">
        <f>M289*N289</f>
        <v>86076</v>
      </c>
      <c r="R289" s="1007">
        <f t="shared" si="326"/>
        <v>86076</v>
      </c>
      <c r="S289" s="662">
        <f t="shared" si="320"/>
        <v>1032912</v>
      </c>
      <c r="T289" s="305">
        <v>1</v>
      </c>
      <c r="U289" s="1044">
        <v>1</v>
      </c>
      <c r="V289" s="1040">
        <v>86076</v>
      </c>
      <c r="W289" s="1044"/>
      <c r="X289" s="1044"/>
      <c r="Y289" s="1044">
        <f>U289*V289</f>
        <v>86076</v>
      </c>
      <c r="Z289" s="1007">
        <f t="shared" si="328"/>
        <v>86076</v>
      </c>
      <c r="AA289" s="662">
        <f t="shared" si="321"/>
        <v>1032912</v>
      </c>
      <c r="AB289" s="305">
        <v>1</v>
      </c>
      <c r="AC289" s="1044">
        <v>1</v>
      </c>
      <c r="AD289" s="1040">
        <v>86076</v>
      </c>
      <c r="AE289" s="1044"/>
      <c r="AF289" s="1044"/>
      <c r="AG289" s="1044">
        <f>AC289*AD289</f>
        <v>86076</v>
      </c>
      <c r="AH289" s="1007">
        <f t="shared" si="330"/>
        <v>86076</v>
      </c>
      <c r="AI289" s="662">
        <f t="shared" si="322"/>
        <v>1032912</v>
      </c>
    </row>
    <row r="290" spans="1:35" ht="17.25">
      <c r="A290" s="303">
        <v>12</v>
      </c>
      <c r="B290" s="1031" t="s">
        <v>319</v>
      </c>
      <c r="C290" s="1366" t="s">
        <v>493</v>
      </c>
      <c r="D290" s="1356">
        <v>1</v>
      </c>
      <c r="E290" s="1044">
        <v>1</v>
      </c>
      <c r="F290" s="1040">
        <v>86076</v>
      </c>
      <c r="G290" s="1044"/>
      <c r="H290" s="1044"/>
      <c r="I290" s="1044">
        <f t="shared" si="323"/>
        <v>86076</v>
      </c>
      <c r="J290" s="1007">
        <f t="shared" si="331"/>
        <v>86076</v>
      </c>
      <c r="K290" s="1353">
        <f t="shared" si="319"/>
        <v>1032912</v>
      </c>
      <c r="L290" s="486">
        <v>1</v>
      </c>
      <c r="M290" s="1044">
        <v>1</v>
      </c>
      <c r="N290" s="1040">
        <v>86076</v>
      </c>
      <c r="O290" s="1044"/>
      <c r="P290" s="1044"/>
      <c r="Q290" s="1044">
        <f t="shared" ref="Q290:Q299" si="332">M290*N290</f>
        <v>86076</v>
      </c>
      <c r="R290" s="1007">
        <f t="shared" si="326"/>
        <v>86076</v>
      </c>
      <c r="S290" s="662">
        <f t="shared" si="320"/>
        <v>1032912</v>
      </c>
      <c r="T290" s="305">
        <v>1</v>
      </c>
      <c r="U290" s="1044">
        <v>1</v>
      </c>
      <c r="V290" s="1040">
        <v>86076</v>
      </c>
      <c r="W290" s="1044"/>
      <c r="X290" s="1044"/>
      <c r="Y290" s="1044">
        <f t="shared" ref="Y290:Y299" si="333">U290*V290</f>
        <v>86076</v>
      </c>
      <c r="Z290" s="1007">
        <f t="shared" si="328"/>
        <v>86076</v>
      </c>
      <c r="AA290" s="662">
        <f t="shared" si="321"/>
        <v>1032912</v>
      </c>
      <c r="AB290" s="305">
        <v>1</v>
      </c>
      <c r="AC290" s="1044">
        <v>1</v>
      </c>
      <c r="AD290" s="1040">
        <v>86076</v>
      </c>
      <c r="AE290" s="1044"/>
      <c r="AF290" s="1044"/>
      <c r="AG290" s="1044">
        <f t="shared" ref="AG290:AG299" si="334">AC290*AD290</f>
        <v>86076</v>
      </c>
      <c r="AH290" s="1007">
        <f t="shared" si="330"/>
        <v>86076</v>
      </c>
      <c r="AI290" s="662">
        <f t="shared" si="322"/>
        <v>1032912</v>
      </c>
    </row>
    <row r="291" spans="1:35" ht="17.25">
      <c r="A291" s="303">
        <v>13</v>
      </c>
      <c r="B291" s="1031" t="s">
        <v>321</v>
      </c>
      <c r="C291" s="1366" t="s">
        <v>493</v>
      </c>
      <c r="D291" s="1356">
        <v>1</v>
      </c>
      <c r="E291" s="1044">
        <v>1</v>
      </c>
      <c r="F291" s="1040">
        <v>86076</v>
      </c>
      <c r="G291" s="1044"/>
      <c r="H291" s="1044"/>
      <c r="I291" s="1044">
        <f t="shared" si="323"/>
        <v>86076</v>
      </c>
      <c r="J291" s="1007">
        <f t="shared" si="331"/>
        <v>86076</v>
      </c>
      <c r="K291" s="1353">
        <f t="shared" si="319"/>
        <v>1032912</v>
      </c>
      <c r="L291" s="486">
        <v>1</v>
      </c>
      <c r="M291" s="1044">
        <v>1</v>
      </c>
      <c r="N291" s="1040">
        <v>86076</v>
      </c>
      <c r="O291" s="1044"/>
      <c r="P291" s="1044"/>
      <c r="Q291" s="1044">
        <f t="shared" si="332"/>
        <v>86076</v>
      </c>
      <c r="R291" s="1007">
        <f t="shared" si="326"/>
        <v>86076</v>
      </c>
      <c r="S291" s="662">
        <f t="shared" si="320"/>
        <v>1032912</v>
      </c>
      <c r="T291" s="305">
        <v>1</v>
      </c>
      <c r="U291" s="1044">
        <v>1</v>
      </c>
      <c r="V291" s="1040">
        <v>86076</v>
      </c>
      <c r="W291" s="1044"/>
      <c r="X291" s="1044"/>
      <c r="Y291" s="1044">
        <f t="shared" si="333"/>
        <v>86076</v>
      </c>
      <c r="Z291" s="1007">
        <f t="shared" si="328"/>
        <v>86076</v>
      </c>
      <c r="AA291" s="662">
        <f t="shared" si="321"/>
        <v>1032912</v>
      </c>
      <c r="AB291" s="305">
        <v>1</v>
      </c>
      <c r="AC291" s="1044">
        <v>1</v>
      </c>
      <c r="AD291" s="1040">
        <v>86076</v>
      </c>
      <c r="AE291" s="1044"/>
      <c r="AF291" s="1044"/>
      <c r="AG291" s="1044">
        <f t="shared" si="334"/>
        <v>86076</v>
      </c>
      <c r="AH291" s="1007">
        <f t="shared" si="330"/>
        <v>86076</v>
      </c>
      <c r="AI291" s="662">
        <f t="shared" si="322"/>
        <v>1032912</v>
      </c>
    </row>
    <row r="292" spans="1:35" ht="17.25">
      <c r="A292" s="303">
        <v>14</v>
      </c>
      <c r="B292" s="1031" t="s">
        <v>322</v>
      </c>
      <c r="C292" s="1366" t="s">
        <v>493</v>
      </c>
      <c r="D292" s="1356">
        <v>1</v>
      </c>
      <c r="E292" s="1044">
        <v>1</v>
      </c>
      <c r="F292" s="1040">
        <v>86076</v>
      </c>
      <c r="G292" s="1044"/>
      <c r="H292" s="1044"/>
      <c r="I292" s="1044">
        <f t="shared" si="323"/>
        <v>86076</v>
      </c>
      <c r="J292" s="1007">
        <f t="shared" si="331"/>
        <v>86076</v>
      </c>
      <c r="K292" s="1353">
        <f t="shared" si="319"/>
        <v>1032912</v>
      </c>
      <c r="L292" s="486">
        <v>1</v>
      </c>
      <c r="M292" s="1044">
        <v>1</v>
      </c>
      <c r="N292" s="1040">
        <v>86076</v>
      </c>
      <c r="O292" s="1044"/>
      <c r="P292" s="1044"/>
      <c r="Q292" s="1044">
        <f t="shared" si="332"/>
        <v>86076</v>
      </c>
      <c r="R292" s="1007">
        <f t="shared" si="326"/>
        <v>86076</v>
      </c>
      <c r="S292" s="662">
        <f t="shared" si="320"/>
        <v>1032912</v>
      </c>
      <c r="T292" s="305">
        <v>1</v>
      </c>
      <c r="U292" s="1044">
        <v>1</v>
      </c>
      <c r="V292" s="1040">
        <v>86076</v>
      </c>
      <c r="W292" s="1044"/>
      <c r="X292" s="1044"/>
      <c r="Y292" s="1044">
        <f t="shared" si="333"/>
        <v>86076</v>
      </c>
      <c r="Z292" s="1007">
        <f t="shared" si="328"/>
        <v>86076</v>
      </c>
      <c r="AA292" s="662">
        <f t="shared" si="321"/>
        <v>1032912</v>
      </c>
      <c r="AB292" s="305">
        <v>1</v>
      </c>
      <c r="AC292" s="1044">
        <v>1</v>
      </c>
      <c r="AD292" s="1040">
        <v>86076</v>
      </c>
      <c r="AE292" s="1044"/>
      <c r="AF292" s="1044"/>
      <c r="AG292" s="1044">
        <f t="shared" si="334"/>
        <v>86076</v>
      </c>
      <c r="AH292" s="1007">
        <f t="shared" si="330"/>
        <v>86076</v>
      </c>
      <c r="AI292" s="662">
        <f t="shared" si="322"/>
        <v>1032912</v>
      </c>
    </row>
    <row r="293" spans="1:35" ht="17.25">
      <c r="A293" s="303">
        <v>15</v>
      </c>
      <c r="B293" s="1031" t="s">
        <v>323</v>
      </c>
      <c r="C293" s="1366" t="s">
        <v>493</v>
      </c>
      <c r="D293" s="1356">
        <v>1</v>
      </c>
      <c r="E293" s="1044">
        <v>1</v>
      </c>
      <c r="F293" s="1040">
        <v>86076</v>
      </c>
      <c r="G293" s="1044"/>
      <c r="H293" s="1044"/>
      <c r="I293" s="1044">
        <f t="shared" si="323"/>
        <v>86076</v>
      </c>
      <c r="J293" s="1007">
        <f>+E293*F293+G293</f>
        <v>86076</v>
      </c>
      <c r="K293" s="1353">
        <f t="shared" si="319"/>
        <v>1032912</v>
      </c>
      <c r="L293" s="486">
        <v>1</v>
      </c>
      <c r="M293" s="1044">
        <v>1</v>
      </c>
      <c r="N293" s="1040">
        <v>86076</v>
      </c>
      <c r="O293" s="1044"/>
      <c r="P293" s="1044"/>
      <c r="Q293" s="1044">
        <f t="shared" si="332"/>
        <v>86076</v>
      </c>
      <c r="R293" s="1007">
        <f>+M293*N293+O293</f>
        <v>86076</v>
      </c>
      <c r="S293" s="662">
        <f t="shared" si="320"/>
        <v>1032912</v>
      </c>
      <c r="T293" s="305">
        <v>1</v>
      </c>
      <c r="U293" s="1044">
        <v>1</v>
      </c>
      <c r="V293" s="1040">
        <v>86076</v>
      </c>
      <c r="W293" s="1044"/>
      <c r="X293" s="1044"/>
      <c r="Y293" s="1044">
        <f t="shared" si="333"/>
        <v>86076</v>
      </c>
      <c r="Z293" s="1007">
        <f>+U293*V293+W293</f>
        <v>86076</v>
      </c>
      <c r="AA293" s="662">
        <f t="shared" si="321"/>
        <v>1032912</v>
      </c>
      <c r="AB293" s="305">
        <v>1</v>
      </c>
      <c r="AC293" s="1044">
        <v>1</v>
      </c>
      <c r="AD293" s="1040">
        <v>86076</v>
      </c>
      <c r="AE293" s="1044"/>
      <c r="AF293" s="1044"/>
      <c r="AG293" s="1044">
        <f t="shared" si="334"/>
        <v>86076</v>
      </c>
      <c r="AH293" s="1007">
        <f>+AC293*AD293+AE293</f>
        <v>86076</v>
      </c>
      <c r="AI293" s="662">
        <f t="shared" si="322"/>
        <v>1032912</v>
      </c>
    </row>
    <row r="294" spans="1:35" ht="17.25">
      <c r="A294" s="303">
        <v>16</v>
      </c>
      <c r="B294" s="1031" t="s">
        <v>2502</v>
      </c>
      <c r="C294" s="1366" t="s">
        <v>493</v>
      </c>
      <c r="D294" s="1356">
        <v>1</v>
      </c>
      <c r="E294" s="1044">
        <v>1</v>
      </c>
      <c r="F294" s="1044">
        <v>91275</v>
      </c>
      <c r="G294" s="1044"/>
      <c r="H294" s="1044"/>
      <c r="I294" s="1044">
        <f t="shared" si="323"/>
        <v>91275</v>
      </c>
      <c r="J294" s="1007">
        <f>+E294*F294+G294</f>
        <v>91275</v>
      </c>
      <c r="K294" s="1353">
        <f t="shared" si="319"/>
        <v>1095300</v>
      </c>
      <c r="L294" s="486">
        <v>1</v>
      </c>
      <c r="M294" s="1044">
        <v>1</v>
      </c>
      <c r="N294" s="1044">
        <v>91275</v>
      </c>
      <c r="O294" s="1044"/>
      <c r="P294" s="1044"/>
      <c r="Q294" s="1044">
        <f t="shared" si="332"/>
        <v>91275</v>
      </c>
      <c r="R294" s="1007">
        <f>+M294*N294+O294</f>
        <v>91275</v>
      </c>
      <c r="S294" s="662">
        <f t="shared" si="320"/>
        <v>1095300</v>
      </c>
      <c r="T294" s="305">
        <v>1</v>
      </c>
      <c r="U294" s="1044">
        <v>1</v>
      </c>
      <c r="V294" s="1044">
        <v>91275</v>
      </c>
      <c r="W294" s="1044"/>
      <c r="X294" s="1044"/>
      <c r="Y294" s="1044">
        <f t="shared" si="333"/>
        <v>91275</v>
      </c>
      <c r="Z294" s="1007">
        <f>+U294*V294+W294</f>
        <v>91275</v>
      </c>
      <c r="AA294" s="662">
        <f t="shared" si="321"/>
        <v>1095300</v>
      </c>
      <c r="AB294" s="305">
        <v>1</v>
      </c>
      <c r="AC294" s="1044">
        <v>1</v>
      </c>
      <c r="AD294" s="1044">
        <v>91275</v>
      </c>
      <c r="AE294" s="1044"/>
      <c r="AF294" s="1044"/>
      <c r="AG294" s="1044">
        <f t="shared" si="334"/>
        <v>91275</v>
      </c>
      <c r="AH294" s="1007">
        <f>+AC294*AD294+AE294</f>
        <v>91275</v>
      </c>
      <c r="AI294" s="662">
        <f t="shared" si="322"/>
        <v>1095300</v>
      </c>
    </row>
    <row r="295" spans="1:35" ht="17.25">
      <c r="A295" s="303">
        <v>17</v>
      </c>
      <c r="B295" s="1031" t="s">
        <v>2503</v>
      </c>
      <c r="C295" s="1366" t="s">
        <v>493</v>
      </c>
      <c r="D295" s="1356">
        <v>1</v>
      </c>
      <c r="E295" s="1044">
        <v>1</v>
      </c>
      <c r="F295" s="1044">
        <v>91275</v>
      </c>
      <c r="G295" s="1044"/>
      <c r="H295" s="1044"/>
      <c r="I295" s="1044">
        <f t="shared" si="323"/>
        <v>91275</v>
      </c>
      <c r="J295" s="1007">
        <f t="shared" ref="J295:J299" si="335">+E295*F295+G295</f>
        <v>91275</v>
      </c>
      <c r="K295" s="1353">
        <f t="shared" si="319"/>
        <v>1095300</v>
      </c>
      <c r="L295" s="486">
        <v>1</v>
      </c>
      <c r="M295" s="1044">
        <v>1</v>
      </c>
      <c r="N295" s="1044">
        <v>91275</v>
      </c>
      <c r="O295" s="1044"/>
      <c r="P295" s="1044"/>
      <c r="Q295" s="1044">
        <f t="shared" si="332"/>
        <v>91275</v>
      </c>
      <c r="R295" s="1007">
        <f t="shared" ref="R295:R299" si="336">+M295*N295+O295</f>
        <v>91275</v>
      </c>
      <c r="S295" s="662">
        <f t="shared" si="320"/>
        <v>1095300</v>
      </c>
      <c r="T295" s="305">
        <v>1</v>
      </c>
      <c r="U295" s="1044">
        <v>1</v>
      </c>
      <c r="V295" s="1044">
        <v>91275</v>
      </c>
      <c r="W295" s="1044"/>
      <c r="X295" s="1044"/>
      <c r="Y295" s="1044">
        <f t="shared" si="333"/>
        <v>91275</v>
      </c>
      <c r="Z295" s="1007">
        <f t="shared" ref="Z295:Z299" si="337">+U295*V295+W295</f>
        <v>91275</v>
      </c>
      <c r="AA295" s="662">
        <f t="shared" si="321"/>
        <v>1095300</v>
      </c>
      <c r="AB295" s="305">
        <v>1</v>
      </c>
      <c r="AC295" s="1044">
        <v>1</v>
      </c>
      <c r="AD295" s="1044">
        <v>91275</v>
      </c>
      <c r="AE295" s="1044"/>
      <c r="AF295" s="1044"/>
      <c r="AG295" s="1044">
        <f t="shared" si="334"/>
        <v>91275</v>
      </c>
      <c r="AH295" s="1007">
        <f t="shared" ref="AH295:AH299" si="338">+AC295*AD295+AE295</f>
        <v>91275</v>
      </c>
      <c r="AI295" s="662">
        <f t="shared" si="322"/>
        <v>1095300</v>
      </c>
    </row>
    <row r="296" spans="1:35" ht="17.25">
      <c r="A296" s="303">
        <v>18</v>
      </c>
      <c r="B296" s="1031" t="s">
        <v>2504</v>
      </c>
      <c r="C296" s="1366" t="s">
        <v>493</v>
      </c>
      <c r="D296" s="1356">
        <v>1</v>
      </c>
      <c r="E296" s="1044">
        <v>1</v>
      </c>
      <c r="F296" s="1044">
        <v>91275</v>
      </c>
      <c r="G296" s="1044"/>
      <c r="H296" s="1044"/>
      <c r="I296" s="1044">
        <f t="shared" si="323"/>
        <v>91275</v>
      </c>
      <c r="J296" s="1007">
        <f t="shared" si="335"/>
        <v>91275</v>
      </c>
      <c r="K296" s="1353">
        <f t="shared" si="319"/>
        <v>1095300</v>
      </c>
      <c r="L296" s="486">
        <v>1</v>
      </c>
      <c r="M296" s="1044">
        <v>1</v>
      </c>
      <c r="N296" s="1044">
        <v>91275</v>
      </c>
      <c r="O296" s="1044"/>
      <c r="P296" s="1044"/>
      <c r="Q296" s="1044">
        <f t="shared" si="332"/>
        <v>91275</v>
      </c>
      <c r="R296" s="1007">
        <f t="shared" si="336"/>
        <v>91275</v>
      </c>
      <c r="S296" s="662">
        <f t="shared" si="320"/>
        <v>1095300</v>
      </c>
      <c r="T296" s="305">
        <v>1</v>
      </c>
      <c r="U296" s="1044">
        <v>1</v>
      </c>
      <c r="V296" s="1044">
        <v>91275</v>
      </c>
      <c r="W296" s="1044"/>
      <c r="X296" s="1044"/>
      <c r="Y296" s="1044">
        <f t="shared" si="333"/>
        <v>91275</v>
      </c>
      <c r="Z296" s="1007">
        <f t="shared" si="337"/>
        <v>91275</v>
      </c>
      <c r="AA296" s="662">
        <f t="shared" si="321"/>
        <v>1095300</v>
      </c>
      <c r="AB296" s="305">
        <v>1</v>
      </c>
      <c r="AC296" s="1044">
        <v>1</v>
      </c>
      <c r="AD296" s="1044">
        <v>91275</v>
      </c>
      <c r="AE296" s="1044"/>
      <c r="AF296" s="1044"/>
      <c r="AG296" s="1044">
        <f t="shared" si="334"/>
        <v>91275</v>
      </c>
      <c r="AH296" s="1007">
        <f t="shared" si="338"/>
        <v>91275</v>
      </c>
      <c r="AI296" s="662">
        <f t="shared" si="322"/>
        <v>1095300</v>
      </c>
    </row>
    <row r="297" spans="1:35" ht="17.25">
      <c r="A297" s="303">
        <v>19</v>
      </c>
      <c r="B297" s="1031" t="s">
        <v>2505</v>
      </c>
      <c r="C297" s="1321" t="s">
        <v>743</v>
      </c>
      <c r="D297" s="1356">
        <v>1</v>
      </c>
      <c r="E297" s="1044">
        <v>1.4</v>
      </c>
      <c r="F297" s="1044">
        <v>66140</v>
      </c>
      <c r="G297" s="1044"/>
      <c r="H297" s="1044"/>
      <c r="I297" s="1044">
        <f t="shared" si="323"/>
        <v>92596</v>
      </c>
      <c r="J297" s="1007">
        <f t="shared" si="335"/>
        <v>92596</v>
      </c>
      <c r="K297" s="1353">
        <f t="shared" si="319"/>
        <v>1111152</v>
      </c>
      <c r="L297" s="486">
        <v>1</v>
      </c>
      <c r="M297" s="1044">
        <v>1.4</v>
      </c>
      <c r="N297" s="1044">
        <v>66140</v>
      </c>
      <c r="O297" s="1044"/>
      <c r="P297" s="1044"/>
      <c r="Q297" s="1044">
        <f t="shared" si="332"/>
        <v>92596</v>
      </c>
      <c r="R297" s="1007">
        <f t="shared" si="336"/>
        <v>92596</v>
      </c>
      <c r="S297" s="662">
        <f t="shared" si="320"/>
        <v>1111152</v>
      </c>
      <c r="T297" s="305">
        <v>1</v>
      </c>
      <c r="U297" s="1044">
        <v>1.4</v>
      </c>
      <c r="V297" s="1044">
        <v>66140</v>
      </c>
      <c r="W297" s="1044"/>
      <c r="X297" s="1044"/>
      <c r="Y297" s="1044">
        <f t="shared" si="333"/>
        <v>92596</v>
      </c>
      <c r="Z297" s="1007">
        <f t="shared" si="337"/>
        <v>92596</v>
      </c>
      <c r="AA297" s="662">
        <f t="shared" si="321"/>
        <v>1111152</v>
      </c>
      <c r="AB297" s="305">
        <v>1</v>
      </c>
      <c r="AC297" s="1044">
        <v>1.4</v>
      </c>
      <c r="AD297" s="1044">
        <v>66140</v>
      </c>
      <c r="AE297" s="1044"/>
      <c r="AF297" s="1044"/>
      <c r="AG297" s="1044">
        <f t="shared" si="334"/>
        <v>92596</v>
      </c>
      <c r="AH297" s="1007">
        <f t="shared" si="338"/>
        <v>92596</v>
      </c>
      <c r="AI297" s="662">
        <f t="shared" si="322"/>
        <v>1111152</v>
      </c>
    </row>
    <row r="298" spans="1:35" ht="40.5">
      <c r="A298" s="303">
        <v>20</v>
      </c>
      <c r="B298" s="1031" t="s">
        <v>2506</v>
      </c>
      <c r="C298" s="1321" t="s">
        <v>1280</v>
      </c>
      <c r="D298" s="1356">
        <v>1</v>
      </c>
      <c r="E298" s="1044">
        <v>1</v>
      </c>
      <c r="F298" s="1040">
        <v>86076</v>
      </c>
      <c r="G298" s="1044"/>
      <c r="H298" s="1044"/>
      <c r="I298" s="1044">
        <f t="shared" si="323"/>
        <v>86076</v>
      </c>
      <c r="J298" s="1007">
        <f t="shared" si="335"/>
        <v>86076</v>
      </c>
      <c r="K298" s="1353">
        <f t="shared" si="319"/>
        <v>1032912</v>
      </c>
      <c r="L298" s="486">
        <v>1</v>
      </c>
      <c r="M298" s="1044">
        <v>1</v>
      </c>
      <c r="N298" s="1040">
        <v>86076</v>
      </c>
      <c r="O298" s="1044"/>
      <c r="P298" s="1044"/>
      <c r="Q298" s="1044">
        <f t="shared" si="332"/>
        <v>86076</v>
      </c>
      <c r="R298" s="1007">
        <f t="shared" si="336"/>
        <v>86076</v>
      </c>
      <c r="S298" s="662">
        <f t="shared" si="320"/>
        <v>1032912</v>
      </c>
      <c r="T298" s="305">
        <v>1</v>
      </c>
      <c r="U298" s="1044">
        <v>1</v>
      </c>
      <c r="V298" s="1040">
        <v>86076</v>
      </c>
      <c r="W298" s="1044"/>
      <c r="X298" s="1044"/>
      <c r="Y298" s="1044">
        <f t="shared" si="333"/>
        <v>86076</v>
      </c>
      <c r="Z298" s="1007">
        <f t="shared" si="337"/>
        <v>86076</v>
      </c>
      <c r="AA298" s="662">
        <f t="shared" si="321"/>
        <v>1032912</v>
      </c>
      <c r="AB298" s="305">
        <v>1</v>
      </c>
      <c r="AC298" s="1044">
        <v>1</v>
      </c>
      <c r="AD298" s="1040">
        <v>86076</v>
      </c>
      <c r="AE298" s="1044"/>
      <c r="AF298" s="1044"/>
      <c r="AG298" s="1044">
        <f t="shared" si="334"/>
        <v>86076</v>
      </c>
      <c r="AH298" s="1007">
        <f t="shared" si="338"/>
        <v>86076</v>
      </c>
      <c r="AI298" s="662">
        <f t="shared" si="322"/>
        <v>1032912</v>
      </c>
    </row>
    <row r="299" spans="1:35" ht="40.5">
      <c r="A299" s="303">
        <v>21</v>
      </c>
      <c r="B299" s="1031" t="s">
        <v>1685</v>
      </c>
      <c r="C299" s="1321" t="s">
        <v>1280</v>
      </c>
      <c r="D299" s="1356">
        <v>1</v>
      </c>
      <c r="E299" s="1044">
        <v>1</v>
      </c>
      <c r="F299" s="1040">
        <v>86076</v>
      </c>
      <c r="G299" s="1044"/>
      <c r="H299" s="1044"/>
      <c r="I299" s="1044">
        <f t="shared" si="323"/>
        <v>86076</v>
      </c>
      <c r="J299" s="1007">
        <f t="shared" si="335"/>
        <v>86076</v>
      </c>
      <c r="K299" s="1353">
        <f t="shared" si="319"/>
        <v>1032912</v>
      </c>
      <c r="L299" s="486">
        <v>1</v>
      </c>
      <c r="M299" s="1044">
        <v>1</v>
      </c>
      <c r="N299" s="1040">
        <v>86076</v>
      </c>
      <c r="O299" s="1044"/>
      <c r="P299" s="1044"/>
      <c r="Q299" s="1044">
        <f t="shared" si="332"/>
        <v>86076</v>
      </c>
      <c r="R299" s="1007">
        <f t="shared" si="336"/>
        <v>86076</v>
      </c>
      <c r="S299" s="662">
        <f t="shared" si="320"/>
        <v>1032912</v>
      </c>
      <c r="T299" s="305">
        <v>1</v>
      </c>
      <c r="U299" s="1044">
        <v>1</v>
      </c>
      <c r="V299" s="1040">
        <v>86076</v>
      </c>
      <c r="W299" s="1044"/>
      <c r="X299" s="1044"/>
      <c r="Y299" s="1044">
        <f t="shared" si="333"/>
        <v>86076</v>
      </c>
      <c r="Z299" s="1007">
        <f t="shared" si="337"/>
        <v>86076</v>
      </c>
      <c r="AA299" s="662">
        <f t="shared" si="321"/>
        <v>1032912</v>
      </c>
      <c r="AB299" s="305">
        <v>1</v>
      </c>
      <c r="AC299" s="1044">
        <v>1</v>
      </c>
      <c r="AD299" s="1040">
        <v>86076</v>
      </c>
      <c r="AE299" s="1044"/>
      <c r="AF299" s="1044"/>
      <c r="AG299" s="1044">
        <f t="shared" si="334"/>
        <v>86076</v>
      </c>
      <c r="AH299" s="1007">
        <f t="shared" si="338"/>
        <v>86076</v>
      </c>
      <c r="AI299" s="662">
        <f t="shared" si="322"/>
        <v>1032912</v>
      </c>
    </row>
    <row r="300" spans="1:35" ht="18" thickBot="1">
      <c r="A300" s="303">
        <v>22</v>
      </c>
      <c r="B300" s="1031" t="s">
        <v>1686</v>
      </c>
      <c r="C300" s="1366" t="s">
        <v>489</v>
      </c>
      <c r="D300" s="1375">
        <v>1</v>
      </c>
      <c r="E300" s="1376">
        <v>1.2</v>
      </c>
      <c r="F300" s="1377">
        <v>66140</v>
      </c>
      <c r="G300" s="1377"/>
      <c r="H300" s="1377"/>
      <c r="I300" s="1040">
        <v>86076</v>
      </c>
      <c r="J300" s="1006">
        <f>+I300</f>
        <v>86076</v>
      </c>
      <c r="K300" s="1353">
        <f t="shared" si="319"/>
        <v>1032912</v>
      </c>
      <c r="L300" s="311">
        <v>1</v>
      </c>
      <c r="M300" s="1376">
        <v>1.2</v>
      </c>
      <c r="N300" s="1377">
        <v>66140</v>
      </c>
      <c r="O300" s="1377"/>
      <c r="P300" s="1377"/>
      <c r="Q300" s="1040">
        <v>86076</v>
      </c>
      <c r="R300" s="1006">
        <f>+Q300</f>
        <v>86076</v>
      </c>
      <c r="S300" s="662">
        <f t="shared" si="320"/>
        <v>1032912</v>
      </c>
      <c r="T300" s="495">
        <v>1</v>
      </c>
      <c r="U300" s="1376">
        <v>1.2</v>
      </c>
      <c r="V300" s="1377">
        <v>66140</v>
      </c>
      <c r="W300" s="1377"/>
      <c r="X300" s="1377"/>
      <c r="Y300" s="1040">
        <v>86076</v>
      </c>
      <c r="Z300" s="1006">
        <f>+Y300</f>
        <v>86076</v>
      </c>
      <c r="AA300" s="662">
        <f t="shared" si="321"/>
        <v>1032912</v>
      </c>
      <c r="AB300" s="495">
        <v>1</v>
      </c>
      <c r="AC300" s="1376">
        <v>1.2</v>
      </c>
      <c r="AD300" s="1377">
        <v>66140</v>
      </c>
      <c r="AE300" s="1377"/>
      <c r="AF300" s="1377"/>
      <c r="AG300" s="1040">
        <v>86076</v>
      </c>
      <c r="AH300" s="1006">
        <f>+AG300</f>
        <v>86076</v>
      </c>
      <c r="AI300" s="662">
        <f t="shared" si="322"/>
        <v>1032912</v>
      </c>
    </row>
    <row r="301" spans="1:35" ht="27.75" thickBot="1">
      <c r="A301" s="517"/>
      <c r="B301" s="1388" t="s">
        <v>3080</v>
      </c>
      <c r="C301" s="1277"/>
      <c r="D301" s="518"/>
      <c r="E301" s="306"/>
      <c r="F301" s="1004"/>
      <c r="G301" s="226"/>
      <c r="H301" s="226"/>
      <c r="I301" s="1005">
        <f>2*1500</f>
        <v>3000</v>
      </c>
      <c r="J301" s="1005">
        <f>+I301</f>
        <v>3000</v>
      </c>
      <c r="K301" s="1005">
        <f>+J301*12</f>
        <v>36000</v>
      </c>
      <c r="L301" s="518"/>
      <c r="M301" s="306"/>
      <c r="N301" s="307"/>
      <c r="O301" s="226"/>
      <c r="P301" s="226"/>
      <c r="Q301" s="226">
        <f>+I301</f>
        <v>3000</v>
      </c>
      <c r="R301" s="226">
        <f>+J301</f>
        <v>3000</v>
      </c>
      <c r="S301" s="226">
        <f>+K301</f>
        <v>36000</v>
      </c>
      <c r="T301" s="518"/>
      <c r="U301" s="306"/>
      <c r="V301" s="307"/>
      <c r="W301" s="226"/>
      <c r="X301" s="226"/>
      <c r="Y301" s="226">
        <f>+I301</f>
        <v>3000</v>
      </c>
      <c r="Z301" s="226">
        <f>+J301</f>
        <v>3000</v>
      </c>
      <c r="AA301" s="226">
        <f>+S301</f>
        <v>36000</v>
      </c>
      <c r="AB301" s="518"/>
      <c r="AC301" s="306"/>
      <c r="AD301" s="307"/>
      <c r="AE301" s="226"/>
      <c r="AF301" s="226"/>
      <c r="AG301" s="226">
        <f>+I301</f>
        <v>3000</v>
      </c>
      <c r="AH301" s="226">
        <f>+J301</f>
        <v>3000</v>
      </c>
      <c r="AI301" s="226">
        <f>+K301</f>
        <v>36000</v>
      </c>
    </row>
    <row r="302" spans="1:35" ht="23.25" thickBot="1">
      <c r="A302" s="1756" t="s">
        <v>47</v>
      </c>
      <c r="B302" s="1757"/>
      <c r="C302" s="1758"/>
      <c r="D302" s="1208">
        <f>SUM(D279:D301)</f>
        <v>22</v>
      </c>
      <c r="E302" s="484">
        <f t="shared" ref="E302:AI302" si="339">SUM(E279:E301)</f>
        <v>25.45</v>
      </c>
      <c r="F302" s="1026">
        <f t="shared" si="339"/>
        <v>1790513</v>
      </c>
      <c r="G302" s="484">
        <f t="shared" si="339"/>
        <v>0</v>
      </c>
      <c r="H302" s="484">
        <f t="shared" si="339"/>
        <v>0</v>
      </c>
      <c r="I302" s="1026">
        <f t="shared" si="339"/>
        <v>2011869</v>
      </c>
      <c r="J302" s="1026">
        <f t="shared" si="339"/>
        <v>2011869</v>
      </c>
      <c r="K302" s="1026">
        <f>SUM(K279:K301)</f>
        <v>24142428</v>
      </c>
      <c r="L302" s="484">
        <f t="shared" si="339"/>
        <v>22</v>
      </c>
      <c r="M302" s="484">
        <f t="shared" si="339"/>
        <v>25.45</v>
      </c>
      <c r="N302" s="484">
        <f t="shared" si="339"/>
        <v>1790513</v>
      </c>
      <c r="O302" s="484">
        <f t="shared" si="339"/>
        <v>0</v>
      </c>
      <c r="P302" s="484">
        <f t="shared" si="339"/>
        <v>0</v>
      </c>
      <c r="Q302" s="484">
        <f t="shared" si="339"/>
        <v>2011869</v>
      </c>
      <c r="R302" s="484">
        <f t="shared" si="339"/>
        <v>2011869</v>
      </c>
      <c r="S302" s="484">
        <f t="shared" si="339"/>
        <v>24142428</v>
      </c>
      <c r="T302" s="484">
        <f t="shared" si="339"/>
        <v>22</v>
      </c>
      <c r="U302" s="484">
        <f t="shared" si="339"/>
        <v>25.45</v>
      </c>
      <c r="V302" s="484">
        <f t="shared" si="339"/>
        <v>1790513</v>
      </c>
      <c r="W302" s="484">
        <f t="shared" si="339"/>
        <v>0</v>
      </c>
      <c r="X302" s="484">
        <f t="shared" si="339"/>
        <v>0</v>
      </c>
      <c r="Y302" s="484">
        <f t="shared" si="339"/>
        <v>2011869</v>
      </c>
      <c r="Z302" s="484">
        <f t="shared" si="339"/>
        <v>2011869</v>
      </c>
      <c r="AA302" s="484">
        <f t="shared" si="339"/>
        <v>24142428</v>
      </c>
      <c r="AB302" s="484">
        <f t="shared" si="339"/>
        <v>22</v>
      </c>
      <c r="AC302" s="484">
        <f t="shared" si="339"/>
        <v>25.45</v>
      </c>
      <c r="AD302" s="484">
        <f t="shared" si="339"/>
        <v>1790513</v>
      </c>
      <c r="AE302" s="484">
        <f t="shared" si="339"/>
        <v>0</v>
      </c>
      <c r="AF302" s="484">
        <f t="shared" si="339"/>
        <v>0</v>
      </c>
      <c r="AG302" s="484">
        <f t="shared" si="339"/>
        <v>2011869</v>
      </c>
      <c r="AH302" s="484">
        <f t="shared" si="339"/>
        <v>2011869</v>
      </c>
      <c r="AI302" s="484">
        <f t="shared" si="339"/>
        <v>24142428</v>
      </c>
    </row>
    <row r="303" spans="1:35" ht="17.25">
      <c r="A303" s="315"/>
      <c r="B303" s="1013"/>
      <c r="C303" s="1347"/>
      <c r="D303" s="316"/>
      <c r="E303" s="316"/>
      <c r="F303" s="1027"/>
      <c r="G303" s="316"/>
      <c r="H303" s="316"/>
      <c r="I303" s="1027"/>
      <c r="J303" s="1027"/>
      <c r="L303" s="316"/>
      <c r="M303" s="316"/>
      <c r="N303" s="316"/>
      <c r="O303" s="316"/>
      <c r="P303" s="316"/>
      <c r="Q303" s="316"/>
      <c r="R303" s="316"/>
      <c r="S303" s="316"/>
      <c r="T303" s="316"/>
      <c r="U303" s="316"/>
      <c r="V303" s="316"/>
      <c r="W303" s="316"/>
      <c r="X303" s="316"/>
      <c r="Y303" s="316"/>
      <c r="Z303" s="316"/>
      <c r="AA303" s="316"/>
      <c r="AB303" s="316"/>
      <c r="AC303" s="316"/>
      <c r="AD303" s="316"/>
      <c r="AE303" s="316"/>
      <c r="AF303" s="316"/>
      <c r="AG303" s="316"/>
      <c r="AH303" s="316"/>
      <c r="AI303" s="316"/>
    </row>
    <row r="304" spans="1:35" ht="18" thickBot="1">
      <c r="A304" s="315"/>
      <c r="B304" s="1013"/>
      <c r="C304" s="1347"/>
      <c r="D304" s="316"/>
      <c r="E304" s="316"/>
      <c r="F304" s="1027"/>
      <c r="G304" s="316"/>
      <c r="H304" s="316"/>
      <c r="I304" s="1027"/>
      <c r="J304" s="1027"/>
      <c r="L304" s="316"/>
      <c r="M304" s="316"/>
      <c r="N304" s="316"/>
      <c r="O304" s="316"/>
      <c r="P304" s="316"/>
      <c r="Q304" s="316"/>
      <c r="R304" s="316"/>
      <c r="S304" s="316"/>
      <c r="T304" s="316"/>
      <c r="U304" s="316"/>
      <c r="V304" s="316"/>
      <c r="W304" s="316"/>
      <c r="X304" s="316"/>
      <c r="Y304" s="316"/>
      <c r="Z304" s="316"/>
      <c r="AA304" s="316"/>
      <c r="AB304" s="316"/>
      <c r="AC304" s="316"/>
      <c r="AD304" s="316"/>
      <c r="AE304" s="316"/>
      <c r="AF304" s="316"/>
      <c r="AG304" s="316"/>
      <c r="AH304" s="316"/>
      <c r="AI304" s="316"/>
    </row>
    <row r="305" spans="1:35" s="301" customFormat="1" ht="22.5" customHeight="1" thickBot="1">
      <c r="A305" s="1769" t="s">
        <v>692</v>
      </c>
      <c r="B305" s="1770"/>
      <c r="C305" s="1771"/>
      <c r="D305" s="1761" t="s">
        <v>1423</v>
      </c>
      <c r="E305" s="1762"/>
      <c r="F305" s="1762"/>
      <c r="G305" s="1762"/>
      <c r="H305" s="1762"/>
      <c r="I305" s="1762"/>
      <c r="J305" s="1762"/>
      <c r="K305" s="1763"/>
      <c r="L305" s="1779" t="s">
        <v>1423</v>
      </c>
      <c r="M305" s="1780"/>
      <c r="N305" s="1780"/>
      <c r="O305" s="1780"/>
      <c r="P305" s="1780"/>
      <c r="Q305" s="1780"/>
      <c r="R305" s="1780"/>
      <c r="S305" s="1781"/>
      <c r="T305" s="1779" t="s">
        <v>1423</v>
      </c>
      <c r="U305" s="1780"/>
      <c r="V305" s="1780"/>
      <c r="W305" s="1780"/>
      <c r="X305" s="1780"/>
      <c r="Y305" s="1780"/>
      <c r="Z305" s="1780"/>
      <c r="AA305" s="1780"/>
      <c r="AB305" s="1783" t="s">
        <v>1423</v>
      </c>
      <c r="AC305" s="1780"/>
      <c r="AD305" s="1780"/>
      <c r="AE305" s="1780"/>
      <c r="AF305" s="1780"/>
      <c r="AG305" s="1780"/>
      <c r="AH305" s="1780"/>
      <c r="AI305" s="1784"/>
    </row>
    <row r="306" spans="1:35" s="301" customFormat="1" ht="24" customHeight="1" thickBot="1">
      <c r="A306" s="1772" t="s">
        <v>282</v>
      </c>
      <c r="B306" s="1773"/>
      <c r="C306" s="1774"/>
      <c r="D306" s="1759" t="s">
        <v>1409</v>
      </c>
      <c r="E306" s="1760"/>
      <c r="F306" s="1760"/>
      <c r="G306" s="1760"/>
      <c r="H306" s="1760"/>
      <c r="I306" s="1760"/>
      <c r="J306" s="1760"/>
      <c r="K306" s="1350"/>
      <c r="L306" s="1766" t="s">
        <v>1644</v>
      </c>
      <c r="M306" s="1767"/>
      <c r="N306" s="1767"/>
      <c r="O306" s="1767"/>
      <c r="P306" s="1767"/>
      <c r="Q306" s="1767"/>
      <c r="R306" s="1767"/>
      <c r="S306" s="1768"/>
      <c r="T306" s="1759" t="s">
        <v>1869</v>
      </c>
      <c r="U306" s="1760"/>
      <c r="V306" s="1760"/>
      <c r="W306" s="1760"/>
      <c r="X306" s="1760"/>
      <c r="Y306" s="1760"/>
      <c r="Z306" s="1760"/>
      <c r="AA306" s="1782"/>
      <c r="AB306" s="1759" t="s">
        <v>2150</v>
      </c>
      <c r="AC306" s="1760"/>
      <c r="AD306" s="1760"/>
      <c r="AE306" s="1760"/>
      <c r="AF306" s="1760"/>
      <c r="AG306" s="1760"/>
      <c r="AH306" s="1760"/>
      <c r="AI306" s="1782"/>
    </row>
    <row r="307" spans="1:35" s="301" customFormat="1" ht="82.5" customHeight="1" thickBot="1">
      <c r="A307" s="302" t="s">
        <v>10</v>
      </c>
      <c r="B307" s="1011" t="s">
        <v>54</v>
      </c>
      <c r="C307" s="1272" t="s">
        <v>55</v>
      </c>
      <c r="D307" s="313" t="s">
        <v>56</v>
      </c>
      <c r="E307" s="390" t="s">
        <v>101</v>
      </c>
      <c r="F307" s="1020" t="s">
        <v>62</v>
      </c>
      <c r="G307" s="389" t="s">
        <v>58</v>
      </c>
      <c r="H307" s="390" t="s">
        <v>59</v>
      </c>
      <c r="I307" s="1351" t="s">
        <v>756</v>
      </c>
      <c r="J307" s="1020" t="s">
        <v>690</v>
      </c>
      <c r="K307" s="1352" t="s">
        <v>1432</v>
      </c>
      <c r="L307" s="313" t="s">
        <v>56</v>
      </c>
      <c r="M307" s="390" t="s">
        <v>101</v>
      </c>
      <c r="N307" s="390" t="s">
        <v>62</v>
      </c>
      <c r="O307" s="389" t="s">
        <v>58</v>
      </c>
      <c r="P307" s="391" t="s">
        <v>59</v>
      </c>
      <c r="Q307" s="389" t="s">
        <v>756</v>
      </c>
      <c r="R307" s="389" t="s">
        <v>690</v>
      </c>
      <c r="S307" s="494" t="s">
        <v>1647</v>
      </c>
      <c r="T307" s="389" t="s">
        <v>56</v>
      </c>
      <c r="U307" s="390" t="s">
        <v>101</v>
      </c>
      <c r="V307" s="390" t="s">
        <v>62</v>
      </c>
      <c r="W307" s="390" t="s">
        <v>58</v>
      </c>
      <c r="X307" s="390" t="s">
        <v>59</v>
      </c>
      <c r="Y307" s="390" t="s">
        <v>756</v>
      </c>
      <c r="Z307" s="390" t="s">
        <v>690</v>
      </c>
      <c r="AA307" s="405" t="s">
        <v>1883</v>
      </c>
      <c r="AB307" s="313" t="s">
        <v>56</v>
      </c>
      <c r="AC307" s="390" t="s">
        <v>101</v>
      </c>
      <c r="AD307" s="390" t="s">
        <v>62</v>
      </c>
      <c r="AE307" s="390" t="s">
        <v>58</v>
      </c>
      <c r="AF307" s="390" t="s">
        <v>59</v>
      </c>
      <c r="AG307" s="390" t="s">
        <v>756</v>
      </c>
      <c r="AH307" s="390" t="s">
        <v>690</v>
      </c>
      <c r="AI307" s="405" t="s">
        <v>2151</v>
      </c>
    </row>
    <row r="308" spans="1:35" s="304" customFormat="1" ht="27">
      <c r="A308" s="393">
        <v>1</v>
      </c>
      <c r="B308" s="1031" t="s">
        <v>1290</v>
      </c>
      <c r="C308" s="1321" t="s">
        <v>1281</v>
      </c>
      <c r="D308" s="1372">
        <v>1</v>
      </c>
      <c r="E308" s="1378">
        <v>1.25</v>
      </c>
      <c r="F308" s="1044">
        <v>91275</v>
      </c>
      <c r="G308" s="1047"/>
      <c r="H308" s="1047"/>
      <c r="I308" s="1044">
        <v>91275</v>
      </c>
      <c r="J308" s="1007">
        <v>91275</v>
      </c>
      <c r="K308" s="1353">
        <f t="shared" ref="K308:K335" si="340">+J308*12</f>
        <v>1095300</v>
      </c>
      <c r="L308" s="485">
        <v>1</v>
      </c>
      <c r="M308" s="228">
        <v>1.25</v>
      </c>
      <c r="N308" s="1007">
        <v>91275</v>
      </c>
      <c r="O308" s="228"/>
      <c r="P308" s="228"/>
      <c r="Q308" s="1044">
        <v>91275</v>
      </c>
      <c r="R308" s="1007">
        <v>91275</v>
      </c>
      <c r="S308" s="662">
        <f t="shared" ref="S308:S335" si="341">+R308*12</f>
        <v>1095300</v>
      </c>
      <c r="T308" s="580">
        <v>1</v>
      </c>
      <c r="U308" s="496">
        <v>1.25</v>
      </c>
      <c r="V308" s="1007">
        <v>91275</v>
      </c>
      <c r="W308" s="496"/>
      <c r="X308" s="496"/>
      <c r="Y308" s="1044">
        <v>91275</v>
      </c>
      <c r="Z308" s="1007">
        <v>91275</v>
      </c>
      <c r="AA308" s="662">
        <f t="shared" ref="AA308:AA335" si="342">+Z308*12</f>
        <v>1095300</v>
      </c>
      <c r="AB308" s="485">
        <v>1</v>
      </c>
      <c r="AC308" s="228">
        <v>1.25</v>
      </c>
      <c r="AD308" s="1007">
        <v>91275</v>
      </c>
      <c r="AE308" s="228"/>
      <c r="AF308" s="228"/>
      <c r="AG308" s="1044">
        <v>91275</v>
      </c>
      <c r="AH308" s="1007">
        <v>91275</v>
      </c>
      <c r="AI308" s="662">
        <f t="shared" ref="AI308:AI335" si="343">+AH308*12</f>
        <v>1095300</v>
      </c>
    </row>
    <row r="309" spans="1:35" ht="17.25">
      <c r="A309" s="314">
        <v>2</v>
      </c>
      <c r="B309" s="1031" t="s">
        <v>1687</v>
      </c>
      <c r="C309" s="1366" t="s">
        <v>480</v>
      </c>
      <c r="D309" s="1358">
        <v>1</v>
      </c>
      <c r="E309" s="1369">
        <v>1.5</v>
      </c>
      <c r="F309" s="1044">
        <v>66140</v>
      </c>
      <c r="G309" s="1044"/>
      <c r="H309" s="1044"/>
      <c r="I309" s="1044">
        <f>E309*F309</f>
        <v>99210</v>
      </c>
      <c r="J309" s="1007">
        <f>+E309*F309+G309</f>
        <v>99210</v>
      </c>
      <c r="K309" s="1353">
        <f t="shared" si="340"/>
        <v>1190520</v>
      </c>
      <c r="L309" s="485">
        <v>1</v>
      </c>
      <c r="M309" s="228">
        <v>1.5</v>
      </c>
      <c r="N309" s="228">
        <v>66140</v>
      </c>
      <c r="O309" s="228"/>
      <c r="P309" s="228"/>
      <c r="Q309" s="1044">
        <f>M309*N309</f>
        <v>99210</v>
      </c>
      <c r="R309" s="228">
        <f>+M309*N309+O309</f>
        <v>99210</v>
      </c>
      <c r="S309" s="662">
        <f t="shared" si="341"/>
        <v>1190520</v>
      </c>
      <c r="T309" s="485">
        <v>1</v>
      </c>
      <c r="U309" s="228">
        <v>1.5</v>
      </c>
      <c r="V309" s="228">
        <v>66140</v>
      </c>
      <c r="W309" s="228"/>
      <c r="X309" s="228"/>
      <c r="Y309" s="1044">
        <f>U309*V309</f>
        <v>99210</v>
      </c>
      <c r="Z309" s="228">
        <f>+U309*V309+W309</f>
        <v>99210</v>
      </c>
      <c r="AA309" s="662">
        <f t="shared" si="342"/>
        <v>1190520</v>
      </c>
      <c r="AB309" s="485">
        <v>1</v>
      </c>
      <c r="AC309" s="228">
        <v>1.5</v>
      </c>
      <c r="AD309" s="228">
        <v>66140</v>
      </c>
      <c r="AE309" s="228"/>
      <c r="AF309" s="228"/>
      <c r="AG309" s="1044">
        <f>AC309*AD309</f>
        <v>99210</v>
      </c>
      <c r="AH309" s="228">
        <f>+AC309*AD309+AE309</f>
        <v>99210</v>
      </c>
      <c r="AI309" s="662">
        <f t="shared" si="343"/>
        <v>1190520</v>
      </c>
    </row>
    <row r="310" spans="1:35" ht="17.25">
      <c r="A310" s="393">
        <v>3</v>
      </c>
      <c r="B310" s="1031" t="s">
        <v>746</v>
      </c>
      <c r="C310" s="1366" t="s">
        <v>498</v>
      </c>
      <c r="D310" s="1358">
        <v>1</v>
      </c>
      <c r="E310" s="1369">
        <v>1</v>
      </c>
      <c r="F310" s="1044">
        <v>91275</v>
      </c>
      <c r="G310" s="1044"/>
      <c r="H310" s="1044"/>
      <c r="I310" s="1044">
        <f t="shared" ref="I310:I334" si="344">E310*F310</f>
        <v>91275</v>
      </c>
      <c r="J310" s="1007">
        <f t="shared" ref="J310:J334" si="345">+E310*F310+G310</f>
        <v>91275</v>
      </c>
      <c r="K310" s="1353">
        <f t="shared" si="340"/>
        <v>1095300</v>
      </c>
      <c r="L310" s="485">
        <v>1</v>
      </c>
      <c r="M310" s="228">
        <v>1</v>
      </c>
      <c r="N310" s="660">
        <f>+F310</f>
        <v>91275</v>
      </c>
      <c r="O310" s="228"/>
      <c r="P310" s="228"/>
      <c r="Q310" s="1044">
        <f t="shared" ref="Q310:Q319" si="346">M310*N310</f>
        <v>91275</v>
      </c>
      <c r="R310" s="228">
        <f t="shared" ref="R310:R319" si="347">+M310*N310+O310</f>
        <v>91275</v>
      </c>
      <c r="S310" s="662">
        <f t="shared" si="341"/>
        <v>1095300</v>
      </c>
      <c r="T310" s="485">
        <v>1</v>
      </c>
      <c r="U310" s="228">
        <v>1</v>
      </c>
      <c r="V310" s="660">
        <f>+F310</f>
        <v>91275</v>
      </c>
      <c r="W310" s="228"/>
      <c r="X310" s="228"/>
      <c r="Y310" s="1044">
        <f t="shared" ref="Y310:Y319" si="348">U310*V310</f>
        <v>91275</v>
      </c>
      <c r="Z310" s="228">
        <f t="shared" ref="Z310:Z319" si="349">+U310*V310+W310</f>
        <v>91275</v>
      </c>
      <c r="AA310" s="662">
        <f t="shared" si="342"/>
        <v>1095300</v>
      </c>
      <c r="AB310" s="485">
        <v>1</v>
      </c>
      <c r="AC310" s="228">
        <v>1</v>
      </c>
      <c r="AD310" s="660">
        <f>+F310</f>
        <v>91275</v>
      </c>
      <c r="AE310" s="228"/>
      <c r="AF310" s="228"/>
      <c r="AG310" s="1044">
        <f t="shared" ref="AG310:AG319" si="350">AC310*AD310</f>
        <v>91275</v>
      </c>
      <c r="AH310" s="228">
        <f t="shared" ref="AH310:AH319" si="351">+AC310*AD310+AE310</f>
        <v>91275</v>
      </c>
      <c r="AI310" s="662">
        <f t="shared" si="343"/>
        <v>1095300</v>
      </c>
    </row>
    <row r="311" spans="1:35" ht="17.25">
      <c r="A311" s="314">
        <v>4</v>
      </c>
      <c r="B311" s="1031" t="s">
        <v>1195</v>
      </c>
      <c r="C311" s="1366" t="s">
        <v>498</v>
      </c>
      <c r="D311" s="1358">
        <v>1</v>
      </c>
      <c r="E311" s="1369">
        <v>1</v>
      </c>
      <c r="F311" s="1040">
        <v>86076</v>
      </c>
      <c r="G311" s="1044"/>
      <c r="H311" s="1044"/>
      <c r="I311" s="1044">
        <f t="shared" si="344"/>
        <v>86076</v>
      </c>
      <c r="J311" s="1007">
        <f t="shared" si="345"/>
        <v>86076</v>
      </c>
      <c r="K311" s="1353">
        <f t="shared" si="340"/>
        <v>1032912</v>
      </c>
      <c r="L311" s="485">
        <v>1</v>
      </c>
      <c r="M311" s="228">
        <v>1</v>
      </c>
      <c r="N311" s="660">
        <f>+F311</f>
        <v>86076</v>
      </c>
      <c r="O311" s="228"/>
      <c r="P311" s="228"/>
      <c r="Q311" s="1044">
        <f t="shared" si="346"/>
        <v>86076</v>
      </c>
      <c r="R311" s="228">
        <f t="shared" si="347"/>
        <v>86076</v>
      </c>
      <c r="S311" s="662">
        <f t="shared" si="341"/>
        <v>1032912</v>
      </c>
      <c r="T311" s="485">
        <v>1</v>
      </c>
      <c r="U311" s="228">
        <v>1</v>
      </c>
      <c r="V311" s="660">
        <f>+F311</f>
        <v>86076</v>
      </c>
      <c r="W311" s="228"/>
      <c r="X311" s="228"/>
      <c r="Y311" s="1044">
        <f t="shared" si="348"/>
        <v>86076</v>
      </c>
      <c r="Z311" s="228">
        <f t="shared" si="349"/>
        <v>86076</v>
      </c>
      <c r="AA311" s="662">
        <f t="shared" si="342"/>
        <v>1032912</v>
      </c>
      <c r="AB311" s="485">
        <v>1</v>
      </c>
      <c r="AC311" s="228">
        <v>1</v>
      </c>
      <c r="AD311" s="660">
        <f>+F311</f>
        <v>86076</v>
      </c>
      <c r="AE311" s="228"/>
      <c r="AF311" s="228"/>
      <c r="AG311" s="1044">
        <f t="shared" si="350"/>
        <v>86076</v>
      </c>
      <c r="AH311" s="228">
        <f t="shared" si="351"/>
        <v>86076</v>
      </c>
      <c r="AI311" s="662">
        <f t="shared" si="343"/>
        <v>1032912</v>
      </c>
    </row>
    <row r="312" spans="1:35" ht="17.25">
      <c r="A312" s="393">
        <v>5</v>
      </c>
      <c r="B312" s="1031" t="s">
        <v>2070</v>
      </c>
      <c r="C312" s="1366" t="s">
        <v>498</v>
      </c>
      <c r="D312" s="1358">
        <v>1</v>
      </c>
      <c r="E312" s="1369">
        <v>1</v>
      </c>
      <c r="F312" s="1044">
        <v>91275</v>
      </c>
      <c r="G312" s="1044"/>
      <c r="H312" s="1044"/>
      <c r="I312" s="1044">
        <f t="shared" si="344"/>
        <v>91275</v>
      </c>
      <c r="J312" s="1007">
        <f t="shared" si="345"/>
        <v>91275</v>
      </c>
      <c r="K312" s="1353">
        <f t="shared" si="340"/>
        <v>1095300</v>
      </c>
      <c r="L312" s="485">
        <v>1</v>
      </c>
      <c r="M312" s="228">
        <v>1</v>
      </c>
      <c r="N312" s="660">
        <f>+F312</f>
        <v>91275</v>
      </c>
      <c r="O312" s="228"/>
      <c r="P312" s="228"/>
      <c r="Q312" s="1044">
        <f t="shared" si="346"/>
        <v>91275</v>
      </c>
      <c r="R312" s="228">
        <f t="shared" si="347"/>
        <v>91275</v>
      </c>
      <c r="S312" s="662">
        <f t="shared" si="341"/>
        <v>1095300</v>
      </c>
      <c r="T312" s="485">
        <v>1</v>
      </c>
      <c r="U312" s="228">
        <v>1</v>
      </c>
      <c r="V312" s="660">
        <f>+F312</f>
        <v>91275</v>
      </c>
      <c r="W312" s="228"/>
      <c r="X312" s="228"/>
      <c r="Y312" s="1044">
        <f t="shared" si="348"/>
        <v>91275</v>
      </c>
      <c r="Z312" s="228">
        <f t="shared" si="349"/>
        <v>91275</v>
      </c>
      <c r="AA312" s="662">
        <f t="shared" si="342"/>
        <v>1095300</v>
      </c>
      <c r="AB312" s="485">
        <v>1</v>
      </c>
      <c r="AC312" s="228">
        <v>1</v>
      </c>
      <c r="AD312" s="660">
        <f>+F312</f>
        <v>91275</v>
      </c>
      <c r="AE312" s="228"/>
      <c r="AF312" s="228"/>
      <c r="AG312" s="1044">
        <f t="shared" si="350"/>
        <v>91275</v>
      </c>
      <c r="AH312" s="228">
        <f t="shared" si="351"/>
        <v>91275</v>
      </c>
      <c r="AI312" s="662">
        <f t="shared" si="343"/>
        <v>1095300</v>
      </c>
    </row>
    <row r="313" spans="1:35" ht="17.25">
      <c r="A313" s="314">
        <v>6</v>
      </c>
      <c r="B313" s="1048" t="s">
        <v>328</v>
      </c>
      <c r="C313" s="1366" t="s">
        <v>498</v>
      </c>
      <c r="D313" s="1358">
        <v>1</v>
      </c>
      <c r="E313" s="1369">
        <v>1</v>
      </c>
      <c r="F313" s="1040">
        <v>86076</v>
      </c>
      <c r="G313" s="1044"/>
      <c r="H313" s="1044"/>
      <c r="I313" s="1044">
        <f t="shared" si="344"/>
        <v>86076</v>
      </c>
      <c r="J313" s="1007">
        <f t="shared" si="345"/>
        <v>86076</v>
      </c>
      <c r="K313" s="1353">
        <f t="shared" si="340"/>
        <v>1032912</v>
      </c>
      <c r="L313" s="485">
        <v>1</v>
      </c>
      <c r="M313" s="228">
        <v>1</v>
      </c>
      <c r="N313" s="660">
        <f>+F313</f>
        <v>86076</v>
      </c>
      <c r="O313" s="228"/>
      <c r="P313" s="228"/>
      <c r="Q313" s="1044">
        <f t="shared" si="346"/>
        <v>86076</v>
      </c>
      <c r="R313" s="228">
        <f t="shared" si="347"/>
        <v>86076</v>
      </c>
      <c r="S313" s="662">
        <f t="shared" si="341"/>
        <v>1032912</v>
      </c>
      <c r="T313" s="485">
        <v>1</v>
      </c>
      <c r="U313" s="228">
        <v>1</v>
      </c>
      <c r="V313" s="660">
        <f>+F313</f>
        <v>86076</v>
      </c>
      <c r="W313" s="228"/>
      <c r="X313" s="228"/>
      <c r="Y313" s="1044">
        <f t="shared" si="348"/>
        <v>86076</v>
      </c>
      <c r="Z313" s="228">
        <f t="shared" si="349"/>
        <v>86076</v>
      </c>
      <c r="AA313" s="662">
        <f t="shared" si="342"/>
        <v>1032912</v>
      </c>
      <c r="AB313" s="485">
        <v>1</v>
      </c>
      <c r="AC313" s="228">
        <v>1</v>
      </c>
      <c r="AD313" s="660">
        <f>+F313</f>
        <v>86076</v>
      </c>
      <c r="AE313" s="228"/>
      <c r="AF313" s="228"/>
      <c r="AG313" s="1044">
        <f t="shared" si="350"/>
        <v>86076</v>
      </c>
      <c r="AH313" s="228">
        <f t="shared" si="351"/>
        <v>86076</v>
      </c>
      <c r="AI313" s="662">
        <f t="shared" si="343"/>
        <v>1032912</v>
      </c>
    </row>
    <row r="314" spans="1:35" ht="17.25">
      <c r="A314" s="393">
        <v>7</v>
      </c>
      <c r="B314" s="1031" t="s">
        <v>325</v>
      </c>
      <c r="C314" s="1366" t="s">
        <v>498</v>
      </c>
      <c r="D314" s="1358">
        <v>1</v>
      </c>
      <c r="E314" s="1369">
        <v>1</v>
      </c>
      <c r="F314" s="1040">
        <v>86076</v>
      </c>
      <c r="G314" s="1044"/>
      <c r="H314" s="1044"/>
      <c r="I314" s="1044">
        <f t="shared" si="344"/>
        <v>86076</v>
      </c>
      <c r="J314" s="1007">
        <f t="shared" si="345"/>
        <v>86076</v>
      </c>
      <c r="K314" s="1353">
        <f t="shared" si="340"/>
        <v>1032912</v>
      </c>
      <c r="L314" s="485">
        <v>1</v>
      </c>
      <c r="M314" s="228">
        <v>1</v>
      </c>
      <c r="N314" s="660">
        <f>+F314</f>
        <v>86076</v>
      </c>
      <c r="O314" s="228"/>
      <c r="P314" s="228"/>
      <c r="Q314" s="1044">
        <f t="shared" si="346"/>
        <v>86076</v>
      </c>
      <c r="R314" s="228">
        <f t="shared" si="347"/>
        <v>86076</v>
      </c>
      <c r="S314" s="662">
        <f t="shared" si="341"/>
        <v>1032912</v>
      </c>
      <c r="T314" s="485">
        <v>1</v>
      </c>
      <c r="U314" s="228">
        <v>1</v>
      </c>
      <c r="V314" s="660">
        <f>+F314</f>
        <v>86076</v>
      </c>
      <c r="W314" s="228"/>
      <c r="X314" s="228"/>
      <c r="Y314" s="1044">
        <f t="shared" si="348"/>
        <v>86076</v>
      </c>
      <c r="Z314" s="228">
        <f t="shared" si="349"/>
        <v>86076</v>
      </c>
      <c r="AA314" s="662">
        <f t="shared" si="342"/>
        <v>1032912</v>
      </c>
      <c r="AB314" s="485">
        <v>1</v>
      </c>
      <c r="AC314" s="228">
        <v>1</v>
      </c>
      <c r="AD314" s="660">
        <f>+F314</f>
        <v>86076</v>
      </c>
      <c r="AE314" s="228"/>
      <c r="AF314" s="228"/>
      <c r="AG314" s="1044">
        <f t="shared" si="350"/>
        <v>86076</v>
      </c>
      <c r="AH314" s="228">
        <f t="shared" si="351"/>
        <v>86076</v>
      </c>
      <c r="AI314" s="662">
        <f t="shared" si="343"/>
        <v>1032912</v>
      </c>
    </row>
    <row r="315" spans="1:35" ht="17.25">
      <c r="A315" s="314">
        <v>8</v>
      </c>
      <c r="B315" s="1031" t="s">
        <v>1688</v>
      </c>
      <c r="C315" s="1366" t="s">
        <v>478</v>
      </c>
      <c r="D315" s="1358">
        <v>1</v>
      </c>
      <c r="E315" s="1369">
        <v>1.5</v>
      </c>
      <c r="F315" s="1044">
        <v>66140</v>
      </c>
      <c r="G315" s="1044"/>
      <c r="H315" s="1044"/>
      <c r="I315" s="1044">
        <f t="shared" si="344"/>
        <v>99210</v>
      </c>
      <c r="J315" s="1007">
        <f t="shared" si="345"/>
        <v>99210</v>
      </c>
      <c r="K315" s="1353">
        <f t="shared" si="340"/>
        <v>1190520</v>
      </c>
      <c r="L315" s="485">
        <v>1</v>
      </c>
      <c r="M315" s="228">
        <v>1.5</v>
      </c>
      <c r="N315" s="228">
        <v>66140</v>
      </c>
      <c r="O315" s="228"/>
      <c r="P315" s="228"/>
      <c r="Q315" s="1044">
        <f t="shared" si="346"/>
        <v>99210</v>
      </c>
      <c r="R315" s="228">
        <f t="shared" si="347"/>
        <v>99210</v>
      </c>
      <c r="S315" s="662">
        <f t="shared" si="341"/>
        <v>1190520</v>
      </c>
      <c r="T315" s="485">
        <v>1</v>
      </c>
      <c r="U315" s="228">
        <v>1.5</v>
      </c>
      <c r="V315" s="228">
        <v>66140</v>
      </c>
      <c r="W315" s="228"/>
      <c r="X315" s="228"/>
      <c r="Y315" s="1044">
        <f t="shared" si="348"/>
        <v>99210</v>
      </c>
      <c r="Z315" s="228">
        <f t="shared" si="349"/>
        <v>99210</v>
      </c>
      <c r="AA315" s="662">
        <f t="shared" si="342"/>
        <v>1190520</v>
      </c>
      <c r="AB315" s="485">
        <v>1</v>
      </c>
      <c r="AC315" s="228">
        <v>1.5</v>
      </c>
      <c r="AD315" s="228">
        <v>66140</v>
      </c>
      <c r="AE315" s="228"/>
      <c r="AF315" s="228"/>
      <c r="AG315" s="1044">
        <f t="shared" si="350"/>
        <v>99210</v>
      </c>
      <c r="AH315" s="228">
        <f t="shared" si="351"/>
        <v>99210</v>
      </c>
      <c r="AI315" s="662">
        <f t="shared" si="343"/>
        <v>1190520</v>
      </c>
    </row>
    <row r="316" spans="1:35" ht="17.25">
      <c r="A316" s="393">
        <v>9</v>
      </c>
      <c r="B316" s="1031" t="s">
        <v>326</v>
      </c>
      <c r="C316" s="1366" t="s">
        <v>478</v>
      </c>
      <c r="D316" s="1358">
        <v>1</v>
      </c>
      <c r="E316" s="1369">
        <v>1.5</v>
      </c>
      <c r="F316" s="1044">
        <v>66140</v>
      </c>
      <c r="G316" s="1044"/>
      <c r="H316" s="1044"/>
      <c r="I316" s="1044">
        <f t="shared" si="344"/>
        <v>99210</v>
      </c>
      <c r="J316" s="1007">
        <f t="shared" si="345"/>
        <v>99210</v>
      </c>
      <c r="K316" s="1353">
        <f t="shared" si="340"/>
        <v>1190520</v>
      </c>
      <c r="L316" s="485">
        <v>1</v>
      </c>
      <c r="M316" s="228">
        <v>1.5</v>
      </c>
      <c r="N316" s="228">
        <v>66140</v>
      </c>
      <c r="O316" s="228"/>
      <c r="P316" s="228"/>
      <c r="Q316" s="1044">
        <f t="shared" si="346"/>
        <v>99210</v>
      </c>
      <c r="R316" s="228">
        <f t="shared" si="347"/>
        <v>99210</v>
      </c>
      <c r="S316" s="662">
        <f t="shared" si="341"/>
        <v>1190520</v>
      </c>
      <c r="T316" s="485">
        <v>1</v>
      </c>
      <c r="U316" s="228">
        <v>1.5</v>
      </c>
      <c r="V316" s="228">
        <v>66140</v>
      </c>
      <c r="W316" s="228"/>
      <c r="X316" s="228"/>
      <c r="Y316" s="1044">
        <f t="shared" si="348"/>
        <v>99210</v>
      </c>
      <c r="Z316" s="228">
        <f t="shared" si="349"/>
        <v>99210</v>
      </c>
      <c r="AA316" s="662">
        <f t="shared" si="342"/>
        <v>1190520</v>
      </c>
      <c r="AB316" s="485">
        <v>1</v>
      </c>
      <c r="AC316" s="228">
        <v>1.5</v>
      </c>
      <c r="AD316" s="228">
        <v>66140</v>
      </c>
      <c r="AE316" s="228"/>
      <c r="AF316" s="228"/>
      <c r="AG316" s="1044">
        <f t="shared" si="350"/>
        <v>99210</v>
      </c>
      <c r="AH316" s="228">
        <f t="shared" si="351"/>
        <v>99210</v>
      </c>
      <c r="AI316" s="662">
        <f t="shared" si="343"/>
        <v>1190520</v>
      </c>
    </row>
    <row r="317" spans="1:35" ht="17.25">
      <c r="A317" s="314">
        <v>10</v>
      </c>
      <c r="B317" s="1031" t="s">
        <v>327</v>
      </c>
      <c r="C317" s="1366" t="s">
        <v>478</v>
      </c>
      <c r="D317" s="1358">
        <v>1</v>
      </c>
      <c r="E317" s="1369">
        <v>1.5</v>
      </c>
      <c r="F317" s="1044">
        <v>66140</v>
      </c>
      <c r="G317" s="1044"/>
      <c r="H317" s="1044"/>
      <c r="I317" s="1044">
        <f t="shared" si="344"/>
        <v>99210</v>
      </c>
      <c r="J317" s="1007">
        <f t="shared" si="345"/>
        <v>99210</v>
      </c>
      <c r="K317" s="1353">
        <f t="shared" si="340"/>
        <v>1190520</v>
      </c>
      <c r="L317" s="485">
        <v>1</v>
      </c>
      <c r="M317" s="228">
        <v>1.5</v>
      </c>
      <c r="N317" s="228">
        <v>66140</v>
      </c>
      <c r="O317" s="228"/>
      <c r="P317" s="228"/>
      <c r="Q317" s="1044">
        <f t="shared" si="346"/>
        <v>99210</v>
      </c>
      <c r="R317" s="228">
        <f t="shared" si="347"/>
        <v>99210</v>
      </c>
      <c r="S317" s="662">
        <f t="shared" si="341"/>
        <v>1190520</v>
      </c>
      <c r="T317" s="485">
        <v>1</v>
      </c>
      <c r="U317" s="228">
        <v>1.5</v>
      </c>
      <c r="V317" s="228">
        <v>66140</v>
      </c>
      <c r="W317" s="228"/>
      <c r="X317" s="228"/>
      <c r="Y317" s="1044">
        <f t="shared" si="348"/>
        <v>99210</v>
      </c>
      <c r="Z317" s="228">
        <f t="shared" si="349"/>
        <v>99210</v>
      </c>
      <c r="AA317" s="662">
        <f t="shared" si="342"/>
        <v>1190520</v>
      </c>
      <c r="AB317" s="485">
        <v>1</v>
      </c>
      <c r="AC317" s="228">
        <v>1.5</v>
      </c>
      <c r="AD317" s="228">
        <v>66140</v>
      </c>
      <c r="AE317" s="228"/>
      <c r="AF317" s="228"/>
      <c r="AG317" s="1044">
        <f t="shared" si="350"/>
        <v>99210</v>
      </c>
      <c r="AH317" s="228">
        <f t="shared" si="351"/>
        <v>99210</v>
      </c>
      <c r="AI317" s="662">
        <f t="shared" si="343"/>
        <v>1190520</v>
      </c>
    </row>
    <row r="318" spans="1:35" ht="17.25">
      <c r="A318" s="393">
        <v>11</v>
      </c>
      <c r="B318" s="1031" t="s">
        <v>866</v>
      </c>
      <c r="C318" s="1366" t="s">
        <v>478</v>
      </c>
      <c r="D318" s="1358">
        <v>1</v>
      </c>
      <c r="E318" s="1369">
        <v>1.5</v>
      </c>
      <c r="F318" s="1044">
        <v>66140</v>
      </c>
      <c r="G318" s="1044"/>
      <c r="H318" s="1044"/>
      <c r="I318" s="1044">
        <f t="shared" si="344"/>
        <v>99210</v>
      </c>
      <c r="J318" s="1007">
        <f t="shared" si="345"/>
        <v>99210</v>
      </c>
      <c r="K318" s="1353">
        <f t="shared" si="340"/>
        <v>1190520</v>
      </c>
      <c r="L318" s="485">
        <v>1</v>
      </c>
      <c r="M318" s="228">
        <v>1.5</v>
      </c>
      <c r="N318" s="228">
        <v>66140</v>
      </c>
      <c r="O318" s="228"/>
      <c r="P318" s="228"/>
      <c r="Q318" s="1044">
        <f t="shared" si="346"/>
        <v>99210</v>
      </c>
      <c r="R318" s="228">
        <f t="shared" si="347"/>
        <v>99210</v>
      </c>
      <c r="S318" s="662">
        <f t="shared" si="341"/>
        <v>1190520</v>
      </c>
      <c r="T318" s="485">
        <v>1</v>
      </c>
      <c r="U318" s="228">
        <v>1.5</v>
      </c>
      <c r="V318" s="228">
        <v>66140</v>
      </c>
      <c r="W318" s="228"/>
      <c r="X318" s="228"/>
      <c r="Y318" s="1044">
        <f t="shared" si="348"/>
        <v>99210</v>
      </c>
      <c r="Z318" s="228">
        <f t="shared" si="349"/>
        <v>99210</v>
      </c>
      <c r="AA318" s="662">
        <f t="shared" si="342"/>
        <v>1190520</v>
      </c>
      <c r="AB318" s="485">
        <v>1</v>
      </c>
      <c r="AC318" s="228">
        <v>1.5</v>
      </c>
      <c r="AD318" s="228">
        <v>66140</v>
      </c>
      <c r="AE318" s="228"/>
      <c r="AF318" s="228"/>
      <c r="AG318" s="1044">
        <f t="shared" si="350"/>
        <v>99210</v>
      </c>
      <c r="AH318" s="228">
        <f t="shared" si="351"/>
        <v>99210</v>
      </c>
      <c r="AI318" s="662">
        <f t="shared" si="343"/>
        <v>1190520</v>
      </c>
    </row>
    <row r="319" spans="1:35" ht="17.25">
      <c r="A319" s="314">
        <v>12</v>
      </c>
      <c r="B319" s="1031" t="s">
        <v>329</v>
      </c>
      <c r="C319" s="1366" t="s">
        <v>478</v>
      </c>
      <c r="D319" s="1358">
        <v>1</v>
      </c>
      <c r="E319" s="1369">
        <v>1.5</v>
      </c>
      <c r="F319" s="1044">
        <v>66140</v>
      </c>
      <c r="G319" s="1044"/>
      <c r="H319" s="1044"/>
      <c r="I319" s="1044">
        <f t="shared" si="344"/>
        <v>99210</v>
      </c>
      <c r="J319" s="1007">
        <f t="shared" si="345"/>
        <v>99210</v>
      </c>
      <c r="K319" s="1353">
        <f t="shared" si="340"/>
        <v>1190520</v>
      </c>
      <c r="L319" s="485">
        <v>1</v>
      </c>
      <c r="M319" s="228">
        <v>1.5</v>
      </c>
      <c r="N319" s="228">
        <v>66140</v>
      </c>
      <c r="O319" s="228"/>
      <c r="P319" s="228"/>
      <c r="Q319" s="1044">
        <f t="shared" si="346"/>
        <v>99210</v>
      </c>
      <c r="R319" s="228">
        <f t="shared" si="347"/>
        <v>99210</v>
      </c>
      <c r="S319" s="662">
        <f t="shared" si="341"/>
        <v>1190520</v>
      </c>
      <c r="T319" s="485">
        <v>1</v>
      </c>
      <c r="U319" s="228">
        <v>1.5</v>
      </c>
      <c r="V319" s="228">
        <v>66140</v>
      </c>
      <c r="W319" s="228"/>
      <c r="X319" s="228"/>
      <c r="Y319" s="1044">
        <f t="shared" si="348"/>
        <v>99210</v>
      </c>
      <c r="Z319" s="228">
        <f t="shared" si="349"/>
        <v>99210</v>
      </c>
      <c r="AA319" s="662">
        <f t="shared" si="342"/>
        <v>1190520</v>
      </c>
      <c r="AB319" s="485">
        <v>1</v>
      </c>
      <c r="AC319" s="228">
        <v>1.5</v>
      </c>
      <c r="AD319" s="228">
        <v>66140</v>
      </c>
      <c r="AE319" s="228"/>
      <c r="AF319" s="228"/>
      <c r="AG319" s="1044">
        <f t="shared" si="350"/>
        <v>99210</v>
      </c>
      <c r="AH319" s="228">
        <f t="shared" si="351"/>
        <v>99210</v>
      </c>
      <c r="AI319" s="662">
        <f t="shared" si="343"/>
        <v>1190520</v>
      </c>
    </row>
    <row r="320" spans="1:35" ht="17.25">
      <c r="A320" s="393">
        <v>13</v>
      </c>
      <c r="B320" s="1031" t="s">
        <v>2071</v>
      </c>
      <c r="C320" s="1366" t="s">
        <v>477</v>
      </c>
      <c r="D320" s="1358">
        <v>1</v>
      </c>
      <c r="E320" s="1369">
        <v>1.6</v>
      </c>
      <c r="F320" s="1044">
        <v>66140</v>
      </c>
      <c r="G320" s="1044"/>
      <c r="H320" s="1044"/>
      <c r="I320" s="1044">
        <f>E320*F320</f>
        <v>105824</v>
      </c>
      <c r="J320" s="1007">
        <f>+E320*F320+G320</f>
        <v>105824</v>
      </c>
      <c r="K320" s="1353">
        <f>+J320*12</f>
        <v>1269888</v>
      </c>
      <c r="L320" s="485">
        <v>1</v>
      </c>
      <c r="M320" s="228">
        <v>1.6</v>
      </c>
      <c r="N320" s="307">
        <v>66140</v>
      </c>
      <c r="O320" s="228"/>
      <c r="P320" s="228"/>
      <c r="Q320" s="1044">
        <f>M320*N320</f>
        <v>105824</v>
      </c>
      <c r="R320" s="228">
        <f>+M320*N320+O320</f>
        <v>105824</v>
      </c>
      <c r="S320" s="662">
        <f>+R320*12</f>
        <v>1269888</v>
      </c>
      <c r="T320" s="485">
        <v>1</v>
      </c>
      <c r="U320" s="228">
        <v>1.6</v>
      </c>
      <c r="V320" s="307">
        <v>66140</v>
      </c>
      <c r="W320" s="228"/>
      <c r="X320" s="228"/>
      <c r="Y320" s="1044">
        <f>U320*V320</f>
        <v>105824</v>
      </c>
      <c r="Z320" s="228">
        <f>+U320*V320+W320</f>
        <v>105824</v>
      </c>
      <c r="AA320" s="662">
        <f>+Z320*12</f>
        <v>1269888</v>
      </c>
      <c r="AB320" s="485">
        <v>1</v>
      </c>
      <c r="AC320" s="228">
        <v>1.6</v>
      </c>
      <c r="AD320" s="307">
        <v>66140</v>
      </c>
      <c r="AE320" s="228"/>
      <c r="AF320" s="228"/>
      <c r="AG320" s="1044">
        <f>AC320*AD320</f>
        <v>105824</v>
      </c>
      <c r="AH320" s="228">
        <f>+AC320*AD320+AE320</f>
        <v>105824</v>
      </c>
      <c r="AI320" s="662">
        <f>+AH320*12</f>
        <v>1269888</v>
      </c>
    </row>
    <row r="321" spans="1:35" ht="17.25">
      <c r="A321" s="314">
        <v>14</v>
      </c>
      <c r="B321" s="1031" t="s">
        <v>330</v>
      </c>
      <c r="C321" s="1366" t="s">
        <v>493</v>
      </c>
      <c r="D321" s="1358">
        <v>1</v>
      </c>
      <c r="E321" s="1369">
        <v>1</v>
      </c>
      <c r="F321" s="1040">
        <v>86076</v>
      </c>
      <c r="G321" s="1044"/>
      <c r="H321" s="1044"/>
      <c r="I321" s="1044">
        <f t="shared" si="344"/>
        <v>86076</v>
      </c>
      <c r="J321" s="1007">
        <f t="shared" si="345"/>
        <v>86076</v>
      </c>
      <c r="K321" s="1353">
        <f t="shared" si="340"/>
        <v>1032912</v>
      </c>
      <c r="L321" s="485">
        <v>1</v>
      </c>
      <c r="M321" s="228">
        <v>1</v>
      </c>
      <c r="N321" s="660">
        <f t="shared" ref="N321:N334" si="352">+F321</f>
        <v>86076</v>
      </c>
      <c r="O321" s="228"/>
      <c r="P321" s="228"/>
      <c r="Q321" s="228">
        <f t="shared" ref="Q321:Q332" si="353">M321*N321</f>
        <v>86076</v>
      </c>
      <c r="R321" s="228">
        <f t="shared" ref="R321:R332" si="354">+M321*N321+O321</f>
        <v>86076</v>
      </c>
      <c r="S321" s="662">
        <f t="shared" si="341"/>
        <v>1032912</v>
      </c>
      <c r="T321" s="485">
        <v>1</v>
      </c>
      <c r="U321" s="228">
        <v>1</v>
      </c>
      <c r="V321" s="660">
        <f t="shared" ref="V321:V334" si="355">+F321</f>
        <v>86076</v>
      </c>
      <c r="W321" s="228"/>
      <c r="X321" s="228"/>
      <c r="Y321" s="228">
        <f t="shared" ref="Y321:Y332" si="356">U321*V321</f>
        <v>86076</v>
      </c>
      <c r="Z321" s="228">
        <f t="shared" ref="Z321:Z332" si="357">+U321*V321+W321</f>
        <v>86076</v>
      </c>
      <c r="AA321" s="662">
        <f t="shared" si="342"/>
        <v>1032912</v>
      </c>
      <c r="AB321" s="485">
        <v>1</v>
      </c>
      <c r="AC321" s="228">
        <v>1</v>
      </c>
      <c r="AD321" s="660">
        <f t="shared" ref="AD321:AD334" si="358">+F321</f>
        <v>86076</v>
      </c>
      <c r="AE321" s="228"/>
      <c r="AF321" s="228"/>
      <c r="AG321" s="228">
        <f t="shared" ref="AG321:AG332" si="359">AC321*AD321</f>
        <v>86076</v>
      </c>
      <c r="AH321" s="228">
        <f t="shared" ref="AH321:AH332" si="360">+AC321*AD321+AE321</f>
        <v>86076</v>
      </c>
      <c r="AI321" s="662">
        <f t="shared" si="343"/>
        <v>1032912</v>
      </c>
    </row>
    <row r="322" spans="1:35" ht="17.25">
      <c r="A322" s="393">
        <v>15</v>
      </c>
      <c r="B322" s="1031" t="s">
        <v>324</v>
      </c>
      <c r="C322" s="1366" t="s">
        <v>493</v>
      </c>
      <c r="D322" s="1358">
        <v>1</v>
      </c>
      <c r="E322" s="1369">
        <v>1</v>
      </c>
      <c r="F322" s="1040">
        <v>86076</v>
      </c>
      <c r="G322" s="1044"/>
      <c r="H322" s="1044"/>
      <c r="I322" s="1044">
        <f t="shared" si="344"/>
        <v>86076</v>
      </c>
      <c r="J322" s="1007">
        <f t="shared" si="345"/>
        <v>86076</v>
      </c>
      <c r="K322" s="1353">
        <f t="shared" si="340"/>
        <v>1032912</v>
      </c>
      <c r="L322" s="485">
        <v>1</v>
      </c>
      <c r="M322" s="228">
        <v>1</v>
      </c>
      <c r="N322" s="660">
        <f t="shared" si="352"/>
        <v>86076</v>
      </c>
      <c r="O322" s="228"/>
      <c r="P322" s="228"/>
      <c r="Q322" s="228">
        <f t="shared" si="353"/>
        <v>86076</v>
      </c>
      <c r="R322" s="228">
        <f t="shared" si="354"/>
        <v>86076</v>
      </c>
      <c r="S322" s="662">
        <f t="shared" si="341"/>
        <v>1032912</v>
      </c>
      <c r="T322" s="485">
        <v>1</v>
      </c>
      <c r="U322" s="228">
        <v>1</v>
      </c>
      <c r="V322" s="660">
        <f t="shared" si="355"/>
        <v>86076</v>
      </c>
      <c r="W322" s="228"/>
      <c r="X322" s="228"/>
      <c r="Y322" s="228">
        <f t="shared" si="356"/>
        <v>86076</v>
      </c>
      <c r="Z322" s="228">
        <f t="shared" si="357"/>
        <v>86076</v>
      </c>
      <c r="AA322" s="662">
        <f t="shared" si="342"/>
        <v>1032912</v>
      </c>
      <c r="AB322" s="485">
        <v>1</v>
      </c>
      <c r="AC322" s="228">
        <v>1</v>
      </c>
      <c r="AD322" s="660">
        <f t="shared" si="358"/>
        <v>86076</v>
      </c>
      <c r="AE322" s="228"/>
      <c r="AF322" s="228"/>
      <c r="AG322" s="228">
        <f t="shared" si="359"/>
        <v>86076</v>
      </c>
      <c r="AH322" s="228">
        <f t="shared" si="360"/>
        <v>86076</v>
      </c>
      <c r="AI322" s="662">
        <f t="shared" si="343"/>
        <v>1032912</v>
      </c>
    </row>
    <row r="323" spans="1:35" ht="17.25">
      <c r="A323" s="314">
        <v>16</v>
      </c>
      <c r="B323" s="1031" t="s">
        <v>331</v>
      </c>
      <c r="C323" s="1366" t="s">
        <v>493</v>
      </c>
      <c r="D323" s="1358">
        <v>1</v>
      </c>
      <c r="E323" s="1369">
        <v>1</v>
      </c>
      <c r="F323" s="1040">
        <v>86076</v>
      </c>
      <c r="G323" s="1044"/>
      <c r="H323" s="1044"/>
      <c r="I323" s="1044">
        <f t="shared" si="344"/>
        <v>86076</v>
      </c>
      <c r="J323" s="1007">
        <f t="shared" si="345"/>
        <v>86076</v>
      </c>
      <c r="K323" s="1353">
        <f t="shared" si="340"/>
        <v>1032912</v>
      </c>
      <c r="L323" s="485">
        <v>1</v>
      </c>
      <c r="M323" s="228">
        <v>1</v>
      </c>
      <c r="N323" s="660">
        <f t="shared" si="352"/>
        <v>86076</v>
      </c>
      <c r="O323" s="228"/>
      <c r="P323" s="228"/>
      <c r="Q323" s="228">
        <f t="shared" si="353"/>
        <v>86076</v>
      </c>
      <c r="R323" s="228">
        <f t="shared" si="354"/>
        <v>86076</v>
      </c>
      <c r="S323" s="662">
        <f t="shared" si="341"/>
        <v>1032912</v>
      </c>
      <c r="T323" s="485">
        <v>1</v>
      </c>
      <c r="U323" s="228">
        <v>1</v>
      </c>
      <c r="V323" s="660">
        <f t="shared" si="355"/>
        <v>86076</v>
      </c>
      <c r="W323" s="228"/>
      <c r="X323" s="228"/>
      <c r="Y323" s="228">
        <f t="shared" si="356"/>
        <v>86076</v>
      </c>
      <c r="Z323" s="228">
        <f t="shared" si="357"/>
        <v>86076</v>
      </c>
      <c r="AA323" s="662">
        <f t="shared" si="342"/>
        <v>1032912</v>
      </c>
      <c r="AB323" s="485">
        <v>1</v>
      </c>
      <c r="AC323" s="228">
        <v>1</v>
      </c>
      <c r="AD323" s="660">
        <f t="shared" si="358"/>
        <v>86076</v>
      </c>
      <c r="AE323" s="228"/>
      <c r="AF323" s="228"/>
      <c r="AG323" s="228">
        <f t="shared" si="359"/>
        <v>86076</v>
      </c>
      <c r="AH323" s="228">
        <f t="shared" si="360"/>
        <v>86076</v>
      </c>
      <c r="AI323" s="662">
        <f t="shared" si="343"/>
        <v>1032912</v>
      </c>
    </row>
    <row r="324" spans="1:35" ht="17.25">
      <c r="A324" s="393">
        <v>17</v>
      </c>
      <c r="B324" s="1031" t="s">
        <v>332</v>
      </c>
      <c r="C324" s="1366" t="s">
        <v>493</v>
      </c>
      <c r="D324" s="1358">
        <v>1</v>
      </c>
      <c r="E324" s="1369">
        <v>1</v>
      </c>
      <c r="F324" s="1040">
        <v>86076</v>
      </c>
      <c r="G324" s="1044"/>
      <c r="H324" s="1044"/>
      <c r="I324" s="1044">
        <f t="shared" si="344"/>
        <v>86076</v>
      </c>
      <c r="J324" s="1007">
        <f t="shared" si="345"/>
        <v>86076</v>
      </c>
      <c r="K324" s="1353">
        <f t="shared" si="340"/>
        <v>1032912</v>
      </c>
      <c r="L324" s="485">
        <v>1</v>
      </c>
      <c r="M324" s="228">
        <v>1</v>
      </c>
      <c r="N324" s="660">
        <f t="shared" si="352"/>
        <v>86076</v>
      </c>
      <c r="O324" s="228"/>
      <c r="P324" s="228"/>
      <c r="Q324" s="228">
        <f t="shared" si="353"/>
        <v>86076</v>
      </c>
      <c r="R324" s="228">
        <f t="shared" si="354"/>
        <v>86076</v>
      </c>
      <c r="S324" s="662">
        <f t="shared" si="341"/>
        <v>1032912</v>
      </c>
      <c r="T324" s="485">
        <v>1</v>
      </c>
      <c r="U324" s="228">
        <v>1</v>
      </c>
      <c r="V324" s="660">
        <f t="shared" si="355"/>
        <v>86076</v>
      </c>
      <c r="W324" s="228"/>
      <c r="X324" s="228"/>
      <c r="Y324" s="228">
        <f t="shared" si="356"/>
        <v>86076</v>
      </c>
      <c r="Z324" s="228">
        <f t="shared" si="357"/>
        <v>86076</v>
      </c>
      <c r="AA324" s="662">
        <f t="shared" si="342"/>
        <v>1032912</v>
      </c>
      <c r="AB324" s="485">
        <v>1</v>
      </c>
      <c r="AC324" s="228">
        <v>1</v>
      </c>
      <c r="AD324" s="660">
        <f t="shared" si="358"/>
        <v>86076</v>
      </c>
      <c r="AE324" s="228"/>
      <c r="AF324" s="228"/>
      <c r="AG324" s="228">
        <f t="shared" si="359"/>
        <v>86076</v>
      </c>
      <c r="AH324" s="228">
        <f t="shared" si="360"/>
        <v>86076</v>
      </c>
      <c r="AI324" s="662">
        <f t="shared" si="343"/>
        <v>1032912</v>
      </c>
    </row>
    <row r="325" spans="1:35" ht="17.25">
      <c r="A325" s="314">
        <v>18</v>
      </c>
      <c r="B325" s="1031" t="s">
        <v>333</v>
      </c>
      <c r="C325" s="1366" t="s">
        <v>493</v>
      </c>
      <c r="D325" s="1358">
        <v>1</v>
      </c>
      <c r="E325" s="1369">
        <v>1</v>
      </c>
      <c r="F325" s="1040">
        <v>86076</v>
      </c>
      <c r="G325" s="1044"/>
      <c r="H325" s="1044"/>
      <c r="I325" s="1044">
        <f t="shared" si="344"/>
        <v>86076</v>
      </c>
      <c r="J325" s="1007">
        <f t="shared" si="345"/>
        <v>86076</v>
      </c>
      <c r="K325" s="1353">
        <f t="shared" si="340"/>
        <v>1032912</v>
      </c>
      <c r="L325" s="485">
        <v>1</v>
      </c>
      <c r="M325" s="228">
        <v>1</v>
      </c>
      <c r="N325" s="660">
        <f t="shared" si="352"/>
        <v>86076</v>
      </c>
      <c r="O325" s="228"/>
      <c r="P325" s="228"/>
      <c r="Q325" s="228">
        <f t="shared" si="353"/>
        <v>86076</v>
      </c>
      <c r="R325" s="228">
        <f t="shared" si="354"/>
        <v>86076</v>
      </c>
      <c r="S325" s="662">
        <f t="shared" si="341"/>
        <v>1032912</v>
      </c>
      <c r="T325" s="485">
        <v>1</v>
      </c>
      <c r="U325" s="228">
        <v>1</v>
      </c>
      <c r="V325" s="660">
        <f t="shared" si="355"/>
        <v>86076</v>
      </c>
      <c r="W325" s="228"/>
      <c r="X325" s="228"/>
      <c r="Y325" s="228">
        <f t="shared" si="356"/>
        <v>86076</v>
      </c>
      <c r="Z325" s="228">
        <f t="shared" si="357"/>
        <v>86076</v>
      </c>
      <c r="AA325" s="662">
        <f t="shared" si="342"/>
        <v>1032912</v>
      </c>
      <c r="AB325" s="485">
        <v>1</v>
      </c>
      <c r="AC325" s="228">
        <v>1</v>
      </c>
      <c r="AD325" s="660">
        <f t="shared" si="358"/>
        <v>86076</v>
      </c>
      <c r="AE325" s="228"/>
      <c r="AF325" s="228"/>
      <c r="AG325" s="228">
        <f t="shared" si="359"/>
        <v>86076</v>
      </c>
      <c r="AH325" s="228">
        <f t="shared" si="360"/>
        <v>86076</v>
      </c>
      <c r="AI325" s="662">
        <f t="shared" si="343"/>
        <v>1032912</v>
      </c>
    </row>
    <row r="326" spans="1:35" ht="17.25">
      <c r="A326" s="393">
        <v>19</v>
      </c>
      <c r="B326" s="1031" t="s">
        <v>1194</v>
      </c>
      <c r="C326" s="1366" t="s">
        <v>493</v>
      </c>
      <c r="D326" s="1358">
        <v>1</v>
      </c>
      <c r="E326" s="1369">
        <v>1</v>
      </c>
      <c r="F326" s="1040">
        <v>86076</v>
      </c>
      <c r="G326" s="1044"/>
      <c r="H326" s="1044"/>
      <c r="I326" s="1044">
        <f t="shared" si="344"/>
        <v>86076</v>
      </c>
      <c r="J326" s="1007">
        <f t="shared" si="345"/>
        <v>86076</v>
      </c>
      <c r="K326" s="1353">
        <f t="shared" si="340"/>
        <v>1032912</v>
      </c>
      <c r="L326" s="485">
        <v>1</v>
      </c>
      <c r="M326" s="228">
        <v>1</v>
      </c>
      <c r="N326" s="660">
        <f t="shared" si="352"/>
        <v>86076</v>
      </c>
      <c r="O326" s="228"/>
      <c r="P326" s="228"/>
      <c r="Q326" s="228">
        <f t="shared" si="353"/>
        <v>86076</v>
      </c>
      <c r="R326" s="228">
        <f t="shared" si="354"/>
        <v>86076</v>
      </c>
      <c r="S326" s="662">
        <f t="shared" si="341"/>
        <v>1032912</v>
      </c>
      <c r="T326" s="485">
        <v>1</v>
      </c>
      <c r="U326" s="228">
        <v>1</v>
      </c>
      <c r="V326" s="660">
        <f t="shared" si="355"/>
        <v>86076</v>
      </c>
      <c r="W326" s="228"/>
      <c r="X326" s="228"/>
      <c r="Y326" s="228">
        <f t="shared" si="356"/>
        <v>86076</v>
      </c>
      <c r="Z326" s="228">
        <f t="shared" si="357"/>
        <v>86076</v>
      </c>
      <c r="AA326" s="662">
        <f t="shared" si="342"/>
        <v>1032912</v>
      </c>
      <c r="AB326" s="485">
        <v>1</v>
      </c>
      <c r="AC326" s="228">
        <v>1</v>
      </c>
      <c r="AD326" s="660">
        <f t="shared" si="358"/>
        <v>86076</v>
      </c>
      <c r="AE326" s="228"/>
      <c r="AF326" s="228"/>
      <c r="AG326" s="228">
        <f t="shared" si="359"/>
        <v>86076</v>
      </c>
      <c r="AH326" s="228">
        <f t="shared" si="360"/>
        <v>86076</v>
      </c>
      <c r="AI326" s="662">
        <f t="shared" si="343"/>
        <v>1032912</v>
      </c>
    </row>
    <row r="327" spans="1:35" ht="17.25">
      <c r="A327" s="314">
        <v>20</v>
      </c>
      <c r="B327" s="1031" t="s">
        <v>1689</v>
      </c>
      <c r="C327" s="1366" t="s">
        <v>493</v>
      </c>
      <c r="D327" s="1358">
        <v>1</v>
      </c>
      <c r="E327" s="1369">
        <v>1</v>
      </c>
      <c r="F327" s="1040">
        <v>86076</v>
      </c>
      <c r="G327" s="1044"/>
      <c r="H327" s="1044"/>
      <c r="I327" s="1044">
        <f t="shared" si="344"/>
        <v>86076</v>
      </c>
      <c r="J327" s="1007">
        <f t="shared" si="345"/>
        <v>86076</v>
      </c>
      <c r="K327" s="1353">
        <f t="shared" si="340"/>
        <v>1032912</v>
      </c>
      <c r="L327" s="485">
        <v>1</v>
      </c>
      <c r="M327" s="228">
        <v>1</v>
      </c>
      <c r="N327" s="660">
        <f t="shared" si="352"/>
        <v>86076</v>
      </c>
      <c r="O327" s="228"/>
      <c r="P327" s="228"/>
      <c r="Q327" s="228">
        <f t="shared" si="353"/>
        <v>86076</v>
      </c>
      <c r="R327" s="228">
        <f t="shared" si="354"/>
        <v>86076</v>
      </c>
      <c r="S327" s="662">
        <f t="shared" si="341"/>
        <v>1032912</v>
      </c>
      <c r="T327" s="485">
        <v>1</v>
      </c>
      <c r="U327" s="228">
        <v>1</v>
      </c>
      <c r="V327" s="660">
        <f t="shared" si="355"/>
        <v>86076</v>
      </c>
      <c r="W327" s="228"/>
      <c r="X327" s="228"/>
      <c r="Y327" s="228">
        <f t="shared" si="356"/>
        <v>86076</v>
      </c>
      <c r="Z327" s="228">
        <f t="shared" si="357"/>
        <v>86076</v>
      </c>
      <c r="AA327" s="662">
        <f t="shared" si="342"/>
        <v>1032912</v>
      </c>
      <c r="AB327" s="485">
        <v>1</v>
      </c>
      <c r="AC327" s="228">
        <v>1</v>
      </c>
      <c r="AD327" s="660">
        <f t="shared" si="358"/>
        <v>86076</v>
      </c>
      <c r="AE327" s="228"/>
      <c r="AF327" s="228"/>
      <c r="AG327" s="228">
        <f t="shared" si="359"/>
        <v>86076</v>
      </c>
      <c r="AH327" s="228">
        <f t="shared" si="360"/>
        <v>86076</v>
      </c>
      <c r="AI327" s="662">
        <f t="shared" si="343"/>
        <v>1032912</v>
      </c>
    </row>
    <row r="328" spans="1:35" ht="17.25">
      <c r="A328" s="393">
        <v>21</v>
      </c>
      <c r="B328" s="1031" t="s">
        <v>334</v>
      </c>
      <c r="C328" s="1366" t="s">
        <v>493</v>
      </c>
      <c r="D328" s="1358">
        <v>1</v>
      </c>
      <c r="E328" s="1369">
        <v>1</v>
      </c>
      <c r="F328" s="1040">
        <v>86076</v>
      </c>
      <c r="G328" s="1044"/>
      <c r="H328" s="1044"/>
      <c r="I328" s="1044">
        <f t="shared" si="344"/>
        <v>86076</v>
      </c>
      <c r="J328" s="1007">
        <f t="shared" si="345"/>
        <v>86076</v>
      </c>
      <c r="K328" s="1353">
        <f t="shared" si="340"/>
        <v>1032912</v>
      </c>
      <c r="L328" s="485">
        <v>1</v>
      </c>
      <c r="M328" s="228">
        <v>1</v>
      </c>
      <c r="N328" s="660">
        <f t="shared" si="352"/>
        <v>86076</v>
      </c>
      <c r="O328" s="228"/>
      <c r="P328" s="228"/>
      <c r="Q328" s="228">
        <f t="shared" si="353"/>
        <v>86076</v>
      </c>
      <c r="R328" s="228">
        <f t="shared" si="354"/>
        <v>86076</v>
      </c>
      <c r="S328" s="662">
        <f t="shared" si="341"/>
        <v>1032912</v>
      </c>
      <c r="T328" s="485">
        <v>1</v>
      </c>
      <c r="U328" s="228">
        <v>1</v>
      </c>
      <c r="V328" s="660">
        <f t="shared" si="355"/>
        <v>86076</v>
      </c>
      <c r="W328" s="228"/>
      <c r="X328" s="228"/>
      <c r="Y328" s="228">
        <f t="shared" si="356"/>
        <v>86076</v>
      </c>
      <c r="Z328" s="228">
        <f t="shared" si="357"/>
        <v>86076</v>
      </c>
      <c r="AA328" s="662">
        <f t="shared" si="342"/>
        <v>1032912</v>
      </c>
      <c r="AB328" s="485">
        <v>1</v>
      </c>
      <c r="AC328" s="228">
        <v>1</v>
      </c>
      <c r="AD328" s="660">
        <f t="shared" si="358"/>
        <v>86076</v>
      </c>
      <c r="AE328" s="228"/>
      <c r="AF328" s="228"/>
      <c r="AG328" s="228">
        <f t="shared" si="359"/>
        <v>86076</v>
      </c>
      <c r="AH328" s="228">
        <f t="shared" si="360"/>
        <v>86076</v>
      </c>
      <c r="AI328" s="662">
        <f t="shared" si="343"/>
        <v>1032912</v>
      </c>
    </row>
    <row r="329" spans="1:35" ht="17.25">
      <c r="A329" s="314">
        <v>22</v>
      </c>
      <c r="B329" s="1031" t="s">
        <v>2507</v>
      </c>
      <c r="C329" s="1366" t="s">
        <v>493</v>
      </c>
      <c r="D329" s="1358">
        <v>1</v>
      </c>
      <c r="E329" s="1369">
        <v>1</v>
      </c>
      <c r="F329" s="1044">
        <v>91275</v>
      </c>
      <c r="G329" s="1044"/>
      <c r="H329" s="1044"/>
      <c r="I329" s="1044">
        <f t="shared" si="344"/>
        <v>91275</v>
      </c>
      <c r="J329" s="1007">
        <f t="shared" si="345"/>
        <v>91275</v>
      </c>
      <c r="K329" s="1353">
        <f t="shared" si="340"/>
        <v>1095300</v>
      </c>
      <c r="L329" s="485">
        <v>1</v>
      </c>
      <c r="M329" s="228">
        <v>1</v>
      </c>
      <c r="N329" s="660">
        <f t="shared" si="352"/>
        <v>91275</v>
      </c>
      <c r="O329" s="228"/>
      <c r="P329" s="228"/>
      <c r="Q329" s="228">
        <f t="shared" si="353"/>
        <v>91275</v>
      </c>
      <c r="R329" s="228">
        <f t="shared" si="354"/>
        <v>91275</v>
      </c>
      <c r="S329" s="662">
        <f t="shared" si="341"/>
        <v>1095300</v>
      </c>
      <c r="T329" s="485">
        <v>1</v>
      </c>
      <c r="U329" s="228">
        <v>1</v>
      </c>
      <c r="V329" s="660">
        <f t="shared" si="355"/>
        <v>91275</v>
      </c>
      <c r="W329" s="228"/>
      <c r="X329" s="228"/>
      <c r="Y329" s="228">
        <f t="shared" si="356"/>
        <v>91275</v>
      </c>
      <c r="Z329" s="228">
        <f t="shared" si="357"/>
        <v>91275</v>
      </c>
      <c r="AA329" s="662">
        <f t="shared" si="342"/>
        <v>1095300</v>
      </c>
      <c r="AB329" s="485">
        <v>1</v>
      </c>
      <c r="AC329" s="228">
        <v>1</v>
      </c>
      <c r="AD329" s="660">
        <f t="shared" si="358"/>
        <v>91275</v>
      </c>
      <c r="AE329" s="228"/>
      <c r="AF329" s="228"/>
      <c r="AG329" s="228">
        <f t="shared" si="359"/>
        <v>91275</v>
      </c>
      <c r="AH329" s="228">
        <f t="shared" si="360"/>
        <v>91275</v>
      </c>
      <c r="AI329" s="662">
        <f t="shared" si="343"/>
        <v>1095300</v>
      </c>
    </row>
    <row r="330" spans="1:35" ht="17.25">
      <c r="A330" s="393">
        <v>23</v>
      </c>
      <c r="B330" s="1031" t="s">
        <v>2508</v>
      </c>
      <c r="C330" s="1366" t="s">
        <v>493</v>
      </c>
      <c r="D330" s="1358">
        <v>1</v>
      </c>
      <c r="E330" s="1369">
        <v>1</v>
      </c>
      <c r="F330" s="1040">
        <v>86076</v>
      </c>
      <c r="G330" s="1044"/>
      <c r="H330" s="1044"/>
      <c r="I330" s="1044">
        <f t="shared" si="344"/>
        <v>86076</v>
      </c>
      <c r="J330" s="1007">
        <f t="shared" si="345"/>
        <v>86076</v>
      </c>
      <c r="K330" s="1353">
        <f t="shared" si="340"/>
        <v>1032912</v>
      </c>
      <c r="L330" s="485">
        <v>1</v>
      </c>
      <c r="M330" s="228">
        <v>1</v>
      </c>
      <c r="N330" s="660">
        <f t="shared" si="352"/>
        <v>86076</v>
      </c>
      <c r="O330" s="228"/>
      <c r="P330" s="228"/>
      <c r="Q330" s="228">
        <f t="shared" si="353"/>
        <v>86076</v>
      </c>
      <c r="R330" s="228">
        <f t="shared" si="354"/>
        <v>86076</v>
      </c>
      <c r="S330" s="662">
        <f t="shared" si="341"/>
        <v>1032912</v>
      </c>
      <c r="T330" s="485">
        <v>1</v>
      </c>
      <c r="U330" s="228">
        <v>1</v>
      </c>
      <c r="V330" s="660">
        <f t="shared" si="355"/>
        <v>86076</v>
      </c>
      <c r="W330" s="228"/>
      <c r="X330" s="228"/>
      <c r="Y330" s="228">
        <f t="shared" si="356"/>
        <v>86076</v>
      </c>
      <c r="Z330" s="228">
        <f t="shared" si="357"/>
        <v>86076</v>
      </c>
      <c r="AA330" s="662">
        <f t="shared" si="342"/>
        <v>1032912</v>
      </c>
      <c r="AB330" s="485">
        <v>1</v>
      </c>
      <c r="AC330" s="228">
        <v>1</v>
      </c>
      <c r="AD330" s="660">
        <f t="shared" si="358"/>
        <v>86076</v>
      </c>
      <c r="AE330" s="228"/>
      <c r="AF330" s="228"/>
      <c r="AG330" s="228">
        <f t="shared" si="359"/>
        <v>86076</v>
      </c>
      <c r="AH330" s="228">
        <f t="shared" si="360"/>
        <v>86076</v>
      </c>
      <c r="AI330" s="662">
        <f t="shared" si="343"/>
        <v>1032912</v>
      </c>
    </row>
    <row r="331" spans="1:35" ht="17.25">
      <c r="A331" s="314">
        <v>24</v>
      </c>
      <c r="B331" s="1031" t="s">
        <v>89</v>
      </c>
      <c r="C331" s="1366" t="s">
        <v>493</v>
      </c>
      <c r="D331" s="1358">
        <v>1</v>
      </c>
      <c r="E331" s="1369">
        <v>1</v>
      </c>
      <c r="F331" s="1044">
        <v>91275</v>
      </c>
      <c r="G331" s="1044"/>
      <c r="H331" s="1044"/>
      <c r="I331" s="1044">
        <f t="shared" si="344"/>
        <v>91275</v>
      </c>
      <c r="J331" s="1007">
        <f t="shared" si="345"/>
        <v>91275</v>
      </c>
      <c r="K331" s="1353">
        <f t="shared" si="340"/>
        <v>1095300</v>
      </c>
      <c r="L331" s="485">
        <v>1</v>
      </c>
      <c r="M331" s="228">
        <v>1</v>
      </c>
      <c r="N331" s="660">
        <f t="shared" si="352"/>
        <v>91275</v>
      </c>
      <c r="O331" s="228"/>
      <c r="P331" s="228"/>
      <c r="Q331" s="228">
        <f t="shared" si="353"/>
        <v>91275</v>
      </c>
      <c r="R331" s="228">
        <f t="shared" si="354"/>
        <v>91275</v>
      </c>
      <c r="S331" s="662">
        <f t="shared" si="341"/>
        <v>1095300</v>
      </c>
      <c r="T331" s="485">
        <v>1</v>
      </c>
      <c r="U331" s="228">
        <v>1</v>
      </c>
      <c r="V331" s="660">
        <f t="shared" si="355"/>
        <v>91275</v>
      </c>
      <c r="W331" s="228"/>
      <c r="X331" s="228"/>
      <c r="Y331" s="228">
        <f t="shared" si="356"/>
        <v>91275</v>
      </c>
      <c r="Z331" s="228">
        <f t="shared" si="357"/>
        <v>91275</v>
      </c>
      <c r="AA331" s="662">
        <f t="shared" si="342"/>
        <v>1095300</v>
      </c>
      <c r="AB331" s="485">
        <v>1</v>
      </c>
      <c r="AC331" s="228">
        <v>1</v>
      </c>
      <c r="AD331" s="660">
        <f t="shared" si="358"/>
        <v>91275</v>
      </c>
      <c r="AE331" s="228"/>
      <c r="AF331" s="228"/>
      <c r="AG331" s="228">
        <f t="shared" si="359"/>
        <v>91275</v>
      </c>
      <c r="AH331" s="228">
        <f t="shared" si="360"/>
        <v>91275</v>
      </c>
      <c r="AI331" s="662">
        <f t="shared" si="343"/>
        <v>1095300</v>
      </c>
    </row>
    <row r="332" spans="1:35" ht="17.25">
      <c r="A332" s="393">
        <v>25</v>
      </c>
      <c r="B332" s="1031" t="s">
        <v>89</v>
      </c>
      <c r="C332" s="1366" t="s">
        <v>493</v>
      </c>
      <c r="D332" s="1358">
        <v>1</v>
      </c>
      <c r="E332" s="1369">
        <v>1</v>
      </c>
      <c r="F332" s="1044">
        <v>91275</v>
      </c>
      <c r="G332" s="1044"/>
      <c r="H332" s="1044"/>
      <c r="I332" s="1044">
        <f t="shared" si="344"/>
        <v>91275</v>
      </c>
      <c r="J332" s="1007">
        <f t="shared" si="345"/>
        <v>91275</v>
      </c>
      <c r="K332" s="1353">
        <f t="shared" si="340"/>
        <v>1095300</v>
      </c>
      <c r="L332" s="485">
        <v>1</v>
      </c>
      <c r="M332" s="228">
        <v>1</v>
      </c>
      <c r="N332" s="660">
        <f t="shared" si="352"/>
        <v>91275</v>
      </c>
      <c r="O332" s="228"/>
      <c r="P332" s="228"/>
      <c r="Q332" s="228">
        <f t="shared" si="353"/>
        <v>91275</v>
      </c>
      <c r="R332" s="228">
        <f t="shared" si="354"/>
        <v>91275</v>
      </c>
      <c r="S332" s="662">
        <f t="shared" si="341"/>
        <v>1095300</v>
      </c>
      <c r="T332" s="485">
        <v>1</v>
      </c>
      <c r="U332" s="228">
        <v>1</v>
      </c>
      <c r="V332" s="660">
        <f t="shared" si="355"/>
        <v>91275</v>
      </c>
      <c r="W332" s="228"/>
      <c r="X332" s="228"/>
      <c r="Y332" s="228">
        <f t="shared" si="356"/>
        <v>91275</v>
      </c>
      <c r="Z332" s="228">
        <f t="shared" si="357"/>
        <v>91275</v>
      </c>
      <c r="AA332" s="662">
        <f t="shared" si="342"/>
        <v>1095300</v>
      </c>
      <c r="AB332" s="485">
        <v>1</v>
      </c>
      <c r="AC332" s="228">
        <v>1</v>
      </c>
      <c r="AD332" s="660">
        <f t="shared" si="358"/>
        <v>91275</v>
      </c>
      <c r="AE332" s="228"/>
      <c r="AF332" s="228"/>
      <c r="AG332" s="228">
        <f t="shared" si="359"/>
        <v>91275</v>
      </c>
      <c r="AH332" s="228">
        <f t="shared" si="360"/>
        <v>91275</v>
      </c>
      <c r="AI332" s="662">
        <f t="shared" si="343"/>
        <v>1095300</v>
      </c>
    </row>
    <row r="333" spans="1:35" ht="18" customHeight="1">
      <c r="A333" s="314">
        <v>26</v>
      </c>
      <c r="B333" s="1031" t="s">
        <v>336</v>
      </c>
      <c r="C333" s="1321" t="s">
        <v>743</v>
      </c>
      <c r="D333" s="1358">
        <v>1</v>
      </c>
      <c r="E333" s="1369">
        <v>1.4</v>
      </c>
      <c r="F333" s="1357">
        <v>66140</v>
      </c>
      <c r="G333" s="1044"/>
      <c r="H333" s="1044"/>
      <c r="I333" s="1044">
        <f>E333*F333</f>
        <v>92596</v>
      </c>
      <c r="J333" s="1007">
        <f>+E333*F333+G333</f>
        <v>92596</v>
      </c>
      <c r="K333" s="1353">
        <f>+J333*12</f>
        <v>1111152</v>
      </c>
      <c r="L333" s="485">
        <v>1</v>
      </c>
      <c r="M333" s="228">
        <v>1.4</v>
      </c>
      <c r="N333" s="228">
        <v>66140</v>
      </c>
      <c r="O333" s="228"/>
      <c r="P333" s="228"/>
      <c r="Q333" s="1044">
        <f>M333*N333</f>
        <v>92596</v>
      </c>
      <c r="R333" s="228">
        <f>+M333*N333+O333</f>
        <v>92596</v>
      </c>
      <c r="S333" s="662">
        <f>+R333*12</f>
        <v>1111152</v>
      </c>
      <c r="T333" s="485">
        <v>1</v>
      </c>
      <c r="U333" s="228">
        <v>1.4</v>
      </c>
      <c r="V333" s="228">
        <v>66140</v>
      </c>
      <c r="W333" s="228"/>
      <c r="X333" s="228"/>
      <c r="Y333" s="1044">
        <f>U333*V333</f>
        <v>92596</v>
      </c>
      <c r="Z333" s="228">
        <f>+U333*V333+W333</f>
        <v>92596</v>
      </c>
      <c r="AA333" s="662">
        <f>+Z333*12</f>
        <v>1111152</v>
      </c>
      <c r="AB333" s="485">
        <v>1</v>
      </c>
      <c r="AC333" s="228">
        <v>1.4</v>
      </c>
      <c r="AD333" s="228">
        <v>66140</v>
      </c>
      <c r="AE333" s="228"/>
      <c r="AF333" s="228"/>
      <c r="AG333" s="1044">
        <f>AC333*AD333</f>
        <v>92596</v>
      </c>
      <c r="AH333" s="228">
        <f>+AC333*AD333+AE333</f>
        <v>92596</v>
      </c>
      <c r="AI333" s="662">
        <f>+AH333*12</f>
        <v>1111152</v>
      </c>
    </row>
    <row r="334" spans="1:35" ht="40.5">
      <c r="A334" s="393">
        <v>27</v>
      </c>
      <c r="B334" s="1031" t="s">
        <v>354</v>
      </c>
      <c r="C334" s="1321" t="s">
        <v>1280</v>
      </c>
      <c r="D334" s="1358">
        <v>1</v>
      </c>
      <c r="E334" s="1369">
        <v>1</v>
      </c>
      <c r="F334" s="1044">
        <v>91275</v>
      </c>
      <c r="G334" s="1044"/>
      <c r="H334" s="1044"/>
      <c r="I334" s="1044">
        <f t="shared" si="344"/>
        <v>91275</v>
      </c>
      <c r="J334" s="1007">
        <f t="shared" si="345"/>
        <v>91275</v>
      </c>
      <c r="K334" s="1353">
        <f t="shared" si="340"/>
        <v>1095300</v>
      </c>
      <c r="L334" s="485">
        <v>1</v>
      </c>
      <c r="M334" s="228">
        <v>1</v>
      </c>
      <c r="N334" s="660">
        <f t="shared" si="352"/>
        <v>91275</v>
      </c>
      <c r="O334" s="228"/>
      <c r="P334" s="228"/>
      <c r="Q334" s="228">
        <f t="shared" ref="Q334" si="361">M334*N334</f>
        <v>91275</v>
      </c>
      <c r="R334" s="228">
        <f t="shared" ref="R334" si="362">+M334*N334+O334</f>
        <v>91275</v>
      </c>
      <c r="S334" s="662">
        <f t="shared" si="341"/>
        <v>1095300</v>
      </c>
      <c r="T334" s="485">
        <v>1</v>
      </c>
      <c r="U334" s="228">
        <v>1</v>
      </c>
      <c r="V334" s="660">
        <f t="shared" si="355"/>
        <v>91275</v>
      </c>
      <c r="W334" s="228"/>
      <c r="X334" s="228"/>
      <c r="Y334" s="228">
        <f t="shared" ref="Y334" si="363">U334*V334</f>
        <v>91275</v>
      </c>
      <c r="Z334" s="228">
        <f t="shared" ref="Z334" si="364">+U334*V334+W334</f>
        <v>91275</v>
      </c>
      <c r="AA334" s="662">
        <f t="shared" si="342"/>
        <v>1095300</v>
      </c>
      <c r="AB334" s="485">
        <v>1</v>
      </c>
      <c r="AC334" s="228">
        <v>1</v>
      </c>
      <c r="AD334" s="660">
        <f t="shared" si="358"/>
        <v>91275</v>
      </c>
      <c r="AE334" s="228"/>
      <c r="AF334" s="228"/>
      <c r="AG334" s="228">
        <f t="shared" ref="AG334" si="365">AC334*AD334</f>
        <v>91275</v>
      </c>
      <c r="AH334" s="228">
        <f t="shared" ref="AH334" si="366">+AC334*AD334+AE334</f>
        <v>91275</v>
      </c>
      <c r="AI334" s="662">
        <f t="shared" si="343"/>
        <v>1095300</v>
      </c>
    </row>
    <row r="335" spans="1:35" ht="18" customHeight="1" thickBot="1">
      <c r="A335" s="314">
        <v>28</v>
      </c>
      <c r="B335" s="1031" t="s">
        <v>1690</v>
      </c>
      <c r="C335" s="1366" t="s">
        <v>489</v>
      </c>
      <c r="D335" s="1375">
        <v>1</v>
      </c>
      <c r="E335" s="1379">
        <v>1.2</v>
      </c>
      <c r="F335" s="1377">
        <v>66140</v>
      </c>
      <c r="G335" s="1377"/>
      <c r="H335" s="1377"/>
      <c r="I335" s="1043">
        <v>91275</v>
      </c>
      <c r="J335" s="1006">
        <f>+I335</f>
        <v>91275</v>
      </c>
      <c r="K335" s="1353">
        <f t="shared" si="340"/>
        <v>1095300</v>
      </c>
      <c r="L335" s="311">
        <v>1</v>
      </c>
      <c r="M335" s="309">
        <v>1.2</v>
      </c>
      <c r="N335" s="493">
        <v>66140</v>
      </c>
      <c r="O335" s="493"/>
      <c r="P335" s="493"/>
      <c r="Q335" s="1043">
        <v>91275</v>
      </c>
      <c r="R335" s="661">
        <f>+Q335</f>
        <v>91275</v>
      </c>
      <c r="S335" s="662">
        <f t="shared" si="341"/>
        <v>1095300</v>
      </c>
      <c r="T335" s="581">
        <v>1</v>
      </c>
      <c r="U335" s="488">
        <v>1.2</v>
      </c>
      <c r="V335" s="498">
        <v>66140</v>
      </c>
      <c r="W335" s="498"/>
      <c r="X335" s="498"/>
      <c r="Y335" s="1043">
        <v>91275</v>
      </c>
      <c r="Z335" s="661">
        <f>+Y335</f>
        <v>91275</v>
      </c>
      <c r="AA335" s="662">
        <f t="shared" si="342"/>
        <v>1095300</v>
      </c>
      <c r="AB335" s="311">
        <v>1</v>
      </c>
      <c r="AC335" s="309">
        <v>1.2</v>
      </c>
      <c r="AD335" s="493">
        <v>66140</v>
      </c>
      <c r="AE335" s="493"/>
      <c r="AF335" s="493"/>
      <c r="AG335" s="1043">
        <v>91275</v>
      </c>
      <c r="AH335" s="661">
        <f>+AG335</f>
        <v>91275</v>
      </c>
      <c r="AI335" s="662">
        <f t="shared" si="343"/>
        <v>1095300</v>
      </c>
    </row>
    <row r="336" spans="1:35" ht="27.75" thickBot="1">
      <c r="A336" s="517"/>
      <c r="B336" s="1388" t="s">
        <v>3081</v>
      </c>
      <c r="C336" s="1277"/>
      <c r="D336" s="518"/>
      <c r="E336" s="306"/>
      <c r="F336" s="1004"/>
      <c r="G336" s="226"/>
      <c r="H336" s="226"/>
      <c r="I336" s="1005">
        <f>3*1500</f>
        <v>4500</v>
      </c>
      <c r="J336" s="1005">
        <f>+I336</f>
        <v>4500</v>
      </c>
      <c r="K336" s="1005">
        <f>+J336*12</f>
        <v>54000</v>
      </c>
      <c r="L336" s="518"/>
      <c r="M336" s="306"/>
      <c r="N336" s="307"/>
      <c r="O336" s="226"/>
      <c r="P336" s="226"/>
      <c r="Q336" s="226">
        <f>+I336</f>
        <v>4500</v>
      </c>
      <c r="R336" s="578">
        <f>+J336</f>
        <v>4500</v>
      </c>
      <c r="S336" s="226">
        <f>+K336</f>
        <v>54000</v>
      </c>
      <c r="T336" s="486"/>
      <c r="U336" s="306"/>
      <c r="V336" s="307"/>
      <c r="W336" s="226"/>
      <c r="X336" s="226"/>
      <c r="Y336" s="226">
        <f>+I336</f>
        <v>4500</v>
      </c>
      <c r="Z336" s="226">
        <f>+J336</f>
        <v>4500</v>
      </c>
      <c r="AA336" s="226">
        <f>+S336</f>
        <v>54000</v>
      </c>
      <c r="AB336" s="518"/>
      <c r="AC336" s="306"/>
      <c r="AD336" s="307"/>
      <c r="AE336" s="226"/>
      <c r="AF336" s="226"/>
      <c r="AG336" s="226">
        <f>+I336</f>
        <v>4500</v>
      </c>
      <c r="AH336" s="226">
        <f>+J336</f>
        <v>4500</v>
      </c>
      <c r="AI336" s="226">
        <f>+K336</f>
        <v>54000</v>
      </c>
    </row>
    <row r="337" spans="1:35" ht="18" customHeight="1" thickBot="1">
      <c r="A337" s="1756" t="s">
        <v>47</v>
      </c>
      <c r="B337" s="1757"/>
      <c r="C337" s="1757"/>
      <c r="D337" s="1208">
        <f t="shared" ref="D337:AI337" si="367">SUM(D308:D336)</f>
        <v>28</v>
      </c>
      <c r="E337" s="484">
        <f t="shared" si="367"/>
        <v>32.450000000000003</v>
      </c>
      <c r="F337" s="1026">
        <f t="shared" si="367"/>
        <v>2267097</v>
      </c>
      <c r="G337" s="484">
        <f t="shared" si="367"/>
        <v>0</v>
      </c>
      <c r="H337" s="484">
        <f t="shared" si="367"/>
        <v>0</v>
      </c>
      <c r="I337" s="1026">
        <f t="shared" si="367"/>
        <v>2561292</v>
      </c>
      <c r="J337" s="1026">
        <f t="shared" si="367"/>
        <v>2561292</v>
      </c>
      <c r="K337" s="1026">
        <f t="shared" si="367"/>
        <v>30735504</v>
      </c>
      <c r="L337" s="484">
        <f t="shared" si="367"/>
        <v>28</v>
      </c>
      <c r="M337" s="484">
        <f t="shared" si="367"/>
        <v>32.450000000000003</v>
      </c>
      <c r="N337" s="484">
        <f t="shared" si="367"/>
        <v>2267097</v>
      </c>
      <c r="O337" s="484">
        <f t="shared" si="367"/>
        <v>0</v>
      </c>
      <c r="P337" s="484">
        <f t="shared" si="367"/>
        <v>0</v>
      </c>
      <c r="Q337" s="484">
        <f t="shared" si="367"/>
        <v>2561292</v>
      </c>
      <c r="R337" s="579">
        <f t="shared" si="367"/>
        <v>2561292</v>
      </c>
      <c r="S337" s="583">
        <f t="shared" si="367"/>
        <v>30735504</v>
      </c>
      <c r="T337" s="582">
        <f t="shared" si="367"/>
        <v>28</v>
      </c>
      <c r="U337" s="484">
        <f t="shared" si="367"/>
        <v>32.450000000000003</v>
      </c>
      <c r="V337" s="484">
        <f t="shared" si="367"/>
        <v>2267097</v>
      </c>
      <c r="W337" s="484">
        <f t="shared" si="367"/>
        <v>0</v>
      </c>
      <c r="X337" s="484">
        <f t="shared" si="367"/>
        <v>0</v>
      </c>
      <c r="Y337" s="484">
        <f t="shared" si="367"/>
        <v>2561292</v>
      </c>
      <c r="Z337" s="484">
        <f t="shared" si="367"/>
        <v>2561292</v>
      </c>
      <c r="AA337" s="484">
        <f t="shared" si="367"/>
        <v>30735504</v>
      </c>
      <c r="AB337" s="484">
        <f t="shared" si="367"/>
        <v>28</v>
      </c>
      <c r="AC337" s="484">
        <f t="shared" si="367"/>
        <v>32.450000000000003</v>
      </c>
      <c r="AD337" s="484">
        <f t="shared" si="367"/>
        <v>2267097</v>
      </c>
      <c r="AE337" s="484">
        <f t="shared" si="367"/>
        <v>0</v>
      </c>
      <c r="AF337" s="484">
        <f t="shared" si="367"/>
        <v>0</v>
      </c>
      <c r="AG337" s="484">
        <f t="shared" si="367"/>
        <v>2561292</v>
      </c>
      <c r="AH337" s="484">
        <f t="shared" si="367"/>
        <v>2561292</v>
      </c>
      <c r="AI337" s="484">
        <f t="shared" si="367"/>
        <v>30735504</v>
      </c>
    </row>
    <row r="338" spans="1:35" ht="17.25">
      <c r="D338" s="316"/>
      <c r="E338" s="316"/>
      <c r="F338" s="1027"/>
      <c r="G338" s="316"/>
      <c r="H338" s="316"/>
      <c r="I338" s="1027"/>
      <c r="J338" s="1027"/>
      <c r="L338" s="316"/>
      <c r="M338" s="316"/>
      <c r="N338" s="316"/>
      <c r="O338" s="316"/>
      <c r="P338" s="316"/>
      <c r="Q338" s="316"/>
      <c r="R338" s="316"/>
      <c r="S338" s="316"/>
      <c r="T338" s="316"/>
      <c r="U338" s="316"/>
      <c r="V338" s="316"/>
      <c r="W338" s="316"/>
      <c r="X338" s="316"/>
      <c r="Y338" s="316"/>
      <c r="Z338" s="316"/>
      <c r="AA338" s="316"/>
      <c r="AB338" s="316"/>
      <c r="AC338" s="316"/>
      <c r="AD338" s="316"/>
      <c r="AE338" s="316"/>
      <c r="AF338" s="316"/>
      <c r="AG338" s="316"/>
      <c r="AH338" s="316"/>
      <c r="AI338" s="316"/>
    </row>
    <row r="339" spans="1:35" ht="18" thickBot="1">
      <c r="D339" s="316"/>
      <c r="E339" s="316"/>
      <c r="F339" s="1027"/>
      <c r="G339" s="316"/>
      <c r="H339" s="316"/>
      <c r="I339" s="1027"/>
      <c r="J339" s="1027"/>
      <c r="L339" s="316"/>
      <c r="M339" s="316"/>
      <c r="N339" s="316"/>
      <c r="O339" s="316"/>
      <c r="P339" s="316"/>
      <c r="Q339" s="316"/>
      <c r="R339" s="316"/>
      <c r="S339" s="316"/>
      <c r="T339" s="316"/>
      <c r="U339" s="316"/>
      <c r="V339" s="316"/>
      <c r="W339" s="316"/>
      <c r="X339" s="316"/>
      <c r="Y339" s="316"/>
      <c r="Z339" s="316"/>
      <c r="AA339" s="316"/>
      <c r="AB339" s="316"/>
      <c r="AC339" s="316"/>
      <c r="AD339" s="316"/>
      <c r="AE339" s="316"/>
      <c r="AF339" s="316"/>
      <c r="AG339" s="316"/>
      <c r="AH339" s="316"/>
      <c r="AI339" s="316"/>
    </row>
    <row r="340" spans="1:35" s="301" customFormat="1" ht="18" customHeight="1" thickBot="1">
      <c r="A340" s="1769" t="s">
        <v>692</v>
      </c>
      <c r="B340" s="1770"/>
      <c r="C340" s="1771"/>
      <c r="D340" s="1761" t="s">
        <v>1433</v>
      </c>
      <c r="E340" s="1762"/>
      <c r="F340" s="1762"/>
      <c r="G340" s="1762"/>
      <c r="H340" s="1762"/>
      <c r="I340" s="1762"/>
      <c r="J340" s="1762"/>
      <c r="K340" s="1763"/>
      <c r="L340" s="1779" t="s">
        <v>1433</v>
      </c>
      <c r="M340" s="1780"/>
      <c r="N340" s="1780"/>
      <c r="O340" s="1780"/>
      <c r="P340" s="1780"/>
      <c r="Q340" s="1780"/>
      <c r="R340" s="1780"/>
      <c r="S340" s="1781"/>
      <c r="T340" s="1779" t="s">
        <v>1433</v>
      </c>
      <c r="U340" s="1780"/>
      <c r="V340" s="1780"/>
      <c r="W340" s="1780"/>
      <c r="X340" s="1780"/>
      <c r="Y340" s="1780"/>
      <c r="Z340" s="1780"/>
      <c r="AA340" s="1780"/>
      <c r="AB340" s="1783" t="s">
        <v>1433</v>
      </c>
      <c r="AC340" s="1780"/>
      <c r="AD340" s="1780"/>
      <c r="AE340" s="1780"/>
      <c r="AF340" s="1780"/>
      <c r="AG340" s="1780"/>
      <c r="AH340" s="1780"/>
      <c r="AI340" s="1784"/>
    </row>
    <row r="341" spans="1:35" s="301" customFormat="1" ht="24" customHeight="1" thickBot="1">
      <c r="A341" s="1772" t="s">
        <v>282</v>
      </c>
      <c r="B341" s="1773"/>
      <c r="C341" s="1774"/>
      <c r="D341" s="1759" t="s">
        <v>1409</v>
      </c>
      <c r="E341" s="1760"/>
      <c r="F341" s="1760"/>
      <c r="G341" s="1760"/>
      <c r="H341" s="1760"/>
      <c r="I341" s="1760"/>
      <c r="J341" s="1760"/>
      <c r="K341" s="1350"/>
      <c r="L341" s="1766" t="s">
        <v>1644</v>
      </c>
      <c r="M341" s="1767"/>
      <c r="N341" s="1767"/>
      <c r="O341" s="1767"/>
      <c r="P341" s="1767"/>
      <c r="Q341" s="1767"/>
      <c r="R341" s="1767"/>
      <c r="S341" s="1768"/>
      <c r="T341" s="1759" t="s">
        <v>1869</v>
      </c>
      <c r="U341" s="1760"/>
      <c r="V341" s="1760"/>
      <c r="W341" s="1760"/>
      <c r="X341" s="1760"/>
      <c r="Y341" s="1760"/>
      <c r="Z341" s="1760"/>
      <c r="AA341" s="1782"/>
      <c r="AB341" s="1759" t="s">
        <v>2150</v>
      </c>
      <c r="AC341" s="1760"/>
      <c r="AD341" s="1760"/>
      <c r="AE341" s="1760"/>
      <c r="AF341" s="1760"/>
      <c r="AG341" s="1760"/>
      <c r="AH341" s="1760"/>
      <c r="AI341" s="1782"/>
    </row>
    <row r="342" spans="1:35" s="301" customFormat="1" ht="82.5" customHeight="1" thickBot="1">
      <c r="A342" s="302" t="s">
        <v>10</v>
      </c>
      <c r="B342" s="1011" t="s">
        <v>54</v>
      </c>
      <c r="C342" s="1272" t="s">
        <v>55</v>
      </c>
      <c r="D342" s="313" t="s">
        <v>56</v>
      </c>
      <c r="E342" s="390" t="s">
        <v>101</v>
      </c>
      <c r="F342" s="1020" t="s">
        <v>62</v>
      </c>
      <c r="G342" s="389" t="s">
        <v>58</v>
      </c>
      <c r="H342" s="390" t="s">
        <v>59</v>
      </c>
      <c r="I342" s="1351" t="s">
        <v>756</v>
      </c>
      <c r="J342" s="1020" t="s">
        <v>690</v>
      </c>
      <c r="K342" s="1352" t="s">
        <v>1432</v>
      </c>
      <c r="L342" s="313" t="s">
        <v>56</v>
      </c>
      <c r="M342" s="390" t="s">
        <v>101</v>
      </c>
      <c r="N342" s="390" t="s">
        <v>62</v>
      </c>
      <c r="O342" s="389" t="s">
        <v>58</v>
      </c>
      <c r="P342" s="391" t="s">
        <v>59</v>
      </c>
      <c r="Q342" s="389" t="s">
        <v>756</v>
      </c>
      <c r="R342" s="389" t="s">
        <v>690</v>
      </c>
      <c r="S342" s="494" t="s">
        <v>1647</v>
      </c>
      <c r="T342" s="389" t="s">
        <v>56</v>
      </c>
      <c r="U342" s="390" t="s">
        <v>101</v>
      </c>
      <c r="V342" s="390" t="s">
        <v>62</v>
      </c>
      <c r="W342" s="390" t="s">
        <v>58</v>
      </c>
      <c r="X342" s="390" t="s">
        <v>59</v>
      </c>
      <c r="Y342" s="390" t="s">
        <v>756</v>
      </c>
      <c r="Z342" s="390" t="s">
        <v>690</v>
      </c>
      <c r="AA342" s="405" t="s">
        <v>1883</v>
      </c>
      <c r="AB342" s="313" t="s">
        <v>56</v>
      </c>
      <c r="AC342" s="390" t="s">
        <v>101</v>
      </c>
      <c r="AD342" s="390" t="s">
        <v>62</v>
      </c>
      <c r="AE342" s="390" t="s">
        <v>58</v>
      </c>
      <c r="AF342" s="390" t="s">
        <v>59</v>
      </c>
      <c r="AG342" s="390" t="s">
        <v>756</v>
      </c>
      <c r="AH342" s="390" t="s">
        <v>690</v>
      </c>
      <c r="AI342" s="405" t="s">
        <v>2151</v>
      </c>
    </row>
    <row r="343" spans="1:35" s="304" customFormat="1" ht="17.25">
      <c r="A343" s="314">
        <v>1</v>
      </c>
      <c r="B343" s="1031" t="s">
        <v>2512</v>
      </c>
      <c r="C343" s="1366" t="s">
        <v>480</v>
      </c>
      <c r="D343" s="1372">
        <v>1</v>
      </c>
      <c r="E343" s="1047">
        <v>1.5</v>
      </c>
      <c r="F343" s="1047">
        <v>66140</v>
      </c>
      <c r="G343" s="1047"/>
      <c r="H343" s="1047"/>
      <c r="I343" s="1047">
        <f t="shared" ref="I343:I348" si="368">E343*F343</f>
        <v>99210</v>
      </c>
      <c r="J343" s="1028">
        <f>+E343*F343+G343</f>
        <v>99210</v>
      </c>
      <c r="K343" s="1353">
        <f t="shared" ref="K343:K348" si="369">+J343*12</f>
        <v>1190520</v>
      </c>
      <c r="L343" s="485">
        <v>1</v>
      </c>
      <c r="M343" s="228">
        <v>1.5</v>
      </c>
      <c r="N343" s="228">
        <v>66140</v>
      </c>
      <c r="O343" s="228"/>
      <c r="P343" s="228"/>
      <c r="Q343" s="1047">
        <f t="shared" ref="Q343" si="370">M343*N343</f>
        <v>99210</v>
      </c>
      <c r="R343" s="496">
        <f>+M343*N343+O343</f>
        <v>99210</v>
      </c>
      <c r="S343" s="662">
        <f t="shared" ref="S343:S348" si="371">+R343*12</f>
        <v>1190520</v>
      </c>
      <c r="T343" s="485">
        <v>1</v>
      </c>
      <c r="U343" s="228">
        <v>1.5</v>
      </c>
      <c r="V343" s="228">
        <v>66140</v>
      </c>
      <c r="W343" s="228"/>
      <c r="X343" s="228"/>
      <c r="Y343" s="1047">
        <f t="shared" ref="Y343" si="372">U343*V343</f>
        <v>99210</v>
      </c>
      <c r="Z343" s="496">
        <f>+U343*V343+W343</f>
        <v>99210</v>
      </c>
      <c r="AA343" s="662">
        <f t="shared" ref="AA343:AA348" si="373">+Z343*12</f>
        <v>1190520</v>
      </c>
      <c r="AB343" s="485">
        <v>1</v>
      </c>
      <c r="AC343" s="228">
        <v>1.5</v>
      </c>
      <c r="AD343" s="228">
        <v>66140</v>
      </c>
      <c r="AE343" s="228"/>
      <c r="AF343" s="228"/>
      <c r="AG343" s="1047">
        <f t="shared" ref="AG343" si="374">AC343*AD343</f>
        <v>99210</v>
      </c>
      <c r="AH343" s="496">
        <f>+AC343*AD343+AE343</f>
        <v>99210</v>
      </c>
      <c r="AI343" s="662">
        <f t="shared" ref="AI343:AI348" si="375">+AH343*12</f>
        <v>1190520</v>
      </c>
    </row>
    <row r="344" spans="1:35" ht="27">
      <c r="A344" s="314">
        <v>2</v>
      </c>
      <c r="B344" s="1031" t="s">
        <v>2509</v>
      </c>
      <c r="C344" s="1321" t="s">
        <v>1281</v>
      </c>
      <c r="D344" s="1358">
        <v>1</v>
      </c>
      <c r="E344" s="1044">
        <v>1.25</v>
      </c>
      <c r="F344" s="1044">
        <v>91275</v>
      </c>
      <c r="G344" s="1044"/>
      <c r="H344" s="1044"/>
      <c r="I344" s="1041">
        <v>91275</v>
      </c>
      <c r="J344" s="1007">
        <v>91275</v>
      </c>
      <c r="K344" s="1353">
        <f t="shared" si="369"/>
        <v>1095300</v>
      </c>
      <c r="L344" s="486">
        <v>1</v>
      </c>
      <c r="M344" s="228">
        <v>1.25</v>
      </c>
      <c r="N344" s="228">
        <v>66140</v>
      </c>
      <c r="O344" s="228"/>
      <c r="P344" s="228"/>
      <c r="Q344" s="1041">
        <v>91275</v>
      </c>
      <c r="R344" s="228">
        <v>91275</v>
      </c>
      <c r="S344" s="662">
        <f t="shared" si="371"/>
        <v>1095300</v>
      </c>
      <c r="T344" s="486">
        <v>1</v>
      </c>
      <c r="U344" s="228">
        <v>1.25</v>
      </c>
      <c r="V344" s="228">
        <v>66140</v>
      </c>
      <c r="W344" s="228"/>
      <c r="X344" s="228"/>
      <c r="Y344" s="1041">
        <v>91275</v>
      </c>
      <c r="Z344" s="228">
        <v>91275</v>
      </c>
      <c r="AA344" s="662">
        <f t="shared" si="373"/>
        <v>1095300</v>
      </c>
      <c r="AB344" s="486">
        <v>1</v>
      </c>
      <c r="AC344" s="228">
        <v>1.25</v>
      </c>
      <c r="AD344" s="228">
        <v>66140</v>
      </c>
      <c r="AE344" s="228"/>
      <c r="AF344" s="228"/>
      <c r="AG344" s="1041">
        <v>91275</v>
      </c>
      <c r="AH344" s="228">
        <v>91275</v>
      </c>
      <c r="AI344" s="662">
        <f t="shared" si="375"/>
        <v>1095300</v>
      </c>
    </row>
    <row r="345" spans="1:35" ht="17.25">
      <c r="A345" s="314">
        <v>3</v>
      </c>
      <c r="B345" s="1031" t="s">
        <v>2511</v>
      </c>
      <c r="C345" s="1321" t="s">
        <v>478</v>
      </c>
      <c r="D345" s="1358">
        <v>1</v>
      </c>
      <c r="E345" s="1044">
        <v>1.5</v>
      </c>
      <c r="F345" s="1044">
        <v>66140</v>
      </c>
      <c r="G345" s="1044"/>
      <c r="H345" s="1044"/>
      <c r="I345" s="1044">
        <f>E345*F345</f>
        <v>99210</v>
      </c>
      <c r="J345" s="1007">
        <f>+E345*F345+G345</f>
        <v>99210</v>
      </c>
      <c r="K345" s="1353">
        <f>+J345*12</f>
        <v>1190520</v>
      </c>
      <c r="L345" s="486">
        <v>1</v>
      </c>
      <c r="M345" s="228">
        <v>1.5</v>
      </c>
      <c r="N345" s="228">
        <v>66140</v>
      </c>
      <c r="O345" s="228"/>
      <c r="P345" s="228"/>
      <c r="Q345" s="1044">
        <f>M345*N345</f>
        <v>99210</v>
      </c>
      <c r="R345" s="228">
        <f>+M345*N345+O345</f>
        <v>99210</v>
      </c>
      <c r="S345" s="662">
        <f>+R345*12</f>
        <v>1190520</v>
      </c>
      <c r="T345" s="486">
        <v>1</v>
      </c>
      <c r="U345" s="228">
        <v>1.5</v>
      </c>
      <c r="V345" s="228">
        <v>66140</v>
      </c>
      <c r="W345" s="228"/>
      <c r="X345" s="228"/>
      <c r="Y345" s="1044">
        <f>U345*V345</f>
        <v>99210</v>
      </c>
      <c r="Z345" s="228">
        <f>+U345*V345+W345</f>
        <v>99210</v>
      </c>
      <c r="AA345" s="662">
        <f>+Z345*12</f>
        <v>1190520</v>
      </c>
      <c r="AB345" s="486">
        <v>1</v>
      </c>
      <c r="AC345" s="228">
        <v>1.5</v>
      </c>
      <c r="AD345" s="228">
        <v>66140</v>
      </c>
      <c r="AE345" s="228"/>
      <c r="AF345" s="228"/>
      <c r="AG345" s="1044">
        <f>AC345*AD345</f>
        <v>99210</v>
      </c>
      <c r="AH345" s="228">
        <f>+AC345*AD345+AE345</f>
        <v>99210</v>
      </c>
      <c r="AI345" s="662">
        <f>+AH345*12</f>
        <v>1190520</v>
      </c>
    </row>
    <row r="346" spans="1:35" ht="17.25">
      <c r="A346" s="314">
        <v>4</v>
      </c>
      <c r="B346" s="1031" t="s">
        <v>2513</v>
      </c>
      <c r="C346" s="1321" t="s">
        <v>478</v>
      </c>
      <c r="D346" s="1358">
        <v>1</v>
      </c>
      <c r="E346" s="1044">
        <v>1.5</v>
      </c>
      <c r="F346" s="1044">
        <v>66140</v>
      </c>
      <c r="G346" s="1044"/>
      <c r="H346" s="1044"/>
      <c r="I346" s="1044">
        <f>E346*F346</f>
        <v>99210</v>
      </c>
      <c r="J346" s="1007">
        <f>+E346*F346+G346</f>
        <v>99210</v>
      </c>
      <c r="K346" s="1353">
        <f>+J346*12</f>
        <v>1190520</v>
      </c>
      <c r="L346" s="486">
        <v>1</v>
      </c>
      <c r="M346" s="228">
        <v>1.5</v>
      </c>
      <c r="N346" s="228">
        <v>66140</v>
      </c>
      <c r="O346" s="228"/>
      <c r="P346" s="228"/>
      <c r="Q346" s="1044">
        <f>M346*N346</f>
        <v>99210</v>
      </c>
      <c r="R346" s="228">
        <f>+M346*N346+O346</f>
        <v>99210</v>
      </c>
      <c r="S346" s="662">
        <f>+R346*12</f>
        <v>1190520</v>
      </c>
      <c r="T346" s="486">
        <v>1</v>
      </c>
      <c r="U346" s="228">
        <v>1.5</v>
      </c>
      <c r="V346" s="228">
        <v>66140</v>
      </c>
      <c r="W346" s="228"/>
      <c r="X346" s="228"/>
      <c r="Y346" s="1044">
        <f>U346*V346</f>
        <v>99210</v>
      </c>
      <c r="Z346" s="228">
        <f>+U346*V346+W346</f>
        <v>99210</v>
      </c>
      <c r="AA346" s="662">
        <f>+Z346*12</f>
        <v>1190520</v>
      </c>
      <c r="AB346" s="486">
        <v>1</v>
      </c>
      <c r="AC346" s="228">
        <v>1.5</v>
      </c>
      <c r="AD346" s="228">
        <v>66140</v>
      </c>
      <c r="AE346" s="228"/>
      <c r="AF346" s="228"/>
      <c r="AG346" s="1044">
        <f>AC346*AD346</f>
        <v>99210</v>
      </c>
      <c r="AH346" s="228">
        <f>+AC346*AD346+AE346</f>
        <v>99210</v>
      </c>
      <c r="AI346" s="662">
        <f>+AH346*12</f>
        <v>1190520</v>
      </c>
    </row>
    <row r="347" spans="1:35" ht="17.25">
      <c r="A347" s="314">
        <v>5</v>
      </c>
      <c r="B347" s="1031" t="s">
        <v>2514</v>
      </c>
      <c r="C347" s="1321" t="s">
        <v>743</v>
      </c>
      <c r="D347" s="1358">
        <v>1</v>
      </c>
      <c r="E347" s="1044">
        <v>1.4</v>
      </c>
      <c r="F347" s="1044">
        <v>66140</v>
      </c>
      <c r="G347" s="1044"/>
      <c r="H347" s="1044"/>
      <c r="I347" s="1044">
        <f>E347*F347</f>
        <v>92596</v>
      </c>
      <c r="J347" s="1007">
        <f>+E347*F347+G347</f>
        <v>92596</v>
      </c>
      <c r="K347" s="1353">
        <f>+J347*12</f>
        <v>1111152</v>
      </c>
      <c r="L347" s="485">
        <v>1</v>
      </c>
      <c r="M347" s="228">
        <v>1.4</v>
      </c>
      <c r="N347" s="228">
        <v>66140</v>
      </c>
      <c r="O347" s="228"/>
      <c r="P347" s="228"/>
      <c r="Q347" s="1044">
        <f>M347*N347</f>
        <v>92596</v>
      </c>
      <c r="R347" s="228">
        <f>+M347*N347+O347</f>
        <v>92596</v>
      </c>
      <c r="S347" s="662">
        <f>+R347*12</f>
        <v>1111152</v>
      </c>
      <c r="T347" s="485">
        <v>1</v>
      </c>
      <c r="U347" s="228">
        <v>1.4</v>
      </c>
      <c r="V347" s="228">
        <v>66140</v>
      </c>
      <c r="W347" s="228"/>
      <c r="X347" s="228"/>
      <c r="Y347" s="1044">
        <f>U347*V347</f>
        <v>92596</v>
      </c>
      <c r="Z347" s="228">
        <f>+U347*V347+W347</f>
        <v>92596</v>
      </c>
      <c r="AA347" s="662">
        <f>+Z347*12</f>
        <v>1111152</v>
      </c>
      <c r="AB347" s="485">
        <v>1</v>
      </c>
      <c r="AC347" s="228">
        <v>1.4</v>
      </c>
      <c r="AD347" s="228">
        <v>66140</v>
      </c>
      <c r="AE347" s="228"/>
      <c r="AF347" s="228"/>
      <c r="AG347" s="1044">
        <f>AC347*AD347</f>
        <v>92596</v>
      </c>
      <c r="AH347" s="228">
        <f>+AC347*AD347+AE347</f>
        <v>92596</v>
      </c>
      <c r="AI347" s="662">
        <f>+AH347*12</f>
        <v>1111152</v>
      </c>
    </row>
    <row r="348" spans="1:35" ht="17.25">
      <c r="A348" s="314">
        <v>6</v>
      </c>
      <c r="B348" s="1031" t="s">
        <v>2510</v>
      </c>
      <c r="C348" s="1321" t="s">
        <v>477</v>
      </c>
      <c r="D348" s="1358">
        <v>1</v>
      </c>
      <c r="E348" s="1044">
        <v>1.6</v>
      </c>
      <c r="F348" s="1044">
        <v>66140</v>
      </c>
      <c r="G348" s="1044"/>
      <c r="H348" s="1044"/>
      <c r="I348" s="1044">
        <f t="shared" si="368"/>
        <v>105824</v>
      </c>
      <c r="J348" s="1007">
        <f t="shared" ref="J348" si="376">+E348*F348+G348</f>
        <v>105824</v>
      </c>
      <c r="K348" s="1353">
        <f t="shared" si="369"/>
        <v>1269888</v>
      </c>
      <c r="L348" s="486">
        <v>1</v>
      </c>
      <c r="M348" s="228">
        <v>1.6</v>
      </c>
      <c r="N348" s="228">
        <v>66140</v>
      </c>
      <c r="O348" s="228"/>
      <c r="P348" s="228"/>
      <c r="Q348" s="1044">
        <f t="shared" ref="Q348" si="377">M348*N348</f>
        <v>105824</v>
      </c>
      <c r="R348" s="228">
        <f t="shared" ref="R348:R351" si="378">+M348*N348+O348</f>
        <v>105824</v>
      </c>
      <c r="S348" s="662">
        <f t="shared" si="371"/>
        <v>1269888</v>
      </c>
      <c r="T348" s="486">
        <v>1</v>
      </c>
      <c r="U348" s="228">
        <v>1.6</v>
      </c>
      <c r="V348" s="228">
        <v>66140</v>
      </c>
      <c r="W348" s="228"/>
      <c r="X348" s="228"/>
      <c r="Y348" s="1044">
        <f t="shared" ref="Y348" si="379">U348*V348</f>
        <v>105824</v>
      </c>
      <c r="Z348" s="228">
        <f t="shared" ref="Z348:Z351" si="380">+U348*V348+W348</f>
        <v>105824</v>
      </c>
      <c r="AA348" s="662">
        <f t="shared" si="373"/>
        <v>1269888</v>
      </c>
      <c r="AB348" s="486">
        <v>1</v>
      </c>
      <c r="AC348" s="228">
        <v>1.6</v>
      </c>
      <c r="AD348" s="228">
        <v>66140</v>
      </c>
      <c r="AE348" s="228"/>
      <c r="AF348" s="228"/>
      <c r="AG348" s="1044">
        <f t="shared" ref="AG348" si="381">AC348*AD348</f>
        <v>105824</v>
      </c>
      <c r="AH348" s="228">
        <f t="shared" ref="AH348:AH351" si="382">+AC348*AD348+AE348</f>
        <v>105824</v>
      </c>
      <c r="AI348" s="662">
        <f t="shared" si="375"/>
        <v>1269888</v>
      </c>
    </row>
    <row r="349" spans="1:35" ht="17.25">
      <c r="A349" s="314">
        <v>7</v>
      </c>
      <c r="B349" s="1031" t="s">
        <v>2519</v>
      </c>
      <c r="C349" s="1321" t="s">
        <v>493</v>
      </c>
      <c r="D349" s="1358">
        <v>1</v>
      </c>
      <c r="E349" s="1044">
        <v>1</v>
      </c>
      <c r="F349" s="1040">
        <v>86076</v>
      </c>
      <c r="G349" s="1044"/>
      <c r="H349" s="1044"/>
      <c r="I349" s="1044">
        <f t="shared" ref="I349:I357" si="383">E349*F349</f>
        <v>86076</v>
      </c>
      <c r="J349" s="1007">
        <f t="shared" ref="J349:J357" si="384">+E349*F349+G349</f>
        <v>86076</v>
      </c>
      <c r="K349" s="1353">
        <f t="shared" ref="K349:K363" si="385">+J349*12</f>
        <v>1032912</v>
      </c>
      <c r="L349" s="486">
        <v>1</v>
      </c>
      <c r="M349" s="228">
        <v>1</v>
      </c>
      <c r="N349" s="660">
        <f t="shared" ref="N349:N357" si="386">+F349</f>
        <v>86076</v>
      </c>
      <c r="O349" s="228"/>
      <c r="P349" s="228"/>
      <c r="Q349" s="228">
        <f t="shared" ref="Q349:Q357" si="387">M349*N349</f>
        <v>86076</v>
      </c>
      <c r="R349" s="228">
        <f t="shared" si="378"/>
        <v>86076</v>
      </c>
      <c r="S349" s="662">
        <f t="shared" ref="S349:S362" si="388">+R349*12</f>
        <v>1032912</v>
      </c>
      <c r="T349" s="486">
        <v>1</v>
      </c>
      <c r="U349" s="228">
        <v>1</v>
      </c>
      <c r="V349" s="660">
        <f t="shared" ref="V349:V357" si="389">+F349</f>
        <v>86076</v>
      </c>
      <c r="W349" s="228"/>
      <c r="X349" s="228"/>
      <c r="Y349" s="228">
        <f t="shared" ref="Y349:Y357" si="390">U349*V349</f>
        <v>86076</v>
      </c>
      <c r="Z349" s="228">
        <f t="shared" si="380"/>
        <v>86076</v>
      </c>
      <c r="AA349" s="662">
        <f t="shared" ref="AA349:AA362" si="391">+Z349*12</f>
        <v>1032912</v>
      </c>
      <c r="AB349" s="486">
        <v>1</v>
      </c>
      <c r="AC349" s="228">
        <v>1</v>
      </c>
      <c r="AD349" s="660">
        <f t="shared" ref="AD349:AD357" si="392">+F349</f>
        <v>86076</v>
      </c>
      <c r="AE349" s="228"/>
      <c r="AF349" s="228"/>
      <c r="AG349" s="228">
        <f t="shared" ref="AG349:AG357" si="393">AC349*AD349</f>
        <v>86076</v>
      </c>
      <c r="AH349" s="228">
        <f t="shared" si="382"/>
        <v>86076</v>
      </c>
      <c r="AI349" s="662">
        <f t="shared" ref="AI349:AI362" si="394">+AH349*12</f>
        <v>1032912</v>
      </c>
    </row>
    <row r="350" spans="1:35" ht="17.25">
      <c r="A350" s="314">
        <v>8</v>
      </c>
      <c r="B350" s="1031" t="s">
        <v>2520</v>
      </c>
      <c r="C350" s="1321" t="s">
        <v>493</v>
      </c>
      <c r="D350" s="1358">
        <v>1</v>
      </c>
      <c r="E350" s="1044">
        <v>1</v>
      </c>
      <c r="F350" s="1040">
        <v>86076</v>
      </c>
      <c r="G350" s="1044"/>
      <c r="H350" s="1044"/>
      <c r="I350" s="1044">
        <f t="shared" si="383"/>
        <v>86076</v>
      </c>
      <c r="J350" s="1007">
        <f t="shared" si="384"/>
        <v>86076</v>
      </c>
      <c r="K350" s="1353">
        <f t="shared" si="385"/>
        <v>1032912</v>
      </c>
      <c r="L350" s="486">
        <v>1</v>
      </c>
      <c r="M350" s="228">
        <v>1</v>
      </c>
      <c r="N350" s="660">
        <f t="shared" si="386"/>
        <v>86076</v>
      </c>
      <c r="O350" s="228"/>
      <c r="P350" s="228"/>
      <c r="Q350" s="228">
        <f t="shared" si="387"/>
        <v>86076</v>
      </c>
      <c r="R350" s="228">
        <f t="shared" si="378"/>
        <v>86076</v>
      </c>
      <c r="S350" s="662">
        <f t="shared" si="388"/>
        <v>1032912</v>
      </c>
      <c r="T350" s="486">
        <v>1</v>
      </c>
      <c r="U350" s="228">
        <v>1</v>
      </c>
      <c r="V350" s="660">
        <f t="shared" si="389"/>
        <v>86076</v>
      </c>
      <c r="W350" s="228"/>
      <c r="X350" s="228"/>
      <c r="Y350" s="228">
        <f t="shared" si="390"/>
        <v>86076</v>
      </c>
      <c r="Z350" s="228">
        <f t="shared" si="380"/>
        <v>86076</v>
      </c>
      <c r="AA350" s="662">
        <f t="shared" si="391"/>
        <v>1032912</v>
      </c>
      <c r="AB350" s="486">
        <v>1</v>
      </c>
      <c r="AC350" s="228">
        <v>1</v>
      </c>
      <c r="AD350" s="660">
        <f t="shared" si="392"/>
        <v>86076</v>
      </c>
      <c r="AE350" s="228"/>
      <c r="AF350" s="228"/>
      <c r="AG350" s="228">
        <f t="shared" si="393"/>
        <v>86076</v>
      </c>
      <c r="AH350" s="228">
        <f t="shared" si="382"/>
        <v>86076</v>
      </c>
      <c r="AI350" s="662">
        <f t="shared" si="394"/>
        <v>1032912</v>
      </c>
    </row>
    <row r="351" spans="1:35" ht="17.25">
      <c r="A351" s="314">
        <v>9</v>
      </c>
      <c r="B351" s="1031" t="s">
        <v>2518</v>
      </c>
      <c r="C351" s="1321" t="s">
        <v>493</v>
      </c>
      <c r="D351" s="1358">
        <v>1</v>
      </c>
      <c r="E351" s="1044">
        <v>1</v>
      </c>
      <c r="F351" s="1040">
        <v>86076</v>
      </c>
      <c r="G351" s="1044"/>
      <c r="H351" s="1044"/>
      <c r="I351" s="1044">
        <f t="shared" si="383"/>
        <v>86076</v>
      </c>
      <c r="J351" s="1007">
        <f t="shared" si="384"/>
        <v>86076</v>
      </c>
      <c r="K351" s="1353">
        <f t="shared" si="385"/>
        <v>1032912</v>
      </c>
      <c r="L351" s="486">
        <v>1</v>
      </c>
      <c r="M351" s="228">
        <v>1</v>
      </c>
      <c r="N351" s="660">
        <f t="shared" si="386"/>
        <v>86076</v>
      </c>
      <c r="O351" s="228"/>
      <c r="P351" s="228"/>
      <c r="Q351" s="228">
        <f t="shared" si="387"/>
        <v>86076</v>
      </c>
      <c r="R351" s="228">
        <f t="shared" si="378"/>
        <v>86076</v>
      </c>
      <c r="S351" s="662">
        <f t="shared" si="388"/>
        <v>1032912</v>
      </c>
      <c r="T351" s="486">
        <v>1</v>
      </c>
      <c r="U351" s="228">
        <v>1</v>
      </c>
      <c r="V351" s="660">
        <f t="shared" si="389"/>
        <v>86076</v>
      </c>
      <c r="W351" s="228"/>
      <c r="X351" s="228"/>
      <c r="Y351" s="228">
        <f t="shared" si="390"/>
        <v>86076</v>
      </c>
      <c r="Z351" s="228">
        <f t="shared" si="380"/>
        <v>86076</v>
      </c>
      <c r="AA351" s="662">
        <f t="shared" si="391"/>
        <v>1032912</v>
      </c>
      <c r="AB351" s="486">
        <v>1</v>
      </c>
      <c r="AC351" s="228">
        <v>1</v>
      </c>
      <c r="AD351" s="660">
        <f t="shared" si="392"/>
        <v>86076</v>
      </c>
      <c r="AE351" s="228"/>
      <c r="AF351" s="228"/>
      <c r="AG351" s="228">
        <f t="shared" si="393"/>
        <v>86076</v>
      </c>
      <c r="AH351" s="228">
        <f t="shared" si="382"/>
        <v>86076</v>
      </c>
      <c r="AI351" s="662">
        <f t="shared" si="394"/>
        <v>1032912</v>
      </c>
    </row>
    <row r="352" spans="1:35" ht="17.25">
      <c r="A352" s="314">
        <v>10</v>
      </c>
      <c r="B352" s="1031" t="s">
        <v>2516</v>
      </c>
      <c r="C352" s="1321" t="s">
        <v>493</v>
      </c>
      <c r="D352" s="1358">
        <v>1</v>
      </c>
      <c r="E352" s="1044">
        <v>1</v>
      </c>
      <c r="F352" s="1040">
        <v>86076</v>
      </c>
      <c r="G352" s="1044"/>
      <c r="H352" s="1044"/>
      <c r="I352" s="1044">
        <f t="shared" si="383"/>
        <v>86076</v>
      </c>
      <c r="J352" s="1007">
        <f>+E352*F352+G352</f>
        <v>86076</v>
      </c>
      <c r="K352" s="1353">
        <f t="shared" si="385"/>
        <v>1032912</v>
      </c>
      <c r="L352" s="486">
        <v>1</v>
      </c>
      <c r="M352" s="228">
        <v>1</v>
      </c>
      <c r="N352" s="660">
        <f>+F352</f>
        <v>86076</v>
      </c>
      <c r="O352" s="228"/>
      <c r="P352" s="228"/>
      <c r="Q352" s="228">
        <f t="shared" si="387"/>
        <v>86076</v>
      </c>
      <c r="R352" s="228">
        <f>+M352*N352+O352</f>
        <v>86076</v>
      </c>
      <c r="S352" s="662">
        <f t="shared" si="388"/>
        <v>1032912</v>
      </c>
      <c r="T352" s="486">
        <v>1</v>
      </c>
      <c r="U352" s="228">
        <v>1</v>
      </c>
      <c r="V352" s="660">
        <f>+F352</f>
        <v>86076</v>
      </c>
      <c r="W352" s="228"/>
      <c r="X352" s="228"/>
      <c r="Y352" s="228">
        <f t="shared" si="390"/>
        <v>86076</v>
      </c>
      <c r="Z352" s="228">
        <f>+U352*V352+W352</f>
        <v>86076</v>
      </c>
      <c r="AA352" s="662">
        <f t="shared" si="391"/>
        <v>1032912</v>
      </c>
      <c r="AB352" s="486">
        <v>1</v>
      </c>
      <c r="AC352" s="228">
        <v>1</v>
      </c>
      <c r="AD352" s="660">
        <f>+F352</f>
        <v>86076</v>
      </c>
      <c r="AE352" s="228"/>
      <c r="AF352" s="228"/>
      <c r="AG352" s="228">
        <f t="shared" si="393"/>
        <v>86076</v>
      </c>
      <c r="AH352" s="228">
        <f>+AC352*AD352+AE352</f>
        <v>86076</v>
      </c>
      <c r="AI352" s="662">
        <f t="shared" si="394"/>
        <v>1032912</v>
      </c>
    </row>
    <row r="353" spans="1:35" ht="18" thickBot="1">
      <c r="A353" s="314">
        <v>11</v>
      </c>
      <c r="B353" s="1031" t="s">
        <v>2517</v>
      </c>
      <c r="C353" s="1321" t="s">
        <v>493</v>
      </c>
      <c r="D353" s="1380">
        <v>1</v>
      </c>
      <c r="E353" s="1381">
        <v>1</v>
      </c>
      <c r="F353" s="1040">
        <v>86076</v>
      </c>
      <c r="G353" s="1381"/>
      <c r="H353" s="1381"/>
      <c r="I353" s="1381">
        <f t="shared" si="383"/>
        <v>86076</v>
      </c>
      <c r="J353" s="1355">
        <f>+E353*F353+G353</f>
        <v>86076</v>
      </c>
      <c r="K353" s="1353">
        <f t="shared" si="385"/>
        <v>1032912</v>
      </c>
      <c r="L353" s="311">
        <v>1</v>
      </c>
      <c r="M353" s="406">
        <v>1</v>
      </c>
      <c r="N353" s="660">
        <f>+F353</f>
        <v>86076</v>
      </c>
      <c r="O353" s="406"/>
      <c r="P353" s="406"/>
      <c r="Q353" s="497">
        <f t="shared" si="387"/>
        <v>86076</v>
      </c>
      <c r="R353" s="497">
        <f>+M353*N353+O353</f>
        <v>86076</v>
      </c>
      <c r="S353" s="662">
        <f t="shared" si="388"/>
        <v>1032912</v>
      </c>
      <c r="T353" s="311">
        <v>1</v>
      </c>
      <c r="U353" s="406">
        <v>1</v>
      </c>
      <c r="V353" s="660">
        <f>+F353</f>
        <v>86076</v>
      </c>
      <c r="W353" s="406"/>
      <c r="X353" s="406"/>
      <c r="Y353" s="497">
        <f t="shared" si="390"/>
        <v>86076</v>
      </c>
      <c r="Z353" s="497">
        <f>+U353*V353+W353</f>
        <v>86076</v>
      </c>
      <c r="AA353" s="662">
        <f t="shared" si="391"/>
        <v>1032912</v>
      </c>
      <c r="AB353" s="311">
        <v>1</v>
      </c>
      <c r="AC353" s="406">
        <v>1</v>
      </c>
      <c r="AD353" s="660">
        <f>+F353</f>
        <v>86076</v>
      </c>
      <c r="AE353" s="406"/>
      <c r="AF353" s="406"/>
      <c r="AG353" s="497">
        <f t="shared" si="393"/>
        <v>86076</v>
      </c>
      <c r="AH353" s="497">
        <f>+AC353*AD353+AE353</f>
        <v>86076</v>
      </c>
      <c r="AI353" s="662">
        <f t="shared" si="394"/>
        <v>1032912</v>
      </c>
    </row>
    <row r="354" spans="1:35" ht="17.25">
      <c r="A354" s="314">
        <v>12</v>
      </c>
      <c r="B354" s="1031" t="s">
        <v>1693</v>
      </c>
      <c r="C354" s="1321" t="s">
        <v>493</v>
      </c>
      <c r="D354" s="1358">
        <v>1</v>
      </c>
      <c r="E354" s="1044">
        <v>1</v>
      </c>
      <c r="F354" s="1040">
        <v>86076</v>
      </c>
      <c r="G354" s="1044"/>
      <c r="H354" s="1044"/>
      <c r="I354" s="1044">
        <f t="shared" si="383"/>
        <v>86076</v>
      </c>
      <c r="J354" s="1007">
        <f>+E354*F354+G354</f>
        <v>86076</v>
      </c>
      <c r="K354" s="1353">
        <f t="shared" si="385"/>
        <v>1032912</v>
      </c>
      <c r="L354" s="486">
        <v>1</v>
      </c>
      <c r="M354" s="228">
        <v>1</v>
      </c>
      <c r="N354" s="660">
        <f>+F354</f>
        <v>86076</v>
      </c>
      <c r="O354" s="228"/>
      <c r="P354" s="228"/>
      <c r="Q354" s="228">
        <f t="shared" si="387"/>
        <v>86076</v>
      </c>
      <c r="R354" s="228">
        <f>+M354*N354+O354</f>
        <v>86076</v>
      </c>
      <c r="S354" s="662">
        <f t="shared" si="388"/>
        <v>1032912</v>
      </c>
      <c r="T354" s="486">
        <v>1</v>
      </c>
      <c r="U354" s="228">
        <v>1</v>
      </c>
      <c r="V354" s="660">
        <f>+F354</f>
        <v>86076</v>
      </c>
      <c r="W354" s="228"/>
      <c r="X354" s="228"/>
      <c r="Y354" s="228">
        <f t="shared" si="390"/>
        <v>86076</v>
      </c>
      <c r="Z354" s="228">
        <f>+U354*V354+W354</f>
        <v>86076</v>
      </c>
      <c r="AA354" s="662">
        <f t="shared" si="391"/>
        <v>1032912</v>
      </c>
      <c r="AB354" s="486">
        <v>1</v>
      </c>
      <c r="AC354" s="228">
        <v>1</v>
      </c>
      <c r="AD354" s="660">
        <f>+F354</f>
        <v>86076</v>
      </c>
      <c r="AE354" s="228"/>
      <c r="AF354" s="228"/>
      <c r="AG354" s="228">
        <f t="shared" si="393"/>
        <v>86076</v>
      </c>
      <c r="AH354" s="228">
        <f>+AC354*AD354+AE354</f>
        <v>86076</v>
      </c>
      <c r="AI354" s="662">
        <f t="shared" si="394"/>
        <v>1032912</v>
      </c>
    </row>
    <row r="355" spans="1:35" ht="17.25">
      <c r="A355" s="314">
        <v>13</v>
      </c>
      <c r="B355" s="1031" t="s">
        <v>1692</v>
      </c>
      <c r="C355" s="1321" t="s">
        <v>493</v>
      </c>
      <c r="D355" s="1358">
        <v>1</v>
      </c>
      <c r="E355" s="1044">
        <v>1</v>
      </c>
      <c r="F355" s="1040">
        <v>86076</v>
      </c>
      <c r="G355" s="1044"/>
      <c r="H355" s="1044"/>
      <c r="I355" s="1044">
        <f t="shared" si="383"/>
        <v>86076</v>
      </c>
      <c r="J355" s="1007">
        <f t="shared" si="384"/>
        <v>86076</v>
      </c>
      <c r="K355" s="1353">
        <f t="shared" si="385"/>
        <v>1032912</v>
      </c>
      <c r="L355" s="486">
        <v>1</v>
      </c>
      <c r="M355" s="228">
        <v>1</v>
      </c>
      <c r="N355" s="660">
        <f t="shared" si="386"/>
        <v>86076</v>
      </c>
      <c r="O355" s="228"/>
      <c r="P355" s="228"/>
      <c r="Q355" s="228">
        <f t="shared" si="387"/>
        <v>86076</v>
      </c>
      <c r="R355" s="228">
        <f t="shared" ref="R355:R357" si="395">+M355*N355+O355</f>
        <v>86076</v>
      </c>
      <c r="S355" s="662">
        <f t="shared" si="388"/>
        <v>1032912</v>
      </c>
      <c r="T355" s="486">
        <v>1</v>
      </c>
      <c r="U355" s="228">
        <v>1</v>
      </c>
      <c r="V355" s="660">
        <f t="shared" si="389"/>
        <v>86076</v>
      </c>
      <c r="W355" s="228"/>
      <c r="X355" s="228"/>
      <c r="Y355" s="228">
        <f t="shared" si="390"/>
        <v>86076</v>
      </c>
      <c r="Z355" s="228">
        <f t="shared" ref="Z355:Z357" si="396">+U355*V355+W355</f>
        <v>86076</v>
      </c>
      <c r="AA355" s="662">
        <f t="shared" si="391"/>
        <v>1032912</v>
      </c>
      <c r="AB355" s="486">
        <v>1</v>
      </c>
      <c r="AC355" s="228">
        <v>1</v>
      </c>
      <c r="AD355" s="660">
        <f t="shared" si="392"/>
        <v>86076</v>
      </c>
      <c r="AE355" s="228"/>
      <c r="AF355" s="228"/>
      <c r="AG355" s="228">
        <f t="shared" si="393"/>
        <v>86076</v>
      </c>
      <c r="AH355" s="228">
        <f t="shared" ref="AH355:AH357" si="397">+AC355*AD355+AE355</f>
        <v>86076</v>
      </c>
      <c r="AI355" s="662">
        <f t="shared" si="394"/>
        <v>1032912</v>
      </c>
    </row>
    <row r="356" spans="1:35" ht="17.25">
      <c r="A356" s="314">
        <v>14</v>
      </c>
      <c r="B356" s="1031" t="s">
        <v>2521</v>
      </c>
      <c r="C356" s="1321" t="s">
        <v>493</v>
      </c>
      <c r="D356" s="1358">
        <v>1</v>
      </c>
      <c r="E356" s="1044">
        <v>1</v>
      </c>
      <c r="F356" s="1040">
        <v>86076</v>
      </c>
      <c r="G356" s="1044"/>
      <c r="H356" s="1044"/>
      <c r="I356" s="1044">
        <f t="shared" si="383"/>
        <v>86076</v>
      </c>
      <c r="J356" s="1007">
        <f t="shared" si="384"/>
        <v>86076</v>
      </c>
      <c r="K356" s="1353">
        <f t="shared" si="385"/>
        <v>1032912</v>
      </c>
      <c r="L356" s="486">
        <v>1</v>
      </c>
      <c r="M356" s="228">
        <v>1</v>
      </c>
      <c r="N356" s="660">
        <f t="shared" si="386"/>
        <v>86076</v>
      </c>
      <c r="O356" s="228"/>
      <c r="P356" s="228"/>
      <c r="Q356" s="228">
        <f t="shared" si="387"/>
        <v>86076</v>
      </c>
      <c r="R356" s="228">
        <f t="shared" si="395"/>
        <v>86076</v>
      </c>
      <c r="S356" s="662">
        <f t="shared" si="388"/>
        <v>1032912</v>
      </c>
      <c r="T356" s="486">
        <v>1</v>
      </c>
      <c r="U356" s="228">
        <v>1</v>
      </c>
      <c r="V356" s="660">
        <f t="shared" si="389"/>
        <v>86076</v>
      </c>
      <c r="W356" s="228"/>
      <c r="X356" s="228"/>
      <c r="Y356" s="228">
        <f t="shared" si="390"/>
        <v>86076</v>
      </c>
      <c r="Z356" s="228">
        <f t="shared" si="396"/>
        <v>86076</v>
      </c>
      <c r="AA356" s="662">
        <f t="shared" si="391"/>
        <v>1032912</v>
      </c>
      <c r="AB356" s="486">
        <v>1</v>
      </c>
      <c r="AC356" s="228">
        <v>1</v>
      </c>
      <c r="AD356" s="660">
        <f t="shared" si="392"/>
        <v>86076</v>
      </c>
      <c r="AE356" s="228"/>
      <c r="AF356" s="228"/>
      <c r="AG356" s="228">
        <f t="shared" si="393"/>
        <v>86076</v>
      </c>
      <c r="AH356" s="228">
        <f t="shared" si="397"/>
        <v>86076</v>
      </c>
      <c r="AI356" s="662">
        <f t="shared" si="394"/>
        <v>1032912</v>
      </c>
    </row>
    <row r="357" spans="1:35" ht="17.25">
      <c r="A357" s="314">
        <v>15</v>
      </c>
      <c r="B357" s="1031" t="s">
        <v>1498</v>
      </c>
      <c r="C357" s="1321" t="s">
        <v>493</v>
      </c>
      <c r="D357" s="1358">
        <v>1</v>
      </c>
      <c r="E357" s="1044">
        <v>1</v>
      </c>
      <c r="F357" s="1044">
        <v>91275</v>
      </c>
      <c r="G357" s="1044"/>
      <c r="H357" s="1044"/>
      <c r="I357" s="1044">
        <f t="shared" si="383"/>
        <v>91275</v>
      </c>
      <c r="J357" s="1007">
        <f t="shared" si="384"/>
        <v>91275</v>
      </c>
      <c r="K357" s="1353">
        <f t="shared" si="385"/>
        <v>1095300</v>
      </c>
      <c r="L357" s="486">
        <v>1</v>
      </c>
      <c r="M357" s="228">
        <v>1</v>
      </c>
      <c r="N357" s="660">
        <f t="shared" si="386"/>
        <v>91275</v>
      </c>
      <c r="O357" s="228"/>
      <c r="P357" s="228"/>
      <c r="Q357" s="228">
        <f t="shared" si="387"/>
        <v>91275</v>
      </c>
      <c r="R357" s="228">
        <f t="shared" si="395"/>
        <v>91275</v>
      </c>
      <c r="S357" s="662">
        <f t="shared" si="388"/>
        <v>1095300</v>
      </c>
      <c r="T357" s="486">
        <v>1</v>
      </c>
      <c r="U357" s="228">
        <v>1</v>
      </c>
      <c r="V357" s="660">
        <f t="shared" si="389"/>
        <v>91275</v>
      </c>
      <c r="W357" s="228"/>
      <c r="X357" s="228"/>
      <c r="Y357" s="228">
        <f t="shared" si="390"/>
        <v>91275</v>
      </c>
      <c r="Z357" s="228">
        <f t="shared" si="396"/>
        <v>91275</v>
      </c>
      <c r="AA357" s="662">
        <f t="shared" si="391"/>
        <v>1095300</v>
      </c>
      <c r="AB357" s="486">
        <v>1</v>
      </c>
      <c r="AC357" s="228">
        <v>1</v>
      </c>
      <c r="AD357" s="660">
        <f t="shared" si="392"/>
        <v>91275</v>
      </c>
      <c r="AE357" s="228"/>
      <c r="AF357" s="228"/>
      <c r="AG357" s="228">
        <f t="shared" si="393"/>
        <v>91275</v>
      </c>
      <c r="AH357" s="228">
        <f t="shared" si="397"/>
        <v>91275</v>
      </c>
      <c r="AI357" s="662">
        <f t="shared" si="394"/>
        <v>1095300</v>
      </c>
    </row>
    <row r="358" spans="1:35" ht="17.25">
      <c r="A358" s="314">
        <v>16</v>
      </c>
      <c r="B358" s="1031" t="s">
        <v>2522</v>
      </c>
      <c r="C358" s="1321" t="s">
        <v>489</v>
      </c>
      <c r="D358" s="1356">
        <v>1</v>
      </c>
      <c r="E358" s="1001">
        <v>1.2</v>
      </c>
      <c r="F358" s="1357">
        <v>66140</v>
      </c>
      <c r="G358" s="1357"/>
      <c r="H358" s="1357"/>
      <c r="I358" s="1043">
        <v>91275</v>
      </c>
      <c r="J358" s="1006">
        <f>+I358</f>
        <v>91275</v>
      </c>
      <c r="K358" s="1353">
        <f t="shared" si="385"/>
        <v>1095300</v>
      </c>
      <c r="L358" s="486">
        <v>1</v>
      </c>
      <c r="M358" s="306">
        <v>1.2</v>
      </c>
      <c r="N358" s="33">
        <v>66140</v>
      </c>
      <c r="O358" s="33"/>
      <c r="P358" s="33"/>
      <c r="Q358" s="1043">
        <v>91275</v>
      </c>
      <c r="R358" s="661">
        <f>+Q358</f>
        <v>91275</v>
      </c>
      <c r="S358" s="662">
        <f t="shared" si="388"/>
        <v>1095300</v>
      </c>
      <c r="T358" s="486">
        <v>1</v>
      </c>
      <c r="U358" s="306">
        <v>1.2</v>
      </c>
      <c r="V358" s="33">
        <v>66140</v>
      </c>
      <c r="W358" s="33"/>
      <c r="X358" s="33"/>
      <c r="Y358" s="1043">
        <v>91275</v>
      </c>
      <c r="Z358" s="661">
        <f>+Y358</f>
        <v>91275</v>
      </c>
      <c r="AA358" s="662">
        <f t="shared" si="391"/>
        <v>1095300</v>
      </c>
      <c r="AB358" s="486">
        <v>1</v>
      </c>
      <c r="AC358" s="306">
        <v>1.2</v>
      </c>
      <c r="AD358" s="33">
        <v>66140</v>
      </c>
      <c r="AE358" s="33"/>
      <c r="AF358" s="33"/>
      <c r="AG358" s="1043">
        <v>91275</v>
      </c>
      <c r="AH358" s="661">
        <f>+AG358</f>
        <v>91275</v>
      </c>
      <c r="AI358" s="662">
        <f t="shared" si="394"/>
        <v>1095300</v>
      </c>
    </row>
    <row r="359" spans="1:35" ht="17.25">
      <c r="A359" s="314">
        <v>17</v>
      </c>
      <c r="B359" s="1031" t="s">
        <v>196</v>
      </c>
      <c r="C359" s="1321" t="s">
        <v>489</v>
      </c>
      <c r="D359" s="1356">
        <v>1</v>
      </c>
      <c r="E359" s="1357">
        <v>1.2</v>
      </c>
      <c r="F359" s="1357">
        <v>66140</v>
      </c>
      <c r="G359" s="1357"/>
      <c r="H359" s="1357"/>
      <c r="I359" s="1043">
        <v>91275</v>
      </c>
      <c r="J359" s="1006">
        <f>+I359</f>
        <v>91275</v>
      </c>
      <c r="K359" s="1353">
        <f t="shared" si="385"/>
        <v>1095300</v>
      </c>
      <c r="L359" s="486">
        <v>1</v>
      </c>
      <c r="M359" s="33">
        <v>1.2</v>
      </c>
      <c r="N359" s="33">
        <v>66140</v>
      </c>
      <c r="O359" s="33"/>
      <c r="P359" s="33"/>
      <c r="Q359" s="1043">
        <v>91275</v>
      </c>
      <c r="R359" s="661">
        <f>+Q359</f>
        <v>91275</v>
      </c>
      <c r="S359" s="662">
        <f t="shared" si="388"/>
        <v>1095300</v>
      </c>
      <c r="T359" s="486">
        <v>1</v>
      </c>
      <c r="U359" s="33">
        <v>1.2</v>
      </c>
      <c r="V359" s="33">
        <v>66140</v>
      </c>
      <c r="W359" s="33"/>
      <c r="X359" s="33"/>
      <c r="Y359" s="1043">
        <v>91275</v>
      </c>
      <c r="Z359" s="661">
        <f>+Y359</f>
        <v>91275</v>
      </c>
      <c r="AA359" s="662">
        <f t="shared" si="391"/>
        <v>1095300</v>
      </c>
      <c r="AB359" s="486">
        <v>1</v>
      </c>
      <c r="AC359" s="33">
        <v>1.2</v>
      </c>
      <c r="AD359" s="33">
        <v>66140</v>
      </c>
      <c r="AE359" s="33"/>
      <c r="AF359" s="33"/>
      <c r="AG359" s="1043">
        <v>91275</v>
      </c>
      <c r="AH359" s="661">
        <f>+AG359</f>
        <v>91275</v>
      </c>
      <c r="AI359" s="662">
        <f t="shared" si="394"/>
        <v>1095300</v>
      </c>
    </row>
    <row r="360" spans="1:35" ht="17.25">
      <c r="A360" s="314">
        <v>18</v>
      </c>
      <c r="B360" s="1031" t="s">
        <v>634</v>
      </c>
      <c r="C360" s="1048" t="s">
        <v>498</v>
      </c>
      <c r="D360" s="1358">
        <v>1</v>
      </c>
      <c r="E360" s="1044">
        <v>1</v>
      </c>
      <c r="F360" s="1044">
        <v>91275</v>
      </c>
      <c r="G360" s="1044"/>
      <c r="H360" s="1044"/>
      <c r="I360" s="1044">
        <f>E360*F360</f>
        <v>91275</v>
      </c>
      <c r="J360" s="1007">
        <f>+E360*F360+G360</f>
        <v>91275</v>
      </c>
      <c r="K360" s="1353">
        <f t="shared" si="385"/>
        <v>1095300</v>
      </c>
      <c r="L360" s="486">
        <v>1</v>
      </c>
      <c r="M360" s="228">
        <v>1</v>
      </c>
      <c r="N360" s="660">
        <f>+F360</f>
        <v>91275</v>
      </c>
      <c r="O360" s="228"/>
      <c r="P360" s="228"/>
      <c r="Q360" s="228">
        <f>M360*N360</f>
        <v>91275</v>
      </c>
      <c r="R360" s="228">
        <f>+M360*N360+O360</f>
        <v>91275</v>
      </c>
      <c r="S360" s="662">
        <f t="shared" si="388"/>
        <v>1095300</v>
      </c>
      <c r="T360" s="486">
        <v>1</v>
      </c>
      <c r="U360" s="228">
        <v>1</v>
      </c>
      <c r="V360" s="660">
        <f>+F360</f>
        <v>91275</v>
      </c>
      <c r="W360" s="228"/>
      <c r="X360" s="228"/>
      <c r="Y360" s="228">
        <f>U360*V360</f>
        <v>91275</v>
      </c>
      <c r="Z360" s="228">
        <f>+U360*V360+W360</f>
        <v>91275</v>
      </c>
      <c r="AA360" s="662">
        <f t="shared" si="391"/>
        <v>1095300</v>
      </c>
      <c r="AB360" s="486">
        <v>1</v>
      </c>
      <c r="AC360" s="228">
        <v>1</v>
      </c>
      <c r="AD360" s="660">
        <f>+F360</f>
        <v>91275</v>
      </c>
      <c r="AE360" s="228"/>
      <c r="AF360" s="228"/>
      <c r="AG360" s="228">
        <f>AC360*AD360</f>
        <v>91275</v>
      </c>
      <c r="AH360" s="228">
        <f>+AC360*AD360+AE360</f>
        <v>91275</v>
      </c>
      <c r="AI360" s="662">
        <f t="shared" si="394"/>
        <v>1095300</v>
      </c>
    </row>
    <row r="361" spans="1:35" ht="17.25">
      <c r="A361" s="314">
        <v>19</v>
      </c>
      <c r="B361" s="1031" t="s">
        <v>1691</v>
      </c>
      <c r="C361" s="1048" t="s">
        <v>498</v>
      </c>
      <c r="D361" s="1358">
        <v>1</v>
      </c>
      <c r="E361" s="1044">
        <v>1</v>
      </c>
      <c r="F361" s="1040">
        <v>86076</v>
      </c>
      <c r="G361" s="1044"/>
      <c r="H361" s="1044"/>
      <c r="I361" s="1044">
        <f>E361*F361</f>
        <v>86076</v>
      </c>
      <c r="J361" s="1007">
        <f>+E361*F361+G361</f>
        <v>86076</v>
      </c>
      <c r="K361" s="1353">
        <f t="shared" si="385"/>
        <v>1032912</v>
      </c>
      <c r="L361" s="486">
        <v>1</v>
      </c>
      <c r="M361" s="228">
        <v>1</v>
      </c>
      <c r="N361" s="660">
        <f>+F361</f>
        <v>86076</v>
      </c>
      <c r="O361" s="228"/>
      <c r="P361" s="228"/>
      <c r="Q361" s="228">
        <f>M361*N361</f>
        <v>86076</v>
      </c>
      <c r="R361" s="228">
        <f>+M361*N361+O361</f>
        <v>86076</v>
      </c>
      <c r="S361" s="662">
        <f t="shared" si="388"/>
        <v>1032912</v>
      </c>
      <c r="T361" s="486">
        <v>1</v>
      </c>
      <c r="U361" s="228">
        <v>1</v>
      </c>
      <c r="V361" s="660">
        <f>+F361</f>
        <v>86076</v>
      </c>
      <c r="W361" s="228"/>
      <c r="X361" s="228"/>
      <c r="Y361" s="228">
        <f>U361*V361</f>
        <v>86076</v>
      </c>
      <c r="Z361" s="228">
        <f>+U361*V361+W361</f>
        <v>86076</v>
      </c>
      <c r="AA361" s="662">
        <f t="shared" si="391"/>
        <v>1032912</v>
      </c>
      <c r="AB361" s="486">
        <v>1</v>
      </c>
      <c r="AC361" s="228">
        <v>1</v>
      </c>
      <c r="AD361" s="660">
        <f>+F361</f>
        <v>86076</v>
      </c>
      <c r="AE361" s="228"/>
      <c r="AF361" s="228"/>
      <c r="AG361" s="228">
        <f>AC361*AD361</f>
        <v>86076</v>
      </c>
      <c r="AH361" s="228">
        <f>+AC361*AD361+AE361</f>
        <v>86076</v>
      </c>
      <c r="AI361" s="662">
        <f t="shared" si="394"/>
        <v>1032912</v>
      </c>
    </row>
    <row r="362" spans="1:35" ht="17.25">
      <c r="A362" s="314">
        <v>20</v>
      </c>
      <c r="B362" s="1031" t="s">
        <v>2515</v>
      </c>
      <c r="C362" s="1048" t="s">
        <v>498</v>
      </c>
      <c r="D362" s="1358">
        <v>1</v>
      </c>
      <c r="E362" s="1044">
        <v>1</v>
      </c>
      <c r="F362" s="1044">
        <v>91275</v>
      </c>
      <c r="G362" s="1044"/>
      <c r="H362" s="1044"/>
      <c r="I362" s="1044">
        <f>E362*F362</f>
        <v>91275</v>
      </c>
      <c r="J362" s="1007">
        <f>+E362*F362+G362</f>
        <v>91275</v>
      </c>
      <c r="K362" s="1353">
        <f t="shared" si="385"/>
        <v>1095300</v>
      </c>
      <c r="L362" s="486">
        <v>1</v>
      </c>
      <c r="M362" s="228">
        <v>1</v>
      </c>
      <c r="N362" s="660">
        <f>+F362</f>
        <v>91275</v>
      </c>
      <c r="O362" s="228"/>
      <c r="P362" s="228"/>
      <c r="Q362" s="228">
        <f>M362*N362</f>
        <v>91275</v>
      </c>
      <c r="R362" s="228">
        <f>+M362*N362+O362</f>
        <v>91275</v>
      </c>
      <c r="S362" s="662">
        <f t="shared" si="388"/>
        <v>1095300</v>
      </c>
      <c r="T362" s="486">
        <v>1</v>
      </c>
      <c r="U362" s="228">
        <v>1</v>
      </c>
      <c r="V362" s="660">
        <f>+F362</f>
        <v>91275</v>
      </c>
      <c r="W362" s="228"/>
      <c r="X362" s="228"/>
      <c r="Y362" s="228">
        <f>U362*V362</f>
        <v>91275</v>
      </c>
      <c r="Z362" s="228">
        <f>+U362*V362+W362</f>
        <v>91275</v>
      </c>
      <c r="AA362" s="662">
        <f t="shared" si="391"/>
        <v>1095300</v>
      </c>
      <c r="AB362" s="486">
        <v>1</v>
      </c>
      <c r="AC362" s="228">
        <v>1</v>
      </c>
      <c r="AD362" s="660">
        <f>+F362</f>
        <v>91275</v>
      </c>
      <c r="AE362" s="228"/>
      <c r="AF362" s="228"/>
      <c r="AG362" s="228">
        <f>AC362*AD362</f>
        <v>91275</v>
      </c>
      <c r="AH362" s="228">
        <f>+AC362*AD362+AE362</f>
        <v>91275</v>
      </c>
      <c r="AI362" s="662">
        <f t="shared" si="394"/>
        <v>1095300</v>
      </c>
    </row>
    <row r="363" spans="1:35" ht="27.75" thickBot="1">
      <c r="A363" s="517"/>
      <c r="B363" s="1388" t="s">
        <v>3081</v>
      </c>
      <c r="C363" s="1277"/>
      <c r="D363" s="518"/>
      <c r="E363" s="306"/>
      <c r="F363" s="1004"/>
      <c r="G363" s="226"/>
      <c r="H363" s="226"/>
      <c r="I363" s="1005">
        <f>3*1500</f>
        <v>4500</v>
      </c>
      <c r="J363" s="1005">
        <f>+I363</f>
        <v>4500</v>
      </c>
      <c r="K363" s="1005">
        <f t="shared" si="385"/>
        <v>54000</v>
      </c>
      <c r="L363" s="518"/>
      <c r="M363" s="306"/>
      <c r="N363" s="307"/>
      <c r="O363" s="226"/>
      <c r="P363" s="226"/>
      <c r="Q363" s="226">
        <f>+I363</f>
        <v>4500</v>
      </c>
      <c r="R363" s="578">
        <f>+J363</f>
        <v>4500</v>
      </c>
      <c r="S363" s="226">
        <f>+K363</f>
        <v>54000</v>
      </c>
      <c r="T363" s="486"/>
      <c r="U363" s="306"/>
      <c r="V363" s="307"/>
      <c r="W363" s="226"/>
      <c r="X363" s="226"/>
      <c r="Y363" s="226">
        <f>+I363</f>
        <v>4500</v>
      </c>
      <c r="Z363" s="226">
        <f>+J363</f>
        <v>4500</v>
      </c>
      <c r="AA363" s="226">
        <f>+S363</f>
        <v>54000</v>
      </c>
      <c r="AB363" s="518"/>
      <c r="AC363" s="306"/>
      <c r="AD363" s="307"/>
      <c r="AE363" s="226"/>
      <c r="AF363" s="226"/>
      <c r="AG363" s="226">
        <f>+I363</f>
        <v>4500</v>
      </c>
      <c r="AH363" s="226">
        <f>+J363</f>
        <v>4500</v>
      </c>
      <c r="AI363" s="226">
        <f>+K363</f>
        <v>54000</v>
      </c>
    </row>
    <row r="364" spans="1:35" ht="23.25" thickBot="1">
      <c r="A364" s="1756" t="s">
        <v>47</v>
      </c>
      <c r="B364" s="1757"/>
      <c r="C364" s="1757"/>
      <c r="D364" s="1208">
        <f t="shared" ref="D364:AI364" si="398">SUM(D343:D363)</f>
        <v>20</v>
      </c>
      <c r="E364" s="484">
        <f t="shared" si="398"/>
        <v>23.15</v>
      </c>
      <c r="F364" s="1026">
        <f t="shared" si="398"/>
        <v>1602764</v>
      </c>
      <c r="G364" s="484">
        <f t="shared" si="398"/>
        <v>0</v>
      </c>
      <c r="H364" s="484">
        <f t="shared" si="398"/>
        <v>0</v>
      </c>
      <c r="I364" s="1382">
        <f t="shared" si="398"/>
        <v>1822884</v>
      </c>
      <c r="J364" s="1026">
        <f t="shared" si="398"/>
        <v>1822884</v>
      </c>
      <c r="K364" s="1026">
        <f t="shared" si="398"/>
        <v>21874608</v>
      </c>
      <c r="L364" s="484">
        <f t="shared" si="398"/>
        <v>20</v>
      </c>
      <c r="M364" s="484">
        <f t="shared" si="398"/>
        <v>23.15</v>
      </c>
      <c r="N364" s="484">
        <f t="shared" si="398"/>
        <v>1577629</v>
      </c>
      <c r="O364" s="484">
        <f t="shared" si="398"/>
        <v>0</v>
      </c>
      <c r="P364" s="484">
        <f t="shared" si="398"/>
        <v>0</v>
      </c>
      <c r="Q364" s="484">
        <f t="shared" si="398"/>
        <v>1822884</v>
      </c>
      <c r="R364" s="579">
        <f t="shared" si="398"/>
        <v>1822884</v>
      </c>
      <c r="S364" s="583">
        <f t="shared" si="398"/>
        <v>21874608</v>
      </c>
      <c r="T364" s="582">
        <f t="shared" si="398"/>
        <v>20</v>
      </c>
      <c r="U364" s="484">
        <f t="shared" si="398"/>
        <v>23.15</v>
      </c>
      <c r="V364" s="484">
        <f t="shared" si="398"/>
        <v>1577629</v>
      </c>
      <c r="W364" s="484">
        <f t="shared" si="398"/>
        <v>0</v>
      </c>
      <c r="X364" s="484">
        <f t="shared" si="398"/>
        <v>0</v>
      </c>
      <c r="Y364" s="484">
        <f t="shared" si="398"/>
        <v>1822884</v>
      </c>
      <c r="Z364" s="484">
        <f t="shared" si="398"/>
        <v>1822884</v>
      </c>
      <c r="AA364" s="484">
        <f t="shared" si="398"/>
        <v>21874608</v>
      </c>
      <c r="AB364" s="484">
        <f t="shared" si="398"/>
        <v>20</v>
      </c>
      <c r="AC364" s="484">
        <f t="shared" si="398"/>
        <v>23.15</v>
      </c>
      <c r="AD364" s="484">
        <f t="shared" si="398"/>
        <v>1577629</v>
      </c>
      <c r="AE364" s="484">
        <f t="shared" si="398"/>
        <v>0</v>
      </c>
      <c r="AF364" s="484">
        <f t="shared" si="398"/>
        <v>0</v>
      </c>
      <c r="AG364" s="484">
        <f t="shared" si="398"/>
        <v>1822884</v>
      </c>
      <c r="AH364" s="484">
        <f t="shared" si="398"/>
        <v>1822884</v>
      </c>
      <c r="AI364" s="484">
        <f t="shared" si="398"/>
        <v>21874608</v>
      </c>
    </row>
    <row r="365" spans="1:35" ht="17.25">
      <c r="D365" s="316"/>
      <c r="E365" s="316"/>
      <c r="F365" s="1027"/>
      <c r="G365" s="316"/>
      <c r="H365" s="316"/>
      <c r="I365" s="1027"/>
      <c r="J365" s="1027"/>
      <c r="L365" s="316"/>
      <c r="M365" s="316"/>
      <c r="N365" s="316"/>
      <c r="O365" s="316"/>
      <c r="P365" s="316"/>
      <c r="Q365" s="316"/>
      <c r="R365" s="316"/>
      <c r="S365" s="316"/>
      <c r="T365" s="316"/>
      <c r="U365" s="316"/>
      <c r="V365" s="316"/>
      <c r="W365" s="316"/>
      <c r="X365" s="316"/>
      <c r="Y365" s="316"/>
      <c r="Z365" s="316"/>
      <c r="AA365" s="316"/>
      <c r="AB365" s="316"/>
      <c r="AC365" s="316"/>
      <c r="AD365" s="316"/>
      <c r="AE365" s="316"/>
      <c r="AF365" s="316"/>
      <c r="AG365" s="316"/>
      <c r="AH365" s="316"/>
      <c r="AI365" s="316"/>
    </row>
    <row r="366" spans="1:35" ht="18" thickBot="1">
      <c r="D366" s="316"/>
      <c r="E366" s="316"/>
      <c r="F366" s="1027"/>
      <c r="G366" s="316"/>
      <c r="H366" s="316"/>
      <c r="I366" s="1027"/>
      <c r="J366" s="1027"/>
      <c r="L366" s="316"/>
      <c r="M366" s="316"/>
      <c r="N366" s="316"/>
      <c r="O366" s="316"/>
      <c r="P366" s="316"/>
      <c r="Q366" s="316"/>
      <c r="R366" s="316"/>
      <c r="S366" s="316"/>
      <c r="T366" s="316"/>
      <c r="U366" s="316"/>
      <c r="V366" s="316"/>
      <c r="W366" s="316"/>
      <c r="X366" s="316"/>
      <c r="Y366" s="316"/>
      <c r="Z366" s="316"/>
      <c r="AA366" s="316"/>
      <c r="AB366" s="316"/>
      <c r="AC366" s="316"/>
      <c r="AD366" s="316"/>
      <c r="AE366" s="316"/>
      <c r="AF366" s="316"/>
      <c r="AG366" s="316"/>
      <c r="AH366" s="316"/>
      <c r="AI366" s="316"/>
    </row>
    <row r="367" spans="1:35" s="301" customFormat="1" ht="22.5" customHeight="1" thickBot="1">
      <c r="A367" s="1769" t="s">
        <v>692</v>
      </c>
      <c r="B367" s="1770"/>
      <c r="C367" s="1771"/>
      <c r="D367" s="1761" t="s">
        <v>1434</v>
      </c>
      <c r="E367" s="1762"/>
      <c r="F367" s="1762"/>
      <c r="G367" s="1762"/>
      <c r="H367" s="1762"/>
      <c r="I367" s="1762"/>
      <c r="J367" s="1762"/>
      <c r="K367" s="1762"/>
      <c r="L367" s="1783" t="s">
        <v>1434</v>
      </c>
      <c r="M367" s="1780"/>
      <c r="N367" s="1780"/>
      <c r="O367" s="1780"/>
      <c r="P367" s="1780"/>
      <c r="Q367" s="1780"/>
      <c r="R367" s="1780"/>
      <c r="S367" s="1784"/>
      <c r="T367" s="1783" t="s">
        <v>1434</v>
      </c>
      <c r="U367" s="1780"/>
      <c r="V367" s="1780"/>
      <c r="W367" s="1780"/>
      <c r="X367" s="1780"/>
      <c r="Y367" s="1780"/>
      <c r="Z367" s="1780"/>
      <c r="AA367" s="1784"/>
      <c r="AB367" s="1783" t="s">
        <v>1434</v>
      </c>
      <c r="AC367" s="1780"/>
      <c r="AD367" s="1780"/>
      <c r="AE367" s="1780"/>
      <c r="AF367" s="1780"/>
      <c r="AG367" s="1780"/>
      <c r="AH367" s="1780"/>
      <c r="AI367" s="1784"/>
    </row>
    <row r="368" spans="1:35" s="301" customFormat="1" ht="24" customHeight="1" thickBot="1">
      <c r="A368" s="1772" t="s">
        <v>282</v>
      </c>
      <c r="B368" s="1773"/>
      <c r="C368" s="1774"/>
      <c r="D368" s="1759" t="s">
        <v>1409</v>
      </c>
      <c r="E368" s="1760"/>
      <c r="F368" s="1760"/>
      <c r="G368" s="1760"/>
      <c r="H368" s="1760"/>
      <c r="I368" s="1760"/>
      <c r="J368" s="1760"/>
      <c r="K368" s="1350"/>
      <c r="L368" s="1766" t="s">
        <v>1644</v>
      </c>
      <c r="M368" s="1767"/>
      <c r="N368" s="1767"/>
      <c r="O368" s="1767"/>
      <c r="P368" s="1767"/>
      <c r="Q368" s="1767"/>
      <c r="R368" s="1767"/>
      <c r="S368" s="1768"/>
      <c r="T368" s="1759" t="s">
        <v>1869</v>
      </c>
      <c r="U368" s="1760"/>
      <c r="V368" s="1760"/>
      <c r="W368" s="1760"/>
      <c r="X368" s="1760"/>
      <c r="Y368" s="1760"/>
      <c r="Z368" s="1760"/>
      <c r="AA368" s="1782"/>
      <c r="AB368" s="1759" t="s">
        <v>2150</v>
      </c>
      <c r="AC368" s="1760"/>
      <c r="AD368" s="1760"/>
      <c r="AE368" s="1760"/>
      <c r="AF368" s="1760"/>
      <c r="AG368" s="1760"/>
      <c r="AH368" s="1760"/>
      <c r="AI368" s="1782"/>
    </row>
    <row r="369" spans="1:35" s="301" customFormat="1" ht="82.5" customHeight="1" thickBot="1">
      <c r="A369" s="302" t="s">
        <v>10</v>
      </c>
      <c r="B369" s="1011" t="s">
        <v>54</v>
      </c>
      <c r="C369" s="1272" t="s">
        <v>55</v>
      </c>
      <c r="D369" s="313" t="s">
        <v>56</v>
      </c>
      <c r="E369" s="390" t="s">
        <v>101</v>
      </c>
      <c r="F369" s="1020" t="s">
        <v>62</v>
      </c>
      <c r="G369" s="389" t="s">
        <v>58</v>
      </c>
      <c r="H369" s="390" t="s">
        <v>59</v>
      </c>
      <c r="I369" s="1351" t="s">
        <v>756</v>
      </c>
      <c r="J369" s="1020" t="s">
        <v>690</v>
      </c>
      <c r="K369" s="1352" t="s">
        <v>1432</v>
      </c>
      <c r="L369" s="313" t="s">
        <v>56</v>
      </c>
      <c r="M369" s="390" t="s">
        <v>101</v>
      </c>
      <c r="N369" s="390" t="s">
        <v>62</v>
      </c>
      <c r="O369" s="389" t="s">
        <v>58</v>
      </c>
      <c r="P369" s="391" t="s">
        <v>59</v>
      </c>
      <c r="Q369" s="389" t="s">
        <v>756</v>
      </c>
      <c r="R369" s="389" t="s">
        <v>690</v>
      </c>
      <c r="S369" s="494" t="s">
        <v>1647</v>
      </c>
      <c r="T369" s="389" t="s">
        <v>56</v>
      </c>
      <c r="U369" s="390" t="s">
        <v>101</v>
      </c>
      <c r="V369" s="390" t="s">
        <v>62</v>
      </c>
      <c r="W369" s="390" t="s">
        <v>58</v>
      </c>
      <c r="X369" s="390" t="s">
        <v>59</v>
      </c>
      <c r="Y369" s="390" t="s">
        <v>756</v>
      </c>
      <c r="Z369" s="390" t="s">
        <v>690</v>
      </c>
      <c r="AA369" s="405" t="s">
        <v>1883</v>
      </c>
      <c r="AB369" s="313" t="s">
        <v>56</v>
      </c>
      <c r="AC369" s="390" t="s">
        <v>101</v>
      </c>
      <c r="AD369" s="390" t="s">
        <v>62</v>
      </c>
      <c r="AE369" s="390" t="s">
        <v>58</v>
      </c>
      <c r="AF369" s="390" t="s">
        <v>59</v>
      </c>
      <c r="AG369" s="390" t="s">
        <v>756</v>
      </c>
      <c r="AH369" s="390" t="s">
        <v>690</v>
      </c>
      <c r="AI369" s="405" t="s">
        <v>2151</v>
      </c>
    </row>
    <row r="370" spans="1:35" s="304" customFormat="1" ht="27">
      <c r="A370" s="303">
        <v>1</v>
      </c>
      <c r="B370" s="1031" t="s">
        <v>1695</v>
      </c>
      <c r="C370" s="1321" t="s">
        <v>1281</v>
      </c>
      <c r="D370" s="1358">
        <v>1</v>
      </c>
      <c r="E370" s="1044">
        <v>1.25</v>
      </c>
      <c r="F370" s="1357">
        <v>66140</v>
      </c>
      <c r="G370" s="1044"/>
      <c r="H370" s="1044">
        <v>8000</v>
      </c>
      <c r="I370" s="1041">
        <v>91275</v>
      </c>
      <c r="J370" s="1007">
        <f>+I370+H370</f>
        <v>99275</v>
      </c>
      <c r="K370" s="1353">
        <f t="shared" ref="K370:K398" si="399">+J370*12</f>
        <v>1191300</v>
      </c>
      <c r="L370" s="281">
        <v>1</v>
      </c>
      <c r="M370" s="1044">
        <v>1.25</v>
      </c>
      <c r="N370" s="1357">
        <v>66140</v>
      </c>
      <c r="O370" s="1044"/>
      <c r="P370" s="1044">
        <v>8000</v>
      </c>
      <c r="Q370" s="1041">
        <v>91275</v>
      </c>
      <c r="R370" s="1007">
        <f>+Q370+P370</f>
        <v>99275</v>
      </c>
      <c r="S370" s="662">
        <f t="shared" ref="S370:S398" si="400">+R370*12</f>
        <v>1191300</v>
      </c>
      <c r="T370" s="485">
        <v>1</v>
      </c>
      <c r="U370" s="1044">
        <v>1.25</v>
      </c>
      <c r="V370" s="1357">
        <v>66140</v>
      </c>
      <c r="W370" s="1044"/>
      <c r="X370" s="1044">
        <v>8000</v>
      </c>
      <c r="Y370" s="1041">
        <v>91275</v>
      </c>
      <c r="Z370" s="1007">
        <f>+Y370+X370</f>
        <v>99275</v>
      </c>
      <c r="AA370" s="662">
        <f t="shared" ref="AA370:AA398" si="401">+Z370*12</f>
        <v>1191300</v>
      </c>
      <c r="AB370" s="281">
        <v>1</v>
      </c>
      <c r="AC370" s="1044">
        <v>1.25</v>
      </c>
      <c r="AD370" s="1357">
        <v>66140</v>
      </c>
      <c r="AE370" s="1044"/>
      <c r="AF370" s="1044">
        <v>8000</v>
      </c>
      <c r="AG370" s="1041">
        <v>91275</v>
      </c>
      <c r="AH370" s="228">
        <f>+AG370+AF370</f>
        <v>99275</v>
      </c>
      <c r="AI370" s="662">
        <f t="shared" ref="AI370:AI398" si="402">+AH370*12</f>
        <v>1191300</v>
      </c>
    </row>
    <row r="371" spans="1:35" ht="17.25">
      <c r="A371" s="303">
        <v>2</v>
      </c>
      <c r="B371" s="1031" t="s">
        <v>1694</v>
      </c>
      <c r="C371" s="1366" t="s">
        <v>477</v>
      </c>
      <c r="D371" s="1356">
        <v>1</v>
      </c>
      <c r="E371" s="1044">
        <v>1.6</v>
      </c>
      <c r="F371" s="1357">
        <v>66140</v>
      </c>
      <c r="G371" s="1357"/>
      <c r="H371" s="1357">
        <v>8000</v>
      </c>
      <c r="I371" s="1044">
        <f t="shared" ref="I371:I396" si="403">E371*F371</f>
        <v>105824</v>
      </c>
      <c r="J371" s="1007">
        <f>+E371*F371+G371+H371</f>
        <v>113824</v>
      </c>
      <c r="K371" s="1353">
        <f t="shared" si="399"/>
        <v>1365888</v>
      </c>
      <c r="L371" s="305">
        <v>1</v>
      </c>
      <c r="M371" s="1044">
        <v>1.6</v>
      </c>
      <c r="N371" s="1357">
        <v>66140</v>
      </c>
      <c r="O371" s="1357"/>
      <c r="P371" s="1357">
        <v>8000</v>
      </c>
      <c r="Q371" s="1044">
        <f t="shared" ref="Q371:Q396" si="404">M371*N371</f>
        <v>105824</v>
      </c>
      <c r="R371" s="1007">
        <f>+M371*N371+O371+P371</f>
        <v>113824</v>
      </c>
      <c r="S371" s="662">
        <f t="shared" si="400"/>
        <v>1365888</v>
      </c>
      <c r="T371" s="486">
        <v>1</v>
      </c>
      <c r="U371" s="1044">
        <v>1.6</v>
      </c>
      <c r="V371" s="1357">
        <v>66140</v>
      </c>
      <c r="W371" s="1357"/>
      <c r="X371" s="1357">
        <v>8000</v>
      </c>
      <c r="Y371" s="1044">
        <f t="shared" ref="Y371:Y396" si="405">U371*V371</f>
        <v>105824</v>
      </c>
      <c r="Z371" s="1007">
        <f>+U371*V371+W371+X371</f>
        <v>113824</v>
      </c>
      <c r="AA371" s="662">
        <f t="shared" si="401"/>
        <v>1365888</v>
      </c>
      <c r="AB371" s="305">
        <v>1</v>
      </c>
      <c r="AC371" s="1044">
        <v>1.6</v>
      </c>
      <c r="AD371" s="1357">
        <v>66140</v>
      </c>
      <c r="AE371" s="1357"/>
      <c r="AF371" s="1357">
        <v>8000</v>
      </c>
      <c r="AG371" s="1044">
        <f t="shared" ref="AG371:AG396" si="406">AC371*AD371</f>
        <v>105824</v>
      </c>
      <c r="AH371" s="228">
        <f>+AC371*AD371+AE371+AF371</f>
        <v>113824</v>
      </c>
      <c r="AI371" s="662">
        <f t="shared" si="402"/>
        <v>1365888</v>
      </c>
    </row>
    <row r="372" spans="1:35" ht="17.25">
      <c r="A372" s="303">
        <v>3</v>
      </c>
      <c r="B372" s="1031" t="s">
        <v>337</v>
      </c>
      <c r="C372" s="1366" t="s">
        <v>480</v>
      </c>
      <c r="D372" s="1356">
        <v>1</v>
      </c>
      <c r="E372" s="1044">
        <v>1.5</v>
      </c>
      <c r="F372" s="1357">
        <v>66140</v>
      </c>
      <c r="G372" s="1357"/>
      <c r="H372" s="1357">
        <v>8000</v>
      </c>
      <c r="I372" s="1044">
        <f t="shared" si="403"/>
        <v>99210</v>
      </c>
      <c r="J372" s="1007">
        <f>+E372*F372+G372+H372</f>
        <v>107210</v>
      </c>
      <c r="K372" s="1353">
        <f t="shared" si="399"/>
        <v>1286520</v>
      </c>
      <c r="L372" s="305">
        <v>1</v>
      </c>
      <c r="M372" s="1044">
        <v>1.5</v>
      </c>
      <c r="N372" s="1357">
        <v>66140</v>
      </c>
      <c r="O372" s="1357"/>
      <c r="P372" s="1357">
        <v>8000</v>
      </c>
      <c r="Q372" s="1044">
        <f t="shared" si="404"/>
        <v>99210</v>
      </c>
      <c r="R372" s="1007">
        <f>+M372*N372+O372+P372</f>
        <v>107210</v>
      </c>
      <c r="S372" s="662">
        <f t="shared" si="400"/>
        <v>1286520</v>
      </c>
      <c r="T372" s="486">
        <v>1</v>
      </c>
      <c r="U372" s="1044">
        <v>1.5</v>
      </c>
      <c r="V372" s="1357">
        <v>66140</v>
      </c>
      <c r="W372" s="1357"/>
      <c r="X372" s="1357">
        <v>8000</v>
      </c>
      <c r="Y372" s="1044">
        <f t="shared" si="405"/>
        <v>99210</v>
      </c>
      <c r="Z372" s="1007">
        <f>+U372*V372+W372+X372</f>
        <v>107210</v>
      </c>
      <c r="AA372" s="662">
        <f t="shared" si="401"/>
        <v>1286520</v>
      </c>
      <c r="AB372" s="305">
        <v>1</v>
      </c>
      <c r="AC372" s="1044">
        <v>1.5</v>
      </c>
      <c r="AD372" s="1357">
        <v>66140</v>
      </c>
      <c r="AE372" s="1357"/>
      <c r="AF372" s="1357">
        <v>8000</v>
      </c>
      <c r="AG372" s="1044">
        <f t="shared" si="406"/>
        <v>99210</v>
      </c>
      <c r="AH372" s="228">
        <f>+AC372*AD372+AE372+AF372</f>
        <v>107210</v>
      </c>
      <c r="AI372" s="662">
        <f t="shared" si="402"/>
        <v>1286520</v>
      </c>
    </row>
    <row r="373" spans="1:35" ht="17.25">
      <c r="A373" s="303">
        <v>4</v>
      </c>
      <c r="B373" s="1031" t="s">
        <v>1696</v>
      </c>
      <c r="C373" s="1366" t="s">
        <v>478</v>
      </c>
      <c r="D373" s="1356">
        <v>1</v>
      </c>
      <c r="E373" s="1044">
        <v>1.5</v>
      </c>
      <c r="F373" s="1357">
        <v>66140</v>
      </c>
      <c r="G373" s="1357"/>
      <c r="H373" s="1357">
        <v>8000</v>
      </c>
      <c r="I373" s="1044">
        <f t="shared" si="403"/>
        <v>99210</v>
      </c>
      <c r="J373" s="1007">
        <f t="shared" ref="J373:J396" si="407">+E373*F373+G373+H373</f>
        <v>107210</v>
      </c>
      <c r="K373" s="1353">
        <f t="shared" si="399"/>
        <v>1286520</v>
      </c>
      <c r="L373" s="305">
        <v>1</v>
      </c>
      <c r="M373" s="1044">
        <v>1.5</v>
      </c>
      <c r="N373" s="1357">
        <v>66140</v>
      </c>
      <c r="O373" s="1357"/>
      <c r="P373" s="1357">
        <v>8000</v>
      </c>
      <c r="Q373" s="1044">
        <f t="shared" si="404"/>
        <v>99210</v>
      </c>
      <c r="R373" s="1007">
        <f t="shared" ref="R373:R382" si="408">+M373*N373+O373+P373</f>
        <v>107210</v>
      </c>
      <c r="S373" s="662">
        <f t="shared" si="400"/>
        <v>1286520</v>
      </c>
      <c r="T373" s="486">
        <v>1</v>
      </c>
      <c r="U373" s="1044">
        <v>1.5</v>
      </c>
      <c r="V373" s="1357">
        <v>66140</v>
      </c>
      <c r="W373" s="1357"/>
      <c r="X373" s="1357">
        <v>8000</v>
      </c>
      <c r="Y373" s="1044">
        <f t="shared" si="405"/>
        <v>99210</v>
      </c>
      <c r="Z373" s="1007">
        <f t="shared" ref="Z373:Z382" si="409">+U373*V373+W373+X373</f>
        <v>107210</v>
      </c>
      <c r="AA373" s="662">
        <f t="shared" si="401"/>
        <v>1286520</v>
      </c>
      <c r="AB373" s="305">
        <v>1</v>
      </c>
      <c r="AC373" s="1044">
        <v>1.5</v>
      </c>
      <c r="AD373" s="1357">
        <v>66140</v>
      </c>
      <c r="AE373" s="1357"/>
      <c r="AF373" s="1357">
        <v>8000</v>
      </c>
      <c r="AG373" s="1044">
        <f t="shared" si="406"/>
        <v>99210</v>
      </c>
      <c r="AH373" s="228">
        <f t="shared" ref="AH373:AH382" si="410">+AC373*AD373+AE373+AF373</f>
        <v>107210</v>
      </c>
      <c r="AI373" s="662">
        <f t="shared" si="402"/>
        <v>1286520</v>
      </c>
    </row>
    <row r="374" spans="1:35" ht="17.25">
      <c r="A374" s="303">
        <v>5</v>
      </c>
      <c r="B374" s="1031" t="s">
        <v>2523</v>
      </c>
      <c r="C374" s="1366" t="s">
        <v>478</v>
      </c>
      <c r="D374" s="1356">
        <v>1</v>
      </c>
      <c r="E374" s="1044">
        <v>1.5</v>
      </c>
      <c r="F374" s="1357">
        <v>66140</v>
      </c>
      <c r="G374" s="1357"/>
      <c r="H374" s="1357">
        <v>8000</v>
      </c>
      <c r="I374" s="1044">
        <f t="shared" si="403"/>
        <v>99210</v>
      </c>
      <c r="J374" s="1007">
        <f t="shared" si="407"/>
        <v>107210</v>
      </c>
      <c r="K374" s="1353">
        <f t="shared" si="399"/>
        <v>1286520</v>
      </c>
      <c r="L374" s="305">
        <v>1</v>
      </c>
      <c r="M374" s="1044">
        <v>1.5</v>
      </c>
      <c r="N374" s="1357">
        <v>66140</v>
      </c>
      <c r="O374" s="1357"/>
      <c r="P374" s="1357">
        <v>8000</v>
      </c>
      <c r="Q374" s="1044">
        <f t="shared" si="404"/>
        <v>99210</v>
      </c>
      <c r="R374" s="1007">
        <f t="shared" si="408"/>
        <v>107210</v>
      </c>
      <c r="S374" s="662">
        <f t="shared" si="400"/>
        <v>1286520</v>
      </c>
      <c r="T374" s="486">
        <v>1</v>
      </c>
      <c r="U374" s="1044">
        <v>1.5</v>
      </c>
      <c r="V374" s="1357">
        <v>66140</v>
      </c>
      <c r="W374" s="1357"/>
      <c r="X374" s="1357">
        <v>8000</v>
      </c>
      <c r="Y374" s="1044">
        <f t="shared" si="405"/>
        <v>99210</v>
      </c>
      <c r="Z374" s="1007">
        <f t="shared" si="409"/>
        <v>107210</v>
      </c>
      <c r="AA374" s="662">
        <f t="shared" si="401"/>
        <v>1286520</v>
      </c>
      <c r="AB374" s="305">
        <v>1</v>
      </c>
      <c r="AC374" s="1044">
        <v>1.5</v>
      </c>
      <c r="AD374" s="1357">
        <v>66140</v>
      </c>
      <c r="AE374" s="1357"/>
      <c r="AF374" s="1357">
        <v>8000</v>
      </c>
      <c r="AG374" s="1044">
        <f t="shared" si="406"/>
        <v>99210</v>
      </c>
      <c r="AH374" s="228">
        <f t="shared" si="410"/>
        <v>107210</v>
      </c>
      <c r="AI374" s="662">
        <f t="shared" si="402"/>
        <v>1286520</v>
      </c>
    </row>
    <row r="375" spans="1:35" ht="17.25">
      <c r="A375" s="303">
        <v>6</v>
      </c>
      <c r="B375" s="1031" t="s">
        <v>2072</v>
      </c>
      <c r="C375" s="1366" t="s">
        <v>478</v>
      </c>
      <c r="D375" s="1356">
        <v>1</v>
      </c>
      <c r="E375" s="1044">
        <v>1.5</v>
      </c>
      <c r="F375" s="1357">
        <v>66140</v>
      </c>
      <c r="G375" s="1357"/>
      <c r="H375" s="1357">
        <v>8000</v>
      </c>
      <c r="I375" s="1044">
        <f t="shared" si="403"/>
        <v>99210</v>
      </c>
      <c r="J375" s="1007">
        <f t="shared" si="407"/>
        <v>107210</v>
      </c>
      <c r="K375" s="1353">
        <f t="shared" si="399"/>
        <v>1286520</v>
      </c>
      <c r="L375" s="305">
        <v>1</v>
      </c>
      <c r="M375" s="1044">
        <v>1.5</v>
      </c>
      <c r="N375" s="1357">
        <v>66140</v>
      </c>
      <c r="O375" s="1357"/>
      <c r="P375" s="1357">
        <v>8000</v>
      </c>
      <c r="Q375" s="1044">
        <f t="shared" si="404"/>
        <v>99210</v>
      </c>
      <c r="R375" s="1007">
        <f t="shared" si="408"/>
        <v>107210</v>
      </c>
      <c r="S375" s="662">
        <f t="shared" si="400"/>
        <v>1286520</v>
      </c>
      <c r="T375" s="486">
        <v>1</v>
      </c>
      <c r="U375" s="1044">
        <v>1.5</v>
      </c>
      <c r="V375" s="1357">
        <v>66140</v>
      </c>
      <c r="W375" s="1357"/>
      <c r="X375" s="1357">
        <v>8000</v>
      </c>
      <c r="Y375" s="1044">
        <f t="shared" si="405"/>
        <v>99210</v>
      </c>
      <c r="Z375" s="1007">
        <f t="shared" si="409"/>
        <v>107210</v>
      </c>
      <c r="AA375" s="662">
        <f t="shared" si="401"/>
        <v>1286520</v>
      </c>
      <c r="AB375" s="305">
        <v>1</v>
      </c>
      <c r="AC375" s="1044">
        <v>1.5</v>
      </c>
      <c r="AD375" s="1357">
        <v>66140</v>
      </c>
      <c r="AE375" s="1357"/>
      <c r="AF375" s="1357">
        <v>8000</v>
      </c>
      <c r="AG375" s="1044">
        <f t="shared" si="406"/>
        <v>99210</v>
      </c>
      <c r="AH375" s="228">
        <f t="shared" si="410"/>
        <v>107210</v>
      </c>
      <c r="AI375" s="662">
        <f t="shared" si="402"/>
        <v>1286520</v>
      </c>
    </row>
    <row r="376" spans="1:35" ht="17.25">
      <c r="A376" s="303">
        <v>7</v>
      </c>
      <c r="B376" s="1031" t="s">
        <v>841</v>
      </c>
      <c r="C376" s="1366" t="s">
        <v>478</v>
      </c>
      <c r="D376" s="1356">
        <v>1</v>
      </c>
      <c r="E376" s="1044">
        <v>1.5</v>
      </c>
      <c r="F376" s="1357">
        <v>66140</v>
      </c>
      <c r="G376" s="1357"/>
      <c r="H376" s="1357">
        <v>8000</v>
      </c>
      <c r="I376" s="1044">
        <f t="shared" si="403"/>
        <v>99210</v>
      </c>
      <c r="J376" s="1007">
        <f t="shared" si="407"/>
        <v>107210</v>
      </c>
      <c r="K376" s="1353">
        <f t="shared" si="399"/>
        <v>1286520</v>
      </c>
      <c r="L376" s="305">
        <v>1</v>
      </c>
      <c r="M376" s="1044">
        <v>1.5</v>
      </c>
      <c r="N376" s="1357">
        <v>66140</v>
      </c>
      <c r="O376" s="1357"/>
      <c r="P376" s="1357">
        <v>8000</v>
      </c>
      <c r="Q376" s="1044">
        <f t="shared" si="404"/>
        <v>99210</v>
      </c>
      <c r="R376" s="1007">
        <f t="shared" si="408"/>
        <v>107210</v>
      </c>
      <c r="S376" s="662">
        <f t="shared" si="400"/>
        <v>1286520</v>
      </c>
      <c r="T376" s="486">
        <v>1</v>
      </c>
      <c r="U376" s="1044">
        <v>1.5</v>
      </c>
      <c r="V376" s="1357">
        <v>66140</v>
      </c>
      <c r="W376" s="1357"/>
      <c r="X376" s="1357">
        <v>8000</v>
      </c>
      <c r="Y376" s="1044">
        <f t="shared" si="405"/>
        <v>99210</v>
      </c>
      <c r="Z376" s="1007">
        <f t="shared" si="409"/>
        <v>107210</v>
      </c>
      <c r="AA376" s="662">
        <f t="shared" si="401"/>
        <v>1286520</v>
      </c>
      <c r="AB376" s="305">
        <v>1</v>
      </c>
      <c r="AC376" s="1044">
        <v>1.5</v>
      </c>
      <c r="AD376" s="1357">
        <v>66140</v>
      </c>
      <c r="AE376" s="1357"/>
      <c r="AF376" s="1357">
        <v>8000</v>
      </c>
      <c r="AG376" s="1044">
        <f t="shared" si="406"/>
        <v>99210</v>
      </c>
      <c r="AH376" s="228">
        <f t="shared" si="410"/>
        <v>107210</v>
      </c>
      <c r="AI376" s="662">
        <f t="shared" si="402"/>
        <v>1286520</v>
      </c>
    </row>
    <row r="377" spans="1:35" ht="17.25">
      <c r="A377" s="303">
        <v>8</v>
      </c>
      <c r="B377" s="1031" t="s">
        <v>338</v>
      </c>
      <c r="C377" s="1366" t="s">
        <v>478</v>
      </c>
      <c r="D377" s="1356">
        <v>1</v>
      </c>
      <c r="E377" s="1044">
        <v>1.5</v>
      </c>
      <c r="F377" s="1357">
        <v>66140</v>
      </c>
      <c r="G377" s="1357"/>
      <c r="H377" s="1357">
        <v>8000</v>
      </c>
      <c r="I377" s="1044">
        <f t="shared" si="403"/>
        <v>99210</v>
      </c>
      <c r="J377" s="1007">
        <f t="shared" si="407"/>
        <v>107210</v>
      </c>
      <c r="K377" s="1353">
        <f t="shared" si="399"/>
        <v>1286520</v>
      </c>
      <c r="L377" s="305">
        <v>1</v>
      </c>
      <c r="M377" s="1044">
        <v>1.5</v>
      </c>
      <c r="N377" s="1357">
        <v>66140</v>
      </c>
      <c r="O377" s="1357"/>
      <c r="P377" s="1357">
        <v>8000</v>
      </c>
      <c r="Q377" s="1044">
        <f t="shared" si="404"/>
        <v>99210</v>
      </c>
      <c r="R377" s="1007">
        <f t="shared" si="408"/>
        <v>107210</v>
      </c>
      <c r="S377" s="662">
        <f t="shared" si="400"/>
        <v>1286520</v>
      </c>
      <c r="T377" s="486">
        <v>1</v>
      </c>
      <c r="U377" s="1044">
        <v>1.5</v>
      </c>
      <c r="V377" s="1357">
        <v>66140</v>
      </c>
      <c r="W377" s="1357"/>
      <c r="X377" s="1357">
        <v>8000</v>
      </c>
      <c r="Y377" s="1044">
        <f t="shared" si="405"/>
        <v>99210</v>
      </c>
      <c r="Z377" s="1007">
        <f t="shared" si="409"/>
        <v>107210</v>
      </c>
      <c r="AA377" s="662">
        <f t="shared" si="401"/>
        <v>1286520</v>
      </c>
      <c r="AB377" s="305">
        <v>1</v>
      </c>
      <c r="AC377" s="1044">
        <v>1.5</v>
      </c>
      <c r="AD377" s="1357">
        <v>66140</v>
      </c>
      <c r="AE377" s="1357"/>
      <c r="AF377" s="1357">
        <v>8000</v>
      </c>
      <c r="AG377" s="1044">
        <f t="shared" si="406"/>
        <v>99210</v>
      </c>
      <c r="AH377" s="228">
        <f t="shared" si="410"/>
        <v>107210</v>
      </c>
      <c r="AI377" s="662">
        <f t="shared" si="402"/>
        <v>1286520</v>
      </c>
    </row>
    <row r="378" spans="1:35" ht="17.25">
      <c r="A378" s="303">
        <v>9</v>
      </c>
      <c r="B378" s="1031" t="s">
        <v>2073</v>
      </c>
      <c r="C378" s="1366" t="s">
        <v>498</v>
      </c>
      <c r="D378" s="1356">
        <v>1</v>
      </c>
      <c r="E378" s="1044">
        <v>1</v>
      </c>
      <c r="F378" s="1040">
        <v>86076</v>
      </c>
      <c r="G378" s="1357"/>
      <c r="H378" s="1357">
        <v>8000</v>
      </c>
      <c r="I378" s="1044">
        <f t="shared" si="403"/>
        <v>86076</v>
      </c>
      <c r="J378" s="1007">
        <f t="shared" si="407"/>
        <v>94076</v>
      </c>
      <c r="K378" s="1353">
        <f t="shared" si="399"/>
        <v>1128912</v>
      </c>
      <c r="L378" s="305">
        <v>1</v>
      </c>
      <c r="M378" s="1044">
        <v>1</v>
      </c>
      <c r="N378" s="1040">
        <v>86076</v>
      </c>
      <c r="O378" s="1357"/>
      <c r="P378" s="1357">
        <v>8000</v>
      </c>
      <c r="Q378" s="1044">
        <f t="shared" si="404"/>
        <v>86076</v>
      </c>
      <c r="R378" s="1007">
        <f t="shared" si="408"/>
        <v>94076</v>
      </c>
      <c r="S378" s="662">
        <f t="shared" si="400"/>
        <v>1128912</v>
      </c>
      <c r="T378" s="486">
        <v>1</v>
      </c>
      <c r="U378" s="1044">
        <v>1</v>
      </c>
      <c r="V378" s="1040">
        <v>86076</v>
      </c>
      <c r="W378" s="1357"/>
      <c r="X378" s="1357">
        <v>8000</v>
      </c>
      <c r="Y378" s="1044">
        <f t="shared" si="405"/>
        <v>86076</v>
      </c>
      <c r="Z378" s="1007">
        <f t="shared" si="409"/>
        <v>94076</v>
      </c>
      <c r="AA378" s="662">
        <f t="shared" si="401"/>
        <v>1128912</v>
      </c>
      <c r="AB378" s="305">
        <v>1</v>
      </c>
      <c r="AC378" s="1044">
        <v>1</v>
      </c>
      <c r="AD378" s="1040">
        <v>86076</v>
      </c>
      <c r="AE378" s="1357"/>
      <c r="AF378" s="1357">
        <v>8000</v>
      </c>
      <c r="AG378" s="1044">
        <f t="shared" si="406"/>
        <v>86076</v>
      </c>
      <c r="AH378" s="228">
        <f t="shared" si="410"/>
        <v>94076</v>
      </c>
      <c r="AI378" s="662">
        <f t="shared" si="402"/>
        <v>1128912</v>
      </c>
    </row>
    <row r="379" spans="1:35" ht="17.25">
      <c r="A379" s="303">
        <v>10</v>
      </c>
      <c r="B379" s="1031" t="s">
        <v>2074</v>
      </c>
      <c r="C379" s="1366" t="s">
        <v>498</v>
      </c>
      <c r="D379" s="1356">
        <v>1</v>
      </c>
      <c r="E379" s="1044">
        <v>1</v>
      </c>
      <c r="F379" s="1044">
        <v>91275</v>
      </c>
      <c r="G379" s="1357"/>
      <c r="H379" s="1357">
        <v>8000</v>
      </c>
      <c r="I379" s="1044">
        <f t="shared" si="403"/>
        <v>91275</v>
      </c>
      <c r="J379" s="1007">
        <f t="shared" si="407"/>
        <v>99275</v>
      </c>
      <c r="K379" s="1353">
        <f t="shared" si="399"/>
        <v>1191300</v>
      </c>
      <c r="L379" s="305">
        <v>1</v>
      </c>
      <c r="M379" s="1044">
        <v>1</v>
      </c>
      <c r="N379" s="1044">
        <v>91275</v>
      </c>
      <c r="O379" s="1357"/>
      <c r="P379" s="1357">
        <v>8000</v>
      </c>
      <c r="Q379" s="1044">
        <f t="shared" si="404"/>
        <v>91275</v>
      </c>
      <c r="R379" s="1007">
        <f t="shared" si="408"/>
        <v>99275</v>
      </c>
      <c r="S379" s="662">
        <f t="shared" si="400"/>
        <v>1191300</v>
      </c>
      <c r="T379" s="486">
        <v>1</v>
      </c>
      <c r="U379" s="1044">
        <v>1</v>
      </c>
      <c r="V379" s="1044">
        <v>91275</v>
      </c>
      <c r="W379" s="1357"/>
      <c r="X379" s="1357">
        <v>8000</v>
      </c>
      <c r="Y379" s="1044">
        <f t="shared" si="405"/>
        <v>91275</v>
      </c>
      <c r="Z379" s="1007">
        <f t="shared" si="409"/>
        <v>99275</v>
      </c>
      <c r="AA379" s="662">
        <f t="shared" si="401"/>
        <v>1191300</v>
      </c>
      <c r="AB379" s="305">
        <v>1</v>
      </c>
      <c r="AC379" s="1044">
        <v>1</v>
      </c>
      <c r="AD379" s="1044">
        <v>91275</v>
      </c>
      <c r="AE379" s="1357"/>
      <c r="AF379" s="1357">
        <v>8000</v>
      </c>
      <c r="AG379" s="1044">
        <f t="shared" si="406"/>
        <v>91275</v>
      </c>
      <c r="AH379" s="228">
        <f t="shared" si="410"/>
        <v>99275</v>
      </c>
      <c r="AI379" s="662">
        <f t="shared" si="402"/>
        <v>1191300</v>
      </c>
    </row>
    <row r="380" spans="1:35" ht="17.25">
      <c r="A380" s="303">
        <v>11</v>
      </c>
      <c r="B380" s="1031" t="s">
        <v>1699</v>
      </c>
      <c r="C380" s="1366" t="s">
        <v>498</v>
      </c>
      <c r="D380" s="1356">
        <v>1</v>
      </c>
      <c r="E380" s="1044">
        <v>1</v>
      </c>
      <c r="F380" s="1044">
        <v>91275</v>
      </c>
      <c r="G380" s="1357"/>
      <c r="H380" s="1357">
        <v>8000</v>
      </c>
      <c r="I380" s="1044">
        <f t="shared" si="403"/>
        <v>91275</v>
      </c>
      <c r="J380" s="1007">
        <f t="shared" si="407"/>
        <v>99275</v>
      </c>
      <c r="K380" s="1353">
        <f t="shared" si="399"/>
        <v>1191300</v>
      </c>
      <c r="L380" s="305">
        <v>1</v>
      </c>
      <c r="M380" s="1044">
        <v>1</v>
      </c>
      <c r="N380" s="1044">
        <v>91275</v>
      </c>
      <c r="O380" s="1357"/>
      <c r="P380" s="1357">
        <v>8000</v>
      </c>
      <c r="Q380" s="1044">
        <f t="shared" si="404"/>
        <v>91275</v>
      </c>
      <c r="R380" s="1007">
        <f t="shared" si="408"/>
        <v>99275</v>
      </c>
      <c r="S380" s="662">
        <f t="shared" si="400"/>
        <v>1191300</v>
      </c>
      <c r="T380" s="486">
        <v>1</v>
      </c>
      <c r="U380" s="1044">
        <v>1</v>
      </c>
      <c r="V380" s="1044">
        <v>91275</v>
      </c>
      <c r="W380" s="1357"/>
      <c r="X380" s="1357">
        <v>8000</v>
      </c>
      <c r="Y380" s="1044">
        <f t="shared" si="405"/>
        <v>91275</v>
      </c>
      <c r="Z380" s="1007">
        <f t="shared" si="409"/>
        <v>99275</v>
      </c>
      <c r="AA380" s="662">
        <f t="shared" si="401"/>
        <v>1191300</v>
      </c>
      <c r="AB380" s="305">
        <v>1</v>
      </c>
      <c r="AC380" s="1044">
        <v>1</v>
      </c>
      <c r="AD380" s="1044">
        <v>91275</v>
      </c>
      <c r="AE380" s="1357"/>
      <c r="AF380" s="1357">
        <v>8000</v>
      </c>
      <c r="AG380" s="1044">
        <f t="shared" si="406"/>
        <v>91275</v>
      </c>
      <c r="AH380" s="228">
        <f t="shared" si="410"/>
        <v>99275</v>
      </c>
      <c r="AI380" s="662">
        <f t="shared" si="402"/>
        <v>1191300</v>
      </c>
    </row>
    <row r="381" spans="1:35" ht="17.25">
      <c r="A381" s="303">
        <v>12</v>
      </c>
      <c r="B381" s="1031" t="s">
        <v>342</v>
      </c>
      <c r="C381" s="1366" t="s">
        <v>498</v>
      </c>
      <c r="D381" s="1356">
        <v>1</v>
      </c>
      <c r="E381" s="1044">
        <v>1</v>
      </c>
      <c r="F381" s="1040">
        <v>86076</v>
      </c>
      <c r="G381" s="1357"/>
      <c r="H381" s="1357">
        <v>8000</v>
      </c>
      <c r="I381" s="1044">
        <f t="shared" si="403"/>
        <v>86076</v>
      </c>
      <c r="J381" s="1007">
        <f t="shared" si="407"/>
        <v>94076</v>
      </c>
      <c r="K381" s="1353">
        <f t="shared" si="399"/>
        <v>1128912</v>
      </c>
      <c r="L381" s="305">
        <v>1</v>
      </c>
      <c r="M381" s="1044">
        <v>1</v>
      </c>
      <c r="N381" s="1040">
        <v>86076</v>
      </c>
      <c r="O381" s="1357"/>
      <c r="P381" s="1357">
        <v>8000</v>
      </c>
      <c r="Q381" s="1044">
        <f t="shared" si="404"/>
        <v>86076</v>
      </c>
      <c r="R381" s="1007">
        <f t="shared" si="408"/>
        <v>94076</v>
      </c>
      <c r="S381" s="662">
        <f t="shared" si="400"/>
        <v>1128912</v>
      </c>
      <c r="T381" s="486">
        <v>1</v>
      </c>
      <c r="U381" s="1044">
        <v>1</v>
      </c>
      <c r="V381" s="1040">
        <v>86076</v>
      </c>
      <c r="W381" s="1357"/>
      <c r="X381" s="1357">
        <v>8000</v>
      </c>
      <c r="Y381" s="1044">
        <f t="shared" si="405"/>
        <v>86076</v>
      </c>
      <c r="Z381" s="1007">
        <f t="shared" si="409"/>
        <v>94076</v>
      </c>
      <c r="AA381" s="662">
        <f t="shared" si="401"/>
        <v>1128912</v>
      </c>
      <c r="AB381" s="305">
        <v>1</v>
      </c>
      <c r="AC381" s="1044">
        <v>1</v>
      </c>
      <c r="AD381" s="1040">
        <v>86076</v>
      </c>
      <c r="AE381" s="1357"/>
      <c r="AF381" s="1357">
        <v>8000</v>
      </c>
      <c r="AG381" s="1044">
        <f t="shared" si="406"/>
        <v>86076</v>
      </c>
      <c r="AH381" s="228">
        <f t="shared" si="410"/>
        <v>94076</v>
      </c>
      <c r="AI381" s="662">
        <f t="shared" si="402"/>
        <v>1128912</v>
      </c>
    </row>
    <row r="382" spans="1:35" ht="17.25">
      <c r="A382" s="303">
        <v>13</v>
      </c>
      <c r="B382" s="1031" t="s">
        <v>339</v>
      </c>
      <c r="C382" s="1366" t="s">
        <v>498</v>
      </c>
      <c r="D382" s="1356">
        <v>1</v>
      </c>
      <c r="E382" s="1044">
        <v>1</v>
      </c>
      <c r="F382" s="1044">
        <v>91275</v>
      </c>
      <c r="G382" s="1357"/>
      <c r="H382" s="1357">
        <v>8000</v>
      </c>
      <c r="I382" s="1044">
        <f t="shared" si="403"/>
        <v>91275</v>
      </c>
      <c r="J382" s="1007">
        <f t="shared" si="407"/>
        <v>99275</v>
      </c>
      <c r="K382" s="1353">
        <f t="shared" si="399"/>
        <v>1191300</v>
      </c>
      <c r="L382" s="305">
        <v>1</v>
      </c>
      <c r="M382" s="1044">
        <v>1</v>
      </c>
      <c r="N382" s="1044">
        <v>91275</v>
      </c>
      <c r="O382" s="1357"/>
      <c r="P382" s="1357">
        <v>8000</v>
      </c>
      <c r="Q382" s="1044">
        <f t="shared" si="404"/>
        <v>91275</v>
      </c>
      <c r="R382" s="1007">
        <f t="shared" si="408"/>
        <v>99275</v>
      </c>
      <c r="S382" s="662">
        <f t="shared" si="400"/>
        <v>1191300</v>
      </c>
      <c r="T382" s="486">
        <v>1</v>
      </c>
      <c r="U382" s="1044">
        <v>1</v>
      </c>
      <c r="V382" s="1044">
        <v>91275</v>
      </c>
      <c r="W382" s="1357"/>
      <c r="X382" s="1357">
        <v>8000</v>
      </c>
      <c r="Y382" s="1044">
        <f t="shared" si="405"/>
        <v>91275</v>
      </c>
      <c r="Z382" s="1007">
        <f t="shared" si="409"/>
        <v>99275</v>
      </c>
      <c r="AA382" s="662">
        <f t="shared" si="401"/>
        <v>1191300</v>
      </c>
      <c r="AB382" s="305">
        <v>1</v>
      </c>
      <c r="AC382" s="1044">
        <v>1</v>
      </c>
      <c r="AD382" s="1044">
        <v>91275</v>
      </c>
      <c r="AE382" s="1357"/>
      <c r="AF382" s="1357">
        <v>8000</v>
      </c>
      <c r="AG382" s="1044">
        <f t="shared" si="406"/>
        <v>91275</v>
      </c>
      <c r="AH382" s="228">
        <f t="shared" si="410"/>
        <v>99275</v>
      </c>
      <c r="AI382" s="662">
        <f t="shared" si="402"/>
        <v>1191300</v>
      </c>
    </row>
    <row r="383" spans="1:35" ht="17.25">
      <c r="A383" s="303">
        <v>14</v>
      </c>
      <c r="B383" s="1031" t="s">
        <v>1697</v>
      </c>
      <c r="C383" s="1321" t="s">
        <v>743</v>
      </c>
      <c r="D383" s="1356">
        <v>1</v>
      </c>
      <c r="E383" s="1044">
        <v>1.4</v>
      </c>
      <c r="F383" s="1357">
        <v>66140</v>
      </c>
      <c r="G383" s="1357"/>
      <c r="H383" s="1357">
        <v>8000</v>
      </c>
      <c r="I383" s="1044">
        <f t="shared" si="403"/>
        <v>92596</v>
      </c>
      <c r="J383" s="1007">
        <f>+E383*F383+G383+H383</f>
        <v>100596</v>
      </c>
      <c r="K383" s="1353">
        <f t="shared" si="399"/>
        <v>1207152</v>
      </c>
      <c r="L383" s="305">
        <v>1</v>
      </c>
      <c r="M383" s="1044">
        <v>1.4</v>
      </c>
      <c r="N383" s="1357">
        <v>66140</v>
      </c>
      <c r="O383" s="1357"/>
      <c r="P383" s="1357">
        <v>8000</v>
      </c>
      <c r="Q383" s="1044">
        <f t="shared" si="404"/>
        <v>92596</v>
      </c>
      <c r="R383" s="1007">
        <f>+M383*N383+O383+P383</f>
        <v>100596</v>
      </c>
      <c r="S383" s="662">
        <f t="shared" si="400"/>
        <v>1207152</v>
      </c>
      <c r="T383" s="486">
        <v>1</v>
      </c>
      <c r="U383" s="1044">
        <v>1.4</v>
      </c>
      <c r="V383" s="1357">
        <v>66140</v>
      </c>
      <c r="W383" s="1357"/>
      <c r="X383" s="1357">
        <v>8000</v>
      </c>
      <c r="Y383" s="1044">
        <f t="shared" si="405"/>
        <v>92596</v>
      </c>
      <c r="Z383" s="1007">
        <f>+U383*V383+W383+X383</f>
        <v>100596</v>
      </c>
      <c r="AA383" s="662">
        <f t="shared" si="401"/>
        <v>1207152</v>
      </c>
      <c r="AB383" s="305">
        <v>1</v>
      </c>
      <c r="AC383" s="1044">
        <v>1.4</v>
      </c>
      <c r="AD383" s="1357">
        <v>66140</v>
      </c>
      <c r="AE383" s="1357"/>
      <c r="AF383" s="1357">
        <v>8000</v>
      </c>
      <c r="AG383" s="1044">
        <f t="shared" si="406"/>
        <v>92596</v>
      </c>
      <c r="AH383" s="228">
        <f>+AC383*AD383+AE383+AF383</f>
        <v>100596</v>
      </c>
      <c r="AI383" s="662">
        <f t="shared" si="402"/>
        <v>1207152</v>
      </c>
    </row>
    <row r="384" spans="1:35" ht="40.5">
      <c r="A384" s="303">
        <v>15</v>
      </c>
      <c r="B384" s="1031" t="s">
        <v>1698</v>
      </c>
      <c r="C384" s="1321" t="s">
        <v>1280</v>
      </c>
      <c r="D384" s="1356">
        <v>1</v>
      </c>
      <c r="E384" s="1044">
        <v>1</v>
      </c>
      <c r="F384" s="1044">
        <v>91275</v>
      </c>
      <c r="G384" s="1357"/>
      <c r="H384" s="1357">
        <v>8000</v>
      </c>
      <c r="I384" s="1044">
        <f t="shared" si="403"/>
        <v>91275</v>
      </c>
      <c r="J384" s="1007">
        <f t="shared" si="407"/>
        <v>99275</v>
      </c>
      <c r="K384" s="1353">
        <f t="shared" si="399"/>
        <v>1191300</v>
      </c>
      <c r="L384" s="305">
        <v>1</v>
      </c>
      <c r="M384" s="1044">
        <v>1</v>
      </c>
      <c r="N384" s="1044">
        <v>91275</v>
      </c>
      <c r="O384" s="1357"/>
      <c r="P384" s="1357">
        <v>8000</v>
      </c>
      <c r="Q384" s="1044">
        <f t="shared" si="404"/>
        <v>91275</v>
      </c>
      <c r="R384" s="1007">
        <f t="shared" ref="R384:R396" si="411">+M384*N384+O384+P384</f>
        <v>99275</v>
      </c>
      <c r="S384" s="662">
        <f t="shared" si="400"/>
        <v>1191300</v>
      </c>
      <c r="T384" s="486">
        <v>1</v>
      </c>
      <c r="U384" s="1044">
        <v>1</v>
      </c>
      <c r="V384" s="1044">
        <v>91275</v>
      </c>
      <c r="W384" s="1357"/>
      <c r="X384" s="1357">
        <v>8000</v>
      </c>
      <c r="Y384" s="1044">
        <f t="shared" si="405"/>
        <v>91275</v>
      </c>
      <c r="Z384" s="1007">
        <f t="shared" ref="Z384:Z396" si="412">+U384*V384+W384+X384</f>
        <v>99275</v>
      </c>
      <c r="AA384" s="662">
        <f t="shared" si="401"/>
        <v>1191300</v>
      </c>
      <c r="AB384" s="305">
        <v>1</v>
      </c>
      <c r="AC384" s="1044">
        <v>1</v>
      </c>
      <c r="AD384" s="1044">
        <v>91275</v>
      </c>
      <c r="AE384" s="1357"/>
      <c r="AF384" s="1357">
        <v>8000</v>
      </c>
      <c r="AG384" s="1044">
        <f t="shared" si="406"/>
        <v>91275</v>
      </c>
      <c r="AH384" s="228">
        <f t="shared" ref="AH384:AH396" si="413">+AC384*AD384+AE384+AF384</f>
        <v>99275</v>
      </c>
      <c r="AI384" s="662">
        <f t="shared" si="402"/>
        <v>1191300</v>
      </c>
    </row>
    <row r="385" spans="1:35" ht="17.25">
      <c r="A385" s="303">
        <v>16</v>
      </c>
      <c r="B385" s="1031" t="s">
        <v>2075</v>
      </c>
      <c r="C385" s="1366" t="s">
        <v>493</v>
      </c>
      <c r="D385" s="1356">
        <v>1</v>
      </c>
      <c r="E385" s="1044">
        <v>1</v>
      </c>
      <c r="F385" s="1040">
        <v>86076</v>
      </c>
      <c r="G385" s="1357"/>
      <c r="H385" s="1357">
        <v>8000</v>
      </c>
      <c r="I385" s="1044">
        <f t="shared" si="403"/>
        <v>86076</v>
      </c>
      <c r="J385" s="1007">
        <f t="shared" si="407"/>
        <v>94076</v>
      </c>
      <c r="K385" s="1353">
        <f t="shared" si="399"/>
        <v>1128912</v>
      </c>
      <c r="L385" s="305">
        <v>1</v>
      </c>
      <c r="M385" s="1044">
        <v>1</v>
      </c>
      <c r="N385" s="1040">
        <v>86076</v>
      </c>
      <c r="O385" s="1357"/>
      <c r="P385" s="1357">
        <v>8000</v>
      </c>
      <c r="Q385" s="1044">
        <f t="shared" si="404"/>
        <v>86076</v>
      </c>
      <c r="R385" s="1007">
        <f t="shared" si="411"/>
        <v>94076</v>
      </c>
      <c r="S385" s="662">
        <f t="shared" si="400"/>
        <v>1128912</v>
      </c>
      <c r="T385" s="486">
        <v>1</v>
      </c>
      <c r="U385" s="1044">
        <v>1</v>
      </c>
      <c r="V385" s="1040">
        <v>86076</v>
      </c>
      <c r="W385" s="1357"/>
      <c r="X385" s="1357">
        <v>8000</v>
      </c>
      <c r="Y385" s="1044">
        <f t="shared" si="405"/>
        <v>86076</v>
      </c>
      <c r="Z385" s="1007">
        <f t="shared" si="412"/>
        <v>94076</v>
      </c>
      <c r="AA385" s="662">
        <f t="shared" si="401"/>
        <v>1128912</v>
      </c>
      <c r="AB385" s="305">
        <v>1</v>
      </c>
      <c r="AC385" s="1044">
        <v>1</v>
      </c>
      <c r="AD385" s="1040">
        <v>86076</v>
      </c>
      <c r="AE385" s="1357"/>
      <c r="AF385" s="1357">
        <v>8000</v>
      </c>
      <c r="AG385" s="1044">
        <f t="shared" si="406"/>
        <v>86076</v>
      </c>
      <c r="AH385" s="228">
        <f t="shared" si="413"/>
        <v>94076</v>
      </c>
      <c r="AI385" s="662">
        <f t="shared" si="402"/>
        <v>1128912</v>
      </c>
    </row>
    <row r="386" spans="1:35" ht="17.25">
      <c r="A386" s="303">
        <v>17</v>
      </c>
      <c r="B386" s="1031" t="s">
        <v>1196</v>
      </c>
      <c r="C386" s="1366" t="s">
        <v>493</v>
      </c>
      <c r="D386" s="1356">
        <v>1</v>
      </c>
      <c r="E386" s="1044">
        <v>1</v>
      </c>
      <c r="F386" s="1040">
        <v>86076</v>
      </c>
      <c r="G386" s="1357"/>
      <c r="H386" s="1357">
        <v>8000</v>
      </c>
      <c r="I386" s="1044">
        <f t="shared" si="403"/>
        <v>86076</v>
      </c>
      <c r="J386" s="1007">
        <f t="shared" si="407"/>
        <v>94076</v>
      </c>
      <c r="K386" s="1353">
        <f t="shared" si="399"/>
        <v>1128912</v>
      </c>
      <c r="L386" s="305">
        <v>1</v>
      </c>
      <c r="M386" s="1044">
        <v>1</v>
      </c>
      <c r="N386" s="1040">
        <v>86076</v>
      </c>
      <c r="O386" s="1357"/>
      <c r="P386" s="1357">
        <v>8000</v>
      </c>
      <c r="Q386" s="1044">
        <f t="shared" si="404"/>
        <v>86076</v>
      </c>
      <c r="R386" s="1007">
        <f t="shared" si="411"/>
        <v>94076</v>
      </c>
      <c r="S386" s="662">
        <f t="shared" si="400"/>
        <v>1128912</v>
      </c>
      <c r="T386" s="486">
        <v>1</v>
      </c>
      <c r="U386" s="1044">
        <v>1</v>
      </c>
      <c r="V386" s="1040">
        <v>86076</v>
      </c>
      <c r="W386" s="1357"/>
      <c r="X386" s="1357">
        <v>8000</v>
      </c>
      <c r="Y386" s="1044">
        <f t="shared" si="405"/>
        <v>86076</v>
      </c>
      <c r="Z386" s="1007">
        <f t="shared" si="412"/>
        <v>94076</v>
      </c>
      <c r="AA386" s="662">
        <f t="shared" si="401"/>
        <v>1128912</v>
      </c>
      <c r="AB386" s="305">
        <v>1</v>
      </c>
      <c r="AC386" s="1044">
        <v>1</v>
      </c>
      <c r="AD386" s="1040">
        <v>86076</v>
      </c>
      <c r="AE386" s="1357"/>
      <c r="AF386" s="1357">
        <v>8000</v>
      </c>
      <c r="AG386" s="1044">
        <f t="shared" si="406"/>
        <v>86076</v>
      </c>
      <c r="AH386" s="228">
        <f t="shared" si="413"/>
        <v>94076</v>
      </c>
      <c r="AI386" s="662">
        <f t="shared" si="402"/>
        <v>1128912</v>
      </c>
    </row>
    <row r="387" spans="1:35" ht="17.25">
      <c r="A387" s="303">
        <v>18</v>
      </c>
      <c r="B387" s="1031" t="s">
        <v>340</v>
      </c>
      <c r="C387" s="1366" t="s">
        <v>493</v>
      </c>
      <c r="D387" s="1356">
        <v>1</v>
      </c>
      <c r="E387" s="1044">
        <v>1</v>
      </c>
      <c r="F387" s="1040">
        <v>86076</v>
      </c>
      <c r="G387" s="1357"/>
      <c r="H387" s="1357">
        <v>8000</v>
      </c>
      <c r="I387" s="1044">
        <f t="shared" si="403"/>
        <v>86076</v>
      </c>
      <c r="J387" s="1007">
        <f t="shared" si="407"/>
        <v>94076</v>
      </c>
      <c r="K387" s="1353">
        <f t="shared" si="399"/>
        <v>1128912</v>
      </c>
      <c r="L387" s="305">
        <v>1</v>
      </c>
      <c r="M387" s="1044">
        <v>1</v>
      </c>
      <c r="N387" s="1040">
        <v>86076</v>
      </c>
      <c r="O387" s="1357"/>
      <c r="P387" s="1357">
        <v>8000</v>
      </c>
      <c r="Q387" s="1044">
        <f t="shared" si="404"/>
        <v>86076</v>
      </c>
      <c r="R387" s="1007">
        <f t="shared" si="411"/>
        <v>94076</v>
      </c>
      <c r="S387" s="662">
        <f t="shared" si="400"/>
        <v>1128912</v>
      </c>
      <c r="T387" s="486">
        <v>1</v>
      </c>
      <c r="U387" s="1044">
        <v>1</v>
      </c>
      <c r="V387" s="1040">
        <v>86076</v>
      </c>
      <c r="W387" s="1357"/>
      <c r="X387" s="1357">
        <v>8000</v>
      </c>
      <c r="Y387" s="1044">
        <f t="shared" si="405"/>
        <v>86076</v>
      </c>
      <c r="Z387" s="1007">
        <f t="shared" si="412"/>
        <v>94076</v>
      </c>
      <c r="AA387" s="662">
        <f t="shared" si="401"/>
        <v>1128912</v>
      </c>
      <c r="AB387" s="305">
        <v>1</v>
      </c>
      <c r="AC387" s="1044">
        <v>1</v>
      </c>
      <c r="AD387" s="1040">
        <v>86076</v>
      </c>
      <c r="AE387" s="1357"/>
      <c r="AF387" s="1357">
        <v>8000</v>
      </c>
      <c r="AG387" s="1044">
        <f t="shared" si="406"/>
        <v>86076</v>
      </c>
      <c r="AH387" s="228">
        <f t="shared" si="413"/>
        <v>94076</v>
      </c>
      <c r="AI387" s="662">
        <f t="shared" si="402"/>
        <v>1128912</v>
      </c>
    </row>
    <row r="388" spans="1:35" ht="17.25">
      <c r="A388" s="303">
        <v>19</v>
      </c>
      <c r="B388" s="1031" t="s">
        <v>842</v>
      </c>
      <c r="C388" s="1366" t="s">
        <v>493</v>
      </c>
      <c r="D388" s="1356">
        <v>1</v>
      </c>
      <c r="E388" s="1044">
        <v>1</v>
      </c>
      <c r="F388" s="1044">
        <v>91275</v>
      </c>
      <c r="G388" s="1357"/>
      <c r="H388" s="1357">
        <v>8000</v>
      </c>
      <c r="I388" s="1044">
        <f t="shared" si="403"/>
        <v>91275</v>
      </c>
      <c r="J388" s="1007">
        <f t="shared" si="407"/>
        <v>99275</v>
      </c>
      <c r="K388" s="1353">
        <f t="shared" si="399"/>
        <v>1191300</v>
      </c>
      <c r="L388" s="305">
        <v>1</v>
      </c>
      <c r="M388" s="1044">
        <v>1</v>
      </c>
      <c r="N388" s="1044">
        <v>91275</v>
      </c>
      <c r="O388" s="1357"/>
      <c r="P388" s="1357">
        <v>8000</v>
      </c>
      <c r="Q388" s="1044">
        <f t="shared" si="404"/>
        <v>91275</v>
      </c>
      <c r="R388" s="1007">
        <f t="shared" si="411"/>
        <v>99275</v>
      </c>
      <c r="S388" s="662">
        <f t="shared" si="400"/>
        <v>1191300</v>
      </c>
      <c r="T388" s="486">
        <v>1</v>
      </c>
      <c r="U388" s="1044">
        <v>1</v>
      </c>
      <c r="V388" s="1044">
        <v>91275</v>
      </c>
      <c r="W388" s="1357"/>
      <c r="X388" s="1357">
        <v>8000</v>
      </c>
      <c r="Y388" s="1044">
        <f t="shared" si="405"/>
        <v>91275</v>
      </c>
      <c r="Z388" s="1007">
        <f t="shared" si="412"/>
        <v>99275</v>
      </c>
      <c r="AA388" s="662">
        <f t="shared" si="401"/>
        <v>1191300</v>
      </c>
      <c r="AB388" s="305">
        <v>1</v>
      </c>
      <c r="AC388" s="1044">
        <v>1</v>
      </c>
      <c r="AD388" s="1044">
        <v>91275</v>
      </c>
      <c r="AE388" s="1357"/>
      <c r="AF388" s="1357">
        <v>8000</v>
      </c>
      <c r="AG388" s="1044">
        <f t="shared" si="406"/>
        <v>91275</v>
      </c>
      <c r="AH388" s="228">
        <f t="shared" si="413"/>
        <v>99275</v>
      </c>
      <c r="AI388" s="662">
        <f t="shared" si="402"/>
        <v>1191300</v>
      </c>
    </row>
    <row r="389" spans="1:35" ht="17.25">
      <c r="A389" s="303">
        <v>20</v>
      </c>
      <c r="B389" s="1031" t="s">
        <v>2076</v>
      </c>
      <c r="C389" s="1366" t="s">
        <v>493</v>
      </c>
      <c r="D389" s="1356">
        <v>1</v>
      </c>
      <c r="E389" s="1044">
        <v>1</v>
      </c>
      <c r="F389" s="1044">
        <v>91275</v>
      </c>
      <c r="G389" s="1357"/>
      <c r="H389" s="1357">
        <v>8000</v>
      </c>
      <c r="I389" s="1044">
        <f t="shared" si="403"/>
        <v>91275</v>
      </c>
      <c r="J389" s="1007">
        <f t="shared" si="407"/>
        <v>99275</v>
      </c>
      <c r="K389" s="1353">
        <f t="shared" si="399"/>
        <v>1191300</v>
      </c>
      <c r="L389" s="305">
        <v>1</v>
      </c>
      <c r="M389" s="1044">
        <v>1</v>
      </c>
      <c r="N389" s="1044">
        <v>91275</v>
      </c>
      <c r="O389" s="1357"/>
      <c r="P389" s="1357">
        <v>8000</v>
      </c>
      <c r="Q389" s="1044">
        <f t="shared" si="404"/>
        <v>91275</v>
      </c>
      <c r="R389" s="1007">
        <f t="shared" si="411"/>
        <v>99275</v>
      </c>
      <c r="S389" s="662">
        <f t="shared" si="400"/>
        <v>1191300</v>
      </c>
      <c r="T389" s="486">
        <v>1</v>
      </c>
      <c r="U389" s="1044">
        <v>1</v>
      </c>
      <c r="V389" s="1044">
        <v>91275</v>
      </c>
      <c r="W389" s="1357"/>
      <c r="X389" s="1357">
        <v>8000</v>
      </c>
      <c r="Y389" s="1044">
        <f t="shared" si="405"/>
        <v>91275</v>
      </c>
      <c r="Z389" s="1007">
        <f t="shared" si="412"/>
        <v>99275</v>
      </c>
      <c r="AA389" s="662">
        <f t="shared" si="401"/>
        <v>1191300</v>
      </c>
      <c r="AB389" s="305">
        <v>1</v>
      </c>
      <c r="AC389" s="1044">
        <v>1</v>
      </c>
      <c r="AD389" s="1044">
        <v>91275</v>
      </c>
      <c r="AE389" s="1357"/>
      <c r="AF389" s="1357">
        <v>8000</v>
      </c>
      <c r="AG389" s="1044">
        <f t="shared" si="406"/>
        <v>91275</v>
      </c>
      <c r="AH389" s="228">
        <f t="shared" si="413"/>
        <v>99275</v>
      </c>
      <c r="AI389" s="662">
        <f t="shared" si="402"/>
        <v>1191300</v>
      </c>
    </row>
    <row r="390" spans="1:35" ht="17.25">
      <c r="A390" s="303">
        <v>21</v>
      </c>
      <c r="B390" s="1031" t="s">
        <v>1057</v>
      </c>
      <c r="C390" s="1366" t="s">
        <v>493</v>
      </c>
      <c r="D390" s="1356">
        <v>1</v>
      </c>
      <c r="E390" s="1044">
        <v>1</v>
      </c>
      <c r="F390" s="1040">
        <v>86076</v>
      </c>
      <c r="G390" s="1357"/>
      <c r="H390" s="1357">
        <v>8000</v>
      </c>
      <c r="I390" s="1044">
        <f t="shared" si="403"/>
        <v>86076</v>
      </c>
      <c r="J390" s="1007">
        <f t="shared" si="407"/>
        <v>94076</v>
      </c>
      <c r="K390" s="1353">
        <f t="shared" si="399"/>
        <v>1128912</v>
      </c>
      <c r="L390" s="305">
        <v>1</v>
      </c>
      <c r="M390" s="1044">
        <v>1</v>
      </c>
      <c r="N390" s="1040">
        <v>86076</v>
      </c>
      <c r="O390" s="1357"/>
      <c r="P390" s="1357">
        <v>8000</v>
      </c>
      <c r="Q390" s="1044">
        <f t="shared" si="404"/>
        <v>86076</v>
      </c>
      <c r="R390" s="1007">
        <f t="shared" si="411"/>
        <v>94076</v>
      </c>
      <c r="S390" s="662">
        <f t="shared" si="400"/>
        <v>1128912</v>
      </c>
      <c r="T390" s="486">
        <v>1</v>
      </c>
      <c r="U390" s="1044">
        <v>1</v>
      </c>
      <c r="V390" s="1040">
        <v>86076</v>
      </c>
      <c r="W390" s="1357"/>
      <c r="X390" s="1357">
        <v>8000</v>
      </c>
      <c r="Y390" s="1044">
        <f t="shared" si="405"/>
        <v>86076</v>
      </c>
      <c r="Z390" s="1007">
        <f t="shared" si="412"/>
        <v>94076</v>
      </c>
      <c r="AA390" s="662">
        <f t="shared" si="401"/>
        <v>1128912</v>
      </c>
      <c r="AB390" s="305">
        <v>1</v>
      </c>
      <c r="AC390" s="1044">
        <v>1</v>
      </c>
      <c r="AD390" s="1040">
        <v>86076</v>
      </c>
      <c r="AE390" s="1357"/>
      <c r="AF390" s="1357">
        <v>8000</v>
      </c>
      <c r="AG390" s="1044">
        <f t="shared" si="406"/>
        <v>86076</v>
      </c>
      <c r="AH390" s="228">
        <f t="shared" si="413"/>
        <v>94076</v>
      </c>
      <c r="AI390" s="662">
        <f t="shared" si="402"/>
        <v>1128912</v>
      </c>
    </row>
    <row r="391" spans="1:35" ht="17.25">
      <c r="A391" s="303">
        <v>22</v>
      </c>
      <c r="B391" s="1031" t="s">
        <v>343</v>
      </c>
      <c r="C391" s="1366" t="s">
        <v>493</v>
      </c>
      <c r="D391" s="1356">
        <v>1</v>
      </c>
      <c r="E391" s="1044">
        <v>1</v>
      </c>
      <c r="F391" s="1040">
        <v>86076</v>
      </c>
      <c r="G391" s="1357"/>
      <c r="H391" s="1357">
        <v>8000</v>
      </c>
      <c r="I391" s="1044">
        <f t="shared" si="403"/>
        <v>86076</v>
      </c>
      <c r="J391" s="1007">
        <f t="shared" si="407"/>
        <v>94076</v>
      </c>
      <c r="K391" s="1353">
        <f t="shared" si="399"/>
        <v>1128912</v>
      </c>
      <c r="L391" s="305">
        <v>1</v>
      </c>
      <c r="M391" s="1044">
        <v>1</v>
      </c>
      <c r="N391" s="1040">
        <v>86076</v>
      </c>
      <c r="O391" s="1357"/>
      <c r="P391" s="1357">
        <v>8000</v>
      </c>
      <c r="Q391" s="1044">
        <f t="shared" si="404"/>
        <v>86076</v>
      </c>
      <c r="R391" s="1007">
        <f t="shared" si="411"/>
        <v>94076</v>
      </c>
      <c r="S391" s="662">
        <f t="shared" si="400"/>
        <v>1128912</v>
      </c>
      <c r="T391" s="486">
        <v>1</v>
      </c>
      <c r="U391" s="1044">
        <v>1</v>
      </c>
      <c r="V391" s="1040">
        <v>86076</v>
      </c>
      <c r="W391" s="1357"/>
      <c r="X391" s="1357">
        <v>8000</v>
      </c>
      <c r="Y391" s="1044">
        <f t="shared" si="405"/>
        <v>86076</v>
      </c>
      <c r="Z391" s="1007">
        <f t="shared" si="412"/>
        <v>94076</v>
      </c>
      <c r="AA391" s="662">
        <f t="shared" si="401"/>
        <v>1128912</v>
      </c>
      <c r="AB391" s="305">
        <v>1</v>
      </c>
      <c r="AC391" s="1044">
        <v>1</v>
      </c>
      <c r="AD391" s="1040">
        <v>86076</v>
      </c>
      <c r="AE391" s="1357"/>
      <c r="AF391" s="1357">
        <v>8000</v>
      </c>
      <c r="AG391" s="1044">
        <f t="shared" si="406"/>
        <v>86076</v>
      </c>
      <c r="AH391" s="228">
        <f t="shared" si="413"/>
        <v>94076</v>
      </c>
      <c r="AI391" s="662">
        <f t="shared" si="402"/>
        <v>1128912</v>
      </c>
    </row>
    <row r="392" spans="1:35" ht="17.25">
      <c r="A392" s="303">
        <v>23</v>
      </c>
      <c r="B392" s="1031" t="s">
        <v>341</v>
      </c>
      <c r="C392" s="1366" t="s">
        <v>493</v>
      </c>
      <c r="D392" s="1356">
        <v>1</v>
      </c>
      <c r="E392" s="1044">
        <v>1</v>
      </c>
      <c r="F392" s="1040">
        <v>86076</v>
      </c>
      <c r="G392" s="1357"/>
      <c r="H392" s="1357">
        <v>8000</v>
      </c>
      <c r="I392" s="1044">
        <f t="shared" si="403"/>
        <v>86076</v>
      </c>
      <c r="J392" s="1007">
        <f t="shared" si="407"/>
        <v>94076</v>
      </c>
      <c r="K392" s="1353">
        <f t="shared" si="399"/>
        <v>1128912</v>
      </c>
      <c r="L392" s="305">
        <v>1</v>
      </c>
      <c r="M392" s="1044">
        <v>1</v>
      </c>
      <c r="N392" s="1040">
        <v>86076</v>
      </c>
      <c r="O392" s="1357"/>
      <c r="P392" s="1357">
        <v>8000</v>
      </c>
      <c r="Q392" s="1044">
        <f t="shared" si="404"/>
        <v>86076</v>
      </c>
      <c r="R392" s="1007">
        <f t="shared" si="411"/>
        <v>94076</v>
      </c>
      <c r="S392" s="662">
        <f t="shared" si="400"/>
        <v>1128912</v>
      </c>
      <c r="T392" s="486">
        <v>1</v>
      </c>
      <c r="U392" s="1044">
        <v>1</v>
      </c>
      <c r="V392" s="1040">
        <v>86076</v>
      </c>
      <c r="W392" s="1357"/>
      <c r="X392" s="1357">
        <v>8000</v>
      </c>
      <c r="Y392" s="1044">
        <f t="shared" si="405"/>
        <v>86076</v>
      </c>
      <c r="Z392" s="1007">
        <f t="shared" si="412"/>
        <v>94076</v>
      </c>
      <c r="AA392" s="662">
        <f t="shared" si="401"/>
        <v>1128912</v>
      </c>
      <c r="AB392" s="305">
        <v>1</v>
      </c>
      <c r="AC392" s="1044">
        <v>1</v>
      </c>
      <c r="AD392" s="1040">
        <v>86076</v>
      </c>
      <c r="AE392" s="1357"/>
      <c r="AF392" s="1357">
        <v>8000</v>
      </c>
      <c r="AG392" s="1044">
        <f t="shared" si="406"/>
        <v>86076</v>
      </c>
      <c r="AH392" s="228">
        <f t="shared" si="413"/>
        <v>94076</v>
      </c>
      <c r="AI392" s="662">
        <f t="shared" si="402"/>
        <v>1128912</v>
      </c>
    </row>
    <row r="393" spans="1:35" ht="17.25">
      <c r="A393" s="303">
        <v>24</v>
      </c>
      <c r="B393" s="1031" t="s">
        <v>748</v>
      </c>
      <c r="C393" s="1366" t="s">
        <v>493</v>
      </c>
      <c r="D393" s="1356">
        <v>1</v>
      </c>
      <c r="E393" s="1044">
        <v>1</v>
      </c>
      <c r="F393" s="1040">
        <v>86076</v>
      </c>
      <c r="G393" s="1357"/>
      <c r="H393" s="1357">
        <v>8000</v>
      </c>
      <c r="I393" s="1044">
        <f t="shared" si="403"/>
        <v>86076</v>
      </c>
      <c r="J393" s="1007">
        <f t="shared" si="407"/>
        <v>94076</v>
      </c>
      <c r="K393" s="1353">
        <f t="shared" si="399"/>
        <v>1128912</v>
      </c>
      <c r="L393" s="305">
        <v>1</v>
      </c>
      <c r="M393" s="1044">
        <v>1</v>
      </c>
      <c r="N393" s="1040">
        <v>86076</v>
      </c>
      <c r="O393" s="1357"/>
      <c r="P393" s="1357">
        <v>8000</v>
      </c>
      <c r="Q393" s="1044">
        <f t="shared" si="404"/>
        <v>86076</v>
      </c>
      <c r="R393" s="1007">
        <f t="shared" si="411"/>
        <v>94076</v>
      </c>
      <c r="S393" s="662">
        <f t="shared" si="400"/>
        <v>1128912</v>
      </c>
      <c r="T393" s="486">
        <v>1</v>
      </c>
      <c r="U393" s="1044">
        <v>1</v>
      </c>
      <c r="V393" s="1040">
        <v>86076</v>
      </c>
      <c r="W393" s="1357"/>
      <c r="X393" s="1357">
        <v>8000</v>
      </c>
      <c r="Y393" s="1044">
        <f t="shared" si="405"/>
        <v>86076</v>
      </c>
      <c r="Z393" s="1007">
        <f t="shared" si="412"/>
        <v>94076</v>
      </c>
      <c r="AA393" s="662">
        <f t="shared" si="401"/>
        <v>1128912</v>
      </c>
      <c r="AB393" s="305">
        <v>1</v>
      </c>
      <c r="AC393" s="1044">
        <v>1</v>
      </c>
      <c r="AD393" s="1040">
        <v>86076</v>
      </c>
      <c r="AE393" s="1357"/>
      <c r="AF393" s="1357">
        <v>8000</v>
      </c>
      <c r="AG393" s="1044">
        <f t="shared" si="406"/>
        <v>86076</v>
      </c>
      <c r="AH393" s="228">
        <f t="shared" si="413"/>
        <v>94076</v>
      </c>
      <c r="AI393" s="662">
        <f t="shared" si="402"/>
        <v>1128912</v>
      </c>
    </row>
    <row r="394" spans="1:35" ht="17.25">
      <c r="A394" s="303">
        <v>25</v>
      </c>
      <c r="B394" s="1031" t="s">
        <v>747</v>
      </c>
      <c r="C394" s="1366" t="s">
        <v>493</v>
      </c>
      <c r="D394" s="1356">
        <v>1</v>
      </c>
      <c r="E394" s="1044">
        <v>1</v>
      </c>
      <c r="F394" s="1044">
        <v>91275</v>
      </c>
      <c r="G394" s="1357"/>
      <c r="H394" s="1357">
        <v>8000</v>
      </c>
      <c r="I394" s="1044">
        <f t="shared" si="403"/>
        <v>91275</v>
      </c>
      <c r="J394" s="1007">
        <f t="shared" si="407"/>
        <v>99275</v>
      </c>
      <c r="K394" s="1353">
        <f t="shared" si="399"/>
        <v>1191300</v>
      </c>
      <c r="L394" s="305">
        <v>1</v>
      </c>
      <c r="M394" s="1044">
        <v>1</v>
      </c>
      <c r="N394" s="1044">
        <v>91275</v>
      </c>
      <c r="O394" s="1357"/>
      <c r="P394" s="1357">
        <v>8000</v>
      </c>
      <c r="Q394" s="1044">
        <f t="shared" si="404"/>
        <v>91275</v>
      </c>
      <c r="R394" s="1007">
        <f t="shared" si="411"/>
        <v>99275</v>
      </c>
      <c r="S394" s="662">
        <f t="shared" si="400"/>
        <v>1191300</v>
      </c>
      <c r="T394" s="486">
        <v>1</v>
      </c>
      <c r="U394" s="1044">
        <v>1</v>
      </c>
      <c r="V394" s="1044">
        <v>91275</v>
      </c>
      <c r="W394" s="1357"/>
      <c r="X394" s="1357">
        <v>8000</v>
      </c>
      <c r="Y394" s="1044">
        <f t="shared" si="405"/>
        <v>91275</v>
      </c>
      <c r="Z394" s="1007">
        <f t="shared" si="412"/>
        <v>99275</v>
      </c>
      <c r="AA394" s="662">
        <f t="shared" si="401"/>
        <v>1191300</v>
      </c>
      <c r="AB394" s="305">
        <v>1</v>
      </c>
      <c r="AC394" s="1044">
        <v>1</v>
      </c>
      <c r="AD394" s="1044">
        <v>91275</v>
      </c>
      <c r="AE394" s="1357"/>
      <c r="AF394" s="1357">
        <v>8000</v>
      </c>
      <c r="AG394" s="1044">
        <f t="shared" si="406"/>
        <v>91275</v>
      </c>
      <c r="AH394" s="228">
        <f t="shared" si="413"/>
        <v>99275</v>
      </c>
      <c r="AI394" s="662">
        <f t="shared" si="402"/>
        <v>1191300</v>
      </c>
    </row>
    <row r="395" spans="1:35" ht="17.25">
      <c r="A395" s="303">
        <v>26</v>
      </c>
      <c r="B395" s="1031" t="s">
        <v>2077</v>
      </c>
      <c r="C395" s="1366" t="s">
        <v>493</v>
      </c>
      <c r="D395" s="1356">
        <v>1</v>
      </c>
      <c r="E395" s="1044">
        <v>1</v>
      </c>
      <c r="F395" s="1040">
        <v>86076</v>
      </c>
      <c r="G395" s="1357"/>
      <c r="H395" s="1357">
        <v>8000</v>
      </c>
      <c r="I395" s="1044">
        <f t="shared" si="403"/>
        <v>86076</v>
      </c>
      <c r="J395" s="1007">
        <f t="shared" si="407"/>
        <v>94076</v>
      </c>
      <c r="K395" s="1353">
        <f t="shared" si="399"/>
        <v>1128912</v>
      </c>
      <c r="L395" s="305">
        <v>1</v>
      </c>
      <c r="M395" s="1044">
        <v>1</v>
      </c>
      <c r="N395" s="1040">
        <v>86076</v>
      </c>
      <c r="O395" s="1357"/>
      <c r="P395" s="1357">
        <v>8000</v>
      </c>
      <c r="Q395" s="1044">
        <f t="shared" si="404"/>
        <v>86076</v>
      </c>
      <c r="R395" s="1007">
        <f t="shared" si="411"/>
        <v>94076</v>
      </c>
      <c r="S395" s="662">
        <f t="shared" si="400"/>
        <v>1128912</v>
      </c>
      <c r="T395" s="486">
        <v>1</v>
      </c>
      <c r="U395" s="1044">
        <v>1</v>
      </c>
      <c r="V395" s="1040">
        <v>86076</v>
      </c>
      <c r="W395" s="1357"/>
      <c r="X395" s="1357">
        <v>8000</v>
      </c>
      <c r="Y395" s="1044">
        <f t="shared" si="405"/>
        <v>86076</v>
      </c>
      <c r="Z395" s="1007">
        <f t="shared" si="412"/>
        <v>94076</v>
      </c>
      <c r="AA395" s="662">
        <f t="shared" si="401"/>
        <v>1128912</v>
      </c>
      <c r="AB395" s="305">
        <v>1</v>
      </c>
      <c r="AC395" s="1044">
        <v>1</v>
      </c>
      <c r="AD395" s="1040">
        <v>86076</v>
      </c>
      <c r="AE395" s="1357"/>
      <c r="AF395" s="1357">
        <v>8000</v>
      </c>
      <c r="AG395" s="1044">
        <f t="shared" si="406"/>
        <v>86076</v>
      </c>
      <c r="AH395" s="228">
        <f t="shared" si="413"/>
        <v>94076</v>
      </c>
      <c r="AI395" s="662">
        <f t="shared" si="402"/>
        <v>1128912</v>
      </c>
    </row>
    <row r="396" spans="1:35" ht="17.25">
      <c r="A396" s="303">
        <v>27</v>
      </c>
      <c r="B396" s="1031" t="s">
        <v>89</v>
      </c>
      <c r="C396" s="1366" t="s">
        <v>493</v>
      </c>
      <c r="D396" s="1356">
        <v>1</v>
      </c>
      <c r="E396" s="1044">
        <v>1</v>
      </c>
      <c r="F396" s="1044">
        <v>91275</v>
      </c>
      <c r="G396" s="1357"/>
      <c r="H396" s="1357">
        <v>8000</v>
      </c>
      <c r="I396" s="1044">
        <f t="shared" si="403"/>
        <v>91275</v>
      </c>
      <c r="J396" s="1007">
        <f t="shared" si="407"/>
        <v>99275</v>
      </c>
      <c r="K396" s="1353">
        <f t="shared" si="399"/>
        <v>1191300</v>
      </c>
      <c r="L396" s="305">
        <v>1</v>
      </c>
      <c r="M396" s="1044">
        <v>1</v>
      </c>
      <c r="N396" s="1044">
        <v>91275</v>
      </c>
      <c r="O396" s="1357"/>
      <c r="P396" s="1357">
        <v>8000</v>
      </c>
      <c r="Q396" s="1044">
        <f t="shared" si="404"/>
        <v>91275</v>
      </c>
      <c r="R396" s="1007">
        <f t="shared" si="411"/>
        <v>99275</v>
      </c>
      <c r="S396" s="662">
        <f t="shared" si="400"/>
        <v>1191300</v>
      </c>
      <c r="T396" s="486">
        <v>1</v>
      </c>
      <c r="U396" s="1044">
        <v>1</v>
      </c>
      <c r="V396" s="1044">
        <v>91275</v>
      </c>
      <c r="W396" s="1357"/>
      <c r="X396" s="1357">
        <v>8000</v>
      </c>
      <c r="Y396" s="1044">
        <f t="shared" si="405"/>
        <v>91275</v>
      </c>
      <c r="Z396" s="1007">
        <f t="shared" si="412"/>
        <v>99275</v>
      </c>
      <c r="AA396" s="662">
        <f t="shared" si="401"/>
        <v>1191300</v>
      </c>
      <c r="AB396" s="305">
        <v>1</v>
      </c>
      <c r="AC396" s="1044">
        <v>1</v>
      </c>
      <c r="AD396" s="1044">
        <v>91275</v>
      </c>
      <c r="AE396" s="1357"/>
      <c r="AF396" s="1357">
        <v>8000</v>
      </c>
      <c r="AG396" s="1044">
        <f t="shared" si="406"/>
        <v>91275</v>
      </c>
      <c r="AH396" s="228">
        <f t="shared" si="413"/>
        <v>99275</v>
      </c>
      <c r="AI396" s="662">
        <f t="shared" si="402"/>
        <v>1191300</v>
      </c>
    </row>
    <row r="397" spans="1:35" ht="17.25">
      <c r="A397" s="303">
        <v>28</v>
      </c>
      <c r="B397" s="1031" t="s">
        <v>2078</v>
      </c>
      <c r="C397" s="1366" t="s">
        <v>489</v>
      </c>
      <c r="D397" s="1356">
        <v>1</v>
      </c>
      <c r="E397" s="1044">
        <v>1.2</v>
      </c>
      <c r="F397" s="1357">
        <v>66140</v>
      </c>
      <c r="G397" s="1357"/>
      <c r="H397" s="1357">
        <v>8000</v>
      </c>
      <c r="I397" s="1043">
        <v>91275</v>
      </c>
      <c r="J397" s="1006">
        <f>+I397+H397</f>
        <v>99275</v>
      </c>
      <c r="K397" s="1353">
        <f t="shared" si="399"/>
        <v>1191300</v>
      </c>
      <c r="L397" s="305">
        <v>1</v>
      </c>
      <c r="M397" s="1044">
        <v>1.2</v>
      </c>
      <c r="N397" s="1357">
        <v>66140</v>
      </c>
      <c r="O397" s="1357"/>
      <c r="P397" s="1357">
        <v>8000</v>
      </c>
      <c r="Q397" s="1043">
        <v>91275</v>
      </c>
      <c r="R397" s="1006">
        <f>+Q397+P397</f>
        <v>99275</v>
      </c>
      <c r="S397" s="662">
        <f t="shared" si="400"/>
        <v>1191300</v>
      </c>
      <c r="T397" s="486">
        <v>1</v>
      </c>
      <c r="U397" s="1044">
        <v>1.2</v>
      </c>
      <c r="V397" s="1357">
        <v>66140</v>
      </c>
      <c r="W397" s="1357"/>
      <c r="X397" s="1357">
        <v>8000</v>
      </c>
      <c r="Y397" s="1043">
        <v>91275</v>
      </c>
      <c r="Z397" s="1006">
        <f>+Y397+X397</f>
        <v>99275</v>
      </c>
      <c r="AA397" s="662">
        <f t="shared" si="401"/>
        <v>1191300</v>
      </c>
      <c r="AB397" s="305">
        <v>1</v>
      </c>
      <c r="AC397" s="1044">
        <v>1.2</v>
      </c>
      <c r="AD397" s="1357">
        <v>66140</v>
      </c>
      <c r="AE397" s="1357"/>
      <c r="AF397" s="1357">
        <v>8000</v>
      </c>
      <c r="AG397" s="1043">
        <v>91275</v>
      </c>
      <c r="AH397" s="661">
        <f>+AG397+AF397</f>
        <v>99275</v>
      </c>
      <c r="AI397" s="662">
        <f t="shared" si="402"/>
        <v>1191300</v>
      </c>
    </row>
    <row r="398" spans="1:35" ht="17.25">
      <c r="A398" s="303">
        <v>29</v>
      </c>
      <c r="B398" s="1031" t="s">
        <v>2079</v>
      </c>
      <c r="C398" s="1366" t="s">
        <v>489</v>
      </c>
      <c r="D398" s="1360">
        <v>1</v>
      </c>
      <c r="E398" s="1046">
        <v>1.2</v>
      </c>
      <c r="F398" s="1361">
        <v>66140</v>
      </c>
      <c r="G398" s="1361"/>
      <c r="H398" s="1361">
        <v>8000</v>
      </c>
      <c r="I398" s="1040">
        <v>86076</v>
      </c>
      <c r="J398" s="1006">
        <f>+I398+H398</f>
        <v>94076</v>
      </c>
      <c r="K398" s="1353">
        <f t="shared" si="399"/>
        <v>1128912</v>
      </c>
      <c r="L398" s="308">
        <v>1</v>
      </c>
      <c r="M398" s="1046">
        <v>1.2</v>
      </c>
      <c r="N398" s="1361">
        <v>66140</v>
      </c>
      <c r="O398" s="1361"/>
      <c r="P398" s="1361">
        <v>8000</v>
      </c>
      <c r="Q398" s="1040">
        <v>86076</v>
      </c>
      <c r="R398" s="1006">
        <f>+Q398+P398</f>
        <v>94076</v>
      </c>
      <c r="S398" s="662">
        <f t="shared" si="400"/>
        <v>1128912</v>
      </c>
      <c r="T398" s="311">
        <v>1</v>
      </c>
      <c r="U398" s="1046">
        <v>1.2</v>
      </c>
      <c r="V398" s="1361">
        <v>66140</v>
      </c>
      <c r="W398" s="1361"/>
      <c r="X398" s="1361">
        <v>8000</v>
      </c>
      <c r="Y398" s="1040">
        <v>86076</v>
      </c>
      <c r="Z398" s="1006">
        <f>+Y398+X398</f>
        <v>94076</v>
      </c>
      <c r="AA398" s="662">
        <f t="shared" si="401"/>
        <v>1128912</v>
      </c>
      <c r="AB398" s="308">
        <v>1</v>
      </c>
      <c r="AC398" s="1046">
        <v>1.2</v>
      </c>
      <c r="AD398" s="1361">
        <v>66140</v>
      </c>
      <c r="AE398" s="1361"/>
      <c r="AF398" s="1361">
        <v>8000</v>
      </c>
      <c r="AG398" s="1040">
        <v>86076</v>
      </c>
      <c r="AH398" s="661">
        <f>+AG398+AF398</f>
        <v>94076</v>
      </c>
      <c r="AI398" s="662">
        <f t="shared" si="402"/>
        <v>1128912</v>
      </c>
    </row>
    <row r="399" spans="1:35" ht="27.75" thickBot="1">
      <c r="A399" s="517"/>
      <c r="B399" s="1388" t="s">
        <v>3082</v>
      </c>
      <c r="C399" s="1277"/>
      <c r="D399" s="518"/>
      <c r="E399" s="306"/>
      <c r="F399" s="1004"/>
      <c r="G399" s="226"/>
      <c r="H399" s="226"/>
      <c r="I399" s="1005">
        <f>3*1500</f>
        <v>4500</v>
      </c>
      <c r="J399" s="1005">
        <f>+I399</f>
        <v>4500</v>
      </c>
      <c r="K399" s="1005">
        <f>+J399*12</f>
        <v>54000</v>
      </c>
      <c r="L399" s="518"/>
      <c r="M399" s="306"/>
      <c r="N399" s="307"/>
      <c r="O399" s="226"/>
      <c r="P399" s="226"/>
      <c r="Q399" s="226">
        <f>+I399</f>
        <v>4500</v>
      </c>
      <c r="R399" s="578">
        <f>+J399</f>
        <v>4500</v>
      </c>
      <c r="S399" s="226">
        <f>+K399</f>
        <v>54000</v>
      </c>
      <c r="T399" s="486"/>
      <c r="U399" s="306"/>
      <c r="V399" s="307"/>
      <c r="W399" s="226"/>
      <c r="X399" s="226"/>
      <c r="Y399" s="226">
        <f>+I399</f>
        <v>4500</v>
      </c>
      <c r="Z399" s="226">
        <f>+J399</f>
        <v>4500</v>
      </c>
      <c r="AA399" s="226">
        <f>+S399</f>
        <v>54000</v>
      </c>
      <c r="AB399" s="518"/>
      <c r="AC399" s="306"/>
      <c r="AD399" s="307"/>
      <c r="AE399" s="226"/>
      <c r="AF399" s="226"/>
      <c r="AG399" s="226">
        <f>+I399</f>
        <v>4500</v>
      </c>
      <c r="AH399" s="226">
        <f>+J399</f>
        <v>4500</v>
      </c>
      <c r="AI399" s="226">
        <f>+K399</f>
        <v>54000</v>
      </c>
    </row>
    <row r="400" spans="1:35" ht="23.25" thickBot="1">
      <c r="A400" s="1756" t="s">
        <v>47</v>
      </c>
      <c r="B400" s="1757"/>
      <c r="C400" s="1757"/>
      <c r="D400" s="1208">
        <f>SUM(D370:D399)</f>
        <v>29</v>
      </c>
      <c r="E400" s="484">
        <f t="shared" ref="E400:AI400" si="414">SUM(E370:E399)</f>
        <v>33.650000000000006</v>
      </c>
      <c r="F400" s="1026">
        <f t="shared" si="414"/>
        <v>2318500</v>
      </c>
      <c r="G400" s="484">
        <f t="shared" si="414"/>
        <v>0</v>
      </c>
      <c r="H400" s="484">
        <f t="shared" si="414"/>
        <v>232000</v>
      </c>
      <c r="I400" s="1382">
        <f t="shared" si="414"/>
        <v>2657766</v>
      </c>
      <c r="J400" s="1026">
        <f t="shared" si="414"/>
        <v>2889766</v>
      </c>
      <c r="K400" s="1026">
        <f t="shared" si="414"/>
        <v>34677192</v>
      </c>
      <c r="L400" s="484">
        <f t="shared" si="414"/>
        <v>29</v>
      </c>
      <c r="M400" s="484">
        <f t="shared" si="414"/>
        <v>33.650000000000006</v>
      </c>
      <c r="N400" s="484">
        <f t="shared" si="414"/>
        <v>2318500</v>
      </c>
      <c r="O400" s="484">
        <f t="shared" si="414"/>
        <v>0</v>
      </c>
      <c r="P400" s="484">
        <f t="shared" si="414"/>
        <v>232000</v>
      </c>
      <c r="Q400" s="484">
        <f t="shared" si="414"/>
        <v>2657766</v>
      </c>
      <c r="R400" s="579">
        <f t="shared" si="414"/>
        <v>2889766</v>
      </c>
      <c r="S400" s="583">
        <f t="shared" si="414"/>
        <v>34677192</v>
      </c>
      <c r="T400" s="582">
        <f t="shared" si="414"/>
        <v>29</v>
      </c>
      <c r="U400" s="484">
        <f t="shared" si="414"/>
        <v>33.650000000000006</v>
      </c>
      <c r="V400" s="484">
        <f t="shared" si="414"/>
        <v>2318500</v>
      </c>
      <c r="W400" s="484">
        <f t="shared" si="414"/>
        <v>0</v>
      </c>
      <c r="X400" s="484">
        <f t="shared" si="414"/>
        <v>232000</v>
      </c>
      <c r="Y400" s="484">
        <f t="shared" si="414"/>
        <v>2657766</v>
      </c>
      <c r="Z400" s="484">
        <f t="shared" si="414"/>
        <v>2889766</v>
      </c>
      <c r="AA400" s="484">
        <f t="shared" si="414"/>
        <v>34677192</v>
      </c>
      <c r="AB400" s="484">
        <f t="shared" si="414"/>
        <v>29</v>
      </c>
      <c r="AC400" s="484">
        <f t="shared" si="414"/>
        <v>33.650000000000006</v>
      </c>
      <c r="AD400" s="484">
        <f t="shared" si="414"/>
        <v>2318500</v>
      </c>
      <c r="AE400" s="484">
        <f t="shared" si="414"/>
        <v>0</v>
      </c>
      <c r="AF400" s="484">
        <f t="shared" si="414"/>
        <v>232000</v>
      </c>
      <c r="AG400" s="484">
        <f t="shared" si="414"/>
        <v>2657766</v>
      </c>
      <c r="AH400" s="484">
        <f t="shared" si="414"/>
        <v>2889766</v>
      </c>
      <c r="AI400" s="484">
        <f t="shared" si="414"/>
        <v>34677192</v>
      </c>
    </row>
    <row r="401" spans="1:35" ht="17.25">
      <c r="D401" s="316"/>
      <c r="E401" s="316"/>
      <c r="F401" s="1027"/>
      <c r="G401" s="316"/>
      <c r="H401" s="316"/>
      <c r="I401" s="1027"/>
      <c r="J401" s="1027"/>
      <c r="L401" s="316"/>
      <c r="M401" s="316"/>
      <c r="N401" s="316"/>
      <c r="O401" s="316"/>
      <c r="P401" s="316"/>
      <c r="Q401" s="316"/>
      <c r="R401" s="316"/>
      <c r="S401" s="316"/>
      <c r="T401" s="316"/>
      <c r="U401" s="316"/>
      <c r="V401" s="316"/>
      <c r="W401" s="316"/>
      <c r="X401" s="316"/>
      <c r="Y401" s="316"/>
      <c r="Z401" s="316"/>
      <c r="AA401" s="316"/>
      <c r="AB401" s="316"/>
      <c r="AC401" s="316"/>
      <c r="AD401" s="316"/>
      <c r="AE401" s="316"/>
      <c r="AF401" s="316"/>
      <c r="AG401" s="316"/>
      <c r="AH401" s="316"/>
      <c r="AI401" s="316"/>
    </row>
    <row r="402" spans="1:35" ht="18" thickBot="1">
      <c r="D402" s="316"/>
      <c r="E402" s="316"/>
      <c r="F402" s="1027"/>
      <c r="G402" s="316"/>
      <c r="H402" s="316"/>
      <c r="I402" s="1027"/>
      <c r="J402" s="1027"/>
      <c r="L402" s="316"/>
      <c r="M402" s="316"/>
      <c r="N402" s="316"/>
      <c r="O402" s="316"/>
      <c r="P402" s="316"/>
      <c r="Q402" s="316"/>
      <c r="R402" s="316"/>
      <c r="S402" s="316"/>
      <c r="T402" s="316"/>
      <c r="U402" s="316"/>
      <c r="V402" s="316"/>
      <c r="W402" s="316"/>
      <c r="X402" s="316"/>
      <c r="Y402" s="316"/>
      <c r="Z402" s="316"/>
      <c r="AA402" s="316"/>
      <c r="AB402" s="316"/>
      <c r="AC402" s="316"/>
      <c r="AD402" s="316"/>
      <c r="AE402" s="316"/>
      <c r="AF402" s="316"/>
      <c r="AG402" s="316"/>
      <c r="AH402" s="316"/>
      <c r="AI402" s="316"/>
    </row>
    <row r="403" spans="1:35" s="301" customFormat="1" ht="22.5" customHeight="1" thickBot="1">
      <c r="A403" s="1769" t="s">
        <v>692</v>
      </c>
      <c r="B403" s="1770"/>
      <c r="C403" s="1771"/>
      <c r="D403" s="1761" t="s">
        <v>1435</v>
      </c>
      <c r="E403" s="1762"/>
      <c r="F403" s="1762"/>
      <c r="G403" s="1762"/>
      <c r="H403" s="1762"/>
      <c r="I403" s="1762"/>
      <c r="J403" s="1762"/>
      <c r="K403" s="1763"/>
      <c r="L403" s="1779" t="s">
        <v>1435</v>
      </c>
      <c r="M403" s="1780"/>
      <c r="N403" s="1780"/>
      <c r="O403" s="1780"/>
      <c r="P403" s="1780"/>
      <c r="Q403" s="1780"/>
      <c r="R403" s="1780"/>
      <c r="S403" s="1781"/>
      <c r="T403" s="1779" t="s">
        <v>1435</v>
      </c>
      <c r="U403" s="1780"/>
      <c r="V403" s="1780"/>
      <c r="W403" s="1780"/>
      <c r="X403" s="1780"/>
      <c r="Y403" s="1780"/>
      <c r="Z403" s="1780"/>
      <c r="AA403" s="1780"/>
      <c r="AB403" s="1783" t="s">
        <v>1435</v>
      </c>
      <c r="AC403" s="1780"/>
      <c r="AD403" s="1780"/>
      <c r="AE403" s="1780"/>
      <c r="AF403" s="1780"/>
      <c r="AG403" s="1780"/>
      <c r="AH403" s="1780"/>
      <c r="AI403" s="1784"/>
    </row>
    <row r="404" spans="1:35" s="301" customFormat="1" ht="24" customHeight="1" thickBot="1">
      <c r="A404" s="1772" t="s">
        <v>282</v>
      </c>
      <c r="B404" s="1773"/>
      <c r="C404" s="1774"/>
      <c r="D404" s="1759" t="s">
        <v>1409</v>
      </c>
      <c r="E404" s="1760"/>
      <c r="F404" s="1760"/>
      <c r="G404" s="1760"/>
      <c r="H404" s="1760"/>
      <c r="I404" s="1760"/>
      <c r="J404" s="1760"/>
      <c r="K404" s="1350"/>
      <c r="L404" s="1766" t="s">
        <v>1644</v>
      </c>
      <c r="M404" s="1767"/>
      <c r="N404" s="1767"/>
      <c r="O404" s="1767"/>
      <c r="P404" s="1767"/>
      <c r="Q404" s="1767"/>
      <c r="R404" s="1767"/>
      <c r="S404" s="1768"/>
      <c r="T404" s="1759" t="s">
        <v>1869</v>
      </c>
      <c r="U404" s="1760"/>
      <c r="V404" s="1760"/>
      <c r="W404" s="1760"/>
      <c r="X404" s="1760"/>
      <c r="Y404" s="1760"/>
      <c r="Z404" s="1760"/>
      <c r="AA404" s="1782"/>
      <c r="AB404" s="1759" t="s">
        <v>2150</v>
      </c>
      <c r="AC404" s="1760"/>
      <c r="AD404" s="1760"/>
      <c r="AE404" s="1760"/>
      <c r="AF404" s="1760"/>
      <c r="AG404" s="1760"/>
      <c r="AH404" s="1760"/>
      <c r="AI404" s="1782"/>
    </row>
    <row r="405" spans="1:35" s="301" customFormat="1" ht="82.5" customHeight="1" thickBot="1">
      <c r="A405" s="302" t="s">
        <v>10</v>
      </c>
      <c r="B405" s="1011" t="s">
        <v>54</v>
      </c>
      <c r="C405" s="1272" t="s">
        <v>55</v>
      </c>
      <c r="D405" s="313" t="s">
        <v>56</v>
      </c>
      <c r="E405" s="390" t="s">
        <v>101</v>
      </c>
      <c r="F405" s="1020" t="s">
        <v>62</v>
      </c>
      <c r="G405" s="389" t="s">
        <v>58</v>
      </c>
      <c r="H405" s="390" t="s">
        <v>59</v>
      </c>
      <c r="I405" s="1351" t="s">
        <v>756</v>
      </c>
      <c r="J405" s="1020" t="s">
        <v>690</v>
      </c>
      <c r="K405" s="1352" t="s">
        <v>1432</v>
      </c>
      <c r="L405" s="313" t="s">
        <v>56</v>
      </c>
      <c r="M405" s="390" t="s">
        <v>101</v>
      </c>
      <c r="N405" s="390" t="s">
        <v>62</v>
      </c>
      <c r="O405" s="389" t="s">
        <v>58</v>
      </c>
      <c r="P405" s="391" t="s">
        <v>59</v>
      </c>
      <c r="Q405" s="389" t="s">
        <v>756</v>
      </c>
      <c r="R405" s="389" t="s">
        <v>690</v>
      </c>
      <c r="S405" s="494" t="s">
        <v>1647</v>
      </c>
      <c r="T405" s="389" t="s">
        <v>56</v>
      </c>
      <c r="U405" s="390" t="s">
        <v>101</v>
      </c>
      <c r="V405" s="390" t="s">
        <v>62</v>
      </c>
      <c r="W405" s="390" t="s">
        <v>58</v>
      </c>
      <c r="X405" s="390" t="s">
        <v>59</v>
      </c>
      <c r="Y405" s="390" t="s">
        <v>756</v>
      </c>
      <c r="Z405" s="390" t="s">
        <v>690</v>
      </c>
      <c r="AA405" s="405" t="s">
        <v>1883</v>
      </c>
      <c r="AB405" s="313" t="s">
        <v>56</v>
      </c>
      <c r="AC405" s="390" t="s">
        <v>101</v>
      </c>
      <c r="AD405" s="390" t="s">
        <v>62</v>
      </c>
      <c r="AE405" s="390" t="s">
        <v>58</v>
      </c>
      <c r="AF405" s="390" t="s">
        <v>59</v>
      </c>
      <c r="AG405" s="390" t="s">
        <v>756</v>
      </c>
      <c r="AH405" s="390" t="s">
        <v>690</v>
      </c>
      <c r="AI405" s="405" t="s">
        <v>2151</v>
      </c>
    </row>
    <row r="406" spans="1:35" s="304" customFormat="1" ht="27">
      <c r="A406" s="303">
        <v>1</v>
      </c>
      <c r="B406" s="1034" t="s">
        <v>1700</v>
      </c>
      <c r="C406" s="1321" t="s">
        <v>1281</v>
      </c>
      <c r="D406" s="1358">
        <v>1</v>
      </c>
      <c r="E406" s="1044">
        <v>1.25</v>
      </c>
      <c r="F406" s="1044">
        <v>66140</v>
      </c>
      <c r="G406" s="1044"/>
      <c r="H406" s="1044"/>
      <c r="I406" s="1040">
        <v>86076</v>
      </c>
      <c r="J406" s="1044">
        <v>86076</v>
      </c>
      <c r="K406" s="1353">
        <f t="shared" ref="K406:K438" si="415">+J406*12</f>
        <v>1032912</v>
      </c>
      <c r="L406" s="281">
        <v>1</v>
      </c>
      <c r="M406" s="1044">
        <v>1.25</v>
      </c>
      <c r="N406" s="1044">
        <v>66140</v>
      </c>
      <c r="O406" s="1044"/>
      <c r="P406" s="1044"/>
      <c r="Q406" s="1040">
        <v>86076</v>
      </c>
      <c r="R406" s="1044">
        <v>86076</v>
      </c>
      <c r="S406" s="662">
        <f t="shared" ref="S406:S438" si="416">+R406*12</f>
        <v>1032912</v>
      </c>
      <c r="T406" s="281">
        <v>1</v>
      </c>
      <c r="U406" s="1044">
        <v>1.25</v>
      </c>
      <c r="V406" s="1044">
        <v>66140</v>
      </c>
      <c r="W406" s="1044"/>
      <c r="X406" s="1044"/>
      <c r="Y406" s="1040">
        <v>86076</v>
      </c>
      <c r="Z406" s="1044">
        <v>86076</v>
      </c>
      <c r="AA406" s="662">
        <f t="shared" ref="AA406:AA438" si="417">+Z406*12</f>
        <v>1032912</v>
      </c>
      <c r="AB406" s="281">
        <v>1</v>
      </c>
      <c r="AC406" s="1044">
        <v>1.25</v>
      </c>
      <c r="AD406" s="1044">
        <v>66140</v>
      </c>
      <c r="AE406" s="1044"/>
      <c r="AF406" s="1044"/>
      <c r="AG406" s="1040">
        <v>86076</v>
      </c>
      <c r="AH406" s="1044">
        <v>86076</v>
      </c>
      <c r="AI406" s="662">
        <f t="shared" ref="AI406:AI438" si="418">+AH406*12</f>
        <v>1032912</v>
      </c>
    </row>
    <row r="407" spans="1:35" ht="27">
      <c r="A407" s="303">
        <v>2</v>
      </c>
      <c r="B407" s="1034" t="s">
        <v>1701</v>
      </c>
      <c r="C407" s="1321" t="s">
        <v>1281</v>
      </c>
      <c r="D407" s="1356">
        <v>1</v>
      </c>
      <c r="E407" s="1044">
        <v>1.25</v>
      </c>
      <c r="F407" s="1044">
        <v>66140</v>
      </c>
      <c r="G407" s="1044"/>
      <c r="H407" s="1044"/>
      <c r="I407" s="1041">
        <v>91275</v>
      </c>
      <c r="J407" s="1044">
        <v>91275</v>
      </c>
      <c r="K407" s="1353">
        <f t="shared" si="415"/>
        <v>1095300</v>
      </c>
      <c r="L407" s="305">
        <v>1</v>
      </c>
      <c r="M407" s="1044">
        <v>1.25</v>
      </c>
      <c r="N407" s="1044">
        <v>66140</v>
      </c>
      <c r="O407" s="1044"/>
      <c r="P407" s="1044"/>
      <c r="Q407" s="1041">
        <v>91275</v>
      </c>
      <c r="R407" s="1044">
        <v>91275</v>
      </c>
      <c r="S407" s="662">
        <f t="shared" si="416"/>
        <v>1095300</v>
      </c>
      <c r="T407" s="305">
        <v>1</v>
      </c>
      <c r="U407" s="1044">
        <v>1.25</v>
      </c>
      <c r="V407" s="1044">
        <v>66140</v>
      </c>
      <c r="W407" s="1044"/>
      <c r="X407" s="1044"/>
      <c r="Y407" s="1041">
        <v>91275</v>
      </c>
      <c r="Z407" s="1044">
        <v>91275</v>
      </c>
      <c r="AA407" s="662">
        <f t="shared" si="417"/>
        <v>1095300</v>
      </c>
      <c r="AB407" s="305">
        <v>1</v>
      </c>
      <c r="AC407" s="1044">
        <v>1.25</v>
      </c>
      <c r="AD407" s="1044">
        <v>66140</v>
      </c>
      <c r="AE407" s="1044"/>
      <c r="AF407" s="1044"/>
      <c r="AG407" s="1041">
        <v>91275</v>
      </c>
      <c r="AH407" s="1044">
        <v>91275</v>
      </c>
      <c r="AI407" s="662">
        <f t="shared" si="418"/>
        <v>1095300</v>
      </c>
    </row>
    <row r="408" spans="1:35" ht="17.25">
      <c r="A408" s="303">
        <v>3</v>
      </c>
      <c r="B408" s="1034" t="s">
        <v>1197</v>
      </c>
      <c r="C408" s="1321" t="s">
        <v>480</v>
      </c>
      <c r="D408" s="1356">
        <v>1</v>
      </c>
      <c r="E408" s="1044">
        <v>1.5</v>
      </c>
      <c r="F408" s="1044">
        <v>66140</v>
      </c>
      <c r="G408" s="1044"/>
      <c r="H408" s="1044"/>
      <c r="I408" s="1044">
        <f t="shared" ref="I408:I433" si="419">F408*E408</f>
        <v>99210</v>
      </c>
      <c r="J408" s="1044">
        <f t="shared" ref="J408:J433" si="420">+E408*F408+G408</f>
        <v>99210</v>
      </c>
      <c r="K408" s="1353">
        <f t="shared" si="415"/>
        <v>1190520</v>
      </c>
      <c r="L408" s="305">
        <v>1</v>
      </c>
      <c r="M408" s="1044">
        <v>1.5</v>
      </c>
      <c r="N408" s="1044">
        <v>66140</v>
      </c>
      <c r="O408" s="1044"/>
      <c r="P408" s="1044"/>
      <c r="Q408" s="1044">
        <f t="shared" ref="Q408:Q413" si="421">N408*M408</f>
        <v>99210</v>
      </c>
      <c r="R408" s="1044">
        <f t="shared" ref="R408:R413" si="422">+M408*N408+O408</f>
        <v>99210</v>
      </c>
      <c r="S408" s="662">
        <f t="shared" si="416"/>
        <v>1190520</v>
      </c>
      <c r="T408" s="305">
        <v>1</v>
      </c>
      <c r="U408" s="1044">
        <v>1.5</v>
      </c>
      <c r="V408" s="1044">
        <v>66140</v>
      </c>
      <c r="W408" s="1044"/>
      <c r="X408" s="1044"/>
      <c r="Y408" s="1044">
        <f t="shared" ref="Y408:Y413" si="423">V408*U408</f>
        <v>99210</v>
      </c>
      <c r="Z408" s="1044">
        <f t="shared" ref="Z408:Z413" si="424">+U408*V408+W408</f>
        <v>99210</v>
      </c>
      <c r="AA408" s="662">
        <f t="shared" si="417"/>
        <v>1190520</v>
      </c>
      <c r="AB408" s="305">
        <v>1</v>
      </c>
      <c r="AC408" s="1044">
        <v>1.5</v>
      </c>
      <c r="AD408" s="1044">
        <v>66140</v>
      </c>
      <c r="AE408" s="1044"/>
      <c r="AF408" s="1044"/>
      <c r="AG408" s="1044">
        <f t="shared" ref="AG408:AG413" si="425">AD408*AC408</f>
        <v>99210</v>
      </c>
      <c r="AH408" s="1044">
        <f t="shared" ref="AH408:AH413" si="426">+AC408*AD408+AE408</f>
        <v>99210</v>
      </c>
      <c r="AI408" s="662">
        <f t="shared" si="418"/>
        <v>1190520</v>
      </c>
    </row>
    <row r="409" spans="1:35" ht="17.25">
      <c r="A409" s="303">
        <v>4</v>
      </c>
      <c r="B409" s="1034" t="s">
        <v>1199</v>
      </c>
      <c r="C409" s="1321" t="s">
        <v>478</v>
      </c>
      <c r="D409" s="1356">
        <v>1</v>
      </c>
      <c r="E409" s="1001">
        <v>1.5</v>
      </c>
      <c r="F409" s="660">
        <v>66140</v>
      </c>
      <c r="G409" s="1357"/>
      <c r="H409" s="1357"/>
      <c r="I409" s="1044">
        <f t="shared" si="419"/>
        <v>99210</v>
      </c>
      <c r="J409" s="1041">
        <f t="shared" si="420"/>
        <v>99210</v>
      </c>
      <c r="K409" s="1353">
        <f t="shared" si="415"/>
        <v>1190520</v>
      </c>
      <c r="L409" s="305">
        <v>1</v>
      </c>
      <c r="M409" s="1001">
        <v>1.5</v>
      </c>
      <c r="N409" s="660">
        <v>66140</v>
      </c>
      <c r="O409" s="1357"/>
      <c r="P409" s="1357"/>
      <c r="Q409" s="1044">
        <f t="shared" si="421"/>
        <v>99210</v>
      </c>
      <c r="R409" s="1041">
        <f t="shared" si="422"/>
        <v>99210</v>
      </c>
      <c r="S409" s="662">
        <f t="shared" si="416"/>
        <v>1190520</v>
      </c>
      <c r="T409" s="305">
        <v>1</v>
      </c>
      <c r="U409" s="1001">
        <v>1.5</v>
      </c>
      <c r="V409" s="660">
        <v>66140</v>
      </c>
      <c r="W409" s="1357"/>
      <c r="X409" s="1357"/>
      <c r="Y409" s="1044">
        <f t="shared" si="423"/>
        <v>99210</v>
      </c>
      <c r="Z409" s="1041">
        <f t="shared" si="424"/>
        <v>99210</v>
      </c>
      <c r="AA409" s="662">
        <f t="shared" si="417"/>
        <v>1190520</v>
      </c>
      <c r="AB409" s="305">
        <v>1</v>
      </c>
      <c r="AC409" s="1001">
        <v>1.5</v>
      </c>
      <c r="AD409" s="660">
        <v>66140</v>
      </c>
      <c r="AE409" s="1357"/>
      <c r="AF409" s="1357"/>
      <c r="AG409" s="1044">
        <f t="shared" si="425"/>
        <v>99210</v>
      </c>
      <c r="AH409" s="1041">
        <f t="shared" si="426"/>
        <v>99210</v>
      </c>
      <c r="AI409" s="662">
        <f t="shared" si="418"/>
        <v>1190520</v>
      </c>
    </row>
    <row r="410" spans="1:35" ht="17.25">
      <c r="A410" s="303">
        <v>5</v>
      </c>
      <c r="B410" s="1034" t="s">
        <v>1200</v>
      </c>
      <c r="C410" s="1321" t="s">
        <v>478</v>
      </c>
      <c r="D410" s="1356">
        <v>1</v>
      </c>
      <c r="E410" s="1001">
        <v>1.5</v>
      </c>
      <c r="F410" s="660">
        <v>66140</v>
      </c>
      <c r="G410" s="1357"/>
      <c r="H410" s="1357"/>
      <c r="I410" s="1044">
        <f t="shared" si="419"/>
        <v>99210</v>
      </c>
      <c r="J410" s="1041">
        <f t="shared" si="420"/>
        <v>99210</v>
      </c>
      <c r="K410" s="1353">
        <f t="shared" si="415"/>
        <v>1190520</v>
      </c>
      <c r="L410" s="305">
        <v>1</v>
      </c>
      <c r="M410" s="1001">
        <v>1.5</v>
      </c>
      <c r="N410" s="660">
        <v>66140</v>
      </c>
      <c r="O410" s="1357"/>
      <c r="P410" s="1357"/>
      <c r="Q410" s="1044">
        <f t="shared" si="421"/>
        <v>99210</v>
      </c>
      <c r="R410" s="1041">
        <f t="shared" si="422"/>
        <v>99210</v>
      </c>
      <c r="S410" s="662">
        <f t="shared" si="416"/>
        <v>1190520</v>
      </c>
      <c r="T410" s="305">
        <v>1</v>
      </c>
      <c r="U410" s="1001">
        <v>1.5</v>
      </c>
      <c r="V410" s="660">
        <v>66140</v>
      </c>
      <c r="W410" s="1357"/>
      <c r="X410" s="1357"/>
      <c r="Y410" s="1044">
        <f t="shared" si="423"/>
        <v>99210</v>
      </c>
      <c r="Z410" s="1041">
        <f t="shared" si="424"/>
        <v>99210</v>
      </c>
      <c r="AA410" s="662">
        <f t="shared" si="417"/>
        <v>1190520</v>
      </c>
      <c r="AB410" s="305">
        <v>1</v>
      </c>
      <c r="AC410" s="1001">
        <v>1.5</v>
      </c>
      <c r="AD410" s="660">
        <v>66140</v>
      </c>
      <c r="AE410" s="1357"/>
      <c r="AF410" s="1357"/>
      <c r="AG410" s="1044">
        <f t="shared" si="425"/>
        <v>99210</v>
      </c>
      <c r="AH410" s="1041">
        <f t="shared" si="426"/>
        <v>99210</v>
      </c>
      <c r="AI410" s="662">
        <f t="shared" si="418"/>
        <v>1190520</v>
      </c>
    </row>
    <row r="411" spans="1:35" ht="17.25">
      <c r="A411" s="303">
        <v>6</v>
      </c>
      <c r="B411" s="1034" t="s">
        <v>1198</v>
      </c>
      <c r="C411" s="1321" t="s">
        <v>478</v>
      </c>
      <c r="D411" s="1356">
        <v>1</v>
      </c>
      <c r="E411" s="1001">
        <v>1.5</v>
      </c>
      <c r="F411" s="660">
        <v>66140</v>
      </c>
      <c r="G411" s="1357"/>
      <c r="H411" s="1357"/>
      <c r="I411" s="1044">
        <f t="shared" si="419"/>
        <v>99210</v>
      </c>
      <c r="J411" s="1041">
        <f t="shared" si="420"/>
        <v>99210</v>
      </c>
      <c r="K411" s="1353">
        <f t="shared" si="415"/>
        <v>1190520</v>
      </c>
      <c r="L411" s="305">
        <v>1</v>
      </c>
      <c r="M411" s="1001">
        <v>1.5</v>
      </c>
      <c r="N411" s="660">
        <v>66140</v>
      </c>
      <c r="O411" s="1357"/>
      <c r="P411" s="1357"/>
      <c r="Q411" s="1044">
        <f t="shared" si="421"/>
        <v>99210</v>
      </c>
      <c r="R411" s="1041">
        <f t="shared" si="422"/>
        <v>99210</v>
      </c>
      <c r="S411" s="662">
        <f t="shared" si="416"/>
        <v>1190520</v>
      </c>
      <c r="T411" s="305">
        <v>1</v>
      </c>
      <c r="U411" s="1001">
        <v>1.5</v>
      </c>
      <c r="V411" s="660">
        <v>66140</v>
      </c>
      <c r="W411" s="1357"/>
      <c r="X411" s="1357"/>
      <c r="Y411" s="1044">
        <f t="shared" si="423"/>
        <v>99210</v>
      </c>
      <c r="Z411" s="1041">
        <f t="shared" si="424"/>
        <v>99210</v>
      </c>
      <c r="AA411" s="662">
        <f t="shared" si="417"/>
        <v>1190520</v>
      </c>
      <c r="AB411" s="305">
        <v>1</v>
      </c>
      <c r="AC411" s="1001">
        <v>1.5</v>
      </c>
      <c r="AD411" s="660">
        <v>66140</v>
      </c>
      <c r="AE411" s="1357"/>
      <c r="AF411" s="1357"/>
      <c r="AG411" s="1044">
        <f t="shared" si="425"/>
        <v>99210</v>
      </c>
      <c r="AH411" s="1041">
        <f t="shared" si="426"/>
        <v>99210</v>
      </c>
      <c r="AI411" s="662">
        <f t="shared" si="418"/>
        <v>1190520</v>
      </c>
    </row>
    <row r="412" spans="1:35" ht="17.25">
      <c r="A412" s="303">
        <v>7</v>
      </c>
      <c r="B412" s="1034" t="s">
        <v>1710</v>
      </c>
      <c r="C412" s="1321" t="s">
        <v>478</v>
      </c>
      <c r="D412" s="1356">
        <v>1</v>
      </c>
      <c r="E412" s="1001">
        <v>1.5</v>
      </c>
      <c r="F412" s="660">
        <v>66140</v>
      </c>
      <c r="G412" s="1357"/>
      <c r="H412" s="1357"/>
      <c r="I412" s="1044">
        <f t="shared" si="419"/>
        <v>99210</v>
      </c>
      <c r="J412" s="1041">
        <f t="shared" si="420"/>
        <v>99210</v>
      </c>
      <c r="K412" s="1353">
        <f t="shared" si="415"/>
        <v>1190520</v>
      </c>
      <c r="L412" s="305">
        <v>1</v>
      </c>
      <c r="M412" s="1001">
        <v>1.5</v>
      </c>
      <c r="N412" s="660">
        <v>66140</v>
      </c>
      <c r="O412" s="1357"/>
      <c r="P412" s="1357"/>
      <c r="Q412" s="1044">
        <f t="shared" si="421"/>
        <v>99210</v>
      </c>
      <c r="R412" s="1041">
        <f t="shared" si="422"/>
        <v>99210</v>
      </c>
      <c r="S412" s="662">
        <f t="shared" si="416"/>
        <v>1190520</v>
      </c>
      <c r="T412" s="305">
        <v>1</v>
      </c>
      <c r="U412" s="1001">
        <v>1.5</v>
      </c>
      <c r="V412" s="660">
        <v>66140</v>
      </c>
      <c r="W412" s="1357"/>
      <c r="X412" s="1357"/>
      <c r="Y412" s="1044">
        <f t="shared" si="423"/>
        <v>99210</v>
      </c>
      <c r="Z412" s="1041">
        <f t="shared" si="424"/>
        <v>99210</v>
      </c>
      <c r="AA412" s="662">
        <f t="shared" si="417"/>
        <v>1190520</v>
      </c>
      <c r="AB412" s="305">
        <v>1</v>
      </c>
      <c r="AC412" s="1001">
        <v>1.5</v>
      </c>
      <c r="AD412" s="660">
        <v>66140</v>
      </c>
      <c r="AE412" s="1357"/>
      <c r="AF412" s="1357"/>
      <c r="AG412" s="1044">
        <f t="shared" si="425"/>
        <v>99210</v>
      </c>
      <c r="AH412" s="1041">
        <f t="shared" si="426"/>
        <v>99210</v>
      </c>
      <c r="AI412" s="662">
        <f t="shared" si="418"/>
        <v>1190520</v>
      </c>
    </row>
    <row r="413" spans="1:35" ht="17.25">
      <c r="A413" s="303">
        <v>8</v>
      </c>
      <c r="B413" s="1034" t="s">
        <v>70</v>
      </c>
      <c r="C413" s="1321" t="s">
        <v>478</v>
      </c>
      <c r="D413" s="1356">
        <v>1</v>
      </c>
      <c r="E413" s="1001">
        <v>1.5</v>
      </c>
      <c r="F413" s="660">
        <v>66140</v>
      </c>
      <c r="G413" s="1357"/>
      <c r="H413" s="1357"/>
      <c r="I413" s="1044">
        <f t="shared" si="419"/>
        <v>99210</v>
      </c>
      <c r="J413" s="1041">
        <f t="shared" si="420"/>
        <v>99210</v>
      </c>
      <c r="K413" s="1353">
        <f t="shared" si="415"/>
        <v>1190520</v>
      </c>
      <c r="L413" s="305">
        <v>1</v>
      </c>
      <c r="M413" s="1001">
        <v>1.5</v>
      </c>
      <c r="N413" s="660">
        <v>66140</v>
      </c>
      <c r="O413" s="1357"/>
      <c r="P413" s="1357"/>
      <c r="Q413" s="1044">
        <f t="shared" si="421"/>
        <v>99210</v>
      </c>
      <c r="R413" s="1041">
        <f t="shared" si="422"/>
        <v>99210</v>
      </c>
      <c r="S413" s="662">
        <f t="shared" si="416"/>
        <v>1190520</v>
      </c>
      <c r="T413" s="305">
        <v>1</v>
      </c>
      <c r="U413" s="1001">
        <v>1.5</v>
      </c>
      <c r="V413" s="660">
        <v>66140</v>
      </c>
      <c r="W413" s="1357"/>
      <c r="X413" s="1357"/>
      <c r="Y413" s="1044">
        <f t="shared" si="423"/>
        <v>99210</v>
      </c>
      <c r="Z413" s="1041">
        <f t="shared" si="424"/>
        <v>99210</v>
      </c>
      <c r="AA413" s="662">
        <f t="shared" si="417"/>
        <v>1190520</v>
      </c>
      <c r="AB413" s="305">
        <v>1</v>
      </c>
      <c r="AC413" s="1001">
        <v>1.5</v>
      </c>
      <c r="AD413" s="660">
        <v>66140</v>
      </c>
      <c r="AE413" s="1357"/>
      <c r="AF413" s="1357"/>
      <c r="AG413" s="1044">
        <f t="shared" si="425"/>
        <v>99210</v>
      </c>
      <c r="AH413" s="1041">
        <f t="shared" si="426"/>
        <v>99210</v>
      </c>
      <c r="AI413" s="662">
        <f t="shared" si="418"/>
        <v>1190520</v>
      </c>
    </row>
    <row r="414" spans="1:35" ht="17.25">
      <c r="A414" s="303">
        <v>9</v>
      </c>
      <c r="B414" s="1049" t="s">
        <v>1291</v>
      </c>
      <c r="C414" s="1048" t="s">
        <v>498</v>
      </c>
      <c r="D414" s="1356">
        <v>1</v>
      </c>
      <c r="E414" s="1001">
        <v>1</v>
      </c>
      <c r="F414" s="1044">
        <v>91275</v>
      </c>
      <c r="G414" s="1357"/>
      <c r="H414" s="1357"/>
      <c r="I414" s="1044">
        <f>F414*E414</f>
        <v>91275</v>
      </c>
      <c r="J414" s="1041">
        <f>+E414*F414+G414</f>
        <v>91275</v>
      </c>
      <c r="K414" s="1353">
        <f>+J414*12</f>
        <v>1095300</v>
      </c>
      <c r="L414" s="305">
        <v>1</v>
      </c>
      <c r="M414" s="1001">
        <v>1</v>
      </c>
      <c r="N414" s="1044">
        <v>91275</v>
      </c>
      <c r="O414" s="1357"/>
      <c r="P414" s="1357"/>
      <c r="Q414" s="1044">
        <f>N414*M414</f>
        <v>91275</v>
      </c>
      <c r="R414" s="1041">
        <f>+M414*N414+O414</f>
        <v>91275</v>
      </c>
      <c r="S414" s="662">
        <f>+R414*12</f>
        <v>1095300</v>
      </c>
      <c r="T414" s="305">
        <v>1</v>
      </c>
      <c r="U414" s="1001">
        <v>1</v>
      </c>
      <c r="V414" s="1044">
        <v>91275</v>
      </c>
      <c r="W414" s="1357"/>
      <c r="X414" s="1357"/>
      <c r="Y414" s="1044">
        <f>V414*U414</f>
        <v>91275</v>
      </c>
      <c r="Z414" s="1041">
        <f>+U414*V414+W414</f>
        <v>91275</v>
      </c>
      <c r="AA414" s="662">
        <f>+Z414*12</f>
        <v>1095300</v>
      </c>
      <c r="AB414" s="305">
        <v>1</v>
      </c>
      <c r="AC414" s="1001">
        <v>1</v>
      </c>
      <c r="AD414" s="1044">
        <v>91275</v>
      </c>
      <c r="AE414" s="1357"/>
      <c r="AF414" s="1357"/>
      <c r="AG414" s="1044">
        <f>AD414*AC414</f>
        <v>91275</v>
      </c>
      <c r="AH414" s="1041">
        <f>+AC414*AD414+AE414</f>
        <v>91275</v>
      </c>
      <c r="AI414" s="662">
        <f>+AH414*12</f>
        <v>1095300</v>
      </c>
    </row>
    <row r="415" spans="1:35" ht="17.25">
      <c r="A415" s="303">
        <v>10</v>
      </c>
      <c r="B415" s="1049" t="s">
        <v>1203</v>
      </c>
      <c r="C415" s="1048" t="s">
        <v>498</v>
      </c>
      <c r="D415" s="1356">
        <v>1</v>
      </c>
      <c r="E415" s="1001">
        <v>1</v>
      </c>
      <c r="F415" s="1040">
        <v>86076</v>
      </c>
      <c r="G415" s="1357"/>
      <c r="H415" s="1357"/>
      <c r="I415" s="1044">
        <f>F415*E415</f>
        <v>86076</v>
      </c>
      <c r="J415" s="1041">
        <f>+E415*F415+G415</f>
        <v>86076</v>
      </c>
      <c r="K415" s="1353">
        <f>+J415*12</f>
        <v>1032912</v>
      </c>
      <c r="L415" s="305">
        <v>1</v>
      </c>
      <c r="M415" s="1001">
        <v>1</v>
      </c>
      <c r="N415" s="1040">
        <v>86076</v>
      </c>
      <c r="O415" s="1357"/>
      <c r="P415" s="1357"/>
      <c r="Q415" s="1044">
        <f>N415*M415</f>
        <v>86076</v>
      </c>
      <c r="R415" s="1041">
        <f>+M415*N415+O415</f>
        <v>86076</v>
      </c>
      <c r="S415" s="662">
        <f>+R415*12</f>
        <v>1032912</v>
      </c>
      <c r="T415" s="305">
        <v>1</v>
      </c>
      <c r="U415" s="1001">
        <v>1</v>
      </c>
      <c r="V415" s="1040">
        <v>86076</v>
      </c>
      <c r="W415" s="1357"/>
      <c r="X415" s="1357"/>
      <c r="Y415" s="1044">
        <f>V415*U415</f>
        <v>86076</v>
      </c>
      <c r="Z415" s="1041">
        <f>+U415*V415+W415</f>
        <v>86076</v>
      </c>
      <c r="AA415" s="662">
        <f>+Z415*12</f>
        <v>1032912</v>
      </c>
      <c r="AB415" s="305">
        <v>1</v>
      </c>
      <c r="AC415" s="1001">
        <v>1</v>
      </c>
      <c r="AD415" s="1040">
        <v>86076</v>
      </c>
      <c r="AE415" s="1357"/>
      <c r="AF415" s="1357"/>
      <c r="AG415" s="1044">
        <f>AD415*AC415</f>
        <v>86076</v>
      </c>
      <c r="AH415" s="1041">
        <f>+AC415*AD415+AE415</f>
        <v>86076</v>
      </c>
      <c r="AI415" s="662">
        <f>+AH415*12</f>
        <v>1032912</v>
      </c>
    </row>
    <row r="416" spans="1:35" ht="17.25">
      <c r="A416" s="303">
        <v>11</v>
      </c>
      <c r="B416" s="1034" t="s">
        <v>1702</v>
      </c>
      <c r="C416" s="1048" t="s">
        <v>498</v>
      </c>
      <c r="D416" s="1356">
        <v>1</v>
      </c>
      <c r="E416" s="1001">
        <v>1</v>
      </c>
      <c r="F416" s="1040">
        <v>86076</v>
      </c>
      <c r="G416" s="1357"/>
      <c r="H416" s="1357"/>
      <c r="I416" s="1044">
        <f>F416*E416</f>
        <v>86076</v>
      </c>
      <c r="J416" s="1041">
        <f>+E416*F416+G416</f>
        <v>86076</v>
      </c>
      <c r="K416" s="1353">
        <f>+J416*12</f>
        <v>1032912</v>
      </c>
      <c r="L416" s="305">
        <v>1</v>
      </c>
      <c r="M416" s="1001">
        <v>1</v>
      </c>
      <c r="N416" s="1040">
        <v>86076</v>
      </c>
      <c r="O416" s="1357"/>
      <c r="P416" s="1357"/>
      <c r="Q416" s="1044">
        <f>N416*M416</f>
        <v>86076</v>
      </c>
      <c r="R416" s="1041">
        <f>+M416*N416+O416</f>
        <v>86076</v>
      </c>
      <c r="S416" s="662">
        <f>+R416*12</f>
        <v>1032912</v>
      </c>
      <c r="T416" s="305">
        <v>1</v>
      </c>
      <c r="U416" s="1001">
        <v>1</v>
      </c>
      <c r="V416" s="1040">
        <v>86076</v>
      </c>
      <c r="W416" s="1357"/>
      <c r="X416" s="1357"/>
      <c r="Y416" s="1044">
        <f>V416*U416</f>
        <v>86076</v>
      </c>
      <c r="Z416" s="1041">
        <f>+U416*V416+W416</f>
        <v>86076</v>
      </c>
      <c r="AA416" s="662">
        <f>+Z416*12</f>
        <v>1032912</v>
      </c>
      <c r="AB416" s="305">
        <v>1</v>
      </c>
      <c r="AC416" s="1001">
        <v>1</v>
      </c>
      <c r="AD416" s="1040">
        <v>86076</v>
      </c>
      <c r="AE416" s="1357"/>
      <c r="AF416" s="1357"/>
      <c r="AG416" s="1044">
        <f>AD416*AC416</f>
        <v>86076</v>
      </c>
      <c r="AH416" s="1041">
        <f>+AC416*AD416+AE416</f>
        <v>86076</v>
      </c>
      <c r="AI416" s="662">
        <f>+AH416*12</f>
        <v>1032912</v>
      </c>
    </row>
    <row r="417" spans="1:35" ht="17.25">
      <c r="A417" s="303">
        <v>12</v>
      </c>
      <c r="B417" s="1034" t="s">
        <v>1204</v>
      </c>
      <c r="C417" s="1048" t="s">
        <v>498</v>
      </c>
      <c r="D417" s="1356">
        <v>1</v>
      </c>
      <c r="E417" s="1001">
        <v>1</v>
      </c>
      <c r="F417" s="1044">
        <v>91275</v>
      </c>
      <c r="G417" s="1357"/>
      <c r="H417" s="1357"/>
      <c r="I417" s="1044">
        <f>F417*E417</f>
        <v>91275</v>
      </c>
      <c r="J417" s="1041">
        <f>+E417*F417+G417</f>
        <v>91275</v>
      </c>
      <c r="K417" s="1353">
        <f>+J417*12</f>
        <v>1095300</v>
      </c>
      <c r="L417" s="305">
        <v>1</v>
      </c>
      <c r="M417" s="1001">
        <v>1</v>
      </c>
      <c r="N417" s="1044">
        <v>91275</v>
      </c>
      <c r="O417" s="1357"/>
      <c r="P417" s="1357"/>
      <c r="Q417" s="1044">
        <f>N417*M417</f>
        <v>91275</v>
      </c>
      <c r="R417" s="1041">
        <f>+M417*N417+O417</f>
        <v>91275</v>
      </c>
      <c r="S417" s="662">
        <f>+R417*12</f>
        <v>1095300</v>
      </c>
      <c r="T417" s="305">
        <v>1</v>
      </c>
      <c r="U417" s="1001">
        <v>1</v>
      </c>
      <c r="V417" s="1044">
        <v>91275</v>
      </c>
      <c r="W417" s="1357"/>
      <c r="X417" s="1357"/>
      <c r="Y417" s="1044">
        <f>V417*U417</f>
        <v>91275</v>
      </c>
      <c r="Z417" s="1041">
        <f>+U417*V417+W417</f>
        <v>91275</v>
      </c>
      <c r="AA417" s="662">
        <f>+Z417*12</f>
        <v>1095300</v>
      </c>
      <c r="AB417" s="305">
        <v>1</v>
      </c>
      <c r="AC417" s="1001">
        <v>1</v>
      </c>
      <c r="AD417" s="1044">
        <v>91275</v>
      </c>
      <c r="AE417" s="1357"/>
      <c r="AF417" s="1357"/>
      <c r="AG417" s="1044">
        <f>AD417*AC417</f>
        <v>91275</v>
      </c>
      <c r="AH417" s="1041">
        <f>+AC417*AD417+AE417</f>
        <v>91275</v>
      </c>
      <c r="AI417" s="662">
        <f>+AH417*12</f>
        <v>1095300</v>
      </c>
    </row>
    <row r="418" spans="1:35" ht="17.25">
      <c r="A418" s="303">
        <v>13</v>
      </c>
      <c r="B418" s="1034" t="s">
        <v>235</v>
      </c>
      <c r="C418" s="1048" t="s">
        <v>498</v>
      </c>
      <c r="D418" s="1356">
        <v>1</v>
      </c>
      <c r="E418" s="1001">
        <v>1</v>
      </c>
      <c r="F418" s="1044">
        <v>91275</v>
      </c>
      <c r="G418" s="1357"/>
      <c r="H418" s="1357"/>
      <c r="I418" s="1044">
        <f>F418*E418</f>
        <v>91275</v>
      </c>
      <c r="J418" s="1041">
        <f>+E418*F418+G418</f>
        <v>91275</v>
      </c>
      <c r="K418" s="1353">
        <f>+J418*12</f>
        <v>1095300</v>
      </c>
      <c r="L418" s="305">
        <v>1</v>
      </c>
      <c r="M418" s="1001">
        <v>1</v>
      </c>
      <c r="N418" s="1044">
        <v>91275</v>
      </c>
      <c r="O418" s="1357"/>
      <c r="P418" s="1357"/>
      <c r="Q418" s="1044">
        <f>N418*M418</f>
        <v>91275</v>
      </c>
      <c r="R418" s="1041">
        <f>+M418*N418+O418</f>
        <v>91275</v>
      </c>
      <c r="S418" s="662">
        <f>+R418*12</f>
        <v>1095300</v>
      </c>
      <c r="T418" s="305">
        <v>1</v>
      </c>
      <c r="U418" s="1001">
        <v>1</v>
      </c>
      <c r="V418" s="1044">
        <v>91275</v>
      </c>
      <c r="W418" s="1357"/>
      <c r="X418" s="1357"/>
      <c r="Y418" s="1044">
        <f>V418*U418</f>
        <v>91275</v>
      </c>
      <c r="Z418" s="1041">
        <f>+U418*V418+W418</f>
        <v>91275</v>
      </c>
      <c r="AA418" s="662">
        <f>+Z418*12</f>
        <v>1095300</v>
      </c>
      <c r="AB418" s="305">
        <v>1</v>
      </c>
      <c r="AC418" s="1001">
        <v>1</v>
      </c>
      <c r="AD418" s="1044">
        <v>91275</v>
      </c>
      <c r="AE418" s="1357"/>
      <c r="AF418" s="1357"/>
      <c r="AG418" s="1044">
        <f>AD418*AC418</f>
        <v>91275</v>
      </c>
      <c r="AH418" s="1041">
        <f>+AC418*AD418+AE418</f>
        <v>91275</v>
      </c>
      <c r="AI418" s="662">
        <f>+AH418*12</f>
        <v>1095300</v>
      </c>
    </row>
    <row r="419" spans="1:35" ht="17.25">
      <c r="A419" s="303">
        <v>14</v>
      </c>
      <c r="B419" s="1034" t="s">
        <v>1201</v>
      </c>
      <c r="C419" s="1321" t="s">
        <v>743</v>
      </c>
      <c r="D419" s="1356">
        <v>1</v>
      </c>
      <c r="E419" s="1001">
        <v>1.4</v>
      </c>
      <c r="F419" s="660">
        <v>66140</v>
      </c>
      <c r="G419" s="1357"/>
      <c r="H419" s="1357"/>
      <c r="I419" s="1044">
        <f t="shared" si="419"/>
        <v>92596</v>
      </c>
      <c r="J419" s="1041">
        <f t="shared" si="420"/>
        <v>92596</v>
      </c>
      <c r="K419" s="1353">
        <f t="shared" si="415"/>
        <v>1111152</v>
      </c>
      <c r="L419" s="305">
        <v>1</v>
      </c>
      <c r="M419" s="1001">
        <v>1.4</v>
      </c>
      <c r="N419" s="660">
        <v>66140</v>
      </c>
      <c r="O419" s="1357"/>
      <c r="P419" s="1357"/>
      <c r="Q419" s="1044">
        <f t="shared" ref="Q419:Q433" si="427">N419*M419</f>
        <v>92596</v>
      </c>
      <c r="R419" s="1041">
        <f t="shared" ref="R419:R433" si="428">+M419*N419+O419</f>
        <v>92596</v>
      </c>
      <c r="S419" s="662">
        <f t="shared" si="416"/>
        <v>1111152</v>
      </c>
      <c r="T419" s="305">
        <v>1</v>
      </c>
      <c r="U419" s="1001">
        <v>1.4</v>
      </c>
      <c r="V419" s="660">
        <v>66140</v>
      </c>
      <c r="W419" s="1357"/>
      <c r="X419" s="1357"/>
      <c r="Y419" s="1044">
        <f t="shared" ref="Y419:Y433" si="429">V419*U419</f>
        <v>92596</v>
      </c>
      <c r="Z419" s="1041">
        <f t="shared" ref="Z419:Z433" si="430">+U419*V419+W419</f>
        <v>92596</v>
      </c>
      <c r="AA419" s="662">
        <f t="shared" si="417"/>
        <v>1111152</v>
      </c>
      <c r="AB419" s="305">
        <v>1</v>
      </c>
      <c r="AC419" s="1001">
        <v>1.4</v>
      </c>
      <c r="AD419" s="660">
        <v>66140</v>
      </c>
      <c r="AE419" s="1357"/>
      <c r="AF419" s="1357"/>
      <c r="AG419" s="1044">
        <f t="shared" ref="AG419:AG433" si="431">AD419*AC419</f>
        <v>92596</v>
      </c>
      <c r="AH419" s="1041">
        <f t="shared" ref="AH419:AH433" si="432">+AC419*AD419+AE419</f>
        <v>92596</v>
      </c>
      <c r="AI419" s="662">
        <f t="shared" si="418"/>
        <v>1111152</v>
      </c>
    </row>
    <row r="420" spans="1:35" ht="17.25">
      <c r="A420" s="303">
        <v>15</v>
      </c>
      <c r="B420" s="1049" t="s">
        <v>1202</v>
      </c>
      <c r="C420" s="1321" t="s">
        <v>477</v>
      </c>
      <c r="D420" s="1356">
        <v>1</v>
      </c>
      <c r="E420" s="1001">
        <v>1.6</v>
      </c>
      <c r="F420" s="660">
        <v>66140</v>
      </c>
      <c r="G420" s="1357"/>
      <c r="H420" s="1357"/>
      <c r="I420" s="1044">
        <f t="shared" si="419"/>
        <v>105824</v>
      </c>
      <c r="J420" s="1041">
        <f t="shared" si="420"/>
        <v>105824</v>
      </c>
      <c r="K420" s="1353">
        <f t="shared" si="415"/>
        <v>1269888</v>
      </c>
      <c r="L420" s="305">
        <v>1</v>
      </c>
      <c r="M420" s="1001">
        <v>1.6</v>
      </c>
      <c r="N420" s="660">
        <v>66140</v>
      </c>
      <c r="O420" s="1357"/>
      <c r="P420" s="1357"/>
      <c r="Q420" s="1044">
        <f t="shared" si="427"/>
        <v>105824</v>
      </c>
      <c r="R420" s="1041">
        <f t="shared" si="428"/>
        <v>105824</v>
      </c>
      <c r="S420" s="662">
        <f t="shared" si="416"/>
        <v>1269888</v>
      </c>
      <c r="T420" s="305">
        <v>1</v>
      </c>
      <c r="U420" s="1001">
        <v>1.6</v>
      </c>
      <c r="V420" s="660">
        <v>66140</v>
      </c>
      <c r="W420" s="1357"/>
      <c r="X420" s="1357"/>
      <c r="Y420" s="1044">
        <f t="shared" si="429"/>
        <v>105824</v>
      </c>
      <c r="Z420" s="1041">
        <f t="shared" si="430"/>
        <v>105824</v>
      </c>
      <c r="AA420" s="662">
        <f t="shared" si="417"/>
        <v>1269888</v>
      </c>
      <c r="AB420" s="305">
        <v>1</v>
      </c>
      <c r="AC420" s="1001">
        <v>1.6</v>
      </c>
      <c r="AD420" s="660">
        <v>66140</v>
      </c>
      <c r="AE420" s="1357"/>
      <c r="AF420" s="1357"/>
      <c r="AG420" s="1044">
        <f t="shared" si="431"/>
        <v>105824</v>
      </c>
      <c r="AH420" s="1041">
        <f t="shared" si="432"/>
        <v>105824</v>
      </c>
      <c r="AI420" s="662">
        <f t="shared" si="418"/>
        <v>1269888</v>
      </c>
    </row>
    <row r="421" spans="1:35" ht="17.25">
      <c r="A421" s="303">
        <v>16</v>
      </c>
      <c r="B421" s="1034" t="s">
        <v>1205</v>
      </c>
      <c r="C421" s="1321" t="s">
        <v>493</v>
      </c>
      <c r="D421" s="1356">
        <v>1</v>
      </c>
      <c r="E421" s="1001">
        <v>1</v>
      </c>
      <c r="F421" s="1040">
        <v>86076</v>
      </c>
      <c r="G421" s="1357"/>
      <c r="H421" s="1357"/>
      <c r="I421" s="1044">
        <f t="shared" si="419"/>
        <v>86076</v>
      </c>
      <c r="J421" s="1041">
        <f t="shared" si="420"/>
        <v>86076</v>
      </c>
      <c r="K421" s="1353">
        <f t="shared" si="415"/>
        <v>1032912</v>
      </c>
      <c r="L421" s="305">
        <v>1</v>
      </c>
      <c r="M421" s="1001">
        <v>1</v>
      </c>
      <c r="N421" s="1040">
        <v>86076</v>
      </c>
      <c r="O421" s="1357"/>
      <c r="P421" s="1357"/>
      <c r="Q421" s="1044">
        <f t="shared" si="427"/>
        <v>86076</v>
      </c>
      <c r="R421" s="1041">
        <f t="shared" si="428"/>
        <v>86076</v>
      </c>
      <c r="S421" s="662">
        <f t="shared" si="416"/>
        <v>1032912</v>
      </c>
      <c r="T421" s="305">
        <v>1</v>
      </c>
      <c r="U421" s="1001">
        <v>1</v>
      </c>
      <c r="V421" s="1040">
        <v>86076</v>
      </c>
      <c r="W421" s="1357"/>
      <c r="X421" s="1357"/>
      <c r="Y421" s="1044">
        <f t="shared" si="429"/>
        <v>86076</v>
      </c>
      <c r="Z421" s="1041">
        <f t="shared" si="430"/>
        <v>86076</v>
      </c>
      <c r="AA421" s="662">
        <f t="shared" si="417"/>
        <v>1032912</v>
      </c>
      <c r="AB421" s="305">
        <v>1</v>
      </c>
      <c r="AC421" s="1001">
        <v>1</v>
      </c>
      <c r="AD421" s="1040">
        <v>86076</v>
      </c>
      <c r="AE421" s="1357"/>
      <c r="AF421" s="1357"/>
      <c r="AG421" s="1044">
        <f t="shared" si="431"/>
        <v>86076</v>
      </c>
      <c r="AH421" s="1041">
        <f t="shared" si="432"/>
        <v>86076</v>
      </c>
      <c r="AI421" s="662">
        <f t="shared" si="418"/>
        <v>1032912</v>
      </c>
    </row>
    <row r="422" spans="1:35" ht="17.25">
      <c r="A422" s="303">
        <v>17</v>
      </c>
      <c r="B422" s="1034" t="s">
        <v>1206</v>
      </c>
      <c r="C422" s="1321" t="s">
        <v>493</v>
      </c>
      <c r="D422" s="1356">
        <v>1</v>
      </c>
      <c r="E422" s="1001">
        <v>1</v>
      </c>
      <c r="F422" s="1040">
        <v>86076</v>
      </c>
      <c r="G422" s="1357"/>
      <c r="H422" s="1357"/>
      <c r="I422" s="1044">
        <f t="shared" si="419"/>
        <v>86076</v>
      </c>
      <c r="J422" s="1041">
        <f t="shared" si="420"/>
        <v>86076</v>
      </c>
      <c r="K422" s="1353">
        <f t="shared" si="415"/>
        <v>1032912</v>
      </c>
      <c r="L422" s="305">
        <v>1</v>
      </c>
      <c r="M422" s="1001">
        <v>1</v>
      </c>
      <c r="N422" s="1040">
        <v>86076</v>
      </c>
      <c r="O422" s="1357"/>
      <c r="P422" s="1357"/>
      <c r="Q422" s="1044">
        <f t="shared" si="427"/>
        <v>86076</v>
      </c>
      <c r="R422" s="1041">
        <f t="shared" si="428"/>
        <v>86076</v>
      </c>
      <c r="S422" s="662">
        <f t="shared" si="416"/>
        <v>1032912</v>
      </c>
      <c r="T422" s="305">
        <v>1</v>
      </c>
      <c r="U422" s="1001">
        <v>1</v>
      </c>
      <c r="V422" s="1040">
        <v>86076</v>
      </c>
      <c r="W422" s="1357"/>
      <c r="X422" s="1357"/>
      <c r="Y422" s="1044">
        <f t="shared" si="429"/>
        <v>86076</v>
      </c>
      <c r="Z422" s="1041">
        <f t="shared" si="430"/>
        <v>86076</v>
      </c>
      <c r="AA422" s="662">
        <f t="shared" si="417"/>
        <v>1032912</v>
      </c>
      <c r="AB422" s="305">
        <v>1</v>
      </c>
      <c r="AC422" s="1001">
        <v>1</v>
      </c>
      <c r="AD422" s="1040">
        <v>86076</v>
      </c>
      <c r="AE422" s="1357"/>
      <c r="AF422" s="1357"/>
      <c r="AG422" s="1044">
        <f t="shared" si="431"/>
        <v>86076</v>
      </c>
      <c r="AH422" s="1041">
        <f t="shared" si="432"/>
        <v>86076</v>
      </c>
      <c r="AI422" s="662">
        <f t="shared" si="418"/>
        <v>1032912</v>
      </c>
    </row>
    <row r="423" spans="1:35" ht="17.25">
      <c r="A423" s="303">
        <v>18</v>
      </c>
      <c r="B423" s="1034" t="s">
        <v>1207</v>
      </c>
      <c r="C423" s="1321" t="s">
        <v>493</v>
      </c>
      <c r="D423" s="1356">
        <v>1</v>
      </c>
      <c r="E423" s="1001">
        <v>1</v>
      </c>
      <c r="F423" s="1040">
        <v>86076</v>
      </c>
      <c r="G423" s="1357"/>
      <c r="H423" s="1357"/>
      <c r="I423" s="1044">
        <f t="shared" si="419"/>
        <v>86076</v>
      </c>
      <c r="J423" s="1041">
        <f t="shared" si="420"/>
        <v>86076</v>
      </c>
      <c r="K423" s="1353">
        <f t="shared" si="415"/>
        <v>1032912</v>
      </c>
      <c r="L423" s="305">
        <v>1</v>
      </c>
      <c r="M423" s="1001">
        <v>1</v>
      </c>
      <c r="N423" s="1040">
        <v>86076</v>
      </c>
      <c r="O423" s="1357"/>
      <c r="P423" s="1357"/>
      <c r="Q423" s="1044">
        <f t="shared" si="427"/>
        <v>86076</v>
      </c>
      <c r="R423" s="1041">
        <f t="shared" si="428"/>
        <v>86076</v>
      </c>
      <c r="S423" s="662">
        <f t="shared" si="416"/>
        <v>1032912</v>
      </c>
      <c r="T423" s="305">
        <v>1</v>
      </c>
      <c r="U423" s="1001">
        <v>1</v>
      </c>
      <c r="V423" s="1040">
        <v>86076</v>
      </c>
      <c r="W423" s="1357"/>
      <c r="X423" s="1357"/>
      <c r="Y423" s="1044">
        <f t="shared" si="429"/>
        <v>86076</v>
      </c>
      <c r="Z423" s="1041">
        <f t="shared" si="430"/>
        <v>86076</v>
      </c>
      <c r="AA423" s="662">
        <f t="shared" si="417"/>
        <v>1032912</v>
      </c>
      <c r="AB423" s="305">
        <v>1</v>
      </c>
      <c r="AC423" s="1001">
        <v>1</v>
      </c>
      <c r="AD423" s="1040">
        <v>86076</v>
      </c>
      <c r="AE423" s="1357"/>
      <c r="AF423" s="1357"/>
      <c r="AG423" s="1044">
        <f t="shared" si="431"/>
        <v>86076</v>
      </c>
      <c r="AH423" s="1041">
        <f t="shared" si="432"/>
        <v>86076</v>
      </c>
      <c r="AI423" s="662">
        <f t="shared" si="418"/>
        <v>1032912</v>
      </c>
    </row>
    <row r="424" spans="1:35" ht="17.25">
      <c r="A424" s="303">
        <v>19</v>
      </c>
      <c r="B424" s="1034" t="s">
        <v>1208</v>
      </c>
      <c r="C424" s="1321" t="s">
        <v>493</v>
      </c>
      <c r="D424" s="1356">
        <v>1</v>
      </c>
      <c r="E424" s="1001">
        <v>1</v>
      </c>
      <c r="F424" s="1040">
        <v>86076</v>
      </c>
      <c r="G424" s="1357"/>
      <c r="H424" s="1357"/>
      <c r="I424" s="1044">
        <f t="shared" si="419"/>
        <v>86076</v>
      </c>
      <c r="J424" s="1041">
        <f t="shared" si="420"/>
        <v>86076</v>
      </c>
      <c r="K424" s="1353">
        <f t="shared" si="415"/>
        <v>1032912</v>
      </c>
      <c r="L424" s="305">
        <v>1</v>
      </c>
      <c r="M424" s="1001">
        <v>1</v>
      </c>
      <c r="N424" s="1040">
        <v>86076</v>
      </c>
      <c r="O424" s="1357"/>
      <c r="P424" s="1357"/>
      <c r="Q424" s="1044">
        <f t="shared" si="427"/>
        <v>86076</v>
      </c>
      <c r="R424" s="1041">
        <f t="shared" si="428"/>
        <v>86076</v>
      </c>
      <c r="S424" s="662">
        <f t="shared" si="416"/>
        <v>1032912</v>
      </c>
      <c r="T424" s="305">
        <v>1</v>
      </c>
      <c r="U424" s="1001">
        <v>1</v>
      </c>
      <c r="V424" s="1040">
        <v>86076</v>
      </c>
      <c r="W424" s="1357"/>
      <c r="X424" s="1357"/>
      <c r="Y424" s="1044">
        <f t="shared" si="429"/>
        <v>86076</v>
      </c>
      <c r="Z424" s="1041">
        <f t="shared" si="430"/>
        <v>86076</v>
      </c>
      <c r="AA424" s="662">
        <f t="shared" si="417"/>
        <v>1032912</v>
      </c>
      <c r="AB424" s="305">
        <v>1</v>
      </c>
      <c r="AC424" s="1001">
        <v>1</v>
      </c>
      <c r="AD424" s="1040">
        <v>86076</v>
      </c>
      <c r="AE424" s="1357"/>
      <c r="AF424" s="1357"/>
      <c r="AG424" s="1044">
        <f t="shared" si="431"/>
        <v>86076</v>
      </c>
      <c r="AH424" s="1041">
        <f t="shared" si="432"/>
        <v>86076</v>
      </c>
      <c r="AI424" s="662">
        <f t="shared" si="418"/>
        <v>1032912</v>
      </c>
    </row>
    <row r="425" spans="1:35" ht="17.25">
      <c r="A425" s="303">
        <v>20</v>
      </c>
      <c r="B425" s="1034" t="s">
        <v>1209</v>
      </c>
      <c r="C425" s="1321" t="s">
        <v>493</v>
      </c>
      <c r="D425" s="1356">
        <v>1</v>
      </c>
      <c r="E425" s="1001">
        <v>1</v>
      </c>
      <c r="F425" s="1040">
        <v>86076</v>
      </c>
      <c r="G425" s="1357"/>
      <c r="H425" s="1357"/>
      <c r="I425" s="1044">
        <f t="shared" si="419"/>
        <v>86076</v>
      </c>
      <c r="J425" s="1041">
        <f t="shared" si="420"/>
        <v>86076</v>
      </c>
      <c r="K425" s="1353">
        <f t="shared" si="415"/>
        <v>1032912</v>
      </c>
      <c r="L425" s="305">
        <v>1</v>
      </c>
      <c r="M425" s="1001">
        <v>1</v>
      </c>
      <c r="N425" s="1040">
        <v>86076</v>
      </c>
      <c r="O425" s="1357"/>
      <c r="P425" s="1357"/>
      <c r="Q425" s="1044">
        <f t="shared" si="427"/>
        <v>86076</v>
      </c>
      <c r="R425" s="1041">
        <f t="shared" si="428"/>
        <v>86076</v>
      </c>
      <c r="S425" s="662">
        <f t="shared" si="416"/>
        <v>1032912</v>
      </c>
      <c r="T425" s="305">
        <v>1</v>
      </c>
      <c r="U425" s="1001">
        <v>1</v>
      </c>
      <c r="V425" s="1040">
        <v>86076</v>
      </c>
      <c r="W425" s="1357"/>
      <c r="X425" s="1357"/>
      <c r="Y425" s="1044">
        <f t="shared" si="429"/>
        <v>86076</v>
      </c>
      <c r="Z425" s="1041">
        <f t="shared" si="430"/>
        <v>86076</v>
      </c>
      <c r="AA425" s="662">
        <f t="shared" si="417"/>
        <v>1032912</v>
      </c>
      <c r="AB425" s="305">
        <v>1</v>
      </c>
      <c r="AC425" s="1001">
        <v>1</v>
      </c>
      <c r="AD425" s="1040">
        <v>86076</v>
      </c>
      <c r="AE425" s="1357"/>
      <c r="AF425" s="1357"/>
      <c r="AG425" s="1044">
        <f t="shared" si="431"/>
        <v>86076</v>
      </c>
      <c r="AH425" s="1041">
        <f t="shared" si="432"/>
        <v>86076</v>
      </c>
      <c r="AI425" s="662">
        <f t="shared" si="418"/>
        <v>1032912</v>
      </c>
    </row>
    <row r="426" spans="1:35" ht="17.25">
      <c r="A426" s="303">
        <v>21</v>
      </c>
      <c r="B426" s="1034" t="s">
        <v>1059</v>
      </c>
      <c r="C426" s="1321" t="s">
        <v>493</v>
      </c>
      <c r="D426" s="1356">
        <v>1</v>
      </c>
      <c r="E426" s="1001">
        <v>1</v>
      </c>
      <c r="F426" s="1040">
        <v>86076</v>
      </c>
      <c r="G426" s="1357"/>
      <c r="H426" s="1357"/>
      <c r="I426" s="1044">
        <f t="shared" si="419"/>
        <v>86076</v>
      </c>
      <c r="J426" s="1041">
        <f t="shared" si="420"/>
        <v>86076</v>
      </c>
      <c r="K426" s="1353">
        <f t="shared" si="415"/>
        <v>1032912</v>
      </c>
      <c r="L426" s="305">
        <v>1</v>
      </c>
      <c r="M426" s="1001">
        <v>1</v>
      </c>
      <c r="N426" s="1040">
        <v>86076</v>
      </c>
      <c r="O426" s="1357"/>
      <c r="P426" s="1357"/>
      <c r="Q426" s="1044">
        <f t="shared" si="427"/>
        <v>86076</v>
      </c>
      <c r="R426" s="1041">
        <f t="shared" si="428"/>
        <v>86076</v>
      </c>
      <c r="S426" s="662">
        <f t="shared" si="416"/>
        <v>1032912</v>
      </c>
      <c r="T426" s="305">
        <v>1</v>
      </c>
      <c r="U426" s="1001">
        <v>1</v>
      </c>
      <c r="V426" s="1040">
        <v>86076</v>
      </c>
      <c r="W426" s="1357"/>
      <c r="X426" s="1357"/>
      <c r="Y426" s="1044">
        <f t="shared" si="429"/>
        <v>86076</v>
      </c>
      <c r="Z426" s="1041">
        <f t="shared" si="430"/>
        <v>86076</v>
      </c>
      <c r="AA426" s="662">
        <f t="shared" si="417"/>
        <v>1032912</v>
      </c>
      <c r="AB426" s="305">
        <v>1</v>
      </c>
      <c r="AC426" s="1001">
        <v>1</v>
      </c>
      <c r="AD426" s="1040">
        <v>86076</v>
      </c>
      <c r="AE426" s="1357"/>
      <c r="AF426" s="1357"/>
      <c r="AG426" s="1044">
        <f t="shared" si="431"/>
        <v>86076</v>
      </c>
      <c r="AH426" s="1041">
        <f t="shared" si="432"/>
        <v>86076</v>
      </c>
      <c r="AI426" s="662">
        <f t="shared" si="418"/>
        <v>1032912</v>
      </c>
    </row>
    <row r="427" spans="1:35" ht="17.25">
      <c r="A427" s="303">
        <v>22</v>
      </c>
      <c r="B427" s="1034" t="s">
        <v>2080</v>
      </c>
      <c r="C427" s="1321" t="s">
        <v>493</v>
      </c>
      <c r="D427" s="1356">
        <v>1</v>
      </c>
      <c r="E427" s="1001">
        <v>1</v>
      </c>
      <c r="F427" s="1040">
        <v>86076</v>
      </c>
      <c r="G427" s="1357"/>
      <c r="H427" s="1357"/>
      <c r="I427" s="1044">
        <f t="shared" si="419"/>
        <v>86076</v>
      </c>
      <c r="J427" s="1041">
        <f t="shared" si="420"/>
        <v>86076</v>
      </c>
      <c r="K427" s="1353">
        <f t="shared" si="415"/>
        <v>1032912</v>
      </c>
      <c r="L427" s="305">
        <v>1</v>
      </c>
      <c r="M427" s="1001">
        <v>1</v>
      </c>
      <c r="N427" s="1040">
        <v>86076</v>
      </c>
      <c r="O427" s="1357"/>
      <c r="P427" s="1357"/>
      <c r="Q427" s="1044">
        <f t="shared" si="427"/>
        <v>86076</v>
      </c>
      <c r="R427" s="1041">
        <f t="shared" si="428"/>
        <v>86076</v>
      </c>
      <c r="S427" s="662">
        <f t="shared" si="416"/>
        <v>1032912</v>
      </c>
      <c r="T427" s="305">
        <v>1</v>
      </c>
      <c r="U427" s="1001">
        <v>1</v>
      </c>
      <c r="V427" s="1040">
        <v>86076</v>
      </c>
      <c r="W427" s="1357"/>
      <c r="X427" s="1357"/>
      <c r="Y427" s="1044">
        <f t="shared" si="429"/>
        <v>86076</v>
      </c>
      <c r="Z427" s="1041">
        <f t="shared" si="430"/>
        <v>86076</v>
      </c>
      <c r="AA427" s="662">
        <f t="shared" si="417"/>
        <v>1032912</v>
      </c>
      <c r="AB427" s="305">
        <v>1</v>
      </c>
      <c r="AC427" s="1001">
        <v>1</v>
      </c>
      <c r="AD427" s="1040">
        <v>86076</v>
      </c>
      <c r="AE427" s="1357"/>
      <c r="AF427" s="1357"/>
      <c r="AG427" s="1044">
        <f t="shared" si="431"/>
        <v>86076</v>
      </c>
      <c r="AH427" s="1041">
        <f t="shared" si="432"/>
        <v>86076</v>
      </c>
      <c r="AI427" s="662">
        <f t="shared" si="418"/>
        <v>1032912</v>
      </c>
    </row>
    <row r="428" spans="1:35" ht="17.25">
      <c r="A428" s="303">
        <v>23</v>
      </c>
      <c r="B428" s="1049" t="s">
        <v>1292</v>
      </c>
      <c r="C428" s="1321" t="s">
        <v>493</v>
      </c>
      <c r="D428" s="1356">
        <v>1</v>
      </c>
      <c r="E428" s="1001">
        <v>1</v>
      </c>
      <c r="F428" s="1040">
        <v>86076</v>
      </c>
      <c r="G428" s="1357"/>
      <c r="H428" s="1357"/>
      <c r="I428" s="1044">
        <f t="shared" si="419"/>
        <v>86076</v>
      </c>
      <c r="J428" s="1041">
        <f t="shared" si="420"/>
        <v>86076</v>
      </c>
      <c r="K428" s="1353">
        <f t="shared" si="415"/>
        <v>1032912</v>
      </c>
      <c r="L428" s="305">
        <v>1</v>
      </c>
      <c r="M428" s="1001">
        <v>1</v>
      </c>
      <c r="N428" s="1040">
        <v>86076</v>
      </c>
      <c r="O428" s="1357"/>
      <c r="P428" s="1357"/>
      <c r="Q428" s="1044">
        <f t="shared" si="427"/>
        <v>86076</v>
      </c>
      <c r="R428" s="1041">
        <f t="shared" si="428"/>
        <v>86076</v>
      </c>
      <c r="S428" s="662">
        <f t="shared" si="416"/>
        <v>1032912</v>
      </c>
      <c r="T428" s="305">
        <v>1</v>
      </c>
      <c r="U428" s="1001">
        <v>1</v>
      </c>
      <c r="V428" s="1040">
        <v>86076</v>
      </c>
      <c r="W428" s="1357"/>
      <c r="X428" s="1357"/>
      <c r="Y428" s="1044">
        <f t="shared" si="429"/>
        <v>86076</v>
      </c>
      <c r="Z428" s="1041">
        <f t="shared" si="430"/>
        <v>86076</v>
      </c>
      <c r="AA428" s="662">
        <f t="shared" si="417"/>
        <v>1032912</v>
      </c>
      <c r="AB428" s="305">
        <v>1</v>
      </c>
      <c r="AC428" s="1001">
        <v>1</v>
      </c>
      <c r="AD428" s="1040">
        <v>86076</v>
      </c>
      <c r="AE428" s="1357"/>
      <c r="AF428" s="1357"/>
      <c r="AG428" s="1044">
        <f t="shared" si="431"/>
        <v>86076</v>
      </c>
      <c r="AH428" s="1041">
        <f t="shared" si="432"/>
        <v>86076</v>
      </c>
      <c r="AI428" s="662">
        <f t="shared" si="418"/>
        <v>1032912</v>
      </c>
    </row>
    <row r="429" spans="1:35" ht="17.25">
      <c r="A429" s="303">
        <v>24</v>
      </c>
      <c r="B429" s="1034" t="s">
        <v>1703</v>
      </c>
      <c r="C429" s="1321" t="s">
        <v>493</v>
      </c>
      <c r="D429" s="1356">
        <v>1</v>
      </c>
      <c r="E429" s="1001">
        <v>1</v>
      </c>
      <c r="F429" s="1040">
        <v>86076</v>
      </c>
      <c r="G429" s="1357"/>
      <c r="H429" s="1357"/>
      <c r="I429" s="1044">
        <f t="shared" si="419"/>
        <v>86076</v>
      </c>
      <c r="J429" s="1041">
        <f t="shared" si="420"/>
        <v>86076</v>
      </c>
      <c r="K429" s="1353">
        <f t="shared" si="415"/>
        <v>1032912</v>
      </c>
      <c r="L429" s="305">
        <v>1</v>
      </c>
      <c r="M429" s="1001">
        <v>1</v>
      </c>
      <c r="N429" s="1040">
        <v>86076</v>
      </c>
      <c r="O429" s="1357"/>
      <c r="P429" s="1357"/>
      <c r="Q429" s="1044">
        <f t="shared" si="427"/>
        <v>86076</v>
      </c>
      <c r="R429" s="1041">
        <f t="shared" si="428"/>
        <v>86076</v>
      </c>
      <c r="S429" s="662">
        <f t="shared" si="416"/>
        <v>1032912</v>
      </c>
      <c r="T429" s="305">
        <v>1</v>
      </c>
      <c r="U429" s="1001">
        <v>1</v>
      </c>
      <c r="V429" s="1040">
        <v>86076</v>
      </c>
      <c r="W429" s="1357"/>
      <c r="X429" s="1357"/>
      <c r="Y429" s="1044">
        <f t="shared" si="429"/>
        <v>86076</v>
      </c>
      <c r="Z429" s="1041">
        <f t="shared" si="430"/>
        <v>86076</v>
      </c>
      <c r="AA429" s="662">
        <f t="shared" si="417"/>
        <v>1032912</v>
      </c>
      <c r="AB429" s="305">
        <v>1</v>
      </c>
      <c r="AC429" s="1001">
        <v>1</v>
      </c>
      <c r="AD429" s="1040">
        <v>86076</v>
      </c>
      <c r="AE429" s="1357"/>
      <c r="AF429" s="1357"/>
      <c r="AG429" s="1044">
        <f t="shared" si="431"/>
        <v>86076</v>
      </c>
      <c r="AH429" s="1041">
        <f t="shared" si="432"/>
        <v>86076</v>
      </c>
      <c r="AI429" s="662">
        <f t="shared" si="418"/>
        <v>1032912</v>
      </c>
    </row>
    <row r="430" spans="1:35" ht="17.25">
      <c r="A430" s="303">
        <v>25</v>
      </c>
      <c r="B430" s="1034" t="s">
        <v>1704</v>
      </c>
      <c r="C430" s="1321" t="s">
        <v>493</v>
      </c>
      <c r="D430" s="1356">
        <v>1</v>
      </c>
      <c r="E430" s="1001">
        <v>1</v>
      </c>
      <c r="F430" s="1040">
        <v>86076</v>
      </c>
      <c r="G430" s="1357"/>
      <c r="H430" s="1357"/>
      <c r="I430" s="1044">
        <f t="shared" si="419"/>
        <v>86076</v>
      </c>
      <c r="J430" s="1041">
        <f t="shared" si="420"/>
        <v>86076</v>
      </c>
      <c r="K430" s="1353">
        <f t="shared" si="415"/>
        <v>1032912</v>
      </c>
      <c r="L430" s="305">
        <v>1</v>
      </c>
      <c r="M430" s="1001">
        <v>1</v>
      </c>
      <c r="N430" s="1040">
        <v>86076</v>
      </c>
      <c r="O430" s="1357"/>
      <c r="P430" s="1357"/>
      <c r="Q430" s="1044">
        <f t="shared" si="427"/>
        <v>86076</v>
      </c>
      <c r="R430" s="1041">
        <f t="shared" si="428"/>
        <v>86076</v>
      </c>
      <c r="S430" s="662">
        <f t="shared" si="416"/>
        <v>1032912</v>
      </c>
      <c r="T430" s="305">
        <v>1</v>
      </c>
      <c r="U430" s="1001">
        <v>1</v>
      </c>
      <c r="V430" s="1040">
        <v>86076</v>
      </c>
      <c r="W430" s="1357"/>
      <c r="X430" s="1357"/>
      <c r="Y430" s="1044">
        <f t="shared" si="429"/>
        <v>86076</v>
      </c>
      <c r="Z430" s="1041">
        <f t="shared" si="430"/>
        <v>86076</v>
      </c>
      <c r="AA430" s="662">
        <f t="shared" si="417"/>
        <v>1032912</v>
      </c>
      <c r="AB430" s="305">
        <v>1</v>
      </c>
      <c r="AC430" s="1001">
        <v>1</v>
      </c>
      <c r="AD430" s="1040">
        <v>86076</v>
      </c>
      <c r="AE430" s="1357"/>
      <c r="AF430" s="1357"/>
      <c r="AG430" s="1044">
        <f t="shared" si="431"/>
        <v>86076</v>
      </c>
      <c r="AH430" s="1041">
        <f t="shared" si="432"/>
        <v>86076</v>
      </c>
      <c r="AI430" s="662">
        <f t="shared" si="418"/>
        <v>1032912</v>
      </c>
    </row>
    <row r="431" spans="1:35" ht="17.25">
      <c r="A431" s="303">
        <v>26</v>
      </c>
      <c r="B431" s="1034" t="s">
        <v>2524</v>
      </c>
      <c r="C431" s="1321" t="s">
        <v>493</v>
      </c>
      <c r="D431" s="1356">
        <v>1</v>
      </c>
      <c r="E431" s="1001">
        <v>1</v>
      </c>
      <c r="F431" s="1040">
        <v>86076</v>
      </c>
      <c r="G431" s="1357"/>
      <c r="H431" s="1357"/>
      <c r="I431" s="1044">
        <f t="shared" si="419"/>
        <v>86076</v>
      </c>
      <c r="J431" s="1041">
        <f t="shared" si="420"/>
        <v>86076</v>
      </c>
      <c r="K431" s="1353">
        <f t="shared" si="415"/>
        <v>1032912</v>
      </c>
      <c r="L431" s="305">
        <v>1</v>
      </c>
      <c r="M431" s="1001">
        <v>1</v>
      </c>
      <c r="N431" s="1040">
        <v>86076</v>
      </c>
      <c r="O431" s="1357"/>
      <c r="P431" s="1357"/>
      <c r="Q431" s="1044">
        <f t="shared" si="427"/>
        <v>86076</v>
      </c>
      <c r="R431" s="1041">
        <f t="shared" si="428"/>
        <v>86076</v>
      </c>
      <c r="S431" s="662">
        <f t="shared" si="416"/>
        <v>1032912</v>
      </c>
      <c r="T431" s="305">
        <v>1</v>
      </c>
      <c r="U431" s="1001">
        <v>1</v>
      </c>
      <c r="V431" s="1040">
        <v>86076</v>
      </c>
      <c r="W431" s="1357"/>
      <c r="X431" s="1357"/>
      <c r="Y431" s="1044">
        <f t="shared" si="429"/>
        <v>86076</v>
      </c>
      <c r="Z431" s="1041">
        <f t="shared" si="430"/>
        <v>86076</v>
      </c>
      <c r="AA431" s="662">
        <f t="shared" si="417"/>
        <v>1032912</v>
      </c>
      <c r="AB431" s="305">
        <v>1</v>
      </c>
      <c r="AC431" s="1001">
        <v>1</v>
      </c>
      <c r="AD431" s="1040">
        <v>86076</v>
      </c>
      <c r="AE431" s="1357"/>
      <c r="AF431" s="1357"/>
      <c r="AG431" s="1044">
        <f t="shared" si="431"/>
        <v>86076</v>
      </c>
      <c r="AH431" s="1041">
        <f t="shared" si="432"/>
        <v>86076</v>
      </c>
      <c r="AI431" s="662">
        <f t="shared" si="418"/>
        <v>1032912</v>
      </c>
    </row>
    <row r="432" spans="1:35" ht="17.25">
      <c r="A432" s="303">
        <v>27</v>
      </c>
      <c r="B432" s="1034" t="s">
        <v>1058</v>
      </c>
      <c r="C432" s="1321" t="s">
        <v>493</v>
      </c>
      <c r="D432" s="1356">
        <v>1</v>
      </c>
      <c r="E432" s="1001">
        <v>1</v>
      </c>
      <c r="F432" s="1044">
        <v>91275</v>
      </c>
      <c r="G432" s="1357"/>
      <c r="H432" s="1357"/>
      <c r="I432" s="1044">
        <f t="shared" si="419"/>
        <v>91275</v>
      </c>
      <c r="J432" s="1041">
        <f t="shared" si="420"/>
        <v>91275</v>
      </c>
      <c r="K432" s="1353">
        <f t="shared" si="415"/>
        <v>1095300</v>
      </c>
      <c r="L432" s="305">
        <v>1</v>
      </c>
      <c r="M432" s="1001">
        <v>1</v>
      </c>
      <c r="N432" s="1044">
        <v>91275</v>
      </c>
      <c r="O432" s="1357"/>
      <c r="P432" s="1357"/>
      <c r="Q432" s="1044">
        <f t="shared" si="427"/>
        <v>91275</v>
      </c>
      <c r="R432" s="1041">
        <f t="shared" si="428"/>
        <v>91275</v>
      </c>
      <c r="S432" s="662">
        <f t="shared" si="416"/>
        <v>1095300</v>
      </c>
      <c r="T432" s="305">
        <v>1</v>
      </c>
      <c r="U432" s="1001">
        <v>1</v>
      </c>
      <c r="V432" s="1044">
        <v>91275</v>
      </c>
      <c r="W432" s="1357"/>
      <c r="X432" s="1357"/>
      <c r="Y432" s="1044">
        <f t="shared" si="429"/>
        <v>91275</v>
      </c>
      <c r="Z432" s="1041">
        <f t="shared" si="430"/>
        <v>91275</v>
      </c>
      <c r="AA432" s="662">
        <f t="shared" si="417"/>
        <v>1095300</v>
      </c>
      <c r="AB432" s="305">
        <v>1</v>
      </c>
      <c r="AC432" s="1001">
        <v>1</v>
      </c>
      <c r="AD432" s="1044">
        <v>91275</v>
      </c>
      <c r="AE432" s="1357"/>
      <c r="AF432" s="1357"/>
      <c r="AG432" s="1044">
        <f t="shared" si="431"/>
        <v>91275</v>
      </c>
      <c r="AH432" s="1041">
        <f t="shared" si="432"/>
        <v>91275</v>
      </c>
      <c r="AI432" s="662">
        <f t="shared" si="418"/>
        <v>1095300</v>
      </c>
    </row>
    <row r="433" spans="1:35" ht="17.25">
      <c r="A433" s="303">
        <v>28</v>
      </c>
      <c r="B433" s="1034" t="s">
        <v>1705</v>
      </c>
      <c r="C433" s="1321" t="s">
        <v>493</v>
      </c>
      <c r="D433" s="1356">
        <v>1</v>
      </c>
      <c r="E433" s="1001">
        <v>1</v>
      </c>
      <c r="F433" s="1044">
        <v>91275</v>
      </c>
      <c r="G433" s="1357"/>
      <c r="H433" s="1357"/>
      <c r="I433" s="1044">
        <f t="shared" si="419"/>
        <v>91275</v>
      </c>
      <c r="J433" s="1041">
        <f t="shared" si="420"/>
        <v>91275</v>
      </c>
      <c r="K433" s="1353">
        <f t="shared" si="415"/>
        <v>1095300</v>
      </c>
      <c r="L433" s="305">
        <v>1</v>
      </c>
      <c r="M433" s="1001">
        <v>1</v>
      </c>
      <c r="N433" s="1044">
        <v>91275</v>
      </c>
      <c r="O433" s="1357"/>
      <c r="P433" s="1357"/>
      <c r="Q433" s="1044">
        <f t="shared" si="427"/>
        <v>91275</v>
      </c>
      <c r="R433" s="1041">
        <f t="shared" si="428"/>
        <v>91275</v>
      </c>
      <c r="S433" s="662">
        <f t="shared" si="416"/>
        <v>1095300</v>
      </c>
      <c r="T433" s="305">
        <v>1</v>
      </c>
      <c r="U433" s="1001">
        <v>1</v>
      </c>
      <c r="V433" s="1044">
        <v>91275</v>
      </c>
      <c r="W433" s="1357"/>
      <c r="X433" s="1357"/>
      <c r="Y433" s="1044">
        <f t="shared" si="429"/>
        <v>91275</v>
      </c>
      <c r="Z433" s="1041">
        <f t="shared" si="430"/>
        <v>91275</v>
      </c>
      <c r="AA433" s="662">
        <f t="shared" si="417"/>
        <v>1095300</v>
      </c>
      <c r="AB433" s="305">
        <v>1</v>
      </c>
      <c r="AC433" s="1001">
        <v>1</v>
      </c>
      <c r="AD433" s="1044">
        <v>91275</v>
      </c>
      <c r="AE433" s="1357"/>
      <c r="AF433" s="1357"/>
      <c r="AG433" s="1044">
        <f t="shared" si="431"/>
        <v>91275</v>
      </c>
      <c r="AH433" s="1041">
        <f t="shared" si="432"/>
        <v>91275</v>
      </c>
      <c r="AI433" s="662">
        <f t="shared" si="418"/>
        <v>1095300</v>
      </c>
    </row>
    <row r="434" spans="1:35" ht="17.25">
      <c r="A434" s="303">
        <v>29</v>
      </c>
      <c r="B434" s="1034" t="s">
        <v>1706</v>
      </c>
      <c r="C434" s="1321" t="s">
        <v>489</v>
      </c>
      <c r="D434" s="1356">
        <v>1</v>
      </c>
      <c r="E434" s="1001">
        <v>1.2</v>
      </c>
      <c r="F434" s="660">
        <v>66140</v>
      </c>
      <c r="G434" s="1357"/>
      <c r="H434" s="1357"/>
      <c r="I434" s="1043">
        <v>91275</v>
      </c>
      <c r="J434" s="661">
        <f t="shared" ref="J434:J439" si="433">+I434</f>
        <v>91275</v>
      </c>
      <c r="K434" s="1353">
        <f t="shared" si="415"/>
        <v>1095300</v>
      </c>
      <c r="L434" s="305">
        <v>1</v>
      </c>
      <c r="M434" s="1001">
        <v>1.2</v>
      </c>
      <c r="N434" s="660">
        <v>66140</v>
      </c>
      <c r="O434" s="1357"/>
      <c r="P434" s="1357"/>
      <c r="Q434" s="1043">
        <v>91275</v>
      </c>
      <c r="R434" s="661">
        <f t="shared" ref="R434:R438" si="434">+Q434</f>
        <v>91275</v>
      </c>
      <c r="S434" s="662">
        <f t="shared" si="416"/>
        <v>1095300</v>
      </c>
      <c r="T434" s="305">
        <v>1</v>
      </c>
      <c r="U434" s="1001">
        <v>1.2</v>
      </c>
      <c r="V434" s="660">
        <v>66140</v>
      </c>
      <c r="W434" s="1357"/>
      <c r="X434" s="1357"/>
      <c r="Y434" s="1043">
        <v>91275</v>
      </c>
      <c r="Z434" s="661">
        <f t="shared" ref="Z434:Z438" si="435">+Y434</f>
        <v>91275</v>
      </c>
      <c r="AA434" s="662">
        <f t="shared" si="417"/>
        <v>1095300</v>
      </c>
      <c r="AB434" s="305">
        <v>1</v>
      </c>
      <c r="AC434" s="1001">
        <v>1.2</v>
      </c>
      <c r="AD434" s="660">
        <v>66140</v>
      </c>
      <c r="AE434" s="1357"/>
      <c r="AF434" s="1357"/>
      <c r="AG434" s="1043">
        <v>91275</v>
      </c>
      <c r="AH434" s="661">
        <f t="shared" ref="AH434:AH438" si="436">+AG434</f>
        <v>91275</v>
      </c>
      <c r="AI434" s="662">
        <f t="shared" si="418"/>
        <v>1095300</v>
      </c>
    </row>
    <row r="435" spans="1:35" ht="17.25">
      <c r="A435" s="303">
        <v>30</v>
      </c>
      <c r="B435" s="1034" t="s">
        <v>1707</v>
      </c>
      <c r="C435" s="1321" t="s">
        <v>489</v>
      </c>
      <c r="D435" s="1356">
        <v>1</v>
      </c>
      <c r="E435" s="1001">
        <v>1.2</v>
      </c>
      <c r="F435" s="660">
        <v>66140</v>
      </c>
      <c r="G435" s="1357"/>
      <c r="H435" s="1357"/>
      <c r="I435" s="1043">
        <v>91275</v>
      </c>
      <c r="J435" s="661">
        <f t="shared" si="433"/>
        <v>91275</v>
      </c>
      <c r="K435" s="1353">
        <f t="shared" si="415"/>
        <v>1095300</v>
      </c>
      <c r="L435" s="281">
        <v>1</v>
      </c>
      <c r="M435" s="1001">
        <v>1.2</v>
      </c>
      <c r="N435" s="660">
        <v>66140</v>
      </c>
      <c r="O435" s="1357"/>
      <c r="P435" s="1357"/>
      <c r="Q435" s="1043">
        <v>91275</v>
      </c>
      <c r="R435" s="661">
        <f t="shared" si="434"/>
        <v>91275</v>
      </c>
      <c r="S435" s="662">
        <f t="shared" si="416"/>
        <v>1095300</v>
      </c>
      <c r="T435" s="281">
        <v>1</v>
      </c>
      <c r="U435" s="1001">
        <v>1.2</v>
      </c>
      <c r="V435" s="660">
        <v>66140</v>
      </c>
      <c r="W435" s="1357"/>
      <c r="X435" s="1357"/>
      <c r="Y435" s="1043">
        <v>91275</v>
      </c>
      <c r="Z435" s="661">
        <f t="shared" si="435"/>
        <v>91275</v>
      </c>
      <c r="AA435" s="662">
        <f t="shared" si="417"/>
        <v>1095300</v>
      </c>
      <c r="AB435" s="281">
        <v>1</v>
      </c>
      <c r="AC435" s="1001">
        <v>1.2</v>
      </c>
      <c r="AD435" s="660">
        <v>66140</v>
      </c>
      <c r="AE435" s="1357"/>
      <c r="AF435" s="1357"/>
      <c r="AG435" s="1043">
        <v>91275</v>
      </c>
      <c r="AH435" s="661">
        <f t="shared" si="436"/>
        <v>91275</v>
      </c>
      <c r="AI435" s="662">
        <f t="shared" si="418"/>
        <v>1095300</v>
      </c>
    </row>
    <row r="436" spans="1:35" ht="17.25">
      <c r="A436" s="303">
        <v>31</v>
      </c>
      <c r="B436" s="1034" t="s">
        <v>1708</v>
      </c>
      <c r="C436" s="1321" t="s">
        <v>489</v>
      </c>
      <c r="D436" s="1356">
        <v>1</v>
      </c>
      <c r="E436" s="1001">
        <v>1.2</v>
      </c>
      <c r="F436" s="660">
        <v>66140</v>
      </c>
      <c r="G436" s="1357"/>
      <c r="H436" s="1357"/>
      <c r="I436" s="1043">
        <v>91275</v>
      </c>
      <c r="J436" s="661">
        <f t="shared" si="433"/>
        <v>91275</v>
      </c>
      <c r="K436" s="1353">
        <f t="shared" si="415"/>
        <v>1095300</v>
      </c>
      <c r="L436" s="305">
        <v>1</v>
      </c>
      <c r="M436" s="1001">
        <v>1.2</v>
      </c>
      <c r="N436" s="660">
        <v>66140</v>
      </c>
      <c r="O436" s="1357"/>
      <c r="P436" s="1357"/>
      <c r="Q436" s="1043">
        <v>91275</v>
      </c>
      <c r="R436" s="661">
        <f t="shared" si="434"/>
        <v>91275</v>
      </c>
      <c r="S436" s="662">
        <f t="shared" si="416"/>
        <v>1095300</v>
      </c>
      <c r="T436" s="305">
        <v>1</v>
      </c>
      <c r="U436" s="1001">
        <v>1.2</v>
      </c>
      <c r="V436" s="660">
        <v>66140</v>
      </c>
      <c r="W436" s="1357"/>
      <c r="X436" s="1357"/>
      <c r="Y436" s="1043">
        <v>91275</v>
      </c>
      <c r="Z436" s="661">
        <f t="shared" si="435"/>
        <v>91275</v>
      </c>
      <c r="AA436" s="662">
        <f t="shared" si="417"/>
        <v>1095300</v>
      </c>
      <c r="AB436" s="305">
        <v>1</v>
      </c>
      <c r="AC436" s="1001">
        <v>1.2</v>
      </c>
      <c r="AD436" s="660">
        <v>66140</v>
      </c>
      <c r="AE436" s="1357"/>
      <c r="AF436" s="1357"/>
      <c r="AG436" s="1043">
        <v>91275</v>
      </c>
      <c r="AH436" s="661">
        <f t="shared" si="436"/>
        <v>91275</v>
      </c>
      <c r="AI436" s="662">
        <f t="shared" si="418"/>
        <v>1095300</v>
      </c>
    </row>
    <row r="437" spans="1:35" ht="17.25">
      <c r="A437" s="303">
        <v>32</v>
      </c>
      <c r="B437" s="1034" t="s">
        <v>1709</v>
      </c>
      <c r="C437" s="1321" t="s">
        <v>489</v>
      </c>
      <c r="D437" s="1356">
        <v>1</v>
      </c>
      <c r="E437" s="1001">
        <v>1.2</v>
      </c>
      <c r="F437" s="660">
        <v>66140</v>
      </c>
      <c r="G437" s="1357"/>
      <c r="H437" s="1357"/>
      <c r="I437" s="1043">
        <v>91275</v>
      </c>
      <c r="J437" s="661">
        <f t="shared" si="433"/>
        <v>91275</v>
      </c>
      <c r="K437" s="1353">
        <f t="shared" si="415"/>
        <v>1095300</v>
      </c>
      <c r="L437" s="305">
        <v>1</v>
      </c>
      <c r="M437" s="1001">
        <v>1.2</v>
      </c>
      <c r="N437" s="660">
        <v>66140</v>
      </c>
      <c r="O437" s="1357"/>
      <c r="P437" s="1357"/>
      <c r="Q437" s="1043">
        <v>91275</v>
      </c>
      <c r="R437" s="661">
        <f t="shared" si="434"/>
        <v>91275</v>
      </c>
      <c r="S437" s="662">
        <f t="shared" si="416"/>
        <v>1095300</v>
      </c>
      <c r="T437" s="305">
        <v>1</v>
      </c>
      <c r="U437" s="1001">
        <v>1.2</v>
      </c>
      <c r="V437" s="660">
        <v>66140</v>
      </c>
      <c r="W437" s="1357"/>
      <c r="X437" s="1357"/>
      <c r="Y437" s="1043">
        <v>91275</v>
      </c>
      <c r="Z437" s="661">
        <f t="shared" si="435"/>
        <v>91275</v>
      </c>
      <c r="AA437" s="662">
        <f t="shared" si="417"/>
        <v>1095300</v>
      </c>
      <c r="AB437" s="305">
        <v>1</v>
      </c>
      <c r="AC437" s="1001">
        <v>1.2</v>
      </c>
      <c r="AD437" s="660">
        <v>66140</v>
      </c>
      <c r="AE437" s="1357"/>
      <c r="AF437" s="1357"/>
      <c r="AG437" s="1043">
        <v>91275</v>
      </c>
      <c r="AH437" s="661">
        <f t="shared" si="436"/>
        <v>91275</v>
      </c>
      <c r="AI437" s="662">
        <f t="shared" si="418"/>
        <v>1095300</v>
      </c>
    </row>
    <row r="438" spans="1:35" ht="17.25">
      <c r="A438" s="303">
        <v>33</v>
      </c>
      <c r="B438" s="1034" t="s">
        <v>1710</v>
      </c>
      <c r="C438" s="1321" t="s">
        <v>489</v>
      </c>
      <c r="D438" s="1360">
        <v>1</v>
      </c>
      <c r="E438" s="1003">
        <v>1.2</v>
      </c>
      <c r="F438" s="1383">
        <v>66140</v>
      </c>
      <c r="G438" s="1361"/>
      <c r="H438" s="1361"/>
      <c r="I438" s="1043">
        <v>91275</v>
      </c>
      <c r="J438" s="661">
        <f t="shared" si="433"/>
        <v>91275</v>
      </c>
      <c r="K438" s="1353">
        <f t="shared" si="415"/>
        <v>1095300</v>
      </c>
      <c r="L438" s="308">
        <v>1</v>
      </c>
      <c r="M438" s="1003">
        <v>1.2</v>
      </c>
      <c r="N438" s="1383">
        <v>66140</v>
      </c>
      <c r="O438" s="1361"/>
      <c r="P438" s="1361"/>
      <c r="Q438" s="1043">
        <v>91275</v>
      </c>
      <c r="R438" s="661">
        <f t="shared" si="434"/>
        <v>91275</v>
      </c>
      <c r="S438" s="662">
        <f t="shared" si="416"/>
        <v>1095300</v>
      </c>
      <c r="T438" s="308">
        <v>1</v>
      </c>
      <c r="U438" s="1003">
        <v>1.2</v>
      </c>
      <c r="V438" s="1383">
        <v>66140</v>
      </c>
      <c r="W438" s="1361"/>
      <c r="X438" s="1361"/>
      <c r="Y438" s="1043">
        <v>91275</v>
      </c>
      <c r="Z438" s="661">
        <f t="shared" si="435"/>
        <v>91275</v>
      </c>
      <c r="AA438" s="662">
        <f t="shared" si="417"/>
        <v>1095300</v>
      </c>
      <c r="AB438" s="308">
        <v>1</v>
      </c>
      <c r="AC438" s="1003">
        <v>1.2</v>
      </c>
      <c r="AD438" s="1383">
        <v>66140</v>
      </c>
      <c r="AE438" s="1361"/>
      <c r="AF438" s="1361"/>
      <c r="AG438" s="1043">
        <v>91275</v>
      </c>
      <c r="AH438" s="661">
        <f t="shared" si="436"/>
        <v>91275</v>
      </c>
      <c r="AI438" s="662">
        <f t="shared" si="418"/>
        <v>1095300</v>
      </c>
    </row>
    <row r="439" spans="1:35" ht="27.75" thickBot="1">
      <c r="A439" s="517"/>
      <c r="B439" s="1388" t="s">
        <v>3083</v>
      </c>
      <c r="C439" s="1277"/>
      <c r="D439" s="518"/>
      <c r="E439" s="306"/>
      <c r="F439" s="1004"/>
      <c r="G439" s="226"/>
      <c r="H439" s="226"/>
      <c r="I439" s="1005">
        <f>5*1500</f>
        <v>7500</v>
      </c>
      <c r="J439" s="1005">
        <f t="shared" si="433"/>
        <v>7500</v>
      </c>
      <c r="K439" s="1005">
        <f>+J439*12</f>
        <v>90000</v>
      </c>
      <c r="L439" s="518"/>
      <c r="M439" s="306"/>
      <c r="N439" s="307"/>
      <c r="O439" s="226"/>
      <c r="P439" s="226"/>
      <c r="Q439" s="226">
        <f>+I439</f>
        <v>7500</v>
      </c>
      <c r="R439" s="226">
        <f>+J439</f>
        <v>7500</v>
      </c>
      <c r="S439" s="226">
        <f>+K439</f>
        <v>90000</v>
      </c>
      <c r="T439" s="518"/>
      <c r="U439" s="306"/>
      <c r="V439" s="307"/>
      <c r="W439" s="226"/>
      <c r="X439" s="226"/>
      <c r="Y439" s="226">
        <f>+I439</f>
        <v>7500</v>
      </c>
      <c r="Z439" s="226">
        <f>+J439</f>
        <v>7500</v>
      </c>
      <c r="AA439" s="226">
        <f>+S439</f>
        <v>90000</v>
      </c>
      <c r="AB439" s="518"/>
      <c r="AC439" s="306"/>
      <c r="AD439" s="307"/>
      <c r="AE439" s="226"/>
      <c r="AF439" s="226"/>
      <c r="AG439" s="226">
        <f>+I439</f>
        <v>7500</v>
      </c>
      <c r="AH439" s="226">
        <f>+J439</f>
        <v>7500</v>
      </c>
      <c r="AI439" s="226">
        <f>+K439</f>
        <v>90000</v>
      </c>
    </row>
    <row r="440" spans="1:35" ht="23.25" thickBot="1">
      <c r="A440" s="1756" t="s">
        <v>47</v>
      </c>
      <c r="B440" s="1757"/>
      <c r="C440" s="1757"/>
      <c r="D440" s="1207">
        <f t="shared" ref="D440:AI440" si="437">SUM(D406:D439)</f>
        <v>33</v>
      </c>
      <c r="E440" s="492">
        <f t="shared" si="437"/>
        <v>38.500000000000014</v>
      </c>
      <c r="F440" s="1023">
        <f t="shared" si="437"/>
        <v>2567463</v>
      </c>
      <c r="G440" s="492">
        <f t="shared" si="437"/>
        <v>0</v>
      </c>
      <c r="H440" s="492">
        <f t="shared" si="437"/>
        <v>0</v>
      </c>
      <c r="I440" s="1368">
        <f t="shared" si="437"/>
        <v>3010269</v>
      </c>
      <c r="J440" s="1023">
        <f t="shared" si="437"/>
        <v>3010269</v>
      </c>
      <c r="K440" s="1023">
        <f t="shared" si="437"/>
        <v>36123228</v>
      </c>
      <c r="L440" s="492">
        <f t="shared" si="437"/>
        <v>33</v>
      </c>
      <c r="M440" s="492">
        <f t="shared" si="437"/>
        <v>38.500000000000014</v>
      </c>
      <c r="N440" s="492">
        <f t="shared" si="437"/>
        <v>2567463</v>
      </c>
      <c r="O440" s="492">
        <f t="shared" si="437"/>
        <v>0</v>
      </c>
      <c r="P440" s="492">
        <f t="shared" si="437"/>
        <v>0</v>
      </c>
      <c r="Q440" s="492">
        <f t="shared" si="437"/>
        <v>3010269</v>
      </c>
      <c r="R440" s="492">
        <f t="shared" si="437"/>
        <v>3010269</v>
      </c>
      <c r="S440" s="492">
        <f t="shared" si="437"/>
        <v>36123228</v>
      </c>
      <c r="T440" s="492">
        <f t="shared" si="437"/>
        <v>33</v>
      </c>
      <c r="U440" s="492">
        <f t="shared" si="437"/>
        <v>38.500000000000014</v>
      </c>
      <c r="V440" s="492">
        <f t="shared" si="437"/>
        <v>2567463</v>
      </c>
      <c r="W440" s="492">
        <f t="shared" si="437"/>
        <v>0</v>
      </c>
      <c r="X440" s="492">
        <f t="shared" si="437"/>
        <v>0</v>
      </c>
      <c r="Y440" s="492">
        <f t="shared" si="437"/>
        <v>3010269</v>
      </c>
      <c r="Z440" s="492">
        <f t="shared" si="437"/>
        <v>3010269</v>
      </c>
      <c r="AA440" s="492">
        <f t="shared" si="437"/>
        <v>36123228</v>
      </c>
      <c r="AB440" s="492">
        <f t="shared" si="437"/>
        <v>33</v>
      </c>
      <c r="AC440" s="492">
        <f t="shared" si="437"/>
        <v>38.500000000000014</v>
      </c>
      <c r="AD440" s="492">
        <f t="shared" si="437"/>
        <v>2567463</v>
      </c>
      <c r="AE440" s="492">
        <f t="shared" si="437"/>
        <v>0</v>
      </c>
      <c r="AF440" s="492">
        <f t="shared" si="437"/>
        <v>0</v>
      </c>
      <c r="AG440" s="492">
        <f t="shared" si="437"/>
        <v>3010269</v>
      </c>
      <c r="AH440" s="492">
        <f t="shared" si="437"/>
        <v>3010269</v>
      </c>
      <c r="AI440" s="492">
        <f t="shared" si="437"/>
        <v>36123228</v>
      </c>
    </row>
    <row r="442" spans="1:35" ht="17.25" thickBot="1"/>
    <row r="443" spans="1:35" s="301" customFormat="1" ht="22.5" customHeight="1" thickBot="1">
      <c r="A443" s="1769" t="s">
        <v>692</v>
      </c>
      <c r="B443" s="1770"/>
      <c r="C443" s="1771"/>
      <c r="D443" s="544" t="s">
        <v>1436</v>
      </c>
      <c r="E443" s="545"/>
      <c r="F443" s="1019"/>
      <c r="G443" s="545"/>
      <c r="H443" s="545"/>
      <c r="I443" s="1019"/>
      <c r="J443" s="1019"/>
      <c r="K443" s="1019"/>
      <c r="L443" s="544" t="s">
        <v>1436</v>
      </c>
      <c r="M443" s="545"/>
      <c r="N443" s="545"/>
      <c r="O443" s="545"/>
      <c r="P443" s="545"/>
      <c r="Q443" s="545"/>
      <c r="R443" s="545"/>
      <c r="S443" s="545"/>
      <c r="T443" s="544" t="s">
        <v>1436</v>
      </c>
      <c r="U443" s="545"/>
      <c r="V443" s="545"/>
      <c r="W443" s="545"/>
      <c r="X443" s="545"/>
      <c r="Y443" s="545"/>
      <c r="Z443" s="545"/>
      <c r="AA443" s="545"/>
      <c r="AB443" s="1761" t="s">
        <v>1436</v>
      </c>
      <c r="AC443" s="1762"/>
      <c r="AD443" s="1762"/>
      <c r="AE443" s="1762"/>
      <c r="AF443" s="1762"/>
      <c r="AG443" s="1762"/>
      <c r="AH443" s="1762"/>
      <c r="AI443" s="1785"/>
    </row>
    <row r="444" spans="1:35" s="301" customFormat="1" ht="24" customHeight="1" thickBot="1">
      <c r="A444" s="1772" t="s">
        <v>282</v>
      </c>
      <c r="B444" s="1773"/>
      <c r="C444" s="1774"/>
      <c r="D444" s="1759" t="s">
        <v>1409</v>
      </c>
      <c r="E444" s="1760"/>
      <c r="F444" s="1760"/>
      <c r="G444" s="1760"/>
      <c r="H444" s="1760"/>
      <c r="I444" s="1760"/>
      <c r="J444" s="1760"/>
      <c r="K444" s="1350"/>
      <c r="L444" s="1766" t="s">
        <v>1644</v>
      </c>
      <c r="M444" s="1767"/>
      <c r="N444" s="1767"/>
      <c r="O444" s="1767"/>
      <c r="P444" s="1767"/>
      <c r="Q444" s="1767"/>
      <c r="R444" s="1767"/>
      <c r="S444" s="1768"/>
      <c r="T444" s="1759" t="s">
        <v>1869</v>
      </c>
      <c r="U444" s="1760"/>
      <c r="V444" s="1760"/>
      <c r="W444" s="1760"/>
      <c r="X444" s="1760"/>
      <c r="Y444" s="1760"/>
      <c r="Z444" s="1760"/>
      <c r="AA444" s="1782"/>
      <c r="AB444" s="1759" t="s">
        <v>2150</v>
      </c>
      <c r="AC444" s="1760"/>
      <c r="AD444" s="1760"/>
      <c r="AE444" s="1760"/>
      <c r="AF444" s="1760"/>
      <c r="AG444" s="1760"/>
      <c r="AH444" s="1760"/>
      <c r="AI444" s="1782"/>
    </row>
    <row r="445" spans="1:35" s="301" customFormat="1" ht="82.5" customHeight="1" thickBot="1">
      <c r="A445" s="302" t="s">
        <v>10</v>
      </c>
      <c r="B445" s="1011" t="s">
        <v>54</v>
      </c>
      <c r="C445" s="1272" t="s">
        <v>55</v>
      </c>
      <c r="D445" s="313" t="s">
        <v>56</v>
      </c>
      <c r="E445" s="390" t="s">
        <v>101</v>
      </c>
      <c r="F445" s="1020" t="s">
        <v>62</v>
      </c>
      <c r="G445" s="389" t="s">
        <v>58</v>
      </c>
      <c r="H445" s="390" t="s">
        <v>59</v>
      </c>
      <c r="I445" s="1351" t="s">
        <v>756</v>
      </c>
      <c r="J445" s="1020" t="s">
        <v>690</v>
      </c>
      <c r="K445" s="1352" t="s">
        <v>1432</v>
      </c>
      <c r="L445" s="313" t="s">
        <v>56</v>
      </c>
      <c r="M445" s="390" t="s">
        <v>101</v>
      </c>
      <c r="N445" s="390" t="s">
        <v>62</v>
      </c>
      <c r="O445" s="389" t="s">
        <v>58</v>
      </c>
      <c r="P445" s="391" t="s">
        <v>59</v>
      </c>
      <c r="Q445" s="389" t="s">
        <v>756</v>
      </c>
      <c r="R445" s="389" t="s">
        <v>690</v>
      </c>
      <c r="S445" s="494" t="s">
        <v>1647</v>
      </c>
      <c r="T445" s="389" t="s">
        <v>56</v>
      </c>
      <c r="U445" s="390" t="s">
        <v>101</v>
      </c>
      <c r="V445" s="390" t="s">
        <v>62</v>
      </c>
      <c r="W445" s="390" t="s">
        <v>58</v>
      </c>
      <c r="X445" s="390" t="s">
        <v>59</v>
      </c>
      <c r="Y445" s="390" t="s">
        <v>756</v>
      </c>
      <c r="Z445" s="390" t="s">
        <v>690</v>
      </c>
      <c r="AA445" s="405" t="s">
        <v>1883</v>
      </c>
      <c r="AB445" s="313" t="s">
        <v>56</v>
      </c>
      <c r="AC445" s="390" t="s">
        <v>101</v>
      </c>
      <c r="AD445" s="390" t="s">
        <v>62</v>
      </c>
      <c r="AE445" s="390" t="s">
        <v>58</v>
      </c>
      <c r="AF445" s="390" t="s">
        <v>59</v>
      </c>
      <c r="AG445" s="390" t="s">
        <v>756</v>
      </c>
      <c r="AH445" s="390" t="s">
        <v>690</v>
      </c>
      <c r="AI445" s="405" t="s">
        <v>2151</v>
      </c>
    </row>
    <row r="446" spans="1:35" s="304" customFormat="1" ht="17.25">
      <c r="A446" s="314">
        <v>1</v>
      </c>
      <c r="B446" s="1031" t="s">
        <v>143</v>
      </c>
      <c r="C446" s="1321" t="s">
        <v>480</v>
      </c>
      <c r="D446" s="1358">
        <v>1</v>
      </c>
      <c r="E446" s="1359">
        <v>1.5</v>
      </c>
      <c r="F446" s="1041">
        <v>66140</v>
      </c>
      <c r="G446" s="1040"/>
      <c r="H446" s="1040"/>
      <c r="I446" s="1040">
        <f>F446*E446</f>
        <v>99210</v>
      </c>
      <c r="J446" s="1041">
        <f t="shared" ref="J446:J450" si="438">+E446*F446+G446</f>
        <v>99210</v>
      </c>
      <c r="K446" s="1353">
        <f t="shared" ref="K446:K468" si="439">+J446*12</f>
        <v>1190520</v>
      </c>
      <c r="L446" s="281">
        <v>1</v>
      </c>
      <c r="M446" s="282">
        <v>1.5</v>
      </c>
      <c r="N446" s="283">
        <v>66140</v>
      </c>
      <c r="O446" s="227"/>
      <c r="P446" s="227"/>
      <c r="Q446" s="1040">
        <f>N446*M446</f>
        <v>99210</v>
      </c>
      <c r="R446" s="283">
        <f t="shared" ref="R446:R450" si="440">+M446*N446+O446</f>
        <v>99210</v>
      </c>
      <c r="S446" s="280">
        <f>+R446*12</f>
        <v>1190520</v>
      </c>
      <c r="T446" s="281">
        <v>1</v>
      </c>
      <c r="U446" s="282">
        <v>1.5</v>
      </c>
      <c r="V446" s="283">
        <v>66140</v>
      </c>
      <c r="W446" s="227"/>
      <c r="X446" s="227"/>
      <c r="Y446" s="1040">
        <f>V446*U446</f>
        <v>99210</v>
      </c>
      <c r="Z446" s="283">
        <f t="shared" ref="Z446:Z450" si="441">+U446*V446+W446</f>
        <v>99210</v>
      </c>
      <c r="AA446" s="280">
        <f>+Z446*12</f>
        <v>1190520</v>
      </c>
      <c r="AB446" s="281">
        <v>1</v>
      </c>
      <c r="AC446" s="282">
        <v>1.5</v>
      </c>
      <c r="AD446" s="283">
        <v>66140</v>
      </c>
      <c r="AE446" s="227"/>
      <c r="AF446" s="227"/>
      <c r="AG446" s="1040">
        <f>AD446*AC446</f>
        <v>99210</v>
      </c>
      <c r="AH446" s="283">
        <f t="shared" ref="AH446:AH450" si="442">+AC446*AD446+AE446</f>
        <v>99210</v>
      </c>
      <c r="AI446" s="280">
        <f>+AH446*12</f>
        <v>1190520</v>
      </c>
    </row>
    <row r="447" spans="1:35" ht="17.25">
      <c r="A447" s="314">
        <v>2</v>
      </c>
      <c r="B447" s="1031" t="s">
        <v>2081</v>
      </c>
      <c r="C447" s="1321" t="s">
        <v>478</v>
      </c>
      <c r="D447" s="1356">
        <v>1</v>
      </c>
      <c r="E447" s="1001">
        <v>1.5</v>
      </c>
      <c r="F447" s="660">
        <v>66140</v>
      </c>
      <c r="G447" s="1043"/>
      <c r="H447" s="1043"/>
      <c r="I447" s="1040">
        <f t="shared" ref="I447:I466" si="443">F447*E447</f>
        <v>99210</v>
      </c>
      <c r="J447" s="1041">
        <f t="shared" si="438"/>
        <v>99210</v>
      </c>
      <c r="K447" s="1353">
        <f t="shared" si="439"/>
        <v>1190520</v>
      </c>
      <c r="L447" s="305">
        <v>1</v>
      </c>
      <c r="M447" s="306">
        <v>1.5</v>
      </c>
      <c r="N447" s="307">
        <v>66140</v>
      </c>
      <c r="O447" s="226"/>
      <c r="P447" s="226"/>
      <c r="Q447" s="1040">
        <f t="shared" ref="Q447:Q450" si="444">N447*M447</f>
        <v>99210</v>
      </c>
      <c r="R447" s="283">
        <f t="shared" si="440"/>
        <v>99210</v>
      </c>
      <c r="S447" s="280">
        <f t="shared" ref="S447:S468" si="445">+R447*12</f>
        <v>1190520</v>
      </c>
      <c r="T447" s="305">
        <v>1</v>
      </c>
      <c r="U447" s="306">
        <v>1.5</v>
      </c>
      <c r="V447" s="307">
        <v>66140</v>
      </c>
      <c r="W447" s="226"/>
      <c r="X447" s="226"/>
      <c r="Y447" s="1040">
        <f t="shared" ref="Y447:Y450" si="446">V447*U447</f>
        <v>99210</v>
      </c>
      <c r="Z447" s="283">
        <f t="shared" si="441"/>
        <v>99210</v>
      </c>
      <c r="AA447" s="280">
        <f t="shared" ref="AA447:AA468" si="447">+Z447*12</f>
        <v>1190520</v>
      </c>
      <c r="AB447" s="305">
        <v>1</v>
      </c>
      <c r="AC447" s="306">
        <v>1.5</v>
      </c>
      <c r="AD447" s="307">
        <v>66140</v>
      </c>
      <c r="AE447" s="226"/>
      <c r="AF447" s="226"/>
      <c r="AG447" s="1040">
        <f t="shared" ref="AG447:AG450" si="448">AD447*AC447</f>
        <v>99210</v>
      </c>
      <c r="AH447" s="283">
        <f t="shared" si="442"/>
        <v>99210</v>
      </c>
      <c r="AI447" s="280">
        <f t="shared" ref="AI447:AI468" si="449">+AH447*12</f>
        <v>1190520</v>
      </c>
    </row>
    <row r="448" spans="1:35" ht="17.25">
      <c r="A448" s="314">
        <v>3</v>
      </c>
      <c r="B448" s="1031" t="s">
        <v>70</v>
      </c>
      <c r="C448" s="1321" t="s">
        <v>478</v>
      </c>
      <c r="D448" s="1356">
        <v>1</v>
      </c>
      <c r="E448" s="1001">
        <v>1.5</v>
      </c>
      <c r="F448" s="660">
        <v>66140</v>
      </c>
      <c r="G448" s="1043"/>
      <c r="H448" s="1043"/>
      <c r="I448" s="1040">
        <f t="shared" si="443"/>
        <v>99210</v>
      </c>
      <c r="J448" s="1041">
        <f t="shared" si="438"/>
        <v>99210</v>
      </c>
      <c r="K448" s="1353">
        <f t="shared" si="439"/>
        <v>1190520</v>
      </c>
      <c r="L448" s="305">
        <v>1</v>
      </c>
      <c r="M448" s="306">
        <v>1.5</v>
      </c>
      <c r="N448" s="307">
        <v>66140</v>
      </c>
      <c r="O448" s="226"/>
      <c r="P448" s="226"/>
      <c r="Q448" s="1040">
        <f t="shared" si="444"/>
        <v>99210</v>
      </c>
      <c r="R448" s="283">
        <f t="shared" si="440"/>
        <v>99210</v>
      </c>
      <c r="S448" s="280">
        <f t="shared" si="445"/>
        <v>1190520</v>
      </c>
      <c r="T448" s="305">
        <v>1</v>
      </c>
      <c r="U448" s="306">
        <v>1.5</v>
      </c>
      <c r="V448" s="307">
        <v>66140</v>
      </c>
      <c r="W448" s="226"/>
      <c r="X448" s="226"/>
      <c r="Y448" s="1040">
        <f t="shared" si="446"/>
        <v>99210</v>
      </c>
      <c r="Z448" s="283">
        <f t="shared" si="441"/>
        <v>99210</v>
      </c>
      <c r="AA448" s="280">
        <f t="shared" si="447"/>
        <v>1190520</v>
      </c>
      <c r="AB448" s="305">
        <v>1</v>
      </c>
      <c r="AC448" s="306">
        <v>1.5</v>
      </c>
      <c r="AD448" s="307">
        <v>66140</v>
      </c>
      <c r="AE448" s="226"/>
      <c r="AF448" s="226"/>
      <c r="AG448" s="1040">
        <f t="shared" si="448"/>
        <v>99210</v>
      </c>
      <c r="AH448" s="283">
        <f t="shared" si="442"/>
        <v>99210</v>
      </c>
      <c r="AI448" s="280">
        <f t="shared" si="449"/>
        <v>1190520</v>
      </c>
    </row>
    <row r="449" spans="1:35" ht="17.25">
      <c r="A449" s="314">
        <v>4</v>
      </c>
      <c r="B449" s="1031" t="s">
        <v>1304</v>
      </c>
      <c r="C449" s="1321" t="s">
        <v>478</v>
      </c>
      <c r="D449" s="1356">
        <v>1</v>
      </c>
      <c r="E449" s="1001">
        <v>1.5</v>
      </c>
      <c r="F449" s="660">
        <v>66140</v>
      </c>
      <c r="G449" s="1043"/>
      <c r="H449" s="1043"/>
      <c r="I449" s="1040">
        <f t="shared" si="443"/>
        <v>99210</v>
      </c>
      <c r="J449" s="1041">
        <f t="shared" si="438"/>
        <v>99210</v>
      </c>
      <c r="K449" s="1353">
        <f t="shared" si="439"/>
        <v>1190520</v>
      </c>
      <c r="L449" s="305">
        <v>1</v>
      </c>
      <c r="M449" s="306">
        <v>1.5</v>
      </c>
      <c r="N449" s="307">
        <v>66140</v>
      </c>
      <c r="O449" s="226"/>
      <c r="P449" s="226"/>
      <c r="Q449" s="1040">
        <f t="shared" si="444"/>
        <v>99210</v>
      </c>
      <c r="R449" s="283">
        <f t="shared" si="440"/>
        <v>99210</v>
      </c>
      <c r="S449" s="280">
        <f t="shared" si="445"/>
        <v>1190520</v>
      </c>
      <c r="T449" s="305">
        <v>1</v>
      </c>
      <c r="U449" s="306">
        <v>1.5</v>
      </c>
      <c r="V449" s="307">
        <v>66140</v>
      </c>
      <c r="W449" s="226"/>
      <c r="X449" s="226"/>
      <c r="Y449" s="1040">
        <f t="shared" si="446"/>
        <v>99210</v>
      </c>
      <c r="Z449" s="283">
        <f t="shared" si="441"/>
        <v>99210</v>
      </c>
      <c r="AA449" s="280">
        <f t="shared" si="447"/>
        <v>1190520</v>
      </c>
      <c r="AB449" s="305">
        <v>1</v>
      </c>
      <c r="AC449" s="306">
        <v>1.5</v>
      </c>
      <c r="AD449" s="307">
        <v>66140</v>
      </c>
      <c r="AE449" s="226"/>
      <c r="AF449" s="226"/>
      <c r="AG449" s="1040">
        <f t="shared" si="448"/>
        <v>99210</v>
      </c>
      <c r="AH449" s="283">
        <f t="shared" si="442"/>
        <v>99210</v>
      </c>
      <c r="AI449" s="280">
        <f t="shared" si="449"/>
        <v>1190520</v>
      </c>
    </row>
    <row r="450" spans="1:35" ht="17.25">
      <c r="A450" s="314">
        <v>5</v>
      </c>
      <c r="B450" s="1031" t="s">
        <v>1293</v>
      </c>
      <c r="C450" s="1321" t="s">
        <v>478</v>
      </c>
      <c r="D450" s="1356">
        <v>1</v>
      </c>
      <c r="E450" s="1001">
        <v>1.5</v>
      </c>
      <c r="F450" s="660">
        <v>66140</v>
      </c>
      <c r="G450" s="1043"/>
      <c r="H450" s="1043"/>
      <c r="I450" s="1040">
        <f t="shared" si="443"/>
        <v>99210</v>
      </c>
      <c r="J450" s="1041">
        <f t="shared" si="438"/>
        <v>99210</v>
      </c>
      <c r="K450" s="1353">
        <f t="shared" si="439"/>
        <v>1190520</v>
      </c>
      <c r="L450" s="305">
        <v>1</v>
      </c>
      <c r="M450" s="306">
        <v>1.5</v>
      </c>
      <c r="N450" s="307">
        <v>66140</v>
      </c>
      <c r="O450" s="226"/>
      <c r="P450" s="226"/>
      <c r="Q450" s="1040">
        <f t="shared" si="444"/>
        <v>99210</v>
      </c>
      <c r="R450" s="283">
        <f t="shared" si="440"/>
        <v>99210</v>
      </c>
      <c r="S450" s="280">
        <f t="shared" si="445"/>
        <v>1190520</v>
      </c>
      <c r="T450" s="305">
        <v>1</v>
      </c>
      <c r="U450" s="306">
        <v>1.5</v>
      </c>
      <c r="V450" s="307">
        <v>66140</v>
      </c>
      <c r="W450" s="226"/>
      <c r="X450" s="226"/>
      <c r="Y450" s="1040">
        <f t="shared" si="446"/>
        <v>99210</v>
      </c>
      <c r="Z450" s="283">
        <f t="shared" si="441"/>
        <v>99210</v>
      </c>
      <c r="AA450" s="280">
        <f t="shared" si="447"/>
        <v>1190520</v>
      </c>
      <c r="AB450" s="305">
        <v>1</v>
      </c>
      <c r="AC450" s="306">
        <v>1.5</v>
      </c>
      <c r="AD450" s="307">
        <v>66140</v>
      </c>
      <c r="AE450" s="226"/>
      <c r="AF450" s="226"/>
      <c r="AG450" s="1040">
        <f t="shared" si="448"/>
        <v>99210</v>
      </c>
      <c r="AH450" s="283">
        <f t="shared" si="442"/>
        <v>99210</v>
      </c>
      <c r="AI450" s="280">
        <f t="shared" si="449"/>
        <v>1190520</v>
      </c>
    </row>
    <row r="451" spans="1:35" ht="27">
      <c r="A451" s="314">
        <v>6</v>
      </c>
      <c r="B451" s="1031" t="s">
        <v>1294</v>
      </c>
      <c r="C451" s="1321" t="s">
        <v>1281</v>
      </c>
      <c r="D451" s="1356">
        <v>1</v>
      </c>
      <c r="E451" s="1001">
        <v>1.25</v>
      </c>
      <c r="F451" s="1044">
        <v>91275</v>
      </c>
      <c r="G451" s="1043"/>
      <c r="H451" s="1043"/>
      <c r="I451" s="1043">
        <v>91275</v>
      </c>
      <c r="J451" s="1041">
        <v>91275</v>
      </c>
      <c r="K451" s="1353">
        <f t="shared" si="439"/>
        <v>1095300</v>
      </c>
      <c r="L451" s="305">
        <v>1</v>
      </c>
      <c r="M451" s="306">
        <v>1.25</v>
      </c>
      <c r="N451" s="1007">
        <v>91275</v>
      </c>
      <c r="O451" s="226"/>
      <c r="P451" s="226"/>
      <c r="Q451" s="1043">
        <v>91275</v>
      </c>
      <c r="R451" s="283">
        <v>91275</v>
      </c>
      <c r="S451" s="280">
        <f t="shared" si="445"/>
        <v>1095300</v>
      </c>
      <c r="T451" s="305">
        <v>1</v>
      </c>
      <c r="U451" s="306">
        <v>1.25</v>
      </c>
      <c r="V451" s="1007">
        <v>91275</v>
      </c>
      <c r="W451" s="226"/>
      <c r="X451" s="226"/>
      <c r="Y451" s="1043">
        <v>91275</v>
      </c>
      <c r="Z451" s="283">
        <v>91275</v>
      </c>
      <c r="AA451" s="280">
        <f t="shared" si="447"/>
        <v>1095300</v>
      </c>
      <c r="AB451" s="305">
        <v>1</v>
      </c>
      <c r="AC451" s="306">
        <v>1.25</v>
      </c>
      <c r="AD451" s="1007">
        <v>91275</v>
      </c>
      <c r="AE451" s="226"/>
      <c r="AF451" s="226"/>
      <c r="AG451" s="1043">
        <v>91275</v>
      </c>
      <c r="AH451" s="283">
        <v>91275</v>
      </c>
      <c r="AI451" s="280">
        <f t="shared" si="449"/>
        <v>1095300</v>
      </c>
    </row>
    <row r="452" spans="1:35" ht="17.25">
      <c r="A452" s="314">
        <v>7</v>
      </c>
      <c r="B452" s="1031" t="s">
        <v>70</v>
      </c>
      <c r="C452" s="1321" t="s">
        <v>743</v>
      </c>
      <c r="D452" s="1356">
        <v>1</v>
      </c>
      <c r="E452" s="1001">
        <v>1.4</v>
      </c>
      <c r="F452" s="660">
        <v>66140</v>
      </c>
      <c r="G452" s="1043"/>
      <c r="H452" s="1043"/>
      <c r="I452" s="1040">
        <f>F452*E452</f>
        <v>92596</v>
      </c>
      <c r="J452" s="1041">
        <f>+E452*F452+G452</f>
        <v>92596</v>
      </c>
      <c r="K452" s="1353">
        <f>+J452*12</f>
        <v>1111152</v>
      </c>
      <c r="L452" s="305">
        <v>1</v>
      </c>
      <c r="M452" s="306">
        <v>1.4</v>
      </c>
      <c r="N452" s="307">
        <v>66140</v>
      </c>
      <c r="O452" s="226"/>
      <c r="P452" s="226"/>
      <c r="Q452" s="1040">
        <f>N452*M452</f>
        <v>92596</v>
      </c>
      <c r="R452" s="283">
        <f>+M452*N452+O452</f>
        <v>92596</v>
      </c>
      <c r="S452" s="280">
        <f t="shared" si="445"/>
        <v>1111152</v>
      </c>
      <c r="T452" s="305">
        <v>1</v>
      </c>
      <c r="U452" s="306">
        <v>1.4</v>
      </c>
      <c r="V452" s="307">
        <v>66140</v>
      </c>
      <c r="W452" s="226"/>
      <c r="X452" s="226"/>
      <c r="Y452" s="1040">
        <f>V452*U452</f>
        <v>92596</v>
      </c>
      <c r="Z452" s="283">
        <f>+U452*V452+W452</f>
        <v>92596</v>
      </c>
      <c r="AA452" s="280">
        <f t="shared" si="447"/>
        <v>1111152</v>
      </c>
      <c r="AB452" s="305">
        <v>1</v>
      </c>
      <c r="AC452" s="306">
        <v>1.4</v>
      </c>
      <c r="AD452" s="307">
        <v>66140</v>
      </c>
      <c r="AE452" s="226"/>
      <c r="AF452" s="226"/>
      <c r="AG452" s="1040">
        <f>AD452*AC452</f>
        <v>92596</v>
      </c>
      <c r="AH452" s="283">
        <f>+AC452*AD452+AE452</f>
        <v>92596</v>
      </c>
      <c r="AI452" s="280">
        <f t="shared" si="449"/>
        <v>1111152</v>
      </c>
    </row>
    <row r="453" spans="1:35" ht="40.5">
      <c r="A453" s="314">
        <v>8</v>
      </c>
      <c r="B453" s="1031" t="s">
        <v>1296</v>
      </c>
      <c r="C453" s="1321" t="s">
        <v>1280</v>
      </c>
      <c r="D453" s="1356">
        <v>1</v>
      </c>
      <c r="E453" s="1001">
        <v>1</v>
      </c>
      <c r="F453" s="1044">
        <v>91275</v>
      </c>
      <c r="G453" s="1043"/>
      <c r="H453" s="1043"/>
      <c r="I453" s="1040">
        <f t="shared" si="443"/>
        <v>91275</v>
      </c>
      <c r="J453" s="1041">
        <f t="shared" ref="J453:J466" si="450">+E453*F453+G453</f>
        <v>91275</v>
      </c>
      <c r="K453" s="1353">
        <f t="shared" si="439"/>
        <v>1095300</v>
      </c>
      <c r="L453" s="305">
        <v>1</v>
      </c>
      <c r="M453" s="306">
        <v>1</v>
      </c>
      <c r="N453" s="660">
        <f>+F453</f>
        <v>91275</v>
      </c>
      <c r="O453" s="226"/>
      <c r="P453" s="226"/>
      <c r="Q453" s="1040">
        <f t="shared" ref="Q453:Q466" si="451">N453*M453</f>
        <v>91275</v>
      </c>
      <c r="R453" s="283">
        <f t="shared" ref="R453:R466" si="452">+M453*N453+O453</f>
        <v>91275</v>
      </c>
      <c r="S453" s="280">
        <f t="shared" si="445"/>
        <v>1095300</v>
      </c>
      <c r="T453" s="305">
        <v>1</v>
      </c>
      <c r="U453" s="306">
        <v>1</v>
      </c>
      <c r="V453" s="660">
        <f>+F453</f>
        <v>91275</v>
      </c>
      <c r="W453" s="226"/>
      <c r="X453" s="226"/>
      <c r="Y453" s="1040">
        <f t="shared" ref="Y453:Y466" si="453">V453*U453</f>
        <v>91275</v>
      </c>
      <c r="Z453" s="283">
        <f t="shared" ref="Z453:Z466" si="454">+U453*V453+W453</f>
        <v>91275</v>
      </c>
      <c r="AA453" s="280">
        <f t="shared" si="447"/>
        <v>1095300</v>
      </c>
      <c r="AB453" s="305">
        <v>1</v>
      </c>
      <c r="AC453" s="306">
        <v>1</v>
      </c>
      <c r="AD453" s="660">
        <f>+F453</f>
        <v>91275</v>
      </c>
      <c r="AE453" s="226"/>
      <c r="AF453" s="226"/>
      <c r="AG453" s="1040">
        <f t="shared" ref="AG453:AG466" si="455">AD453*AC453</f>
        <v>91275</v>
      </c>
      <c r="AH453" s="283">
        <f t="shared" ref="AH453:AH466" si="456">+AC453*AD453+AE453</f>
        <v>91275</v>
      </c>
      <c r="AI453" s="280">
        <f t="shared" si="449"/>
        <v>1095300</v>
      </c>
    </row>
    <row r="454" spans="1:35" ht="17.25">
      <c r="A454" s="314">
        <v>9</v>
      </c>
      <c r="B454" s="1031" t="s">
        <v>2525</v>
      </c>
      <c r="C454" s="1321" t="s">
        <v>477</v>
      </c>
      <c r="D454" s="1356">
        <v>1</v>
      </c>
      <c r="E454" s="1001">
        <v>1.6</v>
      </c>
      <c r="F454" s="660">
        <v>66140</v>
      </c>
      <c r="G454" s="1043"/>
      <c r="H454" s="1043"/>
      <c r="I454" s="1040">
        <f t="shared" si="443"/>
        <v>105824</v>
      </c>
      <c r="J454" s="1041">
        <f t="shared" si="450"/>
        <v>105824</v>
      </c>
      <c r="K454" s="1353">
        <f t="shared" si="439"/>
        <v>1269888</v>
      </c>
      <c r="L454" s="305">
        <v>1</v>
      </c>
      <c r="M454" s="306">
        <v>1.6</v>
      </c>
      <c r="N454" s="307">
        <v>66140</v>
      </c>
      <c r="O454" s="226"/>
      <c r="P454" s="226"/>
      <c r="Q454" s="1040">
        <f t="shared" si="451"/>
        <v>105824</v>
      </c>
      <c r="R454" s="283">
        <f t="shared" si="452"/>
        <v>105824</v>
      </c>
      <c r="S454" s="280">
        <f t="shared" si="445"/>
        <v>1269888</v>
      </c>
      <c r="T454" s="305">
        <v>1</v>
      </c>
      <c r="U454" s="306">
        <v>1.6</v>
      </c>
      <c r="V454" s="307">
        <v>66140</v>
      </c>
      <c r="W454" s="226"/>
      <c r="X454" s="226"/>
      <c r="Y454" s="1040">
        <f t="shared" si="453"/>
        <v>105824</v>
      </c>
      <c r="Z454" s="283">
        <f t="shared" si="454"/>
        <v>105824</v>
      </c>
      <c r="AA454" s="280">
        <f t="shared" si="447"/>
        <v>1269888</v>
      </c>
      <c r="AB454" s="305">
        <v>1</v>
      </c>
      <c r="AC454" s="306">
        <v>1.6</v>
      </c>
      <c r="AD454" s="307">
        <v>66140</v>
      </c>
      <c r="AE454" s="226"/>
      <c r="AF454" s="226"/>
      <c r="AG454" s="1040">
        <f t="shared" si="455"/>
        <v>105824</v>
      </c>
      <c r="AH454" s="283">
        <f t="shared" si="456"/>
        <v>105824</v>
      </c>
      <c r="AI454" s="280">
        <f t="shared" si="449"/>
        <v>1269888</v>
      </c>
    </row>
    <row r="455" spans="1:35" ht="17.25">
      <c r="A455" s="314">
        <v>10</v>
      </c>
      <c r="B455" s="1031" t="s">
        <v>1295</v>
      </c>
      <c r="C455" s="1048" t="s">
        <v>498</v>
      </c>
      <c r="D455" s="1356">
        <v>1</v>
      </c>
      <c r="E455" s="1001">
        <v>1</v>
      </c>
      <c r="F455" s="1044">
        <v>91275</v>
      </c>
      <c r="G455" s="1043"/>
      <c r="H455" s="1043"/>
      <c r="I455" s="1040">
        <f t="shared" si="443"/>
        <v>91275</v>
      </c>
      <c r="J455" s="1041">
        <f t="shared" si="450"/>
        <v>91275</v>
      </c>
      <c r="K455" s="1353">
        <f t="shared" si="439"/>
        <v>1095300</v>
      </c>
      <c r="L455" s="305">
        <v>1</v>
      </c>
      <c r="M455" s="306">
        <v>1</v>
      </c>
      <c r="N455" s="660">
        <f t="shared" ref="N455:N466" si="457">+F455</f>
        <v>91275</v>
      </c>
      <c r="O455" s="226"/>
      <c r="P455" s="226"/>
      <c r="Q455" s="1040">
        <f t="shared" si="451"/>
        <v>91275</v>
      </c>
      <c r="R455" s="283">
        <f t="shared" si="452"/>
        <v>91275</v>
      </c>
      <c r="S455" s="280">
        <f t="shared" si="445"/>
        <v>1095300</v>
      </c>
      <c r="T455" s="305">
        <v>1</v>
      </c>
      <c r="U455" s="306">
        <v>1</v>
      </c>
      <c r="V455" s="660">
        <f t="shared" ref="V455:V466" si="458">+F455</f>
        <v>91275</v>
      </c>
      <c r="W455" s="226"/>
      <c r="X455" s="226"/>
      <c r="Y455" s="1040">
        <f t="shared" si="453"/>
        <v>91275</v>
      </c>
      <c r="Z455" s="283">
        <f t="shared" si="454"/>
        <v>91275</v>
      </c>
      <c r="AA455" s="280">
        <f t="shared" si="447"/>
        <v>1095300</v>
      </c>
      <c r="AB455" s="305">
        <v>1</v>
      </c>
      <c r="AC455" s="306">
        <v>1</v>
      </c>
      <c r="AD455" s="660">
        <f t="shared" ref="AD455:AD466" si="459">+F455</f>
        <v>91275</v>
      </c>
      <c r="AE455" s="226"/>
      <c r="AF455" s="226"/>
      <c r="AG455" s="1040">
        <f t="shared" si="455"/>
        <v>91275</v>
      </c>
      <c r="AH455" s="283">
        <f t="shared" si="456"/>
        <v>91275</v>
      </c>
      <c r="AI455" s="280">
        <f t="shared" si="449"/>
        <v>1095300</v>
      </c>
    </row>
    <row r="456" spans="1:35" ht="17.25">
      <c r="A456" s="314">
        <v>11</v>
      </c>
      <c r="B456" s="1031" t="s">
        <v>2526</v>
      </c>
      <c r="C456" s="1048" t="s">
        <v>498</v>
      </c>
      <c r="D456" s="1356">
        <v>1</v>
      </c>
      <c r="E456" s="1001">
        <v>1</v>
      </c>
      <c r="F456" s="1044">
        <v>91275</v>
      </c>
      <c r="G456" s="1043"/>
      <c r="H456" s="1043"/>
      <c r="I456" s="1040">
        <f t="shared" si="443"/>
        <v>91275</v>
      </c>
      <c r="J456" s="1041">
        <f t="shared" si="450"/>
        <v>91275</v>
      </c>
      <c r="K456" s="1353">
        <f t="shared" si="439"/>
        <v>1095300</v>
      </c>
      <c r="L456" s="305">
        <v>1</v>
      </c>
      <c r="M456" s="306">
        <v>1</v>
      </c>
      <c r="N456" s="660">
        <f t="shared" si="457"/>
        <v>91275</v>
      </c>
      <c r="O456" s="226"/>
      <c r="P456" s="226"/>
      <c r="Q456" s="1040">
        <f t="shared" si="451"/>
        <v>91275</v>
      </c>
      <c r="R456" s="283">
        <f t="shared" si="452"/>
        <v>91275</v>
      </c>
      <c r="S456" s="280">
        <f t="shared" si="445"/>
        <v>1095300</v>
      </c>
      <c r="T456" s="305">
        <v>1</v>
      </c>
      <c r="U456" s="306">
        <v>1</v>
      </c>
      <c r="V456" s="660">
        <f t="shared" si="458"/>
        <v>91275</v>
      </c>
      <c r="W456" s="226"/>
      <c r="X456" s="226"/>
      <c r="Y456" s="1040">
        <f t="shared" si="453"/>
        <v>91275</v>
      </c>
      <c r="Z456" s="283">
        <f t="shared" si="454"/>
        <v>91275</v>
      </c>
      <c r="AA456" s="280">
        <f t="shared" si="447"/>
        <v>1095300</v>
      </c>
      <c r="AB456" s="305">
        <v>1</v>
      </c>
      <c r="AC456" s="306">
        <v>1</v>
      </c>
      <c r="AD456" s="660">
        <f t="shared" si="459"/>
        <v>91275</v>
      </c>
      <c r="AE456" s="226"/>
      <c r="AF456" s="226"/>
      <c r="AG456" s="1040">
        <f t="shared" si="455"/>
        <v>91275</v>
      </c>
      <c r="AH456" s="283">
        <f t="shared" si="456"/>
        <v>91275</v>
      </c>
      <c r="AI456" s="280">
        <f t="shared" si="449"/>
        <v>1095300</v>
      </c>
    </row>
    <row r="457" spans="1:35" ht="17.25">
      <c r="A457" s="314">
        <v>12</v>
      </c>
      <c r="B457" s="1031" t="s">
        <v>1297</v>
      </c>
      <c r="C457" s="1048" t="s">
        <v>498</v>
      </c>
      <c r="D457" s="1356">
        <v>1</v>
      </c>
      <c r="E457" s="1001">
        <v>1</v>
      </c>
      <c r="F457" s="1040">
        <v>86076</v>
      </c>
      <c r="G457" s="1043"/>
      <c r="H457" s="1043"/>
      <c r="I457" s="1040">
        <f t="shared" si="443"/>
        <v>86076</v>
      </c>
      <c r="J457" s="1041">
        <f t="shared" si="450"/>
        <v>86076</v>
      </c>
      <c r="K457" s="1353">
        <f t="shared" si="439"/>
        <v>1032912</v>
      </c>
      <c r="L457" s="305">
        <v>1</v>
      </c>
      <c r="M457" s="306">
        <v>1</v>
      </c>
      <c r="N457" s="660">
        <f t="shared" si="457"/>
        <v>86076</v>
      </c>
      <c r="O457" s="226"/>
      <c r="P457" s="226"/>
      <c r="Q457" s="1040">
        <f t="shared" si="451"/>
        <v>86076</v>
      </c>
      <c r="R457" s="283">
        <f t="shared" si="452"/>
        <v>86076</v>
      </c>
      <c r="S457" s="280">
        <f t="shared" si="445"/>
        <v>1032912</v>
      </c>
      <c r="T457" s="305">
        <v>1</v>
      </c>
      <c r="U457" s="306">
        <v>1</v>
      </c>
      <c r="V457" s="660">
        <f t="shared" si="458"/>
        <v>86076</v>
      </c>
      <c r="W457" s="226"/>
      <c r="X457" s="226"/>
      <c r="Y457" s="1040">
        <f t="shared" si="453"/>
        <v>86076</v>
      </c>
      <c r="Z457" s="283">
        <f t="shared" si="454"/>
        <v>86076</v>
      </c>
      <c r="AA457" s="280">
        <f t="shared" si="447"/>
        <v>1032912</v>
      </c>
      <c r="AB457" s="305">
        <v>1</v>
      </c>
      <c r="AC457" s="306">
        <v>1</v>
      </c>
      <c r="AD457" s="660">
        <f t="shared" si="459"/>
        <v>86076</v>
      </c>
      <c r="AE457" s="226"/>
      <c r="AF457" s="226"/>
      <c r="AG457" s="1040">
        <f t="shared" si="455"/>
        <v>86076</v>
      </c>
      <c r="AH457" s="283">
        <f t="shared" si="456"/>
        <v>86076</v>
      </c>
      <c r="AI457" s="280">
        <f t="shared" si="449"/>
        <v>1032912</v>
      </c>
    </row>
    <row r="458" spans="1:35" ht="17.25">
      <c r="A458" s="314">
        <v>13</v>
      </c>
      <c r="B458" s="1031" t="s">
        <v>1298</v>
      </c>
      <c r="C458" s="1048" t="s">
        <v>498</v>
      </c>
      <c r="D458" s="1356">
        <v>1</v>
      </c>
      <c r="E458" s="1001">
        <v>1</v>
      </c>
      <c r="F458" s="1040">
        <v>86076</v>
      </c>
      <c r="G458" s="1043"/>
      <c r="H458" s="1043"/>
      <c r="I458" s="1040">
        <f t="shared" si="443"/>
        <v>86076</v>
      </c>
      <c r="J458" s="1041">
        <f t="shared" si="450"/>
        <v>86076</v>
      </c>
      <c r="K458" s="1353">
        <f t="shared" si="439"/>
        <v>1032912</v>
      </c>
      <c r="L458" s="305">
        <v>1</v>
      </c>
      <c r="M458" s="306">
        <v>1</v>
      </c>
      <c r="N458" s="660">
        <f t="shared" si="457"/>
        <v>86076</v>
      </c>
      <c r="O458" s="226"/>
      <c r="P458" s="226"/>
      <c r="Q458" s="1040">
        <f t="shared" si="451"/>
        <v>86076</v>
      </c>
      <c r="R458" s="283">
        <f t="shared" si="452"/>
        <v>86076</v>
      </c>
      <c r="S458" s="280">
        <f t="shared" si="445"/>
        <v>1032912</v>
      </c>
      <c r="T458" s="305">
        <v>1</v>
      </c>
      <c r="U458" s="306">
        <v>1</v>
      </c>
      <c r="V458" s="660">
        <f t="shared" si="458"/>
        <v>86076</v>
      </c>
      <c r="W458" s="226"/>
      <c r="X458" s="226"/>
      <c r="Y458" s="1040">
        <f t="shared" si="453"/>
        <v>86076</v>
      </c>
      <c r="Z458" s="283">
        <f t="shared" si="454"/>
        <v>86076</v>
      </c>
      <c r="AA458" s="280">
        <f t="shared" si="447"/>
        <v>1032912</v>
      </c>
      <c r="AB458" s="305">
        <v>1</v>
      </c>
      <c r="AC458" s="306">
        <v>1</v>
      </c>
      <c r="AD458" s="660">
        <f t="shared" si="459"/>
        <v>86076</v>
      </c>
      <c r="AE458" s="226"/>
      <c r="AF458" s="226"/>
      <c r="AG458" s="1040">
        <f t="shared" si="455"/>
        <v>86076</v>
      </c>
      <c r="AH458" s="283">
        <f t="shared" si="456"/>
        <v>86076</v>
      </c>
      <c r="AI458" s="280">
        <f t="shared" si="449"/>
        <v>1032912</v>
      </c>
    </row>
    <row r="459" spans="1:35" ht="17.25">
      <c r="A459" s="314">
        <v>14</v>
      </c>
      <c r="B459" s="1031" t="s">
        <v>2082</v>
      </c>
      <c r="C459" s="1321" t="s">
        <v>493</v>
      </c>
      <c r="D459" s="1356">
        <v>1</v>
      </c>
      <c r="E459" s="1001">
        <v>1</v>
      </c>
      <c r="F459" s="1040">
        <v>86076</v>
      </c>
      <c r="G459" s="1043"/>
      <c r="H459" s="1043"/>
      <c r="I459" s="1040">
        <f t="shared" si="443"/>
        <v>86076</v>
      </c>
      <c r="J459" s="1041">
        <f t="shared" si="450"/>
        <v>86076</v>
      </c>
      <c r="K459" s="1353">
        <f t="shared" si="439"/>
        <v>1032912</v>
      </c>
      <c r="L459" s="305">
        <v>1</v>
      </c>
      <c r="M459" s="306">
        <v>1</v>
      </c>
      <c r="N459" s="660">
        <f t="shared" si="457"/>
        <v>86076</v>
      </c>
      <c r="O459" s="226"/>
      <c r="P459" s="226"/>
      <c r="Q459" s="1040">
        <f t="shared" si="451"/>
        <v>86076</v>
      </c>
      <c r="R459" s="283">
        <f t="shared" si="452"/>
        <v>86076</v>
      </c>
      <c r="S459" s="280">
        <f t="shared" si="445"/>
        <v>1032912</v>
      </c>
      <c r="T459" s="305">
        <v>1</v>
      </c>
      <c r="U459" s="306">
        <v>1</v>
      </c>
      <c r="V459" s="660">
        <f t="shared" si="458"/>
        <v>86076</v>
      </c>
      <c r="W459" s="226"/>
      <c r="X459" s="226"/>
      <c r="Y459" s="1040">
        <f t="shared" si="453"/>
        <v>86076</v>
      </c>
      <c r="Z459" s="283">
        <f t="shared" si="454"/>
        <v>86076</v>
      </c>
      <c r="AA459" s="280">
        <f t="shared" si="447"/>
        <v>1032912</v>
      </c>
      <c r="AB459" s="305">
        <v>1</v>
      </c>
      <c r="AC459" s="306">
        <v>1</v>
      </c>
      <c r="AD459" s="660">
        <f t="shared" si="459"/>
        <v>86076</v>
      </c>
      <c r="AE459" s="226"/>
      <c r="AF459" s="226"/>
      <c r="AG459" s="1040">
        <f t="shared" si="455"/>
        <v>86076</v>
      </c>
      <c r="AH459" s="283">
        <f t="shared" si="456"/>
        <v>86076</v>
      </c>
      <c r="AI459" s="280">
        <f t="shared" si="449"/>
        <v>1032912</v>
      </c>
    </row>
    <row r="460" spans="1:35" ht="17.25">
      <c r="A460" s="314">
        <v>15</v>
      </c>
      <c r="B460" s="1031" t="s">
        <v>2083</v>
      </c>
      <c r="C460" s="1321" t="s">
        <v>493</v>
      </c>
      <c r="D460" s="1356">
        <v>1</v>
      </c>
      <c r="E460" s="1001">
        <v>1</v>
      </c>
      <c r="F460" s="660">
        <v>91275</v>
      </c>
      <c r="G460" s="1043"/>
      <c r="H460" s="1043"/>
      <c r="I460" s="1040">
        <f t="shared" si="443"/>
        <v>91275</v>
      </c>
      <c r="J460" s="1041">
        <f t="shared" si="450"/>
        <v>91275</v>
      </c>
      <c r="K460" s="1353">
        <f t="shared" si="439"/>
        <v>1095300</v>
      </c>
      <c r="L460" s="305">
        <v>1</v>
      </c>
      <c r="M460" s="306">
        <v>1</v>
      </c>
      <c r="N460" s="660">
        <f t="shared" si="457"/>
        <v>91275</v>
      </c>
      <c r="O460" s="226"/>
      <c r="P460" s="226"/>
      <c r="Q460" s="1040">
        <f t="shared" si="451"/>
        <v>91275</v>
      </c>
      <c r="R460" s="283">
        <f t="shared" si="452"/>
        <v>91275</v>
      </c>
      <c r="S460" s="280">
        <f t="shared" si="445"/>
        <v>1095300</v>
      </c>
      <c r="T460" s="305">
        <v>1</v>
      </c>
      <c r="U460" s="306">
        <v>1</v>
      </c>
      <c r="V460" s="660">
        <f t="shared" si="458"/>
        <v>91275</v>
      </c>
      <c r="W460" s="226"/>
      <c r="X460" s="226"/>
      <c r="Y460" s="1040">
        <f t="shared" si="453"/>
        <v>91275</v>
      </c>
      <c r="Z460" s="283">
        <f t="shared" si="454"/>
        <v>91275</v>
      </c>
      <c r="AA460" s="280">
        <f t="shared" si="447"/>
        <v>1095300</v>
      </c>
      <c r="AB460" s="305">
        <v>1</v>
      </c>
      <c r="AC460" s="306">
        <v>1</v>
      </c>
      <c r="AD460" s="660">
        <f t="shared" si="459"/>
        <v>91275</v>
      </c>
      <c r="AE460" s="226"/>
      <c r="AF460" s="226"/>
      <c r="AG460" s="1040">
        <f t="shared" si="455"/>
        <v>91275</v>
      </c>
      <c r="AH460" s="283">
        <f t="shared" si="456"/>
        <v>91275</v>
      </c>
      <c r="AI460" s="280">
        <f t="shared" si="449"/>
        <v>1095300</v>
      </c>
    </row>
    <row r="461" spans="1:35" ht="17.25">
      <c r="A461" s="314">
        <v>16</v>
      </c>
      <c r="B461" s="1031" t="s">
        <v>1299</v>
      </c>
      <c r="C461" s="1321" t="s">
        <v>493</v>
      </c>
      <c r="D461" s="1356">
        <v>1</v>
      </c>
      <c r="E461" s="1001">
        <v>1</v>
      </c>
      <c r="F461" s="1040">
        <v>86076</v>
      </c>
      <c r="G461" s="1043"/>
      <c r="H461" s="1043"/>
      <c r="I461" s="1040">
        <f t="shared" si="443"/>
        <v>86076</v>
      </c>
      <c r="J461" s="1041">
        <f t="shared" si="450"/>
        <v>86076</v>
      </c>
      <c r="K461" s="1353">
        <f t="shared" si="439"/>
        <v>1032912</v>
      </c>
      <c r="L461" s="305">
        <v>1</v>
      </c>
      <c r="M461" s="306">
        <v>1</v>
      </c>
      <c r="N461" s="660">
        <f t="shared" si="457"/>
        <v>86076</v>
      </c>
      <c r="O461" s="226"/>
      <c r="P461" s="226"/>
      <c r="Q461" s="1040">
        <f t="shared" si="451"/>
        <v>86076</v>
      </c>
      <c r="R461" s="283">
        <f t="shared" si="452"/>
        <v>86076</v>
      </c>
      <c r="S461" s="280">
        <f t="shared" si="445"/>
        <v>1032912</v>
      </c>
      <c r="T461" s="305">
        <v>1</v>
      </c>
      <c r="U461" s="306">
        <v>1</v>
      </c>
      <c r="V461" s="660">
        <f t="shared" si="458"/>
        <v>86076</v>
      </c>
      <c r="W461" s="226"/>
      <c r="X461" s="226"/>
      <c r="Y461" s="1040">
        <f t="shared" si="453"/>
        <v>86076</v>
      </c>
      <c r="Z461" s="283">
        <f t="shared" si="454"/>
        <v>86076</v>
      </c>
      <c r="AA461" s="280">
        <f t="shared" si="447"/>
        <v>1032912</v>
      </c>
      <c r="AB461" s="305">
        <v>1</v>
      </c>
      <c r="AC461" s="306">
        <v>1</v>
      </c>
      <c r="AD461" s="660">
        <f t="shared" si="459"/>
        <v>86076</v>
      </c>
      <c r="AE461" s="226"/>
      <c r="AF461" s="226"/>
      <c r="AG461" s="1040">
        <f t="shared" si="455"/>
        <v>86076</v>
      </c>
      <c r="AH461" s="283">
        <f t="shared" si="456"/>
        <v>86076</v>
      </c>
      <c r="AI461" s="280">
        <f t="shared" si="449"/>
        <v>1032912</v>
      </c>
    </row>
    <row r="462" spans="1:35" ht="17.25">
      <c r="A462" s="314">
        <v>17</v>
      </c>
      <c r="B462" s="1031" t="s">
        <v>1300</v>
      </c>
      <c r="C462" s="1321" t="s">
        <v>493</v>
      </c>
      <c r="D462" s="1356">
        <v>1</v>
      </c>
      <c r="E462" s="1001">
        <v>1</v>
      </c>
      <c r="F462" s="1040">
        <v>86076</v>
      </c>
      <c r="G462" s="1043"/>
      <c r="H462" s="1043"/>
      <c r="I462" s="1040">
        <f t="shared" si="443"/>
        <v>86076</v>
      </c>
      <c r="J462" s="1041">
        <f t="shared" si="450"/>
        <v>86076</v>
      </c>
      <c r="K462" s="1353">
        <f t="shared" si="439"/>
        <v>1032912</v>
      </c>
      <c r="L462" s="305">
        <v>1</v>
      </c>
      <c r="M462" s="306">
        <v>1</v>
      </c>
      <c r="N462" s="660">
        <f t="shared" si="457"/>
        <v>86076</v>
      </c>
      <c r="O462" s="226"/>
      <c r="P462" s="226"/>
      <c r="Q462" s="1040">
        <f t="shared" si="451"/>
        <v>86076</v>
      </c>
      <c r="R462" s="283">
        <f t="shared" si="452"/>
        <v>86076</v>
      </c>
      <c r="S462" s="280">
        <f t="shared" si="445"/>
        <v>1032912</v>
      </c>
      <c r="T462" s="305">
        <v>1</v>
      </c>
      <c r="U462" s="306">
        <v>1</v>
      </c>
      <c r="V462" s="660">
        <f t="shared" si="458"/>
        <v>86076</v>
      </c>
      <c r="W462" s="226"/>
      <c r="X462" s="226"/>
      <c r="Y462" s="1040">
        <f t="shared" si="453"/>
        <v>86076</v>
      </c>
      <c r="Z462" s="283">
        <f t="shared" si="454"/>
        <v>86076</v>
      </c>
      <c r="AA462" s="280">
        <f t="shared" si="447"/>
        <v>1032912</v>
      </c>
      <c r="AB462" s="305">
        <v>1</v>
      </c>
      <c r="AC462" s="306">
        <v>1</v>
      </c>
      <c r="AD462" s="660">
        <f t="shared" si="459"/>
        <v>86076</v>
      </c>
      <c r="AE462" s="226"/>
      <c r="AF462" s="226"/>
      <c r="AG462" s="1040">
        <f t="shared" si="455"/>
        <v>86076</v>
      </c>
      <c r="AH462" s="283">
        <f t="shared" si="456"/>
        <v>86076</v>
      </c>
      <c r="AI462" s="280">
        <f t="shared" si="449"/>
        <v>1032912</v>
      </c>
    </row>
    <row r="463" spans="1:35" ht="17.25">
      <c r="A463" s="314">
        <v>18</v>
      </c>
      <c r="B463" s="1031" t="s">
        <v>2084</v>
      </c>
      <c r="C463" s="1321" t="s">
        <v>493</v>
      </c>
      <c r="D463" s="1356">
        <v>1</v>
      </c>
      <c r="E463" s="1001">
        <v>1</v>
      </c>
      <c r="F463" s="1040">
        <v>86076</v>
      </c>
      <c r="G463" s="1043"/>
      <c r="H463" s="1043"/>
      <c r="I463" s="1040">
        <f t="shared" si="443"/>
        <v>86076</v>
      </c>
      <c r="J463" s="1041">
        <f t="shared" si="450"/>
        <v>86076</v>
      </c>
      <c r="K463" s="1353">
        <f t="shared" si="439"/>
        <v>1032912</v>
      </c>
      <c r="L463" s="305">
        <v>1</v>
      </c>
      <c r="M463" s="306">
        <v>1</v>
      </c>
      <c r="N463" s="660">
        <f t="shared" si="457"/>
        <v>86076</v>
      </c>
      <c r="O463" s="226"/>
      <c r="P463" s="226"/>
      <c r="Q463" s="1040">
        <f t="shared" si="451"/>
        <v>86076</v>
      </c>
      <c r="R463" s="283">
        <f t="shared" si="452"/>
        <v>86076</v>
      </c>
      <c r="S463" s="280">
        <f t="shared" si="445"/>
        <v>1032912</v>
      </c>
      <c r="T463" s="305">
        <v>1</v>
      </c>
      <c r="U463" s="306">
        <v>1</v>
      </c>
      <c r="V463" s="660">
        <f t="shared" si="458"/>
        <v>86076</v>
      </c>
      <c r="W463" s="226"/>
      <c r="X463" s="226"/>
      <c r="Y463" s="1040">
        <f t="shared" si="453"/>
        <v>86076</v>
      </c>
      <c r="Z463" s="283">
        <f t="shared" si="454"/>
        <v>86076</v>
      </c>
      <c r="AA463" s="280">
        <f t="shared" si="447"/>
        <v>1032912</v>
      </c>
      <c r="AB463" s="305">
        <v>1</v>
      </c>
      <c r="AC463" s="306">
        <v>1</v>
      </c>
      <c r="AD463" s="660">
        <f t="shared" si="459"/>
        <v>86076</v>
      </c>
      <c r="AE463" s="226"/>
      <c r="AF463" s="226"/>
      <c r="AG463" s="1040">
        <f t="shared" si="455"/>
        <v>86076</v>
      </c>
      <c r="AH463" s="283">
        <f t="shared" si="456"/>
        <v>86076</v>
      </c>
      <c r="AI463" s="280">
        <f t="shared" si="449"/>
        <v>1032912</v>
      </c>
    </row>
    <row r="464" spans="1:35" ht="17.25">
      <c r="A464" s="314">
        <v>19</v>
      </c>
      <c r="B464" s="1031" t="s">
        <v>2527</v>
      </c>
      <c r="C464" s="1321" t="s">
        <v>493</v>
      </c>
      <c r="D464" s="1356">
        <v>1</v>
      </c>
      <c r="E464" s="1001">
        <v>1</v>
      </c>
      <c r="F464" s="1040">
        <v>86076</v>
      </c>
      <c r="G464" s="1043"/>
      <c r="H464" s="1043"/>
      <c r="I464" s="1040">
        <f t="shared" si="443"/>
        <v>86076</v>
      </c>
      <c r="J464" s="1041">
        <f t="shared" si="450"/>
        <v>86076</v>
      </c>
      <c r="K464" s="1353">
        <f t="shared" si="439"/>
        <v>1032912</v>
      </c>
      <c r="L464" s="305">
        <v>1</v>
      </c>
      <c r="M464" s="306">
        <v>1</v>
      </c>
      <c r="N464" s="660">
        <f t="shared" si="457"/>
        <v>86076</v>
      </c>
      <c r="O464" s="226"/>
      <c r="P464" s="226"/>
      <c r="Q464" s="1040">
        <f t="shared" si="451"/>
        <v>86076</v>
      </c>
      <c r="R464" s="283">
        <f t="shared" si="452"/>
        <v>86076</v>
      </c>
      <c r="S464" s="280">
        <f t="shared" si="445"/>
        <v>1032912</v>
      </c>
      <c r="T464" s="305">
        <v>1</v>
      </c>
      <c r="U464" s="306">
        <v>1</v>
      </c>
      <c r="V464" s="660">
        <f t="shared" si="458"/>
        <v>86076</v>
      </c>
      <c r="W464" s="226"/>
      <c r="X464" s="226"/>
      <c r="Y464" s="1040">
        <f t="shared" si="453"/>
        <v>86076</v>
      </c>
      <c r="Z464" s="283">
        <f t="shared" si="454"/>
        <v>86076</v>
      </c>
      <c r="AA464" s="280">
        <f t="shared" si="447"/>
        <v>1032912</v>
      </c>
      <c r="AB464" s="305">
        <v>1</v>
      </c>
      <c r="AC464" s="306">
        <v>1</v>
      </c>
      <c r="AD464" s="660">
        <f t="shared" si="459"/>
        <v>86076</v>
      </c>
      <c r="AE464" s="226"/>
      <c r="AF464" s="226"/>
      <c r="AG464" s="1040">
        <f t="shared" si="455"/>
        <v>86076</v>
      </c>
      <c r="AH464" s="283">
        <f t="shared" si="456"/>
        <v>86076</v>
      </c>
      <c r="AI464" s="280">
        <f t="shared" si="449"/>
        <v>1032912</v>
      </c>
    </row>
    <row r="465" spans="1:35" ht="17.25">
      <c r="A465" s="314">
        <v>20</v>
      </c>
      <c r="B465" s="1031" t="s">
        <v>1302</v>
      </c>
      <c r="C465" s="1321" t="s">
        <v>493</v>
      </c>
      <c r="D465" s="1356">
        <v>1</v>
      </c>
      <c r="E465" s="1001">
        <v>1</v>
      </c>
      <c r="F465" s="1040">
        <v>86076</v>
      </c>
      <c r="G465" s="1043"/>
      <c r="H465" s="1043"/>
      <c r="I465" s="1040">
        <f t="shared" si="443"/>
        <v>86076</v>
      </c>
      <c r="J465" s="1041">
        <f t="shared" si="450"/>
        <v>86076</v>
      </c>
      <c r="K465" s="1353">
        <f t="shared" si="439"/>
        <v>1032912</v>
      </c>
      <c r="L465" s="305">
        <v>1</v>
      </c>
      <c r="M465" s="306">
        <v>1</v>
      </c>
      <c r="N465" s="660">
        <f t="shared" si="457"/>
        <v>86076</v>
      </c>
      <c r="O465" s="226"/>
      <c r="P465" s="226"/>
      <c r="Q465" s="1040">
        <f t="shared" si="451"/>
        <v>86076</v>
      </c>
      <c r="R465" s="283">
        <f t="shared" si="452"/>
        <v>86076</v>
      </c>
      <c r="S465" s="280">
        <f t="shared" si="445"/>
        <v>1032912</v>
      </c>
      <c r="T465" s="305">
        <v>1</v>
      </c>
      <c r="U465" s="306">
        <v>1</v>
      </c>
      <c r="V465" s="660">
        <f t="shared" si="458"/>
        <v>86076</v>
      </c>
      <c r="W465" s="226"/>
      <c r="X465" s="226"/>
      <c r="Y465" s="1040">
        <f t="shared" si="453"/>
        <v>86076</v>
      </c>
      <c r="Z465" s="283">
        <f t="shared" si="454"/>
        <v>86076</v>
      </c>
      <c r="AA465" s="280">
        <f t="shared" si="447"/>
        <v>1032912</v>
      </c>
      <c r="AB465" s="305">
        <v>1</v>
      </c>
      <c r="AC465" s="306">
        <v>1</v>
      </c>
      <c r="AD465" s="660">
        <f t="shared" si="459"/>
        <v>86076</v>
      </c>
      <c r="AE465" s="226"/>
      <c r="AF465" s="226"/>
      <c r="AG465" s="1040">
        <f t="shared" si="455"/>
        <v>86076</v>
      </c>
      <c r="AH465" s="283">
        <f t="shared" si="456"/>
        <v>86076</v>
      </c>
      <c r="AI465" s="280">
        <f t="shared" si="449"/>
        <v>1032912</v>
      </c>
    </row>
    <row r="466" spans="1:35" ht="17.25">
      <c r="A466" s="314">
        <v>21</v>
      </c>
      <c r="B466" s="1031" t="s">
        <v>1301</v>
      </c>
      <c r="C466" s="1321" t="s">
        <v>493</v>
      </c>
      <c r="D466" s="1356">
        <v>1</v>
      </c>
      <c r="E466" s="1001">
        <v>1</v>
      </c>
      <c r="F466" s="1040">
        <v>86076</v>
      </c>
      <c r="G466" s="1043"/>
      <c r="H466" s="1043"/>
      <c r="I466" s="1040">
        <f t="shared" si="443"/>
        <v>86076</v>
      </c>
      <c r="J466" s="1041">
        <f t="shared" si="450"/>
        <v>86076</v>
      </c>
      <c r="K466" s="1353">
        <f t="shared" si="439"/>
        <v>1032912</v>
      </c>
      <c r="L466" s="305">
        <v>1</v>
      </c>
      <c r="M466" s="306">
        <v>1</v>
      </c>
      <c r="N466" s="660">
        <f t="shared" si="457"/>
        <v>86076</v>
      </c>
      <c r="O466" s="226"/>
      <c r="P466" s="226"/>
      <c r="Q466" s="1040">
        <f t="shared" si="451"/>
        <v>86076</v>
      </c>
      <c r="R466" s="283">
        <f t="shared" si="452"/>
        <v>86076</v>
      </c>
      <c r="S466" s="280">
        <f t="shared" si="445"/>
        <v>1032912</v>
      </c>
      <c r="T466" s="305">
        <v>1</v>
      </c>
      <c r="U466" s="306">
        <v>1</v>
      </c>
      <c r="V466" s="660">
        <f t="shared" si="458"/>
        <v>86076</v>
      </c>
      <c r="W466" s="226"/>
      <c r="X466" s="226"/>
      <c r="Y466" s="1040">
        <f t="shared" si="453"/>
        <v>86076</v>
      </c>
      <c r="Z466" s="283">
        <f t="shared" si="454"/>
        <v>86076</v>
      </c>
      <c r="AA466" s="280">
        <f t="shared" si="447"/>
        <v>1032912</v>
      </c>
      <c r="AB466" s="305">
        <v>1</v>
      </c>
      <c r="AC466" s="306">
        <v>1</v>
      </c>
      <c r="AD466" s="660">
        <f t="shared" si="459"/>
        <v>86076</v>
      </c>
      <c r="AE466" s="226"/>
      <c r="AF466" s="226"/>
      <c r="AG466" s="1040">
        <f t="shared" si="455"/>
        <v>86076</v>
      </c>
      <c r="AH466" s="283">
        <f t="shared" si="456"/>
        <v>86076</v>
      </c>
      <c r="AI466" s="280">
        <f t="shared" si="449"/>
        <v>1032912</v>
      </c>
    </row>
    <row r="467" spans="1:35" ht="17.25">
      <c r="A467" s="314">
        <v>22</v>
      </c>
      <c r="B467" s="1031" t="s">
        <v>1303</v>
      </c>
      <c r="C467" s="1321" t="s">
        <v>489</v>
      </c>
      <c r="D467" s="1356">
        <v>1</v>
      </c>
      <c r="E467" s="1001">
        <v>1.2</v>
      </c>
      <c r="F467" s="660">
        <v>66140</v>
      </c>
      <c r="G467" s="1043"/>
      <c r="H467" s="1043"/>
      <c r="I467" s="1043">
        <v>91275</v>
      </c>
      <c r="J467" s="661">
        <f>+I467</f>
        <v>91275</v>
      </c>
      <c r="K467" s="1353">
        <f t="shared" si="439"/>
        <v>1095300</v>
      </c>
      <c r="L467" s="305">
        <v>1</v>
      </c>
      <c r="M467" s="306">
        <v>1.2</v>
      </c>
      <c r="N467" s="307">
        <v>66140</v>
      </c>
      <c r="O467" s="226"/>
      <c r="P467" s="226"/>
      <c r="Q467" s="1043">
        <v>91275</v>
      </c>
      <c r="R467" s="661">
        <f>+Q467</f>
        <v>91275</v>
      </c>
      <c r="S467" s="280">
        <f t="shared" si="445"/>
        <v>1095300</v>
      </c>
      <c r="T467" s="305">
        <v>1</v>
      </c>
      <c r="U467" s="306">
        <v>1.2</v>
      </c>
      <c r="V467" s="307">
        <v>66140</v>
      </c>
      <c r="W467" s="226"/>
      <c r="X467" s="226"/>
      <c r="Y467" s="1043">
        <v>91275</v>
      </c>
      <c r="Z467" s="661">
        <f>+Y467</f>
        <v>91275</v>
      </c>
      <c r="AA467" s="280">
        <f t="shared" si="447"/>
        <v>1095300</v>
      </c>
      <c r="AB467" s="305">
        <v>1</v>
      </c>
      <c r="AC467" s="306">
        <v>1.2</v>
      </c>
      <c r="AD467" s="307">
        <v>66140</v>
      </c>
      <c r="AE467" s="226"/>
      <c r="AF467" s="226"/>
      <c r="AG467" s="1043">
        <v>91275</v>
      </c>
      <c r="AH467" s="661">
        <f>+AG467</f>
        <v>91275</v>
      </c>
      <c r="AI467" s="280">
        <f t="shared" si="449"/>
        <v>1095300</v>
      </c>
    </row>
    <row r="468" spans="1:35" ht="17.25">
      <c r="A468" s="314">
        <v>23</v>
      </c>
      <c r="B468" s="1031" t="s">
        <v>2528</v>
      </c>
      <c r="C468" s="1321" t="s">
        <v>489</v>
      </c>
      <c r="D468" s="1360">
        <v>1</v>
      </c>
      <c r="E468" s="1003">
        <v>1.2</v>
      </c>
      <c r="F468" s="1383">
        <v>66140</v>
      </c>
      <c r="G468" s="1365"/>
      <c r="H468" s="1365"/>
      <c r="I468" s="1043">
        <v>91275</v>
      </c>
      <c r="J468" s="661">
        <f>+I468</f>
        <v>91275</v>
      </c>
      <c r="K468" s="1353">
        <f t="shared" si="439"/>
        <v>1095300</v>
      </c>
      <c r="L468" s="308">
        <v>1</v>
      </c>
      <c r="M468" s="309">
        <v>1.2</v>
      </c>
      <c r="N468" s="310">
        <v>66140</v>
      </c>
      <c r="O468" s="489"/>
      <c r="P468" s="489"/>
      <c r="Q468" s="1043">
        <v>91275</v>
      </c>
      <c r="R468" s="661">
        <f>+Q468</f>
        <v>91275</v>
      </c>
      <c r="S468" s="280">
        <f t="shared" si="445"/>
        <v>1095300</v>
      </c>
      <c r="T468" s="308">
        <v>1</v>
      </c>
      <c r="U468" s="309">
        <v>1.2</v>
      </c>
      <c r="V468" s="310">
        <v>66140</v>
      </c>
      <c r="W468" s="489"/>
      <c r="X468" s="489"/>
      <c r="Y468" s="1043">
        <v>91275</v>
      </c>
      <c r="Z468" s="661">
        <f>+Y468</f>
        <v>91275</v>
      </c>
      <c r="AA468" s="280">
        <f t="shared" si="447"/>
        <v>1095300</v>
      </c>
      <c r="AB468" s="308">
        <v>1</v>
      </c>
      <c r="AC468" s="309">
        <v>1.2</v>
      </c>
      <c r="AD468" s="310">
        <v>66140</v>
      </c>
      <c r="AE468" s="489"/>
      <c r="AF468" s="489"/>
      <c r="AG468" s="1043">
        <v>91275</v>
      </c>
      <c r="AH468" s="661">
        <f>+AG468</f>
        <v>91275</v>
      </c>
      <c r="AI468" s="280">
        <f t="shared" si="449"/>
        <v>1095300</v>
      </c>
    </row>
    <row r="469" spans="1:35" ht="27.75" thickBot="1">
      <c r="A469" s="517"/>
      <c r="B469" s="1388" t="s">
        <v>3084</v>
      </c>
      <c r="C469" s="1277"/>
      <c r="D469" s="518"/>
      <c r="E469" s="306"/>
      <c r="F469" s="1004"/>
      <c r="G469" s="226"/>
      <c r="H469" s="226"/>
      <c r="I469" s="1005">
        <f>4*1500</f>
        <v>6000</v>
      </c>
      <c r="J469" s="1005">
        <f>+I469</f>
        <v>6000</v>
      </c>
      <c r="K469" s="1005">
        <f>+J469*12</f>
        <v>72000</v>
      </c>
      <c r="L469" s="518"/>
      <c r="M469" s="306"/>
      <c r="N469" s="307"/>
      <c r="O469" s="226"/>
      <c r="P469" s="226"/>
      <c r="Q469" s="226">
        <f>+I469</f>
        <v>6000</v>
      </c>
      <c r="R469" s="226">
        <f>+J469</f>
        <v>6000</v>
      </c>
      <c r="S469" s="226">
        <f>+K469</f>
        <v>72000</v>
      </c>
      <c r="T469" s="518"/>
      <c r="U469" s="306"/>
      <c r="V469" s="307"/>
      <c r="W469" s="226"/>
      <c r="X469" s="226"/>
      <c r="Y469" s="226">
        <f>+I469</f>
        <v>6000</v>
      </c>
      <c r="Z469" s="226">
        <f>+J469</f>
        <v>6000</v>
      </c>
      <c r="AA469" s="226">
        <f>+S469</f>
        <v>72000</v>
      </c>
      <c r="AB469" s="518"/>
      <c r="AC469" s="306"/>
      <c r="AD469" s="307"/>
      <c r="AE469" s="226"/>
      <c r="AF469" s="226"/>
      <c r="AG469" s="226">
        <f>+I469</f>
        <v>6000</v>
      </c>
      <c r="AH469" s="226">
        <f>+J469</f>
        <v>6000</v>
      </c>
      <c r="AI469" s="226">
        <f>+K469</f>
        <v>72000</v>
      </c>
    </row>
    <row r="470" spans="1:35" ht="23.25" thickBot="1">
      <c r="A470" s="1756" t="s">
        <v>47</v>
      </c>
      <c r="B470" s="1757"/>
      <c r="C470" s="1757"/>
      <c r="D470" s="1207">
        <f t="shared" ref="D470:AI470" si="460">SUM(D446:D469)</f>
        <v>23</v>
      </c>
      <c r="E470" s="492">
        <f t="shared" si="460"/>
        <v>27.15</v>
      </c>
      <c r="F470" s="1023">
        <f t="shared" si="460"/>
        <v>1826319</v>
      </c>
      <c r="G470" s="492">
        <f t="shared" si="460"/>
        <v>0</v>
      </c>
      <c r="H470" s="492">
        <f t="shared" si="460"/>
        <v>0</v>
      </c>
      <c r="I470" s="1023">
        <f t="shared" si="460"/>
        <v>2114079</v>
      </c>
      <c r="J470" s="1368">
        <f t="shared" si="460"/>
        <v>2114079</v>
      </c>
      <c r="K470" s="1023">
        <f>SUM(K446:K469)</f>
        <v>25368948</v>
      </c>
      <c r="L470" s="492">
        <f t="shared" si="460"/>
        <v>23</v>
      </c>
      <c r="M470" s="492">
        <f t="shared" si="460"/>
        <v>27.15</v>
      </c>
      <c r="N470" s="492">
        <f t="shared" si="460"/>
        <v>1826319</v>
      </c>
      <c r="O470" s="492">
        <f t="shared" si="460"/>
        <v>0</v>
      </c>
      <c r="P470" s="492">
        <f t="shared" si="460"/>
        <v>0</v>
      </c>
      <c r="Q470" s="492">
        <f t="shared" si="460"/>
        <v>2114079</v>
      </c>
      <c r="R470" s="492">
        <f t="shared" si="460"/>
        <v>2114079</v>
      </c>
      <c r="S470" s="492">
        <f t="shared" si="460"/>
        <v>25368948</v>
      </c>
      <c r="T470" s="492">
        <f t="shared" si="460"/>
        <v>23</v>
      </c>
      <c r="U470" s="492">
        <f t="shared" si="460"/>
        <v>27.15</v>
      </c>
      <c r="V470" s="492">
        <f t="shared" si="460"/>
        <v>1826319</v>
      </c>
      <c r="W470" s="492">
        <f t="shared" si="460"/>
        <v>0</v>
      </c>
      <c r="X470" s="492">
        <f t="shared" si="460"/>
        <v>0</v>
      </c>
      <c r="Y470" s="492">
        <f t="shared" si="460"/>
        <v>2114079</v>
      </c>
      <c r="Z470" s="492">
        <f t="shared" si="460"/>
        <v>2114079</v>
      </c>
      <c r="AA470" s="492">
        <f t="shared" si="460"/>
        <v>25368948</v>
      </c>
      <c r="AB470" s="492">
        <f t="shared" si="460"/>
        <v>23</v>
      </c>
      <c r="AC470" s="492">
        <f t="shared" si="460"/>
        <v>27.15</v>
      </c>
      <c r="AD470" s="492">
        <f t="shared" si="460"/>
        <v>1826319</v>
      </c>
      <c r="AE470" s="492">
        <f t="shared" si="460"/>
        <v>0</v>
      </c>
      <c r="AF470" s="492">
        <f t="shared" si="460"/>
        <v>0</v>
      </c>
      <c r="AG470" s="492">
        <f t="shared" si="460"/>
        <v>2114079</v>
      </c>
      <c r="AH470" s="492">
        <f t="shared" si="460"/>
        <v>2114079</v>
      </c>
      <c r="AI470" s="492">
        <f t="shared" si="460"/>
        <v>25368948</v>
      </c>
    </row>
    <row r="472" spans="1:35" ht="17.25" thickBot="1"/>
    <row r="473" spans="1:35" s="301" customFormat="1" ht="22.5" customHeight="1" thickBot="1">
      <c r="A473" s="1769" t="s">
        <v>692</v>
      </c>
      <c r="B473" s="1770"/>
      <c r="C473" s="1771"/>
      <c r="D473" s="544" t="s">
        <v>1437</v>
      </c>
      <c r="E473" s="545"/>
      <c r="F473" s="1019"/>
      <c r="G473" s="545"/>
      <c r="H473" s="545"/>
      <c r="I473" s="1019"/>
      <c r="J473" s="1019"/>
      <c r="K473" s="1019"/>
      <c r="L473" s="544" t="s">
        <v>1437</v>
      </c>
      <c r="M473" s="545"/>
      <c r="N473" s="545"/>
      <c r="O473" s="545"/>
      <c r="P473" s="545"/>
      <c r="Q473" s="545"/>
      <c r="R473" s="545"/>
      <c r="S473" s="545"/>
      <c r="T473" s="544" t="s">
        <v>1437</v>
      </c>
      <c r="U473" s="545"/>
      <c r="V473" s="545"/>
      <c r="W473" s="545"/>
      <c r="X473" s="545"/>
      <c r="Y473" s="545"/>
      <c r="Z473" s="545"/>
      <c r="AA473" s="545"/>
      <c r="AB473" s="1761" t="s">
        <v>1437</v>
      </c>
      <c r="AC473" s="1762"/>
      <c r="AD473" s="1762"/>
      <c r="AE473" s="1762"/>
      <c r="AF473" s="1762"/>
      <c r="AG473" s="1762"/>
      <c r="AH473" s="1762"/>
      <c r="AI473" s="1785"/>
    </row>
    <row r="474" spans="1:35" s="301" customFormat="1" ht="24" customHeight="1" thickBot="1">
      <c r="A474" s="1772" t="s">
        <v>282</v>
      </c>
      <c r="B474" s="1773"/>
      <c r="C474" s="1774"/>
      <c r="D474" s="1759" t="s">
        <v>1409</v>
      </c>
      <c r="E474" s="1760"/>
      <c r="F474" s="1760"/>
      <c r="G474" s="1760"/>
      <c r="H474" s="1760"/>
      <c r="I474" s="1760"/>
      <c r="J474" s="1760"/>
      <c r="K474" s="1350"/>
      <c r="L474" s="1766" t="s">
        <v>1644</v>
      </c>
      <c r="M474" s="1767"/>
      <c r="N474" s="1767"/>
      <c r="O474" s="1767"/>
      <c r="P474" s="1767"/>
      <c r="Q474" s="1767"/>
      <c r="R474" s="1767"/>
      <c r="S474" s="1768"/>
      <c r="T474" s="1759" t="s">
        <v>1869</v>
      </c>
      <c r="U474" s="1760"/>
      <c r="V474" s="1760"/>
      <c r="W474" s="1760"/>
      <c r="X474" s="1760"/>
      <c r="Y474" s="1760"/>
      <c r="Z474" s="1760"/>
      <c r="AA474" s="1782"/>
      <c r="AB474" s="1759" t="s">
        <v>2150</v>
      </c>
      <c r="AC474" s="1760"/>
      <c r="AD474" s="1760"/>
      <c r="AE474" s="1760"/>
      <c r="AF474" s="1760"/>
      <c r="AG474" s="1760"/>
      <c r="AH474" s="1760"/>
      <c r="AI474" s="1782"/>
    </row>
    <row r="475" spans="1:35" s="301" customFormat="1" ht="82.5" customHeight="1" thickBot="1">
      <c r="A475" s="302" t="s">
        <v>10</v>
      </c>
      <c r="B475" s="1011" t="s">
        <v>54</v>
      </c>
      <c r="C475" s="1272" t="s">
        <v>55</v>
      </c>
      <c r="D475" s="313" t="s">
        <v>56</v>
      </c>
      <c r="E475" s="390" t="s">
        <v>101</v>
      </c>
      <c r="F475" s="1020" t="s">
        <v>62</v>
      </c>
      <c r="G475" s="389" t="s">
        <v>58</v>
      </c>
      <c r="H475" s="390" t="s">
        <v>59</v>
      </c>
      <c r="I475" s="1351" t="s">
        <v>756</v>
      </c>
      <c r="J475" s="1020" t="s">
        <v>690</v>
      </c>
      <c r="K475" s="1352" t="s">
        <v>1432</v>
      </c>
      <c r="L475" s="313" t="s">
        <v>56</v>
      </c>
      <c r="M475" s="390" t="s">
        <v>101</v>
      </c>
      <c r="N475" s="390" t="s">
        <v>62</v>
      </c>
      <c r="O475" s="389" t="s">
        <v>58</v>
      </c>
      <c r="P475" s="391" t="s">
        <v>59</v>
      </c>
      <c r="Q475" s="389" t="s">
        <v>756</v>
      </c>
      <c r="R475" s="389" t="s">
        <v>690</v>
      </c>
      <c r="S475" s="494" t="s">
        <v>1647</v>
      </c>
      <c r="T475" s="389" t="s">
        <v>56</v>
      </c>
      <c r="U475" s="390" t="s">
        <v>101</v>
      </c>
      <c r="V475" s="390" t="s">
        <v>62</v>
      </c>
      <c r="W475" s="390" t="s">
        <v>58</v>
      </c>
      <c r="X475" s="390" t="s">
        <v>59</v>
      </c>
      <c r="Y475" s="390" t="s">
        <v>756</v>
      </c>
      <c r="Z475" s="390" t="s">
        <v>690</v>
      </c>
      <c r="AA475" s="405" t="s">
        <v>1883</v>
      </c>
      <c r="AB475" s="313" t="s">
        <v>56</v>
      </c>
      <c r="AC475" s="390" t="s">
        <v>101</v>
      </c>
      <c r="AD475" s="390" t="s">
        <v>62</v>
      </c>
      <c r="AE475" s="390" t="s">
        <v>58</v>
      </c>
      <c r="AF475" s="390" t="s">
        <v>59</v>
      </c>
      <c r="AG475" s="390" t="s">
        <v>756</v>
      </c>
      <c r="AH475" s="390" t="s">
        <v>690</v>
      </c>
      <c r="AI475" s="405" t="s">
        <v>2151</v>
      </c>
    </row>
    <row r="476" spans="1:35" s="304" customFormat="1" ht="17.25">
      <c r="A476" s="303">
        <v>1</v>
      </c>
      <c r="B476" s="1031" t="s">
        <v>2529</v>
      </c>
      <c r="C476" s="1321" t="s">
        <v>480</v>
      </c>
      <c r="D476" s="1358">
        <v>1</v>
      </c>
      <c r="E476" s="1359">
        <v>1.5</v>
      </c>
      <c r="F476" s="1041">
        <v>66140</v>
      </c>
      <c r="G476" s="1044"/>
      <c r="H476" s="1040"/>
      <c r="I476" s="1040">
        <f>F476*E476</f>
        <v>99210</v>
      </c>
      <c r="J476" s="1041">
        <f>+E476*F476+G476</f>
        <v>99210</v>
      </c>
      <c r="K476" s="1353">
        <f t="shared" ref="K476:K505" si="461">+J476*12</f>
        <v>1190520</v>
      </c>
      <c r="L476" s="281">
        <v>1</v>
      </c>
      <c r="M476" s="1359">
        <v>1.5</v>
      </c>
      <c r="N476" s="1041">
        <v>66140</v>
      </c>
      <c r="O476" s="1044"/>
      <c r="P476" s="1040"/>
      <c r="Q476" s="1040">
        <f>N476*M476</f>
        <v>99210</v>
      </c>
      <c r="R476" s="1041">
        <f>+M476*N476+O476</f>
        <v>99210</v>
      </c>
      <c r="S476" s="662">
        <f t="shared" ref="S476:S505" si="462">+R476*12</f>
        <v>1190520</v>
      </c>
      <c r="T476" s="281">
        <v>1</v>
      </c>
      <c r="U476" s="1359">
        <v>1.5</v>
      </c>
      <c r="V476" s="1041">
        <v>66140</v>
      </c>
      <c r="W476" s="1044"/>
      <c r="X476" s="1040"/>
      <c r="Y476" s="1040">
        <f>V476*U476</f>
        <v>99210</v>
      </c>
      <c r="Z476" s="1041">
        <f>+U476*V476+W476</f>
        <v>99210</v>
      </c>
      <c r="AA476" s="662">
        <f t="shared" ref="AA476:AA505" si="463">+Z476*12</f>
        <v>1190520</v>
      </c>
      <c r="AB476" s="281">
        <v>1</v>
      </c>
      <c r="AC476" s="1359">
        <v>1.5</v>
      </c>
      <c r="AD476" s="1041">
        <v>66140</v>
      </c>
      <c r="AE476" s="1044"/>
      <c r="AF476" s="1040"/>
      <c r="AG476" s="1040">
        <f>AD476*AC476</f>
        <v>99210</v>
      </c>
      <c r="AH476" s="1041">
        <f>+AC476*AD476+AE476</f>
        <v>99210</v>
      </c>
      <c r="AI476" s="662">
        <f t="shared" ref="AI476:AI505" si="464">+AH476*12</f>
        <v>1190520</v>
      </c>
    </row>
    <row r="477" spans="1:35" ht="17.25">
      <c r="A477" s="303">
        <v>2</v>
      </c>
      <c r="B477" s="1031" t="s">
        <v>182</v>
      </c>
      <c r="C477" s="1048" t="s">
        <v>498</v>
      </c>
      <c r="D477" s="1356">
        <v>1</v>
      </c>
      <c r="E477" s="1001">
        <v>1</v>
      </c>
      <c r="F477" s="1040">
        <v>86076</v>
      </c>
      <c r="G477" s="1357"/>
      <c r="H477" s="1043"/>
      <c r="I477" s="1040">
        <f t="shared" ref="I477:I501" si="465">F477*E477</f>
        <v>86076</v>
      </c>
      <c r="J477" s="1041">
        <f t="shared" ref="J477:J483" si="466">+E477*F477+G477</f>
        <v>86076</v>
      </c>
      <c r="K477" s="1353">
        <f t="shared" si="461"/>
        <v>1032912</v>
      </c>
      <c r="L477" s="305">
        <v>1</v>
      </c>
      <c r="M477" s="1001">
        <v>1</v>
      </c>
      <c r="N477" s="1040">
        <v>86076</v>
      </c>
      <c r="O477" s="1357"/>
      <c r="P477" s="1043"/>
      <c r="Q477" s="1040">
        <f t="shared" ref="Q477:Q483" si="467">N477*M477</f>
        <v>86076</v>
      </c>
      <c r="R477" s="1041">
        <f t="shared" ref="R477:R483" si="468">+M477*N477+O477</f>
        <v>86076</v>
      </c>
      <c r="S477" s="662">
        <f t="shared" si="462"/>
        <v>1032912</v>
      </c>
      <c r="T477" s="305">
        <v>1</v>
      </c>
      <c r="U477" s="1001">
        <v>1</v>
      </c>
      <c r="V477" s="1040">
        <v>86076</v>
      </c>
      <c r="W477" s="1357"/>
      <c r="X477" s="1043"/>
      <c r="Y477" s="1040">
        <f t="shared" ref="Y477:Y483" si="469">V477*U477</f>
        <v>86076</v>
      </c>
      <c r="Z477" s="1041">
        <f t="shared" ref="Z477:Z483" si="470">+U477*V477+W477</f>
        <v>86076</v>
      </c>
      <c r="AA477" s="662">
        <f t="shared" si="463"/>
        <v>1032912</v>
      </c>
      <c r="AB477" s="305">
        <v>1</v>
      </c>
      <c r="AC477" s="1001">
        <v>1</v>
      </c>
      <c r="AD477" s="1040">
        <v>86076</v>
      </c>
      <c r="AE477" s="1357"/>
      <c r="AF477" s="1043"/>
      <c r="AG477" s="1040">
        <f t="shared" ref="AG477:AG483" si="471">AD477*AC477</f>
        <v>86076</v>
      </c>
      <c r="AH477" s="1041">
        <f t="shared" ref="AH477:AH483" si="472">+AC477*AD477+AE477</f>
        <v>86076</v>
      </c>
      <c r="AI477" s="662">
        <f t="shared" si="464"/>
        <v>1032912</v>
      </c>
    </row>
    <row r="478" spans="1:35" ht="17.25">
      <c r="A478" s="303">
        <v>3</v>
      </c>
      <c r="B478" s="1031" t="s">
        <v>345</v>
      </c>
      <c r="C478" s="1048" t="s">
        <v>498</v>
      </c>
      <c r="D478" s="1356">
        <v>1</v>
      </c>
      <c r="E478" s="1001">
        <v>1</v>
      </c>
      <c r="F478" s="1040">
        <v>86076</v>
      </c>
      <c r="G478" s="1357"/>
      <c r="H478" s="1043"/>
      <c r="I478" s="1040">
        <f t="shared" si="465"/>
        <v>86076</v>
      </c>
      <c r="J478" s="1041">
        <f t="shared" si="466"/>
        <v>86076</v>
      </c>
      <c r="K478" s="1353">
        <f t="shared" si="461"/>
        <v>1032912</v>
      </c>
      <c r="L478" s="305">
        <v>1</v>
      </c>
      <c r="M478" s="1001">
        <v>1</v>
      </c>
      <c r="N478" s="1040">
        <v>86076</v>
      </c>
      <c r="O478" s="1357"/>
      <c r="P478" s="1043"/>
      <c r="Q478" s="1040">
        <f t="shared" si="467"/>
        <v>86076</v>
      </c>
      <c r="R478" s="1041">
        <f t="shared" si="468"/>
        <v>86076</v>
      </c>
      <c r="S478" s="662">
        <f t="shared" si="462"/>
        <v>1032912</v>
      </c>
      <c r="T478" s="305">
        <v>1</v>
      </c>
      <c r="U478" s="1001">
        <v>1</v>
      </c>
      <c r="V478" s="1040">
        <v>86076</v>
      </c>
      <c r="W478" s="1357"/>
      <c r="X478" s="1043"/>
      <c r="Y478" s="1040">
        <f t="shared" si="469"/>
        <v>86076</v>
      </c>
      <c r="Z478" s="1041">
        <f t="shared" si="470"/>
        <v>86076</v>
      </c>
      <c r="AA478" s="662">
        <f t="shared" si="463"/>
        <v>1032912</v>
      </c>
      <c r="AB478" s="305">
        <v>1</v>
      </c>
      <c r="AC478" s="1001">
        <v>1</v>
      </c>
      <c r="AD478" s="1040">
        <v>86076</v>
      </c>
      <c r="AE478" s="1357"/>
      <c r="AF478" s="1043"/>
      <c r="AG478" s="1040">
        <f t="shared" si="471"/>
        <v>86076</v>
      </c>
      <c r="AH478" s="1041">
        <f t="shared" si="472"/>
        <v>86076</v>
      </c>
      <c r="AI478" s="662">
        <f t="shared" si="464"/>
        <v>1032912</v>
      </c>
    </row>
    <row r="479" spans="1:35" ht="17.25">
      <c r="A479" s="303">
        <v>4</v>
      </c>
      <c r="B479" s="1031" t="s">
        <v>673</v>
      </c>
      <c r="C479" s="1048" t="s">
        <v>498</v>
      </c>
      <c r="D479" s="1356">
        <v>1</v>
      </c>
      <c r="E479" s="1001">
        <v>1</v>
      </c>
      <c r="F479" s="1040">
        <v>86076</v>
      </c>
      <c r="G479" s="1357"/>
      <c r="H479" s="1043"/>
      <c r="I479" s="1040">
        <f t="shared" si="465"/>
        <v>86076</v>
      </c>
      <c r="J479" s="1041">
        <f t="shared" si="466"/>
        <v>86076</v>
      </c>
      <c r="K479" s="1353">
        <f t="shared" si="461"/>
        <v>1032912</v>
      </c>
      <c r="L479" s="305">
        <v>1</v>
      </c>
      <c r="M479" s="1001">
        <v>1</v>
      </c>
      <c r="N479" s="1040">
        <v>86076</v>
      </c>
      <c r="O479" s="1357"/>
      <c r="P479" s="1043"/>
      <c r="Q479" s="1040">
        <f t="shared" si="467"/>
        <v>86076</v>
      </c>
      <c r="R479" s="1041">
        <f t="shared" si="468"/>
        <v>86076</v>
      </c>
      <c r="S479" s="662">
        <f t="shared" si="462"/>
        <v>1032912</v>
      </c>
      <c r="T479" s="305">
        <v>1</v>
      </c>
      <c r="U479" s="1001">
        <v>1</v>
      </c>
      <c r="V479" s="1040">
        <v>86076</v>
      </c>
      <c r="W479" s="1357"/>
      <c r="X479" s="1043"/>
      <c r="Y479" s="1040">
        <f t="shared" si="469"/>
        <v>86076</v>
      </c>
      <c r="Z479" s="1041">
        <f t="shared" si="470"/>
        <v>86076</v>
      </c>
      <c r="AA479" s="662">
        <f t="shared" si="463"/>
        <v>1032912</v>
      </c>
      <c r="AB479" s="305">
        <v>1</v>
      </c>
      <c r="AC479" s="1001">
        <v>1</v>
      </c>
      <c r="AD479" s="1040">
        <v>86076</v>
      </c>
      <c r="AE479" s="1357"/>
      <c r="AF479" s="1043"/>
      <c r="AG479" s="1040">
        <f t="shared" si="471"/>
        <v>86076</v>
      </c>
      <c r="AH479" s="1041">
        <f t="shared" si="472"/>
        <v>86076</v>
      </c>
      <c r="AI479" s="662">
        <f t="shared" si="464"/>
        <v>1032912</v>
      </c>
    </row>
    <row r="480" spans="1:35" ht="17.25">
      <c r="A480" s="303">
        <v>5</v>
      </c>
      <c r="B480" s="1031" t="s">
        <v>66</v>
      </c>
      <c r="C480" s="1048" t="s">
        <v>498</v>
      </c>
      <c r="D480" s="1356">
        <v>1</v>
      </c>
      <c r="E480" s="1001">
        <v>1</v>
      </c>
      <c r="F480" s="1040">
        <v>86076</v>
      </c>
      <c r="G480" s="1357"/>
      <c r="H480" s="1043"/>
      <c r="I480" s="1040">
        <f t="shared" si="465"/>
        <v>86076</v>
      </c>
      <c r="J480" s="1041">
        <f t="shared" si="466"/>
        <v>86076</v>
      </c>
      <c r="K480" s="1353">
        <f t="shared" si="461"/>
        <v>1032912</v>
      </c>
      <c r="L480" s="305">
        <v>1</v>
      </c>
      <c r="M480" s="1001">
        <v>1</v>
      </c>
      <c r="N480" s="1040">
        <v>86076</v>
      </c>
      <c r="O480" s="1357"/>
      <c r="P480" s="1043"/>
      <c r="Q480" s="1040">
        <f t="shared" si="467"/>
        <v>86076</v>
      </c>
      <c r="R480" s="1041">
        <f t="shared" si="468"/>
        <v>86076</v>
      </c>
      <c r="S480" s="662">
        <f t="shared" si="462"/>
        <v>1032912</v>
      </c>
      <c r="T480" s="305">
        <v>1</v>
      </c>
      <c r="U480" s="1001">
        <v>1</v>
      </c>
      <c r="V480" s="1040">
        <v>86076</v>
      </c>
      <c r="W480" s="1357"/>
      <c r="X480" s="1043"/>
      <c r="Y480" s="1040">
        <f t="shared" si="469"/>
        <v>86076</v>
      </c>
      <c r="Z480" s="1041">
        <f t="shared" si="470"/>
        <v>86076</v>
      </c>
      <c r="AA480" s="662">
        <f t="shared" si="463"/>
        <v>1032912</v>
      </c>
      <c r="AB480" s="305">
        <v>1</v>
      </c>
      <c r="AC480" s="1001">
        <v>1</v>
      </c>
      <c r="AD480" s="1040">
        <v>86076</v>
      </c>
      <c r="AE480" s="1357"/>
      <c r="AF480" s="1043"/>
      <c r="AG480" s="1040">
        <f t="shared" si="471"/>
        <v>86076</v>
      </c>
      <c r="AH480" s="1041">
        <f t="shared" si="472"/>
        <v>86076</v>
      </c>
      <c r="AI480" s="662">
        <f t="shared" si="464"/>
        <v>1032912</v>
      </c>
    </row>
    <row r="481" spans="1:35" ht="17.25">
      <c r="A481" s="303">
        <v>6</v>
      </c>
      <c r="B481" s="1031" t="s">
        <v>78</v>
      </c>
      <c r="C481" s="1048" t="s">
        <v>498</v>
      </c>
      <c r="D481" s="1356">
        <v>1</v>
      </c>
      <c r="E481" s="1001">
        <v>1</v>
      </c>
      <c r="F481" s="1044">
        <v>91275</v>
      </c>
      <c r="G481" s="1357"/>
      <c r="H481" s="1043"/>
      <c r="I481" s="1040">
        <f t="shared" si="465"/>
        <v>91275</v>
      </c>
      <c r="J481" s="1041">
        <f t="shared" si="466"/>
        <v>91275</v>
      </c>
      <c r="K481" s="1353">
        <f t="shared" si="461"/>
        <v>1095300</v>
      </c>
      <c r="L481" s="305">
        <v>1</v>
      </c>
      <c r="M481" s="1001">
        <v>1</v>
      </c>
      <c r="N481" s="1044">
        <v>91275</v>
      </c>
      <c r="O481" s="1357"/>
      <c r="P481" s="1043"/>
      <c r="Q481" s="1040">
        <f t="shared" si="467"/>
        <v>91275</v>
      </c>
      <c r="R481" s="1041">
        <f t="shared" si="468"/>
        <v>91275</v>
      </c>
      <c r="S481" s="662">
        <f t="shared" si="462"/>
        <v>1095300</v>
      </c>
      <c r="T481" s="305">
        <v>1</v>
      </c>
      <c r="U481" s="1001">
        <v>1</v>
      </c>
      <c r="V481" s="1044">
        <v>91275</v>
      </c>
      <c r="W481" s="1357"/>
      <c r="X481" s="1043"/>
      <c r="Y481" s="1040">
        <f t="shared" si="469"/>
        <v>91275</v>
      </c>
      <c r="Z481" s="1041">
        <f t="shared" si="470"/>
        <v>91275</v>
      </c>
      <c r="AA481" s="662">
        <f t="shared" si="463"/>
        <v>1095300</v>
      </c>
      <c r="AB481" s="305">
        <v>1</v>
      </c>
      <c r="AC481" s="1001">
        <v>1</v>
      </c>
      <c r="AD481" s="1044">
        <v>91275</v>
      </c>
      <c r="AE481" s="1357"/>
      <c r="AF481" s="1043"/>
      <c r="AG481" s="1040">
        <f t="shared" si="471"/>
        <v>91275</v>
      </c>
      <c r="AH481" s="1041">
        <f t="shared" si="472"/>
        <v>91275</v>
      </c>
      <c r="AI481" s="662">
        <f t="shared" si="464"/>
        <v>1095300</v>
      </c>
    </row>
    <row r="482" spans="1:35" ht="17.25">
      <c r="A482" s="303">
        <v>7</v>
      </c>
      <c r="B482" s="1031" t="s">
        <v>344</v>
      </c>
      <c r="C482" s="1321" t="s">
        <v>478</v>
      </c>
      <c r="D482" s="1356">
        <v>1</v>
      </c>
      <c r="E482" s="1001">
        <v>1.5</v>
      </c>
      <c r="F482" s="660">
        <v>66140</v>
      </c>
      <c r="G482" s="1357"/>
      <c r="H482" s="1043"/>
      <c r="I482" s="1040">
        <f t="shared" si="465"/>
        <v>99210</v>
      </c>
      <c r="J482" s="1041">
        <f t="shared" si="466"/>
        <v>99210</v>
      </c>
      <c r="K482" s="1353">
        <f t="shared" si="461"/>
        <v>1190520</v>
      </c>
      <c r="L482" s="305">
        <v>1</v>
      </c>
      <c r="M482" s="1001">
        <v>1.5</v>
      </c>
      <c r="N482" s="660">
        <v>66140</v>
      </c>
      <c r="O482" s="1357"/>
      <c r="P482" s="1043"/>
      <c r="Q482" s="1040">
        <f t="shared" si="467"/>
        <v>99210</v>
      </c>
      <c r="R482" s="1041">
        <f t="shared" si="468"/>
        <v>99210</v>
      </c>
      <c r="S482" s="662">
        <f t="shared" si="462"/>
        <v>1190520</v>
      </c>
      <c r="T482" s="305">
        <v>1</v>
      </c>
      <c r="U482" s="1001">
        <v>1.5</v>
      </c>
      <c r="V482" s="660">
        <v>66140</v>
      </c>
      <c r="W482" s="1357"/>
      <c r="X482" s="1043"/>
      <c r="Y482" s="1040">
        <f t="shared" si="469"/>
        <v>99210</v>
      </c>
      <c r="Z482" s="1041">
        <f t="shared" si="470"/>
        <v>99210</v>
      </c>
      <c r="AA482" s="662">
        <f t="shared" si="463"/>
        <v>1190520</v>
      </c>
      <c r="AB482" s="305">
        <v>1</v>
      </c>
      <c r="AC482" s="1001">
        <v>1.5</v>
      </c>
      <c r="AD482" s="660">
        <v>66140</v>
      </c>
      <c r="AE482" s="1357"/>
      <c r="AF482" s="1043"/>
      <c r="AG482" s="1040">
        <f t="shared" si="471"/>
        <v>99210</v>
      </c>
      <c r="AH482" s="1041">
        <f t="shared" si="472"/>
        <v>99210</v>
      </c>
      <c r="AI482" s="662">
        <f t="shared" si="464"/>
        <v>1190520</v>
      </c>
    </row>
    <row r="483" spans="1:35" ht="17.25">
      <c r="A483" s="303">
        <v>8</v>
      </c>
      <c r="B483" s="1031" t="s">
        <v>749</v>
      </c>
      <c r="C483" s="1321" t="s">
        <v>478</v>
      </c>
      <c r="D483" s="1356">
        <v>1</v>
      </c>
      <c r="E483" s="1001">
        <v>1.5</v>
      </c>
      <c r="F483" s="660">
        <v>66140</v>
      </c>
      <c r="G483" s="1357"/>
      <c r="H483" s="1043"/>
      <c r="I483" s="1040">
        <f t="shared" si="465"/>
        <v>99210</v>
      </c>
      <c r="J483" s="1041">
        <f t="shared" si="466"/>
        <v>99210</v>
      </c>
      <c r="K483" s="1353">
        <f t="shared" si="461"/>
        <v>1190520</v>
      </c>
      <c r="L483" s="305">
        <v>1</v>
      </c>
      <c r="M483" s="1001">
        <v>1.5</v>
      </c>
      <c r="N483" s="660">
        <v>66140</v>
      </c>
      <c r="O483" s="1357"/>
      <c r="P483" s="1043"/>
      <c r="Q483" s="1040">
        <f t="shared" si="467"/>
        <v>99210</v>
      </c>
      <c r="R483" s="1041">
        <f t="shared" si="468"/>
        <v>99210</v>
      </c>
      <c r="S483" s="662">
        <f t="shared" si="462"/>
        <v>1190520</v>
      </c>
      <c r="T483" s="305">
        <v>1</v>
      </c>
      <c r="U483" s="1001">
        <v>1.5</v>
      </c>
      <c r="V483" s="660">
        <v>66140</v>
      </c>
      <c r="W483" s="1357"/>
      <c r="X483" s="1043"/>
      <c r="Y483" s="1040">
        <f t="shared" si="469"/>
        <v>99210</v>
      </c>
      <c r="Z483" s="1041">
        <f t="shared" si="470"/>
        <v>99210</v>
      </c>
      <c r="AA483" s="662">
        <f t="shared" si="463"/>
        <v>1190520</v>
      </c>
      <c r="AB483" s="305">
        <v>1</v>
      </c>
      <c r="AC483" s="1001">
        <v>1.5</v>
      </c>
      <c r="AD483" s="660">
        <v>66140</v>
      </c>
      <c r="AE483" s="1357"/>
      <c r="AF483" s="1043"/>
      <c r="AG483" s="1040">
        <f t="shared" si="471"/>
        <v>99210</v>
      </c>
      <c r="AH483" s="1041">
        <f t="shared" si="472"/>
        <v>99210</v>
      </c>
      <c r="AI483" s="662">
        <f t="shared" si="464"/>
        <v>1190520</v>
      </c>
    </row>
    <row r="484" spans="1:35" ht="17.25">
      <c r="A484" s="303">
        <v>9</v>
      </c>
      <c r="B484" s="1031" t="s">
        <v>70</v>
      </c>
      <c r="C484" s="1321" t="s">
        <v>478</v>
      </c>
      <c r="D484" s="1356">
        <v>1</v>
      </c>
      <c r="E484" s="1001">
        <v>1.5</v>
      </c>
      <c r="F484" s="660">
        <v>66140</v>
      </c>
      <c r="G484" s="1357"/>
      <c r="H484" s="1043"/>
      <c r="I484" s="1040">
        <f>F484*E484</f>
        <v>99210</v>
      </c>
      <c r="J484" s="1041">
        <f>+E484*F484+G484</f>
        <v>99210</v>
      </c>
      <c r="K484" s="1353">
        <f t="shared" si="461"/>
        <v>1190520</v>
      </c>
      <c r="L484" s="305">
        <v>1</v>
      </c>
      <c r="M484" s="1001">
        <v>1.5</v>
      </c>
      <c r="N484" s="660">
        <v>66140</v>
      </c>
      <c r="O484" s="1357"/>
      <c r="P484" s="1043"/>
      <c r="Q484" s="1040">
        <f>N484*M484</f>
        <v>99210</v>
      </c>
      <c r="R484" s="1041">
        <f>+M484*N484+O484</f>
        <v>99210</v>
      </c>
      <c r="S484" s="662">
        <f t="shared" si="462"/>
        <v>1190520</v>
      </c>
      <c r="T484" s="305">
        <v>1</v>
      </c>
      <c r="U484" s="1001">
        <v>1.5</v>
      </c>
      <c r="V484" s="660">
        <v>66140</v>
      </c>
      <c r="W484" s="1357"/>
      <c r="X484" s="1043"/>
      <c r="Y484" s="1040">
        <f>V484*U484</f>
        <v>99210</v>
      </c>
      <c r="Z484" s="1041">
        <f>+U484*V484+W484</f>
        <v>99210</v>
      </c>
      <c r="AA484" s="662">
        <f t="shared" si="463"/>
        <v>1190520</v>
      </c>
      <c r="AB484" s="305">
        <v>1</v>
      </c>
      <c r="AC484" s="1001">
        <v>1.5</v>
      </c>
      <c r="AD484" s="660">
        <v>66140</v>
      </c>
      <c r="AE484" s="1357"/>
      <c r="AF484" s="1043"/>
      <c r="AG484" s="1040">
        <f>AD484*AC484</f>
        <v>99210</v>
      </c>
      <c r="AH484" s="1041">
        <f>+AC484*AD484+AE484</f>
        <v>99210</v>
      </c>
      <c r="AI484" s="662">
        <f t="shared" si="464"/>
        <v>1190520</v>
      </c>
    </row>
    <row r="485" spans="1:35" ht="17.25">
      <c r="A485" s="303">
        <v>10</v>
      </c>
      <c r="B485" s="1031" t="s">
        <v>2530</v>
      </c>
      <c r="C485" s="1321" t="s">
        <v>478</v>
      </c>
      <c r="D485" s="1356">
        <v>1</v>
      </c>
      <c r="E485" s="1001">
        <v>1.5</v>
      </c>
      <c r="F485" s="660">
        <v>66140</v>
      </c>
      <c r="G485" s="1357"/>
      <c r="H485" s="1043"/>
      <c r="I485" s="1040">
        <f t="shared" si="465"/>
        <v>99210</v>
      </c>
      <c r="J485" s="1041">
        <f t="shared" ref="J485:J494" si="473">+E485*F485+G485</f>
        <v>99210</v>
      </c>
      <c r="K485" s="1353">
        <f t="shared" si="461"/>
        <v>1190520</v>
      </c>
      <c r="L485" s="305">
        <v>1</v>
      </c>
      <c r="M485" s="1001">
        <v>1.5</v>
      </c>
      <c r="N485" s="660">
        <v>66140</v>
      </c>
      <c r="O485" s="1357"/>
      <c r="P485" s="1043"/>
      <c r="Q485" s="1040">
        <f t="shared" ref="Q485:Q501" si="474">N485*M485</f>
        <v>99210</v>
      </c>
      <c r="R485" s="1041">
        <f t="shared" ref="R485:R494" si="475">+M485*N485+O485</f>
        <v>99210</v>
      </c>
      <c r="S485" s="662">
        <f t="shared" si="462"/>
        <v>1190520</v>
      </c>
      <c r="T485" s="305">
        <v>1</v>
      </c>
      <c r="U485" s="1001">
        <v>1.5</v>
      </c>
      <c r="V485" s="660">
        <v>66140</v>
      </c>
      <c r="W485" s="1357"/>
      <c r="X485" s="1043"/>
      <c r="Y485" s="1040">
        <f t="shared" ref="Y485:Y501" si="476">V485*U485</f>
        <v>99210</v>
      </c>
      <c r="Z485" s="1041">
        <f t="shared" ref="Z485:Z494" si="477">+U485*V485+W485</f>
        <v>99210</v>
      </c>
      <c r="AA485" s="662">
        <f t="shared" si="463"/>
        <v>1190520</v>
      </c>
      <c r="AB485" s="305">
        <v>1</v>
      </c>
      <c r="AC485" s="1001">
        <v>1.5</v>
      </c>
      <c r="AD485" s="660">
        <v>66140</v>
      </c>
      <c r="AE485" s="1357"/>
      <c r="AF485" s="1043"/>
      <c r="AG485" s="1040">
        <f t="shared" ref="AG485:AG501" si="478">AD485*AC485</f>
        <v>99210</v>
      </c>
      <c r="AH485" s="1041">
        <f t="shared" ref="AH485:AH494" si="479">+AC485*AD485+AE485</f>
        <v>99210</v>
      </c>
      <c r="AI485" s="662">
        <f t="shared" si="464"/>
        <v>1190520</v>
      </c>
    </row>
    <row r="486" spans="1:35" ht="17.25">
      <c r="A486" s="303">
        <v>11</v>
      </c>
      <c r="B486" s="1031" t="s">
        <v>1711</v>
      </c>
      <c r="C486" s="1321" t="s">
        <v>478</v>
      </c>
      <c r="D486" s="1356">
        <v>1</v>
      </c>
      <c r="E486" s="1001">
        <v>1.5</v>
      </c>
      <c r="F486" s="660">
        <v>66140</v>
      </c>
      <c r="G486" s="1357"/>
      <c r="H486" s="1043"/>
      <c r="I486" s="1040">
        <f t="shared" si="465"/>
        <v>99210</v>
      </c>
      <c r="J486" s="1041">
        <f t="shared" si="473"/>
        <v>99210</v>
      </c>
      <c r="K486" s="1353">
        <f t="shared" si="461"/>
        <v>1190520</v>
      </c>
      <c r="L486" s="305">
        <v>1</v>
      </c>
      <c r="M486" s="1001">
        <v>1.5</v>
      </c>
      <c r="N486" s="660">
        <v>66140</v>
      </c>
      <c r="O486" s="1357"/>
      <c r="P486" s="1043"/>
      <c r="Q486" s="1040">
        <f t="shared" si="474"/>
        <v>99210</v>
      </c>
      <c r="R486" s="1041">
        <f t="shared" si="475"/>
        <v>99210</v>
      </c>
      <c r="S486" s="662">
        <f t="shared" si="462"/>
        <v>1190520</v>
      </c>
      <c r="T486" s="305">
        <v>1</v>
      </c>
      <c r="U486" s="1001">
        <v>1.5</v>
      </c>
      <c r="V486" s="660">
        <v>66140</v>
      </c>
      <c r="W486" s="1357"/>
      <c r="X486" s="1043"/>
      <c r="Y486" s="1040">
        <f t="shared" si="476"/>
        <v>99210</v>
      </c>
      <c r="Z486" s="1041">
        <f t="shared" si="477"/>
        <v>99210</v>
      </c>
      <c r="AA486" s="662">
        <f t="shared" si="463"/>
        <v>1190520</v>
      </c>
      <c r="AB486" s="305">
        <v>1</v>
      </c>
      <c r="AC486" s="1001">
        <v>1.5</v>
      </c>
      <c r="AD486" s="660">
        <v>66140</v>
      </c>
      <c r="AE486" s="1357"/>
      <c r="AF486" s="1043"/>
      <c r="AG486" s="1040">
        <f t="shared" si="478"/>
        <v>99210</v>
      </c>
      <c r="AH486" s="1041">
        <f t="shared" si="479"/>
        <v>99210</v>
      </c>
      <c r="AI486" s="662">
        <f t="shared" si="464"/>
        <v>1190520</v>
      </c>
    </row>
    <row r="487" spans="1:35" ht="17.25">
      <c r="A487" s="303">
        <v>12</v>
      </c>
      <c r="B487" s="1031" t="s">
        <v>352</v>
      </c>
      <c r="C487" s="1321" t="s">
        <v>493</v>
      </c>
      <c r="D487" s="1356">
        <v>1</v>
      </c>
      <c r="E487" s="1001">
        <v>1</v>
      </c>
      <c r="F487" s="1040">
        <v>86076</v>
      </c>
      <c r="G487" s="1357"/>
      <c r="H487" s="1043"/>
      <c r="I487" s="1040">
        <f t="shared" si="465"/>
        <v>86076</v>
      </c>
      <c r="J487" s="1041">
        <f t="shared" si="473"/>
        <v>86076</v>
      </c>
      <c r="K487" s="1353">
        <f t="shared" si="461"/>
        <v>1032912</v>
      </c>
      <c r="L487" s="305">
        <v>1</v>
      </c>
      <c r="M487" s="1001">
        <v>1</v>
      </c>
      <c r="N487" s="1040">
        <v>86076</v>
      </c>
      <c r="O487" s="1357"/>
      <c r="P487" s="1043"/>
      <c r="Q487" s="1040">
        <f t="shared" si="474"/>
        <v>86076</v>
      </c>
      <c r="R487" s="1041">
        <f t="shared" si="475"/>
        <v>86076</v>
      </c>
      <c r="S487" s="662">
        <f t="shared" si="462"/>
        <v>1032912</v>
      </c>
      <c r="T487" s="305">
        <v>1</v>
      </c>
      <c r="U487" s="1001">
        <v>1</v>
      </c>
      <c r="V487" s="1040">
        <v>86076</v>
      </c>
      <c r="W487" s="1357"/>
      <c r="X487" s="1043"/>
      <c r="Y487" s="1040">
        <f t="shared" si="476"/>
        <v>86076</v>
      </c>
      <c r="Z487" s="1041">
        <f t="shared" si="477"/>
        <v>86076</v>
      </c>
      <c r="AA487" s="662">
        <f t="shared" si="463"/>
        <v>1032912</v>
      </c>
      <c r="AB487" s="305">
        <v>1</v>
      </c>
      <c r="AC487" s="1001">
        <v>1</v>
      </c>
      <c r="AD487" s="1040">
        <v>86076</v>
      </c>
      <c r="AE487" s="1357"/>
      <c r="AF487" s="1043"/>
      <c r="AG487" s="1040">
        <f t="shared" si="478"/>
        <v>86076</v>
      </c>
      <c r="AH487" s="1041">
        <f t="shared" si="479"/>
        <v>86076</v>
      </c>
      <c r="AI487" s="662">
        <f t="shared" si="464"/>
        <v>1032912</v>
      </c>
    </row>
    <row r="488" spans="1:35" ht="17.25">
      <c r="A488" s="303">
        <v>13</v>
      </c>
      <c r="B488" s="1031" t="s">
        <v>70</v>
      </c>
      <c r="C488" s="1321" t="s">
        <v>493</v>
      </c>
      <c r="D488" s="1356">
        <v>1</v>
      </c>
      <c r="E488" s="1001">
        <v>1</v>
      </c>
      <c r="F488" s="1044">
        <v>91275</v>
      </c>
      <c r="G488" s="1357"/>
      <c r="H488" s="1043"/>
      <c r="I488" s="1040">
        <f t="shared" si="465"/>
        <v>91275</v>
      </c>
      <c r="J488" s="1041">
        <f t="shared" si="473"/>
        <v>91275</v>
      </c>
      <c r="K488" s="1353">
        <f t="shared" si="461"/>
        <v>1095300</v>
      </c>
      <c r="L488" s="305">
        <v>1</v>
      </c>
      <c r="M488" s="1001">
        <v>1</v>
      </c>
      <c r="N488" s="1044">
        <v>91275</v>
      </c>
      <c r="O488" s="1357"/>
      <c r="P488" s="1043"/>
      <c r="Q488" s="1040">
        <f t="shared" si="474"/>
        <v>91275</v>
      </c>
      <c r="R488" s="1041">
        <f t="shared" si="475"/>
        <v>91275</v>
      </c>
      <c r="S488" s="662">
        <f t="shared" si="462"/>
        <v>1095300</v>
      </c>
      <c r="T488" s="305">
        <v>1</v>
      </c>
      <c r="U488" s="1001">
        <v>1</v>
      </c>
      <c r="V488" s="1044">
        <v>91275</v>
      </c>
      <c r="W488" s="1357"/>
      <c r="X488" s="1043"/>
      <c r="Y488" s="1040">
        <f t="shared" si="476"/>
        <v>91275</v>
      </c>
      <c r="Z488" s="1041">
        <f t="shared" si="477"/>
        <v>91275</v>
      </c>
      <c r="AA488" s="662">
        <f t="shared" si="463"/>
        <v>1095300</v>
      </c>
      <c r="AB488" s="305">
        <v>1</v>
      </c>
      <c r="AC488" s="1001">
        <v>1</v>
      </c>
      <c r="AD488" s="1044">
        <v>91275</v>
      </c>
      <c r="AE488" s="1357"/>
      <c r="AF488" s="1043"/>
      <c r="AG488" s="1040">
        <f t="shared" si="478"/>
        <v>91275</v>
      </c>
      <c r="AH488" s="1041">
        <f t="shared" si="479"/>
        <v>91275</v>
      </c>
      <c r="AI488" s="662">
        <f t="shared" si="464"/>
        <v>1095300</v>
      </c>
    </row>
    <row r="489" spans="1:35" ht="17.25">
      <c r="A489" s="303">
        <v>14</v>
      </c>
      <c r="B489" s="1031" t="s">
        <v>350</v>
      </c>
      <c r="C489" s="1321" t="s">
        <v>493</v>
      </c>
      <c r="D489" s="1356">
        <v>1</v>
      </c>
      <c r="E489" s="1001">
        <v>1</v>
      </c>
      <c r="F489" s="1040">
        <v>86076</v>
      </c>
      <c r="G489" s="1357"/>
      <c r="H489" s="1043"/>
      <c r="I489" s="1040">
        <f t="shared" si="465"/>
        <v>86076</v>
      </c>
      <c r="J489" s="1041">
        <f t="shared" si="473"/>
        <v>86076</v>
      </c>
      <c r="K489" s="1353">
        <f t="shared" si="461"/>
        <v>1032912</v>
      </c>
      <c r="L489" s="305">
        <v>1</v>
      </c>
      <c r="M489" s="1001">
        <v>1</v>
      </c>
      <c r="N489" s="1040">
        <v>86076</v>
      </c>
      <c r="O489" s="1357"/>
      <c r="P489" s="1043"/>
      <c r="Q489" s="1040">
        <f t="shared" si="474"/>
        <v>86076</v>
      </c>
      <c r="R489" s="1041">
        <f t="shared" si="475"/>
        <v>86076</v>
      </c>
      <c r="S489" s="662">
        <f t="shared" si="462"/>
        <v>1032912</v>
      </c>
      <c r="T489" s="305">
        <v>1</v>
      </c>
      <c r="U489" s="1001">
        <v>1</v>
      </c>
      <c r="V489" s="1040">
        <v>86076</v>
      </c>
      <c r="W489" s="1357"/>
      <c r="X489" s="1043"/>
      <c r="Y489" s="1040">
        <f t="shared" si="476"/>
        <v>86076</v>
      </c>
      <c r="Z489" s="1041">
        <f t="shared" si="477"/>
        <v>86076</v>
      </c>
      <c r="AA489" s="662">
        <f t="shared" si="463"/>
        <v>1032912</v>
      </c>
      <c r="AB489" s="305">
        <v>1</v>
      </c>
      <c r="AC489" s="1001">
        <v>1</v>
      </c>
      <c r="AD489" s="1040">
        <v>86076</v>
      </c>
      <c r="AE489" s="1357"/>
      <c r="AF489" s="1043"/>
      <c r="AG489" s="1040">
        <f t="shared" si="478"/>
        <v>86076</v>
      </c>
      <c r="AH489" s="1041">
        <f t="shared" si="479"/>
        <v>86076</v>
      </c>
      <c r="AI489" s="662">
        <f t="shared" si="464"/>
        <v>1032912</v>
      </c>
    </row>
    <row r="490" spans="1:35" ht="17.25">
      <c r="A490" s="303">
        <v>15</v>
      </c>
      <c r="B490" s="1031" t="s">
        <v>353</v>
      </c>
      <c r="C490" s="1321" t="s">
        <v>493</v>
      </c>
      <c r="D490" s="1356">
        <v>1</v>
      </c>
      <c r="E490" s="1001">
        <v>1</v>
      </c>
      <c r="F490" s="1044">
        <v>91275</v>
      </c>
      <c r="G490" s="1357"/>
      <c r="H490" s="1043"/>
      <c r="I490" s="1040">
        <f t="shared" si="465"/>
        <v>91275</v>
      </c>
      <c r="J490" s="1041">
        <f t="shared" si="473"/>
        <v>91275</v>
      </c>
      <c r="K490" s="1353">
        <f t="shared" si="461"/>
        <v>1095300</v>
      </c>
      <c r="L490" s="305">
        <v>1</v>
      </c>
      <c r="M490" s="1001">
        <v>1</v>
      </c>
      <c r="N490" s="1044">
        <v>91275</v>
      </c>
      <c r="O490" s="1357"/>
      <c r="P490" s="1043"/>
      <c r="Q490" s="1040">
        <f t="shared" si="474"/>
        <v>91275</v>
      </c>
      <c r="R490" s="1041">
        <f t="shared" si="475"/>
        <v>91275</v>
      </c>
      <c r="S490" s="662">
        <f t="shared" si="462"/>
        <v>1095300</v>
      </c>
      <c r="T490" s="305">
        <v>1</v>
      </c>
      <c r="U490" s="1001">
        <v>1</v>
      </c>
      <c r="V490" s="1044">
        <v>91275</v>
      </c>
      <c r="W490" s="1357"/>
      <c r="X490" s="1043"/>
      <c r="Y490" s="1040">
        <f t="shared" si="476"/>
        <v>91275</v>
      </c>
      <c r="Z490" s="1041">
        <f t="shared" si="477"/>
        <v>91275</v>
      </c>
      <c r="AA490" s="662">
        <f t="shared" si="463"/>
        <v>1095300</v>
      </c>
      <c r="AB490" s="305">
        <v>1</v>
      </c>
      <c r="AC490" s="1001">
        <v>1</v>
      </c>
      <c r="AD490" s="1044">
        <v>91275</v>
      </c>
      <c r="AE490" s="1357"/>
      <c r="AF490" s="1043"/>
      <c r="AG490" s="1040">
        <f t="shared" si="478"/>
        <v>91275</v>
      </c>
      <c r="AH490" s="1041">
        <f t="shared" si="479"/>
        <v>91275</v>
      </c>
      <c r="AI490" s="662">
        <f t="shared" si="464"/>
        <v>1095300</v>
      </c>
    </row>
    <row r="491" spans="1:35" ht="17.25">
      <c r="A491" s="303">
        <v>16</v>
      </c>
      <c r="B491" s="1031" t="s">
        <v>348</v>
      </c>
      <c r="C491" s="1321" t="s">
        <v>493</v>
      </c>
      <c r="D491" s="1356">
        <v>1</v>
      </c>
      <c r="E491" s="1001">
        <v>1</v>
      </c>
      <c r="F491" s="1040">
        <v>86076</v>
      </c>
      <c r="G491" s="1357"/>
      <c r="H491" s="1043"/>
      <c r="I491" s="1040">
        <f t="shared" si="465"/>
        <v>86076</v>
      </c>
      <c r="J491" s="1041">
        <f t="shared" si="473"/>
        <v>86076</v>
      </c>
      <c r="K491" s="1353">
        <f t="shared" si="461"/>
        <v>1032912</v>
      </c>
      <c r="L491" s="305">
        <v>1</v>
      </c>
      <c r="M491" s="1001">
        <v>1</v>
      </c>
      <c r="N491" s="1040">
        <v>86076</v>
      </c>
      <c r="O491" s="1357"/>
      <c r="P491" s="1043"/>
      <c r="Q491" s="1040">
        <f t="shared" si="474"/>
        <v>86076</v>
      </c>
      <c r="R491" s="1041">
        <f t="shared" si="475"/>
        <v>86076</v>
      </c>
      <c r="S491" s="662">
        <f t="shared" si="462"/>
        <v>1032912</v>
      </c>
      <c r="T491" s="305">
        <v>1</v>
      </c>
      <c r="U491" s="1001">
        <v>1</v>
      </c>
      <c r="V491" s="1040">
        <v>86076</v>
      </c>
      <c r="W491" s="1357"/>
      <c r="X491" s="1043"/>
      <c r="Y491" s="1040">
        <f t="shared" si="476"/>
        <v>86076</v>
      </c>
      <c r="Z491" s="1041">
        <f t="shared" si="477"/>
        <v>86076</v>
      </c>
      <c r="AA491" s="662">
        <f t="shared" si="463"/>
        <v>1032912</v>
      </c>
      <c r="AB491" s="305">
        <v>1</v>
      </c>
      <c r="AC491" s="1001">
        <v>1</v>
      </c>
      <c r="AD491" s="1040">
        <v>86076</v>
      </c>
      <c r="AE491" s="1357"/>
      <c r="AF491" s="1043"/>
      <c r="AG491" s="1040">
        <f t="shared" si="478"/>
        <v>86076</v>
      </c>
      <c r="AH491" s="1041">
        <f t="shared" si="479"/>
        <v>86076</v>
      </c>
      <c r="AI491" s="662">
        <f t="shared" si="464"/>
        <v>1032912</v>
      </c>
    </row>
    <row r="492" spans="1:35" ht="17.25">
      <c r="A492" s="303">
        <v>17</v>
      </c>
      <c r="B492" s="1031" t="s">
        <v>347</v>
      </c>
      <c r="C492" s="1321" t="s">
        <v>493</v>
      </c>
      <c r="D492" s="1356">
        <v>1</v>
      </c>
      <c r="E492" s="1001">
        <v>1</v>
      </c>
      <c r="F492" s="1040">
        <v>86076</v>
      </c>
      <c r="G492" s="1357"/>
      <c r="H492" s="1043"/>
      <c r="I492" s="1040">
        <f t="shared" si="465"/>
        <v>86076</v>
      </c>
      <c r="J492" s="1041">
        <f t="shared" si="473"/>
        <v>86076</v>
      </c>
      <c r="K492" s="1353">
        <f t="shared" si="461"/>
        <v>1032912</v>
      </c>
      <c r="L492" s="305">
        <v>1</v>
      </c>
      <c r="M492" s="1001">
        <v>1</v>
      </c>
      <c r="N492" s="1040">
        <v>86076</v>
      </c>
      <c r="O492" s="1357"/>
      <c r="P492" s="1043"/>
      <c r="Q492" s="1040">
        <f t="shared" si="474"/>
        <v>86076</v>
      </c>
      <c r="R492" s="1041">
        <f t="shared" si="475"/>
        <v>86076</v>
      </c>
      <c r="S492" s="662">
        <f t="shared" si="462"/>
        <v>1032912</v>
      </c>
      <c r="T492" s="305">
        <v>1</v>
      </c>
      <c r="U492" s="1001">
        <v>1</v>
      </c>
      <c r="V492" s="1040">
        <v>86076</v>
      </c>
      <c r="W492" s="1357"/>
      <c r="X492" s="1043"/>
      <c r="Y492" s="1040">
        <f t="shared" si="476"/>
        <v>86076</v>
      </c>
      <c r="Z492" s="1041">
        <f t="shared" si="477"/>
        <v>86076</v>
      </c>
      <c r="AA492" s="662">
        <f t="shared" si="463"/>
        <v>1032912</v>
      </c>
      <c r="AB492" s="305">
        <v>1</v>
      </c>
      <c r="AC492" s="1001">
        <v>1</v>
      </c>
      <c r="AD492" s="1040">
        <v>86076</v>
      </c>
      <c r="AE492" s="1357"/>
      <c r="AF492" s="1043"/>
      <c r="AG492" s="1040">
        <f t="shared" si="478"/>
        <v>86076</v>
      </c>
      <c r="AH492" s="1041">
        <f t="shared" si="479"/>
        <v>86076</v>
      </c>
      <c r="AI492" s="662">
        <f t="shared" si="464"/>
        <v>1032912</v>
      </c>
    </row>
    <row r="493" spans="1:35" ht="17.25">
      <c r="A493" s="303">
        <v>18</v>
      </c>
      <c r="B493" s="1031" t="s">
        <v>1210</v>
      </c>
      <c r="C493" s="1321" t="s">
        <v>493</v>
      </c>
      <c r="D493" s="1356">
        <v>1</v>
      </c>
      <c r="E493" s="1001">
        <v>1</v>
      </c>
      <c r="F493" s="1040">
        <v>86076</v>
      </c>
      <c r="G493" s="1357"/>
      <c r="H493" s="1043"/>
      <c r="I493" s="1040">
        <f t="shared" si="465"/>
        <v>86076</v>
      </c>
      <c r="J493" s="1041">
        <f t="shared" si="473"/>
        <v>86076</v>
      </c>
      <c r="K493" s="1353">
        <f t="shared" si="461"/>
        <v>1032912</v>
      </c>
      <c r="L493" s="305">
        <v>1</v>
      </c>
      <c r="M493" s="1001">
        <v>1</v>
      </c>
      <c r="N493" s="1040">
        <v>86076</v>
      </c>
      <c r="O493" s="1357"/>
      <c r="P493" s="1043"/>
      <c r="Q493" s="1040">
        <f t="shared" si="474"/>
        <v>86076</v>
      </c>
      <c r="R493" s="1041">
        <f t="shared" si="475"/>
        <v>86076</v>
      </c>
      <c r="S493" s="662">
        <f t="shared" si="462"/>
        <v>1032912</v>
      </c>
      <c r="T493" s="305">
        <v>1</v>
      </c>
      <c r="U493" s="1001">
        <v>1</v>
      </c>
      <c r="V493" s="1040">
        <v>86076</v>
      </c>
      <c r="W493" s="1357"/>
      <c r="X493" s="1043"/>
      <c r="Y493" s="1040">
        <f t="shared" si="476"/>
        <v>86076</v>
      </c>
      <c r="Z493" s="1041">
        <f t="shared" si="477"/>
        <v>86076</v>
      </c>
      <c r="AA493" s="662">
        <f t="shared" si="463"/>
        <v>1032912</v>
      </c>
      <c r="AB493" s="305">
        <v>1</v>
      </c>
      <c r="AC493" s="1001">
        <v>1</v>
      </c>
      <c r="AD493" s="1040">
        <v>86076</v>
      </c>
      <c r="AE493" s="1357"/>
      <c r="AF493" s="1043"/>
      <c r="AG493" s="1040">
        <f t="shared" si="478"/>
        <v>86076</v>
      </c>
      <c r="AH493" s="1041">
        <f t="shared" si="479"/>
        <v>86076</v>
      </c>
      <c r="AI493" s="662">
        <f t="shared" si="464"/>
        <v>1032912</v>
      </c>
    </row>
    <row r="494" spans="1:35" ht="17.25">
      <c r="A494" s="303">
        <v>19</v>
      </c>
      <c r="B494" s="1031" t="s">
        <v>674</v>
      </c>
      <c r="C494" s="1321" t="s">
        <v>493</v>
      </c>
      <c r="D494" s="1356">
        <v>1</v>
      </c>
      <c r="E494" s="1001">
        <v>1</v>
      </c>
      <c r="F494" s="1040">
        <v>86076</v>
      </c>
      <c r="G494" s="1357"/>
      <c r="H494" s="1043"/>
      <c r="I494" s="1040">
        <f t="shared" si="465"/>
        <v>86076</v>
      </c>
      <c r="J494" s="1041">
        <f t="shared" si="473"/>
        <v>86076</v>
      </c>
      <c r="K494" s="1353">
        <f t="shared" si="461"/>
        <v>1032912</v>
      </c>
      <c r="L494" s="305">
        <v>1</v>
      </c>
      <c r="M494" s="1001">
        <v>1</v>
      </c>
      <c r="N494" s="1040">
        <v>86076</v>
      </c>
      <c r="O494" s="1357"/>
      <c r="P494" s="1043"/>
      <c r="Q494" s="1040">
        <f t="shared" si="474"/>
        <v>86076</v>
      </c>
      <c r="R494" s="1041">
        <f t="shared" si="475"/>
        <v>86076</v>
      </c>
      <c r="S494" s="662">
        <f t="shared" si="462"/>
        <v>1032912</v>
      </c>
      <c r="T494" s="305">
        <v>1</v>
      </c>
      <c r="U494" s="1001">
        <v>1</v>
      </c>
      <c r="V494" s="1040">
        <v>86076</v>
      </c>
      <c r="W494" s="1357"/>
      <c r="X494" s="1043"/>
      <c r="Y494" s="1040">
        <f t="shared" si="476"/>
        <v>86076</v>
      </c>
      <c r="Z494" s="1041">
        <f t="shared" si="477"/>
        <v>86076</v>
      </c>
      <c r="AA494" s="662">
        <f t="shared" si="463"/>
        <v>1032912</v>
      </c>
      <c r="AB494" s="305">
        <v>1</v>
      </c>
      <c r="AC494" s="1001">
        <v>1</v>
      </c>
      <c r="AD494" s="1040">
        <v>86076</v>
      </c>
      <c r="AE494" s="1357"/>
      <c r="AF494" s="1043"/>
      <c r="AG494" s="1040">
        <f t="shared" si="478"/>
        <v>86076</v>
      </c>
      <c r="AH494" s="1041">
        <f t="shared" si="479"/>
        <v>86076</v>
      </c>
      <c r="AI494" s="662">
        <f t="shared" si="464"/>
        <v>1032912</v>
      </c>
    </row>
    <row r="495" spans="1:35" ht="17.25">
      <c r="A495" s="303">
        <v>20</v>
      </c>
      <c r="B495" s="1031" t="s">
        <v>351</v>
      </c>
      <c r="C495" s="1321" t="s">
        <v>493</v>
      </c>
      <c r="D495" s="1356">
        <v>1</v>
      </c>
      <c r="E495" s="1001">
        <v>1</v>
      </c>
      <c r="F495" s="1040">
        <v>86076</v>
      </c>
      <c r="G495" s="1357"/>
      <c r="H495" s="1043"/>
      <c r="I495" s="1040">
        <f t="shared" si="465"/>
        <v>86076</v>
      </c>
      <c r="J495" s="1041">
        <f>+E495*F495+G495</f>
        <v>86076</v>
      </c>
      <c r="K495" s="1353">
        <f t="shared" si="461"/>
        <v>1032912</v>
      </c>
      <c r="L495" s="305">
        <v>1</v>
      </c>
      <c r="M495" s="1001">
        <v>1</v>
      </c>
      <c r="N495" s="1040">
        <v>86076</v>
      </c>
      <c r="O495" s="1357"/>
      <c r="P495" s="1043"/>
      <c r="Q495" s="1040">
        <f t="shared" si="474"/>
        <v>86076</v>
      </c>
      <c r="R495" s="1041">
        <f>+M495*N495+O495</f>
        <v>86076</v>
      </c>
      <c r="S495" s="662">
        <f t="shared" si="462"/>
        <v>1032912</v>
      </c>
      <c r="T495" s="305">
        <v>1</v>
      </c>
      <c r="U495" s="1001">
        <v>1</v>
      </c>
      <c r="V495" s="1040">
        <v>86076</v>
      </c>
      <c r="W495" s="1357"/>
      <c r="X495" s="1043"/>
      <c r="Y495" s="1040">
        <f t="shared" si="476"/>
        <v>86076</v>
      </c>
      <c r="Z495" s="1041">
        <f>+U495*V495+W495</f>
        <v>86076</v>
      </c>
      <c r="AA495" s="662">
        <f t="shared" si="463"/>
        <v>1032912</v>
      </c>
      <c r="AB495" s="305">
        <v>1</v>
      </c>
      <c r="AC495" s="1001">
        <v>1</v>
      </c>
      <c r="AD495" s="1040">
        <v>86076</v>
      </c>
      <c r="AE495" s="1357"/>
      <c r="AF495" s="1043"/>
      <c r="AG495" s="1040">
        <f t="shared" si="478"/>
        <v>86076</v>
      </c>
      <c r="AH495" s="1041">
        <f>+AC495*AD495+AE495</f>
        <v>86076</v>
      </c>
      <c r="AI495" s="662">
        <f t="shared" si="464"/>
        <v>1032912</v>
      </c>
    </row>
    <row r="496" spans="1:35" ht="17.25">
      <c r="A496" s="303">
        <v>21</v>
      </c>
      <c r="B496" s="1031" t="s">
        <v>349</v>
      </c>
      <c r="C496" s="1321" t="s">
        <v>493</v>
      </c>
      <c r="D496" s="1356">
        <v>1</v>
      </c>
      <c r="E496" s="1001">
        <v>1</v>
      </c>
      <c r="F496" s="1040">
        <v>86076</v>
      </c>
      <c r="G496" s="1357"/>
      <c r="H496" s="1043"/>
      <c r="I496" s="1040">
        <f t="shared" si="465"/>
        <v>86076</v>
      </c>
      <c r="J496" s="1041">
        <f t="shared" ref="J496:J501" si="480">+E496*F496+G496</f>
        <v>86076</v>
      </c>
      <c r="K496" s="1353">
        <f t="shared" si="461"/>
        <v>1032912</v>
      </c>
      <c r="L496" s="305">
        <v>1</v>
      </c>
      <c r="M496" s="1001">
        <v>1</v>
      </c>
      <c r="N496" s="1040">
        <v>86076</v>
      </c>
      <c r="O496" s="1357"/>
      <c r="P496" s="1043"/>
      <c r="Q496" s="1040">
        <f t="shared" si="474"/>
        <v>86076</v>
      </c>
      <c r="R496" s="1041">
        <f t="shared" ref="R496:R501" si="481">+M496*N496+O496</f>
        <v>86076</v>
      </c>
      <c r="S496" s="662">
        <f t="shared" si="462"/>
        <v>1032912</v>
      </c>
      <c r="T496" s="305">
        <v>1</v>
      </c>
      <c r="U496" s="1001">
        <v>1</v>
      </c>
      <c r="V496" s="1040">
        <v>86076</v>
      </c>
      <c r="W496" s="1357"/>
      <c r="X496" s="1043"/>
      <c r="Y496" s="1040">
        <f t="shared" si="476"/>
        <v>86076</v>
      </c>
      <c r="Z496" s="1041">
        <f t="shared" ref="Z496:Z501" si="482">+U496*V496+W496</f>
        <v>86076</v>
      </c>
      <c r="AA496" s="662">
        <f t="shared" si="463"/>
        <v>1032912</v>
      </c>
      <c r="AB496" s="305">
        <v>1</v>
      </c>
      <c r="AC496" s="1001">
        <v>1</v>
      </c>
      <c r="AD496" s="1040">
        <v>86076</v>
      </c>
      <c r="AE496" s="1357"/>
      <c r="AF496" s="1043"/>
      <c r="AG496" s="1040">
        <f t="shared" si="478"/>
        <v>86076</v>
      </c>
      <c r="AH496" s="1041">
        <f t="shared" ref="AH496:AH501" si="483">+AC496*AD496+AE496</f>
        <v>86076</v>
      </c>
      <c r="AI496" s="662">
        <f t="shared" si="464"/>
        <v>1032912</v>
      </c>
    </row>
    <row r="497" spans="1:35" ht="17.25">
      <c r="A497" s="303">
        <v>22</v>
      </c>
      <c r="B497" s="1031" t="s">
        <v>2085</v>
      </c>
      <c r="C497" s="1321" t="s">
        <v>493</v>
      </c>
      <c r="D497" s="1356">
        <v>1</v>
      </c>
      <c r="E497" s="1001">
        <v>1</v>
      </c>
      <c r="F497" s="1040">
        <v>86076</v>
      </c>
      <c r="G497" s="1357"/>
      <c r="H497" s="1043"/>
      <c r="I497" s="1040">
        <f t="shared" si="465"/>
        <v>86076</v>
      </c>
      <c r="J497" s="1041">
        <f t="shared" si="480"/>
        <v>86076</v>
      </c>
      <c r="K497" s="1353">
        <f t="shared" si="461"/>
        <v>1032912</v>
      </c>
      <c r="L497" s="305">
        <v>1</v>
      </c>
      <c r="M497" s="1001">
        <v>1</v>
      </c>
      <c r="N497" s="1040">
        <v>86076</v>
      </c>
      <c r="O497" s="1357"/>
      <c r="P497" s="1043"/>
      <c r="Q497" s="1040">
        <f t="shared" si="474"/>
        <v>86076</v>
      </c>
      <c r="R497" s="1041">
        <f t="shared" si="481"/>
        <v>86076</v>
      </c>
      <c r="S497" s="662">
        <f t="shared" si="462"/>
        <v>1032912</v>
      </c>
      <c r="T497" s="305">
        <v>1</v>
      </c>
      <c r="U497" s="1001">
        <v>1</v>
      </c>
      <c r="V497" s="1040">
        <v>86076</v>
      </c>
      <c r="W497" s="1357"/>
      <c r="X497" s="1043"/>
      <c r="Y497" s="1040">
        <f t="shared" si="476"/>
        <v>86076</v>
      </c>
      <c r="Z497" s="1041">
        <f t="shared" si="482"/>
        <v>86076</v>
      </c>
      <c r="AA497" s="662">
        <f t="shared" si="463"/>
        <v>1032912</v>
      </c>
      <c r="AB497" s="305">
        <v>1</v>
      </c>
      <c r="AC497" s="1001">
        <v>1</v>
      </c>
      <c r="AD497" s="1040">
        <v>86076</v>
      </c>
      <c r="AE497" s="1357"/>
      <c r="AF497" s="1043"/>
      <c r="AG497" s="1040">
        <f t="shared" si="478"/>
        <v>86076</v>
      </c>
      <c r="AH497" s="1041">
        <f t="shared" si="483"/>
        <v>86076</v>
      </c>
      <c r="AI497" s="662">
        <f t="shared" si="464"/>
        <v>1032912</v>
      </c>
    </row>
    <row r="498" spans="1:35" ht="17.25">
      <c r="A498" s="303">
        <v>23</v>
      </c>
      <c r="B498" s="1031" t="s">
        <v>1211</v>
      </c>
      <c r="C498" s="1321" t="s">
        <v>493</v>
      </c>
      <c r="D498" s="1356">
        <v>1</v>
      </c>
      <c r="E498" s="1001">
        <v>1</v>
      </c>
      <c r="F498" s="1044">
        <v>91275</v>
      </c>
      <c r="G498" s="1357"/>
      <c r="H498" s="1043"/>
      <c r="I498" s="1040">
        <f t="shared" si="465"/>
        <v>91275</v>
      </c>
      <c r="J498" s="1041">
        <f t="shared" si="480"/>
        <v>91275</v>
      </c>
      <c r="K498" s="1353">
        <f t="shared" si="461"/>
        <v>1095300</v>
      </c>
      <c r="L498" s="305">
        <v>1</v>
      </c>
      <c r="M498" s="1001">
        <v>1</v>
      </c>
      <c r="N498" s="1044">
        <v>91275</v>
      </c>
      <c r="O498" s="1357"/>
      <c r="P498" s="1043"/>
      <c r="Q498" s="1040">
        <f t="shared" si="474"/>
        <v>91275</v>
      </c>
      <c r="R498" s="1041">
        <f t="shared" si="481"/>
        <v>91275</v>
      </c>
      <c r="S498" s="662">
        <f t="shared" si="462"/>
        <v>1095300</v>
      </c>
      <c r="T498" s="305">
        <v>1</v>
      </c>
      <c r="U498" s="1001">
        <v>1</v>
      </c>
      <c r="V498" s="1044">
        <v>91275</v>
      </c>
      <c r="W498" s="1357"/>
      <c r="X498" s="1043"/>
      <c r="Y498" s="1040">
        <f t="shared" si="476"/>
        <v>91275</v>
      </c>
      <c r="Z498" s="1041">
        <f t="shared" si="482"/>
        <v>91275</v>
      </c>
      <c r="AA498" s="662">
        <f t="shared" si="463"/>
        <v>1095300</v>
      </c>
      <c r="AB498" s="305">
        <v>1</v>
      </c>
      <c r="AC498" s="1001">
        <v>1</v>
      </c>
      <c r="AD498" s="1044">
        <v>91275</v>
      </c>
      <c r="AE498" s="1357"/>
      <c r="AF498" s="1043"/>
      <c r="AG498" s="1040">
        <f t="shared" si="478"/>
        <v>91275</v>
      </c>
      <c r="AH498" s="1041">
        <f t="shared" si="483"/>
        <v>91275</v>
      </c>
      <c r="AI498" s="662">
        <f t="shared" si="464"/>
        <v>1095300</v>
      </c>
    </row>
    <row r="499" spans="1:35" ht="17.25">
      <c r="A499" s="303">
        <v>24</v>
      </c>
      <c r="B499" s="1031" t="s">
        <v>879</v>
      </c>
      <c r="C499" s="1321" t="s">
        <v>477</v>
      </c>
      <c r="D499" s="1356">
        <v>1</v>
      </c>
      <c r="E499" s="1001">
        <v>1.6</v>
      </c>
      <c r="F499" s="660">
        <v>66140</v>
      </c>
      <c r="G499" s="1357"/>
      <c r="H499" s="1043"/>
      <c r="I499" s="1040">
        <f t="shared" si="465"/>
        <v>105824</v>
      </c>
      <c r="J499" s="1041">
        <f t="shared" si="480"/>
        <v>105824</v>
      </c>
      <c r="K499" s="1353">
        <f t="shared" si="461"/>
        <v>1269888</v>
      </c>
      <c r="L499" s="305">
        <v>1</v>
      </c>
      <c r="M499" s="1001">
        <v>1.6</v>
      </c>
      <c r="N499" s="660">
        <v>66140</v>
      </c>
      <c r="O499" s="1357"/>
      <c r="P499" s="1043"/>
      <c r="Q499" s="1040">
        <f t="shared" si="474"/>
        <v>105824</v>
      </c>
      <c r="R499" s="1041">
        <f t="shared" si="481"/>
        <v>105824</v>
      </c>
      <c r="S499" s="662">
        <f t="shared" si="462"/>
        <v>1269888</v>
      </c>
      <c r="T499" s="305">
        <v>1</v>
      </c>
      <c r="U499" s="1001">
        <v>1.6</v>
      </c>
      <c r="V499" s="660">
        <v>66140</v>
      </c>
      <c r="W499" s="1357"/>
      <c r="X499" s="1043"/>
      <c r="Y499" s="1040">
        <f t="shared" si="476"/>
        <v>105824</v>
      </c>
      <c r="Z499" s="1041">
        <f t="shared" si="482"/>
        <v>105824</v>
      </c>
      <c r="AA499" s="662">
        <f t="shared" si="463"/>
        <v>1269888</v>
      </c>
      <c r="AB499" s="305">
        <v>1</v>
      </c>
      <c r="AC499" s="1001">
        <v>1.6</v>
      </c>
      <c r="AD499" s="660">
        <v>66140</v>
      </c>
      <c r="AE499" s="1357"/>
      <c r="AF499" s="1043"/>
      <c r="AG499" s="1040">
        <f t="shared" si="478"/>
        <v>105824</v>
      </c>
      <c r="AH499" s="1041">
        <f t="shared" si="483"/>
        <v>105824</v>
      </c>
      <c r="AI499" s="662">
        <f t="shared" si="464"/>
        <v>1269888</v>
      </c>
    </row>
    <row r="500" spans="1:35" ht="17.25">
      <c r="A500" s="303">
        <v>25</v>
      </c>
      <c r="B500" s="1031" t="s">
        <v>346</v>
      </c>
      <c r="C500" s="1321" t="s">
        <v>743</v>
      </c>
      <c r="D500" s="1356">
        <v>1</v>
      </c>
      <c r="E500" s="1001">
        <v>1.4</v>
      </c>
      <c r="F500" s="660">
        <v>66140</v>
      </c>
      <c r="G500" s="1357"/>
      <c r="H500" s="1043"/>
      <c r="I500" s="1040">
        <f t="shared" si="465"/>
        <v>92596</v>
      </c>
      <c r="J500" s="1041">
        <f t="shared" si="480"/>
        <v>92596</v>
      </c>
      <c r="K500" s="1353">
        <f t="shared" si="461"/>
        <v>1111152</v>
      </c>
      <c r="L500" s="305">
        <v>1</v>
      </c>
      <c r="M500" s="1001">
        <v>1.4</v>
      </c>
      <c r="N500" s="660">
        <v>66140</v>
      </c>
      <c r="O500" s="1357"/>
      <c r="P500" s="1043"/>
      <c r="Q500" s="1040">
        <f t="shared" si="474"/>
        <v>92596</v>
      </c>
      <c r="R500" s="1041">
        <f t="shared" si="481"/>
        <v>92596</v>
      </c>
      <c r="S500" s="662">
        <f t="shared" si="462"/>
        <v>1111152</v>
      </c>
      <c r="T500" s="305">
        <v>1</v>
      </c>
      <c r="U500" s="1001">
        <v>1.4</v>
      </c>
      <c r="V500" s="660">
        <v>66140</v>
      </c>
      <c r="W500" s="1357"/>
      <c r="X500" s="1043"/>
      <c r="Y500" s="1040">
        <f t="shared" si="476"/>
        <v>92596</v>
      </c>
      <c r="Z500" s="1041">
        <f t="shared" si="482"/>
        <v>92596</v>
      </c>
      <c r="AA500" s="662">
        <f t="shared" si="463"/>
        <v>1111152</v>
      </c>
      <c r="AB500" s="305">
        <v>1</v>
      </c>
      <c r="AC500" s="1001">
        <v>1.4</v>
      </c>
      <c r="AD500" s="660">
        <v>66140</v>
      </c>
      <c r="AE500" s="1357"/>
      <c r="AF500" s="1043"/>
      <c r="AG500" s="1040">
        <f t="shared" si="478"/>
        <v>92596</v>
      </c>
      <c r="AH500" s="1041">
        <f t="shared" si="483"/>
        <v>92596</v>
      </c>
      <c r="AI500" s="662">
        <f t="shared" si="464"/>
        <v>1111152</v>
      </c>
    </row>
    <row r="501" spans="1:35" ht="17.25">
      <c r="A501" s="303">
        <v>26</v>
      </c>
      <c r="B501" s="1031" t="s">
        <v>2086</v>
      </c>
      <c r="C501" s="1321" t="s">
        <v>743</v>
      </c>
      <c r="D501" s="1356">
        <v>1</v>
      </c>
      <c r="E501" s="1001">
        <v>1.4</v>
      </c>
      <c r="F501" s="660">
        <v>66140</v>
      </c>
      <c r="G501" s="1357"/>
      <c r="H501" s="1043"/>
      <c r="I501" s="1040">
        <f t="shared" si="465"/>
        <v>92596</v>
      </c>
      <c r="J501" s="1041">
        <f t="shared" si="480"/>
        <v>92596</v>
      </c>
      <c r="K501" s="1353">
        <f t="shared" si="461"/>
        <v>1111152</v>
      </c>
      <c r="L501" s="305">
        <v>1</v>
      </c>
      <c r="M501" s="1001">
        <v>1.4</v>
      </c>
      <c r="N501" s="660">
        <v>66140</v>
      </c>
      <c r="O501" s="1357"/>
      <c r="P501" s="1043"/>
      <c r="Q501" s="1040">
        <f t="shared" si="474"/>
        <v>92596</v>
      </c>
      <c r="R501" s="1041">
        <f t="shared" si="481"/>
        <v>92596</v>
      </c>
      <c r="S501" s="662">
        <f t="shared" si="462"/>
        <v>1111152</v>
      </c>
      <c r="T501" s="305">
        <v>1</v>
      </c>
      <c r="U501" s="1001">
        <v>1.4</v>
      </c>
      <c r="V501" s="660">
        <v>66140</v>
      </c>
      <c r="W501" s="1357"/>
      <c r="X501" s="1043"/>
      <c r="Y501" s="1040">
        <f t="shared" si="476"/>
        <v>92596</v>
      </c>
      <c r="Z501" s="1041">
        <f t="shared" si="482"/>
        <v>92596</v>
      </c>
      <c r="AA501" s="662">
        <f t="shared" si="463"/>
        <v>1111152</v>
      </c>
      <c r="AB501" s="305">
        <v>1</v>
      </c>
      <c r="AC501" s="1001">
        <v>1.4</v>
      </c>
      <c r="AD501" s="660">
        <v>66140</v>
      </c>
      <c r="AE501" s="1357"/>
      <c r="AF501" s="1043"/>
      <c r="AG501" s="1040">
        <f t="shared" si="478"/>
        <v>92596</v>
      </c>
      <c r="AH501" s="1041">
        <f t="shared" si="483"/>
        <v>92596</v>
      </c>
      <c r="AI501" s="662">
        <f t="shared" si="464"/>
        <v>1111152</v>
      </c>
    </row>
    <row r="502" spans="1:35" ht="27">
      <c r="A502" s="303">
        <v>27</v>
      </c>
      <c r="B502" s="1031" t="s">
        <v>2531</v>
      </c>
      <c r="C502" s="1321" t="s">
        <v>1281</v>
      </c>
      <c r="D502" s="1356">
        <v>1</v>
      </c>
      <c r="E502" s="1001">
        <v>1.25</v>
      </c>
      <c r="F502" s="660">
        <v>66140</v>
      </c>
      <c r="G502" s="1357"/>
      <c r="H502" s="1043"/>
      <c r="I502" s="1044">
        <v>91275</v>
      </c>
      <c r="J502" s="661">
        <f t="shared" ref="J502:J503" si="484">+I502</f>
        <v>91275</v>
      </c>
      <c r="K502" s="1353">
        <f t="shared" si="461"/>
        <v>1095300</v>
      </c>
      <c r="L502" s="305">
        <v>1</v>
      </c>
      <c r="M502" s="1001">
        <v>1.25</v>
      </c>
      <c r="N502" s="660">
        <v>66140</v>
      </c>
      <c r="O502" s="1357"/>
      <c r="P502" s="1043"/>
      <c r="Q502" s="1044">
        <v>91275</v>
      </c>
      <c r="R502" s="661">
        <f t="shared" ref="R502:R503" si="485">+Q502</f>
        <v>91275</v>
      </c>
      <c r="S502" s="662">
        <f t="shared" si="462"/>
        <v>1095300</v>
      </c>
      <c r="T502" s="305">
        <v>1</v>
      </c>
      <c r="U502" s="1001">
        <v>1.25</v>
      </c>
      <c r="V502" s="660">
        <v>66140</v>
      </c>
      <c r="W502" s="1357"/>
      <c r="X502" s="1043"/>
      <c r="Y502" s="1044">
        <v>91275</v>
      </c>
      <c r="Z502" s="661">
        <f t="shared" ref="Z502:Z503" si="486">+Y502</f>
        <v>91275</v>
      </c>
      <c r="AA502" s="662">
        <f t="shared" si="463"/>
        <v>1095300</v>
      </c>
      <c r="AB502" s="305">
        <v>1</v>
      </c>
      <c r="AC502" s="1001">
        <v>1.25</v>
      </c>
      <c r="AD502" s="660">
        <v>66140</v>
      </c>
      <c r="AE502" s="1357"/>
      <c r="AF502" s="1043"/>
      <c r="AG502" s="1044">
        <v>91275</v>
      </c>
      <c r="AH502" s="661">
        <f t="shared" ref="AH502:AH503" si="487">+AG502</f>
        <v>91275</v>
      </c>
      <c r="AI502" s="662">
        <f t="shared" si="464"/>
        <v>1095300</v>
      </c>
    </row>
    <row r="503" spans="1:35" ht="27">
      <c r="A503" s="303">
        <v>28</v>
      </c>
      <c r="B503" s="1031" t="s">
        <v>354</v>
      </c>
      <c r="C503" s="1321" t="s">
        <v>1281</v>
      </c>
      <c r="D503" s="1356">
        <v>1</v>
      </c>
      <c r="E503" s="1001">
        <v>1.25</v>
      </c>
      <c r="F503" s="660">
        <v>66140</v>
      </c>
      <c r="G503" s="1384"/>
      <c r="H503" s="1043"/>
      <c r="I503" s="1044">
        <v>91275</v>
      </c>
      <c r="J503" s="661">
        <f t="shared" si="484"/>
        <v>91275</v>
      </c>
      <c r="K503" s="1353">
        <f t="shared" si="461"/>
        <v>1095300</v>
      </c>
      <c r="L503" s="305">
        <v>1</v>
      </c>
      <c r="M503" s="1001">
        <v>1.25</v>
      </c>
      <c r="N503" s="660">
        <v>66140</v>
      </c>
      <c r="O503" s="1384"/>
      <c r="P503" s="1043"/>
      <c r="Q503" s="1044">
        <v>91275</v>
      </c>
      <c r="R503" s="661">
        <f t="shared" si="485"/>
        <v>91275</v>
      </c>
      <c r="S503" s="662">
        <f t="shared" si="462"/>
        <v>1095300</v>
      </c>
      <c r="T503" s="305">
        <v>1</v>
      </c>
      <c r="U503" s="1001">
        <v>1.25</v>
      </c>
      <c r="V503" s="660">
        <v>66140</v>
      </c>
      <c r="W503" s="1384"/>
      <c r="X503" s="1043"/>
      <c r="Y503" s="1044">
        <v>91275</v>
      </c>
      <c r="Z503" s="661">
        <f t="shared" si="486"/>
        <v>91275</v>
      </c>
      <c r="AA503" s="662">
        <f t="shared" si="463"/>
        <v>1095300</v>
      </c>
      <c r="AB503" s="305">
        <v>1</v>
      </c>
      <c r="AC503" s="1001">
        <v>1.25</v>
      </c>
      <c r="AD503" s="660">
        <v>66140</v>
      </c>
      <c r="AE503" s="1384"/>
      <c r="AF503" s="1043"/>
      <c r="AG503" s="1044">
        <v>91275</v>
      </c>
      <c r="AH503" s="661">
        <f t="shared" si="487"/>
        <v>91275</v>
      </c>
      <c r="AI503" s="662">
        <f t="shared" si="464"/>
        <v>1095300</v>
      </c>
    </row>
    <row r="504" spans="1:35" ht="17.25">
      <c r="A504" s="303">
        <v>29</v>
      </c>
      <c r="B504" s="1031" t="s">
        <v>2532</v>
      </c>
      <c r="C504" s="1321" t="s">
        <v>489</v>
      </c>
      <c r="D504" s="1356">
        <v>1</v>
      </c>
      <c r="E504" s="1001">
        <v>1.2</v>
      </c>
      <c r="F504" s="660">
        <v>66140</v>
      </c>
      <c r="G504" s="1357"/>
      <c r="H504" s="1043"/>
      <c r="I504" s="1043">
        <v>91275</v>
      </c>
      <c r="J504" s="661">
        <f>+I504</f>
        <v>91275</v>
      </c>
      <c r="K504" s="1353">
        <f t="shared" si="461"/>
        <v>1095300</v>
      </c>
      <c r="L504" s="305">
        <v>1</v>
      </c>
      <c r="M504" s="1001">
        <v>1.2</v>
      </c>
      <c r="N504" s="660">
        <v>66140</v>
      </c>
      <c r="O504" s="1357"/>
      <c r="P504" s="1043"/>
      <c r="Q504" s="1043">
        <v>91275</v>
      </c>
      <c r="R504" s="661">
        <f>+Q504</f>
        <v>91275</v>
      </c>
      <c r="S504" s="662">
        <f t="shared" si="462"/>
        <v>1095300</v>
      </c>
      <c r="T504" s="305">
        <v>1</v>
      </c>
      <c r="U504" s="1001">
        <v>1.2</v>
      </c>
      <c r="V504" s="660">
        <v>66140</v>
      </c>
      <c r="W504" s="1357"/>
      <c r="X504" s="1043"/>
      <c r="Y504" s="1043">
        <v>91275</v>
      </c>
      <c r="Z504" s="661">
        <f>+Y504</f>
        <v>91275</v>
      </c>
      <c r="AA504" s="662">
        <f t="shared" si="463"/>
        <v>1095300</v>
      </c>
      <c r="AB504" s="305">
        <v>1</v>
      </c>
      <c r="AC504" s="1001">
        <v>1.2</v>
      </c>
      <c r="AD504" s="660">
        <v>66140</v>
      </c>
      <c r="AE504" s="1357"/>
      <c r="AF504" s="1043"/>
      <c r="AG504" s="1043">
        <v>91275</v>
      </c>
      <c r="AH504" s="661">
        <f>+AG504</f>
        <v>91275</v>
      </c>
      <c r="AI504" s="662">
        <f t="shared" si="464"/>
        <v>1095300</v>
      </c>
    </row>
    <row r="505" spans="1:35" ht="17.25">
      <c r="A505" s="303">
        <v>30</v>
      </c>
      <c r="B505" s="1031" t="s">
        <v>2533</v>
      </c>
      <c r="C505" s="1321" t="s">
        <v>489</v>
      </c>
      <c r="D505" s="1360">
        <v>1</v>
      </c>
      <c r="E505" s="1003">
        <v>1.2</v>
      </c>
      <c r="F505" s="1383">
        <v>66140</v>
      </c>
      <c r="G505" s="1361"/>
      <c r="H505" s="1365"/>
      <c r="I505" s="1043">
        <v>91275</v>
      </c>
      <c r="J505" s="661">
        <f>+I505</f>
        <v>91275</v>
      </c>
      <c r="K505" s="1353">
        <f t="shared" si="461"/>
        <v>1095300</v>
      </c>
      <c r="L505" s="308">
        <v>1</v>
      </c>
      <c r="M505" s="1003">
        <v>1.2</v>
      </c>
      <c r="N505" s="1383">
        <v>66140</v>
      </c>
      <c r="O505" s="1361"/>
      <c r="P505" s="1365"/>
      <c r="Q505" s="1043">
        <v>91275</v>
      </c>
      <c r="R505" s="661">
        <f>+Q505</f>
        <v>91275</v>
      </c>
      <c r="S505" s="662">
        <f t="shared" si="462"/>
        <v>1095300</v>
      </c>
      <c r="T505" s="308">
        <v>1</v>
      </c>
      <c r="U505" s="1003">
        <v>1.2</v>
      </c>
      <c r="V505" s="1383">
        <v>66140</v>
      </c>
      <c r="W505" s="1361"/>
      <c r="X505" s="1365"/>
      <c r="Y505" s="1043">
        <v>91275</v>
      </c>
      <c r="Z505" s="661">
        <f>+Y505</f>
        <v>91275</v>
      </c>
      <c r="AA505" s="662">
        <f t="shared" si="463"/>
        <v>1095300</v>
      </c>
      <c r="AB505" s="308">
        <v>1</v>
      </c>
      <c r="AC505" s="1003">
        <v>1.2</v>
      </c>
      <c r="AD505" s="1383">
        <v>66140</v>
      </c>
      <c r="AE505" s="1361"/>
      <c r="AF505" s="1365"/>
      <c r="AG505" s="1043">
        <v>91275</v>
      </c>
      <c r="AH505" s="661">
        <f>+AG505</f>
        <v>91275</v>
      </c>
      <c r="AI505" s="662">
        <f t="shared" si="464"/>
        <v>1095300</v>
      </c>
    </row>
    <row r="506" spans="1:35" ht="27.75" thickBot="1">
      <c r="A506" s="517"/>
      <c r="B506" s="1388" t="s">
        <v>3083</v>
      </c>
      <c r="C506" s="1277"/>
      <c r="D506" s="518"/>
      <c r="E506" s="306"/>
      <c r="F506" s="1007"/>
      <c r="G506" s="226"/>
      <c r="H506" s="226"/>
      <c r="I506" s="1005">
        <f>5*1500</f>
        <v>7500</v>
      </c>
      <c r="J506" s="1005">
        <f>+I506</f>
        <v>7500</v>
      </c>
      <c r="K506" s="1005">
        <f>+J506*12</f>
        <v>90000</v>
      </c>
      <c r="L506" s="518"/>
      <c r="M506" s="306"/>
      <c r="N506" s="307"/>
      <c r="O506" s="226"/>
      <c r="P506" s="226"/>
      <c r="Q506" s="226">
        <f>+I506</f>
        <v>7500</v>
      </c>
      <c r="R506" s="226">
        <f>+J506</f>
        <v>7500</v>
      </c>
      <c r="S506" s="226">
        <f>+K506</f>
        <v>90000</v>
      </c>
      <c r="T506" s="518"/>
      <c r="U506" s="306"/>
      <c r="V506" s="307"/>
      <c r="W506" s="226"/>
      <c r="X506" s="226"/>
      <c r="Y506" s="226">
        <f>+I506</f>
        <v>7500</v>
      </c>
      <c r="Z506" s="226">
        <f>+J506</f>
        <v>7500</v>
      </c>
      <c r="AA506" s="226">
        <f>+S506</f>
        <v>90000</v>
      </c>
      <c r="AB506" s="518"/>
      <c r="AC506" s="306"/>
      <c r="AD506" s="307"/>
      <c r="AE506" s="226"/>
      <c r="AF506" s="226"/>
      <c r="AG506" s="226">
        <f>+I506</f>
        <v>7500</v>
      </c>
      <c r="AH506" s="226">
        <f>+J506</f>
        <v>7500</v>
      </c>
      <c r="AI506" s="226">
        <f>+K506</f>
        <v>90000</v>
      </c>
    </row>
    <row r="507" spans="1:35" ht="23.25" thickBot="1">
      <c r="A507" s="1756" t="s">
        <v>47</v>
      </c>
      <c r="B507" s="1757"/>
      <c r="C507" s="1757"/>
      <c r="D507" s="1207">
        <f>SUM(D476:D506)</f>
        <v>30</v>
      </c>
      <c r="E507" s="492">
        <f t="shared" ref="E507:AI507" si="488">SUM(E476:E506)</f>
        <v>35.300000000000004</v>
      </c>
      <c r="F507" s="1023">
        <f t="shared" si="488"/>
        <v>2343908</v>
      </c>
      <c r="G507" s="492">
        <f t="shared" si="488"/>
        <v>0</v>
      </c>
      <c r="H507" s="492">
        <f t="shared" si="488"/>
        <v>0</v>
      </c>
      <c r="I507" s="1023">
        <f t="shared" si="488"/>
        <v>2742964</v>
      </c>
      <c r="J507" s="1023">
        <f t="shared" si="488"/>
        <v>2742964</v>
      </c>
      <c r="K507" s="1023">
        <f t="shared" si="488"/>
        <v>32915568</v>
      </c>
      <c r="L507" s="492">
        <f t="shared" si="488"/>
        <v>30</v>
      </c>
      <c r="M507" s="492">
        <f t="shared" si="488"/>
        <v>35.300000000000004</v>
      </c>
      <c r="N507" s="492">
        <f t="shared" si="488"/>
        <v>2343908</v>
      </c>
      <c r="O507" s="492">
        <f t="shared" si="488"/>
        <v>0</v>
      </c>
      <c r="P507" s="492">
        <f t="shared" si="488"/>
        <v>0</v>
      </c>
      <c r="Q507" s="492">
        <f t="shared" si="488"/>
        <v>2742964</v>
      </c>
      <c r="R507" s="492">
        <f t="shared" si="488"/>
        <v>2742964</v>
      </c>
      <c r="S507" s="492">
        <f t="shared" si="488"/>
        <v>32915568</v>
      </c>
      <c r="T507" s="492">
        <f t="shared" si="488"/>
        <v>30</v>
      </c>
      <c r="U507" s="492">
        <f t="shared" si="488"/>
        <v>35.300000000000004</v>
      </c>
      <c r="V507" s="492">
        <f t="shared" si="488"/>
        <v>2343908</v>
      </c>
      <c r="W507" s="492">
        <f t="shared" si="488"/>
        <v>0</v>
      </c>
      <c r="X507" s="492">
        <f t="shared" si="488"/>
        <v>0</v>
      </c>
      <c r="Y507" s="492">
        <f t="shared" si="488"/>
        <v>2742964</v>
      </c>
      <c r="Z507" s="492">
        <f t="shared" si="488"/>
        <v>2742964</v>
      </c>
      <c r="AA507" s="492">
        <f t="shared" si="488"/>
        <v>32915568</v>
      </c>
      <c r="AB507" s="492">
        <f t="shared" si="488"/>
        <v>30</v>
      </c>
      <c r="AC507" s="492">
        <f t="shared" si="488"/>
        <v>35.300000000000004</v>
      </c>
      <c r="AD507" s="492">
        <f t="shared" si="488"/>
        <v>2343908</v>
      </c>
      <c r="AE507" s="492">
        <f t="shared" si="488"/>
        <v>0</v>
      </c>
      <c r="AF507" s="492">
        <f t="shared" si="488"/>
        <v>0</v>
      </c>
      <c r="AG507" s="492">
        <f t="shared" si="488"/>
        <v>2742964</v>
      </c>
      <c r="AH507" s="492">
        <f t="shared" si="488"/>
        <v>2742964</v>
      </c>
      <c r="AI507" s="492">
        <f t="shared" si="488"/>
        <v>32915568</v>
      </c>
    </row>
    <row r="509" spans="1:35" ht="17.25" thickBot="1"/>
    <row r="510" spans="1:35" s="301" customFormat="1" ht="22.5" customHeight="1" thickBot="1">
      <c r="A510" s="1769" t="s">
        <v>692</v>
      </c>
      <c r="B510" s="1770"/>
      <c r="C510" s="1771"/>
      <c r="D510" s="544" t="s">
        <v>1438</v>
      </c>
      <c r="E510" s="545"/>
      <c r="F510" s="1019"/>
      <c r="G510" s="545"/>
      <c r="H510" s="545"/>
      <c r="I510" s="1019"/>
      <c r="J510" s="1019"/>
      <c r="K510" s="1019"/>
      <c r="L510" s="544" t="s">
        <v>1438</v>
      </c>
      <c r="M510" s="545"/>
      <c r="N510" s="545"/>
      <c r="O510" s="545"/>
      <c r="P510" s="545"/>
      <c r="Q510" s="545"/>
      <c r="R510" s="545"/>
      <c r="S510" s="545"/>
      <c r="T510" s="544" t="s">
        <v>1438</v>
      </c>
      <c r="U510" s="545"/>
      <c r="V510" s="545"/>
      <c r="W510" s="545"/>
      <c r="X510" s="545"/>
      <c r="Y510" s="545"/>
      <c r="Z510" s="545"/>
      <c r="AA510" s="545"/>
      <c r="AB510" s="1761" t="s">
        <v>1438</v>
      </c>
      <c r="AC510" s="1762"/>
      <c r="AD510" s="1762"/>
      <c r="AE510" s="1762"/>
      <c r="AF510" s="1762"/>
      <c r="AG510" s="1762"/>
      <c r="AH510" s="1762"/>
      <c r="AI510" s="1785"/>
    </row>
    <row r="511" spans="1:35" s="301" customFormat="1" ht="24" customHeight="1" thickBot="1">
      <c r="A511" s="1772" t="s">
        <v>282</v>
      </c>
      <c r="B511" s="1773"/>
      <c r="C511" s="1774"/>
      <c r="D511" s="1759" t="s">
        <v>1409</v>
      </c>
      <c r="E511" s="1760"/>
      <c r="F511" s="1760"/>
      <c r="G511" s="1760"/>
      <c r="H511" s="1760"/>
      <c r="I511" s="1760"/>
      <c r="J511" s="1760"/>
      <c r="K511" s="1350"/>
      <c r="L511" s="1766" t="s">
        <v>1644</v>
      </c>
      <c r="M511" s="1767"/>
      <c r="N511" s="1767"/>
      <c r="O511" s="1767"/>
      <c r="P511" s="1767"/>
      <c r="Q511" s="1767"/>
      <c r="R511" s="1767"/>
      <c r="S511" s="1768"/>
      <c r="T511" s="1759" t="s">
        <v>1869</v>
      </c>
      <c r="U511" s="1760"/>
      <c r="V511" s="1760"/>
      <c r="W511" s="1760"/>
      <c r="X511" s="1760"/>
      <c r="Y511" s="1760"/>
      <c r="Z511" s="1760"/>
      <c r="AA511" s="1782"/>
      <c r="AB511" s="1759" t="s">
        <v>2150</v>
      </c>
      <c r="AC511" s="1760"/>
      <c r="AD511" s="1760"/>
      <c r="AE511" s="1760"/>
      <c r="AF511" s="1760"/>
      <c r="AG511" s="1760"/>
      <c r="AH511" s="1760"/>
      <c r="AI511" s="1782"/>
    </row>
    <row r="512" spans="1:35" s="301" customFormat="1" ht="82.5" customHeight="1" thickBot="1">
      <c r="A512" s="302" t="s">
        <v>10</v>
      </c>
      <c r="B512" s="1011" t="s">
        <v>54</v>
      </c>
      <c r="C512" s="1272" t="s">
        <v>55</v>
      </c>
      <c r="D512" s="313" t="s">
        <v>56</v>
      </c>
      <c r="E512" s="390" t="s">
        <v>101</v>
      </c>
      <c r="F512" s="1020" t="s">
        <v>62</v>
      </c>
      <c r="G512" s="389" t="s">
        <v>58</v>
      </c>
      <c r="H512" s="390" t="s">
        <v>59</v>
      </c>
      <c r="I512" s="1351" t="s">
        <v>756</v>
      </c>
      <c r="J512" s="1020" t="s">
        <v>690</v>
      </c>
      <c r="K512" s="1352" t="s">
        <v>1432</v>
      </c>
      <c r="L512" s="313" t="s">
        <v>56</v>
      </c>
      <c r="M512" s="390" t="s">
        <v>101</v>
      </c>
      <c r="N512" s="390" t="s">
        <v>62</v>
      </c>
      <c r="O512" s="389" t="s">
        <v>58</v>
      </c>
      <c r="P512" s="391" t="s">
        <v>59</v>
      </c>
      <c r="Q512" s="389" t="s">
        <v>756</v>
      </c>
      <c r="R512" s="389" t="s">
        <v>690</v>
      </c>
      <c r="S512" s="494" t="s">
        <v>1647</v>
      </c>
      <c r="T512" s="389" t="s">
        <v>56</v>
      </c>
      <c r="U512" s="390" t="s">
        <v>101</v>
      </c>
      <c r="V512" s="390" t="s">
        <v>62</v>
      </c>
      <c r="W512" s="390" t="s">
        <v>58</v>
      </c>
      <c r="X512" s="390" t="s">
        <v>59</v>
      </c>
      <c r="Y512" s="390" t="s">
        <v>756</v>
      </c>
      <c r="Z512" s="390" t="s">
        <v>690</v>
      </c>
      <c r="AA512" s="405" t="s">
        <v>1883</v>
      </c>
      <c r="AB512" s="313" t="s">
        <v>56</v>
      </c>
      <c r="AC512" s="390" t="s">
        <v>101</v>
      </c>
      <c r="AD512" s="390" t="s">
        <v>62</v>
      </c>
      <c r="AE512" s="390" t="s">
        <v>58</v>
      </c>
      <c r="AF512" s="390" t="s">
        <v>59</v>
      </c>
      <c r="AG512" s="390" t="s">
        <v>756</v>
      </c>
      <c r="AH512" s="390" t="s">
        <v>690</v>
      </c>
      <c r="AI512" s="405" t="s">
        <v>2151</v>
      </c>
    </row>
    <row r="513" spans="1:35" s="304" customFormat="1" ht="17.25">
      <c r="A513" s="303">
        <v>1</v>
      </c>
      <c r="B513" s="1031" t="s">
        <v>2534</v>
      </c>
      <c r="C513" s="1366" t="s">
        <v>480</v>
      </c>
      <c r="D513" s="1358">
        <v>1</v>
      </c>
      <c r="E513" s="1359">
        <v>1.5</v>
      </c>
      <c r="F513" s="1041">
        <v>66140</v>
      </c>
      <c r="G513" s="1044"/>
      <c r="H513" s="1044"/>
      <c r="I513" s="1044">
        <f>F513*E513</f>
        <v>99210</v>
      </c>
      <c r="J513" s="1041">
        <f>+E513*F513+G513</f>
        <v>99210</v>
      </c>
      <c r="K513" s="1353">
        <f t="shared" ref="K513:K538" si="489">+J513*12</f>
        <v>1190520</v>
      </c>
      <c r="L513" s="281">
        <v>1</v>
      </c>
      <c r="M513" s="1359">
        <v>1.5</v>
      </c>
      <c r="N513" s="1041">
        <v>66140</v>
      </c>
      <c r="O513" s="1044"/>
      <c r="P513" s="1044"/>
      <c r="Q513" s="1044">
        <f>N513*M513</f>
        <v>99210</v>
      </c>
      <c r="R513" s="1041">
        <f>+M513*N513+O513</f>
        <v>99210</v>
      </c>
      <c r="S513" s="662">
        <f t="shared" ref="S513:S538" si="490">+R513*12</f>
        <v>1190520</v>
      </c>
      <c r="T513" s="281">
        <v>1</v>
      </c>
      <c r="U513" s="1359">
        <v>1.5</v>
      </c>
      <c r="V513" s="1041">
        <v>66140</v>
      </c>
      <c r="W513" s="1044"/>
      <c r="X513" s="1044"/>
      <c r="Y513" s="1044">
        <f>V513*U513</f>
        <v>99210</v>
      </c>
      <c r="Z513" s="1041">
        <f>+U513*V513+W513</f>
        <v>99210</v>
      </c>
      <c r="AA513" s="662">
        <f t="shared" ref="AA513:AA538" si="491">+Z513*12</f>
        <v>1190520</v>
      </c>
      <c r="AB513" s="281">
        <v>1</v>
      </c>
      <c r="AC513" s="1359">
        <v>1.5</v>
      </c>
      <c r="AD513" s="1041">
        <v>66140</v>
      </c>
      <c r="AE513" s="1044"/>
      <c r="AF513" s="1044"/>
      <c r="AG513" s="1044">
        <f>AD513*AC513</f>
        <v>99210</v>
      </c>
      <c r="AH513" s="1041">
        <f>+AC513*AD513+AE513</f>
        <v>99210</v>
      </c>
      <c r="AI513" s="662">
        <f t="shared" ref="AI513:AI538" si="492">+AH513*12</f>
        <v>1190520</v>
      </c>
    </row>
    <row r="514" spans="1:35" ht="17.25">
      <c r="A514" s="303">
        <v>2</v>
      </c>
      <c r="B514" s="1031" t="s">
        <v>1305</v>
      </c>
      <c r="C514" s="1366" t="s">
        <v>498</v>
      </c>
      <c r="D514" s="1356">
        <v>1</v>
      </c>
      <c r="E514" s="1001">
        <v>1</v>
      </c>
      <c r="F514" s="1044">
        <v>91275</v>
      </c>
      <c r="G514" s="1357"/>
      <c r="H514" s="1357"/>
      <c r="I514" s="1044">
        <f t="shared" ref="I514:I537" si="493">F514*E514</f>
        <v>91275</v>
      </c>
      <c r="J514" s="1041">
        <f t="shared" ref="J514:J531" si="494">+E514*F514+G514</f>
        <v>91275</v>
      </c>
      <c r="K514" s="1353">
        <f t="shared" si="489"/>
        <v>1095300</v>
      </c>
      <c r="L514" s="305">
        <v>1</v>
      </c>
      <c r="M514" s="1001">
        <v>1</v>
      </c>
      <c r="N514" s="1044">
        <v>91275</v>
      </c>
      <c r="O514" s="1357"/>
      <c r="P514" s="1357"/>
      <c r="Q514" s="1044">
        <f t="shared" ref="Q514:Q527" si="495">N514*M514</f>
        <v>91275</v>
      </c>
      <c r="R514" s="1041">
        <f t="shared" ref="R514:R527" si="496">+M514*N514+O514</f>
        <v>91275</v>
      </c>
      <c r="S514" s="662">
        <f t="shared" si="490"/>
        <v>1095300</v>
      </c>
      <c r="T514" s="305">
        <v>1</v>
      </c>
      <c r="U514" s="1001">
        <v>1</v>
      </c>
      <c r="V514" s="1044">
        <v>91275</v>
      </c>
      <c r="W514" s="1357"/>
      <c r="X514" s="1357"/>
      <c r="Y514" s="1044">
        <f t="shared" ref="Y514:Y527" si="497">V514*U514</f>
        <v>91275</v>
      </c>
      <c r="Z514" s="1041">
        <f t="shared" ref="Z514:Z527" si="498">+U514*V514+W514</f>
        <v>91275</v>
      </c>
      <c r="AA514" s="662">
        <f t="shared" si="491"/>
        <v>1095300</v>
      </c>
      <c r="AB514" s="305">
        <v>1</v>
      </c>
      <c r="AC514" s="1001">
        <v>1</v>
      </c>
      <c r="AD514" s="1044">
        <v>91275</v>
      </c>
      <c r="AE514" s="1357"/>
      <c r="AF514" s="1357"/>
      <c r="AG514" s="1044">
        <f t="shared" ref="AG514:AG527" si="499">AD514*AC514</f>
        <v>91275</v>
      </c>
      <c r="AH514" s="1041">
        <f t="shared" ref="AH514:AH527" si="500">+AC514*AD514+AE514</f>
        <v>91275</v>
      </c>
      <c r="AI514" s="662">
        <f t="shared" si="492"/>
        <v>1095300</v>
      </c>
    </row>
    <row r="515" spans="1:35" ht="17.25">
      <c r="A515" s="303">
        <v>3</v>
      </c>
      <c r="B515" s="1031" t="s">
        <v>1306</v>
      </c>
      <c r="C515" s="1366" t="s">
        <v>498</v>
      </c>
      <c r="D515" s="1356">
        <v>1</v>
      </c>
      <c r="E515" s="1001">
        <v>1</v>
      </c>
      <c r="F515" s="1044">
        <v>91275</v>
      </c>
      <c r="G515" s="1357"/>
      <c r="H515" s="1357"/>
      <c r="I515" s="1044">
        <f t="shared" si="493"/>
        <v>91275</v>
      </c>
      <c r="J515" s="1041">
        <f t="shared" si="494"/>
        <v>91275</v>
      </c>
      <c r="K515" s="1353">
        <f t="shared" si="489"/>
        <v>1095300</v>
      </c>
      <c r="L515" s="305">
        <v>1</v>
      </c>
      <c r="M515" s="1001">
        <v>1</v>
      </c>
      <c r="N515" s="1044">
        <v>91275</v>
      </c>
      <c r="O515" s="1357"/>
      <c r="P515" s="1357"/>
      <c r="Q515" s="1044">
        <f t="shared" si="495"/>
        <v>91275</v>
      </c>
      <c r="R515" s="1041">
        <f t="shared" si="496"/>
        <v>91275</v>
      </c>
      <c r="S515" s="662">
        <f t="shared" si="490"/>
        <v>1095300</v>
      </c>
      <c r="T515" s="305">
        <v>1</v>
      </c>
      <c r="U515" s="1001">
        <v>1</v>
      </c>
      <c r="V515" s="1044">
        <v>91275</v>
      </c>
      <c r="W515" s="1357"/>
      <c r="X515" s="1357"/>
      <c r="Y515" s="1044">
        <f t="shared" si="497"/>
        <v>91275</v>
      </c>
      <c r="Z515" s="1041">
        <f t="shared" si="498"/>
        <v>91275</v>
      </c>
      <c r="AA515" s="662">
        <f t="shared" si="491"/>
        <v>1095300</v>
      </c>
      <c r="AB515" s="305">
        <v>1</v>
      </c>
      <c r="AC515" s="1001">
        <v>1</v>
      </c>
      <c r="AD515" s="1044">
        <v>91275</v>
      </c>
      <c r="AE515" s="1357"/>
      <c r="AF515" s="1357"/>
      <c r="AG515" s="1044">
        <f t="shared" si="499"/>
        <v>91275</v>
      </c>
      <c r="AH515" s="1041">
        <f t="shared" si="500"/>
        <v>91275</v>
      </c>
      <c r="AI515" s="662">
        <f t="shared" si="492"/>
        <v>1095300</v>
      </c>
    </row>
    <row r="516" spans="1:35" ht="17.25">
      <c r="A516" s="303">
        <v>4</v>
      </c>
      <c r="B516" s="1031" t="s">
        <v>2087</v>
      </c>
      <c r="C516" s="1366" t="s">
        <v>498</v>
      </c>
      <c r="D516" s="1356">
        <v>1</v>
      </c>
      <c r="E516" s="1001">
        <v>1</v>
      </c>
      <c r="F516" s="1040">
        <v>86076</v>
      </c>
      <c r="G516" s="1357"/>
      <c r="H516" s="1357"/>
      <c r="I516" s="1044">
        <f t="shared" si="493"/>
        <v>86076</v>
      </c>
      <c r="J516" s="1041">
        <f t="shared" si="494"/>
        <v>86076</v>
      </c>
      <c r="K516" s="1353">
        <f t="shared" si="489"/>
        <v>1032912</v>
      </c>
      <c r="L516" s="305">
        <v>1</v>
      </c>
      <c r="M516" s="1001">
        <v>1</v>
      </c>
      <c r="N516" s="1040">
        <v>86076</v>
      </c>
      <c r="O516" s="1357"/>
      <c r="P516" s="1357"/>
      <c r="Q516" s="1044">
        <f t="shared" si="495"/>
        <v>86076</v>
      </c>
      <c r="R516" s="1041">
        <f t="shared" si="496"/>
        <v>86076</v>
      </c>
      <c r="S516" s="662">
        <f t="shared" si="490"/>
        <v>1032912</v>
      </c>
      <c r="T516" s="305">
        <v>1</v>
      </c>
      <c r="U516" s="1001">
        <v>1</v>
      </c>
      <c r="V516" s="1040">
        <v>86076</v>
      </c>
      <c r="W516" s="1357"/>
      <c r="X516" s="1357"/>
      <c r="Y516" s="1044">
        <f t="shared" si="497"/>
        <v>86076</v>
      </c>
      <c r="Z516" s="1041">
        <f t="shared" si="498"/>
        <v>86076</v>
      </c>
      <c r="AA516" s="662">
        <f t="shared" si="491"/>
        <v>1032912</v>
      </c>
      <c r="AB516" s="305">
        <v>1</v>
      </c>
      <c r="AC516" s="1001">
        <v>1</v>
      </c>
      <c r="AD516" s="1040">
        <v>86076</v>
      </c>
      <c r="AE516" s="1357"/>
      <c r="AF516" s="1357"/>
      <c r="AG516" s="1044">
        <f t="shared" si="499"/>
        <v>86076</v>
      </c>
      <c r="AH516" s="1041">
        <f t="shared" si="500"/>
        <v>86076</v>
      </c>
      <c r="AI516" s="662">
        <f t="shared" si="492"/>
        <v>1032912</v>
      </c>
    </row>
    <row r="517" spans="1:35" ht="17.25">
      <c r="A517" s="303">
        <v>5</v>
      </c>
      <c r="B517" s="1031" t="s">
        <v>70</v>
      </c>
      <c r="C517" s="1366" t="s">
        <v>498</v>
      </c>
      <c r="D517" s="1356">
        <v>1</v>
      </c>
      <c r="E517" s="1001">
        <v>1</v>
      </c>
      <c r="F517" s="1040">
        <v>86076</v>
      </c>
      <c r="G517" s="1357"/>
      <c r="H517" s="1357"/>
      <c r="I517" s="1044">
        <f t="shared" si="493"/>
        <v>86076</v>
      </c>
      <c r="J517" s="1041">
        <f t="shared" si="494"/>
        <v>86076</v>
      </c>
      <c r="K517" s="1353">
        <f t="shared" si="489"/>
        <v>1032912</v>
      </c>
      <c r="L517" s="305">
        <v>1</v>
      </c>
      <c r="M517" s="1001">
        <v>1</v>
      </c>
      <c r="N517" s="1040">
        <v>86076</v>
      </c>
      <c r="O517" s="1357"/>
      <c r="P517" s="1357"/>
      <c r="Q517" s="1044">
        <f t="shared" si="495"/>
        <v>86076</v>
      </c>
      <c r="R517" s="1041">
        <f t="shared" si="496"/>
        <v>86076</v>
      </c>
      <c r="S517" s="662">
        <f t="shared" si="490"/>
        <v>1032912</v>
      </c>
      <c r="T517" s="305">
        <v>1</v>
      </c>
      <c r="U517" s="1001">
        <v>1</v>
      </c>
      <c r="V517" s="1040">
        <v>86076</v>
      </c>
      <c r="W517" s="1357"/>
      <c r="X517" s="1357"/>
      <c r="Y517" s="1044">
        <f t="shared" si="497"/>
        <v>86076</v>
      </c>
      <c r="Z517" s="1041">
        <f t="shared" si="498"/>
        <v>86076</v>
      </c>
      <c r="AA517" s="662">
        <f t="shared" si="491"/>
        <v>1032912</v>
      </c>
      <c r="AB517" s="305">
        <v>1</v>
      </c>
      <c r="AC517" s="1001">
        <v>1</v>
      </c>
      <c r="AD517" s="1040">
        <v>86076</v>
      </c>
      <c r="AE517" s="1357"/>
      <c r="AF517" s="1357"/>
      <c r="AG517" s="1044">
        <f t="shared" si="499"/>
        <v>86076</v>
      </c>
      <c r="AH517" s="1041">
        <f t="shared" si="500"/>
        <v>86076</v>
      </c>
      <c r="AI517" s="662">
        <f t="shared" si="492"/>
        <v>1032912</v>
      </c>
    </row>
    <row r="518" spans="1:35" ht="17.25">
      <c r="A518" s="303">
        <v>6</v>
      </c>
      <c r="B518" s="1031" t="s">
        <v>1712</v>
      </c>
      <c r="C518" s="1366" t="s">
        <v>498</v>
      </c>
      <c r="D518" s="1356">
        <v>1</v>
      </c>
      <c r="E518" s="1001">
        <v>1</v>
      </c>
      <c r="F518" s="1044">
        <v>91275</v>
      </c>
      <c r="G518" s="1357"/>
      <c r="H518" s="1357"/>
      <c r="I518" s="1044">
        <f t="shared" si="493"/>
        <v>91275</v>
      </c>
      <c r="J518" s="1041">
        <f t="shared" si="494"/>
        <v>91275</v>
      </c>
      <c r="K518" s="1353">
        <f t="shared" si="489"/>
        <v>1095300</v>
      </c>
      <c r="L518" s="305">
        <v>1</v>
      </c>
      <c r="M518" s="1001">
        <v>1</v>
      </c>
      <c r="N518" s="1044">
        <v>91275</v>
      </c>
      <c r="O518" s="1357"/>
      <c r="P518" s="1357"/>
      <c r="Q518" s="1044">
        <f t="shared" si="495"/>
        <v>91275</v>
      </c>
      <c r="R518" s="1041">
        <f t="shared" si="496"/>
        <v>91275</v>
      </c>
      <c r="S518" s="662">
        <f t="shared" si="490"/>
        <v>1095300</v>
      </c>
      <c r="T518" s="305">
        <v>1</v>
      </c>
      <c r="U518" s="1001">
        <v>1</v>
      </c>
      <c r="V518" s="1044">
        <v>91275</v>
      </c>
      <c r="W518" s="1357"/>
      <c r="X518" s="1357"/>
      <c r="Y518" s="1044">
        <f t="shared" si="497"/>
        <v>91275</v>
      </c>
      <c r="Z518" s="1041">
        <f t="shared" si="498"/>
        <v>91275</v>
      </c>
      <c r="AA518" s="662">
        <f t="shared" si="491"/>
        <v>1095300</v>
      </c>
      <c r="AB518" s="305">
        <v>1</v>
      </c>
      <c r="AC518" s="1001">
        <v>1</v>
      </c>
      <c r="AD518" s="1044">
        <v>91275</v>
      </c>
      <c r="AE518" s="1357"/>
      <c r="AF518" s="1357"/>
      <c r="AG518" s="1044">
        <f t="shared" si="499"/>
        <v>91275</v>
      </c>
      <c r="AH518" s="1041">
        <f t="shared" si="500"/>
        <v>91275</v>
      </c>
      <c r="AI518" s="662">
        <f t="shared" si="492"/>
        <v>1095300</v>
      </c>
    </row>
    <row r="519" spans="1:35" ht="17.25">
      <c r="A519" s="303">
        <v>7</v>
      </c>
      <c r="B519" s="1031" t="s">
        <v>2535</v>
      </c>
      <c r="C519" s="1366" t="s">
        <v>478</v>
      </c>
      <c r="D519" s="1356">
        <v>1</v>
      </c>
      <c r="E519" s="1001">
        <v>1.5</v>
      </c>
      <c r="F519" s="660">
        <v>66140</v>
      </c>
      <c r="G519" s="1357"/>
      <c r="H519" s="1357"/>
      <c r="I519" s="1044">
        <f t="shared" si="493"/>
        <v>99210</v>
      </c>
      <c r="J519" s="1041">
        <f t="shared" si="494"/>
        <v>99210</v>
      </c>
      <c r="K519" s="1353">
        <f t="shared" si="489"/>
        <v>1190520</v>
      </c>
      <c r="L519" s="305">
        <v>1</v>
      </c>
      <c r="M519" s="1001">
        <v>1.5</v>
      </c>
      <c r="N519" s="660">
        <v>66140</v>
      </c>
      <c r="O519" s="1357"/>
      <c r="P519" s="1357"/>
      <c r="Q519" s="1044">
        <f t="shared" si="495"/>
        <v>99210</v>
      </c>
      <c r="R519" s="1041">
        <f t="shared" si="496"/>
        <v>99210</v>
      </c>
      <c r="S519" s="662">
        <f t="shared" si="490"/>
        <v>1190520</v>
      </c>
      <c r="T519" s="305">
        <v>1</v>
      </c>
      <c r="U519" s="1001">
        <v>1.5</v>
      </c>
      <c r="V519" s="660">
        <v>66140</v>
      </c>
      <c r="W519" s="1357"/>
      <c r="X519" s="1357"/>
      <c r="Y519" s="1044">
        <f t="shared" si="497"/>
        <v>99210</v>
      </c>
      <c r="Z519" s="1041">
        <f t="shared" si="498"/>
        <v>99210</v>
      </c>
      <c r="AA519" s="662">
        <f t="shared" si="491"/>
        <v>1190520</v>
      </c>
      <c r="AB519" s="305">
        <v>1</v>
      </c>
      <c r="AC519" s="1001">
        <v>1.5</v>
      </c>
      <c r="AD519" s="660">
        <v>66140</v>
      </c>
      <c r="AE519" s="1357"/>
      <c r="AF519" s="1357"/>
      <c r="AG519" s="1044">
        <f t="shared" si="499"/>
        <v>99210</v>
      </c>
      <c r="AH519" s="1041">
        <f t="shared" si="500"/>
        <v>99210</v>
      </c>
      <c r="AI519" s="662">
        <f t="shared" si="492"/>
        <v>1190520</v>
      </c>
    </row>
    <row r="520" spans="1:35" ht="17.25">
      <c r="A520" s="303">
        <v>8</v>
      </c>
      <c r="B520" s="1031" t="s">
        <v>2536</v>
      </c>
      <c r="C520" s="1366" t="s">
        <v>478</v>
      </c>
      <c r="D520" s="1356">
        <v>1</v>
      </c>
      <c r="E520" s="1001">
        <v>1.5</v>
      </c>
      <c r="F520" s="660">
        <v>66140</v>
      </c>
      <c r="G520" s="1357"/>
      <c r="H520" s="1357"/>
      <c r="I520" s="1044">
        <f t="shared" si="493"/>
        <v>99210</v>
      </c>
      <c r="J520" s="1041">
        <f t="shared" si="494"/>
        <v>99210</v>
      </c>
      <c r="K520" s="1353">
        <f t="shared" si="489"/>
        <v>1190520</v>
      </c>
      <c r="L520" s="305">
        <v>1</v>
      </c>
      <c r="M520" s="1001">
        <v>1.5</v>
      </c>
      <c r="N520" s="660">
        <v>66140</v>
      </c>
      <c r="O520" s="1357"/>
      <c r="P520" s="1357"/>
      <c r="Q520" s="1044">
        <f t="shared" si="495"/>
        <v>99210</v>
      </c>
      <c r="R520" s="1041">
        <f t="shared" si="496"/>
        <v>99210</v>
      </c>
      <c r="S520" s="662">
        <f t="shared" si="490"/>
        <v>1190520</v>
      </c>
      <c r="T520" s="305">
        <v>1</v>
      </c>
      <c r="U520" s="1001">
        <v>1.5</v>
      </c>
      <c r="V520" s="660">
        <v>66140</v>
      </c>
      <c r="W520" s="1357"/>
      <c r="X520" s="1357"/>
      <c r="Y520" s="1044">
        <f t="shared" si="497"/>
        <v>99210</v>
      </c>
      <c r="Z520" s="1041">
        <f t="shared" si="498"/>
        <v>99210</v>
      </c>
      <c r="AA520" s="662">
        <f t="shared" si="491"/>
        <v>1190520</v>
      </c>
      <c r="AB520" s="305">
        <v>1</v>
      </c>
      <c r="AC520" s="1001">
        <v>1.5</v>
      </c>
      <c r="AD520" s="660">
        <v>66140</v>
      </c>
      <c r="AE520" s="1357"/>
      <c r="AF520" s="1357"/>
      <c r="AG520" s="1044">
        <f t="shared" si="499"/>
        <v>99210</v>
      </c>
      <c r="AH520" s="1041">
        <f t="shared" si="500"/>
        <v>99210</v>
      </c>
      <c r="AI520" s="662">
        <f t="shared" si="492"/>
        <v>1190520</v>
      </c>
    </row>
    <row r="521" spans="1:35" ht="17.25">
      <c r="A521" s="303">
        <v>9</v>
      </c>
      <c r="B521" s="1031" t="s">
        <v>2537</v>
      </c>
      <c r="C521" s="1366" t="s">
        <v>478</v>
      </c>
      <c r="D521" s="1356">
        <v>1</v>
      </c>
      <c r="E521" s="1001">
        <v>1.5</v>
      </c>
      <c r="F521" s="660">
        <v>66140</v>
      </c>
      <c r="G521" s="1357"/>
      <c r="H521" s="1357"/>
      <c r="I521" s="1044">
        <f t="shared" si="493"/>
        <v>99210</v>
      </c>
      <c r="J521" s="1041">
        <f t="shared" si="494"/>
        <v>99210</v>
      </c>
      <c r="K521" s="1353">
        <f t="shared" si="489"/>
        <v>1190520</v>
      </c>
      <c r="L521" s="305">
        <v>1</v>
      </c>
      <c r="M521" s="1001">
        <v>1.5</v>
      </c>
      <c r="N521" s="660">
        <v>66140</v>
      </c>
      <c r="O521" s="1357"/>
      <c r="P521" s="1357"/>
      <c r="Q521" s="1044">
        <f t="shared" si="495"/>
        <v>99210</v>
      </c>
      <c r="R521" s="1041">
        <f t="shared" si="496"/>
        <v>99210</v>
      </c>
      <c r="S521" s="662">
        <f t="shared" si="490"/>
        <v>1190520</v>
      </c>
      <c r="T521" s="305">
        <v>1</v>
      </c>
      <c r="U521" s="1001">
        <v>1.5</v>
      </c>
      <c r="V521" s="660">
        <v>66140</v>
      </c>
      <c r="W521" s="1357"/>
      <c r="X521" s="1357"/>
      <c r="Y521" s="1044">
        <f t="shared" si="497"/>
        <v>99210</v>
      </c>
      <c r="Z521" s="1041">
        <f t="shared" si="498"/>
        <v>99210</v>
      </c>
      <c r="AA521" s="662">
        <f t="shared" si="491"/>
        <v>1190520</v>
      </c>
      <c r="AB521" s="305">
        <v>1</v>
      </c>
      <c r="AC521" s="1001">
        <v>1.5</v>
      </c>
      <c r="AD521" s="660">
        <v>66140</v>
      </c>
      <c r="AE521" s="1357"/>
      <c r="AF521" s="1357"/>
      <c r="AG521" s="1044">
        <f t="shared" si="499"/>
        <v>99210</v>
      </c>
      <c r="AH521" s="1041">
        <f t="shared" si="500"/>
        <v>99210</v>
      </c>
      <c r="AI521" s="662">
        <f t="shared" si="492"/>
        <v>1190520</v>
      </c>
    </row>
    <row r="522" spans="1:35" ht="17.25">
      <c r="A522" s="303">
        <v>10</v>
      </c>
      <c r="B522" s="1031" t="s">
        <v>2538</v>
      </c>
      <c r="C522" s="1366" t="s">
        <v>478</v>
      </c>
      <c r="D522" s="1356">
        <v>1</v>
      </c>
      <c r="E522" s="1001">
        <v>1.5</v>
      </c>
      <c r="F522" s="660">
        <v>66140</v>
      </c>
      <c r="G522" s="1357"/>
      <c r="H522" s="1357"/>
      <c r="I522" s="1044">
        <f t="shared" si="493"/>
        <v>99210</v>
      </c>
      <c r="J522" s="1041">
        <f t="shared" si="494"/>
        <v>99210</v>
      </c>
      <c r="K522" s="1353">
        <f t="shared" si="489"/>
        <v>1190520</v>
      </c>
      <c r="L522" s="305">
        <v>1</v>
      </c>
      <c r="M522" s="1001">
        <v>1.5</v>
      </c>
      <c r="N522" s="660">
        <v>66140</v>
      </c>
      <c r="O522" s="1357"/>
      <c r="P522" s="1357"/>
      <c r="Q522" s="1044">
        <f t="shared" si="495"/>
        <v>99210</v>
      </c>
      <c r="R522" s="1041">
        <f t="shared" si="496"/>
        <v>99210</v>
      </c>
      <c r="S522" s="662">
        <f t="shared" si="490"/>
        <v>1190520</v>
      </c>
      <c r="T522" s="305">
        <v>1</v>
      </c>
      <c r="U522" s="1001">
        <v>1.5</v>
      </c>
      <c r="V522" s="660">
        <v>66140</v>
      </c>
      <c r="W522" s="1357"/>
      <c r="X522" s="1357"/>
      <c r="Y522" s="1044">
        <f t="shared" si="497"/>
        <v>99210</v>
      </c>
      <c r="Z522" s="1041">
        <f t="shared" si="498"/>
        <v>99210</v>
      </c>
      <c r="AA522" s="662">
        <f t="shared" si="491"/>
        <v>1190520</v>
      </c>
      <c r="AB522" s="305">
        <v>1</v>
      </c>
      <c r="AC522" s="1001">
        <v>1.5</v>
      </c>
      <c r="AD522" s="660">
        <v>66140</v>
      </c>
      <c r="AE522" s="1357"/>
      <c r="AF522" s="1357"/>
      <c r="AG522" s="1044">
        <f t="shared" si="499"/>
        <v>99210</v>
      </c>
      <c r="AH522" s="1041">
        <f t="shared" si="500"/>
        <v>99210</v>
      </c>
      <c r="AI522" s="662">
        <f t="shared" si="492"/>
        <v>1190520</v>
      </c>
    </row>
    <row r="523" spans="1:35" ht="17.25">
      <c r="A523" s="303">
        <v>11</v>
      </c>
      <c r="B523" s="1031" t="s">
        <v>2539</v>
      </c>
      <c r="C523" s="1366" t="s">
        <v>478</v>
      </c>
      <c r="D523" s="1356">
        <v>1</v>
      </c>
      <c r="E523" s="1001">
        <v>1.5</v>
      </c>
      <c r="F523" s="660">
        <v>66140</v>
      </c>
      <c r="G523" s="1357"/>
      <c r="H523" s="1357"/>
      <c r="I523" s="1044">
        <f t="shared" si="493"/>
        <v>99210</v>
      </c>
      <c r="J523" s="1041">
        <f t="shared" si="494"/>
        <v>99210</v>
      </c>
      <c r="K523" s="1353">
        <f t="shared" si="489"/>
        <v>1190520</v>
      </c>
      <c r="L523" s="305">
        <v>1</v>
      </c>
      <c r="M523" s="1001">
        <v>1.5</v>
      </c>
      <c r="N523" s="660">
        <v>66140</v>
      </c>
      <c r="O523" s="1357"/>
      <c r="P523" s="1357"/>
      <c r="Q523" s="1044">
        <f t="shared" si="495"/>
        <v>99210</v>
      </c>
      <c r="R523" s="1041">
        <f t="shared" si="496"/>
        <v>99210</v>
      </c>
      <c r="S523" s="662">
        <f t="shared" si="490"/>
        <v>1190520</v>
      </c>
      <c r="T523" s="305">
        <v>1</v>
      </c>
      <c r="U523" s="1001">
        <v>1.5</v>
      </c>
      <c r="V523" s="660">
        <v>66140</v>
      </c>
      <c r="W523" s="1357"/>
      <c r="X523" s="1357"/>
      <c r="Y523" s="1044">
        <f t="shared" si="497"/>
        <v>99210</v>
      </c>
      <c r="Z523" s="1041">
        <f t="shared" si="498"/>
        <v>99210</v>
      </c>
      <c r="AA523" s="662">
        <f t="shared" si="491"/>
        <v>1190520</v>
      </c>
      <c r="AB523" s="305">
        <v>1</v>
      </c>
      <c r="AC523" s="1001">
        <v>1.5</v>
      </c>
      <c r="AD523" s="660">
        <v>66140</v>
      </c>
      <c r="AE523" s="1357"/>
      <c r="AF523" s="1357"/>
      <c r="AG523" s="1044">
        <f t="shared" si="499"/>
        <v>99210</v>
      </c>
      <c r="AH523" s="1041">
        <f t="shared" si="500"/>
        <v>99210</v>
      </c>
      <c r="AI523" s="662">
        <f t="shared" si="492"/>
        <v>1190520</v>
      </c>
    </row>
    <row r="524" spans="1:35" ht="17.25">
      <c r="A524" s="303">
        <v>12</v>
      </c>
      <c r="B524" s="1031" t="s">
        <v>2540</v>
      </c>
      <c r="C524" s="1366" t="s">
        <v>477</v>
      </c>
      <c r="D524" s="1356">
        <v>1</v>
      </c>
      <c r="E524" s="1001">
        <v>1.6</v>
      </c>
      <c r="F524" s="660">
        <v>66140</v>
      </c>
      <c r="G524" s="1357"/>
      <c r="H524" s="1357"/>
      <c r="I524" s="1044">
        <f t="shared" si="493"/>
        <v>105824</v>
      </c>
      <c r="J524" s="1041">
        <f t="shared" si="494"/>
        <v>105824</v>
      </c>
      <c r="K524" s="1353">
        <f t="shared" si="489"/>
        <v>1269888</v>
      </c>
      <c r="L524" s="305">
        <v>1</v>
      </c>
      <c r="M524" s="1001">
        <v>1.6</v>
      </c>
      <c r="N524" s="660">
        <v>66140</v>
      </c>
      <c r="O524" s="1357"/>
      <c r="P524" s="1357"/>
      <c r="Q524" s="1044">
        <f t="shared" si="495"/>
        <v>105824</v>
      </c>
      <c r="R524" s="1041">
        <f t="shared" si="496"/>
        <v>105824</v>
      </c>
      <c r="S524" s="662">
        <f t="shared" si="490"/>
        <v>1269888</v>
      </c>
      <c r="T524" s="305">
        <v>1</v>
      </c>
      <c r="U524" s="1001">
        <v>1.6</v>
      </c>
      <c r="V524" s="660">
        <v>66140</v>
      </c>
      <c r="W524" s="1357"/>
      <c r="X524" s="1357"/>
      <c r="Y524" s="1044">
        <f t="shared" si="497"/>
        <v>105824</v>
      </c>
      <c r="Z524" s="1041">
        <f t="shared" si="498"/>
        <v>105824</v>
      </c>
      <c r="AA524" s="662">
        <f t="shared" si="491"/>
        <v>1269888</v>
      </c>
      <c r="AB524" s="305">
        <v>1</v>
      </c>
      <c r="AC524" s="1001">
        <v>1.6</v>
      </c>
      <c r="AD524" s="660">
        <v>66140</v>
      </c>
      <c r="AE524" s="1357"/>
      <c r="AF524" s="1357"/>
      <c r="AG524" s="1044">
        <f t="shared" si="499"/>
        <v>105824</v>
      </c>
      <c r="AH524" s="1041">
        <f t="shared" si="500"/>
        <v>105824</v>
      </c>
      <c r="AI524" s="662">
        <f t="shared" si="492"/>
        <v>1269888</v>
      </c>
    </row>
    <row r="525" spans="1:35" ht="40.5">
      <c r="A525" s="303">
        <v>13</v>
      </c>
      <c r="B525" s="1031" t="s">
        <v>1307</v>
      </c>
      <c r="C525" s="1321" t="s">
        <v>1280</v>
      </c>
      <c r="D525" s="1356">
        <v>1</v>
      </c>
      <c r="E525" s="1001">
        <v>1</v>
      </c>
      <c r="F525" s="1044">
        <v>91275</v>
      </c>
      <c r="G525" s="1357"/>
      <c r="H525" s="1357"/>
      <c r="I525" s="1044">
        <f t="shared" si="493"/>
        <v>91275</v>
      </c>
      <c r="J525" s="1041">
        <f t="shared" si="494"/>
        <v>91275</v>
      </c>
      <c r="K525" s="1353">
        <f t="shared" si="489"/>
        <v>1095300</v>
      </c>
      <c r="L525" s="305">
        <v>1</v>
      </c>
      <c r="M525" s="1001">
        <v>1</v>
      </c>
      <c r="N525" s="1044">
        <v>91275</v>
      </c>
      <c r="O525" s="1357"/>
      <c r="P525" s="1357"/>
      <c r="Q525" s="1044">
        <f t="shared" si="495"/>
        <v>91275</v>
      </c>
      <c r="R525" s="1041">
        <f t="shared" si="496"/>
        <v>91275</v>
      </c>
      <c r="S525" s="662">
        <f t="shared" si="490"/>
        <v>1095300</v>
      </c>
      <c r="T525" s="305">
        <v>1</v>
      </c>
      <c r="U525" s="1001">
        <v>1</v>
      </c>
      <c r="V525" s="1044">
        <v>91275</v>
      </c>
      <c r="W525" s="1357"/>
      <c r="X525" s="1357"/>
      <c r="Y525" s="1044">
        <f t="shared" si="497"/>
        <v>91275</v>
      </c>
      <c r="Z525" s="1041">
        <f t="shared" si="498"/>
        <v>91275</v>
      </c>
      <c r="AA525" s="662">
        <f t="shared" si="491"/>
        <v>1095300</v>
      </c>
      <c r="AB525" s="305">
        <v>1</v>
      </c>
      <c r="AC525" s="1001">
        <v>1</v>
      </c>
      <c r="AD525" s="1044">
        <v>91275</v>
      </c>
      <c r="AE525" s="1357"/>
      <c r="AF525" s="1357"/>
      <c r="AG525" s="1044">
        <f t="shared" si="499"/>
        <v>91275</v>
      </c>
      <c r="AH525" s="1041">
        <f t="shared" si="500"/>
        <v>91275</v>
      </c>
      <c r="AI525" s="662">
        <f t="shared" si="492"/>
        <v>1095300</v>
      </c>
    </row>
    <row r="526" spans="1:35" ht="17.25">
      <c r="A526" s="303">
        <v>14</v>
      </c>
      <c r="B526" s="1031" t="s">
        <v>1308</v>
      </c>
      <c r="C526" s="1366" t="s">
        <v>493</v>
      </c>
      <c r="D526" s="1356">
        <v>1</v>
      </c>
      <c r="E526" s="1001">
        <v>1</v>
      </c>
      <c r="F526" s="1040">
        <v>86076</v>
      </c>
      <c r="G526" s="1357"/>
      <c r="H526" s="1357"/>
      <c r="I526" s="1044">
        <f t="shared" si="493"/>
        <v>86076</v>
      </c>
      <c r="J526" s="1041">
        <f t="shared" si="494"/>
        <v>86076</v>
      </c>
      <c r="K526" s="1353">
        <f t="shared" si="489"/>
        <v>1032912</v>
      </c>
      <c r="L526" s="305">
        <v>1</v>
      </c>
      <c r="M526" s="1001">
        <v>1</v>
      </c>
      <c r="N526" s="1040">
        <v>86076</v>
      </c>
      <c r="O526" s="1357"/>
      <c r="P526" s="1357"/>
      <c r="Q526" s="1044">
        <f t="shared" si="495"/>
        <v>86076</v>
      </c>
      <c r="R526" s="1041">
        <f t="shared" si="496"/>
        <v>86076</v>
      </c>
      <c r="S526" s="662">
        <f t="shared" si="490"/>
        <v>1032912</v>
      </c>
      <c r="T526" s="305">
        <v>1</v>
      </c>
      <c r="U526" s="1001">
        <v>1</v>
      </c>
      <c r="V526" s="1040">
        <v>86076</v>
      </c>
      <c r="W526" s="1357"/>
      <c r="X526" s="1357"/>
      <c r="Y526" s="1044">
        <f t="shared" si="497"/>
        <v>86076</v>
      </c>
      <c r="Z526" s="1041">
        <f t="shared" si="498"/>
        <v>86076</v>
      </c>
      <c r="AA526" s="662">
        <f t="shared" si="491"/>
        <v>1032912</v>
      </c>
      <c r="AB526" s="305">
        <v>1</v>
      </c>
      <c r="AC526" s="1001">
        <v>1</v>
      </c>
      <c r="AD526" s="1040">
        <v>86076</v>
      </c>
      <c r="AE526" s="1357"/>
      <c r="AF526" s="1357"/>
      <c r="AG526" s="1044">
        <f t="shared" si="499"/>
        <v>86076</v>
      </c>
      <c r="AH526" s="1041">
        <f t="shared" si="500"/>
        <v>86076</v>
      </c>
      <c r="AI526" s="662">
        <f t="shared" si="492"/>
        <v>1032912</v>
      </c>
    </row>
    <row r="527" spans="1:35" ht="17.25">
      <c r="A527" s="303">
        <v>15</v>
      </c>
      <c r="B527" s="1031" t="s">
        <v>2541</v>
      </c>
      <c r="C527" s="1366" t="s">
        <v>493</v>
      </c>
      <c r="D527" s="1356">
        <v>1</v>
      </c>
      <c r="E527" s="1001">
        <v>1</v>
      </c>
      <c r="F527" s="1040">
        <v>86076</v>
      </c>
      <c r="G527" s="1357"/>
      <c r="H527" s="1357"/>
      <c r="I527" s="1044">
        <f t="shared" si="493"/>
        <v>86076</v>
      </c>
      <c r="J527" s="1041">
        <f t="shared" si="494"/>
        <v>86076</v>
      </c>
      <c r="K527" s="1353">
        <f t="shared" si="489"/>
        <v>1032912</v>
      </c>
      <c r="L527" s="305">
        <v>1</v>
      </c>
      <c r="M527" s="1001">
        <v>1</v>
      </c>
      <c r="N527" s="1040">
        <v>86076</v>
      </c>
      <c r="O527" s="1357"/>
      <c r="P527" s="1357"/>
      <c r="Q527" s="1044">
        <f t="shared" si="495"/>
        <v>86076</v>
      </c>
      <c r="R527" s="1041">
        <f t="shared" si="496"/>
        <v>86076</v>
      </c>
      <c r="S527" s="662">
        <f t="shared" si="490"/>
        <v>1032912</v>
      </c>
      <c r="T527" s="305">
        <v>1</v>
      </c>
      <c r="U527" s="1001">
        <v>1</v>
      </c>
      <c r="V527" s="1040">
        <v>86076</v>
      </c>
      <c r="W527" s="1357"/>
      <c r="X527" s="1357"/>
      <c r="Y527" s="1044">
        <f t="shared" si="497"/>
        <v>86076</v>
      </c>
      <c r="Z527" s="1041">
        <f t="shared" si="498"/>
        <v>86076</v>
      </c>
      <c r="AA527" s="662">
        <f t="shared" si="491"/>
        <v>1032912</v>
      </c>
      <c r="AB527" s="305">
        <v>1</v>
      </c>
      <c r="AC527" s="1001">
        <v>1</v>
      </c>
      <c r="AD527" s="1040">
        <v>86076</v>
      </c>
      <c r="AE527" s="1357"/>
      <c r="AF527" s="1357"/>
      <c r="AG527" s="1044">
        <f t="shared" si="499"/>
        <v>86076</v>
      </c>
      <c r="AH527" s="1041">
        <f t="shared" si="500"/>
        <v>86076</v>
      </c>
      <c r="AI527" s="662">
        <f t="shared" si="492"/>
        <v>1032912</v>
      </c>
    </row>
    <row r="528" spans="1:35" ht="17.25">
      <c r="A528" s="303">
        <v>16</v>
      </c>
      <c r="B528" s="1031" t="s">
        <v>2542</v>
      </c>
      <c r="C528" s="1366" t="s">
        <v>493</v>
      </c>
      <c r="D528" s="1356">
        <v>1</v>
      </c>
      <c r="E528" s="1001">
        <v>1</v>
      </c>
      <c r="F528" s="1040">
        <v>86076</v>
      </c>
      <c r="G528" s="1357"/>
      <c r="H528" s="1357"/>
      <c r="I528" s="1044">
        <v>91275</v>
      </c>
      <c r="J528" s="1041">
        <v>91275</v>
      </c>
      <c r="K528" s="1353">
        <f t="shared" si="489"/>
        <v>1095300</v>
      </c>
      <c r="L528" s="305">
        <v>1</v>
      </c>
      <c r="M528" s="1001">
        <v>1</v>
      </c>
      <c r="N528" s="1040">
        <v>86076</v>
      </c>
      <c r="O528" s="1357"/>
      <c r="P528" s="1357"/>
      <c r="Q528" s="1044">
        <v>91275</v>
      </c>
      <c r="R528" s="1041">
        <v>91275</v>
      </c>
      <c r="S528" s="662">
        <f t="shared" si="490"/>
        <v>1095300</v>
      </c>
      <c r="T528" s="305">
        <v>1</v>
      </c>
      <c r="U528" s="1001">
        <v>1</v>
      </c>
      <c r="V528" s="1040">
        <v>86076</v>
      </c>
      <c r="W528" s="1357"/>
      <c r="X528" s="1357"/>
      <c r="Y528" s="1044">
        <v>91275</v>
      </c>
      <c r="Z528" s="1041">
        <v>91275</v>
      </c>
      <c r="AA528" s="662">
        <f t="shared" si="491"/>
        <v>1095300</v>
      </c>
      <c r="AB528" s="305">
        <v>1</v>
      </c>
      <c r="AC528" s="1001">
        <v>1</v>
      </c>
      <c r="AD528" s="1040">
        <v>86076</v>
      </c>
      <c r="AE528" s="1357"/>
      <c r="AF528" s="1357"/>
      <c r="AG528" s="1044">
        <v>91275</v>
      </c>
      <c r="AH528" s="1041">
        <v>91275</v>
      </c>
      <c r="AI528" s="662">
        <f t="shared" si="492"/>
        <v>1095300</v>
      </c>
    </row>
    <row r="529" spans="1:35" ht="17.25">
      <c r="A529" s="303">
        <v>17</v>
      </c>
      <c r="B529" s="1031" t="s">
        <v>1309</v>
      </c>
      <c r="C529" s="1366" t="s">
        <v>493</v>
      </c>
      <c r="D529" s="1356">
        <v>1</v>
      </c>
      <c r="E529" s="1001">
        <v>1</v>
      </c>
      <c r="F529" s="1040">
        <v>86076</v>
      </c>
      <c r="G529" s="1357"/>
      <c r="H529" s="1357"/>
      <c r="I529" s="1044">
        <f t="shared" si="493"/>
        <v>86076</v>
      </c>
      <c r="J529" s="1041">
        <f t="shared" si="494"/>
        <v>86076</v>
      </c>
      <c r="K529" s="1353">
        <f t="shared" si="489"/>
        <v>1032912</v>
      </c>
      <c r="L529" s="305">
        <v>1</v>
      </c>
      <c r="M529" s="1001">
        <v>1</v>
      </c>
      <c r="N529" s="1040">
        <v>86076</v>
      </c>
      <c r="O529" s="1357"/>
      <c r="P529" s="1357"/>
      <c r="Q529" s="1044">
        <f t="shared" ref="Q529:Q531" si="501">N529*M529</f>
        <v>86076</v>
      </c>
      <c r="R529" s="1041">
        <f t="shared" ref="R529:R531" si="502">+M529*N529+O529</f>
        <v>86076</v>
      </c>
      <c r="S529" s="662">
        <f t="shared" si="490"/>
        <v>1032912</v>
      </c>
      <c r="T529" s="305">
        <v>1</v>
      </c>
      <c r="U529" s="1001">
        <v>1</v>
      </c>
      <c r="V529" s="1040">
        <v>86076</v>
      </c>
      <c r="W529" s="1357"/>
      <c r="X529" s="1357"/>
      <c r="Y529" s="1044">
        <f t="shared" ref="Y529:Y531" si="503">V529*U529</f>
        <v>86076</v>
      </c>
      <c r="Z529" s="1041">
        <f t="shared" ref="Z529:Z531" si="504">+U529*V529+W529</f>
        <v>86076</v>
      </c>
      <c r="AA529" s="662">
        <f t="shared" si="491"/>
        <v>1032912</v>
      </c>
      <c r="AB529" s="305">
        <v>1</v>
      </c>
      <c r="AC529" s="1001">
        <v>1</v>
      </c>
      <c r="AD529" s="1040">
        <v>86076</v>
      </c>
      <c r="AE529" s="1357"/>
      <c r="AF529" s="1357"/>
      <c r="AG529" s="1044">
        <f t="shared" ref="AG529:AG531" si="505">AD529*AC529</f>
        <v>86076</v>
      </c>
      <c r="AH529" s="1041">
        <f t="shared" ref="AH529:AH531" si="506">+AC529*AD529+AE529</f>
        <v>86076</v>
      </c>
      <c r="AI529" s="662">
        <f t="shared" si="492"/>
        <v>1032912</v>
      </c>
    </row>
    <row r="530" spans="1:35" ht="17.25">
      <c r="A530" s="303">
        <v>18</v>
      </c>
      <c r="B530" s="1031" t="s">
        <v>2088</v>
      </c>
      <c r="C530" s="1366" t="s">
        <v>493</v>
      </c>
      <c r="D530" s="1356">
        <v>1</v>
      </c>
      <c r="E530" s="1001">
        <v>1</v>
      </c>
      <c r="F530" s="1040">
        <v>86076</v>
      </c>
      <c r="G530" s="1357"/>
      <c r="H530" s="1357"/>
      <c r="I530" s="1044">
        <f t="shared" si="493"/>
        <v>86076</v>
      </c>
      <c r="J530" s="1041">
        <f t="shared" si="494"/>
        <v>86076</v>
      </c>
      <c r="K530" s="1353">
        <f t="shared" si="489"/>
        <v>1032912</v>
      </c>
      <c r="L530" s="305">
        <v>1</v>
      </c>
      <c r="M530" s="1001">
        <v>1</v>
      </c>
      <c r="N530" s="1040">
        <v>86076</v>
      </c>
      <c r="O530" s="1357"/>
      <c r="P530" s="1357"/>
      <c r="Q530" s="1044">
        <f t="shared" si="501"/>
        <v>86076</v>
      </c>
      <c r="R530" s="1041">
        <f t="shared" si="502"/>
        <v>86076</v>
      </c>
      <c r="S530" s="662">
        <f t="shared" si="490"/>
        <v>1032912</v>
      </c>
      <c r="T530" s="305">
        <v>1</v>
      </c>
      <c r="U530" s="1001">
        <v>1</v>
      </c>
      <c r="V530" s="1040">
        <v>86076</v>
      </c>
      <c r="W530" s="1357"/>
      <c r="X530" s="1357"/>
      <c r="Y530" s="1044">
        <f t="shared" si="503"/>
        <v>86076</v>
      </c>
      <c r="Z530" s="1041">
        <f t="shared" si="504"/>
        <v>86076</v>
      </c>
      <c r="AA530" s="662">
        <f t="shared" si="491"/>
        <v>1032912</v>
      </c>
      <c r="AB530" s="305">
        <v>1</v>
      </c>
      <c r="AC530" s="1001">
        <v>1</v>
      </c>
      <c r="AD530" s="1040">
        <v>86076</v>
      </c>
      <c r="AE530" s="1357"/>
      <c r="AF530" s="1357"/>
      <c r="AG530" s="1044">
        <f t="shared" si="505"/>
        <v>86076</v>
      </c>
      <c r="AH530" s="1041">
        <f t="shared" si="506"/>
        <v>86076</v>
      </c>
      <c r="AI530" s="662">
        <f t="shared" si="492"/>
        <v>1032912</v>
      </c>
    </row>
    <row r="531" spans="1:35" ht="17.25">
      <c r="A531" s="303">
        <v>19</v>
      </c>
      <c r="B531" s="1031" t="s">
        <v>1310</v>
      </c>
      <c r="C531" s="1366" t="s">
        <v>493</v>
      </c>
      <c r="D531" s="1356">
        <v>1</v>
      </c>
      <c r="E531" s="1001">
        <v>1</v>
      </c>
      <c r="F531" s="1040">
        <v>86076</v>
      </c>
      <c r="G531" s="1357"/>
      <c r="H531" s="1357"/>
      <c r="I531" s="1044">
        <f t="shared" si="493"/>
        <v>86076</v>
      </c>
      <c r="J531" s="1041">
        <f t="shared" si="494"/>
        <v>86076</v>
      </c>
      <c r="K531" s="1353">
        <f t="shared" si="489"/>
        <v>1032912</v>
      </c>
      <c r="L531" s="305">
        <v>1</v>
      </c>
      <c r="M531" s="1001">
        <v>1</v>
      </c>
      <c r="N531" s="1040">
        <v>86076</v>
      </c>
      <c r="O531" s="1357"/>
      <c r="P531" s="1357"/>
      <c r="Q531" s="1044">
        <f t="shared" si="501"/>
        <v>86076</v>
      </c>
      <c r="R531" s="1041">
        <f t="shared" si="502"/>
        <v>86076</v>
      </c>
      <c r="S531" s="662">
        <f t="shared" si="490"/>
        <v>1032912</v>
      </c>
      <c r="T531" s="305">
        <v>1</v>
      </c>
      <c r="U531" s="1001">
        <v>1</v>
      </c>
      <c r="V531" s="1040">
        <v>86076</v>
      </c>
      <c r="W531" s="1357"/>
      <c r="X531" s="1357"/>
      <c r="Y531" s="1044">
        <f t="shared" si="503"/>
        <v>86076</v>
      </c>
      <c r="Z531" s="1041">
        <f t="shared" si="504"/>
        <v>86076</v>
      </c>
      <c r="AA531" s="662">
        <f t="shared" si="491"/>
        <v>1032912</v>
      </c>
      <c r="AB531" s="305">
        <v>1</v>
      </c>
      <c r="AC531" s="1001">
        <v>1</v>
      </c>
      <c r="AD531" s="1040">
        <v>86076</v>
      </c>
      <c r="AE531" s="1357"/>
      <c r="AF531" s="1357"/>
      <c r="AG531" s="1044">
        <f t="shared" si="505"/>
        <v>86076</v>
      </c>
      <c r="AH531" s="1041">
        <f t="shared" si="506"/>
        <v>86076</v>
      </c>
      <c r="AI531" s="662">
        <f t="shared" si="492"/>
        <v>1032912</v>
      </c>
    </row>
    <row r="532" spans="1:35" ht="17.25">
      <c r="A532" s="303">
        <v>20</v>
      </c>
      <c r="B532" s="1031" t="s">
        <v>1312</v>
      </c>
      <c r="C532" s="1366" t="s">
        <v>493</v>
      </c>
      <c r="D532" s="1356">
        <v>1</v>
      </c>
      <c r="E532" s="1001">
        <v>1</v>
      </c>
      <c r="F532" s="1040">
        <v>86076</v>
      </c>
      <c r="G532" s="1357"/>
      <c r="H532" s="1357"/>
      <c r="I532" s="1044">
        <f>F532*E532</f>
        <v>86076</v>
      </c>
      <c r="J532" s="1041">
        <f>+E532*F532+G532</f>
        <v>86076</v>
      </c>
      <c r="K532" s="1353">
        <f>+J532*12</f>
        <v>1032912</v>
      </c>
      <c r="L532" s="305">
        <v>1</v>
      </c>
      <c r="M532" s="1001">
        <v>1</v>
      </c>
      <c r="N532" s="1040">
        <v>86076</v>
      </c>
      <c r="O532" s="1357"/>
      <c r="P532" s="1357"/>
      <c r="Q532" s="1044">
        <f>N532*M532</f>
        <v>86076</v>
      </c>
      <c r="R532" s="1041">
        <f>+M532*N532+O532</f>
        <v>86076</v>
      </c>
      <c r="S532" s="662">
        <f>+R532*12</f>
        <v>1032912</v>
      </c>
      <c r="T532" s="305">
        <v>1</v>
      </c>
      <c r="U532" s="1001">
        <v>1</v>
      </c>
      <c r="V532" s="1040">
        <v>86076</v>
      </c>
      <c r="W532" s="1357"/>
      <c r="X532" s="1357"/>
      <c r="Y532" s="1044">
        <f>V532*U532</f>
        <v>86076</v>
      </c>
      <c r="Z532" s="1041">
        <f>+U532*V532+W532</f>
        <v>86076</v>
      </c>
      <c r="AA532" s="662">
        <f>+Z532*12</f>
        <v>1032912</v>
      </c>
      <c r="AB532" s="305">
        <v>1</v>
      </c>
      <c r="AC532" s="1001">
        <v>1</v>
      </c>
      <c r="AD532" s="1040">
        <v>86076</v>
      </c>
      <c r="AE532" s="1357"/>
      <c r="AF532" s="1357"/>
      <c r="AG532" s="1044">
        <f>AD532*AC532</f>
        <v>86076</v>
      </c>
      <c r="AH532" s="1041">
        <f>+AC532*AD532+AE532</f>
        <v>86076</v>
      </c>
      <c r="AI532" s="662">
        <f>+AH532*12</f>
        <v>1032912</v>
      </c>
    </row>
    <row r="533" spans="1:35" ht="17.25">
      <c r="A533" s="303">
        <v>21</v>
      </c>
      <c r="B533" s="1031" t="s">
        <v>1311</v>
      </c>
      <c r="C533" s="1366" t="s">
        <v>493</v>
      </c>
      <c r="D533" s="1356">
        <v>1</v>
      </c>
      <c r="E533" s="1001">
        <v>1</v>
      </c>
      <c r="F533" s="1040">
        <v>86076</v>
      </c>
      <c r="G533" s="1357"/>
      <c r="H533" s="1357"/>
      <c r="I533" s="1044">
        <f t="shared" si="493"/>
        <v>86076</v>
      </c>
      <c r="J533" s="1041">
        <f>+E533*F533+G533</f>
        <v>86076</v>
      </c>
      <c r="K533" s="1353">
        <f t="shared" si="489"/>
        <v>1032912</v>
      </c>
      <c r="L533" s="305">
        <v>1</v>
      </c>
      <c r="M533" s="1001">
        <v>1</v>
      </c>
      <c r="N533" s="1040">
        <v>86076</v>
      </c>
      <c r="O533" s="1357"/>
      <c r="P533" s="1357"/>
      <c r="Q533" s="1044">
        <f t="shared" ref="Q533" si="507">N533*M533</f>
        <v>86076</v>
      </c>
      <c r="R533" s="1041">
        <f>+M533*N533+O533</f>
        <v>86076</v>
      </c>
      <c r="S533" s="662">
        <f t="shared" si="490"/>
        <v>1032912</v>
      </c>
      <c r="T533" s="305">
        <v>1</v>
      </c>
      <c r="U533" s="1001">
        <v>1</v>
      </c>
      <c r="V533" s="1040">
        <v>86076</v>
      </c>
      <c r="W533" s="1357"/>
      <c r="X533" s="1357"/>
      <c r="Y533" s="1044">
        <f t="shared" ref="Y533" si="508">V533*U533</f>
        <v>86076</v>
      </c>
      <c r="Z533" s="1041">
        <f>+U533*V533+W533</f>
        <v>86076</v>
      </c>
      <c r="AA533" s="662">
        <f t="shared" si="491"/>
        <v>1032912</v>
      </c>
      <c r="AB533" s="305">
        <v>1</v>
      </c>
      <c r="AC533" s="1001">
        <v>1</v>
      </c>
      <c r="AD533" s="1040">
        <v>86076</v>
      </c>
      <c r="AE533" s="1357"/>
      <c r="AF533" s="1357"/>
      <c r="AG533" s="1044">
        <f t="shared" ref="AG533" si="509">AD533*AC533</f>
        <v>86076</v>
      </c>
      <c r="AH533" s="1041">
        <f>+AC533*AD533+AE533</f>
        <v>86076</v>
      </c>
      <c r="AI533" s="662">
        <f t="shared" si="492"/>
        <v>1032912</v>
      </c>
    </row>
    <row r="534" spans="1:35" ht="17.25">
      <c r="A534" s="303">
        <v>22</v>
      </c>
      <c r="B534" s="1031" t="s">
        <v>2543</v>
      </c>
      <c r="C534" s="1366" t="s">
        <v>493</v>
      </c>
      <c r="D534" s="1356">
        <v>1</v>
      </c>
      <c r="E534" s="1001">
        <v>1</v>
      </c>
      <c r="F534" s="1040">
        <v>86076</v>
      </c>
      <c r="G534" s="1357"/>
      <c r="H534" s="1357"/>
      <c r="I534" s="1044">
        <v>91275</v>
      </c>
      <c r="J534" s="1041">
        <v>91275</v>
      </c>
      <c r="K534" s="1353">
        <f>+J534*12</f>
        <v>1095300</v>
      </c>
      <c r="L534" s="305">
        <v>1</v>
      </c>
      <c r="M534" s="1001">
        <v>1</v>
      </c>
      <c r="N534" s="1040">
        <v>86076</v>
      </c>
      <c r="O534" s="1357"/>
      <c r="P534" s="1357"/>
      <c r="Q534" s="1044">
        <v>91275</v>
      </c>
      <c r="R534" s="1041">
        <v>91275</v>
      </c>
      <c r="S534" s="662">
        <f>+R534*12</f>
        <v>1095300</v>
      </c>
      <c r="T534" s="305">
        <v>1</v>
      </c>
      <c r="U534" s="1001">
        <v>1</v>
      </c>
      <c r="V534" s="1040">
        <v>86076</v>
      </c>
      <c r="W534" s="1357"/>
      <c r="X534" s="1357"/>
      <c r="Y534" s="1044">
        <v>91275</v>
      </c>
      <c r="Z534" s="1041">
        <v>91275</v>
      </c>
      <c r="AA534" s="662">
        <f>+Z534*12</f>
        <v>1095300</v>
      </c>
      <c r="AB534" s="305">
        <v>1</v>
      </c>
      <c r="AC534" s="1001">
        <v>1</v>
      </c>
      <c r="AD534" s="1040">
        <v>86076</v>
      </c>
      <c r="AE534" s="1357"/>
      <c r="AF534" s="1357"/>
      <c r="AG534" s="1044">
        <v>91275</v>
      </c>
      <c r="AH534" s="1041">
        <v>91275</v>
      </c>
      <c r="AI534" s="662">
        <f>+AH534*12</f>
        <v>1095300</v>
      </c>
    </row>
    <row r="535" spans="1:35" ht="17.25">
      <c r="A535" s="303">
        <v>23</v>
      </c>
      <c r="B535" s="1031" t="s">
        <v>70</v>
      </c>
      <c r="C535" s="1366" t="s">
        <v>493</v>
      </c>
      <c r="D535" s="1356">
        <v>1</v>
      </c>
      <c r="E535" s="1001">
        <v>1</v>
      </c>
      <c r="F535" s="1040">
        <v>86076</v>
      </c>
      <c r="G535" s="1357"/>
      <c r="H535" s="1357"/>
      <c r="I535" s="1044">
        <f t="shared" si="493"/>
        <v>86076</v>
      </c>
      <c r="J535" s="1041">
        <f>+E535*F535+G535</f>
        <v>86076</v>
      </c>
      <c r="K535" s="1353">
        <f t="shared" si="489"/>
        <v>1032912</v>
      </c>
      <c r="L535" s="305">
        <v>1</v>
      </c>
      <c r="M535" s="1001">
        <v>1</v>
      </c>
      <c r="N535" s="1040">
        <v>86076</v>
      </c>
      <c r="O535" s="1357"/>
      <c r="P535" s="1357"/>
      <c r="Q535" s="1044">
        <f t="shared" ref="Q535" si="510">N535*M535</f>
        <v>86076</v>
      </c>
      <c r="R535" s="1041">
        <f>+M535*N535+O535</f>
        <v>86076</v>
      </c>
      <c r="S535" s="662">
        <f t="shared" si="490"/>
        <v>1032912</v>
      </c>
      <c r="T535" s="305">
        <v>1</v>
      </c>
      <c r="U535" s="1001">
        <v>1</v>
      </c>
      <c r="V535" s="1040">
        <v>86076</v>
      </c>
      <c r="W535" s="1357"/>
      <c r="X535" s="1357"/>
      <c r="Y535" s="1044">
        <f t="shared" ref="Y535" si="511">V535*U535</f>
        <v>86076</v>
      </c>
      <c r="Z535" s="1041">
        <f>+U535*V535+W535</f>
        <v>86076</v>
      </c>
      <c r="AA535" s="662">
        <f t="shared" si="491"/>
        <v>1032912</v>
      </c>
      <c r="AB535" s="305">
        <v>1</v>
      </c>
      <c r="AC535" s="1001">
        <v>1</v>
      </c>
      <c r="AD535" s="1040">
        <v>86076</v>
      </c>
      <c r="AE535" s="1357"/>
      <c r="AF535" s="1357"/>
      <c r="AG535" s="1044">
        <f t="shared" ref="AG535" si="512">AD535*AC535</f>
        <v>86076</v>
      </c>
      <c r="AH535" s="1041">
        <f>+AC535*AD535+AE535</f>
        <v>86076</v>
      </c>
      <c r="AI535" s="662">
        <f t="shared" si="492"/>
        <v>1032912</v>
      </c>
    </row>
    <row r="536" spans="1:35" ht="27">
      <c r="A536" s="303">
        <v>24</v>
      </c>
      <c r="B536" s="1031" t="s">
        <v>70</v>
      </c>
      <c r="C536" s="1321" t="s">
        <v>1281</v>
      </c>
      <c r="D536" s="1356">
        <v>1</v>
      </c>
      <c r="E536" s="1001">
        <v>1.25</v>
      </c>
      <c r="F536" s="1044">
        <v>91275</v>
      </c>
      <c r="G536" s="1357"/>
      <c r="H536" s="1357"/>
      <c r="I536" s="1041">
        <v>91275</v>
      </c>
      <c r="J536" s="1041">
        <v>91275</v>
      </c>
      <c r="K536" s="1353">
        <f t="shared" si="489"/>
        <v>1095300</v>
      </c>
      <c r="L536" s="305">
        <v>1</v>
      </c>
      <c r="M536" s="1001">
        <v>1.25</v>
      </c>
      <c r="N536" s="1044">
        <v>91275</v>
      </c>
      <c r="O536" s="1357"/>
      <c r="P536" s="1357"/>
      <c r="Q536" s="1041">
        <v>91275</v>
      </c>
      <c r="R536" s="1041">
        <v>91275</v>
      </c>
      <c r="S536" s="662">
        <f t="shared" si="490"/>
        <v>1095300</v>
      </c>
      <c r="T536" s="305">
        <v>1</v>
      </c>
      <c r="U536" s="1001">
        <v>1.25</v>
      </c>
      <c r="V536" s="1044">
        <v>91275</v>
      </c>
      <c r="W536" s="1357"/>
      <c r="X536" s="1357"/>
      <c r="Y536" s="1041">
        <v>91275</v>
      </c>
      <c r="Z536" s="1041">
        <v>91275</v>
      </c>
      <c r="AA536" s="662">
        <f t="shared" si="491"/>
        <v>1095300</v>
      </c>
      <c r="AB536" s="305">
        <v>1</v>
      </c>
      <c r="AC536" s="1001">
        <v>1.25</v>
      </c>
      <c r="AD536" s="1044">
        <v>91275</v>
      </c>
      <c r="AE536" s="1357"/>
      <c r="AF536" s="1357"/>
      <c r="AG536" s="1041">
        <v>91275</v>
      </c>
      <c r="AH536" s="1041">
        <v>91275</v>
      </c>
      <c r="AI536" s="662">
        <f t="shared" si="492"/>
        <v>1095300</v>
      </c>
    </row>
    <row r="537" spans="1:35" ht="17.25">
      <c r="A537" s="303">
        <v>25</v>
      </c>
      <c r="B537" s="1031" t="s">
        <v>1313</v>
      </c>
      <c r="C537" s="1321" t="s">
        <v>743</v>
      </c>
      <c r="D537" s="1356">
        <v>1</v>
      </c>
      <c r="E537" s="1001">
        <v>1.4</v>
      </c>
      <c r="F537" s="660">
        <v>66140</v>
      </c>
      <c r="G537" s="1357"/>
      <c r="H537" s="1357"/>
      <c r="I537" s="1044">
        <f t="shared" si="493"/>
        <v>92596</v>
      </c>
      <c r="J537" s="1041">
        <f>+E537*F537+G537</f>
        <v>92596</v>
      </c>
      <c r="K537" s="1353">
        <f t="shared" si="489"/>
        <v>1111152</v>
      </c>
      <c r="L537" s="305">
        <v>1</v>
      </c>
      <c r="M537" s="1001">
        <v>1.4</v>
      </c>
      <c r="N537" s="660">
        <v>66140</v>
      </c>
      <c r="O537" s="1357"/>
      <c r="P537" s="1357"/>
      <c r="Q537" s="1044">
        <f t="shared" ref="Q537" si="513">N537*M537</f>
        <v>92596</v>
      </c>
      <c r="R537" s="1041">
        <f>+M537*N537+O537</f>
        <v>92596</v>
      </c>
      <c r="S537" s="662">
        <f t="shared" si="490"/>
        <v>1111152</v>
      </c>
      <c r="T537" s="305">
        <v>1</v>
      </c>
      <c r="U537" s="1001">
        <v>1.4</v>
      </c>
      <c r="V537" s="660">
        <v>66140</v>
      </c>
      <c r="W537" s="1357"/>
      <c r="X537" s="1357"/>
      <c r="Y537" s="1044">
        <f t="shared" ref="Y537" si="514">V537*U537</f>
        <v>92596</v>
      </c>
      <c r="Z537" s="1041">
        <f>+U537*V537+W537</f>
        <v>92596</v>
      </c>
      <c r="AA537" s="662">
        <f t="shared" si="491"/>
        <v>1111152</v>
      </c>
      <c r="AB537" s="305">
        <v>1</v>
      </c>
      <c r="AC537" s="1001">
        <v>1.4</v>
      </c>
      <c r="AD537" s="660">
        <v>66140</v>
      </c>
      <c r="AE537" s="1357"/>
      <c r="AF537" s="1357"/>
      <c r="AG537" s="1044">
        <f t="shared" ref="AG537" si="515">AD537*AC537</f>
        <v>92596</v>
      </c>
      <c r="AH537" s="1041">
        <f>+AC537*AD537+AE537</f>
        <v>92596</v>
      </c>
      <c r="AI537" s="662">
        <f t="shared" si="492"/>
        <v>1111152</v>
      </c>
    </row>
    <row r="538" spans="1:35" ht="17.25">
      <c r="A538" s="303">
        <v>26</v>
      </c>
      <c r="B538" s="1031" t="s">
        <v>2544</v>
      </c>
      <c r="C538" s="1366" t="s">
        <v>489</v>
      </c>
      <c r="D538" s="1360">
        <v>1</v>
      </c>
      <c r="E538" s="1003">
        <v>1.2</v>
      </c>
      <c r="F538" s="1383">
        <v>66140</v>
      </c>
      <c r="G538" s="1361"/>
      <c r="H538" s="1361"/>
      <c r="I538" s="1043">
        <v>91275</v>
      </c>
      <c r="J538" s="661">
        <f>+I538</f>
        <v>91275</v>
      </c>
      <c r="K538" s="1353">
        <f t="shared" si="489"/>
        <v>1095300</v>
      </c>
      <c r="L538" s="308">
        <v>1</v>
      </c>
      <c r="M538" s="1003">
        <v>1.2</v>
      </c>
      <c r="N538" s="1383">
        <v>66140</v>
      </c>
      <c r="O538" s="1361"/>
      <c r="P538" s="1361"/>
      <c r="Q538" s="1043">
        <v>91275</v>
      </c>
      <c r="R538" s="661">
        <f>+Q538</f>
        <v>91275</v>
      </c>
      <c r="S538" s="662">
        <f t="shared" si="490"/>
        <v>1095300</v>
      </c>
      <c r="T538" s="308">
        <v>1</v>
      </c>
      <c r="U538" s="1003">
        <v>1.2</v>
      </c>
      <c r="V538" s="1383">
        <v>66140</v>
      </c>
      <c r="W538" s="1361"/>
      <c r="X538" s="1361"/>
      <c r="Y538" s="1043">
        <v>91275</v>
      </c>
      <c r="Z538" s="661">
        <f>+Y538</f>
        <v>91275</v>
      </c>
      <c r="AA538" s="662">
        <f t="shared" si="491"/>
        <v>1095300</v>
      </c>
      <c r="AB538" s="308">
        <v>1</v>
      </c>
      <c r="AC538" s="1003">
        <v>1.2</v>
      </c>
      <c r="AD538" s="1383">
        <v>66140</v>
      </c>
      <c r="AE538" s="1361"/>
      <c r="AF538" s="1361"/>
      <c r="AG538" s="1043">
        <v>91275</v>
      </c>
      <c r="AH538" s="661">
        <f>+AG538</f>
        <v>91275</v>
      </c>
      <c r="AI538" s="662">
        <f t="shared" si="492"/>
        <v>1095300</v>
      </c>
    </row>
    <row r="539" spans="1:35" ht="27.75" thickBot="1">
      <c r="A539" s="517"/>
      <c r="B539" s="1388" t="s">
        <v>3085</v>
      </c>
      <c r="C539" s="1277"/>
      <c r="D539" s="518"/>
      <c r="E539" s="306"/>
      <c r="F539" s="1004"/>
      <c r="G539" s="226"/>
      <c r="H539" s="226"/>
      <c r="I539" s="1005">
        <f>3*1500</f>
        <v>4500</v>
      </c>
      <c r="J539" s="1005">
        <f>+I539</f>
        <v>4500</v>
      </c>
      <c r="K539" s="1005">
        <f>+J539*12</f>
        <v>54000</v>
      </c>
      <c r="L539" s="518"/>
      <c r="M539" s="306"/>
      <c r="N539" s="307"/>
      <c r="O539" s="226"/>
      <c r="P539" s="226"/>
      <c r="Q539" s="226">
        <f>+I539</f>
        <v>4500</v>
      </c>
      <c r="R539" s="226">
        <f>+J539</f>
        <v>4500</v>
      </c>
      <c r="S539" s="226">
        <f>+K539</f>
        <v>54000</v>
      </c>
      <c r="T539" s="518"/>
      <c r="U539" s="306"/>
      <c r="V539" s="307"/>
      <c r="W539" s="226"/>
      <c r="X539" s="226"/>
      <c r="Y539" s="226">
        <f>+I539</f>
        <v>4500</v>
      </c>
      <c r="Z539" s="226">
        <f>+J539</f>
        <v>4500</v>
      </c>
      <c r="AA539" s="226">
        <f>+S539</f>
        <v>54000</v>
      </c>
      <c r="AB539" s="518"/>
      <c r="AC539" s="306"/>
      <c r="AD539" s="307"/>
      <c r="AE539" s="226"/>
      <c r="AF539" s="226"/>
      <c r="AG539" s="226">
        <f>+I539</f>
        <v>4500</v>
      </c>
      <c r="AH539" s="226">
        <f>+J539</f>
        <v>4500</v>
      </c>
      <c r="AI539" s="226">
        <f>+K539</f>
        <v>54000</v>
      </c>
    </row>
    <row r="540" spans="1:35" ht="23.25" thickBot="1">
      <c r="A540" s="1756" t="s">
        <v>47</v>
      </c>
      <c r="B540" s="1757"/>
      <c r="C540" s="1757"/>
      <c r="D540" s="1207">
        <f t="shared" ref="D540:AI540" si="516">SUM(D513:D539)</f>
        <v>26</v>
      </c>
      <c r="E540" s="492">
        <f t="shared" si="516"/>
        <v>30.45</v>
      </c>
      <c r="F540" s="1023">
        <f t="shared" si="516"/>
        <v>2084547</v>
      </c>
      <c r="G540" s="492">
        <f t="shared" si="516"/>
        <v>0</v>
      </c>
      <c r="H540" s="492">
        <f t="shared" si="516"/>
        <v>0</v>
      </c>
      <c r="I540" s="1023">
        <f t="shared" si="516"/>
        <v>2389140</v>
      </c>
      <c r="J540" s="1368">
        <f t="shared" si="516"/>
        <v>2389140</v>
      </c>
      <c r="K540" s="1023">
        <f t="shared" si="516"/>
        <v>28669680</v>
      </c>
      <c r="L540" s="492">
        <f t="shared" si="516"/>
        <v>26</v>
      </c>
      <c r="M540" s="492">
        <f t="shared" si="516"/>
        <v>30.45</v>
      </c>
      <c r="N540" s="492">
        <f t="shared" si="516"/>
        <v>2084547</v>
      </c>
      <c r="O540" s="492">
        <f t="shared" si="516"/>
        <v>0</v>
      </c>
      <c r="P540" s="492">
        <f t="shared" si="516"/>
        <v>0</v>
      </c>
      <c r="Q540" s="492">
        <f t="shared" si="516"/>
        <v>2389140</v>
      </c>
      <c r="R540" s="492">
        <f t="shared" si="516"/>
        <v>2389140</v>
      </c>
      <c r="S540" s="492">
        <f t="shared" si="516"/>
        <v>28669680</v>
      </c>
      <c r="T540" s="492">
        <f t="shared" si="516"/>
        <v>26</v>
      </c>
      <c r="U540" s="492">
        <f t="shared" si="516"/>
        <v>30.45</v>
      </c>
      <c r="V540" s="492">
        <f t="shared" si="516"/>
        <v>2084547</v>
      </c>
      <c r="W540" s="492">
        <f t="shared" si="516"/>
        <v>0</v>
      </c>
      <c r="X540" s="492">
        <f t="shared" si="516"/>
        <v>0</v>
      </c>
      <c r="Y540" s="492">
        <f t="shared" si="516"/>
        <v>2389140</v>
      </c>
      <c r="Z540" s="492">
        <f t="shared" si="516"/>
        <v>2389140</v>
      </c>
      <c r="AA540" s="492">
        <f t="shared" si="516"/>
        <v>28669680</v>
      </c>
      <c r="AB540" s="492">
        <f t="shared" si="516"/>
        <v>26</v>
      </c>
      <c r="AC540" s="492">
        <f t="shared" si="516"/>
        <v>30.45</v>
      </c>
      <c r="AD540" s="492">
        <f t="shared" si="516"/>
        <v>2084547</v>
      </c>
      <c r="AE540" s="492">
        <f t="shared" si="516"/>
        <v>0</v>
      </c>
      <c r="AF540" s="492">
        <f t="shared" si="516"/>
        <v>0</v>
      </c>
      <c r="AG540" s="492">
        <f t="shared" si="516"/>
        <v>2389140</v>
      </c>
      <c r="AH540" s="492">
        <f t="shared" si="516"/>
        <v>2389140</v>
      </c>
      <c r="AI540" s="492">
        <f t="shared" si="516"/>
        <v>28669680</v>
      </c>
    </row>
    <row r="542" spans="1:35" ht="17.25" thickBot="1"/>
    <row r="543" spans="1:35" s="301" customFormat="1" ht="22.5" customHeight="1" thickBot="1">
      <c r="A543" s="1769" t="s">
        <v>692</v>
      </c>
      <c r="B543" s="1770"/>
      <c r="C543" s="1771"/>
      <c r="D543" s="544" t="s">
        <v>1430</v>
      </c>
      <c r="E543" s="545"/>
      <c r="F543" s="1019"/>
      <c r="G543" s="545"/>
      <c r="H543" s="545"/>
      <c r="I543" s="1019"/>
      <c r="J543" s="1019"/>
      <c r="K543" s="1019"/>
      <c r="L543" s="544" t="s">
        <v>1430</v>
      </c>
      <c r="M543" s="545"/>
      <c r="N543" s="545"/>
      <c r="O543" s="545"/>
      <c r="P543" s="545"/>
      <c r="Q543" s="545"/>
      <c r="R543" s="545"/>
      <c r="S543" s="545"/>
      <c r="T543" s="544" t="s">
        <v>1430</v>
      </c>
      <c r="U543" s="545"/>
      <c r="V543" s="545"/>
      <c r="W543" s="545"/>
      <c r="X543" s="545"/>
      <c r="Y543" s="545"/>
      <c r="Z543" s="545"/>
      <c r="AA543" s="545"/>
      <c r="AB543" s="1761" t="s">
        <v>1430</v>
      </c>
      <c r="AC543" s="1762"/>
      <c r="AD543" s="1762"/>
      <c r="AE543" s="1762"/>
      <c r="AF543" s="1762"/>
      <c r="AG543" s="1762"/>
      <c r="AH543" s="1762"/>
      <c r="AI543" s="1785"/>
    </row>
    <row r="544" spans="1:35" s="301" customFormat="1" ht="24" customHeight="1" thickBot="1">
      <c r="A544" s="1772" t="s">
        <v>282</v>
      </c>
      <c r="B544" s="1773"/>
      <c r="C544" s="1774"/>
      <c r="D544" s="1759" t="s">
        <v>1409</v>
      </c>
      <c r="E544" s="1760"/>
      <c r="F544" s="1760"/>
      <c r="G544" s="1760"/>
      <c r="H544" s="1760"/>
      <c r="I544" s="1760"/>
      <c r="J544" s="1760"/>
      <c r="K544" s="1350"/>
      <c r="L544" s="1766" t="s">
        <v>1644</v>
      </c>
      <c r="M544" s="1767"/>
      <c r="N544" s="1767"/>
      <c r="O544" s="1767"/>
      <c r="P544" s="1767"/>
      <c r="Q544" s="1767"/>
      <c r="R544" s="1767"/>
      <c r="S544" s="1768"/>
      <c r="T544" s="1759" t="s">
        <v>1869</v>
      </c>
      <c r="U544" s="1760"/>
      <c r="V544" s="1760"/>
      <c r="W544" s="1760"/>
      <c r="X544" s="1760"/>
      <c r="Y544" s="1760"/>
      <c r="Z544" s="1760"/>
      <c r="AA544" s="1782"/>
      <c r="AB544" s="1759" t="s">
        <v>2150</v>
      </c>
      <c r="AC544" s="1760"/>
      <c r="AD544" s="1760"/>
      <c r="AE544" s="1760"/>
      <c r="AF544" s="1760"/>
      <c r="AG544" s="1760"/>
      <c r="AH544" s="1760"/>
      <c r="AI544" s="1782"/>
    </row>
    <row r="545" spans="1:35" s="301" customFormat="1" ht="82.5" customHeight="1" thickBot="1">
      <c r="A545" s="302" t="s">
        <v>10</v>
      </c>
      <c r="B545" s="1011" t="s">
        <v>54</v>
      </c>
      <c r="C545" s="1272" t="s">
        <v>55</v>
      </c>
      <c r="D545" s="313" t="s">
        <v>56</v>
      </c>
      <c r="E545" s="390" t="s">
        <v>101</v>
      </c>
      <c r="F545" s="1020" t="s">
        <v>62</v>
      </c>
      <c r="G545" s="389" t="s">
        <v>58</v>
      </c>
      <c r="H545" s="390" t="s">
        <v>59</v>
      </c>
      <c r="I545" s="1351" t="s">
        <v>756</v>
      </c>
      <c r="J545" s="1020" t="s">
        <v>690</v>
      </c>
      <c r="K545" s="1352" t="s">
        <v>1432</v>
      </c>
      <c r="L545" s="313" t="s">
        <v>56</v>
      </c>
      <c r="M545" s="390" t="s">
        <v>101</v>
      </c>
      <c r="N545" s="390" t="s">
        <v>62</v>
      </c>
      <c r="O545" s="389" t="s">
        <v>58</v>
      </c>
      <c r="P545" s="391" t="s">
        <v>59</v>
      </c>
      <c r="Q545" s="389" t="s">
        <v>756</v>
      </c>
      <c r="R545" s="389" t="s">
        <v>690</v>
      </c>
      <c r="S545" s="494" t="s">
        <v>1647</v>
      </c>
      <c r="T545" s="389" t="s">
        <v>56</v>
      </c>
      <c r="U545" s="390" t="s">
        <v>101</v>
      </c>
      <c r="V545" s="390" t="s">
        <v>62</v>
      </c>
      <c r="W545" s="390" t="s">
        <v>58</v>
      </c>
      <c r="X545" s="390" t="s">
        <v>59</v>
      </c>
      <c r="Y545" s="390" t="s">
        <v>756</v>
      </c>
      <c r="Z545" s="390" t="s">
        <v>690</v>
      </c>
      <c r="AA545" s="405" t="s">
        <v>1883</v>
      </c>
      <c r="AB545" s="313" t="s">
        <v>56</v>
      </c>
      <c r="AC545" s="390" t="s">
        <v>101</v>
      </c>
      <c r="AD545" s="390" t="s">
        <v>62</v>
      </c>
      <c r="AE545" s="390" t="s">
        <v>58</v>
      </c>
      <c r="AF545" s="390" t="s">
        <v>59</v>
      </c>
      <c r="AG545" s="390" t="s">
        <v>756</v>
      </c>
      <c r="AH545" s="390" t="s">
        <v>690</v>
      </c>
      <c r="AI545" s="405" t="s">
        <v>2151</v>
      </c>
    </row>
    <row r="546" spans="1:35" s="304" customFormat="1" ht="27">
      <c r="A546" s="512">
        <v>1</v>
      </c>
      <c r="B546" s="1050" t="s">
        <v>843</v>
      </c>
      <c r="C546" s="1385" t="s">
        <v>1281</v>
      </c>
      <c r="D546" s="1358">
        <v>1</v>
      </c>
      <c r="E546" s="1359">
        <v>1.25</v>
      </c>
      <c r="F546" s="1041">
        <v>66140</v>
      </c>
      <c r="G546" s="1044"/>
      <c r="H546" s="1044"/>
      <c r="I546" s="1041">
        <v>91275</v>
      </c>
      <c r="J546" s="1041">
        <v>91275</v>
      </c>
      <c r="K546" s="1353">
        <f t="shared" ref="K546:K570" si="517">+J546*12</f>
        <v>1095300</v>
      </c>
      <c r="L546" s="281">
        <v>1</v>
      </c>
      <c r="M546" s="1359">
        <v>1.25</v>
      </c>
      <c r="N546" s="1041">
        <v>66140</v>
      </c>
      <c r="O546" s="1044"/>
      <c r="P546" s="1044"/>
      <c r="Q546" s="1041">
        <v>91275</v>
      </c>
      <c r="R546" s="1041">
        <v>91275</v>
      </c>
      <c r="S546" s="662">
        <f t="shared" ref="S546:S570" si="518">+R546*12</f>
        <v>1095300</v>
      </c>
      <c r="T546" s="281">
        <v>1</v>
      </c>
      <c r="U546" s="1359">
        <v>1.25</v>
      </c>
      <c r="V546" s="1041">
        <v>66140</v>
      </c>
      <c r="W546" s="1044"/>
      <c r="X546" s="1044"/>
      <c r="Y546" s="1041">
        <v>91275</v>
      </c>
      <c r="Z546" s="1041">
        <v>91275</v>
      </c>
      <c r="AA546" s="662">
        <f t="shared" ref="AA546:AA570" si="519">+Z546*12</f>
        <v>1095300</v>
      </c>
      <c r="AB546" s="281">
        <v>1</v>
      </c>
      <c r="AC546" s="1359">
        <v>1.25</v>
      </c>
      <c r="AD546" s="1041">
        <v>66140</v>
      </c>
      <c r="AE546" s="1044"/>
      <c r="AF546" s="1044"/>
      <c r="AG546" s="1041">
        <v>91275</v>
      </c>
      <c r="AH546" s="1041">
        <v>91275</v>
      </c>
      <c r="AI546" s="662">
        <f t="shared" ref="AI546:AI570" si="520">+AH546*12</f>
        <v>1095300</v>
      </c>
    </row>
    <row r="547" spans="1:35" ht="17.25">
      <c r="A547" s="303">
        <v>2</v>
      </c>
      <c r="B547" s="1050" t="s">
        <v>2545</v>
      </c>
      <c r="C547" s="1321" t="s">
        <v>477</v>
      </c>
      <c r="D547" s="1356">
        <v>1</v>
      </c>
      <c r="E547" s="1001">
        <v>1.6</v>
      </c>
      <c r="F547" s="660">
        <v>66140</v>
      </c>
      <c r="G547" s="1357"/>
      <c r="H547" s="1357"/>
      <c r="I547" s="1044">
        <f t="shared" ref="I547:I567" si="521">F547*E547</f>
        <v>105824</v>
      </c>
      <c r="J547" s="1041">
        <f t="shared" ref="J547:J567" si="522">+E547*F547+G547</f>
        <v>105824</v>
      </c>
      <c r="K547" s="1353">
        <f t="shared" si="517"/>
        <v>1269888</v>
      </c>
      <c r="L547" s="305">
        <v>1</v>
      </c>
      <c r="M547" s="1001">
        <v>1.6</v>
      </c>
      <c r="N547" s="660">
        <v>66140</v>
      </c>
      <c r="O547" s="1357"/>
      <c r="P547" s="1357"/>
      <c r="Q547" s="1044">
        <f t="shared" ref="Q547:Q567" si="523">N547*M547</f>
        <v>105824</v>
      </c>
      <c r="R547" s="1041">
        <f t="shared" ref="R547:R567" si="524">+M547*N547+O547</f>
        <v>105824</v>
      </c>
      <c r="S547" s="662">
        <f t="shared" si="518"/>
        <v>1269888</v>
      </c>
      <c r="T547" s="305">
        <v>1</v>
      </c>
      <c r="U547" s="1001">
        <v>1.6</v>
      </c>
      <c r="V547" s="660">
        <v>66140</v>
      </c>
      <c r="W547" s="1357"/>
      <c r="X547" s="1357"/>
      <c r="Y547" s="1044">
        <f t="shared" ref="Y547:Y567" si="525">V547*U547</f>
        <v>105824</v>
      </c>
      <c r="Z547" s="1041">
        <f t="shared" ref="Z547:Z567" si="526">+U547*V547+W547</f>
        <v>105824</v>
      </c>
      <c r="AA547" s="662">
        <f t="shared" si="519"/>
        <v>1269888</v>
      </c>
      <c r="AB547" s="305">
        <v>1</v>
      </c>
      <c r="AC547" s="1001">
        <v>1.6</v>
      </c>
      <c r="AD547" s="660">
        <v>66140</v>
      </c>
      <c r="AE547" s="1357"/>
      <c r="AF547" s="1357"/>
      <c r="AG547" s="1044">
        <f t="shared" ref="AG547:AG567" si="527">AD547*AC547</f>
        <v>105824</v>
      </c>
      <c r="AH547" s="1041">
        <f t="shared" ref="AH547:AH567" si="528">+AC547*AD547+AE547</f>
        <v>105824</v>
      </c>
      <c r="AI547" s="662">
        <f t="shared" si="520"/>
        <v>1269888</v>
      </c>
    </row>
    <row r="548" spans="1:35" ht="17.25">
      <c r="A548" s="512">
        <v>3</v>
      </c>
      <c r="B548" s="1050" t="s">
        <v>1713</v>
      </c>
      <c r="C548" s="1321" t="s">
        <v>480</v>
      </c>
      <c r="D548" s="1356">
        <v>1</v>
      </c>
      <c r="E548" s="1001">
        <v>1.5</v>
      </c>
      <c r="F548" s="660">
        <v>66140</v>
      </c>
      <c r="G548" s="1357"/>
      <c r="H548" s="1357"/>
      <c r="I548" s="1044">
        <f t="shared" si="521"/>
        <v>99210</v>
      </c>
      <c r="J548" s="1041">
        <f t="shared" si="522"/>
        <v>99210</v>
      </c>
      <c r="K548" s="1353">
        <f t="shared" si="517"/>
        <v>1190520</v>
      </c>
      <c r="L548" s="305">
        <v>1</v>
      </c>
      <c r="M548" s="1001">
        <v>1.5</v>
      </c>
      <c r="N548" s="660">
        <v>66140</v>
      </c>
      <c r="O548" s="1357"/>
      <c r="P548" s="1357"/>
      <c r="Q548" s="1044">
        <f t="shared" si="523"/>
        <v>99210</v>
      </c>
      <c r="R548" s="1041">
        <f t="shared" si="524"/>
        <v>99210</v>
      </c>
      <c r="S548" s="662">
        <f t="shared" si="518"/>
        <v>1190520</v>
      </c>
      <c r="T548" s="305">
        <v>1</v>
      </c>
      <c r="U548" s="1001">
        <v>1.5</v>
      </c>
      <c r="V548" s="660">
        <v>66140</v>
      </c>
      <c r="W548" s="1357"/>
      <c r="X548" s="1357"/>
      <c r="Y548" s="1044">
        <f t="shared" si="525"/>
        <v>99210</v>
      </c>
      <c r="Z548" s="1041">
        <f t="shared" si="526"/>
        <v>99210</v>
      </c>
      <c r="AA548" s="662">
        <f t="shared" si="519"/>
        <v>1190520</v>
      </c>
      <c r="AB548" s="305">
        <v>1</v>
      </c>
      <c r="AC548" s="1001">
        <v>1.5</v>
      </c>
      <c r="AD548" s="660">
        <v>66140</v>
      </c>
      <c r="AE548" s="1357"/>
      <c r="AF548" s="1357"/>
      <c r="AG548" s="1044">
        <f t="shared" si="527"/>
        <v>99210</v>
      </c>
      <c r="AH548" s="1041">
        <f t="shared" si="528"/>
        <v>99210</v>
      </c>
      <c r="AI548" s="662">
        <f t="shared" si="520"/>
        <v>1190520</v>
      </c>
    </row>
    <row r="549" spans="1:35" ht="17.25">
      <c r="A549" s="303">
        <v>4</v>
      </c>
      <c r="B549" s="1050" t="s">
        <v>1212</v>
      </c>
      <c r="C549" s="1321" t="s">
        <v>478</v>
      </c>
      <c r="D549" s="1356">
        <v>1</v>
      </c>
      <c r="E549" s="1001">
        <v>1.5</v>
      </c>
      <c r="F549" s="660">
        <v>66140</v>
      </c>
      <c r="G549" s="1357"/>
      <c r="H549" s="1357"/>
      <c r="I549" s="1044">
        <f t="shared" si="521"/>
        <v>99210</v>
      </c>
      <c r="J549" s="1041">
        <f t="shared" si="522"/>
        <v>99210</v>
      </c>
      <c r="K549" s="1353">
        <f t="shared" si="517"/>
        <v>1190520</v>
      </c>
      <c r="L549" s="305">
        <v>1</v>
      </c>
      <c r="M549" s="1001">
        <v>1.5</v>
      </c>
      <c r="N549" s="660">
        <v>66140</v>
      </c>
      <c r="O549" s="1357"/>
      <c r="P549" s="1357"/>
      <c r="Q549" s="1044">
        <f t="shared" si="523"/>
        <v>99210</v>
      </c>
      <c r="R549" s="1041">
        <f t="shared" si="524"/>
        <v>99210</v>
      </c>
      <c r="S549" s="662">
        <f t="shared" si="518"/>
        <v>1190520</v>
      </c>
      <c r="T549" s="305">
        <v>1</v>
      </c>
      <c r="U549" s="1001">
        <v>1.5</v>
      </c>
      <c r="V549" s="660">
        <v>66140</v>
      </c>
      <c r="W549" s="1357"/>
      <c r="X549" s="1357"/>
      <c r="Y549" s="1044">
        <f t="shared" si="525"/>
        <v>99210</v>
      </c>
      <c r="Z549" s="1041">
        <f t="shared" si="526"/>
        <v>99210</v>
      </c>
      <c r="AA549" s="662">
        <f t="shared" si="519"/>
        <v>1190520</v>
      </c>
      <c r="AB549" s="305">
        <v>1</v>
      </c>
      <c r="AC549" s="1001">
        <v>1.5</v>
      </c>
      <c r="AD549" s="660">
        <v>66140</v>
      </c>
      <c r="AE549" s="1357"/>
      <c r="AF549" s="1357"/>
      <c r="AG549" s="1044">
        <f t="shared" si="527"/>
        <v>99210</v>
      </c>
      <c r="AH549" s="1041">
        <f t="shared" si="528"/>
        <v>99210</v>
      </c>
      <c r="AI549" s="662">
        <f t="shared" si="520"/>
        <v>1190520</v>
      </c>
    </row>
    <row r="550" spans="1:35" ht="17.25">
      <c r="A550" s="512">
        <v>5</v>
      </c>
      <c r="B550" s="1050" t="s">
        <v>2546</v>
      </c>
      <c r="C550" s="1321" t="s">
        <v>478</v>
      </c>
      <c r="D550" s="1356">
        <v>1</v>
      </c>
      <c r="E550" s="1001">
        <v>1.5</v>
      </c>
      <c r="F550" s="660">
        <v>66140</v>
      </c>
      <c r="G550" s="1357"/>
      <c r="H550" s="1357"/>
      <c r="I550" s="1044">
        <f t="shared" si="521"/>
        <v>99210</v>
      </c>
      <c r="J550" s="1041">
        <f t="shared" si="522"/>
        <v>99210</v>
      </c>
      <c r="K550" s="1353">
        <f t="shared" si="517"/>
        <v>1190520</v>
      </c>
      <c r="L550" s="305">
        <v>1</v>
      </c>
      <c r="M550" s="1001">
        <v>1.5</v>
      </c>
      <c r="N550" s="660">
        <v>66140</v>
      </c>
      <c r="O550" s="1357"/>
      <c r="P550" s="1357"/>
      <c r="Q550" s="1044">
        <f t="shared" si="523"/>
        <v>99210</v>
      </c>
      <c r="R550" s="1041">
        <f t="shared" si="524"/>
        <v>99210</v>
      </c>
      <c r="S550" s="662">
        <f t="shared" si="518"/>
        <v>1190520</v>
      </c>
      <c r="T550" s="305">
        <v>1</v>
      </c>
      <c r="U550" s="1001">
        <v>1.5</v>
      </c>
      <c r="V550" s="660">
        <v>66140</v>
      </c>
      <c r="W550" s="1357"/>
      <c r="X550" s="1357"/>
      <c r="Y550" s="1044">
        <f t="shared" si="525"/>
        <v>99210</v>
      </c>
      <c r="Z550" s="1041">
        <f t="shared" si="526"/>
        <v>99210</v>
      </c>
      <c r="AA550" s="662">
        <f t="shared" si="519"/>
        <v>1190520</v>
      </c>
      <c r="AB550" s="305">
        <v>1</v>
      </c>
      <c r="AC550" s="1001">
        <v>1.5</v>
      </c>
      <c r="AD550" s="660">
        <v>66140</v>
      </c>
      <c r="AE550" s="1357"/>
      <c r="AF550" s="1357"/>
      <c r="AG550" s="1044">
        <f t="shared" si="527"/>
        <v>99210</v>
      </c>
      <c r="AH550" s="1041">
        <f t="shared" si="528"/>
        <v>99210</v>
      </c>
      <c r="AI550" s="662">
        <f t="shared" si="520"/>
        <v>1190520</v>
      </c>
    </row>
    <row r="551" spans="1:35" ht="17.25">
      <c r="A551" s="303">
        <v>6</v>
      </c>
      <c r="B551" s="1050" t="s">
        <v>2547</v>
      </c>
      <c r="C551" s="1321" t="s">
        <v>478</v>
      </c>
      <c r="D551" s="1356">
        <v>1</v>
      </c>
      <c r="E551" s="1001">
        <v>1.5</v>
      </c>
      <c r="F551" s="660">
        <v>66140</v>
      </c>
      <c r="G551" s="1357"/>
      <c r="H551" s="1357"/>
      <c r="I551" s="1044">
        <f t="shared" si="521"/>
        <v>99210</v>
      </c>
      <c r="J551" s="1041">
        <f t="shared" si="522"/>
        <v>99210</v>
      </c>
      <c r="K551" s="1353">
        <f t="shared" si="517"/>
        <v>1190520</v>
      </c>
      <c r="L551" s="305">
        <v>1</v>
      </c>
      <c r="M551" s="1001">
        <v>1.5</v>
      </c>
      <c r="N551" s="660">
        <v>66140</v>
      </c>
      <c r="O551" s="1357"/>
      <c r="P551" s="1357"/>
      <c r="Q551" s="1044">
        <f t="shared" si="523"/>
        <v>99210</v>
      </c>
      <c r="R551" s="1041">
        <f t="shared" si="524"/>
        <v>99210</v>
      </c>
      <c r="S551" s="662">
        <f t="shared" si="518"/>
        <v>1190520</v>
      </c>
      <c r="T551" s="305">
        <v>1</v>
      </c>
      <c r="U551" s="1001">
        <v>1.5</v>
      </c>
      <c r="V551" s="660">
        <v>66140</v>
      </c>
      <c r="W551" s="1357"/>
      <c r="X551" s="1357"/>
      <c r="Y551" s="1044">
        <f t="shared" si="525"/>
        <v>99210</v>
      </c>
      <c r="Z551" s="1041">
        <f t="shared" si="526"/>
        <v>99210</v>
      </c>
      <c r="AA551" s="662">
        <f t="shared" si="519"/>
        <v>1190520</v>
      </c>
      <c r="AB551" s="305">
        <v>1</v>
      </c>
      <c r="AC551" s="1001">
        <v>1.5</v>
      </c>
      <c r="AD551" s="660">
        <v>66140</v>
      </c>
      <c r="AE551" s="1357"/>
      <c r="AF551" s="1357"/>
      <c r="AG551" s="1044">
        <f t="shared" si="527"/>
        <v>99210</v>
      </c>
      <c r="AH551" s="1041">
        <f t="shared" si="528"/>
        <v>99210</v>
      </c>
      <c r="AI551" s="662">
        <f t="shared" si="520"/>
        <v>1190520</v>
      </c>
    </row>
    <row r="552" spans="1:35" ht="17.25">
      <c r="A552" s="512">
        <v>7</v>
      </c>
      <c r="B552" s="1050" t="s">
        <v>1213</v>
      </c>
      <c r="C552" s="1321" t="s">
        <v>478</v>
      </c>
      <c r="D552" s="1356">
        <v>1</v>
      </c>
      <c r="E552" s="1001">
        <v>1.5</v>
      </c>
      <c r="F552" s="660">
        <v>66140</v>
      </c>
      <c r="G552" s="1357"/>
      <c r="H552" s="1357"/>
      <c r="I552" s="1044">
        <f t="shared" si="521"/>
        <v>99210</v>
      </c>
      <c r="J552" s="1041">
        <f t="shared" si="522"/>
        <v>99210</v>
      </c>
      <c r="K552" s="1353">
        <f t="shared" si="517"/>
        <v>1190520</v>
      </c>
      <c r="L552" s="305">
        <v>1</v>
      </c>
      <c r="M552" s="1001">
        <v>1.5</v>
      </c>
      <c r="N552" s="660">
        <v>66140</v>
      </c>
      <c r="O552" s="1357"/>
      <c r="P552" s="1357"/>
      <c r="Q552" s="1044">
        <f t="shared" si="523"/>
        <v>99210</v>
      </c>
      <c r="R552" s="1041">
        <f t="shared" si="524"/>
        <v>99210</v>
      </c>
      <c r="S552" s="662">
        <f t="shared" si="518"/>
        <v>1190520</v>
      </c>
      <c r="T552" s="305">
        <v>1</v>
      </c>
      <c r="U552" s="1001">
        <v>1.5</v>
      </c>
      <c r="V552" s="660">
        <v>66140</v>
      </c>
      <c r="W552" s="1357"/>
      <c r="X552" s="1357"/>
      <c r="Y552" s="1044">
        <f t="shared" si="525"/>
        <v>99210</v>
      </c>
      <c r="Z552" s="1041">
        <f t="shared" si="526"/>
        <v>99210</v>
      </c>
      <c r="AA552" s="662">
        <f t="shared" si="519"/>
        <v>1190520</v>
      </c>
      <c r="AB552" s="305">
        <v>1</v>
      </c>
      <c r="AC552" s="1001">
        <v>1.5</v>
      </c>
      <c r="AD552" s="660">
        <v>66140</v>
      </c>
      <c r="AE552" s="1357"/>
      <c r="AF552" s="1357"/>
      <c r="AG552" s="1044">
        <f t="shared" si="527"/>
        <v>99210</v>
      </c>
      <c r="AH552" s="1041">
        <f t="shared" si="528"/>
        <v>99210</v>
      </c>
      <c r="AI552" s="662">
        <f t="shared" si="520"/>
        <v>1190520</v>
      </c>
    </row>
    <row r="553" spans="1:35" ht="17.25">
      <c r="A553" s="303">
        <v>8</v>
      </c>
      <c r="B553" s="1050" t="s">
        <v>1214</v>
      </c>
      <c r="C553" s="1048" t="s">
        <v>498</v>
      </c>
      <c r="D553" s="1356">
        <v>1</v>
      </c>
      <c r="E553" s="1001">
        <v>1</v>
      </c>
      <c r="F553" s="1040">
        <v>86076</v>
      </c>
      <c r="G553" s="1357"/>
      <c r="H553" s="1357"/>
      <c r="I553" s="1044">
        <f t="shared" si="521"/>
        <v>86076</v>
      </c>
      <c r="J553" s="1041">
        <f t="shared" si="522"/>
        <v>86076</v>
      </c>
      <c r="K553" s="1353">
        <f t="shared" si="517"/>
        <v>1032912</v>
      </c>
      <c r="L553" s="305">
        <v>1</v>
      </c>
      <c r="M553" s="1001">
        <v>1</v>
      </c>
      <c r="N553" s="1040">
        <v>86076</v>
      </c>
      <c r="O553" s="1357"/>
      <c r="P553" s="1357"/>
      <c r="Q553" s="1044">
        <f t="shared" si="523"/>
        <v>86076</v>
      </c>
      <c r="R553" s="1041">
        <f t="shared" si="524"/>
        <v>86076</v>
      </c>
      <c r="S553" s="662">
        <f t="shared" si="518"/>
        <v>1032912</v>
      </c>
      <c r="T553" s="305">
        <v>1</v>
      </c>
      <c r="U553" s="1001">
        <v>1</v>
      </c>
      <c r="V553" s="1040">
        <v>86076</v>
      </c>
      <c r="W553" s="1357"/>
      <c r="X553" s="1357"/>
      <c r="Y553" s="1044">
        <f t="shared" si="525"/>
        <v>86076</v>
      </c>
      <c r="Z553" s="1041">
        <f t="shared" si="526"/>
        <v>86076</v>
      </c>
      <c r="AA553" s="662">
        <f t="shared" si="519"/>
        <v>1032912</v>
      </c>
      <c r="AB553" s="305">
        <v>1</v>
      </c>
      <c r="AC553" s="1001">
        <v>1</v>
      </c>
      <c r="AD553" s="1040">
        <v>86076</v>
      </c>
      <c r="AE553" s="1357"/>
      <c r="AF553" s="1357"/>
      <c r="AG553" s="1044">
        <f t="shared" si="527"/>
        <v>86076</v>
      </c>
      <c r="AH553" s="1041">
        <f t="shared" si="528"/>
        <v>86076</v>
      </c>
      <c r="AI553" s="662">
        <f t="shared" si="520"/>
        <v>1032912</v>
      </c>
    </row>
    <row r="554" spans="1:35" ht="17.25">
      <c r="A554" s="512">
        <v>9</v>
      </c>
      <c r="B554" s="1050" t="s">
        <v>1215</v>
      </c>
      <c r="C554" s="1048" t="s">
        <v>498</v>
      </c>
      <c r="D554" s="1356">
        <v>1</v>
      </c>
      <c r="E554" s="1001">
        <v>1</v>
      </c>
      <c r="F554" s="1040">
        <v>86076</v>
      </c>
      <c r="G554" s="1357"/>
      <c r="H554" s="1357"/>
      <c r="I554" s="1044">
        <f t="shared" si="521"/>
        <v>86076</v>
      </c>
      <c r="J554" s="1041">
        <f t="shared" si="522"/>
        <v>86076</v>
      </c>
      <c r="K554" s="1353">
        <f t="shared" si="517"/>
        <v>1032912</v>
      </c>
      <c r="L554" s="305">
        <v>1</v>
      </c>
      <c r="M554" s="1001">
        <v>1</v>
      </c>
      <c r="N554" s="1040">
        <v>86076</v>
      </c>
      <c r="O554" s="1357"/>
      <c r="P554" s="1357"/>
      <c r="Q554" s="1044">
        <f t="shared" si="523"/>
        <v>86076</v>
      </c>
      <c r="R554" s="1041">
        <f t="shared" si="524"/>
        <v>86076</v>
      </c>
      <c r="S554" s="662">
        <f t="shared" si="518"/>
        <v>1032912</v>
      </c>
      <c r="T554" s="305">
        <v>1</v>
      </c>
      <c r="U554" s="1001">
        <v>1</v>
      </c>
      <c r="V554" s="1040">
        <v>86076</v>
      </c>
      <c r="W554" s="1357"/>
      <c r="X554" s="1357"/>
      <c r="Y554" s="1044">
        <f t="shared" si="525"/>
        <v>86076</v>
      </c>
      <c r="Z554" s="1041">
        <f t="shared" si="526"/>
        <v>86076</v>
      </c>
      <c r="AA554" s="662">
        <f t="shared" si="519"/>
        <v>1032912</v>
      </c>
      <c r="AB554" s="305">
        <v>1</v>
      </c>
      <c r="AC554" s="1001">
        <v>1</v>
      </c>
      <c r="AD554" s="1040">
        <v>86076</v>
      </c>
      <c r="AE554" s="1357"/>
      <c r="AF554" s="1357"/>
      <c r="AG554" s="1044">
        <f t="shared" si="527"/>
        <v>86076</v>
      </c>
      <c r="AH554" s="1041">
        <f t="shared" si="528"/>
        <v>86076</v>
      </c>
      <c r="AI554" s="662">
        <f t="shared" si="520"/>
        <v>1032912</v>
      </c>
    </row>
    <row r="555" spans="1:35" ht="17.25">
      <c r="A555" s="303">
        <v>10</v>
      </c>
      <c r="B555" s="1050" t="s">
        <v>1216</v>
      </c>
      <c r="C555" s="1048" t="s">
        <v>498</v>
      </c>
      <c r="D555" s="1356">
        <v>1</v>
      </c>
      <c r="E555" s="1001">
        <v>1</v>
      </c>
      <c r="F555" s="1040">
        <v>86076</v>
      </c>
      <c r="G555" s="1357"/>
      <c r="H555" s="1357"/>
      <c r="I555" s="1044">
        <f t="shared" si="521"/>
        <v>86076</v>
      </c>
      <c r="J555" s="1041">
        <f t="shared" si="522"/>
        <v>86076</v>
      </c>
      <c r="K555" s="1353">
        <f t="shared" si="517"/>
        <v>1032912</v>
      </c>
      <c r="L555" s="305">
        <v>1</v>
      </c>
      <c r="M555" s="1001">
        <v>1</v>
      </c>
      <c r="N555" s="1040">
        <v>86076</v>
      </c>
      <c r="O555" s="1357"/>
      <c r="P555" s="1357"/>
      <c r="Q555" s="1044">
        <f t="shared" si="523"/>
        <v>86076</v>
      </c>
      <c r="R555" s="1041">
        <f t="shared" si="524"/>
        <v>86076</v>
      </c>
      <c r="S555" s="662">
        <f t="shared" si="518"/>
        <v>1032912</v>
      </c>
      <c r="T555" s="305">
        <v>1</v>
      </c>
      <c r="U555" s="1001">
        <v>1</v>
      </c>
      <c r="V555" s="1040">
        <v>86076</v>
      </c>
      <c r="W555" s="1357"/>
      <c r="X555" s="1357"/>
      <c r="Y555" s="1044">
        <f t="shared" si="525"/>
        <v>86076</v>
      </c>
      <c r="Z555" s="1041">
        <f t="shared" si="526"/>
        <v>86076</v>
      </c>
      <c r="AA555" s="662">
        <f t="shared" si="519"/>
        <v>1032912</v>
      </c>
      <c r="AB555" s="305">
        <v>1</v>
      </c>
      <c r="AC555" s="1001">
        <v>1</v>
      </c>
      <c r="AD555" s="1040">
        <v>86076</v>
      </c>
      <c r="AE555" s="1357"/>
      <c r="AF555" s="1357"/>
      <c r="AG555" s="1044">
        <f t="shared" si="527"/>
        <v>86076</v>
      </c>
      <c r="AH555" s="1041">
        <f t="shared" si="528"/>
        <v>86076</v>
      </c>
      <c r="AI555" s="662">
        <f t="shared" si="520"/>
        <v>1032912</v>
      </c>
    </row>
    <row r="556" spans="1:35" ht="17.25">
      <c r="A556" s="512">
        <v>11</v>
      </c>
      <c r="B556" s="1050" t="s">
        <v>1217</v>
      </c>
      <c r="C556" s="1048" t="s">
        <v>498</v>
      </c>
      <c r="D556" s="1356">
        <v>1</v>
      </c>
      <c r="E556" s="1001">
        <v>1</v>
      </c>
      <c r="F556" s="1040">
        <v>86076</v>
      </c>
      <c r="G556" s="1357"/>
      <c r="H556" s="1357"/>
      <c r="I556" s="1044">
        <f t="shared" si="521"/>
        <v>86076</v>
      </c>
      <c r="J556" s="1041">
        <f t="shared" si="522"/>
        <v>86076</v>
      </c>
      <c r="K556" s="1353">
        <f t="shared" si="517"/>
        <v>1032912</v>
      </c>
      <c r="L556" s="305">
        <v>1</v>
      </c>
      <c r="M556" s="1001">
        <v>1</v>
      </c>
      <c r="N556" s="1040">
        <v>86076</v>
      </c>
      <c r="O556" s="1357"/>
      <c r="P556" s="1357"/>
      <c r="Q556" s="1044">
        <f t="shared" si="523"/>
        <v>86076</v>
      </c>
      <c r="R556" s="1041">
        <f t="shared" si="524"/>
        <v>86076</v>
      </c>
      <c r="S556" s="662">
        <f t="shared" si="518"/>
        <v>1032912</v>
      </c>
      <c r="T556" s="305">
        <v>1</v>
      </c>
      <c r="U556" s="1001">
        <v>1</v>
      </c>
      <c r="V556" s="1040">
        <v>86076</v>
      </c>
      <c r="W556" s="1357"/>
      <c r="X556" s="1357"/>
      <c r="Y556" s="1044">
        <f t="shared" si="525"/>
        <v>86076</v>
      </c>
      <c r="Z556" s="1041">
        <f t="shared" si="526"/>
        <v>86076</v>
      </c>
      <c r="AA556" s="662">
        <f t="shared" si="519"/>
        <v>1032912</v>
      </c>
      <c r="AB556" s="305">
        <v>1</v>
      </c>
      <c r="AC556" s="1001">
        <v>1</v>
      </c>
      <c r="AD556" s="1040">
        <v>86076</v>
      </c>
      <c r="AE556" s="1357"/>
      <c r="AF556" s="1357"/>
      <c r="AG556" s="1044">
        <f t="shared" si="527"/>
        <v>86076</v>
      </c>
      <c r="AH556" s="1041">
        <f t="shared" si="528"/>
        <v>86076</v>
      </c>
      <c r="AI556" s="662">
        <f t="shared" si="520"/>
        <v>1032912</v>
      </c>
    </row>
    <row r="557" spans="1:35" ht="17.25">
      <c r="A557" s="303">
        <v>12</v>
      </c>
      <c r="B557" s="1050" t="s">
        <v>1218</v>
      </c>
      <c r="C557" s="1321" t="s">
        <v>493</v>
      </c>
      <c r="D557" s="1356">
        <v>1</v>
      </c>
      <c r="E557" s="1001">
        <v>1</v>
      </c>
      <c r="F557" s="1040">
        <v>86076</v>
      </c>
      <c r="G557" s="1357"/>
      <c r="H557" s="1357"/>
      <c r="I557" s="1044">
        <f t="shared" si="521"/>
        <v>86076</v>
      </c>
      <c r="J557" s="1041">
        <f t="shared" si="522"/>
        <v>86076</v>
      </c>
      <c r="K557" s="1353">
        <f t="shared" si="517"/>
        <v>1032912</v>
      </c>
      <c r="L557" s="305">
        <v>1</v>
      </c>
      <c r="M557" s="1001">
        <v>1</v>
      </c>
      <c r="N557" s="1040">
        <v>86076</v>
      </c>
      <c r="O557" s="1357"/>
      <c r="P557" s="1357"/>
      <c r="Q557" s="1044">
        <f t="shared" si="523"/>
        <v>86076</v>
      </c>
      <c r="R557" s="1041">
        <f t="shared" si="524"/>
        <v>86076</v>
      </c>
      <c r="S557" s="662">
        <f t="shared" si="518"/>
        <v>1032912</v>
      </c>
      <c r="T557" s="305">
        <v>1</v>
      </c>
      <c r="U557" s="1001">
        <v>1</v>
      </c>
      <c r="V557" s="1040">
        <v>86076</v>
      </c>
      <c r="W557" s="1357"/>
      <c r="X557" s="1357"/>
      <c r="Y557" s="1044">
        <f t="shared" si="525"/>
        <v>86076</v>
      </c>
      <c r="Z557" s="1041">
        <f t="shared" si="526"/>
        <v>86076</v>
      </c>
      <c r="AA557" s="662">
        <f t="shared" si="519"/>
        <v>1032912</v>
      </c>
      <c r="AB557" s="305">
        <v>1</v>
      </c>
      <c r="AC557" s="1001">
        <v>1</v>
      </c>
      <c r="AD557" s="1040">
        <v>86076</v>
      </c>
      <c r="AE557" s="1357"/>
      <c r="AF557" s="1357"/>
      <c r="AG557" s="1044">
        <f t="shared" si="527"/>
        <v>86076</v>
      </c>
      <c r="AH557" s="1041">
        <f t="shared" si="528"/>
        <v>86076</v>
      </c>
      <c r="AI557" s="662">
        <f t="shared" si="520"/>
        <v>1032912</v>
      </c>
    </row>
    <row r="558" spans="1:35" ht="17.25">
      <c r="A558" s="512">
        <v>13</v>
      </c>
      <c r="B558" s="1050" t="s">
        <v>1219</v>
      </c>
      <c r="C558" s="1321" t="s">
        <v>493</v>
      </c>
      <c r="D558" s="1356">
        <v>1</v>
      </c>
      <c r="E558" s="1001">
        <v>1</v>
      </c>
      <c r="F558" s="1040">
        <v>86076</v>
      </c>
      <c r="G558" s="1357"/>
      <c r="H558" s="1357"/>
      <c r="I558" s="1044">
        <f t="shared" si="521"/>
        <v>86076</v>
      </c>
      <c r="J558" s="1041">
        <f t="shared" si="522"/>
        <v>86076</v>
      </c>
      <c r="K558" s="1353">
        <f t="shared" si="517"/>
        <v>1032912</v>
      </c>
      <c r="L558" s="305">
        <v>1</v>
      </c>
      <c r="M558" s="1001">
        <v>1</v>
      </c>
      <c r="N558" s="1040">
        <v>86076</v>
      </c>
      <c r="O558" s="1357"/>
      <c r="P558" s="1357"/>
      <c r="Q558" s="1044">
        <f t="shared" si="523"/>
        <v>86076</v>
      </c>
      <c r="R558" s="1041">
        <f t="shared" si="524"/>
        <v>86076</v>
      </c>
      <c r="S558" s="662">
        <f t="shared" si="518"/>
        <v>1032912</v>
      </c>
      <c r="T558" s="305">
        <v>1</v>
      </c>
      <c r="U558" s="1001">
        <v>1</v>
      </c>
      <c r="V558" s="1040">
        <v>86076</v>
      </c>
      <c r="W558" s="1357"/>
      <c r="X558" s="1357"/>
      <c r="Y558" s="1044">
        <f t="shared" si="525"/>
        <v>86076</v>
      </c>
      <c r="Z558" s="1041">
        <f t="shared" si="526"/>
        <v>86076</v>
      </c>
      <c r="AA558" s="662">
        <f t="shared" si="519"/>
        <v>1032912</v>
      </c>
      <c r="AB558" s="305">
        <v>1</v>
      </c>
      <c r="AC558" s="1001">
        <v>1</v>
      </c>
      <c r="AD558" s="1040">
        <v>86076</v>
      </c>
      <c r="AE558" s="1357"/>
      <c r="AF558" s="1357"/>
      <c r="AG558" s="1044">
        <f t="shared" si="527"/>
        <v>86076</v>
      </c>
      <c r="AH558" s="1041">
        <f t="shared" si="528"/>
        <v>86076</v>
      </c>
      <c r="AI558" s="662">
        <f t="shared" si="520"/>
        <v>1032912</v>
      </c>
    </row>
    <row r="559" spans="1:35" ht="17.25">
      <c r="A559" s="303">
        <v>14</v>
      </c>
      <c r="B559" s="1050" t="s">
        <v>1714</v>
      </c>
      <c r="C559" s="1321" t="s">
        <v>493</v>
      </c>
      <c r="D559" s="1356">
        <v>1</v>
      </c>
      <c r="E559" s="1001">
        <v>1</v>
      </c>
      <c r="F559" s="1044">
        <v>91275</v>
      </c>
      <c r="G559" s="1357"/>
      <c r="H559" s="1357"/>
      <c r="I559" s="1044">
        <f t="shared" si="521"/>
        <v>91275</v>
      </c>
      <c r="J559" s="1041">
        <f t="shared" si="522"/>
        <v>91275</v>
      </c>
      <c r="K559" s="1353">
        <f t="shared" si="517"/>
        <v>1095300</v>
      </c>
      <c r="L559" s="305">
        <v>1</v>
      </c>
      <c r="M559" s="1001">
        <v>1</v>
      </c>
      <c r="N559" s="1044">
        <v>91275</v>
      </c>
      <c r="O559" s="1357"/>
      <c r="P559" s="1357"/>
      <c r="Q559" s="1044">
        <f t="shared" si="523"/>
        <v>91275</v>
      </c>
      <c r="R559" s="1041">
        <f t="shared" si="524"/>
        <v>91275</v>
      </c>
      <c r="S559" s="662">
        <f t="shared" si="518"/>
        <v>1095300</v>
      </c>
      <c r="T559" s="305">
        <v>1</v>
      </c>
      <c r="U559" s="1001">
        <v>1</v>
      </c>
      <c r="V559" s="1044">
        <v>91275</v>
      </c>
      <c r="W559" s="1357"/>
      <c r="X559" s="1357"/>
      <c r="Y559" s="1044">
        <f t="shared" si="525"/>
        <v>91275</v>
      </c>
      <c r="Z559" s="1041">
        <f t="shared" si="526"/>
        <v>91275</v>
      </c>
      <c r="AA559" s="662">
        <f t="shared" si="519"/>
        <v>1095300</v>
      </c>
      <c r="AB559" s="305">
        <v>1</v>
      </c>
      <c r="AC559" s="1001">
        <v>1</v>
      </c>
      <c r="AD559" s="1044">
        <v>91275</v>
      </c>
      <c r="AE559" s="1357"/>
      <c r="AF559" s="1357"/>
      <c r="AG559" s="1044">
        <f t="shared" si="527"/>
        <v>91275</v>
      </c>
      <c r="AH559" s="1041">
        <f t="shared" si="528"/>
        <v>91275</v>
      </c>
      <c r="AI559" s="662">
        <f t="shared" si="520"/>
        <v>1095300</v>
      </c>
    </row>
    <row r="560" spans="1:35" ht="17.25">
      <c r="A560" s="512">
        <v>15</v>
      </c>
      <c r="B560" s="1050" t="s">
        <v>2089</v>
      </c>
      <c r="C560" s="1321" t="s">
        <v>493</v>
      </c>
      <c r="D560" s="1356">
        <v>1</v>
      </c>
      <c r="E560" s="1001">
        <v>1</v>
      </c>
      <c r="F560" s="1040">
        <v>86076</v>
      </c>
      <c r="G560" s="1357"/>
      <c r="H560" s="1357"/>
      <c r="I560" s="1044">
        <f t="shared" si="521"/>
        <v>86076</v>
      </c>
      <c r="J560" s="1041">
        <f t="shared" si="522"/>
        <v>86076</v>
      </c>
      <c r="K560" s="1353">
        <f t="shared" si="517"/>
        <v>1032912</v>
      </c>
      <c r="L560" s="305">
        <v>1</v>
      </c>
      <c r="M560" s="1001">
        <v>1</v>
      </c>
      <c r="N560" s="1040">
        <v>86076</v>
      </c>
      <c r="O560" s="1357"/>
      <c r="P560" s="1357"/>
      <c r="Q560" s="1044">
        <f t="shared" si="523"/>
        <v>86076</v>
      </c>
      <c r="R560" s="1041">
        <f t="shared" si="524"/>
        <v>86076</v>
      </c>
      <c r="S560" s="662">
        <f t="shared" si="518"/>
        <v>1032912</v>
      </c>
      <c r="T560" s="305">
        <v>1</v>
      </c>
      <c r="U560" s="1001">
        <v>1</v>
      </c>
      <c r="V560" s="1040">
        <v>86076</v>
      </c>
      <c r="W560" s="1357"/>
      <c r="X560" s="1357"/>
      <c r="Y560" s="1044">
        <f t="shared" si="525"/>
        <v>86076</v>
      </c>
      <c r="Z560" s="1041">
        <f t="shared" si="526"/>
        <v>86076</v>
      </c>
      <c r="AA560" s="662">
        <f t="shared" si="519"/>
        <v>1032912</v>
      </c>
      <c r="AB560" s="305">
        <v>1</v>
      </c>
      <c r="AC560" s="1001">
        <v>1</v>
      </c>
      <c r="AD560" s="1040">
        <v>86076</v>
      </c>
      <c r="AE560" s="1357"/>
      <c r="AF560" s="1357"/>
      <c r="AG560" s="1044">
        <f t="shared" si="527"/>
        <v>86076</v>
      </c>
      <c r="AH560" s="1041">
        <f t="shared" si="528"/>
        <v>86076</v>
      </c>
      <c r="AI560" s="662">
        <f t="shared" si="520"/>
        <v>1032912</v>
      </c>
    </row>
    <row r="561" spans="1:35" ht="17.25">
      <c r="A561" s="303">
        <v>16</v>
      </c>
      <c r="B561" s="1050" t="s">
        <v>1220</v>
      </c>
      <c r="C561" s="1321" t="s">
        <v>493</v>
      </c>
      <c r="D561" s="1356">
        <v>1</v>
      </c>
      <c r="E561" s="1001">
        <v>1</v>
      </c>
      <c r="F561" s="1040">
        <v>86076</v>
      </c>
      <c r="G561" s="1357"/>
      <c r="H561" s="1357"/>
      <c r="I561" s="1044">
        <f t="shared" si="521"/>
        <v>86076</v>
      </c>
      <c r="J561" s="1041">
        <f t="shared" si="522"/>
        <v>86076</v>
      </c>
      <c r="K561" s="1353">
        <f t="shared" si="517"/>
        <v>1032912</v>
      </c>
      <c r="L561" s="305">
        <v>1</v>
      </c>
      <c r="M561" s="1001">
        <v>1</v>
      </c>
      <c r="N561" s="1040">
        <v>86076</v>
      </c>
      <c r="O561" s="1357"/>
      <c r="P561" s="1357"/>
      <c r="Q561" s="1044">
        <f t="shared" si="523"/>
        <v>86076</v>
      </c>
      <c r="R561" s="1041">
        <f t="shared" si="524"/>
        <v>86076</v>
      </c>
      <c r="S561" s="662">
        <f t="shared" si="518"/>
        <v>1032912</v>
      </c>
      <c r="T561" s="305">
        <v>1</v>
      </c>
      <c r="U561" s="1001">
        <v>1</v>
      </c>
      <c r="V561" s="1040">
        <v>86076</v>
      </c>
      <c r="W561" s="1357"/>
      <c r="X561" s="1357"/>
      <c r="Y561" s="1044">
        <f t="shared" si="525"/>
        <v>86076</v>
      </c>
      <c r="Z561" s="1041">
        <f t="shared" si="526"/>
        <v>86076</v>
      </c>
      <c r="AA561" s="662">
        <f t="shared" si="519"/>
        <v>1032912</v>
      </c>
      <c r="AB561" s="305">
        <v>1</v>
      </c>
      <c r="AC561" s="1001">
        <v>1</v>
      </c>
      <c r="AD561" s="1040">
        <v>86076</v>
      </c>
      <c r="AE561" s="1357"/>
      <c r="AF561" s="1357"/>
      <c r="AG561" s="1044">
        <f t="shared" si="527"/>
        <v>86076</v>
      </c>
      <c r="AH561" s="1041">
        <f t="shared" si="528"/>
        <v>86076</v>
      </c>
      <c r="AI561" s="662">
        <f t="shared" si="520"/>
        <v>1032912</v>
      </c>
    </row>
    <row r="562" spans="1:35" ht="17.25">
      <c r="A562" s="512">
        <v>17</v>
      </c>
      <c r="B562" s="1050" t="s">
        <v>1715</v>
      </c>
      <c r="C562" s="1321" t="s">
        <v>493</v>
      </c>
      <c r="D562" s="1356">
        <v>1</v>
      </c>
      <c r="E562" s="1001">
        <v>1</v>
      </c>
      <c r="F562" s="1044">
        <v>91275</v>
      </c>
      <c r="G562" s="1357"/>
      <c r="H562" s="1357"/>
      <c r="I562" s="1044">
        <f t="shared" si="521"/>
        <v>91275</v>
      </c>
      <c r="J562" s="1041">
        <f t="shared" si="522"/>
        <v>91275</v>
      </c>
      <c r="K562" s="1353">
        <f t="shared" si="517"/>
        <v>1095300</v>
      </c>
      <c r="L562" s="305">
        <v>1</v>
      </c>
      <c r="M562" s="1001">
        <v>1</v>
      </c>
      <c r="N562" s="1044">
        <v>91275</v>
      </c>
      <c r="O562" s="1357"/>
      <c r="P562" s="1357"/>
      <c r="Q562" s="1044">
        <f t="shared" si="523"/>
        <v>91275</v>
      </c>
      <c r="R562" s="1041">
        <f t="shared" si="524"/>
        <v>91275</v>
      </c>
      <c r="S562" s="662">
        <f t="shared" si="518"/>
        <v>1095300</v>
      </c>
      <c r="T562" s="305">
        <v>1</v>
      </c>
      <c r="U562" s="1001">
        <v>1</v>
      </c>
      <c r="V562" s="1044">
        <v>91275</v>
      </c>
      <c r="W562" s="1357"/>
      <c r="X562" s="1357"/>
      <c r="Y562" s="1044">
        <f t="shared" si="525"/>
        <v>91275</v>
      </c>
      <c r="Z562" s="1041">
        <f t="shared" si="526"/>
        <v>91275</v>
      </c>
      <c r="AA562" s="662">
        <f t="shared" si="519"/>
        <v>1095300</v>
      </c>
      <c r="AB562" s="305">
        <v>1</v>
      </c>
      <c r="AC562" s="1001">
        <v>1</v>
      </c>
      <c r="AD562" s="1044">
        <v>91275</v>
      </c>
      <c r="AE562" s="1357"/>
      <c r="AF562" s="1357"/>
      <c r="AG562" s="1044">
        <f t="shared" si="527"/>
        <v>91275</v>
      </c>
      <c r="AH562" s="1041">
        <f t="shared" si="528"/>
        <v>91275</v>
      </c>
      <c r="AI562" s="662">
        <f t="shared" si="520"/>
        <v>1095300</v>
      </c>
    </row>
    <row r="563" spans="1:35" ht="17.25">
      <c r="A563" s="303">
        <v>18</v>
      </c>
      <c r="B563" s="1050" t="s">
        <v>1221</v>
      </c>
      <c r="C563" s="1321" t="s">
        <v>493</v>
      </c>
      <c r="D563" s="1356">
        <v>1</v>
      </c>
      <c r="E563" s="1001">
        <v>1</v>
      </c>
      <c r="F563" s="1044">
        <v>91275</v>
      </c>
      <c r="G563" s="1357"/>
      <c r="H563" s="1357"/>
      <c r="I563" s="1044">
        <f t="shared" si="521"/>
        <v>91275</v>
      </c>
      <c r="J563" s="1041">
        <f t="shared" si="522"/>
        <v>91275</v>
      </c>
      <c r="K563" s="1353">
        <f t="shared" si="517"/>
        <v>1095300</v>
      </c>
      <c r="L563" s="305">
        <v>1</v>
      </c>
      <c r="M563" s="1001">
        <v>1</v>
      </c>
      <c r="N563" s="1044">
        <v>91275</v>
      </c>
      <c r="O563" s="1357"/>
      <c r="P563" s="1357"/>
      <c r="Q563" s="1044">
        <f t="shared" si="523"/>
        <v>91275</v>
      </c>
      <c r="R563" s="1041">
        <f t="shared" si="524"/>
        <v>91275</v>
      </c>
      <c r="S563" s="662">
        <f t="shared" si="518"/>
        <v>1095300</v>
      </c>
      <c r="T563" s="305">
        <v>1</v>
      </c>
      <c r="U563" s="1001">
        <v>1</v>
      </c>
      <c r="V563" s="1044">
        <v>91275</v>
      </c>
      <c r="W563" s="1357"/>
      <c r="X563" s="1357"/>
      <c r="Y563" s="1044">
        <f t="shared" si="525"/>
        <v>91275</v>
      </c>
      <c r="Z563" s="1041">
        <f t="shared" si="526"/>
        <v>91275</v>
      </c>
      <c r="AA563" s="662">
        <f t="shared" si="519"/>
        <v>1095300</v>
      </c>
      <c r="AB563" s="305">
        <v>1</v>
      </c>
      <c r="AC563" s="1001">
        <v>1</v>
      </c>
      <c r="AD563" s="1044">
        <v>91275</v>
      </c>
      <c r="AE563" s="1357"/>
      <c r="AF563" s="1357"/>
      <c r="AG563" s="1044">
        <f t="shared" si="527"/>
        <v>91275</v>
      </c>
      <c r="AH563" s="1041">
        <f t="shared" si="528"/>
        <v>91275</v>
      </c>
      <c r="AI563" s="662">
        <f t="shared" si="520"/>
        <v>1095300</v>
      </c>
    </row>
    <row r="564" spans="1:35" ht="17.25">
      <c r="A564" s="512">
        <v>19</v>
      </c>
      <c r="B564" s="1050" t="s">
        <v>1222</v>
      </c>
      <c r="C564" s="1321" t="s">
        <v>493</v>
      </c>
      <c r="D564" s="1356">
        <v>1</v>
      </c>
      <c r="E564" s="1001">
        <v>1</v>
      </c>
      <c r="F564" s="1040">
        <v>86076</v>
      </c>
      <c r="G564" s="1357"/>
      <c r="H564" s="1357"/>
      <c r="I564" s="1044">
        <f t="shared" si="521"/>
        <v>86076</v>
      </c>
      <c r="J564" s="1041">
        <f t="shared" si="522"/>
        <v>86076</v>
      </c>
      <c r="K564" s="1353">
        <f t="shared" si="517"/>
        <v>1032912</v>
      </c>
      <c r="L564" s="305">
        <v>1</v>
      </c>
      <c r="M564" s="1001">
        <v>1</v>
      </c>
      <c r="N564" s="1040">
        <v>86076</v>
      </c>
      <c r="O564" s="1357"/>
      <c r="P564" s="1357"/>
      <c r="Q564" s="1044">
        <f t="shared" si="523"/>
        <v>86076</v>
      </c>
      <c r="R564" s="1041">
        <f t="shared" si="524"/>
        <v>86076</v>
      </c>
      <c r="S564" s="662">
        <f t="shared" si="518"/>
        <v>1032912</v>
      </c>
      <c r="T564" s="305">
        <v>1</v>
      </c>
      <c r="U564" s="1001">
        <v>1</v>
      </c>
      <c r="V564" s="1040">
        <v>86076</v>
      </c>
      <c r="W564" s="1357"/>
      <c r="X564" s="1357"/>
      <c r="Y564" s="1044">
        <f t="shared" si="525"/>
        <v>86076</v>
      </c>
      <c r="Z564" s="1041">
        <f t="shared" si="526"/>
        <v>86076</v>
      </c>
      <c r="AA564" s="662">
        <f t="shared" si="519"/>
        <v>1032912</v>
      </c>
      <c r="AB564" s="305">
        <v>1</v>
      </c>
      <c r="AC564" s="1001">
        <v>1</v>
      </c>
      <c r="AD564" s="1040">
        <v>86076</v>
      </c>
      <c r="AE564" s="1357"/>
      <c r="AF564" s="1357"/>
      <c r="AG564" s="1044">
        <f t="shared" si="527"/>
        <v>86076</v>
      </c>
      <c r="AH564" s="1041">
        <f t="shared" si="528"/>
        <v>86076</v>
      </c>
      <c r="AI564" s="662">
        <f t="shared" si="520"/>
        <v>1032912</v>
      </c>
    </row>
    <row r="565" spans="1:35" ht="17.25">
      <c r="A565" s="303">
        <v>20</v>
      </c>
      <c r="B565" s="1050" t="s">
        <v>1063</v>
      </c>
      <c r="C565" s="1321" t="s">
        <v>493</v>
      </c>
      <c r="D565" s="1356">
        <v>1</v>
      </c>
      <c r="E565" s="1001">
        <v>1</v>
      </c>
      <c r="F565" s="1040">
        <v>86076</v>
      </c>
      <c r="G565" s="1357"/>
      <c r="H565" s="1357"/>
      <c r="I565" s="1044">
        <f t="shared" si="521"/>
        <v>86076</v>
      </c>
      <c r="J565" s="1041">
        <f t="shared" si="522"/>
        <v>86076</v>
      </c>
      <c r="K565" s="1353">
        <f t="shared" si="517"/>
        <v>1032912</v>
      </c>
      <c r="L565" s="305">
        <v>1</v>
      </c>
      <c r="M565" s="1001">
        <v>1</v>
      </c>
      <c r="N565" s="1040">
        <v>86076</v>
      </c>
      <c r="O565" s="1357"/>
      <c r="P565" s="1357"/>
      <c r="Q565" s="1044">
        <f t="shared" si="523"/>
        <v>86076</v>
      </c>
      <c r="R565" s="1041">
        <f t="shared" si="524"/>
        <v>86076</v>
      </c>
      <c r="S565" s="662">
        <f t="shared" si="518"/>
        <v>1032912</v>
      </c>
      <c r="T565" s="305">
        <v>1</v>
      </c>
      <c r="U565" s="1001">
        <v>1</v>
      </c>
      <c r="V565" s="1040">
        <v>86076</v>
      </c>
      <c r="W565" s="1357"/>
      <c r="X565" s="1357"/>
      <c r="Y565" s="1044">
        <f t="shared" si="525"/>
        <v>86076</v>
      </c>
      <c r="Z565" s="1041">
        <f t="shared" si="526"/>
        <v>86076</v>
      </c>
      <c r="AA565" s="662">
        <f t="shared" si="519"/>
        <v>1032912</v>
      </c>
      <c r="AB565" s="305">
        <v>1</v>
      </c>
      <c r="AC565" s="1001">
        <v>1</v>
      </c>
      <c r="AD565" s="1040">
        <v>86076</v>
      </c>
      <c r="AE565" s="1357"/>
      <c r="AF565" s="1357"/>
      <c r="AG565" s="1044">
        <f t="shared" si="527"/>
        <v>86076</v>
      </c>
      <c r="AH565" s="1041">
        <f t="shared" si="528"/>
        <v>86076</v>
      </c>
      <c r="AI565" s="662">
        <f t="shared" si="520"/>
        <v>1032912</v>
      </c>
    </row>
    <row r="566" spans="1:35" ht="17.25">
      <c r="A566" s="512">
        <v>21</v>
      </c>
      <c r="B566" s="1050" t="s">
        <v>1223</v>
      </c>
      <c r="C566" s="1321" t="s">
        <v>743</v>
      </c>
      <c r="D566" s="1356">
        <v>1</v>
      </c>
      <c r="E566" s="1001">
        <v>1.4</v>
      </c>
      <c r="F566" s="660">
        <v>66140</v>
      </c>
      <c r="G566" s="1357"/>
      <c r="H566" s="1357"/>
      <c r="I566" s="1044">
        <f t="shared" si="521"/>
        <v>92596</v>
      </c>
      <c r="J566" s="1041">
        <f t="shared" si="522"/>
        <v>92596</v>
      </c>
      <c r="K566" s="1353">
        <f t="shared" si="517"/>
        <v>1111152</v>
      </c>
      <c r="L566" s="305">
        <v>1</v>
      </c>
      <c r="M566" s="1001">
        <v>1.4</v>
      </c>
      <c r="N566" s="660">
        <v>66140</v>
      </c>
      <c r="O566" s="1357"/>
      <c r="P566" s="1357"/>
      <c r="Q566" s="1044">
        <f t="shared" si="523"/>
        <v>92596</v>
      </c>
      <c r="R566" s="1041">
        <f t="shared" si="524"/>
        <v>92596</v>
      </c>
      <c r="S566" s="662">
        <f t="shared" si="518"/>
        <v>1111152</v>
      </c>
      <c r="T566" s="305">
        <v>1</v>
      </c>
      <c r="U566" s="1001">
        <v>1.4</v>
      </c>
      <c r="V566" s="660">
        <v>66140</v>
      </c>
      <c r="W566" s="1357"/>
      <c r="X566" s="1357"/>
      <c r="Y566" s="1044">
        <f t="shared" si="525"/>
        <v>92596</v>
      </c>
      <c r="Z566" s="1041">
        <f t="shared" si="526"/>
        <v>92596</v>
      </c>
      <c r="AA566" s="662">
        <f t="shared" si="519"/>
        <v>1111152</v>
      </c>
      <c r="AB566" s="305">
        <v>1</v>
      </c>
      <c r="AC566" s="1001">
        <v>1.4</v>
      </c>
      <c r="AD566" s="660">
        <v>66140</v>
      </c>
      <c r="AE566" s="1357"/>
      <c r="AF566" s="1357"/>
      <c r="AG566" s="1044">
        <f t="shared" si="527"/>
        <v>92596</v>
      </c>
      <c r="AH566" s="1041">
        <f t="shared" si="528"/>
        <v>92596</v>
      </c>
      <c r="AI566" s="662">
        <f t="shared" si="520"/>
        <v>1111152</v>
      </c>
    </row>
    <row r="567" spans="1:35" ht="40.5">
      <c r="A567" s="303">
        <v>22</v>
      </c>
      <c r="B567" s="1050" t="s">
        <v>1114</v>
      </c>
      <c r="C567" s="1321" t="s">
        <v>1280</v>
      </c>
      <c r="D567" s="1356">
        <v>1</v>
      </c>
      <c r="E567" s="1001">
        <v>1</v>
      </c>
      <c r="F567" s="1044">
        <v>91275</v>
      </c>
      <c r="G567" s="1357"/>
      <c r="H567" s="1357"/>
      <c r="I567" s="1044">
        <f t="shared" si="521"/>
        <v>91275</v>
      </c>
      <c r="J567" s="1041">
        <f t="shared" si="522"/>
        <v>91275</v>
      </c>
      <c r="K567" s="1353">
        <f t="shared" si="517"/>
        <v>1095300</v>
      </c>
      <c r="L567" s="305">
        <v>1</v>
      </c>
      <c r="M567" s="1001">
        <v>1</v>
      </c>
      <c r="N567" s="1044">
        <v>91275</v>
      </c>
      <c r="O567" s="1357"/>
      <c r="P567" s="1357"/>
      <c r="Q567" s="1044">
        <f t="shared" si="523"/>
        <v>91275</v>
      </c>
      <c r="R567" s="1041">
        <f t="shared" si="524"/>
        <v>91275</v>
      </c>
      <c r="S567" s="662">
        <f t="shared" si="518"/>
        <v>1095300</v>
      </c>
      <c r="T567" s="305">
        <v>1</v>
      </c>
      <c r="U567" s="1001">
        <v>1</v>
      </c>
      <c r="V567" s="1044">
        <v>91275</v>
      </c>
      <c r="W567" s="1357"/>
      <c r="X567" s="1357"/>
      <c r="Y567" s="1044">
        <f t="shared" si="525"/>
        <v>91275</v>
      </c>
      <c r="Z567" s="1041">
        <f t="shared" si="526"/>
        <v>91275</v>
      </c>
      <c r="AA567" s="662">
        <f t="shared" si="519"/>
        <v>1095300</v>
      </c>
      <c r="AB567" s="305">
        <v>1</v>
      </c>
      <c r="AC567" s="1001">
        <v>1</v>
      </c>
      <c r="AD567" s="1044">
        <v>91275</v>
      </c>
      <c r="AE567" s="1357"/>
      <c r="AF567" s="1357"/>
      <c r="AG567" s="1044">
        <f t="shared" si="527"/>
        <v>91275</v>
      </c>
      <c r="AH567" s="1041">
        <f t="shared" si="528"/>
        <v>91275</v>
      </c>
      <c r="AI567" s="662">
        <f t="shared" si="520"/>
        <v>1095300</v>
      </c>
    </row>
    <row r="568" spans="1:35" ht="17.25">
      <c r="A568" s="512">
        <v>23</v>
      </c>
      <c r="B568" s="1050" t="s">
        <v>2550</v>
      </c>
      <c r="C568" s="1321" t="s">
        <v>489</v>
      </c>
      <c r="D568" s="1356">
        <v>1</v>
      </c>
      <c r="E568" s="1001">
        <v>1.2</v>
      </c>
      <c r="F568" s="660">
        <v>66140</v>
      </c>
      <c r="G568" s="1357"/>
      <c r="H568" s="1357"/>
      <c r="I568" s="1043">
        <v>91275</v>
      </c>
      <c r="J568" s="661">
        <f>+I568</f>
        <v>91275</v>
      </c>
      <c r="K568" s="1353">
        <f t="shared" si="517"/>
        <v>1095300</v>
      </c>
      <c r="L568" s="305">
        <v>1</v>
      </c>
      <c r="M568" s="1001">
        <v>1.2</v>
      </c>
      <c r="N568" s="660">
        <v>66140</v>
      </c>
      <c r="O568" s="1357"/>
      <c r="P568" s="1357"/>
      <c r="Q568" s="1043">
        <v>91275</v>
      </c>
      <c r="R568" s="661">
        <f>+Q568</f>
        <v>91275</v>
      </c>
      <c r="S568" s="662">
        <f t="shared" si="518"/>
        <v>1095300</v>
      </c>
      <c r="T568" s="305">
        <v>1</v>
      </c>
      <c r="U568" s="1001">
        <v>1.2</v>
      </c>
      <c r="V568" s="660">
        <v>66140</v>
      </c>
      <c r="W568" s="1357"/>
      <c r="X568" s="1357"/>
      <c r="Y568" s="1043">
        <v>91275</v>
      </c>
      <c r="Z568" s="661">
        <f>+Y568</f>
        <v>91275</v>
      </c>
      <c r="AA568" s="662">
        <f t="shared" si="519"/>
        <v>1095300</v>
      </c>
      <c r="AB568" s="305">
        <v>1</v>
      </c>
      <c r="AC568" s="1001">
        <v>1.2</v>
      </c>
      <c r="AD568" s="660">
        <v>66140</v>
      </c>
      <c r="AE568" s="1357"/>
      <c r="AF568" s="1357"/>
      <c r="AG568" s="1043">
        <v>91275</v>
      </c>
      <c r="AH568" s="661">
        <f>+AG568</f>
        <v>91275</v>
      </c>
      <c r="AI568" s="662">
        <f t="shared" si="520"/>
        <v>1095300</v>
      </c>
    </row>
    <row r="569" spans="1:35" ht="17.25">
      <c r="A569" s="303">
        <v>24</v>
      </c>
      <c r="B569" s="1050" t="s">
        <v>2548</v>
      </c>
      <c r="C569" s="1321" t="s">
        <v>489</v>
      </c>
      <c r="D569" s="1356">
        <v>1</v>
      </c>
      <c r="E569" s="1001">
        <v>1.2</v>
      </c>
      <c r="F569" s="660">
        <v>66140</v>
      </c>
      <c r="G569" s="1357"/>
      <c r="H569" s="1357"/>
      <c r="I569" s="1043">
        <v>91275</v>
      </c>
      <c r="J569" s="661">
        <f>+I569</f>
        <v>91275</v>
      </c>
      <c r="K569" s="1353">
        <f t="shared" si="517"/>
        <v>1095300</v>
      </c>
      <c r="L569" s="305">
        <v>1</v>
      </c>
      <c r="M569" s="1001">
        <v>1.2</v>
      </c>
      <c r="N569" s="660">
        <v>66140</v>
      </c>
      <c r="O569" s="1357"/>
      <c r="P569" s="1357"/>
      <c r="Q569" s="1043">
        <v>91275</v>
      </c>
      <c r="R569" s="661">
        <f>+Q569</f>
        <v>91275</v>
      </c>
      <c r="S569" s="662">
        <f t="shared" si="518"/>
        <v>1095300</v>
      </c>
      <c r="T569" s="305">
        <v>1</v>
      </c>
      <c r="U569" s="1001">
        <v>1.2</v>
      </c>
      <c r="V569" s="660">
        <v>66140</v>
      </c>
      <c r="W569" s="1357"/>
      <c r="X569" s="1357"/>
      <c r="Y569" s="1043">
        <v>91275</v>
      </c>
      <c r="Z569" s="661">
        <f>+Y569</f>
        <v>91275</v>
      </c>
      <c r="AA569" s="662">
        <f t="shared" si="519"/>
        <v>1095300</v>
      </c>
      <c r="AB569" s="305">
        <v>1</v>
      </c>
      <c r="AC569" s="1001">
        <v>1.2</v>
      </c>
      <c r="AD569" s="660">
        <v>66140</v>
      </c>
      <c r="AE569" s="1357"/>
      <c r="AF569" s="1357"/>
      <c r="AG569" s="1043">
        <v>91275</v>
      </c>
      <c r="AH569" s="661">
        <f>+AG569</f>
        <v>91275</v>
      </c>
      <c r="AI569" s="662">
        <f t="shared" si="520"/>
        <v>1095300</v>
      </c>
    </row>
    <row r="570" spans="1:35" ht="17.25">
      <c r="A570" s="512">
        <v>25</v>
      </c>
      <c r="B570" s="1050" t="s">
        <v>2549</v>
      </c>
      <c r="C570" s="1321" t="s">
        <v>489</v>
      </c>
      <c r="D570" s="1356">
        <v>1</v>
      </c>
      <c r="E570" s="1001">
        <v>1.2</v>
      </c>
      <c r="F570" s="660">
        <v>66140</v>
      </c>
      <c r="G570" s="1357"/>
      <c r="H570" s="1357"/>
      <c r="I570" s="1043">
        <v>86076</v>
      </c>
      <c r="J570" s="661">
        <f>+I570</f>
        <v>86076</v>
      </c>
      <c r="K570" s="1353">
        <f t="shared" si="517"/>
        <v>1032912</v>
      </c>
      <c r="L570" s="308">
        <v>1</v>
      </c>
      <c r="M570" s="1001">
        <v>1.2</v>
      </c>
      <c r="N570" s="660">
        <v>66140</v>
      </c>
      <c r="O570" s="1357"/>
      <c r="P570" s="1357"/>
      <c r="Q570" s="1043">
        <v>86076</v>
      </c>
      <c r="R570" s="661">
        <f>+Q570</f>
        <v>86076</v>
      </c>
      <c r="S570" s="662">
        <f t="shared" si="518"/>
        <v>1032912</v>
      </c>
      <c r="T570" s="308">
        <v>1</v>
      </c>
      <c r="U570" s="1001">
        <v>1.2</v>
      </c>
      <c r="V570" s="660">
        <v>66140</v>
      </c>
      <c r="W570" s="1357"/>
      <c r="X570" s="1357"/>
      <c r="Y570" s="1043">
        <v>86076</v>
      </c>
      <c r="Z570" s="661">
        <f>+Y570</f>
        <v>86076</v>
      </c>
      <c r="AA570" s="662">
        <f t="shared" si="519"/>
        <v>1032912</v>
      </c>
      <c r="AB570" s="308">
        <v>1</v>
      </c>
      <c r="AC570" s="1001">
        <v>1.2</v>
      </c>
      <c r="AD570" s="660">
        <v>66140</v>
      </c>
      <c r="AE570" s="1357"/>
      <c r="AF570" s="1357"/>
      <c r="AG570" s="1043">
        <v>86076</v>
      </c>
      <c r="AH570" s="661">
        <f>+AG570</f>
        <v>86076</v>
      </c>
      <c r="AI570" s="662">
        <f t="shared" si="520"/>
        <v>1032912</v>
      </c>
    </row>
    <row r="571" spans="1:35" ht="27.75" thickBot="1">
      <c r="A571" s="303"/>
      <c r="B571" s="1388" t="s">
        <v>3082</v>
      </c>
      <c r="C571" s="1277"/>
      <c r="D571" s="518"/>
      <c r="E571" s="306"/>
      <c r="F571" s="1004"/>
      <c r="G571" s="226"/>
      <c r="H571" s="226"/>
      <c r="I571" s="1005">
        <f>3*1500</f>
        <v>4500</v>
      </c>
      <c r="J571" s="1005">
        <f>+I571</f>
        <v>4500</v>
      </c>
      <c r="K571" s="1005">
        <f>+J571*12</f>
        <v>54000</v>
      </c>
      <c r="L571" s="518"/>
      <c r="M571" s="306"/>
      <c r="N571" s="307"/>
      <c r="O571" s="226"/>
      <c r="P571" s="226"/>
      <c r="Q571" s="226">
        <f>+I571</f>
        <v>4500</v>
      </c>
      <c r="R571" s="226">
        <f>+J571</f>
        <v>4500</v>
      </c>
      <c r="S571" s="226">
        <f>+K571</f>
        <v>54000</v>
      </c>
      <c r="T571" s="518"/>
      <c r="U571" s="306"/>
      <c r="V571" s="307"/>
      <c r="W571" s="226"/>
      <c r="X571" s="226"/>
      <c r="Y571" s="226">
        <f>+I571</f>
        <v>4500</v>
      </c>
      <c r="Z571" s="226">
        <f>+J571</f>
        <v>4500</v>
      </c>
      <c r="AA571" s="226">
        <f>+S571</f>
        <v>54000</v>
      </c>
      <c r="AB571" s="518"/>
      <c r="AC571" s="306"/>
      <c r="AD571" s="307"/>
      <c r="AE571" s="226"/>
      <c r="AF571" s="226"/>
      <c r="AG571" s="226">
        <f>+I571</f>
        <v>4500</v>
      </c>
      <c r="AH571" s="226">
        <f>+J571</f>
        <v>4500</v>
      </c>
      <c r="AI571" s="226">
        <f>+K571</f>
        <v>54000</v>
      </c>
    </row>
    <row r="572" spans="1:35" ht="23.25" thickBot="1">
      <c r="A572" s="1756" t="s">
        <v>47</v>
      </c>
      <c r="B572" s="1757"/>
      <c r="C572" s="1757"/>
      <c r="D572" s="1209">
        <f>SUM(D546:D571)</f>
        <v>25</v>
      </c>
      <c r="E572" s="392">
        <f t="shared" ref="E572:AI572" si="529">SUM(E546:E571)</f>
        <v>29.349999999999998</v>
      </c>
      <c r="F572" s="1029">
        <f t="shared" si="529"/>
        <v>1953400</v>
      </c>
      <c r="G572" s="392">
        <f t="shared" si="529"/>
        <v>0</v>
      </c>
      <c r="H572" s="392">
        <f t="shared" si="529"/>
        <v>0</v>
      </c>
      <c r="I572" s="1029">
        <f t="shared" si="529"/>
        <v>2284731</v>
      </c>
      <c r="J572" s="1386">
        <f t="shared" si="529"/>
        <v>2284731</v>
      </c>
      <c r="K572" s="1029">
        <f t="shared" si="529"/>
        <v>27416772</v>
      </c>
      <c r="L572" s="392">
        <f t="shared" si="529"/>
        <v>25</v>
      </c>
      <c r="M572" s="392">
        <f t="shared" si="529"/>
        <v>29.349999999999998</v>
      </c>
      <c r="N572" s="392">
        <f t="shared" si="529"/>
        <v>1953400</v>
      </c>
      <c r="O572" s="392">
        <f t="shared" si="529"/>
        <v>0</v>
      </c>
      <c r="P572" s="392">
        <f t="shared" si="529"/>
        <v>0</v>
      </c>
      <c r="Q572" s="392">
        <f t="shared" si="529"/>
        <v>2284731</v>
      </c>
      <c r="R572" s="392">
        <f t="shared" si="529"/>
        <v>2284731</v>
      </c>
      <c r="S572" s="392">
        <f t="shared" si="529"/>
        <v>27416772</v>
      </c>
      <c r="T572" s="392">
        <f t="shared" si="529"/>
        <v>25</v>
      </c>
      <c r="U572" s="392">
        <f t="shared" si="529"/>
        <v>29.349999999999998</v>
      </c>
      <c r="V572" s="392">
        <f t="shared" si="529"/>
        <v>1953400</v>
      </c>
      <c r="W572" s="392">
        <f t="shared" si="529"/>
        <v>0</v>
      </c>
      <c r="X572" s="392">
        <f t="shared" si="529"/>
        <v>0</v>
      </c>
      <c r="Y572" s="392">
        <f t="shared" si="529"/>
        <v>2284731</v>
      </c>
      <c r="Z572" s="392">
        <f t="shared" si="529"/>
        <v>2284731</v>
      </c>
      <c r="AA572" s="392">
        <f t="shared" si="529"/>
        <v>27416772</v>
      </c>
      <c r="AB572" s="392">
        <f t="shared" si="529"/>
        <v>25</v>
      </c>
      <c r="AC572" s="392">
        <f t="shared" si="529"/>
        <v>29.349999999999998</v>
      </c>
      <c r="AD572" s="392">
        <f t="shared" si="529"/>
        <v>1953400</v>
      </c>
      <c r="AE572" s="392">
        <f t="shared" si="529"/>
        <v>0</v>
      </c>
      <c r="AF572" s="392">
        <f t="shared" si="529"/>
        <v>0</v>
      </c>
      <c r="AG572" s="392">
        <f t="shared" si="529"/>
        <v>2284731</v>
      </c>
      <c r="AH572" s="392">
        <f t="shared" si="529"/>
        <v>2284731</v>
      </c>
      <c r="AI572" s="392">
        <f t="shared" si="529"/>
        <v>27416772</v>
      </c>
    </row>
    <row r="574" spans="1:35" ht="17.25" thickBot="1"/>
    <row r="575" spans="1:35" s="301" customFormat="1" ht="22.5" customHeight="1" thickBot="1">
      <c r="A575" s="1769" t="s">
        <v>692</v>
      </c>
      <c r="B575" s="1770"/>
      <c r="C575" s="1771"/>
      <c r="D575" s="544" t="s">
        <v>87</v>
      </c>
      <c r="E575" s="545"/>
      <c r="F575" s="1019"/>
      <c r="G575" s="545"/>
      <c r="H575" s="545"/>
      <c r="I575" s="1019"/>
      <c r="J575" s="1019"/>
      <c r="K575" s="1019"/>
      <c r="L575" s="544" t="s">
        <v>87</v>
      </c>
      <c r="M575" s="545"/>
      <c r="N575" s="545"/>
      <c r="O575" s="545"/>
      <c r="P575" s="545"/>
      <c r="Q575" s="545"/>
      <c r="R575" s="545"/>
      <c r="S575" s="545"/>
      <c r="T575" s="544" t="s">
        <v>87</v>
      </c>
      <c r="U575" s="545"/>
      <c r="V575" s="545"/>
      <c r="W575" s="545"/>
      <c r="X575" s="545"/>
      <c r="Y575" s="545"/>
      <c r="Z575" s="545"/>
      <c r="AA575" s="545"/>
      <c r="AB575" s="1761" t="s">
        <v>87</v>
      </c>
      <c r="AC575" s="1762"/>
      <c r="AD575" s="1762"/>
      <c r="AE575" s="1762"/>
      <c r="AF575" s="1762"/>
      <c r="AG575" s="1762"/>
      <c r="AH575" s="1762"/>
      <c r="AI575" s="1785"/>
    </row>
    <row r="576" spans="1:35" s="301" customFormat="1" ht="24" customHeight="1" thickBot="1">
      <c r="A576" s="1772" t="s">
        <v>282</v>
      </c>
      <c r="B576" s="1773"/>
      <c r="C576" s="1774"/>
      <c r="D576" s="1759" t="s">
        <v>1409</v>
      </c>
      <c r="E576" s="1760"/>
      <c r="F576" s="1760"/>
      <c r="G576" s="1760"/>
      <c r="H576" s="1760"/>
      <c r="I576" s="1760"/>
      <c r="J576" s="1760"/>
      <c r="K576" s="1350"/>
      <c r="L576" s="1766" t="s">
        <v>1644</v>
      </c>
      <c r="M576" s="1767"/>
      <c r="N576" s="1767"/>
      <c r="O576" s="1767"/>
      <c r="P576" s="1767"/>
      <c r="Q576" s="1767"/>
      <c r="R576" s="1767"/>
      <c r="S576" s="1768"/>
      <c r="T576" s="1759" t="s">
        <v>1869</v>
      </c>
      <c r="U576" s="1760"/>
      <c r="V576" s="1760"/>
      <c r="W576" s="1760"/>
      <c r="X576" s="1760"/>
      <c r="Y576" s="1760"/>
      <c r="Z576" s="1760"/>
      <c r="AA576" s="1782"/>
      <c r="AB576" s="1759" t="s">
        <v>2150</v>
      </c>
      <c r="AC576" s="1760"/>
      <c r="AD576" s="1760"/>
      <c r="AE576" s="1760"/>
      <c r="AF576" s="1760"/>
      <c r="AG576" s="1760"/>
      <c r="AH576" s="1760"/>
      <c r="AI576" s="1782"/>
    </row>
    <row r="577" spans="1:35" s="301" customFormat="1" ht="82.5" customHeight="1" thickBot="1">
      <c r="A577" s="302" t="s">
        <v>10</v>
      </c>
      <c r="B577" s="1011" t="s">
        <v>54</v>
      </c>
      <c r="C577" s="1272" t="s">
        <v>55</v>
      </c>
      <c r="D577" s="313" t="s">
        <v>56</v>
      </c>
      <c r="E577" s="390" t="s">
        <v>101</v>
      </c>
      <c r="F577" s="1020" t="s">
        <v>62</v>
      </c>
      <c r="G577" s="389" t="s">
        <v>58</v>
      </c>
      <c r="H577" s="390" t="s">
        <v>59</v>
      </c>
      <c r="I577" s="1351" t="s">
        <v>756</v>
      </c>
      <c r="J577" s="1020" t="s">
        <v>690</v>
      </c>
      <c r="K577" s="1352" t="s">
        <v>1432</v>
      </c>
      <c r="L577" s="313" t="s">
        <v>56</v>
      </c>
      <c r="M577" s="390" t="s">
        <v>101</v>
      </c>
      <c r="N577" s="390" t="s">
        <v>62</v>
      </c>
      <c r="O577" s="389" t="s">
        <v>58</v>
      </c>
      <c r="P577" s="391" t="s">
        <v>59</v>
      </c>
      <c r="Q577" s="389" t="s">
        <v>756</v>
      </c>
      <c r="R577" s="389" t="s">
        <v>690</v>
      </c>
      <c r="S577" s="494" t="s">
        <v>1647</v>
      </c>
      <c r="T577" s="389" t="s">
        <v>56</v>
      </c>
      <c r="U577" s="390" t="s">
        <v>101</v>
      </c>
      <c r="V577" s="390" t="s">
        <v>62</v>
      </c>
      <c r="W577" s="390" t="s">
        <v>58</v>
      </c>
      <c r="X577" s="390" t="s">
        <v>59</v>
      </c>
      <c r="Y577" s="390" t="s">
        <v>756</v>
      </c>
      <c r="Z577" s="390" t="s">
        <v>690</v>
      </c>
      <c r="AA577" s="405" t="s">
        <v>1883</v>
      </c>
      <c r="AB577" s="313" t="s">
        <v>56</v>
      </c>
      <c r="AC577" s="390" t="s">
        <v>101</v>
      </c>
      <c r="AD577" s="390" t="s">
        <v>62</v>
      </c>
      <c r="AE577" s="390" t="s">
        <v>58</v>
      </c>
      <c r="AF577" s="390" t="s">
        <v>59</v>
      </c>
      <c r="AG577" s="390" t="s">
        <v>756</v>
      </c>
      <c r="AH577" s="390" t="s">
        <v>690</v>
      </c>
      <c r="AI577" s="405" t="s">
        <v>2151</v>
      </c>
    </row>
    <row r="578" spans="1:35" s="304" customFormat="1" ht="17.25">
      <c r="A578" s="314">
        <v>1</v>
      </c>
      <c r="B578" s="1388" t="s">
        <v>357</v>
      </c>
      <c r="C578" s="1389" t="s">
        <v>498</v>
      </c>
      <c r="D578" s="1358">
        <v>1</v>
      </c>
      <c r="E578" s="1359">
        <v>1</v>
      </c>
      <c r="F578" s="1040">
        <v>86076</v>
      </c>
      <c r="G578" s="1040"/>
      <c r="H578" s="1040"/>
      <c r="I578" s="1040">
        <f>E578*F578</f>
        <v>86076</v>
      </c>
      <c r="J578" s="1041">
        <f t="shared" ref="J578:J583" si="530">+E578*F578+G578</f>
        <v>86076</v>
      </c>
      <c r="K578" s="1353">
        <f t="shared" ref="K578:K603" si="531">+J578*12</f>
        <v>1032912</v>
      </c>
      <c r="L578" s="281">
        <v>1</v>
      </c>
      <c r="M578" s="1359">
        <v>1</v>
      </c>
      <c r="N578" s="1040">
        <v>86076</v>
      </c>
      <c r="O578" s="1040"/>
      <c r="P578" s="1040"/>
      <c r="Q578" s="1040">
        <f>M578*N578</f>
        <v>86076</v>
      </c>
      <c r="R578" s="1041">
        <f t="shared" ref="R578:R583" si="532">+M578*N578+O578</f>
        <v>86076</v>
      </c>
      <c r="S578" s="662">
        <f t="shared" ref="S578:S603" si="533">+R578*12</f>
        <v>1032912</v>
      </c>
      <c r="T578" s="281">
        <v>1</v>
      </c>
      <c r="U578" s="1359">
        <v>1</v>
      </c>
      <c r="V578" s="1040">
        <v>86076</v>
      </c>
      <c r="W578" s="1040"/>
      <c r="X578" s="1040"/>
      <c r="Y578" s="1040">
        <f>U578*V578</f>
        <v>86076</v>
      </c>
      <c r="Z578" s="1041">
        <f t="shared" ref="Z578:Z583" si="534">+U578*V578+W578</f>
        <v>86076</v>
      </c>
      <c r="AA578" s="662">
        <f t="shared" ref="AA578:AA603" si="535">+Z578*12</f>
        <v>1032912</v>
      </c>
      <c r="AB578" s="281">
        <v>1</v>
      </c>
      <c r="AC578" s="1359">
        <v>1</v>
      </c>
      <c r="AD578" s="1040">
        <v>86076</v>
      </c>
      <c r="AE578" s="1040"/>
      <c r="AF578" s="1040"/>
      <c r="AG578" s="1040">
        <f>AC578*AD578</f>
        <v>86076</v>
      </c>
      <c r="AH578" s="1041">
        <f t="shared" ref="AH578:AH583" si="536">+AC578*AD578+AE578</f>
        <v>86076</v>
      </c>
      <c r="AI578" s="662">
        <f t="shared" ref="AI578:AI603" si="537">+AH578*12</f>
        <v>1032912</v>
      </c>
    </row>
    <row r="579" spans="1:35" ht="17.25">
      <c r="A579" s="314">
        <v>2</v>
      </c>
      <c r="B579" s="1390" t="s">
        <v>2551</v>
      </c>
      <c r="C579" s="1389" t="s">
        <v>498</v>
      </c>
      <c r="D579" s="1356">
        <v>1</v>
      </c>
      <c r="E579" s="1001">
        <v>1</v>
      </c>
      <c r="F579" s="1044">
        <v>91275</v>
      </c>
      <c r="G579" s="1043"/>
      <c r="H579" s="1043"/>
      <c r="I579" s="1040">
        <f t="shared" ref="I579:I602" si="538">E579*F579</f>
        <v>91275</v>
      </c>
      <c r="J579" s="1041">
        <f t="shared" si="530"/>
        <v>91275</v>
      </c>
      <c r="K579" s="1353">
        <f t="shared" si="531"/>
        <v>1095300</v>
      </c>
      <c r="L579" s="305">
        <v>1</v>
      </c>
      <c r="M579" s="1001">
        <v>1</v>
      </c>
      <c r="N579" s="1044">
        <v>91275</v>
      </c>
      <c r="O579" s="1043"/>
      <c r="P579" s="1043"/>
      <c r="Q579" s="1040">
        <f t="shared" ref="Q579:Q599" si="539">M579*N579</f>
        <v>91275</v>
      </c>
      <c r="R579" s="1041">
        <f t="shared" si="532"/>
        <v>91275</v>
      </c>
      <c r="S579" s="662">
        <f t="shared" si="533"/>
        <v>1095300</v>
      </c>
      <c r="T579" s="305">
        <v>1</v>
      </c>
      <c r="U579" s="1001">
        <v>1</v>
      </c>
      <c r="V579" s="1044">
        <v>91275</v>
      </c>
      <c r="W579" s="1043"/>
      <c r="X579" s="1043"/>
      <c r="Y579" s="1040">
        <f t="shared" ref="Y579:Y599" si="540">U579*V579</f>
        <v>91275</v>
      </c>
      <c r="Z579" s="1041">
        <f t="shared" si="534"/>
        <v>91275</v>
      </c>
      <c r="AA579" s="662">
        <f t="shared" si="535"/>
        <v>1095300</v>
      </c>
      <c r="AB579" s="305">
        <v>1</v>
      </c>
      <c r="AC579" s="1001">
        <v>1</v>
      </c>
      <c r="AD579" s="1044">
        <v>91275</v>
      </c>
      <c r="AE579" s="1043"/>
      <c r="AF579" s="1043"/>
      <c r="AG579" s="1040">
        <f t="shared" ref="AG579:AG599" si="541">AC579*AD579</f>
        <v>91275</v>
      </c>
      <c r="AH579" s="1041">
        <f t="shared" si="536"/>
        <v>91275</v>
      </c>
      <c r="AI579" s="662">
        <f t="shared" si="537"/>
        <v>1095300</v>
      </c>
    </row>
    <row r="580" spans="1:35" ht="17.25">
      <c r="A580" s="314">
        <v>3</v>
      </c>
      <c r="B580" s="1390" t="s">
        <v>2090</v>
      </c>
      <c r="C580" s="1389" t="s">
        <v>498</v>
      </c>
      <c r="D580" s="1356">
        <v>1</v>
      </c>
      <c r="E580" s="1001">
        <v>1</v>
      </c>
      <c r="F580" s="1044">
        <v>91275</v>
      </c>
      <c r="G580" s="1043"/>
      <c r="H580" s="1043"/>
      <c r="I580" s="1040">
        <f t="shared" si="538"/>
        <v>91275</v>
      </c>
      <c r="J580" s="1041">
        <f t="shared" si="530"/>
        <v>91275</v>
      </c>
      <c r="K580" s="1353">
        <f t="shared" si="531"/>
        <v>1095300</v>
      </c>
      <c r="L580" s="305">
        <v>1</v>
      </c>
      <c r="M580" s="1001">
        <v>1</v>
      </c>
      <c r="N580" s="1044">
        <v>91275</v>
      </c>
      <c r="O580" s="1043"/>
      <c r="P580" s="1043"/>
      <c r="Q580" s="1040">
        <f t="shared" si="539"/>
        <v>91275</v>
      </c>
      <c r="R580" s="1041">
        <f t="shared" si="532"/>
        <v>91275</v>
      </c>
      <c r="S580" s="662">
        <f t="shared" si="533"/>
        <v>1095300</v>
      </c>
      <c r="T580" s="305">
        <v>1</v>
      </c>
      <c r="U580" s="1001">
        <v>1</v>
      </c>
      <c r="V580" s="1044">
        <v>91275</v>
      </c>
      <c r="W580" s="1043"/>
      <c r="X580" s="1043"/>
      <c r="Y580" s="1040">
        <f t="shared" si="540"/>
        <v>91275</v>
      </c>
      <c r="Z580" s="1041">
        <f t="shared" si="534"/>
        <v>91275</v>
      </c>
      <c r="AA580" s="662">
        <f t="shared" si="535"/>
        <v>1095300</v>
      </c>
      <c r="AB580" s="305">
        <v>1</v>
      </c>
      <c r="AC580" s="1001">
        <v>1</v>
      </c>
      <c r="AD580" s="1044">
        <v>91275</v>
      </c>
      <c r="AE580" s="1043"/>
      <c r="AF580" s="1043"/>
      <c r="AG580" s="1040">
        <f t="shared" si="541"/>
        <v>91275</v>
      </c>
      <c r="AH580" s="1041">
        <f t="shared" si="536"/>
        <v>91275</v>
      </c>
      <c r="AI580" s="662">
        <f t="shared" si="537"/>
        <v>1095300</v>
      </c>
    </row>
    <row r="581" spans="1:35" ht="17.25">
      <c r="A581" s="314">
        <v>4</v>
      </c>
      <c r="B581" s="1391" t="s">
        <v>1717</v>
      </c>
      <c r="C581" s="1389" t="s">
        <v>498</v>
      </c>
      <c r="D581" s="1356">
        <v>1</v>
      </c>
      <c r="E581" s="1001">
        <v>1</v>
      </c>
      <c r="F581" s="1044">
        <v>91275</v>
      </c>
      <c r="G581" s="1043"/>
      <c r="H581" s="1043"/>
      <c r="I581" s="1040">
        <f t="shared" si="538"/>
        <v>91275</v>
      </c>
      <c r="J581" s="1041">
        <f t="shared" si="530"/>
        <v>91275</v>
      </c>
      <c r="K581" s="1353">
        <f t="shared" si="531"/>
        <v>1095300</v>
      </c>
      <c r="L581" s="305">
        <v>1</v>
      </c>
      <c r="M581" s="1001">
        <v>1</v>
      </c>
      <c r="N581" s="1044">
        <v>91275</v>
      </c>
      <c r="O581" s="1043"/>
      <c r="P581" s="1043"/>
      <c r="Q581" s="1040">
        <f t="shared" si="539"/>
        <v>91275</v>
      </c>
      <c r="R581" s="1041">
        <f t="shared" si="532"/>
        <v>91275</v>
      </c>
      <c r="S581" s="662">
        <f t="shared" si="533"/>
        <v>1095300</v>
      </c>
      <c r="T581" s="305">
        <v>1</v>
      </c>
      <c r="U581" s="1001">
        <v>1</v>
      </c>
      <c r="V581" s="1044">
        <v>91275</v>
      </c>
      <c r="W581" s="1043"/>
      <c r="X581" s="1043"/>
      <c r="Y581" s="1040">
        <f t="shared" si="540"/>
        <v>91275</v>
      </c>
      <c r="Z581" s="1041">
        <f t="shared" si="534"/>
        <v>91275</v>
      </c>
      <c r="AA581" s="662">
        <f t="shared" si="535"/>
        <v>1095300</v>
      </c>
      <c r="AB581" s="305">
        <v>1</v>
      </c>
      <c r="AC581" s="1001">
        <v>1</v>
      </c>
      <c r="AD581" s="1044">
        <v>91275</v>
      </c>
      <c r="AE581" s="1043"/>
      <c r="AF581" s="1043"/>
      <c r="AG581" s="1040">
        <f t="shared" si="541"/>
        <v>91275</v>
      </c>
      <c r="AH581" s="1041">
        <f t="shared" si="536"/>
        <v>91275</v>
      </c>
      <c r="AI581" s="662">
        <f t="shared" si="537"/>
        <v>1095300</v>
      </c>
    </row>
    <row r="582" spans="1:35" ht="17.25">
      <c r="A582" s="314">
        <v>5</v>
      </c>
      <c r="B582" s="1391" t="s">
        <v>750</v>
      </c>
      <c r="C582" s="1392" t="s">
        <v>498</v>
      </c>
      <c r="D582" s="1356">
        <v>1</v>
      </c>
      <c r="E582" s="1001">
        <v>1</v>
      </c>
      <c r="F582" s="1044">
        <v>91275</v>
      </c>
      <c r="G582" s="1043"/>
      <c r="H582" s="1043"/>
      <c r="I582" s="1040">
        <f t="shared" si="538"/>
        <v>91275</v>
      </c>
      <c r="J582" s="1041">
        <f t="shared" si="530"/>
        <v>91275</v>
      </c>
      <c r="K582" s="1353">
        <f t="shared" si="531"/>
        <v>1095300</v>
      </c>
      <c r="L582" s="305">
        <v>1</v>
      </c>
      <c r="M582" s="1001">
        <v>1</v>
      </c>
      <c r="N582" s="1044">
        <v>91275</v>
      </c>
      <c r="O582" s="1043"/>
      <c r="P582" s="1043"/>
      <c r="Q582" s="1040">
        <f t="shared" si="539"/>
        <v>91275</v>
      </c>
      <c r="R582" s="1041">
        <f t="shared" si="532"/>
        <v>91275</v>
      </c>
      <c r="S582" s="662">
        <f t="shared" si="533"/>
        <v>1095300</v>
      </c>
      <c r="T582" s="305">
        <v>1</v>
      </c>
      <c r="U582" s="1001">
        <v>1</v>
      </c>
      <c r="V582" s="1044">
        <v>91275</v>
      </c>
      <c r="W582" s="1043"/>
      <c r="X582" s="1043"/>
      <c r="Y582" s="1040">
        <f t="shared" si="540"/>
        <v>91275</v>
      </c>
      <c r="Z582" s="1041">
        <f t="shared" si="534"/>
        <v>91275</v>
      </c>
      <c r="AA582" s="662">
        <f t="shared" si="535"/>
        <v>1095300</v>
      </c>
      <c r="AB582" s="305">
        <v>1</v>
      </c>
      <c r="AC582" s="1001">
        <v>1</v>
      </c>
      <c r="AD582" s="1044">
        <v>91275</v>
      </c>
      <c r="AE582" s="1043"/>
      <c r="AF582" s="1043"/>
      <c r="AG582" s="1040">
        <f t="shared" si="541"/>
        <v>91275</v>
      </c>
      <c r="AH582" s="1041">
        <f t="shared" si="536"/>
        <v>91275</v>
      </c>
      <c r="AI582" s="662">
        <f t="shared" si="537"/>
        <v>1095300</v>
      </c>
    </row>
    <row r="583" spans="1:35" ht="17.25">
      <c r="A583" s="314">
        <v>6</v>
      </c>
      <c r="B583" s="1390" t="s">
        <v>2552</v>
      </c>
      <c r="C583" s="1392" t="s">
        <v>498</v>
      </c>
      <c r="D583" s="1356">
        <v>1</v>
      </c>
      <c r="E583" s="1001">
        <v>1</v>
      </c>
      <c r="F583" s="1044">
        <v>91275</v>
      </c>
      <c r="G583" s="1043"/>
      <c r="H583" s="1043"/>
      <c r="I583" s="1040">
        <f t="shared" si="538"/>
        <v>91275</v>
      </c>
      <c r="J583" s="1041">
        <f t="shared" si="530"/>
        <v>91275</v>
      </c>
      <c r="K583" s="1353">
        <f t="shared" si="531"/>
        <v>1095300</v>
      </c>
      <c r="L583" s="305">
        <v>1</v>
      </c>
      <c r="M583" s="1001">
        <v>1</v>
      </c>
      <c r="N583" s="1044">
        <v>91275</v>
      </c>
      <c r="O583" s="1043"/>
      <c r="P583" s="1043"/>
      <c r="Q583" s="1040">
        <f t="shared" si="539"/>
        <v>91275</v>
      </c>
      <c r="R583" s="1041">
        <f t="shared" si="532"/>
        <v>91275</v>
      </c>
      <c r="S583" s="662">
        <f t="shared" si="533"/>
        <v>1095300</v>
      </c>
      <c r="T583" s="305">
        <v>1</v>
      </c>
      <c r="U583" s="1001">
        <v>1</v>
      </c>
      <c r="V583" s="1044">
        <v>91275</v>
      </c>
      <c r="W583" s="1043"/>
      <c r="X583" s="1043"/>
      <c r="Y583" s="1040">
        <f t="shared" si="540"/>
        <v>91275</v>
      </c>
      <c r="Z583" s="1041">
        <f t="shared" si="534"/>
        <v>91275</v>
      </c>
      <c r="AA583" s="662">
        <f t="shared" si="535"/>
        <v>1095300</v>
      </c>
      <c r="AB583" s="305">
        <v>1</v>
      </c>
      <c r="AC583" s="1001">
        <v>1</v>
      </c>
      <c r="AD583" s="1044">
        <v>91275</v>
      </c>
      <c r="AE583" s="1043"/>
      <c r="AF583" s="1043"/>
      <c r="AG583" s="1040">
        <f t="shared" si="541"/>
        <v>91275</v>
      </c>
      <c r="AH583" s="1041">
        <f t="shared" si="536"/>
        <v>91275</v>
      </c>
      <c r="AI583" s="662">
        <f t="shared" si="537"/>
        <v>1095300</v>
      </c>
    </row>
    <row r="584" spans="1:35" ht="17.25">
      <c r="A584" s="314">
        <v>7</v>
      </c>
      <c r="B584" s="1393" t="s">
        <v>2553</v>
      </c>
      <c r="C584" s="1392" t="s">
        <v>498</v>
      </c>
      <c r="D584" s="1356">
        <v>1</v>
      </c>
      <c r="E584" s="1001">
        <v>1</v>
      </c>
      <c r="F584" s="1044">
        <v>91275</v>
      </c>
      <c r="G584" s="1043"/>
      <c r="H584" s="1043"/>
      <c r="I584" s="1040">
        <f t="shared" si="538"/>
        <v>91275</v>
      </c>
      <c r="J584" s="1041">
        <f>+E584*F584+G584</f>
        <v>91275</v>
      </c>
      <c r="K584" s="1353">
        <f t="shared" si="531"/>
        <v>1095300</v>
      </c>
      <c r="L584" s="305">
        <v>1</v>
      </c>
      <c r="M584" s="1001">
        <v>1</v>
      </c>
      <c r="N584" s="1044">
        <v>91275</v>
      </c>
      <c r="O584" s="1043"/>
      <c r="P584" s="1043"/>
      <c r="Q584" s="1040">
        <f t="shared" si="539"/>
        <v>91275</v>
      </c>
      <c r="R584" s="1041">
        <f>+M584*N584+O584</f>
        <v>91275</v>
      </c>
      <c r="S584" s="662">
        <f t="shared" si="533"/>
        <v>1095300</v>
      </c>
      <c r="T584" s="305">
        <v>1</v>
      </c>
      <c r="U584" s="1001">
        <v>1</v>
      </c>
      <c r="V584" s="1044">
        <v>91275</v>
      </c>
      <c r="W584" s="1043"/>
      <c r="X584" s="1043"/>
      <c r="Y584" s="1040">
        <f t="shared" si="540"/>
        <v>91275</v>
      </c>
      <c r="Z584" s="1041">
        <f>+U584*V584+W584</f>
        <v>91275</v>
      </c>
      <c r="AA584" s="662">
        <f t="shared" si="535"/>
        <v>1095300</v>
      </c>
      <c r="AB584" s="305">
        <v>1</v>
      </c>
      <c r="AC584" s="1001">
        <v>1</v>
      </c>
      <c r="AD584" s="1044">
        <v>91275</v>
      </c>
      <c r="AE584" s="1043"/>
      <c r="AF584" s="1043"/>
      <c r="AG584" s="1040">
        <f t="shared" si="541"/>
        <v>91275</v>
      </c>
      <c r="AH584" s="1041">
        <f>+AC584*AD584+AE584</f>
        <v>91275</v>
      </c>
      <c r="AI584" s="662">
        <f t="shared" si="537"/>
        <v>1095300</v>
      </c>
    </row>
    <row r="585" spans="1:35" ht="17.25">
      <c r="A585" s="314">
        <v>8</v>
      </c>
      <c r="B585" s="1390" t="s">
        <v>2554</v>
      </c>
      <c r="C585" s="1392" t="s">
        <v>498</v>
      </c>
      <c r="D585" s="1356">
        <v>1</v>
      </c>
      <c r="E585" s="1001">
        <v>1</v>
      </c>
      <c r="F585" s="1044">
        <v>91275</v>
      </c>
      <c r="G585" s="1043"/>
      <c r="H585" s="1043"/>
      <c r="I585" s="1040">
        <f t="shared" si="538"/>
        <v>91275</v>
      </c>
      <c r="J585" s="1041">
        <f t="shared" ref="J585:J591" si="542">+E585*F585+G585</f>
        <v>91275</v>
      </c>
      <c r="K585" s="1353">
        <f t="shared" si="531"/>
        <v>1095300</v>
      </c>
      <c r="L585" s="305">
        <v>1</v>
      </c>
      <c r="M585" s="1001">
        <v>1</v>
      </c>
      <c r="N585" s="1044">
        <v>91275</v>
      </c>
      <c r="O585" s="1043"/>
      <c r="P585" s="1043"/>
      <c r="Q585" s="1040">
        <f t="shared" si="539"/>
        <v>91275</v>
      </c>
      <c r="R585" s="1041">
        <f t="shared" ref="R585:R591" si="543">+M585*N585+O585</f>
        <v>91275</v>
      </c>
      <c r="S585" s="662">
        <f t="shared" si="533"/>
        <v>1095300</v>
      </c>
      <c r="T585" s="305">
        <v>1</v>
      </c>
      <c r="U585" s="1001">
        <v>1</v>
      </c>
      <c r="V585" s="1044">
        <v>91275</v>
      </c>
      <c r="W585" s="1043"/>
      <c r="X585" s="1043"/>
      <c r="Y585" s="1040">
        <f t="shared" si="540"/>
        <v>91275</v>
      </c>
      <c r="Z585" s="1041">
        <f t="shared" ref="Z585:Z591" si="544">+U585*V585+W585</f>
        <v>91275</v>
      </c>
      <c r="AA585" s="662">
        <f t="shared" si="535"/>
        <v>1095300</v>
      </c>
      <c r="AB585" s="305">
        <v>1</v>
      </c>
      <c r="AC585" s="1001">
        <v>1</v>
      </c>
      <c r="AD585" s="1044">
        <v>91275</v>
      </c>
      <c r="AE585" s="1043"/>
      <c r="AF585" s="1043"/>
      <c r="AG585" s="1040">
        <f t="shared" si="541"/>
        <v>91275</v>
      </c>
      <c r="AH585" s="1041">
        <f t="shared" ref="AH585:AH591" si="545">+AC585*AD585+AE585</f>
        <v>91275</v>
      </c>
      <c r="AI585" s="662">
        <f t="shared" si="537"/>
        <v>1095300</v>
      </c>
    </row>
    <row r="586" spans="1:35" ht="17.25">
      <c r="A586" s="314">
        <v>9</v>
      </c>
      <c r="B586" s="1390" t="s">
        <v>2555</v>
      </c>
      <c r="C586" s="1389" t="s">
        <v>478</v>
      </c>
      <c r="D586" s="1356">
        <v>1</v>
      </c>
      <c r="E586" s="1001">
        <v>1.5</v>
      </c>
      <c r="F586" s="660">
        <v>66140</v>
      </c>
      <c r="G586" s="1043"/>
      <c r="H586" s="1043"/>
      <c r="I586" s="1040">
        <f t="shared" si="538"/>
        <v>99210</v>
      </c>
      <c r="J586" s="1041">
        <f t="shared" si="542"/>
        <v>99210</v>
      </c>
      <c r="K586" s="1353">
        <f t="shared" si="531"/>
        <v>1190520</v>
      </c>
      <c r="L586" s="305">
        <v>1</v>
      </c>
      <c r="M586" s="1001">
        <v>1.5</v>
      </c>
      <c r="N586" s="660">
        <v>66140</v>
      </c>
      <c r="O586" s="1043"/>
      <c r="P586" s="1043"/>
      <c r="Q586" s="1040">
        <f t="shared" si="539"/>
        <v>99210</v>
      </c>
      <c r="R586" s="1041">
        <f t="shared" si="543"/>
        <v>99210</v>
      </c>
      <c r="S586" s="662">
        <f t="shared" si="533"/>
        <v>1190520</v>
      </c>
      <c r="T586" s="305">
        <v>1</v>
      </c>
      <c r="U586" s="1001">
        <v>1.5</v>
      </c>
      <c r="V586" s="660">
        <v>66140</v>
      </c>
      <c r="W586" s="1043"/>
      <c r="X586" s="1043"/>
      <c r="Y586" s="1040">
        <f t="shared" si="540"/>
        <v>99210</v>
      </c>
      <c r="Z586" s="1041">
        <f t="shared" si="544"/>
        <v>99210</v>
      </c>
      <c r="AA586" s="662">
        <f t="shared" si="535"/>
        <v>1190520</v>
      </c>
      <c r="AB586" s="305">
        <v>1</v>
      </c>
      <c r="AC586" s="1001">
        <v>1.5</v>
      </c>
      <c r="AD586" s="660">
        <v>66140</v>
      </c>
      <c r="AE586" s="1043"/>
      <c r="AF586" s="1043"/>
      <c r="AG586" s="1040">
        <f t="shared" si="541"/>
        <v>99210</v>
      </c>
      <c r="AH586" s="1041">
        <f t="shared" si="545"/>
        <v>99210</v>
      </c>
      <c r="AI586" s="662">
        <f t="shared" si="537"/>
        <v>1190520</v>
      </c>
    </row>
    <row r="587" spans="1:35" ht="17.25">
      <c r="A587" s="314">
        <v>10</v>
      </c>
      <c r="B587" s="1390" t="s">
        <v>2092</v>
      </c>
      <c r="C587" s="1389" t="s">
        <v>478</v>
      </c>
      <c r="D587" s="1356">
        <v>1</v>
      </c>
      <c r="E587" s="1001">
        <v>1.5</v>
      </c>
      <c r="F587" s="660">
        <v>66140</v>
      </c>
      <c r="G587" s="1043"/>
      <c r="H587" s="1043"/>
      <c r="I587" s="1040">
        <f t="shared" si="538"/>
        <v>99210</v>
      </c>
      <c r="J587" s="1041">
        <f t="shared" si="542"/>
        <v>99210</v>
      </c>
      <c r="K587" s="1353">
        <f t="shared" si="531"/>
        <v>1190520</v>
      </c>
      <c r="L587" s="305">
        <v>1</v>
      </c>
      <c r="M587" s="1001">
        <v>1.5</v>
      </c>
      <c r="N587" s="660">
        <v>66140</v>
      </c>
      <c r="O587" s="1043"/>
      <c r="P587" s="1043"/>
      <c r="Q587" s="1040">
        <f t="shared" si="539"/>
        <v>99210</v>
      </c>
      <c r="R587" s="1041">
        <f t="shared" si="543"/>
        <v>99210</v>
      </c>
      <c r="S587" s="662">
        <f t="shared" si="533"/>
        <v>1190520</v>
      </c>
      <c r="T587" s="305">
        <v>1</v>
      </c>
      <c r="U587" s="1001">
        <v>1.5</v>
      </c>
      <c r="V587" s="660">
        <v>66140</v>
      </c>
      <c r="W587" s="1043"/>
      <c r="X587" s="1043"/>
      <c r="Y587" s="1040">
        <f t="shared" si="540"/>
        <v>99210</v>
      </c>
      <c r="Z587" s="1041">
        <f t="shared" si="544"/>
        <v>99210</v>
      </c>
      <c r="AA587" s="662">
        <f t="shared" si="535"/>
        <v>1190520</v>
      </c>
      <c r="AB587" s="305">
        <v>1</v>
      </c>
      <c r="AC587" s="1001">
        <v>1.5</v>
      </c>
      <c r="AD587" s="660">
        <v>66140</v>
      </c>
      <c r="AE587" s="1043"/>
      <c r="AF587" s="1043"/>
      <c r="AG587" s="1040">
        <f t="shared" si="541"/>
        <v>99210</v>
      </c>
      <c r="AH587" s="1041">
        <f t="shared" si="545"/>
        <v>99210</v>
      </c>
      <c r="AI587" s="662">
        <f t="shared" si="537"/>
        <v>1190520</v>
      </c>
    </row>
    <row r="588" spans="1:35" ht="17.25">
      <c r="A588" s="314">
        <v>11</v>
      </c>
      <c r="B588" s="1390" t="s">
        <v>1224</v>
      </c>
      <c r="C588" s="1389" t="s">
        <v>493</v>
      </c>
      <c r="D588" s="1356">
        <v>1</v>
      </c>
      <c r="E588" s="1001">
        <v>1</v>
      </c>
      <c r="F588" s="1040">
        <v>86076</v>
      </c>
      <c r="G588" s="1043"/>
      <c r="H588" s="1043"/>
      <c r="I588" s="1040">
        <f t="shared" si="538"/>
        <v>86076</v>
      </c>
      <c r="J588" s="1041">
        <f t="shared" si="542"/>
        <v>86076</v>
      </c>
      <c r="K588" s="1353">
        <f t="shared" si="531"/>
        <v>1032912</v>
      </c>
      <c r="L588" s="305">
        <v>1</v>
      </c>
      <c r="M588" s="1001">
        <v>1</v>
      </c>
      <c r="N588" s="1040">
        <v>86076</v>
      </c>
      <c r="O588" s="1043"/>
      <c r="P588" s="1043"/>
      <c r="Q588" s="1040">
        <f t="shared" si="539"/>
        <v>86076</v>
      </c>
      <c r="R588" s="1041">
        <f t="shared" si="543"/>
        <v>86076</v>
      </c>
      <c r="S588" s="662">
        <f t="shared" si="533"/>
        <v>1032912</v>
      </c>
      <c r="T588" s="305">
        <v>1</v>
      </c>
      <c r="U588" s="1001">
        <v>1</v>
      </c>
      <c r="V588" s="1040">
        <v>86076</v>
      </c>
      <c r="W588" s="1043"/>
      <c r="X588" s="1043"/>
      <c r="Y588" s="1040">
        <f t="shared" si="540"/>
        <v>86076</v>
      </c>
      <c r="Z588" s="1041">
        <f t="shared" si="544"/>
        <v>86076</v>
      </c>
      <c r="AA588" s="662">
        <f t="shared" si="535"/>
        <v>1032912</v>
      </c>
      <c r="AB588" s="305">
        <v>1</v>
      </c>
      <c r="AC588" s="1001">
        <v>1</v>
      </c>
      <c r="AD588" s="1040">
        <v>86076</v>
      </c>
      <c r="AE588" s="1043"/>
      <c r="AF588" s="1043"/>
      <c r="AG588" s="1040">
        <f t="shared" si="541"/>
        <v>86076</v>
      </c>
      <c r="AH588" s="1041">
        <f t="shared" si="545"/>
        <v>86076</v>
      </c>
      <c r="AI588" s="662">
        <f t="shared" si="537"/>
        <v>1032912</v>
      </c>
    </row>
    <row r="589" spans="1:35" ht="17.25">
      <c r="A589" s="314">
        <v>12</v>
      </c>
      <c r="B589" s="1390" t="s">
        <v>844</v>
      </c>
      <c r="C589" s="1389" t="s">
        <v>493</v>
      </c>
      <c r="D589" s="1356">
        <v>1</v>
      </c>
      <c r="E589" s="1001">
        <v>1</v>
      </c>
      <c r="F589" s="1040">
        <v>86076</v>
      </c>
      <c r="G589" s="1043"/>
      <c r="H589" s="1043"/>
      <c r="I589" s="1040">
        <f t="shared" si="538"/>
        <v>86076</v>
      </c>
      <c r="J589" s="1041">
        <f t="shared" si="542"/>
        <v>86076</v>
      </c>
      <c r="K589" s="1353">
        <f t="shared" si="531"/>
        <v>1032912</v>
      </c>
      <c r="L589" s="305">
        <v>1</v>
      </c>
      <c r="M589" s="1001">
        <v>1</v>
      </c>
      <c r="N589" s="1040">
        <v>86076</v>
      </c>
      <c r="O589" s="1043"/>
      <c r="P589" s="1043"/>
      <c r="Q589" s="1040">
        <f t="shared" si="539"/>
        <v>86076</v>
      </c>
      <c r="R589" s="1041">
        <f t="shared" si="543"/>
        <v>86076</v>
      </c>
      <c r="S589" s="662">
        <f t="shared" si="533"/>
        <v>1032912</v>
      </c>
      <c r="T589" s="305">
        <v>1</v>
      </c>
      <c r="U589" s="1001">
        <v>1</v>
      </c>
      <c r="V589" s="1040">
        <v>86076</v>
      </c>
      <c r="W589" s="1043"/>
      <c r="X589" s="1043"/>
      <c r="Y589" s="1040">
        <f t="shared" si="540"/>
        <v>86076</v>
      </c>
      <c r="Z589" s="1041">
        <f t="shared" si="544"/>
        <v>86076</v>
      </c>
      <c r="AA589" s="662">
        <f t="shared" si="535"/>
        <v>1032912</v>
      </c>
      <c r="AB589" s="305">
        <v>1</v>
      </c>
      <c r="AC589" s="1001">
        <v>1</v>
      </c>
      <c r="AD589" s="1040">
        <v>86076</v>
      </c>
      <c r="AE589" s="1043"/>
      <c r="AF589" s="1043"/>
      <c r="AG589" s="1040">
        <f t="shared" si="541"/>
        <v>86076</v>
      </c>
      <c r="AH589" s="1041">
        <f t="shared" si="545"/>
        <v>86076</v>
      </c>
      <c r="AI589" s="662">
        <f t="shared" si="537"/>
        <v>1032912</v>
      </c>
    </row>
    <row r="590" spans="1:35" ht="17.25">
      <c r="A590" s="314">
        <v>13</v>
      </c>
      <c r="B590" s="1390" t="s">
        <v>845</v>
      </c>
      <c r="C590" s="1389" t="s">
        <v>493</v>
      </c>
      <c r="D590" s="1356">
        <v>1</v>
      </c>
      <c r="E590" s="1001">
        <v>1</v>
      </c>
      <c r="F590" s="1040">
        <v>86076</v>
      </c>
      <c r="G590" s="1043"/>
      <c r="H590" s="1043"/>
      <c r="I590" s="1040">
        <f t="shared" si="538"/>
        <v>86076</v>
      </c>
      <c r="J590" s="1041">
        <f t="shared" si="542"/>
        <v>86076</v>
      </c>
      <c r="K590" s="1353">
        <f t="shared" si="531"/>
        <v>1032912</v>
      </c>
      <c r="L590" s="305">
        <v>1</v>
      </c>
      <c r="M590" s="1001">
        <v>1</v>
      </c>
      <c r="N590" s="1040">
        <v>86076</v>
      </c>
      <c r="O590" s="1043"/>
      <c r="P590" s="1043"/>
      <c r="Q590" s="1040">
        <f t="shared" si="539"/>
        <v>86076</v>
      </c>
      <c r="R590" s="1041">
        <f t="shared" si="543"/>
        <v>86076</v>
      </c>
      <c r="S590" s="662">
        <f t="shared" si="533"/>
        <v>1032912</v>
      </c>
      <c r="T590" s="305">
        <v>1</v>
      </c>
      <c r="U590" s="1001">
        <v>1</v>
      </c>
      <c r="V590" s="1040">
        <v>86076</v>
      </c>
      <c r="W590" s="1043"/>
      <c r="X590" s="1043"/>
      <c r="Y590" s="1040">
        <f t="shared" si="540"/>
        <v>86076</v>
      </c>
      <c r="Z590" s="1041">
        <f t="shared" si="544"/>
        <v>86076</v>
      </c>
      <c r="AA590" s="662">
        <f t="shared" si="535"/>
        <v>1032912</v>
      </c>
      <c r="AB590" s="305">
        <v>1</v>
      </c>
      <c r="AC590" s="1001">
        <v>1</v>
      </c>
      <c r="AD590" s="1040">
        <v>86076</v>
      </c>
      <c r="AE590" s="1043"/>
      <c r="AF590" s="1043"/>
      <c r="AG590" s="1040">
        <f t="shared" si="541"/>
        <v>86076</v>
      </c>
      <c r="AH590" s="1041">
        <f t="shared" si="545"/>
        <v>86076</v>
      </c>
      <c r="AI590" s="662">
        <f t="shared" si="537"/>
        <v>1032912</v>
      </c>
    </row>
    <row r="591" spans="1:35" ht="17.25">
      <c r="A591" s="314">
        <v>14</v>
      </c>
      <c r="B591" s="1390" t="s">
        <v>846</v>
      </c>
      <c r="C591" s="1389" t="s">
        <v>493</v>
      </c>
      <c r="D591" s="1356">
        <v>1</v>
      </c>
      <c r="E591" s="1001">
        <v>1</v>
      </c>
      <c r="F591" s="1040">
        <v>86076</v>
      </c>
      <c r="G591" s="1043"/>
      <c r="H591" s="1043"/>
      <c r="I591" s="1040">
        <f t="shared" si="538"/>
        <v>86076</v>
      </c>
      <c r="J591" s="1041">
        <f t="shared" si="542"/>
        <v>86076</v>
      </c>
      <c r="K591" s="1353">
        <f t="shared" si="531"/>
        <v>1032912</v>
      </c>
      <c r="L591" s="305">
        <v>1</v>
      </c>
      <c r="M591" s="1001">
        <v>1</v>
      </c>
      <c r="N591" s="1040">
        <v>86076</v>
      </c>
      <c r="O591" s="1043"/>
      <c r="P591" s="1043"/>
      <c r="Q591" s="1040">
        <f t="shared" si="539"/>
        <v>86076</v>
      </c>
      <c r="R591" s="1041">
        <f t="shared" si="543"/>
        <v>86076</v>
      </c>
      <c r="S591" s="662">
        <f t="shared" si="533"/>
        <v>1032912</v>
      </c>
      <c r="T591" s="305">
        <v>1</v>
      </c>
      <c r="U591" s="1001">
        <v>1</v>
      </c>
      <c r="V591" s="1040">
        <v>86076</v>
      </c>
      <c r="W591" s="1043"/>
      <c r="X591" s="1043"/>
      <c r="Y591" s="1040">
        <f t="shared" si="540"/>
        <v>86076</v>
      </c>
      <c r="Z591" s="1041">
        <f t="shared" si="544"/>
        <v>86076</v>
      </c>
      <c r="AA591" s="662">
        <f t="shared" si="535"/>
        <v>1032912</v>
      </c>
      <c r="AB591" s="305">
        <v>1</v>
      </c>
      <c r="AC591" s="1001">
        <v>1</v>
      </c>
      <c r="AD591" s="1040">
        <v>86076</v>
      </c>
      <c r="AE591" s="1043"/>
      <c r="AF591" s="1043"/>
      <c r="AG591" s="1040">
        <f t="shared" si="541"/>
        <v>86076</v>
      </c>
      <c r="AH591" s="1041">
        <f t="shared" si="545"/>
        <v>86076</v>
      </c>
      <c r="AI591" s="662">
        <f t="shared" si="537"/>
        <v>1032912</v>
      </c>
    </row>
    <row r="592" spans="1:35" ht="17.25">
      <c r="A592" s="314">
        <v>15</v>
      </c>
      <c r="B592" s="1390" t="s">
        <v>847</v>
      </c>
      <c r="C592" s="1389" t="s">
        <v>493</v>
      </c>
      <c r="D592" s="1356">
        <v>1</v>
      </c>
      <c r="E592" s="1001">
        <v>1</v>
      </c>
      <c r="F592" s="1040">
        <v>86076</v>
      </c>
      <c r="G592" s="1043"/>
      <c r="H592" s="1043"/>
      <c r="I592" s="1040">
        <f t="shared" si="538"/>
        <v>86076</v>
      </c>
      <c r="J592" s="1041">
        <f>+E592*F592+G592</f>
        <v>86076</v>
      </c>
      <c r="K592" s="1353">
        <f t="shared" si="531"/>
        <v>1032912</v>
      </c>
      <c r="L592" s="305">
        <v>1</v>
      </c>
      <c r="M592" s="1001">
        <v>1</v>
      </c>
      <c r="N592" s="1040">
        <v>86076</v>
      </c>
      <c r="O592" s="1043"/>
      <c r="P592" s="1043"/>
      <c r="Q592" s="1040">
        <f t="shared" si="539"/>
        <v>86076</v>
      </c>
      <c r="R592" s="1041">
        <f>+M592*N592+O592</f>
        <v>86076</v>
      </c>
      <c r="S592" s="662">
        <f t="shared" si="533"/>
        <v>1032912</v>
      </c>
      <c r="T592" s="305">
        <v>1</v>
      </c>
      <c r="U592" s="1001">
        <v>1</v>
      </c>
      <c r="V592" s="1040">
        <v>86076</v>
      </c>
      <c r="W592" s="1043"/>
      <c r="X592" s="1043"/>
      <c r="Y592" s="1040">
        <f t="shared" si="540"/>
        <v>86076</v>
      </c>
      <c r="Z592" s="1041">
        <f>+U592*V592+W592</f>
        <v>86076</v>
      </c>
      <c r="AA592" s="662">
        <f t="shared" si="535"/>
        <v>1032912</v>
      </c>
      <c r="AB592" s="305">
        <v>1</v>
      </c>
      <c r="AC592" s="1001">
        <v>1</v>
      </c>
      <c r="AD592" s="1040">
        <v>86076</v>
      </c>
      <c r="AE592" s="1043"/>
      <c r="AF592" s="1043"/>
      <c r="AG592" s="1040">
        <f t="shared" si="541"/>
        <v>86076</v>
      </c>
      <c r="AH592" s="1041">
        <f>+AC592*AD592+AE592</f>
        <v>86076</v>
      </c>
      <c r="AI592" s="662">
        <f t="shared" si="537"/>
        <v>1032912</v>
      </c>
    </row>
    <row r="593" spans="1:35" ht="17.25">
      <c r="A593" s="314">
        <v>16</v>
      </c>
      <c r="B593" s="1390" t="s">
        <v>298</v>
      </c>
      <c r="C593" s="1389" t="s">
        <v>493</v>
      </c>
      <c r="D593" s="1356">
        <v>1</v>
      </c>
      <c r="E593" s="1001">
        <v>1</v>
      </c>
      <c r="F593" s="1040">
        <v>86076</v>
      </c>
      <c r="G593" s="1043"/>
      <c r="H593" s="1043"/>
      <c r="I593" s="1040">
        <f t="shared" si="538"/>
        <v>86076</v>
      </c>
      <c r="J593" s="1041">
        <f t="shared" ref="J593:J599" si="546">+E593*F593+G593</f>
        <v>86076</v>
      </c>
      <c r="K593" s="1353">
        <f t="shared" si="531"/>
        <v>1032912</v>
      </c>
      <c r="L593" s="305">
        <v>1</v>
      </c>
      <c r="M593" s="1001">
        <v>1</v>
      </c>
      <c r="N593" s="1040">
        <v>86076</v>
      </c>
      <c r="O593" s="1043"/>
      <c r="P593" s="1043"/>
      <c r="Q593" s="1040">
        <f t="shared" si="539"/>
        <v>86076</v>
      </c>
      <c r="R593" s="1041">
        <f t="shared" ref="R593:R597" si="547">+M593*N593+O593</f>
        <v>86076</v>
      </c>
      <c r="S593" s="662">
        <f t="shared" si="533"/>
        <v>1032912</v>
      </c>
      <c r="T593" s="305">
        <v>1</v>
      </c>
      <c r="U593" s="1001">
        <v>1</v>
      </c>
      <c r="V593" s="1040">
        <v>86076</v>
      </c>
      <c r="W593" s="1043"/>
      <c r="X593" s="1043"/>
      <c r="Y593" s="1040">
        <f t="shared" si="540"/>
        <v>86076</v>
      </c>
      <c r="Z593" s="1041">
        <f t="shared" ref="Z593:Z597" si="548">+U593*V593+W593</f>
        <v>86076</v>
      </c>
      <c r="AA593" s="662">
        <f t="shared" si="535"/>
        <v>1032912</v>
      </c>
      <c r="AB593" s="305">
        <v>1</v>
      </c>
      <c r="AC593" s="1001">
        <v>1</v>
      </c>
      <c r="AD593" s="1040">
        <v>86076</v>
      </c>
      <c r="AE593" s="1043"/>
      <c r="AF593" s="1043"/>
      <c r="AG593" s="1040">
        <f t="shared" si="541"/>
        <v>86076</v>
      </c>
      <c r="AH593" s="1041">
        <f t="shared" ref="AH593:AH597" si="549">+AC593*AD593+AE593</f>
        <v>86076</v>
      </c>
      <c r="AI593" s="662">
        <f t="shared" si="537"/>
        <v>1032912</v>
      </c>
    </row>
    <row r="594" spans="1:35" ht="17.25">
      <c r="A594" s="314">
        <v>17</v>
      </c>
      <c r="B594" s="657" t="s">
        <v>848</v>
      </c>
      <c r="C594" s="1392" t="s">
        <v>493</v>
      </c>
      <c r="D594" s="1356">
        <v>1</v>
      </c>
      <c r="E594" s="1001">
        <v>1</v>
      </c>
      <c r="F594" s="1040">
        <v>86076</v>
      </c>
      <c r="G594" s="1043"/>
      <c r="H594" s="1043"/>
      <c r="I594" s="1040">
        <f t="shared" si="538"/>
        <v>86076</v>
      </c>
      <c r="J594" s="1041">
        <f t="shared" si="546"/>
        <v>86076</v>
      </c>
      <c r="K594" s="1353">
        <f t="shared" si="531"/>
        <v>1032912</v>
      </c>
      <c r="L594" s="305">
        <v>1</v>
      </c>
      <c r="M594" s="1001">
        <v>1</v>
      </c>
      <c r="N594" s="1040">
        <v>86076</v>
      </c>
      <c r="O594" s="1043"/>
      <c r="P594" s="1043"/>
      <c r="Q594" s="1040">
        <f t="shared" si="539"/>
        <v>86076</v>
      </c>
      <c r="R594" s="1041">
        <f t="shared" si="547"/>
        <v>86076</v>
      </c>
      <c r="S594" s="662">
        <f t="shared" si="533"/>
        <v>1032912</v>
      </c>
      <c r="T594" s="305">
        <v>1</v>
      </c>
      <c r="U594" s="1001">
        <v>1</v>
      </c>
      <c r="V594" s="1040">
        <v>86076</v>
      </c>
      <c r="W594" s="1043"/>
      <c r="X594" s="1043"/>
      <c r="Y594" s="1040">
        <f t="shared" si="540"/>
        <v>86076</v>
      </c>
      <c r="Z594" s="1041">
        <f t="shared" si="548"/>
        <v>86076</v>
      </c>
      <c r="AA594" s="662">
        <f t="shared" si="535"/>
        <v>1032912</v>
      </c>
      <c r="AB594" s="305">
        <v>1</v>
      </c>
      <c r="AC594" s="1001">
        <v>1</v>
      </c>
      <c r="AD594" s="1040">
        <v>86076</v>
      </c>
      <c r="AE594" s="1043"/>
      <c r="AF594" s="1043"/>
      <c r="AG594" s="1040">
        <f t="shared" si="541"/>
        <v>86076</v>
      </c>
      <c r="AH594" s="1041">
        <f t="shared" si="549"/>
        <v>86076</v>
      </c>
      <c r="AI594" s="662">
        <f t="shared" si="537"/>
        <v>1032912</v>
      </c>
    </row>
    <row r="595" spans="1:35" ht="17.25">
      <c r="A595" s="314">
        <v>18</v>
      </c>
      <c r="B595" s="1390" t="s">
        <v>694</v>
      </c>
      <c r="C595" s="1392" t="s">
        <v>493</v>
      </c>
      <c r="D595" s="1356">
        <v>1</v>
      </c>
      <c r="E595" s="1001">
        <v>1</v>
      </c>
      <c r="F595" s="1040">
        <v>86076</v>
      </c>
      <c r="G595" s="1043"/>
      <c r="H595" s="1043"/>
      <c r="I595" s="1040">
        <f t="shared" si="538"/>
        <v>86076</v>
      </c>
      <c r="J595" s="1041">
        <f t="shared" si="546"/>
        <v>86076</v>
      </c>
      <c r="K595" s="1353">
        <f t="shared" si="531"/>
        <v>1032912</v>
      </c>
      <c r="L595" s="305">
        <v>1</v>
      </c>
      <c r="M595" s="1001">
        <v>1</v>
      </c>
      <c r="N595" s="1040">
        <v>86076</v>
      </c>
      <c r="O595" s="1043"/>
      <c r="P595" s="1043"/>
      <c r="Q595" s="1040">
        <f t="shared" si="539"/>
        <v>86076</v>
      </c>
      <c r="R595" s="1041">
        <f t="shared" si="547"/>
        <v>86076</v>
      </c>
      <c r="S595" s="662">
        <f t="shared" si="533"/>
        <v>1032912</v>
      </c>
      <c r="T595" s="305">
        <v>1</v>
      </c>
      <c r="U595" s="1001">
        <v>1</v>
      </c>
      <c r="V595" s="1040">
        <v>86076</v>
      </c>
      <c r="W595" s="1043"/>
      <c r="X595" s="1043"/>
      <c r="Y595" s="1040">
        <f t="shared" si="540"/>
        <v>86076</v>
      </c>
      <c r="Z595" s="1041">
        <f t="shared" si="548"/>
        <v>86076</v>
      </c>
      <c r="AA595" s="662">
        <f t="shared" si="535"/>
        <v>1032912</v>
      </c>
      <c r="AB595" s="305">
        <v>1</v>
      </c>
      <c r="AC595" s="1001">
        <v>1</v>
      </c>
      <c r="AD595" s="1040">
        <v>86076</v>
      </c>
      <c r="AE595" s="1043"/>
      <c r="AF595" s="1043"/>
      <c r="AG595" s="1040">
        <f t="shared" si="541"/>
        <v>86076</v>
      </c>
      <c r="AH595" s="1041">
        <f t="shared" si="549"/>
        <v>86076</v>
      </c>
      <c r="AI595" s="662">
        <f t="shared" si="537"/>
        <v>1032912</v>
      </c>
    </row>
    <row r="596" spans="1:35" ht="17.25">
      <c r="A596" s="314">
        <v>19</v>
      </c>
      <c r="B596" s="1390" t="s">
        <v>2556</v>
      </c>
      <c r="C596" s="1392" t="s">
        <v>493</v>
      </c>
      <c r="D596" s="1356">
        <v>1</v>
      </c>
      <c r="E596" s="1001">
        <v>1</v>
      </c>
      <c r="F596" s="1040">
        <v>86076</v>
      </c>
      <c r="G596" s="1043"/>
      <c r="H596" s="1043"/>
      <c r="I596" s="1040">
        <f t="shared" si="538"/>
        <v>86076</v>
      </c>
      <c r="J596" s="1041">
        <f t="shared" si="546"/>
        <v>86076</v>
      </c>
      <c r="K596" s="1353">
        <f t="shared" si="531"/>
        <v>1032912</v>
      </c>
      <c r="L596" s="305">
        <v>1</v>
      </c>
      <c r="M596" s="1001">
        <v>1</v>
      </c>
      <c r="N596" s="1040">
        <v>86076</v>
      </c>
      <c r="O596" s="1043"/>
      <c r="P596" s="1043"/>
      <c r="Q596" s="1040">
        <f t="shared" si="539"/>
        <v>86076</v>
      </c>
      <c r="R596" s="1041">
        <f t="shared" si="547"/>
        <v>86076</v>
      </c>
      <c r="S596" s="662">
        <f t="shared" si="533"/>
        <v>1032912</v>
      </c>
      <c r="T596" s="305">
        <v>1</v>
      </c>
      <c r="U596" s="1001">
        <v>1</v>
      </c>
      <c r="V596" s="1040">
        <v>86076</v>
      </c>
      <c r="W596" s="1043"/>
      <c r="X596" s="1043"/>
      <c r="Y596" s="1040">
        <f t="shared" si="540"/>
        <v>86076</v>
      </c>
      <c r="Z596" s="1041">
        <f t="shared" si="548"/>
        <v>86076</v>
      </c>
      <c r="AA596" s="662">
        <f t="shared" si="535"/>
        <v>1032912</v>
      </c>
      <c r="AB596" s="305">
        <v>1</v>
      </c>
      <c r="AC596" s="1001">
        <v>1</v>
      </c>
      <c r="AD596" s="1040">
        <v>86076</v>
      </c>
      <c r="AE596" s="1043"/>
      <c r="AF596" s="1043"/>
      <c r="AG596" s="1040">
        <f t="shared" si="541"/>
        <v>86076</v>
      </c>
      <c r="AH596" s="1041">
        <f t="shared" si="549"/>
        <v>86076</v>
      </c>
      <c r="AI596" s="662">
        <f t="shared" si="537"/>
        <v>1032912</v>
      </c>
    </row>
    <row r="597" spans="1:35" ht="17.25">
      <c r="A597" s="314">
        <v>20</v>
      </c>
      <c r="B597" s="1394" t="s">
        <v>2093</v>
      </c>
      <c r="C597" s="1395" t="s">
        <v>493</v>
      </c>
      <c r="D597" s="1356">
        <v>1</v>
      </c>
      <c r="E597" s="1001">
        <v>1</v>
      </c>
      <c r="F597" s="1040">
        <v>86076</v>
      </c>
      <c r="G597" s="1043"/>
      <c r="H597" s="1043"/>
      <c r="I597" s="1040">
        <f t="shared" si="538"/>
        <v>86076</v>
      </c>
      <c r="J597" s="1041">
        <f t="shared" si="546"/>
        <v>86076</v>
      </c>
      <c r="K597" s="1353">
        <f t="shared" si="531"/>
        <v>1032912</v>
      </c>
      <c r="L597" s="305">
        <v>1</v>
      </c>
      <c r="M597" s="1001">
        <v>1</v>
      </c>
      <c r="N597" s="1040">
        <v>86076</v>
      </c>
      <c r="O597" s="1043"/>
      <c r="P597" s="1043"/>
      <c r="Q597" s="1040">
        <f t="shared" si="539"/>
        <v>86076</v>
      </c>
      <c r="R597" s="1041">
        <f t="shared" si="547"/>
        <v>86076</v>
      </c>
      <c r="S597" s="662">
        <f t="shared" si="533"/>
        <v>1032912</v>
      </c>
      <c r="T597" s="305">
        <v>1</v>
      </c>
      <c r="U597" s="1001">
        <v>1</v>
      </c>
      <c r="V597" s="1040">
        <v>86076</v>
      </c>
      <c r="W597" s="1043"/>
      <c r="X597" s="1043"/>
      <c r="Y597" s="1040">
        <f t="shared" si="540"/>
        <v>86076</v>
      </c>
      <c r="Z597" s="1041">
        <f t="shared" si="548"/>
        <v>86076</v>
      </c>
      <c r="AA597" s="662">
        <f t="shared" si="535"/>
        <v>1032912</v>
      </c>
      <c r="AB597" s="305">
        <v>1</v>
      </c>
      <c r="AC597" s="1001">
        <v>1</v>
      </c>
      <c r="AD597" s="1040">
        <v>86076</v>
      </c>
      <c r="AE597" s="1043"/>
      <c r="AF597" s="1043"/>
      <c r="AG597" s="1040">
        <f t="shared" si="541"/>
        <v>86076</v>
      </c>
      <c r="AH597" s="1041">
        <f t="shared" si="549"/>
        <v>86076</v>
      </c>
      <c r="AI597" s="662">
        <f t="shared" si="537"/>
        <v>1032912</v>
      </c>
    </row>
    <row r="598" spans="1:35" ht="17.25">
      <c r="A598" s="314">
        <v>21</v>
      </c>
      <c r="B598" s="1394" t="s">
        <v>70</v>
      </c>
      <c r="C598" s="1395" t="s">
        <v>493</v>
      </c>
      <c r="D598" s="1356">
        <v>1</v>
      </c>
      <c r="E598" s="1001">
        <v>1</v>
      </c>
      <c r="F598" s="1044">
        <v>91275</v>
      </c>
      <c r="G598" s="1357"/>
      <c r="H598" s="1357"/>
      <c r="I598" s="1040">
        <f t="shared" si="538"/>
        <v>91275</v>
      </c>
      <c r="J598" s="1041">
        <f>+E598*F598+G598</f>
        <v>91275</v>
      </c>
      <c r="K598" s="1353">
        <f t="shared" si="531"/>
        <v>1095300</v>
      </c>
      <c r="L598" s="305">
        <v>1</v>
      </c>
      <c r="M598" s="1001">
        <v>1</v>
      </c>
      <c r="N598" s="1044">
        <v>91275</v>
      </c>
      <c r="O598" s="1357"/>
      <c r="P598" s="1357"/>
      <c r="Q598" s="1040">
        <f t="shared" si="539"/>
        <v>91275</v>
      </c>
      <c r="R598" s="1041">
        <f>+M598*N598+O598</f>
        <v>91275</v>
      </c>
      <c r="S598" s="662">
        <f t="shared" si="533"/>
        <v>1095300</v>
      </c>
      <c r="T598" s="305">
        <v>1</v>
      </c>
      <c r="U598" s="1001">
        <v>1</v>
      </c>
      <c r="V598" s="1044">
        <v>91275</v>
      </c>
      <c r="W598" s="1357"/>
      <c r="X598" s="1357"/>
      <c r="Y598" s="1040">
        <f t="shared" si="540"/>
        <v>91275</v>
      </c>
      <c r="Z598" s="1041">
        <f>+U598*V598+W598</f>
        <v>91275</v>
      </c>
      <c r="AA598" s="662">
        <f t="shared" si="535"/>
        <v>1095300</v>
      </c>
      <c r="AB598" s="305">
        <v>1</v>
      </c>
      <c r="AC598" s="1001">
        <v>1</v>
      </c>
      <c r="AD598" s="1044">
        <v>91275</v>
      </c>
      <c r="AE598" s="1357"/>
      <c r="AF598" s="1357"/>
      <c r="AG598" s="1040">
        <f t="shared" si="541"/>
        <v>91275</v>
      </c>
      <c r="AH598" s="1041">
        <f>+AC598*AD598+AE598</f>
        <v>91275</v>
      </c>
      <c r="AI598" s="662">
        <f t="shared" si="537"/>
        <v>1095300</v>
      </c>
    </row>
    <row r="599" spans="1:35" ht="17.25">
      <c r="A599" s="314">
        <v>22</v>
      </c>
      <c r="B599" s="1390" t="s">
        <v>849</v>
      </c>
      <c r="C599" s="1321" t="s">
        <v>1282</v>
      </c>
      <c r="D599" s="1356">
        <v>1</v>
      </c>
      <c r="E599" s="1001">
        <v>1.5</v>
      </c>
      <c r="F599" s="660">
        <v>66140</v>
      </c>
      <c r="G599" s="1043"/>
      <c r="H599" s="1043"/>
      <c r="I599" s="1040">
        <f t="shared" si="538"/>
        <v>99210</v>
      </c>
      <c r="J599" s="1041">
        <f t="shared" si="546"/>
        <v>99210</v>
      </c>
      <c r="K599" s="1353">
        <f t="shared" si="531"/>
        <v>1190520</v>
      </c>
      <c r="L599" s="305">
        <v>1</v>
      </c>
      <c r="M599" s="1001">
        <v>1.5</v>
      </c>
      <c r="N599" s="660">
        <v>66140</v>
      </c>
      <c r="O599" s="1043"/>
      <c r="P599" s="1043"/>
      <c r="Q599" s="1040">
        <f t="shared" si="539"/>
        <v>99210</v>
      </c>
      <c r="R599" s="1041">
        <f t="shared" ref="R599" si="550">+M599*N599+O599</f>
        <v>99210</v>
      </c>
      <c r="S599" s="662">
        <f t="shared" si="533"/>
        <v>1190520</v>
      </c>
      <c r="T599" s="305">
        <v>1</v>
      </c>
      <c r="U599" s="1001">
        <v>1.5</v>
      </c>
      <c r="V599" s="660">
        <v>66140</v>
      </c>
      <c r="W599" s="1043"/>
      <c r="X599" s="1043"/>
      <c r="Y599" s="1040">
        <f t="shared" si="540"/>
        <v>99210</v>
      </c>
      <c r="Z599" s="1041">
        <f t="shared" ref="Z599" si="551">+U599*V599+W599</f>
        <v>99210</v>
      </c>
      <c r="AA599" s="662">
        <f t="shared" si="535"/>
        <v>1190520</v>
      </c>
      <c r="AB599" s="305">
        <v>1</v>
      </c>
      <c r="AC599" s="1001">
        <v>1.5</v>
      </c>
      <c r="AD599" s="660">
        <v>66140</v>
      </c>
      <c r="AE599" s="1043"/>
      <c r="AF599" s="1043"/>
      <c r="AG599" s="1040">
        <f t="shared" si="541"/>
        <v>99210</v>
      </c>
      <c r="AH599" s="1041">
        <f t="shared" ref="AH599" si="552">+AC599*AD599+AE599</f>
        <v>99210</v>
      </c>
      <c r="AI599" s="662">
        <f t="shared" si="537"/>
        <v>1190520</v>
      </c>
    </row>
    <row r="600" spans="1:35" ht="27">
      <c r="A600" s="314">
        <v>23</v>
      </c>
      <c r="B600" s="657" t="s">
        <v>1225</v>
      </c>
      <c r="C600" s="1321" t="s">
        <v>1281</v>
      </c>
      <c r="D600" s="1356">
        <v>1</v>
      </c>
      <c r="E600" s="1001">
        <v>1.25</v>
      </c>
      <c r="F600" s="660">
        <v>66140</v>
      </c>
      <c r="G600" s="1043"/>
      <c r="H600" s="1043"/>
      <c r="I600" s="1040">
        <v>91275</v>
      </c>
      <c r="J600" s="1041">
        <f>+I600</f>
        <v>91275</v>
      </c>
      <c r="K600" s="1353">
        <f t="shared" si="531"/>
        <v>1095300</v>
      </c>
      <c r="L600" s="305">
        <v>1</v>
      </c>
      <c r="M600" s="1001">
        <v>1.25</v>
      </c>
      <c r="N600" s="660">
        <v>66140</v>
      </c>
      <c r="O600" s="1043"/>
      <c r="P600" s="1043"/>
      <c r="Q600" s="1040">
        <v>91275</v>
      </c>
      <c r="R600" s="1041">
        <f>+Q600</f>
        <v>91275</v>
      </c>
      <c r="S600" s="662">
        <f t="shared" si="533"/>
        <v>1095300</v>
      </c>
      <c r="T600" s="305">
        <v>1</v>
      </c>
      <c r="U600" s="1001">
        <v>1.25</v>
      </c>
      <c r="V600" s="660">
        <v>66140</v>
      </c>
      <c r="W600" s="1043"/>
      <c r="X600" s="1043"/>
      <c r="Y600" s="1040">
        <v>91275</v>
      </c>
      <c r="Z600" s="1041">
        <f>+Y600</f>
        <v>91275</v>
      </c>
      <c r="AA600" s="662">
        <f t="shared" si="535"/>
        <v>1095300</v>
      </c>
      <c r="AB600" s="305">
        <v>1</v>
      </c>
      <c r="AC600" s="1001">
        <v>1.25</v>
      </c>
      <c r="AD600" s="660">
        <v>66140</v>
      </c>
      <c r="AE600" s="1043"/>
      <c r="AF600" s="1043"/>
      <c r="AG600" s="1040">
        <v>91275</v>
      </c>
      <c r="AH600" s="1041">
        <f>+AG600</f>
        <v>91275</v>
      </c>
      <c r="AI600" s="662">
        <f t="shared" si="537"/>
        <v>1095300</v>
      </c>
    </row>
    <row r="601" spans="1:35" ht="17.25">
      <c r="A601" s="314">
        <v>24</v>
      </c>
      <c r="B601" s="657" t="s">
        <v>850</v>
      </c>
      <c r="C601" s="1392" t="s">
        <v>480</v>
      </c>
      <c r="D601" s="1356">
        <v>1</v>
      </c>
      <c r="E601" s="1001">
        <v>1.5</v>
      </c>
      <c r="F601" s="660">
        <v>66140</v>
      </c>
      <c r="G601" s="1043"/>
      <c r="H601" s="1043"/>
      <c r="I601" s="1040">
        <f t="shared" si="538"/>
        <v>99210</v>
      </c>
      <c r="J601" s="1041">
        <f>+E601*F601+G601</f>
        <v>99210</v>
      </c>
      <c r="K601" s="1353">
        <f t="shared" si="531"/>
        <v>1190520</v>
      </c>
      <c r="L601" s="305">
        <v>1</v>
      </c>
      <c r="M601" s="1001">
        <v>1.5</v>
      </c>
      <c r="N601" s="660">
        <v>66140</v>
      </c>
      <c r="O601" s="1043"/>
      <c r="P601" s="1043"/>
      <c r="Q601" s="1040">
        <f t="shared" ref="Q601:Q602" si="553">M601*N601</f>
        <v>99210</v>
      </c>
      <c r="R601" s="1041">
        <f>+M601*N601+O601</f>
        <v>99210</v>
      </c>
      <c r="S601" s="662">
        <f t="shared" si="533"/>
        <v>1190520</v>
      </c>
      <c r="T601" s="305">
        <v>1</v>
      </c>
      <c r="U601" s="1001">
        <v>1.5</v>
      </c>
      <c r="V601" s="660">
        <v>66140</v>
      </c>
      <c r="W601" s="1043"/>
      <c r="X601" s="1043"/>
      <c r="Y601" s="1040">
        <f t="shared" ref="Y601:Y602" si="554">U601*V601</f>
        <v>99210</v>
      </c>
      <c r="Z601" s="1041">
        <f>+U601*V601+W601</f>
        <v>99210</v>
      </c>
      <c r="AA601" s="662">
        <f t="shared" si="535"/>
        <v>1190520</v>
      </c>
      <c r="AB601" s="305">
        <v>1</v>
      </c>
      <c r="AC601" s="1001">
        <v>1.5</v>
      </c>
      <c r="AD601" s="660">
        <v>66140</v>
      </c>
      <c r="AE601" s="1043"/>
      <c r="AF601" s="1043"/>
      <c r="AG601" s="1040">
        <f t="shared" ref="AG601:AG602" si="555">AC601*AD601</f>
        <v>99210</v>
      </c>
      <c r="AH601" s="1041">
        <f>+AC601*AD601+AE601</f>
        <v>99210</v>
      </c>
      <c r="AI601" s="662">
        <f t="shared" si="537"/>
        <v>1190520</v>
      </c>
    </row>
    <row r="602" spans="1:35" ht="17.25">
      <c r="A602" s="314">
        <v>25</v>
      </c>
      <c r="B602" s="1390" t="s">
        <v>1314</v>
      </c>
      <c r="C602" s="1389" t="s">
        <v>1226</v>
      </c>
      <c r="D602" s="1356">
        <v>1</v>
      </c>
      <c r="E602" s="1001">
        <v>1.6</v>
      </c>
      <c r="F602" s="660">
        <v>66140</v>
      </c>
      <c r="G602" s="1043"/>
      <c r="H602" s="1043"/>
      <c r="I602" s="1040">
        <f t="shared" si="538"/>
        <v>105824</v>
      </c>
      <c r="J602" s="1041">
        <f>+E602*F602+G602</f>
        <v>105824</v>
      </c>
      <c r="K602" s="1353">
        <f t="shared" si="531"/>
        <v>1269888</v>
      </c>
      <c r="L602" s="305">
        <v>1</v>
      </c>
      <c r="M602" s="1001">
        <v>1.6</v>
      </c>
      <c r="N602" s="660">
        <v>66140</v>
      </c>
      <c r="O602" s="1043"/>
      <c r="P602" s="1043"/>
      <c r="Q602" s="1040">
        <f t="shared" si="553"/>
        <v>105824</v>
      </c>
      <c r="R602" s="1041">
        <f>+M602*N602+O602</f>
        <v>105824</v>
      </c>
      <c r="S602" s="662">
        <f t="shared" si="533"/>
        <v>1269888</v>
      </c>
      <c r="T602" s="305">
        <v>1</v>
      </c>
      <c r="U602" s="1001">
        <v>1.6</v>
      </c>
      <c r="V602" s="660">
        <v>66140</v>
      </c>
      <c r="W602" s="1043"/>
      <c r="X602" s="1043"/>
      <c r="Y602" s="1040">
        <f t="shared" si="554"/>
        <v>105824</v>
      </c>
      <c r="Z602" s="1041">
        <f>+U602*V602+W602</f>
        <v>105824</v>
      </c>
      <c r="AA602" s="662">
        <f t="shared" si="535"/>
        <v>1269888</v>
      </c>
      <c r="AB602" s="305">
        <v>1</v>
      </c>
      <c r="AC602" s="1001">
        <v>1.6</v>
      </c>
      <c r="AD602" s="660">
        <v>66140</v>
      </c>
      <c r="AE602" s="1043"/>
      <c r="AF602" s="1043"/>
      <c r="AG602" s="1040">
        <f t="shared" si="555"/>
        <v>105824</v>
      </c>
      <c r="AH602" s="1041">
        <f>+AC602*AD602+AE602</f>
        <v>105824</v>
      </c>
      <c r="AI602" s="662">
        <f t="shared" si="537"/>
        <v>1269888</v>
      </c>
    </row>
    <row r="603" spans="1:35" ht="40.5">
      <c r="A603" s="314">
        <v>26</v>
      </c>
      <c r="B603" s="1390" t="s">
        <v>1227</v>
      </c>
      <c r="C603" s="1321" t="s">
        <v>1280</v>
      </c>
      <c r="D603" s="1360">
        <v>1</v>
      </c>
      <c r="E603" s="1003">
        <v>1</v>
      </c>
      <c r="F603" s="660">
        <v>87180</v>
      </c>
      <c r="G603" s="1365"/>
      <c r="H603" s="1365"/>
      <c r="I603" s="661">
        <v>91275</v>
      </c>
      <c r="J603" s="1362">
        <v>91275</v>
      </c>
      <c r="K603" s="1353">
        <f t="shared" si="531"/>
        <v>1095300</v>
      </c>
      <c r="L603" s="308">
        <v>1</v>
      </c>
      <c r="M603" s="1003">
        <v>1</v>
      </c>
      <c r="N603" s="660">
        <v>87180</v>
      </c>
      <c r="O603" s="1365"/>
      <c r="P603" s="1365"/>
      <c r="Q603" s="661">
        <v>91275</v>
      </c>
      <c r="R603" s="1362">
        <v>91275</v>
      </c>
      <c r="S603" s="662">
        <f t="shared" si="533"/>
        <v>1095300</v>
      </c>
      <c r="T603" s="308">
        <v>1</v>
      </c>
      <c r="U603" s="1003">
        <v>1</v>
      </c>
      <c r="V603" s="660">
        <v>87180</v>
      </c>
      <c r="W603" s="1365"/>
      <c r="X603" s="1365"/>
      <c r="Y603" s="661">
        <v>91275</v>
      </c>
      <c r="Z603" s="1362">
        <v>91275</v>
      </c>
      <c r="AA603" s="662">
        <f t="shared" si="535"/>
        <v>1095300</v>
      </c>
      <c r="AB603" s="308">
        <v>1</v>
      </c>
      <c r="AC603" s="1003">
        <v>1</v>
      </c>
      <c r="AD603" s="660">
        <v>87180</v>
      </c>
      <c r="AE603" s="1365"/>
      <c r="AF603" s="1365"/>
      <c r="AG603" s="661">
        <v>91275</v>
      </c>
      <c r="AH603" s="1362">
        <v>91275</v>
      </c>
      <c r="AI603" s="662">
        <f t="shared" si="537"/>
        <v>1095300</v>
      </c>
    </row>
    <row r="604" spans="1:35" ht="27.75" thickBot="1">
      <c r="A604" s="517"/>
      <c r="B604" s="1388" t="s">
        <v>3083</v>
      </c>
      <c r="C604" s="1277"/>
      <c r="D604" s="518"/>
      <c r="E604" s="306"/>
      <c r="F604" s="1004"/>
      <c r="G604" s="226"/>
      <c r="H604" s="226"/>
      <c r="I604" s="1005">
        <f>5*1500</f>
        <v>7500</v>
      </c>
      <c r="J604" s="1005">
        <f>+I604</f>
        <v>7500</v>
      </c>
      <c r="K604" s="1005">
        <f>+J604*12</f>
        <v>90000</v>
      </c>
      <c r="L604" s="518"/>
      <c r="M604" s="306"/>
      <c r="N604" s="307"/>
      <c r="O604" s="226"/>
      <c r="P604" s="226"/>
      <c r="Q604" s="226">
        <f>+I604</f>
        <v>7500</v>
      </c>
      <c r="R604" s="226">
        <f>+J604</f>
        <v>7500</v>
      </c>
      <c r="S604" s="226">
        <f>+K604</f>
        <v>90000</v>
      </c>
      <c r="T604" s="518"/>
      <c r="U604" s="306"/>
      <c r="V604" s="307"/>
      <c r="W604" s="226"/>
      <c r="X604" s="226"/>
      <c r="Y604" s="226">
        <f>+I604</f>
        <v>7500</v>
      </c>
      <c r="Z604" s="226">
        <f>+J604</f>
        <v>7500</v>
      </c>
      <c r="AA604" s="226">
        <f>+S604</f>
        <v>90000</v>
      </c>
      <c r="AB604" s="518"/>
      <c r="AC604" s="306"/>
      <c r="AD604" s="307"/>
      <c r="AE604" s="226"/>
      <c r="AF604" s="226"/>
      <c r="AG604" s="226">
        <f>+I604</f>
        <v>7500</v>
      </c>
      <c r="AH604" s="226">
        <f>+J604</f>
        <v>7500</v>
      </c>
      <c r="AI604" s="226">
        <f>+K604</f>
        <v>90000</v>
      </c>
    </row>
    <row r="605" spans="1:35" ht="23.25" thickBot="1">
      <c r="A605" s="1756" t="s">
        <v>47</v>
      </c>
      <c r="B605" s="1757"/>
      <c r="C605" s="1757"/>
      <c r="D605" s="492">
        <f>SUM(D578:D604)</f>
        <v>26</v>
      </c>
      <c r="E605" s="492">
        <f t="shared" ref="E605:AI605" si="556">SUM(E578:E604)</f>
        <v>28.85</v>
      </c>
      <c r="F605" s="1023">
        <f t="shared" si="556"/>
        <v>2161056</v>
      </c>
      <c r="G605" s="492">
        <f t="shared" si="556"/>
        <v>0</v>
      </c>
      <c r="H605" s="492">
        <f t="shared" si="556"/>
        <v>0</v>
      </c>
      <c r="I605" s="1023">
        <f t="shared" si="556"/>
        <v>2369750</v>
      </c>
      <c r="J605" s="1368">
        <f t="shared" si="556"/>
        <v>2369750</v>
      </c>
      <c r="K605" s="1023">
        <f t="shared" si="556"/>
        <v>28437000</v>
      </c>
      <c r="L605" s="492">
        <f t="shared" si="556"/>
        <v>26</v>
      </c>
      <c r="M605" s="492">
        <f t="shared" si="556"/>
        <v>28.85</v>
      </c>
      <c r="N605" s="492">
        <f t="shared" si="556"/>
        <v>2161056</v>
      </c>
      <c r="O605" s="492">
        <f t="shared" si="556"/>
        <v>0</v>
      </c>
      <c r="P605" s="492">
        <f t="shared" si="556"/>
        <v>0</v>
      </c>
      <c r="Q605" s="492">
        <f t="shared" si="556"/>
        <v>2369750</v>
      </c>
      <c r="R605" s="492">
        <f t="shared" si="556"/>
        <v>2369750</v>
      </c>
      <c r="S605" s="492">
        <f t="shared" si="556"/>
        <v>28437000</v>
      </c>
      <c r="T605" s="492">
        <f t="shared" si="556"/>
        <v>26</v>
      </c>
      <c r="U605" s="492">
        <f t="shared" si="556"/>
        <v>28.85</v>
      </c>
      <c r="V605" s="492">
        <f t="shared" si="556"/>
        <v>2161056</v>
      </c>
      <c r="W605" s="492">
        <f t="shared" si="556"/>
        <v>0</v>
      </c>
      <c r="X605" s="492">
        <f t="shared" si="556"/>
        <v>0</v>
      </c>
      <c r="Y605" s="492">
        <f t="shared" si="556"/>
        <v>2369750</v>
      </c>
      <c r="Z605" s="492">
        <f t="shared" si="556"/>
        <v>2369750</v>
      </c>
      <c r="AA605" s="492">
        <f t="shared" si="556"/>
        <v>28437000</v>
      </c>
      <c r="AB605" s="492">
        <f t="shared" si="556"/>
        <v>26</v>
      </c>
      <c r="AC605" s="492">
        <f t="shared" si="556"/>
        <v>28.85</v>
      </c>
      <c r="AD605" s="492">
        <f t="shared" si="556"/>
        <v>2161056</v>
      </c>
      <c r="AE605" s="492">
        <f t="shared" si="556"/>
        <v>0</v>
      </c>
      <c r="AF605" s="492">
        <f t="shared" si="556"/>
        <v>0</v>
      </c>
      <c r="AG605" s="492">
        <f t="shared" si="556"/>
        <v>2369750</v>
      </c>
      <c r="AH605" s="492">
        <f t="shared" si="556"/>
        <v>2369750</v>
      </c>
      <c r="AI605" s="492">
        <f t="shared" si="556"/>
        <v>28437000</v>
      </c>
    </row>
    <row r="606" spans="1:35" ht="17.25" thickBot="1"/>
    <row r="607" spans="1:35" s="301" customFormat="1" ht="22.5" customHeight="1" thickBot="1">
      <c r="A607" s="1769" t="s">
        <v>692</v>
      </c>
      <c r="B607" s="1770"/>
      <c r="C607" s="1771"/>
      <c r="D607" s="544" t="s">
        <v>1439</v>
      </c>
      <c r="E607" s="545"/>
      <c r="F607" s="1019"/>
      <c r="G607" s="545"/>
      <c r="H607" s="545"/>
      <c r="I607" s="1019"/>
      <c r="J607" s="1019"/>
      <c r="K607" s="1019"/>
      <c r="L607" s="544" t="s">
        <v>1439</v>
      </c>
      <c r="M607" s="545"/>
      <c r="N607" s="545"/>
      <c r="O607" s="545"/>
      <c r="P607" s="545"/>
      <c r="Q607" s="545"/>
      <c r="R607" s="545"/>
      <c r="S607" s="545"/>
      <c r="T607" s="544" t="s">
        <v>1439</v>
      </c>
      <c r="U607" s="545"/>
      <c r="V607" s="545"/>
      <c r="W607" s="545"/>
      <c r="X607" s="545"/>
      <c r="Y607" s="545"/>
      <c r="Z607" s="545"/>
      <c r="AA607" s="545"/>
      <c r="AB607" s="1761" t="s">
        <v>1439</v>
      </c>
      <c r="AC607" s="1762"/>
      <c r="AD607" s="1762"/>
      <c r="AE607" s="1762"/>
      <c r="AF607" s="1762"/>
      <c r="AG607" s="1762"/>
      <c r="AH607" s="1762"/>
      <c r="AI607" s="1785"/>
    </row>
    <row r="608" spans="1:35" s="301" customFormat="1" ht="24" customHeight="1" thickBot="1">
      <c r="A608" s="1772" t="s">
        <v>282</v>
      </c>
      <c r="B608" s="1773"/>
      <c r="C608" s="1774"/>
      <c r="D608" s="1759" t="s">
        <v>1409</v>
      </c>
      <c r="E608" s="1760"/>
      <c r="F608" s="1760"/>
      <c r="G608" s="1760"/>
      <c r="H608" s="1760"/>
      <c r="I608" s="1760"/>
      <c r="J608" s="1760"/>
      <c r="K608" s="1350"/>
      <c r="L608" s="1766" t="s">
        <v>1644</v>
      </c>
      <c r="M608" s="1767"/>
      <c r="N608" s="1767"/>
      <c r="O608" s="1767"/>
      <c r="P608" s="1767"/>
      <c r="Q608" s="1767"/>
      <c r="R608" s="1767"/>
      <c r="S608" s="1768"/>
      <c r="T608" s="1759" t="s">
        <v>1869</v>
      </c>
      <c r="U608" s="1760"/>
      <c r="V608" s="1760"/>
      <c r="W608" s="1760"/>
      <c r="X608" s="1760"/>
      <c r="Y608" s="1760"/>
      <c r="Z608" s="1760"/>
      <c r="AA608" s="1782"/>
      <c r="AB608" s="1759" t="s">
        <v>2150</v>
      </c>
      <c r="AC608" s="1760"/>
      <c r="AD608" s="1760"/>
      <c r="AE608" s="1760"/>
      <c r="AF608" s="1760"/>
      <c r="AG608" s="1760"/>
      <c r="AH608" s="1760"/>
      <c r="AI608" s="1782"/>
    </row>
    <row r="609" spans="1:35" s="301" customFormat="1" ht="82.5" customHeight="1" thickBot="1">
      <c r="A609" s="302" t="s">
        <v>10</v>
      </c>
      <c r="B609" s="1011" t="s">
        <v>54</v>
      </c>
      <c r="C609" s="1272" t="s">
        <v>55</v>
      </c>
      <c r="D609" s="313" t="s">
        <v>56</v>
      </c>
      <c r="E609" s="390" t="s">
        <v>101</v>
      </c>
      <c r="F609" s="1020" t="s">
        <v>62</v>
      </c>
      <c r="G609" s="389" t="s">
        <v>58</v>
      </c>
      <c r="H609" s="390" t="s">
        <v>59</v>
      </c>
      <c r="I609" s="1351" t="s">
        <v>756</v>
      </c>
      <c r="J609" s="1020" t="s">
        <v>690</v>
      </c>
      <c r="K609" s="1352" t="s">
        <v>1432</v>
      </c>
      <c r="L609" s="313" t="s">
        <v>56</v>
      </c>
      <c r="M609" s="390" t="s">
        <v>101</v>
      </c>
      <c r="N609" s="390" t="s">
        <v>62</v>
      </c>
      <c r="O609" s="389" t="s">
        <v>58</v>
      </c>
      <c r="P609" s="391" t="s">
        <v>59</v>
      </c>
      <c r="Q609" s="389" t="s">
        <v>756</v>
      </c>
      <c r="R609" s="389" t="s">
        <v>690</v>
      </c>
      <c r="S609" s="494" t="s">
        <v>1647</v>
      </c>
      <c r="T609" s="389" t="s">
        <v>56</v>
      </c>
      <c r="U609" s="390" t="s">
        <v>101</v>
      </c>
      <c r="V609" s="390" t="s">
        <v>62</v>
      </c>
      <c r="W609" s="390" t="s">
        <v>58</v>
      </c>
      <c r="X609" s="390" t="s">
        <v>59</v>
      </c>
      <c r="Y609" s="390" t="s">
        <v>756</v>
      </c>
      <c r="Z609" s="390" t="s">
        <v>690</v>
      </c>
      <c r="AA609" s="405" t="s">
        <v>1883</v>
      </c>
      <c r="AB609" s="313" t="s">
        <v>56</v>
      </c>
      <c r="AC609" s="390" t="s">
        <v>101</v>
      </c>
      <c r="AD609" s="390" t="s">
        <v>62</v>
      </c>
      <c r="AE609" s="390" t="s">
        <v>58</v>
      </c>
      <c r="AF609" s="390" t="s">
        <v>59</v>
      </c>
      <c r="AG609" s="390" t="s">
        <v>756</v>
      </c>
      <c r="AH609" s="390" t="s">
        <v>690</v>
      </c>
      <c r="AI609" s="405" t="s">
        <v>2151</v>
      </c>
    </row>
    <row r="610" spans="1:35" s="304" customFormat="1" ht="17.25">
      <c r="A610" s="314">
        <v>1</v>
      </c>
      <c r="B610" s="1396" t="s">
        <v>2562</v>
      </c>
      <c r="C610" s="1048" t="s">
        <v>477</v>
      </c>
      <c r="D610" s="1358">
        <v>1</v>
      </c>
      <c r="E610" s="1359">
        <v>1.6</v>
      </c>
      <c r="F610" s="1041">
        <v>66140</v>
      </c>
      <c r="G610" s="1040"/>
      <c r="H610" s="1040"/>
      <c r="I610" s="1040">
        <f>E610*F610</f>
        <v>105824</v>
      </c>
      <c r="J610" s="1041">
        <f>+E610*F610+G610</f>
        <v>105824</v>
      </c>
      <c r="K610" s="1353">
        <f t="shared" ref="K610:K612" si="557">+J610*12</f>
        <v>1269888</v>
      </c>
      <c r="L610" s="281">
        <v>1</v>
      </c>
      <c r="M610" s="282">
        <v>1.6</v>
      </c>
      <c r="N610" s="283">
        <v>66140</v>
      </c>
      <c r="O610" s="227"/>
      <c r="P610" s="227"/>
      <c r="Q610" s="1040">
        <f>M610*N610</f>
        <v>105824</v>
      </c>
      <c r="R610" s="283">
        <f>+M610*N610+O610</f>
        <v>105824</v>
      </c>
      <c r="S610" s="662">
        <f t="shared" ref="S610:S612" si="558">+R610*12</f>
        <v>1269888</v>
      </c>
      <c r="T610" s="281">
        <v>1</v>
      </c>
      <c r="U610" s="282">
        <v>1.6</v>
      </c>
      <c r="V610" s="283">
        <v>66140</v>
      </c>
      <c r="W610" s="227"/>
      <c r="X610" s="227"/>
      <c r="Y610" s="1040">
        <f>U610*V610</f>
        <v>105824</v>
      </c>
      <c r="Z610" s="283">
        <f>+U610*V610+W610</f>
        <v>105824</v>
      </c>
      <c r="AA610" s="662">
        <f t="shared" ref="AA610:AA612" si="559">+Z610*12</f>
        <v>1269888</v>
      </c>
      <c r="AB610" s="281">
        <v>1</v>
      </c>
      <c r="AC610" s="282">
        <v>1.6</v>
      </c>
      <c r="AD610" s="283">
        <v>66140</v>
      </c>
      <c r="AE610" s="227"/>
      <c r="AF610" s="227"/>
      <c r="AG610" s="1040">
        <f>AC610*AD610</f>
        <v>105824</v>
      </c>
      <c r="AH610" s="283">
        <f>+AC610*AD610+AE610</f>
        <v>105824</v>
      </c>
      <c r="AI610" s="662">
        <f t="shared" ref="AI610:AI612" si="560">+AH610*12</f>
        <v>1269888</v>
      </c>
    </row>
    <row r="611" spans="1:35" ht="17.25">
      <c r="A611" s="314">
        <v>2</v>
      </c>
      <c r="B611" s="1396" t="s">
        <v>2563</v>
      </c>
      <c r="C611" s="1048" t="s">
        <v>480</v>
      </c>
      <c r="D611" s="1356">
        <v>1</v>
      </c>
      <c r="E611" s="1001">
        <v>1.5</v>
      </c>
      <c r="F611" s="660">
        <v>66140</v>
      </c>
      <c r="G611" s="1043"/>
      <c r="H611" s="1043"/>
      <c r="I611" s="1040">
        <f>E611*F611</f>
        <v>99210</v>
      </c>
      <c r="J611" s="1041">
        <f>+E611*F611+G611</f>
        <v>99210</v>
      </c>
      <c r="K611" s="1353">
        <f t="shared" si="557"/>
        <v>1190520</v>
      </c>
      <c r="L611" s="305">
        <v>1</v>
      </c>
      <c r="M611" s="306">
        <v>1.5</v>
      </c>
      <c r="N611" s="307">
        <v>66140</v>
      </c>
      <c r="O611" s="226"/>
      <c r="P611" s="226"/>
      <c r="Q611" s="1040">
        <f>M611*N611</f>
        <v>99210</v>
      </c>
      <c r="R611" s="283">
        <f>+M611*N611+O611</f>
        <v>99210</v>
      </c>
      <c r="S611" s="662">
        <f t="shared" si="558"/>
        <v>1190520</v>
      </c>
      <c r="T611" s="305">
        <v>1</v>
      </c>
      <c r="U611" s="306">
        <v>1.5</v>
      </c>
      <c r="V611" s="307">
        <v>66140</v>
      </c>
      <c r="W611" s="226"/>
      <c r="X611" s="226"/>
      <c r="Y611" s="1040">
        <f>U611*V611</f>
        <v>99210</v>
      </c>
      <c r="Z611" s="283">
        <f>+U611*V611+W611</f>
        <v>99210</v>
      </c>
      <c r="AA611" s="662">
        <f t="shared" si="559"/>
        <v>1190520</v>
      </c>
      <c r="AB611" s="305">
        <v>1</v>
      </c>
      <c r="AC611" s="306">
        <v>1.5</v>
      </c>
      <c r="AD611" s="307">
        <v>66140</v>
      </c>
      <c r="AE611" s="226"/>
      <c r="AF611" s="226"/>
      <c r="AG611" s="1040">
        <f>AC611*AD611</f>
        <v>99210</v>
      </c>
      <c r="AH611" s="283">
        <f>+AC611*AD611+AE611</f>
        <v>99210</v>
      </c>
      <c r="AI611" s="662">
        <f t="shared" si="560"/>
        <v>1190520</v>
      </c>
    </row>
    <row r="612" spans="1:35" ht="40.5">
      <c r="A612" s="314">
        <v>3</v>
      </c>
      <c r="B612" s="1396" t="s">
        <v>89</v>
      </c>
      <c r="C612" s="1321" t="s">
        <v>1280</v>
      </c>
      <c r="D612" s="1360">
        <v>1</v>
      </c>
      <c r="E612" s="1003">
        <v>1</v>
      </c>
      <c r="F612" s="1044">
        <v>91275</v>
      </c>
      <c r="G612" s="1365"/>
      <c r="H612" s="1365"/>
      <c r="I612" s="661">
        <f t="shared" ref="I612" si="561">E612*F612</f>
        <v>91275</v>
      </c>
      <c r="J612" s="1362">
        <f>+E612*F612+G612</f>
        <v>91275</v>
      </c>
      <c r="K612" s="1353">
        <f t="shared" si="557"/>
        <v>1095300</v>
      </c>
      <c r="L612" s="308">
        <v>1</v>
      </c>
      <c r="M612" s="309">
        <v>1</v>
      </c>
      <c r="N612" s="660">
        <f>+F612</f>
        <v>91275</v>
      </c>
      <c r="O612" s="489"/>
      <c r="P612" s="489"/>
      <c r="Q612" s="661">
        <f t="shared" ref="Q612" si="562">M612*N612</f>
        <v>91275</v>
      </c>
      <c r="R612" s="490">
        <f>+M612*N612+O612</f>
        <v>91275</v>
      </c>
      <c r="S612" s="662">
        <f t="shared" si="558"/>
        <v>1095300</v>
      </c>
      <c r="T612" s="308">
        <v>1</v>
      </c>
      <c r="U612" s="309">
        <v>1</v>
      </c>
      <c r="V612" s="660">
        <f>+F612</f>
        <v>91275</v>
      </c>
      <c r="W612" s="489"/>
      <c r="X612" s="489"/>
      <c r="Y612" s="661">
        <f t="shared" ref="Y612" si="563">U612*V612</f>
        <v>91275</v>
      </c>
      <c r="Z612" s="490">
        <f>+U612*V612+W612</f>
        <v>91275</v>
      </c>
      <c r="AA612" s="662">
        <f t="shared" si="559"/>
        <v>1095300</v>
      </c>
      <c r="AB612" s="308">
        <v>1</v>
      </c>
      <c r="AC612" s="309">
        <v>1</v>
      </c>
      <c r="AD612" s="660">
        <f>+F612</f>
        <v>91275</v>
      </c>
      <c r="AE612" s="489"/>
      <c r="AF612" s="489"/>
      <c r="AG612" s="661">
        <f t="shared" ref="AG612" si="564">AC612*AD612</f>
        <v>91275</v>
      </c>
      <c r="AH612" s="490">
        <f>+AC612*AD612+AE612</f>
        <v>91275</v>
      </c>
      <c r="AI612" s="662">
        <f t="shared" si="560"/>
        <v>1095300</v>
      </c>
    </row>
    <row r="613" spans="1:35" ht="27.75" thickBot="1">
      <c r="A613" s="517"/>
      <c r="B613" s="1388" t="s">
        <v>1338</v>
      </c>
      <c r="C613" s="1277"/>
      <c r="D613" s="518"/>
      <c r="E613" s="306"/>
      <c r="F613" s="1004"/>
      <c r="G613" s="226"/>
      <c r="H613" s="226"/>
      <c r="I613" s="1005">
        <f>1*1500</f>
        <v>1500</v>
      </c>
      <c r="J613" s="1005">
        <f>+I613</f>
        <v>1500</v>
      </c>
      <c r="K613" s="1005">
        <f>+J613*12</f>
        <v>18000</v>
      </c>
      <c r="L613" s="518"/>
      <c r="M613" s="306"/>
      <c r="N613" s="307"/>
      <c r="O613" s="226"/>
      <c r="P613" s="226"/>
      <c r="Q613" s="226">
        <f>+I613</f>
        <v>1500</v>
      </c>
      <c r="R613" s="226">
        <f>+J613</f>
        <v>1500</v>
      </c>
      <c r="S613" s="226">
        <f>+K613</f>
        <v>18000</v>
      </c>
      <c r="T613" s="518"/>
      <c r="U613" s="306"/>
      <c r="V613" s="307"/>
      <c r="W613" s="226"/>
      <c r="X613" s="226"/>
      <c r="Y613" s="226">
        <f>+I613</f>
        <v>1500</v>
      </c>
      <c r="Z613" s="226">
        <f>+J613</f>
        <v>1500</v>
      </c>
      <c r="AA613" s="226">
        <f>+S613</f>
        <v>18000</v>
      </c>
      <c r="AB613" s="518"/>
      <c r="AC613" s="306"/>
      <c r="AD613" s="307"/>
      <c r="AE613" s="226"/>
      <c r="AF613" s="226"/>
      <c r="AG613" s="226">
        <f>+I613</f>
        <v>1500</v>
      </c>
      <c r="AH613" s="226">
        <f>+J613</f>
        <v>1500</v>
      </c>
      <c r="AI613" s="226">
        <f>+K613</f>
        <v>18000</v>
      </c>
    </row>
    <row r="614" spans="1:35" ht="23.25" thickBot="1">
      <c r="A614" s="1756" t="s">
        <v>47</v>
      </c>
      <c r="B614" s="1757"/>
      <c r="C614" s="1757"/>
      <c r="D614" s="492">
        <f>SUM(D610:D613)</f>
        <v>3</v>
      </c>
      <c r="E614" s="492">
        <f t="shared" ref="E614:AI614" si="565">SUM(E610:E613)</f>
        <v>4.0999999999999996</v>
      </c>
      <c r="F614" s="1023">
        <f t="shared" si="565"/>
        <v>223555</v>
      </c>
      <c r="G614" s="492">
        <f t="shared" si="565"/>
        <v>0</v>
      </c>
      <c r="H614" s="492">
        <f t="shared" si="565"/>
        <v>0</v>
      </c>
      <c r="I614" s="1023">
        <f t="shared" si="565"/>
        <v>297809</v>
      </c>
      <c r="J614" s="1368">
        <f t="shared" si="565"/>
        <v>297809</v>
      </c>
      <c r="K614" s="1023">
        <f t="shared" si="565"/>
        <v>3573708</v>
      </c>
      <c r="L614" s="492">
        <f t="shared" si="565"/>
        <v>3</v>
      </c>
      <c r="M614" s="492">
        <f t="shared" si="565"/>
        <v>4.0999999999999996</v>
      </c>
      <c r="N614" s="492">
        <f t="shared" si="565"/>
        <v>223555</v>
      </c>
      <c r="O614" s="492">
        <f t="shared" si="565"/>
        <v>0</v>
      </c>
      <c r="P614" s="492">
        <f t="shared" si="565"/>
        <v>0</v>
      </c>
      <c r="Q614" s="492">
        <f t="shared" si="565"/>
        <v>297809</v>
      </c>
      <c r="R614" s="492">
        <f t="shared" si="565"/>
        <v>297809</v>
      </c>
      <c r="S614" s="492">
        <f t="shared" si="565"/>
        <v>3573708</v>
      </c>
      <c r="T614" s="492">
        <f t="shared" si="565"/>
        <v>3</v>
      </c>
      <c r="U614" s="492">
        <f t="shared" si="565"/>
        <v>4.0999999999999996</v>
      </c>
      <c r="V614" s="492">
        <f t="shared" si="565"/>
        <v>223555</v>
      </c>
      <c r="W614" s="492">
        <f t="shared" si="565"/>
        <v>0</v>
      </c>
      <c r="X614" s="492">
        <f t="shared" si="565"/>
        <v>0</v>
      </c>
      <c r="Y614" s="492">
        <f t="shared" si="565"/>
        <v>297809</v>
      </c>
      <c r="Z614" s="492">
        <f t="shared" si="565"/>
        <v>297809</v>
      </c>
      <c r="AA614" s="492">
        <f t="shared" si="565"/>
        <v>3573708</v>
      </c>
      <c r="AB614" s="492">
        <f t="shared" si="565"/>
        <v>3</v>
      </c>
      <c r="AC614" s="492">
        <f t="shared" si="565"/>
        <v>4.0999999999999996</v>
      </c>
      <c r="AD614" s="492">
        <f t="shared" si="565"/>
        <v>223555</v>
      </c>
      <c r="AE614" s="492">
        <f t="shared" si="565"/>
        <v>0</v>
      </c>
      <c r="AF614" s="492">
        <f t="shared" si="565"/>
        <v>0</v>
      </c>
      <c r="AG614" s="492">
        <f t="shared" si="565"/>
        <v>297809</v>
      </c>
      <c r="AH614" s="492">
        <f t="shared" si="565"/>
        <v>297809</v>
      </c>
      <c r="AI614" s="492">
        <f t="shared" si="565"/>
        <v>3573708</v>
      </c>
    </row>
    <row r="615" spans="1:35" ht="23.25" thickBot="1">
      <c r="A615" s="534"/>
      <c r="B615" s="1014"/>
      <c r="C615" s="1348"/>
      <c r="D615" s="535"/>
      <c r="E615" s="535"/>
      <c r="F615" s="1030"/>
      <c r="G615" s="535"/>
      <c r="H615" s="535"/>
      <c r="I615" s="1030"/>
      <c r="J615" s="1030"/>
      <c r="K615" s="1030"/>
      <c r="L615" s="535"/>
      <c r="M615" s="535"/>
      <c r="N615" s="535"/>
      <c r="O615" s="535"/>
      <c r="P615" s="535"/>
      <c r="Q615" s="535"/>
      <c r="R615" s="535"/>
      <c r="S615" s="535"/>
      <c r="T615" s="535"/>
      <c r="U615" s="535"/>
      <c r="V615" s="535"/>
      <c r="W615" s="535"/>
      <c r="X615" s="535"/>
      <c r="Y615" s="535"/>
      <c r="Z615" s="535"/>
      <c r="AA615" s="535"/>
      <c r="AB615" s="535"/>
      <c r="AC615" s="535"/>
      <c r="AD615" s="535"/>
      <c r="AE615" s="535"/>
      <c r="AF615" s="535"/>
      <c r="AG615" s="535"/>
      <c r="AH615" s="535"/>
      <c r="AI615" s="535"/>
    </row>
    <row r="616" spans="1:35" ht="18" thickBot="1">
      <c r="A616" s="1769" t="s">
        <v>692</v>
      </c>
      <c r="B616" s="1770"/>
      <c r="C616" s="1771"/>
      <c r="D616" s="544" t="s">
        <v>1339</v>
      </c>
      <c r="E616" s="545"/>
      <c r="F616" s="1019"/>
      <c r="G616" s="545"/>
      <c r="H616" s="545"/>
      <c r="I616" s="1019"/>
      <c r="J616" s="1019"/>
      <c r="K616" s="1019"/>
      <c r="L616" s="544" t="s">
        <v>1339</v>
      </c>
      <c r="M616" s="545"/>
      <c r="N616" s="545"/>
      <c r="O616" s="545"/>
      <c r="P616" s="545"/>
      <c r="Q616" s="545"/>
      <c r="R616" s="545"/>
      <c r="S616" s="545"/>
      <c r="T616" s="544" t="s">
        <v>1339</v>
      </c>
      <c r="U616" s="545"/>
      <c r="V616" s="545"/>
      <c r="W616" s="545"/>
      <c r="X616" s="545"/>
      <c r="Y616" s="545"/>
      <c r="Z616" s="545"/>
      <c r="AA616" s="545"/>
      <c r="AB616" s="1761" t="s">
        <v>1339</v>
      </c>
      <c r="AC616" s="1762"/>
      <c r="AD616" s="1762"/>
      <c r="AE616" s="1762"/>
      <c r="AF616" s="1762"/>
      <c r="AG616" s="1762"/>
      <c r="AH616" s="1762"/>
      <c r="AI616" s="1785"/>
    </row>
    <row r="617" spans="1:35" s="301" customFormat="1" ht="24" customHeight="1" thickBot="1">
      <c r="A617" s="1772" t="s">
        <v>282</v>
      </c>
      <c r="B617" s="1773"/>
      <c r="C617" s="1774"/>
      <c r="D617" s="1759" t="s">
        <v>1409</v>
      </c>
      <c r="E617" s="1760"/>
      <c r="F617" s="1760"/>
      <c r="G617" s="1760"/>
      <c r="H617" s="1760"/>
      <c r="I617" s="1760"/>
      <c r="J617" s="1760"/>
      <c r="K617" s="1350"/>
      <c r="L617" s="1766" t="s">
        <v>1644</v>
      </c>
      <c r="M617" s="1767"/>
      <c r="N617" s="1767"/>
      <c r="O617" s="1767"/>
      <c r="P617" s="1767"/>
      <c r="Q617" s="1767"/>
      <c r="R617" s="1767"/>
      <c r="S617" s="1768"/>
      <c r="T617" s="1759" t="s">
        <v>1869</v>
      </c>
      <c r="U617" s="1760"/>
      <c r="V617" s="1760"/>
      <c r="W617" s="1760"/>
      <c r="X617" s="1760"/>
      <c r="Y617" s="1760"/>
      <c r="Z617" s="1760"/>
      <c r="AA617" s="1782"/>
      <c r="AB617" s="1759" t="s">
        <v>2150</v>
      </c>
      <c r="AC617" s="1760"/>
      <c r="AD617" s="1760"/>
      <c r="AE617" s="1760"/>
      <c r="AF617" s="1760"/>
      <c r="AG617" s="1760"/>
      <c r="AH617" s="1760"/>
      <c r="AI617" s="1782"/>
    </row>
    <row r="618" spans="1:35" s="301" customFormat="1" ht="82.5" customHeight="1" thickBot="1">
      <c r="A618" s="302" t="s">
        <v>10</v>
      </c>
      <c r="B618" s="1011" t="s">
        <v>54</v>
      </c>
      <c r="C618" s="1272" t="s">
        <v>55</v>
      </c>
      <c r="D618" s="313" t="s">
        <v>56</v>
      </c>
      <c r="E618" s="390" t="s">
        <v>101</v>
      </c>
      <c r="F618" s="1020" t="s">
        <v>62</v>
      </c>
      <c r="G618" s="389" t="s">
        <v>58</v>
      </c>
      <c r="H618" s="390" t="s">
        <v>59</v>
      </c>
      <c r="I618" s="1351" t="s">
        <v>756</v>
      </c>
      <c r="J618" s="1020" t="s">
        <v>690</v>
      </c>
      <c r="K618" s="1352" t="s">
        <v>1432</v>
      </c>
      <c r="L618" s="313" t="s">
        <v>56</v>
      </c>
      <c r="M618" s="390" t="s">
        <v>101</v>
      </c>
      <c r="N618" s="390" t="s">
        <v>62</v>
      </c>
      <c r="O618" s="389" t="s">
        <v>58</v>
      </c>
      <c r="P618" s="391" t="s">
        <v>59</v>
      </c>
      <c r="Q618" s="389" t="s">
        <v>756</v>
      </c>
      <c r="R618" s="389" t="s">
        <v>690</v>
      </c>
      <c r="S618" s="494" t="s">
        <v>1647</v>
      </c>
      <c r="T618" s="389" t="s">
        <v>56</v>
      </c>
      <c r="U618" s="390" t="s">
        <v>101</v>
      </c>
      <c r="V618" s="390" t="s">
        <v>62</v>
      </c>
      <c r="W618" s="390" t="s">
        <v>58</v>
      </c>
      <c r="X618" s="390" t="s">
        <v>59</v>
      </c>
      <c r="Y618" s="390" t="s">
        <v>756</v>
      </c>
      <c r="Z618" s="390" t="s">
        <v>690</v>
      </c>
      <c r="AA618" s="405" t="s">
        <v>1883</v>
      </c>
      <c r="AB618" s="313" t="s">
        <v>56</v>
      </c>
      <c r="AC618" s="390" t="s">
        <v>101</v>
      </c>
      <c r="AD618" s="390" t="s">
        <v>62</v>
      </c>
      <c r="AE618" s="390" t="s">
        <v>58</v>
      </c>
      <c r="AF618" s="390" t="s">
        <v>59</v>
      </c>
      <c r="AG618" s="390" t="s">
        <v>756</v>
      </c>
      <c r="AH618" s="390" t="s">
        <v>690</v>
      </c>
      <c r="AI618" s="405" t="s">
        <v>2151</v>
      </c>
    </row>
    <row r="619" spans="1:35" ht="17.25">
      <c r="A619" s="314">
        <v>1</v>
      </c>
      <c r="B619" s="1388" t="s">
        <v>312</v>
      </c>
      <c r="C619" s="1392" t="s">
        <v>480</v>
      </c>
      <c r="D619" s="1356">
        <v>1</v>
      </c>
      <c r="E619" s="1001">
        <v>1.5</v>
      </c>
      <c r="F619" s="660">
        <v>66140</v>
      </c>
      <c r="G619" s="1043"/>
      <c r="H619" s="1043"/>
      <c r="I619" s="1040">
        <f>E619*F619</f>
        <v>99210</v>
      </c>
      <c r="J619" s="1041">
        <f>+E619*F619+G619</f>
        <v>99210</v>
      </c>
      <c r="K619" s="1353">
        <f t="shared" ref="K619:K634" si="566">+J619*12</f>
        <v>1190520</v>
      </c>
      <c r="L619" s="305">
        <v>1</v>
      </c>
      <c r="M619" s="306">
        <v>1.5</v>
      </c>
      <c r="N619" s="307">
        <v>66140</v>
      </c>
      <c r="O619" s="226"/>
      <c r="P619" s="226"/>
      <c r="Q619" s="1040">
        <f>M619*N619</f>
        <v>99210</v>
      </c>
      <c r="R619" s="283">
        <f>+M619*N619+O619</f>
        <v>99210</v>
      </c>
      <c r="S619" s="662">
        <f t="shared" ref="S619:S634" si="567">+R619*12</f>
        <v>1190520</v>
      </c>
      <c r="T619" s="305">
        <v>1</v>
      </c>
      <c r="U619" s="306">
        <v>1.5</v>
      </c>
      <c r="V619" s="307">
        <v>66140</v>
      </c>
      <c r="W619" s="226"/>
      <c r="X619" s="226"/>
      <c r="Y619" s="1040">
        <f>U619*V619</f>
        <v>99210</v>
      </c>
      <c r="Z619" s="283">
        <f>+U619*V619+W619</f>
        <v>99210</v>
      </c>
      <c r="AA619" s="662">
        <f t="shared" ref="AA619:AA634" si="568">+Z619*12</f>
        <v>1190520</v>
      </c>
      <c r="AB619" s="305">
        <v>1</v>
      </c>
      <c r="AC619" s="306">
        <v>1.5</v>
      </c>
      <c r="AD619" s="307">
        <v>66140</v>
      </c>
      <c r="AE619" s="226"/>
      <c r="AF619" s="226"/>
      <c r="AG619" s="1040">
        <f>AC619*AD619</f>
        <v>99210</v>
      </c>
      <c r="AH619" s="283">
        <f>+AC619*AD619+AE619</f>
        <v>99210</v>
      </c>
      <c r="AI619" s="662">
        <f t="shared" ref="AI619:AI634" si="569">+AH619*12</f>
        <v>1190520</v>
      </c>
    </row>
    <row r="620" spans="1:35" ht="17.25">
      <c r="A620" s="314">
        <v>2</v>
      </c>
      <c r="B620" s="1388" t="s">
        <v>313</v>
      </c>
      <c r="C620" s="1389" t="s">
        <v>478</v>
      </c>
      <c r="D620" s="1356">
        <v>1</v>
      </c>
      <c r="E620" s="1001">
        <v>1.5</v>
      </c>
      <c r="F620" s="660">
        <v>66140</v>
      </c>
      <c r="G620" s="1043"/>
      <c r="H620" s="1043"/>
      <c r="I620" s="1040">
        <f>E620*F620</f>
        <v>99210</v>
      </c>
      <c r="J620" s="1041">
        <f>+E620*F620+G620</f>
        <v>99210</v>
      </c>
      <c r="K620" s="1353">
        <f t="shared" si="566"/>
        <v>1190520</v>
      </c>
      <c r="L620" s="305">
        <v>1</v>
      </c>
      <c r="M620" s="306">
        <v>1.5</v>
      </c>
      <c r="N620" s="307">
        <v>66140</v>
      </c>
      <c r="O620" s="226"/>
      <c r="P620" s="226"/>
      <c r="Q620" s="1040">
        <f>M620*N620</f>
        <v>99210</v>
      </c>
      <c r="R620" s="283">
        <f>+M620*N620+O620</f>
        <v>99210</v>
      </c>
      <c r="S620" s="662">
        <f t="shared" si="567"/>
        <v>1190520</v>
      </c>
      <c r="T620" s="305">
        <v>1</v>
      </c>
      <c r="U620" s="306">
        <v>1.5</v>
      </c>
      <c r="V620" s="307">
        <v>66140</v>
      </c>
      <c r="W620" s="226"/>
      <c r="X620" s="226"/>
      <c r="Y620" s="1040">
        <f>U620*V620</f>
        <v>99210</v>
      </c>
      <c r="Z620" s="283">
        <f>+U620*V620+W620</f>
        <v>99210</v>
      </c>
      <c r="AA620" s="662">
        <f t="shared" si="568"/>
        <v>1190520</v>
      </c>
      <c r="AB620" s="305">
        <v>1</v>
      </c>
      <c r="AC620" s="306">
        <v>1.5</v>
      </c>
      <c r="AD620" s="307">
        <v>66140</v>
      </c>
      <c r="AE620" s="226"/>
      <c r="AF620" s="226"/>
      <c r="AG620" s="1040">
        <f>AC620*AD620</f>
        <v>99210</v>
      </c>
      <c r="AH620" s="283">
        <f>+AC620*AD620+AE620</f>
        <v>99210</v>
      </c>
      <c r="AI620" s="662">
        <f t="shared" si="569"/>
        <v>1190520</v>
      </c>
    </row>
    <row r="621" spans="1:35" ht="17.25">
      <c r="A621" s="314">
        <v>3</v>
      </c>
      <c r="B621" s="1388" t="s">
        <v>2557</v>
      </c>
      <c r="C621" s="1389" t="s">
        <v>1226</v>
      </c>
      <c r="D621" s="1356">
        <v>1</v>
      </c>
      <c r="E621" s="1001">
        <v>1.6</v>
      </c>
      <c r="F621" s="660">
        <v>66140</v>
      </c>
      <c r="G621" s="1043"/>
      <c r="H621" s="1043"/>
      <c r="I621" s="1040">
        <f>E621*F621</f>
        <v>105824</v>
      </c>
      <c r="J621" s="1041">
        <f>+E621*F621+G621</f>
        <v>105824</v>
      </c>
      <c r="K621" s="1353">
        <f t="shared" si="566"/>
        <v>1269888</v>
      </c>
      <c r="L621" s="305">
        <v>1</v>
      </c>
      <c r="M621" s="306">
        <v>1.6</v>
      </c>
      <c r="N621" s="307">
        <v>66140</v>
      </c>
      <c r="O621" s="226"/>
      <c r="P621" s="226"/>
      <c r="Q621" s="1040">
        <f>M621*N621</f>
        <v>105824</v>
      </c>
      <c r="R621" s="283">
        <f>+M621*N621+O621</f>
        <v>105824</v>
      </c>
      <c r="S621" s="662">
        <f t="shared" si="567"/>
        <v>1269888</v>
      </c>
      <c r="T621" s="305">
        <v>1</v>
      </c>
      <c r="U621" s="306">
        <v>1.6</v>
      </c>
      <c r="V621" s="307">
        <v>66140</v>
      </c>
      <c r="W621" s="226"/>
      <c r="X621" s="226"/>
      <c r="Y621" s="1040">
        <f>U621*V621</f>
        <v>105824</v>
      </c>
      <c r="Z621" s="283">
        <f>+U621*V621+W621</f>
        <v>105824</v>
      </c>
      <c r="AA621" s="662">
        <f t="shared" si="568"/>
        <v>1269888</v>
      </c>
      <c r="AB621" s="305">
        <v>1</v>
      </c>
      <c r="AC621" s="306">
        <v>1.6</v>
      </c>
      <c r="AD621" s="307">
        <v>66140</v>
      </c>
      <c r="AE621" s="226"/>
      <c r="AF621" s="226"/>
      <c r="AG621" s="1040">
        <f>AC621*AD621</f>
        <v>105824</v>
      </c>
      <c r="AH621" s="283">
        <f>+AC621*AD621+AE621</f>
        <v>105824</v>
      </c>
      <c r="AI621" s="662">
        <f t="shared" si="569"/>
        <v>1269888</v>
      </c>
    </row>
    <row r="622" spans="1:35" ht="17.25">
      <c r="A622" s="314">
        <v>4</v>
      </c>
      <c r="B622" s="1388" t="s">
        <v>315</v>
      </c>
      <c r="C622" s="1392" t="s">
        <v>498</v>
      </c>
      <c r="D622" s="1356">
        <v>1</v>
      </c>
      <c r="E622" s="1001">
        <v>1</v>
      </c>
      <c r="F622" s="1040">
        <v>86076</v>
      </c>
      <c r="G622" s="1043"/>
      <c r="H622" s="1043"/>
      <c r="I622" s="1040">
        <f t="shared" ref="I622:I629" si="570">E622*F622</f>
        <v>86076</v>
      </c>
      <c r="J622" s="1041">
        <f>+E622*F622+G622</f>
        <v>86076</v>
      </c>
      <c r="K622" s="1353">
        <f t="shared" si="566"/>
        <v>1032912</v>
      </c>
      <c r="L622" s="305">
        <v>1</v>
      </c>
      <c r="M622" s="306">
        <v>1</v>
      </c>
      <c r="N622" s="660">
        <f>+F622</f>
        <v>86076</v>
      </c>
      <c r="O622" s="226"/>
      <c r="P622" s="226"/>
      <c r="Q622" s="1040">
        <f t="shared" ref="Q622:Q623" si="571">M622*N622</f>
        <v>86076</v>
      </c>
      <c r="R622" s="283">
        <f>+M622*N622+O622</f>
        <v>86076</v>
      </c>
      <c r="S622" s="662">
        <f t="shared" si="567"/>
        <v>1032912</v>
      </c>
      <c r="T622" s="305">
        <v>1</v>
      </c>
      <c r="U622" s="306">
        <v>1</v>
      </c>
      <c r="V622" s="660">
        <f>+F622</f>
        <v>86076</v>
      </c>
      <c r="W622" s="226"/>
      <c r="X622" s="226"/>
      <c r="Y622" s="1040">
        <f t="shared" ref="Y622:Y623" si="572">U622*V622</f>
        <v>86076</v>
      </c>
      <c r="Z622" s="283">
        <f>+U622*V622+W622</f>
        <v>86076</v>
      </c>
      <c r="AA622" s="662">
        <f t="shared" si="568"/>
        <v>1032912</v>
      </c>
      <c r="AB622" s="305">
        <v>1</v>
      </c>
      <c r="AC622" s="306">
        <v>1</v>
      </c>
      <c r="AD622" s="660">
        <f>+F622</f>
        <v>86076</v>
      </c>
      <c r="AE622" s="226"/>
      <c r="AF622" s="226"/>
      <c r="AG622" s="1040">
        <f t="shared" ref="AG622:AG623" si="573">AC622*AD622</f>
        <v>86076</v>
      </c>
      <c r="AH622" s="283">
        <f>+AC622*AD622+AE622</f>
        <v>86076</v>
      </c>
      <c r="AI622" s="662">
        <f t="shared" si="569"/>
        <v>1032912</v>
      </c>
    </row>
    <row r="623" spans="1:35" ht="17.25">
      <c r="A623" s="314">
        <v>5</v>
      </c>
      <c r="B623" s="1388" t="s">
        <v>2094</v>
      </c>
      <c r="C623" s="1392" t="s">
        <v>498</v>
      </c>
      <c r="D623" s="1356">
        <v>1</v>
      </c>
      <c r="E623" s="1001">
        <v>1</v>
      </c>
      <c r="F623" s="1044">
        <v>91275</v>
      </c>
      <c r="G623" s="1043"/>
      <c r="H623" s="1043"/>
      <c r="I623" s="1040">
        <f t="shared" si="570"/>
        <v>91275</v>
      </c>
      <c r="J623" s="1041">
        <f t="shared" ref="J623:J625" si="574">+E623*F623+G623</f>
        <v>91275</v>
      </c>
      <c r="K623" s="1353">
        <f t="shared" si="566"/>
        <v>1095300</v>
      </c>
      <c r="L623" s="305">
        <v>1</v>
      </c>
      <c r="M623" s="306">
        <v>1</v>
      </c>
      <c r="N623" s="660">
        <f>+F623</f>
        <v>91275</v>
      </c>
      <c r="O623" s="226"/>
      <c r="P623" s="226"/>
      <c r="Q623" s="1040">
        <f t="shared" si="571"/>
        <v>91275</v>
      </c>
      <c r="R623" s="283">
        <f t="shared" ref="R623:R629" si="575">+M623*N623+O623</f>
        <v>91275</v>
      </c>
      <c r="S623" s="662">
        <f t="shared" si="567"/>
        <v>1095300</v>
      </c>
      <c r="T623" s="305">
        <v>1</v>
      </c>
      <c r="U623" s="306">
        <v>1</v>
      </c>
      <c r="V623" s="660">
        <f>+F623</f>
        <v>91275</v>
      </c>
      <c r="W623" s="226"/>
      <c r="X623" s="226"/>
      <c r="Y623" s="1040">
        <f t="shared" si="572"/>
        <v>91275</v>
      </c>
      <c r="Z623" s="283">
        <f t="shared" ref="Z623:Z629" si="576">+U623*V623+W623</f>
        <v>91275</v>
      </c>
      <c r="AA623" s="662">
        <f t="shared" si="568"/>
        <v>1095300</v>
      </c>
      <c r="AB623" s="305">
        <v>1</v>
      </c>
      <c r="AC623" s="306">
        <v>1</v>
      </c>
      <c r="AD623" s="660">
        <f>+F623</f>
        <v>91275</v>
      </c>
      <c r="AE623" s="226"/>
      <c r="AF623" s="226"/>
      <c r="AG623" s="1040">
        <f t="shared" si="573"/>
        <v>91275</v>
      </c>
      <c r="AH623" s="283">
        <f t="shared" ref="AH623:AH629" si="577">+AC623*AD623+AE623</f>
        <v>91275</v>
      </c>
      <c r="AI623" s="662">
        <f t="shared" si="569"/>
        <v>1095300</v>
      </c>
    </row>
    <row r="624" spans="1:35" ht="17.25">
      <c r="A624" s="314">
        <v>6</v>
      </c>
      <c r="B624" s="1388" t="s">
        <v>2559</v>
      </c>
      <c r="C624" s="1392" t="s">
        <v>498</v>
      </c>
      <c r="D624" s="1356">
        <v>1</v>
      </c>
      <c r="E624" s="1001">
        <v>1</v>
      </c>
      <c r="F624" s="1044">
        <v>91275</v>
      </c>
      <c r="G624" s="1043"/>
      <c r="H624" s="1043"/>
      <c r="I624" s="1040">
        <f t="shared" si="570"/>
        <v>91275</v>
      </c>
      <c r="J624" s="1041">
        <v>86076</v>
      </c>
      <c r="K624" s="1353">
        <f t="shared" ref="K624" si="578">+J624*12</f>
        <v>1032912</v>
      </c>
      <c r="L624" s="305">
        <v>1</v>
      </c>
      <c r="M624" s="306">
        <v>1</v>
      </c>
      <c r="N624" s="660">
        <f>+F624</f>
        <v>91275</v>
      </c>
      <c r="O624" s="226"/>
      <c r="P624" s="226"/>
      <c r="Q624" s="1040">
        <f t="shared" ref="Q624" si="579">M624*N624</f>
        <v>91275</v>
      </c>
      <c r="R624" s="283">
        <f t="shared" ref="R624" si="580">+M624*N624+O624</f>
        <v>91275</v>
      </c>
      <c r="S624" s="662">
        <f t="shared" ref="S624" si="581">+R624*12</f>
        <v>1095300</v>
      </c>
      <c r="T624" s="305">
        <v>1</v>
      </c>
      <c r="U624" s="306">
        <v>1</v>
      </c>
      <c r="V624" s="660">
        <f>+F624</f>
        <v>91275</v>
      </c>
      <c r="W624" s="226"/>
      <c r="X624" s="226"/>
      <c r="Y624" s="1040">
        <f t="shared" ref="Y624" si="582">U624*V624</f>
        <v>91275</v>
      </c>
      <c r="Z624" s="283">
        <f t="shared" ref="Z624" si="583">+U624*V624+W624</f>
        <v>91275</v>
      </c>
      <c r="AA624" s="662">
        <f t="shared" ref="AA624" si="584">+Z624*12</f>
        <v>1095300</v>
      </c>
      <c r="AB624" s="305">
        <v>1</v>
      </c>
      <c r="AC624" s="306">
        <v>1</v>
      </c>
      <c r="AD624" s="660">
        <f>+F624</f>
        <v>91275</v>
      </c>
      <c r="AE624" s="226"/>
      <c r="AF624" s="226"/>
      <c r="AG624" s="1040">
        <f t="shared" ref="AG624" si="585">AC624*AD624</f>
        <v>91275</v>
      </c>
      <c r="AH624" s="283">
        <f t="shared" ref="AH624" si="586">+AC624*AD624+AE624</f>
        <v>91275</v>
      </c>
      <c r="AI624" s="662">
        <f t="shared" ref="AI624" si="587">+AH624*12</f>
        <v>1095300</v>
      </c>
    </row>
    <row r="625" spans="1:35" ht="17.25">
      <c r="A625" s="314">
        <v>7</v>
      </c>
      <c r="B625" s="1388" t="s">
        <v>314</v>
      </c>
      <c r="C625" s="1321" t="s">
        <v>743</v>
      </c>
      <c r="D625" s="1356">
        <v>1</v>
      </c>
      <c r="E625" s="1001">
        <v>1.4</v>
      </c>
      <c r="F625" s="660">
        <v>66140</v>
      </c>
      <c r="G625" s="1357"/>
      <c r="H625" s="1357"/>
      <c r="I625" s="1044">
        <f t="shared" ref="I625" si="588">F625*E625</f>
        <v>92596</v>
      </c>
      <c r="J625" s="1041">
        <f t="shared" si="574"/>
        <v>92596</v>
      </c>
      <c r="K625" s="1353">
        <f t="shared" si="566"/>
        <v>1111152</v>
      </c>
      <c r="L625" s="305">
        <v>1</v>
      </c>
      <c r="M625" s="306">
        <v>1.4</v>
      </c>
      <c r="N625" s="307">
        <v>66140</v>
      </c>
      <c r="O625" s="33"/>
      <c r="P625" s="33"/>
      <c r="Q625" s="1044">
        <f t="shared" ref="Q625" si="589">N625*M625</f>
        <v>92596</v>
      </c>
      <c r="R625" s="283">
        <f t="shared" si="575"/>
        <v>92596</v>
      </c>
      <c r="S625" s="662">
        <f t="shared" si="567"/>
        <v>1111152</v>
      </c>
      <c r="T625" s="305">
        <v>1</v>
      </c>
      <c r="U625" s="306">
        <v>1.4</v>
      </c>
      <c r="V625" s="307">
        <v>66140</v>
      </c>
      <c r="W625" s="33"/>
      <c r="X625" s="33"/>
      <c r="Y625" s="1044">
        <f t="shared" ref="Y625" si="590">V625*U625</f>
        <v>92596</v>
      </c>
      <c r="Z625" s="283">
        <f t="shared" si="576"/>
        <v>92596</v>
      </c>
      <c r="AA625" s="662">
        <f t="shared" si="568"/>
        <v>1111152</v>
      </c>
      <c r="AB625" s="305">
        <v>1</v>
      </c>
      <c r="AC625" s="306">
        <v>1.4</v>
      </c>
      <c r="AD625" s="307">
        <v>66140</v>
      </c>
      <c r="AE625" s="33"/>
      <c r="AF625" s="33"/>
      <c r="AG625" s="1044">
        <f t="shared" ref="AG625" si="591">AD625*AC625</f>
        <v>92596</v>
      </c>
      <c r="AH625" s="283">
        <f t="shared" si="577"/>
        <v>92596</v>
      </c>
      <c r="AI625" s="662">
        <f t="shared" si="569"/>
        <v>1111152</v>
      </c>
    </row>
    <row r="626" spans="1:35" ht="17.25">
      <c r="A626" s="314">
        <v>8</v>
      </c>
      <c r="B626" s="1388" t="s">
        <v>1719</v>
      </c>
      <c r="C626" s="1392" t="s">
        <v>493</v>
      </c>
      <c r="D626" s="1356">
        <v>1</v>
      </c>
      <c r="E626" s="1001">
        <v>1</v>
      </c>
      <c r="F626" s="1040">
        <v>86076</v>
      </c>
      <c r="G626" s="1043"/>
      <c r="H626" s="1043"/>
      <c r="I626" s="1040">
        <f t="shared" si="570"/>
        <v>86076</v>
      </c>
      <c r="J626" s="1041">
        <f t="shared" ref="J626:J629" si="592">+E626*F626+G626</f>
        <v>86076</v>
      </c>
      <c r="K626" s="1353">
        <f t="shared" si="566"/>
        <v>1032912</v>
      </c>
      <c r="L626" s="305">
        <v>1</v>
      </c>
      <c r="M626" s="306">
        <v>1</v>
      </c>
      <c r="N626" s="660">
        <f t="shared" ref="N626:N632" si="593">+F626</f>
        <v>86076</v>
      </c>
      <c r="O626" s="226"/>
      <c r="P626" s="226"/>
      <c r="Q626" s="1040">
        <f t="shared" ref="Q626:Q630" si="594">M626*N626</f>
        <v>86076</v>
      </c>
      <c r="R626" s="283">
        <f t="shared" si="575"/>
        <v>86076</v>
      </c>
      <c r="S626" s="662">
        <f t="shared" si="567"/>
        <v>1032912</v>
      </c>
      <c r="T626" s="305">
        <v>1</v>
      </c>
      <c r="U626" s="306">
        <v>1</v>
      </c>
      <c r="V626" s="660">
        <f t="shared" ref="V626:V632" si="595">+F626</f>
        <v>86076</v>
      </c>
      <c r="W626" s="226"/>
      <c r="X626" s="226"/>
      <c r="Y626" s="1040">
        <f t="shared" ref="Y626:Y630" si="596">U626*V626</f>
        <v>86076</v>
      </c>
      <c r="Z626" s="283">
        <f t="shared" si="576"/>
        <v>86076</v>
      </c>
      <c r="AA626" s="662">
        <f t="shared" si="568"/>
        <v>1032912</v>
      </c>
      <c r="AB626" s="305">
        <v>1</v>
      </c>
      <c r="AC626" s="306">
        <v>1</v>
      </c>
      <c r="AD626" s="660">
        <f t="shared" ref="AD626:AD632" si="597">+F626</f>
        <v>86076</v>
      </c>
      <c r="AE626" s="226"/>
      <c r="AF626" s="226"/>
      <c r="AG626" s="1040">
        <f t="shared" ref="AG626:AG630" si="598">AC626*AD626</f>
        <v>86076</v>
      </c>
      <c r="AH626" s="283">
        <f t="shared" si="577"/>
        <v>86076</v>
      </c>
      <c r="AI626" s="662">
        <f t="shared" si="569"/>
        <v>1032912</v>
      </c>
    </row>
    <row r="627" spans="1:35" ht="17.25">
      <c r="A627" s="314">
        <v>9</v>
      </c>
      <c r="B627" s="1388" t="s">
        <v>2560</v>
      </c>
      <c r="C627" s="1392" t="s">
        <v>493</v>
      </c>
      <c r="D627" s="1356">
        <v>1</v>
      </c>
      <c r="E627" s="1001">
        <v>1</v>
      </c>
      <c r="F627" s="1040">
        <v>86076</v>
      </c>
      <c r="G627" s="1043"/>
      <c r="H627" s="1043"/>
      <c r="I627" s="1040">
        <f t="shared" si="570"/>
        <v>86076</v>
      </c>
      <c r="J627" s="1041">
        <f t="shared" si="592"/>
        <v>86076</v>
      </c>
      <c r="K627" s="1353">
        <f t="shared" si="566"/>
        <v>1032912</v>
      </c>
      <c r="L627" s="305">
        <v>1</v>
      </c>
      <c r="M627" s="306">
        <v>1</v>
      </c>
      <c r="N627" s="660">
        <f t="shared" si="593"/>
        <v>86076</v>
      </c>
      <c r="O627" s="226"/>
      <c r="P627" s="226"/>
      <c r="Q627" s="1040">
        <f t="shared" si="594"/>
        <v>86076</v>
      </c>
      <c r="R627" s="283">
        <f t="shared" si="575"/>
        <v>86076</v>
      </c>
      <c r="S627" s="662">
        <f t="shared" si="567"/>
        <v>1032912</v>
      </c>
      <c r="T627" s="305">
        <v>1</v>
      </c>
      <c r="U627" s="306">
        <v>1</v>
      </c>
      <c r="V627" s="660">
        <f t="shared" si="595"/>
        <v>86076</v>
      </c>
      <c r="W627" s="226"/>
      <c r="X627" s="226"/>
      <c r="Y627" s="1040">
        <f t="shared" si="596"/>
        <v>86076</v>
      </c>
      <c r="Z627" s="283">
        <f t="shared" si="576"/>
        <v>86076</v>
      </c>
      <c r="AA627" s="662">
        <f t="shared" si="568"/>
        <v>1032912</v>
      </c>
      <c r="AB627" s="305">
        <v>1</v>
      </c>
      <c r="AC627" s="306">
        <v>1</v>
      </c>
      <c r="AD627" s="660">
        <f t="shared" si="597"/>
        <v>86076</v>
      </c>
      <c r="AE627" s="226"/>
      <c r="AF627" s="226"/>
      <c r="AG627" s="1040">
        <f t="shared" si="598"/>
        <v>86076</v>
      </c>
      <c r="AH627" s="283">
        <f t="shared" si="577"/>
        <v>86076</v>
      </c>
      <c r="AI627" s="662">
        <f t="shared" si="569"/>
        <v>1032912</v>
      </c>
    </row>
    <row r="628" spans="1:35" ht="17.25">
      <c r="A628" s="314">
        <v>10</v>
      </c>
      <c r="B628" s="1388" t="s">
        <v>1720</v>
      </c>
      <c r="C628" s="1392" t="s">
        <v>493</v>
      </c>
      <c r="D628" s="1356">
        <v>1</v>
      </c>
      <c r="E628" s="1001">
        <v>1</v>
      </c>
      <c r="F628" s="1040">
        <v>86076</v>
      </c>
      <c r="G628" s="1043"/>
      <c r="H628" s="1043"/>
      <c r="I628" s="1040">
        <f t="shared" si="570"/>
        <v>86076</v>
      </c>
      <c r="J628" s="1041">
        <f t="shared" si="592"/>
        <v>86076</v>
      </c>
      <c r="K628" s="1353">
        <f t="shared" si="566"/>
        <v>1032912</v>
      </c>
      <c r="L628" s="305">
        <v>1</v>
      </c>
      <c r="M628" s="306">
        <v>1</v>
      </c>
      <c r="N628" s="660">
        <f t="shared" si="593"/>
        <v>86076</v>
      </c>
      <c r="O628" s="226"/>
      <c r="P628" s="226"/>
      <c r="Q628" s="1040">
        <f t="shared" si="594"/>
        <v>86076</v>
      </c>
      <c r="R628" s="283">
        <f t="shared" si="575"/>
        <v>86076</v>
      </c>
      <c r="S628" s="662">
        <f t="shared" si="567"/>
        <v>1032912</v>
      </c>
      <c r="T628" s="305">
        <v>1</v>
      </c>
      <c r="U628" s="306">
        <v>1</v>
      </c>
      <c r="V628" s="660">
        <f t="shared" si="595"/>
        <v>86076</v>
      </c>
      <c r="W628" s="226"/>
      <c r="X628" s="226"/>
      <c r="Y628" s="1040">
        <f t="shared" si="596"/>
        <v>86076</v>
      </c>
      <c r="Z628" s="283">
        <f t="shared" si="576"/>
        <v>86076</v>
      </c>
      <c r="AA628" s="662">
        <f t="shared" si="568"/>
        <v>1032912</v>
      </c>
      <c r="AB628" s="305">
        <v>1</v>
      </c>
      <c r="AC628" s="306">
        <v>1</v>
      </c>
      <c r="AD628" s="660">
        <f t="shared" si="597"/>
        <v>86076</v>
      </c>
      <c r="AE628" s="226"/>
      <c r="AF628" s="226"/>
      <c r="AG628" s="1040">
        <f t="shared" si="598"/>
        <v>86076</v>
      </c>
      <c r="AH628" s="283">
        <f t="shared" si="577"/>
        <v>86076</v>
      </c>
      <c r="AI628" s="662">
        <f t="shared" si="569"/>
        <v>1032912</v>
      </c>
    </row>
    <row r="629" spans="1:35" ht="17.25">
      <c r="A629" s="314">
        <v>11</v>
      </c>
      <c r="B629" s="1388" t="s">
        <v>2095</v>
      </c>
      <c r="C629" s="1395" t="s">
        <v>493</v>
      </c>
      <c r="D629" s="1356">
        <v>1</v>
      </c>
      <c r="E629" s="1001">
        <v>1</v>
      </c>
      <c r="F629" s="1040">
        <v>86076</v>
      </c>
      <c r="G629" s="1043"/>
      <c r="H629" s="1043"/>
      <c r="I629" s="1040">
        <f t="shared" si="570"/>
        <v>86076</v>
      </c>
      <c r="J629" s="1041">
        <f t="shared" si="592"/>
        <v>86076</v>
      </c>
      <c r="K629" s="1353">
        <f t="shared" si="566"/>
        <v>1032912</v>
      </c>
      <c r="L629" s="305">
        <v>1</v>
      </c>
      <c r="M629" s="306">
        <v>1</v>
      </c>
      <c r="N629" s="660">
        <f t="shared" si="593"/>
        <v>86076</v>
      </c>
      <c r="O629" s="226"/>
      <c r="P629" s="226"/>
      <c r="Q629" s="1040">
        <f t="shared" si="594"/>
        <v>86076</v>
      </c>
      <c r="R629" s="283">
        <f t="shared" si="575"/>
        <v>86076</v>
      </c>
      <c r="S629" s="662">
        <f t="shared" si="567"/>
        <v>1032912</v>
      </c>
      <c r="T629" s="305">
        <v>1</v>
      </c>
      <c r="U629" s="306">
        <v>1</v>
      </c>
      <c r="V629" s="660">
        <f t="shared" si="595"/>
        <v>86076</v>
      </c>
      <c r="W629" s="226"/>
      <c r="X629" s="226"/>
      <c r="Y629" s="1040">
        <f t="shared" si="596"/>
        <v>86076</v>
      </c>
      <c r="Z629" s="283">
        <f t="shared" si="576"/>
        <v>86076</v>
      </c>
      <c r="AA629" s="662">
        <f t="shared" si="568"/>
        <v>1032912</v>
      </c>
      <c r="AB629" s="305">
        <v>1</v>
      </c>
      <c r="AC629" s="306">
        <v>1</v>
      </c>
      <c r="AD629" s="660">
        <f t="shared" si="597"/>
        <v>86076</v>
      </c>
      <c r="AE629" s="226"/>
      <c r="AF629" s="226"/>
      <c r="AG629" s="1040">
        <f t="shared" si="598"/>
        <v>86076</v>
      </c>
      <c r="AH629" s="283">
        <f t="shared" si="577"/>
        <v>86076</v>
      </c>
      <c r="AI629" s="662">
        <f t="shared" si="569"/>
        <v>1032912</v>
      </c>
    </row>
    <row r="630" spans="1:35" ht="17.25">
      <c r="A630" s="314">
        <v>12</v>
      </c>
      <c r="B630" s="1388" t="s">
        <v>1721</v>
      </c>
      <c r="C630" s="1395" t="s">
        <v>493</v>
      </c>
      <c r="D630" s="1356">
        <v>1</v>
      </c>
      <c r="E630" s="1001">
        <v>1</v>
      </c>
      <c r="F630" s="1044">
        <v>91275</v>
      </c>
      <c r="G630" s="1357"/>
      <c r="H630" s="1357"/>
      <c r="I630" s="1040">
        <f>E630*F630</f>
        <v>91275</v>
      </c>
      <c r="J630" s="1041">
        <f>+E630*F630+G630</f>
        <v>91275</v>
      </c>
      <c r="K630" s="1353">
        <f t="shared" si="566"/>
        <v>1095300</v>
      </c>
      <c r="L630" s="305">
        <v>1</v>
      </c>
      <c r="M630" s="306">
        <v>1</v>
      </c>
      <c r="N630" s="660">
        <f t="shared" si="593"/>
        <v>91275</v>
      </c>
      <c r="O630" s="33"/>
      <c r="P630" s="33"/>
      <c r="Q630" s="1040">
        <f t="shared" si="594"/>
        <v>91275</v>
      </c>
      <c r="R630" s="283">
        <f>+M630*N630+O630</f>
        <v>91275</v>
      </c>
      <c r="S630" s="662">
        <f t="shared" si="567"/>
        <v>1095300</v>
      </c>
      <c r="T630" s="305">
        <v>1</v>
      </c>
      <c r="U630" s="306">
        <v>1</v>
      </c>
      <c r="V630" s="660">
        <f t="shared" si="595"/>
        <v>91275</v>
      </c>
      <c r="W630" s="33"/>
      <c r="X630" s="33"/>
      <c r="Y630" s="1040">
        <f t="shared" si="596"/>
        <v>91275</v>
      </c>
      <c r="Z630" s="283">
        <f>+U630*V630+W630</f>
        <v>91275</v>
      </c>
      <c r="AA630" s="662">
        <f t="shared" si="568"/>
        <v>1095300</v>
      </c>
      <c r="AB630" s="305">
        <v>1</v>
      </c>
      <c r="AC630" s="306">
        <v>1</v>
      </c>
      <c r="AD630" s="660">
        <f t="shared" si="597"/>
        <v>91275</v>
      </c>
      <c r="AE630" s="33"/>
      <c r="AF630" s="33"/>
      <c r="AG630" s="1040">
        <f t="shared" si="598"/>
        <v>91275</v>
      </c>
      <c r="AH630" s="283">
        <f>+AC630*AD630+AE630</f>
        <v>91275</v>
      </c>
      <c r="AI630" s="662">
        <f t="shared" si="569"/>
        <v>1095300</v>
      </c>
    </row>
    <row r="631" spans="1:35" ht="17.25">
      <c r="A631" s="314">
        <v>14</v>
      </c>
      <c r="B631" s="1388" t="s">
        <v>70</v>
      </c>
      <c r="C631" s="1395" t="s">
        <v>3147</v>
      </c>
      <c r="D631" s="1356">
        <v>1</v>
      </c>
      <c r="E631" s="1001">
        <v>1</v>
      </c>
      <c r="F631" s="1040">
        <v>86076</v>
      </c>
      <c r="G631" s="1357"/>
      <c r="H631" s="1357"/>
      <c r="I631" s="1040">
        <f t="shared" ref="I631:I632" si="599">E631*F631</f>
        <v>86076</v>
      </c>
      <c r="J631" s="1041">
        <f t="shared" ref="J631" si="600">+E631*F631+G631</f>
        <v>86076</v>
      </c>
      <c r="K631" s="1353">
        <f t="shared" ref="K631" si="601">+J631*12</f>
        <v>1032912</v>
      </c>
      <c r="L631" s="305">
        <v>1</v>
      </c>
      <c r="M631" s="306">
        <v>1</v>
      </c>
      <c r="N631" s="660">
        <f t="shared" ref="N631" si="602">+F631</f>
        <v>86076</v>
      </c>
      <c r="O631" s="33"/>
      <c r="P631" s="33"/>
      <c r="Q631" s="1040">
        <f t="shared" ref="Q631" si="603">M631*N631</f>
        <v>86076</v>
      </c>
      <c r="R631" s="283">
        <f t="shared" ref="R631" si="604">+M631*N631+O631</f>
        <v>86076</v>
      </c>
      <c r="S631" s="662">
        <f t="shared" ref="S631" si="605">+R631*12</f>
        <v>1032912</v>
      </c>
      <c r="T631" s="305">
        <v>1</v>
      </c>
      <c r="U631" s="306">
        <v>1</v>
      </c>
      <c r="V631" s="660">
        <f t="shared" ref="V631" si="606">+F631</f>
        <v>86076</v>
      </c>
      <c r="W631" s="33"/>
      <c r="X631" s="33"/>
      <c r="Y631" s="1040">
        <f t="shared" ref="Y631" si="607">U631*V631</f>
        <v>86076</v>
      </c>
      <c r="Z631" s="283">
        <f t="shared" ref="Z631" si="608">+U631*V631+W631</f>
        <v>86076</v>
      </c>
      <c r="AA631" s="662">
        <f t="shared" ref="AA631" si="609">+Z631*12</f>
        <v>1032912</v>
      </c>
      <c r="AB631" s="305">
        <v>1</v>
      </c>
      <c r="AC631" s="306">
        <v>1</v>
      </c>
      <c r="AD631" s="660">
        <f t="shared" ref="AD631" si="610">+F631</f>
        <v>86076</v>
      </c>
      <c r="AE631" s="33"/>
      <c r="AF631" s="33"/>
      <c r="AG631" s="1040">
        <f t="shared" ref="AG631" si="611">AC631*AD631</f>
        <v>86076</v>
      </c>
      <c r="AH631" s="283">
        <f t="shared" ref="AH631" si="612">+AC631*AD631+AE631</f>
        <v>86076</v>
      </c>
      <c r="AI631" s="662">
        <f t="shared" ref="AI631" si="613">+AH631*12</f>
        <v>1032912</v>
      </c>
    </row>
    <row r="632" spans="1:35" ht="40.5">
      <c r="A632" s="314">
        <v>15</v>
      </c>
      <c r="B632" s="1388" t="s">
        <v>2561</v>
      </c>
      <c r="C632" s="1321" t="s">
        <v>1280</v>
      </c>
      <c r="D632" s="1360">
        <v>1</v>
      </c>
      <c r="E632" s="1003">
        <v>1</v>
      </c>
      <c r="F632" s="1040">
        <v>91275</v>
      </c>
      <c r="G632" s="1365"/>
      <c r="H632" s="1365"/>
      <c r="I632" s="1040">
        <f t="shared" si="599"/>
        <v>91275</v>
      </c>
      <c r="J632" s="1362">
        <v>91275</v>
      </c>
      <c r="K632" s="1353">
        <f t="shared" si="566"/>
        <v>1095300</v>
      </c>
      <c r="L632" s="308">
        <v>1</v>
      </c>
      <c r="M632" s="309">
        <v>1</v>
      </c>
      <c r="N632" s="660">
        <f t="shared" si="593"/>
        <v>91275</v>
      </c>
      <c r="O632" s="489"/>
      <c r="P632" s="489"/>
      <c r="Q632" s="661">
        <f>M632*N632</f>
        <v>91275</v>
      </c>
      <c r="R632" s="490">
        <f>+M632*N632+O632</f>
        <v>91275</v>
      </c>
      <c r="S632" s="662">
        <f t="shared" si="567"/>
        <v>1095300</v>
      </c>
      <c r="T632" s="308">
        <v>1</v>
      </c>
      <c r="U632" s="309">
        <v>1</v>
      </c>
      <c r="V632" s="660">
        <f t="shared" si="595"/>
        <v>91275</v>
      </c>
      <c r="W632" s="489"/>
      <c r="X632" s="489"/>
      <c r="Y632" s="661">
        <f>U632*V632</f>
        <v>91275</v>
      </c>
      <c r="Z632" s="490">
        <f>+U632*V632+W632</f>
        <v>91275</v>
      </c>
      <c r="AA632" s="662">
        <f t="shared" si="568"/>
        <v>1095300</v>
      </c>
      <c r="AB632" s="308">
        <v>1</v>
      </c>
      <c r="AC632" s="309">
        <v>1</v>
      </c>
      <c r="AD632" s="660">
        <f t="shared" si="597"/>
        <v>91275</v>
      </c>
      <c r="AE632" s="489"/>
      <c r="AF632" s="489"/>
      <c r="AG632" s="661">
        <f>AC632*AD632</f>
        <v>91275</v>
      </c>
      <c r="AH632" s="490">
        <f>+AC632*AD632+AE632</f>
        <v>91275</v>
      </c>
      <c r="AI632" s="662">
        <f t="shared" si="569"/>
        <v>1095300</v>
      </c>
    </row>
    <row r="633" spans="1:35" ht="27">
      <c r="A633" s="314">
        <v>16</v>
      </c>
      <c r="B633" s="1388" t="s">
        <v>2558</v>
      </c>
      <c r="C633" s="1321" t="s">
        <v>1281</v>
      </c>
      <c r="D633" s="1356">
        <v>1</v>
      </c>
      <c r="E633" s="1001">
        <v>1.25</v>
      </c>
      <c r="F633" s="660">
        <v>66140</v>
      </c>
      <c r="G633" s="1043"/>
      <c r="H633" s="1043"/>
      <c r="I633" s="1040">
        <v>91275</v>
      </c>
      <c r="J633" s="1041">
        <v>91275</v>
      </c>
      <c r="K633" s="1353">
        <f t="shared" si="566"/>
        <v>1095300</v>
      </c>
      <c r="L633" s="305">
        <v>1</v>
      </c>
      <c r="M633" s="306">
        <v>1.25</v>
      </c>
      <c r="N633" s="307">
        <v>66140</v>
      </c>
      <c r="O633" s="226"/>
      <c r="P633" s="226"/>
      <c r="Q633" s="1041">
        <v>91275</v>
      </c>
      <c r="R633" s="283">
        <v>91275</v>
      </c>
      <c r="S633" s="662">
        <f t="shared" si="567"/>
        <v>1095300</v>
      </c>
      <c r="T633" s="305">
        <v>1</v>
      </c>
      <c r="U633" s="306">
        <v>1.25</v>
      </c>
      <c r="V633" s="307">
        <v>66140</v>
      </c>
      <c r="W633" s="226"/>
      <c r="X633" s="226"/>
      <c r="Y633" s="1041">
        <v>91275</v>
      </c>
      <c r="Z633" s="283">
        <v>91275</v>
      </c>
      <c r="AA633" s="662">
        <f t="shared" si="568"/>
        <v>1095300</v>
      </c>
      <c r="AB633" s="305">
        <v>1</v>
      </c>
      <c r="AC633" s="306">
        <v>1.25</v>
      </c>
      <c r="AD633" s="307">
        <v>66140</v>
      </c>
      <c r="AE633" s="226"/>
      <c r="AF633" s="226"/>
      <c r="AG633" s="1041">
        <v>91275</v>
      </c>
      <c r="AH633" s="283">
        <v>91275</v>
      </c>
      <c r="AI633" s="662">
        <f t="shared" si="569"/>
        <v>1095300</v>
      </c>
    </row>
    <row r="634" spans="1:35" ht="17.25">
      <c r="A634" s="314">
        <v>17</v>
      </c>
      <c r="B634" s="1388" t="s">
        <v>1722</v>
      </c>
      <c r="C634" s="1321" t="s">
        <v>489</v>
      </c>
      <c r="D634" s="1356">
        <v>1</v>
      </c>
      <c r="E634" s="1001">
        <v>1.2</v>
      </c>
      <c r="F634" s="660">
        <v>66140</v>
      </c>
      <c r="G634" s="1357"/>
      <c r="H634" s="1357"/>
      <c r="I634" s="1040">
        <v>91275</v>
      </c>
      <c r="J634" s="661">
        <v>91275</v>
      </c>
      <c r="K634" s="1353">
        <f t="shared" si="566"/>
        <v>1095300</v>
      </c>
      <c r="L634" s="305">
        <v>1</v>
      </c>
      <c r="M634" s="306">
        <v>1.2</v>
      </c>
      <c r="N634" s="307">
        <v>66140</v>
      </c>
      <c r="O634" s="33"/>
      <c r="P634" s="33"/>
      <c r="Q634" s="1043">
        <v>91275</v>
      </c>
      <c r="R634" s="661">
        <v>91275</v>
      </c>
      <c r="S634" s="662">
        <f t="shared" si="567"/>
        <v>1095300</v>
      </c>
      <c r="T634" s="305">
        <v>1</v>
      </c>
      <c r="U634" s="306">
        <v>1.2</v>
      </c>
      <c r="V634" s="307">
        <v>66140</v>
      </c>
      <c r="W634" s="33"/>
      <c r="X634" s="33"/>
      <c r="Y634" s="1043">
        <v>91275</v>
      </c>
      <c r="Z634" s="661">
        <v>91275</v>
      </c>
      <c r="AA634" s="662">
        <f t="shared" si="568"/>
        <v>1095300</v>
      </c>
      <c r="AB634" s="305">
        <v>1</v>
      </c>
      <c r="AC634" s="306">
        <v>1.2</v>
      </c>
      <c r="AD634" s="307">
        <v>66140</v>
      </c>
      <c r="AE634" s="33"/>
      <c r="AF634" s="33"/>
      <c r="AG634" s="1043">
        <v>91275</v>
      </c>
      <c r="AH634" s="661">
        <v>91275</v>
      </c>
      <c r="AI634" s="662">
        <f t="shared" si="569"/>
        <v>1095300</v>
      </c>
    </row>
    <row r="635" spans="1:35" ht="27.75" thickBot="1">
      <c r="A635" s="517"/>
      <c r="B635" s="1388" t="s">
        <v>3077</v>
      </c>
      <c r="C635" s="1277"/>
      <c r="D635" s="518"/>
      <c r="E635" s="306"/>
      <c r="F635" s="1004"/>
      <c r="G635" s="226"/>
      <c r="H635" s="226"/>
      <c r="I635" s="1005">
        <f>2*1500</f>
        <v>3000</v>
      </c>
      <c r="J635" s="1005">
        <f>+I635</f>
        <v>3000</v>
      </c>
      <c r="K635" s="1005">
        <f>+J635*12</f>
        <v>36000</v>
      </c>
      <c r="L635" s="518"/>
      <c r="M635" s="306"/>
      <c r="N635" s="307"/>
      <c r="O635" s="226"/>
      <c r="P635" s="226"/>
      <c r="Q635" s="226">
        <f>+I635</f>
        <v>3000</v>
      </c>
      <c r="R635" s="226">
        <f>+Q635</f>
        <v>3000</v>
      </c>
      <c r="S635" s="491">
        <f>+R635*12</f>
        <v>36000</v>
      </c>
      <c r="T635" s="518"/>
      <c r="U635" s="306"/>
      <c r="V635" s="307"/>
      <c r="W635" s="226"/>
      <c r="X635" s="226"/>
      <c r="Y635" s="226">
        <f>+I635</f>
        <v>3000</v>
      </c>
      <c r="Z635" s="226">
        <f>+Y635</f>
        <v>3000</v>
      </c>
      <c r="AA635" s="491">
        <f>+Z635*12</f>
        <v>36000</v>
      </c>
      <c r="AB635" s="518"/>
      <c r="AC635" s="306"/>
      <c r="AD635" s="307"/>
      <c r="AE635" s="226"/>
      <c r="AF635" s="226"/>
      <c r="AG635" s="226">
        <f>+I635</f>
        <v>3000</v>
      </c>
      <c r="AH635" s="226">
        <f>+AG635</f>
        <v>3000</v>
      </c>
      <c r="AI635" s="491">
        <f>+AH635*12</f>
        <v>36000</v>
      </c>
    </row>
    <row r="636" spans="1:35" ht="23.25" thickBot="1">
      <c r="A636" s="1756" t="s">
        <v>47</v>
      </c>
      <c r="B636" s="1757"/>
      <c r="C636" s="1757"/>
      <c r="D636" s="1207">
        <f t="shared" ref="D636:AI636" si="614">SUM(D619:D635)</f>
        <v>16</v>
      </c>
      <c r="E636" s="492">
        <f t="shared" si="614"/>
        <v>18.45</v>
      </c>
      <c r="F636" s="1023">
        <f t="shared" si="614"/>
        <v>1278396</v>
      </c>
      <c r="G636" s="492">
        <f t="shared" si="614"/>
        <v>0</v>
      </c>
      <c r="H636" s="492">
        <f t="shared" si="614"/>
        <v>0</v>
      </c>
      <c r="I636" s="1368">
        <f t="shared" si="614"/>
        <v>1463946</v>
      </c>
      <c r="J636" s="1023">
        <f t="shared" si="614"/>
        <v>1458747</v>
      </c>
      <c r="K636" s="1023">
        <f t="shared" si="614"/>
        <v>17504964</v>
      </c>
      <c r="L636" s="492">
        <f t="shared" si="614"/>
        <v>16</v>
      </c>
      <c r="M636" s="492">
        <f t="shared" si="614"/>
        <v>18.45</v>
      </c>
      <c r="N636" s="492">
        <f t="shared" si="614"/>
        <v>1278396</v>
      </c>
      <c r="O636" s="492">
        <f t="shared" si="614"/>
        <v>0</v>
      </c>
      <c r="P636" s="492">
        <f t="shared" si="614"/>
        <v>0</v>
      </c>
      <c r="Q636" s="492">
        <f t="shared" si="614"/>
        <v>1463946</v>
      </c>
      <c r="R636" s="492">
        <f t="shared" si="614"/>
        <v>1463946</v>
      </c>
      <c r="S636" s="492">
        <f t="shared" si="614"/>
        <v>17567352</v>
      </c>
      <c r="T636" s="492">
        <f t="shared" si="614"/>
        <v>16</v>
      </c>
      <c r="U636" s="492">
        <f t="shared" si="614"/>
        <v>18.45</v>
      </c>
      <c r="V636" s="492">
        <f t="shared" si="614"/>
        <v>1278396</v>
      </c>
      <c r="W636" s="492">
        <f t="shared" si="614"/>
        <v>0</v>
      </c>
      <c r="X636" s="492">
        <f t="shared" si="614"/>
        <v>0</v>
      </c>
      <c r="Y636" s="492">
        <f t="shared" si="614"/>
        <v>1463946</v>
      </c>
      <c r="Z636" s="492">
        <f t="shared" si="614"/>
        <v>1463946</v>
      </c>
      <c r="AA636" s="492">
        <f t="shared" si="614"/>
        <v>17567352</v>
      </c>
      <c r="AB636" s="492">
        <f t="shared" si="614"/>
        <v>16</v>
      </c>
      <c r="AC636" s="492">
        <f t="shared" si="614"/>
        <v>18.45</v>
      </c>
      <c r="AD636" s="492">
        <f t="shared" si="614"/>
        <v>1278396</v>
      </c>
      <c r="AE636" s="492">
        <f t="shared" si="614"/>
        <v>0</v>
      </c>
      <c r="AF636" s="492">
        <f t="shared" si="614"/>
        <v>0</v>
      </c>
      <c r="AG636" s="492">
        <f t="shared" si="614"/>
        <v>1463946</v>
      </c>
      <c r="AH636" s="492">
        <f t="shared" si="614"/>
        <v>1463946</v>
      </c>
      <c r="AI636" s="492">
        <f t="shared" si="614"/>
        <v>17567352</v>
      </c>
    </row>
    <row r="637" spans="1:35" ht="23.25" thickBot="1">
      <c r="A637" s="534"/>
      <c r="B637" s="1014"/>
      <c r="C637" s="1348"/>
      <c r="D637" s="535"/>
      <c r="E637" s="535"/>
      <c r="F637" s="1030"/>
      <c r="G637" s="535"/>
      <c r="H637" s="535"/>
      <c r="I637" s="1030"/>
      <c r="J637" s="1030"/>
      <c r="K637" s="1030"/>
      <c r="L637" s="535"/>
      <c r="M637" s="535"/>
      <c r="N637" s="535"/>
      <c r="O637" s="535"/>
      <c r="P637" s="535"/>
      <c r="Q637" s="535"/>
      <c r="R637" s="535"/>
      <c r="S637" s="535"/>
      <c r="T637" s="535"/>
      <c r="U637" s="535"/>
      <c r="V637" s="535"/>
      <c r="W637" s="535"/>
      <c r="X637" s="535"/>
      <c r="Y637" s="535"/>
      <c r="Z637" s="535"/>
      <c r="AA637" s="535"/>
      <c r="AB637" s="535"/>
      <c r="AC637" s="535"/>
      <c r="AD637" s="535"/>
      <c r="AE637" s="535"/>
      <c r="AF637" s="535"/>
      <c r="AG637" s="535"/>
      <c r="AH637" s="535"/>
      <c r="AI637" s="535"/>
    </row>
    <row r="638" spans="1:35" ht="18" thickBot="1">
      <c r="A638" s="1769" t="s">
        <v>692</v>
      </c>
      <c r="B638" s="1770"/>
      <c r="C638" s="1771"/>
      <c r="D638" s="544" t="s">
        <v>2195</v>
      </c>
      <c r="E638" s="545"/>
      <c r="F638" s="1019"/>
      <c r="G638" s="545"/>
      <c r="H638" s="545"/>
      <c r="I638" s="1019"/>
      <c r="J638" s="1019"/>
      <c r="K638" s="1019"/>
      <c r="L638" s="544" t="s">
        <v>2195</v>
      </c>
      <c r="M638" s="545"/>
      <c r="N638" s="545"/>
      <c r="O638" s="545"/>
      <c r="P638" s="545"/>
      <c r="Q638" s="545"/>
      <c r="R638" s="545"/>
      <c r="S638" s="545"/>
      <c r="T638" s="544" t="s">
        <v>2195</v>
      </c>
      <c r="U638" s="545"/>
      <c r="V638" s="545"/>
      <c r="W638" s="545"/>
      <c r="X638" s="545"/>
      <c r="Y638" s="545"/>
      <c r="Z638" s="545"/>
      <c r="AA638" s="545"/>
      <c r="AB638" s="1761" t="s">
        <v>2195</v>
      </c>
      <c r="AC638" s="1762"/>
      <c r="AD638" s="1762"/>
      <c r="AE638" s="1762"/>
      <c r="AF638" s="1762"/>
      <c r="AG638" s="1762"/>
      <c r="AH638" s="1762"/>
      <c r="AI638" s="1785"/>
    </row>
    <row r="639" spans="1:35" s="301" customFormat="1" ht="24" customHeight="1" thickBot="1">
      <c r="A639" s="1772" t="s">
        <v>282</v>
      </c>
      <c r="B639" s="1773"/>
      <c r="C639" s="1774"/>
      <c r="D639" s="1759" t="s">
        <v>1409</v>
      </c>
      <c r="E639" s="1760"/>
      <c r="F639" s="1760"/>
      <c r="G639" s="1760"/>
      <c r="H639" s="1760"/>
      <c r="I639" s="1760"/>
      <c r="J639" s="1760"/>
      <c r="K639" s="1350"/>
      <c r="L639" s="1766" t="s">
        <v>1644</v>
      </c>
      <c r="M639" s="1767"/>
      <c r="N639" s="1767"/>
      <c r="O639" s="1767"/>
      <c r="P639" s="1767"/>
      <c r="Q639" s="1767"/>
      <c r="R639" s="1767"/>
      <c r="S639" s="1768"/>
      <c r="T639" s="1759" t="s">
        <v>1869</v>
      </c>
      <c r="U639" s="1760"/>
      <c r="V639" s="1760"/>
      <c r="W639" s="1760"/>
      <c r="X639" s="1760"/>
      <c r="Y639" s="1760"/>
      <c r="Z639" s="1760"/>
      <c r="AA639" s="1782"/>
      <c r="AB639" s="1759" t="s">
        <v>2150</v>
      </c>
      <c r="AC639" s="1760"/>
      <c r="AD639" s="1760"/>
      <c r="AE639" s="1760"/>
      <c r="AF639" s="1760"/>
      <c r="AG639" s="1760"/>
      <c r="AH639" s="1760"/>
      <c r="AI639" s="1782"/>
    </row>
    <row r="640" spans="1:35" s="301" customFormat="1" ht="84.75" customHeight="1" thickBot="1">
      <c r="A640" s="302" t="s">
        <v>10</v>
      </c>
      <c r="B640" s="1011" t="s">
        <v>54</v>
      </c>
      <c r="C640" s="1272" t="s">
        <v>55</v>
      </c>
      <c r="D640" s="313" t="s">
        <v>56</v>
      </c>
      <c r="E640" s="390" t="s">
        <v>101</v>
      </c>
      <c r="F640" s="1020" t="s">
        <v>62</v>
      </c>
      <c r="G640" s="389" t="s">
        <v>58</v>
      </c>
      <c r="H640" s="390" t="s">
        <v>59</v>
      </c>
      <c r="I640" s="1351" t="s">
        <v>756</v>
      </c>
      <c r="J640" s="1020" t="s">
        <v>690</v>
      </c>
      <c r="K640" s="1352" t="s">
        <v>1432</v>
      </c>
      <c r="L640" s="313" t="s">
        <v>56</v>
      </c>
      <c r="M640" s="390" t="s">
        <v>101</v>
      </c>
      <c r="N640" s="390" t="s">
        <v>62</v>
      </c>
      <c r="O640" s="389" t="s">
        <v>58</v>
      </c>
      <c r="P640" s="391" t="s">
        <v>59</v>
      </c>
      <c r="Q640" s="389" t="s">
        <v>756</v>
      </c>
      <c r="R640" s="389" t="s">
        <v>690</v>
      </c>
      <c r="S640" s="494" t="s">
        <v>1647</v>
      </c>
      <c r="T640" s="389" t="s">
        <v>56</v>
      </c>
      <c r="U640" s="390" t="s">
        <v>101</v>
      </c>
      <c r="V640" s="390" t="s">
        <v>62</v>
      </c>
      <c r="W640" s="390" t="s">
        <v>58</v>
      </c>
      <c r="X640" s="390" t="s">
        <v>59</v>
      </c>
      <c r="Y640" s="390" t="s">
        <v>756</v>
      </c>
      <c r="Z640" s="390" t="s">
        <v>690</v>
      </c>
      <c r="AA640" s="405" t="s">
        <v>1883</v>
      </c>
      <c r="AB640" s="313" t="s">
        <v>56</v>
      </c>
      <c r="AC640" s="390" t="s">
        <v>101</v>
      </c>
      <c r="AD640" s="390" t="s">
        <v>62</v>
      </c>
      <c r="AE640" s="390" t="s">
        <v>58</v>
      </c>
      <c r="AF640" s="390" t="s">
        <v>59</v>
      </c>
      <c r="AG640" s="390" t="s">
        <v>756</v>
      </c>
      <c r="AH640" s="390" t="s">
        <v>690</v>
      </c>
      <c r="AI640" s="405" t="s">
        <v>2151</v>
      </c>
    </row>
    <row r="641" spans="1:35" s="1550" customFormat="1" ht="17.25">
      <c r="A641" s="1616">
        <v>1</v>
      </c>
      <c r="B641" s="1552" t="s">
        <v>89</v>
      </c>
      <c r="C641" s="1617" t="s">
        <v>478</v>
      </c>
      <c r="D641" s="1543">
        <v>1</v>
      </c>
      <c r="E641" s="1544">
        <v>1.5</v>
      </c>
      <c r="F641" s="1551">
        <v>66140</v>
      </c>
      <c r="G641" s="1554"/>
      <c r="H641" s="1554"/>
      <c r="I641" s="1547">
        <f>E641*F641</f>
        <v>99210</v>
      </c>
      <c r="J641" s="1548">
        <f>+E641*F641+G641</f>
        <v>99210</v>
      </c>
      <c r="K641" s="1549">
        <f t="shared" ref="K641:K651" si="615">+J641*12</f>
        <v>1190520</v>
      </c>
      <c r="L641" s="1543">
        <v>1</v>
      </c>
      <c r="M641" s="1544">
        <v>1.5</v>
      </c>
      <c r="N641" s="1551">
        <v>66140</v>
      </c>
      <c r="O641" s="1554"/>
      <c r="P641" s="1554"/>
      <c r="Q641" s="1547">
        <f>M641*N641</f>
        <v>99210</v>
      </c>
      <c r="R641" s="1548">
        <f>+M641*N641+O641</f>
        <v>99210</v>
      </c>
      <c r="S641" s="1549">
        <f t="shared" ref="S641:S651" si="616">+R641*12</f>
        <v>1190520</v>
      </c>
      <c r="T641" s="1543">
        <v>1</v>
      </c>
      <c r="U641" s="1544">
        <v>1.5</v>
      </c>
      <c r="V641" s="1551">
        <v>66140</v>
      </c>
      <c r="W641" s="1554"/>
      <c r="X641" s="1554"/>
      <c r="Y641" s="1547">
        <f>U641*V641</f>
        <v>99210</v>
      </c>
      <c r="Z641" s="1548">
        <f>+U641*V641+W641</f>
        <v>99210</v>
      </c>
      <c r="AA641" s="1549">
        <f t="shared" ref="AA641:AA651" si="617">+Z641*12</f>
        <v>1190520</v>
      </c>
      <c r="AB641" s="1543">
        <v>1</v>
      </c>
      <c r="AC641" s="1544">
        <v>1.5</v>
      </c>
      <c r="AD641" s="1551">
        <v>66140</v>
      </c>
      <c r="AE641" s="1554"/>
      <c r="AF641" s="1554"/>
      <c r="AG641" s="1547">
        <f>AC641*AD641</f>
        <v>99210</v>
      </c>
      <c r="AH641" s="1548">
        <f>+AC641*AD641+AE641</f>
        <v>99210</v>
      </c>
      <c r="AI641" s="1549">
        <f t="shared" ref="AI641:AI651" si="618">+AH641*12</f>
        <v>1190520</v>
      </c>
    </row>
    <row r="642" spans="1:35" s="1550" customFormat="1" ht="17.25">
      <c r="A642" s="1616">
        <v>2</v>
      </c>
      <c r="B642" s="1552" t="s">
        <v>89</v>
      </c>
      <c r="C642" s="1567" t="s">
        <v>480</v>
      </c>
      <c r="D642" s="1543">
        <v>1</v>
      </c>
      <c r="E642" s="1544">
        <v>1.5</v>
      </c>
      <c r="F642" s="1551">
        <v>66140</v>
      </c>
      <c r="G642" s="1554"/>
      <c r="H642" s="1554"/>
      <c r="I642" s="1547">
        <f t="shared" ref="I642:I651" si="619">E642*F642</f>
        <v>99210</v>
      </c>
      <c r="J642" s="1548">
        <f>+E642*F642+G642</f>
        <v>99210</v>
      </c>
      <c r="K642" s="1549">
        <f t="shared" si="615"/>
        <v>1190520</v>
      </c>
      <c r="L642" s="1543">
        <v>1</v>
      </c>
      <c r="M642" s="1544">
        <v>1.5</v>
      </c>
      <c r="N642" s="1551">
        <v>66140</v>
      </c>
      <c r="O642" s="1554"/>
      <c r="P642" s="1554"/>
      <c r="Q642" s="1547">
        <f t="shared" ref="Q642" si="620">M642*N642</f>
        <v>99210</v>
      </c>
      <c r="R642" s="1548">
        <f>+M642*N642+O642</f>
        <v>99210</v>
      </c>
      <c r="S642" s="1549">
        <f t="shared" si="616"/>
        <v>1190520</v>
      </c>
      <c r="T642" s="1543">
        <v>1</v>
      </c>
      <c r="U642" s="1544">
        <v>1.5</v>
      </c>
      <c r="V642" s="1551">
        <v>66140</v>
      </c>
      <c r="W642" s="1554"/>
      <c r="X642" s="1554"/>
      <c r="Y642" s="1547">
        <f t="shared" ref="Y642" si="621">U642*V642</f>
        <v>99210</v>
      </c>
      <c r="Z642" s="1548">
        <f>+U642*V642+W642</f>
        <v>99210</v>
      </c>
      <c r="AA642" s="1549">
        <f t="shared" si="617"/>
        <v>1190520</v>
      </c>
      <c r="AB642" s="1543">
        <v>1</v>
      </c>
      <c r="AC642" s="1544">
        <v>1.5</v>
      </c>
      <c r="AD642" s="1551">
        <v>66140</v>
      </c>
      <c r="AE642" s="1554"/>
      <c r="AF642" s="1554"/>
      <c r="AG642" s="1547">
        <f t="shared" ref="AG642" si="622">AC642*AD642</f>
        <v>99210</v>
      </c>
      <c r="AH642" s="1548">
        <f>+AC642*AD642+AE642</f>
        <v>99210</v>
      </c>
      <c r="AI642" s="1549">
        <f t="shared" si="618"/>
        <v>1190520</v>
      </c>
    </row>
    <row r="643" spans="1:35" s="1550" customFormat="1" ht="17.25">
      <c r="A643" s="1616">
        <v>3</v>
      </c>
      <c r="B643" s="1552" t="s">
        <v>89</v>
      </c>
      <c r="C643" s="1617" t="s">
        <v>493</v>
      </c>
      <c r="D643" s="1543">
        <v>1</v>
      </c>
      <c r="E643" s="1544">
        <v>1</v>
      </c>
      <c r="F643" s="1547">
        <v>91275</v>
      </c>
      <c r="G643" s="1554"/>
      <c r="H643" s="1554"/>
      <c r="I643" s="1547">
        <f t="shared" si="619"/>
        <v>91275</v>
      </c>
      <c r="J643" s="1548">
        <f t="shared" ref="J643:J645" si="623">+E643*F643+G643</f>
        <v>91275</v>
      </c>
      <c r="K643" s="1549">
        <f t="shared" si="615"/>
        <v>1095300</v>
      </c>
      <c r="L643" s="1543">
        <v>1</v>
      </c>
      <c r="M643" s="1544">
        <v>1</v>
      </c>
      <c r="N643" s="1547">
        <v>91275</v>
      </c>
      <c r="O643" s="1554"/>
      <c r="P643" s="1554"/>
      <c r="Q643" s="1547">
        <f t="shared" ref="Q643:Q648" si="624">M643*N643</f>
        <v>91275</v>
      </c>
      <c r="R643" s="1548">
        <f t="shared" ref="R643:R645" si="625">+M643*N643+O643</f>
        <v>91275</v>
      </c>
      <c r="S643" s="1549">
        <f t="shared" si="616"/>
        <v>1095300</v>
      </c>
      <c r="T643" s="1543">
        <v>1</v>
      </c>
      <c r="U643" s="1544">
        <v>1</v>
      </c>
      <c r="V643" s="1547">
        <v>91275</v>
      </c>
      <c r="W643" s="1554"/>
      <c r="X643" s="1554"/>
      <c r="Y643" s="1547">
        <f t="shared" ref="Y643:Y648" si="626">U643*V643</f>
        <v>91275</v>
      </c>
      <c r="Z643" s="1548">
        <f t="shared" ref="Z643:Z645" si="627">+U643*V643+W643</f>
        <v>91275</v>
      </c>
      <c r="AA643" s="1549">
        <f t="shared" si="617"/>
        <v>1095300</v>
      </c>
      <c r="AB643" s="1543">
        <v>1</v>
      </c>
      <c r="AC643" s="1544">
        <v>1</v>
      </c>
      <c r="AD643" s="1547">
        <v>91275</v>
      </c>
      <c r="AE643" s="1554"/>
      <c r="AF643" s="1554"/>
      <c r="AG643" s="1547">
        <f t="shared" ref="AG643:AG648" si="628">AC643*AD643</f>
        <v>91275</v>
      </c>
      <c r="AH643" s="1548">
        <f t="shared" ref="AH643:AH645" si="629">+AC643*AD643+AE643</f>
        <v>91275</v>
      </c>
      <c r="AI643" s="1549">
        <f t="shared" si="618"/>
        <v>1095300</v>
      </c>
    </row>
    <row r="644" spans="1:35" s="1550" customFormat="1" ht="17.25">
      <c r="A644" s="1616">
        <v>4</v>
      </c>
      <c r="B644" s="1552" t="s">
        <v>89</v>
      </c>
      <c r="C644" s="1617" t="s">
        <v>493</v>
      </c>
      <c r="D644" s="1543">
        <v>1</v>
      </c>
      <c r="E644" s="1544">
        <v>1</v>
      </c>
      <c r="F644" s="1547">
        <v>91275</v>
      </c>
      <c r="G644" s="1554"/>
      <c r="H644" s="1554"/>
      <c r="I644" s="1547">
        <f t="shared" si="619"/>
        <v>91275</v>
      </c>
      <c r="J644" s="1548">
        <f t="shared" si="623"/>
        <v>91275</v>
      </c>
      <c r="K644" s="1549">
        <f t="shared" si="615"/>
        <v>1095300</v>
      </c>
      <c r="L644" s="1543">
        <v>1</v>
      </c>
      <c r="M644" s="1544">
        <v>1</v>
      </c>
      <c r="N644" s="1547">
        <v>91275</v>
      </c>
      <c r="O644" s="1554"/>
      <c r="P644" s="1554"/>
      <c r="Q644" s="1547">
        <f t="shared" si="624"/>
        <v>91275</v>
      </c>
      <c r="R644" s="1548">
        <f t="shared" si="625"/>
        <v>91275</v>
      </c>
      <c r="S644" s="1549">
        <f t="shared" si="616"/>
        <v>1095300</v>
      </c>
      <c r="T644" s="1543">
        <v>1</v>
      </c>
      <c r="U644" s="1544">
        <v>1</v>
      </c>
      <c r="V644" s="1547">
        <v>91275</v>
      </c>
      <c r="W644" s="1554"/>
      <c r="X644" s="1554"/>
      <c r="Y644" s="1547">
        <f t="shared" si="626"/>
        <v>91275</v>
      </c>
      <c r="Z644" s="1548">
        <f t="shared" si="627"/>
        <v>91275</v>
      </c>
      <c r="AA644" s="1549">
        <f t="shared" si="617"/>
        <v>1095300</v>
      </c>
      <c r="AB644" s="1543">
        <v>1</v>
      </c>
      <c r="AC644" s="1544">
        <v>1</v>
      </c>
      <c r="AD644" s="1547">
        <v>91275</v>
      </c>
      <c r="AE644" s="1554"/>
      <c r="AF644" s="1554"/>
      <c r="AG644" s="1547">
        <f t="shared" si="628"/>
        <v>91275</v>
      </c>
      <c r="AH644" s="1548">
        <f t="shared" si="629"/>
        <v>91275</v>
      </c>
      <c r="AI644" s="1549">
        <f t="shared" si="618"/>
        <v>1095300</v>
      </c>
    </row>
    <row r="645" spans="1:35" s="1550" customFormat="1" ht="17.25">
      <c r="A645" s="1616">
        <v>5</v>
      </c>
      <c r="B645" s="1552" t="s">
        <v>89</v>
      </c>
      <c r="C645" s="1618" t="s">
        <v>493</v>
      </c>
      <c r="D645" s="1543">
        <v>1</v>
      </c>
      <c r="E645" s="1544">
        <v>1</v>
      </c>
      <c r="F645" s="1547">
        <v>91275</v>
      </c>
      <c r="G645" s="1554"/>
      <c r="H645" s="1554"/>
      <c r="I645" s="1547">
        <f t="shared" si="619"/>
        <v>91275</v>
      </c>
      <c r="J645" s="1548">
        <f t="shared" si="623"/>
        <v>91275</v>
      </c>
      <c r="K645" s="1549">
        <f t="shared" si="615"/>
        <v>1095300</v>
      </c>
      <c r="L645" s="1543">
        <v>1</v>
      </c>
      <c r="M645" s="1544">
        <v>1</v>
      </c>
      <c r="N645" s="1547">
        <v>91275</v>
      </c>
      <c r="O645" s="1554"/>
      <c r="P645" s="1554"/>
      <c r="Q645" s="1547">
        <f t="shared" si="624"/>
        <v>91275</v>
      </c>
      <c r="R645" s="1548">
        <f t="shared" si="625"/>
        <v>91275</v>
      </c>
      <c r="S645" s="1549">
        <f t="shared" si="616"/>
        <v>1095300</v>
      </c>
      <c r="T645" s="1543">
        <v>1</v>
      </c>
      <c r="U645" s="1544">
        <v>1</v>
      </c>
      <c r="V645" s="1547">
        <v>91275</v>
      </c>
      <c r="W645" s="1554"/>
      <c r="X645" s="1554"/>
      <c r="Y645" s="1547">
        <f t="shared" si="626"/>
        <v>91275</v>
      </c>
      <c r="Z645" s="1548">
        <f t="shared" si="627"/>
        <v>91275</v>
      </c>
      <c r="AA645" s="1549">
        <f t="shared" si="617"/>
        <v>1095300</v>
      </c>
      <c r="AB645" s="1543">
        <v>1</v>
      </c>
      <c r="AC645" s="1544">
        <v>1</v>
      </c>
      <c r="AD645" s="1547">
        <v>91275</v>
      </c>
      <c r="AE645" s="1554"/>
      <c r="AF645" s="1554"/>
      <c r="AG645" s="1547">
        <f t="shared" si="628"/>
        <v>91275</v>
      </c>
      <c r="AH645" s="1548">
        <f t="shared" si="629"/>
        <v>91275</v>
      </c>
      <c r="AI645" s="1549">
        <f t="shared" si="618"/>
        <v>1095300</v>
      </c>
    </row>
    <row r="646" spans="1:35" s="1550" customFormat="1" ht="17.25">
      <c r="A646" s="1616">
        <v>6</v>
      </c>
      <c r="B646" s="1552" t="s">
        <v>89</v>
      </c>
      <c r="C646" s="1618" t="s">
        <v>498</v>
      </c>
      <c r="D646" s="1543">
        <v>1</v>
      </c>
      <c r="E646" s="1544">
        <v>1</v>
      </c>
      <c r="F646" s="1545">
        <v>91275</v>
      </c>
      <c r="G646" s="1546"/>
      <c r="H646" s="1546"/>
      <c r="I646" s="1547">
        <f t="shared" si="619"/>
        <v>91275</v>
      </c>
      <c r="J646" s="1548">
        <f>+E646*F646+G646</f>
        <v>91275</v>
      </c>
      <c r="K646" s="1549">
        <f t="shared" si="615"/>
        <v>1095300</v>
      </c>
      <c r="L646" s="1543">
        <v>1</v>
      </c>
      <c r="M646" s="1544">
        <v>1</v>
      </c>
      <c r="N646" s="1545">
        <v>91275</v>
      </c>
      <c r="O646" s="1546"/>
      <c r="P646" s="1546"/>
      <c r="Q646" s="1547">
        <f t="shared" si="624"/>
        <v>91275</v>
      </c>
      <c r="R646" s="1548">
        <f>+M646*N646+O646</f>
        <v>91275</v>
      </c>
      <c r="S646" s="1549">
        <f t="shared" si="616"/>
        <v>1095300</v>
      </c>
      <c r="T646" s="1543">
        <v>1</v>
      </c>
      <c r="U646" s="1544">
        <v>1</v>
      </c>
      <c r="V646" s="1545">
        <v>91275</v>
      </c>
      <c r="W646" s="1546"/>
      <c r="X646" s="1546"/>
      <c r="Y646" s="1547">
        <f t="shared" si="626"/>
        <v>91275</v>
      </c>
      <c r="Z646" s="1548">
        <f>+U646*V646+W646</f>
        <v>91275</v>
      </c>
      <c r="AA646" s="1549">
        <f t="shared" si="617"/>
        <v>1095300</v>
      </c>
      <c r="AB646" s="1543">
        <v>1</v>
      </c>
      <c r="AC646" s="1544">
        <v>1</v>
      </c>
      <c r="AD646" s="1545">
        <v>91275</v>
      </c>
      <c r="AE646" s="1546"/>
      <c r="AF646" s="1546"/>
      <c r="AG646" s="1547">
        <f t="shared" si="628"/>
        <v>91275</v>
      </c>
      <c r="AH646" s="1548">
        <f>+AC646*AD646+AE646</f>
        <v>91275</v>
      </c>
      <c r="AI646" s="1549">
        <f t="shared" si="618"/>
        <v>1095300</v>
      </c>
    </row>
    <row r="647" spans="1:35" s="1550" customFormat="1" ht="17.25">
      <c r="A647" s="1616">
        <v>7</v>
      </c>
      <c r="B647" s="1552" t="s">
        <v>89</v>
      </c>
      <c r="C647" s="1618" t="s">
        <v>498</v>
      </c>
      <c r="D647" s="1543">
        <v>1</v>
      </c>
      <c r="E647" s="1544">
        <v>1</v>
      </c>
      <c r="F647" s="1545">
        <v>91275</v>
      </c>
      <c r="G647" s="1546"/>
      <c r="H647" s="1546"/>
      <c r="I647" s="1547">
        <f t="shared" si="619"/>
        <v>91275</v>
      </c>
      <c r="J647" s="1548">
        <f t="shared" ref="J647" si="630">+E647*F647+G647</f>
        <v>91275</v>
      </c>
      <c r="K647" s="1549">
        <f t="shared" si="615"/>
        <v>1095300</v>
      </c>
      <c r="L647" s="1543">
        <v>1</v>
      </c>
      <c r="M647" s="1544">
        <v>1</v>
      </c>
      <c r="N647" s="1545">
        <v>91275</v>
      </c>
      <c r="O647" s="1546"/>
      <c r="P647" s="1546"/>
      <c r="Q647" s="1547">
        <f t="shared" si="624"/>
        <v>91275</v>
      </c>
      <c r="R647" s="1548">
        <f t="shared" ref="R647" si="631">+M647*N647+O647</f>
        <v>91275</v>
      </c>
      <c r="S647" s="1549">
        <f t="shared" si="616"/>
        <v>1095300</v>
      </c>
      <c r="T647" s="1543">
        <v>1</v>
      </c>
      <c r="U647" s="1544">
        <v>1</v>
      </c>
      <c r="V647" s="1545">
        <v>91275</v>
      </c>
      <c r="W647" s="1546"/>
      <c r="X647" s="1546"/>
      <c r="Y647" s="1547">
        <f t="shared" si="626"/>
        <v>91275</v>
      </c>
      <c r="Z647" s="1548">
        <f t="shared" ref="Z647" si="632">+U647*V647+W647</f>
        <v>91275</v>
      </c>
      <c r="AA647" s="1549">
        <f t="shared" si="617"/>
        <v>1095300</v>
      </c>
      <c r="AB647" s="1543">
        <v>1</v>
      </c>
      <c r="AC647" s="1544">
        <v>1</v>
      </c>
      <c r="AD647" s="1545">
        <v>91275</v>
      </c>
      <c r="AE647" s="1546"/>
      <c r="AF647" s="1546"/>
      <c r="AG647" s="1547">
        <f t="shared" si="628"/>
        <v>91275</v>
      </c>
      <c r="AH647" s="1548">
        <f t="shared" ref="AH647" si="633">+AC647*AD647+AE647</f>
        <v>91275</v>
      </c>
      <c r="AI647" s="1549">
        <f t="shared" si="618"/>
        <v>1095300</v>
      </c>
    </row>
    <row r="648" spans="1:35" s="1550" customFormat="1" ht="17.25">
      <c r="A648" s="1616">
        <v>8</v>
      </c>
      <c r="B648" s="1552" t="s">
        <v>89</v>
      </c>
      <c r="C648" s="1553" t="s">
        <v>1282</v>
      </c>
      <c r="D648" s="1619">
        <v>1</v>
      </c>
      <c r="E648" s="1620">
        <v>1.5</v>
      </c>
      <c r="F648" s="1547">
        <v>66140</v>
      </c>
      <c r="G648" s="1621"/>
      <c r="H648" s="1621"/>
      <c r="I648" s="1547">
        <f t="shared" si="619"/>
        <v>99210</v>
      </c>
      <c r="J648" s="1548">
        <f>+E648*F648+G648</f>
        <v>99210</v>
      </c>
      <c r="K648" s="1549">
        <f t="shared" si="615"/>
        <v>1190520</v>
      </c>
      <c r="L648" s="1619">
        <v>1</v>
      </c>
      <c r="M648" s="1620">
        <v>1.5</v>
      </c>
      <c r="N648" s="1547">
        <v>66140</v>
      </c>
      <c r="O648" s="1621"/>
      <c r="P648" s="1621"/>
      <c r="Q648" s="1547">
        <f t="shared" si="624"/>
        <v>99210</v>
      </c>
      <c r="R648" s="1548">
        <f>+M648*N648+O648</f>
        <v>99210</v>
      </c>
      <c r="S648" s="1549">
        <f t="shared" si="616"/>
        <v>1190520</v>
      </c>
      <c r="T648" s="1619">
        <v>1</v>
      </c>
      <c r="U648" s="1620">
        <v>1.5</v>
      </c>
      <c r="V648" s="1547">
        <v>66140</v>
      </c>
      <c r="W648" s="1621"/>
      <c r="X648" s="1621"/>
      <c r="Y648" s="1547">
        <f t="shared" si="626"/>
        <v>99210</v>
      </c>
      <c r="Z648" s="1548">
        <f>+U648*V648+W648</f>
        <v>99210</v>
      </c>
      <c r="AA648" s="1549">
        <f t="shared" si="617"/>
        <v>1190520</v>
      </c>
      <c r="AB648" s="1619">
        <v>1</v>
      </c>
      <c r="AC648" s="1620">
        <v>1.5</v>
      </c>
      <c r="AD648" s="1547">
        <v>66140</v>
      </c>
      <c r="AE648" s="1621"/>
      <c r="AF648" s="1621"/>
      <c r="AG648" s="1547">
        <f t="shared" si="628"/>
        <v>99210</v>
      </c>
      <c r="AH648" s="1548">
        <f>+AC648*AD648+AE648</f>
        <v>99210</v>
      </c>
      <c r="AI648" s="1549">
        <f t="shared" si="618"/>
        <v>1190520</v>
      </c>
    </row>
    <row r="649" spans="1:35" s="1550" customFormat="1" ht="27">
      <c r="A649" s="1616">
        <v>9</v>
      </c>
      <c r="B649" s="1552" t="s">
        <v>89</v>
      </c>
      <c r="C649" s="1553" t="s">
        <v>1281</v>
      </c>
      <c r="D649" s="1543">
        <v>1</v>
      </c>
      <c r="E649" s="1544">
        <v>1.25</v>
      </c>
      <c r="F649" s="1551">
        <v>66140</v>
      </c>
      <c r="G649" s="1554"/>
      <c r="H649" s="1554"/>
      <c r="I649" s="1547">
        <v>91275</v>
      </c>
      <c r="J649" s="1548">
        <v>91275</v>
      </c>
      <c r="K649" s="1549">
        <f t="shared" si="615"/>
        <v>1095300</v>
      </c>
      <c r="L649" s="1543">
        <v>1</v>
      </c>
      <c r="M649" s="1544">
        <v>1.25</v>
      </c>
      <c r="N649" s="1551">
        <v>66140</v>
      </c>
      <c r="O649" s="1554"/>
      <c r="P649" s="1554"/>
      <c r="Q649" s="1547">
        <v>91275</v>
      </c>
      <c r="R649" s="1548">
        <v>91275</v>
      </c>
      <c r="S649" s="1549">
        <f t="shared" si="616"/>
        <v>1095300</v>
      </c>
      <c r="T649" s="1543">
        <v>1</v>
      </c>
      <c r="U649" s="1544">
        <v>1.25</v>
      </c>
      <c r="V649" s="1551">
        <v>66140</v>
      </c>
      <c r="W649" s="1554"/>
      <c r="X649" s="1554"/>
      <c r="Y649" s="1547">
        <v>91275</v>
      </c>
      <c r="Z649" s="1548">
        <v>91275</v>
      </c>
      <c r="AA649" s="1549">
        <f t="shared" si="617"/>
        <v>1095300</v>
      </c>
      <c r="AB649" s="1543">
        <v>1</v>
      </c>
      <c r="AC649" s="1544">
        <v>1.25</v>
      </c>
      <c r="AD649" s="1551">
        <v>66140</v>
      </c>
      <c r="AE649" s="1554"/>
      <c r="AF649" s="1554"/>
      <c r="AG649" s="1547">
        <v>91275</v>
      </c>
      <c r="AH649" s="1548">
        <v>91275</v>
      </c>
      <c r="AI649" s="1549">
        <f t="shared" si="618"/>
        <v>1095300</v>
      </c>
    </row>
    <row r="650" spans="1:35" s="1550" customFormat="1" ht="17.25">
      <c r="A650" s="1616">
        <v>10</v>
      </c>
      <c r="B650" s="1552" t="s">
        <v>89</v>
      </c>
      <c r="C650" s="1567" t="s">
        <v>1226</v>
      </c>
      <c r="D650" s="1543">
        <v>1</v>
      </c>
      <c r="E650" s="1544">
        <v>1.6</v>
      </c>
      <c r="F650" s="1551">
        <v>66140</v>
      </c>
      <c r="G650" s="1554"/>
      <c r="H650" s="1554"/>
      <c r="I650" s="1547">
        <f>E650*F650</f>
        <v>105824</v>
      </c>
      <c r="J650" s="1548">
        <f>+E650*F650+G650</f>
        <v>105824</v>
      </c>
      <c r="K650" s="1549">
        <f t="shared" si="615"/>
        <v>1269888</v>
      </c>
      <c r="L650" s="1543">
        <v>1</v>
      </c>
      <c r="M650" s="1544">
        <v>1.6</v>
      </c>
      <c r="N650" s="1551">
        <v>66140</v>
      </c>
      <c r="O650" s="1554"/>
      <c r="P650" s="1554"/>
      <c r="Q650" s="1547">
        <f>M650*N650</f>
        <v>105824</v>
      </c>
      <c r="R650" s="1548">
        <f>+M650*N650+O650</f>
        <v>105824</v>
      </c>
      <c r="S650" s="1549">
        <f t="shared" si="616"/>
        <v>1269888</v>
      </c>
      <c r="T650" s="1543">
        <v>1</v>
      </c>
      <c r="U650" s="1544">
        <v>1.6</v>
      </c>
      <c r="V650" s="1551">
        <v>66140</v>
      </c>
      <c r="W650" s="1554"/>
      <c r="X650" s="1554"/>
      <c r="Y650" s="1547">
        <f>U650*V650</f>
        <v>105824</v>
      </c>
      <c r="Z650" s="1548">
        <f>+U650*V650+W650</f>
        <v>105824</v>
      </c>
      <c r="AA650" s="1549">
        <f t="shared" si="617"/>
        <v>1269888</v>
      </c>
      <c r="AB650" s="1543">
        <v>1</v>
      </c>
      <c r="AC650" s="1544">
        <v>1.6</v>
      </c>
      <c r="AD650" s="1551">
        <v>66140</v>
      </c>
      <c r="AE650" s="1554"/>
      <c r="AF650" s="1554"/>
      <c r="AG650" s="1547">
        <f>AC650*AD650</f>
        <v>105824</v>
      </c>
      <c r="AH650" s="1548">
        <f>+AC650*AD650+AE650</f>
        <v>105824</v>
      </c>
      <c r="AI650" s="1549">
        <f t="shared" si="618"/>
        <v>1269888</v>
      </c>
    </row>
    <row r="651" spans="1:35" s="1550" customFormat="1" ht="17.25">
      <c r="A651" s="1616">
        <v>11</v>
      </c>
      <c r="B651" s="1552" t="s">
        <v>89</v>
      </c>
      <c r="C651" s="1553" t="s">
        <v>743</v>
      </c>
      <c r="D651" s="1543">
        <v>1</v>
      </c>
      <c r="E651" s="1544">
        <v>1.4</v>
      </c>
      <c r="F651" s="1551">
        <v>66140</v>
      </c>
      <c r="G651" s="1546"/>
      <c r="H651" s="1546"/>
      <c r="I651" s="1547">
        <f t="shared" si="619"/>
        <v>92596</v>
      </c>
      <c r="J651" s="1548">
        <f>+E651*F651+G651</f>
        <v>92596</v>
      </c>
      <c r="K651" s="1549">
        <f t="shared" si="615"/>
        <v>1111152</v>
      </c>
      <c r="L651" s="1543">
        <v>1</v>
      </c>
      <c r="M651" s="1544">
        <v>1.4</v>
      </c>
      <c r="N651" s="1551">
        <v>66140</v>
      </c>
      <c r="O651" s="1546"/>
      <c r="P651" s="1546"/>
      <c r="Q651" s="1547">
        <f t="shared" ref="Q651" si="634">M651*N651</f>
        <v>92596</v>
      </c>
      <c r="R651" s="1548">
        <f>+M651*N651+O651</f>
        <v>92596</v>
      </c>
      <c r="S651" s="1549">
        <f t="shared" si="616"/>
        <v>1111152</v>
      </c>
      <c r="T651" s="1543">
        <v>1</v>
      </c>
      <c r="U651" s="1544">
        <v>1.4</v>
      </c>
      <c r="V651" s="1551">
        <v>66140</v>
      </c>
      <c r="W651" s="1546"/>
      <c r="X651" s="1546"/>
      <c r="Y651" s="1547">
        <f t="shared" ref="Y651" si="635">U651*V651</f>
        <v>92596</v>
      </c>
      <c r="Z651" s="1548">
        <f>+U651*V651+W651</f>
        <v>92596</v>
      </c>
      <c r="AA651" s="1549">
        <f t="shared" si="617"/>
        <v>1111152</v>
      </c>
      <c r="AB651" s="1543">
        <v>1</v>
      </c>
      <c r="AC651" s="1544">
        <v>1.4</v>
      </c>
      <c r="AD651" s="1551">
        <v>66140</v>
      </c>
      <c r="AE651" s="1546"/>
      <c r="AF651" s="1546"/>
      <c r="AG651" s="1547">
        <f t="shared" ref="AG651" si="636">AC651*AD651</f>
        <v>92596</v>
      </c>
      <c r="AH651" s="1548">
        <f>+AC651*AD651+AE651</f>
        <v>92596</v>
      </c>
      <c r="AI651" s="1549">
        <f t="shared" si="618"/>
        <v>1111152</v>
      </c>
    </row>
    <row r="652" spans="1:35" ht="27.75" thickBot="1">
      <c r="A652" s="517"/>
      <c r="B652" s="1388" t="s">
        <v>3077</v>
      </c>
      <c r="C652" s="1277"/>
      <c r="D652" s="518"/>
      <c r="E652" s="306"/>
      <c r="F652" s="1004"/>
      <c r="G652" s="226"/>
      <c r="H652" s="226"/>
      <c r="I652" s="1040">
        <f>2*1500</f>
        <v>3000</v>
      </c>
      <c r="J652" s="1005">
        <f>+I652</f>
        <v>3000</v>
      </c>
      <c r="K652" s="1005">
        <f>+J652*12</f>
        <v>36000</v>
      </c>
      <c r="L652" s="518"/>
      <c r="M652" s="306"/>
      <c r="N652" s="307"/>
      <c r="O652" s="226"/>
      <c r="P652" s="226"/>
      <c r="Q652" s="226">
        <f>+I652</f>
        <v>3000</v>
      </c>
      <c r="R652" s="226">
        <f>+Q652</f>
        <v>3000</v>
      </c>
      <c r="S652" s="491">
        <f>+R652*12</f>
        <v>36000</v>
      </c>
      <c r="T652" s="518"/>
      <c r="U652" s="306"/>
      <c r="V652" s="307"/>
      <c r="W652" s="226"/>
      <c r="X652" s="226"/>
      <c r="Y652" s="226">
        <f>+I652</f>
        <v>3000</v>
      </c>
      <c r="Z652" s="226">
        <f>+Y652</f>
        <v>3000</v>
      </c>
      <c r="AA652" s="491">
        <f>+Z652*12</f>
        <v>36000</v>
      </c>
      <c r="AB652" s="518"/>
      <c r="AC652" s="306"/>
      <c r="AD652" s="307"/>
      <c r="AE652" s="226"/>
      <c r="AF652" s="226"/>
      <c r="AG652" s="226">
        <f>+I652</f>
        <v>3000</v>
      </c>
      <c r="AH652" s="226">
        <f>+AG652</f>
        <v>3000</v>
      </c>
      <c r="AI652" s="491">
        <f>+AH652*12</f>
        <v>36000</v>
      </c>
    </row>
    <row r="653" spans="1:35" ht="23.25" thickBot="1">
      <c r="A653" s="1756" t="s">
        <v>47</v>
      </c>
      <c r="B653" s="1757"/>
      <c r="C653" s="1757"/>
      <c r="D653" s="1207">
        <f t="shared" ref="D653:AI653" si="637">SUM(D641:D652)</f>
        <v>11</v>
      </c>
      <c r="E653" s="492">
        <f t="shared" si="637"/>
        <v>13.75</v>
      </c>
      <c r="F653" s="1023">
        <f t="shared" si="637"/>
        <v>853215</v>
      </c>
      <c r="G653" s="492">
        <f t="shared" si="637"/>
        <v>0</v>
      </c>
      <c r="H653" s="492">
        <f t="shared" si="637"/>
        <v>0</v>
      </c>
      <c r="I653" s="1368">
        <f t="shared" si="637"/>
        <v>1046700</v>
      </c>
      <c r="J653" s="1023">
        <f t="shared" si="637"/>
        <v>1046700</v>
      </c>
      <c r="K653" s="1023">
        <f t="shared" si="637"/>
        <v>12560400</v>
      </c>
      <c r="L653" s="492">
        <f t="shared" si="637"/>
        <v>11</v>
      </c>
      <c r="M653" s="492">
        <f t="shared" si="637"/>
        <v>13.75</v>
      </c>
      <c r="N653" s="492">
        <f t="shared" si="637"/>
        <v>853215</v>
      </c>
      <c r="O653" s="492">
        <f t="shared" si="637"/>
        <v>0</v>
      </c>
      <c r="P653" s="492">
        <f t="shared" si="637"/>
        <v>0</v>
      </c>
      <c r="Q653" s="492">
        <f t="shared" si="637"/>
        <v>1046700</v>
      </c>
      <c r="R653" s="492">
        <f t="shared" si="637"/>
        <v>1046700</v>
      </c>
      <c r="S653" s="492">
        <f t="shared" si="637"/>
        <v>12560400</v>
      </c>
      <c r="T653" s="492">
        <f t="shared" si="637"/>
        <v>11</v>
      </c>
      <c r="U653" s="492">
        <f t="shared" si="637"/>
        <v>13.75</v>
      </c>
      <c r="V653" s="492">
        <f t="shared" si="637"/>
        <v>853215</v>
      </c>
      <c r="W653" s="492">
        <f t="shared" si="637"/>
        <v>0</v>
      </c>
      <c r="X653" s="492">
        <f t="shared" si="637"/>
        <v>0</v>
      </c>
      <c r="Y653" s="492">
        <f t="shared" si="637"/>
        <v>1046700</v>
      </c>
      <c r="Z653" s="492">
        <f t="shared" si="637"/>
        <v>1046700</v>
      </c>
      <c r="AA653" s="492">
        <f t="shared" si="637"/>
        <v>12560400</v>
      </c>
      <c r="AB653" s="492">
        <f t="shared" si="637"/>
        <v>11</v>
      </c>
      <c r="AC653" s="492">
        <f t="shared" si="637"/>
        <v>13.75</v>
      </c>
      <c r="AD653" s="492">
        <f t="shared" si="637"/>
        <v>853215</v>
      </c>
      <c r="AE653" s="492">
        <f t="shared" si="637"/>
        <v>0</v>
      </c>
      <c r="AF653" s="492">
        <f t="shared" si="637"/>
        <v>0</v>
      </c>
      <c r="AG653" s="492">
        <f t="shared" si="637"/>
        <v>1046700</v>
      </c>
      <c r="AH653" s="492">
        <f t="shared" si="637"/>
        <v>1046700</v>
      </c>
      <c r="AI653" s="492">
        <f t="shared" si="637"/>
        <v>12560400</v>
      </c>
    </row>
    <row r="654" spans="1:35" ht="22.5">
      <c r="A654" s="534"/>
      <c r="B654" s="1014"/>
      <c r="C654" s="1348"/>
      <c r="D654" s="535"/>
      <c r="E654" s="535"/>
      <c r="F654" s="1030"/>
      <c r="G654" s="535"/>
      <c r="H654" s="535"/>
      <c r="I654" s="1030"/>
      <c r="J654" s="1030"/>
      <c r="K654" s="1030"/>
      <c r="L654" s="535"/>
      <c r="M654" s="535"/>
      <c r="N654" s="535"/>
      <c r="O654" s="535"/>
      <c r="P654" s="535"/>
      <c r="Q654" s="535"/>
      <c r="R654" s="535"/>
      <c r="S654" s="535"/>
      <c r="T654" s="535"/>
      <c r="U654" s="535"/>
      <c r="V654" s="535"/>
      <c r="W654" s="535"/>
      <c r="X654" s="535"/>
      <c r="Y654" s="535"/>
      <c r="Z654" s="535"/>
      <c r="AA654" s="535"/>
      <c r="AB654" s="535"/>
      <c r="AC654" s="535"/>
      <c r="AD654" s="535"/>
      <c r="AE654" s="535"/>
      <c r="AF654" s="535"/>
      <c r="AG654" s="535"/>
      <c r="AH654" s="535"/>
      <c r="AI654" s="535"/>
    </row>
    <row r="655" spans="1:35">
      <c r="I655" s="1454">
        <f>+I652+I635+I613+I604+I571+I539+I506+I469+I439+I399+I363+I336+I301+I272+I155+I139+I109+I79+I38</f>
        <v>115500</v>
      </c>
    </row>
    <row r="656" spans="1:35">
      <c r="A656" s="1778" t="s">
        <v>3086</v>
      </c>
      <c r="B656" s="1778"/>
      <c r="C656" s="1778"/>
      <c r="D656" s="1778"/>
      <c r="E656" s="1778"/>
      <c r="F656" s="1778"/>
      <c r="G656" s="1778"/>
    </row>
    <row r="657" spans="2:2">
      <c r="B657" s="1015">
        <v>1386000</v>
      </c>
    </row>
  </sheetData>
  <autoFilter ref="I1:I674"/>
  <mergeCells count="163">
    <mergeCell ref="A638:C638"/>
    <mergeCell ref="AB638:AI638"/>
    <mergeCell ref="A639:C639"/>
    <mergeCell ref="D639:J639"/>
    <mergeCell ref="L639:S639"/>
    <mergeCell ref="T639:AA639"/>
    <mergeCell ref="AB639:AI639"/>
    <mergeCell ref="A653:C653"/>
    <mergeCell ref="AB616:AI616"/>
    <mergeCell ref="A617:C617"/>
    <mergeCell ref="D617:J617"/>
    <mergeCell ref="L617:S617"/>
    <mergeCell ref="T617:AA617"/>
    <mergeCell ref="AB617:AI617"/>
    <mergeCell ref="A636:C636"/>
    <mergeCell ref="A616:C616"/>
    <mergeCell ref="A543:C543"/>
    <mergeCell ref="A364:C364"/>
    <mergeCell ref="A510:C510"/>
    <mergeCell ref="A544:C544"/>
    <mergeCell ref="A572:C572"/>
    <mergeCell ref="A367:C367"/>
    <mergeCell ref="A306:C306"/>
    <mergeCell ref="A337:C337"/>
    <mergeCell ref="A340:C340"/>
    <mergeCell ref="L544:S544"/>
    <mergeCell ref="L474:S474"/>
    <mergeCell ref="A507:C507"/>
    <mergeCell ref="AB608:AI608"/>
    <mergeCell ref="T444:AA444"/>
    <mergeCell ref="T474:AA474"/>
    <mergeCell ref="T511:AA511"/>
    <mergeCell ref="T544:AA544"/>
    <mergeCell ref="T576:AA576"/>
    <mergeCell ref="T608:AA608"/>
    <mergeCell ref="A607:C607"/>
    <mergeCell ref="A608:C608"/>
    <mergeCell ref="D608:J608"/>
    <mergeCell ref="L608:S608"/>
    <mergeCell ref="AB607:AI607"/>
    <mergeCell ref="AB575:AI575"/>
    <mergeCell ref="AB543:AI543"/>
    <mergeCell ref="AB510:AI510"/>
    <mergeCell ref="AB473:AI473"/>
    <mergeCell ref="D474:J474"/>
    <mergeCell ref="D444:J444"/>
    <mergeCell ref="A605:C605"/>
    <mergeCell ref="A575:C575"/>
    <mergeCell ref="A511:C511"/>
    <mergeCell ref="AB576:AI576"/>
    <mergeCell ref="L160:S160"/>
    <mergeCell ref="L306:S306"/>
    <mergeCell ref="L341:S341"/>
    <mergeCell ref="L277:S277"/>
    <mergeCell ref="L444:S444"/>
    <mergeCell ref="A276:C276"/>
    <mergeCell ref="A341:C341"/>
    <mergeCell ref="AB444:AI444"/>
    <mergeCell ref="AB474:AI474"/>
    <mergeCell ref="AB443:AI443"/>
    <mergeCell ref="L305:S305"/>
    <mergeCell ref="L340:S340"/>
    <mergeCell ref="L367:S367"/>
    <mergeCell ref="D367:K367"/>
    <mergeCell ref="D404:J404"/>
    <mergeCell ref="L368:S368"/>
    <mergeCell ref="A576:C576"/>
    <mergeCell ref="T404:AA404"/>
    <mergeCell ref="T305:AA305"/>
    <mergeCell ref="T403:AA403"/>
    <mergeCell ref="AB306:AI306"/>
    <mergeCell ref="L576:S576"/>
    <mergeCell ref="L511:S511"/>
    <mergeCell ref="AB404:AI404"/>
    <mergeCell ref="AB305:AI305"/>
    <mergeCell ref="AB403:AI403"/>
    <mergeCell ref="T340:AA340"/>
    <mergeCell ref="AB340:AI340"/>
    <mergeCell ref="AB367:AI367"/>
    <mergeCell ref="T367:AA367"/>
    <mergeCell ref="AB511:AI511"/>
    <mergeCell ref="AB544:AI544"/>
    <mergeCell ref="AB2:AB3"/>
    <mergeCell ref="AB10:AI10"/>
    <mergeCell ref="AB43:AI43"/>
    <mergeCell ref="AB84:AI84"/>
    <mergeCell ref="AB114:AI114"/>
    <mergeCell ref="AB144:AI144"/>
    <mergeCell ref="AB160:AI160"/>
    <mergeCell ref="T368:AA368"/>
    <mergeCell ref="T2:T3"/>
    <mergeCell ref="T10:AA10"/>
    <mergeCell ref="T43:AA43"/>
    <mergeCell ref="AB277:AI277"/>
    <mergeCell ref="T160:AA160"/>
    <mergeCell ref="AB341:AI341"/>
    <mergeCell ref="AB368:AI368"/>
    <mergeCell ref="D84:J84"/>
    <mergeCell ref="L404:S404"/>
    <mergeCell ref="L403:S403"/>
    <mergeCell ref="D403:K403"/>
    <mergeCell ref="T277:AA277"/>
    <mergeCell ref="T306:AA306"/>
    <mergeCell ref="T341:AA341"/>
    <mergeCell ref="D114:J114"/>
    <mergeCell ref="L84:S84"/>
    <mergeCell ref="L114:S114"/>
    <mergeCell ref="T84:AA84"/>
    <mergeCell ref="T114:AA114"/>
    <mergeCell ref="L144:S144"/>
    <mergeCell ref="T144:AA144"/>
    <mergeCell ref="D277:J277"/>
    <mergeCell ref="D306:J306"/>
    <mergeCell ref="D341:J341"/>
    <mergeCell ref="D368:J368"/>
    <mergeCell ref="A156:C156"/>
    <mergeCell ref="A159:C159"/>
    <mergeCell ref="A656:G656"/>
    <mergeCell ref="A614:C614"/>
    <mergeCell ref="A114:C114"/>
    <mergeCell ref="A140:C140"/>
    <mergeCell ref="A143:C143"/>
    <mergeCell ref="A160:C160"/>
    <mergeCell ref="D144:J144"/>
    <mergeCell ref="D160:J160"/>
    <mergeCell ref="A444:C444"/>
    <mergeCell ref="A470:C470"/>
    <mergeCell ref="A473:C473"/>
    <mergeCell ref="A404:C404"/>
    <mergeCell ref="A440:C440"/>
    <mergeCell ref="A443:C443"/>
    <mergeCell ref="A368:C368"/>
    <mergeCell ref="A400:C400"/>
    <mergeCell ref="A302:C302"/>
    <mergeCell ref="A305:C305"/>
    <mergeCell ref="A540:C540"/>
    <mergeCell ref="A474:C474"/>
    <mergeCell ref="A403:C403"/>
    <mergeCell ref="A277:C277"/>
    <mergeCell ref="A273:C273"/>
    <mergeCell ref="D511:J511"/>
    <mergeCell ref="D544:J544"/>
    <mergeCell ref="D576:J576"/>
    <mergeCell ref="D305:K305"/>
    <mergeCell ref="D340:K340"/>
    <mergeCell ref="L2:L3"/>
    <mergeCell ref="L43:S43"/>
    <mergeCell ref="L10:S10"/>
    <mergeCell ref="C1:C2"/>
    <mergeCell ref="A9:C9"/>
    <mergeCell ref="A43:C43"/>
    <mergeCell ref="D43:J43"/>
    <mergeCell ref="A80:C80"/>
    <mergeCell ref="A83:C83"/>
    <mergeCell ref="A10:C10"/>
    <mergeCell ref="D10:J10"/>
    <mergeCell ref="A39:C39"/>
    <mergeCell ref="D2:D3"/>
    <mergeCell ref="A42:C42"/>
    <mergeCell ref="A84:C84"/>
    <mergeCell ref="A110:C110"/>
    <mergeCell ref="A113:C113"/>
    <mergeCell ref="A144:C144"/>
  </mergeCells>
  <conditionalFormatting sqref="D2:K2 M2:S2 U2:AA2 AC2:AI2">
    <cfRule type="cellIs" dxfId="374" priority="317" operator="greaterThan">
      <formula>0</formula>
    </cfRule>
  </conditionalFormatting>
  <conditionalFormatting sqref="B86:B87">
    <cfRule type="duplicateValues" dxfId="373" priority="20"/>
  </conditionalFormatting>
  <conditionalFormatting sqref="B103:B108 B90 B95:B97 B92:B93">
    <cfRule type="duplicateValues" dxfId="372" priority="19"/>
  </conditionalFormatting>
  <conditionalFormatting sqref="B94">
    <cfRule type="duplicateValues" dxfId="371" priority="8"/>
  </conditionalFormatting>
  <conditionalFormatting sqref="L2">
    <cfRule type="cellIs" dxfId="370" priority="3" operator="greaterThan">
      <formula>0</formula>
    </cfRule>
  </conditionalFormatting>
  <conditionalFormatting sqref="T2">
    <cfRule type="cellIs" dxfId="369" priority="2" operator="greaterThan">
      <formula>0</formula>
    </cfRule>
  </conditionalFormatting>
  <conditionalFormatting sqref="AB2">
    <cfRule type="cellIs" dxfId="368" priority="1" operator="greaterThan">
      <formula>0</formula>
    </cfRule>
  </conditionalFormatting>
  <pageMargins left="0.23622047244094491" right="0.15748031496062992" top="0.19685039370078741" bottom="0.19685039370078741" header="0.19685039370078741" footer="0.19685039370078741"/>
  <pageSetup paperSize="9" scale="58" orientation="landscape" horizontalDpi="180" verticalDpi="180" r:id="rId1"/>
  <colBreaks count="3" manualBreakCount="3">
    <brk id="11" max="1048575" man="1"/>
    <brk id="19" max="1048575" man="1"/>
    <brk id="27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68"/>
  <sheetViews>
    <sheetView topLeftCell="A41" zoomScale="115" zoomScaleNormal="115" zoomScaleSheetLayoutView="87" workbookViewId="0">
      <pane xSplit="3" ySplit="1" topLeftCell="D798" activePane="bottomRight" state="frozen"/>
      <selection activeCell="A41" sqref="A41"/>
      <selection pane="topRight" activeCell="D41" sqref="D41"/>
      <selection pane="bottomLeft" activeCell="A42" sqref="A42"/>
      <selection pane="bottomRight" activeCell="A133" sqref="A133:A818"/>
    </sheetView>
  </sheetViews>
  <sheetFormatPr defaultRowHeight="16.5"/>
  <cols>
    <col min="1" max="1" width="4.85546875" style="1627" customWidth="1"/>
    <col min="2" max="2" width="32.140625" style="1126" customWidth="1"/>
    <col min="3" max="3" width="29.85546875" style="1126" customWidth="1"/>
    <col min="4" max="4" width="15" style="1126" customWidth="1"/>
    <col min="5" max="5" width="16.140625" style="1000" customWidth="1"/>
    <col min="6" max="6" width="14.5703125" style="1000" customWidth="1"/>
    <col min="7" max="7" width="10.85546875" style="1000" customWidth="1"/>
    <col min="8" max="8" width="10.42578125" style="1426" hidden="1" customWidth="1"/>
    <col min="9" max="9" width="15" style="1427" bestFit="1" customWidth="1"/>
    <col min="10" max="10" width="14.7109375" style="1449" customWidth="1"/>
    <col min="11" max="11" width="17" style="1060" customWidth="1"/>
    <col min="12" max="12" width="19.28515625" style="1060" customWidth="1"/>
    <col min="13" max="13" width="20.7109375" style="279" customWidth="1"/>
    <col min="14" max="14" width="10.85546875" style="300" customWidth="1"/>
    <col min="15" max="15" width="14.28515625" style="279" hidden="1" customWidth="1"/>
    <col min="16" max="16" width="14.42578125" style="279" customWidth="1"/>
    <col min="17" max="17" width="9.140625" style="1061"/>
    <col min="18" max="18" width="14.42578125" style="1061" hidden="1" customWidth="1"/>
    <col min="19" max="19" width="9.140625" style="1061" hidden="1" customWidth="1"/>
    <col min="20" max="20" width="14.7109375" style="1060" customWidth="1"/>
    <col min="21" max="21" width="16.42578125" style="1060" customWidth="1"/>
    <col min="22" max="22" width="12.85546875" style="279" customWidth="1"/>
    <col min="23" max="23" width="15.5703125" style="1060" customWidth="1"/>
    <col min="24" max="24" width="16.7109375" style="1060" customWidth="1"/>
    <col min="25" max="25" width="20.7109375" style="279" customWidth="1"/>
    <col min="26" max="26" width="10.85546875" style="300" customWidth="1"/>
    <col min="27" max="27" width="14.28515625" style="279" hidden="1" customWidth="1"/>
    <col min="28" max="28" width="14.42578125" style="279" customWidth="1"/>
    <col min="29" max="29" width="9.140625" style="1061" customWidth="1"/>
    <col min="30" max="30" width="14.42578125" style="1061" hidden="1" customWidth="1"/>
    <col min="31" max="31" width="9.140625" style="1061" hidden="1" customWidth="1"/>
    <col min="32" max="32" width="14.7109375" style="1060" customWidth="1"/>
    <col min="33" max="33" width="16.42578125" style="1060" customWidth="1"/>
    <col min="34" max="34" width="12.85546875" style="279" customWidth="1"/>
    <col min="35" max="35" width="14.5703125" style="1060" customWidth="1"/>
    <col min="36" max="36" width="17.28515625" style="1060" customWidth="1"/>
    <col min="37" max="37" width="20.7109375" style="279" customWidth="1"/>
    <col min="38" max="38" width="10.85546875" style="300" customWidth="1"/>
    <col min="39" max="39" width="14.28515625" style="279" hidden="1" customWidth="1"/>
    <col min="40" max="40" width="14.42578125" style="279" customWidth="1"/>
    <col min="41" max="41" width="9.140625" style="1061" customWidth="1"/>
    <col min="42" max="42" width="14.42578125" style="1061" hidden="1" customWidth="1"/>
    <col min="43" max="43" width="9.140625" style="1061" hidden="1" customWidth="1"/>
    <col min="44" max="44" width="14.7109375" style="1060" customWidth="1"/>
    <col min="45" max="45" width="16.42578125" style="1060" customWidth="1"/>
    <col min="46" max="46" width="12.85546875" style="279" customWidth="1"/>
    <col min="47" max="47" width="15.42578125" style="1060" bestFit="1" customWidth="1"/>
    <col min="48" max="48" width="17.7109375" style="1060" bestFit="1" customWidth="1"/>
    <col min="49" max="16384" width="9.140625" style="279"/>
  </cols>
  <sheetData>
    <row r="1" spans="1:48">
      <c r="U1" s="1062"/>
      <c r="V1" s="1063"/>
      <c r="W1" s="1063"/>
      <c r="X1" s="1063"/>
      <c r="Y1" s="1063"/>
      <c r="Z1" s="1064"/>
      <c r="AA1" s="1063"/>
      <c r="AB1" s="1063"/>
      <c r="AC1" s="1065"/>
      <c r="AD1" s="1066"/>
      <c r="AE1" s="1065"/>
      <c r="AI1" s="279"/>
      <c r="AJ1" s="279"/>
      <c r="AU1" s="279"/>
      <c r="AV1" s="279"/>
    </row>
    <row r="2" spans="1:48" s="1067" customFormat="1" ht="17.25">
      <c r="A2" s="1628"/>
      <c r="B2" s="1127" t="s">
        <v>1368</v>
      </c>
      <c r="C2" s="1127"/>
      <c r="D2" s="1128"/>
      <c r="E2" s="1137"/>
      <c r="F2" s="1137"/>
      <c r="G2" s="1137"/>
      <c r="H2" s="1104"/>
      <c r="I2" s="1105"/>
      <c r="J2" s="1082"/>
      <c r="Q2" s="1069"/>
      <c r="R2" s="1069"/>
      <c r="S2" s="1069"/>
      <c r="T2" s="1068"/>
      <c r="V2" s="1070"/>
      <c r="W2" s="1070"/>
      <c r="X2" s="1070"/>
      <c r="Y2" s="1070"/>
      <c r="Z2" s="1070"/>
      <c r="AA2" s="1070"/>
      <c r="AB2" s="1070"/>
      <c r="AC2" s="1069"/>
      <c r="AD2" s="1071"/>
      <c r="AE2" s="1069"/>
      <c r="AF2" s="1068"/>
      <c r="AO2" s="1069"/>
      <c r="AP2" s="1069"/>
      <c r="AQ2" s="1069"/>
      <c r="AR2" s="1068"/>
    </row>
    <row r="3" spans="1:48" s="1074" customFormat="1">
      <c r="A3" s="1629"/>
      <c r="B3" s="1129"/>
      <c r="C3" s="1129"/>
      <c r="D3" s="1130"/>
      <c r="E3" s="1428"/>
      <c r="F3" s="1423"/>
      <c r="G3" s="1423"/>
      <c r="H3" s="1429"/>
      <c r="I3" s="1430"/>
      <c r="J3" s="1091"/>
      <c r="Q3" s="1076"/>
      <c r="R3" s="1076"/>
      <c r="S3" s="1076"/>
      <c r="T3" s="1075"/>
      <c r="V3" s="1077"/>
      <c r="W3" s="1077"/>
      <c r="X3" s="1077"/>
      <c r="Y3" s="1077"/>
      <c r="Z3" s="1077"/>
      <c r="AA3" s="1077"/>
      <c r="AB3" s="1077"/>
      <c r="AC3" s="1076"/>
      <c r="AD3" s="1078"/>
      <c r="AE3" s="1076"/>
      <c r="AF3" s="1075"/>
      <c r="AO3" s="1076"/>
      <c r="AP3" s="1076"/>
      <c r="AQ3" s="1076"/>
      <c r="AR3" s="1075"/>
    </row>
    <row r="4" spans="1:48" s="1074" customFormat="1">
      <c r="A4" s="1629"/>
      <c r="B4" s="1129"/>
      <c r="C4" s="1130" t="s">
        <v>1879</v>
      </c>
      <c r="D4" s="1130"/>
      <c r="E4" s="1000"/>
      <c r="F4" s="1131"/>
      <c r="G4" s="1000"/>
      <c r="H4" s="297"/>
      <c r="I4" s="1430"/>
      <c r="J4" s="1091"/>
      <c r="K4" s="1079"/>
      <c r="L4" s="1080" t="s">
        <v>2138</v>
      </c>
      <c r="M4" s="1080"/>
      <c r="N4" s="279"/>
      <c r="O4" s="300"/>
      <c r="P4" s="279"/>
      <c r="Q4" s="1061"/>
      <c r="R4" s="1061"/>
      <c r="S4" s="1061"/>
      <c r="T4" s="1075"/>
      <c r="U4" s="1077"/>
      <c r="V4" s="1077"/>
      <c r="W4" s="1072"/>
      <c r="X4" s="1073" t="s">
        <v>1880</v>
      </c>
      <c r="Y4" s="1073"/>
      <c r="Z4" s="1063"/>
      <c r="AA4" s="1064"/>
      <c r="AB4" s="1063"/>
      <c r="AC4" s="1066"/>
      <c r="AD4" s="1066"/>
      <c r="AE4" s="1066"/>
      <c r="AF4" s="1075"/>
      <c r="AI4" s="1072"/>
      <c r="AJ4" s="1073" t="s">
        <v>2139</v>
      </c>
      <c r="AK4" s="1073"/>
      <c r="AL4" s="279"/>
      <c r="AM4" s="300"/>
      <c r="AN4" s="279"/>
      <c r="AO4" s="1061"/>
      <c r="AP4" s="1061"/>
      <c r="AQ4" s="1061"/>
      <c r="AR4" s="1075"/>
    </row>
    <row r="5" spans="1:48" s="1084" customFormat="1" ht="14.25">
      <c r="A5" s="1629"/>
      <c r="B5" s="1132"/>
      <c r="C5" s="1133"/>
      <c r="D5" s="1133"/>
      <c r="E5" s="1137" t="s">
        <v>371</v>
      </c>
      <c r="F5" s="1134"/>
      <c r="G5" s="1137"/>
      <c r="H5" s="1103"/>
      <c r="I5" s="1105"/>
      <c r="J5" s="1082"/>
      <c r="K5" s="1085"/>
      <c r="L5" s="1086"/>
      <c r="M5" s="1086"/>
      <c r="N5" s="1067" t="s">
        <v>371</v>
      </c>
      <c r="O5" s="1082"/>
      <c r="P5" s="1067"/>
      <c r="Q5" s="1069"/>
      <c r="R5" s="1069"/>
      <c r="S5" s="1069"/>
      <c r="T5" s="1083"/>
      <c r="U5" s="1087"/>
      <c r="V5" s="1087"/>
      <c r="W5" s="1081"/>
      <c r="X5" s="1068"/>
      <c r="Y5" s="1068"/>
      <c r="Z5" s="1070" t="s">
        <v>371</v>
      </c>
      <c r="AA5" s="1088"/>
      <c r="AB5" s="1070"/>
      <c r="AC5" s="1089"/>
      <c r="AD5" s="1071"/>
      <c r="AE5" s="1089"/>
      <c r="AI5" s="1081"/>
      <c r="AJ5" s="1068"/>
      <c r="AK5" s="1068"/>
      <c r="AL5" s="1067" t="s">
        <v>371</v>
      </c>
      <c r="AM5" s="1082"/>
      <c r="AN5" s="1067"/>
      <c r="AO5" s="1090"/>
      <c r="AP5" s="1069"/>
      <c r="AQ5" s="1090"/>
    </row>
    <row r="6" spans="1:48" s="1084" customFormat="1" ht="14.25">
      <c r="A6" s="1630"/>
      <c r="B6" s="1092" t="s">
        <v>3061</v>
      </c>
      <c r="C6" s="1093"/>
      <c r="D6" s="1093"/>
      <c r="E6" s="1423"/>
      <c r="F6" s="1135"/>
      <c r="G6" s="1423"/>
      <c r="H6" s="1431"/>
      <c r="I6" s="1105"/>
      <c r="J6" s="1082"/>
      <c r="K6" s="1092" t="s">
        <v>3061</v>
      </c>
      <c r="L6" s="1075"/>
      <c r="M6" s="1075"/>
      <c r="N6" s="1074"/>
      <c r="O6" s="1091"/>
      <c r="P6" s="1074"/>
      <c r="Q6" s="1076"/>
      <c r="R6" s="1076"/>
      <c r="S6" s="1076"/>
      <c r="T6" s="1083"/>
      <c r="U6" s="1087"/>
      <c r="V6" s="1087"/>
      <c r="W6" s="1092" t="s">
        <v>3061</v>
      </c>
      <c r="X6" s="1075"/>
      <c r="Y6" s="1075"/>
      <c r="Z6" s="1077"/>
      <c r="AA6" s="1094"/>
      <c r="AB6" s="1077"/>
      <c r="AC6" s="1089"/>
      <c r="AD6" s="1078"/>
      <c r="AE6" s="1089"/>
      <c r="AI6" s="1092" t="s">
        <v>3061</v>
      </c>
      <c r="AJ6" s="1075"/>
      <c r="AK6" s="1075"/>
      <c r="AL6" s="1074"/>
      <c r="AM6" s="1091"/>
      <c r="AN6" s="1074"/>
      <c r="AO6" s="1090"/>
      <c r="AP6" s="1076"/>
      <c r="AQ6" s="1090"/>
    </row>
    <row r="7" spans="1:48" s="1067" customFormat="1" ht="14.25">
      <c r="A7" s="1629"/>
      <c r="B7" s="1095" t="s">
        <v>3062</v>
      </c>
      <c r="C7" s="1093"/>
      <c r="D7" s="1093"/>
      <c r="E7" s="1423"/>
      <c r="F7" s="1135"/>
      <c r="G7" s="1423"/>
      <c r="H7" s="1431"/>
      <c r="I7" s="1105"/>
      <c r="J7" s="1082"/>
      <c r="K7" s="1095" t="s">
        <v>3062</v>
      </c>
      <c r="L7" s="1093"/>
      <c r="M7" s="1093"/>
      <c r="N7" s="1074"/>
      <c r="O7" s="1091"/>
      <c r="P7" s="1074"/>
      <c r="Q7" s="1076"/>
      <c r="R7" s="1076"/>
      <c r="S7" s="1076"/>
      <c r="T7" s="1068"/>
      <c r="U7" s="1070"/>
      <c r="V7" s="1070"/>
      <c r="W7" s="1095" t="s">
        <v>3067</v>
      </c>
      <c r="X7" s="1093"/>
      <c r="Y7" s="1093"/>
      <c r="Z7" s="1077"/>
      <c r="AA7" s="1094"/>
      <c r="AB7" s="1077"/>
      <c r="AC7" s="1071"/>
      <c r="AD7" s="1078"/>
      <c r="AE7" s="1071"/>
      <c r="AI7" s="1095" t="s">
        <v>3062</v>
      </c>
      <c r="AJ7" s="1093"/>
      <c r="AK7" s="1093"/>
      <c r="AL7" s="1074"/>
      <c r="AM7" s="1091"/>
      <c r="AN7" s="1074"/>
      <c r="AO7" s="1069"/>
      <c r="AP7" s="1076"/>
      <c r="AQ7" s="1069"/>
    </row>
    <row r="8" spans="1:48" s="1067" customFormat="1" ht="14.25">
      <c r="A8" s="1629"/>
      <c r="B8" s="1096" t="s">
        <v>3111</v>
      </c>
      <c r="C8" s="1097"/>
      <c r="D8" s="1097"/>
      <c r="E8" s="1432"/>
      <c r="F8" s="1134"/>
      <c r="G8" s="1432"/>
      <c r="H8" s="1433"/>
      <c r="I8" s="1105"/>
      <c r="J8" s="1082"/>
      <c r="K8" s="1096" t="s">
        <v>3116</v>
      </c>
      <c r="L8" s="1083"/>
      <c r="M8" s="1083"/>
      <c r="N8" s="1084"/>
      <c r="O8" s="1082"/>
      <c r="P8" s="1084"/>
      <c r="Q8" s="1090"/>
      <c r="R8" s="1090"/>
      <c r="S8" s="1090"/>
      <c r="T8" s="1068"/>
      <c r="U8" s="1070"/>
      <c r="V8" s="1070"/>
      <c r="W8" s="1096" t="s">
        <v>3121</v>
      </c>
      <c r="X8" s="1083"/>
      <c r="Y8" s="1083"/>
      <c r="Z8" s="1087"/>
      <c r="AA8" s="1088"/>
      <c r="AB8" s="1087"/>
      <c r="AC8" s="1071"/>
      <c r="AD8" s="1089"/>
      <c r="AE8" s="1071"/>
      <c r="AI8" s="1096" t="s">
        <v>3126</v>
      </c>
      <c r="AJ8" s="1083"/>
      <c r="AK8" s="1083"/>
      <c r="AL8" s="1084"/>
      <c r="AM8" s="1082"/>
      <c r="AN8" s="1084"/>
      <c r="AO8" s="1069"/>
      <c r="AP8" s="1090"/>
      <c r="AQ8" s="1069"/>
    </row>
    <row r="9" spans="1:48" s="1067" customFormat="1" ht="14.25">
      <c r="A9" s="1629"/>
      <c r="B9" s="1096" t="s">
        <v>3074</v>
      </c>
      <c r="C9" s="1097"/>
      <c r="D9" s="1097"/>
      <c r="E9" s="1432"/>
      <c r="F9" s="1134"/>
      <c r="G9" s="1432"/>
      <c r="H9" s="1433"/>
      <c r="I9" s="1105"/>
      <c r="J9" s="1082"/>
      <c r="K9" s="1096" t="s">
        <v>3064</v>
      </c>
      <c r="L9" s="1083"/>
      <c r="M9" s="1083"/>
      <c r="N9" s="1084"/>
      <c r="O9" s="1082"/>
      <c r="P9" s="1084"/>
      <c r="Q9" s="1090"/>
      <c r="R9" s="1090"/>
      <c r="S9" s="1090"/>
      <c r="T9" s="1068"/>
      <c r="U9" s="1070"/>
      <c r="V9" s="1070"/>
      <c r="W9" s="1096" t="s">
        <v>3068</v>
      </c>
      <c r="X9" s="1083"/>
      <c r="Y9" s="1083"/>
      <c r="Z9" s="1087"/>
      <c r="AA9" s="1088"/>
      <c r="AB9" s="1087"/>
      <c r="AC9" s="1071"/>
      <c r="AD9" s="1089"/>
      <c r="AE9" s="1071"/>
      <c r="AI9" s="1096" t="s">
        <v>3070</v>
      </c>
      <c r="AJ9" s="1083"/>
      <c r="AK9" s="1083"/>
      <c r="AL9" s="1084"/>
      <c r="AM9" s="1082"/>
      <c r="AN9" s="1084"/>
      <c r="AO9" s="1069"/>
      <c r="AP9" s="1090"/>
      <c r="AQ9" s="1069"/>
    </row>
    <row r="10" spans="1:48" s="1067" customFormat="1" ht="14.25">
      <c r="A10" s="1629"/>
      <c r="B10" s="1098" t="s">
        <v>3075</v>
      </c>
      <c r="C10" s="1086"/>
      <c r="D10" s="1086"/>
      <c r="E10" s="1137"/>
      <c r="F10" s="1134"/>
      <c r="G10" s="1137"/>
      <c r="H10" s="1103"/>
      <c r="I10" s="1105"/>
      <c r="J10" s="1082"/>
      <c r="K10" s="1081" t="s">
        <v>3065</v>
      </c>
      <c r="L10" s="1068"/>
      <c r="M10" s="1068"/>
      <c r="O10" s="1082"/>
      <c r="Q10" s="1069"/>
      <c r="R10" s="1069"/>
      <c r="S10" s="1069"/>
      <c r="T10" s="1068"/>
      <c r="U10" s="1070"/>
      <c r="V10" s="1070"/>
      <c r="W10" s="1081" t="s">
        <v>3069</v>
      </c>
      <c r="X10" s="1068"/>
      <c r="Y10" s="1068"/>
      <c r="Z10" s="1070"/>
      <c r="AA10" s="1088"/>
      <c r="AB10" s="1070"/>
      <c r="AC10" s="1071"/>
      <c r="AD10" s="1071"/>
      <c r="AE10" s="1071"/>
      <c r="AI10" s="1081" t="s">
        <v>3071</v>
      </c>
      <c r="AJ10" s="1068"/>
      <c r="AK10" s="1068"/>
      <c r="AM10" s="1082"/>
      <c r="AO10" s="1069"/>
      <c r="AP10" s="1069"/>
      <c r="AQ10" s="1069"/>
    </row>
    <row r="11" spans="1:48" s="1067" customFormat="1" ht="14.25">
      <c r="A11" s="1629"/>
      <c r="B11" s="1081" t="s">
        <v>3112</v>
      </c>
      <c r="C11" s="1086"/>
      <c r="D11" s="1086"/>
      <c r="E11" s="1137"/>
      <c r="F11" s="1134"/>
      <c r="G11" s="1137"/>
      <c r="H11" s="1103"/>
      <c r="I11" s="1105"/>
      <c r="J11" s="1082"/>
      <c r="K11" s="1081" t="s">
        <v>3117</v>
      </c>
      <c r="L11" s="1068"/>
      <c r="M11" s="1068"/>
      <c r="O11" s="1082"/>
      <c r="Q11" s="1069"/>
      <c r="R11" s="1069"/>
      <c r="S11" s="1069"/>
      <c r="T11" s="1068"/>
      <c r="U11" s="1070"/>
      <c r="V11" s="1070"/>
      <c r="W11" s="1081" t="s">
        <v>3122</v>
      </c>
      <c r="X11" s="1068"/>
      <c r="Y11" s="1068"/>
      <c r="Z11" s="1070"/>
      <c r="AA11" s="1088"/>
      <c r="AB11" s="1070"/>
      <c r="AC11" s="1071"/>
      <c r="AD11" s="1071"/>
      <c r="AE11" s="1071"/>
      <c r="AI11" s="1081" t="s">
        <v>3127</v>
      </c>
      <c r="AJ11" s="1068"/>
      <c r="AK11" s="1068"/>
      <c r="AM11" s="1082"/>
      <c r="AO11" s="1069"/>
      <c r="AP11" s="1069"/>
      <c r="AQ11" s="1069"/>
    </row>
    <row r="12" spans="1:48" s="1067" customFormat="1" ht="14.25">
      <c r="A12" s="1629"/>
      <c r="B12" s="1081" t="s">
        <v>3113</v>
      </c>
      <c r="C12" s="1086"/>
      <c r="D12" s="1086"/>
      <c r="E12" s="1137"/>
      <c r="F12" s="1134"/>
      <c r="G12" s="1137"/>
      <c r="H12" s="1103"/>
      <c r="I12" s="1105"/>
      <c r="J12" s="1082"/>
      <c r="K12" s="1081" t="s">
        <v>3118</v>
      </c>
      <c r="L12" s="1068"/>
      <c r="M12" s="1068"/>
      <c r="O12" s="1082"/>
      <c r="Q12" s="1069"/>
      <c r="R12" s="1069"/>
      <c r="S12" s="1069"/>
      <c r="T12" s="1068"/>
      <c r="U12" s="1070"/>
      <c r="V12" s="1070"/>
      <c r="W12" s="1081" t="s">
        <v>3123</v>
      </c>
      <c r="X12" s="1068"/>
      <c r="Y12" s="1068"/>
      <c r="Z12" s="1070"/>
      <c r="AA12" s="1088"/>
      <c r="AB12" s="1070"/>
      <c r="AC12" s="1071"/>
      <c r="AD12" s="1071"/>
      <c r="AE12" s="1071"/>
      <c r="AI12" s="1081" t="s">
        <v>3128</v>
      </c>
      <c r="AJ12" s="1068"/>
      <c r="AK12" s="1068"/>
      <c r="AM12" s="1082"/>
      <c r="AO12" s="1069"/>
      <c r="AP12" s="1069"/>
      <c r="AQ12" s="1069"/>
    </row>
    <row r="13" spans="1:48" s="1067" customFormat="1" ht="14.25">
      <c r="A13" s="1629"/>
      <c r="B13" s="1081" t="s">
        <v>3114</v>
      </c>
      <c r="C13" s="1086"/>
      <c r="D13" s="1086"/>
      <c r="E13" s="1137"/>
      <c r="F13" s="1134"/>
      <c r="G13" s="1137"/>
      <c r="H13" s="1103"/>
      <c r="I13" s="1105"/>
      <c r="J13" s="1448"/>
      <c r="K13" s="1081" t="s">
        <v>3119</v>
      </c>
      <c r="L13" s="1068"/>
      <c r="M13" s="1068"/>
      <c r="O13" s="1082"/>
      <c r="Q13" s="1069"/>
      <c r="R13" s="1069"/>
      <c r="S13" s="1069"/>
      <c r="T13" s="1068"/>
      <c r="U13" s="1086"/>
      <c r="V13" s="1070"/>
      <c r="W13" s="1081" t="s">
        <v>3124</v>
      </c>
      <c r="X13" s="1068"/>
      <c r="Y13" s="1068"/>
      <c r="Z13" s="1070"/>
      <c r="AA13" s="1088"/>
      <c r="AB13" s="1070"/>
      <c r="AC13" s="1099"/>
      <c r="AD13" s="1071"/>
      <c r="AE13" s="1099"/>
      <c r="AI13" s="1081" t="s">
        <v>3129</v>
      </c>
      <c r="AJ13" s="1068"/>
      <c r="AK13" s="1068"/>
      <c r="AM13" s="1082"/>
      <c r="AO13" s="1069"/>
      <c r="AP13" s="1069"/>
      <c r="AQ13" s="1069"/>
    </row>
    <row r="14" spans="1:48" s="1067" customFormat="1" ht="14.25">
      <c r="A14" s="1629"/>
      <c r="B14" s="1081" t="s">
        <v>3115</v>
      </c>
      <c r="C14" s="1086"/>
      <c r="D14" s="1086"/>
      <c r="E14" s="1137"/>
      <c r="F14" s="1134"/>
      <c r="G14" s="1137"/>
      <c r="H14" s="1103"/>
      <c r="I14" s="1105"/>
      <c r="J14" s="1448"/>
      <c r="K14" s="1081" t="s">
        <v>3120</v>
      </c>
      <c r="L14" s="1068"/>
      <c r="M14" s="1068"/>
      <c r="O14" s="1082"/>
      <c r="Q14" s="1069"/>
      <c r="R14" s="1069"/>
      <c r="S14" s="1069"/>
      <c r="T14" s="1068"/>
      <c r="U14" s="1086"/>
      <c r="V14" s="1070"/>
      <c r="W14" s="1081" t="s">
        <v>3125</v>
      </c>
      <c r="X14" s="1068"/>
      <c r="Y14" s="1068"/>
      <c r="Z14" s="1070"/>
      <c r="AA14" s="1088"/>
      <c r="AB14" s="1070"/>
      <c r="AC14" s="1099"/>
      <c r="AD14" s="1071"/>
      <c r="AE14" s="1099"/>
      <c r="AI14" s="1081" t="s">
        <v>3130</v>
      </c>
      <c r="AJ14" s="1068"/>
      <c r="AK14" s="1068"/>
      <c r="AM14" s="1082"/>
      <c r="AO14" s="1069"/>
      <c r="AP14" s="1069"/>
      <c r="AQ14" s="1069"/>
    </row>
    <row r="15" spans="1:48" s="1067" customFormat="1" ht="14.25">
      <c r="A15" s="1629"/>
      <c r="B15" s="1085"/>
      <c r="C15" s="1086"/>
      <c r="D15" s="1100">
        <v>72416000</v>
      </c>
      <c r="E15" s="1137"/>
      <c r="F15" s="1134"/>
      <c r="G15" s="1137"/>
      <c r="H15" s="1103"/>
      <c r="I15" s="1105"/>
      <c r="J15" s="1448"/>
      <c r="K15" s="1081"/>
      <c r="L15" s="1068"/>
      <c r="M15" s="1101">
        <v>74080400</v>
      </c>
      <c r="O15" s="1082"/>
      <c r="Q15" s="1069"/>
      <c r="R15" s="1069"/>
      <c r="S15" s="1069"/>
      <c r="T15" s="1068"/>
      <c r="U15" s="1086"/>
      <c r="V15" s="1070"/>
      <c r="W15" s="1081"/>
      <c r="X15" s="1068"/>
      <c r="Y15" s="1101">
        <v>75571680</v>
      </c>
      <c r="Z15" s="1070"/>
      <c r="AA15" s="1088"/>
      <c r="AB15" s="1070"/>
      <c r="AC15" s="1099"/>
      <c r="AD15" s="1071"/>
      <c r="AE15" s="1099"/>
      <c r="AI15" s="1081"/>
      <c r="AJ15" s="1068"/>
      <c r="AK15" s="1101">
        <v>76766800</v>
      </c>
      <c r="AM15" s="1082"/>
      <c r="AO15" s="1069"/>
      <c r="AP15" s="1069"/>
      <c r="AQ15" s="1069"/>
    </row>
    <row r="16" spans="1:48" s="1067" customFormat="1" ht="14.25">
      <c r="A16" s="1629"/>
      <c r="B16" s="1128"/>
      <c r="C16" s="1128"/>
      <c r="D16" s="1128"/>
      <c r="E16" s="1137"/>
      <c r="F16" s="1137"/>
      <c r="G16" s="1137"/>
      <c r="H16" s="1104"/>
      <c r="I16" s="1105"/>
      <c r="J16" s="1448"/>
      <c r="K16" s="1068"/>
      <c r="L16" s="1068"/>
      <c r="N16" s="1082"/>
      <c r="Q16" s="1069"/>
      <c r="R16" s="1069"/>
      <c r="S16" s="1069"/>
      <c r="T16" s="1068"/>
      <c r="U16" s="1086"/>
      <c r="V16" s="1070"/>
      <c r="W16" s="1086"/>
      <c r="X16" s="1086"/>
      <c r="Y16" s="1070"/>
      <c r="Z16" s="1088"/>
      <c r="AA16" s="1070"/>
      <c r="AB16" s="1070"/>
      <c r="AC16" s="1099"/>
      <c r="AD16" s="1071"/>
      <c r="AE16" s="1099"/>
      <c r="AI16" s="1068"/>
      <c r="AJ16" s="1068"/>
      <c r="AL16" s="1082"/>
      <c r="AO16" s="1069"/>
      <c r="AP16" s="1069"/>
      <c r="AQ16" s="1069"/>
    </row>
    <row r="17" spans="1:43" s="1103" customFormat="1" ht="12.75" customHeight="1">
      <c r="A17" s="1629"/>
      <c r="B17" s="1136"/>
      <c r="C17" s="1136"/>
      <c r="D17" s="1137"/>
      <c r="E17" s="1137"/>
      <c r="F17" s="1137"/>
      <c r="G17" s="1137"/>
      <c r="H17" s="1104"/>
      <c r="I17" s="1105"/>
      <c r="J17" s="1448"/>
      <c r="K17" s="1105"/>
      <c r="L17" s="1105"/>
      <c r="N17" s="1082"/>
      <c r="Q17" s="1106"/>
      <c r="R17" s="1106"/>
      <c r="S17" s="1106"/>
      <c r="T17" s="1105"/>
      <c r="U17" s="1100"/>
      <c r="V17" s="1107"/>
      <c r="W17" s="1100"/>
      <c r="X17" s="1100"/>
      <c r="Y17" s="1107"/>
      <c r="Z17" s="1088"/>
      <c r="AA17" s="1107"/>
      <c r="AB17" s="1107"/>
      <c r="AC17" s="1108"/>
      <c r="AD17" s="1109"/>
      <c r="AE17" s="1108"/>
      <c r="AI17" s="1105"/>
      <c r="AJ17" s="1105"/>
      <c r="AL17" s="1082"/>
      <c r="AO17" s="1106"/>
      <c r="AP17" s="1106"/>
      <c r="AQ17" s="1106"/>
    </row>
    <row r="18" spans="1:43" s="1103" customFormat="1" ht="12.75" customHeight="1" thickBot="1">
      <c r="A18" s="1629"/>
      <c r="B18" s="1136"/>
      <c r="C18" s="1136"/>
      <c r="D18" s="1137"/>
      <c r="E18" s="1137"/>
      <c r="F18" s="1137"/>
      <c r="G18" s="1137"/>
      <c r="H18" s="1104"/>
      <c r="I18" s="1105"/>
      <c r="J18" s="1448"/>
      <c r="K18" s="1105"/>
      <c r="L18" s="1105"/>
      <c r="N18" s="1082"/>
      <c r="Q18" s="1106"/>
      <c r="R18" s="1106"/>
      <c r="S18" s="1106"/>
      <c r="T18" s="1105"/>
      <c r="U18" s="1100"/>
      <c r="V18" s="1107"/>
      <c r="W18" s="1100"/>
      <c r="X18" s="1100"/>
      <c r="Y18" s="1107"/>
      <c r="Z18" s="1088"/>
      <c r="AA18" s="1107"/>
      <c r="AB18" s="1107"/>
      <c r="AC18" s="1108"/>
      <c r="AD18" s="1109"/>
      <c r="AE18" s="1108"/>
      <c r="AI18" s="1105"/>
      <c r="AJ18" s="1105"/>
      <c r="AL18" s="1082"/>
      <c r="AO18" s="1106"/>
      <c r="AP18" s="1106"/>
      <c r="AQ18" s="1106"/>
    </row>
    <row r="19" spans="1:43" s="1067" customFormat="1" ht="23.25" customHeight="1" thickBot="1">
      <c r="A19" s="1631" t="s">
        <v>693</v>
      </c>
      <c r="B19" s="1816" t="s">
        <v>1444</v>
      </c>
      <c r="C19" s="1817"/>
      <c r="D19" s="1817"/>
      <c r="E19" s="1817"/>
      <c r="F19" s="1817"/>
      <c r="G19" s="1818"/>
      <c r="H19" s="1103"/>
      <c r="I19" s="1103"/>
      <c r="J19" s="1082"/>
      <c r="K19" s="1753" t="s">
        <v>1642</v>
      </c>
      <c r="L19" s="1808"/>
      <c r="M19" s="1808"/>
      <c r="N19" s="1808"/>
      <c r="O19" s="1808"/>
      <c r="P19" s="1809"/>
      <c r="Q19" s="1069"/>
      <c r="R19" s="598"/>
      <c r="S19" s="1069"/>
      <c r="U19" s="1070"/>
      <c r="V19" s="1070"/>
      <c r="W19" s="1835" t="s">
        <v>1876</v>
      </c>
      <c r="X19" s="1835"/>
      <c r="Y19" s="1835"/>
      <c r="Z19" s="1835"/>
      <c r="AA19" s="1835"/>
      <c r="AB19" s="1835"/>
      <c r="AC19" s="1069"/>
      <c r="AD19" s="613"/>
      <c r="AE19" s="1069"/>
      <c r="AI19" s="1753" t="s">
        <v>2140</v>
      </c>
      <c r="AJ19" s="1808"/>
      <c r="AK19" s="1808"/>
      <c r="AL19" s="1808"/>
      <c r="AM19" s="1808"/>
      <c r="AN19" s="1809"/>
      <c r="AO19" s="1069"/>
      <c r="AP19" s="598"/>
      <c r="AQ19" s="1069"/>
    </row>
    <row r="20" spans="1:43" s="1082" customFormat="1" ht="90" customHeight="1" thickBot="1">
      <c r="A20" s="1631" t="s">
        <v>693</v>
      </c>
      <c r="B20" s="1821" t="s">
        <v>379</v>
      </c>
      <c r="C20" s="1822"/>
      <c r="D20" s="1138" t="s">
        <v>1</v>
      </c>
      <c r="E20" s="1138" t="s">
        <v>60</v>
      </c>
      <c r="F20" s="1819" t="s">
        <v>3063</v>
      </c>
      <c r="G20" s="1820"/>
      <c r="H20" s="352"/>
      <c r="I20" s="289"/>
      <c r="J20" s="289"/>
      <c r="K20" s="353" t="str">
        <f>+B20</f>
        <v>դատական կարգադրիչների ծառայության պաշտոնների համար սահմանված ենթախումբ</v>
      </c>
      <c r="L20" s="354" t="str">
        <f>+D20</f>
        <v>Հաստիքային միավորների թիվը</v>
      </c>
      <c r="M20" s="351" t="s">
        <v>60</v>
      </c>
      <c r="N20" s="1810" t="s">
        <v>1859</v>
      </c>
      <c r="O20" s="1811"/>
      <c r="P20" s="1812"/>
      <c r="Q20" s="600"/>
      <c r="R20" s="599"/>
      <c r="S20" s="600"/>
      <c r="T20" s="352"/>
      <c r="U20" s="586"/>
      <c r="V20" s="1088"/>
      <c r="W20" s="1035" t="s">
        <v>379</v>
      </c>
      <c r="X20" s="1035" t="s">
        <v>1</v>
      </c>
      <c r="Y20" s="1035" t="s">
        <v>60</v>
      </c>
      <c r="Z20" s="1836" t="s">
        <v>3066</v>
      </c>
      <c r="AA20" s="1836"/>
      <c r="AB20" s="1836"/>
      <c r="AC20" s="1110"/>
      <c r="AD20" s="599"/>
      <c r="AE20" s="1110"/>
      <c r="AI20" s="353" t="s">
        <v>379</v>
      </c>
      <c r="AJ20" s="354" t="s">
        <v>1</v>
      </c>
      <c r="AK20" s="351" t="s">
        <v>60</v>
      </c>
      <c r="AL20" s="1810" t="s">
        <v>3073</v>
      </c>
      <c r="AM20" s="1811"/>
      <c r="AN20" s="1812"/>
      <c r="AO20" s="1110"/>
      <c r="AP20" s="599"/>
      <c r="AQ20" s="1110"/>
    </row>
    <row r="21" spans="1:43" s="1067" customFormat="1" ht="19.5" thickBot="1">
      <c r="A21" s="1631" t="s">
        <v>693</v>
      </c>
      <c r="B21" s="1823" t="s">
        <v>91</v>
      </c>
      <c r="C21" s="1824"/>
      <c r="D21" s="1139">
        <f>COUNTIF(F41:F820,"Բ-1")</f>
        <v>1</v>
      </c>
      <c r="E21" s="1140">
        <f>+SUMIF(F40:F818,"Բ-1",K40:K818)</f>
        <v>474223.8</v>
      </c>
      <c r="F21" s="1802">
        <f>SUMIF(F40:F818,"Բ-1",L40:L818)</f>
        <v>6164909.3999999994</v>
      </c>
      <c r="G21" s="1801"/>
      <c r="H21" s="288"/>
      <c r="I21" s="288"/>
      <c r="J21" s="357"/>
      <c r="K21" s="358" t="s">
        <v>91</v>
      </c>
      <c r="L21" s="355">
        <f>COUNTIF(P40:P818,"Բ-1")</f>
        <v>1</v>
      </c>
      <c r="M21" s="356">
        <f>+SUMIF(P40:P818,"Բ-1",W40:W818)</f>
        <v>490097.4</v>
      </c>
      <c r="N21" s="1791">
        <f>SUMIF(P40:P818,"Բ-1",X40:X818)</f>
        <v>6371266.2000000002</v>
      </c>
      <c r="O21" s="1792"/>
      <c r="P21" s="1793"/>
      <c r="Q21" s="602"/>
      <c r="R21" s="601"/>
      <c r="S21" s="602"/>
      <c r="T21" s="289"/>
      <c r="U21" s="587"/>
      <c r="V21" s="1070"/>
      <c r="W21" s="589" t="s">
        <v>91</v>
      </c>
      <c r="X21" s="590">
        <f>COUNTIF(AB40:AB818,"Բ-1")</f>
        <v>1</v>
      </c>
      <c r="Y21" s="591">
        <f>+SUMIF(AB40:AB818,"Բ-1",AI40:AI818)</f>
        <v>506632.4</v>
      </c>
      <c r="Z21" s="1832">
        <f>SUMIF(AB40:AB818,"Բ-1",AJ40:AJ818)</f>
        <v>6586221.2000000002</v>
      </c>
      <c r="AA21" s="1832"/>
      <c r="AB21" s="1832"/>
      <c r="AC21" s="1069"/>
      <c r="AD21" s="614"/>
      <c r="AE21" s="1069"/>
      <c r="AI21" s="358" t="s">
        <v>91</v>
      </c>
      <c r="AJ21" s="355">
        <f>COUNTIF(AN40:AN818,"Բ-1")</f>
        <v>1</v>
      </c>
      <c r="AK21" s="356">
        <f>+SUMIF(AN40:AN818,"Բ-1",AU40:AU818)</f>
        <v>523828.8</v>
      </c>
      <c r="AL21" s="1791">
        <f>SUMIF(AN40:AN818,"Բ-1",AV40:AV818)</f>
        <v>6809774.3999999994</v>
      </c>
      <c r="AM21" s="1792"/>
      <c r="AN21" s="1793"/>
      <c r="AO21" s="1069"/>
      <c r="AP21" s="601"/>
      <c r="AQ21" s="1069"/>
    </row>
    <row r="22" spans="1:43" s="1067" customFormat="1" ht="19.5" thickBot="1">
      <c r="A22" s="1631" t="s">
        <v>693</v>
      </c>
      <c r="B22" s="1803" t="s">
        <v>92</v>
      </c>
      <c r="C22" s="1804"/>
      <c r="D22" s="1139">
        <f>COUNTIF(F41:F820,"Բ-2")</f>
        <v>1</v>
      </c>
      <c r="E22" s="1140">
        <f>+SUMIF(F40:F818,"Բ-2",K40:K818)</f>
        <v>389564.6</v>
      </c>
      <c r="F22" s="1802">
        <f>SUMIF(F40:F818,"Բ-2",L40:L818)</f>
        <v>5064339.8</v>
      </c>
      <c r="G22" s="1801"/>
      <c r="H22" s="288"/>
      <c r="I22" s="288"/>
      <c r="J22" s="357"/>
      <c r="K22" s="1038" t="s">
        <v>92</v>
      </c>
      <c r="L22" s="355">
        <f>COUNTIF(P40:P818,"Բ-2")</f>
        <v>1</v>
      </c>
      <c r="M22" s="356">
        <f>+SUMIF(P40:P818,"Բ-2",W40:W818)</f>
        <v>402792.6</v>
      </c>
      <c r="N22" s="1791">
        <f>SUMIF(P40:P818,"Բ-2",X40:X818)</f>
        <v>5236303.8</v>
      </c>
      <c r="O22" s="1792"/>
      <c r="P22" s="1793"/>
      <c r="Q22" s="602"/>
      <c r="R22" s="601"/>
      <c r="S22" s="602"/>
      <c r="T22" s="289"/>
      <c r="U22" s="587"/>
      <c r="V22" s="1070"/>
      <c r="W22" s="592" t="s">
        <v>92</v>
      </c>
      <c r="X22" s="590">
        <f>COUNTIF(AB40:AB818,"Բ-2")</f>
        <v>1</v>
      </c>
      <c r="Y22" s="591">
        <f>+SUMIF(AB40:AB818,"Բ-2",AI40:AI818)</f>
        <v>416020.6</v>
      </c>
      <c r="Z22" s="1832">
        <f>SUMIF(AB40:AB818,"Բ-2",AJ40:AJ818)</f>
        <v>5408267.7999999998</v>
      </c>
      <c r="AA22" s="1832"/>
      <c r="AB22" s="1832"/>
      <c r="AC22" s="1069"/>
      <c r="AD22" s="614"/>
      <c r="AE22" s="1069"/>
      <c r="AI22" s="1038" t="s">
        <v>92</v>
      </c>
      <c r="AJ22" s="355">
        <f>COUNTIF(AN40:AN818,"Բ-2")</f>
        <v>1</v>
      </c>
      <c r="AK22" s="356">
        <f>+SUMIF(AN40:AN818,"Բ-2",AU40:AU818)</f>
        <v>429910</v>
      </c>
      <c r="AL22" s="1791">
        <f>SUMIF(AN40:AN818,"Բ-2",AV40:AV818)</f>
        <v>5588830</v>
      </c>
      <c r="AM22" s="1792"/>
      <c r="AN22" s="1793"/>
      <c r="AO22" s="1069"/>
      <c r="AP22" s="601"/>
      <c r="AQ22" s="1069"/>
    </row>
    <row r="23" spans="1:43" s="1067" customFormat="1" ht="19.5" thickBot="1">
      <c r="A23" s="1631" t="s">
        <v>693</v>
      </c>
      <c r="B23" s="1803" t="s">
        <v>93</v>
      </c>
      <c r="C23" s="1804"/>
      <c r="D23" s="1139">
        <f>COUNTIF(F41:F821,"Գ-1")</f>
        <v>2</v>
      </c>
      <c r="E23" s="1140">
        <f>+SUMIF(F40:F818,"Գ-1",K40:K818)</f>
        <v>642880.80000000005</v>
      </c>
      <c r="F23" s="1802">
        <f>SUMIF(F40:F818,"Գ-1",L40:L818)</f>
        <v>8357450.4000000004</v>
      </c>
      <c r="G23" s="1801"/>
      <c r="H23" s="288"/>
      <c r="I23" s="288"/>
      <c r="J23" s="357"/>
      <c r="K23" s="1038" t="s">
        <v>93</v>
      </c>
      <c r="L23" s="355">
        <f>COUNTIF(P43:P821,"Գ-1")</f>
        <v>2</v>
      </c>
      <c r="M23" s="356">
        <f>+SUMIF(P40:P818,"Գ-1",W40:W818)</f>
        <v>662722.79999999993</v>
      </c>
      <c r="N23" s="1791">
        <f>SUMIF(P40:P818,"Գ-1",X40:X818)</f>
        <v>8615396.3999999985</v>
      </c>
      <c r="O23" s="1792"/>
      <c r="P23" s="1793"/>
      <c r="Q23" s="602"/>
      <c r="R23" s="601"/>
      <c r="S23" s="602"/>
      <c r="T23" s="289"/>
      <c r="U23" s="587"/>
      <c r="V23" s="1070"/>
      <c r="W23" s="592" t="s">
        <v>93</v>
      </c>
      <c r="X23" s="590">
        <f>COUNTIF(AB43:AB821,"Գ-1")</f>
        <v>2</v>
      </c>
      <c r="Y23" s="591">
        <f>+SUMIF(AB40:AB818,"Գ-1",AI40:AI818)</f>
        <v>685210.39999999991</v>
      </c>
      <c r="Z23" s="1832">
        <f>SUMIF(AB40:AB818,"Գ-1",AJ40:AJ818)</f>
        <v>8907735.1999999993</v>
      </c>
      <c r="AA23" s="1832"/>
      <c r="AB23" s="1832"/>
      <c r="AC23" s="1069"/>
      <c r="AD23" s="614"/>
      <c r="AE23" s="1069"/>
      <c r="AI23" s="1038" t="s">
        <v>93</v>
      </c>
      <c r="AJ23" s="355">
        <f>COUNTIF(AN43:AN821,"Գ-1")</f>
        <v>2</v>
      </c>
      <c r="AK23" s="356">
        <f>+SUMIF(AN40:AN818,"Գ-1",AU40:AU818)</f>
        <v>707698</v>
      </c>
      <c r="AL23" s="1791">
        <f>SUMIF(AN40:AN818,"Գ-1",AV40:AV818)</f>
        <v>9200074</v>
      </c>
      <c r="AM23" s="1792"/>
      <c r="AN23" s="1793"/>
      <c r="AO23" s="1069"/>
      <c r="AP23" s="601"/>
      <c r="AQ23" s="1069"/>
    </row>
    <row r="24" spans="1:43" s="1067" customFormat="1" ht="18" thickBot="1">
      <c r="A24" s="1631" t="s">
        <v>693</v>
      </c>
      <c r="B24" s="1803" t="s">
        <v>94</v>
      </c>
      <c r="C24" s="1804"/>
      <c r="D24" s="1139">
        <f>COUNTIF(F41:F820,"Գ-2")</f>
        <v>25</v>
      </c>
      <c r="E24" s="1140">
        <f>+SUMIF(F40:F818,"Գ-2",K40:K818)</f>
        <v>6997675.1999999993</v>
      </c>
      <c r="F24" s="1802">
        <f>SUMIF(F40:F818,"Գ-2",L40:L818)</f>
        <v>90969777.600000024</v>
      </c>
      <c r="G24" s="1801"/>
      <c r="H24" s="297"/>
      <c r="I24" s="297"/>
      <c r="J24" s="300"/>
      <c r="K24" s="1038" t="s">
        <v>94</v>
      </c>
      <c r="L24" s="355">
        <f>COUNTIF(P40:P818,"Գ-2")</f>
        <v>25</v>
      </c>
      <c r="M24" s="356">
        <f>+SUMIF(P40:P818,"Գ-2",W40:W818)</f>
        <v>7195433.8000000017</v>
      </c>
      <c r="N24" s="1791">
        <f>SUMIF(P40:P818,"Գ-2",X40:X818)</f>
        <v>93540639.400000021</v>
      </c>
      <c r="O24" s="1792"/>
      <c r="P24" s="1793"/>
      <c r="Q24" s="602"/>
      <c r="R24" s="601"/>
      <c r="S24" s="602"/>
      <c r="T24" s="289"/>
      <c r="U24" s="587"/>
      <c r="V24" s="1070"/>
      <c r="W24" s="592" t="s">
        <v>94</v>
      </c>
      <c r="X24" s="590">
        <f>COUNTIF(AB40:AB818,"Գ-2")</f>
        <v>25</v>
      </c>
      <c r="Y24" s="591">
        <f>+SUMIF(AB40:AB818,"Գ-2",AI40:AI818)</f>
        <v>7293321.0000000009</v>
      </c>
      <c r="Z24" s="1832">
        <f>SUMIF(AB40:AB818,"Գ-2",AJ40:AJ818)</f>
        <v>94813173.00000003</v>
      </c>
      <c r="AA24" s="1832"/>
      <c r="AB24" s="1832"/>
      <c r="AC24" s="1069"/>
      <c r="AD24" s="614"/>
      <c r="AE24" s="1069"/>
      <c r="AI24" s="1038" t="s">
        <v>94</v>
      </c>
      <c r="AJ24" s="355">
        <f>COUNTIF(AN40:AN818,"Գ-2")</f>
        <v>25</v>
      </c>
      <c r="AK24" s="356">
        <f>+SUMIF(AN40:AN818,"Գ-2",AU40:AU818)</f>
        <v>7498355.0000000009</v>
      </c>
      <c r="AL24" s="1791">
        <f>SUMIF(AN40:AN818,"Գ-2",AV40:AV818)</f>
        <v>97478615.000000015</v>
      </c>
      <c r="AM24" s="1792"/>
      <c r="AN24" s="1793"/>
      <c r="AO24" s="1069"/>
      <c r="AP24" s="601"/>
      <c r="AQ24" s="1069"/>
    </row>
    <row r="25" spans="1:43" s="1067" customFormat="1" ht="18" thickBot="1">
      <c r="A25" s="1631" t="s">
        <v>693</v>
      </c>
      <c r="B25" s="1803" t="s">
        <v>502</v>
      </c>
      <c r="C25" s="1804"/>
      <c r="D25" s="1139">
        <f>COUNTIF(F41:F820,"Գ-3")</f>
        <v>2</v>
      </c>
      <c r="E25" s="1140">
        <f>+SUMIF(F40:F818,"Գ-3",K40:K818)</f>
        <v>517214.8</v>
      </c>
      <c r="F25" s="1802">
        <f>SUMIF(F40:F818,"Գ-3",L40:L818)</f>
        <v>6723792.4000000004</v>
      </c>
      <c r="G25" s="1801"/>
      <c r="H25" s="297"/>
      <c r="I25" s="297"/>
      <c r="J25" s="300"/>
      <c r="K25" s="1038" t="s">
        <v>502</v>
      </c>
      <c r="L25" s="355">
        <f>COUNTIF(P40:P818,"Գ-3")</f>
        <v>2</v>
      </c>
      <c r="M25" s="356">
        <f>+SUMIF(P40:P818,"Գ-3",W40:W818)</f>
        <v>524490.19999999995</v>
      </c>
      <c r="N25" s="1791">
        <f>SUMIF(P40:P818,"Գ-3",X40:X818)</f>
        <v>6818372.5999999996</v>
      </c>
      <c r="O25" s="1792"/>
      <c r="P25" s="1793"/>
      <c r="Q25" s="602"/>
      <c r="R25" s="601"/>
      <c r="S25" s="602"/>
      <c r="T25" s="289"/>
      <c r="U25" s="587"/>
      <c r="V25" s="1070"/>
      <c r="W25" s="592" t="s">
        <v>502</v>
      </c>
      <c r="X25" s="590">
        <f>COUNTIF(AB40:AB818,"Գ-3")</f>
        <v>2</v>
      </c>
      <c r="Y25" s="591">
        <f>+SUMIF(AB40:AB818,"Գ-3",AI40:AI818)</f>
        <v>531765.6</v>
      </c>
      <c r="Z25" s="1832">
        <f>SUMIF(AB40:AB818,"Գ-3",AJ40:AJ818)</f>
        <v>6912952.8000000007</v>
      </c>
      <c r="AA25" s="1832"/>
      <c r="AB25" s="1832"/>
      <c r="AC25" s="1069"/>
      <c r="AD25" s="614"/>
      <c r="AE25" s="1069"/>
      <c r="AI25" s="1038" t="s">
        <v>502</v>
      </c>
      <c r="AJ25" s="355">
        <f>COUNTIF(AN40:AN818,"Գ-3")</f>
        <v>2</v>
      </c>
      <c r="AK25" s="356">
        <f>+SUMIF(AN40:AN818,"Գ-3",AU40:AU818)</f>
        <v>531765.6</v>
      </c>
      <c r="AL25" s="1791">
        <f>SUMIF(AN40:AN818,"Գ-3",AV40:AV818)</f>
        <v>6912952.8000000007</v>
      </c>
      <c r="AM25" s="1792"/>
      <c r="AN25" s="1793"/>
      <c r="AO25" s="1069"/>
      <c r="AP25" s="601"/>
      <c r="AQ25" s="1069"/>
    </row>
    <row r="26" spans="1:43" s="1067" customFormat="1" ht="18" thickBot="1">
      <c r="A26" s="1631" t="s">
        <v>693</v>
      </c>
      <c r="B26" s="1803" t="s">
        <v>95</v>
      </c>
      <c r="C26" s="1804"/>
      <c r="D26" s="1139">
        <f>COUNTIF(F41:F820,"Ա-1")</f>
        <v>27</v>
      </c>
      <c r="E26" s="1140">
        <f>+SUMIF(F40:F818,"Ա-1",K40:K818)</f>
        <v>5313089.3999999994</v>
      </c>
      <c r="F26" s="1802">
        <f>SUMIF(F40:F818,"Ա-1",L40:L818)</f>
        <v>69070162.200000003</v>
      </c>
      <c r="G26" s="1801"/>
      <c r="H26" s="297"/>
      <c r="I26" s="297"/>
      <c r="J26" s="300"/>
      <c r="K26" s="1038" t="s">
        <v>95</v>
      </c>
      <c r="L26" s="355">
        <f>COUNTIF(P40:P818,"Ա-1")</f>
        <v>27</v>
      </c>
      <c r="M26" s="356">
        <f>+SUMIF(P40:P818,"Ա-1",W40:W818)</f>
        <v>5412960.7999999998</v>
      </c>
      <c r="N26" s="1791">
        <f>SUMIF(P40:P818,"Ա-1",X40:X818)</f>
        <v>70368490.399999991</v>
      </c>
      <c r="O26" s="1792"/>
      <c r="P26" s="1793"/>
      <c r="Q26" s="602"/>
      <c r="R26" s="601"/>
      <c r="S26" s="602"/>
      <c r="T26" s="289"/>
      <c r="U26" s="587"/>
      <c r="V26" s="1070"/>
      <c r="W26" s="592" t="s">
        <v>95</v>
      </c>
      <c r="X26" s="590">
        <f>COUNTIF(AB40:AB818,"Ա-1")</f>
        <v>27</v>
      </c>
      <c r="Y26" s="591">
        <f>+SUMIF(AB40:AB818,"Ա-1",AI40:AI818)</f>
        <v>5518123.3999999976</v>
      </c>
      <c r="Z26" s="1832">
        <f>SUMIF(AB40:AB818,"Ա-1",AJ40:AJ818)</f>
        <v>71735604.199999988</v>
      </c>
      <c r="AA26" s="1832"/>
      <c r="AB26" s="1832"/>
      <c r="AC26" s="1069"/>
      <c r="AD26" s="614"/>
      <c r="AE26" s="1069"/>
      <c r="AI26" s="1038" t="s">
        <v>95</v>
      </c>
      <c r="AJ26" s="355">
        <f>COUNTIF(AN40:AN818,"Ա-1")</f>
        <v>27</v>
      </c>
      <c r="AK26" s="356">
        <f>+SUMIF(AN40:AN818,"Ա-1",AU40:AU818)</f>
        <v>5632545.5999999978</v>
      </c>
      <c r="AL26" s="1791">
        <f>SUMIF(AN40:AN818,"Ա-1",AV40:AV818)</f>
        <v>73223092.799999997</v>
      </c>
      <c r="AM26" s="1792"/>
      <c r="AN26" s="1793"/>
      <c r="AO26" s="1069"/>
      <c r="AP26" s="601"/>
      <c r="AQ26" s="1069"/>
    </row>
    <row r="27" spans="1:43" s="1067" customFormat="1" ht="18" thickBot="1">
      <c r="A27" s="1631" t="s">
        <v>693</v>
      </c>
      <c r="B27" s="1803" t="s">
        <v>96</v>
      </c>
      <c r="C27" s="1804"/>
      <c r="D27" s="1139">
        <f>COUNTIF(F41:F820,"Ա-2")</f>
        <v>36</v>
      </c>
      <c r="E27" s="1140">
        <f>+SUMIF(F40:F818,"Ա-2",K40:K818)</f>
        <v>6114234.4000000013</v>
      </c>
      <c r="F27" s="1802">
        <f>SUMIF(F40:F818,"Ա-2",L40:L818)</f>
        <v>79485047.200000018</v>
      </c>
      <c r="G27" s="1801"/>
      <c r="H27" s="297"/>
      <c r="I27" s="297"/>
      <c r="J27" s="300"/>
      <c r="K27" s="1038" t="s">
        <v>96</v>
      </c>
      <c r="L27" s="355">
        <f>COUNTIF(P40:P818,"Ա-2")</f>
        <v>36</v>
      </c>
      <c r="M27" s="356">
        <f>+SUMIF(P40:P818,"Ա-2",W40:W818)</f>
        <v>6217412.8000000035</v>
      </c>
      <c r="N27" s="1791">
        <f>SUMIF(P40:P818,"Ա-2",X40:X818)</f>
        <v>80826366.400000021</v>
      </c>
      <c r="O27" s="1792"/>
      <c r="P27" s="1793"/>
      <c r="Q27" s="602"/>
      <c r="R27" s="601"/>
      <c r="S27" s="602"/>
      <c r="T27" s="289"/>
      <c r="U27" s="587"/>
      <c r="V27" s="1070"/>
      <c r="W27" s="592" t="s">
        <v>96</v>
      </c>
      <c r="X27" s="590">
        <f>COUNTIF(AB40:AB818,"Ա-2")</f>
        <v>36</v>
      </c>
      <c r="Y27" s="591">
        <f>+SUMIF(AB40:AB818,"Ա-2",AI40:AI818)</f>
        <v>6347708.6000000024</v>
      </c>
      <c r="Z27" s="1832">
        <f>SUMIF(AB40:AB818,"Ա-2",AJ40:AJ818)</f>
        <v>82520211.800000012</v>
      </c>
      <c r="AA27" s="1832"/>
      <c r="AB27" s="1832"/>
      <c r="AC27" s="1069"/>
      <c r="AD27" s="614"/>
      <c r="AE27" s="1069"/>
      <c r="AI27" s="1038" t="s">
        <v>96</v>
      </c>
      <c r="AJ27" s="355">
        <f>COUNTIF(AN40:AN818,"Ա-2")</f>
        <v>36</v>
      </c>
      <c r="AK27" s="356">
        <f>+SUMIF(AN40:AN818,"Ա-2",AU40:AU818)</f>
        <v>6448902.8000000017</v>
      </c>
      <c r="AL27" s="1791">
        <f>SUMIF(AN40:AN818,"Ա-2",AV40:AV818)</f>
        <v>83835736.400000021</v>
      </c>
      <c r="AM27" s="1792"/>
      <c r="AN27" s="1793"/>
      <c r="AO27" s="1069"/>
      <c r="AP27" s="601"/>
      <c r="AQ27" s="1069"/>
    </row>
    <row r="28" spans="1:43" s="1067" customFormat="1" ht="18" thickBot="1">
      <c r="A28" s="1631" t="s">
        <v>693</v>
      </c>
      <c r="B28" s="1803" t="s">
        <v>504</v>
      </c>
      <c r="C28" s="1804"/>
      <c r="D28" s="1139">
        <f>COUNTIF(F41:F820,"Ա-3")</f>
        <v>99</v>
      </c>
      <c r="E28" s="1140">
        <f>+SUMIF(F40:F818,"Ա-3",K40:K818)</f>
        <v>14139851.599999998</v>
      </c>
      <c r="F28" s="1802">
        <f>SUMIF(F40:F818,"Ա-3",L40:L818)</f>
        <v>183818070.79999992</v>
      </c>
      <c r="G28" s="1801"/>
      <c r="H28" s="297"/>
      <c r="I28" s="297"/>
      <c r="J28" s="300"/>
      <c r="K28" s="1038" t="s">
        <v>504</v>
      </c>
      <c r="L28" s="355">
        <f>COUNTIF(P40:P818,"Ա-3")</f>
        <v>99</v>
      </c>
      <c r="M28" s="356">
        <f>+SUMIF(P40:P818,"Ա-3",W40:W818)</f>
        <v>14426899.20000001</v>
      </c>
      <c r="N28" s="1791">
        <f>SUMIF(P40:P818,"Ա-3",X40:X818)</f>
        <v>187549689.59999987</v>
      </c>
      <c r="O28" s="1792"/>
      <c r="P28" s="1793"/>
      <c r="Q28" s="602"/>
      <c r="R28" s="601"/>
      <c r="S28" s="602"/>
      <c r="T28" s="289"/>
      <c r="U28" s="587"/>
      <c r="V28" s="1070"/>
      <c r="W28" s="592" t="s">
        <v>504</v>
      </c>
      <c r="X28" s="590">
        <f>COUNTIF(AB40:AB818,"Ա-3")</f>
        <v>99</v>
      </c>
      <c r="Y28" s="591">
        <f>+SUMIF(AB40:AB818,"Ա-3",AI40:AI818)</f>
        <v>14660373.400000012</v>
      </c>
      <c r="Z28" s="1832">
        <f>SUMIF(AB51:AB825,"Ա-3",AJ51:AJ825)</f>
        <v>190584854.19999981</v>
      </c>
      <c r="AA28" s="1832"/>
      <c r="AB28" s="1832"/>
      <c r="AC28" s="1069"/>
      <c r="AD28" s="614"/>
      <c r="AE28" s="1069"/>
      <c r="AI28" s="1038" t="s">
        <v>504</v>
      </c>
      <c r="AJ28" s="355">
        <f>COUNTIF(AN40:AN818,"Ա-3")</f>
        <v>99</v>
      </c>
      <c r="AK28" s="356">
        <f>+SUMIF(AN40:AN818,"Ա-3",AU40:AU818)</f>
        <v>14952050.79999999</v>
      </c>
      <c r="AL28" s="1791">
        <f>SUMIF(AN51:AN825,"Ա-3",AV51:AV825)</f>
        <v>194376660.3999998</v>
      </c>
      <c r="AM28" s="1792"/>
      <c r="AN28" s="1793"/>
      <c r="AO28" s="1069"/>
      <c r="AP28" s="601"/>
      <c r="AQ28" s="1069"/>
    </row>
    <row r="29" spans="1:43" s="1067" customFormat="1" ht="18" thickBot="1">
      <c r="A29" s="1631" t="s">
        <v>693</v>
      </c>
      <c r="B29" s="1803" t="s">
        <v>97</v>
      </c>
      <c r="C29" s="1804"/>
      <c r="D29" s="1139">
        <f>COUNTIF(F41:F820,"Կ-1")</f>
        <v>583</v>
      </c>
      <c r="E29" s="1140">
        <f>+SUMIF(F40:F818,"Կ-1",K40:K818)</f>
        <v>73580004.799999967</v>
      </c>
      <c r="F29" s="1802">
        <f>SUMIF(F40:F818,"Կ-1",L40:L818)</f>
        <v>956540062.40000117</v>
      </c>
      <c r="G29" s="1801"/>
      <c r="H29" s="297"/>
      <c r="I29" s="297"/>
      <c r="J29" s="300"/>
      <c r="K29" s="1038" t="s">
        <v>97</v>
      </c>
      <c r="L29" s="355">
        <f>COUNTIF(P40:P818,"Կ-1")</f>
        <v>583</v>
      </c>
      <c r="M29" s="356">
        <f>+SUMIF(P40:P818,"Կ-1",W40:W818)</f>
        <v>74560860.999999925</v>
      </c>
      <c r="N29" s="1791">
        <f>SUMIF(P40:P818,"Կ-1",X40:X818)</f>
        <v>969291193.0000037</v>
      </c>
      <c r="O29" s="1792"/>
      <c r="P29" s="1793"/>
      <c r="Q29" s="602"/>
      <c r="R29" s="601"/>
      <c r="S29" s="602"/>
      <c r="T29" s="289"/>
      <c r="U29" s="587"/>
      <c r="V29" s="1070"/>
      <c r="W29" s="592" t="s">
        <v>97</v>
      </c>
      <c r="X29" s="590">
        <f>COUNTIF(AB40:AB818,"Կ-1")</f>
        <v>583</v>
      </c>
      <c r="Y29" s="591">
        <f>+SUMIF(AB40:AB818,"Կ-1",AI40:AI818)</f>
        <v>76052317.999999657</v>
      </c>
      <c r="Z29" s="1832">
        <f>SUMIF(AB40:AB818,"Կ-1",AJ40:AJ818)</f>
        <v>988680133.99999762</v>
      </c>
      <c r="AA29" s="1832"/>
      <c r="AB29" s="1832"/>
      <c r="AC29" s="1069"/>
      <c r="AD29" s="614"/>
      <c r="AE29" s="1069"/>
      <c r="AI29" s="1038" t="s">
        <v>97</v>
      </c>
      <c r="AJ29" s="355">
        <f>COUNTIF(AN40:AN818,"Կ-1")</f>
        <v>583</v>
      </c>
      <c r="AK29" s="356">
        <f>+SUMIF(AN40:AN818,"Կ-1",AU40:AU818)</f>
        <v>77012670.799999595</v>
      </c>
      <c r="AL29" s="1791">
        <f>SUMIF(AN40:AN818,"Կ-1",AV40:AV818)</f>
        <v>1001164720.400001</v>
      </c>
      <c r="AM29" s="1792"/>
      <c r="AN29" s="1793"/>
      <c r="AO29" s="1069"/>
      <c r="AP29" s="601"/>
      <c r="AQ29" s="1069"/>
    </row>
    <row r="30" spans="1:43" s="1067" customFormat="1" ht="18" thickBot="1">
      <c r="A30" s="1631" t="s">
        <v>693</v>
      </c>
      <c r="B30" s="1803" t="s">
        <v>98</v>
      </c>
      <c r="C30" s="1804"/>
      <c r="D30" s="1139">
        <f>COUNTIF(F41:F820,"Կ-2")</f>
        <v>0</v>
      </c>
      <c r="E30" s="1140">
        <f>+SUMIF(F40:F818,"Կ-2",K40:K818)</f>
        <v>0</v>
      </c>
      <c r="F30" s="1802">
        <f>SUMIF(F40:F818,"Կ-2",L40:L818)</f>
        <v>0</v>
      </c>
      <c r="G30" s="1801"/>
      <c r="H30" s="297"/>
      <c r="I30" s="297"/>
      <c r="J30" s="300"/>
      <c r="K30" s="1038" t="s">
        <v>98</v>
      </c>
      <c r="L30" s="355">
        <f>COUNTIF(P40:P818,"Կ-2")</f>
        <v>0</v>
      </c>
      <c r="M30" s="356">
        <f>+SUMIF(P40:P818,"Կ-2",W40:W818)</f>
        <v>0</v>
      </c>
      <c r="N30" s="1791">
        <f>SUMIF(P40:P818,"Կ-2",X40:X818)</f>
        <v>0</v>
      </c>
      <c r="O30" s="1792"/>
      <c r="P30" s="1793"/>
      <c r="Q30" s="602"/>
      <c r="R30" s="601"/>
      <c r="S30" s="602"/>
      <c r="T30" s="289"/>
      <c r="U30" s="587"/>
      <c r="V30" s="1070"/>
      <c r="W30" s="592" t="s">
        <v>98</v>
      </c>
      <c r="X30" s="590">
        <f>COUNTIF(AB40:AB818,"Կ-2")</f>
        <v>0</v>
      </c>
      <c r="Y30" s="591">
        <f>+SUMIF(AB40:AB818,"Կ-2",AI40:AI818)</f>
        <v>0</v>
      </c>
      <c r="Z30" s="1832">
        <f>SUMIF(AB40:AB818,"Կ-2",AJ40:AJ818)</f>
        <v>0</v>
      </c>
      <c r="AA30" s="1832"/>
      <c r="AB30" s="1832"/>
      <c r="AC30" s="1069"/>
      <c r="AD30" s="614"/>
      <c r="AE30" s="1069"/>
      <c r="AI30" s="1038" t="s">
        <v>98</v>
      </c>
      <c r="AJ30" s="355">
        <f>COUNTIF(AN40:AN818,"Կ-2")</f>
        <v>0</v>
      </c>
      <c r="AK30" s="356">
        <f>+SUMIF(AN40:AN818,"Կ-2",AU40:AU818)</f>
        <v>0</v>
      </c>
      <c r="AL30" s="1791">
        <f>SUMIF(AN40:AN818,"Կ-2",AV40:AV818)</f>
        <v>0</v>
      </c>
      <c r="AM30" s="1792"/>
      <c r="AN30" s="1793"/>
      <c r="AO30" s="1069"/>
      <c r="AP30" s="601"/>
      <c r="AQ30" s="1069"/>
    </row>
    <row r="31" spans="1:43" s="1067" customFormat="1" ht="18" thickBot="1">
      <c r="A31" s="1631" t="s">
        <v>693</v>
      </c>
      <c r="B31" s="1794" t="s">
        <v>503</v>
      </c>
      <c r="C31" s="1795"/>
      <c r="D31" s="1139">
        <f>COUNTIF(F41:F820,"Կ-3")</f>
        <v>0</v>
      </c>
      <c r="E31" s="1141">
        <f>+SUMIF(F40:F818,"Կ-3",K40:K818)</f>
        <v>0</v>
      </c>
      <c r="F31" s="1800">
        <f>SUMIF(F40:F818,"Կ-3",L40:L818)</f>
        <v>0</v>
      </c>
      <c r="G31" s="1801"/>
      <c r="H31" s="297"/>
      <c r="I31" s="297"/>
      <c r="J31" s="300"/>
      <c r="K31" s="360" t="s">
        <v>503</v>
      </c>
      <c r="L31" s="361">
        <f>COUNTIF(P40:P818,"Կ-3")</f>
        <v>0</v>
      </c>
      <c r="M31" s="362">
        <f>+SUMIF(P40:P818,"Կ-3",W40:W818)</f>
        <v>0</v>
      </c>
      <c r="N31" s="1837">
        <f>SUMIF(P40:P818,"Կ-3",X40:X818)</f>
        <v>0</v>
      </c>
      <c r="O31" s="1838"/>
      <c r="P31" s="1839"/>
      <c r="Q31" s="602"/>
      <c r="R31" s="601"/>
      <c r="S31" s="602"/>
      <c r="T31" s="289"/>
      <c r="U31" s="587"/>
      <c r="V31" s="1070"/>
      <c r="W31" s="592" t="s">
        <v>503</v>
      </c>
      <c r="X31" s="590">
        <f>COUNTIF(AB40:AB818,"Կ-3")</f>
        <v>0</v>
      </c>
      <c r="Y31" s="591">
        <f>+SUMIF(AB40:AB818,"Կ-3",AI51:AI829)</f>
        <v>0</v>
      </c>
      <c r="Z31" s="1832">
        <f>SUMIF(AB40:AB818,"Կ-3",AJ40:AJ818)</f>
        <v>0</v>
      </c>
      <c r="AA31" s="1832"/>
      <c r="AB31" s="1832"/>
      <c r="AC31" s="1069"/>
      <c r="AD31" s="614"/>
      <c r="AE31" s="1069"/>
      <c r="AI31" s="360" t="s">
        <v>503</v>
      </c>
      <c r="AJ31" s="361">
        <f>COUNTIF(AN40:AN818,"Կ-3")</f>
        <v>0</v>
      </c>
      <c r="AK31" s="362">
        <f>+SUMIF(AN40:AN818,"Կ-3",AU51:AU829)</f>
        <v>0</v>
      </c>
      <c r="AL31" s="1837">
        <f>SUMIF(AN40:AN818,"Կ-3",AV40:AV818)</f>
        <v>0</v>
      </c>
      <c r="AM31" s="1838"/>
      <c r="AN31" s="1839"/>
      <c r="AO31" s="1069"/>
      <c r="AP31" s="601"/>
      <c r="AQ31" s="1069"/>
    </row>
    <row r="32" spans="1:43" s="1067" customFormat="1" ht="104.25" thickBot="1">
      <c r="A32" s="1631"/>
      <c r="B32" s="1796" t="s">
        <v>740</v>
      </c>
      <c r="C32" s="1797"/>
      <c r="D32" s="1142">
        <v>15</v>
      </c>
      <c r="E32" s="1140">
        <v>45000</v>
      </c>
      <c r="F32" s="1800">
        <f>E32*12</f>
        <v>540000</v>
      </c>
      <c r="G32" s="1801"/>
      <c r="H32" s="297"/>
      <c r="I32" s="297"/>
      <c r="J32" s="300"/>
      <c r="K32" s="1039" t="s">
        <v>740</v>
      </c>
      <c r="L32" s="363">
        <v>15</v>
      </c>
      <c r="M32" s="356">
        <v>45000</v>
      </c>
      <c r="N32" s="1840">
        <f>M32*12</f>
        <v>540000</v>
      </c>
      <c r="O32" s="1841"/>
      <c r="P32" s="1842"/>
      <c r="Q32" s="602"/>
      <c r="R32" s="603"/>
      <c r="S32" s="602"/>
      <c r="T32" s="289"/>
      <c r="U32" s="587"/>
      <c r="V32" s="1070"/>
      <c r="W32" s="590" t="s">
        <v>740</v>
      </c>
      <c r="X32" s="394">
        <v>15</v>
      </c>
      <c r="Y32" s="394">
        <v>45000</v>
      </c>
      <c r="Z32" s="1832">
        <f>Y32*12</f>
        <v>540000</v>
      </c>
      <c r="AA32" s="1832"/>
      <c r="AB32" s="1832"/>
      <c r="AC32" s="1069"/>
      <c r="AD32" s="615"/>
      <c r="AE32" s="1069"/>
      <c r="AI32" s="1039" t="s">
        <v>740</v>
      </c>
      <c r="AJ32" s="363">
        <v>15</v>
      </c>
      <c r="AK32" s="356">
        <v>45000</v>
      </c>
      <c r="AL32" s="1840">
        <f>AK32*12</f>
        <v>540000</v>
      </c>
      <c r="AM32" s="1841"/>
      <c r="AN32" s="1842"/>
      <c r="AO32" s="1069"/>
      <c r="AP32" s="603"/>
      <c r="AQ32" s="1069"/>
    </row>
    <row r="33" spans="1:48" s="1067" customFormat="1" ht="35.25" thickBot="1">
      <c r="A33" s="1631"/>
      <c r="B33" s="1798" t="s">
        <v>47</v>
      </c>
      <c r="C33" s="1799"/>
      <c r="D33" s="1142"/>
      <c r="E33" s="1142"/>
      <c r="F33" s="1829">
        <f>SUM(F21:G32)</f>
        <v>1406733612.2000012</v>
      </c>
      <c r="G33" s="1830"/>
      <c r="H33" s="297"/>
      <c r="I33" s="297"/>
      <c r="J33" s="300"/>
      <c r="K33" s="1039" t="s">
        <v>47</v>
      </c>
      <c r="L33" s="363"/>
      <c r="M33" s="363"/>
      <c r="N33" s="1843">
        <f>SUM(N21:P32)</f>
        <v>1429157717.8000035</v>
      </c>
      <c r="O33" s="1841"/>
      <c r="P33" s="1842"/>
      <c r="Q33" s="602"/>
      <c r="R33" s="603"/>
      <c r="S33" s="602"/>
      <c r="T33" s="289"/>
      <c r="U33" s="587"/>
      <c r="V33" s="1070"/>
      <c r="W33" s="590" t="s">
        <v>47</v>
      </c>
      <c r="X33" s="394"/>
      <c r="Y33" s="394"/>
      <c r="Z33" s="1832">
        <f>SUM(Z21:AB32)</f>
        <v>1456689154.1999974</v>
      </c>
      <c r="AA33" s="1832"/>
      <c r="AB33" s="1832"/>
      <c r="AC33" s="1069"/>
      <c r="AD33" s="615"/>
      <c r="AE33" s="1069"/>
      <c r="AI33" s="1039" t="s">
        <v>47</v>
      </c>
      <c r="AJ33" s="363"/>
      <c r="AK33" s="363"/>
      <c r="AL33" s="1843">
        <f>SUM(AL21:AN32)</f>
        <v>1479130456.2000008</v>
      </c>
      <c r="AM33" s="1841"/>
      <c r="AN33" s="1842"/>
      <c r="AO33" s="1069"/>
      <c r="AP33" s="603"/>
      <c r="AQ33" s="1069"/>
    </row>
    <row r="34" spans="1:48" s="1067" customFormat="1" ht="35.25" thickBot="1">
      <c r="A34" s="1631"/>
      <c r="B34" s="1798" t="s">
        <v>761</v>
      </c>
      <c r="C34" s="1799"/>
      <c r="D34" s="1142"/>
      <c r="E34" s="1142"/>
      <c r="F34" s="1800">
        <f>D15</f>
        <v>72416000</v>
      </c>
      <c r="G34" s="1801"/>
      <c r="H34" s="297"/>
      <c r="I34" s="297"/>
      <c r="J34" s="300"/>
      <c r="K34" s="1039" t="s">
        <v>761</v>
      </c>
      <c r="L34" s="364"/>
      <c r="M34" s="359"/>
      <c r="N34" s="1847">
        <f>+M15</f>
        <v>74080400</v>
      </c>
      <c r="O34" s="1848"/>
      <c r="P34" s="1849"/>
      <c r="Q34" s="602"/>
      <c r="R34" s="603"/>
      <c r="S34" s="602"/>
      <c r="T34" s="289"/>
      <c r="U34" s="587"/>
      <c r="V34" s="1070"/>
      <c r="W34" s="590" t="s">
        <v>761</v>
      </c>
      <c r="X34" s="590"/>
      <c r="Y34" s="591"/>
      <c r="Z34" s="1832">
        <f>+Y15</f>
        <v>75571680</v>
      </c>
      <c r="AA34" s="1832"/>
      <c r="AB34" s="1832"/>
      <c r="AC34" s="1069"/>
      <c r="AD34" s="615"/>
      <c r="AE34" s="1069"/>
      <c r="AI34" s="1039" t="s">
        <v>761</v>
      </c>
      <c r="AJ34" s="364"/>
      <c r="AK34" s="359"/>
      <c r="AL34" s="1843">
        <f>+AK15</f>
        <v>76766800</v>
      </c>
      <c r="AM34" s="1841"/>
      <c r="AN34" s="1842"/>
      <c r="AO34" s="1069"/>
      <c r="AP34" s="603"/>
      <c r="AQ34" s="1069"/>
    </row>
    <row r="35" spans="1:48" s="1067" customFormat="1" ht="33.75" thickBot="1">
      <c r="A35" s="1631" t="s">
        <v>693</v>
      </c>
      <c r="B35" s="1825" t="s">
        <v>1234</v>
      </c>
      <c r="C35" s="1826"/>
      <c r="D35" s="1143">
        <f>SUM(D21:D31)</f>
        <v>776</v>
      </c>
      <c r="E35" s="1144">
        <f>SUM(E21:E31)+E32</f>
        <v>108213739.39999996</v>
      </c>
      <c r="F35" s="1827">
        <f>SUM(F21:G31)+F32+F34</f>
        <v>1479149612.2000012</v>
      </c>
      <c r="G35" s="1828"/>
      <c r="H35" s="365"/>
      <c r="I35" s="365"/>
      <c r="J35" s="552"/>
      <c r="K35" s="366" t="s">
        <v>1641</v>
      </c>
      <c r="L35" s="367">
        <f>SUM(L21:L31)</f>
        <v>776</v>
      </c>
      <c r="M35" s="368">
        <f>SUM(M21:M31)+M32</f>
        <v>109938670.59999993</v>
      </c>
      <c r="N35" s="1844">
        <f>SUM(N21:P31)+N32+N34</f>
        <v>1503238117.8000035</v>
      </c>
      <c r="O35" s="1845"/>
      <c r="P35" s="1846"/>
      <c r="Q35" s="605"/>
      <c r="R35" s="604"/>
      <c r="S35" s="605"/>
      <c r="T35" s="369"/>
      <c r="U35" s="588"/>
      <c r="V35" s="1070"/>
      <c r="W35" s="511" t="s">
        <v>1878</v>
      </c>
      <c r="X35" s="593">
        <f>SUM(X21:X31)</f>
        <v>776</v>
      </c>
      <c r="Y35" s="594">
        <f>SUM(Y21:Y31)+Y32</f>
        <v>112056473.39999968</v>
      </c>
      <c r="Z35" s="1833">
        <f>SUM(Z21:AB31)+Z32+Z34</f>
        <v>1532260834.1999974</v>
      </c>
      <c r="AA35" s="1833"/>
      <c r="AB35" s="1833"/>
      <c r="AC35" s="1069"/>
      <c r="AD35" s="616"/>
      <c r="AE35" s="1069"/>
      <c r="AI35" s="366" t="s">
        <v>1877</v>
      </c>
      <c r="AJ35" s="367">
        <f>SUM(AJ21:AJ31)</f>
        <v>776</v>
      </c>
      <c r="AK35" s="368">
        <f>SUM(AK21:AK31)+AK32</f>
        <v>113782727.39999959</v>
      </c>
      <c r="AL35" s="1844">
        <f>SUM(AL21:AN31)+AL32+AL34</f>
        <v>1555897256.2000008</v>
      </c>
      <c r="AM35" s="1845"/>
      <c r="AN35" s="1846"/>
      <c r="AO35" s="1069"/>
      <c r="AP35" s="604"/>
      <c r="AQ35" s="1069"/>
    </row>
    <row r="36" spans="1:48" s="1067" customFormat="1" ht="20.25">
      <c r="A36" s="1631"/>
      <c r="B36" s="1136"/>
      <c r="C36" s="1136"/>
      <c r="D36" s="1136"/>
      <c r="E36" s="1136"/>
      <c r="F36" s="1145"/>
      <c r="G36" s="1136"/>
      <c r="H36" s="1102"/>
      <c r="I36" s="1102"/>
      <c r="J36" s="1102"/>
      <c r="K36" s="1102"/>
      <c r="L36" s="1102"/>
      <c r="M36" s="1102"/>
      <c r="N36" s="1102"/>
      <c r="O36" s="1102"/>
      <c r="P36" s="1102"/>
      <c r="Q36" s="605"/>
      <c r="R36" s="1111"/>
      <c r="S36" s="605"/>
      <c r="T36" s="287"/>
      <c r="U36" s="370"/>
      <c r="Y36" s="1102"/>
      <c r="Z36" s="1102"/>
      <c r="AA36" s="1102"/>
      <c r="AB36" s="1102"/>
      <c r="AC36" s="605"/>
      <c r="AD36" s="1111"/>
      <c r="AE36" s="605"/>
      <c r="AF36" s="287"/>
      <c r="AG36" s="370"/>
      <c r="AK36" s="1102"/>
      <c r="AL36" s="1102"/>
      <c r="AM36" s="1102"/>
      <c r="AN36" s="1102"/>
      <c r="AO36" s="605"/>
      <c r="AP36" s="1111"/>
      <c r="AQ36" s="605"/>
      <c r="AR36" s="287"/>
      <c r="AS36" s="370"/>
    </row>
    <row r="37" spans="1:48" s="1067" customFormat="1" ht="20.25">
      <c r="A37" s="1631"/>
      <c r="B37" s="1136"/>
      <c r="C37" s="1136"/>
      <c r="D37" s="1136"/>
      <c r="E37" s="1136"/>
      <c r="F37" s="1136"/>
      <c r="G37" s="1136"/>
      <c r="H37" s="1102"/>
      <c r="I37" s="1102"/>
      <c r="J37" s="1102"/>
      <c r="K37" s="1102"/>
      <c r="L37" s="1102"/>
      <c r="M37" s="1102"/>
      <c r="N37" s="1102"/>
      <c r="O37" s="1102"/>
      <c r="P37" s="1102"/>
      <c r="Q37" s="605"/>
      <c r="R37" s="1111"/>
      <c r="S37" s="605"/>
      <c r="T37" s="287"/>
      <c r="U37" s="370"/>
      <c r="Y37" s="1102"/>
      <c r="Z37" s="1102"/>
      <c r="AA37" s="1102"/>
      <c r="AB37" s="1102"/>
      <c r="AC37" s="605"/>
      <c r="AD37" s="1111"/>
      <c r="AE37" s="605"/>
      <c r="AF37" s="287"/>
      <c r="AG37" s="370"/>
      <c r="AK37" s="1102"/>
      <c r="AL37" s="1102"/>
      <c r="AM37" s="1102"/>
      <c r="AN37" s="1102"/>
      <c r="AO37" s="605"/>
      <c r="AP37" s="1111"/>
      <c r="AQ37" s="605"/>
      <c r="AR37" s="287"/>
      <c r="AS37" s="370"/>
    </row>
    <row r="38" spans="1:48" s="1067" customFormat="1" ht="15" thickBot="1">
      <c r="A38" s="1629"/>
      <c r="B38" s="1136"/>
      <c r="C38" s="1136"/>
      <c r="D38" s="1128"/>
      <c r="E38" s="1137"/>
      <c r="F38" s="1137"/>
      <c r="G38" s="1137"/>
      <c r="H38" s="1104"/>
      <c r="I38" s="1105"/>
      <c r="J38" s="1448"/>
      <c r="K38" s="1068"/>
      <c r="L38" s="1068"/>
      <c r="N38" s="1082"/>
      <c r="Q38" s="1069"/>
      <c r="R38" s="1069"/>
      <c r="S38" s="1069"/>
      <c r="T38" s="1068"/>
      <c r="U38" s="1068"/>
      <c r="W38" s="1068"/>
      <c r="X38" s="1068"/>
      <c r="Z38" s="1082"/>
      <c r="AC38" s="1069"/>
      <c r="AD38" s="1069"/>
      <c r="AE38" s="1069"/>
      <c r="AF38" s="1068"/>
      <c r="AG38" s="1068"/>
      <c r="AI38" s="1068"/>
      <c r="AJ38" s="1068"/>
      <c r="AL38" s="1082"/>
      <c r="AO38" s="1069"/>
      <c r="AP38" s="1069"/>
      <c r="AQ38" s="1069"/>
      <c r="AR38" s="1068"/>
      <c r="AS38" s="1068"/>
      <c r="AU38" s="1068"/>
      <c r="AV38" s="1068"/>
    </row>
    <row r="39" spans="1:48" s="1067" customFormat="1" ht="36.75" customHeight="1" thickBot="1">
      <c r="A39" s="1769" t="s">
        <v>692</v>
      </c>
      <c r="B39" s="1770"/>
      <c r="C39" s="1146"/>
      <c r="D39" s="1805" t="s">
        <v>1367</v>
      </c>
      <c r="E39" s="1806"/>
      <c r="F39" s="1806"/>
      <c r="G39" s="1806"/>
      <c r="H39" s="1806"/>
      <c r="I39" s="1806"/>
      <c r="J39" s="1806"/>
      <c r="K39" s="1806"/>
      <c r="L39" s="1807"/>
      <c r="M39" s="1805" t="s">
        <v>1368</v>
      </c>
      <c r="N39" s="1806"/>
      <c r="O39" s="1806"/>
      <c r="P39" s="1806"/>
      <c r="Q39" s="1806"/>
      <c r="R39" s="1806"/>
      <c r="S39" s="1806"/>
      <c r="T39" s="1806"/>
      <c r="U39" s="1806"/>
      <c r="V39" s="1806"/>
      <c r="W39" s="1806"/>
      <c r="X39" s="1807"/>
      <c r="Y39" s="1805" t="s">
        <v>376</v>
      </c>
      <c r="Z39" s="1806"/>
      <c r="AA39" s="1806"/>
      <c r="AB39" s="1806"/>
      <c r="AC39" s="1806"/>
      <c r="AD39" s="1806"/>
      <c r="AE39" s="1806"/>
      <c r="AF39" s="1806"/>
      <c r="AG39" s="1806"/>
      <c r="AH39" s="1806"/>
      <c r="AI39" s="1806"/>
      <c r="AJ39" s="1807"/>
      <c r="AK39" s="1805" t="s">
        <v>376</v>
      </c>
      <c r="AL39" s="1806"/>
      <c r="AM39" s="1806"/>
      <c r="AN39" s="1806"/>
      <c r="AO39" s="1806"/>
      <c r="AP39" s="1806"/>
      <c r="AQ39" s="1806"/>
      <c r="AR39" s="1806"/>
      <c r="AS39" s="1806"/>
      <c r="AT39" s="1806"/>
      <c r="AU39" s="1806"/>
      <c r="AV39" s="1807"/>
    </row>
    <row r="40" spans="1:48" s="1067" customFormat="1" ht="23.25" customHeight="1" thickBot="1">
      <c r="A40" s="1813" t="s">
        <v>377</v>
      </c>
      <c r="B40" s="1814"/>
      <c r="C40" s="1147"/>
      <c r="D40" s="1815" t="s">
        <v>1442</v>
      </c>
      <c r="E40" s="1760"/>
      <c r="F40" s="1760"/>
      <c r="G40" s="1760"/>
      <c r="H40" s="1760"/>
      <c r="I40" s="1760"/>
      <c r="J40" s="1760"/>
      <c r="K40" s="1760"/>
      <c r="L40" s="1782"/>
      <c r="M40" s="1759" t="s">
        <v>1643</v>
      </c>
      <c r="N40" s="1760"/>
      <c r="O40" s="1760"/>
      <c r="P40" s="1760"/>
      <c r="Q40" s="1760"/>
      <c r="R40" s="1760"/>
      <c r="S40" s="1760"/>
      <c r="T40" s="1760"/>
      <c r="U40" s="1760"/>
      <c r="V40" s="1760"/>
      <c r="W40" s="1760"/>
      <c r="X40" s="1782"/>
      <c r="Y40" s="1759" t="s">
        <v>1872</v>
      </c>
      <c r="Z40" s="1760"/>
      <c r="AA40" s="1760"/>
      <c r="AB40" s="1760"/>
      <c r="AC40" s="1760"/>
      <c r="AD40" s="1760"/>
      <c r="AE40" s="1760"/>
      <c r="AF40" s="1760"/>
      <c r="AG40" s="1760"/>
      <c r="AH40" s="1760"/>
      <c r="AI40" s="1760"/>
      <c r="AJ40" s="1782"/>
      <c r="AK40" s="1759" t="s">
        <v>2141</v>
      </c>
      <c r="AL40" s="1760"/>
      <c r="AM40" s="1760"/>
      <c r="AN40" s="1760"/>
      <c r="AO40" s="1760"/>
      <c r="AP40" s="1760"/>
      <c r="AQ40" s="1760"/>
      <c r="AR40" s="1760"/>
      <c r="AS40" s="1760"/>
      <c r="AT40" s="1760"/>
      <c r="AU40" s="1760"/>
      <c r="AV40" s="1782"/>
    </row>
    <row r="41" spans="1:48" s="1112" customFormat="1" ht="86.25" thickBot="1">
      <c r="A41" s="1632" t="s">
        <v>10</v>
      </c>
      <c r="B41" s="1148" t="s">
        <v>378</v>
      </c>
      <c r="C41" s="1149" t="s">
        <v>12</v>
      </c>
      <c r="D41" s="1150" t="s">
        <v>1</v>
      </c>
      <c r="E41" s="1148" t="s">
        <v>380</v>
      </c>
      <c r="F41" s="1151" t="s">
        <v>102</v>
      </c>
      <c r="G41" s="1148" t="s">
        <v>101</v>
      </c>
      <c r="H41" s="502" t="s">
        <v>390</v>
      </c>
      <c r="I41" s="501" t="s">
        <v>758</v>
      </c>
      <c r="J41" s="510" t="s">
        <v>30</v>
      </c>
      <c r="K41" s="502" t="s">
        <v>60</v>
      </c>
      <c r="L41" s="503" t="s">
        <v>1443</v>
      </c>
      <c r="M41" s="500" t="s">
        <v>1</v>
      </c>
      <c r="N41" s="501" t="s">
        <v>380</v>
      </c>
      <c r="O41" s="501"/>
      <c r="P41" s="501" t="s">
        <v>102</v>
      </c>
      <c r="Q41" s="71" t="s">
        <v>101</v>
      </c>
      <c r="R41" s="617" t="s">
        <v>1629</v>
      </c>
      <c r="S41" s="618" t="s">
        <v>1628</v>
      </c>
      <c r="T41" s="502" t="s">
        <v>390</v>
      </c>
      <c r="U41" s="501" t="s">
        <v>758</v>
      </c>
      <c r="V41" s="501" t="s">
        <v>30</v>
      </c>
      <c r="W41" s="502" t="s">
        <v>60</v>
      </c>
      <c r="X41" s="503" t="s">
        <v>1858</v>
      </c>
      <c r="Y41" s="509" t="s">
        <v>1</v>
      </c>
      <c r="Z41" s="501" t="s">
        <v>380</v>
      </c>
      <c r="AA41" s="501"/>
      <c r="AB41" s="501" t="s">
        <v>102</v>
      </c>
      <c r="AC41" s="71" t="s">
        <v>101</v>
      </c>
      <c r="AD41" s="617" t="s">
        <v>1634</v>
      </c>
      <c r="AE41" s="618" t="s">
        <v>1635</v>
      </c>
      <c r="AF41" s="502" t="s">
        <v>390</v>
      </c>
      <c r="AG41" s="501" t="s">
        <v>758</v>
      </c>
      <c r="AH41" s="501" t="s">
        <v>30</v>
      </c>
      <c r="AI41" s="502" t="s">
        <v>60</v>
      </c>
      <c r="AJ41" s="503" t="s">
        <v>1881</v>
      </c>
      <c r="AK41" s="509" t="s">
        <v>1</v>
      </c>
      <c r="AL41" s="501" t="s">
        <v>380</v>
      </c>
      <c r="AM41" s="501"/>
      <c r="AN41" s="501" t="s">
        <v>102</v>
      </c>
      <c r="AO41" s="71" t="s">
        <v>101</v>
      </c>
      <c r="AP41" s="617" t="s">
        <v>1632</v>
      </c>
      <c r="AQ41" s="618" t="s">
        <v>1633</v>
      </c>
      <c r="AR41" s="502" t="s">
        <v>390</v>
      </c>
      <c r="AS41" s="501" t="s">
        <v>758</v>
      </c>
      <c r="AT41" s="501" t="s">
        <v>30</v>
      </c>
      <c r="AU41" s="502" t="s">
        <v>60</v>
      </c>
      <c r="AV41" s="503" t="s">
        <v>3072</v>
      </c>
    </row>
    <row r="42" spans="1:48" s="1200" customFormat="1" ht="17.25" customHeight="1" thickBot="1">
      <c r="A42" s="1633">
        <v>1</v>
      </c>
      <c r="B42" s="1190">
        <v>2</v>
      </c>
      <c r="C42" s="1191">
        <v>3</v>
      </c>
      <c r="D42" s="1192">
        <v>29</v>
      </c>
      <c r="E42" s="1193">
        <v>4</v>
      </c>
      <c r="F42" s="1193">
        <v>5</v>
      </c>
      <c r="G42" s="1194">
        <v>6</v>
      </c>
      <c r="H42" s="1194">
        <v>7</v>
      </c>
      <c r="I42" s="1194">
        <v>8</v>
      </c>
      <c r="J42" s="1194">
        <v>9</v>
      </c>
      <c r="K42" s="1194">
        <v>10</v>
      </c>
      <c r="L42" s="1194">
        <v>11</v>
      </c>
      <c r="M42" s="1195">
        <v>12</v>
      </c>
      <c r="N42" s="1196">
        <v>13</v>
      </c>
      <c r="O42" s="1196"/>
      <c r="P42" s="1197">
        <v>14</v>
      </c>
      <c r="Q42" s="1198">
        <v>15</v>
      </c>
      <c r="R42" s="1198"/>
      <c r="S42" s="1198">
        <v>42</v>
      </c>
      <c r="T42" s="1196">
        <v>16</v>
      </c>
      <c r="U42" s="1197">
        <v>17</v>
      </c>
      <c r="V42" s="1196">
        <v>18</v>
      </c>
      <c r="W42" s="1197">
        <v>19</v>
      </c>
      <c r="X42" s="1199">
        <v>20</v>
      </c>
      <c r="Y42" s="1195">
        <v>21</v>
      </c>
      <c r="Z42" s="1196">
        <v>22</v>
      </c>
      <c r="AA42" s="1196"/>
      <c r="AB42" s="1197">
        <v>23</v>
      </c>
      <c r="AC42" s="1198">
        <v>24</v>
      </c>
      <c r="AD42" s="1198"/>
      <c r="AE42" s="1198">
        <v>42</v>
      </c>
      <c r="AF42" s="1196">
        <v>25</v>
      </c>
      <c r="AG42" s="1197">
        <v>26</v>
      </c>
      <c r="AH42" s="1196">
        <v>27</v>
      </c>
      <c r="AI42" s="1197">
        <v>28</v>
      </c>
      <c r="AJ42" s="1199">
        <v>29</v>
      </c>
      <c r="AK42" s="1195">
        <v>30</v>
      </c>
      <c r="AL42" s="1196">
        <v>31</v>
      </c>
      <c r="AM42" s="1196"/>
      <c r="AN42" s="1197">
        <v>32</v>
      </c>
      <c r="AO42" s="1198">
        <v>33</v>
      </c>
      <c r="AP42" s="1198"/>
      <c r="AQ42" s="1198">
        <v>42</v>
      </c>
      <c r="AR42" s="1196">
        <v>34</v>
      </c>
      <c r="AS42" s="1197">
        <v>35</v>
      </c>
      <c r="AT42" s="1196">
        <v>36</v>
      </c>
      <c r="AU42" s="1197">
        <v>37</v>
      </c>
      <c r="AV42" s="1199">
        <v>38</v>
      </c>
    </row>
    <row r="43" spans="1:48" ht="41.25" thickBot="1">
      <c r="A43" s="1634">
        <v>1</v>
      </c>
      <c r="B43" s="1418" t="s">
        <v>2621</v>
      </c>
      <c r="C43" s="1419" t="s">
        <v>1358</v>
      </c>
      <c r="D43" s="1187">
        <v>1</v>
      </c>
      <c r="E43" s="1181">
        <v>1</v>
      </c>
      <c r="F43" s="1182" t="s">
        <v>91</v>
      </c>
      <c r="G43" s="1183">
        <f t="shared" ref="G43:G106" si="0">IF(D43&lt;1,0,IF(F43="Բ-1",IF(E43=0,6.94,IF(E43=1,7.17,IF(E43=2,7.41,IF(E43=3,7.66,IF(OR(E43=5,E43=4),7.92,IF(OR(E43=6,E43=7),8.18,IF(OR(E43=8,E43=9),8.46,IF(OR(E43=10,E43=11,E43=12),8.74,IF(OR(E43=13,E43=14,E43=15),9.03,IF(OR(E43=16,E43=17,E43=18),9.33,9.65)))))))))),IF(F43="Բ-2", IF(E43=0,5.71,IF(E43=1,5.89,IF(E43=2,6.09,IF(E43=3,6.29,IF(OR(E43=5,E43=4),6.5,IF(OR(E43=6,E43=7),6.72,IF(OR(E43=8,E43=9),6.94,IF(OR(E43=10,E43=11,E43=12),7.17,IF(OR(E43=13,E43=14,E43=15),7.41,IF(OR(E43=16,E43=17,E43=18),7.65,7.91)))))))))), IF(F43="Գ-1", IF(E43=0,4.7,IF(E43=1,4.86,IF(E43=2,5.01,IF(E43=3,5.18,IF(OR(E43=5,E43=4),5.35,IF(OR(E43=6,E43=7),5.52,IF(OR(E43=8,E43=9),5.71,IF(OR(E43=10,E43=11,E43=12),5.89,IF(OR(E43=13,E43=14,E43=15),6.09,IF(OR(E43=16,E43=17,E43=18),6.29,6.49)))))))))), IF(F43="Գ-2", IF(E43=0,3.88,IF(E43=1,4.01,IF(E43=2,4.14,IF(E43=3,4.27,IF(OR(E43=5,E43=4),4.41,IF(OR(E43=6,E43=7),4.55,IF(OR(E43=8,E43=9),4.7,IF(OR(E43=10,E43=11,E43=12),4.85,IF(OR(E43=13,E43=14,E43=15),5.01,IF(OR(E43=16,E43=17,E43=18),5.17,5.34)))))))))), IF(F43="Գ-3", IF(E43=0,3.21,IF(E43=1,3.31,IF(E43=2,3.42,IF(E43=3,3.53,IF(OR(E43=5,E43=4),3.64,IF(OR(E43=6,E43=7),3.76,IF(OR(E43=8,E43=9),3.88,IF(OR(E43=10,E43=11,E43=12),4.01,IF(OR(E43=13,E43=14,E43=15),4.13,IF(OR(E43=16,E43=17,E43=18),4.27,4.4)))))))))), IF(F43="Ա-1", IF(E43=0,2.66,IF(E43=1,2.75,IF(E43=2,2.83,IF(E43=3,2.92,IF(OR(E43=5,E43=4),3.02,IF(OR(E43=6,E43=7),3.11,IF(OR(E43=8,E43=9),3.21,IF(OR(E43=10,E43=11,E43=12),3.31,IF(OR(E43=13,E43=14,E43=15),3.42,IF(OR(E43=16,E43=17,E43=18),3.53,3.64)))))))))), IF(F43="Ա-2", IF(E43=0,2.28,IF(E43=1,2.35,IF(E43=2,2.43,IF(E43=3,2.5,IF(OR(E43=5,E43=4),2.58,IF(OR(E43=6,E43=7),2.66,IF(OR(E43=8,E43=9),2.75,IF(OR(E43=10,E43=11,E43=12),2.83,IF(OR(E43=13,E43=14,E43=15),2.92,IF(OR(E43=16,E43=17,E43=18),3.01,3.11)))))))))),IF(F43="Ա-3", IF(E43=0,1.96,IF(E43=1,2.02,IF(E43=2,2.08,IF(E43=3,2.15,IF(OR(E43=5,E43=4),2.21,IF(OR(E43=6,E43=7),2.28,IF(OR(E43=8,E43=9),2.35,IF(OR(E43=10,E43=11,E43=12),2.42,IF(OR(E43=13,E43=14,E43=15),2.5,IF(OR(E43=16,E43=17,E43=18),2.58,2.66)))))))))), IF(F43="Կ-1", IF(E43=0,1.68,IF(E43=1,1.73,IF(E43=2,1.79,IF(E43=3,1.84,IF(OR(E43=5,E43=4),1.9,IF(OR(E43=6,E43=7),1.96,IF(OR(E43=8,E43=9),2.02,IF(OR(E43=10,E43=11,E43=12),2.08,IF(OR(E43=13,E43=14,E43=15),2.14,IF(OR(E43=16,E43=17,E43=18),2.21,2.28)))))))))), IF(F43="Կ-2", IF(E43=0,1.45,IF(E43=1,1.49,IF(E43=2,1.54,IF(E43=3,1.59,IF(OR(E43=5,E43=4),1.63,IF(OR(E43=6,E43=7),1.68,IF(OR(E43=8,E43=9),1.73,IF(OR(E43=10,E43=11,E43=12),1.79,IF(OR(E43=13,E43=14,E43=15),1.84,IF(OR(E43=16,E43=17,E43=18),1.9,1.95)))))))))),IF(F43="Կ-3", IF(E43=0,1.25,IF(E43=1,1.29,IF(E43=2,1.33,IF(E43=3,1.37,IF(OR(E43=5,E43=4),1.41,IF(OR(E43=6,E43=7),1.45,IF(OR(E43=8,E43=9),1.49,IF(OR(E43=10,E43=11,E43=12),1.54,IF(OR(E43=13,E43=14,E43=15),1.58,IF(OR(E43=16,E43=17,E43=18),1.63,1.68)))))))))), "Error"))))))))))))</f>
        <v>7.17</v>
      </c>
      <c r="H43" s="1434">
        <v>66140</v>
      </c>
      <c r="I43" s="1435">
        <f t="shared" ref="I43:I45" si="1">+H43*G43</f>
        <v>474223.8</v>
      </c>
      <c r="J43" s="1450">
        <v>0</v>
      </c>
      <c r="K43" s="1113">
        <f>+J43+I43</f>
        <v>474223.8</v>
      </c>
      <c r="L43" s="1115">
        <f>+K43*13</f>
        <v>6164909.3999999994</v>
      </c>
      <c r="M43" s="1116">
        <v>1</v>
      </c>
      <c r="N43" s="504">
        <f t="shared" ref="N43:N106" si="2">+E43+1</f>
        <v>2</v>
      </c>
      <c r="O43" s="505"/>
      <c r="P43" s="1170" t="str">
        <f>+F43</f>
        <v>Բ-1</v>
      </c>
      <c r="Q43" s="597">
        <f>IF(M43&lt;1,0,IF(P43="Բ-1",IF(N43=0,6.94,IF(N43=1,7.17,IF(N43=2,7.41,IF(N43=3,7.66,IF(OR(N43=5,N43=4),7.92,IF(OR(N43=6,N43=7),8.18,IF(OR(N43=8,N43=9),8.46,IF(OR(N43=10,N43=11,N43=12),8.74,IF(OR(N43=13,N43=14,N43=15),9.03,IF(OR(N43=16,N43=17,N43=18),9.33,9.65)))))))))),IF(P43="Բ-2", IF(N43=0,5.71,IF(N43=1,5.89,IF(N43=2,6.09,IF(N43=3,6.29,IF(OR(N43=5,N43=4),6.5,IF(OR(N43=6,N43=7),6.72,IF(OR(N43=8,N43=9),6.94,IF(OR(N43=10,N43=11,N43=12),7.17,IF(OR(N43=13,N43=14,N43=15),7.41,IF(OR(N43=16,N43=17,N43=18),7.65,7.91)))))))))), IF(P43="Գ-1", IF(N43=0,4.7,IF(N43=1,4.86,IF(N43=2,5.01,IF(N43=3,5.18,IF(OR(N43=5,N43=4),5.35,IF(OR(N43=6,N43=7),5.52,IF(OR(N43=8,N43=9),5.71,IF(OR(N43=10,N43=11,N43=12),5.89,IF(OR(N43=13,N43=14,N43=15),6.09,IF(OR(N43=16,N43=17,N43=18),6.29,6.49)))))))))), IF(P43="Գ-2", IF(N43=0,3.88,IF(N43=1,4.01,IF(N43=2,4.14,IF(N43=3,4.27,IF(OR(N43=5,N43=4),4.41,IF(OR(N43=6,N43=7),4.55,IF(OR(N43=8,N43=9),4.7,IF(OR(N43=10,N43=11,N43=12),4.85,IF(OR(N43=13,N43=14,N43=15),5.01,IF(OR(N43=16,N43=17,N43=18),5.17,5.34)))))))))), IF(P43="Գ-3", IF(N43=0,3.21,IF(N43=1,3.31,IF(N43=2,3.42,IF(N43=3,3.53,IF(OR(N43=5,N43=4),3.64,IF(OR(N43=6,N43=7),3.76,IF(OR(N43=8,N43=9),3.88,IF(OR(N43=10,N43=11,N43=12),4.01,IF(OR(N43=13,N43=14,N43=15),4.13,IF(OR(N43=16,N43=17,N43=18),4.27,4.4)))))))))), IF(P43="Ա-1", IF(N43=0,2.66,IF(N43=1,2.75,IF(N43=2,2.83,IF(N43=3,2.92,IF(OR(N43=5,N43=4),3.02,IF(OR(N43=6,N43=7),3.11,IF(OR(N43=8,N43=9),3.21,IF(OR(N43=10,N43=11,N43=12),3.31,IF(OR(N43=13,N43=14,N43=15),3.42,IF(OR(N43=16,N43=17,N43=18),3.53,3.64)))))))))), IF(P43="Ա-2", IF(N43=0,2.28,IF(N43=1,2.35,IF(N43=2,2.43,IF(N43=3,2.5,IF(OR(N43=5,N43=4),2.58,IF(OR(N43=6,N43=7),2.66,IF(OR(N43=8,N43=9),2.75,IF(OR(N43=10,N43=11,N43=12),2.83,IF(OR(N43=13,N43=14,N43=15),2.92,IF(OR(N43=16,N43=17,N43=18),3.01,3.11)))))))))),IF(P43="Ա-3", IF(N43=0,1.96,IF(N43=1,2.02,IF(N43=2,2.08,IF(N43=3,2.15,IF(OR(N43=5,N43=4),2.21,IF(OR(N43=6,N43=7),2.28,IF(OR(N43=8,N43=9),2.35,IF(OR(N43=10,N43=11,N43=12),2.42,IF(OR(N43=13,N43=14,N43=15),2.5,IF(OR(N43=16,N43=17,N43=18),2.58,2.66)))))))))), IF(P43="Կ-1", IF(N43=0,1.68,IF(N43=1,1.73,IF(N43=2,1.79,IF(N43=3,1.84,IF(OR(N43=5,N43=4),1.9,IF(OR(N43=6,N43=7),1.96,IF(OR(N43=8,N43=9),2.02,IF(OR(N43=10,N43=11,N43=12),2.08,IF(OR(N43=13,N43=14,N43=15),2.14,IF(OR(N43=16,N43=17,N43=18),2.21,2.28)))))))))), IF(P43="Կ-2", IF(N43=0,1.45,IF(N43=1,1.49,IF(N43=2,1.54,IF(N43=3,1.59,IF(OR(N43=5,N43=4),1.63,IF(OR(N43=6,N43=7),1.68,IF(OR(N43=8,N43=9),1.73,IF(OR(N43=10,N43=11,N43=12),1.79,IF(OR(N43=13,N43=14,N43=15),1.84,IF(OR(N43=16,N43=17,N43=18),1.9,1.95)))))))))),IF(P43="Կ-3", IF(N43=0,1.25,IF(N43=1,1.29,IF(N43=2,1.33,IF(N43=3,1.37,IF(OR(N43=5,N43=4),1.41,IF(OR(N43=6,N43=7),1.45,IF(OR(N43=8,N43=9),1.49,IF(OR(N43=10,N43=11,N43=12),1.54,IF(OR(N43=13,N43=14,N43=15),1.58,IF(OR(N43=16,N43=17,N43=18),1.63,1.68)))))))))), "Error"))))))))))))</f>
        <v>7.41</v>
      </c>
      <c r="R43" s="597"/>
      <c r="S43" s="1176">
        <f t="shared" ref="S43:S106" si="3">+Q43+Q43*R43</f>
        <v>7.41</v>
      </c>
      <c r="T43" s="1113">
        <v>66140</v>
      </c>
      <c r="U43" s="1113">
        <f>+T43*S43</f>
        <v>490097.4</v>
      </c>
      <c r="V43" s="1114">
        <f>+J43</f>
        <v>0</v>
      </c>
      <c r="W43" s="1113">
        <f>+V43+U43</f>
        <v>490097.4</v>
      </c>
      <c r="X43" s="1115">
        <f>+W43*13</f>
        <v>6371266.2000000002</v>
      </c>
      <c r="Y43" s="1116">
        <v>1</v>
      </c>
      <c r="Z43" s="504">
        <f>+N43+1</f>
        <v>3</v>
      </c>
      <c r="AA43" s="505"/>
      <c r="AB43" s="1170" t="str">
        <f>+P43</f>
        <v>Բ-1</v>
      </c>
      <c r="AC43" s="597">
        <f>IF(Y43&lt;1,0,IF(AB43="Բ-1",IF(Z43=0,6.94,IF(Z43=1,7.17,IF(Z43=2,7.41,IF(Z43=3,7.66,IF(OR(Z43=5,Z43=4),7.92,IF(OR(Z43=6,Z43=7),8.18,IF(OR(Z43=8,Z43=9),8.46,IF(OR(Z43=10,Z43=11,Z43=12),8.74,IF(OR(Z43=13,Z43=14,Z43=15),9.03,IF(OR(Z43=16,Z43=17,Z43=18),9.33,9.65)))))))))),IF(AB43="Բ-2", IF(Z43=0,5.71,IF(Z43=1,5.89,IF(Z43=2,6.09,IF(Z43=3,6.29,IF(OR(Z43=5,Z43=4),6.5,IF(OR(Z43=6,Z43=7),6.72,IF(OR(Z43=8,Z43=9),6.94,IF(OR(Z43=10,Z43=11,Z43=12),7.17,IF(OR(Z43=13,Z43=14,Z43=15),7.41,IF(OR(Z43=16,Z43=17,Z43=18),7.65,7.91)))))))))), IF(AB43="Գ-1", IF(Z43=0,4.7,IF(Z43=1,4.86,IF(Z43=2,5.01,IF(Z43=3,5.18,IF(OR(Z43=5,Z43=4),5.35,IF(OR(Z43=6,Z43=7),5.52,IF(OR(Z43=8,Z43=9),5.71,IF(OR(Z43=10,Z43=11,Z43=12),5.89,IF(OR(Z43=13,Z43=14,Z43=15),6.09,IF(OR(Z43=16,Z43=17,Z43=18),6.29,6.49)))))))))), IF(AB43="Գ-2", IF(Z43=0,3.88,IF(Z43=1,4.01,IF(Z43=2,4.14,IF(Z43=3,4.27,IF(OR(Z43=5,Z43=4),4.41,IF(OR(Z43=6,Z43=7),4.55,IF(OR(Z43=8,Z43=9),4.7,IF(OR(Z43=10,Z43=11,Z43=12),4.85,IF(OR(Z43=13,Z43=14,Z43=15),5.01,IF(OR(Z43=16,Z43=17,Z43=18),5.17,5.34)))))))))), IF(AB43="Գ-3", IF(Z43=0,3.21,IF(Z43=1,3.31,IF(Z43=2,3.42,IF(Z43=3,3.53,IF(OR(Z43=5,Z43=4),3.64,IF(OR(Z43=6,Z43=7),3.76,IF(OR(Z43=8,Z43=9),3.88,IF(OR(Z43=10,Z43=11,Z43=12),4.01,IF(OR(Z43=13,Z43=14,Z43=15),4.13,IF(OR(Z43=16,Z43=17,Z43=18),4.27,4.4)))))))))), IF(AB43="Ա-1", IF(Z43=0,2.66,IF(Z43=1,2.75,IF(Z43=2,2.83,IF(Z43=3,2.92,IF(OR(Z43=5,Z43=4),3.02,IF(OR(Z43=6,Z43=7),3.11,IF(OR(Z43=8,Z43=9),3.21,IF(OR(Z43=10,Z43=11,Z43=12),3.31,IF(OR(Z43=13,Z43=14,Z43=15),3.42,IF(OR(Z43=16,Z43=17,Z43=18),3.53,3.64)))))))))), IF(AB43="Ա-2", IF(Z43=0,2.28,IF(Z43=1,2.35,IF(Z43=2,2.43,IF(Z43=3,2.5,IF(OR(Z43=5,Z43=4),2.58,IF(OR(Z43=6,Z43=7),2.66,IF(OR(Z43=8,Z43=9),2.75,IF(OR(Z43=10,Z43=11,Z43=12),2.83,IF(OR(Z43=13,Z43=14,Z43=15),2.92,IF(OR(Z43=16,Z43=17,Z43=18),3.01,3.11)))))))))),IF(AB43="Ա-3", IF(Z43=0,1.96,IF(Z43=1,2.02,IF(Z43=2,2.08,IF(Z43=3,2.15,IF(OR(Z43=5,Z43=4),2.21,IF(OR(Z43=6,Z43=7),2.28,IF(OR(Z43=8,Z43=9),2.35,IF(OR(Z43=10,Z43=11,Z43=12),2.42,IF(OR(Z43=13,Z43=14,Z43=15),2.5,IF(OR(Z43=16,Z43=17,Z43=18),2.58,2.66)))))))))), IF(AB43="Կ-1", IF(Z43=0,1.68,IF(Z43=1,1.73,IF(Z43=2,1.79,IF(Z43=3,1.84,IF(OR(Z43=5,Z43=4),1.9,IF(OR(Z43=6,Z43=7),1.96,IF(OR(Z43=8,Z43=9),2.02,IF(OR(Z43=10,Z43=11,Z43=12),2.08,IF(OR(Z43=13,Z43=14,Z43=15),2.14,IF(OR(Z43=16,Z43=17,Z43=18),2.21,2.28)))))))))), IF(AB43="Կ-2", IF(Z43=0,1.45,IF(Z43=1,1.49,IF(Z43=2,1.54,IF(Z43=3,1.59,IF(OR(Z43=5,Z43=4),1.63,IF(OR(Z43=6,Z43=7),1.68,IF(OR(Z43=8,Z43=9),1.73,IF(OR(Z43=10,Z43=11,Z43=12),1.79,IF(OR(Z43=13,Z43=14,Z43=15),1.84,IF(OR(Z43=16,Z43=17,Z43=18),1.9,1.95)))))))))),IF(AB43="Կ-3", IF(Z43=0,1.25,IF(Z43=1,1.29,IF(Z43=2,1.33,IF(Z43=3,1.37,IF(OR(Z43=5,Z43=4),1.41,IF(OR(Z43=6,Z43=7),1.45,IF(OR(Z43=8,Z43=9),1.49,IF(OR(Z43=10,Z43=11,Z43=12),1.54,IF(OR(Z43=13,Z43=14,Z43=15),1.58,IF(OR(Z43=16,Z43=17,Z43=18),1.63,1.68)))))))))), "Error"))))))))))))</f>
        <v>7.66</v>
      </c>
      <c r="AD43" s="597"/>
      <c r="AE43" s="597">
        <f>+AC43+AC43*AD43</f>
        <v>7.66</v>
      </c>
      <c r="AF43" s="1113">
        <v>66140</v>
      </c>
      <c r="AG43" s="1113">
        <f t="shared" ref="AG43:AG45" si="4">+AF43*AE43</f>
        <v>506632.4</v>
      </c>
      <c r="AH43" s="1114">
        <f>+V43</f>
        <v>0</v>
      </c>
      <c r="AI43" s="1113">
        <f t="shared" ref="AI43" si="5">+AH43+AG43</f>
        <v>506632.4</v>
      </c>
      <c r="AJ43" s="1115">
        <f>+AI43*13</f>
        <v>6586221.2000000002</v>
      </c>
      <c r="AK43" s="1116">
        <v>1</v>
      </c>
      <c r="AL43" s="504">
        <f>+Z43+1</f>
        <v>4</v>
      </c>
      <c r="AM43" s="505"/>
      <c r="AN43" s="1170" t="str">
        <f>+AB43</f>
        <v>Բ-1</v>
      </c>
      <c r="AO43" s="597">
        <f>IF(AK43&lt;1,0,IF(AN43="Բ-1",IF(AL43=0,6.94,IF(AL43=1,7.17,IF(AL43=2,7.41,IF(AL43=3,7.66,IF(OR(AL43=5,AL43=4),7.92,IF(OR(AL43=6,AL43=7),8.18,IF(OR(AL43=8,AL43=9),8.46,IF(OR(AL43=10,AL43=11,AL43=12),8.74,IF(OR(AL43=13,AL43=14,AL43=15),9.03,IF(OR(AL43=16,AL43=17,AL43=18),9.33,9.65)))))))))),IF(AN43="Բ-2", IF(AL43=0,5.71,IF(AL43=1,5.89,IF(AL43=2,6.09,IF(AL43=3,6.29,IF(OR(AL43=5,AL43=4),6.5,IF(OR(AL43=6,AL43=7),6.72,IF(OR(AL43=8,AL43=9),6.94,IF(OR(AL43=10,AL43=11,AL43=12),7.17,IF(OR(AL43=13,AL43=14,AL43=15),7.41,IF(OR(AL43=16,AL43=17,AL43=18),7.65,7.91)))))))))), IF(AN43="Գ-1", IF(AL43=0,4.7,IF(AL43=1,4.86,IF(AL43=2,5.01,IF(AL43=3,5.18,IF(OR(AL43=5,AL43=4),5.35,IF(OR(AL43=6,AL43=7),5.52,IF(OR(AL43=8,AL43=9),5.71,IF(OR(AL43=10,AL43=11,AL43=12),5.89,IF(OR(AL43=13,AL43=14,AL43=15),6.09,IF(OR(AL43=16,AL43=17,AL43=18),6.29,6.49)))))))))), IF(AN43="Գ-2", IF(AL43=0,3.88,IF(AL43=1,4.01,IF(AL43=2,4.14,IF(AL43=3,4.27,IF(OR(AL43=5,AL43=4),4.41,IF(OR(AL43=6,AL43=7),4.55,IF(OR(AL43=8,AL43=9),4.7,IF(OR(AL43=10,AL43=11,AL43=12),4.85,IF(OR(AL43=13,AL43=14,AL43=15),5.01,IF(OR(AL43=16,AL43=17,AL43=18),5.17,5.34)))))))))), IF(AN43="Գ-3", IF(AL43=0,3.21,IF(AL43=1,3.31,IF(AL43=2,3.42,IF(AL43=3,3.53,IF(OR(AL43=5,AL43=4),3.64,IF(OR(AL43=6,AL43=7),3.76,IF(OR(AL43=8,AL43=9),3.88,IF(OR(AL43=10,AL43=11,AL43=12),4.01,IF(OR(AL43=13,AL43=14,AL43=15),4.13,IF(OR(AL43=16,AL43=17,AL43=18),4.27,4.4)))))))))), IF(AN43="Ա-1", IF(AL43=0,2.66,IF(AL43=1,2.75,IF(AL43=2,2.83,IF(AL43=3,2.92,IF(OR(AL43=5,AL43=4),3.02,IF(OR(AL43=6,AL43=7),3.11,IF(OR(AL43=8,AL43=9),3.21,IF(OR(AL43=10,AL43=11,AL43=12),3.31,IF(OR(AL43=13,AL43=14,AL43=15),3.42,IF(OR(AL43=16,AL43=17,AL43=18),3.53,3.64)))))))))), IF(AN43="Ա-2", IF(AL43=0,2.28,IF(AL43=1,2.35,IF(AL43=2,2.43,IF(AL43=3,2.5,IF(OR(AL43=5,AL43=4),2.58,IF(OR(AL43=6,AL43=7),2.66,IF(OR(AL43=8,AL43=9),2.75,IF(OR(AL43=10,AL43=11,AL43=12),2.83,IF(OR(AL43=13,AL43=14,AL43=15),2.92,IF(OR(AL43=16,AL43=17,AL43=18),3.01,3.11)))))))))),IF(AN43="Ա-3", IF(AL43=0,1.96,IF(AL43=1,2.02,IF(AL43=2,2.08,IF(AL43=3,2.15,IF(OR(AL43=5,AL43=4),2.21,IF(OR(AL43=6,AL43=7),2.28,IF(OR(AL43=8,AL43=9),2.35,IF(OR(AL43=10,AL43=11,AL43=12),2.42,IF(OR(AL43=13,AL43=14,AL43=15),2.5,IF(OR(AL43=16,AL43=17,AL43=18),2.58,2.66)))))))))), IF(AN43="Կ-1", IF(AL43=0,1.68,IF(AL43=1,1.73,IF(AL43=2,1.79,IF(AL43=3,1.84,IF(OR(AL43=5,AL43=4),1.9,IF(OR(AL43=6,AL43=7),1.96,IF(OR(AL43=8,AL43=9),2.02,IF(OR(AL43=10,AL43=11,AL43=12),2.08,IF(OR(AL43=13,AL43=14,AL43=15),2.14,IF(OR(AL43=16,AL43=17,AL43=18),2.21,2.28)))))))))), IF(AN43="Կ-2", IF(AL43=0,1.45,IF(AL43=1,1.49,IF(AL43=2,1.54,IF(AL43=3,1.59,IF(OR(AL43=5,AL43=4),1.63,IF(OR(AL43=6,AL43=7),1.68,IF(OR(AL43=8,AL43=9),1.73,IF(OR(AL43=10,AL43=11,AL43=12),1.79,IF(OR(AL43=13,AL43=14,AL43=15),1.84,IF(OR(AL43=16,AL43=17,AL43=18),1.9,1.95)))))))))),IF(AN43="Կ-3", IF(AL43=0,1.25,IF(AL43=1,1.29,IF(AL43=2,1.33,IF(AL43=3,1.37,IF(OR(AL43=5,AL43=4),1.41,IF(OR(AL43=6,AL43=7),1.45,IF(OR(AL43=8,AL43=9),1.49,IF(OR(AL43=10,AL43=11,AL43=12),1.54,IF(OR(AL43=13,AL43=14,AL43=15),1.58,IF(OR(AL43=16,AL43=17,AL43=18),1.63,1.68)))))))))), "Error"))))))))))))</f>
        <v>7.92</v>
      </c>
      <c r="AP43" s="597"/>
      <c r="AQ43" s="597">
        <f>+AO43+AO43*AP43</f>
        <v>7.92</v>
      </c>
      <c r="AR43" s="1113">
        <v>66140</v>
      </c>
      <c r="AS43" s="1113">
        <f t="shared" ref="AS43:AS45" si="6">+AR43*AQ43</f>
        <v>523828.8</v>
      </c>
      <c r="AT43" s="1114">
        <f>+AH43</f>
        <v>0</v>
      </c>
      <c r="AU43" s="1113">
        <f>+AT43+AS43</f>
        <v>523828.8</v>
      </c>
      <c r="AV43" s="1115">
        <f>+AU43*13</f>
        <v>6809774.3999999994</v>
      </c>
    </row>
    <row r="44" spans="1:48" ht="27.75" thickBot="1">
      <c r="A44" s="1635">
        <v>2</v>
      </c>
      <c r="B44" s="1189" t="s">
        <v>2622</v>
      </c>
      <c r="C44" s="1420" t="s">
        <v>766</v>
      </c>
      <c r="D44" s="1187">
        <v>1</v>
      </c>
      <c r="E44" s="1184">
        <v>1</v>
      </c>
      <c r="F44" s="658" t="s">
        <v>92</v>
      </c>
      <c r="G44" s="659">
        <f t="shared" si="0"/>
        <v>5.89</v>
      </c>
      <c r="H44" s="1436">
        <v>66140</v>
      </c>
      <c r="I44" s="1437">
        <f t="shared" si="1"/>
        <v>389564.6</v>
      </c>
      <c r="J44" s="1446">
        <v>0</v>
      </c>
      <c r="K44" s="1117">
        <f t="shared" ref="K44:K107" si="7">+J44+I44</f>
        <v>389564.6</v>
      </c>
      <c r="L44" s="1178">
        <f t="shared" ref="L44:L107" si="8">+K44*13</f>
        <v>5064339.8</v>
      </c>
      <c r="M44" s="1118">
        <v>1</v>
      </c>
      <c r="N44" s="504">
        <f t="shared" si="2"/>
        <v>2</v>
      </c>
      <c r="O44" s="372"/>
      <c r="P44" s="229" t="str">
        <f t="shared" ref="P44:P107" si="9">+F44</f>
        <v>Բ-2</v>
      </c>
      <c r="Q44" s="597">
        <f t="shared" ref="Q44:Q107" si="10">IF(M44&lt;1,0,IF(P44="Բ-1",IF(N44=0,6.94,IF(N44=1,7.17,IF(N44=2,7.41,IF(N44=3,7.66,IF(OR(N44=5,N44=4),7.92,IF(OR(N44=6,N44=7),8.18,IF(OR(N44=8,N44=9),8.46,IF(OR(N44=10,N44=11,N44=12),8.74,IF(OR(N44=13,N44=14,N44=15),9.03,IF(OR(N44=16,N44=17,N44=18),9.33,9.65)))))))))),IF(P44="Բ-2", IF(N44=0,5.71,IF(N44=1,5.89,IF(N44=2,6.09,IF(N44=3,6.29,IF(OR(N44=5,N44=4),6.5,IF(OR(N44=6,N44=7),6.72,IF(OR(N44=8,N44=9),6.94,IF(OR(N44=10,N44=11,N44=12),7.17,IF(OR(N44=13,N44=14,N44=15),7.41,IF(OR(N44=16,N44=17,N44=18),7.65,7.91)))))))))), IF(P44="Գ-1", IF(N44=0,4.7,IF(N44=1,4.86,IF(N44=2,5.01,IF(N44=3,5.18,IF(OR(N44=5,N44=4),5.35,IF(OR(N44=6,N44=7),5.52,IF(OR(N44=8,N44=9),5.71,IF(OR(N44=10,N44=11,N44=12),5.89,IF(OR(N44=13,N44=14,N44=15),6.09,IF(OR(N44=16,N44=17,N44=18),6.29,6.49)))))))))), IF(P44="Գ-2", IF(N44=0,3.88,IF(N44=1,4.01,IF(N44=2,4.14,IF(N44=3,4.27,IF(OR(N44=5,N44=4),4.41,IF(OR(N44=6,N44=7),4.55,IF(OR(N44=8,N44=9),4.7,IF(OR(N44=10,N44=11,N44=12),4.85,IF(OR(N44=13,N44=14,N44=15),5.01,IF(OR(N44=16,N44=17,N44=18),5.17,5.34)))))))))), IF(P44="Գ-3", IF(N44=0,3.21,IF(N44=1,3.31,IF(N44=2,3.42,IF(N44=3,3.53,IF(OR(N44=5,N44=4),3.64,IF(OR(N44=6,N44=7),3.76,IF(OR(N44=8,N44=9),3.88,IF(OR(N44=10,N44=11,N44=12),4.01,IF(OR(N44=13,N44=14,N44=15),4.13,IF(OR(N44=16,N44=17,N44=18),4.27,4.4)))))))))), IF(P44="Ա-1", IF(N44=0,2.66,IF(N44=1,2.75,IF(N44=2,2.83,IF(N44=3,2.92,IF(OR(N44=5,N44=4),3.02,IF(OR(N44=6,N44=7),3.11,IF(OR(N44=8,N44=9),3.21,IF(OR(N44=10,N44=11,N44=12),3.31,IF(OR(N44=13,N44=14,N44=15),3.42,IF(OR(N44=16,N44=17,N44=18),3.53,3.64)))))))))), IF(P44="Ա-2", IF(N44=0,2.28,IF(N44=1,2.35,IF(N44=2,2.43,IF(N44=3,2.5,IF(OR(N44=5,N44=4),2.58,IF(OR(N44=6,N44=7),2.66,IF(OR(N44=8,N44=9),2.75,IF(OR(N44=10,N44=11,N44=12),2.83,IF(OR(N44=13,N44=14,N44=15),2.92,IF(OR(N44=16,N44=17,N44=18),3.01,3.11)))))))))),IF(P44="Ա-3", IF(N44=0,1.96,IF(N44=1,2.02,IF(N44=2,2.08,IF(N44=3,2.15,IF(OR(N44=5,N44=4),2.21,IF(OR(N44=6,N44=7),2.28,IF(OR(N44=8,N44=9),2.35,IF(OR(N44=10,N44=11,N44=12),2.42,IF(OR(N44=13,N44=14,N44=15),2.5,IF(OR(N44=16,N44=17,N44=18),2.58,2.66)))))))))), IF(P44="Կ-1", IF(N44=0,1.68,IF(N44=1,1.73,IF(N44=2,1.79,IF(N44=3,1.84,IF(OR(N44=5,N44=4),1.9,IF(OR(N44=6,N44=7),1.96,IF(OR(N44=8,N44=9),2.02,IF(OR(N44=10,N44=11,N44=12),2.08,IF(OR(N44=13,N44=14,N44=15),2.14,IF(OR(N44=16,N44=17,N44=18),2.21,2.28)))))))))), IF(P44="Կ-2", IF(N44=0,1.45,IF(N44=1,1.49,IF(N44=2,1.54,IF(N44=3,1.59,IF(OR(N44=5,N44=4),1.63,IF(OR(N44=6,N44=7),1.68,IF(OR(N44=8,N44=9),1.73,IF(OR(N44=10,N44=11,N44=12),1.79,IF(OR(N44=13,N44=14,N44=15),1.84,IF(OR(N44=16,N44=17,N44=18),1.9,1.95)))))))))),IF(P44="Կ-3", IF(N44=0,1.25,IF(N44=1,1.29,IF(N44=2,1.33,IF(N44=3,1.37,IF(OR(N44=5,N44=4),1.41,IF(OR(N44=6,N44=7),1.45,IF(OR(N44=8,N44=9),1.49,IF(OR(N44=10,N44=11,N44=12),1.54,IF(OR(N44=13,N44=14,N44=15),1.58,IF(OR(N44=16,N44=17,N44=18),1.63,1.68)))))))))), "Error"))))))))))))</f>
        <v>6.09</v>
      </c>
      <c r="R44" s="1176"/>
      <c r="S44" s="1176">
        <f t="shared" si="3"/>
        <v>6.09</v>
      </c>
      <c r="T44" s="1117">
        <v>66140</v>
      </c>
      <c r="U44" s="1117">
        <f t="shared" ref="U44:U45" si="11">+T44*S44</f>
        <v>402792.6</v>
      </c>
      <c r="V44" s="1114">
        <f t="shared" ref="V44:V107" si="12">+J44</f>
        <v>0</v>
      </c>
      <c r="W44" s="1117">
        <f t="shared" ref="W44:W107" si="13">+V44+U44</f>
        <v>402792.6</v>
      </c>
      <c r="X44" s="1178">
        <f t="shared" ref="X44:X107" si="14">+W44*13</f>
        <v>5236303.8</v>
      </c>
      <c r="Y44" s="1118">
        <v>1</v>
      </c>
      <c r="Z44" s="504">
        <f t="shared" ref="Z44:Z107" si="15">+N44+1</f>
        <v>3</v>
      </c>
      <c r="AA44" s="372"/>
      <c r="AB44" s="229" t="str">
        <f t="shared" ref="AB44:AB107" si="16">+P44</f>
        <v>Բ-2</v>
      </c>
      <c r="AC44" s="1176">
        <f t="shared" ref="AC44:AC107" si="17">IF(Y44&lt;1,0,IF(AB44="Բ-1",IF(Z44=0,6.94,IF(Z44=1,7.17,IF(Z44=2,7.41,IF(Z44=3,7.66,IF(OR(Z44=5,Z44=4),7.92,IF(OR(Z44=6,Z44=7),8.18,IF(OR(Z44=8,Z44=9),8.46,IF(OR(Z44=10,Z44=11,Z44=12),8.74,IF(OR(Z44=13,Z44=14,Z44=15),9.03,IF(OR(Z44=16,Z44=17,Z44=18),9.33,9.65)))))))))),IF(AB44="Բ-2", IF(Z44=0,5.71,IF(Z44=1,5.89,IF(Z44=2,6.09,IF(Z44=3,6.29,IF(OR(Z44=5,Z44=4),6.5,IF(OR(Z44=6,Z44=7),6.72,IF(OR(Z44=8,Z44=9),6.94,IF(OR(Z44=10,Z44=11,Z44=12),7.17,IF(OR(Z44=13,Z44=14,Z44=15),7.41,IF(OR(Z44=16,Z44=17,Z44=18),7.65,7.91)))))))))), IF(AB44="Գ-1", IF(Z44=0,4.7,IF(Z44=1,4.86,IF(Z44=2,5.01,IF(Z44=3,5.18,IF(OR(Z44=5,Z44=4),5.35,IF(OR(Z44=6,Z44=7),5.52,IF(OR(Z44=8,Z44=9),5.71,IF(OR(Z44=10,Z44=11,Z44=12),5.89,IF(OR(Z44=13,Z44=14,Z44=15),6.09,IF(OR(Z44=16,Z44=17,Z44=18),6.29,6.49)))))))))), IF(AB44="Գ-2", IF(Z44=0,3.88,IF(Z44=1,4.01,IF(Z44=2,4.14,IF(Z44=3,4.27,IF(OR(Z44=5,Z44=4),4.41,IF(OR(Z44=6,Z44=7),4.55,IF(OR(Z44=8,Z44=9),4.7,IF(OR(Z44=10,Z44=11,Z44=12),4.85,IF(OR(Z44=13,Z44=14,Z44=15),5.01,IF(OR(Z44=16,Z44=17,Z44=18),5.17,5.34)))))))))), IF(AB44="Գ-3", IF(Z44=0,3.21,IF(Z44=1,3.31,IF(Z44=2,3.42,IF(Z44=3,3.53,IF(OR(Z44=5,Z44=4),3.64,IF(OR(Z44=6,Z44=7),3.76,IF(OR(Z44=8,Z44=9),3.88,IF(OR(Z44=10,Z44=11,Z44=12),4.01,IF(OR(Z44=13,Z44=14,Z44=15),4.13,IF(OR(Z44=16,Z44=17,Z44=18),4.27,4.4)))))))))), IF(AB44="Ա-1", IF(Z44=0,2.66,IF(Z44=1,2.75,IF(Z44=2,2.83,IF(Z44=3,2.92,IF(OR(Z44=5,Z44=4),3.02,IF(OR(Z44=6,Z44=7),3.11,IF(OR(Z44=8,Z44=9),3.21,IF(OR(Z44=10,Z44=11,Z44=12),3.31,IF(OR(Z44=13,Z44=14,Z44=15),3.42,IF(OR(Z44=16,Z44=17,Z44=18),3.53,3.64)))))))))), IF(AB44="Ա-2", IF(Z44=0,2.28,IF(Z44=1,2.35,IF(Z44=2,2.43,IF(Z44=3,2.5,IF(OR(Z44=5,Z44=4),2.58,IF(OR(Z44=6,Z44=7),2.66,IF(OR(Z44=8,Z44=9),2.75,IF(OR(Z44=10,Z44=11,Z44=12),2.83,IF(OR(Z44=13,Z44=14,Z44=15),2.92,IF(OR(Z44=16,Z44=17,Z44=18),3.01,3.11)))))))))),IF(AB44="Ա-3", IF(Z44=0,1.96,IF(Z44=1,2.02,IF(Z44=2,2.08,IF(Z44=3,2.15,IF(OR(Z44=5,Z44=4),2.21,IF(OR(Z44=6,Z44=7),2.28,IF(OR(Z44=8,Z44=9),2.35,IF(OR(Z44=10,Z44=11,Z44=12),2.42,IF(OR(Z44=13,Z44=14,Z44=15),2.5,IF(OR(Z44=16,Z44=17,Z44=18),2.58,2.66)))))))))), IF(AB44="Կ-1", IF(Z44=0,1.68,IF(Z44=1,1.73,IF(Z44=2,1.79,IF(Z44=3,1.84,IF(OR(Z44=5,Z44=4),1.9,IF(OR(Z44=6,Z44=7),1.96,IF(OR(Z44=8,Z44=9),2.02,IF(OR(Z44=10,Z44=11,Z44=12),2.08,IF(OR(Z44=13,Z44=14,Z44=15),2.14,IF(OR(Z44=16,Z44=17,Z44=18),2.21,2.28)))))))))), IF(AB44="Կ-2", IF(Z44=0,1.45,IF(Z44=1,1.49,IF(Z44=2,1.54,IF(Z44=3,1.59,IF(OR(Z44=5,Z44=4),1.63,IF(OR(Z44=6,Z44=7),1.68,IF(OR(Z44=8,Z44=9),1.73,IF(OR(Z44=10,Z44=11,Z44=12),1.79,IF(OR(Z44=13,Z44=14,Z44=15),1.84,IF(OR(Z44=16,Z44=17,Z44=18),1.9,1.95)))))))))),IF(AB44="Կ-3", IF(Z44=0,1.25,IF(Z44=1,1.29,IF(Z44=2,1.33,IF(Z44=3,1.37,IF(OR(Z44=5,Z44=4),1.41,IF(OR(Z44=6,Z44=7),1.45,IF(OR(Z44=8,Z44=9),1.49,IF(OR(Z44=10,Z44=11,Z44=12),1.54,IF(OR(Z44=13,Z44=14,Z44=15),1.58,IF(OR(Z44=16,Z44=17,Z44=18),1.63,1.68)))))))))), "Error"))))))))))))</f>
        <v>6.29</v>
      </c>
      <c r="AD44" s="1176"/>
      <c r="AE44" s="1176">
        <f t="shared" ref="AE44" si="18">+AC44+AC44*AD44</f>
        <v>6.29</v>
      </c>
      <c r="AF44" s="1117">
        <v>66140</v>
      </c>
      <c r="AG44" s="1117">
        <f t="shared" si="4"/>
        <v>416020.6</v>
      </c>
      <c r="AH44" s="1114">
        <f t="shared" ref="AH44:AH107" si="19">+V44</f>
        <v>0</v>
      </c>
      <c r="AI44" s="1117">
        <f t="shared" ref="AI44:AI107" si="20">+AH44+AG44</f>
        <v>416020.6</v>
      </c>
      <c r="AJ44" s="1178">
        <f t="shared" ref="AJ44:AJ107" si="21">+AI44*13</f>
        <v>5408267.7999999998</v>
      </c>
      <c r="AK44" s="1118">
        <v>1</v>
      </c>
      <c r="AL44" s="371">
        <f t="shared" ref="AL44:AL107" si="22">+Z44+1</f>
        <v>4</v>
      </c>
      <c r="AM44" s="372"/>
      <c r="AN44" s="229" t="str">
        <f t="shared" ref="AN44:AN107" si="23">+AB44</f>
        <v>Բ-2</v>
      </c>
      <c r="AO44" s="1176">
        <f t="shared" ref="AO44:AO107" si="24">IF(AK44&lt;1,0,IF(AN44="Բ-1",IF(AL44=0,6.94,IF(AL44=1,7.17,IF(AL44=2,7.41,IF(AL44=3,7.66,IF(OR(AL44=5,AL44=4),7.92,IF(OR(AL44=6,AL44=7),8.18,IF(OR(AL44=8,AL44=9),8.46,IF(OR(AL44=10,AL44=11,AL44=12),8.74,IF(OR(AL44=13,AL44=14,AL44=15),9.03,IF(OR(AL44=16,AL44=17,AL44=18),9.33,9.65)))))))))),IF(AN44="Բ-2", IF(AL44=0,5.71,IF(AL44=1,5.89,IF(AL44=2,6.09,IF(AL44=3,6.29,IF(OR(AL44=5,AL44=4),6.5,IF(OR(AL44=6,AL44=7),6.72,IF(OR(AL44=8,AL44=9),6.94,IF(OR(AL44=10,AL44=11,AL44=12),7.17,IF(OR(AL44=13,AL44=14,AL44=15),7.41,IF(OR(AL44=16,AL44=17,AL44=18),7.65,7.91)))))))))), IF(AN44="Գ-1", IF(AL44=0,4.7,IF(AL44=1,4.86,IF(AL44=2,5.01,IF(AL44=3,5.18,IF(OR(AL44=5,AL44=4),5.35,IF(OR(AL44=6,AL44=7),5.52,IF(OR(AL44=8,AL44=9),5.71,IF(OR(AL44=10,AL44=11,AL44=12),5.89,IF(OR(AL44=13,AL44=14,AL44=15),6.09,IF(OR(AL44=16,AL44=17,AL44=18),6.29,6.49)))))))))), IF(AN44="Գ-2", IF(AL44=0,3.88,IF(AL44=1,4.01,IF(AL44=2,4.14,IF(AL44=3,4.27,IF(OR(AL44=5,AL44=4),4.41,IF(OR(AL44=6,AL44=7),4.55,IF(OR(AL44=8,AL44=9),4.7,IF(OR(AL44=10,AL44=11,AL44=12),4.85,IF(OR(AL44=13,AL44=14,AL44=15),5.01,IF(OR(AL44=16,AL44=17,AL44=18),5.17,5.34)))))))))), IF(AN44="Գ-3", IF(AL44=0,3.21,IF(AL44=1,3.31,IF(AL44=2,3.42,IF(AL44=3,3.53,IF(OR(AL44=5,AL44=4),3.64,IF(OR(AL44=6,AL44=7),3.76,IF(OR(AL44=8,AL44=9),3.88,IF(OR(AL44=10,AL44=11,AL44=12),4.01,IF(OR(AL44=13,AL44=14,AL44=15),4.13,IF(OR(AL44=16,AL44=17,AL44=18),4.27,4.4)))))))))), IF(AN44="Ա-1", IF(AL44=0,2.66,IF(AL44=1,2.75,IF(AL44=2,2.83,IF(AL44=3,2.92,IF(OR(AL44=5,AL44=4),3.02,IF(OR(AL44=6,AL44=7),3.11,IF(OR(AL44=8,AL44=9),3.21,IF(OR(AL44=10,AL44=11,AL44=12),3.31,IF(OR(AL44=13,AL44=14,AL44=15),3.42,IF(OR(AL44=16,AL44=17,AL44=18),3.53,3.64)))))))))), IF(AN44="Ա-2", IF(AL44=0,2.28,IF(AL44=1,2.35,IF(AL44=2,2.43,IF(AL44=3,2.5,IF(OR(AL44=5,AL44=4),2.58,IF(OR(AL44=6,AL44=7),2.66,IF(OR(AL44=8,AL44=9),2.75,IF(OR(AL44=10,AL44=11,AL44=12),2.83,IF(OR(AL44=13,AL44=14,AL44=15),2.92,IF(OR(AL44=16,AL44=17,AL44=18),3.01,3.11)))))))))),IF(AN44="Ա-3", IF(AL44=0,1.96,IF(AL44=1,2.02,IF(AL44=2,2.08,IF(AL44=3,2.15,IF(OR(AL44=5,AL44=4),2.21,IF(OR(AL44=6,AL44=7),2.28,IF(OR(AL44=8,AL44=9),2.35,IF(OR(AL44=10,AL44=11,AL44=12),2.42,IF(OR(AL44=13,AL44=14,AL44=15),2.5,IF(OR(AL44=16,AL44=17,AL44=18),2.58,2.66)))))))))), IF(AN44="Կ-1", IF(AL44=0,1.68,IF(AL44=1,1.73,IF(AL44=2,1.79,IF(AL44=3,1.84,IF(OR(AL44=5,AL44=4),1.9,IF(OR(AL44=6,AL44=7),1.96,IF(OR(AL44=8,AL44=9),2.02,IF(OR(AL44=10,AL44=11,AL44=12),2.08,IF(OR(AL44=13,AL44=14,AL44=15),2.14,IF(OR(AL44=16,AL44=17,AL44=18),2.21,2.28)))))))))), IF(AN44="Կ-2", IF(AL44=0,1.45,IF(AL44=1,1.49,IF(AL44=2,1.54,IF(AL44=3,1.59,IF(OR(AL44=5,AL44=4),1.63,IF(OR(AL44=6,AL44=7),1.68,IF(OR(AL44=8,AL44=9),1.73,IF(OR(AL44=10,AL44=11,AL44=12),1.79,IF(OR(AL44=13,AL44=14,AL44=15),1.84,IF(OR(AL44=16,AL44=17,AL44=18),1.9,1.95)))))))))),IF(AN44="Կ-3", IF(AL44=0,1.25,IF(AL44=1,1.29,IF(AL44=2,1.33,IF(AL44=3,1.37,IF(OR(AL44=5,AL44=4),1.41,IF(OR(AL44=6,AL44=7),1.45,IF(OR(AL44=8,AL44=9),1.49,IF(OR(AL44=10,AL44=11,AL44=12),1.54,IF(OR(AL44=13,AL44=14,AL44=15),1.58,IF(OR(AL44=16,AL44=17,AL44=18),1.63,1.68)))))))))), "Error"))))))))))))</f>
        <v>6.5</v>
      </c>
      <c r="AP44" s="1176"/>
      <c r="AQ44" s="1176">
        <f t="shared" ref="AQ44:AQ45" si="25">+AO44+AO44*AP44</f>
        <v>6.5</v>
      </c>
      <c r="AR44" s="1117">
        <v>66140</v>
      </c>
      <c r="AS44" s="1117">
        <f t="shared" si="6"/>
        <v>429910</v>
      </c>
      <c r="AT44" s="1114">
        <f t="shared" ref="AT44:AT107" si="26">+AH44</f>
        <v>0</v>
      </c>
      <c r="AU44" s="1117">
        <f t="shared" ref="AU44:AU107" si="27">+AT44+AS44</f>
        <v>429910</v>
      </c>
      <c r="AV44" s="1178">
        <f t="shared" ref="AV44:AV107" si="28">+AU44*13</f>
        <v>5588830</v>
      </c>
    </row>
    <row r="45" spans="1:48" ht="17.25" thickBot="1">
      <c r="A45" s="1634">
        <v>3</v>
      </c>
      <c r="B45" s="1189" t="s">
        <v>2623</v>
      </c>
      <c r="C45" s="1420" t="s">
        <v>765</v>
      </c>
      <c r="D45" s="1187">
        <v>1</v>
      </c>
      <c r="E45" s="1184">
        <v>1</v>
      </c>
      <c r="F45" s="658" t="s">
        <v>93</v>
      </c>
      <c r="G45" s="659">
        <f t="shared" si="0"/>
        <v>4.8600000000000003</v>
      </c>
      <c r="H45" s="1436">
        <v>66140</v>
      </c>
      <c r="I45" s="1437">
        <f t="shared" si="1"/>
        <v>321440.40000000002</v>
      </c>
      <c r="J45" s="1446">
        <v>0</v>
      </c>
      <c r="K45" s="1117">
        <f t="shared" si="7"/>
        <v>321440.40000000002</v>
      </c>
      <c r="L45" s="1178">
        <f t="shared" si="8"/>
        <v>4178725.2</v>
      </c>
      <c r="M45" s="1118">
        <v>1</v>
      </c>
      <c r="N45" s="504">
        <f t="shared" si="2"/>
        <v>2</v>
      </c>
      <c r="O45" s="372"/>
      <c r="P45" s="229" t="str">
        <f t="shared" si="9"/>
        <v>Գ-1</v>
      </c>
      <c r="Q45" s="597">
        <f t="shared" si="10"/>
        <v>5.01</v>
      </c>
      <c r="R45" s="1176"/>
      <c r="S45" s="1176">
        <f t="shared" si="3"/>
        <v>5.01</v>
      </c>
      <c r="T45" s="1117">
        <v>66140</v>
      </c>
      <c r="U45" s="1117">
        <f t="shared" si="11"/>
        <v>331361.39999999997</v>
      </c>
      <c r="V45" s="1114">
        <f t="shared" si="12"/>
        <v>0</v>
      </c>
      <c r="W45" s="1117">
        <f t="shared" si="13"/>
        <v>331361.39999999997</v>
      </c>
      <c r="X45" s="1178">
        <f t="shared" si="14"/>
        <v>4307698.1999999993</v>
      </c>
      <c r="Y45" s="1118">
        <v>1</v>
      </c>
      <c r="Z45" s="504">
        <f t="shared" si="15"/>
        <v>3</v>
      </c>
      <c r="AA45" s="372"/>
      <c r="AB45" s="229" t="str">
        <f t="shared" si="16"/>
        <v>Գ-1</v>
      </c>
      <c r="AC45" s="1176">
        <f t="shared" si="17"/>
        <v>5.18</v>
      </c>
      <c r="AD45" s="1176"/>
      <c r="AE45" s="1176">
        <f t="shared" ref="AE45:AE59" si="29">+AC45+AC45*AD45</f>
        <v>5.18</v>
      </c>
      <c r="AF45" s="1117">
        <v>66140</v>
      </c>
      <c r="AG45" s="1117">
        <f t="shared" si="4"/>
        <v>342605.19999999995</v>
      </c>
      <c r="AH45" s="1114">
        <f t="shared" si="19"/>
        <v>0</v>
      </c>
      <c r="AI45" s="1117">
        <f t="shared" si="20"/>
        <v>342605.19999999995</v>
      </c>
      <c r="AJ45" s="1178">
        <f t="shared" si="21"/>
        <v>4453867.5999999996</v>
      </c>
      <c r="AK45" s="1118">
        <v>1</v>
      </c>
      <c r="AL45" s="371">
        <f t="shared" si="22"/>
        <v>4</v>
      </c>
      <c r="AM45" s="372"/>
      <c r="AN45" s="229" t="str">
        <f t="shared" si="23"/>
        <v>Գ-1</v>
      </c>
      <c r="AO45" s="1176">
        <f t="shared" si="24"/>
        <v>5.35</v>
      </c>
      <c r="AP45" s="1176"/>
      <c r="AQ45" s="1176">
        <f t="shared" si="25"/>
        <v>5.35</v>
      </c>
      <c r="AR45" s="1117">
        <v>66140</v>
      </c>
      <c r="AS45" s="1117">
        <f t="shared" si="6"/>
        <v>353849</v>
      </c>
      <c r="AT45" s="1114">
        <f t="shared" si="26"/>
        <v>0</v>
      </c>
      <c r="AU45" s="1117">
        <f t="shared" si="27"/>
        <v>353849</v>
      </c>
      <c r="AV45" s="1178">
        <f t="shared" si="28"/>
        <v>4600037</v>
      </c>
    </row>
    <row r="46" spans="1:48" ht="33" customHeight="1" thickBot="1">
      <c r="A46" s="1635">
        <v>4</v>
      </c>
      <c r="B46" s="1189" t="s">
        <v>2624</v>
      </c>
      <c r="C46" s="1420" t="s">
        <v>767</v>
      </c>
      <c r="D46" s="1187">
        <v>1</v>
      </c>
      <c r="E46" s="1421">
        <v>1</v>
      </c>
      <c r="F46" s="658" t="s">
        <v>94</v>
      </c>
      <c r="G46" s="659">
        <f t="shared" ref="G46:G59" si="30">IF(D46&lt;1,0,IF(F46="Բ-1",IF(E46=0,6.94,IF(E46=1,7.17,IF(E46=2,7.41,IF(E46=3,7.66,IF(OR(E46=5,E46=4),7.92,IF(OR(E46=6,E46=7),8.18,IF(OR(E46=8,E46=9),8.46,IF(OR(E46=10,E46=11,E46=12),8.74,IF(OR(E46=13,E46=14,E46=15),9.03,IF(OR(E46=16,E46=17,E46=18),9.33,9.65)))))))))),IF(F46="Բ-2", IF(E46=0,5.71,IF(E46=1,5.89,IF(E46=2,6.09,IF(E46=3,6.29,IF(OR(E46=5,E46=4),6.5,IF(OR(E46=6,E46=7),6.72,IF(OR(E46=8,E46=9),6.94,IF(OR(E46=10,E46=11,E46=12),7.17,IF(OR(E46=13,E46=14,E46=15),7.41,IF(OR(E46=16,E46=17,E46=18),7.65,7.91)))))))))), IF(F46="Գ-1", IF(E46=0,4.7,IF(E46=1,4.86,IF(E46=2,5.01,IF(E46=3,5.18,IF(OR(E46=5,E46=4),5.35,IF(OR(E46=6,E46=7),5.52,IF(OR(E46=8,E46=9),5.71,IF(OR(E46=10,E46=11,E46=12),5.89,IF(OR(E46=13,E46=14,E46=15),6.09,IF(OR(E46=16,E46=17,E46=18),6.29,6.49)))))))))), IF(F46="Գ-2", IF(E46=0,3.88,IF(E46=1,4.01,IF(E46=2,4.14,IF(E46=3,4.27,IF(OR(E46=5,E46=4),4.41,IF(OR(E46=6,E46=7),4.55,IF(OR(E46=8,E46=9),4.7,IF(OR(E46=10,E46=11,E46=12),4.85,IF(OR(E46=13,E46=14,E46=15),5.01,IF(OR(E46=16,E46=17,E46=18),5.17,5.34)))))))))), IF(F46="Գ-3", IF(E46=0,3.21,IF(E46=1,3.31,IF(E46=2,3.42,IF(E46=3,3.53,IF(OR(E46=5,E46=4),3.64,IF(OR(E46=6,E46=7),3.76,IF(OR(E46=8,E46=9),3.88,IF(OR(E46=10,E46=11,E46=12),4.01,IF(OR(E46=13,E46=14,E46=15),4.13,IF(OR(E46=16,E46=17,E46=18),4.27,4.4)))))))))), IF(F46="Ա-1", IF(E46=0,2.66,IF(E46=1,2.75,IF(E46=2,2.83,IF(E46=3,2.92,IF(OR(E46=5,E46=4),3.02,IF(OR(E46=6,E46=7),3.11,IF(OR(E46=8,E46=9),3.21,IF(OR(E46=10,E46=11,E46=12),3.31,IF(OR(E46=13,E46=14,E46=15),3.42,IF(OR(E46=16,E46=17,E46=18),3.53,3.64)))))))))), IF(F46="Ա-2", IF(E46=0,2.28,IF(E46=1,2.35,IF(E46=2,2.43,IF(E46=3,2.5,IF(OR(E46=5,E46=4),2.58,IF(OR(E46=6,E46=7),2.66,IF(OR(E46=8,E46=9),2.75,IF(OR(E46=10,E46=11,E46=12),2.83,IF(OR(E46=13,E46=14,E46=15),2.92,IF(OR(E46=16,E46=17,E46=18),3.01,3.11)))))))))),IF(F46="Ա-3", IF(E46=0,1.96,IF(E46=1,2.02,IF(E46=2,2.08,IF(E46=3,2.15,IF(OR(E46=5,E46=4),2.21,IF(OR(E46=6,E46=7),2.28,IF(OR(E46=8,E46=9),2.35,IF(OR(E46=10,E46=11,E46=12),2.42,IF(OR(E46=13,E46=14,E46=15),2.5,IF(OR(E46=16,E46=17,E46=18),2.58,2.66)))))))))), IF(F46="Կ-1", IF(E46=0,1.68,IF(E46=1,1.73,IF(E46=2,1.79,IF(E46=3,1.84,IF(OR(E46=5,E46=4),1.9,IF(OR(E46=6,E46=7),1.96,IF(OR(E46=8,E46=9),2.02,IF(OR(E46=10,E46=11,E46=12),2.08,IF(OR(E46=13,E46=14,E46=15),2.14,IF(OR(E46=16,E46=17,E46=18),2.21,2.28)))))))))), IF(F46="Կ-2", IF(E46=0,1.45,IF(E46=1,1.49,IF(E46=2,1.54,IF(E46=3,1.59,IF(OR(E46=5,E46=4),1.63,IF(OR(E46=6,E46=7),1.68,IF(OR(E46=8,E46=9),1.73,IF(OR(E46=10,E46=11,E46=12),1.79,IF(OR(E46=13,E46=14,E46=15),1.84,IF(OR(E46=16,E46=17,E46=18),1.9,1.95)))))))))),IF(F46="Կ-3", IF(E46=0,1.25,IF(E46=1,1.29,IF(E46=2,1.33,IF(E46=3,1.37,IF(OR(E46=5,E46=4),1.41,IF(OR(E46=6,E46=7),1.45,IF(OR(E46=8,E46=9),1.49,IF(OR(E46=10,E46=11,E46=12),1.54,IF(OR(E46=13,E46=14,E46=15),1.58,IF(OR(E46=16,E46=17,E46=18),1.63,1.68)))))))))), "Error"))))))))))))</f>
        <v>4.01</v>
      </c>
      <c r="H46" s="1436">
        <v>66140</v>
      </c>
      <c r="I46" s="1437">
        <f t="shared" ref="I46:I59" si="31">+H46*G46</f>
        <v>265221.39999999997</v>
      </c>
      <c r="J46" s="1446">
        <v>0</v>
      </c>
      <c r="K46" s="1117">
        <f t="shared" ref="K46:K59" si="32">+J46+I46</f>
        <v>265221.39999999997</v>
      </c>
      <c r="L46" s="1178">
        <f t="shared" ref="L46:L59" si="33">+K46*13</f>
        <v>3447878.1999999997</v>
      </c>
      <c r="M46" s="1118">
        <v>1</v>
      </c>
      <c r="N46" s="504">
        <f t="shared" ref="N46:N59" si="34">+E46+1</f>
        <v>2</v>
      </c>
      <c r="O46" s="372"/>
      <c r="P46" s="229" t="str">
        <f t="shared" ref="P46:P59" si="35">+F46</f>
        <v>Գ-2</v>
      </c>
      <c r="Q46" s="597">
        <f t="shared" ref="Q46:Q59" si="36">IF(M46&lt;1,0,IF(P46="Բ-1",IF(N46=0,6.94,IF(N46=1,7.17,IF(N46=2,7.41,IF(N46=3,7.66,IF(OR(N46=5,N46=4),7.92,IF(OR(N46=6,N46=7),8.18,IF(OR(N46=8,N46=9),8.46,IF(OR(N46=10,N46=11,N46=12),8.74,IF(OR(N46=13,N46=14,N46=15),9.03,IF(OR(N46=16,N46=17,N46=18),9.33,9.65)))))))))),IF(P46="Բ-2", IF(N46=0,5.71,IF(N46=1,5.89,IF(N46=2,6.09,IF(N46=3,6.29,IF(OR(N46=5,N46=4),6.5,IF(OR(N46=6,N46=7),6.72,IF(OR(N46=8,N46=9),6.94,IF(OR(N46=10,N46=11,N46=12),7.17,IF(OR(N46=13,N46=14,N46=15),7.41,IF(OR(N46=16,N46=17,N46=18),7.65,7.91)))))))))), IF(P46="Գ-1", IF(N46=0,4.7,IF(N46=1,4.86,IF(N46=2,5.01,IF(N46=3,5.18,IF(OR(N46=5,N46=4),5.35,IF(OR(N46=6,N46=7),5.52,IF(OR(N46=8,N46=9),5.71,IF(OR(N46=10,N46=11,N46=12),5.89,IF(OR(N46=13,N46=14,N46=15),6.09,IF(OR(N46=16,N46=17,N46=18),6.29,6.49)))))))))), IF(P46="Գ-2", IF(N46=0,3.88,IF(N46=1,4.01,IF(N46=2,4.14,IF(N46=3,4.27,IF(OR(N46=5,N46=4),4.41,IF(OR(N46=6,N46=7),4.55,IF(OR(N46=8,N46=9),4.7,IF(OR(N46=10,N46=11,N46=12),4.85,IF(OR(N46=13,N46=14,N46=15),5.01,IF(OR(N46=16,N46=17,N46=18),5.17,5.34)))))))))), IF(P46="Գ-3", IF(N46=0,3.21,IF(N46=1,3.31,IF(N46=2,3.42,IF(N46=3,3.53,IF(OR(N46=5,N46=4),3.64,IF(OR(N46=6,N46=7),3.76,IF(OR(N46=8,N46=9),3.88,IF(OR(N46=10,N46=11,N46=12),4.01,IF(OR(N46=13,N46=14,N46=15),4.13,IF(OR(N46=16,N46=17,N46=18),4.27,4.4)))))))))), IF(P46="Ա-1", IF(N46=0,2.66,IF(N46=1,2.75,IF(N46=2,2.83,IF(N46=3,2.92,IF(OR(N46=5,N46=4),3.02,IF(OR(N46=6,N46=7),3.11,IF(OR(N46=8,N46=9),3.21,IF(OR(N46=10,N46=11,N46=12),3.31,IF(OR(N46=13,N46=14,N46=15),3.42,IF(OR(N46=16,N46=17,N46=18),3.53,3.64)))))))))), IF(P46="Ա-2", IF(N46=0,2.28,IF(N46=1,2.35,IF(N46=2,2.43,IF(N46=3,2.5,IF(OR(N46=5,N46=4),2.58,IF(OR(N46=6,N46=7),2.66,IF(OR(N46=8,N46=9),2.75,IF(OR(N46=10,N46=11,N46=12),2.83,IF(OR(N46=13,N46=14,N46=15),2.92,IF(OR(N46=16,N46=17,N46=18),3.01,3.11)))))))))),IF(P46="Ա-3", IF(N46=0,1.96,IF(N46=1,2.02,IF(N46=2,2.08,IF(N46=3,2.15,IF(OR(N46=5,N46=4),2.21,IF(OR(N46=6,N46=7),2.28,IF(OR(N46=8,N46=9),2.35,IF(OR(N46=10,N46=11,N46=12),2.42,IF(OR(N46=13,N46=14,N46=15),2.5,IF(OR(N46=16,N46=17,N46=18),2.58,2.66)))))))))), IF(P46="Կ-1", IF(N46=0,1.68,IF(N46=1,1.73,IF(N46=2,1.79,IF(N46=3,1.84,IF(OR(N46=5,N46=4),1.9,IF(OR(N46=6,N46=7),1.96,IF(OR(N46=8,N46=9),2.02,IF(OR(N46=10,N46=11,N46=12),2.08,IF(OR(N46=13,N46=14,N46=15),2.14,IF(OR(N46=16,N46=17,N46=18),2.21,2.28)))))))))), IF(P46="Կ-2", IF(N46=0,1.45,IF(N46=1,1.49,IF(N46=2,1.54,IF(N46=3,1.59,IF(OR(N46=5,N46=4),1.63,IF(OR(N46=6,N46=7),1.68,IF(OR(N46=8,N46=9),1.73,IF(OR(N46=10,N46=11,N46=12),1.79,IF(OR(N46=13,N46=14,N46=15),1.84,IF(OR(N46=16,N46=17,N46=18),1.9,1.95)))))))))),IF(P46="Կ-3", IF(N46=0,1.25,IF(N46=1,1.29,IF(N46=2,1.33,IF(N46=3,1.37,IF(OR(N46=5,N46=4),1.41,IF(OR(N46=6,N46=7),1.45,IF(OR(N46=8,N46=9),1.49,IF(OR(N46=10,N46=11,N46=12),1.54,IF(OR(N46=13,N46=14,N46=15),1.58,IF(OR(N46=16,N46=17,N46=18),1.63,1.68)))))))))), "Error"))))))))))))</f>
        <v>4.1399999999999997</v>
      </c>
      <c r="R46" s="1176"/>
      <c r="S46" s="1176">
        <f t="shared" ref="S46:S59" si="37">+Q46+Q46*R46</f>
        <v>4.1399999999999997</v>
      </c>
      <c r="T46" s="1117">
        <v>66140</v>
      </c>
      <c r="U46" s="1117">
        <f t="shared" ref="U46:U59" si="38">+T46*S46</f>
        <v>273819.59999999998</v>
      </c>
      <c r="V46" s="1114">
        <f t="shared" ref="V46:V59" si="39">+J46</f>
        <v>0</v>
      </c>
      <c r="W46" s="1117">
        <f t="shared" ref="W46:W59" si="40">+V46+U46</f>
        <v>273819.59999999998</v>
      </c>
      <c r="X46" s="1178">
        <f t="shared" ref="X46:X59" si="41">+W46*13</f>
        <v>3559654.8</v>
      </c>
      <c r="Y46" s="1118">
        <v>1</v>
      </c>
      <c r="Z46" s="504">
        <f t="shared" ref="Z46:Z59" si="42">+N46+1</f>
        <v>3</v>
      </c>
      <c r="AA46" s="372"/>
      <c r="AB46" s="229" t="str">
        <f t="shared" ref="AB46:AB59" si="43">+P46</f>
        <v>Գ-2</v>
      </c>
      <c r="AC46" s="1176">
        <f t="shared" ref="AC46:AC59" si="44">IF(Y46&lt;1,0,IF(AB46="Բ-1",IF(Z46=0,6.94,IF(Z46=1,7.17,IF(Z46=2,7.41,IF(Z46=3,7.66,IF(OR(Z46=5,Z46=4),7.92,IF(OR(Z46=6,Z46=7),8.18,IF(OR(Z46=8,Z46=9),8.46,IF(OR(Z46=10,Z46=11,Z46=12),8.74,IF(OR(Z46=13,Z46=14,Z46=15),9.03,IF(OR(Z46=16,Z46=17,Z46=18),9.33,9.65)))))))))),IF(AB46="Բ-2", IF(Z46=0,5.71,IF(Z46=1,5.89,IF(Z46=2,6.09,IF(Z46=3,6.29,IF(OR(Z46=5,Z46=4),6.5,IF(OR(Z46=6,Z46=7),6.72,IF(OR(Z46=8,Z46=9),6.94,IF(OR(Z46=10,Z46=11,Z46=12),7.17,IF(OR(Z46=13,Z46=14,Z46=15),7.41,IF(OR(Z46=16,Z46=17,Z46=18),7.65,7.91)))))))))), IF(AB46="Գ-1", IF(Z46=0,4.7,IF(Z46=1,4.86,IF(Z46=2,5.01,IF(Z46=3,5.18,IF(OR(Z46=5,Z46=4),5.35,IF(OR(Z46=6,Z46=7),5.52,IF(OR(Z46=8,Z46=9),5.71,IF(OR(Z46=10,Z46=11,Z46=12),5.89,IF(OR(Z46=13,Z46=14,Z46=15),6.09,IF(OR(Z46=16,Z46=17,Z46=18),6.29,6.49)))))))))), IF(AB46="Գ-2", IF(Z46=0,3.88,IF(Z46=1,4.01,IF(Z46=2,4.14,IF(Z46=3,4.27,IF(OR(Z46=5,Z46=4),4.41,IF(OR(Z46=6,Z46=7),4.55,IF(OR(Z46=8,Z46=9),4.7,IF(OR(Z46=10,Z46=11,Z46=12),4.85,IF(OR(Z46=13,Z46=14,Z46=15),5.01,IF(OR(Z46=16,Z46=17,Z46=18),5.17,5.34)))))))))), IF(AB46="Գ-3", IF(Z46=0,3.21,IF(Z46=1,3.31,IF(Z46=2,3.42,IF(Z46=3,3.53,IF(OR(Z46=5,Z46=4),3.64,IF(OR(Z46=6,Z46=7),3.76,IF(OR(Z46=8,Z46=9),3.88,IF(OR(Z46=10,Z46=11,Z46=12),4.01,IF(OR(Z46=13,Z46=14,Z46=15),4.13,IF(OR(Z46=16,Z46=17,Z46=18),4.27,4.4)))))))))), IF(AB46="Ա-1", IF(Z46=0,2.66,IF(Z46=1,2.75,IF(Z46=2,2.83,IF(Z46=3,2.92,IF(OR(Z46=5,Z46=4),3.02,IF(OR(Z46=6,Z46=7),3.11,IF(OR(Z46=8,Z46=9),3.21,IF(OR(Z46=10,Z46=11,Z46=12),3.31,IF(OR(Z46=13,Z46=14,Z46=15),3.42,IF(OR(Z46=16,Z46=17,Z46=18),3.53,3.64)))))))))), IF(AB46="Ա-2", IF(Z46=0,2.28,IF(Z46=1,2.35,IF(Z46=2,2.43,IF(Z46=3,2.5,IF(OR(Z46=5,Z46=4),2.58,IF(OR(Z46=6,Z46=7),2.66,IF(OR(Z46=8,Z46=9),2.75,IF(OR(Z46=10,Z46=11,Z46=12),2.83,IF(OR(Z46=13,Z46=14,Z46=15),2.92,IF(OR(Z46=16,Z46=17,Z46=18),3.01,3.11)))))))))),IF(AB46="Ա-3", IF(Z46=0,1.96,IF(Z46=1,2.02,IF(Z46=2,2.08,IF(Z46=3,2.15,IF(OR(Z46=5,Z46=4),2.21,IF(OR(Z46=6,Z46=7),2.28,IF(OR(Z46=8,Z46=9),2.35,IF(OR(Z46=10,Z46=11,Z46=12),2.42,IF(OR(Z46=13,Z46=14,Z46=15),2.5,IF(OR(Z46=16,Z46=17,Z46=18),2.58,2.66)))))))))), IF(AB46="Կ-1", IF(Z46=0,1.68,IF(Z46=1,1.73,IF(Z46=2,1.79,IF(Z46=3,1.84,IF(OR(Z46=5,Z46=4),1.9,IF(OR(Z46=6,Z46=7),1.96,IF(OR(Z46=8,Z46=9),2.02,IF(OR(Z46=10,Z46=11,Z46=12),2.08,IF(OR(Z46=13,Z46=14,Z46=15),2.14,IF(OR(Z46=16,Z46=17,Z46=18),2.21,2.28)))))))))), IF(AB46="Կ-2", IF(Z46=0,1.45,IF(Z46=1,1.49,IF(Z46=2,1.54,IF(Z46=3,1.59,IF(OR(Z46=5,Z46=4),1.63,IF(OR(Z46=6,Z46=7),1.68,IF(OR(Z46=8,Z46=9),1.73,IF(OR(Z46=10,Z46=11,Z46=12),1.79,IF(OR(Z46=13,Z46=14,Z46=15),1.84,IF(OR(Z46=16,Z46=17,Z46=18),1.9,1.95)))))))))),IF(AB46="Կ-3", IF(Z46=0,1.25,IF(Z46=1,1.29,IF(Z46=2,1.33,IF(Z46=3,1.37,IF(OR(Z46=5,Z46=4),1.41,IF(OR(Z46=6,Z46=7),1.45,IF(OR(Z46=8,Z46=9),1.49,IF(OR(Z46=10,Z46=11,Z46=12),1.54,IF(OR(Z46=13,Z46=14,Z46=15),1.58,IF(OR(Z46=16,Z46=17,Z46=18),1.63,1.68)))))))))), "Error"))))))))))))</f>
        <v>4.2699999999999996</v>
      </c>
      <c r="AD46" s="1176"/>
      <c r="AE46" s="1176">
        <f t="shared" si="29"/>
        <v>4.2699999999999996</v>
      </c>
      <c r="AF46" s="1117">
        <v>66140</v>
      </c>
      <c r="AG46" s="1117">
        <f t="shared" ref="AG46:AG59" si="45">+AF46*AE46</f>
        <v>282417.8</v>
      </c>
      <c r="AH46" s="1114">
        <f t="shared" ref="AH46:AH59" si="46">+V46</f>
        <v>0</v>
      </c>
      <c r="AI46" s="1117">
        <f t="shared" ref="AI46:AI59" si="47">+AH46+AG46</f>
        <v>282417.8</v>
      </c>
      <c r="AJ46" s="1178">
        <f t="shared" ref="AJ46:AJ59" si="48">+AI46*13</f>
        <v>3671431.4</v>
      </c>
      <c r="AK46" s="1118">
        <v>1</v>
      </c>
      <c r="AL46" s="371">
        <f t="shared" ref="AL46:AL59" si="49">+Z46+1</f>
        <v>4</v>
      </c>
      <c r="AM46" s="372"/>
      <c r="AN46" s="229" t="str">
        <f t="shared" ref="AN46:AN59" si="50">+AB46</f>
        <v>Գ-2</v>
      </c>
      <c r="AO46" s="1176">
        <f t="shared" ref="AO46:AO59" si="51">IF(AK46&lt;1,0,IF(AN46="Բ-1",IF(AL46=0,6.94,IF(AL46=1,7.17,IF(AL46=2,7.41,IF(AL46=3,7.66,IF(OR(AL46=5,AL46=4),7.92,IF(OR(AL46=6,AL46=7),8.18,IF(OR(AL46=8,AL46=9),8.46,IF(OR(AL46=10,AL46=11,AL46=12),8.74,IF(OR(AL46=13,AL46=14,AL46=15),9.03,IF(OR(AL46=16,AL46=17,AL46=18),9.33,9.65)))))))))),IF(AN46="Բ-2", IF(AL46=0,5.71,IF(AL46=1,5.89,IF(AL46=2,6.09,IF(AL46=3,6.29,IF(OR(AL46=5,AL46=4),6.5,IF(OR(AL46=6,AL46=7),6.72,IF(OR(AL46=8,AL46=9),6.94,IF(OR(AL46=10,AL46=11,AL46=12),7.17,IF(OR(AL46=13,AL46=14,AL46=15),7.41,IF(OR(AL46=16,AL46=17,AL46=18),7.65,7.91)))))))))), IF(AN46="Գ-1", IF(AL46=0,4.7,IF(AL46=1,4.86,IF(AL46=2,5.01,IF(AL46=3,5.18,IF(OR(AL46=5,AL46=4),5.35,IF(OR(AL46=6,AL46=7),5.52,IF(OR(AL46=8,AL46=9),5.71,IF(OR(AL46=10,AL46=11,AL46=12),5.89,IF(OR(AL46=13,AL46=14,AL46=15),6.09,IF(OR(AL46=16,AL46=17,AL46=18),6.29,6.49)))))))))), IF(AN46="Գ-2", IF(AL46=0,3.88,IF(AL46=1,4.01,IF(AL46=2,4.14,IF(AL46=3,4.27,IF(OR(AL46=5,AL46=4),4.41,IF(OR(AL46=6,AL46=7),4.55,IF(OR(AL46=8,AL46=9),4.7,IF(OR(AL46=10,AL46=11,AL46=12),4.85,IF(OR(AL46=13,AL46=14,AL46=15),5.01,IF(OR(AL46=16,AL46=17,AL46=18),5.17,5.34)))))))))), IF(AN46="Գ-3", IF(AL46=0,3.21,IF(AL46=1,3.31,IF(AL46=2,3.42,IF(AL46=3,3.53,IF(OR(AL46=5,AL46=4),3.64,IF(OR(AL46=6,AL46=7),3.76,IF(OR(AL46=8,AL46=9),3.88,IF(OR(AL46=10,AL46=11,AL46=12),4.01,IF(OR(AL46=13,AL46=14,AL46=15),4.13,IF(OR(AL46=16,AL46=17,AL46=18),4.27,4.4)))))))))), IF(AN46="Ա-1", IF(AL46=0,2.66,IF(AL46=1,2.75,IF(AL46=2,2.83,IF(AL46=3,2.92,IF(OR(AL46=5,AL46=4),3.02,IF(OR(AL46=6,AL46=7),3.11,IF(OR(AL46=8,AL46=9),3.21,IF(OR(AL46=10,AL46=11,AL46=12),3.31,IF(OR(AL46=13,AL46=14,AL46=15),3.42,IF(OR(AL46=16,AL46=17,AL46=18),3.53,3.64)))))))))), IF(AN46="Ա-2", IF(AL46=0,2.28,IF(AL46=1,2.35,IF(AL46=2,2.43,IF(AL46=3,2.5,IF(OR(AL46=5,AL46=4),2.58,IF(OR(AL46=6,AL46=7),2.66,IF(OR(AL46=8,AL46=9),2.75,IF(OR(AL46=10,AL46=11,AL46=12),2.83,IF(OR(AL46=13,AL46=14,AL46=15),2.92,IF(OR(AL46=16,AL46=17,AL46=18),3.01,3.11)))))))))),IF(AN46="Ա-3", IF(AL46=0,1.96,IF(AL46=1,2.02,IF(AL46=2,2.08,IF(AL46=3,2.15,IF(OR(AL46=5,AL46=4),2.21,IF(OR(AL46=6,AL46=7),2.28,IF(OR(AL46=8,AL46=9),2.35,IF(OR(AL46=10,AL46=11,AL46=12),2.42,IF(OR(AL46=13,AL46=14,AL46=15),2.5,IF(OR(AL46=16,AL46=17,AL46=18),2.58,2.66)))))))))), IF(AN46="Կ-1", IF(AL46=0,1.68,IF(AL46=1,1.73,IF(AL46=2,1.79,IF(AL46=3,1.84,IF(OR(AL46=5,AL46=4),1.9,IF(OR(AL46=6,AL46=7),1.96,IF(OR(AL46=8,AL46=9),2.02,IF(OR(AL46=10,AL46=11,AL46=12),2.08,IF(OR(AL46=13,AL46=14,AL46=15),2.14,IF(OR(AL46=16,AL46=17,AL46=18),2.21,2.28)))))))))), IF(AN46="Կ-2", IF(AL46=0,1.45,IF(AL46=1,1.49,IF(AL46=2,1.54,IF(AL46=3,1.59,IF(OR(AL46=5,AL46=4),1.63,IF(OR(AL46=6,AL46=7),1.68,IF(OR(AL46=8,AL46=9),1.73,IF(OR(AL46=10,AL46=11,AL46=12),1.79,IF(OR(AL46=13,AL46=14,AL46=15),1.84,IF(OR(AL46=16,AL46=17,AL46=18),1.9,1.95)))))))))),IF(AN46="Կ-3", IF(AL46=0,1.25,IF(AL46=1,1.29,IF(AL46=2,1.33,IF(AL46=3,1.37,IF(OR(AL46=5,AL46=4),1.41,IF(OR(AL46=6,AL46=7),1.45,IF(OR(AL46=8,AL46=9),1.49,IF(OR(AL46=10,AL46=11,AL46=12),1.54,IF(OR(AL46=13,AL46=14,AL46=15),1.58,IF(OR(AL46=16,AL46=17,AL46=18),1.63,1.68)))))))))), "Error"))))))))))))</f>
        <v>4.41</v>
      </c>
      <c r="AP46" s="1176"/>
      <c r="AQ46" s="1176">
        <f t="shared" ref="AQ46:AQ59" si="52">+AO46+AO46*AP46</f>
        <v>4.41</v>
      </c>
      <c r="AR46" s="1117">
        <v>66140</v>
      </c>
      <c r="AS46" s="1117">
        <f t="shared" ref="AS46:AS59" si="53">+AR46*AQ46</f>
        <v>291677.40000000002</v>
      </c>
      <c r="AT46" s="1114">
        <f t="shared" ref="AT46:AT59" si="54">+AH46</f>
        <v>0</v>
      </c>
      <c r="AU46" s="1117">
        <f t="shared" ref="AU46:AU59" si="55">+AT46+AS46</f>
        <v>291677.40000000002</v>
      </c>
      <c r="AV46" s="1178">
        <f t="shared" ref="AV46:AV59" si="56">+AU46*13</f>
        <v>3791806.2</v>
      </c>
    </row>
    <row r="47" spans="1:48" ht="27.75" customHeight="1" thickBot="1">
      <c r="A47" s="1634">
        <v>5</v>
      </c>
      <c r="B47" s="1189" t="s">
        <v>902</v>
      </c>
      <c r="C47" s="1420" t="s">
        <v>1360</v>
      </c>
      <c r="D47" s="1187">
        <v>1</v>
      </c>
      <c r="E47" s="1184">
        <v>1</v>
      </c>
      <c r="F47" s="658" t="s">
        <v>95</v>
      </c>
      <c r="G47" s="659">
        <f t="shared" si="30"/>
        <v>2.75</v>
      </c>
      <c r="H47" s="1436">
        <v>66140</v>
      </c>
      <c r="I47" s="1437">
        <f t="shared" si="31"/>
        <v>181885</v>
      </c>
      <c r="J47" s="1446">
        <v>0</v>
      </c>
      <c r="K47" s="1117">
        <f t="shared" si="32"/>
        <v>181885</v>
      </c>
      <c r="L47" s="1178">
        <f t="shared" si="33"/>
        <v>2364505</v>
      </c>
      <c r="M47" s="1118">
        <v>1</v>
      </c>
      <c r="N47" s="504">
        <f t="shared" si="34"/>
        <v>2</v>
      </c>
      <c r="O47" s="372"/>
      <c r="P47" s="229" t="str">
        <f t="shared" si="35"/>
        <v>Ա-1</v>
      </c>
      <c r="Q47" s="597">
        <f t="shared" si="36"/>
        <v>2.83</v>
      </c>
      <c r="R47" s="1176"/>
      <c r="S47" s="1176">
        <f t="shared" si="37"/>
        <v>2.83</v>
      </c>
      <c r="T47" s="1117">
        <v>66140</v>
      </c>
      <c r="U47" s="1117">
        <f t="shared" si="38"/>
        <v>187176.2</v>
      </c>
      <c r="V47" s="1114">
        <f t="shared" si="39"/>
        <v>0</v>
      </c>
      <c r="W47" s="1117">
        <f t="shared" si="40"/>
        <v>187176.2</v>
      </c>
      <c r="X47" s="1178">
        <f t="shared" si="41"/>
        <v>2433290.6</v>
      </c>
      <c r="Y47" s="1118">
        <v>1</v>
      </c>
      <c r="Z47" s="504">
        <f t="shared" si="42"/>
        <v>3</v>
      </c>
      <c r="AA47" s="372"/>
      <c r="AB47" s="229" t="str">
        <f t="shared" si="43"/>
        <v>Ա-1</v>
      </c>
      <c r="AC47" s="1176">
        <f t="shared" si="44"/>
        <v>2.92</v>
      </c>
      <c r="AD47" s="1176"/>
      <c r="AE47" s="1176">
        <f t="shared" si="29"/>
        <v>2.92</v>
      </c>
      <c r="AF47" s="1117">
        <v>66140</v>
      </c>
      <c r="AG47" s="1117">
        <f t="shared" si="45"/>
        <v>193128.8</v>
      </c>
      <c r="AH47" s="1114">
        <f t="shared" si="46"/>
        <v>0</v>
      </c>
      <c r="AI47" s="1117">
        <f t="shared" si="47"/>
        <v>193128.8</v>
      </c>
      <c r="AJ47" s="1178">
        <f t="shared" si="48"/>
        <v>2510674.4</v>
      </c>
      <c r="AK47" s="1118">
        <v>1</v>
      </c>
      <c r="AL47" s="371">
        <f t="shared" si="49"/>
        <v>4</v>
      </c>
      <c r="AM47" s="372"/>
      <c r="AN47" s="229" t="str">
        <f t="shared" si="50"/>
        <v>Ա-1</v>
      </c>
      <c r="AO47" s="1176">
        <f t="shared" si="51"/>
        <v>3.02</v>
      </c>
      <c r="AP47" s="1176"/>
      <c r="AQ47" s="1176">
        <f t="shared" si="52"/>
        <v>3.02</v>
      </c>
      <c r="AR47" s="1117">
        <v>66140</v>
      </c>
      <c r="AS47" s="1117">
        <f t="shared" si="53"/>
        <v>199742.8</v>
      </c>
      <c r="AT47" s="1114">
        <f t="shared" si="54"/>
        <v>0</v>
      </c>
      <c r="AU47" s="1117">
        <f t="shared" si="55"/>
        <v>199742.8</v>
      </c>
      <c r="AV47" s="1178">
        <f t="shared" si="56"/>
        <v>2596656.4</v>
      </c>
    </row>
    <row r="48" spans="1:48" ht="31.5" customHeight="1" thickBot="1">
      <c r="A48" s="1635">
        <v>6</v>
      </c>
      <c r="B48" s="1189" t="s">
        <v>2625</v>
      </c>
      <c r="C48" s="1420" t="s">
        <v>1360</v>
      </c>
      <c r="D48" s="1187">
        <v>1</v>
      </c>
      <c r="E48" s="1184">
        <v>3</v>
      </c>
      <c r="F48" s="658" t="s">
        <v>95</v>
      </c>
      <c r="G48" s="659">
        <f t="shared" si="30"/>
        <v>2.92</v>
      </c>
      <c r="H48" s="1436">
        <v>66140</v>
      </c>
      <c r="I48" s="1437">
        <f t="shared" si="31"/>
        <v>193128.8</v>
      </c>
      <c r="J48" s="1446">
        <v>0</v>
      </c>
      <c r="K48" s="1117">
        <f t="shared" si="32"/>
        <v>193128.8</v>
      </c>
      <c r="L48" s="1178">
        <f t="shared" si="33"/>
        <v>2510674.4</v>
      </c>
      <c r="M48" s="1118">
        <v>1</v>
      </c>
      <c r="N48" s="504">
        <f t="shared" si="34"/>
        <v>4</v>
      </c>
      <c r="O48" s="372"/>
      <c r="P48" s="229" t="str">
        <f t="shared" si="35"/>
        <v>Ա-1</v>
      </c>
      <c r="Q48" s="597">
        <f t="shared" si="36"/>
        <v>3.02</v>
      </c>
      <c r="R48" s="1176"/>
      <c r="S48" s="1176">
        <f t="shared" si="37"/>
        <v>3.02</v>
      </c>
      <c r="T48" s="1117">
        <v>66140</v>
      </c>
      <c r="U48" s="1117">
        <f t="shared" si="38"/>
        <v>199742.8</v>
      </c>
      <c r="V48" s="1114">
        <f t="shared" si="39"/>
        <v>0</v>
      </c>
      <c r="W48" s="1117">
        <f t="shared" si="40"/>
        <v>199742.8</v>
      </c>
      <c r="X48" s="1178">
        <f t="shared" si="41"/>
        <v>2596656.4</v>
      </c>
      <c r="Y48" s="1118">
        <v>1</v>
      </c>
      <c r="Z48" s="504">
        <f t="shared" si="42"/>
        <v>5</v>
      </c>
      <c r="AA48" s="372"/>
      <c r="AB48" s="229" t="str">
        <f t="shared" si="43"/>
        <v>Ա-1</v>
      </c>
      <c r="AC48" s="1176">
        <f t="shared" si="44"/>
        <v>3.02</v>
      </c>
      <c r="AD48" s="1176"/>
      <c r="AE48" s="1176">
        <f t="shared" si="29"/>
        <v>3.02</v>
      </c>
      <c r="AF48" s="1117">
        <v>66140</v>
      </c>
      <c r="AG48" s="1117">
        <f t="shared" si="45"/>
        <v>199742.8</v>
      </c>
      <c r="AH48" s="1114">
        <f t="shared" si="46"/>
        <v>0</v>
      </c>
      <c r="AI48" s="1117">
        <f t="shared" si="47"/>
        <v>199742.8</v>
      </c>
      <c r="AJ48" s="1178">
        <f t="shared" si="48"/>
        <v>2596656.4</v>
      </c>
      <c r="AK48" s="1118">
        <v>1</v>
      </c>
      <c r="AL48" s="371">
        <f t="shared" si="49"/>
        <v>6</v>
      </c>
      <c r="AM48" s="372"/>
      <c r="AN48" s="229" t="str">
        <f t="shared" si="50"/>
        <v>Ա-1</v>
      </c>
      <c r="AO48" s="1176">
        <f t="shared" si="51"/>
        <v>3.11</v>
      </c>
      <c r="AP48" s="1176"/>
      <c r="AQ48" s="1176">
        <f t="shared" si="52"/>
        <v>3.11</v>
      </c>
      <c r="AR48" s="1117">
        <v>66140</v>
      </c>
      <c r="AS48" s="1117">
        <f t="shared" si="53"/>
        <v>205695.4</v>
      </c>
      <c r="AT48" s="1114">
        <f t="shared" si="54"/>
        <v>0</v>
      </c>
      <c r="AU48" s="1117">
        <f t="shared" si="55"/>
        <v>205695.4</v>
      </c>
      <c r="AV48" s="1178">
        <f t="shared" si="56"/>
        <v>2674040.1999999997</v>
      </c>
    </row>
    <row r="49" spans="1:48" ht="27.75" thickBot="1">
      <c r="A49" s="1634">
        <v>7</v>
      </c>
      <c r="B49" s="1189" t="s">
        <v>1077</v>
      </c>
      <c r="C49" s="1420" t="s">
        <v>1365</v>
      </c>
      <c r="D49" s="1187">
        <v>1</v>
      </c>
      <c r="E49" s="1184">
        <v>2</v>
      </c>
      <c r="F49" s="658" t="s">
        <v>96</v>
      </c>
      <c r="G49" s="659">
        <f t="shared" si="30"/>
        <v>2.4300000000000002</v>
      </c>
      <c r="H49" s="1436">
        <v>66140</v>
      </c>
      <c r="I49" s="1437">
        <f t="shared" si="31"/>
        <v>160720.20000000001</v>
      </c>
      <c r="J49" s="1446">
        <v>0</v>
      </c>
      <c r="K49" s="1117">
        <f t="shared" si="32"/>
        <v>160720.20000000001</v>
      </c>
      <c r="L49" s="1178">
        <f t="shared" si="33"/>
        <v>2089362.6</v>
      </c>
      <c r="M49" s="1118">
        <v>1</v>
      </c>
      <c r="N49" s="504">
        <f t="shared" si="34"/>
        <v>3</v>
      </c>
      <c r="O49" s="372"/>
      <c r="P49" s="229" t="str">
        <f t="shared" si="35"/>
        <v>Ա-2</v>
      </c>
      <c r="Q49" s="597">
        <f t="shared" si="36"/>
        <v>2.5</v>
      </c>
      <c r="R49" s="1176"/>
      <c r="S49" s="1176">
        <f t="shared" si="37"/>
        <v>2.5</v>
      </c>
      <c r="T49" s="1117">
        <v>66140</v>
      </c>
      <c r="U49" s="1117">
        <f t="shared" si="38"/>
        <v>165350</v>
      </c>
      <c r="V49" s="1114">
        <f t="shared" si="39"/>
        <v>0</v>
      </c>
      <c r="W49" s="1117">
        <f t="shared" si="40"/>
        <v>165350</v>
      </c>
      <c r="X49" s="1178">
        <f t="shared" si="41"/>
        <v>2149550</v>
      </c>
      <c r="Y49" s="1118">
        <v>1</v>
      </c>
      <c r="Z49" s="504">
        <f t="shared" si="42"/>
        <v>4</v>
      </c>
      <c r="AA49" s="372"/>
      <c r="AB49" s="229" t="str">
        <f t="shared" si="43"/>
        <v>Ա-2</v>
      </c>
      <c r="AC49" s="1176">
        <f t="shared" si="44"/>
        <v>2.58</v>
      </c>
      <c r="AD49" s="1176"/>
      <c r="AE49" s="1176">
        <f t="shared" si="29"/>
        <v>2.58</v>
      </c>
      <c r="AF49" s="1117">
        <v>66140</v>
      </c>
      <c r="AG49" s="1117">
        <f t="shared" si="45"/>
        <v>170641.2</v>
      </c>
      <c r="AH49" s="1114">
        <f t="shared" si="46"/>
        <v>0</v>
      </c>
      <c r="AI49" s="1117">
        <f t="shared" si="47"/>
        <v>170641.2</v>
      </c>
      <c r="AJ49" s="1178">
        <f t="shared" si="48"/>
        <v>2218335.6</v>
      </c>
      <c r="AK49" s="1118">
        <v>1</v>
      </c>
      <c r="AL49" s="371">
        <f t="shared" si="49"/>
        <v>5</v>
      </c>
      <c r="AM49" s="372"/>
      <c r="AN49" s="229" t="str">
        <f t="shared" si="50"/>
        <v>Ա-2</v>
      </c>
      <c r="AO49" s="1176">
        <f t="shared" si="51"/>
        <v>2.58</v>
      </c>
      <c r="AP49" s="1176"/>
      <c r="AQ49" s="1176">
        <f t="shared" si="52"/>
        <v>2.58</v>
      </c>
      <c r="AR49" s="1117">
        <v>66140</v>
      </c>
      <c r="AS49" s="1117">
        <f t="shared" si="53"/>
        <v>170641.2</v>
      </c>
      <c r="AT49" s="1114">
        <f t="shared" si="54"/>
        <v>0</v>
      </c>
      <c r="AU49" s="1117">
        <f t="shared" si="55"/>
        <v>170641.2</v>
      </c>
      <c r="AV49" s="1178">
        <f t="shared" si="56"/>
        <v>2218335.6</v>
      </c>
    </row>
    <row r="50" spans="1:48" ht="27.75" thickBot="1">
      <c r="A50" s="1635">
        <v>8</v>
      </c>
      <c r="B50" s="1189" t="s">
        <v>2626</v>
      </c>
      <c r="C50" s="1420" t="s">
        <v>1365</v>
      </c>
      <c r="D50" s="1187">
        <v>1</v>
      </c>
      <c r="E50" s="1184">
        <v>2</v>
      </c>
      <c r="F50" s="658" t="s">
        <v>96</v>
      </c>
      <c r="G50" s="659">
        <f t="shared" si="30"/>
        <v>2.4300000000000002</v>
      </c>
      <c r="H50" s="1436">
        <v>66140</v>
      </c>
      <c r="I50" s="1437">
        <f t="shared" si="31"/>
        <v>160720.20000000001</v>
      </c>
      <c r="J50" s="1446">
        <v>0</v>
      </c>
      <c r="K50" s="1117">
        <f t="shared" si="32"/>
        <v>160720.20000000001</v>
      </c>
      <c r="L50" s="1178">
        <f t="shared" si="33"/>
        <v>2089362.6</v>
      </c>
      <c r="M50" s="1118">
        <v>1</v>
      </c>
      <c r="N50" s="504">
        <f t="shared" si="34"/>
        <v>3</v>
      </c>
      <c r="O50" s="372"/>
      <c r="P50" s="229" t="str">
        <f t="shared" si="35"/>
        <v>Ա-2</v>
      </c>
      <c r="Q50" s="597">
        <f t="shared" si="36"/>
        <v>2.5</v>
      </c>
      <c r="R50" s="1176"/>
      <c r="S50" s="1176">
        <f t="shared" si="37"/>
        <v>2.5</v>
      </c>
      <c r="T50" s="1117">
        <v>66140</v>
      </c>
      <c r="U50" s="1117">
        <f t="shared" si="38"/>
        <v>165350</v>
      </c>
      <c r="V50" s="1114">
        <f t="shared" si="39"/>
        <v>0</v>
      </c>
      <c r="W50" s="1117">
        <f t="shared" si="40"/>
        <v>165350</v>
      </c>
      <c r="X50" s="1178">
        <f t="shared" si="41"/>
        <v>2149550</v>
      </c>
      <c r="Y50" s="1118">
        <v>1</v>
      </c>
      <c r="Z50" s="504">
        <f t="shared" si="42"/>
        <v>4</v>
      </c>
      <c r="AA50" s="372"/>
      <c r="AB50" s="229" t="str">
        <f t="shared" si="43"/>
        <v>Ա-2</v>
      </c>
      <c r="AC50" s="1176">
        <f t="shared" si="44"/>
        <v>2.58</v>
      </c>
      <c r="AD50" s="1176"/>
      <c r="AE50" s="1176">
        <f t="shared" si="29"/>
        <v>2.58</v>
      </c>
      <c r="AF50" s="1117">
        <v>66140</v>
      </c>
      <c r="AG50" s="1117">
        <f t="shared" si="45"/>
        <v>170641.2</v>
      </c>
      <c r="AH50" s="1114">
        <f t="shared" si="46"/>
        <v>0</v>
      </c>
      <c r="AI50" s="1117">
        <f t="shared" si="47"/>
        <v>170641.2</v>
      </c>
      <c r="AJ50" s="1178">
        <f t="shared" si="48"/>
        <v>2218335.6</v>
      </c>
      <c r="AK50" s="1118">
        <v>1</v>
      </c>
      <c r="AL50" s="371">
        <f t="shared" si="49"/>
        <v>5</v>
      </c>
      <c r="AM50" s="372"/>
      <c r="AN50" s="229" t="str">
        <f t="shared" si="50"/>
        <v>Ա-2</v>
      </c>
      <c r="AO50" s="1176">
        <f t="shared" si="51"/>
        <v>2.58</v>
      </c>
      <c r="AP50" s="1176"/>
      <c r="AQ50" s="1176">
        <f t="shared" si="52"/>
        <v>2.58</v>
      </c>
      <c r="AR50" s="1117">
        <v>66140</v>
      </c>
      <c r="AS50" s="1117">
        <f t="shared" si="53"/>
        <v>170641.2</v>
      </c>
      <c r="AT50" s="1114">
        <f t="shared" si="54"/>
        <v>0</v>
      </c>
      <c r="AU50" s="1117">
        <f t="shared" si="55"/>
        <v>170641.2</v>
      </c>
      <c r="AV50" s="1178">
        <f t="shared" si="56"/>
        <v>2218335.6</v>
      </c>
    </row>
    <row r="51" spans="1:48" ht="30.75" customHeight="1" thickBot="1">
      <c r="A51" s="1634">
        <v>9</v>
      </c>
      <c r="B51" s="1189" t="s">
        <v>2627</v>
      </c>
      <c r="C51" s="1420" t="s">
        <v>1408</v>
      </c>
      <c r="D51" s="1187">
        <v>1</v>
      </c>
      <c r="E51" s="1184">
        <v>1</v>
      </c>
      <c r="F51" s="658" t="s">
        <v>97</v>
      </c>
      <c r="G51" s="659">
        <f t="shared" si="30"/>
        <v>1.73</v>
      </c>
      <c r="H51" s="1436">
        <v>66140</v>
      </c>
      <c r="I51" s="1437">
        <f t="shared" si="31"/>
        <v>114422.2</v>
      </c>
      <c r="J51" s="1446">
        <v>0</v>
      </c>
      <c r="K51" s="1117">
        <f t="shared" si="32"/>
        <v>114422.2</v>
      </c>
      <c r="L51" s="1178">
        <f t="shared" si="33"/>
        <v>1487488.5999999999</v>
      </c>
      <c r="M51" s="1118">
        <v>1</v>
      </c>
      <c r="N51" s="504">
        <f t="shared" si="34"/>
        <v>2</v>
      </c>
      <c r="O51" s="372"/>
      <c r="P51" s="229" t="str">
        <f t="shared" si="35"/>
        <v>Կ-1</v>
      </c>
      <c r="Q51" s="597">
        <f t="shared" si="36"/>
        <v>1.79</v>
      </c>
      <c r="R51" s="1176"/>
      <c r="S51" s="1176">
        <f t="shared" si="37"/>
        <v>1.79</v>
      </c>
      <c r="T51" s="1117">
        <v>66140</v>
      </c>
      <c r="U51" s="1117">
        <f t="shared" si="38"/>
        <v>118390.6</v>
      </c>
      <c r="V51" s="1114">
        <f t="shared" si="39"/>
        <v>0</v>
      </c>
      <c r="W51" s="1117">
        <f t="shared" si="40"/>
        <v>118390.6</v>
      </c>
      <c r="X51" s="1178">
        <f t="shared" si="41"/>
        <v>1539077.8</v>
      </c>
      <c r="Y51" s="1118">
        <v>1</v>
      </c>
      <c r="Z51" s="504">
        <f t="shared" si="42"/>
        <v>3</v>
      </c>
      <c r="AA51" s="372"/>
      <c r="AB51" s="229" t="str">
        <f t="shared" si="43"/>
        <v>Կ-1</v>
      </c>
      <c r="AC51" s="1176">
        <f t="shared" si="44"/>
        <v>1.84</v>
      </c>
      <c r="AD51" s="1176"/>
      <c r="AE51" s="1176">
        <f t="shared" si="29"/>
        <v>1.84</v>
      </c>
      <c r="AF51" s="1117">
        <v>66140</v>
      </c>
      <c r="AG51" s="1117">
        <f t="shared" si="45"/>
        <v>121697.60000000001</v>
      </c>
      <c r="AH51" s="1114">
        <f t="shared" si="46"/>
        <v>0</v>
      </c>
      <c r="AI51" s="1117">
        <f t="shared" si="47"/>
        <v>121697.60000000001</v>
      </c>
      <c r="AJ51" s="1178">
        <f t="shared" si="48"/>
        <v>1582068.8</v>
      </c>
      <c r="AK51" s="1118">
        <v>1</v>
      </c>
      <c r="AL51" s="371">
        <f t="shared" si="49"/>
        <v>4</v>
      </c>
      <c r="AM51" s="372"/>
      <c r="AN51" s="229" t="str">
        <f t="shared" si="50"/>
        <v>Կ-1</v>
      </c>
      <c r="AO51" s="1176">
        <f t="shared" si="51"/>
        <v>1.9</v>
      </c>
      <c r="AP51" s="1176"/>
      <c r="AQ51" s="1176">
        <f t="shared" si="52"/>
        <v>1.9</v>
      </c>
      <c r="AR51" s="1117">
        <v>66140</v>
      </c>
      <c r="AS51" s="1117">
        <f t="shared" si="53"/>
        <v>125666</v>
      </c>
      <c r="AT51" s="1114">
        <f t="shared" si="54"/>
        <v>0</v>
      </c>
      <c r="AU51" s="1117">
        <f t="shared" si="55"/>
        <v>125666</v>
      </c>
      <c r="AV51" s="1178">
        <f t="shared" si="56"/>
        <v>1633658</v>
      </c>
    </row>
    <row r="52" spans="1:48" ht="41.25" thickBot="1">
      <c r="A52" s="1635">
        <v>10</v>
      </c>
      <c r="B52" s="1189" t="s">
        <v>2628</v>
      </c>
      <c r="C52" s="1420" t="s">
        <v>1359</v>
      </c>
      <c r="D52" s="1187">
        <v>1</v>
      </c>
      <c r="E52" s="1184">
        <v>3</v>
      </c>
      <c r="F52" s="658" t="s">
        <v>94</v>
      </c>
      <c r="G52" s="659">
        <f t="shared" si="30"/>
        <v>4.2699999999999996</v>
      </c>
      <c r="H52" s="1436">
        <v>66140</v>
      </c>
      <c r="I52" s="1437">
        <f t="shared" si="31"/>
        <v>282417.8</v>
      </c>
      <c r="J52" s="1446">
        <v>0</v>
      </c>
      <c r="K52" s="1117">
        <f t="shared" si="32"/>
        <v>282417.8</v>
      </c>
      <c r="L52" s="1178">
        <f t="shared" si="33"/>
        <v>3671431.4</v>
      </c>
      <c r="M52" s="1118">
        <v>1</v>
      </c>
      <c r="N52" s="504">
        <f t="shared" si="34"/>
        <v>4</v>
      </c>
      <c r="O52" s="372"/>
      <c r="P52" s="229" t="str">
        <f t="shared" si="35"/>
        <v>Գ-2</v>
      </c>
      <c r="Q52" s="597">
        <f t="shared" si="36"/>
        <v>4.41</v>
      </c>
      <c r="R52" s="1176"/>
      <c r="S52" s="1176">
        <f t="shared" si="37"/>
        <v>4.41</v>
      </c>
      <c r="T52" s="1117">
        <v>66140</v>
      </c>
      <c r="U52" s="1117">
        <f t="shared" si="38"/>
        <v>291677.40000000002</v>
      </c>
      <c r="V52" s="1114">
        <f t="shared" si="39"/>
        <v>0</v>
      </c>
      <c r="W52" s="1117">
        <f t="shared" si="40"/>
        <v>291677.40000000002</v>
      </c>
      <c r="X52" s="1178">
        <f t="shared" si="41"/>
        <v>3791806.2</v>
      </c>
      <c r="Y52" s="1118">
        <v>1</v>
      </c>
      <c r="Z52" s="504">
        <f t="shared" si="42"/>
        <v>5</v>
      </c>
      <c r="AA52" s="372"/>
      <c r="AB52" s="229" t="str">
        <f t="shared" si="43"/>
        <v>Գ-2</v>
      </c>
      <c r="AC52" s="1176">
        <f t="shared" si="44"/>
        <v>4.41</v>
      </c>
      <c r="AD52" s="1176"/>
      <c r="AE52" s="1176">
        <f t="shared" si="29"/>
        <v>4.41</v>
      </c>
      <c r="AF52" s="1117">
        <v>66140</v>
      </c>
      <c r="AG52" s="1117">
        <f t="shared" si="45"/>
        <v>291677.40000000002</v>
      </c>
      <c r="AH52" s="1114">
        <f t="shared" si="46"/>
        <v>0</v>
      </c>
      <c r="AI52" s="1117">
        <f t="shared" si="47"/>
        <v>291677.40000000002</v>
      </c>
      <c r="AJ52" s="1178">
        <f t="shared" si="48"/>
        <v>3791806.2</v>
      </c>
      <c r="AK52" s="1118">
        <v>1</v>
      </c>
      <c r="AL52" s="371">
        <f t="shared" si="49"/>
        <v>6</v>
      </c>
      <c r="AM52" s="372"/>
      <c r="AN52" s="229" t="str">
        <f t="shared" si="50"/>
        <v>Գ-2</v>
      </c>
      <c r="AO52" s="1176">
        <f t="shared" si="51"/>
        <v>4.55</v>
      </c>
      <c r="AP52" s="1176"/>
      <c r="AQ52" s="1176">
        <f t="shared" si="52"/>
        <v>4.55</v>
      </c>
      <c r="AR52" s="1117">
        <v>66140</v>
      </c>
      <c r="AS52" s="1117">
        <f t="shared" si="53"/>
        <v>300937</v>
      </c>
      <c r="AT52" s="1114">
        <f t="shared" si="54"/>
        <v>0</v>
      </c>
      <c r="AU52" s="1117">
        <f t="shared" si="55"/>
        <v>300937</v>
      </c>
      <c r="AV52" s="1178">
        <f t="shared" si="56"/>
        <v>3912181</v>
      </c>
    </row>
    <row r="53" spans="1:48" ht="48" customHeight="1" thickBot="1">
      <c r="A53" s="1634">
        <v>11</v>
      </c>
      <c r="B53" s="1189" t="s">
        <v>1076</v>
      </c>
      <c r="C53" s="1420" t="s">
        <v>1361</v>
      </c>
      <c r="D53" s="1187">
        <v>1</v>
      </c>
      <c r="E53" s="1184">
        <v>3</v>
      </c>
      <c r="F53" s="658" t="s">
        <v>95</v>
      </c>
      <c r="G53" s="659">
        <f t="shared" si="30"/>
        <v>2.92</v>
      </c>
      <c r="H53" s="1436">
        <v>66140</v>
      </c>
      <c r="I53" s="1437">
        <f t="shared" si="31"/>
        <v>193128.8</v>
      </c>
      <c r="J53" s="1446">
        <v>0</v>
      </c>
      <c r="K53" s="1117">
        <f t="shared" si="32"/>
        <v>193128.8</v>
      </c>
      <c r="L53" s="1178">
        <f t="shared" si="33"/>
        <v>2510674.4</v>
      </c>
      <c r="M53" s="1118">
        <v>1</v>
      </c>
      <c r="N53" s="504">
        <f t="shared" si="34"/>
        <v>4</v>
      </c>
      <c r="O53" s="372"/>
      <c r="P53" s="229" t="str">
        <f t="shared" si="35"/>
        <v>Ա-1</v>
      </c>
      <c r="Q53" s="597">
        <f t="shared" si="36"/>
        <v>3.02</v>
      </c>
      <c r="R53" s="1176"/>
      <c r="S53" s="1176">
        <f t="shared" si="37"/>
        <v>3.02</v>
      </c>
      <c r="T53" s="1117">
        <v>66140</v>
      </c>
      <c r="U53" s="1117">
        <f t="shared" si="38"/>
        <v>199742.8</v>
      </c>
      <c r="V53" s="1114">
        <f t="shared" si="39"/>
        <v>0</v>
      </c>
      <c r="W53" s="1117">
        <f t="shared" si="40"/>
        <v>199742.8</v>
      </c>
      <c r="X53" s="1178">
        <f t="shared" si="41"/>
        <v>2596656.4</v>
      </c>
      <c r="Y53" s="1118">
        <v>1</v>
      </c>
      <c r="Z53" s="504">
        <f t="shared" si="42"/>
        <v>5</v>
      </c>
      <c r="AA53" s="372"/>
      <c r="AB53" s="229" t="str">
        <f t="shared" si="43"/>
        <v>Ա-1</v>
      </c>
      <c r="AC53" s="1176">
        <f t="shared" si="44"/>
        <v>3.02</v>
      </c>
      <c r="AD53" s="1176"/>
      <c r="AE53" s="1176">
        <f t="shared" si="29"/>
        <v>3.02</v>
      </c>
      <c r="AF53" s="1117">
        <v>66140</v>
      </c>
      <c r="AG53" s="1117">
        <f t="shared" si="45"/>
        <v>199742.8</v>
      </c>
      <c r="AH53" s="1114">
        <f t="shared" si="46"/>
        <v>0</v>
      </c>
      <c r="AI53" s="1117">
        <f t="shared" si="47"/>
        <v>199742.8</v>
      </c>
      <c r="AJ53" s="1178">
        <f t="shared" si="48"/>
        <v>2596656.4</v>
      </c>
      <c r="AK53" s="1118">
        <v>1</v>
      </c>
      <c r="AL53" s="371">
        <f t="shared" si="49"/>
        <v>6</v>
      </c>
      <c r="AM53" s="372"/>
      <c r="AN53" s="229" t="str">
        <f t="shared" si="50"/>
        <v>Ա-1</v>
      </c>
      <c r="AO53" s="1176">
        <f t="shared" si="51"/>
        <v>3.11</v>
      </c>
      <c r="AP53" s="1176"/>
      <c r="AQ53" s="1176">
        <f t="shared" si="52"/>
        <v>3.11</v>
      </c>
      <c r="AR53" s="1117">
        <v>66140</v>
      </c>
      <c r="AS53" s="1117">
        <f t="shared" si="53"/>
        <v>205695.4</v>
      </c>
      <c r="AT53" s="1114">
        <f t="shared" si="54"/>
        <v>0</v>
      </c>
      <c r="AU53" s="1117">
        <f t="shared" si="55"/>
        <v>205695.4</v>
      </c>
      <c r="AV53" s="1178">
        <f t="shared" si="56"/>
        <v>2674040.1999999997</v>
      </c>
    </row>
    <row r="54" spans="1:48" ht="44.25" customHeight="1" thickBot="1">
      <c r="A54" s="1635">
        <v>12</v>
      </c>
      <c r="B54" s="1189" t="s">
        <v>2629</v>
      </c>
      <c r="C54" s="1420" t="s">
        <v>1361</v>
      </c>
      <c r="D54" s="1187">
        <v>1</v>
      </c>
      <c r="E54" s="1184">
        <v>1</v>
      </c>
      <c r="F54" s="658" t="s">
        <v>95</v>
      </c>
      <c r="G54" s="659">
        <f t="shared" si="30"/>
        <v>2.75</v>
      </c>
      <c r="H54" s="1436">
        <v>66140</v>
      </c>
      <c r="I54" s="1437">
        <f t="shared" si="31"/>
        <v>181885</v>
      </c>
      <c r="J54" s="1446">
        <v>0</v>
      </c>
      <c r="K54" s="1117">
        <f t="shared" si="32"/>
        <v>181885</v>
      </c>
      <c r="L54" s="1178">
        <f t="shared" si="33"/>
        <v>2364505</v>
      </c>
      <c r="M54" s="1118">
        <v>1</v>
      </c>
      <c r="N54" s="504">
        <f t="shared" si="34"/>
        <v>2</v>
      </c>
      <c r="O54" s="372"/>
      <c r="P54" s="229" t="str">
        <f t="shared" si="35"/>
        <v>Ա-1</v>
      </c>
      <c r="Q54" s="597">
        <f t="shared" si="36"/>
        <v>2.83</v>
      </c>
      <c r="R54" s="1176"/>
      <c r="S54" s="1176">
        <f t="shared" si="37"/>
        <v>2.83</v>
      </c>
      <c r="T54" s="1117">
        <v>66140</v>
      </c>
      <c r="U54" s="1117">
        <f t="shared" si="38"/>
        <v>187176.2</v>
      </c>
      <c r="V54" s="1114">
        <f t="shared" si="39"/>
        <v>0</v>
      </c>
      <c r="W54" s="1117">
        <f t="shared" si="40"/>
        <v>187176.2</v>
      </c>
      <c r="X54" s="1178">
        <f t="shared" si="41"/>
        <v>2433290.6</v>
      </c>
      <c r="Y54" s="1118">
        <v>1</v>
      </c>
      <c r="Z54" s="504">
        <f t="shared" si="42"/>
        <v>3</v>
      </c>
      <c r="AA54" s="372"/>
      <c r="AB54" s="229" t="str">
        <f t="shared" si="43"/>
        <v>Ա-1</v>
      </c>
      <c r="AC54" s="1176">
        <f t="shared" si="44"/>
        <v>2.92</v>
      </c>
      <c r="AD54" s="1176"/>
      <c r="AE54" s="1176">
        <f t="shared" si="29"/>
        <v>2.92</v>
      </c>
      <c r="AF54" s="1117">
        <v>66140</v>
      </c>
      <c r="AG54" s="1117">
        <f t="shared" si="45"/>
        <v>193128.8</v>
      </c>
      <c r="AH54" s="1114">
        <f t="shared" si="46"/>
        <v>0</v>
      </c>
      <c r="AI54" s="1117">
        <f t="shared" si="47"/>
        <v>193128.8</v>
      </c>
      <c r="AJ54" s="1178">
        <f t="shared" si="48"/>
        <v>2510674.4</v>
      </c>
      <c r="AK54" s="1118">
        <v>1</v>
      </c>
      <c r="AL54" s="371">
        <f t="shared" si="49"/>
        <v>4</v>
      </c>
      <c r="AM54" s="372"/>
      <c r="AN54" s="229" t="str">
        <f t="shared" si="50"/>
        <v>Ա-1</v>
      </c>
      <c r="AO54" s="1176">
        <f t="shared" si="51"/>
        <v>3.02</v>
      </c>
      <c r="AP54" s="1176"/>
      <c r="AQ54" s="1176">
        <f t="shared" si="52"/>
        <v>3.02</v>
      </c>
      <c r="AR54" s="1117">
        <v>66140</v>
      </c>
      <c r="AS54" s="1117">
        <f t="shared" si="53"/>
        <v>199742.8</v>
      </c>
      <c r="AT54" s="1114">
        <f t="shared" si="54"/>
        <v>0</v>
      </c>
      <c r="AU54" s="1117">
        <f t="shared" si="55"/>
        <v>199742.8</v>
      </c>
      <c r="AV54" s="1178">
        <f t="shared" si="56"/>
        <v>2596656.4</v>
      </c>
    </row>
    <row r="55" spans="1:48" ht="41.25" thickBot="1">
      <c r="A55" s="1634">
        <v>13</v>
      </c>
      <c r="B55" s="1189" t="s">
        <v>89</v>
      </c>
      <c r="C55" s="1420" t="s">
        <v>1366</v>
      </c>
      <c r="D55" s="1187">
        <v>1</v>
      </c>
      <c r="E55" s="1184">
        <v>6</v>
      </c>
      <c r="F55" s="658" t="s">
        <v>96</v>
      </c>
      <c r="G55" s="659">
        <f t="shared" si="30"/>
        <v>2.66</v>
      </c>
      <c r="H55" s="1436">
        <v>66140</v>
      </c>
      <c r="I55" s="1437">
        <f t="shared" si="31"/>
        <v>175932.40000000002</v>
      </c>
      <c r="J55" s="1446">
        <v>0</v>
      </c>
      <c r="K55" s="1117">
        <f t="shared" si="32"/>
        <v>175932.40000000002</v>
      </c>
      <c r="L55" s="1178">
        <f t="shared" si="33"/>
        <v>2287121.2000000002</v>
      </c>
      <c r="M55" s="1118">
        <v>1</v>
      </c>
      <c r="N55" s="504">
        <f t="shared" si="34"/>
        <v>7</v>
      </c>
      <c r="O55" s="372"/>
      <c r="P55" s="229" t="str">
        <f t="shared" si="35"/>
        <v>Ա-2</v>
      </c>
      <c r="Q55" s="597">
        <f t="shared" si="36"/>
        <v>2.66</v>
      </c>
      <c r="R55" s="1176"/>
      <c r="S55" s="1176">
        <f t="shared" si="37"/>
        <v>2.66</v>
      </c>
      <c r="T55" s="1117">
        <v>66140</v>
      </c>
      <c r="U55" s="1117">
        <f t="shared" si="38"/>
        <v>175932.40000000002</v>
      </c>
      <c r="V55" s="1114">
        <f t="shared" si="39"/>
        <v>0</v>
      </c>
      <c r="W55" s="1117">
        <f t="shared" si="40"/>
        <v>175932.40000000002</v>
      </c>
      <c r="X55" s="1178">
        <f t="shared" si="41"/>
        <v>2287121.2000000002</v>
      </c>
      <c r="Y55" s="1118">
        <v>1</v>
      </c>
      <c r="Z55" s="504">
        <f t="shared" si="42"/>
        <v>8</v>
      </c>
      <c r="AA55" s="372"/>
      <c r="AB55" s="229" t="str">
        <f t="shared" si="43"/>
        <v>Ա-2</v>
      </c>
      <c r="AC55" s="1176">
        <f t="shared" si="44"/>
        <v>2.75</v>
      </c>
      <c r="AD55" s="1176"/>
      <c r="AE55" s="1176">
        <f t="shared" si="29"/>
        <v>2.75</v>
      </c>
      <c r="AF55" s="1117">
        <v>66140</v>
      </c>
      <c r="AG55" s="1117">
        <f t="shared" si="45"/>
        <v>181885</v>
      </c>
      <c r="AH55" s="1114">
        <f t="shared" si="46"/>
        <v>0</v>
      </c>
      <c r="AI55" s="1117">
        <f t="shared" si="47"/>
        <v>181885</v>
      </c>
      <c r="AJ55" s="1178">
        <f t="shared" si="48"/>
        <v>2364505</v>
      </c>
      <c r="AK55" s="1118">
        <v>1</v>
      </c>
      <c r="AL55" s="371">
        <f t="shared" si="49"/>
        <v>9</v>
      </c>
      <c r="AM55" s="372"/>
      <c r="AN55" s="229" t="str">
        <f t="shared" si="50"/>
        <v>Ա-2</v>
      </c>
      <c r="AO55" s="1176">
        <f t="shared" si="51"/>
        <v>2.75</v>
      </c>
      <c r="AP55" s="1176"/>
      <c r="AQ55" s="1176">
        <f t="shared" si="52"/>
        <v>2.75</v>
      </c>
      <c r="AR55" s="1117">
        <v>66140</v>
      </c>
      <c r="AS55" s="1117">
        <f t="shared" si="53"/>
        <v>181885</v>
      </c>
      <c r="AT55" s="1114">
        <f t="shared" si="54"/>
        <v>0</v>
      </c>
      <c r="AU55" s="1117">
        <f t="shared" si="55"/>
        <v>181885</v>
      </c>
      <c r="AV55" s="1178">
        <f t="shared" si="56"/>
        <v>2364505</v>
      </c>
    </row>
    <row r="56" spans="1:48" ht="41.25" thickBot="1">
      <c r="A56" s="1635">
        <v>14</v>
      </c>
      <c r="B56" s="1189" t="s">
        <v>89</v>
      </c>
      <c r="C56" s="1420" t="s">
        <v>1366</v>
      </c>
      <c r="D56" s="1187">
        <v>1</v>
      </c>
      <c r="E56" s="1184">
        <v>6</v>
      </c>
      <c r="F56" s="658" t="s">
        <v>96</v>
      </c>
      <c r="G56" s="659">
        <f t="shared" si="30"/>
        <v>2.66</v>
      </c>
      <c r="H56" s="1436">
        <v>66140</v>
      </c>
      <c r="I56" s="1437">
        <f t="shared" si="31"/>
        <v>175932.40000000002</v>
      </c>
      <c r="J56" s="1446">
        <v>0</v>
      </c>
      <c r="K56" s="1117">
        <f t="shared" si="32"/>
        <v>175932.40000000002</v>
      </c>
      <c r="L56" s="1178">
        <f t="shared" si="33"/>
        <v>2287121.2000000002</v>
      </c>
      <c r="M56" s="1118">
        <v>1</v>
      </c>
      <c r="N56" s="504">
        <f t="shared" si="34"/>
        <v>7</v>
      </c>
      <c r="O56" s="372"/>
      <c r="P56" s="229" t="str">
        <f t="shared" si="35"/>
        <v>Ա-2</v>
      </c>
      <c r="Q56" s="597">
        <f t="shared" si="36"/>
        <v>2.66</v>
      </c>
      <c r="R56" s="1176"/>
      <c r="S56" s="1176">
        <f t="shared" si="37"/>
        <v>2.66</v>
      </c>
      <c r="T56" s="1117">
        <v>66140</v>
      </c>
      <c r="U56" s="1117">
        <f t="shared" si="38"/>
        <v>175932.40000000002</v>
      </c>
      <c r="V56" s="1114">
        <f t="shared" si="39"/>
        <v>0</v>
      </c>
      <c r="W56" s="1117">
        <f t="shared" si="40"/>
        <v>175932.40000000002</v>
      </c>
      <c r="X56" s="1178">
        <f t="shared" si="41"/>
        <v>2287121.2000000002</v>
      </c>
      <c r="Y56" s="1118">
        <v>1</v>
      </c>
      <c r="Z56" s="504">
        <f t="shared" si="42"/>
        <v>8</v>
      </c>
      <c r="AA56" s="372"/>
      <c r="AB56" s="229" t="str">
        <f t="shared" si="43"/>
        <v>Ա-2</v>
      </c>
      <c r="AC56" s="1176">
        <f t="shared" si="44"/>
        <v>2.75</v>
      </c>
      <c r="AD56" s="1176"/>
      <c r="AE56" s="1176">
        <f t="shared" si="29"/>
        <v>2.75</v>
      </c>
      <c r="AF56" s="1117">
        <v>66140</v>
      </c>
      <c r="AG56" s="1117">
        <f t="shared" si="45"/>
        <v>181885</v>
      </c>
      <c r="AH56" s="1114">
        <f t="shared" si="46"/>
        <v>0</v>
      </c>
      <c r="AI56" s="1117">
        <f t="shared" si="47"/>
        <v>181885</v>
      </c>
      <c r="AJ56" s="1178">
        <f t="shared" si="48"/>
        <v>2364505</v>
      </c>
      <c r="AK56" s="1118">
        <v>1</v>
      </c>
      <c r="AL56" s="371">
        <f t="shared" si="49"/>
        <v>9</v>
      </c>
      <c r="AM56" s="372"/>
      <c r="AN56" s="229" t="str">
        <f t="shared" si="50"/>
        <v>Ա-2</v>
      </c>
      <c r="AO56" s="1176">
        <f t="shared" si="51"/>
        <v>2.75</v>
      </c>
      <c r="AP56" s="1176"/>
      <c r="AQ56" s="1176">
        <f t="shared" si="52"/>
        <v>2.75</v>
      </c>
      <c r="AR56" s="1117">
        <v>66140</v>
      </c>
      <c r="AS56" s="1117">
        <f t="shared" si="53"/>
        <v>181885</v>
      </c>
      <c r="AT56" s="1114">
        <f t="shared" si="54"/>
        <v>0</v>
      </c>
      <c r="AU56" s="1117">
        <f t="shared" si="55"/>
        <v>181885</v>
      </c>
      <c r="AV56" s="1178">
        <f t="shared" si="56"/>
        <v>2364505</v>
      </c>
    </row>
    <row r="57" spans="1:48" ht="54.75" thickBot="1">
      <c r="A57" s="1634">
        <v>15</v>
      </c>
      <c r="B57" s="1189" t="s">
        <v>2630</v>
      </c>
      <c r="C57" s="1420" t="s">
        <v>1407</v>
      </c>
      <c r="D57" s="1187">
        <v>1</v>
      </c>
      <c r="E57" s="1184">
        <v>1</v>
      </c>
      <c r="F57" s="658" t="s">
        <v>97</v>
      </c>
      <c r="G57" s="659">
        <f t="shared" si="30"/>
        <v>1.73</v>
      </c>
      <c r="H57" s="1436">
        <v>66140</v>
      </c>
      <c r="I57" s="1437">
        <f t="shared" si="31"/>
        <v>114422.2</v>
      </c>
      <c r="J57" s="1446">
        <v>0</v>
      </c>
      <c r="K57" s="1117">
        <f t="shared" si="32"/>
        <v>114422.2</v>
      </c>
      <c r="L57" s="1178">
        <f t="shared" si="33"/>
        <v>1487488.5999999999</v>
      </c>
      <c r="M57" s="1118">
        <v>1</v>
      </c>
      <c r="N57" s="504">
        <f t="shared" si="34"/>
        <v>2</v>
      </c>
      <c r="O57" s="372"/>
      <c r="P57" s="229" t="str">
        <f t="shared" si="35"/>
        <v>Կ-1</v>
      </c>
      <c r="Q57" s="597">
        <f t="shared" si="36"/>
        <v>1.79</v>
      </c>
      <c r="R57" s="1176"/>
      <c r="S57" s="1176">
        <f t="shared" si="37"/>
        <v>1.79</v>
      </c>
      <c r="T57" s="1117">
        <v>66140</v>
      </c>
      <c r="U57" s="1117">
        <f t="shared" si="38"/>
        <v>118390.6</v>
      </c>
      <c r="V57" s="1114">
        <f t="shared" si="39"/>
        <v>0</v>
      </c>
      <c r="W57" s="1117">
        <f t="shared" si="40"/>
        <v>118390.6</v>
      </c>
      <c r="X57" s="1178">
        <f t="shared" si="41"/>
        <v>1539077.8</v>
      </c>
      <c r="Y57" s="1118">
        <v>1</v>
      </c>
      <c r="Z57" s="504">
        <f t="shared" si="42"/>
        <v>3</v>
      </c>
      <c r="AA57" s="372"/>
      <c r="AB57" s="229" t="str">
        <f t="shared" si="43"/>
        <v>Կ-1</v>
      </c>
      <c r="AC57" s="1176">
        <f t="shared" si="44"/>
        <v>1.84</v>
      </c>
      <c r="AD57" s="1176"/>
      <c r="AE57" s="1176">
        <f t="shared" si="29"/>
        <v>1.84</v>
      </c>
      <c r="AF57" s="1117">
        <v>66140</v>
      </c>
      <c r="AG57" s="1117">
        <f t="shared" si="45"/>
        <v>121697.60000000001</v>
      </c>
      <c r="AH57" s="1114">
        <f t="shared" si="46"/>
        <v>0</v>
      </c>
      <c r="AI57" s="1117">
        <f t="shared" si="47"/>
        <v>121697.60000000001</v>
      </c>
      <c r="AJ57" s="1178">
        <f t="shared" si="48"/>
        <v>1582068.8</v>
      </c>
      <c r="AK57" s="1118">
        <v>1</v>
      </c>
      <c r="AL57" s="371">
        <f t="shared" si="49"/>
        <v>4</v>
      </c>
      <c r="AM57" s="372"/>
      <c r="AN57" s="229" t="str">
        <f t="shared" si="50"/>
        <v>Կ-1</v>
      </c>
      <c r="AO57" s="1176">
        <f t="shared" si="51"/>
        <v>1.9</v>
      </c>
      <c r="AP57" s="1176"/>
      <c r="AQ57" s="1176">
        <f t="shared" si="52"/>
        <v>1.9</v>
      </c>
      <c r="AR57" s="1117">
        <v>66140</v>
      </c>
      <c r="AS57" s="1117">
        <f t="shared" si="53"/>
        <v>125666</v>
      </c>
      <c r="AT57" s="1114">
        <f t="shared" si="54"/>
        <v>0</v>
      </c>
      <c r="AU57" s="1117">
        <f t="shared" si="55"/>
        <v>125666</v>
      </c>
      <c r="AV57" s="1178">
        <f t="shared" si="56"/>
        <v>1633658</v>
      </c>
    </row>
    <row r="58" spans="1:48" ht="17.25" thickBot="1">
      <c r="A58" s="1635">
        <v>16</v>
      </c>
      <c r="B58" s="1189" t="s">
        <v>894</v>
      </c>
      <c r="C58" s="1420" t="s">
        <v>1272</v>
      </c>
      <c r="D58" s="1422">
        <v>1</v>
      </c>
      <c r="E58" s="1184">
        <v>2</v>
      </c>
      <c r="F58" s="1424" t="s">
        <v>502</v>
      </c>
      <c r="G58" s="659">
        <f t="shared" si="30"/>
        <v>3.42</v>
      </c>
      <c r="H58" s="1436">
        <v>66140</v>
      </c>
      <c r="I58" s="1437">
        <f t="shared" si="31"/>
        <v>226198.8</v>
      </c>
      <c r="J58" s="1446">
        <v>0</v>
      </c>
      <c r="K58" s="1117">
        <f t="shared" si="32"/>
        <v>226198.8</v>
      </c>
      <c r="L58" s="1178">
        <f t="shared" si="33"/>
        <v>2940584.4</v>
      </c>
      <c r="M58" s="1118">
        <v>1</v>
      </c>
      <c r="N58" s="504">
        <f t="shared" si="34"/>
        <v>3</v>
      </c>
      <c r="O58" s="372"/>
      <c r="P58" s="229" t="str">
        <f t="shared" si="35"/>
        <v>Գ-3</v>
      </c>
      <c r="Q58" s="597">
        <f t="shared" si="36"/>
        <v>3.53</v>
      </c>
      <c r="R58" s="1176"/>
      <c r="S58" s="1176">
        <f t="shared" si="37"/>
        <v>3.53</v>
      </c>
      <c r="T58" s="1117">
        <v>66140</v>
      </c>
      <c r="U58" s="1117">
        <f t="shared" si="38"/>
        <v>233474.19999999998</v>
      </c>
      <c r="V58" s="1114">
        <f t="shared" si="39"/>
        <v>0</v>
      </c>
      <c r="W58" s="1117">
        <f t="shared" si="40"/>
        <v>233474.19999999998</v>
      </c>
      <c r="X58" s="1178">
        <f t="shared" si="41"/>
        <v>3035164.5999999996</v>
      </c>
      <c r="Y58" s="1118">
        <v>1</v>
      </c>
      <c r="Z58" s="504">
        <f t="shared" si="42"/>
        <v>4</v>
      </c>
      <c r="AA58" s="372"/>
      <c r="AB58" s="229" t="str">
        <f t="shared" si="43"/>
        <v>Գ-3</v>
      </c>
      <c r="AC58" s="1176">
        <f t="shared" si="44"/>
        <v>3.64</v>
      </c>
      <c r="AD58" s="1176"/>
      <c r="AE58" s="1176">
        <f t="shared" si="29"/>
        <v>3.64</v>
      </c>
      <c r="AF58" s="1117">
        <v>66140</v>
      </c>
      <c r="AG58" s="1117">
        <f t="shared" si="45"/>
        <v>240749.6</v>
      </c>
      <c r="AH58" s="1114">
        <f t="shared" si="46"/>
        <v>0</v>
      </c>
      <c r="AI58" s="1117">
        <f t="shared" si="47"/>
        <v>240749.6</v>
      </c>
      <c r="AJ58" s="1178">
        <f t="shared" si="48"/>
        <v>3129744.8000000003</v>
      </c>
      <c r="AK58" s="1118">
        <v>1</v>
      </c>
      <c r="AL58" s="371">
        <f t="shared" si="49"/>
        <v>5</v>
      </c>
      <c r="AM58" s="372"/>
      <c r="AN58" s="229" t="str">
        <f t="shared" si="50"/>
        <v>Գ-3</v>
      </c>
      <c r="AO58" s="1176">
        <f t="shared" si="51"/>
        <v>3.64</v>
      </c>
      <c r="AP58" s="1176"/>
      <c r="AQ58" s="1176">
        <f t="shared" si="52"/>
        <v>3.64</v>
      </c>
      <c r="AR58" s="1117">
        <v>66140</v>
      </c>
      <c r="AS58" s="1117">
        <f t="shared" si="53"/>
        <v>240749.6</v>
      </c>
      <c r="AT58" s="1114">
        <f t="shared" si="54"/>
        <v>0</v>
      </c>
      <c r="AU58" s="1117">
        <f t="shared" si="55"/>
        <v>240749.6</v>
      </c>
      <c r="AV58" s="1178">
        <f t="shared" si="56"/>
        <v>3129744.8000000003</v>
      </c>
    </row>
    <row r="59" spans="1:48" ht="27.75" thickBot="1">
      <c r="A59" s="1634">
        <v>17</v>
      </c>
      <c r="B59" s="1189" t="s">
        <v>2631</v>
      </c>
      <c r="C59" s="1420" t="s">
        <v>1387</v>
      </c>
      <c r="D59" s="1187">
        <v>1</v>
      </c>
      <c r="E59" s="1184">
        <v>3</v>
      </c>
      <c r="F59" s="658" t="s">
        <v>96</v>
      </c>
      <c r="G59" s="659">
        <f t="shared" si="30"/>
        <v>2.5</v>
      </c>
      <c r="H59" s="1436">
        <v>66140</v>
      </c>
      <c r="I59" s="1437">
        <f t="shared" si="31"/>
        <v>165350</v>
      </c>
      <c r="J59" s="1446">
        <v>0</v>
      </c>
      <c r="K59" s="1117">
        <f t="shared" si="32"/>
        <v>165350</v>
      </c>
      <c r="L59" s="1178">
        <f t="shared" si="33"/>
        <v>2149550</v>
      </c>
      <c r="M59" s="1118">
        <v>1</v>
      </c>
      <c r="N59" s="504">
        <f t="shared" si="34"/>
        <v>4</v>
      </c>
      <c r="O59" s="372"/>
      <c r="P59" s="229" t="str">
        <f t="shared" si="35"/>
        <v>Ա-2</v>
      </c>
      <c r="Q59" s="597">
        <f t="shared" si="36"/>
        <v>2.58</v>
      </c>
      <c r="R59" s="1176"/>
      <c r="S59" s="1176">
        <f t="shared" si="37"/>
        <v>2.58</v>
      </c>
      <c r="T59" s="1117">
        <v>66140</v>
      </c>
      <c r="U59" s="1117">
        <f t="shared" si="38"/>
        <v>170641.2</v>
      </c>
      <c r="V59" s="1114">
        <f t="shared" si="39"/>
        <v>0</v>
      </c>
      <c r="W59" s="1117">
        <f t="shared" si="40"/>
        <v>170641.2</v>
      </c>
      <c r="X59" s="1178">
        <f t="shared" si="41"/>
        <v>2218335.6</v>
      </c>
      <c r="Y59" s="1118">
        <v>1</v>
      </c>
      <c r="Z59" s="504">
        <f t="shared" si="42"/>
        <v>5</v>
      </c>
      <c r="AA59" s="372"/>
      <c r="AB59" s="229" t="str">
        <f t="shared" si="43"/>
        <v>Ա-2</v>
      </c>
      <c r="AC59" s="1176">
        <f t="shared" si="44"/>
        <v>2.58</v>
      </c>
      <c r="AD59" s="1176"/>
      <c r="AE59" s="1176">
        <f t="shared" si="29"/>
        <v>2.58</v>
      </c>
      <c r="AF59" s="1117">
        <v>66140</v>
      </c>
      <c r="AG59" s="1117">
        <f t="shared" si="45"/>
        <v>170641.2</v>
      </c>
      <c r="AH59" s="1114">
        <f t="shared" si="46"/>
        <v>0</v>
      </c>
      <c r="AI59" s="1117">
        <f t="shared" si="47"/>
        <v>170641.2</v>
      </c>
      <c r="AJ59" s="1178">
        <f t="shared" si="48"/>
        <v>2218335.6</v>
      </c>
      <c r="AK59" s="1118">
        <v>1</v>
      </c>
      <c r="AL59" s="371">
        <f t="shared" si="49"/>
        <v>6</v>
      </c>
      <c r="AM59" s="372"/>
      <c r="AN59" s="229" t="str">
        <f t="shared" si="50"/>
        <v>Ա-2</v>
      </c>
      <c r="AO59" s="1176">
        <f t="shared" si="51"/>
        <v>2.66</v>
      </c>
      <c r="AP59" s="1176"/>
      <c r="AQ59" s="1176">
        <f t="shared" si="52"/>
        <v>2.66</v>
      </c>
      <c r="AR59" s="1117">
        <v>66140</v>
      </c>
      <c r="AS59" s="1117">
        <f t="shared" si="53"/>
        <v>175932.40000000002</v>
      </c>
      <c r="AT59" s="1114">
        <f t="shared" si="54"/>
        <v>0</v>
      </c>
      <c r="AU59" s="1117">
        <f t="shared" si="55"/>
        <v>175932.40000000002</v>
      </c>
      <c r="AV59" s="1178">
        <f t="shared" si="56"/>
        <v>2287121.2000000002</v>
      </c>
    </row>
    <row r="60" spans="1:48" ht="27.75" thickBot="1">
      <c r="A60" s="1635">
        <v>18</v>
      </c>
      <c r="B60" s="1189" t="s">
        <v>1826</v>
      </c>
      <c r="C60" s="1420" t="s">
        <v>1362</v>
      </c>
      <c r="D60" s="1187">
        <v>1</v>
      </c>
      <c r="E60" s="1184">
        <v>1</v>
      </c>
      <c r="F60" s="658" t="s">
        <v>93</v>
      </c>
      <c r="G60" s="659">
        <f t="shared" si="0"/>
        <v>4.8600000000000003</v>
      </c>
      <c r="H60" s="1436">
        <v>66140</v>
      </c>
      <c r="I60" s="1437">
        <f t="shared" ref="I60" si="57">+H60*G60</f>
        <v>321440.40000000002</v>
      </c>
      <c r="J60" s="1446">
        <v>0</v>
      </c>
      <c r="K60" s="1117">
        <f t="shared" si="7"/>
        <v>321440.40000000002</v>
      </c>
      <c r="L60" s="1178">
        <f t="shared" si="8"/>
        <v>4178725.2</v>
      </c>
      <c r="M60" s="1118">
        <v>1</v>
      </c>
      <c r="N60" s="504">
        <f t="shared" si="2"/>
        <v>2</v>
      </c>
      <c r="O60" s="372"/>
      <c r="P60" s="229" t="str">
        <f t="shared" si="9"/>
        <v>Գ-1</v>
      </c>
      <c r="Q60" s="597">
        <f t="shared" si="10"/>
        <v>5.01</v>
      </c>
      <c r="R60" s="1176"/>
      <c r="S60" s="1176">
        <f t="shared" si="3"/>
        <v>5.01</v>
      </c>
      <c r="T60" s="1117">
        <v>66140</v>
      </c>
      <c r="U60" s="1117">
        <f t="shared" ref="U60" si="58">+T60*S60</f>
        <v>331361.39999999997</v>
      </c>
      <c r="V60" s="1114">
        <f t="shared" si="12"/>
        <v>0</v>
      </c>
      <c r="W60" s="1117">
        <f t="shared" si="13"/>
        <v>331361.39999999997</v>
      </c>
      <c r="X60" s="1178">
        <f t="shared" si="14"/>
        <v>4307698.1999999993</v>
      </c>
      <c r="Y60" s="1118">
        <v>1</v>
      </c>
      <c r="Z60" s="504">
        <f t="shared" si="15"/>
        <v>3</v>
      </c>
      <c r="AA60" s="372"/>
      <c r="AB60" s="229" t="str">
        <f t="shared" si="16"/>
        <v>Գ-1</v>
      </c>
      <c r="AC60" s="1176">
        <f t="shared" si="17"/>
        <v>5.18</v>
      </c>
      <c r="AD60" s="1176"/>
      <c r="AE60" s="1176">
        <f t="shared" ref="AE60:AE109" si="59">+AC60+AC60*AD60</f>
        <v>5.18</v>
      </c>
      <c r="AF60" s="1117">
        <v>66140</v>
      </c>
      <c r="AG60" s="1117">
        <f t="shared" ref="AG60" si="60">+AF60*AE60</f>
        <v>342605.19999999995</v>
      </c>
      <c r="AH60" s="1114">
        <f t="shared" si="19"/>
        <v>0</v>
      </c>
      <c r="AI60" s="1117">
        <f t="shared" si="20"/>
        <v>342605.19999999995</v>
      </c>
      <c r="AJ60" s="1178">
        <f t="shared" si="21"/>
        <v>4453867.5999999996</v>
      </c>
      <c r="AK60" s="1118">
        <v>1</v>
      </c>
      <c r="AL60" s="371">
        <f t="shared" si="22"/>
        <v>4</v>
      </c>
      <c r="AM60" s="372"/>
      <c r="AN60" s="229" t="str">
        <f t="shared" si="23"/>
        <v>Գ-1</v>
      </c>
      <c r="AO60" s="1176">
        <f t="shared" si="24"/>
        <v>5.35</v>
      </c>
      <c r="AP60" s="1176"/>
      <c r="AQ60" s="1176">
        <f t="shared" ref="AQ60:AQ109" si="61">+AO60+AO60*AP60</f>
        <v>5.35</v>
      </c>
      <c r="AR60" s="1117">
        <v>66140</v>
      </c>
      <c r="AS60" s="1117">
        <f t="shared" ref="AS60" si="62">+AR60*AQ60</f>
        <v>353849</v>
      </c>
      <c r="AT60" s="1114">
        <f t="shared" si="26"/>
        <v>0</v>
      </c>
      <c r="AU60" s="1117">
        <f t="shared" si="27"/>
        <v>353849</v>
      </c>
      <c r="AV60" s="1178">
        <f t="shared" si="28"/>
        <v>4600037</v>
      </c>
    </row>
    <row r="61" spans="1:48" ht="41.25" thickBot="1">
      <c r="A61" s="1634">
        <v>19</v>
      </c>
      <c r="B61" s="1189" t="s">
        <v>1086</v>
      </c>
      <c r="C61" s="1420" t="s">
        <v>1355</v>
      </c>
      <c r="D61" s="1422">
        <v>1</v>
      </c>
      <c r="E61" s="1184">
        <v>19</v>
      </c>
      <c r="F61" s="658" t="s">
        <v>502</v>
      </c>
      <c r="G61" s="659">
        <f>IF(D61&lt;1,0,IF(F61="Բ-1",IF(E61=0,6.94,IF(E61=1,7.17,IF(E61=2,7.41,IF(E61=3,7.66,IF(OR(E61=5,E61=4),7.92,IF(OR(E61=6,E61=7),8.18,IF(OR(E61=8,E61=9),8.46,IF(OR(E61=10,E61=11,E61=12),8.74,IF(OR(E61=13,E61=14,E61=15),9.03,IF(OR(E61=16,E61=17,E61=18),9.33,9.65)))))))))),IF(F61="Բ-2", IF(E61=0,5.71,IF(E61=1,5.89,IF(E61=2,6.09,IF(E61=3,6.29,IF(OR(E61=5,E61=4),6.5,IF(OR(E61=6,E61=7),6.72,IF(OR(E61=8,E61=9),6.94,IF(OR(E61=10,E61=11,E61=12),7.17,IF(OR(E61=13,E61=14,E61=15),7.41,IF(OR(E61=16,E61=17,E61=18),7.65,7.91)))))))))), IF(F61="Գ-1", IF(E61=0,4.7,IF(E61=1,4.86,IF(E61=2,5.01,IF(E61=3,5.18,IF(OR(E61=5,E61=4),5.35,IF(OR(E61=6,E61=7),5.52,IF(OR(E61=8,E61=9),5.71,IF(OR(E61=10,E61=11,E61=12),5.89,IF(OR(E61=13,E61=14,E61=15),6.09,IF(OR(E61=16,E61=17,E61=18),6.29,6.49)))))))))), IF(F61="Գ-2", IF(E61=0,3.88,IF(E61=1,4.01,IF(E61=2,4.14,IF(E61=3,4.27,IF(OR(E61=5,E61=4),4.41,IF(OR(E61=6,E61=7),4.55,IF(OR(E61=8,E61=9),4.7,IF(OR(E61=10,E61=11,E61=12),4.85,IF(OR(E61=13,E61=14,E61=15),5.01,IF(OR(E61=16,E61=17,E61=18),5.17,5.34)))))))))), IF(F61="Գ-3", IF(E61=0,3.21,IF(E61=1,3.31,IF(E61=2,3.42,IF(E61=3,3.53,IF(OR(E61=5,E61=4),3.64,IF(OR(E61=6,E61=7),3.76,IF(OR(E61=8,E61=9),3.88,IF(OR(E61=10,E61=11,E61=12),4.01,IF(OR(E61=13,E61=14,E61=15),4.13,IF(OR(E61=16,E61=17,E61=18),4.27,4.4)))))))))), IF(F61="Ա-1", IF(E61=0,2.66,IF(E61=1,2.75,IF(E61=2,2.83,IF(E61=3,2.92,IF(OR(E61=5,E61=4),3.02,IF(OR(E61=6,E61=7),3.11,IF(OR(E61=8,E61=9),3.21,IF(OR(E61=10,E61=11,E61=12),3.31,IF(OR(E61=13,E61=14,E61=15),3.42,IF(OR(E61=16,E61=17,E61=18),3.53,3.64)))))))))), IF(F61="Ա-2", IF(E61=0,2.28,IF(E61=1,2.35,IF(E61=2,2.43,IF(E61=3,2.5,IF(OR(E61=5,E61=4),2.58,IF(OR(E61=6,E61=7),2.66,IF(OR(E61=8,E61=9),2.75,IF(OR(E61=10,E61=11,E61=12),2.83,IF(OR(E61=13,E61=14,E61=15),2.92,IF(OR(E61=16,E61=17,E61=18),3.01,3.11)))))))))),IF(F61="Ա-3", IF(E61=0,1.96,IF(E61=1,2.02,IF(E61=2,2.08,IF(E61=3,2.15,IF(OR(E61=5,E61=4),2.21,IF(OR(E61=6,E61=7),2.28,IF(OR(E61=8,E61=9),2.35,IF(OR(E61=10,E61=11,E61=12),2.42,IF(OR(E61=13,E61=14,E61=15),2.5,IF(OR(E61=16,E61=17,E61=18),2.58,2.66)))))))))), IF(F61="Կ-1", IF(E61=0,1.68,IF(E61=1,1.73,IF(E61=2,1.79,IF(E61=3,1.84,IF(OR(E61=5,E61=4),1.9,IF(OR(E61=6,E61=7),1.96,IF(OR(E61=8,E61=9),2.02,IF(OR(E61=10,E61=11,E61=12),2.08,IF(OR(E61=13,E61=14,E61=15),2.14,IF(OR(E61=16,E61=17,E61=18),2.21,2.28)))))))))), IF(F61="Կ-2", IF(E61=0,1.45,IF(E61=1,1.49,IF(E61=2,1.54,IF(E61=3,1.59,IF(OR(E61=5,E61=4),1.63,IF(OR(E61=6,E61=7),1.68,IF(OR(E61=8,E61=9),1.73,IF(OR(E61=10,E61=11,E61=12),1.79,IF(OR(E61=13,E61=14,E61=15),1.84,IF(OR(E61=16,E61=17,E61=18),1.9,1.95)))))))))),IF(F61="Կ-3", IF(E61=0,1.25,IF(E61=1,1.29,IF(E61=2,1.33,IF(E61=3,1.37,IF(OR(E61=5,E61=4),1.41,IF(OR(E61=6,E61=7),1.45,IF(OR(E61=8,E61=9),1.49,IF(OR(E61=10,E61=11,E61=12),1.54,IF(OR(E61=13,E61=14,E61=15),1.58,IF(OR(E61=16,E61=17,E61=18),1.63,1.68)))))))))), "Error"))))))))))))</f>
        <v>4.4000000000000004</v>
      </c>
      <c r="H61" s="1436">
        <v>66140</v>
      </c>
      <c r="I61" s="1437">
        <f>+H61*G61</f>
        <v>291016</v>
      </c>
      <c r="J61" s="1446">
        <v>0</v>
      </c>
      <c r="K61" s="1117">
        <f t="shared" si="7"/>
        <v>291016</v>
      </c>
      <c r="L61" s="1178">
        <f t="shared" si="8"/>
        <v>3783208</v>
      </c>
      <c r="M61" s="1118">
        <v>1</v>
      </c>
      <c r="N61" s="504">
        <f t="shared" si="2"/>
        <v>20</v>
      </c>
      <c r="O61" s="372"/>
      <c r="P61" s="229" t="str">
        <f>+F61</f>
        <v>Գ-3</v>
      </c>
      <c r="Q61" s="597">
        <f t="shared" si="10"/>
        <v>4.4000000000000004</v>
      </c>
      <c r="R61" s="1176"/>
      <c r="S61" s="1176">
        <f t="shared" si="3"/>
        <v>4.4000000000000004</v>
      </c>
      <c r="T61" s="1117">
        <v>66140</v>
      </c>
      <c r="U61" s="1117">
        <f>+T61*S61</f>
        <v>291016</v>
      </c>
      <c r="V61" s="1114">
        <f t="shared" si="12"/>
        <v>0</v>
      </c>
      <c r="W61" s="1117">
        <f t="shared" si="13"/>
        <v>291016</v>
      </c>
      <c r="X61" s="1178">
        <f t="shared" si="14"/>
        <v>3783208</v>
      </c>
      <c r="Y61" s="1118">
        <v>1</v>
      </c>
      <c r="Z61" s="504">
        <f t="shared" si="15"/>
        <v>21</v>
      </c>
      <c r="AA61" s="372"/>
      <c r="AB61" s="229" t="str">
        <f>+P61</f>
        <v>Գ-3</v>
      </c>
      <c r="AC61" s="1176">
        <f t="shared" si="17"/>
        <v>4.4000000000000004</v>
      </c>
      <c r="AD61" s="1176"/>
      <c r="AE61" s="1176">
        <f>+AC61+AC61*AD61</f>
        <v>4.4000000000000004</v>
      </c>
      <c r="AF61" s="1117">
        <v>66140</v>
      </c>
      <c r="AG61" s="1117">
        <f>+AF61*AE61</f>
        <v>291016</v>
      </c>
      <c r="AH61" s="1114">
        <f t="shared" si="19"/>
        <v>0</v>
      </c>
      <c r="AI61" s="1117">
        <f t="shared" si="20"/>
        <v>291016</v>
      </c>
      <c r="AJ61" s="1178">
        <f t="shared" si="21"/>
        <v>3783208</v>
      </c>
      <c r="AK61" s="1118">
        <v>1</v>
      </c>
      <c r="AL61" s="371">
        <f t="shared" si="22"/>
        <v>22</v>
      </c>
      <c r="AM61" s="372"/>
      <c r="AN61" s="229" t="str">
        <f>+AB61</f>
        <v>Գ-3</v>
      </c>
      <c r="AO61" s="1176">
        <f t="shared" si="24"/>
        <v>4.4000000000000004</v>
      </c>
      <c r="AP61" s="1176"/>
      <c r="AQ61" s="1176">
        <f>+AO61+AO61*AP61</f>
        <v>4.4000000000000004</v>
      </c>
      <c r="AR61" s="1117">
        <v>66140</v>
      </c>
      <c r="AS61" s="1117">
        <f>+AR61*AQ61</f>
        <v>291016</v>
      </c>
      <c r="AT61" s="1114">
        <f t="shared" si="26"/>
        <v>0</v>
      </c>
      <c r="AU61" s="1117">
        <f t="shared" si="27"/>
        <v>291016</v>
      </c>
      <c r="AV61" s="1178">
        <f t="shared" si="28"/>
        <v>3783208</v>
      </c>
    </row>
    <row r="62" spans="1:48" ht="41.25" thickBot="1">
      <c r="A62" s="1635">
        <v>20</v>
      </c>
      <c r="B62" s="1189" t="s">
        <v>2099</v>
      </c>
      <c r="C62" s="1420" t="s">
        <v>1363</v>
      </c>
      <c r="D62" s="1187">
        <v>1</v>
      </c>
      <c r="E62" s="1184">
        <v>1</v>
      </c>
      <c r="F62" s="658" t="s">
        <v>95</v>
      </c>
      <c r="G62" s="659">
        <f t="shared" si="0"/>
        <v>2.75</v>
      </c>
      <c r="H62" s="1436">
        <v>66140</v>
      </c>
      <c r="I62" s="1437">
        <f t="shared" ref="I62" si="63">+H62*G62</f>
        <v>181885</v>
      </c>
      <c r="J62" s="1446">
        <v>0</v>
      </c>
      <c r="K62" s="1117">
        <f t="shared" si="7"/>
        <v>181885</v>
      </c>
      <c r="L62" s="1178">
        <f t="shared" si="8"/>
        <v>2364505</v>
      </c>
      <c r="M62" s="1118">
        <v>1</v>
      </c>
      <c r="N62" s="504">
        <f t="shared" si="2"/>
        <v>2</v>
      </c>
      <c r="O62" s="372"/>
      <c r="P62" s="229" t="str">
        <f t="shared" si="9"/>
        <v>Ա-1</v>
      </c>
      <c r="Q62" s="597">
        <f t="shared" si="10"/>
        <v>2.83</v>
      </c>
      <c r="R62" s="1176"/>
      <c r="S62" s="1176">
        <f t="shared" si="3"/>
        <v>2.83</v>
      </c>
      <c r="T62" s="1117">
        <v>66140</v>
      </c>
      <c r="U62" s="1117">
        <f t="shared" ref="U62" si="64">+T62*S62</f>
        <v>187176.2</v>
      </c>
      <c r="V62" s="1114">
        <f t="shared" si="12"/>
        <v>0</v>
      </c>
      <c r="W62" s="1117">
        <f t="shared" si="13"/>
        <v>187176.2</v>
      </c>
      <c r="X62" s="1178">
        <f t="shared" si="14"/>
        <v>2433290.6</v>
      </c>
      <c r="Y62" s="1118">
        <v>1</v>
      </c>
      <c r="Z62" s="504">
        <f t="shared" si="15"/>
        <v>3</v>
      </c>
      <c r="AA62" s="372"/>
      <c r="AB62" s="229" t="str">
        <f t="shared" si="16"/>
        <v>Ա-1</v>
      </c>
      <c r="AC62" s="1176">
        <f t="shared" si="17"/>
        <v>2.92</v>
      </c>
      <c r="AD62" s="1176"/>
      <c r="AE62" s="1176">
        <f t="shared" si="59"/>
        <v>2.92</v>
      </c>
      <c r="AF62" s="1117">
        <v>66140</v>
      </c>
      <c r="AG62" s="1117">
        <f t="shared" ref="AG62" si="65">+AF62*AE62</f>
        <v>193128.8</v>
      </c>
      <c r="AH62" s="1114">
        <f t="shared" si="19"/>
        <v>0</v>
      </c>
      <c r="AI62" s="1117">
        <f t="shared" si="20"/>
        <v>193128.8</v>
      </c>
      <c r="AJ62" s="1178">
        <f t="shared" si="21"/>
        <v>2510674.4</v>
      </c>
      <c r="AK62" s="1118">
        <v>1</v>
      </c>
      <c r="AL62" s="371">
        <f t="shared" si="22"/>
        <v>4</v>
      </c>
      <c r="AM62" s="372"/>
      <c r="AN62" s="229" t="str">
        <f t="shared" si="23"/>
        <v>Ա-1</v>
      </c>
      <c r="AO62" s="1176">
        <f t="shared" si="24"/>
        <v>3.02</v>
      </c>
      <c r="AP62" s="1176"/>
      <c r="AQ62" s="1176">
        <f t="shared" si="61"/>
        <v>3.02</v>
      </c>
      <c r="AR62" s="1117">
        <v>66140</v>
      </c>
      <c r="AS62" s="1117">
        <f t="shared" ref="AS62" si="66">+AR62*AQ62</f>
        <v>199742.8</v>
      </c>
      <c r="AT62" s="1114">
        <f t="shared" si="26"/>
        <v>0</v>
      </c>
      <c r="AU62" s="1117">
        <f t="shared" si="27"/>
        <v>199742.8</v>
      </c>
      <c r="AV62" s="1178">
        <f t="shared" si="28"/>
        <v>2596656.4</v>
      </c>
    </row>
    <row r="63" spans="1:48" ht="41.25" thickBot="1">
      <c r="A63" s="1634">
        <v>21</v>
      </c>
      <c r="B63" s="1189" t="s">
        <v>89</v>
      </c>
      <c r="C63" s="1420" t="s">
        <v>1363</v>
      </c>
      <c r="D63" s="1187">
        <v>1</v>
      </c>
      <c r="E63" s="1184">
        <v>6</v>
      </c>
      <c r="F63" s="658" t="s">
        <v>95</v>
      </c>
      <c r="G63" s="659">
        <f t="shared" si="0"/>
        <v>3.11</v>
      </c>
      <c r="H63" s="1436">
        <v>66140</v>
      </c>
      <c r="I63" s="1437">
        <f t="shared" ref="I63:I66" si="67">+H63*G63</f>
        <v>205695.4</v>
      </c>
      <c r="J63" s="1446">
        <v>0</v>
      </c>
      <c r="K63" s="1117">
        <f t="shared" si="7"/>
        <v>205695.4</v>
      </c>
      <c r="L63" s="1178">
        <f t="shared" si="8"/>
        <v>2674040.1999999997</v>
      </c>
      <c r="M63" s="1118">
        <v>1</v>
      </c>
      <c r="N63" s="504">
        <f t="shared" si="2"/>
        <v>7</v>
      </c>
      <c r="O63" s="372"/>
      <c r="P63" s="229" t="str">
        <f t="shared" si="9"/>
        <v>Ա-1</v>
      </c>
      <c r="Q63" s="597">
        <f t="shared" si="10"/>
        <v>3.11</v>
      </c>
      <c r="R63" s="1176"/>
      <c r="S63" s="1176">
        <f t="shared" si="3"/>
        <v>3.11</v>
      </c>
      <c r="T63" s="1117">
        <v>66140</v>
      </c>
      <c r="U63" s="1117">
        <f t="shared" ref="U63:U66" si="68">+T63*S63</f>
        <v>205695.4</v>
      </c>
      <c r="V63" s="1114">
        <f t="shared" si="12"/>
        <v>0</v>
      </c>
      <c r="W63" s="1117">
        <f t="shared" si="13"/>
        <v>205695.4</v>
      </c>
      <c r="X63" s="1178">
        <f t="shared" si="14"/>
        <v>2674040.1999999997</v>
      </c>
      <c r="Y63" s="1118">
        <v>1</v>
      </c>
      <c r="Z63" s="504">
        <f t="shared" si="15"/>
        <v>8</v>
      </c>
      <c r="AA63" s="372"/>
      <c r="AB63" s="229" t="str">
        <f t="shared" si="16"/>
        <v>Ա-1</v>
      </c>
      <c r="AC63" s="1176">
        <f t="shared" si="17"/>
        <v>3.21</v>
      </c>
      <c r="AD63" s="1176"/>
      <c r="AE63" s="1176">
        <f t="shared" si="59"/>
        <v>3.21</v>
      </c>
      <c r="AF63" s="1117">
        <v>66140</v>
      </c>
      <c r="AG63" s="1117">
        <f t="shared" ref="AG63:AG66" si="69">+AF63*AE63</f>
        <v>212309.4</v>
      </c>
      <c r="AH63" s="1114">
        <f t="shared" si="19"/>
        <v>0</v>
      </c>
      <c r="AI63" s="1117">
        <f t="shared" si="20"/>
        <v>212309.4</v>
      </c>
      <c r="AJ63" s="1178">
        <f t="shared" si="21"/>
        <v>2760022.1999999997</v>
      </c>
      <c r="AK63" s="1118">
        <v>1</v>
      </c>
      <c r="AL63" s="371">
        <f t="shared" si="22"/>
        <v>9</v>
      </c>
      <c r="AM63" s="372"/>
      <c r="AN63" s="229" t="str">
        <f t="shared" si="23"/>
        <v>Ա-1</v>
      </c>
      <c r="AO63" s="1176">
        <f t="shared" si="24"/>
        <v>3.21</v>
      </c>
      <c r="AP63" s="1176"/>
      <c r="AQ63" s="1176">
        <f t="shared" si="61"/>
        <v>3.21</v>
      </c>
      <c r="AR63" s="1117">
        <v>66140</v>
      </c>
      <c r="AS63" s="1117">
        <f t="shared" ref="AS63:AS66" si="70">+AR63*AQ63</f>
        <v>212309.4</v>
      </c>
      <c r="AT63" s="1114">
        <f t="shared" si="26"/>
        <v>0</v>
      </c>
      <c r="AU63" s="1117">
        <f t="shared" si="27"/>
        <v>212309.4</v>
      </c>
      <c r="AV63" s="1178">
        <f t="shared" si="28"/>
        <v>2760022.1999999997</v>
      </c>
    </row>
    <row r="64" spans="1:48" ht="41.25" thickBot="1">
      <c r="A64" s="1635">
        <v>22</v>
      </c>
      <c r="B64" s="1189" t="s">
        <v>89</v>
      </c>
      <c r="C64" s="1420" t="s">
        <v>1363</v>
      </c>
      <c r="D64" s="1187">
        <v>1</v>
      </c>
      <c r="E64" s="1184">
        <v>6</v>
      </c>
      <c r="F64" s="658" t="s">
        <v>95</v>
      </c>
      <c r="G64" s="659">
        <f t="shared" si="0"/>
        <v>3.11</v>
      </c>
      <c r="H64" s="1436">
        <v>66140</v>
      </c>
      <c r="I64" s="1437">
        <f t="shared" si="67"/>
        <v>205695.4</v>
      </c>
      <c r="J64" s="1446">
        <v>0</v>
      </c>
      <c r="K64" s="1117">
        <f t="shared" si="7"/>
        <v>205695.4</v>
      </c>
      <c r="L64" s="1178">
        <f t="shared" si="8"/>
        <v>2674040.1999999997</v>
      </c>
      <c r="M64" s="1118">
        <v>1</v>
      </c>
      <c r="N64" s="504">
        <f t="shared" si="2"/>
        <v>7</v>
      </c>
      <c r="O64" s="372"/>
      <c r="P64" s="229" t="str">
        <f t="shared" si="9"/>
        <v>Ա-1</v>
      </c>
      <c r="Q64" s="597">
        <f t="shared" si="10"/>
        <v>3.11</v>
      </c>
      <c r="R64" s="1176"/>
      <c r="S64" s="1176">
        <f t="shared" si="3"/>
        <v>3.11</v>
      </c>
      <c r="T64" s="1117">
        <v>66140</v>
      </c>
      <c r="U64" s="1117">
        <f t="shared" si="68"/>
        <v>205695.4</v>
      </c>
      <c r="V64" s="1114">
        <f t="shared" si="12"/>
        <v>0</v>
      </c>
      <c r="W64" s="1117">
        <f t="shared" si="13"/>
        <v>205695.4</v>
      </c>
      <c r="X64" s="1178">
        <f t="shared" si="14"/>
        <v>2674040.1999999997</v>
      </c>
      <c r="Y64" s="1118">
        <v>1</v>
      </c>
      <c r="Z64" s="504">
        <f t="shared" si="15"/>
        <v>8</v>
      </c>
      <c r="AA64" s="372"/>
      <c r="AB64" s="229" t="str">
        <f t="shared" si="16"/>
        <v>Ա-1</v>
      </c>
      <c r="AC64" s="1176">
        <f t="shared" si="17"/>
        <v>3.21</v>
      </c>
      <c r="AD64" s="1176"/>
      <c r="AE64" s="1176">
        <f t="shared" si="59"/>
        <v>3.21</v>
      </c>
      <c r="AF64" s="1117">
        <v>66140</v>
      </c>
      <c r="AG64" s="1117">
        <f t="shared" si="69"/>
        <v>212309.4</v>
      </c>
      <c r="AH64" s="1114">
        <f t="shared" si="19"/>
        <v>0</v>
      </c>
      <c r="AI64" s="1117">
        <f t="shared" si="20"/>
        <v>212309.4</v>
      </c>
      <c r="AJ64" s="1178">
        <f t="shared" si="21"/>
        <v>2760022.1999999997</v>
      </c>
      <c r="AK64" s="1118">
        <v>1</v>
      </c>
      <c r="AL64" s="371">
        <f t="shared" si="22"/>
        <v>9</v>
      </c>
      <c r="AM64" s="372"/>
      <c r="AN64" s="229" t="str">
        <f t="shared" si="23"/>
        <v>Ա-1</v>
      </c>
      <c r="AO64" s="1176">
        <f t="shared" si="24"/>
        <v>3.21</v>
      </c>
      <c r="AP64" s="1176"/>
      <c r="AQ64" s="1176">
        <f t="shared" si="61"/>
        <v>3.21</v>
      </c>
      <c r="AR64" s="1117">
        <v>66140</v>
      </c>
      <c r="AS64" s="1117">
        <f t="shared" si="70"/>
        <v>212309.4</v>
      </c>
      <c r="AT64" s="1114">
        <f t="shared" si="26"/>
        <v>0</v>
      </c>
      <c r="AU64" s="1117">
        <f t="shared" si="27"/>
        <v>212309.4</v>
      </c>
      <c r="AV64" s="1178">
        <f t="shared" si="28"/>
        <v>2760022.1999999997</v>
      </c>
    </row>
    <row r="65" spans="1:48" ht="41.25" thickBot="1">
      <c r="A65" s="1634">
        <v>23</v>
      </c>
      <c r="B65" s="1189" t="s">
        <v>89</v>
      </c>
      <c r="C65" s="1420" t="s">
        <v>1363</v>
      </c>
      <c r="D65" s="1187">
        <v>1</v>
      </c>
      <c r="E65" s="1184">
        <v>6</v>
      </c>
      <c r="F65" s="658" t="s">
        <v>95</v>
      </c>
      <c r="G65" s="659">
        <f t="shared" si="0"/>
        <v>3.11</v>
      </c>
      <c r="H65" s="1436">
        <v>66140</v>
      </c>
      <c r="I65" s="1437">
        <f t="shared" si="67"/>
        <v>205695.4</v>
      </c>
      <c r="J65" s="1446">
        <v>0</v>
      </c>
      <c r="K65" s="1117">
        <f t="shared" si="7"/>
        <v>205695.4</v>
      </c>
      <c r="L65" s="1178">
        <f t="shared" si="8"/>
        <v>2674040.1999999997</v>
      </c>
      <c r="M65" s="1118">
        <v>1</v>
      </c>
      <c r="N65" s="504">
        <f t="shared" si="2"/>
        <v>7</v>
      </c>
      <c r="O65" s="372"/>
      <c r="P65" s="229" t="str">
        <f t="shared" si="9"/>
        <v>Ա-1</v>
      </c>
      <c r="Q65" s="597">
        <f t="shared" si="10"/>
        <v>3.11</v>
      </c>
      <c r="R65" s="1176"/>
      <c r="S65" s="1176">
        <f t="shared" si="3"/>
        <v>3.11</v>
      </c>
      <c r="T65" s="1117">
        <v>66140</v>
      </c>
      <c r="U65" s="1117">
        <f t="shared" si="68"/>
        <v>205695.4</v>
      </c>
      <c r="V65" s="1114">
        <f t="shared" si="12"/>
        <v>0</v>
      </c>
      <c r="W65" s="1117">
        <f t="shared" si="13"/>
        <v>205695.4</v>
      </c>
      <c r="X65" s="1178">
        <f t="shared" si="14"/>
        <v>2674040.1999999997</v>
      </c>
      <c r="Y65" s="1118">
        <v>1</v>
      </c>
      <c r="Z65" s="504">
        <f t="shared" si="15"/>
        <v>8</v>
      </c>
      <c r="AA65" s="372"/>
      <c r="AB65" s="229" t="str">
        <f t="shared" si="16"/>
        <v>Ա-1</v>
      </c>
      <c r="AC65" s="1176">
        <f t="shared" si="17"/>
        <v>3.21</v>
      </c>
      <c r="AD65" s="1176"/>
      <c r="AE65" s="1176">
        <f t="shared" si="59"/>
        <v>3.21</v>
      </c>
      <c r="AF65" s="1117">
        <v>66140</v>
      </c>
      <c r="AG65" s="1117">
        <f t="shared" si="69"/>
        <v>212309.4</v>
      </c>
      <c r="AH65" s="1114">
        <f t="shared" si="19"/>
        <v>0</v>
      </c>
      <c r="AI65" s="1117">
        <f t="shared" si="20"/>
        <v>212309.4</v>
      </c>
      <c r="AJ65" s="1178">
        <f t="shared" si="21"/>
        <v>2760022.1999999997</v>
      </c>
      <c r="AK65" s="1118">
        <v>1</v>
      </c>
      <c r="AL65" s="371">
        <f t="shared" si="22"/>
        <v>9</v>
      </c>
      <c r="AM65" s="372"/>
      <c r="AN65" s="229" t="str">
        <f t="shared" si="23"/>
        <v>Ա-1</v>
      </c>
      <c r="AO65" s="1176">
        <f t="shared" si="24"/>
        <v>3.21</v>
      </c>
      <c r="AP65" s="1176"/>
      <c r="AQ65" s="1176">
        <f t="shared" si="61"/>
        <v>3.21</v>
      </c>
      <c r="AR65" s="1117">
        <v>66140</v>
      </c>
      <c r="AS65" s="1117">
        <f t="shared" si="70"/>
        <v>212309.4</v>
      </c>
      <c r="AT65" s="1114">
        <f t="shared" si="26"/>
        <v>0</v>
      </c>
      <c r="AU65" s="1117">
        <f t="shared" si="27"/>
        <v>212309.4</v>
      </c>
      <c r="AV65" s="1178">
        <f t="shared" si="28"/>
        <v>2760022.1999999997</v>
      </c>
    </row>
    <row r="66" spans="1:48" ht="41.25" thickBot="1">
      <c r="A66" s="1635">
        <v>24</v>
      </c>
      <c r="B66" s="1189" t="s">
        <v>89</v>
      </c>
      <c r="C66" s="1420" t="s">
        <v>1363</v>
      </c>
      <c r="D66" s="1187">
        <v>1</v>
      </c>
      <c r="E66" s="1184">
        <v>6</v>
      </c>
      <c r="F66" s="658" t="s">
        <v>95</v>
      </c>
      <c r="G66" s="659">
        <f t="shared" si="0"/>
        <v>3.11</v>
      </c>
      <c r="H66" s="1436">
        <v>66140</v>
      </c>
      <c r="I66" s="1437">
        <f t="shared" si="67"/>
        <v>205695.4</v>
      </c>
      <c r="J66" s="1446">
        <v>0</v>
      </c>
      <c r="K66" s="1117">
        <f t="shared" si="7"/>
        <v>205695.4</v>
      </c>
      <c r="L66" s="1178">
        <f t="shared" si="8"/>
        <v>2674040.1999999997</v>
      </c>
      <c r="M66" s="1118">
        <v>1</v>
      </c>
      <c r="N66" s="504">
        <f t="shared" si="2"/>
        <v>7</v>
      </c>
      <c r="O66" s="372"/>
      <c r="P66" s="229" t="str">
        <f t="shared" si="9"/>
        <v>Ա-1</v>
      </c>
      <c r="Q66" s="597">
        <f t="shared" si="10"/>
        <v>3.11</v>
      </c>
      <c r="R66" s="1176"/>
      <c r="S66" s="1176">
        <f t="shared" si="3"/>
        <v>3.11</v>
      </c>
      <c r="T66" s="1117">
        <v>66140</v>
      </c>
      <c r="U66" s="1117">
        <f t="shared" si="68"/>
        <v>205695.4</v>
      </c>
      <c r="V66" s="1114">
        <f t="shared" si="12"/>
        <v>0</v>
      </c>
      <c r="W66" s="1117">
        <f t="shared" si="13"/>
        <v>205695.4</v>
      </c>
      <c r="X66" s="1178">
        <f t="shared" si="14"/>
        <v>2674040.1999999997</v>
      </c>
      <c r="Y66" s="1118">
        <v>1</v>
      </c>
      <c r="Z66" s="504">
        <f t="shared" si="15"/>
        <v>8</v>
      </c>
      <c r="AA66" s="372"/>
      <c r="AB66" s="229" t="str">
        <f t="shared" si="16"/>
        <v>Ա-1</v>
      </c>
      <c r="AC66" s="1176">
        <f t="shared" si="17"/>
        <v>3.21</v>
      </c>
      <c r="AD66" s="1176"/>
      <c r="AE66" s="1176">
        <f t="shared" si="59"/>
        <v>3.21</v>
      </c>
      <c r="AF66" s="1117">
        <v>66140</v>
      </c>
      <c r="AG66" s="1117">
        <f t="shared" si="69"/>
        <v>212309.4</v>
      </c>
      <c r="AH66" s="1114">
        <f t="shared" si="19"/>
        <v>0</v>
      </c>
      <c r="AI66" s="1117">
        <f t="shared" si="20"/>
        <v>212309.4</v>
      </c>
      <c r="AJ66" s="1178">
        <f t="shared" si="21"/>
        <v>2760022.1999999997</v>
      </c>
      <c r="AK66" s="1118">
        <v>1</v>
      </c>
      <c r="AL66" s="371">
        <f t="shared" si="22"/>
        <v>9</v>
      </c>
      <c r="AM66" s="372"/>
      <c r="AN66" s="229" t="str">
        <f t="shared" si="23"/>
        <v>Ա-1</v>
      </c>
      <c r="AO66" s="1176">
        <f t="shared" si="24"/>
        <v>3.21</v>
      </c>
      <c r="AP66" s="1176"/>
      <c r="AQ66" s="1176">
        <f t="shared" si="61"/>
        <v>3.21</v>
      </c>
      <c r="AR66" s="1117">
        <v>66140</v>
      </c>
      <c r="AS66" s="1117">
        <f t="shared" si="70"/>
        <v>212309.4</v>
      </c>
      <c r="AT66" s="1114">
        <f t="shared" si="26"/>
        <v>0</v>
      </c>
      <c r="AU66" s="1117">
        <f t="shared" si="27"/>
        <v>212309.4</v>
      </c>
      <c r="AV66" s="1178">
        <f t="shared" si="28"/>
        <v>2760022.1999999997</v>
      </c>
    </row>
    <row r="67" spans="1:48" ht="41.25" thickBot="1">
      <c r="A67" s="1634">
        <v>25</v>
      </c>
      <c r="B67" s="1189" t="s">
        <v>2632</v>
      </c>
      <c r="C67" s="1420" t="s">
        <v>1364</v>
      </c>
      <c r="D67" s="1187">
        <v>1</v>
      </c>
      <c r="E67" s="1184">
        <v>1</v>
      </c>
      <c r="F67" s="658" t="s">
        <v>96</v>
      </c>
      <c r="G67" s="659">
        <f t="shared" si="0"/>
        <v>2.35</v>
      </c>
      <c r="H67" s="1436">
        <v>66140</v>
      </c>
      <c r="I67" s="1437">
        <f t="shared" ref="I67" si="71">+H67*G67</f>
        <v>155429</v>
      </c>
      <c r="J67" s="1446">
        <v>0</v>
      </c>
      <c r="K67" s="1117">
        <f t="shared" si="7"/>
        <v>155429</v>
      </c>
      <c r="L67" s="1178">
        <f t="shared" si="8"/>
        <v>2020577</v>
      </c>
      <c r="M67" s="1118">
        <v>1</v>
      </c>
      <c r="N67" s="504">
        <f t="shared" si="2"/>
        <v>2</v>
      </c>
      <c r="O67" s="372"/>
      <c r="P67" s="229" t="str">
        <f t="shared" si="9"/>
        <v>Ա-2</v>
      </c>
      <c r="Q67" s="597">
        <f t="shared" si="10"/>
        <v>2.4300000000000002</v>
      </c>
      <c r="R67" s="1176"/>
      <c r="S67" s="1176">
        <f t="shared" si="3"/>
        <v>2.4300000000000002</v>
      </c>
      <c r="T67" s="1117">
        <v>66140</v>
      </c>
      <c r="U67" s="1117">
        <f t="shared" ref="U67" si="72">+T67*S67</f>
        <v>160720.20000000001</v>
      </c>
      <c r="V67" s="1114">
        <f t="shared" si="12"/>
        <v>0</v>
      </c>
      <c r="W67" s="1117">
        <f t="shared" si="13"/>
        <v>160720.20000000001</v>
      </c>
      <c r="X67" s="1178">
        <f t="shared" si="14"/>
        <v>2089362.6</v>
      </c>
      <c r="Y67" s="1118">
        <v>1</v>
      </c>
      <c r="Z67" s="504">
        <f t="shared" si="15"/>
        <v>3</v>
      </c>
      <c r="AA67" s="372"/>
      <c r="AB67" s="229" t="str">
        <f t="shared" si="16"/>
        <v>Ա-2</v>
      </c>
      <c r="AC67" s="1176">
        <f t="shared" si="17"/>
        <v>2.5</v>
      </c>
      <c r="AD67" s="1176"/>
      <c r="AE67" s="1176">
        <f t="shared" si="59"/>
        <v>2.5</v>
      </c>
      <c r="AF67" s="1117">
        <v>66140</v>
      </c>
      <c r="AG67" s="1117">
        <f t="shared" ref="AG67" si="73">+AF67*AE67</f>
        <v>165350</v>
      </c>
      <c r="AH67" s="1114">
        <f t="shared" si="19"/>
        <v>0</v>
      </c>
      <c r="AI67" s="1117">
        <f t="shared" si="20"/>
        <v>165350</v>
      </c>
      <c r="AJ67" s="1178">
        <f t="shared" si="21"/>
        <v>2149550</v>
      </c>
      <c r="AK67" s="1118">
        <v>1</v>
      </c>
      <c r="AL67" s="371">
        <f t="shared" si="22"/>
        <v>4</v>
      </c>
      <c r="AM67" s="372"/>
      <c r="AN67" s="229" t="str">
        <f t="shared" si="23"/>
        <v>Ա-2</v>
      </c>
      <c r="AO67" s="1176">
        <f t="shared" si="24"/>
        <v>2.58</v>
      </c>
      <c r="AP67" s="1176"/>
      <c r="AQ67" s="1176">
        <f t="shared" si="61"/>
        <v>2.58</v>
      </c>
      <c r="AR67" s="1117">
        <v>66140</v>
      </c>
      <c r="AS67" s="1117">
        <f t="shared" ref="AS67" si="74">+AR67*AQ67</f>
        <v>170641.2</v>
      </c>
      <c r="AT67" s="1114">
        <f t="shared" si="26"/>
        <v>0</v>
      </c>
      <c r="AU67" s="1117">
        <f t="shared" si="27"/>
        <v>170641.2</v>
      </c>
      <c r="AV67" s="1178">
        <f t="shared" si="28"/>
        <v>2218335.6</v>
      </c>
    </row>
    <row r="68" spans="1:48" ht="41.25" thickBot="1">
      <c r="A68" s="1635">
        <v>26</v>
      </c>
      <c r="B68" s="1189" t="s">
        <v>2100</v>
      </c>
      <c r="C68" s="1420" t="s">
        <v>1364</v>
      </c>
      <c r="D68" s="1187">
        <v>1</v>
      </c>
      <c r="E68" s="1184">
        <v>2</v>
      </c>
      <c r="F68" s="658" t="s">
        <v>96</v>
      </c>
      <c r="G68" s="659">
        <f t="shared" si="0"/>
        <v>2.4300000000000002</v>
      </c>
      <c r="H68" s="1436">
        <v>66140</v>
      </c>
      <c r="I68" s="1437">
        <f t="shared" ref="I68:I72" si="75">+H68*G68</f>
        <v>160720.20000000001</v>
      </c>
      <c r="J68" s="1446">
        <v>0</v>
      </c>
      <c r="K68" s="1117">
        <f t="shared" si="7"/>
        <v>160720.20000000001</v>
      </c>
      <c r="L68" s="1178">
        <f t="shared" si="8"/>
        <v>2089362.6</v>
      </c>
      <c r="M68" s="1118">
        <v>1</v>
      </c>
      <c r="N68" s="504">
        <f t="shared" si="2"/>
        <v>3</v>
      </c>
      <c r="O68" s="372"/>
      <c r="P68" s="229" t="str">
        <f t="shared" si="9"/>
        <v>Ա-2</v>
      </c>
      <c r="Q68" s="597">
        <f t="shared" si="10"/>
        <v>2.5</v>
      </c>
      <c r="R68" s="1176"/>
      <c r="S68" s="1176">
        <f t="shared" si="3"/>
        <v>2.5</v>
      </c>
      <c r="T68" s="1117">
        <v>66140</v>
      </c>
      <c r="U68" s="1117">
        <f t="shared" ref="U68:U72" si="76">+T68*S68</f>
        <v>165350</v>
      </c>
      <c r="V68" s="1114">
        <f t="shared" si="12"/>
        <v>0</v>
      </c>
      <c r="W68" s="1117">
        <f t="shared" si="13"/>
        <v>165350</v>
      </c>
      <c r="X68" s="1178">
        <f t="shared" si="14"/>
        <v>2149550</v>
      </c>
      <c r="Y68" s="1118">
        <v>1</v>
      </c>
      <c r="Z68" s="504">
        <f t="shared" si="15"/>
        <v>4</v>
      </c>
      <c r="AA68" s="372"/>
      <c r="AB68" s="229" t="str">
        <f t="shared" si="16"/>
        <v>Ա-2</v>
      </c>
      <c r="AC68" s="1176">
        <f t="shared" si="17"/>
        <v>2.58</v>
      </c>
      <c r="AD68" s="1176"/>
      <c r="AE68" s="1176">
        <f t="shared" si="59"/>
        <v>2.58</v>
      </c>
      <c r="AF68" s="1117">
        <v>66140</v>
      </c>
      <c r="AG68" s="1117">
        <f t="shared" ref="AG68:AG72" si="77">+AF68*AE68</f>
        <v>170641.2</v>
      </c>
      <c r="AH68" s="1114">
        <f t="shared" si="19"/>
        <v>0</v>
      </c>
      <c r="AI68" s="1117">
        <f t="shared" si="20"/>
        <v>170641.2</v>
      </c>
      <c r="AJ68" s="1178">
        <f t="shared" si="21"/>
        <v>2218335.6</v>
      </c>
      <c r="AK68" s="1118">
        <v>1</v>
      </c>
      <c r="AL68" s="371">
        <f t="shared" si="22"/>
        <v>5</v>
      </c>
      <c r="AM68" s="372"/>
      <c r="AN68" s="229" t="str">
        <f t="shared" si="23"/>
        <v>Ա-2</v>
      </c>
      <c r="AO68" s="1176">
        <f t="shared" si="24"/>
        <v>2.58</v>
      </c>
      <c r="AP68" s="1176"/>
      <c r="AQ68" s="1176">
        <f t="shared" si="61"/>
        <v>2.58</v>
      </c>
      <c r="AR68" s="1117">
        <v>66140</v>
      </c>
      <c r="AS68" s="1117">
        <f t="shared" ref="AS68:AS72" si="78">+AR68*AQ68</f>
        <v>170641.2</v>
      </c>
      <c r="AT68" s="1114">
        <f t="shared" si="26"/>
        <v>0</v>
      </c>
      <c r="AU68" s="1117">
        <f t="shared" si="27"/>
        <v>170641.2</v>
      </c>
      <c r="AV68" s="1178">
        <f t="shared" si="28"/>
        <v>2218335.6</v>
      </c>
    </row>
    <row r="69" spans="1:48" ht="41.25" thickBot="1">
      <c r="A69" s="1634">
        <v>27</v>
      </c>
      <c r="B69" s="1189" t="s">
        <v>89</v>
      </c>
      <c r="C69" s="1420" t="s">
        <v>1364</v>
      </c>
      <c r="D69" s="1187">
        <v>1</v>
      </c>
      <c r="E69" s="1184">
        <v>6</v>
      </c>
      <c r="F69" s="658" t="s">
        <v>96</v>
      </c>
      <c r="G69" s="659">
        <f t="shared" si="0"/>
        <v>2.66</v>
      </c>
      <c r="H69" s="1436">
        <v>66140</v>
      </c>
      <c r="I69" s="1437">
        <f t="shared" si="75"/>
        <v>175932.40000000002</v>
      </c>
      <c r="J69" s="1446">
        <v>0</v>
      </c>
      <c r="K69" s="1117">
        <f t="shared" si="7"/>
        <v>175932.40000000002</v>
      </c>
      <c r="L69" s="1178">
        <f t="shared" si="8"/>
        <v>2287121.2000000002</v>
      </c>
      <c r="M69" s="1118">
        <v>1</v>
      </c>
      <c r="N69" s="504">
        <f t="shared" si="2"/>
        <v>7</v>
      </c>
      <c r="O69" s="372"/>
      <c r="P69" s="229" t="str">
        <f t="shared" si="9"/>
        <v>Ա-2</v>
      </c>
      <c r="Q69" s="597">
        <f t="shared" si="10"/>
        <v>2.66</v>
      </c>
      <c r="R69" s="1176"/>
      <c r="S69" s="1176">
        <f t="shared" si="3"/>
        <v>2.66</v>
      </c>
      <c r="T69" s="1117">
        <v>66140</v>
      </c>
      <c r="U69" s="1117">
        <f t="shared" si="76"/>
        <v>175932.40000000002</v>
      </c>
      <c r="V69" s="1114">
        <f t="shared" si="12"/>
        <v>0</v>
      </c>
      <c r="W69" s="1117">
        <f t="shared" si="13"/>
        <v>175932.40000000002</v>
      </c>
      <c r="X69" s="1178">
        <f t="shared" si="14"/>
        <v>2287121.2000000002</v>
      </c>
      <c r="Y69" s="1118">
        <v>1</v>
      </c>
      <c r="Z69" s="504">
        <f t="shared" si="15"/>
        <v>8</v>
      </c>
      <c r="AA69" s="372"/>
      <c r="AB69" s="229" t="str">
        <f t="shared" si="16"/>
        <v>Ա-2</v>
      </c>
      <c r="AC69" s="1176">
        <f t="shared" si="17"/>
        <v>2.75</v>
      </c>
      <c r="AD69" s="1176"/>
      <c r="AE69" s="1176">
        <f t="shared" si="59"/>
        <v>2.75</v>
      </c>
      <c r="AF69" s="1117">
        <v>66140</v>
      </c>
      <c r="AG69" s="1117">
        <f t="shared" si="77"/>
        <v>181885</v>
      </c>
      <c r="AH69" s="1114">
        <f t="shared" si="19"/>
        <v>0</v>
      </c>
      <c r="AI69" s="1117">
        <f t="shared" si="20"/>
        <v>181885</v>
      </c>
      <c r="AJ69" s="1178">
        <f t="shared" si="21"/>
        <v>2364505</v>
      </c>
      <c r="AK69" s="1118">
        <v>1</v>
      </c>
      <c r="AL69" s="371">
        <f t="shared" si="22"/>
        <v>9</v>
      </c>
      <c r="AM69" s="372"/>
      <c r="AN69" s="229" t="str">
        <f t="shared" si="23"/>
        <v>Ա-2</v>
      </c>
      <c r="AO69" s="1176">
        <f t="shared" si="24"/>
        <v>2.75</v>
      </c>
      <c r="AP69" s="1176"/>
      <c r="AQ69" s="1176">
        <f t="shared" si="61"/>
        <v>2.75</v>
      </c>
      <c r="AR69" s="1117">
        <v>66140</v>
      </c>
      <c r="AS69" s="1117">
        <f t="shared" si="78"/>
        <v>181885</v>
      </c>
      <c r="AT69" s="1114">
        <f t="shared" si="26"/>
        <v>0</v>
      </c>
      <c r="AU69" s="1117">
        <f t="shared" si="27"/>
        <v>181885</v>
      </c>
      <c r="AV69" s="1178">
        <f t="shared" si="28"/>
        <v>2364505</v>
      </c>
    </row>
    <row r="70" spans="1:48" ht="41.25" thickBot="1">
      <c r="A70" s="1635">
        <v>28</v>
      </c>
      <c r="B70" s="1189" t="s">
        <v>89</v>
      </c>
      <c r="C70" s="1420" t="s">
        <v>1364</v>
      </c>
      <c r="D70" s="1187">
        <v>1</v>
      </c>
      <c r="E70" s="1184">
        <v>6</v>
      </c>
      <c r="F70" s="658" t="s">
        <v>96</v>
      </c>
      <c r="G70" s="659">
        <f t="shared" si="0"/>
        <v>2.66</v>
      </c>
      <c r="H70" s="1436">
        <v>66140</v>
      </c>
      <c r="I70" s="1437">
        <f t="shared" si="75"/>
        <v>175932.40000000002</v>
      </c>
      <c r="J70" s="1446">
        <v>0</v>
      </c>
      <c r="K70" s="1117">
        <f t="shared" si="7"/>
        <v>175932.40000000002</v>
      </c>
      <c r="L70" s="1178">
        <f t="shared" si="8"/>
        <v>2287121.2000000002</v>
      </c>
      <c r="M70" s="1118">
        <v>1</v>
      </c>
      <c r="N70" s="504">
        <f t="shared" si="2"/>
        <v>7</v>
      </c>
      <c r="O70" s="372"/>
      <c r="P70" s="229" t="str">
        <f t="shared" si="9"/>
        <v>Ա-2</v>
      </c>
      <c r="Q70" s="597">
        <f t="shared" si="10"/>
        <v>2.66</v>
      </c>
      <c r="R70" s="1176"/>
      <c r="S70" s="1176">
        <f t="shared" si="3"/>
        <v>2.66</v>
      </c>
      <c r="T70" s="1117">
        <v>66140</v>
      </c>
      <c r="U70" s="1117">
        <f t="shared" si="76"/>
        <v>175932.40000000002</v>
      </c>
      <c r="V70" s="1114">
        <f t="shared" si="12"/>
        <v>0</v>
      </c>
      <c r="W70" s="1117">
        <f t="shared" si="13"/>
        <v>175932.40000000002</v>
      </c>
      <c r="X70" s="1178">
        <f t="shared" si="14"/>
        <v>2287121.2000000002</v>
      </c>
      <c r="Y70" s="1118">
        <v>1</v>
      </c>
      <c r="Z70" s="504">
        <f t="shared" si="15"/>
        <v>8</v>
      </c>
      <c r="AA70" s="372"/>
      <c r="AB70" s="229" t="str">
        <f t="shared" si="16"/>
        <v>Ա-2</v>
      </c>
      <c r="AC70" s="1176">
        <f t="shared" si="17"/>
        <v>2.75</v>
      </c>
      <c r="AD70" s="1176"/>
      <c r="AE70" s="1176">
        <f t="shared" si="59"/>
        <v>2.75</v>
      </c>
      <c r="AF70" s="1117">
        <v>66140</v>
      </c>
      <c r="AG70" s="1117">
        <f t="shared" si="77"/>
        <v>181885</v>
      </c>
      <c r="AH70" s="1114">
        <f t="shared" si="19"/>
        <v>0</v>
      </c>
      <c r="AI70" s="1117">
        <f t="shared" si="20"/>
        <v>181885</v>
      </c>
      <c r="AJ70" s="1178">
        <f t="shared" si="21"/>
        <v>2364505</v>
      </c>
      <c r="AK70" s="1118">
        <v>1</v>
      </c>
      <c r="AL70" s="371">
        <f t="shared" si="22"/>
        <v>9</v>
      </c>
      <c r="AM70" s="372"/>
      <c r="AN70" s="229" t="str">
        <f t="shared" si="23"/>
        <v>Ա-2</v>
      </c>
      <c r="AO70" s="1176">
        <f t="shared" si="24"/>
        <v>2.75</v>
      </c>
      <c r="AP70" s="1176"/>
      <c r="AQ70" s="1176">
        <f t="shared" si="61"/>
        <v>2.75</v>
      </c>
      <c r="AR70" s="1117">
        <v>66140</v>
      </c>
      <c r="AS70" s="1117">
        <f t="shared" si="78"/>
        <v>181885</v>
      </c>
      <c r="AT70" s="1114">
        <f t="shared" si="26"/>
        <v>0</v>
      </c>
      <c r="AU70" s="1117">
        <f t="shared" si="27"/>
        <v>181885</v>
      </c>
      <c r="AV70" s="1178">
        <f t="shared" si="28"/>
        <v>2364505</v>
      </c>
    </row>
    <row r="71" spans="1:48" ht="41.25" thickBot="1">
      <c r="A71" s="1634">
        <v>29</v>
      </c>
      <c r="B71" s="1189" t="s">
        <v>89</v>
      </c>
      <c r="C71" s="1420" t="s">
        <v>1364</v>
      </c>
      <c r="D71" s="1187">
        <v>1</v>
      </c>
      <c r="E71" s="1184">
        <v>6</v>
      </c>
      <c r="F71" s="658" t="s">
        <v>96</v>
      </c>
      <c r="G71" s="659">
        <f t="shared" si="0"/>
        <v>2.66</v>
      </c>
      <c r="H71" s="1436">
        <v>66140</v>
      </c>
      <c r="I71" s="1437">
        <f t="shared" si="75"/>
        <v>175932.40000000002</v>
      </c>
      <c r="J71" s="1446">
        <v>0</v>
      </c>
      <c r="K71" s="1117">
        <f t="shared" si="7"/>
        <v>175932.40000000002</v>
      </c>
      <c r="L71" s="1178">
        <f t="shared" si="8"/>
        <v>2287121.2000000002</v>
      </c>
      <c r="M71" s="1118">
        <v>1</v>
      </c>
      <c r="N71" s="504">
        <f t="shared" si="2"/>
        <v>7</v>
      </c>
      <c r="O71" s="372"/>
      <c r="P71" s="229" t="str">
        <f t="shared" si="9"/>
        <v>Ա-2</v>
      </c>
      <c r="Q71" s="597">
        <f t="shared" si="10"/>
        <v>2.66</v>
      </c>
      <c r="R71" s="1176"/>
      <c r="S71" s="1176">
        <f t="shared" si="3"/>
        <v>2.66</v>
      </c>
      <c r="T71" s="1117">
        <v>66140</v>
      </c>
      <c r="U71" s="1117">
        <f t="shared" si="76"/>
        <v>175932.40000000002</v>
      </c>
      <c r="V71" s="1114">
        <f t="shared" si="12"/>
        <v>0</v>
      </c>
      <c r="W71" s="1117">
        <f t="shared" si="13"/>
        <v>175932.40000000002</v>
      </c>
      <c r="X71" s="1178">
        <f t="shared" si="14"/>
        <v>2287121.2000000002</v>
      </c>
      <c r="Y71" s="1118">
        <v>1</v>
      </c>
      <c r="Z71" s="504">
        <f t="shared" si="15"/>
        <v>8</v>
      </c>
      <c r="AA71" s="372"/>
      <c r="AB71" s="229" t="str">
        <f t="shared" si="16"/>
        <v>Ա-2</v>
      </c>
      <c r="AC71" s="1176">
        <f t="shared" si="17"/>
        <v>2.75</v>
      </c>
      <c r="AD71" s="1176"/>
      <c r="AE71" s="1176">
        <f t="shared" si="59"/>
        <v>2.75</v>
      </c>
      <c r="AF71" s="1117">
        <v>66140</v>
      </c>
      <c r="AG71" s="1117">
        <f t="shared" si="77"/>
        <v>181885</v>
      </c>
      <c r="AH71" s="1114">
        <f t="shared" si="19"/>
        <v>0</v>
      </c>
      <c r="AI71" s="1117">
        <f t="shared" si="20"/>
        <v>181885</v>
      </c>
      <c r="AJ71" s="1178">
        <f t="shared" si="21"/>
        <v>2364505</v>
      </c>
      <c r="AK71" s="1118">
        <v>1</v>
      </c>
      <c r="AL71" s="371">
        <f t="shared" si="22"/>
        <v>9</v>
      </c>
      <c r="AM71" s="372"/>
      <c r="AN71" s="229" t="str">
        <f t="shared" si="23"/>
        <v>Ա-2</v>
      </c>
      <c r="AO71" s="1176">
        <f t="shared" si="24"/>
        <v>2.75</v>
      </c>
      <c r="AP71" s="1176"/>
      <c r="AQ71" s="1176">
        <f t="shared" si="61"/>
        <v>2.75</v>
      </c>
      <c r="AR71" s="1117">
        <v>66140</v>
      </c>
      <c r="AS71" s="1117">
        <f t="shared" si="78"/>
        <v>181885</v>
      </c>
      <c r="AT71" s="1114">
        <f t="shared" si="26"/>
        <v>0</v>
      </c>
      <c r="AU71" s="1117">
        <f t="shared" si="27"/>
        <v>181885</v>
      </c>
      <c r="AV71" s="1178">
        <f t="shared" si="28"/>
        <v>2364505</v>
      </c>
    </row>
    <row r="72" spans="1:48" ht="41.25" thickBot="1">
      <c r="A72" s="1635">
        <v>30</v>
      </c>
      <c r="B72" s="1189" t="s">
        <v>89</v>
      </c>
      <c r="C72" s="1420" t="s">
        <v>1364</v>
      </c>
      <c r="D72" s="1187">
        <v>1</v>
      </c>
      <c r="E72" s="1184">
        <v>6</v>
      </c>
      <c r="F72" s="658" t="s">
        <v>96</v>
      </c>
      <c r="G72" s="659">
        <f t="shared" si="0"/>
        <v>2.66</v>
      </c>
      <c r="H72" s="1436">
        <v>66140</v>
      </c>
      <c r="I72" s="1437">
        <f t="shared" si="75"/>
        <v>175932.40000000002</v>
      </c>
      <c r="J72" s="1446">
        <v>0</v>
      </c>
      <c r="K72" s="1117">
        <f t="shared" si="7"/>
        <v>175932.40000000002</v>
      </c>
      <c r="L72" s="1178">
        <f t="shared" si="8"/>
        <v>2287121.2000000002</v>
      </c>
      <c r="M72" s="1118">
        <v>1</v>
      </c>
      <c r="N72" s="504">
        <f t="shared" si="2"/>
        <v>7</v>
      </c>
      <c r="O72" s="372"/>
      <c r="P72" s="229" t="str">
        <f t="shared" si="9"/>
        <v>Ա-2</v>
      </c>
      <c r="Q72" s="597">
        <f t="shared" si="10"/>
        <v>2.66</v>
      </c>
      <c r="R72" s="1176"/>
      <c r="S72" s="1176">
        <f t="shared" si="3"/>
        <v>2.66</v>
      </c>
      <c r="T72" s="1117">
        <v>66140</v>
      </c>
      <c r="U72" s="1117">
        <f t="shared" si="76"/>
        <v>175932.40000000002</v>
      </c>
      <c r="V72" s="1114">
        <f t="shared" si="12"/>
        <v>0</v>
      </c>
      <c r="W72" s="1117">
        <f t="shared" si="13"/>
        <v>175932.40000000002</v>
      </c>
      <c r="X72" s="1178">
        <f t="shared" si="14"/>
        <v>2287121.2000000002</v>
      </c>
      <c r="Y72" s="1118">
        <v>1</v>
      </c>
      <c r="Z72" s="504">
        <f t="shared" si="15"/>
        <v>8</v>
      </c>
      <c r="AA72" s="372"/>
      <c r="AB72" s="229" t="str">
        <f t="shared" si="16"/>
        <v>Ա-2</v>
      </c>
      <c r="AC72" s="1176">
        <f t="shared" si="17"/>
        <v>2.75</v>
      </c>
      <c r="AD72" s="1176"/>
      <c r="AE72" s="1176">
        <f t="shared" si="59"/>
        <v>2.75</v>
      </c>
      <c r="AF72" s="1117">
        <v>66140</v>
      </c>
      <c r="AG72" s="1117">
        <f t="shared" si="77"/>
        <v>181885</v>
      </c>
      <c r="AH72" s="1114">
        <f t="shared" si="19"/>
        <v>0</v>
      </c>
      <c r="AI72" s="1117">
        <f t="shared" si="20"/>
        <v>181885</v>
      </c>
      <c r="AJ72" s="1178">
        <f t="shared" si="21"/>
        <v>2364505</v>
      </c>
      <c r="AK72" s="1118">
        <v>1</v>
      </c>
      <c r="AL72" s="371">
        <f t="shared" si="22"/>
        <v>9</v>
      </c>
      <c r="AM72" s="372"/>
      <c r="AN72" s="229" t="str">
        <f t="shared" si="23"/>
        <v>Ա-2</v>
      </c>
      <c r="AO72" s="1176">
        <f t="shared" si="24"/>
        <v>2.75</v>
      </c>
      <c r="AP72" s="1176"/>
      <c r="AQ72" s="1176">
        <f t="shared" si="61"/>
        <v>2.75</v>
      </c>
      <c r="AR72" s="1117">
        <v>66140</v>
      </c>
      <c r="AS72" s="1117">
        <f t="shared" si="78"/>
        <v>181885</v>
      </c>
      <c r="AT72" s="1114">
        <f t="shared" si="26"/>
        <v>0</v>
      </c>
      <c r="AU72" s="1117">
        <f t="shared" si="27"/>
        <v>181885</v>
      </c>
      <c r="AV72" s="1178">
        <f t="shared" si="28"/>
        <v>2364505</v>
      </c>
    </row>
    <row r="73" spans="1:48" ht="54.75" thickBot="1">
      <c r="A73" s="1634">
        <v>31</v>
      </c>
      <c r="B73" s="1189" t="s">
        <v>2633</v>
      </c>
      <c r="C73" s="1210" t="s">
        <v>2168</v>
      </c>
      <c r="D73" s="1422">
        <v>1</v>
      </c>
      <c r="E73" s="1184">
        <v>1</v>
      </c>
      <c r="F73" s="1424" t="s">
        <v>94</v>
      </c>
      <c r="G73" s="659">
        <f t="shared" si="0"/>
        <v>4.01</v>
      </c>
      <c r="H73" s="1436">
        <v>66140</v>
      </c>
      <c r="I73" s="1437">
        <f t="shared" ref="I73:I98" si="79">+H73*G73</f>
        <v>265221.39999999997</v>
      </c>
      <c r="J73" s="1446">
        <v>0</v>
      </c>
      <c r="K73" s="1117">
        <f t="shared" si="7"/>
        <v>265221.39999999997</v>
      </c>
      <c r="L73" s="1178">
        <f t="shared" si="8"/>
        <v>3447878.1999999997</v>
      </c>
      <c r="M73" s="1118">
        <v>1</v>
      </c>
      <c r="N73" s="504">
        <f t="shared" si="2"/>
        <v>2</v>
      </c>
      <c r="O73" s="372"/>
      <c r="P73" s="229" t="str">
        <f t="shared" si="9"/>
        <v>Գ-2</v>
      </c>
      <c r="Q73" s="597">
        <f t="shared" si="10"/>
        <v>4.1399999999999997</v>
      </c>
      <c r="R73" s="1176"/>
      <c r="S73" s="1176">
        <f t="shared" si="3"/>
        <v>4.1399999999999997</v>
      </c>
      <c r="T73" s="1117">
        <v>66140</v>
      </c>
      <c r="U73" s="1117">
        <f t="shared" ref="U73:U98" si="80">+T73*S73</f>
        <v>273819.59999999998</v>
      </c>
      <c r="V73" s="1114">
        <f t="shared" si="12"/>
        <v>0</v>
      </c>
      <c r="W73" s="1117">
        <f t="shared" si="13"/>
        <v>273819.59999999998</v>
      </c>
      <c r="X73" s="1178">
        <f t="shared" si="14"/>
        <v>3559654.8</v>
      </c>
      <c r="Y73" s="1118">
        <v>1</v>
      </c>
      <c r="Z73" s="504">
        <f t="shared" si="15"/>
        <v>3</v>
      </c>
      <c r="AA73" s="372"/>
      <c r="AB73" s="229" t="str">
        <f t="shared" si="16"/>
        <v>Գ-2</v>
      </c>
      <c r="AC73" s="1176">
        <f t="shared" si="17"/>
        <v>4.2699999999999996</v>
      </c>
      <c r="AD73" s="1176"/>
      <c r="AE73" s="1176">
        <f t="shared" si="59"/>
        <v>4.2699999999999996</v>
      </c>
      <c r="AF73" s="1117">
        <v>66140</v>
      </c>
      <c r="AG73" s="1117">
        <f t="shared" ref="AG73:AG98" si="81">+AF73*AE73</f>
        <v>282417.8</v>
      </c>
      <c r="AH73" s="1114">
        <f t="shared" si="19"/>
        <v>0</v>
      </c>
      <c r="AI73" s="1117">
        <f t="shared" si="20"/>
        <v>282417.8</v>
      </c>
      <c r="AJ73" s="1178">
        <f t="shared" si="21"/>
        <v>3671431.4</v>
      </c>
      <c r="AK73" s="1118">
        <v>1</v>
      </c>
      <c r="AL73" s="371">
        <f t="shared" si="22"/>
        <v>4</v>
      </c>
      <c r="AM73" s="372"/>
      <c r="AN73" s="229" t="str">
        <f t="shared" si="23"/>
        <v>Գ-2</v>
      </c>
      <c r="AO73" s="1176">
        <f t="shared" si="24"/>
        <v>4.41</v>
      </c>
      <c r="AP73" s="1176"/>
      <c r="AQ73" s="1176">
        <f t="shared" si="61"/>
        <v>4.41</v>
      </c>
      <c r="AR73" s="1117">
        <v>66140</v>
      </c>
      <c r="AS73" s="1117">
        <f t="shared" ref="AS73:AS98" si="82">+AR73*AQ73</f>
        <v>291677.40000000002</v>
      </c>
      <c r="AT73" s="1114">
        <f t="shared" si="26"/>
        <v>0</v>
      </c>
      <c r="AU73" s="1117">
        <f t="shared" si="27"/>
        <v>291677.40000000002</v>
      </c>
      <c r="AV73" s="1178">
        <f t="shared" si="28"/>
        <v>3791806.2</v>
      </c>
    </row>
    <row r="74" spans="1:48" ht="17.25" thickBot="1">
      <c r="A74" s="1635">
        <v>32</v>
      </c>
      <c r="B74" s="1189" t="s">
        <v>913</v>
      </c>
      <c r="C74" s="1420" t="s">
        <v>1807</v>
      </c>
      <c r="D74" s="1422">
        <v>1</v>
      </c>
      <c r="E74" s="1184">
        <v>4</v>
      </c>
      <c r="F74" s="1424" t="s">
        <v>504</v>
      </c>
      <c r="G74" s="659">
        <f t="shared" si="0"/>
        <v>2.21</v>
      </c>
      <c r="H74" s="1436">
        <v>66140</v>
      </c>
      <c r="I74" s="1437">
        <f t="shared" si="79"/>
        <v>146169.4</v>
      </c>
      <c r="J74" s="1446">
        <v>0</v>
      </c>
      <c r="K74" s="1117">
        <f t="shared" si="7"/>
        <v>146169.4</v>
      </c>
      <c r="L74" s="1178">
        <f t="shared" si="8"/>
        <v>1900202.2</v>
      </c>
      <c r="M74" s="1118">
        <v>1</v>
      </c>
      <c r="N74" s="504">
        <f t="shared" si="2"/>
        <v>5</v>
      </c>
      <c r="O74" s="372"/>
      <c r="P74" s="229" t="str">
        <f t="shared" si="9"/>
        <v>Ա-3</v>
      </c>
      <c r="Q74" s="597">
        <f t="shared" si="10"/>
        <v>2.21</v>
      </c>
      <c r="R74" s="1176"/>
      <c r="S74" s="1176">
        <f t="shared" si="3"/>
        <v>2.21</v>
      </c>
      <c r="T74" s="1117">
        <v>66140</v>
      </c>
      <c r="U74" s="1117">
        <f t="shared" si="80"/>
        <v>146169.4</v>
      </c>
      <c r="V74" s="1114">
        <f t="shared" si="12"/>
        <v>0</v>
      </c>
      <c r="W74" s="1117">
        <f t="shared" si="13"/>
        <v>146169.4</v>
      </c>
      <c r="X74" s="1178">
        <f t="shared" si="14"/>
        <v>1900202.2</v>
      </c>
      <c r="Y74" s="1118">
        <v>1</v>
      </c>
      <c r="Z74" s="504">
        <f t="shared" si="15"/>
        <v>6</v>
      </c>
      <c r="AA74" s="372"/>
      <c r="AB74" s="229" t="str">
        <f t="shared" si="16"/>
        <v>Ա-3</v>
      </c>
      <c r="AC74" s="1176">
        <f t="shared" si="17"/>
        <v>2.2799999999999998</v>
      </c>
      <c r="AD74" s="1176"/>
      <c r="AE74" s="1176">
        <f t="shared" si="59"/>
        <v>2.2799999999999998</v>
      </c>
      <c r="AF74" s="1117">
        <v>66140</v>
      </c>
      <c r="AG74" s="1117">
        <f t="shared" si="81"/>
        <v>150799.19999999998</v>
      </c>
      <c r="AH74" s="1114">
        <f t="shared" si="19"/>
        <v>0</v>
      </c>
      <c r="AI74" s="1117">
        <f t="shared" si="20"/>
        <v>150799.19999999998</v>
      </c>
      <c r="AJ74" s="1178">
        <f t="shared" si="21"/>
        <v>1960389.5999999999</v>
      </c>
      <c r="AK74" s="1118">
        <v>1</v>
      </c>
      <c r="AL74" s="371">
        <f t="shared" si="22"/>
        <v>7</v>
      </c>
      <c r="AM74" s="372"/>
      <c r="AN74" s="229" t="str">
        <f t="shared" si="23"/>
        <v>Ա-3</v>
      </c>
      <c r="AO74" s="1176">
        <f t="shared" si="24"/>
        <v>2.2799999999999998</v>
      </c>
      <c r="AP74" s="1176"/>
      <c r="AQ74" s="1176">
        <f t="shared" si="61"/>
        <v>2.2799999999999998</v>
      </c>
      <c r="AR74" s="1117">
        <v>66140</v>
      </c>
      <c r="AS74" s="1117">
        <f t="shared" si="82"/>
        <v>150799.19999999998</v>
      </c>
      <c r="AT74" s="1114">
        <f t="shared" si="26"/>
        <v>0</v>
      </c>
      <c r="AU74" s="1117">
        <f t="shared" si="27"/>
        <v>150799.19999999998</v>
      </c>
      <c r="AV74" s="1178">
        <f t="shared" si="28"/>
        <v>1960389.5999999999</v>
      </c>
    </row>
    <row r="75" spans="1:48" ht="17.25" thickBot="1">
      <c r="A75" s="1634">
        <v>33</v>
      </c>
      <c r="B75" s="1189" t="s">
        <v>2634</v>
      </c>
      <c r="C75" s="1420" t="s">
        <v>1807</v>
      </c>
      <c r="D75" s="1422">
        <v>1</v>
      </c>
      <c r="E75" s="1184">
        <v>3</v>
      </c>
      <c r="F75" s="1424" t="s">
        <v>504</v>
      </c>
      <c r="G75" s="659">
        <f t="shared" si="0"/>
        <v>2.15</v>
      </c>
      <c r="H75" s="1436">
        <v>66140</v>
      </c>
      <c r="I75" s="1437">
        <f t="shared" si="79"/>
        <v>142201</v>
      </c>
      <c r="J75" s="1446">
        <v>0</v>
      </c>
      <c r="K75" s="1117">
        <f t="shared" si="7"/>
        <v>142201</v>
      </c>
      <c r="L75" s="1178">
        <f t="shared" si="8"/>
        <v>1848613</v>
      </c>
      <c r="M75" s="1118">
        <v>1</v>
      </c>
      <c r="N75" s="504">
        <f t="shared" si="2"/>
        <v>4</v>
      </c>
      <c r="O75" s="372"/>
      <c r="P75" s="229" t="str">
        <f t="shared" si="9"/>
        <v>Ա-3</v>
      </c>
      <c r="Q75" s="597">
        <f t="shared" si="10"/>
        <v>2.21</v>
      </c>
      <c r="R75" s="1176"/>
      <c r="S75" s="1176">
        <f t="shared" si="3"/>
        <v>2.21</v>
      </c>
      <c r="T75" s="1117">
        <v>66140</v>
      </c>
      <c r="U75" s="1117">
        <f t="shared" si="80"/>
        <v>146169.4</v>
      </c>
      <c r="V75" s="1114">
        <f t="shared" si="12"/>
        <v>0</v>
      </c>
      <c r="W75" s="1117">
        <f t="shared" si="13"/>
        <v>146169.4</v>
      </c>
      <c r="X75" s="1178">
        <f t="shared" si="14"/>
        <v>1900202.2</v>
      </c>
      <c r="Y75" s="1118">
        <v>1</v>
      </c>
      <c r="Z75" s="504">
        <f t="shared" si="15"/>
        <v>5</v>
      </c>
      <c r="AA75" s="372"/>
      <c r="AB75" s="229" t="str">
        <f t="shared" si="16"/>
        <v>Ա-3</v>
      </c>
      <c r="AC75" s="1176">
        <f t="shared" si="17"/>
        <v>2.21</v>
      </c>
      <c r="AD75" s="1176"/>
      <c r="AE75" s="1176">
        <f t="shared" si="59"/>
        <v>2.21</v>
      </c>
      <c r="AF75" s="1117">
        <v>66140</v>
      </c>
      <c r="AG75" s="1117">
        <f t="shared" si="81"/>
        <v>146169.4</v>
      </c>
      <c r="AH75" s="1114">
        <f t="shared" si="19"/>
        <v>0</v>
      </c>
      <c r="AI75" s="1117">
        <f t="shared" si="20"/>
        <v>146169.4</v>
      </c>
      <c r="AJ75" s="1178">
        <f t="shared" si="21"/>
        <v>1900202.2</v>
      </c>
      <c r="AK75" s="1118">
        <v>1</v>
      </c>
      <c r="AL75" s="371">
        <f t="shared" si="22"/>
        <v>6</v>
      </c>
      <c r="AM75" s="372"/>
      <c r="AN75" s="229" t="str">
        <f t="shared" si="23"/>
        <v>Ա-3</v>
      </c>
      <c r="AO75" s="1176">
        <f t="shared" si="24"/>
        <v>2.2799999999999998</v>
      </c>
      <c r="AP75" s="1176"/>
      <c r="AQ75" s="1176">
        <f t="shared" si="61"/>
        <v>2.2799999999999998</v>
      </c>
      <c r="AR75" s="1117">
        <v>66140</v>
      </c>
      <c r="AS75" s="1117">
        <f t="shared" si="82"/>
        <v>150799.19999999998</v>
      </c>
      <c r="AT75" s="1114">
        <f t="shared" si="26"/>
        <v>0</v>
      </c>
      <c r="AU75" s="1117">
        <f t="shared" si="27"/>
        <v>150799.19999999998</v>
      </c>
      <c r="AV75" s="1178">
        <f t="shared" si="28"/>
        <v>1960389.5999999999</v>
      </c>
    </row>
    <row r="76" spans="1:48" ht="17.25" thickBot="1">
      <c r="A76" s="1635">
        <v>34</v>
      </c>
      <c r="B76" s="1189" t="s">
        <v>1810</v>
      </c>
      <c r="C76" s="1420" t="s">
        <v>1807</v>
      </c>
      <c r="D76" s="1422">
        <v>1</v>
      </c>
      <c r="E76" s="1184">
        <v>1</v>
      </c>
      <c r="F76" s="1424" t="s">
        <v>504</v>
      </c>
      <c r="G76" s="659">
        <f t="shared" si="0"/>
        <v>2.02</v>
      </c>
      <c r="H76" s="1436">
        <v>66140</v>
      </c>
      <c r="I76" s="1437">
        <f t="shared" si="79"/>
        <v>133602.79999999999</v>
      </c>
      <c r="J76" s="1446">
        <v>0</v>
      </c>
      <c r="K76" s="1117">
        <f t="shared" si="7"/>
        <v>133602.79999999999</v>
      </c>
      <c r="L76" s="1178">
        <f t="shared" si="8"/>
        <v>1736836.4</v>
      </c>
      <c r="M76" s="1118">
        <v>1</v>
      </c>
      <c r="N76" s="504">
        <f t="shared" si="2"/>
        <v>2</v>
      </c>
      <c r="O76" s="372"/>
      <c r="P76" s="229" t="str">
        <f t="shared" si="9"/>
        <v>Ա-3</v>
      </c>
      <c r="Q76" s="597">
        <f t="shared" si="10"/>
        <v>2.08</v>
      </c>
      <c r="R76" s="1176"/>
      <c r="S76" s="1176">
        <f t="shared" si="3"/>
        <v>2.08</v>
      </c>
      <c r="T76" s="1117">
        <v>66140</v>
      </c>
      <c r="U76" s="1117">
        <f t="shared" si="80"/>
        <v>137571.20000000001</v>
      </c>
      <c r="V76" s="1114">
        <f t="shared" si="12"/>
        <v>0</v>
      </c>
      <c r="W76" s="1117">
        <f t="shared" si="13"/>
        <v>137571.20000000001</v>
      </c>
      <c r="X76" s="1178">
        <f t="shared" si="14"/>
        <v>1788425.6</v>
      </c>
      <c r="Y76" s="1118">
        <v>1</v>
      </c>
      <c r="Z76" s="504">
        <f t="shared" si="15"/>
        <v>3</v>
      </c>
      <c r="AA76" s="372"/>
      <c r="AB76" s="229" t="str">
        <f t="shared" si="16"/>
        <v>Ա-3</v>
      </c>
      <c r="AC76" s="1176">
        <f t="shared" si="17"/>
        <v>2.15</v>
      </c>
      <c r="AD76" s="1176"/>
      <c r="AE76" s="1176">
        <f t="shared" si="59"/>
        <v>2.15</v>
      </c>
      <c r="AF76" s="1117">
        <v>66140</v>
      </c>
      <c r="AG76" s="1117">
        <f t="shared" si="81"/>
        <v>142201</v>
      </c>
      <c r="AH76" s="1114">
        <f t="shared" si="19"/>
        <v>0</v>
      </c>
      <c r="AI76" s="1117">
        <f t="shared" si="20"/>
        <v>142201</v>
      </c>
      <c r="AJ76" s="1178">
        <f t="shared" si="21"/>
        <v>1848613</v>
      </c>
      <c r="AK76" s="1118">
        <v>1</v>
      </c>
      <c r="AL76" s="371">
        <f t="shared" si="22"/>
        <v>4</v>
      </c>
      <c r="AM76" s="372"/>
      <c r="AN76" s="229" t="str">
        <f t="shared" si="23"/>
        <v>Ա-3</v>
      </c>
      <c r="AO76" s="1176">
        <f t="shared" si="24"/>
        <v>2.21</v>
      </c>
      <c r="AP76" s="1176"/>
      <c r="AQ76" s="1176">
        <f t="shared" si="61"/>
        <v>2.21</v>
      </c>
      <c r="AR76" s="1117">
        <v>66140</v>
      </c>
      <c r="AS76" s="1117">
        <f t="shared" si="82"/>
        <v>146169.4</v>
      </c>
      <c r="AT76" s="1114">
        <f t="shared" si="26"/>
        <v>0</v>
      </c>
      <c r="AU76" s="1117">
        <f t="shared" si="27"/>
        <v>146169.4</v>
      </c>
      <c r="AV76" s="1178">
        <f t="shared" si="28"/>
        <v>1900202.2</v>
      </c>
    </row>
    <row r="77" spans="1:48" ht="17.25" thickBot="1">
      <c r="A77" s="1634">
        <v>35</v>
      </c>
      <c r="B77" s="1189" t="s">
        <v>1068</v>
      </c>
      <c r="C77" s="1420" t="s">
        <v>1808</v>
      </c>
      <c r="D77" s="1422">
        <v>1</v>
      </c>
      <c r="E77" s="1184">
        <v>3</v>
      </c>
      <c r="F77" s="1424" t="s">
        <v>97</v>
      </c>
      <c r="G77" s="659">
        <f t="shared" si="0"/>
        <v>1.84</v>
      </c>
      <c r="H77" s="1436">
        <v>66140</v>
      </c>
      <c r="I77" s="1437">
        <f t="shared" si="79"/>
        <v>121697.60000000001</v>
      </c>
      <c r="J77" s="1446">
        <v>0</v>
      </c>
      <c r="K77" s="1117">
        <f t="shared" si="7"/>
        <v>121697.60000000001</v>
      </c>
      <c r="L77" s="1178">
        <f t="shared" si="8"/>
        <v>1582068.8</v>
      </c>
      <c r="M77" s="1118">
        <v>1</v>
      </c>
      <c r="N77" s="504">
        <f t="shared" si="2"/>
        <v>4</v>
      </c>
      <c r="O77" s="372"/>
      <c r="P77" s="229" t="str">
        <f t="shared" si="9"/>
        <v>Կ-1</v>
      </c>
      <c r="Q77" s="597">
        <f t="shared" si="10"/>
        <v>1.9</v>
      </c>
      <c r="R77" s="1176"/>
      <c r="S77" s="1176">
        <f t="shared" si="3"/>
        <v>1.9</v>
      </c>
      <c r="T77" s="1117">
        <v>66140</v>
      </c>
      <c r="U77" s="1117">
        <f t="shared" si="80"/>
        <v>125666</v>
      </c>
      <c r="V77" s="1114">
        <f t="shared" si="12"/>
        <v>0</v>
      </c>
      <c r="W77" s="1117">
        <f t="shared" si="13"/>
        <v>125666</v>
      </c>
      <c r="X77" s="1178">
        <f t="shared" si="14"/>
        <v>1633658</v>
      </c>
      <c r="Y77" s="1118">
        <v>1</v>
      </c>
      <c r="Z77" s="504">
        <f t="shared" si="15"/>
        <v>5</v>
      </c>
      <c r="AA77" s="372"/>
      <c r="AB77" s="229" t="str">
        <f t="shared" si="16"/>
        <v>Կ-1</v>
      </c>
      <c r="AC77" s="1176">
        <f t="shared" si="17"/>
        <v>1.9</v>
      </c>
      <c r="AD77" s="1176"/>
      <c r="AE77" s="1176">
        <f t="shared" si="59"/>
        <v>1.9</v>
      </c>
      <c r="AF77" s="1117">
        <v>66140</v>
      </c>
      <c r="AG77" s="1117">
        <f t="shared" si="81"/>
        <v>125666</v>
      </c>
      <c r="AH77" s="1114">
        <f t="shared" si="19"/>
        <v>0</v>
      </c>
      <c r="AI77" s="1117">
        <f t="shared" si="20"/>
        <v>125666</v>
      </c>
      <c r="AJ77" s="1178">
        <f t="shared" si="21"/>
        <v>1633658</v>
      </c>
      <c r="AK77" s="1118">
        <v>1</v>
      </c>
      <c r="AL77" s="371">
        <f t="shared" si="22"/>
        <v>6</v>
      </c>
      <c r="AM77" s="372"/>
      <c r="AN77" s="229" t="str">
        <f t="shared" si="23"/>
        <v>Կ-1</v>
      </c>
      <c r="AO77" s="1176">
        <f t="shared" si="24"/>
        <v>1.96</v>
      </c>
      <c r="AP77" s="1176"/>
      <c r="AQ77" s="1176">
        <f t="shared" si="61"/>
        <v>1.96</v>
      </c>
      <c r="AR77" s="1117">
        <v>66140</v>
      </c>
      <c r="AS77" s="1117">
        <f t="shared" si="82"/>
        <v>129634.4</v>
      </c>
      <c r="AT77" s="1114">
        <f t="shared" si="26"/>
        <v>0</v>
      </c>
      <c r="AU77" s="1117">
        <f t="shared" si="27"/>
        <v>129634.4</v>
      </c>
      <c r="AV77" s="1178">
        <f t="shared" si="28"/>
        <v>1685247.2</v>
      </c>
    </row>
    <row r="78" spans="1:48" ht="17.25" thickBot="1">
      <c r="A78" s="1635">
        <v>36</v>
      </c>
      <c r="B78" s="1189" t="s">
        <v>2635</v>
      </c>
      <c r="C78" s="1420" t="s">
        <v>1808</v>
      </c>
      <c r="D78" s="1422">
        <v>1</v>
      </c>
      <c r="E78" s="1184">
        <v>1</v>
      </c>
      <c r="F78" s="1424" t="s">
        <v>97</v>
      </c>
      <c r="G78" s="659">
        <f t="shared" si="0"/>
        <v>1.73</v>
      </c>
      <c r="H78" s="1436">
        <v>66140</v>
      </c>
      <c r="I78" s="1437">
        <f t="shared" si="79"/>
        <v>114422.2</v>
      </c>
      <c r="J78" s="1446">
        <v>0</v>
      </c>
      <c r="K78" s="1117">
        <f t="shared" si="7"/>
        <v>114422.2</v>
      </c>
      <c r="L78" s="1178">
        <f t="shared" si="8"/>
        <v>1487488.5999999999</v>
      </c>
      <c r="M78" s="1118">
        <v>1</v>
      </c>
      <c r="N78" s="504">
        <f t="shared" si="2"/>
        <v>2</v>
      </c>
      <c r="O78" s="372"/>
      <c r="P78" s="229" t="str">
        <f t="shared" si="9"/>
        <v>Կ-1</v>
      </c>
      <c r="Q78" s="597">
        <f t="shared" si="10"/>
        <v>1.79</v>
      </c>
      <c r="R78" s="1176"/>
      <c r="S78" s="1176">
        <f t="shared" si="3"/>
        <v>1.79</v>
      </c>
      <c r="T78" s="1117">
        <v>66140</v>
      </c>
      <c r="U78" s="1117">
        <f t="shared" si="80"/>
        <v>118390.6</v>
      </c>
      <c r="V78" s="1114">
        <f t="shared" si="12"/>
        <v>0</v>
      </c>
      <c r="W78" s="1117">
        <f t="shared" si="13"/>
        <v>118390.6</v>
      </c>
      <c r="X78" s="1178">
        <f t="shared" si="14"/>
        <v>1539077.8</v>
      </c>
      <c r="Y78" s="1118">
        <v>1</v>
      </c>
      <c r="Z78" s="504">
        <f t="shared" si="15"/>
        <v>3</v>
      </c>
      <c r="AA78" s="372"/>
      <c r="AB78" s="229" t="str">
        <f t="shared" si="16"/>
        <v>Կ-1</v>
      </c>
      <c r="AC78" s="1176">
        <f t="shared" si="17"/>
        <v>1.84</v>
      </c>
      <c r="AD78" s="1176"/>
      <c r="AE78" s="1176">
        <f t="shared" si="59"/>
        <v>1.84</v>
      </c>
      <c r="AF78" s="1117">
        <v>66140</v>
      </c>
      <c r="AG78" s="1117">
        <f t="shared" si="81"/>
        <v>121697.60000000001</v>
      </c>
      <c r="AH78" s="1114">
        <f t="shared" si="19"/>
        <v>0</v>
      </c>
      <c r="AI78" s="1117">
        <f t="shared" si="20"/>
        <v>121697.60000000001</v>
      </c>
      <c r="AJ78" s="1178">
        <f t="shared" si="21"/>
        <v>1582068.8</v>
      </c>
      <c r="AK78" s="1118">
        <v>1</v>
      </c>
      <c r="AL78" s="371">
        <f t="shared" si="22"/>
        <v>4</v>
      </c>
      <c r="AM78" s="372"/>
      <c r="AN78" s="229" t="str">
        <f t="shared" si="23"/>
        <v>Կ-1</v>
      </c>
      <c r="AO78" s="1176">
        <f t="shared" si="24"/>
        <v>1.9</v>
      </c>
      <c r="AP78" s="1176"/>
      <c r="AQ78" s="1176">
        <f t="shared" si="61"/>
        <v>1.9</v>
      </c>
      <c r="AR78" s="1117">
        <v>66140</v>
      </c>
      <c r="AS78" s="1117">
        <f t="shared" si="82"/>
        <v>125666</v>
      </c>
      <c r="AT78" s="1114">
        <f t="shared" si="26"/>
        <v>0</v>
      </c>
      <c r="AU78" s="1117">
        <f t="shared" si="27"/>
        <v>125666</v>
      </c>
      <c r="AV78" s="1178">
        <f t="shared" si="28"/>
        <v>1633658</v>
      </c>
    </row>
    <row r="79" spans="1:48" ht="17.25" thickBot="1">
      <c r="A79" s="1634">
        <v>37</v>
      </c>
      <c r="B79" s="1189" t="s">
        <v>2636</v>
      </c>
      <c r="C79" s="1420" t="s">
        <v>1808</v>
      </c>
      <c r="D79" s="1422">
        <v>1</v>
      </c>
      <c r="E79" s="1184">
        <v>3</v>
      </c>
      <c r="F79" s="1424" t="s">
        <v>97</v>
      </c>
      <c r="G79" s="659">
        <f t="shared" si="0"/>
        <v>1.84</v>
      </c>
      <c r="H79" s="1436">
        <v>66140</v>
      </c>
      <c r="I79" s="1437">
        <f t="shared" si="79"/>
        <v>121697.60000000001</v>
      </c>
      <c r="J79" s="1446">
        <v>0</v>
      </c>
      <c r="K79" s="1117">
        <f t="shared" si="7"/>
        <v>121697.60000000001</v>
      </c>
      <c r="L79" s="1178">
        <f t="shared" si="8"/>
        <v>1582068.8</v>
      </c>
      <c r="M79" s="1118">
        <v>1</v>
      </c>
      <c r="N79" s="504">
        <f t="shared" si="2"/>
        <v>4</v>
      </c>
      <c r="O79" s="372"/>
      <c r="P79" s="229" t="str">
        <f t="shared" si="9"/>
        <v>Կ-1</v>
      </c>
      <c r="Q79" s="597">
        <f t="shared" si="10"/>
        <v>1.9</v>
      </c>
      <c r="R79" s="1176"/>
      <c r="S79" s="1176">
        <f t="shared" si="3"/>
        <v>1.9</v>
      </c>
      <c r="T79" s="1117">
        <v>66140</v>
      </c>
      <c r="U79" s="1117">
        <f t="shared" si="80"/>
        <v>125666</v>
      </c>
      <c r="V79" s="1114">
        <f t="shared" si="12"/>
        <v>0</v>
      </c>
      <c r="W79" s="1117">
        <f t="shared" si="13"/>
        <v>125666</v>
      </c>
      <c r="X79" s="1178">
        <f t="shared" si="14"/>
        <v>1633658</v>
      </c>
      <c r="Y79" s="1118">
        <v>1</v>
      </c>
      <c r="Z79" s="504">
        <f t="shared" si="15"/>
        <v>5</v>
      </c>
      <c r="AA79" s="372"/>
      <c r="AB79" s="229" t="str">
        <f t="shared" si="16"/>
        <v>Կ-1</v>
      </c>
      <c r="AC79" s="1176">
        <f t="shared" si="17"/>
        <v>1.9</v>
      </c>
      <c r="AD79" s="1176"/>
      <c r="AE79" s="1176">
        <f t="shared" si="59"/>
        <v>1.9</v>
      </c>
      <c r="AF79" s="1117">
        <v>66140</v>
      </c>
      <c r="AG79" s="1117">
        <f t="shared" si="81"/>
        <v>125666</v>
      </c>
      <c r="AH79" s="1114">
        <f t="shared" si="19"/>
        <v>0</v>
      </c>
      <c r="AI79" s="1117">
        <f t="shared" si="20"/>
        <v>125666</v>
      </c>
      <c r="AJ79" s="1178">
        <f t="shared" si="21"/>
        <v>1633658</v>
      </c>
      <c r="AK79" s="1118">
        <v>1</v>
      </c>
      <c r="AL79" s="371">
        <f t="shared" si="22"/>
        <v>6</v>
      </c>
      <c r="AM79" s="372"/>
      <c r="AN79" s="229" t="str">
        <f t="shared" si="23"/>
        <v>Կ-1</v>
      </c>
      <c r="AO79" s="1176">
        <f t="shared" si="24"/>
        <v>1.96</v>
      </c>
      <c r="AP79" s="1176"/>
      <c r="AQ79" s="1176">
        <f t="shared" si="61"/>
        <v>1.96</v>
      </c>
      <c r="AR79" s="1117">
        <v>66140</v>
      </c>
      <c r="AS79" s="1117">
        <f t="shared" si="82"/>
        <v>129634.4</v>
      </c>
      <c r="AT79" s="1114">
        <f t="shared" si="26"/>
        <v>0</v>
      </c>
      <c r="AU79" s="1117">
        <f t="shared" si="27"/>
        <v>129634.4</v>
      </c>
      <c r="AV79" s="1178">
        <f t="shared" si="28"/>
        <v>1685247.2</v>
      </c>
    </row>
    <row r="80" spans="1:48" ht="17.25" thickBot="1">
      <c r="A80" s="1635">
        <v>38</v>
      </c>
      <c r="B80" s="1189" t="s">
        <v>2108</v>
      </c>
      <c r="C80" s="1420" t="s">
        <v>1808</v>
      </c>
      <c r="D80" s="1422">
        <v>1</v>
      </c>
      <c r="E80" s="1184">
        <v>2</v>
      </c>
      <c r="F80" s="1424" t="s">
        <v>97</v>
      </c>
      <c r="G80" s="659">
        <f t="shared" si="0"/>
        <v>1.79</v>
      </c>
      <c r="H80" s="1436">
        <v>66140</v>
      </c>
      <c r="I80" s="1437">
        <f t="shared" si="79"/>
        <v>118390.6</v>
      </c>
      <c r="J80" s="1446">
        <v>0</v>
      </c>
      <c r="K80" s="1117">
        <f t="shared" si="7"/>
        <v>118390.6</v>
      </c>
      <c r="L80" s="1178">
        <f t="shared" si="8"/>
        <v>1539077.8</v>
      </c>
      <c r="M80" s="1118">
        <v>1</v>
      </c>
      <c r="N80" s="504">
        <f t="shared" si="2"/>
        <v>3</v>
      </c>
      <c r="O80" s="372"/>
      <c r="P80" s="229" t="str">
        <f t="shared" si="9"/>
        <v>Կ-1</v>
      </c>
      <c r="Q80" s="597">
        <f t="shared" si="10"/>
        <v>1.84</v>
      </c>
      <c r="R80" s="1176"/>
      <c r="S80" s="1176">
        <f t="shared" si="3"/>
        <v>1.84</v>
      </c>
      <c r="T80" s="1117">
        <v>66140</v>
      </c>
      <c r="U80" s="1117">
        <f t="shared" si="80"/>
        <v>121697.60000000001</v>
      </c>
      <c r="V80" s="1114">
        <f t="shared" si="12"/>
        <v>0</v>
      </c>
      <c r="W80" s="1117">
        <f t="shared" si="13"/>
        <v>121697.60000000001</v>
      </c>
      <c r="X80" s="1178">
        <f t="shared" si="14"/>
        <v>1582068.8</v>
      </c>
      <c r="Y80" s="1118">
        <v>1</v>
      </c>
      <c r="Z80" s="504">
        <f t="shared" si="15"/>
        <v>4</v>
      </c>
      <c r="AA80" s="372"/>
      <c r="AB80" s="229" t="str">
        <f t="shared" si="16"/>
        <v>Կ-1</v>
      </c>
      <c r="AC80" s="1176">
        <f t="shared" si="17"/>
        <v>1.9</v>
      </c>
      <c r="AD80" s="1176"/>
      <c r="AE80" s="1176">
        <f t="shared" si="59"/>
        <v>1.9</v>
      </c>
      <c r="AF80" s="1117">
        <v>66140</v>
      </c>
      <c r="AG80" s="1117">
        <f t="shared" si="81"/>
        <v>125666</v>
      </c>
      <c r="AH80" s="1114">
        <f t="shared" si="19"/>
        <v>0</v>
      </c>
      <c r="AI80" s="1117">
        <f t="shared" si="20"/>
        <v>125666</v>
      </c>
      <c r="AJ80" s="1178">
        <f t="shared" si="21"/>
        <v>1633658</v>
      </c>
      <c r="AK80" s="1118">
        <v>1</v>
      </c>
      <c r="AL80" s="371">
        <f t="shared" si="22"/>
        <v>5</v>
      </c>
      <c r="AM80" s="372"/>
      <c r="AN80" s="229" t="str">
        <f t="shared" si="23"/>
        <v>Կ-1</v>
      </c>
      <c r="AO80" s="1176">
        <f t="shared" si="24"/>
        <v>1.9</v>
      </c>
      <c r="AP80" s="1176"/>
      <c r="AQ80" s="1176">
        <f t="shared" si="61"/>
        <v>1.9</v>
      </c>
      <c r="AR80" s="1117">
        <v>66140</v>
      </c>
      <c r="AS80" s="1117">
        <f t="shared" si="82"/>
        <v>125666</v>
      </c>
      <c r="AT80" s="1114">
        <f t="shared" si="26"/>
        <v>0</v>
      </c>
      <c r="AU80" s="1117">
        <f t="shared" si="27"/>
        <v>125666</v>
      </c>
      <c r="AV80" s="1178">
        <f t="shared" si="28"/>
        <v>1633658</v>
      </c>
    </row>
    <row r="81" spans="1:48" ht="17.25" thickBot="1">
      <c r="A81" s="1634">
        <v>39</v>
      </c>
      <c r="B81" s="1189" t="s">
        <v>991</v>
      </c>
      <c r="C81" s="1420" t="s">
        <v>1808</v>
      </c>
      <c r="D81" s="1422">
        <v>1</v>
      </c>
      <c r="E81" s="1184">
        <v>3</v>
      </c>
      <c r="F81" s="1424" t="s">
        <v>97</v>
      </c>
      <c r="G81" s="659">
        <f t="shared" si="0"/>
        <v>1.84</v>
      </c>
      <c r="H81" s="1436">
        <v>66140</v>
      </c>
      <c r="I81" s="1437">
        <f t="shared" si="79"/>
        <v>121697.60000000001</v>
      </c>
      <c r="J81" s="1446">
        <v>0</v>
      </c>
      <c r="K81" s="1117">
        <f t="shared" si="7"/>
        <v>121697.60000000001</v>
      </c>
      <c r="L81" s="1178">
        <f t="shared" si="8"/>
        <v>1582068.8</v>
      </c>
      <c r="M81" s="1118">
        <v>1</v>
      </c>
      <c r="N81" s="504">
        <f t="shared" si="2"/>
        <v>4</v>
      </c>
      <c r="O81" s="373"/>
      <c r="P81" s="229" t="str">
        <f t="shared" si="9"/>
        <v>Կ-1</v>
      </c>
      <c r="Q81" s="597">
        <f t="shared" si="10"/>
        <v>1.9</v>
      </c>
      <c r="R81" s="1176"/>
      <c r="S81" s="1176">
        <f t="shared" si="3"/>
        <v>1.9</v>
      </c>
      <c r="T81" s="1117">
        <v>66140</v>
      </c>
      <c r="U81" s="1117">
        <f t="shared" si="80"/>
        <v>125666</v>
      </c>
      <c r="V81" s="1114">
        <f t="shared" si="12"/>
        <v>0</v>
      </c>
      <c r="W81" s="1117">
        <f t="shared" si="13"/>
        <v>125666</v>
      </c>
      <c r="X81" s="1178">
        <f t="shared" si="14"/>
        <v>1633658</v>
      </c>
      <c r="Y81" s="1118">
        <v>1</v>
      </c>
      <c r="Z81" s="504">
        <f t="shared" si="15"/>
        <v>5</v>
      </c>
      <c r="AA81" s="373"/>
      <c r="AB81" s="229" t="str">
        <f t="shared" si="16"/>
        <v>Կ-1</v>
      </c>
      <c r="AC81" s="1176">
        <f t="shared" si="17"/>
        <v>1.9</v>
      </c>
      <c r="AD81" s="1176"/>
      <c r="AE81" s="1176">
        <f t="shared" si="59"/>
        <v>1.9</v>
      </c>
      <c r="AF81" s="1117">
        <v>66140</v>
      </c>
      <c r="AG81" s="1117">
        <f t="shared" si="81"/>
        <v>125666</v>
      </c>
      <c r="AH81" s="1114">
        <f t="shared" si="19"/>
        <v>0</v>
      </c>
      <c r="AI81" s="1117">
        <f t="shared" si="20"/>
        <v>125666</v>
      </c>
      <c r="AJ81" s="1178">
        <f t="shared" si="21"/>
        <v>1633658</v>
      </c>
      <c r="AK81" s="1118">
        <v>1</v>
      </c>
      <c r="AL81" s="371">
        <f t="shared" si="22"/>
        <v>6</v>
      </c>
      <c r="AM81" s="373"/>
      <c r="AN81" s="229" t="str">
        <f t="shared" si="23"/>
        <v>Կ-1</v>
      </c>
      <c r="AO81" s="1176">
        <f t="shared" si="24"/>
        <v>1.96</v>
      </c>
      <c r="AP81" s="1176"/>
      <c r="AQ81" s="1176">
        <f t="shared" si="61"/>
        <v>1.96</v>
      </c>
      <c r="AR81" s="1117">
        <v>66140</v>
      </c>
      <c r="AS81" s="1117">
        <f t="shared" si="82"/>
        <v>129634.4</v>
      </c>
      <c r="AT81" s="1114">
        <f t="shared" si="26"/>
        <v>0</v>
      </c>
      <c r="AU81" s="1117">
        <f t="shared" si="27"/>
        <v>129634.4</v>
      </c>
      <c r="AV81" s="1178">
        <f t="shared" si="28"/>
        <v>1685247.2</v>
      </c>
    </row>
    <row r="82" spans="1:48" ht="17.25" thickBot="1">
      <c r="A82" s="1635">
        <v>40</v>
      </c>
      <c r="B82" s="1189" t="s">
        <v>1084</v>
      </c>
      <c r="C82" s="1420" t="s">
        <v>1808</v>
      </c>
      <c r="D82" s="1422">
        <v>1</v>
      </c>
      <c r="E82" s="1184">
        <v>3</v>
      </c>
      <c r="F82" s="1424" t="s">
        <v>97</v>
      </c>
      <c r="G82" s="659">
        <f t="shared" si="0"/>
        <v>1.84</v>
      </c>
      <c r="H82" s="1436">
        <v>66140</v>
      </c>
      <c r="I82" s="1437">
        <f t="shared" si="79"/>
        <v>121697.60000000001</v>
      </c>
      <c r="J82" s="1446">
        <v>0</v>
      </c>
      <c r="K82" s="1117">
        <f t="shared" si="7"/>
        <v>121697.60000000001</v>
      </c>
      <c r="L82" s="1178">
        <f t="shared" si="8"/>
        <v>1582068.8</v>
      </c>
      <c r="M82" s="1118">
        <v>1</v>
      </c>
      <c r="N82" s="504">
        <f t="shared" si="2"/>
        <v>4</v>
      </c>
      <c r="O82" s="372"/>
      <c r="P82" s="229" t="str">
        <f t="shared" si="9"/>
        <v>Կ-1</v>
      </c>
      <c r="Q82" s="597">
        <f t="shared" si="10"/>
        <v>1.9</v>
      </c>
      <c r="R82" s="1176"/>
      <c r="S82" s="1176">
        <f t="shared" si="3"/>
        <v>1.9</v>
      </c>
      <c r="T82" s="1117">
        <v>66140</v>
      </c>
      <c r="U82" s="1117">
        <f t="shared" si="80"/>
        <v>125666</v>
      </c>
      <c r="V82" s="1114">
        <f t="shared" si="12"/>
        <v>0</v>
      </c>
      <c r="W82" s="1117">
        <f t="shared" si="13"/>
        <v>125666</v>
      </c>
      <c r="X82" s="1178">
        <f t="shared" si="14"/>
        <v>1633658</v>
      </c>
      <c r="Y82" s="1118">
        <v>1</v>
      </c>
      <c r="Z82" s="504">
        <f t="shared" si="15"/>
        <v>5</v>
      </c>
      <c r="AA82" s="372"/>
      <c r="AB82" s="229" t="str">
        <f t="shared" si="16"/>
        <v>Կ-1</v>
      </c>
      <c r="AC82" s="1176">
        <f t="shared" si="17"/>
        <v>1.9</v>
      </c>
      <c r="AD82" s="1176"/>
      <c r="AE82" s="1176">
        <f t="shared" si="59"/>
        <v>1.9</v>
      </c>
      <c r="AF82" s="1117">
        <v>66140</v>
      </c>
      <c r="AG82" s="1117">
        <f t="shared" si="81"/>
        <v>125666</v>
      </c>
      <c r="AH82" s="1114">
        <f t="shared" si="19"/>
        <v>0</v>
      </c>
      <c r="AI82" s="1117">
        <f t="shared" si="20"/>
        <v>125666</v>
      </c>
      <c r="AJ82" s="1178">
        <f t="shared" si="21"/>
        <v>1633658</v>
      </c>
      <c r="AK82" s="1118">
        <v>1</v>
      </c>
      <c r="AL82" s="371">
        <f t="shared" si="22"/>
        <v>6</v>
      </c>
      <c r="AM82" s="372"/>
      <c r="AN82" s="229" t="str">
        <f t="shared" si="23"/>
        <v>Կ-1</v>
      </c>
      <c r="AO82" s="1176">
        <f t="shared" si="24"/>
        <v>1.96</v>
      </c>
      <c r="AP82" s="1176"/>
      <c r="AQ82" s="1176">
        <f t="shared" si="61"/>
        <v>1.96</v>
      </c>
      <c r="AR82" s="1117">
        <v>66140</v>
      </c>
      <c r="AS82" s="1117">
        <f t="shared" si="82"/>
        <v>129634.4</v>
      </c>
      <c r="AT82" s="1114">
        <f t="shared" si="26"/>
        <v>0</v>
      </c>
      <c r="AU82" s="1117">
        <f t="shared" si="27"/>
        <v>129634.4</v>
      </c>
      <c r="AV82" s="1178">
        <f t="shared" si="28"/>
        <v>1685247.2</v>
      </c>
    </row>
    <row r="83" spans="1:48" ht="17.25" thickBot="1">
      <c r="A83" s="1634">
        <v>41</v>
      </c>
      <c r="B83" s="1189" t="s">
        <v>904</v>
      </c>
      <c r="C83" s="1420" t="s">
        <v>1808</v>
      </c>
      <c r="D83" s="1422">
        <v>1</v>
      </c>
      <c r="E83" s="1184">
        <v>3</v>
      </c>
      <c r="F83" s="1424" t="s">
        <v>97</v>
      </c>
      <c r="G83" s="659">
        <f t="shared" si="0"/>
        <v>1.84</v>
      </c>
      <c r="H83" s="1436">
        <v>66140</v>
      </c>
      <c r="I83" s="1437">
        <f t="shared" si="79"/>
        <v>121697.60000000001</v>
      </c>
      <c r="J83" s="1446">
        <v>0</v>
      </c>
      <c r="K83" s="1117">
        <f t="shared" si="7"/>
        <v>121697.60000000001</v>
      </c>
      <c r="L83" s="1178">
        <f t="shared" si="8"/>
        <v>1582068.8</v>
      </c>
      <c r="M83" s="1118">
        <v>1</v>
      </c>
      <c r="N83" s="504">
        <f t="shared" si="2"/>
        <v>4</v>
      </c>
      <c r="O83" s="372"/>
      <c r="P83" s="229" t="str">
        <f t="shared" si="9"/>
        <v>Կ-1</v>
      </c>
      <c r="Q83" s="597">
        <f t="shared" si="10"/>
        <v>1.9</v>
      </c>
      <c r="R83" s="1176"/>
      <c r="S83" s="1176">
        <f t="shared" si="3"/>
        <v>1.9</v>
      </c>
      <c r="T83" s="1117">
        <v>66140</v>
      </c>
      <c r="U83" s="1117">
        <f t="shared" si="80"/>
        <v>125666</v>
      </c>
      <c r="V83" s="1114">
        <f t="shared" si="12"/>
        <v>0</v>
      </c>
      <c r="W83" s="1117">
        <f t="shared" si="13"/>
        <v>125666</v>
      </c>
      <c r="X83" s="1178">
        <f t="shared" si="14"/>
        <v>1633658</v>
      </c>
      <c r="Y83" s="1118">
        <v>1</v>
      </c>
      <c r="Z83" s="504">
        <f t="shared" si="15"/>
        <v>5</v>
      </c>
      <c r="AA83" s="372"/>
      <c r="AB83" s="229" t="str">
        <f t="shared" si="16"/>
        <v>Կ-1</v>
      </c>
      <c r="AC83" s="1176">
        <f t="shared" si="17"/>
        <v>1.9</v>
      </c>
      <c r="AD83" s="1176"/>
      <c r="AE83" s="1176">
        <f t="shared" si="59"/>
        <v>1.9</v>
      </c>
      <c r="AF83" s="1117">
        <v>66140</v>
      </c>
      <c r="AG83" s="1117">
        <f t="shared" si="81"/>
        <v>125666</v>
      </c>
      <c r="AH83" s="1114">
        <f t="shared" si="19"/>
        <v>0</v>
      </c>
      <c r="AI83" s="1117">
        <f t="shared" si="20"/>
        <v>125666</v>
      </c>
      <c r="AJ83" s="1178">
        <f t="shared" si="21"/>
        <v>1633658</v>
      </c>
      <c r="AK83" s="1118">
        <v>1</v>
      </c>
      <c r="AL83" s="371">
        <f t="shared" si="22"/>
        <v>6</v>
      </c>
      <c r="AM83" s="372"/>
      <c r="AN83" s="229" t="str">
        <f t="shared" si="23"/>
        <v>Կ-1</v>
      </c>
      <c r="AO83" s="1176">
        <f t="shared" si="24"/>
        <v>1.96</v>
      </c>
      <c r="AP83" s="1176"/>
      <c r="AQ83" s="1176">
        <f t="shared" si="61"/>
        <v>1.96</v>
      </c>
      <c r="AR83" s="1117">
        <v>66140</v>
      </c>
      <c r="AS83" s="1117">
        <f t="shared" si="82"/>
        <v>129634.4</v>
      </c>
      <c r="AT83" s="1114">
        <f t="shared" si="26"/>
        <v>0</v>
      </c>
      <c r="AU83" s="1117">
        <f t="shared" si="27"/>
        <v>129634.4</v>
      </c>
      <c r="AV83" s="1178">
        <f t="shared" si="28"/>
        <v>1685247.2</v>
      </c>
    </row>
    <row r="84" spans="1:48" ht="17.25" thickBot="1">
      <c r="A84" s="1635">
        <v>42</v>
      </c>
      <c r="B84" s="1443" t="s">
        <v>2637</v>
      </c>
      <c r="C84" s="1420" t="s">
        <v>1808</v>
      </c>
      <c r="D84" s="1422">
        <v>1</v>
      </c>
      <c r="E84" s="1184">
        <v>1</v>
      </c>
      <c r="F84" s="1424" t="s">
        <v>97</v>
      </c>
      <c r="G84" s="659">
        <f t="shared" si="0"/>
        <v>1.73</v>
      </c>
      <c r="H84" s="1436">
        <v>66140</v>
      </c>
      <c r="I84" s="1437">
        <f t="shared" si="79"/>
        <v>114422.2</v>
      </c>
      <c r="J84" s="1446">
        <v>0</v>
      </c>
      <c r="K84" s="1117">
        <f t="shared" si="7"/>
        <v>114422.2</v>
      </c>
      <c r="L84" s="1178">
        <f t="shared" si="8"/>
        <v>1487488.5999999999</v>
      </c>
      <c r="M84" s="1118">
        <v>1</v>
      </c>
      <c r="N84" s="504">
        <f t="shared" si="2"/>
        <v>2</v>
      </c>
      <c r="O84" s="372"/>
      <c r="P84" s="229" t="str">
        <f t="shared" si="9"/>
        <v>Կ-1</v>
      </c>
      <c r="Q84" s="597">
        <f t="shared" si="10"/>
        <v>1.79</v>
      </c>
      <c r="R84" s="1176"/>
      <c r="S84" s="1176">
        <f t="shared" si="3"/>
        <v>1.79</v>
      </c>
      <c r="T84" s="1117">
        <v>66140</v>
      </c>
      <c r="U84" s="1117">
        <f t="shared" si="80"/>
        <v>118390.6</v>
      </c>
      <c r="V84" s="1114">
        <f t="shared" si="12"/>
        <v>0</v>
      </c>
      <c r="W84" s="1117">
        <f t="shared" si="13"/>
        <v>118390.6</v>
      </c>
      <c r="X84" s="1178">
        <f t="shared" si="14"/>
        <v>1539077.8</v>
      </c>
      <c r="Y84" s="1118">
        <v>1</v>
      </c>
      <c r="Z84" s="504">
        <f t="shared" si="15"/>
        <v>3</v>
      </c>
      <c r="AA84" s="372"/>
      <c r="AB84" s="229" t="str">
        <f t="shared" si="16"/>
        <v>Կ-1</v>
      </c>
      <c r="AC84" s="1176">
        <f t="shared" si="17"/>
        <v>1.84</v>
      </c>
      <c r="AD84" s="1176"/>
      <c r="AE84" s="1176">
        <f t="shared" si="59"/>
        <v>1.84</v>
      </c>
      <c r="AF84" s="1117">
        <v>66140</v>
      </c>
      <c r="AG84" s="1117">
        <f t="shared" si="81"/>
        <v>121697.60000000001</v>
      </c>
      <c r="AH84" s="1114">
        <f t="shared" si="19"/>
        <v>0</v>
      </c>
      <c r="AI84" s="1117">
        <f t="shared" si="20"/>
        <v>121697.60000000001</v>
      </c>
      <c r="AJ84" s="1178">
        <f t="shared" si="21"/>
        <v>1582068.8</v>
      </c>
      <c r="AK84" s="1118">
        <v>1</v>
      </c>
      <c r="AL84" s="371">
        <f t="shared" si="22"/>
        <v>4</v>
      </c>
      <c r="AM84" s="372"/>
      <c r="AN84" s="229" t="str">
        <f t="shared" si="23"/>
        <v>Կ-1</v>
      </c>
      <c r="AO84" s="1176">
        <f t="shared" si="24"/>
        <v>1.9</v>
      </c>
      <c r="AP84" s="1176"/>
      <c r="AQ84" s="1176">
        <f t="shared" si="61"/>
        <v>1.9</v>
      </c>
      <c r="AR84" s="1117">
        <v>66140</v>
      </c>
      <c r="AS84" s="1117">
        <f t="shared" si="82"/>
        <v>125666</v>
      </c>
      <c r="AT84" s="1114">
        <f t="shared" si="26"/>
        <v>0</v>
      </c>
      <c r="AU84" s="1117">
        <f t="shared" si="27"/>
        <v>125666</v>
      </c>
      <c r="AV84" s="1178">
        <f t="shared" si="28"/>
        <v>1633658</v>
      </c>
    </row>
    <row r="85" spans="1:48" ht="17.25" thickBot="1">
      <c r="A85" s="1634">
        <v>43</v>
      </c>
      <c r="B85" s="1189" t="s">
        <v>89</v>
      </c>
      <c r="C85" s="1420" t="s">
        <v>1808</v>
      </c>
      <c r="D85" s="1422">
        <v>1</v>
      </c>
      <c r="E85" s="1184">
        <v>6</v>
      </c>
      <c r="F85" s="1424" t="s">
        <v>97</v>
      </c>
      <c r="G85" s="659">
        <f t="shared" si="0"/>
        <v>1.96</v>
      </c>
      <c r="H85" s="1436">
        <v>66140</v>
      </c>
      <c r="I85" s="1437">
        <f t="shared" si="79"/>
        <v>129634.4</v>
      </c>
      <c r="J85" s="1446">
        <v>0</v>
      </c>
      <c r="K85" s="1117">
        <f t="shared" si="7"/>
        <v>129634.4</v>
      </c>
      <c r="L85" s="1178">
        <f t="shared" si="8"/>
        <v>1685247.2</v>
      </c>
      <c r="M85" s="1118">
        <v>1</v>
      </c>
      <c r="N85" s="504">
        <f t="shared" si="2"/>
        <v>7</v>
      </c>
      <c r="O85" s="372"/>
      <c r="P85" s="229" t="str">
        <f t="shared" si="9"/>
        <v>Կ-1</v>
      </c>
      <c r="Q85" s="597">
        <f t="shared" si="10"/>
        <v>1.96</v>
      </c>
      <c r="R85" s="1176"/>
      <c r="S85" s="1176">
        <f t="shared" si="3"/>
        <v>1.96</v>
      </c>
      <c r="T85" s="1117">
        <v>66140</v>
      </c>
      <c r="U85" s="1117">
        <f t="shared" si="80"/>
        <v>129634.4</v>
      </c>
      <c r="V85" s="1114">
        <f t="shared" si="12"/>
        <v>0</v>
      </c>
      <c r="W85" s="1117">
        <f t="shared" si="13"/>
        <v>129634.4</v>
      </c>
      <c r="X85" s="1178">
        <f t="shared" si="14"/>
        <v>1685247.2</v>
      </c>
      <c r="Y85" s="1118">
        <v>1</v>
      </c>
      <c r="Z85" s="504">
        <f t="shared" si="15"/>
        <v>8</v>
      </c>
      <c r="AA85" s="372"/>
      <c r="AB85" s="229" t="str">
        <f t="shared" si="16"/>
        <v>Կ-1</v>
      </c>
      <c r="AC85" s="1176">
        <f t="shared" si="17"/>
        <v>2.02</v>
      </c>
      <c r="AD85" s="1176"/>
      <c r="AE85" s="1176">
        <f t="shared" si="59"/>
        <v>2.02</v>
      </c>
      <c r="AF85" s="1117">
        <v>66140</v>
      </c>
      <c r="AG85" s="1117">
        <f t="shared" si="81"/>
        <v>133602.79999999999</v>
      </c>
      <c r="AH85" s="1114">
        <f t="shared" si="19"/>
        <v>0</v>
      </c>
      <c r="AI85" s="1117">
        <f t="shared" si="20"/>
        <v>133602.79999999999</v>
      </c>
      <c r="AJ85" s="1178">
        <f t="shared" si="21"/>
        <v>1736836.4</v>
      </c>
      <c r="AK85" s="1118">
        <v>1</v>
      </c>
      <c r="AL85" s="371">
        <f t="shared" si="22"/>
        <v>9</v>
      </c>
      <c r="AM85" s="372"/>
      <c r="AN85" s="229" t="str">
        <f t="shared" si="23"/>
        <v>Կ-1</v>
      </c>
      <c r="AO85" s="1176">
        <f t="shared" si="24"/>
        <v>2.02</v>
      </c>
      <c r="AP85" s="1176"/>
      <c r="AQ85" s="1176">
        <f t="shared" si="61"/>
        <v>2.02</v>
      </c>
      <c r="AR85" s="1117">
        <v>66140</v>
      </c>
      <c r="AS85" s="1117">
        <f t="shared" si="82"/>
        <v>133602.79999999999</v>
      </c>
      <c r="AT85" s="1114">
        <f t="shared" si="26"/>
        <v>0</v>
      </c>
      <c r="AU85" s="1117">
        <f t="shared" si="27"/>
        <v>133602.79999999999</v>
      </c>
      <c r="AV85" s="1178">
        <f t="shared" si="28"/>
        <v>1736836.4</v>
      </c>
    </row>
    <row r="86" spans="1:48" ht="17.25" thickBot="1">
      <c r="A86" s="1635">
        <v>44</v>
      </c>
      <c r="B86" s="1443" t="s">
        <v>89</v>
      </c>
      <c r="C86" s="1420" t="s">
        <v>1808</v>
      </c>
      <c r="D86" s="1422">
        <v>1</v>
      </c>
      <c r="E86" s="1184">
        <v>6</v>
      </c>
      <c r="F86" s="1424" t="s">
        <v>97</v>
      </c>
      <c r="G86" s="659">
        <f t="shared" si="0"/>
        <v>1.96</v>
      </c>
      <c r="H86" s="1436">
        <v>66140</v>
      </c>
      <c r="I86" s="1437">
        <f t="shared" si="79"/>
        <v>129634.4</v>
      </c>
      <c r="J86" s="1446">
        <v>0</v>
      </c>
      <c r="K86" s="1117">
        <f t="shared" si="7"/>
        <v>129634.4</v>
      </c>
      <c r="L86" s="1178">
        <f t="shared" si="8"/>
        <v>1685247.2</v>
      </c>
      <c r="M86" s="1118">
        <v>1</v>
      </c>
      <c r="N86" s="504">
        <f t="shared" si="2"/>
        <v>7</v>
      </c>
      <c r="O86" s="372"/>
      <c r="P86" s="229" t="str">
        <f t="shared" si="9"/>
        <v>Կ-1</v>
      </c>
      <c r="Q86" s="597">
        <f t="shared" si="10"/>
        <v>1.96</v>
      </c>
      <c r="R86" s="1176"/>
      <c r="S86" s="1176">
        <f t="shared" si="3"/>
        <v>1.96</v>
      </c>
      <c r="T86" s="1117">
        <v>66140</v>
      </c>
      <c r="U86" s="1117">
        <f t="shared" si="80"/>
        <v>129634.4</v>
      </c>
      <c r="V86" s="1114">
        <f t="shared" si="12"/>
        <v>0</v>
      </c>
      <c r="W86" s="1117">
        <f t="shared" si="13"/>
        <v>129634.4</v>
      </c>
      <c r="X86" s="1178">
        <f t="shared" si="14"/>
        <v>1685247.2</v>
      </c>
      <c r="Y86" s="1118">
        <v>1</v>
      </c>
      <c r="Z86" s="504">
        <f t="shared" si="15"/>
        <v>8</v>
      </c>
      <c r="AA86" s="372"/>
      <c r="AB86" s="229" t="str">
        <f t="shared" si="16"/>
        <v>Կ-1</v>
      </c>
      <c r="AC86" s="1176">
        <f t="shared" si="17"/>
        <v>2.02</v>
      </c>
      <c r="AD86" s="1176"/>
      <c r="AE86" s="1176">
        <f t="shared" si="59"/>
        <v>2.02</v>
      </c>
      <c r="AF86" s="1117">
        <v>66140</v>
      </c>
      <c r="AG86" s="1117">
        <f t="shared" si="81"/>
        <v>133602.79999999999</v>
      </c>
      <c r="AH86" s="1114">
        <f t="shared" si="19"/>
        <v>0</v>
      </c>
      <c r="AI86" s="1117">
        <f t="shared" si="20"/>
        <v>133602.79999999999</v>
      </c>
      <c r="AJ86" s="1178">
        <f t="shared" si="21"/>
        <v>1736836.4</v>
      </c>
      <c r="AK86" s="1118">
        <v>1</v>
      </c>
      <c r="AL86" s="371">
        <f t="shared" si="22"/>
        <v>9</v>
      </c>
      <c r="AM86" s="372"/>
      <c r="AN86" s="229" t="str">
        <f t="shared" si="23"/>
        <v>Կ-1</v>
      </c>
      <c r="AO86" s="1176">
        <f t="shared" si="24"/>
        <v>2.02</v>
      </c>
      <c r="AP86" s="1176"/>
      <c r="AQ86" s="1176">
        <f t="shared" si="61"/>
        <v>2.02</v>
      </c>
      <c r="AR86" s="1117">
        <v>66140</v>
      </c>
      <c r="AS86" s="1117">
        <f t="shared" si="82"/>
        <v>133602.79999999999</v>
      </c>
      <c r="AT86" s="1114">
        <f t="shared" si="26"/>
        <v>0</v>
      </c>
      <c r="AU86" s="1117">
        <f t="shared" si="27"/>
        <v>133602.79999999999</v>
      </c>
      <c r="AV86" s="1178">
        <f t="shared" si="28"/>
        <v>1736836.4</v>
      </c>
    </row>
    <row r="87" spans="1:48" ht="41.25" thickBot="1">
      <c r="A87" s="1634">
        <v>45</v>
      </c>
      <c r="B87" s="1443" t="s">
        <v>1823</v>
      </c>
      <c r="C87" s="1210" t="s">
        <v>2169</v>
      </c>
      <c r="D87" s="1422">
        <v>1</v>
      </c>
      <c r="E87" s="1184">
        <v>3</v>
      </c>
      <c r="F87" s="1424" t="s">
        <v>94</v>
      </c>
      <c r="G87" s="659">
        <f>IF(D87&lt;1,0,IF(F87="Բ-1",IF(E87=0,6.94,IF(E87=1,7.17,IF(E87=2,7.41,IF(E87=3,7.66,IF(OR(E87=5,E87=4),7.92,IF(OR(E87=6,E87=7),8.18,IF(OR(E87=8,E87=9),8.46,IF(OR(E87=10,E87=11,E87=12),8.74,IF(OR(E87=13,E87=14,E87=15),9.03,IF(OR(E87=16,E87=17,E87=18),9.33,9.65)))))))))),IF(F87="Բ-2", IF(E87=0,5.71,IF(E87=1,5.89,IF(E87=2,6.09,IF(E87=3,6.29,IF(OR(E87=5,E87=4),6.5,IF(OR(E87=6,E87=7),6.72,IF(OR(E87=8,E87=9),6.94,IF(OR(E87=10,E87=11,E87=12),7.17,IF(OR(E87=13,E87=14,E87=15),7.41,IF(OR(E87=16,E87=17,E87=18),7.65,7.91)))))))))), IF(F87="Գ-1", IF(E87=0,4.7,IF(E87=1,4.86,IF(E87=2,5.01,IF(E87=3,5.18,IF(OR(E87=5,E87=4),5.35,IF(OR(E87=6,E87=7),5.52,IF(OR(E87=8,E87=9),5.71,IF(OR(E87=10,E87=11,E87=12),5.89,IF(OR(E87=13,E87=14,E87=15),6.09,IF(OR(E87=16,E87=17,E87=18),6.29,6.49)))))))))), IF(F87="Գ-2", IF(E87=0,3.88,IF(E87=1,4.01,IF(E87=2,4.14,IF(E87=3,4.27,IF(OR(E87=5,E87=4),4.41,IF(OR(E87=6,E87=7),4.55,IF(OR(E87=8,E87=9),4.7,IF(OR(E87=10,E87=11,E87=12),4.85,IF(OR(E87=13,E87=14,E87=15),5.01,IF(OR(E87=16,E87=17,E87=18),5.17,5.34)))))))))), IF(F87="Գ-3", IF(E87=0,3.21,IF(E87=1,3.31,IF(E87=2,3.42,IF(E87=3,3.53,IF(OR(E87=5,E87=4),3.64,IF(OR(E87=6,E87=7),3.76,IF(OR(E87=8,E87=9),3.88,IF(OR(E87=10,E87=11,E87=12),4.01,IF(OR(E87=13,E87=14,E87=15),4.13,IF(OR(E87=16,E87=17,E87=18),4.27,4.4)))))))))), IF(F87="Ա-1", IF(E87=0,2.66,IF(E87=1,2.75,IF(E87=2,2.83,IF(E87=3,2.92,IF(OR(E87=5,E87=4),3.02,IF(OR(E87=6,E87=7),3.11,IF(OR(E87=8,E87=9),3.21,IF(OR(E87=10,E87=11,E87=12),3.31,IF(OR(E87=13,E87=14,E87=15),3.42,IF(OR(E87=16,E87=17,E87=18),3.53,3.64)))))))))), IF(F87="Ա-2", IF(E87=0,2.28,IF(E87=1,2.35,IF(E87=2,2.43,IF(E87=3,2.5,IF(OR(E87=5,E87=4),2.58,IF(OR(E87=6,E87=7),2.66,IF(OR(E87=8,E87=9),2.75,IF(OR(E87=10,E87=11,E87=12),2.83,IF(OR(E87=13,E87=14,E87=15),2.92,IF(OR(E87=16,E87=17,E87=18),3.01,3.11)))))))))),IF(F87="Ա-3", IF(E87=0,1.96,IF(E87=1,2.02,IF(E87=2,2.08,IF(E87=3,2.15,IF(OR(E87=5,E87=4),2.21,IF(OR(E87=6,E87=7),2.28,IF(OR(E87=8,E87=9),2.35,IF(OR(E87=10,E87=11,E87=12),2.42,IF(OR(E87=13,E87=14,E87=15),2.5,IF(OR(E87=16,E87=17,E87=18),2.58,2.66)))))))))), IF(F87="Կ-1", IF(E87=0,1.68,IF(E87=1,1.73,IF(E87=2,1.79,IF(E87=3,1.84,IF(OR(E87=5,E87=4),1.9,IF(OR(E87=6,E87=7),1.96,IF(OR(E87=8,E87=9),2.02,IF(OR(E87=10,E87=11,E87=12),2.08,IF(OR(E87=13,E87=14,E87=15),2.14,IF(OR(E87=16,E87=17,E87=18),2.21,2.28)))))))))), IF(F87="Կ-2", IF(E87=0,1.45,IF(E87=1,1.49,IF(E87=2,1.54,IF(E87=3,1.59,IF(OR(E87=5,E87=4),1.63,IF(OR(E87=6,E87=7),1.68,IF(OR(E87=8,E87=9),1.73,IF(OR(E87=10,E87=11,E87=12),1.79,IF(OR(E87=13,E87=14,E87=15),1.84,IF(OR(E87=16,E87=17,E87=18),1.9,1.95)))))))))),IF(F87="Կ-3", IF(E87=0,1.25,IF(E87=1,1.29,IF(E87=2,1.33,IF(E87=3,1.37,IF(OR(E87=5,E87=4),1.41,IF(OR(E87=6,E87=7),1.45,IF(OR(E87=8,E87=9),1.49,IF(OR(E87=10,E87=11,E87=12),1.54,IF(OR(E87=13,E87=14,E87=15),1.58,IF(OR(E87=16,E87=17,E87=18),1.63,1.68)))))))))), "Error"))))))))))))</f>
        <v>4.2699999999999996</v>
      </c>
      <c r="H87" s="1436">
        <v>66140</v>
      </c>
      <c r="I87" s="1437">
        <f t="shared" si="79"/>
        <v>282417.8</v>
      </c>
      <c r="J87" s="1446">
        <v>0</v>
      </c>
      <c r="K87" s="1117">
        <f t="shared" si="7"/>
        <v>282417.8</v>
      </c>
      <c r="L87" s="1178">
        <f t="shared" si="8"/>
        <v>3671431.4</v>
      </c>
      <c r="M87" s="1118">
        <v>1</v>
      </c>
      <c r="N87" s="504">
        <f t="shared" si="2"/>
        <v>4</v>
      </c>
      <c r="O87" s="372"/>
      <c r="P87" s="229" t="str">
        <f t="shared" si="9"/>
        <v>Գ-2</v>
      </c>
      <c r="Q87" s="597">
        <f t="shared" si="10"/>
        <v>4.41</v>
      </c>
      <c r="R87" s="1176"/>
      <c r="S87" s="1176">
        <f t="shared" si="3"/>
        <v>4.41</v>
      </c>
      <c r="T87" s="1117">
        <v>66140</v>
      </c>
      <c r="U87" s="1117">
        <f t="shared" si="80"/>
        <v>291677.40000000002</v>
      </c>
      <c r="V87" s="1114">
        <f t="shared" si="12"/>
        <v>0</v>
      </c>
      <c r="W87" s="1117">
        <f t="shared" si="13"/>
        <v>291677.40000000002</v>
      </c>
      <c r="X87" s="1178">
        <f t="shared" si="14"/>
        <v>3791806.2</v>
      </c>
      <c r="Y87" s="1118">
        <v>1</v>
      </c>
      <c r="Z87" s="504">
        <f t="shared" si="15"/>
        <v>5</v>
      </c>
      <c r="AA87" s="372"/>
      <c r="AB87" s="229" t="str">
        <f t="shared" si="16"/>
        <v>Գ-2</v>
      </c>
      <c r="AC87" s="1176">
        <f t="shared" si="17"/>
        <v>4.41</v>
      </c>
      <c r="AD87" s="1176"/>
      <c r="AE87" s="1176">
        <f t="shared" si="59"/>
        <v>4.41</v>
      </c>
      <c r="AF87" s="1117">
        <v>66140</v>
      </c>
      <c r="AG87" s="1117">
        <f t="shared" si="81"/>
        <v>291677.40000000002</v>
      </c>
      <c r="AH87" s="1114">
        <f t="shared" si="19"/>
        <v>0</v>
      </c>
      <c r="AI87" s="1117">
        <f t="shared" si="20"/>
        <v>291677.40000000002</v>
      </c>
      <c r="AJ87" s="1178">
        <f t="shared" si="21"/>
        <v>3791806.2</v>
      </c>
      <c r="AK87" s="1118">
        <v>1</v>
      </c>
      <c r="AL87" s="371">
        <f t="shared" si="22"/>
        <v>6</v>
      </c>
      <c r="AM87" s="372"/>
      <c r="AN87" s="229" t="str">
        <f t="shared" si="23"/>
        <v>Գ-2</v>
      </c>
      <c r="AO87" s="1176">
        <f t="shared" si="24"/>
        <v>4.55</v>
      </c>
      <c r="AP87" s="1176"/>
      <c r="AQ87" s="1176">
        <f t="shared" si="61"/>
        <v>4.55</v>
      </c>
      <c r="AR87" s="1117">
        <v>66140</v>
      </c>
      <c r="AS87" s="1117">
        <f t="shared" si="82"/>
        <v>300937</v>
      </c>
      <c r="AT87" s="1114">
        <f t="shared" si="26"/>
        <v>0</v>
      </c>
      <c r="AU87" s="1117">
        <f t="shared" si="27"/>
        <v>300937</v>
      </c>
      <c r="AV87" s="1178">
        <f t="shared" si="28"/>
        <v>3912181</v>
      </c>
    </row>
    <row r="88" spans="1:48" ht="17.25" thickBot="1">
      <c r="A88" s="1635">
        <v>46</v>
      </c>
      <c r="B88" s="1189" t="s">
        <v>2638</v>
      </c>
      <c r="C88" s="1420" t="s">
        <v>1807</v>
      </c>
      <c r="D88" s="1422">
        <v>1</v>
      </c>
      <c r="E88" s="1184">
        <v>3</v>
      </c>
      <c r="F88" s="1424" t="s">
        <v>504</v>
      </c>
      <c r="G88" s="659">
        <f t="shared" si="0"/>
        <v>2.15</v>
      </c>
      <c r="H88" s="1436">
        <v>66140</v>
      </c>
      <c r="I88" s="1437">
        <f t="shared" si="79"/>
        <v>142201</v>
      </c>
      <c r="J88" s="1446">
        <v>0</v>
      </c>
      <c r="K88" s="1117">
        <f t="shared" si="7"/>
        <v>142201</v>
      </c>
      <c r="L88" s="1178">
        <f t="shared" si="8"/>
        <v>1848613</v>
      </c>
      <c r="M88" s="1118">
        <v>1</v>
      </c>
      <c r="N88" s="504">
        <f t="shared" si="2"/>
        <v>4</v>
      </c>
      <c r="O88" s="372"/>
      <c r="P88" s="229" t="str">
        <f t="shared" si="9"/>
        <v>Ա-3</v>
      </c>
      <c r="Q88" s="597">
        <f t="shared" si="10"/>
        <v>2.21</v>
      </c>
      <c r="R88" s="1176"/>
      <c r="S88" s="1176">
        <f t="shared" si="3"/>
        <v>2.21</v>
      </c>
      <c r="T88" s="1117">
        <v>66140</v>
      </c>
      <c r="U88" s="1117">
        <f t="shared" si="80"/>
        <v>146169.4</v>
      </c>
      <c r="V88" s="1114">
        <f t="shared" si="12"/>
        <v>0</v>
      </c>
      <c r="W88" s="1117">
        <f t="shared" si="13"/>
        <v>146169.4</v>
      </c>
      <c r="X88" s="1178">
        <f t="shared" si="14"/>
        <v>1900202.2</v>
      </c>
      <c r="Y88" s="1118">
        <v>1</v>
      </c>
      <c r="Z88" s="504">
        <f t="shared" si="15"/>
        <v>5</v>
      </c>
      <c r="AA88" s="372"/>
      <c r="AB88" s="229" t="str">
        <f t="shared" si="16"/>
        <v>Ա-3</v>
      </c>
      <c r="AC88" s="1176">
        <f t="shared" si="17"/>
        <v>2.21</v>
      </c>
      <c r="AD88" s="1176"/>
      <c r="AE88" s="1176">
        <f t="shared" si="59"/>
        <v>2.21</v>
      </c>
      <c r="AF88" s="1117">
        <v>66140</v>
      </c>
      <c r="AG88" s="1117">
        <f t="shared" si="81"/>
        <v>146169.4</v>
      </c>
      <c r="AH88" s="1114">
        <f t="shared" si="19"/>
        <v>0</v>
      </c>
      <c r="AI88" s="1117">
        <f t="shared" si="20"/>
        <v>146169.4</v>
      </c>
      <c r="AJ88" s="1178">
        <f t="shared" si="21"/>
        <v>1900202.2</v>
      </c>
      <c r="AK88" s="1118">
        <v>1</v>
      </c>
      <c r="AL88" s="371">
        <f t="shared" si="22"/>
        <v>6</v>
      </c>
      <c r="AM88" s="372"/>
      <c r="AN88" s="229" t="str">
        <f t="shared" si="23"/>
        <v>Ա-3</v>
      </c>
      <c r="AO88" s="1176">
        <f t="shared" si="24"/>
        <v>2.2799999999999998</v>
      </c>
      <c r="AP88" s="1176"/>
      <c r="AQ88" s="1176">
        <f t="shared" si="61"/>
        <v>2.2799999999999998</v>
      </c>
      <c r="AR88" s="1117">
        <v>66140</v>
      </c>
      <c r="AS88" s="1117">
        <f t="shared" si="82"/>
        <v>150799.19999999998</v>
      </c>
      <c r="AT88" s="1114">
        <f t="shared" si="26"/>
        <v>0</v>
      </c>
      <c r="AU88" s="1117">
        <f t="shared" si="27"/>
        <v>150799.19999999998</v>
      </c>
      <c r="AV88" s="1178">
        <f t="shared" si="28"/>
        <v>1960389.5999999999</v>
      </c>
    </row>
    <row r="89" spans="1:48" ht="17.25" thickBot="1">
      <c r="A89" s="1634">
        <v>47</v>
      </c>
      <c r="B89" s="1189" t="s">
        <v>2639</v>
      </c>
      <c r="C89" s="1420" t="s">
        <v>1807</v>
      </c>
      <c r="D89" s="1422">
        <v>1</v>
      </c>
      <c r="E89" s="1184">
        <v>2</v>
      </c>
      <c r="F89" s="1424" t="s">
        <v>504</v>
      </c>
      <c r="G89" s="659">
        <f t="shared" si="0"/>
        <v>2.08</v>
      </c>
      <c r="H89" s="1436">
        <v>66140</v>
      </c>
      <c r="I89" s="1437">
        <f t="shared" si="79"/>
        <v>137571.20000000001</v>
      </c>
      <c r="J89" s="1446">
        <v>0</v>
      </c>
      <c r="K89" s="1117">
        <f t="shared" si="7"/>
        <v>137571.20000000001</v>
      </c>
      <c r="L89" s="1178">
        <f t="shared" si="8"/>
        <v>1788425.6</v>
      </c>
      <c r="M89" s="1118">
        <v>1</v>
      </c>
      <c r="N89" s="504">
        <f t="shared" si="2"/>
        <v>3</v>
      </c>
      <c r="O89" s="372"/>
      <c r="P89" s="229" t="str">
        <f t="shared" si="9"/>
        <v>Ա-3</v>
      </c>
      <c r="Q89" s="597">
        <f t="shared" si="10"/>
        <v>2.15</v>
      </c>
      <c r="R89" s="1176"/>
      <c r="S89" s="1176">
        <f t="shared" si="3"/>
        <v>2.15</v>
      </c>
      <c r="T89" s="1117">
        <v>66140</v>
      </c>
      <c r="U89" s="1117">
        <f t="shared" si="80"/>
        <v>142201</v>
      </c>
      <c r="V89" s="1114">
        <f t="shared" si="12"/>
        <v>0</v>
      </c>
      <c r="W89" s="1117">
        <f t="shared" si="13"/>
        <v>142201</v>
      </c>
      <c r="X89" s="1178">
        <f t="shared" si="14"/>
        <v>1848613</v>
      </c>
      <c r="Y89" s="1118">
        <v>1</v>
      </c>
      <c r="Z89" s="504">
        <f t="shared" si="15"/>
        <v>4</v>
      </c>
      <c r="AA89" s="372"/>
      <c r="AB89" s="229" t="str">
        <f t="shared" si="16"/>
        <v>Ա-3</v>
      </c>
      <c r="AC89" s="1176">
        <f t="shared" si="17"/>
        <v>2.21</v>
      </c>
      <c r="AD89" s="1176"/>
      <c r="AE89" s="1176">
        <f t="shared" si="59"/>
        <v>2.21</v>
      </c>
      <c r="AF89" s="1117">
        <v>66140</v>
      </c>
      <c r="AG89" s="1117">
        <f t="shared" si="81"/>
        <v>146169.4</v>
      </c>
      <c r="AH89" s="1114">
        <f t="shared" si="19"/>
        <v>0</v>
      </c>
      <c r="AI89" s="1117">
        <f t="shared" si="20"/>
        <v>146169.4</v>
      </c>
      <c r="AJ89" s="1178">
        <f t="shared" si="21"/>
        <v>1900202.2</v>
      </c>
      <c r="AK89" s="1118">
        <v>1</v>
      </c>
      <c r="AL89" s="371">
        <f t="shared" si="22"/>
        <v>5</v>
      </c>
      <c r="AM89" s="372"/>
      <c r="AN89" s="229" t="str">
        <f t="shared" si="23"/>
        <v>Ա-3</v>
      </c>
      <c r="AO89" s="1176">
        <f t="shared" si="24"/>
        <v>2.21</v>
      </c>
      <c r="AP89" s="1176"/>
      <c r="AQ89" s="1176">
        <f t="shared" si="61"/>
        <v>2.21</v>
      </c>
      <c r="AR89" s="1117">
        <v>66140</v>
      </c>
      <c r="AS89" s="1117">
        <f t="shared" si="82"/>
        <v>146169.4</v>
      </c>
      <c r="AT89" s="1114">
        <f t="shared" si="26"/>
        <v>0</v>
      </c>
      <c r="AU89" s="1117">
        <f t="shared" si="27"/>
        <v>146169.4</v>
      </c>
      <c r="AV89" s="1178">
        <f t="shared" si="28"/>
        <v>1900202.2</v>
      </c>
    </row>
    <row r="90" spans="1:48" ht="17.25" thickBot="1">
      <c r="A90" s="1635">
        <v>48</v>
      </c>
      <c r="B90" s="1189" t="s">
        <v>925</v>
      </c>
      <c r="C90" s="1420" t="s">
        <v>1808</v>
      </c>
      <c r="D90" s="1422">
        <v>1</v>
      </c>
      <c r="E90" s="1184">
        <v>3</v>
      </c>
      <c r="F90" s="1424" t="s">
        <v>97</v>
      </c>
      <c r="G90" s="659">
        <f t="shared" si="0"/>
        <v>1.84</v>
      </c>
      <c r="H90" s="1436">
        <v>66140</v>
      </c>
      <c r="I90" s="1437">
        <f t="shared" si="79"/>
        <v>121697.60000000001</v>
      </c>
      <c r="J90" s="1446">
        <v>0</v>
      </c>
      <c r="K90" s="1117">
        <f t="shared" si="7"/>
        <v>121697.60000000001</v>
      </c>
      <c r="L90" s="1178">
        <f t="shared" si="8"/>
        <v>1582068.8</v>
      </c>
      <c r="M90" s="1118">
        <v>1</v>
      </c>
      <c r="N90" s="504">
        <f t="shared" si="2"/>
        <v>4</v>
      </c>
      <c r="O90" s="372"/>
      <c r="P90" s="229" t="str">
        <f t="shared" si="9"/>
        <v>Կ-1</v>
      </c>
      <c r="Q90" s="597">
        <f t="shared" si="10"/>
        <v>1.9</v>
      </c>
      <c r="R90" s="1176"/>
      <c r="S90" s="1176">
        <f t="shared" si="3"/>
        <v>1.9</v>
      </c>
      <c r="T90" s="1117">
        <v>66140</v>
      </c>
      <c r="U90" s="1117">
        <f t="shared" si="80"/>
        <v>125666</v>
      </c>
      <c r="V90" s="1114">
        <f t="shared" si="12"/>
        <v>0</v>
      </c>
      <c r="W90" s="1117">
        <f t="shared" si="13"/>
        <v>125666</v>
      </c>
      <c r="X90" s="1178">
        <f t="shared" si="14"/>
        <v>1633658</v>
      </c>
      <c r="Y90" s="1118">
        <v>1</v>
      </c>
      <c r="Z90" s="504">
        <f t="shared" si="15"/>
        <v>5</v>
      </c>
      <c r="AA90" s="372"/>
      <c r="AB90" s="229" t="str">
        <f t="shared" si="16"/>
        <v>Կ-1</v>
      </c>
      <c r="AC90" s="1176">
        <f t="shared" si="17"/>
        <v>1.9</v>
      </c>
      <c r="AD90" s="1176"/>
      <c r="AE90" s="1176">
        <f t="shared" si="59"/>
        <v>1.9</v>
      </c>
      <c r="AF90" s="1117">
        <v>66140</v>
      </c>
      <c r="AG90" s="1117">
        <f t="shared" si="81"/>
        <v>125666</v>
      </c>
      <c r="AH90" s="1114">
        <f t="shared" si="19"/>
        <v>0</v>
      </c>
      <c r="AI90" s="1117">
        <f t="shared" si="20"/>
        <v>125666</v>
      </c>
      <c r="AJ90" s="1178">
        <f t="shared" si="21"/>
        <v>1633658</v>
      </c>
      <c r="AK90" s="1118">
        <v>1</v>
      </c>
      <c r="AL90" s="371">
        <f t="shared" si="22"/>
        <v>6</v>
      </c>
      <c r="AM90" s="372"/>
      <c r="AN90" s="229" t="str">
        <f t="shared" si="23"/>
        <v>Կ-1</v>
      </c>
      <c r="AO90" s="1176">
        <f t="shared" si="24"/>
        <v>1.96</v>
      </c>
      <c r="AP90" s="1176"/>
      <c r="AQ90" s="1176">
        <f t="shared" si="61"/>
        <v>1.96</v>
      </c>
      <c r="AR90" s="1117">
        <v>66140</v>
      </c>
      <c r="AS90" s="1117">
        <f t="shared" si="82"/>
        <v>129634.4</v>
      </c>
      <c r="AT90" s="1114">
        <f t="shared" si="26"/>
        <v>0</v>
      </c>
      <c r="AU90" s="1117">
        <f t="shared" si="27"/>
        <v>129634.4</v>
      </c>
      <c r="AV90" s="1178">
        <f t="shared" si="28"/>
        <v>1685247.2</v>
      </c>
    </row>
    <row r="91" spans="1:48" ht="17.25" thickBot="1">
      <c r="A91" s="1634">
        <v>49</v>
      </c>
      <c r="B91" s="1189" t="s">
        <v>2640</v>
      </c>
      <c r="C91" s="1420" t="s">
        <v>1808</v>
      </c>
      <c r="D91" s="1422">
        <v>1</v>
      </c>
      <c r="E91" s="1184">
        <v>10</v>
      </c>
      <c r="F91" s="1424" t="s">
        <v>97</v>
      </c>
      <c r="G91" s="659">
        <f t="shared" si="0"/>
        <v>2.08</v>
      </c>
      <c r="H91" s="1436">
        <v>66140</v>
      </c>
      <c r="I91" s="1437">
        <f t="shared" si="79"/>
        <v>137571.20000000001</v>
      </c>
      <c r="J91" s="1446">
        <v>0</v>
      </c>
      <c r="K91" s="1117">
        <f t="shared" si="7"/>
        <v>137571.20000000001</v>
      </c>
      <c r="L91" s="1178">
        <f t="shared" si="8"/>
        <v>1788425.6</v>
      </c>
      <c r="M91" s="1118">
        <v>1</v>
      </c>
      <c r="N91" s="504">
        <f t="shared" si="2"/>
        <v>11</v>
      </c>
      <c r="O91" s="372"/>
      <c r="P91" s="229" t="str">
        <f t="shared" si="9"/>
        <v>Կ-1</v>
      </c>
      <c r="Q91" s="597">
        <f t="shared" si="10"/>
        <v>2.08</v>
      </c>
      <c r="R91" s="1176"/>
      <c r="S91" s="1176">
        <f t="shared" si="3"/>
        <v>2.08</v>
      </c>
      <c r="T91" s="1117">
        <v>66140</v>
      </c>
      <c r="U91" s="1117">
        <f t="shared" si="80"/>
        <v>137571.20000000001</v>
      </c>
      <c r="V91" s="1114">
        <f t="shared" si="12"/>
        <v>0</v>
      </c>
      <c r="W91" s="1117">
        <f t="shared" si="13"/>
        <v>137571.20000000001</v>
      </c>
      <c r="X91" s="1178">
        <f t="shared" si="14"/>
        <v>1788425.6</v>
      </c>
      <c r="Y91" s="1118">
        <v>1</v>
      </c>
      <c r="Z91" s="504">
        <f t="shared" si="15"/>
        <v>12</v>
      </c>
      <c r="AA91" s="372"/>
      <c r="AB91" s="229" t="str">
        <f t="shared" si="16"/>
        <v>Կ-1</v>
      </c>
      <c r="AC91" s="1176">
        <f t="shared" si="17"/>
        <v>2.08</v>
      </c>
      <c r="AD91" s="1176"/>
      <c r="AE91" s="1176">
        <f t="shared" si="59"/>
        <v>2.08</v>
      </c>
      <c r="AF91" s="1117">
        <v>66140</v>
      </c>
      <c r="AG91" s="1117">
        <f t="shared" si="81"/>
        <v>137571.20000000001</v>
      </c>
      <c r="AH91" s="1114">
        <f t="shared" si="19"/>
        <v>0</v>
      </c>
      <c r="AI91" s="1117">
        <f t="shared" si="20"/>
        <v>137571.20000000001</v>
      </c>
      <c r="AJ91" s="1178">
        <f t="shared" si="21"/>
        <v>1788425.6</v>
      </c>
      <c r="AK91" s="1118">
        <v>1</v>
      </c>
      <c r="AL91" s="371">
        <f t="shared" si="22"/>
        <v>13</v>
      </c>
      <c r="AM91" s="372"/>
      <c r="AN91" s="229" t="str">
        <f t="shared" si="23"/>
        <v>Կ-1</v>
      </c>
      <c r="AO91" s="1176">
        <f t="shared" si="24"/>
        <v>2.14</v>
      </c>
      <c r="AP91" s="1176"/>
      <c r="AQ91" s="1176">
        <f t="shared" si="61"/>
        <v>2.14</v>
      </c>
      <c r="AR91" s="1117">
        <v>66140</v>
      </c>
      <c r="AS91" s="1117">
        <f t="shared" si="82"/>
        <v>141539.6</v>
      </c>
      <c r="AT91" s="1114">
        <f t="shared" si="26"/>
        <v>0</v>
      </c>
      <c r="AU91" s="1117">
        <f t="shared" si="27"/>
        <v>141539.6</v>
      </c>
      <c r="AV91" s="1178">
        <f t="shared" si="28"/>
        <v>1840014.8</v>
      </c>
    </row>
    <row r="92" spans="1:48" ht="17.25" thickBot="1">
      <c r="A92" s="1635">
        <v>50</v>
      </c>
      <c r="B92" s="1189" t="s">
        <v>2641</v>
      </c>
      <c r="C92" s="1420" t="s">
        <v>1808</v>
      </c>
      <c r="D92" s="1422">
        <v>1</v>
      </c>
      <c r="E92" s="1184">
        <v>10</v>
      </c>
      <c r="F92" s="1424" t="s">
        <v>97</v>
      </c>
      <c r="G92" s="659">
        <f t="shared" si="0"/>
        <v>2.08</v>
      </c>
      <c r="H92" s="1436">
        <v>66140</v>
      </c>
      <c r="I92" s="1437">
        <f t="shared" si="79"/>
        <v>137571.20000000001</v>
      </c>
      <c r="J92" s="1446">
        <v>0</v>
      </c>
      <c r="K92" s="1117">
        <f t="shared" si="7"/>
        <v>137571.20000000001</v>
      </c>
      <c r="L92" s="1178">
        <f t="shared" si="8"/>
        <v>1788425.6</v>
      </c>
      <c r="M92" s="1118">
        <v>1</v>
      </c>
      <c r="N92" s="504">
        <f t="shared" si="2"/>
        <v>11</v>
      </c>
      <c r="O92" s="372"/>
      <c r="P92" s="229" t="str">
        <f t="shared" si="9"/>
        <v>Կ-1</v>
      </c>
      <c r="Q92" s="597">
        <f t="shared" si="10"/>
        <v>2.08</v>
      </c>
      <c r="R92" s="1176"/>
      <c r="S92" s="1176">
        <f t="shared" si="3"/>
        <v>2.08</v>
      </c>
      <c r="T92" s="1117">
        <v>66140</v>
      </c>
      <c r="U92" s="1117">
        <f t="shared" si="80"/>
        <v>137571.20000000001</v>
      </c>
      <c r="V92" s="1114">
        <f t="shared" si="12"/>
        <v>0</v>
      </c>
      <c r="W92" s="1117">
        <f t="shared" si="13"/>
        <v>137571.20000000001</v>
      </c>
      <c r="X92" s="1178">
        <f t="shared" si="14"/>
        <v>1788425.6</v>
      </c>
      <c r="Y92" s="1118">
        <v>1</v>
      </c>
      <c r="Z92" s="504">
        <f t="shared" si="15"/>
        <v>12</v>
      </c>
      <c r="AA92" s="372"/>
      <c r="AB92" s="229" t="str">
        <f t="shared" si="16"/>
        <v>Կ-1</v>
      </c>
      <c r="AC92" s="1176">
        <f t="shared" si="17"/>
        <v>2.08</v>
      </c>
      <c r="AD92" s="1176"/>
      <c r="AE92" s="1176">
        <f t="shared" si="59"/>
        <v>2.08</v>
      </c>
      <c r="AF92" s="1117">
        <v>66140</v>
      </c>
      <c r="AG92" s="1117">
        <f t="shared" si="81"/>
        <v>137571.20000000001</v>
      </c>
      <c r="AH92" s="1114">
        <f t="shared" si="19"/>
        <v>0</v>
      </c>
      <c r="AI92" s="1117">
        <f t="shared" si="20"/>
        <v>137571.20000000001</v>
      </c>
      <c r="AJ92" s="1178">
        <f t="shared" si="21"/>
        <v>1788425.6</v>
      </c>
      <c r="AK92" s="1118">
        <v>1</v>
      </c>
      <c r="AL92" s="371">
        <f t="shared" si="22"/>
        <v>13</v>
      </c>
      <c r="AM92" s="372"/>
      <c r="AN92" s="229" t="str">
        <f t="shared" si="23"/>
        <v>Կ-1</v>
      </c>
      <c r="AO92" s="1176">
        <f t="shared" si="24"/>
        <v>2.14</v>
      </c>
      <c r="AP92" s="1176"/>
      <c r="AQ92" s="1176">
        <f t="shared" si="61"/>
        <v>2.14</v>
      </c>
      <c r="AR92" s="1117">
        <v>66140</v>
      </c>
      <c r="AS92" s="1117">
        <f t="shared" si="82"/>
        <v>141539.6</v>
      </c>
      <c r="AT92" s="1114">
        <f t="shared" si="26"/>
        <v>0</v>
      </c>
      <c r="AU92" s="1117">
        <f t="shared" si="27"/>
        <v>141539.6</v>
      </c>
      <c r="AV92" s="1178">
        <f t="shared" si="28"/>
        <v>1840014.8</v>
      </c>
    </row>
    <row r="93" spans="1:48" ht="17.25" thickBot="1">
      <c r="A93" s="1634">
        <v>51</v>
      </c>
      <c r="B93" s="1189" t="s">
        <v>2642</v>
      </c>
      <c r="C93" s="1420" t="s">
        <v>1808</v>
      </c>
      <c r="D93" s="1422">
        <v>1</v>
      </c>
      <c r="E93" s="1184">
        <v>1</v>
      </c>
      <c r="F93" s="1424" t="s">
        <v>97</v>
      </c>
      <c r="G93" s="659">
        <f t="shared" si="0"/>
        <v>1.73</v>
      </c>
      <c r="H93" s="1436">
        <v>66140</v>
      </c>
      <c r="I93" s="1437">
        <f t="shared" si="79"/>
        <v>114422.2</v>
      </c>
      <c r="J93" s="1446">
        <v>0</v>
      </c>
      <c r="K93" s="1117">
        <f t="shared" si="7"/>
        <v>114422.2</v>
      </c>
      <c r="L93" s="1178">
        <f t="shared" si="8"/>
        <v>1487488.5999999999</v>
      </c>
      <c r="M93" s="1118">
        <v>1</v>
      </c>
      <c r="N93" s="504">
        <f t="shared" si="2"/>
        <v>2</v>
      </c>
      <c r="O93" s="372"/>
      <c r="P93" s="229" t="str">
        <f t="shared" si="9"/>
        <v>Կ-1</v>
      </c>
      <c r="Q93" s="597">
        <f t="shared" si="10"/>
        <v>1.79</v>
      </c>
      <c r="R93" s="1176"/>
      <c r="S93" s="1176">
        <f t="shared" si="3"/>
        <v>1.79</v>
      </c>
      <c r="T93" s="1117">
        <v>66140</v>
      </c>
      <c r="U93" s="1117">
        <f t="shared" si="80"/>
        <v>118390.6</v>
      </c>
      <c r="V93" s="1114">
        <f t="shared" si="12"/>
        <v>0</v>
      </c>
      <c r="W93" s="1117">
        <f t="shared" si="13"/>
        <v>118390.6</v>
      </c>
      <c r="X93" s="1178">
        <f t="shared" si="14"/>
        <v>1539077.8</v>
      </c>
      <c r="Y93" s="1118">
        <v>1</v>
      </c>
      <c r="Z93" s="504">
        <f t="shared" si="15"/>
        <v>3</v>
      </c>
      <c r="AA93" s="372"/>
      <c r="AB93" s="229" t="str">
        <f t="shared" si="16"/>
        <v>Կ-1</v>
      </c>
      <c r="AC93" s="1176">
        <f t="shared" si="17"/>
        <v>1.84</v>
      </c>
      <c r="AD93" s="1176"/>
      <c r="AE93" s="1176">
        <f t="shared" si="59"/>
        <v>1.84</v>
      </c>
      <c r="AF93" s="1117">
        <v>66140</v>
      </c>
      <c r="AG93" s="1117">
        <f t="shared" si="81"/>
        <v>121697.60000000001</v>
      </c>
      <c r="AH93" s="1114">
        <f t="shared" si="19"/>
        <v>0</v>
      </c>
      <c r="AI93" s="1117">
        <f t="shared" si="20"/>
        <v>121697.60000000001</v>
      </c>
      <c r="AJ93" s="1178">
        <f t="shared" si="21"/>
        <v>1582068.8</v>
      </c>
      <c r="AK93" s="1118">
        <v>1</v>
      </c>
      <c r="AL93" s="371">
        <f t="shared" si="22"/>
        <v>4</v>
      </c>
      <c r="AM93" s="372"/>
      <c r="AN93" s="229" t="str">
        <f t="shared" si="23"/>
        <v>Կ-1</v>
      </c>
      <c r="AO93" s="1176">
        <f t="shared" si="24"/>
        <v>1.9</v>
      </c>
      <c r="AP93" s="1176"/>
      <c r="AQ93" s="1176">
        <f t="shared" si="61"/>
        <v>1.9</v>
      </c>
      <c r="AR93" s="1117">
        <v>66140</v>
      </c>
      <c r="AS93" s="1117">
        <f t="shared" si="82"/>
        <v>125666</v>
      </c>
      <c r="AT93" s="1114">
        <f t="shared" si="26"/>
        <v>0</v>
      </c>
      <c r="AU93" s="1117">
        <f t="shared" si="27"/>
        <v>125666</v>
      </c>
      <c r="AV93" s="1178">
        <f t="shared" si="28"/>
        <v>1633658</v>
      </c>
    </row>
    <row r="94" spans="1:48" ht="17.25" thickBot="1">
      <c r="A94" s="1635">
        <v>52</v>
      </c>
      <c r="B94" s="1189" t="s">
        <v>903</v>
      </c>
      <c r="C94" s="1420" t="s">
        <v>1808</v>
      </c>
      <c r="D94" s="1422">
        <v>1</v>
      </c>
      <c r="E94" s="1184">
        <v>3</v>
      </c>
      <c r="F94" s="1424" t="s">
        <v>97</v>
      </c>
      <c r="G94" s="659">
        <f t="shared" si="0"/>
        <v>1.84</v>
      </c>
      <c r="H94" s="1436">
        <v>66140</v>
      </c>
      <c r="I94" s="1437">
        <f t="shared" si="79"/>
        <v>121697.60000000001</v>
      </c>
      <c r="J94" s="1446">
        <v>0</v>
      </c>
      <c r="K94" s="1117">
        <f t="shared" si="7"/>
        <v>121697.60000000001</v>
      </c>
      <c r="L94" s="1178">
        <f t="shared" si="8"/>
        <v>1582068.8</v>
      </c>
      <c r="M94" s="1118">
        <v>1</v>
      </c>
      <c r="N94" s="504">
        <f t="shared" si="2"/>
        <v>4</v>
      </c>
      <c r="O94" s="372"/>
      <c r="P94" s="229" t="str">
        <f t="shared" si="9"/>
        <v>Կ-1</v>
      </c>
      <c r="Q94" s="597">
        <f t="shared" si="10"/>
        <v>1.9</v>
      </c>
      <c r="R94" s="1176"/>
      <c r="S94" s="1176">
        <f t="shared" si="3"/>
        <v>1.9</v>
      </c>
      <c r="T94" s="1117">
        <v>66140</v>
      </c>
      <c r="U94" s="1117">
        <f t="shared" si="80"/>
        <v>125666</v>
      </c>
      <c r="V94" s="1114">
        <f t="shared" si="12"/>
        <v>0</v>
      </c>
      <c r="W94" s="1117">
        <f t="shared" si="13"/>
        <v>125666</v>
      </c>
      <c r="X94" s="1178">
        <f t="shared" si="14"/>
        <v>1633658</v>
      </c>
      <c r="Y94" s="1118">
        <v>1</v>
      </c>
      <c r="Z94" s="504">
        <f t="shared" si="15"/>
        <v>5</v>
      </c>
      <c r="AA94" s="372"/>
      <c r="AB94" s="229" t="str">
        <f t="shared" si="16"/>
        <v>Կ-1</v>
      </c>
      <c r="AC94" s="1176">
        <f t="shared" si="17"/>
        <v>1.9</v>
      </c>
      <c r="AD94" s="1176"/>
      <c r="AE94" s="1176">
        <f t="shared" si="59"/>
        <v>1.9</v>
      </c>
      <c r="AF94" s="1117">
        <v>66140</v>
      </c>
      <c r="AG94" s="1117">
        <f t="shared" si="81"/>
        <v>125666</v>
      </c>
      <c r="AH94" s="1114">
        <f t="shared" si="19"/>
        <v>0</v>
      </c>
      <c r="AI94" s="1117">
        <f t="shared" si="20"/>
        <v>125666</v>
      </c>
      <c r="AJ94" s="1178">
        <f t="shared" si="21"/>
        <v>1633658</v>
      </c>
      <c r="AK94" s="1118">
        <v>1</v>
      </c>
      <c r="AL94" s="371">
        <f t="shared" si="22"/>
        <v>6</v>
      </c>
      <c r="AM94" s="372"/>
      <c r="AN94" s="229" t="str">
        <f t="shared" si="23"/>
        <v>Կ-1</v>
      </c>
      <c r="AO94" s="1176">
        <f t="shared" si="24"/>
        <v>1.96</v>
      </c>
      <c r="AP94" s="1176"/>
      <c r="AQ94" s="1176">
        <f t="shared" si="61"/>
        <v>1.96</v>
      </c>
      <c r="AR94" s="1117">
        <v>66140</v>
      </c>
      <c r="AS94" s="1117">
        <f t="shared" si="82"/>
        <v>129634.4</v>
      </c>
      <c r="AT94" s="1114">
        <f t="shared" si="26"/>
        <v>0</v>
      </c>
      <c r="AU94" s="1117">
        <f t="shared" si="27"/>
        <v>129634.4</v>
      </c>
      <c r="AV94" s="1178">
        <f t="shared" si="28"/>
        <v>1685247.2</v>
      </c>
    </row>
    <row r="95" spans="1:48" ht="17.25" thickBot="1">
      <c r="A95" s="1634">
        <v>53</v>
      </c>
      <c r="B95" s="1189" t="s">
        <v>2643</v>
      </c>
      <c r="C95" s="1420" t="s">
        <v>1808</v>
      </c>
      <c r="D95" s="1422">
        <v>1</v>
      </c>
      <c r="E95" s="1184">
        <v>3</v>
      </c>
      <c r="F95" s="1424" t="s">
        <v>97</v>
      </c>
      <c r="G95" s="659">
        <f t="shared" si="0"/>
        <v>1.84</v>
      </c>
      <c r="H95" s="1436">
        <v>66140</v>
      </c>
      <c r="I95" s="1437">
        <f t="shared" si="79"/>
        <v>121697.60000000001</v>
      </c>
      <c r="J95" s="1446">
        <v>0</v>
      </c>
      <c r="K95" s="1117">
        <f t="shared" si="7"/>
        <v>121697.60000000001</v>
      </c>
      <c r="L95" s="1178">
        <f t="shared" si="8"/>
        <v>1582068.8</v>
      </c>
      <c r="M95" s="1118">
        <v>1</v>
      </c>
      <c r="N95" s="504">
        <f t="shared" si="2"/>
        <v>4</v>
      </c>
      <c r="O95" s="372"/>
      <c r="P95" s="229" t="str">
        <f t="shared" si="9"/>
        <v>Կ-1</v>
      </c>
      <c r="Q95" s="597">
        <f t="shared" si="10"/>
        <v>1.9</v>
      </c>
      <c r="R95" s="1176"/>
      <c r="S95" s="1176">
        <f t="shared" si="3"/>
        <v>1.9</v>
      </c>
      <c r="T95" s="1117">
        <v>66140</v>
      </c>
      <c r="U95" s="1117">
        <f t="shared" si="80"/>
        <v>125666</v>
      </c>
      <c r="V95" s="1114">
        <f t="shared" si="12"/>
        <v>0</v>
      </c>
      <c r="W95" s="1117">
        <f t="shared" si="13"/>
        <v>125666</v>
      </c>
      <c r="X95" s="1178">
        <f t="shared" si="14"/>
        <v>1633658</v>
      </c>
      <c r="Y95" s="1118">
        <v>1</v>
      </c>
      <c r="Z95" s="504">
        <f t="shared" si="15"/>
        <v>5</v>
      </c>
      <c r="AA95" s="372"/>
      <c r="AB95" s="229" t="str">
        <f t="shared" si="16"/>
        <v>Կ-1</v>
      </c>
      <c r="AC95" s="1176">
        <f t="shared" si="17"/>
        <v>1.9</v>
      </c>
      <c r="AD95" s="1176"/>
      <c r="AE95" s="1176">
        <f t="shared" si="59"/>
        <v>1.9</v>
      </c>
      <c r="AF95" s="1117">
        <v>66140</v>
      </c>
      <c r="AG95" s="1117">
        <f t="shared" si="81"/>
        <v>125666</v>
      </c>
      <c r="AH95" s="1114">
        <f t="shared" si="19"/>
        <v>0</v>
      </c>
      <c r="AI95" s="1117">
        <f t="shared" si="20"/>
        <v>125666</v>
      </c>
      <c r="AJ95" s="1178">
        <f t="shared" si="21"/>
        <v>1633658</v>
      </c>
      <c r="AK95" s="1118">
        <v>1</v>
      </c>
      <c r="AL95" s="371">
        <f t="shared" si="22"/>
        <v>6</v>
      </c>
      <c r="AM95" s="372"/>
      <c r="AN95" s="229" t="str">
        <f t="shared" si="23"/>
        <v>Կ-1</v>
      </c>
      <c r="AO95" s="1176">
        <f t="shared" si="24"/>
        <v>1.96</v>
      </c>
      <c r="AP95" s="1176"/>
      <c r="AQ95" s="1176">
        <f t="shared" si="61"/>
        <v>1.96</v>
      </c>
      <c r="AR95" s="1117">
        <v>66140</v>
      </c>
      <c r="AS95" s="1117">
        <f t="shared" si="82"/>
        <v>129634.4</v>
      </c>
      <c r="AT95" s="1114">
        <f t="shared" si="26"/>
        <v>0</v>
      </c>
      <c r="AU95" s="1117">
        <f t="shared" si="27"/>
        <v>129634.4</v>
      </c>
      <c r="AV95" s="1178">
        <f t="shared" si="28"/>
        <v>1685247.2</v>
      </c>
    </row>
    <row r="96" spans="1:48" ht="36.75" customHeight="1" thickBot="1">
      <c r="A96" s="1635">
        <v>54</v>
      </c>
      <c r="B96" s="1189" t="s">
        <v>2644</v>
      </c>
      <c r="C96" s="1420" t="s">
        <v>1808</v>
      </c>
      <c r="D96" s="1422">
        <v>1</v>
      </c>
      <c r="E96" s="1184">
        <v>3</v>
      </c>
      <c r="F96" s="1424" t="s">
        <v>97</v>
      </c>
      <c r="G96" s="659">
        <f t="shared" si="0"/>
        <v>1.84</v>
      </c>
      <c r="H96" s="1436">
        <v>66140</v>
      </c>
      <c r="I96" s="1437">
        <f t="shared" si="79"/>
        <v>121697.60000000001</v>
      </c>
      <c r="J96" s="1446">
        <v>0</v>
      </c>
      <c r="K96" s="1117">
        <f t="shared" si="7"/>
        <v>121697.60000000001</v>
      </c>
      <c r="L96" s="1178">
        <f t="shared" si="8"/>
        <v>1582068.8</v>
      </c>
      <c r="M96" s="1118">
        <v>1</v>
      </c>
      <c r="N96" s="504">
        <f t="shared" si="2"/>
        <v>4</v>
      </c>
      <c r="O96" s="372"/>
      <c r="P96" s="229" t="str">
        <f t="shared" si="9"/>
        <v>Կ-1</v>
      </c>
      <c r="Q96" s="597">
        <f t="shared" si="10"/>
        <v>1.9</v>
      </c>
      <c r="R96" s="1176"/>
      <c r="S96" s="1176">
        <f t="shared" si="3"/>
        <v>1.9</v>
      </c>
      <c r="T96" s="1117">
        <v>66140</v>
      </c>
      <c r="U96" s="1117">
        <f t="shared" si="80"/>
        <v>125666</v>
      </c>
      <c r="V96" s="1114">
        <f t="shared" si="12"/>
        <v>0</v>
      </c>
      <c r="W96" s="1117">
        <f t="shared" si="13"/>
        <v>125666</v>
      </c>
      <c r="X96" s="1178">
        <f t="shared" si="14"/>
        <v>1633658</v>
      </c>
      <c r="Y96" s="1118">
        <v>1</v>
      </c>
      <c r="Z96" s="504">
        <f t="shared" si="15"/>
        <v>5</v>
      </c>
      <c r="AA96" s="372"/>
      <c r="AB96" s="229" t="str">
        <f t="shared" si="16"/>
        <v>Կ-1</v>
      </c>
      <c r="AC96" s="1176">
        <f t="shared" si="17"/>
        <v>1.9</v>
      </c>
      <c r="AD96" s="1176"/>
      <c r="AE96" s="1176">
        <f t="shared" si="59"/>
        <v>1.9</v>
      </c>
      <c r="AF96" s="1117">
        <v>66140</v>
      </c>
      <c r="AG96" s="1117">
        <f t="shared" si="81"/>
        <v>125666</v>
      </c>
      <c r="AH96" s="1114">
        <f t="shared" si="19"/>
        <v>0</v>
      </c>
      <c r="AI96" s="1117">
        <f t="shared" si="20"/>
        <v>125666</v>
      </c>
      <c r="AJ96" s="1178">
        <f t="shared" si="21"/>
        <v>1633658</v>
      </c>
      <c r="AK96" s="1118">
        <v>1</v>
      </c>
      <c r="AL96" s="371">
        <f t="shared" si="22"/>
        <v>6</v>
      </c>
      <c r="AM96" s="372"/>
      <c r="AN96" s="229" t="str">
        <f t="shared" si="23"/>
        <v>Կ-1</v>
      </c>
      <c r="AO96" s="1176">
        <f t="shared" si="24"/>
        <v>1.96</v>
      </c>
      <c r="AP96" s="1176"/>
      <c r="AQ96" s="1176">
        <f t="shared" si="61"/>
        <v>1.96</v>
      </c>
      <c r="AR96" s="1117">
        <v>66140</v>
      </c>
      <c r="AS96" s="1117">
        <f t="shared" si="82"/>
        <v>129634.4</v>
      </c>
      <c r="AT96" s="1114">
        <f t="shared" si="26"/>
        <v>0</v>
      </c>
      <c r="AU96" s="1117">
        <f t="shared" si="27"/>
        <v>129634.4</v>
      </c>
      <c r="AV96" s="1178">
        <f t="shared" si="28"/>
        <v>1685247.2</v>
      </c>
    </row>
    <row r="97" spans="1:48" ht="23.25" customHeight="1" thickBot="1">
      <c r="A97" s="1634">
        <v>55</v>
      </c>
      <c r="B97" s="1189" t="s">
        <v>901</v>
      </c>
      <c r="C97" s="1420" t="s">
        <v>1808</v>
      </c>
      <c r="D97" s="1422">
        <v>1</v>
      </c>
      <c r="E97" s="1184">
        <v>3</v>
      </c>
      <c r="F97" s="1424" t="s">
        <v>97</v>
      </c>
      <c r="G97" s="659">
        <f t="shared" si="0"/>
        <v>1.84</v>
      </c>
      <c r="H97" s="1436">
        <v>66140</v>
      </c>
      <c r="I97" s="1437">
        <f t="shared" si="79"/>
        <v>121697.60000000001</v>
      </c>
      <c r="J97" s="1446">
        <v>0</v>
      </c>
      <c r="K97" s="1117">
        <f t="shared" si="7"/>
        <v>121697.60000000001</v>
      </c>
      <c r="L97" s="1178">
        <f t="shared" si="8"/>
        <v>1582068.8</v>
      </c>
      <c r="M97" s="1118">
        <v>1</v>
      </c>
      <c r="N97" s="504">
        <f t="shared" si="2"/>
        <v>4</v>
      </c>
      <c r="O97" s="372"/>
      <c r="P97" s="229" t="str">
        <f t="shared" si="9"/>
        <v>Կ-1</v>
      </c>
      <c r="Q97" s="597">
        <f t="shared" si="10"/>
        <v>1.9</v>
      </c>
      <c r="R97" s="1176"/>
      <c r="S97" s="1176">
        <f t="shared" si="3"/>
        <v>1.9</v>
      </c>
      <c r="T97" s="1117">
        <v>66140</v>
      </c>
      <c r="U97" s="1117">
        <f t="shared" si="80"/>
        <v>125666</v>
      </c>
      <c r="V97" s="1114">
        <f t="shared" si="12"/>
        <v>0</v>
      </c>
      <c r="W97" s="1117">
        <f t="shared" si="13"/>
        <v>125666</v>
      </c>
      <c r="X97" s="1178">
        <f t="shared" si="14"/>
        <v>1633658</v>
      </c>
      <c r="Y97" s="1118">
        <v>1</v>
      </c>
      <c r="Z97" s="504">
        <f t="shared" si="15"/>
        <v>5</v>
      </c>
      <c r="AA97" s="372"/>
      <c r="AB97" s="229" t="str">
        <f t="shared" si="16"/>
        <v>Կ-1</v>
      </c>
      <c r="AC97" s="1176">
        <f t="shared" si="17"/>
        <v>1.9</v>
      </c>
      <c r="AD97" s="1176"/>
      <c r="AE97" s="1176">
        <f t="shared" si="59"/>
        <v>1.9</v>
      </c>
      <c r="AF97" s="1117">
        <v>66140</v>
      </c>
      <c r="AG97" s="1117">
        <f t="shared" si="81"/>
        <v>125666</v>
      </c>
      <c r="AH97" s="1114">
        <f t="shared" si="19"/>
        <v>0</v>
      </c>
      <c r="AI97" s="1117">
        <f t="shared" si="20"/>
        <v>125666</v>
      </c>
      <c r="AJ97" s="1178">
        <f t="shared" si="21"/>
        <v>1633658</v>
      </c>
      <c r="AK97" s="1118">
        <v>1</v>
      </c>
      <c r="AL97" s="371">
        <f t="shared" si="22"/>
        <v>6</v>
      </c>
      <c r="AM97" s="372"/>
      <c r="AN97" s="229" t="str">
        <f t="shared" si="23"/>
        <v>Կ-1</v>
      </c>
      <c r="AO97" s="1176">
        <f t="shared" si="24"/>
        <v>1.96</v>
      </c>
      <c r="AP97" s="1176"/>
      <c r="AQ97" s="1176">
        <f t="shared" si="61"/>
        <v>1.96</v>
      </c>
      <c r="AR97" s="1117">
        <v>66140</v>
      </c>
      <c r="AS97" s="1117">
        <f t="shared" si="82"/>
        <v>129634.4</v>
      </c>
      <c r="AT97" s="1114">
        <f t="shared" si="26"/>
        <v>0</v>
      </c>
      <c r="AU97" s="1117">
        <f t="shared" si="27"/>
        <v>129634.4</v>
      </c>
      <c r="AV97" s="1178">
        <f t="shared" si="28"/>
        <v>1685247.2</v>
      </c>
    </row>
    <row r="98" spans="1:48" ht="28.5" customHeight="1" thickBot="1">
      <c r="A98" s="1635">
        <v>56</v>
      </c>
      <c r="B98" s="1189" t="s">
        <v>89</v>
      </c>
      <c r="C98" s="1420" t="s">
        <v>1808</v>
      </c>
      <c r="D98" s="1444">
        <v>1</v>
      </c>
      <c r="E98" s="1184">
        <v>6</v>
      </c>
      <c r="F98" s="1424" t="s">
        <v>97</v>
      </c>
      <c r="G98" s="659">
        <f t="shared" si="0"/>
        <v>1.96</v>
      </c>
      <c r="H98" s="1436">
        <v>66140</v>
      </c>
      <c r="I98" s="1437">
        <f t="shared" si="79"/>
        <v>129634.4</v>
      </c>
      <c r="J98" s="1446">
        <v>0</v>
      </c>
      <c r="K98" s="1117">
        <f t="shared" si="7"/>
        <v>129634.4</v>
      </c>
      <c r="L98" s="1178">
        <f t="shared" si="8"/>
        <v>1685247.2</v>
      </c>
      <c r="M98" s="1118">
        <v>1</v>
      </c>
      <c r="N98" s="504">
        <f t="shared" si="2"/>
        <v>7</v>
      </c>
      <c r="O98" s="372"/>
      <c r="P98" s="229" t="str">
        <f t="shared" si="9"/>
        <v>Կ-1</v>
      </c>
      <c r="Q98" s="597">
        <f t="shared" si="10"/>
        <v>1.96</v>
      </c>
      <c r="R98" s="1176"/>
      <c r="S98" s="1176">
        <f t="shared" si="3"/>
        <v>1.96</v>
      </c>
      <c r="T98" s="1117">
        <v>66140</v>
      </c>
      <c r="U98" s="1117">
        <f t="shared" si="80"/>
        <v>129634.4</v>
      </c>
      <c r="V98" s="1114">
        <f t="shared" si="12"/>
        <v>0</v>
      </c>
      <c r="W98" s="1117">
        <f t="shared" si="13"/>
        <v>129634.4</v>
      </c>
      <c r="X98" s="1178">
        <f t="shared" si="14"/>
        <v>1685247.2</v>
      </c>
      <c r="Y98" s="1118">
        <v>1</v>
      </c>
      <c r="Z98" s="504">
        <f t="shared" si="15"/>
        <v>8</v>
      </c>
      <c r="AA98" s="372"/>
      <c r="AB98" s="229" t="str">
        <f t="shared" si="16"/>
        <v>Կ-1</v>
      </c>
      <c r="AC98" s="1176">
        <f t="shared" si="17"/>
        <v>2.02</v>
      </c>
      <c r="AD98" s="1176"/>
      <c r="AE98" s="1176">
        <f t="shared" si="59"/>
        <v>2.02</v>
      </c>
      <c r="AF98" s="1117">
        <v>66140</v>
      </c>
      <c r="AG98" s="1117">
        <f t="shared" si="81"/>
        <v>133602.79999999999</v>
      </c>
      <c r="AH98" s="1114">
        <f t="shared" si="19"/>
        <v>0</v>
      </c>
      <c r="AI98" s="1117">
        <f t="shared" si="20"/>
        <v>133602.79999999999</v>
      </c>
      <c r="AJ98" s="1178">
        <f t="shared" si="21"/>
        <v>1736836.4</v>
      </c>
      <c r="AK98" s="1118">
        <v>1</v>
      </c>
      <c r="AL98" s="371">
        <f t="shared" si="22"/>
        <v>9</v>
      </c>
      <c r="AM98" s="372"/>
      <c r="AN98" s="229" t="str">
        <f t="shared" si="23"/>
        <v>Կ-1</v>
      </c>
      <c r="AO98" s="1176">
        <f t="shared" si="24"/>
        <v>2.02</v>
      </c>
      <c r="AP98" s="1176"/>
      <c r="AQ98" s="1176">
        <f t="shared" si="61"/>
        <v>2.02</v>
      </c>
      <c r="AR98" s="1117">
        <v>66140</v>
      </c>
      <c r="AS98" s="1117">
        <f t="shared" si="82"/>
        <v>133602.79999999999</v>
      </c>
      <c r="AT98" s="1114">
        <f t="shared" si="26"/>
        <v>0</v>
      </c>
      <c r="AU98" s="1117">
        <f t="shared" si="27"/>
        <v>133602.79999999999</v>
      </c>
      <c r="AV98" s="1178">
        <f t="shared" si="28"/>
        <v>1736836.4</v>
      </c>
    </row>
    <row r="99" spans="1:48" ht="35.25" customHeight="1" thickBot="1">
      <c r="A99" s="1634">
        <v>57</v>
      </c>
      <c r="B99" s="1189" t="s">
        <v>89</v>
      </c>
      <c r="C99" s="1420" t="s">
        <v>1808</v>
      </c>
      <c r="D99" s="1422">
        <v>1</v>
      </c>
      <c r="E99" s="1184">
        <v>6</v>
      </c>
      <c r="F99" s="1424" t="s">
        <v>97</v>
      </c>
      <c r="G99" s="659">
        <f t="shared" si="0"/>
        <v>1.96</v>
      </c>
      <c r="H99" s="1436">
        <v>66140</v>
      </c>
      <c r="I99" s="1437">
        <f>+H99*G99</f>
        <v>129634.4</v>
      </c>
      <c r="J99" s="1446">
        <v>0</v>
      </c>
      <c r="K99" s="1117">
        <f t="shared" si="7"/>
        <v>129634.4</v>
      </c>
      <c r="L99" s="1178">
        <f t="shared" si="8"/>
        <v>1685247.2</v>
      </c>
      <c r="M99" s="1118">
        <v>1</v>
      </c>
      <c r="N99" s="504">
        <f t="shared" si="2"/>
        <v>7</v>
      </c>
      <c r="O99" s="372"/>
      <c r="P99" s="229" t="str">
        <f t="shared" si="9"/>
        <v>Կ-1</v>
      </c>
      <c r="Q99" s="597">
        <f t="shared" si="10"/>
        <v>1.96</v>
      </c>
      <c r="R99" s="1176"/>
      <c r="S99" s="1176">
        <f t="shared" si="3"/>
        <v>1.96</v>
      </c>
      <c r="T99" s="1117">
        <v>66140</v>
      </c>
      <c r="U99" s="1117">
        <f>+T99*S99</f>
        <v>129634.4</v>
      </c>
      <c r="V99" s="1114">
        <f t="shared" si="12"/>
        <v>0</v>
      </c>
      <c r="W99" s="1117">
        <f t="shared" si="13"/>
        <v>129634.4</v>
      </c>
      <c r="X99" s="1178">
        <f t="shared" si="14"/>
        <v>1685247.2</v>
      </c>
      <c r="Y99" s="1118">
        <v>1</v>
      </c>
      <c r="Z99" s="504">
        <f t="shared" si="15"/>
        <v>8</v>
      </c>
      <c r="AA99" s="372"/>
      <c r="AB99" s="229" t="str">
        <f t="shared" si="16"/>
        <v>Կ-1</v>
      </c>
      <c r="AC99" s="1176">
        <f t="shared" si="17"/>
        <v>2.02</v>
      </c>
      <c r="AD99" s="1176"/>
      <c r="AE99" s="1176">
        <f t="shared" si="59"/>
        <v>2.02</v>
      </c>
      <c r="AF99" s="1117">
        <v>66140</v>
      </c>
      <c r="AG99" s="1117">
        <f>+AF99*AE99</f>
        <v>133602.79999999999</v>
      </c>
      <c r="AH99" s="1114">
        <f t="shared" si="19"/>
        <v>0</v>
      </c>
      <c r="AI99" s="1117">
        <f t="shared" si="20"/>
        <v>133602.79999999999</v>
      </c>
      <c r="AJ99" s="1178">
        <f t="shared" si="21"/>
        <v>1736836.4</v>
      </c>
      <c r="AK99" s="1118">
        <v>1</v>
      </c>
      <c r="AL99" s="371">
        <f t="shared" si="22"/>
        <v>9</v>
      </c>
      <c r="AM99" s="372"/>
      <c r="AN99" s="229" t="str">
        <f t="shared" si="23"/>
        <v>Կ-1</v>
      </c>
      <c r="AO99" s="1176">
        <f t="shared" si="24"/>
        <v>2.02</v>
      </c>
      <c r="AP99" s="1176"/>
      <c r="AQ99" s="1176">
        <f t="shared" si="61"/>
        <v>2.02</v>
      </c>
      <c r="AR99" s="1117">
        <v>66140</v>
      </c>
      <c r="AS99" s="1117">
        <f>+AR99*AQ99</f>
        <v>133602.79999999999</v>
      </c>
      <c r="AT99" s="1114">
        <f t="shared" si="26"/>
        <v>0</v>
      </c>
      <c r="AU99" s="1117">
        <f t="shared" si="27"/>
        <v>133602.79999999999</v>
      </c>
      <c r="AV99" s="1178">
        <f t="shared" si="28"/>
        <v>1736836.4</v>
      </c>
    </row>
    <row r="100" spans="1:48" ht="17.25" thickBot="1">
      <c r="A100" s="1635">
        <v>58</v>
      </c>
      <c r="B100" s="1189" t="s">
        <v>89</v>
      </c>
      <c r="C100" s="1420" t="s">
        <v>1808</v>
      </c>
      <c r="D100" s="1422">
        <v>1</v>
      </c>
      <c r="E100" s="1184">
        <v>6</v>
      </c>
      <c r="F100" s="1424" t="s">
        <v>97</v>
      </c>
      <c r="G100" s="659">
        <f t="shared" si="0"/>
        <v>1.96</v>
      </c>
      <c r="H100" s="1436">
        <v>66140</v>
      </c>
      <c r="I100" s="1437">
        <f>+H100*G100</f>
        <v>129634.4</v>
      </c>
      <c r="J100" s="1446">
        <v>0</v>
      </c>
      <c r="K100" s="1117">
        <f t="shared" si="7"/>
        <v>129634.4</v>
      </c>
      <c r="L100" s="1178">
        <f t="shared" si="8"/>
        <v>1685247.2</v>
      </c>
      <c r="M100" s="1118">
        <v>1</v>
      </c>
      <c r="N100" s="504">
        <f t="shared" si="2"/>
        <v>7</v>
      </c>
      <c r="O100" s="372"/>
      <c r="P100" s="229" t="str">
        <f t="shared" si="9"/>
        <v>Կ-1</v>
      </c>
      <c r="Q100" s="597">
        <f t="shared" si="10"/>
        <v>1.96</v>
      </c>
      <c r="R100" s="1176"/>
      <c r="S100" s="1176">
        <f t="shared" si="3"/>
        <v>1.96</v>
      </c>
      <c r="T100" s="1117">
        <v>66140</v>
      </c>
      <c r="U100" s="1117">
        <f>+T100*S100</f>
        <v>129634.4</v>
      </c>
      <c r="V100" s="1114">
        <f t="shared" si="12"/>
        <v>0</v>
      </c>
      <c r="W100" s="1117">
        <f t="shared" si="13"/>
        <v>129634.4</v>
      </c>
      <c r="X100" s="1178">
        <f t="shared" si="14"/>
        <v>1685247.2</v>
      </c>
      <c r="Y100" s="1118">
        <v>1</v>
      </c>
      <c r="Z100" s="504">
        <f t="shared" si="15"/>
        <v>8</v>
      </c>
      <c r="AA100" s="372"/>
      <c r="AB100" s="229" t="str">
        <f t="shared" si="16"/>
        <v>Կ-1</v>
      </c>
      <c r="AC100" s="1176">
        <f t="shared" si="17"/>
        <v>2.02</v>
      </c>
      <c r="AD100" s="1176"/>
      <c r="AE100" s="1176">
        <f t="shared" si="59"/>
        <v>2.02</v>
      </c>
      <c r="AF100" s="1117">
        <v>66140</v>
      </c>
      <c r="AG100" s="1117">
        <f>+AF100*AE100</f>
        <v>133602.79999999999</v>
      </c>
      <c r="AH100" s="1114">
        <f t="shared" si="19"/>
        <v>0</v>
      </c>
      <c r="AI100" s="1117">
        <f t="shared" si="20"/>
        <v>133602.79999999999</v>
      </c>
      <c r="AJ100" s="1178">
        <f t="shared" si="21"/>
        <v>1736836.4</v>
      </c>
      <c r="AK100" s="1118">
        <v>1</v>
      </c>
      <c r="AL100" s="371">
        <f t="shared" si="22"/>
        <v>9</v>
      </c>
      <c r="AM100" s="372"/>
      <c r="AN100" s="229" t="str">
        <f t="shared" si="23"/>
        <v>Կ-1</v>
      </c>
      <c r="AO100" s="1176">
        <f t="shared" si="24"/>
        <v>2.02</v>
      </c>
      <c r="AP100" s="1176"/>
      <c r="AQ100" s="1176">
        <f t="shared" si="61"/>
        <v>2.02</v>
      </c>
      <c r="AR100" s="1117">
        <v>66140</v>
      </c>
      <c r="AS100" s="1117">
        <f>+AR100*AQ100</f>
        <v>133602.79999999999</v>
      </c>
      <c r="AT100" s="1114">
        <f t="shared" si="26"/>
        <v>0</v>
      </c>
      <c r="AU100" s="1117">
        <f t="shared" si="27"/>
        <v>133602.79999999999</v>
      </c>
      <c r="AV100" s="1178">
        <f t="shared" si="28"/>
        <v>1736836.4</v>
      </c>
    </row>
    <row r="101" spans="1:48" ht="41.25" thickBot="1">
      <c r="A101" s="1634">
        <v>59</v>
      </c>
      <c r="B101" s="1189" t="s">
        <v>1080</v>
      </c>
      <c r="C101" s="1210" t="s">
        <v>2170</v>
      </c>
      <c r="D101" s="1422">
        <v>1</v>
      </c>
      <c r="E101" s="1184">
        <v>3</v>
      </c>
      <c r="F101" s="1424" t="s">
        <v>94</v>
      </c>
      <c r="G101" s="659">
        <f t="shared" si="0"/>
        <v>4.2699999999999996</v>
      </c>
      <c r="H101" s="1436">
        <v>66140</v>
      </c>
      <c r="I101" s="1437">
        <f t="shared" ref="I101:I112" si="83">+H101*G101</f>
        <v>282417.8</v>
      </c>
      <c r="J101" s="1446">
        <v>0</v>
      </c>
      <c r="K101" s="1117">
        <f t="shared" si="7"/>
        <v>282417.8</v>
      </c>
      <c r="L101" s="1178">
        <f t="shared" si="8"/>
        <v>3671431.4</v>
      </c>
      <c r="M101" s="1118">
        <v>1</v>
      </c>
      <c r="N101" s="504">
        <f t="shared" si="2"/>
        <v>4</v>
      </c>
      <c r="O101" s="372"/>
      <c r="P101" s="229" t="str">
        <f t="shared" si="9"/>
        <v>Գ-2</v>
      </c>
      <c r="Q101" s="597">
        <f t="shared" si="10"/>
        <v>4.41</v>
      </c>
      <c r="R101" s="1176"/>
      <c r="S101" s="1176">
        <f t="shared" si="3"/>
        <v>4.41</v>
      </c>
      <c r="T101" s="1117">
        <v>66140</v>
      </c>
      <c r="U101" s="1117">
        <f t="shared" ref="U101:U112" si="84">+T101*S101</f>
        <v>291677.40000000002</v>
      </c>
      <c r="V101" s="1114">
        <f t="shared" si="12"/>
        <v>0</v>
      </c>
      <c r="W101" s="1117">
        <f t="shared" si="13"/>
        <v>291677.40000000002</v>
      </c>
      <c r="X101" s="1178">
        <f t="shared" si="14"/>
        <v>3791806.2</v>
      </c>
      <c r="Y101" s="1118">
        <v>1</v>
      </c>
      <c r="Z101" s="504">
        <f t="shared" si="15"/>
        <v>5</v>
      </c>
      <c r="AA101" s="372"/>
      <c r="AB101" s="229" t="str">
        <f t="shared" si="16"/>
        <v>Գ-2</v>
      </c>
      <c r="AC101" s="1176">
        <f t="shared" si="17"/>
        <v>4.41</v>
      </c>
      <c r="AD101" s="1176"/>
      <c r="AE101" s="1176">
        <f t="shared" si="59"/>
        <v>4.41</v>
      </c>
      <c r="AF101" s="1117">
        <v>66140</v>
      </c>
      <c r="AG101" s="1117">
        <f t="shared" ref="AG101:AG112" si="85">+AF101*AE101</f>
        <v>291677.40000000002</v>
      </c>
      <c r="AH101" s="1114">
        <f t="shared" si="19"/>
        <v>0</v>
      </c>
      <c r="AI101" s="1117">
        <f t="shared" si="20"/>
        <v>291677.40000000002</v>
      </c>
      <c r="AJ101" s="1178">
        <f t="shared" si="21"/>
        <v>3791806.2</v>
      </c>
      <c r="AK101" s="1118">
        <v>1</v>
      </c>
      <c r="AL101" s="371">
        <f t="shared" si="22"/>
        <v>6</v>
      </c>
      <c r="AM101" s="372"/>
      <c r="AN101" s="229" t="str">
        <f t="shared" si="23"/>
        <v>Գ-2</v>
      </c>
      <c r="AO101" s="1176">
        <f t="shared" si="24"/>
        <v>4.55</v>
      </c>
      <c r="AP101" s="1176"/>
      <c r="AQ101" s="1176">
        <f t="shared" si="61"/>
        <v>4.55</v>
      </c>
      <c r="AR101" s="1117">
        <v>66140</v>
      </c>
      <c r="AS101" s="1117">
        <f t="shared" ref="AS101:AS112" si="86">+AR101*AQ101</f>
        <v>300937</v>
      </c>
      <c r="AT101" s="1114">
        <f t="shared" si="26"/>
        <v>0</v>
      </c>
      <c r="AU101" s="1117">
        <f t="shared" si="27"/>
        <v>300937</v>
      </c>
      <c r="AV101" s="1178">
        <f t="shared" si="28"/>
        <v>3912181</v>
      </c>
    </row>
    <row r="102" spans="1:48" ht="54.75" thickBot="1">
      <c r="A102" s="1635">
        <v>60</v>
      </c>
      <c r="B102" s="1189" t="s">
        <v>1820</v>
      </c>
      <c r="C102" s="1420" t="s">
        <v>2171</v>
      </c>
      <c r="D102" s="1422">
        <v>1</v>
      </c>
      <c r="E102" s="1184">
        <v>3</v>
      </c>
      <c r="F102" s="1424" t="s">
        <v>95</v>
      </c>
      <c r="G102" s="659">
        <f t="shared" si="0"/>
        <v>2.92</v>
      </c>
      <c r="H102" s="1436">
        <v>66140</v>
      </c>
      <c r="I102" s="1437">
        <f t="shared" si="83"/>
        <v>193128.8</v>
      </c>
      <c r="J102" s="1446">
        <v>0</v>
      </c>
      <c r="K102" s="1117">
        <f t="shared" si="7"/>
        <v>193128.8</v>
      </c>
      <c r="L102" s="1178">
        <f t="shared" si="8"/>
        <v>2510674.4</v>
      </c>
      <c r="M102" s="1118">
        <v>1</v>
      </c>
      <c r="N102" s="504">
        <f t="shared" si="2"/>
        <v>4</v>
      </c>
      <c r="O102" s="372"/>
      <c r="P102" s="229" t="str">
        <f t="shared" si="9"/>
        <v>Ա-1</v>
      </c>
      <c r="Q102" s="597">
        <f t="shared" si="10"/>
        <v>3.02</v>
      </c>
      <c r="R102" s="1176"/>
      <c r="S102" s="1176">
        <f t="shared" si="3"/>
        <v>3.02</v>
      </c>
      <c r="T102" s="1117">
        <v>66140</v>
      </c>
      <c r="U102" s="1117">
        <f t="shared" si="84"/>
        <v>199742.8</v>
      </c>
      <c r="V102" s="1114">
        <f t="shared" si="12"/>
        <v>0</v>
      </c>
      <c r="W102" s="1117">
        <f t="shared" si="13"/>
        <v>199742.8</v>
      </c>
      <c r="X102" s="1178">
        <f t="shared" si="14"/>
        <v>2596656.4</v>
      </c>
      <c r="Y102" s="1118">
        <v>1</v>
      </c>
      <c r="Z102" s="504">
        <f t="shared" si="15"/>
        <v>5</v>
      </c>
      <c r="AA102" s="372"/>
      <c r="AB102" s="229" t="str">
        <f t="shared" si="16"/>
        <v>Ա-1</v>
      </c>
      <c r="AC102" s="1176">
        <f t="shared" si="17"/>
        <v>3.02</v>
      </c>
      <c r="AD102" s="1176"/>
      <c r="AE102" s="1176">
        <f t="shared" si="59"/>
        <v>3.02</v>
      </c>
      <c r="AF102" s="1117">
        <v>66140</v>
      </c>
      <c r="AG102" s="1117">
        <f t="shared" si="85"/>
        <v>199742.8</v>
      </c>
      <c r="AH102" s="1114">
        <f t="shared" si="19"/>
        <v>0</v>
      </c>
      <c r="AI102" s="1117">
        <f t="shared" si="20"/>
        <v>199742.8</v>
      </c>
      <c r="AJ102" s="1178">
        <f t="shared" si="21"/>
        <v>2596656.4</v>
      </c>
      <c r="AK102" s="1118">
        <v>1</v>
      </c>
      <c r="AL102" s="371">
        <f t="shared" si="22"/>
        <v>6</v>
      </c>
      <c r="AM102" s="372"/>
      <c r="AN102" s="229" t="str">
        <f t="shared" si="23"/>
        <v>Ա-1</v>
      </c>
      <c r="AO102" s="1176">
        <f t="shared" si="24"/>
        <v>3.11</v>
      </c>
      <c r="AP102" s="1176"/>
      <c r="AQ102" s="1176">
        <f t="shared" si="61"/>
        <v>3.11</v>
      </c>
      <c r="AR102" s="1117">
        <v>66140</v>
      </c>
      <c r="AS102" s="1117">
        <f t="shared" si="86"/>
        <v>205695.4</v>
      </c>
      <c r="AT102" s="1114">
        <f t="shared" si="26"/>
        <v>0</v>
      </c>
      <c r="AU102" s="1117">
        <f t="shared" si="27"/>
        <v>205695.4</v>
      </c>
      <c r="AV102" s="1178">
        <f t="shared" si="28"/>
        <v>2674040.1999999997</v>
      </c>
    </row>
    <row r="103" spans="1:48" ht="36.75" customHeight="1" thickBot="1">
      <c r="A103" s="1634">
        <v>61</v>
      </c>
      <c r="B103" s="1189" t="s">
        <v>1815</v>
      </c>
      <c r="C103" s="1420" t="s">
        <v>1807</v>
      </c>
      <c r="D103" s="1422">
        <v>1</v>
      </c>
      <c r="E103" s="1184">
        <v>3</v>
      </c>
      <c r="F103" s="1424" t="s">
        <v>504</v>
      </c>
      <c r="G103" s="659">
        <f t="shared" si="0"/>
        <v>2.15</v>
      </c>
      <c r="H103" s="1436">
        <v>66140</v>
      </c>
      <c r="I103" s="1437">
        <f t="shared" si="83"/>
        <v>142201</v>
      </c>
      <c r="J103" s="1446">
        <v>0</v>
      </c>
      <c r="K103" s="1117">
        <f t="shared" si="7"/>
        <v>142201</v>
      </c>
      <c r="L103" s="1178">
        <f t="shared" si="8"/>
        <v>1848613</v>
      </c>
      <c r="M103" s="1118">
        <v>1</v>
      </c>
      <c r="N103" s="504">
        <f t="shared" si="2"/>
        <v>4</v>
      </c>
      <c r="O103" s="372"/>
      <c r="P103" s="229" t="str">
        <f t="shared" si="9"/>
        <v>Ա-3</v>
      </c>
      <c r="Q103" s="597">
        <f t="shared" si="10"/>
        <v>2.21</v>
      </c>
      <c r="R103" s="1176"/>
      <c r="S103" s="1176">
        <f t="shared" si="3"/>
        <v>2.21</v>
      </c>
      <c r="T103" s="1117">
        <v>66140</v>
      </c>
      <c r="U103" s="1117">
        <f t="shared" si="84"/>
        <v>146169.4</v>
      </c>
      <c r="V103" s="1114">
        <f t="shared" si="12"/>
        <v>0</v>
      </c>
      <c r="W103" s="1117">
        <f t="shared" si="13"/>
        <v>146169.4</v>
      </c>
      <c r="X103" s="1178">
        <f t="shared" si="14"/>
        <v>1900202.2</v>
      </c>
      <c r="Y103" s="1118">
        <v>1</v>
      </c>
      <c r="Z103" s="504">
        <f t="shared" si="15"/>
        <v>5</v>
      </c>
      <c r="AA103" s="372"/>
      <c r="AB103" s="229" t="str">
        <f t="shared" si="16"/>
        <v>Ա-3</v>
      </c>
      <c r="AC103" s="1176">
        <f t="shared" si="17"/>
        <v>2.21</v>
      </c>
      <c r="AD103" s="1176"/>
      <c r="AE103" s="1176">
        <f t="shared" si="59"/>
        <v>2.21</v>
      </c>
      <c r="AF103" s="1117">
        <v>66140</v>
      </c>
      <c r="AG103" s="1117">
        <f t="shared" si="85"/>
        <v>146169.4</v>
      </c>
      <c r="AH103" s="1114">
        <f t="shared" si="19"/>
        <v>0</v>
      </c>
      <c r="AI103" s="1117">
        <f t="shared" si="20"/>
        <v>146169.4</v>
      </c>
      <c r="AJ103" s="1178">
        <f t="shared" si="21"/>
        <v>1900202.2</v>
      </c>
      <c r="AK103" s="1118">
        <v>1</v>
      </c>
      <c r="AL103" s="371">
        <f t="shared" si="22"/>
        <v>6</v>
      </c>
      <c r="AM103" s="372"/>
      <c r="AN103" s="229" t="str">
        <f t="shared" si="23"/>
        <v>Ա-3</v>
      </c>
      <c r="AO103" s="1176">
        <f t="shared" si="24"/>
        <v>2.2799999999999998</v>
      </c>
      <c r="AP103" s="1176"/>
      <c r="AQ103" s="1176">
        <f t="shared" si="61"/>
        <v>2.2799999999999998</v>
      </c>
      <c r="AR103" s="1117">
        <v>66140</v>
      </c>
      <c r="AS103" s="1117">
        <f t="shared" si="86"/>
        <v>150799.19999999998</v>
      </c>
      <c r="AT103" s="1114">
        <f t="shared" si="26"/>
        <v>0</v>
      </c>
      <c r="AU103" s="1117">
        <f t="shared" si="27"/>
        <v>150799.19999999998</v>
      </c>
      <c r="AV103" s="1178">
        <f t="shared" si="28"/>
        <v>1960389.5999999999</v>
      </c>
    </row>
    <row r="104" spans="1:48" ht="23.25" customHeight="1" thickBot="1">
      <c r="A104" s="1635">
        <v>62</v>
      </c>
      <c r="B104" s="1189" t="s">
        <v>1829</v>
      </c>
      <c r="C104" s="1420" t="s">
        <v>1807</v>
      </c>
      <c r="D104" s="1422">
        <v>1</v>
      </c>
      <c r="E104" s="1184">
        <v>3</v>
      </c>
      <c r="F104" s="1424" t="s">
        <v>504</v>
      </c>
      <c r="G104" s="659">
        <f t="shared" si="0"/>
        <v>2.15</v>
      </c>
      <c r="H104" s="1436">
        <v>66140</v>
      </c>
      <c r="I104" s="1437">
        <f t="shared" si="83"/>
        <v>142201</v>
      </c>
      <c r="J104" s="1446">
        <v>0</v>
      </c>
      <c r="K104" s="1117">
        <f t="shared" si="7"/>
        <v>142201</v>
      </c>
      <c r="L104" s="1178">
        <f t="shared" si="8"/>
        <v>1848613</v>
      </c>
      <c r="M104" s="1118">
        <v>1</v>
      </c>
      <c r="N104" s="504">
        <f t="shared" si="2"/>
        <v>4</v>
      </c>
      <c r="O104" s="372"/>
      <c r="P104" s="229" t="str">
        <f t="shared" si="9"/>
        <v>Ա-3</v>
      </c>
      <c r="Q104" s="597">
        <f t="shared" si="10"/>
        <v>2.21</v>
      </c>
      <c r="R104" s="1176"/>
      <c r="S104" s="1176">
        <f t="shared" si="3"/>
        <v>2.21</v>
      </c>
      <c r="T104" s="1117">
        <v>66140</v>
      </c>
      <c r="U104" s="1117">
        <f t="shared" si="84"/>
        <v>146169.4</v>
      </c>
      <c r="V104" s="1114">
        <f t="shared" si="12"/>
        <v>0</v>
      </c>
      <c r="W104" s="1117">
        <f t="shared" si="13"/>
        <v>146169.4</v>
      </c>
      <c r="X104" s="1178">
        <f t="shared" si="14"/>
        <v>1900202.2</v>
      </c>
      <c r="Y104" s="1118">
        <v>1</v>
      </c>
      <c r="Z104" s="504">
        <f t="shared" si="15"/>
        <v>5</v>
      </c>
      <c r="AA104" s="372"/>
      <c r="AB104" s="229" t="str">
        <f t="shared" si="16"/>
        <v>Ա-3</v>
      </c>
      <c r="AC104" s="1176">
        <f t="shared" si="17"/>
        <v>2.21</v>
      </c>
      <c r="AD104" s="1176"/>
      <c r="AE104" s="1176">
        <f t="shared" si="59"/>
        <v>2.21</v>
      </c>
      <c r="AF104" s="1117">
        <v>66140</v>
      </c>
      <c r="AG104" s="1117">
        <f t="shared" si="85"/>
        <v>146169.4</v>
      </c>
      <c r="AH104" s="1114">
        <f t="shared" si="19"/>
        <v>0</v>
      </c>
      <c r="AI104" s="1117">
        <f t="shared" si="20"/>
        <v>146169.4</v>
      </c>
      <c r="AJ104" s="1178">
        <f t="shared" si="21"/>
        <v>1900202.2</v>
      </c>
      <c r="AK104" s="1118">
        <v>1</v>
      </c>
      <c r="AL104" s="371">
        <f t="shared" si="22"/>
        <v>6</v>
      </c>
      <c r="AM104" s="372"/>
      <c r="AN104" s="229" t="str">
        <f t="shared" si="23"/>
        <v>Ա-3</v>
      </c>
      <c r="AO104" s="1176">
        <f t="shared" si="24"/>
        <v>2.2799999999999998</v>
      </c>
      <c r="AP104" s="1176"/>
      <c r="AQ104" s="1176">
        <f t="shared" si="61"/>
        <v>2.2799999999999998</v>
      </c>
      <c r="AR104" s="1117">
        <v>66140</v>
      </c>
      <c r="AS104" s="1117">
        <f t="shared" si="86"/>
        <v>150799.19999999998</v>
      </c>
      <c r="AT104" s="1114">
        <f t="shared" si="26"/>
        <v>0</v>
      </c>
      <c r="AU104" s="1117">
        <f t="shared" si="27"/>
        <v>150799.19999999998</v>
      </c>
      <c r="AV104" s="1178">
        <f t="shared" si="28"/>
        <v>1960389.5999999999</v>
      </c>
    </row>
    <row r="105" spans="1:48" ht="36.75" customHeight="1" thickBot="1">
      <c r="A105" s="1634">
        <v>63</v>
      </c>
      <c r="B105" s="1189" t="s">
        <v>2645</v>
      </c>
      <c r="C105" s="1420" t="s">
        <v>1807</v>
      </c>
      <c r="D105" s="1422">
        <v>1</v>
      </c>
      <c r="E105" s="1184">
        <v>3</v>
      </c>
      <c r="F105" s="1424" t="s">
        <v>504</v>
      </c>
      <c r="G105" s="659">
        <f t="shared" ref="G105" si="87">IF(D105&lt;1,0,IF(F105="Բ-1",IF(E105=0,6.94,IF(E105=1,7.17,IF(E105=2,7.41,IF(E105=3,7.66,IF(OR(E105=5,E105=4),7.92,IF(OR(E105=6,E105=7),8.18,IF(OR(E105=8,E105=9),8.46,IF(OR(E105=10,E105=11,E105=12),8.74,IF(OR(E105=13,E105=14,E105=15),9.03,IF(OR(E105=16,E105=17,E105=18),9.33,9.65)))))))))),IF(F105="Բ-2", IF(E105=0,5.71,IF(E105=1,5.89,IF(E105=2,6.09,IF(E105=3,6.29,IF(OR(E105=5,E105=4),6.5,IF(OR(E105=6,E105=7),6.72,IF(OR(E105=8,E105=9),6.94,IF(OR(E105=10,E105=11,E105=12),7.17,IF(OR(E105=13,E105=14,E105=15),7.41,IF(OR(E105=16,E105=17,E105=18),7.65,7.91)))))))))), IF(F105="Գ-1", IF(E105=0,4.7,IF(E105=1,4.86,IF(E105=2,5.01,IF(E105=3,5.18,IF(OR(E105=5,E105=4),5.35,IF(OR(E105=6,E105=7),5.52,IF(OR(E105=8,E105=9),5.71,IF(OR(E105=10,E105=11,E105=12),5.89,IF(OR(E105=13,E105=14,E105=15),6.09,IF(OR(E105=16,E105=17,E105=18),6.29,6.49)))))))))), IF(F105="Գ-2", IF(E105=0,3.88,IF(E105=1,4.01,IF(E105=2,4.14,IF(E105=3,4.27,IF(OR(E105=5,E105=4),4.41,IF(OR(E105=6,E105=7),4.55,IF(OR(E105=8,E105=9),4.7,IF(OR(E105=10,E105=11,E105=12),4.85,IF(OR(E105=13,E105=14,E105=15),5.01,IF(OR(E105=16,E105=17,E105=18),5.17,5.34)))))))))), IF(F105="Գ-3", IF(E105=0,3.21,IF(E105=1,3.31,IF(E105=2,3.42,IF(E105=3,3.53,IF(OR(E105=5,E105=4),3.64,IF(OR(E105=6,E105=7),3.76,IF(OR(E105=8,E105=9),3.88,IF(OR(E105=10,E105=11,E105=12),4.01,IF(OR(E105=13,E105=14,E105=15),4.13,IF(OR(E105=16,E105=17,E105=18),4.27,4.4)))))))))), IF(F105="Ա-1", IF(E105=0,2.66,IF(E105=1,2.75,IF(E105=2,2.83,IF(E105=3,2.92,IF(OR(E105=5,E105=4),3.02,IF(OR(E105=6,E105=7),3.11,IF(OR(E105=8,E105=9),3.21,IF(OR(E105=10,E105=11,E105=12),3.31,IF(OR(E105=13,E105=14,E105=15),3.42,IF(OR(E105=16,E105=17,E105=18),3.53,3.64)))))))))), IF(F105="Ա-2", IF(E105=0,2.28,IF(E105=1,2.35,IF(E105=2,2.43,IF(E105=3,2.5,IF(OR(E105=5,E105=4),2.58,IF(OR(E105=6,E105=7),2.66,IF(OR(E105=8,E105=9),2.75,IF(OR(E105=10,E105=11,E105=12),2.83,IF(OR(E105=13,E105=14,E105=15),2.92,IF(OR(E105=16,E105=17,E105=18),3.01,3.11)))))))))),IF(F105="Ա-3", IF(E105=0,1.96,IF(E105=1,2.02,IF(E105=2,2.08,IF(E105=3,2.15,IF(OR(E105=5,E105=4),2.21,IF(OR(E105=6,E105=7),2.28,IF(OR(E105=8,E105=9),2.35,IF(OR(E105=10,E105=11,E105=12),2.42,IF(OR(E105=13,E105=14,E105=15),2.5,IF(OR(E105=16,E105=17,E105=18),2.58,2.66)))))))))), IF(F105="Կ-1", IF(E105=0,1.68,IF(E105=1,1.73,IF(E105=2,1.79,IF(E105=3,1.84,IF(OR(E105=5,E105=4),1.9,IF(OR(E105=6,E105=7),1.96,IF(OR(E105=8,E105=9),2.02,IF(OR(E105=10,E105=11,E105=12),2.08,IF(OR(E105=13,E105=14,E105=15),2.14,IF(OR(E105=16,E105=17,E105=18),2.21,2.28)))))))))), IF(F105="Կ-2", IF(E105=0,1.45,IF(E105=1,1.49,IF(E105=2,1.54,IF(E105=3,1.59,IF(OR(E105=5,E105=4),1.63,IF(OR(E105=6,E105=7),1.68,IF(OR(E105=8,E105=9),1.73,IF(OR(E105=10,E105=11,E105=12),1.79,IF(OR(E105=13,E105=14,E105=15),1.84,IF(OR(E105=16,E105=17,E105=18),1.9,1.95)))))))))),IF(F105="Կ-3", IF(E105=0,1.25,IF(E105=1,1.29,IF(E105=2,1.33,IF(E105=3,1.37,IF(OR(E105=5,E105=4),1.41,IF(OR(E105=6,E105=7),1.45,IF(OR(E105=8,E105=9),1.49,IF(OR(E105=10,E105=11,E105=12),1.54,IF(OR(E105=13,E105=14,E105=15),1.58,IF(OR(E105=16,E105=17,E105=18),1.63,1.68)))))))))), "Error"))))))))))))</f>
        <v>2.15</v>
      </c>
      <c r="H105" s="1436">
        <v>66140</v>
      </c>
      <c r="I105" s="1437">
        <f t="shared" ref="I105" si="88">+H105*G105</f>
        <v>142201</v>
      </c>
      <c r="J105" s="1446">
        <v>0</v>
      </c>
      <c r="K105" s="1117">
        <f t="shared" ref="K105" si="89">+J105+I105</f>
        <v>142201</v>
      </c>
      <c r="L105" s="1178">
        <f t="shared" ref="L105" si="90">+K105*13</f>
        <v>1848613</v>
      </c>
      <c r="M105" s="1118">
        <v>1</v>
      </c>
      <c r="N105" s="504">
        <f t="shared" ref="N105" si="91">+E105+1</f>
        <v>4</v>
      </c>
      <c r="O105" s="372"/>
      <c r="P105" s="229" t="str">
        <f t="shared" ref="P105" si="92">+F105</f>
        <v>Ա-3</v>
      </c>
      <c r="Q105" s="597">
        <f t="shared" ref="Q105" si="93">IF(M105&lt;1,0,IF(P105="Բ-1",IF(N105=0,6.94,IF(N105=1,7.17,IF(N105=2,7.41,IF(N105=3,7.66,IF(OR(N105=5,N105=4),7.92,IF(OR(N105=6,N105=7),8.18,IF(OR(N105=8,N105=9),8.46,IF(OR(N105=10,N105=11,N105=12),8.74,IF(OR(N105=13,N105=14,N105=15),9.03,IF(OR(N105=16,N105=17,N105=18),9.33,9.65)))))))))),IF(P105="Բ-2", IF(N105=0,5.71,IF(N105=1,5.89,IF(N105=2,6.09,IF(N105=3,6.29,IF(OR(N105=5,N105=4),6.5,IF(OR(N105=6,N105=7),6.72,IF(OR(N105=8,N105=9),6.94,IF(OR(N105=10,N105=11,N105=12),7.17,IF(OR(N105=13,N105=14,N105=15),7.41,IF(OR(N105=16,N105=17,N105=18),7.65,7.91)))))))))), IF(P105="Գ-1", IF(N105=0,4.7,IF(N105=1,4.86,IF(N105=2,5.01,IF(N105=3,5.18,IF(OR(N105=5,N105=4),5.35,IF(OR(N105=6,N105=7),5.52,IF(OR(N105=8,N105=9),5.71,IF(OR(N105=10,N105=11,N105=12),5.89,IF(OR(N105=13,N105=14,N105=15),6.09,IF(OR(N105=16,N105=17,N105=18),6.29,6.49)))))))))), IF(P105="Գ-2", IF(N105=0,3.88,IF(N105=1,4.01,IF(N105=2,4.14,IF(N105=3,4.27,IF(OR(N105=5,N105=4),4.41,IF(OR(N105=6,N105=7),4.55,IF(OR(N105=8,N105=9),4.7,IF(OR(N105=10,N105=11,N105=12),4.85,IF(OR(N105=13,N105=14,N105=15),5.01,IF(OR(N105=16,N105=17,N105=18),5.17,5.34)))))))))), IF(P105="Գ-3", IF(N105=0,3.21,IF(N105=1,3.31,IF(N105=2,3.42,IF(N105=3,3.53,IF(OR(N105=5,N105=4),3.64,IF(OR(N105=6,N105=7),3.76,IF(OR(N105=8,N105=9),3.88,IF(OR(N105=10,N105=11,N105=12),4.01,IF(OR(N105=13,N105=14,N105=15),4.13,IF(OR(N105=16,N105=17,N105=18),4.27,4.4)))))))))), IF(P105="Ա-1", IF(N105=0,2.66,IF(N105=1,2.75,IF(N105=2,2.83,IF(N105=3,2.92,IF(OR(N105=5,N105=4),3.02,IF(OR(N105=6,N105=7),3.11,IF(OR(N105=8,N105=9),3.21,IF(OR(N105=10,N105=11,N105=12),3.31,IF(OR(N105=13,N105=14,N105=15),3.42,IF(OR(N105=16,N105=17,N105=18),3.53,3.64)))))))))), IF(P105="Ա-2", IF(N105=0,2.28,IF(N105=1,2.35,IF(N105=2,2.43,IF(N105=3,2.5,IF(OR(N105=5,N105=4),2.58,IF(OR(N105=6,N105=7),2.66,IF(OR(N105=8,N105=9),2.75,IF(OR(N105=10,N105=11,N105=12),2.83,IF(OR(N105=13,N105=14,N105=15),2.92,IF(OR(N105=16,N105=17,N105=18),3.01,3.11)))))))))),IF(P105="Ա-3", IF(N105=0,1.96,IF(N105=1,2.02,IF(N105=2,2.08,IF(N105=3,2.15,IF(OR(N105=5,N105=4),2.21,IF(OR(N105=6,N105=7),2.28,IF(OR(N105=8,N105=9),2.35,IF(OR(N105=10,N105=11,N105=12),2.42,IF(OR(N105=13,N105=14,N105=15),2.5,IF(OR(N105=16,N105=17,N105=18),2.58,2.66)))))))))), IF(P105="Կ-1", IF(N105=0,1.68,IF(N105=1,1.73,IF(N105=2,1.79,IF(N105=3,1.84,IF(OR(N105=5,N105=4),1.9,IF(OR(N105=6,N105=7),1.96,IF(OR(N105=8,N105=9),2.02,IF(OR(N105=10,N105=11,N105=12),2.08,IF(OR(N105=13,N105=14,N105=15),2.14,IF(OR(N105=16,N105=17,N105=18),2.21,2.28)))))))))), IF(P105="Կ-2", IF(N105=0,1.45,IF(N105=1,1.49,IF(N105=2,1.54,IF(N105=3,1.59,IF(OR(N105=5,N105=4),1.63,IF(OR(N105=6,N105=7),1.68,IF(OR(N105=8,N105=9),1.73,IF(OR(N105=10,N105=11,N105=12),1.79,IF(OR(N105=13,N105=14,N105=15),1.84,IF(OR(N105=16,N105=17,N105=18),1.9,1.95)))))))))),IF(P105="Կ-3", IF(N105=0,1.25,IF(N105=1,1.29,IF(N105=2,1.33,IF(N105=3,1.37,IF(OR(N105=5,N105=4),1.41,IF(OR(N105=6,N105=7),1.45,IF(OR(N105=8,N105=9),1.49,IF(OR(N105=10,N105=11,N105=12),1.54,IF(OR(N105=13,N105=14,N105=15),1.58,IF(OR(N105=16,N105=17,N105=18),1.63,1.68)))))))))), "Error"))))))))))))</f>
        <v>2.21</v>
      </c>
      <c r="R105" s="1176"/>
      <c r="S105" s="1176">
        <f t="shared" ref="S105" si="94">+Q105+Q105*R105</f>
        <v>2.21</v>
      </c>
      <c r="T105" s="1117">
        <v>66140</v>
      </c>
      <c r="U105" s="1117">
        <f t="shared" ref="U105" si="95">+T105*S105</f>
        <v>146169.4</v>
      </c>
      <c r="V105" s="1114">
        <f t="shared" ref="V105" si="96">+J105</f>
        <v>0</v>
      </c>
      <c r="W105" s="1117">
        <f t="shared" ref="W105" si="97">+V105+U105</f>
        <v>146169.4</v>
      </c>
      <c r="X105" s="1178">
        <f t="shared" ref="X105" si="98">+W105*13</f>
        <v>1900202.2</v>
      </c>
      <c r="Y105" s="1118">
        <v>1</v>
      </c>
      <c r="Z105" s="504">
        <f t="shared" ref="Z105" si="99">+N105+1</f>
        <v>5</v>
      </c>
      <c r="AA105" s="372"/>
      <c r="AB105" s="229" t="str">
        <f t="shared" ref="AB105" si="100">+P105</f>
        <v>Ա-3</v>
      </c>
      <c r="AC105" s="1176">
        <f t="shared" ref="AC105" si="101">IF(Y105&lt;1,0,IF(AB105="Բ-1",IF(Z105=0,6.94,IF(Z105=1,7.17,IF(Z105=2,7.41,IF(Z105=3,7.66,IF(OR(Z105=5,Z105=4),7.92,IF(OR(Z105=6,Z105=7),8.18,IF(OR(Z105=8,Z105=9),8.46,IF(OR(Z105=10,Z105=11,Z105=12),8.74,IF(OR(Z105=13,Z105=14,Z105=15),9.03,IF(OR(Z105=16,Z105=17,Z105=18),9.33,9.65)))))))))),IF(AB105="Բ-2", IF(Z105=0,5.71,IF(Z105=1,5.89,IF(Z105=2,6.09,IF(Z105=3,6.29,IF(OR(Z105=5,Z105=4),6.5,IF(OR(Z105=6,Z105=7),6.72,IF(OR(Z105=8,Z105=9),6.94,IF(OR(Z105=10,Z105=11,Z105=12),7.17,IF(OR(Z105=13,Z105=14,Z105=15),7.41,IF(OR(Z105=16,Z105=17,Z105=18),7.65,7.91)))))))))), IF(AB105="Գ-1", IF(Z105=0,4.7,IF(Z105=1,4.86,IF(Z105=2,5.01,IF(Z105=3,5.18,IF(OR(Z105=5,Z105=4),5.35,IF(OR(Z105=6,Z105=7),5.52,IF(OR(Z105=8,Z105=9),5.71,IF(OR(Z105=10,Z105=11,Z105=12),5.89,IF(OR(Z105=13,Z105=14,Z105=15),6.09,IF(OR(Z105=16,Z105=17,Z105=18),6.29,6.49)))))))))), IF(AB105="Գ-2", IF(Z105=0,3.88,IF(Z105=1,4.01,IF(Z105=2,4.14,IF(Z105=3,4.27,IF(OR(Z105=5,Z105=4),4.41,IF(OR(Z105=6,Z105=7),4.55,IF(OR(Z105=8,Z105=9),4.7,IF(OR(Z105=10,Z105=11,Z105=12),4.85,IF(OR(Z105=13,Z105=14,Z105=15),5.01,IF(OR(Z105=16,Z105=17,Z105=18),5.17,5.34)))))))))), IF(AB105="Գ-3", IF(Z105=0,3.21,IF(Z105=1,3.31,IF(Z105=2,3.42,IF(Z105=3,3.53,IF(OR(Z105=5,Z105=4),3.64,IF(OR(Z105=6,Z105=7),3.76,IF(OR(Z105=8,Z105=9),3.88,IF(OR(Z105=10,Z105=11,Z105=12),4.01,IF(OR(Z105=13,Z105=14,Z105=15),4.13,IF(OR(Z105=16,Z105=17,Z105=18),4.27,4.4)))))))))), IF(AB105="Ա-1", IF(Z105=0,2.66,IF(Z105=1,2.75,IF(Z105=2,2.83,IF(Z105=3,2.92,IF(OR(Z105=5,Z105=4),3.02,IF(OR(Z105=6,Z105=7),3.11,IF(OR(Z105=8,Z105=9),3.21,IF(OR(Z105=10,Z105=11,Z105=12),3.31,IF(OR(Z105=13,Z105=14,Z105=15),3.42,IF(OR(Z105=16,Z105=17,Z105=18),3.53,3.64)))))))))), IF(AB105="Ա-2", IF(Z105=0,2.28,IF(Z105=1,2.35,IF(Z105=2,2.43,IF(Z105=3,2.5,IF(OR(Z105=5,Z105=4),2.58,IF(OR(Z105=6,Z105=7),2.66,IF(OR(Z105=8,Z105=9),2.75,IF(OR(Z105=10,Z105=11,Z105=12),2.83,IF(OR(Z105=13,Z105=14,Z105=15),2.92,IF(OR(Z105=16,Z105=17,Z105=18),3.01,3.11)))))))))),IF(AB105="Ա-3", IF(Z105=0,1.96,IF(Z105=1,2.02,IF(Z105=2,2.08,IF(Z105=3,2.15,IF(OR(Z105=5,Z105=4),2.21,IF(OR(Z105=6,Z105=7),2.28,IF(OR(Z105=8,Z105=9),2.35,IF(OR(Z105=10,Z105=11,Z105=12),2.42,IF(OR(Z105=13,Z105=14,Z105=15),2.5,IF(OR(Z105=16,Z105=17,Z105=18),2.58,2.66)))))))))), IF(AB105="Կ-1", IF(Z105=0,1.68,IF(Z105=1,1.73,IF(Z105=2,1.79,IF(Z105=3,1.84,IF(OR(Z105=5,Z105=4),1.9,IF(OR(Z105=6,Z105=7),1.96,IF(OR(Z105=8,Z105=9),2.02,IF(OR(Z105=10,Z105=11,Z105=12),2.08,IF(OR(Z105=13,Z105=14,Z105=15),2.14,IF(OR(Z105=16,Z105=17,Z105=18),2.21,2.28)))))))))), IF(AB105="Կ-2", IF(Z105=0,1.45,IF(Z105=1,1.49,IF(Z105=2,1.54,IF(Z105=3,1.59,IF(OR(Z105=5,Z105=4),1.63,IF(OR(Z105=6,Z105=7),1.68,IF(OR(Z105=8,Z105=9),1.73,IF(OR(Z105=10,Z105=11,Z105=12),1.79,IF(OR(Z105=13,Z105=14,Z105=15),1.84,IF(OR(Z105=16,Z105=17,Z105=18),1.9,1.95)))))))))),IF(AB105="Կ-3", IF(Z105=0,1.25,IF(Z105=1,1.29,IF(Z105=2,1.33,IF(Z105=3,1.37,IF(OR(Z105=5,Z105=4),1.41,IF(OR(Z105=6,Z105=7),1.45,IF(OR(Z105=8,Z105=9),1.49,IF(OR(Z105=10,Z105=11,Z105=12),1.54,IF(OR(Z105=13,Z105=14,Z105=15),1.58,IF(OR(Z105=16,Z105=17,Z105=18),1.63,1.68)))))))))), "Error"))))))))))))</f>
        <v>2.21</v>
      </c>
      <c r="AD105" s="1176"/>
      <c r="AE105" s="1176">
        <f t="shared" ref="AE105" si="102">+AC105+AC105*AD105</f>
        <v>2.21</v>
      </c>
      <c r="AF105" s="1117">
        <v>66140</v>
      </c>
      <c r="AG105" s="1117">
        <f t="shared" ref="AG105" si="103">+AF105*AE105</f>
        <v>146169.4</v>
      </c>
      <c r="AH105" s="1114">
        <f t="shared" ref="AH105" si="104">+V105</f>
        <v>0</v>
      </c>
      <c r="AI105" s="1117">
        <f t="shared" ref="AI105" si="105">+AH105+AG105</f>
        <v>146169.4</v>
      </c>
      <c r="AJ105" s="1178">
        <f t="shared" ref="AJ105" si="106">+AI105*13</f>
        <v>1900202.2</v>
      </c>
      <c r="AK105" s="1118">
        <v>1</v>
      </c>
      <c r="AL105" s="371">
        <f t="shared" ref="AL105" si="107">+Z105+1</f>
        <v>6</v>
      </c>
      <c r="AM105" s="372"/>
      <c r="AN105" s="229" t="str">
        <f t="shared" ref="AN105" si="108">+AB105</f>
        <v>Ա-3</v>
      </c>
      <c r="AO105" s="1176">
        <f t="shared" ref="AO105" si="109">IF(AK105&lt;1,0,IF(AN105="Բ-1",IF(AL105=0,6.94,IF(AL105=1,7.17,IF(AL105=2,7.41,IF(AL105=3,7.66,IF(OR(AL105=5,AL105=4),7.92,IF(OR(AL105=6,AL105=7),8.18,IF(OR(AL105=8,AL105=9),8.46,IF(OR(AL105=10,AL105=11,AL105=12),8.74,IF(OR(AL105=13,AL105=14,AL105=15),9.03,IF(OR(AL105=16,AL105=17,AL105=18),9.33,9.65)))))))))),IF(AN105="Բ-2", IF(AL105=0,5.71,IF(AL105=1,5.89,IF(AL105=2,6.09,IF(AL105=3,6.29,IF(OR(AL105=5,AL105=4),6.5,IF(OR(AL105=6,AL105=7),6.72,IF(OR(AL105=8,AL105=9),6.94,IF(OR(AL105=10,AL105=11,AL105=12),7.17,IF(OR(AL105=13,AL105=14,AL105=15),7.41,IF(OR(AL105=16,AL105=17,AL105=18),7.65,7.91)))))))))), IF(AN105="Գ-1", IF(AL105=0,4.7,IF(AL105=1,4.86,IF(AL105=2,5.01,IF(AL105=3,5.18,IF(OR(AL105=5,AL105=4),5.35,IF(OR(AL105=6,AL105=7),5.52,IF(OR(AL105=8,AL105=9),5.71,IF(OR(AL105=10,AL105=11,AL105=12),5.89,IF(OR(AL105=13,AL105=14,AL105=15),6.09,IF(OR(AL105=16,AL105=17,AL105=18),6.29,6.49)))))))))), IF(AN105="Գ-2", IF(AL105=0,3.88,IF(AL105=1,4.01,IF(AL105=2,4.14,IF(AL105=3,4.27,IF(OR(AL105=5,AL105=4),4.41,IF(OR(AL105=6,AL105=7),4.55,IF(OR(AL105=8,AL105=9),4.7,IF(OR(AL105=10,AL105=11,AL105=12),4.85,IF(OR(AL105=13,AL105=14,AL105=15),5.01,IF(OR(AL105=16,AL105=17,AL105=18),5.17,5.34)))))))))), IF(AN105="Գ-3", IF(AL105=0,3.21,IF(AL105=1,3.31,IF(AL105=2,3.42,IF(AL105=3,3.53,IF(OR(AL105=5,AL105=4),3.64,IF(OR(AL105=6,AL105=7),3.76,IF(OR(AL105=8,AL105=9),3.88,IF(OR(AL105=10,AL105=11,AL105=12),4.01,IF(OR(AL105=13,AL105=14,AL105=15),4.13,IF(OR(AL105=16,AL105=17,AL105=18),4.27,4.4)))))))))), IF(AN105="Ա-1", IF(AL105=0,2.66,IF(AL105=1,2.75,IF(AL105=2,2.83,IF(AL105=3,2.92,IF(OR(AL105=5,AL105=4),3.02,IF(OR(AL105=6,AL105=7),3.11,IF(OR(AL105=8,AL105=9),3.21,IF(OR(AL105=10,AL105=11,AL105=12),3.31,IF(OR(AL105=13,AL105=14,AL105=15),3.42,IF(OR(AL105=16,AL105=17,AL105=18),3.53,3.64)))))))))), IF(AN105="Ա-2", IF(AL105=0,2.28,IF(AL105=1,2.35,IF(AL105=2,2.43,IF(AL105=3,2.5,IF(OR(AL105=5,AL105=4),2.58,IF(OR(AL105=6,AL105=7),2.66,IF(OR(AL105=8,AL105=9),2.75,IF(OR(AL105=10,AL105=11,AL105=12),2.83,IF(OR(AL105=13,AL105=14,AL105=15),2.92,IF(OR(AL105=16,AL105=17,AL105=18),3.01,3.11)))))))))),IF(AN105="Ա-3", IF(AL105=0,1.96,IF(AL105=1,2.02,IF(AL105=2,2.08,IF(AL105=3,2.15,IF(OR(AL105=5,AL105=4),2.21,IF(OR(AL105=6,AL105=7),2.28,IF(OR(AL105=8,AL105=9),2.35,IF(OR(AL105=10,AL105=11,AL105=12),2.42,IF(OR(AL105=13,AL105=14,AL105=15),2.5,IF(OR(AL105=16,AL105=17,AL105=18),2.58,2.66)))))))))), IF(AN105="Կ-1", IF(AL105=0,1.68,IF(AL105=1,1.73,IF(AL105=2,1.79,IF(AL105=3,1.84,IF(OR(AL105=5,AL105=4),1.9,IF(OR(AL105=6,AL105=7),1.96,IF(OR(AL105=8,AL105=9),2.02,IF(OR(AL105=10,AL105=11,AL105=12),2.08,IF(OR(AL105=13,AL105=14,AL105=15),2.14,IF(OR(AL105=16,AL105=17,AL105=18),2.21,2.28)))))))))), IF(AN105="Կ-2", IF(AL105=0,1.45,IF(AL105=1,1.49,IF(AL105=2,1.54,IF(AL105=3,1.59,IF(OR(AL105=5,AL105=4),1.63,IF(OR(AL105=6,AL105=7),1.68,IF(OR(AL105=8,AL105=9),1.73,IF(OR(AL105=10,AL105=11,AL105=12),1.79,IF(OR(AL105=13,AL105=14,AL105=15),1.84,IF(OR(AL105=16,AL105=17,AL105=18),1.9,1.95)))))))))),IF(AN105="Կ-3", IF(AL105=0,1.25,IF(AL105=1,1.29,IF(AL105=2,1.33,IF(AL105=3,1.37,IF(OR(AL105=5,AL105=4),1.41,IF(OR(AL105=6,AL105=7),1.45,IF(OR(AL105=8,AL105=9),1.49,IF(OR(AL105=10,AL105=11,AL105=12),1.54,IF(OR(AL105=13,AL105=14,AL105=15),1.58,IF(OR(AL105=16,AL105=17,AL105=18),1.63,1.68)))))))))), "Error"))))))))))))</f>
        <v>2.2799999999999998</v>
      </c>
      <c r="AP105" s="1176"/>
      <c r="AQ105" s="1176">
        <f t="shared" ref="AQ105" si="110">+AO105+AO105*AP105</f>
        <v>2.2799999999999998</v>
      </c>
      <c r="AR105" s="1117">
        <v>66140</v>
      </c>
      <c r="AS105" s="1117">
        <f t="shared" ref="AS105" si="111">+AR105*AQ105</f>
        <v>150799.19999999998</v>
      </c>
      <c r="AT105" s="1114">
        <f t="shared" ref="AT105" si="112">+AH105</f>
        <v>0</v>
      </c>
      <c r="AU105" s="1117">
        <f t="shared" ref="AU105" si="113">+AT105+AS105</f>
        <v>150799.19999999998</v>
      </c>
      <c r="AV105" s="1178">
        <f t="shared" ref="AV105" si="114">+AU105*13</f>
        <v>1960389.5999999999</v>
      </c>
    </row>
    <row r="106" spans="1:48" ht="27" customHeight="1" thickBot="1">
      <c r="A106" s="1635">
        <v>64</v>
      </c>
      <c r="B106" s="1189" t="s">
        <v>2646</v>
      </c>
      <c r="C106" s="1420" t="s">
        <v>1808</v>
      </c>
      <c r="D106" s="1422">
        <v>1</v>
      </c>
      <c r="E106" s="1184">
        <v>4</v>
      </c>
      <c r="F106" s="1424" t="s">
        <v>97</v>
      </c>
      <c r="G106" s="659">
        <f t="shared" si="0"/>
        <v>1.9</v>
      </c>
      <c r="H106" s="1436">
        <v>66140</v>
      </c>
      <c r="I106" s="1437">
        <f t="shared" si="83"/>
        <v>125666</v>
      </c>
      <c r="J106" s="1446">
        <v>0</v>
      </c>
      <c r="K106" s="1117">
        <f t="shared" si="7"/>
        <v>125666</v>
      </c>
      <c r="L106" s="1178">
        <f t="shared" si="8"/>
        <v>1633658</v>
      </c>
      <c r="M106" s="1118">
        <v>1</v>
      </c>
      <c r="N106" s="504">
        <f t="shared" si="2"/>
        <v>5</v>
      </c>
      <c r="O106" s="372"/>
      <c r="P106" s="229" t="str">
        <f t="shared" si="9"/>
        <v>Կ-1</v>
      </c>
      <c r="Q106" s="597">
        <f t="shared" si="10"/>
        <v>1.9</v>
      </c>
      <c r="R106" s="1176"/>
      <c r="S106" s="1176">
        <f t="shared" si="3"/>
        <v>1.9</v>
      </c>
      <c r="T106" s="1117">
        <v>66140</v>
      </c>
      <c r="U106" s="1117">
        <f t="shared" si="84"/>
        <v>125666</v>
      </c>
      <c r="V106" s="1114">
        <f t="shared" si="12"/>
        <v>0</v>
      </c>
      <c r="W106" s="1117">
        <f t="shared" si="13"/>
        <v>125666</v>
      </c>
      <c r="X106" s="1178">
        <f t="shared" si="14"/>
        <v>1633658</v>
      </c>
      <c r="Y106" s="1118">
        <v>1</v>
      </c>
      <c r="Z106" s="504">
        <f t="shared" si="15"/>
        <v>6</v>
      </c>
      <c r="AA106" s="372"/>
      <c r="AB106" s="229" t="str">
        <f t="shared" si="16"/>
        <v>Կ-1</v>
      </c>
      <c r="AC106" s="1176">
        <f t="shared" si="17"/>
        <v>1.96</v>
      </c>
      <c r="AD106" s="1176"/>
      <c r="AE106" s="1176">
        <f t="shared" si="59"/>
        <v>1.96</v>
      </c>
      <c r="AF106" s="1117">
        <v>66140</v>
      </c>
      <c r="AG106" s="1117">
        <f t="shared" si="85"/>
        <v>129634.4</v>
      </c>
      <c r="AH106" s="1114">
        <f t="shared" si="19"/>
        <v>0</v>
      </c>
      <c r="AI106" s="1117">
        <f t="shared" si="20"/>
        <v>129634.4</v>
      </c>
      <c r="AJ106" s="1178">
        <f t="shared" si="21"/>
        <v>1685247.2</v>
      </c>
      <c r="AK106" s="1118">
        <v>1</v>
      </c>
      <c r="AL106" s="371">
        <f t="shared" si="22"/>
        <v>7</v>
      </c>
      <c r="AM106" s="372"/>
      <c r="AN106" s="229" t="str">
        <f t="shared" si="23"/>
        <v>Կ-1</v>
      </c>
      <c r="AO106" s="1176">
        <f t="shared" si="24"/>
        <v>1.96</v>
      </c>
      <c r="AP106" s="1176"/>
      <c r="AQ106" s="1176">
        <f t="shared" si="61"/>
        <v>1.96</v>
      </c>
      <c r="AR106" s="1117">
        <v>66140</v>
      </c>
      <c r="AS106" s="1117">
        <f t="shared" si="86"/>
        <v>129634.4</v>
      </c>
      <c r="AT106" s="1114">
        <f t="shared" si="26"/>
        <v>0</v>
      </c>
      <c r="AU106" s="1117">
        <f t="shared" si="27"/>
        <v>129634.4</v>
      </c>
      <c r="AV106" s="1178">
        <f t="shared" si="28"/>
        <v>1685247.2</v>
      </c>
    </row>
    <row r="107" spans="1:48" ht="17.25" customHeight="1" thickBot="1">
      <c r="A107" s="1634">
        <v>65</v>
      </c>
      <c r="B107" s="1189" t="s">
        <v>906</v>
      </c>
      <c r="C107" s="1420" t="s">
        <v>1808</v>
      </c>
      <c r="D107" s="1422">
        <v>1</v>
      </c>
      <c r="E107" s="1184">
        <v>4</v>
      </c>
      <c r="F107" s="1424" t="s">
        <v>97</v>
      </c>
      <c r="G107" s="659">
        <f t="shared" ref="G107" si="115">IF(D107&lt;1,0,IF(F107="Բ-1",IF(E107=0,6.94,IF(E107=1,7.17,IF(E107=2,7.41,IF(E107=3,7.66,IF(OR(E107=5,E107=4),7.92,IF(OR(E107=6,E107=7),8.18,IF(OR(E107=8,E107=9),8.46,IF(OR(E107=10,E107=11,E107=12),8.74,IF(OR(E107=13,E107=14,E107=15),9.03,IF(OR(E107=16,E107=17,E107=18),9.33,9.65)))))))))),IF(F107="Բ-2", IF(E107=0,5.71,IF(E107=1,5.89,IF(E107=2,6.09,IF(E107=3,6.29,IF(OR(E107=5,E107=4),6.5,IF(OR(E107=6,E107=7),6.72,IF(OR(E107=8,E107=9),6.94,IF(OR(E107=10,E107=11,E107=12),7.17,IF(OR(E107=13,E107=14,E107=15),7.41,IF(OR(E107=16,E107=17,E107=18),7.65,7.91)))))))))), IF(F107="Գ-1", IF(E107=0,4.7,IF(E107=1,4.86,IF(E107=2,5.01,IF(E107=3,5.18,IF(OR(E107=5,E107=4),5.35,IF(OR(E107=6,E107=7),5.52,IF(OR(E107=8,E107=9),5.71,IF(OR(E107=10,E107=11,E107=12),5.89,IF(OR(E107=13,E107=14,E107=15),6.09,IF(OR(E107=16,E107=17,E107=18),6.29,6.49)))))))))), IF(F107="Գ-2", IF(E107=0,3.88,IF(E107=1,4.01,IF(E107=2,4.14,IF(E107=3,4.27,IF(OR(E107=5,E107=4),4.41,IF(OR(E107=6,E107=7),4.55,IF(OR(E107=8,E107=9),4.7,IF(OR(E107=10,E107=11,E107=12),4.85,IF(OR(E107=13,E107=14,E107=15),5.01,IF(OR(E107=16,E107=17,E107=18),5.17,5.34)))))))))), IF(F107="Գ-3", IF(E107=0,3.21,IF(E107=1,3.31,IF(E107=2,3.42,IF(E107=3,3.53,IF(OR(E107=5,E107=4),3.64,IF(OR(E107=6,E107=7),3.76,IF(OR(E107=8,E107=9),3.88,IF(OR(E107=10,E107=11,E107=12),4.01,IF(OR(E107=13,E107=14,E107=15),4.13,IF(OR(E107=16,E107=17,E107=18),4.27,4.4)))))))))), IF(F107="Ա-1", IF(E107=0,2.66,IF(E107=1,2.75,IF(E107=2,2.83,IF(E107=3,2.92,IF(OR(E107=5,E107=4),3.02,IF(OR(E107=6,E107=7),3.11,IF(OR(E107=8,E107=9),3.21,IF(OR(E107=10,E107=11,E107=12),3.31,IF(OR(E107=13,E107=14,E107=15),3.42,IF(OR(E107=16,E107=17,E107=18),3.53,3.64)))))))))), IF(F107="Ա-2", IF(E107=0,2.28,IF(E107=1,2.35,IF(E107=2,2.43,IF(E107=3,2.5,IF(OR(E107=5,E107=4),2.58,IF(OR(E107=6,E107=7),2.66,IF(OR(E107=8,E107=9),2.75,IF(OR(E107=10,E107=11,E107=12),2.83,IF(OR(E107=13,E107=14,E107=15),2.92,IF(OR(E107=16,E107=17,E107=18),3.01,3.11)))))))))),IF(F107="Ա-3", IF(E107=0,1.96,IF(E107=1,2.02,IF(E107=2,2.08,IF(E107=3,2.15,IF(OR(E107=5,E107=4),2.21,IF(OR(E107=6,E107=7),2.28,IF(OR(E107=8,E107=9),2.35,IF(OR(E107=10,E107=11,E107=12),2.42,IF(OR(E107=13,E107=14,E107=15),2.5,IF(OR(E107=16,E107=17,E107=18),2.58,2.66)))))))))), IF(F107="Կ-1", IF(E107=0,1.68,IF(E107=1,1.73,IF(E107=2,1.79,IF(E107=3,1.84,IF(OR(E107=5,E107=4),1.9,IF(OR(E107=6,E107=7),1.96,IF(OR(E107=8,E107=9),2.02,IF(OR(E107=10,E107=11,E107=12),2.08,IF(OR(E107=13,E107=14,E107=15),2.14,IF(OR(E107=16,E107=17,E107=18),2.21,2.28)))))))))), IF(F107="Կ-2", IF(E107=0,1.45,IF(E107=1,1.49,IF(E107=2,1.54,IF(E107=3,1.59,IF(OR(E107=5,E107=4),1.63,IF(OR(E107=6,E107=7),1.68,IF(OR(E107=8,E107=9),1.73,IF(OR(E107=10,E107=11,E107=12),1.79,IF(OR(E107=13,E107=14,E107=15),1.84,IF(OR(E107=16,E107=17,E107=18),1.9,1.95)))))))))),IF(F107="Կ-3", IF(E107=0,1.25,IF(E107=1,1.29,IF(E107=2,1.33,IF(E107=3,1.37,IF(OR(E107=5,E107=4),1.41,IF(OR(E107=6,E107=7),1.45,IF(OR(E107=8,E107=9),1.49,IF(OR(E107=10,E107=11,E107=12),1.54,IF(OR(E107=13,E107=14,E107=15),1.58,IF(OR(E107=16,E107=17,E107=18),1.63,1.68)))))))))), "Error"))))))))))))</f>
        <v>1.9</v>
      </c>
      <c r="H107" s="1436">
        <v>66140</v>
      </c>
      <c r="I107" s="1437">
        <f t="shared" si="83"/>
        <v>125666</v>
      </c>
      <c r="J107" s="1446">
        <v>0</v>
      </c>
      <c r="K107" s="1117">
        <f t="shared" si="7"/>
        <v>125666</v>
      </c>
      <c r="L107" s="1178">
        <f t="shared" si="8"/>
        <v>1633658</v>
      </c>
      <c r="M107" s="1118">
        <v>1</v>
      </c>
      <c r="N107" s="504">
        <f t="shared" ref="N107:N310" si="116">+E107+1</f>
        <v>5</v>
      </c>
      <c r="O107" s="372"/>
      <c r="P107" s="229" t="str">
        <f t="shared" si="9"/>
        <v>Կ-1</v>
      </c>
      <c r="Q107" s="597">
        <f t="shared" si="10"/>
        <v>1.9</v>
      </c>
      <c r="R107" s="1176"/>
      <c r="S107" s="1176">
        <f t="shared" ref="S107:S310" si="117">+Q107+Q107*R107</f>
        <v>1.9</v>
      </c>
      <c r="T107" s="1117">
        <v>66140</v>
      </c>
      <c r="U107" s="1117">
        <f t="shared" si="84"/>
        <v>125666</v>
      </c>
      <c r="V107" s="1114">
        <f t="shared" si="12"/>
        <v>0</v>
      </c>
      <c r="W107" s="1117">
        <f t="shared" si="13"/>
        <v>125666</v>
      </c>
      <c r="X107" s="1178">
        <f t="shared" si="14"/>
        <v>1633658</v>
      </c>
      <c r="Y107" s="1118">
        <v>1</v>
      </c>
      <c r="Z107" s="504">
        <f t="shared" si="15"/>
        <v>6</v>
      </c>
      <c r="AA107" s="372"/>
      <c r="AB107" s="229" t="str">
        <f t="shared" si="16"/>
        <v>Կ-1</v>
      </c>
      <c r="AC107" s="1176">
        <f t="shared" si="17"/>
        <v>1.96</v>
      </c>
      <c r="AD107" s="1176"/>
      <c r="AE107" s="1176">
        <f t="shared" si="59"/>
        <v>1.96</v>
      </c>
      <c r="AF107" s="1117">
        <v>66140</v>
      </c>
      <c r="AG107" s="1117">
        <f t="shared" si="85"/>
        <v>129634.4</v>
      </c>
      <c r="AH107" s="1114">
        <f t="shared" si="19"/>
        <v>0</v>
      </c>
      <c r="AI107" s="1117">
        <f t="shared" si="20"/>
        <v>129634.4</v>
      </c>
      <c r="AJ107" s="1178">
        <f t="shared" si="21"/>
        <v>1685247.2</v>
      </c>
      <c r="AK107" s="1118">
        <v>1</v>
      </c>
      <c r="AL107" s="371">
        <f t="shared" si="22"/>
        <v>7</v>
      </c>
      <c r="AM107" s="372"/>
      <c r="AN107" s="229" t="str">
        <f t="shared" si="23"/>
        <v>Կ-1</v>
      </c>
      <c r="AO107" s="1176">
        <f t="shared" si="24"/>
        <v>1.96</v>
      </c>
      <c r="AP107" s="1176"/>
      <c r="AQ107" s="1176">
        <f t="shared" si="61"/>
        <v>1.96</v>
      </c>
      <c r="AR107" s="1117">
        <v>66140</v>
      </c>
      <c r="AS107" s="1117">
        <f t="shared" si="86"/>
        <v>129634.4</v>
      </c>
      <c r="AT107" s="1114">
        <f t="shared" si="26"/>
        <v>0</v>
      </c>
      <c r="AU107" s="1117">
        <f t="shared" si="27"/>
        <v>129634.4</v>
      </c>
      <c r="AV107" s="1178">
        <f t="shared" si="28"/>
        <v>1685247.2</v>
      </c>
    </row>
    <row r="108" spans="1:48" ht="17.25" thickBot="1">
      <c r="A108" s="1635">
        <v>66</v>
      </c>
      <c r="B108" s="1189" t="s">
        <v>2647</v>
      </c>
      <c r="C108" s="1420" t="s">
        <v>1808</v>
      </c>
      <c r="D108" s="1422">
        <v>1</v>
      </c>
      <c r="E108" s="1184">
        <v>4</v>
      </c>
      <c r="F108" s="1424" t="s">
        <v>97</v>
      </c>
      <c r="G108" s="659">
        <f t="shared" ref="G108:G310" si="118">IF(D108&lt;1,0,IF(F108="Բ-1",IF(E108=0,6.94,IF(E108=1,7.17,IF(E108=2,7.41,IF(E108=3,7.66,IF(OR(E108=5,E108=4),7.92,IF(OR(E108=6,E108=7),8.18,IF(OR(E108=8,E108=9),8.46,IF(OR(E108=10,E108=11,E108=12),8.74,IF(OR(E108=13,E108=14,E108=15),9.03,IF(OR(E108=16,E108=17,E108=18),9.33,9.65)))))))))),IF(F108="Բ-2", IF(E108=0,5.71,IF(E108=1,5.89,IF(E108=2,6.09,IF(E108=3,6.29,IF(OR(E108=5,E108=4),6.5,IF(OR(E108=6,E108=7),6.72,IF(OR(E108=8,E108=9),6.94,IF(OR(E108=10,E108=11,E108=12),7.17,IF(OR(E108=13,E108=14,E108=15),7.41,IF(OR(E108=16,E108=17,E108=18),7.65,7.91)))))))))), IF(F108="Գ-1", IF(E108=0,4.7,IF(E108=1,4.86,IF(E108=2,5.01,IF(E108=3,5.18,IF(OR(E108=5,E108=4),5.35,IF(OR(E108=6,E108=7),5.52,IF(OR(E108=8,E108=9),5.71,IF(OR(E108=10,E108=11,E108=12),5.89,IF(OR(E108=13,E108=14,E108=15),6.09,IF(OR(E108=16,E108=17,E108=18),6.29,6.49)))))))))), IF(F108="Գ-2", IF(E108=0,3.88,IF(E108=1,4.01,IF(E108=2,4.14,IF(E108=3,4.27,IF(OR(E108=5,E108=4),4.41,IF(OR(E108=6,E108=7),4.55,IF(OR(E108=8,E108=9),4.7,IF(OR(E108=10,E108=11,E108=12),4.85,IF(OR(E108=13,E108=14,E108=15),5.01,IF(OR(E108=16,E108=17,E108=18),5.17,5.34)))))))))), IF(F108="Գ-3", IF(E108=0,3.21,IF(E108=1,3.31,IF(E108=2,3.42,IF(E108=3,3.53,IF(OR(E108=5,E108=4),3.64,IF(OR(E108=6,E108=7),3.76,IF(OR(E108=8,E108=9),3.88,IF(OR(E108=10,E108=11,E108=12),4.01,IF(OR(E108=13,E108=14,E108=15),4.13,IF(OR(E108=16,E108=17,E108=18),4.27,4.4)))))))))), IF(F108="Ա-1", IF(E108=0,2.66,IF(E108=1,2.75,IF(E108=2,2.83,IF(E108=3,2.92,IF(OR(E108=5,E108=4),3.02,IF(OR(E108=6,E108=7),3.11,IF(OR(E108=8,E108=9),3.21,IF(OR(E108=10,E108=11,E108=12),3.31,IF(OR(E108=13,E108=14,E108=15),3.42,IF(OR(E108=16,E108=17,E108=18),3.53,3.64)))))))))), IF(F108="Ա-2", IF(E108=0,2.28,IF(E108=1,2.35,IF(E108=2,2.43,IF(E108=3,2.5,IF(OR(E108=5,E108=4),2.58,IF(OR(E108=6,E108=7),2.66,IF(OR(E108=8,E108=9),2.75,IF(OR(E108=10,E108=11,E108=12),2.83,IF(OR(E108=13,E108=14,E108=15),2.92,IF(OR(E108=16,E108=17,E108=18),3.01,3.11)))))))))),IF(F108="Ա-3", IF(E108=0,1.96,IF(E108=1,2.02,IF(E108=2,2.08,IF(E108=3,2.15,IF(OR(E108=5,E108=4),2.21,IF(OR(E108=6,E108=7),2.28,IF(OR(E108=8,E108=9),2.35,IF(OR(E108=10,E108=11,E108=12),2.42,IF(OR(E108=13,E108=14,E108=15),2.5,IF(OR(E108=16,E108=17,E108=18),2.58,2.66)))))))))), IF(F108="Կ-1", IF(E108=0,1.68,IF(E108=1,1.73,IF(E108=2,1.79,IF(E108=3,1.84,IF(OR(E108=5,E108=4),1.9,IF(OR(E108=6,E108=7),1.96,IF(OR(E108=8,E108=9),2.02,IF(OR(E108=10,E108=11,E108=12),2.08,IF(OR(E108=13,E108=14,E108=15),2.14,IF(OR(E108=16,E108=17,E108=18),2.21,2.28)))))))))), IF(F108="Կ-2", IF(E108=0,1.45,IF(E108=1,1.49,IF(E108=2,1.54,IF(E108=3,1.59,IF(OR(E108=5,E108=4),1.63,IF(OR(E108=6,E108=7),1.68,IF(OR(E108=8,E108=9),1.73,IF(OR(E108=10,E108=11,E108=12),1.79,IF(OR(E108=13,E108=14,E108=15),1.84,IF(OR(E108=16,E108=17,E108=18),1.9,1.95)))))))))),IF(F108="Կ-3", IF(E108=0,1.25,IF(E108=1,1.29,IF(E108=2,1.33,IF(E108=3,1.37,IF(OR(E108=5,E108=4),1.41,IF(OR(E108=6,E108=7),1.45,IF(OR(E108=8,E108=9),1.49,IF(OR(E108=10,E108=11,E108=12),1.54,IF(OR(E108=13,E108=14,E108=15),1.58,IF(OR(E108=16,E108=17,E108=18),1.63,1.68)))))))))), "Error"))))))))))))</f>
        <v>1.9</v>
      </c>
      <c r="H108" s="1436">
        <v>66140</v>
      </c>
      <c r="I108" s="1437">
        <f t="shared" si="83"/>
        <v>125666</v>
      </c>
      <c r="J108" s="1446">
        <v>0</v>
      </c>
      <c r="K108" s="1117">
        <f t="shared" ref="K108:K311" si="119">+J108+I108</f>
        <v>125666</v>
      </c>
      <c r="L108" s="1178">
        <f t="shared" ref="L108:L311" si="120">+K108*13</f>
        <v>1633658</v>
      </c>
      <c r="M108" s="1118">
        <v>1</v>
      </c>
      <c r="N108" s="504">
        <f t="shared" si="116"/>
        <v>5</v>
      </c>
      <c r="O108" s="372"/>
      <c r="P108" s="229" t="str">
        <f t="shared" ref="P108:P311" si="121">+F108</f>
        <v>Կ-1</v>
      </c>
      <c r="Q108" s="597">
        <f t="shared" ref="Q108:Q311" si="122">IF(M108&lt;1,0,IF(P108="Բ-1",IF(N108=0,6.94,IF(N108=1,7.17,IF(N108=2,7.41,IF(N108=3,7.66,IF(OR(N108=5,N108=4),7.92,IF(OR(N108=6,N108=7),8.18,IF(OR(N108=8,N108=9),8.46,IF(OR(N108=10,N108=11,N108=12),8.74,IF(OR(N108=13,N108=14,N108=15),9.03,IF(OR(N108=16,N108=17,N108=18),9.33,9.65)))))))))),IF(P108="Բ-2", IF(N108=0,5.71,IF(N108=1,5.89,IF(N108=2,6.09,IF(N108=3,6.29,IF(OR(N108=5,N108=4),6.5,IF(OR(N108=6,N108=7),6.72,IF(OR(N108=8,N108=9),6.94,IF(OR(N108=10,N108=11,N108=12),7.17,IF(OR(N108=13,N108=14,N108=15),7.41,IF(OR(N108=16,N108=17,N108=18),7.65,7.91)))))))))), IF(P108="Գ-1", IF(N108=0,4.7,IF(N108=1,4.86,IF(N108=2,5.01,IF(N108=3,5.18,IF(OR(N108=5,N108=4),5.35,IF(OR(N108=6,N108=7),5.52,IF(OR(N108=8,N108=9),5.71,IF(OR(N108=10,N108=11,N108=12),5.89,IF(OR(N108=13,N108=14,N108=15),6.09,IF(OR(N108=16,N108=17,N108=18),6.29,6.49)))))))))), IF(P108="Գ-2", IF(N108=0,3.88,IF(N108=1,4.01,IF(N108=2,4.14,IF(N108=3,4.27,IF(OR(N108=5,N108=4),4.41,IF(OR(N108=6,N108=7),4.55,IF(OR(N108=8,N108=9),4.7,IF(OR(N108=10,N108=11,N108=12),4.85,IF(OR(N108=13,N108=14,N108=15),5.01,IF(OR(N108=16,N108=17,N108=18),5.17,5.34)))))))))), IF(P108="Գ-3", IF(N108=0,3.21,IF(N108=1,3.31,IF(N108=2,3.42,IF(N108=3,3.53,IF(OR(N108=5,N108=4),3.64,IF(OR(N108=6,N108=7),3.76,IF(OR(N108=8,N108=9),3.88,IF(OR(N108=10,N108=11,N108=12),4.01,IF(OR(N108=13,N108=14,N108=15),4.13,IF(OR(N108=16,N108=17,N108=18),4.27,4.4)))))))))), IF(P108="Ա-1", IF(N108=0,2.66,IF(N108=1,2.75,IF(N108=2,2.83,IF(N108=3,2.92,IF(OR(N108=5,N108=4),3.02,IF(OR(N108=6,N108=7),3.11,IF(OR(N108=8,N108=9),3.21,IF(OR(N108=10,N108=11,N108=12),3.31,IF(OR(N108=13,N108=14,N108=15),3.42,IF(OR(N108=16,N108=17,N108=18),3.53,3.64)))))))))), IF(P108="Ա-2", IF(N108=0,2.28,IF(N108=1,2.35,IF(N108=2,2.43,IF(N108=3,2.5,IF(OR(N108=5,N108=4),2.58,IF(OR(N108=6,N108=7),2.66,IF(OR(N108=8,N108=9),2.75,IF(OR(N108=10,N108=11,N108=12),2.83,IF(OR(N108=13,N108=14,N108=15),2.92,IF(OR(N108=16,N108=17,N108=18),3.01,3.11)))))))))),IF(P108="Ա-3", IF(N108=0,1.96,IF(N108=1,2.02,IF(N108=2,2.08,IF(N108=3,2.15,IF(OR(N108=5,N108=4),2.21,IF(OR(N108=6,N108=7),2.28,IF(OR(N108=8,N108=9),2.35,IF(OR(N108=10,N108=11,N108=12),2.42,IF(OR(N108=13,N108=14,N108=15),2.5,IF(OR(N108=16,N108=17,N108=18),2.58,2.66)))))))))), IF(P108="Կ-1", IF(N108=0,1.68,IF(N108=1,1.73,IF(N108=2,1.79,IF(N108=3,1.84,IF(OR(N108=5,N108=4),1.9,IF(OR(N108=6,N108=7),1.96,IF(OR(N108=8,N108=9),2.02,IF(OR(N108=10,N108=11,N108=12),2.08,IF(OR(N108=13,N108=14,N108=15),2.14,IF(OR(N108=16,N108=17,N108=18),2.21,2.28)))))))))), IF(P108="Կ-2", IF(N108=0,1.45,IF(N108=1,1.49,IF(N108=2,1.54,IF(N108=3,1.59,IF(OR(N108=5,N108=4),1.63,IF(OR(N108=6,N108=7),1.68,IF(OR(N108=8,N108=9),1.73,IF(OR(N108=10,N108=11,N108=12),1.79,IF(OR(N108=13,N108=14,N108=15),1.84,IF(OR(N108=16,N108=17,N108=18),1.9,1.95)))))))))),IF(P108="Կ-3", IF(N108=0,1.25,IF(N108=1,1.29,IF(N108=2,1.33,IF(N108=3,1.37,IF(OR(N108=5,N108=4),1.41,IF(OR(N108=6,N108=7),1.45,IF(OR(N108=8,N108=9),1.49,IF(OR(N108=10,N108=11,N108=12),1.54,IF(OR(N108=13,N108=14,N108=15),1.58,IF(OR(N108=16,N108=17,N108=18),1.63,1.68)))))))))), "Error"))))))))))))</f>
        <v>1.9</v>
      </c>
      <c r="R108" s="1176"/>
      <c r="S108" s="1176">
        <f t="shared" si="117"/>
        <v>1.9</v>
      </c>
      <c r="T108" s="1117">
        <v>66140</v>
      </c>
      <c r="U108" s="1117">
        <f t="shared" si="84"/>
        <v>125666</v>
      </c>
      <c r="V108" s="1114">
        <f t="shared" ref="V108:V311" si="123">+J108</f>
        <v>0</v>
      </c>
      <c r="W108" s="1117">
        <f t="shared" ref="W108:W311" si="124">+V108+U108</f>
        <v>125666</v>
      </c>
      <c r="X108" s="1178">
        <f t="shared" ref="X108:X311" si="125">+W108*13</f>
        <v>1633658</v>
      </c>
      <c r="Y108" s="1118">
        <v>1</v>
      </c>
      <c r="Z108" s="504">
        <f t="shared" ref="Z108:Z311" si="126">+N108+1</f>
        <v>6</v>
      </c>
      <c r="AA108" s="372"/>
      <c r="AB108" s="229" t="str">
        <f t="shared" ref="AB108:AB311" si="127">+P108</f>
        <v>Կ-1</v>
      </c>
      <c r="AC108" s="1176">
        <f t="shared" ref="AC108:AC311" si="128">IF(Y108&lt;1,0,IF(AB108="Բ-1",IF(Z108=0,6.94,IF(Z108=1,7.17,IF(Z108=2,7.41,IF(Z108=3,7.66,IF(OR(Z108=5,Z108=4),7.92,IF(OR(Z108=6,Z108=7),8.18,IF(OR(Z108=8,Z108=9),8.46,IF(OR(Z108=10,Z108=11,Z108=12),8.74,IF(OR(Z108=13,Z108=14,Z108=15),9.03,IF(OR(Z108=16,Z108=17,Z108=18),9.33,9.65)))))))))),IF(AB108="Բ-2", IF(Z108=0,5.71,IF(Z108=1,5.89,IF(Z108=2,6.09,IF(Z108=3,6.29,IF(OR(Z108=5,Z108=4),6.5,IF(OR(Z108=6,Z108=7),6.72,IF(OR(Z108=8,Z108=9),6.94,IF(OR(Z108=10,Z108=11,Z108=12),7.17,IF(OR(Z108=13,Z108=14,Z108=15),7.41,IF(OR(Z108=16,Z108=17,Z108=18),7.65,7.91)))))))))), IF(AB108="Գ-1", IF(Z108=0,4.7,IF(Z108=1,4.86,IF(Z108=2,5.01,IF(Z108=3,5.18,IF(OR(Z108=5,Z108=4),5.35,IF(OR(Z108=6,Z108=7),5.52,IF(OR(Z108=8,Z108=9),5.71,IF(OR(Z108=10,Z108=11,Z108=12),5.89,IF(OR(Z108=13,Z108=14,Z108=15),6.09,IF(OR(Z108=16,Z108=17,Z108=18),6.29,6.49)))))))))), IF(AB108="Գ-2", IF(Z108=0,3.88,IF(Z108=1,4.01,IF(Z108=2,4.14,IF(Z108=3,4.27,IF(OR(Z108=5,Z108=4),4.41,IF(OR(Z108=6,Z108=7),4.55,IF(OR(Z108=8,Z108=9),4.7,IF(OR(Z108=10,Z108=11,Z108=12),4.85,IF(OR(Z108=13,Z108=14,Z108=15),5.01,IF(OR(Z108=16,Z108=17,Z108=18),5.17,5.34)))))))))), IF(AB108="Գ-3", IF(Z108=0,3.21,IF(Z108=1,3.31,IF(Z108=2,3.42,IF(Z108=3,3.53,IF(OR(Z108=5,Z108=4),3.64,IF(OR(Z108=6,Z108=7),3.76,IF(OR(Z108=8,Z108=9),3.88,IF(OR(Z108=10,Z108=11,Z108=12),4.01,IF(OR(Z108=13,Z108=14,Z108=15),4.13,IF(OR(Z108=16,Z108=17,Z108=18),4.27,4.4)))))))))), IF(AB108="Ա-1", IF(Z108=0,2.66,IF(Z108=1,2.75,IF(Z108=2,2.83,IF(Z108=3,2.92,IF(OR(Z108=5,Z108=4),3.02,IF(OR(Z108=6,Z108=7),3.11,IF(OR(Z108=8,Z108=9),3.21,IF(OR(Z108=10,Z108=11,Z108=12),3.31,IF(OR(Z108=13,Z108=14,Z108=15),3.42,IF(OR(Z108=16,Z108=17,Z108=18),3.53,3.64)))))))))), IF(AB108="Ա-2", IF(Z108=0,2.28,IF(Z108=1,2.35,IF(Z108=2,2.43,IF(Z108=3,2.5,IF(OR(Z108=5,Z108=4),2.58,IF(OR(Z108=6,Z108=7),2.66,IF(OR(Z108=8,Z108=9),2.75,IF(OR(Z108=10,Z108=11,Z108=12),2.83,IF(OR(Z108=13,Z108=14,Z108=15),2.92,IF(OR(Z108=16,Z108=17,Z108=18),3.01,3.11)))))))))),IF(AB108="Ա-3", IF(Z108=0,1.96,IF(Z108=1,2.02,IF(Z108=2,2.08,IF(Z108=3,2.15,IF(OR(Z108=5,Z108=4),2.21,IF(OR(Z108=6,Z108=7),2.28,IF(OR(Z108=8,Z108=9),2.35,IF(OR(Z108=10,Z108=11,Z108=12),2.42,IF(OR(Z108=13,Z108=14,Z108=15),2.5,IF(OR(Z108=16,Z108=17,Z108=18),2.58,2.66)))))))))), IF(AB108="Կ-1", IF(Z108=0,1.68,IF(Z108=1,1.73,IF(Z108=2,1.79,IF(Z108=3,1.84,IF(OR(Z108=5,Z108=4),1.9,IF(OR(Z108=6,Z108=7),1.96,IF(OR(Z108=8,Z108=9),2.02,IF(OR(Z108=10,Z108=11,Z108=12),2.08,IF(OR(Z108=13,Z108=14,Z108=15),2.14,IF(OR(Z108=16,Z108=17,Z108=18),2.21,2.28)))))))))), IF(AB108="Կ-2", IF(Z108=0,1.45,IF(Z108=1,1.49,IF(Z108=2,1.54,IF(Z108=3,1.59,IF(OR(Z108=5,Z108=4),1.63,IF(OR(Z108=6,Z108=7),1.68,IF(OR(Z108=8,Z108=9),1.73,IF(OR(Z108=10,Z108=11,Z108=12),1.79,IF(OR(Z108=13,Z108=14,Z108=15),1.84,IF(OR(Z108=16,Z108=17,Z108=18),1.9,1.95)))))))))),IF(AB108="Կ-3", IF(Z108=0,1.25,IF(Z108=1,1.29,IF(Z108=2,1.33,IF(Z108=3,1.37,IF(OR(Z108=5,Z108=4),1.41,IF(OR(Z108=6,Z108=7),1.45,IF(OR(Z108=8,Z108=9),1.49,IF(OR(Z108=10,Z108=11,Z108=12),1.54,IF(OR(Z108=13,Z108=14,Z108=15),1.58,IF(OR(Z108=16,Z108=17,Z108=18),1.63,1.68)))))))))), "Error"))))))))))))</f>
        <v>1.96</v>
      </c>
      <c r="AD108" s="1176"/>
      <c r="AE108" s="1176">
        <f t="shared" si="59"/>
        <v>1.96</v>
      </c>
      <c r="AF108" s="1117">
        <v>66140</v>
      </c>
      <c r="AG108" s="1117">
        <f t="shared" si="85"/>
        <v>129634.4</v>
      </c>
      <c r="AH108" s="1114">
        <f t="shared" ref="AH108:AH311" si="129">+V108</f>
        <v>0</v>
      </c>
      <c r="AI108" s="1117">
        <f t="shared" ref="AI108:AI311" si="130">+AH108+AG108</f>
        <v>129634.4</v>
      </c>
      <c r="AJ108" s="1178">
        <f t="shared" ref="AJ108:AJ311" si="131">+AI108*13</f>
        <v>1685247.2</v>
      </c>
      <c r="AK108" s="1118">
        <v>1</v>
      </c>
      <c r="AL108" s="371">
        <f t="shared" ref="AL108:AL311" si="132">+Z108+1</f>
        <v>7</v>
      </c>
      <c r="AM108" s="372"/>
      <c r="AN108" s="229" t="str">
        <f t="shared" ref="AN108:AN311" si="133">+AB108</f>
        <v>Կ-1</v>
      </c>
      <c r="AO108" s="1176">
        <f t="shared" ref="AO108:AO311" si="134">IF(AK108&lt;1,0,IF(AN108="Բ-1",IF(AL108=0,6.94,IF(AL108=1,7.17,IF(AL108=2,7.41,IF(AL108=3,7.66,IF(OR(AL108=5,AL108=4),7.92,IF(OR(AL108=6,AL108=7),8.18,IF(OR(AL108=8,AL108=9),8.46,IF(OR(AL108=10,AL108=11,AL108=12),8.74,IF(OR(AL108=13,AL108=14,AL108=15),9.03,IF(OR(AL108=16,AL108=17,AL108=18),9.33,9.65)))))))))),IF(AN108="Բ-2", IF(AL108=0,5.71,IF(AL108=1,5.89,IF(AL108=2,6.09,IF(AL108=3,6.29,IF(OR(AL108=5,AL108=4),6.5,IF(OR(AL108=6,AL108=7),6.72,IF(OR(AL108=8,AL108=9),6.94,IF(OR(AL108=10,AL108=11,AL108=12),7.17,IF(OR(AL108=13,AL108=14,AL108=15),7.41,IF(OR(AL108=16,AL108=17,AL108=18),7.65,7.91)))))))))), IF(AN108="Գ-1", IF(AL108=0,4.7,IF(AL108=1,4.86,IF(AL108=2,5.01,IF(AL108=3,5.18,IF(OR(AL108=5,AL108=4),5.35,IF(OR(AL108=6,AL108=7),5.52,IF(OR(AL108=8,AL108=9),5.71,IF(OR(AL108=10,AL108=11,AL108=12),5.89,IF(OR(AL108=13,AL108=14,AL108=15),6.09,IF(OR(AL108=16,AL108=17,AL108=18),6.29,6.49)))))))))), IF(AN108="Գ-2", IF(AL108=0,3.88,IF(AL108=1,4.01,IF(AL108=2,4.14,IF(AL108=3,4.27,IF(OR(AL108=5,AL108=4),4.41,IF(OR(AL108=6,AL108=7),4.55,IF(OR(AL108=8,AL108=9),4.7,IF(OR(AL108=10,AL108=11,AL108=12),4.85,IF(OR(AL108=13,AL108=14,AL108=15),5.01,IF(OR(AL108=16,AL108=17,AL108=18),5.17,5.34)))))))))), IF(AN108="Գ-3", IF(AL108=0,3.21,IF(AL108=1,3.31,IF(AL108=2,3.42,IF(AL108=3,3.53,IF(OR(AL108=5,AL108=4),3.64,IF(OR(AL108=6,AL108=7),3.76,IF(OR(AL108=8,AL108=9),3.88,IF(OR(AL108=10,AL108=11,AL108=12),4.01,IF(OR(AL108=13,AL108=14,AL108=15),4.13,IF(OR(AL108=16,AL108=17,AL108=18),4.27,4.4)))))))))), IF(AN108="Ա-1", IF(AL108=0,2.66,IF(AL108=1,2.75,IF(AL108=2,2.83,IF(AL108=3,2.92,IF(OR(AL108=5,AL108=4),3.02,IF(OR(AL108=6,AL108=7),3.11,IF(OR(AL108=8,AL108=9),3.21,IF(OR(AL108=10,AL108=11,AL108=12),3.31,IF(OR(AL108=13,AL108=14,AL108=15),3.42,IF(OR(AL108=16,AL108=17,AL108=18),3.53,3.64)))))))))), IF(AN108="Ա-2", IF(AL108=0,2.28,IF(AL108=1,2.35,IF(AL108=2,2.43,IF(AL108=3,2.5,IF(OR(AL108=5,AL108=4),2.58,IF(OR(AL108=6,AL108=7),2.66,IF(OR(AL108=8,AL108=9),2.75,IF(OR(AL108=10,AL108=11,AL108=12),2.83,IF(OR(AL108=13,AL108=14,AL108=15),2.92,IF(OR(AL108=16,AL108=17,AL108=18),3.01,3.11)))))))))),IF(AN108="Ա-3", IF(AL108=0,1.96,IF(AL108=1,2.02,IF(AL108=2,2.08,IF(AL108=3,2.15,IF(OR(AL108=5,AL108=4),2.21,IF(OR(AL108=6,AL108=7),2.28,IF(OR(AL108=8,AL108=9),2.35,IF(OR(AL108=10,AL108=11,AL108=12),2.42,IF(OR(AL108=13,AL108=14,AL108=15),2.5,IF(OR(AL108=16,AL108=17,AL108=18),2.58,2.66)))))))))), IF(AN108="Կ-1", IF(AL108=0,1.68,IF(AL108=1,1.73,IF(AL108=2,1.79,IF(AL108=3,1.84,IF(OR(AL108=5,AL108=4),1.9,IF(OR(AL108=6,AL108=7),1.96,IF(OR(AL108=8,AL108=9),2.02,IF(OR(AL108=10,AL108=11,AL108=12),2.08,IF(OR(AL108=13,AL108=14,AL108=15),2.14,IF(OR(AL108=16,AL108=17,AL108=18),2.21,2.28)))))))))), IF(AN108="Կ-2", IF(AL108=0,1.45,IF(AL108=1,1.49,IF(AL108=2,1.54,IF(AL108=3,1.59,IF(OR(AL108=5,AL108=4),1.63,IF(OR(AL108=6,AL108=7),1.68,IF(OR(AL108=8,AL108=9),1.73,IF(OR(AL108=10,AL108=11,AL108=12),1.79,IF(OR(AL108=13,AL108=14,AL108=15),1.84,IF(OR(AL108=16,AL108=17,AL108=18),1.9,1.95)))))))))),IF(AN108="Կ-3", IF(AL108=0,1.25,IF(AL108=1,1.29,IF(AL108=2,1.33,IF(AL108=3,1.37,IF(OR(AL108=5,AL108=4),1.41,IF(OR(AL108=6,AL108=7),1.45,IF(OR(AL108=8,AL108=9),1.49,IF(OR(AL108=10,AL108=11,AL108=12),1.54,IF(OR(AL108=13,AL108=14,AL108=15),1.58,IF(OR(AL108=16,AL108=17,AL108=18),1.63,1.68)))))))))), "Error"))))))))))))</f>
        <v>1.96</v>
      </c>
      <c r="AP108" s="1176"/>
      <c r="AQ108" s="1176">
        <f t="shared" si="61"/>
        <v>1.96</v>
      </c>
      <c r="AR108" s="1117">
        <v>66140</v>
      </c>
      <c r="AS108" s="1117">
        <f t="shared" si="86"/>
        <v>129634.4</v>
      </c>
      <c r="AT108" s="1114">
        <f t="shared" ref="AT108:AT311" si="135">+AH108</f>
        <v>0</v>
      </c>
      <c r="AU108" s="1117">
        <f t="shared" ref="AU108:AU311" si="136">+AT108+AS108</f>
        <v>129634.4</v>
      </c>
      <c r="AV108" s="1178">
        <f t="shared" ref="AV108:AV311" si="137">+AU108*13</f>
        <v>1685247.2</v>
      </c>
    </row>
    <row r="109" spans="1:48" ht="17.25" thickBot="1">
      <c r="A109" s="1634">
        <v>67</v>
      </c>
      <c r="B109" s="1443" t="s">
        <v>2111</v>
      </c>
      <c r="C109" s="1420" t="s">
        <v>1808</v>
      </c>
      <c r="D109" s="1422">
        <v>1</v>
      </c>
      <c r="E109" s="1184">
        <v>2</v>
      </c>
      <c r="F109" s="1424" t="s">
        <v>97</v>
      </c>
      <c r="G109" s="659">
        <f t="shared" si="118"/>
        <v>1.79</v>
      </c>
      <c r="H109" s="1436">
        <v>66140</v>
      </c>
      <c r="I109" s="1437">
        <f t="shared" si="83"/>
        <v>118390.6</v>
      </c>
      <c r="J109" s="1446">
        <v>0</v>
      </c>
      <c r="K109" s="1117">
        <f t="shared" si="119"/>
        <v>118390.6</v>
      </c>
      <c r="L109" s="1178">
        <f t="shared" si="120"/>
        <v>1539077.8</v>
      </c>
      <c r="M109" s="1118">
        <v>1</v>
      </c>
      <c r="N109" s="504">
        <f t="shared" si="116"/>
        <v>3</v>
      </c>
      <c r="O109" s="372"/>
      <c r="P109" s="229" t="str">
        <f t="shared" si="121"/>
        <v>Կ-1</v>
      </c>
      <c r="Q109" s="597">
        <f t="shared" si="122"/>
        <v>1.84</v>
      </c>
      <c r="R109" s="1176"/>
      <c r="S109" s="1176">
        <f t="shared" si="117"/>
        <v>1.84</v>
      </c>
      <c r="T109" s="1117">
        <v>66140</v>
      </c>
      <c r="U109" s="1117">
        <f t="shared" si="84"/>
        <v>121697.60000000001</v>
      </c>
      <c r="V109" s="1114">
        <f t="shared" si="123"/>
        <v>0</v>
      </c>
      <c r="W109" s="1117">
        <f t="shared" si="124"/>
        <v>121697.60000000001</v>
      </c>
      <c r="X109" s="1178">
        <f t="shared" si="125"/>
        <v>1582068.8</v>
      </c>
      <c r="Y109" s="1118">
        <v>1</v>
      </c>
      <c r="Z109" s="504">
        <f t="shared" si="126"/>
        <v>4</v>
      </c>
      <c r="AA109" s="372"/>
      <c r="AB109" s="229" t="str">
        <f t="shared" si="127"/>
        <v>Կ-1</v>
      </c>
      <c r="AC109" s="1176">
        <f t="shared" si="128"/>
        <v>1.9</v>
      </c>
      <c r="AD109" s="1176"/>
      <c r="AE109" s="1176">
        <f t="shared" si="59"/>
        <v>1.9</v>
      </c>
      <c r="AF109" s="1117">
        <v>66140</v>
      </c>
      <c r="AG109" s="1117">
        <f t="shared" si="85"/>
        <v>125666</v>
      </c>
      <c r="AH109" s="1114">
        <f t="shared" si="129"/>
        <v>0</v>
      </c>
      <c r="AI109" s="1117">
        <f t="shared" si="130"/>
        <v>125666</v>
      </c>
      <c r="AJ109" s="1178">
        <f t="shared" si="131"/>
        <v>1633658</v>
      </c>
      <c r="AK109" s="1118">
        <v>1</v>
      </c>
      <c r="AL109" s="371">
        <f t="shared" si="132"/>
        <v>5</v>
      </c>
      <c r="AM109" s="372"/>
      <c r="AN109" s="229" t="str">
        <f t="shared" si="133"/>
        <v>Կ-1</v>
      </c>
      <c r="AO109" s="1176">
        <f t="shared" si="134"/>
        <v>1.9</v>
      </c>
      <c r="AP109" s="1176"/>
      <c r="AQ109" s="1176">
        <f t="shared" si="61"/>
        <v>1.9</v>
      </c>
      <c r="AR109" s="1117">
        <v>66140</v>
      </c>
      <c r="AS109" s="1117">
        <f t="shared" si="86"/>
        <v>125666</v>
      </c>
      <c r="AT109" s="1114">
        <f t="shared" si="135"/>
        <v>0</v>
      </c>
      <c r="AU109" s="1117">
        <f t="shared" si="136"/>
        <v>125666</v>
      </c>
      <c r="AV109" s="1178">
        <f t="shared" si="137"/>
        <v>1633658</v>
      </c>
    </row>
    <row r="110" spans="1:48" ht="17.25" thickBot="1">
      <c r="A110" s="1635">
        <v>68</v>
      </c>
      <c r="B110" s="1189" t="s">
        <v>2648</v>
      </c>
      <c r="C110" s="1420" t="s">
        <v>1808</v>
      </c>
      <c r="D110" s="1422">
        <v>1</v>
      </c>
      <c r="E110" s="1184">
        <v>1</v>
      </c>
      <c r="F110" s="1424" t="s">
        <v>97</v>
      </c>
      <c r="G110" s="659">
        <f t="shared" si="118"/>
        <v>1.73</v>
      </c>
      <c r="H110" s="1436">
        <v>66140</v>
      </c>
      <c r="I110" s="1437">
        <f t="shared" si="83"/>
        <v>114422.2</v>
      </c>
      <c r="J110" s="1446">
        <v>0</v>
      </c>
      <c r="K110" s="1117">
        <f t="shared" si="119"/>
        <v>114422.2</v>
      </c>
      <c r="L110" s="1178">
        <f t="shared" si="120"/>
        <v>1487488.5999999999</v>
      </c>
      <c r="M110" s="1118">
        <v>1</v>
      </c>
      <c r="N110" s="504">
        <f t="shared" si="116"/>
        <v>2</v>
      </c>
      <c r="O110" s="372"/>
      <c r="P110" s="229" t="str">
        <f t="shared" si="121"/>
        <v>Կ-1</v>
      </c>
      <c r="Q110" s="597">
        <f t="shared" si="122"/>
        <v>1.79</v>
      </c>
      <c r="R110" s="1176"/>
      <c r="S110" s="1176">
        <f t="shared" si="117"/>
        <v>1.79</v>
      </c>
      <c r="T110" s="1117">
        <v>66140</v>
      </c>
      <c r="U110" s="1117">
        <f t="shared" si="84"/>
        <v>118390.6</v>
      </c>
      <c r="V110" s="1114">
        <f t="shared" si="123"/>
        <v>0</v>
      </c>
      <c r="W110" s="1117">
        <f t="shared" si="124"/>
        <v>118390.6</v>
      </c>
      <c r="X110" s="1178">
        <f t="shared" si="125"/>
        <v>1539077.8</v>
      </c>
      <c r="Y110" s="1118">
        <v>1</v>
      </c>
      <c r="Z110" s="504">
        <f t="shared" si="126"/>
        <v>3</v>
      </c>
      <c r="AA110" s="372"/>
      <c r="AB110" s="229" t="str">
        <f t="shared" si="127"/>
        <v>Կ-1</v>
      </c>
      <c r="AC110" s="1176">
        <f t="shared" si="128"/>
        <v>1.84</v>
      </c>
      <c r="AD110" s="1176"/>
      <c r="AE110" s="1176">
        <f t="shared" ref="AE110:AE313" si="138">+AC110+AC110*AD110</f>
        <v>1.84</v>
      </c>
      <c r="AF110" s="1117">
        <v>66140</v>
      </c>
      <c r="AG110" s="1117">
        <f t="shared" si="85"/>
        <v>121697.60000000001</v>
      </c>
      <c r="AH110" s="1114">
        <f t="shared" si="129"/>
        <v>0</v>
      </c>
      <c r="AI110" s="1117">
        <f t="shared" si="130"/>
        <v>121697.60000000001</v>
      </c>
      <c r="AJ110" s="1178">
        <f t="shared" si="131"/>
        <v>1582068.8</v>
      </c>
      <c r="AK110" s="1118">
        <v>1</v>
      </c>
      <c r="AL110" s="371">
        <f t="shared" si="132"/>
        <v>4</v>
      </c>
      <c r="AM110" s="372"/>
      <c r="AN110" s="229" t="str">
        <f t="shared" si="133"/>
        <v>Կ-1</v>
      </c>
      <c r="AO110" s="1176">
        <f t="shared" si="134"/>
        <v>1.9</v>
      </c>
      <c r="AP110" s="1176"/>
      <c r="AQ110" s="1176">
        <f t="shared" ref="AQ110:AQ313" si="139">+AO110+AO110*AP110</f>
        <v>1.9</v>
      </c>
      <c r="AR110" s="1117">
        <v>66140</v>
      </c>
      <c r="AS110" s="1117">
        <f t="shared" si="86"/>
        <v>125666</v>
      </c>
      <c r="AT110" s="1114">
        <f t="shared" si="135"/>
        <v>0</v>
      </c>
      <c r="AU110" s="1117">
        <f t="shared" si="136"/>
        <v>125666</v>
      </c>
      <c r="AV110" s="1178">
        <f t="shared" si="137"/>
        <v>1633658</v>
      </c>
    </row>
    <row r="111" spans="1:48" ht="17.25" thickBot="1">
      <c r="A111" s="1634">
        <v>69</v>
      </c>
      <c r="B111" s="1189" t="s">
        <v>2649</v>
      </c>
      <c r="C111" s="1420" t="s">
        <v>1808</v>
      </c>
      <c r="D111" s="1422">
        <v>1</v>
      </c>
      <c r="E111" s="1184">
        <v>1</v>
      </c>
      <c r="F111" s="1424" t="s">
        <v>97</v>
      </c>
      <c r="G111" s="659">
        <f t="shared" si="118"/>
        <v>1.73</v>
      </c>
      <c r="H111" s="1436">
        <v>66140</v>
      </c>
      <c r="I111" s="1437">
        <f t="shared" si="83"/>
        <v>114422.2</v>
      </c>
      <c r="J111" s="1446">
        <v>0</v>
      </c>
      <c r="K111" s="1117">
        <f t="shared" si="119"/>
        <v>114422.2</v>
      </c>
      <c r="L111" s="1178">
        <f t="shared" si="120"/>
        <v>1487488.5999999999</v>
      </c>
      <c r="M111" s="1118">
        <v>1</v>
      </c>
      <c r="N111" s="504">
        <f t="shared" si="116"/>
        <v>2</v>
      </c>
      <c r="O111" s="372"/>
      <c r="P111" s="229" t="str">
        <f t="shared" si="121"/>
        <v>Կ-1</v>
      </c>
      <c r="Q111" s="597">
        <f t="shared" si="122"/>
        <v>1.79</v>
      </c>
      <c r="R111" s="1176"/>
      <c r="S111" s="1176">
        <f t="shared" si="117"/>
        <v>1.79</v>
      </c>
      <c r="T111" s="1117">
        <v>66140</v>
      </c>
      <c r="U111" s="1117">
        <f t="shared" si="84"/>
        <v>118390.6</v>
      </c>
      <c r="V111" s="1114">
        <f t="shared" si="123"/>
        <v>0</v>
      </c>
      <c r="W111" s="1117">
        <f t="shared" si="124"/>
        <v>118390.6</v>
      </c>
      <c r="X111" s="1178">
        <f t="shared" si="125"/>
        <v>1539077.8</v>
      </c>
      <c r="Y111" s="1118">
        <v>1</v>
      </c>
      <c r="Z111" s="504">
        <f t="shared" si="126"/>
        <v>3</v>
      </c>
      <c r="AA111" s="372"/>
      <c r="AB111" s="229" t="str">
        <f t="shared" si="127"/>
        <v>Կ-1</v>
      </c>
      <c r="AC111" s="1176">
        <f t="shared" si="128"/>
        <v>1.84</v>
      </c>
      <c r="AD111" s="1176"/>
      <c r="AE111" s="1176">
        <f t="shared" si="138"/>
        <v>1.84</v>
      </c>
      <c r="AF111" s="1117">
        <v>66140</v>
      </c>
      <c r="AG111" s="1117">
        <f t="shared" si="85"/>
        <v>121697.60000000001</v>
      </c>
      <c r="AH111" s="1114">
        <f t="shared" si="129"/>
        <v>0</v>
      </c>
      <c r="AI111" s="1117">
        <f t="shared" si="130"/>
        <v>121697.60000000001</v>
      </c>
      <c r="AJ111" s="1178">
        <f t="shared" si="131"/>
        <v>1582068.8</v>
      </c>
      <c r="AK111" s="1118">
        <v>1</v>
      </c>
      <c r="AL111" s="371">
        <f t="shared" si="132"/>
        <v>4</v>
      </c>
      <c r="AM111" s="372"/>
      <c r="AN111" s="229" t="str">
        <f t="shared" si="133"/>
        <v>Կ-1</v>
      </c>
      <c r="AO111" s="1176">
        <f t="shared" si="134"/>
        <v>1.9</v>
      </c>
      <c r="AP111" s="1176"/>
      <c r="AQ111" s="1176">
        <f t="shared" si="139"/>
        <v>1.9</v>
      </c>
      <c r="AR111" s="1117">
        <v>66140</v>
      </c>
      <c r="AS111" s="1117">
        <f t="shared" si="86"/>
        <v>125666</v>
      </c>
      <c r="AT111" s="1114">
        <f t="shared" si="135"/>
        <v>0</v>
      </c>
      <c r="AU111" s="1117">
        <f t="shared" si="136"/>
        <v>125666</v>
      </c>
      <c r="AV111" s="1178">
        <f t="shared" si="137"/>
        <v>1633658</v>
      </c>
    </row>
    <row r="112" spans="1:48" ht="17.25" thickBot="1">
      <c r="A112" s="1635">
        <v>70</v>
      </c>
      <c r="B112" s="1189" t="s">
        <v>2650</v>
      </c>
      <c r="C112" s="1420" t="s">
        <v>1808</v>
      </c>
      <c r="D112" s="1422">
        <v>1</v>
      </c>
      <c r="E112" s="1184">
        <v>3</v>
      </c>
      <c r="F112" s="1424" t="s">
        <v>97</v>
      </c>
      <c r="G112" s="659">
        <f t="shared" si="118"/>
        <v>1.84</v>
      </c>
      <c r="H112" s="1436">
        <v>66140</v>
      </c>
      <c r="I112" s="1437">
        <f t="shared" si="83"/>
        <v>121697.60000000001</v>
      </c>
      <c r="J112" s="1446">
        <v>0</v>
      </c>
      <c r="K112" s="1117">
        <f t="shared" si="119"/>
        <v>121697.60000000001</v>
      </c>
      <c r="L112" s="1178">
        <f t="shared" si="120"/>
        <v>1582068.8</v>
      </c>
      <c r="M112" s="1118">
        <v>1</v>
      </c>
      <c r="N112" s="504">
        <f t="shared" si="116"/>
        <v>4</v>
      </c>
      <c r="O112" s="372"/>
      <c r="P112" s="229" t="str">
        <f t="shared" si="121"/>
        <v>Կ-1</v>
      </c>
      <c r="Q112" s="597">
        <f t="shared" si="122"/>
        <v>1.9</v>
      </c>
      <c r="R112" s="1176"/>
      <c r="S112" s="1176">
        <f t="shared" si="117"/>
        <v>1.9</v>
      </c>
      <c r="T112" s="1117">
        <v>66140</v>
      </c>
      <c r="U112" s="1117">
        <f t="shared" si="84"/>
        <v>125666</v>
      </c>
      <c r="V112" s="1114">
        <f t="shared" si="123"/>
        <v>0</v>
      </c>
      <c r="W112" s="1117">
        <f t="shared" si="124"/>
        <v>125666</v>
      </c>
      <c r="X112" s="1178">
        <f t="shared" si="125"/>
        <v>1633658</v>
      </c>
      <c r="Y112" s="1118">
        <v>1</v>
      </c>
      <c r="Z112" s="504">
        <f t="shared" si="126"/>
        <v>5</v>
      </c>
      <c r="AA112" s="372"/>
      <c r="AB112" s="229" t="str">
        <f t="shared" si="127"/>
        <v>Կ-1</v>
      </c>
      <c r="AC112" s="1176">
        <f t="shared" si="128"/>
        <v>1.9</v>
      </c>
      <c r="AD112" s="1176"/>
      <c r="AE112" s="1176">
        <f t="shared" si="138"/>
        <v>1.9</v>
      </c>
      <c r="AF112" s="1117">
        <v>66140</v>
      </c>
      <c r="AG112" s="1117">
        <f t="shared" si="85"/>
        <v>125666</v>
      </c>
      <c r="AH112" s="1114">
        <f t="shared" si="129"/>
        <v>0</v>
      </c>
      <c r="AI112" s="1117">
        <f t="shared" si="130"/>
        <v>125666</v>
      </c>
      <c r="AJ112" s="1178">
        <f t="shared" si="131"/>
        <v>1633658</v>
      </c>
      <c r="AK112" s="1118">
        <v>1</v>
      </c>
      <c r="AL112" s="371">
        <f t="shared" si="132"/>
        <v>6</v>
      </c>
      <c r="AM112" s="372"/>
      <c r="AN112" s="229" t="str">
        <f t="shared" si="133"/>
        <v>Կ-1</v>
      </c>
      <c r="AO112" s="1176">
        <f t="shared" si="134"/>
        <v>1.96</v>
      </c>
      <c r="AP112" s="1176"/>
      <c r="AQ112" s="1176">
        <f t="shared" si="139"/>
        <v>1.96</v>
      </c>
      <c r="AR112" s="1117">
        <v>66140</v>
      </c>
      <c r="AS112" s="1117">
        <f t="shared" si="86"/>
        <v>129634.4</v>
      </c>
      <c r="AT112" s="1114">
        <f t="shared" si="135"/>
        <v>0</v>
      </c>
      <c r="AU112" s="1117">
        <f t="shared" si="136"/>
        <v>129634.4</v>
      </c>
      <c r="AV112" s="1178">
        <f t="shared" si="137"/>
        <v>1685247.2</v>
      </c>
    </row>
    <row r="113" spans="1:48" ht="17.25" thickBot="1">
      <c r="A113" s="1634">
        <v>71</v>
      </c>
      <c r="B113" s="1189" t="s">
        <v>1821</v>
      </c>
      <c r="C113" s="1420" t="s">
        <v>1808</v>
      </c>
      <c r="D113" s="1422">
        <v>1</v>
      </c>
      <c r="E113" s="1184">
        <v>3</v>
      </c>
      <c r="F113" s="1424" t="s">
        <v>97</v>
      </c>
      <c r="G113" s="659">
        <f t="shared" si="118"/>
        <v>1.84</v>
      </c>
      <c r="H113" s="1436">
        <v>66140</v>
      </c>
      <c r="I113" s="1437">
        <f t="shared" ref="I113:I129" si="140">+H113*G113</f>
        <v>121697.60000000001</v>
      </c>
      <c r="J113" s="1446">
        <v>0</v>
      </c>
      <c r="K113" s="1117">
        <f t="shared" si="119"/>
        <v>121697.60000000001</v>
      </c>
      <c r="L113" s="1178">
        <f t="shared" si="120"/>
        <v>1582068.8</v>
      </c>
      <c r="M113" s="1118">
        <v>1</v>
      </c>
      <c r="N113" s="504">
        <f t="shared" si="116"/>
        <v>4</v>
      </c>
      <c r="O113" s="372"/>
      <c r="P113" s="229" t="str">
        <f t="shared" si="121"/>
        <v>Կ-1</v>
      </c>
      <c r="Q113" s="597">
        <f t="shared" si="122"/>
        <v>1.9</v>
      </c>
      <c r="R113" s="1176"/>
      <c r="S113" s="1176">
        <f t="shared" si="117"/>
        <v>1.9</v>
      </c>
      <c r="T113" s="1117">
        <v>66140</v>
      </c>
      <c r="U113" s="1117">
        <f t="shared" ref="U113:U129" si="141">+T113*S113</f>
        <v>125666</v>
      </c>
      <c r="V113" s="1114">
        <f t="shared" si="123"/>
        <v>0</v>
      </c>
      <c r="W113" s="1117">
        <f t="shared" si="124"/>
        <v>125666</v>
      </c>
      <c r="X113" s="1178">
        <f t="shared" si="125"/>
        <v>1633658</v>
      </c>
      <c r="Y113" s="1118">
        <v>1</v>
      </c>
      <c r="Z113" s="504">
        <f t="shared" si="126"/>
        <v>5</v>
      </c>
      <c r="AA113" s="372"/>
      <c r="AB113" s="229" t="str">
        <f t="shared" si="127"/>
        <v>Կ-1</v>
      </c>
      <c r="AC113" s="1176">
        <f t="shared" si="128"/>
        <v>1.9</v>
      </c>
      <c r="AD113" s="1176"/>
      <c r="AE113" s="1176">
        <f t="shared" si="138"/>
        <v>1.9</v>
      </c>
      <c r="AF113" s="1117">
        <v>66140</v>
      </c>
      <c r="AG113" s="1117">
        <f t="shared" ref="AG113:AG129" si="142">+AF113*AE113</f>
        <v>125666</v>
      </c>
      <c r="AH113" s="1114">
        <f t="shared" si="129"/>
        <v>0</v>
      </c>
      <c r="AI113" s="1117">
        <f t="shared" si="130"/>
        <v>125666</v>
      </c>
      <c r="AJ113" s="1178">
        <f t="shared" si="131"/>
        <v>1633658</v>
      </c>
      <c r="AK113" s="1118">
        <v>1</v>
      </c>
      <c r="AL113" s="371">
        <f t="shared" si="132"/>
        <v>6</v>
      </c>
      <c r="AM113" s="372"/>
      <c r="AN113" s="229" t="str">
        <f t="shared" si="133"/>
        <v>Կ-1</v>
      </c>
      <c r="AO113" s="1176">
        <f t="shared" si="134"/>
        <v>1.96</v>
      </c>
      <c r="AP113" s="1176"/>
      <c r="AQ113" s="1176">
        <f t="shared" si="139"/>
        <v>1.96</v>
      </c>
      <c r="AR113" s="1117">
        <v>66140</v>
      </c>
      <c r="AS113" s="1117">
        <f t="shared" ref="AS113:AS129" si="143">+AR113*AQ113</f>
        <v>129634.4</v>
      </c>
      <c r="AT113" s="1114">
        <f t="shared" si="135"/>
        <v>0</v>
      </c>
      <c r="AU113" s="1117">
        <f t="shared" si="136"/>
        <v>129634.4</v>
      </c>
      <c r="AV113" s="1178">
        <f t="shared" si="137"/>
        <v>1685247.2</v>
      </c>
    </row>
    <row r="114" spans="1:48" ht="17.25" thickBot="1">
      <c r="A114" s="1635">
        <v>72</v>
      </c>
      <c r="B114" s="1189" t="s">
        <v>1822</v>
      </c>
      <c r="C114" s="1420" t="s">
        <v>1808</v>
      </c>
      <c r="D114" s="1422">
        <v>1</v>
      </c>
      <c r="E114" s="1184">
        <v>3</v>
      </c>
      <c r="F114" s="1424" t="s">
        <v>97</v>
      </c>
      <c r="G114" s="659">
        <f t="shared" si="118"/>
        <v>1.84</v>
      </c>
      <c r="H114" s="1436">
        <v>66140</v>
      </c>
      <c r="I114" s="1437">
        <f t="shared" si="140"/>
        <v>121697.60000000001</v>
      </c>
      <c r="J114" s="1446">
        <v>0</v>
      </c>
      <c r="K114" s="1117">
        <f t="shared" si="119"/>
        <v>121697.60000000001</v>
      </c>
      <c r="L114" s="1178">
        <f t="shared" si="120"/>
        <v>1582068.8</v>
      </c>
      <c r="M114" s="1118">
        <v>1</v>
      </c>
      <c r="N114" s="504">
        <f t="shared" si="116"/>
        <v>4</v>
      </c>
      <c r="O114" s="372"/>
      <c r="P114" s="229" t="str">
        <f t="shared" si="121"/>
        <v>Կ-1</v>
      </c>
      <c r="Q114" s="597">
        <f t="shared" si="122"/>
        <v>1.9</v>
      </c>
      <c r="R114" s="1176"/>
      <c r="S114" s="1176">
        <f t="shared" si="117"/>
        <v>1.9</v>
      </c>
      <c r="T114" s="1117">
        <v>66140</v>
      </c>
      <c r="U114" s="1117">
        <f t="shared" si="141"/>
        <v>125666</v>
      </c>
      <c r="V114" s="1114">
        <f t="shared" si="123"/>
        <v>0</v>
      </c>
      <c r="W114" s="1117">
        <f t="shared" si="124"/>
        <v>125666</v>
      </c>
      <c r="X114" s="1178">
        <f t="shared" si="125"/>
        <v>1633658</v>
      </c>
      <c r="Y114" s="1118">
        <v>1</v>
      </c>
      <c r="Z114" s="504">
        <f t="shared" si="126"/>
        <v>5</v>
      </c>
      <c r="AA114" s="372"/>
      <c r="AB114" s="229" t="str">
        <f t="shared" si="127"/>
        <v>Կ-1</v>
      </c>
      <c r="AC114" s="1176">
        <f t="shared" si="128"/>
        <v>1.9</v>
      </c>
      <c r="AD114" s="1176"/>
      <c r="AE114" s="1176">
        <f t="shared" si="138"/>
        <v>1.9</v>
      </c>
      <c r="AF114" s="1117">
        <v>66140</v>
      </c>
      <c r="AG114" s="1117">
        <f t="shared" si="142"/>
        <v>125666</v>
      </c>
      <c r="AH114" s="1114">
        <f t="shared" si="129"/>
        <v>0</v>
      </c>
      <c r="AI114" s="1117">
        <f t="shared" si="130"/>
        <v>125666</v>
      </c>
      <c r="AJ114" s="1178">
        <f t="shared" si="131"/>
        <v>1633658</v>
      </c>
      <c r="AK114" s="1118">
        <v>1</v>
      </c>
      <c r="AL114" s="371">
        <f t="shared" si="132"/>
        <v>6</v>
      </c>
      <c r="AM114" s="372"/>
      <c r="AN114" s="229" t="str">
        <f t="shared" si="133"/>
        <v>Կ-1</v>
      </c>
      <c r="AO114" s="1176">
        <f t="shared" si="134"/>
        <v>1.96</v>
      </c>
      <c r="AP114" s="1176"/>
      <c r="AQ114" s="1176">
        <f t="shared" si="139"/>
        <v>1.96</v>
      </c>
      <c r="AR114" s="1117">
        <v>66140</v>
      </c>
      <c r="AS114" s="1117">
        <f t="shared" si="143"/>
        <v>129634.4</v>
      </c>
      <c r="AT114" s="1114">
        <f t="shared" si="135"/>
        <v>0</v>
      </c>
      <c r="AU114" s="1117">
        <f t="shared" si="136"/>
        <v>129634.4</v>
      </c>
      <c r="AV114" s="1178">
        <f t="shared" si="137"/>
        <v>1685247.2</v>
      </c>
    </row>
    <row r="115" spans="1:48" ht="17.25" thickBot="1">
      <c r="A115" s="1634">
        <v>73</v>
      </c>
      <c r="B115" s="1189" t="s">
        <v>908</v>
      </c>
      <c r="C115" s="1420" t="s">
        <v>1808</v>
      </c>
      <c r="D115" s="1422">
        <v>1</v>
      </c>
      <c r="E115" s="1184">
        <v>3</v>
      </c>
      <c r="F115" s="1424" t="s">
        <v>97</v>
      </c>
      <c r="G115" s="659">
        <f t="shared" si="118"/>
        <v>1.84</v>
      </c>
      <c r="H115" s="1436">
        <v>66140</v>
      </c>
      <c r="I115" s="1437">
        <f t="shared" si="140"/>
        <v>121697.60000000001</v>
      </c>
      <c r="J115" s="1446">
        <v>0</v>
      </c>
      <c r="K115" s="1117">
        <f t="shared" si="119"/>
        <v>121697.60000000001</v>
      </c>
      <c r="L115" s="1178">
        <f t="shared" si="120"/>
        <v>1582068.8</v>
      </c>
      <c r="M115" s="1118">
        <v>1</v>
      </c>
      <c r="N115" s="504">
        <f t="shared" si="116"/>
        <v>4</v>
      </c>
      <c r="O115" s="372"/>
      <c r="P115" s="229" t="str">
        <f t="shared" si="121"/>
        <v>Կ-1</v>
      </c>
      <c r="Q115" s="597">
        <f t="shared" si="122"/>
        <v>1.9</v>
      </c>
      <c r="R115" s="1176"/>
      <c r="S115" s="1176">
        <f t="shared" si="117"/>
        <v>1.9</v>
      </c>
      <c r="T115" s="1117">
        <v>66140</v>
      </c>
      <c r="U115" s="1117">
        <f t="shared" si="141"/>
        <v>125666</v>
      </c>
      <c r="V115" s="1114">
        <f t="shared" si="123"/>
        <v>0</v>
      </c>
      <c r="W115" s="1117">
        <f t="shared" si="124"/>
        <v>125666</v>
      </c>
      <c r="X115" s="1178">
        <f t="shared" si="125"/>
        <v>1633658</v>
      </c>
      <c r="Y115" s="1118">
        <v>1</v>
      </c>
      <c r="Z115" s="504">
        <f t="shared" si="126"/>
        <v>5</v>
      </c>
      <c r="AA115" s="372"/>
      <c r="AB115" s="229" t="str">
        <f t="shared" si="127"/>
        <v>Կ-1</v>
      </c>
      <c r="AC115" s="1176">
        <f t="shared" si="128"/>
        <v>1.9</v>
      </c>
      <c r="AD115" s="1176"/>
      <c r="AE115" s="1176">
        <f t="shared" si="138"/>
        <v>1.9</v>
      </c>
      <c r="AF115" s="1117">
        <v>66140</v>
      </c>
      <c r="AG115" s="1117">
        <f t="shared" si="142"/>
        <v>125666</v>
      </c>
      <c r="AH115" s="1114">
        <f t="shared" si="129"/>
        <v>0</v>
      </c>
      <c r="AI115" s="1117">
        <f t="shared" si="130"/>
        <v>125666</v>
      </c>
      <c r="AJ115" s="1178">
        <f t="shared" si="131"/>
        <v>1633658</v>
      </c>
      <c r="AK115" s="1118">
        <v>1</v>
      </c>
      <c r="AL115" s="371">
        <f t="shared" si="132"/>
        <v>6</v>
      </c>
      <c r="AM115" s="372"/>
      <c r="AN115" s="229" t="str">
        <f t="shared" si="133"/>
        <v>Կ-1</v>
      </c>
      <c r="AO115" s="1176">
        <f t="shared" si="134"/>
        <v>1.96</v>
      </c>
      <c r="AP115" s="1176"/>
      <c r="AQ115" s="1176">
        <f t="shared" si="139"/>
        <v>1.96</v>
      </c>
      <c r="AR115" s="1117">
        <v>66140</v>
      </c>
      <c r="AS115" s="1117">
        <f t="shared" si="143"/>
        <v>129634.4</v>
      </c>
      <c r="AT115" s="1114">
        <f t="shared" si="135"/>
        <v>0</v>
      </c>
      <c r="AU115" s="1117">
        <f t="shared" si="136"/>
        <v>129634.4</v>
      </c>
      <c r="AV115" s="1178">
        <f t="shared" si="137"/>
        <v>1685247.2</v>
      </c>
    </row>
    <row r="116" spans="1:48" ht="17.25" thickBot="1">
      <c r="A116" s="1635">
        <v>74</v>
      </c>
      <c r="B116" s="1443" t="s">
        <v>1069</v>
      </c>
      <c r="C116" s="1420" t="s">
        <v>1808</v>
      </c>
      <c r="D116" s="1422">
        <v>1</v>
      </c>
      <c r="E116" s="1184">
        <v>19</v>
      </c>
      <c r="F116" s="1424" t="s">
        <v>97</v>
      </c>
      <c r="G116" s="659">
        <f t="shared" si="118"/>
        <v>2.2799999999999998</v>
      </c>
      <c r="H116" s="1436">
        <v>66140</v>
      </c>
      <c r="I116" s="1437">
        <f t="shared" si="140"/>
        <v>150799.19999999998</v>
      </c>
      <c r="J116" s="1446">
        <v>0</v>
      </c>
      <c r="K116" s="1117">
        <f t="shared" si="119"/>
        <v>150799.19999999998</v>
      </c>
      <c r="L116" s="1178">
        <f t="shared" si="120"/>
        <v>1960389.5999999999</v>
      </c>
      <c r="M116" s="1118">
        <v>1</v>
      </c>
      <c r="N116" s="504">
        <f t="shared" si="116"/>
        <v>20</v>
      </c>
      <c r="O116" s="372"/>
      <c r="P116" s="229" t="str">
        <f t="shared" si="121"/>
        <v>Կ-1</v>
      </c>
      <c r="Q116" s="597">
        <f t="shared" si="122"/>
        <v>2.2799999999999998</v>
      </c>
      <c r="R116" s="1176"/>
      <c r="S116" s="1176">
        <f t="shared" si="117"/>
        <v>2.2799999999999998</v>
      </c>
      <c r="T116" s="1117">
        <v>66140</v>
      </c>
      <c r="U116" s="1117">
        <f t="shared" si="141"/>
        <v>150799.19999999998</v>
      </c>
      <c r="V116" s="1114">
        <f t="shared" si="123"/>
        <v>0</v>
      </c>
      <c r="W116" s="1117">
        <f t="shared" si="124"/>
        <v>150799.19999999998</v>
      </c>
      <c r="X116" s="1178">
        <f t="shared" si="125"/>
        <v>1960389.5999999999</v>
      </c>
      <c r="Y116" s="1118">
        <v>1</v>
      </c>
      <c r="Z116" s="504">
        <f t="shared" si="126"/>
        <v>21</v>
      </c>
      <c r="AA116" s="372"/>
      <c r="AB116" s="229" t="str">
        <f t="shared" si="127"/>
        <v>Կ-1</v>
      </c>
      <c r="AC116" s="1176">
        <f t="shared" si="128"/>
        <v>2.2799999999999998</v>
      </c>
      <c r="AD116" s="1176"/>
      <c r="AE116" s="1176">
        <f t="shared" si="138"/>
        <v>2.2799999999999998</v>
      </c>
      <c r="AF116" s="1117">
        <v>66140</v>
      </c>
      <c r="AG116" s="1117">
        <f t="shared" si="142"/>
        <v>150799.19999999998</v>
      </c>
      <c r="AH116" s="1114">
        <f t="shared" si="129"/>
        <v>0</v>
      </c>
      <c r="AI116" s="1117">
        <f t="shared" si="130"/>
        <v>150799.19999999998</v>
      </c>
      <c r="AJ116" s="1178">
        <f t="shared" si="131"/>
        <v>1960389.5999999999</v>
      </c>
      <c r="AK116" s="1118">
        <v>1</v>
      </c>
      <c r="AL116" s="371">
        <f t="shared" si="132"/>
        <v>22</v>
      </c>
      <c r="AM116" s="372"/>
      <c r="AN116" s="229" t="str">
        <f t="shared" si="133"/>
        <v>Կ-1</v>
      </c>
      <c r="AO116" s="1176">
        <f t="shared" si="134"/>
        <v>2.2799999999999998</v>
      </c>
      <c r="AP116" s="1176"/>
      <c r="AQ116" s="1176">
        <f t="shared" si="139"/>
        <v>2.2799999999999998</v>
      </c>
      <c r="AR116" s="1117">
        <v>66140</v>
      </c>
      <c r="AS116" s="1117">
        <f t="shared" si="143"/>
        <v>150799.19999999998</v>
      </c>
      <c r="AT116" s="1114">
        <f t="shared" si="135"/>
        <v>0</v>
      </c>
      <c r="AU116" s="1117">
        <f t="shared" si="136"/>
        <v>150799.19999999998</v>
      </c>
      <c r="AV116" s="1178">
        <f t="shared" si="137"/>
        <v>1960389.5999999999</v>
      </c>
    </row>
    <row r="117" spans="1:48" ht="17.25" thickBot="1">
      <c r="A117" s="1634">
        <v>75</v>
      </c>
      <c r="B117" s="1189" t="s">
        <v>2103</v>
      </c>
      <c r="C117" s="1420" t="s">
        <v>1808</v>
      </c>
      <c r="D117" s="1422">
        <v>1</v>
      </c>
      <c r="E117" s="1184">
        <v>2</v>
      </c>
      <c r="F117" s="1424" t="s">
        <v>97</v>
      </c>
      <c r="G117" s="659">
        <f t="shared" si="118"/>
        <v>1.79</v>
      </c>
      <c r="H117" s="1436">
        <v>66140</v>
      </c>
      <c r="I117" s="1437">
        <f t="shared" si="140"/>
        <v>118390.6</v>
      </c>
      <c r="J117" s="1446">
        <v>0</v>
      </c>
      <c r="K117" s="1117">
        <f t="shared" si="119"/>
        <v>118390.6</v>
      </c>
      <c r="L117" s="1178">
        <f t="shared" si="120"/>
        <v>1539077.8</v>
      </c>
      <c r="M117" s="1118">
        <v>1</v>
      </c>
      <c r="N117" s="504">
        <f t="shared" si="116"/>
        <v>3</v>
      </c>
      <c r="O117" s="372"/>
      <c r="P117" s="229" t="str">
        <f t="shared" si="121"/>
        <v>Կ-1</v>
      </c>
      <c r="Q117" s="597">
        <f t="shared" si="122"/>
        <v>1.84</v>
      </c>
      <c r="R117" s="1176"/>
      <c r="S117" s="1176">
        <f t="shared" si="117"/>
        <v>1.84</v>
      </c>
      <c r="T117" s="1117">
        <v>66140</v>
      </c>
      <c r="U117" s="1117">
        <f t="shared" si="141"/>
        <v>121697.60000000001</v>
      </c>
      <c r="V117" s="1114">
        <f t="shared" si="123"/>
        <v>0</v>
      </c>
      <c r="W117" s="1117">
        <f t="shared" si="124"/>
        <v>121697.60000000001</v>
      </c>
      <c r="X117" s="1178">
        <f t="shared" si="125"/>
        <v>1582068.8</v>
      </c>
      <c r="Y117" s="1118">
        <v>1</v>
      </c>
      <c r="Z117" s="504">
        <f t="shared" si="126"/>
        <v>4</v>
      </c>
      <c r="AA117" s="372"/>
      <c r="AB117" s="229" t="str">
        <f t="shared" si="127"/>
        <v>Կ-1</v>
      </c>
      <c r="AC117" s="1176">
        <f t="shared" si="128"/>
        <v>1.9</v>
      </c>
      <c r="AD117" s="1176"/>
      <c r="AE117" s="1176">
        <f t="shared" si="138"/>
        <v>1.9</v>
      </c>
      <c r="AF117" s="1117">
        <v>66140</v>
      </c>
      <c r="AG117" s="1117">
        <f t="shared" si="142"/>
        <v>125666</v>
      </c>
      <c r="AH117" s="1114">
        <f t="shared" si="129"/>
        <v>0</v>
      </c>
      <c r="AI117" s="1117">
        <f t="shared" si="130"/>
        <v>125666</v>
      </c>
      <c r="AJ117" s="1178">
        <f t="shared" si="131"/>
        <v>1633658</v>
      </c>
      <c r="AK117" s="1118">
        <v>1</v>
      </c>
      <c r="AL117" s="371">
        <f t="shared" si="132"/>
        <v>5</v>
      </c>
      <c r="AM117" s="372"/>
      <c r="AN117" s="229" t="str">
        <f t="shared" si="133"/>
        <v>Կ-1</v>
      </c>
      <c r="AO117" s="1176">
        <f t="shared" si="134"/>
        <v>1.9</v>
      </c>
      <c r="AP117" s="1176"/>
      <c r="AQ117" s="1176">
        <f t="shared" si="139"/>
        <v>1.9</v>
      </c>
      <c r="AR117" s="1117">
        <v>66140</v>
      </c>
      <c r="AS117" s="1117">
        <f t="shared" si="143"/>
        <v>125666</v>
      </c>
      <c r="AT117" s="1114">
        <f t="shared" si="135"/>
        <v>0</v>
      </c>
      <c r="AU117" s="1117">
        <f t="shared" si="136"/>
        <v>125666</v>
      </c>
      <c r="AV117" s="1178">
        <f t="shared" si="137"/>
        <v>1633658</v>
      </c>
    </row>
    <row r="118" spans="1:48" ht="17.25" thickBot="1">
      <c r="A118" s="1635">
        <v>76</v>
      </c>
      <c r="B118" s="1189" t="s">
        <v>2104</v>
      </c>
      <c r="C118" s="1420" t="s">
        <v>1808</v>
      </c>
      <c r="D118" s="1422">
        <v>1</v>
      </c>
      <c r="E118" s="1184">
        <v>2</v>
      </c>
      <c r="F118" s="1424" t="s">
        <v>97</v>
      </c>
      <c r="G118" s="659">
        <f t="shared" si="118"/>
        <v>1.79</v>
      </c>
      <c r="H118" s="1436">
        <v>66140</v>
      </c>
      <c r="I118" s="1437">
        <f t="shared" si="140"/>
        <v>118390.6</v>
      </c>
      <c r="J118" s="1446">
        <v>0</v>
      </c>
      <c r="K118" s="1117">
        <f t="shared" si="119"/>
        <v>118390.6</v>
      </c>
      <c r="L118" s="1178">
        <f t="shared" si="120"/>
        <v>1539077.8</v>
      </c>
      <c r="M118" s="1118">
        <v>1</v>
      </c>
      <c r="N118" s="504">
        <f t="shared" si="116"/>
        <v>3</v>
      </c>
      <c r="O118" s="372"/>
      <c r="P118" s="229" t="str">
        <f t="shared" si="121"/>
        <v>Կ-1</v>
      </c>
      <c r="Q118" s="597">
        <f t="shared" si="122"/>
        <v>1.84</v>
      </c>
      <c r="R118" s="1176"/>
      <c r="S118" s="1176">
        <f t="shared" si="117"/>
        <v>1.84</v>
      </c>
      <c r="T118" s="1117">
        <v>66140</v>
      </c>
      <c r="U118" s="1117">
        <f t="shared" si="141"/>
        <v>121697.60000000001</v>
      </c>
      <c r="V118" s="1114">
        <f t="shared" si="123"/>
        <v>0</v>
      </c>
      <c r="W118" s="1117">
        <f t="shared" si="124"/>
        <v>121697.60000000001</v>
      </c>
      <c r="X118" s="1178">
        <f t="shared" si="125"/>
        <v>1582068.8</v>
      </c>
      <c r="Y118" s="1118">
        <v>1</v>
      </c>
      <c r="Z118" s="504">
        <f t="shared" si="126"/>
        <v>4</v>
      </c>
      <c r="AA118" s="372"/>
      <c r="AB118" s="229" t="str">
        <f t="shared" si="127"/>
        <v>Կ-1</v>
      </c>
      <c r="AC118" s="1176">
        <f t="shared" si="128"/>
        <v>1.9</v>
      </c>
      <c r="AD118" s="1176"/>
      <c r="AE118" s="1176">
        <f t="shared" si="138"/>
        <v>1.9</v>
      </c>
      <c r="AF118" s="1117">
        <v>66140</v>
      </c>
      <c r="AG118" s="1117">
        <f t="shared" si="142"/>
        <v>125666</v>
      </c>
      <c r="AH118" s="1114">
        <f t="shared" si="129"/>
        <v>0</v>
      </c>
      <c r="AI118" s="1117">
        <f t="shared" si="130"/>
        <v>125666</v>
      </c>
      <c r="AJ118" s="1178">
        <f t="shared" si="131"/>
        <v>1633658</v>
      </c>
      <c r="AK118" s="1118">
        <v>1</v>
      </c>
      <c r="AL118" s="371">
        <f t="shared" si="132"/>
        <v>5</v>
      </c>
      <c r="AM118" s="372"/>
      <c r="AN118" s="229" t="str">
        <f t="shared" si="133"/>
        <v>Կ-1</v>
      </c>
      <c r="AO118" s="1176">
        <f t="shared" si="134"/>
        <v>1.9</v>
      </c>
      <c r="AP118" s="1176"/>
      <c r="AQ118" s="1176">
        <f t="shared" si="139"/>
        <v>1.9</v>
      </c>
      <c r="AR118" s="1117">
        <v>66140</v>
      </c>
      <c r="AS118" s="1117">
        <f t="shared" si="143"/>
        <v>125666</v>
      </c>
      <c r="AT118" s="1114">
        <f t="shared" si="135"/>
        <v>0</v>
      </c>
      <c r="AU118" s="1117">
        <f t="shared" si="136"/>
        <v>125666</v>
      </c>
      <c r="AV118" s="1178">
        <f t="shared" si="137"/>
        <v>1633658</v>
      </c>
    </row>
    <row r="119" spans="1:48" ht="17.25" thickBot="1">
      <c r="A119" s="1634">
        <v>77</v>
      </c>
      <c r="B119" s="1189" t="s">
        <v>89</v>
      </c>
      <c r="C119" s="1420" t="s">
        <v>1808</v>
      </c>
      <c r="D119" s="1422">
        <v>1</v>
      </c>
      <c r="E119" s="1184">
        <v>6</v>
      </c>
      <c r="F119" s="1424" t="s">
        <v>97</v>
      </c>
      <c r="G119" s="659">
        <f t="shared" si="118"/>
        <v>1.96</v>
      </c>
      <c r="H119" s="1436">
        <v>66140</v>
      </c>
      <c r="I119" s="1437">
        <f t="shared" si="140"/>
        <v>129634.4</v>
      </c>
      <c r="J119" s="1446">
        <v>0</v>
      </c>
      <c r="K119" s="1117">
        <f t="shared" si="119"/>
        <v>129634.4</v>
      </c>
      <c r="L119" s="1178">
        <f t="shared" si="120"/>
        <v>1685247.2</v>
      </c>
      <c r="M119" s="1118">
        <v>1</v>
      </c>
      <c r="N119" s="504">
        <f t="shared" si="116"/>
        <v>7</v>
      </c>
      <c r="O119" s="372"/>
      <c r="P119" s="229" t="str">
        <f t="shared" si="121"/>
        <v>Կ-1</v>
      </c>
      <c r="Q119" s="597">
        <f t="shared" si="122"/>
        <v>1.96</v>
      </c>
      <c r="R119" s="1176"/>
      <c r="S119" s="1176">
        <f t="shared" si="117"/>
        <v>1.96</v>
      </c>
      <c r="T119" s="1117">
        <v>66140</v>
      </c>
      <c r="U119" s="1117">
        <f t="shared" si="141"/>
        <v>129634.4</v>
      </c>
      <c r="V119" s="1114">
        <f t="shared" si="123"/>
        <v>0</v>
      </c>
      <c r="W119" s="1117">
        <f t="shared" si="124"/>
        <v>129634.4</v>
      </c>
      <c r="X119" s="1178">
        <f t="shared" si="125"/>
        <v>1685247.2</v>
      </c>
      <c r="Y119" s="1118">
        <v>1</v>
      </c>
      <c r="Z119" s="504">
        <f t="shared" si="126"/>
        <v>8</v>
      </c>
      <c r="AA119" s="372"/>
      <c r="AB119" s="229" t="str">
        <f t="shared" si="127"/>
        <v>Կ-1</v>
      </c>
      <c r="AC119" s="1176">
        <f t="shared" si="128"/>
        <v>2.02</v>
      </c>
      <c r="AD119" s="1176"/>
      <c r="AE119" s="1176">
        <f t="shared" si="138"/>
        <v>2.02</v>
      </c>
      <c r="AF119" s="1117">
        <v>66140</v>
      </c>
      <c r="AG119" s="1117">
        <f t="shared" si="142"/>
        <v>133602.79999999999</v>
      </c>
      <c r="AH119" s="1114">
        <f t="shared" si="129"/>
        <v>0</v>
      </c>
      <c r="AI119" s="1117">
        <f t="shared" si="130"/>
        <v>133602.79999999999</v>
      </c>
      <c r="AJ119" s="1178">
        <f t="shared" si="131"/>
        <v>1736836.4</v>
      </c>
      <c r="AK119" s="1118">
        <v>1</v>
      </c>
      <c r="AL119" s="371">
        <f t="shared" si="132"/>
        <v>9</v>
      </c>
      <c r="AM119" s="372"/>
      <c r="AN119" s="229" t="str">
        <f t="shared" si="133"/>
        <v>Կ-1</v>
      </c>
      <c r="AO119" s="1176">
        <f t="shared" si="134"/>
        <v>2.02</v>
      </c>
      <c r="AP119" s="1176"/>
      <c r="AQ119" s="1176">
        <f t="shared" si="139"/>
        <v>2.02</v>
      </c>
      <c r="AR119" s="1117">
        <v>66140</v>
      </c>
      <c r="AS119" s="1117">
        <f t="shared" si="143"/>
        <v>133602.79999999999</v>
      </c>
      <c r="AT119" s="1114">
        <f t="shared" si="135"/>
        <v>0</v>
      </c>
      <c r="AU119" s="1117">
        <f t="shared" si="136"/>
        <v>133602.79999999999</v>
      </c>
      <c r="AV119" s="1178">
        <f t="shared" si="137"/>
        <v>1736836.4</v>
      </c>
    </row>
    <row r="120" spans="1:48" ht="17.25" thickBot="1">
      <c r="A120" s="1635">
        <v>78</v>
      </c>
      <c r="B120" s="1189" t="s">
        <v>89</v>
      </c>
      <c r="C120" s="1420" t="s">
        <v>1808</v>
      </c>
      <c r="D120" s="1422">
        <v>1</v>
      </c>
      <c r="E120" s="1184">
        <v>6</v>
      </c>
      <c r="F120" s="1424" t="s">
        <v>97</v>
      </c>
      <c r="G120" s="659">
        <f t="shared" si="118"/>
        <v>1.96</v>
      </c>
      <c r="H120" s="1436">
        <v>66140</v>
      </c>
      <c r="I120" s="1437">
        <f t="shared" si="140"/>
        <v>129634.4</v>
      </c>
      <c r="J120" s="1446">
        <v>0</v>
      </c>
      <c r="K120" s="1117">
        <f t="shared" si="119"/>
        <v>129634.4</v>
      </c>
      <c r="L120" s="1178">
        <f t="shared" si="120"/>
        <v>1685247.2</v>
      </c>
      <c r="M120" s="1118">
        <v>1</v>
      </c>
      <c r="N120" s="504">
        <f t="shared" si="116"/>
        <v>7</v>
      </c>
      <c r="O120" s="372"/>
      <c r="P120" s="229" t="str">
        <f t="shared" si="121"/>
        <v>Կ-1</v>
      </c>
      <c r="Q120" s="597">
        <f t="shared" si="122"/>
        <v>1.96</v>
      </c>
      <c r="R120" s="1176"/>
      <c r="S120" s="1176">
        <f t="shared" si="117"/>
        <v>1.96</v>
      </c>
      <c r="T120" s="1117">
        <v>66140</v>
      </c>
      <c r="U120" s="1117">
        <f t="shared" si="141"/>
        <v>129634.4</v>
      </c>
      <c r="V120" s="1114">
        <f t="shared" si="123"/>
        <v>0</v>
      </c>
      <c r="W120" s="1117">
        <f t="shared" si="124"/>
        <v>129634.4</v>
      </c>
      <c r="X120" s="1178">
        <f t="shared" si="125"/>
        <v>1685247.2</v>
      </c>
      <c r="Y120" s="1118">
        <v>1</v>
      </c>
      <c r="Z120" s="504">
        <f t="shared" si="126"/>
        <v>8</v>
      </c>
      <c r="AA120" s="372"/>
      <c r="AB120" s="229" t="str">
        <f t="shared" si="127"/>
        <v>Կ-1</v>
      </c>
      <c r="AC120" s="1176">
        <f t="shared" si="128"/>
        <v>2.02</v>
      </c>
      <c r="AD120" s="1176"/>
      <c r="AE120" s="1176">
        <f t="shared" si="138"/>
        <v>2.02</v>
      </c>
      <c r="AF120" s="1117">
        <v>66140</v>
      </c>
      <c r="AG120" s="1117">
        <f t="shared" si="142"/>
        <v>133602.79999999999</v>
      </c>
      <c r="AH120" s="1114">
        <f t="shared" si="129"/>
        <v>0</v>
      </c>
      <c r="AI120" s="1117">
        <f t="shared" si="130"/>
        <v>133602.79999999999</v>
      </c>
      <c r="AJ120" s="1178">
        <f t="shared" si="131"/>
        <v>1736836.4</v>
      </c>
      <c r="AK120" s="1118">
        <v>1</v>
      </c>
      <c r="AL120" s="371">
        <f t="shared" si="132"/>
        <v>9</v>
      </c>
      <c r="AM120" s="372"/>
      <c r="AN120" s="229" t="str">
        <f t="shared" si="133"/>
        <v>Կ-1</v>
      </c>
      <c r="AO120" s="1176">
        <f t="shared" si="134"/>
        <v>2.02</v>
      </c>
      <c r="AP120" s="1176"/>
      <c r="AQ120" s="1176">
        <f t="shared" si="139"/>
        <v>2.02</v>
      </c>
      <c r="AR120" s="1117">
        <v>66140</v>
      </c>
      <c r="AS120" s="1117">
        <f t="shared" si="143"/>
        <v>133602.79999999999</v>
      </c>
      <c r="AT120" s="1114">
        <f t="shared" si="135"/>
        <v>0</v>
      </c>
      <c r="AU120" s="1117">
        <f t="shared" si="136"/>
        <v>133602.79999999999</v>
      </c>
      <c r="AV120" s="1178">
        <f t="shared" si="137"/>
        <v>1736836.4</v>
      </c>
    </row>
    <row r="121" spans="1:48" ht="17.25" thickBot="1">
      <c r="A121" s="1634">
        <v>79</v>
      </c>
      <c r="B121" s="1443" t="s">
        <v>89</v>
      </c>
      <c r="C121" s="1420" t="s">
        <v>1808</v>
      </c>
      <c r="D121" s="1422">
        <v>1</v>
      </c>
      <c r="E121" s="1184">
        <v>6</v>
      </c>
      <c r="F121" s="1424" t="s">
        <v>97</v>
      </c>
      <c r="G121" s="659">
        <f t="shared" si="118"/>
        <v>1.96</v>
      </c>
      <c r="H121" s="1436">
        <v>66140</v>
      </c>
      <c r="I121" s="1437">
        <f t="shared" si="140"/>
        <v>129634.4</v>
      </c>
      <c r="J121" s="1446">
        <v>0</v>
      </c>
      <c r="K121" s="1117">
        <f t="shared" si="119"/>
        <v>129634.4</v>
      </c>
      <c r="L121" s="1178">
        <f t="shared" si="120"/>
        <v>1685247.2</v>
      </c>
      <c r="M121" s="1118">
        <v>1</v>
      </c>
      <c r="N121" s="504">
        <f t="shared" si="116"/>
        <v>7</v>
      </c>
      <c r="O121" s="372"/>
      <c r="P121" s="229" t="str">
        <f t="shared" si="121"/>
        <v>Կ-1</v>
      </c>
      <c r="Q121" s="597">
        <f t="shared" si="122"/>
        <v>1.96</v>
      </c>
      <c r="R121" s="1176"/>
      <c r="S121" s="1176">
        <f t="shared" si="117"/>
        <v>1.96</v>
      </c>
      <c r="T121" s="1117">
        <v>66140</v>
      </c>
      <c r="U121" s="1117">
        <f t="shared" si="141"/>
        <v>129634.4</v>
      </c>
      <c r="V121" s="1114">
        <f t="shared" si="123"/>
        <v>0</v>
      </c>
      <c r="W121" s="1117">
        <f t="shared" si="124"/>
        <v>129634.4</v>
      </c>
      <c r="X121" s="1178">
        <f t="shared" si="125"/>
        <v>1685247.2</v>
      </c>
      <c r="Y121" s="1118">
        <v>1</v>
      </c>
      <c r="Z121" s="504">
        <f t="shared" si="126"/>
        <v>8</v>
      </c>
      <c r="AA121" s="372"/>
      <c r="AB121" s="229" t="str">
        <f t="shared" si="127"/>
        <v>Կ-1</v>
      </c>
      <c r="AC121" s="1176">
        <f t="shared" si="128"/>
        <v>2.02</v>
      </c>
      <c r="AD121" s="1176"/>
      <c r="AE121" s="1176">
        <f t="shared" si="138"/>
        <v>2.02</v>
      </c>
      <c r="AF121" s="1117">
        <v>66140</v>
      </c>
      <c r="AG121" s="1117">
        <f t="shared" si="142"/>
        <v>133602.79999999999</v>
      </c>
      <c r="AH121" s="1114">
        <f t="shared" si="129"/>
        <v>0</v>
      </c>
      <c r="AI121" s="1117">
        <f t="shared" si="130"/>
        <v>133602.79999999999</v>
      </c>
      <c r="AJ121" s="1178">
        <f t="shared" si="131"/>
        <v>1736836.4</v>
      </c>
      <c r="AK121" s="1118">
        <v>1</v>
      </c>
      <c r="AL121" s="371">
        <f t="shared" si="132"/>
        <v>9</v>
      </c>
      <c r="AM121" s="372"/>
      <c r="AN121" s="229" t="str">
        <f t="shared" si="133"/>
        <v>Կ-1</v>
      </c>
      <c r="AO121" s="1176">
        <f t="shared" si="134"/>
        <v>2.02</v>
      </c>
      <c r="AP121" s="1176"/>
      <c r="AQ121" s="1176">
        <f t="shared" si="139"/>
        <v>2.02</v>
      </c>
      <c r="AR121" s="1117">
        <v>66140</v>
      </c>
      <c r="AS121" s="1117">
        <f t="shared" si="143"/>
        <v>133602.79999999999</v>
      </c>
      <c r="AT121" s="1114">
        <f t="shared" si="135"/>
        <v>0</v>
      </c>
      <c r="AU121" s="1117">
        <f t="shared" si="136"/>
        <v>133602.79999999999</v>
      </c>
      <c r="AV121" s="1178">
        <f t="shared" si="137"/>
        <v>1736836.4</v>
      </c>
    </row>
    <row r="122" spans="1:48" ht="17.25" thickBot="1">
      <c r="A122" s="1635">
        <v>80</v>
      </c>
      <c r="B122" s="1189" t="s">
        <v>89</v>
      </c>
      <c r="C122" s="1420" t="s">
        <v>1808</v>
      </c>
      <c r="D122" s="1422">
        <v>1</v>
      </c>
      <c r="E122" s="1184">
        <v>6</v>
      </c>
      <c r="F122" s="1424" t="s">
        <v>97</v>
      </c>
      <c r="G122" s="659">
        <f t="shared" si="118"/>
        <v>1.96</v>
      </c>
      <c r="H122" s="1436">
        <v>66140</v>
      </c>
      <c r="I122" s="1437">
        <f t="shared" si="140"/>
        <v>129634.4</v>
      </c>
      <c r="J122" s="1446">
        <v>0</v>
      </c>
      <c r="K122" s="1117">
        <f t="shared" si="119"/>
        <v>129634.4</v>
      </c>
      <c r="L122" s="1178">
        <f t="shared" si="120"/>
        <v>1685247.2</v>
      </c>
      <c r="M122" s="1118">
        <v>1</v>
      </c>
      <c r="N122" s="504">
        <f t="shared" si="116"/>
        <v>7</v>
      </c>
      <c r="O122" s="372"/>
      <c r="P122" s="229" t="str">
        <f t="shared" si="121"/>
        <v>Կ-1</v>
      </c>
      <c r="Q122" s="597">
        <f t="shared" si="122"/>
        <v>1.96</v>
      </c>
      <c r="R122" s="1176"/>
      <c r="S122" s="1176">
        <f t="shared" si="117"/>
        <v>1.96</v>
      </c>
      <c r="T122" s="1117">
        <v>66140</v>
      </c>
      <c r="U122" s="1117">
        <f t="shared" si="141"/>
        <v>129634.4</v>
      </c>
      <c r="V122" s="1114">
        <f t="shared" si="123"/>
        <v>0</v>
      </c>
      <c r="W122" s="1117">
        <f t="shared" si="124"/>
        <v>129634.4</v>
      </c>
      <c r="X122" s="1178">
        <f t="shared" si="125"/>
        <v>1685247.2</v>
      </c>
      <c r="Y122" s="1118">
        <v>1</v>
      </c>
      <c r="Z122" s="504">
        <f t="shared" si="126"/>
        <v>8</v>
      </c>
      <c r="AA122" s="372"/>
      <c r="AB122" s="229" t="str">
        <f t="shared" si="127"/>
        <v>Կ-1</v>
      </c>
      <c r="AC122" s="1176">
        <f t="shared" si="128"/>
        <v>2.02</v>
      </c>
      <c r="AD122" s="1176"/>
      <c r="AE122" s="1176">
        <f t="shared" si="138"/>
        <v>2.02</v>
      </c>
      <c r="AF122" s="1117">
        <v>66140</v>
      </c>
      <c r="AG122" s="1117">
        <f t="shared" si="142"/>
        <v>133602.79999999999</v>
      </c>
      <c r="AH122" s="1114">
        <f t="shared" si="129"/>
        <v>0</v>
      </c>
      <c r="AI122" s="1117">
        <f t="shared" si="130"/>
        <v>133602.79999999999</v>
      </c>
      <c r="AJ122" s="1178">
        <f t="shared" si="131"/>
        <v>1736836.4</v>
      </c>
      <c r="AK122" s="1118">
        <v>1</v>
      </c>
      <c r="AL122" s="371">
        <f t="shared" si="132"/>
        <v>9</v>
      </c>
      <c r="AM122" s="372"/>
      <c r="AN122" s="229" t="str">
        <f t="shared" si="133"/>
        <v>Կ-1</v>
      </c>
      <c r="AO122" s="1176">
        <f t="shared" si="134"/>
        <v>2.02</v>
      </c>
      <c r="AP122" s="1176"/>
      <c r="AQ122" s="1176">
        <f t="shared" si="139"/>
        <v>2.02</v>
      </c>
      <c r="AR122" s="1117">
        <v>66140</v>
      </c>
      <c r="AS122" s="1117">
        <f t="shared" si="143"/>
        <v>133602.79999999999</v>
      </c>
      <c r="AT122" s="1114">
        <f t="shared" si="135"/>
        <v>0</v>
      </c>
      <c r="AU122" s="1117">
        <f t="shared" si="136"/>
        <v>133602.79999999999</v>
      </c>
      <c r="AV122" s="1178">
        <f t="shared" si="137"/>
        <v>1736836.4</v>
      </c>
    </row>
    <row r="123" spans="1:48" ht="17.25" thickBot="1">
      <c r="A123" s="1634">
        <v>81</v>
      </c>
      <c r="B123" s="1189" t="s">
        <v>89</v>
      </c>
      <c r="C123" s="1420" t="s">
        <v>1808</v>
      </c>
      <c r="D123" s="1422">
        <v>1</v>
      </c>
      <c r="E123" s="1184">
        <v>6</v>
      </c>
      <c r="F123" s="1424" t="s">
        <v>97</v>
      </c>
      <c r="G123" s="659">
        <f t="shared" si="118"/>
        <v>1.96</v>
      </c>
      <c r="H123" s="1436">
        <v>66140</v>
      </c>
      <c r="I123" s="1437">
        <f t="shared" si="140"/>
        <v>129634.4</v>
      </c>
      <c r="J123" s="1446">
        <v>0</v>
      </c>
      <c r="K123" s="1117">
        <f t="shared" si="119"/>
        <v>129634.4</v>
      </c>
      <c r="L123" s="1178">
        <f t="shared" si="120"/>
        <v>1685247.2</v>
      </c>
      <c r="M123" s="1118">
        <v>1</v>
      </c>
      <c r="N123" s="504">
        <f t="shared" si="116"/>
        <v>7</v>
      </c>
      <c r="O123" s="372"/>
      <c r="P123" s="229" t="str">
        <f t="shared" si="121"/>
        <v>Կ-1</v>
      </c>
      <c r="Q123" s="597">
        <f t="shared" si="122"/>
        <v>1.96</v>
      </c>
      <c r="R123" s="1176"/>
      <c r="S123" s="1176">
        <f t="shared" si="117"/>
        <v>1.96</v>
      </c>
      <c r="T123" s="1117">
        <v>66140</v>
      </c>
      <c r="U123" s="1117">
        <f t="shared" si="141"/>
        <v>129634.4</v>
      </c>
      <c r="V123" s="1114">
        <f t="shared" si="123"/>
        <v>0</v>
      </c>
      <c r="W123" s="1117">
        <f t="shared" si="124"/>
        <v>129634.4</v>
      </c>
      <c r="X123" s="1178">
        <f t="shared" si="125"/>
        <v>1685247.2</v>
      </c>
      <c r="Y123" s="1118">
        <v>1</v>
      </c>
      <c r="Z123" s="504">
        <f t="shared" si="126"/>
        <v>8</v>
      </c>
      <c r="AA123" s="372"/>
      <c r="AB123" s="229" t="str">
        <f t="shared" si="127"/>
        <v>Կ-1</v>
      </c>
      <c r="AC123" s="1176">
        <f t="shared" si="128"/>
        <v>2.02</v>
      </c>
      <c r="AD123" s="1176"/>
      <c r="AE123" s="1176">
        <f t="shared" si="138"/>
        <v>2.02</v>
      </c>
      <c r="AF123" s="1117">
        <v>66140</v>
      </c>
      <c r="AG123" s="1117">
        <f t="shared" si="142"/>
        <v>133602.79999999999</v>
      </c>
      <c r="AH123" s="1114">
        <f t="shared" si="129"/>
        <v>0</v>
      </c>
      <c r="AI123" s="1117">
        <f t="shared" si="130"/>
        <v>133602.79999999999</v>
      </c>
      <c r="AJ123" s="1178">
        <f t="shared" si="131"/>
        <v>1736836.4</v>
      </c>
      <c r="AK123" s="1118">
        <v>1</v>
      </c>
      <c r="AL123" s="371">
        <f t="shared" si="132"/>
        <v>9</v>
      </c>
      <c r="AM123" s="372"/>
      <c r="AN123" s="229" t="str">
        <f t="shared" si="133"/>
        <v>Կ-1</v>
      </c>
      <c r="AO123" s="1176">
        <f t="shared" si="134"/>
        <v>2.02</v>
      </c>
      <c r="AP123" s="1176"/>
      <c r="AQ123" s="1176">
        <f t="shared" si="139"/>
        <v>2.02</v>
      </c>
      <c r="AR123" s="1117">
        <v>66140</v>
      </c>
      <c r="AS123" s="1117">
        <f t="shared" si="143"/>
        <v>133602.79999999999</v>
      </c>
      <c r="AT123" s="1114">
        <f t="shared" si="135"/>
        <v>0</v>
      </c>
      <c r="AU123" s="1117">
        <f t="shared" si="136"/>
        <v>133602.79999999999</v>
      </c>
      <c r="AV123" s="1178">
        <f t="shared" si="137"/>
        <v>1736836.4</v>
      </c>
    </row>
    <row r="124" spans="1:48" ht="17.25" thickBot="1">
      <c r="A124" s="1635">
        <v>82</v>
      </c>
      <c r="B124" s="1189" t="s">
        <v>89</v>
      </c>
      <c r="C124" s="1420" t="s">
        <v>1808</v>
      </c>
      <c r="D124" s="1422">
        <v>1</v>
      </c>
      <c r="E124" s="1184">
        <v>6</v>
      </c>
      <c r="F124" s="1424" t="s">
        <v>97</v>
      </c>
      <c r="G124" s="659">
        <f t="shared" ref="G124" si="144">IF(D124&lt;1,0,IF(F124="Բ-1",IF(E124=0,6.94,IF(E124=1,7.17,IF(E124=2,7.41,IF(E124=3,7.66,IF(OR(E124=5,E124=4),7.92,IF(OR(E124=6,E124=7),8.18,IF(OR(E124=8,E124=9),8.46,IF(OR(E124=10,E124=11,E124=12),8.74,IF(OR(E124=13,E124=14,E124=15),9.03,IF(OR(E124=16,E124=17,E124=18),9.33,9.65)))))))))),IF(F124="Բ-2", IF(E124=0,5.71,IF(E124=1,5.89,IF(E124=2,6.09,IF(E124=3,6.29,IF(OR(E124=5,E124=4),6.5,IF(OR(E124=6,E124=7),6.72,IF(OR(E124=8,E124=9),6.94,IF(OR(E124=10,E124=11,E124=12),7.17,IF(OR(E124=13,E124=14,E124=15),7.41,IF(OR(E124=16,E124=17,E124=18),7.65,7.91)))))))))), IF(F124="Գ-1", IF(E124=0,4.7,IF(E124=1,4.86,IF(E124=2,5.01,IF(E124=3,5.18,IF(OR(E124=5,E124=4),5.35,IF(OR(E124=6,E124=7),5.52,IF(OR(E124=8,E124=9),5.71,IF(OR(E124=10,E124=11,E124=12),5.89,IF(OR(E124=13,E124=14,E124=15),6.09,IF(OR(E124=16,E124=17,E124=18),6.29,6.49)))))))))), IF(F124="Գ-2", IF(E124=0,3.88,IF(E124=1,4.01,IF(E124=2,4.14,IF(E124=3,4.27,IF(OR(E124=5,E124=4),4.41,IF(OR(E124=6,E124=7),4.55,IF(OR(E124=8,E124=9),4.7,IF(OR(E124=10,E124=11,E124=12),4.85,IF(OR(E124=13,E124=14,E124=15),5.01,IF(OR(E124=16,E124=17,E124=18),5.17,5.34)))))))))), IF(F124="Գ-3", IF(E124=0,3.21,IF(E124=1,3.31,IF(E124=2,3.42,IF(E124=3,3.53,IF(OR(E124=5,E124=4),3.64,IF(OR(E124=6,E124=7),3.76,IF(OR(E124=8,E124=9),3.88,IF(OR(E124=10,E124=11,E124=12),4.01,IF(OR(E124=13,E124=14,E124=15),4.13,IF(OR(E124=16,E124=17,E124=18),4.27,4.4)))))))))), IF(F124="Ա-1", IF(E124=0,2.66,IF(E124=1,2.75,IF(E124=2,2.83,IF(E124=3,2.92,IF(OR(E124=5,E124=4),3.02,IF(OR(E124=6,E124=7),3.11,IF(OR(E124=8,E124=9),3.21,IF(OR(E124=10,E124=11,E124=12),3.31,IF(OR(E124=13,E124=14,E124=15),3.42,IF(OR(E124=16,E124=17,E124=18),3.53,3.64)))))))))), IF(F124="Ա-2", IF(E124=0,2.28,IF(E124=1,2.35,IF(E124=2,2.43,IF(E124=3,2.5,IF(OR(E124=5,E124=4),2.58,IF(OR(E124=6,E124=7),2.66,IF(OR(E124=8,E124=9),2.75,IF(OR(E124=10,E124=11,E124=12),2.83,IF(OR(E124=13,E124=14,E124=15),2.92,IF(OR(E124=16,E124=17,E124=18),3.01,3.11)))))))))),IF(F124="Ա-3", IF(E124=0,1.96,IF(E124=1,2.02,IF(E124=2,2.08,IF(E124=3,2.15,IF(OR(E124=5,E124=4),2.21,IF(OR(E124=6,E124=7),2.28,IF(OR(E124=8,E124=9),2.35,IF(OR(E124=10,E124=11,E124=12),2.42,IF(OR(E124=13,E124=14,E124=15),2.5,IF(OR(E124=16,E124=17,E124=18),2.58,2.66)))))))))), IF(F124="Կ-1", IF(E124=0,1.68,IF(E124=1,1.73,IF(E124=2,1.79,IF(E124=3,1.84,IF(OR(E124=5,E124=4),1.9,IF(OR(E124=6,E124=7),1.96,IF(OR(E124=8,E124=9),2.02,IF(OR(E124=10,E124=11,E124=12),2.08,IF(OR(E124=13,E124=14,E124=15),2.14,IF(OR(E124=16,E124=17,E124=18),2.21,2.28)))))))))), IF(F124="Կ-2", IF(E124=0,1.45,IF(E124=1,1.49,IF(E124=2,1.54,IF(E124=3,1.59,IF(OR(E124=5,E124=4),1.63,IF(OR(E124=6,E124=7),1.68,IF(OR(E124=8,E124=9),1.73,IF(OR(E124=10,E124=11,E124=12),1.79,IF(OR(E124=13,E124=14,E124=15),1.84,IF(OR(E124=16,E124=17,E124=18),1.9,1.95)))))))))),IF(F124="Կ-3", IF(E124=0,1.25,IF(E124=1,1.29,IF(E124=2,1.33,IF(E124=3,1.37,IF(OR(E124=5,E124=4),1.41,IF(OR(E124=6,E124=7),1.45,IF(OR(E124=8,E124=9),1.49,IF(OR(E124=10,E124=11,E124=12),1.54,IF(OR(E124=13,E124=14,E124=15),1.58,IF(OR(E124=16,E124=17,E124=18),1.63,1.68)))))))))), "Error"))))))))))))</f>
        <v>1.96</v>
      </c>
      <c r="H124" s="1436">
        <v>66140</v>
      </c>
      <c r="I124" s="1437">
        <f t="shared" ref="I124" si="145">+H124*G124</f>
        <v>129634.4</v>
      </c>
      <c r="J124" s="1446">
        <v>0</v>
      </c>
      <c r="K124" s="1117">
        <f t="shared" ref="K124" si="146">+J124+I124</f>
        <v>129634.4</v>
      </c>
      <c r="L124" s="1178">
        <f t="shared" ref="L124" si="147">+K124*13</f>
        <v>1685247.2</v>
      </c>
      <c r="M124" s="1118">
        <v>1</v>
      </c>
      <c r="N124" s="504">
        <f t="shared" ref="N124" si="148">+E124+1</f>
        <v>7</v>
      </c>
      <c r="O124" s="372"/>
      <c r="P124" s="229" t="str">
        <f t="shared" ref="P124" si="149">+F124</f>
        <v>Կ-1</v>
      </c>
      <c r="Q124" s="597">
        <f t="shared" ref="Q124" si="150">IF(M124&lt;1,0,IF(P124="Բ-1",IF(N124=0,6.94,IF(N124=1,7.17,IF(N124=2,7.41,IF(N124=3,7.66,IF(OR(N124=5,N124=4),7.92,IF(OR(N124=6,N124=7),8.18,IF(OR(N124=8,N124=9),8.46,IF(OR(N124=10,N124=11,N124=12),8.74,IF(OR(N124=13,N124=14,N124=15),9.03,IF(OR(N124=16,N124=17,N124=18),9.33,9.65)))))))))),IF(P124="Բ-2", IF(N124=0,5.71,IF(N124=1,5.89,IF(N124=2,6.09,IF(N124=3,6.29,IF(OR(N124=5,N124=4),6.5,IF(OR(N124=6,N124=7),6.72,IF(OR(N124=8,N124=9),6.94,IF(OR(N124=10,N124=11,N124=12),7.17,IF(OR(N124=13,N124=14,N124=15),7.41,IF(OR(N124=16,N124=17,N124=18),7.65,7.91)))))))))), IF(P124="Գ-1", IF(N124=0,4.7,IF(N124=1,4.86,IF(N124=2,5.01,IF(N124=3,5.18,IF(OR(N124=5,N124=4),5.35,IF(OR(N124=6,N124=7),5.52,IF(OR(N124=8,N124=9),5.71,IF(OR(N124=10,N124=11,N124=12),5.89,IF(OR(N124=13,N124=14,N124=15),6.09,IF(OR(N124=16,N124=17,N124=18),6.29,6.49)))))))))), IF(P124="Գ-2", IF(N124=0,3.88,IF(N124=1,4.01,IF(N124=2,4.14,IF(N124=3,4.27,IF(OR(N124=5,N124=4),4.41,IF(OR(N124=6,N124=7),4.55,IF(OR(N124=8,N124=9),4.7,IF(OR(N124=10,N124=11,N124=12),4.85,IF(OR(N124=13,N124=14,N124=15),5.01,IF(OR(N124=16,N124=17,N124=18),5.17,5.34)))))))))), IF(P124="Գ-3", IF(N124=0,3.21,IF(N124=1,3.31,IF(N124=2,3.42,IF(N124=3,3.53,IF(OR(N124=5,N124=4),3.64,IF(OR(N124=6,N124=7),3.76,IF(OR(N124=8,N124=9),3.88,IF(OR(N124=10,N124=11,N124=12),4.01,IF(OR(N124=13,N124=14,N124=15),4.13,IF(OR(N124=16,N124=17,N124=18),4.27,4.4)))))))))), IF(P124="Ա-1", IF(N124=0,2.66,IF(N124=1,2.75,IF(N124=2,2.83,IF(N124=3,2.92,IF(OR(N124=5,N124=4),3.02,IF(OR(N124=6,N124=7),3.11,IF(OR(N124=8,N124=9),3.21,IF(OR(N124=10,N124=11,N124=12),3.31,IF(OR(N124=13,N124=14,N124=15),3.42,IF(OR(N124=16,N124=17,N124=18),3.53,3.64)))))))))), IF(P124="Ա-2", IF(N124=0,2.28,IF(N124=1,2.35,IF(N124=2,2.43,IF(N124=3,2.5,IF(OR(N124=5,N124=4),2.58,IF(OR(N124=6,N124=7),2.66,IF(OR(N124=8,N124=9),2.75,IF(OR(N124=10,N124=11,N124=12),2.83,IF(OR(N124=13,N124=14,N124=15),2.92,IF(OR(N124=16,N124=17,N124=18),3.01,3.11)))))))))),IF(P124="Ա-3", IF(N124=0,1.96,IF(N124=1,2.02,IF(N124=2,2.08,IF(N124=3,2.15,IF(OR(N124=5,N124=4),2.21,IF(OR(N124=6,N124=7),2.28,IF(OR(N124=8,N124=9),2.35,IF(OR(N124=10,N124=11,N124=12),2.42,IF(OR(N124=13,N124=14,N124=15),2.5,IF(OR(N124=16,N124=17,N124=18),2.58,2.66)))))))))), IF(P124="Կ-1", IF(N124=0,1.68,IF(N124=1,1.73,IF(N124=2,1.79,IF(N124=3,1.84,IF(OR(N124=5,N124=4),1.9,IF(OR(N124=6,N124=7),1.96,IF(OR(N124=8,N124=9),2.02,IF(OR(N124=10,N124=11,N124=12),2.08,IF(OR(N124=13,N124=14,N124=15),2.14,IF(OR(N124=16,N124=17,N124=18),2.21,2.28)))))))))), IF(P124="Կ-2", IF(N124=0,1.45,IF(N124=1,1.49,IF(N124=2,1.54,IF(N124=3,1.59,IF(OR(N124=5,N124=4),1.63,IF(OR(N124=6,N124=7),1.68,IF(OR(N124=8,N124=9),1.73,IF(OR(N124=10,N124=11,N124=12),1.79,IF(OR(N124=13,N124=14,N124=15),1.84,IF(OR(N124=16,N124=17,N124=18),1.9,1.95)))))))))),IF(P124="Կ-3", IF(N124=0,1.25,IF(N124=1,1.29,IF(N124=2,1.33,IF(N124=3,1.37,IF(OR(N124=5,N124=4),1.41,IF(OR(N124=6,N124=7),1.45,IF(OR(N124=8,N124=9),1.49,IF(OR(N124=10,N124=11,N124=12),1.54,IF(OR(N124=13,N124=14,N124=15),1.58,IF(OR(N124=16,N124=17,N124=18),1.63,1.68)))))))))), "Error"))))))))))))</f>
        <v>1.96</v>
      </c>
      <c r="R124" s="1176"/>
      <c r="S124" s="1176">
        <f t="shared" ref="S124" si="151">+Q124+Q124*R124</f>
        <v>1.96</v>
      </c>
      <c r="T124" s="1117">
        <v>66140</v>
      </c>
      <c r="U124" s="1117">
        <f t="shared" ref="U124" si="152">+T124*S124</f>
        <v>129634.4</v>
      </c>
      <c r="V124" s="1114">
        <f t="shared" ref="V124" si="153">+J124</f>
        <v>0</v>
      </c>
      <c r="W124" s="1117">
        <f t="shared" ref="W124" si="154">+V124+U124</f>
        <v>129634.4</v>
      </c>
      <c r="X124" s="1178">
        <f t="shared" ref="X124" si="155">+W124*13</f>
        <v>1685247.2</v>
      </c>
      <c r="Y124" s="1118">
        <v>1</v>
      </c>
      <c r="Z124" s="504">
        <f t="shared" ref="Z124" si="156">+N124+1</f>
        <v>8</v>
      </c>
      <c r="AA124" s="372"/>
      <c r="AB124" s="229" t="str">
        <f t="shared" ref="AB124" si="157">+P124</f>
        <v>Կ-1</v>
      </c>
      <c r="AC124" s="1176">
        <f t="shared" ref="AC124" si="158">IF(Y124&lt;1,0,IF(AB124="Բ-1",IF(Z124=0,6.94,IF(Z124=1,7.17,IF(Z124=2,7.41,IF(Z124=3,7.66,IF(OR(Z124=5,Z124=4),7.92,IF(OR(Z124=6,Z124=7),8.18,IF(OR(Z124=8,Z124=9),8.46,IF(OR(Z124=10,Z124=11,Z124=12),8.74,IF(OR(Z124=13,Z124=14,Z124=15),9.03,IF(OR(Z124=16,Z124=17,Z124=18),9.33,9.65)))))))))),IF(AB124="Բ-2", IF(Z124=0,5.71,IF(Z124=1,5.89,IF(Z124=2,6.09,IF(Z124=3,6.29,IF(OR(Z124=5,Z124=4),6.5,IF(OR(Z124=6,Z124=7),6.72,IF(OR(Z124=8,Z124=9),6.94,IF(OR(Z124=10,Z124=11,Z124=12),7.17,IF(OR(Z124=13,Z124=14,Z124=15),7.41,IF(OR(Z124=16,Z124=17,Z124=18),7.65,7.91)))))))))), IF(AB124="Գ-1", IF(Z124=0,4.7,IF(Z124=1,4.86,IF(Z124=2,5.01,IF(Z124=3,5.18,IF(OR(Z124=5,Z124=4),5.35,IF(OR(Z124=6,Z124=7),5.52,IF(OR(Z124=8,Z124=9),5.71,IF(OR(Z124=10,Z124=11,Z124=12),5.89,IF(OR(Z124=13,Z124=14,Z124=15),6.09,IF(OR(Z124=16,Z124=17,Z124=18),6.29,6.49)))))))))), IF(AB124="Գ-2", IF(Z124=0,3.88,IF(Z124=1,4.01,IF(Z124=2,4.14,IF(Z124=3,4.27,IF(OR(Z124=5,Z124=4),4.41,IF(OR(Z124=6,Z124=7),4.55,IF(OR(Z124=8,Z124=9),4.7,IF(OR(Z124=10,Z124=11,Z124=12),4.85,IF(OR(Z124=13,Z124=14,Z124=15),5.01,IF(OR(Z124=16,Z124=17,Z124=18),5.17,5.34)))))))))), IF(AB124="Գ-3", IF(Z124=0,3.21,IF(Z124=1,3.31,IF(Z124=2,3.42,IF(Z124=3,3.53,IF(OR(Z124=5,Z124=4),3.64,IF(OR(Z124=6,Z124=7),3.76,IF(OR(Z124=8,Z124=9),3.88,IF(OR(Z124=10,Z124=11,Z124=12),4.01,IF(OR(Z124=13,Z124=14,Z124=15),4.13,IF(OR(Z124=16,Z124=17,Z124=18),4.27,4.4)))))))))), IF(AB124="Ա-1", IF(Z124=0,2.66,IF(Z124=1,2.75,IF(Z124=2,2.83,IF(Z124=3,2.92,IF(OR(Z124=5,Z124=4),3.02,IF(OR(Z124=6,Z124=7),3.11,IF(OR(Z124=8,Z124=9),3.21,IF(OR(Z124=10,Z124=11,Z124=12),3.31,IF(OR(Z124=13,Z124=14,Z124=15),3.42,IF(OR(Z124=16,Z124=17,Z124=18),3.53,3.64)))))))))), IF(AB124="Ա-2", IF(Z124=0,2.28,IF(Z124=1,2.35,IF(Z124=2,2.43,IF(Z124=3,2.5,IF(OR(Z124=5,Z124=4),2.58,IF(OR(Z124=6,Z124=7),2.66,IF(OR(Z124=8,Z124=9),2.75,IF(OR(Z124=10,Z124=11,Z124=12),2.83,IF(OR(Z124=13,Z124=14,Z124=15),2.92,IF(OR(Z124=16,Z124=17,Z124=18),3.01,3.11)))))))))),IF(AB124="Ա-3", IF(Z124=0,1.96,IF(Z124=1,2.02,IF(Z124=2,2.08,IF(Z124=3,2.15,IF(OR(Z124=5,Z124=4),2.21,IF(OR(Z124=6,Z124=7),2.28,IF(OR(Z124=8,Z124=9),2.35,IF(OR(Z124=10,Z124=11,Z124=12),2.42,IF(OR(Z124=13,Z124=14,Z124=15),2.5,IF(OR(Z124=16,Z124=17,Z124=18),2.58,2.66)))))))))), IF(AB124="Կ-1", IF(Z124=0,1.68,IF(Z124=1,1.73,IF(Z124=2,1.79,IF(Z124=3,1.84,IF(OR(Z124=5,Z124=4),1.9,IF(OR(Z124=6,Z124=7),1.96,IF(OR(Z124=8,Z124=9),2.02,IF(OR(Z124=10,Z124=11,Z124=12),2.08,IF(OR(Z124=13,Z124=14,Z124=15),2.14,IF(OR(Z124=16,Z124=17,Z124=18),2.21,2.28)))))))))), IF(AB124="Կ-2", IF(Z124=0,1.45,IF(Z124=1,1.49,IF(Z124=2,1.54,IF(Z124=3,1.59,IF(OR(Z124=5,Z124=4),1.63,IF(OR(Z124=6,Z124=7),1.68,IF(OR(Z124=8,Z124=9),1.73,IF(OR(Z124=10,Z124=11,Z124=12),1.79,IF(OR(Z124=13,Z124=14,Z124=15),1.84,IF(OR(Z124=16,Z124=17,Z124=18),1.9,1.95)))))))))),IF(AB124="Կ-3", IF(Z124=0,1.25,IF(Z124=1,1.29,IF(Z124=2,1.33,IF(Z124=3,1.37,IF(OR(Z124=5,Z124=4),1.41,IF(OR(Z124=6,Z124=7),1.45,IF(OR(Z124=8,Z124=9),1.49,IF(OR(Z124=10,Z124=11,Z124=12),1.54,IF(OR(Z124=13,Z124=14,Z124=15),1.58,IF(OR(Z124=16,Z124=17,Z124=18),1.63,1.68)))))))))), "Error"))))))))))))</f>
        <v>2.02</v>
      </c>
      <c r="AD124" s="1176"/>
      <c r="AE124" s="1176">
        <f t="shared" ref="AE124" si="159">+AC124+AC124*AD124</f>
        <v>2.02</v>
      </c>
      <c r="AF124" s="1117">
        <v>66140</v>
      </c>
      <c r="AG124" s="1117">
        <f t="shared" ref="AG124" si="160">+AF124*AE124</f>
        <v>133602.79999999999</v>
      </c>
      <c r="AH124" s="1114">
        <f t="shared" ref="AH124" si="161">+V124</f>
        <v>0</v>
      </c>
      <c r="AI124" s="1117">
        <f t="shared" ref="AI124" si="162">+AH124+AG124</f>
        <v>133602.79999999999</v>
      </c>
      <c r="AJ124" s="1178">
        <f t="shared" ref="AJ124" si="163">+AI124*13</f>
        <v>1736836.4</v>
      </c>
      <c r="AK124" s="1118">
        <v>1</v>
      </c>
      <c r="AL124" s="371">
        <f t="shared" ref="AL124" si="164">+Z124+1</f>
        <v>9</v>
      </c>
      <c r="AM124" s="372"/>
      <c r="AN124" s="229" t="str">
        <f t="shared" ref="AN124" si="165">+AB124</f>
        <v>Կ-1</v>
      </c>
      <c r="AO124" s="1176">
        <f t="shared" ref="AO124" si="166">IF(AK124&lt;1,0,IF(AN124="Բ-1",IF(AL124=0,6.94,IF(AL124=1,7.17,IF(AL124=2,7.41,IF(AL124=3,7.66,IF(OR(AL124=5,AL124=4),7.92,IF(OR(AL124=6,AL124=7),8.18,IF(OR(AL124=8,AL124=9),8.46,IF(OR(AL124=10,AL124=11,AL124=12),8.74,IF(OR(AL124=13,AL124=14,AL124=15),9.03,IF(OR(AL124=16,AL124=17,AL124=18),9.33,9.65)))))))))),IF(AN124="Բ-2", IF(AL124=0,5.71,IF(AL124=1,5.89,IF(AL124=2,6.09,IF(AL124=3,6.29,IF(OR(AL124=5,AL124=4),6.5,IF(OR(AL124=6,AL124=7),6.72,IF(OR(AL124=8,AL124=9),6.94,IF(OR(AL124=10,AL124=11,AL124=12),7.17,IF(OR(AL124=13,AL124=14,AL124=15),7.41,IF(OR(AL124=16,AL124=17,AL124=18),7.65,7.91)))))))))), IF(AN124="Գ-1", IF(AL124=0,4.7,IF(AL124=1,4.86,IF(AL124=2,5.01,IF(AL124=3,5.18,IF(OR(AL124=5,AL124=4),5.35,IF(OR(AL124=6,AL124=7),5.52,IF(OR(AL124=8,AL124=9),5.71,IF(OR(AL124=10,AL124=11,AL124=12),5.89,IF(OR(AL124=13,AL124=14,AL124=15),6.09,IF(OR(AL124=16,AL124=17,AL124=18),6.29,6.49)))))))))), IF(AN124="Գ-2", IF(AL124=0,3.88,IF(AL124=1,4.01,IF(AL124=2,4.14,IF(AL124=3,4.27,IF(OR(AL124=5,AL124=4),4.41,IF(OR(AL124=6,AL124=7),4.55,IF(OR(AL124=8,AL124=9),4.7,IF(OR(AL124=10,AL124=11,AL124=12),4.85,IF(OR(AL124=13,AL124=14,AL124=15),5.01,IF(OR(AL124=16,AL124=17,AL124=18),5.17,5.34)))))))))), IF(AN124="Գ-3", IF(AL124=0,3.21,IF(AL124=1,3.31,IF(AL124=2,3.42,IF(AL124=3,3.53,IF(OR(AL124=5,AL124=4),3.64,IF(OR(AL124=6,AL124=7),3.76,IF(OR(AL124=8,AL124=9),3.88,IF(OR(AL124=10,AL124=11,AL124=12),4.01,IF(OR(AL124=13,AL124=14,AL124=15),4.13,IF(OR(AL124=16,AL124=17,AL124=18),4.27,4.4)))))))))), IF(AN124="Ա-1", IF(AL124=0,2.66,IF(AL124=1,2.75,IF(AL124=2,2.83,IF(AL124=3,2.92,IF(OR(AL124=5,AL124=4),3.02,IF(OR(AL124=6,AL124=7),3.11,IF(OR(AL124=8,AL124=9),3.21,IF(OR(AL124=10,AL124=11,AL124=12),3.31,IF(OR(AL124=13,AL124=14,AL124=15),3.42,IF(OR(AL124=16,AL124=17,AL124=18),3.53,3.64)))))))))), IF(AN124="Ա-2", IF(AL124=0,2.28,IF(AL124=1,2.35,IF(AL124=2,2.43,IF(AL124=3,2.5,IF(OR(AL124=5,AL124=4),2.58,IF(OR(AL124=6,AL124=7),2.66,IF(OR(AL124=8,AL124=9),2.75,IF(OR(AL124=10,AL124=11,AL124=12),2.83,IF(OR(AL124=13,AL124=14,AL124=15),2.92,IF(OR(AL124=16,AL124=17,AL124=18),3.01,3.11)))))))))),IF(AN124="Ա-3", IF(AL124=0,1.96,IF(AL124=1,2.02,IF(AL124=2,2.08,IF(AL124=3,2.15,IF(OR(AL124=5,AL124=4),2.21,IF(OR(AL124=6,AL124=7),2.28,IF(OR(AL124=8,AL124=9),2.35,IF(OR(AL124=10,AL124=11,AL124=12),2.42,IF(OR(AL124=13,AL124=14,AL124=15),2.5,IF(OR(AL124=16,AL124=17,AL124=18),2.58,2.66)))))))))), IF(AN124="Կ-1", IF(AL124=0,1.68,IF(AL124=1,1.73,IF(AL124=2,1.79,IF(AL124=3,1.84,IF(OR(AL124=5,AL124=4),1.9,IF(OR(AL124=6,AL124=7),1.96,IF(OR(AL124=8,AL124=9),2.02,IF(OR(AL124=10,AL124=11,AL124=12),2.08,IF(OR(AL124=13,AL124=14,AL124=15),2.14,IF(OR(AL124=16,AL124=17,AL124=18),2.21,2.28)))))))))), IF(AN124="Կ-2", IF(AL124=0,1.45,IF(AL124=1,1.49,IF(AL124=2,1.54,IF(AL124=3,1.59,IF(OR(AL124=5,AL124=4),1.63,IF(OR(AL124=6,AL124=7),1.68,IF(OR(AL124=8,AL124=9),1.73,IF(OR(AL124=10,AL124=11,AL124=12),1.79,IF(OR(AL124=13,AL124=14,AL124=15),1.84,IF(OR(AL124=16,AL124=17,AL124=18),1.9,1.95)))))))))),IF(AN124="Կ-3", IF(AL124=0,1.25,IF(AL124=1,1.29,IF(AL124=2,1.33,IF(AL124=3,1.37,IF(OR(AL124=5,AL124=4),1.41,IF(OR(AL124=6,AL124=7),1.45,IF(OR(AL124=8,AL124=9),1.49,IF(OR(AL124=10,AL124=11,AL124=12),1.54,IF(OR(AL124=13,AL124=14,AL124=15),1.58,IF(OR(AL124=16,AL124=17,AL124=18),1.63,1.68)))))))))), "Error"))))))))))))</f>
        <v>2.02</v>
      </c>
      <c r="AP124" s="1176"/>
      <c r="AQ124" s="1176">
        <f t="shared" ref="AQ124" si="167">+AO124+AO124*AP124</f>
        <v>2.02</v>
      </c>
      <c r="AR124" s="1117">
        <v>66140</v>
      </c>
      <c r="AS124" s="1117">
        <f t="shared" ref="AS124" si="168">+AR124*AQ124</f>
        <v>133602.79999999999</v>
      </c>
      <c r="AT124" s="1114">
        <f t="shared" ref="AT124" si="169">+AH124</f>
        <v>0</v>
      </c>
      <c r="AU124" s="1117">
        <f t="shared" ref="AU124" si="170">+AT124+AS124</f>
        <v>133602.79999999999</v>
      </c>
      <c r="AV124" s="1178">
        <f t="shared" ref="AV124" si="171">+AU124*13</f>
        <v>1736836.4</v>
      </c>
    </row>
    <row r="125" spans="1:48" ht="54.75" thickBot="1">
      <c r="A125" s="1634">
        <v>83</v>
      </c>
      <c r="B125" s="1189" t="s">
        <v>2651</v>
      </c>
      <c r="C125" s="1210" t="s">
        <v>2172</v>
      </c>
      <c r="D125" s="1422">
        <v>1</v>
      </c>
      <c r="E125" s="1184">
        <v>1</v>
      </c>
      <c r="F125" s="1424" t="s">
        <v>94</v>
      </c>
      <c r="G125" s="659">
        <f t="shared" si="118"/>
        <v>4.01</v>
      </c>
      <c r="H125" s="1436">
        <v>66140</v>
      </c>
      <c r="I125" s="1437">
        <f t="shared" si="140"/>
        <v>265221.39999999997</v>
      </c>
      <c r="J125" s="1446">
        <v>0</v>
      </c>
      <c r="K125" s="1117">
        <f t="shared" si="119"/>
        <v>265221.39999999997</v>
      </c>
      <c r="L125" s="1178">
        <f t="shared" si="120"/>
        <v>3447878.1999999997</v>
      </c>
      <c r="M125" s="1118">
        <v>1</v>
      </c>
      <c r="N125" s="504">
        <f t="shared" si="116"/>
        <v>2</v>
      </c>
      <c r="O125" s="372"/>
      <c r="P125" s="229" t="str">
        <f t="shared" si="121"/>
        <v>Գ-2</v>
      </c>
      <c r="Q125" s="597">
        <f t="shared" si="122"/>
        <v>4.1399999999999997</v>
      </c>
      <c r="R125" s="1176"/>
      <c r="S125" s="1176">
        <f t="shared" si="117"/>
        <v>4.1399999999999997</v>
      </c>
      <c r="T125" s="1117">
        <v>66140</v>
      </c>
      <c r="U125" s="1117">
        <f t="shared" si="141"/>
        <v>273819.59999999998</v>
      </c>
      <c r="V125" s="1114">
        <f t="shared" si="123"/>
        <v>0</v>
      </c>
      <c r="W125" s="1117">
        <f t="shared" si="124"/>
        <v>273819.59999999998</v>
      </c>
      <c r="X125" s="1178">
        <f t="shared" si="125"/>
        <v>3559654.8</v>
      </c>
      <c r="Y125" s="1118">
        <v>1</v>
      </c>
      <c r="Z125" s="504">
        <f t="shared" si="126"/>
        <v>3</v>
      </c>
      <c r="AA125" s="372"/>
      <c r="AB125" s="229" t="str">
        <f t="shared" si="127"/>
        <v>Գ-2</v>
      </c>
      <c r="AC125" s="1176">
        <f t="shared" si="128"/>
        <v>4.2699999999999996</v>
      </c>
      <c r="AD125" s="1176"/>
      <c r="AE125" s="1176">
        <f t="shared" si="138"/>
        <v>4.2699999999999996</v>
      </c>
      <c r="AF125" s="1117">
        <v>66140</v>
      </c>
      <c r="AG125" s="1117">
        <f t="shared" si="142"/>
        <v>282417.8</v>
      </c>
      <c r="AH125" s="1114">
        <f t="shared" si="129"/>
        <v>0</v>
      </c>
      <c r="AI125" s="1117">
        <f t="shared" si="130"/>
        <v>282417.8</v>
      </c>
      <c r="AJ125" s="1178">
        <f t="shared" si="131"/>
        <v>3671431.4</v>
      </c>
      <c r="AK125" s="1118">
        <v>1</v>
      </c>
      <c r="AL125" s="371">
        <f t="shared" si="132"/>
        <v>4</v>
      </c>
      <c r="AM125" s="372"/>
      <c r="AN125" s="229" t="str">
        <f t="shared" si="133"/>
        <v>Գ-2</v>
      </c>
      <c r="AO125" s="1176">
        <f t="shared" si="134"/>
        <v>4.41</v>
      </c>
      <c r="AP125" s="1176"/>
      <c r="AQ125" s="1176">
        <f t="shared" si="139"/>
        <v>4.41</v>
      </c>
      <c r="AR125" s="1117">
        <v>66140</v>
      </c>
      <c r="AS125" s="1117">
        <f t="shared" si="143"/>
        <v>291677.40000000002</v>
      </c>
      <c r="AT125" s="1114">
        <f t="shared" si="135"/>
        <v>0</v>
      </c>
      <c r="AU125" s="1117">
        <f t="shared" si="136"/>
        <v>291677.40000000002</v>
      </c>
      <c r="AV125" s="1178">
        <f t="shared" si="137"/>
        <v>3791806.2</v>
      </c>
    </row>
    <row r="126" spans="1:48" ht="54.75" thickBot="1">
      <c r="A126" s="1635">
        <v>84</v>
      </c>
      <c r="B126" s="1443" t="s">
        <v>999</v>
      </c>
      <c r="C126" s="1420" t="s">
        <v>2173</v>
      </c>
      <c r="D126" s="1422">
        <v>1</v>
      </c>
      <c r="E126" s="1184">
        <v>1</v>
      </c>
      <c r="F126" s="1424" t="s">
        <v>95</v>
      </c>
      <c r="G126" s="659">
        <f t="shared" si="118"/>
        <v>2.75</v>
      </c>
      <c r="H126" s="1436">
        <v>66140</v>
      </c>
      <c r="I126" s="1437">
        <f t="shared" si="140"/>
        <v>181885</v>
      </c>
      <c r="J126" s="1446">
        <v>0</v>
      </c>
      <c r="K126" s="1117">
        <f t="shared" si="119"/>
        <v>181885</v>
      </c>
      <c r="L126" s="1178">
        <f t="shared" si="120"/>
        <v>2364505</v>
      </c>
      <c r="M126" s="1118">
        <v>1</v>
      </c>
      <c r="N126" s="504">
        <f t="shared" si="116"/>
        <v>2</v>
      </c>
      <c r="O126" s="372"/>
      <c r="P126" s="229" t="str">
        <f t="shared" si="121"/>
        <v>Ա-1</v>
      </c>
      <c r="Q126" s="597">
        <f t="shared" si="122"/>
        <v>2.83</v>
      </c>
      <c r="R126" s="1176"/>
      <c r="S126" s="1176">
        <f t="shared" si="117"/>
        <v>2.83</v>
      </c>
      <c r="T126" s="1117">
        <v>66140</v>
      </c>
      <c r="U126" s="1117">
        <f t="shared" si="141"/>
        <v>187176.2</v>
      </c>
      <c r="V126" s="1114">
        <f t="shared" si="123"/>
        <v>0</v>
      </c>
      <c r="W126" s="1117">
        <f t="shared" si="124"/>
        <v>187176.2</v>
      </c>
      <c r="X126" s="1178">
        <f t="shared" si="125"/>
        <v>2433290.6</v>
      </c>
      <c r="Y126" s="1118">
        <v>1</v>
      </c>
      <c r="Z126" s="504">
        <f t="shared" si="126"/>
        <v>3</v>
      </c>
      <c r="AA126" s="372"/>
      <c r="AB126" s="229" t="str">
        <f t="shared" si="127"/>
        <v>Ա-1</v>
      </c>
      <c r="AC126" s="1176">
        <f t="shared" si="128"/>
        <v>2.92</v>
      </c>
      <c r="AD126" s="1176"/>
      <c r="AE126" s="1176">
        <f t="shared" si="138"/>
        <v>2.92</v>
      </c>
      <c r="AF126" s="1117">
        <v>66140</v>
      </c>
      <c r="AG126" s="1117">
        <f t="shared" si="142"/>
        <v>193128.8</v>
      </c>
      <c r="AH126" s="1114">
        <f t="shared" si="129"/>
        <v>0</v>
      </c>
      <c r="AI126" s="1117">
        <f t="shared" si="130"/>
        <v>193128.8</v>
      </c>
      <c r="AJ126" s="1178">
        <f t="shared" si="131"/>
        <v>2510674.4</v>
      </c>
      <c r="AK126" s="1118">
        <v>1</v>
      </c>
      <c r="AL126" s="371">
        <f t="shared" si="132"/>
        <v>4</v>
      </c>
      <c r="AM126" s="372"/>
      <c r="AN126" s="229" t="str">
        <f t="shared" si="133"/>
        <v>Ա-1</v>
      </c>
      <c r="AO126" s="1176">
        <f t="shared" si="134"/>
        <v>3.02</v>
      </c>
      <c r="AP126" s="1176"/>
      <c r="AQ126" s="1176">
        <f t="shared" si="139"/>
        <v>3.02</v>
      </c>
      <c r="AR126" s="1117">
        <v>66140</v>
      </c>
      <c r="AS126" s="1117">
        <f t="shared" si="143"/>
        <v>199742.8</v>
      </c>
      <c r="AT126" s="1114">
        <f t="shared" si="135"/>
        <v>0</v>
      </c>
      <c r="AU126" s="1117">
        <f t="shared" si="136"/>
        <v>199742.8</v>
      </c>
      <c r="AV126" s="1178">
        <f t="shared" si="137"/>
        <v>2596656.4</v>
      </c>
    </row>
    <row r="127" spans="1:48" ht="17.25" thickBot="1">
      <c r="A127" s="1634">
        <v>85</v>
      </c>
      <c r="B127" s="1189" t="s">
        <v>2652</v>
      </c>
      <c r="C127" s="1420" t="s">
        <v>1807</v>
      </c>
      <c r="D127" s="1422">
        <v>1</v>
      </c>
      <c r="E127" s="1184">
        <v>0</v>
      </c>
      <c r="F127" s="1424" t="s">
        <v>504</v>
      </c>
      <c r="G127" s="659">
        <f t="shared" si="118"/>
        <v>1.96</v>
      </c>
      <c r="H127" s="1436">
        <v>66140</v>
      </c>
      <c r="I127" s="1437">
        <f t="shared" si="140"/>
        <v>129634.4</v>
      </c>
      <c r="J127" s="1446">
        <v>0</v>
      </c>
      <c r="K127" s="1117">
        <f t="shared" si="119"/>
        <v>129634.4</v>
      </c>
      <c r="L127" s="1178">
        <f t="shared" si="120"/>
        <v>1685247.2</v>
      </c>
      <c r="M127" s="1118">
        <v>1</v>
      </c>
      <c r="N127" s="504">
        <f t="shared" si="116"/>
        <v>1</v>
      </c>
      <c r="O127" s="372"/>
      <c r="P127" s="229" t="str">
        <f t="shared" si="121"/>
        <v>Ա-3</v>
      </c>
      <c r="Q127" s="597">
        <f t="shared" si="122"/>
        <v>2.02</v>
      </c>
      <c r="R127" s="1176"/>
      <c r="S127" s="1176">
        <f t="shared" si="117"/>
        <v>2.02</v>
      </c>
      <c r="T127" s="1117">
        <v>66140</v>
      </c>
      <c r="U127" s="1117">
        <f t="shared" si="141"/>
        <v>133602.79999999999</v>
      </c>
      <c r="V127" s="1114">
        <f t="shared" si="123"/>
        <v>0</v>
      </c>
      <c r="W127" s="1117">
        <f t="shared" si="124"/>
        <v>133602.79999999999</v>
      </c>
      <c r="X127" s="1178">
        <f t="shared" si="125"/>
        <v>1736836.4</v>
      </c>
      <c r="Y127" s="1118">
        <v>1</v>
      </c>
      <c r="Z127" s="504">
        <f t="shared" si="126"/>
        <v>2</v>
      </c>
      <c r="AA127" s="372"/>
      <c r="AB127" s="229" t="str">
        <f t="shared" si="127"/>
        <v>Ա-3</v>
      </c>
      <c r="AC127" s="1176">
        <f t="shared" si="128"/>
        <v>2.08</v>
      </c>
      <c r="AD127" s="1176"/>
      <c r="AE127" s="1176">
        <f t="shared" si="138"/>
        <v>2.08</v>
      </c>
      <c r="AF127" s="1117">
        <v>66140</v>
      </c>
      <c r="AG127" s="1117">
        <f t="shared" si="142"/>
        <v>137571.20000000001</v>
      </c>
      <c r="AH127" s="1114">
        <f t="shared" si="129"/>
        <v>0</v>
      </c>
      <c r="AI127" s="1117">
        <f t="shared" si="130"/>
        <v>137571.20000000001</v>
      </c>
      <c r="AJ127" s="1178">
        <f t="shared" si="131"/>
        <v>1788425.6</v>
      </c>
      <c r="AK127" s="1118">
        <v>1</v>
      </c>
      <c r="AL127" s="371">
        <f t="shared" si="132"/>
        <v>3</v>
      </c>
      <c r="AM127" s="372"/>
      <c r="AN127" s="229" t="str">
        <f t="shared" si="133"/>
        <v>Ա-3</v>
      </c>
      <c r="AO127" s="1176">
        <f t="shared" si="134"/>
        <v>2.15</v>
      </c>
      <c r="AP127" s="1176"/>
      <c r="AQ127" s="1176">
        <f t="shared" si="139"/>
        <v>2.15</v>
      </c>
      <c r="AR127" s="1117">
        <v>66140</v>
      </c>
      <c r="AS127" s="1117">
        <f t="shared" si="143"/>
        <v>142201</v>
      </c>
      <c r="AT127" s="1114">
        <f t="shared" si="135"/>
        <v>0</v>
      </c>
      <c r="AU127" s="1117">
        <f t="shared" si="136"/>
        <v>142201</v>
      </c>
      <c r="AV127" s="1178">
        <f t="shared" si="137"/>
        <v>1848613</v>
      </c>
    </row>
    <row r="128" spans="1:48" ht="17.25" thickBot="1">
      <c r="A128" s="1635">
        <v>86</v>
      </c>
      <c r="B128" s="1189" t="s">
        <v>1101</v>
      </c>
      <c r="C128" s="1420" t="s">
        <v>1807</v>
      </c>
      <c r="D128" s="1422">
        <v>1</v>
      </c>
      <c r="E128" s="1184">
        <v>2</v>
      </c>
      <c r="F128" s="1424" t="s">
        <v>504</v>
      </c>
      <c r="G128" s="659">
        <f t="shared" si="118"/>
        <v>2.08</v>
      </c>
      <c r="H128" s="1436">
        <v>66140</v>
      </c>
      <c r="I128" s="1437">
        <f t="shared" si="140"/>
        <v>137571.20000000001</v>
      </c>
      <c r="J128" s="1446">
        <v>0</v>
      </c>
      <c r="K128" s="1117">
        <f t="shared" si="119"/>
        <v>137571.20000000001</v>
      </c>
      <c r="L128" s="1178">
        <f t="shared" si="120"/>
        <v>1788425.6</v>
      </c>
      <c r="M128" s="1118">
        <v>1</v>
      </c>
      <c r="N128" s="504">
        <f t="shared" si="116"/>
        <v>3</v>
      </c>
      <c r="O128" s="372"/>
      <c r="P128" s="229" t="str">
        <f t="shared" si="121"/>
        <v>Ա-3</v>
      </c>
      <c r="Q128" s="597">
        <f t="shared" si="122"/>
        <v>2.15</v>
      </c>
      <c r="R128" s="1176"/>
      <c r="S128" s="1176">
        <f t="shared" si="117"/>
        <v>2.15</v>
      </c>
      <c r="T128" s="1117">
        <v>66140</v>
      </c>
      <c r="U128" s="1117">
        <f t="shared" si="141"/>
        <v>142201</v>
      </c>
      <c r="V128" s="1114">
        <f t="shared" si="123"/>
        <v>0</v>
      </c>
      <c r="W128" s="1117">
        <f t="shared" si="124"/>
        <v>142201</v>
      </c>
      <c r="X128" s="1178">
        <f t="shared" si="125"/>
        <v>1848613</v>
      </c>
      <c r="Y128" s="1118">
        <v>1</v>
      </c>
      <c r="Z128" s="504">
        <f t="shared" si="126"/>
        <v>4</v>
      </c>
      <c r="AA128" s="372"/>
      <c r="AB128" s="229" t="str">
        <f t="shared" si="127"/>
        <v>Ա-3</v>
      </c>
      <c r="AC128" s="1176">
        <f t="shared" si="128"/>
        <v>2.21</v>
      </c>
      <c r="AD128" s="1176"/>
      <c r="AE128" s="1176">
        <f t="shared" si="138"/>
        <v>2.21</v>
      </c>
      <c r="AF128" s="1117">
        <v>66140</v>
      </c>
      <c r="AG128" s="1117">
        <f t="shared" si="142"/>
        <v>146169.4</v>
      </c>
      <c r="AH128" s="1114">
        <f t="shared" si="129"/>
        <v>0</v>
      </c>
      <c r="AI128" s="1117">
        <f t="shared" si="130"/>
        <v>146169.4</v>
      </c>
      <c r="AJ128" s="1178">
        <f t="shared" si="131"/>
        <v>1900202.2</v>
      </c>
      <c r="AK128" s="1118">
        <v>1</v>
      </c>
      <c r="AL128" s="371">
        <f t="shared" si="132"/>
        <v>5</v>
      </c>
      <c r="AM128" s="372"/>
      <c r="AN128" s="229" t="str">
        <f t="shared" si="133"/>
        <v>Ա-3</v>
      </c>
      <c r="AO128" s="1176">
        <f t="shared" si="134"/>
        <v>2.21</v>
      </c>
      <c r="AP128" s="1176"/>
      <c r="AQ128" s="1176">
        <f t="shared" si="139"/>
        <v>2.21</v>
      </c>
      <c r="AR128" s="1117">
        <v>66140</v>
      </c>
      <c r="AS128" s="1117">
        <f t="shared" si="143"/>
        <v>146169.4</v>
      </c>
      <c r="AT128" s="1114">
        <f t="shared" si="135"/>
        <v>0</v>
      </c>
      <c r="AU128" s="1117">
        <f t="shared" si="136"/>
        <v>146169.4</v>
      </c>
      <c r="AV128" s="1178">
        <f t="shared" si="137"/>
        <v>1900202.2</v>
      </c>
    </row>
    <row r="129" spans="1:48" ht="17.25" thickBot="1">
      <c r="A129" s="1634">
        <v>87</v>
      </c>
      <c r="B129" s="1189" t="s">
        <v>1070</v>
      </c>
      <c r="C129" s="1420" t="s">
        <v>1807</v>
      </c>
      <c r="D129" s="1444">
        <v>1</v>
      </c>
      <c r="E129" s="1184">
        <v>3</v>
      </c>
      <c r="F129" s="1424" t="s">
        <v>504</v>
      </c>
      <c r="G129" s="659">
        <f t="shared" si="118"/>
        <v>2.15</v>
      </c>
      <c r="H129" s="1436">
        <v>66140</v>
      </c>
      <c r="I129" s="1437">
        <f t="shared" si="140"/>
        <v>142201</v>
      </c>
      <c r="J129" s="1446">
        <v>0</v>
      </c>
      <c r="K129" s="1117">
        <f t="shared" si="119"/>
        <v>142201</v>
      </c>
      <c r="L129" s="1178">
        <f t="shared" si="120"/>
        <v>1848613</v>
      </c>
      <c r="M129" s="1118">
        <v>1</v>
      </c>
      <c r="N129" s="504">
        <f t="shared" si="116"/>
        <v>4</v>
      </c>
      <c r="O129" s="372"/>
      <c r="P129" s="229" t="str">
        <f t="shared" si="121"/>
        <v>Ա-3</v>
      </c>
      <c r="Q129" s="597">
        <f t="shared" si="122"/>
        <v>2.21</v>
      </c>
      <c r="R129" s="1176"/>
      <c r="S129" s="1176">
        <f t="shared" si="117"/>
        <v>2.21</v>
      </c>
      <c r="T129" s="1117">
        <v>66140</v>
      </c>
      <c r="U129" s="1117">
        <f t="shared" si="141"/>
        <v>146169.4</v>
      </c>
      <c r="V129" s="1114">
        <f t="shared" si="123"/>
        <v>0</v>
      </c>
      <c r="W129" s="1117">
        <f t="shared" si="124"/>
        <v>146169.4</v>
      </c>
      <c r="X129" s="1178">
        <f t="shared" si="125"/>
        <v>1900202.2</v>
      </c>
      <c r="Y129" s="1118">
        <v>1</v>
      </c>
      <c r="Z129" s="504">
        <f t="shared" si="126"/>
        <v>5</v>
      </c>
      <c r="AA129" s="372"/>
      <c r="AB129" s="229" t="str">
        <f t="shared" si="127"/>
        <v>Ա-3</v>
      </c>
      <c r="AC129" s="1176">
        <f t="shared" si="128"/>
        <v>2.21</v>
      </c>
      <c r="AD129" s="1176"/>
      <c r="AE129" s="1176">
        <f t="shared" si="138"/>
        <v>2.21</v>
      </c>
      <c r="AF129" s="1117">
        <v>66140</v>
      </c>
      <c r="AG129" s="1117">
        <f t="shared" si="142"/>
        <v>146169.4</v>
      </c>
      <c r="AH129" s="1114">
        <f t="shared" si="129"/>
        <v>0</v>
      </c>
      <c r="AI129" s="1117">
        <f t="shared" si="130"/>
        <v>146169.4</v>
      </c>
      <c r="AJ129" s="1178">
        <f t="shared" si="131"/>
        <v>1900202.2</v>
      </c>
      <c r="AK129" s="1118">
        <v>1</v>
      </c>
      <c r="AL129" s="371">
        <f t="shared" si="132"/>
        <v>6</v>
      </c>
      <c r="AM129" s="372"/>
      <c r="AN129" s="229" t="str">
        <f t="shared" si="133"/>
        <v>Ա-3</v>
      </c>
      <c r="AO129" s="1176">
        <f t="shared" si="134"/>
        <v>2.2799999999999998</v>
      </c>
      <c r="AP129" s="1176"/>
      <c r="AQ129" s="1176">
        <f t="shared" si="139"/>
        <v>2.2799999999999998</v>
      </c>
      <c r="AR129" s="1117">
        <v>66140</v>
      </c>
      <c r="AS129" s="1117">
        <f t="shared" si="143"/>
        <v>150799.19999999998</v>
      </c>
      <c r="AT129" s="1114">
        <f t="shared" si="135"/>
        <v>0</v>
      </c>
      <c r="AU129" s="1117">
        <f t="shared" si="136"/>
        <v>150799.19999999998</v>
      </c>
      <c r="AV129" s="1178">
        <f t="shared" si="137"/>
        <v>1960389.5999999999</v>
      </c>
    </row>
    <row r="130" spans="1:48" ht="17.25" thickBot="1">
      <c r="A130" s="1635">
        <v>88</v>
      </c>
      <c r="B130" s="1189" t="s">
        <v>2653</v>
      </c>
      <c r="C130" s="1420" t="s">
        <v>1808</v>
      </c>
      <c r="D130" s="1422">
        <v>1</v>
      </c>
      <c r="E130" s="1184">
        <v>4</v>
      </c>
      <c r="F130" s="1424" t="s">
        <v>97</v>
      </c>
      <c r="G130" s="659">
        <f t="shared" si="118"/>
        <v>1.9</v>
      </c>
      <c r="H130" s="1436">
        <v>66140</v>
      </c>
      <c r="I130" s="1437">
        <f>+H130*G130</f>
        <v>125666</v>
      </c>
      <c r="J130" s="1446">
        <v>0</v>
      </c>
      <c r="K130" s="1117">
        <f t="shared" si="119"/>
        <v>125666</v>
      </c>
      <c r="L130" s="1178">
        <f t="shared" si="120"/>
        <v>1633658</v>
      </c>
      <c r="M130" s="1118">
        <v>1</v>
      </c>
      <c r="N130" s="504">
        <f t="shared" si="116"/>
        <v>5</v>
      </c>
      <c r="O130" s="372"/>
      <c r="P130" s="229" t="str">
        <f t="shared" si="121"/>
        <v>Կ-1</v>
      </c>
      <c r="Q130" s="597">
        <f t="shared" si="122"/>
        <v>1.9</v>
      </c>
      <c r="R130" s="1176"/>
      <c r="S130" s="1176">
        <f t="shared" si="117"/>
        <v>1.9</v>
      </c>
      <c r="T130" s="1117">
        <v>66140</v>
      </c>
      <c r="U130" s="1117">
        <f>+T130*S130</f>
        <v>125666</v>
      </c>
      <c r="V130" s="1114">
        <f t="shared" si="123"/>
        <v>0</v>
      </c>
      <c r="W130" s="1117">
        <f t="shared" si="124"/>
        <v>125666</v>
      </c>
      <c r="X130" s="1178">
        <f t="shared" si="125"/>
        <v>1633658</v>
      </c>
      <c r="Y130" s="1118">
        <v>1</v>
      </c>
      <c r="Z130" s="504">
        <f t="shared" si="126"/>
        <v>6</v>
      </c>
      <c r="AA130" s="372"/>
      <c r="AB130" s="229" t="str">
        <f t="shared" si="127"/>
        <v>Կ-1</v>
      </c>
      <c r="AC130" s="1176">
        <f t="shared" si="128"/>
        <v>1.96</v>
      </c>
      <c r="AD130" s="1176"/>
      <c r="AE130" s="1176">
        <f t="shared" si="138"/>
        <v>1.96</v>
      </c>
      <c r="AF130" s="1117">
        <v>66140</v>
      </c>
      <c r="AG130" s="1117">
        <f>+AF130*AE130</f>
        <v>129634.4</v>
      </c>
      <c r="AH130" s="1114">
        <f t="shared" si="129"/>
        <v>0</v>
      </c>
      <c r="AI130" s="1117">
        <f t="shared" si="130"/>
        <v>129634.4</v>
      </c>
      <c r="AJ130" s="1178">
        <f t="shared" si="131"/>
        <v>1685247.2</v>
      </c>
      <c r="AK130" s="1118">
        <v>1</v>
      </c>
      <c r="AL130" s="371">
        <f t="shared" si="132"/>
        <v>7</v>
      </c>
      <c r="AM130" s="372"/>
      <c r="AN130" s="229" t="str">
        <f t="shared" si="133"/>
        <v>Կ-1</v>
      </c>
      <c r="AO130" s="1176">
        <f t="shared" si="134"/>
        <v>1.96</v>
      </c>
      <c r="AP130" s="1176"/>
      <c r="AQ130" s="1176">
        <f t="shared" si="139"/>
        <v>1.96</v>
      </c>
      <c r="AR130" s="1117">
        <v>66140</v>
      </c>
      <c r="AS130" s="1117">
        <f>+AR130*AQ130</f>
        <v>129634.4</v>
      </c>
      <c r="AT130" s="1114">
        <f t="shared" si="135"/>
        <v>0</v>
      </c>
      <c r="AU130" s="1117">
        <f t="shared" si="136"/>
        <v>129634.4</v>
      </c>
      <c r="AV130" s="1178">
        <f t="shared" si="137"/>
        <v>1685247.2</v>
      </c>
    </row>
    <row r="131" spans="1:48" ht="17.25" thickBot="1">
      <c r="A131" s="1634">
        <v>89</v>
      </c>
      <c r="B131" s="1189" t="s">
        <v>1066</v>
      </c>
      <c r="C131" s="1420" t="s">
        <v>1808</v>
      </c>
      <c r="D131" s="1422">
        <v>1</v>
      </c>
      <c r="E131" s="1184">
        <v>6</v>
      </c>
      <c r="F131" s="1424" t="s">
        <v>97</v>
      </c>
      <c r="G131" s="659">
        <f t="shared" si="118"/>
        <v>1.96</v>
      </c>
      <c r="H131" s="1436">
        <v>66140</v>
      </c>
      <c r="I131" s="1437">
        <f>+H131*G131</f>
        <v>129634.4</v>
      </c>
      <c r="J131" s="1446">
        <v>0</v>
      </c>
      <c r="K131" s="1117">
        <f t="shared" si="119"/>
        <v>129634.4</v>
      </c>
      <c r="L131" s="1178">
        <f t="shared" si="120"/>
        <v>1685247.2</v>
      </c>
      <c r="M131" s="1118">
        <v>1</v>
      </c>
      <c r="N131" s="504">
        <f t="shared" si="116"/>
        <v>7</v>
      </c>
      <c r="O131" s="372"/>
      <c r="P131" s="229" t="str">
        <f t="shared" si="121"/>
        <v>Կ-1</v>
      </c>
      <c r="Q131" s="597">
        <f t="shared" si="122"/>
        <v>1.96</v>
      </c>
      <c r="R131" s="1176"/>
      <c r="S131" s="1176">
        <f t="shared" si="117"/>
        <v>1.96</v>
      </c>
      <c r="T131" s="1117">
        <v>66140</v>
      </c>
      <c r="U131" s="1117">
        <f>+T131*S131</f>
        <v>129634.4</v>
      </c>
      <c r="V131" s="1114">
        <f t="shared" si="123"/>
        <v>0</v>
      </c>
      <c r="W131" s="1117">
        <f t="shared" si="124"/>
        <v>129634.4</v>
      </c>
      <c r="X131" s="1178">
        <f t="shared" si="125"/>
        <v>1685247.2</v>
      </c>
      <c r="Y131" s="1118">
        <v>1</v>
      </c>
      <c r="Z131" s="504">
        <f t="shared" si="126"/>
        <v>8</v>
      </c>
      <c r="AA131" s="372"/>
      <c r="AB131" s="229" t="str">
        <f t="shared" si="127"/>
        <v>Կ-1</v>
      </c>
      <c r="AC131" s="1176">
        <f t="shared" si="128"/>
        <v>2.02</v>
      </c>
      <c r="AD131" s="1176"/>
      <c r="AE131" s="1176">
        <f t="shared" si="138"/>
        <v>2.02</v>
      </c>
      <c r="AF131" s="1117">
        <v>66140</v>
      </c>
      <c r="AG131" s="1117">
        <f>+AF131*AE131</f>
        <v>133602.79999999999</v>
      </c>
      <c r="AH131" s="1114">
        <f t="shared" si="129"/>
        <v>0</v>
      </c>
      <c r="AI131" s="1117">
        <f t="shared" si="130"/>
        <v>133602.79999999999</v>
      </c>
      <c r="AJ131" s="1178">
        <f t="shared" si="131"/>
        <v>1736836.4</v>
      </c>
      <c r="AK131" s="1118">
        <v>1</v>
      </c>
      <c r="AL131" s="371">
        <f t="shared" si="132"/>
        <v>9</v>
      </c>
      <c r="AM131" s="372"/>
      <c r="AN131" s="229" t="str">
        <f t="shared" si="133"/>
        <v>Կ-1</v>
      </c>
      <c r="AO131" s="1176">
        <f t="shared" si="134"/>
        <v>2.02</v>
      </c>
      <c r="AP131" s="1176"/>
      <c r="AQ131" s="1176">
        <f t="shared" si="139"/>
        <v>2.02</v>
      </c>
      <c r="AR131" s="1117">
        <v>66140</v>
      </c>
      <c r="AS131" s="1117">
        <f>+AR131*AQ131</f>
        <v>133602.79999999999</v>
      </c>
      <c r="AT131" s="1114">
        <f t="shared" si="135"/>
        <v>0</v>
      </c>
      <c r="AU131" s="1117">
        <f t="shared" si="136"/>
        <v>133602.79999999999</v>
      </c>
      <c r="AV131" s="1178">
        <f t="shared" si="137"/>
        <v>1736836.4</v>
      </c>
    </row>
    <row r="132" spans="1:48" ht="17.25" thickBot="1">
      <c r="A132" s="1635">
        <v>90</v>
      </c>
      <c r="B132" s="1189" t="s">
        <v>89</v>
      </c>
      <c r="C132" s="1420" t="s">
        <v>1808</v>
      </c>
      <c r="D132" s="1422">
        <v>1</v>
      </c>
      <c r="E132" s="1184">
        <v>6</v>
      </c>
      <c r="F132" s="1424" t="s">
        <v>97</v>
      </c>
      <c r="G132" s="659">
        <f t="shared" si="118"/>
        <v>1.96</v>
      </c>
      <c r="H132" s="1436">
        <v>66140</v>
      </c>
      <c r="I132" s="1437">
        <f>+H132*G132</f>
        <v>129634.4</v>
      </c>
      <c r="J132" s="1446">
        <v>0</v>
      </c>
      <c r="K132" s="1117">
        <f t="shared" si="119"/>
        <v>129634.4</v>
      </c>
      <c r="L132" s="1178">
        <f t="shared" si="120"/>
        <v>1685247.2</v>
      </c>
      <c r="M132" s="1118">
        <v>1</v>
      </c>
      <c r="N132" s="504">
        <f t="shared" si="116"/>
        <v>7</v>
      </c>
      <c r="O132" s="372"/>
      <c r="P132" s="229" t="str">
        <f t="shared" si="121"/>
        <v>Կ-1</v>
      </c>
      <c r="Q132" s="597">
        <f t="shared" si="122"/>
        <v>1.96</v>
      </c>
      <c r="R132" s="1176"/>
      <c r="S132" s="1176">
        <f t="shared" si="117"/>
        <v>1.96</v>
      </c>
      <c r="T132" s="1117">
        <v>66140</v>
      </c>
      <c r="U132" s="1117">
        <f>+T132*S132</f>
        <v>129634.4</v>
      </c>
      <c r="V132" s="1114">
        <f t="shared" si="123"/>
        <v>0</v>
      </c>
      <c r="W132" s="1117">
        <f t="shared" si="124"/>
        <v>129634.4</v>
      </c>
      <c r="X132" s="1178">
        <f t="shared" si="125"/>
        <v>1685247.2</v>
      </c>
      <c r="Y132" s="1118">
        <v>1</v>
      </c>
      <c r="Z132" s="504">
        <f t="shared" si="126"/>
        <v>8</v>
      </c>
      <c r="AA132" s="372"/>
      <c r="AB132" s="229" t="str">
        <f t="shared" si="127"/>
        <v>Կ-1</v>
      </c>
      <c r="AC132" s="1176">
        <f t="shared" si="128"/>
        <v>2.02</v>
      </c>
      <c r="AD132" s="1176"/>
      <c r="AE132" s="1176">
        <f t="shared" si="138"/>
        <v>2.02</v>
      </c>
      <c r="AF132" s="1117">
        <v>66140</v>
      </c>
      <c r="AG132" s="1117">
        <f>+AF132*AE132</f>
        <v>133602.79999999999</v>
      </c>
      <c r="AH132" s="1114">
        <f t="shared" si="129"/>
        <v>0</v>
      </c>
      <c r="AI132" s="1117">
        <f t="shared" si="130"/>
        <v>133602.79999999999</v>
      </c>
      <c r="AJ132" s="1178">
        <f t="shared" si="131"/>
        <v>1736836.4</v>
      </c>
      <c r="AK132" s="1118">
        <v>1</v>
      </c>
      <c r="AL132" s="371">
        <f t="shared" si="132"/>
        <v>9</v>
      </c>
      <c r="AM132" s="372"/>
      <c r="AN132" s="229" t="str">
        <f t="shared" si="133"/>
        <v>Կ-1</v>
      </c>
      <c r="AO132" s="1176">
        <f t="shared" si="134"/>
        <v>2.02</v>
      </c>
      <c r="AP132" s="1176"/>
      <c r="AQ132" s="1176">
        <f t="shared" si="139"/>
        <v>2.02</v>
      </c>
      <c r="AR132" s="1117">
        <v>66140</v>
      </c>
      <c r="AS132" s="1117">
        <f>+AR132*AQ132</f>
        <v>133602.79999999999</v>
      </c>
      <c r="AT132" s="1114">
        <f t="shared" si="135"/>
        <v>0</v>
      </c>
      <c r="AU132" s="1117">
        <f t="shared" si="136"/>
        <v>133602.79999999999</v>
      </c>
      <c r="AV132" s="1178">
        <f t="shared" si="137"/>
        <v>1736836.4</v>
      </c>
    </row>
    <row r="133" spans="1:48" ht="18.75" customHeight="1" thickBot="1">
      <c r="A133" s="1634">
        <v>91</v>
      </c>
      <c r="B133" s="1189" t="s">
        <v>1071</v>
      </c>
      <c r="C133" s="1420" t="s">
        <v>1808</v>
      </c>
      <c r="D133" s="1422">
        <v>1</v>
      </c>
      <c r="E133" s="1184">
        <v>3</v>
      </c>
      <c r="F133" s="1424" t="s">
        <v>97</v>
      </c>
      <c r="G133" s="659">
        <f t="shared" si="118"/>
        <v>1.84</v>
      </c>
      <c r="H133" s="1436">
        <v>66140</v>
      </c>
      <c r="I133" s="1437">
        <f>+H133*G133</f>
        <v>121697.60000000001</v>
      </c>
      <c r="J133" s="1446">
        <v>0</v>
      </c>
      <c r="K133" s="1117">
        <f t="shared" si="119"/>
        <v>121697.60000000001</v>
      </c>
      <c r="L133" s="1178">
        <f t="shared" si="120"/>
        <v>1582068.8</v>
      </c>
      <c r="M133" s="1118">
        <v>1</v>
      </c>
      <c r="N133" s="504">
        <f t="shared" si="116"/>
        <v>4</v>
      </c>
      <c r="O133" s="372"/>
      <c r="P133" s="229" t="str">
        <f t="shared" si="121"/>
        <v>Կ-1</v>
      </c>
      <c r="Q133" s="597">
        <f t="shared" si="122"/>
        <v>1.9</v>
      </c>
      <c r="R133" s="1176"/>
      <c r="S133" s="1176">
        <f t="shared" si="117"/>
        <v>1.9</v>
      </c>
      <c r="T133" s="1117">
        <v>66140</v>
      </c>
      <c r="U133" s="1117">
        <f>+T133*S133</f>
        <v>125666</v>
      </c>
      <c r="V133" s="1114">
        <f t="shared" si="123"/>
        <v>0</v>
      </c>
      <c r="W133" s="1117">
        <f t="shared" si="124"/>
        <v>125666</v>
      </c>
      <c r="X133" s="1178">
        <f t="shared" si="125"/>
        <v>1633658</v>
      </c>
      <c r="Y133" s="1118">
        <v>1</v>
      </c>
      <c r="Z133" s="504">
        <f t="shared" si="126"/>
        <v>5</v>
      </c>
      <c r="AA133" s="372"/>
      <c r="AB133" s="229" t="str">
        <f t="shared" si="127"/>
        <v>Կ-1</v>
      </c>
      <c r="AC133" s="1176">
        <f t="shared" si="128"/>
        <v>1.9</v>
      </c>
      <c r="AD133" s="1176"/>
      <c r="AE133" s="1176">
        <f t="shared" si="138"/>
        <v>1.9</v>
      </c>
      <c r="AF133" s="1117">
        <v>66140</v>
      </c>
      <c r="AG133" s="1117">
        <f>+AF133*AE133</f>
        <v>125666</v>
      </c>
      <c r="AH133" s="1114">
        <f t="shared" si="129"/>
        <v>0</v>
      </c>
      <c r="AI133" s="1117">
        <f t="shared" si="130"/>
        <v>125666</v>
      </c>
      <c r="AJ133" s="1178">
        <f t="shared" si="131"/>
        <v>1633658</v>
      </c>
      <c r="AK133" s="1118">
        <v>1</v>
      </c>
      <c r="AL133" s="371">
        <f t="shared" si="132"/>
        <v>6</v>
      </c>
      <c r="AM133" s="372"/>
      <c r="AN133" s="229" t="str">
        <f t="shared" si="133"/>
        <v>Կ-1</v>
      </c>
      <c r="AO133" s="1176">
        <f t="shared" si="134"/>
        <v>1.96</v>
      </c>
      <c r="AP133" s="1176"/>
      <c r="AQ133" s="1176">
        <f t="shared" si="139"/>
        <v>1.96</v>
      </c>
      <c r="AR133" s="1117">
        <v>66140</v>
      </c>
      <c r="AS133" s="1117">
        <f>+AR133*AQ133</f>
        <v>129634.4</v>
      </c>
      <c r="AT133" s="1114">
        <f t="shared" si="135"/>
        <v>0</v>
      </c>
      <c r="AU133" s="1117">
        <f t="shared" si="136"/>
        <v>129634.4</v>
      </c>
      <c r="AV133" s="1178">
        <f t="shared" si="137"/>
        <v>1685247.2</v>
      </c>
    </row>
    <row r="134" spans="1:48" ht="17.25" customHeight="1" thickBot="1">
      <c r="A134" s="1635">
        <v>92</v>
      </c>
      <c r="B134" s="1189" t="s">
        <v>1074</v>
      </c>
      <c r="C134" s="1420" t="s">
        <v>1808</v>
      </c>
      <c r="D134" s="1422">
        <v>1</v>
      </c>
      <c r="E134" s="1184">
        <v>3</v>
      </c>
      <c r="F134" s="1424" t="s">
        <v>97</v>
      </c>
      <c r="G134" s="659">
        <f t="shared" si="118"/>
        <v>1.84</v>
      </c>
      <c r="H134" s="1436">
        <v>66140</v>
      </c>
      <c r="I134" s="1437">
        <f t="shared" ref="I134:I177" si="172">+H134*G134</f>
        <v>121697.60000000001</v>
      </c>
      <c r="J134" s="1446">
        <v>0</v>
      </c>
      <c r="K134" s="1117">
        <f t="shared" si="119"/>
        <v>121697.60000000001</v>
      </c>
      <c r="L134" s="1178">
        <f t="shared" si="120"/>
        <v>1582068.8</v>
      </c>
      <c r="M134" s="1118">
        <v>1</v>
      </c>
      <c r="N134" s="504">
        <f t="shared" si="116"/>
        <v>4</v>
      </c>
      <c r="O134" s="372"/>
      <c r="P134" s="229" t="str">
        <f t="shared" si="121"/>
        <v>Կ-1</v>
      </c>
      <c r="Q134" s="597">
        <f t="shared" si="122"/>
        <v>1.9</v>
      </c>
      <c r="R134" s="1176"/>
      <c r="S134" s="1176">
        <f t="shared" si="117"/>
        <v>1.9</v>
      </c>
      <c r="T134" s="1117">
        <v>66140</v>
      </c>
      <c r="U134" s="1117">
        <f t="shared" ref="U134:U177" si="173">+T134*S134</f>
        <v>125666</v>
      </c>
      <c r="V134" s="1114">
        <f t="shared" si="123"/>
        <v>0</v>
      </c>
      <c r="W134" s="1117">
        <f t="shared" si="124"/>
        <v>125666</v>
      </c>
      <c r="X134" s="1178">
        <f t="shared" si="125"/>
        <v>1633658</v>
      </c>
      <c r="Y134" s="1118">
        <v>1</v>
      </c>
      <c r="Z134" s="504">
        <f t="shared" si="126"/>
        <v>5</v>
      </c>
      <c r="AA134" s="372"/>
      <c r="AB134" s="229" t="str">
        <f t="shared" si="127"/>
        <v>Կ-1</v>
      </c>
      <c r="AC134" s="1176">
        <f t="shared" si="128"/>
        <v>1.9</v>
      </c>
      <c r="AD134" s="1176"/>
      <c r="AE134" s="1176">
        <f t="shared" si="138"/>
        <v>1.9</v>
      </c>
      <c r="AF134" s="1117">
        <v>66140</v>
      </c>
      <c r="AG134" s="1117">
        <f t="shared" ref="AG134:AG177" si="174">+AF134*AE134</f>
        <v>125666</v>
      </c>
      <c r="AH134" s="1114">
        <f t="shared" si="129"/>
        <v>0</v>
      </c>
      <c r="AI134" s="1117">
        <f t="shared" si="130"/>
        <v>125666</v>
      </c>
      <c r="AJ134" s="1178">
        <f t="shared" si="131"/>
        <v>1633658</v>
      </c>
      <c r="AK134" s="1118">
        <v>1</v>
      </c>
      <c r="AL134" s="371">
        <f t="shared" si="132"/>
        <v>6</v>
      </c>
      <c r="AM134" s="372"/>
      <c r="AN134" s="229" t="str">
        <f t="shared" si="133"/>
        <v>Կ-1</v>
      </c>
      <c r="AO134" s="1176">
        <f t="shared" si="134"/>
        <v>1.96</v>
      </c>
      <c r="AP134" s="1176"/>
      <c r="AQ134" s="1176">
        <f t="shared" si="139"/>
        <v>1.96</v>
      </c>
      <c r="AR134" s="1117">
        <v>66140</v>
      </c>
      <c r="AS134" s="1117">
        <f t="shared" ref="AS134:AS177" si="175">+AR134*AQ134</f>
        <v>129634.4</v>
      </c>
      <c r="AT134" s="1114">
        <f t="shared" si="135"/>
        <v>0</v>
      </c>
      <c r="AU134" s="1117">
        <f t="shared" si="136"/>
        <v>129634.4</v>
      </c>
      <c r="AV134" s="1178">
        <f t="shared" si="137"/>
        <v>1685247.2</v>
      </c>
    </row>
    <row r="135" spans="1:48" ht="17.25" thickBot="1">
      <c r="A135" s="1634">
        <v>93</v>
      </c>
      <c r="B135" s="1189" t="s">
        <v>2101</v>
      </c>
      <c r="C135" s="1420" t="s">
        <v>1808</v>
      </c>
      <c r="D135" s="1422">
        <v>1</v>
      </c>
      <c r="E135" s="1184">
        <v>2</v>
      </c>
      <c r="F135" s="1424" t="s">
        <v>97</v>
      </c>
      <c r="G135" s="659">
        <f t="shared" si="118"/>
        <v>1.79</v>
      </c>
      <c r="H135" s="1436">
        <v>66140</v>
      </c>
      <c r="I135" s="1437">
        <f t="shared" si="172"/>
        <v>118390.6</v>
      </c>
      <c r="J135" s="1446">
        <v>0</v>
      </c>
      <c r="K135" s="1117">
        <f t="shared" si="119"/>
        <v>118390.6</v>
      </c>
      <c r="L135" s="1178">
        <f t="shared" si="120"/>
        <v>1539077.8</v>
      </c>
      <c r="M135" s="1118">
        <v>1</v>
      </c>
      <c r="N135" s="504">
        <f t="shared" si="116"/>
        <v>3</v>
      </c>
      <c r="O135" s="372"/>
      <c r="P135" s="229" t="str">
        <f t="shared" si="121"/>
        <v>Կ-1</v>
      </c>
      <c r="Q135" s="597">
        <f t="shared" si="122"/>
        <v>1.84</v>
      </c>
      <c r="R135" s="1176"/>
      <c r="S135" s="1176">
        <f t="shared" si="117"/>
        <v>1.84</v>
      </c>
      <c r="T135" s="1117">
        <v>66140</v>
      </c>
      <c r="U135" s="1117">
        <f t="shared" si="173"/>
        <v>121697.60000000001</v>
      </c>
      <c r="V135" s="1114">
        <f t="shared" si="123"/>
        <v>0</v>
      </c>
      <c r="W135" s="1117">
        <f t="shared" si="124"/>
        <v>121697.60000000001</v>
      </c>
      <c r="X135" s="1178">
        <f t="shared" si="125"/>
        <v>1582068.8</v>
      </c>
      <c r="Y135" s="1118">
        <v>1</v>
      </c>
      <c r="Z135" s="504">
        <f t="shared" si="126"/>
        <v>4</v>
      </c>
      <c r="AA135" s="372"/>
      <c r="AB135" s="229" t="str">
        <f t="shared" si="127"/>
        <v>Կ-1</v>
      </c>
      <c r="AC135" s="1176">
        <f t="shared" si="128"/>
        <v>1.9</v>
      </c>
      <c r="AD135" s="1176"/>
      <c r="AE135" s="1176">
        <f t="shared" si="138"/>
        <v>1.9</v>
      </c>
      <c r="AF135" s="1117">
        <v>66140</v>
      </c>
      <c r="AG135" s="1117">
        <f t="shared" si="174"/>
        <v>125666</v>
      </c>
      <c r="AH135" s="1114">
        <f t="shared" si="129"/>
        <v>0</v>
      </c>
      <c r="AI135" s="1117">
        <f t="shared" si="130"/>
        <v>125666</v>
      </c>
      <c r="AJ135" s="1178">
        <f t="shared" si="131"/>
        <v>1633658</v>
      </c>
      <c r="AK135" s="1118">
        <v>1</v>
      </c>
      <c r="AL135" s="371">
        <f t="shared" si="132"/>
        <v>5</v>
      </c>
      <c r="AM135" s="372"/>
      <c r="AN135" s="229" t="str">
        <f t="shared" si="133"/>
        <v>Կ-1</v>
      </c>
      <c r="AO135" s="1176">
        <f t="shared" si="134"/>
        <v>1.9</v>
      </c>
      <c r="AP135" s="1176"/>
      <c r="AQ135" s="1176">
        <f t="shared" si="139"/>
        <v>1.9</v>
      </c>
      <c r="AR135" s="1117">
        <v>66140</v>
      </c>
      <c r="AS135" s="1117">
        <f t="shared" si="175"/>
        <v>125666</v>
      </c>
      <c r="AT135" s="1114">
        <f t="shared" si="135"/>
        <v>0</v>
      </c>
      <c r="AU135" s="1117">
        <f t="shared" si="136"/>
        <v>125666</v>
      </c>
      <c r="AV135" s="1178">
        <f t="shared" si="137"/>
        <v>1633658</v>
      </c>
    </row>
    <row r="136" spans="1:48" ht="17.25" thickBot="1">
      <c r="A136" s="1635">
        <v>94</v>
      </c>
      <c r="B136" s="1189" t="s">
        <v>1102</v>
      </c>
      <c r="C136" s="1420" t="s">
        <v>1808</v>
      </c>
      <c r="D136" s="1422">
        <v>1</v>
      </c>
      <c r="E136" s="1184">
        <v>6</v>
      </c>
      <c r="F136" s="1424" t="s">
        <v>97</v>
      </c>
      <c r="G136" s="659">
        <f t="shared" si="118"/>
        <v>1.96</v>
      </c>
      <c r="H136" s="1436">
        <v>66140</v>
      </c>
      <c r="I136" s="1437">
        <f t="shared" si="172"/>
        <v>129634.4</v>
      </c>
      <c r="J136" s="1446">
        <v>0</v>
      </c>
      <c r="K136" s="1117">
        <f t="shared" si="119"/>
        <v>129634.4</v>
      </c>
      <c r="L136" s="1178">
        <f t="shared" si="120"/>
        <v>1685247.2</v>
      </c>
      <c r="M136" s="1118">
        <v>1</v>
      </c>
      <c r="N136" s="504">
        <f t="shared" si="116"/>
        <v>7</v>
      </c>
      <c r="O136" s="372"/>
      <c r="P136" s="229" t="str">
        <f t="shared" si="121"/>
        <v>Կ-1</v>
      </c>
      <c r="Q136" s="597">
        <f t="shared" si="122"/>
        <v>1.96</v>
      </c>
      <c r="R136" s="1176"/>
      <c r="S136" s="1176">
        <f t="shared" si="117"/>
        <v>1.96</v>
      </c>
      <c r="T136" s="1117">
        <v>66140</v>
      </c>
      <c r="U136" s="1117">
        <f t="shared" si="173"/>
        <v>129634.4</v>
      </c>
      <c r="V136" s="1114">
        <f t="shared" si="123"/>
        <v>0</v>
      </c>
      <c r="W136" s="1117">
        <f t="shared" si="124"/>
        <v>129634.4</v>
      </c>
      <c r="X136" s="1178">
        <f t="shared" si="125"/>
        <v>1685247.2</v>
      </c>
      <c r="Y136" s="1118">
        <v>1</v>
      </c>
      <c r="Z136" s="504">
        <f t="shared" si="126"/>
        <v>8</v>
      </c>
      <c r="AA136" s="372"/>
      <c r="AB136" s="229" t="str">
        <f t="shared" si="127"/>
        <v>Կ-1</v>
      </c>
      <c r="AC136" s="1176">
        <f t="shared" si="128"/>
        <v>2.02</v>
      </c>
      <c r="AD136" s="1176"/>
      <c r="AE136" s="1176">
        <f t="shared" si="138"/>
        <v>2.02</v>
      </c>
      <c r="AF136" s="1117">
        <v>66140</v>
      </c>
      <c r="AG136" s="1117">
        <f t="shared" si="174"/>
        <v>133602.79999999999</v>
      </c>
      <c r="AH136" s="1114">
        <f t="shared" si="129"/>
        <v>0</v>
      </c>
      <c r="AI136" s="1117">
        <f t="shared" si="130"/>
        <v>133602.79999999999</v>
      </c>
      <c r="AJ136" s="1178">
        <f t="shared" si="131"/>
        <v>1736836.4</v>
      </c>
      <c r="AK136" s="1118">
        <v>1</v>
      </c>
      <c r="AL136" s="371">
        <f t="shared" si="132"/>
        <v>9</v>
      </c>
      <c r="AM136" s="372"/>
      <c r="AN136" s="229" t="str">
        <f t="shared" si="133"/>
        <v>Կ-1</v>
      </c>
      <c r="AO136" s="1176">
        <f t="shared" si="134"/>
        <v>2.02</v>
      </c>
      <c r="AP136" s="1176"/>
      <c r="AQ136" s="1176">
        <f t="shared" si="139"/>
        <v>2.02</v>
      </c>
      <c r="AR136" s="1117">
        <v>66140</v>
      </c>
      <c r="AS136" s="1117">
        <f t="shared" si="175"/>
        <v>133602.79999999999</v>
      </c>
      <c r="AT136" s="1114">
        <f t="shared" si="135"/>
        <v>0</v>
      </c>
      <c r="AU136" s="1117">
        <f t="shared" si="136"/>
        <v>133602.79999999999</v>
      </c>
      <c r="AV136" s="1178">
        <f t="shared" si="137"/>
        <v>1736836.4</v>
      </c>
    </row>
    <row r="137" spans="1:48" ht="17.25" thickBot="1">
      <c r="A137" s="1634">
        <v>95</v>
      </c>
      <c r="B137" s="1189" t="s">
        <v>1816</v>
      </c>
      <c r="C137" s="1420" t="s">
        <v>1808</v>
      </c>
      <c r="D137" s="1422">
        <v>1</v>
      </c>
      <c r="E137" s="1184">
        <v>3</v>
      </c>
      <c r="F137" s="1424" t="s">
        <v>97</v>
      </c>
      <c r="G137" s="659">
        <f t="shared" si="118"/>
        <v>1.84</v>
      </c>
      <c r="H137" s="1436">
        <v>66140</v>
      </c>
      <c r="I137" s="1437">
        <f t="shared" si="172"/>
        <v>121697.60000000001</v>
      </c>
      <c r="J137" s="1446">
        <v>0</v>
      </c>
      <c r="K137" s="1117">
        <f t="shared" si="119"/>
        <v>121697.60000000001</v>
      </c>
      <c r="L137" s="1178">
        <f t="shared" si="120"/>
        <v>1582068.8</v>
      </c>
      <c r="M137" s="1118">
        <v>1</v>
      </c>
      <c r="N137" s="504">
        <f t="shared" si="116"/>
        <v>4</v>
      </c>
      <c r="O137" s="372"/>
      <c r="P137" s="229" t="str">
        <f t="shared" si="121"/>
        <v>Կ-1</v>
      </c>
      <c r="Q137" s="597">
        <f t="shared" si="122"/>
        <v>1.9</v>
      </c>
      <c r="R137" s="1176"/>
      <c r="S137" s="1176">
        <f t="shared" si="117"/>
        <v>1.9</v>
      </c>
      <c r="T137" s="1117">
        <v>66140</v>
      </c>
      <c r="U137" s="1117">
        <f t="shared" si="173"/>
        <v>125666</v>
      </c>
      <c r="V137" s="1114">
        <f t="shared" si="123"/>
        <v>0</v>
      </c>
      <c r="W137" s="1117">
        <f t="shared" si="124"/>
        <v>125666</v>
      </c>
      <c r="X137" s="1178">
        <f t="shared" si="125"/>
        <v>1633658</v>
      </c>
      <c r="Y137" s="1118">
        <v>1</v>
      </c>
      <c r="Z137" s="504">
        <f t="shared" si="126"/>
        <v>5</v>
      </c>
      <c r="AA137" s="372"/>
      <c r="AB137" s="229" t="str">
        <f t="shared" si="127"/>
        <v>Կ-1</v>
      </c>
      <c r="AC137" s="1176">
        <f t="shared" si="128"/>
        <v>1.9</v>
      </c>
      <c r="AD137" s="1176"/>
      <c r="AE137" s="1176">
        <f t="shared" si="138"/>
        <v>1.9</v>
      </c>
      <c r="AF137" s="1117">
        <v>66140</v>
      </c>
      <c r="AG137" s="1117">
        <f t="shared" si="174"/>
        <v>125666</v>
      </c>
      <c r="AH137" s="1114">
        <f t="shared" si="129"/>
        <v>0</v>
      </c>
      <c r="AI137" s="1117">
        <f t="shared" si="130"/>
        <v>125666</v>
      </c>
      <c r="AJ137" s="1178">
        <f t="shared" si="131"/>
        <v>1633658</v>
      </c>
      <c r="AK137" s="1118">
        <v>1</v>
      </c>
      <c r="AL137" s="371">
        <f t="shared" si="132"/>
        <v>6</v>
      </c>
      <c r="AM137" s="372"/>
      <c r="AN137" s="229" t="str">
        <f t="shared" si="133"/>
        <v>Կ-1</v>
      </c>
      <c r="AO137" s="1176">
        <f t="shared" si="134"/>
        <v>1.96</v>
      </c>
      <c r="AP137" s="1176"/>
      <c r="AQ137" s="1176">
        <f t="shared" si="139"/>
        <v>1.96</v>
      </c>
      <c r="AR137" s="1117">
        <v>66140</v>
      </c>
      <c r="AS137" s="1117">
        <f t="shared" si="175"/>
        <v>129634.4</v>
      </c>
      <c r="AT137" s="1114">
        <f t="shared" si="135"/>
        <v>0</v>
      </c>
      <c r="AU137" s="1117">
        <f t="shared" si="136"/>
        <v>129634.4</v>
      </c>
      <c r="AV137" s="1178">
        <f t="shared" si="137"/>
        <v>1685247.2</v>
      </c>
    </row>
    <row r="138" spans="1:48" ht="17.25" thickBot="1">
      <c r="A138" s="1635">
        <v>96</v>
      </c>
      <c r="B138" s="1189" t="s">
        <v>1817</v>
      </c>
      <c r="C138" s="1420" t="s">
        <v>1808</v>
      </c>
      <c r="D138" s="1422">
        <v>1</v>
      </c>
      <c r="E138" s="1184">
        <v>3</v>
      </c>
      <c r="F138" s="1424" t="s">
        <v>97</v>
      </c>
      <c r="G138" s="659">
        <f t="shared" si="118"/>
        <v>1.84</v>
      </c>
      <c r="H138" s="1436">
        <v>66140</v>
      </c>
      <c r="I138" s="1437">
        <f t="shared" si="172"/>
        <v>121697.60000000001</v>
      </c>
      <c r="J138" s="1446">
        <v>0</v>
      </c>
      <c r="K138" s="1117">
        <f t="shared" si="119"/>
        <v>121697.60000000001</v>
      </c>
      <c r="L138" s="1178">
        <f t="shared" si="120"/>
        <v>1582068.8</v>
      </c>
      <c r="M138" s="1118">
        <v>1</v>
      </c>
      <c r="N138" s="504">
        <f t="shared" si="116"/>
        <v>4</v>
      </c>
      <c r="O138" s="372"/>
      <c r="P138" s="229" t="str">
        <f t="shared" si="121"/>
        <v>Կ-1</v>
      </c>
      <c r="Q138" s="597">
        <f t="shared" si="122"/>
        <v>1.9</v>
      </c>
      <c r="R138" s="1176"/>
      <c r="S138" s="1176">
        <f t="shared" si="117"/>
        <v>1.9</v>
      </c>
      <c r="T138" s="1117">
        <v>66140</v>
      </c>
      <c r="U138" s="1117">
        <f t="shared" si="173"/>
        <v>125666</v>
      </c>
      <c r="V138" s="1114">
        <f t="shared" si="123"/>
        <v>0</v>
      </c>
      <c r="W138" s="1117">
        <f t="shared" si="124"/>
        <v>125666</v>
      </c>
      <c r="X138" s="1178">
        <f t="shared" si="125"/>
        <v>1633658</v>
      </c>
      <c r="Y138" s="1118">
        <v>1</v>
      </c>
      <c r="Z138" s="504">
        <f t="shared" si="126"/>
        <v>5</v>
      </c>
      <c r="AA138" s="372"/>
      <c r="AB138" s="229" t="str">
        <f t="shared" si="127"/>
        <v>Կ-1</v>
      </c>
      <c r="AC138" s="1176">
        <f t="shared" si="128"/>
        <v>1.9</v>
      </c>
      <c r="AD138" s="1176"/>
      <c r="AE138" s="1176">
        <f t="shared" si="138"/>
        <v>1.9</v>
      </c>
      <c r="AF138" s="1117">
        <v>66140</v>
      </c>
      <c r="AG138" s="1117">
        <f t="shared" si="174"/>
        <v>125666</v>
      </c>
      <c r="AH138" s="1114">
        <f t="shared" si="129"/>
        <v>0</v>
      </c>
      <c r="AI138" s="1117">
        <f t="shared" si="130"/>
        <v>125666</v>
      </c>
      <c r="AJ138" s="1178">
        <f t="shared" si="131"/>
        <v>1633658</v>
      </c>
      <c r="AK138" s="1118">
        <v>1</v>
      </c>
      <c r="AL138" s="371">
        <f t="shared" si="132"/>
        <v>6</v>
      </c>
      <c r="AM138" s="372"/>
      <c r="AN138" s="229" t="str">
        <f t="shared" si="133"/>
        <v>Կ-1</v>
      </c>
      <c r="AO138" s="1176">
        <f t="shared" si="134"/>
        <v>1.96</v>
      </c>
      <c r="AP138" s="1176"/>
      <c r="AQ138" s="1176">
        <f t="shared" si="139"/>
        <v>1.96</v>
      </c>
      <c r="AR138" s="1117">
        <v>66140</v>
      </c>
      <c r="AS138" s="1117">
        <f t="shared" si="175"/>
        <v>129634.4</v>
      </c>
      <c r="AT138" s="1114">
        <f t="shared" si="135"/>
        <v>0</v>
      </c>
      <c r="AU138" s="1117">
        <f t="shared" si="136"/>
        <v>129634.4</v>
      </c>
      <c r="AV138" s="1178">
        <f t="shared" si="137"/>
        <v>1685247.2</v>
      </c>
    </row>
    <row r="139" spans="1:48" ht="17.25" thickBot="1">
      <c r="A139" s="1634">
        <v>97</v>
      </c>
      <c r="B139" s="1189" t="s">
        <v>933</v>
      </c>
      <c r="C139" s="1420" t="s">
        <v>1808</v>
      </c>
      <c r="D139" s="1422">
        <v>1</v>
      </c>
      <c r="E139" s="1184">
        <v>4</v>
      </c>
      <c r="F139" s="1424" t="s">
        <v>97</v>
      </c>
      <c r="G139" s="659">
        <f t="shared" si="118"/>
        <v>1.9</v>
      </c>
      <c r="H139" s="1436">
        <v>66140</v>
      </c>
      <c r="I139" s="1437">
        <f t="shared" si="172"/>
        <v>125666</v>
      </c>
      <c r="J139" s="1446">
        <v>0</v>
      </c>
      <c r="K139" s="1117">
        <f t="shared" si="119"/>
        <v>125666</v>
      </c>
      <c r="L139" s="1178">
        <f t="shared" si="120"/>
        <v>1633658</v>
      </c>
      <c r="M139" s="1118">
        <v>1</v>
      </c>
      <c r="N139" s="504">
        <f t="shared" si="116"/>
        <v>5</v>
      </c>
      <c r="O139" s="372"/>
      <c r="P139" s="229" t="str">
        <f t="shared" si="121"/>
        <v>Կ-1</v>
      </c>
      <c r="Q139" s="597">
        <f t="shared" si="122"/>
        <v>1.9</v>
      </c>
      <c r="R139" s="1176"/>
      <c r="S139" s="1176">
        <f t="shared" si="117"/>
        <v>1.9</v>
      </c>
      <c r="T139" s="1117">
        <v>66140</v>
      </c>
      <c r="U139" s="1117">
        <f t="shared" si="173"/>
        <v>125666</v>
      </c>
      <c r="V139" s="1114">
        <f t="shared" si="123"/>
        <v>0</v>
      </c>
      <c r="W139" s="1117">
        <f t="shared" si="124"/>
        <v>125666</v>
      </c>
      <c r="X139" s="1178">
        <f t="shared" si="125"/>
        <v>1633658</v>
      </c>
      <c r="Y139" s="1118">
        <v>1</v>
      </c>
      <c r="Z139" s="504">
        <f t="shared" si="126"/>
        <v>6</v>
      </c>
      <c r="AA139" s="372"/>
      <c r="AB139" s="229" t="str">
        <f t="shared" si="127"/>
        <v>Կ-1</v>
      </c>
      <c r="AC139" s="1176">
        <f t="shared" si="128"/>
        <v>1.96</v>
      </c>
      <c r="AD139" s="1176"/>
      <c r="AE139" s="1176">
        <f t="shared" si="138"/>
        <v>1.96</v>
      </c>
      <c r="AF139" s="1117">
        <v>66140</v>
      </c>
      <c r="AG139" s="1117">
        <f t="shared" si="174"/>
        <v>129634.4</v>
      </c>
      <c r="AH139" s="1114">
        <f t="shared" si="129"/>
        <v>0</v>
      </c>
      <c r="AI139" s="1117">
        <f t="shared" si="130"/>
        <v>129634.4</v>
      </c>
      <c r="AJ139" s="1178">
        <f t="shared" si="131"/>
        <v>1685247.2</v>
      </c>
      <c r="AK139" s="1118">
        <v>1</v>
      </c>
      <c r="AL139" s="371">
        <f t="shared" si="132"/>
        <v>7</v>
      </c>
      <c r="AM139" s="372"/>
      <c r="AN139" s="229" t="str">
        <f t="shared" si="133"/>
        <v>Կ-1</v>
      </c>
      <c r="AO139" s="1176">
        <f t="shared" si="134"/>
        <v>1.96</v>
      </c>
      <c r="AP139" s="1176"/>
      <c r="AQ139" s="1176">
        <f t="shared" si="139"/>
        <v>1.96</v>
      </c>
      <c r="AR139" s="1117">
        <v>66140</v>
      </c>
      <c r="AS139" s="1117">
        <f t="shared" si="175"/>
        <v>129634.4</v>
      </c>
      <c r="AT139" s="1114">
        <f t="shared" si="135"/>
        <v>0</v>
      </c>
      <c r="AU139" s="1117">
        <f t="shared" si="136"/>
        <v>129634.4</v>
      </c>
      <c r="AV139" s="1178">
        <f t="shared" si="137"/>
        <v>1685247.2</v>
      </c>
    </row>
    <row r="140" spans="1:48" ht="17.25" thickBot="1">
      <c r="A140" s="1635">
        <v>98</v>
      </c>
      <c r="B140" s="1189" t="s">
        <v>2654</v>
      </c>
      <c r="C140" s="1420" t="s">
        <v>1808</v>
      </c>
      <c r="D140" s="1422">
        <v>1</v>
      </c>
      <c r="E140" s="1184">
        <v>10</v>
      </c>
      <c r="F140" s="1424" t="s">
        <v>97</v>
      </c>
      <c r="G140" s="659">
        <f t="shared" si="118"/>
        <v>2.08</v>
      </c>
      <c r="H140" s="1436">
        <v>66140</v>
      </c>
      <c r="I140" s="1437">
        <f t="shared" si="172"/>
        <v>137571.20000000001</v>
      </c>
      <c r="J140" s="1446">
        <v>0</v>
      </c>
      <c r="K140" s="1117">
        <f t="shared" si="119"/>
        <v>137571.20000000001</v>
      </c>
      <c r="L140" s="1178">
        <f t="shared" si="120"/>
        <v>1788425.6</v>
      </c>
      <c r="M140" s="1118">
        <v>1</v>
      </c>
      <c r="N140" s="504">
        <f t="shared" si="116"/>
        <v>11</v>
      </c>
      <c r="O140" s="372"/>
      <c r="P140" s="229" t="str">
        <f t="shared" si="121"/>
        <v>Կ-1</v>
      </c>
      <c r="Q140" s="597">
        <f t="shared" si="122"/>
        <v>2.08</v>
      </c>
      <c r="R140" s="1176"/>
      <c r="S140" s="1176">
        <f t="shared" si="117"/>
        <v>2.08</v>
      </c>
      <c r="T140" s="1117">
        <v>66140</v>
      </c>
      <c r="U140" s="1117">
        <f t="shared" si="173"/>
        <v>137571.20000000001</v>
      </c>
      <c r="V140" s="1114">
        <f t="shared" si="123"/>
        <v>0</v>
      </c>
      <c r="W140" s="1117">
        <f t="shared" si="124"/>
        <v>137571.20000000001</v>
      </c>
      <c r="X140" s="1178">
        <f t="shared" si="125"/>
        <v>1788425.6</v>
      </c>
      <c r="Y140" s="1118">
        <v>1</v>
      </c>
      <c r="Z140" s="504">
        <f t="shared" si="126"/>
        <v>12</v>
      </c>
      <c r="AA140" s="372"/>
      <c r="AB140" s="229" t="str">
        <f t="shared" si="127"/>
        <v>Կ-1</v>
      </c>
      <c r="AC140" s="1176">
        <f t="shared" si="128"/>
        <v>2.08</v>
      </c>
      <c r="AD140" s="1176"/>
      <c r="AE140" s="1176">
        <f t="shared" si="138"/>
        <v>2.08</v>
      </c>
      <c r="AF140" s="1117">
        <v>66140</v>
      </c>
      <c r="AG140" s="1117">
        <f t="shared" si="174"/>
        <v>137571.20000000001</v>
      </c>
      <c r="AH140" s="1114">
        <f t="shared" si="129"/>
        <v>0</v>
      </c>
      <c r="AI140" s="1117">
        <f t="shared" si="130"/>
        <v>137571.20000000001</v>
      </c>
      <c r="AJ140" s="1178">
        <f t="shared" si="131"/>
        <v>1788425.6</v>
      </c>
      <c r="AK140" s="1118">
        <v>1</v>
      </c>
      <c r="AL140" s="371">
        <f t="shared" si="132"/>
        <v>13</v>
      </c>
      <c r="AM140" s="372"/>
      <c r="AN140" s="229" t="str">
        <f t="shared" si="133"/>
        <v>Կ-1</v>
      </c>
      <c r="AO140" s="1176">
        <f t="shared" si="134"/>
        <v>2.14</v>
      </c>
      <c r="AP140" s="1176"/>
      <c r="AQ140" s="1176">
        <f t="shared" si="139"/>
        <v>2.14</v>
      </c>
      <c r="AR140" s="1117">
        <v>66140</v>
      </c>
      <c r="AS140" s="1117">
        <f t="shared" si="175"/>
        <v>141539.6</v>
      </c>
      <c r="AT140" s="1114">
        <f t="shared" si="135"/>
        <v>0</v>
      </c>
      <c r="AU140" s="1117">
        <f t="shared" si="136"/>
        <v>141539.6</v>
      </c>
      <c r="AV140" s="1178">
        <f t="shared" si="137"/>
        <v>1840014.8</v>
      </c>
    </row>
    <row r="141" spans="1:48" ht="17.25" thickBot="1">
      <c r="A141" s="1634">
        <v>99</v>
      </c>
      <c r="B141" s="1189" t="s">
        <v>934</v>
      </c>
      <c r="C141" s="1420" t="s">
        <v>1808</v>
      </c>
      <c r="D141" s="1422">
        <v>1</v>
      </c>
      <c r="E141" s="1184">
        <v>3</v>
      </c>
      <c r="F141" s="1424" t="s">
        <v>97</v>
      </c>
      <c r="G141" s="659">
        <f t="shared" si="118"/>
        <v>1.84</v>
      </c>
      <c r="H141" s="1436">
        <v>66140</v>
      </c>
      <c r="I141" s="1437">
        <f t="shared" si="172"/>
        <v>121697.60000000001</v>
      </c>
      <c r="J141" s="1446">
        <v>0</v>
      </c>
      <c r="K141" s="1117">
        <f t="shared" si="119"/>
        <v>121697.60000000001</v>
      </c>
      <c r="L141" s="1178">
        <f t="shared" si="120"/>
        <v>1582068.8</v>
      </c>
      <c r="M141" s="1118">
        <v>1</v>
      </c>
      <c r="N141" s="504">
        <f t="shared" si="116"/>
        <v>4</v>
      </c>
      <c r="O141" s="372"/>
      <c r="P141" s="229" t="str">
        <f t="shared" si="121"/>
        <v>Կ-1</v>
      </c>
      <c r="Q141" s="597">
        <f t="shared" si="122"/>
        <v>1.9</v>
      </c>
      <c r="R141" s="1176"/>
      <c r="S141" s="1176">
        <f t="shared" si="117"/>
        <v>1.9</v>
      </c>
      <c r="T141" s="1117">
        <v>66140</v>
      </c>
      <c r="U141" s="1117">
        <f t="shared" si="173"/>
        <v>125666</v>
      </c>
      <c r="V141" s="1114">
        <f t="shared" si="123"/>
        <v>0</v>
      </c>
      <c r="W141" s="1117">
        <f t="shared" si="124"/>
        <v>125666</v>
      </c>
      <c r="X141" s="1178">
        <f t="shared" si="125"/>
        <v>1633658</v>
      </c>
      <c r="Y141" s="1118">
        <v>1</v>
      </c>
      <c r="Z141" s="504">
        <f t="shared" si="126"/>
        <v>5</v>
      </c>
      <c r="AA141" s="372"/>
      <c r="AB141" s="229" t="str">
        <f t="shared" si="127"/>
        <v>Կ-1</v>
      </c>
      <c r="AC141" s="1176">
        <f t="shared" si="128"/>
        <v>1.9</v>
      </c>
      <c r="AD141" s="1176"/>
      <c r="AE141" s="1176">
        <f t="shared" si="138"/>
        <v>1.9</v>
      </c>
      <c r="AF141" s="1117">
        <v>66140</v>
      </c>
      <c r="AG141" s="1117">
        <f t="shared" si="174"/>
        <v>125666</v>
      </c>
      <c r="AH141" s="1114">
        <f t="shared" si="129"/>
        <v>0</v>
      </c>
      <c r="AI141" s="1117">
        <f t="shared" si="130"/>
        <v>125666</v>
      </c>
      <c r="AJ141" s="1178">
        <f t="shared" si="131"/>
        <v>1633658</v>
      </c>
      <c r="AK141" s="1118">
        <v>1</v>
      </c>
      <c r="AL141" s="371">
        <f t="shared" si="132"/>
        <v>6</v>
      </c>
      <c r="AM141" s="372"/>
      <c r="AN141" s="229" t="str">
        <f t="shared" si="133"/>
        <v>Կ-1</v>
      </c>
      <c r="AO141" s="1176">
        <f t="shared" si="134"/>
        <v>1.96</v>
      </c>
      <c r="AP141" s="1176"/>
      <c r="AQ141" s="1176">
        <f t="shared" si="139"/>
        <v>1.96</v>
      </c>
      <c r="AR141" s="1117">
        <v>66140</v>
      </c>
      <c r="AS141" s="1117">
        <f t="shared" si="175"/>
        <v>129634.4</v>
      </c>
      <c r="AT141" s="1114">
        <f t="shared" si="135"/>
        <v>0</v>
      </c>
      <c r="AU141" s="1117">
        <f t="shared" si="136"/>
        <v>129634.4</v>
      </c>
      <c r="AV141" s="1178">
        <f t="shared" si="137"/>
        <v>1685247.2</v>
      </c>
    </row>
    <row r="142" spans="1:48" ht="17.25" thickBot="1">
      <c r="A142" s="1635">
        <v>100</v>
      </c>
      <c r="B142" s="1189" t="s">
        <v>1818</v>
      </c>
      <c r="C142" s="1420" t="s">
        <v>1808</v>
      </c>
      <c r="D142" s="1422">
        <v>1</v>
      </c>
      <c r="E142" s="1184">
        <v>2</v>
      </c>
      <c r="F142" s="1424" t="s">
        <v>97</v>
      </c>
      <c r="G142" s="659">
        <f t="shared" si="118"/>
        <v>1.79</v>
      </c>
      <c r="H142" s="1436">
        <v>66140</v>
      </c>
      <c r="I142" s="1437">
        <f t="shared" si="172"/>
        <v>118390.6</v>
      </c>
      <c r="J142" s="1446">
        <v>0</v>
      </c>
      <c r="K142" s="1117">
        <f t="shared" si="119"/>
        <v>118390.6</v>
      </c>
      <c r="L142" s="1178">
        <f t="shared" si="120"/>
        <v>1539077.8</v>
      </c>
      <c r="M142" s="1118">
        <v>1</v>
      </c>
      <c r="N142" s="504">
        <f t="shared" si="116"/>
        <v>3</v>
      </c>
      <c r="O142" s="372"/>
      <c r="P142" s="229" t="str">
        <f t="shared" si="121"/>
        <v>Կ-1</v>
      </c>
      <c r="Q142" s="597">
        <f t="shared" si="122"/>
        <v>1.84</v>
      </c>
      <c r="R142" s="1176"/>
      <c r="S142" s="1176">
        <f t="shared" si="117"/>
        <v>1.84</v>
      </c>
      <c r="T142" s="1117">
        <v>66140</v>
      </c>
      <c r="U142" s="1117">
        <f t="shared" si="173"/>
        <v>121697.60000000001</v>
      </c>
      <c r="V142" s="1114">
        <f t="shared" si="123"/>
        <v>0</v>
      </c>
      <c r="W142" s="1117">
        <f t="shared" si="124"/>
        <v>121697.60000000001</v>
      </c>
      <c r="X142" s="1178">
        <f t="shared" si="125"/>
        <v>1582068.8</v>
      </c>
      <c r="Y142" s="1118">
        <v>1</v>
      </c>
      <c r="Z142" s="504">
        <f t="shared" si="126"/>
        <v>4</v>
      </c>
      <c r="AA142" s="372"/>
      <c r="AB142" s="229" t="str">
        <f t="shared" si="127"/>
        <v>Կ-1</v>
      </c>
      <c r="AC142" s="1176">
        <f t="shared" si="128"/>
        <v>1.9</v>
      </c>
      <c r="AD142" s="1176"/>
      <c r="AE142" s="1176">
        <f t="shared" si="138"/>
        <v>1.9</v>
      </c>
      <c r="AF142" s="1117">
        <v>66140</v>
      </c>
      <c r="AG142" s="1117">
        <f t="shared" si="174"/>
        <v>125666</v>
      </c>
      <c r="AH142" s="1114">
        <f t="shared" si="129"/>
        <v>0</v>
      </c>
      <c r="AI142" s="1117">
        <f t="shared" si="130"/>
        <v>125666</v>
      </c>
      <c r="AJ142" s="1178">
        <f t="shared" si="131"/>
        <v>1633658</v>
      </c>
      <c r="AK142" s="1118">
        <v>1</v>
      </c>
      <c r="AL142" s="371">
        <f t="shared" si="132"/>
        <v>5</v>
      </c>
      <c r="AM142" s="372"/>
      <c r="AN142" s="229" t="str">
        <f t="shared" si="133"/>
        <v>Կ-1</v>
      </c>
      <c r="AO142" s="1176">
        <f t="shared" si="134"/>
        <v>1.9</v>
      </c>
      <c r="AP142" s="1176"/>
      <c r="AQ142" s="1176">
        <f t="shared" si="139"/>
        <v>1.9</v>
      </c>
      <c r="AR142" s="1117">
        <v>66140</v>
      </c>
      <c r="AS142" s="1117">
        <f t="shared" si="175"/>
        <v>125666</v>
      </c>
      <c r="AT142" s="1114">
        <f t="shared" si="135"/>
        <v>0</v>
      </c>
      <c r="AU142" s="1117">
        <f t="shared" si="136"/>
        <v>125666</v>
      </c>
      <c r="AV142" s="1178">
        <f t="shared" si="137"/>
        <v>1633658</v>
      </c>
    </row>
    <row r="143" spans="1:48" ht="17.25" thickBot="1">
      <c r="A143" s="1634">
        <v>101</v>
      </c>
      <c r="B143" s="1189" t="s">
        <v>935</v>
      </c>
      <c r="C143" s="1420" t="s">
        <v>1808</v>
      </c>
      <c r="D143" s="1422">
        <v>1</v>
      </c>
      <c r="E143" s="1184">
        <v>3</v>
      </c>
      <c r="F143" s="1424" t="s">
        <v>97</v>
      </c>
      <c r="G143" s="659">
        <f t="shared" si="118"/>
        <v>1.84</v>
      </c>
      <c r="H143" s="1436">
        <v>66140</v>
      </c>
      <c r="I143" s="1437">
        <f t="shared" si="172"/>
        <v>121697.60000000001</v>
      </c>
      <c r="J143" s="1446">
        <v>0</v>
      </c>
      <c r="K143" s="1117">
        <f t="shared" si="119"/>
        <v>121697.60000000001</v>
      </c>
      <c r="L143" s="1178">
        <f t="shared" si="120"/>
        <v>1582068.8</v>
      </c>
      <c r="M143" s="1118">
        <v>1</v>
      </c>
      <c r="N143" s="504">
        <f t="shared" si="116"/>
        <v>4</v>
      </c>
      <c r="O143" s="372"/>
      <c r="P143" s="229" t="str">
        <f t="shared" si="121"/>
        <v>Կ-1</v>
      </c>
      <c r="Q143" s="597">
        <f t="shared" si="122"/>
        <v>1.9</v>
      </c>
      <c r="R143" s="1176"/>
      <c r="S143" s="1176">
        <f t="shared" si="117"/>
        <v>1.9</v>
      </c>
      <c r="T143" s="1117">
        <v>66140</v>
      </c>
      <c r="U143" s="1117">
        <f t="shared" si="173"/>
        <v>125666</v>
      </c>
      <c r="V143" s="1114">
        <f t="shared" si="123"/>
        <v>0</v>
      </c>
      <c r="W143" s="1117">
        <f t="shared" si="124"/>
        <v>125666</v>
      </c>
      <c r="X143" s="1178">
        <f t="shared" si="125"/>
        <v>1633658</v>
      </c>
      <c r="Y143" s="1118">
        <v>1</v>
      </c>
      <c r="Z143" s="504">
        <f t="shared" si="126"/>
        <v>5</v>
      </c>
      <c r="AA143" s="372"/>
      <c r="AB143" s="229" t="str">
        <f t="shared" si="127"/>
        <v>Կ-1</v>
      </c>
      <c r="AC143" s="1176">
        <f t="shared" si="128"/>
        <v>1.9</v>
      </c>
      <c r="AD143" s="1176"/>
      <c r="AE143" s="1176">
        <f t="shared" si="138"/>
        <v>1.9</v>
      </c>
      <c r="AF143" s="1117">
        <v>66140</v>
      </c>
      <c r="AG143" s="1117">
        <f t="shared" si="174"/>
        <v>125666</v>
      </c>
      <c r="AH143" s="1114">
        <f t="shared" si="129"/>
        <v>0</v>
      </c>
      <c r="AI143" s="1117">
        <f t="shared" si="130"/>
        <v>125666</v>
      </c>
      <c r="AJ143" s="1178">
        <f t="shared" si="131"/>
        <v>1633658</v>
      </c>
      <c r="AK143" s="1118">
        <v>1</v>
      </c>
      <c r="AL143" s="371">
        <f t="shared" si="132"/>
        <v>6</v>
      </c>
      <c r="AM143" s="372"/>
      <c r="AN143" s="229" t="str">
        <f t="shared" si="133"/>
        <v>Կ-1</v>
      </c>
      <c r="AO143" s="1176">
        <f t="shared" si="134"/>
        <v>1.96</v>
      </c>
      <c r="AP143" s="1176"/>
      <c r="AQ143" s="1176">
        <f t="shared" si="139"/>
        <v>1.96</v>
      </c>
      <c r="AR143" s="1117">
        <v>66140</v>
      </c>
      <c r="AS143" s="1117">
        <f t="shared" si="175"/>
        <v>129634.4</v>
      </c>
      <c r="AT143" s="1114">
        <f t="shared" si="135"/>
        <v>0</v>
      </c>
      <c r="AU143" s="1117">
        <f t="shared" si="136"/>
        <v>129634.4</v>
      </c>
      <c r="AV143" s="1178">
        <f t="shared" si="137"/>
        <v>1685247.2</v>
      </c>
    </row>
    <row r="144" spans="1:48" ht="17.25" thickBot="1">
      <c r="A144" s="1635">
        <v>102</v>
      </c>
      <c r="B144" s="1443" t="s">
        <v>2107</v>
      </c>
      <c r="C144" s="1420" t="s">
        <v>1808</v>
      </c>
      <c r="D144" s="1422">
        <v>1</v>
      </c>
      <c r="E144" s="1184">
        <v>2</v>
      </c>
      <c r="F144" s="1424" t="s">
        <v>97</v>
      </c>
      <c r="G144" s="659">
        <f t="shared" si="118"/>
        <v>1.79</v>
      </c>
      <c r="H144" s="1436">
        <v>66140</v>
      </c>
      <c r="I144" s="1437">
        <f t="shared" si="172"/>
        <v>118390.6</v>
      </c>
      <c r="J144" s="1446">
        <v>0</v>
      </c>
      <c r="K144" s="1117">
        <f t="shared" si="119"/>
        <v>118390.6</v>
      </c>
      <c r="L144" s="1178">
        <f t="shared" si="120"/>
        <v>1539077.8</v>
      </c>
      <c r="M144" s="1118">
        <v>1</v>
      </c>
      <c r="N144" s="504">
        <f t="shared" si="116"/>
        <v>3</v>
      </c>
      <c r="O144" s="372"/>
      <c r="P144" s="229" t="str">
        <f t="shared" si="121"/>
        <v>Կ-1</v>
      </c>
      <c r="Q144" s="597">
        <f t="shared" si="122"/>
        <v>1.84</v>
      </c>
      <c r="R144" s="1176"/>
      <c r="S144" s="1176">
        <f t="shared" si="117"/>
        <v>1.84</v>
      </c>
      <c r="T144" s="1117">
        <v>66140</v>
      </c>
      <c r="U144" s="1117">
        <f t="shared" si="173"/>
        <v>121697.60000000001</v>
      </c>
      <c r="V144" s="1114">
        <f t="shared" si="123"/>
        <v>0</v>
      </c>
      <c r="W144" s="1117">
        <f t="shared" si="124"/>
        <v>121697.60000000001</v>
      </c>
      <c r="X144" s="1178">
        <f t="shared" si="125"/>
        <v>1582068.8</v>
      </c>
      <c r="Y144" s="1118">
        <v>1</v>
      </c>
      <c r="Z144" s="504">
        <f t="shared" si="126"/>
        <v>4</v>
      </c>
      <c r="AA144" s="372"/>
      <c r="AB144" s="229" t="str">
        <f t="shared" si="127"/>
        <v>Կ-1</v>
      </c>
      <c r="AC144" s="1176">
        <f t="shared" si="128"/>
        <v>1.9</v>
      </c>
      <c r="AD144" s="1176"/>
      <c r="AE144" s="1176">
        <f t="shared" si="138"/>
        <v>1.9</v>
      </c>
      <c r="AF144" s="1117">
        <v>66140</v>
      </c>
      <c r="AG144" s="1117">
        <f t="shared" si="174"/>
        <v>125666</v>
      </c>
      <c r="AH144" s="1114">
        <f t="shared" si="129"/>
        <v>0</v>
      </c>
      <c r="AI144" s="1117">
        <f t="shared" si="130"/>
        <v>125666</v>
      </c>
      <c r="AJ144" s="1178">
        <f t="shared" si="131"/>
        <v>1633658</v>
      </c>
      <c r="AK144" s="1118">
        <v>1</v>
      </c>
      <c r="AL144" s="371">
        <f t="shared" si="132"/>
        <v>5</v>
      </c>
      <c r="AM144" s="372"/>
      <c r="AN144" s="229" t="str">
        <f t="shared" si="133"/>
        <v>Կ-1</v>
      </c>
      <c r="AO144" s="1176">
        <f t="shared" si="134"/>
        <v>1.9</v>
      </c>
      <c r="AP144" s="1176"/>
      <c r="AQ144" s="1176">
        <f t="shared" si="139"/>
        <v>1.9</v>
      </c>
      <c r="AR144" s="1117">
        <v>66140</v>
      </c>
      <c r="AS144" s="1117">
        <f t="shared" si="175"/>
        <v>125666</v>
      </c>
      <c r="AT144" s="1114">
        <f t="shared" si="135"/>
        <v>0</v>
      </c>
      <c r="AU144" s="1117">
        <f t="shared" si="136"/>
        <v>125666</v>
      </c>
      <c r="AV144" s="1178">
        <f t="shared" si="137"/>
        <v>1633658</v>
      </c>
    </row>
    <row r="145" spans="1:48" ht="17.25" thickBot="1">
      <c r="A145" s="1634">
        <v>103</v>
      </c>
      <c r="B145" s="1189" t="s">
        <v>2655</v>
      </c>
      <c r="C145" s="1420" t="s">
        <v>1808</v>
      </c>
      <c r="D145" s="1422">
        <v>1</v>
      </c>
      <c r="E145" s="1184">
        <v>3</v>
      </c>
      <c r="F145" s="1424" t="s">
        <v>97</v>
      </c>
      <c r="G145" s="659">
        <f t="shared" si="118"/>
        <v>1.84</v>
      </c>
      <c r="H145" s="1436">
        <v>66140</v>
      </c>
      <c r="I145" s="1437">
        <f t="shared" si="172"/>
        <v>121697.60000000001</v>
      </c>
      <c r="J145" s="1446">
        <v>0</v>
      </c>
      <c r="K145" s="1117">
        <f t="shared" si="119"/>
        <v>121697.60000000001</v>
      </c>
      <c r="L145" s="1178">
        <f t="shared" si="120"/>
        <v>1582068.8</v>
      </c>
      <c r="M145" s="1118">
        <v>1</v>
      </c>
      <c r="N145" s="504">
        <f t="shared" si="116"/>
        <v>4</v>
      </c>
      <c r="O145" s="372"/>
      <c r="P145" s="229" t="str">
        <f t="shared" si="121"/>
        <v>Կ-1</v>
      </c>
      <c r="Q145" s="597">
        <f t="shared" si="122"/>
        <v>1.9</v>
      </c>
      <c r="R145" s="1176"/>
      <c r="S145" s="1176">
        <f t="shared" si="117"/>
        <v>1.9</v>
      </c>
      <c r="T145" s="1117">
        <v>66140</v>
      </c>
      <c r="U145" s="1117">
        <f t="shared" si="173"/>
        <v>125666</v>
      </c>
      <c r="V145" s="1114">
        <f t="shared" si="123"/>
        <v>0</v>
      </c>
      <c r="W145" s="1117">
        <f t="shared" si="124"/>
        <v>125666</v>
      </c>
      <c r="X145" s="1178">
        <f t="shared" si="125"/>
        <v>1633658</v>
      </c>
      <c r="Y145" s="1118">
        <v>1</v>
      </c>
      <c r="Z145" s="504">
        <f t="shared" si="126"/>
        <v>5</v>
      </c>
      <c r="AA145" s="372"/>
      <c r="AB145" s="229" t="str">
        <f t="shared" si="127"/>
        <v>Կ-1</v>
      </c>
      <c r="AC145" s="1176">
        <f t="shared" si="128"/>
        <v>1.9</v>
      </c>
      <c r="AD145" s="1176"/>
      <c r="AE145" s="1176">
        <f t="shared" si="138"/>
        <v>1.9</v>
      </c>
      <c r="AF145" s="1117">
        <v>66140</v>
      </c>
      <c r="AG145" s="1117">
        <f t="shared" si="174"/>
        <v>125666</v>
      </c>
      <c r="AH145" s="1114">
        <f t="shared" si="129"/>
        <v>0</v>
      </c>
      <c r="AI145" s="1117">
        <f t="shared" si="130"/>
        <v>125666</v>
      </c>
      <c r="AJ145" s="1178">
        <f t="shared" si="131"/>
        <v>1633658</v>
      </c>
      <c r="AK145" s="1118">
        <v>1</v>
      </c>
      <c r="AL145" s="371">
        <f t="shared" si="132"/>
        <v>6</v>
      </c>
      <c r="AM145" s="372"/>
      <c r="AN145" s="229" t="str">
        <f t="shared" si="133"/>
        <v>Կ-1</v>
      </c>
      <c r="AO145" s="1176">
        <f t="shared" si="134"/>
        <v>1.96</v>
      </c>
      <c r="AP145" s="1176"/>
      <c r="AQ145" s="1176">
        <f t="shared" si="139"/>
        <v>1.96</v>
      </c>
      <c r="AR145" s="1117">
        <v>66140</v>
      </c>
      <c r="AS145" s="1117">
        <f t="shared" si="175"/>
        <v>129634.4</v>
      </c>
      <c r="AT145" s="1114">
        <f t="shared" si="135"/>
        <v>0</v>
      </c>
      <c r="AU145" s="1117">
        <f t="shared" si="136"/>
        <v>129634.4</v>
      </c>
      <c r="AV145" s="1178">
        <f t="shared" si="137"/>
        <v>1685247.2</v>
      </c>
    </row>
    <row r="146" spans="1:48" ht="18" customHeight="1" thickBot="1">
      <c r="A146" s="1635">
        <v>104</v>
      </c>
      <c r="B146" s="1189" t="s">
        <v>2656</v>
      </c>
      <c r="C146" s="1420" t="s">
        <v>1808</v>
      </c>
      <c r="D146" s="1422">
        <v>1</v>
      </c>
      <c r="E146" s="1184">
        <v>1</v>
      </c>
      <c r="F146" s="1424" t="s">
        <v>97</v>
      </c>
      <c r="G146" s="659">
        <f t="shared" ref="G146:G163" si="176">IF(D146&lt;1,0,IF(F146="Բ-1",IF(E146=0,6.94,IF(E146=1,7.17,IF(E146=2,7.41,IF(E146=3,7.66,IF(OR(E146=5,E146=4),7.92,IF(OR(E146=6,E146=7),8.18,IF(OR(E146=8,E146=9),8.46,IF(OR(E146=10,E146=11,E146=12),8.74,IF(OR(E146=13,E146=14,E146=15),9.03,IF(OR(E146=16,E146=17,E146=18),9.33,9.65)))))))))),IF(F146="Բ-2", IF(E146=0,5.71,IF(E146=1,5.89,IF(E146=2,6.09,IF(E146=3,6.29,IF(OR(E146=5,E146=4),6.5,IF(OR(E146=6,E146=7),6.72,IF(OR(E146=8,E146=9),6.94,IF(OR(E146=10,E146=11,E146=12),7.17,IF(OR(E146=13,E146=14,E146=15),7.41,IF(OR(E146=16,E146=17,E146=18),7.65,7.91)))))))))), IF(F146="Գ-1", IF(E146=0,4.7,IF(E146=1,4.86,IF(E146=2,5.01,IF(E146=3,5.18,IF(OR(E146=5,E146=4),5.35,IF(OR(E146=6,E146=7),5.52,IF(OR(E146=8,E146=9),5.71,IF(OR(E146=10,E146=11,E146=12),5.89,IF(OR(E146=13,E146=14,E146=15),6.09,IF(OR(E146=16,E146=17,E146=18),6.29,6.49)))))))))), IF(F146="Գ-2", IF(E146=0,3.88,IF(E146=1,4.01,IF(E146=2,4.14,IF(E146=3,4.27,IF(OR(E146=5,E146=4),4.41,IF(OR(E146=6,E146=7),4.55,IF(OR(E146=8,E146=9),4.7,IF(OR(E146=10,E146=11,E146=12),4.85,IF(OR(E146=13,E146=14,E146=15),5.01,IF(OR(E146=16,E146=17,E146=18),5.17,5.34)))))))))), IF(F146="Գ-3", IF(E146=0,3.21,IF(E146=1,3.31,IF(E146=2,3.42,IF(E146=3,3.53,IF(OR(E146=5,E146=4),3.64,IF(OR(E146=6,E146=7),3.76,IF(OR(E146=8,E146=9),3.88,IF(OR(E146=10,E146=11,E146=12),4.01,IF(OR(E146=13,E146=14,E146=15),4.13,IF(OR(E146=16,E146=17,E146=18),4.27,4.4)))))))))), IF(F146="Ա-1", IF(E146=0,2.66,IF(E146=1,2.75,IF(E146=2,2.83,IF(E146=3,2.92,IF(OR(E146=5,E146=4),3.02,IF(OR(E146=6,E146=7),3.11,IF(OR(E146=8,E146=9),3.21,IF(OR(E146=10,E146=11,E146=12),3.31,IF(OR(E146=13,E146=14,E146=15),3.42,IF(OR(E146=16,E146=17,E146=18),3.53,3.64)))))))))), IF(F146="Ա-2", IF(E146=0,2.28,IF(E146=1,2.35,IF(E146=2,2.43,IF(E146=3,2.5,IF(OR(E146=5,E146=4),2.58,IF(OR(E146=6,E146=7),2.66,IF(OR(E146=8,E146=9),2.75,IF(OR(E146=10,E146=11,E146=12),2.83,IF(OR(E146=13,E146=14,E146=15),2.92,IF(OR(E146=16,E146=17,E146=18),3.01,3.11)))))))))),IF(F146="Ա-3", IF(E146=0,1.96,IF(E146=1,2.02,IF(E146=2,2.08,IF(E146=3,2.15,IF(OR(E146=5,E146=4),2.21,IF(OR(E146=6,E146=7),2.28,IF(OR(E146=8,E146=9),2.35,IF(OR(E146=10,E146=11,E146=12),2.42,IF(OR(E146=13,E146=14,E146=15),2.5,IF(OR(E146=16,E146=17,E146=18),2.58,2.66)))))))))), IF(F146="Կ-1", IF(E146=0,1.68,IF(E146=1,1.73,IF(E146=2,1.79,IF(E146=3,1.84,IF(OR(E146=5,E146=4),1.9,IF(OR(E146=6,E146=7),1.96,IF(OR(E146=8,E146=9),2.02,IF(OR(E146=10,E146=11,E146=12),2.08,IF(OR(E146=13,E146=14,E146=15),2.14,IF(OR(E146=16,E146=17,E146=18),2.21,2.28)))))))))), IF(F146="Կ-2", IF(E146=0,1.45,IF(E146=1,1.49,IF(E146=2,1.54,IF(E146=3,1.59,IF(OR(E146=5,E146=4),1.63,IF(OR(E146=6,E146=7),1.68,IF(OR(E146=8,E146=9),1.73,IF(OR(E146=10,E146=11,E146=12),1.79,IF(OR(E146=13,E146=14,E146=15),1.84,IF(OR(E146=16,E146=17,E146=18),1.9,1.95)))))))))),IF(F146="Կ-3", IF(E146=0,1.25,IF(E146=1,1.29,IF(E146=2,1.33,IF(E146=3,1.37,IF(OR(E146=5,E146=4),1.41,IF(OR(E146=6,E146=7),1.45,IF(OR(E146=8,E146=9),1.49,IF(OR(E146=10,E146=11,E146=12),1.54,IF(OR(E146=13,E146=14,E146=15),1.58,IF(OR(E146=16,E146=17,E146=18),1.63,1.68)))))))))), "Error"))))))))))))</f>
        <v>1.73</v>
      </c>
      <c r="H146" s="1436">
        <v>66140</v>
      </c>
      <c r="I146" s="1437">
        <f t="shared" ref="I146" si="177">+H146*G146</f>
        <v>114422.2</v>
      </c>
      <c r="J146" s="1446">
        <v>0</v>
      </c>
      <c r="K146" s="1117">
        <f t="shared" ref="K146:K163" si="178">+J146+I146</f>
        <v>114422.2</v>
      </c>
      <c r="L146" s="1178">
        <f t="shared" ref="L146:L163" si="179">+K146*13</f>
        <v>1487488.5999999999</v>
      </c>
      <c r="M146" s="1118">
        <v>1</v>
      </c>
      <c r="N146" s="504">
        <f t="shared" ref="N146:N163" si="180">+E146+1</f>
        <v>2</v>
      </c>
      <c r="O146" s="372"/>
      <c r="P146" s="229" t="str">
        <f t="shared" ref="P146:P163" si="181">+F146</f>
        <v>Կ-1</v>
      </c>
      <c r="Q146" s="597">
        <f t="shared" ref="Q146:Q163" si="182">IF(M146&lt;1,0,IF(P146="Բ-1",IF(N146=0,6.94,IF(N146=1,7.17,IF(N146=2,7.41,IF(N146=3,7.66,IF(OR(N146=5,N146=4),7.92,IF(OR(N146=6,N146=7),8.18,IF(OR(N146=8,N146=9),8.46,IF(OR(N146=10,N146=11,N146=12),8.74,IF(OR(N146=13,N146=14,N146=15),9.03,IF(OR(N146=16,N146=17,N146=18),9.33,9.65)))))))))),IF(P146="Բ-2", IF(N146=0,5.71,IF(N146=1,5.89,IF(N146=2,6.09,IF(N146=3,6.29,IF(OR(N146=5,N146=4),6.5,IF(OR(N146=6,N146=7),6.72,IF(OR(N146=8,N146=9),6.94,IF(OR(N146=10,N146=11,N146=12),7.17,IF(OR(N146=13,N146=14,N146=15),7.41,IF(OR(N146=16,N146=17,N146=18),7.65,7.91)))))))))), IF(P146="Գ-1", IF(N146=0,4.7,IF(N146=1,4.86,IF(N146=2,5.01,IF(N146=3,5.18,IF(OR(N146=5,N146=4),5.35,IF(OR(N146=6,N146=7),5.52,IF(OR(N146=8,N146=9),5.71,IF(OR(N146=10,N146=11,N146=12),5.89,IF(OR(N146=13,N146=14,N146=15),6.09,IF(OR(N146=16,N146=17,N146=18),6.29,6.49)))))))))), IF(P146="Գ-2", IF(N146=0,3.88,IF(N146=1,4.01,IF(N146=2,4.14,IF(N146=3,4.27,IF(OR(N146=5,N146=4),4.41,IF(OR(N146=6,N146=7),4.55,IF(OR(N146=8,N146=9),4.7,IF(OR(N146=10,N146=11,N146=12),4.85,IF(OR(N146=13,N146=14,N146=15),5.01,IF(OR(N146=16,N146=17,N146=18),5.17,5.34)))))))))), IF(P146="Գ-3", IF(N146=0,3.21,IF(N146=1,3.31,IF(N146=2,3.42,IF(N146=3,3.53,IF(OR(N146=5,N146=4),3.64,IF(OR(N146=6,N146=7),3.76,IF(OR(N146=8,N146=9),3.88,IF(OR(N146=10,N146=11,N146=12),4.01,IF(OR(N146=13,N146=14,N146=15),4.13,IF(OR(N146=16,N146=17,N146=18),4.27,4.4)))))))))), IF(P146="Ա-1", IF(N146=0,2.66,IF(N146=1,2.75,IF(N146=2,2.83,IF(N146=3,2.92,IF(OR(N146=5,N146=4),3.02,IF(OR(N146=6,N146=7),3.11,IF(OR(N146=8,N146=9),3.21,IF(OR(N146=10,N146=11,N146=12),3.31,IF(OR(N146=13,N146=14,N146=15),3.42,IF(OR(N146=16,N146=17,N146=18),3.53,3.64)))))))))), IF(P146="Ա-2", IF(N146=0,2.28,IF(N146=1,2.35,IF(N146=2,2.43,IF(N146=3,2.5,IF(OR(N146=5,N146=4),2.58,IF(OR(N146=6,N146=7),2.66,IF(OR(N146=8,N146=9),2.75,IF(OR(N146=10,N146=11,N146=12),2.83,IF(OR(N146=13,N146=14,N146=15),2.92,IF(OR(N146=16,N146=17,N146=18),3.01,3.11)))))))))),IF(P146="Ա-3", IF(N146=0,1.96,IF(N146=1,2.02,IF(N146=2,2.08,IF(N146=3,2.15,IF(OR(N146=5,N146=4),2.21,IF(OR(N146=6,N146=7),2.28,IF(OR(N146=8,N146=9),2.35,IF(OR(N146=10,N146=11,N146=12),2.42,IF(OR(N146=13,N146=14,N146=15),2.5,IF(OR(N146=16,N146=17,N146=18),2.58,2.66)))))))))), IF(P146="Կ-1", IF(N146=0,1.68,IF(N146=1,1.73,IF(N146=2,1.79,IF(N146=3,1.84,IF(OR(N146=5,N146=4),1.9,IF(OR(N146=6,N146=7),1.96,IF(OR(N146=8,N146=9),2.02,IF(OR(N146=10,N146=11,N146=12),2.08,IF(OR(N146=13,N146=14,N146=15),2.14,IF(OR(N146=16,N146=17,N146=18),2.21,2.28)))))))))), IF(P146="Կ-2", IF(N146=0,1.45,IF(N146=1,1.49,IF(N146=2,1.54,IF(N146=3,1.59,IF(OR(N146=5,N146=4),1.63,IF(OR(N146=6,N146=7),1.68,IF(OR(N146=8,N146=9),1.73,IF(OR(N146=10,N146=11,N146=12),1.79,IF(OR(N146=13,N146=14,N146=15),1.84,IF(OR(N146=16,N146=17,N146=18),1.9,1.95)))))))))),IF(P146="Կ-3", IF(N146=0,1.25,IF(N146=1,1.29,IF(N146=2,1.33,IF(N146=3,1.37,IF(OR(N146=5,N146=4),1.41,IF(OR(N146=6,N146=7),1.45,IF(OR(N146=8,N146=9),1.49,IF(OR(N146=10,N146=11,N146=12),1.54,IF(OR(N146=13,N146=14,N146=15),1.58,IF(OR(N146=16,N146=17,N146=18),1.63,1.68)))))))))), "Error"))))))))))))</f>
        <v>1.79</v>
      </c>
      <c r="R146" s="1176"/>
      <c r="S146" s="1176">
        <f t="shared" ref="S146:S163" si="183">+Q146+Q146*R146</f>
        <v>1.79</v>
      </c>
      <c r="T146" s="1117">
        <v>66140</v>
      </c>
      <c r="U146" s="1117">
        <f t="shared" ref="U146" si="184">+T146*S146</f>
        <v>118390.6</v>
      </c>
      <c r="V146" s="1114">
        <f t="shared" ref="V146:V163" si="185">+J146</f>
        <v>0</v>
      </c>
      <c r="W146" s="1117">
        <f t="shared" ref="W146:W163" si="186">+V146+U146</f>
        <v>118390.6</v>
      </c>
      <c r="X146" s="1178">
        <f t="shared" ref="X146:X163" si="187">+W146*13</f>
        <v>1539077.8</v>
      </c>
      <c r="Y146" s="1118">
        <v>1</v>
      </c>
      <c r="Z146" s="504">
        <f t="shared" ref="Z146:Z163" si="188">+N146+1</f>
        <v>3</v>
      </c>
      <c r="AA146" s="372"/>
      <c r="AB146" s="229" t="str">
        <f t="shared" ref="AB146:AB163" si="189">+P146</f>
        <v>Կ-1</v>
      </c>
      <c r="AC146" s="1176">
        <f t="shared" ref="AC146:AC163" si="190">IF(Y146&lt;1,0,IF(AB146="Բ-1",IF(Z146=0,6.94,IF(Z146=1,7.17,IF(Z146=2,7.41,IF(Z146=3,7.66,IF(OR(Z146=5,Z146=4),7.92,IF(OR(Z146=6,Z146=7),8.18,IF(OR(Z146=8,Z146=9),8.46,IF(OR(Z146=10,Z146=11,Z146=12),8.74,IF(OR(Z146=13,Z146=14,Z146=15),9.03,IF(OR(Z146=16,Z146=17,Z146=18),9.33,9.65)))))))))),IF(AB146="Բ-2", IF(Z146=0,5.71,IF(Z146=1,5.89,IF(Z146=2,6.09,IF(Z146=3,6.29,IF(OR(Z146=5,Z146=4),6.5,IF(OR(Z146=6,Z146=7),6.72,IF(OR(Z146=8,Z146=9),6.94,IF(OR(Z146=10,Z146=11,Z146=12),7.17,IF(OR(Z146=13,Z146=14,Z146=15),7.41,IF(OR(Z146=16,Z146=17,Z146=18),7.65,7.91)))))))))), IF(AB146="Գ-1", IF(Z146=0,4.7,IF(Z146=1,4.86,IF(Z146=2,5.01,IF(Z146=3,5.18,IF(OR(Z146=5,Z146=4),5.35,IF(OR(Z146=6,Z146=7),5.52,IF(OR(Z146=8,Z146=9),5.71,IF(OR(Z146=10,Z146=11,Z146=12),5.89,IF(OR(Z146=13,Z146=14,Z146=15),6.09,IF(OR(Z146=16,Z146=17,Z146=18),6.29,6.49)))))))))), IF(AB146="Գ-2", IF(Z146=0,3.88,IF(Z146=1,4.01,IF(Z146=2,4.14,IF(Z146=3,4.27,IF(OR(Z146=5,Z146=4),4.41,IF(OR(Z146=6,Z146=7),4.55,IF(OR(Z146=8,Z146=9),4.7,IF(OR(Z146=10,Z146=11,Z146=12),4.85,IF(OR(Z146=13,Z146=14,Z146=15),5.01,IF(OR(Z146=16,Z146=17,Z146=18),5.17,5.34)))))))))), IF(AB146="Գ-3", IF(Z146=0,3.21,IF(Z146=1,3.31,IF(Z146=2,3.42,IF(Z146=3,3.53,IF(OR(Z146=5,Z146=4),3.64,IF(OR(Z146=6,Z146=7),3.76,IF(OR(Z146=8,Z146=9),3.88,IF(OR(Z146=10,Z146=11,Z146=12),4.01,IF(OR(Z146=13,Z146=14,Z146=15),4.13,IF(OR(Z146=16,Z146=17,Z146=18),4.27,4.4)))))))))), IF(AB146="Ա-1", IF(Z146=0,2.66,IF(Z146=1,2.75,IF(Z146=2,2.83,IF(Z146=3,2.92,IF(OR(Z146=5,Z146=4),3.02,IF(OR(Z146=6,Z146=7),3.11,IF(OR(Z146=8,Z146=9),3.21,IF(OR(Z146=10,Z146=11,Z146=12),3.31,IF(OR(Z146=13,Z146=14,Z146=15),3.42,IF(OR(Z146=16,Z146=17,Z146=18),3.53,3.64)))))))))), IF(AB146="Ա-2", IF(Z146=0,2.28,IF(Z146=1,2.35,IF(Z146=2,2.43,IF(Z146=3,2.5,IF(OR(Z146=5,Z146=4),2.58,IF(OR(Z146=6,Z146=7),2.66,IF(OR(Z146=8,Z146=9),2.75,IF(OR(Z146=10,Z146=11,Z146=12),2.83,IF(OR(Z146=13,Z146=14,Z146=15),2.92,IF(OR(Z146=16,Z146=17,Z146=18),3.01,3.11)))))))))),IF(AB146="Ա-3", IF(Z146=0,1.96,IF(Z146=1,2.02,IF(Z146=2,2.08,IF(Z146=3,2.15,IF(OR(Z146=5,Z146=4),2.21,IF(OR(Z146=6,Z146=7),2.28,IF(OR(Z146=8,Z146=9),2.35,IF(OR(Z146=10,Z146=11,Z146=12),2.42,IF(OR(Z146=13,Z146=14,Z146=15),2.5,IF(OR(Z146=16,Z146=17,Z146=18),2.58,2.66)))))))))), IF(AB146="Կ-1", IF(Z146=0,1.68,IF(Z146=1,1.73,IF(Z146=2,1.79,IF(Z146=3,1.84,IF(OR(Z146=5,Z146=4),1.9,IF(OR(Z146=6,Z146=7),1.96,IF(OR(Z146=8,Z146=9),2.02,IF(OR(Z146=10,Z146=11,Z146=12),2.08,IF(OR(Z146=13,Z146=14,Z146=15),2.14,IF(OR(Z146=16,Z146=17,Z146=18),2.21,2.28)))))))))), IF(AB146="Կ-2", IF(Z146=0,1.45,IF(Z146=1,1.49,IF(Z146=2,1.54,IF(Z146=3,1.59,IF(OR(Z146=5,Z146=4),1.63,IF(OR(Z146=6,Z146=7),1.68,IF(OR(Z146=8,Z146=9),1.73,IF(OR(Z146=10,Z146=11,Z146=12),1.79,IF(OR(Z146=13,Z146=14,Z146=15),1.84,IF(OR(Z146=16,Z146=17,Z146=18),1.9,1.95)))))))))),IF(AB146="Կ-3", IF(Z146=0,1.25,IF(Z146=1,1.29,IF(Z146=2,1.33,IF(Z146=3,1.37,IF(OR(Z146=5,Z146=4),1.41,IF(OR(Z146=6,Z146=7),1.45,IF(OR(Z146=8,Z146=9),1.49,IF(OR(Z146=10,Z146=11,Z146=12),1.54,IF(OR(Z146=13,Z146=14,Z146=15),1.58,IF(OR(Z146=16,Z146=17,Z146=18),1.63,1.68)))))))))), "Error"))))))))))))</f>
        <v>1.84</v>
      </c>
      <c r="AD146" s="1176"/>
      <c r="AE146" s="1176">
        <f t="shared" ref="AE146:AE163" si="191">+AC146+AC146*AD146</f>
        <v>1.84</v>
      </c>
      <c r="AF146" s="1117">
        <v>66140</v>
      </c>
      <c r="AG146" s="1117">
        <f t="shared" ref="AG146" si="192">+AF146*AE146</f>
        <v>121697.60000000001</v>
      </c>
      <c r="AH146" s="1114">
        <f t="shared" ref="AH146:AH163" si="193">+V146</f>
        <v>0</v>
      </c>
      <c r="AI146" s="1117">
        <f t="shared" ref="AI146:AI163" si="194">+AH146+AG146</f>
        <v>121697.60000000001</v>
      </c>
      <c r="AJ146" s="1178">
        <f t="shared" ref="AJ146:AJ163" si="195">+AI146*13</f>
        <v>1582068.8</v>
      </c>
      <c r="AK146" s="1118">
        <v>1</v>
      </c>
      <c r="AL146" s="371">
        <f t="shared" ref="AL146:AL163" si="196">+Z146+1</f>
        <v>4</v>
      </c>
      <c r="AM146" s="372"/>
      <c r="AN146" s="229" t="str">
        <f t="shared" ref="AN146:AN163" si="197">+AB146</f>
        <v>Կ-1</v>
      </c>
      <c r="AO146" s="1176">
        <f t="shared" ref="AO146:AO163" si="198">IF(AK146&lt;1,0,IF(AN146="Բ-1",IF(AL146=0,6.94,IF(AL146=1,7.17,IF(AL146=2,7.41,IF(AL146=3,7.66,IF(OR(AL146=5,AL146=4),7.92,IF(OR(AL146=6,AL146=7),8.18,IF(OR(AL146=8,AL146=9),8.46,IF(OR(AL146=10,AL146=11,AL146=12),8.74,IF(OR(AL146=13,AL146=14,AL146=15),9.03,IF(OR(AL146=16,AL146=17,AL146=18),9.33,9.65)))))))))),IF(AN146="Բ-2", IF(AL146=0,5.71,IF(AL146=1,5.89,IF(AL146=2,6.09,IF(AL146=3,6.29,IF(OR(AL146=5,AL146=4),6.5,IF(OR(AL146=6,AL146=7),6.72,IF(OR(AL146=8,AL146=9),6.94,IF(OR(AL146=10,AL146=11,AL146=12),7.17,IF(OR(AL146=13,AL146=14,AL146=15),7.41,IF(OR(AL146=16,AL146=17,AL146=18),7.65,7.91)))))))))), IF(AN146="Գ-1", IF(AL146=0,4.7,IF(AL146=1,4.86,IF(AL146=2,5.01,IF(AL146=3,5.18,IF(OR(AL146=5,AL146=4),5.35,IF(OR(AL146=6,AL146=7),5.52,IF(OR(AL146=8,AL146=9),5.71,IF(OR(AL146=10,AL146=11,AL146=12),5.89,IF(OR(AL146=13,AL146=14,AL146=15),6.09,IF(OR(AL146=16,AL146=17,AL146=18),6.29,6.49)))))))))), IF(AN146="Գ-2", IF(AL146=0,3.88,IF(AL146=1,4.01,IF(AL146=2,4.14,IF(AL146=3,4.27,IF(OR(AL146=5,AL146=4),4.41,IF(OR(AL146=6,AL146=7),4.55,IF(OR(AL146=8,AL146=9),4.7,IF(OR(AL146=10,AL146=11,AL146=12),4.85,IF(OR(AL146=13,AL146=14,AL146=15),5.01,IF(OR(AL146=16,AL146=17,AL146=18),5.17,5.34)))))))))), IF(AN146="Գ-3", IF(AL146=0,3.21,IF(AL146=1,3.31,IF(AL146=2,3.42,IF(AL146=3,3.53,IF(OR(AL146=5,AL146=4),3.64,IF(OR(AL146=6,AL146=7),3.76,IF(OR(AL146=8,AL146=9),3.88,IF(OR(AL146=10,AL146=11,AL146=12),4.01,IF(OR(AL146=13,AL146=14,AL146=15),4.13,IF(OR(AL146=16,AL146=17,AL146=18),4.27,4.4)))))))))), IF(AN146="Ա-1", IF(AL146=0,2.66,IF(AL146=1,2.75,IF(AL146=2,2.83,IF(AL146=3,2.92,IF(OR(AL146=5,AL146=4),3.02,IF(OR(AL146=6,AL146=7),3.11,IF(OR(AL146=8,AL146=9),3.21,IF(OR(AL146=10,AL146=11,AL146=12),3.31,IF(OR(AL146=13,AL146=14,AL146=15),3.42,IF(OR(AL146=16,AL146=17,AL146=18),3.53,3.64)))))))))), IF(AN146="Ա-2", IF(AL146=0,2.28,IF(AL146=1,2.35,IF(AL146=2,2.43,IF(AL146=3,2.5,IF(OR(AL146=5,AL146=4),2.58,IF(OR(AL146=6,AL146=7),2.66,IF(OR(AL146=8,AL146=9),2.75,IF(OR(AL146=10,AL146=11,AL146=12),2.83,IF(OR(AL146=13,AL146=14,AL146=15),2.92,IF(OR(AL146=16,AL146=17,AL146=18),3.01,3.11)))))))))),IF(AN146="Ա-3", IF(AL146=0,1.96,IF(AL146=1,2.02,IF(AL146=2,2.08,IF(AL146=3,2.15,IF(OR(AL146=5,AL146=4),2.21,IF(OR(AL146=6,AL146=7),2.28,IF(OR(AL146=8,AL146=9),2.35,IF(OR(AL146=10,AL146=11,AL146=12),2.42,IF(OR(AL146=13,AL146=14,AL146=15),2.5,IF(OR(AL146=16,AL146=17,AL146=18),2.58,2.66)))))))))), IF(AN146="Կ-1", IF(AL146=0,1.68,IF(AL146=1,1.73,IF(AL146=2,1.79,IF(AL146=3,1.84,IF(OR(AL146=5,AL146=4),1.9,IF(OR(AL146=6,AL146=7),1.96,IF(OR(AL146=8,AL146=9),2.02,IF(OR(AL146=10,AL146=11,AL146=12),2.08,IF(OR(AL146=13,AL146=14,AL146=15),2.14,IF(OR(AL146=16,AL146=17,AL146=18),2.21,2.28)))))))))), IF(AN146="Կ-2", IF(AL146=0,1.45,IF(AL146=1,1.49,IF(AL146=2,1.54,IF(AL146=3,1.59,IF(OR(AL146=5,AL146=4),1.63,IF(OR(AL146=6,AL146=7),1.68,IF(OR(AL146=8,AL146=9),1.73,IF(OR(AL146=10,AL146=11,AL146=12),1.79,IF(OR(AL146=13,AL146=14,AL146=15),1.84,IF(OR(AL146=16,AL146=17,AL146=18),1.9,1.95)))))))))),IF(AN146="Կ-3", IF(AL146=0,1.25,IF(AL146=1,1.29,IF(AL146=2,1.33,IF(AL146=3,1.37,IF(OR(AL146=5,AL146=4),1.41,IF(OR(AL146=6,AL146=7),1.45,IF(OR(AL146=8,AL146=9),1.49,IF(OR(AL146=10,AL146=11,AL146=12),1.54,IF(OR(AL146=13,AL146=14,AL146=15),1.58,IF(OR(AL146=16,AL146=17,AL146=18),1.63,1.68)))))))))), "Error"))))))))))))</f>
        <v>1.9</v>
      </c>
      <c r="AP146" s="1176"/>
      <c r="AQ146" s="1176">
        <f t="shared" ref="AQ146:AQ163" si="199">+AO146+AO146*AP146</f>
        <v>1.9</v>
      </c>
      <c r="AR146" s="1117">
        <v>66140</v>
      </c>
      <c r="AS146" s="1117">
        <f t="shared" ref="AS146" si="200">+AR146*AQ146</f>
        <v>125666</v>
      </c>
      <c r="AT146" s="1114">
        <f t="shared" ref="AT146:AT163" si="201">+AH146</f>
        <v>0</v>
      </c>
      <c r="AU146" s="1117">
        <f t="shared" ref="AU146:AU163" si="202">+AT146+AS146</f>
        <v>125666</v>
      </c>
      <c r="AV146" s="1178">
        <f t="shared" ref="AV146:AV163" si="203">+AU146*13</f>
        <v>1633658</v>
      </c>
    </row>
    <row r="147" spans="1:48" ht="17.25" thickBot="1">
      <c r="A147" s="1634">
        <v>105</v>
      </c>
      <c r="B147" s="1189" t="s">
        <v>89</v>
      </c>
      <c r="C147" s="1420" t="s">
        <v>1808</v>
      </c>
      <c r="D147" s="1422">
        <v>1</v>
      </c>
      <c r="E147" s="1184">
        <v>6</v>
      </c>
      <c r="F147" s="1424" t="s">
        <v>97</v>
      </c>
      <c r="G147" s="659">
        <f t="shared" si="176"/>
        <v>1.96</v>
      </c>
      <c r="H147" s="1436">
        <v>66140</v>
      </c>
      <c r="I147" s="1437">
        <f>+H147*G147</f>
        <v>129634.4</v>
      </c>
      <c r="J147" s="1446">
        <v>0</v>
      </c>
      <c r="K147" s="1117">
        <f t="shared" si="178"/>
        <v>129634.4</v>
      </c>
      <c r="L147" s="1178">
        <f t="shared" si="179"/>
        <v>1685247.2</v>
      </c>
      <c r="M147" s="1118">
        <v>1</v>
      </c>
      <c r="N147" s="504">
        <f t="shared" si="180"/>
        <v>7</v>
      </c>
      <c r="O147" s="372"/>
      <c r="P147" s="229" t="str">
        <f t="shared" si="181"/>
        <v>Կ-1</v>
      </c>
      <c r="Q147" s="597">
        <f t="shared" si="182"/>
        <v>1.96</v>
      </c>
      <c r="R147" s="1176"/>
      <c r="S147" s="1176">
        <f t="shared" si="183"/>
        <v>1.96</v>
      </c>
      <c r="T147" s="1117">
        <v>66140</v>
      </c>
      <c r="U147" s="1117">
        <f>+T147*S147</f>
        <v>129634.4</v>
      </c>
      <c r="V147" s="1114">
        <f t="shared" si="185"/>
        <v>0</v>
      </c>
      <c r="W147" s="1117">
        <f t="shared" si="186"/>
        <v>129634.4</v>
      </c>
      <c r="X147" s="1178">
        <f t="shared" si="187"/>
        <v>1685247.2</v>
      </c>
      <c r="Y147" s="1118">
        <v>1</v>
      </c>
      <c r="Z147" s="504">
        <f t="shared" si="188"/>
        <v>8</v>
      </c>
      <c r="AA147" s="372"/>
      <c r="AB147" s="229" t="str">
        <f t="shared" si="189"/>
        <v>Կ-1</v>
      </c>
      <c r="AC147" s="1176">
        <f t="shared" si="190"/>
        <v>2.02</v>
      </c>
      <c r="AD147" s="1176"/>
      <c r="AE147" s="1176">
        <f t="shared" si="191"/>
        <v>2.02</v>
      </c>
      <c r="AF147" s="1117">
        <v>66140</v>
      </c>
      <c r="AG147" s="1117">
        <f>+AF147*AE147</f>
        <v>133602.79999999999</v>
      </c>
      <c r="AH147" s="1114">
        <f t="shared" si="193"/>
        <v>0</v>
      </c>
      <c r="AI147" s="1117">
        <f t="shared" si="194"/>
        <v>133602.79999999999</v>
      </c>
      <c r="AJ147" s="1178">
        <f t="shared" si="195"/>
        <v>1736836.4</v>
      </c>
      <c r="AK147" s="1118">
        <v>1</v>
      </c>
      <c r="AL147" s="371">
        <f t="shared" si="196"/>
        <v>9</v>
      </c>
      <c r="AM147" s="372"/>
      <c r="AN147" s="229" t="str">
        <f t="shared" si="197"/>
        <v>Կ-1</v>
      </c>
      <c r="AO147" s="1176">
        <f t="shared" si="198"/>
        <v>2.02</v>
      </c>
      <c r="AP147" s="1176"/>
      <c r="AQ147" s="1176">
        <f t="shared" si="199"/>
        <v>2.02</v>
      </c>
      <c r="AR147" s="1117">
        <v>66140</v>
      </c>
      <c r="AS147" s="1117">
        <f>+AR147*AQ147</f>
        <v>133602.79999999999</v>
      </c>
      <c r="AT147" s="1114">
        <f t="shared" si="201"/>
        <v>0</v>
      </c>
      <c r="AU147" s="1117">
        <f t="shared" si="202"/>
        <v>133602.79999999999</v>
      </c>
      <c r="AV147" s="1178">
        <f t="shared" si="203"/>
        <v>1736836.4</v>
      </c>
    </row>
    <row r="148" spans="1:48" s="1586" customFormat="1" ht="54.75" thickBot="1">
      <c r="A148" s="1635">
        <v>106</v>
      </c>
      <c r="B148" s="1568" t="s">
        <v>89</v>
      </c>
      <c r="C148" s="1569" t="s">
        <v>3151</v>
      </c>
      <c r="D148" s="1570">
        <v>1</v>
      </c>
      <c r="E148" s="1571">
        <v>6</v>
      </c>
      <c r="F148" s="1572" t="s">
        <v>94</v>
      </c>
      <c r="G148" s="1573">
        <f t="shared" si="176"/>
        <v>4.55</v>
      </c>
      <c r="H148" s="1574">
        <v>66140</v>
      </c>
      <c r="I148" s="1575">
        <f t="shared" ref="I148:I152" si="204">+H148*G148</f>
        <v>300937</v>
      </c>
      <c r="J148" s="1576">
        <v>0</v>
      </c>
      <c r="K148" s="1577">
        <f t="shared" si="178"/>
        <v>300937</v>
      </c>
      <c r="L148" s="1578">
        <f t="shared" si="179"/>
        <v>3912181</v>
      </c>
      <c r="M148" s="1579">
        <v>1</v>
      </c>
      <c r="N148" s="1580">
        <f t="shared" si="180"/>
        <v>7</v>
      </c>
      <c r="O148" s="1581"/>
      <c r="P148" s="1582" t="str">
        <f t="shared" si="181"/>
        <v>Գ-2</v>
      </c>
      <c r="Q148" s="1583">
        <f t="shared" si="182"/>
        <v>4.55</v>
      </c>
      <c r="R148" s="1573"/>
      <c r="S148" s="1573">
        <f t="shared" si="183"/>
        <v>4.55</v>
      </c>
      <c r="T148" s="1577">
        <v>66140</v>
      </c>
      <c r="U148" s="1577">
        <f t="shared" ref="U148:U152" si="205">+T148*S148</f>
        <v>300937</v>
      </c>
      <c r="V148" s="1584">
        <f t="shared" si="185"/>
        <v>0</v>
      </c>
      <c r="W148" s="1577">
        <f t="shared" si="186"/>
        <v>300937</v>
      </c>
      <c r="X148" s="1578">
        <f t="shared" si="187"/>
        <v>3912181</v>
      </c>
      <c r="Y148" s="1579">
        <v>1</v>
      </c>
      <c r="Z148" s="1580">
        <f t="shared" si="188"/>
        <v>8</v>
      </c>
      <c r="AA148" s="1581"/>
      <c r="AB148" s="1582" t="str">
        <f t="shared" si="189"/>
        <v>Գ-2</v>
      </c>
      <c r="AC148" s="1573">
        <f t="shared" si="190"/>
        <v>4.7</v>
      </c>
      <c r="AD148" s="1573"/>
      <c r="AE148" s="1573">
        <f t="shared" si="191"/>
        <v>4.7</v>
      </c>
      <c r="AF148" s="1577">
        <v>66140</v>
      </c>
      <c r="AG148" s="1577">
        <f t="shared" ref="AG148:AG152" si="206">+AF148*AE148</f>
        <v>310858</v>
      </c>
      <c r="AH148" s="1584">
        <f t="shared" si="193"/>
        <v>0</v>
      </c>
      <c r="AI148" s="1577">
        <f t="shared" si="194"/>
        <v>310858</v>
      </c>
      <c r="AJ148" s="1578">
        <f t="shared" si="195"/>
        <v>4041154</v>
      </c>
      <c r="AK148" s="1579">
        <v>1</v>
      </c>
      <c r="AL148" s="1585">
        <f t="shared" si="196"/>
        <v>9</v>
      </c>
      <c r="AM148" s="1581"/>
      <c r="AN148" s="1582" t="str">
        <f t="shared" si="197"/>
        <v>Գ-2</v>
      </c>
      <c r="AO148" s="1573">
        <f t="shared" si="198"/>
        <v>4.7</v>
      </c>
      <c r="AP148" s="1573"/>
      <c r="AQ148" s="1573">
        <f t="shared" si="199"/>
        <v>4.7</v>
      </c>
      <c r="AR148" s="1577">
        <v>66140</v>
      </c>
      <c r="AS148" s="1577">
        <f t="shared" ref="AS148:AS152" si="207">+AR148*AQ148</f>
        <v>310858</v>
      </c>
      <c r="AT148" s="1584">
        <f t="shared" si="201"/>
        <v>0</v>
      </c>
      <c r="AU148" s="1577">
        <f t="shared" si="202"/>
        <v>310858</v>
      </c>
      <c r="AV148" s="1578">
        <f t="shared" si="203"/>
        <v>4041154</v>
      </c>
    </row>
    <row r="149" spans="1:48" s="1586" customFormat="1" ht="68.25" thickBot="1">
      <c r="A149" s="1634">
        <v>107</v>
      </c>
      <c r="B149" s="1568" t="s">
        <v>89</v>
      </c>
      <c r="C149" s="1569" t="s">
        <v>3152</v>
      </c>
      <c r="D149" s="1570">
        <v>1</v>
      </c>
      <c r="E149" s="1571">
        <v>6</v>
      </c>
      <c r="F149" s="1572" t="s">
        <v>95</v>
      </c>
      <c r="G149" s="1573">
        <f t="shared" si="176"/>
        <v>3.11</v>
      </c>
      <c r="H149" s="1574">
        <v>66140</v>
      </c>
      <c r="I149" s="1575">
        <f t="shared" si="204"/>
        <v>205695.4</v>
      </c>
      <c r="J149" s="1576">
        <v>0</v>
      </c>
      <c r="K149" s="1577">
        <f t="shared" si="178"/>
        <v>205695.4</v>
      </c>
      <c r="L149" s="1578">
        <f t="shared" si="179"/>
        <v>2674040.1999999997</v>
      </c>
      <c r="M149" s="1579">
        <v>1</v>
      </c>
      <c r="N149" s="1580">
        <f t="shared" si="180"/>
        <v>7</v>
      </c>
      <c r="O149" s="1581"/>
      <c r="P149" s="1582" t="str">
        <f t="shared" si="181"/>
        <v>Ա-1</v>
      </c>
      <c r="Q149" s="1583">
        <f t="shared" si="182"/>
        <v>3.11</v>
      </c>
      <c r="R149" s="1573"/>
      <c r="S149" s="1573">
        <f t="shared" si="183"/>
        <v>3.11</v>
      </c>
      <c r="T149" s="1577">
        <v>66140</v>
      </c>
      <c r="U149" s="1577">
        <f t="shared" si="205"/>
        <v>205695.4</v>
      </c>
      <c r="V149" s="1584">
        <f t="shared" si="185"/>
        <v>0</v>
      </c>
      <c r="W149" s="1577">
        <f t="shared" si="186"/>
        <v>205695.4</v>
      </c>
      <c r="X149" s="1578">
        <f t="shared" si="187"/>
        <v>2674040.1999999997</v>
      </c>
      <c r="Y149" s="1579">
        <v>1</v>
      </c>
      <c r="Z149" s="1580">
        <f t="shared" si="188"/>
        <v>8</v>
      </c>
      <c r="AA149" s="1581"/>
      <c r="AB149" s="1582" t="str">
        <f t="shared" si="189"/>
        <v>Ա-1</v>
      </c>
      <c r="AC149" s="1573">
        <f t="shared" si="190"/>
        <v>3.21</v>
      </c>
      <c r="AD149" s="1573"/>
      <c r="AE149" s="1573">
        <f t="shared" si="191"/>
        <v>3.21</v>
      </c>
      <c r="AF149" s="1577">
        <v>66140</v>
      </c>
      <c r="AG149" s="1577">
        <f t="shared" si="206"/>
        <v>212309.4</v>
      </c>
      <c r="AH149" s="1584">
        <f t="shared" si="193"/>
        <v>0</v>
      </c>
      <c r="AI149" s="1577">
        <f t="shared" si="194"/>
        <v>212309.4</v>
      </c>
      <c r="AJ149" s="1578">
        <f t="shared" si="195"/>
        <v>2760022.1999999997</v>
      </c>
      <c r="AK149" s="1579">
        <v>1</v>
      </c>
      <c r="AL149" s="1585">
        <f t="shared" si="196"/>
        <v>9</v>
      </c>
      <c r="AM149" s="1581"/>
      <c r="AN149" s="1582" t="str">
        <f t="shared" si="197"/>
        <v>Ա-1</v>
      </c>
      <c r="AO149" s="1573">
        <f t="shared" si="198"/>
        <v>3.21</v>
      </c>
      <c r="AP149" s="1573"/>
      <c r="AQ149" s="1573">
        <f t="shared" si="199"/>
        <v>3.21</v>
      </c>
      <c r="AR149" s="1577">
        <v>66140</v>
      </c>
      <c r="AS149" s="1577">
        <f t="shared" si="207"/>
        <v>212309.4</v>
      </c>
      <c r="AT149" s="1584">
        <f t="shared" si="201"/>
        <v>0</v>
      </c>
      <c r="AU149" s="1577">
        <f t="shared" si="202"/>
        <v>212309.4</v>
      </c>
      <c r="AV149" s="1578">
        <f t="shared" si="203"/>
        <v>2760022.1999999997</v>
      </c>
    </row>
    <row r="150" spans="1:48" s="1586" customFormat="1" ht="17.25" thickBot="1">
      <c r="A150" s="1635">
        <v>108</v>
      </c>
      <c r="B150" s="1568" t="s">
        <v>89</v>
      </c>
      <c r="C150" s="1569" t="s">
        <v>1807</v>
      </c>
      <c r="D150" s="1570">
        <v>1</v>
      </c>
      <c r="E150" s="1571">
        <v>6</v>
      </c>
      <c r="F150" s="1572" t="s">
        <v>504</v>
      </c>
      <c r="G150" s="1573">
        <f t="shared" si="176"/>
        <v>2.2799999999999998</v>
      </c>
      <c r="H150" s="1574">
        <v>66140</v>
      </c>
      <c r="I150" s="1575">
        <f t="shared" si="204"/>
        <v>150799.19999999998</v>
      </c>
      <c r="J150" s="1576">
        <v>0</v>
      </c>
      <c r="K150" s="1577">
        <f t="shared" si="178"/>
        <v>150799.19999999998</v>
      </c>
      <c r="L150" s="1578">
        <f t="shared" si="179"/>
        <v>1960389.5999999999</v>
      </c>
      <c r="M150" s="1579">
        <v>1</v>
      </c>
      <c r="N150" s="1580">
        <f t="shared" si="180"/>
        <v>7</v>
      </c>
      <c r="O150" s="1581"/>
      <c r="P150" s="1582" t="str">
        <f t="shared" si="181"/>
        <v>Ա-3</v>
      </c>
      <c r="Q150" s="1583">
        <f t="shared" si="182"/>
        <v>2.2799999999999998</v>
      </c>
      <c r="R150" s="1573"/>
      <c r="S150" s="1573">
        <f t="shared" si="183"/>
        <v>2.2799999999999998</v>
      </c>
      <c r="T150" s="1577">
        <v>66140</v>
      </c>
      <c r="U150" s="1577">
        <f t="shared" si="205"/>
        <v>150799.19999999998</v>
      </c>
      <c r="V150" s="1584">
        <f t="shared" si="185"/>
        <v>0</v>
      </c>
      <c r="W150" s="1577">
        <f t="shared" si="186"/>
        <v>150799.19999999998</v>
      </c>
      <c r="X150" s="1578">
        <f t="shared" si="187"/>
        <v>1960389.5999999999</v>
      </c>
      <c r="Y150" s="1579">
        <v>1</v>
      </c>
      <c r="Z150" s="1580">
        <f t="shared" si="188"/>
        <v>8</v>
      </c>
      <c r="AA150" s="1581"/>
      <c r="AB150" s="1582" t="str">
        <f t="shared" si="189"/>
        <v>Ա-3</v>
      </c>
      <c r="AC150" s="1573">
        <f t="shared" si="190"/>
        <v>2.35</v>
      </c>
      <c r="AD150" s="1573"/>
      <c r="AE150" s="1573">
        <f t="shared" si="191"/>
        <v>2.35</v>
      </c>
      <c r="AF150" s="1577">
        <v>66140</v>
      </c>
      <c r="AG150" s="1577">
        <f t="shared" si="206"/>
        <v>155429</v>
      </c>
      <c r="AH150" s="1584">
        <f t="shared" si="193"/>
        <v>0</v>
      </c>
      <c r="AI150" s="1577">
        <f t="shared" si="194"/>
        <v>155429</v>
      </c>
      <c r="AJ150" s="1578">
        <f t="shared" si="195"/>
        <v>2020577</v>
      </c>
      <c r="AK150" s="1579">
        <v>1</v>
      </c>
      <c r="AL150" s="1585">
        <f t="shared" si="196"/>
        <v>9</v>
      </c>
      <c r="AM150" s="1581"/>
      <c r="AN150" s="1582" t="str">
        <f t="shared" si="197"/>
        <v>Ա-3</v>
      </c>
      <c r="AO150" s="1573">
        <f t="shared" si="198"/>
        <v>2.35</v>
      </c>
      <c r="AP150" s="1573"/>
      <c r="AQ150" s="1573">
        <f t="shared" si="199"/>
        <v>2.35</v>
      </c>
      <c r="AR150" s="1577">
        <v>66140</v>
      </c>
      <c r="AS150" s="1577">
        <f t="shared" si="207"/>
        <v>155429</v>
      </c>
      <c r="AT150" s="1584">
        <f t="shared" si="201"/>
        <v>0</v>
      </c>
      <c r="AU150" s="1577">
        <f t="shared" si="202"/>
        <v>155429</v>
      </c>
      <c r="AV150" s="1578">
        <f t="shared" si="203"/>
        <v>2020577</v>
      </c>
    </row>
    <row r="151" spans="1:48" s="1586" customFormat="1" ht="17.25" thickBot="1">
      <c r="A151" s="1634">
        <v>109</v>
      </c>
      <c r="B151" s="1568" t="s">
        <v>89</v>
      </c>
      <c r="C151" s="1569" t="s">
        <v>1807</v>
      </c>
      <c r="D151" s="1570">
        <v>1</v>
      </c>
      <c r="E151" s="1571">
        <v>6</v>
      </c>
      <c r="F151" s="1572" t="s">
        <v>504</v>
      </c>
      <c r="G151" s="1573">
        <f t="shared" si="176"/>
        <v>2.2799999999999998</v>
      </c>
      <c r="H151" s="1574">
        <v>66140</v>
      </c>
      <c r="I151" s="1575">
        <f t="shared" si="204"/>
        <v>150799.19999999998</v>
      </c>
      <c r="J151" s="1576">
        <v>0</v>
      </c>
      <c r="K151" s="1577">
        <f t="shared" si="178"/>
        <v>150799.19999999998</v>
      </c>
      <c r="L151" s="1578">
        <f t="shared" si="179"/>
        <v>1960389.5999999999</v>
      </c>
      <c r="M151" s="1579">
        <v>1</v>
      </c>
      <c r="N151" s="1580">
        <f t="shared" si="180"/>
        <v>7</v>
      </c>
      <c r="O151" s="1581"/>
      <c r="P151" s="1582" t="str">
        <f t="shared" si="181"/>
        <v>Ա-3</v>
      </c>
      <c r="Q151" s="1583">
        <f t="shared" si="182"/>
        <v>2.2799999999999998</v>
      </c>
      <c r="R151" s="1573"/>
      <c r="S151" s="1573">
        <f t="shared" si="183"/>
        <v>2.2799999999999998</v>
      </c>
      <c r="T151" s="1577">
        <v>66140</v>
      </c>
      <c r="U151" s="1577">
        <f t="shared" si="205"/>
        <v>150799.19999999998</v>
      </c>
      <c r="V151" s="1584">
        <f t="shared" si="185"/>
        <v>0</v>
      </c>
      <c r="W151" s="1577">
        <f t="shared" si="186"/>
        <v>150799.19999999998</v>
      </c>
      <c r="X151" s="1578">
        <f t="shared" si="187"/>
        <v>1960389.5999999999</v>
      </c>
      <c r="Y151" s="1579">
        <v>1</v>
      </c>
      <c r="Z151" s="1580">
        <f t="shared" si="188"/>
        <v>8</v>
      </c>
      <c r="AA151" s="1581"/>
      <c r="AB151" s="1582" t="str">
        <f t="shared" si="189"/>
        <v>Ա-3</v>
      </c>
      <c r="AC151" s="1573">
        <f t="shared" si="190"/>
        <v>2.35</v>
      </c>
      <c r="AD151" s="1573"/>
      <c r="AE151" s="1573">
        <f t="shared" si="191"/>
        <v>2.35</v>
      </c>
      <c r="AF151" s="1577">
        <v>66140</v>
      </c>
      <c r="AG151" s="1577">
        <f t="shared" si="206"/>
        <v>155429</v>
      </c>
      <c r="AH151" s="1584">
        <f t="shared" si="193"/>
        <v>0</v>
      </c>
      <c r="AI151" s="1577">
        <f t="shared" si="194"/>
        <v>155429</v>
      </c>
      <c r="AJ151" s="1578">
        <f t="shared" si="195"/>
        <v>2020577</v>
      </c>
      <c r="AK151" s="1579">
        <v>1</v>
      </c>
      <c r="AL151" s="1585">
        <f t="shared" si="196"/>
        <v>9</v>
      </c>
      <c r="AM151" s="1581"/>
      <c r="AN151" s="1582" t="str">
        <f t="shared" si="197"/>
        <v>Ա-3</v>
      </c>
      <c r="AO151" s="1573">
        <f t="shared" si="198"/>
        <v>2.35</v>
      </c>
      <c r="AP151" s="1573"/>
      <c r="AQ151" s="1573">
        <f t="shared" si="199"/>
        <v>2.35</v>
      </c>
      <c r="AR151" s="1577">
        <v>66140</v>
      </c>
      <c r="AS151" s="1577">
        <f t="shared" si="207"/>
        <v>155429</v>
      </c>
      <c r="AT151" s="1584">
        <f t="shared" si="201"/>
        <v>0</v>
      </c>
      <c r="AU151" s="1577">
        <f t="shared" si="202"/>
        <v>155429</v>
      </c>
      <c r="AV151" s="1578">
        <f t="shared" si="203"/>
        <v>2020577</v>
      </c>
    </row>
    <row r="152" spans="1:48" s="1586" customFormat="1" ht="17.25" thickBot="1">
      <c r="A152" s="1635">
        <v>110</v>
      </c>
      <c r="B152" s="1568" t="s">
        <v>89</v>
      </c>
      <c r="C152" s="1569" t="s">
        <v>1807</v>
      </c>
      <c r="D152" s="1626">
        <v>1</v>
      </c>
      <c r="E152" s="1571">
        <v>6</v>
      </c>
      <c r="F152" s="1572" t="s">
        <v>504</v>
      </c>
      <c r="G152" s="1573">
        <f t="shared" si="176"/>
        <v>2.2799999999999998</v>
      </c>
      <c r="H152" s="1574">
        <v>66140</v>
      </c>
      <c r="I152" s="1575">
        <f t="shared" si="204"/>
        <v>150799.19999999998</v>
      </c>
      <c r="J152" s="1576">
        <v>0</v>
      </c>
      <c r="K152" s="1577">
        <f t="shared" si="178"/>
        <v>150799.19999999998</v>
      </c>
      <c r="L152" s="1578">
        <f t="shared" si="179"/>
        <v>1960389.5999999999</v>
      </c>
      <c r="M152" s="1579">
        <v>1</v>
      </c>
      <c r="N152" s="1580">
        <f t="shared" si="180"/>
        <v>7</v>
      </c>
      <c r="O152" s="1581"/>
      <c r="P152" s="1582" t="str">
        <f t="shared" si="181"/>
        <v>Ա-3</v>
      </c>
      <c r="Q152" s="1583">
        <f t="shared" si="182"/>
        <v>2.2799999999999998</v>
      </c>
      <c r="R152" s="1573"/>
      <c r="S152" s="1573">
        <f t="shared" si="183"/>
        <v>2.2799999999999998</v>
      </c>
      <c r="T152" s="1577">
        <v>66140</v>
      </c>
      <c r="U152" s="1577">
        <f t="shared" si="205"/>
        <v>150799.19999999998</v>
      </c>
      <c r="V152" s="1584">
        <f t="shared" si="185"/>
        <v>0</v>
      </c>
      <c r="W152" s="1577">
        <f t="shared" si="186"/>
        <v>150799.19999999998</v>
      </c>
      <c r="X152" s="1578">
        <f t="shared" si="187"/>
        <v>1960389.5999999999</v>
      </c>
      <c r="Y152" s="1579">
        <v>1</v>
      </c>
      <c r="Z152" s="1580">
        <f t="shared" si="188"/>
        <v>8</v>
      </c>
      <c r="AA152" s="1581"/>
      <c r="AB152" s="1582" t="str">
        <f t="shared" si="189"/>
        <v>Ա-3</v>
      </c>
      <c r="AC152" s="1573">
        <f t="shared" si="190"/>
        <v>2.35</v>
      </c>
      <c r="AD152" s="1573"/>
      <c r="AE152" s="1573">
        <f t="shared" si="191"/>
        <v>2.35</v>
      </c>
      <c r="AF152" s="1577">
        <v>66140</v>
      </c>
      <c r="AG152" s="1577">
        <f t="shared" si="206"/>
        <v>155429</v>
      </c>
      <c r="AH152" s="1584">
        <f t="shared" si="193"/>
        <v>0</v>
      </c>
      <c r="AI152" s="1577">
        <f t="shared" si="194"/>
        <v>155429</v>
      </c>
      <c r="AJ152" s="1578">
        <f t="shared" si="195"/>
        <v>2020577</v>
      </c>
      <c r="AK152" s="1579">
        <v>1</v>
      </c>
      <c r="AL152" s="1585">
        <f t="shared" si="196"/>
        <v>9</v>
      </c>
      <c r="AM152" s="1581"/>
      <c r="AN152" s="1582" t="str">
        <f t="shared" si="197"/>
        <v>Ա-3</v>
      </c>
      <c r="AO152" s="1573">
        <f t="shared" si="198"/>
        <v>2.35</v>
      </c>
      <c r="AP152" s="1573"/>
      <c r="AQ152" s="1573">
        <f t="shared" si="199"/>
        <v>2.35</v>
      </c>
      <c r="AR152" s="1577">
        <v>66140</v>
      </c>
      <c r="AS152" s="1577">
        <f t="shared" si="207"/>
        <v>155429</v>
      </c>
      <c r="AT152" s="1584">
        <f t="shared" si="201"/>
        <v>0</v>
      </c>
      <c r="AU152" s="1577">
        <f t="shared" si="202"/>
        <v>155429</v>
      </c>
      <c r="AV152" s="1578">
        <f t="shared" si="203"/>
        <v>2020577</v>
      </c>
    </row>
    <row r="153" spans="1:48" s="1586" customFormat="1" ht="17.25" thickBot="1">
      <c r="A153" s="1634">
        <v>111</v>
      </c>
      <c r="B153" s="1568" t="s">
        <v>89</v>
      </c>
      <c r="C153" s="1569" t="s">
        <v>1807</v>
      </c>
      <c r="D153" s="1626">
        <v>1</v>
      </c>
      <c r="E153" s="1571">
        <v>6</v>
      </c>
      <c r="F153" s="1572" t="s">
        <v>504</v>
      </c>
      <c r="G153" s="1573">
        <f t="shared" ref="G153" si="208">IF(D153&lt;1,0,IF(F153="Բ-1",IF(E153=0,6.94,IF(E153=1,7.17,IF(E153=2,7.41,IF(E153=3,7.66,IF(OR(E153=5,E153=4),7.92,IF(OR(E153=6,E153=7),8.18,IF(OR(E153=8,E153=9),8.46,IF(OR(E153=10,E153=11,E153=12),8.74,IF(OR(E153=13,E153=14,E153=15),9.03,IF(OR(E153=16,E153=17,E153=18),9.33,9.65)))))))))),IF(F153="Բ-2", IF(E153=0,5.71,IF(E153=1,5.89,IF(E153=2,6.09,IF(E153=3,6.29,IF(OR(E153=5,E153=4),6.5,IF(OR(E153=6,E153=7),6.72,IF(OR(E153=8,E153=9),6.94,IF(OR(E153=10,E153=11,E153=12),7.17,IF(OR(E153=13,E153=14,E153=15),7.41,IF(OR(E153=16,E153=17,E153=18),7.65,7.91)))))))))), IF(F153="Գ-1", IF(E153=0,4.7,IF(E153=1,4.86,IF(E153=2,5.01,IF(E153=3,5.18,IF(OR(E153=5,E153=4),5.35,IF(OR(E153=6,E153=7),5.52,IF(OR(E153=8,E153=9),5.71,IF(OR(E153=10,E153=11,E153=12),5.89,IF(OR(E153=13,E153=14,E153=15),6.09,IF(OR(E153=16,E153=17,E153=18),6.29,6.49)))))))))), IF(F153="Գ-2", IF(E153=0,3.88,IF(E153=1,4.01,IF(E153=2,4.14,IF(E153=3,4.27,IF(OR(E153=5,E153=4),4.41,IF(OR(E153=6,E153=7),4.55,IF(OR(E153=8,E153=9),4.7,IF(OR(E153=10,E153=11,E153=12),4.85,IF(OR(E153=13,E153=14,E153=15),5.01,IF(OR(E153=16,E153=17,E153=18),5.17,5.34)))))))))), IF(F153="Գ-3", IF(E153=0,3.21,IF(E153=1,3.31,IF(E153=2,3.42,IF(E153=3,3.53,IF(OR(E153=5,E153=4),3.64,IF(OR(E153=6,E153=7),3.76,IF(OR(E153=8,E153=9),3.88,IF(OR(E153=10,E153=11,E153=12),4.01,IF(OR(E153=13,E153=14,E153=15),4.13,IF(OR(E153=16,E153=17,E153=18),4.27,4.4)))))))))), IF(F153="Ա-1", IF(E153=0,2.66,IF(E153=1,2.75,IF(E153=2,2.83,IF(E153=3,2.92,IF(OR(E153=5,E153=4),3.02,IF(OR(E153=6,E153=7),3.11,IF(OR(E153=8,E153=9),3.21,IF(OR(E153=10,E153=11,E153=12),3.31,IF(OR(E153=13,E153=14,E153=15),3.42,IF(OR(E153=16,E153=17,E153=18),3.53,3.64)))))))))), IF(F153="Ա-2", IF(E153=0,2.28,IF(E153=1,2.35,IF(E153=2,2.43,IF(E153=3,2.5,IF(OR(E153=5,E153=4),2.58,IF(OR(E153=6,E153=7),2.66,IF(OR(E153=8,E153=9),2.75,IF(OR(E153=10,E153=11,E153=12),2.83,IF(OR(E153=13,E153=14,E153=15),2.92,IF(OR(E153=16,E153=17,E153=18),3.01,3.11)))))))))),IF(F153="Ա-3", IF(E153=0,1.96,IF(E153=1,2.02,IF(E153=2,2.08,IF(E153=3,2.15,IF(OR(E153=5,E153=4),2.21,IF(OR(E153=6,E153=7),2.28,IF(OR(E153=8,E153=9),2.35,IF(OR(E153=10,E153=11,E153=12),2.42,IF(OR(E153=13,E153=14,E153=15),2.5,IF(OR(E153=16,E153=17,E153=18),2.58,2.66)))))))))), IF(F153="Կ-1", IF(E153=0,1.68,IF(E153=1,1.73,IF(E153=2,1.79,IF(E153=3,1.84,IF(OR(E153=5,E153=4),1.9,IF(OR(E153=6,E153=7),1.96,IF(OR(E153=8,E153=9),2.02,IF(OR(E153=10,E153=11,E153=12),2.08,IF(OR(E153=13,E153=14,E153=15),2.14,IF(OR(E153=16,E153=17,E153=18),2.21,2.28)))))))))), IF(F153="Կ-2", IF(E153=0,1.45,IF(E153=1,1.49,IF(E153=2,1.54,IF(E153=3,1.59,IF(OR(E153=5,E153=4),1.63,IF(OR(E153=6,E153=7),1.68,IF(OR(E153=8,E153=9),1.73,IF(OR(E153=10,E153=11,E153=12),1.79,IF(OR(E153=13,E153=14,E153=15),1.84,IF(OR(E153=16,E153=17,E153=18),1.9,1.95)))))))))),IF(F153="Կ-3", IF(E153=0,1.25,IF(E153=1,1.29,IF(E153=2,1.33,IF(E153=3,1.37,IF(OR(E153=5,E153=4),1.41,IF(OR(E153=6,E153=7),1.45,IF(OR(E153=8,E153=9),1.49,IF(OR(E153=10,E153=11,E153=12),1.54,IF(OR(E153=13,E153=14,E153=15),1.58,IF(OR(E153=16,E153=17,E153=18),1.63,1.68)))))))))), "Error"))))))))))))</f>
        <v>2.2799999999999998</v>
      </c>
      <c r="H153" s="1574">
        <v>66140</v>
      </c>
      <c r="I153" s="1575">
        <f t="shared" ref="I153" si="209">+H153*G153</f>
        <v>150799.19999999998</v>
      </c>
      <c r="J153" s="1576">
        <v>0</v>
      </c>
      <c r="K153" s="1577">
        <f t="shared" ref="K153" si="210">+J153+I153</f>
        <v>150799.19999999998</v>
      </c>
      <c r="L153" s="1578">
        <f t="shared" ref="L153" si="211">+K153*13</f>
        <v>1960389.5999999999</v>
      </c>
      <c r="M153" s="1579">
        <v>1</v>
      </c>
      <c r="N153" s="1580">
        <f t="shared" ref="N153" si="212">+E153+1</f>
        <v>7</v>
      </c>
      <c r="O153" s="1581"/>
      <c r="P153" s="1582" t="str">
        <f t="shared" ref="P153" si="213">+F153</f>
        <v>Ա-3</v>
      </c>
      <c r="Q153" s="1583">
        <f t="shared" ref="Q153" si="214">IF(M153&lt;1,0,IF(P153="Բ-1",IF(N153=0,6.94,IF(N153=1,7.17,IF(N153=2,7.41,IF(N153=3,7.66,IF(OR(N153=5,N153=4),7.92,IF(OR(N153=6,N153=7),8.18,IF(OR(N153=8,N153=9),8.46,IF(OR(N153=10,N153=11,N153=12),8.74,IF(OR(N153=13,N153=14,N153=15),9.03,IF(OR(N153=16,N153=17,N153=18),9.33,9.65)))))))))),IF(P153="Բ-2", IF(N153=0,5.71,IF(N153=1,5.89,IF(N153=2,6.09,IF(N153=3,6.29,IF(OR(N153=5,N153=4),6.5,IF(OR(N153=6,N153=7),6.72,IF(OR(N153=8,N153=9),6.94,IF(OR(N153=10,N153=11,N153=12),7.17,IF(OR(N153=13,N153=14,N153=15),7.41,IF(OR(N153=16,N153=17,N153=18),7.65,7.91)))))))))), IF(P153="Գ-1", IF(N153=0,4.7,IF(N153=1,4.86,IF(N153=2,5.01,IF(N153=3,5.18,IF(OR(N153=5,N153=4),5.35,IF(OR(N153=6,N153=7),5.52,IF(OR(N153=8,N153=9),5.71,IF(OR(N153=10,N153=11,N153=12),5.89,IF(OR(N153=13,N153=14,N153=15),6.09,IF(OR(N153=16,N153=17,N153=18),6.29,6.49)))))))))), IF(P153="Գ-2", IF(N153=0,3.88,IF(N153=1,4.01,IF(N153=2,4.14,IF(N153=3,4.27,IF(OR(N153=5,N153=4),4.41,IF(OR(N153=6,N153=7),4.55,IF(OR(N153=8,N153=9),4.7,IF(OR(N153=10,N153=11,N153=12),4.85,IF(OR(N153=13,N153=14,N153=15),5.01,IF(OR(N153=16,N153=17,N153=18),5.17,5.34)))))))))), IF(P153="Գ-3", IF(N153=0,3.21,IF(N153=1,3.31,IF(N153=2,3.42,IF(N153=3,3.53,IF(OR(N153=5,N153=4),3.64,IF(OR(N153=6,N153=7),3.76,IF(OR(N153=8,N153=9),3.88,IF(OR(N153=10,N153=11,N153=12),4.01,IF(OR(N153=13,N153=14,N153=15),4.13,IF(OR(N153=16,N153=17,N153=18),4.27,4.4)))))))))), IF(P153="Ա-1", IF(N153=0,2.66,IF(N153=1,2.75,IF(N153=2,2.83,IF(N153=3,2.92,IF(OR(N153=5,N153=4),3.02,IF(OR(N153=6,N153=7),3.11,IF(OR(N153=8,N153=9),3.21,IF(OR(N153=10,N153=11,N153=12),3.31,IF(OR(N153=13,N153=14,N153=15),3.42,IF(OR(N153=16,N153=17,N153=18),3.53,3.64)))))))))), IF(P153="Ա-2", IF(N153=0,2.28,IF(N153=1,2.35,IF(N153=2,2.43,IF(N153=3,2.5,IF(OR(N153=5,N153=4),2.58,IF(OR(N153=6,N153=7),2.66,IF(OR(N153=8,N153=9),2.75,IF(OR(N153=10,N153=11,N153=12),2.83,IF(OR(N153=13,N153=14,N153=15),2.92,IF(OR(N153=16,N153=17,N153=18),3.01,3.11)))))))))),IF(P153="Ա-3", IF(N153=0,1.96,IF(N153=1,2.02,IF(N153=2,2.08,IF(N153=3,2.15,IF(OR(N153=5,N153=4),2.21,IF(OR(N153=6,N153=7),2.28,IF(OR(N153=8,N153=9),2.35,IF(OR(N153=10,N153=11,N153=12),2.42,IF(OR(N153=13,N153=14,N153=15),2.5,IF(OR(N153=16,N153=17,N153=18),2.58,2.66)))))))))), IF(P153="Կ-1", IF(N153=0,1.68,IF(N153=1,1.73,IF(N153=2,1.79,IF(N153=3,1.84,IF(OR(N153=5,N153=4),1.9,IF(OR(N153=6,N153=7),1.96,IF(OR(N153=8,N153=9),2.02,IF(OR(N153=10,N153=11,N153=12),2.08,IF(OR(N153=13,N153=14,N153=15),2.14,IF(OR(N153=16,N153=17,N153=18),2.21,2.28)))))))))), IF(P153="Կ-2", IF(N153=0,1.45,IF(N153=1,1.49,IF(N153=2,1.54,IF(N153=3,1.59,IF(OR(N153=5,N153=4),1.63,IF(OR(N153=6,N153=7),1.68,IF(OR(N153=8,N153=9),1.73,IF(OR(N153=10,N153=11,N153=12),1.79,IF(OR(N153=13,N153=14,N153=15),1.84,IF(OR(N153=16,N153=17,N153=18),1.9,1.95)))))))))),IF(P153="Կ-3", IF(N153=0,1.25,IF(N153=1,1.29,IF(N153=2,1.33,IF(N153=3,1.37,IF(OR(N153=5,N153=4),1.41,IF(OR(N153=6,N153=7),1.45,IF(OR(N153=8,N153=9),1.49,IF(OR(N153=10,N153=11,N153=12),1.54,IF(OR(N153=13,N153=14,N153=15),1.58,IF(OR(N153=16,N153=17,N153=18),1.63,1.68)))))))))), "Error"))))))))))))</f>
        <v>2.2799999999999998</v>
      </c>
      <c r="R153" s="1573"/>
      <c r="S153" s="1573">
        <f t="shared" ref="S153" si="215">+Q153+Q153*R153</f>
        <v>2.2799999999999998</v>
      </c>
      <c r="T153" s="1577">
        <v>66140</v>
      </c>
      <c r="U153" s="1577">
        <f t="shared" ref="U153" si="216">+T153*S153</f>
        <v>150799.19999999998</v>
      </c>
      <c r="V153" s="1584">
        <f t="shared" ref="V153" si="217">+J153</f>
        <v>0</v>
      </c>
      <c r="W153" s="1577">
        <f t="shared" ref="W153" si="218">+V153+U153</f>
        <v>150799.19999999998</v>
      </c>
      <c r="X153" s="1578">
        <f t="shared" ref="X153" si="219">+W153*13</f>
        <v>1960389.5999999999</v>
      </c>
      <c r="Y153" s="1579">
        <v>1</v>
      </c>
      <c r="Z153" s="1580">
        <f t="shared" ref="Z153" si="220">+N153+1</f>
        <v>8</v>
      </c>
      <c r="AA153" s="1581"/>
      <c r="AB153" s="1582" t="str">
        <f t="shared" ref="AB153" si="221">+P153</f>
        <v>Ա-3</v>
      </c>
      <c r="AC153" s="1573">
        <f t="shared" ref="AC153" si="222">IF(Y153&lt;1,0,IF(AB153="Բ-1",IF(Z153=0,6.94,IF(Z153=1,7.17,IF(Z153=2,7.41,IF(Z153=3,7.66,IF(OR(Z153=5,Z153=4),7.92,IF(OR(Z153=6,Z153=7),8.18,IF(OR(Z153=8,Z153=9),8.46,IF(OR(Z153=10,Z153=11,Z153=12),8.74,IF(OR(Z153=13,Z153=14,Z153=15),9.03,IF(OR(Z153=16,Z153=17,Z153=18),9.33,9.65)))))))))),IF(AB153="Բ-2", IF(Z153=0,5.71,IF(Z153=1,5.89,IF(Z153=2,6.09,IF(Z153=3,6.29,IF(OR(Z153=5,Z153=4),6.5,IF(OR(Z153=6,Z153=7),6.72,IF(OR(Z153=8,Z153=9),6.94,IF(OR(Z153=10,Z153=11,Z153=12),7.17,IF(OR(Z153=13,Z153=14,Z153=15),7.41,IF(OR(Z153=16,Z153=17,Z153=18),7.65,7.91)))))))))), IF(AB153="Գ-1", IF(Z153=0,4.7,IF(Z153=1,4.86,IF(Z153=2,5.01,IF(Z153=3,5.18,IF(OR(Z153=5,Z153=4),5.35,IF(OR(Z153=6,Z153=7),5.52,IF(OR(Z153=8,Z153=9),5.71,IF(OR(Z153=10,Z153=11,Z153=12),5.89,IF(OR(Z153=13,Z153=14,Z153=15),6.09,IF(OR(Z153=16,Z153=17,Z153=18),6.29,6.49)))))))))), IF(AB153="Գ-2", IF(Z153=0,3.88,IF(Z153=1,4.01,IF(Z153=2,4.14,IF(Z153=3,4.27,IF(OR(Z153=5,Z153=4),4.41,IF(OR(Z153=6,Z153=7),4.55,IF(OR(Z153=8,Z153=9),4.7,IF(OR(Z153=10,Z153=11,Z153=12),4.85,IF(OR(Z153=13,Z153=14,Z153=15),5.01,IF(OR(Z153=16,Z153=17,Z153=18),5.17,5.34)))))))))), IF(AB153="Գ-3", IF(Z153=0,3.21,IF(Z153=1,3.31,IF(Z153=2,3.42,IF(Z153=3,3.53,IF(OR(Z153=5,Z153=4),3.64,IF(OR(Z153=6,Z153=7),3.76,IF(OR(Z153=8,Z153=9),3.88,IF(OR(Z153=10,Z153=11,Z153=12),4.01,IF(OR(Z153=13,Z153=14,Z153=15),4.13,IF(OR(Z153=16,Z153=17,Z153=18),4.27,4.4)))))))))), IF(AB153="Ա-1", IF(Z153=0,2.66,IF(Z153=1,2.75,IF(Z153=2,2.83,IF(Z153=3,2.92,IF(OR(Z153=5,Z153=4),3.02,IF(OR(Z153=6,Z153=7),3.11,IF(OR(Z153=8,Z153=9),3.21,IF(OR(Z153=10,Z153=11,Z153=12),3.31,IF(OR(Z153=13,Z153=14,Z153=15),3.42,IF(OR(Z153=16,Z153=17,Z153=18),3.53,3.64)))))))))), IF(AB153="Ա-2", IF(Z153=0,2.28,IF(Z153=1,2.35,IF(Z153=2,2.43,IF(Z153=3,2.5,IF(OR(Z153=5,Z153=4),2.58,IF(OR(Z153=6,Z153=7),2.66,IF(OR(Z153=8,Z153=9),2.75,IF(OR(Z153=10,Z153=11,Z153=12),2.83,IF(OR(Z153=13,Z153=14,Z153=15),2.92,IF(OR(Z153=16,Z153=17,Z153=18),3.01,3.11)))))))))),IF(AB153="Ա-3", IF(Z153=0,1.96,IF(Z153=1,2.02,IF(Z153=2,2.08,IF(Z153=3,2.15,IF(OR(Z153=5,Z153=4),2.21,IF(OR(Z153=6,Z153=7),2.28,IF(OR(Z153=8,Z153=9),2.35,IF(OR(Z153=10,Z153=11,Z153=12),2.42,IF(OR(Z153=13,Z153=14,Z153=15),2.5,IF(OR(Z153=16,Z153=17,Z153=18),2.58,2.66)))))))))), IF(AB153="Կ-1", IF(Z153=0,1.68,IF(Z153=1,1.73,IF(Z153=2,1.79,IF(Z153=3,1.84,IF(OR(Z153=5,Z153=4),1.9,IF(OR(Z153=6,Z153=7),1.96,IF(OR(Z153=8,Z153=9),2.02,IF(OR(Z153=10,Z153=11,Z153=12),2.08,IF(OR(Z153=13,Z153=14,Z153=15),2.14,IF(OR(Z153=16,Z153=17,Z153=18),2.21,2.28)))))))))), IF(AB153="Կ-2", IF(Z153=0,1.45,IF(Z153=1,1.49,IF(Z153=2,1.54,IF(Z153=3,1.59,IF(OR(Z153=5,Z153=4),1.63,IF(OR(Z153=6,Z153=7),1.68,IF(OR(Z153=8,Z153=9),1.73,IF(OR(Z153=10,Z153=11,Z153=12),1.79,IF(OR(Z153=13,Z153=14,Z153=15),1.84,IF(OR(Z153=16,Z153=17,Z153=18),1.9,1.95)))))))))),IF(AB153="Կ-3", IF(Z153=0,1.25,IF(Z153=1,1.29,IF(Z153=2,1.33,IF(Z153=3,1.37,IF(OR(Z153=5,Z153=4),1.41,IF(OR(Z153=6,Z153=7),1.45,IF(OR(Z153=8,Z153=9),1.49,IF(OR(Z153=10,Z153=11,Z153=12),1.54,IF(OR(Z153=13,Z153=14,Z153=15),1.58,IF(OR(Z153=16,Z153=17,Z153=18),1.63,1.68)))))))))), "Error"))))))))))))</f>
        <v>2.35</v>
      </c>
      <c r="AD153" s="1573"/>
      <c r="AE153" s="1573">
        <f t="shared" ref="AE153" si="223">+AC153+AC153*AD153</f>
        <v>2.35</v>
      </c>
      <c r="AF153" s="1577">
        <v>66140</v>
      </c>
      <c r="AG153" s="1577">
        <f t="shared" ref="AG153" si="224">+AF153*AE153</f>
        <v>155429</v>
      </c>
      <c r="AH153" s="1584">
        <f t="shared" ref="AH153" si="225">+V153</f>
        <v>0</v>
      </c>
      <c r="AI153" s="1577">
        <f t="shared" ref="AI153" si="226">+AH153+AG153</f>
        <v>155429</v>
      </c>
      <c r="AJ153" s="1578">
        <f t="shared" ref="AJ153" si="227">+AI153*13</f>
        <v>2020577</v>
      </c>
      <c r="AK153" s="1579">
        <v>1</v>
      </c>
      <c r="AL153" s="1585">
        <f t="shared" ref="AL153" si="228">+Z153+1</f>
        <v>9</v>
      </c>
      <c r="AM153" s="1581"/>
      <c r="AN153" s="1582" t="str">
        <f t="shared" ref="AN153" si="229">+AB153</f>
        <v>Ա-3</v>
      </c>
      <c r="AO153" s="1573">
        <f t="shared" ref="AO153" si="230">IF(AK153&lt;1,0,IF(AN153="Բ-1",IF(AL153=0,6.94,IF(AL153=1,7.17,IF(AL153=2,7.41,IF(AL153=3,7.66,IF(OR(AL153=5,AL153=4),7.92,IF(OR(AL153=6,AL153=7),8.18,IF(OR(AL153=8,AL153=9),8.46,IF(OR(AL153=10,AL153=11,AL153=12),8.74,IF(OR(AL153=13,AL153=14,AL153=15),9.03,IF(OR(AL153=16,AL153=17,AL153=18),9.33,9.65)))))))))),IF(AN153="Բ-2", IF(AL153=0,5.71,IF(AL153=1,5.89,IF(AL153=2,6.09,IF(AL153=3,6.29,IF(OR(AL153=5,AL153=4),6.5,IF(OR(AL153=6,AL153=7),6.72,IF(OR(AL153=8,AL153=9),6.94,IF(OR(AL153=10,AL153=11,AL153=12),7.17,IF(OR(AL153=13,AL153=14,AL153=15),7.41,IF(OR(AL153=16,AL153=17,AL153=18),7.65,7.91)))))))))), IF(AN153="Գ-1", IF(AL153=0,4.7,IF(AL153=1,4.86,IF(AL153=2,5.01,IF(AL153=3,5.18,IF(OR(AL153=5,AL153=4),5.35,IF(OR(AL153=6,AL153=7),5.52,IF(OR(AL153=8,AL153=9),5.71,IF(OR(AL153=10,AL153=11,AL153=12),5.89,IF(OR(AL153=13,AL153=14,AL153=15),6.09,IF(OR(AL153=16,AL153=17,AL153=18),6.29,6.49)))))))))), IF(AN153="Գ-2", IF(AL153=0,3.88,IF(AL153=1,4.01,IF(AL153=2,4.14,IF(AL153=3,4.27,IF(OR(AL153=5,AL153=4),4.41,IF(OR(AL153=6,AL153=7),4.55,IF(OR(AL153=8,AL153=9),4.7,IF(OR(AL153=10,AL153=11,AL153=12),4.85,IF(OR(AL153=13,AL153=14,AL153=15),5.01,IF(OR(AL153=16,AL153=17,AL153=18),5.17,5.34)))))))))), IF(AN153="Գ-3", IF(AL153=0,3.21,IF(AL153=1,3.31,IF(AL153=2,3.42,IF(AL153=3,3.53,IF(OR(AL153=5,AL153=4),3.64,IF(OR(AL153=6,AL153=7),3.76,IF(OR(AL153=8,AL153=9),3.88,IF(OR(AL153=10,AL153=11,AL153=12),4.01,IF(OR(AL153=13,AL153=14,AL153=15),4.13,IF(OR(AL153=16,AL153=17,AL153=18),4.27,4.4)))))))))), IF(AN153="Ա-1", IF(AL153=0,2.66,IF(AL153=1,2.75,IF(AL153=2,2.83,IF(AL153=3,2.92,IF(OR(AL153=5,AL153=4),3.02,IF(OR(AL153=6,AL153=7),3.11,IF(OR(AL153=8,AL153=9),3.21,IF(OR(AL153=10,AL153=11,AL153=12),3.31,IF(OR(AL153=13,AL153=14,AL153=15),3.42,IF(OR(AL153=16,AL153=17,AL153=18),3.53,3.64)))))))))), IF(AN153="Ա-2", IF(AL153=0,2.28,IF(AL153=1,2.35,IF(AL153=2,2.43,IF(AL153=3,2.5,IF(OR(AL153=5,AL153=4),2.58,IF(OR(AL153=6,AL153=7),2.66,IF(OR(AL153=8,AL153=9),2.75,IF(OR(AL153=10,AL153=11,AL153=12),2.83,IF(OR(AL153=13,AL153=14,AL153=15),2.92,IF(OR(AL153=16,AL153=17,AL153=18),3.01,3.11)))))))))),IF(AN153="Ա-3", IF(AL153=0,1.96,IF(AL153=1,2.02,IF(AL153=2,2.08,IF(AL153=3,2.15,IF(OR(AL153=5,AL153=4),2.21,IF(OR(AL153=6,AL153=7),2.28,IF(OR(AL153=8,AL153=9),2.35,IF(OR(AL153=10,AL153=11,AL153=12),2.42,IF(OR(AL153=13,AL153=14,AL153=15),2.5,IF(OR(AL153=16,AL153=17,AL153=18),2.58,2.66)))))))))), IF(AN153="Կ-1", IF(AL153=0,1.68,IF(AL153=1,1.73,IF(AL153=2,1.79,IF(AL153=3,1.84,IF(OR(AL153=5,AL153=4),1.9,IF(OR(AL153=6,AL153=7),1.96,IF(OR(AL153=8,AL153=9),2.02,IF(OR(AL153=10,AL153=11,AL153=12),2.08,IF(OR(AL153=13,AL153=14,AL153=15),2.14,IF(OR(AL153=16,AL153=17,AL153=18),2.21,2.28)))))))))), IF(AN153="Կ-2", IF(AL153=0,1.45,IF(AL153=1,1.49,IF(AL153=2,1.54,IF(AL153=3,1.59,IF(OR(AL153=5,AL153=4),1.63,IF(OR(AL153=6,AL153=7),1.68,IF(OR(AL153=8,AL153=9),1.73,IF(OR(AL153=10,AL153=11,AL153=12),1.79,IF(OR(AL153=13,AL153=14,AL153=15),1.84,IF(OR(AL153=16,AL153=17,AL153=18),1.9,1.95)))))))))),IF(AN153="Կ-3", IF(AL153=0,1.25,IF(AL153=1,1.29,IF(AL153=2,1.33,IF(AL153=3,1.37,IF(OR(AL153=5,AL153=4),1.41,IF(OR(AL153=6,AL153=7),1.45,IF(OR(AL153=8,AL153=9),1.49,IF(OR(AL153=10,AL153=11,AL153=12),1.54,IF(OR(AL153=13,AL153=14,AL153=15),1.58,IF(OR(AL153=16,AL153=17,AL153=18),1.63,1.68)))))))))), "Error"))))))))))))</f>
        <v>2.35</v>
      </c>
      <c r="AP153" s="1573"/>
      <c r="AQ153" s="1573">
        <f t="shared" ref="AQ153" si="231">+AO153+AO153*AP153</f>
        <v>2.35</v>
      </c>
      <c r="AR153" s="1577">
        <v>66140</v>
      </c>
      <c r="AS153" s="1577">
        <f t="shared" ref="AS153" si="232">+AR153*AQ153</f>
        <v>155429</v>
      </c>
      <c r="AT153" s="1584">
        <f t="shared" ref="AT153" si="233">+AH153</f>
        <v>0</v>
      </c>
      <c r="AU153" s="1577">
        <f t="shared" ref="AU153" si="234">+AT153+AS153</f>
        <v>155429</v>
      </c>
      <c r="AV153" s="1578">
        <f t="shared" ref="AV153" si="235">+AU153*13</f>
        <v>2020577</v>
      </c>
    </row>
    <row r="154" spans="1:48" s="1586" customFormat="1" ht="17.25" thickBot="1">
      <c r="A154" s="1635">
        <v>112</v>
      </c>
      <c r="B154" s="1568" t="s">
        <v>89</v>
      </c>
      <c r="C154" s="1569" t="s">
        <v>1808</v>
      </c>
      <c r="D154" s="1570">
        <v>1</v>
      </c>
      <c r="E154" s="1571">
        <v>6</v>
      </c>
      <c r="F154" s="1572" t="s">
        <v>97</v>
      </c>
      <c r="G154" s="1573">
        <f t="shared" si="176"/>
        <v>1.96</v>
      </c>
      <c r="H154" s="1574">
        <v>66140</v>
      </c>
      <c r="I154" s="1575">
        <f t="shared" ref="I154:I164" si="236">+H154*G154</f>
        <v>129634.4</v>
      </c>
      <c r="J154" s="1576">
        <v>0</v>
      </c>
      <c r="K154" s="1577">
        <f t="shared" si="178"/>
        <v>129634.4</v>
      </c>
      <c r="L154" s="1578">
        <f t="shared" si="179"/>
        <v>1685247.2</v>
      </c>
      <c r="M154" s="1579">
        <v>1</v>
      </c>
      <c r="N154" s="1580">
        <f t="shared" si="180"/>
        <v>7</v>
      </c>
      <c r="O154" s="1581"/>
      <c r="P154" s="1582" t="str">
        <f t="shared" si="181"/>
        <v>Կ-1</v>
      </c>
      <c r="Q154" s="1583">
        <f t="shared" si="182"/>
        <v>1.96</v>
      </c>
      <c r="R154" s="1573"/>
      <c r="S154" s="1573">
        <f t="shared" si="183"/>
        <v>1.96</v>
      </c>
      <c r="T154" s="1577">
        <v>66140</v>
      </c>
      <c r="U154" s="1577">
        <f t="shared" ref="U154:U164" si="237">+T154*S154</f>
        <v>129634.4</v>
      </c>
      <c r="V154" s="1584">
        <f t="shared" si="185"/>
        <v>0</v>
      </c>
      <c r="W154" s="1577">
        <f t="shared" si="186"/>
        <v>129634.4</v>
      </c>
      <c r="X154" s="1578">
        <f t="shared" si="187"/>
        <v>1685247.2</v>
      </c>
      <c r="Y154" s="1579">
        <v>1</v>
      </c>
      <c r="Z154" s="1580">
        <f t="shared" si="188"/>
        <v>8</v>
      </c>
      <c r="AA154" s="1581"/>
      <c r="AB154" s="1582" t="str">
        <f t="shared" si="189"/>
        <v>Կ-1</v>
      </c>
      <c r="AC154" s="1573">
        <f t="shared" si="190"/>
        <v>2.02</v>
      </c>
      <c r="AD154" s="1573"/>
      <c r="AE154" s="1573">
        <f t="shared" si="191"/>
        <v>2.02</v>
      </c>
      <c r="AF154" s="1577">
        <v>66140</v>
      </c>
      <c r="AG154" s="1577">
        <f t="shared" ref="AG154:AG164" si="238">+AF154*AE154</f>
        <v>133602.79999999999</v>
      </c>
      <c r="AH154" s="1584">
        <f t="shared" si="193"/>
        <v>0</v>
      </c>
      <c r="AI154" s="1577">
        <f t="shared" si="194"/>
        <v>133602.79999999999</v>
      </c>
      <c r="AJ154" s="1578">
        <f t="shared" si="195"/>
        <v>1736836.4</v>
      </c>
      <c r="AK154" s="1579">
        <v>1</v>
      </c>
      <c r="AL154" s="1585">
        <f t="shared" si="196"/>
        <v>9</v>
      </c>
      <c r="AM154" s="1581"/>
      <c r="AN154" s="1582" t="str">
        <f t="shared" si="197"/>
        <v>Կ-1</v>
      </c>
      <c r="AO154" s="1573">
        <f t="shared" si="198"/>
        <v>2.02</v>
      </c>
      <c r="AP154" s="1573"/>
      <c r="AQ154" s="1573">
        <f t="shared" si="199"/>
        <v>2.02</v>
      </c>
      <c r="AR154" s="1577">
        <v>66140</v>
      </c>
      <c r="AS154" s="1577">
        <f t="shared" ref="AS154:AS164" si="239">+AR154*AQ154</f>
        <v>133602.79999999999</v>
      </c>
      <c r="AT154" s="1584">
        <f t="shared" si="201"/>
        <v>0</v>
      </c>
      <c r="AU154" s="1577">
        <f t="shared" si="202"/>
        <v>133602.79999999999</v>
      </c>
      <c r="AV154" s="1578">
        <f t="shared" si="203"/>
        <v>1736836.4</v>
      </c>
    </row>
    <row r="155" spans="1:48" s="1586" customFormat="1" ht="17.25" thickBot="1">
      <c r="A155" s="1634">
        <v>113</v>
      </c>
      <c r="B155" s="1568" t="s">
        <v>89</v>
      </c>
      <c r="C155" s="1569" t="s">
        <v>1808</v>
      </c>
      <c r="D155" s="1570">
        <v>1</v>
      </c>
      <c r="E155" s="1571">
        <v>6</v>
      </c>
      <c r="F155" s="1572" t="s">
        <v>97</v>
      </c>
      <c r="G155" s="1573">
        <f t="shared" si="176"/>
        <v>1.96</v>
      </c>
      <c r="H155" s="1574">
        <v>66140</v>
      </c>
      <c r="I155" s="1575">
        <f t="shared" si="236"/>
        <v>129634.4</v>
      </c>
      <c r="J155" s="1576">
        <v>0</v>
      </c>
      <c r="K155" s="1577">
        <f t="shared" si="178"/>
        <v>129634.4</v>
      </c>
      <c r="L155" s="1578">
        <f t="shared" si="179"/>
        <v>1685247.2</v>
      </c>
      <c r="M155" s="1579">
        <v>1</v>
      </c>
      <c r="N155" s="1580">
        <f t="shared" si="180"/>
        <v>7</v>
      </c>
      <c r="O155" s="1581"/>
      <c r="P155" s="1582" t="str">
        <f t="shared" si="181"/>
        <v>Կ-1</v>
      </c>
      <c r="Q155" s="1583">
        <f t="shared" si="182"/>
        <v>1.96</v>
      </c>
      <c r="R155" s="1573"/>
      <c r="S155" s="1573">
        <f t="shared" si="183"/>
        <v>1.96</v>
      </c>
      <c r="T155" s="1577">
        <v>66140</v>
      </c>
      <c r="U155" s="1577">
        <f t="shared" si="237"/>
        <v>129634.4</v>
      </c>
      <c r="V155" s="1584">
        <f t="shared" si="185"/>
        <v>0</v>
      </c>
      <c r="W155" s="1577">
        <f t="shared" si="186"/>
        <v>129634.4</v>
      </c>
      <c r="X155" s="1578">
        <f t="shared" si="187"/>
        <v>1685247.2</v>
      </c>
      <c r="Y155" s="1579">
        <v>1</v>
      </c>
      <c r="Z155" s="1580">
        <f t="shared" si="188"/>
        <v>8</v>
      </c>
      <c r="AA155" s="1581"/>
      <c r="AB155" s="1582" t="str">
        <f t="shared" si="189"/>
        <v>Կ-1</v>
      </c>
      <c r="AC155" s="1573">
        <f t="shared" si="190"/>
        <v>2.02</v>
      </c>
      <c r="AD155" s="1573"/>
      <c r="AE155" s="1573">
        <f t="shared" si="191"/>
        <v>2.02</v>
      </c>
      <c r="AF155" s="1577">
        <v>66140</v>
      </c>
      <c r="AG155" s="1577">
        <f t="shared" si="238"/>
        <v>133602.79999999999</v>
      </c>
      <c r="AH155" s="1584">
        <f t="shared" si="193"/>
        <v>0</v>
      </c>
      <c r="AI155" s="1577">
        <f t="shared" si="194"/>
        <v>133602.79999999999</v>
      </c>
      <c r="AJ155" s="1578">
        <f t="shared" si="195"/>
        <v>1736836.4</v>
      </c>
      <c r="AK155" s="1579">
        <v>1</v>
      </c>
      <c r="AL155" s="1585">
        <f t="shared" si="196"/>
        <v>9</v>
      </c>
      <c r="AM155" s="1581"/>
      <c r="AN155" s="1582" t="str">
        <f t="shared" si="197"/>
        <v>Կ-1</v>
      </c>
      <c r="AO155" s="1573">
        <f t="shared" si="198"/>
        <v>2.02</v>
      </c>
      <c r="AP155" s="1573"/>
      <c r="AQ155" s="1573">
        <f t="shared" si="199"/>
        <v>2.02</v>
      </c>
      <c r="AR155" s="1577">
        <v>66140</v>
      </c>
      <c r="AS155" s="1577">
        <f t="shared" si="239"/>
        <v>133602.79999999999</v>
      </c>
      <c r="AT155" s="1584">
        <f t="shared" si="201"/>
        <v>0</v>
      </c>
      <c r="AU155" s="1577">
        <f t="shared" si="202"/>
        <v>133602.79999999999</v>
      </c>
      <c r="AV155" s="1578">
        <f t="shared" si="203"/>
        <v>1736836.4</v>
      </c>
    </row>
    <row r="156" spans="1:48" s="1586" customFormat="1" ht="17.25" thickBot="1">
      <c r="A156" s="1635">
        <v>114</v>
      </c>
      <c r="B156" s="1568" t="s">
        <v>89</v>
      </c>
      <c r="C156" s="1569" t="s">
        <v>1808</v>
      </c>
      <c r="D156" s="1570">
        <v>1</v>
      </c>
      <c r="E156" s="1571">
        <v>6</v>
      </c>
      <c r="F156" s="1572" t="s">
        <v>97</v>
      </c>
      <c r="G156" s="1573">
        <f t="shared" si="176"/>
        <v>1.96</v>
      </c>
      <c r="H156" s="1574">
        <v>66140</v>
      </c>
      <c r="I156" s="1575">
        <f t="shared" si="236"/>
        <v>129634.4</v>
      </c>
      <c r="J156" s="1576">
        <v>0</v>
      </c>
      <c r="K156" s="1577">
        <f t="shared" si="178"/>
        <v>129634.4</v>
      </c>
      <c r="L156" s="1578">
        <f t="shared" si="179"/>
        <v>1685247.2</v>
      </c>
      <c r="M156" s="1579">
        <v>1</v>
      </c>
      <c r="N156" s="1580">
        <f t="shared" si="180"/>
        <v>7</v>
      </c>
      <c r="O156" s="1581"/>
      <c r="P156" s="1582" t="str">
        <f t="shared" si="181"/>
        <v>Կ-1</v>
      </c>
      <c r="Q156" s="1583">
        <f t="shared" si="182"/>
        <v>1.96</v>
      </c>
      <c r="R156" s="1573"/>
      <c r="S156" s="1573">
        <f t="shared" si="183"/>
        <v>1.96</v>
      </c>
      <c r="T156" s="1577">
        <v>66140</v>
      </c>
      <c r="U156" s="1577">
        <f t="shared" si="237"/>
        <v>129634.4</v>
      </c>
      <c r="V156" s="1584">
        <f t="shared" si="185"/>
        <v>0</v>
      </c>
      <c r="W156" s="1577">
        <f t="shared" si="186"/>
        <v>129634.4</v>
      </c>
      <c r="X156" s="1578">
        <f t="shared" si="187"/>
        <v>1685247.2</v>
      </c>
      <c r="Y156" s="1579">
        <v>1</v>
      </c>
      <c r="Z156" s="1580">
        <f t="shared" si="188"/>
        <v>8</v>
      </c>
      <c r="AA156" s="1581"/>
      <c r="AB156" s="1582" t="str">
        <f t="shared" si="189"/>
        <v>Կ-1</v>
      </c>
      <c r="AC156" s="1573">
        <f t="shared" si="190"/>
        <v>2.02</v>
      </c>
      <c r="AD156" s="1573"/>
      <c r="AE156" s="1573">
        <f t="shared" si="191"/>
        <v>2.02</v>
      </c>
      <c r="AF156" s="1577">
        <v>66140</v>
      </c>
      <c r="AG156" s="1577">
        <f t="shared" si="238"/>
        <v>133602.79999999999</v>
      </c>
      <c r="AH156" s="1584">
        <f t="shared" si="193"/>
        <v>0</v>
      </c>
      <c r="AI156" s="1577">
        <f t="shared" si="194"/>
        <v>133602.79999999999</v>
      </c>
      <c r="AJ156" s="1578">
        <f t="shared" si="195"/>
        <v>1736836.4</v>
      </c>
      <c r="AK156" s="1579">
        <v>1</v>
      </c>
      <c r="AL156" s="1585">
        <f t="shared" si="196"/>
        <v>9</v>
      </c>
      <c r="AM156" s="1581"/>
      <c r="AN156" s="1582" t="str">
        <f t="shared" si="197"/>
        <v>Կ-1</v>
      </c>
      <c r="AO156" s="1573">
        <f t="shared" si="198"/>
        <v>2.02</v>
      </c>
      <c r="AP156" s="1573"/>
      <c r="AQ156" s="1573">
        <f t="shared" si="199"/>
        <v>2.02</v>
      </c>
      <c r="AR156" s="1577">
        <v>66140</v>
      </c>
      <c r="AS156" s="1577">
        <f t="shared" si="239"/>
        <v>133602.79999999999</v>
      </c>
      <c r="AT156" s="1584">
        <f t="shared" si="201"/>
        <v>0</v>
      </c>
      <c r="AU156" s="1577">
        <f t="shared" si="202"/>
        <v>133602.79999999999</v>
      </c>
      <c r="AV156" s="1578">
        <f t="shared" si="203"/>
        <v>1736836.4</v>
      </c>
    </row>
    <row r="157" spans="1:48" s="1586" customFormat="1" ht="17.25" thickBot="1">
      <c r="A157" s="1634">
        <v>115</v>
      </c>
      <c r="B157" s="1568" t="s">
        <v>89</v>
      </c>
      <c r="C157" s="1569" t="s">
        <v>1808</v>
      </c>
      <c r="D157" s="1570">
        <v>1</v>
      </c>
      <c r="E157" s="1571">
        <v>6</v>
      </c>
      <c r="F157" s="1572" t="s">
        <v>97</v>
      </c>
      <c r="G157" s="1573">
        <f t="shared" si="176"/>
        <v>1.96</v>
      </c>
      <c r="H157" s="1574">
        <v>66140</v>
      </c>
      <c r="I157" s="1575">
        <f t="shared" si="236"/>
        <v>129634.4</v>
      </c>
      <c r="J157" s="1576">
        <v>0</v>
      </c>
      <c r="K157" s="1577">
        <f t="shared" si="178"/>
        <v>129634.4</v>
      </c>
      <c r="L157" s="1578">
        <f t="shared" si="179"/>
        <v>1685247.2</v>
      </c>
      <c r="M157" s="1579">
        <v>1</v>
      </c>
      <c r="N157" s="1580">
        <f t="shared" si="180"/>
        <v>7</v>
      </c>
      <c r="O157" s="1581"/>
      <c r="P157" s="1582" t="str">
        <f t="shared" si="181"/>
        <v>Կ-1</v>
      </c>
      <c r="Q157" s="1583">
        <f t="shared" si="182"/>
        <v>1.96</v>
      </c>
      <c r="R157" s="1573"/>
      <c r="S157" s="1573">
        <f t="shared" si="183"/>
        <v>1.96</v>
      </c>
      <c r="T157" s="1577">
        <v>66140</v>
      </c>
      <c r="U157" s="1577">
        <f t="shared" si="237"/>
        <v>129634.4</v>
      </c>
      <c r="V157" s="1584">
        <f t="shared" si="185"/>
        <v>0</v>
      </c>
      <c r="W157" s="1577">
        <f t="shared" si="186"/>
        <v>129634.4</v>
      </c>
      <c r="X157" s="1578">
        <f t="shared" si="187"/>
        <v>1685247.2</v>
      </c>
      <c r="Y157" s="1579">
        <v>1</v>
      </c>
      <c r="Z157" s="1580">
        <f t="shared" si="188"/>
        <v>8</v>
      </c>
      <c r="AA157" s="1581"/>
      <c r="AB157" s="1582" t="str">
        <f t="shared" si="189"/>
        <v>Կ-1</v>
      </c>
      <c r="AC157" s="1573">
        <f t="shared" si="190"/>
        <v>2.02</v>
      </c>
      <c r="AD157" s="1573"/>
      <c r="AE157" s="1573">
        <f t="shared" si="191"/>
        <v>2.02</v>
      </c>
      <c r="AF157" s="1577">
        <v>66140</v>
      </c>
      <c r="AG157" s="1577">
        <f t="shared" si="238"/>
        <v>133602.79999999999</v>
      </c>
      <c r="AH157" s="1584">
        <f t="shared" si="193"/>
        <v>0</v>
      </c>
      <c r="AI157" s="1577">
        <f t="shared" si="194"/>
        <v>133602.79999999999</v>
      </c>
      <c r="AJ157" s="1578">
        <f t="shared" si="195"/>
        <v>1736836.4</v>
      </c>
      <c r="AK157" s="1579">
        <v>1</v>
      </c>
      <c r="AL157" s="1585">
        <f t="shared" si="196"/>
        <v>9</v>
      </c>
      <c r="AM157" s="1581"/>
      <c r="AN157" s="1582" t="str">
        <f t="shared" si="197"/>
        <v>Կ-1</v>
      </c>
      <c r="AO157" s="1573">
        <f t="shared" si="198"/>
        <v>2.02</v>
      </c>
      <c r="AP157" s="1573"/>
      <c r="AQ157" s="1573">
        <f t="shared" si="199"/>
        <v>2.02</v>
      </c>
      <c r="AR157" s="1577">
        <v>66140</v>
      </c>
      <c r="AS157" s="1577">
        <f t="shared" si="239"/>
        <v>133602.79999999999</v>
      </c>
      <c r="AT157" s="1584">
        <f t="shared" si="201"/>
        <v>0</v>
      </c>
      <c r="AU157" s="1577">
        <f t="shared" si="202"/>
        <v>133602.79999999999</v>
      </c>
      <c r="AV157" s="1578">
        <f t="shared" si="203"/>
        <v>1736836.4</v>
      </c>
    </row>
    <row r="158" spans="1:48" s="1586" customFormat="1" ht="17.25" thickBot="1">
      <c r="A158" s="1635">
        <v>116</v>
      </c>
      <c r="B158" s="1568" t="s">
        <v>89</v>
      </c>
      <c r="C158" s="1569" t="s">
        <v>1808</v>
      </c>
      <c r="D158" s="1570">
        <v>1</v>
      </c>
      <c r="E158" s="1571">
        <v>6</v>
      </c>
      <c r="F158" s="1572" t="s">
        <v>97</v>
      </c>
      <c r="G158" s="1573">
        <f t="shared" si="176"/>
        <v>1.96</v>
      </c>
      <c r="H158" s="1574">
        <v>66140</v>
      </c>
      <c r="I158" s="1575">
        <f t="shared" si="236"/>
        <v>129634.4</v>
      </c>
      <c r="J158" s="1576">
        <v>0</v>
      </c>
      <c r="K158" s="1577">
        <f t="shared" si="178"/>
        <v>129634.4</v>
      </c>
      <c r="L158" s="1578">
        <f t="shared" si="179"/>
        <v>1685247.2</v>
      </c>
      <c r="M158" s="1579">
        <v>1</v>
      </c>
      <c r="N158" s="1580">
        <f t="shared" si="180"/>
        <v>7</v>
      </c>
      <c r="O158" s="1581"/>
      <c r="P158" s="1582" t="str">
        <f t="shared" si="181"/>
        <v>Կ-1</v>
      </c>
      <c r="Q158" s="1583">
        <f t="shared" si="182"/>
        <v>1.96</v>
      </c>
      <c r="R158" s="1573"/>
      <c r="S158" s="1573">
        <f t="shared" si="183"/>
        <v>1.96</v>
      </c>
      <c r="T158" s="1577">
        <v>66140</v>
      </c>
      <c r="U158" s="1577">
        <f t="shared" si="237"/>
        <v>129634.4</v>
      </c>
      <c r="V158" s="1584">
        <f t="shared" si="185"/>
        <v>0</v>
      </c>
      <c r="W158" s="1577">
        <f t="shared" si="186"/>
        <v>129634.4</v>
      </c>
      <c r="X158" s="1578">
        <f t="shared" si="187"/>
        <v>1685247.2</v>
      </c>
      <c r="Y158" s="1579">
        <v>1</v>
      </c>
      <c r="Z158" s="1580">
        <f t="shared" si="188"/>
        <v>8</v>
      </c>
      <c r="AA158" s="1581"/>
      <c r="AB158" s="1582" t="str">
        <f t="shared" si="189"/>
        <v>Կ-1</v>
      </c>
      <c r="AC158" s="1573">
        <f t="shared" si="190"/>
        <v>2.02</v>
      </c>
      <c r="AD158" s="1573"/>
      <c r="AE158" s="1573">
        <f t="shared" si="191"/>
        <v>2.02</v>
      </c>
      <c r="AF158" s="1577">
        <v>66140</v>
      </c>
      <c r="AG158" s="1577">
        <f t="shared" si="238"/>
        <v>133602.79999999999</v>
      </c>
      <c r="AH158" s="1584">
        <f t="shared" si="193"/>
        <v>0</v>
      </c>
      <c r="AI158" s="1577">
        <f t="shared" si="194"/>
        <v>133602.79999999999</v>
      </c>
      <c r="AJ158" s="1578">
        <f t="shared" si="195"/>
        <v>1736836.4</v>
      </c>
      <c r="AK158" s="1579">
        <v>1</v>
      </c>
      <c r="AL158" s="1585">
        <f t="shared" si="196"/>
        <v>9</v>
      </c>
      <c r="AM158" s="1581"/>
      <c r="AN158" s="1582" t="str">
        <f t="shared" si="197"/>
        <v>Կ-1</v>
      </c>
      <c r="AO158" s="1573">
        <f t="shared" si="198"/>
        <v>2.02</v>
      </c>
      <c r="AP158" s="1573"/>
      <c r="AQ158" s="1573">
        <f t="shared" si="199"/>
        <v>2.02</v>
      </c>
      <c r="AR158" s="1577">
        <v>66140</v>
      </c>
      <c r="AS158" s="1577">
        <f t="shared" si="239"/>
        <v>133602.79999999999</v>
      </c>
      <c r="AT158" s="1584">
        <f t="shared" si="201"/>
        <v>0</v>
      </c>
      <c r="AU158" s="1577">
        <f t="shared" si="202"/>
        <v>133602.79999999999</v>
      </c>
      <c r="AV158" s="1578">
        <f t="shared" si="203"/>
        <v>1736836.4</v>
      </c>
    </row>
    <row r="159" spans="1:48" s="1586" customFormat="1" ht="17.25" thickBot="1">
      <c r="A159" s="1634">
        <v>117</v>
      </c>
      <c r="B159" s="1568" t="s">
        <v>89</v>
      </c>
      <c r="C159" s="1569" t="s">
        <v>1808</v>
      </c>
      <c r="D159" s="1570">
        <v>1</v>
      </c>
      <c r="E159" s="1571">
        <v>6</v>
      </c>
      <c r="F159" s="1572" t="s">
        <v>97</v>
      </c>
      <c r="G159" s="1573">
        <f t="shared" si="176"/>
        <v>1.96</v>
      </c>
      <c r="H159" s="1574">
        <v>66140</v>
      </c>
      <c r="I159" s="1575">
        <f t="shared" si="236"/>
        <v>129634.4</v>
      </c>
      <c r="J159" s="1576">
        <v>0</v>
      </c>
      <c r="K159" s="1577">
        <f t="shared" si="178"/>
        <v>129634.4</v>
      </c>
      <c r="L159" s="1578">
        <f t="shared" si="179"/>
        <v>1685247.2</v>
      </c>
      <c r="M159" s="1579">
        <v>1</v>
      </c>
      <c r="N159" s="1580">
        <f t="shared" si="180"/>
        <v>7</v>
      </c>
      <c r="O159" s="1581"/>
      <c r="P159" s="1582" t="str">
        <f t="shared" si="181"/>
        <v>Կ-1</v>
      </c>
      <c r="Q159" s="1583">
        <f t="shared" si="182"/>
        <v>1.96</v>
      </c>
      <c r="R159" s="1573"/>
      <c r="S159" s="1573">
        <f t="shared" si="183"/>
        <v>1.96</v>
      </c>
      <c r="T159" s="1577">
        <v>66140</v>
      </c>
      <c r="U159" s="1577">
        <f t="shared" si="237"/>
        <v>129634.4</v>
      </c>
      <c r="V159" s="1584">
        <f t="shared" si="185"/>
        <v>0</v>
      </c>
      <c r="W159" s="1577">
        <f t="shared" si="186"/>
        <v>129634.4</v>
      </c>
      <c r="X159" s="1578">
        <f t="shared" si="187"/>
        <v>1685247.2</v>
      </c>
      <c r="Y159" s="1579">
        <v>1</v>
      </c>
      <c r="Z159" s="1580">
        <f t="shared" si="188"/>
        <v>8</v>
      </c>
      <c r="AA159" s="1581"/>
      <c r="AB159" s="1582" t="str">
        <f t="shared" si="189"/>
        <v>Կ-1</v>
      </c>
      <c r="AC159" s="1573">
        <f t="shared" si="190"/>
        <v>2.02</v>
      </c>
      <c r="AD159" s="1573"/>
      <c r="AE159" s="1573">
        <f t="shared" si="191"/>
        <v>2.02</v>
      </c>
      <c r="AF159" s="1577">
        <v>66140</v>
      </c>
      <c r="AG159" s="1577">
        <f t="shared" si="238"/>
        <v>133602.79999999999</v>
      </c>
      <c r="AH159" s="1584">
        <f t="shared" si="193"/>
        <v>0</v>
      </c>
      <c r="AI159" s="1577">
        <f t="shared" si="194"/>
        <v>133602.79999999999</v>
      </c>
      <c r="AJ159" s="1578">
        <f t="shared" si="195"/>
        <v>1736836.4</v>
      </c>
      <c r="AK159" s="1579">
        <v>1</v>
      </c>
      <c r="AL159" s="1585">
        <f t="shared" si="196"/>
        <v>9</v>
      </c>
      <c r="AM159" s="1581"/>
      <c r="AN159" s="1582" t="str">
        <f t="shared" si="197"/>
        <v>Կ-1</v>
      </c>
      <c r="AO159" s="1573">
        <f t="shared" si="198"/>
        <v>2.02</v>
      </c>
      <c r="AP159" s="1573"/>
      <c r="AQ159" s="1573">
        <f t="shared" si="199"/>
        <v>2.02</v>
      </c>
      <c r="AR159" s="1577">
        <v>66140</v>
      </c>
      <c r="AS159" s="1577">
        <f t="shared" si="239"/>
        <v>133602.79999999999</v>
      </c>
      <c r="AT159" s="1584">
        <f t="shared" si="201"/>
        <v>0</v>
      </c>
      <c r="AU159" s="1577">
        <f t="shared" si="202"/>
        <v>133602.79999999999</v>
      </c>
      <c r="AV159" s="1578">
        <f t="shared" si="203"/>
        <v>1736836.4</v>
      </c>
    </row>
    <row r="160" spans="1:48" s="1586" customFormat="1" ht="17.25" thickBot="1">
      <c r="A160" s="1635">
        <v>118</v>
      </c>
      <c r="B160" s="1568" t="s">
        <v>89</v>
      </c>
      <c r="C160" s="1569" t="s">
        <v>1808</v>
      </c>
      <c r="D160" s="1570">
        <v>1</v>
      </c>
      <c r="E160" s="1571">
        <v>6</v>
      </c>
      <c r="F160" s="1572" t="s">
        <v>97</v>
      </c>
      <c r="G160" s="1573">
        <f t="shared" si="176"/>
        <v>1.96</v>
      </c>
      <c r="H160" s="1574">
        <v>66140</v>
      </c>
      <c r="I160" s="1575">
        <f t="shared" si="236"/>
        <v>129634.4</v>
      </c>
      <c r="J160" s="1576">
        <v>0</v>
      </c>
      <c r="K160" s="1577">
        <f t="shared" si="178"/>
        <v>129634.4</v>
      </c>
      <c r="L160" s="1578">
        <f t="shared" si="179"/>
        <v>1685247.2</v>
      </c>
      <c r="M160" s="1579">
        <v>1</v>
      </c>
      <c r="N160" s="1580">
        <f t="shared" si="180"/>
        <v>7</v>
      </c>
      <c r="O160" s="1581"/>
      <c r="P160" s="1582" t="str">
        <f t="shared" si="181"/>
        <v>Կ-1</v>
      </c>
      <c r="Q160" s="1583">
        <f t="shared" si="182"/>
        <v>1.96</v>
      </c>
      <c r="R160" s="1573"/>
      <c r="S160" s="1573">
        <f t="shared" si="183"/>
        <v>1.96</v>
      </c>
      <c r="T160" s="1577">
        <v>66140</v>
      </c>
      <c r="U160" s="1577">
        <f t="shared" si="237"/>
        <v>129634.4</v>
      </c>
      <c r="V160" s="1584">
        <f t="shared" si="185"/>
        <v>0</v>
      </c>
      <c r="W160" s="1577">
        <f t="shared" si="186"/>
        <v>129634.4</v>
      </c>
      <c r="X160" s="1578">
        <f t="shared" si="187"/>
        <v>1685247.2</v>
      </c>
      <c r="Y160" s="1579">
        <v>1</v>
      </c>
      <c r="Z160" s="1580">
        <f t="shared" si="188"/>
        <v>8</v>
      </c>
      <c r="AA160" s="1581"/>
      <c r="AB160" s="1582" t="str">
        <f t="shared" si="189"/>
        <v>Կ-1</v>
      </c>
      <c r="AC160" s="1573">
        <f t="shared" si="190"/>
        <v>2.02</v>
      </c>
      <c r="AD160" s="1573"/>
      <c r="AE160" s="1573">
        <f t="shared" si="191"/>
        <v>2.02</v>
      </c>
      <c r="AF160" s="1577">
        <v>66140</v>
      </c>
      <c r="AG160" s="1577">
        <f t="shared" si="238"/>
        <v>133602.79999999999</v>
      </c>
      <c r="AH160" s="1584">
        <f t="shared" si="193"/>
        <v>0</v>
      </c>
      <c r="AI160" s="1577">
        <f t="shared" si="194"/>
        <v>133602.79999999999</v>
      </c>
      <c r="AJ160" s="1578">
        <f t="shared" si="195"/>
        <v>1736836.4</v>
      </c>
      <c r="AK160" s="1579">
        <v>1</v>
      </c>
      <c r="AL160" s="1585">
        <f t="shared" si="196"/>
        <v>9</v>
      </c>
      <c r="AM160" s="1581"/>
      <c r="AN160" s="1582" t="str">
        <f t="shared" si="197"/>
        <v>Կ-1</v>
      </c>
      <c r="AO160" s="1573">
        <f t="shared" si="198"/>
        <v>2.02</v>
      </c>
      <c r="AP160" s="1573"/>
      <c r="AQ160" s="1573">
        <f t="shared" si="199"/>
        <v>2.02</v>
      </c>
      <c r="AR160" s="1577">
        <v>66140</v>
      </c>
      <c r="AS160" s="1577">
        <f t="shared" si="239"/>
        <v>133602.79999999999</v>
      </c>
      <c r="AT160" s="1584">
        <f t="shared" si="201"/>
        <v>0</v>
      </c>
      <c r="AU160" s="1577">
        <f t="shared" si="202"/>
        <v>133602.79999999999</v>
      </c>
      <c r="AV160" s="1578">
        <f t="shared" si="203"/>
        <v>1736836.4</v>
      </c>
    </row>
    <row r="161" spans="1:48" s="1586" customFormat="1" ht="17.25" thickBot="1">
      <c r="A161" s="1634">
        <v>119</v>
      </c>
      <c r="B161" s="1568" t="s">
        <v>89</v>
      </c>
      <c r="C161" s="1569" t="s">
        <v>1808</v>
      </c>
      <c r="D161" s="1570">
        <v>1</v>
      </c>
      <c r="E161" s="1571">
        <v>6</v>
      </c>
      <c r="F161" s="1572" t="s">
        <v>97</v>
      </c>
      <c r="G161" s="1573">
        <f t="shared" si="176"/>
        <v>1.96</v>
      </c>
      <c r="H161" s="1574">
        <v>66140</v>
      </c>
      <c r="I161" s="1575">
        <f t="shared" si="236"/>
        <v>129634.4</v>
      </c>
      <c r="J161" s="1576">
        <v>0</v>
      </c>
      <c r="K161" s="1577">
        <f t="shared" si="178"/>
        <v>129634.4</v>
      </c>
      <c r="L161" s="1578">
        <f t="shared" si="179"/>
        <v>1685247.2</v>
      </c>
      <c r="M161" s="1579">
        <v>1</v>
      </c>
      <c r="N161" s="1580">
        <f t="shared" si="180"/>
        <v>7</v>
      </c>
      <c r="O161" s="1581"/>
      <c r="P161" s="1582" t="str">
        <f t="shared" si="181"/>
        <v>Կ-1</v>
      </c>
      <c r="Q161" s="1583">
        <f t="shared" si="182"/>
        <v>1.96</v>
      </c>
      <c r="R161" s="1573"/>
      <c r="S161" s="1573">
        <f t="shared" si="183"/>
        <v>1.96</v>
      </c>
      <c r="T161" s="1577">
        <v>66140</v>
      </c>
      <c r="U161" s="1577">
        <f t="shared" si="237"/>
        <v>129634.4</v>
      </c>
      <c r="V161" s="1584">
        <f t="shared" si="185"/>
        <v>0</v>
      </c>
      <c r="W161" s="1577">
        <f t="shared" si="186"/>
        <v>129634.4</v>
      </c>
      <c r="X161" s="1578">
        <f t="shared" si="187"/>
        <v>1685247.2</v>
      </c>
      <c r="Y161" s="1579">
        <v>1</v>
      </c>
      <c r="Z161" s="1580">
        <f t="shared" si="188"/>
        <v>8</v>
      </c>
      <c r="AA161" s="1581"/>
      <c r="AB161" s="1582" t="str">
        <f t="shared" si="189"/>
        <v>Կ-1</v>
      </c>
      <c r="AC161" s="1573">
        <f t="shared" si="190"/>
        <v>2.02</v>
      </c>
      <c r="AD161" s="1573"/>
      <c r="AE161" s="1573">
        <f t="shared" si="191"/>
        <v>2.02</v>
      </c>
      <c r="AF161" s="1577">
        <v>66140</v>
      </c>
      <c r="AG161" s="1577">
        <f t="shared" si="238"/>
        <v>133602.79999999999</v>
      </c>
      <c r="AH161" s="1584">
        <f t="shared" si="193"/>
        <v>0</v>
      </c>
      <c r="AI161" s="1577">
        <f t="shared" si="194"/>
        <v>133602.79999999999</v>
      </c>
      <c r="AJ161" s="1578">
        <f t="shared" si="195"/>
        <v>1736836.4</v>
      </c>
      <c r="AK161" s="1579">
        <v>1</v>
      </c>
      <c r="AL161" s="1585">
        <f t="shared" si="196"/>
        <v>9</v>
      </c>
      <c r="AM161" s="1581"/>
      <c r="AN161" s="1582" t="str">
        <f t="shared" si="197"/>
        <v>Կ-1</v>
      </c>
      <c r="AO161" s="1573">
        <f t="shared" si="198"/>
        <v>2.02</v>
      </c>
      <c r="AP161" s="1573"/>
      <c r="AQ161" s="1573">
        <f t="shared" si="199"/>
        <v>2.02</v>
      </c>
      <c r="AR161" s="1577">
        <v>66140</v>
      </c>
      <c r="AS161" s="1577">
        <f t="shared" si="239"/>
        <v>133602.79999999999</v>
      </c>
      <c r="AT161" s="1584">
        <f t="shared" si="201"/>
        <v>0</v>
      </c>
      <c r="AU161" s="1577">
        <f t="shared" si="202"/>
        <v>133602.79999999999</v>
      </c>
      <c r="AV161" s="1578">
        <f t="shared" si="203"/>
        <v>1736836.4</v>
      </c>
    </row>
    <row r="162" spans="1:48" s="1586" customFormat="1" ht="17.25" thickBot="1">
      <c r="A162" s="1635">
        <v>120</v>
      </c>
      <c r="B162" s="1568" t="s">
        <v>89</v>
      </c>
      <c r="C162" s="1569" t="s">
        <v>1808</v>
      </c>
      <c r="D162" s="1570">
        <v>1</v>
      </c>
      <c r="E162" s="1571">
        <v>6</v>
      </c>
      <c r="F162" s="1572" t="s">
        <v>97</v>
      </c>
      <c r="G162" s="1573">
        <f t="shared" si="176"/>
        <v>1.96</v>
      </c>
      <c r="H162" s="1574">
        <v>66140</v>
      </c>
      <c r="I162" s="1575">
        <f t="shared" si="236"/>
        <v>129634.4</v>
      </c>
      <c r="J162" s="1576">
        <v>0</v>
      </c>
      <c r="K162" s="1577">
        <f t="shared" si="178"/>
        <v>129634.4</v>
      </c>
      <c r="L162" s="1578">
        <f t="shared" si="179"/>
        <v>1685247.2</v>
      </c>
      <c r="M162" s="1579">
        <v>1</v>
      </c>
      <c r="N162" s="1580">
        <f t="shared" si="180"/>
        <v>7</v>
      </c>
      <c r="O162" s="1581"/>
      <c r="P162" s="1582" t="str">
        <f t="shared" si="181"/>
        <v>Կ-1</v>
      </c>
      <c r="Q162" s="1583">
        <f t="shared" si="182"/>
        <v>1.96</v>
      </c>
      <c r="R162" s="1573"/>
      <c r="S162" s="1573">
        <f t="shared" si="183"/>
        <v>1.96</v>
      </c>
      <c r="T162" s="1577">
        <v>66140</v>
      </c>
      <c r="U162" s="1577">
        <f t="shared" si="237"/>
        <v>129634.4</v>
      </c>
      <c r="V162" s="1584">
        <f t="shared" si="185"/>
        <v>0</v>
      </c>
      <c r="W162" s="1577">
        <f t="shared" si="186"/>
        <v>129634.4</v>
      </c>
      <c r="X162" s="1578">
        <f t="shared" si="187"/>
        <v>1685247.2</v>
      </c>
      <c r="Y162" s="1579">
        <v>1</v>
      </c>
      <c r="Z162" s="1580">
        <f t="shared" si="188"/>
        <v>8</v>
      </c>
      <c r="AA162" s="1581"/>
      <c r="AB162" s="1582" t="str">
        <f t="shared" si="189"/>
        <v>Կ-1</v>
      </c>
      <c r="AC162" s="1573">
        <f t="shared" si="190"/>
        <v>2.02</v>
      </c>
      <c r="AD162" s="1573"/>
      <c r="AE162" s="1573">
        <f t="shared" si="191"/>
        <v>2.02</v>
      </c>
      <c r="AF162" s="1577">
        <v>66140</v>
      </c>
      <c r="AG162" s="1577">
        <f t="shared" si="238"/>
        <v>133602.79999999999</v>
      </c>
      <c r="AH162" s="1584">
        <f t="shared" si="193"/>
        <v>0</v>
      </c>
      <c r="AI162" s="1577">
        <f t="shared" si="194"/>
        <v>133602.79999999999</v>
      </c>
      <c r="AJ162" s="1578">
        <f t="shared" si="195"/>
        <v>1736836.4</v>
      </c>
      <c r="AK162" s="1579">
        <v>1</v>
      </c>
      <c r="AL162" s="1585">
        <f t="shared" si="196"/>
        <v>9</v>
      </c>
      <c r="AM162" s="1581"/>
      <c r="AN162" s="1582" t="str">
        <f t="shared" si="197"/>
        <v>Կ-1</v>
      </c>
      <c r="AO162" s="1573">
        <f t="shared" si="198"/>
        <v>2.02</v>
      </c>
      <c r="AP162" s="1573"/>
      <c r="AQ162" s="1573">
        <f t="shared" si="199"/>
        <v>2.02</v>
      </c>
      <c r="AR162" s="1577">
        <v>66140</v>
      </c>
      <c r="AS162" s="1577">
        <f t="shared" si="239"/>
        <v>133602.79999999999</v>
      </c>
      <c r="AT162" s="1584">
        <f t="shared" si="201"/>
        <v>0</v>
      </c>
      <c r="AU162" s="1577">
        <f t="shared" si="202"/>
        <v>133602.79999999999</v>
      </c>
      <c r="AV162" s="1578">
        <f t="shared" si="203"/>
        <v>1736836.4</v>
      </c>
    </row>
    <row r="163" spans="1:48" s="1586" customFormat="1" ht="17.25" thickBot="1">
      <c r="A163" s="1634">
        <v>121</v>
      </c>
      <c r="B163" s="1568" t="s">
        <v>89</v>
      </c>
      <c r="C163" s="1569" t="s">
        <v>1808</v>
      </c>
      <c r="D163" s="1570">
        <v>1</v>
      </c>
      <c r="E163" s="1571">
        <v>6</v>
      </c>
      <c r="F163" s="1572" t="s">
        <v>97</v>
      </c>
      <c r="G163" s="1573">
        <f t="shared" si="176"/>
        <v>1.96</v>
      </c>
      <c r="H163" s="1574">
        <v>66140</v>
      </c>
      <c r="I163" s="1575">
        <f t="shared" si="236"/>
        <v>129634.4</v>
      </c>
      <c r="J163" s="1576">
        <v>0</v>
      </c>
      <c r="K163" s="1577">
        <f t="shared" si="178"/>
        <v>129634.4</v>
      </c>
      <c r="L163" s="1578">
        <f t="shared" si="179"/>
        <v>1685247.2</v>
      </c>
      <c r="M163" s="1579">
        <v>1</v>
      </c>
      <c r="N163" s="1580">
        <f t="shared" si="180"/>
        <v>7</v>
      </c>
      <c r="O163" s="1581"/>
      <c r="P163" s="1582" t="str">
        <f t="shared" si="181"/>
        <v>Կ-1</v>
      </c>
      <c r="Q163" s="1583">
        <f t="shared" si="182"/>
        <v>1.96</v>
      </c>
      <c r="R163" s="1573"/>
      <c r="S163" s="1573">
        <f t="shared" si="183"/>
        <v>1.96</v>
      </c>
      <c r="T163" s="1577">
        <v>66140</v>
      </c>
      <c r="U163" s="1577">
        <f t="shared" si="237"/>
        <v>129634.4</v>
      </c>
      <c r="V163" s="1584">
        <f t="shared" si="185"/>
        <v>0</v>
      </c>
      <c r="W163" s="1577">
        <f t="shared" si="186"/>
        <v>129634.4</v>
      </c>
      <c r="X163" s="1578">
        <f t="shared" si="187"/>
        <v>1685247.2</v>
      </c>
      <c r="Y163" s="1579">
        <v>1</v>
      </c>
      <c r="Z163" s="1580">
        <f t="shared" si="188"/>
        <v>8</v>
      </c>
      <c r="AA163" s="1581"/>
      <c r="AB163" s="1582" t="str">
        <f t="shared" si="189"/>
        <v>Կ-1</v>
      </c>
      <c r="AC163" s="1573">
        <f t="shared" si="190"/>
        <v>2.02</v>
      </c>
      <c r="AD163" s="1573"/>
      <c r="AE163" s="1573">
        <f t="shared" si="191"/>
        <v>2.02</v>
      </c>
      <c r="AF163" s="1577">
        <v>66140</v>
      </c>
      <c r="AG163" s="1577">
        <f t="shared" si="238"/>
        <v>133602.79999999999</v>
      </c>
      <c r="AH163" s="1584">
        <f t="shared" si="193"/>
        <v>0</v>
      </c>
      <c r="AI163" s="1577">
        <f t="shared" si="194"/>
        <v>133602.79999999999</v>
      </c>
      <c r="AJ163" s="1578">
        <f t="shared" si="195"/>
        <v>1736836.4</v>
      </c>
      <c r="AK163" s="1579">
        <v>1</v>
      </c>
      <c r="AL163" s="1585">
        <f t="shared" si="196"/>
        <v>9</v>
      </c>
      <c r="AM163" s="1581"/>
      <c r="AN163" s="1582" t="str">
        <f t="shared" si="197"/>
        <v>Կ-1</v>
      </c>
      <c r="AO163" s="1573">
        <f t="shared" si="198"/>
        <v>2.02</v>
      </c>
      <c r="AP163" s="1573"/>
      <c r="AQ163" s="1573">
        <f t="shared" si="199"/>
        <v>2.02</v>
      </c>
      <c r="AR163" s="1577">
        <v>66140</v>
      </c>
      <c r="AS163" s="1577">
        <f t="shared" si="239"/>
        <v>133602.79999999999</v>
      </c>
      <c r="AT163" s="1584">
        <f t="shared" si="201"/>
        <v>0</v>
      </c>
      <c r="AU163" s="1577">
        <f t="shared" si="202"/>
        <v>133602.79999999999</v>
      </c>
      <c r="AV163" s="1578">
        <f t="shared" si="203"/>
        <v>1736836.4</v>
      </c>
    </row>
    <row r="164" spans="1:48" s="1586" customFormat="1" ht="18" customHeight="1" thickBot="1">
      <c r="A164" s="1635">
        <v>122</v>
      </c>
      <c r="B164" s="1568" t="s">
        <v>89</v>
      </c>
      <c r="C164" s="1569" t="s">
        <v>1808</v>
      </c>
      <c r="D164" s="1570">
        <v>1</v>
      </c>
      <c r="E164" s="1571">
        <v>6</v>
      </c>
      <c r="F164" s="1572" t="s">
        <v>97</v>
      </c>
      <c r="G164" s="1573">
        <f t="shared" ref="G164:G165" si="240">IF(D164&lt;1,0,IF(F164="Բ-1",IF(E164=0,6.94,IF(E164=1,7.17,IF(E164=2,7.41,IF(E164=3,7.66,IF(OR(E164=5,E164=4),7.92,IF(OR(E164=6,E164=7),8.18,IF(OR(E164=8,E164=9),8.46,IF(OR(E164=10,E164=11,E164=12),8.74,IF(OR(E164=13,E164=14,E164=15),9.03,IF(OR(E164=16,E164=17,E164=18),9.33,9.65)))))))))),IF(F164="Բ-2", IF(E164=0,5.71,IF(E164=1,5.89,IF(E164=2,6.09,IF(E164=3,6.29,IF(OR(E164=5,E164=4),6.5,IF(OR(E164=6,E164=7),6.72,IF(OR(E164=8,E164=9),6.94,IF(OR(E164=10,E164=11,E164=12),7.17,IF(OR(E164=13,E164=14,E164=15),7.41,IF(OR(E164=16,E164=17,E164=18),7.65,7.91)))))))))), IF(F164="Գ-1", IF(E164=0,4.7,IF(E164=1,4.86,IF(E164=2,5.01,IF(E164=3,5.18,IF(OR(E164=5,E164=4),5.35,IF(OR(E164=6,E164=7),5.52,IF(OR(E164=8,E164=9),5.71,IF(OR(E164=10,E164=11,E164=12),5.89,IF(OR(E164=13,E164=14,E164=15),6.09,IF(OR(E164=16,E164=17,E164=18),6.29,6.49)))))))))), IF(F164="Գ-2", IF(E164=0,3.88,IF(E164=1,4.01,IF(E164=2,4.14,IF(E164=3,4.27,IF(OR(E164=5,E164=4),4.41,IF(OR(E164=6,E164=7),4.55,IF(OR(E164=8,E164=9),4.7,IF(OR(E164=10,E164=11,E164=12),4.85,IF(OR(E164=13,E164=14,E164=15),5.01,IF(OR(E164=16,E164=17,E164=18),5.17,5.34)))))))))), IF(F164="Գ-3", IF(E164=0,3.21,IF(E164=1,3.31,IF(E164=2,3.42,IF(E164=3,3.53,IF(OR(E164=5,E164=4),3.64,IF(OR(E164=6,E164=7),3.76,IF(OR(E164=8,E164=9),3.88,IF(OR(E164=10,E164=11,E164=12),4.01,IF(OR(E164=13,E164=14,E164=15),4.13,IF(OR(E164=16,E164=17,E164=18),4.27,4.4)))))))))), IF(F164="Ա-1", IF(E164=0,2.66,IF(E164=1,2.75,IF(E164=2,2.83,IF(E164=3,2.92,IF(OR(E164=5,E164=4),3.02,IF(OR(E164=6,E164=7),3.11,IF(OR(E164=8,E164=9),3.21,IF(OR(E164=10,E164=11,E164=12),3.31,IF(OR(E164=13,E164=14,E164=15),3.42,IF(OR(E164=16,E164=17,E164=18),3.53,3.64)))))))))), IF(F164="Ա-2", IF(E164=0,2.28,IF(E164=1,2.35,IF(E164=2,2.43,IF(E164=3,2.5,IF(OR(E164=5,E164=4),2.58,IF(OR(E164=6,E164=7),2.66,IF(OR(E164=8,E164=9),2.75,IF(OR(E164=10,E164=11,E164=12),2.83,IF(OR(E164=13,E164=14,E164=15),2.92,IF(OR(E164=16,E164=17,E164=18),3.01,3.11)))))))))),IF(F164="Ա-3", IF(E164=0,1.96,IF(E164=1,2.02,IF(E164=2,2.08,IF(E164=3,2.15,IF(OR(E164=5,E164=4),2.21,IF(OR(E164=6,E164=7),2.28,IF(OR(E164=8,E164=9),2.35,IF(OR(E164=10,E164=11,E164=12),2.42,IF(OR(E164=13,E164=14,E164=15),2.5,IF(OR(E164=16,E164=17,E164=18),2.58,2.66)))))))))), IF(F164="Կ-1", IF(E164=0,1.68,IF(E164=1,1.73,IF(E164=2,1.79,IF(E164=3,1.84,IF(OR(E164=5,E164=4),1.9,IF(OR(E164=6,E164=7),1.96,IF(OR(E164=8,E164=9),2.02,IF(OR(E164=10,E164=11,E164=12),2.08,IF(OR(E164=13,E164=14,E164=15),2.14,IF(OR(E164=16,E164=17,E164=18),2.21,2.28)))))))))), IF(F164="Կ-2", IF(E164=0,1.45,IF(E164=1,1.49,IF(E164=2,1.54,IF(E164=3,1.59,IF(OR(E164=5,E164=4),1.63,IF(OR(E164=6,E164=7),1.68,IF(OR(E164=8,E164=9),1.73,IF(OR(E164=10,E164=11,E164=12),1.79,IF(OR(E164=13,E164=14,E164=15),1.84,IF(OR(E164=16,E164=17,E164=18),1.9,1.95)))))))))),IF(F164="Կ-3", IF(E164=0,1.25,IF(E164=1,1.29,IF(E164=2,1.33,IF(E164=3,1.37,IF(OR(E164=5,E164=4),1.41,IF(OR(E164=6,E164=7),1.45,IF(OR(E164=8,E164=9),1.49,IF(OR(E164=10,E164=11,E164=12),1.54,IF(OR(E164=13,E164=14,E164=15),1.58,IF(OR(E164=16,E164=17,E164=18),1.63,1.68)))))))))), "Error"))))))))))))</f>
        <v>1.96</v>
      </c>
      <c r="H164" s="1574">
        <v>66140</v>
      </c>
      <c r="I164" s="1575">
        <f t="shared" si="236"/>
        <v>129634.4</v>
      </c>
      <c r="J164" s="1576">
        <v>0</v>
      </c>
      <c r="K164" s="1577">
        <f t="shared" ref="K164:K165" si="241">+J164+I164</f>
        <v>129634.4</v>
      </c>
      <c r="L164" s="1578">
        <f t="shared" ref="L164:L165" si="242">+K164*13</f>
        <v>1685247.2</v>
      </c>
      <c r="M164" s="1579">
        <v>1</v>
      </c>
      <c r="N164" s="1580">
        <f t="shared" ref="N164:N165" si="243">+E164+1</f>
        <v>7</v>
      </c>
      <c r="O164" s="1581"/>
      <c r="P164" s="1582" t="str">
        <f t="shared" ref="P164:P165" si="244">+F164</f>
        <v>Կ-1</v>
      </c>
      <c r="Q164" s="1583">
        <f t="shared" ref="Q164:Q165" si="245">IF(M164&lt;1,0,IF(P164="Բ-1",IF(N164=0,6.94,IF(N164=1,7.17,IF(N164=2,7.41,IF(N164=3,7.66,IF(OR(N164=5,N164=4),7.92,IF(OR(N164=6,N164=7),8.18,IF(OR(N164=8,N164=9),8.46,IF(OR(N164=10,N164=11,N164=12),8.74,IF(OR(N164=13,N164=14,N164=15),9.03,IF(OR(N164=16,N164=17,N164=18),9.33,9.65)))))))))),IF(P164="Բ-2", IF(N164=0,5.71,IF(N164=1,5.89,IF(N164=2,6.09,IF(N164=3,6.29,IF(OR(N164=5,N164=4),6.5,IF(OR(N164=6,N164=7),6.72,IF(OR(N164=8,N164=9),6.94,IF(OR(N164=10,N164=11,N164=12),7.17,IF(OR(N164=13,N164=14,N164=15),7.41,IF(OR(N164=16,N164=17,N164=18),7.65,7.91)))))))))), IF(P164="Գ-1", IF(N164=0,4.7,IF(N164=1,4.86,IF(N164=2,5.01,IF(N164=3,5.18,IF(OR(N164=5,N164=4),5.35,IF(OR(N164=6,N164=7),5.52,IF(OR(N164=8,N164=9),5.71,IF(OR(N164=10,N164=11,N164=12),5.89,IF(OR(N164=13,N164=14,N164=15),6.09,IF(OR(N164=16,N164=17,N164=18),6.29,6.49)))))))))), IF(P164="Գ-2", IF(N164=0,3.88,IF(N164=1,4.01,IF(N164=2,4.14,IF(N164=3,4.27,IF(OR(N164=5,N164=4),4.41,IF(OR(N164=6,N164=7),4.55,IF(OR(N164=8,N164=9),4.7,IF(OR(N164=10,N164=11,N164=12),4.85,IF(OR(N164=13,N164=14,N164=15),5.01,IF(OR(N164=16,N164=17,N164=18),5.17,5.34)))))))))), IF(P164="Գ-3", IF(N164=0,3.21,IF(N164=1,3.31,IF(N164=2,3.42,IF(N164=3,3.53,IF(OR(N164=5,N164=4),3.64,IF(OR(N164=6,N164=7),3.76,IF(OR(N164=8,N164=9),3.88,IF(OR(N164=10,N164=11,N164=12),4.01,IF(OR(N164=13,N164=14,N164=15),4.13,IF(OR(N164=16,N164=17,N164=18),4.27,4.4)))))))))), IF(P164="Ա-1", IF(N164=0,2.66,IF(N164=1,2.75,IF(N164=2,2.83,IF(N164=3,2.92,IF(OR(N164=5,N164=4),3.02,IF(OR(N164=6,N164=7),3.11,IF(OR(N164=8,N164=9),3.21,IF(OR(N164=10,N164=11,N164=12),3.31,IF(OR(N164=13,N164=14,N164=15),3.42,IF(OR(N164=16,N164=17,N164=18),3.53,3.64)))))))))), IF(P164="Ա-2", IF(N164=0,2.28,IF(N164=1,2.35,IF(N164=2,2.43,IF(N164=3,2.5,IF(OR(N164=5,N164=4),2.58,IF(OR(N164=6,N164=7),2.66,IF(OR(N164=8,N164=9),2.75,IF(OR(N164=10,N164=11,N164=12),2.83,IF(OR(N164=13,N164=14,N164=15),2.92,IF(OR(N164=16,N164=17,N164=18),3.01,3.11)))))))))),IF(P164="Ա-3", IF(N164=0,1.96,IF(N164=1,2.02,IF(N164=2,2.08,IF(N164=3,2.15,IF(OR(N164=5,N164=4),2.21,IF(OR(N164=6,N164=7),2.28,IF(OR(N164=8,N164=9),2.35,IF(OR(N164=10,N164=11,N164=12),2.42,IF(OR(N164=13,N164=14,N164=15),2.5,IF(OR(N164=16,N164=17,N164=18),2.58,2.66)))))))))), IF(P164="Կ-1", IF(N164=0,1.68,IF(N164=1,1.73,IF(N164=2,1.79,IF(N164=3,1.84,IF(OR(N164=5,N164=4),1.9,IF(OR(N164=6,N164=7),1.96,IF(OR(N164=8,N164=9),2.02,IF(OR(N164=10,N164=11,N164=12),2.08,IF(OR(N164=13,N164=14,N164=15),2.14,IF(OR(N164=16,N164=17,N164=18),2.21,2.28)))))))))), IF(P164="Կ-2", IF(N164=0,1.45,IF(N164=1,1.49,IF(N164=2,1.54,IF(N164=3,1.59,IF(OR(N164=5,N164=4),1.63,IF(OR(N164=6,N164=7),1.68,IF(OR(N164=8,N164=9),1.73,IF(OR(N164=10,N164=11,N164=12),1.79,IF(OR(N164=13,N164=14,N164=15),1.84,IF(OR(N164=16,N164=17,N164=18),1.9,1.95)))))))))),IF(P164="Կ-3", IF(N164=0,1.25,IF(N164=1,1.29,IF(N164=2,1.33,IF(N164=3,1.37,IF(OR(N164=5,N164=4),1.41,IF(OR(N164=6,N164=7),1.45,IF(OR(N164=8,N164=9),1.49,IF(OR(N164=10,N164=11,N164=12),1.54,IF(OR(N164=13,N164=14,N164=15),1.58,IF(OR(N164=16,N164=17,N164=18),1.63,1.68)))))))))), "Error"))))))))))))</f>
        <v>1.96</v>
      </c>
      <c r="R164" s="1573"/>
      <c r="S164" s="1573">
        <f t="shared" ref="S164:S165" si="246">+Q164+Q164*R164</f>
        <v>1.96</v>
      </c>
      <c r="T164" s="1577">
        <v>66140</v>
      </c>
      <c r="U164" s="1577">
        <f t="shared" si="237"/>
        <v>129634.4</v>
      </c>
      <c r="V164" s="1584">
        <f t="shared" ref="V164:V165" si="247">+J164</f>
        <v>0</v>
      </c>
      <c r="W164" s="1577">
        <f t="shared" ref="W164:W165" si="248">+V164+U164</f>
        <v>129634.4</v>
      </c>
      <c r="X164" s="1578">
        <f t="shared" ref="X164:X165" si="249">+W164*13</f>
        <v>1685247.2</v>
      </c>
      <c r="Y164" s="1579">
        <v>1</v>
      </c>
      <c r="Z164" s="1580">
        <f t="shared" ref="Z164:Z165" si="250">+N164+1</f>
        <v>8</v>
      </c>
      <c r="AA164" s="1581"/>
      <c r="AB164" s="1582" t="str">
        <f t="shared" ref="AB164:AB165" si="251">+P164</f>
        <v>Կ-1</v>
      </c>
      <c r="AC164" s="1573">
        <f t="shared" ref="AC164:AC165" si="252">IF(Y164&lt;1,0,IF(AB164="Բ-1",IF(Z164=0,6.94,IF(Z164=1,7.17,IF(Z164=2,7.41,IF(Z164=3,7.66,IF(OR(Z164=5,Z164=4),7.92,IF(OR(Z164=6,Z164=7),8.18,IF(OR(Z164=8,Z164=9),8.46,IF(OR(Z164=10,Z164=11,Z164=12),8.74,IF(OR(Z164=13,Z164=14,Z164=15),9.03,IF(OR(Z164=16,Z164=17,Z164=18),9.33,9.65)))))))))),IF(AB164="Բ-2", IF(Z164=0,5.71,IF(Z164=1,5.89,IF(Z164=2,6.09,IF(Z164=3,6.29,IF(OR(Z164=5,Z164=4),6.5,IF(OR(Z164=6,Z164=7),6.72,IF(OR(Z164=8,Z164=9),6.94,IF(OR(Z164=10,Z164=11,Z164=12),7.17,IF(OR(Z164=13,Z164=14,Z164=15),7.41,IF(OR(Z164=16,Z164=17,Z164=18),7.65,7.91)))))))))), IF(AB164="Գ-1", IF(Z164=0,4.7,IF(Z164=1,4.86,IF(Z164=2,5.01,IF(Z164=3,5.18,IF(OR(Z164=5,Z164=4),5.35,IF(OR(Z164=6,Z164=7),5.52,IF(OR(Z164=8,Z164=9),5.71,IF(OR(Z164=10,Z164=11,Z164=12),5.89,IF(OR(Z164=13,Z164=14,Z164=15),6.09,IF(OR(Z164=16,Z164=17,Z164=18),6.29,6.49)))))))))), IF(AB164="Գ-2", IF(Z164=0,3.88,IF(Z164=1,4.01,IF(Z164=2,4.14,IF(Z164=3,4.27,IF(OR(Z164=5,Z164=4),4.41,IF(OR(Z164=6,Z164=7),4.55,IF(OR(Z164=8,Z164=9),4.7,IF(OR(Z164=10,Z164=11,Z164=12),4.85,IF(OR(Z164=13,Z164=14,Z164=15),5.01,IF(OR(Z164=16,Z164=17,Z164=18),5.17,5.34)))))))))), IF(AB164="Գ-3", IF(Z164=0,3.21,IF(Z164=1,3.31,IF(Z164=2,3.42,IF(Z164=3,3.53,IF(OR(Z164=5,Z164=4),3.64,IF(OR(Z164=6,Z164=7),3.76,IF(OR(Z164=8,Z164=9),3.88,IF(OR(Z164=10,Z164=11,Z164=12),4.01,IF(OR(Z164=13,Z164=14,Z164=15),4.13,IF(OR(Z164=16,Z164=17,Z164=18),4.27,4.4)))))))))), IF(AB164="Ա-1", IF(Z164=0,2.66,IF(Z164=1,2.75,IF(Z164=2,2.83,IF(Z164=3,2.92,IF(OR(Z164=5,Z164=4),3.02,IF(OR(Z164=6,Z164=7),3.11,IF(OR(Z164=8,Z164=9),3.21,IF(OR(Z164=10,Z164=11,Z164=12),3.31,IF(OR(Z164=13,Z164=14,Z164=15),3.42,IF(OR(Z164=16,Z164=17,Z164=18),3.53,3.64)))))))))), IF(AB164="Ա-2", IF(Z164=0,2.28,IF(Z164=1,2.35,IF(Z164=2,2.43,IF(Z164=3,2.5,IF(OR(Z164=5,Z164=4),2.58,IF(OR(Z164=6,Z164=7),2.66,IF(OR(Z164=8,Z164=9),2.75,IF(OR(Z164=10,Z164=11,Z164=12),2.83,IF(OR(Z164=13,Z164=14,Z164=15),2.92,IF(OR(Z164=16,Z164=17,Z164=18),3.01,3.11)))))))))),IF(AB164="Ա-3", IF(Z164=0,1.96,IF(Z164=1,2.02,IF(Z164=2,2.08,IF(Z164=3,2.15,IF(OR(Z164=5,Z164=4),2.21,IF(OR(Z164=6,Z164=7),2.28,IF(OR(Z164=8,Z164=9),2.35,IF(OR(Z164=10,Z164=11,Z164=12),2.42,IF(OR(Z164=13,Z164=14,Z164=15),2.5,IF(OR(Z164=16,Z164=17,Z164=18),2.58,2.66)))))))))), IF(AB164="Կ-1", IF(Z164=0,1.68,IF(Z164=1,1.73,IF(Z164=2,1.79,IF(Z164=3,1.84,IF(OR(Z164=5,Z164=4),1.9,IF(OR(Z164=6,Z164=7),1.96,IF(OR(Z164=8,Z164=9),2.02,IF(OR(Z164=10,Z164=11,Z164=12),2.08,IF(OR(Z164=13,Z164=14,Z164=15),2.14,IF(OR(Z164=16,Z164=17,Z164=18),2.21,2.28)))))))))), IF(AB164="Կ-2", IF(Z164=0,1.45,IF(Z164=1,1.49,IF(Z164=2,1.54,IF(Z164=3,1.59,IF(OR(Z164=5,Z164=4),1.63,IF(OR(Z164=6,Z164=7),1.68,IF(OR(Z164=8,Z164=9),1.73,IF(OR(Z164=10,Z164=11,Z164=12),1.79,IF(OR(Z164=13,Z164=14,Z164=15),1.84,IF(OR(Z164=16,Z164=17,Z164=18),1.9,1.95)))))))))),IF(AB164="Կ-3", IF(Z164=0,1.25,IF(Z164=1,1.29,IF(Z164=2,1.33,IF(Z164=3,1.37,IF(OR(Z164=5,Z164=4),1.41,IF(OR(Z164=6,Z164=7),1.45,IF(OR(Z164=8,Z164=9),1.49,IF(OR(Z164=10,Z164=11,Z164=12),1.54,IF(OR(Z164=13,Z164=14,Z164=15),1.58,IF(OR(Z164=16,Z164=17,Z164=18),1.63,1.68)))))))))), "Error"))))))))))))</f>
        <v>2.02</v>
      </c>
      <c r="AD164" s="1573"/>
      <c r="AE164" s="1573">
        <f t="shared" ref="AE164:AE165" si="253">+AC164+AC164*AD164</f>
        <v>2.02</v>
      </c>
      <c r="AF164" s="1577">
        <v>66140</v>
      </c>
      <c r="AG164" s="1577">
        <f t="shared" si="238"/>
        <v>133602.79999999999</v>
      </c>
      <c r="AH164" s="1584">
        <f t="shared" ref="AH164:AH165" si="254">+V164</f>
        <v>0</v>
      </c>
      <c r="AI164" s="1577">
        <f t="shared" ref="AI164:AI165" si="255">+AH164+AG164</f>
        <v>133602.79999999999</v>
      </c>
      <c r="AJ164" s="1578">
        <f t="shared" ref="AJ164:AJ165" si="256">+AI164*13</f>
        <v>1736836.4</v>
      </c>
      <c r="AK164" s="1579">
        <v>1</v>
      </c>
      <c r="AL164" s="1585">
        <f t="shared" ref="AL164:AL165" si="257">+Z164+1</f>
        <v>9</v>
      </c>
      <c r="AM164" s="1581"/>
      <c r="AN164" s="1582" t="str">
        <f t="shared" ref="AN164:AN165" si="258">+AB164</f>
        <v>Կ-1</v>
      </c>
      <c r="AO164" s="1573">
        <f t="shared" ref="AO164:AO165" si="259">IF(AK164&lt;1,0,IF(AN164="Բ-1",IF(AL164=0,6.94,IF(AL164=1,7.17,IF(AL164=2,7.41,IF(AL164=3,7.66,IF(OR(AL164=5,AL164=4),7.92,IF(OR(AL164=6,AL164=7),8.18,IF(OR(AL164=8,AL164=9),8.46,IF(OR(AL164=10,AL164=11,AL164=12),8.74,IF(OR(AL164=13,AL164=14,AL164=15),9.03,IF(OR(AL164=16,AL164=17,AL164=18),9.33,9.65)))))))))),IF(AN164="Բ-2", IF(AL164=0,5.71,IF(AL164=1,5.89,IF(AL164=2,6.09,IF(AL164=3,6.29,IF(OR(AL164=5,AL164=4),6.5,IF(OR(AL164=6,AL164=7),6.72,IF(OR(AL164=8,AL164=9),6.94,IF(OR(AL164=10,AL164=11,AL164=12),7.17,IF(OR(AL164=13,AL164=14,AL164=15),7.41,IF(OR(AL164=16,AL164=17,AL164=18),7.65,7.91)))))))))), IF(AN164="Գ-1", IF(AL164=0,4.7,IF(AL164=1,4.86,IF(AL164=2,5.01,IF(AL164=3,5.18,IF(OR(AL164=5,AL164=4),5.35,IF(OR(AL164=6,AL164=7),5.52,IF(OR(AL164=8,AL164=9),5.71,IF(OR(AL164=10,AL164=11,AL164=12),5.89,IF(OR(AL164=13,AL164=14,AL164=15),6.09,IF(OR(AL164=16,AL164=17,AL164=18),6.29,6.49)))))))))), IF(AN164="Գ-2", IF(AL164=0,3.88,IF(AL164=1,4.01,IF(AL164=2,4.14,IF(AL164=3,4.27,IF(OR(AL164=5,AL164=4),4.41,IF(OR(AL164=6,AL164=7),4.55,IF(OR(AL164=8,AL164=9),4.7,IF(OR(AL164=10,AL164=11,AL164=12),4.85,IF(OR(AL164=13,AL164=14,AL164=15),5.01,IF(OR(AL164=16,AL164=17,AL164=18),5.17,5.34)))))))))), IF(AN164="Գ-3", IF(AL164=0,3.21,IF(AL164=1,3.31,IF(AL164=2,3.42,IF(AL164=3,3.53,IF(OR(AL164=5,AL164=4),3.64,IF(OR(AL164=6,AL164=7),3.76,IF(OR(AL164=8,AL164=9),3.88,IF(OR(AL164=10,AL164=11,AL164=12),4.01,IF(OR(AL164=13,AL164=14,AL164=15),4.13,IF(OR(AL164=16,AL164=17,AL164=18),4.27,4.4)))))))))), IF(AN164="Ա-1", IF(AL164=0,2.66,IF(AL164=1,2.75,IF(AL164=2,2.83,IF(AL164=3,2.92,IF(OR(AL164=5,AL164=4),3.02,IF(OR(AL164=6,AL164=7),3.11,IF(OR(AL164=8,AL164=9),3.21,IF(OR(AL164=10,AL164=11,AL164=12),3.31,IF(OR(AL164=13,AL164=14,AL164=15),3.42,IF(OR(AL164=16,AL164=17,AL164=18),3.53,3.64)))))))))), IF(AN164="Ա-2", IF(AL164=0,2.28,IF(AL164=1,2.35,IF(AL164=2,2.43,IF(AL164=3,2.5,IF(OR(AL164=5,AL164=4),2.58,IF(OR(AL164=6,AL164=7),2.66,IF(OR(AL164=8,AL164=9),2.75,IF(OR(AL164=10,AL164=11,AL164=12),2.83,IF(OR(AL164=13,AL164=14,AL164=15),2.92,IF(OR(AL164=16,AL164=17,AL164=18),3.01,3.11)))))))))),IF(AN164="Ա-3", IF(AL164=0,1.96,IF(AL164=1,2.02,IF(AL164=2,2.08,IF(AL164=3,2.15,IF(OR(AL164=5,AL164=4),2.21,IF(OR(AL164=6,AL164=7),2.28,IF(OR(AL164=8,AL164=9),2.35,IF(OR(AL164=10,AL164=11,AL164=12),2.42,IF(OR(AL164=13,AL164=14,AL164=15),2.5,IF(OR(AL164=16,AL164=17,AL164=18),2.58,2.66)))))))))), IF(AN164="Կ-1", IF(AL164=0,1.68,IF(AL164=1,1.73,IF(AL164=2,1.79,IF(AL164=3,1.84,IF(OR(AL164=5,AL164=4),1.9,IF(OR(AL164=6,AL164=7),1.96,IF(OR(AL164=8,AL164=9),2.02,IF(OR(AL164=10,AL164=11,AL164=12),2.08,IF(OR(AL164=13,AL164=14,AL164=15),2.14,IF(OR(AL164=16,AL164=17,AL164=18),2.21,2.28)))))))))), IF(AN164="Կ-2", IF(AL164=0,1.45,IF(AL164=1,1.49,IF(AL164=2,1.54,IF(AL164=3,1.59,IF(OR(AL164=5,AL164=4),1.63,IF(OR(AL164=6,AL164=7),1.68,IF(OR(AL164=8,AL164=9),1.73,IF(OR(AL164=10,AL164=11,AL164=12),1.79,IF(OR(AL164=13,AL164=14,AL164=15),1.84,IF(OR(AL164=16,AL164=17,AL164=18),1.9,1.95)))))))))),IF(AN164="Կ-3", IF(AL164=0,1.25,IF(AL164=1,1.29,IF(AL164=2,1.33,IF(AL164=3,1.37,IF(OR(AL164=5,AL164=4),1.41,IF(OR(AL164=6,AL164=7),1.45,IF(OR(AL164=8,AL164=9),1.49,IF(OR(AL164=10,AL164=11,AL164=12),1.54,IF(OR(AL164=13,AL164=14,AL164=15),1.58,IF(OR(AL164=16,AL164=17,AL164=18),1.63,1.68)))))))))), "Error"))))))))))))</f>
        <v>2.02</v>
      </c>
      <c r="AP164" s="1573"/>
      <c r="AQ164" s="1573">
        <f t="shared" ref="AQ164:AQ165" si="260">+AO164+AO164*AP164</f>
        <v>2.02</v>
      </c>
      <c r="AR164" s="1577">
        <v>66140</v>
      </c>
      <c r="AS164" s="1577">
        <f t="shared" si="239"/>
        <v>133602.79999999999</v>
      </c>
      <c r="AT164" s="1584">
        <f t="shared" ref="AT164:AT165" si="261">+AH164</f>
        <v>0</v>
      </c>
      <c r="AU164" s="1577">
        <f t="shared" ref="AU164:AU165" si="262">+AT164+AS164</f>
        <v>133602.79999999999</v>
      </c>
      <c r="AV164" s="1578">
        <f t="shared" ref="AV164:AV165" si="263">+AU164*13</f>
        <v>1736836.4</v>
      </c>
    </row>
    <row r="165" spans="1:48" s="1586" customFormat="1" ht="17.25" thickBot="1">
      <c r="A165" s="1634">
        <v>123</v>
      </c>
      <c r="B165" s="1568" t="s">
        <v>89</v>
      </c>
      <c r="C165" s="1569" t="s">
        <v>1808</v>
      </c>
      <c r="D165" s="1570">
        <v>1</v>
      </c>
      <c r="E165" s="1571">
        <v>6</v>
      </c>
      <c r="F165" s="1572" t="s">
        <v>97</v>
      </c>
      <c r="G165" s="1573">
        <f t="shared" si="240"/>
        <v>1.96</v>
      </c>
      <c r="H165" s="1574">
        <v>66140</v>
      </c>
      <c r="I165" s="1575">
        <f>+H165*G165</f>
        <v>129634.4</v>
      </c>
      <c r="J165" s="1576">
        <v>0</v>
      </c>
      <c r="K165" s="1577">
        <f t="shared" si="241"/>
        <v>129634.4</v>
      </c>
      <c r="L165" s="1578">
        <f t="shared" si="242"/>
        <v>1685247.2</v>
      </c>
      <c r="M165" s="1579">
        <v>1</v>
      </c>
      <c r="N165" s="1580">
        <f t="shared" si="243"/>
        <v>7</v>
      </c>
      <c r="O165" s="1581"/>
      <c r="P165" s="1582" t="str">
        <f t="shared" si="244"/>
        <v>Կ-1</v>
      </c>
      <c r="Q165" s="1583">
        <f t="shared" si="245"/>
        <v>1.96</v>
      </c>
      <c r="R165" s="1573"/>
      <c r="S165" s="1573">
        <f t="shared" si="246"/>
        <v>1.96</v>
      </c>
      <c r="T165" s="1577">
        <v>66140</v>
      </c>
      <c r="U165" s="1577">
        <f>+T165*S165</f>
        <v>129634.4</v>
      </c>
      <c r="V165" s="1584">
        <f t="shared" si="247"/>
        <v>0</v>
      </c>
      <c r="W165" s="1577">
        <f t="shared" si="248"/>
        <v>129634.4</v>
      </c>
      <c r="X165" s="1578">
        <f t="shared" si="249"/>
        <v>1685247.2</v>
      </c>
      <c r="Y165" s="1579">
        <v>1</v>
      </c>
      <c r="Z165" s="1580">
        <f t="shared" si="250"/>
        <v>8</v>
      </c>
      <c r="AA165" s="1581"/>
      <c r="AB165" s="1582" t="str">
        <f t="shared" si="251"/>
        <v>Կ-1</v>
      </c>
      <c r="AC165" s="1573">
        <f t="shared" si="252"/>
        <v>2.02</v>
      </c>
      <c r="AD165" s="1573"/>
      <c r="AE165" s="1573">
        <f t="shared" si="253"/>
        <v>2.02</v>
      </c>
      <c r="AF165" s="1577">
        <v>66140</v>
      </c>
      <c r="AG165" s="1577">
        <f>+AF165*AE165</f>
        <v>133602.79999999999</v>
      </c>
      <c r="AH165" s="1584">
        <f t="shared" si="254"/>
        <v>0</v>
      </c>
      <c r="AI165" s="1577">
        <f t="shared" si="255"/>
        <v>133602.79999999999</v>
      </c>
      <c r="AJ165" s="1578">
        <f t="shared" si="256"/>
        <v>1736836.4</v>
      </c>
      <c r="AK165" s="1579">
        <v>1</v>
      </c>
      <c r="AL165" s="1585">
        <f t="shared" si="257"/>
        <v>9</v>
      </c>
      <c r="AM165" s="1581"/>
      <c r="AN165" s="1582" t="str">
        <f t="shared" si="258"/>
        <v>Կ-1</v>
      </c>
      <c r="AO165" s="1573">
        <f t="shared" si="259"/>
        <v>2.02</v>
      </c>
      <c r="AP165" s="1573"/>
      <c r="AQ165" s="1573">
        <f t="shared" si="260"/>
        <v>2.02</v>
      </c>
      <c r="AR165" s="1577">
        <v>66140</v>
      </c>
      <c r="AS165" s="1577">
        <f>+AR165*AQ165</f>
        <v>133602.79999999999</v>
      </c>
      <c r="AT165" s="1584">
        <f t="shared" si="261"/>
        <v>0</v>
      </c>
      <c r="AU165" s="1577">
        <f t="shared" si="262"/>
        <v>133602.79999999999</v>
      </c>
      <c r="AV165" s="1578">
        <f t="shared" si="263"/>
        <v>1736836.4</v>
      </c>
    </row>
    <row r="166" spans="1:48" ht="54.75" thickBot="1">
      <c r="A166" s="1635">
        <v>124</v>
      </c>
      <c r="B166" s="1189" t="s">
        <v>984</v>
      </c>
      <c r="C166" s="1210" t="s">
        <v>3149</v>
      </c>
      <c r="D166" s="1422">
        <v>1</v>
      </c>
      <c r="E166" s="1184">
        <v>1</v>
      </c>
      <c r="F166" s="1424" t="s">
        <v>94</v>
      </c>
      <c r="G166" s="659">
        <f t="shared" si="118"/>
        <v>4.01</v>
      </c>
      <c r="H166" s="1436">
        <v>66140</v>
      </c>
      <c r="I166" s="1437">
        <f t="shared" si="172"/>
        <v>265221.39999999997</v>
      </c>
      <c r="J166" s="1446">
        <v>0</v>
      </c>
      <c r="K166" s="1117">
        <f t="shared" si="119"/>
        <v>265221.39999999997</v>
      </c>
      <c r="L166" s="1178">
        <f t="shared" si="120"/>
        <v>3447878.1999999997</v>
      </c>
      <c r="M166" s="1118">
        <v>1</v>
      </c>
      <c r="N166" s="504">
        <f t="shared" si="116"/>
        <v>2</v>
      </c>
      <c r="O166" s="372"/>
      <c r="P166" s="229" t="str">
        <f t="shared" si="121"/>
        <v>Գ-2</v>
      </c>
      <c r="Q166" s="597">
        <f t="shared" si="122"/>
        <v>4.1399999999999997</v>
      </c>
      <c r="R166" s="1176"/>
      <c r="S166" s="1176">
        <f t="shared" si="117"/>
        <v>4.1399999999999997</v>
      </c>
      <c r="T166" s="1117">
        <v>66140</v>
      </c>
      <c r="U166" s="1117">
        <f t="shared" si="173"/>
        <v>273819.59999999998</v>
      </c>
      <c r="V166" s="1114">
        <f t="shared" si="123"/>
        <v>0</v>
      </c>
      <c r="W166" s="1117">
        <f t="shared" si="124"/>
        <v>273819.59999999998</v>
      </c>
      <c r="X166" s="1178">
        <f t="shared" si="125"/>
        <v>3559654.8</v>
      </c>
      <c r="Y166" s="1118">
        <v>1</v>
      </c>
      <c r="Z166" s="504">
        <f t="shared" si="126"/>
        <v>3</v>
      </c>
      <c r="AA166" s="372"/>
      <c r="AB166" s="229" t="str">
        <f t="shared" si="127"/>
        <v>Գ-2</v>
      </c>
      <c r="AC166" s="1176">
        <f t="shared" si="128"/>
        <v>4.2699999999999996</v>
      </c>
      <c r="AD166" s="1176"/>
      <c r="AE166" s="1176">
        <f t="shared" si="138"/>
        <v>4.2699999999999996</v>
      </c>
      <c r="AF166" s="1117">
        <v>66140</v>
      </c>
      <c r="AG166" s="1117">
        <f t="shared" si="174"/>
        <v>282417.8</v>
      </c>
      <c r="AH166" s="1114">
        <f t="shared" si="129"/>
        <v>0</v>
      </c>
      <c r="AI166" s="1117">
        <f t="shared" si="130"/>
        <v>282417.8</v>
      </c>
      <c r="AJ166" s="1178">
        <f t="shared" si="131"/>
        <v>3671431.4</v>
      </c>
      <c r="AK166" s="1118">
        <v>1</v>
      </c>
      <c r="AL166" s="371">
        <f t="shared" si="132"/>
        <v>4</v>
      </c>
      <c r="AM166" s="372"/>
      <c r="AN166" s="229" t="str">
        <f t="shared" si="133"/>
        <v>Գ-2</v>
      </c>
      <c r="AO166" s="1176">
        <f t="shared" si="134"/>
        <v>4.41</v>
      </c>
      <c r="AP166" s="1176"/>
      <c r="AQ166" s="1176">
        <f t="shared" si="139"/>
        <v>4.41</v>
      </c>
      <c r="AR166" s="1117">
        <v>66140</v>
      </c>
      <c r="AS166" s="1117">
        <f t="shared" si="175"/>
        <v>291677.40000000002</v>
      </c>
      <c r="AT166" s="1114">
        <f t="shared" si="135"/>
        <v>0</v>
      </c>
      <c r="AU166" s="1117">
        <f t="shared" si="136"/>
        <v>291677.40000000002</v>
      </c>
      <c r="AV166" s="1178">
        <f t="shared" si="137"/>
        <v>3791806.2</v>
      </c>
    </row>
    <row r="167" spans="1:48" ht="68.25" thickBot="1">
      <c r="A167" s="1634">
        <v>125</v>
      </c>
      <c r="B167" s="1189" t="s">
        <v>1838</v>
      </c>
      <c r="C167" s="1420" t="s">
        <v>3150</v>
      </c>
      <c r="D167" s="1422">
        <v>1</v>
      </c>
      <c r="E167" s="1184">
        <v>3</v>
      </c>
      <c r="F167" s="1424" t="s">
        <v>95</v>
      </c>
      <c r="G167" s="659">
        <f t="shared" ref="G167" si="264">IF(D167&lt;1,0,IF(F167="Բ-1",IF(E167=0,6.94,IF(E167=1,7.17,IF(E167=2,7.41,IF(E167=3,7.66,IF(OR(E167=5,E167=4),7.92,IF(OR(E167=6,E167=7),8.18,IF(OR(E167=8,E167=9),8.46,IF(OR(E167=10,E167=11,E167=12),8.74,IF(OR(E167=13,E167=14,E167=15),9.03,IF(OR(E167=16,E167=17,E167=18),9.33,9.65)))))))))),IF(F167="Բ-2", IF(E167=0,5.71,IF(E167=1,5.89,IF(E167=2,6.09,IF(E167=3,6.29,IF(OR(E167=5,E167=4),6.5,IF(OR(E167=6,E167=7),6.72,IF(OR(E167=8,E167=9),6.94,IF(OR(E167=10,E167=11,E167=12),7.17,IF(OR(E167=13,E167=14,E167=15),7.41,IF(OR(E167=16,E167=17,E167=18),7.65,7.91)))))))))), IF(F167="Գ-1", IF(E167=0,4.7,IF(E167=1,4.86,IF(E167=2,5.01,IF(E167=3,5.18,IF(OR(E167=5,E167=4),5.35,IF(OR(E167=6,E167=7),5.52,IF(OR(E167=8,E167=9),5.71,IF(OR(E167=10,E167=11,E167=12),5.89,IF(OR(E167=13,E167=14,E167=15),6.09,IF(OR(E167=16,E167=17,E167=18),6.29,6.49)))))))))), IF(F167="Գ-2", IF(E167=0,3.88,IF(E167=1,4.01,IF(E167=2,4.14,IF(E167=3,4.27,IF(OR(E167=5,E167=4),4.41,IF(OR(E167=6,E167=7),4.55,IF(OR(E167=8,E167=9),4.7,IF(OR(E167=10,E167=11,E167=12),4.85,IF(OR(E167=13,E167=14,E167=15),5.01,IF(OR(E167=16,E167=17,E167=18),5.17,5.34)))))))))), IF(F167="Գ-3", IF(E167=0,3.21,IF(E167=1,3.31,IF(E167=2,3.42,IF(E167=3,3.53,IF(OR(E167=5,E167=4),3.64,IF(OR(E167=6,E167=7),3.76,IF(OR(E167=8,E167=9),3.88,IF(OR(E167=10,E167=11,E167=12),4.01,IF(OR(E167=13,E167=14,E167=15),4.13,IF(OR(E167=16,E167=17,E167=18),4.27,4.4)))))))))), IF(F167="Ա-1", IF(E167=0,2.66,IF(E167=1,2.75,IF(E167=2,2.83,IF(E167=3,2.92,IF(OR(E167=5,E167=4),3.02,IF(OR(E167=6,E167=7),3.11,IF(OR(E167=8,E167=9),3.21,IF(OR(E167=10,E167=11,E167=12),3.31,IF(OR(E167=13,E167=14,E167=15),3.42,IF(OR(E167=16,E167=17,E167=18),3.53,3.64)))))))))), IF(F167="Ա-2", IF(E167=0,2.28,IF(E167=1,2.35,IF(E167=2,2.43,IF(E167=3,2.5,IF(OR(E167=5,E167=4),2.58,IF(OR(E167=6,E167=7),2.66,IF(OR(E167=8,E167=9),2.75,IF(OR(E167=10,E167=11,E167=12),2.83,IF(OR(E167=13,E167=14,E167=15),2.92,IF(OR(E167=16,E167=17,E167=18),3.01,3.11)))))))))),IF(F167="Ա-3", IF(E167=0,1.96,IF(E167=1,2.02,IF(E167=2,2.08,IF(E167=3,2.15,IF(OR(E167=5,E167=4),2.21,IF(OR(E167=6,E167=7),2.28,IF(OR(E167=8,E167=9),2.35,IF(OR(E167=10,E167=11,E167=12),2.42,IF(OR(E167=13,E167=14,E167=15),2.5,IF(OR(E167=16,E167=17,E167=18),2.58,2.66)))))))))), IF(F167="Կ-1", IF(E167=0,1.68,IF(E167=1,1.73,IF(E167=2,1.79,IF(E167=3,1.84,IF(OR(E167=5,E167=4),1.9,IF(OR(E167=6,E167=7),1.96,IF(OR(E167=8,E167=9),2.02,IF(OR(E167=10,E167=11,E167=12),2.08,IF(OR(E167=13,E167=14,E167=15),2.14,IF(OR(E167=16,E167=17,E167=18),2.21,2.28)))))))))), IF(F167="Կ-2", IF(E167=0,1.45,IF(E167=1,1.49,IF(E167=2,1.54,IF(E167=3,1.59,IF(OR(E167=5,E167=4),1.63,IF(OR(E167=6,E167=7),1.68,IF(OR(E167=8,E167=9),1.73,IF(OR(E167=10,E167=11,E167=12),1.79,IF(OR(E167=13,E167=14,E167=15),1.84,IF(OR(E167=16,E167=17,E167=18),1.9,1.95)))))))))),IF(F167="Կ-3", IF(E167=0,1.25,IF(E167=1,1.29,IF(E167=2,1.33,IF(E167=3,1.37,IF(OR(E167=5,E167=4),1.41,IF(OR(E167=6,E167=7),1.45,IF(OR(E167=8,E167=9),1.49,IF(OR(E167=10,E167=11,E167=12),1.54,IF(OR(E167=13,E167=14,E167=15),1.58,IF(OR(E167=16,E167=17,E167=18),1.63,1.68)))))))))), "Error"))))))))))))</f>
        <v>2.92</v>
      </c>
      <c r="H167" s="1436">
        <v>66140</v>
      </c>
      <c r="I167" s="1437">
        <f t="shared" ref="I167" si="265">+H167*G167</f>
        <v>193128.8</v>
      </c>
      <c r="J167" s="1446">
        <v>0</v>
      </c>
      <c r="K167" s="1117">
        <f t="shared" ref="K167" si="266">+J167+I167</f>
        <v>193128.8</v>
      </c>
      <c r="L167" s="1178">
        <f t="shared" ref="L167" si="267">+K167*13</f>
        <v>2510674.4</v>
      </c>
      <c r="M167" s="1118">
        <v>1</v>
      </c>
      <c r="N167" s="504">
        <f t="shared" ref="N167" si="268">+E167+1</f>
        <v>4</v>
      </c>
      <c r="O167" s="372"/>
      <c r="P167" s="229" t="str">
        <f t="shared" ref="P167" si="269">+F167</f>
        <v>Ա-1</v>
      </c>
      <c r="Q167" s="597">
        <f t="shared" ref="Q167" si="270">IF(M167&lt;1,0,IF(P167="Բ-1",IF(N167=0,6.94,IF(N167=1,7.17,IF(N167=2,7.41,IF(N167=3,7.66,IF(OR(N167=5,N167=4),7.92,IF(OR(N167=6,N167=7),8.18,IF(OR(N167=8,N167=9),8.46,IF(OR(N167=10,N167=11,N167=12),8.74,IF(OR(N167=13,N167=14,N167=15),9.03,IF(OR(N167=16,N167=17,N167=18),9.33,9.65)))))))))),IF(P167="Բ-2", IF(N167=0,5.71,IF(N167=1,5.89,IF(N167=2,6.09,IF(N167=3,6.29,IF(OR(N167=5,N167=4),6.5,IF(OR(N167=6,N167=7),6.72,IF(OR(N167=8,N167=9),6.94,IF(OR(N167=10,N167=11,N167=12),7.17,IF(OR(N167=13,N167=14,N167=15),7.41,IF(OR(N167=16,N167=17,N167=18),7.65,7.91)))))))))), IF(P167="Գ-1", IF(N167=0,4.7,IF(N167=1,4.86,IF(N167=2,5.01,IF(N167=3,5.18,IF(OR(N167=5,N167=4),5.35,IF(OR(N167=6,N167=7),5.52,IF(OR(N167=8,N167=9),5.71,IF(OR(N167=10,N167=11,N167=12),5.89,IF(OR(N167=13,N167=14,N167=15),6.09,IF(OR(N167=16,N167=17,N167=18),6.29,6.49)))))))))), IF(P167="Գ-2", IF(N167=0,3.88,IF(N167=1,4.01,IF(N167=2,4.14,IF(N167=3,4.27,IF(OR(N167=5,N167=4),4.41,IF(OR(N167=6,N167=7),4.55,IF(OR(N167=8,N167=9),4.7,IF(OR(N167=10,N167=11,N167=12),4.85,IF(OR(N167=13,N167=14,N167=15),5.01,IF(OR(N167=16,N167=17,N167=18),5.17,5.34)))))))))), IF(P167="Գ-3", IF(N167=0,3.21,IF(N167=1,3.31,IF(N167=2,3.42,IF(N167=3,3.53,IF(OR(N167=5,N167=4),3.64,IF(OR(N167=6,N167=7),3.76,IF(OR(N167=8,N167=9),3.88,IF(OR(N167=10,N167=11,N167=12),4.01,IF(OR(N167=13,N167=14,N167=15),4.13,IF(OR(N167=16,N167=17,N167=18),4.27,4.4)))))))))), IF(P167="Ա-1", IF(N167=0,2.66,IF(N167=1,2.75,IF(N167=2,2.83,IF(N167=3,2.92,IF(OR(N167=5,N167=4),3.02,IF(OR(N167=6,N167=7),3.11,IF(OR(N167=8,N167=9),3.21,IF(OR(N167=10,N167=11,N167=12),3.31,IF(OR(N167=13,N167=14,N167=15),3.42,IF(OR(N167=16,N167=17,N167=18),3.53,3.64)))))))))), IF(P167="Ա-2", IF(N167=0,2.28,IF(N167=1,2.35,IF(N167=2,2.43,IF(N167=3,2.5,IF(OR(N167=5,N167=4),2.58,IF(OR(N167=6,N167=7),2.66,IF(OR(N167=8,N167=9),2.75,IF(OR(N167=10,N167=11,N167=12),2.83,IF(OR(N167=13,N167=14,N167=15),2.92,IF(OR(N167=16,N167=17,N167=18),3.01,3.11)))))))))),IF(P167="Ա-3", IF(N167=0,1.96,IF(N167=1,2.02,IF(N167=2,2.08,IF(N167=3,2.15,IF(OR(N167=5,N167=4),2.21,IF(OR(N167=6,N167=7),2.28,IF(OR(N167=8,N167=9),2.35,IF(OR(N167=10,N167=11,N167=12),2.42,IF(OR(N167=13,N167=14,N167=15),2.5,IF(OR(N167=16,N167=17,N167=18),2.58,2.66)))))))))), IF(P167="Կ-1", IF(N167=0,1.68,IF(N167=1,1.73,IF(N167=2,1.79,IF(N167=3,1.84,IF(OR(N167=5,N167=4),1.9,IF(OR(N167=6,N167=7),1.96,IF(OR(N167=8,N167=9),2.02,IF(OR(N167=10,N167=11,N167=12),2.08,IF(OR(N167=13,N167=14,N167=15),2.14,IF(OR(N167=16,N167=17,N167=18),2.21,2.28)))))))))), IF(P167="Կ-2", IF(N167=0,1.45,IF(N167=1,1.49,IF(N167=2,1.54,IF(N167=3,1.59,IF(OR(N167=5,N167=4),1.63,IF(OR(N167=6,N167=7),1.68,IF(OR(N167=8,N167=9),1.73,IF(OR(N167=10,N167=11,N167=12),1.79,IF(OR(N167=13,N167=14,N167=15),1.84,IF(OR(N167=16,N167=17,N167=18),1.9,1.95)))))))))),IF(P167="Կ-3", IF(N167=0,1.25,IF(N167=1,1.29,IF(N167=2,1.33,IF(N167=3,1.37,IF(OR(N167=5,N167=4),1.41,IF(OR(N167=6,N167=7),1.45,IF(OR(N167=8,N167=9),1.49,IF(OR(N167=10,N167=11,N167=12),1.54,IF(OR(N167=13,N167=14,N167=15),1.58,IF(OR(N167=16,N167=17,N167=18),1.63,1.68)))))))))), "Error"))))))))))))</f>
        <v>3.02</v>
      </c>
      <c r="R167" s="1176"/>
      <c r="S167" s="1176">
        <f t="shared" ref="S167" si="271">+Q167+Q167*R167</f>
        <v>3.02</v>
      </c>
      <c r="T167" s="1117">
        <v>66140</v>
      </c>
      <c r="U167" s="1117">
        <f t="shared" ref="U167" si="272">+T167*S167</f>
        <v>199742.8</v>
      </c>
      <c r="V167" s="1114">
        <f t="shared" ref="V167" si="273">+J167</f>
        <v>0</v>
      </c>
      <c r="W167" s="1117">
        <f t="shared" ref="W167" si="274">+V167+U167</f>
        <v>199742.8</v>
      </c>
      <c r="X167" s="1178">
        <f t="shared" ref="X167" si="275">+W167*13</f>
        <v>2596656.4</v>
      </c>
      <c r="Y167" s="1118">
        <v>1</v>
      </c>
      <c r="Z167" s="504">
        <f t="shared" ref="Z167" si="276">+N167+1</f>
        <v>5</v>
      </c>
      <c r="AA167" s="372"/>
      <c r="AB167" s="229" t="str">
        <f t="shared" ref="AB167" si="277">+P167</f>
        <v>Ա-1</v>
      </c>
      <c r="AC167" s="1176">
        <f t="shared" ref="AC167" si="278">IF(Y167&lt;1,0,IF(AB167="Բ-1",IF(Z167=0,6.94,IF(Z167=1,7.17,IF(Z167=2,7.41,IF(Z167=3,7.66,IF(OR(Z167=5,Z167=4),7.92,IF(OR(Z167=6,Z167=7),8.18,IF(OR(Z167=8,Z167=9),8.46,IF(OR(Z167=10,Z167=11,Z167=12),8.74,IF(OR(Z167=13,Z167=14,Z167=15),9.03,IF(OR(Z167=16,Z167=17,Z167=18),9.33,9.65)))))))))),IF(AB167="Բ-2", IF(Z167=0,5.71,IF(Z167=1,5.89,IF(Z167=2,6.09,IF(Z167=3,6.29,IF(OR(Z167=5,Z167=4),6.5,IF(OR(Z167=6,Z167=7),6.72,IF(OR(Z167=8,Z167=9),6.94,IF(OR(Z167=10,Z167=11,Z167=12),7.17,IF(OR(Z167=13,Z167=14,Z167=15),7.41,IF(OR(Z167=16,Z167=17,Z167=18),7.65,7.91)))))))))), IF(AB167="Գ-1", IF(Z167=0,4.7,IF(Z167=1,4.86,IF(Z167=2,5.01,IF(Z167=3,5.18,IF(OR(Z167=5,Z167=4),5.35,IF(OR(Z167=6,Z167=7),5.52,IF(OR(Z167=8,Z167=9),5.71,IF(OR(Z167=10,Z167=11,Z167=12),5.89,IF(OR(Z167=13,Z167=14,Z167=15),6.09,IF(OR(Z167=16,Z167=17,Z167=18),6.29,6.49)))))))))), IF(AB167="Գ-2", IF(Z167=0,3.88,IF(Z167=1,4.01,IF(Z167=2,4.14,IF(Z167=3,4.27,IF(OR(Z167=5,Z167=4),4.41,IF(OR(Z167=6,Z167=7),4.55,IF(OR(Z167=8,Z167=9),4.7,IF(OR(Z167=10,Z167=11,Z167=12),4.85,IF(OR(Z167=13,Z167=14,Z167=15),5.01,IF(OR(Z167=16,Z167=17,Z167=18),5.17,5.34)))))))))), IF(AB167="Գ-3", IF(Z167=0,3.21,IF(Z167=1,3.31,IF(Z167=2,3.42,IF(Z167=3,3.53,IF(OR(Z167=5,Z167=4),3.64,IF(OR(Z167=6,Z167=7),3.76,IF(OR(Z167=8,Z167=9),3.88,IF(OR(Z167=10,Z167=11,Z167=12),4.01,IF(OR(Z167=13,Z167=14,Z167=15),4.13,IF(OR(Z167=16,Z167=17,Z167=18),4.27,4.4)))))))))), IF(AB167="Ա-1", IF(Z167=0,2.66,IF(Z167=1,2.75,IF(Z167=2,2.83,IF(Z167=3,2.92,IF(OR(Z167=5,Z167=4),3.02,IF(OR(Z167=6,Z167=7),3.11,IF(OR(Z167=8,Z167=9),3.21,IF(OR(Z167=10,Z167=11,Z167=12),3.31,IF(OR(Z167=13,Z167=14,Z167=15),3.42,IF(OR(Z167=16,Z167=17,Z167=18),3.53,3.64)))))))))), IF(AB167="Ա-2", IF(Z167=0,2.28,IF(Z167=1,2.35,IF(Z167=2,2.43,IF(Z167=3,2.5,IF(OR(Z167=5,Z167=4),2.58,IF(OR(Z167=6,Z167=7),2.66,IF(OR(Z167=8,Z167=9),2.75,IF(OR(Z167=10,Z167=11,Z167=12),2.83,IF(OR(Z167=13,Z167=14,Z167=15),2.92,IF(OR(Z167=16,Z167=17,Z167=18),3.01,3.11)))))))))),IF(AB167="Ա-3", IF(Z167=0,1.96,IF(Z167=1,2.02,IF(Z167=2,2.08,IF(Z167=3,2.15,IF(OR(Z167=5,Z167=4),2.21,IF(OR(Z167=6,Z167=7),2.28,IF(OR(Z167=8,Z167=9),2.35,IF(OR(Z167=10,Z167=11,Z167=12),2.42,IF(OR(Z167=13,Z167=14,Z167=15),2.5,IF(OR(Z167=16,Z167=17,Z167=18),2.58,2.66)))))))))), IF(AB167="Կ-1", IF(Z167=0,1.68,IF(Z167=1,1.73,IF(Z167=2,1.79,IF(Z167=3,1.84,IF(OR(Z167=5,Z167=4),1.9,IF(OR(Z167=6,Z167=7),1.96,IF(OR(Z167=8,Z167=9),2.02,IF(OR(Z167=10,Z167=11,Z167=12),2.08,IF(OR(Z167=13,Z167=14,Z167=15),2.14,IF(OR(Z167=16,Z167=17,Z167=18),2.21,2.28)))))))))), IF(AB167="Կ-2", IF(Z167=0,1.45,IF(Z167=1,1.49,IF(Z167=2,1.54,IF(Z167=3,1.59,IF(OR(Z167=5,Z167=4),1.63,IF(OR(Z167=6,Z167=7),1.68,IF(OR(Z167=8,Z167=9),1.73,IF(OR(Z167=10,Z167=11,Z167=12),1.79,IF(OR(Z167=13,Z167=14,Z167=15),1.84,IF(OR(Z167=16,Z167=17,Z167=18),1.9,1.95)))))))))),IF(AB167="Կ-3", IF(Z167=0,1.25,IF(Z167=1,1.29,IF(Z167=2,1.33,IF(Z167=3,1.37,IF(OR(Z167=5,Z167=4),1.41,IF(OR(Z167=6,Z167=7),1.45,IF(OR(Z167=8,Z167=9),1.49,IF(OR(Z167=10,Z167=11,Z167=12),1.54,IF(OR(Z167=13,Z167=14,Z167=15),1.58,IF(OR(Z167=16,Z167=17,Z167=18),1.63,1.68)))))))))), "Error"))))))))))))</f>
        <v>3.02</v>
      </c>
      <c r="AD167" s="1176"/>
      <c r="AE167" s="1176">
        <f t="shared" ref="AE167" si="279">+AC167+AC167*AD167</f>
        <v>3.02</v>
      </c>
      <c r="AF167" s="1117">
        <v>66140</v>
      </c>
      <c r="AG167" s="1117">
        <f t="shared" ref="AG167" si="280">+AF167*AE167</f>
        <v>199742.8</v>
      </c>
      <c r="AH167" s="1114">
        <f t="shared" ref="AH167" si="281">+V167</f>
        <v>0</v>
      </c>
      <c r="AI167" s="1117">
        <f t="shared" ref="AI167" si="282">+AH167+AG167</f>
        <v>199742.8</v>
      </c>
      <c r="AJ167" s="1178">
        <f t="shared" ref="AJ167" si="283">+AI167*13</f>
        <v>2596656.4</v>
      </c>
      <c r="AK167" s="1118">
        <v>1</v>
      </c>
      <c r="AL167" s="371">
        <f t="shared" ref="AL167" si="284">+Z167+1</f>
        <v>6</v>
      </c>
      <c r="AM167" s="372"/>
      <c r="AN167" s="229" t="str">
        <f t="shared" ref="AN167" si="285">+AB167</f>
        <v>Ա-1</v>
      </c>
      <c r="AO167" s="1176">
        <f t="shared" ref="AO167" si="286">IF(AK167&lt;1,0,IF(AN167="Բ-1",IF(AL167=0,6.94,IF(AL167=1,7.17,IF(AL167=2,7.41,IF(AL167=3,7.66,IF(OR(AL167=5,AL167=4),7.92,IF(OR(AL167=6,AL167=7),8.18,IF(OR(AL167=8,AL167=9),8.46,IF(OR(AL167=10,AL167=11,AL167=12),8.74,IF(OR(AL167=13,AL167=14,AL167=15),9.03,IF(OR(AL167=16,AL167=17,AL167=18),9.33,9.65)))))))))),IF(AN167="Բ-2", IF(AL167=0,5.71,IF(AL167=1,5.89,IF(AL167=2,6.09,IF(AL167=3,6.29,IF(OR(AL167=5,AL167=4),6.5,IF(OR(AL167=6,AL167=7),6.72,IF(OR(AL167=8,AL167=9),6.94,IF(OR(AL167=10,AL167=11,AL167=12),7.17,IF(OR(AL167=13,AL167=14,AL167=15),7.41,IF(OR(AL167=16,AL167=17,AL167=18),7.65,7.91)))))))))), IF(AN167="Գ-1", IF(AL167=0,4.7,IF(AL167=1,4.86,IF(AL167=2,5.01,IF(AL167=3,5.18,IF(OR(AL167=5,AL167=4),5.35,IF(OR(AL167=6,AL167=7),5.52,IF(OR(AL167=8,AL167=9),5.71,IF(OR(AL167=10,AL167=11,AL167=12),5.89,IF(OR(AL167=13,AL167=14,AL167=15),6.09,IF(OR(AL167=16,AL167=17,AL167=18),6.29,6.49)))))))))), IF(AN167="Գ-2", IF(AL167=0,3.88,IF(AL167=1,4.01,IF(AL167=2,4.14,IF(AL167=3,4.27,IF(OR(AL167=5,AL167=4),4.41,IF(OR(AL167=6,AL167=7),4.55,IF(OR(AL167=8,AL167=9),4.7,IF(OR(AL167=10,AL167=11,AL167=12),4.85,IF(OR(AL167=13,AL167=14,AL167=15),5.01,IF(OR(AL167=16,AL167=17,AL167=18),5.17,5.34)))))))))), IF(AN167="Գ-3", IF(AL167=0,3.21,IF(AL167=1,3.31,IF(AL167=2,3.42,IF(AL167=3,3.53,IF(OR(AL167=5,AL167=4),3.64,IF(OR(AL167=6,AL167=7),3.76,IF(OR(AL167=8,AL167=9),3.88,IF(OR(AL167=10,AL167=11,AL167=12),4.01,IF(OR(AL167=13,AL167=14,AL167=15),4.13,IF(OR(AL167=16,AL167=17,AL167=18),4.27,4.4)))))))))), IF(AN167="Ա-1", IF(AL167=0,2.66,IF(AL167=1,2.75,IF(AL167=2,2.83,IF(AL167=3,2.92,IF(OR(AL167=5,AL167=4),3.02,IF(OR(AL167=6,AL167=7),3.11,IF(OR(AL167=8,AL167=9),3.21,IF(OR(AL167=10,AL167=11,AL167=12),3.31,IF(OR(AL167=13,AL167=14,AL167=15),3.42,IF(OR(AL167=16,AL167=17,AL167=18),3.53,3.64)))))))))), IF(AN167="Ա-2", IF(AL167=0,2.28,IF(AL167=1,2.35,IF(AL167=2,2.43,IF(AL167=3,2.5,IF(OR(AL167=5,AL167=4),2.58,IF(OR(AL167=6,AL167=7),2.66,IF(OR(AL167=8,AL167=9),2.75,IF(OR(AL167=10,AL167=11,AL167=12),2.83,IF(OR(AL167=13,AL167=14,AL167=15),2.92,IF(OR(AL167=16,AL167=17,AL167=18),3.01,3.11)))))))))),IF(AN167="Ա-3", IF(AL167=0,1.96,IF(AL167=1,2.02,IF(AL167=2,2.08,IF(AL167=3,2.15,IF(OR(AL167=5,AL167=4),2.21,IF(OR(AL167=6,AL167=7),2.28,IF(OR(AL167=8,AL167=9),2.35,IF(OR(AL167=10,AL167=11,AL167=12),2.42,IF(OR(AL167=13,AL167=14,AL167=15),2.5,IF(OR(AL167=16,AL167=17,AL167=18),2.58,2.66)))))))))), IF(AN167="Կ-1", IF(AL167=0,1.68,IF(AL167=1,1.73,IF(AL167=2,1.79,IF(AL167=3,1.84,IF(OR(AL167=5,AL167=4),1.9,IF(OR(AL167=6,AL167=7),1.96,IF(OR(AL167=8,AL167=9),2.02,IF(OR(AL167=10,AL167=11,AL167=12),2.08,IF(OR(AL167=13,AL167=14,AL167=15),2.14,IF(OR(AL167=16,AL167=17,AL167=18),2.21,2.28)))))))))), IF(AN167="Կ-2", IF(AL167=0,1.45,IF(AL167=1,1.49,IF(AL167=2,1.54,IF(AL167=3,1.59,IF(OR(AL167=5,AL167=4),1.63,IF(OR(AL167=6,AL167=7),1.68,IF(OR(AL167=8,AL167=9),1.73,IF(OR(AL167=10,AL167=11,AL167=12),1.79,IF(OR(AL167=13,AL167=14,AL167=15),1.84,IF(OR(AL167=16,AL167=17,AL167=18),1.9,1.95)))))))))),IF(AN167="Կ-3", IF(AL167=0,1.25,IF(AL167=1,1.29,IF(AL167=2,1.33,IF(AL167=3,1.37,IF(OR(AL167=5,AL167=4),1.41,IF(OR(AL167=6,AL167=7),1.45,IF(OR(AL167=8,AL167=9),1.49,IF(OR(AL167=10,AL167=11,AL167=12),1.54,IF(OR(AL167=13,AL167=14,AL167=15),1.58,IF(OR(AL167=16,AL167=17,AL167=18),1.63,1.68)))))))))), "Error"))))))))))))</f>
        <v>3.11</v>
      </c>
      <c r="AP167" s="1176"/>
      <c r="AQ167" s="1176">
        <f t="shared" ref="AQ167" si="287">+AO167+AO167*AP167</f>
        <v>3.11</v>
      </c>
      <c r="AR167" s="1117">
        <v>66140</v>
      </c>
      <c r="AS167" s="1117">
        <f t="shared" ref="AS167" si="288">+AR167*AQ167</f>
        <v>205695.4</v>
      </c>
      <c r="AT167" s="1114">
        <f t="shared" ref="AT167" si="289">+AH167</f>
        <v>0</v>
      </c>
      <c r="AU167" s="1117">
        <f t="shared" ref="AU167" si="290">+AT167+AS167</f>
        <v>205695.4</v>
      </c>
      <c r="AV167" s="1178">
        <f t="shared" ref="AV167" si="291">+AU167*13</f>
        <v>2674040.1999999997</v>
      </c>
    </row>
    <row r="168" spans="1:48" s="1586" customFormat="1" ht="68.25" thickBot="1">
      <c r="A168" s="1635">
        <v>126</v>
      </c>
      <c r="B168" s="1568" t="s">
        <v>89</v>
      </c>
      <c r="C168" s="1569" t="s">
        <v>3148</v>
      </c>
      <c r="D168" s="1570">
        <v>1</v>
      </c>
      <c r="E168" s="1571">
        <v>6</v>
      </c>
      <c r="F168" s="1572" t="s">
        <v>95</v>
      </c>
      <c r="G168" s="1573">
        <f t="shared" ref="G168" si="292">IF(D168&lt;1,0,IF(F168="Բ-1",IF(E168=0,6.94,IF(E168=1,7.17,IF(E168=2,7.41,IF(E168=3,7.66,IF(OR(E168=5,E168=4),7.92,IF(OR(E168=6,E168=7),8.18,IF(OR(E168=8,E168=9),8.46,IF(OR(E168=10,E168=11,E168=12),8.74,IF(OR(E168=13,E168=14,E168=15),9.03,IF(OR(E168=16,E168=17,E168=18),9.33,9.65)))))))))),IF(F168="Բ-2", IF(E168=0,5.71,IF(E168=1,5.89,IF(E168=2,6.09,IF(E168=3,6.29,IF(OR(E168=5,E168=4),6.5,IF(OR(E168=6,E168=7),6.72,IF(OR(E168=8,E168=9),6.94,IF(OR(E168=10,E168=11,E168=12),7.17,IF(OR(E168=13,E168=14,E168=15),7.41,IF(OR(E168=16,E168=17,E168=18),7.65,7.91)))))))))), IF(F168="Գ-1", IF(E168=0,4.7,IF(E168=1,4.86,IF(E168=2,5.01,IF(E168=3,5.18,IF(OR(E168=5,E168=4),5.35,IF(OR(E168=6,E168=7),5.52,IF(OR(E168=8,E168=9),5.71,IF(OR(E168=10,E168=11,E168=12),5.89,IF(OR(E168=13,E168=14,E168=15),6.09,IF(OR(E168=16,E168=17,E168=18),6.29,6.49)))))))))), IF(F168="Գ-2", IF(E168=0,3.88,IF(E168=1,4.01,IF(E168=2,4.14,IF(E168=3,4.27,IF(OR(E168=5,E168=4),4.41,IF(OR(E168=6,E168=7),4.55,IF(OR(E168=8,E168=9),4.7,IF(OR(E168=10,E168=11,E168=12),4.85,IF(OR(E168=13,E168=14,E168=15),5.01,IF(OR(E168=16,E168=17,E168=18),5.17,5.34)))))))))), IF(F168="Գ-3", IF(E168=0,3.21,IF(E168=1,3.31,IF(E168=2,3.42,IF(E168=3,3.53,IF(OR(E168=5,E168=4),3.64,IF(OR(E168=6,E168=7),3.76,IF(OR(E168=8,E168=9),3.88,IF(OR(E168=10,E168=11,E168=12),4.01,IF(OR(E168=13,E168=14,E168=15),4.13,IF(OR(E168=16,E168=17,E168=18),4.27,4.4)))))))))), IF(F168="Ա-1", IF(E168=0,2.66,IF(E168=1,2.75,IF(E168=2,2.83,IF(E168=3,2.92,IF(OR(E168=5,E168=4),3.02,IF(OR(E168=6,E168=7),3.11,IF(OR(E168=8,E168=9),3.21,IF(OR(E168=10,E168=11,E168=12),3.31,IF(OR(E168=13,E168=14,E168=15),3.42,IF(OR(E168=16,E168=17,E168=18),3.53,3.64)))))))))), IF(F168="Ա-2", IF(E168=0,2.28,IF(E168=1,2.35,IF(E168=2,2.43,IF(E168=3,2.5,IF(OR(E168=5,E168=4),2.58,IF(OR(E168=6,E168=7),2.66,IF(OR(E168=8,E168=9),2.75,IF(OR(E168=10,E168=11,E168=12),2.83,IF(OR(E168=13,E168=14,E168=15),2.92,IF(OR(E168=16,E168=17,E168=18),3.01,3.11)))))))))),IF(F168="Ա-3", IF(E168=0,1.96,IF(E168=1,2.02,IF(E168=2,2.08,IF(E168=3,2.15,IF(OR(E168=5,E168=4),2.21,IF(OR(E168=6,E168=7),2.28,IF(OR(E168=8,E168=9),2.35,IF(OR(E168=10,E168=11,E168=12),2.42,IF(OR(E168=13,E168=14,E168=15),2.5,IF(OR(E168=16,E168=17,E168=18),2.58,2.66)))))))))), IF(F168="Կ-1", IF(E168=0,1.68,IF(E168=1,1.73,IF(E168=2,1.79,IF(E168=3,1.84,IF(OR(E168=5,E168=4),1.9,IF(OR(E168=6,E168=7),1.96,IF(OR(E168=8,E168=9),2.02,IF(OR(E168=10,E168=11,E168=12),2.08,IF(OR(E168=13,E168=14,E168=15),2.14,IF(OR(E168=16,E168=17,E168=18),2.21,2.28)))))))))), IF(F168="Կ-2", IF(E168=0,1.45,IF(E168=1,1.49,IF(E168=2,1.54,IF(E168=3,1.59,IF(OR(E168=5,E168=4),1.63,IF(OR(E168=6,E168=7),1.68,IF(OR(E168=8,E168=9),1.73,IF(OR(E168=10,E168=11,E168=12),1.79,IF(OR(E168=13,E168=14,E168=15),1.84,IF(OR(E168=16,E168=17,E168=18),1.9,1.95)))))))))),IF(F168="Կ-3", IF(E168=0,1.25,IF(E168=1,1.29,IF(E168=2,1.33,IF(E168=3,1.37,IF(OR(E168=5,E168=4),1.41,IF(OR(E168=6,E168=7),1.45,IF(OR(E168=8,E168=9),1.49,IF(OR(E168=10,E168=11,E168=12),1.54,IF(OR(E168=13,E168=14,E168=15),1.58,IF(OR(E168=16,E168=17,E168=18),1.63,1.68)))))))))), "Error"))))))))))))</f>
        <v>3.11</v>
      </c>
      <c r="H168" s="1574">
        <v>66140</v>
      </c>
      <c r="I168" s="1575">
        <f t="shared" ref="I168" si="293">+H168*G168</f>
        <v>205695.4</v>
      </c>
      <c r="J168" s="1576">
        <v>0</v>
      </c>
      <c r="K168" s="1577">
        <f t="shared" ref="K168" si="294">+J168+I168</f>
        <v>205695.4</v>
      </c>
      <c r="L168" s="1578">
        <f t="shared" ref="L168" si="295">+K168*13</f>
        <v>2674040.1999999997</v>
      </c>
      <c r="M168" s="1579">
        <v>1</v>
      </c>
      <c r="N168" s="1580">
        <f t="shared" ref="N168" si="296">+E168+1</f>
        <v>7</v>
      </c>
      <c r="O168" s="1581"/>
      <c r="P168" s="1582" t="str">
        <f t="shared" ref="P168" si="297">+F168</f>
        <v>Ա-1</v>
      </c>
      <c r="Q168" s="1583">
        <f t="shared" ref="Q168" si="298">IF(M168&lt;1,0,IF(P168="Բ-1",IF(N168=0,6.94,IF(N168=1,7.17,IF(N168=2,7.41,IF(N168=3,7.66,IF(OR(N168=5,N168=4),7.92,IF(OR(N168=6,N168=7),8.18,IF(OR(N168=8,N168=9),8.46,IF(OR(N168=10,N168=11,N168=12),8.74,IF(OR(N168=13,N168=14,N168=15),9.03,IF(OR(N168=16,N168=17,N168=18),9.33,9.65)))))))))),IF(P168="Բ-2", IF(N168=0,5.71,IF(N168=1,5.89,IF(N168=2,6.09,IF(N168=3,6.29,IF(OR(N168=5,N168=4),6.5,IF(OR(N168=6,N168=7),6.72,IF(OR(N168=8,N168=9),6.94,IF(OR(N168=10,N168=11,N168=12),7.17,IF(OR(N168=13,N168=14,N168=15),7.41,IF(OR(N168=16,N168=17,N168=18),7.65,7.91)))))))))), IF(P168="Գ-1", IF(N168=0,4.7,IF(N168=1,4.86,IF(N168=2,5.01,IF(N168=3,5.18,IF(OR(N168=5,N168=4),5.35,IF(OR(N168=6,N168=7),5.52,IF(OR(N168=8,N168=9),5.71,IF(OR(N168=10,N168=11,N168=12),5.89,IF(OR(N168=13,N168=14,N168=15),6.09,IF(OR(N168=16,N168=17,N168=18),6.29,6.49)))))))))), IF(P168="Գ-2", IF(N168=0,3.88,IF(N168=1,4.01,IF(N168=2,4.14,IF(N168=3,4.27,IF(OR(N168=5,N168=4),4.41,IF(OR(N168=6,N168=7),4.55,IF(OR(N168=8,N168=9),4.7,IF(OR(N168=10,N168=11,N168=12),4.85,IF(OR(N168=13,N168=14,N168=15),5.01,IF(OR(N168=16,N168=17,N168=18),5.17,5.34)))))))))), IF(P168="Գ-3", IF(N168=0,3.21,IF(N168=1,3.31,IF(N168=2,3.42,IF(N168=3,3.53,IF(OR(N168=5,N168=4),3.64,IF(OR(N168=6,N168=7),3.76,IF(OR(N168=8,N168=9),3.88,IF(OR(N168=10,N168=11,N168=12),4.01,IF(OR(N168=13,N168=14,N168=15),4.13,IF(OR(N168=16,N168=17,N168=18),4.27,4.4)))))))))), IF(P168="Ա-1", IF(N168=0,2.66,IF(N168=1,2.75,IF(N168=2,2.83,IF(N168=3,2.92,IF(OR(N168=5,N168=4),3.02,IF(OR(N168=6,N168=7),3.11,IF(OR(N168=8,N168=9),3.21,IF(OR(N168=10,N168=11,N168=12),3.31,IF(OR(N168=13,N168=14,N168=15),3.42,IF(OR(N168=16,N168=17,N168=18),3.53,3.64)))))))))), IF(P168="Ա-2", IF(N168=0,2.28,IF(N168=1,2.35,IF(N168=2,2.43,IF(N168=3,2.5,IF(OR(N168=5,N168=4),2.58,IF(OR(N168=6,N168=7),2.66,IF(OR(N168=8,N168=9),2.75,IF(OR(N168=10,N168=11,N168=12),2.83,IF(OR(N168=13,N168=14,N168=15),2.92,IF(OR(N168=16,N168=17,N168=18),3.01,3.11)))))))))),IF(P168="Ա-3", IF(N168=0,1.96,IF(N168=1,2.02,IF(N168=2,2.08,IF(N168=3,2.15,IF(OR(N168=5,N168=4),2.21,IF(OR(N168=6,N168=7),2.28,IF(OR(N168=8,N168=9),2.35,IF(OR(N168=10,N168=11,N168=12),2.42,IF(OR(N168=13,N168=14,N168=15),2.5,IF(OR(N168=16,N168=17,N168=18),2.58,2.66)))))))))), IF(P168="Կ-1", IF(N168=0,1.68,IF(N168=1,1.73,IF(N168=2,1.79,IF(N168=3,1.84,IF(OR(N168=5,N168=4),1.9,IF(OR(N168=6,N168=7),1.96,IF(OR(N168=8,N168=9),2.02,IF(OR(N168=10,N168=11,N168=12),2.08,IF(OR(N168=13,N168=14,N168=15),2.14,IF(OR(N168=16,N168=17,N168=18),2.21,2.28)))))))))), IF(P168="Կ-2", IF(N168=0,1.45,IF(N168=1,1.49,IF(N168=2,1.54,IF(N168=3,1.59,IF(OR(N168=5,N168=4),1.63,IF(OR(N168=6,N168=7),1.68,IF(OR(N168=8,N168=9),1.73,IF(OR(N168=10,N168=11,N168=12),1.79,IF(OR(N168=13,N168=14,N168=15),1.84,IF(OR(N168=16,N168=17,N168=18),1.9,1.95)))))))))),IF(P168="Կ-3", IF(N168=0,1.25,IF(N168=1,1.29,IF(N168=2,1.33,IF(N168=3,1.37,IF(OR(N168=5,N168=4),1.41,IF(OR(N168=6,N168=7),1.45,IF(OR(N168=8,N168=9),1.49,IF(OR(N168=10,N168=11,N168=12),1.54,IF(OR(N168=13,N168=14,N168=15),1.58,IF(OR(N168=16,N168=17,N168=18),1.63,1.68)))))))))), "Error"))))))))))))</f>
        <v>3.11</v>
      </c>
      <c r="R168" s="1573"/>
      <c r="S168" s="1573">
        <f t="shared" ref="S168" si="299">+Q168+Q168*R168</f>
        <v>3.11</v>
      </c>
      <c r="T168" s="1577">
        <v>66140</v>
      </c>
      <c r="U168" s="1577">
        <f t="shared" ref="U168" si="300">+T168*S168</f>
        <v>205695.4</v>
      </c>
      <c r="V168" s="1584">
        <f t="shared" ref="V168" si="301">+J168</f>
        <v>0</v>
      </c>
      <c r="W168" s="1577">
        <f t="shared" ref="W168" si="302">+V168+U168</f>
        <v>205695.4</v>
      </c>
      <c r="X168" s="1578">
        <f t="shared" ref="X168" si="303">+W168*13</f>
        <v>2674040.1999999997</v>
      </c>
      <c r="Y168" s="1579">
        <v>1</v>
      </c>
      <c r="Z168" s="1580">
        <f t="shared" ref="Z168" si="304">+N168+1</f>
        <v>8</v>
      </c>
      <c r="AA168" s="1581"/>
      <c r="AB168" s="1582" t="str">
        <f t="shared" ref="AB168" si="305">+P168</f>
        <v>Ա-1</v>
      </c>
      <c r="AC168" s="1573">
        <f t="shared" ref="AC168" si="306">IF(Y168&lt;1,0,IF(AB168="Բ-1",IF(Z168=0,6.94,IF(Z168=1,7.17,IF(Z168=2,7.41,IF(Z168=3,7.66,IF(OR(Z168=5,Z168=4),7.92,IF(OR(Z168=6,Z168=7),8.18,IF(OR(Z168=8,Z168=9),8.46,IF(OR(Z168=10,Z168=11,Z168=12),8.74,IF(OR(Z168=13,Z168=14,Z168=15),9.03,IF(OR(Z168=16,Z168=17,Z168=18),9.33,9.65)))))))))),IF(AB168="Բ-2", IF(Z168=0,5.71,IF(Z168=1,5.89,IF(Z168=2,6.09,IF(Z168=3,6.29,IF(OR(Z168=5,Z168=4),6.5,IF(OR(Z168=6,Z168=7),6.72,IF(OR(Z168=8,Z168=9),6.94,IF(OR(Z168=10,Z168=11,Z168=12),7.17,IF(OR(Z168=13,Z168=14,Z168=15),7.41,IF(OR(Z168=16,Z168=17,Z168=18),7.65,7.91)))))))))), IF(AB168="Գ-1", IF(Z168=0,4.7,IF(Z168=1,4.86,IF(Z168=2,5.01,IF(Z168=3,5.18,IF(OR(Z168=5,Z168=4),5.35,IF(OR(Z168=6,Z168=7),5.52,IF(OR(Z168=8,Z168=9),5.71,IF(OR(Z168=10,Z168=11,Z168=12),5.89,IF(OR(Z168=13,Z168=14,Z168=15),6.09,IF(OR(Z168=16,Z168=17,Z168=18),6.29,6.49)))))))))), IF(AB168="Գ-2", IF(Z168=0,3.88,IF(Z168=1,4.01,IF(Z168=2,4.14,IF(Z168=3,4.27,IF(OR(Z168=5,Z168=4),4.41,IF(OR(Z168=6,Z168=7),4.55,IF(OR(Z168=8,Z168=9),4.7,IF(OR(Z168=10,Z168=11,Z168=12),4.85,IF(OR(Z168=13,Z168=14,Z168=15),5.01,IF(OR(Z168=16,Z168=17,Z168=18),5.17,5.34)))))))))), IF(AB168="Գ-3", IF(Z168=0,3.21,IF(Z168=1,3.31,IF(Z168=2,3.42,IF(Z168=3,3.53,IF(OR(Z168=5,Z168=4),3.64,IF(OR(Z168=6,Z168=7),3.76,IF(OR(Z168=8,Z168=9),3.88,IF(OR(Z168=10,Z168=11,Z168=12),4.01,IF(OR(Z168=13,Z168=14,Z168=15),4.13,IF(OR(Z168=16,Z168=17,Z168=18),4.27,4.4)))))))))), IF(AB168="Ա-1", IF(Z168=0,2.66,IF(Z168=1,2.75,IF(Z168=2,2.83,IF(Z168=3,2.92,IF(OR(Z168=5,Z168=4),3.02,IF(OR(Z168=6,Z168=7),3.11,IF(OR(Z168=8,Z168=9),3.21,IF(OR(Z168=10,Z168=11,Z168=12),3.31,IF(OR(Z168=13,Z168=14,Z168=15),3.42,IF(OR(Z168=16,Z168=17,Z168=18),3.53,3.64)))))))))), IF(AB168="Ա-2", IF(Z168=0,2.28,IF(Z168=1,2.35,IF(Z168=2,2.43,IF(Z168=3,2.5,IF(OR(Z168=5,Z168=4),2.58,IF(OR(Z168=6,Z168=7),2.66,IF(OR(Z168=8,Z168=9),2.75,IF(OR(Z168=10,Z168=11,Z168=12),2.83,IF(OR(Z168=13,Z168=14,Z168=15),2.92,IF(OR(Z168=16,Z168=17,Z168=18),3.01,3.11)))))))))),IF(AB168="Ա-3", IF(Z168=0,1.96,IF(Z168=1,2.02,IF(Z168=2,2.08,IF(Z168=3,2.15,IF(OR(Z168=5,Z168=4),2.21,IF(OR(Z168=6,Z168=7),2.28,IF(OR(Z168=8,Z168=9),2.35,IF(OR(Z168=10,Z168=11,Z168=12),2.42,IF(OR(Z168=13,Z168=14,Z168=15),2.5,IF(OR(Z168=16,Z168=17,Z168=18),2.58,2.66)))))))))), IF(AB168="Կ-1", IF(Z168=0,1.68,IF(Z168=1,1.73,IF(Z168=2,1.79,IF(Z168=3,1.84,IF(OR(Z168=5,Z168=4),1.9,IF(OR(Z168=6,Z168=7),1.96,IF(OR(Z168=8,Z168=9),2.02,IF(OR(Z168=10,Z168=11,Z168=12),2.08,IF(OR(Z168=13,Z168=14,Z168=15),2.14,IF(OR(Z168=16,Z168=17,Z168=18),2.21,2.28)))))))))), IF(AB168="Կ-2", IF(Z168=0,1.45,IF(Z168=1,1.49,IF(Z168=2,1.54,IF(Z168=3,1.59,IF(OR(Z168=5,Z168=4),1.63,IF(OR(Z168=6,Z168=7),1.68,IF(OR(Z168=8,Z168=9),1.73,IF(OR(Z168=10,Z168=11,Z168=12),1.79,IF(OR(Z168=13,Z168=14,Z168=15),1.84,IF(OR(Z168=16,Z168=17,Z168=18),1.9,1.95)))))))))),IF(AB168="Կ-3", IF(Z168=0,1.25,IF(Z168=1,1.29,IF(Z168=2,1.33,IF(Z168=3,1.37,IF(OR(Z168=5,Z168=4),1.41,IF(OR(Z168=6,Z168=7),1.45,IF(OR(Z168=8,Z168=9),1.49,IF(OR(Z168=10,Z168=11,Z168=12),1.54,IF(OR(Z168=13,Z168=14,Z168=15),1.58,IF(OR(Z168=16,Z168=17,Z168=18),1.63,1.68)))))))))), "Error"))))))))))))</f>
        <v>3.21</v>
      </c>
      <c r="AD168" s="1573"/>
      <c r="AE168" s="1573">
        <f t="shared" ref="AE168" si="307">+AC168+AC168*AD168</f>
        <v>3.21</v>
      </c>
      <c r="AF168" s="1577">
        <v>66140</v>
      </c>
      <c r="AG168" s="1577">
        <f t="shared" ref="AG168" si="308">+AF168*AE168</f>
        <v>212309.4</v>
      </c>
      <c r="AH168" s="1584">
        <f t="shared" ref="AH168" si="309">+V168</f>
        <v>0</v>
      </c>
      <c r="AI168" s="1577">
        <f t="shared" ref="AI168" si="310">+AH168+AG168</f>
        <v>212309.4</v>
      </c>
      <c r="AJ168" s="1578">
        <f t="shared" ref="AJ168" si="311">+AI168*13</f>
        <v>2760022.1999999997</v>
      </c>
      <c r="AK168" s="1579">
        <v>1</v>
      </c>
      <c r="AL168" s="1585">
        <f t="shared" ref="AL168" si="312">+Z168+1</f>
        <v>9</v>
      </c>
      <c r="AM168" s="1581"/>
      <c r="AN168" s="1582" t="str">
        <f t="shared" ref="AN168" si="313">+AB168</f>
        <v>Ա-1</v>
      </c>
      <c r="AO168" s="1573">
        <f t="shared" ref="AO168" si="314">IF(AK168&lt;1,0,IF(AN168="Բ-1",IF(AL168=0,6.94,IF(AL168=1,7.17,IF(AL168=2,7.41,IF(AL168=3,7.66,IF(OR(AL168=5,AL168=4),7.92,IF(OR(AL168=6,AL168=7),8.18,IF(OR(AL168=8,AL168=9),8.46,IF(OR(AL168=10,AL168=11,AL168=12),8.74,IF(OR(AL168=13,AL168=14,AL168=15),9.03,IF(OR(AL168=16,AL168=17,AL168=18),9.33,9.65)))))))))),IF(AN168="Բ-2", IF(AL168=0,5.71,IF(AL168=1,5.89,IF(AL168=2,6.09,IF(AL168=3,6.29,IF(OR(AL168=5,AL168=4),6.5,IF(OR(AL168=6,AL168=7),6.72,IF(OR(AL168=8,AL168=9),6.94,IF(OR(AL168=10,AL168=11,AL168=12),7.17,IF(OR(AL168=13,AL168=14,AL168=15),7.41,IF(OR(AL168=16,AL168=17,AL168=18),7.65,7.91)))))))))), IF(AN168="Գ-1", IF(AL168=0,4.7,IF(AL168=1,4.86,IF(AL168=2,5.01,IF(AL168=3,5.18,IF(OR(AL168=5,AL168=4),5.35,IF(OR(AL168=6,AL168=7),5.52,IF(OR(AL168=8,AL168=9),5.71,IF(OR(AL168=10,AL168=11,AL168=12),5.89,IF(OR(AL168=13,AL168=14,AL168=15),6.09,IF(OR(AL168=16,AL168=17,AL168=18),6.29,6.49)))))))))), IF(AN168="Գ-2", IF(AL168=0,3.88,IF(AL168=1,4.01,IF(AL168=2,4.14,IF(AL168=3,4.27,IF(OR(AL168=5,AL168=4),4.41,IF(OR(AL168=6,AL168=7),4.55,IF(OR(AL168=8,AL168=9),4.7,IF(OR(AL168=10,AL168=11,AL168=12),4.85,IF(OR(AL168=13,AL168=14,AL168=15),5.01,IF(OR(AL168=16,AL168=17,AL168=18),5.17,5.34)))))))))), IF(AN168="Գ-3", IF(AL168=0,3.21,IF(AL168=1,3.31,IF(AL168=2,3.42,IF(AL168=3,3.53,IF(OR(AL168=5,AL168=4),3.64,IF(OR(AL168=6,AL168=7),3.76,IF(OR(AL168=8,AL168=9),3.88,IF(OR(AL168=10,AL168=11,AL168=12),4.01,IF(OR(AL168=13,AL168=14,AL168=15),4.13,IF(OR(AL168=16,AL168=17,AL168=18),4.27,4.4)))))))))), IF(AN168="Ա-1", IF(AL168=0,2.66,IF(AL168=1,2.75,IF(AL168=2,2.83,IF(AL168=3,2.92,IF(OR(AL168=5,AL168=4),3.02,IF(OR(AL168=6,AL168=7),3.11,IF(OR(AL168=8,AL168=9),3.21,IF(OR(AL168=10,AL168=11,AL168=12),3.31,IF(OR(AL168=13,AL168=14,AL168=15),3.42,IF(OR(AL168=16,AL168=17,AL168=18),3.53,3.64)))))))))), IF(AN168="Ա-2", IF(AL168=0,2.28,IF(AL168=1,2.35,IF(AL168=2,2.43,IF(AL168=3,2.5,IF(OR(AL168=5,AL168=4),2.58,IF(OR(AL168=6,AL168=7),2.66,IF(OR(AL168=8,AL168=9),2.75,IF(OR(AL168=10,AL168=11,AL168=12),2.83,IF(OR(AL168=13,AL168=14,AL168=15),2.92,IF(OR(AL168=16,AL168=17,AL168=18),3.01,3.11)))))))))),IF(AN168="Ա-3", IF(AL168=0,1.96,IF(AL168=1,2.02,IF(AL168=2,2.08,IF(AL168=3,2.15,IF(OR(AL168=5,AL168=4),2.21,IF(OR(AL168=6,AL168=7),2.28,IF(OR(AL168=8,AL168=9),2.35,IF(OR(AL168=10,AL168=11,AL168=12),2.42,IF(OR(AL168=13,AL168=14,AL168=15),2.5,IF(OR(AL168=16,AL168=17,AL168=18),2.58,2.66)))))))))), IF(AN168="Կ-1", IF(AL168=0,1.68,IF(AL168=1,1.73,IF(AL168=2,1.79,IF(AL168=3,1.84,IF(OR(AL168=5,AL168=4),1.9,IF(OR(AL168=6,AL168=7),1.96,IF(OR(AL168=8,AL168=9),2.02,IF(OR(AL168=10,AL168=11,AL168=12),2.08,IF(OR(AL168=13,AL168=14,AL168=15),2.14,IF(OR(AL168=16,AL168=17,AL168=18),2.21,2.28)))))))))), IF(AN168="Կ-2", IF(AL168=0,1.45,IF(AL168=1,1.49,IF(AL168=2,1.54,IF(AL168=3,1.59,IF(OR(AL168=5,AL168=4),1.63,IF(OR(AL168=6,AL168=7),1.68,IF(OR(AL168=8,AL168=9),1.73,IF(OR(AL168=10,AL168=11,AL168=12),1.79,IF(OR(AL168=13,AL168=14,AL168=15),1.84,IF(OR(AL168=16,AL168=17,AL168=18),1.9,1.95)))))))))),IF(AN168="Կ-3", IF(AL168=0,1.25,IF(AL168=1,1.29,IF(AL168=2,1.33,IF(AL168=3,1.37,IF(OR(AL168=5,AL168=4),1.41,IF(OR(AL168=6,AL168=7),1.45,IF(OR(AL168=8,AL168=9),1.49,IF(OR(AL168=10,AL168=11,AL168=12),1.54,IF(OR(AL168=13,AL168=14,AL168=15),1.58,IF(OR(AL168=16,AL168=17,AL168=18),1.63,1.68)))))))))), "Error"))))))))))))</f>
        <v>3.21</v>
      </c>
      <c r="AP168" s="1573"/>
      <c r="AQ168" s="1573">
        <f t="shared" ref="AQ168" si="315">+AO168+AO168*AP168</f>
        <v>3.21</v>
      </c>
      <c r="AR168" s="1577">
        <v>66140</v>
      </c>
      <c r="AS168" s="1577">
        <f t="shared" ref="AS168" si="316">+AR168*AQ168</f>
        <v>212309.4</v>
      </c>
      <c r="AT168" s="1584">
        <f t="shared" ref="AT168" si="317">+AH168</f>
        <v>0</v>
      </c>
      <c r="AU168" s="1577">
        <f t="shared" ref="AU168" si="318">+AT168+AS168</f>
        <v>212309.4</v>
      </c>
      <c r="AV168" s="1578">
        <f t="shared" ref="AV168" si="319">+AU168*13</f>
        <v>2760022.1999999997</v>
      </c>
    </row>
    <row r="169" spans="1:48" s="1586" customFormat="1" ht="17.25" thickBot="1">
      <c r="A169" s="1634">
        <v>127</v>
      </c>
      <c r="B169" s="1568" t="s">
        <v>89</v>
      </c>
      <c r="C169" s="1569" t="s">
        <v>1807</v>
      </c>
      <c r="D169" s="1570">
        <v>1</v>
      </c>
      <c r="E169" s="1571">
        <v>6</v>
      </c>
      <c r="F169" s="1572" t="s">
        <v>504</v>
      </c>
      <c r="G169" s="1573">
        <f t="shared" ref="G169:G170" si="320">IF(D169&lt;1,0,IF(F169="Բ-1",IF(E169=0,6.94,IF(E169=1,7.17,IF(E169=2,7.41,IF(E169=3,7.66,IF(OR(E169=5,E169=4),7.92,IF(OR(E169=6,E169=7),8.18,IF(OR(E169=8,E169=9),8.46,IF(OR(E169=10,E169=11,E169=12),8.74,IF(OR(E169=13,E169=14,E169=15),9.03,IF(OR(E169=16,E169=17,E169=18),9.33,9.65)))))))))),IF(F169="Բ-2", IF(E169=0,5.71,IF(E169=1,5.89,IF(E169=2,6.09,IF(E169=3,6.29,IF(OR(E169=5,E169=4),6.5,IF(OR(E169=6,E169=7),6.72,IF(OR(E169=8,E169=9),6.94,IF(OR(E169=10,E169=11,E169=12),7.17,IF(OR(E169=13,E169=14,E169=15),7.41,IF(OR(E169=16,E169=17,E169=18),7.65,7.91)))))))))), IF(F169="Գ-1", IF(E169=0,4.7,IF(E169=1,4.86,IF(E169=2,5.01,IF(E169=3,5.18,IF(OR(E169=5,E169=4),5.35,IF(OR(E169=6,E169=7),5.52,IF(OR(E169=8,E169=9),5.71,IF(OR(E169=10,E169=11,E169=12),5.89,IF(OR(E169=13,E169=14,E169=15),6.09,IF(OR(E169=16,E169=17,E169=18),6.29,6.49)))))))))), IF(F169="Գ-2", IF(E169=0,3.88,IF(E169=1,4.01,IF(E169=2,4.14,IF(E169=3,4.27,IF(OR(E169=5,E169=4),4.41,IF(OR(E169=6,E169=7),4.55,IF(OR(E169=8,E169=9),4.7,IF(OR(E169=10,E169=11,E169=12),4.85,IF(OR(E169=13,E169=14,E169=15),5.01,IF(OR(E169=16,E169=17,E169=18),5.17,5.34)))))))))), IF(F169="Գ-3", IF(E169=0,3.21,IF(E169=1,3.31,IF(E169=2,3.42,IF(E169=3,3.53,IF(OR(E169=5,E169=4),3.64,IF(OR(E169=6,E169=7),3.76,IF(OR(E169=8,E169=9),3.88,IF(OR(E169=10,E169=11,E169=12),4.01,IF(OR(E169=13,E169=14,E169=15),4.13,IF(OR(E169=16,E169=17,E169=18),4.27,4.4)))))))))), IF(F169="Ա-1", IF(E169=0,2.66,IF(E169=1,2.75,IF(E169=2,2.83,IF(E169=3,2.92,IF(OR(E169=5,E169=4),3.02,IF(OR(E169=6,E169=7),3.11,IF(OR(E169=8,E169=9),3.21,IF(OR(E169=10,E169=11,E169=12),3.31,IF(OR(E169=13,E169=14,E169=15),3.42,IF(OR(E169=16,E169=17,E169=18),3.53,3.64)))))))))), IF(F169="Ա-2", IF(E169=0,2.28,IF(E169=1,2.35,IF(E169=2,2.43,IF(E169=3,2.5,IF(OR(E169=5,E169=4),2.58,IF(OR(E169=6,E169=7),2.66,IF(OR(E169=8,E169=9),2.75,IF(OR(E169=10,E169=11,E169=12),2.83,IF(OR(E169=13,E169=14,E169=15),2.92,IF(OR(E169=16,E169=17,E169=18),3.01,3.11)))))))))),IF(F169="Ա-3", IF(E169=0,1.96,IF(E169=1,2.02,IF(E169=2,2.08,IF(E169=3,2.15,IF(OR(E169=5,E169=4),2.21,IF(OR(E169=6,E169=7),2.28,IF(OR(E169=8,E169=9),2.35,IF(OR(E169=10,E169=11,E169=12),2.42,IF(OR(E169=13,E169=14,E169=15),2.5,IF(OR(E169=16,E169=17,E169=18),2.58,2.66)))))))))), IF(F169="Կ-1", IF(E169=0,1.68,IF(E169=1,1.73,IF(E169=2,1.79,IF(E169=3,1.84,IF(OR(E169=5,E169=4),1.9,IF(OR(E169=6,E169=7),1.96,IF(OR(E169=8,E169=9),2.02,IF(OR(E169=10,E169=11,E169=12),2.08,IF(OR(E169=13,E169=14,E169=15),2.14,IF(OR(E169=16,E169=17,E169=18),2.21,2.28)))))))))), IF(F169="Կ-2", IF(E169=0,1.45,IF(E169=1,1.49,IF(E169=2,1.54,IF(E169=3,1.59,IF(OR(E169=5,E169=4),1.63,IF(OR(E169=6,E169=7),1.68,IF(OR(E169=8,E169=9),1.73,IF(OR(E169=10,E169=11,E169=12),1.79,IF(OR(E169=13,E169=14,E169=15),1.84,IF(OR(E169=16,E169=17,E169=18),1.9,1.95)))))))))),IF(F169="Կ-3", IF(E169=0,1.25,IF(E169=1,1.29,IF(E169=2,1.33,IF(E169=3,1.37,IF(OR(E169=5,E169=4),1.41,IF(OR(E169=6,E169=7),1.45,IF(OR(E169=8,E169=9),1.49,IF(OR(E169=10,E169=11,E169=12),1.54,IF(OR(E169=13,E169=14,E169=15),1.58,IF(OR(E169=16,E169=17,E169=18),1.63,1.68)))))))))), "Error"))))))))))))</f>
        <v>2.2799999999999998</v>
      </c>
      <c r="H169" s="1574">
        <v>66140</v>
      </c>
      <c r="I169" s="1575">
        <f t="shared" ref="I169:I170" si="321">+H169*G169</f>
        <v>150799.19999999998</v>
      </c>
      <c r="J169" s="1576">
        <v>0</v>
      </c>
      <c r="K169" s="1577">
        <f t="shared" ref="K169:K170" si="322">+J169+I169</f>
        <v>150799.19999999998</v>
      </c>
      <c r="L169" s="1578">
        <f t="shared" ref="L169:L170" si="323">+K169*13</f>
        <v>1960389.5999999999</v>
      </c>
      <c r="M169" s="1579">
        <v>1</v>
      </c>
      <c r="N169" s="1580">
        <f t="shared" ref="N169:N170" si="324">+E169+1</f>
        <v>7</v>
      </c>
      <c r="O169" s="1581"/>
      <c r="P169" s="1582" t="str">
        <f t="shared" ref="P169:P170" si="325">+F169</f>
        <v>Ա-3</v>
      </c>
      <c r="Q169" s="1583">
        <f t="shared" ref="Q169:Q170" si="326">IF(M169&lt;1,0,IF(P169="Բ-1",IF(N169=0,6.94,IF(N169=1,7.17,IF(N169=2,7.41,IF(N169=3,7.66,IF(OR(N169=5,N169=4),7.92,IF(OR(N169=6,N169=7),8.18,IF(OR(N169=8,N169=9),8.46,IF(OR(N169=10,N169=11,N169=12),8.74,IF(OR(N169=13,N169=14,N169=15),9.03,IF(OR(N169=16,N169=17,N169=18),9.33,9.65)))))))))),IF(P169="Բ-2", IF(N169=0,5.71,IF(N169=1,5.89,IF(N169=2,6.09,IF(N169=3,6.29,IF(OR(N169=5,N169=4),6.5,IF(OR(N169=6,N169=7),6.72,IF(OR(N169=8,N169=9),6.94,IF(OR(N169=10,N169=11,N169=12),7.17,IF(OR(N169=13,N169=14,N169=15),7.41,IF(OR(N169=16,N169=17,N169=18),7.65,7.91)))))))))), IF(P169="Գ-1", IF(N169=0,4.7,IF(N169=1,4.86,IF(N169=2,5.01,IF(N169=3,5.18,IF(OR(N169=5,N169=4),5.35,IF(OR(N169=6,N169=7),5.52,IF(OR(N169=8,N169=9),5.71,IF(OR(N169=10,N169=11,N169=12),5.89,IF(OR(N169=13,N169=14,N169=15),6.09,IF(OR(N169=16,N169=17,N169=18),6.29,6.49)))))))))), IF(P169="Գ-2", IF(N169=0,3.88,IF(N169=1,4.01,IF(N169=2,4.14,IF(N169=3,4.27,IF(OR(N169=5,N169=4),4.41,IF(OR(N169=6,N169=7),4.55,IF(OR(N169=8,N169=9),4.7,IF(OR(N169=10,N169=11,N169=12),4.85,IF(OR(N169=13,N169=14,N169=15),5.01,IF(OR(N169=16,N169=17,N169=18),5.17,5.34)))))))))), IF(P169="Գ-3", IF(N169=0,3.21,IF(N169=1,3.31,IF(N169=2,3.42,IF(N169=3,3.53,IF(OR(N169=5,N169=4),3.64,IF(OR(N169=6,N169=7),3.76,IF(OR(N169=8,N169=9),3.88,IF(OR(N169=10,N169=11,N169=12),4.01,IF(OR(N169=13,N169=14,N169=15),4.13,IF(OR(N169=16,N169=17,N169=18),4.27,4.4)))))))))), IF(P169="Ա-1", IF(N169=0,2.66,IF(N169=1,2.75,IF(N169=2,2.83,IF(N169=3,2.92,IF(OR(N169=5,N169=4),3.02,IF(OR(N169=6,N169=7),3.11,IF(OR(N169=8,N169=9),3.21,IF(OR(N169=10,N169=11,N169=12),3.31,IF(OR(N169=13,N169=14,N169=15),3.42,IF(OR(N169=16,N169=17,N169=18),3.53,3.64)))))))))), IF(P169="Ա-2", IF(N169=0,2.28,IF(N169=1,2.35,IF(N169=2,2.43,IF(N169=3,2.5,IF(OR(N169=5,N169=4),2.58,IF(OR(N169=6,N169=7),2.66,IF(OR(N169=8,N169=9),2.75,IF(OR(N169=10,N169=11,N169=12),2.83,IF(OR(N169=13,N169=14,N169=15),2.92,IF(OR(N169=16,N169=17,N169=18),3.01,3.11)))))))))),IF(P169="Ա-3", IF(N169=0,1.96,IF(N169=1,2.02,IF(N169=2,2.08,IF(N169=3,2.15,IF(OR(N169=5,N169=4),2.21,IF(OR(N169=6,N169=7),2.28,IF(OR(N169=8,N169=9),2.35,IF(OR(N169=10,N169=11,N169=12),2.42,IF(OR(N169=13,N169=14,N169=15),2.5,IF(OR(N169=16,N169=17,N169=18),2.58,2.66)))))))))), IF(P169="Կ-1", IF(N169=0,1.68,IF(N169=1,1.73,IF(N169=2,1.79,IF(N169=3,1.84,IF(OR(N169=5,N169=4),1.9,IF(OR(N169=6,N169=7),1.96,IF(OR(N169=8,N169=9),2.02,IF(OR(N169=10,N169=11,N169=12),2.08,IF(OR(N169=13,N169=14,N169=15),2.14,IF(OR(N169=16,N169=17,N169=18),2.21,2.28)))))))))), IF(P169="Կ-2", IF(N169=0,1.45,IF(N169=1,1.49,IF(N169=2,1.54,IF(N169=3,1.59,IF(OR(N169=5,N169=4),1.63,IF(OR(N169=6,N169=7),1.68,IF(OR(N169=8,N169=9),1.73,IF(OR(N169=10,N169=11,N169=12),1.79,IF(OR(N169=13,N169=14,N169=15),1.84,IF(OR(N169=16,N169=17,N169=18),1.9,1.95)))))))))),IF(P169="Կ-3", IF(N169=0,1.25,IF(N169=1,1.29,IF(N169=2,1.33,IF(N169=3,1.37,IF(OR(N169=5,N169=4),1.41,IF(OR(N169=6,N169=7),1.45,IF(OR(N169=8,N169=9),1.49,IF(OR(N169=10,N169=11,N169=12),1.54,IF(OR(N169=13,N169=14,N169=15),1.58,IF(OR(N169=16,N169=17,N169=18),1.63,1.68)))))))))), "Error"))))))))))))</f>
        <v>2.2799999999999998</v>
      </c>
      <c r="R169" s="1573"/>
      <c r="S169" s="1573">
        <f t="shared" ref="S169:S170" si="327">+Q169+Q169*R169</f>
        <v>2.2799999999999998</v>
      </c>
      <c r="T169" s="1577">
        <v>66140</v>
      </c>
      <c r="U169" s="1577">
        <f t="shared" ref="U169:U170" si="328">+T169*S169</f>
        <v>150799.19999999998</v>
      </c>
      <c r="V169" s="1584">
        <f t="shared" ref="V169:V170" si="329">+J169</f>
        <v>0</v>
      </c>
      <c r="W169" s="1577">
        <f t="shared" ref="W169:W170" si="330">+V169+U169</f>
        <v>150799.19999999998</v>
      </c>
      <c r="X169" s="1578">
        <f t="shared" ref="X169:X170" si="331">+W169*13</f>
        <v>1960389.5999999999</v>
      </c>
      <c r="Y169" s="1579">
        <v>1</v>
      </c>
      <c r="Z169" s="1580">
        <f t="shared" ref="Z169:Z170" si="332">+N169+1</f>
        <v>8</v>
      </c>
      <c r="AA169" s="1581"/>
      <c r="AB169" s="1582" t="str">
        <f t="shared" ref="AB169:AB170" si="333">+P169</f>
        <v>Ա-3</v>
      </c>
      <c r="AC169" s="1573">
        <f t="shared" ref="AC169:AC170" si="334">IF(Y169&lt;1,0,IF(AB169="Բ-1",IF(Z169=0,6.94,IF(Z169=1,7.17,IF(Z169=2,7.41,IF(Z169=3,7.66,IF(OR(Z169=5,Z169=4),7.92,IF(OR(Z169=6,Z169=7),8.18,IF(OR(Z169=8,Z169=9),8.46,IF(OR(Z169=10,Z169=11,Z169=12),8.74,IF(OR(Z169=13,Z169=14,Z169=15),9.03,IF(OR(Z169=16,Z169=17,Z169=18),9.33,9.65)))))))))),IF(AB169="Բ-2", IF(Z169=0,5.71,IF(Z169=1,5.89,IF(Z169=2,6.09,IF(Z169=3,6.29,IF(OR(Z169=5,Z169=4),6.5,IF(OR(Z169=6,Z169=7),6.72,IF(OR(Z169=8,Z169=9),6.94,IF(OR(Z169=10,Z169=11,Z169=12),7.17,IF(OR(Z169=13,Z169=14,Z169=15),7.41,IF(OR(Z169=16,Z169=17,Z169=18),7.65,7.91)))))))))), IF(AB169="Գ-1", IF(Z169=0,4.7,IF(Z169=1,4.86,IF(Z169=2,5.01,IF(Z169=3,5.18,IF(OR(Z169=5,Z169=4),5.35,IF(OR(Z169=6,Z169=7),5.52,IF(OR(Z169=8,Z169=9),5.71,IF(OR(Z169=10,Z169=11,Z169=12),5.89,IF(OR(Z169=13,Z169=14,Z169=15),6.09,IF(OR(Z169=16,Z169=17,Z169=18),6.29,6.49)))))))))), IF(AB169="Գ-2", IF(Z169=0,3.88,IF(Z169=1,4.01,IF(Z169=2,4.14,IF(Z169=3,4.27,IF(OR(Z169=5,Z169=4),4.41,IF(OR(Z169=6,Z169=7),4.55,IF(OR(Z169=8,Z169=9),4.7,IF(OR(Z169=10,Z169=11,Z169=12),4.85,IF(OR(Z169=13,Z169=14,Z169=15),5.01,IF(OR(Z169=16,Z169=17,Z169=18),5.17,5.34)))))))))), IF(AB169="Գ-3", IF(Z169=0,3.21,IF(Z169=1,3.31,IF(Z169=2,3.42,IF(Z169=3,3.53,IF(OR(Z169=5,Z169=4),3.64,IF(OR(Z169=6,Z169=7),3.76,IF(OR(Z169=8,Z169=9),3.88,IF(OR(Z169=10,Z169=11,Z169=12),4.01,IF(OR(Z169=13,Z169=14,Z169=15),4.13,IF(OR(Z169=16,Z169=17,Z169=18),4.27,4.4)))))))))), IF(AB169="Ա-1", IF(Z169=0,2.66,IF(Z169=1,2.75,IF(Z169=2,2.83,IF(Z169=3,2.92,IF(OR(Z169=5,Z169=4),3.02,IF(OR(Z169=6,Z169=7),3.11,IF(OR(Z169=8,Z169=9),3.21,IF(OR(Z169=10,Z169=11,Z169=12),3.31,IF(OR(Z169=13,Z169=14,Z169=15),3.42,IF(OR(Z169=16,Z169=17,Z169=18),3.53,3.64)))))))))), IF(AB169="Ա-2", IF(Z169=0,2.28,IF(Z169=1,2.35,IF(Z169=2,2.43,IF(Z169=3,2.5,IF(OR(Z169=5,Z169=4),2.58,IF(OR(Z169=6,Z169=7),2.66,IF(OR(Z169=8,Z169=9),2.75,IF(OR(Z169=10,Z169=11,Z169=12),2.83,IF(OR(Z169=13,Z169=14,Z169=15),2.92,IF(OR(Z169=16,Z169=17,Z169=18),3.01,3.11)))))))))),IF(AB169="Ա-3", IF(Z169=0,1.96,IF(Z169=1,2.02,IF(Z169=2,2.08,IF(Z169=3,2.15,IF(OR(Z169=5,Z169=4),2.21,IF(OR(Z169=6,Z169=7),2.28,IF(OR(Z169=8,Z169=9),2.35,IF(OR(Z169=10,Z169=11,Z169=12),2.42,IF(OR(Z169=13,Z169=14,Z169=15),2.5,IF(OR(Z169=16,Z169=17,Z169=18),2.58,2.66)))))))))), IF(AB169="Կ-1", IF(Z169=0,1.68,IF(Z169=1,1.73,IF(Z169=2,1.79,IF(Z169=3,1.84,IF(OR(Z169=5,Z169=4),1.9,IF(OR(Z169=6,Z169=7),1.96,IF(OR(Z169=8,Z169=9),2.02,IF(OR(Z169=10,Z169=11,Z169=12),2.08,IF(OR(Z169=13,Z169=14,Z169=15),2.14,IF(OR(Z169=16,Z169=17,Z169=18),2.21,2.28)))))))))), IF(AB169="Կ-2", IF(Z169=0,1.45,IF(Z169=1,1.49,IF(Z169=2,1.54,IF(Z169=3,1.59,IF(OR(Z169=5,Z169=4),1.63,IF(OR(Z169=6,Z169=7),1.68,IF(OR(Z169=8,Z169=9),1.73,IF(OR(Z169=10,Z169=11,Z169=12),1.79,IF(OR(Z169=13,Z169=14,Z169=15),1.84,IF(OR(Z169=16,Z169=17,Z169=18),1.9,1.95)))))))))),IF(AB169="Կ-3", IF(Z169=0,1.25,IF(Z169=1,1.29,IF(Z169=2,1.33,IF(Z169=3,1.37,IF(OR(Z169=5,Z169=4),1.41,IF(OR(Z169=6,Z169=7),1.45,IF(OR(Z169=8,Z169=9),1.49,IF(OR(Z169=10,Z169=11,Z169=12),1.54,IF(OR(Z169=13,Z169=14,Z169=15),1.58,IF(OR(Z169=16,Z169=17,Z169=18),1.63,1.68)))))))))), "Error"))))))))))))</f>
        <v>2.35</v>
      </c>
      <c r="AD169" s="1573"/>
      <c r="AE169" s="1573">
        <f t="shared" ref="AE169:AE170" si="335">+AC169+AC169*AD169</f>
        <v>2.35</v>
      </c>
      <c r="AF169" s="1577">
        <v>66140</v>
      </c>
      <c r="AG169" s="1577">
        <f t="shared" ref="AG169:AG170" si="336">+AF169*AE169</f>
        <v>155429</v>
      </c>
      <c r="AH169" s="1584">
        <f t="shared" ref="AH169:AH170" si="337">+V169</f>
        <v>0</v>
      </c>
      <c r="AI169" s="1577">
        <f t="shared" ref="AI169:AI170" si="338">+AH169+AG169</f>
        <v>155429</v>
      </c>
      <c r="AJ169" s="1578">
        <f t="shared" ref="AJ169:AJ170" si="339">+AI169*13</f>
        <v>2020577</v>
      </c>
      <c r="AK169" s="1579">
        <v>1</v>
      </c>
      <c r="AL169" s="1585">
        <f t="shared" ref="AL169:AL170" si="340">+Z169+1</f>
        <v>9</v>
      </c>
      <c r="AM169" s="1581"/>
      <c r="AN169" s="1582" t="str">
        <f t="shared" ref="AN169:AN170" si="341">+AB169</f>
        <v>Ա-3</v>
      </c>
      <c r="AO169" s="1573">
        <f t="shared" ref="AO169:AO170" si="342">IF(AK169&lt;1,0,IF(AN169="Բ-1",IF(AL169=0,6.94,IF(AL169=1,7.17,IF(AL169=2,7.41,IF(AL169=3,7.66,IF(OR(AL169=5,AL169=4),7.92,IF(OR(AL169=6,AL169=7),8.18,IF(OR(AL169=8,AL169=9),8.46,IF(OR(AL169=10,AL169=11,AL169=12),8.74,IF(OR(AL169=13,AL169=14,AL169=15),9.03,IF(OR(AL169=16,AL169=17,AL169=18),9.33,9.65)))))))))),IF(AN169="Բ-2", IF(AL169=0,5.71,IF(AL169=1,5.89,IF(AL169=2,6.09,IF(AL169=3,6.29,IF(OR(AL169=5,AL169=4),6.5,IF(OR(AL169=6,AL169=7),6.72,IF(OR(AL169=8,AL169=9),6.94,IF(OR(AL169=10,AL169=11,AL169=12),7.17,IF(OR(AL169=13,AL169=14,AL169=15),7.41,IF(OR(AL169=16,AL169=17,AL169=18),7.65,7.91)))))))))), IF(AN169="Գ-1", IF(AL169=0,4.7,IF(AL169=1,4.86,IF(AL169=2,5.01,IF(AL169=3,5.18,IF(OR(AL169=5,AL169=4),5.35,IF(OR(AL169=6,AL169=7),5.52,IF(OR(AL169=8,AL169=9),5.71,IF(OR(AL169=10,AL169=11,AL169=12),5.89,IF(OR(AL169=13,AL169=14,AL169=15),6.09,IF(OR(AL169=16,AL169=17,AL169=18),6.29,6.49)))))))))), IF(AN169="Գ-2", IF(AL169=0,3.88,IF(AL169=1,4.01,IF(AL169=2,4.14,IF(AL169=3,4.27,IF(OR(AL169=5,AL169=4),4.41,IF(OR(AL169=6,AL169=7),4.55,IF(OR(AL169=8,AL169=9),4.7,IF(OR(AL169=10,AL169=11,AL169=12),4.85,IF(OR(AL169=13,AL169=14,AL169=15),5.01,IF(OR(AL169=16,AL169=17,AL169=18),5.17,5.34)))))))))), IF(AN169="Գ-3", IF(AL169=0,3.21,IF(AL169=1,3.31,IF(AL169=2,3.42,IF(AL169=3,3.53,IF(OR(AL169=5,AL169=4),3.64,IF(OR(AL169=6,AL169=7),3.76,IF(OR(AL169=8,AL169=9),3.88,IF(OR(AL169=10,AL169=11,AL169=12),4.01,IF(OR(AL169=13,AL169=14,AL169=15),4.13,IF(OR(AL169=16,AL169=17,AL169=18),4.27,4.4)))))))))), IF(AN169="Ա-1", IF(AL169=0,2.66,IF(AL169=1,2.75,IF(AL169=2,2.83,IF(AL169=3,2.92,IF(OR(AL169=5,AL169=4),3.02,IF(OR(AL169=6,AL169=7),3.11,IF(OR(AL169=8,AL169=9),3.21,IF(OR(AL169=10,AL169=11,AL169=12),3.31,IF(OR(AL169=13,AL169=14,AL169=15),3.42,IF(OR(AL169=16,AL169=17,AL169=18),3.53,3.64)))))))))), IF(AN169="Ա-2", IF(AL169=0,2.28,IF(AL169=1,2.35,IF(AL169=2,2.43,IF(AL169=3,2.5,IF(OR(AL169=5,AL169=4),2.58,IF(OR(AL169=6,AL169=7),2.66,IF(OR(AL169=8,AL169=9),2.75,IF(OR(AL169=10,AL169=11,AL169=12),2.83,IF(OR(AL169=13,AL169=14,AL169=15),2.92,IF(OR(AL169=16,AL169=17,AL169=18),3.01,3.11)))))))))),IF(AN169="Ա-3", IF(AL169=0,1.96,IF(AL169=1,2.02,IF(AL169=2,2.08,IF(AL169=3,2.15,IF(OR(AL169=5,AL169=4),2.21,IF(OR(AL169=6,AL169=7),2.28,IF(OR(AL169=8,AL169=9),2.35,IF(OR(AL169=10,AL169=11,AL169=12),2.42,IF(OR(AL169=13,AL169=14,AL169=15),2.5,IF(OR(AL169=16,AL169=17,AL169=18),2.58,2.66)))))))))), IF(AN169="Կ-1", IF(AL169=0,1.68,IF(AL169=1,1.73,IF(AL169=2,1.79,IF(AL169=3,1.84,IF(OR(AL169=5,AL169=4),1.9,IF(OR(AL169=6,AL169=7),1.96,IF(OR(AL169=8,AL169=9),2.02,IF(OR(AL169=10,AL169=11,AL169=12),2.08,IF(OR(AL169=13,AL169=14,AL169=15),2.14,IF(OR(AL169=16,AL169=17,AL169=18),2.21,2.28)))))))))), IF(AN169="Կ-2", IF(AL169=0,1.45,IF(AL169=1,1.49,IF(AL169=2,1.54,IF(AL169=3,1.59,IF(OR(AL169=5,AL169=4),1.63,IF(OR(AL169=6,AL169=7),1.68,IF(OR(AL169=8,AL169=9),1.73,IF(OR(AL169=10,AL169=11,AL169=12),1.79,IF(OR(AL169=13,AL169=14,AL169=15),1.84,IF(OR(AL169=16,AL169=17,AL169=18),1.9,1.95)))))))))),IF(AN169="Կ-3", IF(AL169=0,1.25,IF(AL169=1,1.29,IF(AL169=2,1.33,IF(AL169=3,1.37,IF(OR(AL169=5,AL169=4),1.41,IF(OR(AL169=6,AL169=7),1.45,IF(OR(AL169=8,AL169=9),1.49,IF(OR(AL169=10,AL169=11,AL169=12),1.54,IF(OR(AL169=13,AL169=14,AL169=15),1.58,IF(OR(AL169=16,AL169=17,AL169=18),1.63,1.68)))))))))), "Error"))))))))))))</f>
        <v>2.35</v>
      </c>
      <c r="AP169" s="1573"/>
      <c r="AQ169" s="1573">
        <f t="shared" ref="AQ169:AQ170" si="343">+AO169+AO169*AP169</f>
        <v>2.35</v>
      </c>
      <c r="AR169" s="1577">
        <v>66140</v>
      </c>
      <c r="AS169" s="1577">
        <f t="shared" ref="AS169:AS170" si="344">+AR169*AQ169</f>
        <v>155429</v>
      </c>
      <c r="AT169" s="1584">
        <f t="shared" ref="AT169:AT170" si="345">+AH169</f>
        <v>0</v>
      </c>
      <c r="AU169" s="1577">
        <f t="shared" ref="AU169:AU170" si="346">+AT169+AS169</f>
        <v>155429</v>
      </c>
      <c r="AV169" s="1578">
        <f t="shared" ref="AV169:AV170" si="347">+AU169*13</f>
        <v>2020577</v>
      </c>
    </row>
    <row r="170" spans="1:48" s="1586" customFormat="1" ht="17.25" thickBot="1">
      <c r="A170" s="1635">
        <v>128</v>
      </c>
      <c r="B170" s="1568" t="s">
        <v>89</v>
      </c>
      <c r="C170" s="1569" t="s">
        <v>1807</v>
      </c>
      <c r="D170" s="1570">
        <v>1</v>
      </c>
      <c r="E170" s="1571">
        <v>6</v>
      </c>
      <c r="F170" s="1572" t="s">
        <v>504</v>
      </c>
      <c r="G170" s="1573">
        <f t="shared" si="320"/>
        <v>2.2799999999999998</v>
      </c>
      <c r="H170" s="1574">
        <v>66140</v>
      </c>
      <c r="I170" s="1575">
        <f t="shared" si="321"/>
        <v>150799.19999999998</v>
      </c>
      <c r="J170" s="1576">
        <v>0</v>
      </c>
      <c r="K170" s="1577">
        <f t="shared" si="322"/>
        <v>150799.19999999998</v>
      </c>
      <c r="L170" s="1578">
        <f t="shared" si="323"/>
        <v>1960389.5999999999</v>
      </c>
      <c r="M170" s="1579">
        <v>1</v>
      </c>
      <c r="N170" s="1580">
        <f t="shared" si="324"/>
        <v>7</v>
      </c>
      <c r="O170" s="1581"/>
      <c r="P170" s="1582" t="str">
        <f t="shared" si="325"/>
        <v>Ա-3</v>
      </c>
      <c r="Q170" s="1583">
        <f t="shared" si="326"/>
        <v>2.2799999999999998</v>
      </c>
      <c r="R170" s="1573"/>
      <c r="S170" s="1573">
        <f t="shared" si="327"/>
        <v>2.2799999999999998</v>
      </c>
      <c r="T170" s="1577">
        <v>66140</v>
      </c>
      <c r="U170" s="1577">
        <f t="shared" si="328"/>
        <v>150799.19999999998</v>
      </c>
      <c r="V170" s="1584">
        <f t="shared" si="329"/>
        <v>0</v>
      </c>
      <c r="W170" s="1577">
        <f t="shared" si="330"/>
        <v>150799.19999999998</v>
      </c>
      <c r="X170" s="1578">
        <f t="shared" si="331"/>
        <v>1960389.5999999999</v>
      </c>
      <c r="Y170" s="1579">
        <v>1</v>
      </c>
      <c r="Z170" s="1580">
        <f t="shared" si="332"/>
        <v>8</v>
      </c>
      <c r="AA170" s="1581"/>
      <c r="AB170" s="1582" t="str">
        <f t="shared" si="333"/>
        <v>Ա-3</v>
      </c>
      <c r="AC170" s="1573">
        <f t="shared" si="334"/>
        <v>2.35</v>
      </c>
      <c r="AD170" s="1573"/>
      <c r="AE170" s="1573">
        <f t="shared" si="335"/>
        <v>2.35</v>
      </c>
      <c r="AF170" s="1577">
        <v>66140</v>
      </c>
      <c r="AG170" s="1577">
        <f t="shared" si="336"/>
        <v>155429</v>
      </c>
      <c r="AH170" s="1584">
        <f t="shared" si="337"/>
        <v>0</v>
      </c>
      <c r="AI170" s="1577">
        <f t="shared" si="338"/>
        <v>155429</v>
      </c>
      <c r="AJ170" s="1578">
        <f t="shared" si="339"/>
        <v>2020577</v>
      </c>
      <c r="AK170" s="1579">
        <v>1</v>
      </c>
      <c r="AL170" s="1585">
        <f t="shared" si="340"/>
        <v>9</v>
      </c>
      <c r="AM170" s="1581"/>
      <c r="AN170" s="1582" t="str">
        <f t="shared" si="341"/>
        <v>Ա-3</v>
      </c>
      <c r="AO170" s="1573">
        <f t="shared" si="342"/>
        <v>2.35</v>
      </c>
      <c r="AP170" s="1573"/>
      <c r="AQ170" s="1573">
        <f t="shared" si="343"/>
        <v>2.35</v>
      </c>
      <c r="AR170" s="1577">
        <v>66140</v>
      </c>
      <c r="AS170" s="1577">
        <f t="shared" si="344"/>
        <v>155429</v>
      </c>
      <c r="AT170" s="1584">
        <f t="shared" si="345"/>
        <v>0</v>
      </c>
      <c r="AU170" s="1577">
        <f t="shared" si="346"/>
        <v>155429</v>
      </c>
      <c r="AV170" s="1578">
        <f t="shared" si="347"/>
        <v>2020577</v>
      </c>
    </row>
    <row r="171" spans="1:48" s="1586" customFormat="1" ht="17.25" thickBot="1">
      <c r="A171" s="1634">
        <v>129</v>
      </c>
      <c r="B171" s="1568" t="s">
        <v>89</v>
      </c>
      <c r="C171" s="1569" t="s">
        <v>1807</v>
      </c>
      <c r="D171" s="1570">
        <v>1</v>
      </c>
      <c r="E171" s="1571">
        <v>6</v>
      </c>
      <c r="F171" s="1572" t="s">
        <v>504</v>
      </c>
      <c r="G171" s="1573">
        <f t="shared" ref="G171:G172" si="348">IF(D171&lt;1,0,IF(F171="Բ-1",IF(E171=0,6.94,IF(E171=1,7.17,IF(E171=2,7.41,IF(E171=3,7.66,IF(OR(E171=5,E171=4),7.92,IF(OR(E171=6,E171=7),8.18,IF(OR(E171=8,E171=9),8.46,IF(OR(E171=10,E171=11,E171=12),8.74,IF(OR(E171=13,E171=14,E171=15),9.03,IF(OR(E171=16,E171=17,E171=18),9.33,9.65)))))))))),IF(F171="Բ-2", IF(E171=0,5.71,IF(E171=1,5.89,IF(E171=2,6.09,IF(E171=3,6.29,IF(OR(E171=5,E171=4),6.5,IF(OR(E171=6,E171=7),6.72,IF(OR(E171=8,E171=9),6.94,IF(OR(E171=10,E171=11,E171=12),7.17,IF(OR(E171=13,E171=14,E171=15),7.41,IF(OR(E171=16,E171=17,E171=18),7.65,7.91)))))))))), IF(F171="Գ-1", IF(E171=0,4.7,IF(E171=1,4.86,IF(E171=2,5.01,IF(E171=3,5.18,IF(OR(E171=5,E171=4),5.35,IF(OR(E171=6,E171=7),5.52,IF(OR(E171=8,E171=9),5.71,IF(OR(E171=10,E171=11,E171=12),5.89,IF(OR(E171=13,E171=14,E171=15),6.09,IF(OR(E171=16,E171=17,E171=18),6.29,6.49)))))))))), IF(F171="Գ-2", IF(E171=0,3.88,IF(E171=1,4.01,IF(E171=2,4.14,IF(E171=3,4.27,IF(OR(E171=5,E171=4),4.41,IF(OR(E171=6,E171=7),4.55,IF(OR(E171=8,E171=9),4.7,IF(OR(E171=10,E171=11,E171=12),4.85,IF(OR(E171=13,E171=14,E171=15),5.01,IF(OR(E171=16,E171=17,E171=18),5.17,5.34)))))))))), IF(F171="Գ-3", IF(E171=0,3.21,IF(E171=1,3.31,IF(E171=2,3.42,IF(E171=3,3.53,IF(OR(E171=5,E171=4),3.64,IF(OR(E171=6,E171=7),3.76,IF(OR(E171=8,E171=9),3.88,IF(OR(E171=10,E171=11,E171=12),4.01,IF(OR(E171=13,E171=14,E171=15),4.13,IF(OR(E171=16,E171=17,E171=18),4.27,4.4)))))))))), IF(F171="Ա-1", IF(E171=0,2.66,IF(E171=1,2.75,IF(E171=2,2.83,IF(E171=3,2.92,IF(OR(E171=5,E171=4),3.02,IF(OR(E171=6,E171=7),3.11,IF(OR(E171=8,E171=9),3.21,IF(OR(E171=10,E171=11,E171=12),3.31,IF(OR(E171=13,E171=14,E171=15),3.42,IF(OR(E171=16,E171=17,E171=18),3.53,3.64)))))))))), IF(F171="Ա-2", IF(E171=0,2.28,IF(E171=1,2.35,IF(E171=2,2.43,IF(E171=3,2.5,IF(OR(E171=5,E171=4),2.58,IF(OR(E171=6,E171=7),2.66,IF(OR(E171=8,E171=9),2.75,IF(OR(E171=10,E171=11,E171=12),2.83,IF(OR(E171=13,E171=14,E171=15),2.92,IF(OR(E171=16,E171=17,E171=18),3.01,3.11)))))))))),IF(F171="Ա-3", IF(E171=0,1.96,IF(E171=1,2.02,IF(E171=2,2.08,IF(E171=3,2.15,IF(OR(E171=5,E171=4),2.21,IF(OR(E171=6,E171=7),2.28,IF(OR(E171=8,E171=9),2.35,IF(OR(E171=10,E171=11,E171=12),2.42,IF(OR(E171=13,E171=14,E171=15),2.5,IF(OR(E171=16,E171=17,E171=18),2.58,2.66)))))))))), IF(F171="Կ-1", IF(E171=0,1.68,IF(E171=1,1.73,IF(E171=2,1.79,IF(E171=3,1.84,IF(OR(E171=5,E171=4),1.9,IF(OR(E171=6,E171=7),1.96,IF(OR(E171=8,E171=9),2.02,IF(OR(E171=10,E171=11,E171=12),2.08,IF(OR(E171=13,E171=14,E171=15),2.14,IF(OR(E171=16,E171=17,E171=18),2.21,2.28)))))))))), IF(F171="Կ-2", IF(E171=0,1.45,IF(E171=1,1.49,IF(E171=2,1.54,IF(E171=3,1.59,IF(OR(E171=5,E171=4),1.63,IF(OR(E171=6,E171=7),1.68,IF(OR(E171=8,E171=9),1.73,IF(OR(E171=10,E171=11,E171=12),1.79,IF(OR(E171=13,E171=14,E171=15),1.84,IF(OR(E171=16,E171=17,E171=18),1.9,1.95)))))))))),IF(F171="Կ-3", IF(E171=0,1.25,IF(E171=1,1.29,IF(E171=2,1.33,IF(E171=3,1.37,IF(OR(E171=5,E171=4),1.41,IF(OR(E171=6,E171=7),1.45,IF(OR(E171=8,E171=9),1.49,IF(OR(E171=10,E171=11,E171=12),1.54,IF(OR(E171=13,E171=14,E171=15),1.58,IF(OR(E171=16,E171=17,E171=18),1.63,1.68)))))))))), "Error"))))))))))))</f>
        <v>2.2799999999999998</v>
      </c>
      <c r="H171" s="1574">
        <v>66140</v>
      </c>
      <c r="I171" s="1575">
        <f t="shared" ref="I171:I172" si="349">+H171*G171</f>
        <v>150799.19999999998</v>
      </c>
      <c r="J171" s="1576">
        <v>0</v>
      </c>
      <c r="K171" s="1577">
        <f t="shared" ref="K171:K172" si="350">+J171+I171</f>
        <v>150799.19999999998</v>
      </c>
      <c r="L171" s="1578">
        <f t="shared" ref="L171:L172" si="351">+K171*13</f>
        <v>1960389.5999999999</v>
      </c>
      <c r="M171" s="1579">
        <v>1</v>
      </c>
      <c r="N171" s="1580">
        <f t="shared" ref="N171:N172" si="352">+E171+1</f>
        <v>7</v>
      </c>
      <c r="O171" s="1581"/>
      <c r="P171" s="1582" t="str">
        <f t="shared" ref="P171:P172" si="353">+F171</f>
        <v>Ա-3</v>
      </c>
      <c r="Q171" s="1583">
        <f t="shared" ref="Q171:Q172" si="354">IF(M171&lt;1,0,IF(P171="Բ-1",IF(N171=0,6.94,IF(N171=1,7.17,IF(N171=2,7.41,IF(N171=3,7.66,IF(OR(N171=5,N171=4),7.92,IF(OR(N171=6,N171=7),8.18,IF(OR(N171=8,N171=9),8.46,IF(OR(N171=10,N171=11,N171=12),8.74,IF(OR(N171=13,N171=14,N171=15),9.03,IF(OR(N171=16,N171=17,N171=18),9.33,9.65)))))))))),IF(P171="Բ-2", IF(N171=0,5.71,IF(N171=1,5.89,IF(N171=2,6.09,IF(N171=3,6.29,IF(OR(N171=5,N171=4),6.5,IF(OR(N171=6,N171=7),6.72,IF(OR(N171=8,N171=9),6.94,IF(OR(N171=10,N171=11,N171=12),7.17,IF(OR(N171=13,N171=14,N171=15),7.41,IF(OR(N171=16,N171=17,N171=18),7.65,7.91)))))))))), IF(P171="Գ-1", IF(N171=0,4.7,IF(N171=1,4.86,IF(N171=2,5.01,IF(N171=3,5.18,IF(OR(N171=5,N171=4),5.35,IF(OR(N171=6,N171=7),5.52,IF(OR(N171=8,N171=9),5.71,IF(OR(N171=10,N171=11,N171=12),5.89,IF(OR(N171=13,N171=14,N171=15),6.09,IF(OR(N171=16,N171=17,N171=18),6.29,6.49)))))))))), IF(P171="Գ-2", IF(N171=0,3.88,IF(N171=1,4.01,IF(N171=2,4.14,IF(N171=3,4.27,IF(OR(N171=5,N171=4),4.41,IF(OR(N171=6,N171=7),4.55,IF(OR(N171=8,N171=9),4.7,IF(OR(N171=10,N171=11,N171=12),4.85,IF(OR(N171=13,N171=14,N171=15),5.01,IF(OR(N171=16,N171=17,N171=18),5.17,5.34)))))))))), IF(P171="Գ-3", IF(N171=0,3.21,IF(N171=1,3.31,IF(N171=2,3.42,IF(N171=3,3.53,IF(OR(N171=5,N171=4),3.64,IF(OR(N171=6,N171=7),3.76,IF(OR(N171=8,N171=9),3.88,IF(OR(N171=10,N171=11,N171=12),4.01,IF(OR(N171=13,N171=14,N171=15),4.13,IF(OR(N171=16,N171=17,N171=18),4.27,4.4)))))))))), IF(P171="Ա-1", IF(N171=0,2.66,IF(N171=1,2.75,IF(N171=2,2.83,IF(N171=3,2.92,IF(OR(N171=5,N171=4),3.02,IF(OR(N171=6,N171=7),3.11,IF(OR(N171=8,N171=9),3.21,IF(OR(N171=10,N171=11,N171=12),3.31,IF(OR(N171=13,N171=14,N171=15),3.42,IF(OR(N171=16,N171=17,N171=18),3.53,3.64)))))))))), IF(P171="Ա-2", IF(N171=0,2.28,IF(N171=1,2.35,IF(N171=2,2.43,IF(N171=3,2.5,IF(OR(N171=5,N171=4),2.58,IF(OR(N171=6,N171=7),2.66,IF(OR(N171=8,N171=9),2.75,IF(OR(N171=10,N171=11,N171=12),2.83,IF(OR(N171=13,N171=14,N171=15),2.92,IF(OR(N171=16,N171=17,N171=18),3.01,3.11)))))))))),IF(P171="Ա-3", IF(N171=0,1.96,IF(N171=1,2.02,IF(N171=2,2.08,IF(N171=3,2.15,IF(OR(N171=5,N171=4),2.21,IF(OR(N171=6,N171=7),2.28,IF(OR(N171=8,N171=9),2.35,IF(OR(N171=10,N171=11,N171=12),2.42,IF(OR(N171=13,N171=14,N171=15),2.5,IF(OR(N171=16,N171=17,N171=18),2.58,2.66)))))))))), IF(P171="Կ-1", IF(N171=0,1.68,IF(N171=1,1.73,IF(N171=2,1.79,IF(N171=3,1.84,IF(OR(N171=5,N171=4),1.9,IF(OR(N171=6,N171=7),1.96,IF(OR(N171=8,N171=9),2.02,IF(OR(N171=10,N171=11,N171=12),2.08,IF(OR(N171=13,N171=14,N171=15),2.14,IF(OR(N171=16,N171=17,N171=18),2.21,2.28)))))))))), IF(P171="Կ-2", IF(N171=0,1.45,IF(N171=1,1.49,IF(N171=2,1.54,IF(N171=3,1.59,IF(OR(N171=5,N171=4),1.63,IF(OR(N171=6,N171=7),1.68,IF(OR(N171=8,N171=9),1.73,IF(OR(N171=10,N171=11,N171=12),1.79,IF(OR(N171=13,N171=14,N171=15),1.84,IF(OR(N171=16,N171=17,N171=18),1.9,1.95)))))))))),IF(P171="Կ-3", IF(N171=0,1.25,IF(N171=1,1.29,IF(N171=2,1.33,IF(N171=3,1.37,IF(OR(N171=5,N171=4),1.41,IF(OR(N171=6,N171=7),1.45,IF(OR(N171=8,N171=9),1.49,IF(OR(N171=10,N171=11,N171=12),1.54,IF(OR(N171=13,N171=14,N171=15),1.58,IF(OR(N171=16,N171=17,N171=18),1.63,1.68)))))))))), "Error"))))))))))))</f>
        <v>2.2799999999999998</v>
      </c>
      <c r="R171" s="1573"/>
      <c r="S171" s="1573">
        <f t="shared" ref="S171:S172" si="355">+Q171+Q171*R171</f>
        <v>2.2799999999999998</v>
      </c>
      <c r="T171" s="1577">
        <v>66140</v>
      </c>
      <c r="U171" s="1577">
        <f t="shared" ref="U171:U172" si="356">+T171*S171</f>
        <v>150799.19999999998</v>
      </c>
      <c r="V171" s="1584">
        <f t="shared" ref="V171:V172" si="357">+J171</f>
        <v>0</v>
      </c>
      <c r="W171" s="1577">
        <f t="shared" ref="W171:W172" si="358">+V171+U171</f>
        <v>150799.19999999998</v>
      </c>
      <c r="X171" s="1578">
        <f t="shared" ref="X171:X172" si="359">+W171*13</f>
        <v>1960389.5999999999</v>
      </c>
      <c r="Y171" s="1579">
        <v>1</v>
      </c>
      <c r="Z171" s="1580">
        <f t="shared" ref="Z171:Z172" si="360">+N171+1</f>
        <v>8</v>
      </c>
      <c r="AA171" s="1581"/>
      <c r="AB171" s="1582" t="str">
        <f t="shared" ref="AB171:AB172" si="361">+P171</f>
        <v>Ա-3</v>
      </c>
      <c r="AC171" s="1573">
        <f t="shared" ref="AC171:AC172" si="362">IF(Y171&lt;1,0,IF(AB171="Բ-1",IF(Z171=0,6.94,IF(Z171=1,7.17,IF(Z171=2,7.41,IF(Z171=3,7.66,IF(OR(Z171=5,Z171=4),7.92,IF(OR(Z171=6,Z171=7),8.18,IF(OR(Z171=8,Z171=9),8.46,IF(OR(Z171=10,Z171=11,Z171=12),8.74,IF(OR(Z171=13,Z171=14,Z171=15),9.03,IF(OR(Z171=16,Z171=17,Z171=18),9.33,9.65)))))))))),IF(AB171="Բ-2", IF(Z171=0,5.71,IF(Z171=1,5.89,IF(Z171=2,6.09,IF(Z171=3,6.29,IF(OR(Z171=5,Z171=4),6.5,IF(OR(Z171=6,Z171=7),6.72,IF(OR(Z171=8,Z171=9),6.94,IF(OR(Z171=10,Z171=11,Z171=12),7.17,IF(OR(Z171=13,Z171=14,Z171=15),7.41,IF(OR(Z171=16,Z171=17,Z171=18),7.65,7.91)))))))))), IF(AB171="Գ-1", IF(Z171=0,4.7,IF(Z171=1,4.86,IF(Z171=2,5.01,IF(Z171=3,5.18,IF(OR(Z171=5,Z171=4),5.35,IF(OR(Z171=6,Z171=7),5.52,IF(OR(Z171=8,Z171=9),5.71,IF(OR(Z171=10,Z171=11,Z171=12),5.89,IF(OR(Z171=13,Z171=14,Z171=15),6.09,IF(OR(Z171=16,Z171=17,Z171=18),6.29,6.49)))))))))), IF(AB171="Գ-2", IF(Z171=0,3.88,IF(Z171=1,4.01,IF(Z171=2,4.14,IF(Z171=3,4.27,IF(OR(Z171=5,Z171=4),4.41,IF(OR(Z171=6,Z171=7),4.55,IF(OR(Z171=8,Z171=9),4.7,IF(OR(Z171=10,Z171=11,Z171=12),4.85,IF(OR(Z171=13,Z171=14,Z171=15),5.01,IF(OR(Z171=16,Z171=17,Z171=18),5.17,5.34)))))))))), IF(AB171="Գ-3", IF(Z171=0,3.21,IF(Z171=1,3.31,IF(Z171=2,3.42,IF(Z171=3,3.53,IF(OR(Z171=5,Z171=4),3.64,IF(OR(Z171=6,Z171=7),3.76,IF(OR(Z171=8,Z171=9),3.88,IF(OR(Z171=10,Z171=11,Z171=12),4.01,IF(OR(Z171=13,Z171=14,Z171=15),4.13,IF(OR(Z171=16,Z171=17,Z171=18),4.27,4.4)))))))))), IF(AB171="Ա-1", IF(Z171=0,2.66,IF(Z171=1,2.75,IF(Z171=2,2.83,IF(Z171=3,2.92,IF(OR(Z171=5,Z171=4),3.02,IF(OR(Z171=6,Z171=7),3.11,IF(OR(Z171=8,Z171=9),3.21,IF(OR(Z171=10,Z171=11,Z171=12),3.31,IF(OR(Z171=13,Z171=14,Z171=15),3.42,IF(OR(Z171=16,Z171=17,Z171=18),3.53,3.64)))))))))), IF(AB171="Ա-2", IF(Z171=0,2.28,IF(Z171=1,2.35,IF(Z171=2,2.43,IF(Z171=3,2.5,IF(OR(Z171=5,Z171=4),2.58,IF(OR(Z171=6,Z171=7),2.66,IF(OR(Z171=8,Z171=9),2.75,IF(OR(Z171=10,Z171=11,Z171=12),2.83,IF(OR(Z171=13,Z171=14,Z171=15),2.92,IF(OR(Z171=16,Z171=17,Z171=18),3.01,3.11)))))))))),IF(AB171="Ա-3", IF(Z171=0,1.96,IF(Z171=1,2.02,IF(Z171=2,2.08,IF(Z171=3,2.15,IF(OR(Z171=5,Z171=4),2.21,IF(OR(Z171=6,Z171=7),2.28,IF(OR(Z171=8,Z171=9),2.35,IF(OR(Z171=10,Z171=11,Z171=12),2.42,IF(OR(Z171=13,Z171=14,Z171=15),2.5,IF(OR(Z171=16,Z171=17,Z171=18),2.58,2.66)))))))))), IF(AB171="Կ-1", IF(Z171=0,1.68,IF(Z171=1,1.73,IF(Z171=2,1.79,IF(Z171=3,1.84,IF(OR(Z171=5,Z171=4),1.9,IF(OR(Z171=6,Z171=7),1.96,IF(OR(Z171=8,Z171=9),2.02,IF(OR(Z171=10,Z171=11,Z171=12),2.08,IF(OR(Z171=13,Z171=14,Z171=15),2.14,IF(OR(Z171=16,Z171=17,Z171=18),2.21,2.28)))))))))), IF(AB171="Կ-2", IF(Z171=0,1.45,IF(Z171=1,1.49,IF(Z171=2,1.54,IF(Z171=3,1.59,IF(OR(Z171=5,Z171=4),1.63,IF(OR(Z171=6,Z171=7),1.68,IF(OR(Z171=8,Z171=9),1.73,IF(OR(Z171=10,Z171=11,Z171=12),1.79,IF(OR(Z171=13,Z171=14,Z171=15),1.84,IF(OR(Z171=16,Z171=17,Z171=18),1.9,1.95)))))))))),IF(AB171="Կ-3", IF(Z171=0,1.25,IF(Z171=1,1.29,IF(Z171=2,1.33,IF(Z171=3,1.37,IF(OR(Z171=5,Z171=4),1.41,IF(OR(Z171=6,Z171=7),1.45,IF(OR(Z171=8,Z171=9),1.49,IF(OR(Z171=10,Z171=11,Z171=12),1.54,IF(OR(Z171=13,Z171=14,Z171=15),1.58,IF(OR(Z171=16,Z171=17,Z171=18),1.63,1.68)))))))))), "Error"))))))))))))</f>
        <v>2.35</v>
      </c>
      <c r="AD171" s="1573"/>
      <c r="AE171" s="1573">
        <f t="shared" ref="AE171:AE172" si="363">+AC171+AC171*AD171</f>
        <v>2.35</v>
      </c>
      <c r="AF171" s="1577">
        <v>66140</v>
      </c>
      <c r="AG171" s="1577">
        <f t="shared" ref="AG171:AG172" si="364">+AF171*AE171</f>
        <v>155429</v>
      </c>
      <c r="AH171" s="1584">
        <f t="shared" ref="AH171:AH172" si="365">+V171</f>
        <v>0</v>
      </c>
      <c r="AI171" s="1577">
        <f t="shared" ref="AI171:AI172" si="366">+AH171+AG171</f>
        <v>155429</v>
      </c>
      <c r="AJ171" s="1578">
        <f t="shared" ref="AJ171:AJ172" si="367">+AI171*13</f>
        <v>2020577</v>
      </c>
      <c r="AK171" s="1579">
        <v>1</v>
      </c>
      <c r="AL171" s="1585">
        <f t="shared" ref="AL171:AL172" si="368">+Z171+1</f>
        <v>9</v>
      </c>
      <c r="AM171" s="1581"/>
      <c r="AN171" s="1582" t="str">
        <f t="shared" ref="AN171:AN172" si="369">+AB171</f>
        <v>Ա-3</v>
      </c>
      <c r="AO171" s="1573">
        <f t="shared" ref="AO171:AO172" si="370">IF(AK171&lt;1,0,IF(AN171="Բ-1",IF(AL171=0,6.94,IF(AL171=1,7.17,IF(AL171=2,7.41,IF(AL171=3,7.66,IF(OR(AL171=5,AL171=4),7.92,IF(OR(AL171=6,AL171=7),8.18,IF(OR(AL171=8,AL171=9),8.46,IF(OR(AL171=10,AL171=11,AL171=12),8.74,IF(OR(AL171=13,AL171=14,AL171=15),9.03,IF(OR(AL171=16,AL171=17,AL171=18),9.33,9.65)))))))))),IF(AN171="Բ-2", IF(AL171=0,5.71,IF(AL171=1,5.89,IF(AL171=2,6.09,IF(AL171=3,6.29,IF(OR(AL171=5,AL171=4),6.5,IF(OR(AL171=6,AL171=7),6.72,IF(OR(AL171=8,AL171=9),6.94,IF(OR(AL171=10,AL171=11,AL171=12),7.17,IF(OR(AL171=13,AL171=14,AL171=15),7.41,IF(OR(AL171=16,AL171=17,AL171=18),7.65,7.91)))))))))), IF(AN171="Գ-1", IF(AL171=0,4.7,IF(AL171=1,4.86,IF(AL171=2,5.01,IF(AL171=3,5.18,IF(OR(AL171=5,AL171=4),5.35,IF(OR(AL171=6,AL171=7),5.52,IF(OR(AL171=8,AL171=9),5.71,IF(OR(AL171=10,AL171=11,AL171=12),5.89,IF(OR(AL171=13,AL171=14,AL171=15),6.09,IF(OR(AL171=16,AL171=17,AL171=18),6.29,6.49)))))))))), IF(AN171="Գ-2", IF(AL171=0,3.88,IF(AL171=1,4.01,IF(AL171=2,4.14,IF(AL171=3,4.27,IF(OR(AL171=5,AL171=4),4.41,IF(OR(AL171=6,AL171=7),4.55,IF(OR(AL171=8,AL171=9),4.7,IF(OR(AL171=10,AL171=11,AL171=12),4.85,IF(OR(AL171=13,AL171=14,AL171=15),5.01,IF(OR(AL171=16,AL171=17,AL171=18),5.17,5.34)))))))))), IF(AN171="Գ-3", IF(AL171=0,3.21,IF(AL171=1,3.31,IF(AL171=2,3.42,IF(AL171=3,3.53,IF(OR(AL171=5,AL171=4),3.64,IF(OR(AL171=6,AL171=7),3.76,IF(OR(AL171=8,AL171=9),3.88,IF(OR(AL171=10,AL171=11,AL171=12),4.01,IF(OR(AL171=13,AL171=14,AL171=15),4.13,IF(OR(AL171=16,AL171=17,AL171=18),4.27,4.4)))))))))), IF(AN171="Ա-1", IF(AL171=0,2.66,IF(AL171=1,2.75,IF(AL171=2,2.83,IF(AL171=3,2.92,IF(OR(AL171=5,AL171=4),3.02,IF(OR(AL171=6,AL171=7),3.11,IF(OR(AL171=8,AL171=9),3.21,IF(OR(AL171=10,AL171=11,AL171=12),3.31,IF(OR(AL171=13,AL171=14,AL171=15),3.42,IF(OR(AL171=16,AL171=17,AL171=18),3.53,3.64)))))))))), IF(AN171="Ա-2", IF(AL171=0,2.28,IF(AL171=1,2.35,IF(AL171=2,2.43,IF(AL171=3,2.5,IF(OR(AL171=5,AL171=4),2.58,IF(OR(AL171=6,AL171=7),2.66,IF(OR(AL171=8,AL171=9),2.75,IF(OR(AL171=10,AL171=11,AL171=12),2.83,IF(OR(AL171=13,AL171=14,AL171=15),2.92,IF(OR(AL171=16,AL171=17,AL171=18),3.01,3.11)))))))))),IF(AN171="Ա-3", IF(AL171=0,1.96,IF(AL171=1,2.02,IF(AL171=2,2.08,IF(AL171=3,2.15,IF(OR(AL171=5,AL171=4),2.21,IF(OR(AL171=6,AL171=7),2.28,IF(OR(AL171=8,AL171=9),2.35,IF(OR(AL171=10,AL171=11,AL171=12),2.42,IF(OR(AL171=13,AL171=14,AL171=15),2.5,IF(OR(AL171=16,AL171=17,AL171=18),2.58,2.66)))))))))), IF(AN171="Կ-1", IF(AL171=0,1.68,IF(AL171=1,1.73,IF(AL171=2,1.79,IF(AL171=3,1.84,IF(OR(AL171=5,AL171=4),1.9,IF(OR(AL171=6,AL171=7),1.96,IF(OR(AL171=8,AL171=9),2.02,IF(OR(AL171=10,AL171=11,AL171=12),2.08,IF(OR(AL171=13,AL171=14,AL171=15),2.14,IF(OR(AL171=16,AL171=17,AL171=18),2.21,2.28)))))))))), IF(AN171="Կ-2", IF(AL171=0,1.45,IF(AL171=1,1.49,IF(AL171=2,1.54,IF(AL171=3,1.59,IF(OR(AL171=5,AL171=4),1.63,IF(OR(AL171=6,AL171=7),1.68,IF(OR(AL171=8,AL171=9),1.73,IF(OR(AL171=10,AL171=11,AL171=12),1.79,IF(OR(AL171=13,AL171=14,AL171=15),1.84,IF(OR(AL171=16,AL171=17,AL171=18),1.9,1.95)))))))))),IF(AN171="Կ-3", IF(AL171=0,1.25,IF(AL171=1,1.29,IF(AL171=2,1.33,IF(AL171=3,1.37,IF(OR(AL171=5,AL171=4),1.41,IF(OR(AL171=6,AL171=7),1.45,IF(OR(AL171=8,AL171=9),1.49,IF(OR(AL171=10,AL171=11,AL171=12),1.54,IF(OR(AL171=13,AL171=14,AL171=15),1.58,IF(OR(AL171=16,AL171=17,AL171=18),1.63,1.68)))))))))), "Error"))))))))))))</f>
        <v>2.35</v>
      </c>
      <c r="AP171" s="1573"/>
      <c r="AQ171" s="1573">
        <f t="shared" ref="AQ171:AQ172" si="371">+AO171+AO171*AP171</f>
        <v>2.35</v>
      </c>
      <c r="AR171" s="1577">
        <v>66140</v>
      </c>
      <c r="AS171" s="1577">
        <f t="shared" ref="AS171:AS172" si="372">+AR171*AQ171</f>
        <v>155429</v>
      </c>
      <c r="AT171" s="1584">
        <f t="shared" ref="AT171:AT172" si="373">+AH171</f>
        <v>0</v>
      </c>
      <c r="AU171" s="1577">
        <f t="shared" ref="AU171:AU172" si="374">+AT171+AS171</f>
        <v>155429</v>
      </c>
      <c r="AV171" s="1578">
        <f t="shared" ref="AV171:AV172" si="375">+AU171*13</f>
        <v>2020577</v>
      </c>
    </row>
    <row r="172" spans="1:48" s="1586" customFormat="1" ht="17.25" thickBot="1">
      <c r="A172" s="1635">
        <v>130</v>
      </c>
      <c r="B172" s="1568" t="s">
        <v>89</v>
      </c>
      <c r="C172" s="1569" t="s">
        <v>1807</v>
      </c>
      <c r="D172" s="1570">
        <v>1</v>
      </c>
      <c r="E172" s="1571">
        <v>6</v>
      </c>
      <c r="F172" s="1572" t="s">
        <v>504</v>
      </c>
      <c r="G172" s="1573">
        <f t="shared" si="348"/>
        <v>2.2799999999999998</v>
      </c>
      <c r="H172" s="1574">
        <v>66140</v>
      </c>
      <c r="I172" s="1575">
        <f t="shared" si="349"/>
        <v>150799.19999999998</v>
      </c>
      <c r="J172" s="1576">
        <v>0</v>
      </c>
      <c r="K172" s="1577">
        <f t="shared" si="350"/>
        <v>150799.19999999998</v>
      </c>
      <c r="L172" s="1578">
        <f t="shared" si="351"/>
        <v>1960389.5999999999</v>
      </c>
      <c r="M172" s="1579">
        <v>1</v>
      </c>
      <c r="N172" s="1580">
        <f t="shared" si="352"/>
        <v>7</v>
      </c>
      <c r="O172" s="1581"/>
      <c r="P172" s="1582" t="str">
        <f t="shared" si="353"/>
        <v>Ա-3</v>
      </c>
      <c r="Q172" s="1583">
        <f t="shared" si="354"/>
        <v>2.2799999999999998</v>
      </c>
      <c r="R172" s="1573"/>
      <c r="S172" s="1573">
        <f t="shared" si="355"/>
        <v>2.2799999999999998</v>
      </c>
      <c r="T172" s="1577">
        <v>66140</v>
      </c>
      <c r="U172" s="1577">
        <f t="shared" si="356"/>
        <v>150799.19999999998</v>
      </c>
      <c r="V172" s="1584">
        <f t="shared" si="357"/>
        <v>0</v>
      </c>
      <c r="W172" s="1577">
        <f t="shared" si="358"/>
        <v>150799.19999999998</v>
      </c>
      <c r="X172" s="1578">
        <f t="shared" si="359"/>
        <v>1960389.5999999999</v>
      </c>
      <c r="Y172" s="1579">
        <v>1</v>
      </c>
      <c r="Z172" s="1580">
        <f t="shared" si="360"/>
        <v>8</v>
      </c>
      <c r="AA172" s="1581"/>
      <c r="AB172" s="1582" t="str">
        <f t="shared" si="361"/>
        <v>Ա-3</v>
      </c>
      <c r="AC172" s="1573">
        <f t="shared" si="362"/>
        <v>2.35</v>
      </c>
      <c r="AD172" s="1573"/>
      <c r="AE172" s="1573">
        <f t="shared" si="363"/>
        <v>2.35</v>
      </c>
      <c r="AF172" s="1577">
        <v>66140</v>
      </c>
      <c r="AG172" s="1577">
        <f t="shared" si="364"/>
        <v>155429</v>
      </c>
      <c r="AH172" s="1584">
        <f t="shared" si="365"/>
        <v>0</v>
      </c>
      <c r="AI172" s="1577">
        <f t="shared" si="366"/>
        <v>155429</v>
      </c>
      <c r="AJ172" s="1578">
        <f t="shared" si="367"/>
        <v>2020577</v>
      </c>
      <c r="AK172" s="1579">
        <v>1</v>
      </c>
      <c r="AL172" s="1585">
        <f t="shared" si="368"/>
        <v>9</v>
      </c>
      <c r="AM172" s="1581"/>
      <c r="AN172" s="1582" t="str">
        <f t="shared" si="369"/>
        <v>Ա-3</v>
      </c>
      <c r="AO172" s="1573">
        <f t="shared" si="370"/>
        <v>2.35</v>
      </c>
      <c r="AP172" s="1573"/>
      <c r="AQ172" s="1573">
        <f t="shared" si="371"/>
        <v>2.35</v>
      </c>
      <c r="AR172" s="1577">
        <v>66140</v>
      </c>
      <c r="AS172" s="1577">
        <f t="shared" si="372"/>
        <v>155429</v>
      </c>
      <c r="AT172" s="1584">
        <f t="shared" si="373"/>
        <v>0</v>
      </c>
      <c r="AU172" s="1577">
        <f t="shared" si="374"/>
        <v>155429</v>
      </c>
      <c r="AV172" s="1578">
        <f t="shared" si="375"/>
        <v>2020577</v>
      </c>
    </row>
    <row r="173" spans="1:48" ht="23.25" customHeight="1" thickBot="1">
      <c r="A173" s="1634">
        <v>131</v>
      </c>
      <c r="B173" s="1189" t="s">
        <v>912</v>
      </c>
      <c r="C173" s="1420" t="s">
        <v>1807</v>
      </c>
      <c r="D173" s="1422">
        <v>1</v>
      </c>
      <c r="E173" s="1184">
        <v>4</v>
      </c>
      <c r="F173" s="1424" t="s">
        <v>504</v>
      </c>
      <c r="G173" s="659">
        <f t="shared" si="118"/>
        <v>2.21</v>
      </c>
      <c r="H173" s="1436">
        <v>66140</v>
      </c>
      <c r="I173" s="1437">
        <f t="shared" si="172"/>
        <v>146169.4</v>
      </c>
      <c r="J173" s="1446">
        <v>0</v>
      </c>
      <c r="K173" s="1117">
        <f t="shared" si="119"/>
        <v>146169.4</v>
      </c>
      <c r="L173" s="1178">
        <f t="shared" si="120"/>
        <v>1900202.2</v>
      </c>
      <c r="M173" s="1118">
        <v>1</v>
      </c>
      <c r="N173" s="504">
        <f t="shared" si="116"/>
        <v>5</v>
      </c>
      <c r="O173" s="372"/>
      <c r="P173" s="229" t="str">
        <f t="shared" si="121"/>
        <v>Ա-3</v>
      </c>
      <c r="Q173" s="597">
        <f t="shared" si="122"/>
        <v>2.21</v>
      </c>
      <c r="R173" s="1176"/>
      <c r="S173" s="1176">
        <f t="shared" si="117"/>
        <v>2.21</v>
      </c>
      <c r="T173" s="1117">
        <v>66140</v>
      </c>
      <c r="U173" s="1117">
        <f t="shared" si="173"/>
        <v>146169.4</v>
      </c>
      <c r="V173" s="1114">
        <f t="shared" si="123"/>
        <v>0</v>
      </c>
      <c r="W173" s="1117">
        <f t="shared" si="124"/>
        <v>146169.4</v>
      </c>
      <c r="X173" s="1178">
        <f t="shared" si="125"/>
        <v>1900202.2</v>
      </c>
      <c r="Y173" s="1118">
        <v>1</v>
      </c>
      <c r="Z173" s="504">
        <f t="shared" si="126"/>
        <v>6</v>
      </c>
      <c r="AA173" s="372"/>
      <c r="AB173" s="229" t="str">
        <f t="shared" si="127"/>
        <v>Ա-3</v>
      </c>
      <c r="AC173" s="1176">
        <f t="shared" si="128"/>
        <v>2.2799999999999998</v>
      </c>
      <c r="AD173" s="1176"/>
      <c r="AE173" s="1176">
        <f t="shared" si="138"/>
        <v>2.2799999999999998</v>
      </c>
      <c r="AF173" s="1117">
        <v>66140</v>
      </c>
      <c r="AG173" s="1117">
        <f t="shared" si="174"/>
        <v>150799.19999999998</v>
      </c>
      <c r="AH173" s="1114">
        <f t="shared" si="129"/>
        <v>0</v>
      </c>
      <c r="AI173" s="1117">
        <f t="shared" si="130"/>
        <v>150799.19999999998</v>
      </c>
      <c r="AJ173" s="1178">
        <f t="shared" si="131"/>
        <v>1960389.5999999999</v>
      </c>
      <c r="AK173" s="1118">
        <v>1</v>
      </c>
      <c r="AL173" s="371">
        <f t="shared" si="132"/>
        <v>7</v>
      </c>
      <c r="AM173" s="372"/>
      <c r="AN173" s="229" t="str">
        <f t="shared" si="133"/>
        <v>Ա-3</v>
      </c>
      <c r="AO173" s="1176">
        <f t="shared" si="134"/>
        <v>2.2799999999999998</v>
      </c>
      <c r="AP173" s="1176"/>
      <c r="AQ173" s="1176">
        <f t="shared" si="139"/>
        <v>2.2799999999999998</v>
      </c>
      <c r="AR173" s="1117">
        <v>66140</v>
      </c>
      <c r="AS173" s="1117">
        <f t="shared" si="175"/>
        <v>150799.19999999998</v>
      </c>
      <c r="AT173" s="1114">
        <f t="shared" si="135"/>
        <v>0</v>
      </c>
      <c r="AU173" s="1117">
        <f t="shared" si="136"/>
        <v>150799.19999999998</v>
      </c>
      <c r="AV173" s="1178">
        <f t="shared" si="137"/>
        <v>1960389.5999999999</v>
      </c>
    </row>
    <row r="174" spans="1:48" ht="17.25" thickBot="1">
      <c r="A174" s="1635">
        <v>132</v>
      </c>
      <c r="B174" s="1189" t="s">
        <v>2657</v>
      </c>
      <c r="C174" s="1420" t="s">
        <v>1807</v>
      </c>
      <c r="D174" s="1422">
        <v>1</v>
      </c>
      <c r="E174" s="1184">
        <v>4</v>
      </c>
      <c r="F174" s="1424" t="s">
        <v>504</v>
      </c>
      <c r="G174" s="659">
        <f t="shared" si="118"/>
        <v>2.21</v>
      </c>
      <c r="H174" s="1436">
        <v>66140</v>
      </c>
      <c r="I174" s="1437">
        <f t="shared" si="172"/>
        <v>146169.4</v>
      </c>
      <c r="J174" s="1446">
        <v>0</v>
      </c>
      <c r="K174" s="1117">
        <f t="shared" si="119"/>
        <v>146169.4</v>
      </c>
      <c r="L174" s="1178">
        <f t="shared" si="120"/>
        <v>1900202.2</v>
      </c>
      <c r="M174" s="1118">
        <v>1</v>
      </c>
      <c r="N174" s="504">
        <f t="shared" si="116"/>
        <v>5</v>
      </c>
      <c r="O174" s="372"/>
      <c r="P174" s="229" t="str">
        <f t="shared" si="121"/>
        <v>Ա-3</v>
      </c>
      <c r="Q174" s="597">
        <f t="shared" si="122"/>
        <v>2.21</v>
      </c>
      <c r="R174" s="1176"/>
      <c r="S174" s="1176">
        <f t="shared" si="117"/>
        <v>2.21</v>
      </c>
      <c r="T174" s="1117">
        <v>66140</v>
      </c>
      <c r="U174" s="1117">
        <f t="shared" si="173"/>
        <v>146169.4</v>
      </c>
      <c r="V174" s="1114">
        <f t="shared" si="123"/>
        <v>0</v>
      </c>
      <c r="W174" s="1117">
        <f t="shared" si="124"/>
        <v>146169.4</v>
      </c>
      <c r="X174" s="1178">
        <f t="shared" si="125"/>
        <v>1900202.2</v>
      </c>
      <c r="Y174" s="1118">
        <v>1</v>
      </c>
      <c r="Z174" s="504">
        <f t="shared" si="126"/>
        <v>6</v>
      </c>
      <c r="AA174" s="372"/>
      <c r="AB174" s="229" t="str">
        <f t="shared" si="127"/>
        <v>Ա-3</v>
      </c>
      <c r="AC174" s="1176">
        <f t="shared" si="128"/>
        <v>2.2799999999999998</v>
      </c>
      <c r="AD174" s="1176"/>
      <c r="AE174" s="1176">
        <f t="shared" si="138"/>
        <v>2.2799999999999998</v>
      </c>
      <c r="AF174" s="1117">
        <v>66140</v>
      </c>
      <c r="AG174" s="1117">
        <f t="shared" si="174"/>
        <v>150799.19999999998</v>
      </c>
      <c r="AH174" s="1114">
        <f t="shared" si="129"/>
        <v>0</v>
      </c>
      <c r="AI174" s="1117">
        <f t="shared" si="130"/>
        <v>150799.19999999998</v>
      </c>
      <c r="AJ174" s="1178">
        <f t="shared" si="131"/>
        <v>1960389.5999999999</v>
      </c>
      <c r="AK174" s="1118">
        <v>1</v>
      </c>
      <c r="AL174" s="371">
        <f t="shared" si="132"/>
        <v>7</v>
      </c>
      <c r="AM174" s="372"/>
      <c r="AN174" s="229" t="str">
        <f t="shared" si="133"/>
        <v>Ա-3</v>
      </c>
      <c r="AO174" s="1176">
        <f t="shared" si="134"/>
        <v>2.2799999999999998</v>
      </c>
      <c r="AP174" s="1176"/>
      <c r="AQ174" s="1176">
        <f t="shared" si="139"/>
        <v>2.2799999999999998</v>
      </c>
      <c r="AR174" s="1117">
        <v>66140</v>
      </c>
      <c r="AS174" s="1117">
        <f t="shared" si="175"/>
        <v>150799.19999999998</v>
      </c>
      <c r="AT174" s="1114">
        <f t="shared" si="135"/>
        <v>0</v>
      </c>
      <c r="AU174" s="1117">
        <f t="shared" si="136"/>
        <v>150799.19999999998</v>
      </c>
      <c r="AV174" s="1178">
        <f t="shared" si="137"/>
        <v>1960389.5999999999</v>
      </c>
    </row>
    <row r="175" spans="1:48" ht="17.25" thickBot="1">
      <c r="A175" s="1634">
        <v>133</v>
      </c>
      <c r="B175" s="1189" t="s">
        <v>2658</v>
      </c>
      <c r="C175" s="1420" t="s">
        <v>1808</v>
      </c>
      <c r="D175" s="1422">
        <v>1</v>
      </c>
      <c r="E175" s="1184">
        <v>6</v>
      </c>
      <c r="F175" s="1424" t="s">
        <v>97</v>
      </c>
      <c r="G175" s="659">
        <f t="shared" si="118"/>
        <v>1.96</v>
      </c>
      <c r="H175" s="1436">
        <v>66140</v>
      </c>
      <c r="I175" s="1437">
        <f t="shared" si="172"/>
        <v>129634.4</v>
      </c>
      <c r="J175" s="1446">
        <v>0</v>
      </c>
      <c r="K175" s="1117">
        <f t="shared" si="119"/>
        <v>129634.4</v>
      </c>
      <c r="L175" s="1178">
        <f t="shared" si="120"/>
        <v>1685247.2</v>
      </c>
      <c r="M175" s="1118">
        <v>1</v>
      </c>
      <c r="N175" s="504">
        <f t="shared" si="116"/>
        <v>7</v>
      </c>
      <c r="O175" s="372"/>
      <c r="P175" s="229" t="str">
        <f t="shared" si="121"/>
        <v>Կ-1</v>
      </c>
      <c r="Q175" s="597">
        <f t="shared" si="122"/>
        <v>1.96</v>
      </c>
      <c r="R175" s="1176"/>
      <c r="S175" s="1176">
        <f t="shared" si="117"/>
        <v>1.96</v>
      </c>
      <c r="T175" s="1117">
        <v>66140</v>
      </c>
      <c r="U175" s="1117">
        <f t="shared" si="173"/>
        <v>129634.4</v>
      </c>
      <c r="V175" s="1114">
        <f t="shared" si="123"/>
        <v>0</v>
      </c>
      <c r="W175" s="1117">
        <f t="shared" si="124"/>
        <v>129634.4</v>
      </c>
      <c r="X175" s="1178">
        <f t="shared" si="125"/>
        <v>1685247.2</v>
      </c>
      <c r="Y175" s="1118">
        <v>1</v>
      </c>
      <c r="Z175" s="504">
        <f t="shared" si="126"/>
        <v>8</v>
      </c>
      <c r="AA175" s="372"/>
      <c r="AB175" s="229" t="str">
        <f t="shared" si="127"/>
        <v>Կ-1</v>
      </c>
      <c r="AC175" s="1176">
        <f t="shared" si="128"/>
        <v>2.02</v>
      </c>
      <c r="AD175" s="1176"/>
      <c r="AE175" s="1176">
        <f t="shared" si="138"/>
        <v>2.02</v>
      </c>
      <c r="AF175" s="1117">
        <v>66140</v>
      </c>
      <c r="AG175" s="1117">
        <f t="shared" si="174"/>
        <v>133602.79999999999</v>
      </c>
      <c r="AH175" s="1114">
        <f t="shared" si="129"/>
        <v>0</v>
      </c>
      <c r="AI175" s="1117">
        <f t="shared" si="130"/>
        <v>133602.79999999999</v>
      </c>
      <c r="AJ175" s="1178">
        <f t="shared" si="131"/>
        <v>1736836.4</v>
      </c>
      <c r="AK175" s="1118">
        <v>1</v>
      </c>
      <c r="AL175" s="371">
        <f t="shared" si="132"/>
        <v>9</v>
      </c>
      <c r="AM175" s="372"/>
      <c r="AN175" s="229" t="str">
        <f t="shared" si="133"/>
        <v>Կ-1</v>
      </c>
      <c r="AO175" s="1176">
        <f t="shared" si="134"/>
        <v>2.02</v>
      </c>
      <c r="AP175" s="1176"/>
      <c r="AQ175" s="1176">
        <f t="shared" si="139"/>
        <v>2.02</v>
      </c>
      <c r="AR175" s="1117">
        <v>66140</v>
      </c>
      <c r="AS175" s="1117">
        <f t="shared" si="175"/>
        <v>133602.79999999999</v>
      </c>
      <c r="AT175" s="1114">
        <f t="shared" si="135"/>
        <v>0</v>
      </c>
      <c r="AU175" s="1117">
        <f t="shared" si="136"/>
        <v>133602.79999999999</v>
      </c>
      <c r="AV175" s="1178">
        <f t="shared" si="137"/>
        <v>1736836.4</v>
      </c>
    </row>
    <row r="176" spans="1:48" ht="17.25" thickBot="1">
      <c r="A176" s="1635">
        <v>134</v>
      </c>
      <c r="B176" s="1189" t="s">
        <v>2659</v>
      </c>
      <c r="C176" s="1420" t="s">
        <v>1808</v>
      </c>
      <c r="D176" s="1422">
        <v>1</v>
      </c>
      <c r="E176" s="1184">
        <v>3</v>
      </c>
      <c r="F176" s="1424" t="s">
        <v>97</v>
      </c>
      <c r="G176" s="659">
        <f t="shared" si="118"/>
        <v>1.84</v>
      </c>
      <c r="H176" s="1436">
        <v>66140</v>
      </c>
      <c r="I176" s="1437">
        <f t="shared" si="172"/>
        <v>121697.60000000001</v>
      </c>
      <c r="J176" s="1446">
        <v>0</v>
      </c>
      <c r="K176" s="1117">
        <f t="shared" si="119"/>
        <v>121697.60000000001</v>
      </c>
      <c r="L176" s="1178">
        <f t="shared" si="120"/>
        <v>1582068.8</v>
      </c>
      <c r="M176" s="1118">
        <v>1</v>
      </c>
      <c r="N176" s="504">
        <f t="shared" si="116"/>
        <v>4</v>
      </c>
      <c r="O176" s="372"/>
      <c r="P176" s="229" t="str">
        <f t="shared" si="121"/>
        <v>Կ-1</v>
      </c>
      <c r="Q176" s="597">
        <f t="shared" si="122"/>
        <v>1.9</v>
      </c>
      <c r="R176" s="1176"/>
      <c r="S176" s="1176">
        <f t="shared" si="117"/>
        <v>1.9</v>
      </c>
      <c r="T176" s="1117">
        <v>66140</v>
      </c>
      <c r="U176" s="1117">
        <f t="shared" si="173"/>
        <v>125666</v>
      </c>
      <c r="V176" s="1114">
        <f t="shared" si="123"/>
        <v>0</v>
      </c>
      <c r="W176" s="1117">
        <f t="shared" si="124"/>
        <v>125666</v>
      </c>
      <c r="X176" s="1178">
        <f t="shared" si="125"/>
        <v>1633658</v>
      </c>
      <c r="Y176" s="1118">
        <v>1</v>
      </c>
      <c r="Z176" s="504">
        <f t="shared" si="126"/>
        <v>5</v>
      </c>
      <c r="AA176" s="372"/>
      <c r="AB176" s="229" t="str">
        <f t="shared" si="127"/>
        <v>Կ-1</v>
      </c>
      <c r="AC176" s="1176">
        <f t="shared" si="128"/>
        <v>1.9</v>
      </c>
      <c r="AD176" s="1176"/>
      <c r="AE176" s="1176">
        <f t="shared" si="138"/>
        <v>1.9</v>
      </c>
      <c r="AF176" s="1117">
        <v>66140</v>
      </c>
      <c r="AG176" s="1117">
        <f t="shared" si="174"/>
        <v>125666</v>
      </c>
      <c r="AH176" s="1114">
        <f t="shared" si="129"/>
        <v>0</v>
      </c>
      <c r="AI176" s="1117">
        <f t="shared" si="130"/>
        <v>125666</v>
      </c>
      <c r="AJ176" s="1178">
        <f t="shared" si="131"/>
        <v>1633658</v>
      </c>
      <c r="AK176" s="1118">
        <v>1</v>
      </c>
      <c r="AL176" s="371">
        <f t="shared" si="132"/>
        <v>6</v>
      </c>
      <c r="AM176" s="372"/>
      <c r="AN176" s="229" t="str">
        <f t="shared" si="133"/>
        <v>Կ-1</v>
      </c>
      <c r="AO176" s="1176">
        <f t="shared" si="134"/>
        <v>1.96</v>
      </c>
      <c r="AP176" s="1176"/>
      <c r="AQ176" s="1176">
        <f t="shared" si="139"/>
        <v>1.96</v>
      </c>
      <c r="AR176" s="1117">
        <v>66140</v>
      </c>
      <c r="AS176" s="1117">
        <f t="shared" si="175"/>
        <v>129634.4</v>
      </c>
      <c r="AT176" s="1114">
        <f t="shared" si="135"/>
        <v>0</v>
      </c>
      <c r="AU176" s="1117">
        <f t="shared" si="136"/>
        <v>129634.4</v>
      </c>
      <c r="AV176" s="1178">
        <f t="shared" si="137"/>
        <v>1685247.2</v>
      </c>
    </row>
    <row r="177" spans="1:48" ht="17.25" thickBot="1">
      <c r="A177" s="1634">
        <v>135</v>
      </c>
      <c r="B177" s="1189" t="s">
        <v>944</v>
      </c>
      <c r="C177" s="1420" t="s">
        <v>1808</v>
      </c>
      <c r="D177" s="1444">
        <v>1</v>
      </c>
      <c r="E177" s="1184">
        <v>3</v>
      </c>
      <c r="F177" s="1424" t="s">
        <v>97</v>
      </c>
      <c r="G177" s="659">
        <f t="shared" si="118"/>
        <v>1.84</v>
      </c>
      <c r="H177" s="1436">
        <v>66140</v>
      </c>
      <c r="I177" s="1437">
        <f t="shared" si="172"/>
        <v>121697.60000000001</v>
      </c>
      <c r="J177" s="1446">
        <v>0</v>
      </c>
      <c r="K177" s="1117">
        <f t="shared" si="119"/>
        <v>121697.60000000001</v>
      </c>
      <c r="L177" s="1178">
        <f t="shared" si="120"/>
        <v>1582068.8</v>
      </c>
      <c r="M177" s="1118">
        <v>1</v>
      </c>
      <c r="N177" s="504">
        <f t="shared" si="116"/>
        <v>4</v>
      </c>
      <c r="O177" s="372"/>
      <c r="P177" s="229" t="str">
        <f t="shared" si="121"/>
        <v>Կ-1</v>
      </c>
      <c r="Q177" s="597">
        <f t="shared" si="122"/>
        <v>1.9</v>
      </c>
      <c r="R177" s="1176"/>
      <c r="S177" s="1176">
        <f t="shared" si="117"/>
        <v>1.9</v>
      </c>
      <c r="T177" s="1117">
        <v>66140</v>
      </c>
      <c r="U177" s="1117">
        <f t="shared" si="173"/>
        <v>125666</v>
      </c>
      <c r="V177" s="1114">
        <f t="shared" si="123"/>
        <v>0</v>
      </c>
      <c r="W177" s="1117">
        <f t="shared" si="124"/>
        <v>125666</v>
      </c>
      <c r="X177" s="1178">
        <f t="shared" si="125"/>
        <v>1633658</v>
      </c>
      <c r="Y177" s="1118">
        <v>1</v>
      </c>
      <c r="Z177" s="504">
        <f t="shared" si="126"/>
        <v>5</v>
      </c>
      <c r="AA177" s="372"/>
      <c r="AB177" s="229" t="str">
        <f t="shared" si="127"/>
        <v>Կ-1</v>
      </c>
      <c r="AC177" s="1176">
        <f t="shared" si="128"/>
        <v>1.9</v>
      </c>
      <c r="AD177" s="1176"/>
      <c r="AE177" s="1176">
        <f t="shared" si="138"/>
        <v>1.9</v>
      </c>
      <c r="AF177" s="1117">
        <v>66140</v>
      </c>
      <c r="AG177" s="1117">
        <f t="shared" si="174"/>
        <v>125666</v>
      </c>
      <c r="AH177" s="1114">
        <f t="shared" si="129"/>
        <v>0</v>
      </c>
      <c r="AI177" s="1117">
        <f t="shared" si="130"/>
        <v>125666</v>
      </c>
      <c r="AJ177" s="1178">
        <f t="shared" si="131"/>
        <v>1633658</v>
      </c>
      <c r="AK177" s="1118">
        <v>1</v>
      </c>
      <c r="AL177" s="371">
        <f t="shared" si="132"/>
        <v>6</v>
      </c>
      <c r="AM177" s="372"/>
      <c r="AN177" s="229" t="str">
        <f t="shared" si="133"/>
        <v>Կ-1</v>
      </c>
      <c r="AO177" s="1176">
        <f t="shared" si="134"/>
        <v>1.96</v>
      </c>
      <c r="AP177" s="1176"/>
      <c r="AQ177" s="1176">
        <f t="shared" si="139"/>
        <v>1.96</v>
      </c>
      <c r="AR177" s="1117">
        <v>66140</v>
      </c>
      <c r="AS177" s="1117">
        <f t="shared" si="175"/>
        <v>129634.4</v>
      </c>
      <c r="AT177" s="1114">
        <f t="shared" si="135"/>
        <v>0</v>
      </c>
      <c r="AU177" s="1117">
        <f t="shared" si="136"/>
        <v>129634.4</v>
      </c>
      <c r="AV177" s="1178">
        <f t="shared" si="137"/>
        <v>1685247.2</v>
      </c>
    </row>
    <row r="178" spans="1:48" ht="17.25" thickBot="1">
      <c r="A178" s="1635">
        <v>136</v>
      </c>
      <c r="B178" s="1189" t="s">
        <v>2660</v>
      </c>
      <c r="C178" s="1420" t="s">
        <v>1808</v>
      </c>
      <c r="D178" s="1187">
        <v>1</v>
      </c>
      <c r="E178" s="1184">
        <v>6</v>
      </c>
      <c r="F178" s="1424" t="s">
        <v>97</v>
      </c>
      <c r="G178" s="659">
        <f t="shared" si="118"/>
        <v>1.96</v>
      </c>
      <c r="H178" s="1436">
        <v>66140</v>
      </c>
      <c r="I178" s="1437">
        <f>+H178*G178</f>
        <v>129634.4</v>
      </c>
      <c r="J178" s="1446">
        <v>0</v>
      </c>
      <c r="K178" s="1117">
        <f t="shared" si="119"/>
        <v>129634.4</v>
      </c>
      <c r="L178" s="1178">
        <f t="shared" si="120"/>
        <v>1685247.2</v>
      </c>
      <c r="M178" s="1118">
        <v>1</v>
      </c>
      <c r="N178" s="504">
        <f t="shared" si="116"/>
        <v>7</v>
      </c>
      <c r="O178" s="372"/>
      <c r="P178" s="229" t="str">
        <f t="shared" si="121"/>
        <v>Կ-1</v>
      </c>
      <c r="Q178" s="597">
        <f t="shared" si="122"/>
        <v>1.96</v>
      </c>
      <c r="R178" s="1176"/>
      <c r="S178" s="1176">
        <f t="shared" si="117"/>
        <v>1.96</v>
      </c>
      <c r="T178" s="1117">
        <v>66140</v>
      </c>
      <c r="U178" s="1117">
        <f>+T178*S178</f>
        <v>129634.4</v>
      </c>
      <c r="V178" s="1114">
        <f t="shared" si="123"/>
        <v>0</v>
      </c>
      <c r="W178" s="1117">
        <f t="shared" si="124"/>
        <v>129634.4</v>
      </c>
      <c r="X178" s="1178">
        <f t="shared" si="125"/>
        <v>1685247.2</v>
      </c>
      <c r="Y178" s="1118">
        <v>1</v>
      </c>
      <c r="Z178" s="504">
        <f t="shared" si="126"/>
        <v>8</v>
      </c>
      <c r="AA178" s="372"/>
      <c r="AB178" s="229" t="str">
        <f t="shared" si="127"/>
        <v>Կ-1</v>
      </c>
      <c r="AC178" s="1176">
        <f t="shared" si="128"/>
        <v>2.02</v>
      </c>
      <c r="AD178" s="1176"/>
      <c r="AE178" s="1176">
        <f t="shared" si="138"/>
        <v>2.02</v>
      </c>
      <c r="AF178" s="1117">
        <v>66140</v>
      </c>
      <c r="AG178" s="1117">
        <f>+AF178*AE178</f>
        <v>133602.79999999999</v>
      </c>
      <c r="AH178" s="1114">
        <f t="shared" si="129"/>
        <v>0</v>
      </c>
      <c r="AI178" s="1117">
        <f t="shared" si="130"/>
        <v>133602.79999999999</v>
      </c>
      <c r="AJ178" s="1178">
        <f t="shared" si="131"/>
        <v>1736836.4</v>
      </c>
      <c r="AK178" s="1118">
        <v>1</v>
      </c>
      <c r="AL178" s="371">
        <f t="shared" si="132"/>
        <v>9</v>
      </c>
      <c r="AM178" s="372"/>
      <c r="AN178" s="229" t="str">
        <f t="shared" si="133"/>
        <v>Կ-1</v>
      </c>
      <c r="AO178" s="1176">
        <f t="shared" si="134"/>
        <v>2.02</v>
      </c>
      <c r="AP178" s="1176"/>
      <c r="AQ178" s="1176">
        <f t="shared" si="139"/>
        <v>2.02</v>
      </c>
      <c r="AR178" s="1117">
        <v>66140</v>
      </c>
      <c r="AS178" s="1117">
        <f>+AR178*AQ178</f>
        <v>133602.79999999999</v>
      </c>
      <c r="AT178" s="1114">
        <f t="shared" si="135"/>
        <v>0</v>
      </c>
      <c r="AU178" s="1117">
        <f t="shared" si="136"/>
        <v>133602.79999999999</v>
      </c>
      <c r="AV178" s="1178">
        <f t="shared" si="137"/>
        <v>1736836.4</v>
      </c>
    </row>
    <row r="179" spans="1:48" ht="17.25" thickBot="1">
      <c r="A179" s="1634">
        <v>137</v>
      </c>
      <c r="B179" s="1189" t="s">
        <v>2661</v>
      </c>
      <c r="C179" s="1420" t="s">
        <v>1808</v>
      </c>
      <c r="D179" s="1422">
        <v>1</v>
      </c>
      <c r="E179" s="1184">
        <v>6</v>
      </c>
      <c r="F179" s="1424" t="s">
        <v>97</v>
      </c>
      <c r="G179" s="659">
        <f t="shared" si="118"/>
        <v>1.96</v>
      </c>
      <c r="H179" s="1436">
        <v>66140</v>
      </c>
      <c r="I179" s="1437">
        <f>+H179*G179</f>
        <v>129634.4</v>
      </c>
      <c r="J179" s="1446">
        <v>0</v>
      </c>
      <c r="K179" s="1117">
        <f t="shared" si="119"/>
        <v>129634.4</v>
      </c>
      <c r="L179" s="1178">
        <f t="shared" si="120"/>
        <v>1685247.2</v>
      </c>
      <c r="M179" s="1118">
        <v>1</v>
      </c>
      <c r="N179" s="504">
        <f t="shared" si="116"/>
        <v>7</v>
      </c>
      <c r="O179" s="372"/>
      <c r="P179" s="229" t="str">
        <f t="shared" si="121"/>
        <v>Կ-1</v>
      </c>
      <c r="Q179" s="597">
        <f t="shared" si="122"/>
        <v>1.96</v>
      </c>
      <c r="R179" s="1176"/>
      <c r="S179" s="1176">
        <f t="shared" si="117"/>
        <v>1.96</v>
      </c>
      <c r="T179" s="1117">
        <v>66140</v>
      </c>
      <c r="U179" s="1117">
        <f>+T179*S179</f>
        <v>129634.4</v>
      </c>
      <c r="V179" s="1114">
        <f t="shared" si="123"/>
        <v>0</v>
      </c>
      <c r="W179" s="1117">
        <f t="shared" si="124"/>
        <v>129634.4</v>
      </c>
      <c r="X179" s="1178">
        <f t="shared" si="125"/>
        <v>1685247.2</v>
      </c>
      <c r="Y179" s="1118">
        <v>1</v>
      </c>
      <c r="Z179" s="504">
        <f t="shared" si="126"/>
        <v>8</v>
      </c>
      <c r="AA179" s="372"/>
      <c r="AB179" s="229" t="str">
        <f t="shared" si="127"/>
        <v>Կ-1</v>
      </c>
      <c r="AC179" s="1176">
        <f t="shared" si="128"/>
        <v>2.02</v>
      </c>
      <c r="AD179" s="1176"/>
      <c r="AE179" s="1176">
        <f t="shared" si="138"/>
        <v>2.02</v>
      </c>
      <c r="AF179" s="1117">
        <v>66140</v>
      </c>
      <c r="AG179" s="1117">
        <f>+AF179*AE179</f>
        <v>133602.79999999999</v>
      </c>
      <c r="AH179" s="1114">
        <f t="shared" si="129"/>
        <v>0</v>
      </c>
      <c r="AI179" s="1117">
        <f t="shared" si="130"/>
        <v>133602.79999999999</v>
      </c>
      <c r="AJ179" s="1178">
        <f t="shared" si="131"/>
        <v>1736836.4</v>
      </c>
      <c r="AK179" s="1118">
        <v>1</v>
      </c>
      <c r="AL179" s="371">
        <f t="shared" si="132"/>
        <v>9</v>
      </c>
      <c r="AM179" s="372"/>
      <c r="AN179" s="229" t="str">
        <f t="shared" si="133"/>
        <v>Կ-1</v>
      </c>
      <c r="AO179" s="1176">
        <f t="shared" si="134"/>
        <v>2.02</v>
      </c>
      <c r="AP179" s="1176"/>
      <c r="AQ179" s="1176">
        <f t="shared" si="139"/>
        <v>2.02</v>
      </c>
      <c r="AR179" s="1117">
        <v>66140</v>
      </c>
      <c r="AS179" s="1117">
        <f>+AR179*AQ179</f>
        <v>133602.79999999999</v>
      </c>
      <c r="AT179" s="1114">
        <f t="shared" si="135"/>
        <v>0</v>
      </c>
      <c r="AU179" s="1117">
        <f t="shared" si="136"/>
        <v>133602.79999999999</v>
      </c>
      <c r="AV179" s="1178">
        <f t="shared" si="137"/>
        <v>1736836.4</v>
      </c>
    </row>
    <row r="180" spans="1:48" ht="17.25" thickBot="1">
      <c r="A180" s="1635">
        <v>138</v>
      </c>
      <c r="B180" s="1189" t="s">
        <v>2662</v>
      </c>
      <c r="C180" s="1420" t="s">
        <v>1808</v>
      </c>
      <c r="D180" s="1422">
        <v>1</v>
      </c>
      <c r="E180" s="1184">
        <v>8</v>
      </c>
      <c r="F180" s="1424" t="s">
        <v>97</v>
      </c>
      <c r="G180" s="659">
        <f t="shared" si="118"/>
        <v>2.02</v>
      </c>
      <c r="H180" s="1436">
        <v>66140</v>
      </c>
      <c r="I180" s="1437">
        <f>+H180*G180</f>
        <v>133602.79999999999</v>
      </c>
      <c r="J180" s="1446">
        <v>0</v>
      </c>
      <c r="K180" s="1117">
        <f t="shared" si="119"/>
        <v>133602.79999999999</v>
      </c>
      <c r="L180" s="1178">
        <f t="shared" si="120"/>
        <v>1736836.4</v>
      </c>
      <c r="M180" s="1118">
        <v>1</v>
      </c>
      <c r="N180" s="504">
        <f t="shared" si="116"/>
        <v>9</v>
      </c>
      <c r="O180" s="372"/>
      <c r="P180" s="229" t="str">
        <f t="shared" si="121"/>
        <v>Կ-1</v>
      </c>
      <c r="Q180" s="597">
        <f t="shared" si="122"/>
        <v>2.02</v>
      </c>
      <c r="R180" s="1176"/>
      <c r="S180" s="1176">
        <f t="shared" si="117"/>
        <v>2.02</v>
      </c>
      <c r="T180" s="1117">
        <v>66140</v>
      </c>
      <c r="U180" s="1117">
        <f>+T180*S180</f>
        <v>133602.79999999999</v>
      </c>
      <c r="V180" s="1114">
        <f t="shared" si="123"/>
        <v>0</v>
      </c>
      <c r="W180" s="1117">
        <f t="shared" si="124"/>
        <v>133602.79999999999</v>
      </c>
      <c r="X180" s="1178">
        <f t="shared" si="125"/>
        <v>1736836.4</v>
      </c>
      <c r="Y180" s="1118">
        <v>1</v>
      </c>
      <c r="Z180" s="504">
        <f t="shared" si="126"/>
        <v>10</v>
      </c>
      <c r="AA180" s="372"/>
      <c r="AB180" s="229" t="str">
        <f t="shared" si="127"/>
        <v>Կ-1</v>
      </c>
      <c r="AC180" s="1176">
        <f t="shared" si="128"/>
        <v>2.08</v>
      </c>
      <c r="AD180" s="1176"/>
      <c r="AE180" s="1176">
        <f t="shared" si="138"/>
        <v>2.08</v>
      </c>
      <c r="AF180" s="1117">
        <v>66140</v>
      </c>
      <c r="AG180" s="1117">
        <f>+AF180*AE180</f>
        <v>137571.20000000001</v>
      </c>
      <c r="AH180" s="1114">
        <f t="shared" si="129"/>
        <v>0</v>
      </c>
      <c r="AI180" s="1117">
        <f t="shared" si="130"/>
        <v>137571.20000000001</v>
      </c>
      <c r="AJ180" s="1178">
        <f t="shared" si="131"/>
        <v>1788425.6</v>
      </c>
      <c r="AK180" s="1118">
        <v>1</v>
      </c>
      <c r="AL180" s="371">
        <f t="shared" si="132"/>
        <v>11</v>
      </c>
      <c r="AM180" s="372"/>
      <c r="AN180" s="229" t="str">
        <f t="shared" si="133"/>
        <v>Կ-1</v>
      </c>
      <c r="AO180" s="1176">
        <f t="shared" si="134"/>
        <v>2.08</v>
      </c>
      <c r="AP180" s="1176"/>
      <c r="AQ180" s="1176">
        <f t="shared" si="139"/>
        <v>2.08</v>
      </c>
      <c r="AR180" s="1117">
        <v>66140</v>
      </c>
      <c r="AS180" s="1117">
        <f>+AR180*AQ180</f>
        <v>137571.20000000001</v>
      </c>
      <c r="AT180" s="1114">
        <f t="shared" si="135"/>
        <v>0</v>
      </c>
      <c r="AU180" s="1117">
        <f t="shared" si="136"/>
        <v>137571.20000000001</v>
      </c>
      <c r="AV180" s="1178">
        <f t="shared" si="137"/>
        <v>1788425.6</v>
      </c>
    </row>
    <row r="181" spans="1:48" ht="18" customHeight="1" thickBot="1">
      <c r="A181" s="1634">
        <v>139</v>
      </c>
      <c r="B181" s="1189" t="s">
        <v>2663</v>
      </c>
      <c r="C181" s="1420" t="s">
        <v>1808</v>
      </c>
      <c r="D181" s="1422">
        <v>1</v>
      </c>
      <c r="E181" s="1184">
        <v>1</v>
      </c>
      <c r="F181" s="1424" t="s">
        <v>97</v>
      </c>
      <c r="G181" s="659">
        <f t="shared" si="118"/>
        <v>1.73</v>
      </c>
      <c r="H181" s="1436">
        <v>66140</v>
      </c>
      <c r="I181" s="1437">
        <f t="shared" ref="I181:I309" si="376">+H181*G181</f>
        <v>114422.2</v>
      </c>
      <c r="J181" s="1446">
        <v>0</v>
      </c>
      <c r="K181" s="1117">
        <f t="shared" si="119"/>
        <v>114422.2</v>
      </c>
      <c r="L181" s="1178">
        <f t="shared" si="120"/>
        <v>1487488.5999999999</v>
      </c>
      <c r="M181" s="1118">
        <v>1</v>
      </c>
      <c r="N181" s="504">
        <f t="shared" si="116"/>
        <v>2</v>
      </c>
      <c r="O181" s="372"/>
      <c r="P181" s="229" t="str">
        <f t="shared" si="121"/>
        <v>Կ-1</v>
      </c>
      <c r="Q181" s="597">
        <f t="shared" si="122"/>
        <v>1.79</v>
      </c>
      <c r="R181" s="1176"/>
      <c r="S181" s="1176">
        <f t="shared" si="117"/>
        <v>1.79</v>
      </c>
      <c r="T181" s="1117">
        <v>66140</v>
      </c>
      <c r="U181" s="1117">
        <f t="shared" ref="U181:U309" si="377">+T181*S181</f>
        <v>118390.6</v>
      </c>
      <c r="V181" s="1114">
        <f t="shared" si="123"/>
        <v>0</v>
      </c>
      <c r="W181" s="1117">
        <f t="shared" si="124"/>
        <v>118390.6</v>
      </c>
      <c r="X181" s="1178">
        <f t="shared" si="125"/>
        <v>1539077.8</v>
      </c>
      <c r="Y181" s="1118">
        <v>1</v>
      </c>
      <c r="Z181" s="504">
        <f t="shared" si="126"/>
        <v>3</v>
      </c>
      <c r="AA181" s="372"/>
      <c r="AB181" s="229" t="str">
        <f t="shared" si="127"/>
        <v>Կ-1</v>
      </c>
      <c r="AC181" s="1176">
        <f t="shared" si="128"/>
        <v>1.84</v>
      </c>
      <c r="AD181" s="1176"/>
      <c r="AE181" s="1176">
        <f t="shared" si="138"/>
        <v>1.84</v>
      </c>
      <c r="AF181" s="1117">
        <v>66140</v>
      </c>
      <c r="AG181" s="1117">
        <f t="shared" ref="AG181:AG309" si="378">+AF181*AE181</f>
        <v>121697.60000000001</v>
      </c>
      <c r="AH181" s="1114">
        <f t="shared" si="129"/>
        <v>0</v>
      </c>
      <c r="AI181" s="1117">
        <f t="shared" si="130"/>
        <v>121697.60000000001</v>
      </c>
      <c r="AJ181" s="1178">
        <f t="shared" si="131"/>
        <v>1582068.8</v>
      </c>
      <c r="AK181" s="1118">
        <v>1</v>
      </c>
      <c r="AL181" s="371">
        <f t="shared" si="132"/>
        <v>4</v>
      </c>
      <c r="AM181" s="372"/>
      <c r="AN181" s="229" t="str">
        <f t="shared" si="133"/>
        <v>Կ-1</v>
      </c>
      <c r="AO181" s="1176">
        <f t="shared" si="134"/>
        <v>1.9</v>
      </c>
      <c r="AP181" s="1176"/>
      <c r="AQ181" s="1176">
        <f t="shared" si="139"/>
        <v>1.9</v>
      </c>
      <c r="AR181" s="1117">
        <v>66140</v>
      </c>
      <c r="AS181" s="1117">
        <f t="shared" ref="AS181:AS309" si="379">+AR181*AQ181</f>
        <v>125666</v>
      </c>
      <c r="AT181" s="1114">
        <f t="shared" si="135"/>
        <v>0</v>
      </c>
      <c r="AU181" s="1117">
        <f t="shared" si="136"/>
        <v>125666</v>
      </c>
      <c r="AV181" s="1178">
        <f t="shared" si="137"/>
        <v>1633658</v>
      </c>
    </row>
    <row r="182" spans="1:48" ht="15.75" customHeight="1" thickBot="1">
      <c r="A182" s="1635">
        <v>140</v>
      </c>
      <c r="B182" s="1189" t="s">
        <v>914</v>
      </c>
      <c r="C182" s="1420" t="s">
        <v>1808</v>
      </c>
      <c r="D182" s="1422">
        <v>1</v>
      </c>
      <c r="E182" s="1184">
        <v>3</v>
      </c>
      <c r="F182" s="1424" t="s">
        <v>97</v>
      </c>
      <c r="G182" s="659">
        <f t="shared" si="118"/>
        <v>1.84</v>
      </c>
      <c r="H182" s="1436">
        <v>66140</v>
      </c>
      <c r="I182" s="1437">
        <f t="shared" si="376"/>
        <v>121697.60000000001</v>
      </c>
      <c r="J182" s="1446">
        <v>0</v>
      </c>
      <c r="K182" s="1117">
        <f t="shared" si="119"/>
        <v>121697.60000000001</v>
      </c>
      <c r="L182" s="1178">
        <f t="shared" si="120"/>
        <v>1582068.8</v>
      </c>
      <c r="M182" s="1118">
        <v>1</v>
      </c>
      <c r="N182" s="504">
        <f t="shared" si="116"/>
        <v>4</v>
      </c>
      <c r="O182" s="372"/>
      <c r="P182" s="229" t="str">
        <f t="shared" si="121"/>
        <v>Կ-1</v>
      </c>
      <c r="Q182" s="597">
        <f t="shared" si="122"/>
        <v>1.9</v>
      </c>
      <c r="R182" s="1176"/>
      <c r="S182" s="1176">
        <f t="shared" si="117"/>
        <v>1.9</v>
      </c>
      <c r="T182" s="1117">
        <v>66140</v>
      </c>
      <c r="U182" s="1117">
        <f t="shared" si="377"/>
        <v>125666</v>
      </c>
      <c r="V182" s="1114">
        <f t="shared" si="123"/>
        <v>0</v>
      </c>
      <c r="W182" s="1117">
        <f t="shared" si="124"/>
        <v>125666</v>
      </c>
      <c r="X182" s="1178">
        <f t="shared" si="125"/>
        <v>1633658</v>
      </c>
      <c r="Y182" s="1118">
        <v>1</v>
      </c>
      <c r="Z182" s="504">
        <f t="shared" si="126"/>
        <v>5</v>
      </c>
      <c r="AA182" s="372"/>
      <c r="AB182" s="229" t="str">
        <f t="shared" si="127"/>
        <v>Կ-1</v>
      </c>
      <c r="AC182" s="1176">
        <f t="shared" si="128"/>
        <v>1.9</v>
      </c>
      <c r="AD182" s="1176"/>
      <c r="AE182" s="1176">
        <f t="shared" si="138"/>
        <v>1.9</v>
      </c>
      <c r="AF182" s="1117">
        <v>66140</v>
      </c>
      <c r="AG182" s="1117">
        <f t="shared" si="378"/>
        <v>125666</v>
      </c>
      <c r="AH182" s="1114">
        <f t="shared" si="129"/>
        <v>0</v>
      </c>
      <c r="AI182" s="1117">
        <f t="shared" si="130"/>
        <v>125666</v>
      </c>
      <c r="AJ182" s="1178">
        <f t="shared" si="131"/>
        <v>1633658</v>
      </c>
      <c r="AK182" s="1118">
        <v>1</v>
      </c>
      <c r="AL182" s="371">
        <f t="shared" si="132"/>
        <v>6</v>
      </c>
      <c r="AM182" s="372"/>
      <c r="AN182" s="229" t="str">
        <f t="shared" si="133"/>
        <v>Կ-1</v>
      </c>
      <c r="AO182" s="1176">
        <f t="shared" si="134"/>
        <v>1.96</v>
      </c>
      <c r="AP182" s="1176"/>
      <c r="AQ182" s="1176">
        <f t="shared" si="139"/>
        <v>1.96</v>
      </c>
      <c r="AR182" s="1117">
        <v>66140</v>
      </c>
      <c r="AS182" s="1117">
        <f t="shared" si="379"/>
        <v>129634.4</v>
      </c>
      <c r="AT182" s="1114">
        <f t="shared" si="135"/>
        <v>0</v>
      </c>
      <c r="AU182" s="1117">
        <f t="shared" si="136"/>
        <v>129634.4</v>
      </c>
      <c r="AV182" s="1178">
        <f t="shared" si="137"/>
        <v>1685247.2</v>
      </c>
    </row>
    <row r="183" spans="1:48" ht="17.25" thickBot="1">
      <c r="A183" s="1634">
        <v>141</v>
      </c>
      <c r="B183" s="1189" t="s">
        <v>2664</v>
      </c>
      <c r="C183" s="1420" t="s">
        <v>1808</v>
      </c>
      <c r="D183" s="1422">
        <v>1</v>
      </c>
      <c r="E183" s="1184">
        <v>4</v>
      </c>
      <c r="F183" s="1424" t="s">
        <v>97</v>
      </c>
      <c r="G183" s="659">
        <f t="shared" si="118"/>
        <v>1.9</v>
      </c>
      <c r="H183" s="1436">
        <v>66140</v>
      </c>
      <c r="I183" s="1437">
        <f t="shared" si="376"/>
        <v>125666</v>
      </c>
      <c r="J183" s="1446">
        <v>0</v>
      </c>
      <c r="K183" s="1117">
        <f t="shared" si="119"/>
        <v>125666</v>
      </c>
      <c r="L183" s="1178">
        <f t="shared" si="120"/>
        <v>1633658</v>
      </c>
      <c r="M183" s="1118">
        <v>1</v>
      </c>
      <c r="N183" s="504">
        <f t="shared" si="116"/>
        <v>5</v>
      </c>
      <c r="O183" s="372"/>
      <c r="P183" s="229" t="str">
        <f t="shared" si="121"/>
        <v>Կ-1</v>
      </c>
      <c r="Q183" s="597">
        <f t="shared" si="122"/>
        <v>1.9</v>
      </c>
      <c r="R183" s="1176"/>
      <c r="S183" s="1176">
        <f t="shared" si="117"/>
        <v>1.9</v>
      </c>
      <c r="T183" s="1117">
        <v>66140</v>
      </c>
      <c r="U183" s="1117">
        <f t="shared" si="377"/>
        <v>125666</v>
      </c>
      <c r="V183" s="1114">
        <f t="shared" si="123"/>
        <v>0</v>
      </c>
      <c r="W183" s="1117">
        <f t="shared" si="124"/>
        <v>125666</v>
      </c>
      <c r="X183" s="1178">
        <f t="shared" si="125"/>
        <v>1633658</v>
      </c>
      <c r="Y183" s="1118">
        <v>1</v>
      </c>
      <c r="Z183" s="504">
        <f t="shared" si="126"/>
        <v>6</v>
      </c>
      <c r="AA183" s="372"/>
      <c r="AB183" s="229" t="str">
        <f t="shared" si="127"/>
        <v>Կ-1</v>
      </c>
      <c r="AC183" s="1176">
        <f t="shared" si="128"/>
        <v>1.96</v>
      </c>
      <c r="AD183" s="1176"/>
      <c r="AE183" s="1176">
        <f t="shared" si="138"/>
        <v>1.96</v>
      </c>
      <c r="AF183" s="1117">
        <v>66140</v>
      </c>
      <c r="AG183" s="1117">
        <f t="shared" si="378"/>
        <v>129634.4</v>
      </c>
      <c r="AH183" s="1114">
        <f t="shared" si="129"/>
        <v>0</v>
      </c>
      <c r="AI183" s="1117">
        <f t="shared" si="130"/>
        <v>129634.4</v>
      </c>
      <c r="AJ183" s="1178">
        <f t="shared" si="131"/>
        <v>1685247.2</v>
      </c>
      <c r="AK183" s="1118">
        <v>1</v>
      </c>
      <c r="AL183" s="371">
        <f t="shared" si="132"/>
        <v>7</v>
      </c>
      <c r="AM183" s="372"/>
      <c r="AN183" s="229" t="str">
        <f t="shared" si="133"/>
        <v>Կ-1</v>
      </c>
      <c r="AO183" s="1176">
        <f t="shared" si="134"/>
        <v>1.96</v>
      </c>
      <c r="AP183" s="1176"/>
      <c r="AQ183" s="1176">
        <f t="shared" si="139"/>
        <v>1.96</v>
      </c>
      <c r="AR183" s="1117">
        <v>66140</v>
      </c>
      <c r="AS183" s="1117">
        <f t="shared" si="379"/>
        <v>129634.4</v>
      </c>
      <c r="AT183" s="1114">
        <f t="shared" si="135"/>
        <v>0</v>
      </c>
      <c r="AU183" s="1117">
        <f t="shared" si="136"/>
        <v>129634.4</v>
      </c>
      <c r="AV183" s="1178">
        <f t="shared" si="137"/>
        <v>1685247.2</v>
      </c>
    </row>
    <row r="184" spans="1:48" ht="17.25" customHeight="1" thickBot="1">
      <c r="A184" s="1635">
        <v>142</v>
      </c>
      <c r="B184" s="1189" t="s">
        <v>2125</v>
      </c>
      <c r="C184" s="1420" t="s">
        <v>1808</v>
      </c>
      <c r="D184" s="1422">
        <v>1</v>
      </c>
      <c r="E184" s="1184">
        <v>2</v>
      </c>
      <c r="F184" s="1424" t="s">
        <v>97</v>
      </c>
      <c r="G184" s="659">
        <f t="shared" si="118"/>
        <v>1.79</v>
      </c>
      <c r="H184" s="1436">
        <v>66140</v>
      </c>
      <c r="I184" s="1437">
        <f t="shared" si="376"/>
        <v>118390.6</v>
      </c>
      <c r="J184" s="1446">
        <v>0</v>
      </c>
      <c r="K184" s="1117">
        <f t="shared" si="119"/>
        <v>118390.6</v>
      </c>
      <c r="L184" s="1178">
        <f t="shared" si="120"/>
        <v>1539077.8</v>
      </c>
      <c r="M184" s="1118">
        <v>1</v>
      </c>
      <c r="N184" s="504">
        <f t="shared" si="116"/>
        <v>3</v>
      </c>
      <c r="O184" s="372"/>
      <c r="P184" s="229" t="str">
        <f t="shared" si="121"/>
        <v>Կ-1</v>
      </c>
      <c r="Q184" s="597">
        <f t="shared" si="122"/>
        <v>1.84</v>
      </c>
      <c r="R184" s="1176"/>
      <c r="S184" s="1176">
        <f t="shared" si="117"/>
        <v>1.84</v>
      </c>
      <c r="T184" s="1117">
        <v>66140</v>
      </c>
      <c r="U184" s="1117">
        <f t="shared" si="377"/>
        <v>121697.60000000001</v>
      </c>
      <c r="V184" s="1114">
        <f t="shared" si="123"/>
        <v>0</v>
      </c>
      <c r="W184" s="1117">
        <f t="shared" si="124"/>
        <v>121697.60000000001</v>
      </c>
      <c r="X184" s="1178">
        <f t="shared" si="125"/>
        <v>1582068.8</v>
      </c>
      <c r="Y184" s="1118">
        <v>1</v>
      </c>
      <c r="Z184" s="504">
        <f t="shared" si="126"/>
        <v>4</v>
      </c>
      <c r="AA184" s="372"/>
      <c r="AB184" s="229" t="str">
        <f t="shared" si="127"/>
        <v>Կ-1</v>
      </c>
      <c r="AC184" s="1176">
        <f t="shared" si="128"/>
        <v>1.9</v>
      </c>
      <c r="AD184" s="1176"/>
      <c r="AE184" s="1176">
        <f t="shared" si="138"/>
        <v>1.9</v>
      </c>
      <c r="AF184" s="1117">
        <v>66140</v>
      </c>
      <c r="AG184" s="1117">
        <f t="shared" si="378"/>
        <v>125666</v>
      </c>
      <c r="AH184" s="1114">
        <f t="shared" si="129"/>
        <v>0</v>
      </c>
      <c r="AI184" s="1117">
        <f t="shared" si="130"/>
        <v>125666</v>
      </c>
      <c r="AJ184" s="1178">
        <f t="shared" si="131"/>
        <v>1633658</v>
      </c>
      <c r="AK184" s="1118">
        <v>1</v>
      </c>
      <c r="AL184" s="371">
        <f t="shared" si="132"/>
        <v>5</v>
      </c>
      <c r="AM184" s="372"/>
      <c r="AN184" s="229" t="str">
        <f t="shared" si="133"/>
        <v>Կ-1</v>
      </c>
      <c r="AO184" s="1176">
        <f t="shared" si="134"/>
        <v>1.9</v>
      </c>
      <c r="AP184" s="1176"/>
      <c r="AQ184" s="1176">
        <f t="shared" si="139"/>
        <v>1.9</v>
      </c>
      <c r="AR184" s="1117">
        <v>66140</v>
      </c>
      <c r="AS184" s="1117">
        <f t="shared" si="379"/>
        <v>125666</v>
      </c>
      <c r="AT184" s="1114">
        <f t="shared" si="135"/>
        <v>0</v>
      </c>
      <c r="AU184" s="1117">
        <f t="shared" si="136"/>
        <v>125666</v>
      </c>
      <c r="AV184" s="1178">
        <f t="shared" si="137"/>
        <v>1633658</v>
      </c>
    </row>
    <row r="185" spans="1:48" ht="17.25" thickBot="1">
      <c r="A185" s="1634">
        <v>143</v>
      </c>
      <c r="B185" s="1189" t="s">
        <v>2665</v>
      </c>
      <c r="C185" s="1420" t="s">
        <v>1808</v>
      </c>
      <c r="D185" s="1422">
        <v>1</v>
      </c>
      <c r="E185" s="1184">
        <v>6</v>
      </c>
      <c r="F185" s="1424" t="s">
        <v>97</v>
      </c>
      <c r="G185" s="659">
        <f t="shared" si="118"/>
        <v>1.96</v>
      </c>
      <c r="H185" s="1436">
        <v>66140</v>
      </c>
      <c r="I185" s="1437">
        <f t="shared" si="376"/>
        <v>129634.4</v>
      </c>
      <c r="J185" s="1446">
        <v>0</v>
      </c>
      <c r="K185" s="1117">
        <f t="shared" si="119"/>
        <v>129634.4</v>
      </c>
      <c r="L185" s="1178">
        <f t="shared" si="120"/>
        <v>1685247.2</v>
      </c>
      <c r="M185" s="1118">
        <v>1</v>
      </c>
      <c r="N185" s="504">
        <f t="shared" si="116"/>
        <v>7</v>
      </c>
      <c r="O185" s="372"/>
      <c r="P185" s="229" t="str">
        <f t="shared" si="121"/>
        <v>Կ-1</v>
      </c>
      <c r="Q185" s="597">
        <f t="shared" si="122"/>
        <v>1.96</v>
      </c>
      <c r="R185" s="1176"/>
      <c r="S185" s="1176">
        <f t="shared" si="117"/>
        <v>1.96</v>
      </c>
      <c r="T185" s="1117">
        <v>66140</v>
      </c>
      <c r="U185" s="1117">
        <f t="shared" si="377"/>
        <v>129634.4</v>
      </c>
      <c r="V185" s="1114">
        <f t="shared" si="123"/>
        <v>0</v>
      </c>
      <c r="W185" s="1117">
        <f t="shared" si="124"/>
        <v>129634.4</v>
      </c>
      <c r="X185" s="1178">
        <f t="shared" si="125"/>
        <v>1685247.2</v>
      </c>
      <c r="Y185" s="1118">
        <v>1</v>
      </c>
      <c r="Z185" s="504">
        <f t="shared" si="126"/>
        <v>8</v>
      </c>
      <c r="AA185" s="372"/>
      <c r="AB185" s="229" t="str">
        <f t="shared" si="127"/>
        <v>Կ-1</v>
      </c>
      <c r="AC185" s="1176">
        <f t="shared" si="128"/>
        <v>2.02</v>
      </c>
      <c r="AD185" s="1176"/>
      <c r="AE185" s="1176">
        <f t="shared" si="138"/>
        <v>2.02</v>
      </c>
      <c r="AF185" s="1117">
        <v>66140</v>
      </c>
      <c r="AG185" s="1117">
        <f t="shared" si="378"/>
        <v>133602.79999999999</v>
      </c>
      <c r="AH185" s="1114">
        <f t="shared" si="129"/>
        <v>0</v>
      </c>
      <c r="AI185" s="1117">
        <f t="shared" si="130"/>
        <v>133602.79999999999</v>
      </c>
      <c r="AJ185" s="1178">
        <f t="shared" si="131"/>
        <v>1736836.4</v>
      </c>
      <c r="AK185" s="1118">
        <v>1</v>
      </c>
      <c r="AL185" s="371">
        <f t="shared" si="132"/>
        <v>9</v>
      </c>
      <c r="AM185" s="372"/>
      <c r="AN185" s="229" t="str">
        <f t="shared" si="133"/>
        <v>Կ-1</v>
      </c>
      <c r="AO185" s="1176">
        <f t="shared" si="134"/>
        <v>2.02</v>
      </c>
      <c r="AP185" s="1176"/>
      <c r="AQ185" s="1176">
        <f t="shared" si="139"/>
        <v>2.02</v>
      </c>
      <c r="AR185" s="1117">
        <v>66140</v>
      </c>
      <c r="AS185" s="1117">
        <f t="shared" si="379"/>
        <v>133602.79999999999</v>
      </c>
      <c r="AT185" s="1114">
        <f t="shared" si="135"/>
        <v>0</v>
      </c>
      <c r="AU185" s="1117">
        <f t="shared" si="136"/>
        <v>133602.79999999999</v>
      </c>
      <c r="AV185" s="1178">
        <f t="shared" si="137"/>
        <v>1736836.4</v>
      </c>
    </row>
    <row r="186" spans="1:48" ht="15" customHeight="1" thickBot="1">
      <c r="A186" s="1635">
        <v>144</v>
      </c>
      <c r="B186" s="1189" t="s">
        <v>1839</v>
      </c>
      <c r="C186" s="1420" t="s">
        <v>1808</v>
      </c>
      <c r="D186" s="1422">
        <v>1</v>
      </c>
      <c r="E186" s="1184">
        <v>19</v>
      </c>
      <c r="F186" s="1424" t="s">
        <v>97</v>
      </c>
      <c r="G186" s="659">
        <f t="shared" si="118"/>
        <v>2.2799999999999998</v>
      </c>
      <c r="H186" s="1436">
        <v>66140</v>
      </c>
      <c r="I186" s="1437">
        <f t="shared" si="376"/>
        <v>150799.19999999998</v>
      </c>
      <c r="J186" s="1446">
        <v>0</v>
      </c>
      <c r="K186" s="1117">
        <f t="shared" si="119"/>
        <v>150799.19999999998</v>
      </c>
      <c r="L186" s="1178">
        <f t="shared" si="120"/>
        <v>1960389.5999999999</v>
      </c>
      <c r="M186" s="1118">
        <v>1</v>
      </c>
      <c r="N186" s="504">
        <f t="shared" si="116"/>
        <v>20</v>
      </c>
      <c r="O186" s="372"/>
      <c r="P186" s="229" t="str">
        <f t="shared" si="121"/>
        <v>Կ-1</v>
      </c>
      <c r="Q186" s="597">
        <f t="shared" si="122"/>
        <v>2.2799999999999998</v>
      </c>
      <c r="R186" s="1176"/>
      <c r="S186" s="1176">
        <f t="shared" si="117"/>
        <v>2.2799999999999998</v>
      </c>
      <c r="T186" s="1117">
        <v>66140</v>
      </c>
      <c r="U186" s="1117">
        <f t="shared" si="377"/>
        <v>150799.19999999998</v>
      </c>
      <c r="V186" s="1114">
        <f t="shared" si="123"/>
        <v>0</v>
      </c>
      <c r="W186" s="1117">
        <f t="shared" si="124"/>
        <v>150799.19999999998</v>
      </c>
      <c r="X186" s="1178">
        <f t="shared" si="125"/>
        <v>1960389.5999999999</v>
      </c>
      <c r="Y186" s="1118">
        <v>1</v>
      </c>
      <c r="Z186" s="504">
        <f t="shared" si="126"/>
        <v>21</v>
      </c>
      <c r="AA186" s="372"/>
      <c r="AB186" s="229" t="str">
        <f t="shared" si="127"/>
        <v>Կ-1</v>
      </c>
      <c r="AC186" s="1176">
        <f t="shared" si="128"/>
        <v>2.2799999999999998</v>
      </c>
      <c r="AD186" s="1176"/>
      <c r="AE186" s="1176">
        <f t="shared" si="138"/>
        <v>2.2799999999999998</v>
      </c>
      <c r="AF186" s="1117">
        <v>66140</v>
      </c>
      <c r="AG186" s="1117">
        <f t="shared" si="378"/>
        <v>150799.19999999998</v>
      </c>
      <c r="AH186" s="1114">
        <f t="shared" si="129"/>
        <v>0</v>
      </c>
      <c r="AI186" s="1117">
        <f t="shared" si="130"/>
        <v>150799.19999999998</v>
      </c>
      <c r="AJ186" s="1178">
        <f t="shared" si="131"/>
        <v>1960389.5999999999</v>
      </c>
      <c r="AK186" s="1118">
        <v>1</v>
      </c>
      <c r="AL186" s="371">
        <f t="shared" si="132"/>
        <v>22</v>
      </c>
      <c r="AM186" s="372"/>
      <c r="AN186" s="229" t="str">
        <f t="shared" si="133"/>
        <v>Կ-1</v>
      </c>
      <c r="AO186" s="1176">
        <f t="shared" si="134"/>
        <v>2.2799999999999998</v>
      </c>
      <c r="AP186" s="1176"/>
      <c r="AQ186" s="1176">
        <f t="shared" si="139"/>
        <v>2.2799999999999998</v>
      </c>
      <c r="AR186" s="1117">
        <v>66140</v>
      </c>
      <c r="AS186" s="1117">
        <f t="shared" si="379"/>
        <v>150799.19999999998</v>
      </c>
      <c r="AT186" s="1114">
        <f t="shared" si="135"/>
        <v>0</v>
      </c>
      <c r="AU186" s="1117">
        <f t="shared" si="136"/>
        <v>150799.19999999998</v>
      </c>
      <c r="AV186" s="1178">
        <f t="shared" si="137"/>
        <v>1960389.5999999999</v>
      </c>
    </row>
    <row r="187" spans="1:48" ht="19.5" customHeight="1" thickBot="1">
      <c r="A187" s="1634">
        <v>145</v>
      </c>
      <c r="B187" s="1189" t="s">
        <v>2666</v>
      </c>
      <c r="C187" s="1420" t="s">
        <v>1808</v>
      </c>
      <c r="D187" s="1422">
        <v>1</v>
      </c>
      <c r="E187" s="1184">
        <v>4</v>
      </c>
      <c r="F187" s="1424" t="s">
        <v>97</v>
      </c>
      <c r="G187" s="659">
        <f t="shared" ref="G187:G188" si="380">IF(D187&lt;1,0,IF(F187="Բ-1",IF(E187=0,6.94,IF(E187=1,7.17,IF(E187=2,7.41,IF(E187=3,7.66,IF(OR(E187=5,E187=4),7.92,IF(OR(E187=6,E187=7),8.18,IF(OR(E187=8,E187=9),8.46,IF(OR(E187=10,E187=11,E187=12),8.74,IF(OR(E187=13,E187=14,E187=15),9.03,IF(OR(E187=16,E187=17,E187=18),9.33,9.65)))))))))),IF(F187="Բ-2", IF(E187=0,5.71,IF(E187=1,5.89,IF(E187=2,6.09,IF(E187=3,6.29,IF(OR(E187=5,E187=4),6.5,IF(OR(E187=6,E187=7),6.72,IF(OR(E187=8,E187=9),6.94,IF(OR(E187=10,E187=11,E187=12),7.17,IF(OR(E187=13,E187=14,E187=15),7.41,IF(OR(E187=16,E187=17,E187=18),7.65,7.91)))))))))), IF(F187="Գ-1", IF(E187=0,4.7,IF(E187=1,4.86,IF(E187=2,5.01,IF(E187=3,5.18,IF(OR(E187=5,E187=4),5.35,IF(OR(E187=6,E187=7),5.52,IF(OR(E187=8,E187=9),5.71,IF(OR(E187=10,E187=11,E187=12),5.89,IF(OR(E187=13,E187=14,E187=15),6.09,IF(OR(E187=16,E187=17,E187=18),6.29,6.49)))))))))), IF(F187="Գ-2", IF(E187=0,3.88,IF(E187=1,4.01,IF(E187=2,4.14,IF(E187=3,4.27,IF(OR(E187=5,E187=4),4.41,IF(OR(E187=6,E187=7),4.55,IF(OR(E187=8,E187=9),4.7,IF(OR(E187=10,E187=11,E187=12),4.85,IF(OR(E187=13,E187=14,E187=15),5.01,IF(OR(E187=16,E187=17,E187=18),5.17,5.34)))))))))), IF(F187="Գ-3", IF(E187=0,3.21,IF(E187=1,3.31,IF(E187=2,3.42,IF(E187=3,3.53,IF(OR(E187=5,E187=4),3.64,IF(OR(E187=6,E187=7),3.76,IF(OR(E187=8,E187=9),3.88,IF(OR(E187=10,E187=11,E187=12),4.01,IF(OR(E187=13,E187=14,E187=15),4.13,IF(OR(E187=16,E187=17,E187=18),4.27,4.4)))))))))), IF(F187="Ա-1", IF(E187=0,2.66,IF(E187=1,2.75,IF(E187=2,2.83,IF(E187=3,2.92,IF(OR(E187=5,E187=4),3.02,IF(OR(E187=6,E187=7),3.11,IF(OR(E187=8,E187=9),3.21,IF(OR(E187=10,E187=11,E187=12),3.31,IF(OR(E187=13,E187=14,E187=15),3.42,IF(OR(E187=16,E187=17,E187=18),3.53,3.64)))))))))), IF(F187="Ա-2", IF(E187=0,2.28,IF(E187=1,2.35,IF(E187=2,2.43,IF(E187=3,2.5,IF(OR(E187=5,E187=4),2.58,IF(OR(E187=6,E187=7),2.66,IF(OR(E187=8,E187=9),2.75,IF(OR(E187=10,E187=11,E187=12),2.83,IF(OR(E187=13,E187=14,E187=15),2.92,IF(OR(E187=16,E187=17,E187=18),3.01,3.11)))))))))),IF(F187="Ա-3", IF(E187=0,1.96,IF(E187=1,2.02,IF(E187=2,2.08,IF(E187=3,2.15,IF(OR(E187=5,E187=4),2.21,IF(OR(E187=6,E187=7),2.28,IF(OR(E187=8,E187=9),2.35,IF(OR(E187=10,E187=11,E187=12),2.42,IF(OR(E187=13,E187=14,E187=15),2.5,IF(OR(E187=16,E187=17,E187=18),2.58,2.66)))))))))), IF(F187="Կ-1", IF(E187=0,1.68,IF(E187=1,1.73,IF(E187=2,1.79,IF(E187=3,1.84,IF(OR(E187=5,E187=4),1.9,IF(OR(E187=6,E187=7),1.96,IF(OR(E187=8,E187=9),2.02,IF(OR(E187=10,E187=11,E187=12),2.08,IF(OR(E187=13,E187=14,E187=15),2.14,IF(OR(E187=16,E187=17,E187=18),2.21,2.28)))))))))), IF(F187="Կ-2", IF(E187=0,1.45,IF(E187=1,1.49,IF(E187=2,1.54,IF(E187=3,1.59,IF(OR(E187=5,E187=4),1.63,IF(OR(E187=6,E187=7),1.68,IF(OR(E187=8,E187=9),1.73,IF(OR(E187=10,E187=11,E187=12),1.79,IF(OR(E187=13,E187=14,E187=15),1.84,IF(OR(E187=16,E187=17,E187=18),1.9,1.95)))))))))),IF(F187="Կ-3", IF(E187=0,1.25,IF(E187=1,1.29,IF(E187=2,1.33,IF(E187=3,1.37,IF(OR(E187=5,E187=4),1.41,IF(OR(E187=6,E187=7),1.45,IF(OR(E187=8,E187=9),1.49,IF(OR(E187=10,E187=11,E187=12),1.54,IF(OR(E187=13,E187=14,E187=15),1.58,IF(OR(E187=16,E187=17,E187=18),1.63,1.68)))))))))), "Error"))))))))))))</f>
        <v>1.9</v>
      </c>
      <c r="H187" s="1436">
        <v>66140</v>
      </c>
      <c r="I187" s="1437">
        <f t="shared" ref="I187:I188" si="381">+H187*G187</f>
        <v>125666</v>
      </c>
      <c r="J187" s="1446">
        <v>0</v>
      </c>
      <c r="K187" s="1117">
        <f t="shared" ref="K187:K188" si="382">+J187+I187</f>
        <v>125666</v>
      </c>
      <c r="L187" s="1178">
        <f t="shared" ref="L187:L188" si="383">+K187*13</f>
        <v>1633658</v>
      </c>
      <c r="M187" s="1118">
        <v>1</v>
      </c>
      <c r="N187" s="504">
        <f t="shared" ref="N187:N188" si="384">+E187+1</f>
        <v>5</v>
      </c>
      <c r="O187" s="372"/>
      <c r="P187" s="229" t="str">
        <f t="shared" ref="P187:P188" si="385">+F187</f>
        <v>Կ-1</v>
      </c>
      <c r="Q187" s="597">
        <f t="shared" ref="Q187:Q188" si="386">IF(M187&lt;1,0,IF(P187="Բ-1",IF(N187=0,6.94,IF(N187=1,7.17,IF(N187=2,7.41,IF(N187=3,7.66,IF(OR(N187=5,N187=4),7.92,IF(OR(N187=6,N187=7),8.18,IF(OR(N187=8,N187=9),8.46,IF(OR(N187=10,N187=11,N187=12),8.74,IF(OR(N187=13,N187=14,N187=15),9.03,IF(OR(N187=16,N187=17,N187=18),9.33,9.65)))))))))),IF(P187="Բ-2", IF(N187=0,5.71,IF(N187=1,5.89,IF(N187=2,6.09,IF(N187=3,6.29,IF(OR(N187=5,N187=4),6.5,IF(OR(N187=6,N187=7),6.72,IF(OR(N187=8,N187=9),6.94,IF(OR(N187=10,N187=11,N187=12),7.17,IF(OR(N187=13,N187=14,N187=15),7.41,IF(OR(N187=16,N187=17,N187=18),7.65,7.91)))))))))), IF(P187="Գ-1", IF(N187=0,4.7,IF(N187=1,4.86,IF(N187=2,5.01,IF(N187=3,5.18,IF(OR(N187=5,N187=4),5.35,IF(OR(N187=6,N187=7),5.52,IF(OR(N187=8,N187=9),5.71,IF(OR(N187=10,N187=11,N187=12),5.89,IF(OR(N187=13,N187=14,N187=15),6.09,IF(OR(N187=16,N187=17,N187=18),6.29,6.49)))))))))), IF(P187="Գ-2", IF(N187=0,3.88,IF(N187=1,4.01,IF(N187=2,4.14,IF(N187=3,4.27,IF(OR(N187=5,N187=4),4.41,IF(OR(N187=6,N187=7),4.55,IF(OR(N187=8,N187=9),4.7,IF(OR(N187=10,N187=11,N187=12),4.85,IF(OR(N187=13,N187=14,N187=15),5.01,IF(OR(N187=16,N187=17,N187=18),5.17,5.34)))))))))), IF(P187="Գ-3", IF(N187=0,3.21,IF(N187=1,3.31,IF(N187=2,3.42,IF(N187=3,3.53,IF(OR(N187=5,N187=4),3.64,IF(OR(N187=6,N187=7),3.76,IF(OR(N187=8,N187=9),3.88,IF(OR(N187=10,N187=11,N187=12),4.01,IF(OR(N187=13,N187=14,N187=15),4.13,IF(OR(N187=16,N187=17,N187=18),4.27,4.4)))))))))), IF(P187="Ա-1", IF(N187=0,2.66,IF(N187=1,2.75,IF(N187=2,2.83,IF(N187=3,2.92,IF(OR(N187=5,N187=4),3.02,IF(OR(N187=6,N187=7),3.11,IF(OR(N187=8,N187=9),3.21,IF(OR(N187=10,N187=11,N187=12),3.31,IF(OR(N187=13,N187=14,N187=15),3.42,IF(OR(N187=16,N187=17,N187=18),3.53,3.64)))))))))), IF(P187="Ա-2", IF(N187=0,2.28,IF(N187=1,2.35,IF(N187=2,2.43,IF(N187=3,2.5,IF(OR(N187=5,N187=4),2.58,IF(OR(N187=6,N187=7),2.66,IF(OR(N187=8,N187=9),2.75,IF(OR(N187=10,N187=11,N187=12),2.83,IF(OR(N187=13,N187=14,N187=15),2.92,IF(OR(N187=16,N187=17,N187=18),3.01,3.11)))))))))),IF(P187="Ա-3", IF(N187=0,1.96,IF(N187=1,2.02,IF(N187=2,2.08,IF(N187=3,2.15,IF(OR(N187=5,N187=4),2.21,IF(OR(N187=6,N187=7),2.28,IF(OR(N187=8,N187=9),2.35,IF(OR(N187=10,N187=11,N187=12),2.42,IF(OR(N187=13,N187=14,N187=15),2.5,IF(OR(N187=16,N187=17,N187=18),2.58,2.66)))))))))), IF(P187="Կ-1", IF(N187=0,1.68,IF(N187=1,1.73,IF(N187=2,1.79,IF(N187=3,1.84,IF(OR(N187=5,N187=4),1.9,IF(OR(N187=6,N187=7),1.96,IF(OR(N187=8,N187=9),2.02,IF(OR(N187=10,N187=11,N187=12),2.08,IF(OR(N187=13,N187=14,N187=15),2.14,IF(OR(N187=16,N187=17,N187=18),2.21,2.28)))))))))), IF(P187="Կ-2", IF(N187=0,1.45,IF(N187=1,1.49,IF(N187=2,1.54,IF(N187=3,1.59,IF(OR(N187=5,N187=4),1.63,IF(OR(N187=6,N187=7),1.68,IF(OR(N187=8,N187=9),1.73,IF(OR(N187=10,N187=11,N187=12),1.79,IF(OR(N187=13,N187=14,N187=15),1.84,IF(OR(N187=16,N187=17,N187=18),1.9,1.95)))))))))),IF(P187="Կ-3", IF(N187=0,1.25,IF(N187=1,1.29,IF(N187=2,1.33,IF(N187=3,1.37,IF(OR(N187=5,N187=4),1.41,IF(OR(N187=6,N187=7),1.45,IF(OR(N187=8,N187=9),1.49,IF(OR(N187=10,N187=11,N187=12),1.54,IF(OR(N187=13,N187=14,N187=15),1.58,IF(OR(N187=16,N187=17,N187=18),1.63,1.68)))))))))), "Error"))))))))))))</f>
        <v>1.9</v>
      </c>
      <c r="R187" s="1176"/>
      <c r="S187" s="1176">
        <f t="shared" ref="S187:S188" si="387">+Q187+Q187*R187</f>
        <v>1.9</v>
      </c>
      <c r="T187" s="1117">
        <v>66140</v>
      </c>
      <c r="U187" s="1117">
        <f t="shared" ref="U187:U188" si="388">+T187*S187</f>
        <v>125666</v>
      </c>
      <c r="V187" s="1114">
        <f t="shared" ref="V187:V188" si="389">+J187</f>
        <v>0</v>
      </c>
      <c r="W187" s="1117">
        <f t="shared" ref="W187:W188" si="390">+V187+U187</f>
        <v>125666</v>
      </c>
      <c r="X187" s="1178">
        <f t="shared" ref="X187:X188" si="391">+W187*13</f>
        <v>1633658</v>
      </c>
      <c r="Y187" s="1118">
        <v>1</v>
      </c>
      <c r="Z187" s="504">
        <f t="shared" ref="Z187:Z188" si="392">+N187+1</f>
        <v>6</v>
      </c>
      <c r="AA187" s="372"/>
      <c r="AB187" s="229" t="str">
        <f t="shared" ref="AB187:AB188" si="393">+P187</f>
        <v>Կ-1</v>
      </c>
      <c r="AC187" s="1176">
        <f t="shared" ref="AC187:AC188" si="394">IF(Y187&lt;1,0,IF(AB187="Բ-1",IF(Z187=0,6.94,IF(Z187=1,7.17,IF(Z187=2,7.41,IF(Z187=3,7.66,IF(OR(Z187=5,Z187=4),7.92,IF(OR(Z187=6,Z187=7),8.18,IF(OR(Z187=8,Z187=9),8.46,IF(OR(Z187=10,Z187=11,Z187=12),8.74,IF(OR(Z187=13,Z187=14,Z187=15),9.03,IF(OR(Z187=16,Z187=17,Z187=18),9.33,9.65)))))))))),IF(AB187="Բ-2", IF(Z187=0,5.71,IF(Z187=1,5.89,IF(Z187=2,6.09,IF(Z187=3,6.29,IF(OR(Z187=5,Z187=4),6.5,IF(OR(Z187=6,Z187=7),6.72,IF(OR(Z187=8,Z187=9),6.94,IF(OR(Z187=10,Z187=11,Z187=12),7.17,IF(OR(Z187=13,Z187=14,Z187=15),7.41,IF(OR(Z187=16,Z187=17,Z187=18),7.65,7.91)))))))))), IF(AB187="Գ-1", IF(Z187=0,4.7,IF(Z187=1,4.86,IF(Z187=2,5.01,IF(Z187=3,5.18,IF(OR(Z187=5,Z187=4),5.35,IF(OR(Z187=6,Z187=7),5.52,IF(OR(Z187=8,Z187=9),5.71,IF(OR(Z187=10,Z187=11,Z187=12),5.89,IF(OR(Z187=13,Z187=14,Z187=15),6.09,IF(OR(Z187=16,Z187=17,Z187=18),6.29,6.49)))))))))), IF(AB187="Գ-2", IF(Z187=0,3.88,IF(Z187=1,4.01,IF(Z187=2,4.14,IF(Z187=3,4.27,IF(OR(Z187=5,Z187=4),4.41,IF(OR(Z187=6,Z187=7),4.55,IF(OR(Z187=8,Z187=9),4.7,IF(OR(Z187=10,Z187=11,Z187=12),4.85,IF(OR(Z187=13,Z187=14,Z187=15),5.01,IF(OR(Z187=16,Z187=17,Z187=18),5.17,5.34)))))))))), IF(AB187="Գ-3", IF(Z187=0,3.21,IF(Z187=1,3.31,IF(Z187=2,3.42,IF(Z187=3,3.53,IF(OR(Z187=5,Z187=4),3.64,IF(OR(Z187=6,Z187=7),3.76,IF(OR(Z187=8,Z187=9),3.88,IF(OR(Z187=10,Z187=11,Z187=12),4.01,IF(OR(Z187=13,Z187=14,Z187=15),4.13,IF(OR(Z187=16,Z187=17,Z187=18),4.27,4.4)))))))))), IF(AB187="Ա-1", IF(Z187=0,2.66,IF(Z187=1,2.75,IF(Z187=2,2.83,IF(Z187=3,2.92,IF(OR(Z187=5,Z187=4),3.02,IF(OR(Z187=6,Z187=7),3.11,IF(OR(Z187=8,Z187=9),3.21,IF(OR(Z187=10,Z187=11,Z187=12),3.31,IF(OR(Z187=13,Z187=14,Z187=15),3.42,IF(OR(Z187=16,Z187=17,Z187=18),3.53,3.64)))))))))), IF(AB187="Ա-2", IF(Z187=0,2.28,IF(Z187=1,2.35,IF(Z187=2,2.43,IF(Z187=3,2.5,IF(OR(Z187=5,Z187=4),2.58,IF(OR(Z187=6,Z187=7),2.66,IF(OR(Z187=8,Z187=9),2.75,IF(OR(Z187=10,Z187=11,Z187=12),2.83,IF(OR(Z187=13,Z187=14,Z187=15),2.92,IF(OR(Z187=16,Z187=17,Z187=18),3.01,3.11)))))))))),IF(AB187="Ա-3", IF(Z187=0,1.96,IF(Z187=1,2.02,IF(Z187=2,2.08,IF(Z187=3,2.15,IF(OR(Z187=5,Z187=4),2.21,IF(OR(Z187=6,Z187=7),2.28,IF(OR(Z187=8,Z187=9),2.35,IF(OR(Z187=10,Z187=11,Z187=12),2.42,IF(OR(Z187=13,Z187=14,Z187=15),2.5,IF(OR(Z187=16,Z187=17,Z187=18),2.58,2.66)))))))))), IF(AB187="Կ-1", IF(Z187=0,1.68,IF(Z187=1,1.73,IF(Z187=2,1.79,IF(Z187=3,1.84,IF(OR(Z187=5,Z187=4),1.9,IF(OR(Z187=6,Z187=7),1.96,IF(OR(Z187=8,Z187=9),2.02,IF(OR(Z187=10,Z187=11,Z187=12),2.08,IF(OR(Z187=13,Z187=14,Z187=15),2.14,IF(OR(Z187=16,Z187=17,Z187=18),2.21,2.28)))))))))), IF(AB187="Կ-2", IF(Z187=0,1.45,IF(Z187=1,1.49,IF(Z187=2,1.54,IF(Z187=3,1.59,IF(OR(Z187=5,Z187=4),1.63,IF(OR(Z187=6,Z187=7),1.68,IF(OR(Z187=8,Z187=9),1.73,IF(OR(Z187=10,Z187=11,Z187=12),1.79,IF(OR(Z187=13,Z187=14,Z187=15),1.84,IF(OR(Z187=16,Z187=17,Z187=18),1.9,1.95)))))))))),IF(AB187="Կ-3", IF(Z187=0,1.25,IF(Z187=1,1.29,IF(Z187=2,1.33,IF(Z187=3,1.37,IF(OR(Z187=5,Z187=4),1.41,IF(OR(Z187=6,Z187=7),1.45,IF(OR(Z187=8,Z187=9),1.49,IF(OR(Z187=10,Z187=11,Z187=12),1.54,IF(OR(Z187=13,Z187=14,Z187=15),1.58,IF(OR(Z187=16,Z187=17,Z187=18),1.63,1.68)))))))))), "Error"))))))))))))</f>
        <v>1.96</v>
      </c>
      <c r="AD187" s="1176"/>
      <c r="AE187" s="1176">
        <f t="shared" ref="AE187:AE188" si="395">+AC187+AC187*AD187</f>
        <v>1.96</v>
      </c>
      <c r="AF187" s="1117">
        <v>66140</v>
      </c>
      <c r="AG187" s="1117">
        <f t="shared" ref="AG187:AG188" si="396">+AF187*AE187</f>
        <v>129634.4</v>
      </c>
      <c r="AH187" s="1114">
        <f t="shared" ref="AH187:AH188" si="397">+V187</f>
        <v>0</v>
      </c>
      <c r="AI187" s="1117">
        <f t="shared" ref="AI187:AI188" si="398">+AH187+AG187</f>
        <v>129634.4</v>
      </c>
      <c r="AJ187" s="1178">
        <f t="shared" ref="AJ187:AJ188" si="399">+AI187*13</f>
        <v>1685247.2</v>
      </c>
      <c r="AK187" s="1118">
        <v>1</v>
      </c>
      <c r="AL187" s="371">
        <f t="shared" ref="AL187:AL188" si="400">+Z187+1</f>
        <v>7</v>
      </c>
      <c r="AM187" s="372"/>
      <c r="AN187" s="229" t="str">
        <f t="shared" ref="AN187:AN188" si="401">+AB187</f>
        <v>Կ-1</v>
      </c>
      <c r="AO187" s="1176">
        <f t="shared" ref="AO187:AO188" si="402">IF(AK187&lt;1,0,IF(AN187="Բ-1",IF(AL187=0,6.94,IF(AL187=1,7.17,IF(AL187=2,7.41,IF(AL187=3,7.66,IF(OR(AL187=5,AL187=4),7.92,IF(OR(AL187=6,AL187=7),8.18,IF(OR(AL187=8,AL187=9),8.46,IF(OR(AL187=10,AL187=11,AL187=12),8.74,IF(OR(AL187=13,AL187=14,AL187=15),9.03,IF(OR(AL187=16,AL187=17,AL187=18),9.33,9.65)))))))))),IF(AN187="Բ-2", IF(AL187=0,5.71,IF(AL187=1,5.89,IF(AL187=2,6.09,IF(AL187=3,6.29,IF(OR(AL187=5,AL187=4),6.5,IF(OR(AL187=6,AL187=7),6.72,IF(OR(AL187=8,AL187=9),6.94,IF(OR(AL187=10,AL187=11,AL187=12),7.17,IF(OR(AL187=13,AL187=14,AL187=15),7.41,IF(OR(AL187=16,AL187=17,AL187=18),7.65,7.91)))))))))), IF(AN187="Գ-1", IF(AL187=0,4.7,IF(AL187=1,4.86,IF(AL187=2,5.01,IF(AL187=3,5.18,IF(OR(AL187=5,AL187=4),5.35,IF(OR(AL187=6,AL187=7),5.52,IF(OR(AL187=8,AL187=9),5.71,IF(OR(AL187=10,AL187=11,AL187=12),5.89,IF(OR(AL187=13,AL187=14,AL187=15),6.09,IF(OR(AL187=16,AL187=17,AL187=18),6.29,6.49)))))))))), IF(AN187="Գ-2", IF(AL187=0,3.88,IF(AL187=1,4.01,IF(AL187=2,4.14,IF(AL187=3,4.27,IF(OR(AL187=5,AL187=4),4.41,IF(OR(AL187=6,AL187=7),4.55,IF(OR(AL187=8,AL187=9),4.7,IF(OR(AL187=10,AL187=11,AL187=12),4.85,IF(OR(AL187=13,AL187=14,AL187=15),5.01,IF(OR(AL187=16,AL187=17,AL187=18),5.17,5.34)))))))))), IF(AN187="Գ-3", IF(AL187=0,3.21,IF(AL187=1,3.31,IF(AL187=2,3.42,IF(AL187=3,3.53,IF(OR(AL187=5,AL187=4),3.64,IF(OR(AL187=6,AL187=7),3.76,IF(OR(AL187=8,AL187=9),3.88,IF(OR(AL187=10,AL187=11,AL187=12),4.01,IF(OR(AL187=13,AL187=14,AL187=15),4.13,IF(OR(AL187=16,AL187=17,AL187=18),4.27,4.4)))))))))), IF(AN187="Ա-1", IF(AL187=0,2.66,IF(AL187=1,2.75,IF(AL187=2,2.83,IF(AL187=3,2.92,IF(OR(AL187=5,AL187=4),3.02,IF(OR(AL187=6,AL187=7),3.11,IF(OR(AL187=8,AL187=9),3.21,IF(OR(AL187=10,AL187=11,AL187=12),3.31,IF(OR(AL187=13,AL187=14,AL187=15),3.42,IF(OR(AL187=16,AL187=17,AL187=18),3.53,3.64)))))))))), IF(AN187="Ա-2", IF(AL187=0,2.28,IF(AL187=1,2.35,IF(AL187=2,2.43,IF(AL187=3,2.5,IF(OR(AL187=5,AL187=4),2.58,IF(OR(AL187=6,AL187=7),2.66,IF(OR(AL187=8,AL187=9),2.75,IF(OR(AL187=10,AL187=11,AL187=12),2.83,IF(OR(AL187=13,AL187=14,AL187=15),2.92,IF(OR(AL187=16,AL187=17,AL187=18),3.01,3.11)))))))))),IF(AN187="Ա-3", IF(AL187=0,1.96,IF(AL187=1,2.02,IF(AL187=2,2.08,IF(AL187=3,2.15,IF(OR(AL187=5,AL187=4),2.21,IF(OR(AL187=6,AL187=7),2.28,IF(OR(AL187=8,AL187=9),2.35,IF(OR(AL187=10,AL187=11,AL187=12),2.42,IF(OR(AL187=13,AL187=14,AL187=15),2.5,IF(OR(AL187=16,AL187=17,AL187=18),2.58,2.66)))))))))), IF(AN187="Կ-1", IF(AL187=0,1.68,IF(AL187=1,1.73,IF(AL187=2,1.79,IF(AL187=3,1.84,IF(OR(AL187=5,AL187=4),1.9,IF(OR(AL187=6,AL187=7),1.96,IF(OR(AL187=8,AL187=9),2.02,IF(OR(AL187=10,AL187=11,AL187=12),2.08,IF(OR(AL187=13,AL187=14,AL187=15),2.14,IF(OR(AL187=16,AL187=17,AL187=18),2.21,2.28)))))))))), IF(AN187="Կ-2", IF(AL187=0,1.45,IF(AL187=1,1.49,IF(AL187=2,1.54,IF(AL187=3,1.59,IF(OR(AL187=5,AL187=4),1.63,IF(OR(AL187=6,AL187=7),1.68,IF(OR(AL187=8,AL187=9),1.73,IF(OR(AL187=10,AL187=11,AL187=12),1.79,IF(OR(AL187=13,AL187=14,AL187=15),1.84,IF(OR(AL187=16,AL187=17,AL187=18),1.9,1.95)))))))))),IF(AN187="Կ-3", IF(AL187=0,1.25,IF(AL187=1,1.29,IF(AL187=2,1.33,IF(AL187=3,1.37,IF(OR(AL187=5,AL187=4),1.41,IF(OR(AL187=6,AL187=7),1.45,IF(OR(AL187=8,AL187=9),1.49,IF(OR(AL187=10,AL187=11,AL187=12),1.54,IF(OR(AL187=13,AL187=14,AL187=15),1.58,IF(OR(AL187=16,AL187=17,AL187=18),1.63,1.68)))))))))), "Error"))))))))))))</f>
        <v>1.96</v>
      </c>
      <c r="AP187" s="1176"/>
      <c r="AQ187" s="1176">
        <f t="shared" ref="AQ187:AQ188" si="403">+AO187+AO187*AP187</f>
        <v>1.96</v>
      </c>
      <c r="AR187" s="1117">
        <v>66140</v>
      </c>
      <c r="AS187" s="1117">
        <f t="shared" ref="AS187:AS188" si="404">+AR187*AQ187</f>
        <v>129634.4</v>
      </c>
      <c r="AT187" s="1114">
        <f t="shared" ref="AT187:AT188" si="405">+AH187</f>
        <v>0</v>
      </c>
      <c r="AU187" s="1117">
        <f t="shared" ref="AU187:AU188" si="406">+AT187+AS187</f>
        <v>129634.4</v>
      </c>
      <c r="AV187" s="1178">
        <f t="shared" ref="AV187:AV188" si="407">+AU187*13</f>
        <v>1685247.2</v>
      </c>
    </row>
    <row r="188" spans="1:48" ht="19.5" customHeight="1" thickBot="1">
      <c r="A188" s="1635">
        <v>146</v>
      </c>
      <c r="B188" s="1189" t="s">
        <v>2667</v>
      </c>
      <c r="C188" s="1420" t="s">
        <v>1808</v>
      </c>
      <c r="D188" s="1422">
        <v>1</v>
      </c>
      <c r="E188" s="1184">
        <v>1</v>
      </c>
      <c r="F188" s="1424" t="s">
        <v>97</v>
      </c>
      <c r="G188" s="659">
        <f t="shared" si="380"/>
        <v>1.73</v>
      </c>
      <c r="H188" s="1436">
        <v>66140</v>
      </c>
      <c r="I188" s="1437">
        <f t="shared" si="381"/>
        <v>114422.2</v>
      </c>
      <c r="J188" s="1446">
        <v>0</v>
      </c>
      <c r="K188" s="1117">
        <f t="shared" si="382"/>
        <v>114422.2</v>
      </c>
      <c r="L188" s="1178">
        <f t="shared" si="383"/>
        <v>1487488.5999999999</v>
      </c>
      <c r="M188" s="1118">
        <v>1</v>
      </c>
      <c r="N188" s="504">
        <f t="shared" si="384"/>
        <v>2</v>
      </c>
      <c r="O188" s="372"/>
      <c r="P188" s="229" t="str">
        <f t="shared" si="385"/>
        <v>Կ-1</v>
      </c>
      <c r="Q188" s="597">
        <f t="shared" si="386"/>
        <v>1.79</v>
      </c>
      <c r="R188" s="1176"/>
      <c r="S188" s="1176">
        <f t="shared" si="387"/>
        <v>1.79</v>
      </c>
      <c r="T188" s="1117">
        <v>66140</v>
      </c>
      <c r="U188" s="1117">
        <f t="shared" si="388"/>
        <v>118390.6</v>
      </c>
      <c r="V188" s="1114">
        <f t="shared" si="389"/>
        <v>0</v>
      </c>
      <c r="W188" s="1117">
        <f t="shared" si="390"/>
        <v>118390.6</v>
      </c>
      <c r="X188" s="1178">
        <f t="shared" si="391"/>
        <v>1539077.8</v>
      </c>
      <c r="Y188" s="1118">
        <v>1</v>
      </c>
      <c r="Z188" s="504">
        <f t="shared" si="392"/>
        <v>3</v>
      </c>
      <c r="AA188" s="372"/>
      <c r="AB188" s="229" t="str">
        <f t="shared" si="393"/>
        <v>Կ-1</v>
      </c>
      <c r="AC188" s="1176">
        <f t="shared" si="394"/>
        <v>1.84</v>
      </c>
      <c r="AD188" s="1176"/>
      <c r="AE188" s="1176">
        <f t="shared" si="395"/>
        <v>1.84</v>
      </c>
      <c r="AF188" s="1117">
        <v>66140</v>
      </c>
      <c r="AG188" s="1117">
        <f t="shared" si="396"/>
        <v>121697.60000000001</v>
      </c>
      <c r="AH188" s="1114">
        <f t="shared" si="397"/>
        <v>0</v>
      </c>
      <c r="AI188" s="1117">
        <f t="shared" si="398"/>
        <v>121697.60000000001</v>
      </c>
      <c r="AJ188" s="1178">
        <f t="shared" si="399"/>
        <v>1582068.8</v>
      </c>
      <c r="AK188" s="1118">
        <v>1</v>
      </c>
      <c r="AL188" s="371">
        <f t="shared" si="400"/>
        <v>4</v>
      </c>
      <c r="AM188" s="372"/>
      <c r="AN188" s="229" t="str">
        <f t="shared" si="401"/>
        <v>Կ-1</v>
      </c>
      <c r="AO188" s="1176">
        <f t="shared" si="402"/>
        <v>1.9</v>
      </c>
      <c r="AP188" s="1176"/>
      <c r="AQ188" s="1176">
        <f t="shared" si="403"/>
        <v>1.9</v>
      </c>
      <c r="AR188" s="1117">
        <v>66140</v>
      </c>
      <c r="AS188" s="1117">
        <f t="shared" si="404"/>
        <v>125666</v>
      </c>
      <c r="AT188" s="1114">
        <f t="shared" si="405"/>
        <v>0</v>
      </c>
      <c r="AU188" s="1117">
        <f t="shared" si="406"/>
        <v>125666</v>
      </c>
      <c r="AV188" s="1178">
        <f t="shared" si="407"/>
        <v>1633658</v>
      </c>
    </row>
    <row r="189" spans="1:48" s="1586" customFormat="1" ht="17.25" thickBot="1">
      <c r="A189" s="1634">
        <v>147</v>
      </c>
      <c r="B189" s="1568" t="s">
        <v>89</v>
      </c>
      <c r="C189" s="1569" t="s">
        <v>1808</v>
      </c>
      <c r="D189" s="1570">
        <v>1</v>
      </c>
      <c r="E189" s="1571">
        <v>6</v>
      </c>
      <c r="F189" s="1572" t="s">
        <v>97</v>
      </c>
      <c r="G189" s="1573">
        <f t="shared" ref="G189:G199" si="408">IF(D189&lt;1,0,IF(F189="Բ-1",IF(E189=0,6.94,IF(E189=1,7.17,IF(E189=2,7.41,IF(E189=3,7.66,IF(OR(E189=5,E189=4),7.92,IF(OR(E189=6,E189=7),8.18,IF(OR(E189=8,E189=9),8.46,IF(OR(E189=10,E189=11,E189=12),8.74,IF(OR(E189=13,E189=14,E189=15),9.03,IF(OR(E189=16,E189=17,E189=18),9.33,9.65)))))))))),IF(F189="Բ-2", IF(E189=0,5.71,IF(E189=1,5.89,IF(E189=2,6.09,IF(E189=3,6.29,IF(OR(E189=5,E189=4),6.5,IF(OR(E189=6,E189=7),6.72,IF(OR(E189=8,E189=9),6.94,IF(OR(E189=10,E189=11,E189=12),7.17,IF(OR(E189=13,E189=14,E189=15),7.41,IF(OR(E189=16,E189=17,E189=18),7.65,7.91)))))))))), IF(F189="Գ-1", IF(E189=0,4.7,IF(E189=1,4.86,IF(E189=2,5.01,IF(E189=3,5.18,IF(OR(E189=5,E189=4),5.35,IF(OR(E189=6,E189=7),5.52,IF(OR(E189=8,E189=9),5.71,IF(OR(E189=10,E189=11,E189=12),5.89,IF(OR(E189=13,E189=14,E189=15),6.09,IF(OR(E189=16,E189=17,E189=18),6.29,6.49)))))))))), IF(F189="Գ-2", IF(E189=0,3.88,IF(E189=1,4.01,IF(E189=2,4.14,IF(E189=3,4.27,IF(OR(E189=5,E189=4),4.41,IF(OR(E189=6,E189=7),4.55,IF(OR(E189=8,E189=9),4.7,IF(OR(E189=10,E189=11,E189=12),4.85,IF(OR(E189=13,E189=14,E189=15),5.01,IF(OR(E189=16,E189=17,E189=18),5.17,5.34)))))))))), IF(F189="Գ-3", IF(E189=0,3.21,IF(E189=1,3.31,IF(E189=2,3.42,IF(E189=3,3.53,IF(OR(E189=5,E189=4),3.64,IF(OR(E189=6,E189=7),3.76,IF(OR(E189=8,E189=9),3.88,IF(OR(E189=10,E189=11,E189=12),4.01,IF(OR(E189=13,E189=14,E189=15),4.13,IF(OR(E189=16,E189=17,E189=18),4.27,4.4)))))))))), IF(F189="Ա-1", IF(E189=0,2.66,IF(E189=1,2.75,IF(E189=2,2.83,IF(E189=3,2.92,IF(OR(E189=5,E189=4),3.02,IF(OR(E189=6,E189=7),3.11,IF(OR(E189=8,E189=9),3.21,IF(OR(E189=10,E189=11,E189=12),3.31,IF(OR(E189=13,E189=14,E189=15),3.42,IF(OR(E189=16,E189=17,E189=18),3.53,3.64)))))))))), IF(F189="Ա-2", IF(E189=0,2.28,IF(E189=1,2.35,IF(E189=2,2.43,IF(E189=3,2.5,IF(OR(E189=5,E189=4),2.58,IF(OR(E189=6,E189=7),2.66,IF(OR(E189=8,E189=9),2.75,IF(OR(E189=10,E189=11,E189=12),2.83,IF(OR(E189=13,E189=14,E189=15),2.92,IF(OR(E189=16,E189=17,E189=18),3.01,3.11)))))))))),IF(F189="Ա-3", IF(E189=0,1.96,IF(E189=1,2.02,IF(E189=2,2.08,IF(E189=3,2.15,IF(OR(E189=5,E189=4),2.21,IF(OR(E189=6,E189=7),2.28,IF(OR(E189=8,E189=9),2.35,IF(OR(E189=10,E189=11,E189=12),2.42,IF(OR(E189=13,E189=14,E189=15),2.5,IF(OR(E189=16,E189=17,E189=18),2.58,2.66)))))))))), IF(F189="Կ-1", IF(E189=0,1.68,IF(E189=1,1.73,IF(E189=2,1.79,IF(E189=3,1.84,IF(OR(E189=5,E189=4),1.9,IF(OR(E189=6,E189=7),1.96,IF(OR(E189=8,E189=9),2.02,IF(OR(E189=10,E189=11,E189=12),2.08,IF(OR(E189=13,E189=14,E189=15),2.14,IF(OR(E189=16,E189=17,E189=18),2.21,2.28)))))))))), IF(F189="Կ-2", IF(E189=0,1.45,IF(E189=1,1.49,IF(E189=2,1.54,IF(E189=3,1.59,IF(OR(E189=5,E189=4),1.63,IF(OR(E189=6,E189=7),1.68,IF(OR(E189=8,E189=9),1.73,IF(OR(E189=10,E189=11,E189=12),1.79,IF(OR(E189=13,E189=14,E189=15),1.84,IF(OR(E189=16,E189=17,E189=18),1.9,1.95)))))))))),IF(F189="Կ-3", IF(E189=0,1.25,IF(E189=1,1.29,IF(E189=2,1.33,IF(E189=3,1.37,IF(OR(E189=5,E189=4),1.41,IF(OR(E189=6,E189=7),1.45,IF(OR(E189=8,E189=9),1.49,IF(OR(E189=10,E189=11,E189=12),1.54,IF(OR(E189=13,E189=14,E189=15),1.58,IF(OR(E189=16,E189=17,E189=18),1.63,1.68)))))))))), "Error"))))))))))))</f>
        <v>1.96</v>
      </c>
      <c r="H189" s="1574">
        <v>66140</v>
      </c>
      <c r="I189" s="1575">
        <f t="shared" ref="I189:I199" si="409">+H189*G189</f>
        <v>129634.4</v>
      </c>
      <c r="J189" s="1576">
        <v>0</v>
      </c>
      <c r="K189" s="1577">
        <f t="shared" ref="K189:K199" si="410">+J189+I189</f>
        <v>129634.4</v>
      </c>
      <c r="L189" s="1578">
        <f t="shared" ref="L189:L199" si="411">+K189*13</f>
        <v>1685247.2</v>
      </c>
      <c r="M189" s="1579">
        <v>1</v>
      </c>
      <c r="N189" s="1580">
        <f t="shared" ref="N189:N199" si="412">+E189+1</f>
        <v>7</v>
      </c>
      <c r="O189" s="1581"/>
      <c r="P189" s="1582" t="str">
        <f t="shared" ref="P189:P199" si="413">+F189</f>
        <v>Կ-1</v>
      </c>
      <c r="Q189" s="1583">
        <f t="shared" ref="Q189:Q199" si="414">IF(M189&lt;1,0,IF(P189="Բ-1",IF(N189=0,6.94,IF(N189=1,7.17,IF(N189=2,7.41,IF(N189=3,7.66,IF(OR(N189=5,N189=4),7.92,IF(OR(N189=6,N189=7),8.18,IF(OR(N189=8,N189=9),8.46,IF(OR(N189=10,N189=11,N189=12),8.74,IF(OR(N189=13,N189=14,N189=15),9.03,IF(OR(N189=16,N189=17,N189=18),9.33,9.65)))))))))),IF(P189="Բ-2", IF(N189=0,5.71,IF(N189=1,5.89,IF(N189=2,6.09,IF(N189=3,6.29,IF(OR(N189=5,N189=4),6.5,IF(OR(N189=6,N189=7),6.72,IF(OR(N189=8,N189=9),6.94,IF(OR(N189=10,N189=11,N189=12),7.17,IF(OR(N189=13,N189=14,N189=15),7.41,IF(OR(N189=16,N189=17,N189=18),7.65,7.91)))))))))), IF(P189="Գ-1", IF(N189=0,4.7,IF(N189=1,4.86,IF(N189=2,5.01,IF(N189=3,5.18,IF(OR(N189=5,N189=4),5.35,IF(OR(N189=6,N189=7),5.52,IF(OR(N189=8,N189=9),5.71,IF(OR(N189=10,N189=11,N189=12),5.89,IF(OR(N189=13,N189=14,N189=15),6.09,IF(OR(N189=16,N189=17,N189=18),6.29,6.49)))))))))), IF(P189="Գ-2", IF(N189=0,3.88,IF(N189=1,4.01,IF(N189=2,4.14,IF(N189=3,4.27,IF(OR(N189=5,N189=4),4.41,IF(OR(N189=6,N189=7),4.55,IF(OR(N189=8,N189=9),4.7,IF(OR(N189=10,N189=11,N189=12),4.85,IF(OR(N189=13,N189=14,N189=15),5.01,IF(OR(N189=16,N189=17,N189=18),5.17,5.34)))))))))), IF(P189="Գ-3", IF(N189=0,3.21,IF(N189=1,3.31,IF(N189=2,3.42,IF(N189=3,3.53,IF(OR(N189=5,N189=4),3.64,IF(OR(N189=6,N189=7),3.76,IF(OR(N189=8,N189=9),3.88,IF(OR(N189=10,N189=11,N189=12),4.01,IF(OR(N189=13,N189=14,N189=15),4.13,IF(OR(N189=16,N189=17,N189=18),4.27,4.4)))))))))), IF(P189="Ա-1", IF(N189=0,2.66,IF(N189=1,2.75,IF(N189=2,2.83,IF(N189=3,2.92,IF(OR(N189=5,N189=4),3.02,IF(OR(N189=6,N189=7),3.11,IF(OR(N189=8,N189=9),3.21,IF(OR(N189=10,N189=11,N189=12),3.31,IF(OR(N189=13,N189=14,N189=15),3.42,IF(OR(N189=16,N189=17,N189=18),3.53,3.64)))))))))), IF(P189="Ա-2", IF(N189=0,2.28,IF(N189=1,2.35,IF(N189=2,2.43,IF(N189=3,2.5,IF(OR(N189=5,N189=4),2.58,IF(OR(N189=6,N189=7),2.66,IF(OR(N189=8,N189=9),2.75,IF(OR(N189=10,N189=11,N189=12),2.83,IF(OR(N189=13,N189=14,N189=15),2.92,IF(OR(N189=16,N189=17,N189=18),3.01,3.11)))))))))),IF(P189="Ա-3", IF(N189=0,1.96,IF(N189=1,2.02,IF(N189=2,2.08,IF(N189=3,2.15,IF(OR(N189=5,N189=4),2.21,IF(OR(N189=6,N189=7),2.28,IF(OR(N189=8,N189=9),2.35,IF(OR(N189=10,N189=11,N189=12),2.42,IF(OR(N189=13,N189=14,N189=15),2.5,IF(OR(N189=16,N189=17,N189=18),2.58,2.66)))))))))), IF(P189="Կ-1", IF(N189=0,1.68,IF(N189=1,1.73,IF(N189=2,1.79,IF(N189=3,1.84,IF(OR(N189=5,N189=4),1.9,IF(OR(N189=6,N189=7),1.96,IF(OR(N189=8,N189=9),2.02,IF(OR(N189=10,N189=11,N189=12),2.08,IF(OR(N189=13,N189=14,N189=15),2.14,IF(OR(N189=16,N189=17,N189=18),2.21,2.28)))))))))), IF(P189="Կ-2", IF(N189=0,1.45,IF(N189=1,1.49,IF(N189=2,1.54,IF(N189=3,1.59,IF(OR(N189=5,N189=4),1.63,IF(OR(N189=6,N189=7),1.68,IF(OR(N189=8,N189=9),1.73,IF(OR(N189=10,N189=11,N189=12),1.79,IF(OR(N189=13,N189=14,N189=15),1.84,IF(OR(N189=16,N189=17,N189=18),1.9,1.95)))))))))),IF(P189="Կ-3", IF(N189=0,1.25,IF(N189=1,1.29,IF(N189=2,1.33,IF(N189=3,1.37,IF(OR(N189=5,N189=4),1.41,IF(OR(N189=6,N189=7),1.45,IF(OR(N189=8,N189=9),1.49,IF(OR(N189=10,N189=11,N189=12),1.54,IF(OR(N189=13,N189=14,N189=15),1.58,IF(OR(N189=16,N189=17,N189=18),1.63,1.68)))))))))), "Error"))))))))))))</f>
        <v>1.96</v>
      </c>
      <c r="R189" s="1573"/>
      <c r="S189" s="1573">
        <f t="shared" ref="S189:S199" si="415">+Q189+Q189*R189</f>
        <v>1.96</v>
      </c>
      <c r="T189" s="1577">
        <v>66140</v>
      </c>
      <c r="U189" s="1577">
        <f t="shared" ref="U189:U199" si="416">+T189*S189</f>
        <v>129634.4</v>
      </c>
      <c r="V189" s="1584">
        <f t="shared" ref="V189:V199" si="417">+J189</f>
        <v>0</v>
      </c>
      <c r="W189" s="1577">
        <f t="shared" ref="W189:W199" si="418">+V189+U189</f>
        <v>129634.4</v>
      </c>
      <c r="X189" s="1578">
        <f t="shared" ref="X189:X199" si="419">+W189*13</f>
        <v>1685247.2</v>
      </c>
      <c r="Y189" s="1579">
        <v>1</v>
      </c>
      <c r="Z189" s="1580">
        <f t="shared" ref="Z189:Z199" si="420">+N189+1</f>
        <v>8</v>
      </c>
      <c r="AA189" s="1581"/>
      <c r="AB189" s="1582" t="str">
        <f t="shared" ref="AB189:AB199" si="421">+P189</f>
        <v>Կ-1</v>
      </c>
      <c r="AC189" s="1573">
        <f t="shared" ref="AC189:AC199" si="422">IF(Y189&lt;1,0,IF(AB189="Բ-1",IF(Z189=0,6.94,IF(Z189=1,7.17,IF(Z189=2,7.41,IF(Z189=3,7.66,IF(OR(Z189=5,Z189=4),7.92,IF(OR(Z189=6,Z189=7),8.18,IF(OR(Z189=8,Z189=9),8.46,IF(OR(Z189=10,Z189=11,Z189=12),8.74,IF(OR(Z189=13,Z189=14,Z189=15),9.03,IF(OR(Z189=16,Z189=17,Z189=18),9.33,9.65)))))))))),IF(AB189="Բ-2", IF(Z189=0,5.71,IF(Z189=1,5.89,IF(Z189=2,6.09,IF(Z189=3,6.29,IF(OR(Z189=5,Z189=4),6.5,IF(OR(Z189=6,Z189=7),6.72,IF(OR(Z189=8,Z189=9),6.94,IF(OR(Z189=10,Z189=11,Z189=12),7.17,IF(OR(Z189=13,Z189=14,Z189=15),7.41,IF(OR(Z189=16,Z189=17,Z189=18),7.65,7.91)))))))))), IF(AB189="Գ-1", IF(Z189=0,4.7,IF(Z189=1,4.86,IF(Z189=2,5.01,IF(Z189=3,5.18,IF(OR(Z189=5,Z189=4),5.35,IF(OR(Z189=6,Z189=7),5.52,IF(OR(Z189=8,Z189=9),5.71,IF(OR(Z189=10,Z189=11,Z189=12),5.89,IF(OR(Z189=13,Z189=14,Z189=15),6.09,IF(OR(Z189=16,Z189=17,Z189=18),6.29,6.49)))))))))), IF(AB189="Գ-2", IF(Z189=0,3.88,IF(Z189=1,4.01,IF(Z189=2,4.14,IF(Z189=3,4.27,IF(OR(Z189=5,Z189=4),4.41,IF(OR(Z189=6,Z189=7),4.55,IF(OR(Z189=8,Z189=9),4.7,IF(OR(Z189=10,Z189=11,Z189=12),4.85,IF(OR(Z189=13,Z189=14,Z189=15),5.01,IF(OR(Z189=16,Z189=17,Z189=18),5.17,5.34)))))))))), IF(AB189="Գ-3", IF(Z189=0,3.21,IF(Z189=1,3.31,IF(Z189=2,3.42,IF(Z189=3,3.53,IF(OR(Z189=5,Z189=4),3.64,IF(OR(Z189=6,Z189=7),3.76,IF(OR(Z189=8,Z189=9),3.88,IF(OR(Z189=10,Z189=11,Z189=12),4.01,IF(OR(Z189=13,Z189=14,Z189=15),4.13,IF(OR(Z189=16,Z189=17,Z189=18),4.27,4.4)))))))))), IF(AB189="Ա-1", IF(Z189=0,2.66,IF(Z189=1,2.75,IF(Z189=2,2.83,IF(Z189=3,2.92,IF(OR(Z189=5,Z189=4),3.02,IF(OR(Z189=6,Z189=7),3.11,IF(OR(Z189=8,Z189=9),3.21,IF(OR(Z189=10,Z189=11,Z189=12),3.31,IF(OR(Z189=13,Z189=14,Z189=15),3.42,IF(OR(Z189=16,Z189=17,Z189=18),3.53,3.64)))))))))), IF(AB189="Ա-2", IF(Z189=0,2.28,IF(Z189=1,2.35,IF(Z189=2,2.43,IF(Z189=3,2.5,IF(OR(Z189=5,Z189=4),2.58,IF(OR(Z189=6,Z189=7),2.66,IF(OR(Z189=8,Z189=9),2.75,IF(OR(Z189=10,Z189=11,Z189=12),2.83,IF(OR(Z189=13,Z189=14,Z189=15),2.92,IF(OR(Z189=16,Z189=17,Z189=18),3.01,3.11)))))))))),IF(AB189="Ա-3", IF(Z189=0,1.96,IF(Z189=1,2.02,IF(Z189=2,2.08,IF(Z189=3,2.15,IF(OR(Z189=5,Z189=4),2.21,IF(OR(Z189=6,Z189=7),2.28,IF(OR(Z189=8,Z189=9),2.35,IF(OR(Z189=10,Z189=11,Z189=12),2.42,IF(OR(Z189=13,Z189=14,Z189=15),2.5,IF(OR(Z189=16,Z189=17,Z189=18),2.58,2.66)))))))))), IF(AB189="Կ-1", IF(Z189=0,1.68,IF(Z189=1,1.73,IF(Z189=2,1.79,IF(Z189=3,1.84,IF(OR(Z189=5,Z189=4),1.9,IF(OR(Z189=6,Z189=7),1.96,IF(OR(Z189=8,Z189=9),2.02,IF(OR(Z189=10,Z189=11,Z189=12),2.08,IF(OR(Z189=13,Z189=14,Z189=15),2.14,IF(OR(Z189=16,Z189=17,Z189=18),2.21,2.28)))))))))), IF(AB189="Կ-2", IF(Z189=0,1.45,IF(Z189=1,1.49,IF(Z189=2,1.54,IF(Z189=3,1.59,IF(OR(Z189=5,Z189=4),1.63,IF(OR(Z189=6,Z189=7),1.68,IF(OR(Z189=8,Z189=9),1.73,IF(OR(Z189=10,Z189=11,Z189=12),1.79,IF(OR(Z189=13,Z189=14,Z189=15),1.84,IF(OR(Z189=16,Z189=17,Z189=18),1.9,1.95)))))))))),IF(AB189="Կ-3", IF(Z189=0,1.25,IF(Z189=1,1.29,IF(Z189=2,1.33,IF(Z189=3,1.37,IF(OR(Z189=5,Z189=4),1.41,IF(OR(Z189=6,Z189=7),1.45,IF(OR(Z189=8,Z189=9),1.49,IF(OR(Z189=10,Z189=11,Z189=12),1.54,IF(OR(Z189=13,Z189=14,Z189=15),1.58,IF(OR(Z189=16,Z189=17,Z189=18),1.63,1.68)))))))))), "Error"))))))))))))</f>
        <v>2.02</v>
      </c>
      <c r="AD189" s="1573"/>
      <c r="AE189" s="1573">
        <f t="shared" ref="AE189:AE199" si="423">+AC189+AC189*AD189</f>
        <v>2.02</v>
      </c>
      <c r="AF189" s="1577">
        <v>66140</v>
      </c>
      <c r="AG189" s="1577">
        <f t="shared" ref="AG189:AG199" si="424">+AF189*AE189</f>
        <v>133602.79999999999</v>
      </c>
      <c r="AH189" s="1584">
        <f t="shared" ref="AH189:AH199" si="425">+V189</f>
        <v>0</v>
      </c>
      <c r="AI189" s="1577">
        <f t="shared" ref="AI189:AI199" si="426">+AH189+AG189</f>
        <v>133602.79999999999</v>
      </c>
      <c r="AJ189" s="1578">
        <f t="shared" ref="AJ189:AJ199" si="427">+AI189*13</f>
        <v>1736836.4</v>
      </c>
      <c r="AK189" s="1579">
        <v>1</v>
      </c>
      <c r="AL189" s="1585">
        <f t="shared" ref="AL189:AL199" si="428">+Z189+1</f>
        <v>9</v>
      </c>
      <c r="AM189" s="1581"/>
      <c r="AN189" s="1582" t="str">
        <f t="shared" ref="AN189:AN199" si="429">+AB189</f>
        <v>Կ-1</v>
      </c>
      <c r="AO189" s="1573">
        <f t="shared" ref="AO189:AO199" si="430">IF(AK189&lt;1,0,IF(AN189="Բ-1",IF(AL189=0,6.94,IF(AL189=1,7.17,IF(AL189=2,7.41,IF(AL189=3,7.66,IF(OR(AL189=5,AL189=4),7.92,IF(OR(AL189=6,AL189=7),8.18,IF(OR(AL189=8,AL189=9),8.46,IF(OR(AL189=10,AL189=11,AL189=12),8.74,IF(OR(AL189=13,AL189=14,AL189=15),9.03,IF(OR(AL189=16,AL189=17,AL189=18),9.33,9.65)))))))))),IF(AN189="Բ-2", IF(AL189=0,5.71,IF(AL189=1,5.89,IF(AL189=2,6.09,IF(AL189=3,6.29,IF(OR(AL189=5,AL189=4),6.5,IF(OR(AL189=6,AL189=7),6.72,IF(OR(AL189=8,AL189=9),6.94,IF(OR(AL189=10,AL189=11,AL189=12),7.17,IF(OR(AL189=13,AL189=14,AL189=15),7.41,IF(OR(AL189=16,AL189=17,AL189=18),7.65,7.91)))))))))), IF(AN189="Գ-1", IF(AL189=0,4.7,IF(AL189=1,4.86,IF(AL189=2,5.01,IF(AL189=3,5.18,IF(OR(AL189=5,AL189=4),5.35,IF(OR(AL189=6,AL189=7),5.52,IF(OR(AL189=8,AL189=9),5.71,IF(OR(AL189=10,AL189=11,AL189=12),5.89,IF(OR(AL189=13,AL189=14,AL189=15),6.09,IF(OR(AL189=16,AL189=17,AL189=18),6.29,6.49)))))))))), IF(AN189="Գ-2", IF(AL189=0,3.88,IF(AL189=1,4.01,IF(AL189=2,4.14,IF(AL189=3,4.27,IF(OR(AL189=5,AL189=4),4.41,IF(OR(AL189=6,AL189=7),4.55,IF(OR(AL189=8,AL189=9),4.7,IF(OR(AL189=10,AL189=11,AL189=12),4.85,IF(OR(AL189=13,AL189=14,AL189=15),5.01,IF(OR(AL189=16,AL189=17,AL189=18),5.17,5.34)))))))))), IF(AN189="Գ-3", IF(AL189=0,3.21,IF(AL189=1,3.31,IF(AL189=2,3.42,IF(AL189=3,3.53,IF(OR(AL189=5,AL189=4),3.64,IF(OR(AL189=6,AL189=7),3.76,IF(OR(AL189=8,AL189=9),3.88,IF(OR(AL189=10,AL189=11,AL189=12),4.01,IF(OR(AL189=13,AL189=14,AL189=15),4.13,IF(OR(AL189=16,AL189=17,AL189=18),4.27,4.4)))))))))), IF(AN189="Ա-1", IF(AL189=0,2.66,IF(AL189=1,2.75,IF(AL189=2,2.83,IF(AL189=3,2.92,IF(OR(AL189=5,AL189=4),3.02,IF(OR(AL189=6,AL189=7),3.11,IF(OR(AL189=8,AL189=9),3.21,IF(OR(AL189=10,AL189=11,AL189=12),3.31,IF(OR(AL189=13,AL189=14,AL189=15),3.42,IF(OR(AL189=16,AL189=17,AL189=18),3.53,3.64)))))))))), IF(AN189="Ա-2", IF(AL189=0,2.28,IF(AL189=1,2.35,IF(AL189=2,2.43,IF(AL189=3,2.5,IF(OR(AL189=5,AL189=4),2.58,IF(OR(AL189=6,AL189=7),2.66,IF(OR(AL189=8,AL189=9),2.75,IF(OR(AL189=10,AL189=11,AL189=12),2.83,IF(OR(AL189=13,AL189=14,AL189=15),2.92,IF(OR(AL189=16,AL189=17,AL189=18),3.01,3.11)))))))))),IF(AN189="Ա-3", IF(AL189=0,1.96,IF(AL189=1,2.02,IF(AL189=2,2.08,IF(AL189=3,2.15,IF(OR(AL189=5,AL189=4),2.21,IF(OR(AL189=6,AL189=7),2.28,IF(OR(AL189=8,AL189=9),2.35,IF(OR(AL189=10,AL189=11,AL189=12),2.42,IF(OR(AL189=13,AL189=14,AL189=15),2.5,IF(OR(AL189=16,AL189=17,AL189=18),2.58,2.66)))))))))), IF(AN189="Կ-1", IF(AL189=0,1.68,IF(AL189=1,1.73,IF(AL189=2,1.79,IF(AL189=3,1.84,IF(OR(AL189=5,AL189=4),1.9,IF(OR(AL189=6,AL189=7),1.96,IF(OR(AL189=8,AL189=9),2.02,IF(OR(AL189=10,AL189=11,AL189=12),2.08,IF(OR(AL189=13,AL189=14,AL189=15),2.14,IF(OR(AL189=16,AL189=17,AL189=18),2.21,2.28)))))))))), IF(AN189="Կ-2", IF(AL189=0,1.45,IF(AL189=1,1.49,IF(AL189=2,1.54,IF(AL189=3,1.59,IF(OR(AL189=5,AL189=4),1.63,IF(OR(AL189=6,AL189=7),1.68,IF(OR(AL189=8,AL189=9),1.73,IF(OR(AL189=10,AL189=11,AL189=12),1.79,IF(OR(AL189=13,AL189=14,AL189=15),1.84,IF(OR(AL189=16,AL189=17,AL189=18),1.9,1.95)))))))))),IF(AN189="Կ-3", IF(AL189=0,1.25,IF(AL189=1,1.29,IF(AL189=2,1.33,IF(AL189=3,1.37,IF(OR(AL189=5,AL189=4),1.41,IF(OR(AL189=6,AL189=7),1.45,IF(OR(AL189=8,AL189=9),1.49,IF(OR(AL189=10,AL189=11,AL189=12),1.54,IF(OR(AL189=13,AL189=14,AL189=15),1.58,IF(OR(AL189=16,AL189=17,AL189=18),1.63,1.68)))))))))), "Error"))))))))))))</f>
        <v>2.02</v>
      </c>
      <c r="AP189" s="1573"/>
      <c r="AQ189" s="1573">
        <f t="shared" ref="AQ189:AQ199" si="431">+AO189+AO189*AP189</f>
        <v>2.02</v>
      </c>
      <c r="AR189" s="1577">
        <v>66140</v>
      </c>
      <c r="AS189" s="1577">
        <f t="shared" ref="AS189:AS199" si="432">+AR189*AQ189</f>
        <v>133602.79999999999</v>
      </c>
      <c r="AT189" s="1584">
        <f t="shared" ref="AT189:AT199" si="433">+AH189</f>
        <v>0</v>
      </c>
      <c r="AU189" s="1577">
        <f t="shared" ref="AU189:AU199" si="434">+AT189+AS189</f>
        <v>133602.79999999999</v>
      </c>
      <c r="AV189" s="1578">
        <f t="shared" ref="AV189:AV199" si="435">+AU189*13</f>
        <v>1736836.4</v>
      </c>
    </row>
    <row r="190" spans="1:48" s="1586" customFormat="1" ht="17.25" thickBot="1">
      <c r="A190" s="1635">
        <v>148</v>
      </c>
      <c r="B190" s="1568" t="s">
        <v>89</v>
      </c>
      <c r="C190" s="1569" t="s">
        <v>1808</v>
      </c>
      <c r="D190" s="1570">
        <v>1</v>
      </c>
      <c r="E190" s="1571">
        <v>6</v>
      </c>
      <c r="F190" s="1572" t="s">
        <v>97</v>
      </c>
      <c r="G190" s="1573">
        <f t="shared" si="408"/>
        <v>1.96</v>
      </c>
      <c r="H190" s="1574">
        <v>66140</v>
      </c>
      <c r="I190" s="1575">
        <f t="shared" si="409"/>
        <v>129634.4</v>
      </c>
      <c r="J190" s="1576">
        <v>0</v>
      </c>
      <c r="K190" s="1577">
        <f t="shared" si="410"/>
        <v>129634.4</v>
      </c>
      <c r="L190" s="1578">
        <f t="shared" si="411"/>
        <v>1685247.2</v>
      </c>
      <c r="M190" s="1579">
        <v>1</v>
      </c>
      <c r="N190" s="1580">
        <f t="shared" si="412"/>
        <v>7</v>
      </c>
      <c r="O190" s="1581"/>
      <c r="P190" s="1582" t="str">
        <f t="shared" si="413"/>
        <v>Կ-1</v>
      </c>
      <c r="Q190" s="1583">
        <f t="shared" si="414"/>
        <v>1.96</v>
      </c>
      <c r="R190" s="1573"/>
      <c r="S190" s="1573">
        <f t="shared" si="415"/>
        <v>1.96</v>
      </c>
      <c r="T190" s="1577">
        <v>66140</v>
      </c>
      <c r="U190" s="1577">
        <f t="shared" si="416"/>
        <v>129634.4</v>
      </c>
      <c r="V190" s="1584">
        <f t="shared" si="417"/>
        <v>0</v>
      </c>
      <c r="W190" s="1577">
        <f t="shared" si="418"/>
        <v>129634.4</v>
      </c>
      <c r="X190" s="1578">
        <f t="shared" si="419"/>
        <v>1685247.2</v>
      </c>
      <c r="Y190" s="1579">
        <v>1</v>
      </c>
      <c r="Z190" s="1580">
        <f t="shared" si="420"/>
        <v>8</v>
      </c>
      <c r="AA190" s="1581"/>
      <c r="AB190" s="1582" t="str">
        <f t="shared" si="421"/>
        <v>Կ-1</v>
      </c>
      <c r="AC190" s="1573">
        <f t="shared" si="422"/>
        <v>2.02</v>
      </c>
      <c r="AD190" s="1573"/>
      <c r="AE190" s="1573">
        <f t="shared" si="423"/>
        <v>2.02</v>
      </c>
      <c r="AF190" s="1577">
        <v>66140</v>
      </c>
      <c r="AG190" s="1577">
        <f t="shared" si="424"/>
        <v>133602.79999999999</v>
      </c>
      <c r="AH190" s="1584">
        <f t="shared" si="425"/>
        <v>0</v>
      </c>
      <c r="AI190" s="1577">
        <f t="shared" si="426"/>
        <v>133602.79999999999</v>
      </c>
      <c r="AJ190" s="1578">
        <f t="shared" si="427"/>
        <v>1736836.4</v>
      </c>
      <c r="AK190" s="1579">
        <v>1</v>
      </c>
      <c r="AL190" s="1585">
        <f t="shared" si="428"/>
        <v>9</v>
      </c>
      <c r="AM190" s="1581"/>
      <c r="AN190" s="1582" t="str">
        <f t="shared" si="429"/>
        <v>Կ-1</v>
      </c>
      <c r="AO190" s="1573">
        <f t="shared" si="430"/>
        <v>2.02</v>
      </c>
      <c r="AP190" s="1573"/>
      <c r="AQ190" s="1573">
        <f t="shared" si="431"/>
        <v>2.02</v>
      </c>
      <c r="AR190" s="1577">
        <v>66140</v>
      </c>
      <c r="AS190" s="1577">
        <f t="shared" si="432"/>
        <v>133602.79999999999</v>
      </c>
      <c r="AT190" s="1584">
        <f t="shared" si="433"/>
        <v>0</v>
      </c>
      <c r="AU190" s="1577">
        <f t="shared" si="434"/>
        <v>133602.79999999999</v>
      </c>
      <c r="AV190" s="1578">
        <f t="shared" si="435"/>
        <v>1736836.4</v>
      </c>
    </row>
    <row r="191" spans="1:48" s="1586" customFormat="1" ht="17.25" thickBot="1">
      <c r="A191" s="1634">
        <v>149</v>
      </c>
      <c r="B191" s="1568" t="s">
        <v>89</v>
      </c>
      <c r="C191" s="1569" t="s">
        <v>1808</v>
      </c>
      <c r="D191" s="1570">
        <v>1</v>
      </c>
      <c r="E191" s="1571">
        <v>6</v>
      </c>
      <c r="F191" s="1572" t="s">
        <v>97</v>
      </c>
      <c r="G191" s="1573">
        <f t="shared" si="408"/>
        <v>1.96</v>
      </c>
      <c r="H191" s="1574">
        <v>66140</v>
      </c>
      <c r="I191" s="1575">
        <f t="shared" si="409"/>
        <v>129634.4</v>
      </c>
      <c r="J191" s="1576">
        <v>0</v>
      </c>
      <c r="K191" s="1577">
        <f t="shared" si="410"/>
        <v>129634.4</v>
      </c>
      <c r="L191" s="1578">
        <f t="shared" si="411"/>
        <v>1685247.2</v>
      </c>
      <c r="M191" s="1579">
        <v>1</v>
      </c>
      <c r="N191" s="1580">
        <f t="shared" si="412"/>
        <v>7</v>
      </c>
      <c r="O191" s="1581"/>
      <c r="P191" s="1582" t="str">
        <f t="shared" si="413"/>
        <v>Կ-1</v>
      </c>
      <c r="Q191" s="1583">
        <f t="shared" si="414"/>
        <v>1.96</v>
      </c>
      <c r="R191" s="1573"/>
      <c r="S191" s="1573">
        <f t="shared" si="415"/>
        <v>1.96</v>
      </c>
      <c r="T191" s="1577">
        <v>66140</v>
      </c>
      <c r="U191" s="1577">
        <f t="shared" si="416"/>
        <v>129634.4</v>
      </c>
      <c r="V191" s="1584">
        <f t="shared" si="417"/>
        <v>0</v>
      </c>
      <c r="W191" s="1577">
        <f t="shared" si="418"/>
        <v>129634.4</v>
      </c>
      <c r="X191" s="1578">
        <f t="shared" si="419"/>
        <v>1685247.2</v>
      </c>
      <c r="Y191" s="1579">
        <v>1</v>
      </c>
      <c r="Z191" s="1580">
        <f t="shared" si="420"/>
        <v>8</v>
      </c>
      <c r="AA191" s="1581"/>
      <c r="AB191" s="1582" t="str">
        <f t="shared" si="421"/>
        <v>Կ-1</v>
      </c>
      <c r="AC191" s="1573">
        <f t="shared" si="422"/>
        <v>2.02</v>
      </c>
      <c r="AD191" s="1573"/>
      <c r="AE191" s="1573">
        <f t="shared" si="423"/>
        <v>2.02</v>
      </c>
      <c r="AF191" s="1577">
        <v>66140</v>
      </c>
      <c r="AG191" s="1577">
        <f t="shared" si="424"/>
        <v>133602.79999999999</v>
      </c>
      <c r="AH191" s="1584">
        <f t="shared" si="425"/>
        <v>0</v>
      </c>
      <c r="AI191" s="1577">
        <f t="shared" si="426"/>
        <v>133602.79999999999</v>
      </c>
      <c r="AJ191" s="1578">
        <f t="shared" si="427"/>
        <v>1736836.4</v>
      </c>
      <c r="AK191" s="1579">
        <v>1</v>
      </c>
      <c r="AL191" s="1585">
        <f t="shared" si="428"/>
        <v>9</v>
      </c>
      <c r="AM191" s="1581"/>
      <c r="AN191" s="1582" t="str">
        <f t="shared" si="429"/>
        <v>Կ-1</v>
      </c>
      <c r="AO191" s="1573">
        <f t="shared" si="430"/>
        <v>2.02</v>
      </c>
      <c r="AP191" s="1573"/>
      <c r="AQ191" s="1573">
        <f t="shared" si="431"/>
        <v>2.02</v>
      </c>
      <c r="AR191" s="1577">
        <v>66140</v>
      </c>
      <c r="AS191" s="1577">
        <f t="shared" si="432"/>
        <v>133602.79999999999</v>
      </c>
      <c r="AT191" s="1584">
        <f t="shared" si="433"/>
        <v>0</v>
      </c>
      <c r="AU191" s="1577">
        <f t="shared" si="434"/>
        <v>133602.79999999999</v>
      </c>
      <c r="AV191" s="1578">
        <f t="shared" si="435"/>
        <v>1736836.4</v>
      </c>
    </row>
    <row r="192" spans="1:48" s="1586" customFormat="1" ht="17.25" thickBot="1">
      <c r="A192" s="1635">
        <v>150</v>
      </c>
      <c r="B192" s="1568" t="s">
        <v>89</v>
      </c>
      <c r="C192" s="1569" t="s">
        <v>1808</v>
      </c>
      <c r="D192" s="1570">
        <v>1</v>
      </c>
      <c r="E192" s="1571">
        <v>6</v>
      </c>
      <c r="F192" s="1572" t="s">
        <v>97</v>
      </c>
      <c r="G192" s="1573">
        <f t="shared" si="408"/>
        <v>1.96</v>
      </c>
      <c r="H192" s="1574">
        <v>66140</v>
      </c>
      <c r="I192" s="1575">
        <f t="shared" si="409"/>
        <v>129634.4</v>
      </c>
      <c r="J192" s="1576">
        <v>0</v>
      </c>
      <c r="K192" s="1577">
        <f t="shared" si="410"/>
        <v>129634.4</v>
      </c>
      <c r="L192" s="1578">
        <f t="shared" si="411"/>
        <v>1685247.2</v>
      </c>
      <c r="M192" s="1579">
        <v>1</v>
      </c>
      <c r="N192" s="1580">
        <f t="shared" si="412"/>
        <v>7</v>
      </c>
      <c r="O192" s="1581"/>
      <c r="P192" s="1582" t="str">
        <f t="shared" si="413"/>
        <v>Կ-1</v>
      </c>
      <c r="Q192" s="1583">
        <f t="shared" si="414"/>
        <v>1.96</v>
      </c>
      <c r="R192" s="1573"/>
      <c r="S192" s="1573">
        <f t="shared" si="415"/>
        <v>1.96</v>
      </c>
      <c r="T192" s="1577">
        <v>66140</v>
      </c>
      <c r="U192" s="1577">
        <f t="shared" si="416"/>
        <v>129634.4</v>
      </c>
      <c r="V192" s="1584">
        <f t="shared" si="417"/>
        <v>0</v>
      </c>
      <c r="W192" s="1577">
        <f t="shared" si="418"/>
        <v>129634.4</v>
      </c>
      <c r="X192" s="1578">
        <f t="shared" si="419"/>
        <v>1685247.2</v>
      </c>
      <c r="Y192" s="1579">
        <v>1</v>
      </c>
      <c r="Z192" s="1580">
        <f t="shared" si="420"/>
        <v>8</v>
      </c>
      <c r="AA192" s="1581"/>
      <c r="AB192" s="1582" t="str">
        <f t="shared" si="421"/>
        <v>Կ-1</v>
      </c>
      <c r="AC192" s="1573">
        <f t="shared" si="422"/>
        <v>2.02</v>
      </c>
      <c r="AD192" s="1573"/>
      <c r="AE192" s="1573">
        <f t="shared" si="423"/>
        <v>2.02</v>
      </c>
      <c r="AF192" s="1577">
        <v>66140</v>
      </c>
      <c r="AG192" s="1577">
        <f t="shared" si="424"/>
        <v>133602.79999999999</v>
      </c>
      <c r="AH192" s="1584">
        <f t="shared" si="425"/>
        <v>0</v>
      </c>
      <c r="AI192" s="1577">
        <f t="shared" si="426"/>
        <v>133602.79999999999</v>
      </c>
      <c r="AJ192" s="1578">
        <f t="shared" si="427"/>
        <v>1736836.4</v>
      </c>
      <c r="AK192" s="1579">
        <v>1</v>
      </c>
      <c r="AL192" s="1585">
        <f t="shared" si="428"/>
        <v>9</v>
      </c>
      <c r="AM192" s="1581"/>
      <c r="AN192" s="1582" t="str">
        <f t="shared" si="429"/>
        <v>Կ-1</v>
      </c>
      <c r="AO192" s="1573">
        <f t="shared" si="430"/>
        <v>2.02</v>
      </c>
      <c r="AP192" s="1573"/>
      <c r="AQ192" s="1573">
        <f t="shared" si="431"/>
        <v>2.02</v>
      </c>
      <c r="AR192" s="1577">
        <v>66140</v>
      </c>
      <c r="AS192" s="1577">
        <f t="shared" si="432"/>
        <v>133602.79999999999</v>
      </c>
      <c r="AT192" s="1584">
        <f t="shared" si="433"/>
        <v>0</v>
      </c>
      <c r="AU192" s="1577">
        <f t="shared" si="434"/>
        <v>133602.79999999999</v>
      </c>
      <c r="AV192" s="1578">
        <f t="shared" si="435"/>
        <v>1736836.4</v>
      </c>
    </row>
    <row r="193" spans="1:48" s="1586" customFormat="1" ht="17.25" customHeight="1" thickBot="1">
      <c r="A193" s="1634">
        <v>151</v>
      </c>
      <c r="B193" s="1568" t="s">
        <v>89</v>
      </c>
      <c r="C193" s="1569" t="s">
        <v>1808</v>
      </c>
      <c r="D193" s="1570">
        <v>1</v>
      </c>
      <c r="E193" s="1571">
        <v>6</v>
      </c>
      <c r="F193" s="1572" t="s">
        <v>97</v>
      </c>
      <c r="G193" s="1573">
        <f t="shared" si="408"/>
        <v>1.96</v>
      </c>
      <c r="H193" s="1574">
        <v>66140</v>
      </c>
      <c r="I193" s="1575">
        <f t="shared" si="409"/>
        <v>129634.4</v>
      </c>
      <c r="J193" s="1576">
        <v>0</v>
      </c>
      <c r="K193" s="1577">
        <f t="shared" si="410"/>
        <v>129634.4</v>
      </c>
      <c r="L193" s="1578">
        <f t="shared" si="411"/>
        <v>1685247.2</v>
      </c>
      <c r="M193" s="1579">
        <v>1</v>
      </c>
      <c r="N193" s="1580">
        <f t="shared" si="412"/>
        <v>7</v>
      </c>
      <c r="O193" s="1581"/>
      <c r="P193" s="1582" t="str">
        <f t="shared" si="413"/>
        <v>Կ-1</v>
      </c>
      <c r="Q193" s="1583">
        <f t="shared" si="414"/>
        <v>1.96</v>
      </c>
      <c r="R193" s="1573"/>
      <c r="S193" s="1573">
        <f t="shared" si="415"/>
        <v>1.96</v>
      </c>
      <c r="T193" s="1577">
        <v>66140</v>
      </c>
      <c r="U193" s="1577">
        <f t="shared" si="416"/>
        <v>129634.4</v>
      </c>
      <c r="V193" s="1584">
        <f t="shared" si="417"/>
        <v>0</v>
      </c>
      <c r="W193" s="1577">
        <f t="shared" si="418"/>
        <v>129634.4</v>
      </c>
      <c r="X193" s="1578">
        <f t="shared" si="419"/>
        <v>1685247.2</v>
      </c>
      <c r="Y193" s="1579">
        <v>1</v>
      </c>
      <c r="Z193" s="1580">
        <f t="shared" si="420"/>
        <v>8</v>
      </c>
      <c r="AA193" s="1581"/>
      <c r="AB193" s="1582" t="str">
        <f t="shared" si="421"/>
        <v>Կ-1</v>
      </c>
      <c r="AC193" s="1573">
        <f t="shared" si="422"/>
        <v>2.02</v>
      </c>
      <c r="AD193" s="1573"/>
      <c r="AE193" s="1573">
        <f t="shared" si="423"/>
        <v>2.02</v>
      </c>
      <c r="AF193" s="1577">
        <v>66140</v>
      </c>
      <c r="AG193" s="1577">
        <f t="shared" si="424"/>
        <v>133602.79999999999</v>
      </c>
      <c r="AH193" s="1584">
        <f t="shared" si="425"/>
        <v>0</v>
      </c>
      <c r="AI193" s="1577">
        <f t="shared" si="426"/>
        <v>133602.79999999999</v>
      </c>
      <c r="AJ193" s="1578">
        <f t="shared" si="427"/>
        <v>1736836.4</v>
      </c>
      <c r="AK193" s="1579">
        <v>1</v>
      </c>
      <c r="AL193" s="1585">
        <f t="shared" si="428"/>
        <v>9</v>
      </c>
      <c r="AM193" s="1581"/>
      <c r="AN193" s="1582" t="str">
        <f t="shared" si="429"/>
        <v>Կ-1</v>
      </c>
      <c r="AO193" s="1573">
        <f t="shared" si="430"/>
        <v>2.02</v>
      </c>
      <c r="AP193" s="1573"/>
      <c r="AQ193" s="1573">
        <f t="shared" si="431"/>
        <v>2.02</v>
      </c>
      <c r="AR193" s="1577">
        <v>66140</v>
      </c>
      <c r="AS193" s="1577">
        <f t="shared" si="432"/>
        <v>133602.79999999999</v>
      </c>
      <c r="AT193" s="1584">
        <f t="shared" si="433"/>
        <v>0</v>
      </c>
      <c r="AU193" s="1577">
        <f t="shared" si="434"/>
        <v>133602.79999999999</v>
      </c>
      <c r="AV193" s="1578">
        <f t="shared" si="435"/>
        <v>1736836.4</v>
      </c>
    </row>
    <row r="194" spans="1:48" s="1586" customFormat="1" ht="17.25" thickBot="1">
      <c r="A194" s="1635">
        <v>152</v>
      </c>
      <c r="B194" s="1568" t="s">
        <v>89</v>
      </c>
      <c r="C194" s="1569" t="s">
        <v>1808</v>
      </c>
      <c r="D194" s="1570">
        <v>1</v>
      </c>
      <c r="E194" s="1571">
        <v>6</v>
      </c>
      <c r="F194" s="1572" t="s">
        <v>97</v>
      </c>
      <c r="G194" s="1573">
        <f t="shared" si="408"/>
        <v>1.96</v>
      </c>
      <c r="H194" s="1574">
        <v>66140</v>
      </c>
      <c r="I194" s="1575">
        <f t="shared" si="409"/>
        <v>129634.4</v>
      </c>
      <c r="J194" s="1576">
        <v>0</v>
      </c>
      <c r="K194" s="1577">
        <f t="shared" si="410"/>
        <v>129634.4</v>
      </c>
      <c r="L194" s="1578">
        <f t="shared" si="411"/>
        <v>1685247.2</v>
      </c>
      <c r="M194" s="1579">
        <v>1</v>
      </c>
      <c r="N194" s="1580">
        <f t="shared" si="412"/>
        <v>7</v>
      </c>
      <c r="O194" s="1581"/>
      <c r="P194" s="1582" t="str">
        <f t="shared" si="413"/>
        <v>Կ-1</v>
      </c>
      <c r="Q194" s="1583">
        <f t="shared" si="414"/>
        <v>1.96</v>
      </c>
      <c r="R194" s="1573"/>
      <c r="S194" s="1573">
        <f t="shared" si="415"/>
        <v>1.96</v>
      </c>
      <c r="T194" s="1577">
        <v>66140</v>
      </c>
      <c r="U194" s="1577">
        <f t="shared" si="416"/>
        <v>129634.4</v>
      </c>
      <c r="V194" s="1584">
        <f t="shared" si="417"/>
        <v>0</v>
      </c>
      <c r="W194" s="1577">
        <f t="shared" si="418"/>
        <v>129634.4</v>
      </c>
      <c r="X194" s="1578">
        <f t="shared" si="419"/>
        <v>1685247.2</v>
      </c>
      <c r="Y194" s="1579">
        <v>1</v>
      </c>
      <c r="Z194" s="1580">
        <f t="shared" si="420"/>
        <v>8</v>
      </c>
      <c r="AA194" s="1581"/>
      <c r="AB194" s="1582" t="str">
        <f t="shared" si="421"/>
        <v>Կ-1</v>
      </c>
      <c r="AC194" s="1573">
        <f t="shared" si="422"/>
        <v>2.02</v>
      </c>
      <c r="AD194" s="1573"/>
      <c r="AE194" s="1573">
        <f t="shared" si="423"/>
        <v>2.02</v>
      </c>
      <c r="AF194" s="1577">
        <v>66140</v>
      </c>
      <c r="AG194" s="1577">
        <f t="shared" si="424"/>
        <v>133602.79999999999</v>
      </c>
      <c r="AH194" s="1584">
        <f t="shared" si="425"/>
        <v>0</v>
      </c>
      <c r="AI194" s="1577">
        <f t="shared" si="426"/>
        <v>133602.79999999999</v>
      </c>
      <c r="AJ194" s="1578">
        <f t="shared" si="427"/>
        <v>1736836.4</v>
      </c>
      <c r="AK194" s="1579">
        <v>1</v>
      </c>
      <c r="AL194" s="1585">
        <f t="shared" si="428"/>
        <v>9</v>
      </c>
      <c r="AM194" s="1581"/>
      <c r="AN194" s="1582" t="str">
        <f t="shared" si="429"/>
        <v>Կ-1</v>
      </c>
      <c r="AO194" s="1573">
        <f t="shared" si="430"/>
        <v>2.02</v>
      </c>
      <c r="AP194" s="1573"/>
      <c r="AQ194" s="1573">
        <f t="shared" si="431"/>
        <v>2.02</v>
      </c>
      <c r="AR194" s="1577">
        <v>66140</v>
      </c>
      <c r="AS194" s="1577">
        <f t="shared" si="432"/>
        <v>133602.79999999999</v>
      </c>
      <c r="AT194" s="1584">
        <f t="shared" si="433"/>
        <v>0</v>
      </c>
      <c r="AU194" s="1577">
        <f t="shared" si="434"/>
        <v>133602.79999999999</v>
      </c>
      <c r="AV194" s="1578">
        <f t="shared" si="435"/>
        <v>1736836.4</v>
      </c>
    </row>
    <row r="195" spans="1:48" s="1586" customFormat="1" ht="17.25" thickBot="1">
      <c r="A195" s="1634">
        <v>153</v>
      </c>
      <c r="B195" s="1568" t="s">
        <v>89</v>
      </c>
      <c r="C195" s="1569" t="s">
        <v>1808</v>
      </c>
      <c r="D195" s="1570">
        <v>1</v>
      </c>
      <c r="E195" s="1571">
        <v>6</v>
      </c>
      <c r="F195" s="1572" t="s">
        <v>97</v>
      </c>
      <c r="G195" s="1573">
        <f t="shared" si="408"/>
        <v>1.96</v>
      </c>
      <c r="H195" s="1574">
        <v>66140</v>
      </c>
      <c r="I195" s="1575">
        <f t="shared" si="409"/>
        <v>129634.4</v>
      </c>
      <c r="J195" s="1576">
        <v>0</v>
      </c>
      <c r="K195" s="1577">
        <f t="shared" si="410"/>
        <v>129634.4</v>
      </c>
      <c r="L195" s="1578">
        <f t="shared" si="411"/>
        <v>1685247.2</v>
      </c>
      <c r="M195" s="1579">
        <v>1</v>
      </c>
      <c r="N195" s="1580">
        <f t="shared" si="412"/>
        <v>7</v>
      </c>
      <c r="O195" s="1581"/>
      <c r="P195" s="1582" t="str">
        <f t="shared" si="413"/>
        <v>Կ-1</v>
      </c>
      <c r="Q195" s="1583">
        <f t="shared" si="414"/>
        <v>1.96</v>
      </c>
      <c r="R195" s="1573"/>
      <c r="S195" s="1573">
        <f t="shared" si="415"/>
        <v>1.96</v>
      </c>
      <c r="T195" s="1577">
        <v>66140</v>
      </c>
      <c r="U195" s="1577">
        <f t="shared" si="416"/>
        <v>129634.4</v>
      </c>
      <c r="V195" s="1584">
        <f t="shared" si="417"/>
        <v>0</v>
      </c>
      <c r="W195" s="1577">
        <f t="shared" si="418"/>
        <v>129634.4</v>
      </c>
      <c r="X195" s="1578">
        <f t="shared" si="419"/>
        <v>1685247.2</v>
      </c>
      <c r="Y195" s="1579">
        <v>1</v>
      </c>
      <c r="Z195" s="1580">
        <f t="shared" si="420"/>
        <v>8</v>
      </c>
      <c r="AA195" s="1581"/>
      <c r="AB195" s="1582" t="str">
        <f t="shared" si="421"/>
        <v>Կ-1</v>
      </c>
      <c r="AC195" s="1573">
        <f t="shared" si="422"/>
        <v>2.02</v>
      </c>
      <c r="AD195" s="1573"/>
      <c r="AE195" s="1573">
        <f t="shared" si="423"/>
        <v>2.02</v>
      </c>
      <c r="AF195" s="1577">
        <v>66140</v>
      </c>
      <c r="AG195" s="1577">
        <f t="shared" si="424"/>
        <v>133602.79999999999</v>
      </c>
      <c r="AH195" s="1584">
        <f t="shared" si="425"/>
        <v>0</v>
      </c>
      <c r="AI195" s="1577">
        <f t="shared" si="426"/>
        <v>133602.79999999999</v>
      </c>
      <c r="AJ195" s="1578">
        <f t="shared" si="427"/>
        <v>1736836.4</v>
      </c>
      <c r="AK195" s="1579">
        <v>1</v>
      </c>
      <c r="AL195" s="1585">
        <f t="shared" si="428"/>
        <v>9</v>
      </c>
      <c r="AM195" s="1581"/>
      <c r="AN195" s="1582" t="str">
        <f t="shared" si="429"/>
        <v>Կ-1</v>
      </c>
      <c r="AO195" s="1573">
        <f t="shared" si="430"/>
        <v>2.02</v>
      </c>
      <c r="AP195" s="1573"/>
      <c r="AQ195" s="1573">
        <f t="shared" si="431"/>
        <v>2.02</v>
      </c>
      <c r="AR195" s="1577">
        <v>66140</v>
      </c>
      <c r="AS195" s="1577">
        <f t="shared" si="432"/>
        <v>133602.79999999999</v>
      </c>
      <c r="AT195" s="1584">
        <f t="shared" si="433"/>
        <v>0</v>
      </c>
      <c r="AU195" s="1577">
        <f t="shared" si="434"/>
        <v>133602.79999999999</v>
      </c>
      <c r="AV195" s="1578">
        <f t="shared" si="435"/>
        <v>1736836.4</v>
      </c>
    </row>
    <row r="196" spans="1:48" s="1586" customFormat="1" ht="17.25" thickBot="1">
      <c r="A196" s="1635">
        <v>154</v>
      </c>
      <c r="B196" s="1568" t="s">
        <v>89</v>
      </c>
      <c r="C196" s="1569" t="s">
        <v>1808</v>
      </c>
      <c r="D196" s="1570">
        <v>1</v>
      </c>
      <c r="E196" s="1571">
        <v>6</v>
      </c>
      <c r="F196" s="1572" t="s">
        <v>97</v>
      </c>
      <c r="G196" s="1573">
        <f t="shared" si="408"/>
        <v>1.96</v>
      </c>
      <c r="H196" s="1574">
        <v>66140</v>
      </c>
      <c r="I196" s="1575">
        <f t="shared" si="409"/>
        <v>129634.4</v>
      </c>
      <c r="J196" s="1576">
        <v>0</v>
      </c>
      <c r="K196" s="1577">
        <f t="shared" si="410"/>
        <v>129634.4</v>
      </c>
      <c r="L196" s="1578">
        <f t="shared" si="411"/>
        <v>1685247.2</v>
      </c>
      <c r="M196" s="1579">
        <v>1</v>
      </c>
      <c r="N196" s="1580">
        <f t="shared" si="412"/>
        <v>7</v>
      </c>
      <c r="O196" s="1581"/>
      <c r="P196" s="1582" t="str">
        <f t="shared" si="413"/>
        <v>Կ-1</v>
      </c>
      <c r="Q196" s="1583">
        <f t="shared" si="414"/>
        <v>1.96</v>
      </c>
      <c r="R196" s="1573"/>
      <c r="S196" s="1573">
        <f t="shared" si="415"/>
        <v>1.96</v>
      </c>
      <c r="T196" s="1577">
        <v>66140</v>
      </c>
      <c r="U196" s="1577">
        <f t="shared" si="416"/>
        <v>129634.4</v>
      </c>
      <c r="V196" s="1584">
        <f t="shared" si="417"/>
        <v>0</v>
      </c>
      <c r="W196" s="1577">
        <f t="shared" si="418"/>
        <v>129634.4</v>
      </c>
      <c r="X196" s="1578">
        <f t="shared" si="419"/>
        <v>1685247.2</v>
      </c>
      <c r="Y196" s="1579">
        <v>1</v>
      </c>
      <c r="Z196" s="1580">
        <f t="shared" si="420"/>
        <v>8</v>
      </c>
      <c r="AA196" s="1581"/>
      <c r="AB196" s="1582" t="str">
        <f t="shared" si="421"/>
        <v>Կ-1</v>
      </c>
      <c r="AC196" s="1573">
        <f t="shared" si="422"/>
        <v>2.02</v>
      </c>
      <c r="AD196" s="1573"/>
      <c r="AE196" s="1573">
        <f t="shared" si="423"/>
        <v>2.02</v>
      </c>
      <c r="AF196" s="1577">
        <v>66140</v>
      </c>
      <c r="AG196" s="1577">
        <f t="shared" si="424"/>
        <v>133602.79999999999</v>
      </c>
      <c r="AH196" s="1584">
        <f t="shared" si="425"/>
        <v>0</v>
      </c>
      <c r="AI196" s="1577">
        <f t="shared" si="426"/>
        <v>133602.79999999999</v>
      </c>
      <c r="AJ196" s="1578">
        <f t="shared" si="427"/>
        <v>1736836.4</v>
      </c>
      <c r="AK196" s="1579">
        <v>1</v>
      </c>
      <c r="AL196" s="1585">
        <f t="shared" si="428"/>
        <v>9</v>
      </c>
      <c r="AM196" s="1581"/>
      <c r="AN196" s="1582" t="str">
        <f t="shared" si="429"/>
        <v>Կ-1</v>
      </c>
      <c r="AO196" s="1573">
        <f t="shared" si="430"/>
        <v>2.02</v>
      </c>
      <c r="AP196" s="1573"/>
      <c r="AQ196" s="1573">
        <f t="shared" si="431"/>
        <v>2.02</v>
      </c>
      <c r="AR196" s="1577">
        <v>66140</v>
      </c>
      <c r="AS196" s="1577">
        <f t="shared" si="432"/>
        <v>133602.79999999999</v>
      </c>
      <c r="AT196" s="1584">
        <f t="shared" si="433"/>
        <v>0</v>
      </c>
      <c r="AU196" s="1577">
        <f t="shared" si="434"/>
        <v>133602.79999999999</v>
      </c>
      <c r="AV196" s="1578">
        <f t="shared" si="435"/>
        <v>1736836.4</v>
      </c>
    </row>
    <row r="197" spans="1:48" s="1586" customFormat="1" ht="17.25" thickBot="1">
      <c r="A197" s="1634">
        <v>155</v>
      </c>
      <c r="B197" s="1568" t="s">
        <v>89</v>
      </c>
      <c r="C197" s="1569" t="s">
        <v>1808</v>
      </c>
      <c r="D197" s="1570">
        <v>1</v>
      </c>
      <c r="E197" s="1571">
        <v>6</v>
      </c>
      <c r="F197" s="1572" t="s">
        <v>97</v>
      </c>
      <c r="G197" s="1573">
        <f t="shared" si="408"/>
        <v>1.96</v>
      </c>
      <c r="H197" s="1574">
        <v>66140</v>
      </c>
      <c r="I197" s="1575">
        <f t="shared" si="409"/>
        <v>129634.4</v>
      </c>
      <c r="J197" s="1576">
        <v>0</v>
      </c>
      <c r="K197" s="1577">
        <f t="shared" si="410"/>
        <v>129634.4</v>
      </c>
      <c r="L197" s="1578">
        <f t="shared" si="411"/>
        <v>1685247.2</v>
      </c>
      <c r="M197" s="1579">
        <v>1</v>
      </c>
      <c r="N197" s="1580">
        <f t="shared" si="412"/>
        <v>7</v>
      </c>
      <c r="O197" s="1581"/>
      <c r="P197" s="1582" t="str">
        <f t="shared" si="413"/>
        <v>Կ-1</v>
      </c>
      <c r="Q197" s="1583">
        <f t="shared" si="414"/>
        <v>1.96</v>
      </c>
      <c r="R197" s="1573"/>
      <c r="S197" s="1573">
        <f t="shared" si="415"/>
        <v>1.96</v>
      </c>
      <c r="T197" s="1577">
        <v>66140</v>
      </c>
      <c r="U197" s="1577">
        <f t="shared" si="416"/>
        <v>129634.4</v>
      </c>
      <c r="V197" s="1584">
        <f t="shared" si="417"/>
        <v>0</v>
      </c>
      <c r="W197" s="1577">
        <f t="shared" si="418"/>
        <v>129634.4</v>
      </c>
      <c r="X197" s="1578">
        <f t="shared" si="419"/>
        <v>1685247.2</v>
      </c>
      <c r="Y197" s="1579">
        <v>1</v>
      </c>
      <c r="Z197" s="1580">
        <f t="shared" si="420"/>
        <v>8</v>
      </c>
      <c r="AA197" s="1581"/>
      <c r="AB197" s="1582" t="str">
        <f t="shared" si="421"/>
        <v>Կ-1</v>
      </c>
      <c r="AC197" s="1573">
        <f t="shared" si="422"/>
        <v>2.02</v>
      </c>
      <c r="AD197" s="1573"/>
      <c r="AE197" s="1573">
        <f t="shared" si="423"/>
        <v>2.02</v>
      </c>
      <c r="AF197" s="1577">
        <v>66140</v>
      </c>
      <c r="AG197" s="1577">
        <f t="shared" si="424"/>
        <v>133602.79999999999</v>
      </c>
      <c r="AH197" s="1584">
        <f t="shared" si="425"/>
        <v>0</v>
      </c>
      <c r="AI197" s="1577">
        <f t="shared" si="426"/>
        <v>133602.79999999999</v>
      </c>
      <c r="AJ197" s="1578">
        <f t="shared" si="427"/>
        <v>1736836.4</v>
      </c>
      <c r="AK197" s="1579">
        <v>1</v>
      </c>
      <c r="AL197" s="1585">
        <f t="shared" si="428"/>
        <v>9</v>
      </c>
      <c r="AM197" s="1581"/>
      <c r="AN197" s="1582" t="str">
        <f t="shared" si="429"/>
        <v>Կ-1</v>
      </c>
      <c r="AO197" s="1573">
        <f t="shared" si="430"/>
        <v>2.02</v>
      </c>
      <c r="AP197" s="1573"/>
      <c r="AQ197" s="1573">
        <f t="shared" si="431"/>
        <v>2.02</v>
      </c>
      <c r="AR197" s="1577">
        <v>66140</v>
      </c>
      <c r="AS197" s="1577">
        <f t="shared" si="432"/>
        <v>133602.79999999999</v>
      </c>
      <c r="AT197" s="1584">
        <f t="shared" si="433"/>
        <v>0</v>
      </c>
      <c r="AU197" s="1577">
        <f t="shared" si="434"/>
        <v>133602.79999999999</v>
      </c>
      <c r="AV197" s="1578">
        <f t="shared" si="435"/>
        <v>1736836.4</v>
      </c>
    </row>
    <row r="198" spans="1:48" s="1586" customFormat="1" ht="17.25" thickBot="1">
      <c r="A198" s="1635">
        <v>156</v>
      </c>
      <c r="B198" s="1568" t="s">
        <v>89</v>
      </c>
      <c r="C198" s="1569" t="s">
        <v>1808</v>
      </c>
      <c r="D198" s="1570">
        <v>1</v>
      </c>
      <c r="E198" s="1571">
        <v>6</v>
      </c>
      <c r="F198" s="1572" t="s">
        <v>97</v>
      </c>
      <c r="G198" s="1573">
        <f t="shared" si="408"/>
        <v>1.96</v>
      </c>
      <c r="H198" s="1574">
        <v>66140</v>
      </c>
      <c r="I198" s="1575">
        <f t="shared" si="409"/>
        <v>129634.4</v>
      </c>
      <c r="J198" s="1576">
        <v>0</v>
      </c>
      <c r="K198" s="1577">
        <f t="shared" si="410"/>
        <v>129634.4</v>
      </c>
      <c r="L198" s="1578">
        <f t="shared" si="411"/>
        <v>1685247.2</v>
      </c>
      <c r="M198" s="1579">
        <v>1</v>
      </c>
      <c r="N198" s="1580">
        <f t="shared" si="412"/>
        <v>7</v>
      </c>
      <c r="O198" s="1581"/>
      <c r="P198" s="1582" t="str">
        <f t="shared" si="413"/>
        <v>Կ-1</v>
      </c>
      <c r="Q198" s="1583">
        <f t="shared" si="414"/>
        <v>1.96</v>
      </c>
      <c r="R198" s="1573"/>
      <c r="S198" s="1573">
        <f t="shared" si="415"/>
        <v>1.96</v>
      </c>
      <c r="T198" s="1577">
        <v>66140</v>
      </c>
      <c r="U198" s="1577">
        <f t="shared" si="416"/>
        <v>129634.4</v>
      </c>
      <c r="V198" s="1584">
        <f t="shared" si="417"/>
        <v>0</v>
      </c>
      <c r="W198" s="1577">
        <f t="shared" si="418"/>
        <v>129634.4</v>
      </c>
      <c r="X198" s="1578">
        <f t="shared" si="419"/>
        <v>1685247.2</v>
      </c>
      <c r="Y198" s="1579">
        <v>1</v>
      </c>
      <c r="Z198" s="1580">
        <f t="shared" si="420"/>
        <v>8</v>
      </c>
      <c r="AA198" s="1581"/>
      <c r="AB198" s="1582" t="str">
        <f t="shared" si="421"/>
        <v>Կ-1</v>
      </c>
      <c r="AC198" s="1573">
        <f t="shared" si="422"/>
        <v>2.02</v>
      </c>
      <c r="AD198" s="1573"/>
      <c r="AE198" s="1573">
        <f t="shared" si="423"/>
        <v>2.02</v>
      </c>
      <c r="AF198" s="1577">
        <v>66140</v>
      </c>
      <c r="AG198" s="1577">
        <f t="shared" si="424"/>
        <v>133602.79999999999</v>
      </c>
      <c r="AH198" s="1584">
        <f t="shared" si="425"/>
        <v>0</v>
      </c>
      <c r="AI198" s="1577">
        <f t="shared" si="426"/>
        <v>133602.79999999999</v>
      </c>
      <c r="AJ198" s="1578">
        <f t="shared" si="427"/>
        <v>1736836.4</v>
      </c>
      <c r="AK198" s="1579">
        <v>1</v>
      </c>
      <c r="AL198" s="1585">
        <f t="shared" si="428"/>
        <v>9</v>
      </c>
      <c r="AM198" s="1581"/>
      <c r="AN198" s="1582" t="str">
        <f t="shared" si="429"/>
        <v>Կ-1</v>
      </c>
      <c r="AO198" s="1573">
        <f t="shared" si="430"/>
        <v>2.02</v>
      </c>
      <c r="AP198" s="1573"/>
      <c r="AQ198" s="1573">
        <f t="shared" si="431"/>
        <v>2.02</v>
      </c>
      <c r="AR198" s="1577">
        <v>66140</v>
      </c>
      <c r="AS198" s="1577">
        <f t="shared" si="432"/>
        <v>133602.79999999999</v>
      </c>
      <c r="AT198" s="1584">
        <f t="shared" si="433"/>
        <v>0</v>
      </c>
      <c r="AU198" s="1577">
        <f t="shared" si="434"/>
        <v>133602.79999999999</v>
      </c>
      <c r="AV198" s="1578">
        <f t="shared" si="435"/>
        <v>1736836.4</v>
      </c>
    </row>
    <row r="199" spans="1:48" s="1586" customFormat="1" ht="17.25" thickBot="1">
      <c r="A199" s="1634">
        <v>157</v>
      </c>
      <c r="B199" s="1568" t="s">
        <v>89</v>
      </c>
      <c r="C199" s="1569" t="s">
        <v>1808</v>
      </c>
      <c r="D199" s="1570">
        <v>1</v>
      </c>
      <c r="E199" s="1571">
        <v>6</v>
      </c>
      <c r="F199" s="1572" t="s">
        <v>97</v>
      </c>
      <c r="G199" s="1573">
        <f t="shared" si="408"/>
        <v>1.96</v>
      </c>
      <c r="H199" s="1574">
        <v>66140</v>
      </c>
      <c r="I199" s="1575">
        <f t="shared" si="409"/>
        <v>129634.4</v>
      </c>
      <c r="J199" s="1576">
        <v>0</v>
      </c>
      <c r="K199" s="1577">
        <f t="shared" si="410"/>
        <v>129634.4</v>
      </c>
      <c r="L199" s="1578">
        <f t="shared" si="411"/>
        <v>1685247.2</v>
      </c>
      <c r="M199" s="1579">
        <v>1</v>
      </c>
      <c r="N199" s="1580">
        <f t="shared" si="412"/>
        <v>7</v>
      </c>
      <c r="O199" s="1581"/>
      <c r="P199" s="1582" t="str">
        <f t="shared" si="413"/>
        <v>Կ-1</v>
      </c>
      <c r="Q199" s="1583">
        <f t="shared" si="414"/>
        <v>1.96</v>
      </c>
      <c r="R199" s="1573"/>
      <c r="S199" s="1573">
        <f t="shared" si="415"/>
        <v>1.96</v>
      </c>
      <c r="T199" s="1577">
        <v>66140</v>
      </c>
      <c r="U199" s="1577">
        <f t="shared" si="416"/>
        <v>129634.4</v>
      </c>
      <c r="V199" s="1584">
        <f t="shared" si="417"/>
        <v>0</v>
      </c>
      <c r="W199" s="1577">
        <f t="shared" si="418"/>
        <v>129634.4</v>
      </c>
      <c r="X199" s="1578">
        <f t="shared" si="419"/>
        <v>1685247.2</v>
      </c>
      <c r="Y199" s="1579">
        <v>1</v>
      </c>
      <c r="Z199" s="1580">
        <f t="shared" si="420"/>
        <v>8</v>
      </c>
      <c r="AA199" s="1581"/>
      <c r="AB199" s="1582" t="str">
        <f t="shared" si="421"/>
        <v>Կ-1</v>
      </c>
      <c r="AC199" s="1573">
        <f t="shared" si="422"/>
        <v>2.02</v>
      </c>
      <c r="AD199" s="1573"/>
      <c r="AE199" s="1573">
        <f t="shared" si="423"/>
        <v>2.02</v>
      </c>
      <c r="AF199" s="1577">
        <v>66140</v>
      </c>
      <c r="AG199" s="1577">
        <f t="shared" si="424"/>
        <v>133602.79999999999</v>
      </c>
      <c r="AH199" s="1584">
        <f t="shared" si="425"/>
        <v>0</v>
      </c>
      <c r="AI199" s="1577">
        <f t="shared" si="426"/>
        <v>133602.79999999999</v>
      </c>
      <c r="AJ199" s="1578">
        <f t="shared" si="427"/>
        <v>1736836.4</v>
      </c>
      <c r="AK199" s="1579">
        <v>1</v>
      </c>
      <c r="AL199" s="1585">
        <f t="shared" si="428"/>
        <v>9</v>
      </c>
      <c r="AM199" s="1581"/>
      <c r="AN199" s="1582" t="str">
        <f t="shared" si="429"/>
        <v>Կ-1</v>
      </c>
      <c r="AO199" s="1573">
        <f t="shared" si="430"/>
        <v>2.02</v>
      </c>
      <c r="AP199" s="1573"/>
      <c r="AQ199" s="1573">
        <f t="shared" si="431"/>
        <v>2.02</v>
      </c>
      <c r="AR199" s="1577">
        <v>66140</v>
      </c>
      <c r="AS199" s="1577">
        <f t="shared" si="432"/>
        <v>133602.79999999999</v>
      </c>
      <c r="AT199" s="1584">
        <f t="shared" si="433"/>
        <v>0</v>
      </c>
      <c r="AU199" s="1577">
        <f t="shared" si="434"/>
        <v>133602.79999999999</v>
      </c>
      <c r="AV199" s="1578">
        <f t="shared" si="435"/>
        <v>1736836.4</v>
      </c>
    </row>
    <row r="200" spans="1:48" ht="41.25" thickBot="1">
      <c r="A200" s="1635">
        <v>158</v>
      </c>
      <c r="B200" s="1189" t="s">
        <v>2109</v>
      </c>
      <c r="C200" s="1210" t="s">
        <v>2668</v>
      </c>
      <c r="D200" s="1422">
        <v>1</v>
      </c>
      <c r="E200" s="1184">
        <v>3</v>
      </c>
      <c r="F200" s="1424" t="s">
        <v>94</v>
      </c>
      <c r="G200" s="659">
        <f t="shared" ref="G200:G220" si="436">IF(D200&lt;1,0,IF(F200="Բ-1",IF(E200=0,6.94,IF(E200=1,7.17,IF(E200=2,7.41,IF(E200=3,7.66,IF(OR(E200=5,E200=4),7.92,IF(OR(E200=6,E200=7),8.18,IF(OR(E200=8,E200=9),8.46,IF(OR(E200=10,E200=11,E200=12),8.74,IF(OR(E200=13,E200=14,E200=15),9.03,IF(OR(E200=16,E200=17,E200=18),9.33,9.65)))))))))),IF(F200="Բ-2", IF(E200=0,5.71,IF(E200=1,5.89,IF(E200=2,6.09,IF(E200=3,6.29,IF(OR(E200=5,E200=4),6.5,IF(OR(E200=6,E200=7),6.72,IF(OR(E200=8,E200=9),6.94,IF(OR(E200=10,E200=11,E200=12),7.17,IF(OR(E200=13,E200=14,E200=15),7.41,IF(OR(E200=16,E200=17,E200=18),7.65,7.91)))))))))), IF(F200="Գ-1", IF(E200=0,4.7,IF(E200=1,4.86,IF(E200=2,5.01,IF(E200=3,5.18,IF(OR(E200=5,E200=4),5.35,IF(OR(E200=6,E200=7),5.52,IF(OR(E200=8,E200=9),5.71,IF(OR(E200=10,E200=11,E200=12),5.89,IF(OR(E200=13,E200=14,E200=15),6.09,IF(OR(E200=16,E200=17,E200=18),6.29,6.49)))))))))), IF(F200="Գ-2", IF(E200=0,3.88,IF(E200=1,4.01,IF(E200=2,4.14,IF(E200=3,4.27,IF(OR(E200=5,E200=4),4.41,IF(OR(E200=6,E200=7),4.55,IF(OR(E200=8,E200=9),4.7,IF(OR(E200=10,E200=11,E200=12),4.85,IF(OR(E200=13,E200=14,E200=15),5.01,IF(OR(E200=16,E200=17,E200=18),5.17,5.34)))))))))), IF(F200="Գ-3", IF(E200=0,3.21,IF(E200=1,3.31,IF(E200=2,3.42,IF(E200=3,3.53,IF(OR(E200=5,E200=4),3.64,IF(OR(E200=6,E200=7),3.76,IF(OR(E200=8,E200=9),3.88,IF(OR(E200=10,E200=11,E200=12),4.01,IF(OR(E200=13,E200=14,E200=15),4.13,IF(OR(E200=16,E200=17,E200=18),4.27,4.4)))))))))), IF(F200="Ա-1", IF(E200=0,2.66,IF(E200=1,2.75,IF(E200=2,2.83,IF(E200=3,2.92,IF(OR(E200=5,E200=4),3.02,IF(OR(E200=6,E200=7),3.11,IF(OR(E200=8,E200=9),3.21,IF(OR(E200=10,E200=11,E200=12),3.31,IF(OR(E200=13,E200=14,E200=15),3.42,IF(OR(E200=16,E200=17,E200=18),3.53,3.64)))))))))), IF(F200="Ա-2", IF(E200=0,2.28,IF(E200=1,2.35,IF(E200=2,2.43,IF(E200=3,2.5,IF(OR(E200=5,E200=4),2.58,IF(OR(E200=6,E200=7),2.66,IF(OR(E200=8,E200=9),2.75,IF(OR(E200=10,E200=11,E200=12),2.83,IF(OR(E200=13,E200=14,E200=15),2.92,IF(OR(E200=16,E200=17,E200=18),3.01,3.11)))))))))),IF(F200="Ա-3", IF(E200=0,1.96,IF(E200=1,2.02,IF(E200=2,2.08,IF(E200=3,2.15,IF(OR(E200=5,E200=4),2.21,IF(OR(E200=6,E200=7),2.28,IF(OR(E200=8,E200=9),2.35,IF(OR(E200=10,E200=11,E200=12),2.42,IF(OR(E200=13,E200=14,E200=15),2.5,IF(OR(E200=16,E200=17,E200=18),2.58,2.66)))))))))), IF(F200="Կ-1", IF(E200=0,1.68,IF(E200=1,1.73,IF(E200=2,1.79,IF(E200=3,1.84,IF(OR(E200=5,E200=4),1.9,IF(OR(E200=6,E200=7),1.96,IF(OR(E200=8,E200=9),2.02,IF(OR(E200=10,E200=11,E200=12),2.08,IF(OR(E200=13,E200=14,E200=15),2.14,IF(OR(E200=16,E200=17,E200=18),2.21,2.28)))))))))), IF(F200="Կ-2", IF(E200=0,1.45,IF(E200=1,1.49,IF(E200=2,1.54,IF(E200=3,1.59,IF(OR(E200=5,E200=4),1.63,IF(OR(E200=6,E200=7),1.68,IF(OR(E200=8,E200=9),1.73,IF(OR(E200=10,E200=11,E200=12),1.79,IF(OR(E200=13,E200=14,E200=15),1.84,IF(OR(E200=16,E200=17,E200=18),1.9,1.95)))))))))),IF(F200="Կ-3", IF(E200=0,1.25,IF(E200=1,1.29,IF(E200=2,1.33,IF(E200=3,1.37,IF(OR(E200=5,E200=4),1.41,IF(OR(E200=6,E200=7),1.45,IF(OR(E200=8,E200=9),1.49,IF(OR(E200=10,E200=11,E200=12),1.54,IF(OR(E200=13,E200=14,E200=15),1.58,IF(OR(E200=16,E200=17,E200=18),1.63,1.68)))))))))), "Error"))))))))))))</f>
        <v>4.2699999999999996</v>
      </c>
      <c r="H200" s="1436">
        <v>66140</v>
      </c>
      <c r="I200" s="1437">
        <f t="shared" ref="I200:I220" si="437">+H200*G200</f>
        <v>282417.8</v>
      </c>
      <c r="J200" s="1446">
        <v>0</v>
      </c>
      <c r="K200" s="1117">
        <f t="shared" ref="K200:K220" si="438">+J200+I200</f>
        <v>282417.8</v>
      </c>
      <c r="L200" s="1178">
        <f t="shared" ref="L200:L220" si="439">+K200*13</f>
        <v>3671431.4</v>
      </c>
      <c r="M200" s="1118">
        <v>1</v>
      </c>
      <c r="N200" s="504">
        <f t="shared" ref="N200:N220" si="440">+E200+1</f>
        <v>4</v>
      </c>
      <c r="O200" s="372"/>
      <c r="P200" s="229" t="str">
        <f t="shared" ref="P200:P220" si="441">+F200</f>
        <v>Գ-2</v>
      </c>
      <c r="Q200" s="597">
        <f t="shared" ref="Q200:Q220" si="442">IF(M200&lt;1,0,IF(P200="Բ-1",IF(N200=0,6.94,IF(N200=1,7.17,IF(N200=2,7.41,IF(N200=3,7.66,IF(OR(N200=5,N200=4),7.92,IF(OR(N200=6,N200=7),8.18,IF(OR(N200=8,N200=9),8.46,IF(OR(N200=10,N200=11,N200=12),8.74,IF(OR(N200=13,N200=14,N200=15),9.03,IF(OR(N200=16,N200=17,N200=18),9.33,9.65)))))))))),IF(P200="Բ-2", IF(N200=0,5.71,IF(N200=1,5.89,IF(N200=2,6.09,IF(N200=3,6.29,IF(OR(N200=5,N200=4),6.5,IF(OR(N200=6,N200=7),6.72,IF(OR(N200=8,N200=9),6.94,IF(OR(N200=10,N200=11,N200=12),7.17,IF(OR(N200=13,N200=14,N200=15),7.41,IF(OR(N200=16,N200=17,N200=18),7.65,7.91)))))))))), IF(P200="Գ-1", IF(N200=0,4.7,IF(N200=1,4.86,IF(N200=2,5.01,IF(N200=3,5.18,IF(OR(N200=5,N200=4),5.35,IF(OR(N200=6,N200=7),5.52,IF(OR(N200=8,N200=9),5.71,IF(OR(N200=10,N200=11,N200=12),5.89,IF(OR(N200=13,N200=14,N200=15),6.09,IF(OR(N200=16,N200=17,N200=18),6.29,6.49)))))))))), IF(P200="Գ-2", IF(N200=0,3.88,IF(N200=1,4.01,IF(N200=2,4.14,IF(N200=3,4.27,IF(OR(N200=5,N200=4),4.41,IF(OR(N200=6,N200=7),4.55,IF(OR(N200=8,N200=9),4.7,IF(OR(N200=10,N200=11,N200=12),4.85,IF(OR(N200=13,N200=14,N200=15),5.01,IF(OR(N200=16,N200=17,N200=18),5.17,5.34)))))))))), IF(P200="Գ-3", IF(N200=0,3.21,IF(N200=1,3.31,IF(N200=2,3.42,IF(N200=3,3.53,IF(OR(N200=5,N200=4),3.64,IF(OR(N200=6,N200=7),3.76,IF(OR(N200=8,N200=9),3.88,IF(OR(N200=10,N200=11,N200=12),4.01,IF(OR(N200=13,N200=14,N200=15),4.13,IF(OR(N200=16,N200=17,N200=18),4.27,4.4)))))))))), IF(P200="Ա-1", IF(N200=0,2.66,IF(N200=1,2.75,IF(N200=2,2.83,IF(N200=3,2.92,IF(OR(N200=5,N200=4),3.02,IF(OR(N200=6,N200=7),3.11,IF(OR(N200=8,N200=9),3.21,IF(OR(N200=10,N200=11,N200=12),3.31,IF(OR(N200=13,N200=14,N200=15),3.42,IF(OR(N200=16,N200=17,N200=18),3.53,3.64)))))))))), IF(P200="Ա-2", IF(N200=0,2.28,IF(N200=1,2.35,IF(N200=2,2.43,IF(N200=3,2.5,IF(OR(N200=5,N200=4),2.58,IF(OR(N200=6,N200=7),2.66,IF(OR(N200=8,N200=9),2.75,IF(OR(N200=10,N200=11,N200=12),2.83,IF(OR(N200=13,N200=14,N200=15),2.92,IF(OR(N200=16,N200=17,N200=18),3.01,3.11)))))))))),IF(P200="Ա-3", IF(N200=0,1.96,IF(N200=1,2.02,IF(N200=2,2.08,IF(N200=3,2.15,IF(OR(N200=5,N200=4),2.21,IF(OR(N200=6,N200=7),2.28,IF(OR(N200=8,N200=9),2.35,IF(OR(N200=10,N200=11,N200=12),2.42,IF(OR(N200=13,N200=14,N200=15),2.5,IF(OR(N200=16,N200=17,N200=18),2.58,2.66)))))))))), IF(P200="Կ-1", IF(N200=0,1.68,IF(N200=1,1.73,IF(N200=2,1.79,IF(N200=3,1.84,IF(OR(N200=5,N200=4),1.9,IF(OR(N200=6,N200=7),1.96,IF(OR(N200=8,N200=9),2.02,IF(OR(N200=10,N200=11,N200=12),2.08,IF(OR(N200=13,N200=14,N200=15),2.14,IF(OR(N200=16,N200=17,N200=18),2.21,2.28)))))))))), IF(P200="Կ-2", IF(N200=0,1.45,IF(N200=1,1.49,IF(N200=2,1.54,IF(N200=3,1.59,IF(OR(N200=5,N200=4),1.63,IF(OR(N200=6,N200=7),1.68,IF(OR(N200=8,N200=9),1.73,IF(OR(N200=10,N200=11,N200=12),1.79,IF(OR(N200=13,N200=14,N200=15),1.84,IF(OR(N200=16,N200=17,N200=18),1.9,1.95)))))))))),IF(P200="Կ-3", IF(N200=0,1.25,IF(N200=1,1.29,IF(N200=2,1.33,IF(N200=3,1.37,IF(OR(N200=5,N200=4),1.41,IF(OR(N200=6,N200=7),1.45,IF(OR(N200=8,N200=9),1.49,IF(OR(N200=10,N200=11,N200=12),1.54,IF(OR(N200=13,N200=14,N200=15),1.58,IF(OR(N200=16,N200=17,N200=18),1.63,1.68)))))))))), "Error"))))))))))))</f>
        <v>4.41</v>
      </c>
      <c r="R200" s="1176"/>
      <c r="S200" s="1176">
        <f t="shared" ref="S200:S220" si="443">+Q200+Q200*R200</f>
        <v>4.41</v>
      </c>
      <c r="T200" s="1117">
        <v>66140</v>
      </c>
      <c r="U200" s="1117">
        <f t="shared" ref="U200:U220" si="444">+T200*S200</f>
        <v>291677.40000000002</v>
      </c>
      <c r="V200" s="1114">
        <f t="shared" ref="V200:V220" si="445">+J200</f>
        <v>0</v>
      </c>
      <c r="W200" s="1117">
        <f t="shared" ref="W200:W220" si="446">+V200+U200</f>
        <v>291677.40000000002</v>
      </c>
      <c r="X200" s="1178">
        <f t="shared" ref="X200:X220" si="447">+W200*13</f>
        <v>3791806.2</v>
      </c>
      <c r="Y200" s="1118">
        <v>1</v>
      </c>
      <c r="Z200" s="504">
        <f t="shared" ref="Z200:Z220" si="448">+N200+1</f>
        <v>5</v>
      </c>
      <c r="AA200" s="372"/>
      <c r="AB200" s="229" t="str">
        <f t="shared" ref="AB200:AB220" si="449">+P200</f>
        <v>Գ-2</v>
      </c>
      <c r="AC200" s="1176">
        <f t="shared" ref="AC200:AC220" si="450">IF(Y200&lt;1,0,IF(AB200="Բ-1",IF(Z200=0,6.94,IF(Z200=1,7.17,IF(Z200=2,7.41,IF(Z200=3,7.66,IF(OR(Z200=5,Z200=4),7.92,IF(OR(Z200=6,Z200=7),8.18,IF(OR(Z200=8,Z200=9),8.46,IF(OR(Z200=10,Z200=11,Z200=12),8.74,IF(OR(Z200=13,Z200=14,Z200=15),9.03,IF(OR(Z200=16,Z200=17,Z200=18),9.33,9.65)))))))))),IF(AB200="Բ-2", IF(Z200=0,5.71,IF(Z200=1,5.89,IF(Z200=2,6.09,IF(Z200=3,6.29,IF(OR(Z200=5,Z200=4),6.5,IF(OR(Z200=6,Z200=7),6.72,IF(OR(Z200=8,Z200=9),6.94,IF(OR(Z200=10,Z200=11,Z200=12),7.17,IF(OR(Z200=13,Z200=14,Z200=15),7.41,IF(OR(Z200=16,Z200=17,Z200=18),7.65,7.91)))))))))), IF(AB200="Գ-1", IF(Z200=0,4.7,IF(Z200=1,4.86,IF(Z200=2,5.01,IF(Z200=3,5.18,IF(OR(Z200=5,Z200=4),5.35,IF(OR(Z200=6,Z200=7),5.52,IF(OR(Z200=8,Z200=9),5.71,IF(OR(Z200=10,Z200=11,Z200=12),5.89,IF(OR(Z200=13,Z200=14,Z200=15),6.09,IF(OR(Z200=16,Z200=17,Z200=18),6.29,6.49)))))))))), IF(AB200="Գ-2", IF(Z200=0,3.88,IF(Z200=1,4.01,IF(Z200=2,4.14,IF(Z200=3,4.27,IF(OR(Z200=5,Z200=4),4.41,IF(OR(Z200=6,Z200=7),4.55,IF(OR(Z200=8,Z200=9),4.7,IF(OR(Z200=10,Z200=11,Z200=12),4.85,IF(OR(Z200=13,Z200=14,Z200=15),5.01,IF(OR(Z200=16,Z200=17,Z200=18),5.17,5.34)))))))))), IF(AB200="Գ-3", IF(Z200=0,3.21,IF(Z200=1,3.31,IF(Z200=2,3.42,IF(Z200=3,3.53,IF(OR(Z200=5,Z200=4),3.64,IF(OR(Z200=6,Z200=7),3.76,IF(OR(Z200=8,Z200=9),3.88,IF(OR(Z200=10,Z200=11,Z200=12),4.01,IF(OR(Z200=13,Z200=14,Z200=15),4.13,IF(OR(Z200=16,Z200=17,Z200=18),4.27,4.4)))))))))), IF(AB200="Ա-1", IF(Z200=0,2.66,IF(Z200=1,2.75,IF(Z200=2,2.83,IF(Z200=3,2.92,IF(OR(Z200=5,Z200=4),3.02,IF(OR(Z200=6,Z200=7),3.11,IF(OR(Z200=8,Z200=9),3.21,IF(OR(Z200=10,Z200=11,Z200=12),3.31,IF(OR(Z200=13,Z200=14,Z200=15),3.42,IF(OR(Z200=16,Z200=17,Z200=18),3.53,3.64)))))))))), IF(AB200="Ա-2", IF(Z200=0,2.28,IF(Z200=1,2.35,IF(Z200=2,2.43,IF(Z200=3,2.5,IF(OR(Z200=5,Z200=4),2.58,IF(OR(Z200=6,Z200=7),2.66,IF(OR(Z200=8,Z200=9),2.75,IF(OR(Z200=10,Z200=11,Z200=12),2.83,IF(OR(Z200=13,Z200=14,Z200=15),2.92,IF(OR(Z200=16,Z200=17,Z200=18),3.01,3.11)))))))))),IF(AB200="Ա-3", IF(Z200=0,1.96,IF(Z200=1,2.02,IF(Z200=2,2.08,IF(Z200=3,2.15,IF(OR(Z200=5,Z200=4),2.21,IF(OR(Z200=6,Z200=7),2.28,IF(OR(Z200=8,Z200=9),2.35,IF(OR(Z200=10,Z200=11,Z200=12),2.42,IF(OR(Z200=13,Z200=14,Z200=15),2.5,IF(OR(Z200=16,Z200=17,Z200=18),2.58,2.66)))))))))), IF(AB200="Կ-1", IF(Z200=0,1.68,IF(Z200=1,1.73,IF(Z200=2,1.79,IF(Z200=3,1.84,IF(OR(Z200=5,Z200=4),1.9,IF(OR(Z200=6,Z200=7),1.96,IF(OR(Z200=8,Z200=9),2.02,IF(OR(Z200=10,Z200=11,Z200=12),2.08,IF(OR(Z200=13,Z200=14,Z200=15),2.14,IF(OR(Z200=16,Z200=17,Z200=18),2.21,2.28)))))))))), IF(AB200="Կ-2", IF(Z200=0,1.45,IF(Z200=1,1.49,IF(Z200=2,1.54,IF(Z200=3,1.59,IF(OR(Z200=5,Z200=4),1.63,IF(OR(Z200=6,Z200=7),1.68,IF(OR(Z200=8,Z200=9),1.73,IF(OR(Z200=10,Z200=11,Z200=12),1.79,IF(OR(Z200=13,Z200=14,Z200=15),1.84,IF(OR(Z200=16,Z200=17,Z200=18),1.9,1.95)))))))))),IF(AB200="Կ-3", IF(Z200=0,1.25,IF(Z200=1,1.29,IF(Z200=2,1.33,IF(Z200=3,1.37,IF(OR(Z200=5,Z200=4),1.41,IF(OR(Z200=6,Z200=7),1.45,IF(OR(Z200=8,Z200=9),1.49,IF(OR(Z200=10,Z200=11,Z200=12),1.54,IF(OR(Z200=13,Z200=14,Z200=15),1.58,IF(OR(Z200=16,Z200=17,Z200=18),1.63,1.68)))))))))), "Error"))))))))))))</f>
        <v>4.41</v>
      </c>
      <c r="AD200" s="1176"/>
      <c r="AE200" s="1176">
        <f t="shared" ref="AE200:AE220" si="451">+AC200+AC200*AD200</f>
        <v>4.41</v>
      </c>
      <c r="AF200" s="1117">
        <v>66140</v>
      </c>
      <c r="AG200" s="1117">
        <f t="shared" ref="AG200:AG220" si="452">+AF200*AE200</f>
        <v>291677.40000000002</v>
      </c>
      <c r="AH200" s="1114">
        <f t="shared" ref="AH200:AH220" si="453">+V200</f>
        <v>0</v>
      </c>
      <c r="AI200" s="1117">
        <f t="shared" ref="AI200:AI220" si="454">+AH200+AG200</f>
        <v>291677.40000000002</v>
      </c>
      <c r="AJ200" s="1178">
        <f t="shared" ref="AJ200:AJ220" si="455">+AI200*13</f>
        <v>3791806.2</v>
      </c>
      <c r="AK200" s="1118">
        <v>1</v>
      </c>
      <c r="AL200" s="371">
        <f t="shared" ref="AL200:AL220" si="456">+Z200+1</f>
        <v>6</v>
      </c>
      <c r="AM200" s="372"/>
      <c r="AN200" s="229" t="str">
        <f t="shared" ref="AN200:AN220" si="457">+AB200</f>
        <v>Գ-2</v>
      </c>
      <c r="AO200" s="1176">
        <f t="shared" ref="AO200:AO220" si="458">IF(AK200&lt;1,0,IF(AN200="Բ-1",IF(AL200=0,6.94,IF(AL200=1,7.17,IF(AL200=2,7.41,IF(AL200=3,7.66,IF(OR(AL200=5,AL200=4),7.92,IF(OR(AL200=6,AL200=7),8.18,IF(OR(AL200=8,AL200=9),8.46,IF(OR(AL200=10,AL200=11,AL200=12),8.74,IF(OR(AL200=13,AL200=14,AL200=15),9.03,IF(OR(AL200=16,AL200=17,AL200=18),9.33,9.65)))))))))),IF(AN200="Բ-2", IF(AL200=0,5.71,IF(AL200=1,5.89,IF(AL200=2,6.09,IF(AL200=3,6.29,IF(OR(AL200=5,AL200=4),6.5,IF(OR(AL200=6,AL200=7),6.72,IF(OR(AL200=8,AL200=9),6.94,IF(OR(AL200=10,AL200=11,AL200=12),7.17,IF(OR(AL200=13,AL200=14,AL200=15),7.41,IF(OR(AL200=16,AL200=17,AL200=18),7.65,7.91)))))))))), IF(AN200="Գ-1", IF(AL200=0,4.7,IF(AL200=1,4.86,IF(AL200=2,5.01,IF(AL200=3,5.18,IF(OR(AL200=5,AL200=4),5.35,IF(OR(AL200=6,AL200=7),5.52,IF(OR(AL200=8,AL200=9),5.71,IF(OR(AL200=10,AL200=11,AL200=12),5.89,IF(OR(AL200=13,AL200=14,AL200=15),6.09,IF(OR(AL200=16,AL200=17,AL200=18),6.29,6.49)))))))))), IF(AN200="Գ-2", IF(AL200=0,3.88,IF(AL200=1,4.01,IF(AL200=2,4.14,IF(AL200=3,4.27,IF(OR(AL200=5,AL200=4),4.41,IF(OR(AL200=6,AL200=7),4.55,IF(OR(AL200=8,AL200=9),4.7,IF(OR(AL200=10,AL200=11,AL200=12),4.85,IF(OR(AL200=13,AL200=14,AL200=15),5.01,IF(OR(AL200=16,AL200=17,AL200=18),5.17,5.34)))))))))), IF(AN200="Գ-3", IF(AL200=0,3.21,IF(AL200=1,3.31,IF(AL200=2,3.42,IF(AL200=3,3.53,IF(OR(AL200=5,AL200=4),3.64,IF(OR(AL200=6,AL200=7),3.76,IF(OR(AL200=8,AL200=9),3.88,IF(OR(AL200=10,AL200=11,AL200=12),4.01,IF(OR(AL200=13,AL200=14,AL200=15),4.13,IF(OR(AL200=16,AL200=17,AL200=18),4.27,4.4)))))))))), IF(AN200="Ա-1", IF(AL200=0,2.66,IF(AL200=1,2.75,IF(AL200=2,2.83,IF(AL200=3,2.92,IF(OR(AL200=5,AL200=4),3.02,IF(OR(AL200=6,AL200=7),3.11,IF(OR(AL200=8,AL200=9),3.21,IF(OR(AL200=10,AL200=11,AL200=12),3.31,IF(OR(AL200=13,AL200=14,AL200=15),3.42,IF(OR(AL200=16,AL200=17,AL200=18),3.53,3.64)))))))))), IF(AN200="Ա-2", IF(AL200=0,2.28,IF(AL200=1,2.35,IF(AL200=2,2.43,IF(AL200=3,2.5,IF(OR(AL200=5,AL200=4),2.58,IF(OR(AL200=6,AL200=7),2.66,IF(OR(AL200=8,AL200=9),2.75,IF(OR(AL200=10,AL200=11,AL200=12),2.83,IF(OR(AL200=13,AL200=14,AL200=15),2.92,IF(OR(AL200=16,AL200=17,AL200=18),3.01,3.11)))))))))),IF(AN200="Ա-3", IF(AL200=0,1.96,IF(AL200=1,2.02,IF(AL200=2,2.08,IF(AL200=3,2.15,IF(OR(AL200=5,AL200=4),2.21,IF(OR(AL200=6,AL200=7),2.28,IF(OR(AL200=8,AL200=9),2.35,IF(OR(AL200=10,AL200=11,AL200=12),2.42,IF(OR(AL200=13,AL200=14,AL200=15),2.5,IF(OR(AL200=16,AL200=17,AL200=18),2.58,2.66)))))))))), IF(AN200="Կ-1", IF(AL200=0,1.68,IF(AL200=1,1.73,IF(AL200=2,1.79,IF(AL200=3,1.84,IF(OR(AL200=5,AL200=4),1.9,IF(OR(AL200=6,AL200=7),1.96,IF(OR(AL200=8,AL200=9),2.02,IF(OR(AL200=10,AL200=11,AL200=12),2.08,IF(OR(AL200=13,AL200=14,AL200=15),2.14,IF(OR(AL200=16,AL200=17,AL200=18),2.21,2.28)))))))))), IF(AN200="Կ-2", IF(AL200=0,1.45,IF(AL200=1,1.49,IF(AL200=2,1.54,IF(AL200=3,1.59,IF(OR(AL200=5,AL200=4),1.63,IF(OR(AL200=6,AL200=7),1.68,IF(OR(AL200=8,AL200=9),1.73,IF(OR(AL200=10,AL200=11,AL200=12),1.79,IF(OR(AL200=13,AL200=14,AL200=15),1.84,IF(OR(AL200=16,AL200=17,AL200=18),1.9,1.95)))))))))),IF(AN200="Կ-3", IF(AL200=0,1.25,IF(AL200=1,1.29,IF(AL200=2,1.33,IF(AL200=3,1.37,IF(OR(AL200=5,AL200=4),1.41,IF(OR(AL200=6,AL200=7),1.45,IF(OR(AL200=8,AL200=9),1.49,IF(OR(AL200=10,AL200=11,AL200=12),1.54,IF(OR(AL200=13,AL200=14,AL200=15),1.58,IF(OR(AL200=16,AL200=17,AL200=18),1.63,1.68)))))))))), "Error"))))))))))))</f>
        <v>4.55</v>
      </c>
      <c r="AP200" s="1176"/>
      <c r="AQ200" s="1176">
        <f t="shared" ref="AQ200:AQ220" si="459">+AO200+AO200*AP200</f>
        <v>4.55</v>
      </c>
      <c r="AR200" s="1117">
        <v>66140</v>
      </c>
      <c r="AS200" s="1117">
        <f t="shared" ref="AS200:AS220" si="460">+AR200*AQ200</f>
        <v>300937</v>
      </c>
      <c r="AT200" s="1114">
        <f t="shared" ref="AT200:AT220" si="461">+AH200</f>
        <v>0</v>
      </c>
      <c r="AU200" s="1117">
        <f t="shared" ref="AU200:AU220" si="462">+AT200+AS200</f>
        <v>300937</v>
      </c>
      <c r="AV200" s="1178">
        <f t="shared" ref="AV200:AV220" si="463">+AU200*13</f>
        <v>3912181</v>
      </c>
    </row>
    <row r="201" spans="1:48" ht="17.25" thickBot="1">
      <c r="A201" s="1634">
        <v>159</v>
      </c>
      <c r="B201" s="1189" t="s">
        <v>929</v>
      </c>
      <c r="C201" s="1420" t="s">
        <v>1807</v>
      </c>
      <c r="D201" s="1422">
        <v>1</v>
      </c>
      <c r="E201" s="1184">
        <v>1</v>
      </c>
      <c r="F201" s="1424" t="s">
        <v>504</v>
      </c>
      <c r="G201" s="659">
        <f t="shared" si="436"/>
        <v>2.02</v>
      </c>
      <c r="H201" s="1436">
        <v>66140</v>
      </c>
      <c r="I201" s="1437">
        <f t="shared" si="437"/>
        <v>133602.79999999999</v>
      </c>
      <c r="J201" s="1446">
        <v>0</v>
      </c>
      <c r="K201" s="1117">
        <f t="shared" si="438"/>
        <v>133602.79999999999</v>
      </c>
      <c r="L201" s="1178">
        <f t="shared" si="439"/>
        <v>1736836.4</v>
      </c>
      <c r="M201" s="1118">
        <v>1</v>
      </c>
      <c r="N201" s="504">
        <f t="shared" si="440"/>
        <v>2</v>
      </c>
      <c r="O201" s="372"/>
      <c r="P201" s="229" t="str">
        <f t="shared" si="441"/>
        <v>Ա-3</v>
      </c>
      <c r="Q201" s="597">
        <f t="shared" si="442"/>
        <v>2.08</v>
      </c>
      <c r="R201" s="1176"/>
      <c r="S201" s="1176">
        <f t="shared" si="443"/>
        <v>2.08</v>
      </c>
      <c r="T201" s="1117">
        <v>66140</v>
      </c>
      <c r="U201" s="1117">
        <f t="shared" si="444"/>
        <v>137571.20000000001</v>
      </c>
      <c r="V201" s="1114">
        <f t="shared" si="445"/>
        <v>0</v>
      </c>
      <c r="W201" s="1117">
        <f t="shared" si="446"/>
        <v>137571.20000000001</v>
      </c>
      <c r="X201" s="1178">
        <f t="shared" si="447"/>
        <v>1788425.6</v>
      </c>
      <c r="Y201" s="1118">
        <v>1</v>
      </c>
      <c r="Z201" s="504">
        <f t="shared" si="448"/>
        <v>3</v>
      </c>
      <c r="AA201" s="372"/>
      <c r="AB201" s="229" t="str">
        <f t="shared" si="449"/>
        <v>Ա-3</v>
      </c>
      <c r="AC201" s="1176">
        <f t="shared" si="450"/>
        <v>2.15</v>
      </c>
      <c r="AD201" s="1176"/>
      <c r="AE201" s="1176">
        <f t="shared" si="451"/>
        <v>2.15</v>
      </c>
      <c r="AF201" s="1117">
        <v>66140</v>
      </c>
      <c r="AG201" s="1117">
        <f t="shared" si="452"/>
        <v>142201</v>
      </c>
      <c r="AH201" s="1114">
        <f t="shared" si="453"/>
        <v>0</v>
      </c>
      <c r="AI201" s="1117">
        <f t="shared" si="454"/>
        <v>142201</v>
      </c>
      <c r="AJ201" s="1178">
        <f t="shared" si="455"/>
        <v>1848613</v>
      </c>
      <c r="AK201" s="1118">
        <v>1</v>
      </c>
      <c r="AL201" s="371">
        <f t="shared" si="456"/>
        <v>4</v>
      </c>
      <c r="AM201" s="372"/>
      <c r="AN201" s="229" t="str">
        <f t="shared" si="457"/>
        <v>Ա-3</v>
      </c>
      <c r="AO201" s="1176">
        <f t="shared" si="458"/>
        <v>2.21</v>
      </c>
      <c r="AP201" s="1176"/>
      <c r="AQ201" s="1176">
        <f t="shared" si="459"/>
        <v>2.21</v>
      </c>
      <c r="AR201" s="1117">
        <v>66140</v>
      </c>
      <c r="AS201" s="1117">
        <f t="shared" si="460"/>
        <v>146169.4</v>
      </c>
      <c r="AT201" s="1114">
        <f t="shared" si="461"/>
        <v>0</v>
      </c>
      <c r="AU201" s="1117">
        <f t="shared" si="462"/>
        <v>146169.4</v>
      </c>
      <c r="AV201" s="1178">
        <f t="shared" si="463"/>
        <v>1900202.2</v>
      </c>
    </row>
    <row r="202" spans="1:48" ht="17.25" thickBot="1">
      <c r="A202" s="1635">
        <v>160</v>
      </c>
      <c r="B202" s="1189" t="s">
        <v>2693</v>
      </c>
      <c r="C202" s="1420" t="s">
        <v>1807</v>
      </c>
      <c r="D202" s="1422">
        <v>1</v>
      </c>
      <c r="E202" s="1184">
        <v>3</v>
      </c>
      <c r="F202" s="1424" t="s">
        <v>504</v>
      </c>
      <c r="G202" s="659">
        <f t="shared" si="436"/>
        <v>2.15</v>
      </c>
      <c r="H202" s="1436">
        <v>66140</v>
      </c>
      <c r="I202" s="1437">
        <f t="shared" si="437"/>
        <v>142201</v>
      </c>
      <c r="J202" s="1446">
        <v>0</v>
      </c>
      <c r="K202" s="1117">
        <f t="shared" si="438"/>
        <v>142201</v>
      </c>
      <c r="L202" s="1178">
        <f t="shared" si="439"/>
        <v>1848613</v>
      </c>
      <c r="M202" s="1118">
        <v>1</v>
      </c>
      <c r="N202" s="504">
        <f t="shared" si="440"/>
        <v>4</v>
      </c>
      <c r="O202" s="372"/>
      <c r="P202" s="229" t="str">
        <f t="shared" si="441"/>
        <v>Ա-3</v>
      </c>
      <c r="Q202" s="597">
        <f t="shared" si="442"/>
        <v>2.21</v>
      </c>
      <c r="R202" s="1176"/>
      <c r="S202" s="1176">
        <f t="shared" si="443"/>
        <v>2.21</v>
      </c>
      <c r="T202" s="1117">
        <v>66140</v>
      </c>
      <c r="U202" s="1117">
        <f t="shared" si="444"/>
        <v>146169.4</v>
      </c>
      <c r="V202" s="1114">
        <f t="shared" si="445"/>
        <v>0</v>
      </c>
      <c r="W202" s="1117">
        <f t="shared" si="446"/>
        <v>146169.4</v>
      </c>
      <c r="X202" s="1178">
        <f t="shared" si="447"/>
        <v>1900202.2</v>
      </c>
      <c r="Y202" s="1118">
        <v>1</v>
      </c>
      <c r="Z202" s="504">
        <f t="shared" si="448"/>
        <v>5</v>
      </c>
      <c r="AA202" s="372"/>
      <c r="AB202" s="229" t="str">
        <f t="shared" si="449"/>
        <v>Ա-3</v>
      </c>
      <c r="AC202" s="1176">
        <f t="shared" si="450"/>
        <v>2.21</v>
      </c>
      <c r="AD202" s="1176"/>
      <c r="AE202" s="1176">
        <f t="shared" si="451"/>
        <v>2.21</v>
      </c>
      <c r="AF202" s="1117">
        <v>66140</v>
      </c>
      <c r="AG202" s="1117">
        <f t="shared" si="452"/>
        <v>146169.4</v>
      </c>
      <c r="AH202" s="1114">
        <f t="shared" si="453"/>
        <v>0</v>
      </c>
      <c r="AI202" s="1117">
        <f t="shared" si="454"/>
        <v>146169.4</v>
      </c>
      <c r="AJ202" s="1178">
        <f t="shared" si="455"/>
        <v>1900202.2</v>
      </c>
      <c r="AK202" s="1118">
        <v>1</v>
      </c>
      <c r="AL202" s="371">
        <f t="shared" si="456"/>
        <v>6</v>
      </c>
      <c r="AM202" s="372"/>
      <c r="AN202" s="229" t="str">
        <f t="shared" si="457"/>
        <v>Ա-3</v>
      </c>
      <c r="AO202" s="1176">
        <f t="shared" si="458"/>
        <v>2.2799999999999998</v>
      </c>
      <c r="AP202" s="1176"/>
      <c r="AQ202" s="1176">
        <f t="shared" si="459"/>
        <v>2.2799999999999998</v>
      </c>
      <c r="AR202" s="1117">
        <v>66140</v>
      </c>
      <c r="AS202" s="1117">
        <f t="shared" si="460"/>
        <v>150799.19999999998</v>
      </c>
      <c r="AT202" s="1114">
        <f t="shared" si="461"/>
        <v>0</v>
      </c>
      <c r="AU202" s="1117">
        <f t="shared" si="462"/>
        <v>150799.19999999998</v>
      </c>
      <c r="AV202" s="1178">
        <f t="shared" si="463"/>
        <v>1960389.5999999999</v>
      </c>
    </row>
    <row r="203" spans="1:48" ht="17.25" thickBot="1">
      <c r="A203" s="1634">
        <v>161</v>
      </c>
      <c r="B203" s="1189" t="s">
        <v>936</v>
      </c>
      <c r="C203" s="1420" t="s">
        <v>1808</v>
      </c>
      <c r="D203" s="1422">
        <v>1</v>
      </c>
      <c r="E203" s="1184">
        <v>4</v>
      </c>
      <c r="F203" s="1424" t="s">
        <v>97</v>
      </c>
      <c r="G203" s="659">
        <f t="shared" si="436"/>
        <v>1.9</v>
      </c>
      <c r="H203" s="1436">
        <v>66140</v>
      </c>
      <c r="I203" s="1437">
        <f t="shared" si="437"/>
        <v>125666</v>
      </c>
      <c r="J203" s="1446">
        <v>0</v>
      </c>
      <c r="K203" s="1117">
        <f t="shared" si="438"/>
        <v>125666</v>
      </c>
      <c r="L203" s="1178">
        <f t="shared" si="439"/>
        <v>1633658</v>
      </c>
      <c r="M203" s="1118">
        <v>1</v>
      </c>
      <c r="N203" s="504">
        <f t="shared" si="440"/>
        <v>5</v>
      </c>
      <c r="O203" s="372"/>
      <c r="P203" s="229" t="str">
        <f t="shared" si="441"/>
        <v>Կ-1</v>
      </c>
      <c r="Q203" s="597">
        <f t="shared" si="442"/>
        <v>1.9</v>
      </c>
      <c r="R203" s="1176"/>
      <c r="S203" s="1176">
        <f t="shared" si="443"/>
        <v>1.9</v>
      </c>
      <c r="T203" s="1117">
        <v>66140</v>
      </c>
      <c r="U203" s="1117">
        <f t="shared" si="444"/>
        <v>125666</v>
      </c>
      <c r="V203" s="1114">
        <f t="shared" si="445"/>
        <v>0</v>
      </c>
      <c r="W203" s="1117">
        <f t="shared" si="446"/>
        <v>125666</v>
      </c>
      <c r="X203" s="1178">
        <f t="shared" si="447"/>
        <v>1633658</v>
      </c>
      <c r="Y203" s="1118">
        <v>1</v>
      </c>
      <c r="Z203" s="504">
        <f t="shared" si="448"/>
        <v>6</v>
      </c>
      <c r="AA203" s="372"/>
      <c r="AB203" s="229" t="str">
        <f t="shared" si="449"/>
        <v>Կ-1</v>
      </c>
      <c r="AC203" s="1176">
        <f t="shared" si="450"/>
        <v>1.96</v>
      </c>
      <c r="AD203" s="1176"/>
      <c r="AE203" s="1176">
        <f t="shared" si="451"/>
        <v>1.96</v>
      </c>
      <c r="AF203" s="1117">
        <v>66140</v>
      </c>
      <c r="AG203" s="1117">
        <f t="shared" si="452"/>
        <v>129634.4</v>
      </c>
      <c r="AH203" s="1114">
        <f t="shared" si="453"/>
        <v>0</v>
      </c>
      <c r="AI203" s="1117">
        <f t="shared" si="454"/>
        <v>129634.4</v>
      </c>
      <c r="AJ203" s="1178">
        <f t="shared" si="455"/>
        <v>1685247.2</v>
      </c>
      <c r="AK203" s="1118">
        <v>1</v>
      </c>
      <c r="AL203" s="371">
        <f t="shared" si="456"/>
        <v>7</v>
      </c>
      <c r="AM203" s="372"/>
      <c r="AN203" s="229" t="str">
        <f t="shared" si="457"/>
        <v>Կ-1</v>
      </c>
      <c r="AO203" s="1176">
        <f t="shared" si="458"/>
        <v>1.96</v>
      </c>
      <c r="AP203" s="1176"/>
      <c r="AQ203" s="1176">
        <f t="shared" si="459"/>
        <v>1.96</v>
      </c>
      <c r="AR203" s="1117">
        <v>66140</v>
      </c>
      <c r="AS203" s="1117">
        <f t="shared" si="460"/>
        <v>129634.4</v>
      </c>
      <c r="AT203" s="1114">
        <f t="shared" si="461"/>
        <v>0</v>
      </c>
      <c r="AU203" s="1117">
        <f t="shared" si="462"/>
        <v>129634.4</v>
      </c>
      <c r="AV203" s="1178">
        <f t="shared" si="463"/>
        <v>1685247.2</v>
      </c>
    </row>
    <row r="204" spans="1:48" ht="17.25" thickBot="1">
      <c r="A204" s="1635">
        <v>162</v>
      </c>
      <c r="B204" s="1189" t="s">
        <v>1834</v>
      </c>
      <c r="C204" s="1420" t="s">
        <v>1808</v>
      </c>
      <c r="D204" s="1422">
        <v>1</v>
      </c>
      <c r="E204" s="1184">
        <v>3</v>
      </c>
      <c r="F204" s="1424" t="s">
        <v>97</v>
      </c>
      <c r="G204" s="659">
        <f t="shared" si="436"/>
        <v>1.84</v>
      </c>
      <c r="H204" s="1436">
        <v>66140</v>
      </c>
      <c r="I204" s="1437">
        <f t="shared" si="437"/>
        <v>121697.60000000001</v>
      </c>
      <c r="J204" s="1446">
        <v>0</v>
      </c>
      <c r="K204" s="1117">
        <f t="shared" si="438"/>
        <v>121697.60000000001</v>
      </c>
      <c r="L204" s="1178">
        <f t="shared" si="439"/>
        <v>1582068.8</v>
      </c>
      <c r="M204" s="1118">
        <v>1</v>
      </c>
      <c r="N204" s="504">
        <f t="shared" si="440"/>
        <v>4</v>
      </c>
      <c r="O204" s="372"/>
      <c r="P204" s="229" t="str">
        <f t="shared" si="441"/>
        <v>Կ-1</v>
      </c>
      <c r="Q204" s="597">
        <f t="shared" si="442"/>
        <v>1.9</v>
      </c>
      <c r="R204" s="1176"/>
      <c r="S204" s="1176">
        <f t="shared" si="443"/>
        <v>1.9</v>
      </c>
      <c r="T204" s="1117">
        <v>66140</v>
      </c>
      <c r="U204" s="1117">
        <f t="shared" si="444"/>
        <v>125666</v>
      </c>
      <c r="V204" s="1114">
        <f t="shared" si="445"/>
        <v>0</v>
      </c>
      <c r="W204" s="1117">
        <f t="shared" si="446"/>
        <v>125666</v>
      </c>
      <c r="X204" s="1178">
        <f t="shared" si="447"/>
        <v>1633658</v>
      </c>
      <c r="Y204" s="1118">
        <v>1</v>
      </c>
      <c r="Z204" s="504">
        <f t="shared" si="448"/>
        <v>5</v>
      </c>
      <c r="AA204" s="372"/>
      <c r="AB204" s="229" t="str">
        <f t="shared" si="449"/>
        <v>Կ-1</v>
      </c>
      <c r="AC204" s="1176">
        <f t="shared" si="450"/>
        <v>1.9</v>
      </c>
      <c r="AD204" s="1176"/>
      <c r="AE204" s="1176">
        <f t="shared" si="451"/>
        <v>1.9</v>
      </c>
      <c r="AF204" s="1117">
        <v>66140</v>
      </c>
      <c r="AG204" s="1117">
        <f t="shared" si="452"/>
        <v>125666</v>
      </c>
      <c r="AH204" s="1114">
        <f t="shared" si="453"/>
        <v>0</v>
      </c>
      <c r="AI204" s="1117">
        <f t="shared" si="454"/>
        <v>125666</v>
      </c>
      <c r="AJ204" s="1178">
        <f t="shared" si="455"/>
        <v>1633658</v>
      </c>
      <c r="AK204" s="1118">
        <v>1</v>
      </c>
      <c r="AL204" s="371">
        <f t="shared" si="456"/>
        <v>6</v>
      </c>
      <c r="AM204" s="372"/>
      <c r="AN204" s="229" t="str">
        <f t="shared" si="457"/>
        <v>Կ-1</v>
      </c>
      <c r="AO204" s="1176">
        <f t="shared" si="458"/>
        <v>1.96</v>
      </c>
      <c r="AP204" s="1176"/>
      <c r="AQ204" s="1176">
        <f t="shared" si="459"/>
        <v>1.96</v>
      </c>
      <c r="AR204" s="1117">
        <v>66140</v>
      </c>
      <c r="AS204" s="1117">
        <f t="shared" si="460"/>
        <v>129634.4</v>
      </c>
      <c r="AT204" s="1114">
        <f t="shared" si="461"/>
        <v>0</v>
      </c>
      <c r="AU204" s="1117">
        <f t="shared" si="462"/>
        <v>129634.4</v>
      </c>
      <c r="AV204" s="1178">
        <f t="shared" si="463"/>
        <v>1685247.2</v>
      </c>
    </row>
    <row r="205" spans="1:48" ht="17.25" thickBot="1">
      <c r="A205" s="1634">
        <v>163</v>
      </c>
      <c r="B205" s="1189" t="s">
        <v>926</v>
      </c>
      <c r="C205" s="1420" t="s">
        <v>1808</v>
      </c>
      <c r="D205" s="1422">
        <v>1</v>
      </c>
      <c r="E205" s="1184">
        <v>3</v>
      </c>
      <c r="F205" s="1424" t="s">
        <v>97</v>
      </c>
      <c r="G205" s="659">
        <f t="shared" si="436"/>
        <v>1.84</v>
      </c>
      <c r="H205" s="1436">
        <v>66140</v>
      </c>
      <c r="I205" s="1437">
        <f t="shared" si="437"/>
        <v>121697.60000000001</v>
      </c>
      <c r="J205" s="1446">
        <v>0</v>
      </c>
      <c r="K205" s="1117">
        <f t="shared" si="438"/>
        <v>121697.60000000001</v>
      </c>
      <c r="L205" s="1178">
        <f t="shared" si="439"/>
        <v>1582068.8</v>
      </c>
      <c r="M205" s="1118">
        <v>1</v>
      </c>
      <c r="N205" s="504">
        <f t="shared" si="440"/>
        <v>4</v>
      </c>
      <c r="O205" s="372"/>
      <c r="P205" s="229" t="str">
        <f t="shared" si="441"/>
        <v>Կ-1</v>
      </c>
      <c r="Q205" s="597">
        <f t="shared" si="442"/>
        <v>1.9</v>
      </c>
      <c r="R205" s="1176"/>
      <c r="S205" s="1176">
        <f t="shared" si="443"/>
        <v>1.9</v>
      </c>
      <c r="T205" s="1117">
        <v>66140</v>
      </c>
      <c r="U205" s="1117">
        <f t="shared" si="444"/>
        <v>125666</v>
      </c>
      <c r="V205" s="1114">
        <f t="shared" si="445"/>
        <v>0</v>
      </c>
      <c r="W205" s="1117">
        <f t="shared" si="446"/>
        <v>125666</v>
      </c>
      <c r="X205" s="1178">
        <f t="shared" si="447"/>
        <v>1633658</v>
      </c>
      <c r="Y205" s="1118">
        <v>1</v>
      </c>
      <c r="Z205" s="504">
        <f t="shared" si="448"/>
        <v>5</v>
      </c>
      <c r="AA205" s="372"/>
      <c r="AB205" s="229" t="str">
        <f t="shared" si="449"/>
        <v>Կ-1</v>
      </c>
      <c r="AC205" s="1176">
        <f t="shared" si="450"/>
        <v>1.9</v>
      </c>
      <c r="AD205" s="1176"/>
      <c r="AE205" s="1176">
        <f t="shared" si="451"/>
        <v>1.9</v>
      </c>
      <c r="AF205" s="1117">
        <v>66140</v>
      </c>
      <c r="AG205" s="1117">
        <f t="shared" si="452"/>
        <v>125666</v>
      </c>
      <c r="AH205" s="1114">
        <f t="shared" si="453"/>
        <v>0</v>
      </c>
      <c r="AI205" s="1117">
        <f t="shared" si="454"/>
        <v>125666</v>
      </c>
      <c r="AJ205" s="1178">
        <f t="shared" si="455"/>
        <v>1633658</v>
      </c>
      <c r="AK205" s="1118">
        <v>1</v>
      </c>
      <c r="AL205" s="371">
        <f t="shared" si="456"/>
        <v>6</v>
      </c>
      <c r="AM205" s="372"/>
      <c r="AN205" s="229" t="str">
        <f t="shared" si="457"/>
        <v>Կ-1</v>
      </c>
      <c r="AO205" s="1176">
        <f t="shared" si="458"/>
        <v>1.96</v>
      </c>
      <c r="AP205" s="1176"/>
      <c r="AQ205" s="1176">
        <f t="shared" si="459"/>
        <v>1.96</v>
      </c>
      <c r="AR205" s="1117">
        <v>66140</v>
      </c>
      <c r="AS205" s="1117">
        <f t="shared" si="460"/>
        <v>129634.4</v>
      </c>
      <c r="AT205" s="1114">
        <f t="shared" si="461"/>
        <v>0</v>
      </c>
      <c r="AU205" s="1117">
        <f t="shared" si="462"/>
        <v>129634.4</v>
      </c>
      <c r="AV205" s="1178">
        <f t="shared" si="463"/>
        <v>1685247.2</v>
      </c>
    </row>
    <row r="206" spans="1:48" ht="17.25" thickBot="1">
      <c r="A206" s="1635">
        <v>164</v>
      </c>
      <c r="B206" s="1189" t="s">
        <v>927</v>
      </c>
      <c r="C206" s="1420" t="s">
        <v>1808</v>
      </c>
      <c r="D206" s="1422">
        <v>1</v>
      </c>
      <c r="E206" s="1184">
        <v>3</v>
      </c>
      <c r="F206" s="1424" t="s">
        <v>97</v>
      </c>
      <c r="G206" s="659">
        <f t="shared" si="436"/>
        <v>1.84</v>
      </c>
      <c r="H206" s="1436">
        <v>66140</v>
      </c>
      <c r="I206" s="1437">
        <f t="shared" si="437"/>
        <v>121697.60000000001</v>
      </c>
      <c r="J206" s="1446">
        <v>0</v>
      </c>
      <c r="K206" s="1117">
        <f t="shared" si="438"/>
        <v>121697.60000000001</v>
      </c>
      <c r="L206" s="1178">
        <f t="shared" si="439"/>
        <v>1582068.8</v>
      </c>
      <c r="M206" s="1118">
        <v>1</v>
      </c>
      <c r="N206" s="504">
        <f t="shared" si="440"/>
        <v>4</v>
      </c>
      <c r="O206" s="372"/>
      <c r="P206" s="229" t="str">
        <f t="shared" si="441"/>
        <v>Կ-1</v>
      </c>
      <c r="Q206" s="597">
        <f t="shared" si="442"/>
        <v>1.9</v>
      </c>
      <c r="R206" s="1176"/>
      <c r="S206" s="1176">
        <f t="shared" si="443"/>
        <v>1.9</v>
      </c>
      <c r="T206" s="1117">
        <v>66140</v>
      </c>
      <c r="U206" s="1117">
        <f t="shared" si="444"/>
        <v>125666</v>
      </c>
      <c r="V206" s="1114">
        <f t="shared" si="445"/>
        <v>0</v>
      </c>
      <c r="W206" s="1117">
        <f t="shared" si="446"/>
        <v>125666</v>
      </c>
      <c r="X206" s="1178">
        <f t="shared" si="447"/>
        <v>1633658</v>
      </c>
      <c r="Y206" s="1118">
        <v>1</v>
      </c>
      <c r="Z206" s="504">
        <f t="shared" si="448"/>
        <v>5</v>
      </c>
      <c r="AA206" s="372"/>
      <c r="AB206" s="229" t="str">
        <f t="shared" si="449"/>
        <v>Կ-1</v>
      </c>
      <c r="AC206" s="1176">
        <f t="shared" si="450"/>
        <v>1.9</v>
      </c>
      <c r="AD206" s="1176"/>
      <c r="AE206" s="1176">
        <f t="shared" si="451"/>
        <v>1.9</v>
      </c>
      <c r="AF206" s="1117">
        <v>66140</v>
      </c>
      <c r="AG206" s="1117">
        <f t="shared" si="452"/>
        <v>125666</v>
      </c>
      <c r="AH206" s="1114">
        <f t="shared" si="453"/>
        <v>0</v>
      </c>
      <c r="AI206" s="1117">
        <f t="shared" si="454"/>
        <v>125666</v>
      </c>
      <c r="AJ206" s="1178">
        <f t="shared" si="455"/>
        <v>1633658</v>
      </c>
      <c r="AK206" s="1118">
        <v>1</v>
      </c>
      <c r="AL206" s="371">
        <f t="shared" si="456"/>
        <v>6</v>
      </c>
      <c r="AM206" s="372"/>
      <c r="AN206" s="229" t="str">
        <f t="shared" si="457"/>
        <v>Կ-1</v>
      </c>
      <c r="AO206" s="1176">
        <f t="shared" si="458"/>
        <v>1.96</v>
      </c>
      <c r="AP206" s="1176"/>
      <c r="AQ206" s="1176">
        <f t="shared" si="459"/>
        <v>1.96</v>
      </c>
      <c r="AR206" s="1117">
        <v>66140</v>
      </c>
      <c r="AS206" s="1117">
        <f t="shared" si="460"/>
        <v>129634.4</v>
      </c>
      <c r="AT206" s="1114">
        <f t="shared" si="461"/>
        <v>0</v>
      </c>
      <c r="AU206" s="1117">
        <f t="shared" si="462"/>
        <v>129634.4</v>
      </c>
      <c r="AV206" s="1178">
        <f t="shared" si="463"/>
        <v>1685247.2</v>
      </c>
    </row>
    <row r="207" spans="1:48" ht="17.25" customHeight="1" thickBot="1">
      <c r="A207" s="1634">
        <v>165</v>
      </c>
      <c r="B207" s="1189" t="s">
        <v>1082</v>
      </c>
      <c r="C207" s="1420" t="s">
        <v>1808</v>
      </c>
      <c r="D207" s="1422">
        <v>1</v>
      </c>
      <c r="E207" s="1184">
        <v>3</v>
      </c>
      <c r="F207" s="1424" t="s">
        <v>97</v>
      </c>
      <c r="G207" s="659">
        <f t="shared" si="436"/>
        <v>1.84</v>
      </c>
      <c r="H207" s="1436">
        <v>66140</v>
      </c>
      <c r="I207" s="1437">
        <f t="shared" si="437"/>
        <v>121697.60000000001</v>
      </c>
      <c r="J207" s="1446">
        <v>0</v>
      </c>
      <c r="K207" s="1117">
        <f t="shared" si="438"/>
        <v>121697.60000000001</v>
      </c>
      <c r="L207" s="1178">
        <f t="shared" si="439"/>
        <v>1582068.8</v>
      </c>
      <c r="M207" s="1118">
        <v>1</v>
      </c>
      <c r="N207" s="504">
        <f t="shared" si="440"/>
        <v>4</v>
      </c>
      <c r="O207" s="372"/>
      <c r="P207" s="229" t="str">
        <f t="shared" si="441"/>
        <v>Կ-1</v>
      </c>
      <c r="Q207" s="597">
        <f t="shared" si="442"/>
        <v>1.9</v>
      </c>
      <c r="R207" s="1176"/>
      <c r="S207" s="1176">
        <f t="shared" si="443"/>
        <v>1.9</v>
      </c>
      <c r="T207" s="1117">
        <v>66140</v>
      </c>
      <c r="U207" s="1117">
        <f t="shared" si="444"/>
        <v>125666</v>
      </c>
      <c r="V207" s="1114">
        <f t="shared" si="445"/>
        <v>0</v>
      </c>
      <c r="W207" s="1117">
        <f t="shared" si="446"/>
        <v>125666</v>
      </c>
      <c r="X207" s="1178">
        <f t="shared" si="447"/>
        <v>1633658</v>
      </c>
      <c r="Y207" s="1118">
        <v>1</v>
      </c>
      <c r="Z207" s="504">
        <f t="shared" si="448"/>
        <v>5</v>
      </c>
      <c r="AA207" s="372"/>
      <c r="AB207" s="229" t="str">
        <f t="shared" si="449"/>
        <v>Կ-1</v>
      </c>
      <c r="AC207" s="1176">
        <f t="shared" si="450"/>
        <v>1.9</v>
      </c>
      <c r="AD207" s="1176"/>
      <c r="AE207" s="1176">
        <f t="shared" si="451"/>
        <v>1.9</v>
      </c>
      <c r="AF207" s="1117">
        <v>66140</v>
      </c>
      <c r="AG207" s="1117">
        <f t="shared" si="452"/>
        <v>125666</v>
      </c>
      <c r="AH207" s="1114">
        <f t="shared" si="453"/>
        <v>0</v>
      </c>
      <c r="AI207" s="1117">
        <f t="shared" si="454"/>
        <v>125666</v>
      </c>
      <c r="AJ207" s="1178">
        <f t="shared" si="455"/>
        <v>1633658</v>
      </c>
      <c r="AK207" s="1118">
        <v>1</v>
      </c>
      <c r="AL207" s="371">
        <f t="shared" si="456"/>
        <v>6</v>
      </c>
      <c r="AM207" s="372"/>
      <c r="AN207" s="229" t="str">
        <f t="shared" si="457"/>
        <v>Կ-1</v>
      </c>
      <c r="AO207" s="1176">
        <f t="shared" si="458"/>
        <v>1.96</v>
      </c>
      <c r="AP207" s="1176"/>
      <c r="AQ207" s="1176">
        <f t="shared" si="459"/>
        <v>1.96</v>
      </c>
      <c r="AR207" s="1117">
        <v>66140</v>
      </c>
      <c r="AS207" s="1117">
        <f t="shared" si="460"/>
        <v>129634.4</v>
      </c>
      <c r="AT207" s="1114">
        <f t="shared" si="461"/>
        <v>0</v>
      </c>
      <c r="AU207" s="1117">
        <f t="shared" si="462"/>
        <v>129634.4</v>
      </c>
      <c r="AV207" s="1178">
        <f t="shared" si="463"/>
        <v>1685247.2</v>
      </c>
    </row>
    <row r="208" spans="1:48" ht="17.25" thickBot="1">
      <c r="A208" s="1635">
        <v>166</v>
      </c>
      <c r="B208" s="1189" t="s">
        <v>2694</v>
      </c>
      <c r="C208" s="1420" t="s">
        <v>1808</v>
      </c>
      <c r="D208" s="1422">
        <v>1</v>
      </c>
      <c r="E208" s="1184">
        <v>6</v>
      </c>
      <c r="F208" s="1424" t="s">
        <v>97</v>
      </c>
      <c r="G208" s="659">
        <f t="shared" si="436"/>
        <v>1.96</v>
      </c>
      <c r="H208" s="1436">
        <v>66140</v>
      </c>
      <c r="I208" s="1437">
        <f t="shared" si="437"/>
        <v>129634.4</v>
      </c>
      <c r="J208" s="1446">
        <v>0</v>
      </c>
      <c r="K208" s="1117">
        <f t="shared" si="438"/>
        <v>129634.4</v>
      </c>
      <c r="L208" s="1178">
        <f t="shared" si="439"/>
        <v>1685247.2</v>
      </c>
      <c r="M208" s="1118">
        <v>1</v>
      </c>
      <c r="N208" s="504">
        <f t="shared" si="440"/>
        <v>7</v>
      </c>
      <c r="O208" s="372"/>
      <c r="P208" s="229" t="str">
        <f t="shared" si="441"/>
        <v>Կ-1</v>
      </c>
      <c r="Q208" s="597">
        <f t="shared" si="442"/>
        <v>1.96</v>
      </c>
      <c r="R208" s="1176"/>
      <c r="S208" s="1176">
        <f t="shared" si="443"/>
        <v>1.96</v>
      </c>
      <c r="T208" s="1117">
        <v>66140</v>
      </c>
      <c r="U208" s="1117">
        <f t="shared" si="444"/>
        <v>129634.4</v>
      </c>
      <c r="V208" s="1114">
        <f t="shared" si="445"/>
        <v>0</v>
      </c>
      <c r="W208" s="1117">
        <f t="shared" si="446"/>
        <v>129634.4</v>
      </c>
      <c r="X208" s="1178">
        <f t="shared" si="447"/>
        <v>1685247.2</v>
      </c>
      <c r="Y208" s="1118">
        <v>1</v>
      </c>
      <c r="Z208" s="504">
        <f t="shared" si="448"/>
        <v>8</v>
      </c>
      <c r="AA208" s="372"/>
      <c r="AB208" s="229" t="str">
        <f t="shared" si="449"/>
        <v>Կ-1</v>
      </c>
      <c r="AC208" s="1176">
        <f t="shared" si="450"/>
        <v>2.02</v>
      </c>
      <c r="AD208" s="1176"/>
      <c r="AE208" s="1176">
        <f t="shared" si="451"/>
        <v>2.02</v>
      </c>
      <c r="AF208" s="1117">
        <v>66140</v>
      </c>
      <c r="AG208" s="1117">
        <f t="shared" si="452"/>
        <v>133602.79999999999</v>
      </c>
      <c r="AH208" s="1114">
        <f t="shared" si="453"/>
        <v>0</v>
      </c>
      <c r="AI208" s="1117">
        <f t="shared" si="454"/>
        <v>133602.79999999999</v>
      </c>
      <c r="AJ208" s="1178">
        <f t="shared" si="455"/>
        <v>1736836.4</v>
      </c>
      <c r="AK208" s="1118">
        <v>1</v>
      </c>
      <c r="AL208" s="371">
        <f t="shared" si="456"/>
        <v>9</v>
      </c>
      <c r="AM208" s="372"/>
      <c r="AN208" s="229" t="str">
        <f t="shared" si="457"/>
        <v>Կ-1</v>
      </c>
      <c r="AO208" s="1176">
        <f t="shared" si="458"/>
        <v>2.02</v>
      </c>
      <c r="AP208" s="1176"/>
      <c r="AQ208" s="1176">
        <f t="shared" si="459"/>
        <v>2.02</v>
      </c>
      <c r="AR208" s="1117">
        <v>66140</v>
      </c>
      <c r="AS208" s="1117">
        <f t="shared" si="460"/>
        <v>133602.79999999999</v>
      </c>
      <c r="AT208" s="1114">
        <f t="shared" si="461"/>
        <v>0</v>
      </c>
      <c r="AU208" s="1117">
        <f t="shared" si="462"/>
        <v>133602.79999999999</v>
      </c>
      <c r="AV208" s="1178">
        <f t="shared" si="463"/>
        <v>1736836.4</v>
      </c>
    </row>
    <row r="209" spans="1:48" ht="17.25" thickBot="1">
      <c r="A209" s="1634">
        <v>167</v>
      </c>
      <c r="B209" s="1189" t="s">
        <v>1091</v>
      </c>
      <c r="C209" s="1420" t="s">
        <v>1808</v>
      </c>
      <c r="D209" s="1422">
        <v>1</v>
      </c>
      <c r="E209" s="1184">
        <v>3</v>
      </c>
      <c r="F209" s="1424" t="s">
        <v>97</v>
      </c>
      <c r="G209" s="659">
        <f t="shared" si="436"/>
        <v>1.84</v>
      </c>
      <c r="H209" s="1436">
        <v>66140</v>
      </c>
      <c r="I209" s="1437">
        <f t="shared" si="437"/>
        <v>121697.60000000001</v>
      </c>
      <c r="J209" s="1446">
        <v>0</v>
      </c>
      <c r="K209" s="1117">
        <f t="shared" si="438"/>
        <v>121697.60000000001</v>
      </c>
      <c r="L209" s="1178">
        <f t="shared" si="439"/>
        <v>1582068.8</v>
      </c>
      <c r="M209" s="1118">
        <v>1</v>
      </c>
      <c r="N209" s="504">
        <f t="shared" si="440"/>
        <v>4</v>
      </c>
      <c r="O209" s="372"/>
      <c r="P209" s="229" t="str">
        <f t="shared" si="441"/>
        <v>Կ-1</v>
      </c>
      <c r="Q209" s="597">
        <f t="shared" si="442"/>
        <v>1.9</v>
      </c>
      <c r="R209" s="1176"/>
      <c r="S209" s="1176">
        <f t="shared" si="443"/>
        <v>1.9</v>
      </c>
      <c r="T209" s="1117">
        <v>66140</v>
      </c>
      <c r="U209" s="1117">
        <f t="shared" si="444"/>
        <v>125666</v>
      </c>
      <c r="V209" s="1114">
        <f t="shared" si="445"/>
        <v>0</v>
      </c>
      <c r="W209" s="1117">
        <f t="shared" si="446"/>
        <v>125666</v>
      </c>
      <c r="X209" s="1178">
        <f t="shared" si="447"/>
        <v>1633658</v>
      </c>
      <c r="Y209" s="1118">
        <v>1</v>
      </c>
      <c r="Z209" s="504">
        <f t="shared" si="448"/>
        <v>5</v>
      </c>
      <c r="AA209" s="372"/>
      <c r="AB209" s="229" t="str">
        <f t="shared" si="449"/>
        <v>Կ-1</v>
      </c>
      <c r="AC209" s="1176">
        <f t="shared" si="450"/>
        <v>1.9</v>
      </c>
      <c r="AD209" s="1176"/>
      <c r="AE209" s="1176">
        <f t="shared" si="451"/>
        <v>1.9</v>
      </c>
      <c r="AF209" s="1117">
        <v>66140</v>
      </c>
      <c r="AG209" s="1117">
        <f t="shared" si="452"/>
        <v>125666</v>
      </c>
      <c r="AH209" s="1114">
        <f t="shared" si="453"/>
        <v>0</v>
      </c>
      <c r="AI209" s="1117">
        <f t="shared" si="454"/>
        <v>125666</v>
      </c>
      <c r="AJ209" s="1178">
        <f t="shared" si="455"/>
        <v>1633658</v>
      </c>
      <c r="AK209" s="1118">
        <v>1</v>
      </c>
      <c r="AL209" s="371">
        <f t="shared" si="456"/>
        <v>6</v>
      </c>
      <c r="AM209" s="372"/>
      <c r="AN209" s="229" t="str">
        <f t="shared" si="457"/>
        <v>Կ-1</v>
      </c>
      <c r="AO209" s="1176">
        <f t="shared" si="458"/>
        <v>1.96</v>
      </c>
      <c r="AP209" s="1176"/>
      <c r="AQ209" s="1176">
        <f t="shared" si="459"/>
        <v>1.96</v>
      </c>
      <c r="AR209" s="1117">
        <v>66140</v>
      </c>
      <c r="AS209" s="1117">
        <f t="shared" si="460"/>
        <v>129634.4</v>
      </c>
      <c r="AT209" s="1114">
        <f t="shared" si="461"/>
        <v>0</v>
      </c>
      <c r="AU209" s="1117">
        <f t="shared" si="462"/>
        <v>129634.4</v>
      </c>
      <c r="AV209" s="1178">
        <f t="shared" si="463"/>
        <v>1685247.2</v>
      </c>
    </row>
    <row r="210" spans="1:48" ht="17.25" thickBot="1">
      <c r="A210" s="1635">
        <v>168</v>
      </c>
      <c r="B210" s="1189" t="s">
        <v>928</v>
      </c>
      <c r="C210" s="1420" t="s">
        <v>1808</v>
      </c>
      <c r="D210" s="1422">
        <v>1</v>
      </c>
      <c r="E210" s="1184">
        <v>3</v>
      </c>
      <c r="F210" s="1424" t="s">
        <v>97</v>
      </c>
      <c r="G210" s="659">
        <f t="shared" si="436"/>
        <v>1.84</v>
      </c>
      <c r="H210" s="1436">
        <v>66140</v>
      </c>
      <c r="I210" s="1437">
        <f t="shared" si="437"/>
        <v>121697.60000000001</v>
      </c>
      <c r="J210" s="1446">
        <v>0</v>
      </c>
      <c r="K210" s="1117">
        <f t="shared" si="438"/>
        <v>121697.60000000001</v>
      </c>
      <c r="L210" s="1178">
        <f t="shared" si="439"/>
        <v>1582068.8</v>
      </c>
      <c r="M210" s="1118">
        <v>1</v>
      </c>
      <c r="N210" s="504">
        <f t="shared" si="440"/>
        <v>4</v>
      </c>
      <c r="O210" s="372"/>
      <c r="P210" s="229" t="str">
        <f t="shared" si="441"/>
        <v>Կ-1</v>
      </c>
      <c r="Q210" s="597">
        <f t="shared" si="442"/>
        <v>1.9</v>
      </c>
      <c r="R210" s="1176"/>
      <c r="S210" s="1176">
        <f t="shared" si="443"/>
        <v>1.9</v>
      </c>
      <c r="T210" s="1117">
        <v>66140</v>
      </c>
      <c r="U210" s="1117">
        <f t="shared" si="444"/>
        <v>125666</v>
      </c>
      <c r="V210" s="1114">
        <f t="shared" si="445"/>
        <v>0</v>
      </c>
      <c r="W210" s="1117">
        <f t="shared" si="446"/>
        <v>125666</v>
      </c>
      <c r="X210" s="1178">
        <f t="shared" si="447"/>
        <v>1633658</v>
      </c>
      <c r="Y210" s="1118">
        <v>1</v>
      </c>
      <c r="Z210" s="504">
        <f t="shared" si="448"/>
        <v>5</v>
      </c>
      <c r="AA210" s="372"/>
      <c r="AB210" s="229" t="str">
        <f t="shared" si="449"/>
        <v>Կ-1</v>
      </c>
      <c r="AC210" s="1176">
        <f t="shared" si="450"/>
        <v>1.9</v>
      </c>
      <c r="AD210" s="1176"/>
      <c r="AE210" s="1176">
        <f t="shared" si="451"/>
        <v>1.9</v>
      </c>
      <c r="AF210" s="1117">
        <v>66140</v>
      </c>
      <c r="AG210" s="1117">
        <f t="shared" si="452"/>
        <v>125666</v>
      </c>
      <c r="AH210" s="1114">
        <f t="shared" si="453"/>
        <v>0</v>
      </c>
      <c r="AI210" s="1117">
        <f t="shared" si="454"/>
        <v>125666</v>
      </c>
      <c r="AJ210" s="1178">
        <f t="shared" si="455"/>
        <v>1633658</v>
      </c>
      <c r="AK210" s="1118">
        <v>1</v>
      </c>
      <c r="AL210" s="371">
        <f t="shared" si="456"/>
        <v>6</v>
      </c>
      <c r="AM210" s="372"/>
      <c r="AN210" s="229" t="str">
        <f t="shared" si="457"/>
        <v>Կ-1</v>
      </c>
      <c r="AO210" s="1176">
        <f t="shared" si="458"/>
        <v>1.96</v>
      </c>
      <c r="AP210" s="1176"/>
      <c r="AQ210" s="1176">
        <f t="shared" si="459"/>
        <v>1.96</v>
      </c>
      <c r="AR210" s="1117">
        <v>66140</v>
      </c>
      <c r="AS210" s="1117">
        <f t="shared" si="460"/>
        <v>129634.4</v>
      </c>
      <c r="AT210" s="1114">
        <f t="shared" si="461"/>
        <v>0</v>
      </c>
      <c r="AU210" s="1117">
        <f t="shared" si="462"/>
        <v>129634.4</v>
      </c>
      <c r="AV210" s="1178">
        <f t="shared" si="463"/>
        <v>1685247.2</v>
      </c>
    </row>
    <row r="211" spans="1:48" ht="17.25" thickBot="1">
      <c r="A211" s="1634">
        <v>169</v>
      </c>
      <c r="B211" s="1189" t="s">
        <v>2695</v>
      </c>
      <c r="C211" s="1420" t="s">
        <v>1808</v>
      </c>
      <c r="D211" s="1422">
        <v>1</v>
      </c>
      <c r="E211" s="1184">
        <v>3</v>
      </c>
      <c r="F211" s="1424" t="s">
        <v>97</v>
      </c>
      <c r="G211" s="659">
        <f t="shared" si="436"/>
        <v>1.84</v>
      </c>
      <c r="H211" s="1436">
        <v>66140</v>
      </c>
      <c r="I211" s="1437">
        <f t="shared" si="437"/>
        <v>121697.60000000001</v>
      </c>
      <c r="J211" s="1446">
        <v>0</v>
      </c>
      <c r="K211" s="1117">
        <f t="shared" si="438"/>
        <v>121697.60000000001</v>
      </c>
      <c r="L211" s="1178">
        <f t="shared" si="439"/>
        <v>1582068.8</v>
      </c>
      <c r="M211" s="1118">
        <v>1</v>
      </c>
      <c r="N211" s="504">
        <f t="shared" si="440"/>
        <v>4</v>
      </c>
      <c r="O211" s="372"/>
      <c r="P211" s="229" t="str">
        <f t="shared" si="441"/>
        <v>Կ-1</v>
      </c>
      <c r="Q211" s="597">
        <f t="shared" si="442"/>
        <v>1.9</v>
      </c>
      <c r="R211" s="1176"/>
      <c r="S211" s="1176">
        <f t="shared" si="443"/>
        <v>1.9</v>
      </c>
      <c r="T211" s="1117">
        <v>66140</v>
      </c>
      <c r="U211" s="1117">
        <f t="shared" si="444"/>
        <v>125666</v>
      </c>
      <c r="V211" s="1114">
        <f t="shared" si="445"/>
        <v>0</v>
      </c>
      <c r="W211" s="1117">
        <f t="shared" si="446"/>
        <v>125666</v>
      </c>
      <c r="X211" s="1178">
        <f t="shared" si="447"/>
        <v>1633658</v>
      </c>
      <c r="Y211" s="1118">
        <v>1</v>
      </c>
      <c r="Z211" s="504">
        <f t="shared" si="448"/>
        <v>5</v>
      </c>
      <c r="AA211" s="372"/>
      <c r="AB211" s="229" t="str">
        <f t="shared" si="449"/>
        <v>Կ-1</v>
      </c>
      <c r="AC211" s="1176">
        <f t="shared" si="450"/>
        <v>1.9</v>
      </c>
      <c r="AD211" s="1176"/>
      <c r="AE211" s="1176">
        <f t="shared" si="451"/>
        <v>1.9</v>
      </c>
      <c r="AF211" s="1117">
        <v>66140</v>
      </c>
      <c r="AG211" s="1117">
        <f t="shared" si="452"/>
        <v>125666</v>
      </c>
      <c r="AH211" s="1114">
        <f t="shared" si="453"/>
        <v>0</v>
      </c>
      <c r="AI211" s="1117">
        <f t="shared" si="454"/>
        <v>125666</v>
      </c>
      <c r="AJ211" s="1178">
        <f t="shared" si="455"/>
        <v>1633658</v>
      </c>
      <c r="AK211" s="1118">
        <v>1</v>
      </c>
      <c r="AL211" s="371">
        <f t="shared" si="456"/>
        <v>6</v>
      </c>
      <c r="AM211" s="372"/>
      <c r="AN211" s="229" t="str">
        <f t="shared" si="457"/>
        <v>Կ-1</v>
      </c>
      <c r="AO211" s="1176">
        <f t="shared" si="458"/>
        <v>1.96</v>
      </c>
      <c r="AP211" s="1176"/>
      <c r="AQ211" s="1176">
        <f t="shared" si="459"/>
        <v>1.96</v>
      </c>
      <c r="AR211" s="1117">
        <v>66140</v>
      </c>
      <c r="AS211" s="1117">
        <f t="shared" si="460"/>
        <v>129634.4</v>
      </c>
      <c r="AT211" s="1114">
        <f t="shared" si="461"/>
        <v>0</v>
      </c>
      <c r="AU211" s="1117">
        <f t="shared" si="462"/>
        <v>129634.4</v>
      </c>
      <c r="AV211" s="1178">
        <f t="shared" si="463"/>
        <v>1685247.2</v>
      </c>
    </row>
    <row r="212" spans="1:48" ht="17.25" thickBot="1">
      <c r="A212" s="1635">
        <v>170</v>
      </c>
      <c r="B212" s="1189" t="s">
        <v>2110</v>
      </c>
      <c r="C212" s="1420" t="s">
        <v>1808</v>
      </c>
      <c r="D212" s="1422">
        <v>1</v>
      </c>
      <c r="E212" s="1184">
        <v>2</v>
      </c>
      <c r="F212" s="1424" t="s">
        <v>97</v>
      </c>
      <c r="G212" s="659">
        <f t="shared" si="436"/>
        <v>1.79</v>
      </c>
      <c r="H212" s="1436">
        <v>66140</v>
      </c>
      <c r="I212" s="1437">
        <f t="shared" si="437"/>
        <v>118390.6</v>
      </c>
      <c r="J212" s="1446">
        <v>0</v>
      </c>
      <c r="K212" s="1117">
        <f t="shared" si="438"/>
        <v>118390.6</v>
      </c>
      <c r="L212" s="1178">
        <f t="shared" si="439"/>
        <v>1539077.8</v>
      </c>
      <c r="M212" s="1118">
        <v>1</v>
      </c>
      <c r="N212" s="504">
        <f t="shared" si="440"/>
        <v>3</v>
      </c>
      <c r="O212" s="372"/>
      <c r="P212" s="229" t="str">
        <f t="shared" si="441"/>
        <v>Կ-1</v>
      </c>
      <c r="Q212" s="597">
        <f t="shared" si="442"/>
        <v>1.84</v>
      </c>
      <c r="R212" s="1176"/>
      <c r="S212" s="1176">
        <f t="shared" si="443"/>
        <v>1.84</v>
      </c>
      <c r="T212" s="1117">
        <v>66140</v>
      </c>
      <c r="U212" s="1117">
        <f t="shared" si="444"/>
        <v>121697.60000000001</v>
      </c>
      <c r="V212" s="1114">
        <f t="shared" si="445"/>
        <v>0</v>
      </c>
      <c r="W212" s="1117">
        <f t="shared" si="446"/>
        <v>121697.60000000001</v>
      </c>
      <c r="X212" s="1178">
        <f t="shared" si="447"/>
        <v>1582068.8</v>
      </c>
      <c r="Y212" s="1118">
        <v>1</v>
      </c>
      <c r="Z212" s="504">
        <f t="shared" si="448"/>
        <v>4</v>
      </c>
      <c r="AA212" s="372"/>
      <c r="AB212" s="229" t="str">
        <f t="shared" si="449"/>
        <v>Կ-1</v>
      </c>
      <c r="AC212" s="1176">
        <f t="shared" si="450"/>
        <v>1.9</v>
      </c>
      <c r="AD212" s="1176"/>
      <c r="AE212" s="1176">
        <f t="shared" si="451"/>
        <v>1.9</v>
      </c>
      <c r="AF212" s="1117">
        <v>66140</v>
      </c>
      <c r="AG212" s="1117">
        <f t="shared" si="452"/>
        <v>125666</v>
      </c>
      <c r="AH212" s="1114">
        <f t="shared" si="453"/>
        <v>0</v>
      </c>
      <c r="AI212" s="1117">
        <f t="shared" si="454"/>
        <v>125666</v>
      </c>
      <c r="AJ212" s="1178">
        <f t="shared" si="455"/>
        <v>1633658</v>
      </c>
      <c r="AK212" s="1118">
        <v>1</v>
      </c>
      <c r="AL212" s="371">
        <f t="shared" si="456"/>
        <v>5</v>
      </c>
      <c r="AM212" s="372"/>
      <c r="AN212" s="229" t="str">
        <f t="shared" si="457"/>
        <v>Կ-1</v>
      </c>
      <c r="AO212" s="1176">
        <f t="shared" si="458"/>
        <v>1.9</v>
      </c>
      <c r="AP212" s="1176"/>
      <c r="AQ212" s="1176">
        <f t="shared" si="459"/>
        <v>1.9</v>
      </c>
      <c r="AR212" s="1117">
        <v>66140</v>
      </c>
      <c r="AS212" s="1117">
        <f t="shared" si="460"/>
        <v>125666</v>
      </c>
      <c r="AT212" s="1114">
        <f t="shared" si="461"/>
        <v>0</v>
      </c>
      <c r="AU212" s="1117">
        <f t="shared" si="462"/>
        <v>125666</v>
      </c>
      <c r="AV212" s="1178">
        <f t="shared" si="463"/>
        <v>1633658</v>
      </c>
    </row>
    <row r="213" spans="1:48" ht="17.25" thickBot="1">
      <c r="A213" s="1634">
        <v>171</v>
      </c>
      <c r="B213" s="1189" t="s">
        <v>89</v>
      </c>
      <c r="C213" s="1420" t="s">
        <v>1808</v>
      </c>
      <c r="D213" s="1422">
        <v>1</v>
      </c>
      <c r="E213" s="1184">
        <v>6</v>
      </c>
      <c r="F213" s="1424" t="s">
        <v>97</v>
      </c>
      <c r="G213" s="659">
        <f t="shared" si="436"/>
        <v>1.96</v>
      </c>
      <c r="H213" s="1436">
        <v>66140</v>
      </c>
      <c r="I213" s="1437">
        <f t="shared" si="437"/>
        <v>129634.4</v>
      </c>
      <c r="J213" s="1446">
        <v>0</v>
      </c>
      <c r="K213" s="1117">
        <f t="shared" si="438"/>
        <v>129634.4</v>
      </c>
      <c r="L213" s="1178">
        <f t="shared" si="439"/>
        <v>1685247.2</v>
      </c>
      <c r="M213" s="1118">
        <v>1</v>
      </c>
      <c r="N213" s="504">
        <f t="shared" si="440"/>
        <v>7</v>
      </c>
      <c r="O213" s="372"/>
      <c r="P213" s="229" t="str">
        <f t="shared" si="441"/>
        <v>Կ-1</v>
      </c>
      <c r="Q213" s="597">
        <f t="shared" si="442"/>
        <v>1.96</v>
      </c>
      <c r="R213" s="1176"/>
      <c r="S213" s="1176">
        <f t="shared" si="443"/>
        <v>1.96</v>
      </c>
      <c r="T213" s="1117">
        <v>66140</v>
      </c>
      <c r="U213" s="1117">
        <f t="shared" si="444"/>
        <v>129634.4</v>
      </c>
      <c r="V213" s="1114">
        <f t="shared" si="445"/>
        <v>0</v>
      </c>
      <c r="W213" s="1117">
        <f t="shared" si="446"/>
        <v>129634.4</v>
      </c>
      <c r="X213" s="1178">
        <f t="shared" si="447"/>
        <v>1685247.2</v>
      </c>
      <c r="Y213" s="1118">
        <v>1</v>
      </c>
      <c r="Z213" s="504">
        <f t="shared" si="448"/>
        <v>8</v>
      </c>
      <c r="AA213" s="372"/>
      <c r="AB213" s="229" t="str">
        <f t="shared" si="449"/>
        <v>Կ-1</v>
      </c>
      <c r="AC213" s="1176">
        <f t="shared" si="450"/>
        <v>2.02</v>
      </c>
      <c r="AD213" s="1176"/>
      <c r="AE213" s="1176">
        <f t="shared" si="451"/>
        <v>2.02</v>
      </c>
      <c r="AF213" s="1117">
        <v>66140</v>
      </c>
      <c r="AG213" s="1117">
        <f t="shared" si="452"/>
        <v>133602.79999999999</v>
      </c>
      <c r="AH213" s="1114">
        <f t="shared" si="453"/>
        <v>0</v>
      </c>
      <c r="AI213" s="1117">
        <f t="shared" si="454"/>
        <v>133602.79999999999</v>
      </c>
      <c r="AJ213" s="1178">
        <f t="shared" si="455"/>
        <v>1736836.4</v>
      </c>
      <c r="AK213" s="1118">
        <v>1</v>
      </c>
      <c r="AL213" s="371">
        <f t="shared" si="456"/>
        <v>9</v>
      </c>
      <c r="AM213" s="372"/>
      <c r="AN213" s="229" t="str">
        <f t="shared" si="457"/>
        <v>Կ-1</v>
      </c>
      <c r="AO213" s="1176">
        <f t="shared" si="458"/>
        <v>2.02</v>
      </c>
      <c r="AP213" s="1176"/>
      <c r="AQ213" s="1176">
        <f t="shared" si="459"/>
        <v>2.02</v>
      </c>
      <c r="AR213" s="1117">
        <v>66140</v>
      </c>
      <c r="AS213" s="1117">
        <f t="shared" si="460"/>
        <v>133602.79999999999</v>
      </c>
      <c r="AT213" s="1114">
        <f t="shared" si="461"/>
        <v>0</v>
      </c>
      <c r="AU213" s="1117">
        <f t="shared" si="462"/>
        <v>133602.79999999999</v>
      </c>
      <c r="AV213" s="1178">
        <f t="shared" si="463"/>
        <v>1736836.4</v>
      </c>
    </row>
    <row r="214" spans="1:48" ht="17.25" thickBot="1">
      <c r="A214" s="1635">
        <v>172</v>
      </c>
      <c r="B214" s="1189" t="s">
        <v>89</v>
      </c>
      <c r="C214" s="1420" t="s">
        <v>1808</v>
      </c>
      <c r="D214" s="1422">
        <v>1</v>
      </c>
      <c r="E214" s="1184">
        <v>6</v>
      </c>
      <c r="F214" s="1424" t="s">
        <v>97</v>
      </c>
      <c r="G214" s="659">
        <f t="shared" si="436"/>
        <v>1.96</v>
      </c>
      <c r="H214" s="1436">
        <v>66140</v>
      </c>
      <c r="I214" s="1437">
        <f t="shared" si="437"/>
        <v>129634.4</v>
      </c>
      <c r="J214" s="1446">
        <v>0</v>
      </c>
      <c r="K214" s="1117">
        <f t="shared" si="438"/>
        <v>129634.4</v>
      </c>
      <c r="L214" s="1178">
        <f t="shared" si="439"/>
        <v>1685247.2</v>
      </c>
      <c r="M214" s="1118">
        <v>1</v>
      </c>
      <c r="N214" s="504">
        <f t="shared" si="440"/>
        <v>7</v>
      </c>
      <c r="O214" s="372"/>
      <c r="P214" s="229" t="str">
        <f t="shared" si="441"/>
        <v>Կ-1</v>
      </c>
      <c r="Q214" s="597">
        <f t="shared" si="442"/>
        <v>1.96</v>
      </c>
      <c r="R214" s="1176"/>
      <c r="S214" s="1176">
        <f t="shared" si="443"/>
        <v>1.96</v>
      </c>
      <c r="T214" s="1117">
        <v>66140</v>
      </c>
      <c r="U214" s="1117">
        <f t="shared" si="444"/>
        <v>129634.4</v>
      </c>
      <c r="V214" s="1114">
        <f t="shared" si="445"/>
        <v>0</v>
      </c>
      <c r="W214" s="1117">
        <f t="shared" si="446"/>
        <v>129634.4</v>
      </c>
      <c r="X214" s="1178">
        <f t="shared" si="447"/>
        <v>1685247.2</v>
      </c>
      <c r="Y214" s="1118">
        <v>1</v>
      </c>
      <c r="Z214" s="504">
        <f t="shared" si="448"/>
        <v>8</v>
      </c>
      <c r="AA214" s="372"/>
      <c r="AB214" s="229" t="str">
        <f t="shared" si="449"/>
        <v>Կ-1</v>
      </c>
      <c r="AC214" s="1176">
        <f t="shared" si="450"/>
        <v>2.02</v>
      </c>
      <c r="AD214" s="1176"/>
      <c r="AE214" s="1176">
        <f t="shared" si="451"/>
        <v>2.02</v>
      </c>
      <c r="AF214" s="1117">
        <v>66140</v>
      </c>
      <c r="AG214" s="1117">
        <f t="shared" si="452"/>
        <v>133602.79999999999</v>
      </c>
      <c r="AH214" s="1114">
        <f t="shared" si="453"/>
        <v>0</v>
      </c>
      <c r="AI214" s="1117">
        <f t="shared" si="454"/>
        <v>133602.79999999999</v>
      </c>
      <c r="AJ214" s="1178">
        <f t="shared" si="455"/>
        <v>1736836.4</v>
      </c>
      <c r="AK214" s="1118">
        <v>1</v>
      </c>
      <c r="AL214" s="371">
        <f t="shared" si="456"/>
        <v>9</v>
      </c>
      <c r="AM214" s="372"/>
      <c r="AN214" s="229" t="str">
        <f t="shared" si="457"/>
        <v>Կ-1</v>
      </c>
      <c r="AO214" s="1176">
        <f t="shared" si="458"/>
        <v>2.02</v>
      </c>
      <c r="AP214" s="1176"/>
      <c r="AQ214" s="1176">
        <f t="shared" si="459"/>
        <v>2.02</v>
      </c>
      <c r="AR214" s="1117">
        <v>66140</v>
      </c>
      <c r="AS214" s="1117">
        <f t="shared" si="460"/>
        <v>133602.79999999999</v>
      </c>
      <c r="AT214" s="1114">
        <f t="shared" si="461"/>
        <v>0</v>
      </c>
      <c r="AU214" s="1117">
        <f t="shared" si="462"/>
        <v>133602.79999999999</v>
      </c>
      <c r="AV214" s="1178">
        <f t="shared" si="463"/>
        <v>1736836.4</v>
      </c>
    </row>
    <row r="215" spans="1:48" ht="18.75" customHeight="1" thickBot="1">
      <c r="A215" s="1634">
        <v>173</v>
      </c>
      <c r="B215" s="1189" t="s">
        <v>89</v>
      </c>
      <c r="C215" s="1420" t="s">
        <v>1808</v>
      </c>
      <c r="D215" s="1422">
        <v>1</v>
      </c>
      <c r="E215" s="1184">
        <v>6</v>
      </c>
      <c r="F215" s="1424" t="s">
        <v>97</v>
      </c>
      <c r="G215" s="659">
        <f t="shared" si="436"/>
        <v>1.96</v>
      </c>
      <c r="H215" s="1436">
        <v>66140</v>
      </c>
      <c r="I215" s="1437">
        <f t="shared" si="437"/>
        <v>129634.4</v>
      </c>
      <c r="J215" s="1446">
        <v>0</v>
      </c>
      <c r="K215" s="1117">
        <f t="shared" si="438"/>
        <v>129634.4</v>
      </c>
      <c r="L215" s="1178">
        <f t="shared" si="439"/>
        <v>1685247.2</v>
      </c>
      <c r="M215" s="1118">
        <v>1</v>
      </c>
      <c r="N215" s="504">
        <f t="shared" si="440"/>
        <v>7</v>
      </c>
      <c r="O215" s="372"/>
      <c r="P215" s="229" t="str">
        <f t="shared" si="441"/>
        <v>Կ-1</v>
      </c>
      <c r="Q215" s="597">
        <f t="shared" si="442"/>
        <v>1.96</v>
      </c>
      <c r="R215" s="1176"/>
      <c r="S215" s="1176">
        <f t="shared" si="443"/>
        <v>1.96</v>
      </c>
      <c r="T215" s="1117">
        <v>66140</v>
      </c>
      <c r="U215" s="1117">
        <f t="shared" si="444"/>
        <v>129634.4</v>
      </c>
      <c r="V215" s="1114">
        <f t="shared" si="445"/>
        <v>0</v>
      </c>
      <c r="W215" s="1117">
        <f t="shared" si="446"/>
        <v>129634.4</v>
      </c>
      <c r="X215" s="1178">
        <f t="shared" si="447"/>
        <v>1685247.2</v>
      </c>
      <c r="Y215" s="1118">
        <v>1</v>
      </c>
      <c r="Z215" s="504">
        <f t="shared" si="448"/>
        <v>8</v>
      </c>
      <c r="AA215" s="372"/>
      <c r="AB215" s="229" t="str">
        <f t="shared" si="449"/>
        <v>Կ-1</v>
      </c>
      <c r="AC215" s="1176">
        <f t="shared" si="450"/>
        <v>2.02</v>
      </c>
      <c r="AD215" s="1176"/>
      <c r="AE215" s="1176">
        <f t="shared" si="451"/>
        <v>2.02</v>
      </c>
      <c r="AF215" s="1117">
        <v>66140</v>
      </c>
      <c r="AG215" s="1117">
        <f t="shared" si="452"/>
        <v>133602.79999999999</v>
      </c>
      <c r="AH215" s="1114">
        <f t="shared" si="453"/>
        <v>0</v>
      </c>
      <c r="AI215" s="1117">
        <f t="shared" si="454"/>
        <v>133602.79999999999</v>
      </c>
      <c r="AJ215" s="1178">
        <f t="shared" si="455"/>
        <v>1736836.4</v>
      </c>
      <c r="AK215" s="1118">
        <v>1</v>
      </c>
      <c r="AL215" s="371">
        <f t="shared" si="456"/>
        <v>9</v>
      </c>
      <c r="AM215" s="372"/>
      <c r="AN215" s="229" t="str">
        <f t="shared" si="457"/>
        <v>Կ-1</v>
      </c>
      <c r="AO215" s="1176">
        <f t="shared" si="458"/>
        <v>2.02</v>
      </c>
      <c r="AP215" s="1176"/>
      <c r="AQ215" s="1176">
        <f t="shared" si="459"/>
        <v>2.02</v>
      </c>
      <c r="AR215" s="1117">
        <v>66140</v>
      </c>
      <c r="AS215" s="1117">
        <f t="shared" si="460"/>
        <v>133602.79999999999</v>
      </c>
      <c r="AT215" s="1114">
        <f t="shared" si="461"/>
        <v>0</v>
      </c>
      <c r="AU215" s="1117">
        <f t="shared" si="462"/>
        <v>133602.79999999999</v>
      </c>
      <c r="AV215" s="1178">
        <f t="shared" si="463"/>
        <v>1736836.4</v>
      </c>
    </row>
    <row r="216" spans="1:48" ht="17.25" thickBot="1">
      <c r="A216" s="1635">
        <v>174</v>
      </c>
      <c r="B216" s="1189" t="s">
        <v>89</v>
      </c>
      <c r="C216" s="1420" t="s">
        <v>1808</v>
      </c>
      <c r="D216" s="1422">
        <v>1</v>
      </c>
      <c r="E216" s="1184">
        <v>6</v>
      </c>
      <c r="F216" s="1424" t="s">
        <v>97</v>
      </c>
      <c r="G216" s="659">
        <f t="shared" si="436"/>
        <v>1.96</v>
      </c>
      <c r="H216" s="1436">
        <v>66140</v>
      </c>
      <c r="I216" s="1437">
        <f t="shared" si="437"/>
        <v>129634.4</v>
      </c>
      <c r="J216" s="1446">
        <v>0</v>
      </c>
      <c r="K216" s="1117">
        <f t="shared" si="438"/>
        <v>129634.4</v>
      </c>
      <c r="L216" s="1178">
        <f t="shared" si="439"/>
        <v>1685247.2</v>
      </c>
      <c r="M216" s="1118">
        <v>1</v>
      </c>
      <c r="N216" s="504">
        <f t="shared" si="440"/>
        <v>7</v>
      </c>
      <c r="O216" s="372"/>
      <c r="P216" s="229" t="str">
        <f t="shared" si="441"/>
        <v>Կ-1</v>
      </c>
      <c r="Q216" s="597">
        <f t="shared" si="442"/>
        <v>1.96</v>
      </c>
      <c r="R216" s="1176"/>
      <c r="S216" s="1176">
        <f t="shared" si="443"/>
        <v>1.96</v>
      </c>
      <c r="T216" s="1117">
        <v>66140</v>
      </c>
      <c r="U216" s="1117">
        <f t="shared" si="444"/>
        <v>129634.4</v>
      </c>
      <c r="V216" s="1114">
        <f t="shared" si="445"/>
        <v>0</v>
      </c>
      <c r="W216" s="1117">
        <f t="shared" si="446"/>
        <v>129634.4</v>
      </c>
      <c r="X216" s="1178">
        <f t="shared" si="447"/>
        <v>1685247.2</v>
      </c>
      <c r="Y216" s="1118">
        <v>1</v>
      </c>
      <c r="Z216" s="504">
        <f t="shared" si="448"/>
        <v>8</v>
      </c>
      <c r="AA216" s="372"/>
      <c r="AB216" s="229" t="str">
        <f t="shared" si="449"/>
        <v>Կ-1</v>
      </c>
      <c r="AC216" s="1176">
        <f t="shared" si="450"/>
        <v>2.02</v>
      </c>
      <c r="AD216" s="1176"/>
      <c r="AE216" s="1176">
        <f t="shared" si="451"/>
        <v>2.02</v>
      </c>
      <c r="AF216" s="1117">
        <v>66140</v>
      </c>
      <c r="AG216" s="1117">
        <f t="shared" si="452"/>
        <v>133602.79999999999</v>
      </c>
      <c r="AH216" s="1114">
        <f t="shared" si="453"/>
        <v>0</v>
      </c>
      <c r="AI216" s="1117">
        <f t="shared" si="454"/>
        <v>133602.79999999999</v>
      </c>
      <c r="AJ216" s="1178">
        <f t="shared" si="455"/>
        <v>1736836.4</v>
      </c>
      <c r="AK216" s="1118">
        <v>1</v>
      </c>
      <c r="AL216" s="371">
        <f t="shared" si="456"/>
        <v>9</v>
      </c>
      <c r="AM216" s="372"/>
      <c r="AN216" s="229" t="str">
        <f t="shared" si="457"/>
        <v>Կ-1</v>
      </c>
      <c r="AO216" s="1176">
        <f t="shared" si="458"/>
        <v>2.02</v>
      </c>
      <c r="AP216" s="1176"/>
      <c r="AQ216" s="1176">
        <f t="shared" si="459"/>
        <v>2.02</v>
      </c>
      <c r="AR216" s="1117">
        <v>66140</v>
      </c>
      <c r="AS216" s="1117">
        <f t="shared" si="460"/>
        <v>133602.79999999999</v>
      </c>
      <c r="AT216" s="1114">
        <f t="shared" si="461"/>
        <v>0</v>
      </c>
      <c r="AU216" s="1117">
        <f t="shared" si="462"/>
        <v>133602.79999999999</v>
      </c>
      <c r="AV216" s="1178">
        <f t="shared" si="463"/>
        <v>1736836.4</v>
      </c>
    </row>
    <row r="217" spans="1:48" ht="17.25" thickBot="1">
      <c r="A217" s="1634">
        <v>175</v>
      </c>
      <c r="B217" s="1189" t="s">
        <v>89</v>
      </c>
      <c r="C217" s="1420" t="s">
        <v>1808</v>
      </c>
      <c r="D217" s="1422">
        <v>1</v>
      </c>
      <c r="E217" s="1184">
        <v>6</v>
      </c>
      <c r="F217" s="1424" t="s">
        <v>97</v>
      </c>
      <c r="G217" s="659">
        <f t="shared" si="436"/>
        <v>1.96</v>
      </c>
      <c r="H217" s="1436">
        <v>66140</v>
      </c>
      <c r="I217" s="1437">
        <f t="shared" si="437"/>
        <v>129634.4</v>
      </c>
      <c r="J217" s="1446">
        <v>0</v>
      </c>
      <c r="K217" s="1117">
        <f t="shared" si="438"/>
        <v>129634.4</v>
      </c>
      <c r="L217" s="1178">
        <f t="shared" si="439"/>
        <v>1685247.2</v>
      </c>
      <c r="M217" s="1118">
        <v>1</v>
      </c>
      <c r="N217" s="504">
        <f t="shared" si="440"/>
        <v>7</v>
      </c>
      <c r="O217" s="372"/>
      <c r="P217" s="229" t="str">
        <f t="shared" si="441"/>
        <v>Կ-1</v>
      </c>
      <c r="Q217" s="597">
        <f t="shared" si="442"/>
        <v>1.96</v>
      </c>
      <c r="R217" s="1176"/>
      <c r="S217" s="1176">
        <f t="shared" si="443"/>
        <v>1.96</v>
      </c>
      <c r="T217" s="1117">
        <v>66140</v>
      </c>
      <c r="U217" s="1117">
        <f t="shared" si="444"/>
        <v>129634.4</v>
      </c>
      <c r="V217" s="1114">
        <f t="shared" si="445"/>
        <v>0</v>
      </c>
      <c r="W217" s="1117">
        <f t="shared" si="446"/>
        <v>129634.4</v>
      </c>
      <c r="X217" s="1178">
        <f t="shared" si="447"/>
        <v>1685247.2</v>
      </c>
      <c r="Y217" s="1118">
        <v>1</v>
      </c>
      <c r="Z217" s="504">
        <f t="shared" si="448"/>
        <v>8</v>
      </c>
      <c r="AA217" s="372"/>
      <c r="AB217" s="229" t="str">
        <f t="shared" si="449"/>
        <v>Կ-1</v>
      </c>
      <c r="AC217" s="1176">
        <f t="shared" si="450"/>
        <v>2.02</v>
      </c>
      <c r="AD217" s="1176"/>
      <c r="AE217" s="1176">
        <f t="shared" si="451"/>
        <v>2.02</v>
      </c>
      <c r="AF217" s="1117">
        <v>66140</v>
      </c>
      <c r="AG217" s="1117">
        <f t="shared" si="452"/>
        <v>133602.79999999999</v>
      </c>
      <c r="AH217" s="1114">
        <f t="shared" si="453"/>
        <v>0</v>
      </c>
      <c r="AI217" s="1117">
        <f t="shared" si="454"/>
        <v>133602.79999999999</v>
      </c>
      <c r="AJ217" s="1178">
        <f t="shared" si="455"/>
        <v>1736836.4</v>
      </c>
      <c r="AK217" s="1118">
        <v>1</v>
      </c>
      <c r="AL217" s="371">
        <f t="shared" si="456"/>
        <v>9</v>
      </c>
      <c r="AM217" s="372"/>
      <c r="AN217" s="229" t="str">
        <f t="shared" si="457"/>
        <v>Կ-1</v>
      </c>
      <c r="AO217" s="1176">
        <f t="shared" si="458"/>
        <v>2.02</v>
      </c>
      <c r="AP217" s="1176"/>
      <c r="AQ217" s="1176">
        <f t="shared" si="459"/>
        <v>2.02</v>
      </c>
      <c r="AR217" s="1117">
        <v>66140</v>
      </c>
      <c r="AS217" s="1117">
        <f t="shared" si="460"/>
        <v>133602.79999999999</v>
      </c>
      <c r="AT217" s="1114">
        <f t="shared" si="461"/>
        <v>0</v>
      </c>
      <c r="AU217" s="1117">
        <f t="shared" si="462"/>
        <v>133602.79999999999</v>
      </c>
      <c r="AV217" s="1178">
        <f t="shared" si="463"/>
        <v>1736836.4</v>
      </c>
    </row>
    <row r="218" spans="1:48" ht="41.25" thickBot="1">
      <c r="A218" s="1635">
        <v>176</v>
      </c>
      <c r="B218" s="1189" t="s">
        <v>1837</v>
      </c>
      <c r="C218" s="1210" t="s">
        <v>3043</v>
      </c>
      <c r="D218" s="1422">
        <v>1</v>
      </c>
      <c r="E218" s="1184">
        <v>3</v>
      </c>
      <c r="F218" s="1424" t="s">
        <v>94</v>
      </c>
      <c r="G218" s="659">
        <f t="shared" si="436"/>
        <v>4.2699999999999996</v>
      </c>
      <c r="H218" s="1436">
        <v>66140</v>
      </c>
      <c r="I218" s="1437">
        <f t="shared" si="437"/>
        <v>282417.8</v>
      </c>
      <c r="J218" s="1446">
        <v>0</v>
      </c>
      <c r="K218" s="1117">
        <f t="shared" si="438"/>
        <v>282417.8</v>
      </c>
      <c r="L218" s="1178">
        <f t="shared" si="439"/>
        <v>3671431.4</v>
      </c>
      <c r="M218" s="1118">
        <v>1</v>
      </c>
      <c r="N218" s="504">
        <f t="shared" si="440"/>
        <v>4</v>
      </c>
      <c r="O218" s="372"/>
      <c r="P218" s="229" t="str">
        <f t="shared" si="441"/>
        <v>Գ-2</v>
      </c>
      <c r="Q218" s="597">
        <f t="shared" si="442"/>
        <v>4.41</v>
      </c>
      <c r="R218" s="1176"/>
      <c r="S218" s="1176">
        <f t="shared" si="443"/>
        <v>4.41</v>
      </c>
      <c r="T218" s="1117">
        <v>66140</v>
      </c>
      <c r="U218" s="1117">
        <f t="shared" si="444"/>
        <v>291677.40000000002</v>
      </c>
      <c r="V218" s="1114">
        <f t="shared" si="445"/>
        <v>0</v>
      </c>
      <c r="W218" s="1117">
        <f t="shared" si="446"/>
        <v>291677.40000000002</v>
      </c>
      <c r="X218" s="1178">
        <f t="shared" si="447"/>
        <v>3791806.2</v>
      </c>
      <c r="Y218" s="1118">
        <v>1</v>
      </c>
      <c r="Z218" s="504">
        <f t="shared" si="448"/>
        <v>5</v>
      </c>
      <c r="AA218" s="372"/>
      <c r="AB218" s="229" t="str">
        <f t="shared" si="449"/>
        <v>Գ-2</v>
      </c>
      <c r="AC218" s="1176">
        <f t="shared" si="450"/>
        <v>4.41</v>
      </c>
      <c r="AD218" s="1176"/>
      <c r="AE218" s="1176">
        <f t="shared" si="451"/>
        <v>4.41</v>
      </c>
      <c r="AF218" s="1117">
        <v>66140</v>
      </c>
      <c r="AG218" s="1117">
        <f t="shared" si="452"/>
        <v>291677.40000000002</v>
      </c>
      <c r="AH218" s="1114">
        <f t="shared" si="453"/>
        <v>0</v>
      </c>
      <c r="AI218" s="1117">
        <f t="shared" si="454"/>
        <v>291677.40000000002</v>
      </c>
      <c r="AJ218" s="1178">
        <f t="shared" si="455"/>
        <v>3791806.2</v>
      </c>
      <c r="AK218" s="1118">
        <v>1</v>
      </c>
      <c r="AL218" s="371">
        <f t="shared" si="456"/>
        <v>6</v>
      </c>
      <c r="AM218" s="372"/>
      <c r="AN218" s="229" t="str">
        <f t="shared" si="457"/>
        <v>Գ-2</v>
      </c>
      <c r="AO218" s="1176">
        <f t="shared" si="458"/>
        <v>4.55</v>
      </c>
      <c r="AP218" s="1176"/>
      <c r="AQ218" s="1176">
        <f t="shared" si="459"/>
        <v>4.55</v>
      </c>
      <c r="AR218" s="1117">
        <v>66140</v>
      </c>
      <c r="AS218" s="1117">
        <f t="shared" si="460"/>
        <v>300937</v>
      </c>
      <c r="AT218" s="1114">
        <f t="shared" si="461"/>
        <v>0</v>
      </c>
      <c r="AU218" s="1117">
        <f t="shared" si="462"/>
        <v>300937</v>
      </c>
      <c r="AV218" s="1178">
        <f t="shared" si="463"/>
        <v>3912181</v>
      </c>
    </row>
    <row r="219" spans="1:48" ht="17.25" thickBot="1">
      <c r="A219" s="1634">
        <v>177</v>
      </c>
      <c r="B219" s="1189" t="s">
        <v>943</v>
      </c>
      <c r="C219" s="1420" t="s">
        <v>1807</v>
      </c>
      <c r="D219" s="1422">
        <v>1</v>
      </c>
      <c r="E219" s="1184">
        <v>3</v>
      </c>
      <c r="F219" s="1424" t="s">
        <v>504</v>
      </c>
      <c r="G219" s="659">
        <f t="shared" si="436"/>
        <v>2.15</v>
      </c>
      <c r="H219" s="1436">
        <v>66140</v>
      </c>
      <c r="I219" s="1437">
        <f t="shared" si="437"/>
        <v>142201</v>
      </c>
      <c r="J219" s="1446">
        <v>0</v>
      </c>
      <c r="K219" s="1117">
        <f t="shared" si="438"/>
        <v>142201</v>
      </c>
      <c r="L219" s="1178">
        <f t="shared" si="439"/>
        <v>1848613</v>
      </c>
      <c r="M219" s="1118">
        <v>1</v>
      </c>
      <c r="N219" s="504">
        <f t="shared" si="440"/>
        <v>4</v>
      </c>
      <c r="O219" s="372"/>
      <c r="P219" s="229" t="str">
        <f t="shared" si="441"/>
        <v>Ա-3</v>
      </c>
      <c r="Q219" s="597">
        <f t="shared" si="442"/>
        <v>2.21</v>
      </c>
      <c r="R219" s="1176"/>
      <c r="S219" s="1176">
        <f t="shared" si="443"/>
        <v>2.21</v>
      </c>
      <c r="T219" s="1117">
        <v>66140</v>
      </c>
      <c r="U219" s="1117">
        <f t="shared" si="444"/>
        <v>146169.4</v>
      </c>
      <c r="V219" s="1114">
        <f t="shared" si="445"/>
        <v>0</v>
      </c>
      <c r="W219" s="1117">
        <f t="shared" si="446"/>
        <v>146169.4</v>
      </c>
      <c r="X219" s="1178">
        <f t="shared" si="447"/>
        <v>1900202.2</v>
      </c>
      <c r="Y219" s="1118">
        <v>1</v>
      </c>
      <c r="Z219" s="504">
        <f t="shared" si="448"/>
        <v>5</v>
      </c>
      <c r="AA219" s="372"/>
      <c r="AB219" s="229" t="str">
        <f t="shared" si="449"/>
        <v>Ա-3</v>
      </c>
      <c r="AC219" s="1176">
        <f t="shared" si="450"/>
        <v>2.21</v>
      </c>
      <c r="AD219" s="1176"/>
      <c r="AE219" s="1176">
        <f t="shared" si="451"/>
        <v>2.21</v>
      </c>
      <c r="AF219" s="1117">
        <v>66140</v>
      </c>
      <c r="AG219" s="1117">
        <f t="shared" si="452"/>
        <v>146169.4</v>
      </c>
      <c r="AH219" s="1114">
        <f t="shared" si="453"/>
        <v>0</v>
      </c>
      <c r="AI219" s="1117">
        <f t="shared" si="454"/>
        <v>146169.4</v>
      </c>
      <c r="AJ219" s="1178">
        <f t="shared" si="455"/>
        <v>1900202.2</v>
      </c>
      <c r="AK219" s="1118">
        <v>1</v>
      </c>
      <c r="AL219" s="371">
        <f t="shared" si="456"/>
        <v>6</v>
      </c>
      <c r="AM219" s="372"/>
      <c r="AN219" s="229" t="str">
        <f t="shared" si="457"/>
        <v>Ա-3</v>
      </c>
      <c r="AO219" s="1176">
        <f t="shared" si="458"/>
        <v>2.2799999999999998</v>
      </c>
      <c r="AP219" s="1176"/>
      <c r="AQ219" s="1176">
        <f t="shared" si="459"/>
        <v>2.2799999999999998</v>
      </c>
      <c r="AR219" s="1117">
        <v>66140</v>
      </c>
      <c r="AS219" s="1117">
        <f t="shared" si="460"/>
        <v>150799.19999999998</v>
      </c>
      <c r="AT219" s="1114">
        <f t="shared" si="461"/>
        <v>0</v>
      </c>
      <c r="AU219" s="1117">
        <f t="shared" si="462"/>
        <v>150799.19999999998</v>
      </c>
      <c r="AV219" s="1178">
        <f t="shared" si="463"/>
        <v>1960389.5999999999</v>
      </c>
    </row>
    <row r="220" spans="1:48" ht="17.25" thickBot="1">
      <c r="A220" s="1635">
        <v>178</v>
      </c>
      <c r="B220" s="1189" t="s">
        <v>3034</v>
      </c>
      <c r="C220" s="1420" t="s">
        <v>1807</v>
      </c>
      <c r="D220" s="1422">
        <v>1</v>
      </c>
      <c r="E220" s="1184">
        <v>1</v>
      </c>
      <c r="F220" s="1424" t="s">
        <v>504</v>
      </c>
      <c r="G220" s="659">
        <f t="shared" si="436"/>
        <v>2.02</v>
      </c>
      <c r="H220" s="1436">
        <v>66140</v>
      </c>
      <c r="I220" s="1437">
        <f t="shared" si="437"/>
        <v>133602.79999999999</v>
      </c>
      <c r="J220" s="1446">
        <v>0</v>
      </c>
      <c r="K220" s="1117">
        <f t="shared" si="438"/>
        <v>133602.79999999999</v>
      </c>
      <c r="L220" s="1178">
        <f t="shared" si="439"/>
        <v>1736836.4</v>
      </c>
      <c r="M220" s="1118">
        <v>1</v>
      </c>
      <c r="N220" s="504">
        <f t="shared" si="440"/>
        <v>2</v>
      </c>
      <c r="O220" s="372"/>
      <c r="P220" s="229" t="str">
        <f t="shared" si="441"/>
        <v>Ա-3</v>
      </c>
      <c r="Q220" s="597">
        <f t="shared" si="442"/>
        <v>2.08</v>
      </c>
      <c r="R220" s="1176"/>
      <c r="S220" s="1176">
        <f t="shared" si="443"/>
        <v>2.08</v>
      </c>
      <c r="T220" s="1117">
        <v>66140</v>
      </c>
      <c r="U220" s="1117">
        <f t="shared" si="444"/>
        <v>137571.20000000001</v>
      </c>
      <c r="V220" s="1114">
        <f t="shared" si="445"/>
        <v>0</v>
      </c>
      <c r="W220" s="1117">
        <f t="shared" si="446"/>
        <v>137571.20000000001</v>
      </c>
      <c r="X220" s="1178">
        <f t="shared" si="447"/>
        <v>1788425.6</v>
      </c>
      <c r="Y220" s="1118">
        <v>1</v>
      </c>
      <c r="Z220" s="504">
        <f t="shared" si="448"/>
        <v>3</v>
      </c>
      <c r="AA220" s="372"/>
      <c r="AB220" s="229" t="str">
        <f t="shared" si="449"/>
        <v>Ա-3</v>
      </c>
      <c r="AC220" s="1176">
        <f t="shared" si="450"/>
        <v>2.15</v>
      </c>
      <c r="AD220" s="1176"/>
      <c r="AE220" s="1176">
        <f t="shared" si="451"/>
        <v>2.15</v>
      </c>
      <c r="AF220" s="1117">
        <v>66140</v>
      </c>
      <c r="AG220" s="1117">
        <f t="shared" si="452"/>
        <v>142201</v>
      </c>
      <c r="AH220" s="1114">
        <f t="shared" si="453"/>
        <v>0</v>
      </c>
      <c r="AI220" s="1117">
        <f t="shared" si="454"/>
        <v>142201</v>
      </c>
      <c r="AJ220" s="1178">
        <f t="shared" si="455"/>
        <v>1848613</v>
      </c>
      <c r="AK220" s="1118">
        <v>1</v>
      </c>
      <c r="AL220" s="371">
        <f t="shared" si="456"/>
        <v>4</v>
      </c>
      <c r="AM220" s="372"/>
      <c r="AN220" s="229" t="str">
        <f t="shared" si="457"/>
        <v>Ա-3</v>
      </c>
      <c r="AO220" s="1176">
        <f t="shared" si="458"/>
        <v>2.21</v>
      </c>
      <c r="AP220" s="1176"/>
      <c r="AQ220" s="1176">
        <f t="shared" si="459"/>
        <v>2.21</v>
      </c>
      <c r="AR220" s="1117">
        <v>66140</v>
      </c>
      <c r="AS220" s="1117">
        <f t="shared" si="460"/>
        <v>146169.4</v>
      </c>
      <c r="AT220" s="1114">
        <f t="shared" si="461"/>
        <v>0</v>
      </c>
      <c r="AU220" s="1117">
        <f t="shared" si="462"/>
        <v>146169.4</v>
      </c>
      <c r="AV220" s="1178">
        <f t="shared" si="463"/>
        <v>1900202.2</v>
      </c>
    </row>
    <row r="221" spans="1:48" ht="17.25" thickBot="1">
      <c r="A221" s="1634">
        <v>179</v>
      </c>
      <c r="B221" s="1189" t="s">
        <v>3035</v>
      </c>
      <c r="C221" s="1420" t="s">
        <v>1808</v>
      </c>
      <c r="D221" s="1422">
        <v>1</v>
      </c>
      <c r="E221" s="1184">
        <v>6</v>
      </c>
      <c r="F221" s="1424" t="s">
        <v>97</v>
      </c>
      <c r="G221" s="659">
        <f t="shared" ref="G221" si="464">IF(D221&lt;1,0,IF(F221="Բ-1",IF(E221=0,6.94,IF(E221=1,7.17,IF(E221=2,7.41,IF(E221=3,7.66,IF(OR(E221=5,E221=4),7.92,IF(OR(E221=6,E221=7),8.18,IF(OR(E221=8,E221=9),8.46,IF(OR(E221=10,E221=11,E221=12),8.74,IF(OR(E221=13,E221=14,E221=15),9.03,IF(OR(E221=16,E221=17,E221=18),9.33,9.65)))))))))),IF(F221="Բ-2", IF(E221=0,5.71,IF(E221=1,5.89,IF(E221=2,6.09,IF(E221=3,6.29,IF(OR(E221=5,E221=4),6.5,IF(OR(E221=6,E221=7),6.72,IF(OR(E221=8,E221=9),6.94,IF(OR(E221=10,E221=11,E221=12),7.17,IF(OR(E221=13,E221=14,E221=15),7.41,IF(OR(E221=16,E221=17,E221=18),7.65,7.91)))))))))), IF(F221="Գ-1", IF(E221=0,4.7,IF(E221=1,4.86,IF(E221=2,5.01,IF(E221=3,5.18,IF(OR(E221=5,E221=4),5.35,IF(OR(E221=6,E221=7),5.52,IF(OR(E221=8,E221=9),5.71,IF(OR(E221=10,E221=11,E221=12),5.89,IF(OR(E221=13,E221=14,E221=15),6.09,IF(OR(E221=16,E221=17,E221=18),6.29,6.49)))))))))), IF(F221="Գ-2", IF(E221=0,3.88,IF(E221=1,4.01,IF(E221=2,4.14,IF(E221=3,4.27,IF(OR(E221=5,E221=4),4.41,IF(OR(E221=6,E221=7),4.55,IF(OR(E221=8,E221=9),4.7,IF(OR(E221=10,E221=11,E221=12),4.85,IF(OR(E221=13,E221=14,E221=15),5.01,IF(OR(E221=16,E221=17,E221=18),5.17,5.34)))))))))), IF(F221="Գ-3", IF(E221=0,3.21,IF(E221=1,3.31,IF(E221=2,3.42,IF(E221=3,3.53,IF(OR(E221=5,E221=4),3.64,IF(OR(E221=6,E221=7),3.76,IF(OR(E221=8,E221=9),3.88,IF(OR(E221=10,E221=11,E221=12),4.01,IF(OR(E221=13,E221=14,E221=15),4.13,IF(OR(E221=16,E221=17,E221=18),4.27,4.4)))))))))), IF(F221="Ա-1", IF(E221=0,2.66,IF(E221=1,2.75,IF(E221=2,2.83,IF(E221=3,2.92,IF(OR(E221=5,E221=4),3.02,IF(OR(E221=6,E221=7),3.11,IF(OR(E221=8,E221=9),3.21,IF(OR(E221=10,E221=11,E221=12),3.31,IF(OR(E221=13,E221=14,E221=15),3.42,IF(OR(E221=16,E221=17,E221=18),3.53,3.64)))))))))), IF(F221="Ա-2", IF(E221=0,2.28,IF(E221=1,2.35,IF(E221=2,2.43,IF(E221=3,2.5,IF(OR(E221=5,E221=4),2.58,IF(OR(E221=6,E221=7),2.66,IF(OR(E221=8,E221=9),2.75,IF(OR(E221=10,E221=11,E221=12),2.83,IF(OR(E221=13,E221=14,E221=15),2.92,IF(OR(E221=16,E221=17,E221=18),3.01,3.11)))))))))),IF(F221="Ա-3", IF(E221=0,1.96,IF(E221=1,2.02,IF(E221=2,2.08,IF(E221=3,2.15,IF(OR(E221=5,E221=4),2.21,IF(OR(E221=6,E221=7),2.28,IF(OR(E221=8,E221=9),2.35,IF(OR(E221=10,E221=11,E221=12),2.42,IF(OR(E221=13,E221=14,E221=15),2.5,IF(OR(E221=16,E221=17,E221=18),2.58,2.66)))))))))), IF(F221="Կ-1", IF(E221=0,1.68,IF(E221=1,1.73,IF(E221=2,1.79,IF(E221=3,1.84,IF(OR(E221=5,E221=4),1.9,IF(OR(E221=6,E221=7),1.96,IF(OR(E221=8,E221=9),2.02,IF(OR(E221=10,E221=11,E221=12),2.08,IF(OR(E221=13,E221=14,E221=15),2.14,IF(OR(E221=16,E221=17,E221=18),2.21,2.28)))))))))), IF(F221="Կ-2", IF(E221=0,1.45,IF(E221=1,1.49,IF(E221=2,1.54,IF(E221=3,1.59,IF(OR(E221=5,E221=4),1.63,IF(OR(E221=6,E221=7),1.68,IF(OR(E221=8,E221=9),1.73,IF(OR(E221=10,E221=11,E221=12),1.79,IF(OR(E221=13,E221=14,E221=15),1.84,IF(OR(E221=16,E221=17,E221=18),1.9,1.95)))))))))),IF(F221="Կ-3", IF(E221=0,1.25,IF(E221=1,1.29,IF(E221=2,1.33,IF(E221=3,1.37,IF(OR(E221=5,E221=4),1.41,IF(OR(E221=6,E221=7),1.45,IF(OR(E221=8,E221=9),1.49,IF(OR(E221=10,E221=11,E221=12),1.54,IF(OR(E221=13,E221=14,E221=15),1.58,IF(OR(E221=16,E221=17,E221=18),1.63,1.68)))))))))), "Error"))))))))))))</f>
        <v>1.96</v>
      </c>
      <c r="H221" s="1436">
        <v>66140</v>
      </c>
      <c r="I221" s="1437">
        <f t="shared" ref="I221" si="465">+H221*G221</f>
        <v>129634.4</v>
      </c>
      <c r="J221" s="1446">
        <v>0</v>
      </c>
      <c r="K221" s="1117">
        <f t="shared" ref="K221" si="466">+J221+I221</f>
        <v>129634.4</v>
      </c>
      <c r="L221" s="1178">
        <f t="shared" ref="L221" si="467">+K221*13</f>
        <v>1685247.2</v>
      </c>
      <c r="M221" s="1118">
        <v>1</v>
      </c>
      <c r="N221" s="504">
        <f t="shared" ref="N221" si="468">+E221+1</f>
        <v>7</v>
      </c>
      <c r="O221" s="372"/>
      <c r="P221" s="229" t="str">
        <f t="shared" ref="P221" si="469">+F221</f>
        <v>Կ-1</v>
      </c>
      <c r="Q221" s="597">
        <f t="shared" ref="Q221" si="470">IF(M221&lt;1,0,IF(P221="Բ-1",IF(N221=0,6.94,IF(N221=1,7.17,IF(N221=2,7.41,IF(N221=3,7.66,IF(OR(N221=5,N221=4),7.92,IF(OR(N221=6,N221=7),8.18,IF(OR(N221=8,N221=9),8.46,IF(OR(N221=10,N221=11,N221=12),8.74,IF(OR(N221=13,N221=14,N221=15),9.03,IF(OR(N221=16,N221=17,N221=18),9.33,9.65)))))))))),IF(P221="Բ-2", IF(N221=0,5.71,IF(N221=1,5.89,IF(N221=2,6.09,IF(N221=3,6.29,IF(OR(N221=5,N221=4),6.5,IF(OR(N221=6,N221=7),6.72,IF(OR(N221=8,N221=9),6.94,IF(OR(N221=10,N221=11,N221=12),7.17,IF(OR(N221=13,N221=14,N221=15),7.41,IF(OR(N221=16,N221=17,N221=18),7.65,7.91)))))))))), IF(P221="Գ-1", IF(N221=0,4.7,IF(N221=1,4.86,IF(N221=2,5.01,IF(N221=3,5.18,IF(OR(N221=5,N221=4),5.35,IF(OR(N221=6,N221=7),5.52,IF(OR(N221=8,N221=9),5.71,IF(OR(N221=10,N221=11,N221=12),5.89,IF(OR(N221=13,N221=14,N221=15),6.09,IF(OR(N221=16,N221=17,N221=18),6.29,6.49)))))))))), IF(P221="Գ-2", IF(N221=0,3.88,IF(N221=1,4.01,IF(N221=2,4.14,IF(N221=3,4.27,IF(OR(N221=5,N221=4),4.41,IF(OR(N221=6,N221=7),4.55,IF(OR(N221=8,N221=9),4.7,IF(OR(N221=10,N221=11,N221=12),4.85,IF(OR(N221=13,N221=14,N221=15),5.01,IF(OR(N221=16,N221=17,N221=18),5.17,5.34)))))))))), IF(P221="Գ-3", IF(N221=0,3.21,IF(N221=1,3.31,IF(N221=2,3.42,IF(N221=3,3.53,IF(OR(N221=5,N221=4),3.64,IF(OR(N221=6,N221=7),3.76,IF(OR(N221=8,N221=9),3.88,IF(OR(N221=10,N221=11,N221=12),4.01,IF(OR(N221=13,N221=14,N221=15),4.13,IF(OR(N221=16,N221=17,N221=18),4.27,4.4)))))))))), IF(P221="Ա-1", IF(N221=0,2.66,IF(N221=1,2.75,IF(N221=2,2.83,IF(N221=3,2.92,IF(OR(N221=5,N221=4),3.02,IF(OR(N221=6,N221=7),3.11,IF(OR(N221=8,N221=9),3.21,IF(OR(N221=10,N221=11,N221=12),3.31,IF(OR(N221=13,N221=14,N221=15),3.42,IF(OR(N221=16,N221=17,N221=18),3.53,3.64)))))))))), IF(P221="Ա-2", IF(N221=0,2.28,IF(N221=1,2.35,IF(N221=2,2.43,IF(N221=3,2.5,IF(OR(N221=5,N221=4),2.58,IF(OR(N221=6,N221=7),2.66,IF(OR(N221=8,N221=9),2.75,IF(OR(N221=10,N221=11,N221=12),2.83,IF(OR(N221=13,N221=14,N221=15),2.92,IF(OR(N221=16,N221=17,N221=18),3.01,3.11)))))))))),IF(P221="Ա-3", IF(N221=0,1.96,IF(N221=1,2.02,IF(N221=2,2.08,IF(N221=3,2.15,IF(OR(N221=5,N221=4),2.21,IF(OR(N221=6,N221=7),2.28,IF(OR(N221=8,N221=9),2.35,IF(OR(N221=10,N221=11,N221=12),2.42,IF(OR(N221=13,N221=14,N221=15),2.5,IF(OR(N221=16,N221=17,N221=18),2.58,2.66)))))))))), IF(P221="Կ-1", IF(N221=0,1.68,IF(N221=1,1.73,IF(N221=2,1.79,IF(N221=3,1.84,IF(OR(N221=5,N221=4),1.9,IF(OR(N221=6,N221=7),1.96,IF(OR(N221=8,N221=9),2.02,IF(OR(N221=10,N221=11,N221=12),2.08,IF(OR(N221=13,N221=14,N221=15),2.14,IF(OR(N221=16,N221=17,N221=18),2.21,2.28)))))))))), IF(P221="Կ-2", IF(N221=0,1.45,IF(N221=1,1.49,IF(N221=2,1.54,IF(N221=3,1.59,IF(OR(N221=5,N221=4),1.63,IF(OR(N221=6,N221=7),1.68,IF(OR(N221=8,N221=9),1.73,IF(OR(N221=10,N221=11,N221=12),1.79,IF(OR(N221=13,N221=14,N221=15),1.84,IF(OR(N221=16,N221=17,N221=18),1.9,1.95)))))))))),IF(P221="Կ-3", IF(N221=0,1.25,IF(N221=1,1.29,IF(N221=2,1.33,IF(N221=3,1.37,IF(OR(N221=5,N221=4),1.41,IF(OR(N221=6,N221=7),1.45,IF(OR(N221=8,N221=9),1.49,IF(OR(N221=10,N221=11,N221=12),1.54,IF(OR(N221=13,N221=14,N221=15),1.58,IF(OR(N221=16,N221=17,N221=18),1.63,1.68)))))))))), "Error"))))))))))))</f>
        <v>1.96</v>
      </c>
      <c r="R221" s="1176"/>
      <c r="S221" s="1176">
        <f t="shared" ref="S221" si="471">+Q221+Q221*R221</f>
        <v>1.96</v>
      </c>
      <c r="T221" s="1117">
        <v>66140</v>
      </c>
      <c r="U221" s="1117">
        <f t="shared" ref="U221" si="472">+T221*S221</f>
        <v>129634.4</v>
      </c>
      <c r="V221" s="1114">
        <f t="shared" ref="V221" si="473">+J221</f>
        <v>0</v>
      </c>
      <c r="W221" s="1117">
        <f t="shared" ref="W221" si="474">+V221+U221</f>
        <v>129634.4</v>
      </c>
      <c r="X221" s="1178">
        <f t="shared" ref="X221" si="475">+W221*13</f>
        <v>1685247.2</v>
      </c>
      <c r="Y221" s="1118">
        <v>1</v>
      </c>
      <c r="Z221" s="504">
        <f t="shared" ref="Z221" si="476">+N221+1</f>
        <v>8</v>
      </c>
      <c r="AA221" s="372"/>
      <c r="AB221" s="229" t="str">
        <f t="shared" ref="AB221" si="477">+P221</f>
        <v>Կ-1</v>
      </c>
      <c r="AC221" s="1176">
        <f t="shared" ref="AC221" si="478">IF(Y221&lt;1,0,IF(AB221="Բ-1",IF(Z221=0,6.94,IF(Z221=1,7.17,IF(Z221=2,7.41,IF(Z221=3,7.66,IF(OR(Z221=5,Z221=4),7.92,IF(OR(Z221=6,Z221=7),8.18,IF(OR(Z221=8,Z221=9),8.46,IF(OR(Z221=10,Z221=11,Z221=12),8.74,IF(OR(Z221=13,Z221=14,Z221=15),9.03,IF(OR(Z221=16,Z221=17,Z221=18),9.33,9.65)))))))))),IF(AB221="Բ-2", IF(Z221=0,5.71,IF(Z221=1,5.89,IF(Z221=2,6.09,IF(Z221=3,6.29,IF(OR(Z221=5,Z221=4),6.5,IF(OR(Z221=6,Z221=7),6.72,IF(OR(Z221=8,Z221=9),6.94,IF(OR(Z221=10,Z221=11,Z221=12),7.17,IF(OR(Z221=13,Z221=14,Z221=15),7.41,IF(OR(Z221=16,Z221=17,Z221=18),7.65,7.91)))))))))), IF(AB221="Գ-1", IF(Z221=0,4.7,IF(Z221=1,4.86,IF(Z221=2,5.01,IF(Z221=3,5.18,IF(OR(Z221=5,Z221=4),5.35,IF(OR(Z221=6,Z221=7),5.52,IF(OR(Z221=8,Z221=9),5.71,IF(OR(Z221=10,Z221=11,Z221=12),5.89,IF(OR(Z221=13,Z221=14,Z221=15),6.09,IF(OR(Z221=16,Z221=17,Z221=18),6.29,6.49)))))))))), IF(AB221="Գ-2", IF(Z221=0,3.88,IF(Z221=1,4.01,IF(Z221=2,4.14,IF(Z221=3,4.27,IF(OR(Z221=5,Z221=4),4.41,IF(OR(Z221=6,Z221=7),4.55,IF(OR(Z221=8,Z221=9),4.7,IF(OR(Z221=10,Z221=11,Z221=12),4.85,IF(OR(Z221=13,Z221=14,Z221=15),5.01,IF(OR(Z221=16,Z221=17,Z221=18),5.17,5.34)))))))))), IF(AB221="Գ-3", IF(Z221=0,3.21,IF(Z221=1,3.31,IF(Z221=2,3.42,IF(Z221=3,3.53,IF(OR(Z221=5,Z221=4),3.64,IF(OR(Z221=6,Z221=7),3.76,IF(OR(Z221=8,Z221=9),3.88,IF(OR(Z221=10,Z221=11,Z221=12),4.01,IF(OR(Z221=13,Z221=14,Z221=15),4.13,IF(OR(Z221=16,Z221=17,Z221=18),4.27,4.4)))))))))), IF(AB221="Ա-1", IF(Z221=0,2.66,IF(Z221=1,2.75,IF(Z221=2,2.83,IF(Z221=3,2.92,IF(OR(Z221=5,Z221=4),3.02,IF(OR(Z221=6,Z221=7),3.11,IF(OR(Z221=8,Z221=9),3.21,IF(OR(Z221=10,Z221=11,Z221=12),3.31,IF(OR(Z221=13,Z221=14,Z221=15),3.42,IF(OR(Z221=16,Z221=17,Z221=18),3.53,3.64)))))))))), IF(AB221="Ա-2", IF(Z221=0,2.28,IF(Z221=1,2.35,IF(Z221=2,2.43,IF(Z221=3,2.5,IF(OR(Z221=5,Z221=4),2.58,IF(OR(Z221=6,Z221=7),2.66,IF(OR(Z221=8,Z221=9),2.75,IF(OR(Z221=10,Z221=11,Z221=12),2.83,IF(OR(Z221=13,Z221=14,Z221=15),2.92,IF(OR(Z221=16,Z221=17,Z221=18),3.01,3.11)))))))))),IF(AB221="Ա-3", IF(Z221=0,1.96,IF(Z221=1,2.02,IF(Z221=2,2.08,IF(Z221=3,2.15,IF(OR(Z221=5,Z221=4),2.21,IF(OR(Z221=6,Z221=7),2.28,IF(OR(Z221=8,Z221=9),2.35,IF(OR(Z221=10,Z221=11,Z221=12),2.42,IF(OR(Z221=13,Z221=14,Z221=15),2.5,IF(OR(Z221=16,Z221=17,Z221=18),2.58,2.66)))))))))), IF(AB221="Կ-1", IF(Z221=0,1.68,IF(Z221=1,1.73,IF(Z221=2,1.79,IF(Z221=3,1.84,IF(OR(Z221=5,Z221=4),1.9,IF(OR(Z221=6,Z221=7),1.96,IF(OR(Z221=8,Z221=9),2.02,IF(OR(Z221=10,Z221=11,Z221=12),2.08,IF(OR(Z221=13,Z221=14,Z221=15),2.14,IF(OR(Z221=16,Z221=17,Z221=18),2.21,2.28)))))))))), IF(AB221="Կ-2", IF(Z221=0,1.45,IF(Z221=1,1.49,IF(Z221=2,1.54,IF(Z221=3,1.59,IF(OR(Z221=5,Z221=4),1.63,IF(OR(Z221=6,Z221=7),1.68,IF(OR(Z221=8,Z221=9),1.73,IF(OR(Z221=10,Z221=11,Z221=12),1.79,IF(OR(Z221=13,Z221=14,Z221=15),1.84,IF(OR(Z221=16,Z221=17,Z221=18),1.9,1.95)))))))))),IF(AB221="Կ-3", IF(Z221=0,1.25,IF(Z221=1,1.29,IF(Z221=2,1.33,IF(Z221=3,1.37,IF(OR(Z221=5,Z221=4),1.41,IF(OR(Z221=6,Z221=7),1.45,IF(OR(Z221=8,Z221=9),1.49,IF(OR(Z221=10,Z221=11,Z221=12),1.54,IF(OR(Z221=13,Z221=14,Z221=15),1.58,IF(OR(Z221=16,Z221=17,Z221=18),1.63,1.68)))))))))), "Error"))))))))))))</f>
        <v>2.02</v>
      </c>
      <c r="AD221" s="1176"/>
      <c r="AE221" s="1176">
        <f t="shared" ref="AE221" si="479">+AC221+AC221*AD221</f>
        <v>2.02</v>
      </c>
      <c r="AF221" s="1117">
        <v>66140</v>
      </c>
      <c r="AG221" s="1117">
        <f t="shared" ref="AG221" si="480">+AF221*AE221</f>
        <v>133602.79999999999</v>
      </c>
      <c r="AH221" s="1114">
        <f t="shared" ref="AH221" si="481">+V221</f>
        <v>0</v>
      </c>
      <c r="AI221" s="1117">
        <f t="shared" ref="AI221" si="482">+AH221+AG221</f>
        <v>133602.79999999999</v>
      </c>
      <c r="AJ221" s="1178">
        <f t="shared" ref="AJ221" si="483">+AI221*13</f>
        <v>1736836.4</v>
      </c>
      <c r="AK221" s="1118">
        <v>1</v>
      </c>
      <c r="AL221" s="371">
        <f t="shared" ref="AL221" si="484">+Z221+1</f>
        <v>9</v>
      </c>
      <c r="AM221" s="372"/>
      <c r="AN221" s="229" t="str">
        <f t="shared" ref="AN221" si="485">+AB221</f>
        <v>Կ-1</v>
      </c>
      <c r="AO221" s="1176">
        <f t="shared" ref="AO221" si="486">IF(AK221&lt;1,0,IF(AN221="Բ-1",IF(AL221=0,6.94,IF(AL221=1,7.17,IF(AL221=2,7.41,IF(AL221=3,7.66,IF(OR(AL221=5,AL221=4),7.92,IF(OR(AL221=6,AL221=7),8.18,IF(OR(AL221=8,AL221=9),8.46,IF(OR(AL221=10,AL221=11,AL221=12),8.74,IF(OR(AL221=13,AL221=14,AL221=15),9.03,IF(OR(AL221=16,AL221=17,AL221=18),9.33,9.65)))))))))),IF(AN221="Բ-2", IF(AL221=0,5.71,IF(AL221=1,5.89,IF(AL221=2,6.09,IF(AL221=3,6.29,IF(OR(AL221=5,AL221=4),6.5,IF(OR(AL221=6,AL221=7),6.72,IF(OR(AL221=8,AL221=9),6.94,IF(OR(AL221=10,AL221=11,AL221=12),7.17,IF(OR(AL221=13,AL221=14,AL221=15),7.41,IF(OR(AL221=16,AL221=17,AL221=18),7.65,7.91)))))))))), IF(AN221="Գ-1", IF(AL221=0,4.7,IF(AL221=1,4.86,IF(AL221=2,5.01,IF(AL221=3,5.18,IF(OR(AL221=5,AL221=4),5.35,IF(OR(AL221=6,AL221=7),5.52,IF(OR(AL221=8,AL221=9),5.71,IF(OR(AL221=10,AL221=11,AL221=12),5.89,IF(OR(AL221=13,AL221=14,AL221=15),6.09,IF(OR(AL221=16,AL221=17,AL221=18),6.29,6.49)))))))))), IF(AN221="Գ-2", IF(AL221=0,3.88,IF(AL221=1,4.01,IF(AL221=2,4.14,IF(AL221=3,4.27,IF(OR(AL221=5,AL221=4),4.41,IF(OR(AL221=6,AL221=7),4.55,IF(OR(AL221=8,AL221=9),4.7,IF(OR(AL221=10,AL221=11,AL221=12),4.85,IF(OR(AL221=13,AL221=14,AL221=15),5.01,IF(OR(AL221=16,AL221=17,AL221=18),5.17,5.34)))))))))), IF(AN221="Գ-3", IF(AL221=0,3.21,IF(AL221=1,3.31,IF(AL221=2,3.42,IF(AL221=3,3.53,IF(OR(AL221=5,AL221=4),3.64,IF(OR(AL221=6,AL221=7),3.76,IF(OR(AL221=8,AL221=9),3.88,IF(OR(AL221=10,AL221=11,AL221=12),4.01,IF(OR(AL221=13,AL221=14,AL221=15),4.13,IF(OR(AL221=16,AL221=17,AL221=18),4.27,4.4)))))))))), IF(AN221="Ա-1", IF(AL221=0,2.66,IF(AL221=1,2.75,IF(AL221=2,2.83,IF(AL221=3,2.92,IF(OR(AL221=5,AL221=4),3.02,IF(OR(AL221=6,AL221=7),3.11,IF(OR(AL221=8,AL221=9),3.21,IF(OR(AL221=10,AL221=11,AL221=12),3.31,IF(OR(AL221=13,AL221=14,AL221=15),3.42,IF(OR(AL221=16,AL221=17,AL221=18),3.53,3.64)))))))))), IF(AN221="Ա-2", IF(AL221=0,2.28,IF(AL221=1,2.35,IF(AL221=2,2.43,IF(AL221=3,2.5,IF(OR(AL221=5,AL221=4),2.58,IF(OR(AL221=6,AL221=7),2.66,IF(OR(AL221=8,AL221=9),2.75,IF(OR(AL221=10,AL221=11,AL221=12),2.83,IF(OR(AL221=13,AL221=14,AL221=15),2.92,IF(OR(AL221=16,AL221=17,AL221=18),3.01,3.11)))))))))),IF(AN221="Ա-3", IF(AL221=0,1.96,IF(AL221=1,2.02,IF(AL221=2,2.08,IF(AL221=3,2.15,IF(OR(AL221=5,AL221=4),2.21,IF(OR(AL221=6,AL221=7),2.28,IF(OR(AL221=8,AL221=9),2.35,IF(OR(AL221=10,AL221=11,AL221=12),2.42,IF(OR(AL221=13,AL221=14,AL221=15),2.5,IF(OR(AL221=16,AL221=17,AL221=18),2.58,2.66)))))))))), IF(AN221="Կ-1", IF(AL221=0,1.68,IF(AL221=1,1.73,IF(AL221=2,1.79,IF(AL221=3,1.84,IF(OR(AL221=5,AL221=4),1.9,IF(OR(AL221=6,AL221=7),1.96,IF(OR(AL221=8,AL221=9),2.02,IF(OR(AL221=10,AL221=11,AL221=12),2.08,IF(OR(AL221=13,AL221=14,AL221=15),2.14,IF(OR(AL221=16,AL221=17,AL221=18),2.21,2.28)))))))))), IF(AN221="Կ-2", IF(AL221=0,1.45,IF(AL221=1,1.49,IF(AL221=2,1.54,IF(AL221=3,1.59,IF(OR(AL221=5,AL221=4),1.63,IF(OR(AL221=6,AL221=7),1.68,IF(OR(AL221=8,AL221=9),1.73,IF(OR(AL221=10,AL221=11,AL221=12),1.79,IF(OR(AL221=13,AL221=14,AL221=15),1.84,IF(OR(AL221=16,AL221=17,AL221=18),1.9,1.95)))))))))),IF(AN221="Կ-3", IF(AL221=0,1.25,IF(AL221=1,1.29,IF(AL221=2,1.33,IF(AL221=3,1.37,IF(OR(AL221=5,AL221=4),1.41,IF(OR(AL221=6,AL221=7),1.45,IF(OR(AL221=8,AL221=9),1.49,IF(OR(AL221=10,AL221=11,AL221=12),1.54,IF(OR(AL221=13,AL221=14,AL221=15),1.58,IF(OR(AL221=16,AL221=17,AL221=18),1.63,1.68)))))))))), "Error"))))))))))))</f>
        <v>2.02</v>
      </c>
      <c r="AP221" s="1176"/>
      <c r="AQ221" s="1176">
        <f t="shared" ref="AQ221" si="487">+AO221+AO221*AP221</f>
        <v>2.02</v>
      </c>
      <c r="AR221" s="1117">
        <v>66140</v>
      </c>
      <c r="AS221" s="1117">
        <f t="shared" ref="AS221" si="488">+AR221*AQ221</f>
        <v>133602.79999999999</v>
      </c>
      <c r="AT221" s="1114">
        <f t="shared" ref="AT221" si="489">+AH221</f>
        <v>0</v>
      </c>
      <c r="AU221" s="1117">
        <f t="shared" ref="AU221" si="490">+AT221+AS221</f>
        <v>133602.79999999999</v>
      </c>
      <c r="AV221" s="1178">
        <f t="shared" ref="AV221" si="491">+AU221*13</f>
        <v>1736836.4</v>
      </c>
    </row>
    <row r="222" spans="1:48" ht="17.25" thickBot="1">
      <c r="A222" s="1635">
        <v>180</v>
      </c>
      <c r="B222" s="1189" t="s">
        <v>3036</v>
      </c>
      <c r="C222" s="1420" t="s">
        <v>1808</v>
      </c>
      <c r="D222" s="1422">
        <v>1</v>
      </c>
      <c r="E222" s="1184">
        <v>6</v>
      </c>
      <c r="F222" s="1424" t="s">
        <v>97</v>
      </c>
      <c r="G222" s="659">
        <f t="shared" ref="G222:G255" si="492">IF(D222&lt;1,0,IF(F222="Բ-1",IF(E222=0,6.94,IF(E222=1,7.17,IF(E222=2,7.41,IF(E222=3,7.66,IF(OR(E222=5,E222=4),7.92,IF(OR(E222=6,E222=7),8.18,IF(OR(E222=8,E222=9),8.46,IF(OR(E222=10,E222=11,E222=12),8.74,IF(OR(E222=13,E222=14,E222=15),9.03,IF(OR(E222=16,E222=17,E222=18),9.33,9.65)))))))))),IF(F222="Բ-2", IF(E222=0,5.71,IF(E222=1,5.89,IF(E222=2,6.09,IF(E222=3,6.29,IF(OR(E222=5,E222=4),6.5,IF(OR(E222=6,E222=7),6.72,IF(OR(E222=8,E222=9),6.94,IF(OR(E222=10,E222=11,E222=12),7.17,IF(OR(E222=13,E222=14,E222=15),7.41,IF(OR(E222=16,E222=17,E222=18),7.65,7.91)))))))))), IF(F222="Գ-1", IF(E222=0,4.7,IF(E222=1,4.86,IF(E222=2,5.01,IF(E222=3,5.18,IF(OR(E222=5,E222=4),5.35,IF(OR(E222=6,E222=7),5.52,IF(OR(E222=8,E222=9),5.71,IF(OR(E222=10,E222=11,E222=12),5.89,IF(OR(E222=13,E222=14,E222=15),6.09,IF(OR(E222=16,E222=17,E222=18),6.29,6.49)))))))))), IF(F222="Գ-2", IF(E222=0,3.88,IF(E222=1,4.01,IF(E222=2,4.14,IF(E222=3,4.27,IF(OR(E222=5,E222=4),4.41,IF(OR(E222=6,E222=7),4.55,IF(OR(E222=8,E222=9),4.7,IF(OR(E222=10,E222=11,E222=12),4.85,IF(OR(E222=13,E222=14,E222=15),5.01,IF(OR(E222=16,E222=17,E222=18),5.17,5.34)))))))))), IF(F222="Գ-3", IF(E222=0,3.21,IF(E222=1,3.31,IF(E222=2,3.42,IF(E222=3,3.53,IF(OR(E222=5,E222=4),3.64,IF(OR(E222=6,E222=7),3.76,IF(OR(E222=8,E222=9),3.88,IF(OR(E222=10,E222=11,E222=12),4.01,IF(OR(E222=13,E222=14,E222=15),4.13,IF(OR(E222=16,E222=17,E222=18),4.27,4.4)))))))))), IF(F222="Ա-1", IF(E222=0,2.66,IF(E222=1,2.75,IF(E222=2,2.83,IF(E222=3,2.92,IF(OR(E222=5,E222=4),3.02,IF(OR(E222=6,E222=7),3.11,IF(OR(E222=8,E222=9),3.21,IF(OR(E222=10,E222=11,E222=12),3.31,IF(OR(E222=13,E222=14,E222=15),3.42,IF(OR(E222=16,E222=17,E222=18),3.53,3.64)))))))))), IF(F222="Ա-2", IF(E222=0,2.28,IF(E222=1,2.35,IF(E222=2,2.43,IF(E222=3,2.5,IF(OR(E222=5,E222=4),2.58,IF(OR(E222=6,E222=7),2.66,IF(OR(E222=8,E222=9),2.75,IF(OR(E222=10,E222=11,E222=12),2.83,IF(OR(E222=13,E222=14,E222=15),2.92,IF(OR(E222=16,E222=17,E222=18),3.01,3.11)))))))))),IF(F222="Ա-3", IF(E222=0,1.96,IF(E222=1,2.02,IF(E222=2,2.08,IF(E222=3,2.15,IF(OR(E222=5,E222=4),2.21,IF(OR(E222=6,E222=7),2.28,IF(OR(E222=8,E222=9),2.35,IF(OR(E222=10,E222=11,E222=12),2.42,IF(OR(E222=13,E222=14,E222=15),2.5,IF(OR(E222=16,E222=17,E222=18),2.58,2.66)))))))))), IF(F222="Կ-1", IF(E222=0,1.68,IF(E222=1,1.73,IF(E222=2,1.79,IF(E222=3,1.84,IF(OR(E222=5,E222=4),1.9,IF(OR(E222=6,E222=7),1.96,IF(OR(E222=8,E222=9),2.02,IF(OR(E222=10,E222=11,E222=12),2.08,IF(OR(E222=13,E222=14,E222=15),2.14,IF(OR(E222=16,E222=17,E222=18),2.21,2.28)))))))))), IF(F222="Կ-2", IF(E222=0,1.45,IF(E222=1,1.49,IF(E222=2,1.54,IF(E222=3,1.59,IF(OR(E222=5,E222=4),1.63,IF(OR(E222=6,E222=7),1.68,IF(OR(E222=8,E222=9),1.73,IF(OR(E222=10,E222=11,E222=12),1.79,IF(OR(E222=13,E222=14,E222=15),1.84,IF(OR(E222=16,E222=17,E222=18),1.9,1.95)))))))))),IF(F222="Կ-3", IF(E222=0,1.25,IF(E222=1,1.29,IF(E222=2,1.33,IF(E222=3,1.37,IF(OR(E222=5,E222=4),1.41,IF(OR(E222=6,E222=7),1.45,IF(OR(E222=8,E222=9),1.49,IF(OR(E222=10,E222=11,E222=12),1.54,IF(OR(E222=13,E222=14,E222=15),1.58,IF(OR(E222=16,E222=17,E222=18),1.63,1.68)))))))))), "Error"))))))))))))</f>
        <v>1.96</v>
      </c>
      <c r="H222" s="1436">
        <v>66140</v>
      </c>
      <c r="I222" s="1437">
        <f t="shared" ref="I222:I241" si="493">+H222*G222</f>
        <v>129634.4</v>
      </c>
      <c r="J222" s="1446">
        <v>0</v>
      </c>
      <c r="K222" s="1117">
        <f t="shared" ref="K222:K257" si="494">+J222+I222</f>
        <v>129634.4</v>
      </c>
      <c r="L222" s="1178">
        <f t="shared" ref="L222:L254" si="495">+K222*13</f>
        <v>1685247.2</v>
      </c>
      <c r="M222" s="1118">
        <v>1</v>
      </c>
      <c r="N222" s="504">
        <f t="shared" ref="N222:N253" si="496">+E222+1</f>
        <v>7</v>
      </c>
      <c r="O222" s="372"/>
      <c r="P222" s="229" t="str">
        <f t="shared" ref="P222:P255" si="497">+F222</f>
        <v>Կ-1</v>
      </c>
      <c r="Q222" s="597">
        <f t="shared" ref="Q222:Q254" si="498">IF(M222&lt;1,0,IF(P222="Բ-1",IF(N222=0,6.94,IF(N222=1,7.17,IF(N222=2,7.41,IF(N222=3,7.66,IF(OR(N222=5,N222=4),7.92,IF(OR(N222=6,N222=7),8.18,IF(OR(N222=8,N222=9),8.46,IF(OR(N222=10,N222=11,N222=12),8.74,IF(OR(N222=13,N222=14,N222=15),9.03,IF(OR(N222=16,N222=17,N222=18),9.33,9.65)))))))))),IF(P222="Բ-2", IF(N222=0,5.71,IF(N222=1,5.89,IF(N222=2,6.09,IF(N222=3,6.29,IF(OR(N222=5,N222=4),6.5,IF(OR(N222=6,N222=7),6.72,IF(OR(N222=8,N222=9),6.94,IF(OR(N222=10,N222=11,N222=12),7.17,IF(OR(N222=13,N222=14,N222=15),7.41,IF(OR(N222=16,N222=17,N222=18),7.65,7.91)))))))))), IF(P222="Գ-1", IF(N222=0,4.7,IF(N222=1,4.86,IF(N222=2,5.01,IF(N222=3,5.18,IF(OR(N222=5,N222=4),5.35,IF(OR(N222=6,N222=7),5.52,IF(OR(N222=8,N222=9),5.71,IF(OR(N222=10,N222=11,N222=12),5.89,IF(OR(N222=13,N222=14,N222=15),6.09,IF(OR(N222=16,N222=17,N222=18),6.29,6.49)))))))))), IF(P222="Գ-2", IF(N222=0,3.88,IF(N222=1,4.01,IF(N222=2,4.14,IF(N222=3,4.27,IF(OR(N222=5,N222=4),4.41,IF(OR(N222=6,N222=7),4.55,IF(OR(N222=8,N222=9),4.7,IF(OR(N222=10,N222=11,N222=12),4.85,IF(OR(N222=13,N222=14,N222=15),5.01,IF(OR(N222=16,N222=17,N222=18),5.17,5.34)))))))))), IF(P222="Գ-3", IF(N222=0,3.21,IF(N222=1,3.31,IF(N222=2,3.42,IF(N222=3,3.53,IF(OR(N222=5,N222=4),3.64,IF(OR(N222=6,N222=7),3.76,IF(OR(N222=8,N222=9),3.88,IF(OR(N222=10,N222=11,N222=12),4.01,IF(OR(N222=13,N222=14,N222=15),4.13,IF(OR(N222=16,N222=17,N222=18),4.27,4.4)))))))))), IF(P222="Ա-1", IF(N222=0,2.66,IF(N222=1,2.75,IF(N222=2,2.83,IF(N222=3,2.92,IF(OR(N222=5,N222=4),3.02,IF(OR(N222=6,N222=7),3.11,IF(OR(N222=8,N222=9),3.21,IF(OR(N222=10,N222=11,N222=12),3.31,IF(OR(N222=13,N222=14,N222=15),3.42,IF(OR(N222=16,N222=17,N222=18),3.53,3.64)))))))))), IF(P222="Ա-2", IF(N222=0,2.28,IF(N222=1,2.35,IF(N222=2,2.43,IF(N222=3,2.5,IF(OR(N222=5,N222=4),2.58,IF(OR(N222=6,N222=7),2.66,IF(OR(N222=8,N222=9),2.75,IF(OR(N222=10,N222=11,N222=12),2.83,IF(OR(N222=13,N222=14,N222=15),2.92,IF(OR(N222=16,N222=17,N222=18),3.01,3.11)))))))))),IF(P222="Ա-3", IF(N222=0,1.96,IF(N222=1,2.02,IF(N222=2,2.08,IF(N222=3,2.15,IF(OR(N222=5,N222=4),2.21,IF(OR(N222=6,N222=7),2.28,IF(OR(N222=8,N222=9),2.35,IF(OR(N222=10,N222=11,N222=12),2.42,IF(OR(N222=13,N222=14,N222=15),2.5,IF(OR(N222=16,N222=17,N222=18),2.58,2.66)))))))))), IF(P222="Կ-1", IF(N222=0,1.68,IF(N222=1,1.73,IF(N222=2,1.79,IF(N222=3,1.84,IF(OR(N222=5,N222=4),1.9,IF(OR(N222=6,N222=7),1.96,IF(OR(N222=8,N222=9),2.02,IF(OR(N222=10,N222=11,N222=12),2.08,IF(OR(N222=13,N222=14,N222=15),2.14,IF(OR(N222=16,N222=17,N222=18),2.21,2.28)))))))))), IF(P222="Կ-2", IF(N222=0,1.45,IF(N222=1,1.49,IF(N222=2,1.54,IF(N222=3,1.59,IF(OR(N222=5,N222=4),1.63,IF(OR(N222=6,N222=7),1.68,IF(OR(N222=8,N222=9),1.73,IF(OR(N222=10,N222=11,N222=12),1.79,IF(OR(N222=13,N222=14,N222=15),1.84,IF(OR(N222=16,N222=17,N222=18),1.9,1.95)))))))))),IF(P222="Կ-3", IF(N222=0,1.25,IF(N222=1,1.29,IF(N222=2,1.33,IF(N222=3,1.37,IF(OR(N222=5,N222=4),1.41,IF(OR(N222=6,N222=7),1.45,IF(OR(N222=8,N222=9),1.49,IF(OR(N222=10,N222=11,N222=12),1.54,IF(OR(N222=13,N222=14,N222=15),1.58,IF(OR(N222=16,N222=17,N222=18),1.63,1.68)))))))))), "Error"))))))))))))</f>
        <v>1.96</v>
      </c>
      <c r="R222" s="1176"/>
      <c r="S222" s="1176">
        <f t="shared" ref="S222:S253" si="499">+Q222+Q222*R222</f>
        <v>1.96</v>
      </c>
      <c r="T222" s="1117">
        <v>66140</v>
      </c>
      <c r="U222" s="1117">
        <f t="shared" ref="U222:U241" si="500">+T222*S222</f>
        <v>129634.4</v>
      </c>
      <c r="V222" s="1114">
        <f t="shared" ref="V222:V254" si="501">+J222</f>
        <v>0</v>
      </c>
      <c r="W222" s="1117">
        <f t="shared" ref="W222:W254" si="502">+V222+U222</f>
        <v>129634.4</v>
      </c>
      <c r="X222" s="1178">
        <f t="shared" ref="X222:X254" si="503">+W222*13</f>
        <v>1685247.2</v>
      </c>
      <c r="Y222" s="1118">
        <v>1</v>
      </c>
      <c r="Z222" s="504">
        <f t="shared" ref="Z222:Z254" si="504">+N222+1</f>
        <v>8</v>
      </c>
      <c r="AA222" s="372"/>
      <c r="AB222" s="229" t="str">
        <f t="shared" ref="AB222:AB255" si="505">+P222</f>
        <v>Կ-1</v>
      </c>
      <c r="AC222" s="1176">
        <f t="shared" ref="AC222:AC255" si="506">IF(Y222&lt;1,0,IF(AB222="Բ-1",IF(Z222=0,6.94,IF(Z222=1,7.17,IF(Z222=2,7.41,IF(Z222=3,7.66,IF(OR(Z222=5,Z222=4),7.92,IF(OR(Z222=6,Z222=7),8.18,IF(OR(Z222=8,Z222=9),8.46,IF(OR(Z222=10,Z222=11,Z222=12),8.74,IF(OR(Z222=13,Z222=14,Z222=15),9.03,IF(OR(Z222=16,Z222=17,Z222=18),9.33,9.65)))))))))),IF(AB222="Բ-2", IF(Z222=0,5.71,IF(Z222=1,5.89,IF(Z222=2,6.09,IF(Z222=3,6.29,IF(OR(Z222=5,Z222=4),6.5,IF(OR(Z222=6,Z222=7),6.72,IF(OR(Z222=8,Z222=9),6.94,IF(OR(Z222=10,Z222=11,Z222=12),7.17,IF(OR(Z222=13,Z222=14,Z222=15),7.41,IF(OR(Z222=16,Z222=17,Z222=18),7.65,7.91)))))))))), IF(AB222="Գ-1", IF(Z222=0,4.7,IF(Z222=1,4.86,IF(Z222=2,5.01,IF(Z222=3,5.18,IF(OR(Z222=5,Z222=4),5.35,IF(OR(Z222=6,Z222=7),5.52,IF(OR(Z222=8,Z222=9),5.71,IF(OR(Z222=10,Z222=11,Z222=12),5.89,IF(OR(Z222=13,Z222=14,Z222=15),6.09,IF(OR(Z222=16,Z222=17,Z222=18),6.29,6.49)))))))))), IF(AB222="Գ-2", IF(Z222=0,3.88,IF(Z222=1,4.01,IF(Z222=2,4.14,IF(Z222=3,4.27,IF(OR(Z222=5,Z222=4),4.41,IF(OR(Z222=6,Z222=7),4.55,IF(OR(Z222=8,Z222=9),4.7,IF(OR(Z222=10,Z222=11,Z222=12),4.85,IF(OR(Z222=13,Z222=14,Z222=15),5.01,IF(OR(Z222=16,Z222=17,Z222=18),5.17,5.34)))))))))), IF(AB222="Գ-3", IF(Z222=0,3.21,IF(Z222=1,3.31,IF(Z222=2,3.42,IF(Z222=3,3.53,IF(OR(Z222=5,Z222=4),3.64,IF(OR(Z222=6,Z222=7),3.76,IF(OR(Z222=8,Z222=9),3.88,IF(OR(Z222=10,Z222=11,Z222=12),4.01,IF(OR(Z222=13,Z222=14,Z222=15),4.13,IF(OR(Z222=16,Z222=17,Z222=18),4.27,4.4)))))))))), IF(AB222="Ա-1", IF(Z222=0,2.66,IF(Z222=1,2.75,IF(Z222=2,2.83,IF(Z222=3,2.92,IF(OR(Z222=5,Z222=4),3.02,IF(OR(Z222=6,Z222=7),3.11,IF(OR(Z222=8,Z222=9),3.21,IF(OR(Z222=10,Z222=11,Z222=12),3.31,IF(OR(Z222=13,Z222=14,Z222=15),3.42,IF(OR(Z222=16,Z222=17,Z222=18),3.53,3.64)))))))))), IF(AB222="Ա-2", IF(Z222=0,2.28,IF(Z222=1,2.35,IF(Z222=2,2.43,IF(Z222=3,2.5,IF(OR(Z222=5,Z222=4),2.58,IF(OR(Z222=6,Z222=7),2.66,IF(OR(Z222=8,Z222=9),2.75,IF(OR(Z222=10,Z222=11,Z222=12),2.83,IF(OR(Z222=13,Z222=14,Z222=15),2.92,IF(OR(Z222=16,Z222=17,Z222=18),3.01,3.11)))))))))),IF(AB222="Ա-3", IF(Z222=0,1.96,IF(Z222=1,2.02,IF(Z222=2,2.08,IF(Z222=3,2.15,IF(OR(Z222=5,Z222=4),2.21,IF(OR(Z222=6,Z222=7),2.28,IF(OR(Z222=8,Z222=9),2.35,IF(OR(Z222=10,Z222=11,Z222=12),2.42,IF(OR(Z222=13,Z222=14,Z222=15),2.5,IF(OR(Z222=16,Z222=17,Z222=18),2.58,2.66)))))))))), IF(AB222="Կ-1", IF(Z222=0,1.68,IF(Z222=1,1.73,IF(Z222=2,1.79,IF(Z222=3,1.84,IF(OR(Z222=5,Z222=4),1.9,IF(OR(Z222=6,Z222=7),1.96,IF(OR(Z222=8,Z222=9),2.02,IF(OR(Z222=10,Z222=11,Z222=12),2.08,IF(OR(Z222=13,Z222=14,Z222=15),2.14,IF(OR(Z222=16,Z222=17,Z222=18),2.21,2.28)))))))))), IF(AB222="Կ-2", IF(Z222=0,1.45,IF(Z222=1,1.49,IF(Z222=2,1.54,IF(Z222=3,1.59,IF(OR(Z222=5,Z222=4),1.63,IF(OR(Z222=6,Z222=7),1.68,IF(OR(Z222=8,Z222=9),1.73,IF(OR(Z222=10,Z222=11,Z222=12),1.79,IF(OR(Z222=13,Z222=14,Z222=15),1.84,IF(OR(Z222=16,Z222=17,Z222=18),1.9,1.95)))))))))),IF(AB222="Կ-3", IF(Z222=0,1.25,IF(Z222=1,1.29,IF(Z222=2,1.33,IF(Z222=3,1.37,IF(OR(Z222=5,Z222=4),1.41,IF(OR(Z222=6,Z222=7),1.45,IF(OR(Z222=8,Z222=9),1.49,IF(OR(Z222=10,Z222=11,Z222=12),1.54,IF(OR(Z222=13,Z222=14,Z222=15),1.58,IF(OR(Z222=16,Z222=17,Z222=18),1.63,1.68)))))))))), "Error"))))))))))))</f>
        <v>2.02</v>
      </c>
      <c r="AD222" s="1176"/>
      <c r="AE222" s="1176">
        <f t="shared" ref="AE222:AE257" si="507">+AC222+AC222*AD222</f>
        <v>2.02</v>
      </c>
      <c r="AF222" s="1117">
        <v>66140</v>
      </c>
      <c r="AG222" s="1117">
        <f t="shared" ref="AG222:AG241" si="508">+AF222*AE222</f>
        <v>133602.79999999999</v>
      </c>
      <c r="AH222" s="1114">
        <f t="shared" ref="AH222:AH254" si="509">+V222</f>
        <v>0</v>
      </c>
      <c r="AI222" s="1117">
        <f t="shared" ref="AI222:AI254" si="510">+AH222+AG222</f>
        <v>133602.79999999999</v>
      </c>
      <c r="AJ222" s="1178">
        <f t="shared" ref="AJ222:AJ254" si="511">+AI222*13</f>
        <v>1736836.4</v>
      </c>
      <c r="AK222" s="1118">
        <v>1</v>
      </c>
      <c r="AL222" s="371">
        <f t="shared" ref="AL222:AL255" si="512">+Z222+1</f>
        <v>9</v>
      </c>
      <c r="AM222" s="372"/>
      <c r="AN222" s="229" t="str">
        <f t="shared" ref="AN222:AN255" si="513">+AB222</f>
        <v>Կ-1</v>
      </c>
      <c r="AO222" s="1176">
        <f t="shared" ref="AO222:AO255" si="514">IF(AK222&lt;1,0,IF(AN222="Բ-1",IF(AL222=0,6.94,IF(AL222=1,7.17,IF(AL222=2,7.41,IF(AL222=3,7.66,IF(OR(AL222=5,AL222=4),7.92,IF(OR(AL222=6,AL222=7),8.18,IF(OR(AL222=8,AL222=9),8.46,IF(OR(AL222=10,AL222=11,AL222=12),8.74,IF(OR(AL222=13,AL222=14,AL222=15),9.03,IF(OR(AL222=16,AL222=17,AL222=18),9.33,9.65)))))))))),IF(AN222="Բ-2", IF(AL222=0,5.71,IF(AL222=1,5.89,IF(AL222=2,6.09,IF(AL222=3,6.29,IF(OR(AL222=5,AL222=4),6.5,IF(OR(AL222=6,AL222=7),6.72,IF(OR(AL222=8,AL222=9),6.94,IF(OR(AL222=10,AL222=11,AL222=12),7.17,IF(OR(AL222=13,AL222=14,AL222=15),7.41,IF(OR(AL222=16,AL222=17,AL222=18),7.65,7.91)))))))))), IF(AN222="Գ-1", IF(AL222=0,4.7,IF(AL222=1,4.86,IF(AL222=2,5.01,IF(AL222=3,5.18,IF(OR(AL222=5,AL222=4),5.35,IF(OR(AL222=6,AL222=7),5.52,IF(OR(AL222=8,AL222=9),5.71,IF(OR(AL222=10,AL222=11,AL222=12),5.89,IF(OR(AL222=13,AL222=14,AL222=15),6.09,IF(OR(AL222=16,AL222=17,AL222=18),6.29,6.49)))))))))), IF(AN222="Գ-2", IF(AL222=0,3.88,IF(AL222=1,4.01,IF(AL222=2,4.14,IF(AL222=3,4.27,IF(OR(AL222=5,AL222=4),4.41,IF(OR(AL222=6,AL222=7),4.55,IF(OR(AL222=8,AL222=9),4.7,IF(OR(AL222=10,AL222=11,AL222=12),4.85,IF(OR(AL222=13,AL222=14,AL222=15),5.01,IF(OR(AL222=16,AL222=17,AL222=18),5.17,5.34)))))))))), IF(AN222="Գ-3", IF(AL222=0,3.21,IF(AL222=1,3.31,IF(AL222=2,3.42,IF(AL222=3,3.53,IF(OR(AL222=5,AL222=4),3.64,IF(OR(AL222=6,AL222=7),3.76,IF(OR(AL222=8,AL222=9),3.88,IF(OR(AL222=10,AL222=11,AL222=12),4.01,IF(OR(AL222=13,AL222=14,AL222=15),4.13,IF(OR(AL222=16,AL222=17,AL222=18),4.27,4.4)))))))))), IF(AN222="Ա-1", IF(AL222=0,2.66,IF(AL222=1,2.75,IF(AL222=2,2.83,IF(AL222=3,2.92,IF(OR(AL222=5,AL222=4),3.02,IF(OR(AL222=6,AL222=7),3.11,IF(OR(AL222=8,AL222=9),3.21,IF(OR(AL222=10,AL222=11,AL222=12),3.31,IF(OR(AL222=13,AL222=14,AL222=15),3.42,IF(OR(AL222=16,AL222=17,AL222=18),3.53,3.64)))))))))), IF(AN222="Ա-2", IF(AL222=0,2.28,IF(AL222=1,2.35,IF(AL222=2,2.43,IF(AL222=3,2.5,IF(OR(AL222=5,AL222=4),2.58,IF(OR(AL222=6,AL222=7),2.66,IF(OR(AL222=8,AL222=9),2.75,IF(OR(AL222=10,AL222=11,AL222=12),2.83,IF(OR(AL222=13,AL222=14,AL222=15),2.92,IF(OR(AL222=16,AL222=17,AL222=18),3.01,3.11)))))))))),IF(AN222="Ա-3", IF(AL222=0,1.96,IF(AL222=1,2.02,IF(AL222=2,2.08,IF(AL222=3,2.15,IF(OR(AL222=5,AL222=4),2.21,IF(OR(AL222=6,AL222=7),2.28,IF(OR(AL222=8,AL222=9),2.35,IF(OR(AL222=10,AL222=11,AL222=12),2.42,IF(OR(AL222=13,AL222=14,AL222=15),2.5,IF(OR(AL222=16,AL222=17,AL222=18),2.58,2.66)))))))))), IF(AN222="Կ-1", IF(AL222=0,1.68,IF(AL222=1,1.73,IF(AL222=2,1.79,IF(AL222=3,1.84,IF(OR(AL222=5,AL222=4),1.9,IF(OR(AL222=6,AL222=7),1.96,IF(OR(AL222=8,AL222=9),2.02,IF(OR(AL222=10,AL222=11,AL222=12),2.08,IF(OR(AL222=13,AL222=14,AL222=15),2.14,IF(OR(AL222=16,AL222=17,AL222=18),2.21,2.28)))))))))), IF(AN222="Կ-2", IF(AL222=0,1.45,IF(AL222=1,1.49,IF(AL222=2,1.54,IF(AL222=3,1.59,IF(OR(AL222=5,AL222=4),1.63,IF(OR(AL222=6,AL222=7),1.68,IF(OR(AL222=8,AL222=9),1.73,IF(OR(AL222=10,AL222=11,AL222=12),1.79,IF(OR(AL222=13,AL222=14,AL222=15),1.84,IF(OR(AL222=16,AL222=17,AL222=18),1.9,1.95)))))))))),IF(AN222="Կ-3", IF(AL222=0,1.25,IF(AL222=1,1.29,IF(AL222=2,1.33,IF(AL222=3,1.37,IF(OR(AL222=5,AL222=4),1.41,IF(OR(AL222=6,AL222=7),1.45,IF(OR(AL222=8,AL222=9),1.49,IF(OR(AL222=10,AL222=11,AL222=12),1.54,IF(OR(AL222=13,AL222=14,AL222=15),1.58,IF(OR(AL222=16,AL222=17,AL222=18),1.63,1.68)))))))))), "Error"))))))))))))</f>
        <v>2.02</v>
      </c>
      <c r="AP222" s="1176"/>
      <c r="AQ222" s="1176">
        <f t="shared" ref="AQ222:AQ257" si="515">+AO222+AO222*AP222</f>
        <v>2.02</v>
      </c>
      <c r="AR222" s="1117">
        <v>66140</v>
      </c>
      <c r="AS222" s="1117">
        <f t="shared" ref="AS222:AS241" si="516">+AR222*AQ222</f>
        <v>133602.79999999999</v>
      </c>
      <c r="AT222" s="1114">
        <f t="shared" ref="AT222:AT254" si="517">+AH222</f>
        <v>0</v>
      </c>
      <c r="AU222" s="1117">
        <f t="shared" ref="AU222:AU254" si="518">+AT222+AS222</f>
        <v>133602.79999999999</v>
      </c>
      <c r="AV222" s="1178">
        <f t="shared" ref="AV222:AV254" si="519">+AU222*13</f>
        <v>1736836.4</v>
      </c>
    </row>
    <row r="223" spans="1:48" ht="17.25" thickBot="1">
      <c r="A223" s="1634">
        <v>181</v>
      </c>
      <c r="B223" s="1189" t="s">
        <v>3037</v>
      </c>
      <c r="C223" s="1420" t="s">
        <v>1808</v>
      </c>
      <c r="D223" s="1422">
        <v>1</v>
      </c>
      <c r="E223" s="1184">
        <v>6</v>
      </c>
      <c r="F223" s="1424" t="s">
        <v>97</v>
      </c>
      <c r="G223" s="659">
        <f t="shared" si="492"/>
        <v>1.96</v>
      </c>
      <c r="H223" s="1436">
        <v>66140</v>
      </c>
      <c r="I223" s="1437">
        <f t="shared" si="493"/>
        <v>129634.4</v>
      </c>
      <c r="J223" s="1446">
        <v>0</v>
      </c>
      <c r="K223" s="1117">
        <f t="shared" si="494"/>
        <v>129634.4</v>
      </c>
      <c r="L223" s="1178">
        <f t="shared" si="495"/>
        <v>1685247.2</v>
      </c>
      <c r="M223" s="1118">
        <v>1</v>
      </c>
      <c r="N223" s="504">
        <f t="shared" si="496"/>
        <v>7</v>
      </c>
      <c r="O223" s="372"/>
      <c r="P223" s="229" t="str">
        <f t="shared" si="497"/>
        <v>Կ-1</v>
      </c>
      <c r="Q223" s="597">
        <f t="shared" si="498"/>
        <v>1.96</v>
      </c>
      <c r="R223" s="1176"/>
      <c r="S223" s="1176">
        <f t="shared" si="499"/>
        <v>1.96</v>
      </c>
      <c r="T223" s="1117">
        <v>66140</v>
      </c>
      <c r="U223" s="1117">
        <f t="shared" si="500"/>
        <v>129634.4</v>
      </c>
      <c r="V223" s="1114">
        <f t="shared" si="501"/>
        <v>0</v>
      </c>
      <c r="W223" s="1117">
        <f t="shared" si="502"/>
        <v>129634.4</v>
      </c>
      <c r="X223" s="1178">
        <f t="shared" si="503"/>
        <v>1685247.2</v>
      </c>
      <c r="Y223" s="1118">
        <v>1</v>
      </c>
      <c r="Z223" s="504">
        <f t="shared" si="504"/>
        <v>8</v>
      </c>
      <c r="AA223" s="372"/>
      <c r="AB223" s="229" t="str">
        <f t="shared" si="505"/>
        <v>Կ-1</v>
      </c>
      <c r="AC223" s="1176">
        <f t="shared" si="506"/>
        <v>2.02</v>
      </c>
      <c r="AD223" s="1176"/>
      <c r="AE223" s="1176">
        <f t="shared" si="507"/>
        <v>2.02</v>
      </c>
      <c r="AF223" s="1117">
        <v>66140</v>
      </c>
      <c r="AG223" s="1117">
        <f t="shared" si="508"/>
        <v>133602.79999999999</v>
      </c>
      <c r="AH223" s="1114">
        <f t="shared" si="509"/>
        <v>0</v>
      </c>
      <c r="AI223" s="1117">
        <f t="shared" si="510"/>
        <v>133602.79999999999</v>
      </c>
      <c r="AJ223" s="1178">
        <f t="shared" si="511"/>
        <v>1736836.4</v>
      </c>
      <c r="AK223" s="1118">
        <v>1</v>
      </c>
      <c r="AL223" s="371">
        <f t="shared" si="512"/>
        <v>9</v>
      </c>
      <c r="AM223" s="372"/>
      <c r="AN223" s="229" t="str">
        <f t="shared" si="513"/>
        <v>Կ-1</v>
      </c>
      <c r="AO223" s="1176">
        <f t="shared" si="514"/>
        <v>2.02</v>
      </c>
      <c r="AP223" s="1176"/>
      <c r="AQ223" s="1176">
        <f t="shared" si="515"/>
        <v>2.02</v>
      </c>
      <c r="AR223" s="1117">
        <v>66140</v>
      </c>
      <c r="AS223" s="1117">
        <f t="shared" si="516"/>
        <v>133602.79999999999</v>
      </c>
      <c r="AT223" s="1114">
        <f t="shared" si="517"/>
        <v>0</v>
      </c>
      <c r="AU223" s="1117">
        <f t="shared" si="518"/>
        <v>133602.79999999999</v>
      </c>
      <c r="AV223" s="1178">
        <f t="shared" si="519"/>
        <v>1736836.4</v>
      </c>
    </row>
    <row r="224" spans="1:48" ht="17.25" thickBot="1">
      <c r="A224" s="1635">
        <v>182</v>
      </c>
      <c r="B224" s="1189" t="s">
        <v>922</v>
      </c>
      <c r="C224" s="1420" t="s">
        <v>1808</v>
      </c>
      <c r="D224" s="1422">
        <v>1</v>
      </c>
      <c r="E224" s="1184">
        <v>3</v>
      </c>
      <c r="F224" s="1424" t="s">
        <v>97</v>
      </c>
      <c r="G224" s="659">
        <f t="shared" si="492"/>
        <v>1.84</v>
      </c>
      <c r="H224" s="1436">
        <v>66140</v>
      </c>
      <c r="I224" s="1437">
        <f t="shared" si="493"/>
        <v>121697.60000000001</v>
      </c>
      <c r="J224" s="1446">
        <v>0</v>
      </c>
      <c r="K224" s="1117">
        <f t="shared" si="494"/>
        <v>121697.60000000001</v>
      </c>
      <c r="L224" s="1178">
        <f t="shared" si="495"/>
        <v>1582068.8</v>
      </c>
      <c r="M224" s="1118">
        <v>1</v>
      </c>
      <c r="N224" s="504">
        <f t="shared" si="496"/>
        <v>4</v>
      </c>
      <c r="O224" s="372"/>
      <c r="P224" s="229" t="str">
        <f t="shared" si="497"/>
        <v>Կ-1</v>
      </c>
      <c r="Q224" s="597">
        <f t="shared" si="498"/>
        <v>1.9</v>
      </c>
      <c r="R224" s="1176"/>
      <c r="S224" s="1176">
        <f t="shared" si="499"/>
        <v>1.9</v>
      </c>
      <c r="T224" s="1117">
        <v>66140</v>
      </c>
      <c r="U224" s="1117">
        <f t="shared" si="500"/>
        <v>125666</v>
      </c>
      <c r="V224" s="1114">
        <f t="shared" si="501"/>
        <v>0</v>
      </c>
      <c r="W224" s="1117">
        <f t="shared" si="502"/>
        <v>125666</v>
      </c>
      <c r="X224" s="1178">
        <f t="shared" si="503"/>
        <v>1633658</v>
      </c>
      <c r="Y224" s="1118">
        <v>1</v>
      </c>
      <c r="Z224" s="504">
        <f t="shared" si="504"/>
        <v>5</v>
      </c>
      <c r="AA224" s="372"/>
      <c r="AB224" s="229" t="str">
        <f t="shared" si="505"/>
        <v>Կ-1</v>
      </c>
      <c r="AC224" s="1176">
        <f t="shared" si="506"/>
        <v>1.9</v>
      </c>
      <c r="AD224" s="1176"/>
      <c r="AE224" s="1176">
        <f t="shared" si="507"/>
        <v>1.9</v>
      </c>
      <c r="AF224" s="1117">
        <v>66140</v>
      </c>
      <c r="AG224" s="1117">
        <f t="shared" si="508"/>
        <v>125666</v>
      </c>
      <c r="AH224" s="1114">
        <f t="shared" si="509"/>
        <v>0</v>
      </c>
      <c r="AI224" s="1117">
        <f t="shared" si="510"/>
        <v>125666</v>
      </c>
      <c r="AJ224" s="1178">
        <f t="shared" si="511"/>
        <v>1633658</v>
      </c>
      <c r="AK224" s="1118">
        <v>1</v>
      </c>
      <c r="AL224" s="371">
        <f t="shared" si="512"/>
        <v>6</v>
      </c>
      <c r="AM224" s="372"/>
      <c r="AN224" s="229" t="str">
        <f t="shared" si="513"/>
        <v>Կ-1</v>
      </c>
      <c r="AO224" s="1176">
        <f t="shared" si="514"/>
        <v>1.96</v>
      </c>
      <c r="AP224" s="1176"/>
      <c r="AQ224" s="1176">
        <f t="shared" si="515"/>
        <v>1.96</v>
      </c>
      <c r="AR224" s="1117">
        <v>66140</v>
      </c>
      <c r="AS224" s="1117">
        <f t="shared" si="516"/>
        <v>129634.4</v>
      </c>
      <c r="AT224" s="1114">
        <f t="shared" si="517"/>
        <v>0</v>
      </c>
      <c r="AU224" s="1117">
        <f t="shared" si="518"/>
        <v>129634.4</v>
      </c>
      <c r="AV224" s="1178">
        <f t="shared" si="519"/>
        <v>1685247.2</v>
      </c>
    </row>
    <row r="225" spans="1:48" ht="17.25" thickBot="1">
      <c r="A225" s="1634">
        <v>183</v>
      </c>
      <c r="B225" s="1189" t="s">
        <v>3038</v>
      </c>
      <c r="C225" s="1420" t="s">
        <v>1808</v>
      </c>
      <c r="D225" s="1422">
        <v>1</v>
      </c>
      <c r="E225" s="1184">
        <v>3</v>
      </c>
      <c r="F225" s="1424" t="s">
        <v>97</v>
      </c>
      <c r="G225" s="659">
        <f t="shared" si="492"/>
        <v>1.84</v>
      </c>
      <c r="H225" s="1436">
        <v>66140</v>
      </c>
      <c r="I225" s="1437">
        <f t="shared" si="493"/>
        <v>121697.60000000001</v>
      </c>
      <c r="J225" s="1446">
        <v>0</v>
      </c>
      <c r="K225" s="1117">
        <f t="shared" si="494"/>
        <v>121697.60000000001</v>
      </c>
      <c r="L225" s="1178">
        <f t="shared" si="495"/>
        <v>1582068.8</v>
      </c>
      <c r="M225" s="1118">
        <v>1</v>
      </c>
      <c r="N225" s="504">
        <f t="shared" si="496"/>
        <v>4</v>
      </c>
      <c r="O225" s="372"/>
      <c r="P225" s="229" t="str">
        <f t="shared" si="497"/>
        <v>Կ-1</v>
      </c>
      <c r="Q225" s="597">
        <f t="shared" si="498"/>
        <v>1.9</v>
      </c>
      <c r="R225" s="1176"/>
      <c r="S225" s="1176">
        <f t="shared" si="499"/>
        <v>1.9</v>
      </c>
      <c r="T225" s="1117">
        <v>66140</v>
      </c>
      <c r="U225" s="1117">
        <f t="shared" si="500"/>
        <v>125666</v>
      </c>
      <c r="V225" s="1114">
        <f t="shared" si="501"/>
        <v>0</v>
      </c>
      <c r="W225" s="1117">
        <f t="shared" si="502"/>
        <v>125666</v>
      </c>
      <c r="X225" s="1178">
        <f t="shared" si="503"/>
        <v>1633658</v>
      </c>
      <c r="Y225" s="1118">
        <v>1</v>
      </c>
      <c r="Z225" s="504">
        <f t="shared" si="504"/>
        <v>5</v>
      </c>
      <c r="AA225" s="372"/>
      <c r="AB225" s="229" t="str">
        <f t="shared" si="505"/>
        <v>Կ-1</v>
      </c>
      <c r="AC225" s="1176">
        <f t="shared" si="506"/>
        <v>1.9</v>
      </c>
      <c r="AD225" s="1176"/>
      <c r="AE225" s="1176">
        <f t="shared" si="507"/>
        <v>1.9</v>
      </c>
      <c r="AF225" s="1117">
        <v>66140</v>
      </c>
      <c r="AG225" s="1117">
        <f t="shared" si="508"/>
        <v>125666</v>
      </c>
      <c r="AH225" s="1114">
        <f t="shared" si="509"/>
        <v>0</v>
      </c>
      <c r="AI225" s="1117">
        <f t="shared" si="510"/>
        <v>125666</v>
      </c>
      <c r="AJ225" s="1178">
        <f t="shared" si="511"/>
        <v>1633658</v>
      </c>
      <c r="AK225" s="1118">
        <v>1</v>
      </c>
      <c r="AL225" s="371">
        <f t="shared" si="512"/>
        <v>6</v>
      </c>
      <c r="AM225" s="372"/>
      <c r="AN225" s="229" t="str">
        <f t="shared" si="513"/>
        <v>Կ-1</v>
      </c>
      <c r="AO225" s="1176">
        <f t="shared" si="514"/>
        <v>1.96</v>
      </c>
      <c r="AP225" s="1176"/>
      <c r="AQ225" s="1176">
        <f t="shared" si="515"/>
        <v>1.96</v>
      </c>
      <c r="AR225" s="1117">
        <v>66140</v>
      </c>
      <c r="AS225" s="1117">
        <f t="shared" si="516"/>
        <v>129634.4</v>
      </c>
      <c r="AT225" s="1114">
        <f t="shared" si="517"/>
        <v>0</v>
      </c>
      <c r="AU225" s="1117">
        <f t="shared" si="518"/>
        <v>129634.4</v>
      </c>
      <c r="AV225" s="1178">
        <f t="shared" si="519"/>
        <v>1685247.2</v>
      </c>
    </row>
    <row r="226" spans="1:48" ht="17.25" thickBot="1">
      <c r="A226" s="1635">
        <v>184</v>
      </c>
      <c r="B226" s="1189" t="s">
        <v>3039</v>
      </c>
      <c r="C226" s="1420" t="s">
        <v>1808</v>
      </c>
      <c r="D226" s="1422">
        <v>1</v>
      </c>
      <c r="E226" s="1184">
        <v>3</v>
      </c>
      <c r="F226" s="1424" t="s">
        <v>97</v>
      </c>
      <c r="G226" s="659">
        <f t="shared" si="492"/>
        <v>1.84</v>
      </c>
      <c r="H226" s="1436">
        <v>66140</v>
      </c>
      <c r="I226" s="1437">
        <f t="shared" si="493"/>
        <v>121697.60000000001</v>
      </c>
      <c r="J226" s="1446">
        <v>0</v>
      </c>
      <c r="K226" s="1117">
        <f t="shared" si="494"/>
        <v>121697.60000000001</v>
      </c>
      <c r="L226" s="1178">
        <f t="shared" si="495"/>
        <v>1582068.8</v>
      </c>
      <c r="M226" s="1118">
        <v>1</v>
      </c>
      <c r="N226" s="504">
        <f t="shared" si="496"/>
        <v>4</v>
      </c>
      <c r="O226" s="372"/>
      <c r="P226" s="229" t="str">
        <f t="shared" si="497"/>
        <v>Կ-1</v>
      </c>
      <c r="Q226" s="597">
        <f t="shared" si="498"/>
        <v>1.9</v>
      </c>
      <c r="R226" s="1176"/>
      <c r="S226" s="1176">
        <f t="shared" si="499"/>
        <v>1.9</v>
      </c>
      <c r="T226" s="1117">
        <v>66140</v>
      </c>
      <c r="U226" s="1117">
        <f t="shared" si="500"/>
        <v>125666</v>
      </c>
      <c r="V226" s="1114">
        <f t="shared" si="501"/>
        <v>0</v>
      </c>
      <c r="W226" s="1117">
        <f t="shared" si="502"/>
        <v>125666</v>
      </c>
      <c r="X226" s="1178">
        <f t="shared" si="503"/>
        <v>1633658</v>
      </c>
      <c r="Y226" s="1118">
        <v>1</v>
      </c>
      <c r="Z226" s="504">
        <f t="shared" si="504"/>
        <v>5</v>
      </c>
      <c r="AA226" s="372"/>
      <c r="AB226" s="229" t="str">
        <f t="shared" si="505"/>
        <v>Կ-1</v>
      </c>
      <c r="AC226" s="1176">
        <f t="shared" si="506"/>
        <v>1.9</v>
      </c>
      <c r="AD226" s="1176"/>
      <c r="AE226" s="1176">
        <f t="shared" si="507"/>
        <v>1.9</v>
      </c>
      <c r="AF226" s="1117">
        <v>66140</v>
      </c>
      <c r="AG226" s="1117">
        <f t="shared" si="508"/>
        <v>125666</v>
      </c>
      <c r="AH226" s="1114">
        <f t="shared" si="509"/>
        <v>0</v>
      </c>
      <c r="AI226" s="1117">
        <f t="shared" si="510"/>
        <v>125666</v>
      </c>
      <c r="AJ226" s="1178">
        <f t="shared" si="511"/>
        <v>1633658</v>
      </c>
      <c r="AK226" s="1118">
        <v>1</v>
      </c>
      <c r="AL226" s="371">
        <f t="shared" si="512"/>
        <v>6</v>
      </c>
      <c r="AM226" s="372"/>
      <c r="AN226" s="229" t="str">
        <f t="shared" si="513"/>
        <v>Կ-1</v>
      </c>
      <c r="AO226" s="1176">
        <f t="shared" si="514"/>
        <v>1.96</v>
      </c>
      <c r="AP226" s="1176"/>
      <c r="AQ226" s="1176">
        <f t="shared" si="515"/>
        <v>1.96</v>
      </c>
      <c r="AR226" s="1117">
        <v>66140</v>
      </c>
      <c r="AS226" s="1117">
        <f t="shared" si="516"/>
        <v>129634.4</v>
      </c>
      <c r="AT226" s="1114">
        <f t="shared" si="517"/>
        <v>0</v>
      </c>
      <c r="AU226" s="1117">
        <f t="shared" si="518"/>
        <v>129634.4</v>
      </c>
      <c r="AV226" s="1178">
        <f t="shared" si="519"/>
        <v>1685247.2</v>
      </c>
    </row>
    <row r="227" spans="1:48" ht="17.25" thickBot="1">
      <c r="A227" s="1634">
        <v>185</v>
      </c>
      <c r="B227" s="1189" t="s">
        <v>3040</v>
      </c>
      <c r="C227" s="1420" t="s">
        <v>1808</v>
      </c>
      <c r="D227" s="1422">
        <v>1</v>
      </c>
      <c r="E227" s="1184">
        <v>6</v>
      </c>
      <c r="F227" s="1424" t="s">
        <v>97</v>
      </c>
      <c r="G227" s="659">
        <f t="shared" si="492"/>
        <v>1.96</v>
      </c>
      <c r="H227" s="1436">
        <v>66140</v>
      </c>
      <c r="I227" s="1437">
        <f t="shared" si="493"/>
        <v>129634.4</v>
      </c>
      <c r="J227" s="1446">
        <v>0</v>
      </c>
      <c r="K227" s="1117">
        <f t="shared" si="494"/>
        <v>129634.4</v>
      </c>
      <c r="L227" s="1178">
        <f t="shared" si="495"/>
        <v>1685247.2</v>
      </c>
      <c r="M227" s="1118">
        <v>1</v>
      </c>
      <c r="N227" s="504">
        <f t="shared" si="496"/>
        <v>7</v>
      </c>
      <c r="O227" s="372"/>
      <c r="P227" s="229" t="str">
        <f t="shared" si="497"/>
        <v>Կ-1</v>
      </c>
      <c r="Q227" s="597">
        <f t="shared" si="498"/>
        <v>1.96</v>
      </c>
      <c r="R227" s="1176"/>
      <c r="S227" s="1176">
        <f t="shared" si="499"/>
        <v>1.96</v>
      </c>
      <c r="T227" s="1117">
        <v>66140</v>
      </c>
      <c r="U227" s="1117">
        <f t="shared" si="500"/>
        <v>129634.4</v>
      </c>
      <c r="V227" s="1114">
        <f t="shared" si="501"/>
        <v>0</v>
      </c>
      <c r="W227" s="1117">
        <f t="shared" si="502"/>
        <v>129634.4</v>
      </c>
      <c r="X227" s="1178">
        <f t="shared" si="503"/>
        <v>1685247.2</v>
      </c>
      <c r="Y227" s="1118">
        <v>1</v>
      </c>
      <c r="Z227" s="504">
        <f t="shared" si="504"/>
        <v>8</v>
      </c>
      <c r="AA227" s="372"/>
      <c r="AB227" s="229" t="str">
        <f t="shared" si="505"/>
        <v>Կ-1</v>
      </c>
      <c r="AC227" s="1176">
        <f t="shared" si="506"/>
        <v>2.02</v>
      </c>
      <c r="AD227" s="1176"/>
      <c r="AE227" s="1176">
        <f t="shared" si="507"/>
        <v>2.02</v>
      </c>
      <c r="AF227" s="1117">
        <v>66140</v>
      </c>
      <c r="AG227" s="1117">
        <f t="shared" si="508"/>
        <v>133602.79999999999</v>
      </c>
      <c r="AH227" s="1114">
        <f t="shared" si="509"/>
        <v>0</v>
      </c>
      <c r="AI227" s="1117">
        <f t="shared" si="510"/>
        <v>133602.79999999999</v>
      </c>
      <c r="AJ227" s="1178">
        <f t="shared" si="511"/>
        <v>1736836.4</v>
      </c>
      <c r="AK227" s="1118">
        <v>1</v>
      </c>
      <c r="AL227" s="371">
        <f t="shared" si="512"/>
        <v>9</v>
      </c>
      <c r="AM227" s="372"/>
      <c r="AN227" s="229" t="str">
        <f t="shared" si="513"/>
        <v>Կ-1</v>
      </c>
      <c r="AO227" s="1176">
        <f t="shared" si="514"/>
        <v>2.02</v>
      </c>
      <c r="AP227" s="1176"/>
      <c r="AQ227" s="1176">
        <f t="shared" si="515"/>
        <v>2.02</v>
      </c>
      <c r="AR227" s="1117">
        <v>66140</v>
      </c>
      <c r="AS227" s="1117">
        <f t="shared" si="516"/>
        <v>133602.79999999999</v>
      </c>
      <c r="AT227" s="1114">
        <f t="shared" si="517"/>
        <v>0</v>
      </c>
      <c r="AU227" s="1117">
        <f t="shared" si="518"/>
        <v>133602.79999999999</v>
      </c>
      <c r="AV227" s="1178">
        <f t="shared" si="519"/>
        <v>1736836.4</v>
      </c>
    </row>
    <row r="228" spans="1:48" ht="17.25" thickBot="1">
      <c r="A228" s="1635">
        <v>186</v>
      </c>
      <c r="B228" s="1189" t="s">
        <v>3041</v>
      </c>
      <c r="C228" s="1420" t="s">
        <v>1808</v>
      </c>
      <c r="D228" s="1422">
        <v>1</v>
      </c>
      <c r="E228" s="1184">
        <v>3</v>
      </c>
      <c r="F228" s="1424" t="s">
        <v>97</v>
      </c>
      <c r="G228" s="659">
        <f t="shared" si="492"/>
        <v>1.84</v>
      </c>
      <c r="H228" s="1436">
        <v>66140</v>
      </c>
      <c r="I228" s="1437">
        <f t="shared" si="493"/>
        <v>121697.60000000001</v>
      </c>
      <c r="J228" s="1446">
        <v>0</v>
      </c>
      <c r="K228" s="1117">
        <f t="shared" si="494"/>
        <v>121697.60000000001</v>
      </c>
      <c r="L228" s="1178">
        <f t="shared" si="495"/>
        <v>1582068.8</v>
      </c>
      <c r="M228" s="1118">
        <v>1</v>
      </c>
      <c r="N228" s="504">
        <f t="shared" si="496"/>
        <v>4</v>
      </c>
      <c r="O228" s="372"/>
      <c r="P228" s="229" t="str">
        <f t="shared" si="497"/>
        <v>Կ-1</v>
      </c>
      <c r="Q228" s="597">
        <f t="shared" si="498"/>
        <v>1.9</v>
      </c>
      <c r="R228" s="1176"/>
      <c r="S228" s="1176">
        <f t="shared" si="499"/>
        <v>1.9</v>
      </c>
      <c r="T228" s="1117">
        <v>66140</v>
      </c>
      <c r="U228" s="1117">
        <f t="shared" si="500"/>
        <v>125666</v>
      </c>
      <c r="V228" s="1114">
        <f t="shared" si="501"/>
        <v>0</v>
      </c>
      <c r="W228" s="1117">
        <f t="shared" si="502"/>
        <v>125666</v>
      </c>
      <c r="X228" s="1178">
        <f t="shared" si="503"/>
        <v>1633658</v>
      </c>
      <c r="Y228" s="1118">
        <v>1</v>
      </c>
      <c r="Z228" s="504">
        <f t="shared" si="504"/>
        <v>5</v>
      </c>
      <c r="AA228" s="372"/>
      <c r="AB228" s="229" t="str">
        <f t="shared" si="505"/>
        <v>Կ-1</v>
      </c>
      <c r="AC228" s="1176">
        <f t="shared" si="506"/>
        <v>1.9</v>
      </c>
      <c r="AD228" s="1176"/>
      <c r="AE228" s="1176">
        <f t="shared" si="507"/>
        <v>1.9</v>
      </c>
      <c r="AF228" s="1117">
        <v>66140</v>
      </c>
      <c r="AG228" s="1117">
        <f t="shared" si="508"/>
        <v>125666</v>
      </c>
      <c r="AH228" s="1114">
        <f t="shared" si="509"/>
        <v>0</v>
      </c>
      <c r="AI228" s="1117">
        <f t="shared" si="510"/>
        <v>125666</v>
      </c>
      <c r="AJ228" s="1178">
        <f t="shared" si="511"/>
        <v>1633658</v>
      </c>
      <c r="AK228" s="1118">
        <v>1</v>
      </c>
      <c r="AL228" s="371">
        <f t="shared" si="512"/>
        <v>6</v>
      </c>
      <c r="AM228" s="372"/>
      <c r="AN228" s="229" t="str">
        <f t="shared" si="513"/>
        <v>Կ-1</v>
      </c>
      <c r="AO228" s="1176">
        <f t="shared" si="514"/>
        <v>1.96</v>
      </c>
      <c r="AP228" s="1176"/>
      <c r="AQ228" s="1176">
        <f t="shared" si="515"/>
        <v>1.96</v>
      </c>
      <c r="AR228" s="1117">
        <v>66140</v>
      </c>
      <c r="AS228" s="1117">
        <f t="shared" si="516"/>
        <v>129634.4</v>
      </c>
      <c r="AT228" s="1114">
        <f t="shared" si="517"/>
        <v>0</v>
      </c>
      <c r="AU228" s="1117">
        <f t="shared" si="518"/>
        <v>129634.4</v>
      </c>
      <c r="AV228" s="1178">
        <f t="shared" si="519"/>
        <v>1685247.2</v>
      </c>
    </row>
    <row r="229" spans="1:48" ht="17.25" thickBot="1">
      <c r="A229" s="1634">
        <v>187</v>
      </c>
      <c r="B229" s="1189" t="s">
        <v>1857</v>
      </c>
      <c r="C229" s="1420" t="s">
        <v>1808</v>
      </c>
      <c r="D229" s="1422">
        <v>1</v>
      </c>
      <c r="E229" s="1184">
        <v>3</v>
      </c>
      <c r="F229" s="1424" t="s">
        <v>97</v>
      </c>
      <c r="G229" s="659">
        <f t="shared" si="492"/>
        <v>1.84</v>
      </c>
      <c r="H229" s="1436">
        <v>66140</v>
      </c>
      <c r="I229" s="1437">
        <f t="shared" si="493"/>
        <v>121697.60000000001</v>
      </c>
      <c r="J229" s="1446">
        <v>0</v>
      </c>
      <c r="K229" s="1117">
        <f t="shared" si="494"/>
        <v>121697.60000000001</v>
      </c>
      <c r="L229" s="1178">
        <f t="shared" si="495"/>
        <v>1582068.8</v>
      </c>
      <c r="M229" s="1118">
        <v>1</v>
      </c>
      <c r="N229" s="504">
        <f t="shared" si="496"/>
        <v>4</v>
      </c>
      <c r="O229" s="372"/>
      <c r="P229" s="229" t="str">
        <f t="shared" si="497"/>
        <v>Կ-1</v>
      </c>
      <c r="Q229" s="597">
        <f t="shared" si="498"/>
        <v>1.9</v>
      </c>
      <c r="R229" s="1176"/>
      <c r="S229" s="1176">
        <f t="shared" si="499"/>
        <v>1.9</v>
      </c>
      <c r="T229" s="1117">
        <v>66140</v>
      </c>
      <c r="U229" s="1117">
        <f t="shared" si="500"/>
        <v>125666</v>
      </c>
      <c r="V229" s="1114">
        <f t="shared" si="501"/>
        <v>0</v>
      </c>
      <c r="W229" s="1117">
        <f t="shared" si="502"/>
        <v>125666</v>
      </c>
      <c r="X229" s="1178">
        <f t="shared" si="503"/>
        <v>1633658</v>
      </c>
      <c r="Y229" s="1118">
        <v>1</v>
      </c>
      <c r="Z229" s="504">
        <f t="shared" si="504"/>
        <v>5</v>
      </c>
      <c r="AA229" s="372"/>
      <c r="AB229" s="229" t="str">
        <f t="shared" si="505"/>
        <v>Կ-1</v>
      </c>
      <c r="AC229" s="1176">
        <f t="shared" si="506"/>
        <v>1.9</v>
      </c>
      <c r="AD229" s="1176"/>
      <c r="AE229" s="1176">
        <f t="shared" si="507"/>
        <v>1.9</v>
      </c>
      <c r="AF229" s="1117">
        <v>66140</v>
      </c>
      <c r="AG229" s="1117">
        <f t="shared" si="508"/>
        <v>125666</v>
      </c>
      <c r="AH229" s="1114">
        <f t="shared" si="509"/>
        <v>0</v>
      </c>
      <c r="AI229" s="1117">
        <f t="shared" si="510"/>
        <v>125666</v>
      </c>
      <c r="AJ229" s="1178">
        <f t="shared" si="511"/>
        <v>1633658</v>
      </c>
      <c r="AK229" s="1118">
        <v>1</v>
      </c>
      <c r="AL229" s="371">
        <f t="shared" si="512"/>
        <v>6</v>
      </c>
      <c r="AM229" s="372"/>
      <c r="AN229" s="229" t="str">
        <f t="shared" si="513"/>
        <v>Կ-1</v>
      </c>
      <c r="AO229" s="1176">
        <f t="shared" si="514"/>
        <v>1.96</v>
      </c>
      <c r="AP229" s="1176"/>
      <c r="AQ229" s="1176">
        <f t="shared" si="515"/>
        <v>1.96</v>
      </c>
      <c r="AR229" s="1117">
        <v>66140</v>
      </c>
      <c r="AS229" s="1117">
        <f t="shared" si="516"/>
        <v>129634.4</v>
      </c>
      <c r="AT229" s="1114">
        <f t="shared" si="517"/>
        <v>0</v>
      </c>
      <c r="AU229" s="1117">
        <f t="shared" si="518"/>
        <v>129634.4</v>
      </c>
      <c r="AV229" s="1178">
        <f t="shared" si="519"/>
        <v>1685247.2</v>
      </c>
    </row>
    <row r="230" spans="1:48" ht="17.25" thickBot="1">
      <c r="A230" s="1635">
        <v>188</v>
      </c>
      <c r="B230" s="1189" t="s">
        <v>1088</v>
      </c>
      <c r="C230" s="1420" t="s">
        <v>1808</v>
      </c>
      <c r="D230" s="1422">
        <v>1</v>
      </c>
      <c r="E230" s="1184">
        <v>3</v>
      </c>
      <c r="F230" s="1424" t="s">
        <v>97</v>
      </c>
      <c r="G230" s="659">
        <f t="shared" si="492"/>
        <v>1.84</v>
      </c>
      <c r="H230" s="1436">
        <v>66140</v>
      </c>
      <c r="I230" s="1437">
        <f t="shared" si="493"/>
        <v>121697.60000000001</v>
      </c>
      <c r="J230" s="1446">
        <v>0</v>
      </c>
      <c r="K230" s="1117">
        <f t="shared" si="494"/>
        <v>121697.60000000001</v>
      </c>
      <c r="L230" s="1178">
        <f t="shared" si="495"/>
        <v>1582068.8</v>
      </c>
      <c r="M230" s="1118">
        <v>1</v>
      </c>
      <c r="N230" s="504">
        <f t="shared" si="496"/>
        <v>4</v>
      </c>
      <c r="O230" s="372"/>
      <c r="P230" s="229" t="str">
        <f t="shared" si="497"/>
        <v>Կ-1</v>
      </c>
      <c r="Q230" s="597">
        <f t="shared" si="498"/>
        <v>1.9</v>
      </c>
      <c r="R230" s="1176"/>
      <c r="S230" s="1176">
        <f t="shared" si="499"/>
        <v>1.9</v>
      </c>
      <c r="T230" s="1117">
        <v>66140</v>
      </c>
      <c r="U230" s="1117">
        <f t="shared" si="500"/>
        <v>125666</v>
      </c>
      <c r="V230" s="1114">
        <f t="shared" si="501"/>
        <v>0</v>
      </c>
      <c r="W230" s="1117">
        <f t="shared" si="502"/>
        <v>125666</v>
      </c>
      <c r="X230" s="1178">
        <f t="shared" si="503"/>
        <v>1633658</v>
      </c>
      <c r="Y230" s="1118">
        <v>1</v>
      </c>
      <c r="Z230" s="504">
        <f t="shared" si="504"/>
        <v>5</v>
      </c>
      <c r="AA230" s="372"/>
      <c r="AB230" s="229" t="str">
        <f t="shared" si="505"/>
        <v>Կ-1</v>
      </c>
      <c r="AC230" s="1176">
        <f t="shared" si="506"/>
        <v>1.9</v>
      </c>
      <c r="AD230" s="1176"/>
      <c r="AE230" s="1176">
        <f t="shared" si="507"/>
        <v>1.9</v>
      </c>
      <c r="AF230" s="1117">
        <v>66140</v>
      </c>
      <c r="AG230" s="1117">
        <f t="shared" si="508"/>
        <v>125666</v>
      </c>
      <c r="AH230" s="1114">
        <f t="shared" si="509"/>
        <v>0</v>
      </c>
      <c r="AI230" s="1117">
        <f t="shared" si="510"/>
        <v>125666</v>
      </c>
      <c r="AJ230" s="1178">
        <f t="shared" si="511"/>
        <v>1633658</v>
      </c>
      <c r="AK230" s="1118">
        <v>1</v>
      </c>
      <c r="AL230" s="371">
        <f t="shared" si="512"/>
        <v>6</v>
      </c>
      <c r="AM230" s="372"/>
      <c r="AN230" s="229" t="str">
        <f t="shared" si="513"/>
        <v>Կ-1</v>
      </c>
      <c r="AO230" s="1176">
        <f t="shared" si="514"/>
        <v>1.96</v>
      </c>
      <c r="AP230" s="1176"/>
      <c r="AQ230" s="1176">
        <f t="shared" si="515"/>
        <v>1.96</v>
      </c>
      <c r="AR230" s="1117">
        <v>66140</v>
      </c>
      <c r="AS230" s="1117">
        <f t="shared" si="516"/>
        <v>129634.4</v>
      </c>
      <c r="AT230" s="1114">
        <f t="shared" si="517"/>
        <v>0</v>
      </c>
      <c r="AU230" s="1117">
        <f t="shared" si="518"/>
        <v>129634.4</v>
      </c>
      <c r="AV230" s="1178">
        <f t="shared" si="519"/>
        <v>1685247.2</v>
      </c>
    </row>
    <row r="231" spans="1:48" ht="17.25" thickBot="1">
      <c r="A231" s="1634">
        <v>189</v>
      </c>
      <c r="B231" s="1189" t="s">
        <v>3042</v>
      </c>
      <c r="C231" s="1420" t="s">
        <v>1808</v>
      </c>
      <c r="D231" s="1422">
        <v>1</v>
      </c>
      <c r="E231" s="1184">
        <v>1</v>
      </c>
      <c r="F231" s="1424" t="s">
        <v>97</v>
      </c>
      <c r="G231" s="659">
        <f t="shared" si="492"/>
        <v>1.73</v>
      </c>
      <c r="H231" s="1436">
        <v>66140</v>
      </c>
      <c r="I231" s="1437">
        <f t="shared" si="493"/>
        <v>114422.2</v>
      </c>
      <c r="J231" s="1446">
        <v>0</v>
      </c>
      <c r="K231" s="1117">
        <f t="shared" si="494"/>
        <v>114422.2</v>
      </c>
      <c r="L231" s="1178">
        <f t="shared" si="495"/>
        <v>1487488.5999999999</v>
      </c>
      <c r="M231" s="1118">
        <v>1</v>
      </c>
      <c r="N231" s="504">
        <f t="shared" si="496"/>
        <v>2</v>
      </c>
      <c r="O231" s="372"/>
      <c r="P231" s="229" t="str">
        <f t="shared" si="497"/>
        <v>Կ-1</v>
      </c>
      <c r="Q231" s="597">
        <f t="shared" si="498"/>
        <v>1.79</v>
      </c>
      <c r="R231" s="1176"/>
      <c r="S231" s="1176">
        <f t="shared" si="499"/>
        <v>1.79</v>
      </c>
      <c r="T231" s="1117">
        <v>66140</v>
      </c>
      <c r="U231" s="1117">
        <f t="shared" si="500"/>
        <v>118390.6</v>
      </c>
      <c r="V231" s="1114">
        <f t="shared" si="501"/>
        <v>0</v>
      </c>
      <c r="W231" s="1117">
        <f t="shared" si="502"/>
        <v>118390.6</v>
      </c>
      <c r="X231" s="1178">
        <f t="shared" si="503"/>
        <v>1539077.8</v>
      </c>
      <c r="Y231" s="1118">
        <v>1</v>
      </c>
      <c r="Z231" s="504">
        <f t="shared" si="504"/>
        <v>3</v>
      </c>
      <c r="AA231" s="372"/>
      <c r="AB231" s="229" t="str">
        <f t="shared" si="505"/>
        <v>Կ-1</v>
      </c>
      <c r="AC231" s="1176">
        <f t="shared" si="506"/>
        <v>1.84</v>
      </c>
      <c r="AD231" s="1176"/>
      <c r="AE231" s="1176">
        <f t="shared" si="507"/>
        <v>1.84</v>
      </c>
      <c r="AF231" s="1117">
        <v>66140</v>
      </c>
      <c r="AG231" s="1117">
        <f t="shared" si="508"/>
        <v>121697.60000000001</v>
      </c>
      <c r="AH231" s="1114">
        <f t="shared" si="509"/>
        <v>0</v>
      </c>
      <c r="AI231" s="1117">
        <f t="shared" si="510"/>
        <v>121697.60000000001</v>
      </c>
      <c r="AJ231" s="1178">
        <f t="shared" si="511"/>
        <v>1582068.8</v>
      </c>
      <c r="AK231" s="1118">
        <v>1</v>
      </c>
      <c r="AL231" s="371">
        <f t="shared" si="512"/>
        <v>4</v>
      </c>
      <c r="AM231" s="372"/>
      <c r="AN231" s="229" t="str">
        <f t="shared" si="513"/>
        <v>Կ-1</v>
      </c>
      <c r="AO231" s="1176">
        <f t="shared" si="514"/>
        <v>1.9</v>
      </c>
      <c r="AP231" s="1176"/>
      <c r="AQ231" s="1176">
        <f t="shared" si="515"/>
        <v>1.9</v>
      </c>
      <c r="AR231" s="1117">
        <v>66140</v>
      </c>
      <c r="AS231" s="1117">
        <f t="shared" si="516"/>
        <v>125666</v>
      </c>
      <c r="AT231" s="1114">
        <f t="shared" si="517"/>
        <v>0</v>
      </c>
      <c r="AU231" s="1117">
        <f t="shared" si="518"/>
        <v>125666</v>
      </c>
      <c r="AV231" s="1178">
        <f t="shared" si="519"/>
        <v>1633658</v>
      </c>
    </row>
    <row r="232" spans="1:48" ht="17.25" thickBot="1">
      <c r="A232" s="1635">
        <v>190</v>
      </c>
      <c r="B232" s="1189" t="s">
        <v>1333</v>
      </c>
      <c r="C232" s="1420" t="s">
        <v>1808</v>
      </c>
      <c r="D232" s="1422">
        <v>1</v>
      </c>
      <c r="E232" s="1184">
        <v>3</v>
      </c>
      <c r="F232" s="1424" t="s">
        <v>97</v>
      </c>
      <c r="G232" s="659">
        <f t="shared" si="492"/>
        <v>1.84</v>
      </c>
      <c r="H232" s="1436">
        <v>66140</v>
      </c>
      <c r="I232" s="1437">
        <f t="shared" si="493"/>
        <v>121697.60000000001</v>
      </c>
      <c r="J232" s="1446">
        <v>0</v>
      </c>
      <c r="K232" s="1117">
        <f t="shared" si="494"/>
        <v>121697.60000000001</v>
      </c>
      <c r="L232" s="1178">
        <f t="shared" si="495"/>
        <v>1582068.8</v>
      </c>
      <c r="M232" s="1118">
        <v>1</v>
      </c>
      <c r="N232" s="504">
        <f t="shared" si="496"/>
        <v>4</v>
      </c>
      <c r="O232" s="372"/>
      <c r="P232" s="229" t="str">
        <f t="shared" si="497"/>
        <v>Կ-1</v>
      </c>
      <c r="Q232" s="597">
        <f t="shared" si="498"/>
        <v>1.9</v>
      </c>
      <c r="R232" s="1176"/>
      <c r="S232" s="1176">
        <f t="shared" si="499"/>
        <v>1.9</v>
      </c>
      <c r="T232" s="1117">
        <v>66140</v>
      </c>
      <c r="U232" s="1117">
        <f t="shared" si="500"/>
        <v>125666</v>
      </c>
      <c r="V232" s="1114">
        <f t="shared" si="501"/>
        <v>0</v>
      </c>
      <c r="W232" s="1117">
        <f t="shared" si="502"/>
        <v>125666</v>
      </c>
      <c r="X232" s="1178">
        <f t="shared" si="503"/>
        <v>1633658</v>
      </c>
      <c r="Y232" s="1118">
        <v>1</v>
      </c>
      <c r="Z232" s="504">
        <f t="shared" si="504"/>
        <v>5</v>
      </c>
      <c r="AA232" s="372"/>
      <c r="AB232" s="229" t="str">
        <f t="shared" si="505"/>
        <v>Կ-1</v>
      </c>
      <c r="AC232" s="1176">
        <f t="shared" si="506"/>
        <v>1.9</v>
      </c>
      <c r="AD232" s="1176"/>
      <c r="AE232" s="1176">
        <f t="shared" si="507"/>
        <v>1.9</v>
      </c>
      <c r="AF232" s="1117">
        <v>66140</v>
      </c>
      <c r="AG232" s="1117">
        <f t="shared" si="508"/>
        <v>125666</v>
      </c>
      <c r="AH232" s="1114">
        <f t="shared" si="509"/>
        <v>0</v>
      </c>
      <c r="AI232" s="1117">
        <f t="shared" si="510"/>
        <v>125666</v>
      </c>
      <c r="AJ232" s="1178">
        <f t="shared" si="511"/>
        <v>1633658</v>
      </c>
      <c r="AK232" s="1118">
        <v>1</v>
      </c>
      <c r="AL232" s="371">
        <f t="shared" si="512"/>
        <v>6</v>
      </c>
      <c r="AM232" s="372"/>
      <c r="AN232" s="229" t="str">
        <f t="shared" si="513"/>
        <v>Կ-1</v>
      </c>
      <c r="AO232" s="1176">
        <f t="shared" si="514"/>
        <v>1.96</v>
      </c>
      <c r="AP232" s="1176"/>
      <c r="AQ232" s="1176">
        <f t="shared" si="515"/>
        <v>1.96</v>
      </c>
      <c r="AR232" s="1117">
        <v>66140</v>
      </c>
      <c r="AS232" s="1117">
        <f t="shared" si="516"/>
        <v>129634.4</v>
      </c>
      <c r="AT232" s="1114">
        <f t="shared" si="517"/>
        <v>0</v>
      </c>
      <c r="AU232" s="1117">
        <f t="shared" si="518"/>
        <v>129634.4</v>
      </c>
      <c r="AV232" s="1178">
        <f t="shared" si="519"/>
        <v>1685247.2</v>
      </c>
    </row>
    <row r="233" spans="1:48" ht="17.25" thickBot="1">
      <c r="A233" s="1634">
        <v>191</v>
      </c>
      <c r="B233" s="1189" t="s">
        <v>89</v>
      </c>
      <c r="C233" s="1420" t="s">
        <v>1808</v>
      </c>
      <c r="D233" s="1422">
        <v>1</v>
      </c>
      <c r="E233" s="1184">
        <v>6</v>
      </c>
      <c r="F233" s="1424" t="s">
        <v>97</v>
      </c>
      <c r="G233" s="659">
        <f t="shared" si="492"/>
        <v>1.96</v>
      </c>
      <c r="H233" s="1436">
        <v>66140</v>
      </c>
      <c r="I233" s="1437">
        <f t="shared" si="493"/>
        <v>129634.4</v>
      </c>
      <c r="J233" s="1446">
        <v>0</v>
      </c>
      <c r="K233" s="1117">
        <f t="shared" si="494"/>
        <v>129634.4</v>
      </c>
      <c r="L233" s="1178">
        <f t="shared" si="495"/>
        <v>1685247.2</v>
      </c>
      <c r="M233" s="1118">
        <v>1</v>
      </c>
      <c r="N233" s="504">
        <f t="shared" si="496"/>
        <v>7</v>
      </c>
      <c r="O233" s="372"/>
      <c r="P233" s="229" t="str">
        <f t="shared" si="497"/>
        <v>Կ-1</v>
      </c>
      <c r="Q233" s="597">
        <f t="shared" si="498"/>
        <v>1.96</v>
      </c>
      <c r="R233" s="1176"/>
      <c r="S233" s="1176">
        <f t="shared" si="499"/>
        <v>1.96</v>
      </c>
      <c r="T233" s="1117">
        <v>66140</v>
      </c>
      <c r="U233" s="1117">
        <f t="shared" si="500"/>
        <v>129634.4</v>
      </c>
      <c r="V233" s="1114">
        <f t="shared" si="501"/>
        <v>0</v>
      </c>
      <c r="W233" s="1117">
        <f t="shared" si="502"/>
        <v>129634.4</v>
      </c>
      <c r="X233" s="1178">
        <f t="shared" si="503"/>
        <v>1685247.2</v>
      </c>
      <c r="Y233" s="1118">
        <v>1</v>
      </c>
      <c r="Z233" s="504">
        <f t="shared" si="504"/>
        <v>8</v>
      </c>
      <c r="AA233" s="372"/>
      <c r="AB233" s="229" t="str">
        <f t="shared" si="505"/>
        <v>Կ-1</v>
      </c>
      <c r="AC233" s="1176">
        <f t="shared" si="506"/>
        <v>2.02</v>
      </c>
      <c r="AD233" s="1176"/>
      <c r="AE233" s="1176">
        <f t="shared" si="507"/>
        <v>2.02</v>
      </c>
      <c r="AF233" s="1117">
        <v>66140</v>
      </c>
      <c r="AG233" s="1117">
        <f t="shared" si="508"/>
        <v>133602.79999999999</v>
      </c>
      <c r="AH233" s="1114">
        <f t="shared" si="509"/>
        <v>0</v>
      </c>
      <c r="AI233" s="1117">
        <f t="shared" si="510"/>
        <v>133602.79999999999</v>
      </c>
      <c r="AJ233" s="1178">
        <f t="shared" si="511"/>
        <v>1736836.4</v>
      </c>
      <c r="AK233" s="1118">
        <v>1</v>
      </c>
      <c r="AL233" s="371">
        <f t="shared" si="512"/>
        <v>9</v>
      </c>
      <c r="AM233" s="372"/>
      <c r="AN233" s="229" t="str">
        <f t="shared" si="513"/>
        <v>Կ-1</v>
      </c>
      <c r="AO233" s="1176">
        <f t="shared" si="514"/>
        <v>2.02</v>
      </c>
      <c r="AP233" s="1176"/>
      <c r="AQ233" s="1176">
        <f t="shared" si="515"/>
        <v>2.02</v>
      </c>
      <c r="AR233" s="1117">
        <v>66140</v>
      </c>
      <c r="AS233" s="1117">
        <f t="shared" si="516"/>
        <v>133602.79999999999</v>
      </c>
      <c r="AT233" s="1114">
        <f t="shared" si="517"/>
        <v>0</v>
      </c>
      <c r="AU233" s="1117">
        <f t="shared" si="518"/>
        <v>133602.79999999999</v>
      </c>
      <c r="AV233" s="1178">
        <f t="shared" si="519"/>
        <v>1736836.4</v>
      </c>
    </row>
    <row r="234" spans="1:48" ht="41.25" thickBot="1">
      <c r="A234" s="1635">
        <v>192</v>
      </c>
      <c r="B234" s="1189" t="s">
        <v>3045</v>
      </c>
      <c r="C234" s="1210" t="s">
        <v>3044</v>
      </c>
      <c r="D234" s="1422">
        <v>1</v>
      </c>
      <c r="E234" s="1184">
        <v>1</v>
      </c>
      <c r="F234" s="1424" t="s">
        <v>94</v>
      </c>
      <c r="G234" s="659">
        <f t="shared" si="492"/>
        <v>4.01</v>
      </c>
      <c r="H234" s="1436">
        <v>66140</v>
      </c>
      <c r="I234" s="1437">
        <f t="shared" si="493"/>
        <v>265221.39999999997</v>
      </c>
      <c r="J234" s="1446">
        <v>0</v>
      </c>
      <c r="K234" s="1117">
        <f t="shared" si="494"/>
        <v>265221.39999999997</v>
      </c>
      <c r="L234" s="1178">
        <f t="shared" si="495"/>
        <v>3447878.1999999997</v>
      </c>
      <c r="M234" s="1118">
        <v>1</v>
      </c>
      <c r="N234" s="504">
        <f t="shared" si="496"/>
        <v>2</v>
      </c>
      <c r="O234" s="372"/>
      <c r="P234" s="229" t="str">
        <f t="shared" si="497"/>
        <v>Գ-2</v>
      </c>
      <c r="Q234" s="597">
        <f t="shared" si="498"/>
        <v>4.1399999999999997</v>
      </c>
      <c r="R234" s="1176"/>
      <c r="S234" s="1176">
        <f t="shared" si="499"/>
        <v>4.1399999999999997</v>
      </c>
      <c r="T234" s="1117">
        <v>66140</v>
      </c>
      <c r="U234" s="1117">
        <f t="shared" si="500"/>
        <v>273819.59999999998</v>
      </c>
      <c r="V234" s="1114">
        <f t="shared" si="501"/>
        <v>0</v>
      </c>
      <c r="W234" s="1117">
        <f t="shared" si="502"/>
        <v>273819.59999999998</v>
      </c>
      <c r="X234" s="1178">
        <f t="shared" si="503"/>
        <v>3559654.8</v>
      </c>
      <c r="Y234" s="1118">
        <v>1</v>
      </c>
      <c r="Z234" s="504">
        <f t="shared" si="504"/>
        <v>3</v>
      </c>
      <c r="AA234" s="372"/>
      <c r="AB234" s="229" t="str">
        <f t="shared" si="505"/>
        <v>Գ-2</v>
      </c>
      <c r="AC234" s="1176">
        <f t="shared" si="506"/>
        <v>4.2699999999999996</v>
      </c>
      <c r="AD234" s="1176"/>
      <c r="AE234" s="1176">
        <f t="shared" si="507"/>
        <v>4.2699999999999996</v>
      </c>
      <c r="AF234" s="1117">
        <v>66140</v>
      </c>
      <c r="AG234" s="1117">
        <f t="shared" si="508"/>
        <v>282417.8</v>
      </c>
      <c r="AH234" s="1114">
        <f t="shared" si="509"/>
        <v>0</v>
      </c>
      <c r="AI234" s="1117">
        <f t="shared" si="510"/>
        <v>282417.8</v>
      </c>
      <c r="AJ234" s="1178">
        <f t="shared" si="511"/>
        <v>3671431.4</v>
      </c>
      <c r="AK234" s="1118">
        <v>1</v>
      </c>
      <c r="AL234" s="371">
        <f t="shared" si="512"/>
        <v>4</v>
      </c>
      <c r="AM234" s="372"/>
      <c r="AN234" s="229" t="str">
        <f t="shared" si="513"/>
        <v>Գ-2</v>
      </c>
      <c r="AO234" s="1176">
        <f t="shared" si="514"/>
        <v>4.41</v>
      </c>
      <c r="AP234" s="1176"/>
      <c r="AQ234" s="1176">
        <f t="shared" si="515"/>
        <v>4.41</v>
      </c>
      <c r="AR234" s="1117">
        <v>66140</v>
      </c>
      <c r="AS234" s="1117">
        <f t="shared" si="516"/>
        <v>291677.40000000002</v>
      </c>
      <c r="AT234" s="1114">
        <f t="shared" si="517"/>
        <v>0</v>
      </c>
      <c r="AU234" s="1117">
        <f t="shared" si="518"/>
        <v>291677.40000000002</v>
      </c>
      <c r="AV234" s="1178">
        <f t="shared" si="519"/>
        <v>3791806.2</v>
      </c>
    </row>
    <row r="235" spans="1:48" ht="41.25" thickBot="1">
      <c r="A235" s="1634">
        <v>193</v>
      </c>
      <c r="B235" s="1443" t="s">
        <v>2123</v>
      </c>
      <c r="C235" s="1420" t="s">
        <v>1356</v>
      </c>
      <c r="D235" s="1422">
        <v>1</v>
      </c>
      <c r="E235" s="1184">
        <v>10</v>
      </c>
      <c r="F235" s="1424" t="s">
        <v>95</v>
      </c>
      <c r="G235" s="659">
        <f t="shared" si="492"/>
        <v>3.31</v>
      </c>
      <c r="H235" s="1436">
        <v>66140</v>
      </c>
      <c r="I235" s="1437">
        <f t="shared" si="493"/>
        <v>218923.4</v>
      </c>
      <c r="J235" s="1446">
        <v>0</v>
      </c>
      <c r="K235" s="1117">
        <f t="shared" si="494"/>
        <v>218923.4</v>
      </c>
      <c r="L235" s="1178">
        <f t="shared" si="495"/>
        <v>2846004.1999999997</v>
      </c>
      <c r="M235" s="1118">
        <v>1</v>
      </c>
      <c r="N235" s="504">
        <f t="shared" si="496"/>
        <v>11</v>
      </c>
      <c r="O235" s="372"/>
      <c r="P235" s="229" t="str">
        <f t="shared" si="497"/>
        <v>Ա-1</v>
      </c>
      <c r="Q235" s="597">
        <f t="shared" si="498"/>
        <v>3.31</v>
      </c>
      <c r="R235" s="1176"/>
      <c r="S235" s="1176">
        <f t="shared" si="499"/>
        <v>3.31</v>
      </c>
      <c r="T235" s="1117">
        <v>66140</v>
      </c>
      <c r="U235" s="1117">
        <f t="shared" si="500"/>
        <v>218923.4</v>
      </c>
      <c r="V235" s="1114">
        <f t="shared" si="501"/>
        <v>0</v>
      </c>
      <c r="W235" s="1117">
        <f t="shared" si="502"/>
        <v>218923.4</v>
      </c>
      <c r="X235" s="1178">
        <f t="shared" si="503"/>
        <v>2846004.1999999997</v>
      </c>
      <c r="Y235" s="1118">
        <v>1</v>
      </c>
      <c r="Z235" s="504">
        <f t="shared" si="504"/>
        <v>12</v>
      </c>
      <c r="AA235" s="372"/>
      <c r="AB235" s="229" t="str">
        <f t="shared" si="505"/>
        <v>Ա-1</v>
      </c>
      <c r="AC235" s="1176">
        <f t="shared" si="506"/>
        <v>3.31</v>
      </c>
      <c r="AD235" s="1176"/>
      <c r="AE235" s="1176">
        <f t="shared" si="507"/>
        <v>3.31</v>
      </c>
      <c r="AF235" s="1117">
        <v>66140</v>
      </c>
      <c r="AG235" s="1117">
        <f t="shared" si="508"/>
        <v>218923.4</v>
      </c>
      <c r="AH235" s="1114">
        <f t="shared" si="509"/>
        <v>0</v>
      </c>
      <c r="AI235" s="1117">
        <f t="shared" si="510"/>
        <v>218923.4</v>
      </c>
      <c r="AJ235" s="1178">
        <f t="shared" si="511"/>
        <v>2846004.1999999997</v>
      </c>
      <c r="AK235" s="1118">
        <v>1</v>
      </c>
      <c r="AL235" s="371">
        <f t="shared" si="512"/>
        <v>13</v>
      </c>
      <c r="AM235" s="372"/>
      <c r="AN235" s="229" t="str">
        <f t="shared" si="513"/>
        <v>Ա-1</v>
      </c>
      <c r="AO235" s="1176">
        <f t="shared" si="514"/>
        <v>3.42</v>
      </c>
      <c r="AP235" s="1176"/>
      <c r="AQ235" s="1176">
        <f t="shared" si="515"/>
        <v>3.42</v>
      </c>
      <c r="AR235" s="1117">
        <v>66140</v>
      </c>
      <c r="AS235" s="1117">
        <f t="shared" si="516"/>
        <v>226198.8</v>
      </c>
      <c r="AT235" s="1114">
        <f t="shared" si="517"/>
        <v>0</v>
      </c>
      <c r="AU235" s="1117">
        <f t="shared" si="518"/>
        <v>226198.8</v>
      </c>
      <c r="AV235" s="1178">
        <f t="shared" si="519"/>
        <v>2940584.4</v>
      </c>
    </row>
    <row r="236" spans="1:48" ht="17.25" thickBot="1">
      <c r="A236" s="1635">
        <v>194</v>
      </c>
      <c r="B236" s="1443" t="s">
        <v>998</v>
      </c>
      <c r="C236" s="1420" t="s">
        <v>1807</v>
      </c>
      <c r="D236" s="1422">
        <v>1</v>
      </c>
      <c r="E236" s="1184">
        <v>3</v>
      </c>
      <c r="F236" s="1424" t="s">
        <v>504</v>
      </c>
      <c r="G236" s="659">
        <f t="shared" si="492"/>
        <v>2.15</v>
      </c>
      <c r="H236" s="1436">
        <v>66140</v>
      </c>
      <c r="I236" s="1437">
        <f t="shared" si="493"/>
        <v>142201</v>
      </c>
      <c r="J236" s="1446">
        <v>0</v>
      </c>
      <c r="K236" s="1117">
        <f t="shared" si="494"/>
        <v>142201</v>
      </c>
      <c r="L236" s="1178">
        <f t="shared" si="495"/>
        <v>1848613</v>
      </c>
      <c r="M236" s="1118">
        <v>1</v>
      </c>
      <c r="N236" s="504">
        <f t="shared" si="496"/>
        <v>4</v>
      </c>
      <c r="O236" s="372"/>
      <c r="P236" s="229" t="str">
        <f t="shared" si="497"/>
        <v>Ա-3</v>
      </c>
      <c r="Q236" s="597">
        <f t="shared" si="498"/>
        <v>2.21</v>
      </c>
      <c r="R236" s="1176"/>
      <c r="S236" s="1176">
        <f t="shared" si="499"/>
        <v>2.21</v>
      </c>
      <c r="T236" s="1117">
        <v>66140</v>
      </c>
      <c r="U236" s="1117">
        <f t="shared" si="500"/>
        <v>146169.4</v>
      </c>
      <c r="V236" s="1114">
        <f t="shared" si="501"/>
        <v>0</v>
      </c>
      <c r="W236" s="1117">
        <f t="shared" si="502"/>
        <v>146169.4</v>
      </c>
      <c r="X236" s="1178">
        <f t="shared" si="503"/>
        <v>1900202.2</v>
      </c>
      <c r="Y236" s="1118">
        <v>1</v>
      </c>
      <c r="Z236" s="504">
        <f t="shared" si="504"/>
        <v>5</v>
      </c>
      <c r="AA236" s="372"/>
      <c r="AB236" s="229" t="str">
        <f t="shared" si="505"/>
        <v>Ա-3</v>
      </c>
      <c r="AC236" s="1176">
        <f t="shared" si="506"/>
        <v>2.21</v>
      </c>
      <c r="AD236" s="1176"/>
      <c r="AE236" s="1176">
        <f t="shared" si="507"/>
        <v>2.21</v>
      </c>
      <c r="AF236" s="1117">
        <v>66140</v>
      </c>
      <c r="AG236" s="1117">
        <f t="shared" si="508"/>
        <v>146169.4</v>
      </c>
      <c r="AH236" s="1114">
        <f t="shared" si="509"/>
        <v>0</v>
      </c>
      <c r="AI236" s="1117">
        <f t="shared" si="510"/>
        <v>146169.4</v>
      </c>
      <c r="AJ236" s="1178">
        <f t="shared" si="511"/>
        <v>1900202.2</v>
      </c>
      <c r="AK236" s="1118">
        <v>1</v>
      </c>
      <c r="AL236" s="371">
        <f t="shared" si="512"/>
        <v>6</v>
      </c>
      <c r="AM236" s="372"/>
      <c r="AN236" s="229" t="str">
        <f t="shared" si="513"/>
        <v>Ա-3</v>
      </c>
      <c r="AO236" s="1176">
        <f t="shared" si="514"/>
        <v>2.2799999999999998</v>
      </c>
      <c r="AP236" s="1176"/>
      <c r="AQ236" s="1176">
        <f t="shared" si="515"/>
        <v>2.2799999999999998</v>
      </c>
      <c r="AR236" s="1117">
        <v>66140</v>
      </c>
      <c r="AS236" s="1117">
        <f t="shared" si="516"/>
        <v>150799.19999999998</v>
      </c>
      <c r="AT236" s="1114">
        <f t="shared" si="517"/>
        <v>0</v>
      </c>
      <c r="AU236" s="1117">
        <f t="shared" si="518"/>
        <v>150799.19999999998</v>
      </c>
      <c r="AV236" s="1178">
        <f t="shared" si="519"/>
        <v>1960389.5999999999</v>
      </c>
    </row>
    <row r="237" spans="1:48" ht="17.25" thickBot="1">
      <c r="A237" s="1634">
        <v>195</v>
      </c>
      <c r="B237" s="1443" t="s">
        <v>2126</v>
      </c>
      <c r="C237" s="1420" t="s">
        <v>1807</v>
      </c>
      <c r="D237" s="1422">
        <v>1</v>
      </c>
      <c r="E237" s="1184">
        <v>0</v>
      </c>
      <c r="F237" s="1424" t="s">
        <v>504</v>
      </c>
      <c r="G237" s="659">
        <f t="shared" si="492"/>
        <v>1.96</v>
      </c>
      <c r="H237" s="1436">
        <v>66140</v>
      </c>
      <c r="I237" s="1437">
        <f t="shared" si="493"/>
        <v>129634.4</v>
      </c>
      <c r="J237" s="1446">
        <v>0</v>
      </c>
      <c r="K237" s="1117">
        <f t="shared" si="494"/>
        <v>129634.4</v>
      </c>
      <c r="L237" s="1178">
        <f t="shared" si="495"/>
        <v>1685247.2</v>
      </c>
      <c r="M237" s="1118">
        <v>1</v>
      </c>
      <c r="N237" s="504">
        <f t="shared" si="496"/>
        <v>1</v>
      </c>
      <c r="O237" s="372"/>
      <c r="P237" s="229" t="str">
        <f t="shared" si="497"/>
        <v>Ա-3</v>
      </c>
      <c r="Q237" s="597">
        <f t="shared" si="498"/>
        <v>2.02</v>
      </c>
      <c r="R237" s="1176"/>
      <c r="S237" s="1176">
        <f t="shared" si="499"/>
        <v>2.02</v>
      </c>
      <c r="T237" s="1117">
        <v>66140</v>
      </c>
      <c r="U237" s="1117">
        <f t="shared" si="500"/>
        <v>133602.79999999999</v>
      </c>
      <c r="V237" s="1114">
        <f t="shared" si="501"/>
        <v>0</v>
      </c>
      <c r="W237" s="1117">
        <f t="shared" si="502"/>
        <v>133602.79999999999</v>
      </c>
      <c r="X237" s="1178">
        <f t="shared" si="503"/>
        <v>1736836.4</v>
      </c>
      <c r="Y237" s="1118">
        <v>1</v>
      </c>
      <c r="Z237" s="504">
        <f t="shared" si="504"/>
        <v>2</v>
      </c>
      <c r="AA237" s="372"/>
      <c r="AB237" s="229" t="str">
        <f t="shared" si="505"/>
        <v>Ա-3</v>
      </c>
      <c r="AC237" s="1176">
        <f t="shared" si="506"/>
        <v>2.08</v>
      </c>
      <c r="AD237" s="1176"/>
      <c r="AE237" s="1176">
        <f t="shared" si="507"/>
        <v>2.08</v>
      </c>
      <c r="AF237" s="1117">
        <v>66140</v>
      </c>
      <c r="AG237" s="1117">
        <f t="shared" si="508"/>
        <v>137571.20000000001</v>
      </c>
      <c r="AH237" s="1114">
        <f t="shared" si="509"/>
        <v>0</v>
      </c>
      <c r="AI237" s="1117">
        <f t="shared" si="510"/>
        <v>137571.20000000001</v>
      </c>
      <c r="AJ237" s="1178">
        <f t="shared" si="511"/>
        <v>1788425.6</v>
      </c>
      <c r="AK237" s="1118">
        <v>1</v>
      </c>
      <c r="AL237" s="371">
        <f t="shared" si="512"/>
        <v>3</v>
      </c>
      <c r="AM237" s="372"/>
      <c r="AN237" s="229" t="str">
        <f t="shared" si="513"/>
        <v>Ա-3</v>
      </c>
      <c r="AO237" s="1176">
        <f t="shared" si="514"/>
        <v>2.15</v>
      </c>
      <c r="AP237" s="1176"/>
      <c r="AQ237" s="1176">
        <f t="shared" si="515"/>
        <v>2.15</v>
      </c>
      <c r="AR237" s="1117">
        <v>66140</v>
      </c>
      <c r="AS237" s="1117">
        <f t="shared" si="516"/>
        <v>142201</v>
      </c>
      <c r="AT237" s="1114">
        <f t="shared" si="517"/>
        <v>0</v>
      </c>
      <c r="AU237" s="1117">
        <f t="shared" si="518"/>
        <v>142201</v>
      </c>
      <c r="AV237" s="1178">
        <f t="shared" si="519"/>
        <v>1848613</v>
      </c>
    </row>
    <row r="238" spans="1:48" ht="17.25" thickBot="1">
      <c r="A238" s="1635">
        <v>196</v>
      </c>
      <c r="B238" s="1443" t="s">
        <v>3046</v>
      </c>
      <c r="C238" s="1420" t="s">
        <v>1807</v>
      </c>
      <c r="D238" s="1422">
        <v>1</v>
      </c>
      <c r="E238" s="1184">
        <v>6</v>
      </c>
      <c r="F238" s="1424" t="s">
        <v>504</v>
      </c>
      <c r="G238" s="659">
        <f t="shared" si="492"/>
        <v>2.2799999999999998</v>
      </c>
      <c r="H238" s="1436">
        <v>66140</v>
      </c>
      <c r="I238" s="1437">
        <f t="shared" si="493"/>
        <v>150799.19999999998</v>
      </c>
      <c r="J238" s="1446">
        <v>0</v>
      </c>
      <c r="K238" s="1117">
        <f t="shared" si="494"/>
        <v>150799.19999999998</v>
      </c>
      <c r="L238" s="1178">
        <f t="shared" si="495"/>
        <v>1960389.5999999999</v>
      </c>
      <c r="M238" s="1118">
        <v>1</v>
      </c>
      <c r="N238" s="504">
        <f t="shared" si="496"/>
        <v>7</v>
      </c>
      <c r="O238" s="372"/>
      <c r="P238" s="229" t="str">
        <f t="shared" si="497"/>
        <v>Ա-3</v>
      </c>
      <c r="Q238" s="597">
        <f t="shared" si="498"/>
        <v>2.2799999999999998</v>
      </c>
      <c r="R238" s="1176"/>
      <c r="S238" s="1176">
        <f t="shared" si="499"/>
        <v>2.2799999999999998</v>
      </c>
      <c r="T238" s="1117">
        <v>66140</v>
      </c>
      <c r="U238" s="1117">
        <f t="shared" si="500"/>
        <v>150799.19999999998</v>
      </c>
      <c r="V238" s="1114">
        <f t="shared" si="501"/>
        <v>0</v>
      </c>
      <c r="W238" s="1117">
        <f t="shared" si="502"/>
        <v>150799.19999999998</v>
      </c>
      <c r="X238" s="1178">
        <f t="shared" si="503"/>
        <v>1960389.5999999999</v>
      </c>
      <c r="Y238" s="1118">
        <v>1</v>
      </c>
      <c r="Z238" s="504">
        <f t="shared" si="504"/>
        <v>8</v>
      </c>
      <c r="AA238" s="372"/>
      <c r="AB238" s="229" t="str">
        <f t="shared" si="505"/>
        <v>Ա-3</v>
      </c>
      <c r="AC238" s="1176">
        <f t="shared" si="506"/>
        <v>2.35</v>
      </c>
      <c r="AD238" s="1176"/>
      <c r="AE238" s="1176">
        <f t="shared" si="507"/>
        <v>2.35</v>
      </c>
      <c r="AF238" s="1117">
        <v>66140</v>
      </c>
      <c r="AG238" s="1117">
        <f t="shared" si="508"/>
        <v>155429</v>
      </c>
      <c r="AH238" s="1114">
        <f t="shared" si="509"/>
        <v>0</v>
      </c>
      <c r="AI238" s="1117">
        <f t="shared" si="510"/>
        <v>155429</v>
      </c>
      <c r="AJ238" s="1178">
        <f t="shared" si="511"/>
        <v>2020577</v>
      </c>
      <c r="AK238" s="1118">
        <v>1</v>
      </c>
      <c r="AL238" s="371">
        <f t="shared" si="512"/>
        <v>9</v>
      </c>
      <c r="AM238" s="372"/>
      <c r="AN238" s="229" t="str">
        <f t="shared" si="513"/>
        <v>Ա-3</v>
      </c>
      <c r="AO238" s="1176">
        <f t="shared" si="514"/>
        <v>2.35</v>
      </c>
      <c r="AP238" s="1176"/>
      <c r="AQ238" s="1176">
        <f t="shared" si="515"/>
        <v>2.35</v>
      </c>
      <c r="AR238" s="1117">
        <v>66140</v>
      </c>
      <c r="AS238" s="1117">
        <f t="shared" si="516"/>
        <v>155429</v>
      </c>
      <c r="AT238" s="1114">
        <f t="shared" si="517"/>
        <v>0</v>
      </c>
      <c r="AU238" s="1117">
        <f t="shared" si="518"/>
        <v>155429</v>
      </c>
      <c r="AV238" s="1178">
        <f t="shared" si="519"/>
        <v>2020577</v>
      </c>
    </row>
    <row r="239" spans="1:48" ht="17.25" thickBot="1">
      <c r="A239" s="1634">
        <v>197</v>
      </c>
      <c r="B239" s="1443" t="s">
        <v>2124</v>
      </c>
      <c r="C239" s="1420" t="s">
        <v>1807</v>
      </c>
      <c r="D239" s="1422">
        <v>1</v>
      </c>
      <c r="E239" s="1184">
        <v>2</v>
      </c>
      <c r="F239" s="658" t="s">
        <v>504</v>
      </c>
      <c r="G239" s="659">
        <f t="shared" si="492"/>
        <v>2.08</v>
      </c>
      <c r="H239" s="1436">
        <v>66140</v>
      </c>
      <c r="I239" s="1437">
        <f t="shared" si="493"/>
        <v>137571.20000000001</v>
      </c>
      <c r="J239" s="1446">
        <v>0</v>
      </c>
      <c r="K239" s="1117">
        <f t="shared" si="494"/>
        <v>137571.20000000001</v>
      </c>
      <c r="L239" s="1178">
        <f t="shared" si="495"/>
        <v>1788425.6</v>
      </c>
      <c r="M239" s="1118">
        <v>1</v>
      </c>
      <c r="N239" s="504">
        <f t="shared" si="496"/>
        <v>3</v>
      </c>
      <c r="O239" s="372"/>
      <c r="P239" s="229" t="str">
        <f t="shared" si="497"/>
        <v>Ա-3</v>
      </c>
      <c r="Q239" s="597">
        <f t="shared" si="498"/>
        <v>2.15</v>
      </c>
      <c r="R239" s="1176"/>
      <c r="S239" s="1176">
        <f t="shared" si="499"/>
        <v>2.15</v>
      </c>
      <c r="T239" s="1117">
        <v>66140</v>
      </c>
      <c r="U239" s="1117">
        <f t="shared" si="500"/>
        <v>142201</v>
      </c>
      <c r="V239" s="1114">
        <f t="shared" si="501"/>
        <v>0</v>
      </c>
      <c r="W239" s="1117">
        <f t="shared" si="502"/>
        <v>142201</v>
      </c>
      <c r="X239" s="1178">
        <f t="shared" si="503"/>
        <v>1848613</v>
      </c>
      <c r="Y239" s="1118">
        <v>1</v>
      </c>
      <c r="Z239" s="504">
        <f t="shared" si="504"/>
        <v>4</v>
      </c>
      <c r="AA239" s="372"/>
      <c r="AB239" s="229" t="str">
        <f t="shared" si="505"/>
        <v>Ա-3</v>
      </c>
      <c r="AC239" s="1176">
        <f t="shared" si="506"/>
        <v>2.21</v>
      </c>
      <c r="AD239" s="1176"/>
      <c r="AE239" s="1176">
        <f t="shared" si="507"/>
        <v>2.21</v>
      </c>
      <c r="AF239" s="1117">
        <v>66140</v>
      </c>
      <c r="AG239" s="1117">
        <f t="shared" si="508"/>
        <v>146169.4</v>
      </c>
      <c r="AH239" s="1114">
        <f t="shared" si="509"/>
        <v>0</v>
      </c>
      <c r="AI239" s="1117">
        <f t="shared" si="510"/>
        <v>146169.4</v>
      </c>
      <c r="AJ239" s="1178">
        <f t="shared" si="511"/>
        <v>1900202.2</v>
      </c>
      <c r="AK239" s="1118">
        <v>1</v>
      </c>
      <c r="AL239" s="371">
        <f t="shared" si="512"/>
        <v>5</v>
      </c>
      <c r="AM239" s="372"/>
      <c r="AN239" s="229" t="str">
        <f t="shared" si="513"/>
        <v>Ա-3</v>
      </c>
      <c r="AO239" s="1176">
        <f t="shared" si="514"/>
        <v>2.21</v>
      </c>
      <c r="AP239" s="1176"/>
      <c r="AQ239" s="1176">
        <f t="shared" si="515"/>
        <v>2.21</v>
      </c>
      <c r="AR239" s="1117">
        <v>66140</v>
      </c>
      <c r="AS239" s="1117">
        <f t="shared" si="516"/>
        <v>146169.4</v>
      </c>
      <c r="AT239" s="1114">
        <f t="shared" si="517"/>
        <v>0</v>
      </c>
      <c r="AU239" s="1117">
        <f t="shared" si="518"/>
        <v>146169.4</v>
      </c>
      <c r="AV239" s="1178">
        <f t="shared" si="519"/>
        <v>1900202.2</v>
      </c>
    </row>
    <row r="240" spans="1:48" ht="17.25" thickBot="1">
      <c r="A240" s="1635">
        <v>198</v>
      </c>
      <c r="B240" s="1443" t="s">
        <v>1856</v>
      </c>
      <c r="C240" s="1420" t="s">
        <v>1808</v>
      </c>
      <c r="D240" s="1444">
        <v>1</v>
      </c>
      <c r="E240" s="1184">
        <v>3</v>
      </c>
      <c r="F240" s="1424" t="s">
        <v>97</v>
      </c>
      <c r="G240" s="659">
        <f t="shared" si="492"/>
        <v>1.84</v>
      </c>
      <c r="H240" s="1436">
        <v>66140</v>
      </c>
      <c r="I240" s="1437">
        <f t="shared" si="493"/>
        <v>121697.60000000001</v>
      </c>
      <c r="J240" s="1446">
        <v>0</v>
      </c>
      <c r="K240" s="1117">
        <f t="shared" si="494"/>
        <v>121697.60000000001</v>
      </c>
      <c r="L240" s="1178">
        <f t="shared" si="495"/>
        <v>1582068.8</v>
      </c>
      <c r="M240" s="1118">
        <v>1</v>
      </c>
      <c r="N240" s="504">
        <f t="shared" si="496"/>
        <v>4</v>
      </c>
      <c r="O240" s="372"/>
      <c r="P240" s="229" t="str">
        <f t="shared" si="497"/>
        <v>Կ-1</v>
      </c>
      <c r="Q240" s="597">
        <f t="shared" si="498"/>
        <v>1.9</v>
      </c>
      <c r="R240" s="1176"/>
      <c r="S240" s="1176">
        <f t="shared" si="499"/>
        <v>1.9</v>
      </c>
      <c r="T240" s="1117">
        <v>66140</v>
      </c>
      <c r="U240" s="1117">
        <f t="shared" si="500"/>
        <v>125666</v>
      </c>
      <c r="V240" s="1114">
        <f t="shared" si="501"/>
        <v>0</v>
      </c>
      <c r="W240" s="1117">
        <f t="shared" si="502"/>
        <v>125666</v>
      </c>
      <c r="X240" s="1178">
        <f t="shared" si="503"/>
        <v>1633658</v>
      </c>
      <c r="Y240" s="1118">
        <v>1</v>
      </c>
      <c r="Z240" s="504">
        <f t="shared" si="504"/>
        <v>5</v>
      </c>
      <c r="AA240" s="372"/>
      <c r="AB240" s="229" t="str">
        <f t="shared" si="505"/>
        <v>Կ-1</v>
      </c>
      <c r="AC240" s="1176">
        <f t="shared" si="506"/>
        <v>1.9</v>
      </c>
      <c r="AD240" s="1176"/>
      <c r="AE240" s="1176">
        <f t="shared" si="507"/>
        <v>1.9</v>
      </c>
      <c r="AF240" s="1117">
        <v>66140</v>
      </c>
      <c r="AG240" s="1117">
        <f t="shared" si="508"/>
        <v>125666</v>
      </c>
      <c r="AH240" s="1114">
        <f t="shared" si="509"/>
        <v>0</v>
      </c>
      <c r="AI240" s="1117">
        <f t="shared" si="510"/>
        <v>125666</v>
      </c>
      <c r="AJ240" s="1178">
        <f t="shared" si="511"/>
        <v>1633658</v>
      </c>
      <c r="AK240" s="1118">
        <v>1</v>
      </c>
      <c r="AL240" s="371">
        <f t="shared" si="512"/>
        <v>6</v>
      </c>
      <c r="AM240" s="372"/>
      <c r="AN240" s="229" t="str">
        <f t="shared" si="513"/>
        <v>Կ-1</v>
      </c>
      <c r="AO240" s="1176">
        <f t="shared" si="514"/>
        <v>1.96</v>
      </c>
      <c r="AP240" s="1176"/>
      <c r="AQ240" s="1176">
        <f t="shared" si="515"/>
        <v>1.96</v>
      </c>
      <c r="AR240" s="1117">
        <v>66140</v>
      </c>
      <c r="AS240" s="1117">
        <f t="shared" si="516"/>
        <v>129634.4</v>
      </c>
      <c r="AT240" s="1114">
        <f t="shared" si="517"/>
        <v>0</v>
      </c>
      <c r="AU240" s="1117">
        <f t="shared" si="518"/>
        <v>129634.4</v>
      </c>
      <c r="AV240" s="1178">
        <f t="shared" si="519"/>
        <v>1685247.2</v>
      </c>
    </row>
    <row r="241" spans="1:48" ht="17.25" thickBot="1">
      <c r="A241" s="1634">
        <v>199</v>
      </c>
      <c r="B241" s="1189" t="s">
        <v>3047</v>
      </c>
      <c r="C241" s="1420" t="s">
        <v>1808</v>
      </c>
      <c r="D241" s="1422">
        <v>1</v>
      </c>
      <c r="E241" s="1184">
        <v>1</v>
      </c>
      <c r="F241" s="1424" t="s">
        <v>97</v>
      </c>
      <c r="G241" s="659">
        <f t="shared" si="492"/>
        <v>1.73</v>
      </c>
      <c r="H241" s="1436">
        <v>66140</v>
      </c>
      <c r="I241" s="1437">
        <f t="shared" si="493"/>
        <v>114422.2</v>
      </c>
      <c r="J241" s="1445"/>
      <c r="K241" s="1117">
        <f t="shared" si="494"/>
        <v>114422.2</v>
      </c>
      <c r="L241" s="1178">
        <f t="shared" si="495"/>
        <v>1487488.5999999999</v>
      </c>
      <c r="M241" s="1118">
        <v>1</v>
      </c>
      <c r="N241" s="504">
        <f t="shared" si="496"/>
        <v>2</v>
      </c>
      <c r="O241" s="372"/>
      <c r="P241" s="229" t="str">
        <f t="shared" si="497"/>
        <v>Կ-1</v>
      </c>
      <c r="Q241" s="597">
        <f t="shared" si="498"/>
        <v>1.79</v>
      </c>
      <c r="R241" s="1176"/>
      <c r="S241" s="1176">
        <f t="shared" si="499"/>
        <v>1.79</v>
      </c>
      <c r="T241" s="1117">
        <v>66140</v>
      </c>
      <c r="U241" s="1117">
        <f t="shared" si="500"/>
        <v>118390.6</v>
      </c>
      <c r="V241" s="1114">
        <f t="shared" si="501"/>
        <v>0</v>
      </c>
      <c r="W241" s="1117">
        <f t="shared" si="502"/>
        <v>118390.6</v>
      </c>
      <c r="X241" s="1178">
        <f t="shared" si="503"/>
        <v>1539077.8</v>
      </c>
      <c r="Y241" s="1118">
        <v>1</v>
      </c>
      <c r="Z241" s="504">
        <f t="shared" si="504"/>
        <v>3</v>
      </c>
      <c r="AA241" s="372"/>
      <c r="AB241" s="229" t="str">
        <f t="shared" si="505"/>
        <v>Կ-1</v>
      </c>
      <c r="AC241" s="1176">
        <f t="shared" si="506"/>
        <v>1.84</v>
      </c>
      <c r="AD241" s="1176"/>
      <c r="AE241" s="1176">
        <f t="shared" si="507"/>
        <v>1.84</v>
      </c>
      <c r="AF241" s="1117">
        <v>66140</v>
      </c>
      <c r="AG241" s="1117">
        <f t="shared" si="508"/>
        <v>121697.60000000001</v>
      </c>
      <c r="AH241" s="1114">
        <f t="shared" si="509"/>
        <v>0</v>
      </c>
      <c r="AI241" s="1117">
        <f t="shared" si="510"/>
        <v>121697.60000000001</v>
      </c>
      <c r="AJ241" s="1178">
        <f t="shared" si="511"/>
        <v>1582068.8</v>
      </c>
      <c r="AK241" s="1118">
        <v>1</v>
      </c>
      <c r="AL241" s="371">
        <f t="shared" si="512"/>
        <v>4</v>
      </c>
      <c r="AM241" s="372"/>
      <c r="AN241" s="229" t="str">
        <f t="shared" si="513"/>
        <v>Կ-1</v>
      </c>
      <c r="AO241" s="1176">
        <f t="shared" si="514"/>
        <v>1.9</v>
      </c>
      <c r="AP241" s="1176"/>
      <c r="AQ241" s="1176">
        <f t="shared" si="515"/>
        <v>1.9</v>
      </c>
      <c r="AR241" s="1117">
        <v>66140</v>
      </c>
      <c r="AS241" s="1117">
        <f t="shared" si="516"/>
        <v>125666</v>
      </c>
      <c r="AT241" s="1114">
        <f t="shared" si="517"/>
        <v>0</v>
      </c>
      <c r="AU241" s="1117">
        <f t="shared" si="518"/>
        <v>125666</v>
      </c>
      <c r="AV241" s="1178">
        <f t="shared" si="519"/>
        <v>1633658</v>
      </c>
    </row>
    <row r="242" spans="1:48" ht="17.25" thickBot="1">
      <c r="A242" s="1635">
        <v>200</v>
      </c>
      <c r="B242" s="1189" t="s">
        <v>3048</v>
      </c>
      <c r="C242" s="1420" t="s">
        <v>1808</v>
      </c>
      <c r="D242" s="1187">
        <v>1</v>
      </c>
      <c r="E242" s="1184">
        <v>6</v>
      </c>
      <c r="F242" s="1424" t="s">
        <v>97</v>
      </c>
      <c r="G242" s="659">
        <f t="shared" si="492"/>
        <v>1.96</v>
      </c>
      <c r="H242" s="1436">
        <v>66140</v>
      </c>
      <c r="I242" s="1437">
        <f t="shared" ref="I242:I256" si="520">+H242*G242</f>
        <v>129634.4</v>
      </c>
      <c r="J242" s="1445"/>
      <c r="K242" s="1117">
        <f t="shared" si="494"/>
        <v>129634.4</v>
      </c>
      <c r="L242" s="1178">
        <f t="shared" si="495"/>
        <v>1685247.2</v>
      </c>
      <c r="M242" s="1118">
        <v>1</v>
      </c>
      <c r="N242" s="504">
        <f t="shared" si="496"/>
        <v>7</v>
      </c>
      <c r="O242" s="372"/>
      <c r="P242" s="229" t="str">
        <f t="shared" si="497"/>
        <v>Կ-1</v>
      </c>
      <c r="Q242" s="597">
        <f t="shared" si="498"/>
        <v>1.96</v>
      </c>
      <c r="R242" s="1176"/>
      <c r="S242" s="1176">
        <f t="shared" si="499"/>
        <v>1.96</v>
      </c>
      <c r="T242" s="1117">
        <v>66140</v>
      </c>
      <c r="U242" s="1117">
        <f t="shared" ref="U242:U256" si="521">+T242*S242</f>
        <v>129634.4</v>
      </c>
      <c r="V242" s="1114">
        <f t="shared" si="501"/>
        <v>0</v>
      </c>
      <c r="W242" s="1117">
        <f t="shared" si="502"/>
        <v>129634.4</v>
      </c>
      <c r="X242" s="1178">
        <f t="shared" si="503"/>
        <v>1685247.2</v>
      </c>
      <c r="Y242" s="1118">
        <v>1</v>
      </c>
      <c r="Z242" s="504">
        <f t="shared" si="504"/>
        <v>8</v>
      </c>
      <c r="AA242" s="372"/>
      <c r="AB242" s="229" t="str">
        <f t="shared" si="505"/>
        <v>Կ-1</v>
      </c>
      <c r="AC242" s="1176">
        <f t="shared" si="506"/>
        <v>2.02</v>
      </c>
      <c r="AD242" s="1176"/>
      <c r="AE242" s="1176">
        <f t="shared" si="507"/>
        <v>2.02</v>
      </c>
      <c r="AF242" s="1117">
        <v>66140</v>
      </c>
      <c r="AG242" s="1117">
        <f t="shared" ref="AG242:AG256" si="522">+AF242*AE242</f>
        <v>133602.79999999999</v>
      </c>
      <c r="AH242" s="1114">
        <f t="shared" si="509"/>
        <v>0</v>
      </c>
      <c r="AI242" s="1117">
        <f t="shared" si="510"/>
        <v>133602.79999999999</v>
      </c>
      <c r="AJ242" s="1178">
        <f t="shared" si="511"/>
        <v>1736836.4</v>
      </c>
      <c r="AK242" s="1118">
        <v>1</v>
      </c>
      <c r="AL242" s="371">
        <f t="shared" si="512"/>
        <v>9</v>
      </c>
      <c r="AM242" s="372"/>
      <c r="AN242" s="229" t="str">
        <f t="shared" si="513"/>
        <v>Կ-1</v>
      </c>
      <c r="AO242" s="1176">
        <f t="shared" si="514"/>
        <v>2.02</v>
      </c>
      <c r="AP242" s="1176"/>
      <c r="AQ242" s="1176">
        <f t="shared" si="515"/>
        <v>2.02</v>
      </c>
      <c r="AR242" s="1117">
        <v>66140</v>
      </c>
      <c r="AS242" s="1117">
        <f t="shared" ref="AS242:AS256" si="523">+AR242*AQ242</f>
        <v>133602.79999999999</v>
      </c>
      <c r="AT242" s="1114">
        <f t="shared" si="517"/>
        <v>0</v>
      </c>
      <c r="AU242" s="1117">
        <f t="shared" si="518"/>
        <v>133602.79999999999</v>
      </c>
      <c r="AV242" s="1178">
        <f t="shared" si="519"/>
        <v>1736836.4</v>
      </c>
    </row>
    <row r="243" spans="1:48" ht="17.25" thickBot="1">
      <c r="A243" s="1634">
        <v>201</v>
      </c>
      <c r="B243" s="1189" t="s">
        <v>3049</v>
      </c>
      <c r="C243" s="1420" t="s">
        <v>1808</v>
      </c>
      <c r="D243" s="1422">
        <v>1</v>
      </c>
      <c r="E243" s="1184">
        <v>1</v>
      </c>
      <c r="F243" s="1424" t="s">
        <v>97</v>
      </c>
      <c r="G243" s="659">
        <f t="shared" si="492"/>
        <v>1.73</v>
      </c>
      <c r="H243" s="1436">
        <v>66140</v>
      </c>
      <c r="I243" s="1437">
        <f t="shared" si="520"/>
        <v>114422.2</v>
      </c>
      <c r="J243" s="1445"/>
      <c r="K243" s="1117">
        <f t="shared" si="494"/>
        <v>114422.2</v>
      </c>
      <c r="L243" s="1178">
        <f t="shared" si="495"/>
        <v>1487488.5999999999</v>
      </c>
      <c r="M243" s="1118">
        <v>1</v>
      </c>
      <c r="N243" s="504">
        <f t="shared" si="496"/>
        <v>2</v>
      </c>
      <c r="O243" s="372"/>
      <c r="P243" s="229" t="str">
        <f t="shared" si="497"/>
        <v>Կ-1</v>
      </c>
      <c r="Q243" s="597">
        <f t="shared" si="498"/>
        <v>1.79</v>
      </c>
      <c r="R243" s="1176"/>
      <c r="S243" s="1176">
        <f t="shared" si="499"/>
        <v>1.79</v>
      </c>
      <c r="T243" s="1117">
        <v>66140</v>
      </c>
      <c r="U243" s="1117">
        <f t="shared" si="521"/>
        <v>118390.6</v>
      </c>
      <c r="V243" s="1114">
        <f t="shared" si="501"/>
        <v>0</v>
      </c>
      <c r="W243" s="1117">
        <f t="shared" si="502"/>
        <v>118390.6</v>
      </c>
      <c r="X243" s="1178">
        <f t="shared" si="503"/>
        <v>1539077.8</v>
      </c>
      <c r="Y243" s="1118">
        <v>1</v>
      </c>
      <c r="Z243" s="504">
        <f t="shared" si="504"/>
        <v>3</v>
      </c>
      <c r="AA243" s="372"/>
      <c r="AB243" s="229" t="str">
        <f t="shared" si="505"/>
        <v>Կ-1</v>
      </c>
      <c r="AC243" s="1176">
        <f t="shared" si="506"/>
        <v>1.84</v>
      </c>
      <c r="AD243" s="1176"/>
      <c r="AE243" s="1176">
        <f t="shared" si="507"/>
        <v>1.84</v>
      </c>
      <c r="AF243" s="1117">
        <v>66140</v>
      </c>
      <c r="AG243" s="1117">
        <f t="shared" si="522"/>
        <v>121697.60000000001</v>
      </c>
      <c r="AH243" s="1114">
        <f t="shared" si="509"/>
        <v>0</v>
      </c>
      <c r="AI243" s="1117">
        <f t="shared" si="510"/>
        <v>121697.60000000001</v>
      </c>
      <c r="AJ243" s="1178">
        <f t="shared" si="511"/>
        <v>1582068.8</v>
      </c>
      <c r="AK243" s="1118">
        <v>1</v>
      </c>
      <c r="AL243" s="371">
        <f t="shared" si="512"/>
        <v>4</v>
      </c>
      <c r="AM243" s="372"/>
      <c r="AN243" s="229" t="str">
        <f t="shared" si="513"/>
        <v>Կ-1</v>
      </c>
      <c r="AO243" s="1176">
        <f t="shared" si="514"/>
        <v>1.9</v>
      </c>
      <c r="AP243" s="1176"/>
      <c r="AQ243" s="1176">
        <f t="shared" si="515"/>
        <v>1.9</v>
      </c>
      <c r="AR243" s="1117">
        <v>66140</v>
      </c>
      <c r="AS243" s="1117">
        <f t="shared" si="523"/>
        <v>125666</v>
      </c>
      <c r="AT243" s="1114">
        <f t="shared" si="517"/>
        <v>0</v>
      </c>
      <c r="AU243" s="1117">
        <f t="shared" si="518"/>
        <v>125666</v>
      </c>
      <c r="AV243" s="1178">
        <f t="shared" si="519"/>
        <v>1633658</v>
      </c>
    </row>
    <row r="244" spans="1:48" ht="17.25" thickBot="1">
      <c r="A244" s="1635">
        <v>202</v>
      </c>
      <c r="B244" s="1189" t="s">
        <v>3050</v>
      </c>
      <c r="C244" s="1420" t="s">
        <v>1808</v>
      </c>
      <c r="D244" s="1422">
        <v>1</v>
      </c>
      <c r="E244" s="1184">
        <v>4</v>
      </c>
      <c r="F244" s="1424" t="s">
        <v>97</v>
      </c>
      <c r="G244" s="659">
        <f t="shared" si="492"/>
        <v>1.9</v>
      </c>
      <c r="H244" s="1436">
        <v>66140</v>
      </c>
      <c r="I244" s="1437">
        <f t="shared" si="520"/>
        <v>125666</v>
      </c>
      <c r="J244" s="1445"/>
      <c r="K244" s="1117">
        <f t="shared" si="494"/>
        <v>125666</v>
      </c>
      <c r="L244" s="1178">
        <f t="shared" si="495"/>
        <v>1633658</v>
      </c>
      <c r="M244" s="1118">
        <v>1</v>
      </c>
      <c r="N244" s="504">
        <f t="shared" si="496"/>
        <v>5</v>
      </c>
      <c r="O244" s="372"/>
      <c r="P244" s="229" t="str">
        <f t="shared" si="497"/>
        <v>Կ-1</v>
      </c>
      <c r="Q244" s="597">
        <f t="shared" si="498"/>
        <v>1.9</v>
      </c>
      <c r="R244" s="1176"/>
      <c r="S244" s="1176">
        <f t="shared" si="499"/>
        <v>1.9</v>
      </c>
      <c r="T244" s="1117">
        <v>66140</v>
      </c>
      <c r="U244" s="1117">
        <f t="shared" si="521"/>
        <v>125666</v>
      </c>
      <c r="V244" s="1114">
        <f t="shared" si="501"/>
        <v>0</v>
      </c>
      <c r="W244" s="1117">
        <f t="shared" si="502"/>
        <v>125666</v>
      </c>
      <c r="X244" s="1178">
        <f t="shared" si="503"/>
        <v>1633658</v>
      </c>
      <c r="Y244" s="1118">
        <v>1</v>
      </c>
      <c r="Z244" s="504">
        <f t="shared" si="504"/>
        <v>6</v>
      </c>
      <c r="AA244" s="372"/>
      <c r="AB244" s="229" t="str">
        <f t="shared" si="505"/>
        <v>Կ-1</v>
      </c>
      <c r="AC244" s="1176">
        <f t="shared" si="506"/>
        <v>1.96</v>
      </c>
      <c r="AD244" s="1176"/>
      <c r="AE244" s="1176">
        <f t="shared" si="507"/>
        <v>1.96</v>
      </c>
      <c r="AF244" s="1117">
        <v>66140</v>
      </c>
      <c r="AG244" s="1117">
        <f t="shared" si="522"/>
        <v>129634.4</v>
      </c>
      <c r="AH244" s="1114">
        <f t="shared" si="509"/>
        <v>0</v>
      </c>
      <c r="AI244" s="1117">
        <f t="shared" si="510"/>
        <v>129634.4</v>
      </c>
      <c r="AJ244" s="1178">
        <f t="shared" si="511"/>
        <v>1685247.2</v>
      </c>
      <c r="AK244" s="1118">
        <v>1</v>
      </c>
      <c r="AL244" s="371">
        <f t="shared" si="512"/>
        <v>7</v>
      </c>
      <c r="AM244" s="372"/>
      <c r="AN244" s="229" t="str">
        <f t="shared" si="513"/>
        <v>Կ-1</v>
      </c>
      <c r="AO244" s="1176">
        <f t="shared" si="514"/>
        <v>1.96</v>
      </c>
      <c r="AP244" s="1176"/>
      <c r="AQ244" s="1176">
        <f t="shared" si="515"/>
        <v>1.96</v>
      </c>
      <c r="AR244" s="1117">
        <v>66140</v>
      </c>
      <c r="AS244" s="1117">
        <f t="shared" si="523"/>
        <v>129634.4</v>
      </c>
      <c r="AT244" s="1114">
        <f t="shared" si="517"/>
        <v>0</v>
      </c>
      <c r="AU244" s="1117">
        <f t="shared" si="518"/>
        <v>129634.4</v>
      </c>
      <c r="AV244" s="1178">
        <f t="shared" si="519"/>
        <v>1685247.2</v>
      </c>
    </row>
    <row r="245" spans="1:48" ht="17.25" thickBot="1">
      <c r="A245" s="1634">
        <v>203</v>
      </c>
      <c r="B245" s="1189" t="s">
        <v>3051</v>
      </c>
      <c r="C245" s="1420" t="s">
        <v>1808</v>
      </c>
      <c r="D245" s="1422">
        <v>1</v>
      </c>
      <c r="E245" s="1184">
        <v>3</v>
      </c>
      <c r="F245" s="1424" t="s">
        <v>97</v>
      </c>
      <c r="G245" s="659">
        <f t="shared" si="492"/>
        <v>1.84</v>
      </c>
      <c r="H245" s="1436">
        <v>66140</v>
      </c>
      <c r="I245" s="1437">
        <f t="shared" si="520"/>
        <v>121697.60000000001</v>
      </c>
      <c r="J245" s="1445"/>
      <c r="K245" s="1117">
        <f t="shared" si="494"/>
        <v>121697.60000000001</v>
      </c>
      <c r="L245" s="1178">
        <f t="shared" si="495"/>
        <v>1582068.8</v>
      </c>
      <c r="M245" s="1118">
        <v>1</v>
      </c>
      <c r="N245" s="504">
        <f t="shared" si="496"/>
        <v>4</v>
      </c>
      <c r="O245" s="372"/>
      <c r="P245" s="229" t="str">
        <f t="shared" si="497"/>
        <v>Կ-1</v>
      </c>
      <c r="Q245" s="597">
        <f t="shared" si="498"/>
        <v>1.9</v>
      </c>
      <c r="R245" s="1176"/>
      <c r="S245" s="1176">
        <f t="shared" si="499"/>
        <v>1.9</v>
      </c>
      <c r="T245" s="1117">
        <v>66140</v>
      </c>
      <c r="U245" s="1117">
        <f t="shared" si="521"/>
        <v>125666</v>
      </c>
      <c r="V245" s="1114">
        <f t="shared" si="501"/>
        <v>0</v>
      </c>
      <c r="W245" s="1117">
        <f t="shared" si="502"/>
        <v>125666</v>
      </c>
      <c r="X245" s="1178">
        <f t="shared" si="503"/>
        <v>1633658</v>
      </c>
      <c r="Y245" s="1118">
        <v>1</v>
      </c>
      <c r="Z245" s="504">
        <f t="shared" si="504"/>
        <v>5</v>
      </c>
      <c r="AA245" s="372"/>
      <c r="AB245" s="229" t="str">
        <f t="shared" si="505"/>
        <v>Կ-1</v>
      </c>
      <c r="AC245" s="1176">
        <f t="shared" si="506"/>
        <v>1.9</v>
      </c>
      <c r="AD245" s="1176"/>
      <c r="AE245" s="1176">
        <f t="shared" si="507"/>
        <v>1.9</v>
      </c>
      <c r="AF245" s="1117">
        <v>66140</v>
      </c>
      <c r="AG245" s="1117">
        <f t="shared" si="522"/>
        <v>125666</v>
      </c>
      <c r="AH245" s="1114">
        <f t="shared" si="509"/>
        <v>0</v>
      </c>
      <c r="AI245" s="1117">
        <f t="shared" si="510"/>
        <v>125666</v>
      </c>
      <c r="AJ245" s="1178">
        <f t="shared" si="511"/>
        <v>1633658</v>
      </c>
      <c r="AK245" s="1118">
        <v>1</v>
      </c>
      <c r="AL245" s="371">
        <f t="shared" si="512"/>
        <v>6</v>
      </c>
      <c r="AM245" s="372"/>
      <c r="AN245" s="229" t="str">
        <f t="shared" si="513"/>
        <v>Կ-1</v>
      </c>
      <c r="AO245" s="1176">
        <f t="shared" si="514"/>
        <v>1.96</v>
      </c>
      <c r="AP245" s="1176"/>
      <c r="AQ245" s="1176">
        <f t="shared" si="515"/>
        <v>1.96</v>
      </c>
      <c r="AR245" s="1117">
        <v>66140</v>
      </c>
      <c r="AS245" s="1117">
        <f t="shared" si="523"/>
        <v>129634.4</v>
      </c>
      <c r="AT245" s="1114">
        <f t="shared" si="517"/>
        <v>0</v>
      </c>
      <c r="AU245" s="1117">
        <f t="shared" si="518"/>
        <v>129634.4</v>
      </c>
      <c r="AV245" s="1178">
        <f t="shared" si="519"/>
        <v>1685247.2</v>
      </c>
    </row>
    <row r="246" spans="1:48" ht="17.25" thickBot="1">
      <c r="A246" s="1635">
        <v>204</v>
      </c>
      <c r="B246" s="1189" t="s">
        <v>3052</v>
      </c>
      <c r="C246" s="1420" t="s">
        <v>1808</v>
      </c>
      <c r="D246" s="1422">
        <v>1</v>
      </c>
      <c r="E246" s="1184">
        <v>1</v>
      </c>
      <c r="F246" s="1424" t="s">
        <v>97</v>
      </c>
      <c r="G246" s="659">
        <f t="shared" si="492"/>
        <v>1.73</v>
      </c>
      <c r="H246" s="1436">
        <v>66140</v>
      </c>
      <c r="I246" s="1437">
        <f t="shared" si="520"/>
        <v>114422.2</v>
      </c>
      <c r="J246" s="1445"/>
      <c r="K246" s="1117">
        <f t="shared" si="494"/>
        <v>114422.2</v>
      </c>
      <c r="L246" s="1178">
        <f t="shared" si="495"/>
        <v>1487488.5999999999</v>
      </c>
      <c r="M246" s="1118">
        <v>1</v>
      </c>
      <c r="N246" s="504">
        <f t="shared" si="496"/>
        <v>2</v>
      </c>
      <c r="O246" s="372"/>
      <c r="P246" s="229" t="str">
        <f t="shared" si="497"/>
        <v>Կ-1</v>
      </c>
      <c r="Q246" s="597">
        <f t="shared" si="498"/>
        <v>1.79</v>
      </c>
      <c r="R246" s="1176"/>
      <c r="S246" s="1176">
        <f t="shared" si="499"/>
        <v>1.79</v>
      </c>
      <c r="T246" s="1117">
        <v>66140</v>
      </c>
      <c r="U246" s="1117">
        <f t="shared" si="521"/>
        <v>118390.6</v>
      </c>
      <c r="V246" s="1114">
        <f t="shared" si="501"/>
        <v>0</v>
      </c>
      <c r="W246" s="1117">
        <f t="shared" si="502"/>
        <v>118390.6</v>
      </c>
      <c r="X246" s="1178">
        <f t="shared" si="503"/>
        <v>1539077.8</v>
      </c>
      <c r="Y246" s="1118">
        <v>1</v>
      </c>
      <c r="Z246" s="504">
        <f t="shared" si="504"/>
        <v>3</v>
      </c>
      <c r="AA246" s="372"/>
      <c r="AB246" s="229" t="str">
        <f t="shared" si="505"/>
        <v>Կ-1</v>
      </c>
      <c r="AC246" s="1176">
        <f t="shared" si="506"/>
        <v>1.84</v>
      </c>
      <c r="AD246" s="1176"/>
      <c r="AE246" s="1176">
        <f t="shared" si="507"/>
        <v>1.84</v>
      </c>
      <c r="AF246" s="1117">
        <v>66140</v>
      </c>
      <c r="AG246" s="1117">
        <f t="shared" si="522"/>
        <v>121697.60000000001</v>
      </c>
      <c r="AH246" s="1114">
        <f t="shared" si="509"/>
        <v>0</v>
      </c>
      <c r="AI246" s="1117">
        <f t="shared" si="510"/>
        <v>121697.60000000001</v>
      </c>
      <c r="AJ246" s="1178">
        <f t="shared" si="511"/>
        <v>1582068.8</v>
      </c>
      <c r="AK246" s="1118">
        <v>1</v>
      </c>
      <c r="AL246" s="371">
        <f t="shared" si="512"/>
        <v>4</v>
      </c>
      <c r="AM246" s="372"/>
      <c r="AN246" s="229" t="str">
        <f t="shared" si="513"/>
        <v>Կ-1</v>
      </c>
      <c r="AO246" s="1176">
        <f t="shared" si="514"/>
        <v>1.9</v>
      </c>
      <c r="AP246" s="1176"/>
      <c r="AQ246" s="1176">
        <f t="shared" si="515"/>
        <v>1.9</v>
      </c>
      <c r="AR246" s="1117">
        <v>66140</v>
      </c>
      <c r="AS246" s="1117">
        <f t="shared" si="523"/>
        <v>125666</v>
      </c>
      <c r="AT246" s="1114">
        <f t="shared" si="517"/>
        <v>0</v>
      </c>
      <c r="AU246" s="1117">
        <f t="shared" si="518"/>
        <v>125666</v>
      </c>
      <c r="AV246" s="1178">
        <f t="shared" si="519"/>
        <v>1633658</v>
      </c>
    </row>
    <row r="247" spans="1:48" ht="17.25" thickBot="1">
      <c r="A247" s="1634">
        <v>205</v>
      </c>
      <c r="B247" s="1189" t="s">
        <v>1813</v>
      </c>
      <c r="C247" s="1420" t="s">
        <v>1808</v>
      </c>
      <c r="D247" s="1422">
        <v>1</v>
      </c>
      <c r="E247" s="1184">
        <v>3</v>
      </c>
      <c r="F247" s="1424" t="s">
        <v>97</v>
      </c>
      <c r="G247" s="659">
        <f t="shared" si="492"/>
        <v>1.84</v>
      </c>
      <c r="H247" s="1436">
        <v>66140</v>
      </c>
      <c r="I247" s="1437">
        <f t="shared" si="520"/>
        <v>121697.60000000001</v>
      </c>
      <c r="J247" s="1445"/>
      <c r="K247" s="1117">
        <f t="shared" si="494"/>
        <v>121697.60000000001</v>
      </c>
      <c r="L247" s="1178">
        <f t="shared" si="495"/>
        <v>1582068.8</v>
      </c>
      <c r="M247" s="1118">
        <v>1</v>
      </c>
      <c r="N247" s="504">
        <f t="shared" si="496"/>
        <v>4</v>
      </c>
      <c r="O247" s="372"/>
      <c r="P247" s="229" t="str">
        <f t="shared" si="497"/>
        <v>Կ-1</v>
      </c>
      <c r="Q247" s="597">
        <f t="shared" si="498"/>
        <v>1.9</v>
      </c>
      <c r="R247" s="1176"/>
      <c r="S247" s="1176">
        <f t="shared" si="499"/>
        <v>1.9</v>
      </c>
      <c r="T247" s="1117">
        <v>66140</v>
      </c>
      <c r="U247" s="1117">
        <f t="shared" si="521"/>
        <v>125666</v>
      </c>
      <c r="V247" s="1114">
        <f t="shared" si="501"/>
        <v>0</v>
      </c>
      <c r="W247" s="1117">
        <f t="shared" si="502"/>
        <v>125666</v>
      </c>
      <c r="X247" s="1178">
        <f t="shared" si="503"/>
        <v>1633658</v>
      </c>
      <c r="Y247" s="1118">
        <v>1</v>
      </c>
      <c r="Z247" s="504">
        <f t="shared" si="504"/>
        <v>5</v>
      </c>
      <c r="AA247" s="372"/>
      <c r="AB247" s="229" t="str">
        <f t="shared" si="505"/>
        <v>Կ-1</v>
      </c>
      <c r="AC247" s="1176">
        <f t="shared" si="506"/>
        <v>1.9</v>
      </c>
      <c r="AD247" s="1176"/>
      <c r="AE247" s="1176">
        <f t="shared" si="507"/>
        <v>1.9</v>
      </c>
      <c r="AF247" s="1117">
        <v>66140</v>
      </c>
      <c r="AG247" s="1117">
        <f t="shared" si="522"/>
        <v>125666</v>
      </c>
      <c r="AH247" s="1114">
        <f t="shared" si="509"/>
        <v>0</v>
      </c>
      <c r="AI247" s="1117">
        <f t="shared" si="510"/>
        <v>125666</v>
      </c>
      <c r="AJ247" s="1178">
        <f t="shared" si="511"/>
        <v>1633658</v>
      </c>
      <c r="AK247" s="1118">
        <v>1</v>
      </c>
      <c r="AL247" s="371">
        <f t="shared" si="512"/>
        <v>6</v>
      </c>
      <c r="AM247" s="372"/>
      <c r="AN247" s="229" t="str">
        <f t="shared" si="513"/>
        <v>Կ-1</v>
      </c>
      <c r="AO247" s="1176">
        <f t="shared" si="514"/>
        <v>1.96</v>
      </c>
      <c r="AP247" s="1176"/>
      <c r="AQ247" s="1176">
        <f t="shared" si="515"/>
        <v>1.96</v>
      </c>
      <c r="AR247" s="1117">
        <v>66140</v>
      </c>
      <c r="AS247" s="1117">
        <f t="shared" si="523"/>
        <v>129634.4</v>
      </c>
      <c r="AT247" s="1114">
        <f t="shared" si="517"/>
        <v>0</v>
      </c>
      <c r="AU247" s="1117">
        <f t="shared" si="518"/>
        <v>129634.4</v>
      </c>
      <c r="AV247" s="1178">
        <f t="shared" si="519"/>
        <v>1685247.2</v>
      </c>
    </row>
    <row r="248" spans="1:48" ht="17.25" thickBot="1">
      <c r="A248" s="1635">
        <v>206</v>
      </c>
      <c r="B248" s="1189" t="s">
        <v>3053</v>
      </c>
      <c r="C248" s="1420" t="s">
        <v>1808</v>
      </c>
      <c r="D248" s="1422">
        <v>1</v>
      </c>
      <c r="E248" s="1184">
        <v>6</v>
      </c>
      <c r="F248" s="1424" t="s">
        <v>97</v>
      </c>
      <c r="G248" s="659">
        <f t="shared" si="492"/>
        <v>1.96</v>
      </c>
      <c r="H248" s="1436">
        <v>66140</v>
      </c>
      <c r="I248" s="1437">
        <f t="shared" si="520"/>
        <v>129634.4</v>
      </c>
      <c r="J248" s="1445"/>
      <c r="K248" s="1117">
        <f t="shared" si="494"/>
        <v>129634.4</v>
      </c>
      <c r="L248" s="1178">
        <f t="shared" si="495"/>
        <v>1685247.2</v>
      </c>
      <c r="M248" s="1118">
        <v>1</v>
      </c>
      <c r="N248" s="504">
        <f t="shared" si="496"/>
        <v>7</v>
      </c>
      <c r="O248" s="372"/>
      <c r="P248" s="229" t="str">
        <f t="shared" si="497"/>
        <v>Կ-1</v>
      </c>
      <c r="Q248" s="597">
        <f t="shared" si="498"/>
        <v>1.96</v>
      </c>
      <c r="R248" s="1176"/>
      <c r="S248" s="1176">
        <f t="shared" si="499"/>
        <v>1.96</v>
      </c>
      <c r="T248" s="1117">
        <v>66140</v>
      </c>
      <c r="U248" s="1117">
        <f t="shared" si="521"/>
        <v>129634.4</v>
      </c>
      <c r="V248" s="1114">
        <f t="shared" si="501"/>
        <v>0</v>
      </c>
      <c r="W248" s="1117">
        <f t="shared" si="502"/>
        <v>129634.4</v>
      </c>
      <c r="X248" s="1178">
        <f t="shared" si="503"/>
        <v>1685247.2</v>
      </c>
      <c r="Y248" s="1118">
        <v>1</v>
      </c>
      <c r="Z248" s="504">
        <f t="shared" si="504"/>
        <v>8</v>
      </c>
      <c r="AA248" s="372"/>
      <c r="AB248" s="229" t="str">
        <f t="shared" si="505"/>
        <v>Կ-1</v>
      </c>
      <c r="AC248" s="1176">
        <f t="shared" si="506"/>
        <v>2.02</v>
      </c>
      <c r="AD248" s="1176"/>
      <c r="AE248" s="1176">
        <f t="shared" si="507"/>
        <v>2.02</v>
      </c>
      <c r="AF248" s="1117">
        <v>66140</v>
      </c>
      <c r="AG248" s="1117">
        <f t="shared" si="522"/>
        <v>133602.79999999999</v>
      </c>
      <c r="AH248" s="1114">
        <f t="shared" si="509"/>
        <v>0</v>
      </c>
      <c r="AI248" s="1117">
        <f t="shared" si="510"/>
        <v>133602.79999999999</v>
      </c>
      <c r="AJ248" s="1178">
        <f t="shared" si="511"/>
        <v>1736836.4</v>
      </c>
      <c r="AK248" s="1118">
        <v>1</v>
      </c>
      <c r="AL248" s="371">
        <f t="shared" si="512"/>
        <v>9</v>
      </c>
      <c r="AM248" s="372"/>
      <c r="AN248" s="229" t="str">
        <f t="shared" si="513"/>
        <v>Կ-1</v>
      </c>
      <c r="AO248" s="1176">
        <f t="shared" si="514"/>
        <v>2.02</v>
      </c>
      <c r="AP248" s="1176"/>
      <c r="AQ248" s="1176">
        <f t="shared" si="515"/>
        <v>2.02</v>
      </c>
      <c r="AR248" s="1117">
        <v>66140</v>
      </c>
      <c r="AS248" s="1117">
        <f t="shared" si="523"/>
        <v>133602.79999999999</v>
      </c>
      <c r="AT248" s="1114">
        <f t="shared" si="517"/>
        <v>0</v>
      </c>
      <c r="AU248" s="1117">
        <f t="shared" si="518"/>
        <v>133602.79999999999</v>
      </c>
      <c r="AV248" s="1178">
        <f t="shared" si="519"/>
        <v>1736836.4</v>
      </c>
    </row>
    <row r="249" spans="1:48" ht="17.25" thickBot="1">
      <c r="A249" s="1634">
        <v>207</v>
      </c>
      <c r="B249" s="1189" t="s">
        <v>2128</v>
      </c>
      <c r="C249" s="1420" t="s">
        <v>1808</v>
      </c>
      <c r="D249" s="1422">
        <v>1</v>
      </c>
      <c r="E249" s="1184">
        <v>8</v>
      </c>
      <c r="F249" s="1424" t="s">
        <v>97</v>
      </c>
      <c r="G249" s="659">
        <f t="shared" si="492"/>
        <v>2.02</v>
      </c>
      <c r="H249" s="1436">
        <v>66140</v>
      </c>
      <c r="I249" s="1437">
        <f t="shared" si="520"/>
        <v>133602.79999999999</v>
      </c>
      <c r="J249" s="1445"/>
      <c r="K249" s="1117">
        <f t="shared" si="494"/>
        <v>133602.79999999999</v>
      </c>
      <c r="L249" s="1178">
        <f t="shared" si="495"/>
        <v>1736836.4</v>
      </c>
      <c r="M249" s="1118">
        <v>1</v>
      </c>
      <c r="N249" s="504">
        <f t="shared" si="496"/>
        <v>9</v>
      </c>
      <c r="O249" s="372"/>
      <c r="P249" s="229" t="str">
        <f t="shared" si="497"/>
        <v>Կ-1</v>
      </c>
      <c r="Q249" s="597">
        <f t="shared" si="498"/>
        <v>2.02</v>
      </c>
      <c r="R249" s="1176"/>
      <c r="S249" s="1176">
        <f t="shared" si="499"/>
        <v>2.02</v>
      </c>
      <c r="T249" s="1117">
        <v>66140</v>
      </c>
      <c r="U249" s="1117">
        <f t="shared" si="521"/>
        <v>133602.79999999999</v>
      </c>
      <c r="V249" s="1114">
        <f t="shared" si="501"/>
        <v>0</v>
      </c>
      <c r="W249" s="1117">
        <f t="shared" si="502"/>
        <v>133602.79999999999</v>
      </c>
      <c r="X249" s="1178">
        <f t="shared" si="503"/>
        <v>1736836.4</v>
      </c>
      <c r="Y249" s="1118">
        <v>1</v>
      </c>
      <c r="Z249" s="504">
        <f t="shared" si="504"/>
        <v>10</v>
      </c>
      <c r="AA249" s="372"/>
      <c r="AB249" s="229" t="str">
        <f t="shared" si="505"/>
        <v>Կ-1</v>
      </c>
      <c r="AC249" s="1176">
        <f t="shared" si="506"/>
        <v>2.08</v>
      </c>
      <c r="AD249" s="1176"/>
      <c r="AE249" s="1176">
        <f t="shared" si="507"/>
        <v>2.08</v>
      </c>
      <c r="AF249" s="1117">
        <v>66140</v>
      </c>
      <c r="AG249" s="1117">
        <f t="shared" si="522"/>
        <v>137571.20000000001</v>
      </c>
      <c r="AH249" s="1114">
        <f t="shared" si="509"/>
        <v>0</v>
      </c>
      <c r="AI249" s="1117">
        <f t="shared" si="510"/>
        <v>137571.20000000001</v>
      </c>
      <c r="AJ249" s="1178">
        <f t="shared" si="511"/>
        <v>1788425.6</v>
      </c>
      <c r="AK249" s="1118">
        <v>1</v>
      </c>
      <c r="AL249" s="371">
        <f t="shared" si="512"/>
        <v>11</v>
      </c>
      <c r="AM249" s="372"/>
      <c r="AN249" s="229" t="str">
        <f t="shared" si="513"/>
        <v>Կ-1</v>
      </c>
      <c r="AO249" s="1176">
        <f t="shared" si="514"/>
        <v>2.08</v>
      </c>
      <c r="AP249" s="1176"/>
      <c r="AQ249" s="1176">
        <f t="shared" si="515"/>
        <v>2.08</v>
      </c>
      <c r="AR249" s="1117">
        <v>66140</v>
      </c>
      <c r="AS249" s="1117">
        <f t="shared" si="523"/>
        <v>137571.20000000001</v>
      </c>
      <c r="AT249" s="1114">
        <f t="shared" si="517"/>
        <v>0</v>
      </c>
      <c r="AU249" s="1117">
        <f t="shared" si="518"/>
        <v>137571.20000000001</v>
      </c>
      <c r="AV249" s="1178">
        <f t="shared" si="519"/>
        <v>1788425.6</v>
      </c>
    </row>
    <row r="250" spans="1:48" ht="17.25" thickBot="1">
      <c r="A250" s="1635">
        <v>208</v>
      </c>
      <c r="B250" s="1189" t="s">
        <v>997</v>
      </c>
      <c r="C250" s="1420" t="s">
        <v>1808</v>
      </c>
      <c r="D250" s="1422">
        <v>1</v>
      </c>
      <c r="E250" s="1184">
        <v>3</v>
      </c>
      <c r="F250" s="1424" t="s">
        <v>97</v>
      </c>
      <c r="G250" s="659">
        <f t="shared" si="492"/>
        <v>1.84</v>
      </c>
      <c r="H250" s="1436">
        <v>66140</v>
      </c>
      <c r="I250" s="1437">
        <f>+H250*G250</f>
        <v>121697.60000000001</v>
      </c>
      <c r="J250" s="1445"/>
      <c r="K250" s="1117">
        <f t="shared" si="494"/>
        <v>121697.60000000001</v>
      </c>
      <c r="L250" s="1178">
        <f t="shared" si="495"/>
        <v>1582068.8</v>
      </c>
      <c r="M250" s="1118">
        <v>1</v>
      </c>
      <c r="N250" s="504">
        <f t="shared" si="496"/>
        <v>4</v>
      </c>
      <c r="O250" s="372"/>
      <c r="P250" s="229" t="str">
        <f t="shared" si="497"/>
        <v>Կ-1</v>
      </c>
      <c r="Q250" s="597">
        <f t="shared" si="498"/>
        <v>1.9</v>
      </c>
      <c r="R250" s="1176"/>
      <c r="S250" s="1176">
        <f t="shared" si="499"/>
        <v>1.9</v>
      </c>
      <c r="T250" s="1117">
        <v>66140</v>
      </c>
      <c r="U250" s="1117">
        <f>+T250*S250</f>
        <v>125666</v>
      </c>
      <c r="V250" s="1114">
        <f t="shared" si="501"/>
        <v>0</v>
      </c>
      <c r="W250" s="1117">
        <f t="shared" si="502"/>
        <v>125666</v>
      </c>
      <c r="X250" s="1178">
        <f t="shared" si="503"/>
        <v>1633658</v>
      </c>
      <c r="Y250" s="1118">
        <v>1</v>
      </c>
      <c r="Z250" s="504">
        <f t="shared" si="504"/>
        <v>5</v>
      </c>
      <c r="AA250" s="372"/>
      <c r="AB250" s="229" t="str">
        <f t="shared" si="505"/>
        <v>Կ-1</v>
      </c>
      <c r="AC250" s="1176">
        <f t="shared" si="506"/>
        <v>1.9</v>
      </c>
      <c r="AD250" s="1176"/>
      <c r="AE250" s="1176">
        <f t="shared" si="507"/>
        <v>1.9</v>
      </c>
      <c r="AF250" s="1117">
        <v>66140</v>
      </c>
      <c r="AG250" s="1117">
        <f>+AF250*AE250</f>
        <v>125666</v>
      </c>
      <c r="AH250" s="1114">
        <f t="shared" si="509"/>
        <v>0</v>
      </c>
      <c r="AI250" s="1117">
        <f t="shared" si="510"/>
        <v>125666</v>
      </c>
      <c r="AJ250" s="1178">
        <f t="shared" si="511"/>
        <v>1633658</v>
      </c>
      <c r="AK250" s="1118">
        <v>1</v>
      </c>
      <c r="AL250" s="371">
        <f t="shared" si="512"/>
        <v>6</v>
      </c>
      <c r="AM250" s="372"/>
      <c r="AN250" s="229" t="str">
        <f t="shared" si="513"/>
        <v>Կ-1</v>
      </c>
      <c r="AO250" s="1176">
        <f t="shared" si="514"/>
        <v>1.96</v>
      </c>
      <c r="AP250" s="1176"/>
      <c r="AQ250" s="1176">
        <f t="shared" si="515"/>
        <v>1.96</v>
      </c>
      <c r="AR250" s="1117">
        <v>66140</v>
      </c>
      <c r="AS250" s="1117">
        <f>+AR250*AQ250</f>
        <v>129634.4</v>
      </c>
      <c r="AT250" s="1114">
        <f t="shared" si="517"/>
        <v>0</v>
      </c>
      <c r="AU250" s="1117">
        <f t="shared" si="518"/>
        <v>129634.4</v>
      </c>
      <c r="AV250" s="1178">
        <f t="shared" si="519"/>
        <v>1685247.2</v>
      </c>
    </row>
    <row r="251" spans="1:48" ht="17.25" thickBot="1">
      <c r="A251" s="1634">
        <v>209</v>
      </c>
      <c r="B251" s="1189" t="s">
        <v>89</v>
      </c>
      <c r="C251" s="1420" t="s">
        <v>1808</v>
      </c>
      <c r="D251" s="1422">
        <v>1</v>
      </c>
      <c r="E251" s="1184">
        <v>6</v>
      </c>
      <c r="F251" s="1424" t="s">
        <v>97</v>
      </c>
      <c r="G251" s="659">
        <f t="shared" si="492"/>
        <v>1.96</v>
      </c>
      <c r="H251" s="1436">
        <v>66140</v>
      </c>
      <c r="I251" s="1437">
        <f>+H251*G251</f>
        <v>129634.4</v>
      </c>
      <c r="J251" s="1445"/>
      <c r="K251" s="1117">
        <f t="shared" si="494"/>
        <v>129634.4</v>
      </c>
      <c r="L251" s="1178">
        <f t="shared" si="495"/>
        <v>1685247.2</v>
      </c>
      <c r="M251" s="1118">
        <v>1</v>
      </c>
      <c r="N251" s="504">
        <f t="shared" si="496"/>
        <v>7</v>
      </c>
      <c r="O251" s="372"/>
      <c r="P251" s="229" t="str">
        <f t="shared" si="497"/>
        <v>Կ-1</v>
      </c>
      <c r="Q251" s="597">
        <f t="shared" si="498"/>
        <v>1.96</v>
      </c>
      <c r="R251" s="1176"/>
      <c r="S251" s="1176">
        <f t="shared" si="499"/>
        <v>1.96</v>
      </c>
      <c r="T251" s="1117">
        <v>66140</v>
      </c>
      <c r="U251" s="1117">
        <f>+T251*S251</f>
        <v>129634.4</v>
      </c>
      <c r="V251" s="1114">
        <f t="shared" si="501"/>
        <v>0</v>
      </c>
      <c r="W251" s="1117">
        <f t="shared" si="502"/>
        <v>129634.4</v>
      </c>
      <c r="X251" s="1178">
        <f t="shared" si="503"/>
        <v>1685247.2</v>
      </c>
      <c r="Y251" s="1118">
        <v>1</v>
      </c>
      <c r="Z251" s="504">
        <f t="shared" si="504"/>
        <v>8</v>
      </c>
      <c r="AA251" s="372"/>
      <c r="AB251" s="229" t="str">
        <f t="shared" si="505"/>
        <v>Կ-1</v>
      </c>
      <c r="AC251" s="1176">
        <f t="shared" si="506"/>
        <v>2.02</v>
      </c>
      <c r="AD251" s="1176"/>
      <c r="AE251" s="1176">
        <f t="shared" si="507"/>
        <v>2.02</v>
      </c>
      <c r="AF251" s="1117">
        <v>66140</v>
      </c>
      <c r="AG251" s="1117">
        <f>+AF251*AE251</f>
        <v>133602.79999999999</v>
      </c>
      <c r="AH251" s="1114">
        <f t="shared" si="509"/>
        <v>0</v>
      </c>
      <c r="AI251" s="1117">
        <f t="shared" si="510"/>
        <v>133602.79999999999</v>
      </c>
      <c r="AJ251" s="1178">
        <f t="shared" si="511"/>
        <v>1736836.4</v>
      </c>
      <c r="AK251" s="1118">
        <v>1</v>
      </c>
      <c r="AL251" s="371">
        <f t="shared" si="512"/>
        <v>9</v>
      </c>
      <c r="AM251" s="372"/>
      <c r="AN251" s="229" t="str">
        <f t="shared" si="513"/>
        <v>Կ-1</v>
      </c>
      <c r="AO251" s="1176">
        <f t="shared" si="514"/>
        <v>2.02</v>
      </c>
      <c r="AP251" s="1176"/>
      <c r="AQ251" s="1176">
        <f t="shared" si="515"/>
        <v>2.02</v>
      </c>
      <c r="AR251" s="1117">
        <v>66140</v>
      </c>
      <c r="AS251" s="1117">
        <f>+AR251*AQ251</f>
        <v>133602.79999999999</v>
      </c>
      <c r="AT251" s="1114">
        <f t="shared" si="517"/>
        <v>0</v>
      </c>
      <c r="AU251" s="1117">
        <f t="shared" si="518"/>
        <v>133602.79999999999</v>
      </c>
      <c r="AV251" s="1178">
        <f t="shared" si="519"/>
        <v>1736836.4</v>
      </c>
    </row>
    <row r="252" spans="1:48" ht="17.25" thickBot="1">
      <c r="A252" s="1635">
        <v>210</v>
      </c>
      <c r="B252" s="1189" t="s">
        <v>89</v>
      </c>
      <c r="C252" s="1420" t="s">
        <v>1808</v>
      </c>
      <c r="D252" s="1422">
        <v>1</v>
      </c>
      <c r="E252" s="1184">
        <v>6</v>
      </c>
      <c r="F252" s="1424" t="s">
        <v>97</v>
      </c>
      <c r="G252" s="659">
        <f t="shared" si="492"/>
        <v>1.96</v>
      </c>
      <c r="H252" s="1436">
        <v>66140</v>
      </c>
      <c r="I252" s="1437">
        <f t="shared" si="520"/>
        <v>129634.4</v>
      </c>
      <c r="J252" s="1445"/>
      <c r="K252" s="1117">
        <f t="shared" si="494"/>
        <v>129634.4</v>
      </c>
      <c r="L252" s="1178">
        <f t="shared" si="495"/>
        <v>1685247.2</v>
      </c>
      <c r="M252" s="1118">
        <v>1</v>
      </c>
      <c r="N252" s="504">
        <f t="shared" si="496"/>
        <v>7</v>
      </c>
      <c r="O252" s="372"/>
      <c r="P252" s="229" t="str">
        <f t="shared" si="497"/>
        <v>Կ-1</v>
      </c>
      <c r="Q252" s="597">
        <f t="shared" si="498"/>
        <v>1.96</v>
      </c>
      <c r="R252" s="1176"/>
      <c r="S252" s="1176">
        <f t="shared" si="499"/>
        <v>1.96</v>
      </c>
      <c r="T252" s="1117">
        <v>66140</v>
      </c>
      <c r="U252" s="1117">
        <f t="shared" si="521"/>
        <v>129634.4</v>
      </c>
      <c r="V252" s="1114">
        <f t="shared" si="501"/>
        <v>0</v>
      </c>
      <c r="W252" s="1117">
        <f t="shared" si="502"/>
        <v>129634.4</v>
      </c>
      <c r="X252" s="1178">
        <f t="shared" si="503"/>
        <v>1685247.2</v>
      </c>
      <c r="Y252" s="1118">
        <v>1</v>
      </c>
      <c r="Z252" s="504">
        <f t="shared" si="504"/>
        <v>8</v>
      </c>
      <c r="AA252" s="372"/>
      <c r="AB252" s="229" t="str">
        <f t="shared" si="505"/>
        <v>Կ-1</v>
      </c>
      <c r="AC252" s="1176">
        <f t="shared" si="506"/>
        <v>2.02</v>
      </c>
      <c r="AD252" s="1176"/>
      <c r="AE252" s="1176">
        <f t="shared" si="507"/>
        <v>2.02</v>
      </c>
      <c r="AF252" s="1117">
        <v>66140</v>
      </c>
      <c r="AG252" s="1117">
        <f t="shared" si="522"/>
        <v>133602.79999999999</v>
      </c>
      <c r="AH252" s="1114">
        <f t="shared" si="509"/>
        <v>0</v>
      </c>
      <c r="AI252" s="1117">
        <f t="shared" si="510"/>
        <v>133602.79999999999</v>
      </c>
      <c r="AJ252" s="1178">
        <f t="shared" si="511"/>
        <v>1736836.4</v>
      </c>
      <c r="AK252" s="1118">
        <v>1</v>
      </c>
      <c r="AL252" s="371">
        <f t="shared" si="512"/>
        <v>9</v>
      </c>
      <c r="AM252" s="372"/>
      <c r="AN252" s="229" t="str">
        <f t="shared" si="513"/>
        <v>Կ-1</v>
      </c>
      <c r="AO252" s="1176">
        <f t="shared" si="514"/>
        <v>2.02</v>
      </c>
      <c r="AP252" s="1176"/>
      <c r="AQ252" s="1176">
        <f t="shared" si="515"/>
        <v>2.02</v>
      </c>
      <c r="AR252" s="1117">
        <v>66140</v>
      </c>
      <c r="AS252" s="1117">
        <f t="shared" si="523"/>
        <v>133602.79999999999</v>
      </c>
      <c r="AT252" s="1114">
        <f t="shared" si="517"/>
        <v>0</v>
      </c>
      <c r="AU252" s="1117">
        <f t="shared" si="518"/>
        <v>133602.79999999999</v>
      </c>
      <c r="AV252" s="1178">
        <f t="shared" si="519"/>
        <v>1736836.4</v>
      </c>
    </row>
    <row r="253" spans="1:48" ht="17.25" thickBot="1">
      <c r="A253" s="1634">
        <v>211</v>
      </c>
      <c r="B253" s="1189" t="s">
        <v>89</v>
      </c>
      <c r="C253" s="1420" t="s">
        <v>1808</v>
      </c>
      <c r="D253" s="1422">
        <v>1</v>
      </c>
      <c r="E253" s="1184">
        <v>6</v>
      </c>
      <c r="F253" s="1424" t="s">
        <v>97</v>
      </c>
      <c r="G253" s="659">
        <f t="shared" si="492"/>
        <v>1.96</v>
      </c>
      <c r="H253" s="1436">
        <v>66140</v>
      </c>
      <c r="I253" s="1437">
        <f t="shared" si="520"/>
        <v>129634.4</v>
      </c>
      <c r="J253" s="1445"/>
      <c r="K253" s="1117">
        <f t="shared" si="494"/>
        <v>129634.4</v>
      </c>
      <c r="L253" s="1178">
        <f t="shared" si="495"/>
        <v>1685247.2</v>
      </c>
      <c r="M253" s="1118">
        <v>1</v>
      </c>
      <c r="N253" s="504">
        <f t="shared" si="496"/>
        <v>7</v>
      </c>
      <c r="O253" s="372"/>
      <c r="P253" s="229" t="str">
        <f t="shared" si="497"/>
        <v>Կ-1</v>
      </c>
      <c r="Q253" s="597">
        <f t="shared" si="498"/>
        <v>1.96</v>
      </c>
      <c r="R253" s="1176"/>
      <c r="S253" s="1176">
        <f t="shared" si="499"/>
        <v>1.96</v>
      </c>
      <c r="T253" s="1117">
        <v>66140</v>
      </c>
      <c r="U253" s="1117">
        <f t="shared" si="521"/>
        <v>129634.4</v>
      </c>
      <c r="V253" s="1114">
        <f t="shared" si="501"/>
        <v>0</v>
      </c>
      <c r="W253" s="1117">
        <f t="shared" si="502"/>
        <v>129634.4</v>
      </c>
      <c r="X253" s="1178">
        <f t="shared" si="503"/>
        <v>1685247.2</v>
      </c>
      <c r="Y253" s="1118">
        <v>1</v>
      </c>
      <c r="Z253" s="504">
        <f t="shared" si="504"/>
        <v>8</v>
      </c>
      <c r="AA253" s="372"/>
      <c r="AB253" s="229" t="str">
        <f t="shared" si="505"/>
        <v>Կ-1</v>
      </c>
      <c r="AC253" s="1176">
        <f t="shared" si="506"/>
        <v>2.02</v>
      </c>
      <c r="AD253" s="1176"/>
      <c r="AE253" s="1176">
        <f t="shared" si="507"/>
        <v>2.02</v>
      </c>
      <c r="AF253" s="1117">
        <v>66140</v>
      </c>
      <c r="AG253" s="1117">
        <f t="shared" si="522"/>
        <v>133602.79999999999</v>
      </c>
      <c r="AH253" s="1114">
        <f t="shared" si="509"/>
        <v>0</v>
      </c>
      <c r="AI253" s="1117">
        <f t="shared" si="510"/>
        <v>133602.79999999999</v>
      </c>
      <c r="AJ253" s="1178">
        <f t="shared" si="511"/>
        <v>1736836.4</v>
      </c>
      <c r="AK253" s="1118">
        <v>1</v>
      </c>
      <c r="AL253" s="371">
        <f t="shared" si="512"/>
        <v>9</v>
      </c>
      <c r="AM253" s="372"/>
      <c r="AN253" s="229" t="str">
        <f t="shared" si="513"/>
        <v>Կ-1</v>
      </c>
      <c r="AO253" s="1176">
        <f t="shared" si="514"/>
        <v>2.02</v>
      </c>
      <c r="AP253" s="1176"/>
      <c r="AQ253" s="1176">
        <f t="shared" si="515"/>
        <v>2.02</v>
      </c>
      <c r="AR253" s="1117">
        <v>66140</v>
      </c>
      <c r="AS253" s="1117">
        <f t="shared" si="523"/>
        <v>133602.79999999999</v>
      </c>
      <c r="AT253" s="1114">
        <f t="shared" si="517"/>
        <v>0</v>
      </c>
      <c r="AU253" s="1117">
        <f t="shared" si="518"/>
        <v>133602.79999999999</v>
      </c>
      <c r="AV253" s="1178">
        <f t="shared" si="519"/>
        <v>1736836.4</v>
      </c>
    </row>
    <row r="254" spans="1:48" ht="17.25" thickBot="1">
      <c r="A254" s="1635">
        <v>212</v>
      </c>
      <c r="B254" s="1189" t="s">
        <v>89</v>
      </c>
      <c r="C254" s="1420" t="s">
        <v>1808</v>
      </c>
      <c r="D254" s="1422">
        <v>1</v>
      </c>
      <c r="E254" s="1184">
        <v>6</v>
      </c>
      <c r="F254" s="1424" t="s">
        <v>97</v>
      </c>
      <c r="G254" s="659">
        <f t="shared" si="492"/>
        <v>1.96</v>
      </c>
      <c r="H254" s="1436">
        <v>66140</v>
      </c>
      <c r="I254" s="1437">
        <f>+H254*G254</f>
        <v>129634.4</v>
      </c>
      <c r="J254" s="1445"/>
      <c r="K254" s="1117">
        <f t="shared" si="494"/>
        <v>129634.4</v>
      </c>
      <c r="L254" s="1178">
        <f t="shared" si="495"/>
        <v>1685247.2</v>
      </c>
      <c r="M254" s="1118">
        <v>1</v>
      </c>
      <c r="N254" s="504">
        <f t="shared" ref="N254:N256" si="524">+E254+1</f>
        <v>7</v>
      </c>
      <c r="O254" s="372"/>
      <c r="P254" s="229" t="str">
        <f t="shared" si="497"/>
        <v>Կ-1</v>
      </c>
      <c r="Q254" s="597">
        <f t="shared" si="498"/>
        <v>1.96</v>
      </c>
      <c r="R254" s="1176"/>
      <c r="S254" s="1176">
        <f t="shared" ref="S254:S256" si="525">+Q254+Q254*R254</f>
        <v>1.96</v>
      </c>
      <c r="T254" s="1117">
        <v>66140</v>
      </c>
      <c r="U254" s="1117">
        <f>+T254*S254</f>
        <v>129634.4</v>
      </c>
      <c r="V254" s="1114">
        <f t="shared" si="501"/>
        <v>0</v>
      </c>
      <c r="W254" s="1117">
        <f t="shared" si="502"/>
        <v>129634.4</v>
      </c>
      <c r="X254" s="1178">
        <f t="shared" si="503"/>
        <v>1685247.2</v>
      </c>
      <c r="Y254" s="1118">
        <v>1</v>
      </c>
      <c r="Z254" s="504">
        <f t="shared" si="504"/>
        <v>8</v>
      </c>
      <c r="AA254" s="372"/>
      <c r="AB254" s="229" t="str">
        <f t="shared" si="505"/>
        <v>Կ-1</v>
      </c>
      <c r="AC254" s="1176">
        <f t="shared" si="506"/>
        <v>2.02</v>
      </c>
      <c r="AD254" s="1176"/>
      <c r="AE254" s="1176">
        <f t="shared" si="507"/>
        <v>2.02</v>
      </c>
      <c r="AF254" s="1117">
        <v>66140</v>
      </c>
      <c r="AG254" s="1117">
        <f>+AF254*AE254</f>
        <v>133602.79999999999</v>
      </c>
      <c r="AH254" s="1114">
        <f t="shared" si="509"/>
        <v>0</v>
      </c>
      <c r="AI254" s="1117">
        <f t="shared" si="510"/>
        <v>133602.79999999999</v>
      </c>
      <c r="AJ254" s="1178">
        <f t="shared" si="511"/>
        <v>1736836.4</v>
      </c>
      <c r="AK254" s="1118">
        <v>1</v>
      </c>
      <c r="AL254" s="371">
        <f t="shared" si="512"/>
        <v>9</v>
      </c>
      <c r="AM254" s="372"/>
      <c r="AN254" s="229" t="str">
        <f t="shared" si="513"/>
        <v>Կ-1</v>
      </c>
      <c r="AO254" s="1176">
        <f t="shared" si="514"/>
        <v>2.02</v>
      </c>
      <c r="AP254" s="1176"/>
      <c r="AQ254" s="1176">
        <f t="shared" si="515"/>
        <v>2.02</v>
      </c>
      <c r="AR254" s="1117">
        <v>66140</v>
      </c>
      <c r="AS254" s="1117">
        <f>+AR254*AQ254</f>
        <v>133602.79999999999</v>
      </c>
      <c r="AT254" s="1114">
        <f t="shared" si="517"/>
        <v>0</v>
      </c>
      <c r="AU254" s="1117">
        <f t="shared" si="518"/>
        <v>133602.79999999999</v>
      </c>
      <c r="AV254" s="1178">
        <f t="shared" si="519"/>
        <v>1736836.4</v>
      </c>
    </row>
    <row r="255" spans="1:48" ht="17.25" thickBot="1">
      <c r="A255" s="1634">
        <v>213</v>
      </c>
      <c r="B255" s="1189" t="s">
        <v>89</v>
      </c>
      <c r="C255" s="1420" t="s">
        <v>1808</v>
      </c>
      <c r="D255" s="1422">
        <v>1</v>
      </c>
      <c r="E255" s="1184">
        <v>6</v>
      </c>
      <c r="F255" s="1424" t="s">
        <v>97</v>
      </c>
      <c r="G255" s="659">
        <f t="shared" si="492"/>
        <v>1.96</v>
      </c>
      <c r="H255" s="1436">
        <v>66140</v>
      </c>
      <c r="I255" s="1437">
        <f t="shared" si="520"/>
        <v>129634.4</v>
      </c>
      <c r="J255" s="1445"/>
      <c r="K255" s="1117">
        <f t="shared" si="494"/>
        <v>129634.4</v>
      </c>
      <c r="L255" s="1178">
        <f t="shared" ref="L255:L256" si="526">+K255*13</f>
        <v>1685247.2</v>
      </c>
      <c r="M255" s="1118">
        <v>1</v>
      </c>
      <c r="N255" s="504">
        <f t="shared" si="524"/>
        <v>7</v>
      </c>
      <c r="O255" s="372"/>
      <c r="P255" s="229" t="str">
        <f t="shared" si="497"/>
        <v>Կ-1</v>
      </c>
      <c r="Q255" s="597">
        <f t="shared" ref="Q255:Q256" si="527">IF(M255&lt;1,0,IF(P255="Բ-1",IF(N255=0,6.94,IF(N255=1,7.17,IF(N255=2,7.41,IF(N255=3,7.66,IF(OR(N255=5,N255=4),7.92,IF(OR(N255=6,N255=7),8.18,IF(OR(N255=8,N255=9),8.46,IF(OR(N255=10,N255=11,N255=12),8.74,IF(OR(N255=13,N255=14,N255=15),9.03,IF(OR(N255=16,N255=17,N255=18),9.33,9.65)))))))))),IF(P255="Բ-2", IF(N255=0,5.71,IF(N255=1,5.89,IF(N255=2,6.09,IF(N255=3,6.29,IF(OR(N255=5,N255=4),6.5,IF(OR(N255=6,N255=7),6.72,IF(OR(N255=8,N255=9),6.94,IF(OR(N255=10,N255=11,N255=12),7.17,IF(OR(N255=13,N255=14,N255=15),7.41,IF(OR(N255=16,N255=17,N255=18),7.65,7.91)))))))))), IF(P255="Գ-1", IF(N255=0,4.7,IF(N255=1,4.86,IF(N255=2,5.01,IF(N255=3,5.18,IF(OR(N255=5,N255=4),5.35,IF(OR(N255=6,N255=7),5.52,IF(OR(N255=8,N255=9),5.71,IF(OR(N255=10,N255=11,N255=12),5.89,IF(OR(N255=13,N255=14,N255=15),6.09,IF(OR(N255=16,N255=17,N255=18),6.29,6.49)))))))))), IF(P255="Գ-2", IF(N255=0,3.88,IF(N255=1,4.01,IF(N255=2,4.14,IF(N255=3,4.27,IF(OR(N255=5,N255=4),4.41,IF(OR(N255=6,N255=7),4.55,IF(OR(N255=8,N255=9),4.7,IF(OR(N255=10,N255=11,N255=12),4.85,IF(OR(N255=13,N255=14,N255=15),5.01,IF(OR(N255=16,N255=17,N255=18),5.17,5.34)))))))))), IF(P255="Գ-3", IF(N255=0,3.21,IF(N255=1,3.31,IF(N255=2,3.42,IF(N255=3,3.53,IF(OR(N255=5,N255=4),3.64,IF(OR(N255=6,N255=7),3.76,IF(OR(N255=8,N255=9),3.88,IF(OR(N255=10,N255=11,N255=12),4.01,IF(OR(N255=13,N255=14,N255=15),4.13,IF(OR(N255=16,N255=17,N255=18),4.27,4.4)))))))))), IF(P255="Ա-1", IF(N255=0,2.66,IF(N255=1,2.75,IF(N255=2,2.83,IF(N255=3,2.92,IF(OR(N255=5,N255=4),3.02,IF(OR(N255=6,N255=7),3.11,IF(OR(N255=8,N255=9),3.21,IF(OR(N255=10,N255=11,N255=12),3.31,IF(OR(N255=13,N255=14,N255=15),3.42,IF(OR(N255=16,N255=17,N255=18),3.53,3.64)))))))))), IF(P255="Ա-2", IF(N255=0,2.28,IF(N255=1,2.35,IF(N255=2,2.43,IF(N255=3,2.5,IF(OR(N255=5,N255=4),2.58,IF(OR(N255=6,N255=7),2.66,IF(OR(N255=8,N255=9),2.75,IF(OR(N255=10,N255=11,N255=12),2.83,IF(OR(N255=13,N255=14,N255=15),2.92,IF(OR(N255=16,N255=17,N255=18),3.01,3.11)))))))))),IF(P255="Ա-3", IF(N255=0,1.96,IF(N255=1,2.02,IF(N255=2,2.08,IF(N255=3,2.15,IF(OR(N255=5,N255=4),2.21,IF(OR(N255=6,N255=7),2.28,IF(OR(N255=8,N255=9),2.35,IF(OR(N255=10,N255=11,N255=12),2.42,IF(OR(N255=13,N255=14,N255=15),2.5,IF(OR(N255=16,N255=17,N255=18),2.58,2.66)))))))))), IF(P255="Կ-1", IF(N255=0,1.68,IF(N255=1,1.73,IF(N255=2,1.79,IF(N255=3,1.84,IF(OR(N255=5,N255=4),1.9,IF(OR(N255=6,N255=7),1.96,IF(OR(N255=8,N255=9),2.02,IF(OR(N255=10,N255=11,N255=12),2.08,IF(OR(N255=13,N255=14,N255=15),2.14,IF(OR(N255=16,N255=17,N255=18),2.21,2.28)))))))))), IF(P255="Կ-2", IF(N255=0,1.45,IF(N255=1,1.49,IF(N255=2,1.54,IF(N255=3,1.59,IF(OR(N255=5,N255=4),1.63,IF(OR(N255=6,N255=7),1.68,IF(OR(N255=8,N255=9),1.73,IF(OR(N255=10,N255=11,N255=12),1.79,IF(OR(N255=13,N255=14,N255=15),1.84,IF(OR(N255=16,N255=17,N255=18),1.9,1.95)))))))))),IF(P255="Կ-3", IF(N255=0,1.25,IF(N255=1,1.29,IF(N255=2,1.33,IF(N255=3,1.37,IF(OR(N255=5,N255=4),1.41,IF(OR(N255=6,N255=7),1.45,IF(OR(N255=8,N255=9),1.49,IF(OR(N255=10,N255=11,N255=12),1.54,IF(OR(N255=13,N255=14,N255=15),1.58,IF(OR(N255=16,N255=17,N255=18),1.63,1.68)))))))))), "Error"))))))))))))</f>
        <v>1.96</v>
      </c>
      <c r="R255" s="1176"/>
      <c r="S255" s="1176">
        <f t="shared" si="525"/>
        <v>1.96</v>
      </c>
      <c r="T255" s="1117">
        <v>66140</v>
      </c>
      <c r="U255" s="1117">
        <f t="shared" si="521"/>
        <v>129634.4</v>
      </c>
      <c r="V255" s="1114">
        <f t="shared" ref="V255:V256" si="528">+J255</f>
        <v>0</v>
      </c>
      <c r="W255" s="1117">
        <f t="shared" ref="W255:W256" si="529">+V255+U255</f>
        <v>129634.4</v>
      </c>
      <c r="X255" s="1178">
        <f t="shared" ref="X255:X256" si="530">+W255*13</f>
        <v>1685247.2</v>
      </c>
      <c r="Y255" s="1118">
        <v>1</v>
      </c>
      <c r="Z255" s="504">
        <f t="shared" ref="Z255:Z256" si="531">+N255+1</f>
        <v>8</v>
      </c>
      <c r="AA255" s="372"/>
      <c r="AB255" s="229" t="str">
        <f t="shared" si="505"/>
        <v>Կ-1</v>
      </c>
      <c r="AC255" s="1176">
        <f t="shared" si="506"/>
        <v>2.02</v>
      </c>
      <c r="AD255" s="1176"/>
      <c r="AE255" s="1176">
        <f t="shared" si="507"/>
        <v>2.02</v>
      </c>
      <c r="AF255" s="1117">
        <v>66140</v>
      </c>
      <c r="AG255" s="1117">
        <f t="shared" si="522"/>
        <v>133602.79999999999</v>
      </c>
      <c r="AH255" s="1114">
        <f t="shared" ref="AH255:AH256" si="532">+V255</f>
        <v>0</v>
      </c>
      <c r="AI255" s="1117">
        <f t="shared" ref="AI255:AI256" si="533">+AH255+AG255</f>
        <v>133602.79999999999</v>
      </c>
      <c r="AJ255" s="1178">
        <f t="shared" ref="AJ255:AJ256" si="534">+AI255*13</f>
        <v>1736836.4</v>
      </c>
      <c r="AK255" s="1118">
        <v>1</v>
      </c>
      <c r="AL255" s="371">
        <f t="shared" si="512"/>
        <v>9</v>
      </c>
      <c r="AM255" s="372"/>
      <c r="AN255" s="229" t="str">
        <f t="shared" si="513"/>
        <v>Կ-1</v>
      </c>
      <c r="AO255" s="1176">
        <f t="shared" si="514"/>
        <v>2.02</v>
      </c>
      <c r="AP255" s="1176"/>
      <c r="AQ255" s="1176">
        <f t="shared" si="515"/>
        <v>2.02</v>
      </c>
      <c r="AR255" s="1117">
        <v>66140</v>
      </c>
      <c r="AS255" s="1117">
        <f t="shared" si="523"/>
        <v>133602.79999999999</v>
      </c>
      <c r="AT255" s="1114">
        <f t="shared" ref="AT255:AT256" si="535">+AH255</f>
        <v>0</v>
      </c>
      <c r="AU255" s="1117">
        <f t="shared" ref="AU255:AU256" si="536">+AT255+AS255</f>
        <v>133602.79999999999</v>
      </c>
      <c r="AV255" s="1178">
        <f t="shared" ref="AV255:AV256" si="537">+AU255*13</f>
        <v>1736836.4</v>
      </c>
    </row>
    <row r="256" spans="1:48" ht="17.25" thickBot="1">
      <c r="A256" s="1635">
        <v>214</v>
      </c>
      <c r="B256" s="1443" t="s">
        <v>89</v>
      </c>
      <c r="C256" s="1420" t="s">
        <v>1808</v>
      </c>
      <c r="D256" s="1422">
        <v>1</v>
      </c>
      <c r="E256" s="1184">
        <v>6</v>
      </c>
      <c r="F256" s="1424" t="s">
        <v>97</v>
      </c>
      <c r="G256" s="659">
        <f t="shared" ref="G256" si="538">IF(D256&lt;1,0,IF(F256="Բ-1",IF(E256=0,6.94,IF(E256=1,7.17,IF(E256=2,7.41,IF(E256=3,7.66,IF(OR(E256=5,E256=4),7.92,IF(OR(E256=6,E256=7),8.18,IF(OR(E256=8,E256=9),8.46,IF(OR(E256=10,E256=11,E256=12),8.74,IF(OR(E256=13,E256=14,E256=15),9.03,IF(OR(E256=16,E256=17,E256=18),9.33,9.65)))))))))),IF(F256="Բ-2", IF(E256=0,5.71,IF(E256=1,5.89,IF(E256=2,6.09,IF(E256=3,6.29,IF(OR(E256=5,E256=4),6.5,IF(OR(E256=6,E256=7),6.72,IF(OR(E256=8,E256=9),6.94,IF(OR(E256=10,E256=11,E256=12),7.17,IF(OR(E256=13,E256=14,E256=15),7.41,IF(OR(E256=16,E256=17,E256=18),7.65,7.91)))))))))), IF(F256="Գ-1", IF(E256=0,4.7,IF(E256=1,4.86,IF(E256=2,5.01,IF(E256=3,5.18,IF(OR(E256=5,E256=4),5.35,IF(OR(E256=6,E256=7),5.52,IF(OR(E256=8,E256=9),5.71,IF(OR(E256=10,E256=11,E256=12),5.89,IF(OR(E256=13,E256=14,E256=15),6.09,IF(OR(E256=16,E256=17,E256=18),6.29,6.49)))))))))), IF(F256="Գ-2", IF(E256=0,3.88,IF(E256=1,4.01,IF(E256=2,4.14,IF(E256=3,4.27,IF(OR(E256=5,E256=4),4.41,IF(OR(E256=6,E256=7),4.55,IF(OR(E256=8,E256=9),4.7,IF(OR(E256=10,E256=11,E256=12),4.85,IF(OR(E256=13,E256=14,E256=15),5.01,IF(OR(E256=16,E256=17,E256=18),5.17,5.34)))))))))), IF(F256="Գ-3", IF(E256=0,3.21,IF(E256=1,3.31,IF(E256=2,3.42,IF(E256=3,3.53,IF(OR(E256=5,E256=4),3.64,IF(OR(E256=6,E256=7),3.76,IF(OR(E256=8,E256=9),3.88,IF(OR(E256=10,E256=11,E256=12),4.01,IF(OR(E256=13,E256=14,E256=15),4.13,IF(OR(E256=16,E256=17,E256=18),4.27,4.4)))))))))), IF(F256="Ա-1", IF(E256=0,2.66,IF(E256=1,2.75,IF(E256=2,2.83,IF(E256=3,2.92,IF(OR(E256=5,E256=4),3.02,IF(OR(E256=6,E256=7),3.11,IF(OR(E256=8,E256=9),3.21,IF(OR(E256=10,E256=11,E256=12),3.31,IF(OR(E256=13,E256=14,E256=15),3.42,IF(OR(E256=16,E256=17,E256=18),3.53,3.64)))))))))), IF(F256="Ա-2", IF(E256=0,2.28,IF(E256=1,2.35,IF(E256=2,2.43,IF(E256=3,2.5,IF(OR(E256=5,E256=4),2.58,IF(OR(E256=6,E256=7),2.66,IF(OR(E256=8,E256=9),2.75,IF(OR(E256=10,E256=11,E256=12),2.83,IF(OR(E256=13,E256=14,E256=15),2.92,IF(OR(E256=16,E256=17,E256=18),3.01,3.11)))))))))),IF(F256="Ա-3", IF(E256=0,1.96,IF(E256=1,2.02,IF(E256=2,2.08,IF(E256=3,2.15,IF(OR(E256=5,E256=4),2.21,IF(OR(E256=6,E256=7),2.28,IF(OR(E256=8,E256=9),2.35,IF(OR(E256=10,E256=11,E256=12),2.42,IF(OR(E256=13,E256=14,E256=15),2.5,IF(OR(E256=16,E256=17,E256=18),2.58,2.66)))))))))), IF(F256="Կ-1", IF(E256=0,1.68,IF(E256=1,1.73,IF(E256=2,1.79,IF(E256=3,1.84,IF(OR(E256=5,E256=4),1.9,IF(OR(E256=6,E256=7),1.96,IF(OR(E256=8,E256=9),2.02,IF(OR(E256=10,E256=11,E256=12),2.08,IF(OR(E256=13,E256=14,E256=15),2.14,IF(OR(E256=16,E256=17,E256=18),2.21,2.28)))))))))), IF(F256="Կ-2", IF(E256=0,1.45,IF(E256=1,1.49,IF(E256=2,1.54,IF(E256=3,1.59,IF(OR(E256=5,E256=4),1.63,IF(OR(E256=6,E256=7),1.68,IF(OR(E256=8,E256=9),1.73,IF(OR(E256=10,E256=11,E256=12),1.79,IF(OR(E256=13,E256=14,E256=15),1.84,IF(OR(E256=16,E256=17,E256=18),1.9,1.95)))))))))),IF(F256="Կ-3", IF(E256=0,1.25,IF(E256=1,1.29,IF(E256=2,1.33,IF(E256=3,1.37,IF(OR(E256=5,E256=4),1.41,IF(OR(E256=6,E256=7),1.45,IF(OR(E256=8,E256=9),1.49,IF(OR(E256=10,E256=11,E256=12),1.54,IF(OR(E256=13,E256=14,E256=15),1.58,IF(OR(E256=16,E256=17,E256=18),1.63,1.68)))))))))), "Error"))))))))))))</f>
        <v>1.96</v>
      </c>
      <c r="H256" s="1436">
        <v>66140</v>
      </c>
      <c r="I256" s="1437">
        <f t="shared" si="520"/>
        <v>129634.4</v>
      </c>
      <c r="J256" s="1445"/>
      <c r="K256" s="1117">
        <f t="shared" si="494"/>
        <v>129634.4</v>
      </c>
      <c r="L256" s="1178">
        <f t="shared" si="526"/>
        <v>1685247.2</v>
      </c>
      <c r="M256" s="1118">
        <v>1</v>
      </c>
      <c r="N256" s="504">
        <f t="shared" si="524"/>
        <v>7</v>
      </c>
      <c r="O256" s="372"/>
      <c r="P256" s="229" t="str">
        <f t="shared" ref="P256" si="539">+F256</f>
        <v>Կ-1</v>
      </c>
      <c r="Q256" s="597">
        <f t="shared" si="527"/>
        <v>1.96</v>
      </c>
      <c r="R256" s="1176"/>
      <c r="S256" s="1176">
        <f t="shared" si="525"/>
        <v>1.96</v>
      </c>
      <c r="T256" s="1117">
        <v>66140</v>
      </c>
      <c r="U256" s="1117">
        <f t="shared" si="521"/>
        <v>129634.4</v>
      </c>
      <c r="V256" s="1114">
        <f t="shared" si="528"/>
        <v>0</v>
      </c>
      <c r="W256" s="1117">
        <f t="shared" si="529"/>
        <v>129634.4</v>
      </c>
      <c r="X256" s="1178">
        <f t="shared" si="530"/>
        <v>1685247.2</v>
      </c>
      <c r="Y256" s="1118">
        <v>1</v>
      </c>
      <c r="Z256" s="504">
        <f t="shared" si="531"/>
        <v>8</v>
      </c>
      <c r="AA256" s="372"/>
      <c r="AB256" s="229" t="str">
        <f t="shared" ref="AB256" si="540">+P256</f>
        <v>Կ-1</v>
      </c>
      <c r="AC256" s="1176">
        <f t="shared" ref="AC256" si="541">IF(Y256&lt;1,0,IF(AB256="Բ-1",IF(Z256=0,6.94,IF(Z256=1,7.17,IF(Z256=2,7.41,IF(Z256=3,7.66,IF(OR(Z256=5,Z256=4),7.92,IF(OR(Z256=6,Z256=7),8.18,IF(OR(Z256=8,Z256=9),8.46,IF(OR(Z256=10,Z256=11,Z256=12),8.74,IF(OR(Z256=13,Z256=14,Z256=15),9.03,IF(OR(Z256=16,Z256=17,Z256=18),9.33,9.65)))))))))),IF(AB256="Բ-2", IF(Z256=0,5.71,IF(Z256=1,5.89,IF(Z256=2,6.09,IF(Z256=3,6.29,IF(OR(Z256=5,Z256=4),6.5,IF(OR(Z256=6,Z256=7),6.72,IF(OR(Z256=8,Z256=9),6.94,IF(OR(Z256=10,Z256=11,Z256=12),7.17,IF(OR(Z256=13,Z256=14,Z256=15),7.41,IF(OR(Z256=16,Z256=17,Z256=18),7.65,7.91)))))))))), IF(AB256="Գ-1", IF(Z256=0,4.7,IF(Z256=1,4.86,IF(Z256=2,5.01,IF(Z256=3,5.18,IF(OR(Z256=5,Z256=4),5.35,IF(OR(Z256=6,Z256=7),5.52,IF(OR(Z256=8,Z256=9),5.71,IF(OR(Z256=10,Z256=11,Z256=12),5.89,IF(OR(Z256=13,Z256=14,Z256=15),6.09,IF(OR(Z256=16,Z256=17,Z256=18),6.29,6.49)))))))))), IF(AB256="Գ-2", IF(Z256=0,3.88,IF(Z256=1,4.01,IF(Z256=2,4.14,IF(Z256=3,4.27,IF(OR(Z256=5,Z256=4),4.41,IF(OR(Z256=6,Z256=7),4.55,IF(OR(Z256=8,Z256=9),4.7,IF(OR(Z256=10,Z256=11,Z256=12),4.85,IF(OR(Z256=13,Z256=14,Z256=15),5.01,IF(OR(Z256=16,Z256=17,Z256=18),5.17,5.34)))))))))), IF(AB256="Գ-3", IF(Z256=0,3.21,IF(Z256=1,3.31,IF(Z256=2,3.42,IF(Z256=3,3.53,IF(OR(Z256=5,Z256=4),3.64,IF(OR(Z256=6,Z256=7),3.76,IF(OR(Z256=8,Z256=9),3.88,IF(OR(Z256=10,Z256=11,Z256=12),4.01,IF(OR(Z256=13,Z256=14,Z256=15),4.13,IF(OR(Z256=16,Z256=17,Z256=18),4.27,4.4)))))))))), IF(AB256="Ա-1", IF(Z256=0,2.66,IF(Z256=1,2.75,IF(Z256=2,2.83,IF(Z256=3,2.92,IF(OR(Z256=5,Z256=4),3.02,IF(OR(Z256=6,Z256=7),3.11,IF(OR(Z256=8,Z256=9),3.21,IF(OR(Z256=10,Z256=11,Z256=12),3.31,IF(OR(Z256=13,Z256=14,Z256=15),3.42,IF(OR(Z256=16,Z256=17,Z256=18),3.53,3.64)))))))))), IF(AB256="Ա-2", IF(Z256=0,2.28,IF(Z256=1,2.35,IF(Z256=2,2.43,IF(Z256=3,2.5,IF(OR(Z256=5,Z256=4),2.58,IF(OR(Z256=6,Z256=7),2.66,IF(OR(Z256=8,Z256=9),2.75,IF(OR(Z256=10,Z256=11,Z256=12),2.83,IF(OR(Z256=13,Z256=14,Z256=15),2.92,IF(OR(Z256=16,Z256=17,Z256=18),3.01,3.11)))))))))),IF(AB256="Ա-3", IF(Z256=0,1.96,IF(Z256=1,2.02,IF(Z256=2,2.08,IF(Z256=3,2.15,IF(OR(Z256=5,Z256=4),2.21,IF(OR(Z256=6,Z256=7),2.28,IF(OR(Z256=8,Z256=9),2.35,IF(OR(Z256=10,Z256=11,Z256=12),2.42,IF(OR(Z256=13,Z256=14,Z256=15),2.5,IF(OR(Z256=16,Z256=17,Z256=18),2.58,2.66)))))))))), IF(AB256="Կ-1", IF(Z256=0,1.68,IF(Z256=1,1.73,IF(Z256=2,1.79,IF(Z256=3,1.84,IF(OR(Z256=5,Z256=4),1.9,IF(OR(Z256=6,Z256=7),1.96,IF(OR(Z256=8,Z256=9),2.02,IF(OR(Z256=10,Z256=11,Z256=12),2.08,IF(OR(Z256=13,Z256=14,Z256=15),2.14,IF(OR(Z256=16,Z256=17,Z256=18),2.21,2.28)))))))))), IF(AB256="Կ-2", IF(Z256=0,1.45,IF(Z256=1,1.49,IF(Z256=2,1.54,IF(Z256=3,1.59,IF(OR(Z256=5,Z256=4),1.63,IF(OR(Z256=6,Z256=7),1.68,IF(OR(Z256=8,Z256=9),1.73,IF(OR(Z256=10,Z256=11,Z256=12),1.79,IF(OR(Z256=13,Z256=14,Z256=15),1.84,IF(OR(Z256=16,Z256=17,Z256=18),1.9,1.95)))))))))),IF(AB256="Կ-3", IF(Z256=0,1.25,IF(Z256=1,1.29,IF(Z256=2,1.33,IF(Z256=3,1.37,IF(OR(Z256=5,Z256=4),1.41,IF(OR(Z256=6,Z256=7),1.45,IF(OR(Z256=8,Z256=9),1.49,IF(OR(Z256=10,Z256=11,Z256=12),1.54,IF(OR(Z256=13,Z256=14,Z256=15),1.58,IF(OR(Z256=16,Z256=17,Z256=18),1.63,1.68)))))))))), "Error"))))))))))))</f>
        <v>2.02</v>
      </c>
      <c r="AD256" s="1176"/>
      <c r="AE256" s="1176">
        <f t="shared" si="507"/>
        <v>2.02</v>
      </c>
      <c r="AF256" s="1117">
        <v>66140</v>
      </c>
      <c r="AG256" s="1117">
        <f t="shared" si="522"/>
        <v>133602.79999999999</v>
      </c>
      <c r="AH256" s="1114">
        <f t="shared" si="532"/>
        <v>0</v>
      </c>
      <c r="AI256" s="1117">
        <f t="shared" si="533"/>
        <v>133602.79999999999</v>
      </c>
      <c r="AJ256" s="1178">
        <f t="shared" si="534"/>
        <v>1736836.4</v>
      </c>
      <c r="AK256" s="1118">
        <v>1</v>
      </c>
      <c r="AL256" s="371">
        <f t="shared" ref="AL256" si="542">+Z256+1</f>
        <v>9</v>
      </c>
      <c r="AM256" s="372"/>
      <c r="AN256" s="229" t="str">
        <f t="shared" ref="AN256" si="543">+AB256</f>
        <v>Կ-1</v>
      </c>
      <c r="AO256" s="1176">
        <f t="shared" ref="AO256" si="544">IF(AK256&lt;1,0,IF(AN256="Բ-1",IF(AL256=0,6.94,IF(AL256=1,7.17,IF(AL256=2,7.41,IF(AL256=3,7.66,IF(OR(AL256=5,AL256=4),7.92,IF(OR(AL256=6,AL256=7),8.18,IF(OR(AL256=8,AL256=9),8.46,IF(OR(AL256=10,AL256=11,AL256=12),8.74,IF(OR(AL256=13,AL256=14,AL256=15),9.03,IF(OR(AL256=16,AL256=17,AL256=18),9.33,9.65)))))))))),IF(AN256="Բ-2", IF(AL256=0,5.71,IF(AL256=1,5.89,IF(AL256=2,6.09,IF(AL256=3,6.29,IF(OR(AL256=5,AL256=4),6.5,IF(OR(AL256=6,AL256=7),6.72,IF(OR(AL256=8,AL256=9),6.94,IF(OR(AL256=10,AL256=11,AL256=12),7.17,IF(OR(AL256=13,AL256=14,AL256=15),7.41,IF(OR(AL256=16,AL256=17,AL256=18),7.65,7.91)))))))))), IF(AN256="Գ-1", IF(AL256=0,4.7,IF(AL256=1,4.86,IF(AL256=2,5.01,IF(AL256=3,5.18,IF(OR(AL256=5,AL256=4),5.35,IF(OR(AL256=6,AL256=7),5.52,IF(OR(AL256=8,AL256=9),5.71,IF(OR(AL256=10,AL256=11,AL256=12),5.89,IF(OR(AL256=13,AL256=14,AL256=15),6.09,IF(OR(AL256=16,AL256=17,AL256=18),6.29,6.49)))))))))), IF(AN256="Գ-2", IF(AL256=0,3.88,IF(AL256=1,4.01,IF(AL256=2,4.14,IF(AL256=3,4.27,IF(OR(AL256=5,AL256=4),4.41,IF(OR(AL256=6,AL256=7),4.55,IF(OR(AL256=8,AL256=9),4.7,IF(OR(AL256=10,AL256=11,AL256=12),4.85,IF(OR(AL256=13,AL256=14,AL256=15),5.01,IF(OR(AL256=16,AL256=17,AL256=18),5.17,5.34)))))))))), IF(AN256="Գ-3", IF(AL256=0,3.21,IF(AL256=1,3.31,IF(AL256=2,3.42,IF(AL256=3,3.53,IF(OR(AL256=5,AL256=4),3.64,IF(OR(AL256=6,AL256=7),3.76,IF(OR(AL256=8,AL256=9),3.88,IF(OR(AL256=10,AL256=11,AL256=12),4.01,IF(OR(AL256=13,AL256=14,AL256=15),4.13,IF(OR(AL256=16,AL256=17,AL256=18),4.27,4.4)))))))))), IF(AN256="Ա-1", IF(AL256=0,2.66,IF(AL256=1,2.75,IF(AL256=2,2.83,IF(AL256=3,2.92,IF(OR(AL256=5,AL256=4),3.02,IF(OR(AL256=6,AL256=7),3.11,IF(OR(AL256=8,AL256=9),3.21,IF(OR(AL256=10,AL256=11,AL256=12),3.31,IF(OR(AL256=13,AL256=14,AL256=15),3.42,IF(OR(AL256=16,AL256=17,AL256=18),3.53,3.64)))))))))), IF(AN256="Ա-2", IF(AL256=0,2.28,IF(AL256=1,2.35,IF(AL256=2,2.43,IF(AL256=3,2.5,IF(OR(AL256=5,AL256=4),2.58,IF(OR(AL256=6,AL256=7),2.66,IF(OR(AL256=8,AL256=9),2.75,IF(OR(AL256=10,AL256=11,AL256=12),2.83,IF(OR(AL256=13,AL256=14,AL256=15),2.92,IF(OR(AL256=16,AL256=17,AL256=18),3.01,3.11)))))))))),IF(AN256="Ա-3", IF(AL256=0,1.96,IF(AL256=1,2.02,IF(AL256=2,2.08,IF(AL256=3,2.15,IF(OR(AL256=5,AL256=4),2.21,IF(OR(AL256=6,AL256=7),2.28,IF(OR(AL256=8,AL256=9),2.35,IF(OR(AL256=10,AL256=11,AL256=12),2.42,IF(OR(AL256=13,AL256=14,AL256=15),2.5,IF(OR(AL256=16,AL256=17,AL256=18),2.58,2.66)))))))))), IF(AN256="Կ-1", IF(AL256=0,1.68,IF(AL256=1,1.73,IF(AL256=2,1.79,IF(AL256=3,1.84,IF(OR(AL256=5,AL256=4),1.9,IF(OR(AL256=6,AL256=7),1.96,IF(OR(AL256=8,AL256=9),2.02,IF(OR(AL256=10,AL256=11,AL256=12),2.08,IF(OR(AL256=13,AL256=14,AL256=15),2.14,IF(OR(AL256=16,AL256=17,AL256=18),2.21,2.28)))))))))), IF(AN256="Կ-2", IF(AL256=0,1.45,IF(AL256=1,1.49,IF(AL256=2,1.54,IF(AL256=3,1.59,IF(OR(AL256=5,AL256=4),1.63,IF(OR(AL256=6,AL256=7),1.68,IF(OR(AL256=8,AL256=9),1.73,IF(OR(AL256=10,AL256=11,AL256=12),1.79,IF(OR(AL256=13,AL256=14,AL256=15),1.84,IF(OR(AL256=16,AL256=17,AL256=18),1.9,1.95)))))))))),IF(AN256="Կ-3", IF(AL256=0,1.25,IF(AL256=1,1.29,IF(AL256=2,1.33,IF(AL256=3,1.37,IF(OR(AL256=5,AL256=4),1.41,IF(OR(AL256=6,AL256=7),1.45,IF(OR(AL256=8,AL256=9),1.49,IF(OR(AL256=10,AL256=11,AL256=12),1.54,IF(OR(AL256=13,AL256=14,AL256=15),1.58,IF(OR(AL256=16,AL256=17,AL256=18),1.63,1.68)))))))))), "Error"))))))))))))</f>
        <v>2.02</v>
      </c>
      <c r="AP256" s="1176"/>
      <c r="AQ256" s="1176">
        <f t="shared" si="515"/>
        <v>2.02</v>
      </c>
      <c r="AR256" s="1117">
        <v>66140</v>
      </c>
      <c r="AS256" s="1117">
        <f t="shared" si="523"/>
        <v>133602.79999999999</v>
      </c>
      <c r="AT256" s="1114">
        <f t="shared" si="535"/>
        <v>0</v>
      </c>
      <c r="AU256" s="1117">
        <f t="shared" si="536"/>
        <v>133602.79999999999</v>
      </c>
      <c r="AV256" s="1178">
        <f t="shared" si="537"/>
        <v>1736836.4</v>
      </c>
    </row>
    <row r="257" spans="1:48" ht="54.75" thickBot="1">
      <c r="A257" s="1634">
        <v>215</v>
      </c>
      <c r="B257" s="1189" t="s">
        <v>2670</v>
      </c>
      <c r="C257" s="1210" t="s">
        <v>2669</v>
      </c>
      <c r="D257" s="1422">
        <v>1</v>
      </c>
      <c r="E257" s="1184">
        <v>1</v>
      </c>
      <c r="F257" s="1424" t="s">
        <v>94</v>
      </c>
      <c r="G257" s="659">
        <f>IF(D257&lt;1,0,IF(F257="Բ-1",IF(E257=0,6.94,IF(E257=1,7.17,IF(E257=2,7.41,IF(E257=3,7.66,IF(OR(E257=5,E257=4),7.92,IF(OR(E257=6,E257=7),8.18,IF(OR(E257=8,E257=9),8.46,IF(OR(E257=10,E257=11,E257=12),8.74,IF(OR(E257=13,E257=14,E257=15),9.03,IF(OR(E257=16,E257=17,E257=18),9.33,9.65)))))))))),IF(F257="Բ-2", IF(E257=0,5.71,IF(E257=1,5.89,IF(E257=2,6.09,IF(E257=3,6.29,IF(OR(E257=5,E257=4),6.5,IF(OR(E257=6,E257=7),6.72,IF(OR(E257=8,E257=9),6.94,IF(OR(E257=10,E257=11,E257=12),7.17,IF(OR(E257=13,E257=14,E257=15),7.41,IF(OR(E257=16,E257=17,E257=18),7.65,7.91)))))))))), IF(F257="Գ-1", IF(E257=0,4.7,IF(E257=1,4.86,IF(E257=2,5.01,IF(E257=3,5.18,IF(OR(E257=5,E257=4),5.35,IF(OR(E257=6,E257=7),5.52,IF(OR(E257=8,E257=9),5.71,IF(OR(E257=10,E257=11,E257=12),5.89,IF(OR(E257=13,E257=14,E257=15),6.09,IF(OR(E257=16,E257=17,E257=18),6.29,6.49)))))))))), IF(F257="Գ-2", IF(E257=0,3.88,IF(E257=1,4.01,IF(E257=2,4.14,IF(E257=3,4.27,IF(OR(E257=5,E257=4),4.41,IF(OR(E257=6,E257=7),4.55,IF(OR(E257=8,E257=9),4.7,IF(OR(E257=10,E257=11,E257=12),4.85,IF(OR(E257=13,E257=14,E257=15),5.01,IF(OR(E257=16,E257=17,E257=18),5.17,5.34)))))))))), IF(F257="Գ-3", IF(E257=0,3.21,IF(E257=1,3.31,IF(E257=2,3.42,IF(E257=3,3.53,IF(OR(E257=5,E257=4),3.64,IF(OR(E257=6,E257=7),3.76,IF(OR(E257=8,E257=9),3.88,IF(OR(E257=10,E257=11,E257=12),4.01,IF(OR(E257=13,E257=14,E257=15),4.13,IF(OR(E257=16,E257=17,E257=18),4.27,4.4)))))))))), IF(F257="Ա-1", IF(E257=0,2.66,IF(E257=1,2.75,IF(E257=2,2.83,IF(E257=3,2.92,IF(OR(E257=5,E257=4),3.02,IF(OR(E257=6,E257=7),3.11,IF(OR(E257=8,E257=9),3.21,IF(OR(E257=10,E257=11,E257=12),3.31,IF(OR(E257=13,E257=14,E257=15),3.42,IF(OR(E257=16,E257=17,E257=18),3.53,3.64)))))))))), IF(F257="Ա-2", IF(E257=0,2.28,IF(E257=1,2.35,IF(E257=2,2.43,IF(E257=3,2.5,IF(OR(E257=5,E257=4),2.58,IF(OR(E257=6,E257=7),2.66,IF(OR(E257=8,E257=9),2.75,IF(OR(E257=10,E257=11,E257=12),2.83,IF(OR(E257=13,E257=14,E257=15),2.92,IF(OR(E257=16,E257=17,E257=18),3.01,3.11)))))))))),IF(F257="Ա-3", IF(E257=0,1.96,IF(E257=1,2.02,IF(E257=2,2.08,IF(E257=3,2.15,IF(OR(E257=5,E257=4),2.21,IF(OR(E257=6,E257=7),2.28,IF(OR(E257=8,E257=9),2.35,IF(OR(E257=10,E257=11,E257=12),2.42,IF(OR(E257=13,E257=14,E257=15),2.5,IF(OR(E257=16,E257=17,E257=18),2.58,2.66)))))))))), IF(F257="Կ-1", IF(E257=0,1.68,IF(E257=1,1.73,IF(E257=2,1.79,IF(E257=3,1.84,IF(OR(E257=5,E257=4),1.9,IF(OR(E257=6,E257=7),1.96,IF(OR(E257=8,E257=9),2.02,IF(OR(E257=10,E257=11,E257=12),2.08,IF(OR(E257=13,E257=14,E257=15),2.14,IF(OR(E257=16,E257=17,E257=18),2.21,2.28)))))))))), IF(F257="Կ-2", IF(E257=0,1.45,IF(E257=1,1.49,IF(E257=2,1.54,IF(E257=3,1.59,IF(OR(E257=5,E257=4),1.63,IF(OR(E257=6,E257=7),1.68,IF(OR(E257=8,E257=9),1.73,IF(OR(E257=10,E257=11,E257=12),1.79,IF(OR(E257=13,E257=14,E257=15),1.84,IF(OR(E257=16,E257=17,E257=18),1.9,1.95)))))))))),IF(F257="Կ-3", IF(E257=0,1.25,IF(E257=1,1.29,IF(E257=2,1.33,IF(E257=3,1.37,IF(OR(E257=5,E257=4),1.41,IF(OR(E257=6,E257=7),1.45,IF(OR(E257=8,E257=9),1.49,IF(OR(E257=10,E257=11,E257=12),1.54,IF(OR(E257=13,E257=14,E257=15),1.58,IF(OR(E257=16,E257=17,E257=18),1.63,1.68)))))))))), "Error"))))))))))))</f>
        <v>4.01</v>
      </c>
      <c r="H257" s="1436">
        <v>66140</v>
      </c>
      <c r="I257" s="1437">
        <f t="shared" ref="I257:I272" si="545">+H257*G257</f>
        <v>265221.39999999997</v>
      </c>
      <c r="J257" s="1446">
        <v>0</v>
      </c>
      <c r="K257" s="1117">
        <f t="shared" si="494"/>
        <v>265221.39999999997</v>
      </c>
      <c r="L257" s="1178">
        <f>+K257*13</f>
        <v>3447878.1999999997</v>
      </c>
      <c r="M257" s="1118">
        <v>1</v>
      </c>
      <c r="N257" s="504">
        <f>+E257+1</f>
        <v>2</v>
      </c>
      <c r="O257" s="372"/>
      <c r="P257" s="229" t="str">
        <f>+F257</f>
        <v>Գ-2</v>
      </c>
      <c r="Q257" s="597">
        <f>IF(M257&lt;1,0,IF(P257="Բ-1",IF(N257=0,6.94,IF(N257=1,7.17,IF(N257=2,7.41,IF(N257=3,7.66,IF(OR(N257=5,N257=4),7.92,IF(OR(N257=6,N257=7),8.18,IF(OR(N257=8,N257=9),8.46,IF(OR(N257=10,N257=11,N257=12),8.74,IF(OR(N257=13,N257=14,N257=15),9.03,IF(OR(N257=16,N257=17,N257=18),9.33,9.65)))))))))),IF(P257="Բ-2", IF(N257=0,5.71,IF(N257=1,5.89,IF(N257=2,6.09,IF(N257=3,6.29,IF(OR(N257=5,N257=4),6.5,IF(OR(N257=6,N257=7),6.72,IF(OR(N257=8,N257=9),6.94,IF(OR(N257=10,N257=11,N257=12),7.17,IF(OR(N257=13,N257=14,N257=15),7.41,IF(OR(N257=16,N257=17,N257=18),7.65,7.91)))))))))), IF(P257="Գ-1", IF(N257=0,4.7,IF(N257=1,4.86,IF(N257=2,5.01,IF(N257=3,5.18,IF(OR(N257=5,N257=4),5.35,IF(OR(N257=6,N257=7),5.52,IF(OR(N257=8,N257=9),5.71,IF(OR(N257=10,N257=11,N257=12),5.89,IF(OR(N257=13,N257=14,N257=15),6.09,IF(OR(N257=16,N257=17,N257=18),6.29,6.49)))))))))), IF(P257="Գ-2", IF(N257=0,3.88,IF(N257=1,4.01,IF(N257=2,4.14,IF(N257=3,4.27,IF(OR(N257=5,N257=4),4.41,IF(OR(N257=6,N257=7),4.55,IF(OR(N257=8,N257=9),4.7,IF(OR(N257=10,N257=11,N257=12),4.85,IF(OR(N257=13,N257=14,N257=15),5.01,IF(OR(N257=16,N257=17,N257=18),5.17,5.34)))))))))), IF(P257="Գ-3", IF(N257=0,3.21,IF(N257=1,3.31,IF(N257=2,3.42,IF(N257=3,3.53,IF(OR(N257=5,N257=4),3.64,IF(OR(N257=6,N257=7),3.76,IF(OR(N257=8,N257=9),3.88,IF(OR(N257=10,N257=11,N257=12),4.01,IF(OR(N257=13,N257=14,N257=15),4.13,IF(OR(N257=16,N257=17,N257=18),4.27,4.4)))))))))), IF(P257="Ա-1", IF(N257=0,2.66,IF(N257=1,2.75,IF(N257=2,2.83,IF(N257=3,2.92,IF(OR(N257=5,N257=4),3.02,IF(OR(N257=6,N257=7),3.11,IF(OR(N257=8,N257=9),3.21,IF(OR(N257=10,N257=11,N257=12),3.31,IF(OR(N257=13,N257=14,N257=15),3.42,IF(OR(N257=16,N257=17,N257=18),3.53,3.64)))))))))), IF(P257="Ա-2", IF(N257=0,2.28,IF(N257=1,2.35,IF(N257=2,2.43,IF(N257=3,2.5,IF(OR(N257=5,N257=4),2.58,IF(OR(N257=6,N257=7),2.66,IF(OR(N257=8,N257=9),2.75,IF(OR(N257=10,N257=11,N257=12),2.83,IF(OR(N257=13,N257=14,N257=15),2.92,IF(OR(N257=16,N257=17,N257=18),3.01,3.11)))))))))),IF(P257="Ա-3", IF(N257=0,1.96,IF(N257=1,2.02,IF(N257=2,2.08,IF(N257=3,2.15,IF(OR(N257=5,N257=4),2.21,IF(OR(N257=6,N257=7),2.28,IF(OR(N257=8,N257=9),2.35,IF(OR(N257=10,N257=11,N257=12),2.42,IF(OR(N257=13,N257=14,N257=15),2.5,IF(OR(N257=16,N257=17,N257=18),2.58,2.66)))))))))), IF(P257="Կ-1", IF(N257=0,1.68,IF(N257=1,1.73,IF(N257=2,1.79,IF(N257=3,1.84,IF(OR(N257=5,N257=4),1.9,IF(OR(N257=6,N257=7),1.96,IF(OR(N257=8,N257=9),2.02,IF(OR(N257=10,N257=11,N257=12),2.08,IF(OR(N257=13,N257=14,N257=15),2.14,IF(OR(N257=16,N257=17,N257=18),2.21,2.28)))))))))), IF(P257="Կ-2", IF(N257=0,1.45,IF(N257=1,1.49,IF(N257=2,1.54,IF(N257=3,1.59,IF(OR(N257=5,N257=4),1.63,IF(OR(N257=6,N257=7),1.68,IF(OR(N257=8,N257=9),1.73,IF(OR(N257=10,N257=11,N257=12),1.79,IF(OR(N257=13,N257=14,N257=15),1.84,IF(OR(N257=16,N257=17,N257=18),1.9,1.95)))))))))),IF(P257="Կ-3", IF(N257=0,1.25,IF(N257=1,1.29,IF(N257=2,1.33,IF(N257=3,1.37,IF(OR(N257=5,N257=4),1.41,IF(OR(N257=6,N257=7),1.45,IF(OR(N257=8,N257=9),1.49,IF(OR(N257=10,N257=11,N257=12),1.54,IF(OR(N257=13,N257=14,N257=15),1.58,IF(OR(N257=16,N257=17,N257=18),1.63,1.68)))))))))), "Error"))))))))))))</f>
        <v>4.1399999999999997</v>
      </c>
      <c r="R257" s="1176"/>
      <c r="S257" s="1176">
        <f>+Q257+Q257*R257</f>
        <v>4.1399999999999997</v>
      </c>
      <c r="T257" s="1117">
        <v>66140</v>
      </c>
      <c r="U257" s="1117">
        <f t="shared" ref="U257:U272" si="546">+T257*S257</f>
        <v>273819.59999999998</v>
      </c>
      <c r="V257" s="1114">
        <f>+J257</f>
        <v>0</v>
      </c>
      <c r="W257" s="1117">
        <f>+V257+U257</f>
        <v>273819.59999999998</v>
      </c>
      <c r="X257" s="1178">
        <f>+W257*13</f>
        <v>3559654.8</v>
      </c>
      <c r="Y257" s="1118">
        <v>1</v>
      </c>
      <c r="Z257" s="504">
        <f>+N257+1</f>
        <v>3</v>
      </c>
      <c r="AA257" s="372"/>
      <c r="AB257" s="229" t="str">
        <f>+P257</f>
        <v>Գ-2</v>
      </c>
      <c r="AC257" s="1176">
        <f>IF(Y257&lt;1,0,IF(AB257="Բ-1",IF(Z257=0,6.94,IF(Z257=1,7.17,IF(Z257=2,7.41,IF(Z257=3,7.66,IF(OR(Z257=5,Z257=4),7.92,IF(OR(Z257=6,Z257=7),8.18,IF(OR(Z257=8,Z257=9),8.46,IF(OR(Z257=10,Z257=11,Z257=12),8.74,IF(OR(Z257=13,Z257=14,Z257=15),9.03,IF(OR(Z257=16,Z257=17,Z257=18),9.33,9.65)))))))))),IF(AB257="Բ-2", IF(Z257=0,5.71,IF(Z257=1,5.89,IF(Z257=2,6.09,IF(Z257=3,6.29,IF(OR(Z257=5,Z257=4),6.5,IF(OR(Z257=6,Z257=7),6.72,IF(OR(Z257=8,Z257=9),6.94,IF(OR(Z257=10,Z257=11,Z257=12),7.17,IF(OR(Z257=13,Z257=14,Z257=15),7.41,IF(OR(Z257=16,Z257=17,Z257=18),7.65,7.91)))))))))), IF(AB257="Գ-1", IF(Z257=0,4.7,IF(Z257=1,4.86,IF(Z257=2,5.01,IF(Z257=3,5.18,IF(OR(Z257=5,Z257=4),5.35,IF(OR(Z257=6,Z257=7),5.52,IF(OR(Z257=8,Z257=9),5.71,IF(OR(Z257=10,Z257=11,Z257=12),5.89,IF(OR(Z257=13,Z257=14,Z257=15),6.09,IF(OR(Z257=16,Z257=17,Z257=18),6.29,6.49)))))))))), IF(AB257="Գ-2", IF(Z257=0,3.88,IF(Z257=1,4.01,IF(Z257=2,4.14,IF(Z257=3,4.27,IF(OR(Z257=5,Z257=4),4.41,IF(OR(Z257=6,Z257=7),4.55,IF(OR(Z257=8,Z257=9),4.7,IF(OR(Z257=10,Z257=11,Z257=12),4.85,IF(OR(Z257=13,Z257=14,Z257=15),5.01,IF(OR(Z257=16,Z257=17,Z257=18),5.17,5.34)))))))))), IF(AB257="Գ-3", IF(Z257=0,3.21,IF(Z257=1,3.31,IF(Z257=2,3.42,IF(Z257=3,3.53,IF(OR(Z257=5,Z257=4),3.64,IF(OR(Z257=6,Z257=7),3.76,IF(OR(Z257=8,Z257=9),3.88,IF(OR(Z257=10,Z257=11,Z257=12),4.01,IF(OR(Z257=13,Z257=14,Z257=15),4.13,IF(OR(Z257=16,Z257=17,Z257=18),4.27,4.4)))))))))), IF(AB257="Ա-1", IF(Z257=0,2.66,IF(Z257=1,2.75,IF(Z257=2,2.83,IF(Z257=3,2.92,IF(OR(Z257=5,Z257=4),3.02,IF(OR(Z257=6,Z257=7),3.11,IF(OR(Z257=8,Z257=9),3.21,IF(OR(Z257=10,Z257=11,Z257=12),3.31,IF(OR(Z257=13,Z257=14,Z257=15),3.42,IF(OR(Z257=16,Z257=17,Z257=18),3.53,3.64)))))))))), IF(AB257="Ա-2", IF(Z257=0,2.28,IF(Z257=1,2.35,IF(Z257=2,2.43,IF(Z257=3,2.5,IF(OR(Z257=5,Z257=4),2.58,IF(OR(Z257=6,Z257=7),2.66,IF(OR(Z257=8,Z257=9),2.75,IF(OR(Z257=10,Z257=11,Z257=12),2.83,IF(OR(Z257=13,Z257=14,Z257=15),2.92,IF(OR(Z257=16,Z257=17,Z257=18),3.01,3.11)))))))))),IF(AB257="Ա-3", IF(Z257=0,1.96,IF(Z257=1,2.02,IF(Z257=2,2.08,IF(Z257=3,2.15,IF(OR(Z257=5,Z257=4),2.21,IF(OR(Z257=6,Z257=7),2.28,IF(OR(Z257=8,Z257=9),2.35,IF(OR(Z257=10,Z257=11,Z257=12),2.42,IF(OR(Z257=13,Z257=14,Z257=15),2.5,IF(OR(Z257=16,Z257=17,Z257=18),2.58,2.66)))))))))), IF(AB257="Կ-1", IF(Z257=0,1.68,IF(Z257=1,1.73,IF(Z257=2,1.79,IF(Z257=3,1.84,IF(OR(Z257=5,Z257=4),1.9,IF(OR(Z257=6,Z257=7),1.96,IF(OR(Z257=8,Z257=9),2.02,IF(OR(Z257=10,Z257=11,Z257=12),2.08,IF(OR(Z257=13,Z257=14,Z257=15),2.14,IF(OR(Z257=16,Z257=17,Z257=18),2.21,2.28)))))))))), IF(AB257="Կ-2", IF(Z257=0,1.45,IF(Z257=1,1.49,IF(Z257=2,1.54,IF(Z257=3,1.59,IF(OR(Z257=5,Z257=4),1.63,IF(OR(Z257=6,Z257=7),1.68,IF(OR(Z257=8,Z257=9),1.73,IF(OR(Z257=10,Z257=11,Z257=12),1.79,IF(OR(Z257=13,Z257=14,Z257=15),1.84,IF(OR(Z257=16,Z257=17,Z257=18),1.9,1.95)))))))))),IF(AB257="Կ-3", IF(Z257=0,1.25,IF(Z257=1,1.29,IF(Z257=2,1.33,IF(Z257=3,1.37,IF(OR(Z257=5,Z257=4),1.41,IF(OR(Z257=6,Z257=7),1.45,IF(OR(Z257=8,Z257=9),1.49,IF(OR(Z257=10,Z257=11,Z257=12),1.54,IF(OR(Z257=13,Z257=14,Z257=15),1.58,IF(OR(Z257=16,Z257=17,Z257=18),1.63,1.68)))))))))), "Error"))))))))))))</f>
        <v>4.2699999999999996</v>
      </c>
      <c r="AD257" s="1176"/>
      <c r="AE257" s="1176">
        <f t="shared" si="507"/>
        <v>4.2699999999999996</v>
      </c>
      <c r="AF257" s="1117">
        <v>66140</v>
      </c>
      <c r="AG257" s="1117">
        <f t="shared" ref="AG257:AG272" si="547">+AF257*AE257</f>
        <v>282417.8</v>
      </c>
      <c r="AH257" s="1114">
        <f>+V257</f>
        <v>0</v>
      </c>
      <c r="AI257" s="1117">
        <f>+AH257+AG257</f>
        <v>282417.8</v>
      </c>
      <c r="AJ257" s="1178">
        <f>+AI257*13</f>
        <v>3671431.4</v>
      </c>
      <c r="AK257" s="1118">
        <v>1</v>
      </c>
      <c r="AL257" s="371">
        <f>+Z257+1</f>
        <v>4</v>
      </c>
      <c r="AM257" s="372"/>
      <c r="AN257" s="229" t="str">
        <f>+AB257</f>
        <v>Գ-2</v>
      </c>
      <c r="AO257" s="1176">
        <f>IF(AK257&lt;1,0,IF(AN257="Բ-1",IF(AL257=0,6.94,IF(AL257=1,7.17,IF(AL257=2,7.41,IF(AL257=3,7.66,IF(OR(AL257=5,AL257=4),7.92,IF(OR(AL257=6,AL257=7),8.18,IF(OR(AL257=8,AL257=9),8.46,IF(OR(AL257=10,AL257=11,AL257=12),8.74,IF(OR(AL257=13,AL257=14,AL257=15),9.03,IF(OR(AL257=16,AL257=17,AL257=18),9.33,9.65)))))))))),IF(AN257="Բ-2", IF(AL257=0,5.71,IF(AL257=1,5.89,IF(AL257=2,6.09,IF(AL257=3,6.29,IF(OR(AL257=5,AL257=4),6.5,IF(OR(AL257=6,AL257=7),6.72,IF(OR(AL257=8,AL257=9),6.94,IF(OR(AL257=10,AL257=11,AL257=12),7.17,IF(OR(AL257=13,AL257=14,AL257=15),7.41,IF(OR(AL257=16,AL257=17,AL257=18),7.65,7.91)))))))))), IF(AN257="Գ-1", IF(AL257=0,4.7,IF(AL257=1,4.86,IF(AL257=2,5.01,IF(AL257=3,5.18,IF(OR(AL257=5,AL257=4),5.35,IF(OR(AL257=6,AL257=7),5.52,IF(OR(AL257=8,AL257=9),5.71,IF(OR(AL257=10,AL257=11,AL257=12),5.89,IF(OR(AL257=13,AL257=14,AL257=15),6.09,IF(OR(AL257=16,AL257=17,AL257=18),6.29,6.49)))))))))), IF(AN257="Գ-2", IF(AL257=0,3.88,IF(AL257=1,4.01,IF(AL257=2,4.14,IF(AL257=3,4.27,IF(OR(AL257=5,AL257=4),4.41,IF(OR(AL257=6,AL257=7),4.55,IF(OR(AL257=8,AL257=9),4.7,IF(OR(AL257=10,AL257=11,AL257=12),4.85,IF(OR(AL257=13,AL257=14,AL257=15),5.01,IF(OR(AL257=16,AL257=17,AL257=18),5.17,5.34)))))))))), IF(AN257="Գ-3", IF(AL257=0,3.21,IF(AL257=1,3.31,IF(AL257=2,3.42,IF(AL257=3,3.53,IF(OR(AL257=5,AL257=4),3.64,IF(OR(AL257=6,AL257=7),3.76,IF(OR(AL257=8,AL257=9),3.88,IF(OR(AL257=10,AL257=11,AL257=12),4.01,IF(OR(AL257=13,AL257=14,AL257=15),4.13,IF(OR(AL257=16,AL257=17,AL257=18),4.27,4.4)))))))))), IF(AN257="Ա-1", IF(AL257=0,2.66,IF(AL257=1,2.75,IF(AL257=2,2.83,IF(AL257=3,2.92,IF(OR(AL257=5,AL257=4),3.02,IF(OR(AL257=6,AL257=7),3.11,IF(OR(AL257=8,AL257=9),3.21,IF(OR(AL257=10,AL257=11,AL257=12),3.31,IF(OR(AL257=13,AL257=14,AL257=15),3.42,IF(OR(AL257=16,AL257=17,AL257=18),3.53,3.64)))))))))), IF(AN257="Ա-2", IF(AL257=0,2.28,IF(AL257=1,2.35,IF(AL257=2,2.43,IF(AL257=3,2.5,IF(OR(AL257=5,AL257=4),2.58,IF(OR(AL257=6,AL257=7),2.66,IF(OR(AL257=8,AL257=9),2.75,IF(OR(AL257=10,AL257=11,AL257=12),2.83,IF(OR(AL257=13,AL257=14,AL257=15),2.92,IF(OR(AL257=16,AL257=17,AL257=18),3.01,3.11)))))))))),IF(AN257="Ա-3", IF(AL257=0,1.96,IF(AL257=1,2.02,IF(AL257=2,2.08,IF(AL257=3,2.15,IF(OR(AL257=5,AL257=4),2.21,IF(OR(AL257=6,AL257=7),2.28,IF(OR(AL257=8,AL257=9),2.35,IF(OR(AL257=10,AL257=11,AL257=12),2.42,IF(OR(AL257=13,AL257=14,AL257=15),2.5,IF(OR(AL257=16,AL257=17,AL257=18),2.58,2.66)))))))))), IF(AN257="Կ-1", IF(AL257=0,1.68,IF(AL257=1,1.73,IF(AL257=2,1.79,IF(AL257=3,1.84,IF(OR(AL257=5,AL257=4),1.9,IF(OR(AL257=6,AL257=7),1.96,IF(OR(AL257=8,AL257=9),2.02,IF(OR(AL257=10,AL257=11,AL257=12),2.08,IF(OR(AL257=13,AL257=14,AL257=15),2.14,IF(OR(AL257=16,AL257=17,AL257=18),2.21,2.28)))))))))), IF(AN257="Կ-2", IF(AL257=0,1.45,IF(AL257=1,1.49,IF(AL257=2,1.54,IF(AL257=3,1.59,IF(OR(AL257=5,AL257=4),1.63,IF(OR(AL257=6,AL257=7),1.68,IF(OR(AL257=8,AL257=9),1.73,IF(OR(AL257=10,AL257=11,AL257=12),1.79,IF(OR(AL257=13,AL257=14,AL257=15),1.84,IF(OR(AL257=16,AL257=17,AL257=18),1.9,1.95)))))))))),IF(AN257="Կ-3", IF(AL257=0,1.25,IF(AL257=1,1.29,IF(AL257=2,1.33,IF(AL257=3,1.37,IF(OR(AL257=5,AL257=4),1.41,IF(OR(AL257=6,AL257=7),1.45,IF(OR(AL257=8,AL257=9),1.49,IF(OR(AL257=10,AL257=11,AL257=12),1.54,IF(OR(AL257=13,AL257=14,AL257=15),1.58,IF(OR(AL257=16,AL257=17,AL257=18),1.63,1.68)))))))))), "Error"))))))))))))</f>
        <v>4.41</v>
      </c>
      <c r="AP257" s="1176"/>
      <c r="AQ257" s="1176">
        <f t="shared" si="515"/>
        <v>4.41</v>
      </c>
      <c r="AR257" s="1117">
        <v>66140</v>
      </c>
      <c r="AS257" s="1117">
        <f t="shared" ref="AS257:AS272" si="548">+AR257*AQ257</f>
        <v>291677.40000000002</v>
      </c>
      <c r="AT257" s="1114">
        <f>+AH257</f>
        <v>0</v>
      </c>
      <c r="AU257" s="1117">
        <f>+AT257+AS257</f>
        <v>291677.40000000002</v>
      </c>
      <c r="AV257" s="1178">
        <f>+AU257*13</f>
        <v>3791806.2</v>
      </c>
    </row>
    <row r="258" spans="1:48" ht="41.25" thickBot="1">
      <c r="A258" s="1635">
        <v>216</v>
      </c>
      <c r="B258" s="1189" t="s">
        <v>1855</v>
      </c>
      <c r="C258" s="1420" t="s">
        <v>1356</v>
      </c>
      <c r="D258" s="1422">
        <v>1</v>
      </c>
      <c r="E258" s="1184">
        <v>1</v>
      </c>
      <c r="F258" s="1424" t="s">
        <v>95</v>
      </c>
      <c r="G258" s="659">
        <f t="shared" ref="G258" si="549">IF(D258&lt;1,0,IF(F258="Բ-1",IF(E258=0,6.94,IF(E258=1,7.17,IF(E258=2,7.41,IF(E258=3,7.66,IF(OR(E258=5,E258=4),7.92,IF(OR(E258=6,E258=7),8.18,IF(OR(E258=8,E258=9),8.46,IF(OR(E258=10,E258=11,E258=12),8.74,IF(OR(E258=13,E258=14,E258=15),9.03,IF(OR(E258=16,E258=17,E258=18),9.33,9.65)))))))))),IF(F258="Բ-2", IF(E258=0,5.71,IF(E258=1,5.89,IF(E258=2,6.09,IF(E258=3,6.29,IF(OR(E258=5,E258=4),6.5,IF(OR(E258=6,E258=7),6.72,IF(OR(E258=8,E258=9),6.94,IF(OR(E258=10,E258=11,E258=12),7.17,IF(OR(E258=13,E258=14,E258=15),7.41,IF(OR(E258=16,E258=17,E258=18),7.65,7.91)))))))))), IF(F258="Գ-1", IF(E258=0,4.7,IF(E258=1,4.86,IF(E258=2,5.01,IF(E258=3,5.18,IF(OR(E258=5,E258=4),5.35,IF(OR(E258=6,E258=7),5.52,IF(OR(E258=8,E258=9),5.71,IF(OR(E258=10,E258=11,E258=12),5.89,IF(OR(E258=13,E258=14,E258=15),6.09,IF(OR(E258=16,E258=17,E258=18),6.29,6.49)))))))))), IF(F258="Գ-2", IF(E258=0,3.88,IF(E258=1,4.01,IF(E258=2,4.14,IF(E258=3,4.27,IF(OR(E258=5,E258=4),4.41,IF(OR(E258=6,E258=7),4.55,IF(OR(E258=8,E258=9),4.7,IF(OR(E258=10,E258=11,E258=12),4.85,IF(OR(E258=13,E258=14,E258=15),5.01,IF(OR(E258=16,E258=17,E258=18),5.17,5.34)))))))))), IF(F258="Գ-3", IF(E258=0,3.21,IF(E258=1,3.31,IF(E258=2,3.42,IF(E258=3,3.53,IF(OR(E258=5,E258=4),3.64,IF(OR(E258=6,E258=7),3.76,IF(OR(E258=8,E258=9),3.88,IF(OR(E258=10,E258=11,E258=12),4.01,IF(OR(E258=13,E258=14,E258=15),4.13,IF(OR(E258=16,E258=17,E258=18),4.27,4.4)))))))))), IF(F258="Ա-1", IF(E258=0,2.66,IF(E258=1,2.75,IF(E258=2,2.83,IF(E258=3,2.92,IF(OR(E258=5,E258=4),3.02,IF(OR(E258=6,E258=7),3.11,IF(OR(E258=8,E258=9),3.21,IF(OR(E258=10,E258=11,E258=12),3.31,IF(OR(E258=13,E258=14,E258=15),3.42,IF(OR(E258=16,E258=17,E258=18),3.53,3.64)))))))))), IF(F258="Ա-2", IF(E258=0,2.28,IF(E258=1,2.35,IF(E258=2,2.43,IF(E258=3,2.5,IF(OR(E258=5,E258=4),2.58,IF(OR(E258=6,E258=7),2.66,IF(OR(E258=8,E258=9),2.75,IF(OR(E258=10,E258=11,E258=12),2.83,IF(OR(E258=13,E258=14,E258=15),2.92,IF(OR(E258=16,E258=17,E258=18),3.01,3.11)))))))))),IF(F258="Ա-3", IF(E258=0,1.96,IF(E258=1,2.02,IF(E258=2,2.08,IF(E258=3,2.15,IF(OR(E258=5,E258=4),2.21,IF(OR(E258=6,E258=7),2.28,IF(OR(E258=8,E258=9),2.35,IF(OR(E258=10,E258=11,E258=12),2.42,IF(OR(E258=13,E258=14,E258=15),2.5,IF(OR(E258=16,E258=17,E258=18),2.58,2.66)))))))))), IF(F258="Կ-1", IF(E258=0,1.68,IF(E258=1,1.73,IF(E258=2,1.79,IF(E258=3,1.84,IF(OR(E258=5,E258=4),1.9,IF(OR(E258=6,E258=7),1.96,IF(OR(E258=8,E258=9),2.02,IF(OR(E258=10,E258=11,E258=12),2.08,IF(OR(E258=13,E258=14,E258=15),2.14,IF(OR(E258=16,E258=17,E258=18),2.21,2.28)))))))))), IF(F258="Կ-2", IF(E258=0,1.45,IF(E258=1,1.49,IF(E258=2,1.54,IF(E258=3,1.59,IF(OR(E258=5,E258=4),1.63,IF(OR(E258=6,E258=7),1.68,IF(OR(E258=8,E258=9),1.73,IF(OR(E258=10,E258=11,E258=12),1.79,IF(OR(E258=13,E258=14,E258=15),1.84,IF(OR(E258=16,E258=17,E258=18),1.9,1.95)))))))))),IF(F258="Կ-3", IF(E258=0,1.25,IF(E258=1,1.29,IF(E258=2,1.33,IF(E258=3,1.37,IF(OR(E258=5,E258=4),1.41,IF(OR(E258=6,E258=7),1.45,IF(OR(E258=8,E258=9),1.49,IF(OR(E258=10,E258=11,E258=12),1.54,IF(OR(E258=13,E258=14,E258=15),1.58,IF(OR(E258=16,E258=17,E258=18),1.63,1.68)))))))))), "Error"))))))))))))</f>
        <v>2.75</v>
      </c>
      <c r="H258" s="1436">
        <v>66140</v>
      </c>
      <c r="I258" s="1437">
        <f t="shared" si="545"/>
        <v>181885</v>
      </c>
      <c r="J258" s="1446">
        <v>0</v>
      </c>
      <c r="K258" s="1117">
        <f t="shared" ref="K258" si="550">+J258+I258</f>
        <v>181885</v>
      </c>
      <c r="L258" s="1178">
        <f t="shared" ref="L258" si="551">+K258*13</f>
        <v>2364505</v>
      </c>
      <c r="M258" s="1118">
        <v>1</v>
      </c>
      <c r="N258" s="504">
        <f t="shared" ref="N258" si="552">+E258+1</f>
        <v>2</v>
      </c>
      <c r="O258" s="1177"/>
      <c r="P258" s="229" t="str">
        <f t="shared" ref="P258" si="553">+F258</f>
        <v>Ա-1</v>
      </c>
      <c r="Q258" s="597">
        <f t="shared" ref="Q258" si="554">IF(M258&lt;1,0,IF(P258="Բ-1",IF(N258=0,6.94,IF(N258=1,7.17,IF(N258=2,7.41,IF(N258=3,7.66,IF(OR(N258=5,N258=4),7.92,IF(OR(N258=6,N258=7),8.18,IF(OR(N258=8,N258=9),8.46,IF(OR(N258=10,N258=11,N258=12),8.74,IF(OR(N258=13,N258=14,N258=15),9.03,IF(OR(N258=16,N258=17,N258=18),9.33,9.65)))))))))),IF(P258="Բ-2", IF(N258=0,5.71,IF(N258=1,5.89,IF(N258=2,6.09,IF(N258=3,6.29,IF(OR(N258=5,N258=4),6.5,IF(OR(N258=6,N258=7),6.72,IF(OR(N258=8,N258=9),6.94,IF(OR(N258=10,N258=11,N258=12),7.17,IF(OR(N258=13,N258=14,N258=15),7.41,IF(OR(N258=16,N258=17,N258=18),7.65,7.91)))))))))), IF(P258="Գ-1", IF(N258=0,4.7,IF(N258=1,4.86,IF(N258=2,5.01,IF(N258=3,5.18,IF(OR(N258=5,N258=4),5.35,IF(OR(N258=6,N258=7),5.52,IF(OR(N258=8,N258=9),5.71,IF(OR(N258=10,N258=11,N258=12),5.89,IF(OR(N258=13,N258=14,N258=15),6.09,IF(OR(N258=16,N258=17,N258=18),6.29,6.49)))))))))), IF(P258="Գ-2", IF(N258=0,3.88,IF(N258=1,4.01,IF(N258=2,4.14,IF(N258=3,4.27,IF(OR(N258=5,N258=4),4.41,IF(OR(N258=6,N258=7),4.55,IF(OR(N258=8,N258=9),4.7,IF(OR(N258=10,N258=11,N258=12),4.85,IF(OR(N258=13,N258=14,N258=15),5.01,IF(OR(N258=16,N258=17,N258=18),5.17,5.34)))))))))), IF(P258="Գ-3", IF(N258=0,3.21,IF(N258=1,3.31,IF(N258=2,3.42,IF(N258=3,3.53,IF(OR(N258=5,N258=4),3.64,IF(OR(N258=6,N258=7),3.76,IF(OR(N258=8,N258=9),3.88,IF(OR(N258=10,N258=11,N258=12),4.01,IF(OR(N258=13,N258=14,N258=15),4.13,IF(OR(N258=16,N258=17,N258=18),4.27,4.4)))))))))), IF(P258="Ա-1", IF(N258=0,2.66,IF(N258=1,2.75,IF(N258=2,2.83,IF(N258=3,2.92,IF(OR(N258=5,N258=4),3.02,IF(OR(N258=6,N258=7),3.11,IF(OR(N258=8,N258=9),3.21,IF(OR(N258=10,N258=11,N258=12),3.31,IF(OR(N258=13,N258=14,N258=15),3.42,IF(OR(N258=16,N258=17,N258=18),3.53,3.64)))))))))), IF(P258="Ա-2", IF(N258=0,2.28,IF(N258=1,2.35,IF(N258=2,2.43,IF(N258=3,2.5,IF(OR(N258=5,N258=4),2.58,IF(OR(N258=6,N258=7),2.66,IF(OR(N258=8,N258=9),2.75,IF(OR(N258=10,N258=11,N258=12),2.83,IF(OR(N258=13,N258=14,N258=15),2.92,IF(OR(N258=16,N258=17,N258=18),3.01,3.11)))))))))),IF(P258="Ա-3", IF(N258=0,1.96,IF(N258=1,2.02,IF(N258=2,2.08,IF(N258=3,2.15,IF(OR(N258=5,N258=4),2.21,IF(OR(N258=6,N258=7),2.28,IF(OR(N258=8,N258=9),2.35,IF(OR(N258=10,N258=11,N258=12),2.42,IF(OR(N258=13,N258=14,N258=15),2.5,IF(OR(N258=16,N258=17,N258=18),2.58,2.66)))))))))), IF(P258="Կ-1", IF(N258=0,1.68,IF(N258=1,1.73,IF(N258=2,1.79,IF(N258=3,1.84,IF(OR(N258=5,N258=4),1.9,IF(OR(N258=6,N258=7),1.96,IF(OR(N258=8,N258=9),2.02,IF(OR(N258=10,N258=11,N258=12),2.08,IF(OR(N258=13,N258=14,N258=15),2.14,IF(OR(N258=16,N258=17,N258=18),2.21,2.28)))))))))), IF(P258="Կ-2", IF(N258=0,1.45,IF(N258=1,1.49,IF(N258=2,1.54,IF(N258=3,1.59,IF(OR(N258=5,N258=4),1.63,IF(OR(N258=6,N258=7),1.68,IF(OR(N258=8,N258=9),1.73,IF(OR(N258=10,N258=11,N258=12),1.79,IF(OR(N258=13,N258=14,N258=15),1.84,IF(OR(N258=16,N258=17,N258=18),1.9,1.95)))))))))),IF(P258="Կ-3", IF(N258=0,1.25,IF(N258=1,1.29,IF(N258=2,1.33,IF(N258=3,1.37,IF(OR(N258=5,N258=4),1.41,IF(OR(N258=6,N258=7),1.45,IF(OR(N258=8,N258=9),1.49,IF(OR(N258=10,N258=11,N258=12),1.54,IF(OR(N258=13,N258=14,N258=15),1.58,IF(OR(N258=16,N258=17,N258=18),1.63,1.68)))))))))), "Error"))))))))))))</f>
        <v>2.83</v>
      </c>
      <c r="R258" s="1176"/>
      <c r="S258" s="1176">
        <f t="shared" ref="S258" si="555">+Q258+Q258*R258</f>
        <v>2.83</v>
      </c>
      <c r="T258" s="1117">
        <v>66140</v>
      </c>
      <c r="U258" s="1117">
        <f t="shared" si="546"/>
        <v>187176.2</v>
      </c>
      <c r="V258" s="1114">
        <f t="shared" ref="V258" si="556">+J258</f>
        <v>0</v>
      </c>
      <c r="W258" s="1117">
        <f t="shared" ref="W258" si="557">+V258+U258</f>
        <v>187176.2</v>
      </c>
      <c r="X258" s="1178">
        <f t="shared" ref="X258" si="558">+W258*13</f>
        <v>2433290.6</v>
      </c>
      <c r="Y258" s="1118">
        <v>1</v>
      </c>
      <c r="Z258" s="504">
        <f t="shared" ref="Z258" si="559">+N258+1</f>
        <v>3</v>
      </c>
      <c r="AA258" s="1177"/>
      <c r="AB258" s="229" t="str">
        <f t="shared" ref="AB258" si="560">+P258</f>
        <v>Ա-1</v>
      </c>
      <c r="AC258" s="1176">
        <f t="shared" ref="AC258" si="561">IF(Y258&lt;1,0,IF(AB258="Բ-1",IF(Z258=0,6.94,IF(Z258=1,7.17,IF(Z258=2,7.41,IF(Z258=3,7.66,IF(OR(Z258=5,Z258=4),7.92,IF(OR(Z258=6,Z258=7),8.18,IF(OR(Z258=8,Z258=9),8.46,IF(OR(Z258=10,Z258=11,Z258=12),8.74,IF(OR(Z258=13,Z258=14,Z258=15),9.03,IF(OR(Z258=16,Z258=17,Z258=18),9.33,9.65)))))))))),IF(AB258="Բ-2", IF(Z258=0,5.71,IF(Z258=1,5.89,IF(Z258=2,6.09,IF(Z258=3,6.29,IF(OR(Z258=5,Z258=4),6.5,IF(OR(Z258=6,Z258=7),6.72,IF(OR(Z258=8,Z258=9),6.94,IF(OR(Z258=10,Z258=11,Z258=12),7.17,IF(OR(Z258=13,Z258=14,Z258=15),7.41,IF(OR(Z258=16,Z258=17,Z258=18),7.65,7.91)))))))))), IF(AB258="Գ-1", IF(Z258=0,4.7,IF(Z258=1,4.86,IF(Z258=2,5.01,IF(Z258=3,5.18,IF(OR(Z258=5,Z258=4),5.35,IF(OR(Z258=6,Z258=7),5.52,IF(OR(Z258=8,Z258=9),5.71,IF(OR(Z258=10,Z258=11,Z258=12),5.89,IF(OR(Z258=13,Z258=14,Z258=15),6.09,IF(OR(Z258=16,Z258=17,Z258=18),6.29,6.49)))))))))), IF(AB258="Գ-2", IF(Z258=0,3.88,IF(Z258=1,4.01,IF(Z258=2,4.14,IF(Z258=3,4.27,IF(OR(Z258=5,Z258=4),4.41,IF(OR(Z258=6,Z258=7),4.55,IF(OR(Z258=8,Z258=9),4.7,IF(OR(Z258=10,Z258=11,Z258=12),4.85,IF(OR(Z258=13,Z258=14,Z258=15),5.01,IF(OR(Z258=16,Z258=17,Z258=18),5.17,5.34)))))))))), IF(AB258="Գ-3", IF(Z258=0,3.21,IF(Z258=1,3.31,IF(Z258=2,3.42,IF(Z258=3,3.53,IF(OR(Z258=5,Z258=4),3.64,IF(OR(Z258=6,Z258=7),3.76,IF(OR(Z258=8,Z258=9),3.88,IF(OR(Z258=10,Z258=11,Z258=12),4.01,IF(OR(Z258=13,Z258=14,Z258=15),4.13,IF(OR(Z258=16,Z258=17,Z258=18),4.27,4.4)))))))))), IF(AB258="Ա-1", IF(Z258=0,2.66,IF(Z258=1,2.75,IF(Z258=2,2.83,IF(Z258=3,2.92,IF(OR(Z258=5,Z258=4),3.02,IF(OR(Z258=6,Z258=7),3.11,IF(OR(Z258=8,Z258=9),3.21,IF(OR(Z258=10,Z258=11,Z258=12),3.31,IF(OR(Z258=13,Z258=14,Z258=15),3.42,IF(OR(Z258=16,Z258=17,Z258=18),3.53,3.64)))))))))), IF(AB258="Ա-2", IF(Z258=0,2.28,IF(Z258=1,2.35,IF(Z258=2,2.43,IF(Z258=3,2.5,IF(OR(Z258=5,Z258=4),2.58,IF(OR(Z258=6,Z258=7),2.66,IF(OR(Z258=8,Z258=9),2.75,IF(OR(Z258=10,Z258=11,Z258=12),2.83,IF(OR(Z258=13,Z258=14,Z258=15),2.92,IF(OR(Z258=16,Z258=17,Z258=18),3.01,3.11)))))))))),IF(AB258="Ա-3", IF(Z258=0,1.96,IF(Z258=1,2.02,IF(Z258=2,2.08,IF(Z258=3,2.15,IF(OR(Z258=5,Z258=4),2.21,IF(OR(Z258=6,Z258=7),2.28,IF(OR(Z258=8,Z258=9),2.35,IF(OR(Z258=10,Z258=11,Z258=12),2.42,IF(OR(Z258=13,Z258=14,Z258=15),2.5,IF(OR(Z258=16,Z258=17,Z258=18),2.58,2.66)))))))))), IF(AB258="Կ-1", IF(Z258=0,1.68,IF(Z258=1,1.73,IF(Z258=2,1.79,IF(Z258=3,1.84,IF(OR(Z258=5,Z258=4),1.9,IF(OR(Z258=6,Z258=7),1.96,IF(OR(Z258=8,Z258=9),2.02,IF(OR(Z258=10,Z258=11,Z258=12),2.08,IF(OR(Z258=13,Z258=14,Z258=15),2.14,IF(OR(Z258=16,Z258=17,Z258=18),2.21,2.28)))))))))), IF(AB258="Կ-2", IF(Z258=0,1.45,IF(Z258=1,1.49,IF(Z258=2,1.54,IF(Z258=3,1.59,IF(OR(Z258=5,Z258=4),1.63,IF(OR(Z258=6,Z258=7),1.68,IF(OR(Z258=8,Z258=9),1.73,IF(OR(Z258=10,Z258=11,Z258=12),1.79,IF(OR(Z258=13,Z258=14,Z258=15),1.84,IF(OR(Z258=16,Z258=17,Z258=18),1.9,1.95)))))))))),IF(AB258="Կ-3", IF(Z258=0,1.25,IF(Z258=1,1.29,IF(Z258=2,1.33,IF(Z258=3,1.37,IF(OR(Z258=5,Z258=4),1.41,IF(OR(Z258=6,Z258=7),1.45,IF(OR(Z258=8,Z258=9),1.49,IF(OR(Z258=10,Z258=11,Z258=12),1.54,IF(OR(Z258=13,Z258=14,Z258=15),1.58,IF(OR(Z258=16,Z258=17,Z258=18),1.63,1.68)))))))))), "Error"))))))))))))</f>
        <v>2.92</v>
      </c>
      <c r="AD258" s="1176"/>
      <c r="AE258" s="1176">
        <f t="shared" ref="AE258" si="562">+AC258+AC258*AD258</f>
        <v>2.92</v>
      </c>
      <c r="AF258" s="1117">
        <v>66140</v>
      </c>
      <c r="AG258" s="1117">
        <f t="shared" si="547"/>
        <v>193128.8</v>
      </c>
      <c r="AH258" s="1114">
        <f t="shared" ref="AH258" si="563">+V258</f>
        <v>0</v>
      </c>
      <c r="AI258" s="1117">
        <f t="shared" ref="AI258" si="564">+AH258+AG258</f>
        <v>193128.8</v>
      </c>
      <c r="AJ258" s="1178">
        <f t="shared" ref="AJ258" si="565">+AI258*13</f>
        <v>2510674.4</v>
      </c>
      <c r="AK258" s="1118">
        <v>1</v>
      </c>
      <c r="AL258" s="371">
        <f t="shared" ref="AL258" si="566">+Z258+1</f>
        <v>4</v>
      </c>
      <c r="AM258" s="1177"/>
      <c r="AN258" s="229" t="str">
        <f t="shared" ref="AN258" si="567">+AB258</f>
        <v>Ա-1</v>
      </c>
      <c r="AO258" s="1176">
        <f t="shared" ref="AO258" si="568">IF(AK258&lt;1,0,IF(AN258="Բ-1",IF(AL258=0,6.94,IF(AL258=1,7.17,IF(AL258=2,7.41,IF(AL258=3,7.66,IF(OR(AL258=5,AL258=4),7.92,IF(OR(AL258=6,AL258=7),8.18,IF(OR(AL258=8,AL258=9),8.46,IF(OR(AL258=10,AL258=11,AL258=12),8.74,IF(OR(AL258=13,AL258=14,AL258=15),9.03,IF(OR(AL258=16,AL258=17,AL258=18),9.33,9.65)))))))))),IF(AN258="Բ-2", IF(AL258=0,5.71,IF(AL258=1,5.89,IF(AL258=2,6.09,IF(AL258=3,6.29,IF(OR(AL258=5,AL258=4),6.5,IF(OR(AL258=6,AL258=7),6.72,IF(OR(AL258=8,AL258=9),6.94,IF(OR(AL258=10,AL258=11,AL258=12),7.17,IF(OR(AL258=13,AL258=14,AL258=15),7.41,IF(OR(AL258=16,AL258=17,AL258=18),7.65,7.91)))))))))), IF(AN258="Գ-1", IF(AL258=0,4.7,IF(AL258=1,4.86,IF(AL258=2,5.01,IF(AL258=3,5.18,IF(OR(AL258=5,AL258=4),5.35,IF(OR(AL258=6,AL258=7),5.52,IF(OR(AL258=8,AL258=9),5.71,IF(OR(AL258=10,AL258=11,AL258=12),5.89,IF(OR(AL258=13,AL258=14,AL258=15),6.09,IF(OR(AL258=16,AL258=17,AL258=18),6.29,6.49)))))))))), IF(AN258="Գ-2", IF(AL258=0,3.88,IF(AL258=1,4.01,IF(AL258=2,4.14,IF(AL258=3,4.27,IF(OR(AL258=5,AL258=4),4.41,IF(OR(AL258=6,AL258=7),4.55,IF(OR(AL258=8,AL258=9),4.7,IF(OR(AL258=10,AL258=11,AL258=12),4.85,IF(OR(AL258=13,AL258=14,AL258=15),5.01,IF(OR(AL258=16,AL258=17,AL258=18),5.17,5.34)))))))))), IF(AN258="Գ-3", IF(AL258=0,3.21,IF(AL258=1,3.31,IF(AL258=2,3.42,IF(AL258=3,3.53,IF(OR(AL258=5,AL258=4),3.64,IF(OR(AL258=6,AL258=7),3.76,IF(OR(AL258=8,AL258=9),3.88,IF(OR(AL258=10,AL258=11,AL258=12),4.01,IF(OR(AL258=13,AL258=14,AL258=15),4.13,IF(OR(AL258=16,AL258=17,AL258=18),4.27,4.4)))))))))), IF(AN258="Ա-1", IF(AL258=0,2.66,IF(AL258=1,2.75,IF(AL258=2,2.83,IF(AL258=3,2.92,IF(OR(AL258=5,AL258=4),3.02,IF(OR(AL258=6,AL258=7),3.11,IF(OR(AL258=8,AL258=9),3.21,IF(OR(AL258=10,AL258=11,AL258=12),3.31,IF(OR(AL258=13,AL258=14,AL258=15),3.42,IF(OR(AL258=16,AL258=17,AL258=18),3.53,3.64)))))))))), IF(AN258="Ա-2", IF(AL258=0,2.28,IF(AL258=1,2.35,IF(AL258=2,2.43,IF(AL258=3,2.5,IF(OR(AL258=5,AL258=4),2.58,IF(OR(AL258=6,AL258=7),2.66,IF(OR(AL258=8,AL258=9),2.75,IF(OR(AL258=10,AL258=11,AL258=12),2.83,IF(OR(AL258=13,AL258=14,AL258=15),2.92,IF(OR(AL258=16,AL258=17,AL258=18),3.01,3.11)))))))))),IF(AN258="Ա-3", IF(AL258=0,1.96,IF(AL258=1,2.02,IF(AL258=2,2.08,IF(AL258=3,2.15,IF(OR(AL258=5,AL258=4),2.21,IF(OR(AL258=6,AL258=7),2.28,IF(OR(AL258=8,AL258=9),2.35,IF(OR(AL258=10,AL258=11,AL258=12),2.42,IF(OR(AL258=13,AL258=14,AL258=15),2.5,IF(OR(AL258=16,AL258=17,AL258=18),2.58,2.66)))))))))), IF(AN258="Կ-1", IF(AL258=0,1.68,IF(AL258=1,1.73,IF(AL258=2,1.79,IF(AL258=3,1.84,IF(OR(AL258=5,AL258=4),1.9,IF(OR(AL258=6,AL258=7),1.96,IF(OR(AL258=8,AL258=9),2.02,IF(OR(AL258=10,AL258=11,AL258=12),2.08,IF(OR(AL258=13,AL258=14,AL258=15),2.14,IF(OR(AL258=16,AL258=17,AL258=18),2.21,2.28)))))))))), IF(AN258="Կ-2", IF(AL258=0,1.45,IF(AL258=1,1.49,IF(AL258=2,1.54,IF(AL258=3,1.59,IF(OR(AL258=5,AL258=4),1.63,IF(OR(AL258=6,AL258=7),1.68,IF(OR(AL258=8,AL258=9),1.73,IF(OR(AL258=10,AL258=11,AL258=12),1.79,IF(OR(AL258=13,AL258=14,AL258=15),1.84,IF(OR(AL258=16,AL258=17,AL258=18),1.9,1.95)))))))))),IF(AN258="Կ-3", IF(AL258=0,1.25,IF(AL258=1,1.29,IF(AL258=2,1.33,IF(AL258=3,1.37,IF(OR(AL258=5,AL258=4),1.41,IF(OR(AL258=6,AL258=7),1.45,IF(OR(AL258=8,AL258=9),1.49,IF(OR(AL258=10,AL258=11,AL258=12),1.54,IF(OR(AL258=13,AL258=14,AL258=15),1.58,IF(OR(AL258=16,AL258=17,AL258=18),1.63,1.68)))))))))), "Error"))))))))))))</f>
        <v>3.02</v>
      </c>
      <c r="AP258" s="1176"/>
      <c r="AQ258" s="1176">
        <f t="shared" ref="AQ258" si="569">+AO258+AO258*AP258</f>
        <v>3.02</v>
      </c>
      <c r="AR258" s="1117">
        <v>66140</v>
      </c>
      <c r="AS258" s="1117">
        <f t="shared" si="548"/>
        <v>199742.8</v>
      </c>
      <c r="AT258" s="1114">
        <f t="shared" ref="AT258" si="570">+AH258</f>
        <v>0</v>
      </c>
      <c r="AU258" s="1117">
        <f t="shared" ref="AU258" si="571">+AT258+AS258</f>
        <v>199742.8</v>
      </c>
      <c r="AV258" s="1178">
        <f t="shared" ref="AV258" si="572">+AU258*13</f>
        <v>2596656.4</v>
      </c>
    </row>
    <row r="259" spans="1:48" ht="17.25" thickBot="1">
      <c r="A259" s="1634">
        <v>217</v>
      </c>
      <c r="B259" s="1189" t="s">
        <v>2696</v>
      </c>
      <c r="C259" s="1420" t="s">
        <v>1807</v>
      </c>
      <c r="D259" s="1422">
        <v>1</v>
      </c>
      <c r="E259" s="1184">
        <v>3</v>
      </c>
      <c r="F259" s="1424" t="s">
        <v>504</v>
      </c>
      <c r="G259" s="659">
        <f>IF(D259&lt;1,0,IF(F259="Բ-1",IF(E259=0,6.94,IF(E259=1,7.17,IF(E259=2,7.41,IF(E259=3,7.66,IF(OR(E259=5,E259=4),7.92,IF(OR(E259=6,E259=7),8.18,IF(OR(E259=8,E259=9),8.46,IF(OR(E259=10,E259=11,E259=12),8.74,IF(OR(E259=13,E259=14,E259=15),9.03,IF(OR(E259=16,E259=17,E259=18),9.33,9.65)))))))))),IF(F259="Բ-2", IF(E259=0,5.71,IF(E259=1,5.89,IF(E259=2,6.09,IF(E259=3,6.29,IF(OR(E259=5,E259=4),6.5,IF(OR(E259=6,E259=7),6.72,IF(OR(E259=8,E259=9),6.94,IF(OR(E259=10,E259=11,E259=12),7.17,IF(OR(E259=13,E259=14,E259=15),7.41,IF(OR(E259=16,E259=17,E259=18),7.65,7.91)))))))))), IF(F259="Գ-1", IF(E259=0,4.7,IF(E259=1,4.86,IF(E259=2,5.01,IF(E259=3,5.18,IF(OR(E259=5,E259=4),5.35,IF(OR(E259=6,E259=7),5.52,IF(OR(E259=8,E259=9),5.71,IF(OR(E259=10,E259=11,E259=12),5.89,IF(OR(E259=13,E259=14,E259=15),6.09,IF(OR(E259=16,E259=17,E259=18),6.29,6.49)))))))))), IF(F259="Գ-2", IF(E259=0,3.88,IF(E259=1,4.01,IF(E259=2,4.14,IF(E259=3,4.27,IF(OR(E259=5,E259=4),4.41,IF(OR(E259=6,E259=7),4.55,IF(OR(E259=8,E259=9),4.7,IF(OR(E259=10,E259=11,E259=12),4.85,IF(OR(E259=13,E259=14,E259=15),5.01,IF(OR(E259=16,E259=17,E259=18),5.17,5.34)))))))))), IF(F259="Գ-3", IF(E259=0,3.21,IF(E259=1,3.31,IF(E259=2,3.42,IF(E259=3,3.53,IF(OR(E259=5,E259=4),3.64,IF(OR(E259=6,E259=7),3.76,IF(OR(E259=8,E259=9),3.88,IF(OR(E259=10,E259=11,E259=12),4.01,IF(OR(E259=13,E259=14,E259=15),4.13,IF(OR(E259=16,E259=17,E259=18),4.27,4.4)))))))))), IF(F259="Ա-1", IF(E259=0,2.66,IF(E259=1,2.75,IF(E259=2,2.83,IF(E259=3,2.92,IF(OR(E259=5,E259=4),3.02,IF(OR(E259=6,E259=7),3.11,IF(OR(E259=8,E259=9),3.21,IF(OR(E259=10,E259=11,E259=12),3.31,IF(OR(E259=13,E259=14,E259=15),3.42,IF(OR(E259=16,E259=17,E259=18),3.53,3.64)))))))))), IF(F259="Ա-2", IF(E259=0,2.28,IF(E259=1,2.35,IF(E259=2,2.43,IF(E259=3,2.5,IF(OR(E259=5,E259=4),2.58,IF(OR(E259=6,E259=7),2.66,IF(OR(E259=8,E259=9),2.75,IF(OR(E259=10,E259=11,E259=12),2.83,IF(OR(E259=13,E259=14,E259=15),2.92,IF(OR(E259=16,E259=17,E259=18),3.01,3.11)))))))))),IF(F259="Ա-3", IF(E259=0,1.96,IF(E259=1,2.02,IF(E259=2,2.08,IF(E259=3,2.15,IF(OR(E259=5,E259=4),2.21,IF(OR(E259=6,E259=7),2.28,IF(OR(E259=8,E259=9),2.35,IF(OR(E259=10,E259=11,E259=12),2.42,IF(OR(E259=13,E259=14,E259=15),2.5,IF(OR(E259=16,E259=17,E259=18),2.58,2.66)))))))))), IF(F259="Կ-1", IF(E259=0,1.68,IF(E259=1,1.73,IF(E259=2,1.79,IF(E259=3,1.84,IF(OR(E259=5,E259=4),1.9,IF(OR(E259=6,E259=7),1.96,IF(OR(E259=8,E259=9),2.02,IF(OR(E259=10,E259=11,E259=12),2.08,IF(OR(E259=13,E259=14,E259=15),2.14,IF(OR(E259=16,E259=17,E259=18),2.21,2.28)))))))))), IF(F259="Կ-2", IF(E259=0,1.45,IF(E259=1,1.49,IF(E259=2,1.54,IF(E259=3,1.59,IF(OR(E259=5,E259=4),1.63,IF(OR(E259=6,E259=7),1.68,IF(OR(E259=8,E259=9),1.73,IF(OR(E259=10,E259=11,E259=12),1.79,IF(OR(E259=13,E259=14,E259=15),1.84,IF(OR(E259=16,E259=17,E259=18),1.9,1.95)))))))))),IF(F259="Կ-3", IF(E259=0,1.25,IF(E259=1,1.29,IF(E259=2,1.33,IF(E259=3,1.37,IF(OR(E259=5,E259=4),1.41,IF(OR(E259=6,E259=7),1.45,IF(OR(E259=8,E259=9),1.49,IF(OR(E259=10,E259=11,E259=12),1.54,IF(OR(E259=13,E259=14,E259=15),1.58,IF(OR(E259=16,E259=17,E259=18),1.63,1.68)))))))))), "Error"))))))))))))</f>
        <v>2.15</v>
      </c>
      <c r="H259" s="1436">
        <v>66140</v>
      </c>
      <c r="I259" s="1437">
        <f t="shared" si="545"/>
        <v>142201</v>
      </c>
      <c r="J259" s="1446">
        <v>0</v>
      </c>
      <c r="K259" s="1117">
        <f>+J259+I259</f>
        <v>142201</v>
      </c>
      <c r="L259" s="1178">
        <f>+K259*13</f>
        <v>1848613</v>
      </c>
      <c r="M259" s="1118">
        <v>1</v>
      </c>
      <c r="N259" s="504">
        <f>+E259+1</f>
        <v>4</v>
      </c>
      <c r="O259" s="372"/>
      <c r="P259" s="229" t="str">
        <f>+F259</f>
        <v>Ա-3</v>
      </c>
      <c r="Q259" s="597">
        <f>IF(M259&lt;1,0,IF(P259="Բ-1",IF(N259=0,6.94,IF(N259=1,7.17,IF(N259=2,7.41,IF(N259=3,7.66,IF(OR(N259=5,N259=4),7.92,IF(OR(N259=6,N259=7),8.18,IF(OR(N259=8,N259=9),8.46,IF(OR(N259=10,N259=11,N259=12),8.74,IF(OR(N259=13,N259=14,N259=15),9.03,IF(OR(N259=16,N259=17,N259=18),9.33,9.65)))))))))),IF(P259="Բ-2", IF(N259=0,5.71,IF(N259=1,5.89,IF(N259=2,6.09,IF(N259=3,6.29,IF(OR(N259=5,N259=4),6.5,IF(OR(N259=6,N259=7),6.72,IF(OR(N259=8,N259=9),6.94,IF(OR(N259=10,N259=11,N259=12),7.17,IF(OR(N259=13,N259=14,N259=15),7.41,IF(OR(N259=16,N259=17,N259=18),7.65,7.91)))))))))), IF(P259="Գ-1", IF(N259=0,4.7,IF(N259=1,4.86,IF(N259=2,5.01,IF(N259=3,5.18,IF(OR(N259=5,N259=4),5.35,IF(OR(N259=6,N259=7),5.52,IF(OR(N259=8,N259=9),5.71,IF(OR(N259=10,N259=11,N259=12),5.89,IF(OR(N259=13,N259=14,N259=15),6.09,IF(OR(N259=16,N259=17,N259=18),6.29,6.49)))))))))), IF(P259="Գ-2", IF(N259=0,3.88,IF(N259=1,4.01,IF(N259=2,4.14,IF(N259=3,4.27,IF(OR(N259=5,N259=4),4.41,IF(OR(N259=6,N259=7),4.55,IF(OR(N259=8,N259=9),4.7,IF(OR(N259=10,N259=11,N259=12),4.85,IF(OR(N259=13,N259=14,N259=15),5.01,IF(OR(N259=16,N259=17,N259=18),5.17,5.34)))))))))), IF(P259="Գ-3", IF(N259=0,3.21,IF(N259=1,3.31,IF(N259=2,3.42,IF(N259=3,3.53,IF(OR(N259=5,N259=4),3.64,IF(OR(N259=6,N259=7),3.76,IF(OR(N259=8,N259=9),3.88,IF(OR(N259=10,N259=11,N259=12),4.01,IF(OR(N259=13,N259=14,N259=15),4.13,IF(OR(N259=16,N259=17,N259=18),4.27,4.4)))))))))), IF(P259="Ա-1", IF(N259=0,2.66,IF(N259=1,2.75,IF(N259=2,2.83,IF(N259=3,2.92,IF(OR(N259=5,N259=4),3.02,IF(OR(N259=6,N259=7),3.11,IF(OR(N259=8,N259=9),3.21,IF(OR(N259=10,N259=11,N259=12),3.31,IF(OR(N259=13,N259=14,N259=15),3.42,IF(OR(N259=16,N259=17,N259=18),3.53,3.64)))))))))), IF(P259="Ա-2", IF(N259=0,2.28,IF(N259=1,2.35,IF(N259=2,2.43,IF(N259=3,2.5,IF(OR(N259=5,N259=4),2.58,IF(OR(N259=6,N259=7),2.66,IF(OR(N259=8,N259=9),2.75,IF(OR(N259=10,N259=11,N259=12),2.83,IF(OR(N259=13,N259=14,N259=15),2.92,IF(OR(N259=16,N259=17,N259=18),3.01,3.11)))))))))),IF(P259="Ա-3", IF(N259=0,1.96,IF(N259=1,2.02,IF(N259=2,2.08,IF(N259=3,2.15,IF(OR(N259=5,N259=4),2.21,IF(OR(N259=6,N259=7),2.28,IF(OR(N259=8,N259=9),2.35,IF(OR(N259=10,N259=11,N259=12),2.42,IF(OR(N259=13,N259=14,N259=15),2.5,IF(OR(N259=16,N259=17,N259=18),2.58,2.66)))))))))), IF(P259="Կ-1", IF(N259=0,1.68,IF(N259=1,1.73,IF(N259=2,1.79,IF(N259=3,1.84,IF(OR(N259=5,N259=4),1.9,IF(OR(N259=6,N259=7),1.96,IF(OR(N259=8,N259=9),2.02,IF(OR(N259=10,N259=11,N259=12),2.08,IF(OR(N259=13,N259=14,N259=15),2.14,IF(OR(N259=16,N259=17,N259=18),2.21,2.28)))))))))), IF(P259="Կ-2", IF(N259=0,1.45,IF(N259=1,1.49,IF(N259=2,1.54,IF(N259=3,1.59,IF(OR(N259=5,N259=4),1.63,IF(OR(N259=6,N259=7),1.68,IF(OR(N259=8,N259=9),1.73,IF(OR(N259=10,N259=11,N259=12),1.79,IF(OR(N259=13,N259=14,N259=15),1.84,IF(OR(N259=16,N259=17,N259=18),1.9,1.95)))))))))),IF(P259="Կ-3", IF(N259=0,1.25,IF(N259=1,1.29,IF(N259=2,1.33,IF(N259=3,1.37,IF(OR(N259=5,N259=4),1.41,IF(OR(N259=6,N259=7),1.45,IF(OR(N259=8,N259=9),1.49,IF(OR(N259=10,N259=11,N259=12),1.54,IF(OR(N259=13,N259=14,N259=15),1.58,IF(OR(N259=16,N259=17,N259=18),1.63,1.68)))))))))), "Error"))))))))))))</f>
        <v>2.21</v>
      </c>
      <c r="R259" s="1176"/>
      <c r="S259" s="1176">
        <f>+Q259+Q259*R259</f>
        <v>2.21</v>
      </c>
      <c r="T259" s="1117">
        <v>66140</v>
      </c>
      <c r="U259" s="1117">
        <f t="shared" si="546"/>
        <v>146169.4</v>
      </c>
      <c r="V259" s="1114">
        <f>+J259</f>
        <v>0</v>
      </c>
      <c r="W259" s="1117">
        <f>+V259+U259</f>
        <v>146169.4</v>
      </c>
      <c r="X259" s="1178">
        <f>+W259*13</f>
        <v>1900202.2</v>
      </c>
      <c r="Y259" s="1118">
        <v>1</v>
      </c>
      <c r="Z259" s="504">
        <f>+N259+1</f>
        <v>5</v>
      </c>
      <c r="AA259" s="372"/>
      <c r="AB259" s="229" t="str">
        <f>+P259</f>
        <v>Ա-3</v>
      </c>
      <c r="AC259" s="1176">
        <f>IF(Y259&lt;1,0,IF(AB259="Բ-1",IF(Z259=0,6.94,IF(Z259=1,7.17,IF(Z259=2,7.41,IF(Z259=3,7.66,IF(OR(Z259=5,Z259=4),7.92,IF(OR(Z259=6,Z259=7),8.18,IF(OR(Z259=8,Z259=9),8.46,IF(OR(Z259=10,Z259=11,Z259=12),8.74,IF(OR(Z259=13,Z259=14,Z259=15),9.03,IF(OR(Z259=16,Z259=17,Z259=18),9.33,9.65)))))))))),IF(AB259="Բ-2", IF(Z259=0,5.71,IF(Z259=1,5.89,IF(Z259=2,6.09,IF(Z259=3,6.29,IF(OR(Z259=5,Z259=4),6.5,IF(OR(Z259=6,Z259=7),6.72,IF(OR(Z259=8,Z259=9),6.94,IF(OR(Z259=10,Z259=11,Z259=12),7.17,IF(OR(Z259=13,Z259=14,Z259=15),7.41,IF(OR(Z259=16,Z259=17,Z259=18),7.65,7.91)))))))))), IF(AB259="Գ-1", IF(Z259=0,4.7,IF(Z259=1,4.86,IF(Z259=2,5.01,IF(Z259=3,5.18,IF(OR(Z259=5,Z259=4),5.35,IF(OR(Z259=6,Z259=7),5.52,IF(OR(Z259=8,Z259=9),5.71,IF(OR(Z259=10,Z259=11,Z259=12),5.89,IF(OR(Z259=13,Z259=14,Z259=15),6.09,IF(OR(Z259=16,Z259=17,Z259=18),6.29,6.49)))))))))), IF(AB259="Գ-2", IF(Z259=0,3.88,IF(Z259=1,4.01,IF(Z259=2,4.14,IF(Z259=3,4.27,IF(OR(Z259=5,Z259=4),4.41,IF(OR(Z259=6,Z259=7),4.55,IF(OR(Z259=8,Z259=9),4.7,IF(OR(Z259=10,Z259=11,Z259=12),4.85,IF(OR(Z259=13,Z259=14,Z259=15),5.01,IF(OR(Z259=16,Z259=17,Z259=18),5.17,5.34)))))))))), IF(AB259="Գ-3", IF(Z259=0,3.21,IF(Z259=1,3.31,IF(Z259=2,3.42,IF(Z259=3,3.53,IF(OR(Z259=5,Z259=4),3.64,IF(OR(Z259=6,Z259=7),3.76,IF(OR(Z259=8,Z259=9),3.88,IF(OR(Z259=10,Z259=11,Z259=12),4.01,IF(OR(Z259=13,Z259=14,Z259=15),4.13,IF(OR(Z259=16,Z259=17,Z259=18),4.27,4.4)))))))))), IF(AB259="Ա-1", IF(Z259=0,2.66,IF(Z259=1,2.75,IF(Z259=2,2.83,IF(Z259=3,2.92,IF(OR(Z259=5,Z259=4),3.02,IF(OR(Z259=6,Z259=7),3.11,IF(OR(Z259=8,Z259=9),3.21,IF(OR(Z259=10,Z259=11,Z259=12),3.31,IF(OR(Z259=13,Z259=14,Z259=15),3.42,IF(OR(Z259=16,Z259=17,Z259=18),3.53,3.64)))))))))), IF(AB259="Ա-2", IF(Z259=0,2.28,IF(Z259=1,2.35,IF(Z259=2,2.43,IF(Z259=3,2.5,IF(OR(Z259=5,Z259=4),2.58,IF(OR(Z259=6,Z259=7),2.66,IF(OR(Z259=8,Z259=9),2.75,IF(OR(Z259=10,Z259=11,Z259=12),2.83,IF(OR(Z259=13,Z259=14,Z259=15),2.92,IF(OR(Z259=16,Z259=17,Z259=18),3.01,3.11)))))))))),IF(AB259="Ա-3", IF(Z259=0,1.96,IF(Z259=1,2.02,IF(Z259=2,2.08,IF(Z259=3,2.15,IF(OR(Z259=5,Z259=4),2.21,IF(OR(Z259=6,Z259=7),2.28,IF(OR(Z259=8,Z259=9),2.35,IF(OR(Z259=10,Z259=11,Z259=12),2.42,IF(OR(Z259=13,Z259=14,Z259=15),2.5,IF(OR(Z259=16,Z259=17,Z259=18),2.58,2.66)))))))))), IF(AB259="Կ-1", IF(Z259=0,1.68,IF(Z259=1,1.73,IF(Z259=2,1.79,IF(Z259=3,1.84,IF(OR(Z259=5,Z259=4),1.9,IF(OR(Z259=6,Z259=7),1.96,IF(OR(Z259=8,Z259=9),2.02,IF(OR(Z259=10,Z259=11,Z259=12),2.08,IF(OR(Z259=13,Z259=14,Z259=15),2.14,IF(OR(Z259=16,Z259=17,Z259=18),2.21,2.28)))))))))), IF(AB259="Կ-2", IF(Z259=0,1.45,IF(Z259=1,1.49,IF(Z259=2,1.54,IF(Z259=3,1.59,IF(OR(Z259=5,Z259=4),1.63,IF(OR(Z259=6,Z259=7),1.68,IF(OR(Z259=8,Z259=9),1.73,IF(OR(Z259=10,Z259=11,Z259=12),1.79,IF(OR(Z259=13,Z259=14,Z259=15),1.84,IF(OR(Z259=16,Z259=17,Z259=18),1.9,1.95)))))))))),IF(AB259="Կ-3", IF(Z259=0,1.25,IF(Z259=1,1.29,IF(Z259=2,1.33,IF(Z259=3,1.37,IF(OR(Z259=5,Z259=4),1.41,IF(OR(Z259=6,Z259=7),1.45,IF(OR(Z259=8,Z259=9),1.49,IF(OR(Z259=10,Z259=11,Z259=12),1.54,IF(OR(Z259=13,Z259=14,Z259=15),1.58,IF(OR(Z259=16,Z259=17,Z259=18),1.63,1.68)))))))))), "Error"))))))))))))</f>
        <v>2.21</v>
      </c>
      <c r="AD259" s="1176"/>
      <c r="AE259" s="1176">
        <f>+AC259+AC259*AD259</f>
        <v>2.21</v>
      </c>
      <c r="AF259" s="1117">
        <v>66140</v>
      </c>
      <c r="AG259" s="1117">
        <f t="shared" si="547"/>
        <v>146169.4</v>
      </c>
      <c r="AH259" s="1114">
        <f>+V259</f>
        <v>0</v>
      </c>
      <c r="AI259" s="1117">
        <f>+AH259+AG259</f>
        <v>146169.4</v>
      </c>
      <c r="AJ259" s="1178">
        <f>+AI259*13</f>
        <v>1900202.2</v>
      </c>
      <c r="AK259" s="1118">
        <v>1</v>
      </c>
      <c r="AL259" s="371">
        <f>+Z259+1</f>
        <v>6</v>
      </c>
      <c r="AM259" s="372"/>
      <c r="AN259" s="229" t="str">
        <f>+AB259</f>
        <v>Ա-3</v>
      </c>
      <c r="AO259" s="1176">
        <f>IF(AK259&lt;1,0,IF(AN259="Բ-1",IF(AL259=0,6.94,IF(AL259=1,7.17,IF(AL259=2,7.41,IF(AL259=3,7.66,IF(OR(AL259=5,AL259=4),7.92,IF(OR(AL259=6,AL259=7),8.18,IF(OR(AL259=8,AL259=9),8.46,IF(OR(AL259=10,AL259=11,AL259=12),8.74,IF(OR(AL259=13,AL259=14,AL259=15),9.03,IF(OR(AL259=16,AL259=17,AL259=18),9.33,9.65)))))))))),IF(AN259="Բ-2", IF(AL259=0,5.71,IF(AL259=1,5.89,IF(AL259=2,6.09,IF(AL259=3,6.29,IF(OR(AL259=5,AL259=4),6.5,IF(OR(AL259=6,AL259=7),6.72,IF(OR(AL259=8,AL259=9),6.94,IF(OR(AL259=10,AL259=11,AL259=12),7.17,IF(OR(AL259=13,AL259=14,AL259=15),7.41,IF(OR(AL259=16,AL259=17,AL259=18),7.65,7.91)))))))))), IF(AN259="Գ-1", IF(AL259=0,4.7,IF(AL259=1,4.86,IF(AL259=2,5.01,IF(AL259=3,5.18,IF(OR(AL259=5,AL259=4),5.35,IF(OR(AL259=6,AL259=7),5.52,IF(OR(AL259=8,AL259=9),5.71,IF(OR(AL259=10,AL259=11,AL259=12),5.89,IF(OR(AL259=13,AL259=14,AL259=15),6.09,IF(OR(AL259=16,AL259=17,AL259=18),6.29,6.49)))))))))), IF(AN259="Գ-2", IF(AL259=0,3.88,IF(AL259=1,4.01,IF(AL259=2,4.14,IF(AL259=3,4.27,IF(OR(AL259=5,AL259=4),4.41,IF(OR(AL259=6,AL259=7),4.55,IF(OR(AL259=8,AL259=9),4.7,IF(OR(AL259=10,AL259=11,AL259=12),4.85,IF(OR(AL259=13,AL259=14,AL259=15),5.01,IF(OR(AL259=16,AL259=17,AL259=18),5.17,5.34)))))))))), IF(AN259="Գ-3", IF(AL259=0,3.21,IF(AL259=1,3.31,IF(AL259=2,3.42,IF(AL259=3,3.53,IF(OR(AL259=5,AL259=4),3.64,IF(OR(AL259=6,AL259=7),3.76,IF(OR(AL259=8,AL259=9),3.88,IF(OR(AL259=10,AL259=11,AL259=12),4.01,IF(OR(AL259=13,AL259=14,AL259=15),4.13,IF(OR(AL259=16,AL259=17,AL259=18),4.27,4.4)))))))))), IF(AN259="Ա-1", IF(AL259=0,2.66,IF(AL259=1,2.75,IF(AL259=2,2.83,IF(AL259=3,2.92,IF(OR(AL259=5,AL259=4),3.02,IF(OR(AL259=6,AL259=7),3.11,IF(OR(AL259=8,AL259=9),3.21,IF(OR(AL259=10,AL259=11,AL259=12),3.31,IF(OR(AL259=13,AL259=14,AL259=15),3.42,IF(OR(AL259=16,AL259=17,AL259=18),3.53,3.64)))))))))), IF(AN259="Ա-2", IF(AL259=0,2.28,IF(AL259=1,2.35,IF(AL259=2,2.43,IF(AL259=3,2.5,IF(OR(AL259=5,AL259=4),2.58,IF(OR(AL259=6,AL259=7),2.66,IF(OR(AL259=8,AL259=9),2.75,IF(OR(AL259=10,AL259=11,AL259=12),2.83,IF(OR(AL259=13,AL259=14,AL259=15),2.92,IF(OR(AL259=16,AL259=17,AL259=18),3.01,3.11)))))))))),IF(AN259="Ա-3", IF(AL259=0,1.96,IF(AL259=1,2.02,IF(AL259=2,2.08,IF(AL259=3,2.15,IF(OR(AL259=5,AL259=4),2.21,IF(OR(AL259=6,AL259=7),2.28,IF(OR(AL259=8,AL259=9),2.35,IF(OR(AL259=10,AL259=11,AL259=12),2.42,IF(OR(AL259=13,AL259=14,AL259=15),2.5,IF(OR(AL259=16,AL259=17,AL259=18),2.58,2.66)))))))))), IF(AN259="Կ-1", IF(AL259=0,1.68,IF(AL259=1,1.73,IF(AL259=2,1.79,IF(AL259=3,1.84,IF(OR(AL259=5,AL259=4),1.9,IF(OR(AL259=6,AL259=7),1.96,IF(OR(AL259=8,AL259=9),2.02,IF(OR(AL259=10,AL259=11,AL259=12),2.08,IF(OR(AL259=13,AL259=14,AL259=15),2.14,IF(OR(AL259=16,AL259=17,AL259=18),2.21,2.28)))))))))), IF(AN259="Կ-2", IF(AL259=0,1.45,IF(AL259=1,1.49,IF(AL259=2,1.54,IF(AL259=3,1.59,IF(OR(AL259=5,AL259=4),1.63,IF(OR(AL259=6,AL259=7),1.68,IF(OR(AL259=8,AL259=9),1.73,IF(OR(AL259=10,AL259=11,AL259=12),1.79,IF(OR(AL259=13,AL259=14,AL259=15),1.84,IF(OR(AL259=16,AL259=17,AL259=18),1.9,1.95)))))))))),IF(AN259="Կ-3", IF(AL259=0,1.25,IF(AL259=1,1.29,IF(AL259=2,1.33,IF(AL259=3,1.37,IF(OR(AL259=5,AL259=4),1.41,IF(OR(AL259=6,AL259=7),1.45,IF(OR(AL259=8,AL259=9),1.49,IF(OR(AL259=10,AL259=11,AL259=12),1.54,IF(OR(AL259=13,AL259=14,AL259=15),1.58,IF(OR(AL259=16,AL259=17,AL259=18),1.63,1.68)))))))))), "Error"))))))))))))</f>
        <v>2.2799999999999998</v>
      </c>
      <c r="AP259" s="1176"/>
      <c r="AQ259" s="1176">
        <f>+AO259+AO259*AP259</f>
        <v>2.2799999999999998</v>
      </c>
      <c r="AR259" s="1117">
        <v>66140</v>
      </c>
      <c r="AS259" s="1117">
        <f t="shared" si="548"/>
        <v>150799.19999999998</v>
      </c>
      <c r="AT259" s="1114">
        <f>+AH259</f>
        <v>0</v>
      </c>
      <c r="AU259" s="1117">
        <f>+AT259+AS259</f>
        <v>150799.19999999998</v>
      </c>
      <c r="AV259" s="1178">
        <f>+AU259*13</f>
        <v>1960389.5999999999</v>
      </c>
    </row>
    <row r="260" spans="1:48" ht="17.25" thickBot="1">
      <c r="A260" s="1635">
        <v>218</v>
      </c>
      <c r="B260" s="1189" t="s">
        <v>2697</v>
      </c>
      <c r="C260" s="1420" t="s">
        <v>1807</v>
      </c>
      <c r="D260" s="1422">
        <v>1</v>
      </c>
      <c r="E260" s="1184">
        <v>3</v>
      </c>
      <c r="F260" s="1424" t="s">
        <v>504</v>
      </c>
      <c r="G260" s="659">
        <f>IF(D260&lt;1,0,IF(F260="Բ-1",IF(E260=0,6.94,IF(E260=1,7.17,IF(E260=2,7.41,IF(E260=3,7.66,IF(OR(E260=5,E260=4),7.92,IF(OR(E260=6,E260=7),8.18,IF(OR(E260=8,E260=9),8.46,IF(OR(E260=10,E260=11,E260=12),8.74,IF(OR(E260=13,E260=14,E260=15),9.03,IF(OR(E260=16,E260=17,E260=18),9.33,9.65)))))))))),IF(F260="Բ-2", IF(E260=0,5.71,IF(E260=1,5.89,IF(E260=2,6.09,IF(E260=3,6.29,IF(OR(E260=5,E260=4),6.5,IF(OR(E260=6,E260=7),6.72,IF(OR(E260=8,E260=9),6.94,IF(OR(E260=10,E260=11,E260=12),7.17,IF(OR(E260=13,E260=14,E260=15),7.41,IF(OR(E260=16,E260=17,E260=18),7.65,7.91)))))))))), IF(F260="Գ-1", IF(E260=0,4.7,IF(E260=1,4.86,IF(E260=2,5.01,IF(E260=3,5.18,IF(OR(E260=5,E260=4),5.35,IF(OR(E260=6,E260=7),5.52,IF(OR(E260=8,E260=9),5.71,IF(OR(E260=10,E260=11,E260=12),5.89,IF(OR(E260=13,E260=14,E260=15),6.09,IF(OR(E260=16,E260=17,E260=18),6.29,6.49)))))))))), IF(F260="Գ-2", IF(E260=0,3.88,IF(E260=1,4.01,IF(E260=2,4.14,IF(E260=3,4.27,IF(OR(E260=5,E260=4),4.41,IF(OR(E260=6,E260=7),4.55,IF(OR(E260=8,E260=9),4.7,IF(OR(E260=10,E260=11,E260=12),4.85,IF(OR(E260=13,E260=14,E260=15),5.01,IF(OR(E260=16,E260=17,E260=18),5.17,5.34)))))))))), IF(F260="Գ-3", IF(E260=0,3.21,IF(E260=1,3.31,IF(E260=2,3.42,IF(E260=3,3.53,IF(OR(E260=5,E260=4),3.64,IF(OR(E260=6,E260=7),3.76,IF(OR(E260=8,E260=9),3.88,IF(OR(E260=10,E260=11,E260=12),4.01,IF(OR(E260=13,E260=14,E260=15),4.13,IF(OR(E260=16,E260=17,E260=18),4.27,4.4)))))))))), IF(F260="Ա-1", IF(E260=0,2.66,IF(E260=1,2.75,IF(E260=2,2.83,IF(E260=3,2.92,IF(OR(E260=5,E260=4),3.02,IF(OR(E260=6,E260=7),3.11,IF(OR(E260=8,E260=9),3.21,IF(OR(E260=10,E260=11,E260=12),3.31,IF(OR(E260=13,E260=14,E260=15),3.42,IF(OR(E260=16,E260=17,E260=18),3.53,3.64)))))))))), IF(F260="Ա-2", IF(E260=0,2.28,IF(E260=1,2.35,IF(E260=2,2.43,IF(E260=3,2.5,IF(OR(E260=5,E260=4),2.58,IF(OR(E260=6,E260=7),2.66,IF(OR(E260=8,E260=9),2.75,IF(OR(E260=10,E260=11,E260=12),2.83,IF(OR(E260=13,E260=14,E260=15),2.92,IF(OR(E260=16,E260=17,E260=18),3.01,3.11)))))))))),IF(F260="Ա-3", IF(E260=0,1.96,IF(E260=1,2.02,IF(E260=2,2.08,IF(E260=3,2.15,IF(OR(E260=5,E260=4),2.21,IF(OR(E260=6,E260=7),2.28,IF(OR(E260=8,E260=9),2.35,IF(OR(E260=10,E260=11,E260=12),2.42,IF(OR(E260=13,E260=14,E260=15),2.5,IF(OR(E260=16,E260=17,E260=18),2.58,2.66)))))))))), IF(F260="Կ-1", IF(E260=0,1.68,IF(E260=1,1.73,IF(E260=2,1.79,IF(E260=3,1.84,IF(OR(E260=5,E260=4),1.9,IF(OR(E260=6,E260=7),1.96,IF(OR(E260=8,E260=9),2.02,IF(OR(E260=10,E260=11,E260=12),2.08,IF(OR(E260=13,E260=14,E260=15),2.14,IF(OR(E260=16,E260=17,E260=18),2.21,2.28)))))))))), IF(F260="Կ-2", IF(E260=0,1.45,IF(E260=1,1.49,IF(E260=2,1.54,IF(E260=3,1.59,IF(OR(E260=5,E260=4),1.63,IF(OR(E260=6,E260=7),1.68,IF(OR(E260=8,E260=9),1.73,IF(OR(E260=10,E260=11,E260=12),1.79,IF(OR(E260=13,E260=14,E260=15),1.84,IF(OR(E260=16,E260=17,E260=18),1.9,1.95)))))))))),IF(F260="Կ-3", IF(E260=0,1.25,IF(E260=1,1.29,IF(E260=2,1.33,IF(E260=3,1.37,IF(OR(E260=5,E260=4),1.41,IF(OR(E260=6,E260=7),1.45,IF(OR(E260=8,E260=9),1.49,IF(OR(E260=10,E260=11,E260=12),1.54,IF(OR(E260=13,E260=14,E260=15),1.58,IF(OR(E260=16,E260=17,E260=18),1.63,1.68)))))))))), "Error"))))))))))))</f>
        <v>2.15</v>
      </c>
      <c r="H260" s="1436">
        <v>66140</v>
      </c>
      <c r="I260" s="1437">
        <f t="shared" si="545"/>
        <v>142201</v>
      </c>
      <c r="J260" s="1446">
        <v>0</v>
      </c>
      <c r="K260" s="1117">
        <f>+J260+I260</f>
        <v>142201</v>
      </c>
      <c r="L260" s="1178">
        <f>+K260*13</f>
        <v>1848613</v>
      </c>
      <c r="M260" s="1118">
        <v>1</v>
      </c>
      <c r="N260" s="504">
        <f>+E260+1</f>
        <v>4</v>
      </c>
      <c r="O260" s="372"/>
      <c r="P260" s="229" t="str">
        <f>+F260</f>
        <v>Ա-3</v>
      </c>
      <c r="Q260" s="597">
        <f>IF(M260&lt;1,0,IF(P260="Բ-1",IF(N260=0,6.94,IF(N260=1,7.17,IF(N260=2,7.41,IF(N260=3,7.66,IF(OR(N260=5,N260=4),7.92,IF(OR(N260=6,N260=7),8.18,IF(OR(N260=8,N260=9),8.46,IF(OR(N260=10,N260=11,N260=12),8.74,IF(OR(N260=13,N260=14,N260=15),9.03,IF(OR(N260=16,N260=17,N260=18),9.33,9.65)))))))))),IF(P260="Բ-2", IF(N260=0,5.71,IF(N260=1,5.89,IF(N260=2,6.09,IF(N260=3,6.29,IF(OR(N260=5,N260=4),6.5,IF(OR(N260=6,N260=7),6.72,IF(OR(N260=8,N260=9),6.94,IF(OR(N260=10,N260=11,N260=12),7.17,IF(OR(N260=13,N260=14,N260=15),7.41,IF(OR(N260=16,N260=17,N260=18),7.65,7.91)))))))))), IF(P260="Գ-1", IF(N260=0,4.7,IF(N260=1,4.86,IF(N260=2,5.01,IF(N260=3,5.18,IF(OR(N260=5,N260=4),5.35,IF(OR(N260=6,N260=7),5.52,IF(OR(N260=8,N260=9),5.71,IF(OR(N260=10,N260=11,N260=12),5.89,IF(OR(N260=13,N260=14,N260=15),6.09,IF(OR(N260=16,N260=17,N260=18),6.29,6.49)))))))))), IF(P260="Գ-2", IF(N260=0,3.88,IF(N260=1,4.01,IF(N260=2,4.14,IF(N260=3,4.27,IF(OR(N260=5,N260=4),4.41,IF(OR(N260=6,N260=7),4.55,IF(OR(N260=8,N260=9),4.7,IF(OR(N260=10,N260=11,N260=12),4.85,IF(OR(N260=13,N260=14,N260=15),5.01,IF(OR(N260=16,N260=17,N260=18),5.17,5.34)))))))))), IF(P260="Գ-3", IF(N260=0,3.21,IF(N260=1,3.31,IF(N260=2,3.42,IF(N260=3,3.53,IF(OR(N260=5,N260=4),3.64,IF(OR(N260=6,N260=7),3.76,IF(OR(N260=8,N260=9),3.88,IF(OR(N260=10,N260=11,N260=12),4.01,IF(OR(N260=13,N260=14,N260=15),4.13,IF(OR(N260=16,N260=17,N260=18),4.27,4.4)))))))))), IF(P260="Ա-1", IF(N260=0,2.66,IF(N260=1,2.75,IF(N260=2,2.83,IF(N260=3,2.92,IF(OR(N260=5,N260=4),3.02,IF(OR(N260=6,N260=7),3.11,IF(OR(N260=8,N260=9),3.21,IF(OR(N260=10,N260=11,N260=12),3.31,IF(OR(N260=13,N260=14,N260=15),3.42,IF(OR(N260=16,N260=17,N260=18),3.53,3.64)))))))))), IF(P260="Ա-2", IF(N260=0,2.28,IF(N260=1,2.35,IF(N260=2,2.43,IF(N260=3,2.5,IF(OR(N260=5,N260=4),2.58,IF(OR(N260=6,N260=7),2.66,IF(OR(N260=8,N260=9),2.75,IF(OR(N260=10,N260=11,N260=12),2.83,IF(OR(N260=13,N260=14,N260=15),2.92,IF(OR(N260=16,N260=17,N260=18),3.01,3.11)))))))))),IF(P260="Ա-3", IF(N260=0,1.96,IF(N260=1,2.02,IF(N260=2,2.08,IF(N260=3,2.15,IF(OR(N260=5,N260=4),2.21,IF(OR(N260=6,N260=7),2.28,IF(OR(N260=8,N260=9),2.35,IF(OR(N260=10,N260=11,N260=12),2.42,IF(OR(N260=13,N260=14,N260=15),2.5,IF(OR(N260=16,N260=17,N260=18),2.58,2.66)))))))))), IF(P260="Կ-1", IF(N260=0,1.68,IF(N260=1,1.73,IF(N260=2,1.79,IF(N260=3,1.84,IF(OR(N260=5,N260=4),1.9,IF(OR(N260=6,N260=7),1.96,IF(OR(N260=8,N260=9),2.02,IF(OR(N260=10,N260=11,N260=12),2.08,IF(OR(N260=13,N260=14,N260=15),2.14,IF(OR(N260=16,N260=17,N260=18),2.21,2.28)))))))))), IF(P260="Կ-2", IF(N260=0,1.45,IF(N260=1,1.49,IF(N260=2,1.54,IF(N260=3,1.59,IF(OR(N260=5,N260=4),1.63,IF(OR(N260=6,N260=7),1.68,IF(OR(N260=8,N260=9),1.73,IF(OR(N260=10,N260=11,N260=12),1.79,IF(OR(N260=13,N260=14,N260=15),1.84,IF(OR(N260=16,N260=17,N260=18),1.9,1.95)))))))))),IF(P260="Կ-3", IF(N260=0,1.25,IF(N260=1,1.29,IF(N260=2,1.33,IF(N260=3,1.37,IF(OR(N260=5,N260=4),1.41,IF(OR(N260=6,N260=7),1.45,IF(OR(N260=8,N260=9),1.49,IF(OR(N260=10,N260=11,N260=12),1.54,IF(OR(N260=13,N260=14,N260=15),1.58,IF(OR(N260=16,N260=17,N260=18),1.63,1.68)))))))))), "Error"))))))))))))</f>
        <v>2.21</v>
      </c>
      <c r="R260" s="1176"/>
      <c r="S260" s="1176">
        <f>+Q260+Q260*R260</f>
        <v>2.21</v>
      </c>
      <c r="T260" s="1117">
        <v>66140</v>
      </c>
      <c r="U260" s="1117">
        <f t="shared" si="546"/>
        <v>146169.4</v>
      </c>
      <c r="V260" s="1114">
        <f>+J260</f>
        <v>0</v>
      </c>
      <c r="W260" s="1117">
        <f>+V260+U260</f>
        <v>146169.4</v>
      </c>
      <c r="X260" s="1178">
        <f>+W260*13</f>
        <v>1900202.2</v>
      </c>
      <c r="Y260" s="1118">
        <v>1</v>
      </c>
      <c r="Z260" s="504">
        <f>+N260+1</f>
        <v>5</v>
      </c>
      <c r="AA260" s="372"/>
      <c r="AB260" s="229" t="str">
        <f>+P260</f>
        <v>Ա-3</v>
      </c>
      <c r="AC260" s="1176">
        <f>IF(Y260&lt;1,0,IF(AB260="Բ-1",IF(Z260=0,6.94,IF(Z260=1,7.17,IF(Z260=2,7.41,IF(Z260=3,7.66,IF(OR(Z260=5,Z260=4),7.92,IF(OR(Z260=6,Z260=7),8.18,IF(OR(Z260=8,Z260=9),8.46,IF(OR(Z260=10,Z260=11,Z260=12),8.74,IF(OR(Z260=13,Z260=14,Z260=15),9.03,IF(OR(Z260=16,Z260=17,Z260=18),9.33,9.65)))))))))),IF(AB260="Բ-2", IF(Z260=0,5.71,IF(Z260=1,5.89,IF(Z260=2,6.09,IF(Z260=3,6.29,IF(OR(Z260=5,Z260=4),6.5,IF(OR(Z260=6,Z260=7),6.72,IF(OR(Z260=8,Z260=9),6.94,IF(OR(Z260=10,Z260=11,Z260=12),7.17,IF(OR(Z260=13,Z260=14,Z260=15),7.41,IF(OR(Z260=16,Z260=17,Z260=18),7.65,7.91)))))))))), IF(AB260="Գ-1", IF(Z260=0,4.7,IF(Z260=1,4.86,IF(Z260=2,5.01,IF(Z260=3,5.18,IF(OR(Z260=5,Z260=4),5.35,IF(OR(Z260=6,Z260=7),5.52,IF(OR(Z260=8,Z260=9),5.71,IF(OR(Z260=10,Z260=11,Z260=12),5.89,IF(OR(Z260=13,Z260=14,Z260=15),6.09,IF(OR(Z260=16,Z260=17,Z260=18),6.29,6.49)))))))))), IF(AB260="Գ-2", IF(Z260=0,3.88,IF(Z260=1,4.01,IF(Z260=2,4.14,IF(Z260=3,4.27,IF(OR(Z260=5,Z260=4),4.41,IF(OR(Z260=6,Z260=7),4.55,IF(OR(Z260=8,Z260=9),4.7,IF(OR(Z260=10,Z260=11,Z260=12),4.85,IF(OR(Z260=13,Z260=14,Z260=15),5.01,IF(OR(Z260=16,Z260=17,Z260=18),5.17,5.34)))))))))), IF(AB260="Գ-3", IF(Z260=0,3.21,IF(Z260=1,3.31,IF(Z260=2,3.42,IF(Z260=3,3.53,IF(OR(Z260=5,Z260=4),3.64,IF(OR(Z260=6,Z260=7),3.76,IF(OR(Z260=8,Z260=9),3.88,IF(OR(Z260=10,Z260=11,Z260=12),4.01,IF(OR(Z260=13,Z260=14,Z260=15),4.13,IF(OR(Z260=16,Z260=17,Z260=18),4.27,4.4)))))))))), IF(AB260="Ա-1", IF(Z260=0,2.66,IF(Z260=1,2.75,IF(Z260=2,2.83,IF(Z260=3,2.92,IF(OR(Z260=5,Z260=4),3.02,IF(OR(Z260=6,Z260=7),3.11,IF(OR(Z260=8,Z260=9),3.21,IF(OR(Z260=10,Z260=11,Z260=12),3.31,IF(OR(Z260=13,Z260=14,Z260=15),3.42,IF(OR(Z260=16,Z260=17,Z260=18),3.53,3.64)))))))))), IF(AB260="Ա-2", IF(Z260=0,2.28,IF(Z260=1,2.35,IF(Z260=2,2.43,IF(Z260=3,2.5,IF(OR(Z260=5,Z260=4),2.58,IF(OR(Z260=6,Z260=7),2.66,IF(OR(Z260=8,Z260=9),2.75,IF(OR(Z260=10,Z260=11,Z260=12),2.83,IF(OR(Z260=13,Z260=14,Z260=15),2.92,IF(OR(Z260=16,Z260=17,Z260=18),3.01,3.11)))))))))),IF(AB260="Ա-3", IF(Z260=0,1.96,IF(Z260=1,2.02,IF(Z260=2,2.08,IF(Z260=3,2.15,IF(OR(Z260=5,Z260=4),2.21,IF(OR(Z260=6,Z260=7),2.28,IF(OR(Z260=8,Z260=9),2.35,IF(OR(Z260=10,Z260=11,Z260=12),2.42,IF(OR(Z260=13,Z260=14,Z260=15),2.5,IF(OR(Z260=16,Z260=17,Z260=18),2.58,2.66)))))))))), IF(AB260="Կ-1", IF(Z260=0,1.68,IF(Z260=1,1.73,IF(Z260=2,1.79,IF(Z260=3,1.84,IF(OR(Z260=5,Z260=4),1.9,IF(OR(Z260=6,Z260=7),1.96,IF(OR(Z260=8,Z260=9),2.02,IF(OR(Z260=10,Z260=11,Z260=12),2.08,IF(OR(Z260=13,Z260=14,Z260=15),2.14,IF(OR(Z260=16,Z260=17,Z260=18),2.21,2.28)))))))))), IF(AB260="Կ-2", IF(Z260=0,1.45,IF(Z260=1,1.49,IF(Z260=2,1.54,IF(Z260=3,1.59,IF(OR(Z260=5,Z260=4),1.63,IF(OR(Z260=6,Z260=7),1.68,IF(OR(Z260=8,Z260=9),1.73,IF(OR(Z260=10,Z260=11,Z260=12),1.79,IF(OR(Z260=13,Z260=14,Z260=15),1.84,IF(OR(Z260=16,Z260=17,Z260=18),1.9,1.95)))))))))),IF(AB260="Կ-3", IF(Z260=0,1.25,IF(Z260=1,1.29,IF(Z260=2,1.33,IF(Z260=3,1.37,IF(OR(Z260=5,Z260=4),1.41,IF(OR(Z260=6,Z260=7),1.45,IF(OR(Z260=8,Z260=9),1.49,IF(OR(Z260=10,Z260=11,Z260=12),1.54,IF(OR(Z260=13,Z260=14,Z260=15),1.58,IF(OR(Z260=16,Z260=17,Z260=18),1.63,1.68)))))))))), "Error"))))))))))))</f>
        <v>2.21</v>
      </c>
      <c r="AD260" s="1176"/>
      <c r="AE260" s="1176">
        <f>+AC260+AC260*AD260</f>
        <v>2.21</v>
      </c>
      <c r="AF260" s="1117">
        <v>66140</v>
      </c>
      <c r="AG260" s="1117">
        <f t="shared" si="547"/>
        <v>146169.4</v>
      </c>
      <c r="AH260" s="1114">
        <f>+V260</f>
        <v>0</v>
      </c>
      <c r="AI260" s="1117">
        <f>+AH260+AG260</f>
        <v>146169.4</v>
      </c>
      <c r="AJ260" s="1178">
        <f>+AI260*13</f>
        <v>1900202.2</v>
      </c>
      <c r="AK260" s="1118">
        <v>1</v>
      </c>
      <c r="AL260" s="371">
        <f>+Z260+1</f>
        <v>6</v>
      </c>
      <c r="AM260" s="372"/>
      <c r="AN260" s="229" t="str">
        <f>+AB260</f>
        <v>Ա-3</v>
      </c>
      <c r="AO260" s="1176">
        <f>IF(AK260&lt;1,0,IF(AN260="Բ-1",IF(AL260=0,6.94,IF(AL260=1,7.17,IF(AL260=2,7.41,IF(AL260=3,7.66,IF(OR(AL260=5,AL260=4),7.92,IF(OR(AL260=6,AL260=7),8.18,IF(OR(AL260=8,AL260=9),8.46,IF(OR(AL260=10,AL260=11,AL260=12),8.74,IF(OR(AL260=13,AL260=14,AL260=15),9.03,IF(OR(AL260=16,AL260=17,AL260=18),9.33,9.65)))))))))),IF(AN260="Բ-2", IF(AL260=0,5.71,IF(AL260=1,5.89,IF(AL260=2,6.09,IF(AL260=3,6.29,IF(OR(AL260=5,AL260=4),6.5,IF(OR(AL260=6,AL260=7),6.72,IF(OR(AL260=8,AL260=9),6.94,IF(OR(AL260=10,AL260=11,AL260=12),7.17,IF(OR(AL260=13,AL260=14,AL260=15),7.41,IF(OR(AL260=16,AL260=17,AL260=18),7.65,7.91)))))))))), IF(AN260="Գ-1", IF(AL260=0,4.7,IF(AL260=1,4.86,IF(AL260=2,5.01,IF(AL260=3,5.18,IF(OR(AL260=5,AL260=4),5.35,IF(OR(AL260=6,AL260=7),5.52,IF(OR(AL260=8,AL260=9),5.71,IF(OR(AL260=10,AL260=11,AL260=12),5.89,IF(OR(AL260=13,AL260=14,AL260=15),6.09,IF(OR(AL260=16,AL260=17,AL260=18),6.29,6.49)))))))))), IF(AN260="Գ-2", IF(AL260=0,3.88,IF(AL260=1,4.01,IF(AL260=2,4.14,IF(AL260=3,4.27,IF(OR(AL260=5,AL260=4),4.41,IF(OR(AL260=6,AL260=7),4.55,IF(OR(AL260=8,AL260=9),4.7,IF(OR(AL260=10,AL260=11,AL260=12),4.85,IF(OR(AL260=13,AL260=14,AL260=15),5.01,IF(OR(AL260=16,AL260=17,AL260=18),5.17,5.34)))))))))), IF(AN260="Գ-3", IF(AL260=0,3.21,IF(AL260=1,3.31,IF(AL260=2,3.42,IF(AL260=3,3.53,IF(OR(AL260=5,AL260=4),3.64,IF(OR(AL260=6,AL260=7),3.76,IF(OR(AL260=8,AL260=9),3.88,IF(OR(AL260=10,AL260=11,AL260=12),4.01,IF(OR(AL260=13,AL260=14,AL260=15),4.13,IF(OR(AL260=16,AL260=17,AL260=18),4.27,4.4)))))))))), IF(AN260="Ա-1", IF(AL260=0,2.66,IF(AL260=1,2.75,IF(AL260=2,2.83,IF(AL260=3,2.92,IF(OR(AL260=5,AL260=4),3.02,IF(OR(AL260=6,AL260=7),3.11,IF(OR(AL260=8,AL260=9),3.21,IF(OR(AL260=10,AL260=11,AL260=12),3.31,IF(OR(AL260=13,AL260=14,AL260=15),3.42,IF(OR(AL260=16,AL260=17,AL260=18),3.53,3.64)))))))))), IF(AN260="Ա-2", IF(AL260=0,2.28,IF(AL260=1,2.35,IF(AL260=2,2.43,IF(AL260=3,2.5,IF(OR(AL260=5,AL260=4),2.58,IF(OR(AL260=6,AL260=7),2.66,IF(OR(AL260=8,AL260=9),2.75,IF(OR(AL260=10,AL260=11,AL260=12),2.83,IF(OR(AL260=13,AL260=14,AL260=15),2.92,IF(OR(AL260=16,AL260=17,AL260=18),3.01,3.11)))))))))),IF(AN260="Ա-3", IF(AL260=0,1.96,IF(AL260=1,2.02,IF(AL260=2,2.08,IF(AL260=3,2.15,IF(OR(AL260=5,AL260=4),2.21,IF(OR(AL260=6,AL260=7),2.28,IF(OR(AL260=8,AL260=9),2.35,IF(OR(AL260=10,AL260=11,AL260=12),2.42,IF(OR(AL260=13,AL260=14,AL260=15),2.5,IF(OR(AL260=16,AL260=17,AL260=18),2.58,2.66)))))))))), IF(AN260="Կ-1", IF(AL260=0,1.68,IF(AL260=1,1.73,IF(AL260=2,1.79,IF(AL260=3,1.84,IF(OR(AL260=5,AL260=4),1.9,IF(OR(AL260=6,AL260=7),1.96,IF(OR(AL260=8,AL260=9),2.02,IF(OR(AL260=10,AL260=11,AL260=12),2.08,IF(OR(AL260=13,AL260=14,AL260=15),2.14,IF(OR(AL260=16,AL260=17,AL260=18),2.21,2.28)))))))))), IF(AN260="Կ-2", IF(AL260=0,1.45,IF(AL260=1,1.49,IF(AL260=2,1.54,IF(AL260=3,1.59,IF(OR(AL260=5,AL260=4),1.63,IF(OR(AL260=6,AL260=7),1.68,IF(OR(AL260=8,AL260=9),1.73,IF(OR(AL260=10,AL260=11,AL260=12),1.79,IF(OR(AL260=13,AL260=14,AL260=15),1.84,IF(OR(AL260=16,AL260=17,AL260=18),1.9,1.95)))))))))),IF(AN260="Կ-3", IF(AL260=0,1.25,IF(AL260=1,1.29,IF(AL260=2,1.33,IF(AL260=3,1.37,IF(OR(AL260=5,AL260=4),1.41,IF(OR(AL260=6,AL260=7),1.45,IF(OR(AL260=8,AL260=9),1.49,IF(OR(AL260=10,AL260=11,AL260=12),1.54,IF(OR(AL260=13,AL260=14,AL260=15),1.58,IF(OR(AL260=16,AL260=17,AL260=18),1.63,1.68)))))))))), "Error"))))))))))))</f>
        <v>2.2799999999999998</v>
      </c>
      <c r="AP260" s="1176"/>
      <c r="AQ260" s="1176">
        <f>+AO260+AO260*AP260</f>
        <v>2.2799999999999998</v>
      </c>
      <c r="AR260" s="1117">
        <v>66140</v>
      </c>
      <c r="AS260" s="1117">
        <f t="shared" si="548"/>
        <v>150799.19999999998</v>
      </c>
      <c r="AT260" s="1114">
        <f>+AH260</f>
        <v>0</v>
      </c>
      <c r="AU260" s="1117">
        <f>+AT260+AS260</f>
        <v>150799.19999999998</v>
      </c>
      <c r="AV260" s="1178">
        <f>+AU260*13</f>
        <v>1960389.5999999999</v>
      </c>
    </row>
    <row r="261" spans="1:48" ht="17.25" thickBot="1">
      <c r="A261" s="1634">
        <v>219</v>
      </c>
      <c r="B261" s="1189" t="s">
        <v>932</v>
      </c>
      <c r="C261" s="1420" t="s">
        <v>1807</v>
      </c>
      <c r="D261" s="1422">
        <v>1</v>
      </c>
      <c r="E261" s="1184">
        <v>0</v>
      </c>
      <c r="F261" s="1424" t="s">
        <v>504</v>
      </c>
      <c r="G261" s="659">
        <f>IF(D261&lt;1,0,IF(F261="Բ-1",IF(E261=0,6.94,IF(E261=1,7.17,IF(E261=2,7.41,IF(E261=3,7.66,IF(OR(E261=5,E261=4),7.92,IF(OR(E261=6,E261=7),8.18,IF(OR(E261=8,E261=9),8.46,IF(OR(E261=10,E261=11,E261=12),8.74,IF(OR(E261=13,E261=14,E261=15),9.03,IF(OR(E261=16,E261=17,E261=18),9.33,9.65)))))))))),IF(F261="Բ-2", IF(E261=0,5.71,IF(E261=1,5.89,IF(E261=2,6.09,IF(E261=3,6.29,IF(OR(E261=5,E261=4),6.5,IF(OR(E261=6,E261=7),6.72,IF(OR(E261=8,E261=9),6.94,IF(OR(E261=10,E261=11,E261=12),7.17,IF(OR(E261=13,E261=14,E261=15),7.41,IF(OR(E261=16,E261=17,E261=18),7.65,7.91)))))))))), IF(F261="Գ-1", IF(E261=0,4.7,IF(E261=1,4.86,IF(E261=2,5.01,IF(E261=3,5.18,IF(OR(E261=5,E261=4),5.35,IF(OR(E261=6,E261=7),5.52,IF(OR(E261=8,E261=9),5.71,IF(OR(E261=10,E261=11,E261=12),5.89,IF(OR(E261=13,E261=14,E261=15),6.09,IF(OR(E261=16,E261=17,E261=18),6.29,6.49)))))))))), IF(F261="Գ-2", IF(E261=0,3.88,IF(E261=1,4.01,IF(E261=2,4.14,IF(E261=3,4.27,IF(OR(E261=5,E261=4),4.41,IF(OR(E261=6,E261=7),4.55,IF(OR(E261=8,E261=9),4.7,IF(OR(E261=10,E261=11,E261=12),4.85,IF(OR(E261=13,E261=14,E261=15),5.01,IF(OR(E261=16,E261=17,E261=18),5.17,5.34)))))))))), IF(F261="Գ-3", IF(E261=0,3.21,IF(E261=1,3.31,IF(E261=2,3.42,IF(E261=3,3.53,IF(OR(E261=5,E261=4),3.64,IF(OR(E261=6,E261=7),3.76,IF(OR(E261=8,E261=9),3.88,IF(OR(E261=10,E261=11,E261=12),4.01,IF(OR(E261=13,E261=14,E261=15),4.13,IF(OR(E261=16,E261=17,E261=18),4.27,4.4)))))))))), IF(F261="Ա-1", IF(E261=0,2.66,IF(E261=1,2.75,IF(E261=2,2.83,IF(E261=3,2.92,IF(OR(E261=5,E261=4),3.02,IF(OR(E261=6,E261=7),3.11,IF(OR(E261=8,E261=9),3.21,IF(OR(E261=10,E261=11,E261=12),3.31,IF(OR(E261=13,E261=14,E261=15),3.42,IF(OR(E261=16,E261=17,E261=18),3.53,3.64)))))))))), IF(F261="Ա-2", IF(E261=0,2.28,IF(E261=1,2.35,IF(E261=2,2.43,IF(E261=3,2.5,IF(OR(E261=5,E261=4),2.58,IF(OR(E261=6,E261=7),2.66,IF(OR(E261=8,E261=9),2.75,IF(OR(E261=10,E261=11,E261=12),2.83,IF(OR(E261=13,E261=14,E261=15),2.92,IF(OR(E261=16,E261=17,E261=18),3.01,3.11)))))))))),IF(F261="Ա-3", IF(E261=0,1.96,IF(E261=1,2.02,IF(E261=2,2.08,IF(E261=3,2.15,IF(OR(E261=5,E261=4),2.21,IF(OR(E261=6,E261=7),2.28,IF(OR(E261=8,E261=9),2.35,IF(OR(E261=10,E261=11,E261=12),2.42,IF(OR(E261=13,E261=14,E261=15),2.5,IF(OR(E261=16,E261=17,E261=18),2.58,2.66)))))))))), IF(F261="Կ-1", IF(E261=0,1.68,IF(E261=1,1.73,IF(E261=2,1.79,IF(E261=3,1.84,IF(OR(E261=5,E261=4),1.9,IF(OR(E261=6,E261=7),1.96,IF(OR(E261=8,E261=9),2.02,IF(OR(E261=10,E261=11,E261=12),2.08,IF(OR(E261=13,E261=14,E261=15),2.14,IF(OR(E261=16,E261=17,E261=18),2.21,2.28)))))))))), IF(F261="Կ-2", IF(E261=0,1.45,IF(E261=1,1.49,IF(E261=2,1.54,IF(E261=3,1.59,IF(OR(E261=5,E261=4),1.63,IF(OR(E261=6,E261=7),1.68,IF(OR(E261=8,E261=9),1.73,IF(OR(E261=10,E261=11,E261=12),1.79,IF(OR(E261=13,E261=14,E261=15),1.84,IF(OR(E261=16,E261=17,E261=18),1.9,1.95)))))))))),IF(F261="Կ-3", IF(E261=0,1.25,IF(E261=1,1.29,IF(E261=2,1.33,IF(E261=3,1.37,IF(OR(E261=5,E261=4),1.41,IF(OR(E261=6,E261=7),1.45,IF(OR(E261=8,E261=9),1.49,IF(OR(E261=10,E261=11,E261=12),1.54,IF(OR(E261=13,E261=14,E261=15),1.58,IF(OR(E261=16,E261=17,E261=18),1.63,1.68)))))))))), "Error"))))))))))))</f>
        <v>1.96</v>
      </c>
      <c r="H261" s="1436">
        <v>66140</v>
      </c>
      <c r="I261" s="1437">
        <f t="shared" si="545"/>
        <v>129634.4</v>
      </c>
      <c r="J261" s="1446">
        <v>0</v>
      </c>
      <c r="K261" s="1117">
        <f>+J261+I261</f>
        <v>129634.4</v>
      </c>
      <c r="L261" s="1178">
        <f>+K261*13</f>
        <v>1685247.2</v>
      </c>
      <c r="M261" s="1118">
        <v>1</v>
      </c>
      <c r="N261" s="504">
        <f>+E261+1</f>
        <v>1</v>
      </c>
      <c r="O261" s="372"/>
      <c r="P261" s="229" t="str">
        <f>+F261</f>
        <v>Ա-3</v>
      </c>
      <c r="Q261" s="597">
        <f>IF(M261&lt;1,0,IF(P261="Բ-1",IF(N261=0,6.94,IF(N261=1,7.17,IF(N261=2,7.41,IF(N261=3,7.66,IF(OR(N261=5,N261=4),7.92,IF(OR(N261=6,N261=7),8.18,IF(OR(N261=8,N261=9),8.46,IF(OR(N261=10,N261=11,N261=12),8.74,IF(OR(N261=13,N261=14,N261=15),9.03,IF(OR(N261=16,N261=17,N261=18),9.33,9.65)))))))))),IF(P261="Բ-2", IF(N261=0,5.71,IF(N261=1,5.89,IF(N261=2,6.09,IF(N261=3,6.29,IF(OR(N261=5,N261=4),6.5,IF(OR(N261=6,N261=7),6.72,IF(OR(N261=8,N261=9),6.94,IF(OR(N261=10,N261=11,N261=12),7.17,IF(OR(N261=13,N261=14,N261=15),7.41,IF(OR(N261=16,N261=17,N261=18),7.65,7.91)))))))))), IF(P261="Գ-1", IF(N261=0,4.7,IF(N261=1,4.86,IF(N261=2,5.01,IF(N261=3,5.18,IF(OR(N261=5,N261=4),5.35,IF(OR(N261=6,N261=7),5.52,IF(OR(N261=8,N261=9),5.71,IF(OR(N261=10,N261=11,N261=12),5.89,IF(OR(N261=13,N261=14,N261=15),6.09,IF(OR(N261=16,N261=17,N261=18),6.29,6.49)))))))))), IF(P261="Գ-2", IF(N261=0,3.88,IF(N261=1,4.01,IF(N261=2,4.14,IF(N261=3,4.27,IF(OR(N261=5,N261=4),4.41,IF(OR(N261=6,N261=7),4.55,IF(OR(N261=8,N261=9),4.7,IF(OR(N261=10,N261=11,N261=12),4.85,IF(OR(N261=13,N261=14,N261=15),5.01,IF(OR(N261=16,N261=17,N261=18),5.17,5.34)))))))))), IF(P261="Գ-3", IF(N261=0,3.21,IF(N261=1,3.31,IF(N261=2,3.42,IF(N261=3,3.53,IF(OR(N261=5,N261=4),3.64,IF(OR(N261=6,N261=7),3.76,IF(OR(N261=8,N261=9),3.88,IF(OR(N261=10,N261=11,N261=12),4.01,IF(OR(N261=13,N261=14,N261=15),4.13,IF(OR(N261=16,N261=17,N261=18),4.27,4.4)))))))))), IF(P261="Ա-1", IF(N261=0,2.66,IF(N261=1,2.75,IF(N261=2,2.83,IF(N261=3,2.92,IF(OR(N261=5,N261=4),3.02,IF(OR(N261=6,N261=7),3.11,IF(OR(N261=8,N261=9),3.21,IF(OR(N261=10,N261=11,N261=12),3.31,IF(OR(N261=13,N261=14,N261=15),3.42,IF(OR(N261=16,N261=17,N261=18),3.53,3.64)))))))))), IF(P261="Ա-2", IF(N261=0,2.28,IF(N261=1,2.35,IF(N261=2,2.43,IF(N261=3,2.5,IF(OR(N261=5,N261=4),2.58,IF(OR(N261=6,N261=7),2.66,IF(OR(N261=8,N261=9),2.75,IF(OR(N261=10,N261=11,N261=12),2.83,IF(OR(N261=13,N261=14,N261=15),2.92,IF(OR(N261=16,N261=17,N261=18),3.01,3.11)))))))))),IF(P261="Ա-3", IF(N261=0,1.96,IF(N261=1,2.02,IF(N261=2,2.08,IF(N261=3,2.15,IF(OR(N261=5,N261=4),2.21,IF(OR(N261=6,N261=7),2.28,IF(OR(N261=8,N261=9),2.35,IF(OR(N261=10,N261=11,N261=12),2.42,IF(OR(N261=13,N261=14,N261=15),2.5,IF(OR(N261=16,N261=17,N261=18),2.58,2.66)))))))))), IF(P261="Կ-1", IF(N261=0,1.68,IF(N261=1,1.73,IF(N261=2,1.79,IF(N261=3,1.84,IF(OR(N261=5,N261=4),1.9,IF(OR(N261=6,N261=7),1.96,IF(OR(N261=8,N261=9),2.02,IF(OR(N261=10,N261=11,N261=12),2.08,IF(OR(N261=13,N261=14,N261=15),2.14,IF(OR(N261=16,N261=17,N261=18),2.21,2.28)))))))))), IF(P261="Կ-2", IF(N261=0,1.45,IF(N261=1,1.49,IF(N261=2,1.54,IF(N261=3,1.59,IF(OR(N261=5,N261=4),1.63,IF(OR(N261=6,N261=7),1.68,IF(OR(N261=8,N261=9),1.73,IF(OR(N261=10,N261=11,N261=12),1.79,IF(OR(N261=13,N261=14,N261=15),1.84,IF(OR(N261=16,N261=17,N261=18),1.9,1.95)))))))))),IF(P261="Կ-3", IF(N261=0,1.25,IF(N261=1,1.29,IF(N261=2,1.33,IF(N261=3,1.37,IF(OR(N261=5,N261=4),1.41,IF(OR(N261=6,N261=7),1.45,IF(OR(N261=8,N261=9),1.49,IF(OR(N261=10,N261=11,N261=12),1.54,IF(OR(N261=13,N261=14,N261=15),1.58,IF(OR(N261=16,N261=17,N261=18),1.63,1.68)))))))))), "Error"))))))))))))</f>
        <v>2.02</v>
      </c>
      <c r="R261" s="1176"/>
      <c r="S261" s="1176">
        <f>+Q261+Q261*R261</f>
        <v>2.02</v>
      </c>
      <c r="T261" s="1117">
        <v>66140</v>
      </c>
      <c r="U261" s="1117">
        <f t="shared" si="546"/>
        <v>133602.79999999999</v>
      </c>
      <c r="V261" s="1114">
        <f>+J261</f>
        <v>0</v>
      </c>
      <c r="W261" s="1117">
        <f>+V261+U261</f>
        <v>133602.79999999999</v>
      </c>
      <c r="X261" s="1178">
        <f>+W261*13</f>
        <v>1736836.4</v>
      </c>
      <c r="Y261" s="1118">
        <v>1</v>
      </c>
      <c r="Z261" s="504">
        <f>+N261+1</f>
        <v>2</v>
      </c>
      <c r="AA261" s="372"/>
      <c r="AB261" s="229" t="str">
        <f>+P261</f>
        <v>Ա-3</v>
      </c>
      <c r="AC261" s="1176">
        <f>IF(Y261&lt;1,0,IF(AB261="Բ-1",IF(Z261=0,6.94,IF(Z261=1,7.17,IF(Z261=2,7.41,IF(Z261=3,7.66,IF(OR(Z261=5,Z261=4),7.92,IF(OR(Z261=6,Z261=7),8.18,IF(OR(Z261=8,Z261=9),8.46,IF(OR(Z261=10,Z261=11,Z261=12),8.74,IF(OR(Z261=13,Z261=14,Z261=15),9.03,IF(OR(Z261=16,Z261=17,Z261=18),9.33,9.65)))))))))),IF(AB261="Բ-2", IF(Z261=0,5.71,IF(Z261=1,5.89,IF(Z261=2,6.09,IF(Z261=3,6.29,IF(OR(Z261=5,Z261=4),6.5,IF(OR(Z261=6,Z261=7),6.72,IF(OR(Z261=8,Z261=9),6.94,IF(OR(Z261=10,Z261=11,Z261=12),7.17,IF(OR(Z261=13,Z261=14,Z261=15),7.41,IF(OR(Z261=16,Z261=17,Z261=18),7.65,7.91)))))))))), IF(AB261="Գ-1", IF(Z261=0,4.7,IF(Z261=1,4.86,IF(Z261=2,5.01,IF(Z261=3,5.18,IF(OR(Z261=5,Z261=4),5.35,IF(OR(Z261=6,Z261=7),5.52,IF(OR(Z261=8,Z261=9),5.71,IF(OR(Z261=10,Z261=11,Z261=12),5.89,IF(OR(Z261=13,Z261=14,Z261=15),6.09,IF(OR(Z261=16,Z261=17,Z261=18),6.29,6.49)))))))))), IF(AB261="Գ-2", IF(Z261=0,3.88,IF(Z261=1,4.01,IF(Z261=2,4.14,IF(Z261=3,4.27,IF(OR(Z261=5,Z261=4),4.41,IF(OR(Z261=6,Z261=7),4.55,IF(OR(Z261=8,Z261=9),4.7,IF(OR(Z261=10,Z261=11,Z261=12),4.85,IF(OR(Z261=13,Z261=14,Z261=15),5.01,IF(OR(Z261=16,Z261=17,Z261=18),5.17,5.34)))))))))), IF(AB261="Գ-3", IF(Z261=0,3.21,IF(Z261=1,3.31,IF(Z261=2,3.42,IF(Z261=3,3.53,IF(OR(Z261=5,Z261=4),3.64,IF(OR(Z261=6,Z261=7),3.76,IF(OR(Z261=8,Z261=9),3.88,IF(OR(Z261=10,Z261=11,Z261=12),4.01,IF(OR(Z261=13,Z261=14,Z261=15),4.13,IF(OR(Z261=16,Z261=17,Z261=18),4.27,4.4)))))))))), IF(AB261="Ա-1", IF(Z261=0,2.66,IF(Z261=1,2.75,IF(Z261=2,2.83,IF(Z261=3,2.92,IF(OR(Z261=5,Z261=4),3.02,IF(OR(Z261=6,Z261=7),3.11,IF(OR(Z261=8,Z261=9),3.21,IF(OR(Z261=10,Z261=11,Z261=12),3.31,IF(OR(Z261=13,Z261=14,Z261=15),3.42,IF(OR(Z261=16,Z261=17,Z261=18),3.53,3.64)))))))))), IF(AB261="Ա-2", IF(Z261=0,2.28,IF(Z261=1,2.35,IF(Z261=2,2.43,IF(Z261=3,2.5,IF(OR(Z261=5,Z261=4),2.58,IF(OR(Z261=6,Z261=7),2.66,IF(OR(Z261=8,Z261=9),2.75,IF(OR(Z261=10,Z261=11,Z261=12),2.83,IF(OR(Z261=13,Z261=14,Z261=15),2.92,IF(OR(Z261=16,Z261=17,Z261=18),3.01,3.11)))))))))),IF(AB261="Ա-3", IF(Z261=0,1.96,IF(Z261=1,2.02,IF(Z261=2,2.08,IF(Z261=3,2.15,IF(OR(Z261=5,Z261=4),2.21,IF(OR(Z261=6,Z261=7),2.28,IF(OR(Z261=8,Z261=9),2.35,IF(OR(Z261=10,Z261=11,Z261=12),2.42,IF(OR(Z261=13,Z261=14,Z261=15),2.5,IF(OR(Z261=16,Z261=17,Z261=18),2.58,2.66)))))))))), IF(AB261="Կ-1", IF(Z261=0,1.68,IF(Z261=1,1.73,IF(Z261=2,1.79,IF(Z261=3,1.84,IF(OR(Z261=5,Z261=4),1.9,IF(OR(Z261=6,Z261=7),1.96,IF(OR(Z261=8,Z261=9),2.02,IF(OR(Z261=10,Z261=11,Z261=12),2.08,IF(OR(Z261=13,Z261=14,Z261=15),2.14,IF(OR(Z261=16,Z261=17,Z261=18),2.21,2.28)))))))))), IF(AB261="Կ-2", IF(Z261=0,1.45,IF(Z261=1,1.49,IF(Z261=2,1.54,IF(Z261=3,1.59,IF(OR(Z261=5,Z261=4),1.63,IF(OR(Z261=6,Z261=7),1.68,IF(OR(Z261=8,Z261=9),1.73,IF(OR(Z261=10,Z261=11,Z261=12),1.79,IF(OR(Z261=13,Z261=14,Z261=15),1.84,IF(OR(Z261=16,Z261=17,Z261=18),1.9,1.95)))))))))),IF(AB261="Կ-3", IF(Z261=0,1.25,IF(Z261=1,1.29,IF(Z261=2,1.33,IF(Z261=3,1.37,IF(OR(Z261=5,Z261=4),1.41,IF(OR(Z261=6,Z261=7),1.45,IF(OR(Z261=8,Z261=9),1.49,IF(OR(Z261=10,Z261=11,Z261=12),1.54,IF(OR(Z261=13,Z261=14,Z261=15),1.58,IF(OR(Z261=16,Z261=17,Z261=18),1.63,1.68)))))))))), "Error"))))))))))))</f>
        <v>2.08</v>
      </c>
      <c r="AD261" s="1176"/>
      <c r="AE261" s="1176">
        <f>+AC261+AC261*AD261</f>
        <v>2.08</v>
      </c>
      <c r="AF261" s="1117">
        <v>66140</v>
      </c>
      <c r="AG261" s="1117">
        <f t="shared" si="547"/>
        <v>137571.20000000001</v>
      </c>
      <c r="AH261" s="1114">
        <f>+V261</f>
        <v>0</v>
      </c>
      <c r="AI261" s="1117">
        <f>+AH261+AG261</f>
        <v>137571.20000000001</v>
      </c>
      <c r="AJ261" s="1178">
        <f>+AI261*13</f>
        <v>1788425.6</v>
      </c>
      <c r="AK261" s="1118">
        <v>1</v>
      </c>
      <c r="AL261" s="371">
        <f>+Z261+1</f>
        <v>3</v>
      </c>
      <c r="AM261" s="372"/>
      <c r="AN261" s="229" t="str">
        <f>+AB261</f>
        <v>Ա-3</v>
      </c>
      <c r="AO261" s="1176">
        <f>IF(AK261&lt;1,0,IF(AN261="Բ-1",IF(AL261=0,6.94,IF(AL261=1,7.17,IF(AL261=2,7.41,IF(AL261=3,7.66,IF(OR(AL261=5,AL261=4),7.92,IF(OR(AL261=6,AL261=7),8.18,IF(OR(AL261=8,AL261=9),8.46,IF(OR(AL261=10,AL261=11,AL261=12),8.74,IF(OR(AL261=13,AL261=14,AL261=15),9.03,IF(OR(AL261=16,AL261=17,AL261=18),9.33,9.65)))))))))),IF(AN261="Բ-2", IF(AL261=0,5.71,IF(AL261=1,5.89,IF(AL261=2,6.09,IF(AL261=3,6.29,IF(OR(AL261=5,AL261=4),6.5,IF(OR(AL261=6,AL261=7),6.72,IF(OR(AL261=8,AL261=9),6.94,IF(OR(AL261=10,AL261=11,AL261=12),7.17,IF(OR(AL261=13,AL261=14,AL261=15),7.41,IF(OR(AL261=16,AL261=17,AL261=18),7.65,7.91)))))))))), IF(AN261="Գ-1", IF(AL261=0,4.7,IF(AL261=1,4.86,IF(AL261=2,5.01,IF(AL261=3,5.18,IF(OR(AL261=5,AL261=4),5.35,IF(OR(AL261=6,AL261=7),5.52,IF(OR(AL261=8,AL261=9),5.71,IF(OR(AL261=10,AL261=11,AL261=12),5.89,IF(OR(AL261=13,AL261=14,AL261=15),6.09,IF(OR(AL261=16,AL261=17,AL261=18),6.29,6.49)))))))))), IF(AN261="Գ-2", IF(AL261=0,3.88,IF(AL261=1,4.01,IF(AL261=2,4.14,IF(AL261=3,4.27,IF(OR(AL261=5,AL261=4),4.41,IF(OR(AL261=6,AL261=7),4.55,IF(OR(AL261=8,AL261=9),4.7,IF(OR(AL261=10,AL261=11,AL261=12),4.85,IF(OR(AL261=13,AL261=14,AL261=15),5.01,IF(OR(AL261=16,AL261=17,AL261=18),5.17,5.34)))))))))), IF(AN261="Գ-3", IF(AL261=0,3.21,IF(AL261=1,3.31,IF(AL261=2,3.42,IF(AL261=3,3.53,IF(OR(AL261=5,AL261=4),3.64,IF(OR(AL261=6,AL261=7),3.76,IF(OR(AL261=8,AL261=9),3.88,IF(OR(AL261=10,AL261=11,AL261=12),4.01,IF(OR(AL261=13,AL261=14,AL261=15),4.13,IF(OR(AL261=16,AL261=17,AL261=18),4.27,4.4)))))))))), IF(AN261="Ա-1", IF(AL261=0,2.66,IF(AL261=1,2.75,IF(AL261=2,2.83,IF(AL261=3,2.92,IF(OR(AL261=5,AL261=4),3.02,IF(OR(AL261=6,AL261=7),3.11,IF(OR(AL261=8,AL261=9),3.21,IF(OR(AL261=10,AL261=11,AL261=12),3.31,IF(OR(AL261=13,AL261=14,AL261=15),3.42,IF(OR(AL261=16,AL261=17,AL261=18),3.53,3.64)))))))))), IF(AN261="Ա-2", IF(AL261=0,2.28,IF(AL261=1,2.35,IF(AL261=2,2.43,IF(AL261=3,2.5,IF(OR(AL261=5,AL261=4),2.58,IF(OR(AL261=6,AL261=7),2.66,IF(OR(AL261=8,AL261=9),2.75,IF(OR(AL261=10,AL261=11,AL261=12),2.83,IF(OR(AL261=13,AL261=14,AL261=15),2.92,IF(OR(AL261=16,AL261=17,AL261=18),3.01,3.11)))))))))),IF(AN261="Ա-3", IF(AL261=0,1.96,IF(AL261=1,2.02,IF(AL261=2,2.08,IF(AL261=3,2.15,IF(OR(AL261=5,AL261=4),2.21,IF(OR(AL261=6,AL261=7),2.28,IF(OR(AL261=8,AL261=9),2.35,IF(OR(AL261=10,AL261=11,AL261=12),2.42,IF(OR(AL261=13,AL261=14,AL261=15),2.5,IF(OR(AL261=16,AL261=17,AL261=18),2.58,2.66)))))))))), IF(AN261="Կ-1", IF(AL261=0,1.68,IF(AL261=1,1.73,IF(AL261=2,1.79,IF(AL261=3,1.84,IF(OR(AL261=5,AL261=4),1.9,IF(OR(AL261=6,AL261=7),1.96,IF(OR(AL261=8,AL261=9),2.02,IF(OR(AL261=10,AL261=11,AL261=12),2.08,IF(OR(AL261=13,AL261=14,AL261=15),2.14,IF(OR(AL261=16,AL261=17,AL261=18),2.21,2.28)))))))))), IF(AN261="Կ-2", IF(AL261=0,1.45,IF(AL261=1,1.49,IF(AL261=2,1.54,IF(AL261=3,1.59,IF(OR(AL261=5,AL261=4),1.63,IF(OR(AL261=6,AL261=7),1.68,IF(OR(AL261=8,AL261=9),1.73,IF(OR(AL261=10,AL261=11,AL261=12),1.79,IF(OR(AL261=13,AL261=14,AL261=15),1.84,IF(OR(AL261=16,AL261=17,AL261=18),1.9,1.95)))))))))),IF(AN261="Կ-3", IF(AL261=0,1.25,IF(AL261=1,1.29,IF(AL261=2,1.33,IF(AL261=3,1.37,IF(OR(AL261=5,AL261=4),1.41,IF(OR(AL261=6,AL261=7),1.45,IF(OR(AL261=8,AL261=9),1.49,IF(OR(AL261=10,AL261=11,AL261=12),1.54,IF(OR(AL261=13,AL261=14,AL261=15),1.58,IF(OR(AL261=16,AL261=17,AL261=18),1.63,1.68)))))))))), "Error"))))))))))))</f>
        <v>2.15</v>
      </c>
      <c r="AP261" s="1176"/>
      <c r="AQ261" s="1176">
        <f>+AO261+AO261*AP261</f>
        <v>2.15</v>
      </c>
      <c r="AR261" s="1117">
        <v>66140</v>
      </c>
      <c r="AS261" s="1117">
        <f t="shared" si="548"/>
        <v>142201</v>
      </c>
      <c r="AT261" s="1114">
        <f>+AH261</f>
        <v>0</v>
      </c>
      <c r="AU261" s="1117">
        <f>+AT261+AS261</f>
        <v>142201</v>
      </c>
      <c r="AV261" s="1178">
        <f>+AU261*13</f>
        <v>1848613</v>
      </c>
    </row>
    <row r="262" spans="1:48" ht="17.25" thickBot="1">
      <c r="A262" s="1635">
        <v>220</v>
      </c>
      <c r="B262" s="1189" t="s">
        <v>2704</v>
      </c>
      <c r="C262" s="1420" t="s">
        <v>1807</v>
      </c>
      <c r="D262" s="1422">
        <v>1</v>
      </c>
      <c r="E262" s="1184">
        <v>1</v>
      </c>
      <c r="F262" s="1424" t="s">
        <v>504</v>
      </c>
      <c r="G262" s="659">
        <f t="shared" ref="G262" si="573">IF(D262&lt;1,0,IF(F262="Բ-1",IF(E262=0,6.94,IF(E262=1,7.17,IF(E262=2,7.41,IF(E262=3,7.66,IF(OR(E262=5,E262=4),7.92,IF(OR(E262=6,E262=7),8.18,IF(OR(E262=8,E262=9),8.46,IF(OR(E262=10,E262=11,E262=12),8.74,IF(OR(E262=13,E262=14,E262=15),9.03,IF(OR(E262=16,E262=17,E262=18),9.33,9.65)))))))))),IF(F262="Բ-2", IF(E262=0,5.71,IF(E262=1,5.89,IF(E262=2,6.09,IF(E262=3,6.29,IF(OR(E262=5,E262=4),6.5,IF(OR(E262=6,E262=7),6.72,IF(OR(E262=8,E262=9),6.94,IF(OR(E262=10,E262=11,E262=12),7.17,IF(OR(E262=13,E262=14,E262=15),7.41,IF(OR(E262=16,E262=17,E262=18),7.65,7.91)))))))))), IF(F262="Գ-1", IF(E262=0,4.7,IF(E262=1,4.86,IF(E262=2,5.01,IF(E262=3,5.18,IF(OR(E262=5,E262=4),5.35,IF(OR(E262=6,E262=7),5.52,IF(OR(E262=8,E262=9),5.71,IF(OR(E262=10,E262=11,E262=12),5.89,IF(OR(E262=13,E262=14,E262=15),6.09,IF(OR(E262=16,E262=17,E262=18),6.29,6.49)))))))))), IF(F262="Գ-2", IF(E262=0,3.88,IF(E262=1,4.01,IF(E262=2,4.14,IF(E262=3,4.27,IF(OR(E262=5,E262=4),4.41,IF(OR(E262=6,E262=7),4.55,IF(OR(E262=8,E262=9),4.7,IF(OR(E262=10,E262=11,E262=12),4.85,IF(OR(E262=13,E262=14,E262=15),5.01,IF(OR(E262=16,E262=17,E262=18),5.17,5.34)))))))))), IF(F262="Գ-3", IF(E262=0,3.21,IF(E262=1,3.31,IF(E262=2,3.42,IF(E262=3,3.53,IF(OR(E262=5,E262=4),3.64,IF(OR(E262=6,E262=7),3.76,IF(OR(E262=8,E262=9),3.88,IF(OR(E262=10,E262=11,E262=12),4.01,IF(OR(E262=13,E262=14,E262=15),4.13,IF(OR(E262=16,E262=17,E262=18),4.27,4.4)))))))))), IF(F262="Ա-1", IF(E262=0,2.66,IF(E262=1,2.75,IF(E262=2,2.83,IF(E262=3,2.92,IF(OR(E262=5,E262=4),3.02,IF(OR(E262=6,E262=7),3.11,IF(OR(E262=8,E262=9),3.21,IF(OR(E262=10,E262=11,E262=12),3.31,IF(OR(E262=13,E262=14,E262=15),3.42,IF(OR(E262=16,E262=17,E262=18),3.53,3.64)))))))))), IF(F262="Ա-2", IF(E262=0,2.28,IF(E262=1,2.35,IF(E262=2,2.43,IF(E262=3,2.5,IF(OR(E262=5,E262=4),2.58,IF(OR(E262=6,E262=7),2.66,IF(OR(E262=8,E262=9),2.75,IF(OR(E262=10,E262=11,E262=12),2.83,IF(OR(E262=13,E262=14,E262=15),2.92,IF(OR(E262=16,E262=17,E262=18),3.01,3.11)))))))))),IF(F262="Ա-3", IF(E262=0,1.96,IF(E262=1,2.02,IF(E262=2,2.08,IF(E262=3,2.15,IF(OR(E262=5,E262=4),2.21,IF(OR(E262=6,E262=7),2.28,IF(OR(E262=8,E262=9),2.35,IF(OR(E262=10,E262=11,E262=12),2.42,IF(OR(E262=13,E262=14,E262=15),2.5,IF(OR(E262=16,E262=17,E262=18),2.58,2.66)))))))))), IF(F262="Կ-1", IF(E262=0,1.68,IF(E262=1,1.73,IF(E262=2,1.79,IF(E262=3,1.84,IF(OR(E262=5,E262=4),1.9,IF(OR(E262=6,E262=7),1.96,IF(OR(E262=8,E262=9),2.02,IF(OR(E262=10,E262=11,E262=12),2.08,IF(OR(E262=13,E262=14,E262=15),2.14,IF(OR(E262=16,E262=17,E262=18),2.21,2.28)))))))))), IF(F262="Կ-2", IF(E262=0,1.45,IF(E262=1,1.49,IF(E262=2,1.54,IF(E262=3,1.59,IF(OR(E262=5,E262=4),1.63,IF(OR(E262=6,E262=7),1.68,IF(OR(E262=8,E262=9),1.73,IF(OR(E262=10,E262=11,E262=12),1.79,IF(OR(E262=13,E262=14,E262=15),1.84,IF(OR(E262=16,E262=17,E262=18),1.9,1.95)))))))))),IF(F262="Կ-3", IF(E262=0,1.25,IF(E262=1,1.29,IF(E262=2,1.33,IF(E262=3,1.37,IF(OR(E262=5,E262=4),1.41,IF(OR(E262=6,E262=7),1.45,IF(OR(E262=8,E262=9),1.49,IF(OR(E262=10,E262=11,E262=12),1.54,IF(OR(E262=13,E262=14,E262=15),1.58,IF(OR(E262=16,E262=17,E262=18),1.63,1.68)))))))))), "Error"))))))))))))</f>
        <v>2.02</v>
      </c>
      <c r="H262" s="1436">
        <v>66140</v>
      </c>
      <c r="I262" s="1437">
        <f t="shared" ref="I262" si="574">+H262*G262</f>
        <v>133602.79999999999</v>
      </c>
      <c r="J262" s="1446">
        <v>0</v>
      </c>
      <c r="K262" s="1117">
        <f t="shared" ref="K262" si="575">+J262+I262</f>
        <v>133602.79999999999</v>
      </c>
      <c r="L262" s="1178">
        <f t="shared" ref="L262" si="576">+K262*13</f>
        <v>1736836.4</v>
      </c>
      <c r="M262" s="1118">
        <v>1</v>
      </c>
      <c r="N262" s="504">
        <f t="shared" ref="N262" si="577">+E262+1</f>
        <v>2</v>
      </c>
      <c r="O262" s="372"/>
      <c r="P262" s="229" t="str">
        <f t="shared" ref="P262" si="578">+F262</f>
        <v>Ա-3</v>
      </c>
      <c r="Q262" s="597">
        <f t="shared" ref="Q262" si="579">IF(M262&lt;1,0,IF(P262="Բ-1",IF(N262=0,6.94,IF(N262=1,7.17,IF(N262=2,7.41,IF(N262=3,7.66,IF(OR(N262=5,N262=4),7.92,IF(OR(N262=6,N262=7),8.18,IF(OR(N262=8,N262=9),8.46,IF(OR(N262=10,N262=11,N262=12),8.74,IF(OR(N262=13,N262=14,N262=15),9.03,IF(OR(N262=16,N262=17,N262=18),9.33,9.65)))))))))),IF(P262="Բ-2", IF(N262=0,5.71,IF(N262=1,5.89,IF(N262=2,6.09,IF(N262=3,6.29,IF(OR(N262=5,N262=4),6.5,IF(OR(N262=6,N262=7),6.72,IF(OR(N262=8,N262=9),6.94,IF(OR(N262=10,N262=11,N262=12),7.17,IF(OR(N262=13,N262=14,N262=15),7.41,IF(OR(N262=16,N262=17,N262=18),7.65,7.91)))))))))), IF(P262="Գ-1", IF(N262=0,4.7,IF(N262=1,4.86,IF(N262=2,5.01,IF(N262=3,5.18,IF(OR(N262=5,N262=4),5.35,IF(OR(N262=6,N262=7),5.52,IF(OR(N262=8,N262=9),5.71,IF(OR(N262=10,N262=11,N262=12),5.89,IF(OR(N262=13,N262=14,N262=15),6.09,IF(OR(N262=16,N262=17,N262=18),6.29,6.49)))))))))), IF(P262="Գ-2", IF(N262=0,3.88,IF(N262=1,4.01,IF(N262=2,4.14,IF(N262=3,4.27,IF(OR(N262=5,N262=4),4.41,IF(OR(N262=6,N262=7),4.55,IF(OR(N262=8,N262=9),4.7,IF(OR(N262=10,N262=11,N262=12),4.85,IF(OR(N262=13,N262=14,N262=15),5.01,IF(OR(N262=16,N262=17,N262=18),5.17,5.34)))))))))), IF(P262="Գ-3", IF(N262=0,3.21,IF(N262=1,3.31,IF(N262=2,3.42,IF(N262=3,3.53,IF(OR(N262=5,N262=4),3.64,IF(OR(N262=6,N262=7),3.76,IF(OR(N262=8,N262=9),3.88,IF(OR(N262=10,N262=11,N262=12),4.01,IF(OR(N262=13,N262=14,N262=15),4.13,IF(OR(N262=16,N262=17,N262=18),4.27,4.4)))))))))), IF(P262="Ա-1", IF(N262=0,2.66,IF(N262=1,2.75,IF(N262=2,2.83,IF(N262=3,2.92,IF(OR(N262=5,N262=4),3.02,IF(OR(N262=6,N262=7),3.11,IF(OR(N262=8,N262=9),3.21,IF(OR(N262=10,N262=11,N262=12),3.31,IF(OR(N262=13,N262=14,N262=15),3.42,IF(OR(N262=16,N262=17,N262=18),3.53,3.64)))))))))), IF(P262="Ա-2", IF(N262=0,2.28,IF(N262=1,2.35,IF(N262=2,2.43,IF(N262=3,2.5,IF(OR(N262=5,N262=4),2.58,IF(OR(N262=6,N262=7),2.66,IF(OR(N262=8,N262=9),2.75,IF(OR(N262=10,N262=11,N262=12),2.83,IF(OR(N262=13,N262=14,N262=15),2.92,IF(OR(N262=16,N262=17,N262=18),3.01,3.11)))))))))),IF(P262="Ա-3", IF(N262=0,1.96,IF(N262=1,2.02,IF(N262=2,2.08,IF(N262=3,2.15,IF(OR(N262=5,N262=4),2.21,IF(OR(N262=6,N262=7),2.28,IF(OR(N262=8,N262=9),2.35,IF(OR(N262=10,N262=11,N262=12),2.42,IF(OR(N262=13,N262=14,N262=15),2.5,IF(OR(N262=16,N262=17,N262=18),2.58,2.66)))))))))), IF(P262="Կ-1", IF(N262=0,1.68,IF(N262=1,1.73,IF(N262=2,1.79,IF(N262=3,1.84,IF(OR(N262=5,N262=4),1.9,IF(OR(N262=6,N262=7),1.96,IF(OR(N262=8,N262=9),2.02,IF(OR(N262=10,N262=11,N262=12),2.08,IF(OR(N262=13,N262=14,N262=15),2.14,IF(OR(N262=16,N262=17,N262=18),2.21,2.28)))))))))), IF(P262="Կ-2", IF(N262=0,1.45,IF(N262=1,1.49,IF(N262=2,1.54,IF(N262=3,1.59,IF(OR(N262=5,N262=4),1.63,IF(OR(N262=6,N262=7),1.68,IF(OR(N262=8,N262=9),1.73,IF(OR(N262=10,N262=11,N262=12),1.79,IF(OR(N262=13,N262=14,N262=15),1.84,IF(OR(N262=16,N262=17,N262=18),1.9,1.95)))))))))),IF(P262="Կ-3", IF(N262=0,1.25,IF(N262=1,1.29,IF(N262=2,1.33,IF(N262=3,1.37,IF(OR(N262=5,N262=4),1.41,IF(OR(N262=6,N262=7),1.45,IF(OR(N262=8,N262=9),1.49,IF(OR(N262=10,N262=11,N262=12),1.54,IF(OR(N262=13,N262=14,N262=15),1.58,IF(OR(N262=16,N262=17,N262=18),1.63,1.68)))))))))), "Error"))))))))))))</f>
        <v>2.08</v>
      </c>
      <c r="R262" s="1176"/>
      <c r="S262" s="1176">
        <f t="shared" ref="S262" si="580">+Q262+Q262*R262</f>
        <v>2.08</v>
      </c>
      <c r="T262" s="1117">
        <v>66140</v>
      </c>
      <c r="U262" s="1117">
        <f t="shared" ref="U262" si="581">+T262*S262</f>
        <v>137571.20000000001</v>
      </c>
      <c r="V262" s="1114">
        <f t="shared" ref="V262" si="582">+J262</f>
        <v>0</v>
      </c>
      <c r="W262" s="1117">
        <f t="shared" ref="W262" si="583">+V262+U262</f>
        <v>137571.20000000001</v>
      </c>
      <c r="X262" s="1178">
        <f t="shared" ref="X262" si="584">+W262*13</f>
        <v>1788425.6</v>
      </c>
      <c r="Y262" s="1118">
        <v>1</v>
      </c>
      <c r="Z262" s="504">
        <f t="shared" ref="Z262" si="585">+N262+1</f>
        <v>3</v>
      </c>
      <c r="AA262" s="372"/>
      <c r="AB262" s="229" t="str">
        <f t="shared" ref="AB262" si="586">+P262</f>
        <v>Ա-3</v>
      </c>
      <c r="AC262" s="1176">
        <f t="shared" ref="AC262" si="587">IF(Y262&lt;1,0,IF(AB262="Բ-1",IF(Z262=0,6.94,IF(Z262=1,7.17,IF(Z262=2,7.41,IF(Z262=3,7.66,IF(OR(Z262=5,Z262=4),7.92,IF(OR(Z262=6,Z262=7),8.18,IF(OR(Z262=8,Z262=9),8.46,IF(OR(Z262=10,Z262=11,Z262=12),8.74,IF(OR(Z262=13,Z262=14,Z262=15),9.03,IF(OR(Z262=16,Z262=17,Z262=18),9.33,9.65)))))))))),IF(AB262="Բ-2", IF(Z262=0,5.71,IF(Z262=1,5.89,IF(Z262=2,6.09,IF(Z262=3,6.29,IF(OR(Z262=5,Z262=4),6.5,IF(OR(Z262=6,Z262=7),6.72,IF(OR(Z262=8,Z262=9),6.94,IF(OR(Z262=10,Z262=11,Z262=12),7.17,IF(OR(Z262=13,Z262=14,Z262=15),7.41,IF(OR(Z262=16,Z262=17,Z262=18),7.65,7.91)))))))))), IF(AB262="Գ-1", IF(Z262=0,4.7,IF(Z262=1,4.86,IF(Z262=2,5.01,IF(Z262=3,5.18,IF(OR(Z262=5,Z262=4),5.35,IF(OR(Z262=6,Z262=7),5.52,IF(OR(Z262=8,Z262=9),5.71,IF(OR(Z262=10,Z262=11,Z262=12),5.89,IF(OR(Z262=13,Z262=14,Z262=15),6.09,IF(OR(Z262=16,Z262=17,Z262=18),6.29,6.49)))))))))), IF(AB262="Գ-2", IF(Z262=0,3.88,IF(Z262=1,4.01,IF(Z262=2,4.14,IF(Z262=3,4.27,IF(OR(Z262=5,Z262=4),4.41,IF(OR(Z262=6,Z262=7),4.55,IF(OR(Z262=8,Z262=9),4.7,IF(OR(Z262=10,Z262=11,Z262=12),4.85,IF(OR(Z262=13,Z262=14,Z262=15),5.01,IF(OR(Z262=16,Z262=17,Z262=18),5.17,5.34)))))))))), IF(AB262="Գ-3", IF(Z262=0,3.21,IF(Z262=1,3.31,IF(Z262=2,3.42,IF(Z262=3,3.53,IF(OR(Z262=5,Z262=4),3.64,IF(OR(Z262=6,Z262=7),3.76,IF(OR(Z262=8,Z262=9),3.88,IF(OR(Z262=10,Z262=11,Z262=12),4.01,IF(OR(Z262=13,Z262=14,Z262=15),4.13,IF(OR(Z262=16,Z262=17,Z262=18),4.27,4.4)))))))))), IF(AB262="Ա-1", IF(Z262=0,2.66,IF(Z262=1,2.75,IF(Z262=2,2.83,IF(Z262=3,2.92,IF(OR(Z262=5,Z262=4),3.02,IF(OR(Z262=6,Z262=7),3.11,IF(OR(Z262=8,Z262=9),3.21,IF(OR(Z262=10,Z262=11,Z262=12),3.31,IF(OR(Z262=13,Z262=14,Z262=15),3.42,IF(OR(Z262=16,Z262=17,Z262=18),3.53,3.64)))))))))), IF(AB262="Ա-2", IF(Z262=0,2.28,IF(Z262=1,2.35,IF(Z262=2,2.43,IF(Z262=3,2.5,IF(OR(Z262=5,Z262=4),2.58,IF(OR(Z262=6,Z262=7),2.66,IF(OR(Z262=8,Z262=9),2.75,IF(OR(Z262=10,Z262=11,Z262=12),2.83,IF(OR(Z262=13,Z262=14,Z262=15),2.92,IF(OR(Z262=16,Z262=17,Z262=18),3.01,3.11)))))))))),IF(AB262="Ա-3", IF(Z262=0,1.96,IF(Z262=1,2.02,IF(Z262=2,2.08,IF(Z262=3,2.15,IF(OR(Z262=5,Z262=4),2.21,IF(OR(Z262=6,Z262=7),2.28,IF(OR(Z262=8,Z262=9),2.35,IF(OR(Z262=10,Z262=11,Z262=12),2.42,IF(OR(Z262=13,Z262=14,Z262=15),2.5,IF(OR(Z262=16,Z262=17,Z262=18),2.58,2.66)))))))))), IF(AB262="Կ-1", IF(Z262=0,1.68,IF(Z262=1,1.73,IF(Z262=2,1.79,IF(Z262=3,1.84,IF(OR(Z262=5,Z262=4),1.9,IF(OR(Z262=6,Z262=7),1.96,IF(OR(Z262=8,Z262=9),2.02,IF(OR(Z262=10,Z262=11,Z262=12),2.08,IF(OR(Z262=13,Z262=14,Z262=15),2.14,IF(OR(Z262=16,Z262=17,Z262=18),2.21,2.28)))))))))), IF(AB262="Կ-2", IF(Z262=0,1.45,IF(Z262=1,1.49,IF(Z262=2,1.54,IF(Z262=3,1.59,IF(OR(Z262=5,Z262=4),1.63,IF(OR(Z262=6,Z262=7),1.68,IF(OR(Z262=8,Z262=9),1.73,IF(OR(Z262=10,Z262=11,Z262=12),1.79,IF(OR(Z262=13,Z262=14,Z262=15),1.84,IF(OR(Z262=16,Z262=17,Z262=18),1.9,1.95)))))))))),IF(AB262="Կ-3", IF(Z262=0,1.25,IF(Z262=1,1.29,IF(Z262=2,1.33,IF(Z262=3,1.37,IF(OR(Z262=5,Z262=4),1.41,IF(OR(Z262=6,Z262=7),1.45,IF(OR(Z262=8,Z262=9),1.49,IF(OR(Z262=10,Z262=11,Z262=12),1.54,IF(OR(Z262=13,Z262=14,Z262=15),1.58,IF(OR(Z262=16,Z262=17,Z262=18),1.63,1.68)))))))))), "Error"))))))))))))</f>
        <v>2.15</v>
      </c>
      <c r="AD262" s="1176"/>
      <c r="AE262" s="1176">
        <f t="shared" ref="AE262" si="588">+AC262+AC262*AD262</f>
        <v>2.15</v>
      </c>
      <c r="AF262" s="1117">
        <v>66140</v>
      </c>
      <c r="AG262" s="1117">
        <f t="shared" ref="AG262" si="589">+AF262*AE262</f>
        <v>142201</v>
      </c>
      <c r="AH262" s="1114">
        <f t="shared" ref="AH262" si="590">+V262</f>
        <v>0</v>
      </c>
      <c r="AI262" s="1117">
        <f t="shared" ref="AI262" si="591">+AH262+AG262</f>
        <v>142201</v>
      </c>
      <c r="AJ262" s="1178">
        <f t="shared" ref="AJ262" si="592">+AI262*13</f>
        <v>1848613</v>
      </c>
      <c r="AK262" s="1118">
        <v>1</v>
      </c>
      <c r="AL262" s="371">
        <f t="shared" ref="AL262" si="593">+Z262+1</f>
        <v>4</v>
      </c>
      <c r="AM262" s="372"/>
      <c r="AN262" s="229" t="str">
        <f t="shared" ref="AN262" si="594">+AB262</f>
        <v>Ա-3</v>
      </c>
      <c r="AO262" s="1176">
        <f t="shared" ref="AO262" si="595">IF(AK262&lt;1,0,IF(AN262="Բ-1",IF(AL262=0,6.94,IF(AL262=1,7.17,IF(AL262=2,7.41,IF(AL262=3,7.66,IF(OR(AL262=5,AL262=4),7.92,IF(OR(AL262=6,AL262=7),8.18,IF(OR(AL262=8,AL262=9),8.46,IF(OR(AL262=10,AL262=11,AL262=12),8.74,IF(OR(AL262=13,AL262=14,AL262=15),9.03,IF(OR(AL262=16,AL262=17,AL262=18),9.33,9.65)))))))))),IF(AN262="Բ-2", IF(AL262=0,5.71,IF(AL262=1,5.89,IF(AL262=2,6.09,IF(AL262=3,6.29,IF(OR(AL262=5,AL262=4),6.5,IF(OR(AL262=6,AL262=7),6.72,IF(OR(AL262=8,AL262=9),6.94,IF(OR(AL262=10,AL262=11,AL262=12),7.17,IF(OR(AL262=13,AL262=14,AL262=15),7.41,IF(OR(AL262=16,AL262=17,AL262=18),7.65,7.91)))))))))), IF(AN262="Գ-1", IF(AL262=0,4.7,IF(AL262=1,4.86,IF(AL262=2,5.01,IF(AL262=3,5.18,IF(OR(AL262=5,AL262=4),5.35,IF(OR(AL262=6,AL262=7),5.52,IF(OR(AL262=8,AL262=9),5.71,IF(OR(AL262=10,AL262=11,AL262=12),5.89,IF(OR(AL262=13,AL262=14,AL262=15),6.09,IF(OR(AL262=16,AL262=17,AL262=18),6.29,6.49)))))))))), IF(AN262="Գ-2", IF(AL262=0,3.88,IF(AL262=1,4.01,IF(AL262=2,4.14,IF(AL262=3,4.27,IF(OR(AL262=5,AL262=4),4.41,IF(OR(AL262=6,AL262=7),4.55,IF(OR(AL262=8,AL262=9),4.7,IF(OR(AL262=10,AL262=11,AL262=12),4.85,IF(OR(AL262=13,AL262=14,AL262=15),5.01,IF(OR(AL262=16,AL262=17,AL262=18),5.17,5.34)))))))))), IF(AN262="Գ-3", IF(AL262=0,3.21,IF(AL262=1,3.31,IF(AL262=2,3.42,IF(AL262=3,3.53,IF(OR(AL262=5,AL262=4),3.64,IF(OR(AL262=6,AL262=7),3.76,IF(OR(AL262=8,AL262=9),3.88,IF(OR(AL262=10,AL262=11,AL262=12),4.01,IF(OR(AL262=13,AL262=14,AL262=15),4.13,IF(OR(AL262=16,AL262=17,AL262=18),4.27,4.4)))))))))), IF(AN262="Ա-1", IF(AL262=0,2.66,IF(AL262=1,2.75,IF(AL262=2,2.83,IF(AL262=3,2.92,IF(OR(AL262=5,AL262=4),3.02,IF(OR(AL262=6,AL262=7),3.11,IF(OR(AL262=8,AL262=9),3.21,IF(OR(AL262=10,AL262=11,AL262=12),3.31,IF(OR(AL262=13,AL262=14,AL262=15),3.42,IF(OR(AL262=16,AL262=17,AL262=18),3.53,3.64)))))))))), IF(AN262="Ա-2", IF(AL262=0,2.28,IF(AL262=1,2.35,IF(AL262=2,2.43,IF(AL262=3,2.5,IF(OR(AL262=5,AL262=4),2.58,IF(OR(AL262=6,AL262=7),2.66,IF(OR(AL262=8,AL262=9),2.75,IF(OR(AL262=10,AL262=11,AL262=12),2.83,IF(OR(AL262=13,AL262=14,AL262=15),2.92,IF(OR(AL262=16,AL262=17,AL262=18),3.01,3.11)))))))))),IF(AN262="Ա-3", IF(AL262=0,1.96,IF(AL262=1,2.02,IF(AL262=2,2.08,IF(AL262=3,2.15,IF(OR(AL262=5,AL262=4),2.21,IF(OR(AL262=6,AL262=7),2.28,IF(OR(AL262=8,AL262=9),2.35,IF(OR(AL262=10,AL262=11,AL262=12),2.42,IF(OR(AL262=13,AL262=14,AL262=15),2.5,IF(OR(AL262=16,AL262=17,AL262=18),2.58,2.66)))))))))), IF(AN262="Կ-1", IF(AL262=0,1.68,IF(AL262=1,1.73,IF(AL262=2,1.79,IF(AL262=3,1.84,IF(OR(AL262=5,AL262=4),1.9,IF(OR(AL262=6,AL262=7),1.96,IF(OR(AL262=8,AL262=9),2.02,IF(OR(AL262=10,AL262=11,AL262=12),2.08,IF(OR(AL262=13,AL262=14,AL262=15),2.14,IF(OR(AL262=16,AL262=17,AL262=18),2.21,2.28)))))))))), IF(AN262="Կ-2", IF(AL262=0,1.45,IF(AL262=1,1.49,IF(AL262=2,1.54,IF(AL262=3,1.59,IF(OR(AL262=5,AL262=4),1.63,IF(OR(AL262=6,AL262=7),1.68,IF(OR(AL262=8,AL262=9),1.73,IF(OR(AL262=10,AL262=11,AL262=12),1.79,IF(OR(AL262=13,AL262=14,AL262=15),1.84,IF(OR(AL262=16,AL262=17,AL262=18),1.9,1.95)))))))))),IF(AN262="Կ-3", IF(AL262=0,1.25,IF(AL262=1,1.29,IF(AL262=2,1.33,IF(AL262=3,1.37,IF(OR(AL262=5,AL262=4),1.41,IF(OR(AL262=6,AL262=7),1.45,IF(OR(AL262=8,AL262=9),1.49,IF(OR(AL262=10,AL262=11,AL262=12),1.54,IF(OR(AL262=13,AL262=14,AL262=15),1.58,IF(OR(AL262=16,AL262=17,AL262=18),1.63,1.68)))))))))), "Error"))))))))))))</f>
        <v>2.21</v>
      </c>
      <c r="AP262" s="1176"/>
      <c r="AQ262" s="1176">
        <f t="shared" ref="AQ262" si="596">+AO262+AO262*AP262</f>
        <v>2.21</v>
      </c>
      <c r="AR262" s="1117">
        <v>66140</v>
      </c>
      <c r="AS262" s="1117">
        <f t="shared" ref="AS262" si="597">+AR262*AQ262</f>
        <v>146169.4</v>
      </c>
      <c r="AT262" s="1114">
        <f t="shared" ref="AT262" si="598">+AH262</f>
        <v>0</v>
      </c>
      <c r="AU262" s="1117">
        <f t="shared" ref="AU262" si="599">+AT262+AS262</f>
        <v>146169.4</v>
      </c>
      <c r="AV262" s="1178">
        <f t="shared" ref="AV262" si="600">+AU262*13</f>
        <v>1900202.2</v>
      </c>
    </row>
    <row r="263" spans="1:48" ht="17.25" thickBot="1">
      <c r="A263" s="1634">
        <v>221</v>
      </c>
      <c r="B263" s="1189" t="s">
        <v>2698</v>
      </c>
      <c r="C263" s="1420" t="s">
        <v>1808</v>
      </c>
      <c r="D263" s="1422">
        <v>1</v>
      </c>
      <c r="E263" s="1184">
        <v>10</v>
      </c>
      <c r="F263" s="1424" t="s">
        <v>97</v>
      </c>
      <c r="G263" s="659">
        <f t="shared" ref="G263:G273" si="601">IF(D263&lt;1,0,IF(F263="Բ-1",IF(E263=0,6.94,IF(E263=1,7.17,IF(E263=2,7.41,IF(E263=3,7.66,IF(OR(E263=5,E263=4),7.92,IF(OR(E263=6,E263=7),8.18,IF(OR(E263=8,E263=9),8.46,IF(OR(E263=10,E263=11,E263=12),8.74,IF(OR(E263=13,E263=14,E263=15),9.03,IF(OR(E263=16,E263=17,E263=18),9.33,9.65)))))))))),IF(F263="Բ-2", IF(E263=0,5.71,IF(E263=1,5.89,IF(E263=2,6.09,IF(E263=3,6.29,IF(OR(E263=5,E263=4),6.5,IF(OR(E263=6,E263=7),6.72,IF(OR(E263=8,E263=9),6.94,IF(OR(E263=10,E263=11,E263=12),7.17,IF(OR(E263=13,E263=14,E263=15),7.41,IF(OR(E263=16,E263=17,E263=18),7.65,7.91)))))))))), IF(F263="Գ-1", IF(E263=0,4.7,IF(E263=1,4.86,IF(E263=2,5.01,IF(E263=3,5.18,IF(OR(E263=5,E263=4),5.35,IF(OR(E263=6,E263=7),5.52,IF(OR(E263=8,E263=9),5.71,IF(OR(E263=10,E263=11,E263=12),5.89,IF(OR(E263=13,E263=14,E263=15),6.09,IF(OR(E263=16,E263=17,E263=18),6.29,6.49)))))))))), IF(F263="Գ-2", IF(E263=0,3.88,IF(E263=1,4.01,IF(E263=2,4.14,IF(E263=3,4.27,IF(OR(E263=5,E263=4),4.41,IF(OR(E263=6,E263=7),4.55,IF(OR(E263=8,E263=9),4.7,IF(OR(E263=10,E263=11,E263=12),4.85,IF(OR(E263=13,E263=14,E263=15),5.01,IF(OR(E263=16,E263=17,E263=18),5.17,5.34)))))))))), IF(F263="Գ-3", IF(E263=0,3.21,IF(E263=1,3.31,IF(E263=2,3.42,IF(E263=3,3.53,IF(OR(E263=5,E263=4),3.64,IF(OR(E263=6,E263=7),3.76,IF(OR(E263=8,E263=9),3.88,IF(OR(E263=10,E263=11,E263=12),4.01,IF(OR(E263=13,E263=14,E263=15),4.13,IF(OR(E263=16,E263=17,E263=18),4.27,4.4)))))))))), IF(F263="Ա-1", IF(E263=0,2.66,IF(E263=1,2.75,IF(E263=2,2.83,IF(E263=3,2.92,IF(OR(E263=5,E263=4),3.02,IF(OR(E263=6,E263=7),3.11,IF(OR(E263=8,E263=9),3.21,IF(OR(E263=10,E263=11,E263=12),3.31,IF(OR(E263=13,E263=14,E263=15),3.42,IF(OR(E263=16,E263=17,E263=18),3.53,3.64)))))))))), IF(F263="Ա-2", IF(E263=0,2.28,IF(E263=1,2.35,IF(E263=2,2.43,IF(E263=3,2.5,IF(OR(E263=5,E263=4),2.58,IF(OR(E263=6,E263=7),2.66,IF(OR(E263=8,E263=9),2.75,IF(OR(E263=10,E263=11,E263=12),2.83,IF(OR(E263=13,E263=14,E263=15),2.92,IF(OR(E263=16,E263=17,E263=18),3.01,3.11)))))))))),IF(F263="Ա-3", IF(E263=0,1.96,IF(E263=1,2.02,IF(E263=2,2.08,IF(E263=3,2.15,IF(OR(E263=5,E263=4),2.21,IF(OR(E263=6,E263=7),2.28,IF(OR(E263=8,E263=9),2.35,IF(OR(E263=10,E263=11,E263=12),2.42,IF(OR(E263=13,E263=14,E263=15),2.5,IF(OR(E263=16,E263=17,E263=18),2.58,2.66)))))))))), IF(F263="Կ-1", IF(E263=0,1.68,IF(E263=1,1.73,IF(E263=2,1.79,IF(E263=3,1.84,IF(OR(E263=5,E263=4),1.9,IF(OR(E263=6,E263=7),1.96,IF(OR(E263=8,E263=9),2.02,IF(OR(E263=10,E263=11,E263=12),2.08,IF(OR(E263=13,E263=14,E263=15),2.14,IF(OR(E263=16,E263=17,E263=18),2.21,2.28)))))))))), IF(F263="Կ-2", IF(E263=0,1.45,IF(E263=1,1.49,IF(E263=2,1.54,IF(E263=3,1.59,IF(OR(E263=5,E263=4),1.63,IF(OR(E263=6,E263=7),1.68,IF(OR(E263=8,E263=9),1.73,IF(OR(E263=10,E263=11,E263=12),1.79,IF(OR(E263=13,E263=14,E263=15),1.84,IF(OR(E263=16,E263=17,E263=18),1.9,1.95)))))))))),IF(F263="Կ-3", IF(E263=0,1.25,IF(E263=1,1.29,IF(E263=2,1.33,IF(E263=3,1.37,IF(OR(E263=5,E263=4),1.41,IF(OR(E263=6,E263=7),1.45,IF(OR(E263=8,E263=9),1.49,IF(OR(E263=10,E263=11,E263=12),1.54,IF(OR(E263=13,E263=14,E263=15),1.58,IF(OR(E263=16,E263=17,E263=18),1.63,1.68)))))))))), "Error"))))))))))))</f>
        <v>2.08</v>
      </c>
      <c r="H263" s="1436">
        <v>66140</v>
      </c>
      <c r="I263" s="1437">
        <f t="shared" si="545"/>
        <v>137571.20000000001</v>
      </c>
      <c r="J263" s="1446">
        <v>0</v>
      </c>
      <c r="K263" s="1117">
        <f t="shared" ref="K263:K273" si="602">+J263+I263</f>
        <v>137571.20000000001</v>
      </c>
      <c r="L263" s="1178">
        <f t="shared" ref="L263:L273" si="603">+K263*13</f>
        <v>1788425.6</v>
      </c>
      <c r="M263" s="1118">
        <v>1</v>
      </c>
      <c r="N263" s="504">
        <f t="shared" ref="N263:N273" si="604">+E263+1</f>
        <v>11</v>
      </c>
      <c r="O263" s="372"/>
      <c r="P263" s="229" t="str">
        <f t="shared" ref="P263:P273" si="605">+F263</f>
        <v>Կ-1</v>
      </c>
      <c r="Q263" s="597">
        <f t="shared" ref="Q263:Q273" si="606">IF(M263&lt;1,0,IF(P263="Բ-1",IF(N263=0,6.94,IF(N263=1,7.17,IF(N263=2,7.41,IF(N263=3,7.66,IF(OR(N263=5,N263=4),7.92,IF(OR(N263=6,N263=7),8.18,IF(OR(N263=8,N263=9),8.46,IF(OR(N263=10,N263=11,N263=12),8.74,IF(OR(N263=13,N263=14,N263=15),9.03,IF(OR(N263=16,N263=17,N263=18),9.33,9.65)))))))))),IF(P263="Բ-2", IF(N263=0,5.71,IF(N263=1,5.89,IF(N263=2,6.09,IF(N263=3,6.29,IF(OR(N263=5,N263=4),6.5,IF(OR(N263=6,N263=7),6.72,IF(OR(N263=8,N263=9),6.94,IF(OR(N263=10,N263=11,N263=12),7.17,IF(OR(N263=13,N263=14,N263=15),7.41,IF(OR(N263=16,N263=17,N263=18),7.65,7.91)))))))))), IF(P263="Գ-1", IF(N263=0,4.7,IF(N263=1,4.86,IF(N263=2,5.01,IF(N263=3,5.18,IF(OR(N263=5,N263=4),5.35,IF(OR(N263=6,N263=7),5.52,IF(OR(N263=8,N263=9),5.71,IF(OR(N263=10,N263=11,N263=12),5.89,IF(OR(N263=13,N263=14,N263=15),6.09,IF(OR(N263=16,N263=17,N263=18),6.29,6.49)))))))))), IF(P263="Գ-2", IF(N263=0,3.88,IF(N263=1,4.01,IF(N263=2,4.14,IF(N263=3,4.27,IF(OR(N263=5,N263=4),4.41,IF(OR(N263=6,N263=7),4.55,IF(OR(N263=8,N263=9),4.7,IF(OR(N263=10,N263=11,N263=12),4.85,IF(OR(N263=13,N263=14,N263=15),5.01,IF(OR(N263=16,N263=17,N263=18),5.17,5.34)))))))))), IF(P263="Գ-3", IF(N263=0,3.21,IF(N263=1,3.31,IF(N263=2,3.42,IF(N263=3,3.53,IF(OR(N263=5,N263=4),3.64,IF(OR(N263=6,N263=7),3.76,IF(OR(N263=8,N263=9),3.88,IF(OR(N263=10,N263=11,N263=12),4.01,IF(OR(N263=13,N263=14,N263=15),4.13,IF(OR(N263=16,N263=17,N263=18),4.27,4.4)))))))))), IF(P263="Ա-1", IF(N263=0,2.66,IF(N263=1,2.75,IF(N263=2,2.83,IF(N263=3,2.92,IF(OR(N263=5,N263=4),3.02,IF(OR(N263=6,N263=7),3.11,IF(OR(N263=8,N263=9),3.21,IF(OR(N263=10,N263=11,N263=12),3.31,IF(OR(N263=13,N263=14,N263=15),3.42,IF(OR(N263=16,N263=17,N263=18),3.53,3.64)))))))))), IF(P263="Ա-2", IF(N263=0,2.28,IF(N263=1,2.35,IF(N263=2,2.43,IF(N263=3,2.5,IF(OR(N263=5,N263=4),2.58,IF(OR(N263=6,N263=7),2.66,IF(OR(N263=8,N263=9),2.75,IF(OR(N263=10,N263=11,N263=12),2.83,IF(OR(N263=13,N263=14,N263=15),2.92,IF(OR(N263=16,N263=17,N263=18),3.01,3.11)))))))))),IF(P263="Ա-3", IF(N263=0,1.96,IF(N263=1,2.02,IF(N263=2,2.08,IF(N263=3,2.15,IF(OR(N263=5,N263=4),2.21,IF(OR(N263=6,N263=7),2.28,IF(OR(N263=8,N263=9),2.35,IF(OR(N263=10,N263=11,N263=12),2.42,IF(OR(N263=13,N263=14,N263=15),2.5,IF(OR(N263=16,N263=17,N263=18),2.58,2.66)))))))))), IF(P263="Կ-1", IF(N263=0,1.68,IF(N263=1,1.73,IF(N263=2,1.79,IF(N263=3,1.84,IF(OR(N263=5,N263=4),1.9,IF(OR(N263=6,N263=7),1.96,IF(OR(N263=8,N263=9),2.02,IF(OR(N263=10,N263=11,N263=12),2.08,IF(OR(N263=13,N263=14,N263=15),2.14,IF(OR(N263=16,N263=17,N263=18),2.21,2.28)))))))))), IF(P263="Կ-2", IF(N263=0,1.45,IF(N263=1,1.49,IF(N263=2,1.54,IF(N263=3,1.59,IF(OR(N263=5,N263=4),1.63,IF(OR(N263=6,N263=7),1.68,IF(OR(N263=8,N263=9),1.73,IF(OR(N263=10,N263=11,N263=12),1.79,IF(OR(N263=13,N263=14,N263=15),1.84,IF(OR(N263=16,N263=17,N263=18),1.9,1.95)))))))))),IF(P263="Կ-3", IF(N263=0,1.25,IF(N263=1,1.29,IF(N263=2,1.33,IF(N263=3,1.37,IF(OR(N263=5,N263=4),1.41,IF(OR(N263=6,N263=7),1.45,IF(OR(N263=8,N263=9),1.49,IF(OR(N263=10,N263=11,N263=12),1.54,IF(OR(N263=13,N263=14,N263=15),1.58,IF(OR(N263=16,N263=17,N263=18),1.63,1.68)))))))))), "Error"))))))))))))</f>
        <v>2.08</v>
      </c>
      <c r="R263" s="1176"/>
      <c r="S263" s="1176">
        <f t="shared" ref="S263:S273" si="607">+Q263+Q263*R263</f>
        <v>2.08</v>
      </c>
      <c r="T263" s="1117">
        <v>66140</v>
      </c>
      <c r="U263" s="1117">
        <f t="shared" si="546"/>
        <v>137571.20000000001</v>
      </c>
      <c r="V263" s="1114">
        <f t="shared" ref="V263:V273" si="608">+J263</f>
        <v>0</v>
      </c>
      <c r="W263" s="1117">
        <f t="shared" ref="W263:W273" si="609">+V263+U263</f>
        <v>137571.20000000001</v>
      </c>
      <c r="X263" s="1178">
        <f t="shared" ref="X263:X273" si="610">+W263*13</f>
        <v>1788425.6</v>
      </c>
      <c r="Y263" s="1118">
        <v>1</v>
      </c>
      <c r="Z263" s="504">
        <f t="shared" ref="Z263:Z273" si="611">+N263+1</f>
        <v>12</v>
      </c>
      <c r="AA263" s="372"/>
      <c r="AB263" s="229" t="str">
        <f t="shared" ref="AB263:AB273" si="612">+P263</f>
        <v>Կ-1</v>
      </c>
      <c r="AC263" s="1176">
        <f t="shared" ref="AC263:AC273" si="613">IF(Y263&lt;1,0,IF(AB263="Բ-1",IF(Z263=0,6.94,IF(Z263=1,7.17,IF(Z263=2,7.41,IF(Z263=3,7.66,IF(OR(Z263=5,Z263=4),7.92,IF(OR(Z263=6,Z263=7),8.18,IF(OR(Z263=8,Z263=9),8.46,IF(OR(Z263=10,Z263=11,Z263=12),8.74,IF(OR(Z263=13,Z263=14,Z263=15),9.03,IF(OR(Z263=16,Z263=17,Z263=18),9.33,9.65)))))))))),IF(AB263="Բ-2", IF(Z263=0,5.71,IF(Z263=1,5.89,IF(Z263=2,6.09,IF(Z263=3,6.29,IF(OR(Z263=5,Z263=4),6.5,IF(OR(Z263=6,Z263=7),6.72,IF(OR(Z263=8,Z263=9),6.94,IF(OR(Z263=10,Z263=11,Z263=12),7.17,IF(OR(Z263=13,Z263=14,Z263=15),7.41,IF(OR(Z263=16,Z263=17,Z263=18),7.65,7.91)))))))))), IF(AB263="Գ-1", IF(Z263=0,4.7,IF(Z263=1,4.86,IF(Z263=2,5.01,IF(Z263=3,5.18,IF(OR(Z263=5,Z263=4),5.35,IF(OR(Z263=6,Z263=7),5.52,IF(OR(Z263=8,Z263=9),5.71,IF(OR(Z263=10,Z263=11,Z263=12),5.89,IF(OR(Z263=13,Z263=14,Z263=15),6.09,IF(OR(Z263=16,Z263=17,Z263=18),6.29,6.49)))))))))), IF(AB263="Գ-2", IF(Z263=0,3.88,IF(Z263=1,4.01,IF(Z263=2,4.14,IF(Z263=3,4.27,IF(OR(Z263=5,Z263=4),4.41,IF(OR(Z263=6,Z263=7),4.55,IF(OR(Z263=8,Z263=9),4.7,IF(OR(Z263=10,Z263=11,Z263=12),4.85,IF(OR(Z263=13,Z263=14,Z263=15),5.01,IF(OR(Z263=16,Z263=17,Z263=18),5.17,5.34)))))))))), IF(AB263="Գ-3", IF(Z263=0,3.21,IF(Z263=1,3.31,IF(Z263=2,3.42,IF(Z263=3,3.53,IF(OR(Z263=5,Z263=4),3.64,IF(OR(Z263=6,Z263=7),3.76,IF(OR(Z263=8,Z263=9),3.88,IF(OR(Z263=10,Z263=11,Z263=12),4.01,IF(OR(Z263=13,Z263=14,Z263=15),4.13,IF(OR(Z263=16,Z263=17,Z263=18),4.27,4.4)))))))))), IF(AB263="Ա-1", IF(Z263=0,2.66,IF(Z263=1,2.75,IF(Z263=2,2.83,IF(Z263=3,2.92,IF(OR(Z263=5,Z263=4),3.02,IF(OR(Z263=6,Z263=7),3.11,IF(OR(Z263=8,Z263=9),3.21,IF(OR(Z263=10,Z263=11,Z263=12),3.31,IF(OR(Z263=13,Z263=14,Z263=15),3.42,IF(OR(Z263=16,Z263=17,Z263=18),3.53,3.64)))))))))), IF(AB263="Ա-2", IF(Z263=0,2.28,IF(Z263=1,2.35,IF(Z263=2,2.43,IF(Z263=3,2.5,IF(OR(Z263=5,Z263=4),2.58,IF(OR(Z263=6,Z263=7),2.66,IF(OR(Z263=8,Z263=9),2.75,IF(OR(Z263=10,Z263=11,Z263=12),2.83,IF(OR(Z263=13,Z263=14,Z263=15),2.92,IF(OR(Z263=16,Z263=17,Z263=18),3.01,3.11)))))))))),IF(AB263="Ա-3", IF(Z263=0,1.96,IF(Z263=1,2.02,IF(Z263=2,2.08,IF(Z263=3,2.15,IF(OR(Z263=5,Z263=4),2.21,IF(OR(Z263=6,Z263=7),2.28,IF(OR(Z263=8,Z263=9),2.35,IF(OR(Z263=10,Z263=11,Z263=12),2.42,IF(OR(Z263=13,Z263=14,Z263=15),2.5,IF(OR(Z263=16,Z263=17,Z263=18),2.58,2.66)))))))))), IF(AB263="Կ-1", IF(Z263=0,1.68,IF(Z263=1,1.73,IF(Z263=2,1.79,IF(Z263=3,1.84,IF(OR(Z263=5,Z263=4),1.9,IF(OR(Z263=6,Z263=7),1.96,IF(OR(Z263=8,Z263=9),2.02,IF(OR(Z263=10,Z263=11,Z263=12),2.08,IF(OR(Z263=13,Z263=14,Z263=15),2.14,IF(OR(Z263=16,Z263=17,Z263=18),2.21,2.28)))))))))), IF(AB263="Կ-2", IF(Z263=0,1.45,IF(Z263=1,1.49,IF(Z263=2,1.54,IF(Z263=3,1.59,IF(OR(Z263=5,Z263=4),1.63,IF(OR(Z263=6,Z263=7),1.68,IF(OR(Z263=8,Z263=9),1.73,IF(OR(Z263=10,Z263=11,Z263=12),1.79,IF(OR(Z263=13,Z263=14,Z263=15),1.84,IF(OR(Z263=16,Z263=17,Z263=18),1.9,1.95)))))))))),IF(AB263="Կ-3", IF(Z263=0,1.25,IF(Z263=1,1.29,IF(Z263=2,1.33,IF(Z263=3,1.37,IF(OR(Z263=5,Z263=4),1.41,IF(OR(Z263=6,Z263=7),1.45,IF(OR(Z263=8,Z263=9),1.49,IF(OR(Z263=10,Z263=11,Z263=12),1.54,IF(OR(Z263=13,Z263=14,Z263=15),1.58,IF(OR(Z263=16,Z263=17,Z263=18),1.63,1.68)))))))))), "Error"))))))))))))</f>
        <v>2.08</v>
      </c>
      <c r="AD263" s="1176"/>
      <c r="AE263" s="1176">
        <f t="shared" ref="AE263:AE273" si="614">+AC263+AC263*AD263</f>
        <v>2.08</v>
      </c>
      <c r="AF263" s="1117">
        <v>66140</v>
      </c>
      <c r="AG263" s="1117">
        <f t="shared" si="547"/>
        <v>137571.20000000001</v>
      </c>
      <c r="AH263" s="1114">
        <f t="shared" ref="AH263:AH273" si="615">+V263</f>
        <v>0</v>
      </c>
      <c r="AI263" s="1117">
        <f t="shared" ref="AI263:AI273" si="616">+AH263+AG263</f>
        <v>137571.20000000001</v>
      </c>
      <c r="AJ263" s="1178">
        <f t="shared" ref="AJ263:AJ273" si="617">+AI263*13</f>
        <v>1788425.6</v>
      </c>
      <c r="AK263" s="1118">
        <v>1</v>
      </c>
      <c r="AL263" s="371">
        <f t="shared" ref="AL263:AL273" si="618">+Z263+1</f>
        <v>13</v>
      </c>
      <c r="AM263" s="372"/>
      <c r="AN263" s="229" t="str">
        <f t="shared" ref="AN263:AN273" si="619">+AB263</f>
        <v>Կ-1</v>
      </c>
      <c r="AO263" s="1176">
        <f t="shared" ref="AO263:AO273" si="620">IF(AK263&lt;1,0,IF(AN263="Բ-1",IF(AL263=0,6.94,IF(AL263=1,7.17,IF(AL263=2,7.41,IF(AL263=3,7.66,IF(OR(AL263=5,AL263=4),7.92,IF(OR(AL263=6,AL263=7),8.18,IF(OR(AL263=8,AL263=9),8.46,IF(OR(AL263=10,AL263=11,AL263=12),8.74,IF(OR(AL263=13,AL263=14,AL263=15),9.03,IF(OR(AL263=16,AL263=17,AL263=18),9.33,9.65)))))))))),IF(AN263="Բ-2", IF(AL263=0,5.71,IF(AL263=1,5.89,IF(AL263=2,6.09,IF(AL263=3,6.29,IF(OR(AL263=5,AL263=4),6.5,IF(OR(AL263=6,AL263=7),6.72,IF(OR(AL263=8,AL263=9),6.94,IF(OR(AL263=10,AL263=11,AL263=12),7.17,IF(OR(AL263=13,AL263=14,AL263=15),7.41,IF(OR(AL263=16,AL263=17,AL263=18),7.65,7.91)))))))))), IF(AN263="Գ-1", IF(AL263=0,4.7,IF(AL263=1,4.86,IF(AL263=2,5.01,IF(AL263=3,5.18,IF(OR(AL263=5,AL263=4),5.35,IF(OR(AL263=6,AL263=7),5.52,IF(OR(AL263=8,AL263=9),5.71,IF(OR(AL263=10,AL263=11,AL263=12),5.89,IF(OR(AL263=13,AL263=14,AL263=15),6.09,IF(OR(AL263=16,AL263=17,AL263=18),6.29,6.49)))))))))), IF(AN263="Գ-2", IF(AL263=0,3.88,IF(AL263=1,4.01,IF(AL263=2,4.14,IF(AL263=3,4.27,IF(OR(AL263=5,AL263=4),4.41,IF(OR(AL263=6,AL263=7),4.55,IF(OR(AL263=8,AL263=9),4.7,IF(OR(AL263=10,AL263=11,AL263=12),4.85,IF(OR(AL263=13,AL263=14,AL263=15),5.01,IF(OR(AL263=16,AL263=17,AL263=18),5.17,5.34)))))))))), IF(AN263="Գ-3", IF(AL263=0,3.21,IF(AL263=1,3.31,IF(AL263=2,3.42,IF(AL263=3,3.53,IF(OR(AL263=5,AL263=4),3.64,IF(OR(AL263=6,AL263=7),3.76,IF(OR(AL263=8,AL263=9),3.88,IF(OR(AL263=10,AL263=11,AL263=12),4.01,IF(OR(AL263=13,AL263=14,AL263=15),4.13,IF(OR(AL263=16,AL263=17,AL263=18),4.27,4.4)))))))))), IF(AN263="Ա-1", IF(AL263=0,2.66,IF(AL263=1,2.75,IF(AL263=2,2.83,IF(AL263=3,2.92,IF(OR(AL263=5,AL263=4),3.02,IF(OR(AL263=6,AL263=7),3.11,IF(OR(AL263=8,AL263=9),3.21,IF(OR(AL263=10,AL263=11,AL263=12),3.31,IF(OR(AL263=13,AL263=14,AL263=15),3.42,IF(OR(AL263=16,AL263=17,AL263=18),3.53,3.64)))))))))), IF(AN263="Ա-2", IF(AL263=0,2.28,IF(AL263=1,2.35,IF(AL263=2,2.43,IF(AL263=3,2.5,IF(OR(AL263=5,AL263=4),2.58,IF(OR(AL263=6,AL263=7),2.66,IF(OR(AL263=8,AL263=9),2.75,IF(OR(AL263=10,AL263=11,AL263=12),2.83,IF(OR(AL263=13,AL263=14,AL263=15),2.92,IF(OR(AL263=16,AL263=17,AL263=18),3.01,3.11)))))))))),IF(AN263="Ա-3", IF(AL263=0,1.96,IF(AL263=1,2.02,IF(AL263=2,2.08,IF(AL263=3,2.15,IF(OR(AL263=5,AL263=4),2.21,IF(OR(AL263=6,AL263=7),2.28,IF(OR(AL263=8,AL263=9),2.35,IF(OR(AL263=10,AL263=11,AL263=12),2.42,IF(OR(AL263=13,AL263=14,AL263=15),2.5,IF(OR(AL263=16,AL263=17,AL263=18),2.58,2.66)))))))))), IF(AN263="Կ-1", IF(AL263=0,1.68,IF(AL263=1,1.73,IF(AL263=2,1.79,IF(AL263=3,1.84,IF(OR(AL263=5,AL263=4),1.9,IF(OR(AL263=6,AL263=7),1.96,IF(OR(AL263=8,AL263=9),2.02,IF(OR(AL263=10,AL263=11,AL263=12),2.08,IF(OR(AL263=13,AL263=14,AL263=15),2.14,IF(OR(AL263=16,AL263=17,AL263=18),2.21,2.28)))))))))), IF(AN263="Կ-2", IF(AL263=0,1.45,IF(AL263=1,1.49,IF(AL263=2,1.54,IF(AL263=3,1.59,IF(OR(AL263=5,AL263=4),1.63,IF(OR(AL263=6,AL263=7),1.68,IF(OR(AL263=8,AL263=9),1.73,IF(OR(AL263=10,AL263=11,AL263=12),1.79,IF(OR(AL263=13,AL263=14,AL263=15),1.84,IF(OR(AL263=16,AL263=17,AL263=18),1.9,1.95)))))))))),IF(AN263="Կ-3", IF(AL263=0,1.25,IF(AL263=1,1.29,IF(AL263=2,1.33,IF(AL263=3,1.37,IF(OR(AL263=5,AL263=4),1.41,IF(OR(AL263=6,AL263=7),1.45,IF(OR(AL263=8,AL263=9),1.49,IF(OR(AL263=10,AL263=11,AL263=12),1.54,IF(OR(AL263=13,AL263=14,AL263=15),1.58,IF(OR(AL263=16,AL263=17,AL263=18),1.63,1.68)))))))))), "Error"))))))))))))</f>
        <v>2.14</v>
      </c>
      <c r="AP263" s="1176"/>
      <c r="AQ263" s="1176">
        <f t="shared" ref="AQ263:AQ273" si="621">+AO263+AO263*AP263</f>
        <v>2.14</v>
      </c>
      <c r="AR263" s="1117">
        <v>66140</v>
      </c>
      <c r="AS263" s="1117">
        <f t="shared" si="548"/>
        <v>141539.6</v>
      </c>
      <c r="AT263" s="1114">
        <f t="shared" ref="AT263:AT273" si="622">+AH263</f>
        <v>0</v>
      </c>
      <c r="AU263" s="1117">
        <f t="shared" ref="AU263:AU273" si="623">+AT263+AS263</f>
        <v>141539.6</v>
      </c>
      <c r="AV263" s="1178">
        <f t="shared" ref="AV263:AV273" si="624">+AU263*13</f>
        <v>1840014.8</v>
      </c>
    </row>
    <row r="264" spans="1:48" ht="17.25" thickBot="1">
      <c r="A264" s="1635">
        <v>222</v>
      </c>
      <c r="B264" s="1189" t="s">
        <v>2699</v>
      </c>
      <c r="C264" s="1420" t="s">
        <v>1808</v>
      </c>
      <c r="D264" s="1422">
        <v>1</v>
      </c>
      <c r="E264" s="1184">
        <v>9</v>
      </c>
      <c r="F264" s="1424" t="s">
        <v>97</v>
      </c>
      <c r="G264" s="659">
        <f t="shared" si="601"/>
        <v>2.02</v>
      </c>
      <c r="H264" s="1436">
        <v>66140</v>
      </c>
      <c r="I264" s="1437">
        <f t="shared" si="545"/>
        <v>133602.79999999999</v>
      </c>
      <c r="J264" s="1446">
        <v>0</v>
      </c>
      <c r="K264" s="1117">
        <f t="shared" si="602"/>
        <v>133602.79999999999</v>
      </c>
      <c r="L264" s="1178">
        <f t="shared" si="603"/>
        <v>1736836.4</v>
      </c>
      <c r="M264" s="1118">
        <v>1</v>
      </c>
      <c r="N264" s="504">
        <f t="shared" si="604"/>
        <v>10</v>
      </c>
      <c r="O264" s="372"/>
      <c r="P264" s="229" t="str">
        <f t="shared" si="605"/>
        <v>Կ-1</v>
      </c>
      <c r="Q264" s="597">
        <f t="shared" si="606"/>
        <v>2.08</v>
      </c>
      <c r="R264" s="1176"/>
      <c r="S264" s="1176">
        <f t="shared" si="607"/>
        <v>2.08</v>
      </c>
      <c r="T264" s="1117">
        <v>66140</v>
      </c>
      <c r="U264" s="1117">
        <f t="shared" si="546"/>
        <v>137571.20000000001</v>
      </c>
      <c r="V264" s="1114">
        <f t="shared" si="608"/>
        <v>0</v>
      </c>
      <c r="W264" s="1117">
        <f t="shared" si="609"/>
        <v>137571.20000000001</v>
      </c>
      <c r="X264" s="1178">
        <f t="shared" si="610"/>
        <v>1788425.6</v>
      </c>
      <c r="Y264" s="1118">
        <v>1</v>
      </c>
      <c r="Z264" s="504">
        <f t="shared" si="611"/>
        <v>11</v>
      </c>
      <c r="AA264" s="372"/>
      <c r="AB264" s="229" t="str">
        <f t="shared" si="612"/>
        <v>Կ-1</v>
      </c>
      <c r="AC264" s="1176">
        <f t="shared" si="613"/>
        <v>2.08</v>
      </c>
      <c r="AD264" s="1176"/>
      <c r="AE264" s="1176">
        <f t="shared" si="614"/>
        <v>2.08</v>
      </c>
      <c r="AF264" s="1117">
        <v>66140</v>
      </c>
      <c r="AG264" s="1117">
        <f t="shared" si="547"/>
        <v>137571.20000000001</v>
      </c>
      <c r="AH264" s="1114">
        <f t="shared" si="615"/>
        <v>0</v>
      </c>
      <c r="AI264" s="1117">
        <f t="shared" si="616"/>
        <v>137571.20000000001</v>
      </c>
      <c r="AJ264" s="1178">
        <f t="shared" si="617"/>
        <v>1788425.6</v>
      </c>
      <c r="AK264" s="1118">
        <v>1</v>
      </c>
      <c r="AL264" s="371">
        <f t="shared" si="618"/>
        <v>12</v>
      </c>
      <c r="AM264" s="372"/>
      <c r="AN264" s="229" t="str">
        <f t="shared" si="619"/>
        <v>Կ-1</v>
      </c>
      <c r="AO264" s="1176">
        <f t="shared" si="620"/>
        <v>2.08</v>
      </c>
      <c r="AP264" s="1176"/>
      <c r="AQ264" s="1176">
        <f t="shared" si="621"/>
        <v>2.08</v>
      </c>
      <c r="AR264" s="1117">
        <v>66140</v>
      </c>
      <c r="AS264" s="1117">
        <f t="shared" si="548"/>
        <v>137571.20000000001</v>
      </c>
      <c r="AT264" s="1114">
        <f t="shared" si="622"/>
        <v>0</v>
      </c>
      <c r="AU264" s="1117">
        <f t="shared" si="623"/>
        <v>137571.20000000001</v>
      </c>
      <c r="AV264" s="1178">
        <f t="shared" si="624"/>
        <v>1788425.6</v>
      </c>
    </row>
    <row r="265" spans="1:48" ht="17.25" thickBot="1">
      <c r="A265" s="1634">
        <v>223</v>
      </c>
      <c r="B265" s="1189" t="s">
        <v>2112</v>
      </c>
      <c r="C265" s="1420" t="s">
        <v>1808</v>
      </c>
      <c r="D265" s="1422">
        <v>1</v>
      </c>
      <c r="E265" s="1184">
        <v>2</v>
      </c>
      <c r="F265" s="1424" t="s">
        <v>97</v>
      </c>
      <c r="G265" s="659">
        <f t="shared" si="601"/>
        <v>1.79</v>
      </c>
      <c r="H265" s="1436">
        <v>66140</v>
      </c>
      <c r="I265" s="1437">
        <f t="shared" si="545"/>
        <v>118390.6</v>
      </c>
      <c r="J265" s="1446">
        <v>0</v>
      </c>
      <c r="K265" s="1117">
        <f t="shared" si="602"/>
        <v>118390.6</v>
      </c>
      <c r="L265" s="1178">
        <f t="shared" si="603"/>
        <v>1539077.8</v>
      </c>
      <c r="M265" s="1118">
        <v>1</v>
      </c>
      <c r="N265" s="504">
        <f t="shared" si="604"/>
        <v>3</v>
      </c>
      <c r="O265" s="372"/>
      <c r="P265" s="229" t="str">
        <f t="shared" si="605"/>
        <v>Կ-1</v>
      </c>
      <c r="Q265" s="597">
        <f t="shared" si="606"/>
        <v>1.84</v>
      </c>
      <c r="R265" s="1176"/>
      <c r="S265" s="1176">
        <f t="shared" si="607"/>
        <v>1.84</v>
      </c>
      <c r="T265" s="1117">
        <v>66140</v>
      </c>
      <c r="U265" s="1117">
        <f t="shared" si="546"/>
        <v>121697.60000000001</v>
      </c>
      <c r="V265" s="1114">
        <f t="shared" si="608"/>
        <v>0</v>
      </c>
      <c r="W265" s="1117">
        <f t="shared" si="609"/>
        <v>121697.60000000001</v>
      </c>
      <c r="X265" s="1178">
        <f t="shared" si="610"/>
        <v>1582068.8</v>
      </c>
      <c r="Y265" s="1118">
        <v>1</v>
      </c>
      <c r="Z265" s="504">
        <f t="shared" si="611"/>
        <v>4</v>
      </c>
      <c r="AA265" s="372"/>
      <c r="AB265" s="229" t="str">
        <f t="shared" si="612"/>
        <v>Կ-1</v>
      </c>
      <c r="AC265" s="1176">
        <f t="shared" si="613"/>
        <v>1.9</v>
      </c>
      <c r="AD265" s="1176"/>
      <c r="AE265" s="1176">
        <f t="shared" si="614"/>
        <v>1.9</v>
      </c>
      <c r="AF265" s="1117">
        <v>66140</v>
      </c>
      <c r="AG265" s="1117">
        <f t="shared" si="547"/>
        <v>125666</v>
      </c>
      <c r="AH265" s="1114">
        <f t="shared" si="615"/>
        <v>0</v>
      </c>
      <c r="AI265" s="1117">
        <f t="shared" si="616"/>
        <v>125666</v>
      </c>
      <c r="AJ265" s="1178">
        <f t="shared" si="617"/>
        <v>1633658</v>
      </c>
      <c r="AK265" s="1118">
        <v>1</v>
      </c>
      <c r="AL265" s="371">
        <f t="shared" si="618"/>
        <v>5</v>
      </c>
      <c r="AM265" s="372"/>
      <c r="AN265" s="229" t="str">
        <f t="shared" si="619"/>
        <v>Կ-1</v>
      </c>
      <c r="AO265" s="1176">
        <f t="shared" si="620"/>
        <v>1.9</v>
      </c>
      <c r="AP265" s="1176"/>
      <c r="AQ265" s="1176">
        <f t="shared" si="621"/>
        <v>1.9</v>
      </c>
      <c r="AR265" s="1117">
        <v>66140</v>
      </c>
      <c r="AS265" s="1117">
        <f t="shared" si="548"/>
        <v>125666</v>
      </c>
      <c r="AT265" s="1114">
        <f t="shared" si="622"/>
        <v>0</v>
      </c>
      <c r="AU265" s="1117">
        <f t="shared" si="623"/>
        <v>125666</v>
      </c>
      <c r="AV265" s="1178">
        <f t="shared" si="624"/>
        <v>1633658</v>
      </c>
    </row>
    <row r="266" spans="1:48" ht="17.25" thickBot="1">
      <c r="A266" s="1635">
        <v>224</v>
      </c>
      <c r="B266" s="1189" t="s">
        <v>2700</v>
      </c>
      <c r="C266" s="1420" t="s">
        <v>1808</v>
      </c>
      <c r="D266" s="1422">
        <v>1</v>
      </c>
      <c r="E266" s="1184">
        <v>1</v>
      </c>
      <c r="F266" s="1424" t="s">
        <v>97</v>
      </c>
      <c r="G266" s="659">
        <f t="shared" si="601"/>
        <v>1.73</v>
      </c>
      <c r="H266" s="1436">
        <v>66140</v>
      </c>
      <c r="I266" s="1437">
        <f t="shared" si="545"/>
        <v>114422.2</v>
      </c>
      <c r="J266" s="1446">
        <v>0</v>
      </c>
      <c r="K266" s="1117">
        <f t="shared" si="602"/>
        <v>114422.2</v>
      </c>
      <c r="L266" s="1178">
        <f t="shared" si="603"/>
        <v>1487488.5999999999</v>
      </c>
      <c r="M266" s="1118">
        <v>1</v>
      </c>
      <c r="N266" s="504">
        <f t="shared" si="604"/>
        <v>2</v>
      </c>
      <c r="O266" s="372"/>
      <c r="P266" s="229" t="str">
        <f t="shared" si="605"/>
        <v>Կ-1</v>
      </c>
      <c r="Q266" s="597">
        <f t="shared" si="606"/>
        <v>1.79</v>
      </c>
      <c r="R266" s="1176"/>
      <c r="S266" s="1176">
        <f t="shared" si="607"/>
        <v>1.79</v>
      </c>
      <c r="T266" s="1117">
        <v>66140</v>
      </c>
      <c r="U266" s="1117">
        <f t="shared" si="546"/>
        <v>118390.6</v>
      </c>
      <c r="V266" s="1114">
        <f t="shared" si="608"/>
        <v>0</v>
      </c>
      <c r="W266" s="1117">
        <f t="shared" si="609"/>
        <v>118390.6</v>
      </c>
      <c r="X266" s="1178">
        <f t="shared" si="610"/>
        <v>1539077.8</v>
      </c>
      <c r="Y266" s="1118">
        <v>1</v>
      </c>
      <c r="Z266" s="504">
        <f t="shared" si="611"/>
        <v>3</v>
      </c>
      <c r="AA266" s="372"/>
      <c r="AB266" s="229" t="str">
        <f t="shared" si="612"/>
        <v>Կ-1</v>
      </c>
      <c r="AC266" s="1176">
        <f t="shared" si="613"/>
        <v>1.84</v>
      </c>
      <c r="AD266" s="1176"/>
      <c r="AE266" s="1176">
        <f t="shared" si="614"/>
        <v>1.84</v>
      </c>
      <c r="AF266" s="1117">
        <v>66140</v>
      </c>
      <c r="AG266" s="1117">
        <f t="shared" si="547"/>
        <v>121697.60000000001</v>
      </c>
      <c r="AH266" s="1114">
        <f t="shared" si="615"/>
        <v>0</v>
      </c>
      <c r="AI266" s="1117">
        <f t="shared" si="616"/>
        <v>121697.60000000001</v>
      </c>
      <c r="AJ266" s="1178">
        <f t="shared" si="617"/>
        <v>1582068.8</v>
      </c>
      <c r="AK266" s="1118">
        <v>1</v>
      </c>
      <c r="AL266" s="371">
        <f t="shared" si="618"/>
        <v>4</v>
      </c>
      <c r="AM266" s="372"/>
      <c r="AN266" s="229" t="str">
        <f t="shared" si="619"/>
        <v>Կ-1</v>
      </c>
      <c r="AO266" s="1176">
        <f t="shared" si="620"/>
        <v>1.9</v>
      </c>
      <c r="AP266" s="1176"/>
      <c r="AQ266" s="1176">
        <f t="shared" si="621"/>
        <v>1.9</v>
      </c>
      <c r="AR266" s="1117">
        <v>66140</v>
      </c>
      <c r="AS266" s="1117">
        <f t="shared" si="548"/>
        <v>125666</v>
      </c>
      <c r="AT266" s="1114">
        <f t="shared" si="622"/>
        <v>0</v>
      </c>
      <c r="AU266" s="1117">
        <f t="shared" si="623"/>
        <v>125666</v>
      </c>
      <c r="AV266" s="1178">
        <f t="shared" si="624"/>
        <v>1633658</v>
      </c>
    </row>
    <row r="267" spans="1:48" ht="17.25" thickBot="1">
      <c r="A267" s="1634">
        <v>225</v>
      </c>
      <c r="B267" s="1189" t="s">
        <v>2701</v>
      </c>
      <c r="C267" s="1420" t="s">
        <v>1808</v>
      </c>
      <c r="D267" s="1422">
        <v>1</v>
      </c>
      <c r="E267" s="1184">
        <v>1</v>
      </c>
      <c r="F267" s="1424" t="s">
        <v>97</v>
      </c>
      <c r="G267" s="659">
        <f t="shared" si="601"/>
        <v>1.73</v>
      </c>
      <c r="H267" s="1436">
        <v>66140</v>
      </c>
      <c r="I267" s="1437">
        <f t="shared" si="545"/>
        <v>114422.2</v>
      </c>
      <c r="J267" s="1446">
        <v>0</v>
      </c>
      <c r="K267" s="1117">
        <f t="shared" si="602"/>
        <v>114422.2</v>
      </c>
      <c r="L267" s="1178">
        <f t="shared" si="603"/>
        <v>1487488.5999999999</v>
      </c>
      <c r="M267" s="1118">
        <v>1</v>
      </c>
      <c r="N267" s="504">
        <f t="shared" si="604"/>
        <v>2</v>
      </c>
      <c r="O267" s="372"/>
      <c r="P267" s="229" t="str">
        <f t="shared" si="605"/>
        <v>Կ-1</v>
      </c>
      <c r="Q267" s="597">
        <f t="shared" si="606"/>
        <v>1.79</v>
      </c>
      <c r="R267" s="1176"/>
      <c r="S267" s="1176">
        <f t="shared" si="607"/>
        <v>1.79</v>
      </c>
      <c r="T267" s="1117">
        <v>66140</v>
      </c>
      <c r="U267" s="1117">
        <f t="shared" si="546"/>
        <v>118390.6</v>
      </c>
      <c r="V267" s="1114">
        <f t="shared" si="608"/>
        <v>0</v>
      </c>
      <c r="W267" s="1117">
        <f t="shared" si="609"/>
        <v>118390.6</v>
      </c>
      <c r="X267" s="1178">
        <f t="shared" si="610"/>
        <v>1539077.8</v>
      </c>
      <c r="Y267" s="1118">
        <v>1</v>
      </c>
      <c r="Z267" s="504">
        <f t="shared" si="611"/>
        <v>3</v>
      </c>
      <c r="AA267" s="372"/>
      <c r="AB267" s="229" t="str">
        <f t="shared" si="612"/>
        <v>Կ-1</v>
      </c>
      <c r="AC267" s="1176">
        <f t="shared" si="613"/>
        <v>1.84</v>
      </c>
      <c r="AD267" s="1176"/>
      <c r="AE267" s="1176">
        <f t="shared" si="614"/>
        <v>1.84</v>
      </c>
      <c r="AF267" s="1117">
        <v>66140</v>
      </c>
      <c r="AG267" s="1117">
        <f t="shared" si="547"/>
        <v>121697.60000000001</v>
      </c>
      <c r="AH267" s="1114">
        <f t="shared" si="615"/>
        <v>0</v>
      </c>
      <c r="AI267" s="1117">
        <f t="shared" si="616"/>
        <v>121697.60000000001</v>
      </c>
      <c r="AJ267" s="1178">
        <f t="shared" si="617"/>
        <v>1582068.8</v>
      </c>
      <c r="AK267" s="1118">
        <v>1</v>
      </c>
      <c r="AL267" s="371">
        <f t="shared" si="618"/>
        <v>4</v>
      </c>
      <c r="AM267" s="372"/>
      <c r="AN267" s="229" t="str">
        <f t="shared" si="619"/>
        <v>Կ-1</v>
      </c>
      <c r="AO267" s="1176">
        <f t="shared" si="620"/>
        <v>1.9</v>
      </c>
      <c r="AP267" s="1176"/>
      <c r="AQ267" s="1176">
        <f t="shared" si="621"/>
        <v>1.9</v>
      </c>
      <c r="AR267" s="1117">
        <v>66140</v>
      </c>
      <c r="AS267" s="1117">
        <f t="shared" si="548"/>
        <v>125666</v>
      </c>
      <c r="AT267" s="1114">
        <f t="shared" si="622"/>
        <v>0</v>
      </c>
      <c r="AU267" s="1117">
        <f t="shared" si="623"/>
        <v>125666</v>
      </c>
      <c r="AV267" s="1178">
        <f t="shared" si="624"/>
        <v>1633658</v>
      </c>
    </row>
    <row r="268" spans="1:48" ht="17.25" thickBot="1">
      <c r="A268" s="1635">
        <v>226</v>
      </c>
      <c r="B268" s="1189" t="s">
        <v>1832</v>
      </c>
      <c r="C268" s="1420" t="s">
        <v>1808</v>
      </c>
      <c r="D268" s="1422">
        <v>1</v>
      </c>
      <c r="E268" s="1184">
        <v>3</v>
      </c>
      <c r="F268" s="1424" t="s">
        <v>97</v>
      </c>
      <c r="G268" s="659">
        <f t="shared" si="601"/>
        <v>1.84</v>
      </c>
      <c r="H268" s="1436">
        <v>66140</v>
      </c>
      <c r="I268" s="1437">
        <f t="shared" si="545"/>
        <v>121697.60000000001</v>
      </c>
      <c r="J268" s="1446">
        <v>0</v>
      </c>
      <c r="K268" s="1117">
        <f t="shared" si="602"/>
        <v>121697.60000000001</v>
      </c>
      <c r="L268" s="1178">
        <f t="shared" si="603"/>
        <v>1582068.8</v>
      </c>
      <c r="M268" s="1118">
        <v>1</v>
      </c>
      <c r="N268" s="504">
        <f t="shared" si="604"/>
        <v>4</v>
      </c>
      <c r="O268" s="372"/>
      <c r="P268" s="229" t="str">
        <f t="shared" si="605"/>
        <v>Կ-1</v>
      </c>
      <c r="Q268" s="597">
        <f t="shared" si="606"/>
        <v>1.9</v>
      </c>
      <c r="R268" s="1176"/>
      <c r="S268" s="1176">
        <f t="shared" si="607"/>
        <v>1.9</v>
      </c>
      <c r="T268" s="1117">
        <v>66140</v>
      </c>
      <c r="U268" s="1117">
        <f t="shared" si="546"/>
        <v>125666</v>
      </c>
      <c r="V268" s="1114">
        <f t="shared" si="608"/>
        <v>0</v>
      </c>
      <c r="W268" s="1117">
        <f t="shared" si="609"/>
        <v>125666</v>
      </c>
      <c r="X268" s="1178">
        <f t="shared" si="610"/>
        <v>1633658</v>
      </c>
      <c r="Y268" s="1118">
        <v>1</v>
      </c>
      <c r="Z268" s="504">
        <f t="shared" si="611"/>
        <v>5</v>
      </c>
      <c r="AA268" s="372"/>
      <c r="AB268" s="229" t="str">
        <f t="shared" si="612"/>
        <v>Կ-1</v>
      </c>
      <c r="AC268" s="1176">
        <f t="shared" si="613"/>
        <v>1.9</v>
      </c>
      <c r="AD268" s="1176"/>
      <c r="AE268" s="1176">
        <f t="shared" si="614"/>
        <v>1.9</v>
      </c>
      <c r="AF268" s="1117">
        <v>66140</v>
      </c>
      <c r="AG268" s="1117">
        <f t="shared" si="547"/>
        <v>125666</v>
      </c>
      <c r="AH268" s="1114">
        <f t="shared" si="615"/>
        <v>0</v>
      </c>
      <c r="AI268" s="1117">
        <f t="shared" si="616"/>
        <v>125666</v>
      </c>
      <c r="AJ268" s="1178">
        <f t="shared" si="617"/>
        <v>1633658</v>
      </c>
      <c r="AK268" s="1118">
        <v>1</v>
      </c>
      <c r="AL268" s="371">
        <f t="shared" si="618"/>
        <v>6</v>
      </c>
      <c r="AM268" s="372"/>
      <c r="AN268" s="229" t="str">
        <f t="shared" si="619"/>
        <v>Կ-1</v>
      </c>
      <c r="AO268" s="1176">
        <f t="shared" si="620"/>
        <v>1.96</v>
      </c>
      <c r="AP268" s="1176"/>
      <c r="AQ268" s="1176">
        <f t="shared" si="621"/>
        <v>1.96</v>
      </c>
      <c r="AR268" s="1117">
        <v>66140</v>
      </c>
      <c r="AS268" s="1117">
        <f t="shared" si="548"/>
        <v>129634.4</v>
      </c>
      <c r="AT268" s="1114">
        <f t="shared" si="622"/>
        <v>0</v>
      </c>
      <c r="AU268" s="1117">
        <f t="shared" si="623"/>
        <v>129634.4</v>
      </c>
      <c r="AV268" s="1178">
        <f t="shared" si="624"/>
        <v>1685247.2</v>
      </c>
    </row>
    <row r="269" spans="1:48" ht="17.25" thickBot="1">
      <c r="A269" s="1634">
        <v>227</v>
      </c>
      <c r="B269" s="1189" t="s">
        <v>1809</v>
      </c>
      <c r="C269" s="1420" t="s">
        <v>1808</v>
      </c>
      <c r="D269" s="1422">
        <v>1</v>
      </c>
      <c r="E269" s="1184">
        <v>3</v>
      </c>
      <c r="F269" s="1424" t="s">
        <v>97</v>
      </c>
      <c r="G269" s="659">
        <f t="shared" si="601"/>
        <v>1.84</v>
      </c>
      <c r="H269" s="1436">
        <v>66140</v>
      </c>
      <c r="I269" s="1437">
        <f t="shared" si="545"/>
        <v>121697.60000000001</v>
      </c>
      <c r="J269" s="1446">
        <v>0</v>
      </c>
      <c r="K269" s="1117">
        <f t="shared" si="602"/>
        <v>121697.60000000001</v>
      </c>
      <c r="L269" s="1178">
        <f t="shared" si="603"/>
        <v>1582068.8</v>
      </c>
      <c r="M269" s="1118">
        <v>1</v>
      </c>
      <c r="N269" s="504">
        <f t="shared" si="604"/>
        <v>4</v>
      </c>
      <c r="O269" s="372"/>
      <c r="P269" s="229" t="str">
        <f t="shared" si="605"/>
        <v>Կ-1</v>
      </c>
      <c r="Q269" s="597">
        <f t="shared" si="606"/>
        <v>1.9</v>
      </c>
      <c r="R269" s="1176"/>
      <c r="S269" s="1176">
        <f t="shared" si="607"/>
        <v>1.9</v>
      </c>
      <c r="T269" s="1117">
        <v>66140</v>
      </c>
      <c r="U269" s="1117">
        <f t="shared" si="546"/>
        <v>125666</v>
      </c>
      <c r="V269" s="1114">
        <f t="shared" si="608"/>
        <v>0</v>
      </c>
      <c r="W269" s="1117">
        <f t="shared" si="609"/>
        <v>125666</v>
      </c>
      <c r="X269" s="1178">
        <f t="shared" si="610"/>
        <v>1633658</v>
      </c>
      <c r="Y269" s="1118">
        <v>1</v>
      </c>
      <c r="Z269" s="504">
        <f t="shared" si="611"/>
        <v>5</v>
      </c>
      <c r="AA269" s="372"/>
      <c r="AB269" s="229" t="str">
        <f t="shared" si="612"/>
        <v>Կ-1</v>
      </c>
      <c r="AC269" s="1176">
        <f t="shared" si="613"/>
        <v>1.9</v>
      </c>
      <c r="AD269" s="1176"/>
      <c r="AE269" s="1176">
        <f t="shared" si="614"/>
        <v>1.9</v>
      </c>
      <c r="AF269" s="1117">
        <v>66140</v>
      </c>
      <c r="AG269" s="1117">
        <f t="shared" si="547"/>
        <v>125666</v>
      </c>
      <c r="AH269" s="1114">
        <f t="shared" si="615"/>
        <v>0</v>
      </c>
      <c r="AI269" s="1117">
        <f t="shared" si="616"/>
        <v>125666</v>
      </c>
      <c r="AJ269" s="1178">
        <f t="shared" si="617"/>
        <v>1633658</v>
      </c>
      <c r="AK269" s="1118">
        <v>1</v>
      </c>
      <c r="AL269" s="371">
        <f t="shared" si="618"/>
        <v>6</v>
      </c>
      <c r="AM269" s="372"/>
      <c r="AN269" s="229" t="str">
        <f t="shared" si="619"/>
        <v>Կ-1</v>
      </c>
      <c r="AO269" s="1176">
        <f t="shared" si="620"/>
        <v>1.96</v>
      </c>
      <c r="AP269" s="1176"/>
      <c r="AQ269" s="1176">
        <f t="shared" si="621"/>
        <v>1.96</v>
      </c>
      <c r="AR269" s="1117">
        <v>66140</v>
      </c>
      <c r="AS269" s="1117">
        <f t="shared" si="548"/>
        <v>129634.4</v>
      </c>
      <c r="AT269" s="1114">
        <f t="shared" si="622"/>
        <v>0</v>
      </c>
      <c r="AU269" s="1117">
        <f t="shared" si="623"/>
        <v>129634.4</v>
      </c>
      <c r="AV269" s="1178">
        <f t="shared" si="624"/>
        <v>1685247.2</v>
      </c>
    </row>
    <row r="270" spans="1:48" ht="17.25" thickBot="1">
      <c r="A270" s="1635">
        <v>228</v>
      </c>
      <c r="B270" s="1189" t="s">
        <v>1083</v>
      </c>
      <c r="C270" s="1420" t="s">
        <v>1808</v>
      </c>
      <c r="D270" s="1422">
        <v>1</v>
      </c>
      <c r="E270" s="1184">
        <v>3</v>
      </c>
      <c r="F270" s="1424" t="s">
        <v>97</v>
      </c>
      <c r="G270" s="659">
        <f t="shared" si="601"/>
        <v>1.84</v>
      </c>
      <c r="H270" s="1436">
        <v>66140</v>
      </c>
      <c r="I270" s="1437">
        <f t="shared" si="545"/>
        <v>121697.60000000001</v>
      </c>
      <c r="J270" s="1446">
        <v>0</v>
      </c>
      <c r="K270" s="1117">
        <f t="shared" si="602"/>
        <v>121697.60000000001</v>
      </c>
      <c r="L270" s="1178">
        <f t="shared" si="603"/>
        <v>1582068.8</v>
      </c>
      <c r="M270" s="1118">
        <v>1</v>
      </c>
      <c r="N270" s="504">
        <f t="shared" si="604"/>
        <v>4</v>
      </c>
      <c r="O270" s="372"/>
      <c r="P270" s="229" t="str">
        <f t="shared" si="605"/>
        <v>Կ-1</v>
      </c>
      <c r="Q270" s="597">
        <f t="shared" si="606"/>
        <v>1.9</v>
      </c>
      <c r="R270" s="1176"/>
      <c r="S270" s="1176">
        <f t="shared" si="607"/>
        <v>1.9</v>
      </c>
      <c r="T270" s="1117">
        <v>66140</v>
      </c>
      <c r="U270" s="1117">
        <f t="shared" si="546"/>
        <v>125666</v>
      </c>
      <c r="V270" s="1114">
        <f t="shared" si="608"/>
        <v>0</v>
      </c>
      <c r="W270" s="1117">
        <f t="shared" si="609"/>
        <v>125666</v>
      </c>
      <c r="X270" s="1178">
        <f t="shared" si="610"/>
        <v>1633658</v>
      </c>
      <c r="Y270" s="1118">
        <v>1</v>
      </c>
      <c r="Z270" s="504">
        <f t="shared" si="611"/>
        <v>5</v>
      </c>
      <c r="AA270" s="372"/>
      <c r="AB270" s="229" t="str">
        <f t="shared" si="612"/>
        <v>Կ-1</v>
      </c>
      <c r="AC270" s="1176">
        <f t="shared" si="613"/>
        <v>1.9</v>
      </c>
      <c r="AD270" s="1176"/>
      <c r="AE270" s="1176">
        <f t="shared" si="614"/>
        <v>1.9</v>
      </c>
      <c r="AF270" s="1117">
        <v>66140</v>
      </c>
      <c r="AG270" s="1117">
        <f t="shared" si="547"/>
        <v>125666</v>
      </c>
      <c r="AH270" s="1114">
        <f t="shared" si="615"/>
        <v>0</v>
      </c>
      <c r="AI270" s="1117">
        <f t="shared" si="616"/>
        <v>125666</v>
      </c>
      <c r="AJ270" s="1178">
        <f t="shared" si="617"/>
        <v>1633658</v>
      </c>
      <c r="AK270" s="1118">
        <v>1</v>
      </c>
      <c r="AL270" s="371">
        <f t="shared" si="618"/>
        <v>6</v>
      </c>
      <c r="AM270" s="372"/>
      <c r="AN270" s="229" t="str">
        <f t="shared" si="619"/>
        <v>Կ-1</v>
      </c>
      <c r="AO270" s="1176">
        <f t="shared" si="620"/>
        <v>1.96</v>
      </c>
      <c r="AP270" s="1176"/>
      <c r="AQ270" s="1176">
        <f t="shared" si="621"/>
        <v>1.96</v>
      </c>
      <c r="AR270" s="1117">
        <v>66140</v>
      </c>
      <c r="AS270" s="1117">
        <f t="shared" si="548"/>
        <v>129634.4</v>
      </c>
      <c r="AT270" s="1114">
        <f t="shared" si="622"/>
        <v>0</v>
      </c>
      <c r="AU270" s="1117">
        <f t="shared" si="623"/>
        <v>129634.4</v>
      </c>
      <c r="AV270" s="1178">
        <f t="shared" si="624"/>
        <v>1685247.2</v>
      </c>
    </row>
    <row r="271" spans="1:48" ht="18" customHeight="1" thickBot="1">
      <c r="A271" s="1634">
        <v>229</v>
      </c>
      <c r="B271" s="1443" t="s">
        <v>2702</v>
      </c>
      <c r="C271" s="1420" t="s">
        <v>1808</v>
      </c>
      <c r="D271" s="1422">
        <v>1</v>
      </c>
      <c r="E271" s="1184">
        <v>1</v>
      </c>
      <c r="F271" s="1424" t="s">
        <v>97</v>
      </c>
      <c r="G271" s="659">
        <f t="shared" si="601"/>
        <v>1.73</v>
      </c>
      <c r="H271" s="1436">
        <v>66140</v>
      </c>
      <c r="I271" s="1437">
        <f t="shared" si="545"/>
        <v>114422.2</v>
      </c>
      <c r="J271" s="1446">
        <v>0</v>
      </c>
      <c r="K271" s="1117">
        <f t="shared" si="602"/>
        <v>114422.2</v>
      </c>
      <c r="L271" s="1178">
        <f t="shared" si="603"/>
        <v>1487488.5999999999</v>
      </c>
      <c r="M271" s="1118">
        <v>1</v>
      </c>
      <c r="N271" s="504">
        <f t="shared" si="604"/>
        <v>2</v>
      </c>
      <c r="O271" s="372"/>
      <c r="P271" s="229" t="str">
        <f t="shared" si="605"/>
        <v>Կ-1</v>
      </c>
      <c r="Q271" s="597">
        <f t="shared" si="606"/>
        <v>1.79</v>
      </c>
      <c r="R271" s="1176"/>
      <c r="S271" s="1176">
        <f t="shared" si="607"/>
        <v>1.79</v>
      </c>
      <c r="T271" s="1117">
        <v>66140</v>
      </c>
      <c r="U271" s="1117">
        <f t="shared" si="546"/>
        <v>118390.6</v>
      </c>
      <c r="V271" s="1114">
        <f t="shared" si="608"/>
        <v>0</v>
      </c>
      <c r="W271" s="1117">
        <f t="shared" si="609"/>
        <v>118390.6</v>
      </c>
      <c r="X271" s="1178">
        <f t="shared" si="610"/>
        <v>1539077.8</v>
      </c>
      <c r="Y271" s="1118">
        <v>1</v>
      </c>
      <c r="Z271" s="504">
        <f t="shared" si="611"/>
        <v>3</v>
      </c>
      <c r="AA271" s="372"/>
      <c r="AB271" s="229" t="str">
        <f t="shared" si="612"/>
        <v>Կ-1</v>
      </c>
      <c r="AC271" s="1176">
        <f t="shared" si="613"/>
        <v>1.84</v>
      </c>
      <c r="AD271" s="1176"/>
      <c r="AE271" s="1176">
        <f t="shared" si="614"/>
        <v>1.84</v>
      </c>
      <c r="AF271" s="1117">
        <v>66140</v>
      </c>
      <c r="AG271" s="1117">
        <f t="shared" si="547"/>
        <v>121697.60000000001</v>
      </c>
      <c r="AH271" s="1114">
        <f t="shared" si="615"/>
        <v>0</v>
      </c>
      <c r="AI271" s="1117">
        <f t="shared" si="616"/>
        <v>121697.60000000001</v>
      </c>
      <c r="AJ271" s="1178">
        <f t="shared" si="617"/>
        <v>1582068.8</v>
      </c>
      <c r="AK271" s="1118">
        <v>1</v>
      </c>
      <c r="AL271" s="371">
        <f t="shared" si="618"/>
        <v>4</v>
      </c>
      <c r="AM271" s="372"/>
      <c r="AN271" s="229" t="str">
        <f t="shared" si="619"/>
        <v>Կ-1</v>
      </c>
      <c r="AO271" s="1176">
        <f t="shared" si="620"/>
        <v>1.9</v>
      </c>
      <c r="AP271" s="1176"/>
      <c r="AQ271" s="1176">
        <f t="shared" si="621"/>
        <v>1.9</v>
      </c>
      <c r="AR271" s="1117">
        <v>66140</v>
      </c>
      <c r="AS271" s="1117">
        <f t="shared" si="548"/>
        <v>125666</v>
      </c>
      <c r="AT271" s="1114">
        <f t="shared" si="622"/>
        <v>0</v>
      </c>
      <c r="AU271" s="1117">
        <f t="shared" si="623"/>
        <v>125666</v>
      </c>
      <c r="AV271" s="1178">
        <f t="shared" si="624"/>
        <v>1633658</v>
      </c>
    </row>
    <row r="272" spans="1:48" ht="18" customHeight="1" thickBot="1">
      <c r="A272" s="1635">
        <v>230</v>
      </c>
      <c r="B272" s="1189" t="s">
        <v>2703</v>
      </c>
      <c r="C272" s="1420" t="s">
        <v>1808</v>
      </c>
      <c r="D272" s="1422">
        <v>1</v>
      </c>
      <c r="E272" s="1184">
        <v>1</v>
      </c>
      <c r="F272" s="1424" t="s">
        <v>97</v>
      </c>
      <c r="G272" s="659">
        <f t="shared" si="601"/>
        <v>1.73</v>
      </c>
      <c r="H272" s="1436">
        <v>66140</v>
      </c>
      <c r="I272" s="1437">
        <f t="shared" si="545"/>
        <v>114422.2</v>
      </c>
      <c r="J272" s="1446">
        <v>0</v>
      </c>
      <c r="K272" s="1117">
        <f t="shared" si="602"/>
        <v>114422.2</v>
      </c>
      <c r="L272" s="1178">
        <f t="shared" si="603"/>
        <v>1487488.5999999999</v>
      </c>
      <c r="M272" s="1118">
        <v>1</v>
      </c>
      <c r="N272" s="504">
        <f t="shared" si="604"/>
        <v>2</v>
      </c>
      <c r="O272" s="372"/>
      <c r="P272" s="229" t="str">
        <f t="shared" si="605"/>
        <v>Կ-1</v>
      </c>
      <c r="Q272" s="597">
        <f t="shared" si="606"/>
        <v>1.79</v>
      </c>
      <c r="R272" s="1176"/>
      <c r="S272" s="1176">
        <f t="shared" si="607"/>
        <v>1.79</v>
      </c>
      <c r="T272" s="1117">
        <v>66140</v>
      </c>
      <c r="U272" s="1117">
        <f t="shared" si="546"/>
        <v>118390.6</v>
      </c>
      <c r="V272" s="1114">
        <f t="shared" si="608"/>
        <v>0</v>
      </c>
      <c r="W272" s="1117">
        <f t="shared" si="609"/>
        <v>118390.6</v>
      </c>
      <c r="X272" s="1178">
        <f t="shared" si="610"/>
        <v>1539077.8</v>
      </c>
      <c r="Y272" s="1118">
        <v>1</v>
      </c>
      <c r="Z272" s="504">
        <f t="shared" si="611"/>
        <v>3</v>
      </c>
      <c r="AA272" s="372"/>
      <c r="AB272" s="229" t="str">
        <f t="shared" si="612"/>
        <v>Կ-1</v>
      </c>
      <c r="AC272" s="1176">
        <f t="shared" si="613"/>
        <v>1.84</v>
      </c>
      <c r="AD272" s="1176"/>
      <c r="AE272" s="1176">
        <f t="shared" si="614"/>
        <v>1.84</v>
      </c>
      <c r="AF272" s="1117">
        <v>66140</v>
      </c>
      <c r="AG272" s="1117">
        <f t="shared" si="547"/>
        <v>121697.60000000001</v>
      </c>
      <c r="AH272" s="1114">
        <f t="shared" si="615"/>
        <v>0</v>
      </c>
      <c r="AI272" s="1117">
        <f t="shared" si="616"/>
        <v>121697.60000000001</v>
      </c>
      <c r="AJ272" s="1178">
        <f t="shared" si="617"/>
        <v>1582068.8</v>
      </c>
      <c r="AK272" s="1118">
        <v>1</v>
      </c>
      <c r="AL272" s="371">
        <f t="shared" si="618"/>
        <v>4</v>
      </c>
      <c r="AM272" s="372"/>
      <c r="AN272" s="229" t="str">
        <f t="shared" si="619"/>
        <v>Կ-1</v>
      </c>
      <c r="AO272" s="1176">
        <f t="shared" si="620"/>
        <v>1.9</v>
      </c>
      <c r="AP272" s="1176"/>
      <c r="AQ272" s="1176">
        <f t="shared" si="621"/>
        <v>1.9</v>
      </c>
      <c r="AR272" s="1117">
        <v>66140</v>
      </c>
      <c r="AS272" s="1117">
        <f t="shared" si="548"/>
        <v>125666</v>
      </c>
      <c r="AT272" s="1114">
        <f t="shared" si="622"/>
        <v>0</v>
      </c>
      <c r="AU272" s="1117">
        <f t="shared" si="623"/>
        <v>125666</v>
      </c>
      <c r="AV272" s="1178">
        <f t="shared" si="624"/>
        <v>1633658</v>
      </c>
    </row>
    <row r="273" spans="1:48" ht="17.25" thickBot="1">
      <c r="A273" s="1634">
        <v>231</v>
      </c>
      <c r="B273" s="1189" t="s">
        <v>89</v>
      </c>
      <c r="C273" s="1420" t="s">
        <v>1808</v>
      </c>
      <c r="D273" s="1422">
        <v>1</v>
      </c>
      <c r="E273" s="1184">
        <v>6</v>
      </c>
      <c r="F273" s="1424" t="s">
        <v>97</v>
      </c>
      <c r="G273" s="659">
        <f t="shared" si="601"/>
        <v>1.96</v>
      </c>
      <c r="H273" s="1436">
        <v>66140</v>
      </c>
      <c r="I273" s="1437">
        <f>+H273*G273</f>
        <v>129634.4</v>
      </c>
      <c r="J273" s="1446">
        <v>0</v>
      </c>
      <c r="K273" s="1117">
        <f t="shared" si="602"/>
        <v>129634.4</v>
      </c>
      <c r="L273" s="1178">
        <f t="shared" si="603"/>
        <v>1685247.2</v>
      </c>
      <c r="M273" s="1118">
        <v>1</v>
      </c>
      <c r="N273" s="504">
        <f t="shared" si="604"/>
        <v>7</v>
      </c>
      <c r="O273" s="372"/>
      <c r="P273" s="229" t="str">
        <f t="shared" si="605"/>
        <v>Կ-1</v>
      </c>
      <c r="Q273" s="597">
        <f t="shared" si="606"/>
        <v>1.96</v>
      </c>
      <c r="R273" s="1176"/>
      <c r="S273" s="1176">
        <f t="shared" si="607"/>
        <v>1.96</v>
      </c>
      <c r="T273" s="1117">
        <v>66140</v>
      </c>
      <c r="U273" s="1117">
        <f>+T273*S273</f>
        <v>129634.4</v>
      </c>
      <c r="V273" s="1114">
        <f t="shared" si="608"/>
        <v>0</v>
      </c>
      <c r="W273" s="1117">
        <f t="shared" si="609"/>
        <v>129634.4</v>
      </c>
      <c r="X273" s="1178">
        <f t="shared" si="610"/>
        <v>1685247.2</v>
      </c>
      <c r="Y273" s="1118">
        <v>1</v>
      </c>
      <c r="Z273" s="504">
        <f t="shared" si="611"/>
        <v>8</v>
      </c>
      <c r="AA273" s="372"/>
      <c r="AB273" s="229" t="str">
        <f t="shared" si="612"/>
        <v>Կ-1</v>
      </c>
      <c r="AC273" s="1176">
        <f t="shared" si="613"/>
        <v>2.02</v>
      </c>
      <c r="AD273" s="1176"/>
      <c r="AE273" s="1176">
        <f t="shared" si="614"/>
        <v>2.02</v>
      </c>
      <c r="AF273" s="1117">
        <v>66140</v>
      </c>
      <c r="AG273" s="1117">
        <f>+AF273*AE273</f>
        <v>133602.79999999999</v>
      </c>
      <c r="AH273" s="1114">
        <f t="shared" si="615"/>
        <v>0</v>
      </c>
      <c r="AI273" s="1117">
        <f t="shared" si="616"/>
        <v>133602.79999999999</v>
      </c>
      <c r="AJ273" s="1178">
        <f t="shared" si="617"/>
        <v>1736836.4</v>
      </c>
      <c r="AK273" s="1118">
        <v>1</v>
      </c>
      <c r="AL273" s="371">
        <f t="shared" si="618"/>
        <v>9</v>
      </c>
      <c r="AM273" s="372"/>
      <c r="AN273" s="229" t="str">
        <f t="shared" si="619"/>
        <v>Կ-1</v>
      </c>
      <c r="AO273" s="1176">
        <f t="shared" si="620"/>
        <v>2.02</v>
      </c>
      <c r="AP273" s="1176"/>
      <c r="AQ273" s="1176">
        <f t="shared" si="621"/>
        <v>2.02</v>
      </c>
      <c r="AR273" s="1117">
        <v>66140</v>
      </c>
      <c r="AS273" s="1117">
        <f>+AR273*AQ273</f>
        <v>133602.79999999999</v>
      </c>
      <c r="AT273" s="1114">
        <f t="shared" si="622"/>
        <v>0</v>
      </c>
      <c r="AU273" s="1117">
        <f t="shared" si="623"/>
        <v>133602.79999999999</v>
      </c>
      <c r="AV273" s="1178">
        <f t="shared" si="624"/>
        <v>1736836.4</v>
      </c>
    </row>
    <row r="274" spans="1:48" ht="17.25" thickBot="1">
      <c r="A274" s="1635">
        <v>232</v>
      </c>
      <c r="B274" s="1189" t="s">
        <v>89</v>
      </c>
      <c r="C274" s="1420" t="s">
        <v>1808</v>
      </c>
      <c r="D274" s="1422">
        <v>1</v>
      </c>
      <c r="E274" s="1184">
        <v>6</v>
      </c>
      <c r="F274" s="1424" t="s">
        <v>97</v>
      </c>
      <c r="G274" s="659">
        <f t="shared" ref="G274:G298" si="625">IF(D274&lt;1,0,IF(F274="Բ-1",IF(E274=0,6.94,IF(E274=1,7.17,IF(E274=2,7.41,IF(E274=3,7.66,IF(OR(E274=5,E274=4),7.92,IF(OR(E274=6,E274=7),8.18,IF(OR(E274=8,E274=9),8.46,IF(OR(E274=10,E274=11,E274=12),8.74,IF(OR(E274=13,E274=14,E274=15),9.03,IF(OR(E274=16,E274=17,E274=18),9.33,9.65)))))))))),IF(F274="Բ-2", IF(E274=0,5.71,IF(E274=1,5.89,IF(E274=2,6.09,IF(E274=3,6.29,IF(OR(E274=5,E274=4),6.5,IF(OR(E274=6,E274=7),6.72,IF(OR(E274=8,E274=9),6.94,IF(OR(E274=10,E274=11,E274=12),7.17,IF(OR(E274=13,E274=14,E274=15),7.41,IF(OR(E274=16,E274=17,E274=18),7.65,7.91)))))))))), IF(F274="Գ-1", IF(E274=0,4.7,IF(E274=1,4.86,IF(E274=2,5.01,IF(E274=3,5.18,IF(OR(E274=5,E274=4),5.35,IF(OR(E274=6,E274=7),5.52,IF(OR(E274=8,E274=9),5.71,IF(OR(E274=10,E274=11,E274=12),5.89,IF(OR(E274=13,E274=14,E274=15),6.09,IF(OR(E274=16,E274=17,E274=18),6.29,6.49)))))))))), IF(F274="Գ-2", IF(E274=0,3.88,IF(E274=1,4.01,IF(E274=2,4.14,IF(E274=3,4.27,IF(OR(E274=5,E274=4),4.41,IF(OR(E274=6,E274=7),4.55,IF(OR(E274=8,E274=9),4.7,IF(OR(E274=10,E274=11,E274=12),4.85,IF(OR(E274=13,E274=14,E274=15),5.01,IF(OR(E274=16,E274=17,E274=18),5.17,5.34)))))))))), IF(F274="Գ-3", IF(E274=0,3.21,IF(E274=1,3.31,IF(E274=2,3.42,IF(E274=3,3.53,IF(OR(E274=5,E274=4),3.64,IF(OR(E274=6,E274=7),3.76,IF(OR(E274=8,E274=9),3.88,IF(OR(E274=10,E274=11,E274=12),4.01,IF(OR(E274=13,E274=14,E274=15),4.13,IF(OR(E274=16,E274=17,E274=18),4.27,4.4)))))))))), IF(F274="Ա-1", IF(E274=0,2.66,IF(E274=1,2.75,IF(E274=2,2.83,IF(E274=3,2.92,IF(OR(E274=5,E274=4),3.02,IF(OR(E274=6,E274=7),3.11,IF(OR(E274=8,E274=9),3.21,IF(OR(E274=10,E274=11,E274=12),3.31,IF(OR(E274=13,E274=14,E274=15),3.42,IF(OR(E274=16,E274=17,E274=18),3.53,3.64)))))))))), IF(F274="Ա-2", IF(E274=0,2.28,IF(E274=1,2.35,IF(E274=2,2.43,IF(E274=3,2.5,IF(OR(E274=5,E274=4),2.58,IF(OR(E274=6,E274=7),2.66,IF(OR(E274=8,E274=9),2.75,IF(OR(E274=10,E274=11,E274=12),2.83,IF(OR(E274=13,E274=14,E274=15),2.92,IF(OR(E274=16,E274=17,E274=18),3.01,3.11)))))))))),IF(F274="Ա-3", IF(E274=0,1.96,IF(E274=1,2.02,IF(E274=2,2.08,IF(E274=3,2.15,IF(OR(E274=5,E274=4),2.21,IF(OR(E274=6,E274=7),2.28,IF(OR(E274=8,E274=9),2.35,IF(OR(E274=10,E274=11,E274=12),2.42,IF(OR(E274=13,E274=14,E274=15),2.5,IF(OR(E274=16,E274=17,E274=18),2.58,2.66)))))))))), IF(F274="Կ-1", IF(E274=0,1.68,IF(E274=1,1.73,IF(E274=2,1.79,IF(E274=3,1.84,IF(OR(E274=5,E274=4),1.9,IF(OR(E274=6,E274=7),1.96,IF(OR(E274=8,E274=9),2.02,IF(OR(E274=10,E274=11,E274=12),2.08,IF(OR(E274=13,E274=14,E274=15),2.14,IF(OR(E274=16,E274=17,E274=18),2.21,2.28)))))))))), IF(F274="Կ-2", IF(E274=0,1.45,IF(E274=1,1.49,IF(E274=2,1.54,IF(E274=3,1.59,IF(OR(E274=5,E274=4),1.63,IF(OR(E274=6,E274=7),1.68,IF(OR(E274=8,E274=9),1.73,IF(OR(E274=10,E274=11,E274=12),1.79,IF(OR(E274=13,E274=14,E274=15),1.84,IF(OR(E274=16,E274=17,E274=18),1.9,1.95)))))))))),IF(F274="Կ-3", IF(E274=0,1.25,IF(E274=1,1.29,IF(E274=2,1.33,IF(E274=3,1.37,IF(OR(E274=5,E274=4),1.41,IF(OR(E274=6,E274=7),1.45,IF(OR(E274=8,E274=9),1.49,IF(OR(E274=10,E274=11,E274=12),1.54,IF(OR(E274=13,E274=14,E274=15),1.58,IF(OR(E274=16,E274=17,E274=18),1.63,1.68)))))))))), "Error"))))))))))))</f>
        <v>1.96</v>
      </c>
      <c r="H274" s="1436">
        <v>66140</v>
      </c>
      <c r="I274" s="1437">
        <f t="shared" ref="I274:I297" si="626">+H274*G274</f>
        <v>129634.4</v>
      </c>
      <c r="J274" s="1446">
        <v>0</v>
      </c>
      <c r="K274" s="1117">
        <f t="shared" ref="K274:K298" si="627">+J274+I274</f>
        <v>129634.4</v>
      </c>
      <c r="L274" s="1178">
        <f t="shared" ref="L274:L298" si="628">+K274*13</f>
        <v>1685247.2</v>
      </c>
      <c r="M274" s="1118">
        <v>1</v>
      </c>
      <c r="N274" s="504">
        <f t="shared" ref="N274:N298" si="629">+E274+1</f>
        <v>7</v>
      </c>
      <c r="O274" s="372"/>
      <c r="P274" s="229" t="str">
        <f t="shared" ref="P274:P298" si="630">+F274</f>
        <v>Կ-1</v>
      </c>
      <c r="Q274" s="597">
        <f t="shared" ref="Q274:Q298" si="631">IF(M274&lt;1,0,IF(P274="Բ-1",IF(N274=0,6.94,IF(N274=1,7.17,IF(N274=2,7.41,IF(N274=3,7.66,IF(OR(N274=5,N274=4),7.92,IF(OR(N274=6,N274=7),8.18,IF(OR(N274=8,N274=9),8.46,IF(OR(N274=10,N274=11,N274=12),8.74,IF(OR(N274=13,N274=14,N274=15),9.03,IF(OR(N274=16,N274=17,N274=18),9.33,9.65)))))))))),IF(P274="Բ-2", IF(N274=0,5.71,IF(N274=1,5.89,IF(N274=2,6.09,IF(N274=3,6.29,IF(OR(N274=5,N274=4),6.5,IF(OR(N274=6,N274=7),6.72,IF(OR(N274=8,N274=9),6.94,IF(OR(N274=10,N274=11,N274=12),7.17,IF(OR(N274=13,N274=14,N274=15),7.41,IF(OR(N274=16,N274=17,N274=18),7.65,7.91)))))))))), IF(P274="Գ-1", IF(N274=0,4.7,IF(N274=1,4.86,IF(N274=2,5.01,IF(N274=3,5.18,IF(OR(N274=5,N274=4),5.35,IF(OR(N274=6,N274=7),5.52,IF(OR(N274=8,N274=9),5.71,IF(OR(N274=10,N274=11,N274=12),5.89,IF(OR(N274=13,N274=14,N274=15),6.09,IF(OR(N274=16,N274=17,N274=18),6.29,6.49)))))))))), IF(P274="Գ-2", IF(N274=0,3.88,IF(N274=1,4.01,IF(N274=2,4.14,IF(N274=3,4.27,IF(OR(N274=5,N274=4),4.41,IF(OR(N274=6,N274=7),4.55,IF(OR(N274=8,N274=9),4.7,IF(OR(N274=10,N274=11,N274=12),4.85,IF(OR(N274=13,N274=14,N274=15),5.01,IF(OR(N274=16,N274=17,N274=18),5.17,5.34)))))))))), IF(P274="Գ-3", IF(N274=0,3.21,IF(N274=1,3.31,IF(N274=2,3.42,IF(N274=3,3.53,IF(OR(N274=5,N274=4),3.64,IF(OR(N274=6,N274=7),3.76,IF(OR(N274=8,N274=9),3.88,IF(OR(N274=10,N274=11,N274=12),4.01,IF(OR(N274=13,N274=14,N274=15),4.13,IF(OR(N274=16,N274=17,N274=18),4.27,4.4)))))))))), IF(P274="Ա-1", IF(N274=0,2.66,IF(N274=1,2.75,IF(N274=2,2.83,IF(N274=3,2.92,IF(OR(N274=5,N274=4),3.02,IF(OR(N274=6,N274=7),3.11,IF(OR(N274=8,N274=9),3.21,IF(OR(N274=10,N274=11,N274=12),3.31,IF(OR(N274=13,N274=14,N274=15),3.42,IF(OR(N274=16,N274=17,N274=18),3.53,3.64)))))))))), IF(P274="Ա-2", IF(N274=0,2.28,IF(N274=1,2.35,IF(N274=2,2.43,IF(N274=3,2.5,IF(OR(N274=5,N274=4),2.58,IF(OR(N274=6,N274=7),2.66,IF(OR(N274=8,N274=9),2.75,IF(OR(N274=10,N274=11,N274=12),2.83,IF(OR(N274=13,N274=14,N274=15),2.92,IF(OR(N274=16,N274=17,N274=18),3.01,3.11)))))))))),IF(P274="Ա-3", IF(N274=0,1.96,IF(N274=1,2.02,IF(N274=2,2.08,IF(N274=3,2.15,IF(OR(N274=5,N274=4),2.21,IF(OR(N274=6,N274=7),2.28,IF(OR(N274=8,N274=9),2.35,IF(OR(N274=10,N274=11,N274=12),2.42,IF(OR(N274=13,N274=14,N274=15),2.5,IF(OR(N274=16,N274=17,N274=18),2.58,2.66)))))))))), IF(P274="Կ-1", IF(N274=0,1.68,IF(N274=1,1.73,IF(N274=2,1.79,IF(N274=3,1.84,IF(OR(N274=5,N274=4),1.9,IF(OR(N274=6,N274=7),1.96,IF(OR(N274=8,N274=9),2.02,IF(OR(N274=10,N274=11,N274=12),2.08,IF(OR(N274=13,N274=14,N274=15),2.14,IF(OR(N274=16,N274=17,N274=18),2.21,2.28)))))))))), IF(P274="Կ-2", IF(N274=0,1.45,IF(N274=1,1.49,IF(N274=2,1.54,IF(N274=3,1.59,IF(OR(N274=5,N274=4),1.63,IF(OR(N274=6,N274=7),1.68,IF(OR(N274=8,N274=9),1.73,IF(OR(N274=10,N274=11,N274=12),1.79,IF(OR(N274=13,N274=14,N274=15),1.84,IF(OR(N274=16,N274=17,N274=18),1.9,1.95)))))))))),IF(P274="Կ-3", IF(N274=0,1.25,IF(N274=1,1.29,IF(N274=2,1.33,IF(N274=3,1.37,IF(OR(N274=5,N274=4),1.41,IF(OR(N274=6,N274=7),1.45,IF(OR(N274=8,N274=9),1.49,IF(OR(N274=10,N274=11,N274=12),1.54,IF(OR(N274=13,N274=14,N274=15),1.58,IF(OR(N274=16,N274=17,N274=18),1.63,1.68)))))))))), "Error"))))))))))))</f>
        <v>1.96</v>
      </c>
      <c r="R274" s="1176"/>
      <c r="S274" s="1176">
        <f t="shared" ref="S274:S298" si="632">+Q274+Q274*R274</f>
        <v>1.96</v>
      </c>
      <c r="T274" s="1117">
        <v>66140</v>
      </c>
      <c r="U274" s="1117">
        <f t="shared" ref="U274:U297" si="633">+T274*S274</f>
        <v>129634.4</v>
      </c>
      <c r="V274" s="1114">
        <f t="shared" ref="V274:V298" si="634">+J274</f>
        <v>0</v>
      </c>
      <c r="W274" s="1117">
        <f t="shared" ref="W274:W298" si="635">+V274+U274</f>
        <v>129634.4</v>
      </c>
      <c r="X274" s="1178">
        <f t="shared" ref="X274:X298" si="636">+W274*13</f>
        <v>1685247.2</v>
      </c>
      <c r="Y274" s="1118">
        <v>1</v>
      </c>
      <c r="Z274" s="504">
        <f t="shared" ref="Z274:Z298" si="637">+N274+1</f>
        <v>8</v>
      </c>
      <c r="AA274" s="372"/>
      <c r="AB274" s="229" t="str">
        <f t="shared" ref="AB274:AB298" si="638">+P274</f>
        <v>Կ-1</v>
      </c>
      <c r="AC274" s="1176">
        <f t="shared" ref="AC274:AC298" si="639">IF(Y274&lt;1,0,IF(AB274="Բ-1",IF(Z274=0,6.94,IF(Z274=1,7.17,IF(Z274=2,7.41,IF(Z274=3,7.66,IF(OR(Z274=5,Z274=4),7.92,IF(OR(Z274=6,Z274=7),8.18,IF(OR(Z274=8,Z274=9),8.46,IF(OR(Z274=10,Z274=11,Z274=12),8.74,IF(OR(Z274=13,Z274=14,Z274=15),9.03,IF(OR(Z274=16,Z274=17,Z274=18),9.33,9.65)))))))))),IF(AB274="Բ-2", IF(Z274=0,5.71,IF(Z274=1,5.89,IF(Z274=2,6.09,IF(Z274=3,6.29,IF(OR(Z274=5,Z274=4),6.5,IF(OR(Z274=6,Z274=7),6.72,IF(OR(Z274=8,Z274=9),6.94,IF(OR(Z274=10,Z274=11,Z274=12),7.17,IF(OR(Z274=13,Z274=14,Z274=15),7.41,IF(OR(Z274=16,Z274=17,Z274=18),7.65,7.91)))))))))), IF(AB274="Գ-1", IF(Z274=0,4.7,IF(Z274=1,4.86,IF(Z274=2,5.01,IF(Z274=3,5.18,IF(OR(Z274=5,Z274=4),5.35,IF(OR(Z274=6,Z274=7),5.52,IF(OR(Z274=8,Z274=9),5.71,IF(OR(Z274=10,Z274=11,Z274=12),5.89,IF(OR(Z274=13,Z274=14,Z274=15),6.09,IF(OR(Z274=16,Z274=17,Z274=18),6.29,6.49)))))))))), IF(AB274="Գ-2", IF(Z274=0,3.88,IF(Z274=1,4.01,IF(Z274=2,4.14,IF(Z274=3,4.27,IF(OR(Z274=5,Z274=4),4.41,IF(OR(Z274=6,Z274=7),4.55,IF(OR(Z274=8,Z274=9),4.7,IF(OR(Z274=10,Z274=11,Z274=12),4.85,IF(OR(Z274=13,Z274=14,Z274=15),5.01,IF(OR(Z274=16,Z274=17,Z274=18),5.17,5.34)))))))))), IF(AB274="Գ-3", IF(Z274=0,3.21,IF(Z274=1,3.31,IF(Z274=2,3.42,IF(Z274=3,3.53,IF(OR(Z274=5,Z274=4),3.64,IF(OR(Z274=6,Z274=7),3.76,IF(OR(Z274=8,Z274=9),3.88,IF(OR(Z274=10,Z274=11,Z274=12),4.01,IF(OR(Z274=13,Z274=14,Z274=15),4.13,IF(OR(Z274=16,Z274=17,Z274=18),4.27,4.4)))))))))), IF(AB274="Ա-1", IF(Z274=0,2.66,IF(Z274=1,2.75,IF(Z274=2,2.83,IF(Z274=3,2.92,IF(OR(Z274=5,Z274=4),3.02,IF(OR(Z274=6,Z274=7),3.11,IF(OR(Z274=8,Z274=9),3.21,IF(OR(Z274=10,Z274=11,Z274=12),3.31,IF(OR(Z274=13,Z274=14,Z274=15),3.42,IF(OR(Z274=16,Z274=17,Z274=18),3.53,3.64)))))))))), IF(AB274="Ա-2", IF(Z274=0,2.28,IF(Z274=1,2.35,IF(Z274=2,2.43,IF(Z274=3,2.5,IF(OR(Z274=5,Z274=4),2.58,IF(OR(Z274=6,Z274=7),2.66,IF(OR(Z274=8,Z274=9),2.75,IF(OR(Z274=10,Z274=11,Z274=12),2.83,IF(OR(Z274=13,Z274=14,Z274=15),2.92,IF(OR(Z274=16,Z274=17,Z274=18),3.01,3.11)))))))))),IF(AB274="Ա-3", IF(Z274=0,1.96,IF(Z274=1,2.02,IF(Z274=2,2.08,IF(Z274=3,2.15,IF(OR(Z274=5,Z274=4),2.21,IF(OR(Z274=6,Z274=7),2.28,IF(OR(Z274=8,Z274=9),2.35,IF(OR(Z274=10,Z274=11,Z274=12),2.42,IF(OR(Z274=13,Z274=14,Z274=15),2.5,IF(OR(Z274=16,Z274=17,Z274=18),2.58,2.66)))))))))), IF(AB274="Կ-1", IF(Z274=0,1.68,IF(Z274=1,1.73,IF(Z274=2,1.79,IF(Z274=3,1.84,IF(OR(Z274=5,Z274=4),1.9,IF(OR(Z274=6,Z274=7),1.96,IF(OR(Z274=8,Z274=9),2.02,IF(OR(Z274=10,Z274=11,Z274=12),2.08,IF(OR(Z274=13,Z274=14,Z274=15),2.14,IF(OR(Z274=16,Z274=17,Z274=18),2.21,2.28)))))))))), IF(AB274="Կ-2", IF(Z274=0,1.45,IF(Z274=1,1.49,IF(Z274=2,1.54,IF(Z274=3,1.59,IF(OR(Z274=5,Z274=4),1.63,IF(OR(Z274=6,Z274=7),1.68,IF(OR(Z274=8,Z274=9),1.73,IF(OR(Z274=10,Z274=11,Z274=12),1.79,IF(OR(Z274=13,Z274=14,Z274=15),1.84,IF(OR(Z274=16,Z274=17,Z274=18),1.9,1.95)))))))))),IF(AB274="Կ-3", IF(Z274=0,1.25,IF(Z274=1,1.29,IF(Z274=2,1.33,IF(Z274=3,1.37,IF(OR(Z274=5,Z274=4),1.41,IF(OR(Z274=6,Z274=7),1.45,IF(OR(Z274=8,Z274=9),1.49,IF(OR(Z274=10,Z274=11,Z274=12),1.54,IF(OR(Z274=13,Z274=14,Z274=15),1.58,IF(OR(Z274=16,Z274=17,Z274=18),1.63,1.68)))))))))), "Error"))))))))))))</f>
        <v>2.02</v>
      </c>
      <c r="AD274" s="1176"/>
      <c r="AE274" s="1176">
        <f t="shared" ref="AE274:AE298" si="640">+AC274+AC274*AD274</f>
        <v>2.02</v>
      </c>
      <c r="AF274" s="1117">
        <v>66140</v>
      </c>
      <c r="AG274" s="1117">
        <f t="shared" ref="AG274:AG297" si="641">+AF274*AE274</f>
        <v>133602.79999999999</v>
      </c>
      <c r="AH274" s="1114">
        <f t="shared" ref="AH274:AH298" si="642">+V274</f>
        <v>0</v>
      </c>
      <c r="AI274" s="1117">
        <f t="shared" ref="AI274:AI298" si="643">+AH274+AG274</f>
        <v>133602.79999999999</v>
      </c>
      <c r="AJ274" s="1178">
        <f t="shared" ref="AJ274:AJ298" si="644">+AI274*13</f>
        <v>1736836.4</v>
      </c>
      <c r="AK274" s="1118">
        <v>1</v>
      </c>
      <c r="AL274" s="371">
        <f t="shared" ref="AL274:AL298" si="645">+Z274+1</f>
        <v>9</v>
      </c>
      <c r="AM274" s="372"/>
      <c r="AN274" s="229" t="str">
        <f t="shared" ref="AN274:AN298" si="646">+AB274</f>
        <v>Կ-1</v>
      </c>
      <c r="AO274" s="1176">
        <f t="shared" ref="AO274:AO298" si="647">IF(AK274&lt;1,0,IF(AN274="Բ-1",IF(AL274=0,6.94,IF(AL274=1,7.17,IF(AL274=2,7.41,IF(AL274=3,7.66,IF(OR(AL274=5,AL274=4),7.92,IF(OR(AL274=6,AL274=7),8.18,IF(OR(AL274=8,AL274=9),8.46,IF(OR(AL274=10,AL274=11,AL274=12),8.74,IF(OR(AL274=13,AL274=14,AL274=15),9.03,IF(OR(AL274=16,AL274=17,AL274=18),9.33,9.65)))))))))),IF(AN274="Բ-2", IF(AL274=0,5.71,IF(AL274=1,5.89,IF(AL274=2,6.09,IF(AL274=3,6.29,IF(OR(AL274=5,AL274=4),6.5,IF(OR(AL274=6,AL274=7),6.72,IF(OR(AL274=8,AL274=9),6.94,IF(OR(AL274=10,AL274=11,AL274=12),7.17,IF(OR(AL274=13,AL274=14,AL274=15),7.41,IF(OR(AL274=16,AL274=17,AL274=18),7.65,7.91)))))))))), IF(AN274="Գ-1", IF(AL274=0,4.7,IF(AL274=1,4.86,IF(AL274=2,5.01,IF(AL274=3,5.18,IF(OR(AL274=5,AL274=4),5.35,IF(OR(AL274=6,AL274=7),5.52,IF(OR(AL274=8,AL274=9),5.71,IF(OR(AL274=10,AL274=11,AL274=12),5.89,IF(OR(AL274=13,AL274=14,AL274=15),6.09,IF(OR(AL274=16,AL274=17,AL274=18),6.29,6.49)))))))))), IF(AN274="Գ-2", IF(AL274=0,3.88,IF(AL274=1,4.01,IF(AL274=2,4.14,IF(AL274=3,4.27,IF(OR(AL274=5,AL274=4),4.41,IF(OR(AL274=6,AL274=7),4.55,IF(OR(AL274=8,AL274=9),4.7,IF(OR(AL274=10,AL274=11,AL274=12),4.85,IF(OR(AL274=13,AL274=14,AL274=15),5.01,IF(OR(AL274=16,AL274=17,AL274=18),5.17,5.34)))))))))), IF(AN274="Գ-3", IF(AL274=0,3.21,IF(AL274=1,3.31,IF(AL274=2,3.42,IF(AL274=3,3.53,IF(OR(AL274=5,AL274=4),3.64,IF(OR(AL274=6,AL274=7),3.76,IF(OR(AL274=8,AL274=9),3.88,IF(OR(AL274=10,AL274=11,AL274=12),4.01,IF(OR(AL274=13,AL274=14,AL274=15),4.13,IF(OR(AL274=16,AL274=17,AL274=18),4.27,4.4)))))))))), IF(AN274="Ա-1", IF(AL274=0,2.66,IF(AL274=1,2.75,IF(AL274=2,2.83,IF(AL274=3,2.92,IF(OR(AL274=5,AL274=4),3.02,IF(OR(AL274=6,AL274=7),3.11,IF(OR(AL274=8,AL274=9),3.21,IF(OR(AL274=10,AL274=11,AL274=12),3.31,IF(OR(AL274=13,AL274=14,AL274=15),3.42,IF(OR(AL274=16,AL274=17,AL274=18),3.53,3.64)))))))))), IF(AN274="Ա-2", IF(AL274=0,2.28,IF(AL274=1,2.35,IF(AL274=2,2.43,IF(AL274=3,2.5,IF(OR(AL274=5,AL274=4),2.58,IF(OR(AL274=6,AL274=7),2.66,IF(OR(AL274=8,AL274=9),2.75,IF(OR(AL274=10,AL274=11,AL274=12),2.83,IF(OR(AL274=13,AL274=14,AL274=15),2.92,IF(OR(AL274=16,AL274=17,AL274=18),3.01,3.11)))))))))),IF(AN274="Ա-3", IF(AL274=0,1.96,IF(AL274=1,2.02,IF(AL274=2,2.08,IF(AL274=3,2.15,IF(OR(AL274=5,AL274=4),2.21,IF(OR(AL274=6,AL274=7),2.28,IF(OR(AL274=8,AL274=9),2.35,IF(OR(AL274=10,AL274=11,AL274=12),2.42,IF(OR(AL274=13,AL274=14,AL274=15),2.5,IF(OR(AL274=16,AL274=17,AL274=18),2.58,2.66)))))))))), IF(AN274="Կ-1", IF(AL274=0,1.68,IF(AL274=1,1.73,IF(AL274=2,1.79,IF(AL274=3,1.84,IF(OR(AL274=5,AL274=4),1.9,IF(OR(AL274=6,AL274=7),1.96,IF(OR(AL274=8,AL274=9),2.02,IF(OR(AL274=10,AL274=11,AL274=12),2.08,IF(OR(AL274=13,AL274=14,AL274=15),2.14,IF(OR(AL274=16,AL274=17,AL274=18),2.21,2.28)))))))))), IF(AN274="Կ-2", IF(AL274=0,1.45,IF(AL274=1,1.49,IF(AL274=2,1.54,IF(AL274=3,1.59,IF(OR(AL274=5,AL274=4),1.63,IF(OR(AL274=6,AL274=7),1.68,IF(OR(AL274=8,AL274=9),1.73,IF(OR(AL274=10,AL274=11,AL274=12),1.79,IF(OR(AL274=13,AL274=14,AL274=15),1.84,IF(OR(AL274=16,AL274=17,AL274=18),1.9,1.95)))))))))),IF(AN274="Կ-3", IF(AL274=0,1.25,IF(AL274=1,1.29,IF(AL274=2,1.33,IF(AL274=3,1.37,IF(OR(AL274=5,AL274=4),1.41,IF(OR(AL274=6,AL274=7),1.45,IF(OR(AL274=8,AL274=9),1.49,IF(OR(AL274=10,AL274=11,AL274=12),1.54,IF(OR(AL274=13,AL274=14,AL274=15),1.58,IF(OR(AL274=16,AL274=17,AL274=18),1.63,1.68)))))))))), "Error"))))))))))))</f>
        <v>2.02</v>
      </c>
      <c r="AP274" s="1176"/>
      <c r="AQ274" s="1176">
        <f t="shared" ref="AQ274:AQ298" si="648">+AO274+AO274*AP274</f>
        <v>2.02</v>
      </c>
      <c r="AR274" s="1117">
        <v>66140</v>
      </c>
      <c r="AS274" s="1117">
        <f t="shared" ref="AS274:AS297" si="649">+AR274*AQ274</f>
        <v>133602.79999999999</v>
      </c>
      <c r="AT274" s="1114">
        <f t="shared" ref="AT274:AT298" si="650">+AH274</f>
        <v>0</v>
      </c>
      <c r="AU274" s="1117">
        <f t="shared" ref="AU274:AU298" si="651">+AT274+AS274</f>
        <v>133602.79999999999</v>
      </c>
      <c r="AV274" s="1178">
        <f t="shared" ref="AV274:AV298" si="652">+AU274*13</f>
        <v>1736836.4</v>
      </c>
    </row>
    <row r="275" spans="1:48" ht="17.25" thickBot="1">
      <c r="A275" s="1634">
        <v>233</v>
      </c>
      <c r="B275" s="1189" t="s">
        <v>89</v>
      </c>
      <c r="C275" s="1420" t="s">
        <v>1808</v>
      </c>
      <c r="D275" s="1422">
        <v>1</v>
      </c>
      <c r="E275" s="1184">
        <v>6</v>
      </c>
      <c r="F275" s="1424" t="s">
        <v>97</v>
      </c>
      <c r="G275" s="659">
        <f t="shared" si="625"/>
        <v>1.96</v>
      </c>
      <c r="H275" s="1436">
        <v>66140</v>
      </c>
      <c r="I275" s="1437">
        <f t="shared" si="626"/>
        <v>129634.4</v>
      </c>
      <c r="J275" s="1446">
        <v>0</v>
      </c>
      <c r="K275" s="1117">
        <f t="shared" si="627"/>
        <v>129634.4</v>
      </c>
      <c r="L275" s="1178">
        <f t="shared" si="628"/>
        <v>1685247.2</v>
      </c>
      <c r="M275" s="1118">
        <v>1</v>
      </c>
      <c r="N275" s="504">
        <f t="shared" si="629"/>
        <v>7</v>
      </c>
      <c r="O275" s="372"/>
      <c r="P275" s="229" t="str">
        <f t="shared" si="630"/>
        <v>Կ-1</v>
      </c>
      <c r="Q275" s="597">
        <f t="shared" si="631"/>
        <v>1.96</v>
      </c>
      <c r="R275" s="1176"/>
      <c r="S275" s="1176">
        <f t="shared" si="632"/>
        <v>1.96</v>
      </c>
      <c r="T275" s="1117">
        <v>66140</v>
      </c>
      <c r="U275" s="1117">
        <f t="shared" si="633"/>
        <v>129634.4</v>
      </c>
      <c r="V275" s="1114">
        <f t="shared" si="634"/>
        <v>0</v>
      </c>
      <c r="W275" s="1117">
        <f t="shared" si="635"/>
        <v>129634.4</v>
      </c>
      <c r="X275" s="1178">
        <f t="shared" si="636"/>
        <v>1685247.2</v>
      </c>
      <c r="Y275" s="1118">
        <v>1</v>
      </c>
      <c r="Z275" s="504">
        <f t="shared" si="637"/>
        <v>8</v>
      </c>
      <c r="AA275" s="372"/>
      <c r="AB275" s="229" t="str">
        <f t="shared" si="638"/>
        <v>Կ-1</v>
      </c>
      <c r="AC275" s="1176">
        <f t="shared" si="639"/>
        <v>2.02</v>
      </c>
      <c r="AD275" s="1176"/>
      <c r="AE275" s="1176">
        <f t="shared" si="640"/>
        <v>2.02</v>
      </c>
      <c r="AF275" s="1117">
        <v>66140</v>
      </c>
      <c r="AG275" s="1117">
        <f t="shared" si="641"/>
        <v>133602.79999999999</v>
      </c>
      <c r="AH275" s="1114">
        <f t="shared" si="642"/>
        <v>0</v>
      </c>
      <c r="AI275" s="1117">
        <f t="shared" si="643"/>
        <v>133602.79999999999</v>
      </c>
      <c r="AJ275" s="1178">
        <f t="shared" si="644"/>
        <v>1736836.4</v>
      </c>
      <c r="AK275" s="1118">
        <v>1</v>
      </c>
      <c r="AL275" s="371">
        <f t="shared" si="645"/>
        <v>9</v>
      </c>
      <c r="AM275" s="372"/>
      <c r="AN275" s="229" t="str">
        <f t="shared" si="646"/>
        <v>Կ-1</v>
      </c>
      <c r="AO275" s="1176">
        <f t="shared" si="647"/>
        <v>2.02</v>
      </c>
      <c r="AP275" s="1176"/>
      <c r="AQ275" s="1176">
        <f t="shared" si="648"/>
        <v>2.02</v>
      </c>
      <c r="AR275" s="1117">
        <v>66140</v>
      </c>
      <c r="AS275" s="1117">
        <f t="shared" si="649"/>
        <v>133602.79999999999</v>
      </c>
      <c r="AT275" s="1114">
        <f t="shared" si="650"/>
        <v>0</v>
      </c>
      <c r="AU275" s="1117">
        <f t="shared" si="651"/>
        <v>133602.79999999999</v>
      </c>
      <c r="AV275" s="1178">
        <f t="shared" si="652"/>
        <v>1736836.4</v>
      </c>
    </row>
    <row r="276" spans="1:48" ht="17.25" thickBot="1">
      <c r="A276" s="1635">
        <v>234</v>
      </c>
      <c r="B276" s="1189" t="s">
        <v>89</v>
      </c>
      <c r="C276" s="1420" t="s">
        <v>1808</v>
      </c>
      <c r="D276" s="1422">
        <v>1</v>
      </c>
      <c r="E276" s="1184">
        <v>6</v>
      </c>
      <c r="F276" s="1424" t="s">
        <v>97</v>
      </c>
      <c r="G276" s="659">
        <f t="shared" si="625"/>
        <v>1.96</v>
      </c>
      <c r="H276" s="1436">
        <v>66140</v>
      </c>
      <c r="I276" s="1437">
        <f t="shared" si="626"/>
        <v>129634.4</v>
      </c>
      <c r="J276" s="1446">
        <v>0</v>
      </c>
      <c r="K276" s="1117">
        <f t="shared" si="627"/>
        <v>129634.4</v>
      </c>
      <c r="L276" s="1178">
        <f t="shared" si="628"/>
        <v>1685247.2</v>
      </c>
      <c r="M276" s="1118">
        <v>1</v>
      </c>
      <c r="N276" s="504">
        <f t="shared" si="629"/>
        <v>7</v>
      </c>
      <c r="O276" s="372"/>
      <c r="P276" s="229" t="str">
        <f t="shared" si="630"/>
        <v>Կ-1</v>
      </c>
      <c r="Q276" s="597">
        <f t="shared" si="631"/>
        <v>1.96</v>
      </c>
      <c r="R276" s="1176"/>
      <c r="S276" s="1176">
        <f t="shared" si="632"/>
        <v>1.96</v>
      </c>
      <c r="T276" s="1117">
        <v>66140</v>
      </c>
      <c r="U276" s="1117">
        <f t="shared" si="633"/>
        <v>129634.4</v>
      </c>
      <c r="V276" s="1114">
        <f t="shared" si="634"/>
        <v>0</v>
      </c>
      <c r="W276" s="1117">
        <f t="shared" si="635"/>
        <v>129634.4</v>
      </c>
      <c r="X276" s="1178">
        <f t="shared" si="636"/>
        <v>1685247.2</v>
      </c>
      <c r="Y276" s="1118">
        <v>1</v>
      </c>
      <c r="Z276" s="504">
        <f t="shared" si="637"/>
        <v>8</v>
      </c>
      <c r="AA276" s="372"/>
      <c r="AB276" s="229" t="str">
        <f t="shared" si="638"/>
        <v>Կ-1</v>
      </c>
      <c r="AC276" s="1176">
        <f t="shared" si="639"/>
        <v>2.02</v>
      </c>
      <c r="AD276" s="1176"/>
      <c r="AE276" s="1176">
        <f t="shared" si="640"/>
        <v>2.02</v>
      </c>
      <c r="AF276" s="1117">
        <v>66140</v>
      </c>
      <c r="AG276" s="1117">
        <f t="shared" si="641"/>
        <v>133602.79999999999</v>
      </c>
      <c r="AH276" s="1114">
        <f t="shared" si="642"/>
        <v>0</v>
      </c>
      <c r="AI276" s="1117">
        <f t="shared" si="643"/>
        <v>133602.79999999999</v>
      </c>
      <c r="AJ276" s="1178">
        <f t="shared" si="644"/>
        <v>1736836.4</v>
      </c>
      <c r="AK276" s="1118">
        <v>1</v>
      </c>
      <c r="AL276" s="371">
        <f t="shared" si="645"/>
        <v>9</v>
      </c>
      <c r="AM276" s="372"/>
      <c r="AN276" s="229" t="str">
        <f t="shared" si="646"/>
        <v>Կ-1</v>
      </c>
      <c r="AO276" s="1176">
        <f t="shared" si="647"/>
        <v>2.02</v>
      </c>
      <c r="AP276" s="1176"/>
      <c r="AQ276" s="1176">
        <f t="shared" si="648"/>
        <v>2.02</v>
      </c>
      <c r="AR276" s="1117">
        <v>66140</v>
      </c>
      <c r="AS276" s="1117">
        <f t="shared" si="649"/>
        <v>133602.79999999999</v>
      </c>
      <c r="AT276" s="1114">
        <f t="shared" si="650"/>
        <v>0</v>
      </c>
      <c r="AU276" s="1117">
        <f t="shared" si="651"/>
        <v>133602.79999999999</v>
      </c>
      <c r="AV276" s="1178">
        <f t="shared" si="652"/>
        <v>1736836.4</v>
      </c>
    </row>
    <row r="277" spans="1:48" ht="17.25" thickBot="1">
      <c r="A277" s="1634">
        <v>235</v>
      </c>
      <c r="B277" s="1189" t="s">
        <v>89</v>
      </c>
      <c r="C277" s="1420" t="s">
        <v>1808</v>
      </c>
      <c r="D277" s="1422">
        <v>1</v>
      </c>
      <c r="E277" s="1184">
        <v>6</v>
      </c>
      <c r="F277" s="1424" t="s">
        <v>97</v>
      </c>
      <c r="G277" s="659">
        <f t="shared" si="625"/>
        <v>1.96</v>
      </c>
      <c r="H277" s="1436">
        <v>66140</v>
      </c>
      <c r="I277" s="1437">
        <f t="shared" si="626"/>
        <v>129634.4</v>
      </c>
      <c r="J277" s="1446">
        <v>0</v>
      </c>
      <c r="K277" s="1117">
        <f t="shared" si="627"/>
        <v>129634.4</v>
      </c>
      <c r="L277" s="1178">
        <f t="shared" si="628"/>
        <v>1685247.2</v>
      </c>
      <c r="M277" s="1118">
        <v>1</v>
      </c>
      <c r="N277" s="504">
        <f t="shared" si="629"/>
        <v>7</v>
      </c>
      <c r="O277" s="372"/>
      <c r="P277" s="229" t="str">
        <f t="shared" si="630"/>
        <v>Կ-1</v>
      </c>
      <c r="Q277" s="597">
        <f t="shared" si="631"/>
        <v>1.96</v>
      </c>
      <c r="R277" s="1176"/>
      <c r="S277" s="1176">
        <f t="shared" si="632"/>
        <v>1.96</v>
      </c>
      <c r="T277" s="1117">
        <v>66140</v>
      </c>
      <c r="U277" s="1117">
        <f t="shared" si="633"/>
        <v>129634.4</v>
      </c>
      <c r="V277" s="1114">
        <f t="shared" si="634"/>
        <v>0</v>
      </c>
      <c r="W277" s="1117">
        <f t="shared" si="635"/>
        <v>129634.4</v>
      </c>
      <c r="X277" s="1178">
        <f t="shared" si="636"/>
        <v>1685247.2</v>
      </c>
      <c r="Y277" s="1118">
        <v>1</v>
      </c>
      <c r="Z277" s="504">
        <f t="shared" si="637"/>
        <v>8</v>
      </c>
      <c r="AA277" s="372"/>
      <c r="AB277" s="229" t="str">
        <f t="shared" si="638"/>
        <v>Կ-1</v>
      </c>
      <c r="AC277" s="1176">
        <f t="shared" si="639"/>
        <v>2.02</v>
      </c>
      <c r="AD277" s="1176"/>
      <c r="AE277" s="1176">
        <f t="shared" si="640"/>
        <v>2.02</v>
      </c>
      <c r="AF277" s="1117">
        <v>66140</v>
      </c>
      <c r="AG277" s="1117">
        <f t="shared" si="641"/>
        <v>133602.79999999999</v>
      </c>
      <c r="AH277" s="1114">
        <f t="shared" si="642"/>
        <v>0</v>
      </c>
      <c r="AI277" s="1117">
        <f t="shared" si="643"/>
        <v>133602.79999999999</v>
      </c>
      <c r="AJ277" s="1178">
        <f t="shared" si="644"/>
        <v>1736836.4</v>
      </c>
      <c r="AK277" s="1118">
        <v>1</v>
      </c>
      <c r="AL277" s="371">
        <f t="shared" si="645"/>
        <v>9</v>
      </c>
      <c r="AM277" s="372"/>
      <c r="AN277" s="229" t="str">
        <f t="shared" si="646"/>
        <v>Կ-1</v>
      </c>
      <c r="AO277" s="1176">
        <f t="shared" si="647"/>
        <v>2.02</v>
      </c>
      <c r="AP277" s="1176"/>
      <c r="AQ277" s="1176">
        <f t="shared" si="648"/>
        <v>2.02</v>
      </c>
      <c r="AR277" s="1117">
        <v>66140</v>
      </c>
      <c r="AS277" s="1117">
        <f t="shared" si="649"/>
        <v>133602.79999999999</v>
      </c>
      <c r="AT277" s="1114">
        <f t="shared" si="650"/>
        <v>0</v>
      </c>
      <c r="AU277" s="1117">
        <f t="shared" si="651"/>
        <v>133602.79999999999</v>
      </c>
      <c r="AV277" s="1178">
        <f t="shared" si="652"/>
        <v>1736836.4</v>
      </c>
    </row>
    <row r="278" spans="1:48" ht="17.25" thickBot="1">
      <c r="A278" s="1635">
        <v>236</v>
      </c>
      <c r="B278" s="1189" t="s">
        <v>89</v>
      </c>
      <c r="C278" s="1420" t="s">
        <v>1808</v>
      </c>
      <c r="D278" s="1422">
        <v>1</v>
      </c>
      <c r="E278" s="1184">
        <v>6</v>
      </c>
      <c r="F278" s="1424" t="s">
        <v>97</v>
      </c>
      <c r="G278" s="659">
        <f t="shared" si="625"/>
        <v>1.96</v>
      </c>
      <c r="H278" s="1436">
        <v>66140</v>
      </c>
      <c r="I278" s="1437">
        <f t="shared" si="626"/>
        <v>129634.4</v>
      </c>
      <c r="J278" s="1446">
        <v>0</v>
      </c>
      <c r="K278" s="1117">
        <f t="shared" si="627"/>
        <v>129634.4</v>
      </c>
      <c r="L278" s="1178">
        <f t="shared" si="628"/>
        <v>1685247.2</v>
      </c>
      <c r="M278" s="1118">
        <v>1</v>
      </c>
      <c r="N278" s="504">
        <f t="shared" si="629"/>
        <v>7</v>
      </c>
      <c r="O278" s="372"/>
      <c r="P278" s="229" t="str">
        <f t="shared" si="630"/>
        <v>Կ-1</v>
      </c>
      <c r="Q278" s="597">
        <f t="shared" si="631"/>
        <v>1.96</v>
      </c>
      <c r="R278" s="1176"/>
      <c r="S278" s="1176">
        <f t="shared" si="632"/>
        <v>1.96</v>
      </c>
      <c r="T278" s="1117">
        <v>66140</v>
      </c>
      <c r="U278" s="1117">
        <f t="shared" si="633"/>
        <v>129634.4</v>
      </c>
      <c r="V278" s="1114">
        <f t="shared" si="634"/>
        <v>0</v>
      </c>
      <c r="W278" s="1117">
        <f t="shared" si="635"/>
        <v>129634.4</v>
      </c>
      <c r="X278" s="1178">
        <f t="shared" si="636"/>
        <v>1685247.2</v>
      </c>
      <c r="Y278" s="1118">
        <v>1</v>
      </c>
      <c r="Z278" s="504">
        <f t="shared" si="637"/>
        <v>8</v>
      </c>
      <c r="AA278" s="372"/>
      <c r="AB278" s="229" t="str">
        <f t="shared" si="638"/>
        <v>Կ-1</v>
      </c>
      <c r="AC278" s="1176">
        <f t="shared" si="639"/>
        <v>2.02</v>
      </c>
      <c r="AD278" s="1176"/>
      <c r="AE278" s="1176">
        <f t="shared" si="640"/>
        <v>2.02</v>
      </c>
      <c r="AF278" s="1117">
        <v>66140</v>
      </c>
      <c r="AG278" s="1117">
        <f t="shared" si="641"/>
        <v>133602.79999999999</v>
      </c>
      <c r="AH278" s="1114">
        <f t="shared" si="642"/>
        <v>0</v>
      </c>
      <c r="AI278" s="1117">
        <f t="shared" si="643"/>
        <v>133602.79999999999</v>
      </c>
      <c r="AJ278" s="1178">
        <f t="shared" si="644"/>
        <v>1736836.4</v>
      </c>
      <c r="AK278" s="1118">
        <v>1</v>
      </c>
      <c r="AL278" s="371">
        <f t="shared" si="645"/>
        <v>9</v>
      </c>
      <c r="AM278" s="372"/>
      <c r="AN278" s="229" t="str">
        <f t="shared" si="646"/>
        <v>Կ-1</v>
      </c>
      <c r="AO278" s="1176">
        <f t="shared" si="647"/>
        <v>2.02</v>
      </c>
      <c r="AP278" s="1176"/>
      <c r="AQ278" s="1176">
        <f t="shared" si="648"/>
        <v>2.02</v>
      </c>
      <c r="AR278" s="1117">
        <v>66140</v>
      </c>
      <c r="AS278" s="1117">
        <f t="shared" si="649"/>
        <v>133602.79999999999</v>
      </c>
      <c r="AT278" s="1114">
        <f t="shared" si="650"/>
        <v>0</v>
      </c>
      <c r="AU278" s="1117">
        <f t="shared" si="651"/>
        <v>133602.79999999999</v>
      </c>
      <c r="AV278" s="1178">
        <f t="shared" si="652"/>
        <v>1736836.4</v>
      </c>
    </row>
    <row r="279" spans="1:48" ht="17.25" thickBot="1">
      <c r="A279" s="1634">
        <v>237</v>
      </c>
      <c r="B279" s="1189" t="s">
        <v>89</v>
      </c>
      <c r="C279" s="1420" t="s">
        <v>1808</v>
      </c>
      <c r="D279" s="1422">
        <v>1</v>
      </c>
      <c r="E279" s="1184">
        <v>6</v>
      </c>
      <c r="F279" s="1424" t="s">
        <v>97</v>
      </c>
      <c r="G279" s="659">
        <f t="shared" si="625"/>
        <v>1.96</v>
      </c>
      <c r="H279" s="1436">
        <v>66140</v>
      </c>
      <c r="I279" s="1437">
        <f t="shared" si="626"/>
        <v>129634.4</v>
      </c>
      <c r="J279" s="1446">
        <v>0</v>
      </c>
      <c r="K279" s="1117">
        <f t="shared" si="627"/>
        <v>129634.4</v>
      </c>
      <c r="L279" s="1178">
        <f t="shared" si="628"/>
        <v>1685247.2</v>
      </c>
      <c r="M279" s="1118">
        <v>1</v>
      </c>
      <c r="N279" s="504">
        <f t="shared" si="629"/>
        <v>7</v>
      </c>
      <c r="O279" s="372"/>
      <c r="P279" s="229" t="str">
        <f t="shared" si="630"/>
        <v>Կ-1</v>
      </c>
      <c r="Q279" s="597">
        <f t="shared" si="631"/>
        <v>1.96</v>
      </c>
      <c r="R279" s="1176"/>
      <c r="S279" s="1176">
        <f t="shared" si="632"/>
        <v>1.96</v>
      </c>
      <c r="T279" s="1117">
        <v>66140</v>
      </c>
      <c r="U279" s="1117">
        <f t="shared" si="633"/>
        <v>129634.4</v>
      </c>
      <c r="V279" s="1114">
        <f t="shared" si="634"/>
        <v>0</v>
      </c>
      <c r="W279" s="1117">
        <f t="shared" si="635"/>
        <v>129634.4</v>
      </c>
      <c r="X279" s="1178">
        <f t="shared" si="636"/>
        <v>1685247.2</v>
      </c>
      <c r="Y279" s="1118">
        <v>1</v>
      </c>
      <c r="Z279" s="504">
        <f t="shared" si="637"/>
        <v>8</v>
      </c>
      <c r="AA279" s="372"/>
      <c r="AB279" s="229" t="str">
        <f t="shared" si="638"/>
        <v>Կ-1</v>
      </c>
      <c r="AC279" s="1176">
        <f t="shared" si="639"/>
        <v>2.02</v>
      </c>
      <c r="AD279" s="1176"/>
      <c r="AE279" s="1176">
        <f t="shared" si="640"/>
        <v>2.02</v>
      </c>
      <c r="AF279" s="1117">
        <v>66140</v>
      </c>
      <c r="AG279" s="1117">
        <f t="shared" si="641"/>
        <v>133602.79999999999</v>
      </c>
      <c r="AH279" s="1114">
        <f t="shared" si="642"/>
        <v>0</v>
      </c>
      <c r="AI279" s="1117">
        <f t="shared" si="643"/>
        <v>133602.79999999999</v>
      </c>
      <c r="AJ279" s="1178">
        <f t="shared" si="644"/>
        <v>1736836.4</v>
      </c>
      <c r="AK279" s="1118">
        <v>1</v>
      </c>
      <c r="AL279" s="371">
        <f t="shared" si="645"/>
        <v>9</v>
      </c>
      <c r="AM279" s="372"/>
      <c r="AN279" s="229" t="str">
        <f t="shared" si="646"/>
        <v>Կ-1</v>
      </c>
      <c r="AO279" s="1176">
        <f t="shared" si="647"/>
        <v>2.02</v>
      </c>
      <c r="AP279" s="1176"/>
      <c r="AQ279" s="1176">
        <f t="shared" si="648"/>
        <v>2.02</v>
      </c>
      <c r="AR279" s="1117">
        <v>66140</v>
      </c>
      <c r="AS279" s="1117">
        <f t="shared" si="649"/>
        <v>133602.79999999999</v>
      </c>
      <c r="AT279" s="1114">
        <f t="shared" si="650"/>
        <v>0</v>
      </c>
      <c r="AU279" s="1117">
        <f t="shared" si="651"/>
        <v>133602.79999999999</v>
      </c>
      <c r="AV279" s="1178">
        <f t="shared" si="652"/>
        <v>1736836.4</v>
      </c>
    </row>
    <row r="280" spans="1:48" ht="17.25" thickBot="1">
      <c r="A280" s="1635">
        <v>238</v>
      </c>
      <c r="B280" s="1189" t="s">
        <v>89</v>
      </c>
      <c r="C280" s="1420" t="s">
        <v>1808</v>
      </c>
      <c r="D280" s="1422">
        <v>1</v>
      </c>
      <c r="E280" s="1184">
        <v>6</v>
      </c>
      <c r="F280" s="1424" t="s">
        <v>97</v>
      </c>
      <c r="G280" s="659">
        <f t="shared" si="625"/>
        <v>1.96</v>
      </c>
      <c r="H280" s="1436">
        <v>66140</v>
      </c>
      <c r="I280" s="1437">
        <f t="shared" si="626"/>
        <v>129634.4</v>
      </c>
      <c r="J280" s="1446">
        <v>0</v>
      </c>
      <c r="K280" s="1117">
        <f t="shared" si="627"/>
        <v>129634.4</v>
      </c>
      <c r="L280" s="1178">
        <f t="shared" si="628"/>
        <v>1685247.2</v>
      </c>
      <c r="M280" s="1118">
        <v>1</v>
      </c>
      <c r="N280" s="504">
        <f t="shared" si="629"/>
        <v>7</v>
      </c>
      <c r="O280" s="372"/>
      <c r="P280" s="229" t="str">
        <f t="shared" si="630"/>
        <v>Կ-1</v>
      </c>
      <c r="Q280" s="597">
        <f t="shared" si="631"/>
        <v>1.96</v>
      </c>
      <c r="R280" s="1176"/>
      <c r="S280" s="1176">
        <f t="shared" si="632"/>
        <v>1.96</v>
      </c>
      <c r="T280" s="1117">
        <v>66140</v>
      </c>
      <c r="U280" s="1117">
        <f t="shared" si="633"/>
        <v>129634.4</v>
      </c>
      <c r="V280" s="1114">
        <f t="shared" si="634"/>
        <v>0</v>
      </c>
      <c r="W280" s="1117">
        <f t="shared" si="635"/>
        <v>129634.4</v>
      </c>
      <c r="X280" s="1178">
        <f t="shared" si="636"/>
        <v>1685247.2</v>
      </c>
      <c r="Y280" s="1118">
        <v>1</v>
      </c>
      <c r="Z280" s="504">
        <f t="shared" si="637"/>
        <v>8</v>
      </c>
      <c r="AA280" s="372"/>
      <c r="AB280" s="229" t="str">
        <f t="shared" si="638"/>
        <v>Կ-1</v>
      </c>
      <c r="AC280" s="1176">
        <f t="shared" si="639"/>
        <v>2.02</v>
      </c>
      <c r="AD280" s="1176"/>
      <c r="AE280" s="1176">
        <f t="shared" si="640"/>
        <v>2.02</v>
      </c>
      <c r="AF280" s="1117">
        <v>66140</v>
      </c>
      <c r="AG280" s="1117">
        <f t="shared" si="641"/>
        <v>133602.79999999999</v>
      </c>
      <c r="AH280" s="1114">
        <f t="shared" si="642"/>
        <v>0</v>
      </c>
      <c r="AI280" s="1117">
        <f t="shared" si="643"/>
        <v>133602.79999999999</v>
      </c>
      <c r="AJ280" s="1178">
        <f t="shared" si="644"/>
        <v>1736836.4</v>
      </c>
      <c r="AK280" s="1118">
        <v>1</v>
      </c>
      <c r="AL280" s="371">
        <f t="shared" si="645"/>
        <v>9</v>
      </c>
      <c r="AM280" s="372"/>
      <c r="AN280" s="229" t="str">
        <f t="shared" si="646"/>
        <v>Կ-1</v>
      </c>
      <c r="AO280" s="1176">
        <f t="shared" si="647"/>
        <v>2.02</v>
      </c>
      <c r="AP280" s="1176"/>
      <c r="AQ280" s="1176">
        <f t="shared" si="648"/>
        <v>2.02</v>
      </c>
      <c r="AR280" s="1117">
        <v>66140</v>
      </c>
      <c r="AS280" s="1117">
        <f t="shared" si="649"/>
        <v>133602.79999999999</v>
      </c>
      <c r="AT280" s="1114">
        <f t="shared" si="650"/>
        <v>0</v>
      </c>
      <c r="AU280" s="1117">
        <f t="shared" si="651"/>
        <v>133602.79999999999</v>
      </c>
      <c r="AV280" s="1178">
        <f t="shared" si="652"/>
        <v>1736836.4</v>
      </c>
    </row>
    <row r="281" spans="1:48" ht="17.25" thickBot="1">
      <c r="A281" s="1634">
        <v>239</v>
      </c>
      <c r="B281" s="1189" t="s">
        <v>89</v>
      </c>
      <c r="C281" s="1420" t="s">
        <v>1808</v>
      </c>
      <c r="D281" s="1422">
        <v>1</v>
      </c>
      <c r="E281" s="1184">
        <v>6</v>
      </c>
      <c r="F281" s="1424" t="s">
        <v>97</v>
      </c>
      <c r="G281" s="659">
        <f t="shared" si="625"/>
        <v>1.96</v>
      </c>
      <c r="H281" s="1436">
        <v>66140</v>
      </c>
      <c r="I281" s="1437">
        <f t="shared" si="626"/>
        <v>129634.4</v>
      </c>
      <c r="J281" s="1446">
        <v>0</v>
      </c>
      <c r="K281" s="1117">
        <f t="shared" si="627"/>
        <v>129634.4</v>
      </c>
      <c r="L281" s="1178">
        <f t="shared" si="628"/>
        <v>1685247.2</v>
      </c>
      <c r="M281" s="1118">
        <v>1</v>
      </c>
      <c r="N281" s="504">
        <f t="shared" si="629"/>
        <v>7</v>
      </c>
      <c r="O281" s="372"/>
      <c r="P281" s="229" t="str">
        <f t="shared" si="630"/>
        <v>Կ-1</v>
      </c>
      <c r="Q281" s="597">
        <f t="shared" si="631"/>
        <v>1.96</v>
      </c>
      <c r="R281" s="1176"/>
      <c r="S281" s="1176">
        <f t="shared" si="632"/>
        <v>1.96</v>
      </c>
      <c r="T281" s="1117">
        <v>66140</v>
      </c>
      <c r="U281" s="1117">
        <f t="shared" si="633"/>
        <v>129634.4</v>
      </c>
      <c r="V281" s="1114">
        <f t="shared" si="634"/>
        <v>0</v>
      </c>
      <c r="W281" s="1117">
        <f t="shared" si="635"/>
        <v>129634.4</v>
      </c>
      <c r="X281" s="1178">
        <f t="shared" si="636"/>
        <v>1685247.2</v>
      </c>
      <c r="Y281" s="1118">
        <v>1</v>
      </c>
      <c r="Z281" s="504">
        <f t="shared" si="637"/>
        <v>8</v>
      </c>
      <c r="AA281" s="372"/>
      <c r="AB281" s="229" t="str">
        <f t="shared" si="638"/>
        <v>Կ-1</v>
      </c>
      <c r="AC281" s="1176">
        <f t="shared" si="639"/>
        <v>2.02</v>
      </c>
      <c r="AD281" s="1176"/>
      <c r="AE281" s="1176">
        <f t="shared" si="640"/>
        <v>2.02</v>
      </c>
      <c r="AF281" s="1117">
        <v>66140</v>
      </c>
      <c r="AG281" s="1117">
        <f t="shared" si="641"/>
        <v>133602.79999999999</v>
      </c>
      <c r="AH281" s="1114">
        <f t="shared" si="642"/>
        <v>0</v>
      </c>
      <c r="AI281" s="1117">
        <f t="shared" si="643"/>
        <v>133602.79999999999</v>
      </c>
      <c r="AJ281" s="1178">
        <f t="shared" si="644"/>
        <v>1736836.4</v>
      </c>
      <c r="AK281" s="1118">
        <v>1</v>
      </c>
      <c r="AL281" s="371">
        <f t="shared" si="645"/>
        <v>9</v>
      </c>
      <c r="AM281" s="372"/>
      <c r="AN281" s="229" t="str">
        <f t="shared" si="646"/>
        <v>Կ-1</v>
      </c>
      <c r="AO281" s="1176">
        <f t="shared" si="647"/>
        <v>2.02</v>
      </c>
      <c r="AP281" s="1176"/>
      <c r="AQ281" s="1176">
        <f t="shared" si="648"/>
        <v>2.02</v>
      </c>
      <c r="AR281" s="1117">
        <v>66140</v>
      </c>
      <c r="AS281" s="1117">
        <f t="shared" si="649"/>
        <v>133602.79999999999</v>
      </c>
      <c r="AT281" s="1114">
        <f t="shared" si="650"/>
        <v>0</v>
      </c>
      <c r="AU281" s="1117">
        <f t="shared" si="651"/>
        <v>133602.79999999999</v>
      </c>
      <c r="AV281" s="1178">
        <f t="shared" si="652"/>
        <v>1736836.4</v>
      </c>
    </row>
    <row r="282" spans="1:48" ht="17.25" thickBot="1">
      <c r="A282" s="1635">
        <v>240</v>
      </c>
      <c r="B282" s="1189" t="s">
        <v>89</v>
      </c>
      <c r="C282" s="1420" t="s">
        <v>1808</v>
      </c>
      <c r="D282" s="1422">
        <v>1</v>
      </c>
      <c r="E282" s="1184">
        <v>6</v>
      </c>
      <c r="F282" s="1424" t="s">
        <v>97</v>
      </c>
      <c r="G282" s="659">
        <f t="shared" si="625"/>
        <v>1.96</v>
      </c>
      <c r="H282" s="1436">
        <v>66140</v>
      </c>
      <c r="I282" s="1437">
        <f t="shared" si="626"/>
        <v>129634.4</v>
      </c>
      <c r="J282" s="1446">
        <v>0</v>
      </c>
      <c r="K282" s="1117">
        <f t="shared" si="627"/>
        <v>129634.4</v>
      </c>
      <c r="L282" s="1178">
        <f t="shared" si="628"/>
        <v>1685247.2</v>
      </c>
      <c r="M282" s="1118">
        <v>1</v>
      </c>
      <c r="N282" s="504">
        <f t="shared" si="629"/>
        <v>7</v>
      </c>
      <c r="O282" s="372"/>
      <c r="P282" s="229" t="str">
        <f t="shared" si="630"/>
        <v>Կ-1</v>
      </c>
      <c r="Q282" s="597">
        <f t="shared" si="631"/>
        <v>1.96</v>
      </c>
      <c r="R282" s="1176"/>
      <c r="S282" s="1176">
        <f t="shared" si="632"/>
        <v>1.96</v>
      </c>
      <c r="T282" s="1117">
        <v>66140</v>
      </c>
      <c r="U282" s="1117">
        <f t="shared" si="633"/>
        <v>129634.4</v>
      </c>
      <c r="V282" s="1114">
        <f t="shared" si="634"/>
        <v>0</v>
      </c>
      <c r="W282" s="1117">
        <f t="shared" si="635"/>
        <v>129634.4</v>
      </c>
      <c r="X282" s="1178">
        <f t="shared" si="636"/>
        <v>1685247.2</v>
      </c>
      <c r="Y282" s="1118">
        <v>1</v>
      </c>
      <c r="Z282" s="504">
        <f t="shared" si="637"/>
        <v>8</v>
      </c>
      <c r="AA282" s="372"/>
      <c r="AB282" s="229" t="str">
        <f t="shared" si="638"/>
        <v>Կ-1</v>
      </c>
      <c r="AC282" s="1176">
        <f t="shared" si="639"/>
        <v>2.02</v>
      </c>
      <c r="AD282" s="1176"/>
      <c r="AE282" s="1176">
        <f t="shared" si="640"/>
        <v>2.02</v>
      </c>
      <c r="AF282" s="1117">
        <v>66140</v>
      </c>
      <c r="AG282" s="1117">
        <f t="shared" si="641"/>
        <v>133602.79999999999</v>
      </c>
      <c r="AH282" s="1114">
        <f t="shared" si="642"/>
        <v>0</v>
      </c>
      <c r="AI282" s="1117">
        <f t="shared" si="643"/>
        <v>133602.79999999999</v>
      </c>
      <c r="AJ282" s="1178">
        <f t="shared" si="644"/>
        <v>1736836.4</v>
      </c>
      <c r="AK282" s="1118">
        <v>1</v>
      </c>
      <c r="AL282" s="371">
        <f t="shared" si="645"/>
        <v>9</v>
      </c>
      <c r="AM282" s="372"/>
      <c r="AN282" s="229" t="str">
        <f t="shared" si="646"/>
        <v>Կ-1</v>
      </c>
      <c r="AO282" s="1176">
        <f t="shared" si="647"/>
        <v>2.02</v>
      </c>
      <c r="AP282" s="1176"/>
      <c r="AQ282" s="1176">
        <f t="shared" si="648"/>
        <v>2.02</v>
      </c>
      <c r="AR282" s="1117">
        <v>66140</v>
      </c>
      <c r="AS282" s="1117">
        <f t="shared" si="649"/>
        <v>133602.79999999999</v>
      </c>
      <c r="AT282" s="1114">
        <f t="shared" si="650"/>
        <v>0</v>
      </c>
      <c r="AU282" s="1117">
        <f t="shared" si="651"/>
        <v>133602.79999999999</v>
      </c>
      <c r="AV282" s="1178">
        <f t="shared" si="652"/>
        <v>1736836.4</v>
      </c>
    </row>
    <row r="283" spans="1:48" ht="17.25" thickBot="1">
      <c r="A283" s="1634">
        <v>241</v>
      </c>
      <c r="B283" s="1189" t="s">
        <v>89</v>
      </c>
      <c r="C283" s="1420" t="s">
        <v>1808</v>
      </c>
      <c r="D283" s="1422">
        <v>1</v>
      </c>
      <c r="E283" s="1184">
        <v>6</v>
      </c>
      <c r="F283" s="1424" t="s">
        <v>97</v>
      </c>
      <c r="G283" s="659">
        <f t="shared" si="625"/>
        <v>1.96</v>
      </c>
      <c r="H283" s="1436">
        <v>66140</v>
      </c>
      <c r="I283" s="1437">
        <f t="shared" si="626"/>
        <v>129634.4</v>
      </c>
      <c r="J283" s="1446">
        <v>0</v>
      </c>
      <c r="K283" s="1117">
        <f t="shared" si="627"/>
        <v>129634.4</v>
      </c>
      <c r="L283" s="1178">
        <f t="shared" si="628"/>
        <v>1685247.2</v>
      </c>
      <c r="M283" s="1118">
        <v>1</v>
      </c>
      <c r="N283" s="504">
        <f t="shared" si="629"/>
        <v>7</v>
      </c>
      <c r="O283" s="372"/>
      <c r="P283" s="229" t="str">
        <f t="shared" si="630"/>
        <v>Կ-1</v>
      </c>
      <c r="Q283" s="597">
        <f t="shared" si="631"/>
        <v>1.96</v>
      </c>
      <c r="R283" s="1176"/>
      <c r="S283" s="1176">
        <f t="shared" si="632"/>
        <v>1.96</v>
      </c>
      <c r="T283" s="1117">
        <v>66140</v>
      </c>
      <c r="U283" s="1117">
        <f t="shared" si="633"/>
        <v>129634.4</v>
      </c>
      <c r="V283" s="1114">
        <f t="shared" si="634"/>
        <v>0</v>
      </c>
      <c r="W283" s="1117">
        <f t="shared" si="635"/>
        <v>129634.4</v>
      </c>
      <c r="X283" s="1178">
        <f t="shared" si="636"/>
        <v>1685247.2</v>
      </c>
      <c r="Y283" s="1118">
        <v>1</v>
      </c>
      <c r="Z283" s="504">
        <f t="shared" si="637"/>
        <v>8</v>
      </c>
      <c r="AA283" s="372"/>
      <c r="AB283" s="229" t="str">
        <f t="shared" si="638"/>
        <v>Կ-1</v>
      </c>
      <c r="AC283" s="1176">
        <f t="shared" si="639"/>
        <v>2.02</v>
      </c>
      <c r="AD283" s="1176"/>
      <c r="AE283" s="1176">
        <f t="shared" si="640"/>
        <v>2.02</v>
      </c>
      <c r="AF283" s="1117">
        <v>66140</v>
      </c>
      <c r="AG283" s="1117">
        <f t="shared" si="641"/>
        <v>133602.79999999999</v>
      </c>
      <c r="AH283" s="1114">
        <f t="shared" si="642"/>
        <v>0</v>
      </c>
      <c r="AI283" s="1117">
        <f t="shared" si="643"/>
        <v>133602.79999999999</v>
      </c>
      <c r="AJ283" s="1178">
        <f t="shared" si="644"/>
        <v>1736836.4</v>
      </c>
      <c r="AK283" s="1118">
        <v>1</v>
      </c>
      <c r="AL283" s="371">
        <f t="shared" si="645"/>
        <v>9</v>
      </c>
      <c r="AM283" s="372"/>
      <c r="AN283" s="229" t="str">
        <f t="shared" si="646"/>
        <v>Կ-1</v>
      </c>
      <c r="AO283" s="1176">
        <f t="shared" si="647"/>
        <v>2.02</v>
      </c>
      <c r="AP283" s="1176"/>
      <c r="AQ283" s="1176">
        <f t="shared" si="648"/>
        <v>2.02</v>
      </c>
      <c r="AR283" s="1117">
        <v>66140</v>
      </c>
      <c r="AS283" s="1117">
        <f t="shared" si="649"/>
        <v>133602.79999999999</v>
      </c>
      <c r="AT283" s="1114">
        <f t="shared" si="650"/>
        <v>0</v>
      </c>
      <c r="AU283" s="1117">
        <f t="shared" si="651"/>
        <v>133602.79999999999</v>
      </c>
      <c r="AV283" s="1178">
        <f t="shared" si="652"/>
        <v>1736836.4</v>
      </c>
    </row>
    <row r="284" spans="1:48" ht="54.75" thickBot="1">
      <c r="A284" s="1635">
        <v>242</v>
      </c>
      <c r="B284" s="1189" t="s">
        <v>1835</v>
      </c>
      <c r="C284" s="1210" t="s">
        <v>3054</v>
      </c>
      <c r="D284" s="1422">
        <v>1</v>
      </c>
      <c r="E284" s="1184">
        <v>3</v>
      </c>
      <c r="F284" s="1424" t="s">
        <v>94</v>
      </c>
      <c r="G284" s="659">
        <f t="shared" si="625"/>
        <v>4.2699999999999996</v>
      </c>
      <c r="H284" s="1436">
        <v>66140</v>
      </c>
      <c r="I284" s="1437">
        <f t="shared" si="626"/>
        <v>282417.8</v>
      </c>
      <c r="J284" s="1446">
        <v>0</v>
      </c>
      <c r="K284" s="1117">
        <f t="shared" si="627"/>
        <v>282417.8</v>
      </c>
      <c r="L284" s="1178">
        <f t="shared" si="628"/>
        <v>3671431.4</v>
      </c>
      <c r="M284" s="1118">
        <v>1</v>
      </c>
      <c r="N284" s="504">
        <f t="shared" si="629"/>
        <v>4</v>
      </c>
      <c r="O284" s="372"/>
      <c r="P284" s="229" t="str">
        <f t="shared" si="630"/>
        <v>Գ-2</v>
      </c>
      <c r="Q284" s="597">
        <f t="shared" si="631"/>
        <v>4.41</v>
      </c>
      <c r="R284" s="1176"/>
      <c r="S284" s="1176">
        <f t="shared" si="632"/>
        <v>4.41</v>
      </c>
      <c r="T284" s="1117">
        <v>66140</v>
      </c>
      <c r="U284" s="1117">
        <f t="shared" si="633"/>
        <v>291677.40000000002</v>
      </c>
      <c r="V284" s="1114">
        <f t="shared" si="634"/>
        <v>0</v>
      </c>
      <c r="W284" s="1117">
        <f t="shared" si="635"/>
        <v>291677.40000000002</v>
      </c>
      <c r="X284" s="1178">
        <f t="shared" si="636"/>
        <v>3791806.2</v>
      </c>
      <c r="Y284" s="1118">
        <v>1</v>
      </c>
      <c r="Z284" s="504">
        <f t="shared" si="637"/>
        <v>5</v>
      </c>
      <c r="AA284" s="372"/>
      <c r="AB284" s="229" t="str">
        <f t="shared" si="638"/>
        <v>Գ-2</v>
      </c>
      <c r="AC284" s="1176">
        <f t="shared" si="639"/>
        <v>4.41</v>
      </c>
      <c r="AD284" s="1176"/>
      <c r="AE284" s="1176">
        <f t="shared" si="640"/>
        <v>4.41</v>
      </c>
      <c r="AF284" s="1117">
        <v>66140</v>
      </c>
      <c r="AG284" s="1117">
        <f t="shared" si="641"/>
        <v>291677.40000000002</v>
      </c>
      <c r="AH284" s="1114">
        <f t="shared" si="642"/>
        <v>0</v>
      </c>
      <c r="AI284" s="1117">
        <f t="shared" si="643"/>
        <v>291677.40000000002</v>
      </c>
      <c r="AJ284" s="1178">
        <f t="shared" si="644"/>
        <v>3791806.2</v>
      </c>
      <c r="AK284" s="1118">
        <v>1</v>
      </c>
      <c r="AL284" s="371">
        <f t="shared" si="645"/>
        <v>6</v>
      </c>
      <c r="AM284" s="372"/>
      <c r="AN284" s="229" t="str">
        <f t="shared" si="646"/>
        <v>Գ-2</v>
      </c>
      <c r="AO284" s="1176">
        <f t="shared" si="647"/>
        <v>4.55</v>
      </c>
      <c r="AP284" s="1176"/>
      <c r="AQ284" s="1176">
        <f t="shared" si="648"/>
        <v>4.55</v>
      </c>
      <c r="AR284" s="1117">
        <v>66140</v>
      </c>
      <c r="AS284" s="1117">
        <f t="shared" si="649"/>
        <v>300937</v>
      </c>
      <c r="AT284" s="1114">
        <f t="shared" si="650"/>
        <v>0</v>
      </c>
      <c r="AU284" s="1117">
        <f t="shared" si="651"/>
        <v>300937</v>
      </c>
      <c r="AV284" s="1178">
        <f t="shared" si="652"/>
        <v>3912181</v>
      </c>
    </row>
    <row r="285" spans="1:48" ht="17.25" thickBot="1">
      <c r="A285" s="1634">
        <v>243</v>
      </c>
      <c r="B285" s="1189" t="s">
        <v>987</v>
      </c>
      <c r="C285" s="1420" t="s">
        <v>1807</v>
      </c>
      <c r="D285" s="1422">
        <v>1</v>
      </c>
      <c r="E285" s="1184">
        <v>8</v>
      </c>
      <c r="F285" s="1424" t="s">
        <v>504</v>
      </c>
      <c r="G285" s="659">
        <f t="shared" si="625"/>
        <v>2.35</v>
      </c>
      <c r="H285" s="1436">
        <v>66140</v>
      </c>
      <c r="I285" s="1437">
        <f t="shared" si="626"/>
        <v>155429</v>
      </c>
      <c r="J285" s="1446">
        <v>0</v>
      </c>
      <c r="K285" s="1117">
        <f t="shared" si="627"/>
        <v>155429</v>
      </c>
      <c r="L285" s="1178">
        <f t="shared" si="628"/>
        <v>2020577</v>
      </c>
      <c r="M285" s="1118">
        <v>1</v>
      </c>
      <c r="N285" s="504">
        <f t="shared" si="629"/>
        <v>9</v>
      </c>
      <c r="O285" s="372"/>
      <c r="P285" s="229" t="str">
        <f t="shared" si="630"/>
        <v>Ա-3</v>
      </c>
      <c r="Q285" s="597">
        <f t="shared" si="631"/>
        <v>2.35</v>
      </c>
      <c r="R285" s="1176"/>
      <c r="S285" s="1176">
        <f t="shared" si="632"/>
        <v>2.35</v>
      </c>
      <c r="T285" s="1117">
        <v>66140</v>
      </c>
      <c r="U285" s="1117">
        <f t="shared" si="633"/>
        <v>155429</v>
      </c>
      <c r="V285" s="1114">
        <f t="shared" si="634"/>
        <v>0</v>
      </c>
      <c r="W285" s="1117">
        <f t="shared" si="635"/>
        <v>155429</v>
      </c>
      <c r="X285" s="1178">
        <f t="shared" si="636"/>
        <v>2020577</v>
      </c>
      <c r="Y285" s="1118">
        <v>1</v>
      </c>
      <c r="Z285" s="504">
        <f t="shared" si="637"/>
        <v>10</v>
      </c>
      <c r="AA285" s="372"/>
      <c r="AB285" s="229" t="str">
        <f t="shared" si="638"/>
        <v>Ա-3</v>
      </c>
      <c r="AC285" s="1176">
        <f t="shared" si="639"/>
        <v>2.42</v>
      </c>
      <c r="AD285" s="1176"/>
      <c r="AE285" s="1176">
        <f t="shared" si="640"/>
        <v>2.42</v>
      </c>
      <c r="AF285" s="1117">
        <v>66140</v>
      </c>
      <c r="AG285" s="1117">
        <f t="shared" si="641"/>
        <v>160058.79999999999</v>
      </c>
      <c r="AH285" s="1114">
        <f t="shared" si="642"/>
        <v>0</v>
      </c>
      <c r="AI285" s="1117">
        <f t="shared" si="643"/>
        <v>160058.79999999999</v>
      </c>
      <c r="AJ285" s="1178">
        <f t="shared" si="644"/>
        <v>2080764.4</v>
      </c>
      <c r="AK285" s="1118">
        <v>1</v>
      </c>
      <c r="AL285" s="371">
        <f t="shared" si="645"/>
        <v>11</v>
      </c>
      <c r="AM285" s="372"/>
      <c r="AN285" s="229" t="str">
        <f t="shared" si="646"/>
        <v>Ա-3</v>
      </c>
      <c r="AO285" s="1176">
        <f t="shared" si="647"/>
        <v>2.42</v>
      </c>
      <c r="AP285" s="1176"/>
      <c r="AQ285" s="1176">
        <f t="shared" si="648"/>
        <v>2.42</v>
      </c>
      <c r="AR285" s="1117">
        <v>66140</v>
      </c>
      <c r="AS285" s="1117">
        <f t="shared" si="649"/>
        <v>160058.79999999999</v>
      </c>
      <c r="AT285" s="1114">
        <f t="shared" si="650"/>
        <v>0</v>
      </c>
      <c r="AU285" s="1117">
        <f t="shared" si="651"/>
        <v>160058.79999999999</v>
      </c>
      <c r="AV285" s="1178">
        <f t="shared" si="652"/>
        <v>2080764.4</v>
      </c>
    </row>
    <row r="286" spans="1:48" ht="17.25" thickBot="1">
      <c r="A286" s="1635">
        <v>244</v>
      </c>
      <c r="B286" s="1189" t="s">
        <v>3055</v>
      </c>
      <c r="C286" s="1420" t="s">
        <v>1807</v>
      </c>
      <c r="D286" s="1422">
        <v>1</v>
      </c>
      <c r="E286" s="1184">
        <v>3</v>
      </c>
      <c r="F286" s="1424" t="s">
        <v>504</v>
      </c>
      <c r="G286" s="659">
        <f t="shared" si="625"/>
        <v>2.15</v>
      </c>
      <c r="H286" s="1436">
        <v>66140</v>
      </c>
      <c r="I286" s="1437">
        <f t="shared" si="626"/>
        <v>142201</v>
      </c>
      <c r="J286" s="1446">
        <v>0</v>
      </c>
      <c r="K286" s="1117">
        <f t="shared" si="627"/>
        <v>142201</v>
      </c>
      <c r="L286" s="1178">
        <f t="shared" si="628"/>
        <v>1848613</v>
      </c>
      <c r="M286" s="1118">
        <v>1</v>
      </c>
      <c r="N286" s="504">
        <f t="shared" si="629"/>
        <v>4</v>
      </c>
      <c r="O286" s="372"/>
      <c r="P286" s="229" t="str">
        <f t="shared" si="630"/>
        <v>Ա-3</v>
      </c>
      <c r="Q286" s="597">
        <f t="shared" si="631"/>
        <v>2.21</v>
      </c>
      <c r="R286" s="1176"/>
      <c r="S286" s="1176">
        <f t="shared" si="632"/>
        <v>2.21</v>
      </c>
      <c r="T286" s="1117">
        <v>66140</v>
      </c>
      <c r="U286" s="1117">
        <f t="shared" si="633"/>
        <v>146169.4</v>
      </c>
      <c r="V286" s="1114">
        <f t="shared" si="634"/>
        <v>0</v>
      </c>
      <c r="W286" s="1117">
        <f t="shared" si="635"/>
        <v>146169.4</v>
      </c>
      <c r="X286" s="1178">
        <f t="shared" si="636"/>
        <v>1900202.2</v>
      </c>
      <c r="Y286" s="1118">
        <v>1</v>
      </c>
      <c r="Z286" s="504">
        <f t="shared" si="637"/>
        <v>5</v>
      </c>
      <c r="AA286" s="372"/>
      <c r="AB286" s="229" t="str">
        <f t="shared" si="638"/>
        <v>Ա-3</v>
      </c>
      <c r="AC286" s="1176">
        <f t="shared" si="639"/>
        <v>2.21</v>
      </c>
      <c r="AD286" s="1176"/>
      <c r="AE286" s="1176">
        <f t="shared" si="640"/>
        <v>2.21</v>
      </c>
      <c r="AF286" s="1117">
        <v>66140</v>
      </c>
      <c r="AG286" s="1117">
        <f t="shared" si="641"/>
        <v>146169.4</v>
      </c>
      <c r="AH286" s="1114">
        <f t="shared" si="642"/>
        <v>0</v>
      </c>
      <c r="AI286" s="1117">
        <f t="shared" si="643"/>
        <v>146169.4</v>
      </c>
      <c r="AJ286" s="1178">
        <f t="shared" si="644"/>
        <v>1900202.2</v>
      </c>
      <c r="AK286" s="1118">
        <v>1</v>
      </c>
      <c r="AL286" s="371">
        <f t="shared" si="645"/>
        <v>6</v>
      </c>
      <c r="AM286" s="372"/>
      <c r="AN286" s="229" t="str">
        <f t="shared" si="646"/>
        <v>Ա-3</v>
      </c>
      <c r="AO286" s="1176">
        <f t="shared" si="647"/>
        <v>2.2799999999999998</v>
      </c>
      <c r="AP286" s="1176"/>
      <c r="AQ286" s="1176">
        <f t="shared" si="648"/>
        <v>2.2799999999999998</v>
      </c>
      <c r="AR286" s="1117">
        <v>66140</v>
      </c>
      <c r="AS286" s="1117">
        <f t="shared" si="649"/>
        <v>150799.19999999998</v>
      </c>
      <c r="AT286" s="1114">
        <f t="shared" si="650"/>
        <v>0</v>
      </c>
      <c r="AU286" s="1117">
        <f t="shared" si="651"/>
        <v>150799.19999999998</v>
      </c>
      <c r="AV286" s="1178">
        <f t="shared" si="652"/>
        <v>1960389.5999999999</v>
      </c>
    </row>
    <row r="287" spans="1:48" ht="17.25" thickBot="1">
      <c r="A287" s="1634">
        <v>245</v>
      </c>
      <c r="B287" s="1189" t="s">
        <v>3056</v>
      </c>
      <c r="C287" s="1420" t="s">
        <v>1807</v>
      </c>
      <c r="D287" s="1422">
        <v>1</v>
      </c>
      <c r="E287" s="1184">
        <v>1</v>
      </c>
      <c r="F287" s="1424" t="s">
        <v>504</v>
      </c>
      <c r="G287" s="659">
        <f t="shared" si="625"/>
        <v>2.02</v>
      </c>
      <c r="H287" s="1436">
        <v>66140</v>
      </c>
      <c r="I287" s="1437">
        <f t="shared" si="626"/>
        <v>133602.79999999999</v>
      </c>
      <c r="J287" s="1446">
        <v>0</v>
      </c>
      <c r="K287" s="1117">
        <f t="shared" si="627"/>
        <v>133602.79999999999</v>
      </c>
      <c r="L287" s="1178">
        <f t="shared" si="628"/>
        <v>1736836.4</v>
      </c>
      <c r="M287" s="1118">
        <v>1</v>
      </c>
      <c r="N287" s="504">
        <f t="shared" si="629"/>
        <v>2</v>
      </c>
      <c r="O287" s="372"/>
      <c r="P287" s="229" t="str">
        <f t="shared" si="630"/>
        <v>Ա-3</v>
      </c>
      <c r="Q287" s="597">
        <f t="shared" si="631"/>
        <v>2.08</v>
      </c>
      <c r="R287" s="1176"/>
      <c r="S287" s="1176">
        <f t="shared" si="632"/>
        <v>2.08</v>
      </c>
      <c r="T287" s="1117">
        <v>66140</v>
      </c>
      <c r="U287" s="1117">
        <f t="shared" si="633"/>
        <v>137571.20000000001</v>
      </c>
      <c r="V287" s="1114">
        <f t="shared" si="634"/>
        <v>0</v>
      </c>
      <c r="W287" s="1117">
        <f t="shared" si="635"/>
        <v>137571.20000000001</v>
      </c>
      <c r="X287" s="1178">
        <f t="shared" si="636"/>
        <v>1788425.6</v>
      </c>
      <c r="Y287" s="1118">
        <v>1</v>
      </c>
      <c r="Z287" s="504">
        <f t="shared" si="637"/>
        <v>3</v>
      </c>
      <c r="AA287" s="372"/>
      <c r="AB287" s="229" t="str">
        <f t="shared" si="638"/>
        <v>Ա-3</v>
      </c>
      <c r="AC287" s="1176">
        <f t="shared" si="639"/>
        <v>2.15</v>
      </c>
      <c r="AD287" s="1176"/>
      <c r="AE287" s="1176">
        <f t="shared" si="640"/>
        <v>2.15</v>
      </c>
      <c r="AF287" s="1117">
        <v>66140</v>
      </c>
      <c r="AG287" s="1117">
        <f t="shared" si="641"/>
        <v>142201</v>
      </c>
      <c r="AH287" s="1114">
        <f t="shared" si="642"/>
        <v>0</v>
      </c>
      <c r="AI287" s="1117">
        <f t="shared" si="643"/>
        <v>142201</v>
      </c>
      <c r="AJ287" s="1178">
        <f t="shared" si="644"/>
        <v>1848613</v>
      </c>
      <c r="AK287" s="1118">
        <v>1</v>
      </c>
      <c r="AL287" s="371">
        <f t="shared" si="645"/>
        <v>4</v>
      </c>
      <c r="AM287" s="372"/>
      <c r="AN287" s="229" t="str">
        <f t="shared" si="646"/>
        <v>Ա-3</v>
      </c>
      <c r="AO287" s="1176">
        <f t="shared" si="647"/>
        <v>2.21</v>
      </c>
      <c r="AP287" s="1176"/>
      <c r="AQ287" s="1176">
        <f t="shared" si="648"/>
        <v>2.21</v>
      </c>
      <c r="AR287" s="1117">
        <v>66140</v>
      </c>
      <c r="AS287" s="1117">
        <f t="shared" si="649"/>
        <v>146169.4</v>
      </c>
      <c r="AT287" s="1114">
        <f t="shared" si="650"/>
        <v>0</v>
      </c>
      <c r="AU287" s="1117">
        <f t="shared" si="651"/>
        <v>146169.4</v>
      </c>
      <c r="AV287" s="1178">
        <f t="shared" si="652"/>
        <v>1900202.2</v>
      </c>
    </row>
    <row r="288" spans="1:48" ht="17.25" thickBot="1">
      <c r="A288" s="1635">
        <v>246</v>
      </c>
      <c r="B288" s="1189" t="s">
        <v>3057</v>
      </c>
      <c r="C288" s="1420" t="s">
        <v>1808</v>
      </c>
      <c r="D288" s="1422">
        <v>1</v>
      </c>
      <c r="E288" s="1184">
        <v>1</v>
      </c>
      <c r="F288" s="1424" t="s">
        <v>97</v>
      </c>
      <c r="G288" s="659">
        <f t="shared" si="625"/>
        <v>1.73</v>
      </c>
      <c r="H288" s="1436">
        <v>66140</v>
      </c>
      <c r="I288" s="1437">
        <f t="shared" si="626"/>
        <v>114422.2</v>
      </c>
      <c r="J288" s="1446">
        <v>0</v>
      </c>
      <c r="K288" s="1117">
        <f t="shared" si="627"/>
        <v>114422.2</v>
      </c>
      <c r="L288" s="1178">
        <f t="shared" si="628"/>
        <v>1487488.5999999999</v>
      </c>
      <c r="M288" s="1118">
        <v>1</v>
      </c>
      <c r="N288" s="504">
        <f t="shared" si="629"/>
        <v>2</v>
      </c>
      <c r="O288" s="372"/>
      <c r="P288" s="229" t="str">
        <f t="shared" si="630"/>
        <v>Կ-1</v>
      </c>
      <c r="Q288" s="597">
        <f t="shared" si="631"/>
        <v>1.79</v>
      </c>
      <c r="R288" s="1176"/>
      <c r="S288" s="1176">
        <f t="shared" si="632"/>
        <v>1.79</v>
      </c>
      <c r="T288" s="1117">
        <v>66140</v>
      </c>
      <c r="U288" s="1117">
        <f t="shared" si="633"/>
        <v>118390.6</v>
      </c>
      <c r="V288" s="1114">
        <f t="shared" si="634"/>
        <v>0</v>
      </c>
      <c r="W288" s="1117">
        <f t="shared" si="635"/>
        <v>118390.6</v>
      </c>
      <c r="X288" s="1178">
        <f t="shared" si="636"/>
        <v>1539077.8</v>
      </c>
      <c r="Y288" s="1118">
        <v>1</v>
      </c>
      <c r="Z288" s="504">
        <f t="shared" si="637"/>
        <v>3</v>
      </c>
      <c r="AA288" s="372"/>
      <c r="AB288" s="229" t="str">
        <f t="shared" si="638"/>
        <v>Կ-1</v>
      </c>
      <c r="AC288" s="1176">
        <f t="shared" si="639"/>
        <v>1.84</v>
      </c>
      <c r="AD288" s="1176"/>
      <c r="AE288" s="1176">
        <f t="shared" si="640"/>
        <v>1.84</v>
      </c>
      <c r="AF288" s="1117">
        <v>66140</v>
      </c>
      <c r="AG288" s="1117">
        <f t="shared" si="641"/>
        <v>121697.60000000001</v>
      </c>
      <c r="AH288" s="1114">
        <f t="shared" si="642"/>
        <v>0</v>
      </c>
      <c r="AI288" s="1117">
        <f t="shared" si="643"/>
        <v>121697.60000000001</v>
      </c>
      <c r="AJ288" s="1178">
        <f t="shared" si="644"/>
        <v>1582068.8</v>
      </c>
      <c r="AK288" s="1118">
        <v>1</v>
      </c>
      <c r="AL288" s="371">
        <f t="shared" si="645"/>
        <v>4</v>
      </c>
      <c r="AM288" s="372"/>
      <c r="AN288" s="229" t="str">
        <f t="shared" si="646"/>
        <v>Կ-1</v>
      </c>
      <c r="AO288" s="1176">
        <f t="shared" si="647"/>
        <v>1.9</v>
      </c>
      <c r="AP288" s="1176"/>
      <c r="AQ288" s="1176">
        <f t="shared" si="648"/>
        <v>1.9</v>
      </c>
      <c r="AR288" s="1117">
        <v>66140</v>
      </c>
      <c r="AS288" s="1117">
        <f t="shared" si="649"/>
        <v>125666</v>
      </c>
      <c r="AT288" s="1114">
        <f t="shared" si="650"/>
        <v>0</v>
      </c>
      <c r="AU288" s="1117">
        <f t="shared" si="651"/>
        <v>125666</v>
      </c>
      <c r="AV288" s="1178">
        <f t="shared" si="652"/>
        <v>1633658</v>
      </c>
    </row>
    <row r="289" spans="1:48" ht="17.25" thickBot="1">
      <c r="A289" s="1634">
        <v>247</v>
      </c>
      <c r="B289" s="1189" t="s">
        <v>1836</v>
      </c>
      <c r="C289" s="1420" t="s">
        <v>1808</v>
      </c>
      <c r="D289" s="1422">
        <v>1</v>
      </c>
      <c r="E289" s="1184">
        <v>3</v>
      </c>
      <c r="F289" s="1424" t="s">
        <v>97</v>
      </c>
      <c r="G289" s="659">
        <f t="shared" si="625"/>
        <v>1.84</v>
      </c>
      <c r="H289" s="1436">
        <v>66140</v>
      </c>
      <c r="I289" s="1437">
        <f t="shared" si="626"/>
        <v>121697.60000000001</v>
      </c>
      <c r="J289" s="1446">
        <v>0</v>
      </c>
      <c r="K289" s="1117">
        <f t="shared" si="627"/>
        <v>121697.60000000001</v>
      </c>
      <c r="L289" s="1178">
        <f t="shared" si="628"/>
        <v>1582068.8</v>
      </c>
      <c r="M289" s="1118">
        <v>1</v>
      </c>
      <c r="N289" s="504">
        <f t="shared" si="629"/>
        <v>4</v>
      </c>
      <c r="O289" s="372"/>
      <c r="P289" s="229" t="str">
        <f t="shared" si="630"/>
        <v>Կ-1</v>
      </c>
      <c r="Q289" s="597">
        <f t="shared" si="631"/>
        <v>1.9</v>
      </c>
      <c r="R289" s="1176"/>
      <c r="S289" s="1176">
        <f t="shared" si="632"/>
        <v>1.9</v>
      </c>
      <c r="T289" s="1117">
        <v>66140</v>
      </c>
      <c r="U289" s="1117">
        <f t="shared" si="633"/>
        <v>125666</v>
      </c>
      <c r="V289" s="1114">
        <f t="shared" si="634"/>
        <v>0</v>
      </c>
      <c r="W289" s="1117">
        <f t="shared" si="635"/>
        <v>125666</v>
      </c>
      <c r="X289" s="1178">
        <f t="shared" si="636"/>
        <v>1633658</v>
      </c>
      <c r="Y289" s="1118">
        <v>1</v>
      </c>
      <c r="Z289" s="504">
        <f t="shared" si="637"/>
        <v>5</v>
      </c>
      <c r="AA289" s="372"/>
      <c r="AB289" s="229" t="str">
        <f t="shared" si="638"/>
        <v>Կ-1</v>
      </c>
      <c r="AC289" s="1176">
        <f t="shared" si="639"/>
        <v>1.9</v>
      </c>
      <c r="AD289" s="1176"/>
      <c r="AE289" s="1176">
        <f t="shared" si="640"/>
        <v>1.9</v>
      </c>
      <c r="AF289" s="1117">
        <v>66140</v>
      </c>
      <c r="AG289" s="1117">
        <f t="shared" si="641"/>
        <v>125666</v>
      </c>
      <c r="AH289" s="1114">
        <f t="shared" si="642"/>
        <v>0</v>
      </c>
      <c r="AI289" s="1117">
        <f t="shared" si="643"/>
        <v>125666</v>
      </c>
      <c r="AJ289" s="1178">
        <f t="shared" si="644"/>
        <v>1633658</v>
      </c>
      <c r="AK289" s="1118">
        <v>1</v>
      </c>
      <c r="AL289" s="371">
        <f t="shared" si="645"/>
        <v>6</v>
      </c>
      <c r="AM289" s="372"/>
      <c r="AN289" s="229" t="str">
        <f t="shared" si="646"/>
        <v>Կ-1</v>
      </c>
      <c r="AO289" s="1176">
        <f t="shared" si="647"/>
        <v>1.96</v>
      </c>
      <c r="AP289" s="1176"/>
      <c r="AQ289" s="1176">
        <f t="shared" si="648"/>
        <v>1.96</v>
      </c>
      <c r="AR289" s="1117">
        <v>66140</v>
      </c>
      <c r="AS289" s="1117">
        <f t="shared" si="649"/>
        <v>129634.4</v>
      </c>
      <c r="AT289" s="1114">
        <f t="shared" si="650"/>
        <v>0</v>
      </c>
      <c r="AU289" s="1117">
        <f t="shared" si="651"/>
        <v>129634.4</v>
      </c>
      <c r="AV289" s="1178">
        <f t="shared" si="652"/>
        <v>1685247.2</v>
      </c>
    </row>
    <row r="290" spans="1:48" ht="27.75" thickBot="1">
      <c r="A290" s="1635">
        <v>248</v>
      </c>
      <c r="B290" s="1189" t="s">
        <v>3058</v>
      </c>
      <c r="C290" s="1420" t="s">
        <v>1808</v>
      </c>
      <c r="D290" s="1422">
        <v>1</v>
      </c>
      <c r="E290" s="1184">
        <v>6</v>
      </c>
      <c r="F290" s="1424" t="s">
        <v>97</v>
      </c>
      <c r="G290" s="659">
        <f t="shared" si="625"/>
        <v>1.96</v>
      </c>
      <c r="H290" s="1436">
        <v>66140</v>
      </c>
      <c r="I290" s="1437">
        <f t="shared" si="626"/>
        <v>129634.4</v>
      </c>
      <c r="J290" s="1446">
        <v>0</v>
      </c>
      <c r="K290" s="1117">
        <f t="shared" si="627"/>
        <v>129634.4</v>
      </c>
      <c r="L290" s="1178">
        <f t="shared" si="628"/>
        <v>1685247.2</v>
      </c>
      <c r="M290" s="1118">
        <v>1</v>
      </c>
      <c r="N290" s="504">
        <f t="shared" si="629"/>
        <v>7</v>
      </c>
      <c r="O290" s="372"/>
      <c r="P290" s="229" t="str">
        <f t="shared" si="630"/>
        <v>Կ-1</v>
      </c>
      <c r="Q290" s="597">
        <f t="shared" si="631"/>
        <v>1.96</v>
      </c>
      <c r="R290" s="1176"/>
      <c r="S290" s="1176">
        <f t="shared" si="632"/>
        <v>1.96</v>
      </c>
      <c r="T290" s="1117">
        <v>66140</v>
      </c>
      <c r="U290" s="1117">
        <f t="shared" si="633"/>
        <v>129634.4</v>
      </c>
      <c r="V290" s="1114">
        <f t="shared" si="634"/>
        <v>0</v>
      </c>
      <c r="W290" s="1117">
        <f t="shared" si="635"/>
        <v>129634.4</v>
      </c>
      <c r="X290" s="1178">
        <f t="shared" si="636"/>
        <v>1685247.2</v>
      </c>
      <c r="Y290" s="1118">
        <v>1</v>
      </c>
      <c r="Z290" s="504">
        <f t="shared" si="637"/>
        <v>8</v>
      </c>
      <c r="AA290" s="372"/>
      <c r="AB290" s="229" t="str">
        <f t="shared" si="638"/>
        <v>Կ-1</v>
      </c>
      <c r="AC290" s="1176">
        <f t="shared" si="639"/>
        <v>2.02</v>
      </c>
      <c r="AD290" s="1176"/>
      <c r="AE290" s="1176">
        <f t="shared" si="640"/>
        <v>2.02</v>
      </c>
      <c r="AF290" s="1117">
        <v>66140</v>
      </c>
      <c r="AG290" s="1117">
        <f t="shared" si="641"/>
        <v>133602.79999999999</v>
      </c>
      <c r="AH290" s="1114">
        <f t="shared" si="642"/>
        <v>0</v>
      </c>
      <c r="AI290" s="1117">
        <f t="shared" si="643"/>
        <v>133602.79999999999</v>
      </c>
      <c r="AJ290" s="1178">
        <f t="shared" si="644"/>
        <v>1736836.4</v>
      </c>
      <c r="AK290" s="1118">
        <v>1</v>
      </c>
      <c r="AL290" s="371">
        <f t="shared" si="645"/>
        <v>9</v>
      </c>
      <c r="AM290" s="372"/>
      <c r="AN290" s="229" t="str">
        <f t="shared" si="646"/>
        <v>Կ-1</v>
      </c>
      <c r="AO290" s="1176">
        <f t="shared" si="647"/>
        <v>2.02</v>
      </c>
      <c r="AP290" s="1176"/>
      <c r="AQ290" s="1176">
        <f t="shared" si="648"/>
        <v>2.02</v>
      </c>
      <c r="AR290" s="1117">
        <v>66140</v>
      </c>
      <c r="AS290" s="1117">
        <f t="shared" si="649"/>
        <v>133602.79999999999</v>
      </c>
      <c r="AT290" s="1114">
        <f t="shared" si="650"/>
        <v>0</v>
      </c>
      <c r="AU290" s="1117">
        <f t="shared" si="651"/>
        <v>133602.79999999999</v>
      </c>
      <c r="AV290" s="1178">
        <f t="shared" si="652"/>
        <v>1736836.4</v>
      </c>
    </row>
    <row r="291" spans="1:48" ht="17.25" thickBot="1">
      <c r="A291" s="1634">
        <v>249</v>
      </c>
      <c r="B291" s="1189" t="s">
        <v>905</v>
      </c>
      <c r="C291" s="1420" t="s">
        <v>1808</v>
      </c>
      <c r="D291" s="1422">
        <v>1</v>
      </c>
      <c r="E291" s="1184">
        <v>3</v>
      </c>
      <c r="F291" s="1424" t="s">
        <v>97</v>
      </c>
      <c r="G291" s="659">
        <f t="shared" si="625"/>
        <v>1.84</v>
      </c>
      <c r="H291" s="1436">
        <v>66140</v>
      </c>
      <c r="I291" s="1437">
        <f t="shared" si="626"/>
        <v>121697.60000000001</v>
      </c>
      <c r="J291" s="1446">
        <v>0</v>
      </c>
      <c r="K291" s="1117">
        <f t="shared" si="627"/>
        <v>121697.60000000001</v>
      </c>
      <c r="L291" s="1178">
        <f t="shared" si="628"/>
        <v>1582068.8</v>
      </c>
      <c r="M291" s="1118">
        <v>1</v>
      </c>
      <c r="N291" s="504">
        <f t="shared" si="629"/>
        <v>4</v>
      </c>
      <c r="O291" s="372"/>
      <c r="P291" s="229" t="str">
        <f t="shared" si="630"/>
        <v>Կ-1</v>
      </c>
      <c r="Q291" s="597">
        <f t="shared" si="631"/>
        <v>1.9</v>
      </c>
      <c r="R291" s="1176"/>
      <c r="S291" s="1176">
        <f t="shared" si="632"/>
        <v>1.9</v>
      </c>
      <c r="T291" s="1117">
        <v>66140</v>
      </c>
      <c r="U291" s="1117">
        <f t="shared" si="633"/>
        <v>125666</v>
      </c>
      <c r="V291" s="1114">
        <f t="shared" si="634"/>
        <v>0</v>
      </c>
      <c r="W291" s="1117">
        <f t="shared" si="635"/>
        <v>125666</v>
      </c>
      <c r="X291" s="1178">
        <f t="shared" si="636"/>
        <v>1633658</v>
      </c>
      <c r="Y291" s="1118">
        <v>1</v>
      </c>
      <c r="Z291" s="504">
        <f t="shared" si="637"/>
        <v>5</v>
      </c>
      <c r="AA291" s="372"/>
      <c r="AB291" s="229" t="str">
        <f t="shared" si="638"/>
        <v>Կ-1</v>
      </c>
      <c r="AC291" s="1176">
        <f t="shared" si="639"/>
        <v>1.9</v>
      </c>
      <c r="AD291" s="1176"/>
      <c r="AE291" s="1176">
        <f t="shared" si="640"/>
        <v>1.9</v>
      </c>
      <c r="AF291" s="1117">
        <v>66140</v>
      </c>
      <c r="AG291" s="1117">
        <f t="shared" si="641"/>
        <v>125666</v>
      </c>
      <c r="AH291" s="1114">
        <f t="shared" si="642"/>
        <v>0</v>
      </c>
      <c r="AI291" s="1117">
        <f t="shared" si="643"/>
        <v>125666</v>
      </c>
      <c r="AJ291" s="1178">
        <f t="shared" si="644"/>
        <v>1633658</v>
      </c>
      <c r="AK291" s="1118">
        <v>1</v>
      </c>
      <c r="AL291" s="371">
        <f t="shared" si="645"/>
        <v>6</v>
      </c>
      <c r="AM291" s="372"/>
      <c r="AN291" s="229" t="str">
        <f t="shared" si="646"/>
        <v>Կ-1</v>
      </c>
      <c r="AO291" s="1176">
        <f t="shared" si="647"/>
        <v>1.96</v>
      </c>
      <c r="AP291" s="1176"/>
      <c r="AQ291" s="1176">
        <f t="shared" si="648"/>
        <v>1.96</v>
      </c>
      <c r="AR291" s="1117">
        <v>66140</v>
      </c>
      <c r="AS291" s="1117">
        <f t="shared" si="649"/>
        <v>129634.4</v>
      </c>
      <c r="AT291" s="1114">
        <f t="shared" si="650"/>
        <v>0</v>
      </c>
      <c r="AU291" s="1117">
        <f t="shared" si="651"/>
        <v>129634.4</v>
      </c>
      <c r="AV291" s="1178">
        <f t="shared" si="652"/>
        <v>1685247.2</v>
      </c>
    </row>
    <row r="292" spans="1:48" ht="17.25" thickBot="1">
      <c r="A292" s="1635">
        <v>250</v>
      </c>
      <c r="B292" s="1189" t="s">
        <v>931</v>
      </c>
      <c r="C292" s="1420" t="s">
        <v>1808</v>
      </c>
      <c r="D292" s="1422">
        <v>1</v>
      </c>
      <c r="E292" s="1184">
        <v>3</v>
      </c>
      <c r="F292" s="1424" t="s">
        <v>97</v>
      </c>
      <c r="G292" s="659">
        <f t="shared" si="625"/>
        <v>1.84</v>
      </c>
      <c r="H292" s="1436">
        <v>66140</v>
      </c>
      <c r="I292" s="1437">
        <f t="shared" si="626"/>
        <v>121697.60000000001</v>
      </c>
      <c r="J292" s="1446">
        <v>0</v>
      </c>
      <c r="K292" s="1117">
        <f t="shared" si="627"/>
        <v>121697.60000000001</v>
      </c>
      <c r="L292" s="1178">
        <f t="shared" si="628"/>
        <v>1582068.8</v>
      </c>
      <c r="M292" s="1118">
        <v>1</v>
      </c>
      <c r="N292" s="504">
        <f t="shared" si="629"/>
        <v>4</v>
      </c>
      <c r="O292" s="372"/>
      <c r="P292" s="229" t="str">
        <f t="shared" si="630"/>
        <v>Կ-1</v>
      </c>
      <c r="Q292" s="597">
        <f t="shared" si="631"/>
        <v>1.9</v>
      </c>
      <c r="R292" s="1176"/>
      <c r="S292" s="1176">
        <f t="shared" si="632"/>
        <v>1.9</v>
      </c>
      <c r="T292" s="1117">
        <v>66140</v>
      </c>
      <c r="U292" s="1117">
        <f t="shared" si="633"/>
        <v>125666</v>
      </c>
      <c r="V292" s="1114">
        <f t="shared" si="634"/>
        <v>0</v>
      </c>
      <c r="W292" s="1117">
        <f t="shared" si="635"/>
        <v>125666</v>
      </c>
      <c r="X292" s="1178">
        <f t="shared" si="636"/>
        <v>1633658</v>
      </c>
      <c r="Y292" s="1118">
        <v>1</v>
      </c>
      <c r="Z292" s="504">
        <f t="shared" si="637"/>
        <v>5</v>
      </c>
      <c r="AA292" s="372"/>
      <c r="AB292" s="229" t="str">
        <f t="shared" si="638"/>
        <v>Կ-1</v>
      </c>
      <c r="AC292" s="1176">
        <f t="shared" si="639"/>
        <v>1.9</v>
      </c>
      <c r="AD292" s="1176"/>
      <c r="AE292" s="1176">
        <f t="shared" si="640"/>
        <v>1.9</v>
      </c>
      <c r="AF292" s="1117">
        <v>66140</v>
      </c>
      <c r="AG292" s="1117">
        <f t="shared" si="641"/>
        <v>125666</v>
      </c>
      <c r="AH292" s="1114">
        <f t="shared" si="642"/>
        <v>0</v>
      </c>
      <c r="AI292" s="1117">
        <f t="shared" si="643"/>
        <v>125666</v>
      </c>
      <c r="AJ292" s="1178">
        <f t="shared" si="644"/>
        <v>1633658</v>
      </c>
      <c r="AK292" s="1118">
        <v>1</v>
      </c>
      <c r="AL292" s="371">
        <f t="shared" si="645"/>
        <v>6</v>
      </c>
      <c r="AM292" s="372"/>
      <c r="AN292" s="229" t="str">
        <f t="shared" si="646"/>
        <v>Կ-1</v>
      </c>
      <c r="AO292" s="1176">
        <f t="shared" si="647"/>
        <v>1.96</v>
      </c>
      <c r="AP292" s="1176"/>
      <c r="AQ292" s="1176">
        <f t="shared" si="648"/>
        <v>1.96</v>
      </c>
      <c r="AR292" s="1117">
        <v>66140</v>
      </c>
      <c r="AS292" s="1117">
        <f t="shared" si="649"/>
        <v>129634.4</v>
      </c>
      <c r="AT292" s="1114">
        <f t="shared" si="650"/>
        <v>0</v>
      </c>
      <c r="AU292" s="1117">
        <f t="shared" si="651"/>
        <v>129634.4</v>
      </c>
      <c r="AV292" s="1178">
        <f t="shared" si="652"/>
        <v>1685247.2</v>
      </c>
    </row>
    <row r="293" spans="1:48" ht="17.25" thickBot="1">
      <c r="A293" s="1634">
        <v>251</v>
      </c>
      <c r="B293" s="1189" t="s">
        <v>921</v>
      </c>
      <c r="C293" s="1420" t="s">
        <v>1808</v>
      </c>
      <c r="D293" s="1422">
        <v>1</v>
      </c>
      <c r="E293" s="1184">
        <v>3</v>
      </c>
      <c r="F293" s="1424" t="s">
        <v>97</v>
      </c>
      <c r="G293" s="659">
        <f t="shared" si="625"/>
        <v>1.84</v>
      </c>
      <c r="H293" s="1436">
        <v>66140</v>
      </c>
      <c r="I293" s="1437">
        <f t="shared" si="626"/>
        <v>121697.60000000001</v>
      </c>
      <c r="J293" s="1446">
        <v>0</v>
      </c>
      <c r="K293" s="1117">
        <f t="shared" si="627"/>
        <v>121697.60000000001</v>
      </c>
      <c r="L293" s="1178">
        <f t="shared" si="628"/>
        <v>1582068.8</v>
      </c>
      <c r="M293" s="1118">
        <v>1</v>
      </c>
      <c r="N293" s="504">
        <f t="shared" si="629"/>
        <v>4</v>
      </c>
      <c r="O293" s="372"/>
      <c r="P293" s="229" t="str">
        <f t="shared" si="630"/>
        <v>Կ-1</v>
      </c>
      <c r="Q293" s="597">
        <f t="shared" si="631"/>
        <v>1.9</v>
      </c>
      <c r="R293" s="1176"/>
      <c r="S293" s="1176">
        <f t="shared" si="632"/>
        <v>1.9</v>
      </c>
      <c r="T293" s="1117">
        <v>66140</v>
      </c>
      <c r="U293" s="1117">
        <f t="shared" si="633"/>
        <v>125666</v>
      </c>
      <c r="V293" s="1114">
        <f t="shared" si="634"/>
        <v>0</v>
      </c>
      <c r="W293" s="1117">
        <f t="shared" si="635"/>
        <v>125666</v>
      </c>
      <c r="X293" s="1178">
        <f t="shared" si="636"/>
        <v>1633658</v>
      </c>
      <c r="Y293" s="1118">
        <v>1</v>
      </c>
      <c r="Z293" s="504">
        <f t="shared" si="637"/>
        <v>5</v>
      </c>
      <c r="AA293" s="372"/>
      <c r="AB293" s="229" t="str">
        <f t="shared" si="638"/>
        <v>Կ-1</v>
      </c>
      <c r="AC293" s="1176">
        <f t="shared" si="639"/>
        <v>1.9</v>
      </c>
      <c r="AD293" s="1176"/>
      <c r="AE293" s="1176">
        <f t="shared" si="640"/>
        <v>1.9</v>
      </c>
      <c r="AF293" s="1117">
        <v>66140</v>
      </c>
      <c r="AG293" s="1117">
        <f t="shared" si="641"/>
        <v>125666</v>
      </c>
      <c r="AH293" s="1114">
        <f t="shared" si="642"/>
        <v>0</v>
      </c>
      <c r="AI293" s="1117">
        <f t="shared" si="643"/>
        <v>125666</v>
      </c>
      <c r="AJ293" s="1178">
        <f t="shared" si="644"/>
        <v>1633658</v>
      </c>
      <c r="AK293" s="1118">
        <v>1</v>
      </c>
      <c r="AL293" s="371">
        <f t="shared" si="645"/>
        <v>6</v>
      </c>
      <c r="AM293" s="372"/>
      <c r="AN293" s="229" t="str">
        <f t="shared" si="646"/>
        <v>Կ-1</v>
      </c>
      <c r="AO293" s="1176">
        <f t="shared" si="647"/>
        <v>1.96</v>
      </c>
      <c r="AP293" s="1176"/>
      <c r="AQ293" s="1176">
        <f t="shared" si="648"/>
        <v>1.96</v>
      </c>
      <c r="AR293" s="1117">
        <v>66140</v>
      </c>
      <c r="AS293" s="1117">
        <f t="shared" si="649"/>
        <v>129634.4</v>
      </c>
      <c r="AT293" s="1114">
        <f t="shared" si="650"/>
        <v>0</v>
      </c>
      <c r="AU293" s="1117">
        <f t="shared" si="651"/>
        <v>129634.4</v>
      </c>
      <c r="AV293" s="1178">
        <f t="shared" si="652"/>
        <v>1685247.2</v>
      </c>
    </row>
    <row r="294" spans="1:48" ht="17.25" thickBot="1">
      <c r="A294" s="1635">
        <v>252</v>
      </c>
      <c r="B294" s="1189" t="s">
        <v>3059</v>
      </c>
      <c r="C294" s="1420" t="s">
        <v>1808</v>
      </c>
      <c r="D294" s="1422">
        <v>1</v>
      </c>
      <c r="E294" s="1184">
        <v>1</v>
      </c>
      <c r="F294" s="1424" t="s">
        <v>97</v>
      </c>
      <c r="G294" s="659">
        <f t="shared" si="625"/>
        <v>1.73</v>
      </c>
      <c r="H294" s="1436">
        <v>66140</v>
      </c>
      <c r="I294" s="1437">
        <f t="shared" si="626"/>
        <v>114422.2</v>
      </c>
      <c r="J294" s="1446">
        <v>0</v>
      </c>
      <c r="K294" s="1117">
        <f t="shared" si="627"/>
        <v>114422.2</v>
      </c>
      <c r="L294" s="1178">
        <f t="shared" si="628"/>
        <v>1487488.5999999999</v>
      </c>
      <c r="M294" s="1118">
        <v>1</v>
      </c>
      <c r="N294" s="504">
        <f t="shared" si="629"/>
        <v>2</v>
      </c>
      <c r="O294" s="372"/>
      <c r="P294" s="229" t="str">
        <f t="shared" si="630"/>
        <v>Կ-1</v>
      </c>
      <c r="Q294" s="597">
        <f t="shared" si="631"/>
        <v>1.79</v>
      </c>
      <c r="R294" s="1176"/>
      <c r="S294" s="1176">
        <f t="shared" si="632"/>
        <v>1.79</v>
      </c>
      <c r="T294" s="1117">
        <v>66140</v>
      </c>
      <c r="U294" s="1117">
        <f t="shared" si="633"/>
        <v>118390.6</v>
      </c>
      <c r="V294" s="1114">
        <f t="shared" si="634"/>
        <v>0</v>
      </c>
      <c r="W294" s="1117">
        <f t="shared" si="635"/>
        <v>118390.6</v>
      </c>
      <c r="X294" s="1178">
        <f t="shared" si="636"/>
        <v>1539077.8</v>
      </c>
      <c r="Y294" s="1118">
        <v>1</v>
      </c>
      <c r="Z294" s="504">
        <f t="shared" si="637"/>
        <v>3</v>
      </c>
      <c r="AA294" s="372"/>
      <c r="AB294" s="229" t="str">
        <f t="shared" si="638"/>
        <v>Կ-1</v>
      </c>
      <c r="AC294" s="1176">
        <f t="shared" si="639"/>
        <v>1.84</v>
      </c>
      <c r="AD294" s="1176"/>
      <c r="AE294" s="1176">
        <f t="shared" si="640"/>
        <v>1.84</v>
      </c>
      <c r="AF294" s="1117">
        <v>66140</v>
      </c>
      <c r="AG294" s="1117">
        <f t="shared" si="641"/>
        <v>121697.60000000001</v>
      </c>
      <c r="AH294" s="1114">
        <f t="shared" si="642"/>
        <v>0</v>
      </c>
      <c r="AI294" s="1117">
        <f t="shared" si="643"/>
        <v>121697.60000000001</v>
      </c>
      <c r="AJ294" s="1178">
        <f t="shared" si="644"/>
        <v>1582068.8</v>
      </c>
      <c r="AK294" s="1118">
        <v>1</v>
      </c>
      <c r="AL294" s="371">
        <f t="shared" si="645"/>
        <v>4</v>
      </c>
      <c r="AM294" s="372"/>
      <c r="AN294" s="229" t="str">
        <f t="shared" si="646"/>
        <v>Կ-1</v>
      </c>
      <c r="AO294" s="1176">
        <f t="shared" si="647"/>
        <v>1.9</v>
      </c>
      <c r="AP294" s="1176"/>
      <c r="AQ294" s="1176">
        <f t="shared" si="648"/>
        <v>1.9</v>
      </c>
      <c r="AR294" s="1117">
        <v>66140</v>
      </c>
      <c r="AS294" s="1117">
        <f t="shared" si="649"/>
        <v>125666</v>
      </c>
      <c r="AT294" s="1114">
        <f t="shared" si="650"/>
        <v>0</v>
      </c>
      <c r="AU294" s="1117">
        <f t="shared" si="651"/>
        <v>125666</v>
      </c>
      <c r="AV294" s="1178">
        <f t="shared" si="652"/>
        <v>1633658</v>
      </c>
    </row>
    <row r="295" spans="1:48" ht="17.25" thickBot="1">
      <c r="A295" s="1634">
        <v>253</v>
      </c>
      <c r="B295" s="1189" t="s">
        <v>3060</v>
      </c>
      <c r="C295" s="1420" t="s">
        <v>1808</v>
      </c>
      <c r="D295" s="1422">
        <v>1</v>
      </c>
      <c r="E295" s="1184">
        <v>3</v>
      </c>
      <c r="F295" s="1424" t="s">
        <v>97</v>
      </c>
      <c r="G295" s="659">
        <f t="shared" si="625"/>
        <v>1.84</v>
      </c>
      <c r="H295" s="1436">
        <v>66140</v>
      </c>
      <c r="I295" s="1437">
        <f t="shared" si="626"/>
        <v>121697.60000000001</v>
      </c>
      <c r="J295" s="1446">
        <v>0</v>
      </c>
      <c r="K295" s="1117">
        <f t="shared" si="627"/>
        <v>121697.60000000001</v>
      </c>
      <c r="L295" s="1178">
        <f t="shared" si="628"/>
        <v>1582068.8</v>
      </c>
      <c r="M295" s="1118">
        <v>1</v>
      </c>
      <c r="N295" s="504">
        <f t="shared" si="629"/>
        <v>4</v>
      </c>
      <c r="O295" s="372"/>
      <c r="P295" s="229" t="str">
        <f t="shared" si="630"/>
        <v>Կ-1</v>
      </c>
      <c r="Q295" s="597">
        <f t="shared" si="631"/>
        <v>1.9</v>
      </c>
      <c r="R295" s="1176"/>
      <c r="S295" s="1176">
        <f t="shared" si="632"/>
        <v>1.9</v>
      </c>
      <c r="T295" s="1117">
        <v>66140</v>
      </c>
      <c r="U295" s="1117">
        <f t="shared" si="633"/>
        <v>125666</v>
      </c>
      <c r="V295" s="1114">
        <f t="shared" si="634"/>
        <v>0</v>
      </c>
      <c r="W295" s="1117">
        <f t="shared" si="635"/>
        <v>125666</v>
      </c>
      <c r="X295" s="1178">
        <f t="shared" si="636"/>
        <v>1633658</v>
      </c>
      <c r="Y295" s="1118">
        <v>1</v>
      </c>
      <c r="Z295" s="504">
        <f t="shared" si="637"/>
        <v>5</v>
      </c>
      <c r="AA295" s="372"/>
      <c r="AB295" s="229" t="str">
        <f t="shared" si="638"/>
        <v>Կ-1</v>
      </c>
      <c r="AC295" s="1176">
        <f t="shared" si="639"/>
        <v>1.9</v>
      </c>
      <c r="AD295" s="1176"/>
      <c r="AE295" s="1176">
        <f t="shared" si="640"/>
        <v>1.9</v>
      </c>
      <c r="AF295" s="1117">
        <v>66140</v>
      </c>
      <c r="AG295" s="1117">
        <f t="shared" si="641"/>
        <v>125666</v>
      </c>
      <c r="AH295" s="1114">
        <f t="shared" si="642"/>
        <v>0</v>
      </c>
      <c r="AI295" s="1117">
        <f t="shared" si="643"/>
        <v>125666</v>
      </c>
      <c r="AJ295" s="1178">
        <f t="shared" si="644"/>
        <v>1633658</v>
      </c>
      <c r="AK295" s="1118">
        <v>1</v>
      </c>
      <c r="AL295" s="371">
        <f t="shared" si="645"/>
        <v>6</v>
      </c>
      <c r="AM295" s="372"/>
      <c r="AN295" s="229" t="str">
        <f t="shared" si="646"/>
        <v>Կ-1</v>
      </c>
      <c r="AO295" s="1176">
        <f t="shared" si="647"/>
        <v>1.96</v>
      </c>
      <c r="AP295" s="1176"/>
      <c r="AQ295" s="1176">
        <f t="shared" si="648"/>
        <v>1.96</v>
      </c>
      <c r="AR295" s="1117">
        <v>66140</v>
      </c>
      <c r="AS295" s="1117">
        <f t="shared" si="649"/>
        <v>129634.4</v>
      </c>
      <c r="AT295" s="1114">
        <f t="shared" si="650"/>
        <v>0</v>
      </c>
      <c r="AU295" s="1117">
        <f t="shared" si="651"/>
        <v>129634.4</v>
      </c>
      <c r="AV295" s="1178">
        <f t="shared" si="652"/>
        <v>1685247.2</v>
      </c>
    </row>
    <row r="296" spans="1:48" ht="18" customHeight="1" thickBot="1">
      <c r="A296" s="1635">
        <v>254</v>
      </c>
      <c r="B296" s="1443" t="s">
        <v>89</v>
      </c>
      <c r="C296" s="1420" t="s">
        <v>1808</v>
      </c>
      <c r="D296" s="1422">
        <v>1</v>
      </c>
      <c r="E296" s="1184">
        <v>6</v>
      </c>
      <c r="F296" s="1424" t="s">
        <v>97</v>
      </c>
      <c r="G296" s="659">
        <f t="shared" si="625"/>
        <v>1.96</v>
      </c>
      <c r="H296" s="1436">
        <v>66140</v>
      </c>
      <c r="I296" s="1437">
        <f t="shared" si="626"/>
        <v>129634.4</v>
      </c>
      <c r="J296" s="1446">
        <v>0</v>
      </c>
      <c r="K296" s="1117">
        <f t="shared" si="627"/>
        <v>129634.4</v>
      </c>
      <c r="L296" s="1178">
        <f t="shared" si="628"/>
        <v>1685247.2</v>
      </c>
      <c r="M296" s="1118">
        <v>1</v>
      </c>
      <c r="N296" s="504">
        <f t="shared" si="629"/>
        <v>7</v>
      </c>
      <c r="O296" s="372"/>
      <c r="P296" s="229" t="str">
        <f t="shared" si="630"/>
        <v>Կ-1</v>
      </c>
      <c r="Q296" s="597">
        <f t="shared" si="631"/>
        <v>1.96</v>
      </c>
      <c r="R296" s="1176"/>
      <c r="S296" s="1176">
        <f t="shared" si="632"/>
        <v>1.96</v>
      </c>
      <c r="T296" s="1117">
        <v>66140</v>
      </c>
      <c r="U296" s="1117">
        <f t="shared" si="633"/>
        <v>129634.4</v>
      </c>
      <c r="V296" s="1114">
        <f t="shared" si="634"/>
        <v>0</v>
      </c>
      <c r="W296" s="1117">
        <f t="shared" si="635"/>
        <v>129634.4</v>
      </c>
      <c r="X296" s="1178">
        <f t="shared" si="636"/>
        <v>1685247.2</v>
      </c>
      <c r="Y296" s="1118">
        <v>1</v>
      </c>
      <c r="Z296" s="504">
        <f t="shared" si="637"/>
        <v>8</v>
      </c>
      <c r="AA296" s="372"/>
      <c r="AB296" s="229" t="str">
        <f t="shared" si="638"/>
        <v>Կ-1</v>
      </c>
      <c r="AC296" s="1176">
        <f t="shared" si="639"/>
        <v>2.02</v>
      </c>
      <c r="AD296" s="1176"/>
      <c r="AE296" s="1176">
        <f t="shared" si="640"/>
        <v>2.02</v>
      </c>
      <c r="AF296" s="1117">
        <v>66140</v>
      </c>
      <c r="AG296" s="1117">
        <f t="shared" si="641"/>
        <v>133602.79999999999</v>
      </c>
      <c r="AH296" s="1114">
        <f t="shared" si="642"/>
        <v>0</v>
      </c>
      <c r="AI296" s="1117">
        <f t="shared" si="643"/>
        <v>133602.79999999999</v>
      </c>
      <c r="AJ296" s="1178">
        <f t="shared" si="644"/>
        <v>1736836.4</v>
      </c>
      <c r="AK296" s="1118">
        <v>1</v>
      </c>
      <c r="AL296" s="371">
        <f t="shared" si="645"/>
        <v>9</v>
      </c>
      <c r="AM296" s="372"/>
      <c r="AN296" s="229" t="str">
        <f t="shared" si="646"/>
        <v>Կ-1</v>
      </c>
      <c r="AO296" s="1176">
        <f t="shared" si="647"/>
        <v>2.02</v>
      </c>
      <c r="AP296" s="1176"/>
      <c r="AQ296" s="1176">
        <f t="shared" si="648"/>
        <v>2.02</v>
      </c>
      <c r="AR296" s="1117">
        <v>66140</v>
      </c>
      <c r="AS296" s="1117">
        <f t="shared" si="649"/>
        <v>133602.79999999999</v>
      </c>
      <c r="AT296" s="1114">
        <f t="shared" si="650"/>
        <v>0</v>
      </c>
      <c r="AU296" s="1117">
        <f t="shared" si="651"/>
        <v>133602.79999999999</v>
      </c>
      <c r="AV296" s="1178">
        <f t="shared" si="652"/>
        <v>1736836.4</v>
      </c>
    </row>
    <row r="297" spans="1:48" ht="18" customHeight="1" thickBot="1">
      <c r="A297" s="1634">
        <v>255</v>
      </c>
      <c r="B297" s="1189" t="s">
        <v>89</v>
      </c>
      <c r="C297" s="1420" t="s">
        <v>1808</v>
      </c>
      <c r="D297" s="1422">
        <v>1</v>
      </c>
      <c r="E297" s="1184">
        <v>6</v>
      </c>
      <c r="F297" s="1424" t="s">
        <v>97</v>
      </c>
      <c r="G297" s="659">
        <f t="shared" si="625"/>
        <v>1.96</v>
      </c>
      <c r="H297" s="1436">
        <v>66140</v>
      </c>
      <c r="I297" s="1437">
        <f t="shared" si="626"/>
        <v>129634.4</v>
      </c>
      <c r="J297" s="1446">
        <v>0</v>
      </c>
      <c r="K297" s="1117">
        <f t="shared" si="627"/>
        <v>129634.4</v>
      </c>
      <c r="L297" s="1178">
        <f t="shared" si="628"/>
        <v>1685247.2</v>
      </c>
      <c r="M297" s="1118">
        <v>1</v>
      </c>
      <c r="N297" s="504">
        <f t="shared" si="629"/>
        <v>7</v>
      </c>
      <c r="O297" s="372"/>
      <c r="P297" s="229" t="str">
        <f t="shared" si="630"/>
        <v>Կ-1</v>
      </c>
      <c r="Q297" s="597">
        <f t="shared" si="631"/>
        <v>1.96</v>
      </c>
      <c r="R297" s="1176"/>
      <c r="S297" s="1176">
        <f t="shared" si="632"/>
        <v>1.96</v>
      </c>
      <c r="T297" s="1117">
        <v>66140</v>
      </c>
      <c r="U297" s="1117">
        <f t="shared" si="633"/>
        <v>129634.4</v>
      </c>
      <c r="V297" s="1114">
        <f t="shared" si="634"/>
        <v>0</v>
      </c>
      <c r="W297" s="1117">
        <f t="shared" si="635"/>
        <v>129634.4</v>
      </c>
      <c r="X297" s="1178">
        <f t="shared" si="636"/>
        <v>1685247.2</v>
      </c>
      <c r="Y297" s="1118">
        <v>1</v>
      </c>
      <c r="Z297" s="504">
        <f t="shared" si="637"/>
        <v>8</v>
      </c>
      <c r="AA297" s="372"/>
      <c r="AB297" s="229" t="str">
        <f t="shared" si="638"/>
        <v>Կ-1</v>
      </c>
      <c r="AC297" s="1176">
        <f t="shared" si="639"/>
        <v>2.02</v>
      </c>
      <c r="AD297" s="1176"/>
      <c r="AE297" s="1176">
        <f t="shared" si="640"/>
        <v>2.02</v>
      </c>
      <c r="AF297" s="1117">
        <v>66140</v>
      </c>
      <c r="AG297" s="1117">
        <f t="shared" si="641"/>
        <v>133602.79999999999</v>
      </c>
      <c r="AH297" s="1114">
        <f t="shared" si="642"/>
        <v>0</v>
      </c>
      <c r="AI297" s="1117">
        <f t="shared" si="643"/>
        <v>133602.79999999999</v>
      </c>
      <c r="AJ297" s="1178">
        <f t="shared" si="644"/>
        <v>1736836.4</v>
      </c>
      <c r="AK297" s="1118">
        <v>1</v>
      </c>
      <c r="AL297" s="371">
        <f t="shared" si="645"/>
        <v>9</v>
      </c>
      <c r="AM297" s="372"/>
      <c r="AN297" s="229" t="str">
        <f t="shared" si="646"/>
        <v>Կ-1</v>
      </c>
      <c r="AO297" s="1176">
        <f t="shared" si="647"/>
        <v>2.02</v>
      </c>
      <c r="AP297" s="1176"/>
      <c r="AQ297" s="1176">
        <f t="shared" si="648"/>
        <v>2.02</v>
      </c>
      <c r="AR297" s="1117">
        <v>66140</v>
      </c>
      <c r="AS297" s="1117">
        <f t="shared" si="649"/>
        <v>133602.79999999999</v>
      </c>
      <c r="AT297" s="1114">
        <f t="shared" si="650"/>
        <v>0</v>
      </c>
      <c r="AU297" s="1117">
        <f t="shared" si="651"/>
        <v>133602.79999999999</v>
      </c>
      <c r="AV297" s="1178">
        <f t="shared" si="652"/>
        <v>1736836.4</v>
      </c>
    </row>
    <row r="298" spans="1:48" ht="17.25" thickBot="1">
      <c r="A298" s="1635">
        <v>256</v>
      </c>
      <c r="B298" s="1189" t="s">
        <v>89</v>
      </c>
      <c r="C298" s="1420" t="s">
        <v>1808</v>
      </c>
      <c r="D298" s="1422">
        <v>1</v>
      </c>
      <c r="E298" s="1184">
        <v>6</v>
      </c>
      <c r="F298" s="1424" t="s">
        <v>97</v>
      </c>
      <c r="G298" s="659">
        <f t="shared" si="625"/>
        <v>1.96</v>
      </c>
      <c r="H298" s="1436">
        <v>66140</v>
      </c>
      <c r="I298" s="1437">
        <f>+H298*G298</f>
        <v>129634.4</v>
      </c>
      <c r="J298" s="1446">
        <v>0</v>
      </c>
      <c r="K298" s="1117">
        <f t="shared" si="627"/>
        <v>129634.4</v>
      </c>
      <c r="L298" s="1178">
        <f t="shared" si="628"/>
        <v>1685247.2</v>
      </c>
      <c r="M298" s="1118">
        <v>1</v>
      </c>
      <c r="N298" s="504">
        <f t="shared" si="629"/>
        <v>7</v>
      </c>
      <c r="O298" s="372"/>
      <c r="P298" s="229" t="str">
        <f t="shared" si="630"/>
        <v>Կ-1</v>
      </c>
      <c r="Q298" s="597">
        <f t="shared" si="631"/>
        <v>1.96</v>
      </c>
      <c r="R298" s="1176"/>
      <c r="S298" s="1176">
        <f t="shared" si="632"/>
        <v>1.96</v>
      </c>
      <c r="T298" s="1117">
        <v>66140</v>
      </c>
      <c r="U298" s="1117">
        <f>+T298*S298</f>
        <v>129634.4</v>
      </c>
      <c r="V298" s="1114">
        <f t="shared" si="634"/>
        <v>0</v>
      </c>
      <c r="W298" s="1117">
        <f t="shared" si="635"/>
        <v>129634.4</v>
      </c>
      <c r="X298" s="1178">
        <f t="shared" si="636"/>
        <v>1685247.2</v>
      </c>
      <c r="Y298" s="1118">
        <v>1</v>
      </c>
      <c r="Z298" s="504">
        <f t="shared" si="637"/>
        <v>8</v>
      </c>
      <c r="AA298" s="372"/>
      <c r="AB298" s="229" t="str">
        <f t="shared" si="638"/>
        <v>Կ-1</v>
      </c>
      <c r="AC298" s="1176">
        <f t="shared" si="639"/>
        <v>2.02</v>
      </c>
      <c r="AD298" s="1176"/>
      <c r="AE298" s="1176">
        <f t="shared" si="640"/>
        <v>2.02</v>
      </c>
      <c r="AF298" s="1117">
        <v>66140</v>
      </c>
      <c r="AG298" s="1117">
        <f>+AF298*AE298</f>
        <v>133602.79999999999</v>
      </c>
      <c r="AH298" s="1114">
        <f t="shared" si="642"/>
        <v>0</v>
      </c>
      <c r="AI298" s="1117">
        <f t="shared" si="643"/>
        <v>133602.79999999999</v>
      </c>
      <c r="AJ298" s="1178">
        <f t="shared" si="644"/>
        <v>1736836.4</v>
      </c>
      <c r="AK298" s="1118">
        <v>1</v>
      </c>
      <c r="AL298" s="371">
        <f t="shared" si="645"/>
        <v>9</v>
      </c>
      <c r="AM298" s="372"/>
      <c r="AN298" s="229" t="str">
        <f t="shared" si="646"/>
        <v>Կ-1</v>
      </c>
      <c r="AO298" s="1176">
        <f t="shared" si="647"/>
        <v>2.02</v>
      </c>
      <c r="AP298" s="1176"/>
      <c r="AQ298" s="1176">
        <f t="shared" si="648"/>
        <v>2.02</v>
      </c>
      <c r="AR298" s="1117">
        <v>66140</v>
      </c>
      <c r="AS298" s="1117">
        <f>+AR298*AQ298</f>
        <v>133602.79999999999</v>
      </c>
      <c r="AT298" s="1114">
        <f t="shared" si="650"/>
        <v>0</v>
      </c>
      <c r="AU298" s="1117">
        <f t="shared" si="651"/>
        <v>133602.79999999999</v>
      </c>
      <c r="AV298" s="1178">
        <f t="shared" si="652"/>
        <v>1736836.4</v>
      </c>
    </row>
    <row r="299" spans="1:48" ht="17.25" thickBot="1">
      <c r="A299" s="1634">
        <v>257</v>
      </c>
      <c r="B299" s="1189" t="s">
        <v>89</v>
      </c>
      <c r="C299" s="1420" t="s">
        <v>1808</v>
      </c>
      <c r="D299" s="1422">
        <v>1</v>
      </c>
      <c r="E299" s="1184">
        <v>6</v>
      </c>
      <c r="F299" s="1424" t="s">
        <v>97</v>
      </c>
      <c r="G299" s="659">
        <f t="shared" ref="G299:G302" si="653">IF(D299&lt;1,0,IF(F299="Բ-1",IF(E299=0,6.94,IF(E299=1,7.17,IF(E299=2,7.41,IF(E299=3,7.66,IF(OR(E299=5,E299=4),7.92,IF(OR(E299=6,E299=7),8.18,IF(OR(E299=8,E299=9),8.46,IF(OR(E299=10,E299=11,E299=12),8.74,IF(OR(E299=13,E299=14,E299=15),9.03,IF(OR(E299=16,E299=17,E299=18),9.33,9.65)))))))))),IF(F299="Բ-2", IF(E299=0,5.71,IF(E299=1,5.89,IF(E299=2,6.09,IF(E299=3,6.29,IF(OR(E299=5,E299=4),6.5,IF(OR(E299=6,E299=7),6.72,IF(OR(E299=8,E299=9),6.94,IF(OR(E299=10,E299=11,E299=12),7.17,IF(OR(E299=13,E299=14,E299=15),7.41,IF(OR(E299=16,E299=17,E299=18),7.65,7.91)))))))))), IF(F299="Գ-1", IF(E299=0,4.7,IF(E299=1,4.86,IF(E299=2,5.01,IF(E299=3,5.18,IF(OR(E299=5,E299=4),5.35,IF(OR(E299=6,E299=7),5.52,IF(OR(E299=8,E299=9),5.71,IF(OR(E299=10,E299=11,E299=12),5.89,IF(OR(E299=13,E299=14,E299=15),6.09,IF(OR(E299=16,E299=17,E299=18),6.29,6.49)))))))))), IF(F299="Գ-2", IF(E299=0,3.88,IF(E299=1,4.01,IF(E299=2,4.14,IF(E299=3,4.27,IF(OR(E299=5,E299=4),4.41,IF(OR(E299=6,E299=7),4.55,IF(OR(E299=8,E299=9),4.7,IF(OR(E299=10,E299=11,E299=12),4.85,IF(OR(E299=13,E299=14,E299=15),5.01,IF(OR(E299=16,E299=17,E299=18),5.17,5.34)))))))))), IF(F299="Գ-3", IF(E299=0,3.21,IF(E299=1,3.31,IF(E299=2,3.42,IF(E299=3,3.53,IF(OR(E299=5,E299=4),3.64,IF(OR(E299=6,E299=7),3.76,IF(OR(E299=8,E299=9),3.88,IF(OR(E299=10,E299=11,E299=12),4.01,IF(OR(E299=13,E299=14,E299=15),4.13,IF(OR(E299=16,E299=17,E299=18),4.27,4.4)))))))))), IF(F299="Ա-1", IF(E299=0,2.66,IF(E299=1,2.75,IF(E299=2,2.83,IF(E299=3,2.92,IF(OR(E299=5,E299=4),3.02,IF(OR(E299=6,E299=7),3.11,IF(OR(E299=8,E299=9),3.21,IF(OR(E299=10,E299=11,E299=12),3.31,IF(OR(E299=13,E299=14,E299=15),3.42,IF(OR(E299=16,E299=17,E299=18),3.53,3.64)))))))))), IF(F299="Ա-2", IF(E299=0,2.28,IF(E299=1,2.35,IF(E299=2,2.43,IF(E299=3,2.5,IF(OR(E299=5,E299=4),2.58,IF(OR(E299=6,E299=7),2.66,IF(OR(E299=8,E299=9),2.75,IF(OR(E299=10,E299=11,E299=12),2.83,IF(OR(E299=13,E299=14,E299=15),2.92,IF(OR(E299=16,E299=17,E299=18),3.01,3.11)))))))))),IF(F299="Ա-3", IF(E299=0,1.96,IF(E299=1,2.02,IF(E299=2,2.08,IF(E299=3,2.15,IF(OR(E299=5,E299=4),2.21,IF(OR(E299=6,E299=7),2.28,IF(OR(E299=8,E299=9),2.35,IF(OR(E299=10,E299=11,E299=12),2.42,IF(OR(E299=13,E299=14,E299=15),2.5,IF(OR(E299=16,E299=17,E299=18),2.58,2.66)))))))))), IF(F299="Կ-1", IF(E299=0,1.68,IF(E299=1,1.73,IF(E299=2,1.79,IF(E299=3,1.84,IF(OR(E299=5,E299=4),1.9,IF(OR(E299=6,E299=7),1.96,IF(OR(E299=8,E299=9),2.02,IF(OR(E299=10,E299=11,E299=12),2.08,IF(OR(E299=13,E299=14,E299=15),2.14,IF(OR(E299=16,E299=17,E299=18),2.21,2.28)))))))))), IF(F299="Կ-2", IF(E299=0,1.45,IF(E299=1,1.49,IF(E299=2,1.54,IF(E299=3,1.59,IF(OR(E299=5,E299=4),1.63,IF(OR(E299=6,E299=7),1.68,IF(OR(E299=8,E299=9),1.73,IF(OR(E299=10,E299=11,E299=12),1.79,IF(OR(E299=13,E299=14,E299=15),1.84,IF(OR(E299=16,E299=17,E299=18),1.9,1.95)))))))))),IF(F299="Կ-3", IF(E299=0,1.25,IF(E299=1,1.29,IF(E299=2,1.33,IF(E299=3,1.37,IF(OR(E299=5,E299=4),1.41,IF(OR(E299=6,E299=7),1.45,IF(OR(E299=8,E299=9),1.49,IF(OR(E299=10,E299=11,E299=12),1.54,IF(OR(E299=13,E299=14,E299=15),1.58,IF(OR(E299=16,E299=17,E299=18),1.63,1.68)))))))))), "Error"))))))))))))</f>
        <v>1.96</v>
      </c>
      <c r="H299" s="1436">
        <v>66140</v>
      </c>
      <c r="I299" s="1437">
        <f t="shared" ref="I299:I302" si="654">+H299*G299</f>
        <v>129634.4</v>
      </c>
      <c r="J299" s="1446">
        <v>0</v>
      </c>
      <c r="K299" s="1117">
        <f t="shared" ref="K299:K302" si="655">+J299+I299</f>
        <v>129634.4</v>
      </c>
      <c r="L299" s="1178">
        <f t="shared" ref="L299:L302" si="656">+K299*13</f>
        <v>1685247.2</v>
      </c>
      <c r="M299" s="1118">
        <v>1</v>
      </c>
      <c r="N299" s="504">
        <f t="shared" ref="N299:N302" si="657">+E299+1</f>
        <v>7</v>
      </c>
      <c r="O299" s="372"/>
      <c r="P299" s="229" t="str">
        <f t="shared" ref="P299:P302" si="658">+F299</f>
        <v>Կ-1</v>
      </c>
      <c r="Q299" s="597">
        <f t="shared" ref="Q299:Q302" si="659">IF(M299&lt;1,0,IF(P299="Բ-1",IF(N299=0,6.94,IF(N299=1,7.17,IF(N299=2,7.41,IF(N299=3,7.66,IF(OR(N299=5,N299=4),7.92,IF(OR(N299=6,N299=7),8.18,IF(OR(N299=8,N299=9),8.46,IF(OR(N299=10,N299=11,N299=12),8.74,IF(OR(N299=13,N299=14,N299=15),9.03,IF(OR(N299=16,N299=17,N299=18),9.33,9.65)))))))))),IF(P299="Բ-2", IF(N299=0,5.71,IF(N299=1,5.89,IF(N299=2,6.09,IF(N299=3,6.29,IF(OR(N299=5,N299=4),6.5,IF(OR(N299=6,N299=7),6.72,IF(OR(N299=8,N299=9),6.94,IF(OR(N299=10,N299=11,N299=12),7.17,IF(OR(N299=13,N299=14,N299=15),7.41,IF(OR(N299=16,N299=17,N299=18),7.65,7.91)))))))))), IF(P299="Գ-1", IF(N299=0,4.7,IF(N299=1,4.86,IF(N299=2,5.01,IF(N299=3,5.18,IF(OR(N299=5,N299=4),5.35,IF(OR(N299=6,N299=7),5.52,IF(OR(N299=8,N299=9),5.71,IF(OR(N299=10,N299=11,N299=12),5.89,IF(OR(N299=13,N299=14,N299=15),6.09,IF(OR(N299=16,N299=17,N299=18),6.29,6.49)))))))))), IF(P299="Գ-2", IF(N299=0,3.88,IF(N299=1,4.01,IF(N299=2,4.14,IF(N299=3,4.27,IF(OR(N299=5,N299=4),4.41,IF(OR(N299=6,N299=7),4.55,IF(OR(N299=8,N299=9),4.7,IF(OR(N299=10,N299=11,N299=12),4.85,IF(OR(N299=13,N299=14,N299=15),5.01,IF(OR(N299=16,N299=17,N299=18),5.17,5.34)))))))))), IF(P299="Գ-3", IF(N299=0,3.21,IF(N299=1,3.31,IF(N299=2,3.42,IF(N299=3,3.53,IF(OR(N299=5,N299=4),3.64,IF(OR(N299=6,N299=7),3.76,IF(OR(N299=8,N299=9),3.88,IF(OR(N299=10,N299=11,N299=12),4.01,IF(OR(N299=13,N299=14,N299=15),4.13,IF(OR(N299=16,N299=17,N299=18),4.27,4.4)))))))))), IF(P299="Ա-1", IF(N299=0,2.66,IF(N299=1,2.75,IF(N299=2,2.83,IF(N299=3,2.92,IF(OR(N299=5,N299=4),3.02,IF(OR(N299=6,N299=7),3.11,IF(OR(N299=8,N299=9),3.21,IF(OR(N299=10,N299=11,N299=12),3.31,IF(OR(N299=13,N299=14,N299=15),3.42,IF(OR(N299=16,N299=17,N299=18),3.53,3.64)))))))))), IF(P299="Ա-2", IF(N299=0,2.28,IF(N299=1,2.35,IF(N299=2,2.43,IF(N299=3,2.5,IF(OR(N299=5,N299=4),2.58,IF(OR(N299=6,N299=7),2.66,IF(OR(N299=8,N299=9),2.75,IF(OR(N299=10,N299=11,N299=12),2.83,IF(OR(N299=13,N299=14,N299=15),2.92,IF(OR(N299=16,N299=17,N299=18),3.01,3.11)))))))))),IF(P299="Ա-3", IF(N299=0,1.96,IF(N299=1,2.02,IF(N299=2,2.08,IF(N299=3,2.15,IF(OR(N299=5,N299=4),2.21,IF(OR(N299=6,N299=7),2.28,IF(OR(N299=8,N299=9),2.35,IF(OR(N299=10,N299=11,N299=12),2.42,IF(OR(N299=13,N299=14,N299=15),2.5,IF(OR(N299=16,N299=17,N299=18),2.58,2.66)))))))))), IF(P299="Կ-1", IF(N299=0,1.68,IF(N299=1,1.73,IF(N299=2,1.79,IF(N299=3,1.84,IF(OR(N299=5,N299=4),1.9,IF(OR(N299=6,N299=7),1.96,IF(OR(N299=8,N299=9),2.02,IF(OR(N299=10,N299=11,N299=12),2.08,IF(OR(N299=13,N299=14,N299=15),2.14,IF(OR(N299=16,N299=17,N299=18),2.21,2.28)))))))))), IF(P299="Կ-2", IF(N299=0,1.45,IF(N299=1,1.49,IF(N299=2,1.54,IF(N299=3,1.59,IF(OR(N299=5,N299=4),1.63,IF(OR(N299=6,N299=7),1.68,IF(OR(N299=8,N299=9),1.73,IF(OR(N299=10,N299=11,N299=12),1.79,IF(OR(N299=13,N299=14,N299=15),1.84,IF(OR(N299=16,N299=17,N299=18),1.9,1.95)))))))))),IF(P299="Կ-3", IF(N299=0,1.25,IF(N299=1,1.29,IF(N299=2,1.33,IF(N299=3,1.37,IF(OR(N299=5,N299=4),1.41,IF(OR(N299=6,N299=7),1.45,IF(OR(N299=8,N299=9),1.49,IF(OR(N299=10,N299=11,N299=12),1.54,IF(OR(N299=13,N299=14,N299=15),1.58,IF(OR(N299=16,N299=17,N299=18),1.63,1.68)))))))))), "Error"))))))))))))</f>
        <v>1.96</v>
      </c>
      <c r="R299" s="1176"/>
      <c r="S299" s="1176">
        <f t="shared" ref="S299:S302" si="660">+Q299+Q299*R299</f>
        <v>1.96</v>
      </c>
      <c r="T299" s="1117">
        <v>66140</v>
      </c>
      <c r="U299" s="1117">
        <f t="shared" ref="U299:U302" si="661">+T299*S299</f>
        <v>129634.4</v>
      </c>
      <c r="V299" s="1114">
        <f t="shared" ref="V299:V302" si="662">+J299</f>
        <v>0</v>
      </c>
      <c r="W299" s="1117">
        <f t="shared" ref="W299:W302" si="663">+V299+U299</f>
        <v>129634.4</v>
      </c>
      <c r="X299" s="1178">
        <f t="shared" ref="X299:X302" si="664">+W299*13</f>
        <v>1685247.2</v>
      </c>
      <c r="Y299" s="1118">
        <v>1</v>
      </c>
      <c r="Z299" s="504">
        <f t="shared" ref="Z299:Z302" si="665">+N299+1</f>
        <v>8</v>
      </c>
      <c r="AA299" s="372"/>
      <c r="AB299" s="229" t="str">
        <f t="shared" ref="AB299:AB302" si="666">+P299</f>
        <v>Կ-1</v>
      </c>
      <c r="AC299" s="1176">
        <f t="shared" ref="AC299:AC302" si="667">IF(Y299&lt;1,0,IF(AB299="Բ-1",IF(Z299=0,6.94,IF(Z299=1,7.17,IF(Z299=2,7.41,IF(Z299=3,7.66,IF(OR(Z299=5,Z299=4),7.92,IF(OR(Z299=6,Z299=7),8.18,IF(OR(Z299=8,Z299=9),8.46,IF(OR(Z299=10,Z299=11,Z299=12),8.74,IF(OR(Z299=13,Z299=14,Z299=15),9.03,IF(OR(Z299=16,Z299=17,Z299=18),9.33,9.65)))))))))),IF(AB299="Բ-2", IF(Z299=0,5.71,IF(Z299=1,5.89,IF(Z299=2,6.09,IF(Z299=3,6.29,IF(OR(Z299=5,Z299=4),6.5,IF(OR(Z299=6,Z299=7),6.72,IF(OR(Z299=8,Z299=9),6.94,IF(OR(Z299=10,Z299=11,Z299=12),7.17,IF(OR(Z299=13,Z299=14,Z299=15),7.41,IF(OR(Z299=16,Z299=17,Z299=18),7.65,7.91)))))))))), IF(AB299="Գ-1", IF(Z299=0,4.7,IF(Z299=1,4.86,IF(Z299=2,5.01,IF(Z299=3,5.18,IF(OR(Z299=5,Z299=4),5.35,IF(OR(Z299=6,Z299=7),5.52,IF(OR(Z299=8,Z299=9),5.71,IF(OR(Z299=10,Z299=11,Z299=12),5.89,IF(OR(Z299=13,Z299=14,Z299=15),6.09,IF(OR(Z299=16,Z299=17,Z299=18),6.29,6.49)))))))))), IF(AB299="Գ-2", IF(Z299=0,3.88,IF(Z299=1,4.01,IF(Z299=2,4.14,IF(Z299=3,4.27,IF(OR(Z299=5,Z299=4),4.41,IF(OR(Z299=6,Z299=7),4.55,IF(OR(Z299=8,Z299=9),4.7,IF(OR(Z299=10,Z299=11,Z299=12),4.85,IF(OR(Z299=13,Z299=14,Z299=15),5.01,IF(OR(Z299=16,Z299=17,Z299=18),5.17,5.34)))))))))), IF(AB299="Գ-3", IF(Z299=0,3.21,IF(Z299=1,3.31,IF(Z299=2,3.42,IF(Z299=3,3.53,IF(OR(Z299=5,Z299=4),3.64,IF(OR(Z299=6,Z299=7),3.76,IF(OR(Z299=8,Z299=9),3.88,IF(OR(Z299=10,Z299=11,Z299=12),4.01,IF(OR(Z299=13,Z299=14,Z299=15),4.13,IF(OR(Z299=16,Z299=17,Z299=18),4.27,4.4)))))))))), IF(AB299="Ա-1", IF(Z299=0,2.66,IF(Z299=1,2.75,IF(Z299=2,2.83,IF(Z299=3,2.92,IF(OR(Z299=5,Z299=4),3.02,IF(OR(Z299=6,Z299=7),3.11,IF(OR(Z299=8,Z299=9),3.21,IF(OR(Z299=10,Z299=11,Z299=12),3.31,IF(OR(Z299=13,Z299=14,Z299=15),3.42,IF(OR(Z299=16,Z299=17,Z299=18),3.53,3.64)))))))))), IF(AB299="Ա-2", IF(Z299=0,2.28,IF(Z299=1,2.35,IF(Z299=2,2.43,IF(Z299=3,2.5,IF(OR(Z299=5,Z299=4),2.58,IF(OR(Z299=6,Z299=7),2.66,IF(OR(Z299=8,Z299=9),2.75,IF(OR(Z299=10,Z299=11,Z299=12),2.83,IF(OR(Z299=13,Z299=14,Z299=15),2.92,IF(OR(Z299=16,Z299=17,Z299=18),3.01,3.11)))))))))),IF(AB299="Ա-3", IF(Z299=0,1.96,IF(Z299=1,2.02,IF(Z299=2,2.08,IF(Z299=3,2.15,IF(OR(Z299=5,Z299=4),2.21,IF(OR(Z299=6,Z299=7),2.28,IF(OR(Z299=8,Z299=9),2.35,IF(OR(Z299=10,Z299=11,Z299=12),2.42,IF(OR(Z299=13,Z299=14,Z299=15),2.5,IF(OR(Z299=16,Z299=17,Z299=18),2.58,2.66)))))))))), IF(AB299="Կ-1", IF(Z299=0,1.68,IF(Z299=1,1.73,IF(Z299=2,1.79,IF(Z299=3,1.84,IF(OR(Z299=5,Z299=4),1.9,IF(OR(Z299=6,Z299=7),1.96,IF(OR(Z299=8,Z299=9),2.02,IF(OR(Z299=10,Z299=11,Z299=12),2.08,IF(OR(Z299=13,Z299=14,Z299=15),2.14,IF(OR(Z299=16,Z299=17,Z299=18),2.21,2.28)))))))))), IF(AB299="Կ-2", IF(Z299=0,1.45,IF(Z299=1,1.49,IF(Z299=2,1.54,IF(Z299=3,1.59,IF(OR(Z299=5,Z299=4),1.63,IF(OR(Z299=6,Z299=7),1.68,IF(OR(Z299=8,Z299=9),1.73,IF(OR(Z299=10,Z299=11,Z299=12),1.79,IF(OR(Z299=13,Z299=14,Z299=15),1.84,IF(OR(Z299=16,Z299=17,Z299=18),1.9,1.95)))))))))),IF(AB299="Կ-3", IF(Z299=0,1.25,IF(Z299=1,1.29,IF(Z299=2,1.33,IF(Z299=3,1.37,IF(OR(Z299=5,Z299=4),1.41,IF(OR(Z299=6,Z299=7),1.45,IF(OR(Z299=8,Z299=9),1.49,IF(OR(Z299=10,Z299=11,Z299=12),1.54,IF(OR(Z299=13,Z299=14,Z299=15),1.58,IF(OR(Z299=16,Z299=17,Z299=18),1.63,1.68)))))))))), "Error"))))))))))))</f>
        <v>2.02</v>
      </c>
      <c r="AD299" s="1176"/>
      <c r="AE299" s="1176">
        <f t="shared" ref="AE299:AE302" si="668">+AC299+AC299*AD299</f>
        <v>2.02</v>
      </c>
      <c r="AF299" s="1117">
        <v>66140</v>
      </c>
      <c r="AG299" s="1117">
        <f t="shared" ref="AG299:AG302" si="669">+AF299*AE299</f>
        <v>133602.79999999999</v>
      </c>
      <c r="AH299" s="1114">
        <f t="shared" ref="AH299:AH302" si="670">+V299</f>
        <v>0</v>
      </c>
      <c r="AI299" s="1117">
        <f t="shared" ref="AI299:AI302" si="671">+AH299+AG299</f>
        <v>133602.79999999999</v>
      </c>
      <c r="AJ299" s="1178">
        <f t="shared" ref="AJ299:AJ302" si="672">+AI299*13</f>
        <v>1736836.4</v>
      </c>
      <c r="AK299" s="1118">
        <v>1</v>
      </c>
      <c r="AL299" s="371">
        <f t="shared" ref="AL299:AL302" si="673">+Z299+1</f>
        <v>9</v>
      </c>
      <c r="AM299" s="372"/>
      <c r="AN299" s="229" t="str">
        <f t="shared" ref="AN299:AN302" si="674">+AB299</f>
        <v>Կ-1</v>
      </c>
      <c r="AO299" s="1176">
        <f t="shared" ref="AO299:AO302" si="675">IF(AK299&lt;1,0,IF(AN299="Բ-1",IF(AL299=0,6.94,IF(AL299=1,7.17,IF(AL299=2,7.41,IF(AL299=3,7.66,IF(OR(AL299=5,AL299=4),7.92,IF(OR(AL299=6,AL299=7),8.18,IF(OR(AL299=8,AL299=9),8.46,IF(OR(AL299=10,AL299=11,AL299=12),8.74,IF(OR(AL299=13,AL299=14,AL299=15),9.03,IF(OR(AL299=16,AL299=17,AL299=18),9.33,9.65)))))))))),IF(AN299="Բ-2", IF(AL299=0,5.71,IF(AL299=1,5.89,IF(AL299=2,6.09,IF(AL299=3,6.29,IF(OR(AL299=5,AL299=4),6.5,IF(OR(AL299=6,AL299=7),6.72,IF(OR(AL299=8,AL299=9),6.94,IF(OR(AL299=10,AL299=11,AL299=12),7.17,IF(OR(AL299=13,AL299=14,AL299=15),7.41,IF(OR(AL299=16,AL299=17,AL299=18),7.65,7.91)))))))))), IF(AN299="Գ-1", IF(AL299=0,4.7,IF(AL299=1,4.86,IF(AL299=2,5.01,IF(AL299=3,5.18,IF(OR(AL299=5,AL299=4),5.35,IF(OR(AL299=6,AL299=7),5.52,IF(OR(AL299=8,AL299=9),5.71,IF(OR(AL299=10,AL299=11,AL299=12),5.89,IF(OR(AL299=13,AL299=14,AL299=15),6.09,IF(OR(AL299=16,AL299=17,AL299=18),6.29,6.49)))))))))), IF(AN299="Գ-2", IF(AL299=0,3.88,IF(AL299=1,4.01,IF(AL299=2,4.14,IF(AL299=3,4.27,IF(OR(AL299=5,AL299=4),4.41,IF(OR(AL299=6,AL299=7),4.55,IF(OR(AL299=8,AL299=9),4.7,IF(OR(AL299=10,AL299=11,AL299=12),4.85,IF(OR(AL299=13,AL299=14,AL299=15),5.01,IF(OR(AL299=16,AL299=17,AL299=18),5.17,5.34)))))))))), IF(AN299="Գ-3", IF(AL299=0,3.21,IF(AL299=1,3.31,IF(AL299=2,3.42,IF(AL299=3,3.53,IF(OR(AL299=5,AL299=4),3.64,IF(OR(AL299=6,AL299=7),3.76,IF(OR(AL299=8,AL299=9),3.88,IF(OR(AL299=10,AL299=11,AL299=12),4.01,IF(OR(AL299=13,AL299=14,AL299=15),4.13,IF(OR(AL299=16,AL299=17,AL299=18),4.27,4.4)))))))))), IF(AN299="Ա-1", IF(AL299=0,2.66,IF(AL299=1,2.75,IF(AL299=2,2.83,IF(AL299=3,2.92,IF(OR(AL299=5,AL299=4),3.02,IF(OR(AL299=6,AL299=7),3.11,IF(OR(AL299=8,AL299=9),3.21,IF(OR(AL299=10,AL299=11,AL299=12),3.31,IF(OR(AL299=13,AL299=14,AL299=15),3.42,IF(OR(AL299=16,AL299=17,AL299=18),3.53,3.64)))))))))), IF(AN299="Ա-2", IF(AL299=0,2.28,IF(AL299=1,2.35,IF(AL299=2,2.43,IF(AL299=3,2.5,IF(OR(AL299=5,AL299=4),2.58,IF(OR(AL299=6,AL299=7),2.66,IF(OR(AL299=8,AL299=9),2.75,IF(OR(AL299=10,AL299=11,AL299=12),2.83,IF(OR(AL299=13,AL299=14,AL299=15),2.92,IF(OR(AL299=16,AL299=17,AL299=18),3.01,3.11)))))))))),IF(AN299="Ա-3", IF(AL299=0,1.96,IF(AL299=1,2.02,IF(AL299=2,2.08,IF(AL299=3,2.15,IF(OR(AL299=5,AL299=4),2.21,IF(OR(AL299=6,AL299=7),2.28,IF(OR(AL299=8,AL299=9),2.35,IF(OR(AL299=10,AL299=11,AL299=12),2.42,IF(OR(AL299=13,AL299=14,AL299=15),2.5,IF(OR(AL299=16,AL299=17,AL299=18),2.58,2.66)))))))))), IF(AN299="Կ-1", IF(AL299=0,1.68,IF(AL299=1,1.73,IF(AL299=2,1.79,IF(AL299=3,1.84,IF(OR(AL299=5,AL299=4),1.9,IF(OR(AL299=6,AL299=7),1.96,IF(OR(AL299=8,AL299=9),2.02,IF(OR(AL299=10,AL299=11,AL299=12),2.08,IF(OR(AL299=13,AL299=14,AL299=15),2.14,IF(OR(AL299=16,AL299=17,AL299=18),2.21,2.28)))))))))), IF(AN299="Կ-2", IF(AL299=0,1.45,IF(AL299=1,1.49,IF(AL299=2,1.54,IF(AL299=3,1.59,IF(OR(AL299=5,AL299=4),1.63,IF(OR(AL299=6,AL299=7),1.68,IF(OR(AL299=8,AL299=9),1.73,IF(OR(AL299=10,AL299=11,AL299=12),1.79,IF(OR(AL299=13,AL299=14,AL299=15),1.84,IF(OR(AL299=16,AL299=17,AL299=18),1.9,1.95)))))))))),IF(AN299="Կ-3", IF(AL299=0,1.25,IF(AL299=1,1.29,IF(AL299=2,1.33,IF(AL299=3,1.37,IF(OR(AL299=5,AL299=4),1.41,IF(OR(AL299=6,AL299=7),1.45,IF(OR(AL299=8,AL299=9),1.49,IF(OR(AL299=10,AL299=11,AL299=12),1.54,IF(OR(AL299=13,AL299=14,AL299=15),1.58,IF(OR(AL299=16,AL299=17,AL299=18),1.63,1.68)))))))))), "Error"))))))))))))</f>
        <v>2.02</v>
      </c>
      <c r="AP299" s="1176"/>
      <c r="AQ299" s="1176">
        <f t="shared" ref="AQ299:AQ302" si="676">+AO299+AO299*AP299</f>
        <v>2.02</v>
      </c>
      <c r="AR299" s="1117">
        <v>66140</v>
      </c>
      <c r="AS299" s="1117">
        <f t="shared" ref="AS299:AS302" si="677">+AR299*AQ299</f>
        <v>133602.79999999999</v>
      </c>
      <c r="AT299" s="1114">
        <f t="shared" ref="AT299:AT302" si="678">+AH299</f>
        <v>0</v>
      </c>
      <c r="AU299" s="1117">
        <f t="shared" ref="AU299:AU302" si="679">+AT299+AS299</f>
        <v>133602.79999999999</v>
      </c>
      <c r="AV299" s="1178">
        <f t="shared" ref="AV299:AV302" si="680">+AU299*13</f>
        <v>1736836.4</v>
      </c>
    </row>
    <row r="300" spans="1:48" ht="17.25" thickBot="1">
      <c r="A300" s="1635">
        <v>258</v>
      </c>
      <c r="B300" s="1189" t="s">
        <v>89</v>
      </c>
      <c r="C300" s="1420" t="s">
        <v>1808</v>
      </c>
      <c r="D300" s="1422">
        <v>1</v>
      </c>
      <c r="E300" s="1184">
        <v>6</v>
      </c>
      <c r="F300" s="1424" t="s">
        <v>97</v>
      </c>
      <c r="G300" s="659">
        <f t="shared" si="653"/>
        <v>1.96</v>
      </c>
      <c r="H300" s="1436">
        <v>66140</v>
      </c>
      <c r="I300" s="1437">
        <f t="shared" si="654"/>
        <v>129634.4</v>
      </c>
      <c r="J300" s="1446">
        <v>0</v>
      </c>
      <c r="K300" s="1117">
        <f t="shared" si="655"/>
        <v>129634.4</v>
      </c>
      <c r="L300" s="1178">
        <f t="shared" si="656"/>
        <v>1685247.2</v>
      </c>
      <c r="M300" s="1118">
        <v>1</v>
      </c>
      <c r="N300" s="504">
        <f t="shared" si="657"/>
        <v>7</v>
      </c>
      <c r="O300" s="372"/>
      <c r="P300" s="229" t="str">
        <f t="shared" si="658"/>
        <v>Կ-1</v>
      </c>
      <c r="Q300" s="597">
        <f t="shared" si="659"/>
        <v>1.96</v>
      </c>
      <c r="R300" s="1176"/>
      <c r="S300" s="1176">
        <f t="shared" si="660"/>
        <v>1.96</v>
      </c>
      <c r="T300" s="1117">
        <v>66140</v>
      </c>
      <c r="U300" s="1117">
        <f t="shared" si="661"/>
        <v>129634.4</v>
      </c>
      <c r="V300" s="1114">
        <f t="shared" si="662"/>
        <v>0</v>
      </c>
      <c r="W300" s="1117">
        <f t="shared" si="663"/>
        <v>129634.4</v>
      </c>
      <c r="X300" s="1178">
        <f t="shared" si="664"/>
        <v>1685247.2</v>
      </c>
      <c r="Y300" s="1118">
        <v>1</v>
      </c>
      <c r="Z300" s="504">
        <f t="shared" si="665"/>
        <v>8</v>
      </c>
      <c r="AA300" s="372"/>
      <c r="AB300" s="229" t="str">
        <f t="shared" si="666"/>
        <v>Կ-1</v>
      </c>
      <c r="AC300" s="1176">
        <f t="shared" si="667"/>
        <v>2.02</v>
      </c>
      <c r="AD300" s="1176"/>
      <c r="AE300" s="1176">
        <f t="shared" si="668"/>
        <v>2.02</v>
      </c>
      <c r="AF300" s="1117">
        <v>66140</v>
      </c>
      <c r="AG300" s="1117">
        <f t="shared" si="669"/>
        <v>133602.79999999999</v>
      </c>
      <c r="AH300" s="1114">
        <f t="shared" si="670"/>
        <v>0</v>
      </c>
      <c r="AI300" s="1117">
        <f t="shared" si="671"/>
        <v>133602.79999999999</v>
      </c>
      <c r="AJ300" s="1178">
        <f t="shared" si="672"/>
        <v>1736836.4</v>
      </c>
      <c r="AK300" s="1118">
        <v>1</v>
      </c>
      <c r="AL300" s="371">
        <f t="shared" si="673"/>
        <v>9</v>
      </c>
      <c r="AM300" s="372"/>
      <c r="AN300" s="229" t="str">
        <f t="shared" si="674"/>
        <v>Կ-1</v>
      </c>
      <c r="AO300" s="1176">
        <f t="shared" si="675"/>
        <v>2.02</v>
      </c>
      <c r="AP300" s="1176"/>
      <c r="AQ300" s="1176">
        <f t="shared" si="676"/>
        <v>2.02</v>
      </c>
      <c r="AR300" s="1117">
        <v>66140</v>
      </c>
      <c r="AS300" s="1117">
        <f t="shared" si="677"/>
        <v>133602.79999999999</v>
      </c>
      <c r="AT300" s="1114">
        <f t="shared" si="678"/>
        <v>0</v>
      </c>
      <c r="AU300" s="1117">
        <f t="shared" si="679"/>
        <v>133602.79999999999</v>
      </c>
      <c r="AV300" s="1178">
        <f t="shared" si="680"/>
        <v>1736836.4</v>
      </c>
    </row>
    <row r="301" spans="1:48" ht="17.25" thickBot="1">
      <c r="A301" s="1634">
        <v>259</v>
      </c>
      <c r="B301" s="1189" t="s">
        <v>89</v>
      </c>
      <c r="C301" s="1420" t="s">
        <v>1808</v>
      </c>
      <c r="D301" s="1422">
        <v>1</v>
      </c>
      <c r="E301" s="1184">
        <v>6</v>
      </c>
      <c r="F301" s="1424" t="s">
        <v>97</v>
      </c>
      <c r="G301" s="659">
        <f t="shared" si="653"/>
        <v>1.96</v>
      </c>
      <c r="H301" s="1436">
        <v>66140</v>
      </c>
      <c r="I301" s="1437">
        <f t="shared" si="654"/>
        <v>129634.4</v>
      </c>
      <c r="J301" s="1446">
        <v>0</v>
      </c>
      <c r="K301" s="1117">
        <f t="shared" si="655"/>
        <v>129634.4</v>
      </c>
      <c r="L301" s="1178">
        <f t="shared" si="656"/>
        <v>1685247.2</v>
      </c>
      <c r="M301" s="1118">
        <v>1</v>
      </c>
      <c r="N301" s="504">
        <f t="shared" si="657"/>
        <v>7</v>
      </c>
      <c r="O301" s="372"/>
      <c r="P301" s="229" t="str">
        <f t="shared" si="658"/>
        <v>Կ-1</v>
      </c>
      <c r="Q301" s="597">
        <f t="shared" si="659"/>
        <v>1.96</v>
      </c>
      <c r="R301" s="1176"/>
      <c r="S301" s="1176">
        <f t="shared" si="660"/>
        <v>1.96</v>
      </c>
      <c r="T301" s="1117">
        <v>66140</v>
      </c>
      <c r="U301" s="1117">
        <f t="shared" si="661"/>
        <v>129634.4</v>
      </c>
      <c r="V301" s="1114">
        <f t="shared" si="662"/>
        <v>0</v>
      </c>
      <c r="W301" s="1117">
        <f t="shared" si="663"/>
        <v>129634.4</v>
      </c>
      <c r="X301" s="1178">
        <f t="shared" si="664"/>
        <v>1685247.2</v>
      </c>
      <c r="Y301" s="1118">
        <v>1</v>
      </c>
      <c r="Z301" s="504">
        <f t="shared" si="665"/>
        <v>8</v>
      </c>
      <c r="AA301" s="372"/>
      <c r="AB301" s="229" t="str">
        <f t="shared" si="666"/>
        <v>Կ-1</v>
      </c>
      <c r="AC301" s="1176">
        <f t="shared" si="667"/>
        <v>2.02</v>
      </c>
      <c r="AD301" s="1176"/>
      <c r="AE301" s="1176">
        <f t="shared" si="668"/>
        <v>2.02</v>
      </c>
      <c r="AF301" s="1117">
        <v>66140</v>
      </c>
      <c r="AG301" s="1117">
        <f t="shared" si="669"/>
        <v>133602.79999999999</v>
      </c>
      <c r="AH301" s="1114">
        <f t="shared" si="670"/>
        <v>0</v>
      </c>
      <c r="AI301" s="1117">
        <f t="shared" si="671"/>
        <v>133602.79999999999</v>
      </c>
      <c r="AJ301" s="1178">
        <f t="shared" si="672"/>
        <v>1736836.4</v>
      </c>
      <c r="AK301" s="1118">
        <v>1</v>
      </c>
      <c r="AL301" s="371">
        <f t="shared" si="673"/>
        <v>9</v>
      </c>
      <c r="AM301" s="372"/>
      <c r="AN301" s="229" t="str">
        <f t="shared" si="674"/>
        <v>Կ-1</v>
      </c>
      <c r="AO301" s="1176">
        <f t="shared" si="675"/>
        <v>2.02</v>
      </c>
      <c r="AP301" s="1176"/>
      <c r="AQ301" s="1176">
        <f t="shared" si="676"/>
        <v>2.02</v>
      </c>
      <c r="AR301" s="1117">
        <v>66140</v>
      </c>
      <c r="AS301" s="1117">
        <f t="shared" si="677"/>
        <v>133602.79999999999</v>
      </c>
      <c r="AT301" s="1114">
        <f t="shared" si="678"/>
        <v>0</v>
      </c>
      <c r="AU301" s="1117">
        <f t="shared" si="679"/>
        <v>133602.79999999999</v>
      </c>
      <c r="AV301" s="1178">
        <f t="shared" si="680"/>
        <v>1736836.4</v>
      </c>
    </row>
    <row r="302" spans="1:48" ht="17.25" thickBot="1">
      <c r="A302" s="1635">
        <v>260</v>
      </c>
      <c r="B302" s="1189" t="s">
        <v>89</v>
      </c>
      <c r="C302" s="1420" t="s">
        <v>1808</v>
      </c>
      <c r="D302" s="1422">
        <v>1</v>
      </c>
      <c r="E302" s="1184">
        <v>6</v>
      </c>
      <c r="F302" s="1424" t="s">
        <v>97</v>
      </c>
      <c r="G302" s="659">
        <f t="shared" si="653"/>
        <v>1.96</v>
      </c>
      <c r="H302" s="1436">
        <v>66140</v>
      </c>
      <c r="I302" s="1437">
        <f t="shared" si="654"/>
        <v>129634.4</v>
      </c>
      <c r="J302" s="1446">
        <v>0</v>
      </c>
      <c r="K302" s="1117">
        <f t="shared" si="655"/>
        <v>129634.4</v>
      </c>
      <c r="L302" s="1178">
        <f t="shared" si="656"/>
        <v>1685247.2</v>
      </c>
      <c r="M302" s="1118">
        <v>1</v>
      </c>
      <c r="N302" s="504">
        <f t="shared" si="657"/>
        <v>7</v>
      </c>
      <c r="O302" s="372"/>
      <c r="P302" s="229" t="str">
        <f t="shared" si="658"/>
        <v>Կ-1</v>
      </c>
      <c r="Q302" s="597">
        <f t="shared" si="659"/>
        <v>1.96</v>
      </c>
      <c r="R302" s="1176"/>
      <c r="S302" s="1176">
        <f t="shared" si="660"/>
        <v>1.96</v>
      </c>
      <c r="T302" s="1117">
        <v>66140</v>
      </c>
      <c r="U302" s="1117">
        <f t="shared" si="661"/>
        <v>129634.4</v>
      </c>
      <c r="V302" s="1114">
        <f t="shared" si="662"/>
        <v>0</v>
      </c>
      <c r="W302" s="1117">
        <f t="shared" si="663"/>
        <v>129634.4</v>
      </c>
      <c r="X302" s="1178">
        <f t="shared" si="664"/>
        <v>1685247.2</v>
      </c>
      <c r="Y302" s="1118">
        <v>1</v>
      </c>
      <c r="Z302" s="504">
        <f t="shared" si="665"/>
        <v>8</v>
      </c>
      <c r="AA302" s="372"/>
      <c r="AB302" s="229" t="str">
        <f t="shared" si="666"/>
        <v>Կ-1</v>
      </c>
      <c r="AC302" s="1176">
        <f t="shared" si="667"/>
        <v>2.02</v>
      </c>
      <c r="AD302" s="1176"/>
      <c r="AE302" s="1176">
        <f t="shared" si="668"/>
        <v>2.02</v>
      </c>
      <c r="AF302" s="1117">
        <v>66140</v>
      </c>
      <c r="AG302" s="1117">
        <f t="shared" si="669"/>
        <v>133602.79999999999</v>
      </c>
      <c r="AH302" s="1114">
        <f t="shared" si="670"/>
        <v>0</v>
      </c>
      <c r="AI302" s="1117">
        <f t="shared" si="671"/>
        <v>133602.79999999999</v>
      </c>
      <c r="AJ302" s="1178">
        <f t="shared" si="672"/>
        <v>1736836.4</v>
      </c>
      <c r="AK302" s="1118">
        <v>1</v>
      </c>
      <c r="AL302" s="371">
        <f t="shared" si="673"/>
        <v>9</v>
      </c>
      <c r="AM302" s="372"/>
      <c r="AN302" s="229" t="str">
        <f t="shared" si="674"/>
        <v>Կ-1</v>
      </c>
      <c r="AO302" s="1176">
        <f t="shared" si="675"/>
        <v>2.02</v>
      </c>
      <c r="AP302" s="1176"/>
      <c r="AQ302" s="1176">
        <f t="shared" si="676"/>
        <v>2.02</v>
      </c>
      <c r="AR302" s="1117">
        <v>66140</v>
      </c>
      <c r="AS302" s="1117">
        <f t="shared" si="677"/>
        <v>133602.79999999999</v>
      </c>
      <c r="AT302" s="1114">
        <f t="shared" si="678"/>
        <v>0</v>
      </c>
      <c r="AU302" s="1117">
        <f t="shared" si="679"/>
        <v>133602.79999999999</v>
      </c>
      <c r="AV302" s="1178">
        <f t="shared" si="680"/>
        <v>1736836.4</v>
      </c>
    </row>
    <row r="303" spans="1:48" ht="41.25" thickBot="1">
      <c r="A303" s="1634">
        <v>261</v>
      </c>
      <c r="B303" s="1443" t="s">
        <v>2672</v>
      </c>
      <c r="C303" s="1210" t="s">
        <v>2671</v>
      </c>
      <c r="D303" s="1187">
        <v>1</v>
      </c>
      <c r="E303" s="1421">
        <v>2</v>
      </c>
      <c r="F303" s="1424" t="s">
        <v>94</v>
      </c>
      <c r="G303" s="659">
        <f t="shared" si="118"/>
        <v>4.1399999999999997</v>
      </c>
      <c r="H303" s="1436">
        <v>66140</v>
      </c>
      <c r="I303" s="1437">
        <f t="shared" si="376"/>
        <v>273819.59999999998</v>
      </c>
      <c r="J303" s="1446">
        <v>0</v>
      </c>
      <c r="K303" s="1117">
        <f t="shared" si="119"/>
        <v>273819.59999999998</v>
      </c>
      <c r="L303" s="1178">
        <f t="shared" si="120"/>
        <v>3559654.8</v>
      </c>
      <c r="M303" s="1118">
        <v>1</v>
      </c>
      <c r="N303" s="504">
        <f t="shared" si="116"/>
        <v>3</v>
      </c>
      <c r="O303" s="372"/>
      <c r="P303" s="229" t="str">
        <f t="shared" si="121"/>
        <v>Գ-2</v>
      </c>
      <c r="Q303" s="597">
        <f t="shared" si="122"/>
        <v>4.2699999999999996</v>
      </c>
      <c r="R303" s="1176"/>
      <c r="S303" s="1176">
        <f t="shared" si="117"/>
        <v>4.2699999999999996</v>
      </c>
      <c r="T303" s="1117">
        <v>66140</v>
      </c>
      <c r="U303" s="1117">
        <f t="shared" si="377"/>
        <v>282417.8</v>
      </c>
      <c r="V303" s="1114">
        <f t="shared" si="123"/>
        <v>0</v>
      </c>
      <c r="W303" s="1117">
        <f t="shared" si="124"/>
        <v>282417.8</v>
      </c>
      <c r="X303" s="1178">
        <f t="shared" si="125"/>
        <v>3671431.4</v>
      </c>
      <c r="Y303" s="1118">
        <v>1</v>
      </c>
      <c r="Z303" s="504">
        <f t="shared" si="126"/>
        <v>4</v>
      </c>
      <c r="AA303" s="372"/>
      <c r="AB303" s="229" t="str">
        <f t="shared" si="127"/>
        <v>Գ-2</v>
      </c>
      <c r="AC303" s="1176">
        <f t="shared" si="128"/>
        <v>4.41</v>
      </c>
      <c r="AD303" s="1176"/>
      <c r="AE303" s="1176">
        <f t="shared" si="138"/>
        <v>4.41</v>
      </c>
      <c r="AF303" s="1117">
        <v>66140</v>
      </c>
      <c r="AG303" s="1117">
        <f t="shared" si="378"/>
        <v>291677.40000000002</v>
      </c>
      <c r="AH303" s="1114">
        <f t="shared" si="129"/>
        <v>0</v>
      </c>
      <c r="AI303" s="1117">
        <f t="shared" si="130"/>
        <v>291677.40000000002</v>
      </c>
      <c r="AJ303" s="1178">
        <f t="shared" si="131"/>
        <v>3791806.2</v>
      </c>
      <c r="AK303" s="1118">
        <v>1</v>
      </c>
      <c r="AL303" s="371">
        <f t="shared" si="132"/>
        <v>5</v>
      </c>
      <c r="AM303" s="372"/>
      <c r="AN303" s="229" t="str">
        <f t="shared" si="133"/>
        <v>Գ-2</v>
      </c>
      <c r="AO303" s="1176">
        <f t="shared" si="134"/>
        <v>4.41</v>
      </c>
      <c r="AP303" s="1176"/>
      <c r="AQ303" s="1176">
        <f t="shared" si="139"/>
        <v>4.41</v>
      </c>
      <c r="AR303" s="1117">
        <v>66140</v>
      </c>
      <c r="AS303" s="1117">
        <f t="shared" si="379"/>
        <v>291677.40000000002</v>
      </c>
      <c r="AT303" s="1114">
        <f t="shared" si="135"/>
        <v>0</v>
      </c>
      <c r="AU303" s="1117">
        <f t="shared" si="136"/>
        <v>291677.40000000002</v>
      </c>
      <c r="AV303" s="1178">
        <f t="shared" si="137"/>
        <v>3791806.2</v>
      </c>
    </row>
    <row r="304" spans="1:48" ht="17.25" thickBot="1">
      <c r="A304" s="1635">
        <v>262</v>
      </c>
      <c r="B304" s="1443" t="s">
        <v>1827</v>
      </c>
      <c r="C304" s="1420" t="s">
        <v>1814</v>
      </c>
      <c r="D304" s="1187">
        <v>1</v>
      </c>
      <c r="E304" s="1421">
        <v>1</v>
      </c>
      <c r="F304" s="1424" t="s">
        <v>95</v>
      </c>
      <c r="G304" s="659">
        <f t="shared" si="118"/>
        <v>2.75</v>
      </c>
      <c r="H304" s="1436">
        <v>66140</v>
      </c>
      <c r="I304" s="1437">
        <f t="shared" si="376"/>
        <v>181885</v>
      </c>
      <c r="J304" s="1446">
        <v>0</v>
      </c>
      <c r="K304" s="1117">
        <f t="shared" si="119"/>
        <v>181885</v>
      </c>
      <c r="L304" s="1178">
        <f t="shared" si="120"/>
        <v>2364505</v>
      </c>
      <c r="M304" s="1118">
        <v>1</v>
      </c>
      <c r="N304" s="504">
        <f t="shared" si="116"/>
        <v>2</v>
      </c>
      <c r="O304" s="372"/>
      <c r="P304" s="229" t="str">
        <f t="shared" si="121"/>
        <v>Ա-1</v>
      </c>
      <c r="Q304" s="597">
        <f t="shared" si="122"/>
        <v>2.83</v>
      </c>
      <c r="R304" s="1176"/>
      <c r="S304" s="1176">
        <f t="shared" si="117"/>
        <v>2.83</v>
      </c>
      <c r="T304" s="1117">
        <v>66140</v>
      </c>
      <c r="U304" s="1117">
        <f t="shared" si="377"/>
        <v>187176.2</v>
      </c>
      <c r="V304" s="1114">
        <f t="shared" si="123"/>
        <v>0</v>
      </c>
      <c r="W304" s="1117">
        <f t="shared" si="124"/>
        <v>187176.2</v>
      </c>
      <c r="X304" s="1178">
        <f t="shared" si="125"/>
        <v>2433290.6</v>
      </c>
      <c r="Y304" s="1118">
        <v>1</v>
      </c>
      <c r="Z304" s="504">
        <f t="shared" si="126"/>
        <v>3</v>
      </c>
      <c r="AA304" s="372"/>
      <c r="AB304" s="229" t="str">
        <f t="shared" si="127"/>
        <v>Ա-1</v>
      </c>
      <c r="AC304" s="1176">
        <f t="shared" si="128"/>
        <v>2.92</v>
      </c>
      <c r="AD304" s="1176"/>
      <c r="AE304" s="1176">
        <f t="shared" si="138"/>
        <v>2.92</v>
      </c>
      <c r="AF304" s="1117">
        <v>66140</v>
      </c>
      <c r="AG304" s="1117">
        <f t="shared" si="378"/>
        <v>193128.8</v>
      </c>
      <c r="AH304" s="1114">
        <f t="shared" si="129"/>
        <v>0</v>
      </c>
      <c r="AI304" s="1117">
        <f t="shared" si="130"/>
        <v>193128.8</v>
      </c>
      <c r="AJ304" s="1178">
        <f t="shared" si="131"/>
        <v>2510674.4</v>
      </c>
      <c r="AK304" s="1118">
        <v>1</v>
      </c>
      <c r="AL304" s="371">
        <f t="shared" si="132"/>
        <v>4</v>
      </c>
      <c r="AM304" s="372"/>
      <c r="AN304" s="229" t="str">
        <f t="shared" si="133"/>
        <v>Ա-1</v>
      </c>
      <c r="AO304" s="1176">
        <f t="shared" si="134"/>
        <v>3.02</v>
      </c>
      <c r="AP304" s="1176"/>
      <c r="AQ304" s="1176">
        <f t="shared" si="139"/>
        <v>3.02</v>
      </c>
      <c r="AR304" s="1117">
        <v>66140</v>
      </c>
      <c r="AS304" s="1117">
        <f t="shared" si="379"/>
        <v>199742.8</v>
      </c>
      <c r="AT304" s="1114">
        <f t="shared" si="135"/>
        <v>0</v>
      </c>
      <c r="AU304" s="1117">
        <f t="shared" si="136"/>
        <v>199742.8</v>
      </c>
      <c r="AV304" s="1178">
        <f t="shared" si="137"/>
        <v>2596656.4</v>
      </c>
    </row>
    <row r="305" spans="1:48" ht="17.25" thickBot="1">
      <c r="A305" s="1634">
        <v>263</v>
      </c>
      <c r="B305" s="1189" t="s">
        <v>917</v>
      </c>
      <c r="C305" s="1420" t="s">
        <v>1807</v>
      </c>
      <c r="D305" s="1187">
        <v>1</v>
      </c>
      <c r="E305" s="1421">
        <v>2</v>
      </c>
      <c r="F305" s="1424" t="s">
        <v>504</v>
      </c>
      <c r="G305" s="659">
        <f>IF(D305&lt;1,0,IF(F305="Բ-1",IF(E305=0,6.94,IF(E305=1,7.17,IF(E305=2,7.41,IF(E305=3,7.66,IF(OR(E305=5,E305=4),7.92,IF(OR(E305=6,E305=7),8.18,IF(OR(E305=8,E305=9),8.46,IF(OR(E305=10,E305=11,E305=12),8.74,IF(OR(E305=13,E305=14,E305=15),9.03,IF(OR(E305=16,E305=17,E305=18),9.33,9.65)))))))))),IF(F305="Բ-2", IF(E305=0,5.71,IF(E305=1,5.89,IF(E305=2,6.09,IF(E305=3,6.29,IF(OR(E305=5,E305=4),6.5,IF(OR(E305=6,E305=7),6.72,IF(OR(E305=8,E305=9),6.94,IF(OR(E305=10,E305=11,E305=12),7.17,IF(OR(E305=13,E305=14,E305=15),7.41,IF(OR(E305=16,E305=17,E305=18),7.65,7.91)))))))))), IF(F305="Գ-1", IF(E305=0,4.7,IF(E305=1,4.86,IF(E305=2,5.01,IF(E305=3,5.18,IF(OR(E305=5,E305=4),5.35,IF(OR(E305=6,E305=7),5.52,IF(OR(E305=8,E305=9),5.71,IF(OR(E305=10,E305=11,E305=12),5.89,IF(OR(E305=13,E305=14,E305=15),6.09,IF(OR(E305=16,E305=17,E305=18),6.29,6.49)))))))))), IF(F305="Գ-2", IF(E305=0,3.88,IF(E305=1,4.01,IF(E305=2,4.14,IF(E305=3,4.27,IF(OR(E305=5,E305=4),4.41,IF(OR(E305=6,E305=7),4.55,IF(OR(E305=8,E305=9),4.7,IF(OR(E305=10,E305=11,E305=12),4.85,IF(OR(E305=13,E305=14,E305=15),5.01,IF(OR(E305=16,E305=17,E305=18),5.17,5.34)))))))))), IF(F305="Գ-3", IF(E305=0,3.21,IF(E305=1,3.31,IF(E305=2,3.42,IF(E305=3,3.53,IF(OR(E305=5,E305=4),3.64,IF(OR(E305=6,E305=7),3.76,IF(OR(E305=8,E305=9),3.88,IF(OR(E305=10,E305=11,E305=12),4.01,IF(OR(E305=13,E305=14,E305=15),4.13,IF(OR(E305=16,E305=17,E305=18),4.27,4.4)))))))))), IF(F305="Ա-1", IF(E305=0,2.66,IF(E305=1,2.75,IF(E305=2,2.83,IF(E305=3,2.92,IF(OR(E305=5,E305=4),3.02,IF(OR(E305=6,E305=7),3.11,IF(OR(E305=8,E305=9),3.21,IF(OR(E305=10,E305=11,E305=12),3.31,IF(OR(E305=13,E305=14,E305=15),3.42,IF(OR(E305=16,E305=17,E305=18),3.53,3.64)))))))))), IF(F305="Ա-2", IF(E305=0,2.28,IF(E305=1,2.35,IF(E305=2,2.43,IF(E305=3,2.5,IF(OR(E305=5,E305=4),2.58,IF(OR(E305=6,E305=7),2.66,IF(OR(E305=8,E305=9),2.75,IF(OR(E305=10,E305=11,E305=12),2.83,IF(OR(E305=13,E305=14,E305=15),2.92,IF(OR(E305=16,E305=17,E305=18),3.01,3.11)))))))))),IF(F305="Ա-3", IF(E305=0,1.96,IF(E305=1,2.02,IF(E305=2,2.08,IF(E305=3,2.15,IF(OR(E305=5,E305=4),2.21,IF(OR(E305=6,E305=7),2.28,IF(OR(E305=8,E305=9),2.35,IF(OR(E305=10,E305=11,E305=12),2.42,IF(OR(E305=13,E305=14,E305=15),2.5,IF(OR(E305=16,E305=17,E305=18),2.58,2.66)))))))))), IF(F305="Կ-1", IF(E305=0,1.68,IF(E305=1,1.73,IF(E305=2,1.79,IF(E305=3,1.84,IF(OR(E305=5,E305=4),1.9,IF(OR(E305=6,E305=7),1.96,IF(OR(E305=8,E305=9),2.02,IF(OR(E305=10,E305=11,E305=12),2.08,IF(OR(E305=13,E305=14,E305=15),2.14,IF(OR(E305=16,E305=17,E305=18),2.21,2.28)))))))))), IF(F305="Կ-2", IF(E305=0,1.45,IF(E305=1,1.49,IF(E305=2,1.54,IF(E305=3,1.59,IF(OR(E305=5,E305=4),1.63,IF(OR(E305=6,E305=7),1.68,IF(OR(E305=8,E305=9),1.73,IF(OR(E305=10,E305=11,E305=12),1.79,IF(OR(E305=13,E305=14,E305=15),1.84,IF(OR(E305=16,E305=17,E305=18),1.9,1.95)))))))))),IF(F305="Կ-3", IF(E305=0,1.25,IF(E305=1,1.29,IF(E305=2,1.33,IF(E305=3,1.37,IF(OR(E305=5,E305=4),1.41,IF(OR(E305=6,E305=7),1.45,IF(OR(E305=8,E305=9),1.49,IF(OR(E305=10,E305=11,E305=12),1.54,IF(OR(E305=13,E305=14,E305=15),1.58,IF(OR(E305=16,E305=17,E305=18),1.63,1.68)))))))))), "Error"))))))))))))</f>
        <v>2.08</v>
      </c>
      <c r="H305" s="1436">
        <v>66140</v>
      </c>
      <c r="I305" s="1437">
        <f t="shared" si="376"/>
        <v>137571.20000000001</v>
      </c>
      <c r="J305" s="1446">
        <v>0</v>
      </c>
      <c r="K305" s="1117">
        <f t="shared" si="119"/>
        <v>137571.20000000001</v>
      </c>
      <c r="L305" s="1178">
        <f t="shared" si="120"/>
        <v>1788425.6</v>
      </c>
      <c r="M305" s="1118">
        <v>1</v>
      </c>
      <c r="N305" s="504">
        <f t="shared" si="116"/>
        <v>3</v>
      </c>
      <c r="O305" s="372"/>
      <c r="P305" s="229" t="str">
        <f t="shared" si="121"/>
        <v>Ա-3</v>
      </c>
      <c r="Q305" s="597">
        <f t="shared" si="122"/>
        <v>2.15</v>
      </c>
      <c r="R305" s="1176"/>
      <c r="S305" s="1176">
        <f t="shared" si="117"/>
        <v>2.15</v>
      </c>
      <c r="T305" s="1117">
        <v>66140</v>
      </c>
      <c r="U305" s="1117">
        <f t="shared" si="377"/>
        <v>142201</v>
      </c>
      <c r="V305" s="1114">
        <f t="shared" si="123"/>
        <v>0</v>
      </c>
      <c r="W305" s="1117">
        <f t="shared" si="124"/>
        <v>142201</v>
      </c>
      <c r="X305" s="1178">
        <f t="shared" si="125"/>
        <v>1848613</v>
      </c>
      <c r="Y305" s="1118">
        <v>1</v>
      </c>
      <c r="Z305" s="504">
        <f t="shared" si="126"/>
        <v>4</v>
      </c>
      <c r="AA305" s="372"/>
      <c r="AB305" s="229" t="str">
        <f t="shared" si="127"/>
        <v>Ա-3</v>
      </c>
      <c r="AC305" s="1176">
        <f t="shared" si="128"/>
        <v>2.21</v>
      </c>
      <c r="AD305" s="1176"/>
      <c r="AE305" s="1176">
        <f t="shared" si="138"/>
        <v>2.21</v>
      </c>
      <c r="AF305" s="1117">
        <v>66140</v>
      </c>
      <c r="AG305" s="1117">
        <f t="shared" si="378"/>
        <v>146169.4</v>
      </c>
      <c r="AH305" s="1114">
        <f t="shared" si="129"/>
        <v>0</v>
      </c>
      <c r="AI305" s="1117">
        <f t="shared" si="130"/>
        <v>146169.4</v>
      </c>
      <c r="AJ305" s="1178">
        <f t="shared" si="131"/>
        <v>1900202.2</v>
      </c>
      <c r="AK305" s="1118">
        <v>1</v>
      </c>
      <c r="AL305" s="371">
        <f t="shared" si="132"/>
        <v>5</v>
      </c>
      <c r="AM305" s="372"/>
      <c r="AN305" s="229" t="str">
        <f t="shared" si="133"/>
        <v>Ա-3</v>
      </c>
      <c r="AO305" s="1176">
        <f t="shared" si="134"/>
        <v>2.21</v>
      </c>
      <c r="AP305" s="1176"/>
      <c r="AQ305" s="1176">
        <f t="shared" si="139"/>
        <v>2.21</v>
      </c>
      <c r="AR305" s="1117">
        <v>66140</v>
      </c>
      <c r="AS305" s="1117">
        <f t="shared" si="379"/>
        <v>146169.4</v>
      </c>
      <c r="AT305" s="1114">
        <f t="shared" si="135"/>
        <v>0</v>
      </c>
      <c r="AU305" s="1117">
        <f t="shared" si="136"/>
        <v>146169.4</v>
      </c>
      <c r="AV305" s="1178">
        <f t="shared" si="137"/>
        <v>1900202.2</v>
      </c>
    </row>
    <row r="306" spans="1:48" ht="17.25" thickBot="1">
      <c r="A306" s="1635">
        <v>264</v>
      </c>
      <c r="B306" s="1189" t="s">
        <v>1854</v>
      </c>
      <c r="C306" s="1420" t="s">
        <v>1807</v>
      </c>
      <c r="D306" s="1187">
        <v>1</v>
      </c>
      <c r="E306" s="1421">
        <v>2</v>
      </c>
      <c r="F306" s="1424" t="s">
        <v>504</v>
      </c>
      <c r="G306" s="659">
        <f t="shared" si="118"/>
        <v>2.08</v>
      </c>
      <c r="H306" s="1436">
        <v>66140</v>
      </c>
      <c r="I306" s="1437">
        <f t="shared" si="376"/>
        <v>137571.20000000001</v>
      </c>
      <c r="J306" s="1446">
        <v>0</v>
      </c>
      <c r="K306" s="1117">
        <f t="shared" si="119"/>
        <v>137571.20000000001</v>
      </c>
      <c r="L306" s="1178">
        <f t="shared" si="120"/>
        <v>1788425.6</v>
      </c>
      <c r="M306" s="1118">
        <v>1</v>
      </c>
      <c r="N306" s="504">
        <f t="shared" si="116"/>
        <v>3</v>
      </c>
      <c r="O306" s="372"/>
      <c r="P306" s="229" t="str">
        <f t="shared" si="121"/>
        <v>Ա-3</v>
      </c>
      <c r="Q306" s="597">
        <f t="shared" si="122"/>
        <v>2.15</v>
      </c>
      <c r="R306" s="1176"/>
      <c r="S306" s="1176">
        <f t="shared" si="117"/>
        <v>2.15</v>
      </c>
      <c r="T306" s="1117">
        <v>66140</v>
      </c>
      <c r="U306" s="1117">
        <f t="shared" si="377"/>
        <v>142201</v>
      </c>
      <c r="V306" s="1114">
        <f t="shared" si="123"/>
        <v>0</v>
      </c>
      <c r="W306" s="1117">
        <f t="shared" si="124"/>
        <v>142201</v>
      </c>
      <c r="X306" s="1178">
        <f t="shared" si="125"/>
        <v>1848613</v>
      </c>
      <c r="Y306" s="1118">
        <v>1</v>
      </c>
      <c r="Z306" s="504">
        <f t="shared" si="126"/>
        <v>4</v>
      </c>
      <c r="AA306" s="372"/>
      <c r="AB306" s="229" t="str">
        <f t="shared" si="127"/>
        <v>Ա-3</v>
      </c>
      <c r="AC306" s="1176">
        <f t="shared" si="128"/>
        <v>2.21</v>
      </c>
      <c r="AD306" s="1176"/>
      <c r="AE306" s="1176">
        <f t="shared" si="138"/>
        <v>2.21</v>
      </c>
      <c r="AF306" s="1117">
        <v>66140</v>
      </c>
      <c r="AG306" s="1117">
        <f t="shared" si="378"/>
        <v>146169.4</v>
      </c>
      <c r="AH306" s="1114">
        <f t="shared" si="129"/>
        <v>0</v>
      </c>
      <c r="AI306" s="1117">
        <f t="shared" si="130"/>
        <v>146169.4</v>
      </c>
      <c r="AJ306" s="1178">
        <f t="shared" si="131"/>
        <v>1900202.2</v>
      </c>
      <c r="AK306" s="1118">
        <v>1</v>
      </c>
      <c r="AL306" s="371">
        <f t="shared" si="132"/>
        <v>5</v>
      </c>
      <c r="AM306" s="372"/>
      <c r="AN306" s="229" t="str">
        <f t="shared" si="133"/>
        <v>Ա-3</v>
      </c>
      <c r="AO306" s="1176">
        <f t="shared" si="134"/>
        <v>2.21</v>
      </c>
      <c r="AP306" s="1176"/>
      <c r="AQ306" s="1176">
        <f t="shared" si="139"/>
        <v>2.21</v>
      </c>
      <c r="AR306" s="1117">
        <v>66140</v>
      </c>
      <c r="AS306" s="1117">
        <f t="shared" si="379"/>
        <v>146169.4</v>
      </c>
      <c r="AT306" s="1114">
        <f t="shared" si="135"/>
        <v>0</v>
      </c>
      <c r="AU306" s="1117">
        <f t="shared" si="136"/>
        <v>146169.4</v>
      </c>
      <c r="AV306" s="1178">
        <f t="shared" si="137"/>
        <v>1900202.2</v>
      </c>
    </row>
    <row r="307" spans="1:48" ht="17.25" thickBot="1">
      <c r="A307" s="1634">
        <v>265</v>
      </c>
      <c r="B307" s="1189" t="s">
        <v>2673</v>
      </c>
      <c r="C307" s="1420" t="s">
        <v>1807</v>
      </c>
      <c r="D307" s="1187">
        <v>1</v>
      </c>
      <c r="E307" s="1421">
        <v>1</v>
      </c>
      <c r="F307" s="1424" t="s">
        <v>504</v>
      </c>
      <c r="G307" s="659">
        <f t="shared" si="118"/>
        <v>2.02</v>
      </c>
      <c r="H307" s="1436">
        <v>66140</v>
      </c>
      <c r="I307" s="1437">
        <f t="shared" si="376"/>
        <v>133602.79999999999</v>
      </c>
      <c r="J307" s="1446">
        <v>0</v>
      </c>
      <c r="K307" s="1117">
        <f t="shared" si="119"/>
        <v>133602.79999999999</v>
      </c>
      <c r="L307" s="1178">
        <f t="shared" si="120"/>
        <v>1736836.4</v>
      </c>
      <c r="M307" s="1118">
        <v>1</v>
      </c>
      <c r="N307" s="504">
        <f t="shared" si="116"/>
        <v>2</v>
      </c>
      <c r="O307" s="372"/>
      <c r="P307" s="229" t="str">
        <f t="shared" si="121"/>
        <v>Ա-3</v>
      </c>
      <c r="Q307" s="597">
        <f t="shared" si="122"/>
        <v>2.08</v>
      </c>
      <c r="R307" s="1176"/>
      <c r="S307" s="1176">
        <f t="shared" si="117"/>
        <v>2.08</v>
      </c>
      <c r="T307" s="1117">
        <v>66140</v>
      </c>
      <c r="U307" s="1117">
        <f t="shared" si="377"/>
        <v>137571.20000000001</v>
      </c>
      <c r="V307" s="1114">
        <f t="shared" si="123"/>
        <v>0</v>
      </c>
      <c r="W307" s="1117">
        <f t="shared" si="124"/>
        <v>137571.20000000001</v>
      </c>
      <c r="X307" s="1178">
        <f t="shared" si="125"/>
        <v>1788425.6</v>
      </c>
      <c r="Y307" s="1118">
        <v>1</v>
      </c>
      <c r="Z307" s="504">
        <f t="shared" si="126"/>
        <v>3</v>
      </c>
      <c r="AA307" s="372"/>
      <c r="AB307" s="229" t="str">
        <f t="shared" si="127"/>
        <v>Ա-3</v>
      </c>
      <c r="AC307" s="1176">
        <f t="shared" si="128"/>
        <v>2.15</v>
      </c>
      <c r="AD307" s="1176"/>
      <c r="AE307" s="1176">
        <f t="shared" si="138"/>
        <v>2.15</v>
      </c>
      <c r="AF307" s="1117">
        <v>66140</v>
      </c>
      <c r="AG307" s="1117">
        <f t="shared" si="378"/>
        <v>142201</v>
      </c>
      <c r="AH307" s="1114">
        <f t="shared" si="129"/>
        <v>0</v>
      </c>
      <c r="AI307" s="1117">
        <f t="shared" si="130"/>
        <v>142201</v>
      </c>
      <c r="AJ307" s="1178">
        <f t="shared" si="131"/>
        <v>1848613</v>
      </c>
      <c r="AK307" s="1118">
        <v>1</v>
      </c>
      <c r="AL307" s="371">
        <f t="shared" si="132"/>
        <v>4</v>
      </c>
      <c r="AM307" s="372"/>
      <c r="AN307" s="229" t="str">
        <f t="shared" si="133"/>
        <v>Ա-3</v>
      </c>
      <c r="AO307" s="1176">
        <f t="shared" si="134"/>
        <v>2.21</v>
      </c>
      <c r="AP307" s="1176"/>
      <c r="AQ307" s="1176">
        <f t="shared" si="139"/>
        <v>2.21</v>
      </c>
      <c r="AR307" s="1117">
        <v>66140</v>
      </c>
      <c r="AS307" s="1117">
        <f t="shared" si="379"/>
        <v>146169.4</v>
      </c>
      <c r="AT307" s="1114">
        <f t="shared" si="135"/>
        <v>0</v>
      </c>
      <c r="AU307" s="1117">
        <f t="shared" si="136"/>
        <v>146169.4</v>
      </c>
      <c r="AV307" s="1178">
        <f t="shared" si="137"/>
        <v>1900202.2</v>
      </c>
    </row>
    <row r="308" spans="1:48" ht="17.25" thickBot="1">
      <c r="A308" s="1635">
        <v>266</v>
      </c>
      <c r="B308" s="1189" t="s">
        <v>2674</v>
      </c>
      <c r="C308" s="1420" t="s">
        <v>1807</v>
      </c>
      <c r="D308" s="1187">
        <v>1</v>
      </c>
      <c r="E308" s="1421">
        <v>0</v>
      </c>
      <c r="F308" s="1424" t="s">
        <v>504</v>
      </c>
      <c r="G308" s="659">
        <f t="shared" si="118"/>
        <v>1.96</v>
      </c>
      <c r="H308" s="1436">
        <v>66140</v>
      </c>
      <c r="I308" s="1437">
        <f t="shared" si="376"/>
        <v>129634.4</v>
      </c>
      <c r="J308" s="1446">
        <v>0</v>
      </c>
      <c r="K308" s="1117">
        <f t="shared" si="119"/>
        <v>129634.4</v>
      </c>
      <c r="L308" s="1178">
        <f t="shared" si="120"/>
        <v>1685247.2</v>
      </c>
      <c r="M308" s="1118">
        <v>1</v>
      </c>
      <c r="N308" s="504">
        <f t="shared" si="116"/>
        <v>1</v>
      </c>
      <c r="O308" s="372"/>
      <c r="P308" s="229" t="str">
        <f t="shared" si="121"/>
        <v>Ա-3</v>
      </c>
      <c r="Q308" s="597">
        <f t="shared" si="122"/>
        <v>2.02</v>
      </c>
      <c r="R308" s="1176"/>
      <c r="S308" s="1176">
        <f t="shared" si="117"/>
        <v>2.02</v>
      </c>
      <c r="T308" s="1117">
        <v>66140</v>
      </c>
      <c r="U308" s="1117">
        <f t="shared" si="377"/>
        <v>133602.79999999999</v>
      </c>
      <c r="V308" s="1114">
        <f t="shared" si="123"/>
        <v>0</v>
      </c>
      <c r="W308" s="1117">
        <f t="shared" si="124"/>
        <v>133602.79999999999</v>
      </c>
      <c r="X308" s="1178">
        <f t="shared" si="125"/>
        <v>1736836.4</v>
      </c>
      <c r="Y308" s="1118">
        <v>1</v>
      </c>
      <c r="Z308" s="504">
        <f t="shared" si="126"/>
        <v>2</v>
      </c>
      <c r="AA308" s="372"/>
      <c r="AB308" s="229" t="str">
        <f t="shared" si="127"/>
        <v>Ա-3</v>
      </c>
      <c r="AC308" s="1176">
        <f t="shared" si="128"/>
        <v>2.08</v>
      </c>
      <c r="AD308" s="1176"/>
      <c r="AE308" s="1176">
        <f t="shared" si="138"/>
        <v>2.08</v>
      </c>
      <c r="AF308" s="1117">
        <v>66140</v>
      </c>
      <c r="AG308" s="1117">
        <f t="shared" si="378"/>
        <v>137571.20000000001</v>
      </c>
      <c r="AH308" s="1114">
        <f t="shared" si="129"/>
        <v>0</v>
      </c>
      <c r="AI308" s="1117">
        <f t="shared" si="130"/>
        <v>137571.20000000001</v>
      </c>
      <c r="AJ308" s="1178">
        <f t="shared" si="131"/>
        <v>1788425.6</v>
      </c>
      <c r="AK308" s="1118">
        <v>1</v>
      </c>
      <c r="AL308" s="371">
        <f t="shared" si="132"/>
        <v>3</v>
      </c>
      <c r="AM308" s="372"/>
      <c r="AN308" s="229" t="str">
        <f t="shared" si="133"/>
        <v>Ա-3</v>
      </c>
      <c r="AO308" s="1176">
        <f t="shared" si="134"/>
        <v>2.15</v>
      </c>
      <c r="AP308" s="1176"/>
      <c r="AQ308" s="1176">
        <f t="shared" si="139"/>
        <v>2.15</v>
      </c>
      <c r="AR308" s="1117">
        <v>66140</v>
      </c>
      <c r="AS308" s="1117">
        <f t="shared" si="379"/>
        <v>142201</v>
      </c>
      <c r="AT308" s="1114">
        <f t="shared" si="135"/>
        <v>0</v>
      </c>
      <c r="AU308" s="1117">
        <f t="shared" si="136"/>
        <v>142201</v>
      </c>
      <c r="AV308" s="1178">
        <f t="shared" si="137"/>
        <v>1848613</v>
      </c>
    </row>
    <row r="309" spans="1:48" ht="17.25" thickBot="1">
      <c r="A309" s="1634">
        <v>267</v>
      </c>
      <c r="B309" s="1189" t="s">
        <v>916</v>
      </c>
      <c r="C309" s="1420" t="s">
        <v>1808</v>
      </c>
      <c r="D309" s="1187">
        <v>1</v>
      </c>
      <c r="E309" s="1421">
        <v>10</v>
      </c>
      <c r="F309" s="1424" t="s">
        <v>97</v>
      </c>
      <c r="G309" s="659">
        <f t="shared" si="118"/>
        <v>2.08</v>
      </c>
      <c r="H309" s="1436">
        <v>66140</v>
      </c>
      <c r="I309" s="1437">
        <f t="shared" si="376"/>
        <v>137571.20000000001</v>
      </c>
      <c r="J309" s="1446">
        <v>0</v>
      </c>
      <c r="K309" s="1117">
        <f t="shared" si="119"/>
        <v>137571.20000000001</v>
      </c>
      <c r="L309" s="1178">
        <f t="shared" si="120"/>
        <v>1788425.6</v>
      </c>
      <c r="M309" s="1118">
        <v>1</v>
      </c>
      <c r="N309" s="504">
        <f t="shared" si="116"/>
        <v>11</v>
      </c>
      <c r="O309" s="372"/>
      <c r="P309" s="229" t="str">
        <f t="shared" si="121"/>
        <v>Կ-1</v>
      </c>
      <c r="Q309" s="597">
        <f t="shared" si="122"/>
        <v>2.08</v>
      </c>
      <c r="R309" s="1176"/>
      <c r="S309" s="1176">
        <f t="shared" si="117"/>
        <v>2.08</v>
      </c>
      <c r="T309" s="1117">
        <v>66140</v>
      </c>
      <c r="U309" s="1117">
        <f t="shared" si="377"/>
        <v>137571.20000000001</v>
      </c>
      <c r="V309" s="1114">
        <f t="shared" si="123"/>
        <v>0</v>
      </c>
      <c r="W309" s="1117">
        <f t="shared" si="124"/>
        <v>137571.20000000001</v>
      </c>
      <c r="X309" s="1178">
        <f t="shared" si="125"/>
        <v>1788425.6</v>
      </c>
      <c r="Y309" s="1118">
        <v>1</v>
      </c>
      <c r="Z309" s="504">
        <f t="shared" si="126"/>
        <v>12</v>
      </c>
      <c r="AA309" s="372"/>
      <c r="AB309" s="229" t="str">
        <f t="shared" si="127"/>
        <v>Կ-1</v>
      </c>
      <c r="AC309" s="1176">
        <f t="shared" si="128"/>
        <v>2.08</v>
      </c>
      <c r="AD309" s="1176"/>
      <c r="AE309" s="1176">
        <f t="shared" si="138"/>
        <v>2.08</v>
      </c>
      <c r="AF309" s="1117">
        <v>66140</v>
      </c>
      <c r="AG309" s="1117">
        <f t="shared" si="378"/>
        <v>137571.20000000001</v>
      </c>
      <c r="AH309" s="1114">
        <f t="shared" si="129"/>
        <v>0</v>
      </c>
      <c r="AI309" s="1117">
        <f t="shared" si="130"/>
        <v>137571.20000000001</v>
      </c>
      <c r="AJ309" s="1178">
        <f t="shared" si="131"/>
        <v>1788425.6</v>
      </c>
      <c r="AK309" s="1118">
        <v>1</v>
      </c>
      <c r="AL309" s="371">
        <f t="shared" si="132"/>
        <v>13</v>
      </c>
      <c r="AM309" s="372"/>
      <c r="AN309" s="229" t="str">
        <f t="shared" si="133"/>
        <v>Կ-1</v>
      </c>
      <c r="AO309" s="1176">
        <f t="shared" si="134"/>
        <v>2.14</v>
      </c>
      <c r="AP309" s="1176"/>
      <c r="AQ309" s="1176">
        <f t="shared" si="139"/>
        <v>2.14</v>
      </c>
      <c r="AR309" s="1117">
        <v>66140</v>
      </c>
      <c r="AS309" s="1117">
        <f t="shared" si="379"/>
        <v>141539.6</v>
      </c>
      <c r="AT309" s="1114">
        <f t="shared" si="135"/>
        <v>0</v>
      </c>
      <c r="AU309" s="1117">
        <f t="shared" si="136"/>
        <v>141539.6</v>
      </c>
      <c r="AV309" s="1178">
        <f t="shared" si="137"/>
        <v>1840014.8</v>
      </c>
    </row>
    <row r="310" spans="1:48" ht="17.25" thickBot="1">
      <c r="A310" s="1635">
        <v>268</v>
      </c>
      <c r="B310" s="1189" t="s">
        <v>2675</v>
      </c>
      <c r="C310" s="1420" t="s">
        <v>1808</v>
      </c>
      <c r="D310" s="1187">
        <v>1</v>
      </c>
      <c r="E310" s="1421">
        <v>6</v>
      </c>
      <c r="F310" s="1424" t="s">
        <v>97</v>
      </c>
      <c r="G310" s="659">
        <f t="shared" si="118"/>
        <v>1.96</v>
      </c>
      <c r="H310" s="1436">
        <v>66140</v>
      </c>
      <c r="I310" s="1437">
        <f t="shared" ref="I310:I326" si="681">+H310*G310</f>
        <v>129634.4</v>
      </c>
      <c r="J310" s="1451">
        <v>0</v>
      </c>
      <c r="K310" s="1117">
        <f t="shared" si="119"/>
        <v>129634.4</v>
      </c>
      <c r="L310" s="1178">
        <f t="shared" si="120"/>
        <v>1685247.2</v>
      </c>
      <c r="M310" s="1118">
        <v>1</v>
      </c>
      <c r="N310" s="504">
        <f t="shared" si="116"/>
        <v>7</v>
      </c>
      <c r="O310" s="1177"/>
      <c r="P310" s="229" t="str">
        <f t="shared" si="121"/>
        <v>Կ-1</v>
      </c>
      <c r="Q310" s="597">
        <f t="shared" si="122"/>
        <v>1.96</v>
      </c>
      <c r="R310" s="1176"/>
      <c r="S310" s="1176">
        <f t="shared" si="117"/>
        <v>1.96</v>
      </c>
      <c r="T310" s="1117">
        <v>66140</v>
      </c>
      <c r="U310" s="1117">
        <f t="shared" ref="U310:U326" si="682">+T310*S310</f>
        <v>129634.4</v>
      </c>
      <c r="V310" s="1114">
        <f t="shared" si="123"/>
        <v>0</v>
      </c>
      <c r="W310" s="1117">
        <f t="shared" si="124"/>
        <v>129634.4</v>
      </c>
      <c r="X310" s="1178">
        <f t="shared" si="125"/>
        <v>1685247.2</v>
      </c>
      <c r="Y310" s="1118">
        <v>1</v>
      </c>
      <c r="Z310" s="504">
        <f t="shared" si="126"/>
        <v>8</v>
      </c>
      <c r="AA310" s="1177"/>
      <c r="AB310" s="229" t="str">
        <f t="shared" si="127"/>
        <v>Կ-1</v>
      </c>
      <c r="AC310" s="1176">
        <f t="shared" si="128"/>
        <v>2.02</v>
      </c>
      <c r="AD310" s="1176"/>
      <c r="AE310" s="1176">
        <f t="shared" si="138"/>
        <v>2.02</v>
      </c>
      <c r="AF310" s="1117">
        <v>66140</v>
      </c>
      <c r="AG310" s="1117">
        <f t="shared" ref="AG310:AG326" si="683">+AF310*AE310</f>
        <v>133602.79999999999</v>
      </c>
      <c r="AH310" s="1114">
        <f t="shared" si="129"/>
        <v>0</v>
      </c>
      <c r="AI310" s="1117">
        <f t="shared" si="130"/>
        <v>133602.79999999999</v>
      </c>
      <c r="AJ310" s="1178">
        <f t="shared" si="131"/>
        <v>1736836.4</v>
      </c>
      <c r="AK310" s="1118">
        <v>1</v>
      </c>
      <c r="AL310" s="371">
        <f t="shared" si="132"/>
        <v>9</v>
      </c>
      <c r="AM310" s="1177"/>
      <c r="AN310" s="229" t="str">
        <f t="shared" si="133"/>
        <v>Կ-1</v>
      </c>
      <c r="AO310" s="1176">
        <f t="shared" si="134"/>
        <v>2.02</v>
      </c>
      <c r="AP310" s="1176"/>
      <c r="AQ310" s="1176">
        <f t="shared" si="139"/>
        <v>2.02</v>
      </c>
      <c r="AR310" s="1117">
        <v>66140</v>
      </c>
      <c r="AS310" s="1117">
        <f t="shared" ref="AS310:AS326" si="684">+AR310*AQ310</f>
        <v>133602.79999999999</v>
      </c>
      <c r="AT310" s="1114">
        <f t="shared" si="135"/>
        <v>0</v>
      </c>
      <c r="AU310" s="1117">
        <f t="shared" si="136"/>
        <v>133602.79999999999</v>
      </c>
      <c r="AV310" s="1178">
        <f t="shared" si="137"/>
        <v>1736836.4</v>
      </c>
    </row>
    <row r="311" spans="1:48" ht="17.25" thickBot="1">
      <c r="A311" s="1634">
        <v>269</v>
      </c>
      <c r="B311" s="1189" t="s">
        <v>2676</v>
      </c>
      <c r="C311" s="1420" t="s">
        <v>1808</v>
      </c>
      <c r="D311" s="1187">
        <v>1</v>
      </c>
      <c r="E311" s="1421">
        <v>1</v>
      </c>
      <c r="F311" s="1424" t="s">
        <v>97</v>
      </c>
      <c r="G311" s="659">
        <f t="shared" ref="G311:G366" si="685">IF(D311&lt;1,0,IF(F311="Բ-1",IF(E311=0,6.94,IF(E311=1,7.17,IF(E311=2,7.41,IF(E311=3,7.66,IF(OR(E311=5,E311=4),7.92,IF(OR(E311=6,E311=7),8.18,IF(OR(E311=8,E311=9),8.46,IF(OR(E311=10,E311=11,E311=12),8.74,IF(OR(E311=13,E311=14,E311=15),9.03,IF(OR(E311=16,E311=17,E311=18),9.33,9.65)))))))))),IF(F311="Բ-2", IF(E311=0,5.71,IF(E311=1,5.89,IF(E311=2,6.09,IF(E311=3,6.29,IF(OR(E311=5,E311=4),6.5,IF(OR(E311=6,E311=7),6.72,IF(OR(E311=8,E311=9),6.94,IF(OR(E311=10,E311=11,E311=12),7.17,IF(OR(E311=13,E311=14,E311=15),7.41,IF(OR(E311=16,E311=17,E311=18),7.65,7.91)))))))))), IF(F311="Գ-1", IF(E311=0,4.7,IF(E311=1,4.86,IF(E311=2,5.01,IF(E311=3,5.18,IF(OR(E311=5,E311=4),5.35,IF(OR(E311=6,E311=7),5.52,IF(OR(E311=8,E311=9),5.71,IF(OR(E311=10,E311=11,E311=12),5.89,IF(OR(E311=13,E311=14,E311=15),6.09,IF(OR(E311=16,E311=17,E311=18),6.29,6.49)))))))))), IF(F311="Գ-2", IF(E311=0,3.88,IF(E311=1,4.01,IF(E311=2,4.14,IF(E311=3,4.27,IF(OR(E311=5,E311=4),4.41,IF(OR(E311=6,E311=7),4.55,IF(OR(E311=8,E311=9),4.7,IF(OR(E311=10,E311=11,E311=12),4.85,IF(OR(E311=13,E311=14,E311=15),5.01,IF(OR(E311=16,E311=17,E311=18),5.17,5.34)))))))))), IF(F311="Գ-3", IF(E311=0,3.21,IF(E311=1,3.31,IF(E311=2,3.42,IF(E311=3,3.53,IF(OR(E311=5,E311=4),3.64,IF(OR(E311=6,E311=7),3.76,IF(OR(E311=8,E311=9),3.88,IF(OR(E311=10,E311=11,E311=12),4.01,IF(OR(E311=13,E311=14,E311=15),4.13,IF(OR(E311=16,E311=17,E311=18),4.27,4.4)))))))))), IF(F311="Ա-1", IF(E311=0,2.66,IF(E311=1,2.75,IF(E311=2,2.83,IF(E311=3,2.92,IF(OR(E311=5,E311=4),3.02,IF(OR(E311=6,E311=7),3.11,IF(OR(E311=8,E311=9),3.21,IF(OR(E311=10,E311=11,E311=12),3.31,IF(OR(E311=13,E311=14,E311=15),3.42,IF(OR(E311=16,E311=17,E311=18),3.53,3.64)))))))))), IF(F311="Ա-2", IF(E311=0,2.28,IF(E311=1,2.35,IF(E311=2,2.43,IF(E311=3,2.5,IF(OR(E311=5,E311=4),2.58,IF(OR(E311=6,E311=7),2.66,IF(OR(E311=8,E311=9),2.75,IF(OR(E311=10,E311=11,E311=12),2.83,IF(OR(E311=13,E311=14,E311=15),2.92,IF(OR(E311=16,E311=17,E311=18),3.01,3.11)))))))))),IF(F311="Ա-3", IF(E311=0,1.96,IF(E311=1,2.02,IF(E311=2,2.08,IF(E311=3,2.15,IF(OR(E311=5,E311=4),2.21,IF(OR(E311=6,E311=7),2.28,IF(OR(E311=8,E311=9),2.35,IF(OR(E311=10,E311=11,E311=12),2.42,IF(OR(E311=13,E311=14,E311=15),2.5,IF(OR(E311=16,E311=17,E311=18),2.58,2.66)))))))))), IF(F311="Կ-1", IF(E311=0,1.68,IF(E311=1,1.73,IF(E311=2,1.79,IF(E311=3,1.84,IF(OR(E311=5,E311=4),1.9,IF(OR(E311=6,E311=7),1.96,IF(OR(E311=8,E311=9),2.02,IF(OR(E311=10,E311=11,E311=12),2.08,IF(OR(E311=13,E311=14,E311=15),2.14,IF(OR(E311=16,E311=17,E311=18),2.21,2.28)))))))))), IF(F311="Կ-2", IF(E311=0,1.45,IF(E311=1,1.49,IF(E311=2,1.54,IF(E311=3,1.59,IF(OR(E311=5,E311=4),1.63,IF(OR(E311=6,E311=7),1.68,IF(OR(E311=8,E311=9),1.73,IF(OR(E311=10,E311=11,E311=12),1.79,IF(OR(E311=13,E311=14,E311=15),1.84,IF(OR(E311=16,E311=17,E311=18),1.9,1.95)))))))))),IF(F311="Կ-3", IF(E311=0,1.25,IF(E311=1,1.29,IF(E311=2,1.33,IF(E311=3,1.37,IF(OR(E311=5,E311=4),1.41,IF(OR(E311=6,E311=7),1.45,IF(OR(E311=8,E311=9),1.49,IF(OR(E311=10,E311=11,E311=12),1.54,IF(OR(E311=13,E311=14,E311=15),1.58,IF(OR(E311=16,E311=17,E311=18),1.63,1.68)))))))))), "Error"))))))))))))</f>
        <v>1.73</v>
      </c>
      <c r="H311" s="1436">
        <v>66140</v>
      </c>
      <c r="I311" s="1437">
        <f t="shared" si="681"/>
        <v>114422.2</v>
      </c>
      <c r="J311" s="1451">
        <v>0</v>
      </c>
      <c r="K311" s="1117">
        <f t="shared" si="119"/>
        <v>114422.2</v>
      </c>
      <c r="L311" s="1178">
        <f t="shared" si="120"/>
        <v>1487488.5999999999</v>
      </c>
      <c r="M311" s="1118">
        <v>1</v>
      </c>
      <c r="N311" s="504">
        <f t="shared" ref="N311:N366" si="686">+E311+1</f>
        <v>2</v>
      </c>
      <c r="O311" s="1177"/>
      <c r="P311" s="229" t="str">
        <f t="shared" si="121"/>
        <v>Կ-1</v>
      </c>
      <c r="Q311" s="597">
        <f t="shared" si="122"/>
        <v>1.79</v>
      </c>
      <c r="R311" s="1176"/>
      <c r="S311" s="1176">
        <f t="shared" ref="S311:S366" si="687">+Q311+Q311*R311</f>
        <v>1.79</v>
      </c>
      <c r="T311" s="1117">
        <v>66140</v>
      </c>
      <c r="U311" s="1117">
        <f t="shared" si="682"/>
        <v>118390.6</v>
      </c>
      <c r="V311" s="1114">
        <f t="shared" si="123"/>
        <v>0</v>
      </c>
      <c r="W311" s="1117">
        <f t="shared" si="124"/>
        <v>118390.6</v>
      </c>
      <c r="X311" s="1178">
        <f t="shared" si="125"/>
        <v>1539077.8</v>
      </c>
      <c r="Y311" s="1118">
        <v>1</v>
      </c>
      <c r="Z311" s="504">
        <f t="shared" si="126"/>
        <v>3</v>
      </c>
      <c r="AA311" s="1177"/>
      <c r="AB311" s="229" t="str">
        <f t="shared" si="127"/>
        <v>Կ-1</v>
      </c>
      <c r="AC311" s="1176">
        <f t="shared" si="128"/>
        <v>1.84</v>
      </c>
      <c r="AD311" s="1176"/>
      <c r="AE311" s="1176">
        <f t="shared" si="138"/>
        <v>1.84</v>
      </c>
      <c r="AF311" s="1117">
        <v>66140</v>
      </c>
      <c r="AG311" s="1117">
        <f t="shared" si="683"/>
        <v>121697.60000000001</v>
      </c>
      <c r="AH311" s="1114">
        <f t="shared" si="129"/>
        <v>0</v>
      </c>
      <c r="AI311" s="1117">
        <f t="shared" si="130"/>
        <v>121697.60000000001</v>
      </c>
      <c r="AJ311" s="1178">
        <f t="shared" si="131"/>
        <v>1582068.8</v>
      </c>
      <c r="AK311" s="1118">
        <v>1</v>
      </c>
      <c r="AL311" s="371">
        <f t="shared" si="132"/>
        <v>4</v>
      </c>
      <c r="AM311" s="1177"/>
      <c r="AN311" s="229" t="str">
        <f t="shared" si="133"/>
        <v>Կ-1</v>
      </c>
      <c r="AO311" s="1176">
        <f t="shared" si="134"/>
        <v>1.9</v>
      </c>
      <c r="AP311" s="1176"/>
      <c r="AQ311" s="1176">
        <f t="shared" si="139"/>
        <v>1.9</v>
      </c>
      <c r="AR311" s="1117">
        <v>66140</v>
      </c>
      <c r="AS311" s="1117">
        <f t="shared" si="684"/>
        <v>125666</v>
      </c>
      <c r="AT311" s="1114">
        <f t="shared" si="135"/>
        <v>0</v>
      </c>
      <c r="AU311" s="1117">
        <f t="shared" si="136"/>
        <v>125666</v>
      </c>
      <c r="AV311" s="1178">
        <f t="shared" si="137"/>
        <v>1633658</v>
      </c>
    </row>
    <row r="312" spans="1:48" ht="14.25" customHeight="1" thickBot="1">
      <c r="A312" s="1635">
        <v>270</v>
      </c>
      <c r="B312" s="1189" t="s">
        <v>1081</v>
      </c>
      <c r="C312" s="1420" t="s">
        <v>1808</v>
      </c>
      <c r="D312" s="1187">
        <v>1</v>
      </c>
      <c r="E312" s="1421">
        <v>3</v>
      </c>
      <c r="F312" s="1424" t="s">
        <v>97</v>
      </c>
      <c r="G312" s="659">
        <f t="shared" si="685"/>
        <v>1.84</v>
      </c>
      <c r="H312" s="1436">
        <v>66140</v>
      </c>
      <c r="I312" s="1437">
        <f t="shared" si="681"/>
        <v>121697.60000000001</v>
      </c>
      <c r="J312" s="1451">
        <v>0</v>
      </c>
      <c r="K312" s="1117">
        <f t="shared" ref="K312:K366" si="688">+J312+I312</f>
        <v>121697.60000000001</v>
      </c>
      <c r="L312" s="1178">
        <f t="shared" ref="L312:L366" si="689">+K312*13</f>
        <v>1582068.8</v>
      </c>
      <c r="M312" s="1118">
        <v>1</v>
      </c>
      <c r="N312" s="504">
        <f t="shared" si="686"/>
        <v>4</v>
      </c>
      <c r="O312" s="1177"/>
      <c r="P312" s="229" t="str">
        <f t="shared" ref="P312:P366" si="690">+F312</f>
        <v>Կ-1</v>
      </c>
      <c r="Q312" s="597">
        <f t="shared" ref="Q312:Q366" si="691">IF(M312&lt;1,0,IF(P312="Բ-1",IF(N312=0,6.94,IF(N312=1,7.17,IF(N312=2,7.41,IF(N312=3,7.66,IF(OR(N312=5,N312=4),7.92,IF(OR(N312=6,N312=7),8.18,IF(OR(N312=8,N312=9),8.46,IF(OR(N312=10,N312=11,N312=12),8.74,IF(OR(N312=13,N312=14,N312=15),9.03,IF(OR(N312=16,N312=17,N312=18),9.33,9.65)))))))))),IF(P312="Բ-2", IF(N312=0,5.71,IF(N312=1,5.89,IF(N312=2,6.09,IF(N312=3,6.29,IF(OR(N312=5,N312=4),6.5,IF(OR(N312=6,N312=7),6.72,IF(OR(N312=8,N312=9),6.94,IF(OR(N312=10,N312=11,N312=12),7.17,IF(OR(N312=13,N312=14,N312=15),7.41,IF(OR(N312=16,N312=17,N312=18),7.65,7.91)))))))))), IF(P312="Գ-1", IF(N312=0,4.7,IF(N312=1,4.86,IF(N312=2,5.01,IF(N312=3,5.18,IF(OR(N312=5,N312=4),5.35,IF(OR(N312=6,N312=7),5.52,IF(OR(N312=8,N312=9),5.71,IF(OR(N312=10,N312=11,N312=12),5.89,IF(OR(N312=13,N312=14,N312=15),6.09,IF(OR(N312=16,N312=17,N312=18),6.29,6.49)))))))))), IF(P312="Գ-2", IF(N312=0,3.88,IF(N312=1,4.01,IF(N312=2,4.14,IF(N312=3,4.27,IF(OR(N312=5,N312=4),4.41,IF(OR(N312=6,N312=7),4.55,IF(OR(N312=8,N312=9),4.7,IF(OR(N312=10,N312=11,N312=12),4.85,IF(OR(N312=13,N312=14,N312=15),5.01,IF(OR(N312=16,N312=17,N312=18),5.17,5.34)))))))))), IF(P312="Գ-3", IF(N312=0,3.21,IF(N312=1,3.31,IF(N312=2,3.42,IF(N312=3,3.53,IF(OR(N312=5,N312=4),3.64,IF(OR(N312=6,N312=7),3.76,IF(OR(N312=8,N312=9),3.88,IF(OR(N312=10,N312=11,N312=12),4.01,IF(OR(N312=13,N312=14,N312=15),4.13,IF(OR(N312=16,N312=17,N312=18),4.27,4.4)))))))))), IF(P312="Ա-1", IF(N312=0,2.66,IF(N312=1,2.75,IF(N312=2,2.83,IF(N312=3,2.92,IF(OR(N312=5,N312=4),3.02,IF(OR(N312=6,N312=7),3.11,IF(OR(N312=8,N312=9),3.21,IF(OR(N312=10,N312=11,N312=12),3.31,IF(OR(N312=13,N312=14,N312=15),3.42,IF(OR(N312=16,N312=17,N312=18),3.53,3.64)))))))))), IF(P312="Ա-2", IF(N312=0,2.28,IF(N312=1,2.35,IF(N312=2,2.43,IF(N312=3,2.5,IF(OR(N312=5,N312=4),2.58,IF(OR(N312=6,N312=7),2.66,IF(OR(N312=8,N312=9),2.75,IF(OR(N312=10,N312=11,N312=12),2.83,IF(OR(N312=13,N312=14,N312=15),2.92,IF(OR(N312=16,N312=17,N312=18),3.01,3.11)))))))))),IF(P312="Ա-3", IF(N312=0,1.96,IF(N312=1,2.02,IF(N312=2,2.08,IF(N312=3,2.15,IF(OR(N312=5,N312=4),2.21,IF(OR(N312=6,N312=7),2.28,IF(OR(N312=8,N312=9),2.35,IF(OR(N312=10,N312=11,N312=12),2.42,IF(OR(N312=13,N312=14,N312=15),2.5,IF(OR(N312=16,N312=17,N312=18),2.58,2.66)))))))))), IF(P312="Կ-1", IF(N312=0,1.68,IF(N312=1,1.73,IF(N312=2,1.79,IF(N312=3,1.84,IF(OR(N312=5,N312=4),1.9,IF(OR(N312=6,N312=7),1.96,IF(OR(N312=8,N312=9),2.02,IF(OR(N312=10,N312=11,N312=12),2.08,IF(OR(N312=13,N312=14,N312=15),2.14,IF(OR(N312=16,N312=17,N312=18),2.21,2.28)))))))))), IF(P312="Կ-2", IF(N312=0,1.45,IF(N312=1,1.49,IF(N312=2,1.54,IF(N312=3,1.59,IF(OR(N312=5,N312=4),1.63,IF(OR(N312=6,N312=7),1.68,IF(OR(N312=8,N312=9),1.73,IF(OR(N312=10,N312=11,N312=12),1.79,IF(OR(N312=13,N312=14,N312=15),1.84,IF(OR(N312=16,N312=17,N312=18),1.9,1.95)))))))))),IF(P312="Կ-3", IF(N312=0,1.25,IF(N312=1,1.29,IF(N312=2,1.33,IF(N312=3,1.37,IF(OR(N312=5,N312=4),1.41,IF(OR(N312=6,N312=7),1.45,IF(OR(N312=8,N312=9),1.49,IF(OR(N312=10,N312=11,N312=12),1.54,IF(OR(N312=13,N312=14,N312=15),1.58,IF(OR(N312=16,N312=17,N312=18),1.63,1.68)))))))))), "Error"))))))))))))</f>
        <v>1.9</v>
      </c>
      <c r="R312" s="1176"/>
      <c r="S312" s="1176">
        <f t="shared" si="687"/>
        <v>1.9</v>
      </c>
      <c r="T312" s="1117">
        <v>66140</v>
      </c>
      <c r="U312" s="1117">
        <f t="shared" si="682"/>
        <v>125666</v>
      </c>
      <c r="V312" s="1114">
        <f t="shared" ref="V312:V366" si="692">+J312</f>
        <v>0</v>
      </c>
      <c r="W312" s="1117">
        <f t="shared" ref="W312:W366" si="693">+V312+U312</f>
        <v>125666</v>
      </c>
      <c r="X312" s="1178">
        <f t="shared" ref="X312:X366" si="694">+W312*13</f>
        <v>1633658</v>
      </c>
      <c r="Y312" s="1118">
        <v>1</v>
      </c>
      <c r="Z312" s="504">
        <f t="shared" ref="Z312:Z366" si="695">+N312+1</f>
        <v>5</v>
      </c>
      <c r="AA312" s="1177"/>
      <c r="AB312" s="229" t="str">
        <f t="shared" ref="AB312:AB366" si="696">+P312</f>
        <v>Կ-1</v>
      </c>
      <c r="AC312" s="1176">
        <f t="shared" ref="AC312:AC366" si="697">IF(Y312&lt;1,0,IF(AB312="Բ-1",IF(Z312=0,6.94,IF(Z312=1,7.17,IF(Z312=2,7.41,IF(Z312=3,7.66,IF(OR(Z312=5,Z312=4),7.92,IF(OR(Z312=6,Z312=7),8.18,IF(OR(Z312=8,Z312=9),8.46,IF(OR(Z312=10,Z312=11,Z312=12),8.74,IF(OR(Z312=13,Z312=14,Z312=15),9.03,IF(OR(Z312=16,Z312=17,Z312=18),9.33,9.65)))))))))),IF(AB312="Բ-2", IF(Z312=0,5.71,IF(Z312=1,5.89,IF(Z312=2,6.09,IF(Z312=3,6.29,IF(OR(Z312=5,Z312=4),6.5,IF(OR(Z312=6,Z312=7),6.72,IF(OR(Z312=8,Z312=9),6.94,IF(OR(Z312=10,Z312=11,Z312=12),7.17,IF(OR(Z312=13,Z312=14,Z312=15),7.41,IF(OR(Z312=16,Z312=17,Z312=18),7.65,7.91)))))))))), IF(AB312="Գ-1", IF(Z312=0,4.7,IF(Z312=1,4.86,IF(Z312=2,5.01,IF(Z312=3,5.18,IF(OR(Z312=5,Z312=4),5.35,IF(OR(Z312=6,Z312=7),5.52,IF(OR(Z312=8,Z312=9),5.71,IF(OR(Z312=10,Z312=11,Z312=12),5.89,IF(OR(Z312=13,Z312=14,Z312=15),6.09,IF(OR(Z312=16,Z312=17,Z312=18),6.29,6.49)))))))))), IF(AB312="Գ-2", IF(Z312=0,3.88,IF(Z312=1,4.01,IF(Z312=2,4.14,IF(Z312=3,4.27,IF(OR(Z312=5,Z312=4),4.41,IF(OR(Z312=6,Z312=7),4.55,IF(OR(Z312=8,Z312=9),4.7,IF(OR(Z312=10,Z312=11,Z312=12),4.85,IF(OR(Z312=13,Z312=14,Z312=15),5.01,IF(OR(Z312=16,Z312=17,Z312=18),5.17,5.34)))))))))), IF(AB312="Գ-3", IF(Z312=0,3.21,IF(Z312=1,3.31,IF(Z312=2,3.42,IF(Z312=3,3.53,IF(OR(Z312=5,Z312=4),3.64,IF(OR(Z312=6,Z312=7),3.76,IF(OR(Z312=8,Z312=9),3.88,IF(OR(Z312=10,Z312=11,Z312=12),4.01,IF(OR(Z312=13,Z312=14,Z312=15),4.13,IF(OR(Z312=16,Z312=17,Z312=18),4.27,4.4)))))))))), IF(AB312="Ա-1", IF(Z312=0,2.66,IF(Z312=1,2.75,IF(Z312=2,2.83,IF(Z312=3,2.92,IF(OR(Z312=5,Z312=4),3.02,IF(OR(Z312=6,Z312=7),3.11,IF(OR(Z312=8,Z312=9),3.21,IF(OR(Z312=10,Z312=11,Z312=12),3.31,IF(OR(Z312=13,Z312=14,Z312=15),3.42,IF(OR(Z312=16,Z312=17,Z312=18),3.53,3.64)))))))))), IF(AB312="Ա-2", IF(Z312=0,2.28,IF(Z312=1,2.35,IF(Z312=2,2.43,IF(Z312=3,2.5,IF(OR(Z312=5,Z312=4),2.58,IF(OR(Z312=6,Z312=7),2.66,IF(OR(Z312=8,Z312=9),2.75,IF(OR(Z312=10,Z312=11,Z312=12),2.83,IF(OR(Z312=13,Z312=14,Z312=15),2.92,IF(OR(Z312=16,Z312=17,Z312=18),3.01,3.11)))))))))),IF(AB312="Ա-3", IF(Z312=0,1.96,IF(Z312=1,2.02,IF(Z312=2,2.08,IF(Z312=3,2.15,IF(OR(Z312=5,Z312=4),2.21,IF(OR(Z312=6,Z312=7),2.28,IF(OR(Z312=8,Z312=9),2.35,IF(OR(Z312=10,Z312=11,Z312=12),2.42,IF(OR(Z312=13,Z312=14,Z312=15),2.5,IF(OR(Z312=16,Z312=17,Z312=18),2.58,2.66)))))))))), IF(AB312="Կ-1", IF(Z312=0,1.68,IF(Z312=1,1.73,IF(Z312=2,1.79,IF(Z312=3,1.84,IF(OR(Z312=5,Z312=4),1.9,IF(OR(Z312=6,Z312=7),1.96,IF(OR(Z312=8,Z312=9),2.02,IF(OR(Z312=10,Z312=11,Z312=12),2.08,IF(OR(Z312=13,Z312=14,Z312=15),2.14,IF(OR(Z312=16,Z312=17,Z312=18),2.21,2.28)))))))))), IF(AB312="Կ-2", IF(Z312=0,1.45,IF(Z312=1,1.49,IF(Z312=2,1.54,IF(Z312=3,1.59,IF(OR(Z312=5,Z312=4),1.63,IF(OR(Z312=6,Z312=7),1.68,IF(OR(Z312=8,Z312=9),1.73,IF(OR(Z312=10,Z312=11,Z312=12),1.79,IF(OR(Z312=13,Z312=14,Z312=15),1.84,IF(OR(Z312=16,Z312=17,Z312=18),1.9,1.95)))))))))),IF(AB312="Կ-3", IF(Z312=0,1.25,IF(Z312=1,1.29,IF(Z312=2,1.33,IF(Z312=3,1.37,IF(OR(Z312=5,Z312=4),1.41,IF(OR(Z312=6,Z312=7),1.45,IF(OR(Z312=8,Z312=9),1.49,IF(OR(Z312=10,Z312=11,Z312=12),1.54,IF(OR(Z312=13,Z312=14,Z312=15),1.58,IF(OR(Z312=16,Z312=17,Z312=18),1.63,1.68)))))))))), "Error"))))))))))))</f>
        <v>1.9</v>
      </c>
      <c r="AD312" s="1176"/>
      <c r="AE312" s="1176">
        <f t="shared" si="138"/>
        <v>1.9</v>
      </c>
      <c r="AF312" s="1117">
        <v>66140</v>
      </c>
      <c r="AG312" s="1117">
        <f t="shared" si="683"/>
        <v>125666</v>
      </c>
      <c r="AH312" s="1114">
        <f t="shared" ref="AH312:AH366" si="698">+V312</f>
        <v>0</v>
      </c>
      <c r="AI312" s="1117">
        <f t="shared" ref="AI312:AI366" si="699">+AH312+AG312</f>
        <v>125666</v>
      </c>
      <c r="AJ312" s="1178">
        <f t="shared" ref="AJ312:AJ366" si="700">+AI312*13</f>
        <v>1633658</v>
      </c>
      <c r="AK312" s="1118">
        <v>1</v>
      </c>
      <c r="AL312" s="371">
        <f t="shared" ref="AL312:AL366" si="701">+Z312+1</f>
        <v>6</v>
      </c>
      <c r="AM312" s="1177"/>
      <c r="AN312" s="229" t="str">
        <f t="shared" ref="AN312:AN366" si="702">+AB312</f>
        <v>Կ-1</v>
      </c>
      <c r="AO312" s="1176">
        <f t="shared" ref="AO312:AO366" si="703">IF(AK312&lt;1,0,IF(AN312="Բ-1",IF(AL312=0,6.94,IF(AL312=1,7.17,IF(AL312=2,7.41,IF(AL312=3,7.66,IF(OR(AL312=5,AL312=4),7.92,IF(OR(AL312=6,AL312=7),8.18,IF(OR(AL312=8,AL312=9),8.46,IF(OR(AL312=10,AL312=11,AL312=12),8.74,IF(OR(AL312=13,AL312=14,AL312=15),9.03,IF(OR(AL312=16,AL312=17,AL312=18),9.33,9.65)))))))))),IF(AN312="Բ-2", IF(AL312=0,5.71,IF(AL312=1,5.89,IF(AL312=2,6.09,IF(AL312=3,6.29,IF(OR(AL312=5,AL312=4),6.5,IF(OR(AL312=6,AL312=7),6.72,IF(OR(AL312=8,AL312=9),6.94,IF(OR(AL312=10,AL312=11,AL312=12),7.17,IF(OR(AL312=13,AL312=14,AL312=15),7.41,IF(OR(AL312=16,AL312=17,AL312=18),7.65,7.91)))))))))), IF(AN312="Գ-1", IF(AL312=0,4.7,IF(AL312=1,4.86,IF(AL312=2,5.01,IF(AL312=3,5.18,IF(OR(AL312=5,AL312=4),5.35,IF(OR(AL312=6,AL312=7),5.52,IF(OR(AL312=8,AL312=9),5.71,IF(OR(AL312=10,AL312=11,AL312=12),5.89,IF(OR(AL312=13,AL312=14,AL312=15),6.09,IF(OR(AL312=16,AL312=17,AL312=18),6.29,6.49)))))))))), IF(AN312="Գ-2", IF(AL312=0,3.88,IF(AL312=1,4.01,IF(AL312=2,4.14,IF(AL312=3,4.27,IF(OR(AL312=5,AL312=4),4.41,IF(OR(AL312=6,AL312=7),4.55,IF(OR(AL312=8,AL312=9),4.7,IF(OR(AL312=10,AL312=11,AL312=12),4.85,IF(OR(AL312=13,AL312=14,AL312=15),5.01,IF(OR(AL312=16,AL312=17,AL312=18),5.17,5.34)))))))))), IF(AN312="Գ-3", IF(AL312=0,3.21,IF(AL312=1,3.31,IF(AL312=2,3.42,IF(AL312=3,3.53,IF(OR(AL312=5,AL312=4),3.64,IF(OR(AL312=6,AL312=7),3.76,IF(OR(AL312=8,AL312=9),3.88,IF(OR(AL312=10,AL312=11,AL312=12),4.01,IF(OR(AL312=13,AL312=14,AL312=15),4.13,IF(OR(AL312=16,AL312=17,AL312=18),4.27,4.4)))))))))), IF(AN312="Ա-1", IF(AL312=0,2.66,IF(AL312=1,2.75,IF(AL312=2,2.83,IF(AL312=3,2.92,IF(OR(AL312=5,AL312=4),3.02,IF(OR(AL312=6,AL312=7),3.11,IF(OR(AL312=8,AL312=9),3.21,IF(OR(AL312=10,AL312=11,AL312=12),3.31,IF(OR(AL312=13,AL312=14,AL312=15),3.42,IF(OR(AL312=16,AL312=17,AL312=18),3.53,3.64)))))))))), IF(AN312="Ա-2", IF(AL312=0,2.28,IF(AL312=1,2.35,IF(AL312=2,2.43,IF(AL312=3,2.5,IF(OR(AL312=5,AL312=4),2.58,IF(OR(AL312=6,AL312=7),2.66,IF(OR(AL312=8,AL312=9),2.75,IF(OR(AL312=10,AL312=11,AL312=12),2.83,IF(OR(AL312=13,AL312=14,AL312=15),2.92,IF(OR(AL312=16,AL312=17,AL312=18),3.01,3.11)))))))))),IF(AN312="Ա-3", IF(AL312=0,1.96,IF(AL312=1,2.02,IF(AL312=2,2.08,IF(AL312=3,2.15,IF(OR(AL312=5,AL312=4),2.21,IF(OR(AL312=6,AL312=7),2.28,IF(OR(AL312=8,AL312=9),2.35,IF(OR(AL312=10,AL312=11,AL312=12),2.42,IF(OR(AL312=13,AL312=14,AL312=15),2.5,IF(OR(AL312=16,AL312=17,AL312=18),2.58,2.66)))))))))), IF(AN312="Կ-1", IF(AL312=0,1.68,IF(AL312=1,1.73,IF(AL312=2,1.79,IF(AL312=3,1.84,IF(OR(AL312=5,AL312=4),1.9,IF(OR(AL312=6,AL312=7),1.96,IF(OR(AL312=8,AL312=9),2.02,IF(OR(AL312=10,AL312=11,AL312=12),2.08,IF(OR(AL312=13,AL312=14,AL312=15),2.14,IF(OR(AL312=16,AL312=17,AL312=18),2.21,2.28)))))))))), IF(AN312="Կ-2", IF(AL312=0,1.45,IF(AL312=1,1.49,IF(AL312=2,1.54,IF(AL312=3,1.59,IF(OR(AL312=5,AL312=4),1.63,IF(OR(AL312=6,AL312=7),1.68,IF(OR(AL312=8,AL312=9),1.73,IF(OR(AL312=10,AL312=11,AL312=12),1.79,IF(OR(AL312=13,AL312=14,AL312=15),1.84,IF(OR(AL312=16,AL312=17,AL312=18),1.9,1.95)))))))))),IF(AN312="Կ-3", IF(AL312=0,1.25,IF(AL312=1,1.29,IF(AL312=2,1.33,IF(AL312=3,1.37,IF(OR(AL312=5,AL312=4),1.41,IF(OR(AL312=6,AL312=7),1.45,IF(OR(AL312=8,AL312=9),1.49,IF(OR(AL312=10,AL312=11,AL312=12),1.54,IF(OR(AL312=13,AL312=14,AL312=15),1.58,IF(OR(AL312=16,AL312=17,AL312=18),1.63,1.68)))))))))), "Error"))))))))))))</f>
        <v>1.96</v>
      </c>
      <c r="AP312" s="1176"/>
      <c r="AQ312" s="1176">
        <f t="shared" si="139"/>
        <v>1.96</v>
      </c>
      <c r="AR312" s="1117">
        <v>66140</v>
      </c>
      <c r="AS312" s="1117">
        <f t="shared" si="684"/>
        <v>129634.4</v>
      </c>
      <c r="AT312" s="1114">
        <f t="shared" ref="AT312:AT366" si="704">+AH312</f>
        <v>0</v>
      </c>
      <c r="AU312" s="1117">
        <f t="shared" ref="AU312:AU366" si="705">+AT312+AS312</f>
        <v>129634.4</v>
      </c>
      <c r="AV312" s="1178">
        <f t="shared" ref="AV312:AV366" si="706">+AU312*13</f>
        <v>1685247.2</v>
      </c>
    </row>
    <row r="313" spans="1:48" ht="14.25" customHeight="1" thickBot="1">
      <c r="A313" s="1634">
        <v>271</v>
      </c>
      <c r="B313" s="1189" t="s">
        <v>2677</v>
      </c>
      <c r="C313" s="1420" t="s">
        <v>1808</v>
      </c>
      <c r="D313" s="1187">
        <v>1</v>
      </c>
      <c r="E313" s="1421">
        <v>4</v>
      </c>
      <c r="F313" s="1424" t="s">
        <v>97</v>
      </c>
      <c r="G313" s="659">
        <f t="shared" si="685"/>
        <v>1.9</v>
      </c>
      <c r="H313" s="1436">
        <v>66140</v>
      </c>
      <c r="I313" s="1437">
        <f t="shared" si="681"/>
        <v>125666</v>
      </c>
      <c r="J313" s="1451">
        <v>0</v>
      </c>
      <c r="K313" s="1117">
        <f t="shared" si="688"/>
        <v>125666</v>
      </c>
      <c r="L313" s="1178">
        <f t="shared" si="689"/>
        <v>1633658</v>
      </c>
      <c r="M313" s="1118">
        <v>1</v>
      </c>
      <c r="N313" s="504">
        <f t="shared" si="686"/>
        <v>5</v>
      </c>
      <c r="O313" s="1177"/>
      <c r="P313" s="229" t="str">
        <f t="shared" si="690"/>
        <v>Կ-1</v>
      </c>
      <c r="Q313" s="597">
        <f t="shared" si="691"/>
        <v>1.9</v>
      </c>
      <c r="R313" s="1176"/>
      <c r="S313" s="1176">
        <f t="shared" si="687"/>
        <v>1.9</v>
      </c>
      <c r="T313" s="1117">
        <v>66140</v>
      </c>
      <c r="U313" s="1117">
        <f t="shared" si="682"/>
        <v>125666</v>
      </c>
      <c r="V313" s="1114">
        <f t="shared" si="692"/>
        <v>0</v>
      </c>
      <c r="W313" s="1117">
        <f t="shared" si="693"/>
        <v>125666</v>
      </c>
      <c r="X313" s="1178">
        <f t="shared" si="694"/>
        <v>1633658</v>
      </c>
      <c r="Y313" s="1118">
        <v>1</v>
      </c>
      <c r="Z313" s="504">
        <f t="shared" si="695"/>
        <v>6</v>
      </c>
      <c r="AA313" s="1177"/>
      <c r="AB313" s="229" t="str">
        <f t="shared" si="696"/>
        <v>Կ-1</v>
      </c>
      <c r="AC313" s="1176">
        <f t="shared" si="697"/>
        <v>1.96</v>
      </c>
      <c r="AD313" s="1176"/>
      <c r="AE313" s="1176">
        <f t="shared" si="138"/>
        <v>1.96</v>
      </c>
      <c r="AF313" s="1117">
        <v>66140</v>
      </c>
      <c r="AG313" s="1117">
        <f t="shared" si="683"/>
        <v>129634.4</v>
      </c>
      <c r="AH313" s="1114">
        <f t="shared" si="698"/>
        <v>0</v>
      </c>
      <c r="AI313" s="1117">
        <f t="shared" si="699"/>
        <v>129634.4</v>
      </c>
      <c r="AJ313" s="1178">
        <f t="shared" si="700"/>
        <v>1685247.2</v>
      </c>
      <c r="AK313" s="1118">
        <v>1</v>
      </c>
      <c r="AL313" s="371">
        <f t="shared" si="701"/>
        <v>7</v>
      </c>
      <c r="AM313" s="1177"/>
      <c r="AN313" s="229" t="str">
        <f t="shared" si="702"/>
        <v>Կ-1</v>
      </c>
      <c r="AO313" s="1176">
        <f t="shared" si="703"/>
        <v>1.96</v>
      </c>
      <c r="AP313" s="1176"/>
      <c r="AQ313" s="1176">
        <f t="shared" si="139"/>
        <v>1.96</v>
      </c>
      <c r="AR313" s="1117">
        <v>66140</v>
      </c>
      <c r="AS313" s="1117">
        <f t="shared" si="684"/>
        <v>129634.4</v>
      </c>
      <c r="AT313" s="1114">
        <f t="shared" si="704"/>
        <v>0</v>
      </c>
      <c r="AU313" s="1117">
        <f t="shared" si="705"/>
        <v>129634.4</v>
      </c>
      <c r="AV313" s="1178">
        <f t="shared" si="706"/>
        <v>1685247.2</v>
      </c>
    </row>
    <row r="314" spans="1:48" ht="17.25" customHeight="1" thickBot="1">
      <c r="A314" s="1635">
        <v>272</v>
      </c>
      <c r="B314" s="1189" t="s">
        <v>2678</v>
      </c>
      <c r="C314" s="1420" t="s">
        <v>1808</v>
      </c>
      <c r="D314" s="1187">
        <v>1</v>
      </c>
      <c r="E314" s="1421">
        <v>1</v>
      </c>
      <c r="F314" s="1424" t="s">
        <v>97</v>
      </c>
      <c r="G314" s="659">
        <f t="shared" si="685"/>
        <v>1.73</v>
      </c>
      <c r="H314" s="1436">
        <v>66140</v>
      </c>
      <c r="I314" s="1437">
        <f t="shared" si="681"/>
        <v>114422.2</v>
      </c>
      <c r="J314" s="1451">
        <v>0</v>
      </c>
      <c r="K314" s="1117">
        <f t="shared" si="688"/>
        <v>114422.2</v>
      </c>
      <c r="L314" s="1178">
        <f t="shared" si="689"/>
        <v>1487488.5999999999</v>
      </c>
      <c r="M314" s="1118">
        <v>1</v>
      </c>
      <c r="N314" s="504">
        <f t="shared" si="686"/>
        <v>2</v>
      </c>
      <c r="O314" s="1177"/>
      <c r="P314" s="229" t="str">
        <f t="shared" si="690"/>
        <v>Կ-1</v>
      </c>
      <c r="Q314" s="597">
        <f t="shared" si="691"/>
        <v>1.79</v>
      </c>
      <c r="R314" s="1176"/>
      <c r="S314" s="1176">
        <f t="shared" si="687"/>
        <v>1.79</v>
      </c>
      <c r="T314" s="1117">
        <v>66140</v>
      </c>
      <c r="U314" s="1117">
        <f t="shared" si="682"/>
        <v>118390.6</v>
      </c>
      <c r="V314" s="1114">
        <f t="shared" si="692"/>
        <v>0</v>
      </c>
      <c r="W314" s="1117">
        <f t="shared" si="693"/>
        <v>118390.6</v>
      </c>
      <c r="X314" s="1178">
        <f t="shared" si="694"/>
        <v>1539077.8</v>
      </c>
      <c r="Y314" s="1118">
        <v>1</v>
      </c>
      <c r="Z314" s="504">
        <f t="shared" si="695"/>
        <v>3</v>
      </c>
      <c r="AA314" s="1177"/>
      <c r="AB314" s="229" t="str">
        <f t="shared" si="696"/>
        <v>Կ-1</v>
      </c>
      <c r="AC314" s="1176">
        <f t="shared" si="697"/>
        <v>1.84</v>
      </c>
      <c r="AD314" s="1176"/>
      <c r="AE314" s="1176">
        <f t="shared" ref="AE314:AE366" si="707">+AC314+AC314*AD314</f>
        <v>1.84</v>
      </c>
      <c r="AF314" s="1117">
        <v>66140</v>
      </c>
      <c r="AG314" s="1117">
        <f t="shared" si="683"/>
        <v>121697.60000000001</v>
      </c>
      <c r="AH314" s="1114">
        <f t="shared" si="698"/>
        <v>0</v>
      </c>
      <c r="AI314" s="1117">
        <f t="shared" si="699"/>
        <v>121697.60000000001</v>
      </c>
      <c r="AJ314" s="1178">
        <f t="shared" si="700"/>
        <v>1582068.8</v>
      </c>
      <c r="AK314" s="1118">
        <v>1</v>
      </c>
      <c r="AL314" s="371">
        <f t="shared" si="701"/>
        <v>4</v>
      </c>
      <c r="AM314" s="1177"/>
      <c r="AN314" s="229" t="str">
        <f t="shared" si="702"/>
        <v>Կ-1</v>
      </c>
      <c r="AO314" s="1176">
        <f t="shared" si="703"/>
        <v>1.9</v>
      </c>
      <c r="AP314" s="1176"/>
      <c r="AQ314" s="1176">
        <f t="shared" ref="AQ314:AQ366" si="708">+AO314+AO314*AP314</f>
        <v>1.9</v>
      </c>
      <c r="AR314" s="1117">
        <v>66140</v>
      </c>
      <c r="AS314" s="1117">
        <f t="shared" si="684"/>
        <v>125666</v>
      </c>
      <c r="AT314" s="1114">
        <f t="shared" si="704"/>
        <v>0</v>
      </c>
      <c r="AU314" s="1117">
        <f t="shared" si="705"/>
        <v>125666</v>
      </c>
      <c r="AV314" s="1178">
        <f t="shared" si="706"/>
        <v>1633658</v>
      </c>
    </row>
    <row r="315" spans="1:48" ht="17.25" thickBot="1">
      <c r="A315" s="1634">
        <v>273</v>
      </c>
      <c r="B315" s="1189" t="s">
        <v>2679</v>
      </c>
      <c r="C315" s="1420" t="s">
        <v>1808</v>
      </c>
      <c r="D315" s="1187">
        <v>1</v>
      </c>
      <c r="E315" s="1421">
        <v>1</v>
      </c>
      <c r="F315" s="1424" t="s">
        <v>97</v>
      </c>
      <c r="G315" s="659">
        <f t="shared" si="685"/>
        <v>1.73</v>
      </c>
      <c r="H315" s="1436">
        <v>66140</v>
      </c>
      <c r="I315" s="1437">
        <f t="shared" si="681"/>
        <v>114422.2</v>
      </c>
      <c r="J315" s="1451">
        <v>0</v>
      </c>
      <c r="K315" s="1117">
        <f t="shared" si="688"/>
        <v>114422.2</v>
      </c>
      <c r="L315" s="1178">
        <f t="shared" si="689"/>
        <v>1487488.5999999999</v>
      </c>
      <c r="M315" s="1118">
        <v>1</v>
      </c>
      <c r="N315" s="504">
        <f t="shared" si="686"/>
        <v>2</v>
      </c>
      <c r="O315" s="1177"/>
      <c r="P315" s="229" t="str">
        <f t="shared" si="690"/>
        <v>Կ-1</v>
      </c>
      <c r="Q315" s="597">
        <f t="shared" si="691"/>
        <v>1.79</v>
      </c>
      <c r="R315" s="1176"/>
      <c r="S315" s="1176">
        <f t="shared" si="687"/>
        <v>1.79</v>
      </c>
      <c r="T315" s="1117">
        <v>66140</v>
      </c>
      <c r="U315" s="1117">
        <f t="shared" si="682"/>
        <v>118390.6</v>
      </c>
      <c r="V315" s="1114">
        <f t="shared" si="692"/>
        <v>0</v>
      </c>
      <c r="W315" s="1117">
        <f t="shared" si="693"/>
        <v>118390.6</v>
      </c>
      <c r="X315" s="1178">
        <f t="shared" si="694"/>
        <v>1539077.8</v>
      </c>
      <c r="Y315" s="1118">
        <v>1</v>
      </c>
      <c r="Z315" s="504">
        <f t="shared" si="695"/>
        <v>3</v>
      </c>
      <c r="AA315" s="1177"/>
      <c r="AB315" s="229" t="str">
        <f t="shared" si="696"/>
        <v>Կ-1</v>
      </c>
      <c r="AC315" s="1176">
        <f t="shared" si="697"/>
        <v>1.84</v>
      </c>
      <c r="AD315" s="1176"/>
      <c r="AE315" s="1176">
        <f t="shared" si="707"/>
        <v>1.84</v>
      </c>
      <c r="AF315" s="1117">
        <v>66140</v>
      </c>
      <c r="AG315" s="1117">
        <f t="shared" si="683"/>
        <v>121697.60000000001</v>
      </c>
      <c r="AH315" s="1114">
        <f t="shared" si="698"/>
        <v>0</v>
      </c>
      <c r="AI315" s="1117">
        <f t="shared" si="699"/>
        <v>121697.60000000001</v>
      </c>
      <c r="AJ315" s="1178">
        <f t="shared" si="700"/>
        <v>1582068.8</v>
      </c>
      <c r="AK315" s="1118">
        <v>1</v>
      </c>
      <c r="AL315" s="371">
        <f t="shared" si="701"/>
        <v>4</v>
      </c>
      <c r="AM315" s="1177"/>
      <c r="AN315" s="229" t="str">
        <f t="shared" si="702"/>
        <v>Կ-1</v>
      </c>
      <c r="AO315" s="1176">
        <f t="shared" si="703"/>
        <v>1.9</v>
      </c>
      <c r="AP315" s="1176"/>
      <c r="AQ315" s="1176">
        <f t="shared" si="708"/>
        <v>1.9</v>
      </c>
      <c r="AR315" s="1117">
        <v>66140</v>
      </c>
      <c r="AS315" s="1117">
        <f t="shared" si="684"/>
        <v>125666</v>
      </c>
      <c r="AT315" s="1114">
        <f t="shared" si="704"/>
        <v>0</v>
      </c>
      <c r="AU315" s="1117">
        <f t="shared" si="705"/>
        <v>125666</v>
      </c>
      <c r="AV315" s="1178">
        <f t="shared" si="706"/>
        <v>1633658</v>
      </c>
    </row>
    <row r="316" spans="1:48" ht="17.25" thickBot="1">
      <c r="A316" s="1635">
        <v>274</v>
      </c>
      <c r="B316" s="1189" t="s">
        <v>2680</v>
      </c>
      <c r="C316" s="1420" t="s">
        <v>1808</v>
      </c>
      <c r="D316" s="1187">
        <v>1</v>
      </c>
      <c r="E316" s="1421">
        <v>6</v>
      </c>
      <c r="F316" s="1424" t="s">
        <v>97</v>
      </c>
      <c r="G316" s="659">
        <f t="shared" si="685"/>
        <v>1.96</v>
      </c>
      <c r="H316" s="1436">
        <v>66140</v>
      </c>
      <c r="I316" s="1437">
        <f t="shared" si="681"/>
        <v>129634.4</v>
      </c>
      <c r="J316" s="1451">
        <v>0</v>
      </c>
      <c r="K316" s="1117">
        <f t="shared" si="688"/>
        <v>129634.4</v>
      </c>
      <c r="L316" s="1178">
        <f t="shared" si="689"/>
        <v>1685247.2</v>
      </c>
      <c r="M316" s="1118">
        <v>1</v>
      </c>
      <c r="N316" s="504">
        <f t="shared" si="686"/>
        <v>7</v>
      </c>
      <c r="O316" s="1177"/>
      <c r="P316" s="229" t="str">
        <f t="shared" si="690"/>
        <v>Կ-1</v>
      </c>
      <c r="Q316" s="597">
        <f t="shared" si="691"/>
        <v>1.96</v>
      </c>
      <c r="R316" s="1176"/>
      <c r="S316" s="1176">
        <f t="shared" si="687"/>
        <v>1.96</v>
      </c>
      <c r="T316" s="1117">
        <v>66140</v>
      </c>
      <c r="U316" s="1117">
        <f t="shared" si="682"/>
        <v>129634.4</v>
      </c>
      <c r="V316" s="1114">
        <f t="shared" si="692"/>
        <v>0</v>
      </c>
      <c r="W316" s="1117">
        <f t="shared" si="693"/>
        <v>129634.4</v>
      </c>
      <c r="X316" s="1178">
        <f t="shared" si="694"/>
        <v>1685247.2</v>
      </c>
      <c r="Y316" s="1118">
        <v>1</v>
      </c>
      <c r="Z316" s="504">
        <f t="shared" si="695"/>
        <v>8</v>
      </c>
      <c r="AA316" s="1177"/>
      <c r="AB316" s="229" t="str">
        <f t="shared" si="696"/>
        <v>Կ-1</v>
      </c>
      <c r="AC316" s="1176">
        <f t="shared" si="697"/>
        <v>2.02</v>
      </c>
      <c r="AD316" s="1176"/>
      <c r="AE316" s="1176">
        <f t="shared" si="707"/>
        <v>2.02</v>
      </c>
      <c r="AF316" s="1117">
        <v>66140</v>
      </c>
      <c r="AG316" s="1117">
        <f t="shared" si="683"/>
        <v>133602.79999999999</v>
      </c>
      <c r="AH316" s="1114">
        <f t="shared" si="698"/>
        <v>0</v>
      </c>
      <c r="AI316" s="1117">
        <f t="shared" si="699"/>
        <v>133602.79999999999</v>
      </c>
      <c r="AJ316" s="1178">
        <f t="shared" si="700"/>
        <v>1736836.4</v>
      </c>
      <c r="AK316" s="1118">
        <v>1</v>
      </c>
      <c r="AL316" s="371">
        <f t="shared" si="701"/>
        <v>9</v>
      </c>
      <c r="AM316" s="1177"/>
      <c r="AN316" s="229" t="str">
        <f t="shared" si="702"/>
        <v>Կ-1</v>
      </c>
      <c r="AO316" s="1176">
        <f t="shared" si="703"/>
        <v>2.02</v>
      </c>
      <c r="AP316" s="1176"/>
      <c r="AQ316" s="1176">
        <f t="shared" si="708"/>
        <v>2.02</v>
      </c>
      <c r="AR316" s="1117">
        <v>66140</v>
      </c>
      <c r="AS316" s="1117">
        <f t="shared" si="684"/>
        <v>133602.79999999999</v>
      </c>
      <c r="AT316" s="1114">
        <f t="shared" si="704"/>
        <v>0</v>
      </c>
      <c r="AU316" s="1117">
        <f t="shared" si="705"/>
        <v>133602.79999999999</v>
      </c>
      <c r="AV316" s="1178">
        <f t="shared" si="706"/>
        <v>1736836.4</v>
      </c>
    </row>
    <row r="317" spans="1:48" ht="17.25" thickBot="1">
      <c r="A317" s="1634">
        <v>275</v>
      </c>
      <c r="B317" s="1189" t="s">
        <v>2681</v>
      </c>
      <c r="C317" s="1420" t="s">
        <v>1808</v>
      </c>
      <c r="D317" s="1187">
        <v>1</v>
      </c>
      <c r="E317" s="1421">
        <v>1</v>
      </c>
      <c r="F317" s="1424" t="s">
        <v>97</v>
      </c>
      <c r="G317" s="659">
        <f t="shared" si="685"/>
        <v>1.73</v>
      </c>
      <c r="H317" s="1436">
        <v>66140</v>
      </c>
      <c r="I317" s="1437">
        <f t="shared" si="681"/>
        <v>114422.2</v>
      </c>
      <c r="J317" s="1451">
        <v>0</v>
      </c>
      <c r="K317" s="1117">
        <f t="shared" si="688"/>
        <v>114422.2</v>
      </c>
      <c r="L317" s="1178">
        <f t="shared" si="689"/>
        <v>1487488.5999999999</v>
      </c>
      <c r="M317" s="1118">
        <v>1</v>
      </c>
      <c r="N317" s="504">
        <f t="shared" si="686"/>
        <v>2</v>
      </c>
      <c r="O317" s="1177"/>
      <c r="P317" s="229" t="str">
        <f t="shared" si="690"/>
        <v>Կ-1</v>
      </c>
      <c r="Q317" s="597">
        <f t="shared" si="691"/>
        <v>1.79</v>
      </c>
      <c r="R317" s="1176"/>
      <c r="S317" s="1176">
        <f t="shared" si="687"/>
        <v>1.79</v>
      </c>
      <c r="T317" s="1117">
        <v>66140</v>
      </c>
      <c r="U317" s="1117">
        <f t="shared" si="682"/>
        <v>118390.6</v>
      </c>
      <c r="V317" s="1114">
        <f t="shared" si="692"/>
        <v>0</v>
      </c>
      <c r="W317" s="1117">
        <f t="shared" si="693"/>
        <v>118390.6</v>
      </c>
      <c r="X317" s="1178">
        <f t="shared" si="694"/>
        <v>1539077.8</v>
      </c>
      <c r="Y317" s="1118">
        <v>1</v>
      </c>
      <c r="Z317" s="504">
        <f t="shared" si="695"/>
        <v>3</v>
      </c>
      <c r="AA317" s="1177"/>
      <c r="AB317" s="229" t="str">
        <f t="shared" si="696"/>
        <v>Կ-1</v>
      </c>
      <c r="AC317" s="1176">
        <f t="shared" si="697"/>
        <v>1.84</v>
      </c>
      <c r="AD317" s="1176"/>
      <c r="AE317" s="1176">
        <f t="shared" si="707"/>
        <v>1.84</v>
      </c>
      <c r="AF317" s="1117">
        <v>66140</v>
      </c>
      <c r="AG317" s="1117">
        <f t="shared" si="683"/>
        <v>121697.60000000001</v>
      </c>
      <c r="AH317" s="1114">
        <f t="shared" si="698"/>
        <v>0</v>
      </c>
      <c r="AI317" s="1117">
        <f t="shared" si="699"/>
        <v>121697.60000000001</v>
      </c>
      <c r="AJ317" s="1178">
        <f t="shared" si="700"/>
        <v>1582068.8</v>
      </c>
      <c r="AK317" s="1118">
        <v>1</v>
      </c>
      <c r="AL317" s="371">
        <f t="shared" si="701"/>
        <v>4</v>
      </c>
      <c r="AM317" s="1177"/>
      <c r="AN317" s="229" t="str">
        <f t="shared" si="702"/>
        <v>Կ-1</v>
      </c>
      <c r="AO317" s="1176">
        <f t="shared" si="703"/>
        <v>1.9</v>
      </c>
      <c r="AP317" s="1176"/>
      <c r="AQ317" s="1176">
        <f t="shared" si="708"/>
        <v>1.9</v>
      </c>
      <c r="AR317" s="1117">
        <v>66140</v>
      </c>
      <c r="AS317" s="1117">
        <f t="shared" si="684"/>
        <v>125666</v>
      </c>
      <c r="AT317" s="1114">
        <f t="shared" si="704"/>
        <v>0</v>
      </c>
      <c r="AU317" s="1117">
        <f t="shared" si="705"/>
        <v>125666</v>
      </c>
      <c r="AV317" s="1178">
        <f t="shared" si="706"/>
        <v>1633658</v>
      </c>
    </row>
    <row r="318" spans="1:48" ht="17.25" thickBot="1">
      <c r="A318" s="1635">
        <v>276</v>
      </c>
      <c r="B318" s="1189" t="s">
        <v>1090</v>
      </c>
      <c r="C318" s="1420" t="s">
        <v>1808</v>
      </c>
      <c r="D318" s="1187">
        <v>1</v>
      </c>
      <c r="E318" s="1421">
        <v>3</v>
      </c>
      <c r="F318" s="1424" t="s">
        <v>97</v>
      </c>
      <c r="G318" s="659">
        <f t="shared" si="685"/>
        <v>1.84</v>
      </c>
      <c r="H318" s="1436">
        <v>66140</v>
      </c>
      <c r="I318" s="1437">
        <f t="shared" si="681"/>
        <v>121697.60000000001</v>
      </c>
      <c r="J318" s="1451">
        <v>0</v>
      </c>
      <c r="K318" s="1117">
        <f t="shared" si="688"/>
        <v>121697.60000000001</v>
      </c>
      <c r="L318" s="1178">
        <f t="shared" si="689"/>
        <v>1582068.8</v>
      </c>
      <c r="M318" s="1118">
        <v>1</v>
      </c>
      <c r="N318" s="504">
        <f t="shared" si="686"/>
        <v>4</v>
      </c>
      <c r="O318" s="1177"/>
      <c r="P318" s="229" t="str">
        <f t="shared" si="690"/>
        <v>Կ-1</v>
      </c>
      <c r="Q318" s="597">
        <f t="shared" si="691"/>
        <v>1.9</v>
      </c>
      <c r="R318" s="1176"/>
      <c r="S318" s="1176">
        <f t="shared" si="687"/>
        <v>1.9</v>
      </c>
      <c r="T318" s="1117">
        <v>66140</v>
      </c>
      <c r="U318" s="1117">
        <f t="shared" si="682"/>
        <v>125666</v>
      </c>
      <c r="V318" s="1114">
        <f t="shared" si="692"/>
        <v>0</v>
      </c>
      <c r="W318" s="1117">
        <f t="shared" si="693"/>
        <v>125666</v>
      </c>
      <c r="X318" s="1178">
        <f t="shared" si="694"/>
        <v>1633658</v>
      </c>
      <c r="Y318" s="1118">
        <v>1</v>
      </c>
      <c r="Z318" s="504">
        <f t="shared" si="695"/>
        <v>5</v>
      </c>
      <c r="AA318" s="1177"/>
      <c r="AB318" s="229" t="str">
        <f t="shared" si="696"/>
        <v>Կ-1</v>
      </c>
      <c r="AC318" s="1176">
        <f t="shared" si="697"/>
        <v>1.9</v>
      </c>
      <c r="AD318" s="1176"/>
      <c r="AE318" s="1176">
        <f t="shared" si="707"/>
        <v>1.9</v>
      </c>
      <c r="AF318" s="1117">
        <v>66140</v>
      </c>
      <c r="AG318" s="1117">
        <f t="shared" si="683"/>
        <v>125666</v>
      </c>
      <c r="AH318" s="1114">
        <f t="shared" si="698"/>
        <v>0</v>
      </c>
      <c r="AI318" s="1117">
        <f t="shared" si="699"/>
        <v>125666</v>
      </c>
      <c r="AJ318" s="1178">
        <f t="shared" si="700"/>
        <v>1633658</v>
      </c>
      <c r="AK318" s="1118">
        <v>1</v>
      </c>
      <c r="AL318" s="371">
        <f t="shared" si="701"/>
        <v>6</v>
      </c>
      <c r="AM318" s="1177"/>
      <c r="AN318" s="229" t="str">
        <f t="shared" si="702"/>
        <v>Կ-1</v>
      </c>
      <c r="AO318" s="1176">
        <f t="shared" si="703"/>
        <v>1.96</v>
      </c>
      <c r="AP318" s="1176"/>
      <c r="AQ318" s="1176">
        <f t="shared" si="708"/>
        <v>1.96</v>
      </c>
      <c r="AR318" s="1117">
        <v>66140</v>
      </c>
      <c r="AS318" s="1117">
        <f t="shared" si="684"/>
        <v>129634.4</v>
      </c>
      <c r="AT318" s="1114">
        <f t="shared" si="704"/>
        <v>0</v>
      </c>
      <c r="AU318" s="1117">
        <f t="shared" si="705"/>
        <v>129634.4</v>
      </c>
      <c r="AV318" s="1178">
        <f t="shared" si="706"/>
        <v>1685247.2</v>
      </c>
    </row>
    <row r="319" spans="1:48" ht="17.25" thickBot="1">
      <c r="A319" s="1634">
        <v>277</v>
      </c>
      <c r="B319" s="1189" t="s">
        <v>2682</v>
      </c>
      <c r="C319" s="1420" t="s">
        <v>1808</v>
      </c>
      <c r="D319" s="1187">
        <v>1</v>
      </c>
      <c r="E319" s="1421">
        <v>14</v>
      </c>
      <c r="F319" s="1424" t="s">
        <v>97</v>
      </c>
      <c r="G319" s="659">
        <f t="shared" si="685"/>
        <v>2.14</v>
      </c>
      <c r="H319" s="1436">
        <v>66140</v>
      </c>
      <c r="I319" s="1437">
        <f t="shared" si="681"/>
        <v>141539.6</v>
      </c>
      <c r="J319" s="1451">
        <v>0</v>
      </c>
      <c r="K319" s="1117">
        <f t="shared" si="688"/>
        <v>141539.6</v>
      </c>
      <c r="L319" s="1178">
        <f t="shared" si="689"/>
        <v>1840014.8</v>
      </c>
      <c r="M319" s="1118">
        <v>1</v>
      </c>
      <c r="N319" s="504">
        <f t="shared" si="686"/>
        <v>15</v>
      </c>
      <c r="O319" s="1177"/>
      <c r="P319" s="229" t="str">
        <f t="shared" si="690"/>
        <v>Կ-1</v>
      </c>
      <c r="Q319" s="597">
        <f t="shared" si="691"/>
        <v>2.14</v>
      </c>
      <c r="R319" s="1176"/>
      <c r="S319" s="1176">
        <f t="shared" si="687"/>
        <v>2.14</v>
      </c>
      <c r="T319" s="1117">
        <v>66140</v>
      </c>
      <c r="U319" s="1117">
        <f t="shared" si="682"/>
        <v>141539.6</v>
      </c>
      <c r="V319" s="1114">
        <f t="shared" si="692"/>
        <v>0</v>
      </c>
      <c r="W319" s="1117">
        <f t="shared" si="693"/>
        <v>141539.6</v>
      </c>
      <c r="X319" s="1178">
        <f t="shared" si="694"/>
        <v>1840014.8</v>
      </c>
      <c r="Y319" s="1118">
        <v>1</v>
      </c>
      <c r="Z319" s="504">
        <f t="shared" si="695"/>
        <v>16</v>
      </c>
      <c r="AA319" s="1177"/>
      <c r="AB319" s="229" t="str">
        <f t="shared" si="696"/>
        <v>Կ-1</v>
      </c>
      <c r="AC319" s="1176">
        <f t="shared" si="697"/>
        <v>2.21</v>
      </c>
      <c r="AD319" s="1176"/>
      <c r="AE319" s="1176">
        <f t="shared" si="707"/>
        <v>2.21</v>
      </c>
      <c r="AF319" s="1117">
        <v>66140</v>
      </c>
      <c r="AG319" s="1117">
        <f t="shared" si="683"/>
        <v>146169.4</v>
      </c>
      <c r="AH319" s="1114">
        <f t="shared" si="698"/>
        <v>0</v>
      </c>
      <c r="AI319" s="1117">
        <f t="shared" si="699"/>
        <v>146169.4</v>
      </c>
      <c r="AJ319" s="1178">
        <f t="shared" si="700"/>
        <v>1900202.2</v>
      </c>
      <c r="AK319" s="1118">
        <v>1</v>
      </c>
      <c r="AL319" s="371">
        <f t="shared" si="701"/>
        <v>17</v>
      </c>
      <c r="AM319" s="1177"/>
      <c r="AN319" s="229" t="str">
        <f t="shared" si="702"/>
        <v>Կ-1</v>
      </c>
      <c r="AO319" s="1176">
        <f t="shared" si="703"/>
        <v>2.21</v>
      </c>
      <c r="AP319" s="1176"/>
      <c r="AQ319" s="1176">
        <f t="shared" si="708"/>
        <v>2.21</v>
      </c>
      <c r="AR319" s="1117">
        <v>66140</v>
      </c>
      <c r="AS319" s="1117">
        <f t="shared" si="684"/>
        <v>146169.4</v>
      </c>
      <c r="AT319" s="1114">
        <f t="shared" si="704"/>
        <v>0</v>
      </c>
      <c r="AU319" s="1117">
        <f t="shared" si="705"/>
        <v>146169.4</v>
      </c>
      <c r="AV319" s="1178">
        <f t="shared" si="706"/>
        <v>1900202.2</v>
      </c>
    </row>
    <row r="320" spans="1:48" ht="17.25" thickBot="1">
      <c r="A320" s="1635">
        <v>278</v>
      </c>
      <c r="B320" s="1189" t="s">
        <v>2683</v>
      </c>
      <c r="C320" s="1420" t="s">
        <v>1808</v>
      </c>
      <c r="D320" s="1187">
        <v>1</v>
      </c>
      <c r="E320" s="1421">
        <v>1</v>
      </c>
      <c r="F320" s="1424" t="s">
        <v>97</v>
      </c>
      <c r="G320" s="659">
        <f t="shared" si="685"/>
        <v>1.73</v>
      </c>
      <c r="H320" s="1436">
        <v>66140</v>
      </c>
      <c r="I320" s="1437">
        <f t="shared" si="681"/>
        <v>114422.2</v>
      </c>
      <c r="J320" s="1451">
        <v>0</v>
      </c>
      <c r="K320" s="1117">
        <f t="shared" si="688"/>
        <v>114422.2</v>
      </c>
      <c r="L320" s="1178">
        <f t="shared" si="689"/>
        <v>1487488.5999999999</v>
      </c>
      <c r="M320" s="1118">
        <v>1</v>
      </c>
      <c r="N320" s="504">
        <f t="shared" si="686"/>
        <v>2</v>
      </c>
      <c r="O320" s="1177"/>
      <c r="P320" s="229" t="str">
        <f t="shared" si="690"/>
        <v>Կ-1</v>
      </c>
      <c r="Q320" s="597">
        <f t="shared" si="691"/>
        <v>1.79</v>
      </c>
      <c r="R320" s="1176"/>
      <c r="S320" s="1176">
        <f t="shared" si="687"/>
        <v>1.79</v>
      </c>
      <c r="T320" s="1117">
        <v>66140</v>
      </c>
      <c r="U320" s="1117">
        <f t="shared" si="682"/>
        <v>118390.6</v>
      </c>
      <c r="V320" s="1114">
        <f t="shared" si="692"/>
        <v>0</v>
      </c>
      <c r="W320" s="1117">
        <f t="shared" si="693"/>
        <v>118390.6</v>
      </c>
      <c r="X320" s="1178">
        <f t="shared" si="694"/>
        <v>1539077.8</v>
      </c>
      <c r="Y320" s="1118">
        <v>1</v>
      </c>
      <c r="Z320" s="504">
        <f t="shared" si="695"/>
        <v>3</v>
      </c>
      <c r="AA320" s="1177"/>
      <c r="AB320" s="229" t="str">
        <f t="shared" si="696"/>
        <v>Կ-1</v>
      </c>
      <c r="AC320" s="1176">
        <f t="shared" si="697"/>
        <v>1.84</v>
      </c>
      <c r="AD320" s="1176"/>
      <c r="AE320" s="1176">
        <f t="shared" si="707"/>
        <v>1.84</v>
      </c>
      <c r="AF320" s="1117">
        <v>66140</v>
      </c>
      <c r="AG320" s="1117">
        <f t="shared" si="683"/>
        <v>121697.60000000001</v>
      </c>
      <c r="AH320" s="1114">
        <f t="shared" si="698"/>
        <v>0</v>
      </c>
      <c r="AI320" s="1117">
        <f t="shared" si="699"/>
        <v>121697.60000000001</v>
      </c>
      <c r="AJ320" s="1178">
        <f t="shared" si="700"/>
        <v>1582068.8</v>
      </c>
      <c r="AK320" s="1118">
        <v>1</v>
      </c>
      <c r="AL320" s="371">
        <f t="shared" si="701"/>
        <v>4</v>
      </c>
      <c r="AM320" s="1177"/>
      <c r="AN320" s="229" t="str">
        <f t="shared" si="702"/>
        <v>Կ-1</v>
      </c>
      <c r="AO320" s="1176">
        <f t="shared" si="703"/>
        <v>1.9</v>
      </c>
      <c r="AP320" s="1176"/>
      <c r="AQ320" s="1176">
        <f t="shared" si="708"/>
        <v>1.9</v>
      </c>
      <c r="AR320" s="1117">
        <v>66140</v>
      </c>
      <c r="AS320" s="1117">
        <f t="shared" si="684"/>
        <v>125666</v>
      </c>
      <c r="AT320" s="1114">
        <f t="shared" si="704"/>
        <v>0</v>
      </c>
      <c r="AU320" s="1117">
        <f t="shared" si="705"/>
        <v>125666</v>
      </c>
      <c r="AV320" s="1178">
        <f t="shared" si="706"/>
        <v>1633658</v>
      </c>
    </row>
    <row r="321" spans="1:48" ht="17.25" thickBot="1">
      <c r="A321" s="1634">
        <v>279</v>
      </c>
      <c r="B321" s="1189" t="s">
        <v>1828</v>
      </c>
      <c r="C321" s="1420" t="s">
        <v>1808</v>
      </c>
      <c r="D321" s="1187">
        <v>1</v>
      </c>
      <c r="E321" s="1421">
        <v>3</v>
      </c>
      <c r="F321" s="1424" t="s">
        <v>97</v>
      </c>
      <c r="G321" s="659">
        <f t="shared" si="685"/>
        <v>1.84</v>
      </c>
      <c r="H321" s="1436">
        <v>66140</v>
      </c>
      <c r="I321" s="1437">
        <f t="shared" si="681"/>
        <v>121697.60000000001</v>
      </c>
      <c r="J321" s="1451">
        <v>0</v>
      </c>
      <c r="K321" s="1117">
        <f t="shared" si="688"/>
        <v>121697.60000000001</v>
      </c>
      <c r="L321" s="1178">
        <f t="shared" si="689"/>
        <v>1582068.8</v>
      </c>
      <c r="M321" s="1118">
        <v>1</v>
      </c>
      <c r="N321" s="504">
        <f t="shared" si="686"/>
        <v>4</v>
      </c>
      <c r="O321" s="1177"/>
      <c r="P321" s="229" t="str">
        <f t="shared" si="690"/>
        <v>Կ-1</v>
      </c>
      <c r="Q321" s="597">
        <f t="shared" si="691"/>
        <v>1.9</v>
      </c>
      <c r="R321" s="1176"/>
      <c r="S321" s="1176">
        <f t="shared" si="687"/>
        <v>1.9</v>
      </c>
      <c r="T321" s="1117">
        <v>66140</v>
      </c>
      <c r="U321" s="1117">
        <f t="shared" si="682"/>
        <v>125666</v>
      </c>
      <c r="V321" s="1114">
        <f t="shared" si="692"/>
        <v>0</v>
      </c>
      <c r="W321" s="1117">
        <f t="shared" si="693"/>
        <v>125666</v>
      </c>
      <c r="X321" s="1178">
        <f t="shared" si="694"/>
        <v>1633658</v>
      </c>
      <c r="Y321" s="1118">
        <v>1</v>
      </c>
      <c r="Z321" s="504">
        <f t="shared" si="695"/>
        <v>5</v>
      </c>
      <c r="AA321" s="1177"/>
      <c r="AB321" s="229" t="str">
        <f t="shared" si="696"/>
        <v>Կ-1</v>
      </c>
      <c r="AC321" s="1176">
        <f t="shared" si="697"/>
        <v>1.9</v>
      </c>
      <c r="AD321" s="1176"/>
      <c r="AE321" s="1176">
        <f t="shared" si="707"/>
        <v>1.9</v>
      </c>
      <c r="AF321" s="1117">
        <v>66140</v>
      </c>
      <c r="AG321" s="1117">
        <f t="shared" si="683"/>
        <v>125666</v>
      </c>
      <c r="AH321" s="1114">
        <f t="shared" si="698"/>
        <v>0</v>
      </c>
      <c r="AI321" s="1117">
        <f t="shared" si="699"/>
        <v>125666</v>
      </c>
      <c r="AJ321" s="1178">
        <f t="shared" si="700"/>
        <v>1633658</v>
      </c>
      <c r="AK321" s="1118">
        <v>1</v>
      </c>
      <c r="AL321" s="371">
        <f t="shared" si="701"/>
        <v>6</v>
      </c>
      <c r="AM321" s="1177"/>
      <c r="AN321" s="229" t="str">
        <f t="shared" si="702"/>
        <v>Կ-1</v>
      </c>
      <c r="AO321" s="1176">
        <f t="shared" si="703"/>
        <v>1.96</v>
      </c>
      <c r="AP321" s="1176"/>
      <c r="AQ321" s="1176">
        <f t="shared" si="708"/>
        <v>1.96</v>
      </c>
      <c r="AR321" s="1117">
        <v>66140</v>
      </c>
      <c r="AS321" s="1117">
        <f t="shared" si="684"/>
        <v>129634.4</v>
      </c>
      <c r="AT321" s="1114">
        <f t="shared" si="704"/>
        <v>0</v>
      </c>
      <c r="AU321" s="1117">
        <f t="shared" si="705"/>
        <v>129634.4</v>
      </c>
      <c r="AV321" s="1178">
        <f t="shared" si="706"/>
        <v>1685247.2</v>
      </c>
    </row>
    <row r="322" spans="1:48" ht="17.25" thickBot="1">
      <c r="A322" s="1635">
        <v>280</v>
      </c>
      <c r="B322" s="1189" t="s">
        <v>89</v>
      </c>
      <c r="C322" s="1420" t="s">
        <v>1808</v>
      </c>
      <c r="D322" s="1187">
        <v>1</v>
      </c>
      <c r="E322" s="1421">
        <v>6</v>
      </c>
      <c r="F322" s="1424" t="s">
        <v>97</v>
      </c>
      <c r="G322" s="659">
        <f t="shared" si="685"/>
        <v>1.96</v>
      </c>
      <c r="H322" s="1436">
        <v>66140</v>
      </c>
      <c r="I322" s="1437">
        <f t="shared" si="681"/>
        <v>129634.4</v>
      </c>
      <c r="J322" s="1451">
        <v>0</v>
      </c>
      <c r="K322" s="1117">
        <f t="shared" si="688"/>
        <v>129634.4</v>
      </c>
      <c r="L322" s="1178">
        <f t="shared" si="689"/>
        <v>1685247.2</v>
      </c>
      <c r="M322" s="1118">
        <v>1</v>
      </c>
      <c r="N322" s="504">
        <f t="shared" si="686"/>
        <v>7</v>
      </c>
      <c r="O322" s="1177"/>
      <c r="P322" s="229" t="str">
        <f t="shared" si="690"/>
        <v>Կ-1</v>
      </c>
      <c r="Q322" s="597">
        <f t="shared" si="691"/>
        <v>1.96</v>
      </c>
      <c r="R322" s="1176"/>
      <c r="S322" s="1176">
        <f t="shared" si="687"/>
        <v>1.96</v>
      </c>
      <c r="T322" s="1117">
        <v>66140</v>
      </c>
      <c r="U322" s="1117">
        <f t="shared" si="682"/>
        <v>129634.4</v>
      </c>
      <c r="V322" s="1114">
        <f t="shared" si="692"/>
        <v>0</v>
      </c>
      <c r="W322" s="1117">
        <f t="shared" si="693"/>
        <v>129634.4</v>
      </c>
      <c r="X322" s="1178">
        <f t="shared" si="694"/>
        <v>1685247.2</v>
      </c>
      <c r="Y322" s="1118">
        <v>1</v>
      </c>
      <c r="Z322" s="504">
        <f t="shared" si="695"/>
        <v>8</v>
      </c>
      <c r="AA322" s="1177"/>
      <c r="AB322" s="229" t="str">
        <f t="shared" si="696"/>
        <v>Կ-1</v>
      </c>
      <c r="AC322" s="1176">
        <f t="shared" si="697"/>
        <v>2.02</v>
      </c>
      <c r="AD322" s="1176"/>
      <c r="AE322" s="1176">
        <f t="shared" si="707"/>
        <v>2.02</v>
      </c>
      <c r="AF322" s="1117">
        <v>66140</v>
      </c>
      <c r="AG322" s="1117">
        <f t="shared" si="683"/>
        <v>133602.79999999999</v>
      </c>
      <c r="AH322" s="1114">
        <f t="shared" si="698"/>
        <v>0</v>
      </c>
      <c r="AI322" s="1117">
        <f t="shared" si="699"/>
        <v>133602.79999999999</v>
      </c>
      <c r="AJ322" s="1178">
        <f t="shared" si="700"/>
        <v>1736836.4</v>
      </c>
      <c r="AK322" s="1118">
        <v>1</v>
      </c>
      <c r="AL322" s="371">
        <f t="shared" si="701"/>
        <v>9</v>
      </c>
      <c r="AM322" s="1177"/>
      <c r="AN322" s="229" t="str">
        <f t="shared" si="702"/>
        <v>Կ-1</v>
      </c>
      <c r="AO322" s="1176">
        <f t="shared" si="703"/>
        <v>2.02</v>
      </c>
      <c r="AP322" s="1176"/>
      <c r="AQ322" s="1176">
        <f t="shared" si="708"/>
        <v>2.02</v>
      </c>
      <c r="AR322" s="1117">
        <v>66140</v>
      </c>
      <c r="AS322" s="1117">
        <f t="shared" si="684"/>
        <v>133602.79999999999</v>
      </c>
      <c r="AT322" s="1114">
        <f t="shared" si="704"/>
        <v>0</v>
      </c>
      <c r="AU322" s="1117">
        <f t="shared" si="705"/>
        <v>133602.79999999999</v>
      </c>
      <c r="AV322" s="1178">
        <f t="shared" si="706"/>
        <v>1736836.4</v>
      </c>
    </row>
    <row r="323" spans="1:48" ht="17.25" thickBot="1">
      <c r="A323" s="1634">
        <v>281</v>
      </c>
      <c r="B323" s="1189" t="s">
        <v>89</v>
      </c>
      <c r="C323" s="1420" t="s">
        <v>1808</v>
      </c>
      <c r="D323" s="1187">
        <v>1</v>
      </c>
      <c r="E323" s="1421">
        <v>6</v>
      </c>
      <c r="F323" s="1424" t="s">
        <v>97</v>
      </c>
      <c r="G323" s="659">
        <f t="shared" si="685"/>
        <v>1.96</v>
      </c>
      <c r="H323" s="1436">
        <v>66140</v>
      </c>
      <c r="I323" s="1437">
        <f t="shared" si="681"/>
        <v>129634.4</v>
      </c>
      <c r="J323" s="1451">
        <v>0</v>
      </c>
      <c r="K323" s="1117">
        <f t="shared" si="688"/>
        <v>129634.4</v>
      </c>
      <c r="L323" s="1178">
        <f t="shared" si="689"/>
        <v>1685247.2</v>
      </c>
      <c r="M323" s="1118">
        <v>1</v>
      </c>
      <c r="N323" s="504">
        <f t="shared" si="686"/>
        <v>7</v>
      </c>
      <c r="O323" s="1177"/>
      <c r="P323" s="229" t="str">
        <f t="shared" si="690"/>
        <v>Կ-1</v>
      </c>
      <c r="Q323" s="597">
        <f t="shared" si="691"/>
        <v>1.96</v>
      </c>
      <c r="R323" s="1176"/>
      <c r="S323" s="1176">
        <f t="shared" si="687"/>
        <v>1.96</v>
      </c>
      <c r="T323" s="1117">
        <v>66140</v>
      </c>
      <c r="U323" s="1117">
        <f t="shared" si="682"/>
        <v>129634.4</v>
      </c>
      <c r="V323" s="1114">
        <f t="shared" si="692"/>
        <v>0</v>
      </c>
      <c r="W323" s="1117">
        <f t="shared" si="693"/>
        <v>129634.4</v>
      </c>
      <c r="X323" s="1178">
        <f t="shared" si="694"/>
        <v>1685247.2</v>
      </c>
      <c r="Y323" s="1118">
        <v>1</v>
      </c>
      <c r="Z323" s="504">
        <f t="shared" si="695"/>
        <v>8</v>
      </c>
      <c r="AA323" s="1177"/>
      <c r="AB323" s="229" t="str">
        <f t="shared" si="696"/>
        <v>Կ-1</v>
      </c>
      <c r="AC323" s="1176">
        <f t="shared" si="697"/>
        <v>2.02</v>
      </c>
      <c r="AD323" s="1176"/>
      <c r="AE323" s="1176">
        <f t="shared" si="707"/>
        <v>2.02</v>
      </c>
      <c r="AF323" s="1117">
        <v>66140</v>
      </c>
      <c r="AG323" s="1117">
        <f t="shared" si="683"/>
        <v>133602.79999999999</v>
      </c>
      <c r="AH323" s="1114">
        <f t="shared" si="698"/>
        <v>0</v>
      </c>
      <c r="AI323" s="1117">
        <f t="shared" si="699"/>
        <v>133602.79999999999</v>
      </c>
      <c r="AJ323" s="1178">
        <f t="shared" si="700"/>
        <v>1736836.4</v>
      </c>
      <c r="AK323" s="1118">
        <v>1</v>
      </c>
      <c r="AL323" s="371">
        <f t="shared" si="701"/>
        <v>9</v>
      </c>
      <c r="AM323" s="1177"/>
      <c r="AN323" s="229" t="str">
        <f t="shared" si="702"/>
        <v>Կ-1</v>
      </c>
      <c r="AO323" s="1176">
        <f t="shared" si="703"/>
        <v>2.02</v>
      </c>
      <c r="AP323" s="1176"/>
      <c r="AQ323" s="1176">
        <f t="shared" si="708"/>
        <v>2.02</v>
      </c>
      <c r="AR323" s="1117">
        <v>66140</v>
      </c>
      <c r="AS323" s="1117">
        <f t="shared" si="684"/>
        <v>133602.79999999999</v>
      </c>
      <c r="AT323" s="1114">
        <f t="shared" si="704"/>
        <v>0</v>
      </c>
      <c r="AU323" s="1117">
        <f t="shared" si="705"/>
        <v>133602.79999999999</v>
      </c>
      <c r="AV323" s="1178">
        <f t="shared" si="706"/>
        <v>1736836.4</v>
      </c>
    </row>
    <row r="324" spans="1:48" ht="17.25" thickBot="1">
      <c r="A324" s="1635">
        <v>282</v>
      </c>
      <c r="B324" s="1189" t="s">
        <v>89</v>
      </c>
      <c r="C324" s="1420" t="s">
        <v>1808</v>
      </c>
      <c r="D324" s="1187">
        <v>1</v>
      </c>
      <c r="E324" s="1421">
        <v>6</v>
      </c>
      <c r="F324" s="1424" t="s">
        <v>97</v>
      </c>
      <c r="G324" s="659">
        <f t="shared" si="685"/>
        <v>1.96</v>
      </c>
      <c r="H324" s="1436">
        <v>66140</v>
      </c>
      <c r="I324" s="1437">
        <f t="shared" si="681"/>
        <v>129634.4</v>
      </c>
      <c r="J324" s="1451">
        <v>0</v>
      </c>
      <c r="K324" s="1117">
        <f t="shared" si="688"/>
        <v>129634.4</v>
      </c>
      <c r="L324" s="1178">
        <f t="shared" si="689"/>
        <v>1685247.2</v>
      </c>
      <c r="M324" s="1118">
        <v>1</v>
      </c>
      <c r="N324" s="504">
        <f t="shared" si="686"/>
        <v>7</v>
      </c>
      <c r="O324" s="1177"/>
      <c r="P324" s="229" t="str">
        <f t="shared" si="690"/>
        <v>Կ-1</v>
      </c>
      <c r="Q324" s="597">
        <f t="shared" si="691"/>
        <v>1.96</v>
      </c>
      <c r="R324" s="1176"/>
      <c r="S324" s="1176">
        <f t="shared" si="687"/>
        <v>1.96</v>
      </c>
      <c r="T324" s="1117">
        <v>66140</v>
      </c>
      <c r="U324" s="1117">
        <f t="shared" si="682"/>
        <v>129634.4</v>
      </c>
      <c r="V324" s="1114">
        <f t="shared" si="692"/>
        <v>0</v>
      </c>
      <c r="W324" s="1117">
        <f t="shared" si="693"/>
        <v>129634.4</v>
      </c>
      <c r="X324" s="1178">
        <f t="shared" si="694"/>
        <v>1685247.2</v>
      </c>
      <c r="Y324" s="1118">
        <v>1</v>
      </c>
      <c r="Z324" s="504">
        <f t="shared" si="695"/>
        <v>8</v>
      </c>
      <c r="AA324" s="1177"/>
      <c r="AB324" s="229" t="str">
        <f t="shared" si="696"/>
        <v>Կ-1</v>
      </c>
      <c r="AC324" s="1176">
        <f t="shared" si="697"/>
        <v>2.02</v>
      </c>
      <c r="AD324" s="1176"/>
      <c r="AE324" s="1176">
        <f t="shared" si="707"/>
        <v>2.02</v>
      </c>
      <c r="AF324" s="1117">
        <v>66140</v>
      </c>
      <c r="AG324" s="1117">
        <f t="shared" si="683"/>
        <v>133602.79999999999</v>
      </c>
      <c r="AH324" s="1114">
        <f t="shared" si="698"/>
        <v>0</v>
      </c>
      <c r="AI324" s="1117">
        <f t="shared" si="699"/>
        <v>133602.79999999999</v>
      </c>
      <c r="AJ324" s="1178">
        <f t="shared" si="700"/>
        <v>1736836.4</v>
      </c>
      <c r="AK324" s="1118">
        <v>1</v>
      </c>
      <c r="AL324" s="371">
        <f t="shared" si="701"/>
        <v>9</v>
      </c>
      <c r="AM324" s="1177"/>
      <c r="AN324" s="229" t="str">
        <f t="shared" si="702"/>
        <v>Կ-1</v>
      </c>
      <c r="AO324" s="1176">
        <f t="shared" si="703"/>
        <v>2.02</v>
      </c>
      <c r="AP324" s="1176"/>
      <c r="AQ324" s="1176">
        <f t="shared" si="708"/>
        <v>2.02</v>
      </c>
      <c r="AR324" s="1117">
        <v>66140</v>
      </c>
      <c r="AS324" s="1117">
        <f t="shared" si="684"/>
        <v>133602.79999999999</v>
      </c>
      <c r="AT324" s="1114">
        <f t="shared" si="704"/>
        <v>0</v>
      </c>
      <c r="AU324" s="1117">
        <f t="shared" si="705"/>
        <v>133602.79999999999</v>
      </c>
      <c r="AV324" s="1178">
        <f t="shared" si="706"/>
        <v>1736836.4</v>
      </c>
    </row>
    <row r="325" spans="1:48" ht="17.25" thickBot="1">
      <c r="A325" s="1634">
        <v>283</v>
      </c>
      <c r="B325" s="1189" t="s">
        <v>89</v>
      </c>
      <c r="C325" s="1420" t="s">
        <v>1808</v>
      </c>
      <c r="D325" s="1187">
        <v>1</v>
      </c>
      <c r="E325" s="1421">
        <v>6</v>
      </c>
      <c r="F325" s="1424" t="s">
        <v>97</v>
      </c>
      <c r="G325" s="659">
        <f t="shared" si="685"/>
        <v>1.96</v>
      </c>
      <c r="H325" s="1436">
        <v>66140</v>
      </c>
      <c r="I325" s="1437">
        <f t="shared" si="681"/>
        <v>129634.4</v>
      </c>
      <c r="J325" s="1451">
        <v>0</v>
      </c>
      <c r="K325" s="1117">
        <f t="shared" si="688"/>
        <v>129634.4</v>
      </c>
      <c r="L325" s="1178">
        <f t="shared" si="689"/>
        <v>1685247.2</v>
      </c>
      <c r="M325" s="1118">
        <v>1</v>
      </c>
      <c r="N325" s="504">
        <f t="shared" si="686"/>
        <v>7</v>
      </c>
      <c r="O325" s="1177"/>
      <c r="P325" s="229" t="str">
        <f t="shared" si="690"/>
        <v>Կ-1</v>
      </c>
      <c r="Q325" s="597">
        <f t="shared" si="691"/>
        <v>1.96</v>
      </c>
      <c r="R325" s="1176"/>
      <c r="S325" s="1176">
        <f t="shared" si="687"/>
        <v>1.96</v>
      </c>
      <c r="T325" s="1117">
        <v>66140</v>
      </c>
      <c r="U325" s="1117">
        <f t="shared" si="682"/>
        <v>129634.4</v>
      </c>
      <c r="V325" s="1114">
        <f t="shared" si="692"/>
        <v>0</v>
      </c>
      <c r="W325" s="1117">
        <f t="shared" si="693"/>
        <v>129634.4</v>
      </c>
      <c r="X325" s="1178">
        <f t="shared" si="694"/>
        <v>1685247.2</v>
      </c>
      <c r="Y325" s="1118">
        <v>1</v>
      </c>
      <c r="Z325" s="504">
        <f t="shared" si="695"/>
        <v>8</v>
      </c>
      <c r="AA325" s="1177"/>
      <c r="AB325" s="229" t="str">
        <f t="shared" si="696"/>
        <v>Կ-1</v>
      </c>
      <c r="AC325" s="1176">
        <f t="shared" si="697"/>
        <v>2.02</v>
      </c>
      <c r="AD325" s="1176"/>
      <c r="AE325" s="1176">
        <f t="shared" si="707"/>
        <v>2.02</v>
      </c>
      <c r="AF325" s="1117">
        <v>66140</v>
      </c>
      <c r="AG325" s="1117">
        <f t="shared" si="683"/>
        <v>133602.79999999999</v>
      </c>
      <c r="AH325" s="1114">
        <f t="shared" si="698"/>
        <v>0</v>
      </c>
      <c r="AI325" s="1117">
        <f t="shared" si="699"/>
        <v>133602.79999999999</v>
      </c>
      <c r="AJ325" s="1178">
        <f t="shared" si="700"/>
        <v>1736836.4</v>
      </c>
      <c r="AK325" s="1118">
        <v>1</v>
      </c>
      <c r="AL325" s="371">
        <f t="shared" si="701"/>
        <v>9</v>
      </c>
      <c r="AM325" s="1177"/>
      <c r="AN325" s="229" t="str">
        <f t="shared" si="702"/>
        <v>Կ-1</v>
      </c>
      <c r="AO325" s="1176">
        <f t="shared" si="703"/>
        <v>2.02</v>
      </c>
      <c r="AP325" s="1176"/>
      <c r="AQ325" s="1176">
        <f t="shared" si="708"/>
        <v>2.02</v>
      </c>
      <c r="AR325" s="1117">
        <v>66140</v>
      </c>
      <c r="AS325" s="1117">
        <f t="shared" si="684"/>
        <v>133602.79999999999</v>
      </c>
      <c r="AT325" s="1114">
        <f t="shared" si="704"/>
        <v>0</v>
      </c>
      <c r="AU325" s="1117">
        <f t="shared" si="705"/>
        <v>133602.79999999999</v>
      </c>
      <c r="AV325" s="1178">
        <f t="shared" si="706"/>
        <v>1736836.4</v>
      </c>
    </row>
    <row r="326" spans="1:48" ht="17.25" thickBot="1">
      <c r="A326" s="1635">
        <v>284</v>
      </c>
      <c r="B326" s="1189" t="s">
        <v>89</v>
      </c>
      <c r="C326" s="1420" t="s">
        <v>1808</v>
      </c>
      <c r="D326" s="1187">
        <v>1</v>
      </c>
      <c r="E326" s="1421">
        <v>6</v>
      </c>
      <c r="F326" s="1424" t="s">
        <v>97</v>
      </c>
      <c r="G326" s="659">
        <f t="shared" si="685"/>
        <v>1.96</v>
      </c>
      <c r="H326" s="1436">
        <v>66140</v>
      </c>
      <c r="I326" s="1437">
        <f t="shared" si="681"/>
        <v>129634.4</v>
      </c>
      <c r="J326" s="1451">
        <v>0</v>
      </c>
      <c r="K326" s="1117">
        <f t="shared" si="688"/>
        <v>129634.4</v>
      </c>
      <c r="L326" s="1178">
        <f t="shared" si="689"/>
        <v>1685247.2</v>
      </c>
      <c r="M326" s="1118">
        <v>1</v>
      </c>
      <c r="N326" s="504">
        <f t="shared" si="686"/>
        <v>7</v>
      </c>
      <c r="O326" s="1177"/>
      <c r="P326" s="229" t="str">
        <f t="shared" si="690"/>
        <v>Կ-1</v>
      </c>
      <c r="Q326" s="597">
        <f t="shared" si="691"/>
        <v>1.96</v>
      </c>
      <c r="R326" s="1176"/>
      <c r="S326" s="1176">
        <f t="shared" si="687"/>
        <v>1.96</v>
      </c>
      <c r="T326" s="1117">
        <v>66140</v>
      </c>
      <c r="U326" s="1117">
        <f t="shared" si="682"/>
        <v>129634.4</v>
      </c>
      <c r="V326" s="1114">
        <f t="shared" si="692"/>
        <v>0</v>
      </c>
      <c r="W326" s="1117">
        <f t="shared" si="693"/>
        <v>129634.4</v>
      </c>
      <c r="X326" s="1178">
        <f t="shared" si="694"/>
        <v>1685247.2</v>
      </c>
      <c r="Y326" s="1118">
        <v>1</v>
      </c>
      <c r="Z326" s="504">
        <f t="shared" si="695"/>
        <v>8</v>
      </c>
      <c r="AA326" s="1177"/>
      <c r="AB326" s="229" t="str">
        <f t="shared" si="696"/>
        <v>Կ-1</v>
      </c>
      <c r="AC326" s="1176">
        <f t="shared" si="697"/>
        <v>2.02</v>
      </c>
      <c r="AD326" s="1176"/>
      <c r="AE326" s="1176">
        <f t="shared" si="707"/>
        <v>2.02</v>
      </c>
      <c r="AF326" s="1117">
        <v>66140</v>
      </c>
      <c r="AG326" s="1117">
        <f t="shared" si="683"/>
        <v>133602.79999999999</v>
      </c>
      <c r="AH326" s="1114">
        <f t="shared" si="698"/>
        <v>0</v>
      </c>
      <c r="AI326" s="1117">
        <f t="shared" si="699"/>
        <v>133602.79999999999</v>
      </c>
      <c r="AJ326" s="1178">
        <f t="shared" si="700"/>
        <v>1736836.4</v>
      </c>
      <c r="AK326" s="1118">
        <v>1</v>
      </c>
      <c r="AL326" s="371">
        <f t="shared" si="701"/>
        <v>9</v>
      </c>
      <c r="AM326" s="1177"/>
      <c r="AN326" s="229" t="str">
        <f t="shared" si="702"/>
        <v>Կ-1</v>
      </c>
      <c r="AO326" s="1176">
        <f t="shared" si="703"/>
        <v>2.02</v>
      </c>
      <c r="AP326" s="1176"/>
      <c r="AQ326" s="1176">
        <f t="shared" si="708"/>
        <v>2.02</v>
      </c>
      <c r="AR326" s="1117">
        <v>66140</v>
      </c>
      <c r="AS326" s="1117">
        <f t="shared" si="684"/>
        <v>133602.79999999999</v>
      </c>
      <c r="AT326" s="1114">
        <f t="shared" si="704"/>
        <v>0</v>
      </c>
      <c r="AU326" s="1117">
        <f t="shared" si="705"/>
        <v>133602.79999999999</v>
      </c>
      <c r="AV326" s="1178">
        <f t="shared" si="706"/>
        <v>1736836.4</v>
      </c>
    </row>
    <row r="327" spans="1:48" ht="41.25" thickBot="1">
      <c r="A327" s="1634">
        <v>285</v>
      </c>
      <c r="B327" s="1189" t="s">
        <v>2706</v>
      </c>
      <c r="C327" s="1210" t="s">
        <v>2705</v>
      </c>
      <c r="D327" s="1422">
        <v>1</v>
      </c>
      <c r="E327" s="1184">
        <v>3</v>
      </c>
      <c r="F327" s="1424" t="s">
        <v>94</v>
      </c>
      <c r="G327" s="659">
        <f t="shared" ref="G327:G344" si="709">IF(D327&lt;1,0,IF(F327="Բ-1",IF(E327=0,6.94,IF(E327=1,7.17,IF(E327=2,7.41,IF(E327=3,7.66,IF(OR(E327=5,E327=4),7.92,IF(OR(E327=6,E327=7),8.18,IF(OR(E327=8,E327=9),8.46,IF(OR(E327=10,E327=11,E327=12),8.74,IF(OR(E327=13,E327=14,E327=15),9.03,IF(OR(E327=16,E327=17,E327=18),9.33,9.65)))))))))),IF(F327="Բ-2", IF(E327=0,5.71,IF(E327=1,5.89,IF(E327=2,6.09,IF(E327=3,6.29,IF(OR(E327=5,E327=4),6.5,IF(OR(E327=6,E327=7),6.72,IF(OR(E327=8,E327=9),6.94,IF(OR(E327=10,E327=11,E327=12),7.17,IF(OR(E327=13,E327=14,E327=15),7.41,IF(OR(E327=16,E327=17,E327=18),7.65,7.91)))))))))), IF(F327="Գ-1", IF(E327=0,4.7,IF(E327=1,4.86,IF(E327=2,5.01,IF(E327=3,5.18,IF(OR(E327=5,E327=4),5.35,IF(OR(E327=6,E327=7),5.52,IF(OR(E327=8,E327=9),5.71,IF(OR(E327=10,E327=11,E327=12),5.89,IF(OR(E327=13,E327=14,E327=15),6.09,IF(OR(E327=16,E327=17,E327=18),6.29,6.49)))))))))), IF(F327="Գ-2", IF(E327=0,3.88,IF(E327=1,4.01,IF(E327=2,4.14,IF(E327=3,4.27,IF(OR(E327=5,E327=4),4.41,IF(OR(E327=6,E327=7),4.55,IF(OR(E327=8,E327=9),4.7,IF(OR(E327=10,E327=11,E327=12),4.85,IF(OR(E327=13,E327=14,E327=15),5.01,IF(OR(E327=16,E327=17,E327=18),5.17,5.34)))))))))), IF(F327="Գ-3", IF(E327=0,3.21,IF(E327=1,3.31,IF(E327=2,3.42,IF(E327=3,3.53,IF(OR(E327=5,E327=4),3.64,IF(OR(E327=6,E327=7),3.76,IF(OR(E327=8,E327=9),3.88,IF(OR(E327=10,E327=11,E327=12),4.01,IF(OR(E327=13,E327=14,E327=15),4.13,IF(OR(E327=16,E327=17,E327=18),4.27,4.4)))))))))), IF(F327="Ա-1", IF(E327=0,2.66,IF(E327=1,2.75,IF(E327=2,2.83,IF(E327=3,2.92,IF(OR(E327=5,E327=4),3.02,IF(OR(E327=6,E327=7),3.11,IF(OR(E327=8,E327=9),3.21,IF(OR(E327=10,E327=11,E327=12),3.31,IF(OR(E327=13,E327=14,E327=15),3.42,IF(OR(E327=16,E327=17,E327=18),3.53,3.64)))))))))), IF(F327="Ա-2", IF(E327=0,2.28,IF(E327=1,2.35,IF(E327=2,2.43,IF(E327=3,2.5,IF(OR(E327=5,E327=4),2.58,IF(OR(E327=6,E327=7),2.66,IF(OR(E327=8,E327=9),2.75,IF(OR(E327=10,E327=11,E327=12),2.83,IF(OR(E327=13,E327=14,E327=15),2.92,IF(OR(E327=16,E327=17,E327=18),3.01,3.11)))))))))),IF(F327="Ա-3", IF(E327=0,1.96,IF(E327=1,2.02,IF(E327=2,2.08,IF(E327=3,2.15,IF(OR(E327=5,E327=4),2.21,IF(OR(E327=6,E327=7),2.28,IF(OR(E327=8,E327=9),2.35,IF(OR(E327=10,E327=11,E327=12),2.42,IF(OR(E327=13,E327=14,E327=15),2.5,IF(OR(E327=16,E327=17,E327=18),2.58,2.66)))))))))), IF(F327="Կ-1", IF(E327=0,1.68,IF(E327=1,1.73,IF(E327=2,1.79,IF(E327=3,1.84,IF(OR(E327=5,E327=4),1.9,IF(OR(E327=6,E327=7),1.96,IF(OR(E327=8,E327=9),2.02,IF(OR(E327=10,E327=11,E327=12),2.08,IF(OR(E327=13,E327=14,E327=15),2.14,IF(OR(E327=16,E327=17,E327=18),2.21,2.28)))))))))), IF(F327="Կ-2", IF(E327=0,1.45,IF(E327=1,1.49,IF(E327=2,1.54,IF(E327=3,1.59,IF(OR(E327=5,E327=4),1.63,IF(OR(E327=6,E327=7),1.68,IF(OR(E327=8,E327=9),1.73,IF(OR(E327=10,E327=11,E327=12),1.79,IF(OR(E327=13,E327=14,E327=15),1.84,IF(OR(E327=16,E327=17,E327=18),1.9,1.95)))))))))),IF(F327="Կ-3", IF(E327=0,1.25,IF(E327=1,1.29,IF(E327=2,1.33,IF(E327=3,1.37,IF(OR(E327=5,E327=4),1.41,IF(OR(E327=6,E327=7),1.45,IF(OR(E327=8,E327=9),1.49,IF(OR(E327=10,E327=11,E327=12),1.54,IF(OR(E327=13,E327=14,E327=15),1.58,IF(OR(E327=16,E327=17,E327=18),1.63,1.68)))))))))), "Error"))))))))))))</f>
        <v>4.2699999999999996</v>
      </c>
      <c r="H327" s="1436">
        <v>66140</v>
      </c>
      <c r="I327" s="1437">
        <f>+H327*G327</f>
        <v>282417.8</v>
      </c>
      <c r="J327" s="1446">
        <v>0</v>
      </c>
      <c r="K327" s="1117">
        <f t="shared" ref="K327:K344" si="710">+J327+I327</f>
        <v>282417.8</v>
      </c>
      <c r="L327" s="1178">
        <f t="shared" ref="L327:L344" si="711">+K327*13</f>
        <v>3671431.4</v>
      </c>
      <c r="M327" s="1118">
        <v>1</v>
      </c>
      <c r="N327" s="504">
        <f t="shared" ref="N327:N344" si="712">+E327+1</f>
        <v>4</v>
      </c>
      <c r="O327" s="372"/>
      <c r="P327" s="229" t="str">
        <f t="shared" ref="P327:P344" si="713">+F327</f>
        <v>Գ-2</v>
      </c>
      <c r="Q327" s="597">
        <f t="shared" ref="Q327:Q344" si="714">IF(M327&lt;1,0,IF(P327="Բ-1",IF(N327=0,6.94,IF(N327=1,7.17,IF(N327=2,7.41,IF(N327=3,7.66,IF(OR(N327=5,N327=4),7.92,IF(OR(N327=6,N327=7),8.18,IF(OR(N327=8,N327=9),8.46,IF(OR(N327=10,N327=11,N327=12),8.74,IF(OR(N327=13,N327=14,N327=15),9.03,IF(OR(N327=16,N327=17,N327=18),9.33,9.65)))))))))),IF(P327="Բ-2", IF(N327=0,5.71,IF(N327=1,5.89,IF(N327=2,6.09,IF(N327=3,6.29,IF(OR(N327=5,N327=4),6.5,IF(OR(N327=6,N327=7),6.72,IF(OR(N327=8,N327=9),6.94,IF(OR(N327=10,N327=11,N327=12),7.17,IF(OR(N327=13,N327=14,N327=15),7.41,IF(OR(N327=16,N327=17,N327=18),7.65,7.91)))))))))), IF(P327="Գ-1", IF(N327=0,4.7,IF(N327=1,4.86,IF(N327=2,5.01,IF(N327=3,5.18,IF(OR(N327=5,N327=4),5.35,IF(OR(N327=6,N327=7),5.52,IF(OR(N327=8,N327=9),5.71,IF(OR(N327=10,N327=11,N327=12),5.89,IF(OR(N327=13,N327=14,N327=15),6.09,IF(OR(N327=16,N327=17,N327=18),6.29,6.49)))))))))), IF(P327="Գ-2", IF(N327=0,3.88,IF(N327=1,4.01,IF(N327=2,4.14,IF(N327=3,4.27,IF(OR(N327=5,N327=4),4.41,IF(OR(N327=6,N327=7),4.55,IF(OR(N327=8,N327=9),4.7,IF(OR(N327=10,N327=11,N327=12),4.85,IF(OR(N327=13,N327=14,N327=15),5.01,IF(OR(N327=16,N327=17,N327=18),5.17,5.34)))))))))), IF(P327="Գ-3", IF(N327=0,3.21,IF(N327=1,3.31,IF(N327=2,3.42,IF(N327=3,3.53,IF(OR(N327=5,N327=4),3.64,IF(OR(N327=6,N327=7),3.76,IF(OR(N327=8,N327=9),3.88,IF(OR(N327=10,N327=11,N327=12),4.01,IF(OR(N327=13,N327=14,N327=15),4.13,IF(OR(N327=16,N327=17,N327=18),4.27,4.4)))))))))), IF(P327="Ա-1", IF(N327=0,2.66,IF(N327=1,2.75,IF(N327=2,2.83,IF(N327=3,2.92,IF(OR(N327=5,N327=4),3.02,IF(OR(N327=6,N327=7),3.11,IF(OR(N327=8,N327=9),3.21,IF(OR(N327=10,N327=11,N327=12),3.31,IF(OR(N327=13,N327=14,N327=15),3.42,IF(OR(N327=16,N327=17,N327=18),3.53,3.64)))))))))), IF(P327="Ա-2", IF(N327=0,2.28,IF(N327=1,2.35,IF(N327=2,2.43,IF(N327=3,2.5,IF(OR(N327=5,N327=4),2.58,IF(OR(N327=6,N327=7),2.66,IF(OR(N327=8,N327=9),2.75,IF(OR(N327=10,N327=11,N327=12),2.83,IF(OR(N327=13,N327=14,N327=15),2.92,IF(OR(N327=16,N327=17,N327=18),3.01,3.11)))))))))),IF(P327="Ա-3", IF(N327=0,1.96,IF(N327=1,2.02,IF(N327=2,2.08,IF(N327=3,2.15,IF(OR(N327=5,N327=4),2.21,IF(OR(N327=6,N327=7),2.28,IF(OR(N327=8,N327=9),2.35,IF(OR(N327=10,N327=11,N327=12),2.42,IF(OR(N327=13,N327=14,N327=15),2.5,IF(OR(N327=16,N327=17,N327=18),2.58,2.66)))))))))), IF(P327="Կ-1", IF(N327=0,1.68,IF(N327=1,1.73,IF(N327=2,1.79,IF(N327=3,1.84,IF(OR(N327=5,N327=4),1.9,IF(OR(N327=6,N327=7),1.96,IF(OR(N327=8,N327=9),2.02,IF(OR(N327=10,N327=11,N327=12),2.08,IF(OR(N327=13,N327=14,N327=15),2.14,IF(OR(N327=16,N327=17,N327=18),2.21,2.28)))))))))), IF(P327="Կ-2", IF(N327=0,1.45,IF(N327=1,1.49,IF(N327=2,1.54,IF(N327=3,1.59,IF(OR(N327=5,N327=4),1.63,IF(OR(N327=6,N327=7),1.68,IF(OR(N327=8,N327=9),1.73,IF(OR(N327=10,N327=11,N327=12),1.79,IF(OR(N327=13,N327=14,N327=15),1.84,IF(OR(N327=16,N327=17,N327=18),1.9,1.95)))))))))),IF(P327="Կ-3", IF(N327=0,1.25,IF(N327=1,1.29,IF(N327=2,1.33,IF(N327=3,1.37,IF(OR(N327=5,N327=4),1.41,IF(OR(N327=6,N327=7),1.45,IF(OR(N327=8,N327=9),1.49,IF(OR(N327=10,N327=11,N327=12),1.54,IF(OR(N327=13,N327=14,N327=15),1.58,IF(OR(N327=16,N327=17,N327=18),1.63,1.68)))))))))), "Error"))))))))))))</f>
        <v>4.41</v>
      </c>
      <c r="R327" s="1176"/>
      <c r="S327" s="1176">
        <f t="shared" ref="S327:S344" si="715">+Q327+Q327*R327</f>
        <v>4.41</v>
      </c>
      <c r="T327" s="1117">
        <v>66140</v>
      </c>
      <c r="U327" s="1117">
        <f>+T327*S327</f>
        <v>291677.40000000002</v>
      </c>
      <c r="V327" s="1114">
        <f t="shared" ref="V327:V344" si="716">+J327</f>
        <v>0</v>
      </c>
      <c r="W327" s="1117">
        <f t="shared" ref="W327:W344" si="717">+V327+U327</f>
        <v>291677.40000000002</v>
      </c>
      <c r="X327" s="1178">
        <f t="shared" ref="X327:X344" si="718">+W327*13</f>
        <v>3791806.2</v>
      </c>
      <c r="Y327" s="1118">
        <v>1</v>
      </c>
      <c r="Z327" s="504">
        <f t="shared" ref="Z327:Z344" si="719">+N327+1</f>
        <v>5</v>
      </c>
      <c r="AA327" s="372"/>
      <c r="AB327" s="229" t="str">
        <f t="shared" ref="AB327:AB344" si="720">+P327</f>
        <v>Գ-2</v>
      </c>
      <c r="AC327" s="1176">
        <f t="shared" ref="AC327:AC344" si="721">IF(Y327&lt;1,0,IF(AB327="Բ-1",IF(Z327=0,6.94,IF(Z327=1,7.17,IF(Z327=2,7.41,IF(Z327=3,7.66,IF(OR(Z327=5,Z327=4),7.92,IF(OR(Z327=6,Z327=7),8.18,IF(OR(Z327=8,Z327=9),8.46,IF(OR(Z327=10,Z327=11,Z327=12),8.74,IF(OR(Z327=13,Z327=14,Z327=15),9.03,IF(OR(Z327=16,Z327=17,Z327=18),9.33,9.65)))))))))),IF(AB327="Բ-2", IF(Z327=0,5.71,IF(Z327=1,5.89,IF(Z327=2,6.09,IF(Z327=3,6.29,IF(OR(Z327=5,Z327=4),6.5,IF(OR(Z327=6,Z327=7),6.72,IF(OR(Z327=8,Z327=9),6.94,IF(OR(Z327=10,Z327=11,Z327=12),7.17,IF(OR(Z327=13,Z327=14,Z327=15),7.41,IF(OR(Z327=16,Z327=17,Z327=18),7.65,7.91)))))))))), IF(AB327="Գ-1", IF(Z327=0,4.7,IF(Z327=1,4.86,IF(Z327=2,5.01,IF(Z327=3,5.18,IF(OR(Z327=5,Z327=4),5.35,IF(OR(Z327=6,Z327=7),5.52,IF(OR(Z327=8,Z327=9),5.71,IF(OR(Z327=10,Z327=11,Z327=12),5.89,IF(OR(Z327=13,Z327=14,Z327=15),6.09,IF(OR(Z327=16,Z327=17,Z327=18),6.29,6.49)))))))))), IF(AB327="Գ-2", IF(Z327=0,3.88,IF(Z327=1,4.01,IF(Z327=2,4.14,IF(Z327=3,4.27,IF(OR(Z327=5,Z327=4),4.41,IF(OR(Z327=6,Z327=7),4.55,IF(OR(Z327=8,Z327=9),4.7,IF(OR(Z327=10,Z327=11,Z327=12),4.85,IF(OR(Z327=13,Z327=14,Z327=15),5.01,IF(OR(Z327=16,Z327=17,Z327=18),5.17,5.34)))))))))), IF(AB327="Գ-3", IF(Z327=0,3.21,IF(Z327=1,3.31,IF(Z327=2,3.42,IF(Z327=3,3.53,IF(OR(Z327=5,Z327=4),3.64,IF(OR(Z327=6,Z327=7),3.76,IF(OR(Z327=8,Z327=9),3.88,IF(OR(Z327=10,Z327=11,Z327=12),4.01,IF(OR(Z327=13,Z327=14,Z327=15),4.13,IF(OR(Z327=16,Z327=17,Z327=18),4.27,4.4)))))))))), IF(AB327="Ա-1", IF(Z327=0,2.66,IF(Z327=1,2.75,IF(Z327=2,2.83,IF(Z327=3,2.92,IF(OR(Z327=5,Z327=4),3.02,IF(OR(Z327=6,Z327=7),3.11,IF(OR(Z327=8,Z327=9),3.21,IF(OR(Z327=10,Z327=11,Z327=12),3.31,IF(OR(Z327=13,Z327=14,Z327=15),3.42,IF(OR(Z327=16,Z327=17,Z327=18),3.53,3.64)))))))))), IF(AB327="Ա-2", IF(Z327=0,2.28,IF(Z327=1,2.35,IF(Z327=2,2.43,IF(Z327=3,2.5,IF(OR(Z327=5,Z327=4),2.58,IF(OR(Z327=6,Z327=7),2.66,IF(OR(Z327=8,Z327=9),2.75,IF(OR(Z327=10,Z327=11,Z327=12),2.83,IF(OR(Z327=13,Z327=14,Z327=15),2.92,IF(OR(Z327=16,Z327=17,Z327=18),3.01,3.11)))))))))),IF(AB327="Ա-3", IF(Z327=0,1.96,IF(Z327=1,2.02,IF(Z327=2,2.08,IF(Z327=3,2.15,IF(OR(Z327=5,Z327=4),2.21,IF(OR(Z327=6,Z327=7),2.28,IF(OR(Z327=8,Z327=9),2.35,IF(OR(Z327=10,Z327=11,Z327=12),2.42,IF(OR(Z327=13,Z327=14,Z327=15),2.5,IF(OR(Z327=16,Z327=17,Z327=18),2.58,2.66)))))))))), IF(AB327="Կ-1", IF(Z327=0,1.68,IF(Z327=1,1.73,IF(Z327=2,1.79,IF(Z327=3,1.84,IF(OR(Z327=5,Z327=4),1.9,IF(OR(Z327=6,Z327=7),1.96,IF(OR(Z327=8,Z327=9),2.02,IF(OR(Z327=10,Z327=11,Z327=12),2.08,IF(OR(Z327=13,Z327=14,Z327=15),2.14,IF(OR(Z327=16,Z327=17,Z327=18),2.21,2.28)))))))))), IF(AB327="Կ-2", IF(Z327=0,1.45,IF(Z327=1,1.49,IF(Z327=2,1.54,IF(Z327=3,1.59,IF(OR(Z327=5,Z327=4),1.63,IF(OR(Z327=6,Z327=7),1.68,IF(OR(Z327=8,Z327=9),1.73,IF(OR(Z327=10,Z327=11,Z327=12),1.79,IF(OR(Z327=13,Z327=14,Z327=15),1.84,IF(OR(Z327=16,Z327=17,Z327=18),1.9,1.95)))))))))),IF(AB327="Կ-3", IF(Z327=0,1.25,IF(Z327=1,1.29,IF(Z327=2,1.33,IF(Z327=3,1.37,IF(OR(Z327=5,Z327=4),1.41,IF(OR(Z327=6,Z327=7),1.45,IF(OR(Z327=8,Z327=9),1.49,IF(OR(Z327=10,Z327=11,Z327=12),1.54,IF(OR(Z327=13,Z327=14,Z327=15),1.58,IF(OR(Z327=16,Z327=17,Z327=18),1.63,1.68)))))))))), "Error"))))))))))))</f>
        <v>4.41</v>
      </c>
      <c r="AD327" s="1176"/>
      <c r="AE327" s="1176">
        <f t="shared" ref="AE327:AE344" si="722">+AC327+AC327*AD327</f>
        <v>4.41</v>
      </c>
      <c r="AF327" s="1117">
        <v>66140</v>
      </c>
      <c r="AG327" s="1117">
        <f>+AF327*AE327</f>
        <v>291677.40000000002</v>
      </c>
      <c r="AH327" s="1114">
        <f t="shared" ref="AH327:AH344" si="723">+V327</f>
        <v>0</v>
      </c>
      <c r="AI327" s="1117">
        <f t="shared" ref="AI327:AI344" si="724">+AH327+AG327</f>
        <v>291677.40000000002</v>
      </c>
      <c r="AJ327" s="1178">
        <f t="shared" ref="AJ327:AJ344" si="725">+AI327*13</f>
        <v>3791806.2</v>
      </c>
      <c r="AK327" s="1118">
        <v>1</v>
      </c>
      <c r="AL327" s="371">
        <f t="shared" ref="AL327:AL344" si="726">+Z327+1</f>
        <v>6</v>
      </c>
      <c r="AM327" s="372"/>
      <c r="AN327" s="229" t="str">
        <f t="shared" ref="AN327:AN344" si="727">+AB327</f>
        <v>Գ-2</v>
      </c>
      <c r="AO327" s="1176">
        <f t="shared" ref="AO327:AO344" si="728">IF(AK327&lt;1,0,IF(AN327="Բ-1",IF(AL327=0,6.94,IF(AL327=1,7.17,IF(AL327=2,7.41,IF(AL327=3,7.66,IF(OR(AL327=5,AL327=4),7.92,IF(OR(AL327=6,AL327=7),8.18,IF(OR(AL327=8,AL327=9),8.46,IF(OR(AL327=10,AL327=11,AL327=12),8.74,IF(OR(AL327=13,AL327=14,AL327=15),9.03,IF(OR(AL327=16,AL327=17,AL327=18),9.33,9.65)))))))))),IF(AN327="Բ-2", IF(AL327=0,5.71,IF(AL327=1,5.89,IF(AL327=2,6.09,IF(AL327=3,6.29,IF(OR(AL327=5,AL327=4),6.5,IF(OR(AL327=6,AL327=7),6.72,IF(OR(AL327=8,AL327=9),6.94,IF(OR(AL327=10,AL327=11,AL327=12),7.17,IF(OR(AL327=13,AL327=14,AL327=15),7.41,IF(OR(AL327=16,AL327=17,AL327=18),7.65,7.91)))))))))), IF(AN327="Գ-1", IF(AL327=0,4.7,IF(AL327=1,4.86,IF(AL327=2,5.01,IF(AL327=3,5.18,IF(OR(AL327=5,AL327=4),5.35,IF(OR(AL327=6,AL327=7),5.52,IF(OR(AL327=8,AL327=9),5.71,IF(OR(AL327=10,AL327=11,AL327=12),5.89,IF(OR(AL327=13,AL327=14,AL327=15),6.09,IF(OR(AL327=16,AL327=17,AL327=18),6.29,6.49)))))))))), IF(AN327="Գ-2", IF(AL327=0,3.88,IF(AL327=1,4.01,IF(AL327=2,4.14,IF(AL327=3,4.27,IF(OR(AL327=5,AL327=4),4.41,IF(OR(AL327=6,AL327=7),4.55,IF(OR(AL327=8,AL327=9),4.7,IF(OR(AL327=10,AL327=11,AL327=12),4.85,IF(OR(AL327=13,AL327=14,AL327=15),5.01,IF(OR(AL327=16,AL327=17,AL327=18),5.17,5.34)))))))))), IF(AN327="Գ-3", IF(AL327=0,3.21,IF(AL327=1,3.31,IF(AL327=2,3.42,IF(AL327=3,3.53,IF(OR(AL327=5,AL327=4),3.64,IF(OR(AL327=6,AL327=7),3.76,IF(OR(AL327=8,AL327=9),3.88,IF(OR(AL327=10,AL327=11,AL327=12),4.01,IF(OR(AL327=13,AL327=14,AL327=15),4.13,IF(OR(AL327=16,AL327=17,AL327=18),4.27,4.4)))))))))), IF(AN327="Ա-1", IF(AL327=0,2.66,IF(AL327=1,2.75,IF(AL327=2,2.83,IF(AL327=3,2.92,IF(OR(AL327=5,AL327=4),3.02,IF(OR(AL327=6,AL327=7),3.11,IF(OR(AL327=8,AL327=9),3.21,IF(OR(AL327=10,AL327=11,AL327=12),3.31,IF(OR(AL327=13,AL327=14,AL327=15),3.42,IF(OR(AL327=16,AL327=17,AL327=18),3.53,3.64)))))))))), IF(AN327="Ա-2", IF(AL327=0,2.28,IF(AL327=1,2.35,IF(AL327=2,2.43,IF(AL327=3,2.5,IF(OR(AL327=5,AL327=4),2.58,IF(OR(AL327=6,AL327=7),2.66,IF(OR(AL327=8,AL327=9),2.75,IF(OR(AL327=10,AL327=11,AL327=12),2.83,IF(OR(AL327=13,AL327=14,AL327=15),2.92,IF(OR(AL327=16,AL327=17,AL327=18),3.01,3.11)))))))))),IF(AN327="Ա-3", IF(AL327=0,1.96,IF(AL327=1,2.02,IF(AL327=2,2.08,IF(AL327=3,2.15,IF(OR(AL327=5,AL327=4),2.21,IF(OR(AL327=6,AL327=7),2.28,IF(OR(AL327=8,AL327=9),2.35,IF(OR(AL327=10,AL327=11,AL327=12),2.42,IF(OR(AL327=13,AL327=14,AL327=15),2.5,IF(OR(AL327=16,AL327=17,AL327=18),2.58,2.66)))))))))), IF(AN327="Կ-1", IF(AL327=0,1.68,IF(AL327=1,1.73,IF(AL327=2,1.79,IF(AL327=3,1.84,IF(OR(AL327=5,AL327=4),1.9,IF(OR(AL327=6,AL327=7),1.96,IF(OR(AL327=8,AL327=9),2.02,IF(OR(AL327=10,AL327=11,AL327=12),2.08,IF(OR(AL327=13,AL327=14,AL327=15),2.14,IF(OR(AL327=16,AL327=17,AL327=18),2.21,2.28)))))))))), IF(AN327="Կ-2", IF(AL327=0,1.45,IF(AL327=1,1.49,IF(AL327=2,1.54,IF(AL327=3,1.59,IF(OR(AL327=5,AL327=4),1.63,IF(OR(AL327=6,AL327=7),1.68,IF(OR(AL327=8,AL327=9),1.73,IF(OR(AL327=10,AL327=11,AL327=12),1.79,IF(OR(AL327=13,AL327=14,AL327=15),1.84,IF(OR(AL327=16,AL327=17,AL327=18),1.9,1.95)))))))))),IF(AN327="Կ-3", IF(AL327=0,1.25,IF(AL327=1,1.29,IF(AL327=2,1.33,IF(AL327=3,1.37,IF(OR(AL327=5,AL327=4),1.41,IF(OR(AL327=6,AL327=7),1.45,IF(OR(AL327=8,AL327=9),1.49,IF(OR(AL327=10,AL327=11,AL327=12),1.54,IF(OR(AL327=13,AL327=14,AL327=15),1.58,IF(OR(AL327=16,AL327=17,AL327=18),1.63,1.68)))))))))), "Error"))))))))))))</f>
        <v>4.55</v>
      </c>
      <c r="AP327" s="1176"/>
      <c r="AQ327" s="1176">
        <f t="shared" ref="AQ327:AQ344" si="729">+AO327+AO327*AP327</f>
        <v>4.55</v>
      </c>
      <c r="AR327" s="1117">
        <v>66140</v>
      </c>
      <c r="AS327" s="1117">
        <f>+AR327*AQ327</f>
        <v>300937</v>
      </c>
      <c r="AT327" s="1114">
        <f t="shared" ref="AT327:AT344" si="730">+AH327</f>
        <v>0</v>
      </c>
      <c r="AU327" s="1117">
        <f t="shared" ref="AU327:AU344" si="731">+AT327+AS327</f>
        <v>300937</v>
      </c>
      <c r="AV327" s="1178">
        <f t="shared" ref="AV327:AV344" si="732">+AU327*13</f>
        <v>3912181</v>
      </c>
    </row>
    <row r="328" spans="1:48" ht="17.25" thickBot="1">
      <c r="A328" s="1635">
        <v>286</v>
      </c>
      <c r="B328" s="1189" t="s">
        <v>2707</v>
      </c>
      <c r="C328" s="1420" t="s">
        <v>1807</v>
      </c>
      <c r="D328" s="1422">
        <v>1</v>
      </c>
      <c r="E328" s="1184">
        <v>3</v>
      </c>
      <c r="F328" s="1424" t="s">
        <v>504</v>
      </c>
      <c r="G328" s="659">
        <f t="shared" si="709"/>
        <v>2.15</v>
      </c>
      <c r="H328" s="1436">
        <v>66140</v>
      </c>
      <c r="I328" s="1437">
        <f>+H328*G328</f>
        <v>142201</v>
      </c>
      <c r="J328" s="1446">
        <v>0</v>
      </c>
      <c r="K328" s="1117">
        <f t="shared" si="710"/>
        <v>142201</v>
      </c>
      <c r="L328" s="1178">
        <f t="shared" si="711"/>
        <v>1848613</v>
      </c>
      <c r="M328" s="1118">
        <v>1</v>
      </c>
      <c r="N328" s="504">
        <f t="shared" si="712"/>
        <v>4</v>
      </c>
      <c r="O328" s="372"/>
      <c r="P328" s="229" t="str">
        <f t="shared" si="713"/>
        <v>Ա-3</v>
      </c>
      <c r="Q328" s="597">
        <f t="shared" si="714"/>
        <v>2.21</v>
      </c>
      <c r="R328" s="1176"/>
      <c r="S328" s="1176">
        <f t="shared" si="715"/>
        <v>2.21</v>
      </c>
      <c r="T328" s="1117">
        <v>66140</v>
      </c>
      <c r="U328" s="1117">
        <f>+T328*S328</f>
        <v>146169.4</v>
      </c>
      <c r="V328" s="1114">
        <f t="shared" si="716"/>
        <v>0</v>
      </c>
      <c r="W328" s="1117">
        <f t="shared" si="717"/>
        <v>146169.4</v>
      </c>
      <c r="X328" s="1178">
        <f t="shared" si="718"/>
        <v>1900202.2</v>
      </c>
      <c r="Y328" s="1118">
        <v>1</v>
      </c>
      <c r="Z328" s="504">
        <f t="shared" si="719"/>
        <v>5</v>
      </c>
      <c r="AA328" s="372"/>
      <c r="AB328" s="229" t="str">
        <f t="shared" si="720"/>
        <v>Ա-3</v>
      </c>
      <c r="AC328" s="1176">
        <f t="shared" si="721"/>
        <v>2.21</v>
      </c>
      <c r="AD328" s="1176"/>
      <c r="AE328" s="1176">
        <f t="shared" si="722"/>
        <v>2.21</v>
      </c>
      <c r="AF328" s="1117">
        <v>66140</v>
      </c>
      <c r="AG328" s="1117">
        <f>+AF328*AE328</f>
        <v>146169.4</v>
      </c>
      <c r="AH328" s="1114">
        <f t="shared" si="723"/>
        <v>0</v>
      </c>
      <c r="AI328" s="1117">
        <f t="shared" si="724"/>
        <v>146169.4</v>
      </c>
      <c r="AJ328" s="1178">
        <f t="shared" si="725"/>
        <v>1900202.2</v>
      </c>
      <c r="AK328" s="1118">
        <v>1</v>
      </c>
      <c r="AL328" s="371">
        <f t="shared" si="726"/>
        <v>6</v>
      </c>
      <c r="AM328" s="372"/>
      <c r="AN328" s="229" t="str">
        <f t="shared" si="727"/>
        <v>Ա-3</v>
      </c>
      <c r="AO328" s="1176">
        <f t="shared" si="728"/>
        <v>2.2799999999999998</v>
      </c>
      <c r="AP328" s="1176"/>
      <c r="AQ328" s="1176">
        <f t="shared" si="729"/>
        <v>2.2799999999999998</v>
      </c>
      <c r="AR328" s="1117">
        <v>66140</v>
      </c>
      <c r="AS328" s="1117">
        <f>+AR328*AQ328</f>
        <v>150799.19999999998</v>
      </c>
      <c r="AT328" s="1114">
        <f t="shared" si="730"/>
        <v>0</v>
      </c>
      <c r="AU328" s="1117">
        <f t="shared" si="731"/>
        <v>150799.19999999998</v>
      </c>
      <c r="AV328" s="1178">
        <f t="shared" si="732"/>
        <v>1960389.5999999999</v>
      </c>
    </row>
    <row r="329" spans="1:48" ht="17.25" thickBot="1">
      <c r="A329" s="1634">
        <v>287</v>
      </c>
      <c r="B329" s="1189" t="s">
        <v>2708</v>
      </c>
      <c r="C329" s="1420" t="s">
        <v>1807</v>
      </c>
      <c r="D329" s="1422">
        <v>1</v>
      </c>
      <c r="E329" s="1184">
        <v>4</v>
      </c>
      <c r="F329" s="1424" t="s">
        <v>504</v>
      </c>
      <c r="G329" s="659">
        <f t="shared" si="709"/>
        <v>2.21</v>
      </c>
      <c r="H329" s="1436">
        <v>66140</v>
      </c>
      <c r="I329" s="1437">
        <f>+H329*G329</f>
        <v>146169.4</v>
      </c>
      <c r="J329" s="1446">
        <v>0</v>
      </c>
      <c r="K329" s="1117">
        <f t="shared" si="710"/>
        <v>146169.4</v>
      </c>
      <c r="L329" s="1178">
        <f t="shared" si="711"/>
        <v>1900202.2</v>
      </c>
      <c r="M329" s="1118">
        <v>1</v>
      </c>
      <c r="N329" s="504">
        <f t="shared" si="712"/>
        <v>5</v>
      </c>
      <c r="O329" s="372"/>
      <c r="P329" s="229" t="str">
        <f t="shared" si="713"/>
        <v>Ա-3</v>
      </c>
      <c r="Q329" s="597">
        <f t="shared" si="714"/>
        <v>2.21</v>
      </c>
      <c r="R329" s="1176"/>
      <c r="S329" s="1176">
        <f t="shared" si="715"/>
        <v>2.21</v>
      </c>
      <c r="T329" s="1117">
        <v>66140</v>
      </c>
      <c r="U329" s="1117">
        <f>+T329*S329</f>
        <v>146169.4</v>
      </c>
      <c r="V329" s="1114">
        <f t="shared" si="716"/>
        <v>0</v>
      </c>
      <c r="W329" s="1117">
        <f t="shared" si="717"/>
        <v>146169.4</v>
      </c>
      <c r="X329" s="1178">
        <f t="shared" si="718"/>
        <v>1900202.2</v>
      </c>
      <c r="Y329" s="1118">
        <v>1</v>
      </c>
      <c r="Z329" s="504">
        <f t="shared" si="719"/>
        <v>6</v>
      </c>
      <c r="AA329" s="372"/>
      <c r="AB329" s="229" t="str">
        <f t="shared" si="720"/>
        <v>Ա-3</v>
      </c>
      <c r="AC329" s="1176">
        <f t="shared" si="721"/>
        <v>2.2799999999999998</v>
      </c>
      <c r="AD329" s="1176"/>
      <c r="AE329" s="1176">
        <f t="shared" si="722"/>
        <v>2.2799999999999998</v>
      </c>
      <c r="AF329" s="1117">
        <v>66140</v>
      </c>
      <c r="AG329" s="1117">
        <f>+AF329*AE329</f>
        <v>150799.19999999998</v>
      </c>
      <c r="AH329" s="1114">
        <f t="shared" si="723"/>
        <v>0</v>
      </c>
      <c r="AI329" s="1117">
        <f t="shared" si="724"/>
        <v>150799.19999999998</v>
      </c>
      <c r="AJ329" s="1178">
        <f t="shared" si="725"/>
        <v>1960389.5999999999</v>
      </c>
      <c r="AK329" s="1118">
        <v>1</v>
      </c>
      <c r="AL329" s="371">
        <f t="shared" si="726"/>
        <v>7</v>
      </c>
      <c r="AM329" s="372"/>
      <c r="AN329" s="229" t="str">
        <f t="shared" si="727"/>
        <v>Ա-3</v>
      </c>
      <c r="AO329" s="1176">
        <f t="shared" si="728"/>
        <v>2.2799999999999998</v>
      </c>
      <c r="AP329" s="1176"/>
      <c r="AQ329" s="1176">
        <f t="shared" si="729"/>
        <v>2.2799999999999998</v>
      </c>
      <c r="AR329" s="1117">
        <v>66140</v>
      </c>
      <c r="AS329" s="1117">
        <f>+AR329*AQ329</f>
        <v>150799.19999999998</v>
      </c>
      <c r="AT329" s="1114">
        <f t="shared" si="730"/>
        <v>0</v>
      </c>
      <c r="AU329" s="1117">
        <f t="shared" si="731"/>
        <v>150799.19999999998</v>
      </c>
      <c r="AV329" s="1178">
        <f t="shared" si="732"/>
        <v>1960389.5999999999</v>
      </c>
    </row>
    <row r="330" spans="1:48" ht="17.25" thickBot="1">
      <c r="A330" s="1635">
        <v>288</v>
      </c>
      <c r="B330" s="1189" t="s">
        <v>2122</v>
      </c>
      <c r="C330" s="1420" t="s">
        <v>1807</v>
      </c>
      <c r="D330" s="1422">
        <v>1</v>
      </c>
      <c r="E330" s="1184">
        <v>4</v>
      </c>
      <c r="F330" s="1424" t="s">
        <v>504</v>
      </c>
      <c r="G330" s="659">
        <f t="shared" si="709"/>
        <v>2.21</v>
      </c>
      <c r="H330" s="1436">
        <v>66140</v>
      </c>
      <c r="I330" s="1437">
        <f>+H330*G330</f>
        <v>146169.4</v>
      </c>
      <c r="J330" s="1446">
        <v>0</v>
      </c>
      <c r="K330" s="1117">
        <f t="shared" si="710"/>
        <v>146169.4</v>
      </c>
      <c r="L330" s="1178">
        <f t="shared" si="711"/>
        <v>1900202.2</v>
      </c>
      <c r="M330" s="1118">
        <v>1</v>
      </c>
      <c r="N330" s="504">
        <f t="shared" si="712"/>
        <v>5</v>
      </c>
      <c r="O330" s="372"/>
      <c r="P330" s="229" t="str">
        <f t="shared" si="713"/>
        <v>Ա-3</v>
      </c>
      <c r="Q330" s="597">
        <f t="shared" si="714"/>
        <v>2.21</v>
      </c>
      <c r="R330" s="1176"/>
      <c r="S330" s="1176">
        <f t="shared" si="715"/>
        <v>2.21</v>
      </c>
      <c r="T330" s="1117">
        <v>66140</v>
      </c>
      <c r="U330" s="1117">
        <f>+T330*S330</f>
        <v>146169.4</v>
      </c>
      <c r="V330" s="1114">
        <f t="shared" si="716"/>
        <v>0</v>
      </c>
      <c r="W330" s="1117">
        <f t="shared" si="717"/>
        <v>146169.4</v>
      </c>
      <c r="X330" s="1178">
        <f t="shared" si="718"/>
        <v>1900202.2</v>
      </c>
      <c r="Y330" s="1118">
        <v>1</v>
      </c>
      <c r="Z330" s="504">
        <f t="shared" si="719"/>
        <v>6</v>
      </c>
      <c r="AA330" s="372"/>
      <c r="AB330" s="229" t="str">
        <f t="shared" si="720"/>
        <v>Ա-3</v>
      </c>
      <c r="AC330" s="1176">
        <f t="shared" si="721"/>
        <v>2.2799999999999998</v>
      </c>
      <c r="AD330" s="1176"/>
      <c r="AE330" s="1176">
        <f t="shared" si="722"/>
        <v>2.2799999999999998</v>
      </c>
      <c r="AF330" s="1117">
        <v>66140</v>
      </c>
      <c r="AG330" s="1117">
        <f>+AF330*AE330</f>
        <v>150799.19999999998</v>
      </c>
      <c r="AH330" s="1114">
        <f t="shared" si="723"/>
        <v>0</v>
      </c>
      <c r="AI330" s="1117">
        <f t="shared" si="724"/>
        <v>150799.19999999998</v>
      </c>
      <c r="AJ330" s="1178">
        <f t="shared" si="725"/>
        <v>1960389.5999999999</v>
      </c>
      <c r="AK330" s="1118">
        <v>1</v>
      </c>
      <c r="AL330" s="371">
        <f t="shared" si="726"/>
        <v>7</v>
      </c>
      <c r="AM330" s="372"/>
      <c r="AN330" s="229" t="str">
        <f t="shared" si="727"/>
        <v>Ա-3</v>
      </c>
      <c r="AO330" s="1176">
        <f t="shared" si="728"/>
        <v>2.2799999999999998</v>
      </c>
      <c r="AP330" s="1176"/>
      <c r="AQ330" s="1176">
        <f t="shared" si="729"/>
        <v>2.2799999999999998</v>
      </c>
      <c r="AR330" s="1117">
        <v>66140</v>
      </c>
      <c r="AS330" s="1117">
        <f>+AR330*AQ330</f>
        <v>150799.19999999998</v>
      </c>
      <c r="AT330" s="1114">
        <f t="shared" si="730"/>
        <v>0</v>
      </c>
      <c r="AU330" s="1117">
        <f t="shared" si="731"/>
        <v>150799.19999999998</v>
      </c>
      <c r="AV330" s="1178">
        <f t="shared" si="732"/>
        <v>1960389.5999999999</v>
      </c>
    </row>
    <row r="331" spans="1:48" ht="17.25" customHeight="1" thickBot="1">
      <c r="A331" s="1634">
        <v>289</v>
      </c>
      <c r="B331" s="1189" t="s">
        <v>2105</v>
      </c>
      <c r="C331" s="1420" t="s">
        <v>1808</v>
      </c>
      <c r="D331" s="1422">
        <v>1</v>
      </c>
      <c r="E331" s="1184">
        <v>2</v>
      </c>
      <c r="F331" s="1424" t="s">
        <v>97</v>
      </c>
      <c r="G331" s="659">
        <f t="shared" si="709"/>
        <v>1.79</v>
      </c>
      <c r="H331" s="1436">
        <v>66140</v>
      </c>
      <c r="I331" s="1437">
        <f t="shared" ref="I331:I341" si="733">+H331*G331</f>
        <v>118390.6</v>
      </c>
      <c r="J331" s="1446">
        <v>0</v>
      </c>
      <c r="K331" s="1117">
        <f t="shared" si="710"/>
        <v>118390.6</v>
      </c>
      <c r="L331" s="1178">
        <f t="shared" si="711"/>
        <v>1539077.8</v>
      </c>
      <c r="M331" s="1118">
        <v>1</v>
      </c>
      <c r="N331" s="504">
        <f t="shared" si="712"/>
        <v>3</v>
      </c>
      <c r="O331" s="372"/>
      <c r="P331" s="229" t="str">
        <f t="shared" si="713"/>
        <v>Կ-1</v>
      </c>
      <c r="Q331" s="597">
        <f t="shared" si="714"/>
        <v>1.84</v>
      </c>
      <c r="R331" s="1176"/>
      <c r="S331" s="1176">
        <f t="shared" si="715"/>
        <v>1.84</v>
      </c>
      <c r="T331" s="1117">
        <v>66140</v>
      </c>
      <c r="U331" s="1117">
        <f t="shared" ref="U331:U341" si="734">+T331*S331</f>
        <v>121697.60000000001</v>
      </c>
      <c r="V331" s="1114">
        <f t="shared" si="716"/>
        <v>0</v>
      </c>
      <c r="W331" s="1117">
        <f t="shared" si="717"/>
        <v>121697.60000000001</v>
      </c>
      <c r="X331" s="1178">
        <f t="shared" si="718"/>
        <v>1582068.8</v>
      </c>
      <c r="Y331" s="1118">
        <v>1</v>
      </c>
      <c r="Z331" s="504">
        <f t="shared" si="719"/>
        <v>4</v>
      </c>
      <c r="AA331" s="372"/>
      <c r="AB331" s="229" t="str">
        <f t="shared" si="720"/>
        <v>Կ-1</v>
      </c>
      <c r="AC331" s="1176">
        <f t="shared" si="721"/>
        <v>1.9</v>
      </c>
      <c r="AD331" s="1176"/>
      <c r="AE331" s="1176">
        <f t="shared" si="722"/>
        <v>1.9</v>
      </c>
      <c r="AF331" s="1117">
        <v>66140</v>
      </c>
      <c r="AG331" s="1117">
        <f t="shared" ref="AG331:AG341" si="735">+AF331*AE331</f>
        <v>125666</v>
      </c>
      <c r="AH331" s="1114">
        <f t="shared" si="723"/>
        <v>0</v>
      </c>
      <c r="AI331" s="1117">
        <f t="shared" si="724"/>
        <v>125666</v>
      </c>
      <c r="AJ331" s="1178">
        <f t="shared" si="725"/>
        <v>1633658</v>
      </c>
      <c r="AK331" s="1118">
        <v>1</v>
      </c>
      <c r="AL331" s="371">
        <f t="shared" si="726"/>
        <v>5</v>
      </c>
      <c r="AM331" s="372"/>
      <c r="AN331" s="229" t="str">
        <f t="shared" si="727"/>
        <v>Կ-1</v>
      </c>
      <c r="AO331" s="1176">
        <f t="shared" si="728"/>
        <v>1.9</v>
      </c>
      <c r="AP331" s="1176"/>
      <c r="AQ331" s="1176">
        <f t="shared" si="729"/>
        <v>1.9</v>
      </c>
      <c r="AR331" s="1117">
        <v>66140</v>
      </c>
      <c r="AS331" s="1117">
        <f t="shared" ref="AS331:AS341" si="736">+AR331*AQ331</f>
        <v>125666</v>
      </c>
      <c r="AT331" s="1114">
        <f t="shared" si="730"/>
        <v>0</v>
      </c>
      <c r="AU331" s="1117">
        <f t="shared" si="731"/>
        <v>125666</v>
      </c>
      <c r="AV331" s="1178">
        <f t="shared" si="732"/>
        <v>1633658</v>
      </c>
    </row>
    <row r="332" spans="1:48" ht="17.25" thickBot="1">
      <c r="A332" s="1635">
        <v>290</v>
      </c>
      <c r="B332" s="1189" t="s">
        <v>2106</v>
      </c>
      <c r="C332" s="1420" t="s">
        <v>1808</v>
      </c>
      <c r="D332" s="1422">
        <v>1</v>
      </c>
      <c r="E332" s="1184">
        <v>2</v>
      </c>
      <c r="F332" s="1424" t="s">
        <v>97</v>
      </c>
      <c r="G332" s="659">
        <f t="shared" si="709"/>
        <v>1.79</v>
      </c>
      <c r="H332" s="1436">
        <v>66140</v>
      </c>
      <c r="I332" s="1437">
        <f t="shared" si="733"/>
        <v>118390.6</v>
      </c>
      <c r="J332" s="1446">
        <v>0</v>
      </c>
      <c r="K332" s="1117">
        <f t="shared" si="710"/>
        <v>118390.6</v>
      </c>
      <c r="L332" s="1178">
        <f t="shared" si="711"/>
        <v>1539077.8</v>
      </c>
      <c r="M332" s="1118">
        <v>1</v>
      </c>
      <c r="N332" s="504">
        <f t="shared" si="712"/>
        <v>3</v>
      </c>
      <c r="O332" s="372"/>
      <c r="P332" s="229" t="str">
        <f t="shared" si="713"/>
        <v>Կ-1</v>
      </c>
      <c r="Q332" s="597">
        <f t="shared" si="714"/>
        <v>1.84</v>
      </c>
      <c r="R332" s="1176"/>
      <c r="S332" s="1176">
        <f t="shared" si="715"/>
        <v>1.84</v>
      </c>
      <c r="T332" s="1117">
        <v>66140</v>
      </c>
      <c r="U332" s="1117">
        <f t="shared" si="734"/>
        <v>121697.60000000001</v>
      </c>
      <c r="V332" s="1114">
        <f t="shared" si="716"/>
        <v>0</v>
      </c>
      <c r="W332" s="1117">
        <f t="shared" si="717"/>
        <v>121697.60000000001</v>
      </c>
      <c r="X332" s="1178">
        <f t="shared" si="718"/>
        <v>1582068.8</v>
      </c>
      <c r="Y332" s="1118">
        <v>1</v>
      </c>
      <c r="Z332" s="504">
        <f t="shared" si="719"/>
        <v>4</v>
      </c>
      <c r="AA332" s="372"/>
      <c r="AB332" s="229" t="str">
        <f t="shared" si="720"/>
        <v>Կ-1</v>
      </c>
      <c r="AC332" s="1176">
        <f t="shared" si="721"/>
        <v>1.9</v>
      </c>
      <c r="AD332" s="1176"/>
      <c r="AE332" s="1176">
        <f t="shared" si="722"/>
        <v>1.9</v>
      </c>
      <c r="AF332" s="1117">
        <v>66140</v>
      </c>
      <c r="AG332" s="1117">
        <f t="shared" si="735"/>
        <v>125666</v>
      </c>
      <c r="AH332" s="1114">
        <f t="shared" si="723"/>
        <v>0</v>
      </c>
      <c r="AI332" s="1117">
        <f t="shared" si="724"/>
        <v>125666</v>
      </c>
      <c r="AJ332" s="1178">
        <f t="shared" si="725"/>
        <v>1633658</v>
      </c>
      <c r="AK332" s="1118">
        <v>1</v>
      </c>
      <c r="AL332" s="371">
        <f t="shared" si="726"/>
        <v>5</v>
      </c>
      <c r="AM332" s="372"/>
      <c r="AN332" s="229" t="str">
        <f t="shared" si="727"/>
        <v>Կ-1</v>
      </c>
      <c r="AO332" s="1176">
        <f t="shared" si="728"/>
        <v>1.9</v>
      </c>
      <c r="AP332" s="1176"/>
      <c r="AQ332" s="1176">
        <f t="shared" si="729"/>
        <v>1.9</v>
      </c>
      <c r="AR332" s="1117">
        <v>66140</v>
      </c>
      <c r="AS332" s="1117">
        <f t="shared" si="736"/>
        <v>125666</v>
      </c>
      <c r="AT332" s="1114">
        <f t="shared" si="730"/>
        <v>0</v>
      </c>
      <c r="AU332" s="1117">
        <f t="shared" si="731"/>
        <v>125666</v>
      </c>
      <c r="AV332" s="1178">
        <f t="shared" si="732"/>
        <v>1633658</v>
      </c>
    </row>
    <row r="333" spans="1:48" ht="17.25" thickBot="1">
      <c r="A333" s="1634">
        <v>291</v>
      </c>
      <c r="B333" s="1189" t="s">
        <v>2709</v>
      </c>
      <c r="C333" s="1420" t="s">
        <v>1808</v>
      </c>
      <c r="D333" s="1422">
        <v>1</v>
      </c>
      <c r="E333" s="1184">
        <v>6</v>
      </c>
      <c r="F333" s="1424" t="s">
        <v>97</v>
      </c>
      <c r="G333" s="659">
        <f t="shared" si="709"/>
        <v>1.96</v>
      </c>
      <c r="H333" s="1436">
        <v>66140</v>
      </c>
      <c r="I333" s="1437">
        <f t="shared" si="733"/>
        <v>129634.4</v>
      </c>
      <c r="J333" s="1446">
        <v>0</v>
      </c>
      <c r="K333" s="1117">
        <f t="shared" si="710"/>
        <v>129634.4</v>
      </c>
      <c r="L333" s="1178">
        <f t="shared" si="711"/>
        <v>1685247.2</v>
      </c>
      <c r="M333" s="1118">
        <v>1</v>
      </c>
      <c r="N333" s="504">
        <f t="shared" si="712"/>
        <v>7</v>
      </c>
      <c r="O333" s="372"/>
      <c r="P333" s="229" t="str">
        <f t="shared" si="713"/>
        <v>Կ-1</v>
      </c>
      <c r="Q333" s="597">
        <f t="shared" si="714"/>
        <v>1.96</v>
      </c>
      <c r="R333" s="1176"/>
      <c r="S333" s="1176">
        <f t="shared" si="715"/>
        <v>1.96</v>
      </c>
      <c r="T333" s="1117">
        <v>66140</v>
      </c>
      <c r="U333" s="1117">
        <f t="shared" si="734"/>
        <v>129634.4</v>
      </c>
      <c r="V333" s="1114">
        <f t="shared" si="716"/>
        <v>0</v>
      </c>
      <c r="W333" s="1117">
        <f t="shared" si="717"/>
        <v>129634.4</v>
      </c>
      <c r="X333" s="1178">
        <f t="shared" si="718"/>
        <v>1685247.2</v>
      </c>
      <c r="Y333" s="1118">
        <v>1</v>
      </c>
      <c r="Z333" s="504">
        <f t="shared" si="719"/>
        <v>8</v>
      </c>
      <c r="AA333" s="372"/>
      <c r="AB333" s="229" t="str">
        <f t="shared" si="720"/>
        <v>Կ-1</v>
      </c>
      <c r="AC333" s="1176">
        <f t="shared" si="721"/>
        <v>2.02</v>
      </c>
      <c r="AD333" s="1176"/>
      <c r="AE333" s="1176">
        <f t="shared" si="722"/>
        <v>2.02</v>
      </c>
      <c r="AF333" s="1117">
        <v>66140</v>
      </c>
      <c r="AG333" s="1117">
        <f t="shared" si="735"/>
        <v>133602.79999999999</v>
      </c>
      <c r="AH333" s="1114">
        <f t="shared" si="723"/>
        <v>0</v>
      </c>
      <c r="AI333" s="1117">
        <f t="shared" si="724"/>
        <v>133602.79999999999</v>
      </c>
      <c r="AJ333" s="1178">
        <f t="shared" si="725"/>
        <v>1736836.4</v>
      </c>
      <c r="AK333" s="1118">
        <v>1</v>
      </c>
      <c r="AL333" s="371">
        <f t="shared" si="726"/>
        <v>9</v>
      </c>
      <c r="AM333" s="372"/>
      <c r="AN333" s="229" t="str">
        <f t="shared" si="727"/>
        <v>Կ-1</v>
      </c>
      <c r="AO333" s="1176">
        <f t="shared" si="728"/>
        <v>2.02</v>
      </c>
      <c r="AP333" s="1176"/>
      <c r="AQ333" s="1176">
        <f t="shared" si="729"/>
        <v>2.02</v>
      </c>
      <c r="AR333" s="1117">
        <v>66140</v>
      </c>
      <c r="AS333" s="1117">
        <f t="shared" si="736"/>
        <v>133602.79999999999</v>
      </c>
      <c r="AT333" s="1114">
        <f t="shared" si="730"/>
        <v>0</v>
      </c>
      <c r="AU333" s="1117">
        <f t="shared" si="731"/>
        <v>133602.79999999999</v>
      </c>
      <c r="AV333" s="1178">
        <f t="shared" si="732"/>
        <v>1736836.4</v>
      </c>
    </row>
    <row r="334" spans="1:48" ht="27.75" thickBot="1">
      <c r="A334" s="1635">
        <v>292</v>
      </c>
      <c r="B334" s="1189" t="s">
        <v>2710</v>
      </c>
      <c r="C334" s="1420" t="s">
        <v>1808</v>
      </c>
      <c r="D334" s="1422">
        <v>1</v>
      </c>
      <c r="E334" s="1184">
        <v>6</v>
      </c>
      <c r="F334" s="1424" t="s">
        <v>97</v>
      </c>
      <c r="G334" s="659">
        <f t="shared" si="709"/>
        <v>1.96</v>
      </c>
      <c r="H334" s="1436">
        <v>66140</v>
      </c>
      <c r="I334" s="1437">
        <f t="shared" si="733"/>
        <v>129634.4</v>
      </c>
      <c r="J334" s="1446">
        <v>0</v>
      </c>
      <c r="K334" s="1117">
        <f t="shared" si="710"/>
        <v>129634.4</v>
      </c>
      <c r="L334" s="1178">
        <f t="shared" si="711"/>
        <v>1685247.2</v>
      </c>
      <c r="M334" s="1118">
        <v>1</v>
      </c>
      <c r="N334" s="504">
        <f t="shared" si="712"/>
        <v>7</v>
      </c>
      <c r="O334" s="372"/>
      <c r="P334" s="229" t="str">
        <f t="shared" si="713"/>
        <v>Կ-1</v>
      </c>
      <c r="Q334" s="597">
        <f t="shared" si="714"/>
        <v>1.96</v>
      </c>
      <c r="R334" s="1176"/>
      <c r="S334" s="1176">
        <f t="shared" si="715"/>
        <v>1.96</v>
      </c>
      <c r="T334" s="1117">
        <v>66140</v>
      </c>
      <c r="U334" s="1117">
        <f t="shared" si="734"/>
        <v>129634.4</v>
      </c>
      <c r="V334" s="1114">
        <f t="shared" si="716"/>
        <v>0</v>
      </c>
      <c r="W334" s="1117">
        <f t="shared" si="717"/>
        <v>129634.4</v>
      </c>
      <c r="X334" s="1178">
        <f t="shared" si="718"/>
        <v>1685247.2</v>
      </c>
      <c r="Y334" s="1118">
        <v>1</v>
      </c>
      <c r="Z334" s="504">
        <f t="shared" si="719"/>
        <v>8</v>
      </c>
      <c r="AA334" s="372"/>
      <c r="AB334" s="229" t="str">
        <f t="shared" si="720"/>
        <v>Կ-1</v>
      </c>
      <c r="AC334" s="1176">
        <f t="shared" si="721"/>
        <v>2.02</v>
      </c>
      <c r="AD334" s="1176"/>
      <c r="AE334" s="1176">
        <f t="shared" si="722"/>
        <v>2.02</v>
      </c>
      <c r="AF334" s="1117">
        <v>66140</v>
      </c>
      <c r="AG334" s="1117">
        <f t="shared" si="735"/>
        <v>133602.79999999999</v>
      </c>
      <c r="AH334" s="1114">
        <f t="shared" si="723"/>
        <v>0</v>
      </c>
      <c r="AI334" s="1117">
        <f t="shared" si="724"/>
        <v>133602.79999999999</v>
      </c>
      <c r="AJ334" s="1178">
        <f t="shared" si="725"/>
        <v>1736836.4</v>
      </c>
      <c r="AK334" s="1118">
        <v>1</v>
      </c>
      <c r="AL334" s="371">
        <f t="shared" si="726"/>
        <v>9</v>
      </c>
      <c r="AM334" s="372"/>
      <c r="AN334" s="229" t="str">
        <f t="shared" si="727"/>
        <v>Կ-1</v>
      </c>
      <c r="AO334" s="1176">
        <f t="shared" si="728"/>
        <v>2.02</v>
      </c>
      <c r="AP334" s="1176"/>
      <c r="AQ334" s="1176">
        <f t="shared" si="729"/>
        <v>2.02</v>
      </c>
      <c r="AR334" s="1117">
        <v>66140</v>
      </c>
      <c r="AS334" s="1117">
        <f t="shared" si="736"/>
        <v>133602.79999999999</v>
      </c>
      <c r="AT334" s="1114">
        <f t="shared" si="730"/>
        <v>0</v>
      </c>
      <c r="AU334" s="1117">
        <f t="shared" si="731"/>
        <v>133602.79999999999</v>
      </c>
      <c r="AV334" s="1178">
        <f t="shared" si="732"/>
        <v>1736836.4</v>
      </c>
    </row>
    <row r="335" spans="1:48" ht="17.25" thickBot="1">
      <c r="A335" s="1634">
        <v>293</v>
      </c>
      <c r="B335" s="1189" t="s">
        <v>2711</v>
      </c>
      <c r="C335" s="1420" t="s">
        <v>1808</v>
      </c>
      <c r="D335" s="1422">
        <v>1</v>
      </c>
      <c r="E335" s="1184">
        <v>6</v>
      </c>
      <c r="F335" s="1424" t="s">
        <v>97</v>
      </c>
      <c r="G335" s="659">
        <f t="shared" si="709"/>
        <v>1.96</v>
      </c>
      <c r="H335" s="1436">
        <v>66140</v>
      </c>
      <c r="I335" s="1437">
        <f t="shared" si="733"/>
        <v>129634.4</v>
      </c>
      <c r="J335" s="1446">
        <v>0</v>
      </c>
      <c r="K335" s="1117">
        <f t="shared" si="710"/>
        <v>129634.4</v>
      </c>
      <c r="L335" s="1178">
        <f t="shared" si="711"/>
        <v>1685247.2</v>
      </c>
      <c r="M335" s="1118">
        <v>1</v>
      </c>
      <c r="N335" s="504">
        <f t="shared" si="712"/>
        <v>7</v>
      </c>
      <c r="O335" s="372"/>
      <c r="P335" s="229" t="str">
        <f t="shared" si="713"/>
        <v>Կ-1</v>
      </c>
      <c r="Q335" s="597">
        <f t="shared" si="714"/>
        <v>1.96</v>
      </c>
      <c r="R335" s="1176"/>
      <c r="S335" s="1176">
        <f t="shared" si="715"/>
        <v>1.96</v>
      </c>
      <c r="T335" s="1117">
        <v>66140</v>
      </c>
      <c r="U335" s="1117">
        <f t="shared" si="734"/>
        <v>129634.4</v>
      </c>
      <c r="V335" s="1114">
        <f t="shared" si="716"/>
        <v>0</v>
      </c>
      <c r="W335" s="1117">
        <f t="shared" si="717"/>
        <v>129634.4</v>
      </c>
      <c r="X335" s="1178">
        <f t="shared" si="718"/>
        <v>1685247.2</v>
      </c>
      <c r="Y335" s="1118">
        <v>1</v>
      </c>
      <c r="Z335" s="504">
        <f t="shared" si="719"/>
        <v>8</v>
      </c>
      <c r="AA335" s="372"/>
      <c r="AB335" s="229" t="str">
        <f t="shared" si="720"/>
        <v>Կ-1</v>
      </c>
      <c r="AC335" s="1176">
        <f t="shared" si="721"/>
        <v>2.02</v>
      </c>
      <c r="AD335" s="1176"/>
      <c r="AE335" s="1176">
        <f t="shared" si="722"/>
        <v>2.02</v>
      </c>
      <c r="AF335" s="1117">
        <v>66140</v>
      </c>
      <c r="AG335" s="1117">
        <f t="shared" si="735"/>
        <v>133602.79999999999</v>
      </c>
      <c r="AH335" s="1114">
        <f t="shared" si="723"/>
        <v>0</v>
      </c>
      <c r="AI335" s="1117">
        <f t="shared" si="724"/>
        <v>133602.79999999999</v>
      </c>
      <c r="AJ335" s="1178">
        <f t="shared" si="725"/>
        <v>1736836.4</v>
      </c>
      <c r="AK335" s="1118">
        <v>1</v>
      </c>
      <c r="AL335" s="371">
        <f t="shared" si="726"/>
        <v>9</v>
      </c>
      <c r="AM335" s="372"/>
      <c r="AN335" s="229" t="str">
        <f t="shared" si="727"/>
        <v>Կ-1</v>
      </c>
      <c r="AO335" s="1176">
        <f t="shared" si="728"/>
        <v>2.02</v>
      </c>
      <c r="AP335" s="1176"/>
      <c r="AQ335" s="1176">
        <f t="shared" si="729"/>
        <v>2.02</v>
      </c>
      <c r="AR335" s="1117">
        <v>66140</v>
      </c>
      <c r="AS335" s="1117">
        <f t="shared" si="736"/>
        <v>133602.79999999999</v>
      </c>
      <c r="AT335" s="1114">
        <f t="shared" si="730"/>
        <v>0</v>
      </c>
      <c r="AU335" s="1117">
        <f t="shared" si="731"/>
        <v>133602.79999999999</v>
      </c>
      <c r="AV335" s="1178">
        <f t="shared" si="732"/>
        <v>1736836.4</v>
      </c>
    </row>
    <row r="336" spans="1:48" ht="17.25" thickBot="1">
      <c r="A336" s="1635">
        <v>294</v>
      </c>
      <c r="B336" s="1443" t="s">
        <v>2712</v>
      </c>
      <c r="C336" s="1420" t="s">
        <v>1808</v>
      </c>
      <c r="D336" s="1422">
        <v>1</v>
      </c>
      <c r="E336" s="1184">
        <v>1</v>
      </c>
      <c r="F336" s="1424" t="s">
        <v>97</v>
      </c>
      <c r="G336" s="659">
        <f t="shared" si="709"/>
        <v>1.73</v>
      </c>
      <c r="H336" s="1436">
        <v>66140</v>
      </c>
      <c r="I336" s="1437">
        <f t="shared" si="733"/>
        <v>114422.2</v>
      </c>
      <c r="J336" s="1446">
        <v>0</v>
      </c>
      <c r="K336" s="1117">
        <f t="shared" si="710"/>
        <v>114422.2</v>
      </c>
      <c r="L336" s="1178">
        <f t="shared" si="711"/>
        <v>1487488.5999999999</v>
      </c>
      <c r="M336" s="1118">
        <v>1</v>
      </c>
      <c r="N336" s="504">
        <f t="shared" si="712"/>
        <v>2</v>
      </c>
      <c r="O336" s="372"/>
      <c r="P336" s="229" t="str">
        <f t="shared" si="713"/>
        <v>Կ-1</v>
      </c>
      <c r="Q336" s="597">
        <f t="shared" si="714"/>
        <v>1.79</v>
      </c>
      <c r="R336" s="1176"/>
      <c r="S336" s="1176">
        <f t="shared" si="715"/>
        <v>1.79</v>
      </c>
      <c r="T336" s="1117">
        <v>66140</v>
      </c>
      <c r="U336" s="1117">
        <f t="shared" si="734"/>
        <v>118390.6</v>
      </c>
      <c r="V336" s="1114">
        <f t="shared" si="716"/>
        <v>0</v>
      </c>
      <c r="W336" s="1117">
        <f t="shared" si="717"/>
        <v>118390.6</v>
      </c>
      <c r="X336" s="1178">
        <f t="shared" si="718"/>
        <v>1539077.8</v>
      </c>
      <c r="Y336" s="1118">
        <v>1</v>
      </c>
      <c r="Z336" s="504">
        <f t="shared" si="719"/>
        <v>3</v>
      </c>
      <c r="AA336" s="372"/>
      <c r="AB336" s="229" t="str">
        <f t="shared" si="720"/>
        <v>Կ-1</v>
      </c>
      <c r="AC336" s="1176">
        <f t="shared" si="721"/>
        <v>1.84</v>
      </c>
      <c r="AD336" s="1176"/>
      <c r="AE336" s="1176">
        <f t="shared" si="722"/>
        <v>1.84</v>
      </c>
      <c r="AF336" s="1117">
        <v>66140</v>
      </c>
      <c r="AG336" s="1117">
        <f t="shared" si="735"/>
        <v>121697.60000000001</v>
      </c>
      <c r="AH336" s="1114">
        <f t="shared" si="723"/>
        <v>0</v>
      </c>
      <c r="AI336" s="1117">
        <f t="shared" si="724"/>
        <v>121697.60000000001</v>
      </c>
      <c r="AJ336" s="1178">
        <f t="shared" si="725"/>
        <v>1582068.8</v>
      </c>
      <c r="AK336" s="1118">
        <v>1</v>
      </c>
      <c r="AL336" s="371">
        <f t="shared" si="726"/>
        <v>4</v>
      </c>
      <c r="AM336" s="372"/>
      <c r="AN336" s="229" t="str">
        <f t="shared" si="727"/>
        <v>Կ-1</v>
      </c>
      <c r="AO336" s="1176">
        <f t="shared" si="728"/>
        <v>1.9</v>
      </c>
      <c r="AP336" s="1176"/>
      <c r="AQ336" s="1176">
        <f t="shared" si="729"/>
        <v>1.9</v>
      </c>
      <c r="AR336" s="1117">
        <v>66140</v>
      </c>
      <c r="AS336" s="1117">
        <f t="shared" si="736"/>
        <v>125666</v>
      </c>
      <c r="AT336" s="1114">
        <f t="shared" si="730"/>
        <v>0</v>
      </c>
      <c r="AU336" s="1117">
        <f t="shared" si="731"/>
        <v>125666</v>
      </c>
      <c r="AV336" s="1178">
        <f t="shared" si="732"/>
        <v>1633658</v>
      </c>
    </row>
    <row r="337" spans="1:48" ht="17.25" thickBot="1">
      <c r="A337" s="1634">
        <v>295</v>
      </c>
      <c r="B337" s="1189" t="s">
        <v>915</v>
      </c>
      <c r="C337" s="1420" t="s">
        <v>1808</v>
      </c>
      <c r="D337" s="1422">
        <v>1</v>
      </c>
      <c r="E337" s="1184">
        <v>3</v>
      </c>
      <c r="F337" s="1424" t="s">
        <v>97</v>
      </c>
      <c r="G337" s="659">
        <f t="shared" si="709"/>
        <v>1.84</v>
      </c>
      <c r="H337" s="1436">
        <v>66140</v>
      </c>
      <c r="I337" s="1437">
        <f t="shared" si="733"/>
        <v>121697.60000000001</v>
      </c>
      <c r="J337" s="1446">
        <v>0</v>
      </c>
      <c r="K337" s="1117">
        <f t="shared" si="710"/>
        <v>121697.60000000001</v>
      </c>
      <c r="L337" s="1178">
        <f t="shared" si="711"/>
        <v>1582068.8</v>
      </c>
      <c r="M337" s="1118">
        <v>1</v>
      </c>
      <c r="N337" s="504">
        <f t="shared" si="712"/>
        <v>4</v>
      </c>
      <c r="O337" s="372"/>
      <c r="P337" s="229" t="str">
        <f t="shared" si="713"/>
        <v>Կ-1</v>
      </c>
      <c r="Q337" s="597">
        <f t="shared" si="714"/>
        <v>1.9</v>
      </c>
      <c r="R337" s="1176"/>
      <c r="S337" s="1176">
        <f t="shared" si="715"/>
        <v>1.9</v>
      </c>
      <c r="T337" s="1117">
        <v>66140</v>
      </c>
      <c r="U337" s="1117">
        <f t="shared" si="734"/>
        <v>125666</v>
      </c>
      <c r="V337" s="1114">
        <f t="shared" si="716"/>
        <v>0</v>
      </c>
      <c r="W337" s="1117">
        <f t="shared" si="717"/>
        <v>125666</v>
      </c>
      <c r="X337" s="1178">
        <f t="shared" si="718"/>
        <v>1633658</v>
      </c>
      <c r="Y337" s="1118">
        <v>1</v>
      </c>
      <c r="Z337" s="504">
        <f t="shared" si="719"/>
        <v>5</v>
      </c>
      <c r="AA337" s="372"/>
      <c r="AB337" s="229" t="str">
        <f t="shared" si="720"/>
        <v>Կ-1</v>
      </c>
      <c r="AC337" s="1176">
        <f t="shared" si="721"/>
        <v>1.9</v>
      </c>
      <c r="AD337" s="1176"/>
      <c r="AE337" s="1176">
        <f t="shared" si="722"/>
        <v>1.9</v>
      </c>
      <c r="AF337" s="1117">
        <v>66140</v>
      </c>
      <c r="AG337" s="1117">
        <f t="shared" si="735"/>
        <v>125666</v>
      </c>
      <c r="AH337" s="1114">
        <f t="shared" si="723"/>
        <v>0</v>
      </c>
      <c r="AI337" s="1117">
        <f t="shared" si="724"/>
        <v>125666</v>
      </c>
      <c r="AJ337" s="1178">
        <f t="shared" si="725"/>
        <v>1633658</v>
      </c>
      <c r="AK337" s="1118">
        <v>1</v>
      </c>
      <c r="AL337" s="371">
        <f t="shared" si="726"/>
        <v>6</v>
      </c>
      <c r="AM337" s="372"/>
      <c r="AN337" s="229" t="str">
        <f t="shared" si="727"/>
        <v>Կ-1</v>
      </c>
      <c r="AO337" s="1176">
        <f t="shared" si="728"/>
        <v>1.96</v>
      </c>
      <c r="AP337" s="1176"/>
      <c r="AQ337" s="1176">
        <f t="shared" si="729"/>
        <v>1.96</v>
      </c>
      <c r="AR337" s="1117">
        <v>66140</v>
      </c>
      <c r="AS337" s="1117">
        <f t="shared" si="736"/>
        <v>129634.4</v>
      </c>
      <c r="AT337" s="1114">
        <f t="shared" si="730"/>
        <v>0</v>
      </c>
      <c r="AU337" s="1117">
        <f t="shared" si="731"/>
        <v>129634.4</v>
      </c>
      <c r="AV337" s="1178">
        <f t="shared" si="732"/>
        <v>1685247.2</v>
      </c>
    </row>
    <row r="338" spans="1:48" ht="17.25" thickBot="1">
      <c r="A338" s="1635">
        <v>296</v>
      </c>
      <c r="B338" s="1443" t="s">
        <v>1824</v>
      </c>
      <c r="C338" s="1420" t="s">
        <v>1808</v>
      </c>
      <c r="D338" s="1422">
        <v>1</v>
      </c>
      <c r="E338" s="1184">
        <v>3</v>
      </c>
      <c r="F338" s="1424" t="s">
        <v>97</v>
      </c>
      <c r="G338" s="659">
        <f t="shared" si="709"/>
        <v>1.84</v>
      </c>
      <c r="H338" s="1436">
        <v>66140</v>
      </c>
      <c r="I338" s="1437">
        <f t="shared" si="733"/>
        <v>121697.60000000001</v>
      </c>
      <c r="J338" s="1446">
        <v>0</v>
      </c>
      <c r="K338" s="1117">
        <f t="shared" si="710"/>
        <v>121697.60000000001</v>
      </c>
      <c r="L338" s="1178">
        <f t="shared" si="711"/>
        <v>1582068.8</v>
      </c>
      <c r="M338" s="1118">
        <v>1</v>
      </c>
      <c r="N338" s="504">
        <f t="shared" si="712"/>
        <v>4</v>
      </c>
      <c r="O338" s="372"/>
      <c r="P338" s="229" t="str">
        <f t="shared" si="713"/>
        <v>Կ-1</v>
      </c>
      <c r="Q338" s="597">
        <f t="shared" si="714"/>
        <v>1.9</v>
      </c>
      <c r="R338" s="1176"/>
      <c r="S338" s="1176">
        <f t="shared" si="715"/>
        <v>1.9</v>
      </c>
      <c r="T338" s="1117">
        <v>66140</v>
      </c>
      <c r="U338" s="1117">
        <f t="shared" si="734"/>
        <v>125666</v>
      </c>
      <c r="V338" s="1114">
        <f t="shared" si="716"/>
        <v>0</v>
      </c>
      <c r="W338" s="1117">
        <f t="shared" si="717"/>
        <v>125666</v>
      </c>
      <c r="X338" s="1178">
        <f t="shared" si="718"/>
        <v>1633658</v>
      </c>
      <c r="Y338" s="1118">
        <v>1</v>
      </c>
      <c r="Z338" s="504">
        <f t="shared" si="719"/>
        <v>5</v>
      </c>
      <c r="AA338" s="372"/>
      <c r="AB338" s="229" t="str">
        <f t="shared" si="720"/>
        <v>Կ-1</v>
      </c>
      <c r="AC338" s="1176">
        <f t="shared" si="721"/>
        <v>1.9</v>
      </c>
      <c r="AD338" s="1176"/>
      <c r="AE338" s="1176">
        <f t="shared" si="722"/>
        <v>1.9</v>
      </c>
      <c r="AF338" s="1117">
        <v>66140</v>
      </c>
      <c r="AG338" s="1117">
        <f t="shared" si="735"/>
        <v>125666</v>
      </c>
      <c r="AH338" s="1114">
        <f t="shared" si="723"/>
        <v>0</v>
      </c>
      <c r="AI338" s="1117">
        <f t="shared" si="724"/>
        <v>125666</v>
      </c>
      <c r="AJ338" s="1178">
        <f t="shared" si="725"/>
        <v>1633658</v>
      </c>
      <c r="AK338" s="1118">
        <v>1</v>
      </c>
      <c r="AL338" s="371">
        <f t="shared" si="726"/>
        <v>6</v>
      </c>
      <c r="AM338" s="372"/>
      <c r="AN338" s="229" t="str">
        <f t="shared" si="727"/>
        <v>Կ-1</v>
      </c>
      <c r="AO338" s="1176">
        <f t="shared" si="728"/>
        <v>1.96</v>
      </c>
      <c r="AP338" s="1176"/>
      <c r="AQ338" s="1176">
        <f t="shared" si="729"/>
        <v>1.96</v>
      </c>
      <c r="AR338" s="1117">
        <v>66140</v>
      </c>
      <c r="AS338" s="1117">
        <f t="shared" si="736"/>
        <v>129634.4</v>
      </c>
      <c r="AT338" s="1114">
        <f t="shared" si="730"/>
        <v>0</v>
      </c>
      <c r="AU338" s="1117">
        <f t="shared" si="731"/>
        <v>129634.4</v>
      </c>
      <c r="AV338" s="1178">
        <f t="shared" si="732"/>
        <v>1685247.2</v>
      </c>
    </row>
    <row r="339" spans="1:48" ht="17.25" thickBot="1">
      <c r="A339" s="1634">
        <v>297</v>
      </c>
      <c r="B339" s="1443" t="s">
        <v>1825</v>
      </c>
      <c r="C339" s="1420" t="s">
        <v>1808</v>
      </c>
      <c r="D339" s="1422">
        <v>1</v>
      </c>
      <c r="E339" s="1184">
        <v>3</v>
      </c>
      <c r="F339" s="1424" t="s">
        <v>97</v>
      </c>
      <c r="G339" s="659">
        <f t="shared" si="709"/>
        <v>1.84</v>
      </c>
      <c r="H339" s="1436">
        <v>66140</v>
      </c>
      <c r="I339" s="1437">
        <f t="shared" si="733"/>
        <v>121697.60000000001</v>
      </c>
      <c r="J339" s="1446">
        <v>0</v>
      </c>
      <c r="K339" s="1117">
        <f t="shared" si="710"/>
        <v>121697.60000000001</v>
      </c>
      <c r="L339" s="1178">
        <f t="shared" si="711"/>
        <v>1582068.8</v>
      </c>
      <c r="M339" s="1118">
        <v>1</v>
      </c>
      <c r="N339" s="504">
        <f t="shared" si="712"/>
        <v>4</v>
      </c>
      <c r="O339" s="372"/>
      <c r="P339" s="229" t="str">
        <f t="shared" si="713"/>
        <v>Կ-1</v>
      </c>
      <c r="Q339" s="597">
        <f t="shared" si="714"/>
        <v>1.9</v>
      </c>
      <c r="R339" s="1176"/>
      <c r="S339" s="1176">
        <f t="shared" si="715"/>
        <v>1.9</v>
      </c>
      <c r="T339" s="1117">
        <v>66140</v>
      </c>
      <c r="U339" s="1117">
        <f t="shared" si="734"/>
        <v>125666</v>
      </c>
      <c r="V339" s="1114">
        <f t="shared" si="716"/>
        <v>0</v>
      </c>
      <c r="W339" s="1117">
        <f t="shared" si="717"/>
        <v>125666</v>
      </c>
      <c r="X339" s="1178">
        <f t="shared" si="718"/>
        <v>1633658</v>
      </c>
      <c r="Y339" s="1118">
        <v>1</v>
      </c>
      <c r="Z339" s="504">
        <f t="shared" si="719"/>
        <v>5</v>
      </c>
      <c r="AA339" s="372"/>
      <c r="AB339" s="229" t="str">
        <f t="shared" si="720"/>
        <v>Կ-1</v>
      </c>
      <c r="AC339" s="1176">
        <f t="shared" si="721"/>
        <v>1.9</v>
      </c>
      <c r="AD339" s="1176"/>
      <c r="AE339" s="1176">
        <f t="shared" si="722"/>
        <v>1.9</v>
      </c>
      <c r="AF339" s="1117">
        <v>66140</v>
      </c>
      <c r="AG339" s="1117">
        <f t="shared" si="735"/>
        <v>125666</v>
      </c>
      <c r="AH339" s="1114">
        <f t="shared" si="723"/>
        <v>0</v>
      </c>
      <c r="AI339" s="1117">
        <f t="shared" si="724"/>
        <v>125666</v>
      </c>
      <c r="AJ339" s="1178">
        <f t="shared" si="725"/>
        <v>1633658</v>
      </c>
      <c r="AK339" s="1118">
        <v>1</v>
      </c>
      <c r="AL339" s="371">
        <f t="shared" si="726"/>
        <v>6</v>
      </c>
      <c r="AM339" s="372"/>
      <c r="AN339" s="229" t="str">
        <f t="shared" si="727"/>
        <v>Կ-1</v>
      </c>
      <c r="AO339" s="1176">
        <f t="shared" si="728"/>
        <v>1.96</v>
      </c>
      <c r="AP339" s="1176"/>
      <c r="AQ339" s="1176">
        <f t="shared" si="729"/>
        <v>1.96</v>
      </c>
      <c r="AR339" s="1117">
        <v>66140</v>
      </c>
      <c r="AS339" s="1117">
        <f t="shared" si="736"/>
        <v>129634.4</v>
      </c>
      <c r="AT339" s="1114">
        <f t="shared" si="730"/>
        <v>0</v>
      </c>
      <c r="AU339" s="1117">
        <f t="shared" si="731"/>
        <v>129634.4</v>
      </c>
      <c r="AV339" s="1178">
        <f t="shared" si="732"/>
        <v>1685247.2</v>
      </c>
    </row>
    <row r="340" spans="1:48" ht="17.25" thickBot="1">
      <c r="A340" s="1635">
        <v>298</v>
      </c>
      <c r="B340" s="1443" t="s">
        <v>1089</v>
      </c>
      <c r="C340" s="1420" t="s">
        <v>1808</v>
      </c>
      <c r="D340" s="1422">
        <v>1</v>
      </c>
      <c r="E340" s="1184">
        <v>3</v>
      </c>
      <c r="F340" s="1424" t="s">
        <v>97</v>
      </c>
      <c r="G340" s="659">
        <f t="shared" si="709"/>
        <v>1.84</v>
      </c>
      <c r="H340" s="1436">
        <v>66140</v>
      </c>
      <c r="I340" s="1437">
        <f t="shared" si="733"/>
        <v>121697.60000000001</v>
      </c>
      <c r="J340" s="1446">
        <v>0</v>
      </c>
      <c r="K340" s="1117">
        <f t="shared" si="710"/>
        <v>121697.60000000001</v>
      </c>
      <c r="L340" s="1178">
        <f t="shared" si="711"/>
        <v>1582068.8</v>
      </c>
      <c r="M340" s="1118">
        <v>1</v>
      </c>
      <c r="N340" s="504">
        <f t="shared" si="712"/>
        <v>4</v>
      </c>
      <c r="O340" s="372"/>
      <c r="P340" s="229" t="str">
        <f t="shared" si="713"/>
        <v>Կ-1</v>
      </c>
      <c r="Q340" s="597">
        <f t="shared" si="714"/>
        <v>1.9</v>
      </c>
      <c r="R340" s="1176"/>
      <c r="S340" s="1176">
        <f t="shared" si="715"/>
        <v>1.9</v>
      </c>
      <c r="T340" s="1117">
        <v>66140</v>
      </c>
      <c r="U340" s="1117">
        <f t="shared" si="734"/>
        <v>125666</v>
      </c>
      <c r="V340" s="1114">
        <f t="shared" si="716"/>
        <v>0</v>
      </c>
      <c r="W340" s="1117">
        <f t="shared" si="717"/>
        <v>125666</v>
      </c>
      <c r="X340" s="1178">
        <f t="shared" si="718"/>
        <v>1633658</v>
      </c>
      <c r="Y340" s="1118">
        <v>1</v>
      </c>
      <c r="Z340" s="504">
        <f t="shared" si="719"/>
        <v>5</v>
      </c>
      <c r="AA340" s="372"/>
      <c r="AB340" s="229" t="str">
        <f t="shared" si="720"/>
        <v>Կ-1</v>
      </c>
      <c r="AC340" s="1176">
        <f t="shared" si="721"/>
        <v>1.9</v>
      </c>
      <c r="AD340" s="1176"/>
      <c r="AE340" s="1176">
        <f t="shared" si="722"/>
        <v>1.9</v>
      </c>
      <c r="AF340" s="1117">
        <v>66140</v>
      </c>
      <c r="AG340" s="1117">
        <f t="shared" si="735"/>
        <v>125666</v>
      </c>
      <c r="AH340" s="1114">
        <f t="shared" si="723"/>
        <v>0</v>
      </c>
      <c r="AI340" s="1117">
        <f t="shared" si="724"/>
        <v>125666</v>
      </c>
      <c r="AJ340" s="1178">
        <f t="shared" si="725"/>
        <v>1633658</v>
      </c>
      <c r="AK340" s="1118">
        <v>1</v>
      </c>
      <c r="AL340" s="371">
        <f t="shared" si="726"/>
        <v>6</v>
      </c>
      <c r="AM340" s="372"/>
      <c r="AN340" s="229" t="str">
        <f t="shared" si="727"/>
        <v>Կ-1</v>
      </c>
      <c r="AO340" s="1176">
        <f t="shared" si="728"/>
        <v>1.96</v>
      </c>
      <c r="AP340" s="1176"/>
      <c r="AQ340" s="1176">
        <f t="shared" si="729"/>
        <v>1.96</v>
      </c>
      <c r="AR340" s="1117">
        <v>66140</v>
      </c>
      <c r="AS340" s="1117">
        <f t="shared" si="736"/>
        <v>129634.4</v>
      </c>
      <c r="AT340" s="1114">
        <f t="shared" si="730"/>
        <v>0</v>
      </c>
      <c r="AU340" s="1117">
        <f t="shared" si="731"/>
        <v>129634.4</v>
      </c>
      <c r="AV340" s="1178">
        <f t="shared" si="732"/>
        <v>1685247.2</v>
      </c>
    </row>
    <row r="341" spans="1:48" ht="17.25" thickBot="1">
      <c r="A341" s="1634">
        <v>299</v>
      </c>
      <c r="B341" s="1443" t="s">
        <v>2713</v>
      </c>
      <c r="C341" s="1420" t="s">
        <v>1808</v>
      </c>
      <c r="D341" s="1422">
        <v>1</v>
      </c>
      <c r="E341" s="1184">
        <v>19</v>
      </c>
      <c r="F341" s="1424" t="s">
        <v>97</v>
      </c>
      <c r="G341" s="659">
        <f t="shared" si="709"/>
        <v>2.2799999999999998</v>
      </c>
      <c r="H341" s="1436">
        <v>66140</v>
      </c>
      <c r="I341" s="1437">
        <f t="shared" si="733"/>
        <v>150799.19999999998</v>
      </c>
      <c r="J341" s="1446">
        <v>0</v>
      </c>
      <c r="K341" s="1117">
        <f t="shared" si="710"/>
        <v>150799.19999999998</v>
      </c>
      <c r="L341" s="1178">
        <f t="shared" si="711"/>
        <v>1960389.5999999999</v>
      </c>
      <c r="M341" s="1118">
        <v>1</v>
      </c>
      <c r="N341" s="504">
        <f t="shared" si="712"/>
        <v>20</v>
      </c>
      <c r="O341" s="372"/>
      <c r="P341" s="229" t="str">
        <f t="shared" si="713"/>
        <v>Կ-1</v>
      </c>
      <c r="Q341" s="597">
        <f t="shared" si="714"/>
        <v>2.2799999999999998</v>
      </c>
      <c r="R341" s="1176"/>
      <c r="S341" s="1176">
        <f t="shared" si="715"/>
        <v>2.2799999999999998</v>
      </c>
      <c r="T341" s="1117">
        <v>66140</v>
      </c>
      <c r="U341" s="1117">
        <f t="shared" si="734"/>
        <v>150799.19999999998</v>
      </c>
      <c r="V341" s="1114">
        <f t="shared" si="716"/>
        <v>0</v>
      </c>
      <c r="W341" s="1117">
        <f t="shared" si="717"/>
        <v>150799.19999999998</v>
      </c>
      <c r="X341" s="1178">
        <f t="shared" si="718"/>
        <v>1960389.5999999999</v>
      </c>
      <c r="Y341" s="1118">
        <v>1</v>
      </c>
      <c r="Z341" s="504">
        <f t="shared" si="719"/>
        <v>21</v>
      </c>
      <c r="AA341" s="372"/>
      <c r="AB341" s="229" t="str">
        <f t="shared" si="720"/>
        <v>Կ-1</v>
      </c>
      <c r="AC341" s="1176">
        <f t="shared" si="721"/>
        <v>2.2799999999999998</v>
      </c>
      <c r="AD341" s="1176"/>
      <c r="AE341" s="1176">
        <f t="shared" si="722"/>
        <v>2.2799999999999998</v>
      </c>
      <c r="AF341" s="1117">
        <v>66140</v>
      </c>
      <c r="AG341" s="1117">
        <f t="shared" si="735"/>
        <v>150799.19999999998</v>
      </c>
      <c r="AH341" s="1114">
        <f t="shared" si="723"/>
        <v>0</v>
      </c>
      <c r="AI341" s="1117">
        <f t="shared" si="724"/>
        <v>150799.19999999998</v>
      </c>
      <c r="AJ341" s="1178">
        <f t="shared" si="725"/>
        <v>1960389.5999999999</v>
      </c>
      <c r="AK341" s="1118">
        <v>1</v>
      </c>
      <c r="AL341" s="371">
        <f t="shared" si="726"/>
        <v>22</v>
      </c>
      <c r="AM341" s="372"/>
      <c r="AN341" s="229" t="str">
        <f t="shared" si="727"/>
        <v>Կ-1</v>
      </c>
      <c r="AO341" s="1176">
        <f t="shared" si="728"/>
        <v>2.2799999999999998</v>
      </c>
      <c r="AP341" s="1176"/>
      <c r="AQ341" s="1176">
        <f t="shared" si="729"/>
        <v>2.2799999999999998</v>
      </c>
      <c r="AR341" s="1117">
        <v>66140</v>
      </c>
      <c r="AS341" s="1117">
        <f t="shared" si="736"/>
        <v>150799.19999999998</v>
      </c>
      <c r="AT341" s="1114">
        <f t="shared" si="730"/>
        <v>0</v>
      </c>
      <c r="AU341" s="1117">
        <f t="shared" si="731"/>
        <v>150799.19999999998</v>
      </c>
      <c r="AV341" s="1178">
        <f t="shared" si="732"/>
        <v>1960389.5999999999</v>
      </c>
    </row>
    <row r="342" spans="1:48" ht="17.25" thickBot="1">
      <c r="A342" s="1635">
        <v>300</v>
      </c>
      <c r="B342" s="1189" t="s">
        <v>980</v>
      </c>
      <c r="C342" s="1420" t="s">
        <v>1808</v>
      </c>
      <c r="D342" s="1422">
        <v>1</v>
      </c>
      <c r="E342" s="1184">
        <v>3</v>
      </c>
      <c r="F342" s="1424" t="s">
        <v>97</v>
      </c>
      <c r="G342" s="659">
        <f t="shared" si="709"/>
        <v>1.84</v>
      </c>
      <c r="H342" s="1436">
        <v>66140</v>
      </c>
      <c r="I342" s="1437">
        <f>+H342*G342</f>
        <v>121697.60000000001</v>
      </c>
      <c r="J342" s="1446">
        <v>0</v>
      </c>
      <c r="K342" s="1117">
        <f t="shared" si="710"/>
        <v>121697.60000000001</v>
      </c>
      <c r="L342" s="1178">
        <f t="shared" si="711"/>
        <v>1582068.8</v>
      </c>
      <c r="M342" s="1118">
        <v>1</v>
      </c>
      <c r="N342" s="504">
        <f t="shared" si="712"/>
        <v>4</v>
      </c>
      <c r="O342" s="372"/>
      <c r="P342" s="229" t="str">
        <f t="shared" si="713"/>
        <v>Կ-1</v>
      </c>
      <c r="Q342" s="597">
        <f t="shared" si="714"/>
        <v>1.9</v>
      </c>
      <c r="R342" s="1176"/>
      <c r="S342" s="1176">
        <f t="shared" si="715"/>
        <v>1.9</v>
      </c>
      <c r="T342" s="1117">
        <v>66140</v>
      </c>
      <c r="U342" s="1117">
        <f>+T342*S342</f>
        <v>125666</v>
      </c>
      <c r="V342" s="1114">
        <f t="shared" si="716"/>
        <v>0</v>
      </c>
      <c r="W342" s="1117">
        <f t="shared" si="717"/>
        <v>125666</v>
      </c>
      <c r="X342" s="1178">
        <f t="shared" si="718"/>
        <v>1633658</v>
      </c>
      <c r="Y342" s="1118">
        <v>1</v>
      </c>
      <c r="Z342" s="504">
        <f t="shared" si="719"/>
        <v>5</v>
      </c>
      <c r="AA342" s="372"/>
      <c r="AB342" s="229" t="str">
        <f t="shared" si="720"/>
        <v>Կ-1</v>
      </c>
      <c r="AC342" s="1176">
        <f t="shared" si="721"/>
        <v>1.9</v>
      </c>
      <c r="AD342" s="1176"/>
      <c r="AE342" s="1176">
        <f t="shared" si="722"/>
        <v>1.9</v>
      </c>
      <c r="AF342" s="1117">
        <v>66140</v>
      </c>
      <c r="AG342" s="1117">
        <f>+AF342*AE342</f>
        <v>125666</v>
      </c>
      <c r="AH342" s="1114">
        <f t="shared" si="723"/>
        <v>0</v>
      </c>
      <c r="AI342" s="1117">
        <f t="shared" si="724"/>
        <v>125666</v>
      </c>
      <c r="AJ342" s="1178">
        <f t="shared" si="725"/>
        <v>1633658</v>
      </c>
      <c r="AK342" s="1118">
        <v>1</v>
      </c>
      <c r="AL342" s="371">
        <f t="shared" si="726"/>
        <v>6</v>
      </c>
      <c r="AM342" s="372"/>
      <c r="AN342" s="229" t="str">
        <f t="shared" si="727"/>
        <v>Կ-1</v>
      </c>
      <c r="AO342" s="1176">
        <f t="shared" si="728"/>
        <v>1.96</v>
      </c>
      <c r="AP342" s="1176"/>
      <c r="AQ342" s="1176">
        <f t="shared" si="729"/>
        <v>1.96</v>
      </c>
      <c r="AR342" s="1117">
        <v>66140</v>
      </c>
      <c r="AS342" s="1117">
        <f>+AR342*AQ342</f>
        <v>129634.4</v>
      </c>
      <c r="AT342" s="1114">
        <f t="shared" si="730"/>
        <v>0</v>
      </c>
      <c r="AU342" s="1117">
        <f t="shared" si="731"/>
        <v>129634.4</v>
      </c>
      <c r="AV342" s="1178">
        <f t="shared" si="732"/>
        <v>1685247.2</v>
      </c>
    </row>
    <row r="343" spans="1:48" ht="39" customHeight="1" thickBot="1">
      <c r="A343" s="1634">
        <v>301</v>
      </c>
      <c r="B343" s="1189" t="s">
        <v>923</v>
      </c>
      <c r="C343" s="1420" t="s">
        <v>1808</v>
      </c>
      <c r="D343" s="1422">
        <v>1</v>
      </c>
      <c r="E343" s="1184">
        <v>3</v>
      </c>
      <c r="F343" s="1424" t="s">
        <v>97</v>
      </c>
      <c r="G343" s="659">
        <f t="shared" si="709"/>
        <v>1.84</v>
      </c>
      <c r="H343" s="1436">
        <v>66140</v>
      </c>
      <c r="I343" s="1437">
        <f>+H343*G343</f>
        <v>121697.60000000001</v>
      </c>
      <c r="J343" s="1446">
        <v>0</v>
      </c>
      <c r="K343" s="1117">
        <f t="shared" si="710"/>
        <v>121697.60000000001</v>
      </c>
      <c r="L343" s="1178">
        <f t="shared" si="711"/>
        <v>1582068.8</v>
      </c>
      <c r="M343" s="1118">
        <v>1</v>
      </c>
      <c r="N343" s="504">
        <f t="shared" si="712"/>
        <v>4</v>
      </c>
      <c r="O343" s="372"/>
      <c r="P343" s="229" t="str">
        <f t="shared" si="713"/>
        <v>Կ-1</v>
      </c>
      <c r="Q343" s="597">
        <f t="shared" si="714"/>
        <v>1.9</v>
      </c>
      <c r="R343" s="1176"/>
      <c r="S343" s="1176">
        <f t="shared" si="715"/>
        <v>1.9</v>
      </c>
      <c r="T343" s="1117">
        <v>66140</v>
      </c>
      <c r="U343" s="1117">
        <f>+T343*S343</f>
        <v>125666</v>
      </c>
      <c r="V343" s="1114">
        <f t="shared" si="716"/>
        <v>0</v>
      </c>
      <c r="W343" s="1117">
        <f t="shared" si="717"/>
        <v>125666</v>
      </c>
      <c r="X343" s="1178">
        <f t="shared" si="718"/>
        <v>1633658</v>
      </c>
      <c r="Y343" s="1118">
        <v>1</v>
      </c>
      <c r="Z343" s="504">
        <f t="shared" si="719"/>
        <v>5</v>
      </c>
      <c r="AA343" s="372"/>
      <c r="AB343" s="229" t="str">
        <f t="shared" si="720"/>
        <v>Կ-1</v>
      </c>
      <c r="AC343" s="1176">
        <f t="shared" si="721"/>
        <v>1.9</v>
      </c>
      <c r="AD343" s="1176"/>
      <c r="AE343" s="1176">
        <f t="shared" si="722"/>
        <v>1.9</v>
      </c>
      <c r="AF343" s="1117">
        <v>66140</v>
      </c>
      <c r="AG343" s="1117">
        <f>+AF343*AE343</f>
        <v>125666</v>
      </c>
      <c r="AH343" s="1114">
        <f t="shared" si="723"/>
        <v>0</v>
      </c>
      <c r="AI343" s="1117">
        <f t="shared" si="724"/>
        <v>125666</v>
      </c>
      <c r="AJ343" s="1178">
        <f t="shared" si="725"/>
        <v>1633658</v>
      </c>
      <c r="AK343" s="1118">
        <v>1</v>
      </c>
      <c r="AL343" s="371">
        <f t="shared" si="726"/>
        <v>6</v>
      </c>
      <c r="AM343" s="372"/>
      <c r="AN343" s="229" t="str">
        <f t="shared" si="727"/>
        <v>Կ-1</v>
      </c>
      <c r="AO343" s="1176">
        <f t="shared" si="728"/>
        <v>1.96</v>
      </c>
      <c r="AP343" s="1176"/>
      <c r="AQ343" s="1176">
        <f t="shared" si="729"/>
        <v>1.96</v>
      </c>
      <c r="AR343" s="1117">
        <v>66140</v>
      </c>
      <c r="AS343" s="1117">
        <f>+AR343*AQ343</f>
        <v>129634.4</v>
      </c>
      <c r="AT343" s="1114">
        <f t="shared" si="730"/>
        <v>0</v>
      </c>
      <c r="AU343" s="1117">
        <f t="shared" si="731"/>
        <v>129634.4</v>
      </c>
      <c r="AV343" s="1178">
        <f t="shared" si="732"/>
        <v>1685247.2</v>
      </c>
    </row>
    <row r="344" spans="1:48" ht="14.25" customHeight="1" thickBot="1">
      <c r="A344" s="1635">
        <v>302</v>
      </c>
      <c r="B344" s="1189" t="s">
        <v>89</v>
      </c>
      <c r="C344" s="1420" t="s">
        <v>1808</v>
      </c>
      <c r="D344" s="1422">
        <v>1</v>
      </c>
      <c r="E344" s="1184">
        <v>6</v>
      </c>
      <c r="F344" s="1424" t="s">
        <v>97</v>
      </c>
      <c r="G344" s="659">
        <f t="shared" si="709"/>
        <v>1.96</v>
      </c>
      <c r="H344" s="1436">
        <v>66140</v>
      </c>
      <c r="I344" s="1437">
        <f>+H344*G344</f>
        <v>129634.4</v>
      </c>
      <c r="J344" s="1446">
        <v>0</v>
      </c>
      <c r="K344" s="1117">
        <f t="shared" si="710"/>
        <v>129634.4</v>
      </c>
      <c r="L344" s="1178">
        <f t="shared" si="711"/>
        <v>1685247.2</v>
      </c>
      <c r="M344" s="1118">
        <v>1</v>
      </c>
      <c r="N344" s="504">
        <f t="shared" si="712"/>
        <v>7</v>
      </c>
      <c r="O344" s="372"/>
      <c r="P344" s="229" t="str">
        <f t="shared" si="713"/>
        <v>Կ-1</v>
      </c>
      <c r="Q344" s="597">
        <f t="shared" si="714"/>
        <v>1.96</v>
      </c>
      <c r="R344" s="1176"/>
      <c r="S344" s="1176">
        <f t="shared" si="715"/>
        <v>1.96</v>
      </c>
      <c r="T344" s="1117">
        <v>66140</v>
      </c>
      <c r="U344" s="1117">
        <f>+T344*S344</f>
        <v>129634.4</v>
      </c>
      <c r="V344" s="1114">
        <f t="shared" si="716"/>
        <v>0</v>
      </c>
      <c r="W344" s="1117">
        <f t="shared" si="717"/>
        <v>129634.4</v>
      </c>
      <c r="X344" s="1178">
        <f t="shared" si="718"/>
        <v>1685247.2</v>
      </c>
      <c r="Y344" s="1118">
        <v>1</v>
      </c>
      <c r="Z344" s="504">
        <f t="shared" si="719"/>
        <v>8</v>
      </c>
      <c r="AA344" s="372"/>
      <c r="AB344" s="229" t="str">
        <f t="shared" si="720"/>
        <v>Կ-1</v>
      </c>
      <c r="AC344" s="1176">
        <f t="shared" si="721"/>
        <v>2.02</v>
      </c>
      <c r="AD344" s="1176"/>
      <c r="AE344" s="1176">
        <f t="shared" si="722"/>
        <v>2.02</v>
      </c>
      <c r="AF344" s="1117">
        <v>66140</v>
      </c>
      <c r="AG344" s="1117">
        <f>+AF344*AE344</f>
        <v>133602.79999999999</v>
      </c>
      <c r="AH344" s="1114">
        <f t="shared" si="723"/>
        <v>0</v>
      </c>
      <c r="AI344" s="1117">
        <f t="shared" si="724"/>
        <v>133602.79999999999</v>
      </c>
      <c r="AJ344" s="1178">
        <f t="shared" si="725"/>
        <v>1736836.4</v>
      </c>
      <c r="AK344" s="1118">
        <v>1</v>
      </c>
      <c r="AL344" s="371">
        <f t="shared" si="726"/>
        <v>9</v>
      </c>
      <c r="AM344" s="372"/>
      <c r="AN344" s="229" t="str">
        <f t="shared" si="727"/>
        <v>Կ-1</v>
      </c>
      <c r="AO344" s="1176">
        <f t="shared" si="728"/>
        <v>2.02</v>
      </c>
      <c r="AP344" s="1176"/>
      <c r="AQ344" s="1176">
        <f t="shared" si="729"/>
        <v>2.02</v>
      </c>
      <c r="AR344" s="1117">
        <v>66140</v>
      </c>
      <c r="AS344" s="1117">
        <f>+AR344*AQ344</f>
        <v>133602.79999999999</v>
      </c>
      <c r="AT344" s="1114">
        <f t="shared" si="730"/>
        <v>0</v>
      </c>
      <c r="AU344" s="1117">
        <f t="shared" si="731"/>
        <v>133602.79999999999</v>
      </c>
      <c r="AV344" s="1178">
        <f t="shared" si="732"/>
        <v>1736836.4</v>
      </c>
    </row>
    <row r="345" spans="1:48" ht="54.75" thickBot="1">
      <c r="A345" s="1634">
        <v>303</v>
      </c>
      <c r="B345" s="1189" t="s">
        <v>1819</v>
      </c>
      <c r="C345" s="1210" t="s">
        <v>2692</v>
      </c>
      <c r="D345" s="1422">
        <v>1</v>
      </c>
      <c r="E345" s="1184">
        <v>3</v>
      </c>
      <c r="F345" s="1424" t="s">
        <v>94</v>
      </c>
      <c r="G345" s="659">
        <f t="shared" si="685"/>
        <v>4.2699999999999996</v>
      </c>
      <c r="H345" s="1436">
        <v>66140</v>
      </c>
      <c r="I345" s="1437">
        <f t="shared" ref="I345:I364" si="737">+H345*G345</f>
        <v>282417.8</v>
      </c>
      <c r="J345" s="1446">
        <v>0</v>
      </c>
      <c r="K345" s="1117">
        <f t="shared" si="688"/>
        <v>282417.8</v>
      </c>
      <c r="L345" s="1178">
        <f t="shared" si="689"/>
        <v>3671431.4</v>
      </c>
      <c r="M345" s="1118">
        <v>1</v>
      </c>
      <c r="N345" s="504">
        <f t="shared" si="686"/>
        <v>4</v>
      </c>
      <c r="O345" s="1177"/>
      <c r="P345" s="229" t="str">
        <f t="shared" si="690"/>
        <v>Գ-2</v>
      </c>
      <c r="Q345" s="597">
        <f t="shared" si="691"/>
        <v>4.41</v>
      </c>
      <c r="R345" s="1176"/>
      <c r="S345" s="1176">
        <f t="shared" si="687"/>
        <v>4.41</v>
      </c>
      <c r="T345" s="1117">
        <v>66140</v>
      </c>
      <c r="U345" s="1117">
        <f t="shared" ref="U345:U364" si="738">+T345*S345</f>
        <v>291677.40000000002</v>
      </c>
      <c r="V345" s="1114">
        <f t="shared" si="692"/>
        <v>0</v>
      </c>
      <c r="W345" s="1117">
        <f t="shared" si="693"/>
        <v>291677.40000000002</v>
      </c>
      <c r="X345" s="1178">
        <f t="shared" si="694"/>
        <v>3791806.2</v>
      </c>
      <c r="Y345" s="1118">
        <v>1</v>
      </c>
      <c r="Z345" s="504">
        <f t="shared" si="695"/>
        <v>5</v>
      </c>
      <c r="AA345" s="1177"/>
      <c r="AB345" s="229" t="str">
        <f t="shared" si="696"/>
        <v>Գ-2</v>
      </c>
      <c r="AC345" s="1176">
        <f t="shared" si="697"/>
        <v>4.41</v>
      </c>
      <c r="AD345" s="1176"/>
      <c r="AE345" s="1176">
        <f t="shared" si="707"/>
        <v>4.41</v>
      </c>
      <c r="AF345" s="1117">
        <v>66140</v>
      </c>
      <c r="AG345" s="1117">
        <f t="shared" ref="AG345:AG364" si="739">+AF345*AE345</f>
        <v>291677.40000000002</v>
      </c>
      <c r="AH345" s="1114">
        <f t="shared" si="698"/>
        <v>0</v>
      </c>
      <c r="AI345" s="1117">
        <f t="shared" si="699"/>
        <v>291677.40000000002</v>
      </c>
      <c r="AJ345" s="1178">
        <f t="shared" si="700"/>
        <v>3791806.2</v>
      </c>
      <c r="AK345" s="1118">
        <v>1</v>
      </c>
      <c r="AL345" s="371">
        <f t="shared" si="701"/>
        <v>6</v>
      </c>
      <c r="AM345" s="1177"/>
      <c r="AN345" s="229" t="str">
        <f t="shared" si="702"/>
        <v>Գ-2</v>
      </c>
      <c r="AO345" s="1176">
        <f t="shared" si="703"/>
        <v>4.55</v>
      </c>
      <c r="AP345" s="1176"/>
      <c r="AQ345" s="1176">
        <f t="shared" si="708"/>
        <v>4.55</v>
      </c>
      <c r="AR345" s="1117">
        <v>66140</v>
      </c>
      <c r="AS345" s="1117">
        <f t="shared" ref="AS345:AS364" si="740">+AR345*AQ345</f>
        <v>300937</v>
      </c>
      <c r="AT345" s="1114">
        <f t="shared" si="704"/>
        <v>0</v>
      </c>
      <c r="AU345" s="1117">
        <f t="shared" si="705"/>
        <v>300937</v>
      </c>
      <c r="AV345" s="1178">
        <f t="shared" si="706"/>
        <v>3912181</v>
      </c>
    </row>
    <row r="346" spans="1:48" ht="41.25" thickBot="1">
      <c r="A346" s="1635">
        <v>304</v>
      </c>
      <c r="B346" s="1189" t="s">
        <v>2102</v>
      </c>
      <c r="C346" s="1420" t="s">
        <v>1356</v>
      </c>
      <c r="D346" s="1422">
        <v>1</v>
      </c>
      <c r="E346" s="1184">
        <v>1</v>
      </c>
      <c r="F346" s="1424" t="s">
        <v>95</v>
      </c>
      <c r="G346" s="659">
        <f t="shared" si="685"/>
        <v>2.75</v>
      </c>
      <c r="H346" s="1436">
        <v>66140</v>
      </c>
      <c r="I346" s="1437">
        <f t="shared" si="737"/>
        <v>181885</v>
      </c>
      <c r="J346" s="1446">
        <v>0</v>
      </c>
      <c r="K346" s="1117">
        <f t="shared" si="688"/>
        <v>181885</v>
      </c>
      <c r="L346" s="1178">
        <f t="shared" si="689"/>
        <v>2364505</v>
      </c>
      <c r="M346" s="1118">
        <v>1</v>
      </c>
      <c r="N346" s="504">
        <f t="shared" si="686"/>
        <v>2</v>
      </c>
      <c r="O346" s="1177"/>
      <c r="P346" s="229" t="str">
        <f t="shared" si="690"/>
        <v>Ա-1</v>
      </c>
      <c r="Q346" s="597">
        <f t="shared" si="691"/>
        <v>2.83</v>
      </c>
      <c r="R346" s="1176"/>
      <c r="S346" s="1176">
        <f t="shared" si="687"/>
        <v>2.83</v>
      </c>
      <c r="T346" s="1117">
        <v>66140</v>
      </c>
      <c r="U346" s="1117">
        <f t="shared" si="738"/>
        <v>187176.2</v>
      </c>
      <c r="V346" s="1114">
        <f t="shared" si="692"/>
        <v>0</v>
      </c>
      <c r="W346" s="1117">
        <f t="shared" si="693"/>
        <v>187176.2</v>
      </c>
      <c r="X346" s="1178">
        <f t="shared" si="694"/>
        <v>2433290.6</v>
      </c>
      <c r="Y346" s="1118">
        <v>1</v>
      </c>
      <c r="Z346" s="504">
        <f t="shared" si="695"/>
        <v>3</v>
      </c>
      <c r="AA346" s="1177"/>
      <c r="AB346" s="229" t="str">
        <f t="shared" si="696"/>
        <v>Ա-1</v>
      </c>
      <c r="AC346" s="1176">
        <f t="shared" si="697"/>
        <v>2.92</v>
      </c>
      <c r="AD346" s="1176"/>
      <c r="AE346" s="1176">
        <f t="shared" si="707"/>
        <v>2.92</v>
      </c>
      <c r="AF346" s="1117">
        <v>66140</v>
      </c>
      <c r="AG346" s="1117">
        <f t="shared" si="739"/>
        <v>193128.8</v>
      </c>
      <c r="AH346" s="1114">
        <f t="shared" si="698"/>
        <v>0</v>
      </c>
      <c r="AI346" s="1117">
        <f t="shared" si="699"/>
        <v>193128.8</v>
      </c>
      <c r="AJ346" s="1178">
        <f t="shared" si="700"/>
        <v>2510674.4</v>
      </c>
      <c r="AK346" s="1118">
        <v>1</v>
      </c>
      <c r="AL346" s="371">
        <f t="shared" si="701"/>
        <v>4</v>
      </c>
      <c r="AM346" s="1177"/>
      <c r="AN346" s="229" t="str">
        <f t="shared" si="702"/>
        <v>Ա-1</v>
      </c>
      <c r="AO346" s="1176">
        <f t="shared" si="703"/>
        <v>3.02</v>
      </c>
      <c r="AP346" s="1176"/>
      <c r="AQ346" s="1176">
        <f t="shared" si="708"/>
        <v>3.02</v>
      </c>
      <c r="AR346" s="1117">
        <v>66140</v>
      </c>
      <c r="AS346" s="1117">
        <f t="shared" si="740"/>
        <v>199742.8</v>
      </c>
      <c r="AT346" s="1114">
        <f t="shared" si="704"/>
        <v>0</v>
      </c>
      <c r="AU346" s="1117">
        <f t="shared" si="705"/>
        <v>199742.8</v>
      </c>
      <c r="AV346" s="1178">
        <f t="shared" si="706"/>
        <v>2596656.4</v>
      </c>
    </row>
    <row r="347" spans="1:48" ht="17.25" customHeight="1" thickBot="1">
      <c r="A347" s="1634">
        <v>305</v>
      </c>
      <c r="B347" s="1189" t="s">
        <v>2684</v>
      </c>
      <c r="C347" s="1420" t="s">
        <v>1807</v>
      </c>
      <c r="D347" s="1422">
        <v>1</v>
      </c>
      <c r="E347" s="1184">
        <v>4</v>
      </c>
      <c r="F347" s="1424" t="s">
        <v>504</v>
      </c>
      <c r="G347" s="659">
        <f t="shared" si="685"/>
        <v>2.21</v>
      </c>
      <c r="H347" s="1436">
        <v>66140</v>
      </c>
      <c r="I347" s="1437">
        <f t="shared" si="737"/>
        <v>146169.4</v>
      </c>
      <c r="J347" s="1446">
        <v>0</v>
      </c>
      <c r="K347" s="1117">
        <f t="shared" si="688"/>
        <v>146169.4</v>
      </c>
      <c r="L347" s="1178">
        <f t="shared" si="689"/>
        <v>1900202.2</v>
      </c>
      <c r="M347" s="1118">
        <v>1</v>
      </c>
      <c r="N347" s="504">
        <f t="shared" si="686"/>
        <v>5</v>
      </c>
      <c r="O347" s="1177"/>
      <c r="P347" s="229" t="str">
        <f t="shared" si="690"/>
        <v>Ա-3</v>
      </c>
      <c r="Q347" s="597">
        <f t="shared" si="691"/>
        <v>2.21</v>
      </c>
      <c r="R347" s="1176"/>
      <c r="S347" s="1176">
        <f t="shared" si="687"/>
        <v>2.21</v>
      </c>
      <c r="T347" s="1117">
        <v>66140</v>
      </c>
      <c r="U347" s="1117">
        <f t="shared" si="738"/>
        <v>146169.4</v>
      </c>
      <c r="V347" s="1114">
        <f t="shared" si="692"/>
        <v>0</v>
      </c>
      <c r="W347" s="1117">
        <f t="shared" si="693"/>
        <v>146169.4</v>
      </c>
      <c r="X347" s="1178">
        <f t="shared" si="694"/>
        <v>1900202.2</v>
      </c>
      <c r="Y347" s="1118">
        <v>1</v>
      </c>
      <c r="Z347" s="504">
        <f t="shared" si="695"/>
        <v>6</v>
      </c>
      <c r="AA347" s="1177"/>
      <c r="AB347" s="229" t="str">
        <f t="shared" si="696"/>
        <v>Ա-3</v>
      </c>
      <c r="AC347" s="1176">
        <f t="shared" si="697"/>
        <v>2.2799999999999998</v>
      </c>
      <c r="AD347" s="1176"/>
      <c r="AE347" s="1176">
        <f t="shared" si="707"/>
        <v>2.2799999999999998</v>
      </c>
      <c r="AF347" s="1117">
        <v>66140</v>
      </c>
      <c r="AG347" s="1117">
        <f t="shared" si="739"/>
        <v>150799.19999999998</v>
      </c>
      <c r="AH347" s="1114">
        <f t="shared" si="698"/>
        <v>0</v>
      </c>
      <c r="AI347" s="1117">
        <f t="shared" si="699"/>
        <v>150799.19999999998</v>
      </c>
      <c r="AJ347" s="1178">
        <f t="shared" si="700"/>
        <v>1960389.5999999999</v>
      </c>
      <c r="AK347" s="1118">
        <v>1</v>
      </c>
      <c r="AL347" s="371">
        <f t="shared" si="701"/>
        <v>7</v>
      </c>
      <c r="AM347" s="1177"/>
      <c r="AN347" s="229" t="str">
        <f t="shared" si="702"/>
        <v>Ա-3</v>
      </c>
      <c r="AO347" s="1176">
        <f t="shared" si="703"/>
        <v>2.2799999999999998</v>
      </c>
      <c r="AP347" s="1176"/>
      <c r="AQ347" s="1176">
        <f t="shared" si="708"/>
        <v>2.2799999999999998</v>
      </c>
      <c r="AR347" s="1117">
        <v>66140</v>
      </c>
      <c r="AS347" s="1117">
        <f t="shared" si="740"/>
        <v>150799.19999999998</v>
      </c>
      <c r="AT347" s="1114">
        <f t="shared" si="704"/>
        <v>0</v>
      </c>
      <c r="AU347" s="1117">
        <f t="shared" si="705"/>
        <v>150799.19999999998</v>
      </c>
      <c r="AV347" s="1178">
        <f t="shared" si="706"/>
        <v>1960389.5999999999</v>
      </c>
    </row>
    <row r="348" spans="1:48" ht="17.25" thickBot="1">
      <c r="A348" s="1635">
        <v>306</v>
      </c>
      <c r="B348" s="1189" t="s">
        <v>1830</v>
      </c>
      <c r="C348" s="1420" t="s">
        <v>1807</v>
      </c>
      <c r="D348" s="1422">
        <v>1</v>
      </c>
      <c r="E348" s="1184">
        <v>3</v>
      </c>
      <c r="F348" s="1424" t="s">
        <v>504</v>
      </c>
      <c r="G348" s="659">
        <f t="shared" si="685"/>
        <v>2.15</v>
      </c>
      <c r="H348" s="1436">
        <v>66140</v>
      </c>
      <c r="I348" s="1437">
        <f t="shared" si="737"/>
        <v>142201</v>
      </c>
      <c r="J348" s="1446">
        <v>0</v>
      </c>
      <c r="K348" s="1117">
        <f t="shared" si="688"/>
        <v>142201</v>
      </c>
      <c r="L348" s="1178">
        <f t="shared" si="689"/>
        <v>1848613</v>
      </c>
      <c r="M348" s="1118">
        <v>1</v>
      </c>
      <c r="N348" s="504">
        <f t="shared" si="686"/>
        <v>4</v>
      </c>
      <c r="O348" s="1177"/>
      <c r="P348" s="229" t="str">
        <f t="shared" si="690"/>
        <v>Ա-3</v>
      </c>
      <c r="Q348" s="597">
        <f t="shared" si="691"/>
        <v>2.21</v>
      </c>
      <c r="R348" s="1176"/>
      <c r="S348" s="1176">
        <f t="shared" si="687"/>
        <v>2.21</v>
      </c>
      <c r="T348" s="1117">
        <v>66140</v>
      </c>
      <c r="U348" s="1117">
        <f t="shared" si="738"/>
        <v>146169.4</v>
      </c>
      <c r="V348" s="1114">
        <f t="shared" si="692"/>
        <v>0</v>
      </c>
      <c r="W348" s="1117">
        <f t="shared" si="693"/>
        <v>146169.4</v>
      </c>
      <c r="X348" s="1178">
        <f t="shared" si="694"/>
        <v>1900202.2</v>
      </c>
      <c r="Y348" s="1118">
        <v>1</v>
      </c>
      <c r="Z348" s="504">
        <f t="shared" si="695"/>
        <v>5</v>
      </c>
      <c r="AA348" s="1177"/>
      <c r="AB348" s="229" t="str">
        <f t="shared" si="696"/>
        <v>Ա-3</v>
      </c>
      <c r="AC348" s="1176">
        <f t="shared" si="697"/>
        <v>2.21</v>
      </c>
      <c r="AD348" s="1176"/>
      <c r="AE348" s="1176">
        <f t="shared" si="707"/>
        <v>2.21</v>
      </c>
      <c r="AF348" s="1117">
        <v>66140</v>
      </c>
      <c r="AG348" s="1117">
        <f t="shared" si="739"/>
        <v>146169.4</v>
      </c>
      <c r="AH348" s="1114">
        <f t="shared" si="698"/>
        <v>0</v>
      </c>
      <c r="AI348" s="1117">
        <f t="shared" si="699"/>
        <v>146169.4</v>
      </c>
      <c r="AJ348" s="1178">
        <f t="shared" si="700"/>
        <v>1900202.2</v>
      </c>
      <c r="AK348" s="1118">
        <v>1</v>
      </c>
      <c r="AL348" s="371">
        <f t="shared" si="701"/>
        <v>6</v>
      </c>
      <c r="AM348" s="1177"/>
      <c r="AN348" s="229" t="str">
        <f t="shared" si="702"/>
        <v>Ա-3</v>
      </c>
      <c r="AO348" s="1176">
        <f t="shared" si="703"/>
        <v>2.2799999999999998</v>
      </c>
      <c r="AP348" s="1176"/>
      <c r="AQ348" s="1176">
        <f t="shared" si="708"/>
        <v>2.2799999999999998</v>
      </c>
      <c r="AR348" s="1117">
        <v>66140</v>
      </c>
      <c r="AS348" s="1117">
        <f t="shared" si="740"/>
        <v>150799.19999999998</v>
      </c>
      <c r="AT348" s="1114">
        <f t="shared" si="704"/>
        <v>0</v>
      </c>
      <c r="AU348" s="1117">
        <f t="shared" si="705"/>
        <v>150799.19999999998</v>
      </c>
      <c r="AV348" s="1178">
        <f t="shared" si="706"/>
        <v>1960389.5999999999</v>
      </c>
    </row>
    <row r="349" spans="1:48" ht="17.25" customHeight="1" thickBot="1">
      <c r="A349" s="1634">
        <v>307</v>
      </c>
      <c r="B349" s="1189" t="s">
        <v>1831</v>
      </c>
      <c r="C349" s="1420" t="s">
        <v>1807</v>
      </c>
      <c r="D349" s="1422">
        <v>1</v>
      </c>
      <c r="E349" s="1184">
        <v>16</v>
      </c>
      <c r="F349" s="1424" t="s">
        <v>504</v>
      </c>
      <c r="G349" s="659">
        <f t="shared" si="685"/>
        <v>2.58</v>
      </c>
      <c r="H349" s="1436">
        <v>66140</v>
      </c>
      <c r="I349" s="1437">
        <f t="shared" si="737"/>
        <v>170641.2</v>
      </c>
      <c r="J349" s="1446">
        <v>0</v>
      </c>
      <c r="K349" s="1117">
        <f t="shared" si="688"/>
        <v>170641.2</v>
      </c>
      <c r="L349" s="1178">
        <f t="shared" si="689"/>
        <v>2218335.6</v>
      </c>
      <c r="M349" s="1118">
        <v>1</v>
      </c>
      <c r="N349" s="504">
        <f t="shared" si="686"/>
        <v>17</v>
      </c>
      <c r="O349" s="1177"/>
      <c r="P349" s="229" t="str">
        <f t="shared" si="690"/>
        <v>Ա-3</v>
      </c>
      <c r="Q349" s="597">
        <f t="shared" si="691"/>
        <v>2.58</v>
      </c>
      <c r="R349" s="1176"/>
      <c r="S349" s="1176">
        <f t="shared" si="687"/>
        <v>2.58</v>
      </c>
      <c r="T349" s="1117">
        <v>66140</v>
      </c>
      <c r="U349" s="1117">
        <f t="shared" si="738"/>
        <v>170641.2</v>
      </c>
      <c r="V349" s="1114">
        <f t="shared" si="692"/>
        <v>0</v>
      </c>
      <c r="W349" s="1117">
        <f t="shared" si="693"/>
        <v>170641.2</v>
      </c>
      <c r="X349" s="1178">
        <f t="shared" si="694"/>
        <v>2218335.6</v>
      </c>
      <c r="Y349" s="1118">
        <v>1</v>
      </c>
      <c r="Z349" s="504">
        <f t="shared" si="695"/>
        <v>18</v>
      </c>
      <c r="AA349" s="1177"/>
      <c r="AB349" s="229" t="str">
        <f t="shared" si="696"/>
        <v>Ա-3</v>
      </c>
      <c r="AC349" s="1176">
        <f t="shared" si="697"/>
        <v>2.58</v>
      </c>
      <c r="AD349" s="1176"/>
      <c r="AE349" s="1176">
        <f t="shared" si="707"/>
        <v>2.58</v>
      </c>
      <c r="AF349" s="1117">
        <v>66140</v>
      </c>
      <c r="AG349" s="1117">
        <f t="shared" si="739"/>
        <v>170641.2</v>
      </c>
      <c r="AH349" s="1114">
        <f t="shared" si="698"/>
        <v>0</v>
      </c>
      <c r="AI349" s="1117">
        <f t="shared" si="699"/>
        <v>170641.2</v>
      </c>
      <c r="AJ349" s="1178">
        <f t="shared" si="700"/>
        <v>2218335.6</v>
      </c>
      <c r="AK349" s="1118">
        <v>1</v>
      </c>
      <c r="AL349" s="371">
        <f t="shared" si="701"/>
        <v>19</v>
      </c>
      <c r="AM349" s="1177"/>
      <c r="AN349" s="229" t="str">
        <f t="shared" si="702"/>
        <v>Ա-3</v>
      </c>
      <c r="AO349" s="1176">
        <f t="shared" si="703"/>
        <v>2.66</v>
      </c>
      <c r="AP349" s="1176"/>
      <c r="AQ349" s="1176">
        <f t="shared" si="708"/>
        <v>2.66</v>
      </c>
      <c r="AR349" s="1117">
        <v>66140</v>
      </c>
      <c r="AS349" s="1117">
        <f t="shared" si="740"/>
        <v>175932.40000000002</v>
      </c>
      <c r="AT349" s="1114">
        <f t="shared" si="704"/>
        <v>0</v>
      </c>
      <c r="AU349" s="1117">
        <f t="shared" si="705"/>
        <v>175932.40000000002</v>
      </c>
      <c r="AV349" s="1178">
        <f t="shared" si="706"/>
        <v>2287121.2000000002</v>
      </c>
    </row>
    <row r="350" spans="1:48" ht="17.25" thickBot="1">
      <c r="A350" s="1635">
        <v>308</v>
      </c>
      <c r="B350" s="1189" t="s">
        <v>2685</v>
      </c>
      <c r="C350" s="1420" t="s">
        <v>1808</v>
      </c>
      <c r="D350" s="1422">
        <v>1</v>
      </c>
      <c r="E350" s="1184">
        <v>14</v>
      </c>
      <c r="F350" s="1424" t="s">
        <v>97</v>
      </c>
      <c r="G350" s="659">
        <f t="shared" si="685"/>
        <v>2.14</v>
      </c>
      <c r="H350" s="1436">
        <v>66140</v>
      </c>
      <c r="I350" s="1437">
        <f t="shared" si="737"/>
        <v>141539.6</v>
      </c>
      <c r="J350" s="1446">
        <v>0</v>
      </c>
      <c r="K350" s="1117">
        <f t="shared" si="688"/>
        <v>141539.6</v>
      </c>
      <c r="L350" s="1178">
        <f t="shared" si="689"/>
        <v>1840014.8</v>
      </c>
      <c r="M350" s="1118">
        <v>1</v>
      </c>
      <c r="N350" s="504">
        <f t="shared" si="686"/>
        <v>15</v>
      </c>
      <c r="O350" s="1177"/>
      <c r="P350" s="229" t="str">
        <f t="shared" si="690"/>
        <v>Կ-1</v>
      </c>
      <c r="Q350" s="597">
        <f t="shared" si="691"/>
        <v>2.14</v>
      </c>
      <c r="R350" s="1176"/>
      <c r="S350" s="1176">
        <f t="shared" si="687"/>
        <v>2.14</v>
      </c>
      <c r="T350" s="1117">
        <v>66140</v>
      </c>
      <c r="U350" s="1117">
        <f t="shared" si="738"/>
        <v>141539.6</v>
      </c>
      <c r="V350" s="1114">
        <f t="shared" si="692"/>
        <v>0</v>
      </c>
      <c r="W350" s="1117">
        <f t="shared" si="693"/>
        <v>141539.6</v>
      </c>
      <c r="X350" s="1178">
        <f t="shared" si="694"/>
        <v>1840014.8</v>
      </c>
      <c r="Y350" s="1118">
        <v>1</v>
      </c>
      <c r="Z350" s="504">
        <f t="shared" si="695"/>
        <v>16</v>
      </c>
      <c r="AA350" s="1177"/>
      <c r="AB350" s="229" t="str">
        <f t="shared" si="696"/>
        <v>Կ-1</v>
      </c>
      <c r="AC350" s="1176">
        <f t="shared" si="697"/>
        <v>2.21</v>
      </c>
      <c r="AD350" s="1176"/>
      <c r="AE350" s="1176">
        <f t="shared" si="707"/>
        <v>2.21</v>
      </c>
      <c r="AF350" s="1117">
        <v>66140</v>
      </c>
      <c r="AG350" s="1117">
        <f t="shared" si="739"/>
        <v>146169.4</v>
      </c>
      <c r="AH350" s="1114">
        <f t="shared" si="698"/>
        <v>0</v>
      </c>
      <c r="AI350" s="1117">
        <f t="shared" si="699"/>
        <v>146169.4</v>
      </c>
      <c r="AJ350" s="1178">
        <f t="shared" si="700"/>
        <v>1900202.2</v>
      </c>
      <c r="AK350" s="1118">
        <v>1</v>
      </c>
      <c r="AL350" s="371">
        <f t="shared" si="701"/>
        <v>17</v>
      </c>
      <c r="AM350" s="1177"/>
      <c r="AN350" s="229" t="str">
        <f t="shared" si="702"/>
        <v>Կ-1</v>
      </c>
      <c r="AO350" s="1176">
        <f t="shared" si="703"/>
        <v>2.21</v>
      </c>
      <c r="AP350" s="1176"/>
      <c r="AQ350" s="1176">
        <f t="shared" si="708"/>
        <v>2.21</v>
      </c>
      <c r="AR350" s="1117">
        <v>66140</v>
      </c>
      <c r="AS350" s="1117">
        <f t="shared" si="740"/>
        <v>146169.4</v>
      </c>
      <c r="AT350" s="1114">
        <f t="shared" si="704"/>
        <v>0</v>
      </c>
      <c r="AU350" s="1117">
        <f t="shared" si="705"/>
        <v>146169.4</v>
      </c>
      <c r="AV350" s="1178">
        <f t="shared" si="706"/>
        <v>1900202.2</v>
      </c>
    </row>
    <row r="351" spans="1:48" ht="17.25" thickBot="1">
      <c r="A351" s="1634">
        <v>309</v>
      </c>
      <c r="B351" s="1443" t="s">
        <v>2686</v>
      </c>
      <c r="C351" s="1420" t="s">
        <v>1808</v>
      </c>
      <c r="D351" s="1422">
        <v>1</v>
      </c>
      <c r="E351" s="1184">
        <v>3</v>
      </c>
      <c r="F351" s="1424" t="s">
        <v>97</v>
      </c>
      <c r="G351" s="659">
        <f t="shared" si="685"/>
        <v>1.84</v>
      </c>
      <c r="H351" s="1436">
        <v>66140</v>
      </c>
      <c r="I351" s="1437">
        <f t="shared" si="737"/>
        <v>121697.60000000001</v>
      </c>
      <c r="J351" s="1446">
        <v>0</v>
      </c>
      <c r="K351" s="1117">
        <f t="shared" si="688"/>
        <v>121697.60000000001</v>
      </c>
      <c r="L351" s="1178">
        <f t="shared" si="689"/>
        <v>1582068.8</v>
      </c>
      <c r="M351" s="1118">
        <v>1</v>
      </c>
      <c r="N351" s="504">
        <f t="shared" si="686"/>
        <v>4</v>
      </c>
      <c r="O351" s="1177"/>
      <c r="P351" s="229" t="str">
        <f t="shared" si="690"/>
        <v>Կ-1</v>
      </c>
      <c r="Q351" s="597">
        <f t="shared" si="691"/>
        <v>1.9</v>
      </c>
      <c r="R351" s="1176"/>
      <c r="S351" s="1176">
        <f t="shared" si="687"/>
        <v>1.9</v>
      </c>
      <c r="T351" s="1117">
        <v>66140</v>
      </c>
      <c r="U351" s="1117">
        <f t="shared" si="738"/>
        <v>125666</v>
      </c>
      <c r="V351" s="1114">
        <f t="shared" si="692"/>
        <v>0</v>
      </c>
      <c r="W351" s="1117">
        <f t="shared" si="693"/>
        <v>125666</v>
      </c>
      <c r="X351" s="1178">
        <f t="shared" si="694"/>
        <v>1633658</v>
      </c>
      <c r="Y351" s="1118">
        <v>1</v>
      </c>
      <c r="Z351" s="504">
        <f t="shared" si="695"/>
        <v>5</v>
      </c>
      <c r="AA351" s="1177"/>
      <c r="AB351" s="229" t="str">
        <f t="shared" si="696"/>
        <v>Կ-1</v>
      </c>
      <c r="AC351" s="1176">
        <f t="shared" si="697"/>
        <v>1.9</v>
      </c>
      <c r="AD351" s="1176"/>
      <c r="AE351" s="1176">
        <f t="shared" si="707"/>
        <v>1.9</v>
      </c>
      <c r="AF351" s="1117">
        <v>66140</v>
      </c>
      <c r="AG351" s="1117">
        <f t="shared" si="739"/>
        <v>125666</v>
      </c>
      <c r="AH351" s="1114">
        <f t="shared" si="698"/>
        <v>0</v>
      </c>
      <c r="AI351" s="1117">
        <f t="shared" si="699"/>
        <v>125666</v>
      </c>
      <c r="AJ351" s="1178">
        <f t="shared" si="700"/>
        <v>1633658</v>
      </c>
      <c r="AK351" s="1118">
        <v>1</v>
      </c>
      <c r="AL351" s="371">
        <f t="shared" si="701"/>
        <v>6</v>
      </c>
      <c r="AM351" s="1177"/>
      <c r="AN351" s="229" t="str">
        <f t="shared" si="702"/>
        <v>Կ-1</v>
      </c>
      <c r="AO351" s="1176">
        <f t="shared" si="703"/>
        <v>1.96</v>
      </c>
      <c r="AP351" s="1176"/>
      <c r="AQ351" s="1176">
        <f t="shared" si="708"/>
        <v>1.96</v>
      </c>
      <c r="AR351" s="1117">
        <v>66140</v>
      </c>
      <c r="AS351" s="1117">
        <f t="shared" si="740"/>
        <v>129634.4</v>
      </c>
      <c r="AT351" s="1114">
        <f t="shared" si="704"/>
        <v>0</v>
      </c>
      <c r="AU351" s="1117">
        <f t="shared" si="705"/>
        <v>129634.4</v>
      </c>
      <c r="AV351" s="1178">
        <f t="shared" si="706"/>
        <v>1685247.2</v>
      </c>
    </row>
    <row r="352" spans="1:48" ht="17.25" thickBot="1">
      <c r="A352" s="1635">
        <v>310</v>
      </c>
      <c r="B352" s="1443" t="s">
        <v>2687</v>
      </c>
      <c r="C352" s="1420" t="s">
        <v>1808</v>
      </c>
      <c r="D352" s="1422">
        <v>1</v>
      </c>
      <c r="E352" s="1184">
        <v>3</v>
      </c>
      <c r="F352" s="1424" t="s">
        <v>97</v>
      </c>
      <c r="G352" s="659">
        <f t="shared" si="685"/>
        <v>1.84</v>
      </c>
      <c r="H352" s="1436">
        <v>66140</v>
      </c>
      <c r="I352" s="1437">
        <f t="shared" si="737"/>
        <v>121697.60000000001</v>
      </c>
      <c r="J352" s="1446">
        <v>0</v>
      </c>
      <c r="K352" s="1117">
        <f t="shared" si="688"/>
        <v>121697.60000000001</v>
      </c>
      <c r="L352" s="1178">
        <f t="shared" si="689"/>
        <v>1582068.8</v>
      </c>
      <c r="M352" s="1118">
        <v>1</v>
      </c>
      <c r="N352" s="504">
        <f t="shared" si="686"/>
        <v>4</v>
      </c>
      <c r="O352" s="1177"/>
      <c r="P352" s="229" t="str">
        <f t="shared" si="690"/>
        <v>Կ-1</v>
      </c>
      <c r="Q352" s="597">
        <f t="shared" si="691"/>
        <v>1.9</v>
      </c>
      <c r="R352" s="1176"/>
      <c r="S352" s="1176">
        <f t="shared" si="687"/>
        <v>1.9</v>
      </c>
      <c r="T352" s="1117">
        <v>66140</v>
      </c>
      <c r="U352" s="1117">
        <f t="shared" si="738"/>
        <v>125666</v>
      </c>
      <c r="V352" s="1114">
        <f t="shared" si="692"/>
        <v>0</v>
      </c>
      <c r="W352" s="1117">
        <f t="shared" si="693"/>
        <v>125666</v>
      </c>
      <c r="X352" s="1178">
        <f t="shared" si="694"/>
        <v>1633658</v>
      </c>
      <c r="Y352" s="1118">
        <v>1</v>
      </c>
      <c r="Z352" s="504">
        <f t="shared" si="695"/>
        <v>5</v>
      </c>
      <c r="AA352" s="1177"/>
      <c r="AB352" s="229" t="str">
        <f t="shared" si="696"/>
        <v>Կ-1</v>
      </c>
      <c r="AC352" s="1176">
        <f t="shared" si="697"/>
        <v>1.9</v>
      </c>
      <c r="AD352" s="1176"/>
      <c r="AE352" s="1176">
        <f t="shared" si="707"/>
        <v>1.9</v>
      </c>
      <c r="AF352" s="1117">
        <v>66140</v>
      </c>
      <c r="AG352" s="1117">
        <f t="shared" si="739"/>
        <v>125666</v>
      </c>
      <c r="AH352" s="1114">
        <f t="shared" si="698"/>
        <v>0</v>
      </c>
      <c r="AI352" s="1117">
        <f t="shared" si="699"/>
        <v>125666</v>
      </c>
      <c r="AJ352" s="1178">
        <f t="shared" si="700"/>
        <v>1633658</v>
      </c>
      <c r="AK352" s="1118">
        <v>1</v>
      </c>
      <c r="AL352" s="371">
        <f t="shared" si="701"/>
        <v>6</v>
      </c>
      <c r="AM352" s="1177"/>
      <c r="AN352" s="229" t="str">
        <f t="shared" si="702"/>
        <v>Կ-1</v>
      </c>
      <c r="AO352" s="1176">
        <f t="shared" si="703"/>
        <v>1.96</v>
      </c>
      <c r="AP352" s="1176"/>
      <c r="AQ352" s="1176">
        <f t="shared" si="708"/>
        <v>1.96</v>
      </c>
      <c r="AR352" s="1117">
        <v>66140</v>
      </c>
      <c r="AS352" s="1117">
        <f t="shared" si="740"/>
        <v>129634.4</v>
      </c>
      <c r="AT352" s="1114">
        <f t="shared" si="704"/>
        <v>0</v>
      </c>
      <c r="AU352" s="1117">
        <f t="shared" si="705"/>
        <v>129634.4</v>
      </c>
      <c r="AV352" s="1178">
        <f t="shared" si="706"/>
        <v>1685247.2</v>
      </c>
    </row>
    <row r="353" spans="1:48" ht="17.25" thickBot="1">
      <c r="A353" s="1634">
        <v>311</v>
      </c>
      <c r="B353" s="1443" t="s">
        <v>2688</v>
      </c>
      <c r="C353" s="1420" t="s">
        <v>1808</v>
      </c>
      <c r="D353" s="1422">
        <v>1</v>
      </c>
      <c r="E353" s="1184">
        <v>4</v>
      </c>
      <c r="F353" s="1424" t="s">
        <v>97</v>
      </c>
      <c r="G353" s="659">
        <f t="shared" si="685"/>
        <v>1.9</v>
      </c>
      <c r="H353" s="1436">
        <v>66140</v>
      </c>
      <c r="I353" s="1437">
        <f t="shared" si="737"/>
        <v>125666</v>
      </c>
      <c r="J353" s="1446">
        <v>0</v>
      </c>
      <c r="K353" s="1117">
        <f t="shared" si="688"/>
        <v>125666</v>
      </c>
      <c r="L353" s="1178">
        <f t="shared" si="689"/>
        <v>1633658</v>
      </c>
      <c r="M353" s="1118">
        <v>1</v>
      </c>
      <c r="N353" s="504">
        <f t="shared" si="686"/>
        <v>5</v>
      </c>
      <c r="O353" s="1177"/>
      <c r="P353" s="229" t="str">
        <f t="shared" si="690"/>
        <v>Կ-1</v>
      </c>
      <c r="Q353" s="597">
        <f t="shared" si="691"/>
        <v>1.9</v>
      </c>
      <c r="R353" s="1176"/>
      <c r="S353" s="1176">
        <f t="shared" si="687"/>
        <v>1.9</v>
      </c>
      <c r="T353" s="1117">
        <v>66140</v>
      </c>
      <c r="U353" s="1117">
        <f t="shared" si="738"/>
        <v>125666</v>
      </c>
      <c r="V353" s="1114">
        <f t="shared" si="692"/>
        <v>0</v>
      </c>
      <c r="W353" s="1117">
        <f t="shared" si="693"/>
        <v>125666</v>
      </c>
      <c r="X353" s="1178">
        <f t="shared" si="694"/>
        <v>1633658</v>
      </c>
      <c r="Y353" s="1118">
        <v>1</v>
      </c>
      <c r="Z353" s="504">
        <f t="shared" si="695"/>
        <v>6</v>
      </c>
      <c r="AA353" s="1177"/>
      <c r="AB353" s="229" t="str">
        <f t="shared" si="696"/>
        <v>Կ-1</v>
      </c>
      <c r="AC353" s="1176">
        <f t="shared" si="697"/>
        <v>1.96</v>
      </c>
      <c r="AD353" s="1176"/>
      <c r="AE353" s="1176">
        <f t="shared" si="707"/>
        <v>1.96</v>
      </c>
      <c r="AF353" s="1117">
        <v>66140</v>
      </c>
      <c r="AG353" s="1117">
        <f t="shared" si="739"/>
        <v>129634.4</v>
      </c>
      <c r="AH353" s="1114">
        <f t="shared" si="698"/>
        <v>0</v>
      </c>
      <c r="AI353" s="1117">
        <f t="shared" si="699"/>
        <v>129634.4</v>
      </c>
      <c r="AJ353" s="1178">
        <f t="shared" si="700"/>
        <v>1685247.2</v>
      </c>
      <c r="AK353" s="1118">
        <v>1</v>
      </c>
      <c r="AL353" s="371">
        <f t="shared" si="701"/>
        <v>7</v>
      </c>
      <c r="AM353" s="1177"/>
      <c r="AN353" s="229" t="str">
        <f t="shared" si="702"/>
        <v>Կ-1</v>
      </c>
      <c r="AO353" s="1176">
        <f t="shared" si="703"/>
        <v>1.96</v>
      </c>
      <c r="AP353" s="1176"/>
      <c r="AQ353" s="1176">
        <f t="shared" si="708"/>
        <v>1.96</v>
      </c>
      <c r="AR353" s="1117">
        <v>66140</v>
      </c>
      <c r="AS353" s="1117">
        <f t="shared" si="740"/>
        <v>129634.4</v>
      </c>
      <c r="AT353" s="1114">
        <f t="shared" si="704"/>
        <v>0</v>
      </c>
      <c r="AU353" s="1117">
        <f t="shared" si="705"/>
        <v>129634.4</v>
      </c>
      <c r="AV353" s="1178">
        <f t="shared" si="706"/>
        <v>1685247.2</v>
      </c>
    </row>
    <row r="354" spans="1:48" ht="17.25" thickBot="1">
      <c r="A354" s="1635">
        <v>312</v>
      </c>
      <c r="B354" s="1189" t="s">
        <v>2689</v>
      </c>
      <c r="C354" s="1420" t="s">
        <v>1808</v>
      </c>
      <c r="D354" s="1422">
        <v>1</v>
      </c>
      <c r="E354" s="1184">
        <v>6</v>
      </c>
      <c r="F354" s="1424" t="s">
        <v>97</v>
      </c>
      <c r="G354" s="659">
        <f t="shared" si="685"/>
        <v>1.96</v>
      </c>
      <c r="H354" s="1436">
        <v>66140</v>
      </c>
      <c r="I354" s="1437">
        <f t="shared" si="737"/>
        <v>129634.4</v>
      </c>
      <c r="J354" s="1446">
        <v>0</v>
      </c>
      <c r="K354" s="1117">
        <f t="shared" si="688"/>
        <v>129634.4</v>
      </c>
      <c r="L354" s="1178">
        <f t="shared" si="689"/>
        <v>1685247.2</v>
      </c>
      <c r="M354" s="1118">
        <v>1</v>
      </c>
      <c r="N354" s="504">
        <f t="shared" si="686"/>
        <v>7</v>
      </c>
      <c r="O354" s="1177"/>
      <c r="P354" s="229" t="str">
        <f t="shared" si="690"/>
        <v>Կ-1</v>
      </c>
      <c r="Q354" s="597">
        <f t="shared" si="691"/>
        <v>1.96</v>
      </c>
      <c r="R354" s="1176"/>
      <c r="S354" s="1176">
        <f t="shared" si="687"/>
        <v>1.96</v>
      </c>
      <c r="T354" s="1117">
        <v>66140</v>
      </c>
      <c r="U354" s="1117">
        <f t="shared" si="738"/>
        <v>129634.4</v>
      </c>
      <c r="V354" s="1114">
        <f t="shared" si="692"/>
        <v>0</v>
      </c>
      <c r="W354" s="1117">
        <f t="shared" si="693"/>
        <v>129634.4</v>
      </c>
      <c r="X354" s="1178">
        <f t="shared" si="694"/>
        <v>1685247.2</v>
      </c>
      <c r="Y354" s="1118">
        <v>1</v>
      </c>
      <c r="Z354" s="504">
        <f t="shared" si="695"/>
        <v>8</v>
      </c>
      <c r="AA354" s="1177"/>
      <c r="AB354" s="229" t="str">
        <f t="shared" si="696"/>
        <v>Կ-1</v>
      </c>
      <c r="AC354" s="1176">
        <f t="shared" si="697"/>
        <v>2.02</v>
      </c>
      <c r="AD354" s="1176"/>
      <c r="AE354" s="1176">
        <f t="shared" si="707"/>
        <v>2.02</v>
      </c>
      <c r="AF354" s="1117">
        <v>66140</v>
      </c>
      <c r="AG354" s="1117">
        <f t="shared" si="739"/>
        <v>133602.79999999999</v>
      </c>
      <c r="AH354" s="1114">
        <f t="shared" si="698"/>
        <v>0</v>
      </c>
      <c r="AI354" s="1117">
        <f t="shared" si="699"/>
        <v>133602.79999999999</v>
      </c>
      <c r="AJ354" s="1178">
        <f t="shared" si="700"/>
        <v>1736836.4</v>
      </c>
      <c r="AK354" s="1118">
        <v>1</v>
      </c>
      <c r="AL354" s="371">
        <f t="shared" si="701"/>
        <v>9</v>
      </c>
      <c r="AM354" s="1177"/>
      <c r="AN354" s="229" t="str">
        <f t="shared" si="702"/>
        <v>Կ-1</v>
      </c>
      <c r="AO354" s="1176">
        <f t="shared" si="703"/>
        <v>2.02</v>
      </c>
      <c r="AP354" s="1176"/>
      <c r="AQ354" s="1176">
        <f t="shared" si="708"/>
        <v>2.02</v>
      </c>
      <c r="AR354" s="1117">
        <v>66140</v>
      </c>
      <c r="AS354" s="1117">
        <f t="shared" si="740"/>
        <v>133602.79999999999</v>
      </c>
      <c r="AT354" s="1114">
        <f t="shared" si="704"/>
        <v>0</v>
      </c>
      <c r="AU354" s="1117">
        <f t="shared" si="705"/>
        <v>133602.79999999999</v>
      </c>
      <c r="AV354" s="1178">
        <f t="shared" si="706"/>
        <v>1736836.4</v>
      </c>
    </row>
    <row r="355" spans="1:48" ht="17.25" thickBot="1">
      <c r="A355" s="1634">
        <v>313</v>
      </c>
      <c r="B355" s="1189" t="s">
        <v>2690</v>
      </c>
      <c r="C355" s="1420" t="s">
        <v>1808</v>
      </c>
      <c r="D355" s="1422">
        <v>1</v>
      </c>
      <c r="E355" s="1184">
        <v>3</v>
      </c>
      <c r="F355" s="1424" t="s">
        <v>97</v>
      </c>
      <c r="G355" s="659">
        <f t="shared" si="685"/>
        <v>1.84</v>
      </c>
      <c r="H355" s="1436">
        <v>66140</v>
      </c>
      <c r="I355" s="1437">
        <f t="shared" si="737"/>
        <v>121697.60000000001</v>
      </c>
      <c r="J355" s="1446">
        <v>0</v>
      </c>
      <c r="K355" s="1117">
        <f t="shared" si="688"/>
        <v>121697.60000000001</v>
      </c>
      <c r="L355" s="1178">
        <f t="shared" si="689"/>
        <v>1582068.8</v>
      </c>
      <c r="M355" s="1118">
        <v>1</v>
      </c>
      <c r="N355" s="504">
        <f t="shared" si="686"/>
        <v>4</v>
      </c>
      <c r="O355" s="1177"/>
      <c r="P355" s="229" t="str">
        <f t="shared" si="690"/>
        <v>Կ-1</v>
      </c>
      <c r="Q355" s="597">
        <f t="shared" si="691"/>
        <v>1.9</v>
      </c>
      <c r="R355" s="1176"/>
      <c r="S355" s="1176">
        <f t="shared" si="687"/>
        <v>1.9</v>
      </c>
      <c r="T355" s="1117">
        <v>66140</v>
      </c>
      <c r="U355" s="1117">
        <f t="shared" si="738"/>
        <v>125666</v>
      </c>
      <c r="V355" s="1114">
        <f t="shared" si="692"/>
        <v>0</v>
      </c>
      <c r="W355" s="1117">
        <f t="shared" si="693"/>
        <v>125666</v>
      </c>
      <c r="X355" s="1178">
        <f t="shared" si="694"/>
        <v>1633658</v>
      </c>
      <c r="Y355" s="1118">
        <v>1</v>
      </c>
      <c r="Z355" s="504">
        <f t="shared" si="695"/>
        <v>5</v>
      </c>
      <c r="AA355" s="1177"/>
      <c r="AB355" s="229" t="str">
        <f t="shared" si="696"/>
        <v>Կ-1</v>
      </c>
      <c r="AC355" s="1176">
        <f t="shared" si="697"/>
        <v>1.9</v>
      </c>
      <c r="AD355" s="1176"/>
      <c r="AE355" s="1176">
        <f t="shared" si="707"/>
        <v>1.9</v>
      </c>
      <c r="AF355" s="1117">
        <v>66140</v>
      </c>
      <c r="AG355" s="1117">
        <f t="shared" si="739"/>
        <v>125666</v>
      </c>
      <c r="AH355" s="1114">
        <f t="shared" si="698"/>
        <v>0</v>
      </c>
      <c r="AI355" s="1117">
        <f t="shared" si="699"/>
        <v>125666</v>
      </c>
      <c r="AJ355" s="1178">
        <f t="shared" si="700"/>
        <v>1633658</v>
      </c>
      <c r="AK355" s="1118">
        <v>1</v>
      </c>
      <c r="AL355" s="371">
        <f t="shared" si="701"/>
        <v>6</v>
      </c>
      <c r="AM355" s="1177"/>
      <c r="AN355" s="229" t="str">
        <f t="shared" si="702"/>
        <v>Կ-1</v>
      </c>
      <c r="AO355" s="1176">
        <f t="shared" si="703"/>
        <v>1.96</v>
      </c>
      <c r="AP355" s="1176"/>
      <c r="AQ355" s="1176">
        <f t="shared" si="708"/>
        <v>1.96</v>
      </c>
      <c r="AR355" s="1117">
        <v>66140</v>
      </c>
      <c r="AS355" s="1117">
        <f t="shared" si="740"/>
        <v>129634.4</v>
      </c>
      <c r="AT355" s="1114">
        <f t="shared" si="704"/>
        <v>0</v>
      </c>
      <c r="AU355" s="1117">
        <f t="shared" si="705"/>
        <v>129634.4</v>
      </c>
      <c r="AV355" s="1178">
        <f t="shared" si="706"/>
        <v>1685247.2</v>
      </c>
    </row>
    <row r="356" spans="1:48" ht="17.25" thickBot="1">
      <c r="A356" s="1635">
        <v>314</v>
      </c>
      <c r="B356" s="1189" t="s">
        <v>924</v>
      </c>
      <c r="C356" s="1420" t="s">
        <v>1808</v>
      </c>
      <c r="D356" s="1422">
        <v>1</v>
      </c>
      <c r="E356" s="1184">
        <v>3</v>
      </c>
      <c r="F356" s="1424" t="s">
        <v>97</v>
      </c>
      <c r="G356" s="659">
        <f t="shared" si="685"/>
        <v>1.84</v>
      </c>
      <c r="H356" s="1436">
        <v>66140</v>
      </c>
      <c r="I356" s="1437">
        <f t="shared" si="737"/>
        <v>121697.60000000001</v>
      </c>
      <c r="J356" s="1446">
        <v>0</v>
      </c>
      <c r="K356" s="1117">
        <f t="shared" si="688"/>
        <v>121697.60000000001</v>
      </c>
      <c r="L356" s="1178">
        <f t="shared" si="689"/>
        <v>1582068.8</v>
      </c>
      <c r="M356" s="1118">
        <v>1</v>
      </c>
      <c r="N356" s="504">
        <f t="shared" si="686"/>
        <v>4</v>
      </c>
      <c r="O356" s="1177"/>
      <c r="P356" s="229" t="str">
        <f t="shared" si="690"/>
        <v>Կ-1</v>
      </c>
      <c r="Q356" s="597">
        <f t="shared" si="691"/>
        <v>1.9</v>
      </c>
      <c r="R356" s="1176"/>
      <c r="S356" s="1176">
        <f t="shared" si="687"/>
        <v>1.9</v>
      </c>
      <c r="T356" s="1117">
        <v>66140</v>
      </c>
      <c r="U356" s="1117">
        <f t="shared" si="738"/>
        <v>125666</v>
      </c>
      <c r="V356" s="1114">
        <f t="shared" si="692"/>
        <v>0</v>
      </c>
      <c r="W356" s="1117">
        <f t="shared" si="693"/>
        <v>125666</v>
      </c>
      <c r="X356" s="1178">
        <f t="shared" si="694"/>
        <v>1633658</v>
      </c>
      <c r="Y356" s="1118">
        <v>1</v>
      </c>
      <c r="Z356" s="504">
        <f t="shared" si="695"/>
        <v>5</v>
      </c>
      <c r="AA356" s="1177"/>
      <c r="AB356" s="229" t="str">
        <f t="shared" si="696"/>
        <v>Կ-1</v>
      </c>
      <c r="AC356" s="1176">
        <f t="shared" si="697"/>
        <v>1.9</v>
      </c>
      <c r="AD356" s="1176"/>
      <c r="AE356" s="1176">
        <f t="shared" si="707"/>
        <v>1.9</v>
      </c>
      <c r="AF356" s="1117">
        <v>66140</v>
      </c>
      <c r="AG356" s="1117">
        <f t="shared" si="739"/>
        <v>125666</v>
      </c>
      <c r="AH356" s="1114">
        <f t="shared" si="698"/>
        <v>0</v>
      </c>
      <c r="AI356" s="1117">
        <f t="shared" si="699"/>
        <v>125666</v>
      </c>
      <c r="AJ356" s="1178">
        <f t="shared" si="700"/>
        <v>1633658</v>
      </c>
      <c r="AK356" s="1118">
        <v>1</v>
      </c>
      <c r="AL356" s="371">
        <f t="shared" si="701"/>
        <v>6</v>
      </c>
      <c r="AM356" s="1177"/>
      <c r="AN356" s="229" t="str">
        <f t="shared" si="702"/>
        <v>Կ-1</v>
      </c>
      <c r="AO356" s="1176">
        <f t="shared" si="703"/>
        <v>1.96</v>
      </c>
      <c r="AP356" s="1176"/>
      <c r="AQ356" s="1176">
        <f t="shared" si="708"/>
        <v>1.96</v>
      </c>
      <c r="AR356" s="1117">
        <v>66140</v>
      </c>
      <c r="AS356" s="1117">
        <f t="shared" si="740"/>
        <v>129634.4</v>
      </c>
      <c r="AT356" s="1114">
        <f t="shared" si="704"/>
        <v>0</v>
      </c>
      <c r="AU356" s="1117">
        <f t="shared" si="705"/>
        <v>129634.4</v>
      </c>
      <c r="AV356" s="1178">
        <f t="shared" si="706"/>
        <v>1685247.2</v>
      </c>
    </row>
    <row r="357" spans="1:48" ht="17.25" thickBot="1">
      <c r="A357" s="1634">
        <v>315</v>
      </c>
      <c r="B357" s="1189" t="s">
        <v>2691</v>
      </c>
      <c r="C357" s="1420" t="s">
        <v>1808</v>
      </c>
      <c r="D357" s="1422">
        <v>1</v>
      </c>
      <c r="E357" s="1184">
        <v>1</v>
      </c>
      <c r="F357" s="1424" t="s">
        <v>97</v>
      </c>
      <c r="G357" s="659">
        <f t="shared" si="685"/>
        <v>1.73</v>
      </c>
      <c r="H357" s="1436">
        <v>66140</v>
      </c>
      <c r="I357" s="1437">
        <f t="shared" si="737"/>
        <v>114422.2</v>
      </c>
      <c r="J357" s="1446">
        <v>0</v>
      </c>
      <c r="K357" s="1117">
        <f t="shared" si="688"/>
        <v>114422.2</v>
      </c>
      <c r="L357" s="1178">
        <f t="shared" si="689"/>
        <v>1487488.5999999999</v>
      </c>
      <c r="M357" s="1118">
        <v>1</v>
      </c>
      <c r="N357" s="504">
        <f t="shared" si="686"/>
        <v>2</v>
      </c>
      <c r="O357" s="1177"/>
      <c r="P357" s="229" t="str">
        <f t="shared" si="690"/>
        <v>Կ-1</v>
      </c>
      <c r="Q357" s="597">
        <f t="shared" si="691"/>
        <v>1.79</v>
      </c>
      <c r="R357" s="1176"/>
      <c r="S357" s="1176">
        <f t="shared" si="687"/>
        <v>1.79</v>
      </c>
      <c r="T357" s="1117">
        <v>66140</v>
      </c>
      <c r="U357" s="1117">
        <f t="shared" si="738"/>
        <v>118390.6</v>
      </c>
      <c r="V357" s="1114">
        <f t="shared" si="692"/>
        <v>0</v>
      </c>
      <c r="W357" s="1117">
        <f t="shared" si="693"/>
        <v>118390.6</v>
      </c>
      <c r="X357" s="1178">
        <f t="shared" si="694"/>
        <v>1539077.8</v>
      </c>
      <c r="Y357" s="1118">
        <v>1</v>
      </c>
      <c r="Z357" s="504">
        <f t="shared" si="695"/>
        <v>3</v>
      </c>
      <c r="AA357" s="1177"/>
      <c r="AB357" s="229" t="str">
        <f t="shared" si="696"/>
        <v>Կ-1</v>
      </c>
      <c r="AC357" s="1176">
        <f t="shared" si="697"/>
        <v>1.84</v>
      </c>
      <c r="AD357" s="1176"/>
      <c r="AE357" s="1176">
        <f t="shared" si="707"/>
        <v>1.84</v>
      </c>
      <c r="AF357" s="1117">
        <v>66140</v>
      </c>
      <c r="AG357" s="1117">
        <f t="shared" si="739"/>
        <v>121697.60000000001</v>
      </c>
      <c r="AH357" s="1114">
        <f t="shared" si="698"/>
        <v>0</v>
      </c>
      <c r="AI357" s="1117">
        <f t="shared" si="699"/>
        <v>121697.60000000001</v>
      </c>
      <c r="AJ357" s="1178">
        <f t="shared" si="700"/>
        <v>1582068.8</v>
      </c>
      <c r="AK357" s="1118">
        <v>1</v>
      </c>
      <c r="AL357" s="371">
        <f t="shared" si="701"/>
        <v>4</v>
      </c>
      <c r="AM357" s="1177"/>
      <c r="AN357" s="229" t="str">
        <f t="shared" si="702"/>
        <v>Կ-1</v>
      </c>
      <c r="AO357" s="1176">
        <f t="shared" si="703"/>
        <v>1.9</v>
      </c>
      <c r="AP357" s="1176"/>
      <c r="AQ357" s="1176">
        <f t="shared" si="708"/>
        <v>1.9</v>
      </c>
      <c r="AR357" s="1117">
        <v>66140</v>
      </c>
      <c r="AS357" s="1117">
        <f t="shared" si="740"/>
        <v>125666</v>
      </c>
      <c r="AT357" s="1114">
        <f t="shared" si="704"/>
        <v>0</v>
      </c>
      <c r="AU357" s="1117">
        <f t="shared" si="705"/>
        <v>125666</v>
      </c>
      <c r="AV357" s="1178">
        <f t="shared" si="706"/>
        <v>1633658</v>
      </c>
    </row>
    <row r="358" spans="1:48" ht="17.25" thickBot="1">
      <c r="A358" s="1635">
        <v>316</v>
      </c>
      <c r="B358" s="1189" t="s">
        <v>973</v>
      </c>
      <c r="C358" s="1420" t="s">
        <v>1808</v>
      </c>
      <c r="D358" s="1422">
        <v>1</v>
      </c>
      <c r="E358" s="1184">
        <v>3</v>
      </c>
      <c r="F358" s="1424" t="s">
        <v>97</v>
      </c>
      <c r="G358" s="659">
        <f t="shared" si="685"/>
        <v>1.84</v>
      </c>
      <c r="H358" s="1436">
        <v>66140</v>
      </c>
      <c r="I358" s="1437">
        <f t="shared" si="737"/>
        <v>121697.60000000001</v>
      </c>
      <c r="J358" s="1446">
        <v>0</v>
      </c>
      <c r="K358" s="1117">
        <f t="shared" si="688"/>
        <v>121697.60000000001</v>
      </c>
      <c r="L358" s="1178">
        <f t="shared" si="689"/>
        <v>1582068.8</v>
      </c>
      <c r="M358" s="1118">
        <v>1</v>
      </c>
      <c r="N358" s="504">
        <f t="shared" si="686"/>
        <v>4</v>
      </c>
      <c r="O358" s="1177"/>
      <c r="P358" s="229" t="str">
        <f t="shared" si="690"/>
        <v>Կ-1</v>
      </c>
      <c r="Q358" s="597">
        <f t="shared" si="691"/>
        <v>1.9</v>
      </c>
      <c r="R358" s="1176"/>
      <c r="S358" s="1176">
        <f t="shared" si="687"/>
        <v>1.9</v>
      </c>
      <c r="T358" s="1117">
        <v>66140</v>
      </c>
      <c r="U358" s="1117">
        <f t="shared" si="738"/>
        <v>125666</v>
      </c>
      <c r="V358" s="1114">
        <f t="shared" si="692"/>
        <v>0</v>
      </c>
      <c r="W358" s="1117">
        <f t="shared" si="693"/>
        <v>125666</v>
      </c>
      <c r="X358" s="1178">
        <f t="shared" si="694"/>
        <v>1633658</v>
      </c>
      <c r="Y358" s="1118">
        <v>1</v>
      </c>
      <c r="Z358" s="504">
        <f t="shared" si="695"/>
        <v>5</v>
      </c>
      <c r="AA358" s="1177"/>
      <c r="AB358" s="229" t="str">
        <f t="shared" si="696"/>
        <v>Կ-1</v>
      </c>
      <c r="AC358" s="1176">
        <f t="shared" si="697"/>
        <v>1.9</v>
      </c>
      <c r="AD358" s="1176"/>
      <c r="AE358" s="1176">
        <f t="shared" si="707"/>
        <v>1.9</v>
      </c>
      <c r="AF358" s="1117">
        <v>66140</v>
      </c>
      <c r="AG358" s="1117">
        <f t="shared" si="739"/>
        <v>125666</v>
      </c>
      <c r="AH358" s="1114">
        <f t="shared" si="698"/>
        <v>0</v>
      </c>
      <c r="AI358" s="1117">
        <f t="shared" si="699"/>
        <v>125666</v>
      </c>
      <c r="AJ358" s="1178">
        <f t="shared" si="700"/>
        <v>1633658</v>
      </c>
      <c r="AK358" s="1118">
        <v>1</v>
      </c>
      <c r="AL358" s="371">
        <f t="shared" si="701"/>
        <v>6</v>
      </c>
      <c r="AM358" s="1177"/>
      <c r="AN358" s="229" t="str">
        <f t="shared" si="702"/>
        <v>Կ-1</v>
      </c>
      <c r="AO358" s="1176">
        <f t="shared" si="703"/>
        <v>1.96</v>
      </c>
      <c r="AP358" s="1176"/>
      <c r="AQ358" s="1176">
        <f t="shared" si="708"/>
        <v>1.96</v>
      </c>
      <c r="AR358" s="1117">
        <v>66140</v>
      </c>
      <c r="AS358" s="1117">
        <f t="shared" si="740"/>
        <v>129634.4</v>
      </c>
      <c r="AT358" s="1114">
        <f t="shared" si="704"/>
        <v>0</v>
      </c>
      <c r="AU358" s="1117">
        <f t="shared" si="705"/>
        <v>129634.4</v>
      </c>
      <c r="AV358" s="1178">
        <f t="shared" si="706"/>
        <v>1685247.2</v>
      </c>
    </row>
    <row r="359" spans="1:48" ht="17.25" thickBot="1">
      <c r="A359" s="1634">
        <v>317</v>
      </c>
      <c r="B359" s="1189" t="s">
        <v>1811</v>
      </c>
      <c r="C359" s="1420" t="s">
        <v>1808</v>
      </c>
      <c r="D359" s="1422">
        <v>1</v>
      </c>
      <c r="E359" s="1184">
        <v>3</v>
      </c>
      <c r="F359" s="1424" t="s">
        <v>97</v>
      </c>
      <c r="G359" s="659">
        <f t="shared" si="685"/>
        <v>1.84</v>
      </c>
      <c r="H359" s="1436">
        <v>66140</v>
      </c>
      <c r="I359" s="1437">
        <f t="shared" si="737"/>
        <v>121697.60000000001</v>
      </c>
      <c r="J359" s="1446">
        <v>0</v>
      </c>
      <c r="K359" s="1117">
        <f t="shared" si="688"/>
        <v>121697.60000000001</v>
      </c>
      <c r="L359" s="1178">
        <f t="shared" si="689"/>
        <v>1582068.8</v>
      </c>
      <c r="M359" s="1118">
        <v>1</v>
      </c>
      <c r="N359" s="504">
        <f t="shared" si="686"/>
        <v>4</v>
      </c>
      <c r="O359" s="1177"/>
      <c r="P359" s="229" t="str">
        <f t="shared" si="690"/>
        <v>Կ-1</v>
      </c>
      <c r="Q359" s="597">
        <f t="shared" si="691"/>
        <v>1.9</v>
      </c>
      <c r="R359" s="1176"/>
      <c r="S359" s="1176">
        <f t="shared" si="687"/>
        <v>1.9</v>
      </c>
      <c r="T359" s="1117">
        <v>66140</v>
      </c>
      <c r="U359" s="1117">
        <f t="shared" si="738"/>
        <v>125666</v>
      </c>
      <c r="V359" s="1114">
        <f t="shared" si="692"/>
        <v>0</v>
      </c>
      <c r="W359" s="1117">
        <f t="shared" si="693"/>
        <v>125666</v>
      </c>
      <c r="X359" s="1178">
        <f t="shared" si="694"/>
        <v>1633658</v>
      </c>
      <c r="Y359" s="1118">
        <v>1</v>
      </c>
      <c r="Z359" s="504">
        <f t="shared" si="695"/>
        <v>5</v>
      </c>
      <c r="AA359" s="1177"/>
      <c r="AB359" s="229" t="str">
        <f t="shared" si="696"/>
        <v>Կ-1</v>
      </c>
      <c r="AC359" s="1176">
        <f t="shared" si="697"/>
        <v>1.9</v>
      </c>
      <c r="AD359" s="1176"/>
      <c r="AE359" s="1176">
        <f t="shared" si="707"/>
        <v>1.9</v>
      </c>
      <c r="AF359" s="1117">
        <v>66140</v>
      </c>
      <c r="AG359" s="1117">
        <f t="shared" si="739"/>
        <v>125666</v>
      </c>
      <c r="AH359" s="1114">
        <f t="shared" si="698"/>
        <v>0</v>
      </c>
      <c r="AI359" s="1117">
        <f t="shared" si="699"/>
        <v>125666</v>
      </c>
      <c r="AJ359" s="1178">
        <f t="shared" si="700"/>
        <v>1633658</v>
      </c>
      <c r="AK359" s="1118">
        <v>1</v>
      </c>
      <c r="AL359" s="371">
        <f t="shared" si="701"/>
        <v>6</v>
      </c>
      <c r="AM359" s="1177"/>
      <c r="AN359" s="229" t="str">
        <f t="shared" si="702"/>
        <v>Կ-1</v>
      </c>
      <c r="AO359" s="1176">
        <f t="shared" si="703"/>
        <v>1.96</v>
      </c>
      <c r="AP359" s="1176"/>
      <c r="AQ359" s="1176">
        <f t="shared" si="708"/>
        <v>1.96</v>
      </c>
      <c r="AR359" s="1117">
        <v>66140</v>
      </c>
      <c r="AS359" s="1117">
        <f t="shared" si="740"/>
        <v>129634.4</v>
      </c>
      <c r="AT359" s="1114">
        <f t="shared" si="704"/>
        <v>0</v>
      </c>
      <c r="AU359" s="1117">
        <f t="shared" si="705"/>
        <v>129634.4</v>
      </c>
      <c r="AV359" s="1178">
        <f t="shared" si="706"/>
        <v>1685247.2</v>
      </c>
    </row>
    <row r="360" spans="1:48" ht="17.25" thickBot="1">
      <c r="A360" s="1635">
        <v>318</v>
      </c>
      <c r="B360" s="1189" t="s">
        <v>835</v>
      </c>
      <c r="C360" s="1420" t="s">
        <v>1808</v>
      </c>
      <c r="D360" s="1422">
        <v>1</v>
      </c>
      <c r="E360" s="1184">
        <v>3</v>
      </c>
      <c r="F360" s="1424" t="s">
        <v>97</v>
      </c>
      <c r="G360" s="659">
        <f t="shared" si="685"/>
        <v>1.84</v>
      </c>
      <c r="H360" s="1436">
        <v>66140</v>
      </c>
      <c r="I360" s="1437">
        <f t="shared" si="737"/>
        <v>121697.60000000001</v>
      </c>
      <c r="J360" s="1446">
        <v>0</v>
      </c>
      <c r="K360" s="1117">
        <f t="shared" si="688"/>
        <v>121697.60000000001</v>
      </c>
      <c r="L360" s="1178">
        <f t="shared" si="689"/>
        <v>1582068.8</v>
      </c>
      <c r="M360" s="1118">
        <v>1</v>
      </c>
      <c r="N360" s="504">
        <f t="shared" si="686"/>
        <v>4</v>
      </c>
      <c r="O360" s="1177"/>
      <c r="P360" s="229" t="str">
        <f t="shared" si="690"/>
        <v>Կ-1</v>
      </c>
      <c r="Q360" s="597">
        <f t="shared" si="691"/>
        <v>1.9</v>
      </c>
      <c r="R360" s="1176"/>
      <c r="S360" s="1176">
        <f t="shared" si="687"/>
        <v>1.9</v>
      </c>
      <c r="T360" s="1117">
        <v>66140</v>
      </c>
      <c r="U360" s="1117">
        <f t="shared" si="738"/>
        <v>125666</v>
      </c>
      <c r="V360" s="1114">
        <f t="shared" si="692"/>
        <v>0</v>
      </c>
      <c r="W360" s="1117">
        <f t="shared" si="693"/>
        <v>125666</v>
      </c>
      <c r="X360" s="1178">
        <f t="shared" si="694"/>
        <v>1633658</v>
      </c>
      <c r="Y360" s="1118">
        <v>1</v>
      </c>
      <c r="Z360" s="504">
        <f t="shared" si="695"/>
        <v>5</v>
      </c>
      <c r="AA360" s="1177"/>
      <c r="AB360" s="229" t="str">
        <f t="shared" si="696"/>
        <v>Կ-1</v>
      </c>
      <c r="AC360" s="1176">
        <f t="shared" si="697"/>
        <v>1.9</v>
      </c>
      <c r="AD360" s="1176"/>
      <c r="AE360" s="1176">
        <f t="shared" si="707"/>
        <v>1.9</v>
      </c>
      <c r="AF360" s="1117">
        <v>66140</v>
      </c>
      <c r="AG360" s="1117">
        <f t="shared" si="739"/>
        <v>125666</v>
      </c>
      <c r="AH360" s="1114">
        <f t="shared" si="698"/>
        <v>0</v>
      </c>
      <c r="AI360" s="1117">
        <f t="shared" si="699"/>
        <v>125666</v>
      </c>
      <c r="AJ360" s="1178">
        <f t="shared" si="700"/>
        <v>1633658</v>
      </c>
      <c r="AK360" s="1118">
        <v>1</v>
      </c>
      <c r="AL360" s="371">
        <f t="shared" si="701"/>
        <v>6</v>
      </c>
      <c r="AM360" s="1177"/>
      <c r="AN360" s="229" t="str">
        <f t="shared" si="702"/>
        <v>Կ-1</v>
      </c>
      <c r="AO360" s="1176">
        <f t="shared" si="703"/>
        <v>1.96</v>
      </c>
      <c r="AP360" s="1176"/>
      <c r="AQ360" s="1176">
        <f t="shared" si="708"/>
        <v>1.96</v>
      </c>
      <c r="AR360" s="1117">
        <v>66140</v>
      </c>
      <c r="AS360" s="1117">
        <f t="shared" si="740"/>
        <v>129634.4</v>
      </c>
      <c r="AT360" s="1114">
        <f t="shared" si="704"/>
        <v>0</v>
      </c>
      <c r="AU360" s="1117">
        <f t="shared" si="705"/>
        <v>129634.4</v>
      </c>
      <c r="AV360" s="1178">
        <f t="shared" si="706"/>
        <v>1685247.2</v>
      </c>
    </row>
    <row r="361" spans="1:48" ht="17.25" thickBot="1">
      <c r="A361" s="1634">
        <v>319</v>
      </c>
      <c r="B361" s="1189" t="s">
        <v>1833</v>
      </c>
      <c r="C361" s="1420" t="s">
        <v>1808</v>
      </c>
      <c r="D361" s="1422">
        <v>1</v>
      </c>
      <c r="E361" s="1184">
        <v>3</v>
      </c>
      <c r="F361" s="1424" t="s">
        <v>97</v>
      </c>
      <c r="G361" s="659">
        <f t="shared" si="685"/>
        <v>1.84</v>
      </c>
      <c r="H361" s="1436">
        <v>66140</v>
      </c>
      <c r="I361" s="1437">
        <f t="shared" si="737"/>
        <v>121697.60000000001</v>
      </c>
      <c r="J361" s="1446">
        <v>0</v>
      </c>
      <c r="K361" s="1117">
        <f t="shared" si="688"/>
        <v>121697.60000000001</v>
      </c>
      <c r="L361" s="1178">
        <f t="shared" si="689"/>
        <v>1582068.8</v>
      </c>
      <c r="M361" s="1118">
        <v>1</v>
      </c>
      <c r="N361" s="504">
        <f t="shared" si="686"/>
        <v>4</v>
      </c>
      <c r="O361" s="1177"/>
      <c r="P361" s="229" t="str">
        <f t="shared" si="690"/>
        <v>Կ-1</v>
      </c>
      <c r="Q361" s="597">
        <f t="shared" si="691"/>
        <v>1.9</v>
      </c>
      <c r="R361" s="1176"/>
      <c r="S361" s="1176">
        <f t="shared" si="687"/>
        <v>1.9</v>
      </c>
      <c r="T361" s="1117">
        <v>66140</v>
      </c>
      <c r="U361" s="1117">
        <f t="shared" si="738"/>
        <v>125666</v>
      </c>
      <c r="V361" s="1114">
        <f t="shared" si="692"/>
        <v>0</v>
      </c>
      <c r="W361" s="1117">
        <f t="shared" si="693"/>
        <v>125666</v>
      </c>
      <c r="X361" s="1178">
        <f t="shared" si="694"/>
        <v>1633658</v>
      </c>
      <c r="Y361" s="1118">
        <v>1</v>
      </c>
      <c r="Z361" s="504">
        <f t="shared" si="695"/>
        <v>5</v>
      </c>
      <c r="AA361" s="1177"/>
      <c r="AB361" s="229" t="str">
        <f t="shared" si="696"/>
        <v>Կ-1</v>
      </c>
      <c r="AC361" s="1176">
        <f t="shared" si="697"/>
        <v>1.9</v>
      </c>
      <c r="AD361" s="1176"/>
      <c r="AE361" s="1176">
        <f t="shared" si="707"/>
        <v>1.9</v>
      </c>
      <c r="AF361" s="1117">
        <v>66140</v>
      </c>
      <c r="AG361" s="1117">
        <f t="shared" si="739"/>
        <v>125666</v>
      </c>
      <c r="AH361" s="1114">
        <f t="shared" si="698"/>
        <v>0</v>
      </c>
      <c r="AI361" s="1117">
        <f t="shared" si="699"/>
        <v>125666</v>
      </c>
      <c r="AJ361" s="1178">
        <f t="shared" si="700"/>
        <v>1633658</v>
      </c>
      <c r="AK361" s="1118">
        <v>1</v>
      </c>
      <c r="AL361" s="371">
        <f t="shared" si="701"/>
        <v>6</v>
      </c>
      <c r="AM361" s="1177"/>
      <c r="AN361" s="229" t="str">
        <f t="shared" si="702"/>
        <v>Կ-1</v>
      </c>
      <c r="AO361" s="1176">
        <f t="shared" si="703"/>
        <v>1.96</v>
      </c>
      <c r="AP361" s="1176"/>
      <c r="AQ361" s="1176">
        <f t="shared" si="708"/>
        <v>1.96</v>
      </c>
      <c r="AR361" s="1117">
        <v>66140</v>
      </c>
      <c r="AS361" s="1117">
        <f t="shared" si="740"/>
        <v>129634.4</v>
      </c>
      <c r="AT361" s="1114">
        <f t="shared" si="704"/>
        <v>0</v>
      </c>
      <c r="AU361" s="1117">
        <f t="shared" si="705"/>
        <v>129634.4</v>
      </c>
      <c r="AV361" s="1178">
        <f t="shared" si="706"/>
        <v>1685247.2</v>
      </c>
    </row>
    <row r="362" spans="1:48" ht="18.75" customHeight="1" thickBot="1">
      <c r="A362" s="1635">
        <v>320</v>
      </c>
      <c r="B362" s="1189" t="s">
        <v>89</v>
      </c>
      <c r="C362" s="1420" t="s">
        <v>1808</v>
      </c>
      <c r="D362" s="1422">
        <v>1</v>
      </c>
      <c r="E362" s="1184">
        <v>6</v>
      </c>
      <c r="F362" s="1424" t="s">
        <v>97</v>
      </c>
      <c r="G362" s="659">
        <f t="shared" si="685"/>
        <v>1.96</v>
      </c>
      <c r="H362" s="1436">
        <v>66140</v>
      </c>
      <c r="I362" s="1437">
        <f t="shared" si="737"/>
        <v>129634.4</v>
      </c>
      <c r="J362" s="1446">
        <v>0</v>
      </c>
      <c r="K362" s="1117">
        <f t="shared" si="688"/>
        <v>129634.4</v>
      </c>
      <c r="L362" s="1178">
        <f t="shared" si="689"/>
        <v>1685247.2</v>
      </c>
      <c r="M362" s="1118">
        <v>1</v>
      </c>
      <c r="N362" s="504">
        <f t="shared" si="686"/>
        <v>7</v>
      </c>
      <c r="O362" s="1177"/>
      <c r="P362" s="229" t="str">
        <f t="shared" si="690"/>
        <v>Կ-1</v>
      </c>
      <c r="Q362" s="597">
        <f t="shared" si="691"/>
        <v>1.96</v>
      </c>
      <c r="R362" s="1176"/>
      <c r="S362" s="1176">
        <f t="shared" si="687"/>
        <v>1.96</v>
      </c>
      <c r="T362" s="1117">
        <v>66140</v>
      </c>
      <c r="U362" s="1117">
        <f t="shared" si="738"/>
        <v>129634.4</v>
      </c>
      <c r="V362" s="1114">
        <f t="shared" si="692"/>
        <v>0</v>
      </c>
      <c r="W362" s="1117">
        <f t="shared" si="693"/>
        <v>129634.4</v>
      </c>
      <c r="X362" s="1178">
        <f t="shared" si="694"/>
        <v>1685247.2</v>
      </c>
      <c r="Y362" s="1118">
        <v>1</v>
      </c>
      <c r="Z362" s="504">
        <f t="shared" si="695"/>
        <v>8</v>
      </c>
      <c r="AA362" s="1177"/>
      <c r="AB362" s="229" t="str">
        <f t="shared" si="696"/>
        <v>Կ-1</v>
      </c>
      <c r="AC362" s="1176">
        <f t="shared" si="697"/>
        <v>2.02</v>
      </c>
      <c r="AD362" s="1176"/>
      <c r="AE362" s="1176">
        <f t="shared" si="707"/>
        <v>2.02</v>
      </c>
      <c r="AF362" s="1117">
        <v>66140</v>
      </c>
      <c r="AG362" s="1117">
        <f t="shared" si="739"/>
        <v>133602.79999999999</v>
      </c>
      <c r="AH362" s="1114">
        <f t="shared" si="698"/>
        <v>0</v>
      </c>
      <c r="AI362" s="1117">
        <f t="shared" si="699"/>
        <v>133602.79999999999</v>
      </c>
      <c r="AJ362" s="1178">
        <f t="shared" si="700"/>
        <v>1736836.4</v>
      </c>
      <c r="AK362" s="1118">
        <v>1</v>
      </c>
      <c r="AL362" s="371">
        <f t="shared" si="701"/>
        <v>9</v>
      </c>
      <c r="AM362" s="1177"/>
      <c r="AN362" s="229" t="str">
        <f t="shared" si="702"/>
        <v>Կ-1</v>
      </c>
      <c r="AO362" s="1176">
        <f t="shared" si="703"/>
        <v>2.02</v>
      </c>
      <c r="AP362" s="1176"/>
      <c r="AQ362" s="1176">
        <f t="shared" si="708"/>
        <v>2.02</v>
      </c>
      <c r="AR362" s="1117">
        <v>66140</v>
      </c>
      <c r="AS362" s="1117">
        <f t="shared" si="740"/>
        <v>133602.79999999999</v>
      </c>
      <c r="AT362" s="1114">
        <f t="shared" si="704"/>
        <v>0</v>
      </c>
      <c r="AU362" s="1117">
        <f t="shared" si="705"/>
        <v>133602.79999999999</v>
      </c>
      <c r="AV362" s="1178">
        <f t="shared" si="706"/>
        <v>1736836.4</v>
      </c>
    </row>
    <row r="363" spans="1:48" ht="18.75" customHeight="1" thickBot="1">
      <c r="A363" s="1634">
        <v>321</v>
      </c>
      <c r="B363" s="1189" t="s">
        <v>89</v>
      </c>
      <c r="C363" s="1420" t="s">
        <v>1808</v>
      </c>
      <c r="D363" s="1422">
        <v>1</v>
      </c>
      <c r="E363" s="1184">
        <v>6</v>
      </c>
      <c r="F363" s="1424" t="s">
        <v>97</v>
      </c>
      <c r="G363" s="659">
        <f t="shared" si="685"/>
        <v>1.96</v>
      </c>
      <c r="H363" s="1436">
        <v>66140</v>
      </c>
      <c r="I363" s="1437">
        <f t="shared" si="737"/>
        <v>129634.4</v>
      </c>
      <c r="J363" s="1446">
        <v>0</v>
      </c>
      <c r="K363" s="1117">
        <f t="shared" si="688"/>
        <v>129634.4</v>
      </c>
      <c r="L363" s="1178">
        <f t="shared" si="689"/>
        <v>1685247.2</v>
      </c>
      <c r="M363" s="1118">
        <v>1</v>
      </c>
      <c r="N363" s="504">
        <f t="shared" si="686"/>
        <v>7</v>
      </c>
      <c r="O363" s="1177"/>
      <c r="P363" s="229" t="str">
        <f t="shared" si="690"/>
        <v>Կ-1</v>
      </c>
      <c r="Q363" s="597">
        <f t="shared" si="691"/>
        <v>1.96</v>
      </c>
      <c r="R363" s="1176"/>
      <c r="S363" s="1176">
        <f t="shared" si="687"/>
        <v>1.96</v>
      </c>
      <c r="T363" s="1117">
        <v>66140</v>
      </c>
      <c r="U363" s="1117">
        <f t="shared" si="738"/>
        <v>129634.4</v>
      </c>
      <c r="V363" s="1114">
        <f t="shared" si="692"/>
        <v>0</v>
      </c>
      <c r="W363" s="1117">
        <f t="shared" si="693"/>
        <v>129634.4</v>
      </c>
      <c r="X363" s="1178">
        <f t="shared" si="694"/>
        <v>1685247.2</v>
      </c>
      <c r="Y363" s="1118">
        <v>1</v>
      </c>
      <c r="Z363" s="504">
        <f t="shared" si="695"/>
        <v>8</v>
      </c>
      <c r="AA363" s="1177"/>
      <c r="AB363" s="229" t="str">
        <f t="shared" si="696"/>
        <v>Կ-1</v>
      </c>
      <c r="AC363" s="1176">
        <f t="shared" si="697"/>
        <v>2.02</v>
      </c>
      <c r="AD363" s="1176"/>
      <c r="AE363" s="1176">
        <f t="shared" si="707"/>
        <v>2.02</v>
      </c>
      <c r="AF363" s="1117">
        <v>66140</v>
      </c>
      <c r="AG363" s="1117">
        <f t="shared" si="739"/>
        <v>133602.79999999999</v>
      </c>
      <c r="AH363" s="1114">
        <f t="shared" si="698"/>
        <v>0</v>
      </c>
      <c r="AI363" s="1117">
        <f t="shared" si="699"/>
        <v>133602.79999999999</v>
      </c>
      <c r="AJ363" s="1178">
        <f t="shared" si="700"/>
        <v>1736836.4</v>
      </c>
      <c r="AK363" s="1118">
        <v>1</v>
      </c>
      <c r="AL363" s="371">
        <f t="shared" si="701"/>
        <v>9</v>
      </c>
      <c r="AM363" s="1177"/>
      <c r="AN363" s="229" t="str">
        <f t="shared" si="702"/>
        <v>Կ-1</v>
      </c>
      <c r="AO363" s="1176">
        <f t="shared" si="703"/>
        <v>2.02</v>
      </c>
      <c r="AP363" s="1176"/>
      <c r="AQ363" s="1176">
        <f t="shared" si="708"/>
        <v>2.02</v>
      </c>
      <c r="AR363" s="1117">
        <v>66140</v>
      </c>
      <c r="AS363" s="1117">
        <f t="shared" si="740"/>
        <v>133602.79999999999</v>
      </c>
      <c r="AT363" s="1114">
        <f t="shared" si="704"/>
        <v>0</v>
      </c>
      <c r="AU363" s="1117">
        <f t="shared" si="705"/>
        <v>133602.79999999999</v>
      </c>
      <c r="AV363" s="1178">
        <f t="shared" si="706"/>
        <v>1736836.4</v>
      </c>
    </row>
    <row r="364" spans="1:48" ht="18.75" customHeight="1" thickBot="1">
      <c r="A364" s="1635">
        <v>322</v>
      </c>
      <c r="B364" s="1189" t="s">
        <v>89</v>
      </c>
      <c r="C364" s="1420" t="s">
        <v>1808</v>
      </c>
      <c r="D364" s="1187">
        <v>1</v>
      </c>
      <c r="E364" s="1184">
        <v>6</v>
      </c>
      <c r="F364" s="1424" t="s">
        <v>97</v>
      </c>
      <c r="G364" s="659">
        <f t="shared" si="685"/>
        <v>1.96</v>
      </c>
      <c r="H364" s="1436">
        <v>66140</v>
      </c>
      <c r="I364" s="1437">
        <f t="shared" si="737"/>
        <v>129634.4</v>
      </c>
      <c r="J364" s="1446">
        <v>0</v>
      </c>
      <c r="K364" s="1117">
        <f t="shared" si="688"/>
        <v>129634.4</v>
      </c>
      <c r="L364" s="1178">
        <f t="shared" si="689"/>
        <v>1685247.2</v>
      </c>
      <c r="M364" s="1118">
        <v>1</v>
      </c>
      <c r="N364" s="504">
        <f t="shared" si="686"/>
        <v>7</v>
      </c>
      <c r="O364" s="1177"/>
      <c r="P364" s="229" t="str">
        <f t="shared" si="690"/>
        <v>Կ-1</v>
      </c>
      <c r="Q364" s="597">
        <f t="shared" si="691"/>
        <v>1.96</v>
      </c>
      <c r="R364" s="1176"/>
      <c r="S364" s="1176">
        <f t="shared" si="687"/>
        <v>1.96</v>
      </c>
      <c r="T364" s="1117">
        <v>66140</v>
      </c>
      <c r="U364" s="1117">
        <f t="shared" si="738"/>
        <v>129634.4</v>
      </c>
      <c r="V364" s="1114">
        <f t="shared" si="692"/>
        <v>0</v>
      </c>
      <c r="W364" s="1117">
        <f t="shared" si="693"/>
        <v>129634.4</v>
      </c>
      <c r="X364" s="1178">
        <f t="shared" si="694"/>
        <v>1685247.2</v>
      </c>
      <c r="Y364" s="1118">
        <v>1</v>
      </c>
      <c r="Z364" s="504">
        <f t="shared" si="695"/>
        <v>8</v>
      </c>
      <c r="AA364" s="1177"/>
      <c r="AB364" s="229" t="str">
        <f t="shared" si="696"/>
        <v>Կ-1</v>
      </c>
      <c r="AC364" s="1176">
        <f t="shared" si="697"/>
        <v>2.02</v>
      </c>
      <c r="AD364" s="1176"/>
      <c r="AE364" s="1176">
        <f t="shared" si="707"/>
        <v>2.02</v>
      </c>
      <c r="AF364" s="1117">
        <v>66140</v>
      </c>
      <c r="AG364" s="1117">
        <f t="shared" si="739"/>
        <v>133602.79999999999</v>
      </c>
      <c r="AH364" s="1114">
        <f t="shared" si="698"/>
        <v>0</v>
      </c>
      <c r="AI364" s="1117">
        <f t="shared" si="699"/>
        <v>133602.79999999999</v>
      </c>
      <c r="AJ364" s="1178">
        <f t="shared" si="700"/>
        <v>1736836.4</v>
      </c>
      <c r="AK364" s="1118">
        <v>1</v>
      </c>
      <c r="AL364" s="371">
        <f t="shared" si="701"/>
        <v>9</v>
      </c>
      <c r="AM364" s="1177"/>
      <c r="AN364" s="229" t="str">
        <f t="shared" si="702"/>
        <v>Կ-1</v>
      </c>
      <c r="AO364" s="1176">
        <f t="shared" si="703"/>
        <v>2.02</v>
      </c>
      <c r="AP364" s="1176"/>
      <c r="AQ364" s="1176">
        <f t="shared" si="708"/>
        <v>2.02</v>
      </c>
      <c r="AR364" s="1117">
        <v>66140</v>
      </c>
      <c r="AS364" s="1117">
        <f t="shared" si="740"/>
        <v>133602.79999999999</v>
      </c>
      <c r="AT364" s="1114">
        <f t="shared" si="704"/>
        <v>0</v>
      </c>
      <c r="AU364" s="1117">
        <f t="shared" si="705"/>
        <v>133602.79999999999</v>
      </c>
      <c r="AV364" s="1178">
        <f t="shared" si="706"/>
        <v>1736836.4</v>
      </c>
    </row>
    <row r="365" spans="1:48" ht="17.25" thickBot="1">
      <c r="A365" s="1634">
        <v>323</v>
      </c>
      <c r="B365" s="1189" t="s">
        <v>89</v>
      </c>
      <c r="C365" s="1420" t="s">
        <v>1808</v>
      </c>
      <c r="D365" s="1187">
        <v>1</v>
      </c>
      <c r="E365" s="1184">
        <v>6</v>
      </c>
      <c r="F365" s="1424" t="s">
        <v>97</v>
      </c>
      <c r="G365" s="659">
        <f t="shared" si="685"/>
        <v>1.96</v>
      </c>
      <c r="H365" s="1436">
        <v>66140</v>
      </c>
      <c r="I365" s="1437">
        <f t="shared" ref="I365:I366" si="741">+H365*G365</f>
        <v>129634.4</v>
      </c>
      <c r="J365" s="1446">
        <v>0</v>
      </c>
      <c r="K365" s="1117">
        <f t="shared" si="688"/>
        <v>129634.4</v>
      </c>
      <c r="L365" s="1178">
        <f t="shared" si="689"/>
        <v>1685247.2</v>
      </c>
      <c r="M365" s="1118">
        <v>1</v>
      </c>
      <c r="N365" s="504">
        <f t="shared" si="686"/>
        <v>7</v>
      </c>
      <c r="O365" s="372"/>
      <c r="P365" s="229" t="str">
        <f t="shared" si="690"/>
        <v>Կ-1</v>
      </c>
      <c r="Q365" s="597">
        <f t="shared" si="691"/>
        <v>1.96</v>
      </c>
      <c r="R365" s="1176"/>
      <c r="S365" s="1176">
        <f t="shared" si="687"/>
        <v>1.96</v>
      </c>
      <c r="T365" s="1117">
        <v>66140</v>
      </c>
      <c r="U365" s="1117">
        <f t="shared" ref="U365:U366" si="742">+T365*S365</f>
        <v>129634.4</v>
      </c>
      <c r="V365" s="1114">
        <f t="shared" si="692"/>
        <v>0</v>
      </c>
      <c r="W365" s="1117">
        <f t="shared" si="693"/>
        <v>129634.4</v>
      </c>
      <c r="X365" s="1178">
        <f t="shared" si="694"/>
        <v>1685247.2</v>
      </c>
      <c r="Y365" s="1118">
        <v>1</v>
      </c>
      <c r="Z365" s="504">
        <f t="shared" si="695"/>
        <v>8</v>
      </c>
      <c r="AA365" s="372"/>
      <c r="AB365" s="229" t="str">
        <f t="shared" si="696"/>
        <v>Կ-1</v>
      </c>
      <c r="AC365" s="1176">
        <f t="shared" si="697"/>
        <v>2.02</v>
      </c>
      <c r="AD365" s="1176"/>
      <c r="AE365" s="1176">
        <f t="shared" si="707"/>
        <v>2.02</v>
      </c>
      <c r="AF365" s="1117">
        <v>66140</v>
      </c>
      <c r="AG365" s="1117">
        <f t="shared" ref="AG365:AG366" si="743">+AF365*AE365</f>
        <v>133602.79999999999</v>
      </c>
      <c r="AH365" s="1114">
        <f t="shared" si="698"/>
        <v>0</v>
      </c>
      <c r="AI365" s="1117">
        <f t="shared" si="699"/>
        <v>133602.79999999999</v>
      </c>
      <c r="AJ365" s="1178">
        <f t="shared" si="700"/>
        <v>1736836.4</v>
      </c>
      <c r="AK365" s="1118">
        <v>1</v>
      </c>
      <c r="AL365" s="371">
        <f t="shared" si="701"/>
        <v>9</v>
      </c>
      <c r="AM365" s="372"/>
      <c r="AN365" s="229" t="str">
        <f t="shared" si="702"/>
        <v>Կ-1</v>
      </c>
      <c r="AO365" s="1176">
        <f t="shared" si="703"/>
        <v>2.02</v>
      </c>
      <c r="AP365" s="1176"/>
      <c r="AQ365" s="1176">
        <f t="shared" si="708"/>
        <v>2.02</v>
      </c>
      <c r="AR365" s="1117">
        <v>66140</v>
      </c>
      <c r="AS365" s="1117">
        <f t="shared" ref="AS365:AS366" si="744">+AR365*AQ365</f>
        <v>133602.79999999999</v>
      </c>
      <c r="AT365" s="1114">
        <f t="shared" si="704"/>
        <v>0</v>
      </c>
      <c r="AU365" s="1117">
        <f t="shared" si="705"/>
        <v>133602.79999999999</v>
      </c>
      <c r="AV365" s="1178">
        <f t="shared" si="706"/>
        <v>1736836.4</v>
      </c>
    </row>
    <row r="366" spans="1:48" ht="17.25" thickBot="1">
      <c r="A366" s="1635">
        <v>324</v>
      </c>
      <c r="B366" s="1189" t="s">
        <v>89</v>
      </c>
      <c r="C366" s="1420" t="s">
        <v>1808</v>
      </c>
      <c r="D366" s="1422">
        <v>1</v>
      </c>
      <c r="E366" s="1184">
        <v>6</v>
      </c>
      <c r="F366" s="1424" t="s">
        <v>97</v>
      </c>
      <c r="G366" s="659">
        <f t="shared" si="685"/>
        <v>1.96</v>
      </c>
      <c r="H366" s="1436">
        <v>66140</v>
      </c>
      <c r="I366" s="1437">
        <f t="shared" si="741"/>
        <v>129634.4</v>
      </c>
      <c r="J366" s="1446">
        <v>0</v>
      </c>
      <c r="K366" s="1117">
        <f t="shared" si="688"/>
        <v>129634.4</v>
      </c>
      <c r="L366" s="1178">
        <f t="shared" si="689"/>
        <v>1685247.2</v>
      </c>
      <c r="M366" s="1118">
        <v>1</v>
      </c>
      <c r="N366" s="504">
        <f t="shared" si="686"/>
        <v>7</v>
      </c>
      <c r="O366" s="372"/>
      <c r="P366" s="229" t="str">
        <f t="shared" si="690"/>
        <v>Կ-1</v>
      </c>
      <c r="Q366" s="597">
        <f t="shared" si="691"/>
        <v>1.96</v>
      </c>
      <c r="R366" s="1176"/>
      <c r="S366" s="1176">
        <f t="shared" si="687"/>
        <v>1.96</v>
      </c>
      <c r="T366" s="1117">
        <v>66140</v>
      </c>
      <c r="U366" s="1117">
        <f t="shared" si="742"/>
        <v>129634.4</v>
      </c>
      <c r="V366" s="1114">
        <f t="shared" si="692"/>
        <v>0</v>
      </c>
      <c r="W366" s="1117">
        <f t="shared" si="693"/>
        <v>129634.4</v>
      </c>
      <c r="X366" s="1178">
        <f t="shared" si="694"/>
        <v>1685247.2</v>
      </c>
      <c r="Y366" s="1118">
        <v>1</v>
      </c>
      <c r="Z366" s="504">
        <f t="shared" si="695"/>
        <v>8</v>
      </c>
      <c r="AA366" s="372"/>
      <c r="AB366" s="229" t="str">
        <f t="shared" si="696"/>
        <v>Կ-1</v>
      </c>
      <c r="AC366" s="1176">
        <f t="shared" si="697"/>
        <v>2.02</v>
      </c>
      <c r="AD366" s="1176"/>
      <c r="AE366" s="1176">
        <f t="shared" si="707"/>
        <v>2.02</v>
      </c>
      <c r="AF366" s="1117">
        <v>66140</v>
      </c>
      <c r="AG366" s="1117">
        <f t="shared" si="743"/>
        <v>133602.79999999999</v>
      </c>
      <c r="AH366" s="1114">
        <f t="shared" si="698"/>
        <v>0</v>
      </c>
      <c r="AI366" s="1117">
        <f t="shared" si="699"/>
        <v>133602.79999999999</v>
      </c>
      <c r="AJ366" s="1178">
        <f t="shared" si="700"/>
        <v>1736836.4</v>
      </c>
      <c r="AK366" s="1118">
        <v>1</v>
      </c>
      <c r="AL366" s="371">
        <f t="shared" si="701"/>
        <v>9</v>
      </c>
      <c r="AM366" s="372"/>
      <c r="AN366" s="229" t="str">
        <f t="shared" si="702"/>
        <v>Կ-1</v>
      </c>
      <c r="AO366" s="1176">
        <f t="shared" si="703"/>
        <v>2.02</v>
      </c>
      <c r="AP366" s="1176"/>
      <c r="AQ366" s="1176">
        <f t="shared" si="708"/>
        <v>2.02</v>
      </c>
      <c r="AR366" s="1117">
        <v>66140</v>
      </c>
      <c r="AS366" s="1117">
        <f t="shared" si="744"/>
        <v>133602.79999999999</v>
      </c>
      <c r="AT366" s="1114">
        <f t="shared" si="704"/>
        <v>0</v>
      </c>
      <c r="AU366" s="1117">
        <f t="shared" si="705"/>
        <v>133602.79999999999</v>
      </c>
      <c r="AV366" s="1178">
        <f t="shared" si="706"/>
        <v>1736836.4</v>
      </c>
    </row>
    <row r="367" spans="1:48" ht="54.75" thickBot="1">
      <c r="A367" s="1634">
        <v>325</v>
      </c>
      <c r="B367" s="1189" t="s">
        <v>2119</v>
      </c>
      <c r="C367" s="1210" t="s">
        <v>2955</v>
      </c>
      <c r="D367" s="1186">
        <v>1</v>
      </c>
      <c r="E367" s="1184">
        <v>1</v>
      </c>
      <c r="F367" s="1424" t="s">
        <v>94</v>
      </c>
      <c r="G367" s="659">
        <f t="shared" ref="G367:G376" si="745">IF(D367&lt;1,0,IF(F367="Բ-1",IF(E367=0,6.94,IF(E367=1,7.17,IF(E367=2,7.41,IF(E367=3,7.66,IF(OR(E367=5,E367=4),7.92,IF(OR(E367=6,E367=7),8.18,IF(OR(E367=8,E367=9),8.46,IF(OR(E367=10,E367=11,E367=12),8.74,IF(OR(E367=13,E367=14,E367=15),9.03,IF(OR(E367=16,E367=17,E367=18),9.33,9.65)))))))))),IF(F367="Բ-2", IF(E367=0,5.71,IF(E367=1,5.89,IF(E367=2,6.09,IF(E367=3,6.29,IF(OR(E367=5,E367=4),6.5,IF(OR(E367=6,E367=7),6.72,IF(OR(E367=8,E367=9),6.94,IF(OR(E367=10,E367=11,E367=12),7.17,IF(OR(E367=13,E367=14,E367=15),7.41,IF(OR(E367=16,E367=17,E367=18),7.65,7.91)))))))))), IF(F367="Գ-1", IF(E367=0,4.7,IF(E367=1,4.86,IF(E367=2,5.01,IF(E367=3,5.18,IF(OR(E367=5,E367=4),5.35,IF(OR(E367=6,E367=7),5.52,IF(OR(E367=8,E367=9),5.71,IF(OR(E367=10,E367=11,E367=12),5.89,IF(OR(E367=13,E367=14,E367=15),6.09,IF(OR(E367=16,E367=17,E367=18),6.29,6.49)))))))))), IF(F367="Գ-2", IF(E367=0,3.88,IF(E367=1,4.01,IF(E367=2,4.14,IF(E367=3,4.27,IF(OR(E367=5,E367=4),4.41,IF(OR(E367=6,E367=7),4.55,IF(OR(E367=8,E367=9),4.7,IF(OR(E367=10,E367=11,E367=12),4.85,IF(OR(E367=13,E367=14,E367=15),5.01,IF(OR(E367=16,E367=17,E367=18),5.17,5.34)))))))))), IF(F367="Գ-3", IF(E367=0,3.21,IF(E367=1,3.31,IF(E367=2,3.42,IF(E367=3,3.53,IF(OR(E367=5,E367=4),3.64,IF(OR(E367=6,E367=7),3.76,IF(OR(E367=8,E367=9),3.88,IF(OR(E367=10,E367=11,E367=12),4.01,IF(OR(E367=13,E367=14,E367=15),4.13,IF(OR(E367=16,E367=17,E367=18),4.27,4.4)))))))))), IF(F367="Ա-1", IF(E367=0,2.66,IF(E367=1,2.75,IF(E367=2,2.83,IF(E367=3,2.92,IF(OR(E367=5,E367=4),3.02,IF(OR(E367=6,E367=7),3.11,IF(OR(E367=8,E367=9),3.21,IF(OR(E367=10,E367=11,E367=12),3.31,IF(OR(E367=13,E367=14,E367=15),3.42,IF(OR(E367=16,E367=17,E367=18),3.53,3.64)))))))))), IF(F367="Ա-2", IF(E367=0,2.28,IF(E367=1,2.35,IF(E367=2,2.43,IF(E367=3,2.5,IF(OR(E367=5,E367=4),2.58,IF(OR(E367=6,E367=7),2.66,IF(OR(E367=8,E367=9),2.75,IF(OR(E367=10,E367=11,E367=12),2.83,IF(OR(E367=13,E367=14,E367=15),2.92,IF(OR(E367=16,E367=17,E367=18),3.01,3.11)))))))))),IF(F367="Ա-3", IF(E367=0,1.96,IF(E367=1,2.02,IF(E367=2,2.08,IF(E367=3,2.15,IF(OR(E367=5,E367=4),2.21,IF(OR(E367=6,E367=7),2.28,IF(OR(E367=8,E367=9),2.35,IF(OR(E367=10,E367=11,E367=12),2.42,IF(OR(E367=13,E367=14,E367=15),2.5,IF(OR(E367=16,E367=17,E367=18),2.58,2.66)))))))))), IF(F367="Կ-1", IF(E367=0,1.68,IF(E367=1,1.73,IF(E367=2,1.79,IF(E367=3,1.84,IF(OR(E367=5,E367=4),1.9,IF(OR(E367=6,E367=7),1.96,IF(OR(E367=8,E367=9),2.02,IF(OR(E367=10,E367=11,E367=12),2.08,IF(OR(E367=13,E367=14,E367=15),2.14,IF(OR(E367=16,E367=17,E367=18),2.21,2.28)))))))))), IF(F367="Կ-2", IF(E367=0,1.45,IF(E367=1,1.49,IF(E367=2,1.54,IF(E367=3,1.59,IF(OR(E367=5,E367=4),1.63,IF(OR(E367=6,E367=7),1.68,IF(OR(E367=8,E367=9),1.73,IF(OR(E367=10,E367=11,E367=12),1.79,IF(OR(E367=13,E367=14,E367=15),1.84,IF(OR(E367=16,E367=17,E367=18),1.9,1.95)))))))))),IF(F367="Կ-3", IF(E367=0,1.25,IF(E367=1,1.29,IF(E367=2,1.33,IF(E367=3,1.37,IF(OR(E367=5,E367=4),1.41,IF(OR(E367=6,E367=7),1.45,IF(OR(E367=8,E367=9),1.49,IF(OR(E367=10,E367=11,E367=12),1.54,IF(OR(E367=13,E367=14,E367=15),1.58,IF(OR(E367=16,E367=17,E367=18),1.63,1.68)))))))))), "Error"))))))))))))</f>
        <v>4.01</v>
      </c>
      <c r="H367" s="1436">
        <v>66140</v>
      </c>
      <c r="I367" s="1437">
        <f t="shared" ref="I367:I376" si="746">+H367*G367</f>
        <v>265221.39999999997</v>
      </c>
      <c r="J367" s="1445"/>
      <c r="K367" s="1117">
        <f t="shared" ref="K367:K376" si="747">+J367+I367</f>
        <v>265221.39999999997</v>
      </c>
      <c r="L367" s="1178">
        <f t="shared" ref="L367:L376" si="748">+K367*13</f>
        <v>3447878.1999999997</v>
      </c>
      <c r="M367" s="1118">
        <v>1</v>
      </c>
      <c r="N367" s="504">
        <f t="shared" ref="N367:N376" si="749">+E367+1</f>
        <v>2</v>
      </c>
      <c r="O367" s="372"/>
      <c r="P367" s="229" t="str">
        <f t="shared" ref="P367:P376" si="750">+F367</f>
        <v>Գ-2</v>
      </c>
      <c r="Q367" s="597">
        <f t="shared" ref="Q367:Q376" si="751">IF(M367&lt;1,0,IF(P367="Բ-1",IF(N367=0,6.94,IF(N367=1,7.17,IF(N367=2,7.41,IF(N367=3,7.66,IF(OR(N367=5,N367=4),7.92,IF(OR(N367=6,N367=7),8.18,IF(OR(N367=8,N367=9),8.46,IF(OR(N367=10,N367=11,N367=12),8.74,IF(OR(N367=13,N367=14,N367=15),9.03,IF(OR(N367=16,N367=17,N367=18),9.33,9.65)))))))))),IF(P367="Բ-2", IF(N367=0,5.71,IF(N367=1,5.89,IF(N367=2,6.09,IF(N367=3,6.29,IF(OR(N367=5,N367=4),6.5,IF(OR(N367=6,N367=7),6.72,IF(OR(N367=8,N367=9),6.94,IF(OR(N367=10,N367=11,N367=12),7.17,IF(OR(N367=13,N367=14,N367=15),7.41,IF(OR(N367=16,N367=17,N367=18),7.65,7.91)))))))))), IF(P367="Գ-1", IF(N367=0,4.7,IF(N367=1,4.86,IF(N367=2,5.01,IF(N367=3,5.18,IF(OR(N367=5,N367=4),5.35,IF(OR(N367=6,N367=7),5.52,IF(OR(N367=8,N367=9),5.71,IF(OR(N367=10,N367=11,N367=12),5.89,IF(OR(N367=13,N367=14,N367=15),6.09,IF(OR(N367=16,N367=17,N367=18),6.29,6.49)))))))))), IF(P367="Գ-2", IF(N367=0,3.88,IF(N367=1,4.01,IF(N367=2,4.14,IF(N367=3,4.27,IF(OR(N367=5,N367=4),4.41,IF(OR(N367=6,N367=7),4.55,IF(OR(N367=8,N367=9),4.7,IF(OR(N367=10,N367=11,N367=12),4.85,IF(OR(N367=13,N367=14,N367=15),5.01,IF(OR(N367=16,N367=17,N367=18),5.17,5.34)))))))))), IF(P367="Գ-3", IF(N367=0,3.21,IF(N367=1,3.31,IF(N367=2,3.42,IF(N367=3,3.53,IF(OR(N367=5,N367=4),3.64,IF(OR(N367=6,N367=7),3.76,IF(OR(N367=8,N367=9),3.88,IF(OR(N367=10,N367=11,N367=12),4.01,IF(OR(N367=13,N367=14,N367=15),4.13,IF(OR(N367=16,N367=17,N367=18),4.27,4.4)))))))))), IF(P367="Ա-1", IF(N367=0,2.66,IF(N367=1,2.75,IF(N367=2,2.83,IF(N367=3,2.92,IF(OR(N367=5,N367=4),3.02,IF(OR(N367=6,N367=7),3.11,IF(OR(N367=8,N367=9),3.21,IF(OR(N367=10,N367=11,N367=12),3.31,IF(OR(N367=13,N367=14,N367=15),3.42,IF(OR(N367=16,N367=17,N367=18),3.53,3.64)))))))))), IF(P367="Ա-2", IF(N367=0,2.28,IF(N367=1,2.35,IF(N367=2,2.43,IF(N367=3,2.5,IF(OR(N367=5,N367=4),2.58,IF(OR(N367=6,N367=7),2.66,IF(OR(N367=8,N367=9),2.75,IF(OR(N367=10,N367=11,N367=12),2.83,IF(OR(N367=13,N367=14,N367=15),2.92,IF(OR(N367=16,N367=17,N367=18),3.01,3.11)))))))))),IF(P367="Ա-3", IF(N367=0,1.96,IF(N367=1,2.02,IF(N367=2,2.08,IF(N367=3,2.15,IF(OR(N367=5,N367=4),2.21,IF(OR(N367=6,N367=7),2.28,IF(OR(N367=8,N367=9),2.35,IF(OR(N367=10,N367=11,N367=12),2.42,IF(OR(N367=13,N367=14,N367=15),2.5,IF(OR(N367=16,N367=17,N367=18),2.58,2.66)))))))))), IF(P367="Կ-1", IF(N367=0,1.68,IF(N367=1,1.73,IF(N367=2,1.79,IF(N367=3,1.84,IF(OR(N367=5,N367=4),1.9,IF(OR(N367=6,N367=7),1.96,IF(OR(N367=8,N367=9),2.02,IF(OR(N367=10,N367=11,N367=12),2.08,IF(OR(N367=13,N367=14,N367=15),2.14,IF(OR(N367=16,N367=17,N367=18),2.21,2.28)))))))))), IF(P367="Կ-2", IF(N367=0,1.45,IF(N367=1,1.49,IF(N367=2,1.54,IF(N367=3,1.59,IF(OR(N367=5,N367=4),1.63,IF(OR(N367=6,N367=7),1.68,IF(OR(N367=8,N367=9),1.73,IF(OR(N367=10,N367=11,N367=12),1.79,IF(OR(N367=13,N367=14,N367=15),1.84,IF(OR(N367=16,N367=17,N367=18),1.9,1.95)))))))))),IF(P367="Կ-3", IF(N367=0,1.25,IF(N367=1,1.29,IF(N367=2,1.33,IF(N367=3,1.37,IF(OR(N367=5,N367=4),1.41,IF(OR(N367=6,N367=7),1.45,IF(OR(N367=8,N367=9),1.49,IF(OR(N367=10,N367=11,N367=12),1.54,IF(OR(N367=13,N367=14,N367=15),1.58,IF(OR(N367=16,N367=17,N367=18),1.63,1.68)))))))))), "Error"))))))))))))</f>
        <v>4.1399999999999997</v>
      </c>
      <c r="R367" s="1176"/>
      <c r="S367" s="1176">
        <f t="shared" ref="S367:S376" si="752">+Q367+Q367*R367</f>
        <v>4.1399999999999997</v>
      </c>
      <c r="T367" s="1117">
        <v>66140</v>
      </c>
      <c r="U367" s="1117">
        <f t="shared" ref="U367:U376" si="753">+T367*S367</f>
        <v>273819.59999999998</v>
      </c>
      <c r="V367" s="1114">
        <f t="shared" ref="V367:V376" si="754">+J367</f>
        <v>0</v>
      </c>
      <c r="W367" s="1117">
        <f t="shared" ref="W367:W376" si="755">+V367+U367</f>
        <v>273819.59999999998</v>
      </c>
      <c r="X367" s="1178">
        <f t="shared" ref="X367:X376" si="756">+W367*13</f>
        <v>3559654.8</v>
      </c>
      <c r="Y367" s="1118">
        <v>1</v>
      </c>
      <c r="Z367" s="504">
        <f t="shared" ref="Z367:Z376" si="757">+N367+1</f>
        <v>3</v>
      </c>
      <c r="AA367" s="372"/>
      <c r="AB367" s="229" t="str">
        <f t="shared" ref="AB367:AB376" si="758">+P367</f>
        <v>Գ-2</v>
      </c>
      <c r="AC367" s="1176">
        <f t="shared" ref="AC367:AC376" si="759">IF(Y367&lt;1,0,IF(AB367="Բ-1",IF(Z367=0,6.94,IF(Z367=1,7.17,IF(Z367=2,7.41,IF(Z367=3,7.66,IF(OR(Z367=5,Z367=4),7.92,IF(OR(Z367=6,Z367=7),8.18,IF(OR(Z367=8,Z367=9),8.46,IF(OR(Z367=10,Z367=11,Z367=12),8.74,IF(OR(Z367=13,Z367=14,Z367=15),9.03,IF(OR(Z367=16,Z367=17,Z367=18),9.33,9.65)))))))))),IF(AB367="Բ-2", IF(Z367=0,5.71,IF(Z367=1,5.89,IF(Z367=2,6.09,IF(Z367=3,6.29,IF(OR(Z367=5,Z367=4),6.5,IF(OR(Z367=6,Z367=7),6.72,IF(OR(Z367=8,Z367=9),6.94,IF(OR(Z367=10,Z367=11,Z367=12),7.17,IF(OR(Z367=13,Z367=14,Z367=15),7.41,IF(OR(Z367=16,Z367=17,Z367=18),7.65,7.91)))))))))), IF(AB367="Գ-1", IF(Z367=0,4.7,IF(Z367=1,4.86,IF(Z367=2,5.01,IF(Z367=3,5.18,IF(OR(Z367=5,Z367=4),5.35,IF(OR(Z367=6,Z367=7),5.52,IF(OR(Z367=8,Z367=9),5.71,IF(OR(Z367=10,Z367=11,Z367=12),5.89,IF(OR(Z367=13,Z367=14,Z367=15),6.09,IF(OR(Z367=16,Z367=17,Z367=18),6.29,6.49)))))))))), IF(AB367="Գ-2", IF(Z367=0,3.88,IF(Z367=1,4.01,IF(Z367=2,4.14,IF(Z367=3,4.27,IF(OR(Z367=5,Z367=4),4.41,IF(OR(Z367=6,Z367=7),4.55,IF(OR(Z367=8,Z367=9),4.7,IF(OR(Z367=10,Z367=11,Z367=12),4.85,IF(OR(Z367=13,Z367=14,Z367=15),5.01,IF(OR(Z367=16,Z367=17,Z367=18),5.17,5.34)))))))))), IF(AB367="Գ-3", IF(Z367=0,3.21,IF(Z367=1,3.31,IF(Z367=2,3.42,IF(Z367=3,3.53,IF(OR(Z367=5,Z367=4),3.64,IF(OR(Z367=6,Z367=7),3.76,IF(OR(Z367=8,Z367=9),3.88,IF(OR(Z367=10,Z367=11,Z367=12),4.01,IF(OR(Z367=13,Z367=14,Z367=15),4.13,IF(OR(Z367=16,Z367=17,Z367=18),4.27,4.4)))))))))), IF(AB367="Ա-1", IF(Z367=0,2.66,IF(Z367=1,2.75,IF(Z367=2,2.83,IF(Z367=3,2.92,IF(OR(Z367=5,Z367=4),3.02,IF(OR(Z367=6,Z367=7),3.11,IF(OR(Z367=8,Z367=9),3.21,IF(OR(Z367=10,Z367=11,Z367=12),3.31,IF(OR(Z367=13,Z367=14,Z367=15),3.42,IF(OR(Z367=16,Z367=17,Z367=18),3.53,3.64)))))))))), IF(AB367="Ա-2", IF(Z367=0,2.28,IF(Z367=1,2.35,IF(Z367=2,2.43,IF(Z367=3,2.5,IF(OR(Z367=5,Z367=4),2.58,IF(OR(Z367=6,Z367=7),2.66,IF(OR(Z367=8,Z367=9),2.75,IF(OR(Z367=10,Z367=11,Z367=12),2.83,IF(OR(Z367=13,Z367=14,Z367=15),2.92,IF(OR(Z367=16,Z367=17,Z367=18),3.01,3.11)))))))))),IF(AB367="Ա-3", IF(Z367=0,1.96,IF(Z367=1,2.02,IF(Z367=2,2.08,IF(Z367=3,2.15,IF(OR(Z367=5,Z367=4),2.21,IF(OR(Z367=6,Z367=7),2.28,IF(OR(Z367=8,Z367=9),2.35,IF(OR(Z367=10,Z367=11,Z367=12),2.42,IF(OR(Z367=13,Z367=14,Z367=15),2.5,IF(OR(Z367=16,Z367=17,Z367=18),2.58,2.66)))))))))), IF(AB367="Կ-1", IF(Z367=0,1.68,IF(Z367=1,1.73,IF(Z367=2,1.79,IF(Z367=3,1.84,IF(OR(Z367=5,Z367=4),1.9,IF(OR(Z367=6,Z367=7),1.96,IF(OR(Z367=8,Z367=9),2.02,IF(OR(Z367=10,Z367=11,Z367=12),2.08,IF(OR(Z367=13,Z367=14,Z367=15),2.14,IF(OR(Z367=16,Z367=17,Z367=18),2.21,2.28)))))))))), IF(AB367="Կ-2", IF(Z367=0,1.45,IF(Z367=1,1.49,IF(Z367=2,1.54,IF(Z367=3,1.59,IF(OR(Z367=5,Z367=4),1.63,IF(OR(Z367=6,Z367=7),1.68,IF(OR(Z367=8,Z367=9),1.73,IF(OR(Z367=10,Z367=11,Z367=12),1.79,IF(OR(Z367=13,Z367=14,Z367=15),1.84,IF(OR(Z367=16,Z367=17,Z367=18),1.9,1.95)))))))))),IF(AB367="Կ-3", IF(Z367=0,1.25,IF(Z367=1,1.29,IF(Z367=2,1.33,IF(Z367=3,1.37,IF(OR(Z367=5,Z367=4),1.41,IF(OR(Z367=6,Z367=7),1.45,IF(OR(Z367=8,Z367=9),1.49,IF(OR(Z367=10,Z367=11,Z367=12),1.54,IF(OR(Z367=13,Z367=14,Z367=15),1.58,IF(OR(Z367=16,Z367=17,Z367=18),1.63,1.68)))))))))), "Error"))))))))))))</f>
        <v>4.2699999999999996</v>
      </c>
      <c r="AD367" s="1176"/>
      <c r="AE367" s="1176">
        <f t="shared" ref="AE367:AE376" si="760">+AC367+AC367*AD367</f>
        <v>4.2699999999999996</v>
      </c>
      <c r="AF367" s="1117">
        <v>66140</v>
      </c>
      <c r="AG367" s="1117">
        <f t="shared" ref="AG367:AG376" si="761">+AF367*AE367</f>
        <v>282417.8</v>
      </c>
      <c r="AH367" s="1114">
        <f t="shared" ref="AH367:AH376" si="762">+V367</f>
        <v>0</v>
      </c>
      <c r="AI367" s="1117">
        <f t="shared" ref="AI367:AI376" si="763">+AH367+AG367</f>
        <v>282417.8</v>
      </c>
      <c r="AJ367" s="1178">
        <f t="shared" ref="AJ367:AJ376" si="764">+AI367*13</f>
        <v>3671431.4</v>
      </c>
      <c r="AK367" s="1118">
        <v>1</v>
      </c>
      <c r="AL367" s="371">
        <f t="shared" ref="AL367:AL376" si="765">+Z367+1</f>
        <v>4</v>
      </c>
      <c r="AM367" s="372"/>
      <c r="AN367" s="229" t="str">
        <f t="shared" ref="AN367:AN376" si="766">+AB367</f>
        <v>Գ-2</v>
      </c>
      <c r="AO367" s="1176">
        <f t="shared" ref="AO367:AO376" si="767">IF(AK367&lt;1,0,IF(AN367="Բ-1",IF(AL367=0,6.94,IF(AL367=1,7.17,IF(AL367=2,7.41,IF(AL367=3,7.66,IF(OR(AL367=5,AL367=4),7.92,IF(OR(AL367=6,AL367=7),8.18,IF(OR(AL367=8,AL367=9),8.46,IF(OR(AL367=10,AL367=11,AL367=12),8.74,IF(OR(AL367=13,AL367=14,AL367=15),9.03,IF(OR(AL367=16,AL367=17,AL367=18),9.33,9.65)))))))))),IF(AN367="Բ-2", IF(AL367=0,5.71,IF(AL367=1,5.89,IF(AL367=2,6.09,IF(AL367=3,6.29,IF(OR(AL367=5,AL367=4),6.5,IF(OR(AL367=6,AL367=7),6.72,IF(OR(AL367=8,AL367=9),6.94,IF(OR(AL367=10,AL367=11,AL367=12),7.17,IF(OR(AL367=13,AL367=14,AL367=15),7.41,IF(OR(AL367=16,AL367=17,AL367=18),7.65,7.91)))))))))), IF(AN367="Գ-1", IF(AL367=0,4.7,IF(AL367=1,4.86,IF(AL367=2,5.01,IF(AL367=3,5.18,IF(OR(AL367=5,AL367=4),5.35,IF(OR(AL367=6,AL367=7),5.52,IF(OR(AL367=8,AL367=9),5.71,IF(OR(AL367=10,AL367=11,AL367=12),5.89,IF(OR(AL367=13,AL367=14,AL367=15),6.09,IF(OR(AL367=16,AL367=17,AL367=18),6.29,6.49)))))))))), IF(AN367="Գ-2", IF(AL367=0,3.88,IF(AL367=1,4.01,IF(AL367=2,4.14,IF(AL367=3,4.27,IF(OR(AL367=5,AL367=4),4.41,IF(OR(AL367=6,AL367=7),4.55,IF(OR(AL367=8,AL367=9),4.7,IF(OR(AL367=10,AL367=11,AL367=12),4.85,IF(OR(AL367=13,AL367=14,AL367=15),5.01,IF(OR(AL367=16,AL367=17,AL367=18),5.17,5.34)))))))))), IF(AN367="Գ-3", IF(AL367=0,3.21,IF(AL367=1,3.31,IF(AL367=2,3.42,IF(AL367=3,3.53,IF(OR(AL367=5,AL367=4),3.64,IF(OR(AL367=6,AL367=7),3.76,IF(OR(AL367=8,AL367=9),3.88,IF(OR(AL367=10,AL367=11,AL367=12),4.01,IF(OR(AL367=13,AL367=14,AL367=15),4.13,IF(OR(AL367=16,AL367=17,AL367=18),4.27,4.4)))))))))), IF(AN367="Ա-1", IF(AL367=0,2.66,IF(AL367=1,2.75,IF(AL367=2,2.83,IF(AL367=3,2.92,IF(OR(AL367=5,AL367=4),3.02,IF(OR(AL367=6,AL367=7),3.11,IF(OR(AL367=8,AL367=9),3.21,IF(OR(AL367=10,AL367=11,AL367=12),3.31,IF(OR(AL367=13,AL367=14,AL367=15),3.42,IF(OR(AL367=16,AL367=17,AL367=18),3.53,3.64)))))))))), IF(AN367="Ա-2", IF(AL367=0,2.28,IF(AL367=1,2.35,IF(AL367=2,2.43,IF(AL367=3,2.5,IF(OR(AL367=5,AL367=4),2.58,IF(OR(AL367=6,AL367=7),2.66,IF(OR(AL367=8,AL367=9),2.75,IF(OR(AL367=10,AL367=11,AL367=12),2.83,IF(OR(AL367=13,AL367=14,AL367=15),2.92,IF(OR(AL367=16,AL367=17,AL367=18),3.01,3.11)))))))))),IF(AN367="Ա-3", IF(AL367=0,1.96,IF(AL367=1,2.02,IF(AL367=2,2.08,IF(AL367=3,2.15,IF(OR(AL367=5,AL367=4),2.21,IF(OR(AL367=6,AL367=7),2.28,IF(OR(AL367=8,AL367=9),2.35,IF(OR(AL367=10,AL367=11,AL367=12),2.42,IF(OR(AL367=13,AL367=14,AL367=15),2.5,IF(OR(AL367=16,AL367=17,AL367=18),2.58,2.66)))))))))), IF(AN367="Կ-1", IF(AL367=0,1.68,IF(AL367=1,1.73,IF(AL367=2,1.79,IF(AL367=3,1.84,IF(OR(AL367=5,AL367=4),1.9,IF(OR(AL367=6,AL367=7),1.96,IF(OR(AL367=8,AL367=9),2.02,IF(OR(AL367=10,AL367=11,AL367=12),2.08,IF(OR(AL367=13,AL367=14,AL367=15),2.14,IF(OR(AL367=16,AL367=17,AL367=18),2.21,2.28)))))))))), IF(AN367="Կ-2", IF(AL367=0,1.45,IF(AL367=1,1.49,IF(AL367=2,1.54,IF(AL367=3,1.59,IF(OR(AL367=5,AL367=4),1.63,IF(OR(AL367=6,AL367=7),1.68,IF(OR(AL367=8,AL367=9),1.73,IF(OR(AL367=10,AL367=11,AL367=12),1.79,IF(OR(AL367=13,AL367=14,AL367=15),1.84,IF(OR(AL367=16,AL367=17,AL367=18),1.9,1.95)))))))))),IF(AN367="Կ-3", IF(AL367=0,1.25,IF(AL367=1,1.29,IF(AL367=2,1.33,IF(AL367=3,1.37,IF(OR(AL367=5,AL367=4),1.41,IF(OR(AL367=6,AL367=7),1.45,IF(OR(AL367=8,AL367=9),1.49,IF(OR(AL367=10,AL367=11,AL367=12),1.54,IF(OR(AL367=13,AL367=14,AL367=15),1.58,IF(OR(AL367=16,AL367=17,AL367=18),1.63,1.68)))))))))), "Error"))))))))))))</f>
        <v>4.41</v>
      </c>
      <c r="AP367" s="1176"/>
      <c r="AQ367" s="1176">
        <f t="shared" ref="AQ367:AQ376" si="768">+AO367+AO367*AP367</f>
        <v>4.41</v>
      </c>
      <c r="AR367" s="1117">
        <v>66140</v>
      </c>
      <c r="AS367" s="1117">
        <f t="shared" ref="AS367:AS376" si="769">+AR367*AQ367</f>
        <v>291677.40000000002</v>
      </c>
      <c r="AT367" s="1114">
        <f t="shared" ref="AT367:AT376" si="770">+AH367</f>
        <v>0</v>
      </c>
      <c r="AU367" s="1117">
        <f t="shared" ref="AU367:AU376" si="771">+AT367+AS367</f>
        <v>291677.40000000002</v>
      </c>
      <c r="AV367" s="1178">
        <f t="shared" ref="AV367:AV376" si="772">+AU367*13</f>
        <v>3791806.2</v>
      </c>
    </row>
    <row r="368" spans="1:48" ht="41.25" thickBot="1">
      <c r="A368" s="1635">
        <v>326</v>
      </c>
      <c r="B368" s="1189" t="s">
        <v>2956</v>
      </c>
      <c r="C368" s="1420" t="s">
        <v>1356</v>
      </c>
      <c r="D368" s="1422">
        <v>1</v>
      </c>
      <c r="E368" s="1184">
        <v>1</v>
      </c>
      <c r="F368" s="1424" t="s">
        <v>95</v>
      </c>
      <c r="G368" s="659">
        <f t="shared" si="745"/>
        <v>2.75</v>
      </c>
      <c r="H368" s="1436">
        <v>66140</v>
      </c>
      <c r="I368" s="1437">
        <f t="shared" si="746"/>
        <v>181885</v>
      </c>
      <c r="J368" s="1445"/>
      <c r="K368" s="1117">
        <f t="shared" si="747"/>
        <v>181885</v>
      </c>
      <c r="L368" s="1178">
        <f t="shared" si="748"/>
        <v>2364505</v>
      </c>
      <c r="M368" s="1118">
        <v>1</v>
      </c>
      <c r="N368" s="504">
        <f t="shared" si="749"/>
        <v>2</v>
      </c>
      <c r="O368" s="372"/>
      <c r="P368" s="229" t="str">
        <f t="shared" si="750"/>
        <v>Ա-1</v>
      </c>
      <c r="Q368" s="597">
        <f t="shared" si="751"/>
        <v>2.83</v>
      </c>
      <c r="R368" s="1176"/>
      <c r="S368" s="1176">
        <f t="shared" si="752"/>
        <v>2.83</v>
      </c>
      <c r="T368" s="1117">
        <v>66140</v>
      </c>
      <c r="U368" s="1117">
        <f t="shared" si="753"/>
        <v>187176.2</v>
      </c>
      <c r="V368" s="1114">
        <f t="shared" si="754"/>
        <v>0</v>
      </c>
      <c r="W368" s="1117">
        <f t="shared" si="755"/>
        <v>187176.2</v>
      </c>
      <c r="X368" s="1178">
        <f t="shared" si="756"/>
        <v>2433290.6</v>
      </c>
      <c r="Y368" s="1118">
        <v>1</v>
      </c>
      <c r="Z368" s="504">
        <f t="shared" si="757"/>
        <v>3</v>
      </c>
      <c r="AA368" s="372"/>
      <c r="AB368" s="229" t="str">
        <f t="shared" si="758"/>
        <v>Ա-1</v>
      </c>
      <c r="AC368" s="1176">
        <f t="shared" si="759"/>
        <v>2.92</v>
      </c>
      <c r="AD368" s="1176"/>
      <c r="AE368" s="1176">
        <f t="shared" si="760"/>
        <v>2.92</v>
      </c>
      <c r="AF368" s="1117">
        <v>66140</v>
      </c>
      <c r="AG368" s="1117">
        <f t="shared" si="761"/>
        <v>193128.8</v>
      </c>
      <c r="AH368" s="1114">
        <f t="shared" si="762"/>
        <v>0</v>
      </c>
      <c r="AI368" s="1117">
        <f t="shared" si="763"/>
        <v>193128.8</v>
      </c>
      <c r="AJ368" s="1178">
        <f t="shared" si="764"/>
        <v>2510674.4</v>
      </c>
      <c r="AK368" s="1118">
        <v>1</v>
      </c>
      <c r="AL368" s="371">
        <f t="shared" si="765"/>
        <v>4</v>
      </c>
      <c r="AM368" s="372"/>
      <c r="AN368" s="229" t="str">
        <f t="shared" si="766"/>
        <v>Ա-1</v>
      </c>
      <c r="AO368" s="1176">
        <f t="shared" si="767"/>
        <v>3.02</v>
      </c>
      <c r="AP368" s="1176"/>
      <c r="AQ368" s="1176">
        <f t="shared" si="768"/>
        <v>3.02</v>
      </c>
      <c r="AR368" s="1117">
        <v>66140</v>
      </c>
      <c r="AS368" s="1117">
        <f t="shared" si="769"/>
        <v>199742.8</v>
      </c>
      <c r="AT368" s="1114">
        <f t="shared" si="770"/>
        <v>0</v>
      </c>
      <c r="AU368" s="1117">
        <f t="shared" si="771"/>
        <v>199742.8</v>
      </c>
      <c r="AV368" s="1178">
        <f t="shared" si="772"/>
        <v>2596656.4</v>
      </c>
    </row>
    <row r="369" spans="1:48" ht="41.25" thickBot="1">
      <c r="A369" s="1634">
        <v>327</v>
      </c>
      <c r="B369" s="1189" t="s">
        <v>2957</v>
      </c>
      <c r="C369" s="1420" t="s">
        <v>1357</v>
      </c>
      <c r="D369" s="1422">
        <v>1</v>
      </c>
      <c r="E369" s="1184">
        <v>10</v>
      </c>
      <c r="F369" s="658" t="s">
        <v>96</v>
      </c>
      <c r="G369" s="659">
        <f t="shared" si="745"/>
        <v>2.83</v>
      </c>
      <c r="H369" s="1436">
        <v>66140</v>
      </c>
      <c r="I369" s="1437">
        <f t="shared" si="746"/>
        <v>187176.2</v>
      </c>
      <c r="J369" s="1445"/>
      <c r="K369" s="1117">
        <f t="shared" si="747"/>
        <v>187176.2</v>
      </c>
      <c r="L369" s="1178">
        <f t="shared" si="748"/>
        <v>2433290.6</v>
      </c>
      <c r="M369" s="1118">
        <v>1</v>
      </c>
      <c r="N369" s="504">
        <f t="shared" si="749"/>
        <v>11</v>
      </c>
      <c r="O369" s="372"/>
      <c r="P369" s="229" t="str">
        <f t="shared" si="750"/>
        <v>Ա-2</v>
      </c>
      <c r="Q369" s="597">
        <f t="shared" si="751"/>
        <v>2.83</v>
      </c>
      <c r="R369" s="1176"/>
      <c r="S369" s="1176">
        <f t="shared" si="752"/>
        <v>2.83</v>
      </c>
      <c r="T369" s="1117">
        <v>66140</v>
      </c>
      <c r="U369" s="1117">
        <f t="shared" si="753"/>
        <v>187176.2</v>
      </c>
      <c r="V369" s="1114">
        <f t="shared" si="754"/>
        <v>0</v>
      </c>
      <c r="W369" s="1117">
        <f t="shared" si="755"/>
        <v>187176.2</v>
      </c>
      <c r="X369" s="1178">
        <f t="shared" si="756"/>
        <v>2433290.6</v>
      </c>
      <c r="Y369" s="1118">
        <v>1</v>
      </c>
      <c r="Z369" s="504">
        <f t="shared" si="757"/>
        <v>12</v>
      </c>
      <c r="AA369" s="372"/>
      <c r="AB369" s="229" t="str">
        <f t="shared" si="758"/>
        <v>Ա-2</v>
      </c>
      <c r="AC369" s="1176">
        <f t="shared" si="759"/>
        <v>2.83</v>
      </c>
      <c r="AD369" s="1176"/>
      <c r="AE369" s="1176">
        <f t="shared" si="760"/>
        <v>2.83</v>
      </c>
      <c r="AF369" s="1117">
        <v>66140</v>
      </c>
      <c r="AG369" s="1117">
        <f t="shared" si="761"/>
        <v>187176.2</v>
      </c>
      <c r="AH369" s="1114">
        <f t="shared" si="762"/>
        <v>0</v>
      </c>
      <c r="AI369" s="1117">
        <f t="shared" si="763"/>
        <v>187176.2</v>
      </c>
      <c r="AJ369" s="1178">
        <f t="shared" si="764"/>
        <v>2433290.6</v>
      </c>
      <c r="AK369" s="1118">
        <v>1</v>
      </c>
      <c r="AL369" s="371">
        <f t="shared" si="765"/>
        <v>13</v>
      </c>
      <c r="AM369" s="372"/>
      <c r="AN369" s="229" t="str">
        <f t="shared" si="766"/>
        <v>Ա-2</v>
      </c>
      <c r="AO369" s="1176">
        <f t="shared" si="767"/>
        <v>2.92</v>
      </c>
      <c r="AP369" s="1176"/>
      <c r="AQ369" s="1176">
        <f t="shared" si="768"/>
        <v>2.92</v>
      </c>
      <c r="AR369" s="1117">
        <v>66140</v>
      </c>
      <c r="AS369" s="1117">
        <f t="shared" si="769"/>
        <v>193128.8</v>
      </c>
      <c r="AT369" s="1114">
        <f t="shared" si="770"/>
        <v>0</v>
      </c>
      <c r="AU369" s="1117">
        <f t="shared" si="771"/>
        <v>193128.8</v>
      </c>
      <c r="AV369" s="1178">
        <f t="shared" si="772"/>
        <v>2510674.4</v>
      </c>
    </row>
    <row r="370" spans="1:48" ht="41.25" thickBot="1">
      <c r="A370" s="1635">
        <v>328</v>
      </c>
      <c r="B370" s="1189" t="s">
        <v>2958</v>
      </c>
      <c r="C370" s="1420" t="s">
        <v>1357</v>
      </c>
      <c r="D370" s="1422">
        <v>1</v>
      </c>
      <c r="E370" s="1184">
        <v>1</v>
      </c>
      <c r="F370" s="1424" t="s">
        <v>96</v>
      </c>
      <c r="G370" s="659">
        <f t="shared" si="745"/>
        <v>2.35</v>
      </c>
      <c r="H370" s="1436">
        <v>66140</v>
      </c>
      <c r="I370" s="1437">
        <f t="shared" si="746"/>
        <v>155429</v>
      </c>
      <c r="J370" s="1445"/>
      <c r="K370" s="1117">
        <f t="shared" si="747"/>
        <v>155429</v>
      </c>
      <c r="L370" s="1178">
        <f t="shared" si="748"/>
        <v>2020577</v>
      </c>
      <c r="M370" s="1118">
        <v>1</v>
      </c>
      <c r="N370" s="504">
        <f t="shared" si="749"/>
        <v>2</v>
      </c>
      <c r="O370" s="372"/>
      <c r="P370" s="229" t="str">
        <f t="shared" si="750"/>
        <v>Ա-2</v>
      </c>
      <c r="Q370" s="597">
        <f t="shared" si="751"/>
        <v>2.4300000000000002</v>
      </c>
      <c r="R370" s="1176"/>
      <c r="S370" s="1176">
        <f t="shared" si="752"/>
        <v>2.4300000000000002</v>
      </c>
      <c r="T370" s="1117">
        <v>66140</v>
      </c>
      <c r="U370" s="1117">
        <f t="shared" si="753"/>
        <v>160720.20000000001</v>
      </c>
      <c r="V370" s="1114">
        <f t="shared" si="754"/>
        <v>0</v>
      </c>
      <c r="W370" s="1117">
        <f t="shared" si="755"/>
        <v>160720.20000000001</v>
      </c>
      <c r="X370" s="1178">
        <f t="shared" si="756"/>
        <v>2089362.6</v>
      </c>
      <c r="Y370" s="1118">
        <v>1</v>
      </c>
      <c r="Z370" s="504">
        <f t="shared" si="757"/>
        <v>3</v>
      </c>
      <c r="AA370" s="372"/>
      <c r="AB370" s="229" t="str">
        <f t="shared" si="758"/>
        <v>Ա-2</v>
      </c>
      <c r="AC370" s="1176">
        <f t="shared" si="759"/>
        <v>2.5</v>
      </c>
      <c r="AD370" s="1176"/>
      <c r="AE370" s="1176">
        <f t="shared" si="760"/>
        <v>2.5</v>
      </c>
      <c r="AF370" s="1117">
        <v>66140</v>
      </c>
      <c r="AG370" s="1117">
        <f t="shared" si="761"/>
        <v>165350</v>
      </c>
      <c r="AH370" s="1114">
        <f t="shared" si="762"/>
        <v>0</v>
      </c>
      <c r="AI370" s="1117">
        <f t="shared" si="763"/>
        <v>165350</v>
      </c>
      <c r="AJ370" s="1178">
        <f t="shared" si="764"/>
        <v>2149550</v>
      </c>
      <c r="AK370" s="1118">
        <v>1</v>
      </c>
      <c r="AL370" s="371">
        <f t="shared" si="765"/>
        <v>4</v>
      </c>
      <c r="AM370" s="372"/>
      <c r="AN370" s="229" t="str">
        <f t="shared" si="766"/>
        <v>Ա-2</v>
      </c>
      <c r="AO370" s="1176">
        <f t="shared" si="767"/>
        <v>2.58</v>
      </c>
      <c r="AP370" s="1176"/>
      <c r="AQ370" s="1176">
        <f t="shared" si="768"/>
        <v>2.58</v>
      </c>
      <c r="AR370" s="1117">
        <v>66140</v>
      </c>
      <c r="AS370" s="1117">
        <f t="shared" si="769"/>
        <v>170641.2</v>
      </c>
      <c r="AT370" s="1114">
        <f t="shared" si="770"/>
        <v>0</v>
      </c>
      <c r="AU370" s="1117">
        <f t="shared" si="771"/>
        <v>170641.2</v>
      </c>
      <c r="AV370" s="1178">
        <f t="shared" si="772"/>
        <v>2218335.6</v>
      </c>
    </row>
    <row r="371" spans="1:48" ht="41.25" thickBot="1">
      <c r="A371" s="1634">
        <v>329</v>
      </c>
      <c r="B371" s="1189" t="s">
        <v>89</v>
      </c>
      <c r="C371" s="1420" t="s">
        <v>1357</v>
      </c>
      <c r="D371" s="1422">
        <v>1</v>
      </c>
      <c r="E371" s="1184">
        <v>6</v>
      </c>
      <c r="F371" s="1424" t="s">
        <v>96</v>
      </c>
      <c r="G371" s="659">
        <f t="shared" si="745"/>
        <v>2.66</v>
      </c>
      <c r="H371" s="1436">
        <v>66140</v>
      </c>
      <c r="I371" s="1437">
        <f t="shared" si="746"/>
        <v>175932.40000000002</v>
      </c>
      <c r="J371" s="1445"/>
      <c r="K371" s="1117">
        <f t="shared" si="747"/>
        <v>175932.40000000002</v>
      </c>
      <c r="L371" s="1178">
        <f t="shared" si="748"/>
        <v>2287121.2000000002</v>
      </c>
      <c r="M371" s="1118">
        <v>1</v>
      </c>
      <c r="N371" s="504">
        <f t="shared" si="749"/>
        <v>7</v>
      </c>
      <c r="O371" s="372"/>
      <c r="P371" s="229" t="str">
        <f t="shared" si="750"/>
        <v>Ա-2</v>
      </c>
      <c r="Q371" s="597">
        <f t="shared" si="751"/>
        <v>2.66</v>
      </c>
      <c r="R371" s="1176"/>
      <c r="S371" s="1176">
        <f t="shared" si="752"/>
        <v>2.66</v>
      </c>
      <c r="T371" s="1117">
        <v>66140</v>
      </c>
      <c r="U371" s="1117">
        <f t="shared" si="753"/>
        <v>175932.40000000002</v>
      </c>
      <c r="V371" s="1114">
        <f t="shared" si="754"/>
        <v>0</v>
      </c>
      <c r="W371" s="1117">
        <f t="shared" si="755"/>
        <v>175932.40000000002</v>
      </c>
      <c r="X371" s="1178">
        <f t="shared" si="756"/>
        <v>2287121.2000000002</v>
      </c>
      <c r="Y371" s="1118">
        <v>1</v>
      </c>
      <c r="Z371" s="504">
        <f t="shared" si="757"/>
        <v>8</v>
      </c>
      <c r="AA371" s="372"/>
      <c r="AB371" s="229" t="str">
        <f t="shared" si="758"/>
        <v>Ա-2</v>
      </c>
      <c r="AC371" s="1176">
        <f t="shared" si="759"/>
        <v>2.75</v>
      </c>
      <c r="AD371" s="1176"/>
      <c r="AE371" s="1176">
        <f t="shared" si="760"/>
        <v>2.75</v>
      </c>
      <c r="AF371" s="1117">
        <v>66140</v>
      </c>
      <c r="AG371" s="1117">
        <f t="shared" si="761"/>
        <v>181885</v>
      </c>
      <c r="AH371" s="1114">
        <f t="shared" si="762"/>
        <v>0</v>
      </c>
      <c r="AI371" s="1117">
        <f t="shared" si="763"/>
        <v>181885</v>
      </c>
      <c r="AJ371" s="1178">
        <f t="shared" si="764"/>
        <v>2364505</v>
      </c>
      <c r="AK371" s="1118">
        <v>1</v>
      </c>
      <c r="AL371" s="371">
        <f t="shared" si="765"/>
        <v>9</v>
      </c>
      <c r="AM371" s="372"/>
      <c r="AN371" s="229" t="str">
        <f t="shared" si="766"/>
        <v>Ա-2</v>
      </c>
      <c r="AO371" s="1176">
        <f t="shared" si="767"/>
        <v>2.75</v>
      </c>
      <c r="AP371" s="1176"/>
      <c r="AQ371" s="1176">
        <f t="shared" si="768"/>
        <v>2.75</v>
      </c>
      <c r="AR371" s="1117">
        <v>66140</v>
      </c>
      <c r="AS371" s="1117">
        <f t="shared" si="769"/>
        <v>181885</v>
      </c>
      <c r="AT371" s="1114">
        <f t="shared" si="770"/>
        <v>0</v>
      </c>
      <c r="AU371" s="1117">
        <f t="shared" si="771"/>
        <v>181885</v>
      </c>
      <c r="AV371" s="1178">
        <f t="shared" si="772"/>
        <v>2364505</v>
      </c>
    </row>
    <row r="372" spans="1:48" ht="17.25" thickBot="1">
      <c r="A372" s="1635">
        <v>330</v>
      </c>
      <c r="B372" s="1189" t="s">
        <v>2959</v>
      </c>
      <c r="C372" s="1420" t="s">
        <v>1807</v>
      </c>
      <c r="D372" s="1422">
        <v>1</v>
      </c>
      <c r="E372" s="1184">
        <v>6</v>
      </c>
      <c r="F372" s="1424" t="s">
        <v>504</v>
      </c>
      <c r="G372" s="659">
        <f t="shared" si="745"/>
        <v>2.2799999999999998</v>
      </c>
      <c r="H372" s="1436">
        <v>66140</v>
      </c>
      <c r="I372" s="1437">
        <f t="shared" si="746"/>
        <v>150799.19999999998</v>
      </c>
      <c r="J372" s="1445"/>
      <c r="K372" s="1117">
        <f t="shared" si="747"/>
        <v>150799.19999999998</v>
      </c>
      <c r="L372" s="1178">
        <f t="shared" si="748"/>
        <v>1960389.5999999999</v>
      </c>
      <c r="M372" s="1118">
        <v>1</v>
      </c>
      <c r="N372" s="504">
        <f t="shared" si="749"/>
        <v>7</v>
      </c>
      <c r="O372" s="372"/>
      <c r="P372" s="229" t="str">
        <f t="shared" si="750"/>
        <v>Ա-3</v>
      </c>
      <c r="Q372" s="597">
        <f t="shared" si="751"/>
        <v>2.2799999999999998</v>
      </c>
      <c r="R372" s="1176"/>
      <c r="S372" s="1176">
        <f t="shared" si="752"/>
        <v>2.2799999999999998</v>
      </c>
      <c r="T372" s="1117">
        <v>66140</v>
      </c>
      <c r="U372" s="1117">
        <f t="shared" si="753"/>
        <v>150799.19999999998</v>
      </c>
      <c r="V372" s="1114">
        <f t="shared" si="754"/>
        <v>0</v>
      </c>
      <c r="W372" s="1117">
        <f t="shared" si="755"/>
        <v>150799.19999999998</v>
      </c>
      <c r="X372" s="1178">
        <f t="shared" si="756"/>
        <v>1960389.5999999999</v>
      </c>
      <c r="Y372" s="1118">
        <v>1</v>
      </c>
      <c r="Z372" s="504">
        <f t="shared" si="757"/>
        <v>8</v>
      </c>
      <c r="AA372" s="372"/>
      <c r="AB372" s="229" t="str">
        <f t="shared" si="758"/>
        <v>Ա-3</v>
      </c>
      <c r="AC372" s="1176">
        <f t="shared" si="759"/>
        <v>2.35</v>
      </c>
      <c r="AD372" s="1176"/>
      <c r="AE372" s="1176">
        <f t="shared" si="760"/>
        <v>2.35</v>
      </c>
      <c r="AF372" s="1117">
        <v>66140</v>
      </c>
      <c r="AG372" s="1117">
        <f t="shared" si="761"/>
        <v>155429</v>
      </c>
      <c r="AH372" s="1114">
        <f t="shared" si="762"/>
        <v>0</v>
      </c>
      <c r="AI372" s="1117">
        <f t="shared" si="763"/>
        <v>155429</v>
      </c>
      <c r="AJ372" s="1178">
        <f t="shared" si="764"/>
        <v>2020577</v>
      </c>
      <c r="AK372" s="1118">
        <v>1</v>
      </c>
      <c r="AL372" s="371">
        <f t="shared" si="765"/>
        <v>9</v>
      </c>
      <c r="AM372" s="372"/>
      <c r="AN372" s="229" t="str">
        <f t="shared" si="766"/>
        <v>Ա-3</v>
      </c>
      <c r="AO372" s="1176">
        <f t="shared" si="767"/>
        <v>2.35</v>
      </c>
      <c r="AP372" s="1176"/>
      <c r="AQ372" s="1176">
        <f t="shared" si="768"/>
        <v>2.35</v>
      </c>
      <c r="AR372" s="1117">
        <v>66140</v>
      </c>
      <c r="AS372" s="1117">
        <f t="shared" si="769"/>
        <v>155429</v>
      </c>
      <c r="AT372" s="1114">
        <f t="shared" si="770"/>
        <v>0</v>
      </c>
      <c r="AU372" s="1117">
        <f t="shared" si="771"/>
        <v>155429</v>
      </c>
      <c r="AV372" s="1178">
        <f t="shared" si="772"/>
        <v>2020577</v>
      </c>
    </row>
    <row r="373" spans="1:48" ht="27.75" thickBot="1">
      <c r="A373" s="1634">
        <v>331</v>
      </c>
      <c r="B373" s="1189" t="s">
        <v>2960</v>
      </c>
      <c r="C373" s="1420" t="s">
        <v>1807</v>
      </c>
      <c r="D373" s="1422">
        <v>1</v>
      </c>
      <c r="E373" s="1184">
        <v>3</v>
      </c>
      <c r="F373" s="1424" t="s">
        <v>504</v>
      </c>
      <c r="G373" s="659">
        <f t="shared" si="745"/>
        <v>2.15</v>
      </c>
      <c r="H373" s="1436">
        <v>66140</v>
      </c>
      <c r="I373" s="1437">
        <f t="shared" si="746"/>
        <v>142201</v>
      </c>
      <c r="J373" s="1445"/>
      <c r="K373" s="1117">
        <f t="shared" si="747"/>
        <v>142201</v>
      </c>
      <c r="L373" s="1178">
        <f t="shared" si="748"/>
        <v>1848613</v>
      </c>
      <c r="M373" s="1118">
        <v>1</v>
      </c>
      <c r="N373" s="504">
        <f t="shared" si="749"/>
        <v>4</v>
      </c>
      <c r="O373" s="372"/>
      <c r="P373" s="229" t="str">
        <f t="shared" si="750"/>
        <v>Ա-3</v>
      </c>
      <c r="Q373" s="597">
        <f t="shared" si="751"/>
        <v>2.21</v>
      </c>
      <c r="R373" s="1176"/>
      <c r="S373" s="1176">
        <f t="shared" si="752"/>
        <v>2.21</v>
      </c>
      <c r="T373" s="1117">
        <v>66140</v>
      </c>
      <c r="U373" s="1117">
        <f t="shared" si="753"/>
        <v>146169.4</v>
      </c>
      <c r="V373" s="1114">
        <f t="shared" si="754"/>
        <v>0</v>
      </c>
      <c r="W373" s="1117">
        <f t="shared" si="755"/>
        <v>146169.4</v>
      </c>
      <c r="X373" s="1178">
        <f t="shared" si="756"/>
        <v>1900202.2</v>
      </c>
      <c r="Y373" s="1118">
        <v>1</v>
      </c>
      <c r="Z373" s="504">
        <f t="shared" si="757"/>
        <v>5</v>
      </c>
      <c r="AA373" s="372"/>
      <c r="AB373" s="229" t="str">
        <f t="shared" si="758"/>
        <v>Ա-3</v>
      </c>
      <c r="AC373" s="1176">
        <f t="shared" si="759"/>
        <v>2.21</v>
      </c>
      <c r="AD373" s="1176"/>
      <c r="AE373" s="1176">
        <f t="shared" si="760"/>
        <v>2.21</v>
      </c>
      <c r="AF373" s="1117">
        <v>66140</v>
      </c>
      <c r="AG373" s="1117">
        <f t="shared" si="761"/>
        <v>146169.4</v>
      </c>
      <c r="AH373" s="1114">
        <f t="shared" si="762"/>
        <v>0</v>
      </c>
      <c r="AI373" s="1117">
        <f t="shared" si="763"/>
        <v>146169.4</v>
      </c>
      <c r="AJ373" s="1178">
        <f t="shared" si="764"/>
        <v>1900202.2</v>
      </c>
      <c r="AK373" s="1118">
        <v>1</v>
      </c>
      <c r="AL373" s="371">
        <f t="shared" si="765"/>
        <v>6</v>
      </c>
      <c r="AM373" s="372"/>
      <c r="AN373" s="229" t="str">
        <f t="shared" si="766"/>
        <v>Ա-3</v>
      </c>
      <c r="AO373" s="1176">
        <f t="shared" si="767"/>
        <v>2.2799999999999998</v>
      </c>
      <c r="AP373" s="1176"/>
      <c r="AQ373" s="1176">
        <f t="shared" si="768"/>
        <v>2.2799999999999998</v>
      </c>
      <c r="AR373" s="1117">
        <v>66140</v>
      </c>
      <c r="AS373" s="1117">
        <f t="shared" si="769"/>
        <v>150799.19999999998</v>
      </c>
      <c r="AT373" s="1114">
        <f t="shared" si="770"/>
        <v>0</v>
      </c>
      <c r="AU373" s="1117">
        <f t="shared" si="771"/>
        <v>150799.19999999998</v>
      </c>
      <c r="AV373" s="1178">
        <f t="shared" si="772"/>
        <v>1960389.5999999999</v>
      </c>
    </row>
    <row r="374" spans="1:48" ht="17.25" thickBot="1">
      <c r="A374" s="1635">
        <v>332</v>
      </c>
      <c r="B374" s="1189" t="s">
        <v>2961</v>
      </c>
      <c r="C374" s="1420" t="s">
        <v>1807</v>
      </c>
      <c r="D374" s="1422">
        <v>1</v>
      </c>
      <c r="E374" s="1184">
        <v>3</v>
      </c>
      <c r="F374" s="1424" t="s">
        <v>504</v>
      </c>
      <c r="G374" s="659">
        <f t="shared" si="745"/>
        <v>2.15</v>
      </c>
      <c r="H374" s="1436">
        <v>66140</v>
      </c>
      <c r="I374" s="1437">
        <f t="shared" si="746"/>
        <v>142201</v>
      </c>
      <c r="J374" s="1445"/>
      <c r="K374" s="1117">
        <f t="shared" si="747"/>
        <v>142201</v>
      </c>
      <c r="L374" s="1178">
        <f t="shared" si="748"/>
        <v>1848613</v>
      </c>
      <c r="M374" s="1118">
        <v>1</v>
      </c>
      <c r="N374" s="504">
        <f t="shared" si="749"/>
        <v>4</v>
      </c>
      <c r="O374" s="372"/>
      <c r="P374" s="229" t="str">
        <f t="shared" si="750"/>
        <v>Ա-3</v>
      </c>
      <c r="Q374" s="597">
        <f t="shared" si="751"/>
        <v>2.21</v>
      </c>
      <c r="R374" s="1176"/>
      <c r="S374" s="1176">
        <f t="shared" si="752"/>
        <v>2.21</v>
      </c>
      <c r="T374" s="1117">
        <v>66140</v>
      </c>
      <c r="U374" s="1117">
        <f t="shared" si="753"/>
        <v>146169.4</v>
      </c>
      <c r="V374" s="1114">
        <f t="shared" si="754"/>
        <v>0</v>
      </c>
      <c r="W374" s="1117">
        <f t="shared" si="755"/>
        <v>146169.4</v>
      </c>
      <c r="X374" s="1178">
        <f t="shared" si="756"/>
        <v>1900202.2</v>
      </c>
      <c r="Y374" s="1118">
        <v>1</v>
      </c>
      <c r="Z374" s="504">
        <f t="shared" si="757"/>
        <v>5</v>
      </c>
      <c r="AA374" s="372"/>
      <c r="AB374" s="229" t="str">
        <f t="shared" si="758"/>
        <v>Ա-3</v>
      </c>
      <c r="AC374" s="1176">
        <f t="shared" si="759"/>
        <v>2.21</v>
      </c>
      <c r="AD374" s="1176"/>
      <c r="AE374" s="1176">
        <f t="shared" si="760"/>
        <v>2.21</v>
      </c>
      <c r="AF374" s="1117">
        <v>66140</v>
      </c>
      <c r="AG374" s="1117">
        <f t="shared" si="761"/>
        <v>146169.4</v>
      </c>
      <c r="AH374" s="1114">
        <f t="shared" si="762"/>
        <v>0</v>
      </c>
      <c r="AI374" s="1117">
        <f t="shared" si="763"/>
        <v>146169.4</v>
      </c>
      <c r="AJ374" s="1178">
        <f t="shared" si="764"/>
        <v>1900202.2</v>
      </c>
      <c r="AK374" s="1118">
        <v>1</v>
      </c>
      <c r="AL374" s="371">
        <f t="shared" si="765"/>
        <v>6</v>
      </c>
      <c r="AM374" s="372"/>
      <c r="AN374" s="229" t="str">
        <f t="shared" si="766"/>
        <v>Ա-3</v>
      </c>
      <c r="AO374" s="1176">
        <f t="shared" si="767"/>
        <v>2.2799999999999998</v>
      </c>
      <c r="AP374" s="1176"/>
      <c r="AQ374" s="1176">
        <f t="shared" si="768"/>
        <v>2.2799999999999998</v>
      </c>
      <c r="AR374" s="1117">
        <v>66140</v>
      </c>
      <c r="AS374" s="1117">
        <f t="shared" si="769"/>
        <v>150799.19999999998</v>
      </c>
      <c r="AT374" s="1114">
        <f t="shared" si="770"/>
        <v>0</v>
      </c>
      <c r="AU374" s="1117">
        <f t="shared" si="771"/>
        <v>150799.19999999998</v>
      </c>
      <c r="AV374" s="1178">
        <f t="shared" si="772"/>
        <v>1960389.5999999999</v>
      </c>
    </row>
    <row r="375" spans="1:48" ht="17.25" thickBot="1">
      <c r="A375" s="1634">
        <v>333</v>
      </c>
      <c r="B375" s="1189" t="s">
        <v>2962</v>
      </c>
      <c r="C375" s="1420" t="s">
        <v>1807</v>
      </c>
      <c r="D375" s="1422">
        <v>1</v>
      </c>
      <c r="E375" s="1184">
        <v>3</v>
      </c>
      <c r="F375" s="1424" t="s">
        <v>504</v>
      </c>
      <c r="G375" s="659">
        <f t="shared" si="745"/>
        <v>2.15</v>
      </c>
      <c r="H375" s="1436">
        <v>66140</v>
      </c>
      <c r="I375" s="1437">
        <f t="shared" si="746"/>
        <v>142201</v>
      </c>
      <c r="J375" s="1445"/>
      <c r="K375" s="1117">
        <f t="shared" si="747"/>
        <v>142201</v>
      </c>
      <c r="L375" s="1178">
        <f t="shared" si="748"/>
        <v>1848613</v>
      </c>
      <c r="M375" s="1118">
        <v>1</v>
      </c>
      <c r="N375" s="504">
        <f t="shared" si="749"/>
        <v>4</v>
      </c>
      <c r="O375" s="372"/>
      <c r="P375" s="229" t="str">
        <f t="shared" si="750"/>
        <v>Ա-3</v>
      </c>
      <c r="Q375" s="597">
        <f t="shared" si="751"/>
        <v>2.21</v>
      </c>
      <c r="R375" s="1176"/>
      <c r="S375" s="1176">
        <f t="shared" si="752"/>
        <v>2.21</v>
      </c>
      <c r="T375" s="1117">
        <v>66140</v>
      </c>
      <c r="U375" s="1117">
        <f t="shared" si="753"/>
        <v>146169.4</v>
      </c>
      <c r="V375" s="1114">
        <f t="shared" si="754"/>
        <v>0</v>
      </c>
      <c r="W375" s="1117">
        <f t="shared" si="755"/>
        <v>146169.4</v>
      </c>
      <c r="X375" s="1178">
        <f t="shared" si="756"/>
        <v>1900202.2</v>
      </c>
      <c r="Y375" s="1118">
        <v>1</v>
      </c>
      <c r="Z375" s="504">
        <f t="shared" si="757"/>
        <v>5</v>
      </c>
      <c r="AA375" s="372"/>
      <c r="AB375" s="229" t="str">
        <f t="shared" si="758"/>
        <v>Ա-3</v>
      </c>
      <c r="AC375" s="1176">
        <f t="shared" si="759"/>
        <v>2.21</v>
      </c>
      <c r="AD375" s="1176"/>
      <c r="AE375" s="1176">
        <f t="shared" si="760"/>
        <v>2.21</v>
      </c>
      <c r="AF375" s="1117">
        <v>66140</v>
      </c>
      <c r="AG375" s="1117">
        <f t="shared" si="761"/>
        <v>146169.4</v>
      </c>
      <c r="AH375" s="1114">
        <f t="shared" si="762"/>
        <v>0</v>
      </c>
      <c r="AI375" s="1117">
        <f t="shared" si="763"/>
        <v>146169.4</v>
      </c>
      <c r="AJ375" s="1178">
        <f t="shared" si="764"/>
        <v>1900202.2</v>
      </c>
      <c r="AK375" s="1118">
        <v>1</v>
      </c>
      <c r="AL375" s="371">
        <f t="shared" si="765"/>
        <v>6</v>
      </c>
      <c r="AM375" s="372"/>
      <c r="AN375" s="229" t="str">
        <f t="shared" si="766"/>
        <v>Ա-3</v>
      </c>
      <c r="AO375" s="1176">
        <f t="shared" si="767"/>
        <v>2.2799999999999998</v>
      </c>
      <c r="AP375" s="1176"/>
      <c r="AQ375" s="1176">
        <f t="shared" si="768"/>
        <v>2.2799999999999998</v>
      </c>
      <c r="AR375" s="1117">
        <v>66140</v>
      </c>
      <c r="AS375" s="1117">
        <f t="shared" si="769"/>
        <v>150799.19999999998</v>
      </c>
      <c r="AT375" s="1114">
        <f t="shared" si="770"/>
        <v>0</v>
      </c>
      <c r="AU375" s="1117">
        <f t="shared" si="771"/>
        <v>150799.19999999998</v>
      </c>
      <c r="AV375" s="1178">
        <f t="shared" si="772"/>
        <v>1960389.5999999999</v>
      </c>
    </row>
    <row r="376" spans="1:48" ht="17.25" thickBot="1">
      <c r="A376" s="1635">
        <v>334</v>
      </c>
      <c r="B376" s="1189" t="s">
        <v>2963</v>
      </c>
      <c r="C376" s="1420" t="s">
        <v>1807</v>
      </c>
      <c r="D376" s="1422">
        <v>1</v>
      </c>
      <c r="E376" s="1184">
        <v>3</v>
      </c>
      <c r="F376" s="1424" t="s">
        <v>504</v>
      </c>
      <c r="G376" s="659">
        <f t="shared" si="745"/>
        <v>2.15</v>
      </c>
      <c r="H376" s="1436">
        <v>66140</v>
      </c>
      <c r="I376" s="1437">
        <f t="shared" si="746"/>
        <v>142201</v>
      </c>
      <c r="J376" s="1445"/>
      <c r="K376" s="1117">
        <f t="shared" si="747"/>
        <v>142201</v>
      </c>
      <c r="L376" s="1178">
        <f t="shared" si="748"/>
        <v>1848613</v>
      </c>
      <c r="M376" s="1118">
        <v>1</v>
      </c>
      <c r="N376" s="504">
        <f t="shared" si="749"/>
        <v>4</v>
      </c>
      <c r="O376" s="372"/>
      <c r="P376" s="229" t="str">
        <f t="shared" si="750"/>
        <v>Ա-3</v>
      </c>
      <c r="Q376" s="597">
        <f t="shared" si="751"/>
        <v>2.21</v>
      </c>
      <c r="R376" s="1176"/>
      <c r="S376" s="1176">
        <f t="shared" si="752"/>
        <v>2.21</v>
      </c>
      <c r="T376" s="1117">
        <v>66140</v>
      </c>
      <c r="U376" s="1117">
        <f t="shared" si="753"/>
        <v>146169.4</v>
      </c>
      <c r="V376" s="1114">
        <f t="shared" si="754"/>
        <v>0</v>
      </c>
      <c r="W376" s="1117">
        <f t="shared" si="755"/>
        <v>146169.4</v>
      </c>
      <c r="X376" s="1178">
        <f t="shared" si="756"/>
        <v>1900202.2</v>
      </c>
      <c r="Y376" s="1118">
        <v>1</v>
      </c>
      <c r="Z376" s="504">
        <f t="shared" si="757"/>
        <v>5</v>
      </c>
      <c r="AA376" s="372"/>
      <c r="AB376" s="229" t="str">
        <f t="shared" si="758"/>
        <v>Ա-3</v>
      </c>
      <c r="AC376" s="1176">
        <f t="shared" si="759"/>
        <v>2.21</v>
      </c>
      <c r="AD376" s="1176"/>
      <c r="AE376" s="1176">
        <f t="shared" si="760"/>
        <v>2.21</v>
      </c>
      <c r="AF376" s="1117">
        <v>66140</v>
      </c>
      <c r="AG376" s="1117">
        <f t="shared" si="761"/>
        <v>146169.4</v>
      </c>
      <c r="AH376" s="1114">
        <f t="shared" si="762"/>
        <v>0</v>
      </c>
      <c r="AI376" s="1117">
        <f t="shared" si="763"/>
        <v>146169.4</v>
      </c>
      <c r="AJ376" s="1178">
        <f t="shared" si="764"/>
        <v>1900202.2</v>
      </c>
      <c r="AK376" s="1118">
        <v>1</v>
      </c>
      <c r="AL376" s="371">
        <f t="shared" si="765"/>
        <v>6</v>
      </c>
      <c r="AM376" s="372"/>
      <c r="AN376" s="229" t="str">
        <f t="shared" si="766"/>
        <v>Ա-3</v>
      </c>
      <c r="AO376" s="1176">
        <f t="shared" si="767"/>
        <v>2.2799999999999998</v>
      </c>
      <c r="AP376" s="1176"/>
      <c r="AQ376" s="1176">
        <f t="shared" si="768"/>
        <v>2.2799999999999998</v>
      </c>
      <c r="AR376" s="1117">
        <v>66140</v>
      </c>
      <c r="AS376" s="1117">
        <f t="shared" si="769"/>
        <v>150799.19999999998</v>
      </c>
      <c r="AT376" s="1114">
        <f t="shared" si="770"/>
        <v>0</v>
      </c>
      <c r="AU376" s="1117">
        <f t="shared" si="771"/>
        <v>150799.19999999998</v>
      </c>
      <c r="AV376" s="1178">
        <f t="shared" si="772"/>
        <v>1960389.5999999999</v>
      </c>
    </row>
    <row r="377" spans="1:48" ht="17.25" thickBot="1">
      <c r="A377" s="1634">
        <v>335</v>
      </c>
      <c r="B377" s="1189" t="s">
        <v>2964</v>
      </c>
      <c r="C377" s="1420" t="s">
        <v>1807</v>
      </c>
      <c r="D377" s="1422">
        <v>1</v>
      </c>
      <c r="E377" s="1184">
        <v>0</v>
      </c>
      <c r="F377" s="1424" t="s">
        <v>504</v>
      </c>
      <c r="G377" s="659">
        <f t="shared" ref="G377" si="773">IF(D377&lt;1,0,IF(F377="Բ-1",IF(E377=0,6.94,IF(E377=1,7.17,IF(E377=2,7.41,IF(E377=3,7.66,IF(OR(E377=5,E377=4),7.92,IF(OR(E377=6,E377=7),8.18,IF(OR(E377=8,E377=9),8.46,IF(OR(E377=10,E377=11,E377=12),8.74,IF(OR(E377=13,E377=14,E377=15),9.03,IF(OR(E377=16,E377=17,E377=18),9.33,9.65)))))))))),IF(F377="Բ-2", IF(E377=0,5.71,IF(E377=1,5.89,IF(E377=2,6.09,IF(E377=3,6.29,IF(OR(E377=5,E377=4),6.5,IF(OR(E377=6,E377=7),6.72,IF(OR(E377=8,E377=9),6.94,IF(OR(E377=10,E377=11,E377=12),7.17,IF(OR(E377=13,E377=14,E377=15),7.41,IF(OR(E377=16,E377=17,E377=18),7.65,7.91)))))))))), IF(F377="Գ-1", IF(E377=0,4.7,IF(E377=1,4.86,IF(E377=2,5.01,IF(E377=3,5.18,IF(OR(E377=5,E377=4),5.35,IF(OR(E377=6,E377=7),5.52,IF(OR(E377=8,E377=9),5.71,IF(OR(E377=10,E377=11,E377=12),5.89,IF(OR(E377=13,E377=14,E377=15),6.09,IF(OR(E377=16,E377=17,E377=18),6.29,6.49)))))))))), IF(F377="Գ-2", IF(E377=0,3.88,IF(E377=1,4.01,IF(E377=2,4.14,IF(E377=3,4.27,IF(OR(E377=5,E377=4),4.41,IF(OR(E377=6,E377=7),4.55,IF(OR(E377=8,E377=9),4.7,IF(OR(E377=10,E377=11,E377=12),4.85,IF(OR(E377=13,E377=14,E377=15),5.01,IF(OR(E377=16,E377=17,E377=18),5.17,5.34)))))))))), IF(F377="Գ-3", IF(E377=0,3.21,IF(E377=1,3.31,IF(E377=2,3.42,IF(E377=3,3.53,IF(OR(E377=5,E377=4),3.64,IF(OR(E377=6,E377=7),3.76,IF(OR(E377=8,E377=9),3.88,IF(OR(E377=10,E377=11,E377=12),4.01,IF(OR(E377=13,E377=14,E377=15),4.13,IF(OR(E377=16,E377=17,E377=18),4.27,4.4)))))))))), IF(F377="Ա-1", IF(E377=0,2.66,IF(E377=1,2.75,IF(E377=2,2.83,IF(E377=3,2.92,IF(OR(E377=5,E377=4),3.02,IF(OR(E377=6,E377=7),3.11,IF(OR(E377=8,E377=9),3.21,IF(OR(E377=10,E377=11,E377=12),3.31,IF(OR(E377=13,E377=14,E377=15),3.42,IF(OR(E377=16,E377=17,E377=18),3.53,3.64)))))))))), IF(F377="Ա-2", IF(E377=0,2.28,IF(E377=1,2.35,IF(E377=2,2.43,IF(E377=3,2.5,IF(OR(E377=5,E377=4),2.58,IF(OR(E377=6,E377=7),2.66,IF(OR(E377=8,E377=9),2.75,IF(OR(E377=10,E377=11,E377=12),2.83,IF(OR(E377=13,E377=14,E377=15),2.92,IF(OR(E377=16,E377=17,E377=18),3.01,3.11)))))))))),IF(F377="Ա-3", IF(E377=0,1.96,IF(E377=1,2.02,IF(E377=2,2.08,IF(E377=3,2.15,IF(OR(E377=5,E377=4),2.21,IF(OR(E377=6,E377=7),2.28,IF(OR(E377=8,E377=9),2.35,IF(OR(E377=10,E377=11,E377=12),2.42,IF(OR(E377=13,E377=14,E377=15),2.5,IF(OR(E377=16,E377=17,E377=18),2.58,2.66)))))))))), IF(F377="Կ-1", IF(E377=0,1.68,IF(E377=1,1.73,IF(E377=2,1.79,IF(E377=3,1.84,IF(OR(E377=5,E377=4),1.9,IF(OR(E377=6,E377=7),1.96,IF(OR(E377=8,E377=9),2.02,IF(OR(E377=10,E377=11,E377=12),2.08,IF(OR(E377=13,E377=14,E377=15),2.14,IF(OR(E377=16,E377=17,E377=18),2.21,2.28)))))))))), IF(F377="Կ-2", IF(E377=0,1.45,IF(E377=1,1.49,IF(E377=2,1.54,IF(E377=3,1.59,IF(OR(E377=5,E377=4),1.63,IF(OR(E377=6,E377=7),1.68,IF(OR(E377=8,E377=9),1.73,IF(OR(E377=10,E377=11,E377=12),1.79,IF(OR(E377=13,E377=14,E377=15),1.84,IF(OR(E377=16,E377=17,E377=18),1.9,1.95)))))))))),IF(F377="Կ-3", IF(E377=0,1.25,IF(E377=1,1.29,IF(E377=2,1.33,IF(E377=3,1.37,IF(OR(E377=5,E377=4),1.41,IF(OR(E377=6,E377=7),1.45,IF(OR(E377=8,E377=9),1.49,IF(OR(E377=10,E377=11,E377=12),1.54,IF(OR(E377=13,E377=14,E377=15),1.58,IF(OR(E377=16,E377=17,E377=18),1.63,1.68)))))))))), "Error"))))))))))))</f>
        <v>1.96</v>
      </c>
      <c r="H377" s="1436">
        <v>66140</v>
      </c>
      <c r="I377" s="1437">
        <f t="shared" ref="I377" si="774">+H377*G377</f>
        <v>129634.4</v>
      </c>
      <c r="J377" s="1445"/>
      <c r="K377" s="1117">
        <f t="shared" ref="K377" si="775">+J377+I377</f>
        <v>129634.4</v>
      </c>
      <c r="L377" s="1178">
        <f t="shared" ref="L377" si="776">+K377*13</f>
        <v>1685247.2</v>
      </c>
      <c r="M377" s="1118">
        <v>1</v>
      </c>
      <c r="N377" s="504">
        <f t="shared" ref="N377" si="777">+E377+1</f>
        <v>1</v>
      </c>
      <c r="O377" s="372"/>
      <c r="P377" s="229" t="str">
        <f t="shared" ref="P377" si="778">+F377</f>
        <v>Ա-3</v>
      </c>
      <c r="Q377" s="597">
        <f t="shared" ref="Q377" si="779">IF(M377&lt;1,0,IF(P377="Բ-1",IF(N377=0,6.94,IF(N377=1,7.17,IF(N377=2,7.41,IF(N377=3,7.66,IF(OR(N377=5,N377=4),7.92,IF(OR(N377=6,N377=7),8.18,IF(OR(N377=8,N377=9),8.46,IF(OR(N377=10,N377=11,N377=12),8.74,IF(OR(N377=13,N377=14,N377=15),9.03,IF(OR(N377=16,N377=17,N377=18),9.33,9.65)))))))))),IF(P377="Բ-2", IF(N377=0,5.71,IF(N377=1,5.89,IF(N377=2,6.09,IF(N377=3,6.29,IF(OR(N377=5,N377=4),6.5,IF(OR(N377=6,N377=7),6.72,IF(OR(N377=8,N377=9),6.94,IF(OR(N377=10,N377=11,N377=12),7.17,IF(OR(N377=13,N377=14,N377=15),7.41,IF(OR(N377=16,N377=17,N377=18),7.65,7.91)))))))))), IF(P377="Գ-1", IF(N377=0,4.7,IF(N377=1,4.86,IF(N377=2,5.01,IF(N377=3,5.18,IF(OR(N377=5,N377=4),5.35,IF(OR(N377=6,N377=7),5.52,IF(OR(N377=8,N377=9),5.71,IF(OR(N377=10,N377=11,N377=12),5.89,IF(OR(N377=13,N377=14,N377=15),6.09,IF(OR(N377=16,N377=17,N377=18),6.29,6.49)))))))))), IF(P377="Գ-2", IF(N377=0,3.88,IF(N377=1,4.01,IF(N377=2,4.14,IF(N377=3,4.27,IF(OR(N377=5,N377=4),4.41,IF(OR(N377=6,N377=7),4.55,IF(OR(N377=8,N377=9),4.7,IF(OR(N377=10,N377=11,N377=12),4.85,IF(OR(N377=13,N377=14,N377=15),5.01,IF(OR(N377=16,N377=17,N377=18),5.17,5.34)))))))))), IF(P377="Գ-3", IF(N377=0,3.21,IF(N377=1,3.31,IF(N377=2,3.42,IF(N377=3,3.53,IF(OR(N377=5,N377=4),3.64,IF(OR(N377=6,N377=7),3.76,IF(OR(N377=8,N377=9),3.88,IF(OR(N377=10,N377=11,N377=12),4.01,IF(OR(N377=13,N377=14,N377=15),4.13,IF(OR(N377=16,N377=17,N377=18),4.27,4.4)))))))))), IF(P377="Ա-1", IF(N377=0,2.66,IF(N377=1,2.75,IF(N377=2,2.83,IF(N377=3,2.92,IF(OR(N377=5,N377=4),3.02,IF(OR(N377=6,N377=7),3.11,IF(OR(N377=8,N377=9),3.21,IF(OR(N377=10,N377=11,N377=12),3.31,IF(OR(N377=13,N377=14,N377=15),3.42,IF(OR(N377=16,N377=17,N377=18),3.53,3.64)))))))))), IF(P377="Ա-2", IF(N377=0,2.28,IF(N377=1,2.35,IF(N377=2,2.43,IF(N377=3,2.5,IF(OR(N377=5,N377=4),2.58,IF(OR(N377=6,N377=7),2.66,IF(OR(N377=8,N377=9),2.75,IF(OR(N377=10,N377=11,N377=12),2.83,IF(OR(N377=13,N377=14,N377=15),2.92,IF(OR(N377=16,N377=17,N377=18),3.01,3.11)))))))))),IF(P377="Ա-3", IF(N377=0,1.96,IF(N377=1,2.02,IF(N377=2,2.08,IF(N377=3,2.15,IF(OR(N377=5,N377=4),2.21,IF(OR(N377=6,N377=7),2.28,IF(OR(N377=8,N377=9),2.35,IF(OR(N377=10,N377=11,N377=12),2.42,IF(OR(N377=13,N377=14,N377=15),2.5,IF(OR(N377=16,N377=17,N377=18),2.58,2.66)))))))))), IF(P377="Կ-1", IF(N377=0,1.68,IF(N377=1,1.73,IF(N377=2,1.79,IF(N377=3,1.84,IF(OR(N377=5,N377=4),1.9,IF(OR(N377=6,N377=7),1.96,IF(OR(N377=8,N377=9),2.02,IF(OR(N377=10,N377=11,N377=12),2.08,IF(OR(N377=13,N377=14,N377=15),2.14,IF(OR(N377=16,N377=17,N377=18),2.21,2.28)))))))))), IF(P377="Կ-2", IF(N377=0,1.45,IF(N377=1,1.49,IF(N377=2,1.54,IF(N377=3,1.59,IF(OR(N377=5,N377=4),1.63,IF(OR(N377=6,N377=7),1.68,IF(OR(N377=8,N377=9),1.73,IF(OR(N377=10,N377=11,N377=12),1.79,IF(OR(N377=13,N377=14,N377=15),1.84,IF(OR(N377=16,N377=17,N377=18),1.9,1.95)))))))))),IF(P377="Կ-3", IF(N377=0,1.25,IF(N377=1,1.29,IF(N377=2,1.33,IF(N377=3,1.37,IF(OR(N377=5,N377=4),1.41,IF(OR(N377=6,N377=7),1.45,IF(OR(N377=8,N377=9),1.49,IF(OR(N377=10,N377=11,N377=12),1.54,IF(OR(N377=13,N377=14,N377=15),1.58,IF(OR(N377=16,N377=17,N377=18),1.63,1.68)))))))))), "Error"))))))))))))</f>
        <v>2.02</v>
      </c>
      <c r="R377" s="1176"/>
      <c r="S377" s="1176">
        <f t="shared" ref="S377" si="780">+Q377+Q377*R377</f>
        <v>2.02</v>
      </c>
      <c r="T377" s="1117">
        <v>66140</v>
      </c>
      <c r="U377" s="1117">
        <f t="shared" ref="U377" si="781">+T377*S377</f>
        <v>133602.79999999999</v>
      </c>
      <c r="V377" s="1114">
        <f t="shared" ref="V377" si="782">+J377</f>
        <v>0</v>
      </c>
      <c r="W377" s="1117">
        <f t="shared" ref="W377" si="783">+V377+U377</f>
        <v>133602.79999999999</v>
      </c>
      <c r="X377" s="1178">
        <f t="shared" ref="X377" si="784">+W377*13</f>
        <v>1736836.4</v>
      </c>
      <c r="Y377" s="1118">
        <v>1</v>
      </c>
      <c r="Z377" s="504">
        <f t="shared" ref="Z377" si="785">+N377+1</f>
        <v>2</v>
      </c>
      <c r="AA377" s="372"/>
      <c r="AB377" s="229" t="str">
        <f t="shared" ref="AB377" si="786">+P377</f>
        <v>Ա-3</v>
      </c>
      <c r="AC377" s="1176">
        <f t="shared" ref="AC377" si="787">IF(Y377&lt;1,0,IF(AB377="Բ-1",IF(Z377=0,6.94,IF(Z377=1,7.17,IF(Z377=2,7.41,IF(Z377=3,7.66,IF(OR(Z377=5,Z377=4),7.92,IF(OR(Z377=6,Z377=7),8.18,IF(OR(Z377=8,Z377=9),8.46,IF(OR(Z377=10,Z377=11,Z377=12),8.74,IF(OR(Z377=13,Z377=14,Z377=15),9.03,IF(OR(Z377=16,Z377=17,Z377=18),9.33,9.65)))))))))),IF(AB377="Բ-2", IF(Z377=0,5.71,IF(Z377=1,5.89,IF(Z377=2,6.09,IF(Z377=3,6.29,IF(OR(Z377=5,Z377=4),6.5,IF(OR(Z377=6,Z377=7),6.72,IF(OR(Z377=8,Z377=9),6.94,IF(OR(Z377=10,Z377=11,Z377=12),7.17,IF(OR(Z377=13,Z377=14,Z377=15),7.41,IF(OR(Z377=16,Z377=17,Z377=18),7.65,7.91)))))))))), IF(AB377="Գ-1", IF(Z377=0,4.7,IF(Z377=1,4.86,IF(Z377=2,5.01,IF(Z377=3,5.18,IF(OR(Z377=5,Z377=4),5.35,IF(OR(Z377=6,Z377=7),5.52,IF(OR(Z377=8,Z377=9),5.71,IF(OR(Z377=10,Z377=11,Z377=12),5.89,IF(OR(Z377=13,Z377=14,Z377=15),6.09,IF(OR(Z377=16,Z377=17,Z377=18),6.29,6.49)))))))))), IF(AB377="Գ-2", IF(Z377=0,3.88,IF(Z377=1,4.01,IF(Z377=2,4.14,IF(Z377=3,4.27,IF(OR(Z377=5,Z377=4),4.41,IF(OR(Z377=6,Z377=7),4.55,IF(OR(Z377=8,Z377=9),4.7,IF(OR(Z377=10,Z377=11,Z377=12),4.85,IF(OR(Z377=13,Z377=14,Z377=15),5.01,IF(OR(Z377=16,Z377=17,Z377=18),5.17,5.34)))))))))), IF(AB377="Գ-3", IF(Z377=0,3.21,IF(Z377=1,3.31,IF(Z377=2,3.42,IF(Z377=3,3.53,IF(OR(Z377=5,Z377=4),3.64,IF(OR(Z377=6,Z377=7),3.76,IF(OR(Z377=8,Z377=9),3.88,IF(OR(Z377=10,Z377=11,Z377=12),4.01,IF(OR(Z377=13,Z377=14,Z377=15),4.13,IF(OR(Z377=16,Z377=17,Z377=18),4.27,4.4)))))))))), IF(AB377="Ա-1", IF(Z377=0,2.66,IF(Z377=1,2.75,IF(Z377=2,2.83,IF(Z377=3,2.92,IF(OR(Z377=5,Z377=4),3.02,IF(OR(Z377=6,Z377=7),3.11,IF(OR(Z377=8,Z377=9),3.21,IF(OR(Z377=10,Z377=11,Z377=12),3.31,IF(OR(Z377=13,Z377=14,Z377=15),3.42,IF(OR(Z377=16,Z377=17,Z377=18),3.53,3.64)))))))))), IF(AB377="Ա-2", IF(Z377=0,2.28,IF(Z377=1,2.35,IF(Z377=2,2.43,IF(Z377=3,2.5,IF(OR(Z377=5,Z377=4),2.58,IF(OR(Z377=6,Z377=7),2.66,IF(OR(Z377=8,Z377=9),2.75,IF(OR(Z377=10,Z377=11,Z377=12),2.83,IF(OR(Z377=13,Z377=14,Z377=15),2.92,IF(OR(Z377=16,Z377=17,Z377=18),3.01,3.11)))))))))),IF(AB377="Ա-3", IF(Z377=0,1.96,IF(Z377=1,2.02,IF(Z377=2,2.08,IF(Z377=3,2.15,IF(OR(Z377=5,Z377=4),2.21,IF(OR(Z377=6,Z377=7),2.28,IF(OR(Z377=8,Z377=9),2.35,IF(OR(Z377=10,Z377=11,Z377=12),2.42,IF(OR(Z377=13,Z377=14,Z377=15),2.5,IF(OR(Z377=16,Z377=17,Z377=18),2.58,2.66)))))))))), IF(AB377="Կ-1", IF(Z377=0,1.68,IF(Z377=1,1.73,IF(Z377=2,1.79,IF(Z377=3,1.84,IF(OR(Z377=5,Z377=4),1.9,IF(OR(Z377=6,Z377=7),1.96,IF(OR(Z377=8,Z377=9),2.02,IF(OR(Z377=10,Z377=11,Z377=12),2.08,IF(OR(Z377=13,Z377=14,Z377=15),2.14,IF(OR(Z377=16,Z377=17,Z377=18),2.21,2.28)))))))))), IF(AB377="Կ-2", IF(Z377=0,1.45,IF(Z377=1,1.49,IF(Z377=2,1.54,IF(Z377=3,1.59,IF(OR(Z377=5,Z377=4),1.63,IF(OR(Z377=6,Z377=7),1.68,IF(OR(Z377=8,Z377=9),1.73,IF(OR(Z377=10,Z377=11,Z377=12),1.79,IF(OR(Z377=13,Z377=14,Z377=15),1.84,IF(OR(Z377=16,Z377=17,Z377=18),1.9,1.95)))))))))),IF(AB377="Կ-3", IF(Z377=0,1.25,IF(Z377=1,1.29,IF(Z377=2,1.33,IF(Z377=3,1.37,IF(OR(Z377=5,Z377=4),1.41,IF(OR(Z377=6,Z377=7),1.45,IF(OR(Z377=8,Z377=9),1.49,IF(OR(Z377=10,Z377=11,Z377=12),1.54,IF(OR(Z377=13,Z377=14,Z377=15),1.58,IF(OR(Z377=16,Z377=17,Z377=18),1.63,1.68)))))))))), "Error"))))))))))))</f>
        <v>2.08</v>
      </c>
      <c r="AD377" s="1176"/>
      <c r="AE377" s="1176">
        <f t="shared" ref="AE377" si="788">+AC377+AC377*AD377</f>
        <v>2.08</v>
      </c>
      <c r="AF377" s="1117">
        <v>66140</v>
      </c>
      <c r="AG377" s="1117">
        <f t="shared" ref="AG377" si="789">+AF377*AE377</f>
        <v>137571.20000000001</v>
      </c>
      <c r="AH377" s="1114">
        <f t="shared" ref="AH377" si="790">+V377</f>
        <v>0</v>
      </c>
      <c r="AI377" s="1117">
        <f t="shared" ref="AI377" si="791">+AH377+AG377</f>
        <v>137571.20000000001</v>
      </c>
      <c r="AJ377" s="1178">
        <f t="shared" ref="AJ377" si="792">+AI377*13</f>
        <v>1788425.6</v>
      </c>
      <c r="AK377" s="1118">
        <v>1</v>
      </c>
      <c r="AL377" s="371">
        <f t="shared" ref="AL377" si="793">+Z377+1</f>
        <v>3</v>
      </c>
      <c r="AM377" s="372"/>
      <c r="AN377" s="229" t="str">
        <f t="shared" ref="AN377" si="794">+AB377</f>
        <v>Ա-3</v>
      </c>
      <c r="AO377" s="1176">
        <f t="shared" ref="AO377" si="795">IF(AK377&lt;1,0,IF(AN377="Բ-1",IF(AL377=0,6.94,IF(AL377=1,7.17,IF(AL377=2,7.41,IF(AL377=3,7.66,IF(OR(AL377=5,AL377=4),7.92,IF(OR(AL377=6,AL377=7),8.18,IF(OR(AL377=8,AL377=9),8.46,IF(OR(AL377=10,AL377=11,AL377=12),8.74,IF(OR(AL377=13,AL377=14,AL377=15),9.03,IF(OR(AL377=16,AL377=17,AL377=18),9.33,9.65)))))))))),IF(AN377="Բ-2", IF(AL377=0,5.71,IF(AL377=1,5.89,IF(AL377=2,6.09,IF(AL377=3,6.29,IF(OR(AL377=5,AL377=4),6.5,IF(OR(AL377=6,AL377=7),6.72,IF(OR(AL377=8,AL377=9),6.94,IF(OR(AL377=10,AL377=11,AL377=12),7.17,IF(OR(AL377=13,AL377=14,AL377=15),7.41,IF(OR(AL377=16,AL377=17,AL377=18),7.65,7.91)))))))))), IF(AN377="Գ-1", IF(AL377=0,4.7,IF(AL377=1,4.86,IF(AL377=2,5.01,IF(AL377=3,5.18,IF(OR(AL377=5,AL377=4),5.35,IF(OR(AL377=6,AL377=7),5.52,IF(OR(AL377=8,AL377=9),5.71,IF(OR(AL377=10,AL377=11,AL377=12),5.89,IF(OR(AL377=13,AL377=14,AL377=15),6.09,IF(OR(AL377=16,AL377=17,AL377=18),6.29,6.49)))))))))), IF(AN377="Գ-2", IF(AL377=0,3.88,IF(AL377=1,4.01,IF(AL377=2,4.14,IF(AL377=3,4.27,IF(OR(AL377=5,AL377=4),4.41,IF(OR(AL377=6,AL377=7),4.55,IF(OR(AL377=8,AL377=9),4.7,IF(OR(AL377=10,AL377=11,AL377=12),4.85,IF(OR(AL377=13,AL377=14,AL377=15),5.01,IF(OR(AL377=16,AL377=17,AL377=18),5.17,5.34)))))))))), IF(AN377="Գ-3", IF(AL377=0,3.21,IF(AL377=1,3.31,IF(AL377=2,3.42,IF(AL377=3,3.53,IF(OR(AL377=5,AL377=4),3.64,IF(OR(AL377=6,AL377=7),3.76,IF(OR(AL377=8,AL377=9),3.88,IF(OR(AL377=10,AL377=11,AL377=12),4.01,IF(OR(AL377=13,AL377=14,AL377=15),4.13,IF(OR(AL377=16,AL377=17,AL377=18),4.27,4.4)))))))))), IF(AN377="Ա-1", IF(AL377=0,2.66,IF(AL377=1,2.75,IF(AL377=2,2.83,IF(AL377=3,2.92,IF(OR(AL377=5,AL377=4),3.02,IF(OR(AL377=6,AL377=7),3.11,IF(OR(AL377=8,AL377=9),3.21,IF(OR(AL377=10,AL377=11,AL377=12),3.31,IF(OR(AL377=13,AL377=14,AL377=15),3.42,IF(OR(AL377=16,AL377=17,AL377=18),3.53,3.64)))))))))), IF(AN377="Ա-2", IF(AL377=0,2.28,IF(AL377=1,2.35,IF(AL377=2,2.43,IF(AL377=3,2.5,IF(OR(AL377=5,AL377=4),2.58,IF(OR(AL377=6,AL377=7),2.66,IF(OR(AL377=8,AL377=9),2.75,IF(OR(AL377=10,AL377=11,AL377=12),2.83,IF(OR(AL377=13,AL377=14,AL377=15),2.92,IF(OR(AL377=16,AL377=17,AL377=18),3.01,3.11)))))))))),IF(AN377="Ա-3", IF(AL377=0,1.96,IF(AL377=1,2.02,IF(AL377=2,2.08,IF(AL377=3,2.15,IF(OR(AL377=5,AL377=4),2.21,IF(OR(AL377=6,AL377=7),2.28,IF(OR(AL377=8,AL377=9),2.35,IF(OR(AL377=10,AL377=11,AL377=12),2.42,IF(OR(AL377=13,AL377=14,AL377=15),2.5,IF(OR(AL377=16,AL377=17,AL377=18),2.58,2.66)))))))))), IF(AN377="Կ-1", IF(AL377=0,1.68,IF(AL377=1,1.73,IF(AL377=2,1.79,IF(AL377=3,1.84,IF(OR(AL377=5,AL377=4),1.9,IF(OR(AL377=6,AL377=7),1.96,IF(OR(AL377=8,AL377=9),2.02,IF(OR(AL377=10,AL377=11,AL377=12),2.08,IF(OR(AL377=13,AL377=14,AL377=15),2.14,IF(OR(AL377=16,AL377=17,AL377=18),2.21,2.28)))))))))), IF(AN377="Կ-2", IF(AL377=0,1.45,IF(AL377=1,1.49,IF(AL377=2,1.54,IF(AL377=3,1.59,IF(OR(AL377=5,AL377=4),1.63,IF(OR(AL377=6,AL377=7),1.68,IF(OR(AL377=8,AL377=9),1.73,IF(OR(AL377=10,AL377=11,AL377=12),1.79,IF(OR(AL377=13,AL377=14,AL377=15),1.84,IF(OR(AL377=16,AL377=17,AL377=18),1.9,1.95)))))))))),IF(AN377="Կ-3", IF(AL377=0,1.25,IF(AL377=1,1.29,IF(AL377=2,1.33,IF(AL377=3,1.37,IF(OR(AL377=5,AL377=4),1.41,IF(OR(AL377=6,AL377=7),1.45,IF(OR(AL377=8,AL377=9),1.49,IF(OR(AL377=10,AL377=11,AL377=12),1.54,IF(OR(AL377=13,AL377=14,AL377=15),1.58,IF(OR(AL377=16,AL377=17,AL377=18),1.63,1.68)))))))))), "Error"))))))))))))</f>
        <v>2.15</v>
      </c>
      <c r="AP377" s="1176"/>
      <c r="AQ377" s="1176">
        <f t="shared" ref="AQ377" si="796">+AO377+AO377*AP377</f>
        <v>2.15</v>
      </c>
      <c r="AR377" s="1117">
        <v>66140</v>
      </c>
      <c r="AS377" s="1117">
        <f t="shared" ref="AS377" si="797">+AR377*AQ377</f>
        <v>142201</v>
      </c>
      <c r="AT377" s="1114">
        <f t="shared" ref="AT377" si="798">+AH377</f>
        <v>0</v>
      </c>
      <c r="AU377" s="1117">
        <f t="shared" ref="AU377" si="799">+AT377+AS377</f>
        <v>142201</v>
      </c>
      <c r="AV377" s="1178">
        <f t="shared" ref="AV377" si="800">+AU377*13</f>
        <v>1848613</v>
      </c>
    </row>
    <row r="378" spans="1:48" ht="17.25" thickBot="1">
      <c r="A378" s="1635">
        <v>336</v>
      </c>
      <c r="B378" s="1189" t="s">
        <v>2965</v>
      </c>
      <c r="C378" s="1420" t="s">
        <v>1808</v>
      </c>
      <c r="D378" s="1422">
        <v>1</v>
      </c>
      <c r="E378" s="1184">
        <v>4</v>
      </c>
      <c r="F378" s="1424" t="s">
        <v>97</v>
      </c>
      <c r="G378" s="659">
        <f t="shared" ref="G378:G394" si="801">IF(D378&lt;1,0,IF(F378="Բ-1",IF(E378=0,6.94,IF(E378=1,7.17,IF(E378=2,7.41,IF(E378=3,7.66,IF(OR(E378=5,E378=4),7.92,IF(OR(E378=6,E378=7),8.18,IF(OR(E378=8,E378=9),8.46,IF(OR(E378=10,E378=11,E378=12),8.74,IF(OR(E378=13,E378=14,E378=15),9.03,IF(OR(E378=16,E378=17,E378=18),9.33,9.65)))))))))),IF(F378="Բ-2", IF(E378=0,5.71,IF(E378=1,5.89,IF(E378=2,6.09,IF(E378=3,6.29,IF(OR(E378=5,E378=4),6.5,IF(OR(E378=6,E378=7),6.72,IF(OR(E378=8,E378=9),6.94,IF(OR(E378=10,E378=11,E378=12),7.17,IF(OR(E378=13,E378=14,E378=15),7.41,IF(OR(E378=16,E378=17,E378=18),7.65,7.91)))))))))), IF(F378="Գ-1", IF(E378=0,4.7,IF(E378=1,4.86,IF(E378=2,5.01,IF(E378=3,5.18,IF(OR(E378=5,E378=4),5.35,IF(OR(E378=6,E378=7),5.52,IF(OR(E378=8,E378=9),5.71,IF(OR(E378=10,E378=11,E378=12),5.89,IF(OR(E378=13,E378=14,E378=15),6.09,IF(OR(E378=16,E378=17,E378=18),6.29,6.49)))))))))), IF(F378="Գ-2", IF(E378=0,3.88,IF(E378=1,4.01,IF(E378=2,4.14,IF(E378=3,4.27,IF(OR(E378=5,E378=4),4.41,IF(OR(E378=6,E378=7),4.55,IF(OR(E378=8,E378=9),4.7,IF(OR(E378=10,E378=11,E378=12),4.85,IF(OR(E378=13,E378=14,E378=15),5.01,IF(OR(E378=16,E378=17,E378=18),5.17,5.34)))))))))), IF(F378="Գ-3", IF(E378=0,3.21,IF(E378=1,3.31,IF(E378=2,3.42,IF(E378=3,3.53,IF(OR(E378=5,E378=4),3.64,IF(OR(E378=6,E378=7),3.76,IF(OR(E378=8,E378=9),3.88,IF(OR(E378=10,E378=11,E378=12),4.01,IF(OR(E378=13,E378=14,E378=15),4.13,IF(OR(E378=16,E378=17,E378=18),4.27,4.4)))))))))), IF(F378="Ա-1", IF(E378=0,2.66,IF(E378=1,2.75,IF(E378=2,2.83,IF(E378=3,2.92,IF(OR(E378=5,E378=4),3.02,IF(OR(E378=6,E378=7),3.11,IF(OR(E378=8,E378=9),3.21,IF(OR(E378=10,E378=11,E378=12),3.31,IF(OR(E378=13,E378=14,E378=15),3.42,IF(OR(E378=16,E378=17,E378=18),3.53,3.64)))))))))), IF(F378="Ա-2", IF(E378=0,2.28,IF(E378=1,2.35,IF(E378=2,2.43,IF(E378=3,2.5,IF(OR(E378=5,E378=4),2.58,IF(OR(E378=6,E378=7),2.66,IF(OR(E378=8,E378=9),2.75,IF(OR(E378=10,E378=11,E378=12),2.83,IF(OR(E378=13,E378=14,E378=15),2.92,IF(OR(E378=16,E378=17,E378=18),3.01,3.11)))))))))),IF(F378="Ա-3", IF(E378=0,1.96,IF(E378=1,2.02,IF(E378=2,2.08,IF(E378=3,2.15,IF(OR(E378=5,E378=4),2.21,IF(OR(E378=6,E378=7),2.28,IF(OR(E378=8,E378=9),2.35,IF(OR(E378=10,E378=11,E378=12),2.42,IF(OR(E378=13,E378=14,E378=15),2.5,IF(OR(E378=16,E378=17,E378=18),2.58,2.66)))))))))), IF(F378="Կ-1", IF(E378=0,1.68,IF(E378=1,1.73,IF(E378=2,1.79,IF(E378=3,1.84,IF(OR(E378=5,E378=4),1.9,IF(OR(E378=6,E378=7),1.96,IF(OR(E378=8,E378=9),2.02,IF(OR(E378=10,E378=11,E378=12),2.08,IF(OR(E378=13,E378=14,E378=15),2.14,IF(OR(E378=16,E378=17,E378=18),2.21,2.28)))))))))), IF(F378="Կ-2", IF(E378=0,1.45,IF(E378=1,1.49,IF(E378=2,1.54,IF(E378=3,1.59,IF(OR(E378=5,E378=4),1.63,IF(OR(E378=6,E378=7),1.68,IF(OR(E378=8,E378=9),1.73,IF(OR(E378=10,E378=11,E378=12),1.79,IF(OR(E378=13,E378=14,E378=15),1.84,IF(OR(E378=16,E378=17,E378=18),1.9,1.95)))))))))),IF(F378="Կ-3", IF(E378=0,1.25,IF(E378=1,1.29,IF(E378=2,1.33,IF(E378=3,1.37,IF(OR(E378=5,E378=4),1.41,IF(OR(E378=6,E378=7),1.45,IF(OR(E378=8,E378=9),1.49,IF(OR(E378=10,E378=11,E378=12),1.54,IF(OR(E378=13,E378=14,E378=15),1.58,IF(OR(E378=16,E378=17,E378=18),1.63,1.68)))))))))), "Error"))))))))))))</f>
        <v>1.9</v>
      </c>
      <c r="H378" s="1436">
        <v>66140</v>
      </c>
      <c r="I378" s="1437">
        <f t="shared" ref="I378:I409" si="802">+H378*G378</f>
        <v>125666</v>
      </c>
      <c r="J378" s="1445"/>
      <c r="K378" s="1117">
        <f t="shared" ref="K378:K409" si="803">+J378+I378</f>
        <v>125666</v>
      </c>
      <c r="L378" s="1178">
        <f t="shared" ref="L378:L409" si="804">+K378*13</f>
        <v>1633658</v>
      </c>
      <c r="M378" s="1118">
        <v>1</v>
      </c>
      <c r="N378" s="504">
        <f t="shared" ref="N378:N409" si="805">+E378+1</f>
        <v>5</v>
      </c>
      <c r="O378" s="372"/>
      <c r="P378" s="229" t="str">
        <f t="shared" ref="P378:P409" si="806">+F378</f>
        <v>Կ-1</v>
      </c>
      <c r="Q378" s="597">
        <f t="shared" ref="Q378:Q409" si="807">IF(M378&lt;1,0,IF(P378="Բ-1",IF(N378=0,6.94,IF(N378=1,7.17,IF(N378=2,7.41,IF(N378=3,7.66,IF(OR(N378=5,N378=4),7.92,IF(OR(N378=6,N378=7),8.18,IF(OR(N378=8,N378=9),8.46,IF(OR(N378=10,N378=11,N378=12),8.74,IF(OR(N378=13,N378=14,N378=15),9.03,IF(OR(N378=16,N378=17,N378=18),9.33,9.65)))))))))),IF(P378="Բ-2", IF(N378=0,5.71,IF(N378=1,5.89,IF(N378=2,6.09,IF(N378=3,6.29,IF(OR(N378=5,N378=4),6.5,IF(OR(N378=6,N378=7),6.72,IF(OR(N378=8,N378=9),6.94,IF(OR(N378=10,N378=11,N378=12),7.17,IF(OR(N378=13,N378=14,N378=15),7.41,IF(OR(N378=16,N378=17,N378=18),7.65,7.91)))))))))), IF(P378="Գ-1", IF(N378=0,4.7,IF(N378=1,4.86,IF(N378=2,5.01,IF(N378=3,5.18,IF(OR(N378=5,N378=4),5.35,IF(OR(N378=6,N378=7),5.52,IF(OR(N378=8,N378=9),5.71,IF(OR(N378=10,N378=11,N378=12),5.89,IF(OR(N378=13,N378=14,N378=15),6.09,IF(OR(N378=16,N378=17,N378=18),6.29,6.49)))))))))), IF(P378="Գ-2", IF(N378=0,3.88,IF(N378=1,4.01,IF(N378=2,4.14,IF(N378=3,4.27,IF(OR(N378=5,N378=4),4.41,IF(OR(N378=6,N378=7),4.55,IF(OR(N378=8,N378=9),4.7,IF(OR(N378=10,N378=11,N378=12),4.85,IF(OR(N378=13,N378=14,N378=15),5.01,IF(OR(N378=16,N378=17,N378=18),5.17,5.34)))))))))), IF(P378="Գ-3", IF(N378=0,3.21,IF(N378=1,3.31,IF(N378=2,3.42,IF(N378=3,3.53,IF(OR(N378=5,N378=4),3.64,IF(OR(N378=6,N378=7),3.76,IF(OR(N378=8,N378=9),3.88,IF(OR(N378=10,N378=11,N378=12),4.01,IF(OR(N378=13,N378=14,N378=15),4.13,IF(OR(N378=16,N378=17,N378=18),4.27,4.4)))))))))), IF(P378="Ա-1", IF(N378=0,2.66,IF(N378=1,2.75,IF(N378=2,2.83,IF(N378=3,2.92,IF(OR(N378=5,N378=4),3.02,IF(OR(N378=6,N378=7),3.11,IF(OR(N378=8,N378=9),3.21,IF(OR(N378=10,N378=11,N378=12),3.31,IF(OR(N378=13,N378=14,N378=15),3.42,IF(OR(N378=16,N378=17,N378=18),3.53,3.64)))))))))), IF(P378="Ա-2", IF(N378=0,2.28,IF(N378=1,2.35,IF(N378=2,2.43,IF(N378=3,2.5,IF(OR(N378=5,N378=4),2.58,IF(OR(N378=6,N378=7),2.66,IF(OR(N378=8,N378=9),2.75,IF(OR(N378=10,N378=11,N378=12),2.83,IF(OR(N378=13,N378=14,N378=15),2.92,IF(OR(N378=16,N378=17,N378=18),3.01,3.11)))))))))),IF(P378="Ա-3", IF(N378=0,1.96,IF(N378=1,2.02,IF(N378=2,2.08,IF(N378=3,2.15,IF(OR(N378=5,N378=4),2.21,IF(OR(N378=6,N378=7),2.28,IF(OR(N378=8,N378=9),2.35,IF(OR(N378=10,N378=11,N378=12),2.42,IF(OR(N378=13,N378=14,N378=15),2.5,IF(OR(N378=16,N378=17,N378=18),2.58,2.66)))))))))), IF(P378="Կ-1", IF(N378=0,1.68,IF(N378=1,1.73,IF(N378=2,1.79,IF(N378=3,1.84,IF(OR(N378=5,N378=4),1.9,IF(OR(N378=6,N378=7),1.96,IF(OR(N378=8,N378=9),2.02,IF(OR(N378=10,N378=11,N378=12),2.08,IF(OR(N378=13,N378=14,N378=15),2.14,IF(OR(N378=16,N378=17,N378=18),2.21,2.28)))))))))), IF(P378="Կ-2", IF(N378=0,1.45,IF(N378=1,1.49,IF(N378=2,1.54,IF(N378=3,1.59,IF(OR(N378=5,N378=4),1.63,IF(OR(N378=6,N378=7),1.68,IF(OR(N378=8,N378=9),1.73,IF(OR(N378=10,N378=11,N378=12),1.79,IF(OR(N378=13,N378=14,N378=15),1.84,IF(OR(N378=16,N378=17,N378=18),1.9,1.95)))))))))),IF(P378="Կ-3", IF(N378=0,1.25,IF(N378=1,1.29,IF(N378=2,1.33,IF(N378=3,1.37,IF(OR(N378=5,N378=4),1.41,IF(OR(N378=6,N378=7),1.45,IF(OR(N378=8,N378=9),1.49,IF(OR(N378=10,N378=11,N378=12),1.54,IF(OR(N378=13,N378=14,N378=15),1.58,IF(OR(N378=16,N378=17,N378=18),1.63,1.68)))))))))), "Error"))))))))))))</f>
        <v>1.9</v>
      </c>
      <c r="R378" s="1176"/>
      <c r="S378" s="1176">
        <f t="shared" ref="S378:S409" si="808">+Q378+Q378*R378</f>
        <v>1.9</v>
      </c>
      <c r="T378" s="1117">
        <v>66140</v>
      </c>
      <c r="U378" s="1117">
        <f t="shared" ref="U378:U409" si="809">+T378*S378</f>
        <v>125666</v>
      </c>
      <c r="V378" s="1114">
        <f t="shared" ref="V378:V409" si="810">+J378</f>
        <v>0</v>
      </c>
      <c r="W378" s="1117">
        <f t="shared" ref="W378:W409" si="811">+V378+U378</f>
        <v>125666</v>
      </c>
      <c r="X378" s="1178">
        <f t="shared" ref="X378:X409" si="812">+W378*13</f>
        <v>1633658</v>
      </c>
      <c r="Y378" s="1118">
        <v>1</v>
      </c>
      <c r="Z378" s="504">
        <f t="shared" ref="Z378:Z409" si="813">+N378+1</f>
        <v>6</v>
      </c>
      <c r="AA378" s="372"/>
      <c r="AB378" s="229" t="str">
        <f t="shared" ref="AB378:AB409" si="814">+P378</f>
        <v>Կ-1</v>
      </c>
      <c r="AC378" s="1176">
        <f t="shared" ref="AC378:AC409" si="815">IF(Y378&lt;1,0,IF(AB378="Բ-1",IF(Z378=0,6.94,IF(Z378=1,7.17,IF(Z378=2,7.41,IF(Z378=3,7.66,IF(OR(Z378=5,Z378=4),7.92,IF(OR(Z378=6,Z378=7),8.18,IF(OR(Z378=8,Z378=9),8.46,IF(OR(Z378=10,Z378=11,Z378=12),8.74,IF(OR(Z378=13,Z378=14,Z378=15),9.03,IF(OR(Z378=16,Z378=17,Z378=18),9.33,9.65)))))))))),IF(AB378="Բ-2", IF(Z378=0,5.71,IF(Z378=1,5.89,IF(Z378=2,6.09,IF(Z378=3,6.29,IF(OR(Z378=5,Z378=4),6.5,IF(OR(Z378=6,Z378=7),6.72,IF(OR(Z378=8,Z378=9),6.94,IF(OR(Z378=10,Z378=11,Z378=12),7.17,IF(OR(Z378=13,Z378=14,Z378=15),7.41,IF(OR(Z378=16,Z378=17,Z378=18),7.65,7.91)))))))))), IF(AB378="Գ-1", IF(Z378=0,4.7,IF(Z378=1,4.86,IF(Z378=2,5.01,IF(Z378=3,5.18,IF(OR(Z378=5,Z378=4),5.35,IF(OR(Z378=6,Z378=7),5.52,IF(OR(Z378=8,Z378=9),5.71,IF(OR(Z378=10,Z378=11,Z378=12),5.89,IF(OR(Z378=13,Z378=14,Z378=15),6.09,IF(OR(Z378=16,Z378=17,Z378=18),6.29,6.49)))))))))), IF(AB378="Գ-2", IF(Z378=0,3.88,IF(Z378=1,4.01,IF(Z378=2,4.14,IF(Z378=3,4.27,IF(OR(Z378=5,Z378=4),4.41,IF(OR(Z378=6,Z378=7),4.55,IF(OR(Z378=8,Z378=9),4.7,IF(OR(Z378=10,Z378=11,Z378=12),4.85,IF(OR(Z378=13,Z378=14,Z378=15),5.01,IF(OR(Z378=16,Z378=17,Z378=18),5.17,5.34)))))))))), IF(AB378="Գ-3", IF(Z378=0,3.21,IF(Z378=1,3.31,IF(Z378=2,3.42,IF(Z378=3,3.53,IF(OR(Z378=5,Z378=4),3.64,IF(OR(Z378=6,Z378=7),3.76,IF(OR(Z378=8,Z378=9),3.88,IF(OR(Z378=10,Z378=11,Z378=12),4.01,IF(OR(Z378=13,Z378=14,Z378=15),4.13,IF(OR(Z378=16,Z378=17,Z378=18),4.27,4.4)))))))))), IF(AB378="Ա-1", IF(Z378=0,2.66,IF(Z378=1,2.75,IF(Z378=2,2.83,IF(Z378=3,2.92,IF(OR(Z378=5,Z378=4),3.02,IF(OR(Z378=6,Z378=7),3.11,IF(OR(Z378=8,Z378=9),3.21,IF(OR(Z378=10,Z378=11,Z378=12),3.31,IF(OR(Z378=13,Z378=14,Z378=15),3.42,IF(OR(Z378=16,Z378=17,Z378=18),3.53,3.64)))))))))), IF(AB378="Ա-2", IF(Z378=0,2.28,IF(Z378=1,2.35,IF(Z378=2,2.43,IF(Z378=3,2.5,IF(OR(Z378=5,Z378=4),2.58,IF(OR(Z378=6,Z378=7),2.66,IF(OR(Z378=8,Z378=9),2.75,IF(OR(Z378=10,Z378=11,Z378=12),2.83,IF(OR(Z378=13,Z378=14,Z378=15),2.92,IF(OR(Z378=16,Z378=17,Z378=18),3.01,3.11)))))))))),IF(AB378="Ա-3", IF(Z378=0,1.96,IF(Z378=1,2.02,IF(Z378=2,2.08,IF(Z378=3,2.15,IF(OR(Z378=5,Z378=4),2.21,IF(OR(Z378=6,Z378=7),2.28,IF(OR(Z378=8,Z378=9),2.35,IF(OR(Z378=10,Z378=11,Z378=12),2.42,IF(OR(Z378=13,Z378=14,Z378=15),2.5,IF(OR(Z378=16,Z378=17,Z378=18),2.58,2.66)))))))))), IF(AB378="Կ-1", IF(Z378=0,1.68,IF(Z378=1,1.73,IF(Z378=2,1.79,IF(Z378=3,1.84,IF(OR(Z378=5,Z378=4),1.9,IF(OR(Z378=6,Z378=7),1.96,IF(OR(Z378=8,Z378=9),2.02,IF(OR(Z378=10,Z378=11,Z378=12),2.08,IF(OR(Z378=13,Z378=14,Z378=15),2.14,IF(OR(Z378=16,Z378=17,Z378=18),2.21,2.28)))))))))), IF(AB378="Կ-2", IF(Z378=0,1.45,IF(Z378=1,1.49,IF(Z378=2,1.54,IF(Z378=3,1.59,IF(OR(Z378=5,Z378=4),1.63,IF(OR(Z378=6,Z378=7),1.68,IF(OR(Z378=8,Z378=9),1.73,IF(OR(Z378=10,Z378=11,Z378=12),1.79,IF(OR(Z378=13,Z378=14,Z378=15),1.84,IF(OR(Z378=16,Z378=17,Z378=18),1.9,1.95)))))))))),IF(AB378="Կ-3", IF(Z378=0,1.25,IF(Z378=1,1.29,IF(Z378=2,1.33,IF(Z378=3,1.37,IF(OR(Z378=5,Z378=4),1.41,IF(OR(Z378=6,Z378=7),1.45,IF(OR(Z378=8,Z378=9),1.49,IF(OR(Z378=10,Z378=11,Z378=12),1.54,IF(OR(Z378=13,Z378=14,Z378=15),1.58,IF(OR(Z378=16,Z378=17,Z378=18),1.63,1.68)))))))))), "Error"))))))))))))</f>
        <v>1.96</v>
      </c>
      <c r="AD378" s="1176"/>
      <c r="AE378" s="1176">
        <f t="shared" ref="AE378:AE420" si="816">+AC378+AC378*AD378</f>
        <v>1.96</v>
      </c>
      <c r="AF378" s="1117">
        <v>66140</v>
      </c>
      <c r="AG378" s="1117">
        <f t="shared" ref="AG378:AG409" si="817">+AF378*AE378</f>
        <v>129634.4</v>
      </c>
      <c r="AH378" s="1114">
        <f t="shared" ref="AH378:AH409" si="818">+V378</f>
        <v>0</v>
      </c>
      <c r="AI378" s="1117">
        <f t="shared" ref="AI378:AI409" si="819">+AH378+AG378</f>
        <v>129634.4</v>
      </c>
      <c r="AJ378" s="1178">
        <f t="shared" ref="AJ378:AJ409" si="820">+AI378*13</f>
        <v>1685247.2</v>
      </c>
      <c r="AK378" s="1118">
        <v>1</v>
      </c>
      <c r="AL378" s="371">
        <f t="shared" ref="AL378:AL409" si="821">+Z378+1</f>
        <v>7</v>
      </c>
      <c r="AM378" s="372"/>
      <c r="AN378" s="229" t="str">
        <f t="shared" ref="AN378:AN409" si="822">+AB378</f>
        <v>Կ-1</v>
      </c>
      <c r="AO378" s="1176">
        <f t="shared" ref="AO378:AO409" si="823">IF(AK378&lt;1,0,IF(AN378="Բ-1",IF(AL378=0,6.94,IF(AL378=1,7.17,IF(AL378=2,7.41,IF(AL378=3,7.66,IF(OR(AL378=5,AL378=4),7.92,IF(OR(AL378=6,AL378=7),8.18,IF(OR(AL378=8,AL378=9),8.46,IF(OR(AL378=10,AL378=11,AL378=12),8.74,IF(OR(AL378=13,AL378=14,AL378=15),9.03,IF(OR(AL378=16,AL378=17,AL378=18),9.33,9.65)))))))))),IF(AN378="Բ-2", IF(AL378=0,5.71,IF(AL378=1,5.89,IF(AL378=2,6.09,IF(AL378=3,6.29,IF(OR(AL378=5,AL378=4),6.5,IF(OR(AL378=6,AL378=7),6.72,IF(OR(AL378=8,AL378=9),6.94,IF(OR(AL378=10,AL378=11,AL378=12),7.17,IF(OR(AL378=13,AL378=14,AL378=15),7.41,IF(OR(AL378=16,AL378=17,AL378=18),7.65,7.91)))))))))), IF(AN378="Գ-1", IF(AL378=0,4.7,IF(AL378=1,4.86,IF(AL378=2,5.01,IF(AL378=3,5.18,IF(OR(AL378=5,AL378=4),5.35,IF(OR(AL378=6,AL378=7),5.52,IF(OR(AL378=8,AL378=9),5.71,IF(OR(AL378=10,AL378=11,AL378=12),5.89,IF(OR(AL378=13,AL378=14,AL378=15),6.09,IF(OR(AL378=16,AL378=17,AL378=18),6.29,6.49)))))))))), IF(AN378="Գ-2", IF(AL378=0,3.88,IF(AL378=1,4.01,IF(AL378=2,4.14,IF(AL378=3,4.27,IF(OR(AL378=5,AL378=4),4.41,IF(OR(AL378=6,AL378=7),4.55,IF(OR(AL378=8,AL378=9),4.7,IF(OR(AL378=10,AL378=11,AL378=12),4.85,IF(OR(AL378=13,AL378=14,AL378=15),5.01,IF(OR(AL378=16,AL378=17,AL378=18),5.17,5.34)))))))))), IF(AN378="Գ-3", IF(AL378=0,3.21,IF(AL378=1,3.31,IF(AL378=2,3.42,IF(AL378=3,3.53,IF(OR(AL378=5,AL378=4),3.64,IF(OR(AL378=6,AL378=7),3.76,IF(OR(AL378=8,AL378=9),3.88,IF(OR(AL378=10,AL378=11,AL378=12),4.01,IF(OR(AL378=13,AL378=14,AL378=15),4.13,IF(OR(AL378=16,AL378=17,AL378=18),4.27,4.4)))))))))), IF(AN378="Ա-1", IF(AL378=0,2.66,IF(AL378=1,2.75,IF(AL378=2,2.83,IF(AL378=3,2.92,IF(OR(AL378=5,AL378=4),3.02,IF(OR(AL378=6,AL378=7),3.11,IF(OR(AL378=8,AL378=9),3.21,IF(OR(AL378=10,AL378=11,AL378=12),3.31,IF(OR(AL378=13,AL378=14,AL378=15),3.42,IF(OR(AL378=16,AL378=17,AL378=18),3.53,3.64)))))))))), IF(AN378="Ա-2", IF(AL378=0,2.28,IF(AL378=1,2.35,IF(AL378=2,2.43,IF(AL378=3,2.5,IF(OR(AL378=5,AL378=4),2.58,IF(OR(AL378=6,AL378=7),2.66,IF(OR(AL378=8,AL378=9),2.75,IF(OR(AL378=10,AL378=11,AL378=12),2.83,IF(OR(AL378=13,AL378=14,AL378=15),2.92,IF(OR(AL378=16,AL378=17,AL378=18),3.01,3.11)))))))))),IF(AN378="Ա-3", IF(AL378=0,1.96,IF(AL378=1,2.02,IF(AL378=2,2.08,IF(AL378=3,2.15,IF(OR(AL378=5,AL378=4),2.21,IF(OR(AL378=6,AL378=7),2.28,IF(OR(AL378=8,AL378=9),2.35,IF(OR(AL378=10,AL378=11,AL378=12),2.42,IF(OR(AL378=13,AL378=14,AL378=15),2.5,IF(OR(AL378=16,AL378=17,AL378=18),2.58,2.66)))))))))), IF(AN378="Կ-1", IF(AL378=0,1.68,IF(AL378=1,1.73,IF(AL378=2,1.79,IF(AL378=3,1.84,IF(OR(AL378=5,AL378=4),1.9,IF(OR(AL378=6,AL378=7),1.96,IF(OR(AL378=8,AL378=9),2.02,IF(OR(AL378=10,AL378=11,AL378=12),2.08,IF(OR(AL378=13,AL378=14,AL378=15),2.14,IF(OR(AL378=16,AL378=17,AL378=18),2.21,2.28)))))))))), IF(AN378="Կ-2", IF(AL378=0,1.45,IF(AL378=1,1.49,IF(AL378=2,1.54,IF(AL378=3,1.59,IF(OR(AL378=5,AL378=4),1.63,IF(OR(AL378=6,AL378=7),1.68,IF(OR(AL378=8,AL378=9),1.73,IF(OR(AL378=10,AL378=11,AL378=12),1.79,IF(OR(AL378=13,AL378=14,AL378=15),1.84,IF(OR(AL378=16,AL378=17,AL378=18),1.9,1.95)))))))))),IF(AN378="Կ-3", IF(AL378=0,1.25,IF(AL378=1,1.29,IF(AL378=2,1.33,IF(AL378=3,1.37,IF(OR(AL378=5,AL378=4),1.41,IF(OR(AL378=6,AL378=7),1.45,IF(OR(AL378=8,AL378=9),1.49,IF(OR(AL378=10,AL378=11,AL378=12),1.54,IF(OR(AL378=13,AL378=14,AL378=15),1.58,IF(OR(AL378=16,AL378=17,AL378=18),1.63,1.68)))))))))), "Error"))))))))))))</f>
        <v>1.96</v>
      </c>
      <c r="AP378" s="1176"/>
      <c r="AQ378" s="1176">
        <f t="shared" ref="AQ378:AQ420" si="824">+AO378+AO378*AP378</f>
        <v>1.96</v>
      </c>
      <c r="AR378" s="1117">
        <v>66140</v>
      </c>
      <c r="AS378" s="1117">
        <f t="shared" ref="AS378:AS409" si="825">+AR378*AQ378</f>
        <v>129634.4</v>
      </c>
      <c r="AT378" s="1114">
        <f t="shared" ref="AT378:AT409" si="826">+AH378</f>
        <v>0</v>
      </c>
      <c r="AU378" s="1117">
        <f t="shared" ref="AU378:AU409" si="827">+AT378+AS378</f>
        <v>129634.4</v>
      </c>
      <c r="AV378" s="1178">
        <f t="shared" ref="AV378:AV409" si="828">+AU378*13</f>
        <v>1685247.2</v>
      </c>
    </row>
    <row r="379" spans="1:48" ht="36.75" customHeight="1" thickBot="1">
      <c r="A379" s="1634">
        <v>337</v>
      </c>
      <c r="B379" s="1189" t="s">
        <v>2966</v>
      </c>
      <c r="C379" s="1420" t="s">
        <v>1808</v>
      </c>
      <c r="D379" s="1422">
        <v>1</v>
      </c>
      <c r="E379" s="1184">
        <v>4</v>
      </c>
      <c r="F379" s="1424" t="s">
        <v>97</v>
      </c>
      <c r="G379" s="659">
        <f t="shared" si="801"/>
        <v>1.9</v>
      </c>
      <c r="H379" s="1436">
        <v>66140</v>
      </c>
      <c r="I379" s="1437">
        <f t="shared" si="802"/>
        <v>125666</v>
      </c>
      <c r="J379" s="1445"/>
      <c r="K379" s="1117">
        <f t="shared" si="803"/>
        <v>125666</v>
      </c>
      <c r="L379" s="1178">
        <f t="shared" si="804"/>
        <v>1633658</v>
      </c>
      <c r="M379" s="1118">
        <v>1</v>
      </c>
      <c r="N379" s="504">
        <f t="shared" si="805"/>
        <v>5</v>
      </c>
      <c r="O379" s="372"/>
      <c r="P379" s="229" t="str">
        <f t="shared" si="806"/>
        <v>Կ-1</v>
      </c>
      <c r="Q379" s="597">
        <f t="shared" si="807"/>
        <v>1.9</v>
      </c>
      <c r="R379" s="1176"/>
      <c r="S379" s="1176">
        <f t="shared" si="808"/>
        <v>1.9</v>
      </c>
      <c r="T379" s="1117">
        <v>66140</v>
      </c>
      <c r="U379" s="1117">
        <f t="shared" si="809"/>
        <v>125666</v>
      </c>
      <c r="V379" s="1114">
        <f t="shared" si="810"/>
        <v>0</v>
      </c>
      <c r="W379" s="1117">
        <f t="shared" si="811"/>
        <v>125666</v>
      </c>
      <c r="X379" s="1178">
        <f t="shared" si="812"/>
        <v>1633658</v>
      </c>
      <c r="Y379" s="1118">
        <v>1</v>
      </c>
      <c r="Z379" s="504">
        <f t="shared" si="813"/>
        <v>6</v>
      </c>
      <c r="AA379" s="372"/>
      <c r="AB379" s="229" t="str">
        <f t="shared" si="814"/>
        <v>Կ-1</v>
      </c>
      <c r="AC379" s="1176">
        <f t="shared" si="815"/>
        <v>1.96</v>
      </c>
      <c r="AD379" s="1176"/>
      <c r="AE379" s="1176">
        <f t="shared" si="816"/>
        <v>1.96</v>
      </c>
      <c r="AF379" s="1117">
        <v>66140</v>
      </c>
      <c r="AG379" s="1117">
        <f t="shared" si="817"/>
        <v>129634.4</v>
      </c>
      <c r="AH379" s="1114">
        <f t="shared" si="818"/>
        <v>0</v>
      </c>
      <c r="AI379" s="1117">
        <f t="shared" si="819"/>
        <v>129634.4</v>
      </c>
      <c r="AJ379" s="1178">
        <f t="shared" si="820"/>
        <v>1685247.2</v>
      </c>
      <c r="AK379" s="1118">
        <v>1</v>
      </c>
      <c r="AL379" s="371">
        <f t="shared" si="821"/>
        <v>7</v>
      </c>
      <c r="AM379" s="372"/>
      <c r="AN379" s="229" t="str">
        <f t="shared" si="822"/>
        <v>Կ-1</v>
      </c>
      <c r="AO379" s="1176">
        <f t="shared" si="823"/>
        <v>1.96</v>
      </c>
      <c r="AP379" s="1176"/>
      <c r="AQ379" s="1176">
        <f t="shared" si="824"/>
        <v>1.96</v>
      </c>
      <c r="AR379" s="1117">
        <v>66140</v>
      </c>
      <c r="AS379" s="1117">
        <f t="shared" si="825"/>
        <v>129634.4</v>
      </c>
      <c r="AT379" s="1114">
        <f t="shared" si="826"/>
        <v>0</v>
      </c>
      <c r="AU379" s="1117">
        <f t="shared" si="827"/>
        <v>129634.4</v>
      </c>
      <c r="AV379" s="1178">
        <f t="shared" si="828"/>
        <v>1685247.2</v>
      </c>
    </row>
    <row r="380" spans="1:48" ht="23.25" customHeight="1" thickBot="1">
      <c r="A380" s="1635">
        <v>338</v>
      </c>
      <c r="B380" s="1189" t="s">
        <v>2967</v>
      </c>
      <c r="C380" s="1420" t="s">
        <v>1808</v>
      </c>
      <c r="D380" s="1422">
        <v>1</v>
      </c>
      <c r="E380" s="1184">
        <v>6</v>
      </c>
      <c r="F380" s="1424" t="s">
        <v>97</v>
      </c>
      <c r="G380" s="659">
        <f t="shared" si="801"/>
        <v>1.96</v>
      </c>
      <c r="H380" s="1436">
        <v>66140</v>
      </c>
      <c r="I380" s="1437">
        <f t="shared" si="802"/>
        <v>129634.4</v>
      </c>
      <c r="J380" s="1445"/>
      <c r="K380" s="1117">
        <f t="shared" si="803"/>
        <v>129634.4</v>
      </c>
      <c r="L380" s="1178">
        <f t="shared" si="804"/>
        <v>1685247.2</v>
      </c>
      <c r="M380" s="1118">
        <v>1</v>
      </c>
      <c r="N380" s="504">
        <f t="shared" si="805"/>
        <v>7</v>
      </c>
      <c r="O380" s="372"/>
      <c r="P380" s="229" t="str">
        <f t="shared" si="806"/>
        <v>Կ-1</v>
      </c>
      <c r="Q380" s="597">
        <f t="shared" si="807"/>
        <v>1.96</v>
      </c>
      <c r="R380" s="1176"/>
      <c r="S380" s="1176">
        <f t="shared" si="808"/>
        <v>1.96</v>
      </c>
      <c r="T380" s="1117">
        <v>66140</v>
      </c>
      <c r="U380" s="1117">
        <f t="shared" si="809"/>
        <v>129634.4</v>
      </c>
      <c r="V380" s="1114">
        <f t="shared" si="810"/>
        <v>0</v>
      </c>
      <c r="W380" s="1117">
        <f t="shared" si="811"/>
        <v>129634.4</v>
      </c>
      <c r="X380" s="1178">
        <f t="shared" si="812"/>
        <v>1685247.2</v>
      </c>
      <c r="Y380" s="1118">
        <v>1</v>
      </c>
      <c r="Z380" s="504">
        <f t="shared" si="813"/>
        <v>8</v>
      </c>
      <c r="AA380" s="372"/>
      <c r="AB380" s="229" t="str">
        <f t="shared" si="814"/>
        <v>Կ-1</v>
      </c>
      <c r="AC380" s="1176">
        <f t="shared" si="815"/>
        <v>2.02</v>
      </c>
      <c r="AD380" s="1176"/>
      <c r="AE380" s="1176">
        <f t="shared" si="816"/>
        <v>2.02</v>
      </c>
      <c r="AF380" s="1117">
        <v>66140</v>
      </c>
      <c r="AG380" s="1117">
        <f t="shared" si="817"/>
        <v>133602.79999999999</v>
      </c>
      <c r="AH380" s="1114">
        <f t="shared" si="818"/>
        <v>0</v>
      </c>
      <c r="AI380" s="1117">
        <f t="shared" si="819"/>
        <v>133602.79999999999</v>
      </c>
      <c r="AJ380" s="1178">
        <f t="shared" si="820"/>
        <v>1736836.4</v>
      </c>
      <c r="AK380" s="1118">
        <v>1</v>
      </c>
      <c r="AL380" s="371">
        <f t="shared" si="821"/>
        <v>9</v>
      </c>
      <c r="AM380" s="372"/>
      <c r="AN380" s="229" t="str">
        <f t="shared" si="822"/>
        <v>Կ-1</v>
      </c>
      <c r="AO380" s="1176">
        <f t="shared" si="823"/>
        <v>2.02</v>
      </c>
      <c r="AP380" s="1176"/>
      <c r="AQ380" s="1176">
        <f t="shared" si="824"/>
        <v>2.02</v>
      </c>
      <c r="AR380" s="1117">
        <v>66140</v>
      </c>
      <c r="AS380" s="1117">
        <f t="shared" si="825"/>
        <v>133602.79999999999</v>
      </c>
      <c r="AT380" s="1114">
        <f t="shared" si="826"/>
        <v>0</v>
      </c>
      <c r="AU380" s="1117">
        <f t="shared" si="827"/>
        <v>133602.79999999999</v>
      </c>
      <c r="AV380" s="1178">
        <f t="shared" si="828"/>
        <v>1736836.4</v>
      </c>
    </row>
    <row r="381" spans="1:48" ht="21" customHeight="1" thickBot="1">
      <c r="A381" s="1634">
        <v>339</v>
      </c>
      <c r="B381" s="1189" t="s">
        <v>1337</v>
      </c>
      <c r="C381" s="1420" t="s">
        <v>1808</v>
      </c>
      <c r="D381" s="1422">
        <v>1</v>
      </c>
      <c r="E381" s="1184">
        <v>3</v>
      </c>
      <c r="F381" s="1424" t="s">
        <v>97</v>
      </c>
      <c r="G381" s="659">
        <f t="shared" si="801"/>
        <v>1.84</v>
      </c>
      <c r="H381" s="1436">
        <v>66140</v>
      </c>
      <c r="I381" s="1437">
        <f t="shared" si="802"/>
        <v>121697.60000000001</v>
      </c>
      <c r="J381" s="1445"/>
      <c r="K381" s="1117">
        <f t="shared" si="803"/>
        <v>121697.60000000001</v>
      </c>
      <c r="L381" s="1178">
        <f t="shared" si="804"/>
        <v>1582068.8</v>
      </c>
      <c r="M381" s="1118">
        <v>1</v>
      </c>
      <c r="N381" s="504">
        <f t="shared" si="805"/>
        <v>4</v>
      </c>
      <c r="O381" s="372"/>
      <c r="P381" s="229" t="str">
        <f t="shared" si="806"/>
        <v>Կ-1</v>
      </c>
      <c r="Q381" s="597">
        <f t="shared" si="807"/>
        <v>1.9</v>
      </c>
      <c r="R381" s="1176"/>
      <c r="S381" s="1176">
        <f t="shared" si="808"/>
        <v>1.9</v>
      </c>
      <c r="T381" s="1117">
        <v>66140</v>
      </c>
      <c r="U381" s="1117">
        <f t="shared" si="809"/>
        <v>125666</v>
      </c>
      <c r="V381" s="1114">
        <f t="shared" si="810"/>
        <v>0</v>
      </c>
      <c r="W381" s="1117">
        <f t="shared" si="811"/>
        <v>125666</v>
      </c>
      <c r="X381" s="1178">
        <f t="shared" si="812"/>
        <v>1633658</v>
      </c>
      <c r="Y381" s="1118">
        <v>1</v>
      </c>
      <c r="Z381" s="504">
        <f t="shared" si="813"/>
        <v>5</v>
      </c>
      <c r="AA381" s="372"/>
      <c r="AB381" s="229" t="str">
        <f t="shared" si="814"/>
        <v>Կ-1</v>
      </c>
      <c r="AC381" s="1176">
        <f t="shared" si="815"/>
        <v>1.9</v>
      </c>
      <c r="AD381" s="1176"/>
      <c r="AE381" s="1176">
        <f t="shared" si="816"/>
        <v>1.9</v>
      </c>
      <c r="AF381" s="1117">
        <v>66140</v>
      </c>
      <c r="AG381" s="1117">
        <f t="shared" si="817"/>
        <v>125666</v>
      </c>
      <c r="AH381" s="1114">
        <f t="shared" si="818"/>
        <v>0</v>
      </c>
      <c r="AI381" s="1117">
        <f t="shared" si="819"/>
        <v>125666</v>
      </c>
      <c r="AJ381" s="1178">
        <f t="shared" si="820"/>
        <v>1633658</v>
      </c>
      <c r="AK381" s="1118">
        <v>1</v>
      </c>
      <c r="AL381" s="371">
        <f t="shared" si="821"/>
        <v>6</v>
      </c>
      <c r="AM381" s="372"/>
      <c r="AN381" s="229" t="str">
        <f t="shared" si="822"/>
        <v>Կ-1</v>
      </c>
      <c r="AO381" s="1176">
        <f t="shared" si="823"/>
        <v>1.96</v>
      </c>
      <c r="AP381" s="1176"/>
      <c r="AQ381" s="1176">
        <f t="shared" si="824"/>
        <v>1.96</v>
      </c>
      <c r="AR381" s="1117">
        <v>66140</v>
      </c>
      <c r="AS381" s="1117">
        <f t="shared" si="825"/>
        <v>129634.4</v>
      </c>
      <c r="AT381" s="1114">
        <f t="shared" si="826"/>
        <v>0</v>
      </c>
      <c r="AU381" s="1117">
        <f t="shared" si="827"/>
        <v>129634.4</v>
      </c>
      <c r="AV381" s="1178">
        <f t="shared" si="828"/>
        <v>1685247.2</v>
      </c>
    </row>
    <row r="382" spans="1:48" ht="17.25" customHeight="1" thickBot="1">
      <c r="A382" s="1635">
        <v>340</v>
      </c>
      <c r="B382" s="1189" t="s">
        <v>2968</v>
      </c>
      <c r="C382" s="1420" t="s">
        <v>1808</v>
      </c>
      <c r="D382" s="1422">
        <v>1</v>
      </c>
      <c r="E382" s="1184">
        <v>1</v>
      </c>
      <c r="F382" s="1424" t="s">
        <v>97</v>
      </c>
      <c r="G382" s="659">
        <f t="shared" si="801"/>
        <v>1.73</v>
      </c>
      <c r="H382" s="1436">
        <v>66140</v>
      </c>
      <c r="I382" s="1437">
        <f t="shared" si="802"/>
        <v>114422.2</v>
      </c>
      <c r="J382" s="1445"/>
      <c r="K382" s="1117">
        <f t="shared" si="803"/>
        <v>114422.2</v>
      </c>
      <c r="L382" s="1178">
        <f t="shared" si="804"/>
        <v>1487488.5999999999</v>
      </c>
      <c r="M382" s="1118">
        <v>1</v>
      </c>
      <c r="N382" s="504">
        <f t="shared" si="805"/>
        <v>2</v>
      </c>
      <c r="O382" s="372"/>
      <c r="P382" s="229" t="str">
        <f t="shared" si="806"/>
        <v>Կ-1</v>
      </c>
      <c r="Q382" s="597">
        <f t="shared" si="807"/>
        <v>1.79</v>
      </c>
      <c r="R382" s="1176"/>
      <c r="S382" s="1176">
        <f t="shared" si="808"/>
        <v>1.79</v>
      </c>
      <c r="T382" s="1117">
        <v>66140</v>
      </c>
      <c r="U382" s="1117">
        <f t="shared" si="809"/>
        <v>118390.6</v>
      </c>
      <c r="V382" s="1114">
        <f t="shared" si="810"/>
        <v>0</v>
      </c>
      <c r="W382" s="1117">
        <f t="shared" si="811"/>
        <v>118390.6</v>
      </c>
      <c r="X382" s="1178">
        <f t="shared" si="812"/>
        <v>1539077.8</v>
      </c>
      <c r="Y382" s="1118">
        <v>1</v>
      </c>
      <c r="Z382" s="504">
        <f t="shared" si="813"/>
        <v>3</v>
      </c>
      <c r="AA382" s="372"/>
      <c r="AB382" s="229" t="str">
        <f t="shared" si="814"/>
        <v>Կ-1</v>
      </c>
      <c r="AC382" s="1176">
        <f t="shared" si="815"/>
        <v>1.84</v>
      </c>
      <c r="AD382" s="1176"/>
      <c r="AE382" s="1176">
        <f t="shared" si="816"/>
        <v>1.84</v>
      </c>
      <c r="AF382" s="1117">
        <v>66140</v>
      </c>
      <c r="AG382" s="1117">
        <f t="shared" si="817"/>
        <v>121697.60000000001</v>
      </c>
      <c r="AH382" s="1114">
        <f t="shared" si="818"/>
        <v>0</v>
      </c>
      <c r="AI382" s="1117">
        <f t="shared" si="819"/>
        <v>121697.60000000001</v>
      </c>
      <c r="AJ382" s="1178">
        <f t="shared" si="820"/>
        <v>1582068.8</v>
      </c>
      <c r="AK382" s="1118">
        <v>1</v>
      </c>
      <c r="AL382" s="371">
        <f t="shared" si="821"/>
        <v>4</v>
      </c>
      <c r="AM382" s="372"/>
      <c r="AN382" s="229" t="str">
        <f t="shared" si="822"/>
        <v>Կ-1</v>
      </c>
      <c r="AO382" s="1176">
        <f t="shared" si="823"/>
        <v>1.9</v>
      </c>
      <c r="AP382" s="1176"/>
      <c r="AQ382" s="1176">
        <f t="shared" si="824"/>
        <v>1.9</v>
      </c>
      <c r="AR382" s="1117">
        <v>66140</v>
      </c>
      <c r="AS382" s="1117">
        <f t="shared" si="825"/>
        <v>125666</v>
      </c>
      <c r="AT382" s="1114">
        <f t="shared" si="826"/>
        <v>0</v>
      </c>
      <c r="AU382" s="1117">
        <f t="shared" si="827"/>
        <v>125666</v>
      </c>
      <c r="AV382" s="1178">
        <f t="shared" si="828"/>
        <v>1633658</v>
      </c>
    </row>
    <row r="383" spans="1:48" ht="17.25" thickBot="1">
      <c r="A383" s="1634">
        <v>341</v>
      </c>
      <c r="B383" s="1189" t="s">
        <v>2969</v>
      </c>
      <c r="C383" s="1420" t="s">
        <v>1808</v>
      </c>
      <c r="D383" s="1422">
        <v>1</v>
      </c>
      <c r="E383" s="1184">
        <v>6</v>
      </c>
      <c r="F383" s="1424" t="s">
        <v>97</v>
      </c>
      <c r="G383" s="659">
        <f t="shared" si="801"/>
        <v>1.96</v>
      </c>
      <c r="H383" s="1436">
        <v>66140</v>
      </c>
      <c r="I383" s="1437">
        <f t="shared" si="802"/>
        <v>129634.4</v>
      </c>
      <c r="J383" s="1445"/>
      <c r="K383" s="1117">
        <f t="shared" si="803"/>
        <v>129634.4</v>
      </c>
      <c r="L383" s="1178">
        <f t="shared" si="804"/>
        <v>1685247.2</v>
      </c>
      <c r="M383" s="1118">
        <v>1</v>
      </c>
      <c r="N383" s="504">
        <f t="shared" si="805"/>
        <v>7</v>
      </c>
      <c r="O383" s="372"/>
      <c r="P383" s="229" t="str">
        <f t="shared" si="806"/>
        <v>Կ-1</v>
      </c>
      <c r="Q383" s="597">
        <f t="shared" si="807"/>
        <v>1.96</v>
      </c>
      <c r="R383" s="1176"/>
      <c r="S383" s="1176">
        <f t="shared" si="808"/>
        <v>1.96</v>
      </c>
      <c r="T383" s="1117">
        <v>66140</v>
      </c>
      <c r="U383" s="1117">
        <f t="shared" si="809"/>
        <v>129634.4</v>
      </c>
      <c r="V383" s="1114">
        <f t="shared" si="810"/>
        <v>0</v>
      </c>
      <c r="W383" s="1117">
        <f t="shared" si="811"/>
        <v>129634.4</v>
      </c>
      <c r="X383" s="1178">
        <f t="shared" si="812"/>
        <v>1685247.2</v>
      </c>
      <c r="Y383" s="1118">
        <v>1</v>
      </c>
      <c r="Z383" s="504">
        <f t="shared" si="813"/>
        <v>8</v>
      </c>
      <c r="AA383" s="372"/>
      <c r="AB383" s="229" t="str">
        <f t="shared" si="814"/>
        <v>Կ-1</v>
      </c>
      <c r="AC383" s="1176">
        <f t="shared" si="815"/>
        <v>2.02</v>
      </c>
      <c r="AD383" s="1176"/>
      <c r="AE383" s="1176">
        <f t="shared" si="816"/>
        <v>2.02</v>
      </c>
      <c r="AF383" s="1117">
        <v>66140</v>
      </c>
      <c r="AG383" s="1117">
        <f t="shared" si="817"/>
        <v>133602.79999999999</v>
      </c>
      <c r="AH383" s="1114">
        <f t="shared" si="818"/>
        <v>0</v>
      </c>
      <c r="AI383" s="1117">
        <f t="shared" si="819"/>
        <v>133602.79999999999</v>
      </c>
      <c r="AJ383" s="1178">
        <f t="shared" si="820"/>
        <v>1736836.4</v>
      </c>
      <c r="AK383" s="1118">
        <v>1</v>
      </c>
      <c r="AL383" s="371">
        <f t="shared" si="821"/>
        <v>9</v>
      </c>
      <c r="AM383" s="372"/>
      <c r="AN383" s="229" t="str">
        <f t="shared" si="822"/>
        <v>Կ-1</v>
      </c>
      <c r="AO383" s="1176">
        <f t="shared" si="823"/>
        <v>2.02</v>
      </c>
      <c r="AP383" s="1176"/>
      <c r="AQ383" s="1176">
        <f t="shared" si="824"/>
        <v>2.02</v>
      </c>
      <c r="AR383" s="1117">
        <v>66140</v>
      </c>
      <c r="AS383" s="1117">
        <f t="shared" si="825"/>
        <v>133602.79999999999</v>
      </c>
      <c r="AT383" s="1114">
        <f t="shared" si="826"/>
        <v>0</v>
      </c>
      <c r="AU383" s="1117">
        <f t="shared" si="827"/>
        <v>133602.79999999999</v>
      </c>
      <c r="AV383" s="1178">
        <f t="shared" si="828"/>
        <v>1736836.4</v>
      </c>
    </row>
    <row r="384" spans="1:48" ht="17.25" thickBot="1">
      <c r="A384" s="1635">
        <v>342</v>
      </c>
      <c r="B384" s="1189" t="s">
        <v>2970</v>
      </c>
      <c r="C384" s="1420" t="s">
        <v>1808</v>
      </c>
      <c r="D384" s="1422">
        <v>1</v>
      </c>
      <c r="E384" s="1184">
        <v>6</v>
      </c>
      <c r="F384" s="1424" t="s">
        <v>97</v>
      </c>
      <c r="G384" s="659">
        <f t="shared" si="801"/>
        <v>1.96</v>
      </c>
      <c r="H384" s="1436">
        <v>66140</v>
      </c>
      <c r="I384" s="1437">
        <f t="shared" si="802"/>
        <v>129634.4</v>
      </c>
      <c r="J384" s="1445"/>
      <c r="K384" s="1117">
        <f t="shared" si="803"/>
        <v>129634.4</v>
      </c>
      <c r="L384" s="1178">
        <f t="shared" si="804"/>
        <v>1685247.2</v>
      </c>
      <c r="M384" s="1118">
        <v>1</v>
      </c>
      <c r="N384" s="504">
        <f t="shared" si="805"/>
        <v>7</v>
      </c>
      <c r="O384" s="372"/>
      <c r="P384" s="229" t="str">
        <f t="shared" si="806"/>
        <v>Կ-1</v>
      </c>
      <c r="Q384" s="597">
        <f t="shared" si="807"/>
        <v>1.96</v>
      </c>
      <c r="R384" s="1176"/>
      <c r="S384" s="1176">
        <f t="shared" si="808"/>
        <v>1.96</v>
      </c>
      <c r="T384" s="1117">
        <v>66140</v>
      </c>
      <c r="U384" s="1117">
        <f t="shared" si="809"/>
        <v>129634.4</v>
      </c>
      <c r="V384" s="1114">
        <f t="shared" si="810"/>
        <v>0</v>
      </c>
      <c r="W384" s="1117">
        <f t="shared" si="811"/>
        <v>129634.4</v>
      </c>
      <c r="X384" s="1178">
        <f t="shared" si="812"/>
        <v>1685247.2</v>
      </c>
      <c r="Y384" s="1118">
        <v>1</v>
      </c>
      <c r="Z384" s="504">
        <f t="shared" si="813"/>
        <v>8</v>
      </c>
      <c r="AA384" s="372"/>
      <c r="AB384" s="229" t="str">
        <f t="shared" si="814"/>
        <v>Կ-1</v>
      </c>
      <c r="AC384" s="1176">
        <f t="shared" si="815"/>
        <v>2.02</v>
      </c>
      <c r="AD384" s="1176"/>
      <c r="AE384" s="1176">
        <f t="shared" si="816"/>
        <v>2.02</v>
      </c>
      <c r="AF384" s="1117">
        <v>66140</v>
      </c>
      <c r="AG384" s="1117">
        <f t="shared" si="817"/>
        <v>133602.79999999999</v>
      </c>
      <c r="AH384" s="1114">
        <f t="shared" si="818"/>
        <v>0</v>
      </c>
      <c r="AI384" s="1117">
        <f t="shared" si="819"/>
        <v>133602.79999999999</v>
      </c>
      <c r="AJ384" s="1178">
        <f t="shared" si="820"/>
        <v>1736836.4</v>
      </c>
      <c r="AK384" s="1118">
        <v>1</v>
      </c>
      <c r="AL384" s="371">
        <f t="shared" si="821"/>
        <v>9</v>
      </c>
      <c r="AM384" s="372"/>
      <c r="AN384" s="229" t="str">
        <f t="shared" si="822"/>
        <v>Կ-1</v>
      </c>
      <c r="AO384" s="1176">
        <f t="shared" si="823"/>
        <v>2.02</v>
      </c>
      <c r="AP384" s="1176"/>
      <c r="AQ384" s="1176">
        <f t="shared" si="824"/>
        <v>2.02</v>
      </c>
      <c r="AR384" s="1117">
        <v>66140</v>
      </c>
      <c r="AS384" s="1117">
        <f t="shared" si="825"/>
        <v>133602.79999999999</v>
      </c>
      <c r="AT384" s="1114">
        <f t="shared" si="826"/>
        <v>0</v>
      </c>
      <c r="AU384" s="1117">
        <f t="shared" si="827"/>
        <v>133602.79999999999</v>
      </c>
      <c r="AV384" s="1178">
        <f t="shared" si="828"/>
        <v>1736836.4</v>
      </c>
    </row>
    <row r="385" spans="1:48" ht="17.25" thickBot="1">
      <c r="A385" s="1634">
        <v>343</v>
      </c>
      <c r="B385" s="1189" t="s">
        <v>2971</v>
      </c>
      <c r="C385" s="1420" t="s">
        <v>1808</v>
      </c>
      <c r="D385" s="1422">
        <v>1</v>
      </c>
      <c r="E385" s="1184">
        <v>3</v>
      </c>
      <c r="F385" s="1424" t="s">
        <v>97</v>
      </c>
      <c r="G385" s="659">
        <f t="shared" si="801"/>
        <v>1.84</v>
      </c>
      <c r="H385" s="1436">
        <v>66140</v>
      </c>
      <c r="I385" s="1437">
        <f t="shared" si="802"/>
        <v>121697.60000000001</v>
      </c>
      <c r="J385" s="1445"/>
      <c r="K385" s="1117">
        <f t="shared" si="803"/>
        <v>121697.60000000001</v>
      </c>
      <c r="L385" s="1178">
        <f t="shared" si="804"/>
        <v>1582068.8</v>
      </c>
      <c r="M385" s="1118">
        <v>1</v>
      </c>
      <c r="N385" s="504">
        <f t="shared" si="805"/>
        <v>4</v>
      </c>
      <c r="O385" s="372"/>
      <c r="P385" s="229" t="str">
        <f t="shared" si="806"/>
        <v>Կ-1</v>
      </c>
      <c r="Q385" s="597">
        <f t="shared" si="807"/>
        <v>1.9</v>
      </c>
      <c r="R385" s="1176"/>
      <c r="S385" s="1176">
        <f t="shared" si="808"/>
        <v>1.9</v>
      </c>
      <c r="T385" s="1117">
        <v>66140</v>
      </c>
      <c r="U385" s="1117">
        <f t="shared" si="809"/>
        <v>125666</v>
      </c>
      <c r="V385" s="1114">
        <f t="shared" si="810"/>
        <v>0</v>
      </c>
      <c r="W385" s="1117">
        <f t="shared" si="811"/>
        <v>125666</v>
      </c>
      <c r="X385" s="1178">
        <f t="shared" si="812"/>
        <v>1633658</v>
      </c>
      <c r="Y385" s="1118">
        <v>1</v>
      </c>
      <c r="Z385" s="504">
        <f t="shared" si="813"/>
        <v>5</v>
      </c>
      <c r="AA385" s="372"/>
      <c r="AB385" s="229" t="str">
        <f t="shared" si="814"/>
        <v>Կ-1</v>
      </c>
      <c r="AC385" s="1176">
        <f t="shared" si="815"/>
        <v>1.9</v>
      </c>
      <c r="AD385" s="1176"/>
      <c r="AE385" s="1176">
        <f t="shared" si="816"/>
        <v>1.9</v>
      </c>
      <c r="AF385" s="1117">
        <v>66140</v>
      </c>
      <c r="AG385" s="1117">
        <f t="shared" si="817"/>
        <v>125666</v>
      </c>
      <c r="AH385" s="1114">
        <f t="shared" si="818"/>
        <v>0</v>
      </c>
      <c r="AI385" s="1117">
        <f t="shared" si="819"/>
        <v>125666</v>
      </c>
      <c r="AJ385" s="1178">
        <f t="shared" si="820"/>
        <v>1633658</v>
      </c>
      <c r="AK385" s="1118">
        <v>1</v>
      </c>
      <c r="AL385" s="371">
        <f t="shared" si="821"/>
        <v>6</v>
      </c>
      <c r="AM385" s="372"/>
      <c r="AN385" s="229" t="str">
        <f t="shared" si="822"/>
        <v>Կ-1</v>
      </c>
      <c r="AO385" s="1176">
        <f t="shared" si="823"/>
        <v>1.96</v>
      </c>
      <c r="AP385" s="1176"/>
      <c r="AQ385" s="1176">
        <f t="shared" si="824"/>
        <v>1.96</v>
      </c>
      <c r="AR385" s="1117">
        <v>66140</v>
      </c>
      <c r="AS385" s="1117">
        <f t="shared" si="825"/>
        <v>129634.4</v>
      </c>
      <c r="AT385" s="1114">
        <f t="shared" si="826"/>
        <v>0</v>
      </c>
      <c r="AU385" s="1117">
        <f t="shared" si="827"/>
        <v>129634.4</v>
      </c>
      <c r="AV385" s="1178">
        <f t="shared" si="828"/>
        <v>1685247.2</v>
      </c>
    </row>
    <row r="386" spans="1:48" ht="17.25" thickBot="1">
      <c r="A386" s="1635">
        <v>344</v>
      </c>
      <c r="B386" s="1189" t="s">
        <v>2972</v>
      </c>
      <c r="C386" s="1420" t="s">
        <v>1808</v>
      </c>
      <c r="D386" s="1422">
        <v>1</v>
      </c>
      <c r="E386" s="1184">
        <v>6</v>
      </c>
      <c r="F386" s="1424" t="s">
        <v>97</v>
      </c>
      <c r="G386" s="659">
        <f t="shared" si="801"/>
        <v>1.96</v>
      </c>
      <c r="H386" s="1436">
        <v>66140</v>
      </c>
      <c r="I386" s="1437">
        <f t="shared" si="802"/>
        <v>129634.4</v>
      </c>
      <c r="J386" s="1445"/>
      <c r="K386" s="1117">
        <f t="shared" si="803"/>
        <v>129634.4</v>
      </c>
      <c r="L386" s="1178">
        <f t="shared" si="804"/>
        <v>1685247.2</v>
      </c>
      <c r="M386" s="1118">
        <v>1</v>
      </c>
      <c r="N386" s="504">
        <f t="shared" si="805"/>
        <v>7</v>
      </c>
      <c r="O386" s="372"/>
      <c r="P386" s="229" t="str">
        <f t="shared" si="806"/>
        <v>Կ-1</v>
      </c>
      <c r="Q386" s="597">
        <f t="shared" si="807"/>
        <v>1.96</v>
      </c>
      <c r="R386" s="1176"/>
      <c r="S386" s="1176">
        <f t="shared" si="808"/>
        <v>1.96</v>
      </c>
      <c r="T386" s="1117">
        <v>66140</v>
      </c>
      <c r="U386" s="1117">
        <f t="shared" si="809"/>
        <v>129634.4</v>
      </c>
      <c r="V386" s="1114">
        <f t="shared" si="810"/>
        <v>0</v>
      </c>
      <c r="W386" s="1117">
        <f t="shared" si="811"/>
        <v>129634.4</v>
      </c>
      <c r="X386" s="1178">
        <f t="shared" si="812"/>
        <v>1685247.2</v>
      </c>
      <c r="Y386" s="1118">
        <v>1</v>
      </c>
      <c r="Z386" s="504">
        <f t="shared" si="813"/>
        <v>8</v>
      </c>
      <c r="AA386" s="372"/>
      <c r="AB386" s="229" t="str">
        <f t="shared" si="814"/>
        <v>Կ-1</v>
      </c>
      <c r="AC386" s="1176">
        <f t="shared" si="815"/>
        <v>2.02</v>
      </c>
      <c r="AD386" s="1176"/>
      <c r="AE386" s="1176">
        <f t="shared" si="816"/>
        <v>2.02</v>
      </c>
      <c r="AF386" s="1117">
        <v>66140</v>
      </c>
      <c r="AG386" s="1117">
        <f t="shared" si="817"/>
        <v>133602.79999999999</v>
      </c>
      <c r="AH386" s="1114">
        <f t="shared" si="818"/>
        <v>0</v>
      </c>
      <c r="AI386" s="1117">
        <f t="shared" si="819"/>
        <v>133602.79999999999</v>
      </c>
      <c r="AJ386" s="1178">
        <f t="shared" si="820"/>
        <v>1736836.4</v>
      </c>
      <c r="AK386" s="1118">
        <v>1</v>
      </c>
      <c r="AL386" s="371">
        <f t="shared" si="821"/>
        <v>9</v>
      </c>
      <c r="AM386" s="372"/>
      <c r="AN386" s="229" t="str">
        <f t="shared" si="822"/>
        <v>Կ-1</v>
      </c>
      <c r="AO386" s="1176">
        <f t="shared" si="823"/>
        <v>2.02</v>
      </c>
      <c r="AP386" s="1176"/>
      <c r="AQ386" s="1176">
        <f t="shared" si="824"/>
        <v>2.02</v>
      </c>
      <c r="AR386" s="1117">
        <v>66140</v>
      </c>
      <c r="AS386" s="1117">
        <f t="shared" si="825"/>
        <v>133602.79999999999</v>
      </c>
      <c r="AT386" s="1114">
        <f t="shared" si="826"/>
        <v>0</v>
      </c>
      <c r="AU386" s="1117">
        <f t="shared" si="827"/>
        <v>133602.79999999999</v>
      </c>
      <c r="AV386" s="1178">
        <f t="shared" si="828"/>
        <v>1736836.4</v>
      </c>
    </row>
    <row r="387" spans="1:48" ht="17.25" thickBot="1">
      <c r="A387" s="1634">
        <v>345</v>
      </c>
      <c r="B387" s="1189" t="s">
        <v>920</v>
      </c>
      <c r="C387" s="1420" t="s">
        <v>1808</v>
      </c>
      <c r="D387" s="1422">
        <v>1</v>
      </c>
      <c r="E387" s="1184">
        <v>3</v>
      </c>
      <c r="F387" s="1424" t="s">
        <v>97</v>
      </c>
      <c r="G387" s="659">
        <f t="shared" si="801"/>
        <v>1.84</v>
      </c>
      <c r="H387" s="1436">
        <v>66140</v>
      </c>
      <c r="I387" s="1437">
        <f t="shared" si="802"/>
        <v>121697.60000000001</v>
      </c>
      <c r="J387" s="1445"/>
      <c r="K387" s="1117">
        <f t="shared" si="803"/>
        <v>121697.60000000001</v>
      </c>
      <c r="L387" s="1178">
        <f t="shared" si="804"/>
        <v>1582068.8</v>
      </c>
      <c r="M387" s="1118">
        <v>1</v>
      </c>
      <c r="N387" s="504">
        <f t="shared" si="805"/>
        <v>4</v>
      </c>
      <c r="O387" s="372"/>
      <c r="P387" s="229" t="str">
        <f t="shared" si="806"/>
        <v>Կ-1</v>
      </c>
      <c r="Q387" s="597">
        <f t="shared" si="807"/>
        <v>1.9</v>
      </c>
      <c r="R387" s="1176"/>
      <c r="S387" s="1176">
        <f t="shared" si="808"/>
        <v>1.9</v>
      </c>
      <c r="T387" s="1117">
        <v>66140</v>
      </c>
      <c r="U387" s="1117">
        <f t="shared" si="809"/>
        <v>125666</v>
      </c>
      <c r="V387" s="1114">
        <f t="shared" si="810"/>
        <v>0</v>
      </c>
      <c r="W387" s="1117">
        <f t="shared" si="811"/>
        <v>125666</v>
      </c>
      <c r="X387" s="1178">
        <f t="shared" si="812"/>
        <v>1633658</v>
      </c>
      <c r="Y387" s="1118">
        <v>1</v>
      </c>
      <c r="Z387" s="504">
        <f t="shared" si="813"/>
        <v>5</v>
      </c>
      <c r="AA387" s="372"/>
      <c r="AB387" s="229" t="str">
        <f t="shared" si="814"/>
        <v>Կ-1</v>
      </c>
      <c r="AC387" s="1176">
        <f t="shared" si="815"/>
        <v>1.9</v>
      </c>
      <c r="AD387" s="1176"/>
      <c r="AE387" s="1176">
        <f t="shared" si="816"/>
        <v>1.9</v>
      </c>
      <c r="AF387" s="1117">
        <v>66140</v>
      </c>
      <c r="AG387" s="1117">
        <f t="shared" si="817"/>
        <v>125666</v>
      </c>
      <c r="AH387" s="1114">
        <f t="shared" si="818"/>
        <v>0</v>
      </c>
      <c r="AI387" s="1117">
        <f t="shared" si="819"/>
        <v>125666</v>
      </c>
      <c r="AJ387" s="1178">
        <f t="shared" si="820"/>
        <v>1633658</v>
      </c>
      <c r="AK387" s="1118">
        <v>1</v>
      </c>
      <c r="AL387" s="371">
        <f t="shared" si="821"/>
        <v>6</v>
      </c>
      <c r="AM387" s="372"/>
      <c r="AN387" s="229" t="str">
        <f t="shared" si="822"/>
        <v>Կ-1</v>
      </c>
      <c r="AO387" s="1176">
        <f t="shared" si="823"/>
        <v>1.96</v>
      </c>
      <c r="AP387" s="1176"/>
      <c r="AQ387" s="1176">
        <f t="shared" si="824"/>
        <v>1.96</v>
      </c>
      <c r="AR387" s="1117">
        <v>66140</v>
      </c>
      <c r="AS387" s="1117">
        <f t="shared" si="825"/>
        <v>129634.4</v>
      </c>
      <c r="AT387" s="1114">
        <f t="shared" si="826"/>
        <v>0</v>
      </c>
      <c r="AU387" s="1117">
        <f t="shared" si="827"/>
        <v>129634.4</v>
      </c>
      <c r="AV387" s="1178">
        <f t="shared" si="828"/>
        <v>1685247.2</v>
      </c>
    </row>
    <row r="388" spans="1:48" ht="17.25" thickBot="1">
      <c r="A388" s="1635">
        <v>346</v>
      </c>
      <c r="B388" s="1189" t="s">
        <v>2973</v>
      </c>
      <c r="C388" s="1420" t="s">
        <v>1808</v>
      </c>
      <c r="D388" s="1422">
        <v>1</v>
      </c>
      <c r="E388" s="1184">
        <v>4</v>
      </c>
      <c r="F388" s="1424" t="s">
        <v>97</v>
      </c>
      <c r="G388" s="659">
        <f t="shared" si="801"/>
        <v>1.9</v>
      </c>
      <c r="H388" s="1436">
        <v>66140</v>
      </c>
      <c r="I388" s="1437">
        <f t="shared" si="802"/>
        <v>125666</v>
      </c>
      <c r="J388" s="1445"/>
      <c r="K388" s="1117">
        <f t="shared" si="803"/>
        <v>125666</v>
      </c>
      <c r="L388" s="1178">
        <f t="shared" si="804"/>
        <v>1633658</v>
      </c>
      <c r="M388" s="1118">
        <v>1</v>
      </c>
      <c r="N388" s="504">
        <f t="shared" si="805"/>
        <v>5</v>
      </c>
      <c r="O388" s="372"/>
      <c r="P388" s="229" t="str">
        <f t="shared" si="806"/>
        <v>Կ-1</v>
      </c>
      <c r="Q388" s="597">
        <f t="shared" si="807"/>
        <v>1.9</v>
      </c>
      <c r="R388" s="1176"/>
      <c r="S388" s="1176">
        <f t="shared" si="808"/>
        <v>1.9</v>
      </c>
      <c r="T388" s="1117">
        <v>66140</v>
      </c>
      <c r="U388" s="1117">
        <f t="shared" si="809"/>
        <v>125666</v>
      </c>
      <c r="V388" s="1114">
        <f t="shared" si="810"/>
        <v>0</v>
      </c>
      <c r="W388" s="1117">
        <f t="shared" si="811"/>
        <v>125666</v>
      </c>
      <c r="X388" s="1178">
        <f t="shared" si="812"/>
        <v>1633658</v>
      </c>
      <c r="Y388" s="1118">
        <v>1</v>
      </c>
      <c r="Z388" s="504">
        <f t="shared" si="813"/>
        <v>6</v>
      </c>
      <c r="AA388" s="372"/>
      <c r="AB388" s="229" t="str">
        <f t="shared" si="814"/>
        <v>Կ-1</v>
      </c>
      <c r="AC388" s="1176">
        <f t="shared" si="815"/>
        <v>1.96</v>
      </c>
      <c r="AD388" s="1176"/>
      <c r="AE388" s="1176">
        <f t="shared" si="816"/>
        <v>1.96</v>
      </c>
      <c r="AF388" s="1117">
        <v>66140</v>
      </c>
      <c r="AG388" s="1117">
        <f t="shared" si="817"/>
        <v>129634.4</v>
      </c>
      <c r="AH388" s="1114">
        <f t="shared" si="818"/>
        <v>0</v>
      </c>
      <c r="AI388" s="1117">
        <f t="shared" si="819"/>
        <v>129634.4</v>
      </c>
      <c r="AJ388" s="1178">
        <f t="shared" si="820"/>
        <v>1685247.2</v>
      </c>
      <c r="AK388" s="1118">
        <v>1</v>
      </c>
      <c r="AL388" s="371">
        <f t="shared" si="821"/>
        <v>7</v>
      </c>
      <c r="AM388" s="372"/>
      <c r="AN388" s="229" t="str">
        <f t="shared" si="822"/>
        <v>Կ-1</v>
      </c>
      <c r="AO388" s="1176">
        <f t="shared" si="823"/>
        <v>1.96</v>
      </c>
      <c r="AP388" s="1176"/>
      <c r="AQ388" s="1176">
        <f t="shared" si="824"/>
        <v>1.96</v>
      </c>
      <c r="AR388" s="1117">
        <v>66140</v>
      </c>
      <c r="AS388" s="1117">
        <f t="shared" si="825"/>
        <v>129634.4</v>
      </c>
      <c r="AT388" s="1114">
        <f t="shared" si="826"/>
        <v>0</v>
      </c>
      <c r="AU388" s="1117">
        <f t="shared" si="827"/>
        <v>129634.4</v>
      </c>
      <c r="AV388" s="1178">
        <f t="shared" si="828"/>
        <v>1685247.2</v>
      </c>
    </row>
    <row r="389" spans="1:48" ht="17.25" thickBot="1">
      <c r="A389" s="1634">
        <v>347</v>
      </c>
      <c r="B389" s="1189" t="s">
        <v>2974</v>
      </c>
      <c r="C389" s="1420" t="s">
        <v>1808</v>
      </c>
      <c r="D389" s="1422">
        <v>1</v>
      </c>
      <c r="E389" s="1184">
        <v>6</v>
      </c>
      <c r="F389" s="1424" t="s">
        <v>97</v>
      </c>
      <c r="G389" s="659">
        <f t="shared" si="801"/>
        <v>1.96</v>
      </c>
      <c r="H389" s="1436">
        <v>66140</v>
      </c>
      <c r="I389" s="1437">
        <f t="shared" si="802"/>
        <v>129634.4</v>
      </c>
      <c r="J389" s="1445"/>
      <c r="K389" s="1117">
        <f t="shared" si="803"/>
        <v>129634.4</v>
      </c>
      <c r="L389" s="1178">
        <f t="shared" si="804"/>
        <v>1685247.2</v>
      </c>
      <c r="M389" s="1118">
        <v>1</v>
      </c>
      <c r="N389" s="504">
        <f t="shared" si="805"/>
        <v>7</v>
      </c>
      <c r="O389" s="372"/>
      <c r="P389" s="229" t="str">
        <f t="shared" si="806"/>
        <v>Կ-1</v>
      </c>
      <c r="Q389" s="597">
        <f t="shared" si="807"/>
        <v>1.96</v>
      </c>
      <c r="R389" s="1176"/>
      <c r="S389" s="1176">
        <f t="shared" si="808"/>
        <v>1.96</v>
      </c>
      <c r="T389" s="1117">
        <v>66140</v>
      </c>
      <c r="U389" s="1117">
        <f t="shared" si="809"/>
        <v>129634.4</v>
      </c>
      <c r="V389" s="1114">
        <f t="shared" si="810"/>
        <v>0</v>
      </c>
      <c r="W389" s="1117">
        <f t="shared" si="811"/>
        <v>129634.4</v>
      </c>
      <c r="X389" s="1178">
        <f t="shared" si="812"/>
        <v>1685247.2</v>
      </c>
      <c r="Y389" s="1118">
        <v>1</v>
      </c>
      <c r="Z389" s="504">
        <f t="shared" si="813"/>
        <v>8</v>
      </c>
      <c r="AA389" s="372"/>
      <c r="AB389" s="229" t="str">
        <f t="shared" si="814"/>
        <v>Կ-1</v>
      </c>
      <c r="AC389" s="1176">
        <f t="shared" si="815"/>
        <v>2.02</v>
      </c>
      <c r="AD389" s="1176"/>
      <c r="AE389" s="1176">
        <f t="shared" si="816"/>
        <v>2.02</v>
      </c>
      <c r="AF389" s="1117">
        <v>66140</v>
      </c>
      <c r="AG389" s="1117">
        <f t="shared" si="817"/>
        <v>133602.79999999999</v>
      </c>
      <c r="AH389" s="1114">
        <f t="shared" si="818"/>
        <v>0</v>
      </c>
      <c r="AI389" s="1117">
        <f t="shared" si="819"/>
        <v>133602.79999999999</v>
      </c>
      <c r="AJ389" s="1178">
        <f t="shared" si="820"/>
        <v>1736836.4</v>
      </c>
      <c r="AK389" s="1118">
        <v>1</v>
      </c>
      <c r="AL389" s="371">
        <f t="shared" si="821"/>
        <v>9</v>
      </c>
      <c r="AM389" s="372"/>
      <c r="AN389" s="229" t="str">
        <f t="shared" si="822"/>
        <v>Կ-1</v>
      </c>
      <c r="AO389" s="1176">
        <f t="shared" si="823"/>
        <v>2.02</v>
      </c>
      <c r="AP389" s="1176"/>
      <c r="AQ389" s="1176">
        <f t="shared" si="824"/>
        <v>2.02</v>
      </c>
      <c r="AR389" s="1117">
        <v>66140</v>
      </c>
      <c r="AS389" s="1117">
        <f t="shared" si="825"/>
        <v>133602.79999999999</v>
      </c>
      <c r="AT389" s="1114">
        <f t="shared" si="826"/>
        <v>0</v>
      </c>
      <c r="AU389" s="1117">
        <f t="shared" si="827"/>
        <v>133602.79999999999</v>
      </c>
      <c r="AV389" s="1178">
        <f t="shared" si="828"/>
        <v>1736836.4</v>
      </c>
    </row>
    <row r="390" spans="1:48" ht="17.25" thickBot="1">
      <c r="A390" s="1635">
        <v>348</v>
      </c>
      <c r="B390" s="1189" t="s">
        <v>2975</v>
      </c>
      <c r="C390" s="1420" t="s">
        <v>1808</v>
      </c>
      <c r="D390" s="1422">
        <v>1</v>
      </c>
      <c r="E390" s="1184">
        <v>6</v>
      </c>
      <c r="F390" s="1424" t="s">
        <v>97</v>
      </c>
      <c r="G390" s="659">
        <f t="shared" si="801"/>
        <v>1.96</v>
      </c>
      <c r="H390" s="1436">
        <v>66140</v>
      </c>
      <c r="I390" s="1437">
        <f t="shared" si="802"/>
        <v>129634.4</v>
      </c>
      <c r="J390" s="1445"/>
      <c r="K390" s="1117">
        <f t="shared" si="803"/>
        <v>129634.4</v>
      </c>
      <c r="L390" s="1178">
        <f t="shared" si="804"/>
        <v>1685247.2</v>
      </c>
      <c r="M390" s="1118">
        <v>1</v>
      </c>
      <c r="N390" s="504">
        <f t="shared" si="805"/>
        <v>7</v>
      </c>
      <c r="O390" s="372"/>
      <c r="P390" s="229" t="str">
        <f t="shared" si="806"/>
        <v>Կ-1</v>
      </c>
      <c r="Q390" s="597">
        <f t="shared" si="807"/>
        <v>1.96</v>
      </c>
      <c r="R390" s="1176"/>
      <c r="S390" s="1176">
        <f t="shared" si="808"/>
        <v>1.96</v>
      </c>
      <c r="T390" s="1117">
        <v>66140</v>
      </c>
      <c r="U390" s="1117">
        <f t="shared" si="809"/>
        <v>129634.4</v>
      </c>
      <c r="V390" s="1114">
        <f t="shared" si="810"/>
        <v>0</v>
      </c>
      <c r="W390" s="1117">
        <f t="shared" si="811"/>
        <v>129634.4</v>
      </c>
      <c r="X390" s="1178">
        <f t="shared" si="812"/>
        <v>1685247.2</v>
      </c>
      <c r="Y390" s="1118">
        <v>1</v>
      </c>
      <c r="Z390" s="504">
        <f t="shared" si="813"/>
        <v>8</v>
      </c>
      <c r="AA390" s="372"/>
      <c r="AB390" s="229" t="str">
        <f t="shared" si="814"/>
        <v>Կ-1</v>
      </c>
      <c r="AC390" s="1176">
        <f t="shared" si="815"/>
        <v>2.02</v>
      </c>
      <c r="AD390" s="1176"/>
      <c r="AE390" s="1176">
        <f t="shared" si="816"/>
        <v>2.02</v>
      </c>
      <c r="AF390" s="1117">
        <v>66140</v>
      </c>
      <c r="AG390" s="1117">
        <f t="shared" si="817"/>
        <v>133602.79999999999</v>
      </c>
      <c r="AH390" s="1114">
        <f t="shared" si="818"/>
        <v>0</v>
      </c>
      <c r="AI390" s="1117">
        <f t="shared" si="819"/>
        <v>133602.79999999999</v>
      </c>
      <c r="AJ390" s="1178">
        <f t="shared" si="820"/>
        <v>1736836.4</v>
      </c>
      <c r="AK390" s="1118">
        <v>1</v>
      </c>
      <c r="AL390" s="371">
        <f t="shared" si="821"/>
        <v>9</v>
      </c>
      <c r="AM390" s="372"/>
      <c r="AN390" s="229" t="str">
        <f t="shared" si="822"/>
        <v>Կ-1</v>
      </c>
      <c r="AO390" s="1176">
        <f t="shared" si="823"/>
        <v>2.02</v>
      </c>
      <c r="AP390" s="1176"/>
      <c r="AQ390" s="1176">
        <f t="shared" si="824"/>
        <v>2.02</v>
      </c>
      <c r="AR390" s="1117">
        <v>66140</v>
      </c>
      <c r="AS390" s="1117">
        <f t="shared" si="825"/>
        <v>133602.79999999999</v>
      </c>
      <c r="AT390" s="1114">
        <f t="shared" si="826"/>
        <v>0</v>
      </c>
      <c r="AU390" s="1117">
        <f t="shared" si="827"/>
        <v>133602.79999999999</v>
      </c>
      <c r="AV390" s="1178">
        <f t="shared" si="828"/>
        <v>1736836.4</v>
      </c>
    </row>
    <row r="391" spans="1:48" ht="17.25" thickBot="1">
      <c r="A391" s="1634">
        <v>349</v>
      </c>
      <c r="B391" s="1189" t="s">
        <v>2976</v>
      </c>
      <c r="C391" s="1420" t="s">
        <v>1808</v>
      </c>
      <c r="D391" s="1422">
        <v>1</v>
      </c>
      <c r="E391" s="1184">
        <v>6</v>
      </c>
      <c r="F391" s="1424" t="s">
        <v>97</v>
      </c>
      <c r="G391" s="659">
        <f t="shared" si="801"/>
        <v>1.96</v>
      </c>
      <c r="H391" s="1436">
        <v>66140</v>
      </c>
      <c r="I391" s="1437">
        <f t="shared" si="802"/>
        <v>129634.4</v>
      </c>
      <c r="J391" s="1445"/>
      <c r="K391" s="1117">
        <f t="shared" si="803"/>
        <v>129634.4</v>
      </c>
      <c r="L391" s="1178">
        <f t="shared" si="804"/>
        <v>1685247.2</v>
      </c>
      <c r="M391" s="1118">
        <v>1</v>
      </c>
      <c r="N391" s="504">
        <f t="shared" si="805"/>
        <v>7</v>
      </c>
      <c r="O391" s="372"/>
      <c r="P391" s="229" t="str">
        <f t="shared" si="806"/>
        <v>Կ-1</v>
      </c>
      <c r="Q391" s="597">
        <f t="shared" si="807"/>
        <v>1.96</v>
      </c>
      <c r="R391" s="1176"/>
      <c r="S391" s="1176">
        <f t="shared" si="808"/>
        <v>1.96</v>
      </c>
      <c r="T391" s="1117">
        <v>66140</v>
      </c>
      <c r="U391" s="1117">
        <f t="shared" si="809"/>
        <v>129634.4</v>
      </c>
      <c r="V391" s="1114">
        <f t="shared" si="810"/>
        <v>0</v>
      </c>
      <c r="W391" s="1117">
        <f t="shared" si="811"/>
        <v>129634.4</v>
      </c>
      <c r="X391" s="1178">
        <f t="shared" si="812"/>
        <v>1685247.2</v>
      </c>
      <c r="Y391" s="1118">
        <v>1</v>
      </c>
      <c r="Z391" s="504">
        <f t="shared" si="813"/>
        <v>8</v>
      </c>
      <c r="AA391" s="372"/>
      <c r="AB391" s="229" t="str">
        <f t="shared" si="814"/>
        <v>Կ-1</v>
      </c>
      <c r="AC391" s="1176">
        <f t="shared" si="815"/>
        <v>2.02</v>
      </c>
      <c r="AD391" s="1176"/>
      <c r="AE391" s="1176">
        <f t="shared" si="816"/>
        <v>2.02</v>
      </c>
      <c r="AF391" s="1117">
        <v>66140</v>
      </c>
      <c r="AG391" s="1117">
        <f t="shared" si="817"/>
        <v>133602.79999999999</v>
      </c>
      <c r="AH391" s="1114">
        <f t="shared" si="818"/>
        <v>0</v>
      </c>
      <c r="AI391" s="1117">
        <f t="shared" si="819"/>
        <v>133602.79999999999</v>
      </c>
      <c r="AJ391" s="1178">
        <f t="shared" si="820"/>
        <v>1736836.4</v>
      </c>
      <c r="AK391" s="1118">
        <v>1</v>
      </c>
      <c r="AL391" s="371">
        <f t="shared" si="821"/>
        <v>9</v>
      </c>
      <c r="AM391" s="372"/>
      <c r="AN391" s="229" t="str">
        <f t="shared" si="822"/>
        <v>Կ-1</v>
      </c>
      <c r="AO391" s="1176">
        <f t="shared" si="823"/>
        <v>2.02</v>
      </c>
      <c r="AP391" s="1176"/>
      <c r="AQ391" s="1176">
        <f t="shared" si="824"/>
        <v>2.02</v>
      </c>
      <c r="AR391" s="1117">
        <v>66140</v>
      </c>
      <c r="AS391" s="1117">
        <f t="shared" si="825"/>
        <v>133602.79999999999</v>
      </c>
      <c r="AT391" s="1114">
        <f t="shared" si="826"/>
        <v>0</v>
      </c>
      <c r="AU391" s="1117">
        <f t="shared" si="827"/>
        <v>133602.79999999999</v>
      </c>
      <c r="AV391" s="1178">
        <f t="shared" si="828"/>
        <v>1736836.4</v>
      </c>
    </row>
    <row r="392" spans="1:48" ht="17.25" thickBot="1">
      <c r="A392" s="1635">
        <v>350</v>
      </c>
      <c r="B392" s="1189" t="s">
        <v>2977</v>
      </c>
      <c r="C392" s="1420" t="s">
        <v>1808</v>
      </c>
      <c r="D392" s="1422">
        <v>1</v>
      </c>
      <c r="E392" s="1184">
        <v>4</v>
      </c>
      <c r="F392" s="1424" t="s">
        <v>97</v>
      </c>
      <c r="G392" s="659">
        <f t="shared" si="801"/>
        <v>1.9</v>
      </c>
      <c r="H392" s="1436">
        <v>66140</v>
      </c>
      <c r="I392" s="1437">
        <f t="shared" si="802"/>
        <v>125666</v>
      </c>
      <c r="J392" s="1445"/>
      <c r="K392" s="1117">
        <f t="shared" si="803"/>
        <v>125666</v>
      </c>
      <c r="L392" s="1178">
        <f t="shared" si="804"/>
        <v>1633658</v>
      </c>
      <c r="M392" s="1118">
        <v>1</v>
      </c>
      <c r="N392" s="504">
        <f t="shared" si="805"/>
        <v>5</v>
      </c>
      <c r="O392" s="372"/>
      <c r="P392" s="229" t="str">
        <f t="shared" si="806"/>
        <v>Կ-1</v>
      </c>
      <c r="Q392" s="597">
        <f t="shared" si="807"/>
        <v>1.9</v>
      </c>
      <c r="R392" s="1176"/>
      <c r="S392" s="1176">
        <f t="shared" si="808"/>
        <v>1.9</v>
      </c>
      <c r="T392" s="1117">
        <v>66140</v>
      </c>
      <c r="U392" s="1117">
        <f t="shared" si="809"/>
        <v>125666</v>
      </c>
      <c r="V392" s="1114">
        <f t="shared" si="810"/>
        <v>0</v>
      </c>
      <c r="W392" s="1117">
        <f t="shared" si="811"/>
        <v>125666</v>
      </c>
      <c r="X392" s="1178">
        <f t="shared" si="812"/>
        <v>1633658</v>
      </c>
      <c r="Y392" s="1118">
        <v>1</v>
      </c>
      <c r="Z392" s="504">
        <f t="shared" si="813"/>
        <v>6</v>
      </c>
      <c r="AA392" s="372"/>
      <c r="AB392" s="229" t="str">
        <f t="shared" si="814"/>
        <v>Կ-1</v>
      </c>
      <c r="AC392" s="1176">
        <f t="shared" si="815"/>
        <v>1.96</v>
      </c>
      <c r="AD392" s="1176"/>
      <c r="AE392" s="1176">
        <f t="shared" si="816"/>
        <v>1.96</v>
      </c>
      <c r="AF392" s="1117">
        <v>66140</v>
      </c>
      <c r="AG392" s="1117">
        <f t="shared" si="817"/>
        <v>129634.4</v>
      </c>
      <c r="AH392" s="1114">
        <f t="shared" si="818"/>
        <v>0</v>
      </c>
      <c r="AI392" s="1117">
        <f t="shared" si="819"/>
        <v>129634.4</v>
      </c>
      <c r="AJ392" s="1178">
        <f t="shared" si="820"/>
        <v>1685247.2</v>
      </c>
      <c r="AK392" s="1118">
        <v>1</v>
      </c>
      <c r="AL392" s="371">
        <f t="shared" si="821"/>
        <v>7</v>
      </c>
      <c r="AM392" s="372"/>
      <c r="AN392" s="229" t="str">
        <f t="shared" si="822"/>
        <v>Կ-1</v>
      </c>
      <c r="AO392" s="1176">
        <f t="shared" si="823"/>
        <v>1.96</v>
      </c>
      <c r="AP392" s="1176"/>
      <c r="AQ392" s="1176">
        <f t="shared" si="824"/>
        <v>1.96</v>
      </c>
      <c r="AR392" s="1117">
        <v>66140</v>
      </c>
      <c r="AS392" s="1117">
        <f t="shared" si="825"/>
        <v>129634.4</v>
      </c>
      <c r="AT392" s="1114">
        <f t="shared" si="826"/>
        <v>0</v>
      </c>
      <c r="AU392" s="1117">
        <f t="shared" si="827"/>
        <v>129634.4</v>
      </c>
      <c r="AV392" s="1178">
        <f t="shared" si="828"/>
        <v>1685247.2</v>
      </c>
    </row>
    <row r="393" spans="1:48" ht="17.25" thickBot="1">
      <c r="A393" s="1634">
        <v>351</v>
      </c>
      <c r="B393" s="1189" t="s">
        <v>2978</v>
      </c>
      <c r="C393" s="1420" t="s">
        <v>1808</v>
      </c>
      <c r="D393" s="1422">
        <v>1</v>
      </c>
      <c r="E393" s="1184">
        <v>4</v>
      </c>
      <c r="F393" s="1424" t="s">
        <v>97</v>
      </c>
      <c r="G393" s="659">
        <f t="shared" si="801"/>
        <v>1.9</v>
      </c>
      <c r="H393" s="1436">
        <v>66140</v>
      </c>
      <c r="I393" s="1437">
        <f t="shared" si="802"/>
        <v>125666</v>
      </c>
      <c r="J393" s="1445"/>
      <c r="K393" s="1117">
        <f t="shared" si="803"/>
        <v>125666</v>
      </c>
      <c r="L393" s="1178">
        <f t="shared" si="804"/>
        <v>1633658</v>
      </c>
      <c r="M393" s="1118">
        <v>1</v>
      </c>
      <c r="N393" s="504">
        <f t="shared" si="805"/>
        <v>5</v>
      </c>
      <c r="O393" s="372"/>
      <c r="P393" s="229" t="str">
        <f t="shared" si="806"/>
        <v>Կ-1</v>
      </c>
      <c r="Q393" s="597">
        <f t="shared" si="807"/>
        <v>1.9</v>
      </c>
      <c r="R393" s="1176"/>
      <c r="S393" s="1176">
        <f t="shared" si="808"/>
        <v>1.9</v>
      </c>
      <c r="T393" s="1117">
        <v>66140</v>
      </c>
      <c r="U393" s="1117">
        <f t="shared" si="809"/>
        <v>125666</v>
      </c>
      <c r="V393" s="1114">
        <f t="shared" si="810"/>
        <v>0</v>
      </c>
      <c r="W393" s="1117">
        <f t="shared" si="811"/>
        <v>125666</v>
      </c>
      <c r="X393" s="1178">
        <f t="shared" si="812"/>
        <v>1633658</v>
      </c>
      <c r="Y393" s="1118">
        <v>1</v>
      </c>
      <c r="Z393" s="504">
        <f t="shared" si="813"/>
        <v>6</v>
      </c>
      <c r="AA393" s="372"/>
      <c r="AB393" s="229" t="str">
        <f t="shared" si="814"/>
        <v>Կ-1</v>
      </c>
      <c r="AC393" s="1176">
        <f t="shared" si="815"/>
        <v>1.96</v>
      </c>
      <c r="AD393" s="1176"/>
      <c r="AE393" s="1176">
        <f t="shared" si="816"/>
        <v>1.96</v>
      </c>
      <c r="AF393" s="1117">
        <v>66140</v>
      </c>
      <c r="AG393" s="1117">
        <f t="shared" si="817"/>
        <v>129634.4</v>
      </c>
      <c r="AH393" s="1114">
        <f t="shared" si="818"/>
        <v>0</v>
      </c>
      <c r="AI393" s="1117">
        <f t="shared" si="819"/>
        <v>129634.4</v>
      </c>
      <c r="AJ393" s="1178">
        <f t="shared" si="820"/>
        <v>1685247.2</v>
      </c>
      <c r="AK393" s="1118">
        <v>1</v>
      </c>
      <c r="AL393" s="371">
        <f t="shared" si="821"/>
        <v>7</v>
      </c>
      <c r="AM393" s="372"/>
      <c r="AN393" s="229" t="str">
        <f t="shared" si="822"/>
        <v>Կ-1</v>
      </c>
      <c r="AO393" s="1176">
        <f t="shared" si="823"/>
        <v>1.96</v>
      </c>
      <c r="AP393" s="1176"/>
      <c r="AQ393" s="1176">
        <f t="shared" si="824"/>
        <v>1.96</v>
      </c>
      <c r="AR393" s="1117">
        <v>66140</v>
      </c>
      <c r="AS393" s="1117">
        <f t="shared" si="825"/>
        <v>129634.4</v>
      </c>
      <c r="AT393" s="1114">
        <f t="shared" si="826"/>
        <v>0</v>
      </c>
      <c r="AU393" s="1117">
        <f t="shared" si="827"/>
        <v>129634.4</v>
      </c>
      <c r="AV393" s="1178">
        <f t="shared" si="828"/>
        <v>1685247.2</v>
      </c>
    </row>
    <row r="394" spans="1:48" ht="17.25" thickBot="1">
      <c r="A394" s="1635">
        <v>352</v>
      </c>
      <c r="B394" s="1189" t="s">
        <v>2979</v>
      </c>
      <c r="C394" s="1420" t="s">
        <v>1808</v>
      </c>
      <c r="D394" s="1422">
        <v>1</v>
      </c>
      <c r="E394" s="1184">
        <v>4</v>
      </c>
      <c r="F394" s="1424" t="s">
        <v>97</v>
      </c>
      <c r="G394" s="659">
        <f t="shared" si="801"/>
        <v>1.9</v>
      </c>
      <c r="H394" s="1436">
        <v>66140</v>
      </c>
      <c r="I394" s="1437">
        <f t="shared" si="802"/>
        <v>125666</v>
      </c>
      <c r="J394" s="1445"/>
      <c r="K394" s="1117">
        <f t="shared" si="803"/>
        <v>125666</v>
      </c>
      <c r="L394" s="1178">
        <f t="shared" si="804"/>
        <v>1633658</v>
      </c>
      <c r="M394" s="1118">
        <v>1</v>
      </c>
      <c r="N394" s="504">
        <f t="shared" si="805"/>
        <v>5</v>
      </c>
      <c r="O394" s="372"/>
      <c r="P394" s="229" t="str">
        <f t="shared" si="806"/>
        <v>Կ-1</v>
      </c>
      <c r="Q394" s="597">
        <f t="shared" si="807"/>
        <v>1.9</v>
      </c>
      <c r="R394" s="1176"/>
      <c r="S394" s="1176">
        <f t="shared" si="808"/>
        <v>1.9</v>
      </c>
      <c r="T394" s="1117">
        <v>66140</v>
      </c>
      <c r="U394" s="1117">
        <f t="shared" si="809"/>
        <v>125666</v>
      </c>
      <c r="V394" s="1114">
        <f t="shared" si="810"/>
        <v>0</v>
      </c>
      <c r="W394" s="1117">
        <f t="shared" si="811"/>
        <v>125666</v>
      </c>
      <c r="X394" s="1178">
        <f t="shared" si="812"/>
        <v>1633658</v>
      </c>
      <c r="Y394" s="1118">
        <v>1</v>
      </c>
      <c r="Z394" s="504">
        <f t="shared" si="813"/>
        <v>6</v>
      </c>
      <c r="AA394" s="372"/>
      <c r="AB394" s="229" t="str">
        <f t="shared" si="814"/>
        <v>Կ-1</v>
      </c>
      <c r="AC394" s="1176">
        <f t="shared" si="815"/>
        <v>1.96</v>
      </c>
      <c r="AD394" s="1176"/>
      <c r="AE394" s="1176">
        <f t="shared" si="816"/>
        <v>1.96</v>
      </c>
      <c r="AF394" s="1117">
        <v>66140</v>
      </c>
      <c r="AG394" s="1117">
        <f t="shared" si="817"/>
        <v>129634.4</v>
      </c>
      <c r="AH394" s="1114">
        <f t="shared" si="818"/>
        <v>0</v>
      </c>
      <c r="AI394" s="1117">
        <f t="shared" si="819"/>
        <v>129634.4</v>
      </c>
      <c r="AJ394" s="1178">
        <f t="shared" si="820"/>
        <v>1685247.2</v>
      </c>
      <c r="AK394" s="1118">
        <v>1</v>
      </c>
      <c r="AL394" s="371">
        <f t="shared" si="821"/>
        <v>7</v>
      </c>
      <c r="AM394" s="372"/>
      <c r="AN394" s="229" t="str">
        <f t="shared" si="822"/>
        <v>Կ-1</v>
      </c>
      <c r="AO394" s="1176">
        <f t="shared" si="823"/>
        <v>1.96</v>
      </c>
      <c r="AP394" s="1176"/>
      <c r="AQ394" s="1176">
        <f t="shared" si="824"/>
        <v>1.96</v>
      </c>
      <c r="AR394" s="1117">
        <v>66140</v>
      </c>
      <c r="AS394" s="1117">
        <f t="shared" si="825"/>
        <v>129634.4</v>
      </c>
      <c r="AT394" s="1114">
        <f t="shared" si="826"/>
        <v>0</v>
      </c>
      <c r="AU394" s="1117">
        <f t="shared" si="827"/>
        <v>129634.4</v>
      </c>
      <c r="AV394" s="1178">
        <f t="shared" si="828"/>
        <v>1685247.2</v>
      </c>
    </row>
    <row r="395" spans="1:48" ht="17.25" thickBot="1">
      <c r="A395" s="1634">
        <v>353</v>
      </c>
      <c r="B395" s="1189" t="s">
        <v>2980</v>
      </c>
      <c r="C395" s="1420" t="s">
        <v>1808</v>
      </c>
      <c r="D395" s="1422">
        <v>1</v>
      </c>
      <c r="E395" s="1184">
        <v>4</v>
      </c>
      <c r="F395" s="1424" t="s">
        <v>97</v>
      </c>
      <c r="G395" s="659">
        <f t="shared" ref="G395:G398" si="829">IF(D395&lt;1,0,IF(F395="Բ-1",IF(E395=0,6.94,IF(E395=1,7.17,IF(E395=2,7.41,IF(E395=3,7.66,IF(OR(E395=5,E395=4),7.92,IF(OR(E395=6,E395=7),8.18,IF(OR(E395=8,E395=9),8.46,IF(OR(E395=10,E395=11,E395=12),8.74,IF(OR(E395=13,E395=14,E395=15),9.03,IF(OR(E395=16,E395=17,E395=18),9.33,9.65)))))))))),IF(F395="Բ-2", IF(E395=0,5.71,IF(E395=1,5.89,IF(E395=2,6.09,IF(E395=3,6.29,IF(OR(E395=5,E395=4),6.5,IF(OR(E395=6,E395=7),6.72,IF(OR(E395=8,E395=9),6.94,IF(OR(E395=10,E395=11,E395=12),7.17,IF(OR(E395=13,E395=14,E395=15),7.41,IF(OR(E395=16,E395=17,E395=18),7.65,7.91)))))))))), IF(F395="Գ-1", IF(E395=0,4.7,IF(E395=1,4.86,IF(E395=2,5.01,IF(E395=3,5.18,IF(OR(E395=5,E395=4),5.35,IF(OR(E395=6,E395=7),5.52,IF(OR(E395=8,E395=9),5.71,IF(OR(E395=10,E395=11,E395=12),5.89,IF(OR(E395=13,E395=14,E395=15),6.09,IF(OR(E395=16,E395=17,E395=18),6.29,6.49)))))))))), IF(F395="Գ-2", IF(E395=0,3.88,IF(E395=1,4.01,IF(E395=2,4.14,IF(E395=3,4.27,IF(OR(E395=5,E395=4),4.41,IF(OR(E395=6,E395=7),4.55,IF(OR(E395=8,E395=9),4.7,IF(OR(E395=10,E395=11,E395=12),4.85,IF(OR(E395=13,E395=14,E395=15),5.01,IF(OR(E395=16,E395=17,E395=18),5.17,5.34)))))))))), IF(F395="Գ-3", IF(E395=0,3.21,IF(E395=1,3.31,IF(E395=2,3.42,IF(E395=3,3.53,IF(OR(E395=5,E395=4),3.64,IF(OR(E395=6,E395=7),3.76,IF(OR(E395=8,E395=9),3.88,IF(OR(E395=10,E395=11,E395=12),4.01,IF(OR(E395=13,E395=14,E395=15),4.13,IF(OR(E395=16,E395=17,E395=18),4.27,4.4)))))))))), IF(F395="Ա-1", IF(E395=0,2.66,IF(E395=1,2.75,IF(E395=2,2.83,IF(E395=3,2.92,IF(OR(E395=5,E395=4),3.02,IF(OR(E395=6,E395=7),3.11,IF(OR(E395=8,E395=9),3.21,IF(OR(E395=10,E395=11,E395=12),3.31,IF(OR(E395=13,E395=14,E395=15),3.42,IF(OR(E395=16,E395=17,E395=18),3.53,3.64)))))))))), IF(F395="Ա-2", IF(E395=0,2.28,IF(E395=1,2.35,IF(E395=2,2.43,IF(E395=3,2.5,IF(OR(E395=5,E395=4),2.58,IF(OR(E395=6,E395=7),2.66,IF(OR(E395=8,E395=9),2.75,IF(OR(E395=10,E395=11,E395=12),2.83,IF(OR(E395=13,E395=14,E395=15),2.92,IF(OR(E395=16,E395=17,E395=18),3.01,3.11)))))))))),IF(F395="Ա-3", IF(E395=0,1.96,IF(E395=1,2.02,IF(E395=2,2.08,IF(E395=3,2.15,IF(OR(E395=5,E395=4),2.21,IF(OR(E395=6,E395=7),2.28,IF(OR(E395=8,E395=9),2.35,IF(OR(E395=10,E395=11,E395=12),2.42,IF(OR(E395=13,E395=14,E395=15),2.5,IF(OR(E395=16,E395=17,E395=18),2.58,2.66)))))))))), IF(F395="Կ-1", IF(E395=0,1.68,IF(E395=1,1.73,IF(E395=2,1.79,IF(E395=3,1.84,IF(OR(E395=5,E395=4),1.9,IF(OR(E395=6,E395=7),1.96,IF(OR(E395=8,E395=9),2.02,IF(OR(E395=10,E395=11,E395=12),2.08,IF(OR(E395=13,E395=14,E395=15),2.14,IF(OR(E395=16,E395=17,E395=18),2.21,2.28)))))))))), IF(F395="Կ-2", IF(E395=0,1.45,IF(E395=1,1.49,IF(E395=2,1.54,IF(E395=3,1.59,IF(OR(E395=5,E395=4),1.63,IF(OR(E395=6,E395=7),1.68,IF(OR(E395=8,E395=9),1.73,IF(OR(E395=10,E395=11,E395=12),1.79,IF(OR(E395=13,E395=14,E395=15),1.84,IF(OR(E395=16,E395=17,E395=18),1.9,1.95)))))))))),IF(F395="Կ-3", IF(E395=0,1.25,IF(E395=1,1.29,IF(E395=2,1.33,IF(E395=3,1.37,IF(OR(E395=5,E395=4),1.41,IF(OR(E395=6,E395=7),1.45,IF(OR(E395=8,E395=9),1.49,IF(OR(E395=10,E395=11,E395=12),1.54,IF(OR(E395=13,E395=14,E395=15),1.58,IF(OR(E395=16,E395=17,E395=18),1.63,1.68)))))))))), "Error"))))))))))))</f>
        <v>1.9</v>
      </c>
      <c r="H395" s="1436">
        <v>66140</v>
      </c>
      <c r="I395" s="1437">
        <f t="shared" si="802"/>
        <v>125666</v>
      </c>
      <c r="J395" s="1445"/>
      <c r="K395" s="1117">
        <f t="shared" si="803"/>
        <v>125666</v>
      </c>
      <c r="L395" s="1178">
        <f t="shared" si="804"/>
        <v>1633658</v>
      </c>
      <c r="M395" s="1118">
        <v>1</v>
      </c>
      <c r="N395" s="504">
        <f t="shared" si="805"/>
        <v>5</v>
      </c>
      <c r="O395" s="372"/>
      <c r="P395" s="229" t="str">
        <f t="shared" si="806"/>
        <v>Կ-1</v>
      </c>
      <c r="Q395" s="597">
        <f t="shared" si="807"/>
        <v>1.9</v>
      </c>
      <c r="R395" s="1176"/>
      <c r="S395" s="1176">
        <f t="shared" si="808"/>
        <v>1.9</v>
      </c>
      <c r="T395" s="1117">
        <v>66140</v>
      </c>
      <c r="U395" s="1117">
        <f t="shared" si="809"/>
        <v>125666</v>
      </c>
      <c r="V395" s="1114">
        <f t="shared" si="810"/>
        <v>0</v>
      </c>
      <c r="W395" s="1117">
        <f t="shared" si="811"/>
        <v>125666</v>
      </c>
      <c r="X395" s="1178">
        <f t="shared" si="812"/>
        <v>1633658</v>
      </c>
      <c r="Y395" s="1118">
        <v>1</v>
      </c>
      <c r="Z395" s="504">
        <f t="shared" si="813"/>
        <v>6</v>
      </c>
      <c r="AA395" s="372"/>
      <c r="AB395" s="229" t="str">
        <f t="shared" si="814"/>
        <v>Կ-1</v>
      </c>
      <c r="AC395" s="1176">
        <f t="shared" si="815"/>
        <v>1.96</v>
      </c>
      <c r="AD395" s="1176"/>
      <c r="AE395" s="1176">
        <f t="shared" si="816"/>
        <v>1.96</v>
      </c>
      <c r="AF395" s="1117">
        <v>66140</v>
      </c>
      <c r="AG395" s="1117">
        <f t="shared" si="817"/>
        <v>129634.4</v>
      </c>
      <c r="AH395" s="1114">
        <f t="shared" si="818"/>
        <v>0</v>
      </c>
      <c r="AI395" s="1117">
        <f t="shared" si="819"/>
        <v>129634.4</v>
      </c>
      <c r="AJ395" s="1178">
        <f t="shared" si="820"/>
        <v>1685247.2</v>
      </c>
      <c r="AK395" s="1118">
        <v>1</v>
      </c>
      <c r="AL395" s="371">
        <f t="shared" si="821"/>
        <v>7</v>
      </c>
      <c r="AM395" s="372"/>
      <c r="AN395" s="229" t="str">
        <f t="shared" si="822"/>
        <v>Կ-1</v>
      </c>
      <c r="AO395" s="1176">
        <f t="shared" si="823"/>
        <v>1.96</v>
      </c>
      <c r="AP395" s="1176"/>
      <c r="AQ395" s="1176">
        <f t="shared" si="824"/>
        <v>1.96</v>
      </c>
      <c r="AR395" s="1117">
        <v>66140</v>
      </c>
      <c r="AS395" s="1117">
        <f t="shared" si="825"/>
        <v>129634.4</v>
      </c>
      <c r="AT395" s="1114">
        <f t="shared" si="826"/>
        <v>0</v>
      </c>
      <c r="AU395" s="1117">
        <f t="shared" si="827"/>
        <v>129634.4</v>
      </c>
      <c r="AV395" s="1178">
        <f t="shared" si="828"/>
        <v>1685247.2</v>
      </c>
    </row>
    <row r="396" spans="1:48" ht="17.25" thickBot="1">
      <c r="A396" s="1635">
        <v>354</v>
      </c>
      <c r="B396" s="1189" t="s">
        <v>2981</v>
      </c>
      <c r="C396" s="1420" t="s">
        <v>1808</v>
      </c>
      <c r="D396" s="1422">
        <v>1</v>
      </c>
      <c r="E396" s="1184">
        <v>4</v>
      </c>
      <c r="F396" s="1424" t="s">
        <v>97</v>
      </c>
      <c r="G396" s="659">
        <f t="shared" si="829"/>
        <v>1.9</v>
      </c>
      <c r="H396" s="1436">
        <v>66140</v>
      </c>
      <c r="I396" s="1437">
        <f t="shared" si="802"/>
        <v>125666</v>
      </c>
      <c r="J396" s="1445"/>
      <c r="K396" s="1117">
        <f t="shared" si="803"/>
        <v>125666</v>
      </c>
      <c r="L396" s="1178">
        <f t="shared" si="804"/>
        <v>1633658</v>
      </c>
      <c r="M396" s="1118">
        <v>1</v>
      </c>
      <c r="N396" s="504">
        <f t="shared" si="805"/>
        <v>5</v>
      </c>
      <c r="O396" s="372"/>
      <c r="P396" s="229" t="str">
        <f t="shared" si="806"/>
        <v>Կ-1</v>
      </c>
      <c r="Q396" s="597">
        <f t="shared" si="807"/>
        <v>1.9</v>
      </c>
      <c r="R396" s="1176"/>
      <c r="S396" s="1176">
        <f t="shared" si="808"/>
        <v>1.9</v>
      </c>
      <c r="T396" s="1117">
        <v>66140</v>
      </c>
      <c r="U396" s="1117">
        <f t="shared" si="809"/>
        <v>125666</v>
      </c>
      <c r="V396" s="1114">
        <f t="shared" si="810"/>
        <v>0</v>
      </c>
      <c r="W396" s="1117">
        <f t="shared" si="811"/>
        <v>125666</v>
      </c>
      <c r="X396" s="1178">
        <f t="shared" si="812"/>
        <v>1633658</v>
      </c>
      <c r="Y396" s="1118">
        <v>1</v>
      </c>
      <c r="Z396" s="504">
        <f t="shared" si="813"/>
        <v>6</v>
      </c>
      <c r="AA396" s="372"/>
      <c r="AB396" s="229" t="str">
        <f t="shared" si="814"/>
        <v>Կ-1</v>
      </c>
      <c r="AC396" s="1176">
        <f t="shared" si="815"/>
        <v>1.96</v>
      </c>
      <c r="AD396" s="1176"/>
      <c r="AE396" s="1176">
        <f t="shared" si="816"/>
        <v>1.96</v>
      </c>
      <c r="AF396" s="1117">
        <v>66140</v>
      </c>
      <c r="AG396" s="1117">
        <f t="shared" si="817"/>
        <v>129634.4</v>
      </c>
      <c r="AH396" s="1114">
        <f t="shared" si="818"/>
        <v>0</v>
      </c>
      <c r="AI396" s="1117">
        <f t="shared" si="819"/>
        <v>129634.4</v>
      </c>
      <c r="AJ396" s="1178">
        <f t="shared" si="820"/>
        <v>1685247.2</v>
      </c>
      <c r="AK396" s="1118">
        <v>1</v>
      </c>
      <c r="AL396" s="371">
        <f t="shared" si="821"/>
        <v>7</v>
      </c>
      <c r="AM396" s="372"/>
      <c r="AN396" s="229" t="str">
        <f t="shared" si="822"/>
        <v>Կ-1</v>
      </c>
      <c r="AO396" s="1176">
        <f t="shared" si="823"/>
        <v>1.96</v>
      </c>
      <c r="AP396" s="1176"/>
      <c r="AQ396" s="1176">
        <f t="shared" si="824"/>
        <v>1.96</v>
      </c>
      <c r="AR396" s="1117">
        <v>66140</v>
      </c>
      <c r="AS396" s="1117">
        <f t="shared" si="825"/>
        <v>129634.4</v>
      </c>
      <c r="AT396" s="1114">
        <f t="shared" si="826"/>
        <v>0</v>
      </c>
      <c r="AU396" s="1117">
        <f t="shared" si="827"/>
        <v>129634.4</v>
      </c>
      <c r="AV396" s="1178">
        <f t="shared" si="828"/>
        <v>1685247.2</v>
      </c>
    </row>
    <row r="397" spans="1:48" ht="17.25" thickBot="1">
      <c r="A397" s="1634">
        <v>355</v>
      </c>
      <c r="B397" s="1189" t="s">
        <v>2982</v>
      </c>
      <c r="C397" s="1420" t="s">
        <v>1808</v>
      </c>
      <c r="D397" s="1422">
        <v>1</v>
      </c>
      <c r="E397" s="1184">
        <v>4</v>
      </c>
      <c r="F397" s="1424" t="s">
        <v>97</v>
      </c>
      <c r="G397" s="659">
        <f t="shared" si="829"/>
        <v>1.9</v>
      </c>
      <c r="H397" s="1436">
        <v>66140</v>
      </c>
      <c r="I397" s="1437">
        <f t="shared" si="802"/>
        <v>125666</v>
      </c>
      <c r="J397" s="1445"/>
      <c r="K397" s="1117">
        <f t="shared" si="803"/>
        <v>125666</v>
      </c>
      <c r="L397" s="1178">
        <f t="shared" si="804"/>
        <v>1633658</v>
      </c>
      <c r="M397" s="1118">
        <v>1</v>
      </c>
      <c r="N397" s="504">
        <f t="shared" si="805"/>
        <v>5</v>
      </c>
      <c r="O397" s="372"/>
      <c r="P397" s="229" t="str">
        <f t="shared" si="806"/>
        <v>Կ-1</v>
      </c>
      <c r="Q397" s="597">
        <f t="shared" si="807"/>
        <v>1.9</v>
      </c>
      <c r="R397" s="1176"/>
      <c r="S397" s="1176">
        <f t="shared" si="808"/>
        <v>1.9</v>
      </c>
      <c r="T397" s="1117">
        <v>66140</v>
      </c>
      <c r="U397" s="1117">
        <f t="shared" si="809"/>
        <v>125666</v>
      </c>
      <c r="V397" s="1114">
        <f t="shared" si="810"/>
        <v>0</v>
      </c>
      <c r="W397" s="1117">
        <f t="shared" si="811"/>
        <v>125666</v>
      </c>
      <c r="X397" s="1178">
        <f t="shared" si="812"/>
        <v>1633658</v>
      </c>
      <c r="Y397" s="1118">
        <v>1</v>
      </c>
      <c r="Z397" s="504">
        <f t="shared" si="813"/>
        <v>6</v>
      </c>
      <c r="AA397" s="372"/>
      <c r="AB397" s="229" t="str">
        <f t="shared" si="814"/>
        <v>Կ-1</v>
      </c>
      <c r="AC397" s="1176">
        <f t="shared" si="815"/>
        <v>1.96</v>
      </c>
      <c r="AD397" s="1176"/>
      <c r="AE397" s="1176">
        <f t="shared" si="816"/>
        <v>1.96</v>
      </c>
      <c r="AF397" s="1117">
        <v>66140</v>
      </c>
      <c r="AG397" s="1117">
        <f t="shared" si="817"/>
        <v>129634.4</v>
      </c>
      <c r="AH397" s="1114">
        <f t="shared" si="818"/>
        <v>0</v>
      </c>
      <c r="AI397" s="1117">
        <f t="shared" si="819"/>
        <v>129634.4</v>
      </c>
      <c r="AJ397" s="1178">
        <f t="shared" si="820"/>
        <v>1685247.2</v>
      </c>
      <c r="AK397" s="1118">
        <v>1</v>
      </c>
      <c r="AL397" s="371">
        <f t="shared" si="821"/>
        <v>7</v>
      </c>
      <c r="AM397" s="372"/>
      <c r="AN397" s="229" t="str">
        <f t="shared" si="822"/>
        <v>Կ-1</v>
      </c>
      <c r="AO397" s="1176">
        <f t="shared" si="823"/>
        <v>1.96</v>
      </c>
      <c r="AP397" s="1176"/>
      <c r="AQ397" s="1176">
        <f t="shared" si="824"/>
        <v>1.96</v>
      </c>
      <c r="AR397" s="1117">
        <v>66140</v>
      </c>
      <c r="AS397" s="1117">
        <f t="shared" si="825"/>
        <v>129634.4</v>
      </c>
      <c r="AT397" s="1114">
        <f t="shared" si="826"/>
        <v>0</v>
      </c>
      <c r="AU397" s="1117">
        <f t="shared" si="827"/>
        <v>129634.4</v>
      </c>
      <c r="AV397" s="1178">
        <f t="shared" si="828"/>
        <v>1685247.2</v>
      </c>
    </row>
    <row r="398" spans="1:48" ht="17.25" thickBot="1">
      <c r="A398" s="1635">
        <v>356</v>
      </c>
      <c r="B398" s="1189" t="s">
        <v>994</v>
      </c>
      <c r="C398" s="1420" t="s">
        <v>1808</v>
      </c>
      <c r="D398" s="1422">
        <v>1</v>
      </c>
      <c r="E398" s="1184">
        <v>3</v>
      </c>
      <c r="F398" s="1424" t="s">
        <v>97</v>
      </c>
      <c r="G398" s="659">
        <f t="shared" si="829"/>
        <v>1.84</v>
      </c>
      <c r="H398" s="1436">
        <v>66140</v>
      </c>
      <c r="I398" s="1437">
        <f t="shared" si="802"/>
        <v>121697.60000000001</v>
      </c>
      <c r="J398" s="1445"/>
      <c r="K398" s="1117">
        <f t="shared" si="803"/>
        <v>121697.60000000001</v>
      </c>
      <c r="L398" s="1178">
        <f t="shared" si="804"/>
        <v>1582068.8</v>
      </c>
      <c r="M398" s="1118">
        <v>1</v>
      </c>
      <c r="N398" s="504">
        <f t="shared" si="805"/>
        <v>4</v>
      </c>
      <c r="O398" s="372"/>
      <c r="P398" s="229" t="str">
        <f t="shared" si="806"/>
        <v>Կ-1</v>
      </c>
      <c r="Q398" s="597">
        <f t="shared" si="807"/>
        <v>1.9</v>
      </c>
      <c r="R398" s="1176"/>
      <c r="S398" s="1176">
        <f t="shared" si="808"/>
        <v>1.9</v>
      </c>
      <c r="T398" s="1117">
        <v>66140</v>
      </c>
      <c r="U398" s="1117">
        <f t="shared" si="809"/>
        <v>125666</v>
      </c>
      <c r="V398" s="1114">
        <f t="shared" si="810"/>
        <v>0</v>
      </c>
      <c r="W398" s="1117">
        <f t="shared" si="811"/>
        <v>125666</v>
      </c>
      <c r="X398" s="1178">
        <f t="shared" si="812"/>
        <v>1633658</v>
      </c>
      <c r="Y398" s="1118">
        <v>1</v>
      </c>
      <c r="Z398" s="504">
        <f t="shared" si="813"/>
        <v>5</v>
      </c>
      <c r="AA398" s="372"/>
      <c r="AB398" s="229" t="str">
        <f t="shared" si="814"/>
        <v>Կ-1</v>
      </c>
      <c r="AC398" s="1176">
        <f t="shared" si="815"/>
        <v>1.9</v>
      </c>
      <c r="AD398" s="1176"/>
      <c r="AE398" s="1176">
        <f t="shared" si="816"/>
        <v>1.9</v>
      </c>
      <c r="AF398" s="1117">
        <v>66140</v>
      </c>
      <c r="AG398" s="1117">
        <f t="shared" si="817"/>
        <v>125666</v>
      </c>
      <c r="AH398" s="1114">
        <f t="shared" si="818"/>
        <v>0</v>
      </c>
      <c r="AI398" s="1117">
        <f t="shared" si="819"/>
        <v>125666</v>
      </c>
      <c r="AJ398" s="1178">
        <f t="shared" si="820"/>
        <v>1633658</v>
      </c>
      <c r="AK398" s="1118">
        <v>1</v>
      </c>
      <c r="AL398" s="371">
        <f t="shared" si="821"/>
        <v>6</v>
      </c>
      <c r="AM398" s="372"/>
      <c r="AN398" s="229" t="str">
        <f t="shared" si="822"/>
        <v>Կ-1</v>
      </c>
      <c r="AO398" s="1176">
        <f t="shared" si="823"/>
        <v>1.96</v>
      </c>
      <c r="AP398" s="1176"/>
      <c r="AQ398" s="1176">
        <f t="shared" si="824"/>
        <v>1.96</v>
      </c>
      <c r="AR398" s="1117">
        <v>66140</v>
      </c>
      <c r="AS398" s="1117">
        <f t="shared" si="825"/>
        <v>129634.4</v>
      </c>
      <c r="AT398" s="1114">
        <f t="shared" si="826"/>
        <v>0</v>
      </c>
      <c r="AU398" s="1117">
        <f t="shared" si="827"/>
        <v>129634.4</v>
      </c>
      <c r="AV398" s="1178">
        <f t="shared" si="828"/>
        <v>1685247.2</v>
      </c>
    </row>
    <row r="399" spans="1:48" ht="17.25" thickBot="1">
      <c r="A399" s="1634">
        <v>357</v>
      </c>
      <c r="B399" s="1189" t="s">
        <v>2983</v>
      </c>
      <c r="C399" s="1420" t="s">
        <v>1808</v>
      </c>
      <c r="D399" s="1422">
        <v>1</v>
      </c>
      <c r="E399" s="1184">
        <v>3</v>
      </c>
      <c r="F399" s="1424" t="s">
        <v>97</v>
      </c>
      <c r="G399" s="659">
        <f t="shared" ref="G399:G432" si="830">IF(D399&lt;1,0,IF(F399="Բ-1",IF(E399=0,6.94,IF(E399=1,7.17,IF(E399=2,7.41,IF(E399=3,7.66,IF(OR(E399=5,E399=4),7.92,IF(OR(E399=6,E399=7),8.18,IF(OR(E399=8,E399=9),8.46,IF(OR(E399=10,E399=11,E399=12),8.74,IF(OR(E399=13,E399=14,E399=15),9.03,IF(OR(E399=16,E399=17,E399=18),9.33,9.65)))))))))),IF(F399="Բ-2", IF(E399=0,5.71,IF(E399=1,5.89,IF(E399=2,6.09,IF(E399=3,6.29,IF(OR(E399=5,E399=4),6.5,IF(OR(E399=6,E399=7),6.72,IF(OR(E399=8,E399=9),6.94,IF(OR(E399=10,E399=11,E399=12),7.17,IF(OR(E399=13,E399=14,E399=15),7.41,IF(OR(E399=16,E399=17,E399=18),7.65,7.91)))))))))), IF(F399="Գ-1", IF(E399=0,4.7,IF(E399=1,4.86,IF(E399=2,5.01,IF(E399=3,5.18,IF(OR(E399=5,E399=4),5.35,IF(OR(E399=6,E399=7),5.52,IF(OR(E399=8,E399=9),5.71,IF(OR(E399=10,E399=11,E399=12),5.89,IF(OR(E399=13,E399=14,E399=15),6.09,IF(OR(E399=16,E399=17,E399=18),6.29,6.49)))))))))), IF(F399="Գ-2", IF(E399=0,3.88,IF(E399=1,4.01,IF(E399=2,4.14,IF(E399=3,4.27,IF(OR(E399=5,E399=4),4.41,IF(OR(E399=6,E399=7),4.55,IF(OR(E399=8,E399=9),4.7,IF(OR(E399=10,E399=11,E399=12),4.85,IF(OR(E399=13,E399=14,E399=15),5.01,IF(OR(E399=16,E399=17,E399=18),5.17,5.34)))))))))), IF(F399="Գ-3", IF(E399=0,3.21,IF(E399=1,3.31,IF(E399=2,3.42,IF(E399=3,3.53,IF(OR(E399=5,E399=4),3.64,IF(OR(E399=6,E399=7),3.76,IF(OR(E399=8,E399=9),3.88,IF(OR(E399=10,E399=11,E399=12),4.01,IF(OR(E399=13,E399=14,E399=15),4.13,IF(OR(E399=16,E399=17,E399=18),4.27,4.4)))))))))), IF(F399="Ա-1", IF(E399=0,2.66,IF(E399=1,2.75,IF(E399=2,2.83,IF(E399=3,2.92,IF(OR(E399=5,E399=4),3.02,IF(OR(E399=6,E399=7),3.11,IF(OR(E399=8,E399=9),3.21,IF(OR(E399=10,E399=11,E399=12),3.31,IF(OR(E399=13,E399=14,E399=15),3.42,IF(OR(E399=16,E399=17,E399=18),3.53,3.64)))))))))), IF(F399="Ա-2", IF(E399=0,2.28,IF(E399=1,2.35,IF(E399=2,2.43,IF(E399=3,2.5,IF(OR(E399=5,E399=4),2.58,IF(OR(E399=6,E399=7),2.66,IF(OR(E399=8,E399=9),2.75,IF(OR(E399=10,E399=11,E399=12),2.83,IF(OR(E399=13,E399=14,E399=15),2.92,IF(OR(E399=16,E399=17,E399=18),3.01,3.11)))))))))),IF(F399="Ա-3", IF(E399=0,1.96,IF(E399=1,2.02,IF(E399=2,2.08,IF(E399=3,2.15,IF(OR(E399=5,E399=4),2.21,IF(OR(E399=6,E399=7),2.28,IF(OR(E399=8,E399=9),2.35,IF(OR(E399=10,E399=11,E399=12),2.42,IF(OR(E399=13,E399=14,E399=15),2.5,IF(OR(E399=16,E399=17,E399=18),2.58,2.66)))))))))), IF(F399="Կ-1", IF(E399=0,1.68,IF(E399=1,1.73,IF(E399=2,1.79,IF(E399=3,1.84,IF(OR(E399=5,E399=4),1.9,IF(OR(E399=6,E399=7),1.96,IF(OR(E399=8,E399=9),2.02,IF(OR(E399=10,E399=11,E399=12),2.08,IF(OR(E399=13,E399=14,E399=15),2.14,IF(OR(E399=16,E399=17,E399=18),2.21,2.28)))))))))), IF(F399="Կ-2", IF(E399=0,1.45,IF(E399=1,1.49,IF(E399=2,1.54,IF(E399=3,1.59,IF(OR(E399=5,E399=4),1.63,IF(OR(E399=6,E399=7),1.68,IF(OR(E399=8,E399=9),1.73,IF(OR(E399=10,E399=11,E399=12),1.79,IF(OR(E399=13,E399=14,E399=15),1.84,IF(OR(E399=16,E399=17,E399=18),1.9,1.95)))))))))),IF(F399="Կ-3", IF(E399=0,1.25,IF(E399=1,1.29,IF(E399=2,1.33,IF(E399=3,1.37,IF(OR(E399=5,E399=4),1.41,IF(OR(E399=6,E399=7),1.45,IF(OR(E399=8,E399=9),1.49,IF(OR(E399=10,E399=11,E399=12),1.54,IF(OR(E399=13,E399=14,E399=15),1.58,IF(OR(E399=16,E399=17,E399=18),1.63,1.68)))))))))), "Error"))))))))))))</f>
        <v>1.84</v>
      </c>
      <c r="H399" s="1436">
        <v>66140</v>
      </c>
      <c r="I399" s="1437">
        <f t="shared" si="802"/>
        <v>121697.60000000001</v>
      </c>
      <c r="J399" s="1445"/>
      <c r="K399" s="1117">
        <f t="shared" si="803"/>
        <v>121697.60000000001</v>
      </c>
      <c r="L399" s="1178">
        <f t="shared" si="804"/>
        <v>1582068.8</v>
      </c>
      <c r="M399" s="1118">
        <v>1</v>
      </c>
      <c r="N399" s="504">
        <f t="shared" si="805"/>
        <v>4</v>
      </c>
      <c r="O399" s="372"/>
      <c r="P399" s="229" t="str">
        <f t="shared" si="806"/>
        <v>Կ-1</v>
      </c>
      <c r="Q399" s="597">
        <f t="shared" si="807"/>
        <v>1.9</v>
      </c>
      <c r="R399" s="1176"/>
      <c r="S399" s="1176">
        <f t="shared" si="808"/>
        <v>1.9</v>
      </c>
      <c r="T399" s="1117">
        <v>66140</v>
      </c>
      <c r="U399" s="1117">
        <f t="shared" si="809"/>
        <v>125666</v>
      </c>
      <c r="V399" s="1114">
        <f t="shared" si="810"/>
        <v>0</v>
      </c>
      <c r="W399" s="1117">
        <f t="shared" si="811"/>
        <v>125666</v>
      </c>
      <c r="X399" s="1178">
        <f t="shared" si="812"/>
        <v>1633658</v>
      </c>
      <c r="Y399" s="1118">
        <v>1</v>
      </c>
      <c r="Z399" s="504">
        <f t="shared" si="813"/>
        <v>5</v>
      </c>
      <c r="AA399" s="372"/>
      <c r="AB399" s="229" t="str">
        <f t="shared" si="814"/>
        <v>Կ-1</v>
      </c>
      <c r="AC399" s="1176">
        <f t="shared" si="815"/>
        <v>1.9</v>
      </c>
      <c r="AD399" s="1176"/>
      <c r="AE399" s="1176">
        <f t="shared" si="816"/>
        <v>1.9</v>
      </c>
      <c r="AF399" s="1117">
        <v>66140</v>
      </c>
      <c r="AG399" s="1117">
        <f t="shared" si="817"/>
        <v>125666</v>
      </c>
      <c r="AH399" s="1114">
        <f t="shared" si="818"/>
        <v>0</v>
      </c>
      <c r="AI399" s="1117">
        <f t="shared" si="819"/>
        <v>125666</v>
      </c>
      <c r="AJ399" s="1178">
        <f t="shared" si="820"/>
        <v>1633658</v>
      </c>
      <c r="AK399" s="1118">
        <v>1</v>
      </c>
      <c r="AL399" s="371">
        <f t="shared" si="821"/>
        <v>6</v>
      </c>
      <c r="AM399" s="372"/>
      <c r="AN399" s="229" t="str">
        <f t="shared" si="822"/>
        <v>Կ-1</v>
      </c>
      <c r="AO399" s="1176">
        <f t="shared" si="823"/>
        <v>1.96</v>
      </c>
      <c r="AP399" s="1176"/>
      <c r="AQ399" s="1176">
        <f t="shared" si="824"/>
        <v>1.96</v>
      </c>
      <c r="AR399" s="1117">
        <v>66140</v>
      </c>
      <c r="AS399" s="1117">
        <f t="shared" si="825"/>
        <v>129634.4</v>
      </c>
      <c r="AT399" s="1114">
        <f t="shared" si="826"/>
        <v>0</v>
      </c>
      <c r="AU399" s="1117">
        <f t="shared" si="827"/>
        <v>129634.4</v>
      </c>
      <c r="AV399" s="1178">
        <f t="shared" si="828"/>
        <v>1685247.2</v>
      </c>
    </row>
    <row r="400" spans="1:48" ht="17.25" thickBot="1">
      <c r="A400" s="1635">
        <v>358</v>
      </c>
      <c r="B400" s="1189" t="s">
        <v>982</v>
      </c>
      <c r="C400" s="1420" t="s">
        <v>1808</v>
      </c>
      <c r="D400" s="1422">
        <v>1</v>
      </c>
      <c r="E400" s="1184">
        <v>3</v>
      </c>
      <c r="F400" s="1424" t="s">
        <v>97</v>
      </c>
      <c r="G400" s="659">
        <f t="shared" si="830"/>
        <v>1.84</v>
      </c>
      <c r="H400" s="1436">
        <v>66140</v>
      </c>
      <c r="I400" s="1437">
        <f t="shared" si="802"/>
        <v>121697.60000000001</v>
      </c>
      <c r="J400" s="1445"/>
      <c r="K400" s="1117">
        <f t="shared" si="803"/>
        <v>121697.60000000001</v>
      </c>
      <c r="L400" s="1178">
        <f t="shared" si="804"/>
        <v>1582068.8</v>
      </c>
      <c r="M400" s="1118">
        <v>1</v>
      </c>
      <c r="N400" s="504">
        <f t="shared" si="805"/>
        <v>4</v>
      </c>
      <c r="O400" s="372"/>
      <c r="P400" s="229" t="str">
        <f t="shared" si="806"/>
        <v>Կ-1</v>
      </c>
      <c r="Q400" s="597">
        <f t="shared" si="807"/>
        <v>1.9</v>
      </c>
      <c r="R400" s="1176"/>
      <c r="S400" s="1176">
        <f t="shared" si="808"/>
        <v>1.9</v>
      </c>
      <c r="T400" s="1117">
        <v>66140</v>
      </c>
      <c r="U400" s="1117">
        <f t="shared" si="809"/>
        <v>125666</v>
      </c>
      <c r="V400" s="1114">
        <f t="shared" si="810"/>
        <v>0</v>
      </c>
      <c r="W400" s="1117">
        <f t="shared" si="811"/>
        <v>125666</v>
      </c>
      <c r="X400" s="1178">
        <f t="shared" si="812"/>
        <v>1633658</v>
      </c>
      <c r="Y400" s="1118">
        <v>1</v>
      </c>
      <c r="Z400" s="504">
        <f t="shared" si="813"/>
        <v>5</v>
      </c>
      <c r="AA400" s="372"/>
      <c r="AB400" s="229" t="str">
        <f t="shared" si="814"/>
        <v>Կ-1</v>
      </c>
      <c r="AC400" s="1176">
        <f t="shared" si="815"/>
        <v>1.9</v>
      </c>
      <c r="AD400" s="1176"/>
      <c r="AE400" s="1176">
        <f t="shared" si="816"/>
        <v>1.9</v>
      </c>
      <c r="AF400" s="1117">
        <v>66140</v>
      </c>
      <c r="AG400" s="1117">
        <f t="shared" si="817"/>
        <v>125666</v>
      </c>
      <c r="AH400" s="1114">
        <f t="shared" si="818"/>
        <v>0</v>
      </c>
      <c r="AI400" s="1117">
        <f t="shared" si="819"/>
        <v>125666</v>
      </c>
      <c r="AJ400" s="1178">
        <f t="shared" si="820"/>
        <v>1633658</v>
      </c>
      <c r="AK400" s="1118">
        <v>1</v>
      </c>
      <c r="AL400" s="371">
        <f t="shared" si="821"/>
        <v>6</v>
      </c>
      <c r="AM400" s="372"/>
      <c r="AN400" s="229" t="str">
        <f t="shared" si="822"/>
        <v>Կ-1</v>
      </c>
      <c r="AO400" s="1176">
        <f t="shared" si="823"/>
        <v>1.96</v>
      </c>
      <c r="AP400" s="1176"/>
      <c r="AQ400" s="1176">
        <f t="shared" si="824"/>
        <v>1.96</v>
      </c>
      <c r="AR400" s="1117">
        <v>66140</v>
      </c>
      <c r="AS400" s="1117">
        <f t="shared" si="825"/>
        <v>129634.4</v>
      </c>
      <c r="AT400" s="1114">
        <f t="shared" si="826"/>
        <v>0</v>
      </c>
      <c r="AU400" s="1117">
        <f t="shared" si="827"/>
        <v>129634.4</v>
      </c>
      <c r="AV400" s="1178">
        <f t="shared" si="828"/>
        <v>1685247.2</v>
      </c>
    </row>
    <row r="401" spans="1:48" ht="17.25" thickBot="1">
      <c r="A401" s="1634">
        <v>359</v>
      </c>
      <c r="B401" s="1189" t="s">
        <v>2984</v>
      </c>
      <c r="C401" s="1420" t="s">
        <v>1808</v>
      </c>
      <c r="D401" s="1422">
        <v>1</v>
      </c>
      <c r="E401" s="1184">
        <v>3</v>
      </c>
      <c r="F401" s="1424" t="s">
        <v>97</v>
      </c>
      <c r="G401" s="659">
        <f t="shared" si="830"/>
        <v>1.84</v>
      </c>
      <c r="H401" s="1436">
        <v>66140</v>
      </c>
      <c r="I401" s="1437">
        <f t="shared" si="802"/>
        <v>121697.60000000001</v>
      </c>
      <c r="J401" s="1445"/>
      <c r="K401" s="1117">
        <f t="shared" si="803"/>
        <v>121697.60000000001</v>
      </c>
      <c r="L401" s="1178">
        <f t="shared" si="804"/>
        <v>1582068.8</v>
      </c>
      <c r="M401" s="1118">
        <v>1</v>
      </c>
      <c r="N401" s="504">
        <f t="shared" si="805"/>
        <v>4</v>
      </c>
      <c r="O401" s="372"/>
      <c r="P401" s="229" t="str">
        <f t="shared" si="806"/>
        <v>Կ-1</v>
      </c>
      <c r="Q401" s="597">
        <f t="shared" si="807"/>
        <v>1.9</v>
      </c>
      <c r="R401" s="1176"/>
      <c r="S401" s="1176">
        <f t="shared" si="808"/>
        <v>1.9</v>
      </c>
      <c r="T401" s="1117">
        <v>66140</v>
      </c>
      <c r="U401" s="1117">
        <f t="shared" si="809"/>
        <v>125666</v>
      </c>
      <c r="V401" s="1114">
        <f t="shared" si="810"/>
        <v>0</v>
      </c>
      <c r="W401" s="1117">
        <f t="shared" si="811"/>
        <v>125666</v>
      </c>
      <c r="X401" s="1178">
        <f t="shared" si="812"/>
        <v>1633658</v>
      </c>
      <c r="Y401" s="1118">
        <v>1</v>
      </c>
      <c r="Z401" s="504">
        <f t="shared" si="813"/>
        <v>5</v>
      </c>
      <c r="AA401" s="372"/>
      <c r="AB401" s="229" t="str">
        <f t="shared" si="814"/>
        <v>Կ-1</v>
      </c>
      <c r="AC401" s="1176">
        <f t="shared" si="815"/>
        <v>1.9</v>
      </c>
      <c r="AD401" s="1176"/>
      <c r="AE401" s="1176">
        <f t="shared" si="816"/>
        <v>1.9</v>
      </c>
      <c r="AF401" s="1117">
        <v>66140</v>
      </c>
      <c r="AG401" s="1117">
        <f t="shared" si="817"/>
        <v>125666</v>
      </c>
      <c r="AH401" s="1114">
        <f t="shared" si="818"/>
        <v>0</v>
      </c>
      <c r="AI401" s="1117">
        <f t="shared" si="819"/>
        <v>125666</v>
      </c>
      <c r="AJ401" s="1178">
        <f t="shared" si="820"/>
        <v>1633658</v>
      </c>
      <c r="AK401" s="1118">
        <v>1</v>
      </c>
      <c r="AL401" s="371">
        <f t="shared" si="821"/>
        <v>6</v>
      </c>
      <c r="AM401" s="372"/>
      <c r="AN401" s="229" t="str">
        <f t="shared" si="822"/>
        <v>Կ-1</v>
      </c>
      <c r="AO401" s="1176">
        <f t="shared" si="823"/>
        <v>1.96</v>
      </c>
      <c r="AP401" s="1176"/>
      <c r="AQ401" s="1176">
        <f t="shared" si="824"/>
        <v>1.96</v>
      </c>
      <c r="AR401" s="1117">
        <v>66140</v>
      </c>
      <c r="AS401" s="1117">
        <f t="shared" si="825"/>
        <v>129634.4</v>
      </c>
      <c r="AT401" s="1114">
        <f t="shared" si="826"/>
        <v>0</v>
      </c>
      <c r="AU401" s="1117">
        <f t="shared" si="827"/>
        <v>129634.4</v>
      </c>
      <c r="AV401" s="1178">
        <f t="shared" si="828"/>
        <v>1685247.2</v>
      </c>
    </row>
    <row r="402" spans="1:48" ht="17.25" thickBot="1">
      <c r="A402" s="1635">
        <v>360</v>
      </c>
      <c r="B402" s="1189" t="s">
        <v>983</v>
      </c>
      <c r="C402" s="1420" t="s">
        <v>1808</v>
      </c>
      <c r="D402" s="1422">
        <v>1</v>
      </c>
      <c r="E402" s="1184">
        <v>3</v>
      </c>
      <c r="F402" s="1424" t="s">
        <v>97</v>
      </c>
      <c r="G402" s="659">
        <f t="shared" si="830"/>
        <v>1.84</v>
      </c>
      <c r="H402" s="1436">
        <v>66140</v>
      </c>
      <c r="I402" s="1437">
        <f t="shared" si="802"/>
        <v>121697.60000000001</v>
      </c>
      <c r="J402" s="1445"/>
      <c r="K402" s="1117">
        <f t="shared" si="803"/>
        <v>121697.60000000001</v>
      </c>
      <c r="L402" s="1178">
        <f t="shared" si="804"/>
        <v>1582068.8</v>
      </c>
      <c r="M402" s="1118">
        <v>1</v>
      </c>
      <c r="N402" s="504">
        <f t="shared" si="805"/>
        <v>4</v>
      </c>
      <c r="O402" s="372"/>
      <c r="P402" s="229" t="str">
        <f t="shared" si="806"/>
        <v>Կ-1</v>
      </c>
      <c r="Q402" s="597">
        <f t="shared" si="807"/>
        <v>1.9</v>
      </c>
      <c r="R402" s="1176"/>
      <c r="S402" s="1176">
        <f t="shared" si="808"/>
        <v>1.9</v>
      </c>
      <c r="T402" s="1117">
        <v>66140</v>
      </c>
      <c r="U402" s="1117">
        <f t="shared" si="809"/>
        <v>125666</v>
      </c>
      <c r="V402" s="1114">
        <f t="shared" si="810"/>
        <v>0</v>
      </c>
      <c r="W402" s="1117">
        <f t="shared" si="811"/>
        <v>125666</v>
      </c>
      <c r="X402" s="1178">
        <f t="shared" si="812"/>
        <v>1633658</v>
      </c>
      <c r="Y402" s="1118">
        <v>1</v>
      </c>
      <c r="Z402" s="504">
        <f t="shared" si="813"/>
        <v>5</v>
      </c>
      <c r="AA402" s="372"/>
      <c r="AB402" s="229" t="str">
        <f t="shared" si="814"/>
        <v>Կ-1</v>
      </c>
      <c r="AC402" s="1176">
        <f t="shared" si="815"/>
        <v>1.9</v>
      </c>
      <c r="AD402" s="1176"/>
      <c r="AE402" s="1176">
        <f t="shared" si="816"/>
        <v>1.9</v>
      </c>
      <c r="AF402" s="1117">
        <v>66140</v>
      </c>
      <c r="AG402" s="1117">
        <f t="shared" si="817"/>
        <v>125666</v>
      </c>
      <c r="AH402" s="1114">
        <f t="shared" si="818"/>
        <v>0</v>
      </c>
      <c r="AI402" s="1117">
        <f t="shared" si="819"/>
        <v>125666</v>
      </c>
      <c r="AJ402" s="1178">
        <f t="shared" si="820"/>
        <v>1633658</v>
      </c>
      <c r="AK402" s="1118">
        <v>1</v>
      </c>
      <c r="AL402" s="371">
        <f t="shared" si="821"/>
        <v>6</v>
      </c>
      <c r="AM402" s="372"/>
      <c r="AN402" s="229" t="str">
        <f t="shared" si="822"/>
        <v>Կ-1</v>
      </c>
      <c r="AO402" s="1176">
        <f t="shared" si="823"/>
        <v>1.96</v>
      </c>
      <c r="AP402" s="1176"/>
      <c r="AQ402" s="1176">
        <f t="shared" si="824"/>
        <v>1.96</v>
      </c>
      <c r="AR402" s="1117">
        <v>66140</v>
      </c>
      <c r="AS402" s="1117">
        <f t="shared" si="825"/>
        <v>129634.4</v>
      </c>
      <c r="AT402" s="1114">
        <f t="shared" si="826"/>
        <v>0</v>
      </c>
      <c r="AU402" s="1117">
        <f t="shared" si="827"/>
        <v>129634.4</v>
      </c>
      <c r="AV402" s="1178">
        <f t="shared" si="828"/>
        <v>1685247.2</v>
      </c>
    </row>
    <row r="403" spans="1:48" ht="17.25" thickBot="1">
      <c r="A403" s="1634">
        <v>361</v>
      </c>
      <c r="B403" s="1189" t="s">
        <v>2985</v>
      </c>
      <c r="C403" s="1420" t="s">
        <v>1808</v>
      </c>
      <c r="D403" s="1422">
        <v>1</v>
      </c>
      <c r="E403" s="1184">
        <v>3</v>
      </c>
      <c r="F403" s="1424" t="s">
        <v>97</v>
      </c>
      <c r="G403" s="659">
        <f t="shared" si="830"/>
        <v>1.84</v>
      </c>
      <c r="H403" s="1436">
        <v>66140</v>
      </c>
      <c r="I403" s="1437">
        <f t="shared" si="802"/>
        <v>121697.60000000001</v>
      </c>
      <c r="J403" s="1445"/>
      <c r="K403" s="1117">
        <f t="shared" si="803"/>
        <v>121697.60000000001</v>
      </c>
      <c r="L403" s="1178">
        <f t="shared" si="804"/>
        <v>1582068.8</v>
      </c>
      <c r="M403" s="1118">
        <v>1</v>
      </c>
      <c r="N403" s="504">
        <f t="shared" si="805"/>
        <v>4</v>
      </c>
      <c r="O403" s="372"/>
      <c r="P403" s="229" t="str">
        <f t="shared" si="806"/>
        <v>Կ-1</v>
      </c>
      <c r="Q403" s="597">
        <f t="shared" si="807"/>
        <v>1.9</v>
      </c>
      <c r="R403" s="1176"/>
      <c r="S403" s="1176">
        <f t="shared" si="808"/>
        <v>1.9</v>
      </c>
      <c r="T403" s="1117">
        <v>66140</v>
      </c>
      <c r="U403" s="1117">
        <f t="shared" si="809"/>
        <v>125666</v>
      </c>
      <c r="V403" s="1114">
        <f t="shared" si="810"/>
        <v>0</v>
      </c>
      <c r="W403" s="1117">
        <f t="shared" si="811"/>
        <v>125666</v>
      </c>
      <c r="X403" s="1178">
        <f t="shared" si="812"/>
        <v>1633658</v>
      </c>
      <c r="Y403" s="1118">
        <v>1</v>
      </c>
      <c r="Z403" s="504">
        <f t="shared" si="813"/>
        <v>5</v>
      </c>
      <c r="AA403" s="372"/>
      <c r="AB403" s="229" t="str">
        <f t="shared" si="814"/>
        <v>Կ-1</v>
      </c>
      <c r="AC403" s="1176">
        <f t="shared" si="815"/>
        <v>1.9</v>
      </c>
      <c r="AD403" s="1176"/>
      <c r="AE403" s="1176">
        <f t="shared" si="816"/>
        <v>1.9</v>
      </c>
      <c r="AF403" s="1117">
        <v>66140</v>
      </c>
      <c r="AG403" s="1117">
        <f t="shared" si="817"/>
        <v>125666</v>
      </c>
      <c r="AH403" s="1114">
        <f t="shared" si="818"/>
        <v>0</v>
      </c>
      <c r="AI403" s="1117">
        <f t="shared" si="819"/>
        <v>125666</v>
      </c>
      <c r="AJ403" s="1178">
        <f t="shared" si="820"/>
        <v>1633658</v>
      </c>
      <c r="AK403" s="1118">
        <v>1</v>
      </c>
      <c r="AL403" s="371">
        <f t="shared" si="821"/>
        <v>6</v>
      </c>
      <c r="AM403" s="372"/>
      <c r="AN403" s="229" t="str">
        <f t="shared" si="822"/>
        <v>Կ-1</v>
      </c>
      <c r="AO403" s="1176">
        <f t="shared" si="823"/>
        <v>1.96</v>
      </c>
      <c r="AP403" s="1176"/>
      <c r="AQ403" s="1176">
        <f t="shared" si="824"/>
        <v>1.96</v>
      </c>
      <c r="AR403" s="1117">
        <v>66140</v>
      </c>
      <c r="AS403" s="1117">
        <f t="shared" si="825"/>
        <v>129634.4</v>
      </c>
      <c r="AT403" s="1114">
        <f t="shared" si="826"/>
        <v>0</v>
      </c>
      <c r="AU403" s="1117">
        <f t="shared" si="827"/>
        <v>129634.4</v>
      </c>
      <c r="AV403" s="1178">
        <f t="shared" si="828"/>
        <v>1685247.2</v>
      </c>
    </row>
    <row r="404" spans="1:48" ht="17.25" thickBot="1">
      <c r="A404" s="1635">
        <v>362</v>
      </c>
      <c r="B404" s="1189" t="s">
        <v>2986</v>
      </c>
      <c r="C404" s="1420" t="s">
        <v>1808</v>
      </c>
      <c r="D404" s="1422">
        <v>1</v>
      </c>
      <c r="E404" s="1184">
        <v>3</v>
      </c>
      <c r="F404" s="1424" t="s">
        <v>97</v>
      </c>
      <c r="G404" s="659">
        <f t="shared" si="830"/>
        <v>1.84</v>
      </c>
      <c r="H404" s="1436">
        <v>66140</v>
      </c>
      <c r="I404" s="1437">
        <f t="shared" si="802"/>
        <v>121697.60000000001</v>
      </c>
      <c r="J404" s="1445"/>
      <c r="K404" s="1117">
        <f t="shared" si="803"/>
        <v>121697.60000000001</v>
      </c>
      <c r="L404" s="1178">
        <f t="shared" si="804"/>
        <v>1582068.8</v>
      </c>
      <c r="M404" s="1118">
        <v>1</v>
      </c>
      <c r="N404" s="504">
        <f t="shared" si="805"/>
        <v>4</v>
      </c>
      <c r="O404" s="372"/>
      <c r="P404" s="229" t="str">
        <f t="shared" si="806"/>
        <v>Կ-1</v>
      </c>
      <c r="Q404" s="597">
        <f t="shared" si="807"/>
        <v>1.9</v>
      </c>
      <c r="R404" s="1176"/>
      <c r="S404" s="1176">
        <f t="shared" si="808"/>
        <v>1.9</v>
      </c>
      <c r="T404" s="1117">
        <v>66140</v>
      </c>
      <c r="U404" s="1117">
        <f t="shared" si="809"/>
        <v>125666</v>
      </c>
      <c r="V404" s="1114">
        <f t="shared" si="810"/>
        <v>0</v>
      </c>
      <c r="W404" s="1117">
        <f t="shared" si="811"/>
        <v>125666</v>
      </c>
      <c r="X404" s="1178">
        <f t="shared" si="812"/>
        <v>1633658</v>
      </c>
      <c r="Y404" s="1118">
        <v>1</v>
      </c>
      <c r="Z404" s="504">
        <f t="shared" si="813"/>
        <v>5</v>
      </c>
      <c r="AA404" s="372"/>
      <c r="AB404" s="229" t="str">
        <f t="shared" si="814"/>
        <v>Կ-1</v>
      </c>
      <c r="AC404" s="1176">
        <f t="shared" si="815"/>
        <v>1.9</v>
      </c>
      <c r="AD404" s="1176"/>
      <c r="AE404" s="1176">
        <f t="shared" si="816"/>
        <v>1.9</v>
      </c>
      <c r="AF404" s="1117">
        <v>66140</v>
      </c>
      <c r="AG404" s="1117">
        <f t="shared" si="817"/>
        <v>125666</v>
      </c>
      <c r="AH404" s="1114">
        <f t="shared" si="818"/>
        <v>0</v>
      </c>
      <c r="AI404" s="1117">
        <f t="shared" si="819"/>
        <v>125666</v>
      </c>
      <c r="AJ404" s="1178">
        <f t="shared" si="820"/>
        <v>1633658</v>
      </c>
      <c r="AK404" s="1118">
        <v>1</v>
      </c>
      <c r="AL404" s="371">
        <f t="shared" si="821"/>
        <v>6</v>
      </c>
      <c r="AM404" s="372"/>
      <c r="AN404" s="229" t="str">
        <f t="shared" si="822"/>
        <v>Կ-1</v>
      </c>
      <c r="AO404" s="1176">
        <f t="shared" si="823"/>
        <v>1.96</v>
      </c>
      <c r="AP404" s="1176"/>
      <c r="AQ404" s="1176">
        <f t="shared" si="824"/>
        <v>1.96</v>
      </c>
      <c r="AR404" s="1117">
        <v>66140</v>
      </c>
      <c r="AS404" s="1117">
        <f t="shared" si="825"/>
        <v>129634.4</v>
      </c>
      <c r="AT404" s="1114">
        <f t="shared" si="826"/>
        <v>0</v>
      </c>
      <c r="AU404" s="1117">
        <f t="shared" si="827"/>
        <v>129634.4</v>
      </c>
      <c r="AV404" s="1178">
        <f t="shared" si="828"/>
        <v>1685247.2</v>
      </c>
    </row>
    <row r="405" spans="1:48" ht="17.25" thickBot="1">
      <c r="A405" s="1634">
        <v>363</v>
      </c>
      <c r="B405" s="1189" t="s">
        <v>2987</v>
      </c>
      <c r="C405" s="1420" t="s">
        <v>1808</v>
      </c>
      <c r="D405" s="1422">
        <v>1</v>
      </c>
      <c r="E405" s="1184">
        <v>3</v>
      </c>
      <c r="F405" s="1424" t="s">
        <v>97</v>
      </c>
      <c r="G405" s="659">
        <f t="shared" si="830"/>
        <v>1.84</v>
      </c>
      <c r="H405" s="1436">
        <v>66140</v>
      </c>
      <c r="I405" s="1437">
        <f t="shared" si="802"/>
        <v>121697.60000000001</v>
      </c>
      <c r="J405" s="1445"/>
      <c r="K405" s="1117">
        <f t="shared" si="803"/>
        <v>121697.60000000001</v>
      </c>
      <c r="L405" s="1178">
        <f t="shared" si="804"/>
        <v>1582068.8</v>
      </c>
      <c r="M405" s="1118">
        <v>1</v>
      </c>
      <c r="N405" s="504">
        <f t="shared" si="805"/>
        <v>4</v>
      </c>
      <c r="O405" s="372"/>
      <c r="P405" s="229" t="str">
        <f t="shared" si="806"/>
        <v>Կ-1</v>
      </c>
      <c r="Q405" s="597">
        <f t="shared" si="807"/>
        <v>1.9</v>
      </c>
      <c r="R405" s="1176"/>
      <c r="S405" s="1176">
        <f t="shared" si="808"/>
        <v>1.9</v>
      </c>
      <c r="T405" s="1117">
        <v>66140</v>
      </c>
      <c r="U405" s="1117">
        <f t="shared" si="809"/>
        <v>125666</v>
      </c>
      <c r="V405" s="1114">
        <f t="shared" si="810"/>
        <v>0</v>
      </c>
      <c r="W405" s="1117">
        <f t="shared" si="811"/>
        <v>125666</v>
      </c>
      <c r="X405" s="1178">
        <f t="shared" si="812"/>
        <v>1633658</v>
      </c>
      <c r="Y405" s="1118">
        <v>1</v>
      </c>
      <c r="Z405" s="504">
        <f t="shared" si="813"/>
        <v>5</v>
      </c>
      <c r="AA405" s="372"/>
      <c r="AB405" s="229" t="str">
        <f t="shared" si="814"/>
        <v>Կ-1</v>
      </c>
      <c r="AC405" s="1176">
        <f t="shared" si="815"/>
        <v>1.9</v>
      </c>
      <c r="AD405" s="1176"/>
      <c r="AE405" s="1176">
        <f t="shared" si="816"/>
        <v>1.9</v>
      </c>
      <c r="AF405" s="1117">
        <v>66140</v>
      </c>
      <c r="AG405" s="1117">
        <f t="shared" si="817"/>
        <v>125666</v>
      </c>
      <c r="AH405" s="1114">
        <f t="shared" si="818"/>
        <v>0</v>
      </c>
      <c r="AI405" s="1117">
        <f t="shared" si="819"/>
        <v>125666</v>
      </c>
      <c r="AJ405" s="1178">
        <f t="shared" si="820"/>
        <v>1633658</v>
      </c>
      <c r="AK405" s="1118">
        <v>1</v>
      </c>
      <c r="AL405" s="371">
        <f t="shared" si="821"/>
        <v>6</v>
      </c>
      <c r="AM405" s="372"/>
      <c r="AN405" s="229" t="str">
        <f t="shared" si="822"/>
        <v>Կ-1</v>
      </c>
      <c r="AO405" s="1176">
        <f t="shared" si="823"/>
        <v>1.96</v>
      </c>
      <c r="AP405" s="1176"/>
      <c r="AQ405" s="1176">
        <f t="shared" si="824"/>
        <v>1.96</v>
      </c>
      <c r="AR405" s="1117">
        <v>66140</v>
      </c>
      <c r="AS405" s="1117">
        <f t="shared" si="825"/>
        <v>129634.4</v>
      </c>
      <c r="AT405" s="1114">
        <f t="shared" si="826"/>
        <v>0</v>
      </c>
      <c r="AU405" s="1117">
        <f t="shared" si="827"/>
        <v>129634.4</v>
      </c>
      <c r="AV405" s="1178">
        <f t="shared" si="828"/>
        <v>1685247.2</v>
      </c>
    </row>
    <row r="406" spans="1:48" ht="17.25" thickBot="1">
      <c r="A406" s="1635">
        <v>364</v>
      </c>
      <c r="B406" s="1189" t="s">
        <v>985</v>
      </c>
      <c r="C406" s="1420" t="s">
        <v>1808</v>
      </c>
      <c r="D406" s="1422">
        <v>1</v>
      </c>
      <c r="E406" s="1184">
        <v>3</v>
      </c>
      <c r="F406" s="1424" t="s">
        <v>97</v>
      </c>
      <c r="G406" s="659">
        <f t="shared" si="830"/>
        <v>1.84</v>
      </c>
      <c r="H406" s="1436">
        <v>66140</v>
      </c>
      <c r="I406" s="1437">
        <f t="shared" si="802"/>
        <v>121697.60000000001</v>
      </c>
      <c r="J406" s="1445"/>
      <c r="K406" s="1117">
        <f t="shared" si="803"/>
        <v>121697.60000000001</v>
      </c>
      <c r="L406" s="1178">
        <f t="shared" si="804"/>
        <v>1582068.8</v>
      </c>
      <c r="M406" s="1118">
        <v>1</v>
      </c>
      <c r="N406" s="504">
        <f t="shared" si="805"/>
        <v>4</v>
      </c>
      <c r="O406" s="372"/>
      <c r="P406" s="229" t="str">
        <f t="shared" si="806"/>
        <v>Կ-1</v>
      </c>
      <c r="Q406" s="597">
        <f t="shared" si="807"/>
        <v>1.9</v>
      </c>
      <c r="R406" s="1176"/>
      <c r="S406" s="1176">
        <f t="shared" si="808"/>
        <v>1.9</v>
      </c>
      <c r="T406" s="1117">
        <v>66140</v>
      </c>
      <c r="U406" s="1117">
        <f t="shared" si="809"/>
        <v>125666</v>
      </c>
      <c r="V406" s="1114">
        <f t="shared" si="810"/>
        <v>0</v>
      </c>
      <c r="W406" s="1117">
        <f t="shared" si="811"/>
        <v>125666</v>
      </c>
      <c r="X406" s="1178">
        <f t="shared" si="812"/>
        <v>1633658</v>
      </c>
      <c r="Y406" s="1118">
        <v>1</v>
      </c>
      <c r="Z406" s="504">
        <f t="shared" si="813"/>
        <v>5</v>
      </c>
      <c r="AA406" s="372"/>
      <c r="AB406" s="229" t="str">
        <f t="shared" si="814"/>
        <v>Կ-1</v>
      </c>
      <c r="AC406" s="1176">
        <f t="shared" si="815"/>
        <v>1.9</v>
      </c>
      <c r="AD406" s="1176"/>
      <c r="AE406" s="1176">
        <f t="shared" si="816"/>
        <v>1.9</v>
      </c>
      <c r="AF406" s="1117">
        <v>66140</v>
      </c>
      <c r="AG406" s="1117">
        <f t="shared" si="817"/>
        <v>125666</v>
      </c>
      <c r="AH406" s="1114">
        <f t="shared" si="818"/>
        <v>0</v>
      </c>
      <c r="AI406" s="1117">
        <f t="shared" si="819"/>
        <v>125666</v>
      </c>
      <c r="AJ406" s="1178">
        <f t="shared" si="820"/>
        <v>1633658</v>
      </c>
      <c r="AK406" s="1118">
        <v>1</v>
      </c>
      <c r="AL406" s="371">
        <f t="shared" si="821"/>
        <v>6</v>
      </c>
      <c r="AM406" s="372"/>
      <c r="AN406" s="229" t="str">
        <f t="shared" si="822"/>
        <v>Կ-1</v>
      </c>
      <c r="AO406" s="1176">
        <f t="shared" si="823"/>
        <v>1.96</v>
      </c>
      <c r="AP406" s="1176"/>
      <c r="AQ406" s="1176">
        <f t="shared" si="824"/>
        <v>1.96</v>
      </c>
      <c r="AR406" s="1117">
        <v>66140</v>
      </c>
      <c r="AS406" s="1117">
        <f t="shared" si="825"/>
        <v>129634.4</v>
      </c>
      <c r="AT406" s="1114">
        <f t="shared" si="826"/>
        <v>0</v>
      </c>
      <c r="AU406" s="1117">
        <f t="shared" si="827"/>
        <v>129634.4</v>
      </c>
      <c r="AV406" s="1178">
        <f t="shared" si="828"/>
        <v>1685247.2</v>
      </c>
    </row>
    <row r="407" spans="1:48" ht="17.25" thickBot="1">
      <c r="A407" s="1634">
        <v>365</v>
      </c>
      <c r="B407" s="1189" t="s">
        <v>986</v>
      </c>
      <c r="C407" s="1420" t="s">
        <v>1808</v>
      </c>
      <c r="D407" s="1422">
        <v>1</v>
      </c>
      <c r="E407" s="1184">
        <v>3</v>
      </c>
      <c r="F407" s="1424" t="s">
        <v>97</v>
      </c>
      <c r="G407" s="659">
        <f t="shared" si="830"/>
        <v>1.84</v>
      </c>
      <c r="H407" s="1436">
        <v>66140</v>
      </c>
      <c r="I407" s="1437">
        <f t="shared" si="802"/>
        <v>121697.60000000001</v>
      </c>
      <c r="J407" s="1445"/>
      <c r="K407" s="1117">
        <f t="shared" si="803"/>
        <v>121697.60000000001</v>
      </c>
      <c r="L407" s="1178">
        <f t="shared" si="804"/>
        <v>1582068.8</v>
      </c>
      <c r="M407" s="1118">
        <v>1</v>
      </c>
      <c r="N407" s="504">
        <f t="shared" si="805"/>
        <v>4</v>
      </c>
      <c r="O407" s="372"/>
      <c r="P407" s="229" t="str">
        <f t="shared" si="806"/>
        <v>Կ-1</v>
      </c>
      <c r="Q407" s="597">
        <f t="shared" si="807"/>
        <v>1.9</v>
      </c>
      <c r="R407" s="1176"/>
      <c r="S407" s="1176">
        <f t="shared" si="808"/>
        <v>1.9</v>
      </c>
      <c r="T407" s="1117">
        <v>66140</v>
      </c>
      <c r="U407" s="1117">
        <f t="shared" si="809"/>
        <v>125666</v>
      </c>
      <c r="V407" s="1114">
        <f t="shared" si="810"/>
        <v>0</v>
      </c>
      <c r="W407" s="1117">
        <f t="shared" si="811"/>
        <v>125666</v>
      </c>
      <c r="X407" s="1178">
        <f t="shared" si="812"/>
        <v>1633658</v>
      </c>
      <c r="Y407" s="1118">
        <v>1</v>
      </c>
      <c r="Z407" s="504">
        <f t="shared" si="813"/>
        <v>5</v>
      </c>
      <c r="AA407" s="372"/>
      <c r="AB407" s="229" t="str">
        <f t="shared" si="814"/>
        <v>Կ-1</v>
      </c>
      <c r="AC407" s="1176">
        <f t="shared" si="815"/>
        <v>1.9</v>
      </c>
      <c r="AD407" s="1176"/>
      <c r="AE407" s="1176">
        <f t="shared" si="816"/>
        <v>1.9</v>
      </c>
      <c r="AF407" s="1117">
        <v>66140</v>
      </c>
      <c r="AG407" s="1117">
        <f t="shared" si="817"/>
        <v>125666</v>
      </c>
      <c r="AH407" s="1114">
        <f t="shared" si="818"/>
        <v>0</v>
      </c>
      <c r="AI407" s="1117">
        <f t="shared" si="819"/>
        <v>125666</v>
      </c>
      <c r="AJ407" s="1178">
        <f t="shared" si="820"/>
        <v>1633658</v>
      </c>
      <c r="AK407" s="1118">
        <v>1</v>
      </c>
      <c r="AL407" s="371">
        <f t="shared" si="821"/>
        <v>6</v>
      </c>
      <c r="AM407" s="372"/>
      <c r="AN407" s="229" t="str">
        <f t="shared" si="822"/>
        <v>Կ-1</v>
      </c>
      <c r="AO407" s="1176">
        <f t="shared" si="823"/>
        <v>1.96</v>
      </c>
      <c r="AP407" s="1176"/>
      <c r="AQ407" s="1176">
        <f t="shared" si="824"/>
        <v>1.96</v>
      </c>
      <c r="AR407" s="1117">
        <v>66140</v>
      </c>
      <c r="AS407" s="1117">
        <f t="shared" si="825"/>
        <v>129634.4</v>
      </c>
      <c r="AT407" s="1114">
        <f t="shared" si="826"/>
        <v>0</v>
      </c>
      <c r="AU407" s="1117">
        <f t="shared" si="827"/>
        <v>129634.4</v>
      </c>
      <c r="AV407" s="1178">
        <f t="shared" si="828"/>
        <v>1685247.2</v>
      </c>
    </row>
    <row r="408" spans="1:48" ht="17.25" thickBot="1">
      <c r="A408" s="1635">
        <v>366</v>
      </c>
      <c r="B408" s="1189" t="s">
        <v>1075</v>
      </c>
      <c r="C408" s="1420" t="s">
        <v>1808</v>
      </c>
      <c r="D408" s="1422">
        <v>1</v>
      </c>
      <c r="E408" s="1184">
        <v>3</v>
      </c>
      <c r="F408" s="1424" t="s">
        <v>97</v>
      </c>
      <c r="G408" s="659">
        <f t="shared" si="830"/>
        <v>1.84</v>
      </c>
      <c r="H408" s="1436">
        <v>66140</v>
      </c>
      <c r="I408" s="1437">
        <f t="shared" si="802"/>
        <v>121697.60000000001</v>
      </c>
      <c r="J408" s="1445"/>
      <c r="K408" s="1117">
        <f t="shared" si="803"/>
        <v>121697.60000000001</v>
      </c>
      <c r="L408" s="1178">
        <f t="shared" si="804"/>
        <v>1582068.8</v>
      </c>
      <c r="M408" s="1118">
        <v>1</v>
      </c>
      <c r="N408" s="504">
        <f t="shared" si="805"/>
        <v>4</v>
      </c>
      <c r="O408" s="372"/>
      <c r="P408" s="229" t="str">
        <f t="shared" si="806"/>
        <v>Կ-1</v>
      </c>
      <c r="Q408" s="597">
        <f t="shared" si="807"/>
        <v>1.9</v>
      </c>
      <c r="R408" s="1176"/>
      <c r="S408" s="1176">
        <f t="shared" si="808"/>
        <v>1.9</v>
      </c>
      <c r="T408" s="1117">
        <v>66140</v>
      </c>
      <c r="U408" s="1117">
        <f t="shared" si="809"/>
        <v>125666</v>
      </c>
      <c r="V408" s="1114">
        <f t="shared" si="810"/>
        <v>0</v>
      </c>
      <c r="W408" s="1117">
        <f t="shared" si="811"/>
        <v>125666</v>
      </c>
      <c r="X408" s="1178">
        <f t="shared" si="812"/>
        <v>1633658</v>
      </c>
      <c r="Y408" s="1118">
        <v>1</v>
      </c>
      <c r="Z408" s="504">
        <f t="shared" si="813"/>
        <v>5</v>
      </c>
      <c r="AA408" s="372"/>
      <c r="AB408" s="229" t="str">
        <f t="shared" si="814"/>
        <v>Կ-1</v>
      </c>
      <c r="AC408" s="1176">
        <f t="shared" si="815"/>
        <v>1.9</v>
      </c>
      <c r="AD408" s="1176"/>
      <c r="AE408" s="1176">
        <f t="shared" si="816"/>
        <v>1.9</v>
      </c>
      <c r="AF408" s="1117">
        <v>66140</v>
      </c>
      <c r="AG408" s="1117">
        <f t="shared" si="817"/>
        <v>125666</v>
      </c>
      <c r="AH408" s="1114">
        <f t="shared" si="818"/>
        <v>0</v>
      </c>
      <c r="AI408" s="1117">
        <f t="shared" si="819"/>
        <v>125666</v>
      </c>
      <c r="AJ408" s="1178">
        <f t="shared" si="820"/>
        <v>1633658</v>
      </c>
      <c r="AK408" s="1118">
        <v>1</v>
      </c>
      <c r="AL408" s="371">
        <f t="shared" si="821"/>
        <v>6</v>
      </c>
      <c r="AM408" s="372"/>
      <c r="AN408" s="229" t="str">
        <f t="shared" si="822"/>
        <v>Կ-1</v>
      </c>
      <c r="AO408" s="1176">
        <f t="shared" si="823"/>
        <v>1.96</v>
      </c>
      <c r="AP408" s="1176"/>
      <c r="AQ408" s="1176">
        <f t="shared" si="824"/>
        <v>1.96</v>
      </c>
      <c r="AR408" s="1117">
        <v>66140</v>
      </c>
      <c r="AS408" s="1117">
        <f t="shared" si="825"/>
        <v>129634.4</v>
      </c>
      <c r="AT408" s="1114">
        <f t="shared" si="826"/>
        <v>0</v>
      </c>
      <c r="AU408" s="1117">
        <f t="shared" si="827"/>
        <v>129634.4</v>
      </c>
      <c r="AV408" s="1178">
        <f t="shared" si="828"/>
        <v>1685247.2</v>
      </c>
    </row>
    <row r="409" spans="1:48" ht="17.25" thickBot="1">
      <c r="A409" s="1634">
        <v>367</v>
      </c>
      <c r="B409" s="1443" t="s">
        <v>988</v>
      </c>
      <c r="C409" s="1420" t="s">
        <v>1808</v>
      </c>
      <c r="D409" s="1422">
        <v>1</v>
      </c>
      <c r="E409" s="1184">
        <v>3</v>
      </c>
      <c r="F409" s="1424" t="s">
        <v>97</v>
      </c>
      <c r="G409" s="659">
        <f t="shared" si="830"/>
        <v>1.84</v>
      </c>
      <c r="H409" s="1436">
        <v>66140</v>
      </c>
      <c r="I409" s="1437">
        <f t="shared" si="802"/>
        <v>121697.60000000001</v>
      </c>
      <c r="J409" s="1446"/>
      <c r="K409" s="1117">
        <f t="shared" si="803"/>
        <v>121697.60000000001</v>
      </c>
      <c r="L409" s="1178">
        <f t="shared" si="804"/>
        <v>1582068.8</v>
      </c>
      <c r="M409" s="1118">
        <v>1</v>
      </c>
      <c r="N409" s="504">
        <f t="shared" si="805"/>
        <v>4</v>
      </c>
      <c r="O409" s="372"/>
      <c r="P409" s="229" t="str">
        <f t="shared" si="806"/>
        <v>Կ-1</v>
      </c>
      <c r="Q409" s="597">
        <f t="shared" si="807"/>
        <v>1.9</v>
      </c>
      <c r="R409" s="1176"/>
      <c r="S409" s="1176">
        <f t="shared" si="808"/>
        <v>1.9</v>
      </c>
      <c r="T409" s="1117">
        <v>66140</v>
      </c>
      <c r="U409" s="1117">
        <f t="shared" si="809"/>
        <v>125666</v>
      </c>
      <c r="V409" s="1114">
        <f t="shared" si="810"/>
        <v>0</v>
      </c>
      <c r="W409" s="1117">
        <f t="shared" si="811"/>
        <v>125666</v>
      </c>
      <c r="X409" s="1178">
        <f t="shared" si="812"/>
        <v>1633658</v>
      </c>
      <c r="Y409" s="1118">
        <v>1</v>
      </c>
      <c r="Z409" s="504">
        <f t="shared" si="813"/>
        <v>5</v>
      </c>
      <c r="AA409" s="372"/>
      <c r="AB409" s="229" t="str">
        <f t="shared" si="814"/>
        <v>Կ-1</v>
      </c>
      <c r="AC409" s="1176">
        <f t="shared" si="815"/>
        <v>1.9</v>
      </c>
      <c r="AD409" s="1176"/>
      <c r="AE409" s="1176">
        <f t="shared" si="816"/>
        <v>1.9</v>
      </c>
      <c r="AF409" s="1117">
        <v>66140</v>
      </c>
      <c r="AG409" s="1117">
        <f t="shared" si="817"/>
        <v>125666</v>
      </c>
      <c r="AH409" s="1114">
        <f t="shared" si="818"/>
        <v>0</v>
      </c>
      <c r="AI409" s="1117">
        <f t="shared" si="819"/>
        <v>125666</v>
      </c>
      <c r="AJ409" s="1178">
        <f t="shared" si="820"/>
        <v>1633658</v>
      </c>
      <c r="AK409" s="1118">
        <v>1</v>
      </c>
      <c r="AL409" s="371">
        <f t="shared" si="821"/>
        <v>6</v>
      </c>
      <c r="AM409" s="372"/>
      <c r="AN409" s="229" t="str">
        <f t="shared" si="822"/>
        <v>Կ-1</v>
      </c>
      <c r="AO409" s="1176">
        <f t="shared" si="823"/>
        <v>1.96</v>
      </c>
      <c r="AP409" s="1176"/>
      <c r="AQ409" s="1176">
        <f t="shared" si="824"/>
        <v>1.96</v>
      </c>
      <c r="AR409" s="1117">
        <v>66140</v>
      </c>
      <c r="AS409" s="1117">
        <f t="shared" si="825"/>
        <v>129634.4</v>
      </c>
      <c r="AT409" s="1114">
        <f t="shared" si="826"/>
        <v>0</v>
      </c>
      <c r="AU409" s="1117">
        <f t="shared" si="827"/>
        <v>129634.4</v>
      </c>
      <c r="AV409" s="1178">
        <f t="shared" si="828"/>
        <v>1685247.2</v>
      </c>
    </row>
    <row r="410" spans="1:48" ht="17.25" thickBot="1">
      <c r="A410" s="1635">
        <v>368</v>
      </c>
      <c r="B410" s="1189" t="s">
        <v>989</v>
      </c>
      <c r="C410" s="1420" t="s">
        <v>1808</v>
      </c>
      <c r="D410" s="1422">
        <v>1</v>
      </c>
      <c r="E410" s="1184">
        <v>3</v>
      </c>
      <c r="F410" s="1424" t="s">
        <v>97</v>
      </c>
      <c r="G410" s="659">
        <f t="shared" si="830"/>
        <v>1.84</v>
      </c>
      <c r="H410" s="1436">
        <v>66140</v>
      </c>
      <c r="I410" s="1437">
        <f t="shared" ref="I410:I432" si="831">+H410*G410</f>
        <v>121697.60000000001</v>
      </c>
      <c r="J410" s="1446"/>
      <c r="K410" s="1117">
        <f t="shared" ref="K410:K432" si="832">+J410+I410</f>
        <v>121697.60000000001</v>
      </c>
      <c r="L410" s="1178">
        <f t="shared" ref="L410:L432" si="833">+K410*13</f>
        <v>1582068.8</v>
      </c>
      <c r="M410" s="1118">
        <v>1</v>
      </c>
      <c r="N410" s="504">
        <f t="shared" ref="N410:N432" si="834">+E410+1</f>
        <v>4</v>
      </c>
      <c r="O410" s="372"/>
      <c r="P410" s="229" t="str">
        <f t="shared" ref="P410:P432" si="835">+F410</f>
        <v>Կ-1</v>
      </c>
      <c r="Q410" s="597">
        <f t="shared" ref="Q410:Q432" si="836">IF(M410&lt;1,0,IF(P410="Բ-1",IF(N410=0,6.94,IF(N410=1,7.17,IF(N410=2,7.41,IF(N410=3,7.66,IF(OR(N410=5,N410=4),7.92,IF(OR(N410=6,N410=7),8.18,IF(OR(N410=8,N410=9),8.46,IF(OR(N410=10,N410=11,N410=12),8.74,IF(OR(N410=13,N410=14,N410=15),9.03,IF(OR(N410=16,N410=17,N410=18),9.33,9.65)))))))))),IF(P410="Բ-2", IF(N410=0,5.71,IF(N410=1,5.89,IF(N410=2,6.09,IF(N410=3,6.29,IF(OR(N410=5,N410=4),6.5,IF(OR(N410=6,N410=7),6.72,IF(OR(N410=8,N410=9),6.94,IF(OR(N410=10,N410=11,N410=12),7.17,IF(OR(N410=13,N410=14,N410=15),7.41,IF(OR(N410=16,N410=17,N410=18),7.65,7.91)))))))))), IF(P410="Գ-1", IF(N410=0,4.7,IF(N410=1,4.86,IF(N410=2,5.01,IF(N410=3,5.18,IF(OR(N410=5,N410=4),5.35,IF(OR(N410=6,N410=7),5.52,IF(OR(N410=8,N410=9),5.71,IF(OR(N410=10,N410=11,N410=12),5.89,IF(OR(N410=13,N410=14,N410=15),6.09,IF(OR(N410=16,N410=17,N410=18),6.29,6.49)))))))))), IF(P410="Գ-2", IF(N410=0,3.88,IF(N410=1,4.01,IF(N410=2,4.14,IF(N410=3,4.27,IF(OR(N410=5,N410=4),4.41,IF(OR(N410=6,N410=7),4.55,IF(OR(N410=8,N410=9),4.7,IF(OR(N410=10,N410=11,N410=12),4.85,IF(OR(N410=13,N410=14,N410=15),5.01,IF(OR(N410=16,N410=17,N410=18),5.17,5.34)))))))))), IF(P410="Գ-3", IF(N410=0,3.21,IF(N410=1,3.31,IF(N410=2,3.42,IF(N410=3,3.53,IF(OR(N410=5,N410=4),3.64,IF(OR(N410=6,N410=7),3.76,IF(OR(N410=8,N410=9),3.88,IF(OR(N410=10,N410=11,N410=12),4.01,IF(OR(N410=13,N410=14,N410=15),4.13,IF(OR(N410=16,N410=17,N410=18),4.27,4.4)))))))))), IF(P410="Ա-1", IF(N410=0,2.66,IF(N410=1,2.75,IF(N410=2,2.83,IF(N410=3,2.92,IF(OR(N410=5,N410=4),3.02,IF(OR(N410=6,N410=7),3.11,IF(OR(N410=8,N410=9),3.21,IF(OR(N410=10,N410=11,N410=12),3.31,IF(OR(N410=13,N410=14,N410=15),3.42,IF(OR(N410=16,N410=17,N410=18),3.53,3.64)))))))))), IF(P410="Ա-2", IF(N410=0,2.28,IF(N410=1,2.35,IF(N410=2,2.43,IF(N410=3,2.5,IF(OR(N410=5,N410=4),2.58,IF(OR(N410=6,N410=7),2.66,IF(OR(N410=8,N410=9),2.75,IF(OR(N410=10,N410=11,N410=12),2.83,IF(OR(N410=13,N410=14,N410=15),2.92,IF(OR(N410=16,N410=17,N410=18),3.01,3.11)))))))))),IF(P410="Ա-3", IF(N410=0,1.96,IF(N410=1,2.02,IF(N410=2,2.08,IF(N410=3,2.15,IF(OR(N410=5,N410=4),2.21,IF(OR(N410=6,N410=7),2.28,IF(OR(N410=8,N410=9),2.35,IF(OR(N410=10,N410=11,N410=12),2.42,IF(OR(N410=13,N410=14,N410=15),2.5,IF(OR(N410=16,N410=17,N410=18),2.58,2.66)))))))))), IF(P410="Կ-1", IF(N410=0,1.68,IF(N410=1,1.73,IF(N410=2,1.79,IF(N410=3,1.84,IF(OR(N410=5,N410=4),1.9,IF(OR(N410=6,N410=7),1.96,IF(OR(N410=8,N410=9),2.02,IF(OR(N410=10,N410=11,N410=12),2.08,IF(OR(N410=13,N410=14,N410=15),2.14,IF(OR(N410=16,N410=17,N410=18),2.21,2.28)))))))))), IF(P410="Կ-2", IF(N410=0,1.45,IF(N410=1,1.49,IF(N410=2,1.54,IF(N410=3,1.59,IF(OR(N410=5,N410=4),1.63,IF(OR(N410=6,N410=7),1.68,IF(OR(N410=8,N410=9),1.73,IF(OR(N410=10,N410=11,N410=12),1.79,IF(OR(N410=13,N410=14,N410=15),1.84,IF(OR(N410=16,N410=17,N410=18),1.9,1.95)))))))))),IF(P410="Կ-3", IF(N410=0,1.25,IF(N410=1,1.29,IF(N410=2,1.33,IF(N410=3,1.37,IF(OR(N410=5,N410=4),1.41,IF(OR(N410=6,N410=7),1.45,IF(OR(N410=8,N410=9),1.49,IF(OR(N410=10,N410=11,N410=12),1.54,IF(OR(N410=13,N410=14,N410=15),1.58,IF(OR(N410=16,N410=17,N410=18),1.63,1.68)))))))))), "Error"))))))))))))</f>
        <v>1.9</v>
      </c>
      <c r="R410" s="1176"/>
      <c r="S410" s="1176">
        <f t="shared" ref="S410:S432" si="837">+Q410+Q410*R410</f>
        <v>1.9</v>
      </c>
      <c r="T410" s="1117">
        <v>66140</v>
      </c>
      <c r="U410" s="1117">
        <f t="shared" ref="U410:U432" si="838">+T410*S410</f>
        <v>125666</v>
      </c>
      <c r="V410" s="1114">
        <f t="shared" ref="V410:V432" si="839">+J410</f>
        <v>0</v>
      </c>
      <c r="W410" s="1117">
        <f t="shared" ref="W410:W432" si="840">+V410+U410</f>
        <v>125666</v>
      </c>
      <c r="X410" s="1178">
        <f t="shared" ref="X410:X432" si="841">+W410*13</f>
        <v>1633658</v>
      </c>
      <c r="Y410" s="1118">
        <v>1</v>
      </c>
      <c r="Z410" s="504">
        <f t="shared" ref="Z410:Z432" si="842">+N410+1</f>
        <v>5</v>
      </c>
      <c r="AA410" s="372"/>
      <c r="AB410" s="229" t="str">
        <f t="shared" ref="AB410:AB432" si="843">+P410</f>
        <v>Կ-1</v>
      </c>
      <c r="AC410" s="1176">
        <f t="shared" ref="AC410:AC432" si="844">IF(Y410&lt;1,0,IF(AB410="Բ-1",IF(Z410=0,6.94,IF(Z410=1,7.17,IF(Z410=2,7.41,IF(Z410=3,7.66,IF(OR(Z410=5,Z410=4),7.92,IF(OR(Z410=6,Z410=7),8.18,IF(OR(Z410=8,Z410=9),8.46,IF(OR(Z410=10,Z410=11,Z410=12),8.74,IF(OR(Z410=13,Z410=14,Z410=15),9.03,IF(OR(Z410=16,Z410=17,Z410=18),9.33,9.65)))))))))),IF(AB410="Բ-2", IF(Z410=0,5.71,IF(Z410=1,5.89,IF(Z410=2,6.09,IF(Z410=3,6.29,IF(OR(Z410=5,Z410=4),6.5,IF(OR(Z410=6,Z410=7),6.72,IF(OR(Z410=8,Z410=9),6.94,IF(OR(Z410=10,Z410=11,Z410=12),7.17,IF(OR(Z410=13,Z410=14,Z410=15),7.41,IF(OR(Z410=16,Z410=17,Z410=18),7.65,7.91)))))))))), IF(AB410="Գ-1", IF(Z410=0,4.7,IF(Z410=1,4.86,IF(Z410=2,5.01,IF(Z410=3,5.18,IF(OR(Z410=5,Z410=4),5.35,IF(OR(Z410=6,Z410=7),5.52,IF(OR(Z410=8,Z410=9),5.71,IF(OR(Z410=10,Z410=11,Z410=12),5.89,IF(OR(Z410=13,Z410=14,Z410=15),6.09,IF(OR(Z410=16,Z410=17,Z410=18),6.29,6.49)))))))))), IF(AB410="Գ-2", IF(Z410=0,3.88,IF(Z410=1,4.01,IF(Z410=2,4.14,IF(Z410=3,4.27,IF(OR(Z410=5,Z410=4),4.41,IF(OR(Z410=6,Z410=7),4.55,IF(OR(Z410=8,Z410=9),4.7,IF(OR(Z410=10,Z410=11,Z410=12),4.85,IF(OR(Z410=13,Z410=14,Z410=15),5.01,IF(OR(Z410=16,Z410=17,Z410=18),5.17,5.34)))))))))), IF(AB410="Գ-3", IF(Z410=0,3.21,IF(Z410=1,3.31,IF(Z410=2,3.42,IF(Z410=3,3.53,IF(OR(Z410=5,Z410=4),3.64,IF(OR(Z410=6,Z410=7),3.76,IF(OR(Z410=8,Z410=9),3.88,IF(OR(Z410=10,Z410=11,Z410=12),4.01,IF(OR(Z410=13,Z410=14,Z410=15),4.13,IF(OR(Z410=16,Z410=17,Z410=18),4.27,4.4)))))))))), IF(AB410="Ա-1", IF(Z410=0,2.66,IF(Z410=1,2.75,IF(Z410=2,2.83,IF(Z410=3,2.92,IF(OR(Z410=5,Z410=4),3.02,IF(OR(Z410=6,Z410=7),3.11,IF(OR(Z410=8,Z410=9),3.21,IF(OR(Z410=10,Z410=11,Z410=12),3.31,IF(OR(Z410=13,Z410=14,Z410=15),3.42,IF(OR(Z410=16,Z410=17,Z410=18),3.53,3.64)))))))))), IF(AB410="Ա-2", IF(Z410=0,2.28,IF(Z410=1,2.35,IF(Z410=2,2.43,IF(Z410=3,2.5,IF(OR(Z410=5,Z410=4),2.58,IF(OR(Z410=6,Z410=7),2.66,IF(OR(Z410=8,Z410=9),2.75,IF(OR(Z410=10,Z410=11,Z410=12),2.83,IF(OR(Z410=13,Z410=14,Z410=15),2.92,IF(OR(Z410=16,Z410=17,Z410=18),3.01,3.11)))))))))),IF(AB410="Ա-3", IF(Z410=0,1.96,IF(Z410=1,2.02,IF(Z410=2,2.08,IF(Z410=3,2.15,IF(OR(Z410=5,Z410=4),2.21,IF(OR(Z410=6,Z410=7),2.28,IF(OR(Z410=8,Z410=9),2.35,IF(OR(Z410=10,Z410=11,Z410=12),2.42,IF(OR(Z410=13,Z410=14,Z410=15),2.5,IF(OR(Z410=16,Z410=17,Z410=18),2.58,2.66)))))))))), IF(AB410="Կ-1", IF(Z410=0,1.68,IF(Z410=1,1.73,IF(Z410=2,1.79,IF(Z410=3,1.84,IF(OR(Z410=5,Z410=4),1.9,IF(OR(Z410=6,Z410=7),1.96,IF(OR(Z410=8,Z410=9),2.02,IF(OR(Z410=10,Z410=11,Z410=12),2.08,IF(OR(Z410=13,Z410=14,Z410=15),2.14,IF(OR(Z410=16,Z410=17,Z410=18),2.21,2.28)))))))))), IF(AB410="Կ-2", IF(Z410=0,1.45,IF(Z410=1,1.49,IF(Z410=2,1.54,IF(Z410=3,1.59,IF(OR(Z410=5,Z410=4),1.63,IF(OR(Z410=6,Z410=7),1.68,IF(OR(Z410=8,Z410=9),1.73,IF(OR(Z410=10,Z410=11,Z410=12),1.79,IF(OR(Z410=13,Z410=14,Z410=15),1.84,IF(OR(Z410=16,Z410=17,Z410=18),1.9,1.95)))))))))),IF(AB410="Կ-3", IF(Z410=0,1.25,IF(Z410=1,1.29,IF(Z410=2,1.33,IF(Z410=3,1.37,IF(OR(Z410=5,Z410=4),1.41,IF(OR(Z410=6,Z410=7),1.45,IF(OR(Z410=8,Z410=9),1.49,IF(OR(Z410=10,Z410=11,Z410=12),1.54,IF(OR(Z410=13,Z410=14,Z410=15),1.58,IF(OR(Z410=16,Z410=17,Z410=18),1.63,1.68)))))))))), "Error"))))))))))))</f>
        <v>1.9</v>
      </c>
      <c r="AD410" s="1176"/>
      <c r="AE410" s="1176">
        <f t="shared" si="816"/>
        <v>1.9</v>
      </c>
      <c r="AF410" s="1117">
        <v>66140</v>
      </c>
      <c r="AG410" s="1117">
        <f t="shared" ref="AG410:AG432" si="845">+AF410*AE410</f>
        <v>125666</v>
      </c>
      <c r="AH410" s="1114">
        <f t="shared" ref="AH410:AH432" si="846">+V410</f>
        <v>0</v>
      </c>
      <c r="AI410" s="1117">
        <f t="shared" ref="AI410:AI432" si="847">+AH410+AG410</f>
        <v>125666</v>
      </c>
      <c r="AJ410" s="1178">
        <f t="shared" ref="AJ410:AJ432" si="848">+AI410*13</f>
        <v>1633658</v>
      </c>
      <c r="AK410" s="1118">
        <v>1</v>
      </c>
      <c r="AL410" s="371">
        <f t="shared" ref="AL410:AL432" si="849">+Z410+1</f>
        <v>6</v>
      </c>
      <c r="AM410" s="372"/>
      <c r="AN410" s="229" t="str">
        <f t="shared" ref="AN410:AN432" si="850">+AB410</f>
        <v>Կ-1</v>
      </c>
      <c r="AO410" s="1176">
        <f t="shared" ref="AO410:AO432" si="851">IF(AK410&lt;1,0,IF(AN410="Բ-1",IF(AL410=0,6.94,IF(AL410=1,7.17,IF(AL410=2,7.41,IF(AL410=3,7.66,IF(OR(AL410=5,AL410=4),7.92,IF(OR(AL410=6,AL410=7),8.18,IF(OR(AL410=8,AL410=9),8.46,IF(OR(AL410=10,AL410=11,AL410=12),8.74,IF(OR(AL410=13,AL410=14,AL410=15),9.03,IF(OR(AL410=16,AL410=17,AL410=18),9.33,9.65)))))))))),IF(AN410="Բ-2", IF(AL410=0,5.71,IF(AL410=1,5.89,IF(AL410=2,6.09,IF(AL410=3,6.29,IF(OR(AL410=5,AL410=4),6.5,IF(OR(AL410=6,AL410=7),6.72,IF(OR(AL410=8,AL410=9),6.94,IF(OR(AL410=10,AL410=11,AL410=12),7.17,IF(OR(AL410=13,AL410=14,AL410=15),7.41,IF(OR(AL410=16,AL410=17,AL410=18),7.65,7.91)))))))))), IF(AN410="Գ-1", IF(AL410=0,4.7,IF(AL410=1,4.86,IF(AL410=2,5.01,IF(AL410=3,5.18,IF(OR(AL410=5,AL410=4),5.35,IF(OR(AL410=6,AL410=7),5.52,IF(OR(AL410=8,AL410=9),5.71,IF(OR(AL410=10,AL410=11,AL410=12),5.89,IF(OR(AL410=13,AL410=14,AL410=15),6.09,IF(OR(AL410=16,AL410=17,AL410=18),6.29,6.49)))))))))), IF(AN410="Գ-2", IF(AL410=0,3.88,IF(AL410=1,4.01,IF(AL410=2,4.14,IF(AL410=3,4.27,IF(OR(AL410=5,AL410=4),4.41,IF(OR(AL410=6,AL410=7),4.55,IF(OR(AL410=8,AL410=9),4.7,IF(OR(AL410=10,AL410=11,AL410=12),4.85,IF(OR(AL410=13,AL410=14,AL410=15),5.01,IF(OR(AL410=16,AL410=17,AL410=18),5.17,5.34)))))))))), IF(AN410="Գ-3", IF(AL410=0,3.21,IF(AL410=1,3.31,IF(AL410=2,3.42,IF(AL410=3,3.53,IF(OR(AL410=5,AL410=4),3.64,IF(OR(AL410=6,AL410=7),3.76,IF(OR(AL410=8,AL410=9),3.88,IF(OR(AL410=10,AL410=11,AL410=12),4.01,IF(OR(AL410=13,AL410=14,AL410=15),4.13,IF(OR(AL410=16,AL410=17,AL410=18),4.27,4.4)))))))))), IF(AN410="Ա-1", IF(AL410=0,2.66,IF(AL410=1,2.75,IF(AL410=2,2.83,IF(AL410=3,2.92,IF(OR(AL410=5,AL410=4),3.02,IF(OR(AL410=6,AL410=7),3.11,IF(OR(AL410=8,AL410=9),3.21,IF(OR(AL410=10,AL410=11,AL410=12),3.31,IF(OR(AL410=13,AL410=14,AL410=15),3.42,IF(OR(AL410=16,AL410=17,AL410=18),3.53,3.64)))))))))), IF(AN410="Ա-2", IF(AL410=0,2.28,IF(AL410=1,2.35,IF(AL410=2,2.43,IF(AL410=3,2.5,IF(OR(AL410=5,AL410=4),2.58,IF(OR(AL410=6,AL410=7),2.66,IF(OR(AL410=8,AL410=9),2.75,IF(OR(AL410=10,AL410=11,AL410=12),2.83,IF(OR(AL410=13,AL410=14,AL410=15),2.92,IF(OR(AL410=16,AL410=17,AL410=18),3.01,3.11)))))))))),IF(AN410="Ա-3", IF(AL410=0,1.96,IF(AL410=1,2.02,IF(AL410=2,2.08,IF(AL410=3,2.15,IF(OR(AL410=5,AL410=4),2.21,IF(OR(AL410=6,AL410=7),2.28,IF(OR(AL410=8,AL410=9),2.35,IF(OR(AL410=10,AL410=11,AL410=12),2.42,IF(OR(AL410=13,AL410=14,AL410=15),2.5,IF(OR(AL410=16,AL410=17,AL410=18),2.58,2.66)))))))))), IF(AN410="Կ-1", IF(AL410=0,1.68,IF(AL410=1,1.73,IF(AL410=2,1.79,IF(AL410=3,1.84,IF(OR(AL410=5,AL410=4),1.9,IF(OR(AL410=6,AL410=7),1.96,IF(OR(AL410=8,AL410=9),2.02,IF(OR(AL410=10,AL410=11,AL410=12),2.08,IF(OR(AL410=13,AL410=14,AL410=15),2.14,IF(OR(AL410=16,AL410=17,AL410=18),2.21,2.28)))))))))), IF(AN410="Կ-2", IF(AL410=0,1.45,IF(AL410=1,1.49,IF(AL410=2,1.54,IF(AL410=3,1.59,IF(OR(AL410=5,AL410=4),1.63,IF(OR(AL410=6,AL410=7),1.68,IF(OR(AL410=8,AL410=9),1.73,IF(OR(AL410=10,AL410=11,AL410=12),1.79,IF(OR(AL410=13,AL410=14,AL410=15),1.84,IF(OR(AL410=16,AL410=17,AL410=18),1.9,1.95)))))))))),IF(AN410="Կ-3", IF(AL410=0,1.25,IF(AL410=1,1.29,IF(AL410=2,1.33,IF(AL410=3,1.37,IF(OR(AL410=5,AL410=4),1.41,IF(OR(AL410=6,AL410=7),1.45,IF(OR(AL410=8,AL410=9),1.49,IF(OR(AL410=10,AL410=11,AL410=12),1.54,IF(OR(AL410=13,AL410=14,AL410=15),1.58,IF(OR(AL410=16,AL410=17,AL410=18),1.63,1.68)))))))))), "Error"))))))))))))</f>
        <v>1.96</v>
      </c>
      <c r="AP410" s="1176"/>
      <c r="AQ410" s="1176">
        <f t="shared" si="824"/>
        <v>1.96</v>
      </c>
      <c r="AR410" s="1117">
        <v>66140</v>
      </c>
      <c r="AS410" s="1117">
        <f t="shared" ref="AS410:AS432" si="852">+AR410*AQ410</f>
        <v>129634.4</v>
      </c>
      <c r="AT410" s="1114">
        <f t="shared" ref="AT410:AT432" si="853">+AH410</f>
        <v>0</v>
      </c>
      <c r="AU410" s="1117">
        <f t="shared" ref="AU410:AU432" si="854">+AT410+AS410</f>
        <v>129634.4</v>
      </c>
      <c r="AV410" s="1178">
        <f t="shared" ref="AV410:AV432" si="855">+AU410*13</f>
        <v>1685247.2</v>
      </c>
    </row>
    <row r="411" spans="1:48" ht="17.25" thickBot="1">
      <c r="A411" s="1634">
        <v>369</v>
      </c>
      <c r="B411" s="1443" t="s">
        <v>990</v>
      </c>
      <c r="C411" s="1420" t="s">
        <v>1808</v>
      </c>
      <c r="D411" s="1422">
        <v>1</v>
      </c>
      <c r="E411" s="1184">
        <v>3</v>
      </c>
      <c r="F411" s="1424" t="s">
        <v>97</v>
      </c>
      <c r="G411" s="659">
        <f t="shared" si="830"/>
        <v>1.84</v>
      </c>
      <c r="H411" s="1436">
        <v>66140</v>
      </c>
      <c r="I411" s="1437">
        <f t="shared" si="831"/>
        <v>121697.60000000001</v>
      </c>
      <c r="J411" s="1446"/>
      <c r="K411" s="1117">
        <f t="shared" si="832"/>
        <v>121697.60000000001</v>
      </c>
      <c r="L411" s="1178">
        <f t="shared" si="833"/>
        <v>1582068.8</v>
      </c>
      <c r="M411" s="1118">
        <v>1</v>
      </c>
      <c r="N411" s="504">
        <f t="shared" si="834"/>
        <v>4</v>
      </c>
      <c r="O411" s="372"/>
      <c r="P411" s="229" t="str">
        <f t="shared" si="835"/>
        <v>Կ-1</v>
      </c>
      <c r="Q411" s="597">
        <f t="shared" si="836"/>
        <v>1.9</v>
      </c>
      <c r="R411" s="1176"/>
      <c r="S411" s="1176">
        <f t="shared" si="837"/>
        <v>1.9</v>
      </c>
      <c r="T411" s="1117">
        <v>66140</v>
      </c>
      <c r="U411" s="1117">
        <f t="shared" si="838"/>
        <v>125666</v>
      </c>
      <c r="V411" s="1114">
        <f t="shared" si="839"/>
        <v>0</v>
      </c>
      <c r="W411" s="1117">
        <f t="shared" si="840"/>
        <v>125666</v>
      </c>
      <c r="X411" s="1178">
        <f t="shared" si="841"/>
        <v>1633658</v>
      </c>
      <c r="Y411" s="1118">
        <v>1</v>
      </c>
      <c r="Z411" s="504">
        <f t="shared" si="842"/>
        <v>5</v>
      </c>
      <c r="AA411" s="372"/>
      <c r="AB411" s="229" t="str">
        <f t="shared" si="843"/>
        <v>Կ-1</v>
      </c>
      <c r="AC411" s="1176">
        <f t="shared" si="844"/>
        <v>1.9</v>
      </c>
      <c r="AD411" s="1176"/>
      <c r="AE411" s="1176">
        <f t="shared" si="816"/>
        <v>1.9</v>
      </c>
      <c r="AF411" s="1117">
        <v>66140</v>
      </c>
      <c r="AG411" s="1117">
        <f t="shared" si="845"/>
        <v>125666</v>
      </c>
      <c r="AH411" s="1114">
        <f t="shared" si="846"/>
        <v>0</v>
      </c>
      <c r="AI411" s="1117">
        <f t="shared" si="847"/>
        <v>125666</v>
      </c>
      <c r="AJ411" s="1178">
        <f t="shared" si="848"/>
        <v>1633658</v>
      </c>
      <c r="AK411" s="1118">
        <v>1</v>
      </c>
      <c r="AL411" s="371">
        <f t="shared" si="849"/>
        <v>6</v>
      </c>
      <c r="AM411" s="372"/>
      <c r="AN411" s="229" t="str">
        <f t="shared" si="850"/>
        <v>Կ-1</v>
      </c>
      <c r="AO411" s="1176">
        <f t="shared" si="851"/>
        <v>1.96</v>
      </c>
      <c r="AP411" s="1176"/>
      <c r="AQ411" s="1176">
        <f t="shared" si="824"/>
        <v>1.96</v>
      </c>
      <c r="AR411" s="1117">
        <v>66140</v>
      </c>
      <c r="AS411" s="1117">
        <f t="shared" si="852"/>
        <v>129634.4</v>
      </c>
      <c r="AT411" s="1114">
        <f t="shared" si="853"/>
        <v>0</v>
      </c>
      <c r="AU411" s="1117">
        <f t="shared" si="854"/>
        <v>129634.4</v>
      </c>
      <c r="AV411" s="1178">
        <f t="shared" si="855"/>
        <v>1685247.2</v>
      </c>
    </row>
    <row r="412" spans="1:48" ht="17.25" thickBot="1">
      <c r="A412" s="1635">
        <v>370</v>
      </c>
      <c r="B412" s="1189" t="s">
        <v>1852</v>
      </c>
      <c r="C412" s="1420" t="s">
        <v>1808</v>
      </c>
      <c r="D412" s="1422">
        <v>1</v>
      </c>
      <c r="E412" s="1184">
        <v>4</v>
      </c>
      <c r="F412" s="1424" t="s">
        <v>97</v>
      </c>
      <c r="G412" s="659">
        <f t="shared" si="830"/>
        <v>1.9</v>
      </c>
      <c r="H412" s="1436">
        <v>66140</v>
      </c>
      <c r="I412" s="1437">
        <f t="shared" si="831"/>
        <v>125666</v>
      </c>
      <c r="J412" s="1446"/>
      <c r="K412" s="1117">
        <f t="shared" si="832"/>
        <v>125666</v>
      </c>
      <c r="L412" s="1178">
        <f t="shared" si="833"/>
        <v>1633658</v>
      </c>
      <c r="M412" s="1118">
        <v>1</v>
      </c>
      <c r="N412" s="504">
        <f t="shared" si="834"/>
        <v>5</v>
      </c>
      <c r="O412" s="372"/>
      <c r="P412" s="229" t="str">
        <f t="shared" si="835"/>
        <v>Կ-1</v>
      </c>
      <c r="Q412" s="597">
        <f t="shared" si="836"/>
        <v>1.9</v>
      </c>
      <c r="R412" s="1176"/>
      <c r="S412" s="1176">
        <f t="shared" si="837"/>
        <v>1.9</v>
      </c>
      <c r="T412" s="1117">
        <v>66140</v>
      </c>
      <c r="U412" s="1117">
        <f t="shared" si="838"/>
        <v>125666</v>
      </c>
      <c r="V412" s="1114">
        <f t="shared" si="839"/>
        <v>0</v>
      </c>
      <c r="W412" s="1117">
        <f t="shared" si="840"/>
        <v>125666</v>
      </c>
      <c r="X412" s="1178">
        <f t="shared" si="841"/>
        <v>1633658</v>
      </c>
      <c r="Y412" s="1118">
        <v>1</v>
      </c>
      <c r="Z412" s="504">
        <f t="shared" si="842"/>
        <v>6</v>
      </c>
      <c r="AA412" s="372"/>
      <c r="AB412" s="229" t="str">
        <f t="shared" si="843"/>
        <v>Կ-1</v>
      </c>
      <c r="AC412" s="1176">
        <f t="shared" si="844"/>
        <v>1.96</v>
      </c>
      <c r="AD412" s="1176"/>
      <c r="AE412" s="1176">
        <f t="shared" si="816"/>
        <v>1.96</v>
      </c>
      <c r="AF412" s="1117">
        <v>66140</v>
      </c>
      <c r="AG412" s="1117">
        <f t="shared" si="845"/>
        <v>129634.4</v>
      </c>
      <c r="AH412" s="1114">
        <f t="shared" si="846"/>
        <v>0</v>
      </c>
      <c r="AI412" s="1117">
        <f t="shared" si="847"/>
        <v>129634.4</v>
      </c>
      <c r="AJ412" s="1178">
        <f t="shared" si="848"/>
        <v>1685247.2</v>
      </c>
      <c r="AK412" s="1118">
        <v>1</v>
      </c>
      <c r="AL412" s="371">
        <f t="shared" si="849"/>
        <v>7</v>
      </c>
      <c r="AM412" s="372"/>
      <c r="AN412" s="229" t="str">
        <f t="shared" si="850"/>
        <v>Կ-1</v>
      </c>
      <c r="AO412" s="1176">
        <f t="shared" si="851"/>
        <v>1.96</v>
      </c>
      <c r="AP412" s="1176"/>
      <c r="AQ412" s="1176">
        <f t="shared" si="824"/>
        <v>1.96</v>
      </c>
      <c r="AR412" s="1117">
        <v>66140</v>
      </c>
      <c r="AS412" s="1117">
        <f t="shared" si="852"/>
        <v>129634.4</v>
      </c>
      <c r="AT412" s="1114">
        <f t="shared" si="853"/>
        <v>0</v>
      </c>
      <c r="AU412" s="1117">
        <f t="shared" si="854"/>
        <v>129634.4</v>
      </c>
      <c r="AV412" s="1178">
        <f t="shared" si="855"/>
        <v>1685247.2</v>
      </c>
    </row>
    <row r="413" spans="1:48" ht="17.25" thickBot="1">
      <c r="A413" s="1634">
        <v>371</v>
      </c>
      <c r="B413" s="1189" t="s">
        <v>2120</v>
      </c>
      <c r="C413" s="1420" t="s">
        <v>1808</v>
      </c>
      <c r="D413" s="1422">
        <v>1</v>
      </c>
      <c r="E413" s="1184">
        <v>2</v>
      </c>
      <c r="F413" s="1424" t="s">
        <v>97</v>
      </c>
      <c r="G413" s="659">
        <f t="shared" si="830"/>
        <v>1.79</v>
      </c>
      <c r="H413" s="1436">
        <v>66140</v>
      </c>
      <c r="I413" s="1437">
        <f t="shared" si="831"/>
        <v>118390.6</v>
      </c>
      <c r="J413" s="1446"/>
      <c r="K413" s="1117">
        <f t="shared" si="832"/>
        <v>118390.6</v>
      </c>
      <c r="L413" s="1178">
        <f t="shared" si="833"/>
        <v>1539077.8</v>
      </c>
      <c r="M413" s="1118">
        <v>1</v>
      </c>
      <c r="N413" s="504">
        <f t="shared" si="834"/>
        <v>3</v>
      </c>
      <c r="O413" s="372"/>
      <c r="P413" s="229" t="str">
        <f t="shared" si="835"/>
        <v>Կ-1</v>
      </c>
      <c r="Q413" s="597">
        <f t="shared" si="836"/>
        <v>1.84</v>
      </c>
      <c r="R413" s="1176"/>
      <c r="S413" s="1176">
        <f t="shared" si="837"/>
        <v>1.84</v>
      </c>
      <c r="T413" s="1117">
        <v>66140</v>
      </c>
      <c r="U413" s="1117">
        <f t="shared" si="838"/>
        <v>121697.60000000001</v>
      </c>
      <c r="V413" s="1114">
        <f t="shared" si="839"/>
        <v>0</v>
      </c>
      <c r="W413" s="1117">
        <f t="shared" si="840"/>
        <v>121697.60000000001</v>
      </c>
      <c r="X413" s="1178">
        <f t="shared" si="841"/>
        <v>1582068.8</v>
      </c>
      <c r="Y413" s="1118">
        <v>1</v>
      </c>
      <c r="Z413" s="504">
        <f t="shared" si="842"/>
        <v>4</v>
      </c>
      <c r="AA413" s="372"/>
      <c r="AB413" s="229" t="str">
        <f t="shared" si="843"/>
        <v>Կ-1</v>
      </c>
      <c r="AC413" s="1176">
        <f t="shared" si="844"/>
        <v>1.9</v>
      </c>
      <c r="AD413" s="1176"/>
      <c r="AE413" s="1176">
        <f t="shared" si="816"/>
        <v>1.9</v>
      </c>
      <c r="AF413" s="1117">
        <v>66140</v>
      </c>
      <c r="AG413" s="1117">
        <f t="shared" si="845"/>
        <v>125666</v>
      </c>
      <c r="AH413" s="1114">
        <f t="shared" si="846"/>
        <v>0</v>
      </c>
      <c r="AI413" s="1117">
        <f t="shared" si="847"/>
        <v>125666</v>
      </c>
      <c r="AJ413" s="1178">
        <f t="shared" si="848"/>
        <v>1633658</v>
      </c>
      <c r="AK413" s="1118">
        <v>1</v>
      </c>
      <c r="AL413" s="371">
        <f t="shared" si="849"/>
        <v>5</v>
      </c>
      <c r="AM413" s="372"/>
      <c r="AN413" s="229" t="str">
        <f t="shared" si="850"/>
        <v>Կ-1</v>
      </c>
      <c r="AO413" s="1176">
        <f t="shared" si="851"/>
        <v>1.9</v>
      </c>
      <c r="AP413" s="1176"/>
      <c r="AQ413" s="1176">
        <f t="shared" si="824"/>
        <v>1.9</v>
      </c>
      <c r="AR413" s="1117">
        <v>66140</v>
      </c>
      <c r="AS413" s="1117">
        <f t="shared" si="852"/>
        <v>125666</v>
      </c>
      <c r="AT413" s="1114">
        <f t="shared" si="853"/>
        <v>0</v>
      </c>
      <c r="AU413" s="1117">
        <f t="shared" si="854"/>
        <v>125666</v>
      </c>
      <c r="AV413" s="1178">
        <f t="shared" si="855"/>
        <v>1633658</v>
      </c>
    </row>
    <row r="414" spans="1:48" ht="17.25" thickBot="1">
      <c r="A414" s="1635">
        <v>372</v>
      </c>
      <c r="B414" s="1189" t="s">
        <v>992</v>
      </c>
      <c r="C414" s="1420" t="s">
        <v>1808</v>
      </c>
      <c r="D414" s="1422">
        <v>1</v>
      </c>
      <c r="E414" s="1184">
        <v>3</v>
      </c>
      <c r="F414" s="1424" t="s">
        <v>97</v>
      </c>
      <c r="G414" s="659">
        <f t="shared" si="830"/>
        <v>1.84</v>
      </c>
      <c r="H414" s="1436">
        <v>66140</v>
      </c>
      <c r="I414" s="1437">
        <f t="shared" si="831"/>
        <v>121697.60000000001</v>
      </c>
      <c r="J414" s="1446"/>
      <c r="K414" s="1117">
        <f t="shared" si="832"/>
        <v>121697.60000000001</v>
      </c>
      <c r="L414" s="1178">
        <f t="shared" si="833"/>
        <v>1582068.8</v>
      </c>
      <c r="M414" s="1118">
        <v>1</v>
      </c>
      <c r="N414" s="504">
        <f t="shared" si="834"/>
        <v>4</v>
      </c>
      <c r="O414" s="372"/>
      <c r="P414" s="229" t="str">
        <f t="shared" si="835"/>
        <v>Կ-1</v>
      </c>
      <c r="Q414" s="597">
        <f t="shared" si="836"/>
        <v>1.9</v>
      </c>
      <c r="R414" s="1176"/>
      <c r="S414" s="1176">
        <f t="shared" si="837"/>
        <v>1.9</v>
      </c>
      <c r="T414" s="1117">
        <v>66140</v>
      </c>
      <c r="U414" s="1117">
        <f t="shared" si="838"/>
        <v>125666</v>
      </c>
      <c r="V414" s="1114">
        <f t="shared" si="839"/>
        <v>0</v>
      </c>
      <c r="W414" s="1117">
        <f t="shared" si="840"/>
        <v>125666</v>
      </c>
      <c r="X414" s="1178">
        <f t="shared" si="841"/>
        <v>1633658</v>
      </c>
      <c r="Y414" s="1118">
        <v>1</v>
      </c>
      <c r="Z414" s="504">
        <f t="shared" si="842"/>
        <v>5</v>
      </c>
      <c r="AA414" s="372"/>
      <c r="AB414" s="229" t="str">
        <f t="shared" si="843"/>
        <v>Կ-1</v>
      </c>
      <c r="AC414" s="1176">
        <f t="shared" si="844"/>
        <v>1.9</v>
      </c>
      <c r="AD414" s="1176"/>
      <c r="AE414" s="1176">
        <f t="shared" si="816"/>
        <v>1.9</v>
      </c>
      <c r="AF414" s="1117">
        <v>66140</v>
      </c>
      <c r="AG414" s="1117">
        <f t="shared" si="845"/>
        <v>125666</v>
      </c>
      <c r="AH414" s="1114">
        <f t="shared" si="846"/>
        <v>0</v>
      </c>
      <c r="AI414" s="1117">
        <f t="shared" si="847"/>
        <v>125666</v>
      </c>
      <c r="AJ414" s="1178">
        <f t="shared" si="848"/>
        <v>1633658</v>
      </c>
      <c r="AK414" s="1118">
        <v>1</v>
      </c>
      <c r="AL414" s="371">
        <f t="shared" si="849"/>
        <v>6</v>
      </c>
      <c r="AM414" s="372"/>
      <c r="AN414" s="229" t="str">
        <f t="shared" si="850"/>
        <v>Կ-1</v>
      </c>
      <c r="AO414" s="1176">
        <f t="shared" si="851"/>
        <v>1.96</v>
      </c>
      <c r="AP414" s="1176"/>
      <c r="AQ414" s="1176">
        <f t="shared" si="824"/>
        <v>1.96</v>
      </c>
      <c r="AR414" s="1117">
        <v>66140</v>
      </c>
      <c r="AS414" s="1117">
        <f t="shared" si="852"/>
        <v>129634.4</v>
      </c>
      <c r="AT414" s="1114">
        <f t="shared" si="853"/>
        <v>0</v>
      </c>
      <c r="AU414" s="1117">
        <f t="shared" si="854"/>
        <v>129634.4</v>
      </c>
      <c r="AV414" s="1178">
        <f t="shared" si="855"/>
        <v>1685247.2</v>
      </c>
    </row>
    <row r="415" spans="1:48" ht="17.25" thickBot="1">
      <c r="A415" s="1634">
        <v>373</v>
      </c>
      <c r="B415" s="1189" t="s">
        <v>2988</v>
      </c>
      <c r="C415" s="1420" t="s">
        <v>1808</v>
      </c>
      <c r="D415" s="1422">
        <v>1</v>
      </c>
      <c r="E415" s="1184">
        <v>3</v>
      </c>
      <c r="F415" s="1424" t="s">
        <v>97</v>
      </c>
      <c r="G415" s="659">
        <f t="shared" si="830"/>
        <v>1.84</v>
      </c>
      <c r="H415" s="1436">
        <v>66140</v>
      </c>
      <c r="I415" s="1437">
        <f t="shared" si="831"/>
        <v>121697.60000000001</v>
      </c>
      <c r="J415" s="1446"/>
      <c r="K415" s="1117">
        <f t="shared" si="832"/>
        <v>121697.60000000001</v>
      </c>
      <c r="L415" s="1178">
        <f t="shared" si="833"/>
        <v>1582068.8</v>
      </c>
      <c r="M415" s="1118">
        <v>1</v>
      </c>
      <c r="N415" s="504">
        <f t="shared" si="834"/>
        <v>4</v>
      </c>
      <c r="O415" s="372"/>
      <c r="P415" s="229" t="str">
        <f t="shared" si="835"/>
        <v>Կ-1</v>
      </c>
      <c r="Q415" s="597">
        <f t="shared" si="836"/>
        <v>1.9</v>
      </c>
      <c r="R415" s="1176"/>
      <c r="S415" s="1176">
        <f t="shared" si="837"/>
        <v>1.9</v>
      </c>
      <c r="T415" s="1117">
        <v>66140</v>
      </c>
      <c r="U415" s="1117">
        <f t="shared" si="838"/>
        <v>125666</v>
      </c>
      <c r="V415" s="1114">
        <f t="shared" si="839"/>
        <v>0</v>
      </c>
      <c r="W415" s="1117">
        <f t="shared" si="840"/>
        <v>125666</v>
      </c>
      <c r="X415" s="1178">
        <f t="shared" si="841"/>
        <v>1633658</v>
      </c>
      <c r="Y415" s="1118">
        <v>1</v>
      </c>
      <c r="Z415" s="504">
        <f t="shared" si="842"/>
        <v>5</v>
      </c>
      <c r="AA415" s="372"/>
      <c r="AB415" s="229" t="str">
        <f t="shared" si="843"/>
        <v>Կ-1</v>
      </c>
      <c r="AC415" s="1176">
        <f t="shared" si="844"/>
        <v>1.9</v>
      </c>
      <c r="AD415" s="1176"/>
      <c r="AE415" s="1176">
        <f t="shared" si="816"/>
        <v>1.9</v>
      </c>
      <c r="AF415" s="1117">
        <v>66140</v>
      </c>
      <c r="AG415" s="1117">
        <f t="shared" si="845"/>
        <v>125666</v>
      </c>
      <c r="AH415" s="1114">
        <f t="shared" si="846"/>
        <v>0</v>
      </c>
      <c r="AI415" s="1117">
        <f t="shared" si="847"/>
        <v>125666</v>
      </c>
      <c r="AJ415" s="1178">
        <f t="shared" si="848"/>
        <v>1633658</v>
      </c>
      <c r="AK415" s="1118">
        <v>1</v>
      </c>
      <c r="AL415" s="371">
        <f t="shared" si="849"/>
        <v>6</v>
      </c>
      <c r="AM415" s="372"/>
      <c r="AN415" s="229" t="str">
        <f t="shared" si="850"/>
        <v>Կ-1</v>
      </c>
      <c r="AO415" s="1176">
        <f t="shared" si="851"/>
        <v>1.96</v>
      </c>
      <c r="AP415" s="1176"/>
      <c r="AQ415" s="1176">
        <f t="shared" si="824"/>
        <v>1.96</v>
      </c>
      <c r="AR415" s="1117">
        <v>66140</v>
      </c>
      <c r="AS415" s="1117">
        <f t="shared" si="852"/>
        <v>129634.4</v>
      </c>
      <c r="AT415" s="1114">
        <f t="shared" si="853"/>
        <v>0</v>
      </c>
      <c r="AU415" s="1117">
        <f t="shared" si="854"/>
        <v>129634.4</v>
      </c>
      <c r="AV415" s="1178">
        <f t="shared" si="855"/>
        <v>1685247.2</v>
      </c>
    </row>
    <row r="416" spans="1:48" ht="17.25" thickBot="1">
      <c r="A416" s="1635">
        <v>374</v>
      </c>
      <c r="B416" s="1189" t="s">
        <v>993</v>
      </c>
      <c r="C416" s="1420" t="s">
        <v>1808</v>
      </c>
      <c r="D416" s="1422">
        <v>1</v>
      </c>
      <c r="E416" s="1184">
        <v>3</v>
      </c>
      <c r="F416" s="1424" t="s">
        <v>97</v>
      </c>
      <c r="G416" s="659">
        <f t="shared" si="830"/>
        <v>1.84</v>
      </c>
      <c r="H416" s="1436">
        <v>66140</v>
      </c>
      <c r="I416" s="1437">
        <f t="shared" si="831"/>
        <v>121697.60000000001</v>
      </c>
      <c r="J416" s="1446"/>
      <c r="K416" s="1117">
        <f t="shared" si="832"/>
        <v>121697.60000000001</v>
      </c>
      <c r="L416" s="1178">
        <f t="shared" si="833"/>
        <v>1582068.8</v>
      </c>
      <c r="M416" s="1118">
        <v>1</v>
      </c>
      <c r="N416" s="504">
        <f t="shared" si="834"/>
        <v>4</v>
      </c>
      <c r="O416" s="372"/>
      <c r="P416" s="229" t="str">
        <f t="shared" si="835"/>
        <v>Կ-1</v>
      </c>
      <c r="Q416" s="597">
        <f t="shared" si="836"/>
        <v>1.9</v>
      </c>
      <c r="R416" s="1176"/>
      <c r="S416" s="1176">
        <f t="shared" si="837"/>
        <v>1.9</v>
      </c>
      <c r="T416" s="1117">
        <v>66140</v>
      </c>
      <c r="U416" s="1117">
        <f t="shared" si="838"/>
        <v>125666</v>
      </c>
      <c r="V416" s="1114">
        <f t="shared" si="839"/>
        <v>0</v>
      </c>
      <c r="W416" s="1117">
        <f t="shared" si="840"/>
        <v>125666</v>
      </c>
      <c r="X416" s="1178">
        <f t="shared" si="841"/>
        <v>1633658</v>
      </c>
      <c r="Y416" s="1118">
        <v>1</v>
      </c>
      <c r="Z416" s="504">
        <f t="shared" si="842"/>
        <v>5</v>
      </c>
      <c r="AA416" s="372"/>
      <c r="AB416" s="229" t="str">
        <f t="shared" si="843"/>
        <v>Կ-1</v>
      </c>
      <c r="AC416" s="1176">
        <f t="shared" si="844"/>
        <v>1.9</v>
      </c>
      <c r="AD416" s="1176"/>
      <c r="AE416" s="1176">
        <f t="shared" si="816"/>
        <v>1.9</v>
      </c>
      <c r="AF416" s="1117">
        <v>66140</v>
      </c>
      <c r="AG416" s="1117">
        <f t="shared" si="845"/>
        <v>125666</v>
      </c>
      <c r="AH416" s="1114">
        <f t="shared" si="846"/>
        <v>0</v>
      </c>
      <c r="AI416" s="1117">
        <f t="shared" si="847"/>
        <v>125666</v>
      </c>
      <c r="AJ416" s="1178">
        <f t="shared" si="848"/>
        <v>1633658</v>
      </c>
      <c r="AK416" s="1118">
        <v>1</v>
      </c>
      <c r="AL416" s="371">
        <f t="shared" si="849"/>
        <v>6</v>
      </c>
      <c r="AM416" s="372"/>
      <c r="AN416" s="229" t="str">
        <f t="shared" si="850"/>
        <v>Կ-1</v>
      </c>
      <c r="AO416" s="1176">
        <f t="shared" si="851"/>
        <v>1.96</v>
      </c>
      <c r="AP416" s="1176"/>
      <c r="AQ416" s="1176">
        <f t="shared" si="824"/>
        <v>1.96</v>
      </c>
      <c r="AR416" s="1117">
        <v>66140</v>
      </c>
      <c r="AS416" s="1117">
        <f t="shared" si="852"/>
        <v>129634.4</v>
      </c>
      <c r="AT416" s="1114">
        <f t="shared" si="853"/>
        <v>0</v>
      </c>
      <c r="AU416" s="1117">
        <f t="shared" si="854"/>
        <v>129634.4</v>
      </c>
      <c r="AV416" s="1178">
        <f t="shared" si="855"/>
        <v>1685247.2</v>
      </c>
    </row>
    <row r="417" spans="1:48" ht="17.25" thickBot="1">
      <c r="A417" s="1634">
        <v>375</v>
      </c>
      <c r="B417" s="1189" t="s">
        <v>2989</v>
      </c>
      <c r="C417" s="1420" t="s">
        <v>1808</v>
      </c>
      <c r="D417" s="1422">
        <v>1</v>
      </c>
      <c r="E417" s="1184">
        <v>6</v>
      </c>
      <c r="F417" s="1424" t="s">
        <v>97</v>
      </c>
      <c r="G417" s="659">
        <f t="shared" si="830"/>
        <v>1.96</v>
      </c>
      <c r="H417" s="1436">
        <v>66140</v>
      </c>
      <c r="I417" s="1437">
        <f t="shared" si="831"/>
        <v>129634.4</v>
      </c>
      <c r="J417" s="1446"/>
      <c r="K417" s="1117">
        <f t="shared" si="832"/>
        <v>129634.4</v>
      </c>
      <c r="L417" s="1178">
        <f t="shared" si="833"/>
        <v>1685247.2</v>
      </c>
      <c r="M417" s="1118">
        <v>1</v>
      </c>
      <c r="N417" s="504">
        <f t="shared" si="834"/>
        <v>7</v>
      </c>
      <c r="O417" s="372"/>
      <c r="P417" s="229" t="str">
        <f t="shared" si="835"/>
        <v>Կ-1</v>
      </c>
      <c r="Q417" s="597">
        <f t="shared" si="836"/>
        <v>1.96</v>
      </c>
      <c r="R417" s="1176"/>
      <c r="S417" s="1176">
        <f t="shared" si="837"/>
        <v>1.96</v>
      </c>
      <c r="T417" s="1117">
        <v>66140</v>
      </c>
      <c r="U417" s="1117">
        <f t="shared" si="838"/>
        <v>129634.4</v>
      </c>
      <c r="V417" s="1114">
        <f t="shared" si="839"/>
        <v>0</v>
      </c>
      <c r="W417" s="1117">
        <f t="shared" si="840"/>
        <v>129634.4</v>
      </c>
      <c r="X417" s="1178">
        <f t="shared" si="841"/>
        <v>1685247.2</v>
      </c>
      <c r="Y417" s="1118">
        <v>1</v>
      </c>
      <c r="Z417" s="504">
        <f t="shared" si="842"/>
        <v>8</v>
      </c>
      <c r="AA417" s="372"/>
      <c r="AB417" s="229" t="str">
        <f t="shared" si="843"/>
        <v>Կ-1</v>
      </c>
      <c r="AC417" s="1176">
        <f t="shared" si="844"/>
        <v>2.02</v>
      </c>
      <c r="AD417" s="1176"/>
      <c r="AE417" s="1176">
        <f t="shared" si="816"/>
        <v>2.02</v>
      </c>
      <c r="AF417" s="1117">
        <v>66140</v>
      </c>
      <c r="AG417" s="1117">
        <f t="shared" si="845"/>
        <v>133602.79999999999</v>
      </c>
      <c r="AH417" s="1114">
        <f t="shared" si="846"/>
        <v>0</v>
      </c>
      <c r="AI417" s="1117">
        <f t="shared" si="847"/>
        <v>133602.79999999999</v>
      </c>
      <c r="AJ417" s="1178">
        <f t="shared" si="848"/>
        <v>1736836.4</v>
      </c>
      <c r="AK417" s="1118">
        <v>1</v>
      </c>
      <c r="AL417" s="371">
        <f t="shared" si="849"/>
        <v>9</v>
      </c>
      <c r="AM417" s="372"/>
      <c r="AN417" s="229" t="str">
        <f t="shared" si="850"/>
        <v>Կ-1</v>
      </c>
      <c r="AO417" s="1176">
        <f t="shared" si="851"/>
        <v>2.02</v>
      </c>
      <c r="AP417" s="1176"/>
      <c r="AQ417" s="1176">
        <f t="shared" si="824"/>
        <v>2.02</v>
      </c>
      <c r="AR417" s="1117">
        <v>66140</v>
      </c>
      <c r="AS417" s="1117">
        <f t="shared" si="852"/>
        <v>133602.79999999999</v>
      </c>
      <c r="AT417" s="1114">
        <f t="shared" si="853"/>
        <v>0</v>
      </c>
      <c r="AU417" s="1117">
        <f t="shared" si="854"/>
        <v>133602.79999999999</v>
      </c>
      <c r="AV417" s="1178">
        <f t="shared" si="855"/>
        <v>1736836.4</v>
      </c>
    </row>
    <row r="418" spans="1:48" ht="17.25" thickBot="1">
      <c r="A418" s="1635">
        <v>376</v>
      </c>
      <c r="B418" s="1189" t="s">
        <v>2990</v>
      </c>
      <c r="C418" s="1420" t="s">
        <v>1808</v>
      </c>
      <c r="D418" s="1422">
        <v>1</v>
      </c>
      <c r="E418" s="1184">
        <v>1</v>
      </c>
      <c r="F418" s="1424" t="s">
        <v>97</v>
      </c>
      <c r="G418" s="659">
        <f t="shared" si="830"/>
        <v>1.73</v>
      </c>
      <c r="H418" s="1436">
        <v>66140</v>
      </c>
      <c r="I418" s="1437">
        <f t="shared" si="831"/>
        <v>114422.2</v>
      </c>
      <c r="J418" s="1446"/>
      <c r="K418" s="1117">
        <f t="shared" si="832"/>
        <v>114422.2</v>
      </c>
      <c r="L418" s="1178">
        <f t="shared" si="833"/>
        <v>1487488.5999999999</v>
      </c>
      <c r="M418" s="1118">
        <v>1</v>
      </c>
      <c r="N418" s="504">
        <f t="shared" si="834"/>
        <v>2</v>
      </c>
      <c r="O418" s="372"/>
      <c r="P418" s="229" t="str">
        <f t="shared" si="835"/>
        <v>Կ-1</v>
      </c>
      <c r="Q418" s="597">
        <f t="shared" si="836"/>
        <v>1.79</v>
      </c>
      <c r="R418" s="1176"/>
      <c r="S418" s="1176">
        <f t="shared" si="837"/>
        <v>1.79</v>
      </c>
      <c r="T418" s="1117">
        <v>66140</v>
      </c>
      <c r="U418" s="1117">
        <f t="shared" si="838"/>
        <v>118390.6</v>
      </c>
      <c r="V418" s="1114">
        <f t="shared" si="839"/>
        <v>0</v>
      </c>
      <c r="W418" s="1117">
        <f t="shared" si="840"/>
        <v>118390.6</v>
      </c>
      <c r="X418" s="1178">
        <f t="shared" si="841"/>
        <v>1539077.8</v>
      </c>
      <c r="Y418" s="1118">
        <v>1</v>
      </c>
      <c r="Z418" s="504">
        <f t="shared" si="842"/>
        <v>3</v>
      </c>
      <c r="AA418" s="372"/>
      <c r="AB418" s="229" t="str">
        <f t="shared" si="843"/>
        <v>Կ-1</v>
      </c>
      <c r="AC418" s="1176">
        <f t="shared" si="844"/>
        <v>1.84</v>
      </c>
      <c r="AD418" s="1176"/>
      <c r="AE418" s="1176">
        <f t="shared" si="816"/>
        <v>1.84</v>
      </c>
      <c r="AF418" s="1117">
        <v>66140</v>
      </c>
      <c r="AG418" s="1117">
        <f t="shared" si="845"/>
        <v>121697.60000000001</v>
      </c>
      <c r="AH418" s="1114">
        <f t="shared" si="846"/>
        <v>0</v>
      </c>
      <c r="AI418" s="1117">
        <f t="shared" si="847"/>
        <v>121697.60000000001</v>
      </c>
      <c r="AJ418" s="1178">
        <f t="shared" si="848"/>
        <v>1582068.8</v>
      </c>
      <c r="AK418" s="1118">
        <v>1</v>
      </c>
      <c r="AL418" s="371">
        <f t="shared" si="849"/>
        <v>4</v>
      </c>
      <c r="AM418" s="372"/>
      <c r="AN418" s="229" t="str">
        <f t="shared" si="850"/>
        <v>Կ-1</v>
      </c>
      <c r="AO418" s="1176">
        <f t="shared" si="851"/>
        <v>1.9</v>
      </c>
      <c r="AP418" s="1176"/>
      <c r="AQ418" s="1176">
        <f t="shared" si="824"/>
        <v>1.9</v>
      </c>
      <c r="AR418" s="1117">
        <v>66140</v>
      </c>
      <c r="AS418" s="1117">
        <f t="shared" si="852"/>
        <v>125666</v>
      </c>
      <c r="AT418" s="1114">
        <f t="shared" si="853"/>
        <v>0</v>
      </c>
      <c r="AU418" s="1117">
        <f t="shared" si="854"/>
        <v>125666</v>
      </c>
      <c r="AV418" s="1178">
        <f t="shared" si="855"/>
        <v>1633658</v>
      </c>
    </row>
    <row r="419" spans="1:48" ht="17.25" thickBot="1">
      <c r="A419" s="1634">
        <v>377</v>
      </c>
      <c r="B419" s="1189" t="s">
        <v>2991</v>
      </c>
      <c r="C419" s="1420" t="s">
        <v>1808</v>
      </c>
      <c r="D419" s="1422">
        <v>1</v>
      </c>
      <c r="E419" s="1184">
        <v>1</v>
      </c>
      <c r="F419" s="1424" t="s">
        <v>97</v>
      </c>
      <c r="G419" s="659">
        <f t="shared" si="830"/>
        <v>1.73</v>
      </c>
      <c r="H419" s="1436">
        <v>66140</v>
      </c>
      <c r="I419" s="1437">
        <f t="shared" si="831"/>
        <v>114422.2</v>
      </c>
      <c r="J419" s="1446"/>
      <c r="K419" s="1117">
        <f t="shared" si="832"/>
        <v>114422.2</v>
      </c>
      <c r="L419" s="1178">
        <f t="shared" si="833"/>
        <v>1487488.5999999999</v>
      </c>
      <c r="M419" s="1118">
        <v>1</v>
      </c>
      <c r="N419" s="504">
        <f t="shared" si="834"/>
        <v>2</v>
      </c>
      <c r="O419" s="372"/>
      <c r="P419" s="229" t="str">
        <f t="shared" si="835"/>
        <v>Կ-1</v>
      </c>
      <c r="Q419" s="597">
        <f t="shared" si="836"/>
        <v>1.79</v>
      </c>
      <c r="R419" s="1176"/>
      <c r="S419" s="1176">
        <f t="shared" si="837"/>
        <v>1.79</v>
      </c>
      <c r="T419" s="1117">
        <v>66140</v>
      </c>
      <c r="U419" s="1117">
        <f t="shared" si="838"/>
        <v>118390.6</v>
      </c>
      <c r="V419" s="1114">
        <f t="shared" si="839"/>
        <v>0</v>
      </c>
      <c r="W419" s="1117">
        <f t="shared" si="840"/>
        <v>118390.6</v>
      </c>
      <c r="X419" s="1178">
        <f t="shared" si="841"/>
        <v>1539077.8</v>
      </c>
      <c r="Y419" s="1118">
        <v>1</v>
      </c>
      <c r="Z419" s="504">
        <f t="shared" si="842"/>
        <v>3</v>
      </c>
      <c r="AA419" s="372"/>
      <c r="AB419" s="229" t="str">
        <f t="shared" si="843"/>
        <v>Կ-1</v>
      </c>
      <c r="AC419" s="1176">
        <f t="shared" si="844"/>
        <v>1.84</v>
      </c>
      <c r="AD419" s="1176"/>
      <c r="AE419" s="1176">
        <f t="shared" si="816"/>
        <v>1.84</v>
      </c>
      <c r="AF419" s="1117">
        <v>66140</v>
      </c>
      <c r="AG419" s="1117">
        <f t="shared" si="845"/>
        <v>121697.60000000001</v>
      </c>
      <c r="AH419" s="1114">
        <f t="shared" si="846"/>
        <v>0</v>
      </c>
      <c r="AI419" s="1117">
        <f t="shared" si="847"/>
        <v>121697.60000000001</v>
      </c>
      <c r="AJ419" s="1178">
        <f t="shared" si="848"/>
        <v>1582068.8</v>
      </c>
      <c r="AK419" s="1118">
        <v>1</v>
      </c>
      <c r="AL419" s="371">
        <f t="shared" si="849"/>
        <v>4</v>
      </c>
      <c r="AM419" s="372"/>
      <c r="AN419" s="229" t="str">
        <f t="shared" si="850"/>
        <v>Կ-1</v>
      </c>
      <c r="AO419" s="1176">
        <f t="shared" si="851"/>
        <v>1.9</v>
      </c>
      <c r="AP419" s="1176"/>
      <c r="AQ419" s="1176">
        <f t="shared" si="824"/>
        <v>1.9</v>
      </c>
      <c r="AR419" s="1117">
        <v>66140</v>
      </c>
      <c r="AS419" s="1117">
        <f t="shared" si="852"/>
        <v>125666</v>
      </c>
      <c r="AT419" s="1114">
        <f t="shared" si="853"/>
        <v>0</v>
      </c>
      <c r="AU419" s="1117">
        <f t="shared" si="854"/>
        <v>125666</v>
      </c>
      <c r="AV419" s="1178">
        <f t="shared" si="855"/>
        <v>1633658</v>
      </c>
    </row>
    <row r="420" spans="1:48" ht="68.25" thickBot="1">
      <c r="A420" s="1635">
        <v>378</v>
      </c>
      <c r="B420" s="1189" t="s">
        <v>968</v>
      </c>
      <c r="C420" s="1210" t="s">
        <v>2863</v>
      </c>
      <c r="D420" s="1186">
        <v>1</v>
      </c>
      <c r="E420" s="1184">
        <v>3</v>
      </c>
      <c r="F420" s="1424" t="s">
        <v>94</v>
      </c>
      <c r="G420" s="659">
        <f t="shared" si="830"/>
        <v>4.2699999999999996</v>
      </c>
      <c r="H420" s="1436">
        <v>66140</v>
      </c>
      <c r="I420" s="1437">
        <f t="shared" si="831"/>
        <v>282417.8</v>
      </c>
      <c r="J420" s="1446">
        <v>0</v>
      </c>
      <c r="K420" s="1117">
        <f t="shared" si="832"/>
        <v>282417.8</v>
      </c>
      <c r="L420" s="1178">
        <f t="shared" si="833"/>
        <v>3671431.4</v>
      </c>
      <c r="M420" s="1118">
        <v>1</v>
      </c>
      <c r="N420" s="504">
        <f t="shared" si="834"/>
        <v>4</v>
      </c>
      <c r="O420" s="372"/>
      <c r="P420" s="229" t="str">
        <f t="shared" si="835"/>
        <v>Գ-2</v>
      </c>
      <c r="Q420" s="597">
        <f t="shared" si="836"/>
        <v>4.41</v>
      </c>
      <c r="R420" s="1176"/>
      <c r="S420" s="1176">
        <f t="shared" si="837"/>
        <v>4.41</v>
      </c>
      <c r="T420" s="1117">
        <v>66140</v>
      </c>
      <c r="U420" s="1117">
        <f t="shared" si="838"/>
        <v>291677.40000000002</v>
      </c>
      <c r="V420" s="1114">
        <f t="shared" si="839"/>
        <v>0</v>
      </c>
      <c r="W420" s="1117">
        <f t="shared" si="840"/>
        <v>291677.40000000002</v>
      </c>
      <c r="X420" s="1178">
        <f t="shared" si="841"/>
        <v>3791806.2</v>
      </c>
      <c r="Y420" s="1118">
        <v>1</v>
      </c>
      <c r="Z420" s="504">
        <f t="shared" si="842"/>
        <v>5</v>
      </c>
      <c r="AA420" s="372"/>
      <c r="AB420" s="229" t="str">
        <f t="shared" si="843"/>
        <v>Գ-2</v>
      </c>
      <c r="AC420" s="1176">
        <f t="shared" si="844"/>
        <v>4.41</v>
      </c>
      <c r="AD420" s="1176"/>
      <c r="AE420" s="1176">
        <f t="shared" si="816"/>
        <v>4.41</v>
      </c>
      <c r="AF420" s="1117">
        <v>66140</v>
      </c>
      <c r="AG420" s="1117">
        <f t="shared" si="845"/>
        <v>291677.40000000002</v>
      </c>
      <c r="AH420" s="1114">
        <f t="shared" si="846"/>
        <v>0</v>
      </c>
      <c r="AI420" s="1117">
        <f t="shared" si="847"/>
        <v>291677.40000000002</v>
      </c>
      <c r="AJ420" s="1178">
        <f t="shared" si="848"/>
        <v>3791806.2</v>
      </c>
      <c r="AK420" s="1118">
        <v>1</v>
      </c>
      <c r="AL420" s="371">
        <f t="shared" si="849"/>
        <v>6</v>
      </c>
      <c r="AM420" s="372"/>
      <c r="AN420" s="229" t="str">
        <f t="shared" si="850"/>
        <v>Գ-2</v>
      </c>
      <c r="AO420" s="1176">
        <f t="shared" si="851"/>
        <v>4.55</v>
      </c>
      <c r="AP420" s="1176"/>
      <c r="AQ420" s="1176">
        <f t="shared" si="824"/>
        <v>4.55</v>
      </c>
      <c r="AR420" s="1117">
        <v>66140</v>
      </c>
      <c r="AS420" s="1117">
        <f t="shared" si="852"/>
        <v>300937</v>
      </c>
      <c r="AT420" s="1114">
        <f t="shared" si="853"/>
        <v>0</v>
      </c>
      <c r="AU420" s="1117">
        <f t="shared" si="854"/>
        <v>300937</v>
      </c>
      <c r="AV420" s="1178">
        <f t="shared" si="855"/>
        <v>3912181</v>
      </c>
    </row>
    <row r="421" spans="1:48" ht="41.25" thickBot="1">
      <c r="A421" s="1634">
        <v>379</v>
      </c>
      <c r="B421" s="1189" t="s">
        <v>1841</v>
      </c>
      <c r="C421" s="1420" t="s">
        <v>1356</v>
      </c>
      <c r="D421" s="1422">
        <v>1</v>
      </c>
      <c r="E421" s="1184">
        <v>3</v>
      </c>
      <c r="F421" s="1424" t="s">
        <v>95</v>
      </c>
      <c r="G421" s="659">
        <f t="shared" si="830"/>
        <v>2.92</v>
      </c>
      <c r="H421" s="1436">
        <v>66140</v>
      </c>
      <c r="I421" s="1437">
        <f t="shared" si="831"/>
        <v>193128.8</v>
      </c>
      <c r="J421" s="1446">
        <v>0</v>
      </c>
      <c r="K421" s="1117">
        <f t="shared" si="832"/>
        <v>193128.8</v>
      </c>
      <c r="L421" s="1178">
        <f t="shared" si="833"/>
        <v>2510674.4</v>
      </c>
      <c r="M421" s="1118">
        <v>1</v>
      </c>
      <c r="N421" s="504">
        <f t="shared" si="834"/>
        <v>4</v>
      </c>
      <c r="O421" s="372"/>
      <c r="P421" s="229" t="str">
        <f t="shared" si="835"/>
        <v>Ա-1</v>
      </c>
      <c r="Q421" s="597">
        <f t="shared" si="836"/>
        <v>3.02</v>
      </c>
      <c r="R421" s="1176"/>
      <c r="S421" s="1176">
        <f t="shared" si="837"/>
        <v>3.02</v>
      </c>
      <c r="T421" s="1117">
        <v>66140</v>
      </c>
      <c r="U421" s="1117">
        <f t="shared" si="838"/>
        <v>199742.8</v>
      </c>
      <c r="V421" s="1114">
        <f t="shared" si="839"/>
        <v>0</v>
      </c>
      <c r="W421" s="1117">
        <f t="shared" si="840"/>
        <v>199742.8</v>
      </c>
      <c r="X421" s="1178">
        <f t="shared" si="841"/>
        <v>2596656.4</v>
      </c>
      <c r="Y421" s="1118">
        <v>1</v>
      </c>
      <c r="Z421" s="504">
        <f t="shared" si="842"/>
        <v>5</v>
      </c>
      <c r="AA421" s="372"/>
      <c r="AB421" s="229" t="str">
        <f t="shared" si="843"/>
        <v>Ա-1</v>
      </c>
      <c r="AC421" s="1176">
        <f t="shared" si="844"/>
        <v>3.02</v>
      </c>
      <c r="AD421" s="1176"/>
      <c r="AE421" s="1176">
        <f t="shared" ref="AE421:AE485" si="856">+AC421+AC421*AD421</f>
        <v>3.02</v>
      </c>
      <c r="AF421" s="1117">
        <v>66140</v>
      </c>
      <c r="AG421" s="1117">
        <f t="shared" si="845"/>
        <v>199742.8</v>
      </c>
      <c r="AH421" s="1114">
        <f t="shared" si="846"/>
        <v>0</v>
      </c>
      <c r="AI421" s="1117">
        <f t="shared" si="847"/>
        <v>199742.8</v>
      </c>
      <c r="AJ421" s="1178">
        <f t="shared" si="848"/>
        <v>2596656.4</v>
      </c>
      <c r="AK421" s="1118">
        <v>1</v>
      </c>
      <c r="AL421" s="371">
        <f t="shared" si="849"/>
        <v>6</v>
      </c>
      <c r="AM421" s="372"/>
      <c r="AN421" s="229" t="str">
        <f t="shared" si="850"/>
        <v>Ա-1</v>
      </c>
      <c r="AO421" s="1176">
        <f t="shared" si="851"/>
        <v>3.11</v>
      </c>
      <c r="AP421" s="1176"/>
      <c r="AQ421" s="1176">
        <f t="shared" ref="AQ421:AQ485" si="857">+AO421+AO421*AP421</f>
        <v>3.11</v>
      </c>
      <c r="AR421" s="1117">
        <v>66140</v>
      </c>
      <c r="AS421" s="1117">
        <f t="shared" si="852"/>
        <v>205695.4</v>
      </c>
      <c r="AT421" s="1114">
        <f t="shared" si="853"/>
        <v>0</v>
      </c>
      <c r="AU421" s="1117">
        <f t="shared" si="854"/>
        <v>205695.4</v>
      </c>
      <c r="AV421" s="1178">
        <f t="shared" si="855"/>
        <v>2674040.1999999997</v>
      </c>
    </row>
    <row r="422" spans="1:48" ht="41.25" thickBot="1">
      <c r="A422" s="1635">
        <v>380</v>
      </c>
      <c r="B422" s="1189" t="s">
        <v>2812</v>
      </c>
      <c r="C422" s="1420" t="s">
        <v>1357</v>
      </c>
      <c r="D422" s="1422">
        <v>1</v>
      </c>
      <c r="E422" s="1184">
        <v>3</v>
      </c>
      <c r="F422" s="1424" t="s">
        <v>96</v>
      </c>
      <c r="G422" s="659">
        <f t="shared" si="830"/>
        <v>2.5</v>
      </c>
      <c r="H422" s="1436">
        <v>66140</v>
      </c>
      <c r="I422" s="1437">
        <f t="shared" si="831"/>
        <v>165350</v>
      </c>
      <c r="J422" s="1446">
        <v>0</v>
      </c>
      <c r="K422" s="1117">
        <f t="shared" si="832"/>
        <v>165350</v>
      </c>
      <c r="L422" s="1178">
        <f t="shared" si="833"/>
        <v>2149550</v>
      </c>
      <c r="M422" s="1118">
        <v>1</v>
      </c>
      <c r="N422" s="504">
        <f t="shared" si="834"/>
        <v>4</v>
      </c>
      <c r="O422" s="372"/>
      <c r="P422" s="229" t="str">
        <f t="shared" si="835"/>
        <v>Ա-2</v>
      </c>
      <c r="Q422" s="597">
        <f t="shared" si="836"/>
        <v>2.58</v>
      </c>
      <c r="R422" s="1176"/>
      <c r="S422" s="1176">
        <f t="shared" si="837"/>
        <v>2.58</v>
      </c>
      <c r="T422" s="1117">
        <v>66140</v>
      </c>
      <c r="U422" s="1117">
        <f t="shared" si="838"/>
        <v>170641.2</v>
      </c>
      <c r="V422" s="1114">
        <f t="shared" si="839"/>
        <v>0</v>
      </c>
      <c r="W422" s="1117">
        <f t="shared" si="840"/>
        <v>170641.2</v>
      </c>
      <c r="X422" s="1178">
        <f t="shared" si="841"/>
        <v>2218335.6</v>
      </c>
      <c r="Y422" s="1118">
        <v>1</v>
      </c>
      <c r="Z422" s="504">
        <f t="shared" si="842"/>
        <v>5</v>
      </c>
      <c r="AA422" s="372"/>
      <c r="AB422" s="229" t="str">
        <f t="shared" si="843"/>
        <v>Ա-2</v>
      </c>
      <c r="AC422" s="1176">
        <f t="shared" si="844"/>
        <v>2.58</v>
      </c>
      <c r="AD422" s="1176"/>
      <c r="AE422" s="1176">
        <f t="shared" si="856"/>
        <v>2.58</v>
      </c>
      <c r="AF422" s="1117">
        <v>66140</v>
      </c>
      <c r="AG422" s="1117">
        <f t="shared" si="845"/>
        <v>170641.2</v>
      </c>
      <c r="AH422" s="1114">
        <f t="shared" si="846"/>
        <v>0</v>
      </c>
      <c r="AI422" s="1117">
        <f t="shared" si="847"/>
        <v>170641.2</v>
      </c>
      <c r="AJ422" s="1178">
        <f t="shared" si="848"/>
        <v>2218335.6</v>
      </c>
      <c r="AK422" s="1118">
        <v>1</v>
      </c>
      <c r="AL422" s="371">
        <f t="shared" si="849"/>
        <v>6</v>
      </c>
      <c r="AM422" s="372"/>
      <c r="AN422" s="229" t="str">
        <f t="shared" si="850"/>
        <v>Ա-2</v>
      </c>
      <c r="AO422" s="1176">
        <f t="shared" si="851"/>
        <v>2.66</v>
      </c>
      <c r="AP422" s="1176"/>
      <c r="AQ422" s="1176">
        <f t="shared" si="857"/>
        <v>2.66</v>
      </c>
      <c r="AR422" s="1117">
        <v>66140</v>
      </c>
      <c r="AS422" s="1117">
        <f t="shared" si="852"/>
        <v>175932.40000000002</v>
      </c>
      <c r="AT422" s="1114">
        <f t="shared" si="853"/>
        <v>0</v>
      </c>
      <c r="AU422" s="1117">
        <f t="shared" si="854"/>
        <v>175932.40000000002</v>
      </c>
      <c r="AV422" s="1178">
        <f t="shared" si="855"/>
        <v>2287121.2000000002</v>
      </c>
    </row>
    <row r="423" spans="1:48" ht="41.25" thickBot="1">
      <c r="A423" s="1634">
        <v>381</v>
      </c>
      <c r="B423" s="1189" t="s">
        <v>2813</v>
      </c>
      <c r="C423" s="1420" t="s">
        <v>1357</v>
      </c>
      <c r="D423" s="1422">
        <v>1</v>
      </c>
      <c r="E423" s="1184">
        <v>3</v>
      </c>
      <c r="F423" s="1424" t="s">
        <v>96</v>
      </c>
      <c r="G423" s="659">
        <f t="shared" si="830"/>
        <v>2.5</v>
      </c>
      <c r="H423" s="1436">
        <v>66140</v>
      </c>
      <c r="I423" s="1437">
        <f t="shared" si="831"/>
        <v>165350</v>
      </c>
      <c r="J423" s="1446">
        <v>0</v>
      </c>
      <c r="K423" s="1117">
        <f t="shared" si="832"/>
        <v>165350</v>
      </c>
      <c r="L423" s="1178">
        <f t="shared" si="833"/>
        <v>2149550</v>
      </c>
      <c r="M423" s="1118">
        <v>1</v>
      </c>
      <c r="N423" s="504">
        <f t="shared" si="834"/>
        <v>4</v>
      </c>
      <c r="O423" s="372"/>
      <c r="P423" s="229" t="str">
        <f t="shared" si="835"/>
        <v>Ա-2</v>
      </c>
      <c r="Q423" s="597">
        <f t="shared" si="836"/>
        <v>2.58</v>
      </c>
      <c r="R423" s="1176"/>
      <c r="S423" s="1176">
        <f t="shared" si="837"/>
        <v>2.58</v>
      </c>
      <c r="T423" s="1117">
        <v>66140</v>
      </c>
      <c r="U423" s="1117">
        <f t="shared" si="838"/>
        <v>170641.2</v>
      </c>
      <c r="V423" s="1114">
        <f t="shared" si="839"/>
        <v>0</v>
      </c>
      <c r="W423" s="1117">
        <f t="shared" si="840"/>
        <v>170641.2</v>
      </c>
      <c r="X423" s="1178">
        <f t="shared" si="841"/>
        <v>2218335.6</v>
      </c>
      <c r="Y423" s="1118">
        <v>1</v>
      </c>
      <c r="Z423" s="504">
        <f t="shared" si="842"/>
        <v>5</v>
      </c>
      <c r="AA423" s="372"/>
      <c r="AB423" s="229" t="str">
        <f t="shared" si="843"/>
        <v>Ա-2</v>
      </c>
      <c r="AC423" s="1176">
        <f t="shared" si="844"/>
        <v>2.58</v>
      </c>
      <c r="AD423" s="1176"/>
      <c r="AE423" s="1176">
        <f t="shared" si="856"/>
        <v>2.58</v>
      </c>
      <c r="AF423" s="1117">
        <v>66140</v>
      </c>
      <c r="AG423" s="1117">
        <f t="shared" si="845"/>
        <v>170641.2</v>
      </c>
      <c r="AH423" s="1114">
        <f t="shared" si="846"/>
        <v>0</v>
      </c>
      <c r="AI423" s="1117">
        <f t="shared" si="847"/>
        <v>170641.2</v>
      </c>
      <c r="AJ423" s="1178">
        <f t="shared" si="848"/>
        <v>2218335.6</v>
      </c>
      <c r="AK423" s="1118">
        <v>1</v>
      </c>
      <c r="AL423" s="371">
        <f t="shared" si="849"/>
        <v>6</v>
      </c>
      <c r="AM423" s="372"/>
      <c r="AN423" s="229" t="str">
        <f t="shared" si="850"/>
        <v>Ա-2</v>
      </c>
      <c r="AO423" s="1176">
        <f t="shared" si="851"/>
        <v>2.66</v>
      </c>
      <c r="AP423" s="1176"/>
      <c r="AQ423" s="1176">
        <f t="shared" si="857"/>
        <v>2.66</v>
      </c>
      <c r="AR423" s="1117">
        <v>66140</v>
      </c>
      <c r="AS423" s="1117">
        <f t="shared" si="852"/>
        <v>175932.40000000002</v>
      </c>
      <c r="AT423" s="1114">
        <f t="shared" si="853"/>
        <v>0</v>
      </c>
      <c r="AU423" s="1117">
        <f t="shared" si="854"/>
        <v>175932.40000000002</v>
      </c>
      <c r="AV423" s="1178">
        <f t="shared" si="855"/>
        <v>2287121.2000000002</v>
      </c>
    </row>
    <row r="424" spans="1:48" ht="41.25" thickBot="1">
      <c r="A424" s="1635">
        <v>382</v>
      </c>
      <c r="B424" s="1189" t="s">
        <v>930</v>
      </c>
      <c r="C424" s="1420" t="s">
        <v>1357</v>
      </c>
      <c r="D424" s="1422">
        <v>1</v>
      </c>
      <c r="E424" s="1184">
        <v>19</v>
      </c>
      <c r="F424" s="1424" t="s">
        <v>96</v>
      </c>
      <c r="G424" s="659">
        <f t="shared" si="830"/>
        <v>3.11</v>
      </c>
      <c r="H424" s="1436">
        <v>66140</v>
      </c>
      <c r="I424" s="1437">
        <f t="shared" si="831"/>
        <v>205695.4</v>
      </c>
      <c r="J424" s="1446">
        <v>0</v>
      </c>
      <c r="K424" s="1117">
        <f t="shared" si="832"/>
        <v>205695.4</v>
      </c>
      <c r="L424" s="1178">
        <f t="shared" si="833"/>
        <v>2674040.1999999997</v>
      </c>
      <c r="M424" s="1118">
        <v>1</v>
      </c>
      <c r="N424" s="504">
        <f t="shared" si="834"/>
        <v>20</v>
      </c>
      <c r="O424" s="372"/>
      <c r="P424" s="229" t="str">
        <f t="shared" si="835"/>
        <v>Ա-2</v>
      </c>
      <c r="Q424" s="597">
        <f t="shared" si="836"/>
        <v>3.11</v>
      </c>
      <c r="R424" s="1176"/>
      <c r="S424" s="1176">
        <f t="shared" si="837"/>
        <v>3.11</v>
      </c>
      <c r="T424" s="1117">
        <v>66140</v>
      </c>
      <c r="U424" s="1117">
        <f t="shared" si="838"/>
        <v>205695.4</v>
      </c>
      <c r="V424" s="1114">
        <f t="shared" si="839"/>
        <v>0</v>
      </c>
      <c r="W424" s="1117">
        <f t="shared" si="840"/>
        <v>205695.4</v>
      </c>
      <c r="X424" s="1178">
        <f t="shared" si="841"/>
        <v>2674040.1999999997</v>
      </c>
      <c r="Y424" s="1118">
        <v>1</v>
      </c>
      <c r="Z424" s="504">
        <f t="shared" si="842"/>
        <v>21</v>
      </c>
      <c r="AA424" s="372"/>
      <c r="AB424" s="229" t="str">
        <f t="shared" si="843"/>
        <v>Ա-2</v>
      </c>
      <c r="AC424" s="1176">
        <f t="shared" si="844"/>
        <v>3.11</v>
      </c>
      <c r="AD424" s="1176"/>
      <c r="AE424" s="1176">
        <f t="shared" si="856"/>
        <v>3.11</v>
      </c>
      <c r="AF424" s="1117">
        <v>66140</v>
      </c>
      <c r="AG424" s="1117">
        <f t="shared" si="845"/>
        <v>205695.4</v>
      </c>
      <c r="AH424" s="1114">
        <f t="shared" si="846"/>
        <v>0</v>
      </c>
      <c r="AI424" s="1117">
        <f t="shared" si="847"/>
        <v>205695.4</v>
      </c>
      <c r="AJ424" s="1178">
        <f t="shared" si="848"/>
        <v>2674040.1999999997</v>
      </c>
      <c r="AK424" s="1118">
        <v>1</v>
      </c>
      <c r="AL424" s="371">
        <f t="shared" si="849"/>
        <v>22</v>
      </c>
      <c r="AM424" s="372"/>
      <c r="AN424" s="229" t="str">
        <f t="shared" si="850"/>
        <v>Ա-2</v>
      </c>
      <c r="AO424" s="1176">
        <f t="shared" si="851"/>
        <v>3.11</v>
      </c>
      <c r="AP424" s="1176"/>
      <c r="AQ424" s="1176">
        <f t="shared" si="857"/>
        <v>3.11</v>
      </c>
      <c r="AR424" s="1117">
        <v>66140</v>
      </c>
      <c r="AS424" s="1117">
        <f t="shared" si="852"/>
        <v>205695.4</v>
      </c>
      <c r="AT424" s="1114">
        <f t="shared" si="853"/>
        <v>0</v>
      </c>
      <c r="AU424" s="1117">
        <f t="shared" si="854"/>
        <v>205695.4</v>
      </c>
      <c r="AV424" s="1178">
        <f t="shared" si="855"/>
        <v>2674040.1999999997</v>
      </c>
    </row>
    <row r="425" spans="1:48" ht="41.25" thickBot="1">
      <c r="A425" s="1634">
        <v>383</v>
      </c>
      <c r="B425" s="1189" t="s">
        <v>2814</v>
      </c>
      <c r="C425" s="1420" t="s">
        <v>1357</v>
      </c>
      <c r="D425" s="1422">
        <v>1</v>
      </c>
      <c r="E425" s="1184">
        <v>1</v>
      </c>
      <c r="F425" s="1424" t="s">
        <v>96</v>
      </c>
      <c r="G425" s="659">
        <f t="shared" si="830"/>
        <v>2.35</v>
      </c>
      <c r="H425" s="1436">
        <v>66140</v>
      </c>
      <c r="I425" s="1437">
        <f t="shared" si="831"/>
        <v>155429</v>
      </c>
      <c r="J425" s="1446">
        <v>0</v>
      </c>
      <c r="K425" s="1117">
        <f t="shared" si="832"/>
        <v>155429</v>
      </c>
      <c r="L425" s="1178">
        <f t="shared" si="833"/>
        <v>2020577</v>
      </c>
      <c r="M425" s="1118">
        <v>1</v>
      </c>
      <c r="N425" s="504">
        <f t="shared" si="834"/>
        <v>2</v>
      </c>
      <c r="O425" s="372"/>
      <c r="P425" s="229" t="str">
        <f t="shared" si="835"/>
        <v>Ա-2</v>
      </c>
      <c r="Q425" s="597">
        <f t="shared" si="836"/>
        <v>2.4300000000000002</v>
      </c>
      <c r="R425" s="1176"/>
      <c r="S425" s="1176">
        <f t="shared" si="837"/>
        <v>2.4300000000000002</v>
      </c>
      <c r="T425" s="1117">
        <v>66140</v>
      </c>
      <c r="U425" s="1117">
        <f t="shared" si="838"/>
        <v>160720.20000000001</v>
      </c>
      <c r="V425" s="1114">
        <f t="shared" si="839"/>
        <v>0</v>
      </c>
      <c r="W425" s="1117">
        <f t="shared" si="840"/>
        <v>160720.20000000001</v>
      </c>
      <c r="X425" s="1178">
        <f t="shared" si="841"/>
        <v>2089362.6</v>
      </c>
      <c r="Y425" s="1118">
        <v>1</v>
      </c>
      <c r="Z425" s="504">
        <f t="shared" si="842"/>
        <v>3</v>
      </c>
      <c r="AA425" s="372"/>
      <c r="AB425" s="229" t="str">
        <f t="shared" si="843"/>
        <v>Ա-2</v>
      </c>
      <c r="AC425" s="1176">
        <f t="shared" si="844"/>
        <v>2.5</v>
      </c>
      <c r="AD425" s="1176"/>
      <c r="AE425" s="1176">
        <f t="shared" si="856"/>
        <v>2.5</v>
      </c>
      <c r="AF425" s="1117">
        <v>66140</v>
      </c>
      <c r="AG425" s="1117">
        <f t="shared" si="845"/>
        <v>165350</v>
      </c>
      <c r="AH425" s="1114">
        <f t="shared" si="846"/>
        <v>0</v>
      </c>
      <c r="AI425" s="1117">
        <f t="shared" si="847"/>
        <v>165350</v>
      </c>
      <c r="AJ425" s="1178">
        <f t="shared" si="848"/>
        <v>2149550</v>
      </c>
      <c r="AK425" s="1118">
        <v>1</v>
      </c>
      <c r="AL425" s="371">
        <f t="shared" si="849"/>
        <v>4</v>
      </c>
      <c r="AM425" s="372"/>
      <c r="AN425" s="229" t="str">
        <f t="shared" si="850"/>
        <v>Ա-2</v>
      </c>
      <c r="AO425" s="1176">
        <f t="shared" si="851"/>
        <v>2.58</v>
      </c>
      <c r="AP425" s="1176"/>
      <c r="AQ425" s="1176">
        <f t="shared" si="857"/>
        <v>2.58</v>
      </c>
      <c r="AR425" s="1117">
        <v>66140</v>
      </c>
      <c r="AS425" s="1117">
        <f t="shared" si="852"/>
        <v>170641.2</v>
      </c>
      <c r="AT425" s="1114">
        <f t="shared" si="853"/>
        <v>0</v>
      </c>
      <c r="AU425" s="1117">
        <f t="shared" si="854"/>
        <v>170641.2</v>
      </c>
      <c r="AV425" s="1178">
        <f t="shared" si="855"/>
        <v>2218335.6</v>
      </c>
    </row>
    <row r="426" spans="1:48" ht="17.25" thickBot="1">
      <c r="A426" s="1635">
        <v>384</v>
      </c>
      <c r="B426" s="1189" t="s">
        <v>2815</v>
      </c>
      <c r="C426" s="1420" t="s">
        <v>1807</v>
      </c>
      <c r="D426" s="1422">
        <v>1</v>
      </c>
      <c r="E426" s="1184">
        <v>3</v>
      </c>
      <c r="F426" s="1424" t="s">
        <v>504</v>
      </c>
      <c r="G426" s="659">
        <f t="shared" si="830"/>
        <v>2.15</v>
      </c>
      <c r="H426" s="1436">
        <v>66140</v>
      </c>
      <c r="I426" s="1437">
        <f t="shared" si="831"/>
        <v>142201</v>
      </c>
      <c r="J426" s="1446">
        <v>0</v>
      </c>
      <c r="K426" s="1117">
        <f t="shared" si="832"/>
        <v>142201</v>
      </c>
      <c r="L426" s="1178">
        <f t="shared" si="833"/>
        <v>1848613</v>
      </c>
      <c r="M426" s="1118">
        <v>1</v>
      </c>
      <c r="N426" s="504">
        <f t="shared" si="834"/>
        <v>4</v>
      </c>
      <c r="O426" s="372"/>
      <c r="P426" s="229" t="str">
        <f t="shared" si="835"/>
        <v>Ա-3</v>
      </c>
      <c r="Q426" s="597">
        <f t="shared" si="836"/>
        <v>2.21</v>
      </c>
      <c r="R426" s="1176"/>
      <c r="S426" s="1176">
        <f t="shared" si="837"/>
        <v>2.21</v>
      </c>
      <c r="T426" s="1117">
        <v>66140</v>
      </c>
      <c r="U426" s="1117">
        <f t="shared" si="838"/>
        <v>146169.4</v>
      </c>
      <c r="V426" s="1114">
        <f t="shared" si="839"/>
        <v>0</v>
      </c>
      <c r="W426" s="1117">
        <f t="shared" si="840"/>
        <v>146169.4</v>
      </c>
      <c r="X426" s="1178">
        <f t="shared" si="841"/>
        <v>1900202.2</v>
      </c>
      <c r="Y426" s="1118">
        <v>1</v>
      </c>
      <c r="Z426" s="504">
        <f t="shared" si="842"/>
        <v>5</v>
      </c>
      <c r="AA426" s="372"/>
      <c r="AB426" s="229" t="str">
        <f t="shared" si="843"/>
        <v>Ա-3</v>
      </c>
      <c r="AC426" s="1176">
        <f t="shared" si="844"/>
        <v>2.21</v>
      </c>
      <c r="AD426" s="1176"/>
      <c r="AE426" s="1176">
        <f t="shared" si="856"/>
        <v>2.21</v>
      </c>
      <c r="AF426" s="1117">
        <v>66140</v>
      </c>
      <c r="AG426" s="1117">
        <f t="shared" si="845"/>
        <v>146169.4</v>
      </c>
      <c r="AH426" s="1114">
        <f t="shared" si="846"/>
        <v>0</v>
      </c>
      <c r="AI426" s="1117">
        <f t="shared" si="847"/>
        <v>146169.4</v>
      </c>
      <c r="AJ426" s="1178">
        <f t="shared" si="848"/>
        <v>1900202.2</v>
      </c>
      <c r="AK426" s="1118">
        <v>1</v>
      </c>
      <c r="AL426" s="371">
        <f t="shared" si="849"/>
        <v>6</v>
      </c>
      <c r="AM426" s="372"/>
      <c r="AN426" s="229" t="str">
        <f t="shared" si="850"/>
        <v>Ա-3</v>
      </c>
      <c r="AO426" s="1176">
        <f t="shared" si="851"/>
        <v>2.2799999999999998</v>
      </c>
      <c r="AP426" s="1176"/>
      <c r="AQ426" s="1176">
        <f t="shared" si="857"/>
        <v>2.2799999999999998</v>
      </c>
      <c r="AR426" s="1117">
        <v>66140</v>
      </c>
      <c r="AS426" s="1117">
        <f t="shared" si="852"/>
        <v>150799.19999999998</v>
      </c>
      <c r="AT426" s="1114">
        <f t="shared" si="853"/>
        <v>0</v>
      </c>
      <c r="AU426" s="1117">
        <f t="shared" si="854"/>
        <v>150799.19999999998</v>
      </c>
      <c r="AV426" s="1178">
        <f t="shared" si="855"/>
        <v>1960389.5999999999</v>
      </c>
    </row>
    <row r="427" spans="1:48" ht="17.25" thickBot="1">
      <c r="A427" s="1634">
        <v>385</v>
      </c>
      <c r="B427" s="1189" t="s">
        <v>2816</v>
      </c>
      <c r="C427" s="1420" t="s">
        <v>1807</v>
      </c>
      <c r="D427" s="1422">
        <v>1</v>
      </c>
      <c r="E427" s="1184">
        <v>3</v>
      </c>
      <c r="F427" s="1424" t="s">
        <v>504</v>
      </c>
      <c r="G427" s="659">
        <f t="shared" si="830"/>
        <v>2.15</v>
      </c>
      <c r="H427" s="1436">
        <v>66140</v>
      </c>
      <c r="I427" s="1437">
        <f t="shared" si="831"/>
        <v>142201</v>
      </c>
      <c r="J427" s="1446">
        <v>0</v>
      </c>
      <c r="K427" s="1117">
        <f t="shared" si="832"/>
        <v>142201</v>
      </c>
      <c r="L427" s="1178">
        <f t="shared" si="833"/>
        <v>1848613</v>
      </c>
      <c r="M427" s="1118">
        <v>1</v>
      </c>
      <c r="N427" s="504">
        <f t="shared" si="834"/>
        <v>4</v>
      </c>
      <c r="O427" s="372"/>
      <c r="P427" s="229" t="str">
        <f t="shared" si="835"/>
        <v>Ա-3</v>
      </c>
      <c r="Q427" s="597">
        <f t="shared" si="836"/>
        <v>2.21</v>
      </c>
      <c r="R427" s="1176"/>
      <c r="S427" s="1176">
        <f t="shared" si="837"/>
        <v>2.21</v>
      </c>
      <c r="T427" s="1117">
        <v>66140</v>
      </c>
      <c r="U427" s="1117">
        <f t="shared" si="838"/>
        <v>146169.4</v>
      </c>
      <c r="V427" s="1114">
        <f t="shared" si="839"/>
        <v>0</v>
      </c>
      <c r="W427" s="1117">
        <f t="shared" si="840"/>
        <v>146169.4</v>
      </c>
      <c r="X427" s="1178">
        <f t="shared" si="841"/>
        <v>1900202.2</v>
      </c>
      <c r="Y427" s="1118">
        <v>1</v>
      </c>
      <c r="Z427" s="504">
        <f t="shared" si="842"/>
        <v>5</v>
      </c>
      <c r="AA427" s="372"/>
      <c r="AB427" s="229" t="str">
        <f t="shared" si="843"/>
        <v>Ա-3</v>
      </c>
      <c r="AC427" s="1176">
        <f t="shared" si="844"/>
        <v>2.21</v>
      </c>
      <c r="AD427" s="1176"/>
      <c r="AE427" s="1176">
        <f t="shared" si="856"/>
        <v>2.21</v>
      </c>
      <c r="AF427" s="1117">
        <v>66140</v>
      </c>
      <c r="AG427" s="1117">
        <f t="shared" si="845"/>
        <v>146169.4</v>
      </c>
      <c r="AH427" s="1114">
        <f t="shared" si="846"/>
        <v>0</v>
      </c>
      <c r="AI427" s="1117">
        <f t="shared" si="847"/>
        <v>146169.4</v>
      </c>
      <c r="AJ427" s="1178">
        <f t="shared" si="848"/>
        <v>1900202.2</v>
      </c>
      <c r="AK427" s="1118">
        <v>1</v>
      </c>
      <c r="AL427" s="371">
        <f t="shared" si="849"/>
        <v>6</v>
      </c>
      <c r="AM427" s="372"/>
      <c r="AN427" s="229" t="str">
        <f t="shared" si="850"/>
        <v>Ա-3</v>
      </c>
      <c r="AO427" s="1176">
        <f t="shared" si="851"/>
        <v>2.2799999999999998</v>
      </c>
      <c r="AP427" s="1176"/>
      <c r="AQ427" s="1176">
        <f t="shared" si="857"/>
        <v>2.2799999999999998</v>
      </c>
      <c r="AR427" s="1117">
        <v>66140</v>
      </c>
      <c r="AS427" s="1117">
        <f t="shared" si="852"/>
        <v>150799.19999999998</v>
      </c>
      <c r="AT427" s="1114">
        <f t="shared" si="853"/>
        <v>0</v>
      </c>
      <c r="AU427" s="1117">
        <f t="shared" si="854"/>
        <v>150799.19999999998</v>
      </c>
      <c r="AV427" s="1178">
        <f t="shared" si="855"/>
        <v>1960389.5999999999</v>
      </c>
    </row>
    <row r="428" spans="1:48" ht="17.25" thickBot="1">
      <c r="A428" s="1635">
        <v>386</v>
      </c>
      <c r="B428" s="1189" t="s">
        <v>909</v>
      </c>
      <c r="C428" s="1420" t="s">
        <v>1807</v>
      </c>
      <c r="D428" s="1422">
        <v>1</v>
      </c>
      <c r="E428" s="1184">
        <v>2</v>
      </c>
      <c r="F428" s="1424" t="s">
        <v>504</v>
      </c>
      <c r="G428" s="659">
        <f t="shared" si="830"/>
        <v>2.08</v>
      </c>
      <c r="H428" s="1436">
        <v>66140</v>
      </c>
      <c r="I428" s="1437">
        <f t="shared" si="831"/>
        <v>137571.20000000001</v>
      </c>
      <c r="J428" s="1446">
        <v>0</v>
      </c>
      <c r="K428" s="1117">
        <f t="shared" si="832"/>
        <v>137571.20000000001</v>
      </c>
      <c r="L428" s="1178">
        <f t="shared" si="833"/>
        <v>1788425.6</v>
      </c>
      <c r="M428" s="1118">
        <v>1</v>
      </c>
      <c r="N428" s="504">
        <f t="shared" si="834"/>
        <v>3</v>
      </c>
      <c r="O428" s="372"/>
      <c r="P428" s="229" t="str">
        <f t="shared" si="835"/>
        <v>Ա-3</v>
      </c>
      <c r="Q428" s="597">
        <f t="shared" si="836"/>
        <v>2.15</v>
      </c>
      <c r="R428" s="1176"/>
      <c r="S428" s="1176">
        <f t="shared" si="837"/>
        <v>2.15</v>
      </c>
      <c r="T428" s="1117">
        <v>66140</v>
      </c>
      <c r="U428" s="1117">
        <f t="shared" si="838"/>
        <v>142201</v>
      </c>
      <c r="V428" s="1114">
        <f t="shared" si="839"/>
        <v>0</v>
      </c>
      <c r="W428" s="1117">
        <f t="shared" si="840"/>
        <v>142201</v>
      </c>
      <c r="X428" s="1178">
        <f t="shared" si="841"/>
        <v>1848613</v>
      </c>
      <c r="Y428" s="1118">
        <v>1</v>
      </c>
      <c r="Z428" s="504">
        <f t="shared" si="842"/>
        <v>4</v>
      </c>
      <c r="AA428" s="372"/>
      <c r="AB428" s="229" t="str">
        <f t="shared" si="843"/>
        <v>Ա-3</v>
      </c>
      <c r="AC428" s="1176">
        <f t="shared" si="844"/>
        <v>2.21</v>
      </c>
      <c r="AD428" s="1176"/>
      <c r="AE428" s="1176">
        <f t="shared" si="856"/>
        <v>2.21</v>
      </c>
      <c r="AF428" s="1117">
        <v>66140</v>
      </c>
      <c r="AG428" s="1117">
        <f t="shared" si="845"/>
        <v>146169.4</v>
      </c>
      <c r="AH428" s="1114">
        <f t="shared" si="846"/>
        <v>0</v>
      </c>
      <c r="AI428" s="1117">
        <f t="shared" si="847"/>
        <v>146169.4</v>
      </c>
      <c r="AJ428" s="1178">
        <f t="shared" si="848"/>
        <v>1900202.2</v>
      </c>
      <c r="AK428" s="1118">
        <v>1</v>
      </c>
      <c r="AL428" s="371">
        <f t="shared" si="849"/>
        <v>5</v>
      </c>
      <c r="AM428" s="372"/>
      <c r="AN428" s="229" t="str">
        <f t="shared" si="850"/>
        <v>Ա-3</v>
      </c>
      <c r="AO428" s="1176">
        <f t="shared" si="851"/>
        <v>2.21</v>
      </c>
      <c r="AP428" s="1176"/>
      <c r="AQ428" s="1176">
        <f t="shared" si="857"/>
        <v>2.21</v>
      </c>
      <c r="AR428" s="1117">
        <v>66140</v>
      </c>
      <c r="AS428" s="1117">
        <f t="shared" si="852"/>
        <v>146169.4</v>
      </c>
      <c r="AT428" s="1114">
        <f t="shared" si="853"/>
        <v>0</v>
      </c>
      <c r="AU428" s="1117">
        <f t="shared" si="854"/>
        <v>146169.4</v>
      </c>
      <c r="AV428" s="1178">
        <f t="shared" si="855"/>
        <v>1900202.2</v>
      </c>
    </row>
    <row r="429" spans="1:48" ht="17.25" thickBot="1">
      <c r="A429" s="1634">
        <v>387</v>
      </c>
      <c r="B429" s="1189" t="s">
        <v>939</v>
      </c>
      <c r="C429" s="1420" t="s">
        <v>1807</v>
      </c>
      <c r="D429" s="1422">
        <v>1</v>
      </c>
      <c r="E429" s="1184">
        <v>3</v>
      </c>
      <c r="F429" s="1424" t="s">
        <v>504</v>
      </c>
      <c r="G429" s="659">
        <f t="shared" si="830"/>
        <v>2.15</v>
      </c>
      <c r="H429" s="1436">
        <v>66140</v>
      </c>
      <c r="I429" s="1437">
        <f t="shared" si="831"/>
        <v>142201</v>
      </c>
      <c r="J429" s="1446">
        <v>0</v>
      </c>
      <c r="K429" s="1117">
        <f t="shared" si="832"/>
        <v>142201</v>
      </c>
      <c r="L429" s="1178">
        <f t="shared" si="833"/>
        <v>1848613</v>
      </c>
      <c r="M429" s="1118">
        <v>1</v>
      </c>
      <c r="N429" s="504">
        <f t="shared" si="834"/>
        <v>4</v>
      </c>
      <c r="O429" s="372"/>
      <c r="P429" s="229" t="str">
        <f t="shared" si="835"/>
        <v>Ա-3</v>
      </c>
      <c r="Q429" s="597">
        <f t="shared" si="836"/>
        <v>2.21</v>
      </c>
      <c r="R429" s="1176"/>
      <c r="S429" s="1176">
        <f t="shared" si="837"/>
        <v>2.21</v>
      </c>
      <c r="T429" s="1117">
        <v>66140</v>
      </c>
      <c r="U429" s="1117">
        <f t="shared" si="838"/>
        <v>146169.4</v>
      </c>
      <c r="V429" s="1114">
        <f t="shared" si="839"/>
        <v>0</v>
      </c>
      <c r="W429" s="1117">
        <f t="shared" si="840"/>
        <v>146169.4</v>
      </c>
      <c r="X429" s="1178">
        <f t="shared" si="841"/>
        <v>1900202.2</v>
      </c>
      <c r="Y429" s="1118">
        <v>1</v>
      </c>
      <c r="Z429" s="504">
        <f t="shared" si="842"/>
        <v>5</v>
      </c>
      <c r="AA429" s="372"/>
      <c r="AB429" s="229" t="str">
        <f t="shared" si="843"/>
        <v>Ա-3</v>
      </c>
      <c r="AC429" s="1176">
        <f t="shared" si="844"/>
        <v>2.21</v>
      </c>
      <c r="AD429" s="1176"/>
      <c r="AE429" s="1176">
        <f t="shared" si="856"/>
        <v>2.21</v>
      </c>
      <c r="AF429" s="1117">
        <v>66140</v>
      </c>
      <c r="AG429" s="1117">
        <f t="shared" si="845"/>
        <v>146169.4</v>
      </c>
      <c r="AH429" s="1114">
        <f t="shared" si="846"/>
        <v>0</v>
      </c>
      <c r="AI429" s="1117">
        <f t="shared" si="847"/>
        <v>146169.4</v>
      </c>
      <c r="AJ429" s="1178">
        <f t="shared" si="848"/>
        <v>1900202.2</v>
      </c>
      <c r="AK429" s="1118">
        <v>1</v>
      </c>
      <c r="AL429" s="371">
        <f t="shared" si="849"/>
        <v>6</v>
      </c>
      <c r="AM429" s="372"/>
      <c r="AN429" s="229" t="str">
        <f t="shared" si="850"/>
        <v>Ա-3</v>
      </c>
      <c r="AO429" s="1176">
        <f t="shared" si="851"/>
        <v>2.2799999999999998</v>
      </c>
      <c r="AP429" s="1176"/>
      <c r="AQ429" s="1176">
        <f t="shared" si="857"/>
        <v>2.2799999999999998</v>
      </c>
      <c r="AR429" s="1117">
        <v>66140</v>
      </c>
      <c r="AS429" s="1117">
        <f t="shared" si="852"/>
        <v>150799.19999999998</v>
      </c>
      <c r="AT429" s="1114">
        <f t="shared" si="853"/>
        <v>0</v>
      </c>
      <c r="AU429" s="1117">
        <f t="shared" si="854"/>
        <v>150799.19999999998</v>
      </c>
      <c r="AV429" s="1178">
        <f t="shared" si="855"/>
        <v>1960389.5999999999</v>
      </c>
    </row>
    <row r="430" spans="1:48" ht="17.25" thickBot="1">
      <c r="A430" s="1635">
        <v>388</v>
      </c>
      <c r="B430" s="1189" t="s">
        <v>2817</v>
      </c>
      <c r="C430" s="1420" t="s">
        <v>1807</v>
      </c>
      <c r="D430" s="1422">
        <v>1</v>
      </c>
      <c r="E430" s="1184">
        <v>3</v>
      </c>
      <c r="F430" s="1424" t="s">
        <v>504</v>
      </c>
      <c r="G430" s="659">
        <f t="shared" si="830"/>
        <v>2.15</v>
      </c>
      <c r="H430" s="1436">
        <v>66140</v>
      </c>
      <c r="I430" s="1437">
        <f t="shared" si="831"/>
        <v>142201</v>
      </c>
      <c r="J430" s="1446">
        <v>0</v>
      </c>
      <c r="K430" s="1117">
        <f t="shared" si="832"/>
        <v>142201</v>
      </c>
      <c r="L430" s="1178">
        <f t="shared" si="833"/>
        <v>1848613</v>
      </c>
      <c r="M430" s="1118">
        <v>1</v>
      </c>
      <c r="N430" s="504">
        <f t="shared" si="834"/>
        <v>4</v>
      </c>
      <c r="O430" s="372"/>
      <c r="P430" s="229" t="str">
        <f t="shared" si="835"/>
        <v>Ա-3</v>
      </c>
      <c r="Q430" s="597">
        <f t="shared" si="836"/>
        <v>2.21</v>
      </c>
      <c r="R430" s="1176"/>
      <c r="S430" s="1176">
        <f t="shared" si="837"/>
        <v>2.21</v>
      </c>
      <c r="T430" s="1117">
        <v>66140</v>
      </c>
      <c r="U430" s="1117">
        <f t="shared" si="838"/>
        <v>146169.4</v>
      </c>
      <c r="V430" s="1114">
        <f t="shared" si="839"/>
        <v>0</v>
      </c>
      <c r="W430" s="1117">
        <f t="shared" si="840"/>
        <v>146169.4</v>
      </c>
      <c r="X430" s="1178">
        <f t="shared" si="841"/>
        <v>1900202.2</v>
      </c>
      <c r="Y430" s="1118">
        <v>1</v>
      </c>
      <c r="Z430" s="504">
        <f t="shared" si="842"/>
        <v>5</v>
      </c>
      <c r="AA430" s="372"/>
      <c r="AB430" s="229" t="str">
        <f t="shared" si="843"/>
        <v>Ա-3</v>
      </c>
      <c r="AC430" s="1176">
        <f t="shared" si="844"/>
        <v>2.21</v>
      </c>
      <c r="AD430" s="1176"/>
      <c r="AE430" s="1176">
        <f t="shared" si="856"/>
        <v>2.21</v>
      </c>
      <c r="AF430" s="1117">
        <v>66140</v>
      </c>
      <c r="AG430" s="1117">
        <f t="shared" si="845"/>
        <v>146169.4</v>
      </c>
      <c r="AH430" s="1114">
        <f t="shared" si="846"/>
        <v>0</v>
      </c>
      <c r="AI430" s="1117">
        <f t="shared" si="847"/>
        <v>146169.4</v>
      </c>
      <c r="AJ430" s="1178">
        <f t="shared" si="848"/>
        <v>1900202.2</v>
      </c>
      <c r="AK430" s="1118">
        <v>1</v>
      </c>
      <c r="AL430" s="371">
        <f t="shared" si="849"/>
        <v>6</v>
      </c>
      <c r="AM430" s="372"/>
      <c r="AN430" s="229" t="str">
        <f t="shared" si="850"/>
        <v>Ա-3</v>
      </c>
      <c r="AO430" s="1176">
        <f t="shared" si="851"/>
        <v>2.2799999999999998</v>
      </c>
      <c r="AP430" s="1176"/>
      <c r="AQ430" s="1176">
        <f t="shared" si="857"/>
        <v>2.2799999999999998</v>
      </c>
      <c r="AR430" s="1117">
        <v>66140</v>
      </c>
      <c r="AS430" s="1117">
        <f t="shared" si="852"/>
        <v>150799.19999999998</v>
      </c>
      <c r="AT430" s="1114">
        <f t="shared" si="853"/>
        <v>0</v>
      </c>
      <c r="AU430" s="1117">
        <f t="shared" si="854"/>
        <v>150799.19999999998</v>
      </c>
      <c r="AV430" s="1178">
        <f t="shared" si="855"/>
        <v>1960389.5999999999</v>
      </c>
    </row>
    <row r="431" spans="1:48" ht="17.25" thickBot="1">
      <c r="A431" s="1634">
        <v>389</v>
      </c>
      <c r="B431" s="1189" t="s">
        <v>2818</v>
      </c>
      <c r="C431" s="1420" t="s">
        <v>1807</v>
      </c>
      <c r="D431" s="1422">
        <v>1</v>
      </c>
      <c r="E431" s="1184">
        <v>3</v>
      </c>
      <c r="F431" s="1424" t="s">
        <v>504</v>
      </c>
      <c r="G431" s="659">
        <f t="shared" si="830"/>
        <v>2.15</v>
      </c>
      <c r="H431" s="1436">
        <v>66140</v>
      </c>
      <c r="I431" s="1437">
        <f t="shared" si="831"/>
        <v>142201</v>
      </c>
      <c r="J431" s="1446">
        <v>0</v>
      </c>
      <c r="K431" s="1117">
        <f t="shared" si="832"/>
        <v>142201</v>
      </c>
      <c r="L431" s="1178">
        <f t="shared" si="833"/>
        <v>1848613</v>
      </c>
      <c r="M431" s="1118">
        <v>1</v>
      </c>
      <c r="N431" s="504">
        <f t="shared" si="834"/>
        <v>4</v>
      </c>
      <c r="O431" s="372"/>
      <c r="P431" s="229" t="str">
        <f t="shared" si="835"/>
        <v>Ա-3</v>
      </c>
      <c r="Q431" s="597">
        <f t="shared" si="836"/>
        <v>2.21</v>
      </c>
      <c r="R431" s="1176"/>
      <c r="S431" s="1176">
        <f t="shared" si="837"/>
        <v>2.21</v>
      </c>
      <c r="T431" s="1117">
        <v>66140</v>
      </c>
      <c r="U431" s="1117">
        <f t="shared" si="838"/>
        <v>146169.4</v>
      </c>
      <c r="V431" s="1114">
        <f t="shared" si="839"/>
        <v>0</v>
      </c>
      <c r="W431" s="1117">
        <f t="shared" si="840"/>
        <v>146169.4</v>
      </c>
      <c r="X431" s="1178">
        <f t="shared" si="841"/>
        <v>1900202.2</v>
      </c>
      <c r="Y431" s="1118">
        <v>1</v>
      </c>
      <c r="Z431" s="504">
        <f t="shared" si="842"/>
        <v>5</v>
      </c>
      <c r="AA431" s="372"/>
      <c r="AB431" s="229" t="str">
        <f t="shared" si="843"/>
        <v>Ա-3</v>
      </c>
      <c r="AC431" s="1176">
        <f t="shared" si="844"/>
        <v>2.21</v>
      </c>
      <c r="AD431" s="1176"/>
      <c r="AE431" s="1176">
        <f t="shared" si="856"/>
        <v>2.21</v>
      </c>
      <c r="AF431" s="1117">
        <v>66140</v>
      </c>
      <c r="AG431" s="1117">
        <f t="shared" si="845"/>
        <v>146169.4</v>
      </c>
      <c r="AH431" s="1114">
        <f t="shared" si="846"/>
        <v>0</v>
      </c>
      <c r="AI431" s="1117">
        <f t="shared" si="847"/>
        <v>146169.4</v>
      </c>
      <c r="AJ431" s="1178">
        <f t="shared" si="848"/>
        <v>1900202.2</v>
      </c>
      <c r="AK431" s="1118">
        <v>1</v>
      </c>
      <c r="AL431" s="371">
        <f t="shared" si="849"/>
        <v>6</v>
      </c>
      <c r="AM431" s="372"/>
      <c r="AN431" s="229" t="str">
        <f t="shared" si="850"/>
        <v>Ա-3</v>
      </c>
      <c r="AO431" s="1176">
        <f t="shared" si="851"/>
        <v>2.2799999999999998</v>
      </c>
      <c r="AP431" s="1176"/>
      <c r="AQ431" s="1176">
        <f t="shared" si="857"/>
        <v>2.2799999999999998</v>
      </c>
      <c r="AR431" s="1117">
        <v>66140</v>
      </c>
      <c r="AS431" s="1117">
        <f t="shared" si="852"/>
        <v>150799.19999999998</v>
      </c>
      <c r="AT431" s="1114">
        <f t="shared" si="853"/>
        <v>0</v>
      </c>
      <c r="AU431" s="1117">
        <f t="shared" si="854"/>
        <v>150799.19999999998</v>
      </c>
      <c r="AV431" s="1178">
        <f t="shared" si="855"/>
        <v>1960389.5999999999</v>
      </c>
    </row>
    <row r="432" spans="1:48" ht="17.25" thickBot="1">
      <c r="A432" s="1635">
        <v>390</v>
      </c>
      <c r="B432" s="1189" t="s">
        <v>2819</v>
      </c>
      <c r="C432" s="1420" t="s">
        <v>1807</v>
      </c>
      <c r="D432" s="1422">
        <v>1</v>
      </c>
      <c r="E432" s="1184">
        <v>1</v>
      </c>
      <c r="F432" s="1424" t="s">
        <v>504</v>
      </c>
      <c r="G432" s="659">
        <f t="shared" si="830"/>
        <v>2.02</v>
      </c>
      <c r="H432" s="1436">
        <v>66140</v>
      </c>
      <c r="I432" s="1437">
        <f t="shared" si="831"/>
        <v>133602.79999999999</v>
      </c>
      <c r="J432" s="1446">
        <v>0</v>
      </c>
      <c r="K432" s="1117">
        <f t="shared" si="832"/>
        <v>133602.79999999999</v>
      </c>
      <c r="L432" s="1178">
        <f t="shared" si="833"/>
        <v>1736836.4</v>
      </c>
      <c r="M432" s="1118">
        <v>1</v>
      </c>
      <c r="N432" s="504">
        <f t="shared" si="834"/>
        <v>2</v>
      </c>
      <c r="O432" s="372"/>
      <c r="P432" s="229" t="str">
        <f t="shared" si="835"/>
        <v>Ա-3</v>
      </c>
      <c r="Q432" s="597">
        <f t="shared" si="836"/>
        <v>2.08</v>
      </c>
      <c r="R432" s="1176"/>
      <c r="S432" s="1176">
        <f t="shared" si="837"/>
        <v>2.08</v>
      </c>
      <c r="T432" s="1117">
        <v>66140</v>
      </c>
      <c r="U432" s="1117">
        <f t="shared" si="838"/>
        <v>137571.20000000001</v>
      </c>
      <c r="V432" s="1114">
        <f t="shared" si="839"/>
        <v>0</v>
      </c>
      <c r="W432" s="1117">
        <f t="shared" si="840"/>
        <v>137571.20000000001</v>
      </c>
      <c r="X432" s="1178">
        <f t="shared" si="841"/>
        <v>1788425.6</v>
      </c>
      <c r="Y432" s="1118">
        <v>1</v>
      </c>
      <c r="Z432" s="504">
        <f t="shared" si="842"/>
        <v>3</v>
      </c>
      <c r="AA432" s="372"/>
      <c r="AB432" s="229" t="str">
        <f t="shared" si="843"/>
        <v>Ա-3</v>
      </c>
      <c r="AC432" s="1176">
        <f t="shared" si="844"/>
        <v>2.15</v>
      </c>
      <c r="AD432" s="1176"/>
      <c r="AE432" s="1176">
        <f t="shared" si="856"/>
        <v>2.15</v>
      </c>
      <c r="AF432" s="1117">
        <v>66140</v>
      </c>
      <c r="AG432" s="1117">
        <f t="shared" si="845"/>
        <v>142201</v>
      </c>
      <c r="AH432" s="1114">
        <f t="shared" si="846"/>
        <v>0</v>
      </c>
      <c r="AI432" s="1117">
        <f t="shared" si="847"/>
        <v>142201</v>
      </c>
      <c r="AJ432" s="1178">
        <f t="shared" si="848"/>
        <v>1848613</v>
      </c>
      <c r="AK432" s="1118">
        <v>1</v>
      </c>
      <c r="AL432" s="371">
        <f t="shared" si="849"/>
        <v>4</v>
      </c>
      <c r="AM432" s="372"/>
      <c r="AN432" s="229" t="str">
        <f t="shared" si="850"/>
        <v>Ա-3</v>
      </c>
      <c r="AO432" s="1176">
        <f t="shared" si="851"/>
        <v>2.21</v>
      </c>
      <c r="AP432" s="1176"/>
      <c r="AQ432" s="1176">
        <f t="shared" si="857"/>
        <v>2.21</v>
      </c>
      <c r="AR432" s="1117">
        <v>66140</v>
      </c>
      <c r="AS432" s="1117">
        <f t="shared" si="852"/>
        <v>146169.4</v>
      </c>
      <c r="AT432" s="1114">
        <f t="shared" si="853"/>
        <v>0</v>
      </c>
      <c r="AU432" s="1117">
        <f t="shared" si="854"/>
        <v>146169.4</v>
      </c>
      <c r="AV432" s="1178">
        <f t="shared" si="855"/>
        <v>1900202.2</v>
      </c>
    </row>
    <row r="433" spans="1:48" ht="17.25" thickBot="1">
      <c r="A433" s="1634">
        <v>391</v>
      </c>
      <c r="B433" s="1189" t="s">
        <v>89</v>
      </c>
      <c r="C433" s="1420" t="s">
        <v>1807</v>
      </c>
      <c r="D433" s="1422">
        <v>1</v>
      </c>
      <c r="E433" s="1184">
        <v>6</v>
      </c>
      <c r="F433" s="1424" t="s">
        <v>504</v>
      </c>
      <c r="G433" s="659">
        <f t="shared" ref="G433" si="858">IF(D433&lt;1,0,IF(F433="Բ-1",IF(E433=0,6.94,IF(E433=1,7.17,IF(E433=2,7.41,IF(E433=3,7.66,IF(OR(E433=5,E433=4),7.92,IF(OR(E433=6,E433=7),8.18,IF(OR(E433=8,E433=9),8.46,IF(OR(E433=10,E433=11,E433=12),8.74,IF(OR(E433=13,E433=14,E433=15),9.03,IF(OR(E433=16,E433=17,E433=18),9.33,9.65)))))))))),IF(F433="Բ-2", IF(E433=0,5.71,IF(E433=1,5.89,IF(E433=2,6.09,IF(E433=3,6.29,IF(OR(E433=5,E433=4),6.5,IF(OR(E433=6,E433=7),6.72,IF(OR(E433=8,E433=9),6.94,IF(OR(E433=10,E433=11,E433=12),7.17,IF(OR(E433=13,E433=14,E433=15),7.41,IF(OR(E433=16,E433=17,E433=18),7.65,7.91)))))))))), IF(F433="Գ-1", IF(E433=0,4.7,IF(E433=1,4.86,IF(E433=2,5.01,IF(E433=3,5.18,IF(OR(E433=5,E433=4),5.35,IF(OR(E433=6,E433=7),5.52,IF(OR(E433=8,E433=9),5.71,IF(OR(E433=10,E433=11,E433=12),5.89,IF(OR(E433=13,E433=14,E433=15),6.09,IF(OR(E433=16,E433=17,E433=18),6.29,6.49)))))))))), IF(F433="Գ-2", IF(E433=0,3.88,IF(E433=1,4.01,IF(E433=2,4.14,IF(E433=3,4.27,IF(OR(E433=5,E433=4),4.41,IF(OR(E433=6,E433=7),4.55,IF(OR(E433=8,E433=9),4.7,IF(OR(E433=10,E433=11,E433=12),4.85,IF(OR(E433=13,E433=14,E433=15),5.01,IF(OR(E433=16,E433=17,E433=18),5.17,5.34)))))))))), IF(F433="Գ-3", IF(E433=0,3.21,IF(E433=1,3.31,IF(E433=2,3.42,IF(E433=3,3.53,IF(OR(E433=5,E433=4),3.64,IF(OR(E433=6,E433=7),3.76,IF(OR(E433=8,E433=9),3.88,IF(OR(E433=10,E433=11,E433=12),4.01,IF(OR(E433=13,E433=14,E433=15),4.13,IF(OR(E433=16,E433=17,E433=18),4.27,4.4)))))))))), IF(F433="Ա-1", IF(E433=0,2.66,IF(E433=1,2.75,IF(E433=2,2.83,IF(E433=3,2.92,IF(OR(E433=5,E433=4),3.02,IF(OR(E433=6,E433=7),3.11,IF(OR(E433=8,E433=9),3.21,IF(OR(E433=10,E433=11,E433=12),3.31,IF(OR(E433=13,E433=14,E433=15),3.42,IF(OR(E433=16,E433=17,E433=18),3.53,3.64)))))))))), IF(F433="Ա-2", IF(E433=0,2.28,IF(E433=1,2.35,IF(E433=2,2.43,IF(E433=3,2.5,IF(OR(E433=5,E433=4),2.58,IF(OR(E433=6,E433=7),2.66,IF(OR(E433=8,E433=9),2.75,IF(OR(E433=10,E433=11,E433=12),2.83,IF(OR(E433=13,E433=14,E433=15),2.92,IF(OR(E433=16,E433=17,E433=18),3.01,3.11)))))))))),IF(F433="Ա-3", IF(E433=0,1.96,IF(E433=1,2.02,IF(E433=2,2.08,IF(E433=3,2.15,IF(OR(E433=5,E433=4),2.21,IF(OR(E433=6,E433=7),2.28,IF(OR(E433=8,E433=9),2.35,IF(OR(E433=10,E433=11,E433=12),2.42,IF(OR(E433=13,E433=14,E433=15),2.5,IF(OR(E433=16,E433=17,E433=18),2.58,2.66)))))))))), IF(F433="Կ-1", IF(E433=0,1.68,IF(E433=1,1.73,IF(E433=2,1.79,IF(E433=3,1.84,IF(OR(E433=5,E433=4),1.9,IF(OR(E433=6,E433=7),1.96,IF(OR(E433=8,E433=9),2.02,IF(OR(E433=10,E433=11,E433=12),2.08,IF(OR(E433=13,E433=14,E433=15),2.14,IF(OR(E433=16,E433=17,E433=18),2.21,2.28)))))))))), IF(F433="Կ-2", IF(E433=0,1.45,IF(E433=1,1.49,IF(E433=2,1.54,IF(E433=3,1.59,IF(OR(E433=5,E433=4),1.63,IF(OR(E433=6,E433=7),1.68,IF(OR(E433=8,E433=9),1.73,IF(OR(E433=10,E433=11,E433=12),1.79,IF(OR(E433=13,E433=14,E433=15),1.84,IF(OR(E433=16,E433=17,E433=18),1.9,1.95)))))))))),IF(F433="Կ-3", IF(E433=0,1.25,IF(E433=1,1.29,IF(E433=2,1.33,IF(E433=3,1.37,IF(OR(E433=5,E433=4),1.41,IF(OR(E433=6,E433=7),1.45,IF(OR(E433=8,E433=9),1.49,IF(OR(E433=10,E433=11,E433=12),1.54,IF(OR(E433=13,E433=14,E433=15),1.58,IF(OR(E433=16,E433=17,E433=18),1.63,1.68)))))))))), "Error"))))))))))))</f>
        <v>2.2799999999999998</v>
      </c>
      <c r="H433" s="1436">
        <v>66140</v>
      </c>
      <c r="I433" s="1437">
        <f t="shared" ref="I433" si="859">+H433*G433</f>
        <v>150799.19999999998</v>
      </c>
      <c r="J433" s="1446">
        <v>0</v>
      </c>
      <c r="K433" s="1117">
        <f t="shared" ref="K433" si="860">+J433+I433</f>
        <v>150799.19999999998</v>
      </c>
      <c r="L433" s="1178">
        <f t="shared" ref="L433" si="861">+K433*13</f>
        <v>1960389.5999999999</v>
      </c>
      <c r="M433" s="1118">
        <v>1</v>
      </c>
      <c r="N433" s="504">
        <f t="shared" ref="N433" si="862">+E433+1</f>
        <v>7</v>
      </c>
      <c r="O433" s="372"/>
      <c r="P433" s="229" t="str">
        <f t="shared" ref="P433" si="863">+F433</f>
        <v>Ա-3</v>
      </c>
      <c r="Q433" s="597">
        <f t="shared" ref="Q433" si="864">IF(M433&lt;1,0,IF(P433="Բ-1",IF(N433=0,6.94,IF(N433=1,7.17,IF(N433=2,7.41,IF(N433=3,7.66,IF(OR(N433=5,N433=4),7.92,IF(OR(N433=6,N433=7),8.18,IF(OR(N433=8,N433=9),8.46,IF(OR(N433=10,N433=11,N433=12),8.74,IF(OR(N433=13,N433=14,N433=15),9.03,IF(OR(N433=16,N433=17,N433=18),9.33,9.65)))))))))),IF(P433="Բ-2", IF(N433=0,5.71,IF(N433=1,5.89,IF(N433=2,6.09,IF(N433=3,6.29,IF(OR(N433=5,N433=4),6.5,IF(OR(N433=6,N433=7),6.72,IF(OR(N433=8,N433=9),6.94,IF(OR(N433=10,N433=11,N433=12),7.17,IF(OR(N433=13,N433=14,N433=15),7.41,IF(OR(N433=16,N433=17,N433=18),7.65,7.91)))))))))), IF(P433="Գ-1", IF(N433=0,4.7,IF(N433=1,4.86,IF(N433=2,5.01,IF(N433=3,5.18,IF(OR(N433=5,N433=4),5.35,IF(OR(N433=6,N433=7),5.52,IF(OR(N433=8,N433=9),5.71,IF(OR(N433=10,N433=11,N433=12),5.89,IF(OR(N433=13,N433=14,N433=15),6.09,IF(OR(N433=16,N433=17,N433=18),6.29,6.49)))))))))), IF(P433="Գ-2", IF(N433=0,3.88,IF(N433=1,4.01,IF(N433=2,4.14,IF(N433=3,4.27,IF(OR(N433=5,N433=4),4.41,IF(OR(N433=6,N433=7),4.55,IF(OR(N433=8,N433=9),4.7,IF(OR(N433=10,N433=11,N433=12),4.85,IF(OR(N433=13,N433=14,N433=15),5.01,IF(OR(N433=16,N433=17,N433=18),5.17,5.34)))))))))), IF(P433="Գ-3", IF(N433=0,3.21,IF(N433=1,3.31,IF(N433=2,3.42,IF(N433=3,3.53,IF(OR(N433=5,N433=4),3.64,IF(OR(N433=6,N433=7),3.76,IF(OR(N433=8,N433=9),3.88,IF(OR(N433=10,N433=11,N433=12),4.01,IF(OR(N433=13,N433=14,N433=15),4.13,IF(OR(N433=16,N433=17,N433=18),4.27,4.4)))))))))), IF(P433="Ա-1", IF(N433=0,2.66,IF(N433=1,2.75,IF(N433=2,2.83,IF(N433=3,2.92,IF(OR(N433=5,N433=4),3.02,IF(OR(N433=6,N433=7),3.11,IF(OR(N433=8,N433=9),3.21,IF(OR(N433=10,N433=11,N433=12),3.31,IF(OR(N433=13,N433=14,N433=15),3.42,IF(OR(N433=16,N433=17,N433=18),3.53,3.64)))))))))), IF(P433="Ա-2", IF(N433=0,2.28,IF(N433=1,2.35,IF(N433=2,2.43,IF(N433=3,2.5,IF(OR(N433=5,N433=4),2.58,IF(OR(N433=6,N433=7),2.66,IF(OR(N433=8,N433=9),2.75,IF(OR(N433=10,N433=11,N433=12),2.83,IF(OR(N433=13,N433=14,N433=15),2.92,IF(OR(N433=16,N433=17,N433=18),3.01,3.11)))))))))),IF(P433="Ա-3", IF(N433=0,1.96,IF(N433=1,2.02,IF(N433=2,2.08,IF(N433=3,2.15,IF(OR(N433=5,N433=4),2.21,IF(OR(N433=6,N433=7),2.28,IF(OR(N433=8,N433=9),2.35,IF(OR(N433=10,N433=11,N433=12),2.42,IF(OR(N433=13,N433=14,N433=15),2.5,IF(OR(N433=16,N433=17,N433=18),2.58,2.66)))))))))), IF(P433="Կ-1", IF(N433=0,1.68,IF(N433=1,1.73,IF(N433=2,1.79,IF(N433=3,1.84,IF(OR(N433=5,N433=4),1.9,IF(OR(N433=6,N433=7),1.96,IF(OR(N433=8,N433=9),2.02,IF(OR(N433=10,N433=11,N433=12),2.08,IF(OR(N433=13,N433=14,N433=15),2.14,IF(OR(N433=16,N433=17,N433=18),2.21,2.28)))))))))), IF(P433="Կ-2", IF(N433=0,1.45,IF(N433=1,1.49,IF(N433=2,1.54,IF(N433=3,1.59,IF(OR(N433=5,N433=4),1.63,IF(OR(N433=6,N433=7),1.68,IF(OR(N433=8,N433=9),1.73,IF(OR(N433=10,N433=11,N433=12),1.79,IF(OR(N433=13,N433=14,N433=15),1.84,IF(OR(N433=16,N433=17,N433=18),1.9,1.95)))))))))),IF(P433="Կ-3", IF(N433=0,1.25,IF(N433=1,1.29,IF(N433=2,1.33,IF(N433=3,1.37,IF(OR(N433=5,N433=4),1.41,IF(OR(N433=6,N433=7),1.45,IF(OR(N433=8,N433=9),1.49,IF(OR(N433=10,N433=11,N433=12),1.54,IF(OR(N433=13,N433=14,N433=15),1.58,IF(OR(N433=16,N433=17,N433=18),1.63,1.68)))))))))), "Error"))))))))))))</f>
        <v>2.2799999999999998</v>
      </c>
      <c r="R433" s="1176"/>
      <c r="S433" s="1176">
        <f t="shared" ref="S433" si="865">+Q433+Q433*R433</f>
        <v>2.2799999999999998</v>
      </c>
      <c r="T433" s="1117">
        <v>66140</v>
      </c>
      <c r="U433" s="1117">
        <f t="shared" ref="U433" si="866">+T433*S433</f>
        <v>150799.19999999998</v>
      </c>
      <c r="V433" s="1114">
        <f t="shared" ref="V433" si="867">+J433</f>
        <v>0</v>
      </c>
      <c r="W433" s="1117">
        <f t="shared" ref="W433" si="868">+V433+U433</f>
        <v>150799.19999999998</v>
      </c>
      <c r="X433" s="1178">
        <f t="shared" ref="X433" si="869">+W433*13</f>
        <v>1960389.5999999999</v>
      </c>
      <c r="Y433" s="1118">
        <v>1</v>
      </c>
      <c r="Z433" s="504">
        <f t="shared" ref="Z433" si="870">+N433+1</f>
        <v>8</v>
      </c>
      <c r="AA433" s="372"/>
      <c r="AB433" s="229" t="str">
        <f t="shared" ref="AB433" si="871">+P433</f>
        <v>Ա-3</v>
      </c>
      <c r="AC433" s="1176">
        <f t="shared" ref="AC433" si="872">IF(Y433&lt;1,0,IF(AB433="Բ-1",IF(Z433=0,6.94,IF(Z433=1,7.17,IF(Z433=2,7.41,IF(Z433=3,7.66,IF(OR(Z433=5,Z433=4),7.92,IF(OR(Z433=6,Z433=7),8.18,IF(OR(Z433=8,Z433=9),8.46,IF(OR(Z433=10,Z433=11,Z433=12),8.74,IF(OR(Z433=13,Z433=14,Z433=15),9.03,IF(OR(Z433=16,Z433=17,Z433=18),9.33,9.65)))))))))),IF(AB433="Բ-2", IF(Z433=0,5.71,IF(Z433=1,5.89,IF(Z433=2,6.09,IF(Z433=3,6.29,IF(OR(Z433=5,Z433=4),6.5,IF(OR(Z433=6,Z433=7),6.72,IF(OR(Z433=8,Z433=9),6.94,IF(OR(Z433=10,Z433=11,Z433=12),7.17,IF(OR(Z433=13,Z433=14,Z433=15),7.41,IF(OR(Z433=16,Z433=17,Z433=18),7.65,7.91)))))))))), IF(AB433="Գ-1", IF(Z433=0,4.7,IF(Z433=1,4.86,IF(Z433=2,5.01,IF(Z433=3,5.18,IF(OR(Z433=5,Z433=4),5.35,IF(OR(Z433=6,Z433=7),5.52,IF(OR(Z433=8,Z433=9),5.71,IF(OR(Z433=10,Z433=11,Z433=12),5.89,IF(OR(Z433=13,Z433=14,Z433=15),6.09,IF(OR(Z433=16,Z433=17,Z433=18),6.29,6.49)))))))))), IF(AB433="Գ-2", IF(Z433=0,3.88,IF(Z433=1,4.01,IF(Z433=2,4.14,IF(Z433=3,4.27,IF(OR(Z433=5,Z433=4),4.41,IF(OR(Z433=6,Z433=7),4.55,IF(OR(Z433=8,Z433=9),4.7,IF(OR(Z433=10,Z433=11,Z433=12),4.85,IF(OR(Z433=13,Z433=14,Z433=15),5.01,IF(OR(Z433=16,Z433=17,Z433=18),5.17,5.34)))))))))), IF(AB433="Գ-3", IF(Z433=0,3.21,IF(Z433=1,3.31,IF(Z433=2,3.42,IF(Z433=3,3.53,IF(OR(Z433=5,Z433=4),3.64,IF(OR(Z433=6,Z433=7),3.76,IF(OR(Z433=8,Z433=9),3.88,IF(OR(Z433=10,Z433=11,Z433=12),4.01,IF(OR(Z433=13,Z433=14,Z433=15),4.13,IF(OR(Z433=16,Z433=17,Z433=18),4.27,4.4)))))))))), IF(AB433="Ա-1", IF(Z433=0,2.66,IF(Z433=1,2.75,IF(Z433=2,2.83,IF(Z433=3,2.92,IF(OR(Z433=5,Z433=4),3.02,IF(OR(Z433=6,Z433=7),3.11,IF(OR(Z433=8,Z433=9),3.21,IF(OR(Z433=10,Z433=11,Z433=12),3.31,IF(OR(Z433=13,Z433=14,Z433=15),3.42,IF(OR(Z433=16,Z433=17,Z433=18),3.53,3.64)))))))))), IF(AB433="Ա-2", IF(Z433=0,2.28,IF(Z433=1,2.35,IF(Z433=2,2.43,IF(Z433=3,2.5,IF(OR(Z433=5,Z433=4),2.58,IF(OR(Z433=6,Z433=7),2.66,IF(OR(Z433=8,Z433=9),2.75,IF(OR(Z433=10,Z433=11,Z433=12),2.83,IF(OR(Z433=13,Z433=14,Z433=15),2.92,IF(OR(Z433=16,Z433=17,Z433=18),3.01,3.11)))))))))),IF(AB433="Ա-3", IF(Z433=0,1.96,IF(Z433=1,2.02,IF(Z433=2,2.08,IF(Z433=3,2.15,IF(OR(Z433=5,Z433=4),2.21,IF(OR(Z433=6,Z433=7),2.28,IF(OR(Z433=8,Z433=9),2.35,IF(OR(Z433=10,Z433=11,Z433=12),2.42,IF(OR(Z433=13,Z433=14,Z433=15),2.5,IF(OR(Z433=16,Z433=17,Z433=18),2.58,2.66)))))))))), IF(AB433="Կ-1", IF(Z433=0,1.68,IF(Z433=1,1.73,IF(Z433=2,1.79,IF(Z433=3,1.84,IF(OR(Z433=5,Z433=4),1.9,IF(OR(Z433=6,Z433=7),1.96,IF(OR(Z433=8,Z433=9),2.02,IF(OR(Z433=10,Z433=11,Z433=12),2.08,IF(OR(Z433=13,Z433=14,Z433=15),2.14,IF(OR(Z433=16,Z433=17,Z433=18),2.21,2.28)))))))))), IF(AB433="Կ-2", IF(Z433=0,1.45,IF(Z433=1,1.49,IF(Z433=2,1.54,IF(Z433=3,1.59,IF(OR(Z433=5,Z433=4),1.63,IF(OR(Z433=6,Z433=7),1.68,IF(OR(Z433=8,Z433=9),1.73,IF(OR(Z433=10,Z433=11,Z433=12),1.79,IF(OR(Z433=13,Z433=14,Z433=15),1.84,IF(OR(Z433=16,Z433=17,Z433=18),1.9,1.95)))))))))),IF(AB433="Կ-3", IF(Z433=0,1.25,IF(Z433=1,1.29,IF(Z433=2,1.33,IF(Z433=3,1.37,IF(OR(Z433=5,Z433=4),1.41,IF(OR(Z433=6,Z433=7),1.45,IF(OR(Z433=8,Z433=9),1.49,IF(OR(Z433=10,Z433=11,Z433=12),1.54,IF(OR(Z433=13,Z433=14,Z433=15),1.58,IF(OR(Z433=16,Z433=17,Z433=18),1.63,1.68)))))))))), "Error"))))))))))))</f>
        <v>2.35</v>
      </c>
      <c r="AD433" s="1176"/>
      <c r="AE433" s="1176">
        <f t="shared" ref="AE433" si="873">+AC433+AC433*AD433</f>
        <v>2.35</v>
      </c>
      <c r="AF433" s="1117">
        <v>66140</v>
      </c>
      <c r="AG433" s="1117">
        <f t="shared" ref="AG433" si="874">+AF433*AE433</f>
        <v>155429</v>
      </c>
      <c r="AH433" s="1114">
        <f t="shared" ref="AH433" si="875">+V433</f>
        <v>0</v>
      </c>
      <c r="AI433" s="1117">
        <f t="shared" ref="AI433" si="876">+AH433+AG433</f>
        <v>155429</v>
      </c>
      <c r="AJ433" s="1178">
        <f t="shared" ref="AJ433" si="877">+AI433*13</f>
        <v>2020577</v>
      </c>
      <c r="AK433" s="1118">
        <v>1</v>
      </c>
      <c r="AL433" s="371">
        <f t="shared" ref="AL433" si="878">+Z433+1</f>
        <v>9</v>
      </c>
      <c r="AM433" s="372"/>
      <c r="AN433" s="229" t="str">
        <f t="shared" ref="AN433" si="879">+AB433</f>
        <v>Ա-3</v>
      </c>
      <c r="AO433" s="1176">
        <f t="shared" ref="AO433" si="880">IF(AK433&lt;1,0,IF(AN433="Բ-1",IF(AL433=0,6.94,IF(AL433=1,7.17,IF(AL433=2,7.41,IF(AL433=3,7.66,IF(OR(AL433=5,AL433=4),7.92,IF(OR(AL433=6,AL433=7),8.18,IF(OR(AL433=8,AL433=9),8.46,IF(OR(AL433=10,AL433=11,AL433=12),8.74,IF(OR(AL433=13,AL433=14,AL433=15),9.03,IF(OR(AL433=16,AL433=17,AL433=18),9.33,9.65)))))))))),IF(AN433="Բ-2", IF(AL433=0,5.71,IF(AL433=1,5.89,IF(AL433=2,6.09,IF(AL433=3,6.29,IF(OR(AL433=5,AL433=4),6.5,IF(OR(AL433=6,AL433=7),6.72,IF(OR(AL433=8,AL433=9),6.94,IF(OR(AL433=10,AL433=11,AL433=12),7.17,IF(OR(AL433=13,AL433=14,AL433=15),7.41,IF(OR(AL433=16,AL433=17,AL433=18),7.65,7.91)))))))))), IF(AN433="Գ-1", IF(AL433=0,4.7,IF(AL433=1,4.86,IF(AL433=2,5.01,IF(AL433=3,5.18,IF(OR(AL433=5,AL433=4),5.35,IF(OR(AL433=6,AL433=7),5.52,IF(OR(AL433=8,AL433=9),5.71,IF(OR(AL433=10,AL433=11,AL433=12),5.89,IF(OR(AL433=13,AL433=14,AL433=15),6.09,IF(OR(AL433=16,AL433=17,AL433=18),6.29,6.49)))))))))), IF(AN433="Գ-2", IF(AL433=0,3.88,IF(AL433=1,4.01,IF(AL433=2,4.14,IF(AL433=3,4.27,IF(OR(AL433=5,AL433=4),4.41,IF(OR(AL433=6,AL433=7),4.55,IF(OR(AL433=8,AL433=9),4.7,IF(OR(AL433=10,AL433=11,AL433=12),4.85,IF(OR(AL433=13,AL433=14,AL433=15),5.01,IF(OR(AL433=16,AL433=17,AL433=18),5.17,5.34)))))))))), IF(AN433="Գ-3", IF(AL433=0,3.21,IF(AL433=1,3.31,IF(AL433=2,3.42,IF(AL433=3,3.53,IF(OR(AL433=5,AL433=4),3.64,IF(OR(AL433=6,AL433=7),3.76,IF(OR(AL433=8,AL433=9),3.88,IF(OR(AL433=10,AL433=11,AL433=12),4.01,IF(OR(AL433=13,AL433=14,AL433=15),4.13,IF(OR(AL433=16,AL433=17,AL433=18),4.27,4.4)))))))))), IF(AN433="Ա-1", IF(AL433=0,2.66,IF(AL433=1,2.75,IF(AL433=2,2.83,IF(AL433=3,2.92,IF(OR(AL433=5,AL433=4),3.02,IF(OR(AL433=6,AL433=7),3.11,IF(OR(AL433=8,AL433=9),3.21,IF(OR(AL433=10,AL433=11,AL433=12),3.31,IF(OR(AL433=13,AL433=14,AL433=15),3.42,IF(OR(AL433=16,AL433=17,AL433=18),3.53,3.64)))))))))), IF(AN433="Ա-2", IF(AL433=0,2.28,IF(AL433=1,2.35,IF(AL433=2,2.43,IF(AL433=3,2.5,IF(OR(AL433=5,AL433=4),2.58,IF(OR(AL433=6,AL433=7),2.66,IF(OR(AL433=8,AL433=9),2.75,IF(OR(AL433=10,AL433=11,AL433=12),2.83,IF(OR(AL433=13,AL433=14,AL433=15),2.92,IF(OR(AL433=16,AL433=17,AL433=18),3.01,3.11)))))))))),IF(AN433="Ա-3", IF(AL433=0,1.96,IF(AL433=1,2.02,IF(AL433=2,2.08,IF(AL433=3,2.15,IF(OR(AL433=5,AL433=4),2.21,IF(OR(AL433=6,AL433=7),2.28,IF(OR(AL433=8,AL433=9),2.35,IF(OR(AL433=10,AL433=11,AL433=12),2.42,IF(OR(AL433=13,AL433=14,AL433=15),2.5,IF(OR(AL433=16,AL433=17,AL433=18),2.58,2.66)))))))))), IF(AN433="Կ-1", IF(AL433=0,1.68,IF(AL433=1,1.73,IF(AL433=2,1.79,IF(AL433=3,1.84,IF(OR(AL433=5,AL433=4),1.9,IF(OR(AL433=6,AL433=7),1.96,IF(OR(AL433=8,AL433=9),2.02,IF(OR(AL433=10,AL433=11,AL433=12),2.08,IF(OR(AL433=13,AL433=14,AL433=15),2.14,IF(OR(AL433=16,AL433=17,AL433=18),2.21,2.28)))))))))), IF(AN433="Կ-2", IF(AL433=0,1.45,IF(AL433=1,1.49,IF(AL433=2,1.54,IF(AL433=3,1.59,IF(OR(AL433=5,AL433=4),1.63,IF(OR(AL433=6,AL433=7),1.68,IF(OR(AL433=8,AL433=9),1.73,IF(OR(AL433=10,AL433=11,AL433=12),1.79,IF(OR(AL433=13,AL433=14,AL433=15),1.84,IF(OR(AL433=16,AL433=17,AL433=18),1.9,1.95)))))))))),IF(AN433="Կ-3", IF(AL433=0,1.25,IF(AL433=1,1.29,IF(AL433=2,1.33,IF(AL433=3,1.37,IF(OR(AL433=5,AL433=4),1.41,IF(OR(AL433=6,AL433=7),1.45,IF(OR(AL433=8,AL433=9),1.49,IF(OR(AL433=10,AL433=11,AL433=12),1.54,IF(OR(AL433=13,AL433=14,AL433=15),1.58,IF(OR(AL433=16,AL433=17,AL433=18),1.63,1.68)))))))))), "Error"))))))))))))</f>
        <v>2.35</v>
      </c>
      <c r="AP433" s="1176"/>
      <c r="AQ433" s="1176">
        <f t="shared" ref="AQ433" si="881">+AO433+AO433*AP433</f>
        <v>2.35</v>
      </c>
      <c r="AR433" s="1117">
        <v>66140</v>
      </c>
      <c r="AS433" s="1117">
        <f t="shared" ref="AS433" si="882">+AR433*AQ433</f>
        <v>155429</v>
      </c>
      <c r="AT433" s="1114">
        <f t="shared" ref="AT433" si="883">+AH433</f>
        <v>0</v>
      </c>
      <c r="AU433" s="1117">
        <f t="shared" ref="AU433" si="884">+AT433+AS433</f>
        <v>155429</v>
      </c>
      <c r="AV433" s="1178">
        <f t="shared" ref="AV433" si="885">+AU433*13</f>
        <v>2020577</v>
      </c>
    </row>
    <row r="434" spans="1:48" ht="17.25" thickBot="1">
      <c r="A434" s="1635">
        <v>392</v>
      </c>
      <c r="B434" s="1189" t="s">
        <v>2820</v>
      </c>
      <c r="C434" s="1420" t="s">
        <v>1808</v>
      </c>
      <c r="D434" s="1422">
        <v>1</v>
      </c>
      <c r="E434" s="1184">
        <v>8</v>
      </c>
      <c r="F434" s="1424" t="s">
        <v>97</v>
      </c>
      <c r="G434" s="659">
        <f t="shared" ref="G434:G465" si="886">IF(D434&lt;1,0,IF(F434="Բ-1",IF(E434=0,6.94,IF(E434=1,7.17,IF(E434=2,7.41,IF(E434=3,7.66,IF(OR(E434=5,E434=4),7.92,IF(OR(E434=6,E434=7),8.18,IF(OR(E434=8,E434=9),8.46,IF(OR(E434=10,E434=11,E434=12),8.74,IF(OR(E434=13,E434=14,E434=15),9.03,IF(OR(E434=16,E434=17,E434=18),9.33,9.65)))))))))),IF(F434="Բ-2", IF(E434=0,5.71,IF(E434=1,5.89,IF(E434=2,6.09,IF(E434=3,6.29,IF(OR(E434=5,E434=4),6.5,IF(OR(E434=6,E434=7),6.72,IF(OR(E434=8,E434=9),6.94,IF(OR(E434=10,E434=11,E434=12),7.17,IF(OR(E434=13,E434=14,E434=15),7.41,IF(OR(E434=16,E434=17,E434=18),7.65,7.91)))))))))), IF(F434="Գ-1", IF(E434=0,4.7,IF(E434=1,4.86,IF(E434=2,5.01,IF(E434=3,5.18,IF(OR(E434=5,E434=4),5.35,IF(OR(E434=6,E434=7),5.52,IF(OR(E434=8,E434=9),5.71,IF(OR(E434=10,E434=11,E434=12),5.89,IF(OR(E434=13,E434=14,E434=15),6.09,IF(OR(E434=16,E434=17,E434=18),6.29,6.49)))))))))), IF(F434="Գ-2", IF(E434=0,3.88,IF(E434=1,4.01,IF(E434=2,4.14,IF(E434=3,4.27,IF(OR(E434=5,E434=4),4.41,IF(OR(E434=6,E434=7),4.55,IF(OR(E434=8,E434=9),4.7,IF(OR(E434=10,E434=11,E434=12),4.85,IF(OR(E434=13,E434=14,E434=15),5.01,IF(OR(E434=16,E434=17,E434=18),5.17,5.34)))))))))), IF(F434="Գ-3", IF(E434=0,3.21,IF(E434=1,3.31,IF(E434=2,3.42,IF(E434=3,3.53,IF(OR(E434=5,E434=4),3.64,IF(OR(E434=6,E434=7),3.76,IF(OR(E434=8,E434=9),3.88,IF(OR(E434=10,E434=11,E434=12),4.01,IF(OR(E434=13,E434=14,E434=15),4.13,IF(OR(E434=16,E434=17,E434=18),4.27,4.4)))))))))), IF(F434="Ա-1", IF(E434=0,2.66,IF(E434=1,2.75,IF(E434=2,2.83,IF(E434=3,2.92,IF(OR(E434=5,E434=4),3.02,IF(OR(E434=6,E434=7),3.11,IF(OR(E434=8,E434=9),3.21,IF(OR(E434=10,E434=11,E434=12),3.31,IF(OR(E434=13,E434=14,E434=15),3.42,IF(OR(E434=16,E434=17,E434=18),3.53,3.64)))))))))), IF(F434="Ա-2", IF(E434=0,2.28,IF(E434=1,2.35,IF(E434=2,2.43,IF(E434=3,2.5,IF(OR(E434=5,E434=4),2.58,IF(OR(E434=6,E434=7),2.66,IF(OR(E434=8,E434=9),2.75,IF(OR(E434=10,E434=11,E434=12),2.83,IF(OR(E434=13,E434=14,E434=15),2.92,IF(OR(E434=16,E434=17,E434=18),3.01,3.11)))))))))),IF(F434="Ա-3", IF(E434=0,1.96,IF(E434=1,2.02,IF(E434=2,2.08,IF(E434=3,2.15,IF(OR(E434=5,E434=4),2.21,IF(OR(E434=6,E434=7),2.28,IF(OR(E434=8,E434=9),2.35,IF(OR(E434=10,E434=11,E434=12),2.42,IF(OR(E434=13,E434=14,E434=15),2.5,IF(OR(E434=16,E434=17,E434=18),2.58,2.66)))))))))), IF(F434="Կ-1", IF(E434=0,1.68,IF(E434=1,1.73,IF(E434=2,1.79,IF(E434=3,1.84,IF(OR(E434=5,E434=4),1.9,IF(OR(E434=6,E434=7),1.96,IF(OR(E434=8,E434=9),2.02,IF(OR(E434=10,E434=11,E434=12),2.08,IF(OR(E434=13,E434=14,E434=15),2.14,IF(OR(E434=16,E434=17,E434=18),2.21,2.28)))))))))), IF(F434="Կ-2", IF(E434=0,1.45,IF(E434=1,1.49,IF(E434=2,1.54,IF(E434=3,1.59,IF(OR(E434=5,E434=4),1.63,IF(OR(E434=6,E434=7),1.68,IF(OR(E434=8,E434=9),1.73,IF(OR(E434=10,E434=11,E434=12),1.79,IF(OR(E434=13,E434=14,E434=15),1.84,IF(OR(E434=16,E434=17,E434=18),1.9,1.95)))))))))),IF(F434="Կ-3", IF(E434=0,1.25,IF(E434=1,1.29,IF(E434=2,1.33,IF(E434=3,1.37,IF(OR(E434=5,E434=4),1.41,IF(OR(E434=6,E434=7),1.45,IF(OR(E434=8,E434=9),1.49,IF(OR(E434=10,E434=11,E434=12),1.54,IF(OR(E434=13,E434=14,E434=15),1.58,IF(OR(E434=16,E434=17,E434=18),1.63,1.68)))))))))), "Error"))))))))))))</f>
        <v>2.02</v>
      </c>
      <c r="H434" s="1436">
        <v>66140</v>
      </c>
      <c r="I434" s="1437">
        <f t="shared" ref="I434:I455" si="887">+H434*G434</f>
        <v>133602.79999999999</v>
      </c>
      <c r="J434" s="1446">
        <v>0</v>
      </c>
      <c r="K434" s="1117">
        <f t="shared" ref="K434:K465" si="888">+J434+I434</f>
        <v>133602.79999999999</v>
      </c>
      <c r="L434" s="1178">
        <f t="shared" ref="L434:L465" si="889">+K434*13</f>
        <v>1736836.4</v>
      </c>
      <c r="M434" s="1118">
        <v>1</v>
      </c>
      <c r="N434" s="504">
        <f t="shared" ref="N434:N465" si="890">+E434+1</f>
        <v>9</v>
      </c>
      <c r="O434" s="372"/>
      <c r="P434" s="229" t="str">
        <f t="shared" ref="P434:P465" si="891">+F434</f>
        <v>Կ-1</v>
      </c>
      <c r="Q434" s="597">
        <f t="shared" ref="Q434:Q465" si="892">IF(M434&lt;1,0,IF(P434="Բ-1",IF(N434=0,6.94,IF(N434=1,7.17,IF(N434=2,7.41,IF(N434=3,7.66,IF(OR(N434=5,N434=4),7.92,IF(OR(N434=6,N434=7),8.18,IF(OR(N434=8,N434=9),8.46,IF(OR(N434=10,N434=11,N434=12),8.74,IF(OR(N434=13,N434=14,N434=15),9.03,IF(OR(N434=16,N434=17,N434=18),9.33,9.65)))))))))),IF(P434="Բ-2", IF(N434=0,5.71,IF(N434=1,5.89,IF(N434=2,6.09,IF(N434=3,6.29,IF(OR(N434=5,N434=4),6.5,IF(OR(N434=6,N434=7),6.72,IF(OR(N434=8,N434=9),6.94,IF(OR(N434=10,N434=11,N434=12),7.17,IF(OR(N434=13,N434=14,N434=15),7.41,IF(OR(N434=16,N434=17,N434=18),7.65,7.91)))))))))), IF(P434="Գ-1", IF(N434=0,4.7,IF(N434=1,4.86,IF(N434=2,5.01,IF(N434=3,5.18,IF(OR(N434=5,N434=4),5.35,IF(OR(N434=6,N434=7),5.52,IF(OR(N434=8,N434=9),5.71,IF(OR(N434=10,N434=11,N434=12),5.89,IF(OR(N434=13,N434=14,N434=15),6.09,IF(OR(N434=16,N434=17,N434=18),6.29,6.49)))))))))), IF(P434="Գ-2", IF(N434=0,3.88,IF(N434=1,4.01,IF(N434=2,4.14,IF(N434=3,4.27,IF(OR(N434=5,N434=4),4.41,IF(OR(N434=6,N434=7),4.55,IF(OR(N434=8,N434=9),4.7,IF(OR(N434=10,N434=11,N434=12),4.85,IF(OR(N434=13,N434=14,N434=15),5.01,IF(OR(N434=16,N434=17,N434=18),5.17,5.34)))))))))), IF(P434="Գ-3", IF(N434=0,3.21,IF(N434=1,3.31,IF(N434=2,3.42,IF(N434=3,3.53,IF(OR(N434=5,N434=4),3.64,IF(OR(N434=6,N434=7),3.76,IF(OR(N434=8,N434=9),3.88,IF(OR(N434=10,N434=11,N434=12),4.01,IF(OR(N434=13,N434=14,N434=15),4.13,IF(OR(N434=16,N434=17,N434=18),4.27,4.4)))))))))), IF(P434="Ա-1", IF(N434=0,2.66,IF(N434=1,2.75,IF(N434=2,2.83,IF(N434=3,2.92,IF(OR(N434=5,N434=4),3.02,IF(OR(N434=6,N434=7),3.11,IF(OR(N434=8,N434=9),3.21,IF(OR(N434=10,N434=11,N434=12),3.31,IF(OR(N434=13,N434=14,N434=15),3.42,IF(OR(N434=16,N434=17,N434=18),3.53,3.64)))))))))), IF(P434="Ա-2", IF(N434=0,2.28,IF(N434=1,2.35,IF(N434=2,2.43,IF(N434=3,2.5,IF(OR(N434=5,N434=4),2.58,IF(OR(N434=6,N434=7),2.66,IF(OR(N434=8,N434=9),2.75,IF(OR(N434=10,N434=11,N434=12),2.83,IF(OR(N434=13,N434=14,N434=15),2.92,IF(OR(N434=16,N434=17,N434=18),3.01,3.11)))))))))),IF(P434="Ա-3", IF(N434=0,1.96,IF(N434=1,2.02,IF(N434=2,2.08,IF(N434=3,2.15,IF(OR(N434=5,N434=4),2.21,IF(OR(N434=6,N434=7),2.28,IF(OR(N434=8,N434=9),2.35,IF(OR(N434=10,N434=11,N434=12),2.42,IF(OR(N434=13,N434=14,N434=15),2.5,IF(OR(N434=16,N434=17,N434=18),2.58,2.66)))))))))), IF(P434="Կ-1", IF(N434=0,1.68,IF(N434=1,1.73,IF(N434=2,1.79,IF(N434=3,1.84,IF(OR(N434=5,N434=4),1.9,IF(OR(N434=6,N434=7),1.96,IF(OR(N434=8,N434=9),2.02,IF(OR(N434=10,N434=11,N434=12),2.08,IF(OR(N434=13,N434=14,N434=15),2.14,IF(OR(N434=16,N434=17,N434=18),2.21,2.28)))))))))), IF(P434="Կ-2", IF(N434=0,1.45,IF(N434=1,1.49,IF(N434=2,1.54,IF(N434=3,1.59,IF(OR(N434=5,N434=4),1.63,IF(OR(N434=6,N434=7),1.68,IF(OR(N434=8,N434=9),1.73,IF(OR(N434=10,N434=11,N434=12),1.79,IF(OR(N434=13,N434=14,N434=15),1.84,IF(OR(N434=16,N434=17,N434=18),1.9,1.95)))))))))),IF(P434="Կ-3", IF(N434=0,1.25,IF(N434=1,1.29,IF(N434=2,1.33,IF(N434=3,1.37,IF(OR(N434=5,N434=4),1.41,IF(OR(N434=6,N434=7),1.45,IF(OR(N434=8,N434=9),1.49,IF(OR(N434=10,N434=11,N434=12),1.54,IF(OR(N434=13,N434=14,N434=15),1.58,IF(OR(N434=16,N434=17,N434=18),1.63,1.68)))))))))), "Error"))))))))))))</f>
        <v>2.02</v>
      </c>
      <c r="R434" s="1176"/>
      <c r="S434" s="1176">
        <f t="shared" ref="S434:S465" si="893">+Q434+Q434*R434</f>
        <v>2.02</v>
      </c>
      <c r="T434" s="1117">
        <v>66140</v>
      </c>
      <c r="U434" s="1117">
        <f t="shared" ref="U434:U455" si="894">+T434*S434</f>
        <v>133602.79999999999</v>
      </c>
      <c r="V434" s="1114">
        <f t="shared" ref="V434:V465" si="895">+J434</f>
        <v>0</v>
      </c>
      <c r="W434" s="1117">
        <f t="shared" ref="W434:W465" si="896">+V434+U434</f>
        <v>133602.79999999999</v>
      </c>
      <c r="X434" s="1178">
        <f t="shared" ref="X434:X465" si="897">+W434*13</f>
        <v>1736836.4</v>
      </c>
      <c r="Y434" s="1118">
        <v>1</v>
      </c>
      <c r="Z434" s="504">
        <f t="shared" ref="Z434:Z465" si="898">+N434+1</f>
        <v>10</v>
      </c>
      <c r="AA434" s="372"/>
      <c r="AB434" s="229" t="str">
        <f t="shared" ref="AB434:AB465" si="899">+P434</f>
        <v>Կ-1</v>
      </c>
      <c r="AC434" s="1176">
        <f t="shared" ref="AC434:AC465" si="900">IF(Y434&lt;1,0,IF(AB434="Բ-1",IF(Z434=0,6.94,IF(Z434=1,7.17,IF(Z434=2,7.41,IF(Z434=3,7.66,IF(OR(Z434=5,Z434=4),7.92,IF(OR(Z434=6,Z434=7),8.18,IF(OR(Z434=8,Z434=9),8.46,IF(OR(Z434=10,Z434=11,Z434=12),8.74,IF(OR(Z434=13,Z434=14,Z434=15),9.03,IF(OR(Z434=16,Z434=17,Z434=18),9.33,9.65)))))))))),IF(AB434="Բ-2", IF(Z434=0,5.71,IF(Z434=1,5.89,IF(Z434=2,6.09,IF(Z434=3,6.29,IF(OR(Z434=5,Z434=4),6.5,IF(OR(Z434=6,Z434=7),6.72,IF(OR(Z434=8,Z434=9),6.94,IF(OR(Z434=10,Z434=11,Z434=12),7.17,IF(OR(Z434=13,Z434=14,Z434=15),7.41,IF(OR(Z434=16,Z434=17,Z434=18),7.65,7.91)))))))))), IF(AB434="Գ-1", IF(Z434=0,4.7,IF(Z434=1,4.86,IF(Z434=2,5.01,IF(Z434=3,5.18,IF(OR(Z434=5,Z434=4),5.35,IF(OR(Z434=6,Z434=7),5.52,IF(OR(Z434=8,Z434=9),5.71,IF(OR(Z434=10,Z434=11,Z434=12),5.89,IF(OR(Z434=13,Z434=14,Z434=15),6.09,IF(OR(Z434=16,Z434=17,Z434=18),6.29,6.49)))))))))), IF(AB434="Գ-2", IF(Z434=0,3.88,IF(Z434=1,4.01,IF(Z434=2,4.14,IF(Z434=3,4.27,IF(OR(Z434=5,Z434=4),4.41,IF(OR(Z434=6,Z434=7),4.55,IF(OR(Z434=8,Z434=9),4.7,IF(OR(Z434=10,Z434=11,Z434=12),4.85,IF(OR(Z434=13,Z434=14,Z434=15),5.01,IF(OR(Z434=16,Z434=17,Z434=18),5.17,5.34)))))))))), IF(AB434="Գ-3", IF(Z434=0,3.21,IF(Z434=1,3.31,IF(Z434=2,3.42,IF(Z434=3,3.53,IF(OR(Z434=5,Z434=4),3.64,IF(OR(Z434=6,Z434=7),3.76,IF(OR(Z434=8,Z434=9),3.88,IF(OR(Z434=10,Z434=11,Z434=12),4.01,IF(OR(Z434=13,Z434=14,Z434=15),4.13,IF(OR(Z434=16,Z434=17,Z434=18),4.27,4.4)))))))))), IF(AB434="Ա-1", IF(Z434=0,2.66,IF(Z434=1,2.75,IF(Z434=2,2.83,IF(Z434=3,2.92,IF(OR(Z434=5,Z434=4),3.02,IF(OR(Z434=6,Z434=7),3.11,IF(OR(Z434=8,Z434=9),3.21,IF(OR(Z434=10,Z434=11,Z434=12),3.31,IF(OR(Z434=13,Z434=14,Z434=15),3.42,IF(OR(Z434=16,Z434=17,Z434=18),3.53,3.64)))))))))), IF(AB434="Ա-2", IF(Z434=0,2.28,IF(Z434=1,2.35,IF(Z434=2,2.43,IF(Z434=3,2.5,IF(OR(Z434=5,Z434=4),2.58,IF(OR(Z434=6,Z434=7),2.66,IF(OR(Z434=8,Z434=9),2.75,IF(OR(Z434=10,Z434=11,Z434=12),2.83,IF(OR(Z434=13,Z434=14,Z434=15),2.92,IF(OR(Z434=16,Z434=17,Z434=18),3.01,3.11)))))))))),IF(AB434="Ա-3", IF(Z434=0,1.96,IF(Z434=1,2.02,IF(Z434=2,2.08,IF(Z434=3,2.15,IF(OR(Z434=5,Z434=4),2.21,IF(OR(Z434=6,Z434=7),2.28,IF(OR(Z434=8,Z434=9),2.35,IF(OR(Z434=10,Z434=11,Z434=12),2.42,IF(OR(Z434=13,Z434=14,Z434=15),2.5,IF(OR(Z434=16,Z434=17,Z434=18),2.58,2.66)))))))))), IF(AB434="Կ-1", IF(Z434=0,1.68,IF(Z434=1,1.73,IF(Z434=2,1.79,IF(Z434=3,1.84,IF(OR(Z434=5,Z434=4),1.9,IF(OR(Z434=6,Z434=7),1.96,IF(OR(Z434=8,Z434=9),2.02,IF(OR(Z434=10,Z434=11,Z434=12),2.08,IF(OR(Z434=13,Z434=14,Z434=15),2.14,IF(OR(Z434=16,Z434=17,Z434=18),2.21,2.28)))))))))), IF(AB434="Կ-2", IF(Z434=0,1.45,IF(Z434=1,1.49,IF(Z434=2,1.54,IF(Z434=3,1.59,IF(OR(Z434=5,Z434=4),1.63,IF(OR(Z434=6,Z434=7),1.68,IF(OR(Z434=8,Z434=9),1.73,IF(OR(Z434=10,Z434=11,Z434=12),1.79,IF(OR(Z434=13,Z434=14,Z434=15),1.84,IF(OR(Z434=16,Z434=17,Z434=18),1.9,1.95)))))))))),IF(AB434="Կ-3", IF(Z434=0,1.25,IF(Z434=1,1.29,IF(Z434=2,1.33,IF(Z434=3,1.37,IF(OR(Z434=5,Z434=4),1.41,IF(OR(Z434=6,Z434=7),1.45,IF(OR(Z434=8,Z434=9),1.49,IF(OR(Z434=10,Z434=11,Z434=12),1.54,IF(OR(Z434=13,Z434=14,Z434=15),1.58,IF(OR(Z434=16,Z434=17,Z434=18),1.63,1.68)))))))))), "Error"))))))))))))</f>
        <v>2.08</v>
      </c>
      <c r="AD434" s="1176"/>
      <c r="AE434" s="1176">
        <f t="shared" si="856"/>
        <v>2.08</v>
      </c>
      <c r="AF434" s="1117">
        <v>66140</v>
      </c>
      <c r="AG434" s="1117">
        <f t="shared" ref="AG434:AG455" si="901">+AF434*AE434</f>
        <v>137571.20000000001</v>
      </c>
      <c r="AH434" s="1114">
        <f t="shared" ref="AH434:AH465" si="902">+V434</f>
        <v>0</v>
      </c>
      <c r="AI434" s="1117">
        <f t="shared" ref="AI434:AI465" si="903">+AH434+AG434</f>
        <v>137571.20000000001</v>
      </c>
      <c r="AJ434" s="1178">
        <f t="shared" ref="AJ434:AJ465" si="904">+AI434*13</f>
        <v>1788425.6</v>
      </c>
      <c r="AK434" s="1118">
        <v>1</v>
      </c>
      <c r="AL434" s="371">
        <f t="shared" ref="AL434:AL465" si="905">+Z434+1</f>
        <v>11</v>
      </c>
      <c r="AM434" s="372"/>
      <c r="AN434" s="229" t="str">
        <f t="shared" ref="AN434:AN465" si="906">+AB434</f>
        <v>Կ-1</v>
      </c>
      <c r="AO434" s="1176">
        <f t="shared" ref="AO434:AO465" si="907">IF(AK434&lt;1,0,IF(AN434="Բ-1",IF(AL434=0,6.94,IF(AL434=1,7.17,IF(AL434=2,7.41,IF(AL434=3,7.66,IF(OR(AL434=5,AL434=4),7.92,IF(OR(AL434=6,AL434=7),8.18,IF(OR(AL434=8,AL434=9),8.46,IF(OR(AL434=10,AL434=11,AL434=12),8.74,IF(OR(AL434=13,AL434=14,AL434=15),9.03,IF(OR(AL434=16,AL434=17,AL434=18),9.33,9.65)))))))))),IF(AN434="Բ-2", IF(AL434=0,5.71,IF(AL434=1,5.89,IF(AL434=2,6.09,IF(AL434=3,6.29,IF(OR(AL434=5,AL434=4),6.5,IF(OR(AL434=6,AL434=7),6.72,IF(OR(AL434=8,AL434=9),6.94,IF(OR(AL434=10,AL434=11,AL434=12),7.17,IF(OR(AL434=13,AL434=14,AL434=15),7.41,IF(OR(AL434=16,AL434=17,AL434=18),7.65,7.91)))))))))), IF(AN434="Գ-1", IF(AL434=0,4.7,IF(AL434=1,4.86,IF(AL434=2,5.01,IF(AL434=3,5.18,IF(OR(AL434=5,AL434=4),5.35,IF(OR(AL434=6,AL434=7),5.52,IF(OR(AL434=8,AL434=9),5.71,IF(OR(AL434=10,AL434=11,AL434=12),5.89,IF(OR(AL434=13,AL434=14,AL434=15),6.09,IF(OR(AL434=16,AL434=17,AL434=18),6.29,6.49)))))))))), IF(AN434="Գ-2", IF(AL434=0,3.88,IF(AL434=1,4.01,IF(AL434=2,4.14,IF(AL434=3,4.27,IF(OR(AL434=5,AL434=4),4.41,IF(OR(AL434=6,AL434=7),4.55,IF(OR(AL434=8,AL434=9),4.7,IF(OR(AL434=10,AL434=11,AL434=12),4.85,IF(OR(AL434=13,AL434=14,AL434=15),5.01,IF(OR(AL434=16,AL434=17,AL434=18),5.17,5.34)))))))))), IF(AN434="Գ-3", IF(AL434=0,3.21,IF(AL434=1,3.31,IF(AL434=2,3.42,IF(AL434=3,3.53,IF(OR(AL434=5,AL434=4),3.64,IF(OR(AL434=6,AL434=7),3.76,IF(OR(AL434=8,AL434=9),3.88,IF(OR(AL434=10,AL434=11,AL434=12),4.01,IF(OR(AL434=13,AL434=14,AL434=15),4.13,IF(OR(AL434=16,AL434=17,AL434=18),4.27,4.4)))))))))), IF(AN434="Ա-1", IF(AL434=0,2.66,IF(AL434=1,2.75,IF(AL434=2,2.83,IF(AL434=3,2.92,IF(OR(AL434=5,AL434=4),3.02,IF(OR(AL434=6,AL434=7),3.11,IF(OR(AL434=8,AL434=9),3.21,IF(OR(AL434=10,AL434=11,AL434=12),3.31,IF(OR(AL434=13,AL434=14,AL434=15),3.42,IF(OR(AL434=16,AL434=17,AL434=18),3.53,3.64)))))))))), IF(AN434="Ա-2", IF(AL434=0,2.28,IF(AL434=1,2.35,IF(AL434=2,2.43,IF(AL434=3,2.5,IF(OR(AL434=5,AL434=4),2.58,IF(OR(AL434=6,AL434=7),2.66,IF(OR(AL434=8,AL434=9),2.75,IF(OR(AL434=10,AL434=11,AL434=12),2.83,IF(OR(AL434=13,AL434=14,AL434=15),2.92,IF(OR(AL434=16,AL434=17,AL434=18),3.01,3.11)))))))))),IF(AN434="Ա-3", IF(AL434=0,1.96,IF(AL434=1,2.02,IF(AL434=2,2.08,IF(AL434=3,2.15,IF(OR(AL434=5,AL434=4),2.21,IF(OR(AL434=6,AL434=7),2.28,IF(OR(AL434=8,AL434=9),2.35,IF(OR(AL434=10,AL434=11,AL434=12),2.42,IF(OR(AL434=13,AL434=14,AL434=15),2.5,IF(OR(AL434=16,AL434=17,AL434=18),2.58,2.66)))))))))), IF(AN434="Կ-1", IF(AL434=0,1.68,IF(AL434=1,1.73,IF(AL434=2,1.79,IF(AL434=3,1.84,IF(OR(AL434=5,AL434=4),1.9,IF(OR(AL434=6,AL434=7),1.96,IF(OR(AL434=8,AL434=9),2.02,IF(OR(AL434=10,AL434=11,AL434=12),2.08,IF(OR(AL434=13,AL434=14,AL434=15),2.14,IF(OR(AL434=16,AL434=17,AL434=18),2.21,2.28)))))))))), IF(AN434="Կ-2", IF(AL434=0,1.45,IF(AL434=1,1.49,IF(AL434=2,1.54,IF(AL434=3,1.59,IF(OR(AL434=5,AL434=4),1.63,IF(OR(AL434=6,AL434=7),1.68,IF(OR(AL434=8,AL434=9),1.73,IF(OR(AL434=10,AL434=11,AL434=12),1.79,IF(OR(AL434=13,AL434=14,AL434=15),1.84,IF(OR(AL434=16,AL434=17,AL434=18),1.9,1.95)))))))))),IF(AN434="Կ-3", IF(AL434=0,1.25,IF(AL434=1,1.29,IF(AL434=2,1.33,IF(AL434=3,1.37,IF(OR(AL434=5,AL434=4),1.41,IF(OR(AL434=6,AL434=7),1.45,IF(OR(AL434=8,AL434=9),1.49,IF(OR(AL434=10,AL434=11,AL434=12),1.54,IF(OR(AL434=13,AL434=14,AL434=15),1.58,IF(OR(AL434=16,AL434=17,AL434=18),1.63,1.68)))))))))), "Error"))))))))))))</f>
        <v>2.08</v>
      </c>
      <c r="AP434" s="1176"/>
      <c r="AQ434" s="1176">
        <f t="shared" si="857"/>
        <v>2.08</v>
      </c>
      <c r="AR434" s="1117">
        <v>66140</v>
      </c>
      <c r="AS434" s="1117">
        <f t="shared" ref="AS434:AS455" si="908">+AR434*AQ434</f>
        <v>137571.20000000001</v>
      </c>
      <c r="AT434" s="1114">
        <f t="shared" ref="AT434:AT465" si="909">+AH434</f>
        <v>0</v>
      </c>
      <c r="AU434" s="1117">
        <f t="shared" ref="AU434:AU465" si="910">+AT434+AS434</f>
        <v>137571.20000000001</v>
      </c>
      <c r="AV434" s="1178">
        <f t="shared" ref="AV434:AV465" si="911">+AU434*13</f>
        <v>1788425.6</v>
      </c>
    </row>
    <row r="435" spans="1:48" ht="17.25" thickBot="1">
      <c r="A435" s="1634">
        <v>393</v>
      </c>
      <c r="B435" s="1189" t="s">
        <v>2821</v>
      </c>
      <c r="C435" s="1420" t="s">
        <v>1808</v>
      </c>
      <c r="D435" s="1422">
        <v>1</v>
      </c>
      <c r="E435" s="1184">
        <v>6</v>
      </c>
      <c r="F435" s="1424" t="s">
        <v>97</v>
      </c>
      <c r="G435" s="659">
        <f t="shared" si="886"/>
        <v>1.96</v>
      </c>
      <c r="H435" s="1436">
        <v>66140</v>
      </c>
      <c r="I435" s="1437">
        <f t="shared" si="887"/>
        <v>129634.4</v>
      </c>
      <c r="J435" s="1446">
        <v>0</v>
      </c>
      <c r="K435" s="1117">
        <f t="shared" si="888"/>
        <v>129634.4</v>
      </c>
      <c r="L435" s="1178">
        <f t="shared" si="889"/>
        <v>1685247.2</v>
      </c>
      <c r="M435" s="1118">
        <v>1</v>
      </c>
      <c r="N435" s="504">
        <f t="shared" si="890"/>
        <v>7</v>
      </c>
      <c r="O435" s="372"/>
      <c r="P435" s="229" t="str">
        <f t="shared" si="891"/>
        <v>Կ-1</v>
      </c>
      <c r="Q435" s="597">
        <f t="shared" si="892"/>
        <v>1.96</v>
      </c>
      <c r="R435" s="1176"/>
      <c r="S435" s="1176">
        <f t="shared" si="893"/>
        <v>1.96</v>
      </c>
      <c r="T435" s="1117">
        <v>66140</v>
      </c>
      <c r="U435" s="1117">
        <f t="shared" si="894"/>
        <v>129634.4</v>
      </c>
      <c r="V435" s="1114">
        <f t="shared" si="895"/>
        <v>0</v>
      </c>
      <c r="W435" s="1117">
        <f t="shared" si="896"/>
        <v>129634.4</v>
      </c>
      <c r="X435" s="1178">
        <f t="shared" si="897"/>
        <v>1685247.2</v>
      </c>
      <c r="Y435" s="1118">
        <v>1</v>
      </c>
      <c r="Z435" s="504">
        <f t="shared" si="898"/>
        <v>8</v>
      </c>
      <c r="AA435" s="372"/>
      <c r="AB435" s="229" t="str">
        <f t="shared" si="899"/>
        <v>Կ-1</v>
      </c>
      <c r="AC435" s="1176">
        <f t="shared" si="900"/>
        <v>2.02</v>
      </c>
      <c r="AD435" s="1176"/>
      <c r="AE435" s="1176">
        <f t="shared" si="856"/>
        <v>2.02</v>
      </c>
      <c r="AF435" s="1117">
        <v>66140</v>
      </c>
      <c r="AG435" s="1117">
        <f t="shared" si="901"/>
        <v>133602.79999999999</v>
      </c>
      <c r="AH435" s="1114">
        <f t="shared" si="902"/>
        <v>0</v>
      </c>
      <c r="AI435" s="1117">
        <f t="shared" si="903"/>
        <v>133602.79999999999</v>
      </c>
      <c r="AJ435" s="1178">
        <f t="shared" si="904"/>
        <v>1736836.4</v>
      </c>
      <c r="AK435" s="1118">
        <v>1</v>
      </c>
      <c r="AL435" s="371">
        <f t="shared" si="905"/>
        <v>9</v>
      </c>
      <c r="AM435" s="372"/>
      <c r="AN435" s="229" t="str">
        <f t="shared" si="906"/>
        <v>Կ-1</v>
      </c>
      <c r="AO435" s="1176">
        <f t="shared" si="907"/>
        <v>2.02</v>
      </c>
      <c r="AP435" s="1176"/>
      <c r="AQ435" s="1176">
        <f t="shared" si="857"/>
        <v>2.02</v>
      </c>
      <c r="AR435" s="1117">
        <v>66140</v>
      </c>
      <c r="AS435" s="1117">
        <f t="shared" si="908"/>
        <v>133602.79999999999</v>
      </c>
      <c r="AT435" s="1114">
        <f t="shared" si="909"/>
        <v>0</v>
      </c>
      <c r="AU435" s="1117">
        <f t="shared" si="910"/>
        <v>133602.79999999999</v>
      </c>
      <c r="AV435" s="1178">
        <f t="shared" si="911"/>
        <v>1736836.4</v>
      </c>
    </row>
    <row r="436" spans="1:48" ht="17.25" thickBot="1">
      <c r="A436" s="1635">
        <v>394</v>
      </c>
      <c r="B436" s="1189" t="s">
        <v>941</v>
      </c>
      <c r="C436" s="1420" t="s">
        <v>1808</v>
      </c>
      <c r="D436" s="1422">
        <v>1</v>
      </c>
      <c r="E436" s="1184">
        <v>3</v>
      </c>
      <c r="F436" s="1424" t="s">
        <v>97</v>
      </c>
      <c r="G436" s="659">
        <f t="shared" si="886"/>
        <v>1.84</v>
      </c>
      <c r="H436" s="1436">
        <v>66140</v>
      </c>
      <c r="I436" s="1437">
        <f t="shared" si="887"/>
        <v>121697.60000000001</v>
      </c>
      <c r="J436" s="1446">
        <v>0</v>
      </c>
      <c r="K436" s="1117">
        <f t="shared" si="888"/>
        <v>121697.60000000001</v>
      </c>
      <c r="L436" s="1178">
        <f t="shared" si="889"/>
        <v>1582068.8</v>
      </c>
      <c r="M436" s="1118">
        <v>1</v>
      </c>
      <c r="N436" s="504">
        <f t="shared" si="890"/>
        <v>4</v>
      </c>
      <c r="O436" s="372"/>
      <c r="P436" s="229" t="str">
        <f t="shared" si="891"/>
        <v>Կ-1</v>
      </c>
      <c r="Q436" s="597">
        <f t="shared" si="892"/>
        <v>1.9</v>
      </c>
      <c r="R436" s="1176"/>
      <c r="S436" s="1176">
        <f t="shared" si="893"/>
        <v>1.9</v>
      </c>
      <c r="T436" s="1117">
        <v>66140</v>
      </c>
      <c r="U436" s="1117">
        <f t="shared" si="894"/>
        <v>125666</v>
      </c>
      <c r="V436" s="1114">
        <f t="shared" si="895"/>
        <v>0</v>
      </c>
      <c r="W436" s="1117">
        <f t="shared" si="896"/>
        <v>125666</v>
      </c>
      <c r="X436" s="1178">
        <f t="shared" si="897"/>
        <v>1633658</v>
      </c>
      <c r="Y436" s="1118">
        <v>1</v>
      </c>
      <c r="Z436" s="504">
        <f t="shared" si="898"/>
        <v>5</v>
      </c>
      <c r="AA436" s="372"/>
      <c r="AB436" s="229" t="str">
        <f t="shared" si="899"/>
        <v>Կ-1</v>
      </c>
      <c r="AC436" s="1176">
        <f t="shared" si="900"/>
        <v>1.9</v>
      </c>
      <c r="AD436" s="1176"/>
      <c r="AE436" s="1176">
        <f t="shared" si="856"/>
        <v>1.9</v>
      </c>
      <c r="AF436" s="1117">
        <v>66140</v>
      </c>
      <c r="AG436" s="1117">
        <f t="shared" si="901"/>
        <v>125666</v>
      </c>
      <c r="AH436" s="1114">
        <f t="shared" si="902"/>
        <v>0</v>
      </c>
      <c r="AI436" s="1117">
        <f t="shared" si="903"/>
        <v>125666</v>
      </c>
      <c r="AJ436" s="1178">
        <f t="shared" si="904"/>
        <v>1633658</v>
      </c>
      <c r="AK436" s="1118">
        <v>1</v>
      </c>
      <c r="AL436" s="371">
        <f t="shared" si="905"/>
        <v>6</v>
      </c>
      <c r="AM436" s="372"/>
      <c r="AN436" s="229" t="str">
        <f t="shared" si="906"/>
        <v>Կ-1</v>
      </c>
      <c r="AO436" s="1176">
        <f t="shared" si="907"/>
        <v>1.96</v>
      </c>
      <c r="AP436" s="1176"/>
      <c r="AQ436" s="1176">
        <f t="shared" si="857"/>
        <v>1.96</v>
      </c>
      <c r="AR436" s="1117">
        <v>66140</v>
      </c>
      <c r="AS436" s="1117">
        <f t="shared" si="908"/>
        <v>129634.4</v>
      </c>
      <c r="AT436" s="1114">
        <f t="shared" si="909"/>
        <v>0</v>
      </c>
      <c r="AU436" s="1117">
        <f t="shared" si="910"/>
        <v>129634.4</v>
      </c>
      <c r="AV436" s="1178">
        <f t="shared" si="911"/>
        <v>1685247.2</v>
      </c>
    </row>
    <row r="437" spans="1:48" ht="17.25" thickBot="1">
      <c r="A437" s="1634">
        <v>395</v>
      </c>
      <c r="B437" s="1189" t="s">
        <v>2822</v>
      </c>
      <c r="C437" s="1420" t="s">
        <v>1808</v>
      </c>
      <c r="D437" s="1422">
        <v>1</v>
      </c>
      <c r="E437" s="1184">
        <v>6</v>
      </c>
      <c r="F437" s="1424" t="s">
        <v>97</v>
      </c>
      <c r="G437" s="659">
        <f t="shared" si="886"/>
        <v>1.96</v>
      </c>
      <c r="H437" s="1436">
        <v>66140</v>
      </c>
      <c r="I437" s="1437">
        <f t="shared" si="887"/>
        <v>129634.4</v>
      </c>
      <c r="J437" s="1446">
        <v>0</v>
      </c>
      <c r="K437" s="1117">
        <f t="shared" si="888"/>
        <v>129634.4</v>
      </c>
      <c r="L437" s="1178">
        <f t="shared" si="889"/>
        <v>1685247.2</v>
      </c>
      <c r="M437" s="1118">
        <v>1</v>
      </c>
      <c r="N437" s="504">
        <f t="shared" si="890"/>
        <v>7</v>
      </c>
      <c r="O437" s="372"/>
      <c r="P437" s="229" t="str">
        <f t="shared" si="891"/>
        <v>Կ-1</v>
      </c>
      <c r="Q437" s="597">
        <f t="shared" si="892"/>
        <v>1.96</v>
      </c>
      <c r="R437" s="1176"/>
      <c r="S437" s="1176">
        <f t="shared" si="893"/>
        <v>1.96</v>
      </c>
      <c r="T437" s="1117">
        <v>66140</v>
      </c>
      <c r="U437" s="1117">
        <f t="shared" si="894"/>
        <v>129634.4</v>
      </c>
      <c r="V437" s="1114">
        <f t="shared" si="895"/>
        <v>0</v>
      </c>
      <c r="W437" s="1117">
        <f t="shared" si="896"/>
        <v>129634.4</v>
      </c>
      <c r="X437" s="1178">
        <f t="shared" si="897"/>
        <v>1685247.2</v>
      </c>
      <c r="Y437" s="1118">
        <v>1</v>
      </c>
      <c r="Z437" s="504">
        <f t="shared" si="898"/>
        <v>8</v>
      </c>
      <c r="AA437" s="372"/>
      <c r="AB437" s="229" t="str">
        <f t="shared" si="899"/>
        <v>Կ-1</v>
      </c>
      <c r="AC437" s="1176">
        <f t="shared" si="900"/>
        <v>2.02</v>
      </c>
      <c r="AD437" s="1176"/>
      <c r="AE437" s="1176">
        <f t="shared" si="856"/>
        <v>2.02</v>
      </c>
      <c r="AF437" s="1117">
        <v>66140</v>
      </c>
      <c r="AG437" s="1117">
        <f t="shared" si="901"/>
        <v>133602.79999999999</v>
      </c>
      <c r="AH437" s="1114">
        <f t="shared" si="902"/>
        <v>0</v>
      </c>
      <c r="AI437" s="1117">
        <f t="shared" si="903"/>
        <v>133602.79999999999</v>
      </c>
      <c r="AJ437" s="1178">
        <f t="shared" si="904"/>
        <v>1736836.4</v>
      </c>
      <c r="AK437" s="1118">
        <v>1</v>
      </c>
      <c r="AL437" s="371">
        <f t="shared" si="905"/>
        <v>9</v>
      </c>
      <c r="AM437" s="372"/>
      <c r="AN437" s="229" t="str">
        <f t="shared" si="906"/>
        <v>Կ-1</v>
      </c>
      <c r="AO437" s="1176">
        <f t="shared" si="907"/>
        <v>2.02</v>
      </c>
      <c r="AP437" s="1176"/>
      <c r="AQ437" s="1176">
        <f t="shared" si="857"/>
        <v>2.02</v>
      </c>
      <c r="AR437" s="1117">
        <v>66140</v>
      </c>
      <c r="AS437" s="1117">
        <f t="shared" si="908"/>
        <v>133602.79999999999</v>
      </c>
      <c r="AT437" s="1114">
        <f t="shared" si="909"/>
        <v>0</v>
      </c>
      <c r="AU437" s="1117">
        <f t="shared" si="910"/>
        <v>133602.79999999999</v>
      </c>
      <c r="AV437" s="1178">
        <f t="shared" si="911"/>
        <v>1736836.4</v>
      </c>
    </row>
    <row r="438" spans="1:48" ht="17.25" thickBot="1">
      <c r="A438" s="1635">
        <v>396</v>
      </c>
      <c r="B438" s="1189" t="s">
        <v>2823</v>
      </c>
      <c r="C438" s="1420" t="s">
        <v>1808</v>
      </c>
      <c r="D438" s="1422">
        <v>1</v>
      </c>
      <c r="E438" s="1184">
        <v>4</v>
      </c>
      <c r="F438" s="1424" t="s">
        <v>97</v>
      </c>
      <c r="G438" s="659">
        <f t="shared" si="886"/>
        <v>1.9</v>
      </c>
      <c r="H438" s="1436">
        <v>66140</v>
      </c>
      <c r="I438" s="1437">
        <f t="shared" si="887"/>
        <v>125666</v>
      </c>
      <c r="J438" s="1446">
        <v>0</v>
      </c>
      <c r="K438" s="1117">
        <f t="shared" si="888"/>
        <v>125666</v>
      </c>
      <c r="L438" s="1178">
        <f t="shared" si="889"/>
        <v>1633658</v>
      </c>
      <c r="M438" s="1118">
        <v>1</v>
      </c>
      <c r="N438" s="504">
        <f t="shared" si="890"/>
        <v>5</v>
      </c>
      <c r="O438" s="372"/>
      <c r="P438" s="229" t="str">
        <f t="shared" si="891"/>
        <v>Կ-1</v>
      </c>
      <c r="Q438" s="597">
        <f t="shared" si="892"/>
        <v>1.9</v>
      </c>
      <c r="R438" s="1176"/>
      <c r="S438" s="1176">
        <f t="shared" si="893"/>
        <v>1.9</v>
      </c>
      <c r="T438" s="1117">
        <v>66140</v>
      </c>
      <c r="U438" s="1117">
        <f t="shared" si="894"/>
        <v>125666</v>
      </c>
      <c r="V438" s="1114">
        <f t="shared" si="895"/>
        <v>0</v>
      </c>
      <c r="W438" s="1117">
        <f t="shared" si="896"/>
        <v>125666</v>
      </c>
      <c r="X438" s="1178">
        <f t="shared" si="897"/>
        <v>1633658</v>
      </c>
      <c r="Y438" s="1118">
        <v>1</v>
      </c>
      <c r="Z438" s="504">
        <f t="shared" si="898"/>
        <v>6</v>
      </c>
      <c r="AA438" s="372"/>
      <c r="AB438" s="229" t="str">
        <f t="shared" si="899"/>
        <v>Կ-1</v>
      </c>
      <c r="AC438" s="1176">
        <f t="shared" si="900"/>
        <v>1.96</v>
      </c>
      <c r="AD438" s="1176"/>
      <c r="AE438" s="1176">
        <f t="shared" si="856"/>
        <v>1.96</v>
      </c>
      <c r="AF438" s="1117">
        <v>66140</v>
      </c>
      <c r="AG438" s="1117">
        <f t="shared" si="901"/>
        <v>129634.4</v>
      </c>
      <c r="AH438" s="1114">
        <f t="shared" si="902"/>
        <v>0</v>
      </c>
      <c r="AI438" s="1117">
        <f t="shared" si="903"/>
        <v>129634.4</v>
      </c>
      <c r="AJ438" s="1178">
        <f t="shared" si="904"/>
        <v>1685247.2</v>
      </c>
      <c r="AK438" s="1118">
        <v>1</v>
      </c>
      <c r="AL438" s="371">
        <f t="shared" si="905"/>
        <v>7</v>
      </c>
      <c r="AM438" s="372"/>
      <c r="AN438" s="229" t="str">
        <f t="shared" si="906"/>
        <v>Կ-1</v>
      </c>
      <c r="AO438" s="1176">
        <f t="shared" si="907"/>
        <v>1.96</v>
      </c>
      <c r="AP438" s="1176"/>
      <c r="AQ438" s="1176">
        <f t="shared" si="857"/>
        <v>1.96</v>
      </c>
      <c r="AR438" s="1117">
        <v>66140</v>
      </c>
      <c r="AS438" s="1117">
        <f t="shared" si="908"/>
        <v>129634.4</v>
      </c>
      <c r="AT438" s="1114">
        <f t="shared" si="909"/>
        <v>0</v>
      </c>
      <c r="AU438" s="1117">
        <f t="shared" si="910"/>
        <v>129634.4</v>
      </c>
      <c r="AV438" s="1178">
        <f t="shared" si="911"/>
        <v>1685247.2</v>
      </c>
    </row>
    <row r="439" spans="1:48" ht="17.25" thickBot="1">
      <c r="A439" s="1634">
        <v>397</v>
      </c>
      <c r="B439" s="1189" t="s">
        <v>940</v>
      </c>
      <c r="C439" s="1420" t="s">
        <v>1808</v>
      </c>
      <c r="D439" s="1422">
        <v>1</v>
      </c>
      <c r="E439" s="1184">
        <v>3</v>
      </c>
      <c r="F439" s="1424" t="s">
        <v>97</v>
      </c>
      <c r="G439" s="659">
        <f t="shared" si="886"/>
        <v>1.84</v>
      </c>
      <c r="H439" s="1436">
        <v>66140</v>
      </c>
      <c r="I439" s="1437">
        <f t="shared" si="887"/>
        <v>121697.60000000001</v>
      </c>
      <c r="J439" s="1446">
        <v>0</v>
      </c>
      <c r="K439" s="1117">
        <f t="shared" si="888"/>
        <v>121697.60000000001</v>
      </c>
      <c r="L439" s="1178">
        <f t="shared" si="889"/>
        <v>1582068.8</v>
      </c>
      <c r="M439" s="1118">
        <v>1</v>
      </c>
      <c r="N439" s="504">
        <f t="shared" si="890"/>
        <v>4</v>
      </c>
      <c r="O439" s="372"/>
      <c r="P439" s="229" t="str">
        <f t="shared" si="891"/>
        <v>Կ-1</v>
      </c>
      <c r="Q439" s="597">
        <f t="shared" si="892"/>
        <v>1.9</v>
      </c>
      <c r="R439" s="1176"/>
      <c r="S439" s="1176">
        <f t="shared" si="893"/>
        <v>1.9</v>
      </c>
      <c r="T439" s="1117">
        <v>66140</v>
      </c>
      <c r="U439" s="1117">
        <f t="shared" si="894"/>
        <v>125666</v>
      </c>
      <c r="V439" s="1114">
        <f t="shared" si="895"/>
        <v>0</v>
      </c>
      <c r="W439" s="1117">
        <f t="shared" si="896"/>
        <v>125666</v>
      </c>
      <c r="X439" s="1178">
        <f t="shared" si="897"/>
        <v>1633658</v>
      </c>
      <c r="Y439" s="1118">
        <v>1</v>
      </c>
      <c r="Z439" s="504">
        <f t="shared" si="898"/>
        <v>5</v>
      </c>
      <c r="AA439" s="372"/>
      <c r="AB439" s="229" t="str">
        <f t="shared" si="899"/>
        <v>Կ-1</v>
      </c>
      <c r="AC439" s="1176">
        <f t="shared" si="900"/>
        <v>1.9</v>
      </c>
      <c r="AD439" s="1176"/>
      <c r="AE439" s="1176">
        <f t="shared" si="856"/>
        <v>1.9</v>
      </c>
      <c r="AF439" s="1117">
        <v>66140</v>
      </c>
      <c r="AG439" s="1117">
        <f t="shared" si="901"/>
        <v>125666</v>
      </c>
      <c r="AH439" s="1114">
        <f t="shared" si="902"/>
        <v>0</v>
      </c>
      <c r="AI439" s="1117">
        <f t="shared" si="903"/>
        <v>125666</v>
      </c>
      <c r="AJ439" s="1178">
        <f t="shared" si="904"/>
        <v>1633658</v>
      </c>
      <c r="AK439" s="1118">
        <v>1</v>
      </c>
      <c r="AL439" s="371">
        <f t="shared" si="905"/>
        <v>6</v>
      </c>
      <c r="AM439" s="372"/>
      <c r="AN439" s="229" t="str">
        <f t="shared" si="906"/>
        <v>Կ-1</v>
      </c>
      <c r="AO439" s="1176">
        <f t="shared" si="907"/>
        <v>1.96</v>
      </c>
      <c r="AP439" s="1176"/>
      <c r="AQ439" s="1176">
        <f t="shared" si="857"/>
        <v>1.96</v>
      </c>
      <c r="AR439" s="1117">
        <v>66140</v>
      </c>
      <c r="AS439" s="1117">
        <f t="shared" si="908"/>
        <v>129634.4</v>
      </c>
      <c r="AT439" s="1114">
        <f t="shared" si="909"/>
        <v>0</v>
      </c>
      <c r="AU439" s="1117">
        <f t="shared" si="910"/>
        <v>129634.4</v>
      </c>
      <c r="AV439" s="1178">
        <f t="shared" si="911"/>
        <v>1685247.2</v>
      </c>
    </row>
    <row r="440" spans="1:48" ht="17.25" thickBot="1">
      <c r="A440" s="1635">
        <v>398</v>
      </c>
      <c r="B440" s="1189" t="s">
        <v>2824</v>
      </c>
      <c r="C440" s="1420" t="s">
        <v>1808</v>
      </c>
      <c r="D440" s="1422">
        <v>1</v>
      </c>
      <c r="E440" s="1184">
        <v>6</v>
      </c>
      <c r="F440" s="1424" t="s">
        <v>97</v>
      </c>
      <c r="G440" s="659">
        <f t="shared" si="886"/>
        <v>1.96</v>
      </c>
      <c r="H440" s="1436">
        <v>66140</v>
      </c>
      <c r="I440" s="1437">
        <f t="shared" si="887"/>
        <v>129634.4</v>
      </c>
      <c r="J440" s="1446">
        <v>0</v>
      </c>
      <c r="K440" s="1117">
        <f t="shared" si="888"/>
        <v>129634.4</v>
      </c>
      <c r="L440" s="1178">
        <f t="shared" si="889"/>
        <v>1685247.2</v>
      </c>
      <c r="M440" s="1118">
        <v>1</v>
      </c>
      <c r="N440" s="504">
        <f t="shared" si="890"/>
        <v>7</v>
      </c>
      <c r="O440" s="372"/>
      <c r="P440" s="229" t="str">
        <f t="shared" si="891"/>
        <v>Կ-1</v>
      </c>
      <c r="Q440" s="597">
        <f t="shared" si="892"/>
        <v>1.96</v>
      </c>
      <c r="R440" s="1176"/>
      <c r="S440" s="1176">
        <f t="shared" si="893"/>
        <v>1.96</v>
      </c>
      <c r="T440" s="1117">
        <v>66140</v>
      </c>
      <c r="U440" s="1117">
        <f t="shared" si="894"/>
        <v>129634.4</v>
      </c>
      <c r="V440" s="1114">
        <f t="shared" si="895"/>
        <v>0</v>
      </c>
      <c r="W440" s="1117">
        <f t="shared" si="896"/>
        <v>129634.4</v>
      </c>
      <c r="X440" s="1178">
        <f t="shared" si="897"/>
        <v>1685247.2</v>
      </c>
      <c r="Y440" s="1118">
        <v>1</v>
      </c>
      <c r="Z440" s="504">
        <f t="shared" si="898"/>
        <v>8</v>
      </c>
      <c r="AA440" s="372"/>
      <c r="AB440" s="229" t="str">
        <f t="shared" si="899"/>
        <v>Կ-1</v>
      </c>
      <c r="AC440" s="1176">
        <f t="shared" si="900"/>
        <v>2.02</v>
      </c>
      <c r="AD440" s="1176"/>
      <c r="AE440" s="1176">
        <f t="shared" si="856"/>
        <v>2.02</v>
      </c>
      <c r="AF440" s="1117">
        <v>66140</v>
      </c>
      <c r="AG440" s="1117">
        <f t="shared" si="901"/>
        <v>133602.79999999999</v>
      </c>
      <c r="AH440" s="1114">
        <f t="shared" si="902"/>
        <v>0</v>
      </c>
      <c r="AI440" s="1117">
        <f t="shared" si="903"/>
        <v>133602.79999999999</v>
      </c>
      <c r="AJ440" s="1178">
        <f t="shared" si="904"/>
        <v>1736836.4</v>
      </c>
      <c r="AK440" s="1118">
        <v>1</v>
      </c>
      <c r="AL440" s="371">
        <f t="shared" si="905"/>
        <v>9</v>
      </c>
      <c r="AM440" s="372"/>
      <c r="AN440" s="229" t="str">
        <f t="shared" si="906"/>
        <v>Կ-1</v>
      </c>
      <c r="AO440" s="1176">
        <f t="shared" si="907"/>
        <v>2.02</v>
      </c>
      <c r="AP440" s="1176"/>
      <c r="AQ440" s="1176">
        <f t="shared" si="857"/>
        <v>2.02</v>
      </c>
      <c r="AR440" s="1117">
        <v>66140</v>
      </c>
      <c r="AS440" s="1117">
        <f t="shared" si="908"/>
        <v>133602.79999999999</v>
      </c>
      <c r="AT440" s="1114">
        <f t="shared" si="909"/>
        <v>0</v>
      </c>
      <c r="AU440" s="1117">
        <f t="shared" si="910"/>
        <v>133602.79999999999</v>
      </c>
      <c r="AV440" s="1178">
        <f t="shared" si="911"/>
        <v>1736836.4</v>
      </c>
    </row>
    <row r="441" spans="1:48" ht="17.25" thickBot="1">
      <c r="A441" s="1634">
        <v>399</v>
      </c>
      <c r="B441" s="1189" t="s">
        <v>938</v>
      </c>
      <c r="C441" s="1420" t="s">
        <v>1808</v>
      </c>
      <c r="D441" s="1422">
        <v>1</v>
      </c>
      <c r="E441" s="1184">
        <v>3</v>
      </c>
      <c r="F441" s="1424" t="s">
        <v>97</v>
      </c>
      <c r="G441" s="659">
        <f t="shared" si="886"/>
        <v>1.84</v>
      </c>
      <c r="H441" s="1436">
        <v>66140</v>
      </c>
      <c r="I441" s="1437">
        <f t="shared" si="887"/>
        <v>121697.60000000001</v>
      </c>
      <c r="J441" s="1446">
        <v>0</v>
      </c>
      <c r="K441" s="1117">
        <f t="shared" si="888"/>
        <v>121697.60000000001</v>
      </c>
      <c r="L441" s="1178">
        <f t="shared" si="889"/>
        <v>1582068.8</v>
      </c>
      <c r="M441" s="1118">
        <v>1</v>
      </c>
      <c r="N441" s="504">
        <f t="shared" si="890"/>
        <v>4</v>
      </c>
      <c r="O441" s="372"/>
      <c r="P441" s="229" t="str">
        <f t="shared" si="891"/>
        <v>Կ-1</v>
      </c>
      <c r="Q441" s="597">
        <f t="shared" si="892"/>
        <v>1.9</v>
      </c>
      <c r="R441" s="1176"/>
      <c r="S441" s="1176">
        <f t="shared" si="893"/>
        <v>1.9</v>
      </c>
      <c r="T441" s="1117">
        <v>66140</v>
      </c>
      <c r="U441" s="1117">
        <f t="shared" si="894"/>
        <v>125666</v>
      </c>
      <c r="V441" s="1114">
        <f t="shared" si="895"/>
        <v>0</v>
      </c>
      <c r="W441" s="1117">
        <f t="shared" si="896"/>
        <v>125666</v>
      </c>
      <c r="X441" s="1178">
        <f t="shared" si="897"/>
        <v>1633658</v>
      </c>
      <c r="Y441" s="1118">
        <v>1</v>
      </c>
      <c r="Z441" s="504">
        <f t="shared" si="898"/>
        <v>5</v>
      </c>
      <c r="AA441" s="372"/>
      <c r="AB441" s="229" t="str">
        <f t="shared" si="899"/>
        <v>Կ-1</v>
      </c>
      <c r="AC441" s="1176">
        <f t="shared" si="900"/>
        <v>1.9</v>
      </c>
      <c r="AD441" s="1176"/>
      <c r="AE441" s="1176">
        <f t="shared" si="856"/>
        <v>1.9</v>
      </c>
      <c r="AF441" s="1117">
        <v>66140</v>
      </c>
      <c r="AG441" s="1117">
        <f t="shared" si="901"/>
        <v>125666</v>
      </c>
      <c r="AH441" s="1114">
        <f t="shared" si="902"/>
        <v>0</v>
      </c>
      <c r="AI441" s="1117">
        <f t="shared" si="903"/>
        <v>125666</v>
      </c>
      <c r="AJ441" s="1178">
        <f t="shared" si="904"/>
        <v>1633658</v>
      </c>
      <c r="AK441" s="1118">
        <v>1</v>
      </c>
      <c r="AL441" s="371">
        <f t="shared" si="905"/>
        <v>6</v>
      </c>
      <c r="AM441" s="372"/>
      <c r="AN441" s="229" t="str">
        <f t="shared" si="906"/>
        <v>Կ-1</v>
      </c>
      <c r="AO441" s="1176">
        <f t="shared" si="907"/>
        <v>1.96</v>
      </c>
      <c r="AP441" s="1176"/>
      <c r="AQ441" s="1176">
        <f t="shared" si="857"/>
        <v>1.96</v>
      </c>
      <c r="AR441" s="1117">
        <v>66140</v>
      </c>
      <c r="AS441" s="1117">
        <f t="shared" si="908"/>
        <v>129634.4</v>
      </c>
      <c r="AT441" s="1114">
        <f t="shared" si="909"/>
        <v>0</v>
      </c>
      <c r="AU441" s="1117">
        <f t="shared" si="910"/>
        <v>129634.4</v>
      </c>
      <c r="AV441" s="1178">
        <f t="shared" si="911"/>
        <v>1685247.2</v>
      </c>
    </row>
    <row r="442" spans="1:48" ht="17.25" thickBot="1">
      <c r="A442" s="1635">
        <v>400</v>
      </c>
      <c r="B442" s="1189" t="s">
        <v>942</v>
      </c>
      <c r="C442" s="1420" t="s">
        <v>1808</v>
      </c>
      <c r="D442" s="1422">
        <v>1</v>
      </c>
      <c r="E442" s="1184">
        <v>3</v>
      </c>
      <c r="F442" s="1424" t="s">
        <v>97</v>
      </c>
      <c r="G442" s="659">
        <f t="shared" si="886"/>
        <v>1.84</v>
      </c>
      <c r="H442" s="1436">
        <v>66140</v>
      </c>
      <c r="I442" s="1437">
        <f t="shared" si="887"/>
        <v>121697.60000000001</v>
      </c>
      <c r="J442" s="1446">
        <v>0</v>
      </c>
      <c r="K442" s="1117">
        <f t="shared" si="888"/>
        <v>121697.60000000001</v>
      </c>
      <c r="L442" s="1178">
        <f t="shared" si="889"/>
        <v>1582068.8</v>
      </c>
      <c r="M442" s="1118">
        <v>1</v>
      </c>
      <c r="N442" s="504">
        <f t="shared" si="890"/>
        <v>4</v>
      </c>
      <c r="O442" s="372"/>
      <c r="P442" s="229" t="str">
        <f t="shared" si="891"/>
        <v>Կ-1</v>
      </c>
      <c r="Q442" s="597">
        <f t="shared" si="892"/>
        <v>1.9</v>
      </c>
      <c r="R442" s="1176"/>
      <c r="S442" s="1176">
        <f t="shared" si="893"/>
        <v>1.9</v>
      </c>
      <c r="T442" s="1117">
        <v>66140</v>
      </c>
      <c r="U442" s="1117">
        <f t="shared" si="894"/>
        <v>125666</v>
      </c>
      <c r="V442" s="1114">
        <f t="shared" si="895"/>
        <v>0</v>
      </c>
      <c r="W442" s="1117">
        <f t="shared" si="896"/>
        <v>125666</v>
      </c>
      <c r="X442" s="1178">
        <f t="shared" si="897"/>
        <v>1633658</v>
      </c>
      <c r="Y442" s="1118">
        <v>1</v>
      </c>
      <c r="Z442" s="504">
        <f t="shared" si="898"/>
        <v>5</v>
      </c>
      <c r="AA442" s="372"/>
      <c r="AB442" s="229" t="str">
        <f t="shared" si="899"/>
        <v>Կ-1</v>
      </c>
      <c r="AC442" s="1176">
        <f t="shared" si="900"/>
        <v>1.9</v>
      </c>
      <c r="AD442" s="1176"/>
      <c r="AE442" s="1176">
        <f t="shared" si="856"/>
        <v>1.9</v>
      </c>
      <c r="AF442" s="1117">
        <v>66140</v>
      </c>
      <c r="AG442" s="1117">
        <f t="shared" si="901"/>
        <v>125666</v>
      </c>
      <c r="AH442" s="1114">
        <f t="shared" si="902"/>
        <v>0</v>
      </c>
      <c r="AI442" s="1117">
        <f t="shared" si="903"/>
        <v>125666</v>
      </c>
      <c r="AJ442" s="1178">
        <f t="shared" si="904"/>
        <v>1633658</v>
      </c>
      <c r="AK442" s="1118">
        <v>1</v>
      </c>
      <c r="AL442" s="371">
        <f t="shared" si="905"/>
        <v>6</v>
      </c>
      <c r="AM442" s="372"/>
      <c r="AN442" s="229" t="str">
        <f t="shared" si="906"/>
        <v>Կ-1</v>
      </c>
      <c r="AO442" s="1176">
        <f t="shared" si="907"/>
        <v>1.96</v>
      </c>
      <c r="AP442" s="1176"/>
      <c r="AQ442" s="1176">
        <f t="shared" si="857"/>
        <v>1.96</v>
      </c>
      <c r="AR442" s="1117">
        <v>66140</v>
      </c>
      <c r="AS442" s="1117">
        <f t="shared" si="908"/>
        <v>129634.4</v>
      </c>
      <c r="AT442" s="1114">
        <f t="shared" si="909"/>
        <v>0</v>
      </c>
      <c r="AU442" s="1117">
        <f t="shared" si="910"/>
        <v>129634.4</v>
      </c>
      <c r="AV442" s="1178">
        <f t="shared" si="911"/>
        <v>1685247.2</v>
      </c>
    </row>
    <row r="443" spans="1:48" ht="17.25" thickBot="1">
      <c r="A443" s="1634">
        <v>401</v>
      </c>
      <c r="B443" s="1189" t="s">
        <v>971</v>
      </c>
      <c r="C443" s="1420" t="s">
        <v>1808</v>
      </c>
      <c r="D443" s="1422">
        <v>1</v>
      </c>
      <c r="E443" s="1184">
        <v>3</v>
      </c>
      <c r="F443" s="1424" t="s">
        <v>97</v>
      </c>
      <c r="G443" s="659">
        <f t="shared" si="886"/>
        <v>1.84</v>
      </c>
      <c r="H443" s="1436">
        <v>66140</v>
      </c>
      <c r="I443" s="1437">
        <f t="shared" si="887"/>
        <v>121697.60000000001</v>
      </c>
      <c r="J443" s="1446">
        <v>0</v>
      </c>
      <c r="K443" s="1117">
        <f t="shared" si="888"/>
        <v>121697.60000000001</v>
      </c>
      <c r="L443" s="1178">
        <f t="shared" si="889"/>
        <v>1582068.8</v>
      </c>
      <c r="M443" s="1118">
        <v>1</v>
      </c>
      <c r="N443" s="504">
        <f t="shared" si="890"/>
        <v>4</v>
      </c>
      <c r="O443" s="372"/>
      <c r="P443" s="229" t="str">
        <f t="shared" si="891"/>
        <v>Կ-1</v>
      </c>
      <c r="Q443" s="597">
        <f t="shared" si="892"/>
        <v>1.9</v>
      </c>
      <c r="R443" s="1176"/>
      <c r="S443" s="1176">
        <f t="shared" si="893"/>
        <v>1.9</v>
      </c>
      <c r="T443" s="1117">
        <v>66140</v>
      </c>
      <c r="U443" s="1117">
        <f t="shared" si="894"/>
        <v>125666</v>
      </c>
      <c r="V443" s="1114">
        <f t="shared" si="895"/>
        <v>0</v>
      </c>
      <c r="W443" s="1117">
        <f t="shared" si="896"/>
        <v>125666</v>
      </c>
      <c r="X443" s="1178">
        <f t="shared" si="897"/>
        <v>1633658</v>
      </c>
      <c r="Y443" s="1118">
        <v>1</v>
      </c>
      <c r="Z443" s="504">
        <f t="shared" si="898"/>
        <v>5</v>
      </c>
      <c r="AA443" s="372"/>
      <c r="AB443" s="229" t="str">
        <f t="shared" si="899"/>
        <v>Կ-1</v>
      </c>
      <c r="AC443" s="1176">
        <f t="shared" si="900"/>
        <v>1.9</v>
      </c>
      <c r="AD443" s="1176"/>
      <c r="AE443" s="1176">
        <f t="shared" si="856"/>
        <v>1.9</v>
      </c>
      <c r="AF443" s="1117">
        <v>66140</v>
      </c>
      <c r="AG443" s="1117">
        <f t="shared" si="901"/>
        <v>125666</v>
      </c>
      <c r="AH443" s="1114">
        <f t="shared" si="902"/>
        <v>0</v>
      </c>
      <c r="AI443" s="1117">
        <f t="shared" si="903"/>
        <v>125666</v>
      </c>
      <c r="AJ443" s="1178">
        <f t="shared" si="904"/>
        <v>1633658</v>
      </c>
      <c r="AK443" s="1118">
        <v>1</v>
      </c>
      <c r="AL443" s="371">
        <f t="shared" si="905"/>
        <v>6</v>
      </c>
      <c r="AM443" s="372"/>
      <c r="AN443" s="229" t="str">
        <f t="shared" si="906"/>
        <v>Կ-1</v>
      </c>
      <c r="AO443" s="1176">
        <f t="shared" si="907"/>
        <v>1.96</v>
      </c>
      <c r="AP443" s="1176"/>
      <c r="AQ443" s="1176">
        <f t="shared" si="857"/>
        <v>1.96</v>
      </c>
      <c r="AR443" s="1117">
        <v>66140</v>
      </c>
      <c r="AS443" s="1117">
        <f t="shared" si="908"/>
        <v>129634.4</v>
      </c>
      <c r="AT443" s="1114">
        <f t="shared" si="909"/>
        <v>0</v>
      </c>
      <c r="AU443" s="1117">
        <f t="shared" si="910"/>
        <v>129634.4</v>
      </c>
      <c r="AV443" s="1178">
        <f t="shared" si="911"/>
        <v>1685247.2</v>
      </c>
    </row>
    <row r="444" spans="1:48" ht="17.25" thickBot="1">
      <c r="A444" s="1635">
        <v>402</v>
      </c>
      <c r="B444" s="1189" t="s">
        <v>2825</v>
      </c>
      <c r="C444" s="1420" t="s">
        <v>1808</v>
      </c>
      <c r="D444" s="1422">
        <v>1</v>
      </c>
      <c r="E444" s="1184">
        <v>6</v>
      </c>
      <c r="F444" s="1424" t="s">
        <v>97</v>
      </c>
      <c r="G444" s="659">
        <f t="shared" si="886"/>
        <v>1.96</v>
      </c>
      <c r="H444" s="1436">
        <v>66140</v>
      </c>
      <c r="I444" s="1437">
        <f t="shared" si="887"/>
        <v>129634.4</v>
      </c>
      <c r="J444" s="1446">
        <v>0</v>
      </c>
      <c r="K444" s="1117">
        <f t="shared" si="888"/>
        <v>129634.4</v>
      </c>
      <c r="L444" s="1178">
        <f t="shared" si="889"/>
        <v>1685247.2</v>
      </c>
      <c r="M444" s="1118">
        <v>1</v>
      </c>
      <c r="N444" s="504">
        <f t="shared" si="890"/>
        <v>7</v>
      </c>
      <c r="O444" s="372"/>
      <c r="P444" s="229" t="str">
        <f t="shared" si="891"/>
        <v>Կ-1</v>
      </c>
      <c r="Q444" s="597">
        <f t="shared" si="892"/>
        <v>1.96</v>
      </c>
      <c r="R444" s="1176"/>
      <c r="S444" s="1176">
        <f t="shared" si="893"/>
        <v>1.96</v>
      </c>
      <c r="T444" s="1117">
        <v>66140</v>
      </c>
      <c r="U444" s="1117">
        <f t="shared" si="894"/>
        <v>129634.4</v>
      </c>
      <c r="V444" s="1114">
        <f t="shared" si="895"/>
        <v>0</v>
      </c>
      <c r="W444" s="1117">
        <f t="shared" si="896"/>
        <v>129634.4</v>
      </c>
      <c r="X444" s="1178">
        <f t="shared" si="897"/>
        <v>1685247.2</v>
      </c>
      <c r="Y444" s="1118">
        <v>1</v>
      </c>
      <c r="Z444" s="504">
        <f t="shared" si="898"/>
        <v>8</v>
      </c>
      <c r="AA444" s="372"/>
      <c r="AB444" s="229" t="str">
        <f t="shared" si="899"/>
        <v>Կ-1</v>
      </c>
      <c r="AC444" s="1176">
        <f t="shared" si="900"/>
        <v>2.02</v>
      </c>
      <c r="AD444" s="1176"/>
      <c r="AE444" s="1176">
        <f t="shared" si="856"/>
        <v>2.02</v>
      </c>
      <c r="AF444" s="1117">
        <v>66140</v>
      </c>
      <c r="AG444" s="1117">
        <f t="shared" si="901"/>
        <v>133602.79999999999</v>
      </c>
      <c r="AH444" s="1114">
        <f t="shared" si="902"/>
        <v>0</v>
      </c>
      <c r="AI444" s="1117">
        <f t="shared" si="903"/>
        <v>133602.79999999999</v>
      </c>
      <c r="AJ444" s="1178">
        <f t="shared" si="904"/>
        <v>1736836.4</v>
      </c>
      <c r="AK444" s="1118">
        <v>1</v>
      </c>
      <c r="AL444" s="371">
        <f t="shared" si="905"/>
        <v>9</v>
      </c>
      <c r="AM444" s="372"/>
      <c r="AN444" s="229" t="str">
        <f t="shared" si="906"/>
        <v>Կ-1</v>
      </c>
      <c r="AO444" s="1176">
        <f t="shared" si="907"/>
        <v>2.02</v>
      </c>
      <c r="AP444" s="1176"/>
      <c r="AQ444" s="1176">
        <f t="shared" si="857"/>
        <v>2.02</v>
      </c>
      <c r="AR444" s="1117">
        <v>66140</v>
      </c>
      <c r="AS444" s="1117">
        <f t="shared" si="908"/>
        <v>133602.79999999999</v>
      </c>
      <c r="AT444" s="1114">
        <f t="shared" si="909"/>
        <v>0</v>
      </c>
      <c r="AU444" s="1117">
        <f t="shared" si="910"/>
        <v>133602.79999999999</v>
      </c>
      <c r="AV444" s="1178">
        <f t="shared" si="911"/>
        <v>1736836.4</v>
      </c>
    </row>
    <row r="445" spans="1:48" ht="21.75" customHeight="1" thickBot="1">
      <c r="A445" s="1634">
        <v>403</v>
      </c>
      <c r="B445" s="1189" t="s">
        <v>2826</v>
      </c>
      <c r="C445" s="1420" t="s">
        <v>1808</v>
      </c>
      <c r="D445" s="1422">
        <v>1</v>
      </c>
      <c r="E445" s="1184">
        <v>6</v>
      </c>
      <c r="F445" s="1424" t="s">
        <v>97</v>
      </c>
      <c r="G445" s="659">
        <f t="shared" si="886"/>
        <v>1.96</v>
      </c>
      <c r="H445" s="1436">
        <v>66140</v>
      </c>
      <c r="I445" s="1437">
        <f t="shared" si="887"/>
        <v>129634.4</v>
      </c>
      <c r="J445" s="1446">
        <v>0</v>
      </c>
      <c r="K445" s="1117">
        <f t="shared" si="888"/>
        <v>129634.4</v>
      </c>
      <c r="L445" s="1178">
        <f t="shared" si="889"/>
        <v>1685247.2</v>
      </c>
      <c r="M445" s="1118">
        <v>1</v>
      </c>
      <c r="N445" s="504">
        <f t="shared" si="890"/>
        <v>7</v>
      </c>
      <c r="O445" s="372"/>
      <c r="P445" s="229" t="str">
        <f t="shared" si="891"/>
        <v>Կ-1</v>
      </c>
      <c r="Q445" s="597">
        <f t="shared" si="892"/>
        <v>1.96</v>
      </c>
      <c r="R445" s="1176"/>
      <c r="S445" s="1176">
        <f t="shared" si="893"/>
        <v>1.96</v>
      </c>
      <c r="T445" s="1117">
        <v>66140</v>
      </c>
      <c r="U445" s="1117">
        <f t="shared" si="894"/>
        <v>129634.4</v>
      </c>
      <c r="V445" s="1114">
        <f t="shared" si="895"/>
        <v>0</v>
      </c>
      <c r="W445" s="1117">
        <f t="shared" si="896"/>
        <v>129634.4</v>
      </c>
      <c r="X445" s="1178">
        <f t="shared" si="897"/>
        <v>1685247.2</v>
      </c>
      <c r="Y445" s="1118">
        <v>1</v>
      </c>
      <c r="Z445" s="504">
        <f t="shared" si="898"/>
        <v>8</v>
      </c>
      <c r="AA445" s="372"/>
      <c r="AB445" s="229" t="str">
        <f t="shared" si="899"/>
        <v>Կ-1</v>
      </c>
      <c r="AC445" s="1176">
        <f t="shared" si="900"/>
        <v>2.02</v>
      </c>
      <c r="AD445" s="1176"/>
      <c r="AE445" s="1176">
        <f t="shared" si="856"/>
        <v>2.02</v>
      </c>
      <c r="AF445" s="1117">
        <v>66140</v>
      </c>
      <c r="AG445" s="1117">
        <f t="shared" si="901"/>
        <v>133602.79999999999</v>
      </c>
      <c r="AH445" s="1114">
        <f t="shared" si="902"/>
        <v>0</v>
      </c>
      <c r="AI445" s="1117">
        <f t="shared" si="903"/>
        <v>133602.79999999999</v>
      </c>
      <c r="AJ445" s="1178">
        <f t="shared" si="904"/>
        <v>1736836.4</v>
      </c>
      <c r="AK445" s="1118">
        <v>1</v>
      </c>
      <c r="AL445" s="371">
        <f t="shared" si="905"/>
        <v>9</v>
      </c>
      <c r="AM445" s="372"/>
      <c r="AN445" s="229" t="str">
        <f t="shared" si="906"/>
        <v>Կ-1</v>
      </c>
      <c r="AO445" s="1176">
        <f t="shared" si="907"/>
        <v>2.02</v>
      </c>
      <c r="AP445" s="1176"/>
      <c r="AQ445" s="1176">
        <f t="shared" si="857"/>
        <v>2.02</v>
      </c>
      <c r="AR445" s="1117">
        <v>66140</v>
      </c>
      <c r="AS445" s="1117">
        <f t="shared" si="908"/>
        <v>133602.79999999999</v>
      </c>
      <c r="AT445" s="1114">
        <f t="shared" si="909"/>
        <v>0</v>
      </c>
      <c r="AU445" s="1117">
        <f t="shared" si="910"/>
        <v>133602.79999999999</v>
      </c>
      <c r="AV445" s="1178">
        <f t="shared" si="911"/>
        <v>1736836.4</v>
      </c>
    </row>
    <row r="446" spans="1:48" ht="21.75" customHeight="1" thickBot="1">
      <c r="A446" s="1635">
        <v>404</v>
      </c>
      <c r="B446" s="1189" t="s">
        <v>2827</v>
      </c>
      <c r="C446" s="1420" t="s">
        <v>1808</v>
      </c>
      <c r="D446" s="1422">
        <v>1</v>
      </c>
      <c r="E446" s="1184">
        <v>6</v>
      </c>
      <c r="F446" s="1424" t="s">
        <v>97</v>
      </c>
      <c r="G446" s="659">
        <f t="shared" si="886"/>
        <v>1.96</v>
      </c>
      <c r="H446" s="1436">
        <v>66140</v>
      </c>
      <c r="I446" s="1437">
        <f t="shared" si="887"/>
        <v>129634.4</v>
      </c>
      <c r="J446" s="1446">
        <v>0</v>
      </c>
      <c r="K446" s="1117">
        <f t="shared" si="888"/>
        <v>129634.4</v>
      </c>
      <c r="L446" s="1178">
        <f t="shared" si="889"/>
        <v>1685247.2</v>
      </c>
      <c r="M446" s="1118">
        <v>1</v>
      </c>
      <c r="N446" s="504">
        <f t="shared" si="890"/>
        <v>7</v>
      </c>
      <c r="O446" s="372"/>
      <c r="P446" s="229" t="str">
        <f t="shared" si="891"/>
        <v>Կ-1</v>
      </c>
      <c r="Q446" s="597">
        <f t="shared" si="892"/>
        <v>1.96</v>
      </c>
      <c r="R446" s="1176"/>
      <c r="S446" s="1176">
        <f t="shared" si="893"/>
        <v>1.96</v>
      </c>
      <c r="T446" s="1117">
        <v>66140</v>
      </c>
      <c r="U446" s="1117">
        <f t="shared" si="894"/>
        <v>129634.4</v>
      </c>
      <c r="V446" s="1114">
        <f t="shared" si="895"/>
        <v>0</v>
      </c>
      <c r="W446" s="1117">
        <f t="shared" si="896"/>
        <v>129634.4</v>
      </c>
      <c r="X446" s="1178">
        <f t="shared" si="897"/>
        <v>1685247.2</v>
      </c>
      <c r="Y446" s="1118">
        <v>1</v>
      </c>
      <c r="Z446" s="504">
        <f t="shared" si="898"/>
        <v>8</v>
      </c>
      <c r="AA446" s="372"/>
      <c r="AB446" s="229" t="str">
        <f t="shared" si="899"/>
        <v>Կ-1</v>
      </c>
      <c r="AC446" s="1176">
        <f t="shared" si="900"/>
        <v>2.02</v>
      </c>
      <c r="AD446" s="1176"/>
      <c r="AE446" s="1176">
        <f t="shared" si="856"/>
        <v>2.02</v>
      </c>
      <c r="AF446" s="1117">
        <v>66140</v>
      </c>
      <c r="AG446" s="1117">
        <f t="shared" si="901"/>
        <v>133602.79999999999</v>
      </c>
      <c r="AH446" s="1114">
        <f t="shared" si="902"/>
        <v>0</v>
      </c>
      <c r="AI446" s="1117">
        <f t="shared" si="903"/>
        <v>133602.79999999999</v>
      </c>
      <c r="AJ446" s="1178">
        <f t="shared" si="904"/>
        <v>1736836.4</v>
      </c>
      <c r="AK446" s="1118">
        <v>1</v>
      </c>
      <c r="AL446" s="371">
        <f t="shared" si="905"/>
        <v>9</v>
      </c>
      <c r="AM446" s="372"/>
      <c r="AN446" s="229" t="str">
        <f t="shared" si="906"/>
        <v>Կ-1</v>
      </c>
      <c r="AO446" s="1176">
        <f t="shared" si="907"/>
        <v>2.02</v>
      </c>
      <c r="AP446" s="1176"/>
      <c r="AQ446" s="1176">
        <f t="shared" si="857"/>
        <v>2.02</v>
      </c>
      <c r="AR446" s="1117">
        <v>66140</v>
      </c>
      <c r="AS446" s="1117">
        <f t="shared" si="908"/>
        <v>133602.79999999999</v>
      </c>
      <c r="AT446" s="1114">
        <f t="shared" si="909"/>
        <v>0</v>
      </c>
      <c r="AU446" s="1117">
        <f t="shared" si="910"/>
        <v>133602.79999999999</v>
      </c>
      <c r="AV446" s="1178">
        <f t="shared" si="911"/>
        <v>1736836.4</v>
      </c>
    </row>
    <row r="447" spans="1:48" ht="21.75" customHeight="1" thickBot="1">
      <c r="A447" s="1634">
        <v>405</v>
      </c>
      <c r="B447" s="1443" t="s">
        <v>2828</v>
      </c>
      <c r="C447" s="1420" t="s">
        <v>1808</v>
      </c>
      <c r="D447" s="1422">
        <v>1</v>
      </c>
      <c r="E447" s="1184">
        <v>6</v>
      </c>
      <c r="F447" s="1424" t="s">
        <v>97</v>
      </c>
      <c r="G447" s="659">
        <f t="shared" si="886"/>
        <v>1.96</v>
      </c>
      <c r="H447" s="1436">
        <v>66140</v>
      </c>
      <c r="I447" s="1437">
        <f t="shared" si="887"/>
        <v>129634.4</v>
      </c>
      <c r="J447" s="1446">
        <v>0</v>
      </c>
      <c r="K447" s="1117">
        <f t="shared" si="888"/>
        <v>129634.4</v>
      </c>
      <c r="L447" s="1178">
        <f t="shared" si="889"/>
        <v>1685247.2</v>
      </c>
      <c r="M447" s="1118">
        <v>1</v>
      </c>
      <c r="N447" s="504">
        <f t="shared" si="890"/>
        <v>7</v>
      </c>
      <c r="O447" s="372"/>
      <c r="P447" s="229" t="str">
        <f t="shared" si="891"/>
        <v>Կ-1</v>
      </c>
      <c r="Q447" s="597">
        <f t="shared" si="892"/>
        <v>1.96</v>
      </c>
      <c r="R447" s="1176"/>
      <c r="S447" s="1176">
        <f t="shared" si="893"/>
        <v>1.96</v>
      </c>
      <c r="T447" s="1117">
        <v>66140</v>
      </c>
      <c r="U447" s="1117">
        <f t="shared" si="894"/>
        <v>129634.4</v>
      </c>
      <c r="V447" s="1114">
        <f t="shared" si="895"/>
        <v>0</v>
      </c>
      <c r="W447" s="1117">
        <f t="shared" si="896"/>
        <v>129634.4</v>
      </c>
      <c r="X447" s="1178">
        <f t="shared" si="897"/>
        <v>1685247.2</v>
      </c>
      <c r="Y447" s="1118">
        <v>1</v>
      </c>
      <c r="Z447" s="504">
        <f t="shared" si="898"/>
        <v>8</v>
      </c>
      <c r="AA447" s="372"/>
      <c r="AB447" s="229" t="str">
        <f t="shared" si="899"/>
        <v>Կ-1</v>
      </c>
      <c r="AC447" s="1176">
        <f t="shared" si="900"/>
        <v>2.02</v>
      </c>
      <c r="AD447" s="1176"/>
      <c r="AE447" s="1176">
        <f t="shared" si="856"/>
        <v>2.02</v>
      </c>
      <c r="AF447" s="1117">
        <v>66140</v>
      </c>
      <c r="AG447" s="1117">
        <f t="shared" si="901"/>
        <v>133602.79999999999</v>
      </c>
      <c r="AH447" s="1114">
        <f t="shared" si="902"/>
        <v>0</v>
      </c>
      <c r="AI447" s="1117">
        <f t="shared" si="903"/>
        <v>133602.79999999999</v>
      </c>
      <c r="AJ447" s="1178">
        <f t="shared" si="904"/>
        <v>1736836.4</v>
      </c>
      <c r="AK447" s="1118">
        <v>1</v>
      </c>
      <c r="AL447" s="371">
        <f t="shared" si="905"/>
        <v>9</v>
      </c>
      <c r="AM447" s="372"/>
      <c r="AN447" s="229" t="str">
        <f t="shared" si="906"/>
        <v>Կ-1</v>
      </c>
      <c r="AO447" s="1176">
        <f t="shared" si="907"/>
        <v>2.02</v>
      </c>
      <c r="AP447" s="1176"/>
      <c r="AQ447" s="1176">
        <f t="shared" si="857"/>
        <v>2.02</v>
      </c>
      <c r="AR447" s="1117">
        <v>66140</v>
      </c>
      <c r="AS447" s="1117">
        <f t="shared" si="908"/>
        <v>133602.79999999999</v>
      </c>
      <c r="AT447" s="1114">
        <f t="shared" si="909"/>
        <v>0</v>
      </c>
      <c r="AU447" s="1117">
        <f t="shared" si="910"/>
        <v>133602.79999999999</v>
      </c>
      <c r="AV447" s="1178">
        <f t="shared" si="911"/>
        <v>1736836.4</v>
      </c>
    </row>
    <row r="448" spans="1:48" ht="17.25" customHeight="1" thickBot="1">
      <c r="A448" s="1635">
        <v>406</v>
      </c>
      <c r="B448" s="1443" t="s">
        <v>2829</v>
      </c>
      <c r="C448" s="1420" t="s">
        <v>1808</v>
      </c>
      <c r="D448" s="1422">
        <v>1</v>
      </c>
      <c r="E448" s="1184">
        <v>1</v>
      </c>
      <c r="F448" s="1424" t="s">
        <v>97</v>
      </c>
      <c r="G448" s="659">
        <f t="shared" si="886"/>
        <v>1.73</v>
      </c>
      <c r="H448" s="1436">
        <v>66140</v>
      </c>
      <c r="I448" s="1437">
        <f t="shared" si="887"/>
        <v>114422.2</v>
      </c>
      <c r="J448" s="1446">
        <v>0</v>
      </c>
      <c r="K448" s="1117">
        <f t="shared" si="888"/>
        <v>114422.2</v>
      </c>
      <c r="L448" s="1178">
        <f t="shared" si="889"/>
        <v>1487488.5999999999</v>
      </c>
      <c r="M448" s="1118">
        <v>1</v>
      </c>
      <c r="N448" s="504">
        <f t="shared" si="890"/>
        <v>2</v>
      </c>
      <c r="O448" s="372"/>
      <c r="P448" s="229" t="str">
        <f t="shared" si="891"/>
        <v>Կ-1</v>
      </c>
      <c r="Q448" s="597">
        <f t="shared" si="892"/>
        <v>1.79</v>
      </c>
      <c r="R448" s="1176"/>
      <c r="S448" s="1176">
        <f t="shared" si="893"/>
        <v>1.79</v>
      </c>
      <c r="T448" s="1117">
        <v>66140</v>
      </c>
      <c r="U448" s="1117">
        <f t="shared" si="894"/>
        <v>118390.6</v>
      </c>
      <c r="V448" s="1114">
        <f t="shared" si="895"/>
        <v>0</v>
      </c>
      <c r="W448" s="1117">
        <f t="shared" si="896"/>
        <v>118390.6</v>
      </c>
      <c r="X448" s="1178">
        <f t="shared" si="897"/>
        <v>1539077.8</v>
      </c>
      <c r="Y448" s="1118">
        <v>1</v>
      </c>
      <c r="Z448" s="504">
        <f t="shared" si="898"/>
        <v>3</v>
      </c>
      <c r="AA448" s="372"/>
      <c r="AB448" s="229" t="str">
        <f t="shared" si="899"/>
        <v>Կ-1</v>
      </c>
      <c r="AC448" s="1176">
        <f t="shared" si="900"/>
        <v>1.84</v>
      </c>
      <c r="AD448" s="1176"/>
      <c r="AE448" s="1176">
        <f t="shared" si="856"/>
        <v>1.84</v>
      </c>
      <c r="AF448" s="1117">
        <v>66140</v>
      </c>
      <c r="AG448" s="1117">
        <f t="shared" si="901"/>
        <v>121697.60000000001</v>
      </c>
      <c r="AH448" s="1114">
        <f t="shared" si="902"/>
        <v>0</v>
      </c>
      <c r="AI448" s="1117">
        <f t="shared" si="903"/>
        <v>121697.60000000001</v>
      </c>
      <c r="AJ448" s="1178">
        <f t="shared" si="904"/>
        <v>1582068.8</v>
      </c>
      <c r="AK448" s="1118">
        <v>1</v>
      </c>
      <c r="AL448" s="371">
        <f t="shared" si="905"/>
        <v>4</v>
      </c>
      <c r="AM448" s="372"/>
      <c r="AN448" s="229" t="str">
        <f t="shared" si="906"/>
        <v>Կ-1</v>
      </c>
      <c r="AO448" s="1176">
        <f t="shared" si="907"/>
        <v>1.9</v>
      </c>
      <c r="AP448" s="1176"/>
      <c r="AQ448" s="1176">
        <f t="shared" si="857"/>
        <v>1.9</v>
      </c>
      <c r="AR448" s="1117">
        <v>66140</v>
      </c>
      <c r="AS448" s="1117">
        <f t="shared" si="908"/>
        <v>125666</v>
      </c>
      <c r="AT448" s="1114">
        <f t="shared" si="909"/>
        <v>0</v>
      </c>
      <c r="AU448" s="1117">
        <f t="shared" si="910"/>
        <v>125666</v>
      </c>
      <c r="AV448" s="1178">
        <f t="shared" si="911"/>
        <v>1633658</v>
      </c>
    </row>
    <row r="449" spans="1:48" ht="17.25" thickBot="1">
      <c r="A449" s="1634">
        <v>407</v>
      </c>
      <c r="B449" s="1443" t="s">
        <v>2830</v>
      </c>
      <c r="C449" s="1420" t="s">
        <v>1808</v>
      </c>
      <c r="D449" s="1422">
        <v>1</v>
      </c>
      <c r="E449" s="1184">
        <v>6</v>
      </c>
      <c r="F449" s="1424" t="s">
        <v>97</v>
      </c>
      <c r="G449" s="659">
        <f t="shared" si="886"/>
        <v>1.96</v>
      </c>
      <c r="H449" s="1436">
        <v>66140</v>
      </c>
      <c r="I449" s="1437">
        <f t="shared" si="887"/>
        <v>129634.4</v>
      </c>
      <c r="J449" s="1446">
        <v>0</v>
      </c>
      <c r="K449" s="1117">
        <f t="shared" si="888"/>
        <v>129634.4</v>
      </c>
      <c r="L449" s="1178">
        <f t="shared" si="889"/>
        <v>1685247.2</v>
      </c>
      <c r="M449" s="1118">
        <v>1</v>
      </c>
      <c r="N449" s="504">
        <f t="shared" si="890"/>
        <v>7</v>
      </c>
      <c r="O449" s="372"/>
      <c r="P449" s="229" t="str">
        <f t="shared" si="891"/>
        <v>Կ-1</v>
      </c>
      <c r="Q449" s="597">
        <f t="shared" si="892"/>
        <v>1.96</v>
      </c>
      <c r="R449" s="1176"/>
      <c r="S449" s="1176">
        <f t="shared" si="893"/>
        <v>1.96</v>
      </c>
      <c r="T449" s="1117">
        <v>66140</v>
      </c>
      <c r="U449" s="1117">
        <f t="shared" si="894"/>
        <v>129634.4</v>
      </c>
      <c r="V449" s="1114">
        <f t="shared" si="895"/>
        <v>0</v>
      </c>
      <c r="W449" s="1117">
        <f t="shared" si="896"/>
        <v>129634.4</v>
      </c>
      <c r="X449" s="1178">
        <f t="shared" si="897"/>
        <v>1685247.2</v>
      </c>
      <c r="Y449" s="1118">
        <v>1</v>
      </c>
      <c r="Z449" s="504">
        <f t="shared" si="898"/>
        <v>8</v>
      </c>
      <c r="AA449" s="372"/>
      <c r="AB449" s="229" t="str">
        <f t="shared" si="899"/>
        <v>Կ-1</v>
      </c>
      <c r="AC449" s="1176">
        <f t="shared" si="900"/>
        <v>2.02</v>
      </c>
      <c r="AD449" s="1176"/>
      <c r="AE449" s="1176">
        <f t="shared" si="856"/>
        <v>2.02</v>
      </c>
      <c r="AF449" s="1117">
        <v>66140</v>
      </c>
      <c r="AG449" s="1117">
        <f t="shared" si="901"/>
        <v>133602.79999999999</v>
      </c>
      <c r="AH449" s="1114">
        <f t="shared" si="902"/>
        <v>0</v>
      </c>
      <c r="AI449" s="1117">
        <f t="shared" si="903"/>
        <v>133602.79999999999</v>
      </c>
      <c r="AJ449" s="1178">
        <f t="shared" si="904"/>
        <v>1736836.4</v>
      </c>
      <c r="AK449" s="1118">
        <v>1</v>
      </c>
      <c r="AL449" s="371">
        <f t="shared" si="905"/>
        <v>9</v>
      </c>
      <c r="AM449" s="372"/>
      <c r="AN449" s="229" t="str">
        <f t="shared" si="906"/>
        <v>Կ-1</v>
      </c>
      <c r="AO449" s="1176">
        <f t="shared" si="907"/>
        <v>2.02</v>
      </c>
      <c r="AP449" s="1176"/>
      <c r="AQ449" s="1176">
        <f t="shared" si="857"/>
        <v>2.02</v>
      </c>
      <c r="AR449" s="1117">
        <v>66140</v>
      </c>
      <c r="AS449" s="1117">
        <f t="shared" si="908"/>
        <v>133602.79999999999</v>
      </c>
      <c r="AT449" s="1114">
        <f t="shared" si="909"/>
        <v>0</v>
      </c>
      <c r="AU449" s="1117">
        <f t="shared" si="910"/>
        <v>133602.79999999999</v>
      </c>
      <c r="AV449" s="1178">
        <f t="shared" si="911"/>
        <v>1736836.4</v>
      </c>
    </row>
    <row r="450" spans="1:48" ht="17.25" thickBot="1">
      <c r="A450" s="1635">
        <v>408</v>
      </c>
      <c r="B450" s="1443" t="s">
        <v>2831</v>
      </c>
      <c r="C450" s="1420" t="s">
        <v>1808</v>
      </c>
      <c r="D450" s="1422">
        <v>1</v>
      </c>
      <c r="E450" s="1184">
        <v>6</v>
      </c>
      <c r="F450" s="1424" t="s">
        <v>97</v>
      </c>
      <c r="G450" s="659">
        <f t="shared" si="886"/>
        <v>1.96</v>
      </c>
      <c r="H450" s="1436">
        <v>66140</v>
      </c>
      <c r="I450" s="1437">
        <f t="shared" si="887"/>
        <v>129634.4</v>
      </c>
      <c r="J450" s="1446">
        <v>0</v>
      </c>
      <c r="K450" s="1117">
        <f t="shared" si="888"/>
        <v>129634.4</v>
      </c>
      <c r="L450" s="1178">
        <f t="shared" si="889"/>
        <v>1685247.2</v>
      </c>
      <c r="M450" s="1118">
        <v>1</v>
      </c>
      <c r="N450" s="504">
        <f t="shared" si="890"/>
        <v>7</v>
      </c>
      <c r="O450" s="372"/>
      <c r="P450" s="229" t="str">
        <f t="shared" si="891"/>
        <v>Կ-1</v>
      </c>
      <c r="Q450" s="597">
        <f t="shared" si="892"/>
        <v>1.96</v>
      </c>
      <c r="R450" s="1176"/>
      <c r="S450" s="1176">
        <f t="shared" si="893"/>
        <v>1.96</v>
      </c>
      <c r="T450" s="1117">
        <v>66140</v>
      </c>
      <c r="U450" s="1117">
        <f t="shared" si="894"/>
        <v>129634.4</v>
      </c>
      <c r="V450" s="1114">
        <f t="shared" si="895"/>
        <v>0</v>
      </c>
      <c r="W450" s="1117">
        <f t="shared" si="896"/>
        <v>129634.4</v>
      </c>
      <c r="X450" s="1178">
        <f t="shared" si="897"/>
        <v>1685247.2</v>
      </c>
      <c r="Y450" s="1118">
        <v>1</v>
      </c>
      <c r="Z450" s="504">
        <f t="shared" si="898"/>
        <v>8</v>
      </c>
      <c r="AA450" s="372"/>
      <c r="AB450" s="229" t="str">
        <f t="shared" si="899"/>
        <v>Կ-1</v>
      </c>
      <c r="AC450" s="1176">
        <f t="shared" si="900"/>
        <v>2.02</v>
      </c>
      <c r="AD450" s="1176"/>
      <c r="AE450" s="1176">
        <f t="shared" si="856"/>
        <v>2.02</v>
      </c>
      <c r="AF450" s="1117">
        <v>66140</v>
      </c>
      <c r="AG450" s="1117">
        <f t="shared" si="901"/>
        <v>133602.79999999999</v>
      </c>
      <c r="AH450" s="1114">
        <f t="shared" si="902"/>
        <v>0</v>
      </c>
      <c r="AI450" s="1117">
        <f t="shared" si="903"/>
        <v>133602.79999999999</v>
      </c>
      <c r="AJ450" s="1178">
        <f t="shared" si="904"/>
        <v>1736836.4</v>
      </c>
      <c r="AK450" s="1118">
        <v>1</v>
      </c>
      <c r="AL450" s="371">
        <f t="shared" si="905"/>
        <v>9</v>
      </c>
      <c r="AM450" s="372"/>
      <c r="AN450" s="229" t="str">
        <f t="shared" si="906"/>
        <v>Կ-1</v>
      </c>
      <c r="AO450" s="1176">
        <f t="shared" si="907"/>
        <v>2.02</v>
      </c>
      <c r="AP450" s="1176"/>
      <c r="AQ450" s="1176">
        <f t="shared" si="857"/>
        <v>2.02</v>
      </c>
      <c r="AR450" s="1117">
        <v>66140</v>
      </c>
      <c r="AS450" s="1117">
        <f t="shared" si="908"/>
        <v>133602.79999999999</v>
      </c>
      <c r="AT450" s="1114">
        <f t="shared" si="909"/>
        <v>0</v>
      </c>
      <c r="AU450" s="1117">
        <f t="shared" si="910"/>
        <v>133602.79999999999</v>
      </c>
      <c r="AV450" s="1178">
        <f t="shared" si="911"/>
        <v>1736836.4</v>
      </c>
    </row>
    <row r="451" spans="1:48" ht="17.25" thickBot="1">
      <c r="A451" s="1634">
        <v>409</v>
      </c>
      <c r="B451" s="1189" t="s">
        <v>2832</v>
      </c>
      <c r="C451" s="1420" t="s">
        <v>1808</v>
      </c>
      <c r="D451" s="1422">
        <v>1</v>
      </c>
      <c r="E451" s="1184">
        <v>6</v>
      </c>
      <c r="F451" s="1424" t="s">
        <v>97</v>
      </c>
      <c r="G451" s="659">
        <f t="shared" si="886"/>
        <v>1.96</v>
      </c>
      <c r="H451" s="1436">
        <v>66140</v>
      </c>
      <c r="I451" s="1437">
        <f t="shared" si="887"/>
        <v>129634.4</v>
      </c>
      <c r="J451" s="1446">
        <v>0</v>
      </c>
      <c r="K451" s="1117">
        <f t="shared" si="888"/>
        <v>129634.4</v>
      </c>
      <c r="L451" s="1178">
        <f t="shared" si="889"/>
        <v>1685247.2</v>
      </c>
      <c r="M451" s="1118">
        <v>1</v>
      </c>
      <c r="N451" s="504">
        <f t="shared" si="890"/>
        <v>7</v>
      </c>
      <c r="O451" s="372"/>
      <c r="P451" s="229" t="str">
        <f t="shared" si="891"/>
        <v>Կ-1</v>
      </c>
      <c r="Q451" s="597">
        <f t="shared" si="892"/>
        <v>1.96</v>
      </c>
      <c r="R451" s="1176"/>
      <c r="S451" s="1176">
        <f t="shared" si="893"/>
        <v>1.96</v>
      </c>
      <c r="T451" s="1117">
        <v>66140</v>
      </c>
      <c r="U451" s="1117">
        <f t="shared" si="894"/>
        <v>129634.4</v>
      </c>
      <c r="V451" s="1114">
        <f t="shared" si="895"/>
        <v>0</v>
      </c>
      <c r="W451" s="1117">
        <f t="shared" si="896"/>
        <v>129634.4</v>
      </c>
      <c r="X451" s="1178">
        <f t="shared" si="897"/>
        <v>1685247.2</v>
      </c>
      <c r="Y451" s="1118">
        <v>1</v>
      </c>
      <c r="Z451" s="504">
        <f t="shared" si="898"/>
        <v>8</v>
      </c>
      <c r="AA451" s="372"/>
      <c r="AB451" s="229" t="str">
        <f t="shared" si="899"/>
        <v>Կ-1</v>
      </c>
      <c r="AC451" s="1176">
        <f t="shared" si="900"/>
        <v>2.02</v>
      </c>
      <c r="AD451" s="1176"/>
      <c r="AE451" s="1176">
        <f t="shared" si="856"/>
        <v>2.02</v>
      </c>
      <c r="AF451" s="1117">
        <v>66140</v>
      </c>
      <c r="AG451" s="1117">
        <f t="shared" si="901"/>
        <v>133602.79999999999</v>
      </c>
      <c r="AH451" s="1114">
        <f t="shared" si="902"/>
        <v>0</v>
      </c>
      <c r="AI451" s="1117">
        <f t="shared" si="903"/>
        <v>133602.79999999999</v>
      </c>
      <c r="AJ451" s="1178">
        <f t="shared" si="904"/>
        <v>1736836.4</v>
      </c>
      <c r="AK451" s="1118">
        <v>1</v>
      </c>
      <c r="AL451" s="371">
        <f t="shared" si="905"/>
        <v>9</v>
      </c>
      <c r="AM451" s="372"/>
      <c r="AN451" s="229" t="str">
        <f t="shared" si="906"/>
        <v>Կ-1</v>
      </c>
      <c r="AO451" s="1176">
        <f t="shared" si="907"/>
        <v>2.02</v>
      </c>
      <c r="AP451" s="1176"/>
      <c r="AQ451" s="1176">
        <f t="shared" si="857"/>
        <v>2.02</v>
      </c>
      <c r="AR451" s="1117">
        <v>66140</v>
      </c>
      <c r="AS451" s="1117">
        <f t="shared" si="908"/>
        <v>133602.79999999999</v>
      </c>
      <c r="AT451" s="1114">
        <f t="shared" si="909"/>
        <v>0</v>
      </c>
      <c r="AU451" s="1117">
        <f t="shared" si="910"/>
        <v>133602.79999999999</v>
      </c>
      <c r="AV451" s="1178">
        <f t="shared" si="911"/>
        <v>1736836.4</v>
      </c>
    </row>
    <row r="452" spans="1:48" ht="17.25" thickBot="1">
      <c r="A452" s="1635">
        <v>410</v>
      </c>
      <c r="B452" s="1189" t="s">
        <v>2833</v>
      </c>
      <c r="C452" s="1420" t="s">
        <v>1808</v>
      </c>
      <c r="D452" s="1422">
        <v>1</v>
      </c>
      <c r="E452" s="1184">
        <v>6</v>
      </c>
      <c r="F452" s="658" t="s">
        <v>97</v>
      </c>
      <c r="G452" s="659">
        <f t="shared" si="886"/>
        <v>1.96</v>
      </c>
      <c r="H452" s="1436">
        <v>66140</v>
      </c>
      <c r="I452" s="1437">
        <f t="shared" si="887"/>
        <v>129634.4</v>
      </c>
      <c r="J452" s="1446">
        <v>0</v>
      </c>
      <c r="K452" s="1117">
        <f t="shared" si="888"/>
        <v>129634.4</v>
      </c>
      <c r="L452" s="1178">
        <f t="shared" si="889"/>
        <v>1685247.2</v>
      </c>
      <c r="M452" s="1118">
        <v>1</v>
      </c>
      <c r="N452" s="504">
        <f t="shared" si="890"/>
        <v>7</v>
      </c>
      <c r="O452" s="372"/>
      <c r="P452" s="229" t="str">
        <f t="shared" si="891"/>
        <v>Կ-1</v>
      </c>
      <c r="Q452" s="597">
        <f t="shared" si="892"/>
        <v>1.96</v>
      </c>
      <c r="R452" s="1176"/>
      <c r="S452" s="1176">
        <f t="shared" si="893"/>
        <v>1.96</v>
      </c>
      <c r="T452" s="1117">
        <v>66140</v>
      </c>
      <c r="U452" s="1117">
        <f t="shared" si="894"/>
        <v>129634.4</v>
      </c>
      <c r="V452" s="1114">
        <f t="shared" si="895"/>
        <v>0</v>
      </c>
      <c r="W452" s="1117">
        <f t="shared" si="896"/>
        <v>129634.4</v>
      </c>
      <c r="X452" s="1178">
        <f t="shared" si="897"/>
        <v>1685247.2</v>
      </c>
      <c r="Y452" s="1118">
        <v>1</v>
      </c>
      <c r="Z452" s="504">
        <f t="shared" si="898"/>
        <v>8</v>
      </c>
      <c r="AA452" s="372"/>
      <c r="AB452" s="229" t="str">
        <f t="shared" si="899"/>
        <v>Կ-1</v>
      </c>
      <c r="AC452" s="1176">
        <f t="shared" si="900"/>
        <v>2.02</v>
      </c>
      <c r="AD452" s="1176"/>
      <c r="AE452" s="1176">
        <f t="shared" si="856"/>
        <v>2.02</v>
      </c>
      <c r="AF452" s="1117">
        <v>66140</v>
      </c>
      <c r="AG452" s="1117">
        <f t="shared" si="901"/>
        <v>133602.79999999999</v>
      </c>
      <c r="AH452" s="1114">
        <f t="shared" si="902"/>
        <v>0</v>
      </c>
      <c r="AI452" s="1117">
        <f t="shared" si="903"/>
        <v>133602.79999999999</v>
      </c>
      <c r="AJ452" s="1178">
        <f t="shared" si="904"/>
        <v>1736836.4</v>
      </c>
      <c r="AK452" s="1118">
        <v>1</v>
      </c>
      <c r="AL452" s="371">
        <f t="shared" si="905"/>
        <v>9</v>
      </c>
      <c r="AM452" s="372"/>
      <c r="AN452" s="229" t="str">
        <f t="shared" si="906"/>
        <v>Կ-1</v>
      </c>
      <c r="AO452" s="1176">
        <f t="shared" si="907"/>
        <v>2.02</v>
      </c>
      <c r="AP452" s="1176"/>
      <c r="AQ452" s="1176">
        <f t="shared" si="857"/>
        <v>2.02</v>
      </c>
      <c r="AR452" s="1117">
        <v>66140</v>
      </c>
      <c r="AS452" s="1117">
        <f t="shared" si="908"/>
        <v>133602.79999999999</v>
      </c>
      <c r="AT452" s="1114">
        <f t="shared" si="909"/>
        <v>0</v>
      </c>
      <c r="AU452" s="1117">
        <f t="shared" si="910"/>
        <v>133602.79999999999</v>
      </c>
      <c r="AV452" s="1178">
        <f t="shared" si="911"/>
        <v>1736836.4</v>
      </c>
    </row>
    <row r="453" spans="1:48" ht="17.25" thickBot="1">
      <c r="A453" s="1634">
        <v>411</v>
      </c>
      <c r="B453" s="1189" t="s">
        <v>2834</v>
      </c>
      <c r="C453" s="1420" t="s">
        <v>1808</v>
      </c>
      <c r="D453" s="1422">
        <v>1</v>
      </c>
      <c r="E453" s="1184">
        <v>6</v>
      </c>
      <c r="F453" s="1424" t="s">
        <v>97</v>
      </c>
      <c r="G453" s="659">
        <f t="shared" si="886"/>
        <v>1.96</v>
      </c>
      <c r="H453" s="1436">
        <v>66140</v>
      </c>
      <c r="I453" s="1437">
        <f t="shared" si="887"/>
        <v>129634.4</v>
      </c>
      <c r="J453" s="1446">
        <v>0</v>
      </c>
      <c r="K453" s="1117">
        <f t="shared" si="888"/>
        <v>129634.4</v>
      </c>
      <c r="L453" s="1178">
        <f t="shared" si="889"/>
        <v>1685247.2</v>
      </c>
      <c r="M453" s="1118">
        <v>1</v>
      </c>
      <c r="N453" s="504">
        <f t="shared" si="890"/>
        <v>7</v>
      </c>
      <c r="O453" s="372"/>
      <c r="P453" s="229" t="str">
        <f t="shared" si="891"/>
        <v>Կ-1</v>
      </c>
      <c r="Q453" s="597">
        <f t="shared" si="892"/>
        <v>1.96</v>
      </c>
      <c r="R453" s="1176"/>
      <c r="S453" s="1176">
        <f t="shared" si="893"/>
        <v>1.96</v>
      </c>
      <c r="T453" s="1117">
        <v>66140</v>
      </c>
      <c r="U453" s="1117">
        <f t="shared" si="894"/>
        <v>129634.4</v>
      </c>
      <c r="V453" s="1114">
        <f t="shared" si="895"/>
        <v>0</v>
      </c>
      <c r="W453" s="1117">
        <f t="shared" si="896"/>
        <v>129634.4</v>
      </c>
      <c r="X453" s="1178">
        <f t="shared" si="897"/>
        <v>1685247.2</v>
      </c>
      <c r="Y453" s="1118">
        <v>1</v>
      </c>
      <c r="Z453" s="504">
        <f t="shared" si="898"/>
        <v>8</v>
      </c>
      <c r="AA453" s="372"/>
      <c r="AB453" s="229" t="str">
        <f t="shared" si="899"/>
        <v>Կ-1</v>
      </c>
      <c r="AC453" s="1176">
        <f t="shared" si="900"/>
        <v>2.02</v>
      </c>
      <c r="AD453" s="1176"/>
      <c r="AE453" s="1176">
        <f t="shared" si="856"/>
        <v>2.02</v>
      </c>
      <c r="AF453" s="1117">
        <v>66140</v>
      </c>
      <c r="AG453" s="1117">
        <f t="shared" si="901"/>
        <v>133602.79999999999</v>
      </c>
      <c r="AH453" s="1114">
        <f t="shared" si="902"/>
        <v>0</v>
      </c>
      <c r="AI453" s="1117">
        <f t="shared" si="903"/>
        <v>133602.79999999999</v>
      </c>
      <c r="AJ453" s="1178">
        <f t="shared" si="904"/>
        <v>1736836.4</v>
      </c>
      <c r="AK453" s="1118">
        <v>1</v>
      </c>
      <c r="AL453" s="371">
        <f t="shared" si="905"/>
        <v>9</v>
      </c>
      <c r="AM453" s="372"/>
      <c r="AN453" s="229" t="str">
        <f t="shared" si="906"/>
        <v>Կ-1</v>
      </c>
      <c r="AO453" s="1176">
        <f t="shared" si="907"/>
        <v>2.02</v>
      </c>
      <c r="AP453" s="1176"/>
      <c r="AQ453" s="1176">
        <f t="shared" si="857"/>
        <v>2.02</v>
      </c>
      <c r="AR453" s="1117">
        <v>66140</v>
      </c>
      <c r="AS453" s="1117">
        <f t="shared" si="908"/>
        <v>133602.79999999999</v>
      </c>
      <c r="AT453" s="1114">
        <f t="shared" si="909"/>
        <v>0</v>
      </c>
      <c r="AU453" s="1117">
        <f t="shared" si="910"/>
        <v>133602.79999999999</v>
      </c>
      <c r="AV453" s="1178">
        <f t="shared" si="911"/>
        <v>1736836.4</v>
      </c>
    </row>
    <row r="454" spans="1:48" ht="17.25" thickBot="1">
      <c r="A454" s="1635">
        <v>412</v>
      </c>
      <c r="B454" s="1189" t="s">
        <v>2835</v>
      </c>
      <c r="C454" s="1420" t="s">
        <v>1808</v>
      </c>
      <c r="D454" s="1422">
        <v>1</v>
      </c>
      <c r="E454" s="1184">
        <v>6</v>
      </c>
      <c r="F454" s="1424" t="s">
        <v>97</v>
      </c>
      <c r="G454" s="659">
        <f t="shared" si="886"/>
        <v>1.96</v>
      </c>
      <c r="H454" s="1436">
        <v>66140</v>
      </c>
      <c r="I454" s="1437">
        <f t="shared" si="887"/>
        <v>129634.4</v>
      </c>
      <c r="J454" s="1446">
        <v>0</v>
      </c>
      <c r="K454" s="1117">
        <f t="shared" si="888"/>
        <v>129634.4</v>
      </c>
      <c r="L454" s="1178">
        <f t="shared" si="889"/>
        <v>1685247.2</v>
      </c>
      <c r="M454" s="1118">
        <v>1</v>
      </c>
      <c r="N454" s="504">
        <f t="shared" si="890"/>
        <v>7</v>
      </c>
      <c r="O454" s="372"/>
      <c r="P454" s="229" t="str">
        <f t="shared" si="891"/>
        <v>Կ-1</v>
      </c>
      <c r="Q454" s="597">
        <f t="shared" si="892"/>
        <v>1.96</v>
      </c>
      <c r="R454" s="1176"/>
      <c r="S454" s="1176">
        <f t="shared" si="893"/>
        <v>1.96</v>
      </c>
      <c r="T454" s="1117">
        <v>66140</v>
      </c>
      <c r="U454" s="1117">
        <f t="shared" si="894"/>
        <v>129634.4</v>
      </c>
      <c r="V454" s="1114">
        <f t="shared" si="895"/>
        <v>0</v>
      </c>
      <c r="W454" s="1117">
        <f t="shared" si="896"/>
        <v>129634.4</v>
      </c>
      <c r="X454" s="1178">
        <f t="shared" si="897"/>
        <v>1685247.2</v>
      </c>
      <c r="Y454" s="1118">
        <v>1</v>
      </c>
      <c r="Z454" s="504">
        <f t="shared" si="898"/>
        <v>8</v>
      </c>
      <c r="AA454" s="372"/>
      <c r="AB454" s="229" t="str">
        <f t="shared" si="899"/>
        <v>Կ-1</v>
      </c>
      <c r="AC454" s="1176">
        <f t="shared" si="900"/>
        <v>2.02</v>
      </c>
      <c r="AD454" s="1176"/>
      <c r="AE454" s="1176">
        <f t="shared" si="856"/>
        <v>2.02</v>
      </c>
      <c r="AF454" s="1117">
        <v>66140</v>
      </c>
      <c r="AG454" s="1117">
        <f t="shared" si="901"/>
        <v>133602.79999999999</v>
      </c>
      <c r="AH454" s="1114">
        <f t="shared" si="902"/>
        <v>0</v>
      </c>
      <c r="AI454" s="1117">
        <f t="shared" si="903"/>
        <v>133602.79999999999</v>
      </c>
      <c r="AJ454" s="1178">
        <f t="shared" si="904"/>
        <v>1736836.4</v>
      </c>
      <c r="AK454" s="1118">
        <v>1</v>
      </c>
      <c r="AL454" s="371">
        <f t="shared" si="905"/>
        <v>9</v>
      </c>
      <c r="AM454" s="372"/>
      <c r="AN454" s="229" t="str">
        <f t="shared" si="906"/>
        <v>Կ-1</v>
      </c>
      <c r="AO454" s="1176">
        <f t="shared" si="907"/>
        <v>2.02</v>
      </c>
      <c r="AP454" s="1176"/>
      <c r="AQ454" s="1176">
        <f t="shared" si="857"/>
        <v>2.02</v>
      </c>
      <c r="AR454" s="1117">
        <v>66140</v>
      </c>
      <c r="AS454" s="1117">
        <f t="shared" si="908"/>
        <v>133602.79999999999</v>
      </c>
      <c r="AT454" s="1114">
        <f t="shared" si="909"/>
        <v>0</v>
      </c>
      <c r="AU454" s="1117">
        <f t="shared" si="910"/>
        <v>133602.79999999999</v>
      </c>
      <c r="AV454" s="1178">
        <f t="shared" si="911"/>
        <v>1736836.4</v>
      </c>
    </row>
    <row r="455" spans="1:48" ht="17.25" thickBot="1">
      <c r="A455" s="1634">
        <v>413</v>
      </c>
      <c r="B455" s="1189" t="s">
        <v>2836</v>
      </c>
      <c r="C455" s="1420" t="s">
        <v>1808</v>
      </c>
      <c r="D455" s="1422">
        <v>1</v>
      </c>
      <c r="E455" s="1184">
        <v>6</v>
      </c>
      <c r="F455" s="1424" t="s">
        <v>97</v>
      </c>
      <c r="G455" s="659">
        <f t="shared" si="886"/>
        <v>1.96</v>
      </c>
      <c r="H455" s="1436">
        <v>66140</v>
      </c>
      <c r="I455" s="1437">
        <f t="shared" si="887"/>
        <v>129634.4</v>
      </c>
      <c r="J455" s="1446">
        <v>0</v>
      </c>
      <c r="K455" s="1117">
        <f t="shared" si="888"/>
        <v>129634.4</v>
      </c>
      <c r="L455" s="1178">
        <f t="shared" si="889"/>
        <v>1685247.2</v>
      </c>
      <c r="M455" s="1118">
        <v>1</v>
      </c>
      <c r="N455" s="504">
        <f t="shared" si="890"/>
        <v>7</v>
      </c>
      <c r="O455" s="372"/>
      <c r="P455" s="229" t="str">
        <f t="shared" si="891"/>
        <v>Կ-1</v>
      </c>
      <c r="Q455" s="597">
        <f t="shared" si="892"/>
        <v>1.96</v>
      </c>
      <c r="R455" s="1176"/>
      <c r="S455" s="1176">
        <f t="shared" si="893"/>
        <v>1.96</v>
      </c>
      <c r="T455" s="1117">
        <v>66140</v>
      </c>
      <c r="U455" s="1117">
        <f t="shared" si="894"/>
        <v>129634.4</v>
      </c>
      <c r="V455" s="1114">
        <f t="shared" si="895"/>
        <v>0</v>
      </c>
      <c r="W455" s="1117">
        <f t="shared" si="896"/>
        <v>129634.4</v>
      </c>
      <c r="X455" s="1178">
        <f t="shared" si="897"/>
        <v>1685247.2</v>
      </c>
      <c r="Y455" s="1118">
        <v>1</v>
      </c>
      <c r="Z455" s="504">
        <f t="shared" si="898"/>
        <v>8</v>
      </c>
      <c r="AA455" s="372"/>
      <c r="AB455" s="229" t="str">
        <f t="shared" si="899"/>
        <v>Կ-1</v>
      </c>
      <c r="AC455" s="1176">
        <f t="shared" si="900"/>
        <v>2.02</v>
      </c>
      <c r="AD455" s="1176"/>
      <c r="AE455" s="1176">
        <f t="shared" si="856"/>
        <v>2.02</v>
      </c>
      <c r="AF455" s="1117">
        <v>66140</v>
      </c>
      <c r="AG455" s="1117">
        <f t="shared" si="901"/>
        <v>133602.79999999999</v>
      </c>
      <c r="AH455" s="1114">
        <f t="shared" si="902"/>
        <v>0</v>
      </c>
      <c r="AI455" s="1117">
        <f t="shared" si="903"/>
        <v>133602.79999999999</v>
      </c>
      <c r="AJ455" s="1178">
        <f t="shared" si="904"/>
        <v>1736836.4</v>
      </c>
      <c r="AK455" s="1118">
        <v>1</v>
      </c>
      <c r="AL455" s="371">
        <f t="shared" si="905"/>
        <v>9</v>
      </c>
      <c r="AM455" s="372"/>
      <c r="AN455" s="229" t="str">
        <f t="shared" si="906"/>
        <v>Կ-1</v>
      </c>
      <c r="AO455" s="1176">
        <f t="shared" si="907"/>
        <v>2.02</v>
      </c>
      <c r="AP455" s="1176"/>
      <c r="AQ455" s="1176">
        <f t="shared" si="857"/>
        <v>2.02</v>
      </c>
      <c r="AR455" s="1117">
        <v>66140</v>
      </c>
      <c r="AS455" s="1117">
        <f t="shared" si="908"/>
        <v>133602.79999999999</v>
      </c>
      <c r="AT455" s="1114">
        <f t="shared" si="909"/>
        <v>0</v>
      </c>
      <c r="AU455" s="1117">
        <f t="shared" si="910"/>
        <v>133602.79999999999</v>
      </c>
      <c r="AV455" s="1178">
        <f t="shared" si="911"/>
        <v>1736836.4</v>
      </c>
    </row>
    <row r="456" spans="1:48" ht="17.25" thickBot="1">
      <c r="A456" s="1635">
        <v>414</v>
      </c>
      <c r="B456" s="1189" t="s">
        <v>2837</v>
      </c>
      <c r="C456" s="1420" t="s">
        <v>1808</v>
      </c>
      <c r="D456" s="1422">
        <v>1</v>
      </c>
      <c r="E456" s="1184">
        <v>4</v>
      </c>
      <c r="F456" s="1424" t="s">
        <v>97</v>
      </c>
      <c r="G456" s="659">
        <f t="shared" si="886"/>
        <v>1.9</v>
      </c>
      <c r="H456" s="1436">
        <v>66140</v>
      </c>
      <c r="I456" s="1437">
        <f t="shared" ref="I456:I479" si="912">+H456*G456</f>
        <v>125666</v>
      </c>
      <c r="J456" s="1446">
        <v>0</v>
      </c>
      <c r="K456" s="1117">
        <f t="shared" si="888"/>
        <v>125666</v>
      </c>
      <c r="L456" s="1178">
        <f t="shared" si="889"/>
        <v>1633658</v>
      </c>
      <c r="M456" s="1118">
        <v>1</v>
      </c>
      <c r="N456" s="504">
        <f t="shared" si="890"/>
        <v>5</v>
      </c>
      <c r="O456" s="372"/>
      <c r="P456" s="229" t="str">
        <f t="shared" si="891"/>
        <v>Կ-1</v>
      </c>
      <c r="Q456" s="597">
        <f t="shared" si="892"/>
        <v>1.9</v>
      </c>
      <c r="R456" s="1176"/>
      <c r="S456" s="1176">
        <f t="shared" si="893"/>
        <v>1.9</v>
      </c>
      <c r="T456" s="1117">
        <v>66140</v>
      </c>
      <c r="U456" s="1117">
        <f t="shared" ref="U456:U479" si="913">+T456*S456</f>
        <v>125666</v>
      </c>
      <c r="V456" s="1114">
        <f t="shared" si="895"/>
        <v>0</v>
      </c>
      <c r="W456" s="1117">
        <f t="shared" si="896"/>
        <v>125666</v>
      </c>
      <c r="X456" s="1178">
        <f t="shared" si="897"/>
        <v>1633658</v>
      </c>
      <c r="Y456" s="1118">
        <v>1</v>
      </c>
      <c r="Z456" s="504">
        <f t="shared" si="898"/>
        <v>6</v>
      </c>
      <c r="AA456" s="372"/>
      <c r="AB456" s="229" t="str">
        <f t="shared" si="899"/>
        <v>Կ-1</v>
      </c>
      <c r="AC456" s="1176">
        <f t="shared" si="900"/>
        <v>1.96</v>
      </c>
      <c r="AD456" s="1176"/>
      <c r="AE456" s="1176">
        <f t="shared" si="856"/>
        <v>1.96</v>
      </c>
      <c r="AF456" s="1117">
        <v>66140</v>
      </c>
      <c r="AG456" s="1117">
        <f t="shared" ref="AG456:AG479" si="914">+AF456*AE456</f>
        <v>129634.4</v>
      </c>
      <c r="AH456" s="1114">
        <f t="shared" si="902"/>
        <v>0</v>
      </c>
      <c r="AI456" s="1117">
        <f t="shared" si="903"/>
        <v>129634.4</v>
      </c>
      <c r="AJ456" s="1178">
        <f t="shared" si="904"/>
        <v>1685247.2</v>
      </c>
      <c r="AK456" s="1118">
        <v>1</v>
      </c>
      <c r="AL456" s="371">
        <f t="shared" si="905"/>
        <v>7</v>
      </c>
      <c r="AM456" s="372"/>
      <c r="AN456" s="229" t="str">
        <f t="shared" si="906"/>
        <v>Կ-1</v>
      </c>
      <c r="AO456" s="1176">
        <f t="shared" si="907"/>
        <v>1.96</v>
      </c>
      <c r="AP456" s="1176"/>
      <c r="AQ456" s="1176">
        <f t="shared" si="857"/>
        <v>1.96</v>
      </c>
      <c r="AR456" s="1117">
        <v>66140</v>
      </c>
      <c r="AS456" s="1117">
        <f t="shared" ref="AS456:AS479" si="915">+AR456*AQ456</f>
        <v>129634.4</v>
      </c>
      <c r="AT456" s="1114">
        <f t="shared" si="909"/>
        <v>0</v>
      </c>
      <c r="AU456" s="1117">
        <f t="shared" si="910"/>
        <v>129634.4</v>
      </c>
      <c r="AV456" s="1178">
        <f t="shared" si="911"/>
        <v>1685247.2</v>
      </c>
    </row>
    <row r="457" spans="1:48" ht="17.25" thickBot="1">
      <c r="A457" s="1634">
        <v>415</v>
      </c>
      <c r="B457" s="1189" t="s">
        <v>1092</v>
      </c>
      <c r="C457" s="1420" t="s">
        <v>1808</v>
      </c>
      <c r="D457" s="1422">
        <v>1</v>
      </c>
      <c r="E457" s="1184">
        <v>3</v>
      </c>
      <c r="F457" s="1424" t="s">
        <v>97</v>
      </c>
      <c r="G457" s="659">
        <f t="shared" si="886"/>
        <v>1.84</v>
      </c>
      <c r="H457" s="1436">
        <v>66140</v>
      </c>
      <c r="I457" s="1437">
        <f t="shared" si="912"/>
        <v>121697.60000000001</v>
      </c>
      <c r="J457" s="1446">
        <v>0</v>
      </c>
      <c r="K457" s="1117">
        <f t="shared" si="888"/>
        <v>121697.60000000001</v>
      </c>
      <c r="L457" s="1178">
        <f t="shared" si="889"/>
        <v>1582068.8</v>
      </c>
      <c r="M457" s="1118">
        <v>1</v>
      </c>
      <c r="N457" s="504">
        <f t="shared" si="890"/>
        <v>4</v>
      </c>
      <c r="O457" s="372"/>
      <c r="P457" s="229" t="str">
        <f t="shared" si="891"/>
        <v>Կ-1</v>
      </c>
      <c r="Q457" s="597">
        <f t="shared" si="892"/>
        <v>1.9</v>
      </c>
      <c r="R457" s="1176"/>
      <c r="S457" s="1176">
        <f t="shared" si="893"/>
        <v>1.9</v>
      </c>
      <c r="T457" s="1117">
        <v>66140</v>
      </c>
      <c r="U457" s="1117">
        <f t="shared" si="913"/>
        <v>125666</v>
      </c>
      <c r="V457" s="1114">
        <f t="shared" si="895"/>
        <v>0</v>
      </c>
      <c r="W457" s="1117">
        <f t="shared" si="896"/>
        <v>125666</v>
      </c>
      <c r="X457" s="1178">
        <f t="shared" si="897"/>
        <v>1633658</v>
      </c>
      <c r="Y457" s="1118">
        <v>1</v>
      </c>
      <c r="Z457" s="504">
        <f t="shared" si="898"/>
        <v>5</v>
      </c>
      <c r="AA457" s="372"/>
      <c r="AB457" s="229" t="str">
        <f t="shared" si="899"/>
        <v>Կ-1</v>
      </c>
      <c r="AC457" s="1176">
        <f t="shared" si="900"/>
        <v>1.9</v>
      </c>
      <c r="AD457" s="1176"/>
      <c r="AE457" s="1176">
        <f t="shared" si="856"/>
        <v>1.9</v>
      </c>
      <c r="AF457" s="1117">
        <v>66140</v>
      </c>
      <c r="AG457" s="1117">
        <f t="shared" si="914"/>
        <v>125666</v>
      </c>
      <c r="AH457" s="1114">
        <f t="shared" si="902"/>
        <v>0</v>
      </c>
      <c r="AI457" s="1117">
        <f t="shared" si="903"/>
        <v>125666</v>
      </c>
      <c r="AJ457" s="1178">
        <f t="shared" si="904"/>
        <v>1633658</v>
      </c>
      <c r="AK457" s="1118">
        <v>1</v>
      </c>
      <c r="AL457" s="371">
        <f t="shared" si="905"/>
        <v>6</v>
      </c>
      <c r="AM457" s="372"/>
      <c r="AN457" s="229" t="str">
        <f t="shared" si="906"/>
        <v>Կ-1</v>
      </c>
      <c r="AO457" s="1176">
        <f t="shared" si="907"/>
        <v>1.96</v>
      </c>
      <c r="AP457" s="1176"/>
      <c r="AQ457" s="1176">
        <f t="shared" si="857"/>
        <v>1.96</v>
      </c>
      <c r="AR457" s="1117">
        <v>66140</v>
      </c>
      <c r="AS457" s="1117">
        <f t="shared" si="915"/>
        <v>129634.4</v>
      </c>
      <c r="AT457" s="1114">
        <f t="shared" si="909"/>
        <v>0</v>
      </c>
      <c r="AU457" s="1117">
        <f t="shared" si="910"/>
        <v>129634.4</v>
      </c>
      <c r="AV457" s="1178">
        <f t="shared" si="911"/>
        <v>1685247.2</v>
      </c>
    </row>
    <row r="458" spans="1:48" ht="17.25" thickBot="1">
      <c r="A458" s="1635">
        <v>416</v>
      </c>
      <c r="B458" s="1189" t="s">
        <v>2838</v>
      </c>
      <c r="C458" s="1420" t="s">
        <v>1808</v>
      </c>
      <c r="D458" s="1422">
        <v>1</v>
      </c>
      <c r="E458" s="1184">
        <v>6</v>
      </c>
      <c r="F458" s="1424" t="s">
        <v>97</v>
      </c>
      <c r="G458" s="659">
        <f t="shared" si="886"/>
        <v>1.96</v>
      </c>
      <c r="H458" s="1436">
        <v>66140</v>
      </c>
      <c r="I458" s="1437">
        <f t="shared" si="912"/>
        <v>129634.4</v>
      </c>
      <c r="J458" s="1446">
        <v>0</v>
      </c>
      <c r="K458" s="1117">
        <f t="shared" si="888"/>
        <v>129634.4</v>
      </c>
      <c r="L458" s="1178">
        <f t="shared" si="889"/>
        <v>1685247.2</v>
      </c>
      <c r="M458" s="1118">
        <v>1</v>
      </c>
      <c r="N458" s="504">
        <f t="shared" si="890"/>
        <v>7</v>
      </c>
      <c r="O458" s="372"/>
      <c r="P458" s="229" t="str">
        <f t="shared" si="891"/>
        <v>Կ-1</v>
      </c>
      <c r="Q458" s="597">
        <f t="shared" si="892"/>
        <v>1.96</v>
      </c>
      <c r="R458" s="1176"/>
      <c r="S458" s="1176">
        <f t="shared" si="893"/>
        <v>1.96</v>
      </c>
      <c r="T458" s="1117">
        <v>66140</v>
      </c>
      <c r="U458" s="1117">
        <f t="shared" si="913"/>
        <v>129634.4</v>
      </c>
      <c r="V458" s="1114">
        <f t="shared" si="895"/>
        <v>0</v>
      </c>
      <c r="W458" s="1117">
        <f t="shared" si="896"/>
        <v>129634.4</v>
      </c>
      <c r="X458" s="1178">
        <f t="shared" si="897"/>
        <v>1685247.2</v>
      </c>
      <c r="Y458" s="1118">
        <v>1</v>
      </c>
      <c r="Z458" s="504">
        <f t="shared" si="898"/>
        <v>8</v>
      </c>
      <c r="AA458" s="372"/>
      <c r="AB458" s="229" t="str">
        <f t="shared" si="899"/>
        <v>Կ-1</v>
      </c>
      <c r="AC458" s="1176">
        <f t="shared" si="900"/>
        <v>2.02</v>
      </c>
      <c r="AD458" s="1176"/>
      <c r="AE458" s="1176">
        <f t="shared" si="856"/>
        <v>2.02</v>
      </c>
      <c r="AF458" s="1117">
        <v>66140</v>
      </c>
      <c r="AG458" s="1117">
        <f t="shared" si="914"/>
        <v>133602.79999999999</v>
      </c>
      <c r="AH458" s="1114">
        <f t="shared" si="902"/>
        <v>0</v>
      </c>
      <c r="AI458" s="1117">
        <f t="shared" si="903"/>
        <v>133602.79999999999</v>
      </c>
      <c r="AJ458" s="1178">
        <f t="shared" si="904"/>
        <v>1736836.4</v>
      </c>
      <c r="AK458" s="1118">
        <v>1</v>
      </c>
      <c r="AL458" s="371">
        <f t="shared" si="905"/>
        <v>9</v>
      </c>
      <c r="AM458" s="372"/>
      <c r="AN458" s="229" t="str">
        <f t="shared" si="906"/>
        <v>Կ-1</v>
      </c>
      <c r="AO458" s="1176">
        <f t="shared" si="907"/>
        <v>2.02</v>
      </c>
      <c r="AP458" s="1176"/>
      <c r="AQ458" s="1176">
        <f t="shared" si="857"/>
        <v>2.02</v>
      </c>
      <c r="AR458" s="1117">
        <v>66140</v>
      </c>
      <c r="AS458" s="1117">
        <f t="shared" si="915"/>
        <v>133602.79999999999</v>
      </c>
      <c r="AT458" s="1114">
        <f t="shared" si="909"/>
        <v>0</v>
      </c>
      <c r="AU458" s="1117">
        <f t="shared" si="910"/>
        <v>133602.79999999999</v>
      </c>
      <c r="AV458" s="1178">
        <f t="shared" si="911"/>
        <v>1736836.4</v>
      </c>
    </row>
    <row r="459" spans="1:48" ht="17.25" thickBot="1">
      <c r="A459" s="1634">
        <v>417</v>
      </c>
      <c r="B459" s="1189" t="s">
        <v>969</v>
      </c>
      <c r="C459" s="1420" t="s">
        <v>1808</v>
      </c>
      <c r="D459" s="1422">
        <v>1</v>
      </c>
      <c r="E459" s="1184">
        <v>6</v>
      </c>
      <c r="F459" s="1424" t="s">
        <v>97</v>
      </c>
      <c r="G459" s="659">
        <f t="shared" si="886"/>
        <v>1.96</v>
      </c>
      <c r="H459" s="1436">
        <v>66140</v>
      </c>
      <c r="I459" s="1437">
        <f t="shared" si="912"/>
        <v>129634.4</v>
      </c>
      <c r="J459" s="1446">
        <v>0</v>
      </c>
      <c r="K459" s="1117">
        <f t="shared" si="888"/>
        <v>129634.4</v>
      </c>
      <c r="L459" s="1178">
        <f t="shared" si="889"/>
        <v>1685247.2</v>
      </c>
      <c r="M459" s="1118">
        <v>1</v>
      </c>
      <c r="N459" s="504">
        <f t="shared" si="890"/>
        <v>7</v>
      </c>
      <c r="O459" s="372"/>
      <c r="P459" s="229" t="str">
        <f t="shared" si="891"/>
        <v>Կ-1</v>
      </c>
      <c r="Q459" s="597">
        <f t="shared" si="892"/>
        <v>1.96</v>
      </c>
      <c r="R459" s="1176"/>
      <c r="S459" s="1176">
        <f t="shared" si="893"/>
        <v>1.96</v>
      </c>
      <c r="T459" s="1117">
        <v>66140</v>
      </c>
      <c r="U459" s="1117">
        <f t="shared" si="913"/>
        <v>129634.4</v>
      </c>
      <c r="V459" s="1114">
        <f t="shared" si="895"/>
        <v>0</v>
      </c>
      <c r="W459" s="1117">
        <f t="shared" si="896"/>
        <v>129634.4</v>
      </c>
      <c r="X459" s="1178">
        <f t="shared" si="897"/>
        <v>1685247.2</v>
      </c>
      <c r="Y459" s="1118">
        <v>1</v>
      </c>
      <c r="Z459" s="504">
        <f t="shared" si="898"/>
        <v>8</v>
      </c>
      <c r="AA459" s="372"/>
      <c r="AB459" s="229" t="str">
        <f t="shared" si="899"/>
        <v>Կ-1</v>
      </c>
      <c r="AC459" s="1176">
        <f t="shared" si="900"/>
        <v>2.02</v>
      </c>
      <c r="AD459" s="1176"/>
      <c r="AE459" s="1176">
        <f t="shared" si="856"/>
        <v>2.02</v>
      </c>
      <c r="AF459" s="1117">
        <v>66140</v>
      </c>
      <c r="AG459" s="1117">
        <f t="shared" si="914"/>
        <v>133602.79999999999</v>
      </c>
      <c r="AH459" s="1114">
        <f t="shared" si="902"/>
        <v>0</v>
      </c>
      <c r="AI459" s="1117">
        <f t="shared" si="903"/>
        <v>133602.79999999999</v>
      </c>
      <c r="AJ459" s="1178">
        <f t="shared" si="904"/>
        <v>1736836.4</v>
      </c>
      <c r="AK459" s="1118">
        <v>1</v>
      </c>
      <c r="AL459" s="371">
        <f t="shared" si="905"/>
        <v>9</v>
      </c>
      <c r="AM459" s="372"/>
      <c r="AN459" s="229" t="str">
        <f t="shared" si="906"/>
        <v>Կ-1</v>
      </c>
      <c r="AO459" s="1176">
        <f t="shared" si="907"/>
        <v>2.02</v>
      </c>
      <c r="AP459" s="1176"/>
      <c r="AQ459" s="1176">
        <f t="shared" si="857"/>
        <v>2.02</v>
      </c>
      <c r="AR459" s="1117">
        <v>66140</v>
      </c>
      <c r="AS459" s="1117">
        <f t="shared" si="915"/>
        <v>133602.79999999999</v>
      </c>
      <c r="AT459" s="1114">
        <f t="shared" si="909"/>
        <v>0</v>
      </c>
      <c r="AU459" s="1117">
        <f t="shared" si="910"/>
        <v>133602.79999999999</v>
      </c>
      <c r="AV459" s="1178">
        <f t="shared" si="911"/>
        <v>1736836.4</v>
      </c>
    </row>
    <row r="460" spans="1:48" ht="17.25" thickBot="1">
      <c r="A460" s="1635">
        <v>418</v>
      </c>
      <c r="B460" s="1189" t="s">
        <v>2839</v>
      </c>
      <c r="C460" s="1420" t="s">
        <v>1808</v>
      </c>
      <c r="D460" s="1422">
        <v>1</v>
      </c>
      <c r="E460" s="1184">
        <v>6</v>
      </c>
      <c r="F460" s="1424" t="s">
        <v>97</v>
      </c>
      <c r="G460" s="659">
        <f t="shared" si="886"/>
        <v>1.96</v>
      </c>
      <c r="H460" s="1436">
        <v>66140</v>
      </c>
      <c r="I460" s="1437">
        <f t="shared" si="912"/>
        <v>129634.4</v>
      </c>
      <c r="J460" s="1446">
        <v>0</v>
      </c>
      <c r="K460" s="1117">
        <f t="shared" si="888"/>
        <v>129634.4</v>
      </c>
      <c r="L460" s="1178">
        <f t="shared" si="889"/>
        <v>1685247.2</v>
      </c>
      <c r="M460" s="1118">
        <v>1</v>
      </c>
      <c r="N460" s="504">
        <f t="shared" si="890"/>
        <v>7</v>
      </c>
      <c r="O460" s="372"/>
      <c r="P460" s="229" t="str">
        <f t="shared" si="891"/>
        <v>Կ-1</v>
      </c>
      <c r="Q460" s="597">
        <f t="shared" si="892"/>
        <v>1.96</v>
      </c>
      <c r="R460" s="1176"/>
      <c r="S460" s="1176">
        <f t="shared" si="893"/>
        <v>1.96</v>
      </c>
      <c r="T460" s="1117">
        <v>66140</v>
      </c>
      <c r="U460" s="1117">
        <f t="shared" si="913"/>
        <v>129634.4</v>
      </c>
      <c r="V460" s="1114">
        <f t="shared" si="895"/>
        <v>0</v>
      </c>
      <c r="W460" s="1117">
        <f t="shared" si="896"/>
        <v>129634.4</v>
      </c>
      <c r="X460" s="1178">
        <f t="shared" si="897"/>
        <v>1685247.2</v>
      </c>
      <c r="Y460" s="1118">
        <v>1</v>
      </c>
      <c r="Z460" s="504">
        <f t="shared" si="898"/>
        <v>8</v>
      </c>
      <c r="AA460" s="372"/>
      <c r="AB460" s="229" t="str">
        <f t="shared" si="899"/>
        <v>Կ-1</v>
      </c>
      <c r="AC460" s="1176">
        <f t="shared" si="900"/>
        <v>2.02</v>
      </c>
      <c r="AD460" s="1176"/>
      <c r="AE460" s="1176">
        <f t="shared" si="856"/>
        <v>2.02</v>
      </c>
      <c r="AF460" s="1117">
        <v>66140</v>
      </c>
      <c r="AG460" s="1117">
        <f t="shared" si="914"/>
        <v>133602.79999999999</v>
      </c>
      <c r="AH460" s="1114">
        <f t="shared" si="902"/>
        <v>0</v>
      </c>
      <c r="AI460" s="1117">
        <f t="shared" si="903"/>
        <v>133602.79999999999</v>
      </c>
      <c r="AJ460" s="1178">
        <f t="shared" si="904"/>
        <v>1736836.4</v>
      </c>
      <c r="AK460" s="1118">
        <v>1</v>
      </c>
      <c r="AL460" s="371">
        <f t="shared" si="905"/>
        <v>9</v>
      </c>
      <c r="AM460" s="372"/>
      <c r="AN460" s="229" t="str">
        <f t="shared" si="906"/>
        <v>Կ-1</v>
      </c>
      <c r="AO460" s="1176">
        <f t="shared" si="907"/>
        <v>2.02</v>
      </c>
      <c r="AP460" s="1176"/>
      <c r="AQ460" s="1176">
        <f t="shared" si="857"/>
        <v>2.02</v>
      </c>
      <c r="AR460" s="1117">
        <v>66140</v>
      </c>
      <c r="AS460" s="1117">
        <f t="shared" si="915"/>
        <v>133602.79999999999</v>
      </c>
      <c r="AT460" s="1114">
        <f t="shared" si="909"/>
        <v>0</v>
      </c>
      <c r="AU460" s="1117">
        <f t="shared" si="910"/>
        <v>133602.79999999999</v>
      </c>
      <c r="AV460" s="1178">
        <f t="shared" si="911"/>
        <v>1736836.4</v>
      </c>
    </row>
    <row r="461" spans="1:48" ht="17.25" thickBot="1">
      <c r="A461" s="1634">
        <v>419</v>
      </c>
      <c r="B461" s="1189" t="s">
        <v>2840</v>
      </c>
      <c r="C461" s="1420" t="s">
        <v>1808</v>
      </c>
      <c r="D461" s="1422">
        <v>1</v>
      </c>
      <c r="E461" s="1184">
        <v>6</v>
      </c>
      <c r="F461" s="1424" t="s">
        <v>97</v>
      </c>
      <c r="G461" s="659">
        <f t="shared" si="886"/>
        <v>1.96</v>
      </c>
      <c r="H461" s="1436">
        <v>66140</v>
      </c>
      <c r="I461" s="1437">
        <f t="shared" si="912"/>
        <v>129634.4</v>
      </c>
      <c r="J461" s="1446">
        <v>0</v>
      </c>
      <c r="K461" s="1117">
        <f t="shared" si="888"/>
        <v>129634.4</v>
      </c>
      <c r="L461" s="1178">
        <f t="shared" si="889"/>
        <v>1685247.2</v>
      </c>
      <c r="M461" s="1118">
        <v>1</v>
      </c>
      <c r="N461" s="504">
        <f t="shared" si="890"/>
        <v>7</v>
      </c>
      <c r="O461" s="372"/>
      <c r="P461" s="229" t="str">
        <f t="shared" si="891"/>
        <v>Կ-1</v>
      </c>
      <c r="Q461" s="597">
        <f t="shared" si="892"/>
        <v>1.96</v>
      </c>
      <c r="R461" s="1176"/>
      <c r="S461" s="1176">
        <f t="shared" si="893"/>
        <v>1.96</v>
      </c>
      <c r="T461" s="1117">
        <v>66140</v>
      </c>
      <c r="U461" s="1117">
        <f t="shared" si="913"/>
        <v>129634.4</v>
      </c>
      <c r="V461" s="1114">
        <f t="shared" si="895"/>
        <v>0</v>
      </c>
      <c r="W461" s="1117">
        <f t="shared" si="896"/>
        <v>129634.4</v>
      </c>
      <c r="X461" s="1178">
        <f t="shared" si="897"/>
        <v>1685247.2</v>
      </c>
      <c r="Y461" s="1118">
        <v>1</v>
      </c>
      <c r="Z461" s="504">
        <f t="shared" si="898"/>
        <v>8</v>
      </c>
      <c r="AA461" s="372"/>
      <c r="AB461" s="229" t="str">
        <f t="shared" si="899"/>
        <v>Կ-1</v>
      </c>
      <c r="AC461" s="1176">
        <f t="shared" si="900"/>
        <v>2.02</v>
      </c>
      <c r="AD461" s="1176"/>
      <c r="AE461" s="1176">
        <f t="shared" si="856"/>
        <v>2.02</v>
      </c>
      <c r="AF461" s="1117">
        <v>66140</v>
      </c>
      <c r="AG461" s="1117">
        <f t="shared" si="914"/>
        <v>133602.79999999999</v>
      </c>
      <c r="AH461" s="1114">
        <f t="shared" si="902"/>
        <v>0</v>
      </c>
      <c r="AI461" s="1117">
        <f t="shared" si="903"/>
        <v>133602.79999999999</v>
      </c>
      <c r="AJ461" s="1178">
        <f t="shared" si="904"/>
        <v>1736836.4</v>
      </c>
      <c r="AK461" s="1118">
        <v>1</v>
      </c>
      <c r="AL461" s="371">
        <f t="shared" si="905"/>
        <v>9</v>
      </c>
      <c r="AM461" s="372"/>
      <c r="AN461" s="229" t="str">
        <f t="shared" si="906"/>
        <v>Կ-1</v>
      </c>
      <c r="AO461" s="1176">
        <f t="shared" si="907"/>
        <v>2.02</v>
      </c>
      <c r="AP461" s="1176"/>
      <c r="AQ461" s="1176">
        <f t="shared" si="857"/>
        <v>2.02</v>
      </c>
      <c r="AR461" s="1117">
        <v>66140</v>
      </c>
      <c r="AS461" s="1117">
        <f t="shared" si="915"/>
        <v>133602.79999999999</v>
      </c>
      <c r="AT461" s="1114">
        <f t="shared" si="909"/>
        <v>0</v>
      </c>
      <c r="AU461" s="1117">
        <f t="shared" si="910"/>
        <v>133602.79999999999</v>
      </c>
      <c r="AV461" s="1178">
        <f t="shared" si="911"/>
        <v>1736836.4</v>
      </c>
    </row>
    <row r="462" spans="1:48" ht="17.25" thickBot="1">
      <c r="A462" s="1635">
        <v>420</v>
      </c>
      <c r="B462" s="1189" t="s">
        <v>2841</v>
      </c>
      <c r="C462" s="1420" t="s">
        <v>1808</v>
      </c>
      <c r="D462" s="1422">
        <v>1</v>
      </c>
      <c r="E462" s="1184">
        <v>6</v>
      </c>
      <c r="F462" s="1424" t="s">
        <v>97</v>
      </c>
      <c r="G462" s="659">
        <f t="shared" si="886"/>
        <v>1.96</v>
      </c>
      <c r="H462" s="1436">
        <v>66140</v>
      </c>
      <c r="I462" s="1437">
        <f t="shared" si="912"/>
        <v>129634.4</v>
      </c>
      <c r="J462" s="1446">
        <v>0</v>
      </c>
      <c r="K462" s="1117">
        <f t="shared" si="888"/>
        <v>129634.4</v>
      </c>
      <c r="L462" s="1178">
        <f t="shared" si="889"/>
        <v>1685247.2</v>
      </c>
      <c r="M462" s="1118">
        <v>1</v>
      </c>
      <c r="N462" s="504">
        <f t="shared" si="890"/>
        <v>7</v>
      </c>
      <c r="O462" s="372"/>
      <c r="P462" s="229" t="str">
        <f t="shared" si="891"/>
        <v>Կ-1</v>
      </c>
      <c r="Q462" s="597">
        <f t="shared" si="892"/>
        <v>1.96</v>
      </c>
      <c r="R462" s="1176"/>
      <c r="S462" s="1176">
        <f t="shared" si="893"/>
        <v>1.96</v>
      </c>
      <c r="T462" s="1117">
        <v>66140</v>
      </c>
      <c r="U462" s="1117">
        <f t="shared" si="913"/>
        <v>129634.4</v>
      </c>
      <c r="V462" s="1114">
        <f t="shared" si="895"/>
        <v>0</v>
      </c>
      <c r="W462" s="1117">
        <f t="shared" si="896"/>
        <v>129634.4</v>
      </c>
      <c r="X462" s="1178">
        <f t="shared" si="897"/>
        <v>1685247.2</v>
      </c>
      <c r="Y462" s="1118">
        <v>1</v>
      </c>
      <c r="Z462" s="504">
        <f t="shared" si="898"/>
        <v>8</v>
      </c>
      <c r="AA462" s="372"/>
      <c r="AB462" s="229" t="str">
        <f t="shared" si="899"/>
        <v>Կ-1</v>
      </c>
      <c r="AC462" s="1176">
        <f t="shared" si="900"/>
        <v>2.02</v>
      </c>
      <c r="AD462" s="1176"/>
      <c r="AE462" s="1176">
        <f t="shared" si="856"/>
        <v>2.02</v>
      </c>
      <c r="AF462" s="1117">
        <v>66140</v>
      </c>
      <c r="AG462" s="1117">
        <f t="shared" si="914"/>
        <v>133602.79999999999</v>
      </c>
      <c r="AH462" s="1114">
        <f t="shared" si="902"/>
        <v>0</v>
      </c>
      <c r="AI462" s="1117">
        <f t="shared" si="903"/>
        <v>133602.79999999999</v>
      </c>
      <c r="AJ462" s="1178">
        <f t="shared" si="904"/>
        <v>1736836.4</v>
      </c>
      <c r="AK462" s="1118">
        <v>1</v>
      </c>
      <c r="AL462" s="371">
        <f t="shared" si="905"/>
        <v>9</v>
      </c>
      <c r="AM462" s="372"/>
      <c r="AN462" s="229" t="str">
        <f t="shared" si="906"/>
        <v>Կ-1</v>
      </c>
      <c r="AO462" s="1176">
        <f t="shared" si="907"/>
        <v>2.02</v>
      </c>
      <c r="AP462" s="1176"/>
      <c r="AQ462" s="1176">
        <f t="shared" si="857"/>
        <v>2.02</v>
      </c>
      <c r="AR462" s="1117">
        <v>66140</v>
      </c>
      <c r="AS462" s="1117">
        <f t="shared" si="915"/>
        <v>133602.79999999999</v>
      </c>
      <c r="AT462" s="1114">
        <f t="shared" si="909"/>
        <v>0</v>
      </c>
      <c r="AU462" s="1117">
        <f t="shared" si="910"/>
        <v>133602.79999999999</v>
      </c>
      <c r="AV462" s="1178">
        <f t="shared" si="911"/>
        <v>1736836.4</v>
      </c>
    </row>
    <row r="463" spans="1:48" ht="17.25" thickBot="1">
      <c r="A463" s="1634">
        <v>421</v>
      </c>
      <c r="B463" s="1189" t="s">
        <v>2842</v>
      </c>
      <c r="C463" s="1420" t="s">
        <v>1808</v>
      </c>
      <c r="D463" s="1422">
        <v>1</v>
      </c>
      <c r="E463" s="1184">
        <v>8</v>
      </c>
      <c r="F463" s="1424" t="s">
        <v>97</v>
      </c>
      <c r="G463" s="659">
        <f t="shared" si="886"/>
        <v>2.02</v>
      </c>
      <c r="H463" s="1436">
        <v>66140</v>
      </c>
      <c r="I463" s="1437">
        <f t="shared" si="912"/>
        <v>133602.79999999999</v>
      </c>
      <c r="J463" s="1446">
        <v>0</v>
      </c>
      <c r="K463" s="1117">
        <f t="shared" si="888"/>
        <v>133602.79999999999</v>
      </c>
      <c r="L463" s="1178">
        <f t="shared" si="889"/>
        <v>1736836.4</v>
      </c>
      <c r="M463" s="1118">
        <v>1</v>
      </c>
      <c r="N463" s="504">
        <f t="shared" si="890"/>
        <v>9</v>
      </c>
      <c r="O463" s="372"/>
      <c r="P463" s="229" t="str">
        <f t="shared" si="891"/>
        <v>Կ-1</v>
      </c>
      <c r="Q463" s="597">
        <f t="shared" si="892"/>
        <v>2.02</v>
      </c>
      <c r="R463" s="1176"/>
      <c r="S463" s="1176">
        <f t="shared" si="893"/>
        <v>2.02</v>
      </c>
      <c r="T463" s="1117">
        <v>66140</v>
      </c>
      <c r="U463" s="1117">
        <f t="shared" si="913"/>
        <v>133602.79999999999</v>
      </c>
      <c r="V463" s="1114">
        <f t="shared" si="895"/>
        <v>0</v>
      </c>
      <c r="W463" s="1117">
        <f t="shared" si="896"/>
        <v>133602.79999999999</v>
      </c>
      <c r="X463" s="1178">
        <f t="shared" si="897"/>
        <v>1736836.4</v>
      </c>
      <c r="Y463" s="1118">
        <v>1</v>
      </c>
      <c r="Z463" s="504">
        <f t="shared" si="898"/>
        <v>10</v>
      </c>
      <c r="AA463" s="372"/>
      <c r="AB463" s="229" t="str">
        <f t="shared" si="899"/>
        <v>Կ-1</v>
      </c>
      <c r="AC463" s="1176">
        <f t="shared" si="900"/>
        <v>2.08</v>
      </c>
      <c r="AD463" s="1176"/>
      <c r="AE463" s="1176">
        <f t="shared" si="856"/>
        <v>2.08</v>
      </c>
      <c r="AF463" s="1117">
        <v>66140</v>
      </c>
      <c r="AG463" s="1117">
        <f t="shared" si="914"/>
        <v>137571.20000000001</v>
      </c>
      <c r="AH463" s="1114">
        <f t="shared" si="902"/>
        <v>0</v>
      </c>
      <c r="AI463" s="1117">
        <f t="shared" si="903"/>
        <v>137571.20000000001</v>
      </c>
      <c r="AJ463" s="1178">
        <f t="shared" si="904"/>
        <v>1788425.6</v>
      </c>
      <c r="AK463" s="1118">
        <v>1</v>
      </c>
      <c r="AL463" s="371">
        <f t="shared" si="905"/>
        <v>11</v>
      </c>
      <c r="AM463" s="372"/>
      <c r="AN463" s="229" t="str">
        <f t="shared" si="906"/>
        <v>Կ-1</v>
      </c>
      <c r="AO463" s="1176">
        <f t="shared" si="907"/>
        <v>2.08</v>
      </c>
      <c r="AP463" s="1176"/>
      <c r="AQ463" s="1176">
        <f t="shared" si="857"/>
        <v>2.08</v>
      </c>
      <c r="AR463" s="1117">
        <v>66140</v>
      </c>
      <c r="AS463" s="1117">
        <f t="shared" si="915"/>
        <v>137571.20000000001</v>
      </c>
      <c r="AT463" s="1114">
        <f t="shared" si="909"/>
        <v>0</v>
      </c>
      <c r="AU463" s="1117">
        <f t="shared" si="910"/>
        <v>137571.20000000001</v>
      </c>
      <c r="AV463" s="1178">
        <f t="shared" si="911"/>
        <v>1788425.6</v>
      </c>
    </row>
    <row r="464" spans="1:48" ht="17.25" thickBot="1">
      <c r="A464" s="1635">
        <v>422</v>
      </c>
      <c r="B464" s="1189" t="s">
        <v>2843</v>
      </c>
      <c r="C464" s="1420" t="s">
        <v>1808</v>
      </c>
      <c r="D464" s="1422">
        <v>1</v>
      </c>
      <c r="E464" s="1184">
        <v>6</v>
      </c>
      <c r="F464" s="1424" t="s">
        <v>97</v>
      </c>
      <c r="G464" s="659">
        <f t="shared" si="886"/>
        <v>1.96</v>
      </c>
      <c r="H464" s="1436">
        <v>66140</v>
      </c>
      <c r="I464" s="1437">
        <f t="shared" si="912"/>
        <v>129634.4</v>
      </c>
      <c r="J464" s="1446">
        <v>0</v>
      </c>
      <c r="K464" s="1117">
        <f t="shared" si="888"/>
        <v>129634.4</v>
      </c>
      <c r="L464" s="1178">
        <f t="shared" si="889"/>
        <v>1685247.2</v>
      </c>
      <c r="M464" s="1118">
        <v>1</v>
      </c>
      <c r="N464" s="504">
        <f t="shared" si="890"/>
        <v>7</v>
      </c>
      <c r="O464" s="372"/>
      <c r="P464" s="229" t="str">
        <f t="shared" si="891"/>
        <v>Կ-1</v>
      </c>
      <c r="Q464" s="597">
        <f t="shared" si="892"/>
        <v>1.96</v>
      </c>
      <c r="R464" s="1176"/>
      <c r="S464" s="1176">
        <f t="shared" si="893"/>
        <v>1.96</v>
      </c>
      <c r="T464" s="1117">
        <v>66140</v>
      </c>
      <c r="U464" s="1117">
        <f t="shared" si="913"/>
        <v>129634.4</v>
      </c>
      <c r="V464" s="1114">
        <f t="shared" si="895"/>
        <v>0</v>
      </c>
      <c r="W464" s="1117">
        <f t="shared" si="896"/>
        <v>129634.4</v>
      </c>
      <c r="X464" s="1178">
        <f t="shared" si="897"/>
        <v>1685247.2</v>
      </c>
      <c r="Y464" s="1118">
        <v>1</v>
      </c>
      <c r="Z464" s="504">
        <f t="shared" si="898"/>
        <v>8</v>
      </c>
      <c r="AA464" s="372"/>
      <c r="AB464" s="229" t="str">
        <f t="shared" si="899"/>
        <v>Կ-1</v>
      </c>
      <c r="AC464" s="1176">
        <f t="shared" si="900"/>
        <v>2.02</v>
      </c>
      <c r="AD464" s="1176"/>
      <c r="AE464" s="1176">
        <f t="shared" si="856"/>
        <v>2.02</v>
      </c>
      <c r="AF464" s="1117">
        <v>66140</v>
      </c>
      <c r="AG464" s="1117">
        <f t="shared" si="914"/>
        <v>133602.79999999999</v>
      </c>
      <c r="AH464" s="1114">
        <f t="shared" si="902"/>
        <v>0</v>
      </c>
      <c r="AI464" s="1117">
        <f t="shared" si="903"/>
        <v>133602.79999999999</v>
      </c>
      <c r="AJ464" s="1178">
        <f t="shared" si="904"/>
        <v>1736836.4</v>
      </c>
      <c r="AK464" s="1118">
        <v>1</v>
      </c>
      <c r="AL464" s="371">
        <f t="shared" si="905"/>
        <v>9</v>
      </c>
      <c r="AM464" s="372"/>
      <c r="AN464" s="229" t="str">
        <f t="shared" si="906"/>
        <v>Կ-1</v>
      </c>
      <c r="AO464" s="1176">
        <f t="shared" si="907"/>
        <v>2.02</v>
      </c>
      <c r="AP464" s="1176"/>
      <c r="AQ464" s="1176">
        <f t="shared" si="857"/>
        <v>2.02</v>
      </c>
      <c r="AR464" s="1117">
        <v>66140</v>
      </c>
      <c r="AS464" s="1117">
        <f t="shared" si="915"/>
        <v>133602.79999999999</v>
      </c>
      <c r="AT464" s="1114">
        <f t="shared" si="909"/>
        <v>0</v>
      </c>
      <c r="AU464" s="1117">
        <f t="shared" si="910"/>
        <v>133602.79999999999</v>
      </c>
      <c r="AV464" s="1178">
        <f t="shared" si="911"/>
        <v>1736836.4</v>
      </c>
    </row>
    <row r="465" spans="1:48" ht="17.25" thickBot="1">
      <c r="A465" s="1634">
        <v>423</v>
      </c>
      <c r="B465" s="1189" t="s">
        <v>2844</v>
      </c>
      <c r="C465" s="1420" t="s">
        <v>1808</v>
      </c>
      <c r="D465" s="1422">
        <v>1</v>
      </c>
      <c r="E465" s="1184">
        <v>6</v>
      </c>
      <c r="F465" s="1424" t="s">
        <v>97</v>
      </c>
      <c r="G465" s="659">
        <f t="shared" si="886"/>
        <v>1.96</v>
      </c>
      <c r="H465" s="1436">
        <v>66140</v>
      </c>
      <c r="I465" s="1437">
        <f t="shared" si="912"/>
        <v>129634.4</v>
      </c>
      <c r="J465" s="1446">
        <v>0</v>
      </c>
      <c r="K465" s="1117">
        <f t="shared" si="888"/>
        <v>129634.4</v>
      </c>
      <c r="L465" s="1178">
        <f t="shared" si="889"/>
        <v>1685247.2</v>
      </c>
      <c r="M465" s="1118">
        <v>1</v>
      </c>
      <c r="N465" s="504">
        <f t="shared" si="890"/>
        <v>7</v>
      </c>
      <c r="O465" s="372"/>
      <c r="P465" s="229" t="str">
        <f t="shared" si="891"/>
        <v>Կ-1</v>
      </c>
      <c r="Q465" s="597">
        <f t="shared" si="892"/>
        <v>1.96</v>
      </c>
      <c r="R465" s="1176"/>
      <c r="S465" s="1176">
        <f t="shared" si="893"/>
        <v>1.96</v>
      </c>
      <c r="T465" s="1117">
        <v>66140</v>
      </c>
      <c r="U465" s="1117">
        <f t="shared" si="913"/>
        <v>129634.4</v>
      </c>
      <c r="V465" s="1114">
        <f t="shared" si="895"/>
        <v>0</v>
      </c>
      <c r="W465" s="1117">
        <f t="shared" si="896"/>
        <v>129634.4</v>
      </c>
      <c r="X465" s="1178">
        <f t="shared" si="897"/>
        <v>1685247.2</v>
      </c>
      <c r="Y465" s="1118">
        <v>1</v>
      </c>
      <c r="Z465" s="504">
        <f t="shared" si="898"/>
        <v>8</v>
      </c>
      <c r="AA465" s="372"/>
      <c r="AB465" s="229" t="str">
        <f t="shared" si="899"/>
        <v>Կ-1</v>
      </c>
      <c r="AC465" s="1176">
        <f t="shared" si="900"/>
        <v>2.02</v>
      </c>
      <c r="AD465" s="1176"/>
      <c r="AE465" s="1176">
        <f t="shared" si="856"/>
        <v>2.02</v>
      </c>
      <c r="AF465" s="1117">
        <v>66140</v>
      </c>
      <c r="AG465" s="1117">
        <f t="shared" si="914"/>
        <v>133602.79999999999</v>
      </c>
      <c r="AH465" s="1114">
        <f t="shared" si="902"/>
        <v>0</v>
      </c>
      <c r="AI465" s="1117">
        <f t="shared" si="903"/>
        <v>133602.79999999999</v>
      </c>
      <c r="AJ465" s="1178">
        <f t="shared" si="904"/>
        <v>1736836.4</v>
      </c>
      <c r="AK465" s="1118">
        <v>1</v>
      </c>
      <c r="AL465" s="371">
        <f t="shared" si="905"/>
        <v>9</v>
      </c>
      <c r="AM465" s="372"/>
      <c r="AN465" s="229" t="str">
        <f t="shared" si="906"/>
        <v>Կ-1</v>
      </c>
      <c r="AO465" s="1176">
        <f t="shared" si="907"/>
        <v>2.02</v>
      </c>
      <c r="AP465" s="1176"/>
      <c r="AQ465" s="1176">
        <f t="shared" si="857"/>
        <v>2.02</v>
      </c>
      <c r="AR465" s="1117">
        <v>66140</v>
      </c>
      <c r="AS465" s="1117">
        <f t="shared" si="915"/>
        <v>133602.79999999999</v>
      </c>
      <c r="AT465" s="1114">
        <f t="shared" si="909"/>
        <v>0</v>
      </c>
      <c r="AU465" s="1117">
        <f t="shared" si="910"/>
        <v>133602.79999999999</v>
      </c>
      <c r="AV465" s="1178">
        <f t="shared" si="911"/>
        <v>1736836.4</v>
      </c>
    </row>
    <row r="466" spans="1:48" ht="17.25" thickBot="1">
      <c r="A466" s="1635">
        <v>424</v>
      </c>
      <c r="B466" s="1189" t="s">
        <v>2845</v>
      </c>
      <c r="C466" s="1420" t="s">
        <v>1808</v>
      </c>
      <c r="D466" s="1422">
        <v>1</v>
      </c>
      <c r="E466" s="1184">
        <v>6</v>
      </c>
      <c r="F466" s="1424" t="s">
        <v>97</v>
      </c>
      <c r="G466" s="659">
        <f t="shared" ref="G466:G492" si="916">IF(D466&lt;1,0,IF(F466="Բ-1",IF(E466=0,6.94,IF(E466=1,7.17,IF(E466=2,7.41,IF(E466=3,7.66,IF(OR(E466=5,E466=4),7.92,IF(OR(E466=6,E466=7),8.18,IF(OR(E466=8,E466=9),8.46,IF(OR(E466=10,E466=11,E466=12),8.74,IF(OR(E466=13,E466=14,E466=15),9.03,IF(OR(E466=16,E466=17,E466=18),9.33,9.65)))))))))),IF(F466="Բ-2", IF(E466=0,5.71,IF(E466=1,5.89,IF(E466=2,6.09,IF(E466=3,6.29,IF(OR(E466=5,E466=4),6.5,IF(OR(E466=6,E466=7),6.72,IF(OR(E466=8,E466=9),6.94,IF(OR(E466=10,E466=11,E466=12),7.17,IF(OR(E466=13,E466=14,E466=15),7.41,IF(OR(E466=16,E466=17,E466=18),7.65,7.91)))))))))), IF(F466="Գ-1", IF(E466=0,4.7,IF(E466=1,4.86,IF(E466=2,5.01,IF(E466=3,5.18,IF(OR(E466=5,E466=4),5.35,IF(OR(E466=6,E466=7),5.52,IF(OR(E466=8,E466=9),5.71,IF(OR(E466=10,E466=11,E466=12),5.89,IF(OR(E466=13,E466=14,E466=15),6.09,IF(OR(E466=16,E466=17,E466=18),6.29,6.49)))))))))), IF(F466="Գ-2", IF(E466=0,3.88,IF(E466=1,4.01,IF(E466=2,4.14,IF(E466=3,4.27,IF(OR(E466=5,E466=4),4.41,IF(OR(E466=6,E466=7),4.55,IF(OR(E466=8,E466=9),4.7,IF(OR(E466=10,E466=11,E466=12),4.85,IF(OR(E466=13,E466=14,E466=15),5.01,IF(OR(E466=16,E466=17,E466=18),5.17,5.34)))))))))), IF(F466="Գ-3", IF(E466=0,3.21,IF(E466=1,3.31,IF(E466=2,3.42,IF(E466=3,3.53,IF(OR(E466=5,E466=4),3.64,IF(OR(E466=6,E466=7),3.76,IF(OR(E466=8,E466=9),3.88,IF(OR(E466=10,E466=11,E466=12),4.01,IF(OR(E466=13,E466=14,E466=15),4.13,IF(OR(E466=16,E466=17,E466=18),4.27,4.4)))))))))), IF(F466="Ա-1", IF(E466=0,2.66,IF(E466=1,2.75,IF(E466=2,2.83,IF(E466=3,2.92,IF(OR(E466=5,E466=4),3.02,IF(OR(E466=6,E466=7),3.11,IF(OR(E466=8,E466=9),3.21,IF(OR(E466=10,E466=11,E466=12),3.31,IF(OR(E466=13,E466=14,E466=15),3.42,IF(OR(E466=16,E466=17,E466=18),3.53,3.64)))))))))), IF(F466="Ա-2", IF(E466=0,2.28,IF(E466=1,2.35,IF(E466=2,2.43,IF(E466=3,2.5,IF(OR(E466=5,E466=4),2.58,IF(OR(E466=6,E466=7),2.66,IF(OR(E466=8,E466=9),2.75,IF(OR(E466=10,E466=11,E466=12),2.83,IF(OR(E466=13,E466=14,E466=15),2.92,IF(OR(E466=16,E466=17,E466=18),3.01,3.11)))))))))),IF(F466="Ա-3", IF(E466=0,1.96,IF(E466=1,2.02,IF(E466=2,2.08,IF(E466=3,2.15,IF(OR(E466=5,E466=4),2.21,IF(OR(E466=6,E466=7),2.28,IF(OR(E466=8,E466=9),2.35,IF(OR(E466=10,E466=11,E466=12),2.42,IF(OR(E466=13,E466=14,E466=15),2.5,IF(OR(E466=16,E466=17,E466=18),2.58,2.66)))))))))), IF(F466="Կ-1", IF(E466=0,1.68,IF(E466=1,1.73,IF(E466=2,1.79,IF(E466=3,1.84,IF(OR(E466=5,E466=4),1.9,IF(OR(E466=6,E466=7),1.96,IF(OR(E466=8,E466=9),2.02,IF(OR(E466=10,E466=11,E466=12),2.08,IF(OR(E466=13,E466=14,E466=15),2.14,IF(OR(E466=16,E466=17,E466=18),2.21,2.28)))))))))), IF(F466="Կ-2", IF(E466=0,1.45,IF(E466=1,1.49,IF(E466=2,1.54,IF(E466=3,1.59,IF(OR(E466=5,E466=4),1.63,IF(OR(E466=6,E466=7),1.68,IF(OR(E466=8,E466=9),1.73,IF(OR(E466=10,E466=11,E466=12),1.79,IF(OR(E466=13,E466=14,E466=15),1.84,IF(OR(E466=16,E466=17,E466=18),1.9,1.95)))))))))),IF(F466="Կ-3", IF(E466=0,1.25,IF(E466=1,1.29,IF(E466=2,1.33,IF(E466=3,1.37,IF(OR(E466=5,E466=4),1.41,IF(OR(E466=6,E466=7),1.45,IF(OR(E466=8,E466=9),1.49,IF(OR(E466=10,E466=11,E466=12),1.54,IF(OR(E466=13,E466=14,E466=15),1.58,IF(OR(E466=16,E466=17,E466=18),1.63,1.68)))))))))), "Error"))))))))))))</f>
        <v>1.96</v>
      </c>
      <c r="H466" s="1436">
        <v>66140</v>
      </c>
      <c r="I466" s="1437">
        <f t="shared" si="912"/>
        <v>129634.4</v>
      </c>
      <c r="J466" s="1446">
        <v>0</v>
      </c>
      <c r="K466" s="1117">
        <f t="shared" ref="K466:K492" si="917">+J466+I466</f>
        <v>129634.4</v>
      </c>
      <c r="L466" s="1178">
        <f t="shared" ref="L466:L492" si="918">+K466*13</f>
        <v>1685247.2</v>
      </c>
      <c r="M466" s="1118">
        <v>1</v>
      </c>
      <c r="N466" s="504">
        <f t="shared" ref="N466:N492" si="919">+E466+1</f>
        <v>7</v>
      </c>
      <c r="O466" s="372"/>
      <c r="P466" s="229" t="str">
        <f t="shared" ref="P466:P492" si="920">+F466</f>
        <v>Կ-1</v>
      </c>
      <c r="Q466" s="597">
        <f t="shared" ref="Q466:Q492" si="921">IF(M466&lt;1,0,IF(P466="Բ-1",IF(N466=0,6.94,IF(N466=1,7.17,IF(N466=2,7.41,IF(N466=3,7.66,IF(OR(N466=5,N466=4),7.92,IF(OR(N466=6,N466=7),8.18,IF(OR(N466=8,N466=9),8.46,IF(OR(N466=10,N466=11,N466=12),8.74,IF(OR(N466=13,N466=14,N466=15),9.03,IF(OR(N466=16,N466=17,N466=18),9.33,9.65)))))))))),IF(P466="Բ-2", IF(N466=0,5.71,IF(N466=1,5.89,IF(N466=2,6.09,IF(N466=3,6.29,IF(OR(N466=5,N466=4),6.5,IF(OR(N466=6,N466=7),6.72,IF(OR(N466=8,N466=9),6.94,IF(OR(N466=10,N466=11,N466=12),7.17,IF(OR(N466=13,N466=14,N466=15),7.41,IF(OR(N466=16,N466=17,N466=18),7.65,7.91)))))))))), IF(P466="Գ-1", IF(N466=0,4.7,IF(N466=1,4.86,IF(N466=2,5.01,IF(N466=3,5.18,IF(OR(N466=5,N466=4),5.35,IF(OR(N466=6,N466=7),5.52,IF(OR(N466=8,N466=9),5.71,IF(OR(N466=10,N466=11,N466=12),5.89,IF(OR(N466=13,N466=14,N466=15),6.09,IF(OR(N466=16,N466=17,N466=18),6.29,6.49)))))))))), IF(P466="Գ-2", IF(N466=0,3.88,IF(N466=1,4.01,IF(N466=2,4.14,IF(N466=3,4.27,IF(OR(N466=5,N466=4),4.41,IF(OR(N466=6,N466=7),4.55,IF(OR(N466=8,N466=9),4.7,IF(OR(N466=10,N466=11,N466=12),4.85,IF(OR(N466=13,N466=14,N466=15),5.01,IF(OR(N466=16,N466=17,N466=18),5.17,5.34)))))))))), IF(P466="Գ-3", IF(N466=0,3.21,IF(N466=1,3.31,IF(N466=2,3.42,IF(N466=3,3.53,IF(OR(N466=5,N466=4),3.64,IF(OR(N466=6,N466=7),3.76,IF(OR(N466=8,N466=9),3.88,IF(OR(N466=10,N466=11,N466=12),4.01,IF(OR(N466=13,N466=14,N466=15),4.13,IF(OR(N466=16,N466=17,N466=18),4.27,4.4)))))))))), IF(P466="Ա-1", IF(N466=0,2.66,IF(N466=1,2.75,IF(N466=2,2.83,IF(N466=3,2.92,IF(OR(N466=5,N466=4),3.02,IF(OR(N466=6,N466=7),3.11,IF(OR(N466=8,N466=9),3.21,IF(OR(N466=10,N466=11,N466=12),3.31,IF(OR(N466=13,N466=14,N466=15),3.42,IF(OR(N466=16,N466=17,N466=18),3.53,3.64)))))))))), IF(P466="Ա-2", IF(N466=0,2.28,IF(N466=1,2.35,IF(N466=2,2.43,IF(N466=3,2.5,IF(OR(N466=5,N466=4),2.58,IF(OR(N466=6,N466=7),2.66,IF(OR(N466=8,N466=9),2.75,IF(OR(N466=10,N466=11,N466=12),2.83,IF(OR(N466=13,N466=14,N466=15),2.92,IF(OR(N466=16,N466=17,N466=18),3.01,3.11)))))))))),IF(P466="Ա-3", IF(N466=0,1.96,IF(N466=1,2.02,IF(N466=2,2.08,IF(N466=3,2.15,IF(OR(N466=5,N466=4),2.21,IF(OR(N466=6,N466=7),2.28,IF(OR(N466=8,N466=9),2.35,IF(OR(N466=10,N466=11,N466=12),2.42,IF(OR(N466=13,N466=14,N466=15),2.5,IF(OR(N466=16,N466=17,N466=18),2.58,2.66)))))))))), IF(P466="Կ-1", IF(N466=0,1.68,IF(N466=1,1.73,IF(N466=2,1.79,IF(N466=3,1.84,IF(OR(N466=5,N466=4),1.9,IF(OR(N466=6,N466=7),1.96,IF(OR(N466=8,N466=9),2.02,IF(OR(N466=10,N466=11,N466=12),2.08,IF(OR(N466=13,N466=14,N466=15),2.14,IF(OR(N466=16,N466=17,N466=18),2.21,2.28)))))))))), IF(P466="Կ-2", IF(N466=0,1.45,IF(N466=1,1.49,IF(N466=2,1.54,IF(N466=3,1.59,IF(OR(N466=5,N466=4),1.63,IF(OR(N466=6,N466=7),1.68,IF(OR(N466=8,N466=9),1.73,IF(OR(N466=10,N466=11,N466=12),1.79,IF(OR(N466=13,N466=14,N466=15),1.84,IF(OR(N466=16,N466=17,N466=18),1.9,1.95)))))))))),IF(P466="Կ-3", IF(N466=0,1.25,IF(N466=1,1.29,IF(N466=2,1.33,IF(N466=3,1.37,IF(OR(N466=5,N466=4),1.41,IF(OR(N466=6,N466=7),1.45,IF(OR(N466=8,N466=9),1.49,IF(OR(N466=10,N466=11,N466=12),1.54,IF(OR(N466=13,N466=14,N466=15),1.58,IF(OR(N466=16,N466=17,N466=18),1.63,1.68)))))))))), "Error"))))))))))))</f>
        <v>1.96</v>
      </c>
      <c r="R466" s="1176"/>
      <c r="S466" s="1176">
        <f t="shared" ref="S466:S492" si="922">+Q466+Q466*R466</f>
        <v>1.96</v>
      </c>
      <c r="T466" s="1117">
        <v>66140</v>
      </c>
      <c r="U466" s="1117">
        <f t="shared" si="913"/>
        <v>129634.4</v>
      </c>
      <c r="V466" s="1114">
        <f t="shared" ref="V466:V492" si="923">+J466</f>
        <v>0</v>
      </c>
      <c r="W466" s="1117">
        <f t="shared" ref="W466:W492" si="924">+V466+U466</f>
        <v>129634.4</v>
      </c>
      <c r="X466" s="1178">
        <f t="shared" ref="X466:X492" si="925">+W466*13</f>
        <v>1685247.2</v>
      </c>
      <c r="Y466" s="1118">
        <v>1</v>
      </c>
      <c r="Z466" s="504">
        <f t="shared" ref="Z466:Z492" si="926">+N466+1</f>
        <v>8</v>
      </c>
      <c r="AA466" s="372"/>
      <c r="AB466" s="229" t="str">
        <f t="shared" ref="AB466:AB492" si="927">+P466</f>
        <v>Կ-1</v>
      </c>
      <c r="AC466" s="1176">
        <f t="shared" ref="AC466:AC492" si="928">IF(Y466&lt;1,0,IF(AB466="Բ-1",IF(Z466=0,6.94,IF(Z466=1,7.17,IF(Z466=2,7.41,IF(Z466=3,7.66,IF(OR(Z466=5,Z466=4),7.92,IF(OR(Z466=6,Z466=7),8.18,IF(OR(Z466=8,Z466=9),8.46,IF(OR(Z466=10,Z466=11,Z466=12),8.74,IF(OR(Z466=13,Z466=14,Z466=15),9.03,IF(OR(Z466=16,Z466=17,Z466=18),9.33,9.65)))))))))),IF(AB466="Բ-2", IF(Z466=0,5.71,IF(Z466=1,5.89,IF(Z466=2,6.09,IF(Z466=3,6.29,IF(OR(Z466=5,Z466=4),6.5,IF(OR(Z466=6,Z466=7),6.72,IF(OR(Z466=8,Z466=9),6.94,IF(OR(Z466=10,Z466=11,Z466=12),7.17,IF(OR(Z466=13,Z466=14,Z466=15),7.41,IF(OR(Z466=16,Z466=17,Z466=18),7.65,7.91)))))))))), IF(AB466="Գ-1", IF(Z466=0,4.7,IF(Z466=1,4.86,IF(Z466=2,5.01,IF(Z466=3,5.18,IF(OR(Z466=5,Z466=4),5.35,IF(OR(Z466=6,Z466=7),5.52,IF(OR(Z466=8,Z466=9),5.71,IF(OR(Z466=10,Z466=11,Z466=12),5.89,IF(OR(Z466=13,Z466=14,Z466=15),6.09,IF(OR(Z466=16,Z466=17,Z466=18),6.29,6.49)))))))))), IF(AB466="Գ-2", IF(Z466=0,3.88,IF(Z466=1,4.01,IF(Z466=2,4.14,IF(Z466=3,4.27,IF(OR(Z466=5,Z466=4),4.41,IF(OR(Z466=6,Z466=7),4.55,IF(OR(Z466=8,Z466=9),4.7,IF(OR(Z466=10,Z466=11,Z466=12),4.85,IF(OR(Z466=13,Z466=14,Z466=15),5.01,IF(OR(Z466=16,Z466=17,Z466=18),5.17,5.34)))))))))), IF(AB466="Գ-3", IF(Z466=0,3.21,IF(Z466=1,3.31,IF(Z466=2,3.42,IF(Z466=3,3.53,IF(OR(Z466=5,Z466=4),3.64,IF(OR(Z466=6,Z466=7),3.76,IF(OR(Z466=8,Z466=9),3.88,IF(OR(Z466=10,Z466=11,Z466=12),4.01,IF(OR(Z466=13,Z466=14,Z466=15),4.13,IF(OR(Z466=16,Z466=17,Z466=18),4.27,4.4)))))))))), IF(AB466="Ա-1", IF(Z466=0,2.66,IF(Z466=1,2.75,IF(Z466=2,2.83,IF(Z466=3,2.92,IF(OR(Z466=5,Z466=4),3.02,IF(OR(Z466=6,Z466=7),3.11,IF(OR(Z466=8,Z466=9),3.21,IF(OR(Z466=10,Z466=11,Z466=12),3.31,IF(OR(Z466=13,Z466=14,Z466=15),3.42,IF(OR(Z466=16,Z466=17,Z466=18),3.53,3.64)))))))))), IF(AB466="Ա-2", IF(Z466=0,2.28,IF(Z466=1,2.35,IF(Z466=2,2.43,IF(Z466=3,2.5,IF(OR(Z466=5,Z466=4),2.58,IF(OR(Z466=6,Z466=7),2.66,IF(OR(Z466=8,Z466=9),2.75,IF(OR(Z466=10,Z466=11,Z466=12),2.83,IF(OR(Z466=13,Z466=14,Z466=15),2.92,IF(OR(Z466=16,Z466=17,Z466=18),3.01,3.11)))))))))),IF(AB466="Ա-3", IF(Z466=0,1.96,IF(Z466=1,2.02,IF(Z466=2,2.08,IF(Z466=3,2.15,IF(OR(Z466=5,Z466=4),2.21,IF(OR(Z466=6,Z466=7),2.28,IF(OR(Z466=8,Z466=9),2.35,IF(OR(Z466=10,Z466=11,Z466=12),2.42,IF(OR(Z466=13,Z466=14,Z466=15),2.5,IF(OR(Z466=16,Z466=17,Z466=18),2.58,2.66)))))))))), IF(AB466="Կ-1", IF(Z466=0,1.68,IF(Z466=1,1.73,IF(Z466=2,1.79,IF(Z466=3,1.84,IF(OR(Z466=5,Z466=4),1.9,IF(OR(Z466=6,Z466=7),1.96,IF(OR(Z466=8,Z466=9),2.02,IF(OR(Z466=10,Z466=11,Z466=12),2.08,IF(OR(Z466=13,Z466=14,Z466=15),2.14,IF(OR(Z466=16,Z466=17,Z466=18),2.21,2.28)))))))))), IF(AB466="Կ-2", IF(Z466=0,1.45,IF(Z466=1,1.49,IF(Z466=2,1.54,IF(Z466=3,1.59,IF(OR(Z466=5,Z466=4),1.63,IF(OR(Z466=6,Z466=7),1.68,IF(OR(Z466=8,Z466=9),1.73,IF(OR(Z466=10,Z466=11,Z466=12),1.79,IF(OR(Z466=13,Z466=14,Z466=15),1.84,IF(OR(Z466=16,Z466=17,Z466=18),1.9,1.95)))))))))),IF(AB466="Կ-3", IF(Z466=0,1.25,IF(Z466=1,1.29,IF(Z466=2,1.33,IF(Z466=3,1.37,IF(OR(Z466=5,Z466=4),1.41,IF(OR(Z466=6,Z466=7),1.45,IF(OR(Z466=8,Z466=9),1.49,IF(OR(Z466=10,Z466=11,Z466=12),1.54,IF(OR(Z466=13,Z466=14,Z466=15),1.58,IF(OR(Z466=16,Z466=17,Z466=18),1.63,1.68)))))))))), "Error"))))))))))))</f>
        <v>2.02</v>
      </c>
      <c r="AD466" s="1176"/>
      <c r="AE466" s="1176">
        <f t="shared" si="856"/>
        <v>2.02</v>
      </c>
      <c r="AF466" s="1117">
        <v>66140</v>
      </c>
      <c r="AG466" s="1117">
        <f t="shared" si="914"/>
        <v>133602.79999999999</v>
      </c>
      <c r="AH466" s="1114">
        <f t="shared" ref="AH466:AH492" si="929">+V466</f>
        <v>0</v>
      </c>
      <c r="AI466" s="1117">
        <f t="shared" ref="AI466:AI492" si="930">+AH466+AG466</f>
        <v>133602.79999999999</v>
      </c>
      <c r="AJ466" s="1178">
        <f t="shared" ref="AJ466:AJ492" si="931">+AI466*13</f>
        <v>1736836.4</v>
      </c>
      <c r="AK466" s="1118">
        <v>1</v>
      </c>
      <c r="AL466" s="371">
        <f t="shared" ref="AL466:AL492" si="932">+Z466+1</f>
        <v>9</v>
      </c>
      <c r="AM466" s="372"/>
      <c r="AN466" s="229" t="str">
        <f t="shared" ref="AN466:AN492" si="933">+AB466</f>
        <v>Կ-1</v>
      </c>
      <c r="AO466" s="1176">
        <f t="shared" ref="AO466:AO492" si="934">IF(AK466&lt;1,0,IF(AN466="Բ-1",IF(AL466=0,6.94,IF(AL466=1,7.17,IF(AL466=2,7.41,IF(AL466=3,7.66,IF(OR(AL466=5,AL466=4),7.92,IF(OR(AL466=6,AL466=7),8.18,IF(OR(AL466=8,AL466=9),8.46,IF(OR(AL466=10,AL466=11,AL466=12),8.74,IF(OR(AL466=13,AL466=14,AL466=15),9.03,IF(OR(AL466=16,AL466=17,AL466=18),9.33,9.65)))))))))),IF(AN466="Բ-2", IF(AL466=0,5.71,IF(AL466=1,5.89,IF(AL466=2,6.09,IF(AL466=3,6.29,IF(OR(AL466=5,AL466=4),6.5,IF(OR(AL466=6,AL466=7),6.72,IF(OR(AL466=8,AL466=9),6.94,IF(OR(AL466=10,AL466=11,AL466=12),7.17,IF(OR(AL466=13,AL466=14,AL466=15),7.41,IF(OR(AL466=16,AL466=17,AL466=18),7.65,7.91)))))))))), IF(AN466="Գ-1", IF(AL466=0,4.7,IF(AL466=1,4.86,IF(AL466=2,5.01,IF(AL466=3,5.18,IF(OR(AL466=5,AL466=4),5.35,IF(OR(AL466=6,AL466=7),5.52,IF(OR(AL466=8,AL466=9),5.71,IF(OR(AL466=10,AL466=11,AL466=12),5.89,IF(OR(AL466=13,AL466=14,AL466=15),6.09,IF(OR(AL466=16,AL466=17,AL466=18),6.29,6.49)))))))))), IF(AN466="Գ-2", IF(AL466=0,3.88,IF(AL466=1,4.01,IF(AL466=2,4.14,IF(AL466=3,4.27,IF(OR(AL466=5,AL466=4),4.41,IF(OR(AL466=6,AL466=7),4.55,IF(OR(AL466=8,AL466=9),4.7,IF(OR(AL466=10,AL466=11,AL466=12),4.85,IF(OR(AL466=13,AL466=14,AL466=15),5.01,IF(OR(AL466=16,AL466=17,AL466=18),5.17,5.34)))))))))), IF(AN466="Գ-3", IF(AL466=0,3.21,IF(AL466=1,3.31,IF(AL466=2,3.42,IF(AL466=3,3.53,IF(OR(AL466=5,AL466=4),3.64,IF(OR(AL466=6,AL466=7),3.76,IF(OR(AL466=8,AL466=9),3.88,IF(OR(AL466=10,AL466=11,AL466=12),4.01,IF(OR(AL466=13,AL466=14,AL466=15),4.13,IF(OR(AL466=16,AL466=17,AL466=18),4.27,4.4)))))))))), IF(AN466="Ա-1", IF(AL466=0,2.66,IF(AL466=1,2.75,IF(AL466=2,2.83,IF(AL466=3,2.92,IF(OR(AL466=5,AL466=4),3.02,IF(OR(AL466=6,AL466=7),3.11,IF(OR(AL466=8,AL466=9),3.21,IF(OR(AL466=10,AL466=11,AL466=12),3.31,IF(OR(AL466=13,AL466=14,AL466=15),3.42,IF(OR(AL466=16,AL466=17,AL466=18),3.53,3.64)))))))))), IF(AN466="Ա-2", IF(AL466=0,2.28,IF(AL466=1,2.35,IF(AL466=2,2.43,IF(AL466=3,2.5,IF(OR(AL466=5,AL466=4),2.58,IF(OR(AL466=6,AL466=7),2.66,IF(OR(AL466=8,AL466=9),2.75,IF(OR(AL466=10,AL466=11,AL466=12),2.83,IF(OR(AL466=13,AL466=14,AL466=15),2.92,IF(OR(AL466=16,AL466=17,AL466=18),3.01,3.11)))))))))),IF(AN466="Ա-3", IF(AL466=0,1.96,IF(AL466=1,2.02,IF(AL466=2,2.08,IF(AL466=3,2.15,IF(OR(AL466=5,AL466=4),2.21,IF(OR(AL466=6,AL466=7),2.28,IF(OR(AL466=8,AL466=9),2.35,IF(OR(AL466=10,AL466=11,AL466=12),2.42,IF(OR(AL466=13,AL466=14,AL466=15),2.5,IF(OR(AL466=16,AL466=17,AL466=18),2.58,2.66)))))))))), IF(AN466="Կ-1", IF(AL466=0,1.68,IF(AL466=1,1.73,IF(AL466=2,1.79,IF(AL466=3,1.84,IF(OR(AL466=5,AL466=4),1.9,IF(OR(AL466=6,AL466=7),1.96,IF(OR(AL466=8,AL466=9),2.02,IF(OR(AL466=10,AL466=11,AL466=12),2.08,IF(OR(AL466=13,AL466=14,AL466=15),2.14,IF(OR(AL466=16,AL466=17,AL466=18),2.21,2.28)))))))))), IF(AN466="Կ-2", IF(AL466=0,1.45,IF(AL466=1,1.49,IF(AL466=2,1.54,IF(AL466=3,1.59,IF(OR(AL466=5,AL466=4),1.63,IF(OR(AL466=6,AL466=7),1.68,IF(OR(AL466=8,AL466=9),1.73,IF(OR(AL466=10,AL466=11,AL466=12),1.79,IF(OR(AL466=13,AL466=14,AL466=15),1.84,IF(OR(AL466=16,AL466=17,AL466=18),1.9,1.95)))))))))),IF(AN466="Կ-3", IF(AL466=0,1.25,IF(AL466=1,1.29,IF(AL466=2,1.33,IF(AL466=3,1.37,IF(OR(AL466=5,AL466=4),1.41,IF(OR(AL466=6,AL466=7),1.45,IF(OR(AL466=8,AL466=9),1.49,IF(OR(AL466=10,AL466=11,AL466=12),1.54,IF(OR(AL466=13,AL466=14,AL466=15),1.58,IF(OR(AL466=16,AL466=17,AL466=18),1.63,1.68)))))))))), "Error"))))))))))))</f>
        <v>2.02</v>
      </c>
      <c r="AP466" s="1176"/>
      <c r="AQ466" s="1176">
        <f t="shared" si="857"/>
        <v>2.02</v>
      </c>
      <c r="AR466" s="1117">
        <v>66140</v>
      </c>
      <c r="AS466" s="1117">
        <f t="shared" si="915"/>
        <v>133602.79999999999</v>
      </c>
      <c r="AT466" s="1114">
        <f t="shared" ref="AT466:AT492" si="935">+AH466</f>
        <v>0</v>
      </c>
      <c r="AU466" s="1117">
        <f t="shared" ref="AU466:AU492" si="936">+AT466+AS466</f>
        <v>133602.79999999999</v>
      </c>
      <c r="AV466" s="1178">
        <f t="shared" ref="AV466:AV492" si="937">+AU466*13</f>
        <v>1736836.4</v>
      </c>
    </row>
    <row r="467" spans="1:48" ht="17.25" thickBot="1">
      <c r="A467" s="1634">
        <v>425</v>
      </c>
      <c r="B467" s="1189" t="s">
        <v>2846</v>
      </c>
      <c r="C467" s="1420" t="s">
        <v>1808</v>
      </c>
      <c r="D467" s="1422">
        <v>1</v>
      </c>
      <c r="E467" s="1184">
        <v>6</v>
      </c>
      <c r="F467" s="1424" t="s">
        <v>97</v>
      </c>
      <c r="G467" s="659">
        <f t="shared" si="916"/>
        <v>1.96</v>
      </c>
      <c r="H467" s="1436">
        <v>66140</v>
      </c>
      <c r="I467" s="1437">
        <f t="shared" si="912"/>
        <v>129634.4</v>
      </c>
      <c r="J467" s="1446">
        <v>0</v>
      </c>
      <c r="K467" s="1117">
        <f t="shared" si="917"/>
        <v>129634.4</v>
      </c>
      <c r="L467" s="1178">
        <f t="shared" si="918"/>
        <v>1685247.2</v>
      </c>
      <c r="M467" s="1118">
        <v>1</v>
      </c>
      <c r="N467" s="504">
        <f t="shared" si="919"/>
        <v>7</v>
      </c>
      <c r="O467" s="372"/>
      <c r="P467" s="229" t="str">
        <f t="shared" si="920"/>
        <v>Կ-1</v>
      </c>
      <c r="Q467" s="597">
        <f t="shared" si="921"/>
        <v>1.96</v>
      </c>
      <c r="R467" s="1176"/>
      <c r="S467" s="1176">
        <f t="shared" si="922"/>
        <v>1.96</v>
      </c>
      <c r="T467" s="1117">
        <v>66140</v>
      </c>
      <c r="U467" s="1117">
        <f t="shared" si="913"/>
        <v>129634.4</v>
      </c>
      <c r="V467" s="1114">
        <f t="shared" si="923"/>
        <v>0</v>
      </c>
      <c r="W467" s="1117">
        <f t="shared" si="924"/>
        <v>129634.4</v>
      </c>
      <c r="X467" s="1178">
        <f t="shared" si="925"/>
        <v>1685247.2</v>
      </c>
      <c r="Y467" s="1118">
        <v>1</v>
      </c>
      <c r="Z467" s="504">
        <f t="shared" si="926"/>
        <v>8</v>
      </c>
      <c r="AA467" s="372"/>
      <c r="AB467" s="229" t="str">
        <f t="shared" si="927"/>
        <v>Կ-1</v>
      </c>
      <c r="AC467" s="1176">
        <f t="shared" si="928"/>
        <v>2.02</v>
      </c>
      <c r="AD467" s="1176"/>
      <c r="AE467" s="1176">
        <f t="shared" si="856"/>
        <v>2.02</v>
      </c>
      <c r="AF467" s="1117">
        <v>66140</v>
      </c>
      <c r="AG467" s="1117">
        <f t="shared" si="914"/>
        <v>133602.79999999999</v>
      </c>
      <c r="AH467" s="1114">
        <f t="shared" si="929"/>
        <v>0</v>
      </c>
      <c r="AI467" s="1117">
        <f t="shared" si="930"/>
        <v>133602.79999999999</v>
      </c>
      <c r="AJ467" s="1178">
        <f t="shared" si="931"/>
        <v>1736836.4</v>
      </c>
      <c r="AK467" s="1118">
        <v>1</v>
      </c>
      <c r="AL467" s="371">
        <f t="shared" si="932"/>
        <v>9</v>
      </c>
      <c r="AM467" s="372"/>
      <c r="AN467" s="229" t="str">
        <f t="shared" si="933"/>
        <v>Կ-1</v>
      </c>
      <c r="AO467" s="1176">
        <f t="shared" si="934"/>
        <v>2.02</v>
      </c>
      <c r="AP467" s="1176"/>
      <c r="AQ467" s="1176">
        <f t="shared" si="857"/>
        <v>2.02</v>
      </c>
      <c r="AR467" s="1117">
        <v>66140</v>
      </c>
      <c r="AS467" s="1117">
        <f t="shared" si="915"/>
        <v>133602.79999999999</v>
      </c>
      <c r="AT467" s="1114">
        <f t="shared" si="935"/>
        <v>0</v>
      </c>
      <c r="AU467" s="1117">
        <f t="shared" si="936"/>
        <v>133602.79999999999</v>
      </c>
      <c r="AV467" s="1178">
        <f t="shared" si="937"/>
        <v>1736836.4</v>
      </c>
    </row>
    <row r="468" spans="1:48" ht="17.25" thickBot="1">
      <c r="A468" s="1635">
        <v>426</v>
      </c>
      <c r="B468" s="1189" t="s">
        <v>970</v>
      </c>
      <c r="C468" s="1420" t="s">
        <v>1808</v>
      </c>
      <c r="D468" s="1422">
        <v>1</v>
      </c>
      <c r="E468" s="1184">
        <v>6</v>
      </c>
      <c r="F468" s="1424" t="s">
        <v>97</v>
      </c>
      <c r="G468" s="659">
        <f t="shared" si="916"/>
        <v>1.96</v>
      </c>
      <c r="H468" s="1436">
        <v>66140</v>
      </c>
      <c r="I468" s="1437">
        <f t="shared" si="912"/>
        <v>129634.4</v>
      </c>
      <c r="J468" s="1446">
        <v>0</v>
      </c>
      <c r="K468" s="1117">
        <f t="shared" si="917"/>
        <v>129634.4</v>
      </c>
      <c r="L468" s="1178">
        <f t="shared" si="918"/>
        <v>1685247.2</v>
      </c>
      <c r="M468" s="1118">
        <v>1</v>
      </c>
      <c r="N468" s="504">
        <f t="shared" si="919"/>
        <v>7</v>
      </c>
      <c r="O468" s="372"/>
      <c r="P468" s="229" t="str">
        <f t="shared" si="920"/>
        <v>Կ-1</v>
      </c>
      <c r="Q468" s="597">
        <f t="shared" si="921"/>
        <v>1.96</v>
      </c>
      <c r="R468" s="1176"/>
      <c r="S468" s="1176">
        <f t="shared" si="922"/>
        <v>1.96</v>
      </c>
      <c r="T468" s="1117">
        <v>66140</v>
      </c>
      <c r="U468" s="1117">
        <f t="shared" si="913"/>
        <v>129634.4</v>
      </c>
      <c r="V468" s="1114">
        <f t="shared" si="923"/>
        <v>0</v>
      </c>
      <c r="W468" s="1117">
        <f t="shared" si="924"/>
        <v>129634.4</v>
      </c>
      <c r="X468" s="1178">
        <f t="shared" si="925"/>
        <v>1685247.2</v>
      </c>
      <c r="Y468" s="1118">
        <v>1</v>
      </c>
      <c r="Z468" s="504">
        <f t="shared" si="926"/>
        <v>8</v>
      </c>
      <c r="AA468" s="372"/>
      <c r="AB468" s="229" t="str">
        <f t="shared" si="927"/>
        <v>Կ-1</v>
      </c>
      <c r="AC468" s="1176">
        <f t="shared" si="928"/>
        <v>2.02</v>
      </c>
      <c r="AD468" s="1176"/>
      <c r="AE468" s="1176">
        <f t="shared" si="856"/>
        <v>2.02</v>
      </c>
      <c r="AF468" s="1117">
        <v>66140</v>
      </c>
      <c r="AG468" s="1117">
        <f t="shared" si="914"/>
        <v>133602.79999999999</v>
      </c>
      <c r="AH468" s="1114">
        <f t="shared" si="929"/>
        <v>0</v>
      </c>
      <c r="AI468" s="1117">
        <f t="shared" si="930"/>
        <v>133602.79999999999</v>
      </c>
      <c r="AJ468" s="1178">
        <f t="shared" si="931"/>
        <v>1736836.4</v>
      </c>
      <c r="AK468" s="1118">
        <v>1</v>
      </c>
      <c r="AL468" s="371">
        <f t="shared" si="932"/>
        <v>9</v>
      </c>
      <c r="AM468" s="372"/>
      <c r="AN468" s="229" t="str">
        <f t="shared" si="933"/>
        <v>Կ-1</v>
      </c>
      <c r="AO468" s="1176">
        <f t="shared" si="934"/>
        <v>2.02</v>
      </c>
      <c r="AP468" s="1176"/>
      <c r="AQ468" s="1176">
        <f t="shared" si="857"/>
        <v>2.02</v>
      </c>
      <c r="AR468" s="1117">
        <v>66140</v>
      </c>
      <c r="AS468" s="1117">
        <f t="shared" si="915"/>
        <v>133602.79999999999</v>
      </c>
      <c r="AT468" s="1114">
        <f t="shared" si="935"/>
        <v>0</v>
      </c>
      <c r="AU468" s="1117">
        <f t="shared" si="936"/>
        <v>133602.79999999999</v>
      </c>
      <c r="AV468" s="1178">
        <f t="shared" si="937"/>
        <v>1736836.4</v>
      </c>
    </row>
    <row r="469" spans="1:48" ht="17.25" thickBot="1">
      <c r="A469" s="1634">
        <v>427</v>
      </c>
      <c r="B469" s="1443" t="s">
        <v>2847</v>
      </c>
      <c r="C469" s="1420" t="s">
        <v>1808</v>
      </c>
      <c r="D469" s="1422">
        <v>1</v>
      </c>
      <c r="E469" s="1184">
        <v>8</v>
      </c>
      <c r="F469" s="1424" t="s">
        <v>97</v>
      </c>
      <c r="G469" s="659">
        <f t="shared" si="916"/>
        <v>2.02</v>
      </c>
      <c r="H469" s="1436">
        <v>66140</v>
      </c>
      <c r="I469" s="1437">
        <f t="shared" si="912"/>
        <v>133602.79999999999</v>
      </c>
      <c r="J469" s="1446">
        <v>0</v>
      </c>
      <c r="K469" s="1117">
        <f t="shared" si="917"/>
        <v>133602.79999999999</v>
      </c>
      <c r="L469" s="1178">
        <f t="shared" si="918"/>
        <v>1736836.4</v>
      </c>
      <c r="M469" s="1118">
        <v>1</v>
      </c>
      <c r="N469" s="504">
        <f t="shared" si="919"/>
        <v>9</v>
      </c>
      <c r="O469" s="372"/>
      <c r="P469" s="229" t="str">
        <f t="shared" si="920"/>
        <v>Կ-1</v>
      </c>
      <c r="Q469" s="597">
        <f t="shared" si="921"/>
        <v>2.02</v>
      </c>
      <c r="R469" s="1176"/>
      <c r="S469" s="1176">
        <f t="shared" si="922"/>
        <v>2.02</v>
      </c>
      <c r="T469" s="1117">
        <v>66140</v>
      </c>
      <c r="U469" s="1117">
        <f t="shared" si="913"/>
        <v>133602.79999999999</v>
      </c>
      <c r="V469" s="1114">
        <f t="shared" si="923"/>
        <v>0</v>
      </c>
      <c r="W469" s="1117">
        <f t="shared" si="924"/>
        <v>133602.79999999999</v>
      </c>
      <c r="X469" s="1178">
        <f t="shared" si="925"/>
        <v>1736836.4</v>
      </c>
      <c r="Y469" s="1118">
        <v>1</v>
      </c>
      <c r="Z469" s="504">
        <f t="shared" si="926"/>
        <v>10</v>
      </c>
      <c r="AA469" s="372"/>
      <c r="AB469" s="229" t="str">
        <f t="shared" si="927"/>
        <v>Կ-1</v>
      </c>
      <c r="AC469" s="1176">
        <f t="shared" si="928"/>
        <v>2.08</v>
      </c>
      <c r="AD469" s="1176"/>
      <c r="AE469" s="1176">
        <f t="shared" si="856"/>
        <v>2.08</v>
      </c>
      <c r="AF469" s="1117">
        <v>66140</v>
      </c>
      <c r="AG469" s="1117">
        <f t="shared" si="914"/>
        <v>137571.20000000001</v>
      </c>
      <c r="AH469" s="1114">
        <f t="shared" si="929"/>
        <v>0</v>
      </c>
      <c r="AI469" s="1117">
        <f t="shared" si="930"/>
        <v>137571.20000000001</v>
      </c>
      <c r="AJ469" s="1178">
        <f t="shared" si="931"/>
        <v>1788425.6</v>
      </c>
      <c r="AK469" s="1118">
        <v>1</v>
      </c>
      <c r="AL469" s="371">
        <f t="shared" si="932"/>
        <v>11</v>
      </c>
      <c r="AM469" s="372"/>
      <c r="AN469" s="229" t="str">
        <f t="shared" si="933"/>
        <v>Կ-1</v>
      </c>
      <c r="AO469" s="1176">
        <f t="shared" si="934"/>
        <v>2.08</v>
      </c>
      <c r="AP469" s="1176"/>
      <c r="AQ469" s="1176">
        <f t="shared" si="857"/>
        <v>2.08</v>
      </c>
      <c r="AR469" s="1117">
        <v>66140</v>
      </c>
      <c r="AS469" s="1117">
        <f t="shared" si="915"/>
        <v>137571.20000000001</v>
      </c>
      <c r="AT469" s="1114">
        <f t="shared" si="935"/>
        <v>0</v>
      </c>
      <c r="AU469" s="1117">
        <f t="shared" si="936"/>
        <v>137571.20000000001</v>
      </c>
      <c r="AV469" s="1178">
        <f t="shared" si="937"/>
        <v>1788425.6</v>
      </c>
    </row>
    <row r="470" spans="1:48" ht="17.25" thickBot="1">
      <c r="A470" s="1635">
        <v>428</v>
      </c>
      <c r="B470" s="1189" t="s">
        <v>2848</v>
      </c>
      <c r="C470" s="1420" t="s">
        <v>1808</v>
      </c>
      <c r="D470" s="1422">
        <v>1</v>
      </c>
      <c r="E470" s="1184">
        <v>4</v>
      </c>
      <c r="F470" s="1424" t="s">
        <v>97</v>
      </c>
      <c r="G470" s="659">
        <f t="shared" si="916"/>
        <v>1.9</v>
      </c>
      <c r="H470" s="1436">
        <v>66140</v>
      </c>
      <c r="I470" s="1437">
        <f t="shared" si="912"/>
        <v>125666</v>
      </c>
      <c r="J470" s="1446">
        <v>0</v>
      </c>
      <c r="K470" s="1117">
        <f t="shared" si="917"/>
        <v>125666</v>
      </c>
      <c r="L470" s="1178">
        <f t="shared" si="918"/>
        <v>1633658</v>
      </c>
      <c r="M470" s="1118">
        <v>1</v>
      </c>
      <c r="N470" s="504">
        <f t="shared" si="919"/>
        <v>5</v>
      </c>
      <c r="O470" s="372"/>
      <c r="P470" s="229" t="str">
        <f t="shared" si="920"/>
        <v>Կ-1</v>
      </c>
      <c r="Q470" s="597">
        <f t="shared" si="921"/>
        <v>1.9</v>
      </c>
      <c r="R470" s="1176"/>
      <c r="S470" s="1176">
        <f t="shared" si="922"/>
        <v>1.9</v>
      </c>
      <c r="T470" s="1117">
        <v>66140</v>
      </c>
      <c r="U470" s="1117">
        <f t="shared" si="913"/>
        <v>125666</v>
      </c>
      <c r="V470" s="1114">
        <f t="shared" si="923"/>
        <v>0</v>
      </c>
      <c r="W470" s="1117">
        <f t="shared" si="924"/>
        <v>125666</v>
      </c>
      <c r="X470" s="1178">
        <f t="shared" si="925"/>
        <v>1633658</v>
      </c>
      <c r="Y470" s="1118">
        <v>1</v>
      </c>
      <c r="Z470" s="504">
        <f t="shared" si="926"/>
        <v>6</v>
      </c>
      <c r="AA470" s="372"/>
      <c r="AB470" s="229" t="str">
        <f t="shared" si="927"/>
        <v>Կ-1</v>
      </c>
      <c r="AC470" s="1176">
        <f t="shared" si="928"/>
        <v>1.96</v>
      </c>
      <c r="AD470" s="1176"/>
      <c r="AE470" s="1176">
        <f t="shared" si="856"/>
        <v>1.96</v>
      </c>
      <c r="AF470" s="1117">
        <v>66140</v>
      </c>
      <c r="AG470" s="1117">
        <f t="shared" si="914"/>
        <v>129634.4</v>
      </c>
      <c r="AH470" s="1114">
        <f t="shared" si="929"/>
        <v>0</v>
      </c>
      <c r="AI470" s="1117">
        <f t="shared" si="930"/>
        <v>129634.4</v>
      </c>
      <c r="AJ470" s="1178">
        <f t="shared" si="931"/>
        <v>1685247.2</v>
      </c>
      <c r="AK470" s="1118">
        <v>1</v>
      </c>
      <c r="AL470" s="371">
        <f t="shared" si="932"/>
        <v>7</v>
      </c>
      <c r="AM470" s="372"/>
      <c r="AN470" s="229" t="str">
        <f t="shared" si="933"/>
        <v>Կ-1</v>
      </c>
      <c r="AO470" s="1176">
        <f t="shared" si="934"/>
        <v>1.96</v>
      </c>
      <c r="AP470" s="1176"/>
      <c r="AQ470" s="1176">
        <f t="shared" si="857"/>
        <v>1.96</v>
      </c>
      <c r="AR470" s="1117">
        <v>66140</v>
      </c>
      <c r="AS470" s="1117">
        <f t="shared" si="915"/>
        <v>129634.4</v>
      </c>
      <c r="AT470" s="1114">
        <f t="shared" si="935"/>
        <v>0</v>
      </c>
      <c r="AU470" s="1117">
        <f t="shared" si="936"/>
        <v>129634.4</v>
      </c>
      <c r="AV470" s="1178">
        <f t="shared" si="937"/>
        <v>1685247.2</v>
      </c>
    </row>
    <row r="471" spans="1:48" ht="17.25" thickBot="1">
      <c r="A471" s="1634">
        <v>429</v>
      </c>
      <c r="B471" s="1189" t="s">
        <v>2849</v>
      </c>
      <c r="C471" s="1420" t="s">
        <v>1808</v>
      </c>
      <c r="D471" s="1422">
        <v>1</v>
      </c>
      <c r="E471" s="1184">
        <v>4</v>
      </c>
      <c r="F471" s="1424" t="s">
        <v>97</v>
      </c>
      <c r="G471" s="659">
        <f t="shared" si="916"/>
        <v>1.9</v>
      </c>
      <c r="H471" s="1436">
        <v>66140</v>
      </c>
      <c r="I471" s="1437">
        <f t="shared" si="912"/>
        <v>125666</v>
      </c>
      <c r="J471" s="1446">
        <v>0</v>
      </c>
      <c r="K471" s="1117">
        <f t="shared" si="917"/>
        <v>125666</v>
      </c>
      <c r="L471" s="1178">
        <f t="shared" si="918"/>
        <v>1633658</v>
      </c>
      <c r="M471" s="1118">
        <v>1</v>
      </c>
      <c r="N471" s="504">
        <f t="shared" si="919"/>
        <v>5</v>
      </c>
      <c r="O471" s="372"/>
      <c r="P471" s="229" t="str">
        <f t="shared" si="920"/>
        <v>Կ-1</v>
      </c>
      <c r="Q471" s="597">
        <f t="shared" si="921"/>
        <v>1.9</v>
      </c>
      <c r="R471" s="1176"/>
      <c r="S471" s="1176">
        <f t="shared" si="922"/>
        <v>1.9</v>
      </c>
      <c r="T471" s="1117">
        <v>66140</v>
      </c>
      <c r="U471" s="1117">
        <f t="shared" si="913"/>
        <v>125666</v>
      </c>
      <c r="V471" s="1114">
        <f t="shared" si="923"/>
        <v>0</v>
      </c>
      <c r="W471" s="1117">
        <f t="shared" si="924"/>
        <v>125666</v>
      </c>
      <c r="X471" s="1178">
        <f t="shared" si="925"/>
        <v>1633658</v>
      </c>
      <c r="Y471" s="1118">
        <v>1</v>
      </c>
      <c r="Z471" s="504">
        <f t="shared" si="926"/>
        <v>6</v>
      </c>
      <c r="AA471" s="372"/>
      <c r="AB471" s="229" t="str">
        <f t="shared" si="927"/>
        <v>Կ-1</v>
      </c>
      <c r="AC471" s="1176">
        <f t="shared" si="928"/>
        <v>1.96</v>
      </c>
      <c r="AD471" s="1176"/>
      <c r="AE471" s="1176">
        <f t="shared" si="856"/>
        <v>1.96</v>
      </c>
      <c r="AF471" s="1117">
        <v>66140</v>
      </c>
      <c r="AG471" s="1117">
        <f t="shared" si="914"/>
        <v>129634.4</v>
      </c>
      <c r="AH471" s="1114">
        <f t="shared" si="929"/>
        <v>0</v>
      </c>
      <c r="AI471" s="1117">
        <f t="shared" si="930"/>
        <v>129634.4</v>
      </c>
      <c r="AJ471" s="1178">
        <f t="shared" si="931"/>
        <v>1685247.2</v>
      </c>
      <c r="AK471" s="1118">
        <v>1</v>
      </c>
      <c r="AL471" s="371">
        <f t="shared" si="932"/>
        <v>7</v>
      </c>
      <c r="AM471" s="372"/>
      <c r="AN471" s="229" t="str">
        <f t="shared" si="933"/>
        <v>Կ-1</v>
      </c>
      <c r="AO471" s="1176">
        <f t="shared" si="934"/>
        <v>1.96</v>
      </c>
      <c r="AP471" s="1176"/>
      <c r="AQ471" s="1176">
        <f t="shared" si="857"/>
        <v>1.96</v>
      </c>
      <c r="AR471" s="1117">
        <v>66140</v>
      </c>
      <c r="AS471" s="1117">
        <f t="shared" si="915"/>
        <v>129634.4</v>
      </c>
      <c r="AT471" s="1114">
        <f t="shared" si="935"/>
        <v>0</v>
      </c>
      <c r="AU471" s="1117">
        <f t="shared" si="936"/>
        <v>129634.4</v>
      </c>
      <c r="AV471" s="1178">
        <f t="shared" si="937"/>
        <v>1685247.2</v>
      </c>
    </row>
    <row r="472" spans="1:48" ht="17.25" thickBot="1">
      <c r="A472" s="1635">
        <v>430</v>
      </c>
      <c r="B472" s="1189" t="s">
        <v>2850</v>
      </c>
      <c r="C472" s="1420" t="s">
        <v>1808</v>
      </c>
      <c r="D472" s="1422">
        <v>1</v>
      </c>
      <c r="E472" s="1184">
        <v>4</v>
      </c>
      <c r="F472" s="1424" t="s">
        <v>97</v>
      </c>
      <c r="G472" s="659">
        <f t="shared" si="916"/>
        <v>1.9</v>
      </c>
      <c r="H472" s="1436">
        <v>66140</v>
      </c>
      <c r="I472" s="1437">
        <f t="shared" si="912"/>
        <v>125666</v>
      </c>
      <c r="J472" s="1446">
        <v>0</v>
      </c>
      <c r="K472" s="1117">
        <f t="shared" si="917"/>
        <v>125666</v>
      </c>
      <c r="L472" s="1178">
        <f t="shared" si="918"/>
        <v>1633658</v>
      </c>
      <c r="M472" s="1118">
        <v>1</v>
      </c>
      <c r="N472" s="504">
        <f t="shared" si="919"/>
        <v>5</v>
      </c>
      <c r="O472" s="372"/>
      <c r="P472" s="229" t="str">
        <f t="shared" si="920"/>
        <v>Կ-1</v>
      </c>
      <c r="Q472" s="597">
        <f t="shared" si="921"/>
        <v>1.9</v>
      </c>
      <c r="R472" s="1176"/>
      <c r="S472" s="1176">
        <f t="shared" si="922"/>
        <v>1.9</v>
      </c>
      <c r="T472" s="1117">
        <v>66140</v>
      </c>
      <c r="U472" s="1117">
        <f t="shared" si="913"/>
        <v>125666</v>
      </c>
      <c r="V472" s="1114">
        <f t="shared" si="923"/>
        <v>0</v>
      </c>
      <c r="W472" s="1117">
        <f t="shared" si="924"/>
        <v>125666</v>
      </c>
      <c r="X472" s="1178">
        <f t="shared" si="925"/>
        <v>1633658</v>
      </c>
      <c r="Y472" s="1118">
        <v>1</v>
      </c>
      <c r="Z472" s="504">
        <f t="shared" si="926"/>
        <v>6</v>
      </c>
      <c r="AA472" s="372"/>
      <c r="AB472" s="229" t="str">
        <f t="shared" si="927"/>
        <v>Կ-1</v>
      </c>
      <c r="AC472" s="1176">
        <f t="shared" si="928"/>
        <v>1.96</v>
      </c>
      <c r="AD472" s="1176"/>
      <c r="AE472" s="1176">
        <f t="shared" si="856"/>
        <v>1.96</v>
      </c>
      <c r="AF472" s="1117">
        <v>66140</v>
      </c>
      <c r="AG472" s="1117">
        <f t="shared" si="914"/>
        <v>129634.4</v>
      </c>
      <c r="AH472" s="1114">
        <f t="shared" si="929"/>
        <v>0</v>
      </c>
      <c r="AI472" s="1117">
        <f t="shared" si="930"/>
        <v>129634.4</v>
      </c>
      <c r="AJ472" s="1178">
        <f t="shared" si="931"/>
        <v>1685247.2</v>
      </c>
      <c r="AK472" s="1118">
        <v>1</v>
      </c>
      <c r="AL472" s="371">
        <f t="shared" si="932"/>
        <v>7</v>
      </c>
      <c r="AM472" s="372"/>
      <c r="AN472" s="229" t="str">
        <f t="shared" si="933"/>
        <v>Կ-1</v>
      </c>
      <c r="AO472" s="1176">
        <f t="shared" si="934"/>
        <v>1.96</v>
      </c>
      <c r="AP472" s="1176"/>
      <c r="AQ472" s="1176">
        <f t="shared" si="857"/>
        <v>1.96</v>
      </c>
      <c r="AR472" s="1117">
        <v>66140</v>
      </c>
      <c r="AS472" s="1117">
        <f t="shared" si="915"/>
        <v>129634.4</v>
      </c>
      <c r="AT472" s="1114">
        <f t="shared" si="935"/>
        <v>0</v>
      </c>
      <c r="AU472" s="1117">
        <f t="shared" si="936"/>
        <v>129634.4</v>
      </c>
      <c r="AV472" s="1178">
        <f t="shared" si="937"/>
        <v>1685247.2</v>
      </c>
    </row>
    <row r="473" spans="1:48" ht="17.25" thickBot="1">
      <c r="A473" s="1634">
        <v>431</v>
      </c>
      <c r="B473" s="1189" t="s">
        <v>2851</v>
      </c>
      <c r="C473" s="1420" t="s">
        <v>1808</v>
      </c>
      <c r="D473" s="1422">
        <v>1</v>
      </c>
      <c r="E473" s="1184">
        <v>4</v>
      </c>
      <c r="F473" s="1424" t="s">
        <v>97</v>
      </c>
      <c r="G473" s="659">
        <f t="shared" si="916"/>
        <v>1.9</v>
      </c>
      <c r="H473" s="1436">
        <v>66140</v>
      </c>
      <c r="I473" s="1437">
        <f t="shared" si="912"/>
        <v>125666</v>
      </c>
      <c r="J473" s="1446">
        <v>0</v>
      </c>
      <c r="K473" s="1117">
        <f t="shared" si="917"/>
        <v>125666</v>
      </c>
      <c r="L473" s="1178">
        <f t="shared" si="918"/>
        <v>1633658</v>
      </c>
      <c r="M473" s="1118">
        <v>1</v>
      </c>
      <c r="N473" s="504">
        <f t="shared" si="919"/>
        <v>5</v>
      </c>
      <c r="O473" s="372"/>
      <c r="P473" s="229" t="str">
        <f t="shared" si="920"/>
        <v>Կ-1</v>
      </c>
      <c r="Q473" s="597">
        <f t="shared" si="921"/>
        <v>1.9</v>
      </c>
      <c r="R473" s="1176"/>
      <c r="S473" s="1176">
        <f t="shared" si="922"/>
        <v>1.9</v>
      </c>
      <c r="T473" s="1117">
        <v>66140</v>
      </c>
      <c r="U473" s="1117">
        <f t="shared" si="913"/>
        <v>125666</v>
      </c>
      <c r="V473" s="1114">
        <f t="shared" si="923"/>
        <v>0</v>
      </c>
      <c r="W473" s="1117">
        <f t="shared" si="924"/>
        <v>125666</v>
      </c>
      <c r="X473" s="1178">
        <f t="shared" si="925"/>
        <v>1633658</v>
      </c>
      <c r="Y473" s="1118">
        <v>1</v>
      </c>
      <c r="Z473" s="504">
        <f t="shared" si="926"/>
        <v>6</v>
      </c>
      <c r="AA473" s="372"/>
      <c r="AB473" s="229" t="str">
        <f t="shared" si="927"/>
        <v>Կ-1</v>
      </c>
      <c r="AC473" s="1176">
        <f t="shared" si="928"/>
        <v>1.96</v>
      </c>
      <c r="AD473" s="1176"/>
      <c r="AE473" s="1176">
        <f t="shared" si="856"/>
        <v>1.96</v>
      </c>
      <c r="AF473" s="1117">
        <v>66140</v>
      </c>
      <c r="AG473" s="1117">
        <f t="shared" si="914"/>
        <v>129634.4</v>
      </c>
      <c r="AH473" s="1114">
        <f t="shared" si="929"/>
        <v>0</v>
      </c>
      <c r="AI473" s="1117">
        <f t="shared" si="930"/>
        <v>129634.4</v>
      </c>
      <c r="AJ473" s="1178">
        <f t="shared" si="931"/>
        <v>1685247.2</v>
      </c>
      <c r="AK473" s="1118">
        <v>1</v>
      </c>
      <c r="AL473" s="371">
        <f t="shared" si="932"/>
        <v>7</v>
      </c>
      <c r="AM473" s="372"/>
      <c r="AN473" s="229" t="str">
        <f t="shared" si="933"/>
        <v>Կ-1</v>
      </c>
      <c r="AO473" s="1176">
        <f t="shared" si="934"/>
        <v>1.96</v>
      </c>
      <c r="AP473" s="1176"/>
      <c r="AQ473" s="1176">
        <f t="shared" si="857"/>
        <v>1.96</v>
      </c>
      <c r="AR473" s="1117">
        <v>66140</v>
      </c>
      <c r="AS473" s="1117">
        <f t="shared" si="915"/>
        <v>129634.4</v>
      </c>
      <c r="AT473" s="1114">
        <f t="shared" si="935"/>
        <v>0</v>
      </c>
      <c r="AU473" s="1117">
        <f t="shared" si="936"/>
        <v>129634.4</v>
      </c>
      <c r="AV473" s="1178">
        <f t="shared" si="937"/>
        <v>1685247.2</v>
      </c>
    </row>
    <row r="474" spans="1:48" ht="17.25" thickBot="1">
      <c r="A474" s="1635">
        <v>432</v>
      </c>
      <c r="B474" s="1189" t="s">
        <v>2852</v>
      </c>
      <c r="C474" s="1420" t="s">
        <v>1808</v>
      </c>
      <c r="D474" s="1422">
        <v>1</v>
      </c>
      <c r="E474" s="1184">
        <v>4</v>
      </c>
      <c r="F474" s="1424" t="s">
        <v>97</v>
      </c>
      <c r="G474" s="659">
        <f t="shared" si="916"/>
        <v>1.9</v>
      </c>
      <c r="H474" s="1436">
        <v>66140</v>
      </c>
      <c r="I474" s="1437">
        <f t="shared" si="912"/>
        <v>125666</v>
      </c>
      <c r="J474" s="1446">
        <v>0</v>
      </c>
      <c r="K474" s="1117">
        <f t="shared" si="917"/>
        <v>125666</v>
      </c>
      <c r="L474" s="1178">
        <f t="shared" si="918"/>
        <v>1633658</v>
      </c>
      <c r="M474" s="1118">
        <v>1</v>
      </c>
      <c r="N474" s="504">
        <f t="shared" si="919"/>
        <v>5</v>
      </c>
      <c r="O474" s="372"/>
      <c r="P474" s="229" t="str">
        <f t="shared" si="920"/>
        <v>Կ-1</v>
      </c>
      <c r="Q474" s="597">
        <f t="shared" si="921"/>
        <v>1.9</v>
      </c>
      <c r="R474" s="1176"/>
      <c r="S474" s="1176">
        <f t="shared" si="922"/>
        <v>1.9</v>
      </c>
      <c r="T474" s="1117">
        <v>66140</v>
      </c>
      <c r="U474" s="1117">
        <f t="shared" si="913"/>
        <v>125666</v>
      </c>
      <c r="V474" s="1114">
        <f t="shared" si="923"/>
        <v>0</v>
      </c>
      <c r="W474" s="1117">
        <f t="shared" si="924"/>
        <v>125666</v>
      </c>
      <c r="X474" s="1178">
        <f t="shared" si="925"/>
        <v>1633658</v>
      </c>
      <c r="Y474" s="1118">
        <v>1</v>
      </c>
      <c r="Z474" s="504">
        <f t="shared" si="926"/>
        <v>6</v>
      </c>
      <c r="AA474" s="372"/>
      <c r="AB474" s="229" t="str">
        <f t="shared" si="927"/>
        <v>Կ-1</v>
      </c>
      <c r="AC474" s="1176">
        <f t="shared" si="928"/>
        <v>1.96</v>
      </c>
      <c r="AD474" s="1176"/>
      <c r="AE474" s="1176">
        <f t="shared" si="856"/>
        <v>1.96</v>
      </c>
      <c r="AF474" s="1117">
        <v>66140</v>
      </c>
      <c r="AG474" s="1117">
        <f t="shared" si="914"/>
        <v>129634.4</v>
      </c>
      <c r="AH474" s="1114">
        <f t="shared" si="929"/>
        <v>0</v>
      </c>
      <c r="AI474" s="1117">
        <f t="shared" si="930"/>
        <v>129634.4</v>
      </c>
      <c r="AJ474" s="1178">
        <f t="shared" si="931"/>
        <v>1685247.2</v>
      </c>
      <c r="AK474" s="1118">
        <v>1</v>
      </c>
      <c r="AL474" s="371">
        <f t="shared" si="932"/>
        <v>7</v>
      </c>
      <c r="AM474" s="372"/>
      <c r="AN474" s="229" t="str">
        <f t="shared" si="933"/>
        <v>Կ-1</v>
      </c>
      <c r="AO474" s="1176">
        <f t="shared" si="934"/>
        <v>1.96</v>
      </c>
      <c r="AP474" s="1176"/>
      <c r="AQ474" s="1176">
        <f t="shared" si="857"/>
        <v>1.96</v>
      </c>
      <c r="AR474" s="1117">
        <v>66140</v>
      </c>
      <c r="AS474" s="1117">
        <f t="shared" si="915"/>
        <v>129634.4</v>
      </c>
      <c r="AT474" s="1114">
        <f t="shared" si="935"/>
        <v>0</v>
      </c>
      <c r="AU474" s="1117">
        <f t="shared" si="936"/>
        <v>129634.4</v>
      </c>
      <c r="AV474" s="1178">
        <f t="shared" si="937"/>
        <v>1685247.2</v>
      </c>
    </row>
    <row r="475" spans="1:48" ht="17.25" thickBot="1">
      <c r="A475" s="1634">
        <v>433</v>
      </c>
      <c r="B475" s="1189" t="s">
        <v>2853</v>
      </c>
      <c r="C475" s="1420" t="s">
        <v>1808</v>
      </c>
      <c r="D475" s="1422">
        <v>1</v>
      </c>
      <c r="E475" s="1184">
        <v>3</v>
      </c>
      <c r="F475" s="1424" t="s">
        <v>97</v>
      </c>
      <c r="G475" s="659">
        <f t="shared" si="916"/>
        <v>1.84</v>
      </c>
      <c r="H475" s="1436">
        <v>66140</v>
      </c>
      <c r="I475" s="1437">
        <f t="shared" si="912"/>
        <v>121697.60000000001</v>
      </c>
      <c r="J475" s="1446">
        <v>0</v>
      </c>
      <c r="K475" s="1117">
        <f t="shared" si="917"/>
        <v>121697.60000000001</v>
      </c>
      <c r="L475" s="1178">
        <f t="shared" si="918"/>
        <v>1582068.8</v>
      </c>
      <c r="M475" s="1118">
        <v>1</v>
      </c>
      <c r="N475" s="504">
        <f t="shared" si="919"/>
        <v>4</v>
      </c>
      <c r="O475" s="372"/>
      <c r="P475" s="229" t="str">
        <f t="shared" si="920"/>
        <v>Կ-1</v>
      </c>
      <c r="Q475" s="597">
        <f t="shared" si="921"/>
        <v>1.9</v>
      </c>
      <c r="R475" s="1176"/>
      <c r="S475" s="1176">
        <f t="shared" si="922"/>
        <v>1.9</v>
      </c>
      <c r="T475" s="1117">
        <v>66140</v>
      </c>
      <c r="U475" s="1117">
        <f t="shared" si="913"/>
        <v>125666</v>
      </c>
      <c r="V475" s="1114">
        <f t="shared" si="923"/>
        <v>0</v>
      </c>
      <c r="W475" s="1117">
        <f t="shared" si="924"/>
        <v>125666</v>
      </c>
      <c r="X475" s="1178">
        <f t="shared" si="925"/>
        <v>1633658</v>
      </c>
      <c r="Y475" s="1118">
        <v>1</v>
      </c>
      <c r="Z475" s="504">
        <f t="shared" si="926"/>
        <v>5</v>
      </c>
      <c r="AA475" s="372"/>
      <c r="AB475" s="229" t="str">
        <f t="shared" si="927"/>
        <v>Կ-1</v>
      </c>
      <c r="AC475" s="1176">
        <f t="shared" si="928"/>
        <v>1.9</v>
      </c>
      <c r="AD475" s="1176"/>
      <c r="AE475" s="1176">
        <f t="shared" si="856"/>
        <v>1.9</v>
      </c>
      <c r="AF475" s="1117">
        <v>66140</v>
      </c>
      <c r="AG475" s="1117">
        <f t="shared" si="914"/>
        <v>125666</v>
      </c>
      <c r="AH475" s="1114">
        <f t="shared" si="929"/>
        <v>0</v>
      </c>
      <c r="AI475" s="1117">
        <f t="shared" si="930"/>
        <v>125666</v>
      </c>
      <c r="AJ475" s="1178">
        <f t="shared" si="931"/>
        <v>1633658</v>
      </c>
      <c r="AK475" s="1118">
        <v>1</v>
      </c>
      <c r="AL475" s="371">
        <f t="shared" si="932"/>
        <v>6</v>
      </c>
      <c r="AM475" s="372"/>
      <c r="AN475" s="229" t="str">
        <f t="shared" si="933"/>
        <v>Կ-1</v>
      </c>
      <c r="AO475" s="1176">
        <f t="shared" si="934"/>
        <v>1.96</v>
      </c>
      <c r="AP475" s="1176"/>
      <c r="AQ475" s="1176">
        <f t="shared" si="857"/>
        <v>1.96</v>
      </c>
      <c r="AR475" s="1117">
        <v>66140</v>
      </c>
      <c r="AS475" s="1117">
        <f t="shared" si="915"/>
        <v>129634.4</v>
      </c>
      <c r="AT475" s="1114">
        <f t="shared" si="935"/>
        <v>0</v>
      </c>
      <c r="AU475" s="1117">
        <f t="shared" si="936"/>
        <v>129634.4</v>
      </c>
      <c r="AV475" s="1178">
        <f t="shared" si="937"/>
        <v>1685247.2</v>
      </c>
    </row>
    <row r="476" spans="1:48" ht="17.25" thickBot="1">
      <c r="A476" s="1635">
        <v>434</v>
      </c>
      <c r="B476" s="1189" t="s">
        <v>2854</v>
      </c>
      <c r="C476" s="1420" t="s">
        <v>1808</v>
      </c>
      <c r="D476" s="1422">
        <v>1</v>
      </c>
      <c r="E476" s="1184">
        <v>3</v>
      </c>
      <c r="F476" s="1424" t="s">
        <v>97</v>
      </c>
      <c r="G476" s="659">
        <f t="shared" si="916"/>
        <v>1.84</v>
      </c>
      <c r="H476" s="1436">
        <v>66140</v>
      </c>
      <c r="I476" s="1437">
        <f t="shared" si="912"/>
        <v>121697.60000000001</v>
      </c>
      <c r="J476" s="1446">
        <v>0</v>
      </c>
      <c r="K476" s="1117">
        <f t="shared" si="917"/>
        <v>121697.60000000001</v>
      </c>
      <c r="L476" s="1178">
        <f t="shared" si="918"/>
        <v>1582068.8</v>
      </c>
      <c r="M476" s="1118">
        <v>1</v>
      </c>
      <c r="N476" s="504">
        <f t="shared" si="919"/>
        <v>4</v>
      </c>
      <c r="O476" s="372"/>
      <c r="P476" s="229" t="str">
        <f t="shared" si="920"/>
        <v>Կ-1</v>
      </c>
      <c r="Q476" s="597">
        <f t="shared" si="921"/>
        <v>1.9</v>
      </c>
      <c r="R476" s="1176"/>
      <c r="S476" s="1176">
        <f t="shared" si="922"/>
        <v>1.9</v>
      </c>
      <c r="T476" s="1117">
        <v>66140</v>
      </c>
      <c r="U476" s="1117">
        <f t="shared" si="913"/>
        <v>125666</v>
      </c>
      <c r="V476" s="1114">
        <f t="shared" si="923"/>
        <v>0</v>
      </c>
      <c r="W476" s="1117">
        <f t="shared" si="924"/>
        <v>125666</v>
      </c>
      <c r="X476" s="1178">
        <f t="shared" si="925"/>
        <v>1633658</v>
      </c>
      <c r="Y476" s="1118">
        <v>1</v>
      </c>
      <c r="Z476" s="504">
        <f t="shared" si="926"/>
        <v>5</v>
      </c>
      <c r="AA476" s="372"/>
      <c r="AB476" s="229" t="str">
        <f t="shared" si="927"/>
        <v>Կ-1</v>
      </c>
      <c r="AC476" s="1176">
        <f t="shared" si="928"/>
        <v>1.9</v>
      </c>
      <c r="AD476" s="1176"/>
      <c r="AE476" s="1176">
        <f t="shared" si="856"/>
        <v>1.9</v>
      </c>
      <c r="AF476" s="1117">
        <v>66140</v>
      </c>
      <c r="AG476" s="1117">
        <f t="shared" si="914"/>
        <v>125666</v>
      </c>
      <c r="AH476" s="1114">
        <f t="shared" si="929"/>
        <v>0</v>
      </c>
      <c r="AI476" s="1117">
        <f t="shared" si="930"/>
        <v>125666</v>
      </c>
      <c r="AJ476" s="1178">
        <f t="shared" si="931"/>
        <v>1633658</v>
      </c>
      <c r="AK476" s="1118">
        <v>1</v>
      </c>
      <c r="AL476" s="371">
        <f t="shared" si="932"/>
        <v>6</v>
      </c>
      <c r="AM476" s="372"/>
      <c r="AN476" s="229" t="str">
        <f t="shared" si="933"/>
        <v>Կ-1</v>
      </c>
      <c r="AO476" s="1176">
        <f t="shared" si="934"/>
        <v>1.96</v>
      </c>
      <c r="AP476" s="1176"/>
      <c r="AQ476" s="1176">
        <f t="shared" si="857"/>
        <v>1.96</v>
      </c>
      <c r="AR476" s="1117">
        <v>66140</v>
      </c>
      <c r="AS476" s="1117">
        <f t="shared" si="915"/>
        <v>129634.4</v>
      </c>
      <c r="AT476" s="1114">
        <f t="shared" si="935"/>
        <v>0</v>
      </c>
      <c r="AU476" s="1117">
        <f t="shared" si="936"/>
        <v>129634.4</v>
      </c>
      <c r="AV476" s="1178">
        <f t="shared" si="937"/>
        <v>1685247.2</v>
      </c>
    </row>
    <row r="477" spans="1:48" ht="17.25" thickBot="1">
      <c r="A477" s="1634">
        <v>435</v>
      </c>
      <c r="B477" s="1189" t="s">
        <v>2855</v>
      </c>
      <c r="C477" s="1420" t="s">
        <v>1808</v>
      </c>
      <c r="D477" s="1422">
        <v>1</v>
      </c>
      <c r="E477" s="1184">
        <v>3</v>
      </c>
      <c r="F477" s="1424" t="s">
        <v>97</v>
      </c>
      <c r="G477" s="659">
        <f t="shared" si="916"/>
        <v>1.84</v>
      </c>
      <c r="H477" s="1436">
        <v>66140</v>
      </c>
      <c r="I477" s="1437">
        <f t="shared" si="912"/>
        <v>121697.60000000001</v>
      </c>
      <c r="J477" s="1446">
        <v>0</v>
      </c>
      <c r="K477" s="1117">
        <f t="shared" si="917"/>
        <v>121697.60000000001</v>
      </c>
      <c r="L477" s="1178">
        <f t="shared" si="918"/>
        <v>1582068.8</v>
      </c>
      <c r="M477" s="1118">
        <v>1</v>
      </c>
      <c r="N477" s="504">
        <f t="shared" si="919"/>
        <v>4</v>
      </c>
      <c r="O477" s="372"/>
      <c r="P477" s="229" t="str">
        <f t="shared" si="920"/>
        <v>Կ-1</v>
      </c>
      <c r="Q477" s="597">
        <f t="shared" si="921"/>
        <v>1.9</v>
      </c>
      <c r="R477" s="1176"/>
      <c r="S477" s="1176">
        <f t="shared" si="922"/>
        <v>1.9</v>
      </c>
      <c r="T477" s="1117">
        <v>66140</v>
      </c>
      <c r="U477" s="1117">
        <f t="shared" si="913"/>
        <v>125666</v>
      </c>
      <c r="V477" s="1114">
        <f t="shared" si="923"/>
        <v>0</v>
      </c>
      <c r="W477" s="1117">
        <f t="shared" si="924"/>
        <v>125666</v>
      </c>
      <c r="X477" s="1178">
        <f t="shared" si="925"/>
        <v>1633658</v>
      </c>
      <c r="Y477" s="1118">
        <v>1</v>
      </c>
      <c r="Z477" s="504">
        <f t="shared" si="926"/>
        <v>5</v>
      </c>
      <c r="AA477" s="372"/>
      <c r="AB477" s="229" t="str">
        <f t="shared" si="927"/>
        <v>Կ-1</v>
      </c>
      <c r="AC477" s="1176">
        <f t="shared" si="928"/>
        <v>1.9</v>
      </c>
      <c r="AD477" s="1176"/>
      <c r="AE477" s="1176">
        <f t="shared" si="856"/>
        <v>1.9</v>
      </c>
      <c r="AF477" s="1117">
        <v>66140</v>
      </c>
      <c r="AG477" s="1117">
        <f t="shared" si="914"/>
        <v>125666</v>
      </c>
      <c r="AH477" s="1114">
        <f t="shared" si="929"/>
        <v>0</v>
      </c>
      <c r="AI477" s="1117">
        <f t="shared" si="930"/>
        <v>125666</v>
      </c>
      <c r="AJ477" s="1178">
        <f t="shared" si="931"/>
        <v>1633658</v>
      </c>
      <c r="AK477" s="1118">
        <v>1</v>
      </c>
      <c r="AL477" s="371">
        <f t="shared" si="932"/>
        <v>6</v>
      </c>
      <c r="AM477" s="372"/>
      <c r="AN477" s="229" t="str">
        <f t="shared" si="933"/>
        <v>Կ-1</v>
      </c>
      <c r="AO477" s="1176">
        <f t="shared" si="934"/>
        <v>1.96</v>
      </c>
      <c r="AP477" s="1176"/>
      <c r="AQ477" s="1176">
        <f t="shared" si="857"/>
        <v>1.96</v>
      </c>
      <c r="AR477" s="1117">
        <v>66140</v>
      </c>
      <c r="AS477" s="1117">
        <f t="shared" si="915"/>
        <v>129634.4</v>
      </c>
      <c r="AT477" s="1114">
        <f t="shared" si="935"/>
        <v>0</v>
      </c>
      <c r="AU477" s="1117">
        <f t="shared" si="936"/>
        <v>129634.4</v>
      </c>
      <c r="AV477" s="1178">
        <f t="shared" si="937"/>
        <v>1685247.2</v>
      </c>
    </row>
    <row r="478" spans="1:48" ht="17.25" thickBot="1">
      <c r="A478" s="1635">
        <v>436</v>
      </c>
      <c r="B478" s="1189" t="s">
        <v>2856</v>
      </c>
      <c r="C478" s="1420" t="s">
        <v>1808</v>
      </c>
      <c r="D478" s="1422">
        <v>1</v>
      </c>
      <c r="E478" s="1184">
        <v>1</v>
      </c>
      <c r="F478" s="1424" t="s">
        <v>97</v>
      </c>
      <c r="G478" s="659">
        <f t="shared" si="916"/>
        <v>1.73</v>
      </c>
      <c r="H478" s="1436">
        <v>66140</v>
      </c>
      <c r="I478" s="1437">
        <f t="shared" si="912"/>
        <v>114422.2</v>
      </c>
      <c r="J478" s="1446">
        <v>0</v>
      </c>
      <c r="K478" s="1117">
        <f t="shared" si="917"/>
        <v>114422.2</v>
      </c>
      <c r="L478" s="1178">
        <f t="shared" si="918"/>
        <v>1487488.5999999999</v>
      </c>
      <c r="M478" s="1118">
        <v>1</v>
      </c>
      <c r="N478" s="504">
        <f t="shared" si="919"/>
        <v>2</v>
      </c>
      <c r="O478" s="372"/>
      <c r="P478" s="229" t="str">
        <f t="shared" si="920"/>
        <v>Կ-1</v>
      </c>
      <c r="Q478" s="597">
        <f t="shared" si="921"/>
        <v>1.79</v>
      </c>
      <c r="R478" s="1176"/>
      <c r="S478" s="1176">
        <f t="shared" si="922"/>
        <v>1.79</v>
      </c>
      <c r="T478" s="1117">
        <v>66140</v>
      </c>
      <c r="U478" s="1117">
        <f t="shared" si="913"/>
        <v>118390.6</v>
      </c>
      <c r="V478" s="1114">
        <f t="shared" si="923"/>
        <v>0</v>
      </c>
      <c r="W478" s="1117">
        <f t="shared" si="924"/>
        <v>118390.6</v>
      </c>
      <c r="X478" s="1178">
        <f t="shared" si="925"/>
        <v>1539077.8</v>
      </c>
      <c r="Y478" s="1118">
        <v>1</v>
      </c>
      <c r="Z478" s="504">
        <f t="shared" si="926"/>
        <v>3</v>
      </c>
      <c r="AA478" s="372"/>
      <c r="AB478" s="229" t="str">
        <f t="shared" si="927"/>
        <v>Կ-1</v>
      </c>
      <c r="AC478" s="1176">
        <f t="shared" si="928"/>
        <v>1.84</v>
      </c>
      <c r="AD478" s="1176"/>
      <c r="AE478" s="1176">
        <f t="shared" si="856"/>
        <v>1.84</v>
      </c>
      <c r="AF478" s="1117">
        <v>66140</v>
      </c>
      <c r="AG478" s="1117">
        <f t="shared" si="914"/>
        <v>121697.60000000001</v>
      </c>
      <c r="AH478" s="1114">
        <f t="shared" si="929"/>
        <v>0</v>
      </c>
      <c r="AI478" s="1117">
        <f t="shared" si="930"/>
        <v>121697.60000000001</v>
      </c>
      <c r="AJ478" s="1178">
        <f t="shared" si="931"/>
        <v>1582068.8</v>
      </c>
      <c r="AK478" s="1118">
        <v>1</v>
      </c>
      <c r="AL478" s="371">
        <f t="shared" si="932"/>
        <v>4</v>
      </c>
      <c r="AM478" s="372"/>
      <c r="AN478" s="229" t="str">
        <f t="shared" si="933"/>
        <v>Կ-1</v>
      </c>
      <c r="AO478" s="1176">
        <f t="shared" si="934"/>
        <v>1.9</v>
      </c>
      <c r="AP478" s="1176"/>
      <c r="AQ478" s="1176">
        <f t="shared" si="857"/>
        <v>1.9</v>
      </c>
      <c r="AR478" s="1117">
        <v>66140</v>
      </c>
      <c r="AS478" s="1117">
        <f t="shared" si="915"/>
        <v>125666</v>
      </c>
      <c r="AT478" s="1114">
        <f t="shared" si="935"/>
        <v>0</v>
      </c>
      <c r="AU478" s="1117">
        <f t="shared" si="936"/>
        <v>125666</v>
      </c>
      <c r="AV478" s="1178">
        <f t="shared" si="937"/>
        <v>1633658</v>
      </c>
    </row>
    <row r="479" spans="1:48" ht="17.25" thickBot="1">
      <c r="A479" s="1634">
        <v>437</v>
      </c>
      <c r="B479" s="1189" t="s">
        <v>2857</v>
      </c>
      <c r="C479" s="1420" t="s">
        <v>1808</v>
      </c>
      <c r="D479" s="1444">
        <v>1</v>
      </c>
      <c r="E479" s="1184">
        <v>3</v>
      </c>
      <c r="F479" s="1424" t="s">
        <v>97</v>
      </c>
      <c r="G479" s="659">
        <f t="shared" si="916"/>
        <v>1.84</v>
      </c>
      <c r="H479" s="1436">
        <v>66140</v>
      </c>
      <c r="I479" s="1437">
        <f t="shared" si="912"/>
        <v>121697.60000000001</v>
      </c>
      <c r="J479" s="1446">
        <v>0</v>
      </c>
      <c r="K479" s="1117">
        <f t="shared" si="917"/>
        <v>121697.60000000001</v>
      </c>
      <c r="L479" s="1178">
        <f t="shared" si="918"/>
        <v>1582068.8</v>
      </c>
      <c r="M479" s="1118">
        <v>1</v>
      </c>
      <c r="N479" s="504">
        <f t="shared" si="919"/>
        <v>4</v>
      </c>
      <c r="O479" s="372"/>
      <c r="P479" s="229" t="str">
        <f t="shared" si="920"/>
        <v>Կ-1</v>
      </c>
      <c r="Q479" s="597">
        <f t="shared" si="921"/>
        <v>1.9</v>
      </c>
      <c r="R479" s="1176"/>
      <c r="S479" s="1176">
        <f t="shared" si="922"/>
        <v>1.9</v>
      </c>
      <c r="T479" s="1117">
        <v>66140</v>
      </c>
      <c r="U479" s="1117">
        <f t="shared" si="913"/>
        <v>125666</v>
      </c>
      <c r="V479" s="1114">
        <f t="shared" si="923"/>
        <v>0</v>
      </c>
      <c r="W479" s="1117">
        <f t="shared" si="924"/>
        <v>125666</v>
      </c>
      <c r="X479" s="1178">
        <f t="shared" si="925"/>
        <v>1633658</v>
      </c>
      <c r="Y479" s="1118">
        <v>1</v>
      </c>
      <c r="Z479" s="504">
        <f t="shared" si="926"/>
        <v>5</v>
      </c>
      <c r="AA479" s="372"/>
      <c r="AB479" s="229" t="str">
        <f t="shared" si="927"/>
        <v>Կ-1</v>
      </c>
      <c r="AC479" s="1176">
        <f t="shared" si="928"/>
        <v>1.9</v>
      </c>
      <c r="AD479" s="1176"/>
      <c r="AE479" s="1176">
        <f t="shared" si="856"/>
        <v>1.9</v>
      </c>
      <c r="AF479" s="1117">
        <v>66140</v>
      </c>
      <c r="AG479" s="1117">
        <f t="shared" si="914"/>
        <v>125666</v>
      </c>
      <c r="AH479" s="1114">
        <f t="shared" si="929"/>
        <v>0</v>
      </c>
      <c r="AI479" s="1117">
        <f t="shared" si="930"/>
        <v>125666</v>
      </c>
      <c r="AJ479" s="1178">
        <f t="shared" si="931"/>
        <v>1633658</v>
      </c>
      <c r="AK479" s="1118">
        <v>1</v>
      </c>
      <c r="AL479" s="371">
        <f t="shared" si="932"/>
        <v>6</v>
      </c>
      <c r="AM479" s="372"/>
      <c r="AN479" s="229" t="str">
        <f t="shared" si="933"/>
        <v>Կ-1</v>
      </c>
      <c r="AO479" s="1176">
        <f t="shared" si="934"/>
        <v>1.96</v>
      </c>
      <c r="AP479" s="1176"/>
      <c r="AQ479" s="1176">
        <f t="shared" si="857"/>
        <v>1.96</v>
      </c>
      <c r="AR479" s="1117">
        <v>66140</v>
      </c>
      <c r="AS479" s="1117">
        <f t="shared" si="915"/>
        <v>129634.4</v>
      </c>
      <c r="AT479" s="1114">
        <f t="shared" si="935"/>
        <v>0</v>
      </c>
      <c r="AU479" s="1117">
        <f t="shared" si="936"/>
        <v>129634.4</v>
      </c>
      <c r="AV479" s="1178">
        <f t="shared" si="937"/>
        <v>1685247.2</v>
      </c>
    </row>
    <row r="480" spans="1:48" ht="17.25" thickBot="1">
      <c r="A480" s="1635">
        <v>438</v>
      </c>
      <c r="B480" s="1189" t="s">
        <v>2858</v>
      </c>
      <c r="C480" s="1420" t="s">
        <v>1808</v>
      </c>
      <c r="D480" s="1422">
        <v>1</v>
      </c>
      <c r="E480" s="1184">
        <v>3</v>
      </c>
      <c r="F480" s="1424" t="s">
        <v>97</v>
      </c>
      <c r="G480" s="659">
        <f t="shared" si="916"/>
        <v>1.84</v>
      </c>
      <c r="H480" s="1436">
        <v>66140</v>
      </c>
      <c r="I480" s="1437">
        <f t="shared" ref="I480:I492" si="938">+H480*G480</f>
        <v>121697.60000000001</v>
      </c>
      <c r="J480" s="1445"/>
      <c r="K480" s="1117">
        <f t="shared" si="917"/>
        <v>121697.60000000001</v>
      </c>
      <c r="L480" s="1178">
        <f t="shared" si="918"/>
        <v>1582068.8</v>
      </c>
      <c r="M480" s="1118">
        <v>1</v>
      </c>
      <c r="N480" s="504">
        <f t="shared" si="919"/>
        <v>4</v>
      </c>
      <c r="O480" s="372"/>
      <c r="P480" s="229" t="str">
        <f t="shared" si="920"/>
        <v>Կ-1</v>
      </c>
      <c r="Q480" s="597">
        <f t="shared" si="921"/>
        <v>1.9</v>
      </c>
      <c r="R480" s="1176"/>
      <c r="S480" s="1176">
        <f t="shared" si="922"/>
        <v>1.9</v>
      </c>
      <c r="T480" s="1117">
        <v>66140</v>
      </c>
      <c r="U480" s="1117">
        <f t="shared" ref="U480:U492" si="939">+T480*S480</f>
        <v>125666</v>
      </c>
      <c r="V480" s="1114">
        <f t="shared" si="923"/>
        <v>0</v>
      </c>
      <c r="W480" s="1117">
        <f t="shared" si="924"/>
        <v>125666</v>
      </c>
      <c r="X480" s="1178">
        <f t="shared" si="925"/>
        <v>1633658</v>
      </c>
      <c r="Y480" s="1118">
        <v>1</v>
      </c>
      <c r="Z480" s="504">
        <f t="shared" si="926"/>
        <v>5</v>
      </c>
      <c r="AA480" s="372"/>
      <c r="AB480" s="229" t="str">
        <f t="shared" si="927"/>
        <v>Կ-1</v>
      </c>
      <c r="AC480" s="1176">
        <f t="shared" si="928"/>
        <v>1.9</v>
      </c>
      <c r="AD480" s="1176"/>
      <c r="AE480" s="1176">
        <f t="shared" si="856"/>
        <v>1.9</v>
      </c>
      <c r="AF480" s="1117">
        <v>66140</v>
      </c>
      <c r="AG480" s="1117">
        <f t="shared" ref="AG480:AG492" si="940">+AF480*AE480</f>
        <v>125666</v>
      </c>
      <c r="AH480" s="1114">
        <f t="shared" si="929"/>
        <v>0</v>
      </c>
      <c r="AI480" s="1117">
        <f t="shared" si="930"/>
        <v>125666</v>
      </c>
      <c r="AJ480" s="1178">
        <f t="shared" si="931"/>
        <v>1633658</v>
      </c>
      <c r="AK480" s="1118">
        <v>1</v>
      </c>
      <c r="AL480" s="371">
        <f t="shared" si="932"/>
        <v>6</v>
      </c>
      <c r="AM480" s="372"/>
      <c r="AN480" s="229" t="str">
        <f t="shared" si="933"/>
        <v>Կ-1</v>
      </c>
      <c r="AO480" s="1176">
        <f t="shared" si="934"/>
        <v>1.96</v>
      </c>
      <c r="AP480" s="1176"/>
      <c r="AQ480" s="1176">
        <f t="shared" si="857"/>
        <v>1.96</v>
      </c>
      <c r="AR480" s="1117">
        <v>66140</v>
      </c>
      <c r="AS480" s="1117">
        <f t="shared" ref="AS480:AS492" si="941">+AR480*AQ480</f>
        <v>129634.4</v>
      </c>
      <c r="AT480" s="1114">
        <f t="shared" si="935"/>
        <v>0</v>
      </c>
      <c r="AU480" s="1117">
        <f t="shared" si="936"/>
        <v>129634.4</v>
      </c>
      <c r="AV480" s="1178">
        <f t="shared" si="937"/>
        <v>1685247.2</v>
      </c>
    </row>
    <row r="481" spans="1:48" ht="17.25" thickBot="1">
      <c r="A481" s="1634">
        <v>439</v>
      </c>
      <c r="B481" s="1189" t="s">
        <v>2859</v>
      </c>
      <c r="C481" s="1420" t="s">
        <v>1808</v>
      </c>
      <c r="D481" s="1422">
        <v>1</v>
      </c>
      <c r="E481" s="1184">
        <v>3</v>
      </c>
      <c r="F481" s="658" t="s">
        <v>97</v>
      </c>
      <c r="G481" s="659">
        <f t="shared" si="916"/>
        <v>1.84</v>
      </c>
      <c r="H481" s="1436">
        <v>66140</v>
      </c>
      <c r="I481" s="1437">
        <f t="shared" si="938"/>
        <v>121697.60000000001</v>
      </c>
      <c r="J481" s="1445"/>
      <c r="K481" s="1117">
        <f t="shared" si="917"/>
        <v>121697.60000000001</v>
      </c>
      <c r="L481" s="1178">
        <f t="shared" si="918"/>
        <v>1582068.8</v>
      </c>
      <c r="M481" s="1118">
        <v>1</v>
      </c>
      <c r="N481" s="504">
        <f t="shared" si="919"/>
        <v>4</v>
      </c>
      <c r="O481" s="372"/>
      <c r="P481" s="229" t="str">
        <f t="shared" si="920"/>
        <v>Կ-1</v>
      </c>
      <c r="Q481" s="597">
        <f t="shared" si="921"/>
        <v>1.9</v>
      </c>
      <c r="R481" s="1176"/>
      <c r="S481" s="1176">
        <f t="shared" si="922"/>
        <v>1.9</v>
      </c>
      <c r="T481" s="1117">
        <v>66140</v>
      </c>
      <c r="U481" s="1117">
        <f t="shared" si="939"/>
        <v>125666</v>
      </c>
      <c r="V481" s="1114">
        <f t="shared" si="923"/>
        <v>0</v>
      </c>
      <c r="W481" s="1117">
        <f t="shared" si="924"/>
        <v>125666</v>
      </c>
      <c r="X481" s="1178">
        <f t="shared" si="925"/>
        <v>1633658</v>
      </c>
      <c r="Y481" s="1118">
        <v>1</v>
      </c>
      <c r="Z481" s="504">
        <f t="shared" si="926"/>
        <v>5</v>
      </c>
      <c r="AA481" s="372"/>
      <c r="AB481" s="229" t="str">
        <f t="shared" si="927"/>
        <v>Կ-1</v>
      </c>
      <c r="AC481" s="1176">
        <f t="shared" si="928"/>
        <v>1.9</v>
      </c>
      <c r="AD481" s="1176"/>
      <c r="AE481" s="1176">
        <f t="shared" si="856"/>
        <v>1.9</v>
      </c>
      <c r="AF481" s="1117">
        <v>66140</v>
      </c>
      <c r="AG481" s="1117">
        <f t="shared" si="940"/>
        <v>125666</v>
      </c>
      <c r="AH481" s="1114">
        <f t="shared" si="929"/>
        <v>0</v>
      </c>
      <c r="AI481" s="1117">
        <f t="shared" si="930"/>
        <v>125666</v>
      </c>
      <c r="AJ481" s="1178">
        <f t="shared" si="931"/>
        <v>1633658</v>
      </c>
      <c r="AK481" s="1118">
        <v>1</v>
      </c>
      <c r="AL481" s="371">
        <f t="shared" si="932"/>
        <v>6</v>
      </c>
      <c r="AM481" s="372"/>
      <c r="AN481" s="229" t="str">
        <f t="shared" si="933"/>
        <v>Կ-1</v>
      </c>
      <c r="AO481" s="1176">
        <f t="shared" si="934"/>
        <v>1.96</v>
      </c>
      <c r="AP481" s="1176"/>
      <c r="AQ481" s="1176">
        <f t="shared" si="857"/>
        <v>1.96</v>
      </c>
      <c r="AR481" s="1117">
        <v>66140</v>
      </c>
      <c r="AS481" s="1117">
        <f t="shared" si="941"/>
        <v>129634.4</v>
      </c>
      <c r="AT481" s="1114">
        <f t="shared" si="935"/>
        <v>0</v>
      </c>
      <c r="AU481" s="1117">
        <f t="shared" si="936"/>
        <v>129634.4</v>
      </c>
      <c r="AV481" s="1178">
        <f t="shared" si="937"/>
        <v>1685247.2</v>
      </c>
    </row>
    <row r="482" spans="1:48" ht="17.25" thickBot="1">
      <c r="A482" s="1635">
        <v>440</v>
      </c>
      <c r="B482" s="1189" t="s">
        <v>2860</v>
      </c>
      <c r="C482" s="1420" t="s">
        <v>1808</v>
      </c>
      <c r="D482" s="1422">
        <v>1</v>
      </c>
      <c r="E482" s="1184">
        <v>3</v>
      </c>
      <c r="F482" s="658" t="s">
        <v>97</v>
      </c>
      <c r="G482" s="659">
        <f t="shared" si="916"/>
        <v>1.84</v>
      </c>
      <c r="H482" s="1436">
        <v>66140</v>
      </c>
      <c r="I482" s="1437">
        <f t="shared" si="938"/>
        <v>121697.60000000001</v>
      </c>
      <c r="J482" s="1445"/>
      <c r="K482" s="1117">
        <f t="shared" si="917"/>
        <v>121697.60000000001</v>
      </c>
      <c r="L482" s="1178">
        <f t="shared" si="918"/>
        <v>1582068.8</v>
      </c>
      <c r="M482" s="1118">
        <v>1</v>
      </c>
      <c r="N482" s="504">
        <f t="shared" si="919"/>
        <v>4</v>
      </c>
      <c r="O482" s="372"/>
      <c r="P482" s="229" t="str">
        <f t="shared" si="920"/>
        <v>Կ-1</v>
      </c>
      <c r="Q482" s="597">
        <f t="shared" si="921"/>
        <v>1.9</v>
      </c>
      <c r="R482" s="1176"/>
      <c r="S482" s="1176">
        <f t="shared" si="922"/>
        <v>1.9</v>
      </c>
      <c r="T482" s="1117">
        <v>66140</v>
      </c>
      <c r="U482" s="1117">
        <f t="shared" si="939"/>
        <v>125666</v>
      </c>
      <c r="V482" s="1114">
        <f t="shared" si="923"/>
        <v>0</v>
      </c>
      <c r="W482" s="1117">
        <f t="shared" si="924"/>
        <v>125666</v>
      </c>
      <c r="X482" s="1178">
        <f t="shared" si="925"/>
        <v>1633658</v>
      </c>
      <c r="Y482" s="1118">
        <v>1</v>
      </c>
      <c r="Z482" s="504">
        <f t="shared" si="926"/>
        <v>5</v>
      </c>
      <c r="AA482" s="372"/>
      <c r="AB482" s="229" t="str">
        <f t="shared" si="927"/>
        <v>Կ-1</v>
      </c>
      <c r="AC482" s="1176">
        <f t="shared" si="928"/>
        <v>1.9</v>
      </c>
      <c r="AD482" s="1176"/>
      <c r="AE482" s="1176">
        <f t="shared" si="856"/>
        <v>1.9</v>
      </c>
      <c r="AF482" s="1117">
        <v>66140</v>
      </c>
      <c r="AG482" s="1117">
        <f t="shared" si="940"/>
        <v>125666</v>
      </c>
      <c r="AH482" s="1114">
        <f t="shared" si="929"/>
        <v>0</v>
      </c>
      <c r="AI482" s="1117">
        <f t="shared" si="930"/>
        <v>125666</v>
      </c>
      <c r="AJ482" s="1178">
        <f t="shared" si="931"/>
        <v>1633658</v>
      </c>
      <c r="AK482" s="1118">
        <v>1</v>
      </c>
      <c r="AL482" s="371">
        <f t="shared" si="932"/>
        <v>6</v>
      </c>
      <c r="AM482" s="372"/>
      <c r="AN482" s="229" t="str">
        <f t="shared" si="933"/>
        <v>Կ-1</v>
      </c>
      <c r="AO482" s="1176">
        <f t="shared" si="934"/>
        <v>1.96</v>
      </c>
      <c r="AP482" s="1176"/>
      <c r="AQ482" s="1176">
        <f t="shared" si="857"/>
        <v>1.96</v>
      </c>
      <c r="AR482" s="1117">
        <v>66140</v>
      </c>
      <c r="AS482" s="1117">
        <f t="shared" si="941"/>
        <v>129634.4</v>
      </c>
      <c r="AT482" s="1114">
        <f t="shared" si="935"/>
        <v>0</v>
      </c>
      <c r="AU482" s="1117">
        <f t="shared" si="936"/>
        <v>129634.4</v>
      </c>
      <c r="AV482" s="1178">
        <f t="shared" si="937"/>
        <v>1685247.2</v>
      </c>
    </row>
    <row r="483" spans="1:48" ht="17.25" thickBot="1">
      <c r="A483" s="1634">
        <v>441</v>
      </c>
      <c r="B483" s="1189" t="s">
        <v>2861</v>
      </c>
      <c r="C483" s="1420" t="s">
        <v>1808</v>
      </c>
      <c r="D483" s="1422">
        <v>1</v>
      </c>
      <c r="E483" s="1184">
        <v>1</v>
      </c>
      <c r="F483" s="658" t="s">
        <v>97</v>
      </c>
      <c r="G483" s="659">
        <f t="shared" si="916"/>
        <v>1.73</v>
      </c>
      <c r="H483" s="1436">
        <v>66140</v>
      </c>
      <c r="I483" s="1437">
        <f t="shared" si="938"/>
        <v>114422.2</v>
      </c>
      <c r="J483" s="1445"/>
      <c r="K483" s="1117">
        <f t="shared" si="917"/>
        <v>114422.2</v>
      </c>
      <c r="L483" s="1178">
        <f t="shared" si="918"/>
        <v>1487488.5999999999</v>
      </c>
      <c r="M483" s="1118">
        <v>1</v>
      </c>
      <c r="N483" s="504">
        <f t="shared" si="919"/>
        <v>2</v>
      </c>
      <c r="O483" s="372"/>
      <c r="P483" s="229" t="str">
        <f t="shared" si="920"/>
        <v>Կ-1</v>
      </c>
      <c r="Q483" s="597">
        <f t="shared" si="921"/>
        <v>1.79</v>
      </c>
      <c r="R483" s="1176"/>
      <c r="S483" s="1176">
        <f t="shared" si="922"/>
        <v>1.79</v>
      </c>
      <c r="T483" s="1117">
        <v>66140</v>
      </c>
      <c r="U483" s="1117">
        <f t="shared" si="939"/>
        <v>118390.6</v>
      </c>
      <c r="V483" s="1114">
        <f t="shared" si="923"/>
        <v>0</v>
      </c>
      <c r="W483" s="1117">
        <f t="shared" si="924"/>
        <v>118390.6</v>
      </c>
      <c r="X483" s="1178">
        <f t="shared" si="925"/>
        <v>1539077.8</v>
      </c>
      <c r="Y483" s="1118">
        <v>1</v>
      </c>
      <c r="Z483" s="504">
        <f t="shared" si="926"/>
        <v>3</v>
      </c>
      <c r="AA483" s="372"/>
      <c r="AB483" s="229" t="str">
        <f t="shared" si="927"/>
        <v>Կ-1</v>
      </c>
      <c r="AC483" s="1176">
        <f t="shared" si="928"/>
        <v>1.84</v>
      </c>
      <c r="AD483" s="1176"/>
      <c r="AE483" s="1176">
        <f t="shared" si="856"/>
        <v>1.84</v>
      </c>
      <c r="AF483" s="1117">
        <v>66140</v>
      </c>
      <c r="AG483" s="1117">
        <f t="shared" si="940"/>
        <v>121697.60000000001</v>
      </c>
      <c r="AH483" s="1114">
        <f t="shared" si="929"/>
        <v>0</v>
      </c>
      <c r="AI483" s="1117">
        <f t="shared" si="930"/>
        <v>121697.60000000001</v>
      </c>
      <c r="AJ483" s="1178">
        <f t="shared" si="931"/>
        <v>1582068.8</v>
      </c>
      <c r="AK483" s="1118">
        <v>1</v>
      </c>
      <c r="AL483" s="371">
        <f t="shared" si="932"/>
        <v>4</v>
      </c>
      <c r="AM483" s="372"/>
      <c r="AN483" s="229" t="str">
        <f t="shared" si="933"/>
        <v>Կ-1</v>
      </c>
      <c r="AO483" s="1176">
        <f t="shared" si="934"/>
        <v>1.9</v>
      </c>
      <c r="AP483" s="1176"/>
      <c r="AQ483" s="1176">
        <f t="shared" si="857"/>
        <v>1.9</v>
      </c>
      <c r="AR483" s="1117">
        <v>66140</v>
      </c>
      <c r="AS483" s="1117">
        <f t="shared" si="941"/>
        <v>125666</v>
      </c>
      <c r="AT483" s="1114">
        <f t="shared" si="935"/>
        <v>0</v>
      </c>
      <c r="AU483" s="1117">
        <f t="shared" si="936"/>
        <v>125666</v>
      </c>
      <c r="AV483" s="1178">
        <f t="shared" si="937"/>
        <v>1633658</v>
      </c>
    </row>
    <row r="484" spans="1:48" ht="17.25" thickBot="1">
      <c r="A484" s="1635">
        <v>442</v>
      </c>
      <c r="B484" s="1189" t="s">
        <v>2862</v>
      </c>
      <c r="C484" s="1420" t="s">
        <v>1808</v>
      </c>
      <c r="D484" s="1422">
        <v>1</v>
      </c>
      <c r="E484" s="1184">
        <v>10</v>
      </c>
      <c r="F484" s="658" t="s">
        <v>97</v>
      </c>
      <c r="G484" s="659">
        <f t="shared" si="916"/>
        <v>2.08</v>
      </c>
      <c r="H484" s="1436">
        <v>66140</v>
      </c>
      <c r="I484" s="1437">
        <f t="shared" si="938"/>
        <v>137571.20000000001</v>
      </c>
      <c r="J484" s="1445"/>
      <c r="K484" s="1117">
        <f t="shared" si="917"/>
        <v>137571.20000000001</v>
      </c>
      <c r="L484" s="1178">
        <f t="shared" si="918"/>
        <v>1788425.6</v>
      </c>
      <c r="M484" s="1118">
        <v>1</v>
      </c>
      <c r="N484" s="504">
        <f t="shared" si="919"/>
        <v>11</v>
      </c>
      <c r="O484" s="372"/>
      <c r="P484" s="229" t="str">
        <f t="shared" si="920"/>
        <v>Կ-1</v>
      </c>
      <c r="Q484" s="597">
        <f t="shared" si="921"/>
        <v>2.08</v>
      </c>
      <c r="R484" s="1176"/>
      <c r="S484" s="1176">
        <f t="shared" si="922"/>
        <v>2.08</v>
      </c>
      <c r="T484" s="1117">
        <v>66140</v>
      </c>
      <c r="U484" s="1117">
        <f t="shared" si="939"/>
        <v>137571.20000000001</v>
      </c>
      <c r="V484" s="1114">
        <f t="shared" si="923"/>
        <v>0</v>
      </c>
      <c r="W484" s="1117">
        <f t="shared" si="924"/>
        <v>137571.20000000001</v>
      </c>
      <c r="X484" s="1178">
        <f t="shared" si="925"/>
        <v>1788425.6</v>
      </c>
      <c r="Y484" s="1118">
        <v>1</v>
      </c>
      <c r="Z484" s="504">
        <f t="shared" si="926"/>
        <v>12</v>
      </c>
      <c r="AA484" s="372"/>
      <c r="AB484" s="229" t="str">
        <f t="shared" si="927"/>
        <v>Կ-1</v>
      </c>
      <c r="AC484" s="1176">
        <f t="shared" si="928"/>
        <v>2.08</v>
      </c>
      <c r="AD484" s="1176"/>
      <c r="AE484" s="1176">
        <f t="shared" si="856"/>
        <v>2.08</v>
      </c>
      <c r="AF484" s="1117">
        <v>66140</v>
      </c>
      <c r="AG484" s="1117">
        <f t="shared" si="940"/>
        <v>137571.20000000001</v>
      </c>
      <c r="AH484" s="1114">
        <f t="shared" si="929"/>
        <v>0</v>
      </c>
      <c r="AI484" s="1117">
        <f t="shared" si="930"/>
        <v>137571.20000000001</v>
      </c>
      <c r="AJ484" s="1178">
        <f t="shared" si="931"/>
        <v>1788425.6</v>
      </c>
      <c r="AK484" s="1118">
        <v>1</v>
      </c>
      <c r="AL484" s="371">
        <f t="shared" si="932"/>
        <v>13</v>
      </c>
      <c r="AM484" s="372"/>
      <c r="AN484" s="229" t="str">
        <f t="shared" si="933"/>
        <v>Կ-1</v>
      </c>
      <c r="AO484" s="1176">
        <f t="shared" si="934"/>
        <v>2.14</v>
      </c>
      <c r="AP484" s="1176"/>
      <c r="AQ484" s="1176">
        <f t="shared" si="857"/>
        <v>2.14</v>
      </c>
      <c r="AR484" s="1117">
        <v>66140</v>
      </c>
      <c r="AS484" s="1117">
        <f t="shared" si="941"/>
        <v>141539.6</v>
      </c>
      <c r="AT484" s="1114">
        <f t="shared" si="935"/>
        <v>0</v>
      </c>
      <c r="AU484" s="1117">
        <f t="shared" si="936"/>
        <v>141539.6</v>
      </c>
      <c r="AV484" s="1178">
        <f t="shared" si="937"/>
        <v>1840014.8</v>
      </c>
    </row>
    <row r="485" spans="1:48" ht="17.25" thickBot="1">
      <c r="A485" s="1634">
        <v>443</v>
      </c>
      <c r="B485" s="1189" t="s">
        <v>89</v>
      </c>
      <c r="C485" s="1420" t="s">
        <v>1808</v>
      </c>
      <c r="D485" s="1422">
        <v>1</v>
      </c>
      <c r="E485" s="1184">
        <v>6</v>
      </c>
      <c r="F485" s="658" t="s">
        <v>97</v>
      </c>
      <c r="G485" s="659">
        <f t="shared" si="916"/>
        <v>1.96</v>
      </c>
      <c r="H485" s="1436">
        <v>66140</v>
      </c>
      <c r="I485" s="1437">
        <f t="shared" si="938"/>
        <v>129634.4</v>
      </c>
      <c r="J485" s="1445"/>
      <c r="K485" s="1117">
        <f t="shared" si="917"/>
        <v>129634.4</v>
      </c>
      <c r="L485" s="1178">
        <f t="shared" si="918"/>
        <v>1685247.2</v>
      </c>
      <c r="M485" s="1118">
        <v>1</v>
      </c>
      <c r="N485" s="504">
        <f t="shared" si="919"/>
        <v>7</v>
      </c>
      <c r="O485" s="372"/>
      <c r="P485" s="229" t="str">
        <f t="shared" si="920"/>
        <v>Կ-1</v>
      </c>
      <c r="Q485" s="597">
        <f t="shared" si="921"/>
        <v>1.96</v>
      </c>
      <c r="R485" s="1176"/>
      <c r="S485" s="1176">
        <f t="shared" si="922"/>
        <v>1.96</v>
      </c>
      <c r="T485" s="1117">
        <v>66140</v>
      </c>
      <c r="U485" s="1117">
        <f t="shared" si="939"/>
        <v>129634.4</v>
      </c>
      <c r="V485" s="1114">
        <f t="shared" si="923"/>
        <v>0</v>
      </c>
      <c r="W485" s="1117">
        <f t="shared" si="924"/>
        <v>129634.4</v>
      </c>
      <c r="X485" s="1178">
        <f t="shared" si="925"/>
        <v>1685247.2</v>
      </c>
      <c r="Y485" s="1118">
        <v>1</v>
      </c>
      <c r="Z485" s="504">
        <f t="shared" si="926"/>
        <v>8</v>
      </c>
      <c r="AA485" s="372"/>
      <c r="AB485" s="229" t="str">
        <f t="shared" si="927"/>
        <v>Կ-1</v>
      </c>
      <c r="AC485" s="1176">
        <f t="shared" si="928"/>
        <v>2.02</v>
      </c>
      <c r="AD485" s="1176"/>
      <c r="AE485" s="1176">
        <f t="shared" si="856"/>
        <v>2.02</v>
      </c>
      <c r="AF485" s="1117">
        <v>66140</v>
      </c>
      <c r="AG485" s="1117">
        <f t="shared" si="940"/>
        <v>133602.79999999999</v>
      </c>
      <c r="AH485" s="1114">
        <f t="shared" si="929"/>
        <v>0</v>
      </c>
      <c r="AI485" s="1117">
        <f t="shared" si="930"/>
        <v>133602.79999999999</v>
      </c>
      <c r="AJ485" s="1178">
        <f t="shared" si="931"/>
        <v>1736836.4</v>
      </c>
      <c r="AK485" s="1118">
        <v>1</v>
      </c>
      <c r="AL485" s="371">
        <f t="shared" si="932"/>
        <v>9</v>
      </c>
      <c r="AM485" s="372"/>
      <c r="AN485" s="229" t="str">
        <f t="shared" si="933"/>
        <v>Կ-1</v>
      </c>
      <c r="AO485" s="1176">
        <f t="shared" si="934"/>
        <v>2.02</v>
      </c>
      <c r="AP485" s="1176"/>
      <c r="AQ485" s="1176">
        <f t="shared" si="857"/>
        <v>2.02</v>
      </c>
      <c r="AR485" s="1117">
        <v>66140</v>
      </c>
      <c r="AS485" s="1117">
        <f t="shared" si="941"/>
        <v>133602.79999999999</v>
      </c>
      <c r="AT485" s="1114">
        <f t="shared" si="935"/>
        <v>0</v>
      </c>
      <c r="AU485" s="1117">
        <f t="shared" si="936"/>
        <v>133602.79999999999</v>
      </c>
      <c r="AV485" s="1178">
        <f t="shared" si="937"/>
        <v>1736836.4</v>
      </c>
    </row>
    <row r="486" spans="1:48" ht="68.25" thickBot="1">
      <c r="A486" s="1635">
        <v>444</v>
      </c>
      <c r="B486" s="1189" t="s">
        <v>2118</v>
      </c>
      <c r="C486" s="1210" t="s">
        <v>2954</v>
      </c>
      <c r="D486" s="1186">
        <v>1</v>
      </c>
      <c r="E486" s="1184">
        <v>10</v>
      </c>
      <c r="F486" s="1424" t="s">
        <v>94</v>
      </c>
      <c r="G486" s="659">
        <f t="shared" si="916"/>
        <v>4.8499999999999996</v>
      </c>
      <c r="H486" s="1436">
        <v>66140</v>
      </c>
      <c r="I486" s="1437">
        <f t="shared" si="938"/>
        <v>320779</v>
      </c>
      <c r="J486" s="1446">
        <v>0</v>
      </c>
      <c r="K486" s="1117">
        <f t="shared" si="917"/>
        <v>320779</v>
      </c>
      <c r="L486" s="1178">
        <f t="shared" si="918"/>
        <v>4170127</v>
      </c>
      <c r="M486" s="1118">
        <v>1</v>
      </c>
      <c r="N486" s="504">
        <f t="shared" si="919"/>
        <v>11</v>
      </c>
      <c r="O486" s="372"/>
      <c r="P486" s="229" t="str">
        <f t="shared" si="920"/>
        <v>Գ-2</v>
      </c>
      <c r="Q486" s="597">
        <f t="shared" si="921"/>
        <v>4.8499999999999996</v>
      </c>
      <c r="R486" s="1176"/>
      <c r="S486" s="1176">
        <f t="shared" si="922"/>
        <v>4.8499999999999996</v>
      </c>
      <c r="T486" s="1117">
        <v>66140</v>
      </c>
      <c r="U486" s="1117">
        <f t="shared" si="939"/>
        <v>320779</v>
      </c>
      <c r="V486" s="1114">
        <f t="shared" si="923"/>
        <v>0</v>
      </c>
      <c r="W486" s="1117">
        <f t="shared" si="924"/>
        <v>320779</v>
      </c>
      <c r="X486" s="1178">
        <f t="shared" si="925"/>
        <v>4170127</v>
      </c>
      <c r="Y486" s="1118">
        <v>1</v>
      </c>
      <c r="Z486" s="504">
        <f t="shared" si="926"/>
        <v>12</v>
      </c>
      <c r="AA486" s="372"/>
      <c r="AB486" s="229" t="str">
        <f t="shared" si="927"/>
        <v>Գ-2</v>
      </c>
      <c r="AC486" s="1176">
        <f t="shared" si="928"/>
        <v>4.8499999999999996</v>
      </c>
      <c r="AD486" s="1176"/>
      <c r="AE486" s="1176">
        <f t="shared" ref="AE486:AE492" si="942">+AC486+AC486*AD486</f>
        <v>4.8499999999999996</v>
      </c>
      <c r="AF486" s="1117">
        <v>66140</v>
      </c>
      <c r="AG486" s="1117">
        <f t="shared" si="940"/>
        <v>320779</v>
      </c>
      <c r="AH486" s="1114">
        <f t="shared" si="929"/>
        <v>0</v>
      </c>
      <c r="AI486" s="1117">
        <f t="shared" si="930"/>
        <v>320779</v>
      </c>
      <c r="AJ486" s="1178">
        <f t="shared" si="931"/>
        <v>4170127</v>
      </c>
      <c r="AK486" s="1118">
        <v>1</v>
      </c>
      <c r="AL486" s="371">
        <f t="shared" si="932"/>
        <v>13</v>
      </c>
      <c r="AM486" s="372"/>
      <c r="AN486" s="229" t="str">
        <f t="shared" si="933"/>
        <v>Գ-2</v>
      </c>
      <c r="AO486" s="1176">
        <f t="shared" si="934"/>
        <v>5.01</v>
      </c>
      <c r="AP486" s="1176"/>
      <c r="AQ486" s="1176">
        <f t="shared" ref="AQ486:AQ492" si="943">+AO486+AO486*AP486</f>
        <v>5.01</v>
      </c>
      <c r="AR486" s="1117">
        <v>66140</v>
      </c>
      <c r="AS486" s="1117">
        <f t="shared" si="941"/>
        <v>331361.39999999997</v>
      </c>
      <c r="AT486" s="1114">
        <f t="shared" si="935"/>
        <v>0</v>
      </c>
      <c r="AU486" s="1117">
        <f t="shared" si="936"/>
        <v>331361.39999999997</v>
      </c>
      <c r="AV486" s="1178">
        <f t="shared" si="937"/>
        <v>4307698.1999999993</v>
      </c>
    </row>
    <row r="487" spans="1:48" ht="41.25" thickBot="1">
      <c r="A487" s="1634">
        <v>445</v>
      </c>
      <c r="B487" s="1189" t="s">
        <v>2932</v>
      </c>
      <c r="C487" s="1420" t="s">
        <v>1356</v>
      </c>
      <c r="D487" s="1422">
        <v>1</v>
      </c>
      <c r="E487" s="1184">
        <v>3</v>
      </c>
      <c r="F487" s="1424" t="s">
        <v>95</v>
      </c>
      <c r="G487" s="659">
        <f t="shared" si="916"/>
        <v>2.92</v>
      </c>
      <c r="H487" s="1436">
        <v>66140</v>
      </c>
      <c r="I487" s="1437">
        <f t="shared" si="938"/>
        <v>193128.8</v>
      </c>
      <c r="J487" s="1446">
        <v>0</v>
      </c>
      <c r="K487" s="1117">
        <f t="shared" si="917"/>
        <v>193128.8</v>
      </c>
      <c r="L487" s="1178">
        <f t="shared" si="918"/>
        <v>2510674.4</v>
      </c>
      <c r="M487" s="1118">
        <v>1</v>
      </c>
      <c r="N487" s="504">
        <f t="shared" si="919"/>
        <v>4</v>
      </c>
      <c r="O487" s="372"/>
      <c r="P487" s="229" t="str">
        <f t="shared" si="920"/>
        <v>Ա-1</v>
      </c>
      <c r="Q487" s="597">
        <f t="shared" si="921"/>
        <v>3.02</v>
      </c>
      <c r="R487" s="1176"/>
      <c r="S487" s="1176">
        <f t="shared" si="922"/>
        <v>3.02</v>
      </c>
      <c r="T487" s="1117">
        <v>66140</v>
      </c>
      <c r="U487" s="1117">
        <f t="shared" si="939"/>
        <v>199742.8</v>
      </c>
      <c r="V487" s="1114">
        <f t="shared" si="923"/>
        <v>0</v>
      </c>
      <c r="W487" s="1117">
        <f t="shared" si="924"/>
        <v>199742.8</v>
      </c>
      <c r="X487" s="1178">
        <f t="shared" si="925"/>
        <v>2596656.4</v>
      </c>
      <c r="Y487" s="1118">
        <v>1</v>
      </c>
      <c r="Z487" s="504">
        <f t="shared" si="926"/>
        <v>5</v>
      </c>
      <c r="AA487" s="372"/>
      <c r="AB487" s="229" t="str">
        <f t="shared" si="927"/>
        <v>Ա-1</v>
      </c>
      <c r="AC487" s="1176">
        <f t="shared" si="928"/>
        <v>3.02</v>
      </c>
      <c r="AD487" s="1176"/>
      <c r="AE487" s="1176">
        <f t="shared" si="942"/>
        <v>3.02</v>
      </c>
      <c r="AF487" s="1117">
        <v>66140</v>
      </c>
      <c r="AG487" s="1117">
        <f t="shared" si="940"/>
        <v>199742.8</v>
      </c>
      <c r="AH487" s="1114">
        <f t="shared" si="929"/>
        <v>0</v>
      </c>
      <c r="AI487" s="1117">
        <f t="shared" si="930"/>
        <v>199742.8</v>
      </c>
      <c r="AJ487" s="1178">
        <f t="shared" si="931"/>
        <v>2596656.4</v>
      </c>
      <c r="AK487" s="1118">
        <v>1</v>
      </c>
      <c r="AL487" s="371">
        <f t="shared" si="932"/>
        <v>6</v>
      </c>
      <c r="AM487" s="372"/>
      <c r="AN487" s="229" t="str">
        <f t="shared" si="933"/>
        <v>Ա-1</v>
      </c>
      <c r="AO487" s="1176">
        <f t="shared" si="934"/>
        <v>3.11</v>
      </c>
      <c r="AP487" s="1176"/>
      <c r="AQ487" s="1176">
        <f t="shared" si="943"/>
        <v>3.11</v>
      </c>
      <c r="AR487" s="1117">
        <v>66140</v>
      </c>
      <c r="AS487" s="1117">
        <f t="shared" si="941"/>
        <v>205695.4</v>
      </c>
      <c r="AT487" s="1114">
        <f t="shared" si="935"/>
        <v>0</v>
      </c>
      <c r="AU487" s="1117">
        <f t="shared" si="936"/>
        <v>205695.4</v>
      </c>
      <c r="AV487" s="1178">
        <f t="shared" si="937"/>
        <v>2674040.1999999997</v>
      </c>
    </row>
    <row r="488" spans="1:48" ht="41.25" thickBot="1">
      <c r="A488" s="1635">
        <v>446</v>
      </c>
      <c r="B488" s="1189" t="s">
        <v>1851</v>
      </c>
      <c r="C488" s="1420" t="s">
        <v>1357</v>
      </c>
      <c r="D488" s="1422">
        <v>1</v>
      </c>
      <c r="E488" s="1184">
        <v>10</v>
      </c>
      <c r="F488" s="1424" t="s">
        <v>96</v>
      </c>
      <c r="G488" s="659">
        <f t="shared" si="916"/>
        <v>2.83</v>
      </c>
      <c r="H488" s="1436">
        <v>66140</v>
      </c>
      <c r="I488" s="1437">
        <f t="shared" si="938"/>
        <v>187176.2</v>
      </c>
      <c r="J488" s="1446">
        <v>0</v>
      </c>
      <c r="K488" s="1117">
        <f t="shared" si="917"/>
        <v>187176.2</v>
      </c>
      <c r="L488" s="1178">
        <f t="shared" si="918"/>
        <v>2433290.6</v>
      </c>
      <c r="M488" s="1118">
        <v>1</v>
      </c>
      <c r="N488" s="504">
        <f t="shared" si="919"/>
        <v>11</v>
      </c>
      <c r="O488" s="372"/>
      <c r="P488" s="229" t="str">
        <f t="shared" si="920"/>
        <v>Ա-2</v>
      </c>
      <c r="Q488" s="597">
        <f t="shared" si="921"/>
        <v>2.83</v>
      </c>
      <c r="R488" s="1176"/>
      <c r="S488" s="1176">
        <f t="shared" si="922"/>
        <v>2.83</v>
      </c>
      <c r="T488" s="1117">
        <v>66140</v>
      </c>
      <c r="U488" s="1117">
        <f t="shared" si="939"/>
        <v>187176.2</v>
      </c>
      <c r="V488" s="1114">
        <f t="shared" si="923"/>
        <v>0</v>
      </c>
      <c r="W488" s="1117">
        <f t="shared" si="924"/>
        <v>187176.2</v>
      </c>
      <c r="X488" s="1178">
        <f t="shared" si="925"/>
        <v>2433290.6</v>
      </c>
      <c r="Y488" s="1118">
        <v>1</v>
      </c>
      <c r="Z488" s="504">
        <f t="shared" si="926"/>
        <v>12</v>
      </c>
      <c r="AA488" s="372"/>
      <c r="AB488" s="229" t="str">
        <f t="shared" si="927"/>
        <v>Ա-2</v>
      </c>
      <c r="AC488" s="1176">
        <f t="shared" si="928"/>
        <v>2.83</v>
      </c>
      <c r="AD488" s="1176"/>
      <c r="AE488" s="1176">
        <f t="shared" si="942"/>
        <v>2.83</v>
      </c>
      <c r="AF488" s="1117">
        <v>66140</v>
      </c>
      <c r="AG488" s="1117">
        <f t="shared" si="940"/>
        <v>187176.2</v>
      </c>
      <c r="AH488" s="1114">
        <f t="shared" si="929"/>
        <v>0</v>
      </c>
      <c r="AI488" s="1117">
        <f t="shared" si="930"/>
        <v>187176.2</v>
      </c>
      <c r="AJ488" s="1178">
        <f t="shared" si="931"/>
        <v>2433290.6</v>
      </c>
      <c r="AK488" s="1118">
        <v>1</v>
      </c>
      <c r="AL488" s="371">
        <f t="shared" si="932"/>
        <v>13</v>
      </c>
      <c r="AM488" s="372"/>
      <c r="AN488" s="229" t="str">
        <f t="shared" si="933"/>
        <v>Ա-2</v>
      </c>
      <c r="AO488" s="1176">
        <f t="shared" si="934"/>
        <v>2.92</v>
      </c>
      <c r="AP488" s="1176"/>
      <c r="AQ488" s="1176">
        <f t="shared" si="943"/>
        <v>2.92</v>
      </c>
      <c r="AR488" s="1117">
        <v>66140</v>
      </c>
      <c r="AS488" s="1117">
        <f t="shared" si="941"/>
        <v>193128.8</v>
      </c>
      <c r="AT488" s="1114">
        <f t="shared" si="935"/>
        <v>0</v>
      </c>
      <c r="AU488" s="1117">
        <f t="shared" si="936"/>
        <v>193128.8</v>
      </c>
      <c r="AV488" s="1178">
        <f t="shared" si="937"/>
        <v>2510674.4</v>
      </c>
    </row>
    <row r="489" spans="1:48" ht="17.25" thickBot="1">
      <c r="A489" s="1634">
        <v>447</v>
      </c>
      <c r="B489" s="1189" t="s">
        <v>2933</v>
      </c>
      <c r="C489" s="1420" t="s">
        <v>1807</v>
      </c>
      <c r="D489" s="1422">
        <v>1</v>
      </c>
      <c r="E489" s="1184">
        <v>6</v>
      </c>
      <c r="F489" s="1424" t="s">
        <v>504</v>
      </c>
      <c r="G489" s="659">
        <f t="shared" si="916"/>
        <v>2.2799999999999998</v>
      </c>
      <c r="H489" s="1436">
        <v>66140</v>
      </c>
      <c r="I489" s="1437">
        <f t="shared" si="938"/>
        <v>150799.19999999998</v>
      </c>
      <c r="J489" s="1446">
        <v>0</v>
      </c>
      <c r="K489" s="1117">
        <f t="shared" si="917"/>
        <v>150799.19999999998</v>
      </c>
      <c r="L489" s="1178">
        <f t="shared" si="918"/>
        <v>1960389.5999999999</v>
      </c>
      <c r="M489" s="1118">
        <v>1</v>
      </c>
      <c r="N489" s="504">
        <f t="shared" si="919"/>
        <v>7</v>
      </c>
      <c r="O489" s="372"/>
      <c r="P489" s="229" t="str">
        <f t="shared" si="920"/>
        <v>Ա-3</v>
      </c>
      <c r="Q489" s="597">
        <f t="shared" si="921"/>
        <v>2.2799999999999998</v>
      </c>
      <c r="R489" s="1176"/>
      <c r="S489" s="1176">
        <f t="shared" si="922"/>
        <v>2.2799999999999998</v>
      </c>
      <c r="T489" s="1117">
        <v>66140</v>
      </c>
      <c r="U489" s="1117">
        <f t="shared" si="939"/>
        <v>150799.19999999998</v>
      </c>
      <c r="V489" s="1114">
        <f t="shared" si="923"/>
        <v>0</v>
      </c>
      <c r="W489" s="1117">
        <f t="shared" si="924"/>
        <v>150799.19999999998</v>
      </c>
      <c r="X489" s="1178">
        <f t="shared" si="925"/>
        <v>1960389.5999999999</v>
      </c>
      <c r="Y489" s="1118">
        <v>1</v>
      </c>
      <c r="Z489" s="504">
        <f t="shared" si="926"/>
        <v>8</v>
      </c>
      <c r="AA489" s="372"/>
      <c r="AB489" s="229" t="str">
        <f t="shared" si="927"/>
        <v>Ա-3</v>
      </c>
      <c r="AC489" s="1176">
        <f t="shared" si="928"/>
        <v>2.35</v>
      </c>
      <c r="AD489" s="1176"/>
      <c r="AE489" s="1176">
        <f t="shared" si="942"/>
        <v>2.35</v>
      </c>
      <c r="AF489" s="1117">
        <v>66140</v>
      </c>
      <c r="AG489" s="1117">
        <f t="shared" si="940"/>
        <v>155429</v>
      </c>
      <c r="AH489" s="1114">
        <f t="shared" si="929"/>
        <v>0</v>
      </c>
      <c r="AI489" s="1117">
        <f t="shared" si="930"/>
        <v>155429</v>
      </c>
      <c r="AJ489" s="1178">
        <f t="shared" si="931"/>
        <v>2020577</v>
      </c>
      <c r="AK489" s="1118">
        <v>1</v>
      </c>
      <c r="AL489" s="371">
        <f t="shared" si="932"/>
        <v>9</v>
      </c>
      <c r="AM489" s="372"/>
      <c r="AN489" s="229" t="str">
        <f t="shared" si="933"/>
        <v>Ա-3</v>
      </c>
      <c r="AO489" s="1176">
        <f t="shared" si="934"/>
        <v>2.35</v>
      </c>
      <c r="AP489" s="1176"/>
      <c r="AQ489" s="1176">
        <f t="shared" si="943"/>
        <v>2.35</v>
      </c>
      <c r="AR489" s="1117">
        <v>66140</v>
      </c>
      <c r="AS489" s="1117">
        <f t="shared" si="941"/>
        <v>155429</v>
      </c>
      <c r="AT489" s="1114">
        <f t="shared" si="935"/>
        <v>0</v>
      </c>
      <c r="AU489" s="1117">
        <f t="shared" si="936"/>
        <v>155429</v>
      </c>
      <c r="AV489" s="1178">
        <f t="shared" si="937"/>
        <v>2020577</v>
      </c>
    </row>
    <row r="490" spans="1:48" ht="17.25" thickBot="1">
      <c r="A490" s="1635">
        <v>448</v>
      </c>
      <c r="B490" s="1189" t="s">
        <v>2934</v>
      </c>
      <c r="C490" s="1420" t="s">
        <v>1807</v>
      </c>
      <c r="D490" s="1422">
        <v>1</v>
      </c>
      <c r="E490" s="1184">
        <v>6</v>
      </c>
      <c r="F490" s="1424" t="s">
        <v>504</v>
      </c>
      <c r="G490" s="659">
        <f t="shared" si="916"/>
        <v>2.2799999999999998</v>
      </c>
      <c r="H490" s="1436">
        <v>66140</v>
      </c>
      <c r="I490" s="1437">
        <f t="shared" si="938"/>
        <v>150799.19999999998</v>
      </c>
      <c r="J490" s="1446">
        <v>0</v>
      </c>
      <c r="K490" s="1117">
        <f t="shared" si="917"/>
        <v>150799.19999999998</v>
      </c>
      <c r="L490" s="1178">
        <f t="shared" si="918"/>
        <v>1960389.5999999999</v>
      </c>
      <c r="M490" s="1118">
        <v>1</v>
      </c>
      <c r="N490" s="504">
        <f t="shared" si="919"/>
        <v>7</v>
      </c>
      <c r="O490" s="372"/>
      <c r="P490" s="229" t="str">
        <f t="shared" si="920"/>
        <v>Ա-3</v>
      </c>
      <c r="Q490" s="597">
        <f t="shared" si="921"/>
        <v>2.2799999999999998</v>
      </c>
      <c r="R490" s="1176"/>
      <c r="S490" s="1176">
        <f t="shared" si="922"/>
        <v>2.2799999999999998</v>
      </c>
      <c r="T490" s="1117">
        <v>66140</v>
      </c>
      <c r="U490" s="1117">
        <f t="shared" si="939"/>
        <v>150799.19999999998</v>
      </c>
      <c r="V490" s="1114">
        <f t="shared" si="923"/>
        <v>0</v>
      </c>
      <c r="W490" s="1117">
        <f t="shared" si="924"/>
        <v>150799.19999999998</v>
      </c>
      <c r="X490" s="1178">
        <f t="shared" si="925"/>
        <v>1960389.5999999999</v>
      </c>
      <c r="Y490" s="1118">
        <v>1</v>
      </c>
      <c r="Z490" s="504">
        <f t="shared" si="926"/>
        <v>8</v>
      </c>
      <c r="AA490" s="372"/>
      <c r="AB490" s="229" t="str">
        <f t="shared" si="927"/>
        <v>Ա-3</v>
      </c>
      <c r="AC490" s="1176">
        <f t="shared" si="928"/>
        <v>2.35</v>
      </c>
      <c r="AD490" s="1176"/>
      <c r="AE490" s="1176">
        <f t="shared" si="942"/>
        <v>2.35</v>
      </c>
      <c r="AF490" s="1117">
        <v>66140</v>
      </c>
      <c r="AG490" s="1117">
        <f t="shared" si="940"/>
        <v>155429</v>
      </c>
      <c r="AH490" s="1114">
        <f t="shared" si="929"/>
        <v>0</v>
      </c>
      <c r="AI490" s="1117">
        <f t="shared" si="930"/>
        <v>155429</v>
      </c>
      <c r="AJ490" s="1178">
        <f t="shared" si="931"/>
        <v>2020577</v>
      </c>
      <c r="AK490" s="1118">
        <v>1</v>
      </c>
      <c r="AL490" s="371">
        <f t="shared" si="932"/>
        <v>9</v>
      </c>
      <c r="AM490" s="372"/>
      <c r="AN490" s="229" t="str">
        <f t="shared" si="933"/>
        <v>Ա-3</v>
      </c>
      <c r="AO490" s="1176">
        <f t="shared" si="934"/>
        <v>2.35</v>
      </c>
      <c r="AP490" s="1176"/>
      <c r="AQ490" s="1176">
        <f t="shared" si="943"/>
        <v>2.35</v>
      </c>
      <c r="AR490" s="1117">
        <v>66140</v>
      </c>
      <c r="AS490" s="1117">
        <f t="shared" si="941"/>
        <v>155429</v>
      </c>
      <c r="AT490" s="1114">
        <f t="shared" si="935"/>
        <v>0</v>
      </c>
      <c r="AU490" s="1117">
        <f t="shared" si="936"/>
        <v>155429</v>
      </c>
      <c r="AV490" s="1178">
        <f t="shared" si="937"/>
        <v>2020577</v>
      </c>
    </row>
    <row r="491" spans="1:48" ht="17.25" thickBot="1">
      <c r="A491" s="1634">
        <v>449</v>
      </c>
      <c r="B491" s="1189" t="s">
        <v>2935</v>
      </c>
      <c r="C491" s="1420" t="s">
        <v>1807</v>
      </c>
      <c r="D491" s="1422">
        <v>1</v>
      </c>
      <c r="E491" s="1184">
        <v>3</v>
      </c>
      <c r="F491" s="1424" t="s">
        <v>504</v>
      </c>
      <c r="G491" s="659">
        <f t="shared" si="916"/>
        <v>2.15</v>
      </c>
      <c r="H491" s="1436">
        <v>66140</v>
      </c>
      <c r="I491" s="1437">
        <f t="shared" si="938"/>
        <v>142201</v>
      </c>
      <c r="J491" s="1446">
        <v>0</v>
      </c>
      <c r="K491" s="1117">
        <f t="shared" si="917"/>
        <v>142201</v>
      </c>
      <c r="L491" s="1178">
        <f t="shared" si="918"/>
        <v>1848613</v>
      </c>
      <c r="M491" s="1118">
        <v>1</v>
      </c>
      <c r="N491" s="504">
        <f t="shared" si="919"/>
        <v>4</v>
      </c>
      <c r="O491" s="372"/>
      <c r="P491" s="229" t="str">
        <f t="shared" si="920"/>
        <v>Ա-3</v>
      </c>
      <c r="Q491" s="597">
        <f t="shared" si="921"/>
        <v>2.21</v>
      </c>
      <c r="R491" s="1176"/>
      <c r="S491" s="1176">
        <f t="shared" si="922"/>
        <v>2.21</v>
      </c>
      <c r="T491" s="1117">
        <v>66140</v>
      </c>
      <c r="U491" s="1117">
        <f t="shared" si="939"/>
        <v>146169.4</v>
      </c>
      <c r="V491" s="1114">
        <f t="shared" si="923"/>
        <v>0</v>
      </c>
      <c r="W491" s="1117">
        <f t="shared" si="924"/>
        <v>146169.4</v>
      </c>
      <c r="X491" s="1178">
        <f t="shared" si="925"/>
        <v>1900202.2</v>
      </c>
      <c r="Y491" s="1118">
        <v>1</v>
      </c>
      <c r="Z491" s="504">
        <f t="shared" si="926"/>
        <v>5</v>
      </c>
      <c r="AA491" s="372"/>
      <c r="AB491" s="229" t="str">
        <f t="shared" si="927"/>
        <v>Ա-3</v>
      </c>
      <c r="AC491" s="1176">
        <f t="shared" si="928"/>
        <v>2.21</v>
      </c>
      <c r="AD491" s="1176"/>
      <c r="AE491" s="1176">
        <f t="shared" si="942"/>
        <v>2.21</v>
      </c>
      <c r="AF491" s="1117">
        <v>66140</v>
      </c>
      <c r="AG491" s="1117">
        <f t="shared" si="940"/>
        <v>146169.4</v>
      </c>
      <c r="AH491" s="1114">
        <f t="shared" si="929"/>
        <v>0</v>
      </c>
      <c r="AI491" s="1117">
        <f t="shared" si="930"/>
        <v>146169.4</v>
      </c>
      <c r="AJ491" s="1178">
        <f t="shared" si="931"/>
        <v>1900202.2</v>
      </c>
      <c r="AK491" s="1118">
        <v>1</v>
      </c>
      <c r="AL491" s="371">
        <f t="shared" si="932"/>
        <v>6</v>
      </c>
      <c r="AM491" s="372"/>
      <c r="AN491" s="229" t="str">
        <f t="shared" si="933"/>
        <v>Ա-3</v>
      </c>
      <c r="AO491" s="1176">
        <f t="shared" si="934"/>
        <v>2.2799999999999998</v>
      </c>
      <c r="AP491" s="1176"/>
      <c r="AQ491" s="1176">
        <f t="shared" si="943"/>
        <v>2.2799999999999998</v>
      </c>
      <c r="AR491" s="1117">
        <v>66140</v>
      </c>
      <c r="AS491" s="1117">
        <f t="shared" si="941"/>
        <v>150799.19999999998</v>
      </c>
      <c r="AT491" s="1114">
        <f t="shared" si="935"/>
        <v>0</v>
      </c>
      <c r="AU491" s="1117">
        <f t="shared" si="936"/>
        <v>150799.19999999998</v>
      </c>
      <c r="AV491" s="1178">
        <f t="shared" si="937"/>
        <v>1960389.5999999999</v>
      </c>
    </row>
    <row r="492" spans="1:48" ht="17.25" thickBot="1">
      <c r="A492" s="1635">
        <v>450</v>
      </c>
      <c r="B492" s="1189" t="s">
        <v>1093</v>
      </c>
      <c r="C492" s="1420" t="s">
        <v>1807</v>
      </c>
      <c r="D492" s="1422">
        <v>1</v>
      </c>
      <c r="E492" s="1184">
        <v>3</v>
      </c>
      <c r="F492" s="1424" t="s">
        <v>504</v>
      </c>
      <c r="G492" s="659">
        <f t="shared" si="916"/>
        <v>2.15</v>
      </c>
      <c r="H492" s="1436">
        <v>66140</v>
      </c>
      <c r="I492" s="1437">
        <f t="shared" si="938"/>
        <v>142201</v>
      </c>
      <c r="J492" s="1446">
        <v>0</v>
      </c>
      <c r="K492" s="1117">
        <f t="shared" si="917"/>
        <v>142201</v>
      </c>
      <c r="L492" s="1178">
        <f t="shared" si="918"/>
        <v>1848613</v>
      </c>
      <c r="M492" s="1118">
        <v>1</v>
      </c>
      <c r="N492" s="504">
        <f t="shared" si="919"/>
        <v>4</v>
      </c>
      <c r="O492" s="372"/>
      <c r="P492" s="229" t="str">
        <f t="shared" si="920"/>
        <v>Ա-3</v>
      </c>
      <c r="Q492" s="597">
        <f t="shared" si="921"/>
        <v>2.21</v>
      </c>
      <c r="R492" s="1176"/>
      <c r="S492" s="1176">
        <f t="shared" si="922"/>
        <v>2.21</v>
      </c>
      <c r="T492" s="1117">
        <v>66140</v>
      </c>
      <c r="U492" s="1117">
        <f t="shared" si="939"/>
        <v>146169.4</v>
      </c>
      <c r="V492" s="1114">
        <f t="shared" si="923"/>
        <v>0</v>
      </c>
      <c r="W492" s="1117">
        <f t="shared" si="924"/>
        <v>146169.4</v>
      </c>
      <c r="X492" s="1178">
        <f t="shared" si="925"/>
        <v>1900202.2</v>
      </c>
      <c r="Y492" s="1118">
        <v>1</v>
      </c>
      <c r="Z492" s="504">
        <f t="shared" si="926"/>
        <v>5</v>
      </c>
      <c r="AA492" s="372"/>
      <c r="AB492" s="229" t="str">
        <f t="shared" si="927"/>
        <v>Ա-3</v>
      </c>
      <c r="AC492" s="1176">
        <f t="shared" si="928"/>
        <v>2.21</v>
      </c>
      <c r="AD492" s="1176"/>
      <c r="AE492" s="1176">
        <f t="shared" si="942"/>
        <v>2.21</v>
      </c>
      <c r="AF492" s="1117">
        <v>66140</v>
      </c>
      <c r="AG492" s="1117">
        <f t="shared" si="940"/>
        <v>146169.4</v>
      </c>
      <c r="AH492" s="1114">
        <f t="shared" si="929"/>
        <v>0</v>
      </c>
      <c r="AI492" s="1117">
        <f t="shared" si="930"/>
        <v>146169.4</v>
      </c>
      <c r="AJ492" s="1178">
        <f t="shared" si="931"/>
        <v>1900202.2</v>
      </c>
      <c r="AK492" s="1118">
        <v>1</v>
      </c>
      <c r="AL492" s="371">
        <f t="shared" si="932"/>
        <v>6</v>
      </c>
      <c r="AM492" s="372"/>
      <c r="AN492" s="229" t="str">
        <f t="shared" si="933"/>
        <v>Ա-3</v>
      </c>
      <c r="AO492" s="1176">
        <f t="shared" si="934"/>
        <v>2.2799999999999998</v>
      </c>
      <c r="AP492" s="1176"/>
      <c r="AQ492" s="1176">
        <f t="shared" si="943"/>
        <v>2.2799999999999998</v>
      </c>
      <c r="AR492" s="1117">
        <v>66140</v>
      </c>
      <c r="AS492" s="1117">
        <f t="shared" si="941"/>
        <v>150799.19999999998</v>
      </c>
      <c r="AT492" s="1114">
        <f t="shared" si="935"/>
        <v>0</v>
      </c>
      <c r="AU492" s="1117">
        <f t="shared" si="936"/>
        <v>150799.19999999998</v>
      </c>
      <c r="AV492" s="1178">
        <f t="shared" si="937"/>
        <v>1960389.5999999999</v>
      </c>
    </row>
    <row r="493" spans="1:48" ht="17.25" thickBot="1">
      <c r="A493" s="1634">
        <v>451</v>
      </c>
      <c r="B493" s="1189" t="s">
        <v>2114</v>
      </c>
      <c r="C493" s="1420" t="s">
        <v>1807</v>
      </c>
      <c r="D493" s="1422">
        <v>1</v>
      </c>
      <c r="E493" s="1184">
        <v>0</v>
      </c>
      <c r="F493" s="1424" t="s">
        <v>504</v>
      </c>
      <c r="G493" s="659">
        <f t="shared" ref="G493" si="944">IF(D493&lt;1,0,IF(F493="Բ-1",IF(E493=0,6.94,IF(E493=1,7.17,IF(E493=2,7.41,IF(E493=3,7.66,IF(OR(E493=5,E493=4),7.92,IF(OR(E493=6,E493=7),8.18,IF(OR(E493=8,E493=9),8.46,IF(OR(E493=10,E493=11,E493=12),8.74,IF(OR(E493=13,E493=14,E493=15),9.03,IF(OR(E493=16,E493=17,E493=18),9.33,9.65)))))))))),IF(F493="Բ-2", IF(E493=0,5.71,IF(E493=1,5.89,IF(E493=2,6.09,IF(E493=3,6.29,IF(OR(E493=5,E493=4),6.5,IF(OR(E493=6,E493=7),6.72,IF(OR(E493=8,E493=9),6.94,IF(OR(E493=10,E493=11,E493=12),7.17,IF(OR(E493=13,E493=14,E493=15),7.41,IF(OR(E493=16,E493=17,E493=18),7.65,7.91)))))))))), IF(F493="Գ-1", IF(E493=0,4.7,IF(E493=1,4.86,IF(E493=2,5.01,IF(E493=3,5.18,IF(OR(E493=5,E493=4),5.35,IF(OR(E493=6,E493=7),5.52,IF(OR(E493=8,E493=9),5.71,IF(OR(E493=10,E493=11,E493=12),5.89,IF(OR(E493=13,E493=14,E493=15),6.09,IF(OR(E493=16,E493=17,E493=18),6.29,6.49)))))))))), IF(F493="Գ-2", IF(E493=0,3.88,IF(E493=1,4.01,IF(E493=2,4.14,IF(E493=3,4.27,IF(OR(E493=5,E493=4),4.41,IF(OR(E493=6,E493=7),4.55,IF(OR(E493=8,E493=9),4.7,IF(OR(E493=10,E493=11,E493=12),4.85,IF(OR(E493=13,E493=14,E493=15),5.01,IF(OR(E493=16,E493=17,E493=18),5.17,5.34)))))))))), IF(F493="Գ-3", IF(E493=0,3.21,IF(E493=1,3.31,IF(E493=2,3.42,IF(E493=3,3.53,IF(OR(E493=5,E493=4),3.64,IF(OR(E493=6,E493=7),3.76,IF(OR(E493=8,E493=9),3.88,IF(OR(E493=10,E493=11,E493=12),4.01,IF(OR(E493=13,E493=14,E493=15),4.13,IF(OR(E493=16,E493=17,E493=18),4.27,4.4)))))))))), IF(F493="Ա-1", IF(E493=0,2.66,IF(E493=1,2.75,IF(E493=2,2.83,IF(E493=3,2.92,IF(OR(E493=5,E493=4),3.02,IF(OR(E493=6,E493=7),3.11,IF(OR(E493=8,E493=9),3.21,IF(OR(E493=10,E493=11,E493=12),3.31,IF(OR(E493=13,E493=14,E493=15),3.42,IF(OR(E493=16,E493=17,E493=18),3.53,3.64)))))))))), IF(F493="Ա-2", IF(E493=0,2.28,IF(E493=1,2.35,IF(E493=2,2.43,IF(E493=3,2.5,IF(OR(E493=5,E493=4),2.58,IF(OR(E493=6,E493=7),2.66,IF(OR(E493=8,E493=9),2.75,IF(OR(E493=10,E493=11,E493=12),2.83,IF(OR(E493=13,E493=14,E493=15),2.92,IF(OR(E493=16,E493=17,E493=18),3.01,3.11)))))))))),IF(F493="Ա-3", IF(E493=0,1.96,IF(E493=1,2.02,IF(E493=2,2.08,IF(E493=3,2.15,IF(OR(E493=5,E493=4),2.21,IF(OR(E493=6,E493=7),2.28,IF(OR(E493=8,E493=9),2.35,IF(OR(E493=10,E493=11,E493=12),2.42,IF(OR(E493=13,E493=14,E493=15),2.5,IF(OR(E493=16,E493=17,E493=18),2.58,2.66)))))))))), IF(F493="Կ-1", IF(E493=0,1.68,IF(E493=1,1.73,IF(E493=2,1.79,IF(E493=3,1.84,IF(OR(E493=5,E493=4),1.9,IF(OR(E493=6,E493=7),1.96,IF(OR(E493=8,E493=9),2.02,IF(OR(E493=10,E493=11,E493=12),2.08,IF(OR(E493=13,E493=14,E493=15),2.14,IF(OR(E493=16,E493=17,E493=18),2.21,2.28)))))))))), IF(F493="Կ-2", IF(E493=0,1.45,IF(E493=1,1.49,IF(E493=2,1.54,IF(E493=3,1.59,IF(OR(E493=5,E493=4),1.63,IF(OR(E493=6,E493=7),1.68,IF(OR(E493=8,E493=9),1.73,IF(OR(E493=10,E493=11,E493=12),1.79,IF(OR(E493=13,E493=14,E493=15),1.84,IF(OR(E493=16,E493=17,E493=18),1.9,1.95)))))))))),IF(F493="Կ-3", IF(E493=0,1.25,IF(E493=1,1.29,IF(E493=2,1.33,IF(E493=3,1.37,IF(OR(E493=5,E493=4),1.41,IF(OR(E493=6,E493=7),1.45,IF(OR(E493=8,E493=9),1.49,IF(OR(E493=10,E493=11,E493=12),1.54,IF(OR(E493=13,E493=14,E493=15),1.58,IF(OR(E493=16,E493=17,E493=18),1.63,1.68)))))))))), "Error"))))))))))))</f>
        <v>1.96</v>
      </c>
      <c r="H493" s="1436">
        <v>66140</v>
      </c>
      <c r="I493" s="1437">
        <f t="shared" ref="I493" si="945">+H493*G493</f>
        <v>129634.4</v>
      </c>
      <c r="J493" s="1446">
        <v>0</v>
      </c>
      <c r="K493" s="1117">
        <f t="shared" ref="K493" si="946">+J493+I493</f>
        <v>129634.4</v>
      </c>
      <c r="L493" s="1178">
        <f t="shared" ref="L493" si="947">+K493*13</f>
        <v>1685247.2</v>
      </c>
      <c r="M493" s="1118">
        <v>1</v>
      </c>
      <c r="N493" s="504">
        <f t="shared" ref="N493" si="948">+E493+1</f>
        <v>1</v>
      </c>
      <c r="O493" s="372"/>
      <c r="P493" s="229" t="str">
        <f t="shared" ref="P493" si="949">+F493</f>
        <v>Ա-3</v>
      </c>
      <c r="Q493" s="597">
        <f t="shared" ref="Q493" si="950">IF(M493&lt;1,0,IF(P493="Բ-1",IF(N493=0,6.94,IF(N493=1,7.17,IF(N493=2,7.41,IF(N493=3,7.66,IF(OR(N493=5,N493=4),7.92,IF(OR(N493=6,N493=7),8.18,IF(OR(N493=8,N493=9),8.46,IF(OR(N493=10,N493=11,N493=12),8.74,IF(OR(N493=13,N493=14,N493=15),9.03,IF(OR(N493=16,N493=17,N493=18),9.33,9.65)))))))))),IF(P493="Բ-2", IF(N493=0,5.71,IF(N493=1,5.89,IF(N493=2,6.09,IF(N493=3,6.29,IF(OR(N493=5,N493=4),6.5,IF(OR(N493=6,N493=7),6.72,IF(OR(N493=8,N493=9),6.94,IF(OR(N493=10,N493=11,N493=12),7.17,IF(OR(N493=13,N493=14,N493=15),7.41,IF(OR(N493=16,N493=17,N493=18),7.65,7.91)))))))))), IF(P493="Գ-1", IF(N493=0,4.7,IF(N493=1,4.86,IF(N493=2,5.01,IF(N493=3,5.18,IF(OR(N493=5,N493=4),5.35,IF(OR(N493=6,N493=7),5.52,IF(OR(N493=8,N493=9),5.71,IF(OR(N493=10,N493=11,N493=12),5.89,IF(OR(N493=13,N493=14,N493=15),6.09,IF(OR(N493=16,N493=17,N493=18),6.29,6.49)))))))))), IF(P493="Գ-2", IF(N493=0,3.88,IF(N493=1,4.01,IF(N493=2,4.14,IF(N493=3,4.27,IF(OR(N493=5,N493=4),4.41,IF(OR(N493=6,N493=7),4.55,IF(OR(N493=8,N493=9),4.7,IF(OR(N493=10,N493=11,N493=12),4.85,IF(OR(N493=13,N493=14,N493=15),5.01,IF(OR(N493=16,N493=17,N493=18),5.17,5.34)))))))))), IF(P493="Գ-3", IF(N493=0,3.21,IF(N493=1,3.31,IF(N493=2,3.42,IF(N493=3,3.53,IF(OR(N493=5,N493=4),3.64,IF(OR(N493=6,N493=7),3.76,IF(OR(N493=8,N493=9),3.88,IF(OR(N493=10,N493=11,N493=12),4.01,IF(OR(N493=13,N493=14,N493=15),4.13,IF(OR(N493=16,N493=17,N493=18),4.27,4.4)))))))))), IF(P493="Ա-1", IF(N493=0,2.66,IF(N493=1,2.75,IF(N493=2,2.83,IF(N493=3,2.92,IF(OR(N493=5,N493=4),3.02,IF(OR(N493=6,N493=7),3.11,IF(OR(N493=8,N493=9),3.21,IF(OR(N493=10,N493=11,N493=12),3.31,IF(OR(N493=13,N493=14,N493=15),3.42,IF(OR(N493=16,N493=17,N493=18),3.53,3.64)))))))))), IF(P493="Ա-2", IF(N493=0,2.28,IF(N493=1,2.35,IF(N493=2,2.43,IF(N493=3,2.5,IF(OR(N493=5,N493=4),2.58,IF(OR(N493=6,N493=7),2.66,IF(OR(N493=8,N493=9),2.75,IF(OR(N493=10,N493=11,N493=12),2.83,IF(OR(N493=13,N493=14,N493=15),2.92,IF(OR(N493=16,N493=17,N493=18),3.01,3.11)))))))))),IF(P493="Ա-3", IF(N493=0,1.96,IF(N493=1,2.02,IF(N493=2,2.08,IF(N493=3,2.15,IF(OR(N493=5,N493=4),2.21,IF(OR(N493=6,N493=7),2.28,IF(OR(N493=8,N493=9),2.35,IF(OR(N493=10,N493=11,N493=12),2.42,IF(OR(N493=13,N493=14,N493=15),2.5,IF(OR(N493=16,N493=17,N493=18),2.58,2.66)))))))))), IF(P493="Կ-1", IF(N493=0,1.68,IF(N493=1,1.73,IF(N493=2,1.79,IF(N493=3,1.84,IF(OR(N493=5,N493=4),1.9,IF(OR(N493=6,N493=7),1.96,IF(OR(N493=8,N493=9),2.02,IF(OR(N493=10,N493=11,N493=12),2.08,IF(OR(N493=13,N493=14,N493=15),2.14,IF(OR(N493=16,N493=17,N493=18),2.21,2.28)))))))))), IF(P493="Կ-2", IF(N493=0,1.45,IF(N493=1,1.49,IF(N493=2,1.54,IF(N493=3,1.59,IF(OR(N493=5,N493=4),1.63,IF(OR(N493=6,N493=7),1.68,IF(OR(N493=8,N493=9),1.73,IF(OR(N493=10,N493=11,N493=12),1.79,IF(OR(N493=13,N493=14,N493=15),1.84,IF(OR(N493=16,N493=17,N493=18),1.9,1.95)))))))))),IF(P493="Կ-3", IF(N493=0,1.25,IF(N493=1,1.29,IF(N493=2,1.33,IF(N493=3,1.37,IF(OR(N493=5,N493=4),1.41,IF(OR(N493=6,N493=7),1.45,IF(OR(N493=8,N493=9),1.49,IF(OR(N493=10,N493=11,N493=12),1.54,IF(OR(N493=13,N493=14,N493=15),1.58,IF(OR(N493=16,N493=17,N493=18),1.63,1.68)))))))))), "Error"))))))))))))</f>
        <v>2.02</v>
      </c>
      <c r="R493" s="1176"/>
      <c r="S493" s="1176">
        <f t="shared" ref="S493" si="951">+Q493+Q493*R493</f>
        <v>2.02</v>
      </c>
      <c r="T493" s="1117">
        <v>66140</v>
      </c>
      <c r="U493" s="1117">
        <f t="shared" ref="U493" si="952">+T493*S493</f>
        <v>133602.79999999999</v>
      </c>
      <c r="V493" s="1114">
        <f t="shared" ref="V493" si="953">+J493</f>
        <v>0</v>
      </c>
      <c r="W493" s="1117">
        <f t="shared" ref="W493" si="954">+V493+U493</f>
        <v>133602.79999999999</v>
      </c>
      <c r="X493" s="1178">
        <f t="shared" ref="X493" si="955">+W493*13</f>
        <v>1736836.4</v>
      </c>
      <c r="Y493" s="1118">
        <v>1</v>
      </c>
      <c r="Z493" s="504">
        <f t="shared" ref="Z493" si="956">+N493+1</f>
        <v>2</v>
      </c>
      <c r="AA493" s="372"/>
      <c r="AB493" s="229" t="str">
        <f t="shared" ref="AB493" si="957">+P493</f>
        <v>Ա-3</v>
      </c>
      <c r="AC493" s="1176">
        <f t="shared" ref="AC493" si="958">IF(Y493&lt;1,0,IF(AB493="Բ-1",IF(Z493=0,6.94,IF(Z493=1,7.17,IF(Z493=2,7.41,IF(Z493=3,7.66,IF(OR(Z493=5,Z493=4),7.92,IF(OR(Z493=6,Z493=7),8.18,IF(OR(Z493=8,Z493=9),8.46,IF(OR(Z493=10,Z493=11,Z493=12),8.74,IF(OR(Z493=13,Z493=14,Z493=15),9.03,IF(OR(Z493=16,Z493=17,Z493=18),9.33,9.65)))))))))),IF(AB493="Բ-2", IF(Z493=0,5.71,IF(Z493=1,5.89,IF(Z493=2,6.09,IF(Z493=3,6.29,IF(OR(Z493=5,Z493=4),6.5,IF(OR(Z493=6,Z493=7),6.72,IF(OR(Z493=8,Z493=9),6.94,IF(OR(Z493=10,Z493=11,Z493=12),7.17,IF(OR(Z493=13,Z493=14,Z493=15),7.41,IF(OR(Z493=16,Z493=17,Z493=18),7.65,7.91)))))))))), IF(AB493="Գ-1", IF(Z493=0,4.7,IF(Z493=1,4.86,IF(Z493=2,5.01,IF(Z493=3,5.18,IF(OR(Z493=5,Z493=4),5.35,IF(OR(Z493=6,Z493=7),5.52,IF(OR(Z493=8,Z493=9),5.71,IF(OR(Z493=10,Z493=11,Z493=12),5.89,IF(OR(Z493=13,Z493=14,Z493=15),6.09,IF(OR(Z493=16,Z493=17,Z493=18),6.29,6.49)))))))))), IF(AB493="Գ-2", IF(Z493=0,3.88,IF(Z493=1,4.01,IF(Z493=2,4.14,IF(Z493=3,4.27,IF(OR(Z493=5,Z493=4),4.41,IF(OR(Z493=6,Z493=7),4.55,IF(OR(Z493=8,Z493=9),4.7,IF(OR(Z493=10,Z493=11,Z493=12),4.85,IF(OR(Z493=13,Z493=14,Z493=15),5.01,IF(OR(Z493=16,Z493=17,Z493=18),5.17,5.34)))))))))), IF(AB493="Գ-3", IF(Z493=0,3.21,IF(Z493=1,3.31,IF(Z493=2,3.42,IF(Z493=3,3.53,IF(OR(Z493=5,Z493=4),3.64,IF(OR(Z493=6,Z493=7),3.76,IF(OR(Z493=8,Z493=9),3.88,IF(OR(Z493=10,Z493=11,Z493=12),4.01,IF(OR(Z493=13,Z493=14,Z493=15),4.13,IF(OR(Z493=16,Z493=17,Z493=18),4.27,4.4)))))))))), IF(AB493="Ա-1", IF(Z493=0,2.66,IF(Z493=1,2.75,IF(Z493=2,2.83,IF(Z493=3,2.92,IF(OR(Z493=5,Z493=4),3.02,IF(OR(Z493=6,Z493=7),3.11,IF(OR(Z493=8,Z493=9),3.21,IF(OR(Z493=10,Z493=11,Z493=12),3.31,IF(OR(Z493=13,Z493=14,Z493=15),3.42,IF(OR(Z493=16,Z493=17,Z493=18),3.53,3.64)))))))))), IF(AB493="Ա-2", IF(Z493=0,2.28,IF(Z493=1,2.35,IF(Z493=2,2.43,IF(Z493=3,2.5,IF(OR(Z493=5,Z493=4),2.58,IF(OR(Z493=6,Z493=7),2.66,IF(OR(Z493=8,Z493=9),2.75,IF(OR(Z493=10,Z493=11,Z493=12),2.83,IF(OR(Z493=13,Z493=14,Z493=15),2.92,IF(OR(Z493=16,Z493=17,Z493=18),3.01,3.11)))))))))),IF(AB493="Ա-3", IF(Z493=0,1.96,IF(Z493=1,2.02,IF(Z493=2,2.08,IF(Z493=3,2.15,IF(OR(Z493=5,Z493=4),2.21,IF(OR(Z493=6,Z493=7),2.28,IF(OR(Z493=8,Z493=9),2.35,IF(OR(Z493=10,Z493=11,Z493=12),2.42,IF(OR(Z493=13,Z493=14,Z493=15),2.5,IF(OR(Z493=16,Z493=17,Z493=18),2.58,2.66)))))))))), IF(AB493="Կ-1", IF(Z493=0,1.68,IF(Z493=1,1.73,IF(Z493=2,1.79,IF(Z493=3,1.84,IF(OR(Z493=5,Z493=4),1.9,IF(OR(Z493=6,Z493=7),1.96,IF(OR(Z493=8,Z493=9),2.02,IF(OR(Z493=10,Z493=11,Z493=12),2.08,IF(OR(Z493=13,Z493=14,Z493=15),2.14,IF(OR(Z493=16,Z493=17,Z493=18),2.21,2.28)))))))))), IF(AB493="Կ-2", IF(Z493=0,1.45,IF(Z493=1,1.49,IF(Z493=2,1.54,IF(Z493=3,1.59,IF(OR(Z493=5,Z493=4),1.63,IF(OR(Z493=6,Z493=7),1.68,IF(OR(Z493=8,Z493=9),1.73,IF(OR(Z493=10,Z493=11,Z493=12),1.79,IF(OR(Z493=13,Z493=14,Z493=15),1.84,IF(OR(Z493=16,Z493=17,Z493=18),1.9,1.95)))))))))),IF(AB493="Կ-3", IF(Z493=0,1.25,IF(Z493=1,1.29,IF(Z493=2,1.33,IF(Z493=3,1.37,IF(OR(Z493=5,Z493=4),1.41,IF(OR(Z493=6,Z493=7),1.45,IF(OR(Z493=8,Z493=9),1.49,IF(OR(Z493=10,Z493=11,Z493=12),1.54,IF(OR(Z493=13,Z493=14,Z493=15),1.58,IF(OR(Z493=16,Z493=17,Z493=18),1.63,1.68)))))))))), "Error"))))))))))))</f>
        <v>2.08</v>
      </c>
      <c r="AD493" s="1176"/>
      <c r="AE493" s="1176">
        <f t="shared" ref="AE493" si="959">+AC493+AC493*AD493</f>
        <v>2.08</v>
      </c>
      <c r="AF493" s="1117">
        <v>66140</v>
      </c>
      <c r="AG493" s="1117">
        <f t="shared" ref="AG493" si="960">+AF493*AE493</f>
        <v>137571.20000000001</v>
      </c>
      <c r="AH493" s="1114">
        <f t="shared" ref="AH493" si="961">+V493</f>
        <v>0</v>
      </c>
      <c r="AI493" s="1117">
        <f t="shared" ref="AI493" si="962">+AH493+AG493</f>
        <v>137571.20000000001</v>
      </c>
      <c r="AJ493" s="1178">
        <f t="shared" ref="AJ493" si="963">+AI493*13</f>
        <v>1788425.6</v>
      </c>
      <c r="AK493" s="1118">
        <v>1</v>
      </c>
      <c r="AL493" s="371">
        <f t="shared" ref="AL493" si="964">+Z493+1</f>
        <v>3</v>
      </c>
      <c r="AM493" s="372"/>
      <c r="AN493" s="229" t="str">
        <f t="shared" ref="AN493" si="965">+AB493</f>
        <v>Ա-3</v>
      </c>
      <c r="AO493" s="1176">
        <f t="shared" ref="AO493" si="966">IF(AK493&lt;1,0,IF(AN493="Բ-1",IF(AL493=0,6.94,IF(AL493=1,7.17,IF(AL493=2,7.41,IF(AL493=3,7.66,IF(OR(AL493=5,AL493=4),7.92,IF(OR(AL493=6,AL493=7),8.18,IF(OR(AL493=8,AL493=9),8.46,IF(OR(AL493=10,AL493=11,AL493=12),8.74,IF(OR(AL493=13,AL493=14,AL493=15),9.03,IF(OR(AL493=16,AL493=17,AL493=18),9.33,9.65)))))))))),IF(AN493="Բ-2", IF(AL493=0,5.71,IF(AL493=1,5.89,IF(AL493=2,6.09,IF(AL493=3,6.29,IF(OR(AL493=5,AL493=4),6.5,IF(OR(AL493=6,AL493=7),6.72,IF(OR(AL493=8,AL493=9),6.94,IF(OR(AL493=10,AL493=11,AL493=12),7.17,IF(OR(AL493=13,AL493=14,AL493=15),7.41,IF(OR(AL493=16,AL493=17,AL493=18),7.65,7.91)))))))))), IF(AN493="Գ-1", IF(AL493=0,4.7,IF(AL493=1,4.86,IF(AL493=2,5.01,IF(AL493=3,5.18,IF(OR(AL493=5,AL493=4),5.35,IF(OR(AL493=6,AL493=7),5.52,IF(OR(AL493=8,AL493=9),5.71,IF(OR(AL493=10,AL493=11,AL493=12),5.89,IF(OR(AL493=13,AL493=14,AL493=15),6.09,IF(OR(AL493=16,AL493=17,AL493=18),6.29,6.49)))))))))), IF(AN493="Գ-2", IF(AL493=0,3.88,IF(AL493=1,4.01,IF(AL493=2,4.14,IF(AL493=3,4.27,IF(OR(AL493=5,AL493=4),4.41,IF(OR(AL493=6,AL493=7),4.55,IF(OR(AL493=8,AL493=9),4.7,IF(OR(AL493=10,AL493=11,AL493=12),4.85,IF(OR(AL493=13,AL493=14,AL493=15),5.01,IF(OR(AL493=16,AL493=17,AL493=18),5.17,5.34)))))))))), IF(AN493="Գ-3", IF(AL493=0,3.21,IF(AL493=1,3.31,IF(AL493=2,3.42,IF(AL493=3,3.53,IF(OR(AL493=5,AL493=4),3.64,IF(OR(AL493=6,AL493=7),3.76,IF(OR(AL493=8,AL493=9),3.88,IF(OR(AL493=10,AL493=11,AL493=12),4.01,IF(OR(AL493=13,AL493=14,AL493=15),4.13,IF(OR(AL493=16,AL493=17,AL493=18),4.27,4.4)))))))))), IF(AN493="Ա-1", IF(AL493=0,2.66,IF(AL493=1,2.75,IF(AL493=2,2.83,IF(AL493=3,2.92,IF(OR(AL493=5,AL493=4),3.02,IF(OR(AL493=6,AL493=7),3.11,IF(OR(AL493=8,AL493=9),3.21,IF(OR(AL493=10,AL493=11,AL493=12),3.31,IF(OR(AL493=13,AL493=14,AL493=15),3.42,IF(OR(AL493=16,AL493=17,AL493=18),3.53,3.64)))))))))), IF(AN493="Ա-2", IF(AL493=0,2.28,IF(AL493=1,2.35,IF(AL493=2,2.43,IF(AL493=3,2.5,IF(OR(AL493=5,AL493=4),2.58,IF(OR(AL493=6,AL493=7),2.66,IF(OR(AL493=8,AL493=9),2.75,IF(OR(AL493=10,AL493=11,AL493=12),2.83,IF(OR(AL493=13,AL493=14,AL493=15),2.92,IF(OR(AL493=16,AL493=17,AL493=18),3.01,3.11)))))))))),IF(AN493="Ա-3", IF(AL493=0,1.96,IF(AL493=1,2.02,IF(AL493=2,2.08,IF(AL493=3,2.15,IF(OR(AL493=5,AL493=4),2.21,IF(OR(AL493=6,AL493=7),2.28,IF(OR(AL493=8,AL493=9),2.35,IF(OR(AL493=10,AL493=11,AL493=12),2.42,IF(OR(AL493=13,AL493=14,AL493=15),2.5,IF(OR(AL493=16,AL493=17,AL493=18),2.58,2.66)))))))))), IF(AN493="Կ-1", IF(AL493=0,1.68,IF(AL493=1,1.73,IF(AL493=2,1.79,IF(AL493=3,1.84,IF(OR(AL493=5,AL493=4),1.9,IF(OR(AL493=6,AL493=7),1.96,IF(OR(AL493=8,AL493=9),2.02,IF(OR(AL493=10,AL493=11,AL493=12),2.08,IF(OR(AL493=13,AL493=14,AL493=15),2.14,IF(OR(AL493=16,AL493=17,AL493=18),2.21,2.28)))))))))), IF(AN493="Կ-2", IF(AL493=0,1.45,IF(AL493=1,1.49,IF(AL493=2,1.54,IF(AL493=3,1.59,IF(OR(AL493=5,AL493=4),1.63,IF(OR(AL493=6,AL493=7),1.68,IF(OR(AL493=8,AL493=9),1.73,IF(OR(AL493=10,AL493=11,AL493=12),1.79,IF(OR(AL493=13,AL493=14,AL493=15),1.84,IF(OR(AL493=16,AL493=17,AL493=18),1.9,1.95)))))))))),IF(AN493="Կ-3", IF(AL493=0,1.25,IF(AL493=1,1.29,IF(AL493=2,1.33,IF(AL493=3,1.37,IF(OR(AL493=5,AL493=4),1.41,IF(OR(AL493=6,AL493=7),1.45,IF(OR(AL493=8,AL493=9),1.49,IF(OR(AL493=10,AL493=11,AL493=12),1.54,IF(OR(AL493=13,AL493=14,AL493=15),1.58,IF(OR(AL493=16,AL493=17,AL493=18),1.63,1.68)))))))))), "Error"))))))))))))</f>
        <v>2.15</v>
      </c>
      <c r="AP493" s="1176"/>
      <c r="AQ493" s="1176">
        <f t="shared" ref="AQ493" si="967">+AO493+AO493*AP493</f>
        <v>2.15</v>
      </c>
      <c r="AR493" s="1117">
        <v>66140</v>
      </c>
      <c r="AS493" s="1117">
        <f t="shared" ref="AS493" si="968">+AR493*AQ493</f>
        <v>142201</v>
      </c>
      <c r="AT493" s="1114">
        <f t="shared" ref="AT493" si="969">+AH493</f>
        <v>0</v>
      </c>
      <c r="AU493" s="1117">
        <f t="shared" ref="AU493" si="970">+AT493+AS493</f>
        <v>142201</v>
      </c>
      <c r="AV493" s="1178">
        <f t="shared" ref="AV493" si="971">+AU493*13</f>
        <v>1848613</v>
      </c>
    </row>
    <row r="494" spans="1:48" ht="17.25" thickBot="1">
      <c r="A494" s="1635">
        <v>452</v>
      </c>
      <c r="B494" s="1189" t="s">
        <v>2936</v>
      </c>
      <c r="C494" s="1420" t="s">
        <v>1808</v>
      </c>
      <c r="D494" s="1422">
        <v>1</v>
      </c>
      <c r="E494" s="1184">
        <v>6</v>
      </c>
      <c r="F494" s="1424" t="s">
        <v>97</v>
      </c>
      <c r="G494" s="659">
        <f t="shared" ref="G494:G515" si="972">IF(D494&lt;1,0,IF(F494="Բ-1",IF(E494=0,6.94,IF(E494=1,7.17,IF(E494=2,7.41,IF(E494=3,7.66,IF(OR(E494=5,E494=4),7.92,IF(OR(E494=6,E494=7),8.18,IF(OR(E494=8,E494=9),8.46,IF(OR(E494=10,E494=11,E494=12),8.74,IF(OR(E494=13,E494=14,E494=15),9.03,IF(OR(E494=16,E494=17,E494=18),9.33,9.65)))))))))),IF(F494="Բ-2", IF(E494=0,5.71,IF(E494=1,5.89,IF(E494=2,6.09,IF(E494=3,6.29,IF(OR(E494=5,E494=4),6.5,IF(OR(E494=6,E494=7),6.72,IF(OR(E494=8,E494=9),6.94,IF(OR(E494=10,E494=11,E494=12),7.17,IF(OR(E494=13,E494=14,E494=15),7.41,IF(OR(E494=16,E494=17,E494=18),7.65,7.91)))))))))), IF(F494="Գ-1", IF(E494=0,4.7,IF(E494=1,4.86,IF(E494=2,5.01,IF(E494=3,5.18,IF(OR(E494=5,E494=4),5.35,IF(OR(E494=6,E494=7),5.52,IF(OR(E494=8,E494=9),5.71,IF(OR(E494=10,E494=11,E494=12),5.89,IF(OR(E494=13,E494=14,E494=15),6.09,IF(OR(E494=16,E494=17,E494=18),6.29,6.49)))))))))), IF(F494="Գ-2", IF(E494=0,3.88,IF(E494=1,4.01,IF(E494=2,4.14,IF(E494=3,4.27,IF(OR(E494=5,E494=4),4.41,IF(OR(E494=6,E494=7),4.55,IF(OR(E494=8,E494=9),4.7,IF(OR(E494=10,E494=11,E494=12),4.85,IF(OR(E494=13,E494=14,E494=15),5.01,IF(OR(E494=16,E494=17,E494=18),5.17,5.34)))))))))), IF(F494="Գ-3", IF(E494=0,3.21,IF(E494=1,3.31,IF(E494=2,3.42,IF(E494=3,3.53,IF(OR(E494=5,E494=4),3.64,IF(OR(E494=6,E494=7),3.76,IF(OR(E494=8,E494=9),3.88,IF(OR(E494=10,E494=11,E494=12),4.01,IF(OR(E494=13,E494=14,E494=15),4.13,IF(OR(E494=16,E494=17,E494=18),4.27,4.4)))))))))), IF(F494="Ա-1", IF(E494=0,2.66,IF(E494=1,2.75,IF(E494=2,2.83,IF(E494=3,2.92,IF(OR(E494=5,E494=4),3.02,IF(OR(E494=6,E494=7),3.11,IF(OR(E494=8,E494=9),3.21,IF(OR(E494=10,E494=11,E494=12),3.31,IF(OR(E494=13,E494=14,E494=15),3.42,IF(OR(E494=16,E494=17,E494=18),3.53,3.64)))))))))), IF(F494="Ա-2", IF(E494=0,2.28,IF(E494=1,2.35,IF(E494=2,2.43,IF(E494=3,2.5,IF(OR(E494=5,E494=4),2.58,IF(OR(E494=6,E494=7),2.66,IF(OR(E494=8,E494=9),2.75,IF(OR(E494=10,E494=11,E494=12),2.83,IF(OR(E494=13,E494=14,E494=15),2.92,IF(OR(E494=16,E494=17,E494=18),3.01,3.11)))))))))),IF(F494="Ա-3", IF(E494=0,1.96,IF(E494=1,2.02,IF(E494=2,2.08,IF(E494=3,2.15,IF(OR(E494=5,E494=4),2.21,IF(OR(E494=6,E494=7),2.28,IF(OR(E494=8,E494=9),2.35,IF(OR(E494=10,E494=11,E494=12),2.42,IF(OR(E494=13,E494=14,E494=15),2.5,IF(OR(E494=16,E494=17,E494=18),2.58,2.66)))))))))), IF(F494="Կ-1", IF(E494=0,1.68,IF(E494=1,1.73,IF(E494=2,1.79,IF(E494=3,1.84,IF(OR(E494=5,E494=4),1.9,IF(OR(E494=6,E494=7),1.96,IF(OR(E494=8,E494=9),2.02,IF(OR(E494=10,E494=11,E494=12),2.08,IF(OR(E494=13,E494=14,E494=15),2.14,IF(OR(E494=16,E494=17,E494=18),2.21,2.28)))))))))), IF(F494="Կ-2", IF(E494=0,1.45,IF(E494=1,1.49,IF(E494=2,1.54,IF(E494=3,1.59,IF(OR(E494=5,E494=4),1.63,IF(OR(E494=6,E494=7),1.68,IF(OR(E494=8,E494=9),1.73,IF(OR(E494=10,E494=11,E494=12),1.79,IF(OR(E494=13,E494=14,E494=15),1.84,IF(OR(E494=16,E494=17,E494=18),1.9,1.95)))))))))),IF(F494="Կ-3", IF(E494=0,1.25,IF(E494=1,1.29,IF(E494=2,1.33,IF(E494=3,1.37,IF(OR(E494=5,E494=4),1.41,IF(OR(E494=6,E494=7),1.45,IF(OR(E494=8,E494=9),1.49,IF(OR(E494=10,E494=11,E494=12),1.54,IF(OR(E494=13,E494=14,E494=15),1.58,IF(OR(E494=16,E494=17,E494=18),1.63,1.68)))))))))), "Error"))))))))))))</f>
        <v>1.96</v>
      </c>
      <c r="H494" s="1436">
        <v>66140</v>
      </c>
      <c r="I494" s="1437">
        <f t="shared" ref="I494:I512" si="973">+H494*G494</f>
        <v>129634.4</v>
      </c>
      <c r="J494" s="1446">
        <v>0</v>
      </c>
      <c r="K494" s="1117">
        <f t="shared" ref="K494:K515" si="974">+J494+I494</f>
        <v>129634.4</v>
      </c>
      <c r="L494" s="1178">
        <f t="shared" ref="L494:L515" si="975">+K494*13</f>
        <v>1685247.2</v>
      </c>
      <c r="M494" s="1118">
        <v>1</v>
      </c>
      <c r="N494" s="504">
        <f t="shared" ref="N494:N515" si="976">+E494+1</f>
        <v>7</v>
      </c>
      <c r="O494" s="372"/>
      <c r="P494" s="229" t="str">
        <f t="shared" ref="P494:P515" si="977">+F494</f>
        <v>Կ-1</v>
      </c>
      <c r="Q494" s="597">
        <f t="shared" ref="Q494:Q515" si="978">IF(M494&lt;1,0,IF(P494="Բ-1",IF(N494=0,6.94,IF(N494=1,7.17,IF(N494=2,7.41,IF(N494=3,7.66,IF(OR(N494=5,N494=4),7.92,IF(OR(N494=6,N494=7),8.18,IF(OR(N494=8,N494=9),8.46,IF(OR(N494=10,N494=11,N494=12),8.74,IF(OR(N494=13,N494=14,N494=15),9.03,IF(OR(N494=16,N494=17,N494=18),9.33,9.65)))))))))),IF(P494="Բ-2", IF(N494=0,5.71,IF(N494=1,5.89,IF(N494=2,6.09,IF(N494=3,6.29,IF(OR(N494=5,N494=4),6.5,IF(OR(N494=6,N494=7),6.72,IF(OR(N494=8,N494=9),6.94,IF(OR(N494=10,N494=11,N494=12),7.17,IF(OR(N494=13,N494=14,N494=15),7.41,IF(OR(N494=16,N494=17,N494=18),7.65,7.91)))))))))), IF(P494="Գ-1", IF(N494=0,4.7,IF(N494=1,4.86,IF(N494=2,5.01,IF(N494=3,5.18,IF(OR(N494=5,N494=4),5.35,IF(OR(N494=6,N494=7),5.52,IF(OR(N494=8,N494=9),5.71,IF(OR(N494=10,N494=11,N494=12),5.89,IF(OR(N494=13,N494=14,N494=15),6.09,IF(OR(N494=16,N494=17,N494=18),6.29,6.49)))))))))), IF(P494="Գ-2", IF(N494=0,3.88,IF(N494=1,4.01,IF(N494=2,4.14,IF(N494=3,4.27,IF(OR(N494=5,N494=4),4.41,IF(OR(N494=6,N494=7),4.55,IF(OR(N494=8,N494=9),4.7,IF(OR(N494=10,N494=11,N494=12),4.85,IF(OR(N494=13,N494=14,N494=15),5.01,IF(OR(N494=16,N494=17,N494=18),5.17,5.34)))))))))), IF(P494="Գ-3", IF(N494=0,3.21,IF(N494=1,3.31,IF(N494=2,3.42,IF(N494=3,3.53,IF(OR(N494=5,N494=4),3.64,IF(OR(N494=6,N494=7),3.76,IF(OR(N494=8,N494=9),3.88,IF(OR(N494=10,N494=11,N494=12),4.01,IF(OR(N494=13,N494=14,N494=15),4.13,IF(OR(N494=16,N494=17,N494=18),4.27,4.4)))))))))), IF(P494="Ա-1", IF(N494=0,2.66,IF(N494=1,2.75,IF(N494=2,2.83,IF(N494=3,2.92,IF(OR(N494=5,N494=4),3.02,IF(OR(N494=6,N494=7),3.11,IF(OR(N494=8,N494=9),3.21,IF(OR(N494=10,N494=11,N494=12),3.31,IF(OR(N494=13,N494=14,N494=15),3.42,IF(OR(N494=16,N494=17,N494=18),3.53,3.64)))))))))), IF(P494="Ա-2", IF(N494=0,2.28,IF(N494=1,2.35,IF(N494=2,2.43,IF(N494=3,2.5,IF(OR(N494=5,N494=4),2.58,IF(OR(N494=6,N494=7),2.66,IF(OR(N494=8,N494=9),2.75,IF(OR(N494=10,N494=11,N494=12),2.83,IF(OR(N494=13,N494=14,N494=15),2.92,IF(OR(N494=16,N494=17,N494=18),3.01,3.11)))))))))),IF(P494="Ա-3", IF(N494=0,1.96,IF(N494=1,2.02,IF(N494=2,2.08,IF(N494=3,2.15,IF(OR(N494=5,N494=4),2.21,IF(OR(N494=6,N494=7),2.28,IF(OR(N494=8,N494=9),2.35,IF(OR(N494=10,N494=11,N494=12),2.42,IF(OR(N494=13,N494=14,N494=15),2.5,IF(OR(N494=16,N494=17,N494=18),2.58,2.66)))))))))), IF(P494="Կ-1", IF(N494=0,1.68,IF(N494=1,1.73,IF(N494=2,1.79,IF(N494=3,1.84,IF(OR(N494=5,N494=4),1.9,IF(OR(N494=6,N494=7),1.96,IF(OR(N494=8,N494=9),2.02,IF(OR(N494=10,N494=11,N494=12),2.08,IF(OR(N494=13,N494=14,N494=15),2.14,IF(OR(N494=16,N494=17,N494=18),2.21,2.28)))))))))), IF(P494="Կ-2", IF(N494=0,1.45,IF(N494=1,1.49,IF(N494=2,1.54,IF(N494=3,1.59,IF(OR(N494=5,N494=4),1.63,IF(OR(N494=6,N494=7),1.68,IF(OR(N494=8,N494=9),1.73,IF(OR(N494=10,N494=11,N494=12),1.79,IF(OR(N494=13,N494=14,N494=15),1.84,IF(OR(N494=16,N494=17,N494=18),1.9,1.95)))))))))),IF(P494="Կ-3", IF(N494=0,1.25,IF(N494=1,1.29,IF(N494=2,1.33,IF(N494=3,1.37,IF(OR(N494=5,N494=4),1.41,IF(OR(N494=6,N494=7),1.45,IF(OR(N494=8,N494=9),1.49,IF(OR(N494=10,N494=11,N494=12),1.54,IF(OR(N494=13,N494=14,N494=15),1.58,IF(OR(N494=16,N494=17,N494=18),1.63,1.68)))))))))), "Error"))))))))))))</f>
        <v>1.96</v>
      </c>
      <c r="R494" s="1176"/>
      <c r="S494" s="1176">
        <f t="shared" ref="S494:S515" si="979">+Q494+Q494*R494</f>
        <v>1.96</v>
      </c>
      <c r="T494" s="1117">
        <v>66140</v>
      </c>
      <c r="U494" s="1117">
        <f t="shared" ref="U494:U512" si="980">+T494*S494</f>
        <v>129634.4</v>
      </c>
      <c r="V494" s="1114">
        <f t="shared" ref="V494:V515" si="981">+J494</f>
        <v>0</v>
      </c>
      <c r="W494" s="1117">
        <f t="shared" ref="W494:W515" si="982">+V494+U494</f>
        <v>129634.4</v>
      </c>
      <c r="X494" s="1178">
        <f t="shared" ref="X494:X515" si="983">+W494*13</f>
        <v>1685247.2</v>
      </c>
      <c r="Y494" s="1118">
        <v>1</v>
      </c>
      <c r="Z494" s="504">
        <f t="shared" ref="Z494:Z515" si="984">+N494+1</f>
        <v>8</v>
      </c>
      <c r="AA494" s="372"/>
      <c r="AB494" s="229" t="str">
        <f t="shared" ref="AB494:AB515" si="985">+P494</f>
        <v>Կ-1</v>
      </c>
      <c r="AC494" s="1176">
        <f t="shared" ref="AC494:AC515" si="986">IF(Y494&lt;1,0,IF(AB494="Բ-1",IF(Z494=0,6.94,IF(Z494=1,7.17,IF(Z494=2,7.41,IF(Z494=3,7.66,IF(OR(Z494=5,Z494=4),7.92,IF(OR(Z494=6,Z494=7),8.18,IF(OR(Z494=8,Z494=9),8.46,IF(OR(Z494=10,Z494=11,Z494=12),8.74,IF(OR(Z494=13,Z494=14,Z494=15),9.03,IF(OR(Z494=16,Z494=17,Z494=18),9.33,9.65)))))))))),IF(AB494="Բ-2", IF(Z494=0,5.71,IF(Z494=1,5.89,IF(Z494=2,6.09,IF(Z494=3,6.29,IF(OR(Z494=5,Z494=4),6.5,IF(OR(Z494=6,Z494=7),6.72,IF(OR(Z494=8,Z494=9),6.94,IF(OR(Z494=10,Z494=11,Z494=12),7.17,IF(OR(Z494=13,Z494=14,Z494=15),7.41,IF(OR(Z494=16,Z494=17,Z494=18),7.65,7.91)))))))))), IF(AB494="Գ-1", IF(Z494=0,4.7,IF(Z494=1,4.86,IF(Z494=2,5.01,IF(Z494=3,5.18,IF(OR(Z494=5,Z494=4),5.35,IF(OR(Z494=6,Z494=7),5.52,IF(OR(Z494=8,Z494=9),5.71,IF(OR(Z494=10,Z494=11,Z494=12),5.89,IF(OR(Z494=13,Z494=14,Z494=15),6.09,IF(OR(Z494=16,Z494=17,Z494=18),6.29,6.49)))))))))), IF(AB494="Գ-2", IF(Z494=0,3.88,IF(Z494=1,4.01,IF(Z494=2,4.14,IF(Z494=3,4.27,IF(OR(Z494=5,Z494=4),4.41,IF(OR(Z494=6,Z494=7),4.55,IF(OR(Z494=8,Z494=9),4.7,IF(OR(Z494=10,Z494=11,Z494=12),4.85,IF(OR(Z494=13,Z494=14,Z494=15),5.01,IF(OR(Z494=16,Z494=17,Z494=18),5.17,5.34)))))))))), IF(AB494="Գ-3", IF(Z494=0,3.21,IF(Z494=1,3.31,IF(Z494=2,3.42,IF(Z494=3,3.53,IF(OR(Z494=5,Z494=4),3.64,IF(OR(Z494=6,Z494=7),3.76,IF(OR(Z494=8,Z494=9),3.88,IF(OR(Z494=10,Z494=11,Z494=12),4.01,IF(OR(Z494=13,Z494=14,Z494=15),4.13,IF(OR(Z494=16,Z494=17,Z494=18),4.27,4.4)))))))))), IF(AB494="Ա-1", IF(Z494=0,2.66,IF(Z494=1,2.75,IF(Z494=2,2.83,IF(Z494=3,2.92,IF(OR(Z494=5,Z494=4),3.02,IF(OR(Z494=6,Z494=7),3.11,IF(OR(Z494=8,Z494=9),3.21,IF(OR(Z494=10,Z494=11,Z494=12),3.31,IF(OR(Z494=13,Z494=14,Z494=15),3.42,IF(OR(Z494=16,Z494=17,Z494=18),3.53,3.64)))))))))), IF(AB494="Ա-2", IF(Z494=0,2.28,IF(Z494=1,2.35,IF(Z494=2,2.43,IF(Z494=3,2.5,IF(OR(Z494=5,Z494=4),2.58,IF(OR(Z494=6,Z494=7),2.66,IF(OR(Z494=8,Z494=9),2.75,IF(OR(Z494=10,Z494=11,Z494=12),2.83,IF(OR(Z494=13,Z494=14,Z494=15),2.92,IF(OR(Z494=16,Z494=17,Z494=18),3.01,3.11)))))))))),IF(AB494="Ա-3", IF(Z494=0,1.96,IF(Z494=1,2.02,IF(Z494=2,2.08,IF(Z494=3,2.15,IF(OR(Z494=5,Z494=4),2.21,IF(OR(Z494=6,Z494=7),2.28,IF(OR(Z494=8,Z494=9),2.35,IF(OR(Z494=10,Z494=11,Z494=12),2.42,IF(OR(Z494=13,Z494=14,Z494=15),2.5,IF(OR(Z494=16,Z494=17,Z494=18),2.58,2.66)))))))))), IF(AB494="Կ-1", IF(Z494=0,1.68,IF(Z494=1,1.73,IF(Z494=2,1.79,IF(Z494=3,1.84,IF(OR(Z494=5,Z494=4),1.9,IF(OR(Z494=6,Z494=7),1.96,IF(OR(Z494=8,Z494=9),2.02,IF(OR(Z494=10,Z494=11,Z494=12),2.08,IF(OR(Z494=13,Z494=14,Z494=15),2.14,IF(OR(Z494=16,Z494=17,Z494=18),2.21,2.28)))))))))), IF(AB494="Կ-2", IF(Z494=0,1.45,IF(Z494=1,1.49,IF(Z494=2,1.54,IF(Z494=3,1.59,IF(OR(Z494=5,Z494=4),1.63,IF(OR(Z494=6,Z494=7),1.68,IF(OR(Z494=8,Z494=9),1.73,IF(OR(Z494=10,Z494=11,Z494=12),1.79,IF(OR(Z494=13,Z494=14,Z494=15),1.84,IF(OR(Z494=16,Z494=17,Z494=18),1.9,1.95)))))))))),IF(AB494="Կ-3", IF(Z494=0,1.25,IF(Z494=1,1.29,IF(Z494=2,1.33,IF(Z494=3,1.37,IF(OR(Z494=5,Z494=4),1.41,IF(OR(Z494=6,Z494=7),1.45,IF(OR(Z494=8,Z494=9),1.49,IF(OR(Z494=10,Z494=11,Z494=12),1.54,IF(OR(Z494=13,Z494=14,Z494=15),1.58,IF(OR(Z494=16,Z494=17,Z494=18),1.63,1.68)))))))))), "Error"))))))))))))</f>
        <v>2.02</v>
      </c>
      <c r="AD494" s="1176"/>
      <c r="AE494" s="1176">
        <f t="shared" ref="AE494:AE515" si="987">+AC494+AC494*AD494</f>
        <v>2.02</v>
      </c>
      <c r="AF494" s="1117">
        <v>66140</v>
      </c>
      <c r="AG494" s="1117">
        <f t="shared" ref="AG494:AG512" si="988">+AF494*AE494</f>
        <v>133602.79999999999</v>
      </c>
      <c r="AH494" s="1114">
        <f t="shared" ref="AH494:AH515" si="989">+V494</f>
        <v>0</v>
      </c>
      <c r="AI494" s="1117">
        <f t="shared" ref="AI494:AI515" si="990">+AH494+AG494</f>
        <v>133602.79999999999</v>
      </c>
      <c r="AJ494" s="1178">
        <f t="shared" ref="AJ494:AJ515" si="991">+AI494*13</f>
        <v>1736836.4</v>
      </c>
      <c r="AK494" s="1118">
        <v>1</v>
      </c>
      <c r="AL494" s="371">
        <f t="shared" ref="AL494:AL515" si="992">+Z494+1</f>
        <v>9</v>
      </c>
      <c r="AM494" s="372"/>
      <c r="AN494" s="229" t="str">
        <f t="shared" ref="AN494:AN515" si="993">+AB494</f>
        <v>Կ-1</v>
      </c>
      <c r="AO494" s="1176">
        <f t="shared" ref="AO494:AO515" si="994">IF(AK494&lt;1,0,IF(AN494="Բ-1",IF(AL494=0,6.94,IF(AL494=1,7.17,IF(AL494=2,7.41,IF(AL494=3,7.66,IF(OR(AL494=5,AL494=4),7.92,IF(OR(AL494=6,AL494=7),8.18,IF(OR(AL494=8,AL494=9),8.46,IF(OR(AL494=10,AL494=11,AL494=12),8.74,IF(OR(AL494=13,AL494=14,AL494=15),9.03,IF(OR(AL494=16,AL494=17,AL494=18),9.33,9.65)))))))))),IF(AN494="Բ-2", IF(AL494=0,5.71,IF(AL494=1,5.89,IF(AL494=2,6.09,IF(AL494=3,6.29,IF(OR(AL494=5,AL494=4),6.5,IF(OR(AL494=6,AL494=7),6.72,IF(OR(AL494=8,AL494=9),6.94,IF(OR(AL494=10,AL494=11,AL494=12),7.17,IF(OR(AL494=13,AL494=14,AL494=15),7.41,IF(OR(AL494=16,AL494=17,AL494=18),7.65,7.91)))))))))), IF(AN494="Գ-1", IF(AL494=0,4.7,IF(AL494=1,4.86,IF(AL494=2,5.01,IF(AL494=3,5.18,IF(OR(AL494=5,AL494=4),5.35,IF(OR(AL494=6,AL494=7),5.52,IF(OR(AL494=8,AL494=9),5.71,IF(OR(AL494=10,AL494=11,AL494=12),5.89,IF(OR(AL494=13,AL494=14,AL494=15),6.09,IF(OR(AL494=16,AL494=17,AL494=18),6.29,6.49)))))))))), IF(AN494="Գ-2", IF(AL494=0,3.88,IF(AL494=1,4.01,IF(AL494=2,4.14,IF(AL494=3,4.27,IF(OR(AL494=5,AL494=4),4.41,IF(OR(AL494=6,AL494=7),4.55,IF(OR(AL494=8,AL494=9),4.7,IF(OR(AL494=10,AL494=11,AL494=12),4.85,IF(OR(AL494=13,AL494=14,AL494=15),5.01,IF(OR(AL494=16,AL494=17,AL494=18),5.17,5.34)))))))))), IF(AN494="Գ-3", IF(AL494=0,3.21,IF(AL494=1,3.31,IF(AL494=2,3.42,IF(AL494=3,3.53,IF(OR(AL494=5,AL494=4),3.64,IF(OR(AL494=6,AL494=7),3.76,IF(OR(AL494=8,AL494=9),3.88,IF(OR(AL494=10,AL494=11,AL494=12),4.01,IF(OR(AL494=13,AL494=14,AL494=15),4.13,IF(OR(AL494=16,AL494=17,AL494=18),4.27,4.4)))))))))), IF(AN494="Ա-1", IF(AL494=0,2.66,IF(AL494=1,2.75,IF(AL494=2,2.83,IF(AL494=3,2.92,IF(OR(AL494=5,AL494=4),3.02,IF(OR(AL494=6,AL494=7),3.11,IF(OR(AL494=8,AL494=9),3.21,IF(OR(AL494=10,AL494=11,AL494=12),3.31,IF(OR(AL494=13,AL494=14,AL494=15),3.42,IF(OR(AL494=16,AL494=17,AL494=18),3.53,3.64)))))))))), IF(AN494="Ա-2", IF(AL494=0,2.28,IF(AL494=1,2.35,IF(AL494=2,2.43,IF(AL494=3,2.5,IF(OR(AL494=5,AL494=4),2.58,IF(OR(AL494=6,AL494=7),2.66,IF(OR(AL494=8,AL494=9),2.75,IF(OR(AL494=10,AL494=11,AL494=12),2.83,IF(OR(AL494=13,AL494=14,AL494=15),2.92,IF(OR(AL494=16,AL494=17,AL494=18),3.01,3.11)))))))))),IF(AN494="Ա-3", IF(AL494=0,1.96,IF(AL494=1,2.02,IF(AL494=2,2.08,IF(AL494=3,2.15,IF(OR(AL494=5,AL494=4),2.21,IF(OR(AL494=6,AL494=7),2.28,IF(OR(AL494=8,AL494=9),2.35,IF(OR(AL494=10,AL494=11,AL494=12),2.42,IF(OR(AL494=13,AL494=14,AL494=15),2.5,IF(OR(AL494=16,AL494=17,AL494=18),2.58,2.66)))))))))), IF(AN494="Կ-1", IF(AL494=0,1.68,IF(AL494=1,1.73,IF(AL494=2,1.79,IF(AL494=3,1.84,IF(OR(AL494=5,AL494=4),1.9,IF(OR(AL494=6,AL494=7),1.96,IF(OR(AL494=8,AL494=9),2.02,IF(OR(AL494=10,AL494=11,AL494=12),2.08,IF(OR(AL494=13,AL494=14,AL494=15),2.14,IF(OR(AL494=16,AL494=17,AL494=18),2.21,2.28)))))))))), IF(AN494="Կ-2", IF(AL494=0,1.45,IF(AL494=1,1.49,IF(AL494=2,1.54,IF(AL494=3,1.59,IF(OR(AL494=5,AL494=4),1.63,IF(OR(AL494=6,AL494=7),1.68,IF(OR(AL494=8,AL494=9),1.73,IF(OR(AL494=10,AL494=11,AL494=12),1.79,IF(OR(AL494=13,AL494=14,AL494=15),1.84,IF(OR(AL494=16,AL494=17,AL494=18),1.9,1.95)))))))))),IF(AN494="Կ-3", IF(AL494=0,1.25,IF(AL494=1,1.29,IF(AL494=2,1.33,IF(AL494=3,1.37,IF(OR(AL494=5,AL494=4),1.41,IF(OR(AL494=6,AL494=7),1.45,IF(OR(AL494=8,AL494=9),1.49,IF(OR(AL494=10,AL494=11,AL494=12),1.54,IF(OR(AL494=13,AL494=14,AL494=15),1.58,IF(OR(AL494=16,AL494=17,AL494=18),1.63,1.68)))))))))), "Error"))))))))))))</f>
        <v>2.02</v>
      </c>
      <c r="AP494" s="1176"/>
      <c r="AQ494" s="1176">
        <f t="shared" ref="AQ494:AQ515" si="995">+AO494+AO494*AP494</f>
        <v>2.02</v>
      </c>
      <c r="AR494" s="1117">
        <v>66140</v>
      </c>
      <c r="AS494" s="1117">
        <f t="shared" ref="AS494:AS512" si="996">+AR494*AQ494</f>
        <v>133602.79999999999</v>
      </c>
      <c r="AT494" s="1114">
        <f t="shared" ref="AT494:AT515" si="997">+AH494</f>
        <v>0</v>
      </c>
      <c r="AU494" s="1117">
        <f t="shared" ref="AU494:AU515" si="998">+AT494+AS494</f>
        <v>133602.79999999999</v>
      </c>
      <c r="AV494" s="1178">
        <f t="shared" ref="AV494:AV515" si="999">+AU494*13</f>
        <v>1736836.4</v>
      </c>
    </row>
    <row r="495" spans="1:48" ht="17.25" thickBot="1">
      <c r="A495" s="1634">
        <v>453</v>
      </c>
      <c r="B495" s="1189" t="s">
        <v>2937</v>
      </c>
      <c r="C495" s="1420" t="s">
        <v>1808</v>
      </c>
      <c r="D495" s="1422">
        <v>1</v>
      </c>
      <c r="E495" s="1184">
        <v>6</v>
      </c>
      <c r="F495" s="1424" t="s">
        <v>97</v>
      </c>
      <c r="G495" s="659">
        <f t="shared" si="972"/>
        <v>1.96</v>
      </c>
      <c r="H495" s="1436">
        <v>66140</v>
      </c>
      <c r="I495" s="1437">
        <f t="shared" si="973"/>
        <v>129634.4</v>
      </c>
      <c r="J495" s="1446">
        <v>0</v>
      </c>
      <c r="K495" s="1117">
        <f t="shared" si="974"/>
        <v>129634.4</v>
      </c>
      <c r="L495" s="1178">
        <f t="shared" si="975"/>
        <v>1685247.2</v>
      </c>
      <c r="M495" s="1118">
        <v>1</v>
      </c>
      <c r="N495" s="504">
        <f t="shared" si="976"/>
        <v>7</v>
      </c>
      <c r="O495" s="372"/>
      <c r="P495" s="229" t="str">
        <f t="shared" si="977"/>
        <v>Կ-1</v>
      </c>
      <c r="Q495" s="597">
        <f t="shared" si="978"/>
        <v>1.96</v>
      </c>
      <c r="R495" s="1176"/>
      <c r="S495" s="1176">
        <f t="shared" si="979"/>
        <v>1.96</v>
      </c>
      <c r="T495" s="1117">
        <v>66140</v>
      </c>
      <c r="U495" s="1117">
        <f t="shared" si="980"/>
        <v>129634.4</v>
      </c>
      <c r="V495" s="1114">
        <f t="shared" si="981"/>
        <v>0</v>
      </c>
      <c r="W495" s="1117">
        <f t="shared" si="982"/>
        <v>129634.4</v>
      </c>
      <c r="X495" s="1178">
        <f t="shared" si="983"/>
        <v>1685247.2</v>
      </c>
      <c r="Y495" s="1118">
        <v>1</v>
      </c>
      <c r="Z495" s="504">
        <f t="shared" si="984"/>
        <v>8</v>
      </c>
      <c r="AA495" s="372"/>
      <c r="AB495" s="229" t="str">
        <f t="shared" si="985"/>
        <v>Կ-1</v>
      </c>
      <c r="AC495" s="1176">
        <f t="shared" si="986"/>
        <v>2.02</v>
      </c>
      <c r="AD495" s="1176"/>
      <c r="AE495" s="1176">
        <f t="shared" si="987"/>
        <v>2.02</v>
      </c>
      <c r="AF495" s="1117">
        <v>66140</v>
      </c>
      <c r="AG495" s="1117">
        <f t="shared" si="988"/>
        <v>133602.79999999999</v>
      </c>
      <c r="AH495" s="1114">
        <f t="shared" si="989"/>
        <v>0</v>
      </c>
      <c r="AI495" s="1117">
        <f t="shared" si="990"/>
        <v>133602.79999999999</v>
      </c>
      <c r="AJ495" s="1178">
        <f t="shared" si="991"/>
        <v>1736836.4</v>
      </c>
      <c r="AK495" s="1118">
        <v>1</v>
      </c>
      <c r="AL495" s="371">
        <f t="shared" si="992"/>
        <v>9</v>
      </c>
      <c r="AM495" s="372"/>
      <c r="AN495" s="229" t="str">
        <f t="shared" si="993"/>
        <v>Կ-1</v>
      </c>
      <c r="AO495" s="1176">
        <f t="shared" si="994"/>
        <v>2.02</v>
      </c>
      <c r="AP495" s="1176"/>
      <c r="AQ495" s="1176">
        <f t="shared" si="995"/>
        <v>2.02</v>
      </c>
      <c r="AR495" s="1117">
        <v>66140</v>
      </c>
      <c r="AS495" s="1117">
        <f t="shared" si="996"/>
        <v>133602.79999999999</v>
      </c>
      <c r="AT495" s="1114">
        <f t="shared" si="997"/>
        <v>0</v>
      </c>
      <c r="AU495" s="1117">
        <f t="shared" si="998"/>
        <v>133602.79999999999</v>
      </c>
      <c r="AV495" s="1178">
        <f t="shared" si="999"/>
        <v>1736836.4</v>
      </c>
    </row>
    <row r="496" spans="1:48" ht="17.25" thickBot="1">
      <c r="A496" s="1635">
        <v>454</v>
      </c>
      <c r="B496" s="1189" t="s">
        <v>2938</v>
      </c>
      <c r="C496" s="1420" t="s">
        <v>1808</v>
      </c>
      <c r="D496" s="1422">
        <v>1</v>
      </c>
      <c r="E496" s="1184">
        <v>4</v>
      </c>
      <c r="F496" s="1424" t="s">
        <v>97</v>
      </c>
      <c r="G496" s="659">
        <f t="shared" si="972"/>
        <v>1.9</v>
      </c>
      <c r="H496" s="1436">
        <v>66140</v>
      </c>
      <c r="I496" s="1437">
        <f t="shared" si="973"/>
        <v>125666</v>
      </c>
      <c r="J496" s="1446">
        <v>0</v>
      </c>
      <c r="K496" s="1117">
        <f t="shared" si="974"/>
        <v>125666</v>
      </c>
      <c r="L496" s="1178">
        <f t="shared" si="975"/>
        <v>1633658</v>
      </c>
      <c r="M496" s="1118">
        <v>1</v>
      </c>
      <c r="N496" s="504">
        <f t="shared" si="976"/>
        <v>5</v>
      </c>
      <c r="O496" s="372"/>
      <c r="P496" s="229" t="str">
        <f t="shared" si="977"/>
        <v>Կ-1</v>
      </c>
      <c r="Q496" s="597">
        <f t="shared" si="978"/>
        <v>1.9</v>
      </c>
      <c r="R496" s="1176"/>
      <c r="S496" s="1176">
        <f t="shared" si="979"/>
        <v>1.9</v>
      </c>
      <c r="T496" s="1117">
        <v>66140</v>
      </c>
      <c r="U496" s="1117">
        <f t="shared" si="980"/>
        <v>125666</v>
      </c>
      <c r="V496" s="1114">
        <f t="shared" si="981"/>
        <v>0</v>
      </c>
      <c r="W496" s="1117">
        <f t="shared" si="982"/>
        <v>125666</v>
      </c>
      <c r="X496" s="1178">
        <f t="shared" si="983"/>
        <v>1633658</v>
      </c>
      <c r="Y496" s="1118">
        <v>1</v>
      </c>
      <c r="Z496" s="504">
        <f t="shared" si="984"/>
        <v>6</v>
      </c>
      <c r="AA496" s="372"/>
      <c r="AB496" s="229" t="str">
        <f t="shared" si="985"/>
        <v>Կ-1</v>
      </c>
      <c r="AC496" s="1176">
        <f t="shared" si="986"/>
        <v>1.96</v>
      </c>
      <c r="AD496" s="1176"/>
      <c r="AE496" s="1176">
        <f t="shared" si="987"/>
        <v>1.96</v>
      </c>
      <c r="AF496" s="1117">
        <v>66140</v>
      </c>
      <c r="AG496" s="1117">
        <f t="shared" si="988"/>
        <v>129634.4</v>
      </c>
      <c r="AH496" s="1114">
        <f t="shared" si="989"/>
        <v>0</v>
      </c>
      <c r="AI496" s="1117">
        <f t="shared" si="990"/>
        <v>129634.4</v>
      </c>
      <c r="AJ496" s="1178">
        <f t="shared" si="991"/>
        <v>1685247.2</v>
      </c>
      <c r="AK496" s="1118">
        <v>1</v>
      </c>
      <c r="AL496" s="371">
        <f t="shared" si="992"/>
        <v>7</v>
      </c>
      <c r="AM496" s="372"/>
      <c r="AN496" s="229" t="str">
        <f t="shared" si="993"/>
        <v>Կ-1</v>
      </c>
      <c r="AO496" s="1176">
        <f t="shared" si="994"/>
        <v>1.96</v>
      </c>
      <c r="AP496" s="1176"/>
      <c r="AQ496" s="1176">
        <f t="shared" si="995"/>
        <v>1.96</v>
      </c>
      <c r="AR496" s="1117">
        <v>66140</v>
      </c>
      <c r="AS496" s="1117">
        <f t="shared" si="996"/>
        <v>129634.4</v>
      </c>
      <c r="AT496" s="1114">
        <f t="shared" si="997"/>
        <v>0</v>
      </c>
      <c r="AU496" s="1117">
        <f t="shared" si="998"/>
        <v>129634.4</v>
      </c>
      <c r="AV496" s="1178">
        <f t="shared" si="999"/>
        <v>1685247.2</v>
      </c>
    </row>
    <row r="497" spans="1:48" ht="17.25" thickBot="1">
      <c r="A497" s="1634">
        <v>455</v>
      </c>
      <c r="B497" s="1189" t="s">
        <v>2939</v>
      </c>
      <c r="C497" s="1420" t="s">
        <v>1808</v>
      </c>
      <c r="D497" s="1422">
        <v>1</v>
      </c>
      <c r="E497" s="1184">
        <v>6</v>
      </c>
      <c r="F497" s="1424" t="s">
        <v>97</v>
      </c>
      <c r="G497" s="659">
        <f t="shared" si="972"/>
        <v>1.96</v>
      </c>
      <c r="H497" s="1436">
        <v>66140</v>
      </c>
      <c r="I497" s="1437">
        <f t="shared" si="973"/>
        <v>129634.4</v>
      </c>
      <c r="J497" s="1446">
        <v>0</v>
      </c>
      <c r="K497" s="1117">
        <f t="shared" si="974"/>
        <v>129634.4</v>
      </c>
      <c r="L497" s="1178">
        <f t="shared" si="975"/>
        <v>1685247.2</v>
      </c>
      <c r="M497" s="1118">
        <v>1</v>
      </c>
      <c r="N497" s="504">
        <f t="shared" si="976"/>
        <v>7</v>
      </c>
      <c r="O497" s="372"/>
      <c r="P497" s="229" t="str">
        <f t="shared" si="977"/>
        <v>Կ-1</v>
      </c>
      <c r="Q497" s="597">
        <f t="shared" si="978"/>
        <v>1.96</v>
      </c>
      <c r="R497" s="1176"/>
      <c r="S497" s="1176">
        <f t="shared" si="979"/>
        <v>1.96</v>
      </c>
      <c r="T497" s="1117">
        <v>66140</v>
      </c>
      <c r="U497" s="1117">
        <f t="shared" si="980"/>
        <v>129634.4</v>
      </c>
      <c r="V497" s="1114">
        <f t="shared" si="981"/>
        <v>0</v>
      </c>
      <c r="W497" s="1117">
        <f t="shared" si="982"/>
        <v>129634.4</v>
      </c>
      <c r="X497" s="1178">
        <f t="shared" si="983"/>
        <v>1685247.2</v>
      </c>
      <c r="Y497" s="1118">
        <v>1</v>
      </c>
      <c r="Z497" s="504">
        <f t="shared" si="984"/>
        <v>8</v>
      </c>
      <c r="AA497" s="372"/>
      <c r="AB497" s="229" t="str">
        <f t="shared" si="985"/>
        <v>Կ-1</v>
      </c>
      <c r="AC497" s="1176">
        <f t="shared" si="986"/>
        <v>2.02</v>
      </c>
      <c r="AD497" s="1176"/>
      <c r="AE497" s="1176">
        <f t="shared" si="987"/>
        <v>2.02</v>
      </c>
      <c r="AF497" s="1117">
        <v>66140</v>
      </c>
      <c r="AG497" s="1117">
        <f t="shared" si="988"/>
        <v>133602.79999999999</v>
      </c>
      <c r="AH497" s="1114">
        <f t="shared" si="989"/>
        <v>0</v>
      </c>
      <c r="AI497" s="1117">
        <f t="shared" si="990"/>
        <v>133602.79999999999</v>
      </c>
      <c r="AJ497" s="1178">
        <f t="shared" si="991"/>
        <v>1736836.4</v>
      </c>
      <c r="AK497" s="1118">
        <v>1</v>
      </c>
      <c r="AL497" s="371">
        <f t="shared" si="992"/>
        <v>9</v>
      </c>
      <c r="AM497" s="372"/>
      <c r="AN497" s="229" t="str">
        <f t="shared" si="993"/>
        <v>Կ-1</v>
      </c>
      <c r="AO497" s="1176">
        <f t="shared" si="994"/>
        <v>2.02</v>
      </c>
      <c r="AP497" s="1176"/>
      <c r="AQ497" s="1176">
        <f t="shared" si="995"/>
        <v>2.02</v>
      </c>
      <c r="AR497" s="1117">
        <v>66140</v>
      </c>
      <c r="AS497" s="1117">
        <f t="shared" si="996"/>
        <v>133602.79999999999</v>
      </c>
      <c r="AT497" s="1114">
        <f t="shared" si="997"/>
        <v>0</v>
      </c>
      <c r="AU497" s="1117">
        <f t="shared" si="998"/>
        <v>133602.79999999999</v>
      </c>
      <c r="AV497" s="1178">
        <f t="shared" si="999"/>
        <v>1736836.4</v>
      </c>
    </row>
    <row r="498" spans="1:48" ht="17.25" thickBot="1">
      <c r="A498" s="1635">
        <v>456</v>
      </c>
      <c r="B498" s="1189" t="s">
        <v>2940</v>
      </c>
      <c r="C498" s="1420" t="s">
        <v>1808</v>
      </c>
      <c r="D498" s="1422">
        <v>1</v>
      </c>
      <c r="E498" s="1184">
        <v>6</v>
      </c>
      <c r="F498" s="1424" t="s">
        <v>97</v>
      </c>
      <c r="G498" s="659">
        <f t="shared" si="972"/>
        <v>1.96</v>
      </c>
      <c r="H498" s="1436">
        <v>66140</v>
      </c>
      <c r="I498" s="1437">
        <f t="shared" si="973"/>
        <v>129634.4</v>
      </c>
      <c r="J498" s="1446">
        <v>0</v>
      </c>
      <c r="K498" s="1117">
        <f t="shared" si="974"/>
        <v>129634.4</v>
      </c>
      <c r="L498" s="1178">
        <f t="shared" si="975"/>
        <v>1685247.2</v>
      </c>
      <c r="M498" s="1118">
        <v>1</v>
      </c>
      <c r="N498" s="504">
        <f t="shared" si="976"/>
        <v>7</v>
      </c>
      <c r="O498" s="372"/>
      <c r="P498" s="229" t="str">
        <f t="shared" si="977"/>
        <v>Կ-1</v>
      </c>
      <c r="Q498" s="597">
        <f t="shared" si="978"/>
        <v>1.96</v>
      </c>
      <c r="R498" s="1176"/>
      <c r="S498" s="1176">
        <f t="shared" si="979"/>
        <v>1.96</v>
      </c>
      <c r="T498" s="1117">
        <v>66140</v>
      </c>
      <c r="U498" s="1117">
        <f t="shared" si="980"/>
        <v>129634.4</v>
      </c>
      <c r="V498" s="1114">
        <f t="shared" si="981"/>
        <v>0</v>
      </c>
      <c r="W498" s="1117">
        <f t="shared" si="982"/>
        <v>129634.4</v>
      </c>
      <c r="X498" s="1178">
        <f t="shared" si="983"/>
        <v>1685247.2</v>
      </c>
      <c r="Y498" s="1118">
        <v>1</v>
      </c>
      <c r="Z498" s="504">
        <f t="shared" si="984"/>
        <v>8</v>
      </c>
      <c r="AA498" s="372"/>
      <c r="AB498" s="229" t="str">
        <f t="shared" si="985"/>
        <v>Կ-1</v>
      </c>
      <c r="AC498" s="1176">
        <f t="shared" si="986"/>
        <v>2.02</v>
      </c>
      <c r="AD498" s="1176"/>
      <c r="AE498" s="1176">
        <f t="shared" si="987"/>
        <v>2.02</v>
      </c>
      <c r="AF498" s="1117">
        <v>66140</v>
      </c>
      <c r="AG498" s="1117">
        <f t="shared" si="988"/>
        <v>133602.79999999999</v>
      </c>
      <c r="AH498" s="1114">
        <f t="shared" si="989"/>
        <v>0</v>
      </c>
      <c r="AI498" s="1117">
        <f t="shared" si="990"/>
        <v>133602.79999999999</v>
      </c>
      <c r="AJ498" s="1178">
        <f t="shared" si="991"/>
        <v>1736836.4</v>
      </c>
      <c r="AK498" s="1118">
        <v>1</v>
      </c>
      <c r="AL498" s="371">
        <f t="shared" si="992"/>
        <v>9</v>
      </c>
      <c r="AM498" s="372"/>
      <c r="AN498" s="229" t="str">
        <f t="shared" si="993"/>
        <v>Կ-1</v>
      </c>
      <c r="AO498" s="1176">
        <f t="shared" si="994"/>
        <v>2.02</v>
      </c>
      <c r="AP498" s="1176"/>
      <c r="AQ498" s="1176">
        <f t="shared" si="995"/>
        <v>2.02</v>
      </c>
      <c r="AR498" s="1117">
        <v>66140</v>
      </c>
      <c r="AS498" s="1117">
        <f t="shared" si="996"/>
        <v>133602.79999999999</v>
      </c>
      <c r="AT498" s="1114">
        <f t="shared" si="997"/>
        <v>0</v>
      </c>
      <c r="AU498" s="1117">
        <f t="shared" si="998"/>
        <v>133602.79999999999</v>
      </c>
      <c r="AV498" s="1178">
        <f t="shared" si="999"/>
        <v>1736836.4</v>
      </c>
    </row>
    <row r="499" spans="1:48" ht="17.25" thickBot="1">
      <c r="A499" s="1634">
        <v>457</v>
      </c>
      <c r="B499" s="1189" t="s">
        <v>2941</v>
      </c>
      <c r="C499" s="1420" t="s">
        <v>1808</v>
      </c>
      <c r="D499" s="1422">
        <v>1</v>
      </c>
      <c r="E499" s="1184">
        <v>6</v>
      </c>
      <c r="F499" s="1424" t="s">
        <v>97</v>
      </c>
      <c r="G499" s="659">
        <f t="shared" si="972"/>
        <v>1.96</v>
      </c>
      <c r="H499" s="1436">
        <v>66140</v>
      </c>
      <c r="I499" s="1437">
        <f t="shared" si="973"/>
        <v>129634.4</v>
      </c>
      <c r="J499" s="1446">
        <v>0</v>
      </c>
      <c r="K499" s="1117">
        <f t="shared" si="974"/>
        <v>129634.4</v>
      </c>
      <c r="L499" s="1178">
        <f t="shared" si="975"/>
        <v>1685247.2</v>
      </c>
      <c r="M499" s="1118">
        <v>1</v>
      </c>
      <c r="N499" s="504">
        <f t="shared" si="976"/>
        <v>7</v>
      </c>
      <c r="O499" s="372"/>
      <c r="P499" s="229" t="str">
        <f t="shared" si="977"/>
        <v>Կ-1</v>
      </c>
      <c r="Q499" s="597">
        <f t="shared" si="978"/>
        <v>1.96</v>
      </c>
      <c r="R499" s="1176"/>
      <c r="S499" s="1176">
        <f t="shared" si="979"/>
        <v>1.96</v>
      </c>
      <c r="T499" s="1117">
        <v>66140</v>
      </c>
      <c r="U499" s="1117">
        <f t="shared" si="980"/>
        <v>129634.4</v>
      </c>
      <c r="V499" s="1114">
        <f t="shared" si="981"/>
        <v>0</v>
      </c>
      <c r="W499" s="1117">
        <f t="shared" si="982"/>
        <v>129634.4</v>
      </c>
      <c r="X499" s="1178">
        <f t="shared" si="983"/>
        <v>1685247.2</v>
      </c>
      <c r="Y499" s="1118">
        <v>1</v>
      </c>
      <c r="Z499" s="504">
        <f t="shared" si="984"/>
        <v>8</v>
      </c>
      <c r="AA499" s="372"/>
      <c r="AB499" s="229" t="str">
        <f t="shared" si="985"/>
        <v>Կ-1</v>
      </c>
      <c r="AC499" s="1176">
        <f t="shared" si="986"/>
        <v>2.02</v>
      </c>
      <c r="AD499" s="1176"/>
      <c r="AE499" s="1176">
        <f t="shared" si="987"/>
        <v>2.02</v>
      </c>
      <c r="AF499" s="1117">
        <v>66140</v>
      </c>
      <c r="AG499" s="1117">
        <f t="shared" si="988"/>
        <v>133602.79999999999</v>
      </c>
      <c r="AH499" s="1114">
        <f t="shared" si="989"/>
        <v>0</v>
      </c>
      <c r="AI499" s="1117">
        <f t="shared" si="990"/>
        <v>133602.79999999999</v>
      </c>
      <c r="AJ499" s="1178">
        <f t="shared" si="991"/>
        <v>1736836.4</v>
      </c>
      <c r="AK499" s="1118">
        <v>1</v>
      </c>
      <c r="AL499" s="371">
        <f t="shared" si="992"/>
        <v>9</v>
      </c>
      <c r="AM499" s="372"/>
      <c r="AN499" s="229" t="str">
        <f t="shared" si="993"/>
        <v>Կ-1</v>
      </c>
      <c r="AO499" s="1176">
        <f t="shared" si="994"/>
        <v>2.02</v>
      </c>
      <c r="AP499" s="1176"/>
      <c r="AQ499" s="1176">
        <f t="shared" si="995"/>
        <v>2.02</v>
      </c>
      <c r="AR499" s="1117">
        <v>66140</v>
      </c>
      <c r="AS499" s="1117">
        <f t="shared" si="996"/>
        <v>133602.79999999999</v>
      </c>
      <c r="AT499" s="1114">
        <f t="shared" si="997"/>
        <v>0</v>
      </c>
      <c r="AU499" s="1117">
        <f t="shared" si="998"/>
        <v>133602.79999999999</v>
      </c>
      <c r="AV499" s="1178">
        <f t="shared" si="999"/>
        <v>1736836.4</v>
      </c>
    </row>
    <row r="500" spans="1:48" ht="17.25" thickBot="1">
      <c r="A500" s="1635">
        <v>458</v>
      </c>
      <c r="B500" s="1189" t="s">
        <v>2942</v>
      </c>
      <c r="C500" s="1420" t="s">
        <v>1808</v>
      </c>
      <c r="D500" s="1422">
        <v>1</v>
      </c>
      <c r="E500" s="1184">
        <v>6</v>
      </c>
      <c r="F500" s="1424" t="s">
        <v>97</v>
      </c>
      <c r="G500" s="659">
        <f t="shared" si="972"/>
        <v>1.96</v>
      </c>
      <c r="H500" s="1436">
        <v>66140</v>
      </c>
      <c r="I500" s="1437">
        <f t="shared" si="973"/>
        <v>129634.4</v>
      </c>
      <c r="J500" s="1446">
        <v>0</v>
      </c>
      <c r="K500" s="1117">
        <f t="shared" si="974"/>
        <v>129634.4</v>
      </c>
      <c r="L500" s="1178">
        <f t="shared" si="975"/>
        <v>1685247.2</v>
      </c>
      <c r="M500" s="1118">
        <v>1</v>
      </c>
      <c r="N500" s="504">
        <f t="shared" si="976"/>
        <v>7</v>
      </c>
      <c r="O500" s="372"/>
      <c r="P500" s="229" t="str">
        <f t="shared" si="977"/>
        <v>Կ-1</v>
      </c>
      <c r="Q500" s="597">
        <f t="shared" si="978"/>
        <v>1.96</v>
      </c>
      <c r="R500" s="1176"/>
      <c r="S500" s="1176">
        <f t="shared" si="979"/>
        <v>1.96</v>
      </c>
      <c r="T500" s="1117">
        <v>66140</v>
      </c>
      <c r="U500" s="1117">
        <f t="shared" si="980"/>
        <v>129634.4</v>
      </c>
      <c r="V500" s="1114">
        <f t="shared" si="981"/>
        <v>0</v>
      </c>
      <c r="W500" s="1117">
        <f t="shared" si="982"/>
        <v>129634.4</v>
      </c>
      <c r="X500" s="1178">
        <f t="shared" si="983"/>
        <v>1685247.2</v>
      </c>
      <c r="Y500" s="1118">
        <v>1</v>
      </c>
      <c r="Z500" s="504">
        <f t="shared" si="984"/>
        <v>8</v>
      </c>
      <c r="AA500" s="372"/>
      <c r="AB500" s="229" t="str">
        <f t="shared" si="985"/>
        <v>Կ-1</v>
      </c>
      <c r="AC500" s="1176">
        <f t="shared" si="986"/>
        <v>2.02</v>
      </c>
      <c r="AD500" s="1176"/>
      <c r="AE500" s="1176">
        <f t="shared" si="987"/>
        <v>2.02</v>
      </c>
      <c r="AF500" s="1117">
        <v>66140</v>
      </c>
      <c r="AG500" s="1117">
        <f t="shared" si="988"/>
        <v>133602.79999999999</v>
      </c>
      <c r="AH500" s="1114">
        <f t="shared" si="989"/>
        <v>0</v>
      </c>
      <c r="AI500" s="1117">
        <f t="shared" si="990"/>
        <v>133602.79999999999</v>
      </c>
      <c r="AJ500" s="1178">
        <f t="shared" si="991"/>
        <v>1736836.4</v>
      </c>
      <c r="AK500" s="1118">
        <v>1</v>
      </c>
      <c r="AL500" s="371">
        <f t="shared" si="992"/>
        <v>9</v>
      </c>
      <c r="AM500" s="372"/>
      <c r="AN500" s="229" t="str">
        <f t="shared" si="993"/>
        <v>Կ-1</v>
      </c>
      <c r="AO500" s="1176">
        <f t="shared" si="994"/>
        <v>2.02</v>
      </c>
      <c r="AP500" s="1176"/>
      <c r="AQ500" s="1176">
        <f t="shared" si="995"/>
        <v>2.02</v>
      </c>
      <c r="AR500" s="1117">
        <v>66140</v>
      </c>
      <c r="AS500" s="1117">
        <f t="shared" si="996"/>
        <v>133602.79999999999</v>
      </c>
      <c r="AT500" s="1114">
        <f t="shared" si="997"/>
        <v>0</v>
      </c>
      <c r="AU500" s="1117">
        <f t="shared" si="998"/>
        <v>133602.79999999999</v>
      </c>
      <c r="AV500" s="1178">
        <f t="shared" si="999"/>
        <v>1736836.4</v>
      </c>
    </row>
    <row r="501" spans="1:48" ht="17.25" thickBot="1">
      <c r="A501" s="1634">
        <v>459</v>
      </c>
      <c r="B501" s="1189" t="s">
        <v>2943</v>
      </c>
      <c r="C501" s="1420" t="s">
        <v>1808</v>
      </c>
      <c r="D501" s="1422">
        <v>1</v>
      </c>
      <c r="E501" s="1184">
        <v>6</v>
      </c>
      <c r="F501" s="1424" t="s">
        <v>97</v>
      </c>
      <c r="G501" s="659">
        <f t="shared" si="972"/>
        <v>1.96</v>
      </c>
      <c r="H501" s="1436">
        <v>66140</v>
      </c>
      <c r="I501" s="1437">
        <f t="shared" si="973"/>
        <v>129634.4</v>
      </c>
      <c r="J501" s="1446">
        <v>0</v>
      </c>
      <c r="K501" s="1117">
        <f t="shared" si="974"/>
        <v>129634.4</v>
      </c>
      <c r="L501" s="1178">
        <f t="shared" si="975"/>
        <v>1685247.2</v>
      </c>
      <c r="M501" s="1118">
        <v>1</v>
      </c>
      <c r="N501" s="504">
        <f t="shared" si="976"/>
        <v>7</v>
      </c>
      <c r="O501" s="372"/>
      <c r="P501" s="229" t="str">
        <f t="shared" si="977"/>
        <v>Կ-1</v>
      </c>
      <c r="Q501" s="597">
        <f t="shared" si="978"/>
        <v>1.96</v>
      </c>
      <c r="R501" s="1176"/>
      <c r="S501" s="1176">
        <f t="shared" si="979"/>
        <v>1.96</v>
      </c>
      <c r="T501" s="1117">
        <v>66140</v>
      </c>
      <c r="U501" s="1117">
        <f t="shared" si="980"/>
        <v>129634.4</v>
      </c>
      <c r="V501" s="1114">
        <f t="shared" si="981"/>
        <v>0</v>
      </c>
      <c r="W501" s="1117">
        <f t="shared" si="982"/>
        <v>129634.4</v>
      </c>
      <c r="X501" s="1178">
        <f t="shared" si="983"/>
        <v>1685247.2</v>
      </c>
      <c r="Y501" s="1118">
        <v>1</v>
      </c>
      <c r="Z501" s="504">
        <f t="shared" si="984"/>
        <v>8</v>
      </c>
      <c r="AA501" s="372"/>
      <c r="AB501" s="229" t="str">
        <f t="shared" si="985"/>
        <v>Կ-1</v>
      </c>
      <c r="AC501" s="1176">
        <f t="shared" si="986"/>
        <v>2.02</v>
      </c>
      <c r="AD501" s="1176"/>
      <c r="AE501" s="1176">
        <f t="shared" si="987"/>
        <v>2.02</v>
      </c>
      <c r="AF501" s="1117">
        <v>66140</v>
      </c>
      <c r="AG501" s="1117">
        <f t="shared" si="988"/>
        <v>133602.79999999999</v>
      </c>
      <c r="AH501" s="1114">
        <f t="shared" si="989"/>
        <v>0</v>
      </c>
      <c r="AI501" s="1117">
        <f t="shared" si="990"/>
        <v>133602.79999999999</v>
      </c>
      <c r="AJ501" s="1178">
        <f t="shared" si="991"/>
        <v>1736836.4</v>
      </c>
      <c r="AK501" s="1118">
        <v>1</v>
      </c>
      <c r="AL501" s="371">
        <f t="shared" si="992"/>
        <v>9</v>
      </c>
      <c r="AM501" s="372"/>
      <c r="AN501" s="229" t="str">
        <f t="shared" si="993"/>
        <v>Կ-1</v>
      </c>
      <c r="AO501" s="1176">
        <f t="shared" si="994"/>
        <v>2.02</v>
      </c>
      <c r="AP501" s="1176"/>
      <c r="AQ501" s="1176">
        <f t="shared" si="995"/>
        <v>2.02</v>
      </c>
      <c r="AR501" s="1117">
        <v>66140</v>
      </c>
      <c r="AS501" s="1117">
        <f t="shared" si="996"/>
        <v>133602.79999999999</v>
      </c>
      <c r="AT501" s="1114">
        <f t="shared" si="997"/>
        <v>0</v>
      </c>
      <c r="AU501" s="1117">
        <f t="shared" si="998"/>
        <v>133602.79999999999</v>
      </c>
      <c r="AV501" s="1178">
        <f t="shared" si="999"/>
        <v>1736836.4</v>
      </c>
    </row>
    <row r="502" spans="1:48" ht="17.25" thickBot="1">
      <c r="A502" s="1635">
        <v>460</v>
      </c>
      <c r="B502" s="1189" t="s">
        <v>2944</v>
      </c>
      <c r="C502" s="1420" t="s">
        <v>1808</v>
      </c>
      <c r="D502" s="1422">
        <v>1</v>
      </c>
      <c r="E502" s="1184">
        <v>3</v>
      </c>
      <c r="F502" s="1424" t="s">
        <v>97</v>
      </c>
      <c r="G502" s="659">
        <f t="shared" si="972"/>
        <v>1.84</v>
      </c>
      <c r="H502" s="1436">
        <v>66140</v>
      </c>
      <c r="I502" s="1437">
        <f t="shared" si="973"/>
        <v>121697.60000000001</v>
      </c>
      <c r="J502" s="1446">
        <v>0</v>
      </c>
      <c r="K502" s="1117">
        <f t="shared" si="974"/>
        <v>121697.60000000001</v>
      </c>
      <c r="L502" s="1178">
        <f t="shared" si="975"/>
        <v>1582068.8</v>
      </c>
      <c r="M502" s="1118">
        <v>1</v>
      </c>
      <c r="N502" s="504">
        <f t="shared" si="976"/>
        <v>4</v>
      </c>
      <c r="O502" s="372"/>
      <c r="P502" s="229" t="str">
        <f t="shared" si="977"/>
        <v>Կ-1</v>
      </c>
      <c r="Q502" s="597">
        <f t="shared" si="978"/>
        <v>1.9</v>
      </c>
      <c r="R502" s="1176"/>
      <c r="S502" s="1176">
        <f t="shared" si="979"/>
        <v>1.9</v>
      </c>
      <c r="T502" s="1117">
        <v>66140</v>
      </c>
      <c r="U502" s="1117">
        <f t="shared" si="980"/>
        <v>125666</v>
      </c>
      <c r="V502" s="1114">
        <f t="shared" si="981"/>
        <v>0</v>
      </c>
      <c r="W502" s="1117">
        <f t="shared" si="982"/>
        <v>125666</v>
      </c>
      <c r="X502" s="1178">
        <f t="shared" si="983"/>
        <v>1633658</v>
      </c>
      <c r="Y502" s="1118">
        <v>1</v>
      </c>
      <c r="Z502" s="504">
        <f t="shared" si="984"/>
        <v>5</v>
      </c>
      <c r="AA502" s="372"/>
      <c r="AB502" s="229" t="str">
        <f t="shared" si="985"/>
        <v>Կ-1</v>
      </c>
      <c r="AC502" s="1176">
        <f t="shared" si="986"/>
        <v>1.9</v>
      </c>
      <c r="AD502" s="1176"/>
      <c r="AE502" s="1176">
        <f t="shared" si="987"/>
        <v>1.9</v>
      </c>
      <c r="AF502" s="1117">
        <v>66140</v>
      </c>
      <c r="AG502" s="1117">
        <f t="shared" si="988"/>
        <v>125666</v>
      </c>
      <c r="AH502" s="1114">
        <f t="shared" si="989"/>
        <v>0</v>
      </c>
      <c r="AI502" s="1117">
        <f t="shared" si="990"/>
        <v>125666</v>
      </c>
      <c r="AJ502" s="1178">
        <f t="shared" si="991"/>
        <v>1633658</v>
      </c>
      <c r="AK502" s="1118">
        <v>1</v>
      </c>
      <c r="AL502" s="371">
        <f t="shared" si="992"/>
        <v>6</v>
      </c>
      <c r="AM502" s="372"/>
      <c r="AN502" s="229" t="str">
        <f t="shared" si="993"/>
        <v>Կ-1</v>
      </c>
      <c r="AO502" s="1176">
        <f t="shared" si="994"/>
        <v>1.96</v>
      </c>
      <c r="AP502" s="1176"/>
      <c r="AQ502" s="1176">
        <f t="shared" si="995"/>
        <v>1.96</v>
      </c>
      <c r="AR502" s="1117">
        <v>66140</v>
      </c>
      <c r="AS502" s="1117">
        <f t="shared" si="996"/>
        <v>129634.4</v>
      </c>
      <c r="AT502" s="1114">
        <f t="shared" si="997"/>
        <v>0</v>
      </c>
      <c r="AU502" s="1117">
        <f t="shared" si="998"/>
        <v>129634.4</v>
      </c>
      <c r="AV502" s="1178">
        <f t="shared" si="999"/>
        <v>1685247.2</v>
      </c>
    </row>
    <row r="503" spans="1:48" ht="17.25" thickBot="1">
      <c r="A503" s="1634">
        <v>461</v>
      </c>
      <c r="B503" s="1189" t="s">
        <v>1085</v>
      </c>
      <c r="C503" s="1420" t="s">
        <v>1808</v>
      </c>
      <c r="D503" s="1422">
        <v>1</v>
      </c>
      <c r="E503" s="1184">
        <v>3</v>
      </c>
      <c r="F503" s="1424" t="s">
        <v>97</v>
      </c>
      <c r="G503" s="659">
        <f t="shared" si="972"/>
        <v>1.84</v>
      </c>
      <c r="H503" s="1436">
        <v>66140</v>
      </c>
      <c r="I503" s="1437">
        <f t="shared" si="973"/>
        <v>121697.60000000001</v>
      </c>
      <c r="J503" s="1446">
        <v>0</v>
      </c>
      <c r="K503" s="1117">
        <f t="shared" si="974"/>
        <v>121697.60000000001</v>
      </c>
      <c r="L503" s="1178">
        <f t="shared" si="975"/>
        <v>1582068.8</v>
      </c>
      <c r="M503" s="1118">
        <v>1</v>
      </c>
      <c r="N503" s="504">
        <f t="shared" si="976"/>
        <v>4</v>
      </c>
      <c r="O503" s="372"/>
      <c r="P503" s="229" t="str">
        <f t="shared" si="977"/>
        <v>Կ-1</v>
      </c>
      <c r="Q503" s="597">
        <f t="shared" si="978"/>
        <v>1.9</v>
      </c>
      <c r="R503" s="1176"/>
      <c r="S503" s="1176">
        <f t="shared" si="979"/>
        <v>1.9</v>
      </c>
      <c r="T503" s="1117">
        <v>66140</v>
      </c>
      <c r="U503" s="1117">
        <f t="shared" si="980"/>
        <v>125666</v>
      </c>
      <c r="V503" s="1114">
        <f t="shared" si="981"/>
        <v>0</v>
      </c>
      <c r="W503" s="1117">
        <f t="shared" si="982"/>
        <v>125666</v>
      </c>
      <c r="X503" s="1178">
        <f t="shared" si="983"/>
        <v>1633658</v>
      </c>
      <c r="Y503" s="1118">
        <v>1</v>
      </c>
      <c r="Z503" s="504">
        <f t="shared" si="984"/>
        <v>5</v>
      </c>
      <c r="AA503" s="372"/>
      <c r="AB503" s="229" t="str">
        <f t="shared" si="985"/>
        <v>Կ-1</v>
      </c>
      <c r="AC503" s="1176">
        <f t="shared" si="986"/>
        <v>1.9</v>
      </c>
      <c r="AD503" s="1176"/>
      <c r="AE503" s="1176">
        <f t="shared" si="987"/>
        <v>1.9</v>
      </c>
      <c r="AF503" s="1117">
        <v>66140</v>
      </c>
      <c r="AG503" s="1117">
        <f t="shared" si="988"/>
        <v>125666</v>
      </c>
      <c r="AH503" s="1114">
        <f t="shared" si="989"/>
        <v>0</v>
      </c>
      <c r="AI503" s="1117">
        <f t="shared" si="990"/>
        <v>125666</v>
      </c>
      <c r="AJ503" s="1178">
        <f t="shared" si="991"/>
        <v>1633658</v>
      </c>
      <c r="AK503" s="1118">
        <v>1</v>
      </c>
      <c r="AL503" s="371">
        <f t="shared" si="992"/>
        <v>6</v>
      </c>
      <c r="AM503" s="372"/>
      <c r="AN503" s="229" t="str">
        <f t="shared" si="993"/>
        <v>Կ-1</v>
      </c>
      <c r="AO503" s="1176">
        <f t="shared" si="994"/>
        <v>1.96</v>
      </c>
      <c r="AP503" s="1176"/>
      <c r="AQ503" s="1176">
        <f t="shared" si="995"/>
        <v>1.96</v>
      </c>
      <c r="AR503" s="1117">
        <v>66140</v>
      </c>
      <c r="AS503" s="1117">
        <f t="shared" si="996"/>
        <v>129634.4</v>
      </c>
      <c r="AT503" s="1114">
        <f t="shared" si="997"/>
        <v>0</v>
      </c>
      <c r="AU503" s="1117">
        <f t="shared" si="998"/>
        <v>129634.4</v>
      </c>
      <c r="AV503" s="1178">
        <f t="shared" si="999"/>
        <v>1685247.2</v>
      </c>
    </row>
    <row r="504" spans="1:48" ht="17.25" thickBot="1">
      <c r="A504" s="1635">
        <v>462</v>
      </c>
      <c r="B504" s="1189" t="s">
        <v>2945</v>
      </c>
      <c r="C504" s="1420" t="s">
        <v>1808</v>
      </c>
      <c r="D504" s="1422">
        <v>1</v>
      </c>
      <c r="E504" s="1184">
        <v>3</v>
      </c>
      <c r="F504" s="1424" t="s">
        <v>97</v>
      </c>
      <c r="G504" s="659">
        <f t="shared" si="972"/>
        <v>1.84</v>
      </c>
      <c r="H504" s="1436">
        <v>66140</v>
      </c>
      <c r="I504" s="1437">
        <f t="shared" si="973"/>
        <v>121697.60000000001</v>
      </c>
      <c r="J504" s="1446">
        <v>0</v>
      </c>
      <c r="K504" s="1117">
        <f t="shared" si="974"/>
        <v>121697.60000000001</v>
      </c>
      <c r="L504" s="1178">
        <f t="shared" si="975"/>
        <v>1582068.8</v>
      </c>
      <c r="M504" s="1118">
        <v>1</v>
      </c>
      <c r="N504" s="504">
        <f t="shared" si="976"/>
        <v>4</v>
      </c>
      <c r="O504" s="372"/>
      <c r="P504" s="229" t="str">
        <f t="shared" si="977"/>
        <v>Կ-1</v>
      </c>
      <c r="Q504" s="597">
        <f t="shared" si="978"/>
        <v>1.9</v>
      </c>
      <c r="R504" s="1176"/>
      <c r="S504" s="1176">
        <f t="shared" si="979"/>
        <v>1.9</v>
      </c>
      <c r="T504" s="1117">
        <v>66140</v>
      </c>
      <c r="U504" s="1117">
        <f t="shared" si="980"/>
        <v>125666</v>
      </c>
      <c r="V504" s="1114">
        <f t="shared" si="981"/>
        <v>0</v>
      </c>
      <c r="W504" s="1117">
        <f t="shared" si="982"/>
        <v>125666</v>
      </c>
      <c r="X504" s="1178">
        <f t="shared" si="983"/>
        <v>1633658</v>
      </c>
      <c r="Y504" s="1118">
        <v>1</v>
      </c>
      <c r="Z504" s="504">
        <f t="shared" si="984"/>
        <v>5</v>
      </c>
      <c r="AA504" s="372"/>
      <c r="AB504" s="229" t="str">
        <f t="shared" si="985"/>
        <v>Կ-1</v>
      </c>
      <c r="AC504" s="1176">
        <f t="shared" si="986"/>
        <v>1.9</v>
      </c>
      <c r="AD504" s="1176"/>
      <c r="AE504" s="1176">
        <f t="shared" si="987"/>
        <v>1.9</v>
      </c>
      <c r="AF504" s="1117">
        <v>66140</v>
      </c>
      <c r="AG504" s="1117">
        <f t="shared" si="988"/>
        <v>125666</v>
      </c>
      <c r="AH504" s="1114">
        <f t="shared" si="989"/>
        <v>0</v>
      </c>
      <c r="AI504" s="1117">
        <f t="shared" si="990"/>
        <v>125666</v>
      </c>
      <c r="AJ504" s="1178">
        <f t="shared" si="991"/>
        <v>1633658</v>
      </c>
      <c r="AK504" s="1118">
        <v>1</v>
      </c>
      <c r="AL504" s="371">
        <f t="shared" si="992"/>
        <v>6</v>
      </c>
      <c r="AM504" s="372"/>
      <c r="AN504" s="229" t="str">
        <f t="shared" si="993"/>
        <v>Կ-1</v>
      </c>
      <c r="AO504" s="1176">
        <f t="shared" si="994"/>
        <v>1.96</v>
      </c>
      <c r="AP504" s="1176"/>
      <c r="AQ504" s="1176">
        <f t="shared" si="995"/>
        <v>1.96</v>
      </c>
      <c r="AR504" s="1117">
        <v>66140</v>
      </c>
      <c r="AS504" s="1117">
        <f t="shared" si="996"/>
        <v>129634.4</v>
      </c>
      <c r="AT504" s="1114">
        <f t="shared" si="997"/>
        <v>0</v>
      </c>
      <c r="AU504" s="1117">
        <f t="shared" si="998"/>
        <v>129634.4</v>
      </c>
      <c r="AV504" s="1178">
        <f t="shared" si="999"/>
        <v>1685247.2</v>
      </c>
    </row>
    <row r="505" spans="1:48" ht="17.25" thickBot="1">
      <c r="A505" s="1634">
        <v>463</v>
      </c>
      <c r="B505" s="1189" t="s">
        <v>2946</v>
      </c>
      <c r="C505" s="1420" t="s">
        <v>1808</v>
      </c>
      <c r="D505" s="1422">
        <v>1</v>
      </c>
      <c r="E505" s="1184">
        <v>3</v>
      </c>
      <c r="F505" s="1424" t="s">
        <v>97</v>
      </c>
      <c r="G505" s="659">
        <f t="shared" si="972"/>
        <v>1.84</v>
      </c>
      <c r="H505" s="1436">
        <v>66140</v>
      </c>
      <c r="I505" s="1437">
        <f t="shared" si="973"/>
        <v>121697.60000000001</v>
      </c>
      <c r="J505" s="1446">
        <v>0</v>
      </c>
      <c r="K505" s="1117">
        <f t="shared" si="974"/>
        <v>121697.60000000001</v>
      </c>
      <c r="L505" s="1178">
        <f t="shared" si="975"/>
        <v>1582068.8</v>
      </c>
      <c r="M505" s="1118">
        <v>1</v>
      </c>
      <c r="N505" s="504">
        <f t="shared" si="976"/>
        <v>4</v>
      </c>
      <c r="O505" s="372"/>
      <c r="P505" s="229" t="str">
        <f t="shared" si="977"/>
        <v>Կ-1</v>
      </c>
      <c r="Q505" s="597">
        <f t="shared" si="978"/>
        <v>1.9</v>
      </c>
      <c r="R505" s="1176"/>
      <c r="S505" s="1176">
        <f t="shared" si="979"/>
        <v>1.9</v>
      </c>
      <c r="T505" s="1117">
        <v>66140</v>
      </c>
      <c r="U505" s="1117">
        <f t="shared" si="980"/>
        <v>125666</v>
      </c>
      <c r="V505" s="1114">
        <f t="shared" si="981"/>
        <v>0</v>
      </c>
      <c r="W505" s="1117">
        <f t="shared" si="982"/>
        <v>125666</v>
      </c>
      <c r="X505" s="1178">
        <f t="shared" si="983"/>
        <v>1633658</v>
      </c>
      <c r="Y505" s="1118">
        <v>1</v>
      </c>
      <c r="Z505" s="504">
        <f t="shared" si="984"/>
        <v>5</v>
      </c>
      <c r="AA505" s="372"/>
      <c r="AB505" s="229" t="str">
        <f t="shared" si="985"/>
        <v>Կ-1</v>
      </c>
      <c r="AC505" s="1176">
        <f t="shared" si="986"/>
        <v>1.9</v>
      </c>
      <c r="AD505" s="1176"/>
      <c r="AE505" s="1176">
        <f t="shared" si="987"/>
        <v>1.9</v>
      </c>
      <c r="AF505" s="1117">
        <v>66140</v>
      </c>
      <c r="AG505" s="1117">
        <f t="shared" si="988"/>
        <v>125666</v>
      </c>
      <c r="AH505" s="1114">
        <f t="shared" si="989"/>
        <v>0</v>
      </c>
      <c r="AI505" s="1117">
        <f t="shared" si="990"/>
        <v>125666</v>
      </c>
      <c r="AJ505" s="1178">
        <f t="shared" si="991"/>
        <v>1633658</v>
      </c>
      <c r="AK505" s="1118">
        <v>1</v>
      </c>
      <c r="AL505" s="371">
        <f t="shared" si="992"/>
        <v>6</v>
      </c>
      <c r="AM505" s="372"/>
      <c r="AN505" s="229" t="str">
        <f t="shared" si="993"/>
        <v>Կ-1</v>
      </c>
      <c r="AO505" s="1176">
        <f t="shared" si="994"/>
        <v>1.96</v>
      </c>
      <c r="AP505" s="1176"/>
      <c r="AQ505" s="1176">
        <f t="shared" si="995"/>
        <v>1.96</v>
      </c>
      <c r="AR505" s="1117">
        <v>66140</v>
      </c>
      <c r="AS505" s="1117">
        <f t="shared" si="996"/>
        <v>129634.4</v>
      </c>
      <c r="AT505" s="1114">
        <f t="shared" si="997"/>
        <v>0</v>
      </c>
      <c r="AU505" s="1117">
        <f t="shared" si="998"/>
        <v>129634.4</v>
      </c>
      <c r="AV505" s="1178">
        <f t="shared" si="999"/>
        <v>1685247.2</v>
      </c>
    </row>
    <row r="506" spans="1:48" ht="17.25" thickBot="1">
      <c r="A506" s="1635">
        <v>464</v>
      </c>
      <c r="B506" s="1189" t="s">
        <v>2947</v>
      </c>
      <c r="C506" s="1420" t="s">
        <v>1808</v>
      </c>
      <c r="D506" s="1422">
        <v>1</v>
      </c>
      <c r="E506" s="1184">
        <v>3</v>
      </c>
      <c r="F506" s="1424" t="s">
        <v>97</v>
      </c>
      <c r="G506" s="659">
        <f t="shared" si="972"/>
        <v>1.84</v>
      </c>
      <c r="H506" s="1436">
        <v>66140</v>
      </c>
      <c r="I506" s="1437">
        <f t="shared" si="973"/>
        <v>121697.60000000001</v>
      </c>
      <c r="J506" s="1446">
        <v>0</v>
      </c>
      <c r="K506" s="1117">
        <f t="shared" si="974"/>
        <v>121697.60000000001</v>
      </c>
      <c r="L506" s="1178">
        <f t="shared" si="975"/>
        <v>1582068.8</v>
      </c>
      <c r="M506" s="1118">
        <v>1</v>
      </c>
      <c r="N506" s="504">
        <f t="shared" si="976"/>
        <v>4</v>
      </c>
      <c r="O506" s="372"/>
      <c r="P506" s="229" t="str">
        <f t="shared" si="977"/>
        <v>Կ-1</v>
      </c>
      <c r="Q506" s="597">
        <f t="shared" si="978"/>
        <v>1.9</v>
      </c>
      <c r="R506" s="1176"/>
      <c r="S506" s="1176">
        <f t="shared" si="979"/>
        <v>1.9</v>
      </c>
      <c r="T506" s="1117">
        <v>66140</v>
      </c>
      <c r="U506" s="1117">
        <f t="shared" si="980"/>
        <v>125666</v>
      </c>
      <c r="V506" s="1114">
        <f t="shared" si="981"/>
        <v>0</v>
      </c>
      <c r="W506" s="1117">
        <f t="shared" si="982"/>
        <v>125666</v>
      </c>
      <c r="X506" s="1178">
        <f t="shared" si="983"/>
        <v>1633658</v>
      </c>
      <c r="Y506" s="1118">
        <v>1</v>
      </c>
      <c r="Z506" s="504">
        <f t="shared" si="984"/>
        <v>5</v>
      </c>
      <c r="AA506" s="372"/>
      <c r="AB506" s="229" t="str">
        <f t="shared" si="985"/>
        <v>Կ-1</v>
      </c>
      <c r="AC506" s="1176">
        <f t="shared" si="986"/>
        <v>1.9</v>
      </c>
      <c r="AD506" s="1176"/>
      <c r="AE506" s="1176">
        <f t="shared" si="987"/>
        <v>1.9</v>
      </c>
      <c r="AF506" s="1117">
        <v>66140</v>
      </c>
      <c r="AG506" s="1117">
        <f t="shared" si="988"/>
        <v>125666</v>
      </c>
      <c r="AH506" s="1114">
        <f t="shared" si="989"/>
        <v>0</v>
      </c>
      <c r="AI506" s="1117">
        <f t="shared" si="990"/>
        <v>125666</v>
      </c>
      <c r="AJ506" s="1178">
        <f t="shared" si="991"/>
        <v>1633658</v>
      </c>
      <c r="AK506" s="1118">
        <v>1</v>
      </c>
      <c r="AL506" s="371">
        <f t="shared" si="992"/>
        <v>6</v>
      </c>
      <c r="AM506" s="372"/>
      <c r="AN506" s="229" t="str">
        <f t="shared" si="993"/>
        <v>Կ-1</v>
      </c>
      <c r="AO506" s="1176">
        <f t="shared" si="994"/>
        <v>1.96</v>
      </c>
      <c r="AP506" s="1176"/>
      <c r="AQ506" s="1176">
        <f t="shared" si="995"/>
        <v>1.96</v>
      </c>
      <c r="AR506" s="1117">
        <v>66140</v>
      </c>
      <c r="AS506" s="1117">
        <f t="shared" si="996"/>
        <v>129634.4</v>
      </c>
      <c r="AT506" s="1114">
        <f t="shared" si="997"/>
        <v>0</v>
      </c>
      <c r="AU506" s="1117">
        <f t="shared" si="998"/>
        <v>129634.4</v>
      </c>
      <c r="AV506" s="1178">
        <f t="shared" si="999"/>
        <v>1685247.2</v>
      </c>
    </row>
    <row r="507" spans="1:48" ht="17.25" thickBot="1">
      <c r="A507" s="1634">
        <v>465</v>
      </c>
      <c r="B507" s="1189" t="s">
        <v>2948</v>
      </c>
      <c r="C507" s="1420" t="s">
        <v>1808</v>
      </c>
      <c r="D507" s="1422">
        <v>1</v>
      </c>
      <c r="E507" s="1184">
        <v>3</v>
      </c>
      <c r="F507" s="1424" t="s">
        <v>97</v>
      </c>
      <c r="G507" s="659">
        <f t="shared" si="972"/>
        <v>1.84</v>
      </c>
      <c r="H507" s="1436">
        <v>66140</v>
      </c>
      <c r="I507" s="1437">
        <f t="shared" si="973"/>
        <v>121697.60000000001</v>
      </c>
      <c r="J507" s="1446">
        <v>0</v>
      </c>
      <c r="K507" s="1117">
        <f t="shared" si="974"/>
        <v>121697.60000000001</v>
      </c>
      <c r="L507" s="1178">
        <f t="shared" si="975"/>
        <v>1582068.8</v>
      </c>
      <c r="M507" s="1118">
        <v>1</v>
      </c>
      <c r="N507" s="504">
        <f t="shared" si="976"/>
        <v>4</v>
      </c>
      <c r="O507" s="372"/>
      <c r="P507" s="229" t="str">
        <f t="shared" si="977"/>
        <v>Կ-1</v>
      </c>
      <c r="Q507" s="597">
        <f t="shared" si="978"/>
        <v>1.9</v>
      </c>
      <c r="R507" s="1176"/>
      <c r="S507" s="1176">
        <f t="shared" si="979"/>
        <v>1.9</v>
      </c>
      <c r="T507" s="1117">
        <v>66140</v>
      </c>
      <c r="U507" s="1117">
        <f t="shared" si="980"/>
        <v>125666</v>
      </c>
      <c r="V507" s="1114">
        <f t="shared" si="981"/>
        <v>0</v>
      </c>
      <c r="W507" s="1117">
        <f t="shared" si="982"/>
        <v>125666</v>
      </c>
      <c r="X507" s="1178">
        <f t="shared" si="983"/>
        <v>1633658</v>
      </c>
      <c r="Y507" s="1118">
        <v>1</v>
      </c>
      <c r="Z507" s="504">
        <f t="shared" si="984"/>
        <v>5</v>
      </c>
      <c r="AA507" s="372"/>
      <c r="AB507" s="229" t="str">
        <f t="shared" si="985"/>
        <v>Կ-1</v>
      </c>
      <c r="AC507" s="1176">
        <f t="shared" si="986"/>
        <v>1.9</v>
      </c>
      <c r="AD507" s="1176"/>
      <c r="AE507" s="1176">
        <f t="shared" si="987"/>
        <v>1.9</v>
      </c>
      <c r="AF507" s="1117">
        <v>66140</v>
      </c>
      <c r="AG507" s="1117">
        <f t="shared" si="988"/>
        <v>125666</v>
      </c>
      <c r="AH507" s="1114">
        <f t="shared" si="989"/>
        <v>0</v>
      </c>
      <c r="AI507" s="1117">
        <f t="shared" si="990"/>
        <v>125666</v>
      </c>
      <c r="AJ507" s="1178">
        <f t="shared" si="991"/>
        <v>1633658</v>
      </c>
      <c r="AK507" s="1118">
        <v>1</v>
      </c>
      <c r="AL507" s="371">
        <f t="shared" si="992"/>
        <v>6</v>
      </c>
      <c r="AM507" s="372"/>
      <c r="AN507" s="229" t="str">
        <f t="shared" si="993"/>
        <v>Կ-1</v>
      </c>
      <c r="AO507" s="1176">
        <f t="shared" si="994"/>
        <v>1.96</v>
      </c>
      <c r="AP507" s="1176"/>
      <c r="AQ507" s="1176">
        <f t="shared" si="995"/>
        <v>1.96</v>
      </c>
      <c r="AR507" s="1117">
        <v>66140</v>
      </c>
      <c r="AS507" s="1117">
        <f t="shared" si="996"/>
        <v>129634.4</v>
      </c>
      <c r="AT507" s="1114">
        <f t="shared" si="997"/>
        <v>0</v>
      </c>
      <c r="AU507" s="1117">
        <f t="shared" si="998"/>
        <v>129634.4</v>
      </c>
      <c r="AV507" s="1178">
        <f t="shared" si="999"/>
        <v>1685247.2</v>
      </c>
    </row>
    <row r="508" spans="1:48" ht="17.25" thickBot="1">
      <c r="A508" s="1635">
        <v>466</v>
      </c>
      <c r="B508" s="1189" t="s">
        <v>2949</v>
      </c>
      <c r="C508" s="1420" t="s">
        <v>1808</v>
      </c>
      <c r="D508" s="1422">
        <v>1</v>
      </c>
      <c r="E508" s="1184">
        <v>3</v>
      </c>
      <c r="F508" s="1424" t="s">
        <v>97</v>
      </c>
      <c r="G508" s="659">
        <f t="shared" si="972"/>
        <v>1.84</v>
      </c>
      <c r="H508" s="1436">
        <v>66140</v>
      </c>
      <c r="I508" s="1437">
        <f t="shared" si="973"/>
        <v>121697.60000000001</v>
      </c>
      <c r="J508" s="1446">
        <v>0</v>
      </c>
      <c r="K508" s="1117">
        <f t="shared" si="974"/>
        <v>121697.60000000001</v>
      </c>
      <c r="L508" s="1178">
        <f t="shared" si="975"/>
        <v>1582068.8</v>
      </c>
      <c r="M508" s="1118">
        <v>1</v>
      </c>
      <c r="N508" s="504">
        <f t="shared" si="976"/>
        <v>4</v>
      </c>
      <c r="O508" s="372"/>
      <c r="P508" s="229" t="str">
        <f t="shared" si="977"/>
        <v>Կ-1</v>
      </c>
      <c r="Q508" s="597">
        <f t="shared" si="978"/>
        <v>1.9</v>
      </c>
      <c r="R508" s="1176"/>
      <c r="S508" s="1176">
        <f t="shared" si="979"/>
        <v>1.9</v>
      </c>
      <c r="T508" s="1117">
        <v>66140</v>
      </c>
      <c r="U508" s="1117">
        <f t="shared" si="980"/>
        <v>125666</v>
      </c>
      <c r="V508" s="1114">
        <f t="shared" si="981"/>
        <v>0</v>
      </c>
      <c r="W508" s="1117">
        <f t="shared" si="982"/>
        <v>125666</v>
      </c>
      <c r="X508" s="1178">
        <f t="shared" si="983"/>
        <v>1633658</v>
      </c>
      <c r="Y508" s="1118">
        <v>1</v>
      </c>
      <c r="Z508" s="504">
        <f t="shared" si="984"/>
        <v>5</v>
      </c>
      <c r="AA508" s="372"/>
      <c r="AB508" s="229" t="str">
        <f t="shared" si="985"/>
        <v>Կ-1</v>
      </c>
      <c r="AC508" s="1176">
        <f t="shared" si="986"/>
        <v>1.9</v>
      </c>
      <c r="AD508" s="1176"/>
      <c r="AE508" s="1176">
        <f t="shared" si="987"/>
        <v>1.9</v>
      </c>
      <c r="AF508" s="1117">
        <v>66140</v>
      </c>
      <c r="AG508" s="1117">
        <f t="shared" si="988"/>
        <v>125666</v>
      </c>
      <c r="AH508" s="1114">
        <f t="shared" si="989"/>
        <v>0</v>
      </c>
      <c r="AI508" s="1117">
        <f t="shared" si="990"/>
        <v>125666</v>
      </c>
      <c r="AJ508" s="1178">
        <f t="shared" si="991"/>
        <v>1633658</v>
      </c>
      <c r="AK508" s="1118">
        <v>1</v>
      </c>
      <c r="AL508" s="371">
        <f t="shared" si="992"/>
        <v>6</v>
      </c>
      <c r="AM508" s="372"/>
      <c r="AN508" s="229" t="str">
        <f t="shared" si="993"/>
        <v>Կ-1</v>
      </c>
      <c r="AO508" s="1176">
        <f t="shared" si="994"/>
        <v>1.96</v>
      </c>
      <c r="AP508" s="1176"/>
      <c r="AQ508" s="1176">
        <f t="shared" si="995"/>
        <v>1.96</v>
      </c>
      <c r="AR508" s="1117">
        <v>66140</v>
      </c>
      <c r="AS508" s="1117">
        <f t="shared" si="996"/>
        <v>129634.4</v>
      </c>
      <c r="AT508" s="1114">
        <f t="shared" si="997"/>
        <v>0</v>
      </c>
      <c r="AU508" s="1117">
        <f t="shared" si="998"/>
        <v>129634.4</v>
      </c>
      <c r="AV508" s="1178">
        <f t="shared" si="999"/>
        <v>1685247.2</v>
      </c>
    </row>
    <row r="509" spans="1:48" ht="17.25" thickBot="1">
      <c r="A509" s="1634">
        <v>467</v>
      </c>
      <c r="B509" s="1189" t="s">
        <v>2950</v>
      </c>
      <c r="C509" s="1420" t="s">
        <v>1808</v>
      </c>
      <c r="D509" s="1422">
        <v>1</v>
      </c>
      <c r="E509" s="1184">
        <v>3</v>
      </c>
      <c r="F509" s="1424" t="s">
        <v>97</v>
      </c>
      <c r="G509" s="659">
        <f t="shared" si="972"/>
        <v>1.84</v>
      </c>
      <c r="H509" s="1436">
        <v>66140</v>
      </c>
      <c r="I509" s="1437">
        <f t="shared" si="973"/>
        <v>121697.60000000001</v>
      </c>
      <c r="J509" s="1446">
        <v>0</v>
      </c>
      <c r="K509" s="1117">
        <f t="shared" si="974"/>
        <v>121697.60000000001</v>
      </c>
      <c r="L509" s="1178">
        <f t="shared" si="975"/>
        <v>1582068.8</v>
      </c>
      <c r="M509" s="1118">
        <v>1</v>
      </c>
      <c r="N509" s="504">
        <f t="shared" si="976"/>
        <v>4</v>
      </c>
      <c r="O509" s="372"/>
      <c r="P509" s="229" t="str">
        <f t="shared" si="977"/>
        <v>Կ-1</v>
      </c>
      <c r="Q509" s="597">
        <f t="shared" si="978"/>
        <v>1.9</v>
      </c>
      <c r="R509" s="1176"/>
      <c r="S509" s="1176">
        <f t="shared" si="979"/>
        <v>1.9</v>
      </c>
      <c r="T509" s="1117">
        <v>66140</v>
      </c>
      <c r="U509" s="1117">
        <f t="shared" si="980"/>
        <v>125666</v>
      </c>
      <c r="V509" s="1114">
        <f t="shared" si="981"/>
        <v>0</v>
      </c>
      <c r="W509" s="1117">
        <f t="shared" si="982"/>
        <v>125666</v>
      </c>
      <c r="X509" s="1178">
        <f t="shared" si="983"/>
        <v>1633658</v>
      </c>
      <c r="Y509" s="1118">
        <v>1</v>
      </c>
      <c r="Z509" s="504">
        <f t="shared" si="984"/>
        <v>5</v>
      </c>
      <c r="AA509" s="372"/>
      <c r="AB509" s="229" t="str">
        <f t="shared" si="985"/>
        <v>Կ-1</v>
      </c>
      <c r="AC509" s="1176">
        <f t="shared" si="986"/>
        <v>1.9</v>
      </c>
      <c r="AD509" s="1176"/>
      <c r="AE509" s="1176">
        <f t="shared" si="987"/>
        <v>1.9</v>
      </c>
      <c r="AF509" s="1117">
        <v>66140</v>
      </c>
      <c r="AG509" s="1117">
        <f t="shared" si="988"/>
        <v>125666</v>
      </c>
      <c r="AH509" s="1114">
        <f t="shared" si="989"/>
        <v>0</v>
      </c>
      <c r="AI509" s="1117">
        <f t="shared" si="990"/>
        <v>125666</v>
      </c>
      <c r="AJ509" s="1178">
        <f t="shared" si="991"/>
        <v>1633658</v>
      </c>
      <c r="AK509" s="1118">
        <v>1</v>
      </c>
      <c r="AL509" s="371">
        <f t="shared" si="992"/>
        <v>6</v>
      </c>
      <c r="AM509" s="372"/>
      <c r="AN509" s="229" t="str">
        <f t="shared" si="993"/>
        <v>Կ-1</v>
      </c>
      <c r="AO509" s="1176">
        <f t="shared" si="994"/>
        <v>1.96</v>
      </c>
      <c r="AP509" s="1176"/>
      <c r="AQ509" s="1176">
        <f t="shared" si="995"/>
        <v>1.96</v>
      </c>
      <c r="AR509" s="1117">
        <v>66140</v>
      </c>
      <c r="AS509" s="1117">
        <f t="shared" si="996"/>
        <v>129634.4</v>
      </c>
      <c r="AT509" s="1114">
        <f t="shared" si="997"/>
        <v>0</v>
      </c>
      <c r="AU509" s="1117">
        <f t="shared" si="998"/>
        <v>129634.4</v>
      </c>
      <c r="AV509" s="1178">
        <f t="shared" si="999"/>
        <v>1685247.2</v>
      </c>
    </row>
    <row r="510" spans="1:48" ht="17.25" thickBot="1">
      <c r="A510" s="1635">
        <v>468</v>
      </c>
      <c r="B510" s="1189" t="s">
        <v>2951</v>
      </c>
      <c r="C510" s="1420" t="s">
        <v>1808</v>
      </c>
      <c r="D510" s="1422">
        <v>1</v>
      </c>
      <c r="E510" s="1184">
        <v>3</v>
      </c>
      <c r="F510" s="1424" t="s">
        <v>97</v>
      </c>
      <c r="G510" s="659">
        <f t="shared" si="972"/>
        <v>1.84</v>
      </c>
      <c r="H510" s="1436">
        <v>66140</v>
      </c>
      <c r="I510" s="1437">
        <f t="shared" si="973"/>
        <v>121697.60000000001</v>
      </c>
      <c r="J510" s="1446">
        <v>0</v>
      </c>
      <c r="K510" s="1117">
        <f t="shared" si="974"/>
        <v>121697.60000000001</v>
      </c>
      <c r="L510" s="1178">
        <f t="shared" si="975"/>
        <v>1582068.8</v>
      </c>
      <c r="M510" s="1118">
        <v>1</v>
      </c>
      <c r="N510" s="504">
        <f t="shared" si="976"/>
        <v>4</v>
      </c>
      <c r="O510" s="372"/>
      <c r="P510" s="229" t="str">
        <f t="shared" si="977"/>
        <v>Կ-1</v>
      </c>
      <c r="Q510" s="597">
        <f t="shared" si="978"/>
        <v>1.9</v>
      </c>
      <c r="R510" s="1176"/>
      <c r="S510" s="1176">
        <f t="shared" si="979"/>
        <v>1.9</v>
      </c>
      <c r="T510" s="1117">
        <v>66140</v>
      </c>
      <c r="U510" s="1117">
        <f t="shared" si="980"/>
        <v>125666</v>
      </c>
      <c r="V510" s="1114">
        <f t="shared" si="981"/>
        <v>0</v>
      </c>
      <c r="W510" s="1117">
        <f t="shared" si="982"/>
        <v>125666</v>
      </c>
      <c r="X510" s="1178">
        <f t="shared" si="983"/>
        <v>1633658</v>
      </c>
      <c r="Y510" s="1118">
        <v>1</v>
      </c>
      <c r="Z510" s="504">
        <f t="shared" si="984"/>
        <v>5</v>
      </c>
      <c r="AA510" s="372"/>
      <c r="AB510" s="229" t="str">
        <f t="shared" si="985"/>
        <v>Կ-1</v>
      </c>
      <c r="AC510" s="1176">
        <f t="shared" si="986"/>
        <v>1.9</v>
      </c>
      <c r="AD510" s="1176"/>
      <c r="AE510" s="1176">
        <f t="shared" si="987"/>
        <v>1.9</v>
      </c>
      <c r="AF510" s="1117">
        <v>66140</v>
      </c>
      <c r="AG510" s="1117">
        <f t="shared" si="988"/>
        <v>125666</v>
      </c>
      <c r="AH510" s="1114">
        <f t="shared" si="989"/>
        <v>0</v>
      </c>
      <c r="AI510" s="1117">
        <f t="shared" si="990"/>
        <v>125666</v>
      </c>
      <c r="AJ510" s="1178">
        <f t="shared" si="991"/>
        <v>1633658</v>
      </c>
      <c r="AK510" s="1118">
        <v>1</v>
      </c>
      <c r="AL510" s="371">
        <f t="shared" si="992"/>
        <v>6</v>
      </c>
      <c r="AM510" s="372"/>
      <c r="AN510" s="229" t="str">
        <f t="shared" si="993"/>
        <v>Կ-1</v>
      </c>
      <c r="AO510" s="1176">
        <f t="shared" si="994"/>
        <v>1.96</v>
      </c>
      <c r="AP510" s="1176"/>
      <c r="AQ510" s="1176">
        <f t="shared" si="995"/>
        <v>1.96</v>
      </c>
      <c r="AR510" s="1117">
        <v>66140</v>
      </c>
      <c r="AS510" s="1117">
        <f t="shared" si="996"/>
        <v>129634.4</v>
      </c>
      <c r="AT510" s="1114">
        <f t="shared" si="997"/>
        <v>0</v>
      </c>
      <c r="AU510" s="1117">
        <f t="shared" si="998"/>
        <v>129634.4</v>
      </c>
      <c r="AV510" s="1178">
        <f t="shared" si="999"/>
        <v>1685247.2</v>
      </c>
    </row>
    <row r="511" spans="1:48" ht="17.25" thickBot="1">
      <c r="A511" s="1634">
        <v>469</v>
      </c>
      <c r="B511" s="1189" t="s">
        <v>2952</v>
      </c>
      <c r="C511" s="1420" t="s">
        <v>1808</v>
      </c>
      <c r="D511" s="1422">
        <v>1</v>
      </c>
      <c r="E511" s="1184">
        <v>3</v>
      </c>
      <c r="F511" s="1424" t="s">
        <v>97</v>
      </c>
      <c r="G511" s="659">
        <f t="shared" si="972"/>
        <v>1.84</v>
      </c>
      <c r="H511" s="1436">
        <v>66140</v>
      </c>
      <c r="I511" s="1437">
        <f t="shared" si="973"/>
        <v>121697.60000000001</v>
      </c>
      <c r="J511" s="1446">
        <v>0</v>
      </c>
      <c r="K511" s="1117">
        <f t="shared" si="974"/>
        <v>121697.60000000001</v>
      </c>
      <c r="L511" s="1178">
        <f t="shared" si="975"/>
        <v>1582068.8</v>
      </c>
      <c r="M511" s="1118">
        <v>1</v>
      </c>
      <c r="N511" s="504">
        <f t="shared" si="976"/>
        <v>4</v>
      </c>
      <c r="O511" s="372"/>
      <c r="P511" s="229" t="str">
        <f t="shared" si="977"/>
        <v>Կ-1</v>
      </c>
      <c r="Q511" s="597">
        <f t="shared" si="978"/>
        <v>1.9</v>
      </c>
      <c r="R511" s="1176"/>
      <c r="S511" s="1176">
        <f t="shared" si="979"/>
        <v>1.9</v>
      </c>
      <c r="T511" s="1117">
        <v>66140</v>
      </c>
      <c r="U511" s="1117">
        <f t="shared" si="980"/>
        <v>125666</v>
      </c>
      <c r="V511" s="1114">
        <f t="shared" si="981"/>
        <v>0</v>
      </c>
      <c r="W511" s="1117">
        <f t="shared" si="982"/>
        <v>125666</v>
      </c>
      <c r="X511" s="1178">
        <f t="shared" si="983"/>
        <v>1633658</v>
      </c>
      <c r="Y511" s="1118">
        <v>1</v>
      </c>
      <c r="Z511" s="504">
        <f t="shared" si="984"/>
        <v>5</v>
      </c>
      <c r="AA511" s="372"/>
      <c r="AB511" s="229" t="str">
        <f t="shared" si="985"/>
        <v>Կ-1</v>
      </c>
      <c r="AC511" s="1176">
        <f t="shared" si="986"/>
        <v>1.9</v>
      </c>
      <c r="AD511" s="1176"/>
      <c r="AE511" s="1176">
        <f t="shared" si="987"/>
        <v>1.9</v>
      </c>
      <c r="AF511" s="1117">
        <v>66140</v>
      </c>
      <c r="AG511" s="1117">
        <f t="shared" si="988"/>
        <v>125666</v>
      </c>
      <c r="AH511" s="1114">
        <f t="shared" si="989"/>
        <v>0</v>
      </c>
      <c r="AI511" s="1117">
        <f t="shared" si="990"/>
        <v>125666</v>
      </c>
      <c r="AJ511" s="1178">
        <f t="shared" si="991"/>
        <v>1633658</v>
      </c>
      <c r="AK511" s="1118">
        <v>1</v>
      </c>
      <c r="AL511" s="371">
        <f t="shared" si="992"/>
        <v>6</v>
      </c>
      <c r="AM511" s="372"/>
      <c r="AN511" s="229" t="str">
        <f t="shared" si="993"/>
        <v>Կ-1</v>
      </c>
      <c r="AO511" s="1176">
        <f t="shared" si="994"/>
        <v>1.96</v>
      </c>
      <c r="AP511" s="1176"/>
      <c r="AQ511" s="1176">
        <f t="shared" si="995"/>
        <v>1.96</v>
      </c>
      <c r="AR511" s="1117">
        <v>66140</v>
      </c>
      <c r="AS511" s="1117">
        <f t="shared" si="996"/>
        <v>129634.4</v>
      </c>
      <c r="AT511" s="1114">
        <f t="shared" si="997"/>
        <v>0</v>
      </c>
      <c r="AU511" s="1117">
        <f t="shared" si="998"/>
        <v>129634.4</v>
      </c>
      <c r="AV511" s="1178">
        <f t="shared" si="999"/>
        <v>1685247.2</v>
      </c>
    </row>
    <row r="512" spans="1:48" ht="17.25" thickBot="1">
      <c r="A512" s="1635">
        <v>470</v>
      </c>
      <c r="B512" s="1189" t="s">
        <v>918</v>
      </c>
      <c r="C512" s="1420" t="s">
        <v>1808</v>
      </c>
      <c r="D512" s="1444">
        <v>1</v>
      </c>
      <c r="E512" s="1184">
        <v>3</v>
      </c>
      <c r="F512" s="1424" t="s">
        <v>97</v>
      </c>
      <c r="G512" s="659">
        <f t="shared" si="972"/>
        <v>1.84</v>
      </c>
      <c r="H512" s="1436">
        <v>66140</v>
      </c>
      <c r="I512" s="1437">
        <f t="shared" si="973"/>
        <v>121697.60000000001</v>
      </c>
      <c r="J512" s="1446">
        <v>0</v>
      </c>
      <c r="K512" s="1117">
        <f t="shared" si="974"/>
        <v>121697.60000000001</v>
      </c>
      <c r="L512" s="1178">
        <f t="shared" si="975"/>
        <v>1582068.8</v>
      </c>
      <c r="M512" s="1118">
        <v>1</v>
      </c>
      <c r="N512" s="504">
        <f t="shared" si="976"/>
        <v>4</v>
      </c>
      <c r="O512" s="372"/>
      <c r="P512" s="229" t="str">
        <f t="shared" si="977"/>
        <v>Կ-1</v>
      </c>
      <c r="Q512" s="597">
        <f t="shared" si="978"/>
        <v>1.9</v>
      </c>
      <c r="R512" s="1176"/>
      <c r="S512" s="1176">
        <f t="shared" si="979"/>
        <v>1.9</v>
      </c>
      <c r="T512" s="1117">
        <v>66140</v>
      </c>
      <c r="U512" s="1117">
        <f t="shared" si="980"/>
        <v>125666</v>
      </c>
      <c r="V512" s="1114">
        <f t="shared" si="981"/>
        <v>0</v>
      </c>
      <c r="W512" s="1117">
        <f t="shared" si="982"/>
        <v>125666</v>
      </c>
      <c r="X512" s="1178">
        <f t="shared" si="983"/>
        <v>1633658</v>
      </c>
      <c r="Y512" s="1118">
        <v>1</v>
      </c>
      <c r="Z512" s="504">
        <f t="shared" si="984"/>
        <v>5</v>
      </c>
      <c r="AA512" s="372"/>
      <c r="AB512" s="229" t="str">
        <f t="shared" si="985"/>
        <v>Կ-1</v>
      </c>
      <c r="AC512" s="1176">
        <f t="shared" si="986"/>
        <v>1.9</v>
      </c>
      <c r="AD512" s="1176"/>
      <c r="AE512" s="1176">
        <f t="shared" si="987"/>
        <v>1.9</v>
      </c>
      <c r="AF512" s="1117">
        <v>66140</v>
      </c>
      <c r="AG512" s="1117">
        <f t="shared" si="988"/>
        <v>125666</v>
      </c>
      <c r="AH512" s="1114">
        <f t="shared" si="989"/>
        <v>0</v>
      </c>
      <c r="AI512" s="1117">
        <f t="shared" si="990"/>
        <v>125666</v>
      </c>
      <c r="AJ512" s="1178">
        <f t="shared" si="991"/>
        <v>1633658</v>
      </c>
      <c r="AK512" s="1118">
        <v>1</v>
      </c>
      <c r="AL512" s="371">
        <f t="shared" si="992"/>
        <v>6</v>
      </c>
      <c r="AM512" s="372"/>
      <c r="AN512" s="229" t="str">
        <f t="shared" si="993"/>
        <v>Կ-1</v>
      </c>
      <c r="AO512" s="1176">
        <f t="shared" si="994"/>
        <v>1.96</v>
      </c>
      <c r="AP512" s="1176"/>
      <c r="AQ512" s="1176">
        <f t="shared" si="995"/>
        <v>1.96</v>
      </c>
      <c r="AR512" s="1117">
        <v>66140</v>
      </c>
      <c r="AS512" s="1117">
        <f t="shared" si="996"/>
        <v>129634.4</v>
      </c>
      <c r="AT512" s="1114">
        <f t="shared" si="997"/>
        <v>0</v>
      </c>
      <c r="AU512" s="1117">
        <f t="shared" si="998"/>
        <v>129634.4</v>
      </c>
      <c r="AV512" s="1178">
        <f t="shared" si="999"/>
        <v>1685247.2</v>
      </c>
    </row>
    <row r="513" spans="1:48" ht="17.25" thickBot="1">
      <c r="A513" s="1634">
        <v>471</v>
      </c>
      <c r="B513" s="1189" t="s">
        <v>981</v>
      </c>
      <c r="C513" s="1420" t="s">
        <v>1808</v>
      </c>
      <c r="D513" s="1422">
        <v>1</v>
      </c>
      <c r="E513" s="1184">
        <v>3</v>
      </c>
      <c r="F513" s="1424" t="s">
        <v>97</v>
      </c>
      <c r="G513" s="659">
        <f t="shared" si="972"/>
        <v>1.84</v>
      </c>
      <c r="H513" s="1436">
        <v>66140</v>
      </c>
      <c r="I513" s="1437">
        <f t="shared" ref="I513:I515" si="1000">+H513*G513</f>
        <v>121697.60000000001</v>
      </c>
      <c r="J513" s="1445"/>
      <c r="K513" s="1117">
        <f t="shared" si="974"/>
        <v>121697.60000000001</v>
      </c>
      <c r="L513" s="1178">
        <f t="shared" si="975"/>
        <v>1582068.8</v>
      </c>
      <c r="M513" s="1118">
        <v>1</v>
      </c>
      <c r="N513" s="504">
        <f t="shared" si="976"/>
        <v>4</v>
      </c>
      <c r="O513" s="372"/>
      <c r="P513" s="229" t="str">
        <f t="shared" si="977"/>
        <v>Կ-1</v>
      </c>
      <c r="Q513" s="597">
        <f t="shared" si="978"/>
        <v>1.9</v>
      </c>
      <c r="R513" s="1176"/>
      <c r="S513" s="1176">
        <f t="shared" si="979"/>
        <v>1.9</v>
      </c>
      <c r="T513" s="1117">
        <v>66140</v>
      </c>
      <c r="U513" s="1117">
        <f t="shared" ref="U513:U515" si="1001">+T513*S513</f>
        <v>125666</v>
      </c>
      <c r="V513" s="1114">
        <f t="shared" si="981"/>
        <v>0</v>
      </c>
      <c r="W513" s="1117">
        <f t="shared" si="982"/>
        <v>125666</v>
      </c>
      <c r="X513" s="1178">
        <f t="shared" si="983"/>
        <v>1633658</v>
      </c>
      <c r="Y513" s="1118">
        <v>1</v>
      </c>
      <c r="Z513" s="504">
        <f t="shared" si="984"/>
        <v>5</v>
      </c>
      <c r="AA513" s="372"/>
      <c r="AB513" s="229" t="str">
        <f t="shared" si="985"/>
        <v>Կ-1</v>
      </c>
      <c r="AC513" s="1176">
        <f t="shared" si="986"/>
        <v>1.9</v>
      </c>
      <c r="AD513" s="1176"/>
      <c r="AE513" s="1176">
        <f t="shared" si="987"/>
        <v>1.9</v>
      </c>
      <c r="AF513" s="1117">
        <v>66140</v>
      </c>
      <c r="AG513" s="1117">
        <f t="shared" ref="AG513:AG515" si="1002">+AF513*AE513</f>
        <v>125666</v>
      </c>
      <c r="AH513" s="1114">
        <f t="shared" si="989"/>
        <v>0</v>
      </c>
      <c r="AI513" s="1117">
        <f t="shared" si="990"/>
        <v>125666</v>
      </c>
      <c r="AJ513" s="1178">
        <f t="shared" si="991"/>
        <v>1633658</v>
      </c>
      <c r="AK513" s="1118">
        <v>1</v>
      </c>
      <c r="AL513" s="371">
        <f t="shared" si="992"/>
        <v>6</v>
      </c>
      <c r="AM513" s="372"/>
      <c r="AN513" s="229" t="str">
        <f t="shared" si="993"/>
        <v>Կ-1</v>
      </c>
      <c r="AO513" s="1176">
        <f t="shared" si="994"/>
        <v>1.96</v>
      </c>
      <c r="AP513" s="1176"/>
      <c r="AQ513" s="1176">
        <f t="shared" si="995"/>
        <v>1.96</v>
      </c>
      <c r="AR513" s="1117">
        <v>66140</v>
      </c>
      <c r="AS513" s="1117">
        <f t="shared" ref="AS513:AS515" si="1003">+AR513*AQ513</f>
        <v>129634.4</v>
      </c>
      <c r="AT513" s="1114">
        <f t="shared" si="997"/>
        <v>0</v>
      </c>
      <c r="AU513" s="1117">
        <f t="shared" si="998"/>
        <v>129634.4</v>
      </c>
      <c r="AV513" s="1178">
        <f t="shared" si="999"/>
        <v>1685247.2</v>
      </c>
    </row>
    <row r="514" spans="1:48" ht="17.25" thickBot="1">
      <c r="A514" s="1635">
        <v>472</v>
      </c>
      <c r="B514" s="1189" t="s">
        <v>1072</v>
      </c>
      <c r="C514" s="1420" t="s">
        <v>1808</v>
      </c>
      <c r="D514" s="1422">
        <v>1</v>
      </c>
      <c r="E514" s="1184">
        <v>3</v>
      </c>
      <c r="F514" s="1424" t="s">
        <v>97</v>
      </c>
      <c r="G514" s="659">
        <f t="shared" si="972"/>
        <v>1.84</v>
      </c>
      <c r="H514" s="1436">
        <v>66140</v>
      </c>
      <c r="I514" s="1437">
        <f t="shared" si="1000"/>
        <v>121697.60000000001</v>
      </c>
      <c r="J514" s="1445"/>
      <c r="K514" s="1117">
        <f t="shared" si="974"/>
        <v>121697.60000000001</v>
      </c>
      <c r="L514" s="1178">
        <f t="shared" si="975"/>
        <v>1582068.8</v>
      </c>
      <c r="M514" s="1118">
        <v>1</v>
      </c>
      <c r="N514" s="504">
        <f t="shared" si="976"/>
        <v>4</v>
      </c>
      <c r="O514" s="372"/>
      <c r="P514" s="229" t="str">
        <f t="shared" si="977"/>
        <v>Կ-1</v>
      </c>
      <c r="Q514" s="597">
        <f t="shared" si="978"/>
        <v>1.9</v>
      </c>
      <c r="R514" s="1176"/>
      <c r="S514" s="1176">
        <f t="shared" si="979"/>
        <v>1.9</v>
      </c>
      <c r="T514" s="1117">
        <v>66140</v>
      </c>
      <c r="U514" s="1117">
        <f t="shared" si="1001"/>
        <v>125666</v>
      </c>
      <c r="V514" s="1114">
        <f t="shared" si="981"/>
        <v>0</v>
      </c>
      <c r="W514" s="1117">
        <f t="shared" si="982"/>
        <v>125666</v>
      </c>
      <c r="X514" s="1178">
        <f t="shared" si="983"/>
        <v>1633658</v>
      </c>
      <c r="Y514" s="1118">
        <v>1</v>
      </c>
      <c r="Z514" s="504">
        <f t="shared" si="984"/>
        <v>5</v>
      </c>
      <c r="AA514" s="372"/>
      <c r="AB514" s="229" t="str">
        <f t="shared" si="985"/>
        <v>Կ-1</v>
      </c>
      <c r="AC514" s="1176">
        <f t="shared" si="986"/>
        <v>1.9</v>
      </c>
      <c r="AD514" s="1176"/>
      <c r="AE514" s="1176">
        <f t="shared" si="987"/>
        <v>1.9</v>
      </c>
      <c r="AF514" s="1117">
        <v>66140</v>
      </c>
      <c r="AG514" s="1117">
        <f t="shared" si="1002"/>
        <v>125666</v>
      </c>
      <c r="AH514" s="1114">
        <f t="shared" si="989"/>
        <v>0</v>
      </c>
      <c r="AI514" s="1117">
        <f t="shared" si="990"/>
        <v>125666</v>
      </c>
      <c r="AJ514" s="1178">
        <f t="shared" si="991"/>
        <v>1633658</v>
      </c>
      <c r="AK514" s="1118">
        <v>1</v>
      </c>
      <c r="AL514" s="371">
        <f t="shared" si="992"/>
        <v>6</v>
      </c>
      <c r="AM514" s="372"/>
      <c r="AN514" s="229" t="str">
        <f t="shared" si="993"/>
        <v>Կ-1</v>
      </c>
      <c r="AO514" s="1176">
        <f t="shared" si="994"/>
        <v>1.96</v>
      </c>
      <c r="AP514" s="1176"/>
      <c r="AQ514" s="1176">
        <f t="shared" si="995"/>
        <v>1.96</v>
      </c>
      <c r="AR514" s="1117">
        <v>66140</v>
      </c>
      <c r="AS514" s="1117">
        <f t="shared" si="1003"/>
        <v>129634.4</v>
      </c>
      <c r="AT514" s="1114">
        <f t="shared" si="997"/>
        <v>0</v>
      </c>
      <c r="AU514" s="1117">
        <f t="shared" si="998"/>
        <v>129634.4</v>
      </c>
      <c r="AV514" s="1178">
        <f t="shared" si="999"/>
        <v>1685247.2</v>
      </c>
    </row>
    <row r="515" spans="1:48" ht="17.25" thickBot="1">
      <c r="A515" s="1634">
        <v>473</v>
      </c>
      <c r="B515" s="1189" t="s">
        <v>1334</v>
      </c>
      <c r="C515" s="1420" t="s">
        <v>1808</v>
      </c>
      <c r="D515" s="1422">
        <v>1</v>
      </c>
      <c r="E515" s="1184">
        <v>3</v>
      </c>
      <c r="F515" s="1424" t="s">
        <v>97</v>
      </c>
      <c r="G515" s="659">
        <f t="shared" si="972"/>
        <v>1.84</v>
      </c>
      <c r="H515" s="1436">
        <v>66140</v>
      </c>
      <c r="I515" s="1437">
        <f t="shared" si="1000"/>
        <v>121697.60000000001</v>
      </c>
      <c r="J515" s="1445"/>
      <c r="K515" s="1117">
        <f t="shared" si="974"/>
        <v>121697.60000000001</v>
      </c>
      <c r="L515" s="1178">
        <f t="shared" si="975"/>
        <v>1582068.8</v>
      </c>
      <c r="M515" s="1118">
        <v>1</v>
      </c>
      <c r="N515" s="504">
        <f t="shared" si="976"/>
        <v>4</v>
      </c>
      <c r="O515" s="372"/>
      <c r="P515" s="229" t="str">
        <f t="shared" si="977"/>
        <v>Կ-1</v>
      </c>
      <c r="Q515" s="597">
        <f t="shared" si="978"/>
        <v>1.9</v>
      </c>
      <c r="R515" s="1176"/>
      <c r="S515" s="1176">
        <f t="shared" si="979"/>
        <v>1.9</v>
      </c>
      <c r="T515" s="1117">
        <v>66140</v>
      </c>
      <c r="U515" s="1117">
        <f t="shared" si="1001"/>
        <v>125666</v>
      </c>
      <c r="V515" s="1114">
        <f t="shared" si="981"/>
        <v>0</v>
      </c>
      <c r="W515" s="1117">
        <f t="shared" si="982"/>
        <v>125666</v>
      </c>
      <c r="X515" s="1178">
        <f t="shared" si="983"/>
        <v>1633658</v>
      </c>
      <c r="Y515" s="1118">
        <v>1</v>
      </c>
      <c r="Z515" s="504">
        <f t="shared" si="984"/>
        <v>5</v>
      </c>
      <c r="AA515" s="372"/>
      <c r="AB515" s="229" t="str">
        <f t="shared" si="985"/>
        <v>Կ-1</v>
      </c>
      <c r="AC515" s="1176">
        <f t="shared" si="986"/>
        <v>1.9</v>
      </c>
      <c r="AD515" s="1176"/>
      <c r="AE515" s="1176">
        <f t="shared" si="987"/>
        <v>1.9</v>
      </c>
      <c r="AF515" s="1117">
        <v>66140</v>
      </c>
      <c r="AG515" s="1117">
        <f t="shared" si="1002"/>
        <v>125666</v>
      </c>
      <c r="AH515" s="1114">
        <f t="shared" si="989"/>
        <v>0</v>
      </c>
      <c r="AI515" s="1117">
        <f t="shared" si="990"/>
        <v>125666</v>
      </c>
      <c r="AJ515" s="1178">
        <f t="shared" si="991"/>
        <v>1633658</v>
      </c>
      <c r="AK515" s="1118">
        <v>1</v>
      </c>
      <c r="AL515" s="371">
        <f t="shared" si="992"/>
        <v>6</v>
      </c>
      <c r="AM515" s="372"/>
      <c r="AN515" s="229" t="str">
        <f t="shared" si="993"/>
        <v>Կ-1</v>
      </c>
      <c r="AO515" s="1176">
        <f t="shared" si="994"/>
        <v>1.96</v>
      </c>
      <c r="AP515" s="1176"/>
      <c r="AQ515" s="1176">
        <f t="shared" si="995"/>
        <v>1.96</v>
      </c>
      <c r="AR515" s="1117">
        <v>66140</v>
      </c>
      <c r="AS515" s="1117">
        <f t="shared" si="1003"/>
        <v>129634.4</v>
      </c>
      <c r="AT515" s="1114">
        <f t="shared" si="997"/>
        <v>0</v>
      </c>
      <c r="AU515" s="1117">
        <f t="shared" si="998"/>
        <v>129634.4</v>
      </c>
      <c r="AV515" s="1178">
        <f t="shared" si="999"/>
        <v>1685247.2</v>
      </c>
    </row>
    <row r="516" spans="1:48" ht="17.25" thickBot="1">
      <c r="A516" s="1635">
        <v>474</v>
      </c>
      <c r="B516" s="1189" t="s">
        <v>2953</v>
      </c>
      <c r="C516" s="1420" t="s">
        <v>1808</v>
      </c>
      <c r="D516" s="1422">
        <v>1</v>
      </c>
      <c r="E516" s="1184">
        <v>6</v>
      </c>
      <c r="F516" s="1424" t="s">
        <v>97</v>
      </c>
      <c r="G516" s="659">
        <f t="shared" ref="G516" si="1004">IF(D516&lt;1,0,IF(F516="Բ-1",IF(E516=0,6.94,IF(E516=1,7.17,IF(E516=2,7.41,IF(E516=3,7.66,IF(OR(E516=5,E516=4),7.92,IF(OR(E516=6,E516=7),8.18,IF(OR(E516=8,E516=9),8.46,IF(OR(E516=10,E516=11,E516=12),8.74,IF(OR(E516=13,E516=14,E516=15),9.03,IF(OR(E516=16,E516=17,E516=18),9.33,9.65)))))))))),IF(F516="Բ-2", IF(E516=0,5.71,IF(E516=1,5.89,IF(E516=2,6.09,IF(E516=3,6.29,IF(OR(E516=5,E516=4),6.5,IF(OR(E516=6,E516=7),6.72,IF(OR(E516=8,E516=9),6.94,IF(OR(E516=10,E516=11,E516=12),7.17,IF(OR(E516=13,E516=14,E516=15),7.41,IF(OR(E516=16,E516=17,E516=18),7.65,7.91)))))))))), IF(F516="Գ-1", IF(E516=0,4.7,IF(E516=1,4.86,IF(E516=2,5.01,IF(E516=3,5.18,IF(OR(E516=5,E516=4),5.35,IF(OR(E516=6,E516=7),5.52,IF(OR(E516=8,E516=9),5.71,IF(OR(E516=10,E516=11,E516=12),5.89,IF(OR(E516=13,E516=14,E516=15),6.09,IF(OR(E516=16,E516=17,E516=18),6.29,6.49)))))))))), IF(F516="Գ-2", IF(E516=0,3.88,IF(E516=1,4.01,IF(E516=2,4.14,IF(E516=3,4.27,IF(OR(E516=5,E516=4),4.41,IF(OR(E516=6,E516=7),4.55,IF(OR(E516=8,E516=9),4.7,IF(OR(E516=10,E516=11,E516=12),4.85,IF(OR(E516=13,E516=14,E516=15),5.01,IF(OR(E516=16,E516=17,E516=18),5.17,5.34)))))))))), IF(F516="Գ-3", IF(E516=0,3.21,IF(E516=1,3.31,IF(E516=2,3.42,IF(E516=3,3.53,IF(OR(E516=5,E516=4),3.64,IF(OR(E516=6,E516=7),3.76,IF(OR(E516=8,E516=9),3.88,IF(OR(E516=10,E516=11,E516=12),4.01,IF(OR(E516=13,E516=14,E516=15),4.13,IF(OR(E516=16,E516=17,E516=18),4.27,4.4)))))))))), IF(F516="Ա-1", IF(E516=0,2.66,IF(E516=1,2.75,IF(E516=2,2.83,IF(E516=3,2.92,IF(OR(E516=5,E516=4),3.02,IF(OR(E516=6,E516=7),3.11,IF(OR(E516=8,E516=9),3.21,IF(OR(E516=10,E516=11,E516=12),3.31,IF(OR(E516=13,E516=14,E516=15),3.42,IF(OR(E516=16,E516=17,E516=18),3.53,3.64)))))))))), IF(F516="Ա-2", IF(E516=0,2.28,IF(E516=1,2.35,IF(E516=2,2.43,IF(E516=3,2.5,IF(OR(E516=5,E516=4),2.58,IF(OR(E516=6,E516=7),2.66,IF(OR(E516=8,E516=9),2.75,IF(OR(E516=10,E516=11,E516=12),2.83,IF(OR(E516=13,E516=14,E516=15),2.92,IF(OR(E516=16,E516=17,E516=18),3.01,3.11)))))))))),IF(F516="Ա-3", IF(E516=0,1.96,IF(E516=1,2.02,IF(E516=2,2.08,IF(E516=3,2.15,IF(OR(E516=5,E516=4),2.21,IF(OR(E516=6,E516=7),2.28,IF(OR(E516=8,E516=9),2.35,IF(OR(E516=10,E516=11,E516=12),2.42,IF(OR(E516=13,E516=14,E516=15),2.5,IF(OR(E516=16,E516=17,E516=18),2.58,2.66)))))))))), IF(F516="Կ-1", IF(E516=0,1.68,IF(E516=1,1.73,IF(E516=2,1.79,IF(E516=3,1.84,IF(OR(E516=5,E516=4),1.9,IF(OR(E516=6,E516=7),1.96,IF(OR(E516=8,E516=9),2.02,IF(OR(E516=10,E516=11,E516=12),2.08,IF(OR(E516=13,E516=14,E516=15),2.14,IF(OR(E516=16,E516=17,E516=18),2.21,2.28)))))))))), IF(F516="Կ-2", IF(E516=0,1.45,IF(E516=1,1.49,IF(E516=2,1.54,IF(E516=3,1.59,IF(OR(E516=5,E516=4),1.63,IF(OR(E516=6,E516=7),1.68,IF(OR(E516=8,E516=9),1.73,IF(OR(E516=10,E516=11,E516=12),1.79,IF(OR(E516=13,E516=14,E516=15),1.84,IF(OR(E516=16,E516=17,E516=18),1.9,1.95)))))))))),IF(F516="Կ-3", IF(E516=0,1.25,IF(E516=1,1.29,IF(E516=2,1.33,IF(E516=3,1.37,IF(OR(E516=5,E516=4),1.41,IF(OR(E516=6,E516=7),1.45,IF(OR(E516=8,E516=9),1.49,IF(OR(E516=10,E516=11,E516=12),1.54,IF(OR(E516=13,E516=14,E516=15),1.58,IF(OR(E516=16,E516=17,E516=18),1.63,1.68)))))))))), "Error"))))))))))))</f>
        <v>1.96</v>
      </c>
      <c r="H516" s="1436">
        <v>66140</v>
      </c>
      <c r="I516" s="1437">
        <f t="shared" ref="I516" si="1005">+H516*G516</f>
        <v>129634.4</v>
      </c>
      <c r="J516" s="1445"/>
      <c r="K516" s="1117">
        <f t="shared" ref="K516" si="1006">+J516+I516</f>
        <v>129634.4</v>
      </c>
      <c r="L516" s="1178">
        <f t="shared" ref="L516" si="1007">+K516*13</f>
        <v>1685247.2</v>
      </c>
      <c r="M516" s="1118">
        <v>1</v>
      </c>
      <c r="N516" s="504">
        <f t="shared" ref="N516" si="1008">+E516+1</f>
        <v>7</v>
      </c>
      <c r="O516" s="372"/>
      <c r="P516" s="229" t="str">
        <f t="shared" ref="P516" si="1009">+F516</f>
        <v>Կ-1</v>
      </c>
      <c r="Q516" s="597">
        <f t="shared" ref="Q516" si="1010">IF(M516&lt;1,0,IF(P516="Բ-1",IF(N516=0,6.94,IF(N516=1,7.17,IF(N516=2,7.41,IF(N516=3,7.66,IF(OR(N516=5,N516=4),7.92,IF(OR(N516=6,N516=7),8.18,IF(OR(N516=8,N516=9),8.46,IF(OR(N516=10,N516=11,N516=12),8.74,IF(OR(N516=13,N516=14,N516=15),9.03,IF(OR(N516=16,N516=17,N516=18),9.33,9.65)))))))))),IF(P516="Բ-2", IF(N516=0,5.71,IF(N516=1,5.89,IF(N516=2,6.09,IF(N516=3,6.29,IF(OR(N516=5,N516=4),6.5,IF(OR(N516=6,N516=7),6.72,IF(OR(N516=8,N516=9),6.94,IF(OR(N516=10,N516=11,N516=12),7.17,IF(OR(N516=13,N516=14,N516=15),7.41,IF(OR(N516=16,N516=17,N516=18),7.65,7.91)))))))))), IF(P516="Գ-1", IF(N516=0,4.7,IF(N516=1,4.86,IF(N516=2,5.01,IF(N516=3,5.18,IF(OR(N516=5,N516=4),5.35,IF(OR(N516=6,N516=7),5.52,IF(OR(N516=8,N516=9),5.71,IF(OR(N516=10,N516=11,N516=12),5.89,IF(OR(N516=13,N516=14,N516=15),6.09,IF(OR(N516=16,N516=17,N516=18),6.29,6.49)))))))))), IF(P516="Գ-2", IF(N516=0,3.88,IF(N516=1,4.01,IF(N516=2,4.14,IF(N516=3,4.27,IF(OR(N516=5,N516=4),4.41,IF(OR(N516=6,N516=7),4.55,IF(OR(N516=8,N516=9),4.7,IF(OR(N516=10,N516=11,N516=12),4.85,IF(OR(N516=13,N516=14,N516=15),5.01,IF(OR(N516=16,N516=17,N516=18),5.17,5.34)))))))))), IF(P516="Գ-3", IF(N516=0,3.21,IF(N516=1,3.31,IF(N516=2,3.42,IF(N516=3,3.53,IF(OR(N516=5,N516=4),3.64,IF(OR(N516=6,N516=7),3.76,IF(OR(N516=8,N516=9),3.88,IF(OR(N516=10,N516=11,N516=12),4.01,IF(OR(N516=13,N516=14,N516=15),4.13,IF(OR(N516=16,N516=17,N516=18),4.27,4.4)))))))))), IF(P516="Ա-1", IF(N516=0,2.66,IF(N516=1,2.75,IF(N516=2,2.83,IF(N516=3,2.92,IF(OR(N516=5,N516=4),3.02,IF(OR(N516=6,N516=7),3.11,IF(OR(N516=8,N516=9),3.21,IF(OR(N516=10,N516=11,N516=12),3.31,IF(OR(N516=13,N516=14,N516=15),3.42,IF(OR(N516=16,N516=17,N516=18),3.53,3.64)))))))))), IF(P516="Ա-2", IF(N516=0,2.28,IF(N516=1,2.35,IF(N516=2,2.43,IF(N516=3,2.5,IF(OR(N516=5,N516=4),2.58,IF(OR(N516=6,N516=7),2.66,IF(OR(N516=8,N516=9),2.75,IF(OR(N516=10,N516=11,N516=12),2.83,IF(OR(N516=13,N516=14,N516=15),2.92,IF(OR(N516=16,N516=17,N516=18),3.01,3.11)))))))))),IF(P516="Ա-3", IF(N516=0,1.96,IF(N516=1,2.02,IF(N516=2,2.08,IF(N516=3,2.15,IF(OR(N516=5,N516=4),2.21,IF(OR(N516=6,N516=7),2.28,IF(OR(N516=8,N516=9),2.35,IF(OR(N516=10,N516=11,N516=12),2.42,IF(OR(N516=13,N516=14,N516=15),2.5,IF(OR(N516=16,N516=17,N516=18),2.58,2.66)))))))))), IF(P516="Կ-1", IF(N516=0,1.68,IF(N516=1,1.73,IF(N516=2,1.79,IF(N516=3,1.84,IF(OR(N516=5,N516=4),1.9,IF(OR(N516=6,N516=7),1.96,IF(OR(N516=8,N516=9),2.02,IF(OR(N516=10,N516=11,N516=12),2.08,IF(OR(N516=13,N516=14,N516=15),2.14,IF(OR(N516=16,N516=17,N516=18),2.21,2.28)))))))))), IF(P516="Կ-2", IF(N516=0,1.45,IF(N516=1,1.49,IF(N516=2,1.54,IF(N516=3,1.59,IF(OR(N516=5,N516=4),1.63,IF(OR(N516=6,N516=7),1.68,IF(OR(N516=8,N516=9),1.73,IF(OR(N516=10,N516=11,N516=12),1.79,IF(OR(N516=13,N516=14,N516=15),1.84,IF(OR(N516=16,N516=17,N516=18),1.9,1.95)))))))))),IF(P516="Կ-3", IF(N516=0,1.25,IF(N516=1,1.29,IF(N516=2,1.33,IF(N516=3,1.37,IF(OR(N516=5,N516=4),1.41,IF(OR(N516=6,N516=7),1.45,IF(OR(N516=8,N516=9),1.49,IF(OR(N516=10,N516=11,N516=12),1.54,IF(OR(N516=13,N516=14,N516=15),1.58,IF(OR(N516=16,N516=17,N516=18),1.63,1.68)))))))))), "Error"))))))))))))</f>
        <v>1.96</v>
      </c>
      <c r="R516" s="1176"/>
      <c r="S516" s="1176">
        <f t="shared" ref="S516" si="1011">+Q516+Q516*R516</f>
        <v>1.96</v>
      </c>
      <c r="T516" s="1117">
        <v>66140</v>
      </c>
      <c r="U516" s="1117">
        <f t="shared" ref="U516" si="1012">+T516*S516</f>
        <v>129634.4</v>
      </c>
      <c r="V516" s="1114">
        <f t="shared" ref="V516" si="1013">+J516</f>
        <v>0</v>
      </c>
      <c r="W516" s="1117">
        <f t="shared" ref="W516" si="1014">+V516+U516</f>
        <v>129634.4</v>
      </c>
      <c r="X516" s="1178">
        <f t="shared" ref="X516" si="1015">+W516*13</f>
        <v>1685247.2</v>
      </c>
      <c r="Y516" s="1118">
        <v>1</v>
      </c>
      <c r="Z516" s="504">
        <f t="shared" ref="Z516" si="1016">+N516+1</f>
        <v>8</v>
      </c>
      <c r="AA516" s="372"/>
      <c r="AB516" s="229" t="str">
        <f t="shared" ref="AB516" si="1017">+P516</f>
        <v>Կ-1</v>
      </c>
      <c r="AC516" s="1176">
        <f t="shared" ref="AC516" si="1018">IF(Y516&lt;1,0,IF(AB516="Բ-1",IF(Z516=0,6.94,IF(Z516=1,7.17,IF(Z516=2,7.41,IF(Z516=3,7.66,IF(OR(Z516=5,Z516=4),7.92,IF(OR(Z516=6,Z516=7),8.18,IF(OR(Z516=8,Z516=9),8.46,IF(OR(Z516=10,Z516=11,Z516=12),8.74,IF(OR(Z516=13,Z516=14,Z516=15),9.03,IF(OR(Z516=16,Z516=17,Z516=18),9.33,9.65)))))))))),IF(AB516="Բ-2", IF(Z516=0,5.71,IF(Z516=1,5.89,IF(Z516=2,6.09,IF(Z516=3,6.29,IF(OR(Z516=5,Z516=4),6.5,IF(OR(Z516=6,Z516=7),6.72,IF(OR(Z516=8,Z516=9),6.94,IF(OR(Z516=10,Z516=11,Z516=12),7.17,IF(OR(Z516=13,Z516=14,Z516=15),7.41,IF(OR(Z516=16,Z516=17,Z516=18),7.65,7.91)))))))))), IF(AB516="Գ-1", IF(Z516=0,4.7,IF(Z516=1,4.86,IF(Z516=2,5.01,IF(Z516=3,5.18,IF(OR(Z516=5,Z516=4),5.35,IF(OR(Z516=6,Z516=7),5.52,IF(OR(Z516=8,Z516=9),5.71,IF(OR(Z516=10,Z516=11,Z516=12),5.89,IF(OR(Z516=13,Z516=14,Z516=15),6.09,IF(OR(Z516=16,Z516=17,Z516=18),6.29,6.49)))))))))), IF(AB516="Գ-2", IF(Z516=0,3.88,IF(Z516=1,4.01,IF(Z516=2,4.14,IF(Z516=3,4.27,IF(OR(Z516=5,Z516=4),4.41,IF(OR(Z516=6,Z516=7),4.55,IF(OR(Z516=8,Z516=9),4.7,IF(OR(Z516=10,Z516=11,Z516=12),4.85,IF(OR(Z516=13,Z516=14,Z516=15),5.01,IF(OR(Z516=16,Z516=17,Z516=18),5.17,5.34)))))))))), IF(AB516="Գ-3", IF(Z516=0,3.21,IF(Z516=1,3.31,IF(Z516=2,3.42,IF(Z516=3,3.53,IF(OR(Z516=5,Z516=4),3.64,IF(OR(Z516=6,Z516=7),3.76,IF(OR(Z516=8,Z516=9),3.88,IF(OR(Z516=10,Z516=11,Z516=12),4.01,IF(OR(Z516=13,Z516=14,Z516=15),4.13,IF(OR(Z516=16,Z516=17,Z516=18),4.27,4.4)))))))))), IF(AB516="Ա-1", IF(Z516=0,2.66,IF(Z516=1,2.75,IF(Z516=2,2.83,IF(Z516=3,2.92,IF(OR(Z516=5,Z516=4),3.02,IF(OR(Z516=6,Z516=7),3.11,IF(OR(Z516=8,Z516=9),3.21,IF(OR(Z516=10,Z516=11,Z516=12),3.31,IF(OR(Z516=13,Z516=14,Z516=15),3.42,IF(OR(Z516=16,Z516=17,Z516=18),3.53,3.64)))))))))), IF(AB516="Ա-2", IF(Z516=0,2.28,IF(Z516=1,2.35,IF(Z516=2,2.43,IF(Z516=3,2.5,IF(OR(Z516=5,Z516=4),2.58,IF(OR(Z516=6,Z516=7),2.66,IF(OR(Z516=8,Z516=9),2.75,IF(OR(Z516=10,Z516=11,Z516=12),2.83,IF(OR(Z516=13,Z516=14,Z516=15),2.92,IF(OR(Z516=16,Z516=17,Z516=18),3.01,3.11)))))))))),IF(AB516="Ա-3", IF(Z516=0,1.96,IF(Z516=1,2.02,IF(Z516=2,2.08,IF(Z516=3,2.15,IF(OR(Z516=5,Z516=4),2.21,IF(OR(Z516=6,Z516=7),2.28,IF(OR(Z516=8,Z516=9),2.35,IF(OR(Z516=10,Z516=11,Z516=12),2.42,IF(OR(Z516=13,Z516=14,Z516=15),2.5,IF(OR(Z516=16,Z516=17,Z516=18),2.58,2.66)))))))))), IF(AB516="Կ-1", IF(Z516=0,1.68,IF(Z516=1,1.73,IF(Z516=2,1.79,IF(Z516=3,1.84,IF(OR(Z516=5,Z516=4),1.9,IF(OR(Z516=6,Z516=7),1.96,IF(OR(Z516=8,Z516=9),2.02,IF(OR(Z516=10,Z516=11,Z516=12),2.08,IF(OR(Z516=13,Z516=14,Z516=15),2.14,IF(OR(Z516=16,Z516=17,Z516=18),2.21,2.28)))))))))), IF(AB516="Կ-2", IF(Z516=0,1.45,IF(Z516=1,1.49,IF(Z516=2,1.54,IF(Z516=3,1.59,IF(OR(Z516=5,Z516=4),1.63,IF(OR(Z516=6,Z516=7),1.68,IF(OR(Z516=8,Z516=9),1.73,IF(OR(Z516=10,Z516=11,Z516=12),1.79,IF(OR(Z516=13,Z516=14,Z516=15),1.84,IF(OR(Z516=16,Z516=17,Z516=18),1.9,1.95)))))))))),IF(AB516="Կ-3", IF(Z516=0,1.25,IF(Z516=1,1.29,IF(Z516=2,1.33,IF(Z516=3,1.37,IF(OR(Z516=5,Z516=4),1.41,IF(OR(Z516=6,Z516=7),1.45,IF(OR(Z516=8,Z516=9),1.49,IF(OR(Z516=10,Z516=11,Z516=12),1.54,IF(OR(Z516=13,Z516=14,Z516=15),1.58,IF(OR(Z516=16,Z516=17,Z516=18),1.63,1.68)))))))))), "Error"))))))))))))</f>
        <v>2.02</v>
      </c>
      <c r="AD516" s="1176"/>
      <c r="AE516" s="1176">
        <f t="shared" ref="AE516" si="1019">+AC516+AC516*AD516</f>
        <v>2.02</v>
      </c>
      <c r="AF516" s="1117">
        <v>66140</v>
      </c>
      <c r="AG516" s="1117">
        <f t="shared" ref="AG516" si="1020">+AF516*AE516</f>
        <v>133602.79999999999</v>
      </c>
      <c r="AH516" s="1114">
        <f t="shared" ref="AH516" si="1021">+V516</f>
        <v>0</v>
      </c>
      <c r="AI516" s="1117">
        <f t="shared" ref="AI516" si="1022">+AH516+AG516</f>
        <v>133602.79999999999</v>
      </c>
      <c r="AJ516" s="1178">
        <f t="shared" ref="AJ516" si="1023">+AI516*13</f>
        <v>1736836.4</v>
      </c>
      <c r="AK516" s="1118">
        <v>1</v>
      </c>
      <c r="AL516" s="371">
        <f t="shared" ref="AL516" si="1024">+Z516+1</f>
        <v>9</v>
      </c>
      <c r="AM516" s="372"/>
      <c r="AN516" s="229" t="str">
        <f t="shared" ref="AN516" si="1025">+AB516</f>
        <v>Կ-1</v>
      </c>
      <c r="AO516" s="1176">
        <f t="shared" ref="AO516" si="1026">IF(AK516&lt;1,0,IF(AN516="Բ-1",IF(AL516=0,6.94,IF(AL516=1,7.17,IF(AL516=2,7.41,IF(AL516=3,7.66,IF(OR(AL516=5,AL516=4),7.92,IF(OR(AL516=6,AL516=7),8.18,IF(OR(AL516=8,AL516=9),8.46,IF(OR(AL516=10,AL516=11,AL516=12),8.74,IF(OR(AL516=13,AL516=14,AL516=15),9.03,IF(OR(AL516=16,AL516=17,AL516=18),9.33,9.65)))))))))),IF(AN516="Բ-2", IF(AL516=0,5.71,IF(AL516=1,5.89,IF(AL516=2,6.09,IF(AL516=3,6.29,IF(OR(AL516=5,AL516=4),6.5,IF(OR(AL516=6,AL516=7),6.72,IF(OR(AL516=8,AL516=9),6.94,IF(OR(AL516=10,AL516=11,AL516=12),7.17,IF(OR(AL516=13,AL516=14,AL516=15),7.41,IF(OR(AL516=16,AL516=17,AL516=18),7.65,7.91)))))))))), IF(AN516="Գ-1", IF(AL516=0,4.7,IF(AL516=1,4.86,IF(AL516=2,5.01,IF(AL516=3,5.18,IF(OR(AL516=5,AL516=4),5.35,IF(OR(AL516=6,AL516=7),5.52,IF(OR(AL516=8,AL516=9),5.71,IF(OR(AL516=10,AL516=11,AL516=12),5.89,IF(OR(AL516=13,AL516=14,AL516=15),6.09,IF(OR(AL516=16,AL516=17,AL516=18),6.29,6.49)))))))))), IF(AN516="Գ-2", IF(AL516=0,3.88,IF(AL516=1,4.01,IF(AL516=2,4.14,IF(AL516=3,4.27,IF(OR(AL516=5,AL516=4),4.41,IF(OR(AL516=6,AL516=7),4.55,IF(OR(AL516=8,AL516=9),4.7,IF(OR(AL516=10,AL516=11,AL516=12),4.85,IF(OR(AL516=13,AL516=14,AL516=15),5.01,IF(OR(AL516=16,AL516=17,AL516=18),5.17,5.34)))))))))), IF(AN516="Գ-3", IF(AL516=0,3.21,IF(AL516=1,3.31,IF(AL516=2,3.42,IF(AL516=3,3.53,IF(OR(AL516=5,AL516=4),3.64,IF(OR(AL516=6,AL516=7),3.76,IF(OR(AL516=8,AL516=9),3.88,IF(OR(AL516=10,AL516=11,AL516=12),4.01,IF(OR(AL516=13,AL516=14,AL516=15),4.13,IF(OR(AL516=16,AL516=17,AL516=18),4.27,4.4)))))))))), IF(AN516="Ա-1", IF(AL516=0,2.66,IF(AL516=1,2.75,IF(AL516=2,2.83,IF(AL516=3,2.92,IF(OR(AL516=5,AL516=4),3.02,IF(OR(AL516=6,AL516=7),3.11,IF(OR(AL516=8,AL516=9),3.21,IF(OR(AL516=10,AL516=11,AL516=12),3.31,IF(OR(AL516=13,AL516=14,AL516=15),3.42,IF(OR(AL516=16,AL516=17,AL516=18),3.53,3.64)))))))))), IF(AN516="Ա-2", IF(AL516=0,2.28,IF(AL516=1,2.35,IF(AL516=2,2.43,IF(AL516=3,2.5,IF(OR(AL516=5,AL516=4),2.58,IF(OR(AL516=6,AL516=7),2.66,IF(OR(AL516=8,AL516=9),2.75,IF(OR(AL516=10,AL516=11,AL516=12),2.83,IF(OR(AL516=13,AL516=14,AL516=15),2.92,IF(OR(AL516=16,AL516=17,AL516=18),3.01,3.11)))))))))),IF(AN516="Ա-3", IF(AL516=0,1.96,IF(AL516=1,2.02,IF(AL516=2,2.08,IF(AL516=3,2.15,IF(OR(AL516=5,AL516=4),2.21,IF(OR(AL516=6,AL516=7),2.28,IF(OR(AL516=8,AL516=9),2.35,IF(OR(AL516=10,AL516=11,AL516=12),2.42,IF(OR(AL516=13,AL516=14,AL516=15),2.5,IF(OR(AL516=16,AL516=17,AL516=18),2.58,2.66)))))))))), IF(AN516="Կ-1", IF(AL516=0,1.68,IF(AL516=1,1.73,IF(AL516=2,1.79,IF(AL516=3,1.84,IF(OR(AL516=5,AL516=4),1.9,IF(OR(AL516=6,AL516=7),1.96,IF(OR(AL516=8,AL516=9),2.02,IF(OR(AL516=10,AL516=11,AL516=12),2.08,IF(OR(AL516=13,AL516=14,AL516=15),2.14,IF(OR(AL516=16,AL516=17,AL516=18),2.21,2.28)))))))))), IF(AN516="Կ-2", IF(AL516=0,1.45,IF(AL516=1,1.49,IF(AL516=2,1.54,IF(AL516=3,1.59,IF(OR(AL516=5,AL516=4),1.63,IF(OR(AL516=6,AL516=7),1.68,IF(OR(AL516=8,AL516=9),1.73,IF(OR(AL516=10,AL516=11,AL516=12),1.79,IF(OR(AL516=13,AL516=14,AL516=15),1.84,IF(OR(AL516=16,AL516=17,AL516=18),1.9,1.95)))))))))),IF(AN516="Կ-3", IF(AL516=0,1.25,IF(AL516=1,1.29,IF(AL516=2,1.33,IF(AL516=3,1.37,IF(OR(AL516=5,AL516=4),1.41,IF(OR(AL516=6,AL516=7),1.45,IF(OR(AL516=8,AL516=9),1.49,IF(OR(AL516=10,AL516=11,AL516=12),1.54,IF(OR(AL516=13,AL516=14,AL516=15),1.58,IF(OR(AL516=16,AL516=17,AL516=18),1.63,1.68)))))))))), "Error"))))))))))))</f>
        <v>2.02</v>
      </c>
      <c r="AP516" s="1176"/>
      <c r="AQ516" s="1176">
        <f t="shared" ref="AQ516" si="1027">+AO516+AO516*AP516</f>
        <v>2.02</v>
      </c>
      <c r="AR516" s="1117">
        <v>66140</v>
      </c>
      <c r="AS516" s="1117">
        <f t="shared" ref="AS516" si="1028">+AR516*AQ516</f>
        <v>133602.79999999999</v>
      </c>
      <c r="AT516" s="1114">
        <f t="shared" ref="AT516" si="1029">+AH516</f>
        <v>0</v>
      </c>
      <c r="AU516" s="1117">
        <f t="shared" ref="AU516" si="1030">+AT516+AS516</f>
        <v>133602.79999999999</v>
      </c>
      <c r="AV516" s="1178">
        <f t="shared" ref="AV516" si="1031">+AU516*13</f>
        <v>1736836.4</v>
      </c>
    </row>
    <row r="517" spans="1:48" ht="68.25" thickBot="1">
      <c r="A517" s="1634">
        <v>475</v>
      </c>
      <c r="B517" s="1189" t="s">
        <v>89</v>
      </c>
      <c r="C517" s="1210" t="s">
        <v>2780</v>
      </c>
      <c r="D517" s="1422">
        <v>1</v>
      </c>
      <c r="E517" s="1184">
        <v>6</v>
      </c>
      <c r="F517" s="1424" t="s">
        <v>94</v>
      </c>
      <c r="G517" s="659">
        <f t="shared" ref="G517:G550" si="1032">IF(D517&lt;1,0,IF(F517="Բ-1",IF(E517=0,6.94,IF(E517=1,7.17,IF(E517=2,7.41,IF(E517=3,7.66,IF(OR(E517=5,E517=4),7.92,IF(OR(E517=6,E517=7),8.18,IF(OR(E517=8,E517=9),8.46,IF(OR(E517=10,E517=11,E517=12),8.74,IF(OR(E517=13,E517=14,E517=15),9.03,IF(OR(E517=16,E517=17,E517=18),9.33,9.65)))))))))),IF(F517="Բ-2", IF(E517=0,5.71,IF(E517=1,5.89,IF(E517=2,6.09,IF(E517=3,6.29,IF(OR(E517=5,E517=4),6.5,IF(OR(E517=6,E517=7),6.72,IF(OR(E517=8,E517=9),6.94,IF(OR(E517=10,E517=11,E517=12),7.17,IF(OR(E517=13,E517=14,E517=15),7.41,IF(OR(E517=16,E517=17,E517=18),7.65,7.91)))))))))), IF(F517="Գ-1", IF(E517=0,4.7,IF(E517=1,4.86,IF(E517=2,5.01,IF(E517=3,5.18,IF(OR(E517=5,E517=4),5.35,IF(OR(E517=6,E517=7),5.52,IF(OR(E517=8,E517=9),5.71,IF(OR(E517=10,E517=11,E517=12),5.89,IF(OR(E517=13,E517=14,E517=15),6.09,IF(OR(E517=16,E517=17,E517=18),6.29,6.49)))))))))), IF(F517="Գ-2", IF(E517=0,3.88,IF(E517=1,4.01,IF(E517=2,4.14,IF(E517=3,4.27,IF(OR(E517=5,E517=4),4.41,IF(OR(E517=6,E517=7),4.55,IF(OR(E517=8,E517=9),4.7,IF(OR(E517=10,E517=11,E517=12),4.85,IF(OR(E517=13,E517=14,E517=15),5.01,IF(OR(E517=16,E517=17,E517=18),5.17,5.34)))))))))), IF(F517="Գ-3", IF(E517=0,3.21,IF(E517=1,3.31,IF(E517=2,3.42,IF(E517=3,3.53,IF(OR(E517=5,E517=4),3.64,IF(OR(E517=6,E517=7),3.76,IF(OR(E517=8,E517=9),3.88,IF(OR(E517=10,E517=11,E517=12),4.01,IF(OR(E517=13,E517=14,E517=15),4.13,IF(OR(E517=16,E517=17,E517=18),4.27,4.4)))))))))), IF(F517="Ա-1", IF(E517=0,2.66,IF(E517=1,2.75,IF(E517=2,2.83,IF(E517=3,2.92,IF(OR(E517=5,E517=4),3.02,IF(OR(E517=6,E517=7),3.11,IF(OR(E517=8,E517=9),3.21,IF(OR(E517=10,E517=11,E517=12),3.31,IF(OR(E517=13,E517=14,E517=15),3.42,IF(OR(E517=16,E517=17,E517=18),3.53,3.64)))))))))), IF(F517="Ա-2", IF(E517=0,2.28,IF(E517=1,2.35,IF(E517=2,2.43,IF(E517=3,2.5,IF(OR(E517=5,E517=4),2.58,IF(OR(E517=6,E517=7),2.66,IF(OR(E517=8,E517=9),2.75,IF(OR(E517=10,E517=11,E517=12),2.83,IF(OR(E517=13,E517=14,E517=15),2.92,IF(OR(E517=16,E517=17,E517=18),3.01,3.11)))))))))),IF(F517="Ա-3", IF(E517=0,1.96,IF(E517=1,2.02,IF(E517=2,2.08,IF(E517=3,2.15,IF(OR(E517=5,E517=4),2.21,IF(OR(E517=6,E517=7),2.28,IF(OR(E517=8,E517=9),2.35,IF(OR(E517=10,E517=11,E517=12),2.42,IF(OR(E517=13,E517=14,E517=15),2.5,IF(OR(E517=16,E517=17,E517=18),2.58,2.66)))))))))), IF(F517="Կ-1", IF(E517=0,1.68,IF(E517=1,1.73,IF(E517=2,1.79,IF(E517=3,1.84,IF(OR(E517=5,E517=4),1.9,IF(OR(E517=6,E517=7),1.96,IF(OR(E517=8,E517=9),2.02,IF(OR(E517=10,E517=11,E517=12),2.08,IF(OR(E517=13,E517=14,E517=15),2.14,IF(OR(E517=16,E517=17,E517=18),2.21,2.28)))))))))), IF(F517="Կ-2", IF(E517=0,1.45,IF(E517=1,1.49,IF(E517=2,1.54,IF(E517=3,1.59,IF(OR(E517=5,E517=4),1.63,IF(OR(E517=6,E517=7),1.68,IF(OR(E517=8,E517=9),1.73,IF(OR(E517=10,E517=11,E517=12),1.79,IF(OR(E517=13,E517=14,E517=15),1.84,IF(OR(E517=16,E517=17,E517=18),1.9,1.95)))))))))),IF(F517="Կ-3", IF(E517=0,1.25,IF(E517=1,1.29,IF(E517=2,1.33,IF(E517=3,1.37,IF(OR(E517=5,E517=4),1.41,IF(OR(E517=6,E517=7),1.45,IF(OR(E517=8,E517=9),1.49,IF(OR(E517=10,E517=11,E517=12),1.54,IF(OR(E517=13,E517=14,E517=15),1.58,IF(OR(E517=16,E517=17,E517=18),1.63,1.68)))))))))), "Error"))))))))))))</f>
        <v>4.55</v>
      </c>
      <c r="H517" s="1436">
        <v>66140</v>
      </c>
      <c r="I517" s="1437">
        <f t="shared" ref="I517:I522" si="1033">+H517*G517</f>
        <v>300937</v>
      </c>
      <c r="J517" s="1424"/>
      <c r="K517" s="1117">
        <f t="shared" ref="K517:K551" si="1034">+J517+I517</f>
        <v>300937</v>
      </c>
      <c r="L517" s="1178">
        <f t="shared" ref="L517:L551" si="1035">+K517*13</f>
        <v>3912181</v>
      </c>
      <c r="M517" s="1118">
        <v>1</v>
      </c>
      <c r="N517" s="504">
        <f t="shared" ref="N517:N550" si="1036">+E517+1</f>
        <v>7</v>
      </c>
      <c r="O517" s="372"/>
      <c r="P517" s="229" t="str">
        <f t="shared" ref="P517:P551" si="1037">+F517</f>
        <v>Գ-2</v>
      </c>
      <c r="Q517" s="597">
        <f t="shared" ref="Q517:Q551" si="1038">IF(M517&lt;1,0,IF(P517="Բ-1",IF(N517=0,6.94,IF(N517=1,7.17,IF(N517=2,7.41,IF(N517=3,7.66,IF(OR(N517=5,N517=4),7.92,IF(OR(N517=6,N517=7),8.18,IF(OR(N517=8,N517=9),8.46,IF(OR(N517=10,N517=11,N517=12),8.74,IF(OR(N517=13,N517=14,N517=15),9.03,IF(OR(N517=16,N517=17,N517=18),9.33,9.65)))))))))),IF(P517="Բ-2", IF(N517=0,5.71,IF(N517=1,5.89,IF(N517=2,6.09,IF(N517=3,6.29,IF(OR(N517=5,N517=4),6.5,IF(OR(N517=6,N517=7),6.72,IF(OR(N517=8,N517=9),6.94,IF(OR(N517=10,N517=11,N517=12),7.17,IF(OR(N517=13,N517=14,N517=15),7.41,IF(OR(N517=16,N517=17,N517=18),7.65,7.91)))))))))), IF(P517="Գ-1", IF(N517=0,4.7,IF(N517=1,4.86,IF(N517=2,5.01,IF(N517=3,5.18,IF(OR(N517=5,N517=4),5.35,IF(OR(N517=6,N517=7),5.52,IF(OR(N517=8,N517=9),5.71,IF(OR(N517=10,N517=11,N517=12),5.89,IF(OR(N517=13,N517=14,N517=15),6.09,IF(OR(N517=16,N517=17,N517=18),6.29,6.49)))))))))), IF(P517="Գ-2", IF(N517=0,3.88,IF(N517=1,4.01,IF(N517=2,4.14,IF(N517=3,4.27,IF(OR(N517=5,N517=4),4.41,IF(OR(N517=6,N517=7),4.55,IF(OR(N517=8,N517=9),4.7,IF(OR(N517=10,N517=11,N517=12),4.85,IF(OR(N517=13,N517=14,N517=15),5.01,IF(OR(N517=16,N517=17,N517=18),5.17,5.34)))))))))), IF(P517="Գ-3", IF(N517=0,3.21,IF(N517=1,3.31,IF(N517=2,3.42,IF(N517=3,3.53,IF(OR(N517=5,N517=4),3.64,IF(OR(N517=6,N517=7),3.76,IF(OR(N517=8,N517=9),3.88,IF(OR(N517=10,N517=11,N517=12),4.01,IF(OR(N517=13,N517=14,N517=15),4.13,IF(OR(N517=16,N517=17,N517=18),4.27,4.4)))))))))), IF(P517="Ա-1", IF(N517=0,2.66,IF(N517=1,2.75,IF(N517=2,2.83,IF(N517=3,2.92,IF(OR(N517=5,N517=4),3.02,IF(OR(N517=6,N517=7),3.11,IF(OR(N517=8,N517=9),3.21,IF(OR(N517=10,N517=11,N517=12),3.31,IF(OR(N517=13,N517=14,N517=15),3.42,IF(OR(N517=16,N517=17,N517=18),3.53,3.64)))))))))), IF(P517="Ա-2", IF(N517=0,2.28,IF(N517=1,2.35,IF(N517=2,2.43,IF(N517=3,2.5,IF(OR(N517=5,N517=4),2.58,IF(OR(N517=6,N517=7),2.66,IF(OR(N517=8,N517=9),2.75,IF(OR(N517=10,N517=11,N517=12),2.83,IF(OR(N517=13,N517=14,N517=15),2.92,IF(OR(N517=16,N517=17,N517=18),3.01,3.11)))))))))),IF(P517="Ա-3", IF(N517=0,1.96,IF(N517=1,2.02,IF(N517=2,2.08,IF(N517=3,2.15,IF(OR(N517=5,N517=4),2.21,IF(OR(N517=6,N517=7),2.28,IF(OR(N517=8,N517=9),2.35,IF(OR(N517=10,N517=11,N517=12),2.42,IF(OR(N517=13,N517=14,N517=15),2.5,IF(OR(N517=16,N517=17,N517=18),2.58,2.66)))))))))), IF(P517="Կ-1", IF(N517=0,1.68,IF(N517=1,1.73,IF(N517=2,1.79,IF(N517=3,1.84,IF(OR(N517=5,N517=4),1.9,IF(OR(N517=6,N517=7),1.96,IF(OR(N517=8,N517=9),2.02,IF(OR(N517=10,N517=11,N517=12),2.08,IF(OR(N517=13,N517=14,N517=15),2.14,IF(OR(N517=16,N517=17,N517=18),2.21,2.28)))))))))), IF(P517="Կ-2", IF(N517=0,1.45,IF(N517=1,1.49,IF(N517=2,1.54,IF(N517=3,1.59,IF(OR(N517=5,N517=4),1.63,IF(OR(N517=6,N517=7),1.68,IF(OR(N517=8,N517=9),1.73,IF(OR(N517=10,N517=11,N517=12),1.79,IF(OR(N517=13,N517=14,N517=15),1.84,IF(OR(N517=16,N517=17,N517=18),1.9,1.95)))))))))),IF(P517="Կ-3", IF(N517=0,1.25,IF(N517=1,1.29,IF(N517=2,1.33,IF(N517=3,1.37,IF(OR(N517=5,N517=4),1.41,IF(OR(N517=6,N517=7),1.45,IF(OR(N517=8,N517=9),1.49,IF(OR(N517=10,N517=11,N517=12),1.54,IF(OR(N517=13,N517=14,N517=15),1.58,IF(OR(N517=16,N517=17,N517=18),1.63,1.68)))))))))), "Error"))))))))))))</f>
        <v>4.55</v>
      </c>
      <c r="R517" s="1176"/>
      <c r="S517" s="1176">
        <f t="shared" ref="S517:S550" si="1039">+Q517+Q517*R517</f>
        <v>4.55</v>
      </c>
      <c r="T517" s="1117">
        <v>66140</v>
      </c>
      <c r="U517" s="1117">
        <f t="shared" ref="U517:U522" si="1040">+T517*S517</f>
        <v>300937</v>
      </c>
      <c r="V517" s="1114">
        <f t="shared" ref="V517:V551" si="1041">+J517</f>
        <v>0</v>
      </c>
      <c r="W517" s="1117">
        <f t="shared" ref="W517:W551" si="1042">+V517+U517</f>
        <v>300937</v>
      </c>
      <c r="X517" s="1178">
        <f t="shared" ref="X517:X551" si="1043">+W517*13</f>
        <v>3912181</v>
      </c>
      <c r="Y517" s="1118">
        <v>1</v>
      </c>
      <c r="Z517" s="504">
        <f t="shared" ref="Z517:Z551" si="1044">+N517+1</f>
        <v>8</v>
      </c>
      <c r="AA517" s="372"/>
      <c r="AB517" s="229" t="str">
        <f t="shared" ref="AB517:AB551" si="1045">+P517</f>
        <v>Գ-2</v>
      </c>
      <c r="AC517" s="1176">
        <f t="shared" ref="AC517:AC551" si="1046">IF(Y517&lt;1,0,IF(AB517="Բ-1",IF(Z517=0,6.94,IF(Z517=1,7.17,IF(Z517=2,7.41,IF(Z517=3,7.66,IF(OR(Z517=5,Z517=4),7.92,IF(OR(Z517=6,Z517=7),8.18,IF(OR(Z517=8,Z517=9),8.46,IF(OR(Z517=10,Z517=11,Z517=12),8.74,IF(OR(Z517=13,Z517=14,Z517=15),9.03,IF(OR(Z517=16,Z517=17,Z517=18),9.33,9.65)))))))))),IF(AB517="Բ-2", IF(Z517=0,5.71,IF(Z517=1,5.89,IF(Z517=2,6.09,IF(Z517=3,6.29,IF(OR(Z517=5,Z517=4),6.5,IF(OR(Z517=6,Z517=7),6.72,IF(OR(Z517=8,Z517=9),6.94,IF(OR(Z517=10,Z517=11,Z517=12),7.17,IF(OR(Z517=13,Z517=14,Z517=15),7.41,IF(OR(Z517=16,Z517=17,Z517=18),7.65,7.91)))))))))), IF(AB517="Գ-1", IF(Z517=0,4.7,IF(Z517=1,4.86,IF(Z517=2,5.01,IF(Z517=3,5.18,IF(OR(Z517=5,Z517=4),5.35,IF(OR(Z517=6,Z517=7),5.52,IF(OR(Z517=8,Z517=9),5.71,IF(OR(Z517=10,Z517=11,Z517=12),5.89,IF(OR(Z517=13,Z517=14,Z517=15),6.09,IF(OR(Z517=16,Z517=17,Z517=18),6.29,6.49)))))))))), IF(AB517="Գ-2", IF(Z517=0,3.88,IF(Z517=1,4.01,IF(Z517=2,4.14,IF(Z517=3,4.27,IF(OR(Z517=5,Z517=4),4.41,IF(OR(Z517=6,Z517=7),4.55,IF(OR(Z517=8,Z517=9),4.7,IF(OR(Z517=10,Z517=11,Z517=12),4.85,IF(OR(Z517=13,Z517=14,Z517=15),5.01,IF(OR(Z517=16,Z517=17,Z517=18),5.17,5.34)))))))))), IF(AB517="Գ-3", IF(Z517=0,3.21,IF(Z517=1,3.31,IF(Z517=2,3.42,IF(Z517=3,3.53,IF(OR(Z517=5,Z517=4),3.64,IF(OR(Z517=6,Z517=7),3.76,IF(OR(Z517=8,Z517=9),3.88,IF(OR(Z517=10,Z517=11,Z517=12),4.01,IF(OR(Z517=13,Z517=14,Z517=15),4.13,IF(OR(Z517=16,Z517=17,Z517=18),4.27,4.4)))))))))), IF(AB517="Ա-1", IF(Z517=0,2.66,IF(Z517=1,2.75,IF(Z517=2,2.83,IF(Z517=3,2.92,IF(OR(Z517=5,Z517=4),3.02,IF(OR(Z517=6,Z517=7),3.11,IF(OR(Z517=8,Z517=9),3.21,IF(OR(Z517=10,Z517=11,Z517=12),3.31,IF(OR(Z517=13,Z517=14,Z517=15),3.42,IF(OR(Z517=16,Z517=17,Z517=18),3.53,3.64)))))))))), IF(AB517="Ա-2", IF(Z517=0,2.28,IF(Z517=1,2.35,IF(Z517=2,2.43,IF(Z517=3,2.5,IF(OR(Z517=5,Z517=4),2.58,IF(OR(Z517=6,Z517=7),2.66,IF(OR(Z517=8,Z517=9),2.75,IF(OR(Z517=10,Z517=11,Z517=12),2.83,IF(OR(Z517=13,Z517=14,Z517=15),2.92,IF(OR(Z517=16,Z517=17,Z517=18),3.01,3.11)))))))))),IF(AB517="Ա-3", IF(Z517=0,1.96,IF(Z517=1,2.02,IF(Z517=2,2.08,IF(Z517=3,2.15,IF(OR(Z517=5,Z517=4),2.21,IF(OR(Z517=6,Z517=7),2.28,IF(OR(Z517=8,Z517=9),2.35,IF(OR(Z517=10,Z517=11,Z517=12),2.42,IF(OR(Z517=13,Z517=14,Z517=15),2.5,IF(OR(Z517=16,Z517=17,Z517=18),2.58,2.66)))))))))), IF(AB517="Կ-1", IF(Z517=0,1.68,IF(Z517=1,1.73,IF(Z517=2,1.79,IF(Z517=3,1.84,IF(OR(Z517=5,Z517=4),1.9,IF(OR(Z517=6,Z517=7),1.96,IF(OR(Z517=8,Z517=9),2.02,IF(OR(Z517=10,Z517=11,Z517=12),2.08,IF(OR(Z517=13,Z517=14,Z517=15),2.14,IF(OR(Z517=16,Z517=17,Z517=18),2.21,2.28)))))))))), IF(AB517="Կ-2", IF(Z517=0,1.45,IF(Z517=1,1.49,IF(Z517=2,1.54,IF(Z517=3,1.59,IF(OR(Z517=5,Z517=4),1.63,IF(OR(Z517=6,Z517=7),1.68,IF(OR(Z517=8,Z517=9),1.73,IF(OR(Z517=10,Z517=11,Z517=12),1.79,IF(OR(Z517=13,Z517=14,Z517=15),1.84,IF(OR(Z517=16,Z517=17,Z517=18),1.9,1.95)))))))))),IF(AB517="Կ-3", IF(Z517=0,1.25,IF(Z517=1,1.29,IF(Z517=2,1.33,IF(Z517=3,1.37,IF(OR(Z517=5,Z517=4),1.41,IF(OR(Z517=6,Z517=7),1.45,IF(OR(Z517=8,Z517=9),1.49,IF(OR(Z517=10,Z517=11,Z517=12),1.54,IF(OR(Z517=13,Z517=14,Z517=15),1.58,IF(OR(Z517=16,Z517=17,Z517=18),1.63,1.68)))))))))), "Error"))))))))))))</f>
        <v>4.7</v>
      </c>
      <c r="AD517" s="1176"/>
      <c r="AE517" s="1176">
        <f t="shared" ref="AE517:AE552" si="1047">+AC517+AC517*AD517</f>
        <v>4.7</v>
      </c>
      <c r="AF517" s="1117">
        <v>66140</v>
      </c>
      <c r="AG517" s="1117">
        <f t="shared" ref="AG517:AG522" si="1048">+AF517*AE517</f>
        <v>310858</v>
      </c>
      <c r="AH517" s="1114">
        <f t="shared" ref="AH517:AH551" si="1049">+V517</f>
        <v>0</v>
      </c>
      <c r="AI517" s="1117">
        <f t="shared" ref="AI517:AI551" si="1050">+AH517+AG517</f>
        <v>310858</v>
      </c>
      <c r="AJ517" s="1178">
        <f t="shared" ref="AJ517:AJ551" si="1051">+AI517*13</f>
        <v>4041154</v>
      </c>
      <c r="AK517" s="1118">
        <v>1</v>
      </c>
      <c r="AL517" s="371">
        <f t="shared" ref="AL517:AL551" si="1052">+Z517+1</f>
        <v>9</v>
      </c>
      <c r="AM517" s="372"/>
      <c r="AN517" s="229" t="str">
        <f t="shared" ref="AN517:AN551" si="1053">+AB517</f>
        <v>Գ-2</v>
      </c>
      <c r="AO517" s="1176">
        <f t="shared" ref="AO517:AO551" si="1054">IF(AK517&lt;1,0,IF(AN517="Բ-1",IF(AL517=0,6.94,IF(AL517=1,7.17,IF(AL517=2,7.41,IF(AL517=3,7.66,IF(OR(AL517=5,AL517=4),7.92,IF(OR(AL517=6,AL517=7),8.18,IF(OR(AL517=8,AL517=9),8.46,IF(OR(AL517=10,AL517=11,AL517=12),8.74,IF(OR(AL517=13,AL517=14,AL517=15),9.03,IF(OR(AL517=16,AL517=17,AL517=18),9.33,9.65)))))))))),IF(AN517="Բ-2", IF(AL517=0,5.71,IF(AL517=1,5.89,IF(AL517=2,6.09,IF(AL517=3,6.29,IF(OR(AL517=5,AL517=4),6.5,IF(OR(AL517=6,AL517=7),6.72,IF(OR(AL517=8,AL517=9),6.94,IF(OR(AL517=10,AL517=11,AL517=12),7.17,IF(OR(AL517=13,AL517=14,AL517=15),7.41,IF(OR(AL517=16,AL517=17,AL517=18),7.65,7.91)))))))))), IF(AN517="Գ-1", IF(AL517=0,4.7,IF(AL517=1,4.86,IF(AL517=2,5.01,IF(AL517=3,5.18,IF(OR(AL517=5,AL517=4),5.35,IF(OR(AL517=6,AL517=7),5.52,IF(OR(AL517=8,AL517=9),5.71,IF(OR(AL517=10,AL517=11,AL517=12),5.89,IF(OR(AL517=13,AL517=14,AL517=15),6.09,IF(OR(AL517=16,AL517=17,AL517=18),6.29,6.49)))))))))), IF(AN517="Գ-2", IF(AL517=0,3.88,IF(AL517=1,4.01,IF(AL517=2,4.14,IF(AL517=3,4.27,IF(OR(AL517=5,AL517=4),4.41,IF(OR(AL517=6,AL517=7),4.55,IF(OR(AL517=8,AL517=9),4.7,IF(OR(AL517=10,AL517=11,AL517=12),4.85,IF(OR(AL517=13,AL517=14,AL517=15),5.01,IF(OR(AL517=16,AL517=17,AL517=18),5.17,5.34)))))))))), IF(AN517="Գ-3", IF(AL517=0,3.21,IF(AL517=1,3.31,IF(AL517=2,3.42,IF(AL517=3,3.53,IF(OR(AL517=5,AL517=4),3.64,IF(OR(AL517=6,AL517=7),3.76,IF(OR(AL517=8,AL517=9),3.88,IF(OR(AL517=10,AL517=11,AL517=12),4.01,IF(OR(AL517=13,AL517=14,AL517=15),4.13,IF(OR(AL517=16,AL517=17,AL517=18),4.27,4.4)))))))))), IF(AN517="Ա-1", IF(AL517=0,2.66,IF(AL517=1,2.75,IF(AL517=2,2.83,IF(AL517=3,2.92,IF(OR(AL517=5,AL517=4),3.02,IF(OR(AL517=6,AL517=7),3.11,IF(OR(AL517=8,AL517=9),3.21,IF(OR(AL517=10,AL517=11,AL517=12),3.31,IF(OR(AL517=13,AL517=14,AL517=15),3.42,IF(OR(AL517=16,AL517=17,AL517=18),3.53,3.64)))))))))), IF(AN517="Ա-2", IF(AL517=0,2.28,IF(AL517=1,2.35,IF(AL517=2,2.43,IF(AL517=3,2.5,IF(OR(AL517=5,AL517=4),2.58,IF(OR(AL517=6,AL517=7),2.66,IF(OR(AL517=8,AL517=9),2.75,IF(OR(AL517=10,AL517=11,AL517=12),2.83,IF(OR(AL517=13,AL517=14,AL517=15),2.92,IF(OR(AL517=16,AL517=17,AL517=18),3.01,3.11)))))))))),IF(AN517="Ա-3", IF(AL517=0,1.96,IF(AL517=1,2.02,IF(AL517=2,2.08,IF(AL517=3,2.15,IF(OR(AL517=5,AL517=4),2.21,IF(OR(AL517=6,AL517=7),2.28,IF(OR(AL517=8,AL517=9),2.35,IF(OR(AL517=10,AL517=11,AL517=12),2.42,IF(OR(AL517=13,AL517=14,AL517=15),2.5,IF(OR(AL517=16,AL517=17,AL517=18),2.58,2.66)))))))))), IF(AN517="Կ-1", IF(AL517=0,1.68,IF(AL517=1,1.73,IF(AL517=2,1.79,IF(AL517=3,1.84,IF(OR(AL517=5,AL517=4),1.9,IF(OR(AL517=6,AL517=7),1.96,IF(OR(AL517=8,AL517=9),2.02,IF(OR(AL517=10,AL517=11,AL517=12),2.08,IF(OR(AL517=13,AL517=14,AL517=15),2.14,IF(OR(AL517=16,AL517=17,AL517=18),2.21,2.28)))))))))), IF(AN517="Կ-2", IF(AL517=0,1.45,IF(AL517=1,1.49,IF(AL517=2,1.54,IF(AL517=3,1.59,IF(OR(AL517=5,AL517=4),1.63,IF(OR(AL517=6,AL517=7),1.68,IF(OR(AL517=8,AL517=9),1.73,IF(OR(AL517=10,AL517=11,AL517=12),1.79,IF(OR(AL517=13,AL517=14,AL517=15),1.84,IF(OR(AL517=16,AL517=17,AL517=18),1.9,1.95)))))))))),IF(AN517="Կ-3", IF(AL517=0,1.25,IF(AL517=1,1.29,IF(AL517=2,1.33,IF(AL517=3,1.37,IF(OR(AL517=5,AL517=4),1.41,IF(OR(AL517=6,AL517=7),1.45,IF(OR(AL517=8,AL517=9),1.49,IF(OR(AL517=10,AL517=11,AL517=12),1.54,IF(OR(AL517=13,AL517=14,AL517=15),1.58,IF(OR(AL517=16,AL517=17,AL517=18),1.63,1.68)))))))))), "Error"))))))))))))</f>
        <v>4.7</v>
      </c>
      <c r="AP517" s="1176"/>
      <c r="AQ517" s="1176">
        <f t="shared" ref="AQ517:AQ552" si="1055">+AO517+AO517*AP517</f>
        <v>4.7</v>
      </c>
      <c r="AR517" s="1117">
        <v>66140</v>
      </c>
      <c r="AS517" s="1117">
        <f t="shared" ref="AS517:AS522" si="1056">+AR517*AQ517</f>
        <v>310858</v>
      </c>
      <c r="AT517" s="1114">
        <f t="shared" ref="AT517:AT551" si="1057">+AH517</f>
        <v>0</v>
      </c>
      <c r="AU517" s="1117">
        <f t="shared" ref="AU517:AU551" si="1058">+AT517+AS517</f>
        <v>310858</v>
      </c>
      <c r="AV517" s="1178">
        <f t="shared" ref="AV517:AV551" si="1059">+AU517*13</f>
        <v>4041154</v>
      </c>
    </row>
    <row r="518" spans="1:48" ht="41.25" thickBot="1">
      <c r="A518" s="1635">
        <v>476</v>
      </c>
      <c r="B518" s="1189" t="s">
        <v>2754</v>
      </c>
      <c r="C518" s="1420" t="s">
        <v>1356</v>
      </c>
      <c r="D518" s="1422">
        <v>1</v>
      </c>
      <c r="E518" s="1184">
        <v>3</v>
      </c>
      <c r="F518" s="1424" t="s">
        <v>95</v>
      </c>
      <c r="G518" s="659">
        <f t="shared" si="1032"/>
        <v>2.92</v>
      </c>
      <c r="H518" s="1436">
        <v>66140</v>
      </c>
      <c r="I518" s="1437">
        <f t="shared" si="1033"/>
        <v>193128.8</v>
      </c>
      <c r="J518" s="1424"/>
      <c r="K518" s="1117">
        <f t="shared" si="1034"/>
        <v>193128.8</v>
      </c>
      <c r="L518" s="1178">
        <f t="shared" si="1035"/>
        <v>2510674.4</v>
      </c>
      <c r="M518" s="1118">
        <v>1</v>
      </c>
      <c r="N518" s="504">
        <f t="shared" si="1036"/>
        <v>4</v>
      </c>
      <c r="O518" s="372"/>
      <c r="P518" s="229" t="str">
        <f t="shared" si="1037"/>
        <v>Ա-1</v>
      </c>
      <c r="Q518" s="597">
        <f t="shared" si="1038"/>
        <v>3.02</v>
      </c>
      <c r="R518" s="1176"/>
      <c r="S518" s="1176">
        <f t="shared" si="1039"/>
        <v>3.02</v>
      </c>
      <c r="T518" s="1117">
        <v>66140</v>
      </c>
      <c r="U518" s="1117">
        <f t="shared" si="1040"/>
        <v>199742.8</v>
      </c>
      <c r="V518" s="1114">
        <f t="shared" si="1041"/>
        <v>0</v>
      </c>
      <c r="W518" s="1117">
        <f t="shared" si="1042"/>
        <v>199742.8</v>
      </c>
      <c r="X518" s="1178">
        <f t="shared" si="1043"/>
        <v>2596656.4</v>
      </c>
      <c r="Y518" s="1118">
        <v>1</v>
      </c>
      <c r="Z518" s="504">
        <f t="shared" si="1044"/>
        <v>5</v>
      </c>
      <c r="AA518" s="372"/>
      <c r="AB518" s="229" t="str">
        <f t="shared" si="1045"/>
        <v>Ա-1</v>
      </c>
      <c r="AC518" s="1176">
        <f t="shared" si="1046"/>
        <v>3.02</v>
      </c>
      <c r="AD518" s="1176"/>
      <c r="AE518" s="1176">
        <f t="shared" si="1047"/>
        <v>3.02</v>
      </c>
      <c r="AF518" s="1117">
        <v>66140</v>
      </c>
      <c r="AG518" s="1117">
        <f t="shared" si="1048"/>
        <v>199742.8</v>
      </c>
      <c r="AH518" s="1114">
        <f t="shared" si="1049"/>
        <v>0</v>
      </c>
      <c r="AI518" s="1117">
        <f t="shared" si="1050"/>
        <v>199742.8</v>
      </c>
      <c r="AJ518" s="1178">
        <f t="shared" si="1051"/>
        <v>2596656.4</v>
      </c>
      <c r="AK518" s="1118">
        <v>1</v>
      </c>
      <c r="AL518" s="371">
        <f t="shared" si="1052"/>
        <v>6</v>
      </c>
      <c r="AM518" s="372"/>
      <c r="AN518" s="229" t="str">
        <f t="shared" si="1053"/>
        <v>Ա-1</v>
      </c>
      <c r="AO518" s="1176">
        <f t="shared" si="1054"/>
        <v>3.11</v>
      </c>
      <c r="AP518" s="1176"/>
      <c r="AQ518" s="1176">
        <f t="shared" si="1055"/>
        <v>3.11</v>
      </c>
      <c r="AR518" s="1117">
        <v>66140</v>
      </c>
      <c r="AS518" s="1117">
        <f t="shared" si="1056"/>
        <v>205695.4</v>
      </c>
      <c r="AT518" s="1114">
        <f t="shared" si="1057"/>
        <v>0</v>
      </c>
      <c r="AU518" s="1117">
        <f t="shared" si="1058"/>
        <v>205695.4</v>
      </c>
      <c r="AV518" s="1178">
        <f t="shared" si="1059"/>
        <v>2674040.1999999997</v>
      </c>
    </row>
    <row r="519" spans="1:48" ht="41.25" thickBot="1">
      <c r="A519" s="1634">
        <v>477</v>
      </c>
      <c r="B519" s="1189" t="s">
        <v>2755</v>
      </c>
      <c r="C519" s="1420" t="s">
        <v>1357</v>
      </c>
      <c r="D519" s="1422">
        <v>1</v>
      </c>
      <c r="E519" s="1184">
        <v>3</v>
      </c>
      <c r="F519" s="1424" t="s">
        <v>96</v>
      </c>
      <c r="G519" s="659">
        <f t="shared" si="1032"/>
        <v>2.5</v>
      </c>
      <c r="H519" s="1436">
        <v>66140</v>
      </c>
      <c r="I519" s="1437">
        <f t="shared" si="1033"/>
        <v>165350</v>
      </c>
      <c r="J519" s="1424">
        <v>8000</v>
      </c>
      <c r="K519" s="1117">
        <f t="shared" si="1034"/>
        <v>173350</v>
      </c>
      <c r="L519" s="1178">
        <f t="shared" si="1035"/>
        <v>2253550</v>
      </c>
      <c r="M519" s="1118">
        <v>1</v>
      </c>
      <c r="N519" s="504">
        <f t="shared" si="1036"/>
        <v>4</v>
      </c>
      <c r="O519" s="372"/>
      <c r="P519" s="229" t="str">
        <f t="shared" si="1037"/>
        <v>Ա-2</v>
      </c>
      <c r="Q519" s="597">
        <f t="shared" si="1038"/>
        <v>2.58</v>
      </c>
      <c r="R519" s="1176"/>
      <c r="S519" s="1176">
        <f t="shared" si="1039"/>
        <v>2.58</v>
      </c>
      <c r="T519" s="1117">
        <v>66140</v>
      </c>
      <c r="U519" s="1117">
        <f t="shared" si="1040"/>
        <v>170641.2</v>
      </c>
      <c r="V519" s="1114">
        <f t="shared" si="1041"/>
        <v>8000</v>
      </c>
      <c r="W519" s="1117">
        <f t="shared" si="1042"/>
        <v>178641.2</v>
      </c>
      <c r="X519" s="1178">
        <f t="shared" si="1043"/>
        <v>2322335.6</v>
      </c>
      <c r="Y519" s="1118">
        <v>1</v>
      </c>
      <c r="Z519" s="504">
        <f t="shared" si="1044"/>
        <v>5</v>
      </c>
      <c r="AA519" s="372"/>
      <c r="AB519" s="229" t="str">
        <f t="shared" si="1045"/>
        <v>Ա-2</v>
      </c>
      <c r="AC519" s="1176">
        <f t="shared" si="1046"/>
        <v>2.58</v>
      </c>
      <c r="AD519" s="1176"/>
      <c r="AE519" s="1176">
        <f t="shared" si="1047"/>
        <v>2.58</v>
      </c>
      <c r="AF519" s="1117">
        <v>66140</v>
      </c>
      <c r="AG519" s="1117">
        <f t="shared" si="1048"/>
        <v>170641.2</v>
      </c>
      <c r="AH519" s="1114">
        <f t="shared" si="1049"/>
        <v>8000</v>
      </c>
      <c r="AI519" s="1117">
        <f t="shared" si="1050"/>
        <v>178641.2</v>
      </c>
      <c r="AJ519" s="1178">
        <f t="shared" si="1051"/>
        <v>2322335.6</v>
      </c>
      <c r="AK519" s="1118">
        <v>1</v>
      </c>
      <c r="AL519" s="371">
        <f t="shared" si="1052"/>
        <v>6</v>
      </c>
      <c r="AM519" s="372"/>
      <c r="AN519" s="229" t="str">
        <f t="shared" si="1053"/>
        <v>Ա-2</v>
      </c>
      <c r="AO519" s="1176">
        <f t="shared" si="1054"/>
        <v>2.66</v>
      </c>
      <c r="AP519" s="1176"/>
      <c r="AQ519" s="1176">
        <f t="shared" si="1055"/>
        <v>2.66</v>
      </c>
      <c r="AR519" s="1117">
        <v>66140</v>
      </c>
      <c r="AS519" s="1117">
        <f t="shared" si="1056"/>
        <v>175932.40000000002</v>
      </c>
      <c r="AT519" s="1114">
        <f t="shared" si="1057"/>
        <v>8000</v>
      </c>
      <c r="AU519" s="1117">
        <f t="shared" si="1058"/>
        <v>183932.40000000002</v>
      </c>
      <c r="AV519" s="1178">
        <f t="shared" si="1059"/>
        <v>2391121.2000000002</v>
      </c>
    </row>
    <row r="520" spans="1:48" ht="41.25" thickBot="1">
      <c r="A520" s="1635">
        <v>478</v>
      </c>
      <c r="B520" s="1189" t="s">
        <v>89</v>
      </c>
      <c r="C520" s="1420" t="s">
        <v>1357</v>
      </c>
      <c r="D520" s="1422">
        <v>1</v>
      </c>
      <c r="E520" s="1184">
        <v>6</v>
      </c>
      <c r="F520" s="1424" t="s">
        <v>96</v>
      </c>
      <c r="G520" s="659">
        <f t="shared" si="1032"/>
        <v>2.66</v>
      </c>
      <c r="H520" s="1436">
        <v>66140</v>
      </c>
      <c r="I520" s="1437">
        <f t="shared" si="1033"/>
        <v>175932.40000000002</v>
      </c>
      <c r="J520" s="1424"/>
      <c r="K520" s="1117">
        <f t="shared" si="1034"/>
        <v>175932.40000000002</v>
      </c>
      <c r="L520" s="1178">
        <f t="shared" si="1035"/>
        <v>2287121.2000000002</v>
      </c>
      <c r="M520" s="1118">
        <v>1</v>
      </c>
      <c r="N520" s="504">
        <f t="shared" si="1036"/>
        <v>7</v>
      </c>
      <c r="O520" s="372"/>
      <c r="P520" s="229" t="str">
        <f t="shared" si="1037"/>
        <v>Ա-2</v>
      </c>
      <c r="Q520" s="597">
        <f t="shared" si="1038"/>
        <v>2.66</v>
      </c>
      <c r="R520" s="1176"/>
      <c r="S520" s="1176">
        <f t="shared" si="1039"/>
        <v>2.66</v>
      </c>
      <c r="T520" s="1117">
        <v>66140</v>
      </c>
      <c r="U520" s="1117">
        <f t="shared" si="1040"/>
        <v>175932.40000000002</v>
      </c>
      <c r="V520" s="1114">
        <f t="shared" si="1041"/>
        <v>0</v>
      </c>
      <c r="W520" s="1117">
        <f t="shared" si="1042"/>
        <v>175932.40000000002</v>
      </c>
      <c r="X520" s="1178">
        <f t="shared" si="1043"/>
        <v>2287121.2000000002</v>
      </c>
      <c r="Y520" s="1118">
        <v>1</v>
      </c>
      <c r="Z520" s="504">
        <f t="shared" si="1044"/>
        <v>8</v>
      </c>
      <c r="AA520" s="372"/>
      <c r="AB520" s="229" t="str">
        <f t="shared" si="1045"/>
        <v>Ա-2</v>
      </c>
      <c r="AC520" s="1176">
        <f t="shared" si="1046"/>
        <v>2.75</v>
      </c>
      <c r="AD520" s="1176"/>
      <c r="AE520" s="1176">
        <f t="shared" si="1047"/>
        <v>2.75</v>
      </c>
      <c r="AF520" s="1117">
        <v>66140</v>
      </c>
      <c r="AG520" s="1117">
        <f t="shared" si="1048"/>
        <v>181885</v>
      </c>
      <c r="AH520" s="1114">
        <f t="shared" si="1049"/>
        <v>0</v>
      </c>
      <c r="AI520" s="1117">
        <f t="shared" si="1050"/>
        <v>181885</v>
      </c>
      <c r="AJ520" s="1178">
        <f t="shared" si="1051"/>
        <v>2364505</v>
      </c>
      <c r="AK520" s="1118">
        <v>1</v>
      </c>
      <c r="AL520" s="371">
        <f t="shared" si="1052"/>
        <v>9</v>
      </c>
      <c r="AM520" s="372"/>
      <c r="AN520" s="229" t="str">
        <f t="shared" si="1053"/>
        <v>Ա-2</v>
      </c>
      <c r="AO520" s="1176">
        <f t="shared" si="1054"/>
        <v>2.75</v>
      </c>
      <c r="AP520" s="1176"/>
      <c r="AQ520" s="1176">
        <f t="shared" si="1055"/>
        <v>2.75</v>
      </c>
      <c r="AR520" s="1117">
        <v>66140</v>
      </c>
      <c r="AS520" s="1117">
        <f t="shared" si="1056"/>
        <v>181885</v>
      </c>
      <c r="AT520" s="1114">
        <f t="shared" si="1057"/>
        <v>0</v>
      </c>
      <c r="AU520" s="1117">
        <f t="shared" si="1058"/>
        <v>181885</v>
      </c>
      <c r="AV520" s="1178">
        <f t="shared" si="1059"/>
        <v>2364505</v>
      </c>
    </row>
    <row r="521" spans="1:48" ht="17.25" thickBot="1">
      <c r="A521" s="1634">
        <v>479</v>
      </c>
      <c r="B521" s="1189" t="s">
        <v>2756</v>
      </c>
      <c r="C521" s="1420" t="s">
        <v>1807</v>
      </c>
      <c r="D521" s="1422">
        <v>1</v>
      </c>
      <c r="E521" s="1184">
        <v>3</v>
      </c>
      <c r="F521" s="1424" t="s">
        <v>504</v>
      </c>
      <c r="G521" s="659">
        <f t="shared" si="1032"/>
        <v>2.15</v>
      </c>
      <c r="H521" s="1436">
        <v>66140</v>
      </c>
      <c r="I521" s="1437">
        <f t="shared" si="1033"/>
        <v>142201</v>
      </c>
      <c r="J521" s="1424">
        <v>8000</v>
      </c>
      <c r="K521" s="1117">
        <f t="shared" si="1034"/>
        <v>150201</v>
      </c>
      <c r="L521" s="1178">
        <f t="shared" si="1035"/>
        <v>1952613</v>
      </c>
      <c r="M521" s="1118">
        <v>1</v>
      </c>
      <c r="N521" s="504">
        <f t="shared" si="1036"/>
        <v>4</v>
      </c>
      <c r="O521" s="372"/>
      <c r="P521" s="229" t="str">
        <f t="shared" si="1037"/>
        <v>Ա-3</v>
      </c>
      <c r="Q521" s="597">
        <f t="shared" si="1038"/>
        <v>2.21</v>
      </c>
      <c r="R521" s="1176"/>
      <c r="S521" s="1176">
        <f t="shared" si="1039"/>
        <v>2.21</v>
      </c>
      <c r="T521" s="1117">
        <v>66140</v>
      </c>
      <c r="U521" s="1117">
        <f t="shared" si="1040"/>
        <v>146169.4</v>
      </c>
      <c r="V521" s="1114">
        <f t="shared" si="1041"/>
        <v>8000</v>
      </c>
      <c r="W521" s="1117">
        <f t="shared" si="1042"/>
        <v>154169.4</v>
      </c>
      <c r="X521" s="1178">
        <f t="shared" si="1043"/>
        <v>2004202.2</v>
      </c>
      <c r="Y521" s="1118">
        <v>1</v>
      </c>
      <c r="Z521" s="504">
        <f t="shared" si="1044"/>
        <v>5</v>
      </c>
      <c r="AA521" s="372"/>
      <c r="AB521" s="229" t="str">
        <f t="shared" si="1045"/>
        <v>Ա-3</v>
      </c>
      <c r="AC521" s="1176">
        <f t="shared" si="1046"/>
        <v>2.21</v>
      </c>
      <c r="AD521" s="1176"/>
      <c r="AE521" s="1176">
        <f t="shared" si="1047"/>
        <v>2.21</v>
      </c>
      <c r="AF521" s="1117">
        <v>66140</v>
      </c>
      <c r="AG521" s="1117">
        <f t="shared" si="1048"/>
        <v>146169.4</v>
      </c>
      <c r="AH521" s="1114">
        <f t="shared" si="1049"/>
        <v>8000</v>
      </c>
      <c r="AI521" s="1117">
        <f t="shared" si="1050"/>
        <v>154169.4</v>
      </c>
      <c r="AJ521" s="1178">
        <f t="shared" si="1051"/>
        <v>2004202.2</v>
      </c>
      <c r="AK521" s="1118">
        <v>1</v>
      </c>
      <c r="AL521" s="371">
        <f t="shared" si="1052"/>
        <v>6</v>
      </c>
      <c r="AM521" s="372"/>
      <c r="AN521" s="229" t="str">
        <f t="shared" si="1053"/>
        <v>Ա-3</v>
      </c>
      <c r="AO521" s="1176">
        <f t="shared" si="1054"/>
        <v>2.2799999999999998</v>
      </c>
      <c r="AP521" s="1176"/>
      <c r="AQ521" s="1176">
        <f t="shared" si="1055"/>
        <v>2.2799999999999998</v>
      </c>
      <c r="AR521" s="1117">
        <v>66140</v>
      </c>
      <c r="AS521" s="1117">
        <f t="shared" si="1056"/>
        <v>150799.19999999998</v>
      </c>
      <c r="AT521" s="1114">
        <f t="shared" si="1057"/>
        <v>8000</v>
      </c>
      <c r="AU521" s="1117">
        <f t="shared" si="1058"/>
        <v>158799.19999999998</v>
      </c>
      <c r="AV521" s="1178">
        <f t="shared" si="1059"/>
        <v>2064389.5999999999</v>
      </c>
    </row>
    <row r="522" spans="1:48" ht="17.25" thickBot="1">
      <c r="A522" s="1635">
        <v>480</v>
      </c>
      <c r="B522" s="1443" t="s">
        <v>2757</v>
      </c>
      <c r="C522" s="1420" t="s">
        <v>1807</v>
      </c>
      <c r="D522" s="1444">
        <v>1</v>
      </c>
      <c r="E522" s="1184">
        <v>3</v>
      </c>
      <c r="F522" s="1424" t="s">
        <v>504</v>
      </c>
      <c r="G522" s="659">
        <f t="shared" si="1032"/>
        <v>2.15</v>
      </c>
      <c r="H522" s="1436">
        <v>66140</v>
      </c>
      <c r="I522" s="1437">
        <f t="shared" si="1033"/>
        <v>142201</v>
      </c>
      <c r="J522" s="1424"/>
      <c r="K522" s="1117">
        <f t="shared" si="1034"/>
        <v>142201</v>
      </c>
      <c r="L522" s="1178">
        <f t="shared" si="1035"/>
        <v>1848613</v>
      </c>
      <c r="M522" s="1118">
        <v>1</v>
      </c>
      <c r="N522" s="504">
        <f t="shared" si="1036"/>
        <v>4</v>
      </c>
      <c r="O522" s="372"/>
      <c r="P522" s="229" t="str">
        <f t="shared" si="1037"/>
        <v>Ա-3</v>
      </c>
      <c r="Q522" s="597">
        <f t="shared" si="1038"/>
        <v>2.21</v>
      </c>
      <c r="R522" s="1176"/>
      <c r="S522" s="1176">
        <f t="shared" si="1039"/>
        <v>2.21</v>
      </c>
      <c r="T522" s="1117">
        <v>66140</v>
      </c>
      <c r="U522" s="1117">
        <f t="shared" si="1040"/>
        <v>146169.4</v>
      </c>
      <c r="V522" s="1114">
        <f t="shared" si="1041"/>
        <v>0</v>
      </c>
      <c r="W522" s="1117">
        <f t="shared" si="1042"/>
        <v>146169.4</v>
      </c>
      <c r="X522" s="1178">
        <f t="shared" si="1043"/>
        <v>1900202.2</v>
      </c>
      <c r="Y522" s="1118">
        <v>1</v>
      </c>
      <c r="Z522" s="504">
        <f t="shared" si="1044"/>
        <v>5</v>
      </c>
      <c r="AA522" s="372"/>
      <c r="AB522" s="229" t="str">
        <f t="shared" si="1045"/>
        <v>Ա-3</v>
      </c>
      <c r="AC522" s="1176">
        <f t="shared" si="1046"/>
        <v>2.21</v>
      </c>
      <c r="AD522" s="1176"/>
      <c r="AE522" s="1176">
        <f t="shared" si="1047"/>
        <v>2.21</v>
      </c>
      <c r="AF522" s="1117">
        <v>66140</v>
      </c>
      <c r="AG522" s="1117">
        <f t="shared" si="1048"/>
        <v>146169.4</v>
      </c>
      <c r="AH522" s="1114">
        <f t="shared" si="1049"/>
        <v>0</v>
      </c>
      <c r="AI522" s="1117">
        <f t="shared" si="1050"/>
        <v>146169.4</v>
      </c>
      <c r="AJ522" s="1178">
        <f t="shared" si="1051"/>
        <v>1900202.2</v>
      </c>
      <c r="AK522" s="1118">
        <v>1</v>
      </c>
      <c r="AL522" s="371">
        <f t="shared" si="1052"/>
        <v>6</v>
      </c>
      <c r="AM522" s="372"/>
      <c r="AN522" s="229" t="str">
        <f t="shared" si="1053"/>
        <v>Ա-3</v>
      </c>
      <c r="AO522" s="1176">
        <f t="shared" si="1054"/>
        <v>2.2799999999999998</v>
      </c>
      <c r="AP522" s="1176"/>
      <c r="AQ522" s="1176">
        <f t="shared" si="1055"/>
        <v>2.2799999999999998</v>
      </c>
      <c r="AR522" s="1117">
        <v>66140</v>
      </c>
      <c r="AS522" s="1117">
        <f t="shared" si="1056"/>
        <v>150799.19999999998</v>
      </c>
      <c r="AT522" s="1114">
        <f t="shared" si="1057"/>
        <v>0</v>
      </c>
      <c r="AU522" s="1117">
        <f t="shared" si="1058"/>
        <v>150799.19999999998</v>
      </c>
      <c r="AV522" s="1178">
        <f t="shared" si="1059"/>
        <v>1960389.5999999999</v>
      </c>
    </row>
    <row r="523" spans="1:48" ht="29.25" customHeight="1" thickBot="1">
      <c r="A523" s="1634">
        <v>481</v>
      </c>
      <c r="B523" s="1189" t="s">
        <v>2758</v>
      </c>
      <c r="C523" s="1420" t="s">
        <v>1807</v>
      </c>
      <c r="D523" s="1422">
        <v>1</v>
      </c>
      <c r="E523" s="1184">
        <v>3</v>
      </c>
      <c r="F523" s="1424" t="s">
        <v>504</v>
      </c>
      <c r="G523" s="659">
        <f t="shared" si="1032"/>
        <v>2.15</v>
      </c>
      <c r="H523" s="1436">
        <v>66140</v>
      </c>
      <c r="I523" s="1437">
        <f t="shared" ref="I523:I552" si="1060">+H523*G523</f>
        <v>142201</v>
      </c>
      <c r="J523" s="1447"/>
      <c r="K523" s="1117">
        <f t="shared" si="1034"/>
        <v>142201</v>
      </c>
      <c r="L523" s="1178">
        <f t="shared" si="1035"/>
        <v>1848613</v>
      </c>
      <c r="M523" s="1118">
        <v>1</v>
      </c>
      <c r="N523" s="504">
        <f t="shared" si="1036"/>
        <v>4</v>
      </c>
      <c r="O523" s="372"/>
      <c r="P523" s="229" t="str">
        <f t="shared" si="1037"/>
        <v>Ա-3</v>
      </c>
      <c r="Q523" s="597">
        <f t="shared" si="1038"/>
        <v>2.21</v>
      </c>
      <c r="R523" s="1176"/>
      <c r="S523" s="1176">
        <f t="shared" si="1039"/>
        <v>2.21</v>
      </c>
      <c r="T523" s="1117">
        <v>66140</v>
      </c>
      <c r="U523" s="1117">
        <f t="shared" ref="U523:U552" si="1061">+T523*S523</f>
        <v>146169.4</v>
      </c>
      <c r="V523" s="1114">
        <f t="shared" si="1041"/>
        <v>0</v>
      </c>
      <c r="W523" s="1117">
        <f t="shared" si="1042"/>
        <v>146169.4</v>
      </c>
      <c r="X523" s="1178">
        <f t="shared" si="1043"/>
        <v>1900202.2</v>
      </c>
      <c r="Y523" s="1118">
        <v>1</v>
      </c>
      <c r="Z523" s="504">
        <f t="shared" si="1044"/>
        <v>5</v>
      </c>
      <c r="AA523" s="372"/>
      <c r="AB523" s="229" t="str">
        <f t="shared" si="1045"/>
        <v>Ա-3</v>
      </c>
      <c r="AC523" s="1176">
        <f t="shared" si="1046"/>
        <v>2.21</v>
      </c>
      <c r="AD523" s="1176"/>
      <c r="AE523" s="1176">
        <f t="shared" si="1047"/>
        <v>2.21</v>
      </c>
      <c r="AF523" s="1117">
        <v>66140</v>
      </c>
      <c r="AG523" s="1117">
        <f t="shared" ref="AG523:AG552" si="1062">+AF523*AE523</f>
        <v>146169.4</v>
      </c>
      <c r="AH523" s="1114">
        <f t="shared" si="1049"/>
        <v>0</v>
      </c>
      <c r="AI523" s="1117">
        <f t="shared" si="1050"/>
        <v>146169.4</v>
      </c>
      <c r="AJ523" s="1178">
        <f t="shared" si="1051"/>
        <v>1900202.2</v>
      </c>
      <c r="AK523" s="1118">
        <v>1</v>
      </c>
      <c r="AL523" s="371">
        <f t="shared" si="1052"/>
        <v>6</v>
      </c>
      <c r="AM523" s="372"/>
      <c r="AN523" s="229" t="str">
        <f t="shared" si="1053"/>
        <v>Ա-3</v>
      </c>
      <c r="AO523" s="1176">
        <f t="shared" si="1054"/>
        <v>2.2799999999999998</v>
      </c>
      <c r="AP523" s="1176"/>
      <c r="AQ523" s="1176">
        <f t="shared" si="1055"/>
        <v>2.2799999999999998</v>
      </c>
      <c r="AR523" s="1117">
        <v>66140</v>
      </c>
      <c r="AS523" s="1117">
        <f t="shared" ref="AS523:AS552" si="1063">+AR523*AQ523</f>
        <v>150799.19999999998</v>
      </c>
      <c r="AT523" s="1114">
        <f t="shared" si="1057"/>
        <v>0</v>
      </c>
      <c r="AU523" s="1117">
        <f t="shared" si="1058"/>
        <v>150799.19999999998</v>
      </c>
      <c r="AV523" s="1178">
        <f t="shared" si="1059"/>
        <v>1960389.5999999999</v>
      </c>
    </row>
    <row r="524" spans="1:48" ht="17.25" customHeight="1" thickBot="1">
      <c r="A524" s="1635">
        <v>482</v>
      </c>
      <c r="B524" s="1189" t="s">
        <v>2759</v>
      </c>
      <c r="C524" s="1420" t="s">
        <v>1807</v>
      </c>
      <c r="D524" s="1422">
        <v>1</v>
      </c>
      <c r="E524" s="1184">
        <v>3</v>
      </c>
      <c r="F524" s="1424" t="s">
        <v>504</v>
      </c>
      <c r="G524" s="659">
        <f t="shared" si="1032"/>
        <v>2.15</v>
      </c>
      <c r="H524" s="1436">
        <v>66140</v>
      </c>
      <c r="I524" s="1437">
        <f t="shared" si="1060"/>
        <v>142201</v>
      </c>
      <c r="J524" s="1447"/>
      <c r="K524" s="1117">
        <f t="shared" si="1034"/>
        <v>142201</v>
      </c>
      <c r="L524" s="1178">
        <f t="shared" si="1035"/>
        <v>1848613</v>
      </c>
      <c r="M524" s="1118">
        <v>1</v>
      </c>
      <c r="N524" s="504">
        <f t="shared" si="1036"/>
        <v>4</v>
      </c>
      <c r="O524" s="372"/>
      <c r="P524" s="229" t="str">
        <f t="shared" si="1037"/>
        <v>Ա-3</v>
      </c>
      <c r="Q524" s="597">
        <f t="shared" si="1038"/>
        <v>2.21</v>
      </c>
      <c r="R524" s="1176"/>
      <c r="S524" s="1176">
        <f t="shared" si="1039"/>
        <v>2.21</v>
      </c>
      <c r="T524" s="1117">
        <v>66140</v>
      </c>
      <c r="U524" s="1117">
        <f t="shared" si="1061"/>
        <v>146169.4</v>
      </c>
      <c r="V524" s="1114">
        <f t="shared" si="1041"/>
        <v>0</v>
      </c>
      <c r="W524" s="1117">
        <f t="shared" si="1042"/>
        <v>146169.4</v>
      </c>
      <c r="X524" s="1178">
        <f t="shared" si="1043"/>
        <v>1900202.2</v>
      </c>
      <c r="Y524" s="1118">
        <v>1</v>
      </c>
      <c r="Z524" s="504">
        <f t="shared" si="1044"/>
        <v>5</v>
      </c>
      <c r="AA524" s="372"/>
      <c r="AB524" s="229" t="str">
        <f t="shared" si="1045"/>
        <v>Ա-3</v>
      </c>
      <c r="AC524" s="1176">
        <f t="shared" si="1046"/>
        <v>2.21</v>
      </c>
      <c r="AD524" s="1176"/>
      <c r="AE524" s="1176">
        <f t="shared" si="1047"/>
        <v>2.21</v>
      </c>
      <c r="AF524" s="1117">
        <v>66140</v>
      </c>
      <c r="AG524" s="1117">
        <f t="shared" si="1062"/>
        <v>146169.4</v>
      </c>
      <c r="AH524" s="1114">
        <f t="shared" si="1049"/>
        <v>0</v>
      </c>
      <c r="AI524" s="1117">
        <f t="shared" si="1050"/>
        <v>146169.4</v>
      </c>
      <c r="AJ524" s="1178">
        <f t="shared" si="1051"/>
        <v>1900202.2</v>
      </c>
      <c r="AK524" s="1118">
        <v>1</v>
      </c>
      <c r="AL524" s="371">
        <f t="shared" si="1052"/>
        <v>6</v>
      </c>
      <c r="AM524" s="372"/>
      <c r="AN524" s="229" t="str">
        <f t="shared" si="1053"/>
        <v>Ա-3</v>
      </c>
      <c r="AO524" s="1176">
        <f t="shared" si="1054"/>
        <v>2.2799999999999998</v>
      </c>
      <c r="AP524" s="1176"/>
      <c r="AQ524" s="1176">
        <f t="shared" si="1055"/>
        <v>2.2799999999999998</v>
      </c>
      <c r="AR524" s="1117">
        <v>66140</v>
      </c>
      <c r="AS524" s="1117">
        <f t="shared" si="1063"/>
        <v>150799.19999999998</v>
      </c>
      <c r="AT524" s="1114">
        <f t="shared" si="1057"/>
        <v>0</v>
      </c>
      <c r="AU524" s="1117">
        <f t="shared" si="1058"/>
        <v>150799.19999999998</v>
      </c>
      <c r="AV524" s="1178">
        <f t="shared" si="1059"/>
        <v>1960389.5999999999</v>
      </c>
    </row>
    <row r="525" spans="1:48" ht="17.25" thickBot="1">
      <c r="A525" s="1634">
        <v>483</v>
      </c>
      <c r="B525" s="1189" t="s">
        <v>2760</v>
      </c>
      <c r="C525" s="1420" t="s">
        <v>1808</v>
      </c>
      <c r="D525" s="1422">
        <v>1</v>
      </c>
      <c r="E525" s="1184">
        <v>6</v>
      </c>
      <c r="F525" s="658" t="s">
        <v>97</v>
      </c>
      <c r="G525" s="659">
        <f t="shared" si="1032"/>
        <v>1.96</v>
      </c>
      <c r="H525" s="1436">
        <v>66140</v>
      </c>
      <c r="I525" s="1437">
        <f t="shared" si="1060"/>
        <v>129634.4</v>
      </c>
      <c r="J525" s="1447"/>
      <c r="K525" s="1117">
        <f t="shared" si="1034"/>
        <v>129634.4</v>
      </c>
      <c r="L525" s="1178">
        <f t="shared" si="1035"/>
        <v>1685247.2</v>
      </c>
      <c r="M525" s="1118">
        <v>1</v>
      </c>
      <c r="N525" s="504">
        <f t="shared" si="1036"/>
        <v>7</v>
      </c>
      <c r="O525" s="372"/>
      <c r="P525" s="229" t="str">
        <f t="shared" si="1037"/>
        <v>Կ-1</v>
      </c>
      <c r="Q525" s="597">
        <f t="shared" si="1038"/>
        <v>1.96</v>
      </c>
      <c r="R525" s="1176"/>
      <c r="S525" s="1176">
        <f t="shared" si="1039"/>
        <v>1.96</v>
      </c>
      <c r="T525" s="1117">
        <v>66140</v>
      </c>
      <c r="U525" s="1117">
        <f t="shared" si="1061"/>
        <v>129634.4</v>
      </c>
      <c r="V525" s="1114">
        <f t="shared" si="1041"/>
        <v>0</v>
      </c>
      <c r="W525" s="1117">
        <f t="shared" si="1042"/>
        <v>129634.4</v>
      </c>
      <c r="X525" s="1178">
        <f t="shared" si="1043"/>
        <v>1685247.2</v>
      </c>
      <c r="Y525" s="1118">
        <v>1</v>
      </c>
      <c r="Z525" s="504">
        <f t="shared" si="1044"/>
        <v>8</v>
      </c>
      <c r="AA525" s="372"/>
      <c r="AB525" s="229" t="str">
        <f t="shared" si="1045"/>
        <v>Կ-1</v>
      </c>
      <c r="AC525" s="1176">
        <f t="shared" si="1046"/>
        <v>2.02</v>
      </c>
      <c r="AD525" s="1176"/>
      <c r="AE525" s="1176">
        <f t="shared" si="1047"/>
        <v>2.02</v>
      </c>
      <c r="AF525" s="1117">
        <v>66140</v>
      </c>
      <c r="AG525" s="1117">
        <f t="shared" si="1062"/>
        <v>133602.79999999999</v>
      </c>
      <c r="AH525" s="1114">
        <f t="shared" si="1049"/>
        <v>0</v>
      </c>
      <c r="AI525" s="1117">
        <f t="shared" si="1050"/>
        <v>133602.79999999999</v>
      </c>
      <c r="AJ525" s="1178">
        <f t="shared" si="1051"/>
        <v>1736836.4</v>
      </c>
      <c r="AK525" s="1118">
        <v>1</v>
      </c>
      <c r="AL525" s="371">
        <f t="shared" si="1052"/>
        <v>9</v>
      </c>
      <c r="AM525" s="372"/>
      <c r="AN525" s="229" t="str">
        <f t="shared" si="1053"/>
        <v>Կ-1</v>
      </c>
      <c r="AO525" s="1176">
        <f t="shared" si="1054"/>
        <v>2.02</v>
      </c>
      <c r="AP525" s="1176"/>
      <c r="AQ525" s="1176">
        <f t="shared" si="1055"/>
        <v>2.02</v>
      </c>
      <c r="AR525" s="1117">
        <v>66140</v>
      </c>
      <c r="AS525" s="1117">
        <f t="shared" si="1063"/>
        <v>133602.79999999999</v>
      </c>
      <c r="AT525" s="1114">
        <f t="shared" si="1057"/>
        <v>0</v>
      </c>
      <c r="AU525" s="1117">
        <f t="shared" si="1058"/>
        <v>133602.79999999999</v>
      </c>
      <c r="AV525" s="1178">
        <f t="shared" si="1059"/>
        <v>1736836.4</v>
      </c>
    </row>
    <row r="526" spans="1:48" ht="17.25" thickBot="1">
      <c r="A526" s="1635">
        <v>484</v>
      </c>
      <c r="B526" s="1189" t="s">
        <v>2761</v>
      </c>
      <c r="C526" s="1420" t="s">
        <v>1808</v>
      </c>
      <c r="D526" s="1422">
        <v>1</v>
      </c>
      <c r="E526" s="1184">
        <v>6</v>
      </c>
      <c r="F526" s="1424" t="s">
        <v>97</v>
      </c>
      <c r="G526" s="659">
        <f t="shared" si="1032"/>
        <v>1.96</v>
      </c>
      <c r="H526" s="1436">
        <v>66140</v>
      </c>
      <c r="I526" s="1437">
        <f t="shared" si="1060"/>
        <v>129634.4</v>
      </c>
      <c r="J526" s="1447"/>
      <c r="K526" s="1117">
        <f t="shared" si="1034"/>
        <v>129634.4</v>
      </c>
      <c r="L526" s="1178">
        <f t="shared" si="1035"/>
        <v>1685247.2</v>
      </c>
      <c r="M526" s="1118">
        <v>1</v>
      </c>
      <c r="N526" s="504">
        <f t="shared" si="1036"/>
        <v>7</v>
      </c>
      <c r="O526" s="372"/>
      <c r="P526" s="229" t="str">
        <f t="shared" si="1037"/>
        <v>Կ-1</v>
      </c>
      <c r="Q526" s="597">
        <f t="shared" si="1038"/>
        <v>1.96</v>
      </c>
      <c r="R526" s="1176"/>
      <c r="S526" s="1176">
        <f t="shared" si="1039"/>
        <v>1.96</v>
      </c>
      <c r="T526" s="1117">
        <v>66140</v>
      </c>
      <c r="U526" s="1117">
        <f t="shared" si="1061"/>
        <v>129634.4</v>
      </c>
      <c r="V526" s="1114">
        <f t="shared" si="1041"/>
        <v>0</v>
      </c>
      <c r="W526" s="1117">
        <f t="shared" si="1042"/>
        <v>129634.4</v>
      </c>
      <c r="X526" s="1178">
        <f t="shared" si="1043"/>
        <v>1685247.2</v>
      </c>
      <c r="Y526" s="1118">
        <v>1</v>
      </c>
      <c r="Z526" s="504">
        <f t="shared" si="1044"/>
        <v>8</v>
      </c>
      <c r="AA526" s="372"/>
      <c r="AB526" s="229" t="str">
        <f t="shared" si="1045"/>
        <v>Կ-1</v>
      </c>
      <c r="AC526" s="1176">
        <f t="shared" si="1046"/>
        <v>2.02</v>
      </c>
      <c r="AD526" s="1176"/>
      <c r="AE526" s="1176">
        <f t="shared" si="1047"/>
        <v>2.02</v>
      </c>
      <c r="AF526" s="1117">
        <v>66140</v>
      </c>
      <c r="AG526" s="1117">
        <f t="shared" si="1062"/>
        <v>133602.79999999999</v>
      </c>
      <c r="AH526" s="1114">
        <f t="shared" si="1049"/>
        <v>0</v>
      </c>
      <c r="AI526" s="1117">
        <f t="shared" si="1050"/>
        <v>133602.79999999999</v>
      </c>
      <c r="AJ526" s="1178">
        <f t="shared" si="1051"/>
        <v>1736836.4</v>
      </c>
      <c r="AK526" s="1118">
        <v>1</v>
      </c>
      <c r="AL526" s="371">
        <f t="shared" si="1052"/>
        <v>9</v>
      </c>
      <c r="AM526" s="372"/>
      <c r="AN526" s="229" t="str">
        <f t="shared" si="1053"/>
        <v>Կ-1</v>
      </c>
      <c r="AO526" s="1176">
        <f t="shared" si="1054"/>
        <v>2.02</v>
      </c>
      <c r="AP526" s="1176"/>
      <c r="AQ526" s="1176">
        <f t="shared" si="1055"/>
        <v>2.02</v>
      </c>
      <c r="AR526" s="1117">
        <v>66140</v>
      </c>
      <c r="AS526" s="1117">
        <f t="shared" si="1063"/>
        <v>133602.79999999999</v>
      </c>
      <c r="AT526" s="1114">
        <f t="shared" si="1057"/>
        <v>0</v>
      </c>
      <c r="AU526" s="1117">
        <f t="shared" si="1058"/>
        <v>133602.79999999999</v>
      </c>
      <c r="AV526" s="1178">
        <f t="shared" si="1059"/>
        <v>1736836.4</v>
      </c>
    </row>
    <row r="527" spans="1:48" ht="17.25" thickBot="1">
      <c r="A527" s="1634">
        <v>485</v>
      </c>
      <c r="B527" s="1189" t="s">
        <v>2762</v>
      </c>
      <c r="C527" s="1420" t="s">
        <v>1808</v>
      </c>
      <c r="D527" s="1422">
        <v>1</v>
      </c>
      <c r="E527" s="1184">
        <v>6</v>
      </c>
      <c r="F527" s="1424" t="s">
        <v>97</v>
      </c>
      <c r="G527" s="659">
        <f t="shared" si="1032"/>
        <v>1.96</v>
      </c>
      <c r="H527" s="1436">
        <v>66140</v>
      </c>
      <c r="I527" s="1437">
        <f t="shared" si="1060"/>
        <v>129634.4</v>
      </c>
      <c r="J527" s="1447"/>
      <c r="K527" s="1117">
        <f t="shared" si="1034"/>
        <v>129634.4</v>
      </c>
      <c r="L527" s="1178">
        <f t="shared" si="1035"/>
        <v>1685247.2</v>
      </c>
      <c r="M527" s="1118">
        <v>1</v>
      </c>
      <c r="N527" s="504">
        <f t="shared" si="1036"/>
        <v>7</v>
      </c>
      <c r="O527" s="372"/>
      <c r="P527" s="229" t="str">
        <f t="shared" si="1037"/>
        <v>Կ-1</v>
      </c>
      <c r="Q527" s="597">
        <f t="shared" si="1038"/>
        <v>1.96</v>
      </c>
      <c r="R527" s="1176"/>
      <c r="S527" s="1176">
        <f t="shared" si="1039"/>
        <v>1.96</v>
      </c>
      <c r="T527" s="1117">
        <v>66140</v>
      </c>
      <c r="U527" s="1117">
        <f t="shared" si="1061"/>
        <v>129634.4</v>
      </c>
      <c r="V527" s="1114">
        <f t="shared" si="1041"/>
        <v>0</v>
      </c>
      <c r="W527" s="1117">
        <f t="shared" si="1042"/>
        <v>129634.4</v>
      </c>
      <c r="X527" s="1178">
        <f t="shared" si="1043"/>
        <v>1685247.2</v>
      </c>
      <c r="Y527" s="1118">
        <v>1</v>
      </c>
      <c r="Z527" s="504">
        <f t="shared" si="1044"/>
        <v>8</v>
      </c>
      <c r="AA527" s="372"/>
      <c r="AB527" s="229" t="str">
        <f t="shared" si="1045"/>
        <v>Կ-1</v>
      </c>
      <c r="AC527" s="1176">
        <f t="shared" si="1046"/>
        <v>2.02</v>
      </c>
      <c r="AD527" s="1176"/>
      <c r="AE527" s="1176">
        <f t="shared" si="1047"/>
        <v>2.02</v>
      </c>
      <c r="AF527" s="1117">
        <v>66140</v>
      </c>
      <c r="AG527" s="1117">
        <f t="shared" si="1062"/>
        <v>133602.79999999999</v>
      </c>
      <c r="AH527" s="1114">
        <f t="shared" si="1049"/>
        <v>0</v>
      </c>
      <c r="AI527" s="1117">
        <f t="shared" si="1050"/>
        <v>133602.79999999999</v>
      </c>
      <c r="AJ527" s="1178">
        <f t="shared" si="1051"/>
        <v>1736836.4</v>
      </c>
      <c r="AK527" s="1118">
        <v>1</v>
      </c>
      <c r="AL527" s="371">
        <f t="shared" si="1052"/>
        <v>9</v>
      </c>
      <c r="AM527" s="372"/>
      <c r="AN527" s="229" t="str">
        <f t="shared" si="1053"/>
        <v>Կ-1</v>
      </c>
      <c r="AO527" s="1176">
        <f t="shared" si="1054"/>
        <v>2.02</v>
      </c>
      <c r="AP527" s="1176"/>
      <c r="AQ527" s="1176">
        <f t="shared" si="1055"/>
        <v>2.02</v>
      </c>
      <c r="AR527" s="1117">
        <v>66140</v>
      </c>
      <c r="AS527" s="1117">
        <f t="shared" si="1063"/>
        <v>133602.79999999999</v>
      </c>
      <c r="AT527" s="1114">
        <f t="shared" si="1057"/>
        <v>0</v>
      </c>
      <c r="AU527" s="1117">
        <f t="shared" si="1058"/>
        <v>133602.79999999999</v>
      </c>
      <c r="AV527" s="1178">
        <f t="shared" si="1059"/>
        <v>1736836.4</v>
      </c>
    </row>
    <row r="528" spans="1:48" ht="17.25" thickBot="1">
      <c r="A528" s="1635">
        <v>486</v>
      </c>
      <c r="B528" s="1189" t="s">
        <v>2763</v>
      </c>
      <c r="C528" s="1420" t="s">
        <v>1808</v>
      </c>
      <c r="D528" s="1422">
        <v>1</v>
      </c>
      <c r="E528" s="1184">
        <v>4</v>
      </c>
      <c r="F528" s="1424" t="s">
        <v>97</v>
      </c>
      <c r="G528" s="659">
        <f t="shared" si="1032"/>
        <v>1.9</v>
      </c>
      <c r="H528" s="1436">
        <v>66140</v>
      </c>
      <c r="I528" s="1437">
        <f t="shared" si="1060"/>
        <v>125666</v>
      </c>
      <c r="J528" s="1447"/>
      <c r="K528" s="1117">
        <f t="shared" si="1034"/>
        <v>125666</v>
      </c>
      <c r="L528" s="1178">
        <f t="shared" si="1035"/>
        <v>1633658</v>
      </c>
      <c r="M528" s="1118">
        <v>1</v>
      </c>
      <c r="N528" s="504">
        <f t="shared" si="1036"/>
        <v>5</v>
      </c>
      <c r="O528" s="372"/>
      <c r="P528" s="229" t="str">
        <f t="shared" si="1037"/>
        <v>Կ-1</v>
      </c>
      <c r="Q528" s="597">
        <f t="shared" si="1038"/>
        <v>1.9</v>
      </c>
      <c r="R528" s="1176"/>
      <c r="S528" s="1176">
        <f t="shared" si="1039"/>
        <v>1.9</v>
      </c>
      <c r="T528" s="1117">
        <v>66140</v>
      </c>
      <c r="U528" s="1117">
        <f t="shared" si="1061"/>
        <v>125666</v>
      </c>
      <c r="V528" s="1114">
        <f t="shared" si="1041"/>
        <v>0</v>
      </c>
      <c r="W528" s="1117">
        <f t="shared" si="1042"/>
        <v>125666</v>
      </c>
      <c r="X528" s="1178">
        <f t="shared" si="1043"/>
        <v>1633658</v>
      </c>
      <c r="Y528" s="1118">
        <v>1</v>
      </c>
      <c r="Z528" s="504">
        <f t="shared" si="1044"/>
        <v>6</v>
      </c>
      <c r="AA528" s="372"/>
      <c r="AB528" s="229" t="str">
        <f t="shared" si="1045"/>
        <v>Կ-1</v>
      </c>
      <c r="AC528" s="1176">
        <f t="shared" si="1046"/>
        <v>1.96</v>
      </c>
      <c r="AD528" s="1176"/>
      <c r="AE528" s="1176">
        <f t="shared" si="1047"/>
        <v>1.96</v>
      </c>
      <c r="AF528" s="1117">
        <v>66140</v>
      </c>
      <c r="AG528" s="1117">
        <f t="shared" si="1062"/>
        <v>129634.4</v>
      </c>
      <c r="AH528" s="1114">
        <f t="shared" si="1049"/>
        <v>0</v>
      </c>
      <c r="AI528" s="1117">
        <f t="shared" si="1050"/>
        <v>129634.4</v>
      </c>
      <c r="AJ528" s="1178">
        <f t="shared" si="1051"/>
        <v>1685247.2</v>
      </c>
      <c r="AK528" s="1118">
        <v>1</v>
      </c>
      <c r="AL528" s="371">
        <f t="shared" si="1052"/>
        <v>7</v>
      </c>
      <c r="AM528" s="372"/>
      <c r="AN528" s="229" t="str">
        <f t="shared" si="1053"/>
        <v>Կ-1</v>
      </c>
      <c r="AO528" s="1176">
        <f t="shared" si="1054"/>
        <v>1.96</v>
      </c>
      <c r="AP528" s="1176"/>
      <c r="AQ528" s="1176">
        <f t="shared" si="1055"/>
        <v>1.96</v>
      </c>
      <c r="AR528" s="1117">
        <v>66140</v>
      </c>
      <c r="AS528" s="1117">
        <f t="shared" si="1063"/>
        <v>129634.4</v>
      </c>
      <c r="AT528" s="1114">
        <f t="shared" si="1057"/>
        <v>0</v>
      </c>
      <c r="AU528" s="1117">
        <f t="shared" si="1058"/>
        <v>129634.4</v>
      </c>
      <c r="AV528" s="1178">
        <f t="shared" si="1059"/>
        <v>1685247.2</v>
      </c>
    </row>
    <row r="529" spans="1:48" ht="17.25" thickBot="1">
      <c r="A529" s="1634">
        <v>487</v>
      </c>
      <c r="B529" s="1189" t="s">
        <v>2764</v>
      </c>
      <c r="C529" s="1420" t="s">
        <v>1808</v>
      </c>
      <c r="D529" s="1422">
        <v>1</v>
      </c>
      <c r="E529" s="1184">
        <v>6</v>
      </c>
      <c r="F529" s="1424" t="s">
        <v>97</v>
      </c>
      <c r="G529" s="659">
        <f t="shared" si="1032"/>
        <v>1.96</v>
      </c>
      <c r="H529" s="1436">
        <v>66140</v>
      </c>
      <c r="I529" s="1437">
        <f t="shared" si="1060"/>
        <v>129634.4</v>
      </c>
      <c r="J529" s="1447"/>
      <c r="K529" s="1117">
        <f t="shared" si="1034"/>
        <v>129634.4</v>
      </c>
      <c r="L529" s="1178">
        <f t="shared" si="1035"/>
        <v>1685247.2</v>
      </c>
      <c r="M529" s="1118">
        <v>1</v>
      </c>
      <c r="N529" s="504">
        <f t="shared" si="1036"/>
        <v>7</v>
      </c>
      <c r="O529" s="372"/>
      <c r="P529" s="229" t="str">
        <f t="shared" si="1037"/>
        <v>Կ-1</v>
      </c>
      <c r="Q529" s="597">
        <f t="shared" si="1038"/>
        <v>1.96</v>
      </c>
      <c r="R529" s="1176"/>
      <c r="S529" s="1176">
        <f t="shared" si="1039"/>
        <v>1.96</v>
      </c>
      <c r="T529" s="1117">
        <v>66140</v>
      </c>
      <c r="U529" s="1117">
        <f t="shared" si="1061"/>
        <v>129634.4</v>
      </c>
      <c r="V529" s="1114">
        <f t="shared" si="1041"/>
        <v>0</v>
      </c>
      <c r="W529" s="1117">
        <f t="shared" si="1042"/>
        <v>129634.4</v>
      </c>
      <c r="X529" s="1178">
        <f t="shared" si="1043"/>
        <v>1685247.2</v>
      </c>
      <c r="Y529" s="1118">
        <v>1</v>
      </c>
      <c r="Z529" s="504">
        <f t="shared" si="1044"/>
        <v>8</v>
      </c>
      <c r="AA529" s="372"/>
      <c r="AB529" s="229" t="str">
        <f t="shared" si="1045"/>
        <v>Կ-1</v>
      </c>
      <c r="AC529" s="1176">
        <f t="shared" si="1046"/>
        <v>2.02</v>
      </c>
      <c r="AD529" s="1176"/>
      <c r="AE529" s="1176">
        <f t="shared" si="1047"/>
        <v>2.02</v>
      </c>
      <c r="AF529" s="1117">
        <v>66140</v>
      </c>
      <c r="AG529" s="1117">
        <f t="shared" si="1062"/>
        <v>133602.79999999999</v>
      </c>
      <c r="AH529" s="1114">
        <f t="shared" si="1049"/>
        <v>0</v>
      </c>
      <c r="AI529" s="1117">
        <f t="shared" si="1050"/>
        <v>133602.79999999999</v>
      </c>
      <c r="AJ529" s="1178">
        <f t="shared" si="1051"/>
        <v>1736836.4</v>
      </c>
      <c r="AK529" s="1118">
        <v>1</v>
      </c>
      <c r="AL529" s="371">
        <f t="shared" si="1052"/>
        <v>9</v>
      </c>
      <c r="AM529" s="372"/>
      <c r="AN529" s="229" t="str">
        <f t="shared" si="1053"/>
        <v>Կ-1</v>
      </c>
      <c r="AO529" s="1176">
        <f t="shared" si="1054"/>
        <v>2.02</v>
      </c>
      <c r="AP529" s="1176"/>
      <c r="AQ529" s="1176">
        <f t="shared" si="1055"/>
        <v>2.02</v>
      </c>
      <c r="AR529" s="1117">
        <v>66140</v>
      </c>
      <c r="AS529" s="1117">
        <f t="shared" si="1063"/>
        <v>133602.79999999999</v>
      </c>
      <c r="AT529" s="1114">
        <f t="shared" si="1057"/>
        <v>0</v>
      </c>
      <c r="AU529" s="1117">
        <f t="shared" si="1058"/>
        <v>133602.79999999999</v>
      </c>
      <c r="AV529" s="1178">
        <f t="shared" si="1059"/>
        <v>1736836.4</v>
      </c>
    </row>
    <row r="530" spans="1:48" ht="17.25" thickBot="1">
      <c r="A530" s="1635">
        <v>488</v>
      </c>
      <c r="B530" s="1189" t="s">
        <v>2765</v>
      </c>
      <c r="C530" s="1420" t="s">
        <v>1808</v>
      </c>
      <c r="D530" s="1422">
        <v>1</v>
      </c>
      <c r="E530" s="1184">
        <v>6</v>
      </c>
      <c r="F530" s="1424" t="s">
        <v>97</v>
      </c>
      <c r="G530" s="659">
        <f t="shared" si="1032"/>
        <v>1.96</v>
      </c>
      <c r="H530" s="1436">
        <v>66140</v>
      </c>
      <c r="I530" s="1437">
        <f t="shared" si="1060"/>
        <v>129634.4</v>
      </c>
      <c r="J530" s="1447"/>
      <c r="K530" s="1117">
        <f t="shared" si="1034"/>
        <v>129634.4</v>
      </c>
      <c r="L530" s="1178">
        <f t="shared" si="1035"/>
        <v>1685247.2</v>
      </c>
      <c r="M530" s="1118">
        <v>1</v>
      </c>
      <c r="N530" s="504">
        <f t="shared" si="1036"/>
        <v>7</v>
      </c>
      <c r="O530" s="372"/>
      <c r="P530" s="229" t="str">
        <f t="shared" si="1037"/>
        <v>Կ-1</v>
      </c>
      <c r="Q530" s="597">
        <f t="shared" si="1038"/>
        <v>1.96</v>
      </c>
      <c r="R530" s="1176"/>
      <c r="S530" s="1176">
        <f t="shared" si="1039"/>
        <v>1.96</v>
      </c>
      <c r="T530" s="1117">
        <v>66140</v>
      </c>
      <c r="U530" s="1117">
        <f t="shared" si="1061"/>
        <v>129634.4</v>
      </c>
      <c r="V530" s="1114">
        <f t="shared" si="1041"/>
        <v>0</v>
      </c>
      <c r="W530" s="1117">
        <f t="shared" si="1042"/>
        <v>129634.4</v>
      </c>
      <c r="X530" s="1178">
        <f t="shared" si="1043"/>
        <v>1685247.2</v>
      </c>
      <c r="Y530" s="1118">
        <v>1</v>
      </c>
      <c r="Z530" s="504">
        <f t="shared" si="1044"/>
        <v>8</v>
      </c>
      <c r="AA530" s="372"/>
      <c r="AB530" s="229" t="str">
        <f t="shared" si="1045"/>
        <v>Կ-1</v>
      </c>
      <c r="AC530" s="1176">
        <f t="shared" si="1046"/>
        <v>2.02</v>
      </c>
      <c r="AD530" s="1176"/>
      <c r="AE530" s="1176">
        <f t="shared" si="1047"/>
        <v>2.02</v>
      </c>
      <c r="AF530" s="1117">
        <v>66140</v>
      </c>
      <c r="AG530" s="1117">
        <f t="shared" si="1062"/>
        <v>133602.79999999999</v>
      </c>
      <c r="AH530" s="1114">
        <f t="shared" si="1049"/>
        <v>0</v>
      </c>
      <c r="AI530" s="1117">
        <f t="shared" si="1050"/>
        <v>133602.79999999999</v>
      </c>
      <c r="AJ530" s="1178">
        <f t="shared" si="1051"/>
        <v>1736836.4</v>
      </c>
      <c r="AK530" s="1118">
        <v>1</v>
      </c>
      <c r="AL530" s="371">
        <f t="shared" si="1052"/>
        <v>9</v>
      </c>
      <c r="AM530" s="372"/>
      <c r="AN530" s="229" t="str">
        <f t="shared" si="1053"/>
        <v>Կ-1</v>
      </c>
      <c r="AO530" s="1176">
        <f t="shared" si="1054"/>
        <v>2.02</v>
      </c>
      <c r="AP530" s="1176"/>
      <c r="AQ530" s="1176">
        <f t="shared" si="1055"/>
        <v>2.02</v>
      </c>
      <c r="AR530" s="1117">
        <v>66140</v>
      </c>
      <c r="AS530" s="1117">
        <f t="shared" si="1063"/>
        <v>133602.79999999999</v>
      </c>
      <c r="AT530" s="1114">
        <f t="shared" si="1057"/>
        <v>0</v>
      </c>
      <c r="AU530" s="1117">
        <f t="shared" si="1058"/>
        <v>133602.79999999999</v>
      </c>
      <c r="AV530" s="1178">
        <f t="shared" si="1059"/>
        <v>1736836.4</v>
      </c>
    </row>
    <row r="531" spans="1:48" ht="17.25" thickBot="1">
      <c r="A531" s="1634">
        <v>489</v>
      </c>
      <c r="B531" s="1189" t="s">
        <v>2766</v>
      </c>
      <c r="C531" s="1420" t="s">
        <v>1808</v>
      </c>
      <c r="D531" s="1422">
        <v>1</v>
      </c>
      <c r="E531" s="1184">
        <v>6</v>
      </c>
      <c r="F531" s="1424" t="s">
        <v>97</v>
      </c>
      <c r="G531" s="659">
        <f t="shared" si="1032"/>
        <v>1.96</v>
      </c>
      <c r="H531" s="1436">
        <v>66140</v>
      </c>
      <c r="I531" s="1437">
        <f t="shared" si="1060"/>
        <v>129634.4</v>
      </c>
      <c r="J531" s="1447">
        <v>8000</v>
      </c>
      <c r="K531" s="1117">
        <f t="shared" si="1034"/>
        <v>137634.4</v>
      </c>
      <c r="L531" s="1178">
        <f t="shared" si="1035"/>
        <v>1789247.2</v>
      </c>
      <c r="M531" s="1118">
        <v>1</v>
      </c>
      <c r="N531" s="504">
        <f t="shared" si="1036"/>
        <v>7</v>
      </c>
      <c r="O531" s="372"/>
      <c r="P531" s="229" t="str">
        <f t="shared" si="1037"/>
        <v>Կ-1</v>
      </c>
      <c r="Q531" s="597">
        <f t="shared" si="1038"/>
        <v>1.96</v>
      </c>
      <c r="R531" s="1176"/>
      <c r="S531" s="1176">
        <f t="shared" si="1039"/>
        <v>1.96</v>
      </c>
      <c r="T531" s="1117">
        <v>66140</v>
      </c>
      <c r="U531" s="1117">
        <f t="shared" si="1061"/>
        <v>129634.4</v>
      </c>
      <c r="V531" s="1114">
        <f t="shared" si="1041"/>
        <v>8000</v>
      </c>
      <c r="W531" s="1117">
        <f t="shared" si="1042"/>
        <v>137634.4</v>
      </c>
      <c r="X531" s="1178">
        <f t="shared" si="1043"/>
        <v>1789247.2</v>
      </c>
      <c r="Y531" s="1118">
        <v>1</v>
      </c>
      <c r="Z531" s="504">
        <f t="shared" si="1044"/>
        <v>8</v>
      </c>
      <c r="AA531" s="372"/>
      <c r="AB531" s="229" t="str">
        <f t="shared" si="1045"/>
        <v>Կ-1</v>
      </c>
      <c r="AC531" s="1176">
        <f t="shared" si="1046"/>
        <v>2.02</v>
      </c>
      <c r="AD531" s="1176"/>
      <c r="AE531" s="1176">
        <f t="shared" si="1047"/>
        <v>2.02</v>
      </c>
      <c r="AF531" s="1117">
        <v>66140</v>
      </c>
      <c r="AG531" s="1117">
        <f t="shared" si="1062"/>
        <v>133602.79999999999</v>
      </c>
      <c r="AH531" s="1114">
        <f t="shared" si="1049"/>
        <v>8000</v>
      </c>
      <c r="AI531" s="1117">
        <f t="shared" si="1050"/>
        <v>141602.79999999999</v>
      </c>
      <c r="AJ531" s="1178">
        <f t="shared" si="1051"/>
        <v>1840836.4</v>
      </c>
      <c r="AK531" s="1118">
        <v>1</v>
      </c>
      <c r="AL531" s="371">
        <f t="shared" si="1052"/>
        <v>9</v>
      </c>
      <c r="AM531" s="372"/>
      <c r="AN531" s="229" t="str">
        <f t="shared" si="1053"/>
        <v>Կ-1</v>
      </c>
      <c r="AO531" s="1176">
        <f t="shared" si="1054"/>
        <v>2.02</v>
      </c>
      <c r="AP531" s="1176"/>
      <c r="AQ531" s="1176">
        <f t="shared" si="1055"/>
        <v>2.02</v>
      </c>
      <c r="AR531" s="1117">
        <v>66140</v>
      </c>
      <c r="AS531" s="1117">
        <f t="shared" si="1063"/>
        <v>133602.79999999999</v>
      </c>
      <c r="AT531" s="1114">
        <f t="shared" si="1057"/>
        <v>8000</v>
      </c>
      <c r="AU531" s="1117">
        <f t="shared" si="1058"/>
        <v>141602.79999999999</v>
      </c>
      <c r="AV531" s="1178">
        <f t="shared" si="1059"/>
        <v>1840836.4</v>
      </c>
    </row>
    <row r="532" spans="1:48" ht="17.25" thickBot="1">
      <c r="A532" s="1635">
        <v>490</v>
      </c>
      <c r="B532" s="1189" t="s">
        <v>2767</v>
      </c>
      <c r="C532" s="1420" t="s">
        <v>1808</v>
      </c>
      <c r="D532" s="1422">
        <v>1</v>
      </c>
      <c r="E532" s="1184">
        <v>6</v>
      </c>
      <c r="F532" s="658" t="s">
        <v>97</v>
      </c>
      <c r="G532" s="659">
        <f t="shared" si="1032"/>
        <v>1.96</v>
      </c>
      <c r="H532" s="1436">
        <v>66140</v>
      </c>
      <c r="I532" s="1437">
        <f t="shared" si="1060"/>
        <v>129634.4</v>
      </c>
      <c r="J532" s="1447">
        <v>8000</v>
      </c>
      <c r="K532" s="1117">
        <f t="shared" si="1034"/>
        <v>137634.4</v>
      </c>
      <c r="L532" s="1178">
        <f t="shared" si="1035"/>
        <v>1789247.2</v>
      </c>
      <c r="M532" s="1118">
        <v>1</v>
      </c>
      <c r="N532" s="504">
        <f t="shared" si="1036"/>
        <v>7</v>
      </c>
      <c r="O532" s="372"/>
      <c r="P532" s="229" t="str">
        <f t="shared" si="1037"/>
        <v>Կ-1</v>
      </c>
      <c r="Q532" s="597">
        <f t="shared" si="1038"/>
        <v>1.96</v>
      </c>
      <c r="R532" s="1176"/>
      <c r="S532" s="1176">
        <f t="shared" si="1039"/>
        <v>1.96</v>
      </c>
      <c r="T532" s="1117">
        <v>66140</v>
      </c>
      <c r="U532" s="1117">
        <f t="shared" si="1061"/>
        <v>129634.4</v>
      </c>
      <c r="V532" s="1114">
        <f t="shared" si="1041"/>
        <v>8000</v>
      </c>
      <c r="W532" s="1117">
        <f t="shared" si="1042"/>
        <v>137634.4</v>
      </c>
      <c r="X532" s="1178">
        <f t="shared" si="1043"/>
        <v>1789247.2</v>
      </c>
      <c r="Y532" s="1118">
        <v>1</v>
      </c>
      <c r="Z532" s="504">
        <f t="shared" si="1044"/>
        <v>8</v>
      </c>
      <c r="AA532" s="372"/>
      <c r="AB532" s="229" t="str">
        <f t="shared" si="1045"/>
        <v>Կ-1</v>
      </c>
      <c r="AC532" s="1176">
        <f t="shared" si="1046"/>
        <v>2.02</v>
      </c>
      <c r="AD532" s="1176"/>
      <c r="AE532" s="1176">
        <f t="shared" si="1047"/>
        <v>2.02</v>
      </c>
      <c r="AF532" s="1117">
        <v>66140</v>
      </c>
      <c r="AG532" s="1117">
        <f t="shared" si="1062"/>
        <v>133602.79999999999</v>
      </c>
      <c r="AH532" s="1114">
        <f t="shared" si="1049"/>
        <v>8000</v>
      </c>
      <c r="AI532" s="1117">
        <f t="shared" si="1050"/>
        <v>141602.79999999999</v>
      </c>
      <c r="AJ532" s="1178">
        <f t="shared" si="1051"/>
        <v>1840836.4</v>
      </c>
      <c r="AK532" s="1118">
        <v>1</v>
      </c>
      <c r="AL532" s="371">
        <f t="shared" si="1052"/>
        <v>9</v>
      </c>
      <c r="AM532" s="372"/>
      <c r="AN532" s="229" t="str">
        <f t="shared" si="1053"/>
        <v>Կ-1</v>
      </c>
      <c r="AO532" s="1176">
        <f t="shared" si="1054"/>
        <v>2.02</v>
      </c>
      <c r="AP532" s="1176"/>
      <c r="AQ532" s="1176">
        <f t="shared" si="1055"/>
        <v>2.02</v>
      </c>
      <c r="AR532" s="1117">
        <v>66140</v>
      </c>
      <c r="AS532" s="1117">
        <f t="shared" si="1063"/>
        <v>133602.79999999999</v>
      </c>
      <c r="AT532" s="1114">
        <f t="shared" si="1057"/>
        <v>8000</v>
      </c>
      <c r="AU532" s="1117">
        <f t="shared" si="1058"/>
        <v>141602.79999999999</v>
      </c>
      <c r="AV532" s="1178">
        <f t="shared" si="1059"/>
        <v>1840836.4</v>
      </c>
    </row>
    <row r="533" spans="1:48" ht="17.25" thickBot="1">
      <c r="A533" s="1634">
        <v>491</v>
      </c>
      <c r="B533" s="1189" t="s">
        <v>2768</v>
      </c>
      <c r="C533" s="1420" t="s">
        <v>1808</v>
      </c>
      <c r="D533" s="1422">
        <v>1</v>
      </c>
      <c r="E533" s="1184">
        <v>6</v>
      </c>
      <c r="F533" s="658" t="s">
        <v>97</v>
      </c>
      <c r="G533" s="659">
        <f t="shared" si="1032"/>
        <v>1.96</v>
      </c>
      <c r="H533" s="1436">
        <v>66140</v>
      </c>
      <c r="I533" s="1437">
        <f t="shared" si="1060"/>
        <v>129634.4</v>
      </c>
      <c r="J533" s="1447">
        <v>8000</v>
      </c>
      <c r="K533" s="1117">
        <f t="shared" si="1034"/>
        <v>137634.4</v>
      </c>
      <c r="L533" s="1178">
        <f t="shared" si="1035"/>
        <v>1789247.2</v>
      </c>
      <c r="M533" s="1118">
        <v>1</v>
      </c>
      <c r="N533" s="504">
        <f t="shared" si="1036"/>
        <v>7</v>
      </c>
      <c r="O533" s="372"/>
      <c r="P533" s="229" t="str">
        <f t="shared" si="1037"/>
        <v>Կ-1</v>
      </c>
      <c r="Q533" s="597">
        <f t="shared" si="1038"/>
        <v>1.96</v>
      </c>
      <c r="R533" s="1176"/>
      <c r="S533" s="1176">
        <f t="shared" si="1039"/>
        <v>1.96</v>
      </c>
      <c r="T533" s="1117">
        <v>66140</v>
      </c>
      <c r="U533" s="1117">
        <f t="shared" si="1061"/>
        <v>129634.4</v>
      </c>
      <c r="V533" s="1114">
        <f t="shared" si="1041"/>
        <v>8000</v>
      </c>
      <c r="W533" s="1117">
        <f t="shared" si="1042"/>
        <v>137634.4</v>
      </c>
      <c r="X533" s="1178">
        <f t="shared" si="1043"/>
        <v>1789247.2</v>
      </c>
      <c r="Y533" s="1118">
        <v>1</v>
      </c>
      <c r="Z533" s="504">
        <f t="shared" si="1044"/>
        <v>8</v>
      </c>
      <c r="AA533" s="372"/>
      <c r="AB533" s="229" t="str">
        <f t="shared" si="1045"/>
        <v>Կ-1</v>
      </c>
      <c r="AC533" s="1176">
        <f t="shared" si="1046"/>
        <v>2.02</v>
      </c>
      <c r="AD533" s="1176"/>
      <c r="AE533" s="1176">
        <f t="shared" si="1047"/>
        <v>2.02</v>
      </c>
      <c r="AF533" s="1117">
        <v>66140</v>
      </c>
      <c r="AG533" s="1117">
        <f t="shared" si="1062"/>
        <v>133602.79999999999</v>
      </c>
      <c r="AH533" s="1114">
        <f t="shared" si="1049"/>
        <v>8000</v>
      </c>
      <c r="AI533" s="1117">
        <f t="shared" si="1050"/>
        <v>141602.79999999999</v>
      </c>
      <c r="AJ533" s="1178">
        <f t="shared" si="1051"/>
        <v>1840836.4</v>
      </c>
      <c r="AK533" s="1118">
        <v>1</v>
      </c>
      <c r="AL533" s="371">
        <f t="shared" si="1052"/>
        <v>9</v>
      </c>
      <c r="AM533" s="372"/>
      <c r="AN533" s="229" t="str">
        <f t="shared" si="1053"/>
        <v>Կ-1</v>
      </c>
      <c r="AO533" s="1176">
        <f t="shared" si="1054"/>
        <v>2.02</v>
      </c>
      <c r="AP533" s="1176"/>
      <c r="AQ533" s="1176">
        <f t="shared" si="1055"/>
        <v>2.02</v>
      </c>
      <c r="AR533" s="1117">
        <v>66140</v>
      </c>
      <c r="AS533" s="1117">
        <f t="shared" si="1063"/>
        <v>133602.79999999999</v>
      </c>
      <c r="AT533" s="1114">
        <f t="shared" si="1057"/>
        <v>8000</v>
      </c>
      <c r="AU533" s="1117">
        <f t="shared" si="1058"/>
        <v>141602.79999999999</v>
      </c>
      <c r="AV533" s="1178">
        <f t="shared" si="1059"/>
        <v>1840836.4</v>
      </c>
    </row>
    <row r="534" spans="1:48" ht="17.25" thickBot="1">
      <c r="A534" s="1635">
        <v>492</v>
      </c>
      <c r="B534" s="1189" t="s">
        <v>2769</v>
      </c>
      <c r="C534" s="1420" t="s">
        <v>1808</v>
      </c>
      <c r="D534" s="1422">
        <v>1</v>
      </c>
      <c r="E534" s="1184">
        <v>4</v>
      </c>
      <c r="F534" s="658" t="s">
        <v>97</v>
      </c>
      <c r="G534" s="659">
        <f t="shared" si="1032"/>
        <v>1.9</v>
      </c>
      <c r="H534" s="1436">
        <v>66140</v>
      </c>
      <c r="I534" s="1437">
        <f t="shared" si="1060"/>
        <v>125666</v>
      </c>
      <c r="J534" s="1447">
        <v>8000</v>
      </c>
      <c r="K534" s="1117">
        <f t="shared" si="1034"/>
        <v>133666</v>
      </c>
      <c r="L534" s="1178">
        <f t="shared" si="1035"/>
        <v>1737658</v>
      </c>
      <c r="M534" s="1118">
        <v>1</v>
      </c>
      <c r="N534" s="504">
        <f t="shared" si="1036"/>
        <v>5</v>
      </c>
      <c r="O534" s="372"/>
      <c r="P534" s="229" t="str">
        <f t="shared" si="1037"/>
        <v>Կ-1</v>
      </c>
      <c r="Q534" s="597">
        <f t="shared" si="1038"/>
        <v>1.9</v>
      </c>
      <c r="R534" s="1176"/>
      <c r="S534" s="1176">
        <f t="shared" si="1039"/>
        <v>1.9</v>
      </c>
      <c r="T534" s="1117">
        <v>66140</v>
      </c>
      <c r="U534" s="1117">
        <f t="shared" si="1061"/>
        <v>125666</v>
      </c>
      <c r="V534" s="1114">
        <f t="shared" si="1041"/>
        <v>8000</v>
      </c>
      <c r="W534" s="1117">
        <f t="shared" si="1042"/>
        <v>133666</v>
      </c>
      <c r="X534" s="1178">
        <f t="shared" si="1043"/>
        <v>1737658</v>
      </c>
      <c r="Y534" s="1118">
        <v>1</v>
      </c>
      <c r="Z534" s="504">
        <f t="shared" si="1044"/>
        <v>6</v>
      </c>
      <c r="AA534" s="372"/>
      <c r="AB534" s="229" t="str">
        <f t="shared" si="1045"/>
        <v>Կ-1</v>
      </c>
      <c r="AC534" s="1176">
        <f t="shared" si="1046"/>
        <v>1.96</v>
      </c>
      <c r="AD534" s="1176"/>
      <c r="AE534" s="1176">
        <f t="shared" si="1047"/>
        <v>1.96</v>
      </c>
      <c r="AF534" s="1117">
        <v>66140</v>
      </c>
      <c r="AG534" s="1117">
        <f t="shared" si="1062"/>
        <v>129634.4</v>
      </c>
      <c r="AH534" s="1114">
        <f t="shared" si="1049"/>
        <v>8000</v>
      </c>
      <c r="AI534" s="1117">
        <f t="shared" si="1050"/>
        <v>137634.4</v>
      </c>
      <c r="AJ534" s="1178">
        <f t="shared" si="1051"/>
        <v>1789247.2</v>
      </c>
      <c r="AK534" s="1118">
        <v>1</v>
      </c>
      <c r="AL534" s="371">
        <f t="shared" si="1052"/>
        <v>7</v>
      </c>
      <c r="AM534" s="372"/>
      <c r="AN534" s="229" t="str">
        <f t="shared" si="1053"/>
        <v>Կ-1</v>
      </c>
      <c r="AO534" s="1176">
        <f t="shared" si="1054"/>
        <v>1.96</v>
      </c>
      <c r="AP534" s="1176"/>
      <c r="AQ534" s="1176">
        <f t="shared" si="1055"/>
        <v>1.96</v>
      </c>
      <c r="AR534" s="1117">
        <v>66140</v>
      </c>
      <c r="AS534" s="1117">
        <f t="shared" si="1063"/>
        <v>129634.4</v>
      </c>
      <c r="AT534" s="1114">
        <f t="shared" si="1057"/>
        <v>8000</v>
      </c>
      <c r="AU534" s="1117">
        <f t="shared" si="1058"/>
        <v>137634.4</v>
      </c>
      <c r="AV534" s="1178">
        <f t="shared" si="1059"/>
        <v>1789247.2</v>
      </c>
    </row>
    <row r="535" spans="1:48" ht="17.25" thickBot="1">
      <c r="A535" s="1634">
        <v>493</v>
      </c>
      <c r="B535" s="1189" t="s">
        <v>2770</v>
      </c>
      <c r="C535" s="1420" t="s">
        <v>1808</v>
      </c>
      <c r="D535" s="1422">
        <v>1</v>
      </c>
      <c r="E535" s="1184">
        <v>4</v>
      </c>
      <c r="F535" s="1424" t="s">
        <v>97</v>
      </c>
      <c r="G535" s="659">
        <f t="shared" si="1032"/>
        <v>1.9</v>
      </c>
      <c r="H535" s="1436">
        <v>66140</v>
      </c>
      <c r="I535" s="1437">
        <f t="shared" si="1060"/>
        <v>125666</v>
      </c>
      <c r="J535" s="1447">
        <v>8000</v>
      </c>
      <c r="K535" s="1117">
        <f t="shared" si="1034"/>
        <v>133666</v>
      </c>
      <c r="L535" s="1178">
        <f t="shared" si="1035"/>
        <v>1737658</v>
      </c>
      <c r="M535" s="1118">
        <v>1</v>
      </c>
      <c r="N535" s="504">
        <f t="shared" si="1036"/>
        <v>5</v>
      </c>
      <c r="O535" s="372"/>
      <c r="P535" s="229" t="str">
        <f t="shared" si="1037"/>
        <v>Կ-1</v>
      </c>
      <c r="Q535" s="597">
        <f t="shared" si="1038"/>
        <v>1.9</v>
      </c>
      <c r="R535" s="1176"/>
      <c r="S535" s="1176">
        <f t="shared" si="1039"/>
        <v>1.9</v>
      </c>
      <c r="T535" s="1117">
        <v>66140</v>
      </c>
      <c r="U535" s="1117">
        <f t="shared" si="1061"/>
        <v>125666</v>
      </c>
      <c r="V535" s="1114">
        <f t="shared" si="1041"/>
        <v>8000</v>
      </c>
      <c r="W535" s="1117">
        <f t="shared" si="1042"/>
        <v>133666</v>
      </c>
      <c r="X535" s="1178">
        <f t="shared" si="1043"/>
        <v>1737658</v>
      </c>
      <c r="Y535" s="1118">
        <v>1</v>
      </c>
      <c r="Z535" s="504">
        <f t="shared" si="1044"/>
        <v>6</v>
      </c>
      <c r="AA535" s="372"/>
      <c r="AB535" s="229" t="str">
        <f t="shared" si="1045"/>
        <v>Կ-1</v>
      </c>
      <c r="AC535" s="1176">
        <f t="shared" si="1046"/>
        <v>1.96</v>
      </c>
      <c r="AD535" s="1176"/>
      <c r="AE535" s="1176">
        <f t="shared" si="1047"/>
        <v>1.96</v>
      </c>
      <c r="AF535" s="1117">
        <v>66140</v>
      </c>
      <c r="AG535" s="1117">
        <f t="shared" si="1062"/>
        <v>129634.4</v>
      </c>
      <c r="AH535" s="1114">
        <f t="shared" si="1049"/>
        <v>8000</v>
      </c>
      <c r="AI535" s="1117">
        <f t="shared" si="1050"/>
        <v>137634.4</v>
      </c>
      <c r="AJ535" s="1178">
        <f t="shared" si="1051"/>
        <v>1789247.2</v>
      </c>
      <c r="AK535" s="1118">
        <v>1</v>
      </c>
      <c r="AL535" s="371">
        <f t="shared" si="1052"/>
        <v>7</v>
      </c>
      <c r="AM535" s="372"/>
      <c r="AN535" s="229" t="str">
        <f t="shared" si="1053"/>
        <v>Կ-1</v>
      </c>
      <c r="AO535" s="1176">
        <f t="shared" si="1054"/>
        <v>1.96</v>
      </c>
      <c r="AP535" s="1176"/>
      <c r="AQ535" s="1176">
        <f t="shared" si="1055"/>
        <v>1.96</v>
      </c>
      <c r="AR535" s="1117">
        <v>66140</v>
      </c>
      <c r="AS535" s="1117">
        <f t="shared" si="1063"/>
        <v>129634.4</v>
      </c>
      <c r="AT535" s="1114">
        <f t="shared" si="1057"/>
        <v>8000</v>
      </c>
      <c r="AU535" s="1117">
        <f t="shared" si="1058"/>
        <v>137634.4</v>
      </c>
      <c r="AV535" s="1178">
        <f t="shared" si="1059"/>
        <v>1789247.2</v>
      </c>
    </row>
    <row r="536" spans="1:48" ht="17.25" thickBot="1">
      <c r="A536" s="1635">
        <v>494</v>
      </c>
      <c r="B536" s="1189" t="s">
        <v>2771</v>
      </c>
      <c r="C536" s="1420" t="s">
        <v>1808</v>
      </c>
      <c r="D536" s="1422">
        <v>1</v>
      </c>
      <c r="E536" s="1184">
        <v>1</v>
      </c>
      <c r="F536" s="1424" t="s">
        <v>97</v>
      </c>
      <c r="G536" s="659">
        <f t="shared" si="1032"/>
        <v>1.73</v>
      </c>
      <c r="H536" s="1436">
        <v>66140</v>
      </c>
      <c r="I536" s="1437">
        <f t="shared" si="1060"/>
        <v>114422.2</v>
      </c>
      <c r="J536" s="1447"/>
      <c r="K536" s="1117">
        <f t="shared" si="1034"/>
        <v>114422.2</v>
      </c>
      <c r="L536" s="1178">
        <f t="shared" si="1035"/>
        <v>1487488.5999999999</v>
      </c>
      <c r="M536" s="1118">
        <v>1</v>
      </c>
      <c r="N536" s="504">
        <f t="shared" si="1036"/>
        <v>2</v>
      </c>
      <c r="O536" s="372"/>
      <c r="P536" s="229" t="str">
        <f t="shared" si="1037"/>
        <v>Կ-1</v>
      </c>
      <c r="Q536" s="597">
        <f t="shared" si="1038"/>
        <v>1.79</v>
      </c>
      <c r="R536" s="1176"/>
      <c r="S536" s="1176">
        <f t="shared" si="1039"/>
        <v>1.79</v>
      </c>
      <c r="T536" s="1117">
        <v>66140</v>
      </c>
      <c r="U536" s="1117">
        <f t="shared" si="1061"/>
        <v>118390.6</v>
      </c>
      <c r="V536" s="1114">
        <f t="shared" si="1041"/>
        <v>0</v>
      </c>
      <c r="W536" s="1117">
        <f t="shared" si="1042"/>
        <v>118390.6</v>
      </c>
      <c r="X536" s="1178">
        <f t="shared" si="1043"/>
        <v>1539077.8</v>
      </c>
      <c r="Y536" s="1118">
        <v>1</v>
      </c>
      <c r="Z536" s="504">
        <f t="shared" si="1044"/>
        <v>3</v>
      </c>
      <c r="AA536" s="372"/>
      <c r="AB536" s="229" t="str">
        <f t="shared" si="1045"/>
        <v>Կ-1</v>
      </c>
      <c r="AC536" s="1176">
        <f t="shared" si="1046"/>
        <v>1.84</v>
      </c>
      <c r="AD536" s="1176"/>
      <c r="AE536" s="1176">
        <f t="shared" si="1047"/>
        <v>1.84</v>
      </c>
      <c r="AF536" s="1117">
        <v>66140</v>
      </c>
      <c r="AG536" s="1117">
        <f t="shared" si="1062"/>
        <v>121697.60000000001</v>
      </c>
      <c r="AH536" s="1114">
        <f t="shared" si="1049"/>
        <v>0</v>
      </c>
      <c r="AI536" s="1117">
        <f t="shared" si="1050"/>
        <v>121697.60000000001</v>
      </c>
      <c r="AJ536" s="1178">
        <f t="shared" si="1051"/>
        <v>1582068.8</v>
      </c>
      <c r="AK536" s="1118">
        <v>1</v>
      </c>
      <c r="AL536" s="371">
        <f t="shared" si="1052"/>
        <v>4</v>
      </c>
      <c r="AM536" s="372"/>
      <c r="AN536" s="229" t="str">
        <f t="shared" si="1053"/>
        <v>Կ-1</v>
      </c>
      <c r="AO536" s="1176">
        <f t="shared" si="1054"/>
        <v>1.9</v>
      </c>
      <c r="AP536" s="1176"/>
      <c r="AQ536" s="1176">
        <f t="shared" si="1055"/>
        <v>1.9</v>
      </c>
      <c r="AR536" s="1117">
        <v>66140</v>
      </c>
      <c r="AS536" s="1117">
        <f t="shared" si="1063"/>
        <v>125666</v>
      </c>
      <c r="AT536" s="1114">
        <f t="shared" si="1057"/>
        <v>0</v>
      </c>
      <c r="AU536" s="1117">
        <f t="shared" si="1058"/>
        <v>125666</v>
      </c>
      <c r="AV536" s="1178">
        <f t="shared" si="1059"/>
        <v>1633658</v>
      </c>
    </row>
    <row r="537" spans="1:48" ht="17.25" thickBot="1">
      <c r="A537" s="1634">
        <v>495</v>
      </c>
      <c r="B537" s="1189" t="s">
        <v>2772</v>
      </c>
      <c r="C537" s="1420" t="s">
        <v>1808</v>
      </c>
      <c r="D537" s="1422">
        <v>1</v>
      </c>
      <c r="E537" s="1184">
        <v>3</v>
      </c>
      <c r="F537" s="1424" t="s">
        <v>97</v>
      </c>
      <c r="G537" s="659">
        <f t="shared" si="1032"/>
        <v>1.84</v>
      </c>
      <c r="H537" s="1436">
        <v>66140</v>
      </c>
      <c r="I537" s="1437">
        <f t="shared" si="1060"/>
        <v>121697.60000000001</v>
      </c>
      <c r="J537" s="1447"/>
      <c r="K537" s="1117">
        <f t="shared" si="1034"/>
        <v>121697.60000000001</v>
      </c>
      <c r="L537" s="1178">
        <f t="shared" si="1035"/>
        <v>1582068.8</v>
      </c>
      <c r="M537" s="1118">
        <v>1</v>
      </c>
      <c r="N537" s="504">
        <f t="shared" si="1036"/>
        <v>4</v>
      </c>
      <c r="O537" s="372"/>
      <c r="P537" s="229" t="str">
        <f t="shared" si="1037"/>
        <v>Կ-1</v>
      </c>
      <c r="Q537" s="597">
        <f t="shared" si="1038"/>
        <v>1.9</v>
      </c>
      <c r="R537" s="1176"/>
      <c r="S537" s="1176">
        <f t="shared" si="1039"/>
        <v>1.9</v>
      </c>
      <c r="T537" s="1117">
        <v>66140</v>
      </c>
      <c r="U537" s="1117">
        <f t="shared" si="1061"/>
        <v>125666</v>
      </c>
      <c r="V537" s="1114">
        <f t="shared" si="1041"/>
        <v>0</v>
      </c>
      <c r="W537" s="1117">
        <f t="shared" si="1042"/>
        <v>125666</v>
      </c>
      <c r="X537" s="1178">
        <f t="shared" si="1043"/>
        <v>1633658</v>
      </c>
      <c r="Y537" s="1118">
        <v>1</v>
      </c>
      <c r="Z537" s="504">
        <f t="shared" si="1044"/>
        <v>5</v>
      </c>
      <c r="AA537" s="372"/>
      <c r="AB537" s="229" t="str">
        <f t="shared" si="1045"/>
        <v>Կ-1</v>
      </c>
      <c r="AC537" s="1176">
        <f t="shared" si="1046"/>
        <v>1.9</v>
      </c>
      <c r="AD537" s="1176"/>
      <c r="AE537" s="1176">
        <f t="shared" si="1047"/>
        <v>1.9</v>
      </c>
      <c r="AF537" s="1117">
        <v>66140</v>
      </c>
      <c r="AG537" s="1117">
        <f t="shared" si="1062"/>
        <v>125666</v>
      </c>
      <c r="AH537" s="1114">
        <f t="shared" si="1049"/>
        <v>0</v>
      </c>
      <c r="AI537" s="1117">
        <f t="shared" si="1050"/>
        <v>125666</v>
      </c>
      <c r="AJ537" s="1178">
        <f t="shared" si="1051"/>
        <v>1633658</v>
      </c>
      <c r="AK537" s="1118">
        <v>1</v>
      </c>
      <c r="AL537" s="371">
        <f t="shared" si="1052"/>
        <v>6</v>
      </c>
      <c r="AM537" s="372"/>
      <c r="AN537" s="229" t="str">
        <f t="shared" si="1053"/>
        <v>Կ-1</v>
      </c>
      <c r="AO537" s="1176">
        <f t="shared" si="1054"/>
        <v>1.96</v>
      </c>
      <c r="AP537" s="1176"/>
      <c r="AQ537" s="1176">
        <f t="shared" si="1055"/>
        <v>1.96</v>
      </c>
      <c r="AR537" s="1117">
        <v>66140</v>
      </c>
      <c r="AS537" s="1117">
        <f t="shared" si="1063"/>
        <v>129634.4</v>
      </c>
      <c r="AT537" s="1114">
        <f t="shared" si="1057"/>
        <v>0</v>
      </c>
      <c r="AU537" s="1117">
        <f t="shared" si="1058"/>
        <v>129634.4</v>
      </c>
      <c r="AV537" s="1178">
        <f t="shared" si="1059"/>
        <v>1685247.2</v>
      </c>
    </row>
    <row r="538" spans="1:48" ht="17.25" thickBot="1">
      <c r="A538" s="1635">
        <v>496</v>
      </c>
      <c r="B538" s="1189" t="s">
        <v>959</v>
      </c>
      <c r="C538" s="1420" t="s">
        <v>1808</v>
      </c>
      <c r="D538" s="1422">
        <v>1</v>
      </c>
      <c r="E538" s="1184">
        <v>3</v>
      </c>
      <c r="F538" s="1424" t="s">
        <v>97</v>
      </c>
      <c r="G538" s="659">
        <f t="shared" si="1032"/>
        <v>1.84</v>
      </c>
      <c r="H538" s="1436">
        <v>66140</v>
      </c>
      <c r="I538" s="1437">
        <f t="shared" si="1060"/>
        <v>121697.60000000001</v>
      </c>
      <c r="J538" s="1447"/>
      <c r="K538" s="1117">
        <f t="shared" si="1034"/>
        <v>121697.60000000001</v>
      </c>
      <c r="L538" s="1178">
        <f t="shared" si="1035"/>
        <v>1582068.8</v>
      </c>
      <c r="M538" s="1118">
        <v>1</v>
      </c>
      <c r="N538" s="504">
        <f t="shared" si="1036"/>
        <v>4</v>
      </c>
      <c r="O538" s="372"/>
      <c r="P538" s="229" t="str">
        <f t="shared" si="1037"/>
        <v>Կ-1</v>
      </c>
      <c r="Q538" s="597">
        <f t="shared" si="1038"/>
        <v>1.9</v>
      </c>
      <c r="R538" s="1176"/>
      <c r="S538" s="1176">
        <f t="shared" si="1039"/>
        <v>1.9</v>
      </c>
      <c r="T538" s="1117">
        <v>66140</v>
      </c>
      <c r="U538" s="1117">
        <f t="shared" si="1061"/>
        <v>125666</v>
      </c>
      <c r="V538" s="1114">
        <f t="shared" si="1041"/>
        <v>0</v>
      </c>
      <c r="W538" s="1117">
        <f t="shared" si="1042"/>
        <v>125666</v>
      </c>
      <c r="X538" s="1178">
        <f t="shared" si="1043"/>
        <v>1633658</v>
      </c>
      <c r="Y538" s="1118">
        <v>1</v>
      </c>
      <c r="Z538" s="504">
        <f t="shared" si="1044"/>
        <v>5</v>
      </c>
      <c r="AA538" s="372"/>
      <c r="AB538" s="229" t="str">
        <f t="shared" si="1045"/>
        <v>Կ-1</v>
      </c>
      <c r="AC538" s="1176">
        <f t="shared" si="1046"/>
        <v>1.9</v>
      </c>
      <c r="AD538" s="1176"/>
      <c r="AE538" s="1176">
        <f t="shared" si="1047"/>
        <v>1.9</v>
      </c>
      <c r="AF538" s="1117">
        <v>66140</v>
      </c>
      <c r="AG538" s="1117">
        <f t="shared" si="1062"/>
        <v>125666</v>
      </c>
      <c r="AH538" s="1114">
        <f t="shared" si="1049"/>
        <v>0</v>
      </c>
      <c r="AI538" s="1117">
        <f t="shared" si="1050"/>
        <v>125666</v>
      </c>
      <c r="AJ538" s="1178">
        <f t="shared" si="1051"/>
        <v>1633658</v>
      </c>
      <c r="AK538" s="1118">
        <v>1</v>
      </c>
      <c r="AL538" s="371">
        <f t="shared" si="1052"/>
        <v>6</v>
      </c>
      <c r="AM538" s="372"/>
      <c r="AN538" s="229" t="str">
        <f t="shared" si="1053"/>
        <v>Կ-1</v>
      </c>
      <c r="AO538" s="1176">
        <f t="shared" si="1054"/>
        <v>1.96</v>
      </c>
      <c r="AP538" s="1176"/>
      <c r="AQ538" s="1176">
        <f t="shared" si="1055"/>
        <v>1.96</v>
      </c>
      <c r="AR538" s="1117">
        <v>66140</v>
      </c>
      <c r="AS538" s="1117">
        <f t="shared" si="1063"/>
        <v>129634.4</v>
      </c>
      <c r="AT538" s="1114">
        <f t="shared" si="1057"/>
        <v>0</v>
      </c>
      <c r="AU538" s="1117">
        <f t="shared" si="1058"/>
        <v>129634.4</v>
      </c>
      <c r="AV538" s="1178">
        <f t="shared" si="1059"/>
        <v>1685247.2</v>
      </c>
    </row>
    <row r="539" spans="1:48" ht="17.25" thickBot="1">
      <c r="A539" s="1634">
        <v>497</v>
      </c>
      <c r="B539" s="1189" t="s">
        <v>2773</v>
      </c>
      <c r="C539" s="1420" t="s">
        <v>1808</v>
      </c>
      <c r="D539" s="1422">
        <v>1</v>
      </c>
      <c r="E539" s="1184">
        <v>3</v>
      </c>
      <c r="F539" s="1424" t="s">
        <v>97</v>
      </c>
      <c r="G539" s="659">
        <f t="shared" si="1032"/>
        <v>1.84</v>
      </c>
      <c r="H539" s="1436">
        <v>66140</v>
      </c>
      <c r="I539" s="1437">
        <f t="shared" si="1060"/>
        <v>121697.60000000001</v>
      </c>
      <c r="J539" s="1447"/>
      <c r="K539" s="1117">
        <f t="shared" si="1034"/>
        <v>121697.60000000001</v>
      </c>
      <c r="L539" s="1178">
        <f t="shared" si="1035"/>
        <v>1582068.8</v>
      </c>
      <c r="M539" s="1118">
        <v>1</v>
      </c>
      <c r="N539" s="504">
        <f t="shared" si="1036"/>
        <v>4</v>
      </c>
      <c r="O539" s="372"/>
      <c r="P539" s="229" t="str">
        <f t="shared" si="1037"/>
        <v>Կ-1</v>
      </c>
      <c r="Q539" s="597">
        <f t="shared" si="1038"/>
        <v>1.9</v>
      </c>
      <c r="R539" s="1176"/>
      <c r="S539" s="1176">
        <f t="shared" si="1039"/>
        <v>1.9</v>
      </c>
      <c r="T539" s="1117">
        <v>66140</v>
      </c>
      <c r="U539" s="1117">
        <f t="shared" si="1061"/>
        <v>125666</v>
      </c>
      <c r="V539" s="1114">
        <f t="shared" si="1041"/>
        <v>0</v>
      </c>
      <c r="W539" s="1117">
        <f t="shared" si="1042"/>
        <v>125666</v>
      </c>
      <c r="X539" s="1178">
        <f t="shared" si="1043"/>
        <v>1633658</v>
      </c>
      <c r="Y539" s="1118">
        <v>1</v>
      </c>
      <c r="Z539" s="504">
        <f t="shared" si="1044"/>
        <v>5</v>
      </c>
      <c r="AA539" s="372"/>
      <c r="AB539" s="229" t="str">
        <f t="shared" si="1045"/>
        <v>Կ-1</v>
      </c>
      <c r="AC539" s="1176">
        <f t="shared" si="1046"/>
        <v>1.9</v>
      </c>
      <c r="AD539" s="1176"/>
      <c r="AE539" s="1176">
        <f t="shared" si="1047"/>
        <v>1.9</v>
      </c>
      <c r="AF539" s="1117">
        <v>66140</v>
      </c>
      <c r="AG539" s="1117">
        <f t="shared" si="1062"/>
        <v>125666</v>
      </c>
      <c r="AH539" s="1114">
        <f t="shared" si="1049"/>
        <v>0</v>
      </c>
      <c r="AI539" s="1117">
        <f t="shared" si="1050"/>
        <v>125666</v>
      </c>
      <c r="AJ539" s="1178">
        <f t="shared" si="1051"/>
        <v>1633658</v>
      </c>
      <c r="AK539" s="1118">
        <v>1</v>
      </c>
      <c r="AL539" s="371">
        <f t="shared" si="1052"/>
        <v>6</v>
      </c>
      <c r="AM539" s="372"/>
      <c r="AN539" s="229" t="str">
        <f t="shared" si="1053"/>
        <v>Կ-1</v>
      </c>
      <c r="AO539" s="1176">
        <f t="shared" si="1054"/>
        <v>1.96</v>
      </c>
      <c r="AP539" s="1176"/>
      <c r="AQ539" s="1176">
        <f t="shared" si="1055"/>
        <v>1.96</v>
      </c>
      <c r="AR539" s="1117">
        <v>66140</v>
      </c>
      <c r="AS539" s="1117">
        <f t="shared" si="1063"/>
        <v>129634.4</v>
      </c>
      <c r="AT539" s="1114">
        <f t="shared" si="1057"/>
        <v>0</v>
      </c>
      <c r="AU539" s="1117">
        <f t="shared" si="1058"/>
        <v>129634.4</v>
      </c>
      <c r="AV539" s="1178">
        <f t="shared" si="1059"/>
        <v>1685247.2</v>
      </c>
    </row>
    <row r="540" spans="1:48" ht="17.25" thickBot="1">
      <c r="A540" s="1635">
        <v>498</v>
      </c>
      <c r="B540" s="1189" t="s">
        <v>2774</v>
      </c>
      <c r="C540" s="1420" t="s">
        <v>1808</v>
      </c>
      <c r="D540" s="1422">
        <v>1</v>
      </c>
      <c r="E540" s="1184">
        <v>3</v>
      </c>
      <c r="F540" s="1424" t="s">
        <v>97</v>
      </c>
      <c r="G540" s="659">
        <f t="shared" si="1032"/>
        <v>1.84</v>
      </c>
      <c r="H540" s="1436">
        <v>66140</v>
      </c>
      <c r="I540" s="1437">
        <f t="shared" si="1060"/>
        <v>121697.60000000001</v>
      </c>
      <c r="J540" s="1447"/>
      <c r="K540" s="1117">
        <f t="shared" si="1034"/>
        <v>121697.60000000001</v>
      </c>
      <c r="L540" s="1178">
        <f t="shared" si="1035"/>
        <v>1582068.8</v>
      </c>
      <c r="M540" s="1118">
        <v>1</v>
      </c>
      <c r="N540" s="504">
        <f t="shared" si="1036"/>
        <v>4</v>
      </c>
      <c r="O540" s="372"/>
      <c r="P540" s="229" t="str">
        <f t="shared" si="1037"/>
        <v>Կ-1</v>
      </c>
      <c r="Q540" s="597">
        <f t="shared" si="1038"/>
        <v>1.9</v>
      </c>
      <c r="R540" s="1176"/>
      <c r="S540" s="1176">
        <f t="shared" si="1039"/>
        <v>1.9</v>
      </c>
      <c r="T540" s="1117">
        <v>66140</v>
      </c>
      <c r="U540" s="1117">
        <f t="shared" si="1061"/>
        <v>125666</v>
      </c>
      <c r="V540" s="1114">
        <f t="shared" si="1041"/>
        <v>0</v>
      </c>
      <c r="W540" s="1117">
        <f t="shared" si="1042"/>
        <v>125666</v>
      </c>
      <c r="X540" s="1178">
        <f t="shared" si="1043"/>
        <v>1633658</v>
      </c>
      <c r="Y540" s="1118">
        <v>1</v>
      </c>
      <c r="Z540" s="504">
        <f t="shared" si="1044"/>
        <v>5</v>
      </c>
      <c r="AA540" s="372"/>
      <c r="AB540" s="229" t="str">
        <f t="shared" si="1045"/>
        <v>Կ-1</v>
      </c>
      <c r="AC540" s="1176">
        <f t="shared" si="1046"/>
        <v>1.9</v>
      </c>
      <c r="AD540" s="1176"/>
      <c r="AE540" s="1176">
        <f t="shared" si="1047"/>
        <v>1.9</v>
      </c>
      <c r="AF540" s="1117">
        <v>66140</v>
      </c>
      <c r="AG540" s="1117">
        <f t="shared" si="1062"/>
        <v>125666</v>
      </c>
      <c r="AH540" s="1114">
        <f t="shared" si="1049"/>
        <v>0</v>
      </c>
      <c r="AI540" s="1117">
        <f t="shared" si="1050"/>
        <v>125666</v>
      </c>
      <c r="AJ540" s="1178">
        <f t="shared" si="1051"/>
        <v>1633658</v>
      </c>
      <c r="AK540" s="1118">
        <v>1</v>
      </c>
      <c r="AL540" s="371">
        <f t="shared" si="1052"/>
        <v>6</v>
      </c>
      <c r="AM540" s="372"/>
      <c r="AN540" s="229" t="str">
        <f t="shared" si="1053"/>
        <v>Կ-1</v>
      </c>
      <c r="AO540" s="1176">
        <f t="shared" si="1054"/>
        <v>1.96</v>
      </c>
      <c r="AP540" s="1176"/>
      <c r="AQ540" s="1176">
        <f t="shared" si="1055"/>
        <v>1.96</v>
      </c>
      <c r="AR540" s="1117">
        <v>66140</v>
      </c>
      <c r="AS540" s="1117">
        <f t="shared" si="1063"/>
        <v>129634.4</v>
      </c>
      <c r="AT540" s="1114">
        <f t="shared" si="1057"/>
        <v>0</v>
      </c>
      <c r="AU540" s="1117">
        <f t="shared" si="1058"/>
        <v>129634.4</v>
      </c>
      <c r="AV540" s="1178">
        <f t="shared" si="1059"/>
        <v>1685247.2</v>
      </c>
    </row>
    <row r="541" spans="1:48" ht="17.25" thickBot="1">
      <c r="A541" s="1634">
        <v>499</v>
      </c>
      <c r="B541" s="1189" t="s">
        <v>960</v>
      </c>
      <c r="C541" s="1420" t="s">
        <v>1808</v>
      </c>
      <c r="D541" s="1422">
        <v>1</v>
      </c>
      <c r="E541" s="1184">
        <v>3</v>
      </c>
      <c r="F541" s="1424" t="s">
        <v>97</v>
      </c>
      <c r="G541" s="659">
        <f t="shared" si="1032"/>
        <v>1.84</v>
      </c>
      <c r="H541" s="1436">
        <v>66140</v>
      </c>
      <c r="I541" s="1437">
        <f t="shared" si="1060"/>
        <v>121697.60000000001</v>
      </c>
      <c r="J541" s="1447"/>
      <c r="K541" s="1117">
        <f t="shared" si="1034"/>
        <v>121697.60000000001</v>
      </c>
      <c r="L541" s="1178">
        <f t="shared" si="1035"/>
        <v>1582068.8</v>
      </c>
      <c r="M541" s="1118">
        <v>1</v>
      </c>
      <c r="N541" s="504">
        <f t="shared" si="1036"/>
        <v>4</v>
      </c>
      <c r="O541" s="372"/>
      <c r="P541" s="229" t="str">
        <f t="shared" si="1037"/>
        <v>Կ-1</v>
      </c>
      <c r="Q541" s="597">
        <f t="shared" si="1038"/>
        <v>1.9</v>
      </c>
      <c r="R541" s="1176"/>
      <c r="S541" s="1176">
        <f t="shared" si="1039"/>
        <v>1.9</v>
      </c>
      <c r="T541" s="1117">
        <v>66140</v>
      </c>
      <c r="U541" s="1117">
        <f t="shared" si="1061"/>
        <v>125666</v>
      </c>
      <c r="V541" s="1114">
        <f t="shared" si="1041"/>
        <v>0</v>
      </c>
      <c r="W541" s="1117">
        <f t="shared" si="1042"/>
        <v>125666</v>
      </c>
      <c r="X541" s="1178">
        <f t="shared" si="1043"/>
        <v>1633658</v>
      </c>
      <c r="Y541" s="1118">
        <v>1</v>
      </c>
      <c r="Z541" s="504">
        <f t="shared" si="1044"/>
        <v>5</v>
      </c>
      <c r="AA541" s="372"/>
      <c r="AB541" s="229" t="str">
        <f t="shared" si="1045"/>
        <v>Կ-1</v>
      </c>
      <c r="AC541" s="1176">
        <f t="shared" si="1046"/>
        <v>1.9</v>
      </c>
      <c r="AD541" s="1176"/>
      <c r="AE541" s="1176">
        <f t="shared" si="1047"/>
        <v>1.9</v>
      </c>
      <c r="AF541" s="1117">
        <v>66140</v>
      </c>
      <c r="AG541" s="1117">
        <f t="shared" si="1062"/>
        <v>125666</v>
      </c>
      <c r="AH541" s="1114">
        <f t="shared" si="1049"/>
        <v>0</v>
      </c>
      <c r="AI541" s="1117">
        <f t="shared" si="1050"/>
        <v>125666</v>
      </c>
      <c r="AJ541" s="1178">
        <f t="shared" si="1051"/>
        <v>1633658</v>
      </c>
      <c r="AK541" s="1118">
        <v>1</v>
      </c>
      <c r="AL541" s="371">
        <f t="shared" si="1052"/>
        <v>6</v>
      </c>
      <c r="AM541" s="372"/>
      <c r="AN541" s="229" t="str">
        <f t="shared" si="1053"/>
        <v>Կ-1</v>
      </c>
      <c r="AO541" s="1176">
        <f t="shared" si="1054"/>
        <v>1.96</v>
      </c>
      <c r="AP541" s="1176"/>
      <c r="AQ541" s="1176">
        <f t="shared" si="1055"/>
        <v>1.96</v>
      </c>
      <c r="AR541" s="1117">
        <v>66140</v>
      </c>
      <c r="AS541" s="1117">
        <f t="shared" si="1063"/>
        <v>129634.4</v>
      </c>
      <c r="AT541" s="1114">
        <f t="shared" si="1057"/>
        <v>0</v>
      </c>
      <c r="AU541" s="1117">
        <f t="shared" si="1058"/>
        <v>129634.4</v>
      </c>
      <c r="AV541" s="1178">
        <f t="shared" si="1059"/>
        <v>1685247.2</v>
      </c>
    </row>
    <row r="542" spans="1:48" ht="17.25" thickBot="1">
      <c r="A542" s="1635">
        <v>500</v>
      </c>
      <c r="B542" s="1189" t="s">
        <v>2775</v>
      </c>
      <c r="C542" s="1420" t="s">
        <v>1808</v>
      </c>
      <c r="D542" s="1422">
        <v>1</v>
      </c>
      <c r="E542" s="1184">
        <v>3</v>
      </c>
      <c r="F542" s="1424" t="s">
        <v>97</v>
      </c>
      <c r="G542" s="659">
        <f t="shared" si="1032"/>
        <v>1.84</v>
      </c>
      <c r="H542" s="1436">
        <v>66140</v>
      </c>
      <c r="I542" s="1437">
        <f t="shared" si="1060"/>
        <v>121697.60000000001</v>
      </c>
      <c r="J542" s="1447"/>
      <c r="K542" s="1117">
        <f t="shared" si="1034"/>
        <v>121697.60000000001</v>
      </c>
      <c r="L542" s="1178">
        <f t="shared" si="1035"/>
        <v>1582068.8</v>
      </c>
      <c r="M542" s="1118">
        <v>1</v>
      </c>
      <c r="N542" s="504">
        <f t="shared" si="1036"/>
        <v>4</v>
      </c>
      <c r="O542" s="372"/>
      <c r="P542" s="229" t="str">
        <f t="shared" si="1037"/>
        <v>Կ-1</v>
      </c>
      <c r="Q542" s="597">
        <f t="shared" si="1038"/>
        <v>1.9</v>
      </c>
      <c r="R542" s="1176"/>
      <c r="S542" s="1176">
        <f t="shared" si="1039"/>
        <v>1.9</v>
      </c>
      <c r="T542" s="1117">
        <v>66140</v>
      </c>
      <c r="U542" s="1117">
        <f t="shared" si="1061"/>
        <v>125666</v>
      </c>
      <c r="V542" s="1114">
        <f t="shared" si="1041"/>
        <v>0</v>
      </c>
      <c r="W542" s="1117">
        <f t="shared" si="1042"/>
        <v>125666</v>
      </c>
      <c r="X542" s="1178">
        <f t="shared" si="1043"/>
        <v>1633658</v>
      </c>
      <c r="Y542" s="1118">
        <v>1</v>
      </c>
      <c r="Z542" s="504">
        <f t="shared" si="1044"/>
        <v>5</v>
      </c>
      <c r="AA542" s="372"/>
      <c r="AB542" s="229" t="str">
        <f t="shared" si="1045"/>
        <v>Կ-1</v>
      </c>
      <c r="AC542" s="1176">
        <f t="shared" si="1046"/>
        <v>1.9</v>
      </c>
      <c r="AD542" s="1176"/>
      <c r="AE542" s="1176">
        <f t="shared" si="1047"/>
        <v>1.9</v>
      </c>
      <c r="AF542" s="1117">
        <v>66140</v>
      </c>
      <c r="AG542" s="1117">
        <f t="shared" si="1062"/>
        <v>125666</v>
      </c>
      <c r="AH542" s="1114">
        <f t="shared" si="1049"/>
        <v>0</v>
      </c>
      <c r="AI542" s="1117">
        <f t="shared" si="1050"/>
        <v>125666</v>
      </c>
      <c r="AJ542" s="1178">
        <f t="shared" si="1051"/>
        <v>1633658</v>
      </c>
      <c r="AK542" s="1118">
        <v>1</v>
      </c>
      <c r="AL542" s="371">
        <f t="shared" si="1052"/>
        <v>6</v>
      </c>
      <c r="AM542" s="372"/>
      <c r="AN542" s="229" t="str">
        <f t="shared" si="1053"/>
        <v>Կ-1</v>
      </c>
      <c r="AO542" s="1176">
        <f t="shared" si="1054"/>
        <v>1.96</v>
      </c>
      <c r="AP542" s="1176"/>
      <c r="AQ542" s="1176">
        <f t="shared" si="1055"/>
        <v>1.96</v>
      </c>
      <c r="AR542" s="1117">
        <v>66140</v>
      </c>
      <c r="AS542" s="1117">
        <f t="shared" si="1063"/>
        <v>129634.4</v>
      </c>
      <c r="AT542" s="1114">
        <f t="shared" si="1057"/>
        <v>0</v>
      </c>
      <c r="AU542" s="1117">
        <f t="shared" si="1058"/>
        <v>129634.4</v>
      </c>
      <c r="AV542" s="1178">
        <f t="shared" si="1059"/>
        <v>1685247.2</v>
      </c>
    </row>
    <row r="543" spans="1:48" ht="17.25" thickBot="1">
      <c r="A543" s="1634">
        <v>501</v>
      </c>
      <c r="B543" s="1189" t="s">
        <v>2776</v>
      </c>
      <c r="C543" s="1420" t="s">
        <v>1808</v>
      </c>
      <c r="D543" s="1422">
        <v>1</v>
      </c>
      <c r="E543" s="1184">
        <v>3</v>
      </c>
      <c r="F543" s="1424" t="s">
        <v>97</v>
      </c>
      <c r="G543" s="659">
        <f t="shared" si="1032"/>
        <v>1.84</v>
      </c>
      <c r="H543" s="1436">
        <v>66140</v>
      </c>
      <c r="I543" s="1437">
        <f t="shared" si="1060"/>
        <v>121697.60000000001</v>
      </c>
      <c r="J543" s="1447"/>
      <c r="K543" s="1117">
        <f t="shared" si="1034"/>
        <v>121697.60000000001</v>
      </c>
      <c r="L543" s="1178">
        <f t="shared" si="1035"/>
        <v>1582068.8</v>
      </c>
      <c r="M543" s="1118">
        <v>1</v>
      </c>
      <c r="N543" s="504">
        <f t="shared" si="1036"/>
        <v>4</v>
      </c>
      <c r="O543" s="372"/>
      <c r="P543" s="229" t="str">
        <f t="shared" si="1037"/>
        <v>Կ-1</v>
      </c>
      <c r="Q543" s="597">
        <f t="shared" si="1038"/>
        <v>1.9</v>
      </c>
      <c r="R543" s="1176"/>
      <c r="S543" s="1176">
        <f t="shared" si="1039"/>
        <v>1.9</v>
      </c>
      <c r="T543" s="1117">
        <v>66140</v>
      </c>
      <c r="U543" s="1117">
        <f t="shared" si="1061"/>
        <v>125666</v>
      </c>
      <c r="V543" s="1114">
        <f t="shared" si="1041"/>
        <v>0</v>
      </c>
      <c r="W543" s="1117">
        <f t="shared" si="1042"/>
        <v>125666</v>
      </c>
      <c r="X543" s="1178">
        <f t="shared" si="1043"/>
        <v>1633658</v>
      </c>
      <c r="Y543" s="1118">
        <v>1</v>
      </c>
      <c r="Z543" s="504">
        <f t="shared" si="1044"/>
        <v>5</v>
      </c>
      <c r="AA543" s="372"/>
      <c r="AB543" s="229" t="str">
        <f t="shared" si="1045"/>
        <v>Կ-1</v>
      </c>
      <c r="AC543" s="1176">
        <f t="shared" si="1046"/>
        <v>1.9</v>
      </c>
      <c r="AD543" s="1176"/>
      <c r="AE543" s="1176">
        <f t="shared" si="1047"/>
        <v>1.9</v>
      </c>
      <c r="AF543" s="1117">
        <v>66140</v>
      </c>
      <c r="AG543" s="1117">
        <f t="shared" si="1062"/>
        <v>125666</v>
      </c>
      <c r="AH543" s="1114">
        <f t="shared" si="1049"/>
        <v>0</v>
      </c>
      <c r="AI543" s="1117">
        <f t="shared" si="1050"/>
        <v>125666</v>
      </c>
      <c r="AJ543" s="1178">
        <f t="shared" si="1051"/>
        <v>1633658</v>
      </c>
      <c r="AK543" s="1118">
        <v>1</v>
      </c>
      <c r="AL543" s="371">
        <f t="shared" si="1052"/>
        <v>6</v>
      </c>
      <c r="AM543" s="372"/>
      <c r="AN543" s="229" t="str">
        <f t="shared" si="1053"/>
        <v>Կ-1</v>
      </c>
      <c r="AO543" s="1176">
        <f t="shared" si="1054"/>
        <v>1.96</v>
      </c>
      <c r="AP543" s="1176"/>
      <c r="AQ543" s="1176">
        <f t="shared" si="1055"/>
        <v>1.96</v>
      </c>
      <c r="AR543" s="1117">
        <v>66140</v>
      </c>
      <c r="AS543" s="1117">
        <f t="shared" si="1063"/>
        <v>129634.4</v>
      </c>
      <c r="AT543" s="1114">
        <f t="shared" si="1057"/>
        <v>0</v>
      </c>
      <c r="AU543" s="1117">
        <f t="shared" si="1058"/>
        <v>129634.4</v>
      </c>
      <c r="AV543" s="1178">
        <f t="shared" si="1059"/>
        <v>1685247.2</v>
      </c>
    </row>
    <row r="544" spans="1:48" ht="17.25" thickBot="1">
      <c r="A544" s="1635">
        <v>502</v>
      </c>
      <c r="B544" s="1189" t="s">
        <v>2777</v>
      </c>
      <c r="C544" s="1420" t="s">
        <v>1808</v>
      </c>
      <c r="D544" s="1422">
        <v>1</v>
      </c>
      <c r="E544" s="1184">
        <v>3</v>
      </c>
      <c r="F544" s="1424" t="s">
        <v>97</v>
      </c>
      <c r="G544" s="659">
        <f t="shared" si="1032"/>
        <v>1.84</v>
      </c>
      <c r="H544" s="1436">
        <v>66140</v>
      </c>
      <c r="I544" s="1437">
        <f t="shared" si="1060"/>
        <v>121697.60000000001</v>
      </c>
      <c r="J544" s="1447">
        <v>8000</v>
      </c>
      <c r="K544" s="1117">
        <f t="shared" si="1034"/>
        <v>129697.60000000001</v>
      </c>
      <c r="L544" s="1178">
        <f t="shared" si="1035"/>
        <v>1686068.8</v>
      </c>
      <c r="M544" s="1118">
        <v>1</v>
      </c>
      <c r="N544" s="504">
        <f t="shared" si="1036"/>
        <v>4</v>
      </c>
      <c r="O544" s="372"/>
      <c r="P544" s="229" t="str">
        <f t="shared" si="1037"/>
        <v>Կ-1</v>
      </c>
      <c r="Q544" s="597">
        <f t="shared" si="1038"/>
        <v>1.9</v>
      </c>
      <c r="R544" s="1176"/>
      <c r="S544" s="1176">
        <f t="shared" si="1039"/>
        <v>1.9</v>
      </c>
      <c r="T544" s="1117">
        <v>66140</v>
      </c>
      <c r="U544" s="1117">
        <f t="shared" si="1061"/>
        <v>125666</v>
      </c>
      <c r="V544" s="1114">
        <f t="shared" si="1041"/>
        <v>8000</v>
      </c>
      <c r="W544" s="1117">
        <f t="shared" si="1042"/>
        <v>133666</v>
      </c>
      <c r="X544" s="1178">
        <f t="shared" si="1043"/>
        <v>1737658</v>
      </c>
      <c r="Y544" s="1118">
        <v>1</v>
      </c>
      <c r="Z544" s="504">
        <f t="shared" si="1044"/>
        <v>5</v>
      </c>
      <c r="AA544" s="372"/>
      <c r="AB544" s="229" t="str">
        <f t="shared" si="1045"/>
        <v>Կ-1</v>
      </c>
      <c r="AC544" s="1176">
        <f t="shared" si="1046"/>
        <v>1.9</v>
      </c>
      <c r="AD544" s="1176"/>
      <c r="AE544" s="1176">
        <f t="shared" si="1047"/>
        <v>1.9</v>
      </c>
      <c r="AF544" s="1117">
        <v>66140</v>
      </c>
      <c r="AG544" s="1117">
        <f t="shared" si="1062"/>
        <v>125666</v>
      </c>
      <c r="AH544" s="1114">
        <f t="shared" si="1049"/>
        <v>8000</v>
      </c>
      <c r="AI544" s="1117">
        <f t="shared" si="1050"/>
        <v>133666</v>
      </c>
      <c r="AJ544" s="1178">
        <f t="shared" si="1051"/>
        <v>1737658</v>
      </c>
      <c r="AK544" s="1118">
        <v>1</v>
      </c>
      <c r="AL544" s="371">
        <f t="shared" si="1052"/>
        <v>6</v>
      </c>
      <c r="AM544" s="372"/>
      <c r="AN544" s="229" t="str">
        <f t="shared" si="1053"/>
        <v>Կ-1</v>
      </c>
      <c r="AO544" s="1176">
        <f t="shared" si="1054"/>
        <v>1.96</v>
      </c>
      <c r="AP544" s="1176"/>
      <c r="AQ544" s="1176">
        <f t="shared" si="1055"/>
        <v>1.96</v>
      </c>
      <c r="AR544" s="1117">
        <v>66140</v>
      </c>
      <c r="AS544" s="1117">
        <f t="shared" si="1063"/>
        <v>129634.4</v>
      </c>
      <c r="AT544" s="1114">
        <f t="shared" si="1057"/>
        <v>8000</v>
      </c>
      <c r="AU544" s="1117">
        <f t="shared" si="1058"/>
        <v>137634.4</v>
      </c>
      <c r="AV544" s="1178">
        <f t="shared" si="1059"/>
        <v>1789247.2</v>
      </c>
    </row>
    <row r="545" spans="1:48" ht="17.25" thickBot="1">
      <c r="A545" s="1634">
        <v>503</v>
      </c>
      <c r="B545" s="1189" t="s">
        <v>961</v>
      </c>
      <c r="C545" s="1420" t="s">
        <v>1808</v>
      </c>
      <c r="D545" s="1422">
        <v>1</v>
      </c>
      <c r="E545" s="1184">
        <v>4</v>
      </c>
      <c r="F545" s="1424" t="s">
        <v>97</v>
      </c>
      <c r="G545" s="659">
        <f t="shared" si="1032"/>
        <v>1.9</v>
      </c>
      <c r="H545" s="1436">
        <v>66140</v>
      </c>
      <c r="I545" s="1437">
        <f t="shared" si="1060"/>
        <v>125666</v>
      </c>
      <c r="J545" s="1447">
        <v>8000</v>
      </c>
      <c r="K545" s="1117">
        <f t="shared" si="1034"/>
        <v>133666</v>
      </c>
      <c r="L545" s="1178">
        <f t="shared" si="1035"/>
        <v>1737658</v>
      </c>
      <c r="M545" s="1118">
        <v>1</v>
      </c>
      <c r="N545" s="504">
        <f t="shared" si="1036"/>
        <v>5</v>
      </c>
      <c r="O545" s="372"/>
      <c r="P545" s="229" t="str">
        <f t="shared" si="1037"/>
        <v>Կ-1</v>
      </c>
      <c r="Q545" s="597">
        <f t="shared" si="1038"/>
        <v>1.9</v>
      </c>
      <c r="R545" s="1176"/>
      <c r="S545" s="1176">
        <f t="shared" si="1039"/>
        <v>1.9</v>
      </c>
      <c r="T545" s="1117">
        <v>66140</v>
      </c>
      <c r="U545" s="1117">
        <f t="shared" si="1061"/>
        <v>125666</v>
      </c>
      <c r="V545" s="1114">
        <f t="shared" si="1041"/>
        <v>8000</v>
      </c>
      <c r="W545" s="1117">
        <f t="shared" si="1042"/>
        <v>133666</v>
      </c>
      <c r="X545" s="1178">
        <f t="shared" si="1043"/>
        <v>1737658</v>
      </c>
      <c r="Y545" s="1118">
        <v>1</v>
      </c>
      <c r="Z545" s="504">
        <f t="shared" si="1044"/>
        <v>6</v>
      </c>
      <c r="AA545" s="372"/>
      <c r="AB545" s="229" t="str">
        <f t="shared" si="1045"/>
        <v>Կ-1</v>
      </c>
      <c r="AC545" s="1176">
        <f t="shared" si="1046"/>
        <v>1.96</v>
      </c>
      <c r="AD545" s="1176"/>
      <c r="AE545" s="1176">
        <f t="shared" si="1047"/>
        <v>1.96</v>
      </c>
      <c r="AF545" s="1117">
        <v>66140</v>
      </c>
      <c r="AG545" s="1117">
        <f t="shared" si="1062"/>
        <v>129634.4</v>
      </c>
      <c r="AH545" s="1114">
        <f t="shared" si="1049"/>
        <v>8000</v>
      </c>
      <c r="AI545" s="1117">
        <f t="shared" si="1050"/>
        <v>137634.4</v>
      </c>
      <c r="AJ545" s="1178">
        <f t="shared" si="1051"/>
        <v>1789247.2</v>
      </c>
      <c r="AK545" s="1118">
        <v>1</v>
      </c>
      <c r="AL545" s="371">
        <f t="shared" si="1052"/>
        <v>7</v>
      </c>
      <c r="AM545" s="372"/>
      <c r="AN545" s="229" t="str">
        <f t="shared" si="1053"/>
        <v>Կ-1</v>
      </c>
      <c r="AO545" s="1176">
        <f t="shared" si="1054"/>
        <v>1.96</v>
      </c>
      <c r="AP545" s="1176"/>
      <c r="AQ545" s="1176">
        <f t="shared" si="1055"/>
        <v>1.96</v>
      </c>
      <c r="AR545" s="1117">
        <v>66140</v>
      </c>
      <c r="AS545" s="1117">
        <f t="shared" si="1063"/>
        <v>129634.4</v>
      </c>
      <c r="AT545" s="1114">
        <f t="shared" si="1057"/>
        <v>8000</v>
      </c>
      <c r="AU545" s="1117">
        <f t="shared" si="1058"/>
        <v>137634.4</v>
      </c>
      <c r="AV545" s="1178">
        <f t="shared" si="1059"/>
        <v>1789247.2</v>
      </c>
    </row>
    <row r="546" spans="1:48" ht="17.25" thickBot="1">
      <c r="A546" s="1635">
        <v>504</v>
      </c>
      <c r="B546" s="1189" t="s">
        <v>962</v>
      </c>
      <c r="C546" s="1420" t="s">
        <v>1808</v>
      </c>
      <c r="D546" s="1422">
        <v>1</v>
      </c>
      <c r="E546" s="1184">
        <v>3</v>
      </c>
      <c r="F546" s="1424" t="s">
        <v>97</v>
      </c>
      <c r="G546" s="659">
        <f t="shared" si="1032"/>
        <v>1.84</v>
      </c>
      <c r="H546" s="1436">
        <v>66140</v>
      </c>
      <c r="I546" s="1437">
        <f t="shared" si="1060"/>
        <v>121697.60000000001</v>
      </c>
      <c r="J546" s="1447"/>
      <c r="K546" s="1117">
        <f t="shared" si="1034"/>
        <v>121697.60000000001</v>
      </c>
      <c r="L546" s="1178">
        <f t="shared" si="1035"/>
        <v>1582068.8</v>
      </c>
      <c r="M546" s="1118">
        <v>1</v>
      </c>
      <c r="N546" s="504">
        <f t="shared" si="1036"/>
        <v>4</v>
      </c>
      <c r="O546" s="372"/>
      <c r="P546" s="229" t="str">
        <f t="shared" si="1037"/>
        <v>Կ-1</v>
      </c>
      <c r="Q546" s="597">
        <f t="shared" si="1038"/>
        <v>1.9</v>
      </c>
      <c r="R546" s="1176"/>
      <c r="S546" s="1176">
        <f t="shared" si="1039"/>
        <v>1.9</v>
      </c>
      <c r="T546" s="1117">
        <v>66140</v>
      </c>
      <c r="U546" s="1117">
        <f t="shared" si="1061"/>
        <v>125666</v>
      </c>
      <c r="V546" s="1114">
        <f t="shared" si="1041"/>
        <v>0</v>
      </c>
      <c r="W546" s="1117">
        <f t="shared" si="1042"/>
        <v>125666</v>
      </c>
      <c r="X546" s="1178">
        <f t="shared" si="1043"/>
        <v>1633658</v>
      </c>
      <c r="Y546" s="1118">
        <v>1</v>
      </c>
      <c r="Z546" s="504">
        <f t="shared" si="1044"/>
        <v>5</v>
      </c>
      <c r="AA546" s="372"/>
      <c r="AB546" s="229" t="str">
        <f t="shared" si="1045"/>
        <v>Կ-1</v>
      </c>
      <c r="AC546" s="1176">
        <f t="shared" si="1046"/>
        <v>1.9</v>
      </c>
      <c r="AD546" s="1176"/>
      <c r="AE546" s="1176">
        <f t="shared" si="1047"/>
        <v>1.9</v>
      </c>
      <c r="AF546" s="1117">
        <v>66140</v>
      </c>
      <c r="AG546" s="1117">
        <f t="shared" si="1062"/>
        <v>125666</v>
      </c>
      <c r="AH546" s="1114">
        <f t="shared" si="1049"/>
        <v>0</v>
      </c>
      <c r="AI546" s="1117">
        <f t="shared" si="1050"/>
        <v>125666</v>
      </c>
      <c r="AJ546" s="1178">
        <f t="shared" si="1051"/>
        <v>1633658</v>
      </c>
      <c r="AK546" s="1118">
        <v>1</v>
      </c>
      <c r="AL546" s="371">
        <f t="shared" si="1052"/>
        <v>6</v>
      </c>
      <c r="AM546" s="372"/>
      <c r="AN546" s="229" t="str">
        <f t="shared" si="1053"/>
        <v>Կ-1</v>
      </c>
      <c r="AO546" s="1176">
        <f t="shared" si="1054"/>
        <v>1.96</v>
      </c>
      <c r="AP546" s="1176"/>
      <c r="AQ546" s="1176">
        <f t="shared" si="1055"/>
        <v>1.96</v>
      </c>
      <c r="AR546" s="1117">
        <v>66140</v>
      </c>
      <c r="AS546" s="1117">
        <f t="shared" si="1063"/>
        <v>129634.4</v>
      </c>
      <c r="AT546" s="1114">
        <f t="shared" si="1057"/>
        <v>0</v>
      </c>
      <c r="AU546" s="1117">
        <f t="shared" si="1058"/>
        <v>129634.4</v>
      </c>
      <c r="AV546" s="1178">
        <f t="shared" si="1059"/>
        <v>1685247.2</v>
      </c>
    </row>
    <row r="547" spans="1:48" ht="17.25" thickBot="1">
      <c r="A547" s="1634">
        <v>505</v>
      </c>
      <c r="B547" s="1189" t="s">
        <v>967</v>
      </c>
      <c r="C547" s="1420" t="s">
        <v>1808</v>
      </c>
      <c r="D547" s="1422">
        <v>1</v>
      </c>
      <c r="E547" s="1184">
        <v>3</v>
      </c>
      <c r="F547" s="1424" t="s">
        <v>97</v>
      </c>
      <c r="G547" s="659">
        <f t="shared" si="1032"/>
        <v>1.84</v>
      </c>
      <c r="H547" s="1436">
        <v>66140</v>
      </c>
      <c r="I547" s="1437">
        <f t="shared" si="1060"/>
        <v>121697.60000000001</v>
      </c>
      <c r="J547" s="1447">
        <v>8000</v>
      </c>
      <c r="K547" s="1117">
        <f t="shared" si="1034"/>
        <v>129697.60000000001</v>
      </c>
      <c r="L547" s="1178">
        <f t="shared" si="1035"/>
        <v>1686068.8</v>
      </c>
      <c r="M547" s="1118">
        <v>1</v>
      </c>
      <c r="N547" s="504">
        <f t="shared" si="1036"/>
        <v>4</v>
      </c>
      <c r="O547" s="372"/>
      <c r="P547" s="229" t="str">
        <f t="shared" si="1037"/>
        <v>Կ-1</v>
      </c>
      <c r="Q547" s="597">
        <f t="shared" si="1038"/>
        <v>1.9</v>
      </c>
      <c r="R547" s="1176"/>
      <c r="S547" s="1176">
        <f t="shared" si="1039"/>
        <v>1.9</v>
      </c>
      <c r="T547" s="1117">
        <v>66140</v>
      </c>
      <c r="U547" s="1117">
        <f t="shared" si="1061"/>
        <v>125666</v>
      </c>
      <c r="V547" s="1114">
        <f t="shared" si="1041"/>
        <v>8000</v>
      </c>
      <c r="W547" s="1117">
        <f t="shared" si="1042"/>
        <v>133666</v>
      </c>
      <c r="X547" s="1178">
        <f t="shared" si="1043"/>
        <v>1737658</v>
      </c>
      <c r="Y547" s="1118">
        <v>1</v>
      </c>
      <c r="Z547" s="504">
        <f t="shared" si="1044"/>
        <v>5</v>
      </c>
      <c r="AA547" s="372"/>
      <c r="AB547" s="229" t="str">
        <f t="shared" si="1045"/>
        <v>Կ-1</v>
      </c>
      <c r="AC547" s="1176">
        <f t="shared" si="1046"/>
        <v>1.9</v>
      </c>
      <c r="AD547" s="1176"/>
      <c r="AE547" s="1176">
        <f t="shared" si="1047"/>
        <v>1.9</v>
      </c>
      <c r="AF547" s="1117">
        <v>66140</v>
      </c>
      <c r="AG547" s="1117">
        <f t="shared" si="1062"/>
        <v>125666</v>
      </c>
      <c r="AH547" s="1114">
        <f t="shared" si="1049"/>
        <v>8000</v>
      </c>
      <c r="AI547" s="1117">
        <f t="shared" si="1050"/>
        <v>133666</v>
      </c>
      <c r="AJ547" s="1178">
        <f t="shared" si="1051"/>
        <v>1737658</v>
      </c>
      <c r="AK547" s="1118">
        <v>1</v>
      </c>
      <c r="AL547" s="371">
        <f t="shared" si="1052"/>
        <v>6</v>
      </c>
      <c r="AM547" s="372"/>
      <c r="AN547" s="229" t="str">
        <f t="shared" si="1053"/>
        <v>Կ-1</v>
      </c>
      <c r="AO547" s="1176">
        <f t="shared" si="1054"/>
        <v>1.96</v>
      </c>
      <c r="AP547" s="1176"/>
      <c r="AQ547" s="1176">
        <f t="shared" si="1055"/>
        <v>1.96</v>
      </c>
      <c r="AR547" s="1117">
        <v>66140</v>
      </c>
      <c r="AS547" s="1117">
        <f t="shared" si="1063"/>
        <v>129634.4</v>
      </c>
      <c r="AT547" s="1114">
        <f t="shared" si="1057"/>
        <v>8000</v>
      </c>
      <c r="AU547" s="1117">
        <f t="shared" si="1058"/>
        <v>137634.4</v>
      </c>
      <c r="AV547" s="1178">
        <f t="shared" si="1059"/>
        <v>1789247.2</v>
      </c>
    </row>
    <row r="548" spans="1:48" ht="17.25" thickBot="1">
      <c r="A548" s="1635">
        <v>506</v>
      </c>
      <c r="B548" s="1189" t="s">
        <v>963</v>
      </c>
      <c r="C548" s="1420" t="s">
        <v>1808</v>
      </c>
      <c r="D548" s="1422">
        <v>1</v>
      </c>
      <c r="E548" s="1184">
        <v>3</v>
      </c>
      <c r="F548" s="1424" t="s">
        <v>97</v>
      </c>
      <c r="G548" s="659">
        <f t="shared" si="1032"/>
        <v>1.84</v>
      </c>
      <c r="H548" s="1436">
        <v>66140</v>
      </c>
      <c r="I548" s="1437">
        <f t="shared" si="1060"/>
        <v>121697.60000000001</v>
      </c>
      <c r="J548" s="1447"/>
      <c r="K548" s="1117">
        <f t="shared" si="1034"/>
        <v>121697.60000000001</v>
      </c>
      <c r="L548" s="1178">
        <f t="shared" si="1035"/>
        <v>1582068.8</v>
      </c>
      <c r="M548" s="1118">
        <v>1</v>
      </c>
      <c r="N548" s="504">
        <f t="shared" si="1036"/>
        <v>4</v>
      </c>
      <c r="O548" s="372"/>
      <c r="P548" s="229" t="str">
        <f t="shared" si="1037"/>
        <v>Կ-1</v>
      </c>
      <c r="Q548" s="597">
        <f t="shared" si="1038"/>
        <v>1.9</v>
      </c>
      <c r="R548" s="1176"/>
      <c r="S548" s="1176">
        <f t="shared" si="1039"/>
        <v>1.9</v>
      </c>
      <c r="T548" s="1117">
        <v>66140</v>
      </c>
      <c r="U548" s="1117">
        <f t="shared" si="1061"/>
        <v>125666</v>
      </c>
      <c r="V548" s="1114">
        <f t="shared" si="1041"/>
        <v>0</v>
      </c>
      <c r="W548" s="1117">
        <f t="shared" si="1042"/>
        <v>125666</v>
      </c>
      <c r="X548" s="1178">
        <f t="shared" si="1043"/>
        <v>1633658</v>
      </c>
      <c r="Y548" s="1118">
        <v>1</v>
      </c>
      <c r="Z548" s="504">
        <f t="shared" si="1044"/>
        <v>5</v>
      </c>
      <c r="AA548" s="372"/>
      <c r="AB548" s="229" t="str">
        <f t="shared" si="1045"/>
        <v>Կ-1</v>
      </c>
      <c r="AC548" s="1176">
        <f t="shared" si="1046"/>
        <v>1.9</v>
      </c>
      <c r="AD548" s="1176"/>
      <c r="AE548" s="1176">
        <f t="shared" si="1047"/>
        <v>1.9</v>
      </c>
      <c r="AF548" s="1117">
        <v>66140</v>
      </c>
      <c r="AG548" s="1117">
        <f t="shared" si="1062"/>
        <v>125666</v>
      </c>
      <c r="AH548" s="1114">
        <f t="shared" si="1049"/>
        <v>0</v>
      </c>
      <c r="AI548" s="1117">
        <f t="shared" si="1050"/>
        <v>125666</v>
      </c>
      <c r="AJ548" s="1178">
        <f t="shared" si="1051"/>
        <v>1633658</v>
      </c>
      <c r="AK548" s="1118">
        <v>1</v>
      </c>
      <c r="AL548" s="371">
        <f t="shared" si="1052"/>
        <v>6</v>
      </c>
      <c r="AM548" s="372"/>
      <c r="AN548" s="229" t="str">
        <f t="shared" si="1053"/>
        <v>Կ-1</v>
      </c>
      <c r="AO548" s="1176">
        <f t="shared" si="1054"/>
        <v>1.96</v>
      </c>
      <c r="AP548" s="1176"/>
      <c r="AQ548" s="1176">
        <f t="shared" si="1055"/>
        <v>1.96</v>
      </c>
      <c r="AR548" s="1117">
        <v>66140</v>
      </c>
      <c r="AS548" s="1117">
        <f t="shared" si="1063"/>
        <v>129634.4</v>
      </c>
      <c r="AT548" s="1114">
        <f t="shared" si="1057"/>
        <v>0</v>
      </c>
      <c r="AU548" s="1117">
        <f t="shared" si="1058"/>
        <v>129634.4</v>
      </c>
      <c r="AV548" s="1178">
        <f t="shared" si="1059"/>
        <v>1685247.2</v>
      </c>
    </row>
    <row r="549" spans="1:48" ht="17.25" thickBot="1">
      <c r="A549" s="1634">
        <v>507</v>
      </c>
      <c r="B549" s="1189" t="s">
        <v>964</v>
      </c>
      <c r="C549" s="1420" t="s">
        <v>1808</v>
      </c>
      <c r="D549" s="1422">
        <v>1</v>
      </c>
      <c r="E549" s="1184">
        <v>3</v>
      </c>
      <c r="F549" s="1424" t="s">
        <v>97</v>
      </c>
      <c r="G549" s="659">
        <f t="shared" si="1032"/>
        <v>1.84</v>
      </c>
      <c r="H549" s="1436">
        <v>66140</v>
      </c>
      <c r="I549" s="1437">
        <f t="shared" si="1060"/>
        <v>121697.60000000001</v>
      </c>
      <c r="J549" s="1447"/>
      <c r="K549" s="1117">
        <f t="shared" si="1034"/>
        <v>121697.60000000001</v>
      </c>
      <c r="L549" s="1178">
        <f t="shared" si="1035"/>
        <v>1582068.8</v>
      </c>
      <c r="M549" s="1118">
        <v>1</v>
      </c>
      <c r="N549" s="504">
        <f t="shared" si="1036"/>
        <v>4</v>
      </c>
      <c r="O549" s="372"/>
      <c r="P549" s="229" t="str">
        <f t="shared" si="1037"/>
        <v>Կ-1</v>
      </c>
      <c r="Q549" s="597">
        <f t="shared" si="1038"/>
        <v>1.9</v>
      </c>
      <c r="R549" s="1176"/>
      <c r="S549" s="1176">
        <f t="shared" si="1039"/>
        <v>1.9</v>
      </c>
      <c r="T549" s="1117">
        <v>66140</v>
      </c>
      <c r="U549" s="1117">
        <f t="shared" si="1061"/>
        <v>125666</v>
      </c>
      <c r="V549" s="1114">
        <f t="shared" si="1041"/>
        <v>0</v>
      </c>
      <c r="W549" s="1117">
        <f t="shared" si="1042"/>
        <v>125666</v>
      </c>
      <c r="X549" s="1178">
        <f t="shared" si="1043"/>
        <v>1633658</v>
      </c>
      <c r="Y549" s="1118">
        <v>1</v>
      </c>
      <c r="Z549" s="504">
        <f t="shared" si="1044"/>
        <v>5</v>
      </c>
      <c r="AA549" s="372"/>
      <c r="AB549" s="229" t="str">
        <f t="shared" si="1045"/>
        <v>Կ-1</v>
      </c>
      <c r="AC549" s="1176">
        <f t="shared" si="1046"/>
        <v>1.9</v>
      </c>
      <c r="AD549" s="1176"/>
      <c r="AE549" s="1176">
        <f t="shared" si="1047"/>
        <v>1.9</v>
      </c>
      <c r="AF549" s="1117">
        <v>66140</v>
      </c>
      <c r="AG549" s="1117">
        <f t="shared" si="1062"/>
        <v>125666</v>
      </c>
      <c r="AH549" s="1114">
        <f t="shared" si="1049"/>
        <v>0</v>
      </c>
      <c r="AI549" s="1117">
        <f t="shared" si="1050"/>
        <v>125666</v>
      </c>
      <c r="AJ549" s="1178">
        <f t="shared" si="1051"/>
        <v>1633658</v>
      </c>
      <c r="AK549" s="1118">
        <v>1</v>
      </c>
      <c r="AL549" s="371">
        <f t="shared" si="1052"/>
        <v>6</v>
      </c>
      <c r="AM549" s="372"/>
      <c r="AN549" s="229" t="str">
        <f t="shared" si="1053"/>
        <v>Կ-1</v>
      </c>
      <c r="AO549" s="1176">
        <f t="shared" si="1054"/>
        <v>1.96</v>
      </c>
      <c r="AP549" s="1176"/>
      <c r="AQ549" s="1176">
        <f t="shared" si="1055"/>
        <v>1.96</v>
      </c>
      <c r="AR549" s="1117">
        <v>66140</v>
      </c>
      <c r="AS549" s="1117">
        <f t="shared" si="1063"/>
        <v>129634.4</v>
      </c>
      <c r="AT549" s="1114">
        <f t="shared" si="1057"/>
        <v>0</v>
      </c>
      <c r="AU549" s="1117">
        <f t="shared" si="1058"/>
        <v>129634.4</v>
      </c>
      <c r="AV549" s="1178">
        <f t="shared" si="1059"/>
        <v>1685247.2</v>
      </c>
    </row>
    <row r="550" spans="1:48" ht="17.25" thickBot="1">
      <c r="A550" s="1635">
        <v>508</v>
      </c>
      <c r="B550" s="1189" t="s">
        <v>965</v>
      </c>
      <c r="C550" s="1420" t="s">
        <v>1808</v>
      </c>
      <c r="D550" s="1422">
        <v>1</v>
      </c>
      <c r="E550" s="1184">
        <v>3</v>
      </c>
      <c r="F550" s="1424" t="s">
        <v>97</v>
      </c>
      <c r="G550" s="659">
        <f t="shared" si="1032"/>
        <v>1.84</v>
      </c>
      <c r="H550" s="1436">
        <v>66140</v>
      </c>
      <c r="I550" s="1437">
        <f t="shared" si="1060"/>
        <v>121697.60000000001</v>
      </c>
      <c r="J550" s="1447"/>
      <c r="K550" s="1117">
        <f t="shared" si="1034"/>
        <v>121697.60000000001</v>
      </c>
      <c r="L550" s="1178">
        <f t="shared" si="1035"/>
        <v>1582068.8</v>
      </c>
      <c r="M550" s="1118">
        <v>1</v>
      </c>
      <c r="N550" s="504">
        <f t="shared" si="1036"/>
        <v>4</v>
      </c>
      <c r="O550" s="372"/>
      <c r="P550" s="229" t="str">
        <f t="shared" si="1037"/>
        <v>Կ-1</v>
      </c>
      <c r="Q550" s="597">
        <f t="shared" si="1038"/>
        <v>1.9</v>
      </c>
      <c r="R550" s="1176"/>
      <c r="S550" s="1176">
        <f t="shared" si="1039"/>
        <v>1.9</v>
      </c>
      <c r="T550" s="1117">
        <v>66140</v>
      </c>
      <c r="U550" s="1117">
        <f t="shared" si="1061"/>
        <v>125666</v>
      </c>
      <c r="V550" s="1114">
        <f t="shared" si="1041"/>
        <v>0</v>
      </c>
      <c r="W550" s="1117">
        <f t="shared" si="1042"/>
        <v>125666</v>
      </c>
      <c r="X550" s="1178">
        <f t="shared" si="1043"/>
        <v>1633658</v>
      </c>
      <c r="Y550" s="1118">
        <v>1</v>
      </c>
      <c r="Z550" s="504">
        <f t="shared" si="1044"/>
        <v>5</v>
      </c>
      <c r="AA550" s="372"/>
      <c r="AB550" s="229" t="str">
        <f t="shared" si="1045"/>
        <v>Կ-1</v>
      </c>
      <c r="AC550" s="1176">
        <f t="shared" si="1046"/>
        <v>1.9</v>
      </c>
      <c r="AD550" s="1176"/>
      <c r="AE550" s="1176">
        <f t="shared" si="1047"/>
        <v>1.9</v>
      </c>
      <c r="AF550" s="1117">
        <v>66140</v>
      </c>
      <c r="AG550" s="1117">
        <f t="shared" si="1062"/>
        <v>125666</v>
      </c>
      <c r="AH550" s="1114">
        <f t="shared" si="1049"/>
        <v>0</v>
      </c>
      <c r="AI550" s="1117">
        <f t="shared" si="1050"/>
        <v>125666</v>
      </c>
      <c r="AJ550" s="1178">
        <f t="shared" si="1051"/>
        <v>1633658</v>
      </c>
      <c r="AK550" s="1118">
        <v>1</v>
      </c>
      <c r="AL550" s="371">
        <f t="shared" si="1052"/>
        <v>6</v>
      </c>
      <c r="AM550" s="372"/>
      <c r="AN550" s="229" t="str">
        <f t="shared" si="1053"/>
        <v>Կ-1</v>
      </c>
      <c r="AO550" s="1176">
        <f t="shared" si="1054"/>
        <v>1.96</v>
      </c>
      <c r="AP550" s="1176"/>
      <c r="AQ550" s="1176">
        <f t="shared" si="1055"/>
        <v>1.96</v>
      </c>
      <c r="AR550" s="1117">
        <v>66140</v>
      </c>
      <c r="AS550" s="1117">
        <f t="shared" si="1063"/>
        <v>129634.4</v>
      </c>
      <c r="AT550" s="1114">
        <f t="shared" si="1057"/>
        <v>0</v>
      </c>
      <c r="AU550" s="1117">
        <f t="shared" si="1058"/>
        <v>129634.4</v>
      </c>
      <c r="AV550" s="1178">
        <f t="shared" si="1059"/>
        <v>1685247.2</v>
      </c>
    </row>
    <row r="551" spans="1:48" ht="17.25" thickBot="1">
      <c r="A551" s="1634">
        <v>509</v>
      </c>
      <c r="B551" s="1189" t="s">
        <v>937</v>
      </c>
      <c r="C551" s="1420" t="s">
        <v>1808</v>
      </c>
      <c r="D551" s="1422">
        <v>1</v>
      </c>
      <c r="E551" s="1184">
        <v>3</v>
      </c>
      <c r="F551" s="1424" t="s">
        <v>97</v>
      </c>
      <c r="G551" s="659">
        <f t="shared" ref="G551:G552" si="1064">IF(D551&lt;1,0,IF(F551="Բ-1",IF(E551=0,6.94,IF(E551=1,7.17,IF(E551=2,7.41,IF(E551=3,7.66,IF(OR(E551=5,E551=4),7.92,IF(OR(E551=6,E551=7),8.18,IF(OR(E551=8,E551=9),8.46,IF(OR(E551=10,E551=11,E551=12),8.74,IF(OR(E551=13,E551=14,E551=15),9.03,IF(OR(E551=16,E551=17,E551=18),9.33,9.65)))))))))),IF(F551="Բ-2", IF(E551=0,5.71,IF(E551=1,5.89,IF(E551=2,6.09,IF(E551=3,6.29,IF(OR(E551=5,E551=4),6.5,IF(OR(E551=6,E551=7),6.72,IF(OR(E551=8,E551=9),6.94,IF(OR(E551=10,E551=11,E551=12),7.17,IF(OR(E551=13,E551=14,E551=15),7.41,IF(OR(E551=16,E551=17,E551=18),7.65,7.91)))))))))), IF(F551="Գ-1", IF(E551=0,4.7,IF(E551=1,4.86,IF(E551=2,5.01,IF(E551=3,5.18,IF(OR(E551=5,E551=4),5.35,IF(OR(E551=6,E551=7),5.52,IF(OR(E551=8,E551=9),5.71,IF(OR(E551=10,E551=11,E551=12),5.89,IF(OR(E551=13,E551=14,E551=15),6.09,IF(OR(E551=16,E551=17,E551=18),6.29,6.49)))))))))), IF(F551="Գ-2", IF(E551=0,3.88,IF(E551=1,4.01,IF(E551=2,4.14,IF(E551=3,4.27,IF(OR(E551=5,E551=4),4.41,IF(OR(E551=6,E551=7),4.55,IF(OR(E551=8,E551=9),4.7,IF(OR(E551=10,E551=11,E551=12),4.85,IF(OR(E551=13,E551=14,E551=15),5.01,IF(OR(E551=16,E551=17,E551=18),5.17,5.34)))))))))), IF(F551="Գ-3", IF(E551=0,3.21,IF(E551=1,3.31,IF(E551=2,3.42,IF(E551=3,3.53,IF(OR(E551=5,E551=4),3.64,IF(OR(E551=6,E551=7),3.76,IF(OR(E551=8,E551=9),3.88,IF(OR(E551=10,E551=11,E551=12),4.01,IF(OR(E551=13,E551=14,E551=15),4.13,IF(OR(E551=16,E551=17,E551=18),4.27,4.4)))))))))), IF(F551="Ա-1", IF(E551=0,2.66,IF(E551=1,2.75,IF(E551=2,2.83,IF(E551=3,2.92,IF(OR(E551=5,E551=4),3.02,IF(OR(E551=6,E551=7),3.11,IF(OR(E551=8,E551=9),3.21,IF(OR(E551=10,E551=11,E551=12),3.31,IF(OR(E551=13,E551=14,E551=15),3.42,IF(OR(E551=16,E551=17,E551=18),3.53,3.64)))))))))), IF(F551="Ա-2", IF(E551=0,2.28,IF(E551=1,2.35,IF(E551=2,2.43,IF(E551=3,2.5,IF(OR(E551=5,E551=4),2.58,IF(OR(E551=6,E551=7),2.66,IF(OR(E551=8,E551=9),2.75,IF(OR(E551=10,E551=11,E551=12),2.83,IF(OR(E551=13,E551=14,E551=15),2.92,IF(OR(E551=16,E551=17,E551=18),3.01,3.11)))))))))),IF(F551="Ա-3", IF(E551=0,1.96,IF(E551=1,2.02,IF(E551=2,2.08,IF(E551=3,2.15,IF(OR(E551=5,E551=4),2.21,IF(OR(E551=6,E551=7),2.28,IF(OR(E551=8,E551=9),2.35,IF(OR(E551=10,E551=11,E551=12),2.42,IF(OR(E551=13,E551=14,E551=15),2.5,IF(OR(E551=16,E551=17,E551=18),2.58,2.66)))))))))), IF(F551="Կ-1", IF(E551=0,1.68,IF(E551=1,1.73,IF(E551=2,1.79,IF(E551=3,1.84,IF(OR(E551=5,E551=4),1.9,IF(OR(E551=6,E551=7),1.96,IF(OR(E551=8,E551=9),2.02,IF(OR(E551=10,E551=11,E551=12),2.08,IF(OR(E551=13,E551=14,E551=15),2.14,IF(OR(E551=16,E551=17,E551=18),2.21,2.28)))))))))), IF(F551="Կ-2", IF(E551=0,1.45,IF(E551=1,1.49,IF(E551=2,1.54,IF(E551=3,1.59,IF(OR(E551=5,E551=4),1.63,IF(OR(E551=6,E551=7),1.68,IF(OR(E551=8,E551=9),1.73,IF(OR(E551=10,E551=11,E551=12),1.79,IF(OR(E551=13,E551=14,E551=15),1.84,IF(OR(E551=16,E551=17,E551=18),1.9,1.95)))))))))),IF(F551="Կ-3", IF(E551=0,1.25,IF(E551=1,1.29,IF(E551=2,1.33,IF(E551=3,1.37,IF(OR(E551=5,E551=4),1.41,IF(OR(E551=6,E551=7),1.45,IF(OR(E551=8,E551=9),1.49,IF(OR(E551=10,E551=11,E551=12),1.54,IF(OR(E551=13,E551=14,E551=15),1.58,IF(OR(E551=16,E551=17,E551=18),1.63,1.68)))))))))), "Error"))))))))))))</f>
        <v>1.84</v>
      </c>
      <c r="H551" s="1436">
        <v>66140</v>
      </c>
      <c r="I551" s="1437">
        <f t="shared" si="1060"/>
        <v>121697.60000000001</v>
      </c>
      <c r="J551" s="1447">
        <v>8000</v>
      </c>
      <c r="K551" s="1117">
        <f t="shared" si="1034"/>
        <v>129697.60000000001</v>
      </c>
      <c r="L551" s="1178">
        <f t="shared" si="1035"/>
        <v>1686068.8</v>
      </c>
      <c r="M551" s="1118">
        <v>1</v>
      </c>
      <c r="N551" s="504">
        <f t="shared" ref="N551:N552" si="1065">+E551+1</f>
        <v>4</v>
      </c>
      <c r="O551" s="372"/>
      <c r="P551" s="229" t="str">
        <f t="shared" si="1037"/>
        <v>Կ-1</v>
      </c>
      <c r="Q551" s="597">
        <f t="shared" si="1038"/>
        <v>1.9</v>
      </c>
      <c r="R551" s="1176"/>
      <c r="S551" s="1176">
        <f t="shared" ref="S551:S552" si="1066">+Q551+Q551*R551</f>
        <v>1.9</v>
      </c>
      <c r="T551" s="1117">
        <v>66140</v>
      </c>
      <c r="U551" s="1117">
        <f t="shared" si="1061"/>
        <v>125666</v>
      </c>
      <c r="V551" s="1114">
        <f t="shared" si="1041"/>
        <v>8000</v>
      </c>
      <c r="W551" s="1117">
        <f t="shared" si="1042"/>
        <v>133666</v>
      </c>
      <c r="X551" s="1178">
        <f t="shared" si="1043"/>
        <v>1737658</v>
      </c>
      <c r="Y551" s="1118">
        <v>1</v>
      </c>
      <c r="Z551" s="504">
        <f t="shared" si="1044"/>
        <v>5</v>
      </c>
      <c r="AA551" s="372"/>
      <c r="AB551" s="229" t="str">
        <f t="shared" si="1045"/>
        <v>Կ-1</v>
      </c>
      <c r="AC551" s="1176">
        <f t="shared" si="1046"/>
        <v>1.9</v>
      </c>
      <c r="AD551" s="1176"/>
      <c r="AE551" s="1176">
        <f t="shared" si="1047"/>
        <v>1.9</v>
      </c>
      <c r="AF551" s="1117">
        <v>66140</v>
      </c>
      <c r="AG551" s="1117">
        <f t="shared" si="1062"/>
        <v>125666</v>
      </c>
      <c r="AH551" s="1114">
        <f t="shared" si="1049"/>
        <v>8000</v>
      </c>
      <c r="AI551" s="1117">
        <f t="shared" si="1050"/>
        <v>133666</v>
      </c>
      <c r="AJ551" s="1178">
        <f t="shared" si="1051"/>
        <v>1737658</v>
      </c>
      <c r="AK551" s="1118">
        <v>1</v>
      </c>
      <c r="AL551" s="371">
        <f t="shared" si="1052"/>
        <v>6</v>
      </c>
      <c r="AM551" s="372"/>
      <c r="AN551" s="229" t="str">
        <f t="shared" si="1053"/>
        <v>Կ-1</v>
      </c>
      <c r="AO551" s="1176">
        <f t="shared" si="1054"/>
        <v>1.96</v>
      </c>
      <c r="AP551" s="1176"/>
      <c r="AQ551" s="1176">
        <f t="shared" si="1055"/>
        <v>1.96</v>
      </c>
      <c r="AR551" s="1117">
        <v>66140</v>
      </c>
      <c r="AS551" s="1117">
        <f t="shared" si="1063"/>
        <v>129634.4</v>
      </c>
      <c r="AT551" s="1114">
        <f t="shared" si="1057"/>
        <v>8000</v>
      </c>
      <c r="AU551" s="1117">
        <f t="shared" si="1058"/>
        <v>137634.4</v>
      </c>
      <c r="AV551" s="1178">
        <f t="shared" si="1059"/>
        <v>1789247.2</v>
      </c>
    </row>
    <row r="552" spans="1:48" ht="17.25" thickBot="1">
      <c r="A552" s="1635">
        <v>510</v>
      </c>
      <c r="B552" s="1189" t="s">
        <v>2778</v>
      </c>
      <c r="C552" s="1420" t="s">
        <v>1808</v>
      </c>
      <c r="D552" s="1422">
        <v>1</v>
      </c>
      <c r="E552" s="1184">
        <v>1</v>
      </c>
      <c r="F552" s="1424" t="s">
        <v>97</v>
      </c>
      <c r="G552" s="659">
        <f t="shared" si="1064"/>
        <v>1.73</v>
      </c>
      <c r="H552" s="1436">
        <v>66140</v>
      </c>
      <c r="I552" s="1437">
        <f t="shared" si="1060"/>
        <v>114422.2</v>
      </c>
      <c r="J552" s="1447"/>
      <c r="K552" s="1117">
        <f t="shared" ref="K552" si="1067">+J552+I552</f>
        <v>114422.2</v>
      </c>
      <c r="L552" s="1178">
        <f t="shared" ref="L552" si="1068">+K552*13</f>
        <v>1487488.5999999999</v>
      </c>
      <c r="M552" s="1118">
        <v>1</v>
      </c>
      <c r="N552" s="504">
        <f t="shared" si="1065"/>
        <v>2</v>
      </c>
      <c r="O552" s="372"/>
      <c r="P552" s="229" t="str">
        <f t="shared" ref="P552" si="1069">+F552</f>
        <v>Կ-1</v>
      </c>
      <c r="Q552" s="597">
        <f t="shared" ref="Q552" si="1070">IF(M552&lt;1,0,IF(P552="Բ-1",IF(N552=0,6.94,IF(N552=1,7.17,IF(N552=2,7.41,IF(N552=3,7.66,IF(OR(N552=5,N552=4),7.92,IF(OR(N552=6,N552=7),8.18,IF(OR(N552=8,N552=9),8.46,IF(OR(N552=10,N552=11,N552=12),8.74,IF(OR(N552=13,N552=14,N552=15),9.03,IF(OR(N552=16,N552=17,N552=18),9.33,9.65)))))))))),IF(P552="Բ-2", IF(N552=0,5.71,IF(N552=1,5.89,IF(N552=2,6.09,IF(N552=3,6.29,IF(OR(N552=5,N552=4),6.5,IF(OR(N552=6,N552=7),6.72,IF(OR(N552=8,N552=9),6.94,IF(OR(N552=10,N552=11,N552=12),7.17,IF(OR(N552=13,N552=14,N552=15),7.41,IF(OR(N552=16,N552=17,N552=18),7.65,7.91)))))))))), IF(P552="Գ-1", IF(N552=0,4.7,IF(N552=1,4.86,IF(N552=2,5.01,IF(N552=3,5.18,IF(OR(N552=5,N552=4),5.35,IF(OR(N552=6,N552=7),5.52,IF(OR(N552=8,N552=9),5.71,IF(OR(N552=10,N552=11,N552=12),5.89,IF(OR(N552=13,N552=14,N552=15),6.09,IF(OR(N552=16,N552=17,N552=18),6.29,6.49)))))))))), IF(P552="Գ-2", IF(N552=0,3.88,IF(N552=1,4.01,IF(N552=2,4.14,IF(N552=3,4.27,IF(OR(N552=5,N552=4),4.41,IF(OR(N552=6,N552=7),4.55,IF(OR(N552=8,N552=9),4.7,IF(OR(N552=10,N552=11,N552=12),4.85,IF(OR(N552=13,N552=14,N552=15),5.01,IF(OR(N552=16,N552=17,N552=18),5.17,5.34)))))))))), IF(P552="Գ-3", IF(N552=0,3.21,IF(N552=1,3.31,IF(N552=2,3.42,IF(N552=3,3.53,IF(OR(N552=5,N552=4),3.64,IF(OR(N552=6,N552=7),3.76,IF(OR(N552=8,N552=9),3.88,IF(OR(N552=10,N552=11,N552=12),4.01,IF(OR(N552=13,N552=14,N552=15),4.13,IF(OR(N552=16,N552=17,N552=18),4.27,4.4)))))))))), IF(P552="Ա-1", IF(N552=0,2.66,IF(N552=1,2.75,IF(N552=2,2.83,IF(N552=3,2.92,IF(OR(N552=5,N552=4),3.02,IF(OR(N552=6,N552=7),3.11,IF(OR(N552=8,N552=9),3.21,IF(OR(N552=10,N552=11,N552=12),3.31,IF(OR(N552=13,N552=14,N552=15),3.42,IF(OR(N552=16,N552=17,N552=18),3.53,3.64)))))))))), IF(P552="Ա-2", IF(N552=0,2.28,IF(N552=1,2.35,IF(N552=2,2.43,IF(N552=3,2.5,IF(OR(N552=5,N552=4),2.58,IF(OR(N552=6,N552=7),2.66,IF(OR(N552=8,N552=9),2.75,IF(OR(N552=10,N552=11,N552=12),2.83,IF(OR(N552=13,N552=14,N552=15),2.92,IF(OR(N552=16,N552=17,N552=18),3.01,3.11)))))))))),IF(P552="Ա-3", IF(N552=0,1.96,IF(N552=1,2.02,IF(N552=2,2.08,IF(N552=3,2.15,IF(OR(N552=5,N552=4),2.21,IF(OR(N552=6,N552=7),2.28,IF(OR(N552=8,N552=9),2.35,IF(OR(N552=10,N552=11,N552=12),2.42,IF(OR(N552=13,N552=14,N552=15),2.5,IF(OR(N552=16,N552=17,N552=18),2.58,2.66)))))))))), IF(P552="Կ-1", IF(N552=0,1.68,IF(N552=1,1.73,IF(N552=2,1.79,IF(N552=3,1.84,IF(OR(N552=5,N552=4),1.9,IF(OR(N552=6,N552=7),1.96,IF(OR(N552=8,N552=9),2.02,IF(OR(N552=10,N552=11,N552=12),2.08,IF(OR(N552=13,N552=14,N552=15),2.14,IF(OR(N552=16,N552=17,N552=18),2.21,2.28)))))))))), IF(P552="Կ-2", IF(N552=0,1.45,IF(N552=1,1.49,IF(N552=2,1.54,IF(N552=3,1.59,IF(OR(N552=5,N552=4),1.63,IF(OR(N552=6,N552=7),1.68,IF(OR(N552=8,N552=9),1.73,IF(OR(N552=10,N552=11,N552=12),1.79,IF(OR(N552=13,N552=14,N552=15),1.84,IF(OR(N552=16,N552=17,N552=18),1.9,1.95)))))))))),IF(P552="Կ-3", IF(N552=0,1.25,IF(N552=1,1.29,IF(N552=2,1.33,IF(N552=3,1.37,IF(OR(N552=5,N552=4),1.41,IF(OR(N552=6,N552=7),1.45,IF(OR(N552=8,N552=9),1.49,IF(OR(N552=10,N552=11,N552=12),1.54,IF(OR(N552=13,N552=14,N552=15),1.58,IF(OR(N552=16,N552=17,N552=18),1.63,1.68)))))))))), "Error"))))))))))))</f>
        <v>1.79</v>
      </c>
      <c r="R552" s="1176"/>
      <c r="S552" s="1176">
        <f t="shared" si="1066"/>
        <v>1.79</v>
      </c>
      <c r="T552" s="1117">
        <v>66140</v>
      </c>
      <c r="U552" s="1117">
        <f t="shared" si="1061"/>
        <v>118390.6</v>
      </c>
      <c r="V552" s="1114">
        <f t="shared" ref="V552" si="1071">+J552</f>
        <v>0</v>
      </c>
      <c r="W552" s="1117">
        <f t="shared" ref="W552" si="1072">+V552+U552</f>
        <v>118390.6</v>
      </c>
      <c r="X552" s="1178">
        <f t="shared" ref="X552" si="1073">+W552*13</f>
        <v>1539077.8</v>
      </c>
      <c r="Y552" s="1118">
        <v>1</v>
      </c>
      <c r="Z552" s="504">
        <f t="shared" ref="Z552" si="1074">+N552+1</f>
        <v>3</v>
      </c>
      <c r="AA552" s="372"/>
      <c r="AB552" s="229" t="str">
        <f t="shared" ref="AB552" si="1075">+P552</f>
        <v>Կ-1</v>
      </c>
      <c r="AC552" s="1176">
        <f t="shared" ref="AC552" si="1076">IF(Y552&lt;1,0,IF(AB552="Բ-1",IF(Z552=0,6.94,IF(Z552=1,7.17,IF(Z552=2,7.41,IF(Z552=3,7.66,IF(OR(Z552=5,Z552=4),7.92,IF(OR(Z552=6,Z552=7),8.18,IF(OR(Z552=8,Z552=9),8.46,IF(OR(Z552=10,Z552=11,Z552=12),8.74,IF(OR(Z552=13,Z552=14,Z552=15),9.03,IF(OR(Z552=16,Z552=17,Z552=18),9.33,9.65)))))))))),IF(AB552="Բ-2", IF(Z552=0,5.71,IF(Z552=1,5.89,IF(Z552=2,6.09,IF(Z552=3,6.29,IF(OR(Z552=5,Z552=4),6.5,IF(OR(Z552=6,Z552=7),6.72,IF(OR(Z552=8,Z552=9),6.94,IF(OR(Z552=10,Z552=11,Z552=12),7.17,IF(OR(Z552=13,Z552=14,Z552=15),7.41,IF(OR(Z552=16,Z552=17,Z552=18),7.65,7.91)))))))))), IF(AB552="Գ-1", IF(Z552=0,4.7,IF(Z552=1,4.86,IF(Z552=2,5.01,IF(Z552=3,5.18,IF(OR(Z552=5,Z552=4),5.35,IF(OR(Z552=6,Z552=7),5.52,IF(OR(Z552=8,Z552=9),5.71,IF(OR(Z552=10,Z552=11,Z552=12),5.89,IF(OR(Z552=13,Z552=14,Z552=15),6.09,IF(OR(Z552=16,Z552=17,Z552=18),6.29,6.49)))))))))), IF(AB552="Գ-2", IF(Z552=0,3.88,IF(Z552=1,4.01,IF(Z552=2,4.14,IF(Z552=3,4.27,IF(OR(Z552=5,Z552=4),4.41,IF(OR(Z552=6,Z552=7),4.55,IF(OR(Z552=8,Z552=9),4.7,IF(OR(Z552=10,Z552=11,Z552=12),4.85,IF(OR(Z552=13,Z552=14,Z552=15),5.01,IF(OR(Z552=16,Z552=17,Z552=18),5.17,5.34)))))))))), IF(AB552="Գ-3", IF(Z552=0,3.21,IF(Z552=1,3.31,IF(Z552=2,3.42,IF(Z552=3,3.53,IF(OR(Z552=5,Z552=4),3.64,IF(OR(Z552=6,Z552=7),3.76,IF(OR(Z552=8,Z552=9),3.88,IF(OR(Z552=10,Z552=11,Z552=12),4.01,IF(OR(Z552=13,Z552=14,Z552=15),4.13,IF(OR(Z552=16,Z552=17,Z552=18),4.27,4.4)))))))))), IF(AB552="Ա-1", IF(Z552=0,2.66,IF(Z552=1,2.75,IF(Z552=2,2.83,IF(Z552=3,2.92,IF(OR(Z552=5,Z552=4),3.02,IF(OR(Z552=6,Z552=7),3.11,IF(OR(Z552=8,Z552=9),3.21,IF(OR(Z552=10,Z552=11,Z552=12),3.31,IF(OR(Z552=13,Z552=14,Z552=15),3.42,IF(OR(Z552=16,Z552=17,Z552=18),3.53,3.64)))))))))), IF(AB552="Ա-2", IF(Z552=0,2.28,IF(Z552=1,2.35,IF(Z552=2,2.43,IF(Z552=3,2.5,IF(OR(Z552=5,Z552=4),2.58,IF(OR(Z552=6,Z552=7),2.66,IF(OR(Z552=8,Z552=9),2.75,IF(OR(Z552=10,Z552=11,Z552=12),2.83,IF(OR(Z552=13,Z552=14,Z552=15),2.92,IF(OR(Z552=16,Z552=17,Z552=18),3.01,3.11)))))))))),IF(AB552="Ա-3", IF(Z552=0,1.96,IF(Z552=1,2.02,IF(Z552=2,2.08,IF(Z552=3,2.15,IF(OR(Z552=5,Z552=4),2.21,IF(OR(Z552=6,Z552=7),2.28,IF(OR(Z552=8,Z552=9),2.35,IF(OR(Z552=10,Z552=11,Z552=12),2.42,IF(OR(Z552=13,Z552=14,Z552=15),2.5,IF(OR(Z552=16,Z552=17,Z552=18),2.58,2.66)))))))))), IF(AB552="Կ-1", IF(Z552=0,1.68,IF(Z552=1,1.73,IF(Z552=2,1.79,IF(Z552=3,1.84,IF(OR(Z552=5,Z552=4),1.9,IF(OR(Z552=6,Z552=7),1.96,IF(OR(Z552=8,Z552=9),2.02,IF(OR(Z552=10,Z552=11,Z552=12),2.08,IF(OR(Z552=13,Z552=14,Z552=15),2.14,IF(OR(Z552=16,Z552=17,Z552=18),2.21,2.28)))))))))), IF(AB552="Կ-2", IF(Z552=0,1.45,IF(Z552=1,1.49,IF(Z552=2,1.54,IF(Z552=3,1.59,IF(OR(Z552=5,Z552=4),1.63,IF(OR(Z552=6,Z552=7),1.68,IF(OR(Z552=8,Z552=9),1.73,IF(OR(Z552=10,Z552=11,Z552=12),1.79,IF(OR(Z552=13,Z552=14,Z552=15),1.84,IF(OR(Z552=16,Z552=17,Z552=18),1.9,1.95)))))))))),IF(AB552="Կ-3", IF(Z552=0,1.25,IF(Z552=1,1.29,IF(Z552=2,1.33,IF(Z552=3,1.37,IF(OR(Z552=5,Z552=4),1.41,IF(OR(Z552=6,Z552=7),1.45,IF(OR(Z552=8,Z552=9),1.49,IF(OR(Z552=10,Z552=11,Z552=12),1.54,IF(OR(Z552=13,Z552=14,Z552=15),1.58,IF(OR(Z552=16,Z552=17,Z552=18),1.63,1.68)))))))))), "Error"))))))))))))</f>
        <v>1.84</v>
      </c>
      <c r="AD552" s="1176"/>
      <c r="AE552" s="1176">
        <f t="shared" si="1047"/>
        <v>1.84</v>
      </c>
      <c r="AF552" s="1117">
        <v>66140</v>
      </c>
      <c r="AG552" s="1117">
        <f t="shared" si="1062"/>
        <v>121697.60000000001</v>
      </c>
      <c r="AH552" s="1114">
        <f t="shared" ref="AH552" si="1077">+V552</f>
        <v>0</v>
      </c>
      <c r="AI552" s="1117">
        <f t="shared" ref="AI552" si="1078">+AH552+AG552</f>
        <v>121697.60000000001</v>
      </c>
      <c r="AJ552" s="1178">
        <f t="shared" ref="AJ552" si="1079">+AI552*13</f>
        <v>1582068.8</v>
      </c>
      <c r="AK552" s="1118">
        <v>1</v>
      </c>
      <c r="AL552" s="371">
        <f t="shared" ref="AL552" si="1080">+Z552+1</f>
        <v>4</v>
      </c>
      <c r="AM552" s="372"/>
      <c r="AN552" s="229" t="str">
        <f t="shared" ref="AN552" si="1081">+AB552</f>
        <v>Կ-1</v>
      </c>
      <c r="AO552" s="1176">
        <f t="shared" ref="AO552" si="1082">IF(AK552&lt;1,0,IF(AN552="Բ-1",IF(AL552=0,6.94,IF(AL552=1,7.17,IF(AL552=2,7.41,IF(AL552=3,7.66,IF(OR(AL552=5,AL552=4),7.92,IF(OR(AL552=6,AL552=7),8.18,IF(OR(AL552=8,AL552=9),8.46,IF(OR(AL552=10,AL552=11,AL552=12),8.74,IF(OR(AL552=13,AL552=14,AL552=15),9.03,IF(OR(AL552=16,AL552=17,AL552=18),9.33,9.65)))))))))),IF(AN552="Բ-2", IF(AL552=0,5.71,IF(AL552=1,5.89,IF(AL552=2,6.09,IF(AL552=3,6.29,IF(OR(AL552=5,AL552=4),6.5,IF(OR(AL552=6,AL552=7),6.72,IF(OR(AL552=8,AL552=9),6.94,IF(OR(AL552=10,AL552=11,AL552=12),7.17,IF(OR(AL552=13,AL552=14,AL552=15),7.41,IF(OR(AL552=16,AL552=17,AL552=18),7.65,7.91)))))))))), IF(AN552="Գ-1", IF(AL552=0,4.7,IF(AL552=1,4.86,IF(AL552=2,5.01,IF(AL552=3,5.18,IF(OR(AL552=5,AL552=4),5.35,IF(OR(AL552=6,AL552=7),5.52,IF(OR(AL552=8,AL552=9),5.71,IF(OR(AL552=10,AL552=11,AL552=12),5.89,IF(OR(AL552=13,AL552=14,AL552=15),6.09,IF(OR(AL552=16,AL552=17,AL552=18),6.29,6.49)))))))))), IF(AN552="Գ-2", IF(AL552=0,3.88,IF(AL552=1,4.01,IF(AL552=2,4.14,IF(AL552=3,4.27,IF(OR(AL552=5,AL552=4),4.41,IF(OR(AL552=6,AL552=7),4.55,IF(OR(AL552=8,AL552=9),4.7,IF(OR(AL552=10,AL552=11,AL552=12),4.85,IF(OR(AL552=13,AL552=14,AL552=15),5.01,IF(OR(AL552=16,AL552=17,AL552=18),5.17,5.34)))))))))), IF(AN552="Գ-3", IF(AL552=0,3.21,IF(AL552=1,3.31,IF(AL552=2,3.42,IF(AL552=3,3.53,IF(OR(AL552=5,AL552=4),3.64,IF(OR(AL552=6,AL552=7),3.76,IF(OR(AL552=8,AL552=9),3.88,IF(OR(AL552=10,AL552=11,AL552=12),4.01,IF(OR(AL552=13,AL552=14,AL552=15),4.13,IF(OR(AL552=16,AL552=17,AL552=18),4.27,4.4)))))))))), IF(AN552="Ա-1", IF(AL552=0,2.66,IF(AL552=1,2.75,IF(AL552=2,2.83,IF(AL552=3,2.92,IF(OR(AL552=5,AL552=4),3.02,IF(OR(AL552=6,AL552=7),3.11,IF(OR(AL552=8,AL552=9),3.21,IF(OR(AL552=10,AL552=11,AL552=12),3.31,IF(OR(AL552=13,AL552=14,AL552=15),3.42,IF(OR(AL552=16,AL552=17,AL552=18),3.53,3.64)))))))))), IF(AN552="Ա-2", IF(AL552=0,2.28,IF(AL552=1,2.35,IF(AL552=2,2.43,IF(AL552=3,2.5,IF(OR(AL552=5,AL552=4),2.58,IF(OR(AL552=6,AL552=7),2.66,IF(OR(AL552=8,AL552=9),2.75,IF(OR(AL552=10,AL552=11,AL552=12),2.83,IF(OR(AL552=13,AL552=14,AL552=15),2.92,IF(OR(AL552=16,AL552=17,AL552=18),3.01,3.11)))))))))),IF(AN552="Ա-3", IF(AL552=0,1.96,IF(AL552=1,2.02,IF(AL552=2,2.08,IF(AL552=3,2.15,IF(OR(AL552=5,AL552=4),2.21,IF(OR(AL552=6,AL552=7),2.28,IF(OR(AL552=8,AL552=9),2.35,IF(OR(AL552=10,AL552=11,AL552=12),2.42,IF(OR(AL552=13,AL552=14,AL552=15),2.5,IF(OR(AL552=16,AL552=17,AL552=18),2.58,2.66)))))))))), IF(AN552="Կ-1", IF(AL552=0,1.68,IF(AL552=1,1.73,IF(AL552=2,1.79,IF(AL552=3,1.84,IF(OR(AL552=5,AL552=4),1.9,IF(OR(AL552=6,AL552=7),1.96,IF(OR(AL552=8,AL552=9),2.02,IF(OR(AL552=10,AL552=11,AL552=12),2.08,IF(OR(AL552=13,AL552=14,AL552=15),2.14,IF(OR(AL552=16,AL552=17,AL552=18),2.21,2.28)))))))))), IF(AN552="Կ-2", IF(AL552=0,1.45,IF(AL552=1,1.49,IF(AL552=2,1.54,IF(AL552=3,1.59,IF(OR(AL552=5,AL552=4),1.63,IF(OR(AL552=6,AL552=7),1.68,IF(OR(AL552=8,AL552=9),1.73,IF(OR(AL552=10,AL552=11,AL552=12),1.79,IF(OR(AL552=13,AL552=14,AL552=15),1.84,IF(OR(AL552=16,AL552=17,AL552=18),1.9,1.95)))))))))),IF(AN552="Կ-3", IF(AL552=0,1.25,IF(AL552=1,1.29,IF(AL552=2,1.33,IF(AL552=3,1.37,IF(OR(AL552=5,AL552=4),1.41,IF(OR(AL552=6,AL552=7),1.45,IF(OR(AL552=8,AL552=9),1.49,IF(OR(AL552=10,AL552=11,AL552=12),1.54,IF(OR(AL552=13,AL552=14,AL552=15),1.58,IF(OR(AL552=16,AL552=17,AL552=18),1.63,1.68)))))))))), "Error"))))))))))))</f>
        <v>1.9</v>
      </c>
      <c r="AP552" s="1176"/>
      <c r="AQ552" s="1176">
        <f t="shared" si="1055"/>
        <v>1.9</v>
      </c>
      <c r="AR552" s="1117">
        <v>66140</v>
      </c>
      <c r="AS552" s="1117">
        <f t="shared" si="1063"/>
        <v>125666</v>
      </c>
      <c r="AT552" s="1114">
        <f t="shared" ref="AT552" si="1083">+AH552</f>
        <v>0</v>
      </c>
      <c r="AU552" s="1117">
        <f t="shared" ref="AU552" si="1084">+AT552+AS552</f>
        <v>125666</v>
      </c>
      <c r="AV552" s="1178">
        <f t="shared" ref="AV552" si="1085">+AU552*13</f>
        <v>1633658</v>
      </c>
    </row>
    <row r="553" spans="1:48" ht="17.25" thickBot="1">
      <c r="A553" s="1634">
        <v>511</v>
      </c>
      <c r="B553" s="1189" t="s">
        <v>966</v>
      </c>
      <c r="C553" s="1420" t="s">
        <v>1808</v>
      </c>
      <c r="D553" s="1422">
        <v>1</v>
      </c>
      <c r="E553" s="1184">
        <v>3</v>
      </c>
      <c r="F553" s="1424" t="s">
        <v>97</v>
      </c>
      <c r="G553" s="659">
        <f t="shared" ref="G553:G555" si="1086">IF(D553&lt;1,0,IF(F553="Բ-1",IF(E553=0,6.94,IF(E553=1,7.17,IF(E553=2,7.41,IF(E553=3,7.66,IF(OR(E553=5,E553=4),7.92,IF(OR(E553=6,E553=7),8.18,IF(OR(E553=8,E553=9),8.46,IF(OR(E553=10,E553=11,E553=12),8.74,IF(OR(E553=13,E553=14,E553=15),9.03,IF(OR(E553=16,E553=17,E553=18),9.33,9.65)))))))))),IF(F553="Բ-2", IF(E553=0,5.71,IF(E553=1,5.89,IF(E553=2,6.09,IF(E553=3,6.29,IF(OR(E553=5,E553=4),6.5,IF(OR(E553=6,E553=7),6.72,IF(OR(E553=8,E553=9),6.94,IF(OR(E553=10,E553=11,E553=12),7.17,IF(OR(E553=13,E553=14,E553=15),7.41,IF(OR(E553=16,E553=17,E553=18),7.65,7.91)))))))))), IF(F553="Գ-1", IF(E553=0,4.7,IF(E553=1,4.86,IF(E553=2,5.01,IF(E553=3,5.18,IF(OR(E553=5,E553=4),5.35,IF(OR(E553=6,E553=7),5.52,IF(OR(E553=8,E553=9),5.71,IF(OR(E553=10,E553=11,E553=12),5.89,IF(OR(E553=13,E553=14,E553=15),6.09,IF(OR(E553=16,E553=17,E553=18),6.29,6.49)))))))))), IF(F553="Գ-2", IF(E553=0,3.88,IF(E553=1,4.01,IF(E553=2,4.14,IF(E553=3,4.27,IF(OR(E553=5,E553=4),4.41,IF(OR(E553=6,E553=7),4.55,IF(OR(E553=8,E553=9),4.7,IF(OR(E553=10,E553=11,E553=12),4.85,IF(OR(E553=13,E553=14,E553=15),5.01,IF(OR(E553=16,E553=17,E553=18),5.17,5.34)))))))))), IF(F553="Գ-3", IF(E553=0,3.21,IF(E553=1,3.31,IF(E553=2,3.42,IF(E553=3,3.53,IF(OR(E553=5,E553=4),3.64,IF(OR(E553=6,E553=7),3.76,IF(OR(E553=8,E553=9),3.88,IF(OR(E553=10,E553=11,E553=12),4.01,IF(OR(E553=13,E553=14,E553=15),4.13,IF(OR(E553=16,E553=17,E553=18),4.27,4.4)))))))))), IF(F553="Ա-1", IF(E553=0,2.66,IF(E553=1,2.75,IF(E553=2,2.83,IF(E553=3,2.92,IF(OR(E553=5,E553=4),3.02,IF(OR(E553=6,E553=7),3.11,IF(OR(E553=8,E553=9),3.21,IF(OR(E553=10,E553=11,E553=12),3.31,IF(OR(E553=13,E553=14,E553=15),3.42,IF(OR(E553=16,E553=17,E553=18),3.53,3.64)))))))))), IF(F553="Ա-2", IF(E553=0,2.28,IF(E553=1,2.35,IF(E553=2,2.43,IF(E553=3,2.5,IF(OR(E553=5,E553=4),2.58,IF(OR(E553=6,E553=7),2.66,IF(OR(E553=8,E553=9),2.75,IF(OR(E553=10,E553=11,E553=12),2.83,IF(OR(E553=13,E553=14,E553=15),2.92,IF(OR(E553=16,E553=17,E553=18),3.01,3.11)))))))))),IF(F553="Ա-3", IF(E553=0,1.96,IF(E553=1,2.02,IF(E553=2,2.08,IF(E553=3,2.15,IF(OR(E553=5,E553=4),2.21,IF(OR(E553=6,E553=7),2.28,IF(OR(E553=8,E553=9),2.35,IF(OR(E553=10,E553=11,E553=12),2.42,IF(OR(E553=13,E553=14,E553=15),2.5,IF(OR(E553=16,E553=17,E553=18),2.58,2.66)))))))))), IF(F553="Կ-1", IF(E553=0,1.68,IF(E553=1,1.73,IF(E553=2,1.79,IF(E553=3,1.84,IF(OR(E553=5,E553=4),1.9,IF(OR(E553=6,E553=7),1.96,IF(OR(E553=8,E553=9),2.02,IF(OR(E553=10,E553=11,E553=12),2.08,IF(OR(E553=13,E553=14,E553=15),2.14,IF(OR(E553=16,E553=17,E553=18),2.21,2.28)))))))))), IF(F553="Կ-2", IF(E553=0,1.45,IF(E553=1,1.49,IF(E553=2,1.54,IF(E553=3,1.59,IF(OR(E553=5,E553=4),1.63,IF(OR(E553=6,E553=7),1.68,IF(OR(E553=8,E553=9),1.73,IF(OR(E553=10,E553=11,E553=12),1.79,IF(OR(E553=13,E553=14,E553=15),1.84,IF(OR(E553=16,E553=17,E553=18),1.9,1.95)))))))))),IF(F553="Կ-3", IF(E553=0,1.25,IF(E553=1,1.29,IF(E553=2,1.33,IF(E553=3,1.37,IF(OR(E553=5,E553=4),1.41,IF(OR(E553=6,E553=7),1.45,IF(OR(E553=8,E553=9),1.49,IF(OR(E553=10,E553=11,E553=12),1.54,IF(OR(E553=13,E553=14,E553=15),1.58,IF(OR(E553=16,E553=17,E553=18),1.63,1.68)))))))))), "Error"))))))))))))</f>
        <v>1.84</v>
      </c>
      <c r="H553" s="1436">
        <v>66140</v>
      </c>
      <c r="I553" s="1437">
        <f t="shared" ref="I553:I555" si="1087">+H553*G553</f>
        <v>121697.60000000001</v>
      </c>
      <c r="J553" s="1447"/>
      <c r="K553" s="1117">
        <f t="shared" ref="K553:K555" si="1088">+J553+I553</f>
        <v>121697.60000000001</v>
      </c>
      <c r="L553" s="1178">
        <f t="shared" ref="L553:L555" si="1089">+K553*13</f>
        <v>1582068.8</v>
      </c>
      <c r="M553" s="1118">
        <v>1</v>
      </c>
      <c r="N553" s="504">
        <f t="shared" ref="N553:N555" si="1090">+E553+1</f>
        <v>4</v>
      </c>
      <c r="O553" s="372"/>
      <c r="P553" s="229" t="str">
        <f t="shared" ref="P553:P555" si="1091">+F553</f>
        <v>Կ-1</v>
      </c>
      <c r="Q553" s="597">
        <f t="shared" ref="Q553:Q555" si="1092">IF(M553&lt;1,0,IF(P553="Բ-1",IF(N553=0,6.94,IF(N553=1,7.17,IF(N553=2,7.41,IF(N553=3,7.66,IF(OR(N553=5,N553=4),7.92,IF(OR(N553=6,N553=7),8.18,IF(OR(N553=8,N553=9),8.46,IF(OR(N553=10,N553=11,N553=12),8.74,IF(OR(N553=13,N553=14,N553=15),9.03,IF(OR(N553=16,N553=17,N553=18),9.33,9.65)))))))))),IF(P553="Բ-2", IF(N553=0,5.71,IF(N553=1,5.89,IF(N553=2,6.09,IF(N553=3,6.29,IF(OR(N553=5,N553=4),6.5,IF(OR(N553=6,N553=7),6.72,IF(OR(N553=8,N553=9),6.94,IF(OR(N553=10,N553=11,N553=12),7.17,IF(OR(N553=13,N553=14,N553=15),7.41,IF(OR(N553=16,N553=17,N553=18),7.65,7.91)))))))))), IF(P553="Գ-1", IF(N553=0,4.7,IF(N553=1,4.86,IF(N553=2,5.01,IF(N553=3,5.18,IF(OR(N553=5,N553=4),5.35,IF(OR(N553=6,N553=7),5.52,IF(OR(N553=8,N553=9),5.71,IF(OR(N553=10,N553=11,N553=12),5.89,IF(OR(N553=13,N553=14,N553=15),6.09,IF(OR(N553=16,N553=17,N553=18),6.29,6.49)))))))))), IF(P553="Գ-2", IF(N553=0,3.88,IF(N553=1,4.01,IF(N553=2,4.14,IF(N553=3,4.27,IF(OR(N553=5,N553=4),4.41,IF(OR(N553=6,N553=7),4.55,IF(OR(N553=8,N553=9),4.7,IF(OR(N553=10,N553=11,N553=12),4.85,IF(OR(N553=13,N553=14,N553=15),5.01,IF(OR(N553=16,N553=17,N553=18),5.17,5.34)))))))))), IF(P553="Գ-3", IF(N553=0,3.21,IF(N553=1,3.31,IF(N553=2,3.42,IF(N553=3,3.53,IF(OR(N553=5,N553=4),3.64,IF(OR(N553=6,N553=7),3.76,IF(OR(N553=8,N553=9),3.88,IF(OR(N553=10,N553=11,N553=12),4.01,IF(OR(N553=13,N553=14,N553=15),4.13,IF(OR(N553=16,N553=17,N553=18),4.27,4.4)))))))))), IF(P553="Ա-1", IF(N553=0,2.66,IF(N553=1,2.75,IF(N553=2,2.83,IF(N553=3,2.92,IF(OR(N553=5,N553=4),3.02,IF(OR(N553=6,N553=7),3.11,IF(OR(N553=8,N553=9),3.21,IF(OR(N553=10,N553=11,N553=12),3.31,IF(OR(N553=13,N553=14,N553=15),3.42,IF(OR(N553=16,N553=17,N553=18),3.53,3.64)))))))))), IF(P553="Ա-2", IF(N553=0,2.28,IF(N553=1,2.35,IF(N553=2,2.43,IF(N553=3,2.5,IF(OR(N553=5,N553=4),2.58,IF(OR(N553=6,N553=7),2.66,IF(OR(N553=8,N553=9),2.75,IF(OR(N553=10,N553=11,N553=12),2.83,IF(OR(N553=13,N553=14,N553=15),2.92,IF(OR(N553=16,N553=17,N553=18),3.01,3.11)))))))))),IF(P553="Ա-3", IF(N553=0,1.96,IF(N553=1,2.02,IF(N553=2,2.08,IF(N553=3,2.15,IF(OR(N553=5,N553=4),2.21,IF(OR(N553=6,N553=7),2.28,IF(OR(N553=8,N553=9),2.35,IF(OR(N553=10,N553=11,N553=12),2.42,IF(OR(N553=13,N553=14,N553=15),2.5,IF(OR(N553=16,N553=17,N553=18),2.58,2.66)))))))))), IF(P553="Կ-1", IF(N553=0,1.68,IF(N553=1,1.73,IF(N553=2,1.79,IF(N553=3,1.84,IF(OR(N553=5,N553=4),1.9,IF(OR(N553=6,N553=7),1.96,IF(OR(N553=8,N553=9),2.02,IF(OR(N553=10,N553=11,N553=12),2.08,IF(OR(N553=13,N553=14,N553=15),2.14,IF(OR(N553=16,N553=17,N553=18),2.21,2.28)))))))))), IF(P553="Կ-2", IF(N553=0,1.45,IF(N553=1,1.49,IF(N553=2,1.54,IF(N553=3,1.59,IF(OR(N553=5,N553=4),1.63,IF(OR(N553=6,N553=7),1.68,IF(OR(N553=8,N553=9),1.73,IF(OR(N553=10,N553=11,N553=12),1.79,IF(OR(N553=13,N553=14,N553=15),1.84,IF(OR(N553=16,N553=17,N553=18),1.9,1.95)))))))))),IF(P553="Կ-3", IF(N553=0,1.25,IF(N553=1,1.29,IF(N553=2,1.33,IF(N553=3,1.37,IF(OR(N553=5,N553=4),1.41,IF(OR(N553=6,N553=7),1.45,IF(OR(N553=8,N553=9),1.49,IF(OR(N553=10,N553=11,N553=12),1.54,IF(OR(N553=13,N553=14,N553=15),1.58,IF(OR(N553=16,N553=17,N553=18),1.63,1.68)))))))))), "Error"))))))))))))</f>
        <v>1.9</v>
      </c>
      <c r="R553" s="1176"/>
      <c r="S553" s="1176">
        <f t="shared" ref="S553:S555" si="1093">+Q553+Q553*R553</f>
        <v>1.9</v>
      </c>
      <c r="T553" s="1117">
        <v>66140</v>
      </c>
      <c r="U553" s="1117">
        <f t="shared" ref="U553:U555" si="1094">+T553*S553</f>
        <v>125666</v>
      </c>
      <c r="V553" s="1114">
        <f t="shared" ref="V553:V555" si="1095">+J553</f>
        <v>0</v>
      </c>
      <c r="W553" s="1117">
        <f t="shared" ref="W553:W555" si="1096">+V553+U553</f>
        <v>125666</v>
      </c>
      <c r="X553" s="1178">
        <f t="shared" ref="X553:X555" si="1097">+W553*13</f>
        <v>1633658</v>
      </c>
      <c r="Y553" s="1118">
        <v>1</v>
      </c>
      <c r="Z553" s="504">
        <f t="shared" ref="Z553:Z555" si="1098">+N553+1</f>
        <v>5</v>
      </c>
      <c r="AA553" s="372"/>
      <c r="AB553" s="229" t="str">
        <f t="shared" ref="AB553:AB555" si="1099">+P553</f>
        <v>Կ-1</v>
      </c>
      <c r="AC553" s="1176">
        <f t="shared" ref="AC553:AC555" si="1100">IF(Y553&lt;1,0,IF(AB553="Բ-1",IF(Z553=0,6.94,IF(Z553=1,7.17,IF(Z553=2,7.41,IF(Z553=3,7.66,IF(OR(Z553=5,Z553=4),7.92,IF(OR(Z553=6,Z553=7),8.18,IF(OR(Z553=8,Z553=9),8.46,IF(OR(Z553=10,Z553=11,Z553=12),8.74,IF(OR(Z553=13,Z553=14,Z553=15),9.03,IF(OR(Z553=16,Z553=17,Z553=18),9.33,9.65)))))))))),IF(AB553="Բ-2", IF(Z553=0,5.71,IF(Z553=1,5.89,IF(Z553=2,6.09,IF(Z553=3,6.29,IF(OR(Z553=5,Z553=4),6.5,IF(OR(Z553=6,Z553=7),6.72,IF(OR(Z553=8,Z553=9),6.94,IF(OR(Z553=10,Z553=11,Z553=12),7.17,IF(OR(Z553=13,Z553=14,Z553=15),7.41,IF(OR(Z553=16,Z553=17,Z553=18),7.65,7.91)))))))))), IF(AB553="Գ-1", IF(Z553=0,4.7,IF(Z553=1,4.86,IF(Z553=2,5.01,IF(Z553=3,5.18,IF(OR(Z553=5,Z553=4),5.35,IF(OR(Z553=6,Z553=7),5.52,IF(OR(Z553=8,Z553=9),5.71,IF(OR(Z553=10,Z553=11,Z553=12),5.89,IF(OR(Z553=13,Z553=14,Z553=15),6.09,IF(OR(Z553=16,Z553=17,Z553=18),6.29,6.49)))))))))), IF(AB553="Գ-2", IF(Z553=0,3.88,IF(Z553=1,4.01,IF(Z553=2,4.14,IF(Z553=3,4.27,IF(OR(Z553=5,Z553=4),4.41,IF(OR(Z553=6,Z553=7),4.55,IF(OR(Z553=8,Z553=9),4.7,IF(OR(Z553=10,Z553=11,Z553=12),4.85,IF(OR(Z553=13,Z553=14,Z553=15),5.01,IF(OR(Z553=16,Z553=17,Z553=18),5.17,5.34)))))))))), IF(AB553="Գ-3", IF(Z553=0,3.21,IF(Z553=1,3.31,IF(Z553=2,3.42,IF(Z553=3,3.53,IF(OR(Z553=5,Z553=4),3.64,IF(OR(Z553=6,Z553=7),3.76,IF(OR(Z553=8,Z553=9),3.88,IF(OR(Z553=10,Z553=11,Z553=12),4.01,IF(OR(Z553=13,Z553=14,Z553=15),4.13,IF(OR(Z553=16,Z553=17,Z553=18),4.27,4.4)))))))))), IF(AB553="Ա-1", IF(Z553=0,2.66,IF(Z553=1,2.75,IF(Z553=2,2.83,IF(Z553=3,2.92,IF(OR(Z553=5,Z553=4),3.02,IF(OR(Z553=6,Z553=7),3.11,IF(OR(Z553=8,Z553=9),3.21,IF(OR(Z553=10,Z553=11,Z553=12),3.31,IF(OR(Z553=13,Z553=14,Z553=15),3.42,IF(OR(Z553=16,Z553=17,Z553=18),3.53,3.64)))))))))), IF(AB553="Ա-2", IF(Z553=0,2.28,IF(Z553=1,2.35,IF(Z553=2,2.43,IF(Z553=3,2.5,IF(OR(Z553=5,Z553=4),2.58,IF(OR(Z553=6,Z553=7),2.66,IF(OR(Z553=8,Z553=9),2.75,IF(OR(Z553=10,Z553=11,Z553=12),2.83,IF(OR(Z553=13,Z553=14,Z553=15),2.92,IF(OR(Z553=16,Z553=17,Z553=18),3.01,3.11)))))))))),IF(AB553="Ա-3", IF(Z553=0,1.96,IF(Z553=1,2.02,IF(Z553=2,2.08,IF(Z553=3,2.15,IF(OR(Z553=5,Z553=4),2.21,IF(OR(Z553=6,Z553=7),2.28,IF(OR(Z553=8,Z553=9),2.35,IF(OR(Z553=10,Z553=11,Z553=12),2.42,IF(OR(Z553=13,Z553=14,Z553=15),2.5,IF(OR(Z553=16,Z553=17,Z553=18),2.58,2.66)))))))))), IF(AB553="Կ-1", IF(Z553=0,1.68,IF(Z553=1,1.73,IF(Z553=2,1.79,IF(Z553=3,1.84,IF(OR(Z553=5,Z553=4),1.9,IF(OR(Z553=6,Z553=7),1.96,IF(OR(Z553=8,Z553=9),2.02,IF(OR(Z553=10,Z553=11,Z553=12),2.08,IF(OR(Z553=13,Z553=14,Z553=15),2.14,IF(OR(Z553=16,Z553=17,Z553=18),2.21,2.28)))))))))), IF(AB553="Կ-2", IF(Z553=0,1.45,IF(Z553=1,1.49,IF(Z553=2,1.54,IF(Z553=3,1.59,IF(OR(Z553=5,Z553=4),1.63,IF(OR(Z553=6,Z553=7),1.68,IF(OR(Z553=8,Z553=9),1.73,IF(OR(Z553=10,Z553=11,Z553=12),1.79,IF(OR(Z553=13,Z553=14,Z553=15),1.84,IF(OR(Z553=16,Z553=17,Z553=18),1.9,1.95)))))))))),IF(AB553="Կ-3", IF(Z553=0,1.25,IF(Z553=1,1.29,IF(Z553=2,1.33,IF(Z553=3,1.37,IF(OR(Z553=5,Z553=4),1.41,IF(OR(Z553=6,Z553=7),1.45,IF(OR(Z553=8,Z553=9),1.49,IF(OR(Z553=10,Z553=11,Z553=12),1.54,IF(OR(Z553=13,Z553=14,Z553=15),1.58,IF(OR(Z553=16,Z553=17,Z553=18),1.63,1.68)))))))))), "Error"))))))))))))</f>
        <v>1.9</v>
      </c>
      <c r="AD553" s="1176"/>
      <c r="AE553" s="1176">
        <f t="shared" ref="AE553:AE555" si="1101">+AC553+AC553*AD553</f>
        <v>1.9</v>
      </c>
      <c r="AF553" s="1117">
        <v>66140</v>
      </c>
      <c r="AG553" s="1117">
        <f t="shared" ref="AG553:AG555" si="1102">+AF553*AE553</f>
        <v>125666</v>
      </c>
      <c r="AH553" s="1114">
        <f t="shared" ref="AH553:AH555" si="1103">+V553</f>
        <v>0</v>
      </c>
      <c r="AI553" s="1117">
        <f t="shared" ref="AI553:AI555" si="1104">+AH553+AG553</f>
        <v>125666</v>
      </c>
      <c r="AJ553" s="1178">
        <f t="shared" ref="AJ553:AJ555" si="1105">+AI553*13</f>
        <v>1633658</v>
      </c>
      <c r="AK553" s="1118">
        <v>1</v>
      </c>
      <c r="AL553" s="371">
        <f t="shared" ref="AL553:AL555" si="1106">+Z553+1</f>
        <v>6</v>
      </c>
      <c r="AM553" s="372"/>
      <c r="AN553" s="229" t="str">
        <f t="shared" ref="AN553:AN555" si="1107">+AB553</f>
        <v>Կ-1</v>
      </c>
      <c r="AO553" s="1176">
        <f t="shared" ref="AO553:AO555" si="1108">IF(AK553&lt;1,0,IF(AN553="Բ-1",IF(AL553=0,6.94,IF(AL553=1,7.17,IF(AL553=2,7.41,IF(AL553=3,7.66,IF(OR(AL553=5,AL553=4),7.92,IF(OR(AL553=6,AL553=7),8.18,IF(OR(AL553=8,AL553=9),8.46,IF(OR(AL553=10,AL553=11,AL553=12),8.74,IF(OR(AL553=13,AL553=14,AL553=15),9.03,IF(OR(AL553=16,AL553=17,AL553=18),9.33,9.65)))))))))),IF(AN553="Բ-2", IF(AL553=0,5.71,IF(AL553=1,5.89,IF(AL553=2,6.09,IF(AL553=3,6.29,IF(OR(AL553=5,AL553=4),6.5,IF(OR(AL553=6,AL553=7),6.72,IF(OR(AL553=8,AL553=9),6.94,IF(OR(AL553=10,AL553=11,AL553=12),7.17,IF(OR(AL553=13,AL553=14,AL553=15),7.41,IF(OR(AL553=16,AL553=17,AL553=18),7.65,7.91)))))))))), IF(AN553="Գ-1", IF(AL553=0,4.7,IF(AL553=1,4.86,IF(AL553=2,5.01,IF(AL553=3,5.18,IF(OR(AL553=5,AL553=4),5.35,IF(OR(AL553=6,AL553=7),5.52,IF(OR(AL553=8,AL553=9),5.71,IF(OR(AL553=10,AL553=11,AL553=12),5.89,IF(OR(AL553=13,AL553=14,AL553=15),6.09,IF(OR(AL553=16,AL553=17,AL553=18),6.29,6.49)))))))))), IF(AN553="Գ-2", IF(AL553=0,3.88,IF(AL553=1,4.01,IF(AL553=2,4.14,IF(AL553=3,4.27,IF(OR(AL553=5,AL553=4),4.41,IF(OR(AL553=6,AL553=7),4.55,IF(OR(AL553=8,AL553=9),4.7,IF(OR(AL553=10,AL553=11,AL553=12),4.85,IF(OR(AL553=13,AL553=14,AL553=15),5.01,IF(OR(AL553=16,AL553=17,AL553=18),5.17,5.34)))))))))), IF(AN553="Գ-3", IF(AL553=0,3.21,IF(AL553=1,3.31,IF(AL553=2,3.42,IF(AL553=3,3.53,IF(OR(AL553=5,AL553=4),3.64,IF(OR(AL553=6,AL553=7),3.76,IF(OR(AL553=8,AL553=9),3.88,IF(OR(AL553=10,AL553=11,AL553=12),4.01,IF(OR(AL553=13,AL553=14,AL553=15),4.13,IF(OR(AL553=16,AL553=17,AL553=18),4.27,4.4)))))))))), IF(AN553="Ա-1", IF(AL553=0,2.66,IF(AL553=1,2.75,IF(AL553=2,2.83,IF(AL553=3,2.92,IF(OR(AL553=5,AL553=4),3.02,IF(OR(AL553=6,AL553=7),3.11,IF(OR(AL553=8,AL553=9),3.21,IF(OR(AL553=10,AL553=11,AL553=12),3.31,IF(OR(AL553=13,AL553=14,AL553=15),3.42,IF(OR(AL553=16,AL553=17,AL553=18),3.53,3.64)))))))))), IF(AN553="Ա-2", IF(AL553=0,2.28,IF(AL553=1,2.35,IF(AL553=2,2.43,IF(AL553=3,2.5,IF(OR(AL553=5,AL553=4),2.58,IF(OR(AL553=6,AL553=7),2.66,IF(OR(AL553=8,AL553=9),2.75,IF(OR(AL553=10,AL553=11,AL553=12),2.83,IF(OR(AL553=13,AL553=14,AL553=15),2.92,IF(OR(AL553=16,AL553=17,AL553=18),3.01,3.11)))))))))),IF(AN553="Ա-3", IF(AL553=0,1.96,IF(AL553=1,2.02,IF(AL553=2,2.08,IF(AL553=3,2.15,IF(OR(AL553=5,AL553=4),2.21,IF(OR(AL553=6,AL553=7),2.28,IF(OR(AL553=8,AL553=9),2.35,IF(OR(AL553=10,AL553=11,AL553=12),2.42,IF(OR(AL553=13,AL553=14,AL553=15),2.5,IF(OR(AL553=16,AL553=17,AL553=18),2.58,2.66)))))))))), IF(AN553="Կ-1", IF(AL553=0,1.68,IF(AL553=1,1.73,IF(AL553=2,1.79,IF(AL553=3,1.84,IF(OR(AL553=5,AL553=4),1.9,IF(OR(AL553=6,AL553=7),1.96,IF(OR(AL553=8,AL553=9),2.02,IF(OR(AL553=10,AL553=11,AL553=12),2.08,IF(OR(AL553=13,AL553=14,AL553=15),2.14,IF(OR(AL553=16,AL553=17,AL553=18),2.21,2.28)))))))))), IF(AN553="Կ-2", IF(AL553=0,1.45,IF(AL553=1,1.49,IF(AL553=2,1.54,IF(AL553=3,1.59,IF(OR(AL553=5,AL553=4),1.63,IF(OR(AL553=6,AL553=7),1.68,IF(OR(AL553=8,AL553=9),1.73,IF(OR(AL553=10,AL553=11,AL553=12),1.79,IF(OR(AL553=13,AL553=14,AL553=15),1.84,IF(OR(AL553=16,AL553=17,AL553=18),1.9,1.95)))))))))),IF(AN553="Կ-3", IF(AL553=0,1.25,IF(AL553=1,1.29,IF(AL553=2,1.33,IF(AL553=3,1.37,IF(OR(AL553=5,AL553=4),1.41,IF(OR(AL553=6,AL553=7),1.45,IF(OR(AL553=8,AL553=9),1.49,IF(OR(AL553=10,AL553=11,AL553=12),1.54,IF(OR(AL553=13,AL553=14,AL553=15),1.58,IF(OR(AL553=16,AL553=17,AL553=18),1.63,1.68)))))))))), "Error"))))))))))))</f>
        <v>1.96</v>
      </c>
      <c r="AP553" s="1176"/>
      <c r="AQ553" s="1176">
        <f t="shared" ref="AQ553:AQ555" si="1109">+AO553+AO553*AP553</f>
        <v>1.96</v>
      </c>
      <c r="AR553" s="1117">
        <v>66140</v>
      </c>
      <c r="AS553" s="1117">
        <f t="shared" ref="AS553:AS555" si="1110">+AR553*AQ553</f>
        <v>129634.4</v>
      </c>
      <c r="AT553" s="1114">
        <f t="shared" ref="AT553:AT555" si="1111">+AH553</f>
        <v>0</v>
      </c>
      <c r="AU553" s="1117">
        <f t="shared" ref="AU553:AU555" si="1112">+AT553+AS553</f>
        <v>129634.4</v>
      </c>
      <c r="AV553" s="1178">
        <f t="shared" ref="AV553:AV555" si="1113">+AU553*13</f>
        <v>1685247.2</v>
      </c>
    </row>
    <row r="554" spans="1:48" ht="17.25" thickBot="1">
      <c r="A554" s="1635">
        <v>512</v>
      </c>
      <c r="B554" s="1189" t="s">
        <v>2779</v>
      </c>
      <c r="C554" s="1420" t="s">
        <v>1808</v>
      </c>
      <c r="D554" s="1422">
        <v>1</v>
      </c>
      <c r="E554" s="1184">
        <v>6</v>
      </c>
      <c r="F554" s="1424" t="s">
        <v>97</v>
      </c>
      <c r="G554" s="659">
        <f t="shared" si="1086"/>
        <v>1.96</v>
      </c>
      <c r="H554" s="1436">
        <v>66140</v>
      </c>
      <c r="I554" s="1437">
        <f t="shared" si="1087"/>
        <v>129634.4</v>
      </c>
      <c r="J554" s="1447"/>
      <c r="K554" s="1117">
        <f t="shared" si="1088"/>
        <v>129634.4</v>
      </c>
      <c r="L554" s="1178">
        <f t="shared" si="1089"/>
        <v>1685247.2</v>
      </c>
      <c r="M554" s="1118">
        <v>1</v>
      </c>
      <c r="N554" s="504">
        <f t="shared" si="1090"/>
        <v>7</v>
      </c>
      <c r="O554" s="372"/>
      <c r="P554" s="229" t="str">
        <f t="shared" si="1091"/>
        <v>Կ-1</v>
      </c>
      <c r="Q554" s="597">
        <f t="shared" si="1092"/>
        <v>1.96</v>
      </c>
      <c r="R554" s="1176"/>
      <c r="S554" s="1176">
        <f t="shared" si="1093"/>
        <v>1.96</v>
      </c>
      <c r="T554" s="1117">
        <v>66140</v>
      </c>
      <c r="U554" s="1117">
        <f t="shared" si="1094"/>
        <v>129634.4</v>
      </c>
      <c r="V554" s="1114">
        <f t="shared" si="1095"/>
        <v>0</v>
      </c>
      <c r="W554" s="1117">
        <f t="shared" si="1096"/>
        <v>129634.4</v>
      </c>
      <c r="X554" s="1178">
        <f t="shared" si="1097"/>
        <v>1685247.2</v>
      </c>
      <c r="Y554" s="1118">
        <v>1</v>
      </c>
      <c r="Z554" s="504">
        <f t="shared" si="1098"/>
        <v>8</v>
      </c>
      <c r="AA554" s="372"/>
      <c r="AB554" s="229" t="str">
        <f t="shared" si="1099"/>
        <v>Կ-1</v>
      </c>
      <c r="AC554" s="1176">
        <f t="shared" si="1100"/>
        <v>2.02</v>
      </c>
      <c r="AD554" s="1176"/>
      <c r="AE554" s="1176">
        <f t="shared" si="1101"/>
        <v>2.02</v>
      </c>
      <c r="AF554" s="1117">
        <v>66140</v>
      </c>
      <c r="AG554" s="1117">
        <f t="shared" si="1102"/>
        <v>133602.79999999999</v>
      </c>
      <c r="AH554" s="1114">
        <f t="shared" si="1103"/>
        <v>0</v>
      </c>
      <c r="AI554" s="1117">
        <f t="shared" si="1104"/>
        <v>133602.79999999999</v>
      </c>
      <c r="AJ554" s="1178">
        <f t="shared" si="1105"/>
        <v>1736836.4</v>
      </c>
      <c r="AK554" s="1118">
        <v>1</v>
      </c>
      <c r="AL554" s="371">
        <f t="shared" si="1106"/>
        <v>9</v>
      </c>
      <c r="AM554" s="372"/>
      <c r="AN554" s="229" t="str">
        <f t="shared" si="1107"/>
        <v>Կ-1</v>
      </c>
      <c r="AO554" s="1176">
        <f t="shared" si="1108"/>
        <v>2.02</v>
      </c>
      <c r="AP554" s="1176"/>
      <c r="AQ554" s="1176">
        <f t="shared" si="1109"/>
        <v>2.02</v>
      </c>
      <c r="AR554" s="1117">
        <v>66140</v>
      </c>
      <c r="AS554" s="1117">
        <f t="shared" si="1110"/>
        <v>133602.79999999999</v>
      </c>
      <c r="AT554" s="1114">
        <f t="shared" si="1111"/>
        <v>0</v>
      </c>
      <c r="AU554" s="1117">
        <f t="shared" si="1112"/>
        <v>133602.79999999999</v>
      </c>
      <c r="AV554" s="1178">
        <f t="shared" si="1113"/>
        <v>1736836.4</v>
      </c>
    </row>
    <row r="555" spans="1:48" ht="17.25" thickBot="1">
      <c r="A555" s="1634">
        <v>513</v>
      </c>
      <c r="B555" s="1189" t="s">
        <v>89</v>
      </c>
      <c r="C555" s="1420" t="s">
        <v>1808</v>
      </c>
      <c r="D555" s="1422">
        <v>1</v>
      </c>
      <c r="E555" s="1184">
        <v>6</v>
      </c>
      <c r="F555" s="1424" t="s">
        <v>97</v>
      </c>
      <c r="G555" s="659">
        <f t="shared" si="1086"/>
        <v>1.96</v>
      </c>
      <c r="H555" s="1436">
        <v>66140</v>
      </c>
      <c r="I555" s="1437">
        <f t="shared" si="1087"/>
        <v>129634.4</v>
      </c>
      <c r="J555" s="1447">
        <v>8000</v>
      </c>
      <c r="K555" s="1117">
        <f t="shared" si="1088"/>
        <v>137634.4</v>
      </c>
      <c r="L555" s="1178">
        <f t="shared" si="1089"/>
        <v>1789247.2</v>
      </c>
      <c r="M555" s="1118">
        <v>1</v>
      </c>
      <c r="N555" s="504">
        <f t="shared" si="1090"/>
        <v>7</v>
      </c>
      <c r="O555" s="372"/>
      <c r="P555" s="229" t="str">
        <f t="shared" si="1091"/>
        <v>Կ-1</v>
      </c>
      <c r="Q555" s="597">
        <f t="shared" si="1092"/>
        <v>1.96</v>
      </c>
      <c r="R555" s="1176"/>
      <c r="S555" s="1176">
        <f t="shared" si="1093"/>
        <v>1.96</v>
      </c>
      <c r="T555" s="1117">
        <v>66140</v>
      </c>
      <c r="U555" s="1117">
        <f t="shared" si="1094"/>
        <v>129634.4</v>
      </c>
      <c r="V555" s="1114">
        <f t="shared" si="1095"/>
        <v>8000</v>
      </c>
      <c r="W555" s="1117">
        <f t="shared" si="1096"/>
        <v>137634.4</v>
      </c>
      <c r="X555" s="1178">
        <f t="shared" si="1097"/>
        <v>1789247.2</v>
      </c>
      <c r="Y555" s="1118">
        <v>1</v>
      </c>
      <c r="Z555" s="504">
        <f t="shared" si="1098"/>
        <v>8</v>
      </c>
      <c r="AA555" s="372"/>
      <c r="AB555" s="229" t="str">
        <f t="shared" si="1099"/>
        <v>Կ-1</v>
      </c>
      <c r="AC555" s="1176">
        <f t="shared" si="1100"/>
        <v>2.02</v>
      </c>
      <c r="AD555" s="1176"/>
      <c r="AE555" s="1176">
        <f t="shared" si="1101"/>
        <v>2.02</v>
      </c>
      <c r="AF555" s="1117">
        <v>66140</v>
      </c>
      <c r="AG555" s="1117">
        <f t="shared" si="1102"/>
        <v>133602.79999999999</v>
      </c>
      <c r="AH555" s="1114">
        <f t="shared" si="1103"/>
        <v>8000</v>
      </c>
      <c r="AI555" s="1117">
        <f t="shared" si="1104"/>
        <v>141602.79999999999</v>
      </c>
      <c r="AJ555" s="1178">
        <f t="shared" si="1105"/>
        <v>1840836.4</v>
      </c>
      <c r="AK555" s="1118">
        <v>1</v>
      </c>
      <c r="AL555" s="371">
        <f t="shared" si="1106"/>
        <v>9</v>
      </c>
      <c r="AM555" s="372"/>
      <c r="AN555" s="229" t="str">
        <f t="shared" si="1107"/>
        <v>Կ-1</v>
      </c>
      <c r="AO555" s="1176">
        <f t="shared" si="1108"/>
        <v>2.02</v>
      </c>
      <c r="AP555" s="1176"/>
      <c r="AQ555" s="1176">
        <f t="shared" si="1109"/>
        <v>2.02</v>
      </c>
      <c r="AR555" s="1117">
        <v>66140</v>
      </c>
      <c r="AS555" s="1117">
        <f t="shared" si="1110"/>
        <v>133602.79999999999</v>
      </c>
      <c r="AT555" s="1114">
        <f t="shared" si="1111"/>
        <v>8000</v>
      </c>
      <c r="AU555" s="1117">
        <f t="shared" si="1112"/>
        <v>141602.79999999999</v>
      </c>
      <c r="AV555" s="1178">
        <f t="shared" si="1113"/>
        <v>1840836.4</v>
      </c>
    </row>
    <row r="556" spans="1:48" ht="54.75" thickBot="1">
      <c r="A556" s="1635">
        <v>514</v>
      </c>
      <c r="B556" s="1189" t="s">
        <v>1812</v>
      </c>
      <c r="C556" s="1210" t="s">
        <v>2890</v>
      </c>
      <c r="D556" s="1186">
        <v>1</v>
      </c>
      <c r="E556" s="1184">
        <v>3</v>
      </c>
      <c r="F556" s="1424" t="s">
        <v>94</v>
      </c>
      <c r="G556" s="659">
        <f t="shared" ref="G556:G564" si="1114">IF(D556&lt;1,0,IF(F556="Բ-1",IF(E556=0,6.94,IF(E556=1,7.17,IF(E556=2,7.41,IF(E556=3,7.66,IF(OR(E556=5,E556=4),7.92,IF(OR(E556=6,E556=7),8.18,IF(OR(E556=8,E556=9),8.46,IF(OR(E556=10,E556=11,E556=12),8.74,IF(OR(E556=13,E556=14,E556=15),9.03,IF(OR(E556=16,E556=17,E556=18),9.33,9.65)))))))))),IF(F556="Բ-2", IF(E556=0,5.71,IF(E556=1,5.89,IF(E556=2,6.09,IF(E556=3,6.29,IF(OR(E556=5,E556=4),6.5,IF(OR(E556=6,E556=7),6.72,IF(OR(E556=8,E556=9),6.94,IF(OR(E556=10,E556=11,E556=12),7.17,IF(OR(E556=13,E556=14,E556=15),7.41,IF(OR(E556=16,E556=17,E556=18),7.65,7.91)))))))))), IF(F556="Գ-1", IF(E556=0,4.7,IF(E556=1,4.86,IF(E556=2,5.01,IF(E556=3,5.18,IF(OR(E556=5,E556=4),5.35,IF(OR(E556=6,E556=7),5.52,IF(OR(E556=8,E556=9),5.71,IF(OR(E556=10,E556=11,E556=12),5.89,IF(OR(E556=13,E556=14,E556=15),6.09,IF(OR(E556=16,E556=17,E556=18),6.29,6.49)))))))))), IF(F556="Գ-2", IF(E556=0,3.88,IF(E556=1,4.01,IF(E556=2,4.14,IF(E556=3,4.27,IF(OR(E556=5,E556=4),4.41,IF(OR(E556=6,E556=7),4.55,IF(OR(E556=8,E556=9),4.7,IF(OR(E556=10,E556=11,E556=12),4.85,IF(OR(E556=13,E556=14,E556=15),5.01,IF(OR(E556=16,E556=17,E556=18),5.17,5.34)))))))))), IF(F556="Գ-3", IF(E556=0,3.21,IF(E556=1,3.31,IF(E556=2,3.42,IF(E556=3,3.53,IF(OR(E556=5,E556=4),3.64,IF(OR(E556=6,E556=7),3.76,IF(OR(E556=8,E556=9),3.88,IF(OR(E556=10,E556=11,E556=12),4.01,IF(OR(E556=13,E556=14,E556=15),4.13,IF(OR(E556=16,E556=17,E556=18),4.27,4.4)))))))))), IF(F556="Ա-1", IF(E556=0,2.66,IF(E556=1,2.75,IF(E556=2,2.83,IF(E556=3,2.92,IF(OR(E556=5,E556=4),3.02,IF(OR(E556=6,E556=7),3.11,IF(OR(E556=8,E556=9),3.21,IF(OR(E556=10,E556=11,E556=12),3.31,IF(OR(E556=13,E556=14,E556=15),3.42,IF(OR(E556=16,E556=17,E556=18),3.53,3.64)))))))))), IF(F556="Ա-2", IF(E556=0,2.28,IF(E556=1,2.35,IF(E556=2,2.43,IF(E556=3,2.5,IF(OR(E556=5,E556=4),2.58,IF(OR(E556=6,E556=7),2.66,IF(OR(E556=8,E556=9),2.75,IF(OR(E556=10,E556=11,E556=12),2.83,IF(OR(E556=13,E556=14,E556=15),2.92,IF(OR(E556=16,E556=17,E556=18),3.01,3.11)))))))))),IF(F556="Ա-3", IF(E556=0,1.96,IF(E556=1,2.02,IF(E556=2,2.08,IF(E556=3,2.15,IF(OR(E556=5,E556=4),2.21,IF(OR(E556=6,E556=7),2.28,IF(OR(E556=8,E556=9),2.35,IF(OR(E556=10,E556=11,E556=12),2.42,IF(OR(E556=13,E556=14,E556=15),2.5,IF(OR(E556=16,E556=17,E556=18),2.58,2.66)))))))))), IF(F556="Կ-1", IF(E556=0,1.68,IF(E556=1,1.73,IF(E556=2,1.79,IF(E556=3,1.84,IF(OR(E556=5,E556=4),1.9,IF(OR(E556=6,E556=7),1.96,IF(OR(E556=8,E556=9),2.02,IF(OR(E556=10,E556=11,E556=12),2.08,IF(OR(E556=13,E556=14,E556=15),2.14,IF(OR(E556=16,E556=17,E556=18),2.21,2.28)))))))))), IF(F556="Կ-2", IF(E556=0,1.45,IF(E556=1,1.49,IF(E556=2,1.54,IF(E556=3,1.59,IF(OR(E556=5,E556=4),1.63,IF(OR(E556=6,E556=7),1.68,IF(OR(E556=8,E556=9),1.73,IF(OR(E556=10,E556=11,E556=12),1.79,IF(OR(E556=13,E556=14,E556=15),1.84,IF(OR(E556=16,E556=17,E556=18),1.9,1.95)))))))))),IF(F556="Կ-3", IF(E556=0,1.25,IF(E556=1,1.29,IF(E556=2,1.33,IF(E556=3,1.37,IF(OR(E556=5,E556=4),1.41,IF(OR(E556=6,E556=7),1.45,IF(OR(E556=8,E556=9),1.49,IF(OR(E556=10,E556=11,E556=12),1.54,IF(OR(E556=13,E556=14,E556=15),1.58,IF(OR(E556=16,E556=17,E556=18),1.63,1.68)))))))))), "Error"))))))))))))</f>
        <v>4.2699999999999996</v>
      </c>
      <c r="H556" s="1436">
        <v>66140</v>
      </c>
      <c r="I556" s="1437">
        <f t="shared" ref="I556:I564" si="1115">+H556*G556</f>
        <v>282417.8</v>
      </c>
      <c r="J556" s="1446">
        <v>0</v>
      </c>
      <c r="K556" s="1117">
        <f t="shared" ref="K556:K564" si="1116">+J556+I556</f>
        <v>282417.8</v>
      </c>
      <c r="L556" s="1178">
        <f t="shared" ref="L556:L564" si="1117">+K556*13</f>
        <v>3671431.4</v>
      </c>
      <c r="M556" s="1118">
        <v>1</v>
      </c>
      <c r="N556" s="504">
        <f t="shared" ref="N556:N564" si="1118">+E556+1</f>
        <v>4</v>
      </c>
      <c r="O556" s="372"/>
      <c r="P556" s="229" t="str">
        <f t="shared" ref="P556:P564" si="1119">+F556</f>
        <v>Գ-2</v>
      </c>
      <c r="Q556" s="597">
        <f t="shared" ref="Q556:Q564" si="1120">IF(M556&lt;1,0,IF(P556="Բ-1",IF(N556=0,6.94,IF(N556=1,7.17,IF(N556=2,7.41,IF(N556=3,7.66,IF(OR(N556=5,N556=4),7.92,IF(OR(N556=6,N556=7),8.18,IF(OR(N556=8,N556=9),8.46,IF(OR(N556=10,N556=11,N556=12),8.74,IF(OR(N556=13,N556=14,N556=15),9.03,IF(OR(N556=16,N556=17,N556=18),9.33,9.65)))))))))),IF(P556="Բ-2", IF(N556=0,5.71,IF(N556=1,5.89,IF(N556=2,6.09,IF(N556=3,6.29,IF(OR(N556=5,N556=4),6.5,IF(OR(N556=6,N556=7),6.72,IF(OR(N556=8,N556=9),6.94,IF(OR(N556=10,N556=11,N556=12),7.17,IF(OR(N556=13,N556=14,N556=15),7.41,IF(OR(N556=16,N556=17,N556=18),7.65,7.91)))))))))), IF(P556="Գ-1", IF(N556=0,4.7,IF(N556=1,4.86,IF(N556=2,5.01,IF(N556=3,5.18,IF(OR(N556=5,N556=4),5.35,IF(OR(N556=6,N556=7),5.52,IF(OR(N556=8,N556=9),5.71,IF(OR(N556=10,N556=11,N556=12),5.89,IF(OR(N556=13,N556=14,N556=15),6.09,IF(OR(N556=16,N556=17,N556=18),6.29,6.49)))))))))), IF(P556="Գ-2", IF(N556=0,3.88,IF(N556=1,4.01,IF(N556=2,4.14,IF(N556=3,4.27,IF(OR(N556=5,N556=4),4.41,IF(OR(N556=6,N556=7),4.55,IF(OR(N556=8,N556=9),4.7,IF(OR(N556=10,N556=11,N556=12),4.85,IF(OR(N556=13,N556=14,N556=15),5.01,IF(OR(N556=16,N556=17,N556=18),5.17,5.34)))))))))), IF(P556="Գ-3", IF(N556=0,3.21,IF(N556=1,3.31,IF(N556=2,3.42,IF(N556=3,3.53,IF(OR(N556=5,N556=4),3.64,IF(OR(N556=6,N556=7),3.76,IF(OR(N556=8,N556=9),3.88,IF(OR(N556=10,N556=11,N556=12),4.01,IF(OR(N556=13,N556=14,N556=15),4.13,IF(OR(N556=16,N556=17,N556=18),4.27,4.4)))))))))), IF(P556="Ա-1", IF(N556=0,2.66,IF(N556=1,2.75,IF(N556=2,2.83,IF(N556=3,2.92,IF(OR(N556=5,N556=4),3.02,IF(OR(N556=6,N556=7),3.11,IF(OR(N556=8,N556=9),3.21,IF(OR(N556=10,N556=11,N556=12),3.31,IF(OR(N556=13,N556=14,N556=15),3.42,IF(OR(N556=16,N556=17,N556=18),3.53,3.64)))))))))), IF(P556="Ա-2", IF(N556=0,2.28,IF(N556=1,2.35,IF(N556=2,2.43,IF(N556=3,2.5,IF(OR(N556=5,N556=4),2.58,IF(OR(N556=6,N556=7),2.66,IF(OR(N556=8,N556=9),2.75,IF(OR(N556=10,N556=11,N556=12),2.83,IF(OR(N556=13,N556=14,N556=15),2.92,IF(OR(N556=16,N556=17,N556=18),3.01,3.11)))))))))),IF(P556="Ա-3", IF(N556=0,1.96,IF(N556=1,2.02,IF(N556=2,2.08,IF(N556=3,2.15,IF(OR(N556=5,N556=4),2.21,IF(OR(N556=6,N556=7),2.28,IF(OR(N556=8,N556=9),2.35,IF(OR(N556=10,N556=11,N556=12),2.42,IF(OR(N556=13,N556=14,N556=15),2.5,IF(OR(N556=16,N556=17,N556=18),2.58,2.66)))))))))), IF(P556="Կ-1", IF(N556=0,1.68,IF(N556=1,1.73,IF(N556=2,1.79,IF(N556=3,1.84,IF(OR(N556=5,N556=4),1.9,IF(OR(N556=6,N556=7),1.96,IF(OR(N556=8,N556=9),2.02,IF(OR(N556=10,N556=11,N556=12),2.08,IF(OR(N556=13,N556=14,N556=15),2.14,IF(OR(N556=16,N556=17,N556=18),2.21,2.28)))))))))), IF(P556="Կ-2", IF(N556=0,1.45,IF(N556=1,1.49,IF(N556=2,1.54,IF(N556=3,1.59,IF(OR(N556=5,N556=4),1.63,IF(OR(N556=6,N556=7),1.68,IF(OR(N556=8,N556=9),1.73,IF(OR(N556=10,N556=11,N556=12),1.79,IF(OR(N556=13,N556=14,N556=15),1.84,IF(OR(N556=16,N556=17,N556=18),1.9,1.95)))))))))),IF(P556="Կ-3", IF(N556=0,1.25,IF(N556=1,1.29,IF(N556=2,1.33,IF(N556=3,1.37,IF(OR(N556=5,N556=4),1.41,IF(OR(N556=6,N556=7),1.45,IF(OR(N556=8,N556=9),1.49,IF(OR(N556=10,N556=11,N556=12),1.54,IF(OR(N556=13,N556=14,N556=15),1.58,IF(OR(N556=16,N556=17,N556=18),1.63,1.68)))))))))), "Error"))))))))))))</f>
        <v>4.41</v>
      </c>
      <c r="R556" s="1176"/>
      <c r="S556" s="1176">
        <f t="shared" ref="S556:S564" si="1121">+Q556+Q556*R556</f>
        <v>4.41</v>
      </c>
      <c r="T556" s="1117">
        <v>66140</v>
      </c>
      <c r="U556" s="1117">
        <f t="shared" ref="U556:U564" si="1122">+T556*S556</f>
        <v>291677.40000000002</v>
      </c>
      <c r="V556" s="1114">
        <f t="shared" ref="V556:V564" si="1123">+J556</f>
        <v>0</v>
      </c>
      <c r="W556" s="1117">
        <f t="shared" ref="W556:W564" si="1124">+V556+U556</f>
        <v>291677.40000000002</v>
      </c>
      <c r="X556" s="1178">
        <f t="shared" ref="X556:X564" si="1125">+W556*13</f>
        <v>3791806.2</v>
      </c>
      <c r="Y556" s="1118">
        <v>1</v>
      </c>
      <c r="Z556" s="504">
        <f t="shared" ref="Z556:Z564" si="1126">+N556+1</f>
        <v>5</v>
      </c>
      <c r="AA556" s="372"/>
      <c r="AB556" s="229" t="str">
        <f t="shared" ref="AB556:AB564" si="1127">+P556</f>
        <v>Գ-2</v>
      </c>
      <c r="AC556" s="1176">
        <f t="shared" ref="AC556:AC564" si="1128">IF(Y556&lt;1,0,IF(AB556="Բ-1",IF(Z556=0,6.94,IF(Z556=1,7.17,IF(Z556=2,7.41,IF(Z556=3,7.66,IF(OR(Z556=5,Z556=4),7.92,IF(OR(Z556=6,Z556=7),8.18,IF(OR(Z556=8,Z556=9),8.46,IF(OR(Z556=10,Z556=11,Z556=12),8.74,IF(OR(Z556=13,Z556=14,Z556=15),9.03,IF(OR(Z556=16,Z556=17,Z556=18),9.33,9.65)))))))))),IF(AB556="Բ-2", IF(Z556=0,5.71,IF(Z556=1,5.89,IF(Z556=2,6.09,IF(Z556=3,6.29,IF(OR(Z556=5,Z556=4),6.5,IF(OR(Z556=6,Z556=7),6.72,IF(OR(Z556=8,Z556=9),6.94,IF(OR(Z556=10,Z556=11,Z556=12),7.17,IF(OR(Z556=13,Z556=14,Z556=15),7.41,IF(OR(Z556=16,Z556=17,Z556=18),7.65,7.91)))))))))), IF(AB556="Գ-1", IF(Z556=0,4.7,IF(Z556=1,4.86,IF(Z556=2,5.01,IF(Z556=3,5.18,IF(OR(Z556=5,Z556=4),5.35,IF(OR(Z556=6,Z556=7),5.52,IF(OR(Z556=8,Z556=9),5.71,IF(OR(Z556=10,Z556=11,Z556=12),5.89,IF(OR(Z556=13,Z556=14,Z556=15),6.09,IF(OR(Z556=16,Z556=17,Z556=18),6.29,6.49)))))))))), IF(AB556="Գ-2", IF(Z556=0,3.88,IF(Z556=1,4.01,IF(Z556=2,4.14,IF(Z556=3,4.27,IF(OR(Z556=5,Z556=4),4.41,IF(OR(Z556=6,Z556=7),4.55,IF(OR(Z556=8,Z556=9),4.7,IF(OR(Z556=10,Z556=11,Z556=12),4.85,IF(OR(Z556=13,Z556=14,Z556=15),5.01,IF(OR(Z556=16,Z556=17,Z556=18),5.17,5.34)))))))))), IF(AB556="Գ-3", IF(Z556=0,3.21,IF(Z556=1,3.31,IF(Z556=2,3.42,IF(Z556=3,3.53,IF(OR(Z556=5,Z556=4),3.64,IF(OR(Z556=6,Z556=7),3.76,IF(OR(Z556=8,Z556=9),3.88,IF(OR(Z556=10,Z556=11,Z556=12),4.01,IF(OR(Z556=13,Z556=14,Z556=15),4.13,IF(OR(Z556=16,Z556=17,Z556=18),4.27,4.4)))))))))), IF(AB556="Ա-1", IF(Z556=0,2.66,IF(Z556=1,2.75,IF(Z556=2,2.83,IF(Z556=3,2.92,IF(OR(Z556=5,Z556=4),3.02,IF(OR(Z556=6,Z556=7),3.11,IF(OR(Z556=8,Z556=9),3.21,IF(OR(Z556=10,Z556=11,Z556=12),3.31,IF(OR(Z556=13,Z556=14,Z556=15),3.42,IF(OR(Z556=16,Z556=17,Z556=18),3.53,3.64)))))))))), IF(AB556="Ա-2", IF(Z556=0,2.28,IF(Z556=1,2.35,IF(Z556=2,2.43,IF(Z556=3,2.5,IF(OR(Z556=5,Z556=4),2.58,IF(OR(Z556=6,Z556=7),2.66,IF(OR(Z556=8,Z556=9),2.75,IF(OR(Z556=10,Z556=11,Z556=12),2.83,IF(OR(Z556=13,Z556=14,Z556=15),2.92,IF(OR(Z556=16,Z556=17,Z556=18),3.01,3.11)))))))))),IF(AB556="Ա-3", IF(Z556=0,1.96,IF(Z556=1,2.02,IF(Z556=2,2.08,IF(Z556=3,2.15,IF(OR(Z556=5,Z556=4),2.21,IF(OR(Z556=6,Z556=7),2.28,IF(OR(Z556=8,Z556=9),2.35,IF(OR(Z556=10,Z556=11,Z556=12),2.42,IF(OR(Z556=13,Z556=14,Z556=15),2.5,IF(OR(Z556=16,Z556=17,Z556=18),2.58,2.66)))))))))), IF(AB556="Կ-1", IF(Z556=0,1.68,IF(Z556=1,1.73,IF(Z556=2,1.79,IF(Z556=3,1.84,IF(OR(Z556=5,Z556=4),1.9,IF(OR(Z556=6,Z556=7),1.96,IF(OR(Z556=8,Z556=9),2.02,IF(OR(Z556=10,Z556=11,Z556=12),2.08,IF(OR(Z556=13,Z556=14,Z556=15),2.14,IF(OR(Z556=16,Z556=17,Z556=18),2.21,2.28)))))))))), IF(AB556="Կ-2", IF(Z556=0,1.45,IF(Z556=1,1.49,IF(Z556=2,1.54,IF(Z556=3,1.59,IF(OR(Z556=5,Z556=4),1.63,IF(OR(Z556=6,Z556=7),1.68,IF(OR(Z556=8,Z556=9),1.73,IF(OR(Z556=10,Z556=11,Z556=12),1.79,IF(OR(Z556=13,Z556=14,Z556=15),1.84,IF(OR(Z556=16,Z556=17,Z556=18),1.9,1.95)))))))))),IF(AB556="Կ-3", IF(Z556=0,1.25,IF(Z556=1,1.29,IF(Z556=2,1.33,IF(Z556=3,1.37,IF(OR(Z556=5,Z556=4),1.41,IF(OR(Z556=6,Z556=7),1.45,IF(OR(Z556=8,Z556=9),1.49,IF(OR(Z556=10,Z556=11,Z556=12),1.54,IF(OR(Z556=13,Z556=14,Z556=15),1.58,IF(OR(Z556=16,Z556=17,Z556=18),1.63,1.68)))))))))), "Error"))))))))))))</f>
        <v>4.41</v>
      </c>
      <c r="AD556" s="1176"/>
      <c r="AE556" s="1176">
        <f t="shared" ref="AE556:AE564" si="1129">+AC556+AC556*AD556</f>
        <v>4.41</v>
      </c>
      <c r="AF556" s="1117">
        <v>66140</v>
      </c>
      <c r="AG556" s="1117">
        <f t="shared" ref="AG556:AG564" si="1130">+AF556*AE556</f>
        <v>291677.40000000002</v>
      </c>
      <c r="AH556" s="1114">
        <f t="shared" ref="AH556:AH564" si="1131">+V556</f>
        <v>0</v>
      </c>
      <c r="AI556" s="1117">
        <f t="shared" ref="AI556:AI564" si="1132">+AH556+AG556</f>
        <v>291677.40000000002</v>
      </c>
      <c r="AJ556" s="1178">
        <f t="shared" ref="AJ556:AJ564" si="1133">+AI556*13</f>
        <v>3791806.2</v>
      </c>
      <c r="AK556" s="1118">
        <v>1</v>
      </c>
      <c r="AL556" s="371">
        <f t="shared" ref="AL556:AL564" si="1134">+Z556+1</f>
        <v>6</v>
      </c>
      <c r="AM556" s="372"/>
      <c r="AN556" s="229" t="str">
        <f t="shared" ref="AN556:AN564" si="1135">+AB556</f>
        <v>Գ-2</v>
      </c>
      <c r="AO556" s="1176">
        <f t="shared" ref="AO556:AO564" si="1136">IF(AK556&lt;1,0,IF(AN556="Բ-1",IF(AL556=0,6.94,IF(AL556=1,7.17,IF(AL556=2,7.41,IF(AL556=3,7.66,IF(OR(AL556=5,AL556=4),7.92,IF(OR(AL556=6,AL556=7),8.18,IF(OR(AL556=8,AL556=9),8.46,IF(OR(AL556=10,AL556=11,AL556=12),8.74,IF(OR(AL556=13,AL556=14,AL556=15),9.03,IF(OR(AL556=16,AL556=17,AL556=18),9.33,9.65)))))))))),IF(AN556="Բ-2", IF(AL556=0,5.71,IF(AL556=1,5.89,IF(AL556=2,6.09,IF(AL556=3,6.29,IF(OR(AL556=5,AL556=4),6.5,IF(OR(AL556=6,AL556=7),6.72,IF(OR(AL556=8,AL556=9),6.94,IF(OR(AL556=10,AL556=11,AL556=12),7.17,IF(OR(AL556=13,AL556=14,AL556=15),7.41,IF(OR(AL556=16,AL556=17,AL556=18),7.65,7.91)))))))))), IF(AN556="Գ-1", IF(AL556=0,4.7,IF(AL556=1,4.86,IF(AL556=2,5.01,IF(AL556=3,5.18,IF(OR(AL556=5,AL556=4),5.35,IF(OR(AL556=6,AL556=7),5.52,IF(OR(AL556=8,AL556=9),5.71,IF(OR(AL556=10,AL556=11,AL556=12),5.89,IF(OR(AL556=13,AL556=14,AL556=15),6.09,IF(OR(AL556=16,AL556=17,AL556=18),6.29,6.49)))))))))), IF(AN556="Գ-2", IF(AL556=0,3.88,IF(AL556=1,4.01,IF(AL556=2,4.14,IF(AL556=3,4.27,IF(OR(AL556=5,AL556=4),4.41,IF(OR(AL556=6,AL556=7),4.55,IF(OR(AL556=8,AL556=9),4.7,IF(OR(AL556=10,AL556=11,AL556=12),4.85,IF(OR(AL556=13,AL556=14,AL556=15),5.01,IF(OR(AL556=16,AL556=17,AL556=18),5.17,5.34)))))))))), IF(AN556="Գ-3", IF(AL556=0,3.21,IF(AL556=1,3.31,IF(AL556=2,3.42,IF(AL556=3,3.53,IF(OR(AL556=5,AL556=4),3.64,IF(OR(AL556=6,AL556=7),3.76,IF(OR(AL556=8,AL556=9),3.88,IF(OR(AL556=10,AL556=11,AL556=12),4.01,IF(OR(AL556=13,AL556=14,AL556=15),4.13,IF(OR(AL556=16,AL556=17,AL556=18),4.27,4.4)))))))))), IF(AN556="Ա-1", IF(AL556=0,2.66,IF(AL556=1,2.75,IF(AL556=2,2.83,IF(AL556=3,2.92,IF(OR(AL556=5,AL556=4),3.02,IF(OR(AL556=6,AL556=7),3.11,IF(OR(AL556=8,AL556=9),3.21,IF(OR(AL556=10,AL556=11,AL556=12),3.31,IF(OR(AL556=13,AL556=14,AL556=15),3.42,IF(OR(AL556=16,AL556=17,AL556=18),3.53,3.64)))))))))), IF(AN556="Ա-2", IF(AL556=0,2.28,IF(AL556=1,2.35,IF(AL556=2,2.43,IF(AL556=3,2.5,IF(OR(AL556=5,AL556=4),2.58,IF(OR(AL556=6,AL556=7),2.66,IF(OR(AL556=8,AL556=9),2.75,IF(OR(AL556=10,AL556=11,AL556=12),2.83,IF(OR(AL556=13,AL556=14,AL556=15),2.92,IF(OR(AL556=16,AL556=17,AL556=18),3.01,3.11)))))))))),IF(AN556="Ա-3", IF(AL556=0,1.96,IF(AL556=1,2.02,IF(AL556=2,2.08,IF(AL556=3,2.15,IF(OR(AL556=5,AL556=4),2.21,IF(OR(AL556=6,AL556=7),2.28,IF(OR(AL556=8,AL556=9),2.35,IF(OR(AL556=10,AL556=11,AL556=12),2.42,IF(OR(AL556=13,AL556=14,AL556=15),2.5,IF(OR(AL556=16,AL556=17,AL556=18),2.58,2.66)))))))))), IF(AN556="Կ-1", IF(AL556=0,1.68,IF(AL556=1,1.73,IF(AL556=2,1.79,IF(AL556=3,1.84,IF(OR(AL556=5,AL556=4),1.9,IF(OR(AL556=6,AL556=7),1.96,IF(OR(AL556=8,AL556=9),2.02,IF(OR(AL556=10,AL556=11,AL556=12),2.08,IF(OR(AL556=13,AL556=14,AL556=15),2.14,IF(OR(AL556=16,AL556=17,AL556=18),2.21,2.28)))))))))), IF(AN556="Կ-2", IF(AL556=0,1.45,IF(AL556=1,1.49,IF(AL556=2,1.54,IF(AL556=3,1.59,IF(OR(AL556=5,AL556=4),1.63,IF(OR(AL556=6,AL556=7),1.68,IF(OR(AL556=8,AL556=9),1.73,IF(OR(AL556=10,AL556=11,AL556=12),1.79,IF(OR(AL556=13,AL556=14,AL556=15),1.84,IF(OR(AL556=16,AL556=17,AL556=18),1.9,1.95)))))))))),IF(AN556="Կ-3", IF(AL556=0,1.25,IF(AL556=1,1.29,IF(AL556=2,1.33,IF(AL556=3,1.37,IF(OR(AL556=5,AL556=4),1.41,IF(OR(AL556=6,AL556=7),1.45,IF(OR(AL556=8,AL556=9),1.49,IF(OR(AL556=10,AL556=11,AL556=12),1.54,IF(OR(AL556=13,AL556=14,AL556=15),1.58,IF(OR(AL556=16,AL556=17,AL556=18),1.63,1.68)))))))))), "Error"))))))))))))</f>
        <v>4.55</v>
      </c>
      <c r="AP556" s="1176"/>
      <c r="AQ556" s="1176">
        <f t="shared" ref="AQ556:AQ564" si="1137">+AO556+AO556*AP556</f>
        <v>4.55</v>
      </c>
      <c r="AR556" s="1117">
        <v>66140</v>
      </c>
      <c r="AS556" s="1117">
        <f t="shared" ref="AS556:AS564" si="1138">+AR556*AQ556</f>
        <v>300937</v>
      </c>
      <c r="AT556" s="1114">
        <f t="shared" ref="AT556:AT564" si="1139">+AH556</f>
        <v>0</v>
      </c>
      <c r="AU556" s="1117">
        <f t="shared" ref="AU556:AU564" si="1140">+AT556+AS556</f>
        <v>300937</v>
      </c>
      <c r="AV556" s="1178">
        <f t="shared" ref="AV556:AV564" si="1141">+AU556*13</f>
        <v>3912181</v>
      </c>
    </row>
    <row r="557" spans="1:48" ht="41.25" thickBot="1">
      <c r="A557" s="1634">
        <v>515</v>
      </c>
      <c r="B557" s="1189" t="s">
        <v>2891</v>
      </c>
      <c r="C557" s="1420" t="s">
        <v>1356</v>
      </c>
      <c r="D557" s="1422">
        <v>1</v>
      </c>
      <c r="E557" s="1184">
        <v>1</v>
      </c>
      <c r="F557" s="1424" t="s">
        <v>95</v>
      </c>
      <c r="G557" s="659">
        <f t="shared" si="1114"/>
        <v>2.75</v>
      </c>
      <c r="H557" s="1436">
        <v>66140</v>
      </c>
      <c r="I557" s="1437">
        <f t="shared" si="1115"/>
        <v>181885</v>
      </c>
      <c r="J557" s="1446">
        <v>0</v>
      </c>
      <c r="K557" s="1117">
        <f t="shared" si="1116"/>
        <v>181885</v>
      </c>
      <c r="L557" s="1178">
        <f t="shared" si="1117"/>
        <v>2364505</v>
      </c>
      <c r="M557" s="1118">
        <v>1</v>
      </c>
      <c r="N557" s="504">
        <f t="shared" si="1118"/>
        <v>2</v>
      </c>
      <c r="O557" s="372"/>
      <c r="P557" s="229" t="str">
        <f t="shared" si="1119"/>
        <v>Ա-1</v>
      </c>
      <c r="Q557" s="597">
        <f t="shared" si="1120"/>
        <v>2.83</v>
      </c>
      <c r="R557" s="1176"/>
      <c r="S557" s="1176">
        <f t="shared" si="1121"/>
        <v>2.83</v>
      </c>
      <c r="T557" s="1117">
        <v>66140</v>
      </c>
      <c r="U557" s="1117">
        <f t="shared" si="1122"/>
        <v>187176.2</v>
      </c>
      <c r="V557" s="1114">
        <f t="shared" si="1123"/>
        <v>0</v>
      </c>
      <c r="W557" s="1117">
        <f t="shared" si="1124"/>
        <v>187176.2</v>
      </c>
      <c r="X557" s="1178">
        <f t="shared" si="1125"/>
        <v>2433290.6</v>
      </c>
      <c r="Y557" s="1118">
        <v>1</v>
      </c>
      <c r="Z557" s="504">
        <f t="shared" si="1126"/>
        <v>3</v>
      </c>
      <c r="AA557" s="372"/>
      <c r="AB557" s="229" t="str">
        <f t="shared" si="1127"/>
        <v>Ա-1</v>
      </c>
      <c r="AC557" s="1176">
        <f t="shared" si="1128"/>
        <v>2.92</v>
      </c>
      <c r="AD557" s="1176"/>
      <c r="AE557" s="1176">
        <f t="shared" si="1129"/>
        <v>2.92</v>
      </c>
      <c r="AF557" s="1117">
        <v>66140</v>
      </c>
      <c r="AG557" s="1117">
        <f t="shared" si="1130"/>
        <v>193128.8</v>
      </c>
      <c r="AH557" s="1114">
        <f t="shared" si="1131"/>
        <v>0</v>
      </c>
      <c r="AI557" s="1117">
        <f t="shared" si="1132"/>
        <v>193128.8</v>
      </c>
      <c r="AJ557" s="1178">
        <f t="shared" si="1133"/>
        <v>2510674.4</v>
      </c>
      <c r="AK557" s="1118">
        <v>1</v>
      </c>
      <c r="AL557" s="371">
        <f t="shared" si="1134"/>
        <v>4</v>
      </c>
      <c r="AM557" s="372"/>
      <c r="AN557" s="229" t="str">
        <f t="shared" si="1135"/>
        <v>Ա-1</v>
      </c>
      <c r="AO557" s="1176">
        <f t="shared" si="1136"/>
        <v>3.02</v>
      </c>
      <c r="AP557" s="1176"/>
      <c r="AQ557" s="1176">
        <f t="shared" si="1137"/>
        <v>3.02</v>
      </c>
      <c r="AR557" s="1117">
        <v>66140</v>
      </c>
      <c r="AS557" s="1117">
        <f t="shared" si="1138"/>
        <v>199742.8</v>
      </c>
      <c r="AT557" s="1114">
        <f t="shared" si="1139"/>
        <v>0</v>
      </c>
      <c r="AU557" s="1117">
        <f t="shared" si="1140"/>
        <v>199742.8</v>
      </c>
      <c r="AV557" s="1178">
        <f t="shared" si="1141"/>
        <v>2596656.4</v>
      </c>
    </row>
    <row r="558" spans="1:48" ht="41.25" thickBot="1">
      <c r="A558" s="1635">
        <v>516</v>
      </c>
      <c r="B558" s="1189" t="s">
        <v>1849</v>
      </c>
      <c r="C558" s="1420" t="s">
        <v>1357</v>
      </c>
      <c r="D558" s="1422">
        <v>1</v>
      </c>
      <c r="E558" s="1184">
        <v>3</v>
      </c>
      <c r="F558" s="1424" t="s">
        <v>96</v>
      </c>
      <c r="G558" s="659">
        <f t="shared" si="1114"/>
        <v>2.5</v>
      </c>
      <c r="H558" s="1436">
        <v>66140</v>
      </c>
      <c r="I558" s="1437">
        <f t="shared" si="1115"/>
        <v>165350</v>
      </c>
      <c r="J558" s="1446">
        <v>0</v>
      </c>
      <c r="K558" s="1117">
        <f t="shared" si="1116"/>
        <v>165350</v>
      </c>
      <c r="L558" s="1178">
        <f t="shared" si="1117"/>
        <v>2149550</v>
      </c>
      <c r="M558" s="1118">
        <v>1</v>
      </c>
      <c r="N558" s="504">
        <f t="shared" si="1118"/>
        <v>4</v>
      </c>
      <c r="O558" s="372"/>
      <c r="P558" s="229" t="str">
        <f t="shared" si="1119"/>
        <v>Ա-2</v>
      </c>
      <c r="Q558" s="597">
        <f t="shared" si="1120"/>
        <v>2.58</v>
      </c>
      <c r="R558" s="1176"/>
      <c r="S558" s="1176">
        <f t="shared" si="1121"/>
        <v>2.58</v>
      </c>
      <c r="T558" s="1117">
        <v>66140</v>
      </c>
      <c r="U558" s="1117">
        <f t="shared" si="1122"/>
        <v>170641.2</v>
      </c>
      <c r="V558" s="1114">
        <f t="shared" si="1123"/>
        <v>0</v>
      </c>
      <c r="W558" s="1117">
        <f t="shared" si="1124"/>
        <v>170641.2</v>
      </c>
      <c r="X558" s="1178">
        <f t="shared" si="1125"/>
        <v>2218335.6</v>
      </c>
      <c r="Y558" s="1118">
        <v>1</v>
      </c>
      <c r="Z558" s="504">
        <f t="shared" si="1126"/>
        <v>5</v>
      </c>
      <c r="AA558" s="372"/>
      <c r="AB558" s="229" t="str">
        <f t="shared" si="1127"/>
        <v>Ա-2</v>
      </c>
      <c r="AC558" s="1176">
        <f t="shared" si="1128"/>
        <v>2.58</v>
      </c>
      <c r="AD558" s="1176"/>
      <c r="AE558" s="1176">
        <f t="shared" si="1129"/>
        <v>2.58</v>
      </c>
      <c r="AF558" s="1117">
        <v>66140</v>
      </c>
      <c r="AG558" s="1117">
        <f t="shared" si="1130"/>
        <v>170641.2</v>
      </c>
      <c r="AH558" s="1114">
        <f t="shared" si="1131"/>
        <v>0</v>
      </c>
      <c r="AI558" s="1117">
        <f t="shared" si="1132"/>
        <v>170641.2</v>
      </c>
      <c r="AJ558" s="1178">
        <f t="shared" si="1133"/>
        <v>2218335.6</v>
      </c>
      <c r="AK558" s="1118">
        <v>1</v>
      </c>
      <c r="AL558" s="371">
        <f t="shared" si="1134"/>
        <v>6</v>
      </c>
      <c r="AM558" s="372"/>
      <c r="AN558" s="229" t="str">
        <f t="shared" si="1135"/>
        <v>Ա-2</v>
      </c>
      <c r="AO558" s="1176">
        <f t="shared" si="1136"/>
        <v>2.66</v>
      </c>
      <c r="AP558" s="1176"/>
      <c r="AQ558" s="1176">
        <f t="shared" si="1137"/>
        <v>2.66</v>
      </c>
      <c r="AR558" s="1117">
        <v>66140</v>
      </c>
      <c r="AS558" s="1117">
        <f t="shared" si="1138"/>
        <v>175932.40000000002</v>
      </c>
      <c r="AT558" s="1114">
        <f t="shared" si="1139"/>
        <v>0</v>
      </c>
      <c r="AU558" s="1117">
        <f t="shared" si="1140"/>
        <v>175932.40000000002</v>
      </c>
      <c r="AV558" s="1178">
        <f t="shared" si="1141"/>
        <v>2287121.2000000002</v>
      </c>
    </row>
    <row r="559" spans="1:48" ht="41.25" thickBot="1">
      <c r="A559" s="1634">
        <v>517</v>
      </c>
      <c r="B559" s="1189" t="s">
        <v>1850</v>
      </c>
      <c r="C559" s="1420" t="s">
        <v>1357</v>
      </c>
      <c r="D559" s="1422">
        <v>1</v>
      </c>
      <c r="E559" s="1184">
        <v>8</v>
      </c>
      <c r="F559" s="1424" t="s">
        <v>96</v>
      </c>
      <c r="G559" s="659">
        <f t="shared" si="1114"/>
        <v>2.75</v>
      </c>
      <c r="H559" s="1436">
        <v>66140</v>
      </c>
      <c r="I559" s="1437">
        <f t="shared" si="1115"/>
        <v>181885</v>
      </c>
      <c r="J559" s="1446">
        <v>0</v>
      </c>
      <c r="K559" s="1117">
        <f t="shared" si="1116"/>
        <v>181885</v>
      </c>
      <c r="L559" s="1178">
        <f t="shared" si="1117"/>
        <v>2364505</v>
      </c>
      <c r="M559" s="1118">
        <v>1</v>
      </c>
      <c r="N559" s="504">
        <f t="shared" si="1118"/>
        <v>9</v>
      </c>
      <c r="O559" s="372"/>
      <c r="P559" s="229" t="str">
        <f t="shared" si="1119"/>
        <v>Ա-2</v>
      </c>
      <c r="Q559" s="597">
        <f t="shared" si="1120"/>
        <v>2.75</v>
      </c>
      <c r="R559" s="1176"/>
      <c r="S559" s="1176">
        <f t="shared" si="1121"/>
        <v>2.75</v>
      </c>
      <c r="T559" s="1117">
        <v>66140</v>
      </c>
      <c r="U559" s="1117">
        <f t="shared" si="1122"/>
        <v>181885</v>
      </c>
      <c r="V559" s="1114">
        <f t="shared" si="1123"/>
        <v>0</v>
      </c>
      <c r="W559" s="1117">
        <f t="shared" si="1124"/>
        <v>181885</v>
      </c>
      <c r="X559" s="1178">
        <f t="shared" si="1125"/>
        <v>2364505</v>
      </c>
      <c r="Y559" s="1118">
        <v>1</v>
      </c>
      <c r="Z559" s="504">
        <f t="shared" si="1126"/>
        <v>10</v>
      </c>
      <c r="AA559" s="372"/>
      <c r="AB559" s="229" t="str">
        <f t="shared" si="1127"/>
        <v>Ա-2</v>
      </c>
      <c r="AC559" s="1176">
        <f t="shared" si="1128"/>
        <v>2.83</v>
      </c>
      <c r="AD559" s="1176"/>
      <c r="AE559" s="1176">
        <f t="shared" si="1129"/>
        <v>2.83</v>
      </c>
      <c r="AF559" s="1117">
        <v>66140</v>
      </c>
      <c r="AG559" s="1117">
        <f t="shared" si="1130"/>
        <v>187176.2</v>
      </c>
      <c r="AH559" s="1114">
        <f t="shared" si="1131"/>
        <v>0</v>
      </c>
      <c r="AI559" s="1117">
        <f t="shared" si="1132"/>
        <v>187176.2</v>
      </c>
      <c r="AJ559" s="1178">
        <f t="shared" si="1133"/>
        <v>2433290.6</v>
      </c>
      <c r="AK559" s="1118">
        <v>1</v>
      </c>
      <c r="AL559" s="371">
        <f t="shared" si="1134"/>
        <v>11</v>
      </c>
      <c r="AM559" s="372"/>
      <c r="AN559" s="229" t="str">
        <f t="shared" si="1135"/>
        <v>Ա-2</v>
      </c>
      <c r="AO559" s="1176">
        <f t="shared" si="1136"/>
        <v>2.83</v>
      </c>
      <c r="AP559" s="1176"/>
      <c r="AQ559" s="1176">
        <f t="shared" si="1137"/>
        <v>2.83</v>
      </c>
      <c r="AR559" s="1117">
        <v>66140</v>
      </c>
      <c r="AS559" s="1117">
        <f t="shared" si="1138"/>
        <v>187176.2</v>
      </c>
      <c r="AT559" s="1114">
        <f t="shared" si="1139"/>
        <v>0</v>
      </c>
      <c r="AU559" s="1117">
        <f t="shared" si="1140"/>
        <v>187176.2</v>
      </c>
      <c r="AV559" s="1178">
        <f t="shared" si="1141"/>
        <v>2433290.6</v>
      </c>
    </row>
    <row r="560" spans="1:48" ht="41.25" thickBot="1">
      <c r="A560" s="1635">
        <v>518</v>
      </c>
      <c r="B560" s="1189" t="s">
        <v>2892</v>
      </c>
      <c r="C560" s="1420" t="s">
        <v>1357</v>
      </c>
      <c r="D560" s="1422">
        <v>1</v>
      </c>
      <c r="E560" s="1184">
        <v>1</v>
      </c>
      <c r="F560" s="1424" t="s">
        <v>96</v>
      </c>
      <c r="G560" s="659">
        <f t="shared" si="1114"/>
        <v>2.35</v>
      </c>
      <c r="H560" s="1436">
        <v>66140</v>
      </c>
      <c r="I560" s="1437">
        <f t="shared" si="1115"/>
        <v>155429</v>
      </c>
      <c r="J560" s="1446">
        <v>0</v>
      </c>
      <c r="K560" s="1117">
        <f t="shared" si="1116"/>
        <v>155429</v>
      </c>
      <c r="L560" s="1178">
        <f t="shared" si="1117"/>
        <v>2020577</v>
      </c>
      <c r="M560" s="1118">
        <v>1</v>
      </c>
      <c r="N560" s="504">
        <f t="shared" si="1118"/>
        <v>2</v>
      </c>
      <c r="O560" s="372"/>
      <c r="P560" s="229" t="str">
        <f t="shared" si="1119"/>
        <v>Ա-2</v>
      </c>
      <c r="Q560" s="597">
        <f t="shared" si="1120"/>
        <v>2.4300000000000002</v>
      </c>
      <c r="R560" s="1176"/>
      <c r="S560" s="1176">
        <f t="shared" si="1121"/>
        <v>2.4300000000000002</v>
      </c>
      <c r="T560" s="1117">
        <v>66140</v>
      </c>
      <c r="U560" s="1117">
        <f t="shared" si="1122"/>
        <v>160720.20000000001</v>
      </c>
      <c r="V560" s="1114">
        <f t="shared" si="1123"/>
        <v>0</v>
      </c>
      <c r="W560" s="1117">
        <f t="shared" si="1124"/>
        <v>160720.20000000001</v>
      </c>
      <c r="X560" s="1178">
        <f t="shared" si="1125"/>
        <v>2089362.6</v>
      </c>
      <c r="Y560" s="1118">
        <v>1</v>
      </c>
      <c r="Z560" s="504">
        <f t="shared" si="1126"/>
        <v>3</v>
      </c>
      <c r="AA560" s="372"/>
      <c r="AB560" s="229" t="str">
        <f t="shared" si="1127"/>
        <v>Ա-2</v>
      </c>
      <c r="AC560" s="1176">
        <f t="shared" si="1128"/>
        <v>2.5</v>
      </c>
      <c r="AD560" s="1176"/>
      <c r="AE560" s="1176">
        <f t="shared" si="1129"/>
        <v>2.5</v>
      </c>
      <c r="AF560" s="1117">
        <v>66140</v>
      </c>
      <c r="AG560" s="1117">
        <f t="shared" si="1130"/>
        <v>165350</v>
      </c>
      <c r="AH560" s="1114">
        <f t="shared" si="1131"/>
        <v>0</v>
      </c>
      <c r="AI560" s="1117">
        <f t="shared" si="1132"/>
        <v>165350</v>
      </c>
      <c r="AJ560" s="1178">
        <f t="shared" si="1133"/>
        <v>2149550</v>
      </c>
      <c r="AK560" s="1118">
        <v>1</v>
      </c>
      <c r="AL560" s="371">
        <f t="shared" si="1134"/>
        <v>4</v>
      </c>
      <c r="AM560" s="372"/>
      <c r="AN560" s="229" t="str">
        <f t="shared" si="1135"/>
        <v>Ա-2</v>
      </c>
      <c r="AO560" s="1176">
        <f t="shared" si="1136"/>
        <v>2.58</v>
      </c>
      <c r="AP560" s="1176"/>
      <c r="AQ560" s="1176">
        <f t="shared" si="1137"/>
        <v>2.58</v>
      </c>
      <c r="AR560" s="1117">
        <v>66140</v>
      </c>
      <c r="AS560" s="1117">
        <f t="shared" si="1138"/>
        <v>170641.2</v>
      </c>
      <c r="AT560" s="1114">
        <f t="shared" si="1139"/>
        <v>0</v>
      </c>
      <c r="AU560" s="1117">
        <f t="shared" si="1140"/>
        <v>170641.2</v>
      </c>
      <c r="AV560" s="1178">
        <f t="shared" si="1141"/>
        <v>2218335.6</v>
      </c>
    </row>
    <row r="561" spans="1:48" ht="17.25" thickBot="1">
      <c r="A561" s="1634">
        <v>519</v>
      </c>
      <c r="B561" s="1189" t="s">
        <v>2893</v>
      </c>
      <c r="C561" s="1420" t="s">
        <v>1807</v>
      </c>
      <c r="D561" s="1422">
        <v>1</v>
      </c>
      <c r="E561" s="1184">
        <v>1</v>
      </c>
      <c r="F561" s="1424" t="s">
        <v>504</v>
      </c>
      <c r="G561" s="659">
        <f t="shared" si="1114"/>
        <v>2.02</v>
      </c>
      <c r="H561" s="1436">
        <v>66140</v>
      </c>
      <c r="I561" s="1437">
        <f t="shared" si="1115"/>
        <v>133602.79999999999</v>
      </c>
      <c r="J561" s="1446">
        <v>0</v>
      </c>
      <c r="K561" s="1117">
        <f t="shared" si="1116"/>
        <v>133602.79999999999</v>
      </c>
      <c r="L561" s="1178">
        <f t="shared" si="1117"/>
        <v>1736836.4</v>
      </c>
      <c r="M561" s="1118">
        <v>1</v>
      </c>
      <c r="N561" s="504">
        <f t="shared" si="1118"/>
        <v>2</v>
      </c>
      <c r="O561" s="372"/>
      <c r="P561" s="229" t="str">
        <f t="shared" si="1119"/>
        <v>Ա-3</v>
      </c>
      <c r="Q561" s="597">
        <f t="shared" si="1120"/>
        <v>2.08</v>
      </c>
      <c r="R561" s="1176"/>
      <c r="S561" s="1176">
        <f t="shared" si="1121"/>
        <v>2.08</v>
      </c>
      <c r="T561" s="1117">
        <v>66140</v>
      </c>
      <c r="U561" s="1117">
        <f t="shared" si="1122"/>
        <v>137571.20000000001</v>
      </c>
      <c r="V561" s="1114">
        <f t="shared" si="1123"/>
        <v>0</v>
      </c>
      <c r="W561" s="1117">
        <f t="shared" si="1124"/>
        <v>137571.20000000001</v>
      </c>
      <c r="X561" s="1178">
        <f t="shared" si="1125"/>
        <v>1788425.6</v>
      </c>
      <c r="Y561" s="1118">
        <v>1</v>
      </c>
      <c r="Z561" s="504">
        <f t="shared" si="1126"/>
        <v>3</v>
      </c>
      <c r="AA561" s="372"/>
      <c r="AB561" s="229" t="str">
        <f t="shared" si="1127"/>
        <v>Ա-3</v>
      </c>
      <c r="AC561" s="1176">
        <f t="shared" si="1128"/>
        <v>2.15</v>
      </c>
      <c r="AD561" s="1176"/>
      <c r="AE561" s="1176">
        <f t="shared" si="1129"/>
        <v>2.15</v>
      </c>
      <c r="AF561" s="1117">
        <v>66140</v>
      </c>
      <c r="AG561" s="1117">
        <f t="shared" si="1130"/>
        <v>142201</v>
      </c>
      <c r="AH561" s="1114">
        <f t="shared" si="1131"/>
        <v>0</v>
      </c>
      <c r="AI561" s="1117">
        <f t="shared" si="1132"/>
        <v>142201</v>
      </c>
      <c r="AJ561" s="1178">
        <f t="shared" si="1133"/>
        <v>1848613</v>
      </c>
      <c r="AK561" s="1118">
        <v>1</v>
      </c>
      <c r="AL561" s="371">
        <f t="shared" si="1134"/>
        <v>4</v>
      </c>
      <c r="AM561" s="372"/>
      <c r="AN561" s="229" t="str">
        <f t="shared" si="1135"/>
        <v>Ա-3</v>
      </c>
      <c r="AO561" s="1176">
        <f t="shared" si="1136"/>
        <v>2.21</v>
      </c>
      <c r="AP561" s="1176"/>
      <c r="AQ561" s="1176">
        <f t="shared" si="1137"/>
        <v>2.21</v>
      </c>
      <c r="AR561" s="1117">
        <v>66140</v>
      </c>
      <c r="AS561" s="1117">
        <f t="shared" si="1138"/>
        <v>146169.4</v>
      </c>
      <c r="AT561" s="1114">
        <f t="shared" si="1139"/>
        <v>0</v>
      </c>
      <c r="AU561" s="1117">
        <f t="shared" si="1140"/>
        <v>146169.4</v>
      </c>
      <c r="AV561" s="1178">
        <f t="shared" si="1141"/>
        <v>1900202.2</v>
      </c>
    </row>
    <row r="562" spans="1:48" ht="17.25" thickBot="1">
      <c r="A562" s="1635">
        <v>520</v>
      </c>
      <c r="B562" s="1189" t="s">
        <v>2894</v>
      </c>
      <c r="C562" s="1420" t="s">
        <v>1807</v>
      </c>
      <c r="D562" s="1422">
        <v>1</v>
      </c>
      <c r="E562" s="1184">
        <v>3</v>
      </c>
      <c r="F562" s="1424" t="s">
        <v>504</v>
      </c>
      <c r="G562" s="659">
        <f t="shared" si="1114"/>
        <v>2.15</v>
      </c>
      <c r="H562" s="1436">
        <v>66140</v>
      </c>
      <c r="I562" s="1437">
        <f t="shared" si="1115"/>
        <v>142201</v>
      </c>
      <c r="J562" s="1446">
        <v>0</v>
      </c>
      <c r="K562" s="1117">
        <f t="shared" si="1116"/>
        <v>142201</v>
      </c>
      <c r="L562" s="1178">
        <f t="shared" si="1117"/>
        <v>1848613</v>
      </c>
      <c r="M562" s="1118">
        <v>1</v>
      </c>
      <c r="N562" s="504">
        <f t="shared" si="1118"/>
        <v>4</v>
      </c>
      <c r="O562" s="372"/>
      <c r="P562" s="229" t="str">
        <f t="shared" si="1119"/>
        <v>Ա-3</v>
      </c>
      <c r="Q562" s="597">
        <f t="shared" si="1120"/>
        <v>2.21</v>
      </c>
      <c r="R562" s="1176"/>
      <c r="S562" s="1176">
        <f t="shared" si="1121"/>
        <v>2.21</v>
      </c>
      <c r="T562" s="1117">
        <v>66140</v>
      </c>
      <c r="U562" s="1117">
        <f t="shared" si="1122"/>
        <v>146169.4</v>
      </c>
      <c r="V562" s="1114">
        <f t="shared" si="1123"/>
        <v>0</v>
      </c>
      <c r="W562" s="1117">
        <f t="shared" si="1124"/>
        <v>146169.4</v>
      </c>
      <c r="X562" s="1178">
        <f t="shared" si="1125"/>
        <v>1900202.2</v>
      </c>
      <c r="Y562" s="1118">
        <v>1</v>
      </c>
      <c r="Z562" s="504">
        <f t="shared" si="1126"/>
        <v>5</v>
      </c>
      <c r="AA562" s="372"/>
      <c r="AB562" s="229" t="str">
        <f t="shared" si="1127"/>
        <v>Ա-3</v>
      </c>
      <c r="AC562" s="1176">
        <f t="shared" si="1128"/>
        <v>2.21</v>
      </c>
      <c r="AD562" s="1176"/>
      <c r="AE562" s="1176">
        <f t="shared" si="1129"/>
        <v>2.21</v>
      </c>
      <c r="AF562" s="1117">
        <v>66140</v>
      </c>
      <c r="AG562" s="1117">
        <f t="shared" si="1130"/>
        <v>146169.4</v>
      </c>
      <c r="AH562" s="1114">
        <f t="shared" si="1131"/>
        <v>0</v>
      </c>
      <c r="AI562" s="1117">
        <f t="shared" si="1132"/>
        <v>146169.4</v>
      </c>
      <c r="AJ562" s="1178">
        <f t="shared" si="1133"/>
        <v>1900202.2</v>
      </c>
      <c r="AK562" s="1118">
        <v>1</v>
      </c>
      <c r="AL562" s="371">
        <f t="shared" si="1134"/>
        <v>6</v>
      </c>
      <c r="AM562" s="372"/>
      <c r="AN562" s="229" t="str">
        <f t="shared" si="1135"/>
        <v>Ա-3</v>
      </c>
      <c r="AO562" s="1176">
        <f t="shared" si="1136"/>
        <v>2.2799999999999998</v>
      </c>
      <c r="AP562" s="1176"/>
      <c r="AQ562" s="1176">
        <f t="shared" si="1137"/>
        <v>2.2799999999999998</v>
      </c>
      <c r="AR562" s="1117">
        <v>66140</v>
      </c>
      <c r="AS562" s="1117">
        <f t="shared" si="1138"/>
        <v>150799.19999999998</v>
      </c>
      <c r="AT562" s="1114">
        <f t="shared" si="1139"/>
        <v>0</v>
      </c>
      <c r="AU562" s="1117">
        <f t="shared" si="1140"/>
        <v>150799.19999999998</v>
      </c>
      <c r="AV562" s="1178">
        <f t="shared" si="1141"/>
        <v>1960389.5999999999</v>
      </c>
    </row>
    <row r="563" spans="1:48" ht="15.75" customHeight="1" thickBot="1">
      <c r="A563" s="1634">
        <v>521</v>
      </c>
      <c r="B563" s="1189" t="s">
        <v>976</v>
      </c>
      <c r="C563" s="1420" t="s">
        <v>1807</v>
      </c>
      <c r="D563" s="1422">
        <v>1</v>
      </c>
      <c r="E563" s="1184">
        <v>3</v>
      </c>
      <c r="F563" s="1424" t="s">
        <v>504</v>
      </c>
      <c r="G563" s="659">
        <f t="shared" si="1114"/>
        <v>2.15</v>
      </c>
      <c r="H563" s="1436">
        <v>66140</v>
      </c>
      <c r="I563" s="1437">
        <f t="shared" si="1115"/>
        <v>142201</v>
      </c>
      <c r="J563" s="1446">
        <v>0</v>
      </c>
      <c r="K563" s="1117">
        <f t="shared" si="1116"/>
        <v>142201</v>
      </c>
      <c r="L563" s="1178">
        <f t="shared" si="1117"/>
        <v>1848613</v>
      </c>
      <c r="M563" s="1118">
        <v>1</v>
      </c>
      <c r="N563" s="504">
        <f t="shared" si="1118"/>
        <v>4</v>
      </c>
      <c r="O563" s="372"/>
      <c r="P563" s="229" t="str">
        <f t="shared" si="1119"/>
        <v>Ա-3</v>
      </c>
      <c r="Q563" s="597">
        <f t="shared" si="1120"/>
        <v>2.21</v>
      </c>
      <c r="R563" s="1176"/>
      <c r="S563" s="1176">
        <f t="shared" si="1121"/>
        <v>2.21</v>
      </c>
      <c r="T563" s="1117">
        <v>66140</v>
      </c>
      <c r="U563" s="1117">
        <f t="shared" si="1122"/>
        <v>146169.4</v>
      </c>
      <c r="V563" s="1114">
        <f t="shared" si="1123"/>
        <v>0</v>
      </c>
      <c r="W563" s="1117">
        <f t="shared" si="1124"/>
        <v>146169.4</v>
      </c>
      <c r="X563" s="1178">
        <f t="shared" si="1125"/>
        <v>1900202.2</v>
      </c>
      <c r="Y563" s="1118">
        <v>1</v>
      </c>
      <c r="Z563" s="504">
        <f t="shared" si="1126"/>
        <v>5</v>
      </c>
      <c r="AA563" s="372"/>
      <c r="AB563" s="229" t="str">
        <f t="shared" si="1127"/>
        <v>Ա-3</v>
      </c>
      <c r="AC563" s="1176">
        <f t="shared" si="1128"/>
        <v>2.21</v>
      </c>
      <c r="AD563" s="1176"/>
      <c r="AE563" s="1176">
        <f t="shared" si="1129"/>
        <v>2.21</v>
      </c>
      <c r="AF563" s="1117">
        <v>66140</v>
      </c>
      <c r="AG563" s="1117">
        <f t="shared" si="1130"/>
        <v>146169.4</v>
      </c>
      <c r="AH563" s="1114">
        <f t="shared" si="1131"/>
        <v>0</v>
      </c>
      <c r="AI563" s="1117">
        <f t="shared" si="1132"/>
        <v>146169.4</v>
      </c>
      <c r="AJ563" s="1178">
        <f t="shared" si="1133"/>
        <v>1900202.2</v>
      </c>
      <c r="AK563" s="1118">
        <v>1</v>
      </c>
      <c r="AL563" s="371">
        <f t="shared" si="1134"/>
        <v>6</v>
      </c>
      <c r="AM563" s="372"/>
      <c r="AN563" s="229" t="str">
        <f t="shared" si="1135"/>
        <v>Ա-3</v>
      </c>
      <c r="AO563" s="1176">
        <f t="shared" si="1136"/>
        <v>2.2799999999999998</v>
      </c>
      <c r="AP563" s="1176"/>
      <c r="AQ563" s="1176">
        <f t="shared" si="1137"/>
        <v>2.2799999999999998</v>
      </c>
      <c r="AR563" s="1117">
        <v>66140</v>
      </c>
      <c r="AS563" s="1117">
        <f t="shared" si="1138"/>
        <v>150799.19999999998</v>
      </c>
      <c r="AT563" s="1114">
        <f t="shared" si="1139"/>
        <v>0</v>
      </c>
      <c r="AU563" s="1117">
        <f t="shared" si="1140"/>
        <v>150799.19999999998</v>
      </c>
      <c r="AV563" s="1178">
        <f t="shared" si="1141"/>
        <v>1960389.5999999999</v>
      </c>
    </row>
    <row r="564" spans="1:48" ht="15.75" customHeight="1" thickBot="1">
      <c r="A564" s="1635">
        <v>522</v>
      </c>
      <c r="B564" s="1189" t="s">
        <v>2895</v>
      </c>
      <c r="C564" s="1420" t="s">
        <v>1807</v>
      </c>
      <c r="D564" s="1422">
        <v>1</v>
      </c>
      <c r="E564" s="1184">
        <v>3</v>
      </c>
      <c r="F564" s="1424" t="s">
        <v>504</v>
      </c>
      <c r="G564" s="659">
        <f t="shared" si="1114"/>
        <v>2.15</v>
      </c>
      <c r="H564" s="1436">
        <v>66140</v>
      </c>
      <c r="I564" s="1437">
        <f t="shared" si="1115"/>
        <v>142201</v>
      </c>
      <c r="J564" s="1446">
        <v>0</v>
      </c>
      <c r="K564" s="1117">
        <f t="shared" si="1116"/>
        <v>142201</v>
      </c>
      <c r="L564" s="1178">
        <f t="shared" si="1117"/>
        <v>1848613</v>
      </c>
      <c r="M564" s="1118">
        <v>1</v>
      </c>
      <c r="N564" s="504">
        <f t="shared" si="1118"/>
        <v>4</v>
      </c>
      <c r="O564" s="372"/>
      <c r="P564" s="229" t="str">
        <f t="shared" si="1119"/>
        <v>Ա-3</v>
      </c>
      <c r="Q564" s="597">
        <f t="shared" si="1120"/>
        <v>2.21</v>
      </c>
      <c r="R564" s="1176"/>
      <c r="S564" s="1176">
        <f t="shared" si="1121"/>
        <v>2.21</v>
      </c>
      <c r="T564" s="1117">
        <v>66140</v>
      </c>
      <c r="U564" s="1117">
        <f t="shared" si="1122"/>
        <v>146169.4</v>
      </c>
      <c r="V564" s="1114">
        <f t="shared" si="1123"/>
        <v>0</v>
      </c>
      <c r="W564" s="1117">
        <f t="shared" si="1124"/>
        <v>146169.4</v>
      </c>
      <c r="X564" s="1178">
        <f t="shared" si="1125"/>
        <v>1900202.2</v>
      </c>
      <c r="Y564" s="1118">
        <v>1</v>
      </c>
      <c r="Z564" s="504">
        <f t="shared" si="1126"/>
        <v>5</v>
      </c>
      <c r="AA564" s="372"/>
      <c r="AB564" s="229" t="str">
        <f t="shared" si="1127"/>
        <v>Ա-3</v>
      </c>
      <c r="AC564" s="1176">
        <f t="shared" si="1128"/>
        <v>2.21</v>
      </c>
      <c r="AD564" s="1176"/>
      <c r="AE564" s="1176">
        <f t="shared" si="1129"/>
        <v>2.21</v>
      </c>
      <c r="AF564" s="1117">
        <v>66140</v>
      </c>
      <c r="AG564" s="1117">
        <f t="shared" si="1130"/>
        <v>146169.4</v>
      </c>
      <c r="AH564" s="1114">
        <f t="shared" si="1131"/>
        <v>0</v>
      </c>
      <c r="AI564" s="1117">
        <f t="shared" si="1132"/>
        <v>146169.4</v>
      </c>
      <c r="AJ564" s="1178">
        <f t="shared" si="1133"/>
        <v>1900202.2</v>
      </c>
      <c r="AK564" s="1118">
        <v>1</v>
      </c>
      <c r="AL564" s="371">
        <f t="shared" si="1134"/>
        <v>6</v>
      </c>
      <c r="AM564" s="372"/>
      <c r="AN564" s="229" t="str">
        <f t="shared" si="1135"/>
        <v>Ա-3</v>
      </c>
      <c r="AO564" s="1176">
        <f t="shared" si="1136"/>
        <v>2.2799999999999998</v>
      </c>
      <c r="AP564" s="1176"/>
      <c r="AQ564" s="1176">
        <f t="shared" si="1137"/>
        <v>2.2799999999999998</v>
      </c>
      <c r="AR564" s="1117">
        <v>66140</v>
      </c>
      <c r="AS564" s="1117">
        <f t="shared" si="1138"/>
        <v>150799.19999999998</v>
      </c>
      <c r="AT564" s="1114">
        <f t="shared" si="1139"/>
        <v>0</v>
      </c>
      <c r="AU564" s="1117">
        <f t="shared" si="1140"/>
        <v>150799.19999999998</v>
      </c>
      <c r="AV564" s="1178">
        <f t="shared" si="1141"/>
        <v>1960389.5999999999</v>
      </c>
    </row>
    <row r="565" spans="1:48" ht="15.75" customHeight="1" thickBot="1">
      <c r="A565" s="1634">
        <v>523</v>
      </c>
      <c r="B565" s="1189" t="s">
        <v>2896</v>
      </c>
      <c r="C565" s="1420" t="s">
        <v>1807</v>
      </c>
      <c r="D565" s="1422">
        <v>1</v>
      </c>
      <c r="E565" s="1184">
        <v>3</v>
      </c>
      <c r="F565" s="1424" t="s">
        <v>504</v>
      </c>
      <c r="G565" s="659">
        <f t="shared" ref="G565" si="1142">IF(D565&lt;1,0,IF(F565="Բ-1",IF(E565=0,6.94,IF(E565=1,7.17,IF(E565=2,7.41,IF(E565=3,7.66,IF(OR(E565=5,E565=4),7.92,IF(OR(E565=6,E565=7),8.18,IF(OR(E565=8,E565=9),8.46,IF(OR(E565=10,E565=11,E565=12),8.74,IF(OR(E565=13,E565=14,E565=15),9.03,IF(OR(E565=16,E565=17,E565=18),9.33,9.65)))))))))),IF(F565="Բ-2", IF(E565=0,5.71,IF(E565=1,5.89,IF(E565=2,6.09,IF(E565=3,6.29,IF(OR(E565=5,E565=4),6.5,IF(OR(E565=6,E565=7),6.72,IF(OR(E565=8,E565=9),6.94,IF(OR(E565=10,E565=11,E565=12),7.17,IF(OR(E565=13,E565=14,E565=15),7.41,IF(OR(E565=16,E565=17,E565=18),7.65,7.91)))))))))), IF(F565="Գ-1", IF(E565=0,4.7,IF(E565=1,4.86,IF(E565=2,5.01,IF(E565=3,5.18,IF(OR(E565=5,E565=4),5.35,IF(OR(E565=6,E565=7),5.52,IF(OR(E565=8,E565=9),5.71,IF(OR(E565=10,E565=11,E565=12),5.89,IF(OR(E565=13,E565=14,E565=15),6.09,IF(OR(E565=16,E565=17,E565=18),6.29,6.49)))))))))), IF(F565="Գ-2", IF(E565=0,3.88,IF(E565=1,4.01,IF(E565=2,4.14,IF(E565=3,4.27,IF(OR(E565=5,E565=4),4.41,IF(OR(E565=6,E565=7),4.55,IF(OR(E565=8,E565=9),4.7,IF(OR(E565=10,E565=11,E565=12),4.85,IF(OR(E565=13,E565=14,E565=15),5.01,IF(OR(E565=16,E565=17,E565=18),5.17,5.34)))))))))), IF(F565="Գ-3", IF(E565=0,3.21,IF(E565=1,3.31,IF(E565=2,3.42,IF(E565=3,3.53,IF(OR(E565=5,E565=4),3.64,IF(OR(E565=6,E565=7),3.76,IF(OR(E565=8,E565=9),3.88,IF(OR(E565=10,E565=11,E565=12),4.01,IF(OR(E565=13,E565=14,E565=15),4.13,IF(OR(E565=16,E565=17,E565=18),4.27,4.4)))))))))), IF(F565="Ա-1", IF(E565=0,2.66,IF(E565=1,2.75,IF(E565=2,2.83,IF(E565=3,2.92,IF(OR(E565=5,E565=4),3.02,IF(OR(E565=6,E565=7),3.11,IF(OR(E565=8,E565=9),3.21,IF(OR(E565=10,E565=11,E565=12),3.31,IF(OR(E565=13,E565=14,E565=15),3.42,IF(OR(E565=16,E565=17,E565=18),3.53,3.64)))))))))), IF(F565="Ա-2", IF(E565=0,2.28,IF(E565=1,2.35,IF(E565=2,2.43,IF(E565=3,2.5,IF(OR(E565=5,E565=4),2.58,IF(OR(E565=6,E565=7),2.66,IF(OR(E565=8,E565=9),2.75,IF(OR(E565=10,E565=11,E565=12),2.83,IF(OR(E565=13,E565=14,E565=15),2.92,IF(OR(E565=16,E565=17,E565=18),3.01,3.11)))))))))),IF(F565="Ա-3", IF(E565=0,1.96,IF(E565=1,2.02,IF(E565=2,2.08,IF(E565=3,2.15,IF(OR(E565=5,E565=4),2.21,IF(OR(E565=6,E565=7),2.28,IF(OR(E565=8,E565=9),2.35,IF(OR(E565=10,E565=11,E565=12),2.42,IF(OR(E565=13,E565=14,E565=15),2.5,IF(OR(E565=16,E565=17,E565=18),2.58,2.66)))))))))), IF(F565="Կ-1", IF(E565=0,1.68,IF(E565=1,1.73,IF(E565=2,1.79,IF(E565=3,1.84,IF(OR(E565=5,E565=4),1.9,IF(OR(E565=6,E565=7),1.96,IF(OR(E565=8,E565=9),2.02,IF(OR(E565=10,E565=11,E565=12),2.08,IF(OR(E565=13,E565=14,E565=15),2.14,IF(OR(E565=16,E565=17,E565=18),2.21,2.28)))))))))), IF(F565="Կ-2", IF(E565=0,1.45,IF(E565=1,1.49,IF(E565=2,1.54,IF(E565=3,1.59,IF(OR(E565=5,E565=4),1.63,IF(OR(E565=6,E565=7),1.68,IF(OR(E565=8,E565=9),1.73,IF(OR(E565=10,E565=11,E565=12),1.79,IF(OR(E565=13,E565=14,E565=15),1.84,IF(OR(E565=16,E565=17,E565=18),1.9,1.95)))))))))),IF(F565="Կ-3", IF(E565=0,1.25,IF(E565=1,1.29,IF(E565=2,1.33,IF(E565=3,1.37,IF(OR(E565=5,E565=4),1.41,IF(OR(E565=6,E565=7),1.45,IF(OR(E565=8,E565=9),1.49,IF(OR(E565=10,E565=11,E565=12),1.54,IF(OR(E565=13,E565=14,E565=15),1.58,IF(OR(E565=16,E565=17,E565=18),1.63,1.68)))))))))), "Error"))))))))))))</f>
        <v>2.15</v>
      </c>
      <c r="H565" s="1436">
        <v>66140</v>
      </c>
      <c r="I565" s="1437">
        <f t="shared" ref="I565" si="1143">+H565*G565</f>
        <v>142201</v>
      </c>
      <c r="J565" s="1446">
        <v>0</v>
      </c>
      <c r="K565" s="1117">
        <f t="shared" ref="K565" si="1144">+J565+I565</f>
        <v>142201</v>
      </c>
      <c r="L565" s="1178">
        <f t="shared" ref="L565" si="1145">+K565*13</f>
        <v>1848613</v>
      </c>
      <c r="M565" s="1118">
        <v>1</v>
      </c>
      <c r="N565" s="504">
        <f t="shared" ref="N565" si="1146">+E565+1</f>
        <v>4</v>
      </c>
      <c r="O565" s="372"/>
      <c r="P565" s="229" t="str">
        <f t="shared" ref="P565" si="1147">+F565</f>
        <v>Ա-3</v>
      </c>
      <c r="Q565" s="597">
        <f t="shared" ref="Q565" si="1148">IF(M565&lt;1,0,IF(P565="Բ-1",IF(N565=0,6.94,IF(N565=1,7.17,IF(N565=2,7.41,IF(N565=3,7.66,IF(OR(N565=5,N565=4),7.92,IF(OR(N565=6,N565=7),8.18,IF(OR(N565=8,N565=9),8.46,IF(OR(N565=10,N565=11,N565=12),8.74,IF(OR(N565=13,N565=14,N565=15),9.03,IF(OR(N565=16,N565=17,N565=18),9.33,9.65)))))))))),IF(P565="Բ-2", IF(N565=0,5.71,IF(N565=1,5.89,IF(N565=2,6.09,IF(N565=3,6.29,IF(OR(N565=5,N565=4),6.5,IF(OR(N565=6,N565=7),6.72,IF(OR(N565=8,N565=9),6.94,IF(OR(N565=10,N565=11,N565=12),7.17,IF(OR(N565=13,N565=14,N565=15),7.41,IF(OR(N565=16,N565=17,N565=18),7.65,7.91)))))))))), IF(P565="Գ-1", IF(N565=0,4.7,IF(N565=1,4.86,IF(N565=2,5.01,IF(N565=3,5.18,IF(OR(N565=5,N565=4),5.35,IF(OR(N565=6,N565=7),5.52,IF(OR(N565=8,N565=9),5.71,IF(OR(N565=10,N565=11,N565=12),5.89,IF(OR(N565=13,N565=14,N565=15),6.09,IF(OR(N565=16,N565=17,N565=18),6.29,6.49)))))))))), IF(P565="Գ-2", IF(N565=0,3.88,IF(N565=1,4.01,IF(N565=2,4.14,IF(N565=3,4.27,IF(OR(N565=5,N565=4),4.41,IF(OR(N565=6,N565=7),4.55,IF(OR(N565=8,N565=9),4.7,IF(OR(N565=10,N565=11,N565=12),4.85,IF(OR(N565=13,N565=14,N565=15),5.01,IF(OR(N565=16,N565=17,N565=18),5.17,5.34)))))))))), IF(P565="Գ-3", IF(N565=0,3.21,IF(N565=1,3.31,IF(N565=2,3.42,IF(N565=3,3.53,IF(OR(N565=5,N565=4),3.64,IF(OR(N565=6,N565=7),3.76,IF(OR(N565=8,N565=9),3.88,IF(OR(N565=10,N565=11,N565=12),4.01,IF(OR(N565=13,N565=14,N565=15),4.13,IF(OR(N565=16,N565=17,N565=18),4.27,4.4)))))))))), IF(P565="Ա-1", IF(N565=0,2.66,IF(N565=1,2.75,IF(N565=2,2.83,IF(N565=3,2.92,IF(OR(N565=5,N565=4),3.02,IF(OR(N565=6,N565=7),3.11,IF(OR(N565=8,N565=9),3.21,IF(OR(N565=10,N565=11,N565=12),3.31,IF(OR(N565=13,N565=14,N565=15),3.42,IF(OR(N565=16,N565=17,N565=18),3.53,3.64)))))))))), IF(P565="Ա-2", IF(N565=0,2.28,IF(N565=1,2.35,IF(N565=2,2.43,IF(N565=3,2.5,IF(OR(N565=5,N565=4),2.58,IF(OR(N565=6,N565=7),2.66,IF(OR(N565=8,N565=9),2.75,IF(OR(N565=10,N565=11,N565=12),2.83,IF(OR(N565=13,N565=14,N565=15),2.92,IF(OR(N565=16,N565=17,N565=18),3.01,3.11)))))))))),IF(P565="Ա-3", IF(N565=0,1.96,IF(N565=1,2.02,IF(N565=2,2.08,IF(N565=3,2.15,IF(OR(N565=5,N565=4),2.21,IF(OR(N565=6,N565=7),2.28,IF(OR(N565=8,N565=9),2.35,IF(OR(N565=10,N565=11,N565=12),2.42,IF(OR(N565=13,N565=14,N565=15),2.5,IF(OR(N565=16,N565=17,N565=18),2.58,2.66)))))))))), IF(P565="Կ-1", IF(N565=0,1.68,IF(N565=1,1.73,IF(N565=2,1.79,IF(N565=3,1.84,IF(OR(N565=5,N565=4),1.9,IF(OR(N565=6,N565=7),1.96,IF(OR(N565=8,N565=9),2.02,IF(OR(N565=10,N565=11,N565=12),2.08,IF(OR(N565=13,N565=14,N565=15),2.14,IF(OR(N565=16,N565=17,N565=18),2.21,2.28)))))))))), IF(P565="Կ-2", IF(N565=0,1.45,IF(N565=1,1.49,IF(N565=2,1.54,IF(N565=3,1.59,IF(OR(N565=5,N565=4),1.63,IF(OR(N565=6,N565=7),1.68,IF(OR(N565=8,N565=9),1.73,IF(OR(N565=10,N565=11,N565=12),1.79,IF(OR(N565=13,N565=14,N565=15),1.84,IF(OR(N565=16,N565=17,N565=18),1.9,1.95)))))))))),IF(P565="Կ-3", IF(N565=0,1.25,IF(N565=1,1.29,IF(N565=2,1.33,IF(N565=3,1.37,IF(OR(N565=5,N565=4),1.41,IF(OR(N565=6,N565=7),1.45,IF(OR(N565=8,N565=9),1.49,IF(OR(N565=10,N565=11,N565=12),1.54,IF(OR(N565=13,N565=14,N565=15),1.58,IF(OR(N565=16,N565=17,N565=18),1.63,1.68)))))))))), "Error"))))))))))))</f>
        <v>2.21</v>
      </c>
      <c r="R565" s="1176"/>
      <c r="S565" s="1176">
        <f t="shared" ref="S565" si="1149">+Q565+Q565*R565</f>
        <v>2.21</v>
      </c>
      <c r="T565" s="1117">
        <v>66140</v>
      </c>
      <c r="U565" s="1117">
        <f t="shared" ref="U565" si="1150">+T565*S565</f>
        <v>146169.4</v>
      </c>
      <c r="V565" s="1114">
        <f t="shared" ref="V565" si="1151">+J565</f>
        <v>0</v>
      </c>
      <c r="W565" s="1117">
        <f t="shared" ref="W565" si="1152">+V565+U565</f>
        <v>146169.4</v>
      </c>
      <c r="X565" s="1178">
        <f t="shared" ref="X565" si="1153">+W565*13</f>
        <v>1900202.2</v>
      </c>
      <c r="Y565" s="1118">
        <v>1</v>
      </c>
      <c r="Z565" s="504">
        <f t="shared" ref="Z565" si="1154">+N565+1</f>
        <v>5</v>
      </c>
      <c r="AA565" s="372"/>
      <c r="AB565" s="229" t="str">
        <f t="shared" ref="AB565" si="1155">+P565</f>
        <v>Ա-3</v>
      </c>
      <c r="AC565" s="1176">
        <f t="shared" ref="AC565" si="1156">IF(Y565&lt;1,0,IF(AB565="Բ-1",IF(Z565=0,6.94,IF(Z565=1,7.17,IF(Z565=2,7.41,IF(Z565=3,7.66,IF(OR(Z565=5,Z565=4),7.92,IF(OR(Z565=6,Z565=7),8.18,IF(OR(Z565=8,Z565=9),8.46,IF(OR(Z565=10,Z565=11,Z565=12),8.74,IF(OR(Z565=13,Z565=14,Z565=15),9.03,IF(OR(Z565=16,Z565=17,Z565=18),9.33,9.65)))))))))),IF(AB565="Բ-2", IF(Z565=0,5.71,IF(Z565=1,5.89,IF(Z565=2,6.09,IF(Z565=3,6.29,IF(OR(Z565=5,Z565=4),6.5,IF(OR(Z565=6,Z565=7),6.72,IF(OR(Z565=8,Z565=9),6.94,IF(OR(Z565=10,Z565=11,Z565=12),7.17,IF(OR(Z565=13,Z565=14,Z565=15),7.41,IF(OR(Z565=16,Z565=17,Z565=18),7.65,7.91)))))))))), IF(AB565="Գ-1", IF(Z565=0,4.7,IF(Z565=1,4.86,IF(Z565=2,5.01,IF(Z565=3,5.18,IF(OR(Z565=5,Z565=4),5.35,IF(OR(Z565=6,Z565=7),5.52,IF(OR(Z565=8,Z565=9),5.71,IF(OR(Z565=10,Z565=11,Z565=12),5.89,IF(OR(Z565=13,Z565=14,Z565=15),6.09,IF(OR(Z565=16,Z565=17,Z565=18),6.29,6.49)))))))))), IF(AB565="Գ-2", IF(Z565=0,3.88,IF(Z565=1,4.01,IF(Z565=2,4.14,IF(Z565=3,4.27,IF(OR(Z565=5,Z565=4),4.41,IF(OR(Z565=6,Z565=7),4.55,IF(OR(Z565=8,Z565=9),4.7,IF(OR(Z565=10,Z565=11,Z565=12),4.85,IF(OR(Z565=13,Z565=14,Z565=15),5.01,IF(OR(Z565=16,Z565=17,Z565=18),5.17,5.34)))))))))), IF(AB565="Գ-3", IF(Z565=0,3.21,IF(Z565=1,3.31,IF(Z565=2,3.42,IF(Z565=3,3.53,IF(OR(Z565=5,Z565=4),3.64,IF(OR(Z565=6,Z565=7),3.76,IF(OR(Z565=8,Z565=9),3.88,IF(OR(Z565=10,Z565=11,Z565=12),4.01,IF(OR(Z565=13,Z565=14,Z565=15),4.13,IF(OR(Z565=16,Z565=17,Z565=18),4.27,4.4)))))))))), IF(AB565="Ա-1", IF(Z565=0,2.66,IF(Z565=1,2.75,IF(Z565=2,2.83,IF(Z565=3,2.92,IF(OR(Z565=5,Z565=4),3.02,IF(OR(Z565=6,Z565=7),3.11,IF(OR(Z565=8,Z565=9),3.21,IF(OR(Z565=10,Z565=11,Z565=12),3.31,IF(OR(Z565=13,Z565=14,Z565=15),3.42,IF(OR(Z565=16,Z565=17,Z565=18),3.53,3.64)))))))))), IF(AB565="Ա-2", IF(Z565=0,2.28,IF(Z565=1,2.35,IF(Z565=2,2.43,IF(Z565=3,2.5,IF(OR(Z565=5,Z565=4),2.58,IF(OR(Z565=6,Z565=7),2.66,IF(OR(Z565=8,Z565=9),2.75,IF(OR(Z565=10,Z565=11,Z565=12),2.83,IF(OR(Z565=13,Z565=14,Z565=15),2.92,IF(OR(Z565=16,Z565=17,Z565=18),3.01,3.11)))))))))),IF(AB565="Ա-3", IF(Z565=0,1.96,IF(Z565=1,2.02,IF(Z565=2,2.08,IF(Z565=3,2.15,IF(OR(Z565=5,Z565=4),2.21,IF(OR(Z565=6,Z565=7),2.28,IF(OR(Z565=8,Z565=9),2.35,IF(OR(Z565=10,Z565=11,Z565=12),2.42,IF(OR(Z565=13,Z565=14,Z565=15),2.5,IF(OR(Z565=16,Z565=17,Z565=18),2.58,2.66)))))))))), IF(AB565="Կ-1", IF(Z565=0,1.68,IF(Z565=1,1.73,IF(Z565=2,1.79,IF(Z565=3,1.84,IF(OR(Z565=5,Z565=4),1.9,IF(OR(Z565=6,Z565=7),1.96,IF(OR(Z565=8,Z565=9),2.02,IF(OR(Z565=10,Z565=11,Z565=12),2.08,IF(OR(Z565=13,Z565=14,Z565=15),2.14,IF(OR(Z565=16,Z565=17,Z565=18),2.21,2.28)))))))))), IF(AB565="Կ-2", IF(Z565=0,1.45,IF(Z565=1,1.49,IF(Z565=2,1.54,IF(Z565=3,1.59,IF(OR(Z565=5,Z565=4),1.63,IF(OR(Z565=6,Z565=7),1.68,IF(OR(Z565=8,Z565=9),1.73,IF(OR(Z565=10,Z565=11,Z565=12),1.79,IF(OR(Z565=13,Z565=14,Z565=15),1.84,IF(OR(Z565=16,Z565=17,Z565=18),1.9,1.95)))))))))),IF(AB565="Կ-3", IF(Z565=0,1.25,IF(Z565=1,1.29,IF(Z565=2,1.33,IF(Z565=3,1.37,IF(OR(Z565=5,Z565=4),1.41,IF(OR(Z565=6,Z565=7),1.45,IF(OR(Z565=8,Z565=9),1.49,IF(OR(Z565=10,Z565=11,Z565=12),1.54,IF(OR(Z565=13,Z565=14,Z565=15),1.58,IF(OR(Z565=16,Z565=17,Z565=18),1.63,1.68)))))))))), "Error"))))))))))))</f>
        <v>2.21</v>
      </c>
      <c r="AD565" s="1176"/>
      <c r="AE565" s="1176">
        <f t="shared" ref="AE565" si="1157">+AC565+AC565*AD565</f>
        <v>2.21</v>
      </c>
      <c r="AF565" s="1117">
        <v>66140</v>
      </c>
      <c r="AG565" s="1117">
        <f t="shared" ref="AG565" si="1158">+AF565*AE565</f>
        <v>146169.4</v>
      </c>
      <c r="AH565" s="1114">
        <f t="shared" ref="AH565" si="1159">+V565</f>
        <v>0</v>
      </c>
      <c r="AI565" s="1117">
        <f t="shared" ref="AI565" si="1160">+AH565+AG565</f>
        <v>146169.4</v>
      </c>
      <c r="AJ565" s="1178">
        <f t="shared" ref="AJ565" si="1161">+AI565*13</f>
        <v>1900202.2</v>
      </c>
      <c r="AK565" s="1118">
        <v>1</v>
      </c>
      <c r="AL565" s="371">
        <f t="shared" ref="AL565" si="1162">+Z565+1</f>
        <v>6</v>
      </c>
      <c r="AM565" s="372"/>
      <c r="AN565" s="229" t="str">
        <f t="shared" ref="AN565" si="1163">+AB565</f>
        <v>Ա-3</v>
      </c>
      <c r="AO565" s="1176">
        <f t="shared" ref="AO565" si="1164">IF(AK565&lt;1,0,IF(AN565="Բ-1",IF(AL565=0,6.94,IF(AL565=1,7.17,IF(AL565=2,7.41,IF(AL565=3,7.66,IF(OR(AL565=5,AL565=4),7.92,IF(OR(AL565=6,AL565=7),8.18,IF(OR(AL565=8,AL565=9),8.46,IF(OR(AL565=10,AL565=11,AL565=12),8.74,IF(OR(AL565=13,AL565=14,AL565=15),9.03,IF(OR(AL565=16,AL565=17,AL565=18),9.33,9.65)))))))))),IF(AN565="Բ-2", IF(AL565=0,5.71,IF(AL565=1,5.89,IF(AL565=2,6.09,IF(AL565=3,6.29,IF(OR(AL565=5,AL565=4),6.5,IF(OR(AL565=6,AL565=7),6.72,IF(OR(AL565=8,AL565=9),6.94,IF(OR(AL565=10,AL565=11,AL565=12),7.17,IF(OR(AL565=13,AL565=14,AL565=15),7.41,IF(OR(AL565=16,AL565=17,AL565=18),7.65,7.91)))))))))), IF(AN565="Գ-1", IF(AL565=0,4.7,IF(AL565=1,4.86,IF(AL565=2,5.01,IF(AL565=3,5.18,IF(OR(AL565=5,AL565=4),5.35,IF(OR(AL565=6,AL565=7),5.52,IF(OR(AL565=8,AL565=9),5.71,IF(OR(AL565=10,AL565=11,AL565=12),5.89,IF(OR(AL565=13,AL565=14,AL565=15),6.09,IF(OR(AL565=16,AL565=17,AL565=18),6.29,6.49)))))))))), IF(AN565="Գ-2", IF(AL565=0,3.88,IF(AL565=1,4.01,IF(AL565=2,4.14,IF(AL565=3,4.27,IF(OR(AL565=5,AL565=4),4.41,IF(OR(AL565=6,AL565=7),4.55,IF(OR(AL565=8,AL565=9),4.7,IF(OR(AL565=10,AL565=11,AL565=12),4.85,IF(OR(AL565=13,AL565=14,AL565=15),5.01,IF(OR(AL565=16,AL565=17,AL565=18),5.17,5.34)))))))))), IF(AN565="Գ-3", IF(AL565=0,3.21,IF(AL565=1,3.31,IF(AL565=2,3.42,IF(AL565=3,3.53,IF(OR(AL565=5,AL565=4),3.64,IF(OR(AL565=6,AL565=7),3.76,IF(OR(AL565=8,AL565=9),3.88,IF(OR(AL565=10,AL565=11,AL565=12),4.01,IF(OR(AL565=13,AL565=14,AL565=15),4.13,IF(OR(AL565=16,AL565=17,AL565=18),4.27,4.4)))))))))), IF(AN565="Ա-1", IF(AL565=0,2.66,IF(AL565=1,2.75,IF(AL565=2,2.83,IF(AL565=3,2.92,IF(OR(AL565=5,AL565=4),3.02,IF(OR(AL565=6,AL565=7),3.11,IF(OR(AL565=8,AL565=9),3.21,IF(OR(AL565=10,AL565=11,AL565=12),3.31,IF(OR(AL565=13,AL565=14,AL565=15),3.42,IF(OR(AL565=16,AL565=17,AL565=18),3.53,3.64)))))))))), IF(AN565="Ա-2", IF(AL565=0,2.28,IF(AL565=1,2.35,IF(AL565=2,2.43,IF(AL565=3,2.5,IF(OR(AL565=5,AL565=4),2.58,IF(OR(AL565=6,AL565=7),2.66,IF(OR(AL565=8,AL565=9),2.75,IF(OR(AL565=10,AL565=11,AL565=12),2.83,IF(OR(AL565=13,AL565=14,AL565=15),2.92,IF(OR(AL565=16,AL565=17,AL565=18),3.01,3.11)))))))))),IF(AN565="Ա-3", IF(AL565=0,1.96,IF(AL565=1,2.02,IF(AL565=2,2.08,IF(AL565=3,2.15,IF(OR(AL565=5,AL565=4),2.21,IF(OR(AL565=6,AL565=7),2.28,IF(OR(AL565=8,AL565=9),2.35,IF(OR(AL565=10,AL565=11,AL565=12),2.42,IF(OR(AL565=13,AL565=14,AL565=15),2.5,IF(OR(AL565=16,AL565=17,AL565=18),2.58,2.66)))))))))), IF(AN565="Կ-1", IF(AL565=0,1.68,IF(AL565=1,1.73,IF(AL565=2,1.79,IF(AL565=3,1.84,IF(OR(AL565=5,AL565=4),1.9,IF(OR(AL565=6,AL565=7),1.96,IF(OR(AL565=8,AL565=9),2.02,IF(OR(AL565=10,AL565=11,AL565=12),2.08,IF(OR(AL565=13,AL565=14,AL565=15),2.14,IF(OR(AL565=16,AL565=17,AL565=18),2.21,2.28)))))))))), IF(AN565="Կ-2", IF(AL565=0,1.45,IF(AL565=1,1.49,IF(AL565=2,1.54,IF(AL565=3,1.59,IF(OR(AL565=5,AL565=4),1.63,IF(OR(AL565=6,AL565=7),1.68,IF(OR(AL565=8,AL565=9),1.73,IF(OR(AL565=10,AL565=11,AL565=12),1.79,IF(OR(AL565=13,AL565=14,AL565=15),1.84,IF(OR(AL565=16,AL565=17,AL565=18),1.9,1.95)))))))))),IF(AN565="Կ-3", IF(AL565=0,1.25,IF(AL565=1,1.29,IF(AL565=2,1.33,IF(AL565=3,1.37,IF(OR(AL565=5,AL565=4),1.41,IF(OR(AL565=6,AL565=7),1.45,IF(OR(AL565=8,AL565=9),1.49,IF(OR(AL565=10,AL565=11,AL565=12),1.54,IF(OR(AL565=13,AL565=14,AL565=15),1.58,IF(OR(AL565=16,AL565=17,AL565=18),1.63,1.68)))))))))), "Error"))))))))))))</f>
        <v>2.2799999999999998</v>
      </c>
      <c r="AP565" s="1176"/>
      <c r="AQ565" s="1176">
        <f t="shared" ref="AQ565" si="1165">+AO565+AO565*AP565</f>
        <v>2.2799999999999998</v>
      </c>
      <c r="AR565" s="1117">
        <v>66140</v>
      </c>
      <c r="AS565" s="1117">
        <f t="shared" ref="AS565" si="1166">+AR565*AQ565</f>
        <v>150799.19999999998</v>
      </c>
      <c r="AT565" s="1114">
        <f t="shared" ref="AT565" si="1167">+AH565</f>
        <v>0</v>
      </c>
      <c r="AU565" s="1117">
        <f t="shared" ref="AU565" si="1168">+AT565+AS565</f>
        <v>150799.19999999998</v>
      </c>
      <c r="AV565" s="1178">
        <f t="shared" ref="AV565" si="1169">+AU565*13</f>
        <v>1960389.5999999999</v>
      </c>
    </row>
    <row r="566" spans="1:48" ht="15.75" customHeight="1" thickBot="1">
      <c r="A566" s="1635">
        <v>524</v>
      </c>
      <c r="B566" s="1189" t="s">
        <v>2897</v>
      </c>
      <c r="C566" s="1420" t="s">
        <v>1807</v>
      </c>
      <c r="D566" s="1422">
        <v>1</v>
      </c>
      <c r="E566" s="1184">
        <v>0</v>
      </c>
      <c r="F566" s="1424" t="s">
        <v>504</v>
      </c>
      <c r="G566" s="659">
        <f t="shared" ref="G566:G589" si="1170">IF(D566&lt;1,0,IF(F566="Բ-1",IF(E566=0,6.94,IF(E566=1,7.17,IF(E566=2,7.41,IF(E566=3,7.66,IF(OR(E566=5,E566=4),7.92,IF(OR(E566=6,E566=7),8.18,IF(OR(E566=8,E566=9),8.46,IF(OR(E566=10,E566=11,E566=12),8.74,IF(OR(E566=13,E566=14,E566=15),9.03,IF(OR(E566=16,E566=17,E566=18),9.33,9.65)))))))))),IF(F566="Բ-2", IF(E566=0,5.71,IF(E566=1,5.89,IF(E566=2,6.09,IF(E566=3,6.29,IF(OR(E566=5,E566=4),6.5,IF(OR(E566=6,E566=7),6.72,IF(OR(E566=8,E566=9),6.94,IF(OR(E566=10,E566=11,E566=12),7.17,IF(OR(E566=13,E566=14,E566=15),7.41,IF(OR(E566=16,E566=17,E566=18),7.65,7.91)))))))))), IF(F566="Գ-1", IF(E566=0,4.7,IF(E566=1,4.86,IF(E566=2,5.01,IF(E566=3,5.18,IF(OR(E566=5,E566=4),5.35,IF(OR(E566=6,E566=7),5.52,IF(OR(E566=8,E566=9),5.71,IF(OR(E566=10,E566=11,E566=12),5.89,IF(OR(E566=13,E566=14,E566=15),6.09,IF(OR(E566=16,E566=17,E566=18),6.29,6.49)))))))))), IF(F566="Գ-2", IF(E566=0,3.88,IF(E566=1,4.01,IF(E566=2,4.14,IF(E566=3,4.27,IF(OR(E566=5,E566=4),4.41,IF(OR(E566=6,E566=7),4.55,IF(OR(E566=8,E566=9),4.7,IF(OR(E566=10,E566=11,E566=12),4.85,IF(OR(E566=13,E566=14,E566=15),5.01,IF(OR(E566=16,E566=17,E566=18),5.17,5.34)))))))))), IF(F566="Գ-3", IF(E566=0,3.21,IF(E566=1,3.31,IF(E566=2,3.42,IF(E566=3,3.53,IF(OR(E566=5,E566=4),3.64,IF(OR(E566=6,E566=7),3.76,IF(OR(E566=8,E566=9),3.88,IF(OR(E566=10,E566=11,E566=12),4.01,IF(OR(E566=13,E566=14,E566=15),4.13,IF(OR(E566=16,E566=17,E566=18),4.27,4.4)))))))))), IF(F566="Ա-1", IF(E566=0,2.66,IF(E566=1,2.75,IF(E566=2,2.83,IF(E566=3,2.92,IF(OR(E566=5,E566=4),3.02,IF(OR(E566=6,E566=7),3.11,IF(OR(E566=8,E566=9),3.21,IF(OR(E566=10,E566=11,E566=12),3.31,IF(OR(E566=13,E566=14,E566=15),3.42,IF(OR(E566=16,E566=17,E566=18),3.53,3.64)))))))))), IF(F566="Ա-2", IF(E566=0,2.28,IF(E566=1,2.35,IF(E566=2,2.43,IF(E566=3,2.5,IF(OR(E566=5,E566=4),2.58,IF(OR(E566=6,E566=7),2.66,IF(OR(E566=8,E566=9),2.75,IF(OR(E566=10,E566=11,E566=12),2.83,IF(OR(E566=13,E566=14,E566=15),2.92,IF(OR(E566=16,E566=17,E566=18),3.01,3.11)))))))))),IF(F566="Ա-3", IF(E566=0,1.96,IF(E566=1,2.02,IF(E566=2,2.08,IF(E566=3,2.15,IF(OR(E566=5,E566=4),2.21,IF(OR(E566=6,E566=7),2.28,IF(OR(E566=8,E566=9),2.35,IF(OR(E566=10,E566=11,E566=12),2.42,IF(OR(E566=13,E566=14,E566=15),2.5,IF(OR(E566=16,E566=17,E566=18),2.58,2.66)))))))))), IF(F566="Կ-1", IF(E566=0,1.68,IF(E566=1,1.73,IF(E566=2,1.79,IF(E566=3,1.84,IF(OR(E566=5,E566=4),1.9,IF(OR(E566=6,E566=7),1.96,IF(OR(E566=8,E566=9),2.02,IF(OR(E566=10,E566=11,E566=12),2.08,IF(OR(E566=13,E566=14,E566=15),2.14,IF(OR(E566=16,E566=17,E566=18),2.21,2.28)))))))))), IF(F566="Կ-2", IF(E566=0,1.45,IF(E566=1,1.49,IF(E566=2,1.54,IF(E566=3,1.59,IF(OR(E566=5,E566=4),1.63,IF(OR(E566=6,E566=7),1.68,IF(OR(E566=8,E566=9),1.73,IF(OR(E566=10,E566=11,E566=12),1.79,IF(OR(E566=13,E566=14,E566=15),1.84,IF(OR(E566=16,E566=17,E566=18),1.9,1.95)))))))))),IF(F566="Կ-3", IF(E566=0,1.25,IF(E566=1,1.29,IF(E566=2,1.33,IF(E566=3,1.37,IF(OR(E566=5,E566=4),1.41,IF(OR(E566=6,E566=7),1.45,IF(OR(E566=8,E566=9),1.49,IF(OR(E566=10,E566=11,E566=12),1.54,IF(OR(E566=13,E566=14,E566=15),1.58,IF(OR(E566=16,E566=17,E566=18),1.63,1.68)))))))))), "Error"))))))))))))</f>
        <v>1.96</v>
      </c>
      <c r="H566" s="1436">
        <v>66140</v>
      </c>
      <c r="I566" s="1437">
        <f t="shared" ref="I566:I572" si="1171">+H566*G566</f>
        <v>129634.4</v>
      </c>
      <c r="J566" s="1446">
        <v>0</v>
      </c>
      <c r="K566" s="1117">
        <f t="shared" ref="K566:K588" si="1172">+J566+I566</f>
        <v>129634.4</v>
      </c>
      <c r="L566" s="1178">
        <f t="shared" ref="L566:L588" si="1173">+K566*13</f>
        <v>1685247.2</v>
      </c>
      <c r="M566" s="1118">
        <v>1</v>
      </c>
      <c r="N566" s="504">
        <f t="shared" ref="N566:N587" si="1174">+E566+1</f>
        <v>1</v>
      </c>
      <c r="O566" s="372"/>
      <c r="P566" s="229" t="str">
        <f t="shared" ref="P566:P588" si="1175">+F566</f>
        <v>Ա-3</v>
      </c>
      <c r="Q566" s="597">
        <f t="shared" ref="Q566:Q588" si="1176">IF(M566&lt;1,0,IF(P566="Բ-1",IF(N566=0,6.94,IF(N566=1,7.17,IF(N566=2,7.41,IF(N566=3,7.66,IF(OR(N566=5,N566=4),7.92,IF(OR(N566=6,N566=7),8.18,IF(OR(N566=8,N566=9),8.46,IF(OR(N566=10,N566=11,N566=12),8.74,IF(OR(N566=13,N566=14,N566=15),9.03,IF(OR(N566=16,N566=17,N566=18),9.33,9.65)))))))))),IF(P566="Բ-2", IF(N566=0,5.71,IF(N566=1,5.89,IF(N566=2,6.09,IF(N566=3,6.29,IF(OR(N566=5,N566=4),6.5,IF(OR(N566=6,N566=7),6.72,IF(OR(N566=8,N566=9),6.94,IF(OR(N566=10,N566=11,N566=12),7.17,IF(OR(N566=13,N566=14,N566=15),7.41,IF(OR(N566=16,N566=17,N566=18),7.65,7.91)))))))))), IF(P566="Գ-1", IF(N566=0,4.7,IF(N566=1,4.86,IF(N566=2,5.01,IF(N566=3,5.18,IF(OR(N566=5,N566=4),5.35,IF(OR(N566=6,N566=7),5.52,IF(OR(N566=8,N566=9),5.71,IF(OR(N566=10,N566=11,N566=12),5.89,IF(OR(N566=13,N566=14,N566=15),6.09,IF(OR(N566=16,N566=17,N566=18),6.29,6.49)))))))))), IF(P566="Գ-2", IF(N566=0,3.88,IF(N566=1,4.01,IF(N566=2,4.14,IF(N566=3,4.27,IF(OR(N566=5,N566=4),4.41,IF(OR(N566=6,N566=7),4.55,IF(OR(N566=8,N566=9),4.7,IF(OR(N566=10,N566=11,N566=12),4.85,IF(OR(N566=13,N566=14,N566=15),5.01,IF(OR(N566=16,N566=17,N566=18),5.17,5.34)))))))))), IF(P566="Գ-3", IF(N566=0,3.21,IF(N566=1,3.31,IF(N566=2,3.42,IF(N566=3,3.53,IF(OR(N566=5,N566=4),3.64,IF(OR(N566=6,N566=7),3.76,IF(OR(N566=8,N566=9),3.88,IF(OR(N566=10,N566=11,N566=12),4.01,IF(OR(N566=13,N566=14,N566=15),4.13,IF(OR(N566=16,N566=17,N566=18),4.27,4.4)))))))))), IF(P566="Ա-1", IF(N566=0,2.66,IF(N566=1,2.75,IF(N566=2,2.83,IF(N566=3,2.92,IF(OR(N566=5,N566=4),3.02,IF(OR(N566=6,N566=7),3.11,IF(OR(N566=8,N566=9),3.21,IF(OR(N566=10,N566=11,N566=12),3.31,IF(OR(N566=13,N566=14,N566=15),3.42,IF(OR(N566=16,N566=17,N566=18),3.53,3.64)))))))))), IF(P566="Ա-2", IF(N566=0,2.28,IF(N566=1,2.35,IF(N566=2,2.43,IF(N566=3,2.5,IF(OR(N566=5,N566=4),2.58,IF(OR(N566=6,N566=7),2.66,IF(OR(N566=8,N566=9),2.75,IF(OR(N566=10,N566=11,N566=12),2.83,IF(OR(N566=13,N566=14,N566=15),2.92,IF(OR(N566=16,N566=17,N566=18),3.01,3.11)))))))))),IF(P566="Ա-3", IF(N566=0,1.96,IF(N566=1,2.02,IF(N566=2,2.08,IF(N566=3,2.15,IF(OR(N566=5,N566=4),2.21,IF(OR(N566=6,N566=7),2.28,IF(OR(N566=8,N566=9),2.35,IF(OR(N566=10,N566=11,N566=12),2.42,IF(OR(N566=13,N566=14,N566=15),2.5,IF(OR(N566=16,N566=17,N566=18),2.58,2.66)))))))))), IF(P566="Կ-1", IF(N566=0,1.68,IF(N566=1,1.73,IF(N566=2,1.79,IF(N566=3,1.84,IF(OR(N566=5,N566=4),1.9,IF(OR(N566=6,N566=7),1.96,IF(OR(N566=8,N566=9),2.02,IF(OR(N566=10,N566=11,N566=12),2.08,IF(OR(N566=13,N566=14,N566=15),2.14,IF(OR(N566=16,N566=17,N566=18),2.21,2.28)))))))))), IF(P566="Կ-2", IF(N566=0,1.45,IF(N566=1,1.49,IF(N566=2,1.54,IF(N566=3,1.59,IF(OR(N566=5,N566=4),1.63,IF(OR(N566=6,N566=7),1.68,IF(OR(N566=8,N566=9),1.73,IF(OR(N566=10,N566=11,N566=12),1.79,IF(OR(N566=13,N566=14,N566=15),1.84,IF(OR(N566=16,N566=17,N566=18),1.9,1.95)))))))))),IF(P566="Կ-3", IF(N566=0,1.25,IF(N566=1,1.29,IF(N566=2,1.33,IF(N566=3,1.37,IF(OR(N566=5,N566=4),1.41,IF(OR(N566=6,N566=7),1.45,IF(OR(N566=8,N566=9),1.49,IF(OR(N566=10,N566=11,N566=12),1.54,IF(OR(N566=13,N566=14,N566=15),1.58,IF(OR(N566=16,N566=17,N566=18),1.63,1.68)))))))))), "Error"))))))))))))</f>
        <v>2.02</v>
      </c>
      <c r="R566" s="1176"/>
      <c r="S566" s="1176">
        <f t="shared" ref="S566:S587" si="1177">+Q566+Q566*R566</f>
        <v>2.02</v>
      </c>
      <c r="T566" s="1117">
        <v>66140</v>
      </c>
      <c r="U566" s="1117">
        <f t="shared" ref="U566:U572" si="1178">+T566*S566</f>
        <v>133602.79999999999</v>
      </c>
      <c r="V566" s="1114">
        <f t="shared" ref="V566:V588" si="1179">+J566</f>
        <v>0</v>
      </c>
      <c r="W566" s="1117">
        <f t="shared" ref="W566:W588" si="1180">+V566+U566</f>
        <v>133602.79999999999</v>
      </c>
      <c r="X566" s="1178">
        <f t="shared" ref="X566:X588" si="1181">+W566*13</f>
        <v>1736836.4</v>
      </c>
      <c r="Y566" s="1118">
        <v>1</v>
      </c>
      <c r="Z566" s="504">
        <f t="shared" ref="Z566:Z588" si="1182">+N566+1</f>
        <v>2</v>
      </c>
      <c r="AA566" s="372"/>
      <c r="AB566" s="229" t="str">
        <f t="shared" ref="AB566:AB588" si="1183">+P566</f>
        <v>Ա-3</v>
      </c>
      <c r="AC566" s="1176">
        <f t="shared" ref="AC566:AC588" si="1184">IF(Y566&lt;1,0,IF(AB566="Բ-1",IF(Z566=0,6.94,IF(Z566=1,7.17,IF(Z566=2,7.41,IF(Z566=3,7.66,IF(OR(Z566=5,Z566=4),7.92,IF(OR(Z566=6,Z566=7),8.18,IF(OR(Z566=8,Z566=9),8.46,IF(OR(Z566=10,Z566=11,Z566=12),8.74,IF(OR(Z566=13,Z566=14,Z566=15),9.03,IF(OR(Z566=16,Z566=17,Z566=18),9.33,9.65)))))))))),IF(AB566="Բ-2", IF(Z566=0,5.71,IF(Z566=1,5.89,IF(Z566=2,6.09,IF(Z566=3,6.29,IF(OR(Z566=5,Z566=4),6.5,IF(OR(Z566=6,Z566=7),6.72,IF(OR(Z566=8,Z566=9),6.94,IF(OR(Z566=10,Z566=11,Z566=12),7.17,IF(OR(Z566=13,Z566=14,Z566=15),7.41,IF(OR(Z566=16,Z566=17,Z566=18),7.65,7.91)))))))))), IF(AB566="Գ-1", IF(Z566=0,4.7,IF(Z566=1,4.86,IF(Z566=2,5.01,IF(Z566=3,5.18,IF(OR(Z566=5,Z566=4),5.35,IF(OR(Z566=6,Z566=7),5.52,IF(OR(Z566=8,Z566=9),5.71,IF(OR(Z566=10,Z566=11,Z566=12),5.89,IF(OR(Z566=13,Z566=14,Z566=15),6.09,IF(OR(Z566=16,Z566=17,Z566=18),6.29,6.49)))))))))), IF(AB566="Գ-2", IF(Z566=0,3.88,IF(Z566=1,4.01,IF(Z566=2,4.14,IF(Z566=3,4.27,IF(OR(Z566=5,Z566=4),4.41,IF(OR(Z566=6,Z566=7),4.55,IF(OR(Z566=8,Z566=9),4.7,IF(OR(Z566=10,Z566=11,Z566=12),4.85,IF(OR(Z566=13,Z566=14,Z566=15),5.01,IF(OR(Z566=16,Z566=17,Z566=18),5.17,5.34)))))))))), IF(AB566="Գ-3", IF(Z566=0,3.21,IF(Z566=1,3.31,IF(Z566=2,3.42,IF(Z566=3,3.53,IF(OR(Z566=5,Z566=4),3.64,IF(OR(Z566=6,Z566=7),3.76,IF(OR(Z566=8,Z566=9),3.88,IF(OR(Z566=10,Z566=11,Z566=12),4.01,IF(OR(Z566=13,Z566=14,Z566=15),4.13,IF(OR(Z566=16,Z566=17,Z566=18),4.27,4.4)))))))))), IF(AB566="Ա-1", IF(Z566=0,2.66,IF(Z566=1,2.75,IF(Z566=2,2.83,IF(Z566=3,2.92,IF(OR(Z566=5,Z566=4),3.02,IF(OR(Z566=6,Z566=7),3.11,IF(OR(Z566=8,Z566=9),3.21,IF(OR(Z566=10,Z566=11,Z566=12),3.31,IF(OR(Z566=13,Z566=14,Z566=15),3.42,IF(OR(Z566=16,Z566=17,Z566=18),3.53,3.64)))))))))), IF(AB566="Ա-2", IF(Z566=0,2.28,IF(Z566=1,2.35,IF(Z566=2,2.43,IF(Z566=3,2.5,IF(OR(Z566=5,Z566=4),2.58,IF(OR(Z566=6,Z566=7),2.66,IF(OR(Z566=8,Z566=9),2.75,IF(OR(Z566=10,Z566=11,Z566=12),2.83,IF(OR(Z566=13,Z566=14,Z566=15),2.92,IF(OR(Z566=16,Z566=17,Z566=18),3.01,3.11)))))))))),IF(AB566="Ա-3", IF(Z566=0,1.96,IF(Z566=1,2.02,IF(Z566=2,2.08,IF(Z566=3,2.15,IF(OR(Z566=5,Z566=4),2.21,IF(OR(Z566=6,Z566=7),2.28,IF(OR(Z566=8,Z566=9),2.35,IF(OR(Z566=10,Z566=11,Z566=12),2.42,IF(OR(Z566=13,Z566=14,Z566=15),2.5,IF(OR(Z566=16,Z566=17,Z566=18),2.58,2.66)))))))))), IF(AB566="Կ-1", IF(Z566=0,1.68,IF(Z566=1,1.73,IF(Z566=2,1.79,IF(Z566=3,1.84,IF(OR(Z566=5,Z566=4),1.9,IF(OR(Z566=6,Z566=7),1.96,IF(OR(Z566=8,Z566=9),2.02,IF(OR(Z566=10,Z566=11,Z566=12),2.08,IF(OR(Z566=13,Z566=14,Z566=15),2.14,IF(OR(Z566=16,Z566=17,Z566=18),2.21,2.28)))))))))), IF(AB566="Կ-2", IF(Z566=0,1.45,IF(Z566=1,1.49,IF(Z566=2,1.54,IF(Z566=3,1.59,IF(OR(Z566=5,Z566=4),1.63,IF(OR(Z566=6,Z566=7),1.68,IF(OR(Z566=8,Z566=9),1.73,IF(OR(Z566=10,Z566=11,Z566=12),1.79,IF(OR(Z566=13,Z566=14,Z566=15),1.84,IF(OR(Z566=16,Z566=17,Z566=18),1.9,1.95)))))))))),IF(AB566="Կ-3", IF(Z566=0,1.25,IF(Z566=1,1.29,IF(Z566=2,1.33,IF(Z566=3,1.37,IF(OR(Z566=5,Z566=4),1.41,IF(OR(Z566=6,Z566=7),1.45,IF(OR(Z566=8,Z566=9),1.49,IF(OR(Z566=10,Z566=11,Z566=12),1.54,IF(OR(Z566=13,Z566=14,Z566=15),1.58,IF(OR(Z566=16,Z566=17,Z566=18),1.63,1.68)))))))))), "Error"))))))))))))</f>
        <v>2.08</v>
      </c>
      <c r="AD566" s="1176"/>
      <c r="AE566" s="1176">
        <f t="shared" ref="AE566:AE590" si="1185">+AC566+AC566*AD566</f>
        <v>2.08</v>
      </c>
      <c r="AF566" s="1117">
        <v>66140</v>
      </c>
      <c r="AG566" s="1117">
        <f t="shared" ref="AG566:AG572" si="1186">+AF566*AE566</f>
        <v>137571.20000000001</v>
      </c>
      <c r="AH566" s="1114">
        <f t="shared" ref="AH566:AH588" si="1187">+V566</f>
        <v>0</v>
      </c>
      <c r="AI566" s="1117">
        <f t="shared" ref="AI566:AI588" si="1188">+AH566+AG566</f>
        <v>137571.20000000001</v>
      </c>
      <c r="AJ566" s="1178">
        <f t="shared" ref="AJ566:AJ588" si="1189">+AI566*13</f>
        <v>1788425.6</v>
      </c>
      <c r="AK566" s="1118">
        <v>1</v>
      </c>
      <c r="AL566" s="371">
        <f t="shared" ref="AL566:AL588" si="1190">+Z566+1</f>
        <v>3</v>
      </c>
      <c r="AM566" s="372"/>
      <c r="AN566" s="229" t="str">
        <f t="shared" ref="AN566:AN588" si="1191">+AB566</f>
        <v>Ա-3</v>
      </c>
      <c r="AO566" s="1176">
        <f t="shared" ref="AO566:AO588" si="1192">IF(AK566&lt;1,0,IF(AN566="Բ-1",IF(AL566=0,6.94,IF(AL566=1,7.17,IF(AL566=2,7.41,IF(AL566=3,7.66,IF(OR(AL566=5,AL566=4),7.92,IF(OR(AL566=6,AL566=7),8.18,IF(OR(AL566=8,AL566=9),8.46,IF(OR(AL566=10,AL566=11,AL566=12),8.74,IF(OR(AL566=13,AL566=14,AL566=15),9.03,IF(OR(AL566=16,AL566=17,AL566=18),9.33,9.65)))))))))),IF(AN566="Բ-2", IF(AL566=0,5.71,IF(AL566=1,5.89,IF(AL566=2,6.09,IF(AL566=3,6.29,IF(OR(AL566=5,AL566=4),6.5,IF(OR(AL566=6,AL566=7),6.72,IF(OR(AL566=8,AL566=9),6.94,IF(OR(AL566=10,AL566=11,AL566=12),7.17,IF(OR(AL566=13,AL566=14,AL566=15),7.41,IF(OR(AL566=16,AL566=17,AL566=18),7.65,7.91)))))))))), IF(AN566="Գ-1", IF(AL566=0,4.7,IF(AL566=1,4.86,IF(AL566=2,5.01,IF(AL566=3,5.18,IF(OR(AL566=5,AL566=4),5.35,IF(OR(AL566=6,AL566=7),5.52,IF(OR(AL566=8,AL566=9),5.71,IF(OR(AL566=10,AL566=11,AL566=12),5.89,IF(OR(AL566=13,AL566=14,AL566=15),6.09,IF(OR(AL566=16,AL566=17,AL566=18),6.29,6.49)))))))))), IF(AN566="Գ-2", IF(AL566=0,3.88,IF(AL566=1,4.01,IF(AL566=2,4.14,IF(AL566=3,4.27,IF(OR(AL566=5,AL566=4),4.41,IF(OR(AL566=6,AL566=7),4.55,IF(OR(AL566=8,AL566=9),4.7,IF(OR(AL566=10,AL566=11,AL566=12),4.85,IF(OR(AL566=13,AL566=14,AL566=15),5.01,IF(OR(AL566=16,AL566=17,AL566=18),5.17,5.34)))))))))), IF(AN566="Գ-3", IF(AL566=0,3.21,IF(AL566=1,3.31,IF(AL566=2,3.42,IF(AL566=3,3.53,IF(OR(AL566=5,AL566=4),3.64,IF(OR(AL566=6,AL566=7),3.76,IF(OR(AL566=8,AL566=9),3.88,IF(OR(AL566=10,AL566=11,AL566=12),4.01,IF(OR(AL566=13,AL566=14,AL566=15),4.13,IF(OR(AL566=16,AL566=17,AL566=18),4.27,4.4)))))))))), IF(AN566="Ա-1", IF(AL566=0,2.66,IF(AL566=1,2.75,IF(AL566=2,2.83,IF(AL566=3,2.92,IF(OR(AL566=5,AL566=4),3.02,IF(OR(AL566=6,AL566=7),3.11,IF(OR(AL566=8,AL566=9),3.21,IF(OR(AL566=10,AL566=11,AL566=12),3.31,IF(OR(AL566=13,AL566=14,AL566=15),3.42,IF(OR(AL566=16,AL566=17,AL566=18),3.53,3.64)))))))))), IF(AN566="Ա-2", IF(AL566=0,2.28,IF(AL566=1,2.35,IF(AL566=2,2.43,IF(AL566=3,2.5,IF(OR(AL566=5,AL566=4),2.58,IF(OR(AL566=6,AL566=7),2.66,IF(OR(AL566=8,AL566=9),2.75,IF(OR(AL566=10,AL566=11,AL566=12),2.83,IF(OR(AL566=13,AL566=14,AL566=15),2.92,IF(OR(AL566=16,AL566=17,AL566=18),3.01,3.11)))))))))),IF(AN566="Ա-3", IF(AL566=0,1.96,IF(AL566=1,2.02,IF(AL566=2,2.08,IF(AL566=3,2.15,IF(OR(AL566=5,AL566=4),2.21,IF(OR(AL566=6,AL566=7),2.28,IF(OR(AL566=8,AL566=9),2.35,IF(OR(AL566=10,AL566=11,AL566=12),2.42,IF(OR(AL566=13,AL566=14,AL566=15),2.5,IF(OR(AL566=16,AL566=17,AL566=18),2.58,2.66)))))))))), IF(AN566="Կ-1", IF(AL566=0,1.68,IF(AL566=1,1.73,IF(AL566=2,1.79,IF(AL566=3,1.84,IF(OR(AL566=5,AL566=4),1.9,IF(OR(AL566=6,AL566=7),1.96,IF(OR(AL566=8,AL566=9),2.02,IF(OR(AL566=10,AL566=11,AL566=12),2.08,IF(OR(AL566=13,AL566=14,AL566=15),2.14,IF(OR(AL566=16,AL566=17,AL566=18),2.21,2.28)))))))))), IF(AN566="Կ-2", IF(AL566=0,1.45,IF(AL566=1,1.49,IF(AL566=2,1.54,IF(AL566=3,1.59,IF(OR(AL566=5,AL566=4),1.63,IF(OR(AL566=6,AL566=7),1.68,IF(OR(AL566=8,AL566=9),1.73,IF(OR(AL566=10,AL566=11,AL566=12),1.79,IF(OR(AL566=13,AL566=14,AL566=15),1.84,IF(OR(AL566=16,AL566=17,AL566=18),1.9,1.95)))))))))),IF(AN566="Կ-3", IF(AL566=0,1.25,IF(AL566=1,1.29,IF(AL566=2,1.33,IF(AL566=3,1.37,IF(OR(AL566=5,AL566=4),1.41,IF(OR(AL566=6,AL566=7),1.45,IF(OR(AL566=8,AL566=9),1.49,IF(OR(AL566=10,AL566=11,AL566=12),1.54,IF(OR(AL566=13,AL566=14,AL566=15),1.58,IF(OR(AL566=16,AL566=17,AL566=18),1.63,1.68)))))))))), "Error"))))))))))))</f>
        <v>2.15</v>
      </c>
      <c r="AP566" s="1176"/>
      <c r="AQ566" s="1176">
        <f t="shared" ref="AQ566:AQ590" si="1193">+AO566+AO566*AP566</f>
        <v>2.15</v>
      </c>
      <c r="AR566" s="1117">
        <v>66140</v>
      </c>
      <c r="AS566" s="1117">
        <f t="shared" ref="AS566:AS572" si="1194">+AR566*AQ566</f>
        <v>142201</v>
      </c>
      <c r="AT566" s="1114">
        <f t="shared" ref="AT566:AT588" si="1195">+AH566</f>
        <v>0</v>
      </c>
      <c r="AU566" s="1117">
        <f t="shared" ref="AU566:AU588" si="1196">+AT566+AS566</f>
        <v>142201</v>
      </c>
      <c r="AV566" s="1178">
        <f t="shared" ref="AV566:AV588" si="1197">+AU566*13</f>
        <v>1848613</v>
      </c>
    </row>
    <row r="567" spans="1:48" ht="17.25" customHeight="1" thickBot="1">
      <c r="A567" s="1634">
        <v>525</v>
      </c>
      <c r="B567" s="1189" t="s">
        <v>977</v>
      </c>
      <c r="C567" s="1420" t="s">
        <v>1808</v>
      </c>
      <c r="D567" s="1422">
        <v>1</v>
      </c>
      <c r="E567" s="1184">
        <v>6</v>
      </c>
      <c r="F567" s="1424" t="s">
        <v>97</v>
      </c>
      <c r="G567" s="659">
        <f t="shared" si="1170"/>
        <v>1.96</v>
      </c>
      <c r="H567" s="1436">
        <v>66140</v>
      </c>
      <c r="I567" s="1437">
        <f t="shared" si="1171"/>
        <v>129634.4</v>
      </c>
      <c r="J567" s="1446">
        <v>0</v>
      </c>
      <c r="K567" s="1117">
        <f t="shared" si="1172"/>
        <v>129634.4</v>
      </c>
      <c r="L567" s="1178">
        <f t="shared" si="1173"/>
        <v>1685247.2</v>
      </c>
      <c r="M567" s="1118">
        <v>1</v>
      </c>
      <c r="N567" s="504">
        <f t="shared" si="1174"/>
        <v>7</v>
      </c>
      <c r="O567" s="372"/>
      <c r="P567" s="229" t="str">
        <f t="shared" si="1175"/>
        <v>Կ-1</v>
      </c>
      <c r="Q567" s="597">
        <f t="shared" si="1176"/>
        <v>1.96</v>
      </c>
      <c r="R567" s="1176"/>
      <c r="S567" s="1176">
        <f t="shared" si="1177"/>
        <v>1.96</v>
      </c>
      <c r="T567" s="1117">
        <v>66140</v>
      </c>
      <c r="U567" s="1117">
        <f t="shared" si="1178"/>
        <v>129634.4</v>
      </c>
      <c r="V567" s="1114">
        <f t="shared" si="1179"/>
        <v>0</v>
      </c>
      <c r="W567" s="1117">
        <f t="shared" si="1180"/>
        <v>129634.4</v>
      </c>
      <c r="X567" s="1178">
        <f t="shared" si="1181"/>
        <v>1685247.2</v>
      </c>
      <c r="Y567" s="1118">
        <v>1</v>
      </c>
      <c r="Z567" s="504">
        <f t="shared" si="1182"/>
        <v>8</v>
      </c>
      <c r="AA567" s="372"/>
      <c r="AB567" s="229" t="str">
        <f t="shared" si="1183"/>
        <v>Կ-1</v>
      </c>
      <c r="AC567" s="1176">
        <f t="shared" si="1184"/>
        <v>2.02</v>
      </c>
      <c r="AD567" s="1176"/>
      <c r="AE567" s="1176">
        <f t="shared" si="1185"/>
        <v>2.02</v>
      </c>
      <c r="AF567" s="1117">
        <v>66140</v>
      </c>
      <c r="AG567" s="1117">
        <f t="shared" si="1186"/>
        <v>133602.79999999999</v>
      </c>
      <c r="AH567" s="1114">
        <f t="shared" si="1187"/>
        <v>0</v>
      </c>
      <c r="AI567" s="1117">
        <f t="shared" si="1188"/>
        <v>133602.79999999999</v>
      </c>
      <c r="AJ567" s="1178">
        <f t="shared" si="1189"/>
        <v>1736836.4</v>
      </c>
      <c r="AK567" s="1118">
        <v>1</v>
      </c>
      <c r="AL567" s="371">
        <f t="shared" si="1190"/>
        <v>9</v>
      </c>
      <c r="AM567" s="372"/>
      <c r="AN567" s="229" t="str">
        <f t="shared" si="1191"/>
        <v>Կ-1</v>
      </c>
      <c r="AO567" s="1176">
        <f t="shared" si="1192"/>
        <v>2.02</v>
      </c>
      <c r="AP567" s="1176"/>
      <c r="AQ567" s="1176">
        <f t="shared" si="1193"/>
        <v>2.02</v>
      </c>
      <c r="AR567" s="1117">
        <v>66140</v>
      </c>
      <c r="AS567" s="1117">
        <f t="shared" si="1194"/>
        <v>133602.79999999999</v>
      </c>
      <c r="AT567" s="1114">
        <f t="shared" si="1195"/>
        <v>0</v>
      </c>
      <c r="AU567" s="1117">
        <f t="shared" si="1196"/>
        <v>133602.79999999999</v>
      </c>
      <c r="AV567" s="1178">
        <f t="shared" si="1197"/>
        <v>1736836.4</v>
      </c>
    </row>
    <row r="568" spans="1:48" ht="17.25" thickBot="1">
      <c r="A568" s="1635">
        <v>526</v>
      </c>
      <c r="B568" s="1189" t="s">
        <v>1098</v>
      </c>
      <c r="C568" s="1420" t="s">
        <v>1808</v>
      </c>
      <c r="D568" s="1422">
        <v>1</v>
      </c>
      <c r="E568" s="1184">
        <v>4</v>
      </c>
      <c r="F568" s="1424" t="s">
        <v>97</v>
      </c>
      <c r="G568" s="659">
        <f t="shared" si="1170"/>
        <v>1.9</v>
      </c>
      <c r="H568" s="1436">
        <v>66140</v>
      </c>
      <c r="I568" s="1437">
        <f t="shared" si="1171"/>
        <v>125666</v>
      </c>
      <c r="J568" s="1446">
        <v>0</v>
      </c>
      <c r="K568" s="1117">
        <f t="shared" si="1172"/>
        <v>125666</v>
      </c>
      <c r="L568" s="1178">
        <f t="shared" si="1173"/>
        <v>1633658</v>
      </c>
      <c r="M568" s="1118">
        <v>1</v>
      </c>
      <c r="N568" s="504">
        <f t="shared" si="1174"/>
        <v>5</v>
      </c>
      <c r="O568" s="372"/>
      <c r="P568" s="229" t="str">
        <f t="shared" si="1175"/>
        <v>Կ-1</v>
      </c>
      <c r="Q568" s="597">
        <f t="shared" si="1176"/>
        <v>1.9</v>
      </c>
      <c r="R568" s="1176"/>
      <c r="S568" s="1176">
        <f t="shared" si="1177"/>
        <v>1.9</v>
      </c>
      <c r="T568" s="1117">
        <v>66140</v>
      </c>
      <c r="U568" s="1117">
        <f t="shared" si="1178"/>
        <v>125666</v>
      </c>
      <c r="V568" s="1114">
        <f t="shared" si="1179"/>
        <v>0</v>
      </c>
      <c r="W568" s="1117">
        <f t="shared" si="1180"/>
        <v>125666</v>
      </c>
      <c r="X568" s="1178">
        <f t="shared" si="1181"/>
        <v>1633658</v>
      </c>
      <c r="Y568" s="1118">
        <v>1</v>
      </c>
      <c r="Z568" s="504">
        <f t="shared" si="1182"/>
        <v>6</v>
      </c>
      <c r="AA568" s="372"/>
      <c r="AB568" s="229" t="str">
        <f t="shared" si="1183"/>
        <v>Կ-1</v>
      </c>
      <c r="AC568" s="1176">
        <f t="shared" si="1184"/>
        <v>1.96</v>
      </c>
      <c r="AD568" s="1176"/>
      <c r="AE568" s="1176">
        <f t="shared" si="1185"/>
        <v>1.96</v>
      </c>
      <c r="AF568" s="1117">
        <v>66140</v>
      </c>
      <c r="AG568" s="1117">
        <f t="shared" si="1186"/>
        <v>129634.4</v>
      </c>
      <c r="AH568" s="1114">
        <f t="shared" si="1187"/>
        <v>0</v>
      </c>
      <c r="AI568" s="1117">
        <f t="shared" si="1188"/>
        <v>129634.4</v>
      </c>
      <c r="AJ568" s="1178">
        <f t="shared" si="1189"/>
        <v>1685247.2</v>
      </c>
      <c r="AK568" s="1118">
        <v>1</v>
      </c>
      <c r="AL568" s="371">
        <f t="shared" si="1190"/>
        <v>7</v>
      </c>
      <c r="AM568" s="372"/>
      <c r="AN568" s="229" t="str">
        <f t="shared" si="1191"/>
        <v>Կ-1</v>
      </c>
      <c r="AO568" s="1176">
        <f t="shared" si="1192"/>
        <v>1.96</v>
      </c>
      <c r="AP568" s="1176"/>
      <c r="AQ568" s="1176">
        <f t="shared" si="1193"/>
        <v>1.96</v>
      </c>
      <c r="AR568" s="1117">
        <v>66140</v>
      </c>
      <c r="AS568" s="1117">
        <f t="shared" si="1194"/>
        <v>129634.4</v>
      </c>
      <c r="AT568" s="1114">
        <f t="shared" si="1195"/>
        <v>0</v>
      </c>
      <c r="AU568" s="1117">
        <f t="shared" si="1196"/>
        <v>129634.4</v>
      </c>
      <c r="AV568" s="1178">
        <f t="shared" si="1197"/>
        <v>1685247.2</v>
      </c>
    </row>
    <row r="569" spans="1:48" ht="17.25" thickBot="1">
      <c r="A569" s="1634">
        <v>527</v>
      </c>
      <c r="B569" s="1189" t="s">
        <v>2898</v>
      </c>
      <c r="C569" s="1420" t="s">
        <v>1808</v>
      </c>
      <c r="D569" s="1422">
        <v>1</v>
      </c>
      <c r="E569" s="1184">
        <v>10</v>
      </c>
      <c r="F569" s="1424" t="s">
        <v>97</v>
      </c>
      <c r="G569" s="659">
        <f t="shared" si="1170"/>
        <v>2.08</v>
      </c>
      <c r="H569" s="1436">
        <v>66140</v>
      </c>
      <c r="I569" s="1437">
        <f t="shared" si="1171"/>
        <v>137571.20000000001</v>
      </c>
      <c r="J569" s="1446">
        <v>0</v>
      </c>
      <c r="K569" s="1117">
        <f t="shared" si="1172"/>
        <v>137571.20000000001</v>
      </c>
      <c r="L569" s="1178">
        <f t="shared" si="1173"/>
        <v>1788425.6</v>
      </c>
      <c r="M569" s="1118">
        <v>1</v>
      </c>
      <c r="N569" s="504">
        <f t="shared" si="1174"/>
        <v>11</v>
      </c>
      <c r="O569" s="372"/>
      <c r="P569" s="229" t="str">
        <f t="shared" si="1175"/>
        <v>Կ-1</v>
      </c>
      <c r="Q569" s="597">
        <f t="shared" si="1176"/>
        <v>2.08</v>
      </c>
      <c r="R569" s="1176"/>
      <c r="S569" s="1176">
        <f t="shared" si="1177"/>
        <v>2.08</v>
      </c>
      <c r="T569" s="1117">
        <v>66140</v>
      </c>
      <c r="U569" s="1117">
        <f t="shared" si="1178"/>
        <v>137571.20000000001</v>
      </c>
      <c r="V569" s="1114">
        <f t="shared" si="1179"/>
        <v>0</v>
      </c>
      <c r="W569" s="1117">
        <f t="shared" si="1180"/>
        <v>137571.20000000001</v>
      </c>
      <c r="X569" s="1178">
        <f t="shared" si="1181"/>
        <v>1788425.6</v>
      </c>
      <c r="Y569" s="1118">
        <v>1</v>
      </c>
      <c r="Z569" s="504">
        <f t="shared" si="1182"/>
        <v>12</v>
      </c>
      <c r="AA569" s="372"/>
      <c r="AB569" s="229" t="str">
        <f t="shared" si="1183"/>
        <v>Կ-1</v>
      </c>
      <c r="AC569" s="1176">
        <f t="shared" si="1184"/>
        <v>2.08</v>
      </c>
      <c r="AD569" s="1176"/>
      <c r="AE569" s="1176">
        <f t="shared" si="1185"/>
        <v>2.08</v>
      </c>
      <c r="AF569" s="1117">
        <v>66140</v>
      </c>
      <c r="AG569" s="1117">
        <f t="shared" si="1186"/>
        <v>137571.20000000001</v>
      </c>
      <c r="AH569" s="1114">
        <f t="shared" si="1187"/>
        <v>0</v>
      </c>
      <c r="AI569" s="1117">
        <f t="shared" si="1188"/>
        <v>137571.20000000001</v>
      </c>
      <c r="AJ569" s="1178">
        <f t="shared" si="1189"/>
        <v>1788425.6</v>
      </c>
      <c r="AK569" s="1118">
        <v>1</v>
      </c>
      <c r="AL569" s="371">
        <f t="shared" si="1190"/>
        <v>13</v>
      </c>
      <c r="AM569" s="372"/>
      <c r="AN569" s="229" t="str">
        <f t="shared" si="1191"/>
        <v>Կ-1</v>
      </c>
      <c r="AO569" s="1176">
        <f t="shared" si="1192"/>
        <v>2.14</v>
      </c>
      <c r="AP569" s="1176"/>
      <c r="AQ569" s="1176">
        <f t="shared" si="1193"/>
        <v>2.14</v>
      </c>
      <c r="AR569" s="1117">
        <v>66140</v>
      </c>
      <c r="AS569" s="1117">
        <f t="shared" si="1194"/>
        <v>141539.6</v>
      </c>
      <c r="AT569" s="1114">
        <f t="shared" si="1195"/>
        <v>0</v>
      </c>
      <c r="AU569" s="1117">
        <f t="shared" si="1196"/>
        <v>141539.6</v>
      </c>
      <c r="AV569" s="1178">
        <f t="shared" si="1197"/>
        <v>1840014.8</v>
      </c>
    </row>
    <row r="570" spans="1:48" ht="17.25" thickBot="1">
      <c r="A570" s="1635">
        <v>528</v>
      </c>
      <c r="B570" s="1189" t="s">
        <v>2899</v>
      </c>
      <c r="C570" s="1420" t="s">
        <v>1808</v>
      </c>
      <c r="D570" s="1422">
        <v>1</v>
      </c>
      <c r="E570" s="1184">
        <v>6</v>
      </c>
      <c r="F570" s="1424" t="s">
        <v>97</v>
      </c>
      <c r="G570" s="659">
        <f t="shared" si="1170"/>
        <v>1.96</v>
      </c>
      <c r="H570" s="1436">
        <v>66140</v>
      </c>
      <c r="I570" s="1437">
        <f t="shared" si="1171"/>
        <v>129634.4</v>
      </c>
      <c r="J570" s="1446">
        <v>0</v>
      </c>
      <c r="K570" s="1117">
        <f t="shared" si="1172"/>
        <v>129634.4</v>
      </c>
      <c r="L570" s="1178">
        <f t="shared" si="1173"/>
        <v>1685247.2</v>
      </c>
      <c r="M570" s="1118">
        <v>1</v>
      </c>
      <c r="N570" s="504">
        <f t="shared" si="1174"/>
        <v>7</v>
      </c>
      <c r="O570" s="372"/>
      <c r="P570" s="229" t="str">
        <f t="shared" si="1175"/>
        <v>Կ-1</v>
      </c>
      <c r="Q570" s="597">
        <f t="shared" si="1176"/>
        <v>1.96</v>
      </c>
      <c r="R570" s="1176"/>
      <c r="S570" s="1176">
        <f t="shared" si="1177"/>
        <v>1.96</v>
      </c>
      <c r="T570" s="1117">
        <v>66140</v>
      </c>
      <c r="U570" s="1117">
        <f t="shared" si="1178"/>
        <v>129634.4</v>
      </c>
      <c r="V570" s="1114">
        <f t="shared" si="1179"/>
        <v>0</v>
      </c>
      <c r="W570" s="1117">
        <f t="shared" si="1180"/>
        <v>129634.4</v>
      </c>
      <c r="X570" s="1178">
        <f t="shared" si="1181"/>
        <v>1685247.2</v>
      </c>
      <c r="Y570" s="1118">
        <v>1</v>
      </c>
      <c r="Z570" s="504">
        <f t="shared" si="1182"/>
        <v>8</v>
      </c>
      <c r="AA570" s="372"/>
      <c r="AB570" s="229" t="str">
        <f t="shared" si="1183"/>
        <v>Կ-1</v>
      </c>
      <c r="AC570" s="1176">
        <f t="shared" si="1184"/>
        <v>2.02</v>
      </c>
      <c r="AD570" s="1176"/>
      <c r="AE570" s="1176">
        <f t="shared" si="1185"/>
        <v>2.02</v>
      </c>
      <c r="AF570" s="1117">
        <v>66140</v>
      </c>
      <c r="AG570" s="1117">
        <f t="shared" si="1186"/>
        <v>133602.79999999999</v>
      </c>
      <c r="AH570" s="1114">
        <f t="shared" si="1187"/>
        <v>0</v>
      </c>
      <c r="AI570" s="1117">
        <f t="shared" si="1188"/>
        <v>133602.79999999999</v>
      </c>
      <c r="AJ570" s="1178">
        <f t="shared" si="1189"/>
        <v>1736836.4</v>
      </c>
      <c r="AK570" s="1118">
        <v>1</v>
      </c>
      <c r="AL570" s="371">
        <f t="shared" si="1190"/>
        <v>9</v>
      </c>
      <c r="AM570" s="372"/>
      <c r="AN570" s="229" t="str">
        <f t="shared" si="1191"/>
        <v>Կ-1</v>
      </c>
      <c r="AO570" s="1176">
        <f t="shared" si="1192"/>
        <v>2.02</v>
      </c>
      <c r="AP570" s="1176"/>
      <c r="AQ570" s="1176">
        <f t="shared" si="1193"/>
        <v>2.02</v>
      </c>
      <c r="AR570" s="1117">
        <v>66140</v>
      </c>
      <c r="AS570" s="1117">
        <f t="shared" si="1194"/>
        <v>133602.79999999999</v>
      </c>
      <c r="AT570" s="1114">
        <f t="shared" si="1195"/>
        <v>0</v>
      </c>
      <c r="AU570" s="1117">
        <f t="shared" si="1196"/>
        <v>133602.79999999999</v>
      </c>
      <c r="AV570" s="1178">
        <f t="shared" si="1197"/>
        <v>1736836.4</v>
      </c>
    </row>
    <row r="571" spans="1:48" ht="17.25" thickBot="1">
      <c r="A571" s="1634">
        <v>529</v>
      </c>
      <c r="B571" s="1189" t="s">
        <v>2900</v>
      </c>
      <c r="C571" s="1420" t="s">
        <v>1808</v>
      </c>
      <c r="D571" s="1422">
        <v>1</v>
      </c>
      <c r="E571" s="1184">
        <v>1</v>
      </c>
      <c r="F571" s="1424" t="s">
        <v>97</v>
      </c>
      <c r="G571" s="659">
        <f t="shared" si="1170"/>
        <v>1.73</v>
      </c>
      <c r="H571" s="1436">
        <v>66140</v>
      </c>
      <c r="I571" s="1437">
        <f t="shared" si="1171"/>
        <v>114422.2</v>
      </c>
      <c r="J571" s="1446">
        <v>0</v>
      </c>
      <c r="K571" s="1117">
        <f t="shared" si="1172"/>
        <v>114422.2</v>
      </c>
      <c r="L571" s="1178">
        <f t="shared" si="1173"/>
        <v>1487488.5999999999</v>
      </c>
      <c r="M571" s="1118">
        <v>1</v>
      </c>
      <c r="N571" s="504">
        <f t="shared" si="1174"/>
        <v>2</v>
      </c>
      <c r="O571" s="372"/>
      <c r="P571" s="229" t="str">
        <f t="shared" si="1175"/>
        <v>Կ-1</v>
      </c>
      <c r="Q571" s="597">
        <f t="shared" si="1176"/>
        <v>1.79</v>
      </c>
      <c r="R571" s="1176"/>
      <c r="S571" s="1176">
        <f t="shared" si="1177"/>
        <v>1.79</v>
      </c>
      <c r="T571" s="1117">
        <v>66140</v>
      </c>
      <c r="U571" s="1117">
        <f t="shared" si="1178"/>
        <v>118390.6</v>
      </c>
      <c r="V571" s="1114">
        <f t="shared" si="1179"/>
        <v>0</v>
      </c>
      <c r="W571" s="1117">
        <f t="shared" si="1180"/>
        <v>118390.6</v>
      </c>
      <c r="X571" s="1178">
        <f t="shared" si="1181"/>
        <v>1539077.8</v>
      </c>
      <c r="Y571" s="1118">
        <v>1</v>
      </c>
      <c r="Z571" s="504">
        <f t="shared" si="1182"/>
        <v>3</v>
      </c>
      <c r="AA571" s="372"/>
      <c r="AB571" s="229" t="str">
        <f t="shared" si="1183"/>
        <v>Կ-1</v>
      </c>
      <c r="AC571" s="1176">
        <f t="shared" si="1184"/>
        <v>1.84</v>
      </c>
      <c r="AD571" s="1176"/>
      <c r="AE571" s="1176">
        <f t="shared" si="1185"/>
        <v>1.84</v>
      </c>
      <c r="AF571" s="1117">
        <v>66140</v>
      </c>
      <c r="AG571" s="1117">
        <f t="shared" si="1186"/>
        <v>121697.60000000001</v>
      </c>
      <c r="AH571" s="1114">
        <f t="shared" si="1187"/>
        <v>0</v>
      </c>
      <c r="AI571" s="1117">
        <f t="shared" si="1188"/>
        <v>121697.60000000001</v>
      </c>
      <c r="AJ571" s="1178">
        <f t="shared" si="1189"/>
        <v>1582068.8</v>
      </c>
      <c r="AK571" s="1118">
        <v>1</v>
      </c>
      <c r="AL571" s="371">
        <f t="shared" si="1190"/>
        <v>4</v>
      </c>
      <c r="AM571" s="372"/>
      <c r="AN571" s="229" t="str">
        <f t="shared" si="1191"/>
        <v>Կ-1</v>
      </c>
      <c r="AO571" s="1176">
        <f t="shared" si="1192"/>
        <v>1.9</v>
      </c>
      <c r="AP571" s="1176"/>
      <c r="AQ571" s="1176">
        <f t="shared" si="1193"/>
        <v>1.9</v>
      </c>
      <c r="AR571" s="1117">
        <v>66140</v>
      </c>
      <c r="AS571" s="1117">
        <f t="shared" si="1194"/>
        <v>125666</v>
      </c>
      <c r="AT571" s="1114">
        <f t="shared" si="1195"/>
        <v>0</v>
      </c>
      <c r="AU571" s="1117">
        <f t="shared" si="1196"/>
        <v>125666</v>
      </c>
      <c r="AV571" s="1178">
        <f t="shared" si="1197"/>
        <v>1633658</v>
      </c>
    </row>
    <row r="572" spans="1:48" ht="17.25" thickBot="1">
      <c r="A572" s="1635">
        <v>530</v>
      </c>
      <c r="B572" s="1189" t="s">
        <v>2901</v>
      </c>
      <c r="C572" s="1420" t="s">
        <v>1808</v>
      </c>
      <c r="D572" s="1422">
        <v>1</v>
      </c>
      <c r="E572" s="1184">
        <v>6</v>
      </c>
      <c r="F572" s="1424" t="s">
        <v>97</v>
      </c>
      <c r="G572" s="659">
        <f t="shared" si="1170"/>
        <v>1.96</v>
      </c>
      <c r="H572" s="1436">
        <v>66140</v>
      </c>
      <c r="I572" s="1437">
        <f t="shared" si="1171"/>
        <v>129634.4</v>
      </c>
      <c r="J572" s="1446">
        <v>0</v>
      </c>
      <c r="K572" s="1117">
        <f t="shared" si="1172"/>
        <v>129634.4</v>
      </c>
      <c r="L572" s="1178">
        <f t="shared" si="1173"/>
        <v>1685247.2</v>
      </c>
      <c r="M572" s="1118">
        <v>1</v>
      </c>
      <c r="N572" s="504">
        <f t="shared" si="1174"/>
        <v>7</v>
      </c>
      <c r="O572" s="372"/>
      <c r="P572" s="229" t="str">
        <f t="shared" si="1175"/>
        <v>Կ-1</v>
      </c>
      <c r="Q572" s="597">
        <f t="shared" si="1176"/>
        <v>1.96</v>
      </c>
      <c r="R572" s="1176"/>
      <c r="S572" s="1176">
        <f t="shared" si="1177"/>
        <v>1.96</v>
      </c>
      <c r="T572" s="1117">
        <v>66140</v>
      </c>
      <c r="U572" s="1117">
        <f t="shared" si="1178"/>
        <v>129634.4</v>
      </c>
      <c r="V572" s="1114">
        <f t="shared" si="1179"/>
        <v>0</v>
      </c>
      <c r="W572" s="1117">
        <f t="shared" si="1180"/>
        <v>129634.4</v>
      </c>
      <c r="X572" s="1178">
        <f t="shared" si="1181"/>
        <v>1685247.2</v>
      </c>
      <c r="Y572" s="1118">
        <v>1</v>
      </c>
      <c r="Z572" s="504">
        <f t="shared" si="1182"/>
        <v>8</v>
      </c>
      <c r="AA572" s="372"/>
      <c r="AB572" s="229" t="str">
        <f t="shared" si="1183"/>
        <v>Կ-1</v>
      </c>
      <c r="AC572" s="1176">
        <f t="shared" si="1184"/>
        <v>2.02</v>
      </c>
      <c r="AD572" s="1176"/>
      <c r="AE572" s="1176">
        <f t="shared" si="1185"/>
        <v>2.02</v>
      </c>
      <c r="AF572" s="1117">
        <v>66140</v>
      </c>
      <c r="AG572" s="1117">
        <f t="shared" si="1186"/>
        <v>133602.79999999999</v>
      </c>
      <c r="AH572" s="1114">
        <f t="shared" si="1187"/>
        <v>0</v>
      </c>
      <c r="AI572" s="1117">
        <f t="shared" si="1188"/>
        <v>133602.79999999999</v>
      </c>
      <c r="AJ572" s="1178">
        <f t="shared" si="1189"/>
        <v>1736836.4</v>
      </c>
      <c r="AK572" s="1118">
        <v>1</v>
      </c>
      <c r="AL572" s="371">
        <f t="shared" si="1190"/>
        <v>9</v>
      </c>
      <c r="AM572" s="372"/>
      <c r="AN572" s="229" t="str">
        <f t="shared" si="1191"/>
        <v>Կ-1</v>
      </c>
      <c r="AO572" s="1176">
        <f t="shared" si="1192"/>
        <v>2.02</v>
      </c>
      <c r="AP572" s="1176"/>
      <c r="AQ572" s="1176">
        <f t="shared" si="1193"/>
        <v>2.02</v>
      </c>
      <c r="AR572" s="1117">
        <v>66140</v>
      </c>
      <c r="AS572" s="1117">
        <f t="shared" si="1194"/>
        <v>133602.79999999999</v>
      </c>
      <c r="AT572" s="1114">
        <f t="shared" si="1195"/>
        <v>0</v>
      </c>
      <c r="AU572" s="1117">
        <f t="shared" si="1196"/>
        <v>133602.79999999999</v>
      </c>
      <c r="AV572" s="1178">
        <f t="shared" si="1197"/>
        <v>1736836.4</v>
      </c>
    </row>
    <row r="573" spans="1:48" ht="17.25" thickBot="1">
      <c r="A573" s="1634">
        <v>531</v>
      </c>
      <c r="B573" s="1189" t="s">
        <v>2902</v>
      </c>
      <c r="C573" s="1420" t="s">
        <v>1808</v>
      </c>
      <c r="D573" s="1422">
        <v>1</v>
      </c>
      <c r="E573" s="1184">
        <v>6</v>
      </c>
      <c r="F573" s="1424" t="s">
        <v>97</v>
      </c>
      <c r="G573" s="659">
        <f t="shared" si="1170"/>
        <v>1.96</v>
      </c>
      <c r="H573" s="1436">
        <v>66140</v>
      </c>
      <c r="I573" s="1437">
        <f t="shared" ref="I573:I577" si="1198">+H573*G573</f>
        <v>129634.4</v>
      </c>
      <c r="J573" s="1446">
        <v>0</v>
      </c>
      <c r="K573" s="1117">
        <f t="shared" si="1172"/>
        <v>129634.4</v>
      </c>
      <c r="L573" s="1178">
        <f t="shared" si="1173"/>
        <v>1685247.2</v>
      </c>
      <c r="M573" s="1118">
        <v>1</v>
      </c>
      <c r="N573" s="504">
        <f t="shared" si="1174"/>
        <v>7</v>
      </c>
      <c r="O573" s="372"/>
      <c r="P573" s="229" t="str">
        <f t="shared" si="1175"/>
        <v>Կ-1</v>
      </c>
      <c r="Q573" s="597">
        <f t="shared" si="1176"/>
        <v>1.96</v>
      </c>
      <c r="R573" s="1176"/>
      <c r="S573" s="1176">
        <f t="shared" si="1177"/>
        <v>1.96</v>
      </c>
      <c r="T573" s="1117">
        <v>66140</v>
      </c>
      <c r="U573" s="1117">
        <f t="shared" ref="U573:U577" si="1199">+T573*S573</f>
        <v>129634.4</v>
      </c>
      <c r="V573" s="1114">
        <f t="shared" si="1179"/>
        <v>0</v>
      </c>
      <c r="W573" s="1117">
        <f t="shared" si="1180"/>
        <v>129634.4</v>
      </c>
      <c r="X573" s="1178">
        <f t="shared" si="1181"/>
        <v>1685247.2</v>
      </c>
      <c r="Y573" s="1118">
        <v>1</v>
      </c>
      <c r="Z573" s="504">
        <f t="shared" si="1182"/>
        <v>8</v>
      </c>
      <c r="AA573" s="372"/>
      <c r="AB573" s="229" t="str">
        <f t="shared" si="1183"/>
        <v>Կ-1</v>
      </c>
      <c r="AC573" s="1176">
        <f t="shared" si="1184"/>
        <v>2.02</v>
      </c>
      <c r="AD573" s="1176"/>
      <c r="AE573" s="1176">
        <f t="shared" si="1185"/>
        <v>2.02</v>
      </c>
      <c r="AF573" s="1117">
        <v>66140</v>
      </c>
      <c r="AG573" s="1117">
        <f t="shared" ref="AG573:AG577" si="1200">+AF573*AE573</f>
        <v>133602.79999999999</v>
      </c>
      <c r="AH573" s="1114">
        <f t="shared" si="1187"/>
        <v>0</v>
      </c>
      <c r="AI573" s="1117">
        <f t="shared" si="1188"/>
        <v>133602.79999999999</v>
      </c>
      <c r="AJ573" s="1178">
        <f t="shared" si="1189"/>
        <v>1736836.4</v>
      </c>
      <c r="AK573" s="1118">
        <v>1</v>
      </c>
      <c r="AL573" s="371">
        <f t="shared" si="1190"/>
        <v>9</v>
      </c>
      <c r="AM573" s="372"/>
      <c r="AN573" s="229" t="str">
        <f t="shared" si="1191"/>
        <v>Կ-1</v>
      </c>
      <c r="AO573" s="1176">
        <f t="shared" si="1192"/>
        <v>2.02</v>
      </c>
      <c r="AP573" s="1176"/>
      <c r="AQ573" s="1176">
        <f t="shared" si="1193"/>
        <v>2.02</v>
      </c>
      <c r="AR573" s="1117">
        <v>66140</v>
      </c>
      <c r="AS573" s="1117">
        <f t="shared" ref="AS573:AS577" si="1201">+AR573*AQ573</f>
        <v>133602.79999999999</v>
      </c>
      <c r="AT573" s="1114">
        <f t="shared" si="1195"/>
        <v>0</v>
      </c>
      <c r="AU573" s="1117">
        <f t="shared" si="1196"/>
        <v>133602.79999999999</v>
      </c>
      <c r="AV573" s="1178">
        <f t="shared" si="1197"/>
        <v>1736836.4</v>
      </c>
    </row>
    <row r="574" spans="1:48" ht="17.25" thickBot="1">
      <c r="A574" s="1635">
        <v>532</v>
      </c>
      <c r="B574" s="1189" t="s">
        <v>2903</v>
      </c>
      <c r="C574" s="1420" t="s">
        <v>1808</v>
      </c>
      <c r="D574" s="1422">
        <v>1</v>
      </c>
      <c r="E574" s="1184">
        <v>6</v>
      </c>
      <c r="F574" s="1424" t="s">
        <v>97</v>
      </c>
      <c r="G574" s="659">
        <f t="shared" si="1170"/>
        <v>1.96</v>
      </c>
      <c r="H574" s="1436">
        <v>66140</v>
      </c>
      <c r="I574" s="1437">
        <f t="shared" si="1198"/>
        <v>129634.4</v>
      </c>
      <c r="J574" s="1446">
        <v>0</v>
      </c>
      <c r="K574" s="1117">
        <f t="shared" si="1172"/>
        <v>129634.4</v>
      </c>
      <c r="L574" s="1178">
        <f t="shared" si="1173"/>
        <v>1685247.2</v>
      </c>
      <c r="M574" s="1118">
        <v>1</v>
      </c>
      <c r="N574" s="504">
        <f t="shared" si="1174"/>
        <v>7</v>
      </c>
      <c r="O574" s="372"/>
      <c r="P574" s="229" t="str">
        <f t="shared" si="1175"/>
        <v>Կ-1</v>
      </c>
      <c r="Q574" s="597">
        <f t="shared" si="1176"/>
        <v>1.96</v>
      </c>
      <c r="R574" s="1176"/>
      <c r="S574" s="1176">
        <f t="shared" si="1177"/>
        <v>1.96</v>
      </c>
      <c r="T574" s="1117">
        <v>66140</v>
      </c>
      <c r="U574" s="1117">
        <f t="shared" si="1199"/>
        <v>129634.4</v>
      </c>
      <c r="V574" s="1114">
        <f t="shared" si="1179"/>
        <v>0</v>
      </c>
      <c r="W574" s="1117">
        <f t="shared" si="1180"/>
        <v>129634.4</v>
      </c>
      <c r="X574" s="1178">
        <f t="shared" si="1181"/>
        <v>1685247.2</v>
      </c>
      <c r="Y574" s="1118">
        <v>1</v>
      </c>
      <c r="Z574" s="504">
        <f t="shared" si="1182"/>
        <v>8</v>
      </c>
      <c r="AA574" s="372"/>
      <c r="AB574" s="229" t="str">
        <f t="shared" si="1183"/>
        <v>Կ-1</v>
      </c>
      <c r="AC574" s="1176">
        <f t="shared" si="1184"/>
        <v>2.02</v>
      </c>
      <c r="AD574" s="1176"/>
      <c r="AE574" s="1176">
        <f t="shared" si="1185"/>
        <v>2.02</v>
      </c>
      <c r="AF574" s="1117">
        <v>66140</v>
      </c>
      <c r="AG574" s="1117">
        <f t="shared" si="1200"/>
        <v>133602.79999999999</v>
      </c>
      <c r="AH574" s="1114">
        <f t="shared" si="1187"/>
        <v>0</v>
      </c>
      <c r="AI574" s="1117">
        <f t="shared" si="1188"/>
        <v>133602.79999999999</v>
      </c>
      <c r="AJ574" s="1178">
        <f t="shared" si="1189"/>
        <v>1736836.4</v>
      </c>
      <c r="AK574" s="1118">
        <v>1</v>
      </c>
      <c r="AL574" s="371">
        <f t="shared" si="1190"/>
        <v>9</v>
      </c>
      <c r="AM574" s="372"/>
      <c r="AN574" s="229" t="str">
        <f t="shared" si="1191"/>
        <v>Կ-1</v>
      </c>
      <c r="AO574" s="1176">
        <f t="shared" si="1192"/>
        <v>2.02</v>
      </c>
      <c r="AP574" s="1176"/>
      <c r="AQ574" s="1176">
        <f t="shared" si="1193"/>
        <v>2.02</v>
      </c>
      <c r="AR574" s="1117">
        <v>66140</v>
      </c>
      <c r="AS574" s="1117">
        <f t="shared" si="1201"/>
        <v>133602.79999999999</v>
      </c>
      <c r="AT574" s="1114">
        <f t="shared" si="1195"/>
        <v>0</v>
      </c>
      <c r="AU574" s="1117">
        <f t="shared" si="1196"/>
        <v>133602.79999999999</v>
      </c>
      <c r="AV574" s="1178">
        <f t="shared" si="1197"/>
        <v>1736836.4</v>
      </c>
    </row>
    <row r="575" spans="1:48" ht="17.25" thickBot="1">
      <c r="A575" s="1634">
        <v>533</v>
      </c>
      <c r="B575" s="1189" t="s">
        <v>2904</v>
      </c>
      <c r="C575" s="1420" t="s">
        <v>1808</v>
      </c>
      <c r="D575" s="1422">
        <v>1</v>
      </c>
      <c r="E575" s="1184">
        <v>6</v>
      </c>
      <c r="F575" s="1424" t="s">
        <v>97</v>
      </c>
      <c r="G575" s="659">
        <f t="shared" si="1170"/>
        <v>1.96</v>
      </c>
      <c r="H575" s="1436">
        <v>66140</v>
      </c>
      <c r="I575" s="1437">
        <f t="shared" si="1198"/>
        <v>129634.4</v>
      </c>
      <c r="J575" s="1446">
        <v>0</v>
      </c>
      <c r="K575" s="1117">
        <f t="shared" si="1172"/>
        <v>129634.4</v>
      </c>
      <c r="L575" s="1178">
        <f t="shared" si="1173"/>
        <v>1685247.2</v>
      </c>
      <c r="M575" s="1118">
        <v>1</v>
      </c>
      <c r="N575" s="504">
        <f t="shared" si="1174"/>
        <v>7</v>
      </c>
      <c r="O575" s="372"/>
      <c r="P575" s="229" t="str">
        <f t="shared" si="1175"/>
        <v>Կ-1</v>
      </c>
      <c r="Q575" s="597">
        <f t="shared" si="1176"/>
        <v>1.96</v>
      </c>
      <c r="R575" s="1176"/>
      <c r="S575" s="1176">
        <f t="shared" si="1177"/>
        <v>1.96</v>
      </c>
      <c r="T575" s="1117">
        <v>66140</v>
      </c>
      <c r="U575" s="1117">
        <f t="shared" si="1199"/>
        <v>129634.4</v>
      </c>
      <c r="V575" s="1114">
        <f t="shared" si="1179"/>
        <v>0</v>
      </c>
      <c r="W575" s="1117">
        <f t="shared" si="1180"/>
        <v>129634.4</v>
      </c>
      <c r="X575" s="1178">
        <f t="shared" si="1181"/>
        <v>1685247.2</v>
      </c>
      <c r="Y575" s="1118">
        <v>1</v>
      </c>
      <c r="Z575" s="504">
        <f t="shared" si="1182"/>
        <v>8</v>
      </c>
      <c r="AA575" s="372"/>
      <c r="AB575" s="229" t="str">
        <f t="shared" si="1183"/>
        <v>Կ-1</v>
      </c>
      <c r="AC575" s="1176">
        <f t="shared" si="1184"/>
        <v>2.02</v>
      </c>
      <c r="AD575" s="1176"/>
      <c r="AE575" s="1176">
        <f t="shared" si="1185"/>
        <v>2.02</v>
      </c>
      <c r="AF575" s="1117">
        <v>66140</v>
      </c>
      <c r="AG575" s="1117">
        <f t="shared" si="1200"/>
        <v>133602.79999999999</v>
      </c>
      <c r="AH575" s="1114">
        <f t="shared" si="1187"/>
        <v>0</v>
      </c>
      <c r="AI575" s="1117">
        <f t="shared" si="1188"/>
        <v>133602.79999999999</v>
      </c>
      <c r="AJ575" s="1178">
        <f t="shared" si="1189"/>
        <v>1736836.4</v>
      </c>
      <c r="AK575" s="1118">
        <v>1</v>
      </c>
      <c r="AL575" s="371">
        <f t="shared" si="1190"/>
        <v>9</v>
      </c>
      <c r="AM575" s="372"/>
      <c r="AN575" s="229" t="str">
        <f t="shared" si="1191"/>
        <v>Կ-1</v>
      </c>
      <c r="AO575" s="1176">
        <f t="shared" si="1192"/>
        <v>2.02</v>
      </c>
      <c r="AP575" s="1176"/>
      <c r="AQ575" s="1176">
        <f t="shared" si="1193"/>
        <v>2.02</v>
      </c>
      <c r="AR575" s="1117">
        <v>66140</v>
      </c>
      <c r="AS575" s="1117">
        <f t="shared" si="1201"/>
        <v>133602.79999999999</v>
      </c>
      <c r="AT575" s="1114">
        <f t="shared" si="1195"/>
        <v>0</v>
      </c>
      <c r="AU575" s="1117">
        <f t="shared" si="1196"/>
        <v>133602.79999999999</v>
      </c>
      <c r="AV575" s="1178">
        <f t="shared" si="1197"/>
        <v>1736836.4</v>
      </c>
    </row>
    <row r="576" spans="1:48" ht="17.25" thickBot="1">
      <c r="A576" s="1635">
        <v>534</v>
      </c>
      <c r="B576" s="1443" t="s">
        <v>2905</v>
      </c>
      <c r="C576" s="1420" t="s">
        <v>1808</v>
      </c>
      <c r="D576" s="1422">
        <v>1</v>
      </c>
      <c r="E576" s="1184">
        <v>6</v>
      </c>
      <c r="F576" s="1424" t="s">
        <v>97</v>
      </c>
      <c r="G576" s="659">
        <f t="shared" si="1170"/>
        <v>1.96</v>
      </c>
      <c r="H576" s="1436">
        <v>66140</v>
      </c>
      <c r="I576" s="1437">
        <f t="shared" si="1198"/>
        <v>129634.4</v>
      </c>
      <c r="J576" s="1446">
        <v>0</v>
      </c>
      <c r="K576" s="1117">
        <f t="shared" si="1172"/>
        <v>129634.4</v>
      </c>
      <c r="L576" s="1178">
        <f t="shared" si="1173"/>
        <v>1685247.2</v>
      </c>
      <c r="M576" s="1118">
        <v>1</v>
      </c>
      <c r="N576" s="504">
        <f t="shared" si="1174"/>
        <v>7</v>
      </c>
      <c r="O576" s="372"/>
      <c r="P576" s="229" t="str">
        <f t="shared" si="1175"/>
        <v>Կ-1</v>
      </c>
      <c r="Q576" s="597">
        <f t="shared" si="1176"/>
        <v>1.96</v>
      </c>
      <c r="R576" s="1176"/>
      <c r="S576" s="1176">
        <f t="shared" si="1177"/>
        <v>1.96</v>
      </c>
      <c r="T576" s="1117">
        <v>66140</v>
      </c>
      <c r="U576" s="1117">
        <f t="shared" si="1199"/>
        <v>129634.4</v>
      </c>
      <c r="V576" s="1114">
        <f t="shared" si="1179"/>
        <v>0</v>
      </c>
      <c r="W576" s="1117">
        <f t="shared" si="1180"/>
        <v>129634.4</v>
      </c>
      <c r="X576" s="1178">
        <f t="shared" si="1181"/>
        <v>1685247.2</v>
      </c>
      <c r="Y576" s="1118">
        <v>1</v>
      </c>
      <c r="Z576" s="504">
        <f t="shared" si="1182"/>
        <v>8</v>
      </c>
      <c r="AA576" s="372"/>
      <c r="AB576" s="229" t="str">
        <f t="shared" si="1183"/>
        <v>Կ-1</v>
      </c>
      <c r="AC576" s="1176">
        <f t="shared" si="1184"/>
        <v>2.02</v>
      </c>
      <c r="AD576" s="1176"/>
      <c r="AE576" s="1176">
        <f t="shared" si="1185"/>
        <v>2.02</v>
      </c>
      <c r="AF576" s="1117">
        <v>66140</v>
      </c>
      <c r="AG576" s="1117">
        <f t="shared" si="1200"/>
        <v>133602.79999999999</v>
      </c>
      <c r="AH576" s="1114">
        <f t="shared" si="1187"/>
        <v>0</v>
      </c>
      <c r="AI576" s="1117">
        <f t="shared" si="1188"/>
        <v>133602.79999999999</v>
      </c>
      <c r="AJ576" s="1178">
        <f t="shared" si="1189"/>
        <v>1736836.4</v>
      </c>
      <c r="AK576" s="1118">
        <v>1</v>
      </c>
      <c r="AL576" s="371">
        <f t="shared" si="1190"/>
        <v>9</v>
      </c>
      <c r="AM576" s="372"/>
      <c r="AN576" s="229" t="str">
        <f t="shared" si="1191"/>
        <v>Կ-1</v>
      </c>
      <c r="AO576" s="1176">
        <f t="shared" si="1192"/>
        <v>2.02</v>
      </c>
      <c r="AP576" s="1176"/>
      <c r="AQ576" s="1176">
        <f t="shared" si="1193"/>
        <v>2.02</v>
      </c>
      <c r="AR576" s="1117">
        <v>66140</v>
      </c>
      <c r="AS576" s="1117">
        <f t="shared" si="1201"/>
        <v>133602.79999999999</v>
      </c>
      <c r="AT576" s="1114">
        <f t="shared" si="1195"/>
        <v>0</v>
      </c>
      <c r="AU576" s="1117">
        <f t="shared" si="1196"/>
        <v>133602.79999999999</v>
      </c>
      <c r="AV576" s="1178">
        <f t="shared" si="1197"/>
        <v>1736836.4</v>
      </c>
    </row>
    <row r="577" spans="1:48" ht="17.25" thickBot="1">
      <c r="A577" s="1634">
        <v>535</v>
      </c>
      <c r="B577" s="1189" t="s">
        <v>2906</v>
      </c>
      <c r="C577" s="1420" t="s">
        <v>1808</v>
      </c>
      <c r="D577" s="1422">
        <v>1</v>
      </c>
      <c r="E577" s="1184">
        <v>6</v>
      </c>
      <c r="F577" s="1424" t="s">
        <v>97</v>
      </c>
      <c r="G577" s="659">
        <f t="shared" si="1170"/>
        <v>1.96</v>
      </c>
      <c r="H577" s="1436">
        <v>66140</v>
      </c>
      <c r="I577" s="1437">
        <f t="shared" si="1198"/>
        <v>129634.4</v>
      </c>
      <c r="J577" s="1446">
        <v>0</v>
      </c>
      <c r="K577" s="1117">
        <f t="shared" si="1172"/>
        <v>129634.4</v>
      </c>
      <c r="L577" s="1178">
        <f t="shared" si="1173"/>
        <v>1685247.2</v>
      </c>
      <c r="M577" s="1118">
        <v>1</v>
      </c>
      <c r="N577" s="504">
        <f t="shared" si="1174"/>
        <v>7</v>
      </c>
      <c r="O577" s="372"/>
      <c r="P577" s="229" t="str">
        <f t="shared" si="1175"/>
        <v>Կ-1</v>
      </c>
      <c r="Q577" s="597">
        <f t="shared" si="1176"/>
        <v>1.96</v>
      </c>
      <c r="R577" s="1176"/>
      <c r="S577" s="1176">
        <f t="shared" si="1177"/>
        <v>1.96</v>
      </c>
      <c r="T577" s="1117">
        <v>66140</v>
      </c>
      <c r="U577" s="1117">
        <f t="shared" si="1199"/>
        <v>129634.4</v>
      </c>
      <c r="V577" s="1114">
        <f t="shared" si="1179"/>
        <v>0</v>
      </c>
      <c r="W577" s="1117">
        <f t="shared" si="1180"/>
        <v>129634.4</v>
      </c>
      <c r="X577" s="1178">
        <f t="shared" si="1181"/>
        <v>1685247.2</v>
      </c>
      <c r="Y577" s="1118">
        <v>1</v>
      </c>
      <c r="Z577" s="504">
        <f t="shared" si="1182"/>
        <v>8</v>
      </c>
      <c r="AA577" s="372"/>
      <c r="AB577" s="229" t="str">
        <f t="shared" si="1183"/>
        <v>Կ-1</v>
      </c>
      <c r="AC577" s="1176">
        <f t="shared" si="1184"/>
        <v>2.02</v>
      </c>
      <c r="AD577" s="1176"/>
      <c r="AE577" s="1176">
        <f t="shared" si="1185"/>
        <v>2.02</v>
      </c>
      <c r="AF577" s="1117">
        <v>66140</v>
      </c>
      <c r="AG577" s="1117">
        <f t="shared" si="1200"/>
        <v>133602.79999999999</v>
      </c>
      <c r="AH577" s="1114">
        <f t="shared" si="1187"/>
        <v>0</v>
      </c>
      <c r="AI577" s="1117">
        <f t="shared" si="1188"/>
        <v>133602.79999999999</v>
      </c>
      <c r="AJ577" s="1178">
        <f t="shared" si="1189"/>
        <v>1736836.4</v>
      </c>
      <c r="AK577" s="1118">
        <v>1</v>
      </c>
      <c r="AL577" s="371">
        <f t="shared" si="1190"/>
        <v>9</v>
      </c>
      <c r="AM577" s="372"/>
      <c r="AN577" s="229" t="str">
        <f t="shared" si="1191"/>
        <v>Կ-1</v>
      </c>
      <c r="AO577" s="1176">
        <f t="shared" si="1192"/>
        <v>2.02</v>
      </c>
      <c r="AP577" s="1176"/>
      <c r="AQ577" s="1176">
        <f t="shared" si="1193"/>
        <v>2.02</v>
      </c>
      <c r="AR577" s="1117">
        <v>66140</v>
      </c>
      <c r="AS577" s="1117">
        <f t="shared" si="1201"/>
        <v>133602.79999999999</v>
      </c>
      <c r="AT577" s="1114">
        <f t="shared" si="1195"/>
        <v>0</v>
      </c>
      <c r="AU577" s="1117">
        <f t="shared" si="1196"/>
        <v>133602.79999999999</v>
      </c>
      <c r="AV577" s="1178">
        <f t="shared" si="1197"/>
        <v>1736836.4</v>
      </c>
    </row>
    <row r="578" spans="1:48" ht="17.25" thickBot="1">
      <c r="A578" s="1635">
        <v>536</v>
      </c>
      <c r="B578" s="1189" t="s">
        <v>2907</v>
      </c>
      <c r="C578" s="1420" t="s">
        <v>1808</v>
      </c>
      <c r="D578" s="1422">
        <v>1</v>
      </c>
      <c r="E578" s="1184">
        <v>6</v>
      </c>
      <c r="F578" s="1424" t="s">
        <v>97</v>
      </c>
      <c r="G578" s="659">
        <f t="shared" si="1170"/>
        <v>1.96</v>
      </c>
      <c r="H578" s="1436">
        <v>66140</v>
      </c>
      <c r="I578" s="1437">
        <f t="shared" ref="I578:I602" si="1202">+H578*G578</f>
        <v>129634.4</v>
      </c>
      <c r="J578" s="1446">
        <v>0</v>
      </c>
      <c r="K578" s="1117">
        <f t="shared" si="1172"/>
        <v>129634.4</v>
      </c>
      <c r="L578" s="1178">
        <f t="shared" si="1173"/>
        <v>1685247.2</v>
      </c>
      <c r="M578" s="1118">
        <v>1</v>
      </c>
      <c r="N578" s="504">
        <f t="shared" si="1174"/>
        <v>7</v>
      </c>
      <c r="O578" s="372"/>
      <c r="P578" s="229" t="str">
        <f t="shared" si="1175"/>
        <v>Կ-1</v>
      </c>
      <c r="Q578" s="597">
        <f t="shared" si="1176"/>
        <v>1.96</v>
      </c>
      <c r="R578" s="1176"/>
      <c r="S578" s="1176">
        <f t="shared" si="1177"/>
        <v>1.96</v>
      </c>
      <c r="T578" s="1117">
        <v>66140</v>
      </c>
      <c r="U578" s="1117">
        <f t="shared" ref="U578:U602" si="1203">+T578*S578</f>
        <v>129634.4</v>
      </c>
      <c r="V578" s="1114">
        <f t="shared" si="1179"/>
        <v>0</v>
      </c>
      <c r="W578" s="1117">
        <f t="shared" si="1180"/>
        <v>129634.4</v>
      </c>
      <c r="X578" s="1178">
        <f t="shared" si="1181"/>
        <v>1685247.2</v>
      </c>
      <c r="Y578" s="1118">
        <v>1</v>
      </c>
      <c r="Z578" s="504">
        <f t="shared" si="1182"/>
        <v>8</v>
      </c>
      <c r="AA578" s="372"/>
      <c r="AB578" s="229" t="str">
        <f t="shared" si="1183"/>
        <v>Կ-1</v>
      </c>
      <c r="AC578" s="1176">
        <f t="shared" si="1184"/>
        <v>2.02</v>
      </c>
      <c r="AD578" s="1176"/>
      <c r="AE578" s="1176">
        <f t="shared" si="1185"/>
        <v>2.02</v>
      </c>
      <c r="AF578" s="1117">
        <v>66140</v>
      </c>
      <c r="AG578" s="1117">
        <f t="shared" ref="AG578:AG602" si="1204">+AF578*AE578</f>
        <v>133602.79999999999</v>
      </c>
      <c r="AH578" s="1114">
        <f t="shared" si="1187"/>
        <v>0</v>
      </c>
      <c r="AI578" s="1117">
        <f t="shared" si="1188"/>
        <v>133602.79999999999</v>
      </c>
      <c r="AJ578" s="1178">
        <f t="shared" si="1189"/>
        <v>1736836.4</v>
      </c>
      <c r="AK578" s="1118">
        <v>1</v>
      </c>
      <c r="AL578" s="371">
        <f t="shared" si="1190"/>
        <v>9</v>
      </c>
      <c r="AM578" s="372"/>
      <c r="AN578" s="229" t="str">
        <f t="shared" si="1191"/>
        <v>Կ-1</v>
      </c>
      <c r="AO578" s="1176">
        <f t="shared" si="1192"/>
        <v>2.02</v>
      </c>
      <c r="AP578" s="1176"/>
      <c r="AQ578" s="1176">
        <f t="shared" si="1193"/>
        <v>2.02</v>
      </c>
      <c r="AR578" s="1117">
        <v>66140</v>
      </c>
      <c r="AS578" s="1117">
        <f t="shared" ref="AS578:AS602" si="1205">+AR578*AQ578</f>
        <v>133602.79999999999</v>
      </c>
      <c r="AT578" s="1114">
        <f t="shared" si="1195"/>
        <v>0</v>
      </c>
      <c r="AU578" s="1117">
        <f t="shared" si="1196"/>
        <v>133602.79999999999</v>
      </c>
      <c r="AV578" s="1178">
        <f t="shared" si="1197"/>
        <v>1736836.4</v>
      </c>
    </row>
    <row r="579" spans="1:48" ht="17.25" thickBot="1">
      <c r="A579" s="1634">
        <v>537</v>
      </c>
      <c r="B579" s="1189" t="s">
        <v>2908</v>
      </c>
      <c r="C579" s="1420" t="s">
        <v>1808</v>
      </c>
      <c r="D579" s="1422">
        <v>1</v>
      </c>
      <c r="E579" s="1184">
        <v>6</v>
      </c>
      <c r="F579" s="1424" t="s">
        <v>97</v>
      </c>
      <c r="G579" s="659">
        <f t="shared" si="1170"/>
        <v>1.96</v>
      </c>
      <c r="H579" s="1436">
        <v>66140</v>
      </c>
      <c r="I579" s="1437">
        <f t="shared" si="1202"/>
        <v>129634.4</v>
      </c>
      <c r="J579" s="1446">
        <v>0</v>
      </c>
      <c r="K579" s="1117">
        <f t="shared" si="1172"/>
        <v>129634.4</v>
      </c>
      <c r="L579" s="1178">
        <f t="shared" si="1173"/>
        <v>1685247.2</v>
      </c>
      <c r="M579" s="1118">
        <v>1</v>
      </c>
      <c r="N579" s="504">
        <f t="shared" si="1174"/>
        <v>7</v>
      </c>
      <c r="O579" s="372"/>
      <c r="P579" s="229" t="str">
        <f t="shared" si="1175"/>
        <v>Կ-1</v>
      </c>
      <c r="Q579" s="597">
        <f t="shared" si="1176"/>
        <v>1.96</v>
      </c>
      <c r="R579" s="1176"/>
      <c r="S579" s="1176">
        <f t="shared" si="1177"/>
        <v>1.96</v>
      </c>
      <c r="T579" s="1117">
        <v>66140</v>
      </c>
      <c r="U579" s="1117">
        <f t="shared" si="1203"/>
        <v>129634.4</v>
      </c>
      <c r="V579" s="1114">
        <f t="shared" si="1179"/>
        <v>0</v>
      </c>
      <c r="W579" s="1117">
        <f t="shared" si="1180"/>
        <v>129634.4</v>
      </c>
      <c r="X579" s="1178">
        <f t="shared" si="1181"/>
        <v>1685247.2</v>
      </c>
      <c r="Y579" s="1118">
        <v>1</v>
      </c>
      <c r="Z579" s="504">
        <f t="shared" si="1182"/>
        <v>8</v>
      </c>
      <c r="AA579" s="372"/>
      <c r="AB579" s="229" t="str">
        <f t="shared" si="1183"/>
        <v>Կ-1</v>
      </c>
      <c r="AC579" s="1176">
        <f t="shared" si="1184"/>
        <v>2.02</v>
      </c>
      <c r="AD579" s="1176"/>
      <c r="AE579" s="1176">
        <f t="shared" si="1185"/>
        <v>2.02</v>
      </c>
      <c r="AF579" s="1117">
        <v>66140</v>
      </c>
      <c r="AG579" s="1117">
        <f t="shared" si="1204"/>
        <v>133602.79999999999</v>
      </c>
      <c r="AH579" s="1114">
        <f t="shared" si="1187"/>
        <v>0</v>
      </c>
      <c r="AI579" s="1117">
        <f t="shared" si="1188"/>
        <v>133602.79999999999</v>
      </c>
      <c r="AJ579" s="1178">
        <f t="shared" si="1189"/>
        <v>1736836.4</v>
      </c>
      <c r="AK579" s="1118">
        <v>1</v>
      </c>
      <c r="AL579" s="371">
        <f t="shared" si="1190"/>
        <v>9</v>
      </c>
      <c r="AM579" s="372"/>
      <c r="AN579" s="229" t="str">
        <f t="shared" si="1191"/>
        <v>Կ-1</v>
      </c>
      <c r="AO579" s="1176">
        <f t="shared" si="1192"/>
        <v>2.02</v>
      </c>
      <c r="AP579" s="1176"/>
      <c r="AQ579" s="1176">
        <f t="shared" si="1193"/>
        <v>2.02</v>
      </c>
      <c r="AR579" s="1117">
        <v>66140</v>
      </c>
      <c r="AS579" s="1117">
        <f t="shared" si="1205"/>
        <v>133602.79999999999</v>
      </c>
      <c r="AT579" s="1114">
        <f t="shared" si="1195"/>
        <v>0</v>
      </c>
      <c r="AU579" s="1117">
        <f t="shared" si="1196"/>
        <v>133602.79999999999</v>
      </c>
      <c r="AV579" s="1178">
        <f t="shared" si="1197"/>
        <v>1736836.4</v>
      </c>
    </row>
    <row r="580" spans="1:48" ht="17.25" thickBot="1">
      <c r="A580" s="1635">
        <v>538</v>
      </c>
      <c r="B580" s="1189" t="s">
        <v>2909</v>
      </c>
      <c r="C580" s="1420" t="s">
        <v>1808</v>
      </c>
      <c r="D580" s="1422">
        <v>1</v>
      </c>
      <c r="E580" s="1184">
        <v>6</v>
      </c>
      <c r="F580" s="1424" t="s">
        <v>97</v>
      </c>
      <c r="G580" s="659">
        <f t="shared" si="1170"/>
        <v>1.96</v>
      </c>
      <c r="H580" s="1436">
        <v>66140</v>
      </c>
      <c r="I580" s="1437">
        <f t="shared" si="1202"/>
        <v>129634.4</v>
      </c>
      <c r="J580" s="1446">
        <v>0</v>
      </c>
      <c r="K580" s="1117">
        <f t="shared" si="1172"/>
        <v>129634.4</v>
      </c>
      <c r="L580" s="1178">
        <f t="shared" si="1173"/>
        <v>1685247.2</v>
      </c>
      <c r="M580" s="1118">
        <v>1</v>
      </c>
      <c r="N580" s="504">
        <f t="shared" si="1174"/>
        <v>7</v>
      </c>
      <c r="O580" s="372"/>
      <c r="P580" s="229" t="str">
        <f t="shared" si="1175"/>
        <v>Կ-1</v>
      </c>
      <c r="Q580" s="597">
        <f t="shared" si="1176"/>
        <v>1.96</v>
      </c>
      <c r="R580" s="1176"/>
      <c r="S580" s="1176">
        <f t="shared" si="1177"/>
        <v>1.96</v>
      </c>
      <c r="T580" s="1117">
        <v>66140</v>
      </c>
      <c r="U580" s="1117">
        <f t="shared" si="1203"/>
        <v>129634.4</v>
      </c>
      <c r="V580" s="1114">
        <f t="shared" si="1179"/>
        <v>0</v>
      </c>
      <c r="W580" s="1117">
        <f t="shared" si="1180"/>
        <v>129634.4</v>
      </c>
      <c r="X580" s="1178">
        <f t="shared" si="1181"/>
        <v>1685247.2</v>
      </c>
      <c r="Y580" s="1118">
        <v>1</v>
      </c>
      <c r="Z580" s="504">
        <f t="shared" si="1182"/>
        <v>8</v>
      </c>
      <c r="AA580" s="372"/>
      <c r="AB580" s="229" t="str">
        <f t="shared" si="1183"/>
        <v>Կ-1</v>
      </c>
      <c r="AC580" s="1176">
        <f t="shared" si="1184"/>
        <v>2.02</v>
      </c>
      <c r="AD580" s="1176"/>
      <c r="AE580" s="1176">
        <f t="shared" si="1185"/>
        <v>2.02</v>
      </c>
      <c r="AF580" s="1117">
        <v>66140</v>
      </c>
      <c r="AG580" s="1117">
        <f t="shared" si="1204"/>
        <v>133602.79999999999</v>
      </c>
      <c r="AH580" s="1114">
        <f t="shared" si="1187"/>
        <v>0</v>
      </c>
      <c r="AI580" s="1117">
        <f t="shared" si="1188"/>
        <v>133602.79999999999</v>
      </c>
      <c r="AJ580" s="1178">
        <f t="shared" si="1189"/>
        <v>1736836.4</v>
      </c>
      <c r="AK580" s="1118">
        <v>1</v>
      </c>
      <c r="AL580" s="371">
        <f t="shared" si="1190"/>
        <v>9</v>
      </c>
      <c r="AM580" s="372"/>
      <c r="AN580" s="229" t="str">
        <f t="shared" si="1191"/>
        <v>Կ-1</v>
      </c>
      <c r="AO580" s="1176">
        <f t="shared" si="1192"/>
        <v>2.02</v>
      </c>
      <c r="AP580" s="1176"/>
      <c r="AQ580" s="1176">
        <f t="shared" si="1193"/>
        <v>2.02</v>
      </c>
      <c r="AR580" s="1117">
        <v>66140</v>
      </c>
      <c r="AS580" s="1117">
        <f t="shared" si="1205"/>
        <v>133602.79999999999</v>
      </c>
      <c r="AT580" s="1114">
        <f t="shared" si="1195"/>
        <v>0</v>
      </c>
      <c r="AU580" s="1117">
        <f t="shared" si="1196"/>
        <v>133602.79999999999</v>
      </c>
      <c r="AV580" s="1178">
        <f t="shared" si="1197"/>
        <v>1736836.4</v>
      </c>
    </row>
    <row r="581" spans="1:48" ht="17.25" thickBot="1">
      <c r="A581" s="1634">
        <v>539</v>
      </c>
      <c r="B581" s="1189" t="s">
        <v>2910</v>
      </c>
      <c r="C581" s="1420" t="s">
        <v>1808</v>
      </c>
      <c r="D581" s="1422">
        <v>1</v>
      </c>
      <c r="E581" s="1184">
        <v>6</v>
      </c>
      <c r="F581" s="1424" t="s">
        <v>97</v>
      </c>
      <c r="G581" s="659">
        <f t="shared" si="1170"/>
        <v>1.96</v>
      </c>
      <c r="H581" s="1436">
        <v>66140</v>
      </c>
      <c r="I581" s="1437">
        <f t="shared" si="1202"/>
        <v>129634.4</v>
      </c>
      <c r="J581" s="1446">
        <v>0</v>
      </c>
      <c r="K581" s="1117">
        <f t="shared" si="1172"/>
        <v>129634.4</v>
      </c>
      <c r="L581" s="1178">
        <f t="shared" si="1173"/>
        <v>1685247.2</v>
      </c>
      <c r="M581" s="1118">
        <v>1</v>
      </c>
      <c r="N581" s="504">
        <f t="shared" si="1174"/>
        <v>7</v>
      </c>
      <c r="O581" s="372"/>
      <c r="P581" s="229" t="str">
        <f t="shared" si="1175"/>
        <v>Կ-1</v>
      </c>
      <c r="Q581" s="597">
        <f t="shared" si="1176"/>
        <v>1.96</v>
      </c>
      <c r="R581" s="1176"/>
      <c r="S581" s="1176">
        <f t="shared" si="1177"/>
        <v>1.96</v>
      </c>
      <c r="T581" s="1117">
        <v>66140</v>
      </c>
      <c r="U581" s="1117">
        <f t="shared" si="1203"/>
        <v>129634.4</v>
      </c>
      <c r="V581" s="1114">
        <f t="shared" si="1179"/>
        <v>0</v>
      </c>
      <c r="W581" s="1117">
        <f t="shared" si="1180"/>
        <v>129634.4</v>
      </c>
      <c r="X581" s="1178">
        <f t="shared" si="1181"/>
        <v>1685247.2</v>
      </c>
      <c r="Y581" s="1118">
        <v>1</v>
      </c>
      <c r="Z581" s="504">
        <f t="shared" si="1182"/>
        <v>8</v>
      </c>
      <c r="AA581" s="372"/>
      <c r="AB581" s="229" t="str">
        <f t="shared" si="1183"/>
        <v>Կ-1</v>
      </c>
      <c r="AC581" s="1176">
        <f t="shared" si="1184"/>
        <v>2.02</v>
      </c>
      <c r="AD581" s="1176"/>
      <c r="AE581" s="1176">
        <f t="shared" si="1185"/>
        <v>2.02</v>
      </c>
      <c r="AF581" s="1117">
        <v>66140</v>
      </c>
      <c r="AG581" s="1117">
        <f t="shared" si="1204"/>
        <v>133602.79999999999</v>
      </c>
      <c r="AH581" s="1114">
        <f t="shared" si="1187"/>
        <v>0</v>
      </c>
      <c r="AI581" s="1117">
        <f t="shared" si="1188"/>
        <v>133602.79999999999</v>
      </c>
      <c r="AJ581" s="1178">
        <f t="shared" si="1189"/>
        <v>1736836.4</v>
      </c>
      <c r="AK581" s="1118">
        <v>1</v>
      </c>
      <c r="AL581" s="371">
        <f t="shared" si="1190"/>
        <v>9</v>
      </c>
      <c r="AM581" s="372"/>
      <c r="AN581" s="229" t="str">
        <f t="shared" si="1191"/>
        <v>Կ-1</v>
      </c>
      <c r="AO581" s="1176">
        <f t="shared" si="1192"/>
        <v>2.02</v>
      </c>
      <c r="AP581" s="1176"/>
      <c r="AQ581" s="1176">
        <f t="shared" si="1193"/>
        <v>2.02</v>
      </c>
      <c r="AR581" s="1117">
        <v>66140</v>
      </c>
      <c r="AS581" s="1117">
        <f t="shared" si="1205"/>
        <v>133602.79999999999</v>
      </c>
      <c r="AT581" s="1114">
        <f t="shared" si="1195"/>
        <v>0</v>
      </c>
      <c r="AU581" s="1117">
        <f t="shared" si="1196"/>
        <v>133602.79999999999</v>
      </c>
      <c r="AV581" s="1178">
        <f t="shared" si="1197"/>
        <v>1736836.4</v>
      </c>
    </row>
    <row r="582" spans="1:48" ht="17.25" thickBot="1">
      <c r="A582" s="1635">
        <v>540</v>
      </c>
      <c r="B582" s="1189" t="s">
        <v>2911</v>
      </c>
      <c r="C582" s="1420" t="s">
        <v>1808</v>
      </c>
      <c r="D582" s="1422">
        <v>1</v>
      </c>
      <c r="E582" s="1184">
        <v>6</v>
      </c>
      <c r="F582" s="1424" t="s">
        <v>97</v>
      </c>
      <c r="G582" s="659">
        <f t="shared" si="1170"/>
        <v>1.96</v>
      </c>
      <c r="H582" s="1436">
        <v>66140</v>
      </c>
      <c r="I582" s="1437">
        <f t="shared" si="1202"/>
        <v>129634.4</v>
      </c>
      <c r="J582" s="1446">
        <v>0</v>
      </c>
      <c r="K582" s="1117">
        <f t="shared" si="1172"/>
        <v>129634.4</v>
      </c>
      <c r="L582" s="1178">
        <f t="shared" si="1173"/>
        <v>1685247.2</v>
      </c>
      <c r="M582" s="1118">
        <v>1</v>
      </c>
      <c r="N582" s="504">
        <f t="shared" si="1174"/>
        <v>7</v>
      </c>
      <c r="O582" s="372"/>
      <c r="P582" s="229" t="str">
        <f t="shared" si="1175"/>
        <v>Կ-1</v>
      </c>
      <c r="Q582" s="597">
        <f t="shared" si="1176"/>
        <v>1.96</v>
      </c>
      <c r="R582" s="1176"/>
      <c r="S582" s="1176">
        <f t="shared" si="1177"/>
        <v>1.96</v>
      </c>
      <c r="T582" s="1117">
        <v>66140</v>
      </c>
      <c r="U582" s="1117">
        <f t="shared" si="1203"/>
        <v>129634.4</v>
      </c>
      <c r="V582" s="1114">
        <f t="shared" si="1179"/>
        <v>0</v>
      </c>
      <c r="W582" s="1117">
        <f t="shared" si="1180"/>
        <v>129634.4</v>
      </c>
      <c r="X582" s="1178">
        <f t="shared" si="1181"/>
        <v>1685247.2</v>
      </c>
      <c r="Y582" s="1118">
        <v>1</v>
      </c>
      <c r="Z582" s="504">
        <f t="shared" si="1182"/>
        <v>8</v>
      </c>
      <c r="AA582" s="372"/>
      <c r="AB582" s="229" t="str">
        <f t="shared" si="1183"/>
        <v>Կ-1</v>
      </c>
      <c r="AC582" s="1176">
        <f t="shared" si="1184"/>
        <v>2.02</v>
      </c>
      <c r="AD582" s="1176"/>
      <c r="AE582" s="1176">
        <f t="shared" si="1185"/>
        <v>2.02</v>
      </c>
      <c r="AF582" s="1117">
        <v>66140</v>
      </c>
      <c r="AG582" s="1117">
        <f t="shared" si="1204"/>
        <v>133602.79999999999</v>
      </c>
      <c r="AH582" s="1114">
        <f t="shared" si="1187"/>
        <v>0</v>
      </c>
      <c r="AI582" s="1117">
        <f t="shared" si="1188"/>
        <v>133602.79999999999</v>
      </c>
      <c r="AJ582" s="1178">
        <f t="shared" si="1189"/>
        <v>1736836.4</v>
      </c>
      <c r="AK582" s="1118">
        <v>1</v>
      </c>
      <c r="AL582" s="371">
        <f t="shared" si="1190"/>
        <v>9</v>
      </c>
      <c r="AM582" s="372"/>
      <c r="AN582" s="229" t="str">
        <f t="shared" si="1191"/>
        <v>Կ-1</v>
      </c>
      <c r="AO582" s="1176">
        <f t="shared" si="1192"/>
        <v>2.02</v>
      </c>
      <c r="AP582" s="1176"/>
      <c r="AQ582" s="1176">
        <f t="shared" si="1193"/>
        <v>2.02</v>
      </c>
      <c r="AR582" s="1117">
        <v>66140</v>
      </c>
      <c r="AS582" s="1117">
        <f t="shared" si="1205"/>
        <v>133602.79999999999</v>
      </c>
      <c r="AT582" s="1114">
        <f t="shared" si="1195"/>
        <v>0</v>
      </c>
      <c r="AU582" s="1117">
        <f t="shared" si="1196"/>
        <v>133602.79999999999</v>
      </c>
      <c r="AV582" s="1178">
        <f t="shared" si="1197"/>
        <v>1736836.4</v>
      </c>
    </row>
    <row r="583" spans="1:48" ht="17.25" thickBot="1">
      <c r="A583" s="1634">
        <v>541</v>
      </c>
      <c r="B583" s="1189" t="s">
        <v>2912</v>
      </c>
      <c r="C583" s="1420" t="s">
        <v>1808</v>
      </c>
      <c r="D583" s="1422">
        <v>1</v>
      </c>
      <c r="E583" s="1184">
        <v>6</v>
      </c>
      <c r="F583" s="1424" t="s">
        <v>97</v>
      </c>
      <c r="G583" s="659">
        <f t="shared" si="1170"/>
        <v>1.96</v>
      </c>
      <c r="H583" s="1436">
        <v>66140</v>
      </c>
      <c r="I583" s="1437">
        <f t="shared" si="1202"/>
        <v>129634.4</v>
      </c>
      <c r="J583" s="1446">
        <v>0</v>
      </c>
      <c r="K583" s="1117">
        <f t="shared" si="1172"/>
        <v>129634.4</v>
      </c>
      <c r="L583" s="1178">
        <f t="shared" si="1173"/>
        <v>1685247.2</v>
      </c>
      <c r="M583" s="1118">
        <v>1</v>
      </c>
      <c r="N583" s="504">
        <f t="shared" si="1174"/>
        <v>7</v>
      </c>
      <c r="O583" s="372"/>
      <c r="P583" s="229" t="str">
        <f t="shared" si="1175"/>
        <v>Կ-1</v>
      </c>
      <c r="Q583" s="597">
        <f t="shared" si="1176"/>
        <v>1.96</v>
      </c>
      <c r="R583" s="1176"/>
      <c r="S583" s="1176">
        <f t="shared" si="1177"/>
        <v>1.96</v>
      </c>
      <c r="T583" s="1117">
        <v>66140</v>
      </c>
      <c r="U583" s="1117">
        <f t="shared" si="1203"/>
        <v>129634.4</v>
      </c>
      <c r="V583" s="1114">
        <f t="shared" si="1179"/>
        <v>0</v>
      </c>
      <c r="W583" s="1117">
        <f t="shared" si="1180"/>
        <v>129634.4</v>
      </c>
      <c r="X583" s="1178">
        <f t="shared" si="1181"/>
        <v>1685247.2</v>
      </c>
      <c r="Y583" s="1118">
        <v>1</v>
      </c>
      <c r="Z583" s="504">
        <f t="shared" si="1182"/>
        <v>8</v>
      </c>
      <c r="AA583" s="372"/>
      <c r="AB583" s="229" t="str">
        <f t="shared" si="1183"/>
        <v>Կ-1</v>
      </c>
      <c r="AC583" s="1176">
        <f t="shared" si="1184"/>
        <v>2.02</v>
      </c>
      <c r="AD583" s="1176"/>
      <c r="AE583" s="1176">
        <f t="shared" si="1185"/>
        <v>2.02</v>
      </c>
      <c r="AF583" s="1117">
        <v>66140</v>
      </c>
      <c r="AG583" s="1117">
        <f t="shared" si="1204"/>
        <v>133602.79999999999</v>
      </c>
      <c r="AH583" s="1114">
        <f t="shared" si="1187"/>
        <v>0</v>
      </c>
      <c r="AI583" s="1117">
        <f t="shared" si="1188"/>
        <v>133602.79999999999</v>
      </c>
      <c r="AJ583" s="1178">
        <f t="shared" si="1189"/>
        <v>1736836.4</v>
      </c>
      <c r="AK583" s="1118">
        <v>1</v>
      </c>
      <c r="AL583" s="371">
        <f t="shared" si="1190"/>
        <v>9</v>
      </c>
      <c r="AM583" s="372"/>
      <c r="AN583" s="229" t="str">
        <f t="shared" si="1191"/>
        <v>Կ-1</v>
      </c>
      <c r="AO583" s="1176">
        <f t="shared" si="1192"/>
        <v>2.02</v>
      </c>
      <c r="AP583" s="1176"/>
      <c r="AQ583" s="1176">
        <f t="shared" si="1193"/>
        <v>2.02</v>
      </c>
      <c r="AR583" s="1117">
        <v>66140</v>
      </c>
      <c r="AS583" s="1117">
        <f t="shared" si="1205"/>
        <v>133602.79999999999</v>
      </c>
      <c r="AT583" s="1114">
        <f t="shared" si="1195"/>
        <v>0</v>
      </c>
      <c r="AU583" s="1117">
        <f t="shared" si="1196"/>
        <v>133602.79999999999</v>
      </c>
      <c r="AV583" s="1178">
        <f t="shared" si="1197"/>
        <v>1736836.4</v>
      </c>
    </row>
    <row r="584" spans="1:48" ht="17.25" thickBot="1">
      <c r="A584" s="1635">
        <v>542</v>
      </c>
      <c r="B584" s="1189" t="s">
        <v>2913</v>
      </c>
      <c r="C584" s="1420" t="s">
        <v>1808</v>
      </c>
      <c r="D584" s="1422">
        <v>1</v>
      </c>
      <c r="E584" s="1184">
        <v>6</v>
      </c>
      <c r="F584" s="658" t="s">
        <v>97</v>
      </c>
      <c r="G584" s="659">
        <f t="shared" si="1170"/>
        <v>1.96</v>
      </c>
      <c r="H584" s="1436">
        <v>66140</v>
      </c>
      <c r="I584" s="1437">
        <f t="shared" si="1202"/>
        <v>129634.4</v>
      </c>
      <c r="J584" s="1446">
        <v>0</v>
      </c>
      <c r="K584" s="1117">
        <f t="shared" si="1172"/>
        <v>129634.4</v>
      </c>
      <c r="L584" s="1178">
        <f t="shared" si="1173"/>
        <v>1685247.2</v>
      </c>
      <c r="M584" s="1118">
        <v>1</v>
      </c>
      <c r="N584" s="504">
        <f t="shared" si="1174"/>
        <v>7</v>
      </c>
      <c r="O584" s="372"/>
      <c r="P584" s="229" t="str">
        <f t="shared" si="1175"/>
        <v>Կ-1</v>
      </c>
      <c r="Q584" s="597">
        <f t="shared" si="1176"/>
        <v>1.96</v>
      </c>
      <c r="R584" s="1176"/>
      <c r="S584" s="1176">
        <f t="shared" si="1177"/>
        <v>1.96</v>
      </c>
      <c r="T584" s="1117">
        <v>66140</v>
      </c>
      <c r="U584" s="1117">
        <f t="shared" si="1203"/>
        <v>129634.4</v>
      </c>
      <c r="V584" s="1114">
        <f t="shared" si="1179"/>
        <v>0</v>
      </c>
      <c r="W584" s="1117">
        <f t="shared" si="1180"/>
        <v>129634.4</v>
      </c>
      <c r="X584" s="1178">
        <f t="shared" si="1181"/>
        <v>1685247.2</v>
      </c>
      <c r="Y584" s="1118">
        <v>1</v>
      </c>
      <c r="Z584" s="504">
        <f t="shared" si="1182"/>
        <v>8</v>
      </c>
      <c r="AA584" s="372"/>
      <c r="AB584" s="229" t="str">
        <f t="shared" si="1183"/>
        <v>Կ-1</v>
      </c>
      <c r="AC584" s="1176">
        <f t="shared" si="1184"/>
        <v>2.02</v>
      </c>
      <c r="AD584" s="1176"/>
      <c r="AE584" s="1176">
        <f t="shared" si="1185"/>
        <v>2.02</v>
      </c>
      <c r="AF584" s="1117">
        <v>66140</v>
      </c>
      <c r="AG584" s="1117">
        <f t="shared" si="1204"/>
        <v>133602.79999999999</v>
      </c>
      <c r="AH584" s="1114">
        <f t="shared" si="1187"/>
        <v>0</v>
      </c>
      <c r="AI584" s="1117">
        <f t="shared" si="1188"/>
        <v>133602.79999999999</v>
      </c>
      <c r="AJ584" s="1178">
        <f t="shared" si="1189"/>
        <v>1736836.4</v>
      </c>
      <c r="AK584" s="1118">
        <v>1</v>
      </c>
      <c r="AL584" s="371">
        <f t="shared" si="1190"/>
        <v>9</v>
      </c>
      <c r="AM584" s="372"/>
      <c r="AN584" s="229" t="str">
        <f t="shared" si="1191"/>
        <v>Կ-1</v>
      </c>
      <c r="AO584" s="1176">
        <f t="shared" si="1192"/>
        <v>2.02</v>
      </c>
      <c r="AP584" s="1176"/>
      <c r="AQ584" s="1176">
        <f t="shared" si="1193"/>
        <v>2.02</v>
      </c>
      <c r="AR584" s="1117">
        <v>66140</v>
      </c>
      <c r="AS584" s="1117">
        <f t="shared" si="1205"/>
        <v>133602.79999999999</v>
      </c>
      <c r="AT584" s="1114">
        <f t="shared" si="1195"/>
        <v>0</v>
      </c>
      <c r="AU584" s="1117">
        <f t="shared" si="1196"/>
        <v>133602.79999999999</v>
      </c>
      <c r="AV584" s="1178">
        <f t="shared" si="1197"/>
        <v>1736836.4</v>
      </c>
    </row>
    <row r="585" spans="1:48" ht="17.25" thickBot="1">
      <c r="A585" s="1634">
        <v>543</v>
      </c>
      <c r="B585" s="1189" t="s">
        <v>2914</v>
      </c>
      <c r="C585" s="1420" t="s">
        <v>1808</v>
      </c>
      <c r="D585" s="1422">
        <v>1</v>
      </c>
      <c r="E585" s="1184">
        <v>6</v>
      </c>
      <c r="F585" s="1424" t="s">
        <v>97</v>
      </c>
      <c r="G585" s="659">
        <f t="shared" si="1170"/>
        <v>1.96</v>
      </c>
      <c r="H585" s="1436">
        <v>66140</v>
      </c>
      <c r="I585" s="1437">
        <f t="shared" si="1202"/>
        <v>129634.4</v>
      </c>
      <c r="J585" s="1446">
        <v>0</v>
      </c>
      <c r="K585" s="1117">
        <f t="shared" si="1172"/>
        <v>129634.4</v>
      </c>
      <c r="L585" s="1178">
        <f t="shared" si="1173"/>
        <v>1685247.2</v>
      </c>
      <c r="M585" s="1118">
        <v>1</v>
      </c>
      <c r="N585" s="504">
        <f t="shared" si="1174"/>
        <v>7</v>
      </c>
      <c r="O585" s="372"/>
      <c r="P585" s="229" t="str">
        <f t="shared" si="1175"/>
        <v>Կ-1</v>
      </c>
      <c r="Q585" s="597">
        <f t="shared" si="1176"/>
        <v>1.96</v>
      </c>
      <c r="R585" s="1176"/>
      <c r="S585" s="1176">
        <f t="shared" si="1177"/>
        <v>1.96</v>
      </c>
      <c r="T585" s="1117">
        <v>66140</v>
      </c>
      <c r="U585" s="1117">
        <f t="shared" si="1203"/>
        <v>129634.4</v>
      </c>
      <c r="V585" s="1114">
        <f t="shared" si="1179"/>
        <v>0</v>
      </c>
      <c r="W585" s="1117">
        <f t="shared" si="1180"/>
        <v>129634.4</v>
      </c>
      <c r="X585" s="1178">
        <f t="shared" si="1181"/>
        <v>1685247.2</v>
      </c>
      <c r="Y585" s="1118">
        <v>1</v>
      </c>
      <c r="Z585" s="504">
        <f t="shared" si="1182"/>
        <v>8</v>
      </c>
      <c r="AA585" s="372"/>
      <c r="AB585" s="229" t="str">
        <f t="shared" si="1183"/>
        <v>Կ-1</v>
      </c>
      <c r="AC585" s="1176">
        <f t="shared" si="1184"/>
        <v>2.02</v>
      </c>
      <c r="AD585" s="1176"/>
      <c r="AE585" s="1176">
        <f t="shared" si="1185"/>
        <v>2.02</v>
      </c>
      <c r="AF585" s="1117">
        <v>66140</v>
      </c>
      <c r="AG585" s="1117">
        <f t="shared" si="1204"/>
        <v>133602.79999999999</v>
      </c>
      <c r="AH585" s="1114">
        <f t="shared" si="1187"/>
        <v>0</v>
      </c>
      <c r="AI585" s="1117">
        <f t="shared" si="1188"/>
        <v>133602.79999999999</v>
      </c>
      <c r="AJ585" s="1178">
        <f t="shared" si="1189"/>
        <v>1736836.4</v>
      </c>
      <c r="AK585" s="1118">
        <v>1</v>
      </c>
      <c r="AL585" s="371">
        <f t="shared" si="1190"/>
        <v>9</v>
      </c>
      <c r="AM585" s="372"/>
      <c r="AN585" s="229" t="str">
        <f t="shared" si="1191"/>
        <v>Կ-1</v>
      </c>
      <c r="AO585" s="1176">
        <f t="shared" si="1192"/>
        <v>2.02</v>
      </c>
      <c r="AP585" s="1176"/>
      <c r="AQ585" s="1176">
        <f t="shared" si="1193"/>
        <v>2.02</v>
      </c>
      <c r="AR585" s="1117">
        <v>66140</v>
      </c>
      <c r="AS585" s="1117">
        <f t="shared" si="1205"/>
        <v>133602.79999999999</v>
      </c>
      <c r="AT585" s="1114">
        <f t="shared" si="1195"/>
        <v>0</v>
      </c>
      <c r="AU585" s="1117">
        <f t="shared" si="1196"/>
        <v>133602.79999999999</v>
      </c>
      <c r="AV585" s="1178">
        <f t="shared" si="1197"/>
        <v>1736836.4</v>
      </c>
    </row>
    <row r="586" spans="1:48" ht="19.5" customHeight="1" thickBot="1">
      <c r="A586" s="1635">
        <v>544</v>
      </c>
      <c r="B586" s="1189" t="s">
        <v>2915</v>
      </c>
      <c r="C586" s="1420" t="s">
        <v>1808</v>
      </c>
      <c r="D586" s="1422">
        <v>1</v>
      </c>
      <c r="E586" s="1184">
        <v>6</v>
      </c>
      <c r="F586" s="1424" t="s">
        <v>97</v>
      </c>
      <c r="G586" s="659">
        <f t="shared" si="1170"/>
        <v>1.96</v>
      </c>
      <c r="H586" s="1436">
        <v>66140</v>
      </c>
      <c r="I586" s="1437">
        <f t="shared" si="1202"/>
        <v>129634.4</v>
      </c>
      <c r="J586" s="1446">
        <v>0</v>
      </c>
      <c r="K586" s="1117">
        <f t="shared" si="1172"/>
        <v>129634.4</v>
      </c>
      <c r="L586" s="1178">
        <f t="shared" si="1173"/>
        <v>1685247.2</v>
      </c>
      <c r="M586" s="1118">
        <v>1</v>
      </c>
      <c r="N586" s="504">
        <f t="shared" si="1174"/>
        <v>7</v>
      </c>
      <c r="O586" s="372"/>
      <c r="P586" s="229" t="str">
        <f t="shared" si="1175"/>
        <v>Կ-1</v>
      </c>
      <c r="Q586" s="597">
        <f t="shared" si="1176"/>
        <v>1.96</v>
      </c>
      <c r="R586" s="1176"/>
      <c r="S586" s="1176">
        <f t="shared" si="1177"/>
        <v>1.96</v>
      </c>
      <c r="T586" s="1117">
        <v>66140</v>
      </c>
      <c r="U586" s="1117">
        <f t="shared" si="1203"/>
        <v>129634.4</v>
      </c>
      <c r="V586" s="1114">
        <f t="shared" si="1179"/>
        <v>0</v>
      </c>
      <c r="W586" s="1117">
        <f t="shared" si="1180"/>
        <v>129634.4</v>
      </c>
      <c r="X586" s="1178">
        <f t="shared" si="1181"/>
        <v>1685247.2</v>
      </c>
      <c r="Y586" s="1118">
        <v>1</v>
      </c>
      <c r="Z586" s="504">
        <f t="shared" si="1182"/>
        <v>8</v>
      </c>
      <c r="AA586" s="372"/>
      <c r="AB586" s="229" t="str">
        <f t="shared" si="1183"/>
        <v>Կ-1</v>
      </c>
      <c r="AC586" s="1176">
        <f t="shared" si="1184"/>
        <v>2.02</v>
      </c>
      <c r="AD586" s="1176"/>
      <c r="AE586" s="1176">
        <f t="shared" si="1185"/>
        <v>2.02</v>
      </c>
      <c r="AF586" s="1117">
        <v>66140</v>
      </c>
      <c r="AG586" s="1117">
        <f t="shared" si="1204"/>
        <v>133602.79999999999</v>
      </c>
      <c r="AH586" s="1114">
        <f t="shared" si="1187"/>
        <v>0</v>
      </c>
      <c r="AI586" s="1117">
        <f t="shared" si="1188"/>
        <v>133602.79999999999</v>
      </c>
      <c r="AJ586" s="1178">
        <f t="shared" si="1189"/>
        <v>1736836.4</v>
      </c>
      <c r="AK586" s="1118">
        <v>1</v>
      </c>
      <c r="AL586" s="371">
        <f t="shared" si="1190"/>
        <v>9</v>
      </c>
      <c r="AM586" s="372"/>
      <c r="AN586" s="229" t="str">
        <f t="shared" si="1191"/>
        <v>Կ-1</v>
      </c>
      <c r="AO586" s="1176">
        <f t="shared" si="1192"/>
        <v>2.02</v>
      </c>
      <c r="AP586" s="1176"/>
      <c r="AQ586" s="1176">
        <f t="shared" si="1193"/>
        <v>2.02</v>
      </c>
      <c r="AR586" s="1117">
        <v>66140</v>
      </c>
      <c r="AS586" s="1117">
        <f t="shared" si="1205"/>
        <v>133602.79999999999</v>
      </c>
      <c r="AT586" s="1114">
        <f t="shared" si="1195"/>
        <v>0</v>
      </c>
      <c r="AU586" s="1117">
        <f t="shared" si="1196"/>
        <v>133602.79999999999</v>
      </c>
      <c r="AV586" s="1178">
        <f t="shared" si="1197"/>
        <v>1736836.4</v>
      </c>
    </row>
    <row r="587" spans="1:48" ht="17.25" thickBot="1">
      <c r="A587" s="1634">
        <v>545</v>
      </c>
      <c r="B587" s="1189" t="s">
        <v>2916</v>
      </c>
      <c r="C587" s="1420" t="s">
        <v>1808</v>
      </c>
      <c r="D587" s="1422">
        <v>1</v>
      </c>
      <c r="E587" s="1184">
        <v>4</v>
      </c>
      <c r="F587" s="1424" t="s">
        <v>97</v>
      </c>
      <c r="G587" s="659">
        <f t="shared" si="1170"/>
        <v>1.9</v>
      </c>
      <c r="H587" s="1436">
        <v>66140</v>
      </c>
      <c r="I587" s="1437">
        <f t="shared" si="1202"/>
        <v>125666</v>
      </c>
      <c r="J587" s="1446">
        <v>0</v>
      </c>
      <c r="K587" s="1117">
        <f t="shared" si="1172"/>
        <v>125666</v>
      </c>
      <c r="L587" s="1178">
        <f t="shared" si="1173"/>
        <v>1633658</v>
      </c>
      <c r="M587" s="1118">
        <v>1</v>
      </c>
      <c r="N587" s="504">
        <f t="shared" si="1174"/>
        <v>5</v>
      </c>
      <c r="O587" s="372"/>
      <c r="P587" s="229" t="str">
        <f t="shared" si="1175"/>
        <v>Կ-1</v>
      </c>
      <c r="Q587" s="597">
        <f t="shared" si="1176"/>
        <v>1.9</v>
      </c>
      <c r="R587" s="1176"/>
      <c r="S587" s="1176">
        <f t="shared" si="1177"/>
        <v>1.9</v>
      </c>
      <c r="T587" s="1117">
        <v>66140</v>
      </c>
      <c r="U587" s="1117">
        <f t="shared" si="1203"/>
        <v>125666</v>
      </c>
      <c r="V587" s="1114">
        <f t="shared" si="1179"/>
        <v>0</v>
      </c>
      <c r="W587" s="1117">
        <f t="shared" si="1180"/>
        <v>125666</v>
      </c>
      <c r="X587" s="1178">
        <f t="shared" si="1181"/>
        <v>1633658</v>
      </c>
      <c r="Y587" s="1118">
        <v>1</v>
      </c>
      <c r="Z587" s="504">
        <f t="shared" si="1182"/>
        <v>6</v>
      </c>
      <c r="AA587" s="372"/>
      <c r="AB587" s="229" t="str">
        <f t="shared" si="1183"/>
        <v>Կ-1</v>
      </c>
      <c r="AC587" s="1176">
        <f t="shared" si="1184"/>
        <v>1.96</v>
      </c>
      <c r="AD587" s="1176"/>
      <c r="AE587" s="1176">
        <f t="shared" si="1185"/>
        <v>1.96</v>
      </c>
      <c r="AF587" s="1117">
        <v>66140</v>
      </c>
      <c r="AG587" s="1117">
        <f t="shared" si="1204"/>
        <v>129634.4</v>
      </c>
      <c r="AH587" s="1114">
        <f t="shared" si="1187"/>
        <v>0</v>
      </c>
      <c r="AI587" s="1117">
        <f t="shared" si="1188"/>
        <v>129634.4</v>
      </c>
      <c r="AJ587" s="1178">
        <f t="shared" si="1189"/>
        <v>1685247.2</v>
      </c>
      <c r="AK587" s="1118">
        <v>1</v>
      </c>
      <c r="AL587" s="371">
        <f t="shared" si="1190"/>
        <v>7</v>
      </c>
      <c r="AM587" s="372"/>
      <c r="AN587" s="229" t="str">
        <f t="shared" si="1191"/>
        <v>Կ-1</v>
      </c>
      <c r="AO587" s="1176">
        <f t="shared" si="1192"/>
        <v>1.96</v>
      </c>
      <c r="AP587" s="1176"/>
      <c r="AQ587" s="1176">
        <f t="shared" si="1193"/>
        <v>1.96</v>
      </c>
      <c r="AR587" s="1117">
        <v>66140</v>
      </c>
      <c r="AS587" s="1117">
        <f t="shared" si="1205"/>
        <v>129634.4</v>
      </c>
      <c r="AT587" s="1114">
        <f t="shared" si="1195"/>
        <v>0</v>
      </c>
      <c r="AU587" s="1117">
        <f t="shared" si="1196"/>
        <v>129634.4</v>
      </c>
      <c r="AV587" s="1178">
        <f t="shared" si="1197"/>
        <v>1685247.2</v>
      </c>
    </row>
    <row r="588" spans="1:48" ht="17.25" thickBot="1">
      <c r="A588" s="1635">
        <v>546</v>
      </c>
      <c r="B588" s="1189" t="s">
        <v>2917</v>
      </c>
      <c r="C588" s="1420" t="s">
        <v>1808</v>
      </c>
      <c r="D588" s="1422">
        <v>1</v>
      </c>
      <c r="E588" s="1184">
        <v>4</v>
      </c>
      <c r="F588" s="1424" t="s">
        <v>97</v>
      </c>
      <c r="G588" s="659">
        <f t="shared" si="1170"/>
        <v>1.9</v>
      </c>
      <c r="H588" s="1436">
        <v>66140</v>
      </c>
      <c r="I588" s="1437">
        <f t="shared" si="1202"/>
        <v>125666</v>
      </c>
      <c r="J588" s="1446">
        <v>0</v>
      </c>
      <c r="K588" s="1117">
        <f t="shared" si="1172"/>
        <v>125666</v>
      </c>
      <c r="L588" s="1178">
        <f t="shared" si="1173"/>
        <v>1633658</v>
      </c>
      <c r="M588" s="1118">
        <v>1</v>
      </c>
      <c r="N588" s="504">
        <f t="shared" ref="N588:N602" si="1206">+E588+1</f>
        <v>5</v>
      </c>
      <c r="O588" s="372"/>
      <c r="P588" s="229" t="str">
        <f t="shared" si="1175"/>
        <v>Կ-1</v>
      </c>
      <c r="Q588" s="597">
        <f t="shared" si="1176"/>
        <v>1.9</v>
      </c>
      <c r="R588" s="1176"/>
      <c r="S588" s="1176">
        <f t="shared" ref="S588:S602" si="1207">+Q588+Q588*R588</f>
        <v>1.9</v>
      </c>
      <c r="T588" s="1117">
        <v>66140</v>
      </c>
      <c r="U588" s="1117">
        <f t="shared" si="1203"/>
        <v>125666</v>
      </c>
      <c r="V588" s="1114">
        <f t="shared" si="1179"/>
        <v>0</v>
      </c>
      <c r="W588" s="1117">
        <f t="shared" si="1180"/>
        <v>125666</v>
      </c>
      <c r="X588" s="1178">
        <f t="shared" si="1181"/>
        <v>1633658</v>
      </c>
      <c r="Y588" s="1118">
        <v>1</v>
      </c>
      <c r="Z588" s="504">
        <f t="shared" si="1182"/>
        <v>6</v>
      </c>
      <c r="AA588" s="372"/>
      <c r="AB588" s="229" t="str">
        <f t="shared" si="1183"/>
        <v>Կ-1</v>
      </c>
      <c r="AC588" s="1176">
        <f t="shared" si="1184"/>
        <v>1.96</v>
      </c>
      <c r="AD588" s="1176"/>
      <c r="AE588" s="1176">
        <f t="shared" si="1185"/>
        <v>1.96</v>
      </c>
      <c r="AF588" s="1117">
        <v>66140</v>
      </c>
      <c r="AG588" s="1117">
        <f t="shared" si="1204"/>
        <v>129634.4</v>
      </c>
      <c r="AH588" s="1114">
        <f t="shared" si="1187"/>
        <v>0</v>
      </c>
      <c r="AI588" s="1117">
        <f t="shared" si="1188"/>
        <v>129634.4</v>
      </c>
      <c r="AJ588" s="1178">
        <f t="shared" si="1189"/>
        <v>1685247.2</v>
      </c>
      <c r="AK588" s="1118">
        <v>1</v>
      </c>
      <c r="AL588" s="371">
        <f t="shared" si="1190"/>
        <v>7</v>
      </c>
      <c r="AM588" s="372"/>
      <c r="AN588" s="229" t="str">
        <f t="shared" si="1191"/>
        <v>Կ-1</v>
      </c>
      <c r="AO588" s="1176">
        <f t="shared" si="1192"/>
        <v>1.96</v>
      </c>
      <c r="AP588" s="1176"/>
      <c r="AQ588" s="1176">
        <f t="shared" si="1193"/>
        <v>1.96</v>
      </c>
      <c r="AR588" s="1117">
        <v>66140</v>
      </c>
      <c r="AS588" s="1117">
        <f t="shared" si="1205"/>
        <v>129634.4</v>
      </c>
      <c r="AT588" s="1114">
        <f t="shared" si="1195"/>
        <v>0</v>
      </c>
      <c r="AU588" s="1117">
        <f t="shared" si="1196"/>
        <v>129634.4</v>
      </c>
      <c r="AV588" s="1178">
        <f t="shared" si="1197"/>
        <v>1685247.2</v>
      </c>
    </row>
    <row r="589" spans="1:48" ht="17.25" thickBot="1">
      <c r="A589" s="1634">
        <v>547</v>
      </c>
      <c r="B589" s="1189" t="s">
        <v>2918</v>
      </c>
      <c r="C589" s="1420" t="s">
        <v>1808</v>
      </c>
      <c r="D589" s="1422">
        <v>1</v>
      </c>
      <c r="E589" s="1184">
        <v>3</v>
      </c>
      <c r="F589" s="1424" t="s">
        <v>97</v>
      </c>
      <c r="G589" s="659">
        <f t="shared" si="1170"/>
        <v>1.84</v>
      </c>
      <c r="H589" s="1436">
        <v>66140</v>
      </c>
      <c r="I589" s="1437">
        <f t="shared" si="1202"/>
        <v>121697.60000000001</v>
      </c>
      <c r="J589" s="1446">
        <v>0</v>
      </c>
      <c r="K589" s="1117">
        <f t="shared" ref="K589:K602" si="1208">+J589+I589</f>
        <v>121697.60000000001</v>
      </c>
      <c r="L589" s="1178">
        <f t="shared" ref="L589:L602" si="1209">+K589*13</f>
        <v>1582068.8</v>
      </c>
      <c r="M589" s="1118">
        <v>1</v>
      </c>
      <c r="N589" s="504">
        <f t="shared" si="1206"/>
        <v>4</v>
      </c>
      <c r="O589" s="372"/>
      <c r="P589" s="229" t="str">
        <f t="shared" ref="P589:P602" si="1210">+F589</f>
        <v>Կ-1</v>
      </c>
      <c r="Q589" s="597">
        <f t="shared" ref="Q589:Q602" si="1211">IF(M589&lt;1,0,IF(P589="Բ-1",IF(N589=0,6.94,IF(N589=1,7.17,IF(N589=2,7.41,IF(N589=3,7.66,IF(OR(N589=5,N589=4),7.92,IF(OR(N589=6,N589=7),8.18,IF(OR(N589=8,N589=9),8.46,IF(OR(N589=10,N589=11,N589=12),8.74,IF(OR(N589=13,N589=14,N589=15),9.03,IF(OR(N589=16,N589=17,N589=18),9.33,9.65)))))))))),IF(P589="Բ-2", IF(N589=0,5.71,IF(N589=1,5.89,IF(N589=2,6.09,IF(N589=3,6.29,IF(OR(N589=5,N589=4),6.5,IF(OR(N589=6,N589=7),6.72,IF(OR(N589=8,N589=9),6.94,IF(OR(N589=10,N589=11,N589=12),7.17,IF(OR(N589=13,N589=14,N589=15),7.41,IF(OR(N589=16,N589=17,N589=18),7.65,7.91)))))))))), IF(P589="Գ-1", IF(N589=0,4.7,IF(N589=1,4.86,IF(N589=2,5.01,IF(N589=3,5.18,IF(OR(N589=5,N589=4),5.35,IF(OR(N589=6,N589=7),5.52,IF(OR(N589=8,N589=9),5.71,IF(OR(N589=10,N589=11,N589=12),5.89,IF(OR(N589=13,N589=14,N589=15),6.09,IF(OR(N589=16,N589=17,N589=18),6.29,6.49)))))))))), IF(P589="Գ-2", IF(N589=0,3.88,IF(N589=1,4.01,IF(N589=2,4.14,IF(N589=3,4.27,IF(OR(N589=5,N589=4),4.41,IF(OR(N589=6,N589=7),4.55,IF(OR(N589=8,N589=9),4.7,IF(OR(N589=10,N589=11,N589=12),4.85,IF(OR(N589=13,N589=14,N589=15),5.01,IF(OR(N589=16,N589=17,N589=18),5.17,5.34)))))))))), IF(P589="Գ-3", IF(N589=0,3.21,IF(N589=1,3.31,IF(N589=2,3.42,IF(N589=3,3.53,IF(OR(N589=5,N589=4),3.64,IF(OR(N589=6,N589=7),3.76,IF(OR(N589=8,N589=9),3.88,IF(OR(N589=10,N589=11,N589=12),4.01,IF(OR(N589=13,N589=14,N589=15),4.13,IF(OR(N589=16,N589=17,N589=18),4.27,4.4)))))))))), IF(P589="Ա-1", IF(N589=0,2.66,IF(N589=1,2.75,IF(N589=2,2.83,IF(N589=3,2.92,IF(OR(N589=5,N589=4),3.02,IF(OR(N589=6,N589=7),3.11,IF(OR(N589=8,N589=9),3.21,IF(OR(N589=10,N589=11,N589=12),3.31,IF(OR(N589=13,N589=14,N589=15),3.42,IF(OR(N589=16,N589=17,N589=18),3.53,3.64)))))))))), IF(P589="Ա-2", IF(N589=0,2.28,IF(N589=1,2.35,IF(N589=2,2.43,IF(N589=3,2.5,IF(OR(N589=5,N589=4),2.58,IF(OR(N589=6,N589=7),2.66,IF(OR(N589=8,N589=9),2.75,IF(OR(N589=10,N589=11,N589=12),2.83,IF(OR(N589=13,N589=14,N589=15),2.92,IF(OR(N589=16,N589=17,N589=18),3.01,3.11)))))))))),IF(P589="Ա-3", IF(N589=0,1.96,IF(N589=1,2.02,IF(N589=2,2.08,IF(N589=3,2.15,IF(OR(N589=5,N589=4),2.21,IF(OR(N589=6,N589=7),2.28,IF(OR(N589=8,N589=9),2.35,IF(OR(N589=10,N589=11,N589=12),2.42,IF(OR(N589=13,N589=14,N589=15),2.5,IF(OR(N589=16,N589=17,N589=18),2.58,2.66)))))))))), IF(P589="Կ-1", IF(N589=0,1.68,IF(N589=1,1.73,IF(N589=2,1.79,IF(N589=3,1.84,IF(OR(N589=5,N589=4),1.9,IF(OR(N589=6,N589=7),1.96,IF(OR(N589=8,N589=9),2.02,IF(OR(N589=10,N589=11,N589=12),2.08,IF(OR(N589=13,N589=14,N589=15),2.14,IF(OR(N589=16,N589=17,N589=18),2.21,2.28)))))))))), IF(P589="Կ-2", IF(N589=0,1.45,IF(N589=1,1.49,IF(N589=2,1.54,IF(N589=3,1.59,IF(OR(N589=5,N589=4),1.63,IF(OR(N589=6,N589=7),1.68,IF(OR(N589=8,N589=9),1.73,IF(OR(N589=10,N589=11,N589=12),1.79,IF(OR(N589=13,N589=14,N589=15),1.84,IF(OR(N589=16,N589=17,N589=18),1.9,1.95)))))))))),IF(P589="Կ-3", IF(N589=0,1.25,IF(N589=1,1.29,IF(N589=2,1.33,IF(N589=3,1.37,IF(OR(N589=5,N589=4),1.41,IF(OR(N589=6,N589=7),1.45,IF(OR(N589=8,N589=9),1.49,IF(OR(N589=10,N589=11,N589=12),1.54,IF(OR(N589=13,N589=14,N589=15),1.58,IF(OR(N589=16,N589=17,N589=18),1.63,1.68)))))))))), "Error"))))))))))))</f>
        <v>1.9</v>
      </c>
      <c r="R589" s="1176"/>
      <c r="S589" s="1176">
        <f t="shared" si="1207"/>
        <v>1.9</v>
      </c>
      <c r="T589" s="1117">
        <v>66140</v>
      </c>
      <c r="U589" s="1117">
        <f t="shared" si="1203"/>
        <v>125666</v>
      </c>
      <c r="V589" s="1114">
        <f t="shared" ref="V589:V602" si="1212">+J589</f>
        <v>0</v>
      </c>
      <c r="W589" s="1117">
        <f t="shared" ref="W589:W602" si="1213">+V589+U589</f>
        <v>125666</v>
      </c>
      <c r="X589" s="1178">
        <f t="shared" ref="X589:X602" si="1214">+W589*13</f>
        <v>1633658</v>
      </c>
      <c r="Y589" s="1118">
        <v>1</v>
      </c>
      <c r="Z589" s="504">
        <f t="shared" ref="Z589:Z602" si="1215">+N589+1</f>
        <v>5</v>
      </c>
      <c r="AA589" s="372"/>
      <c r="AB589" s="229" t="str">
        <f t="shared" ref="AB589:AB602" si="1216">+P589</f>
        <v>Կ-1</v>
      </c>
      <c r="AC589" s="1176">
        <f t="shared" ref="AC589:AC602" si="1217">IF(Y589&lt;1,0,IF(AB589="Բ-1",IF(Z589=0,6.94,IF(Z589=1,7.17,IF(Z589=2,7.41,IF(Z589=3,7.66,IF(OR(Z589=5,Z589=4),7.92,IF(OR(Z589=6,Z589=7),8.18,IF(OR(Z589=8,Z589=9),8.46,IF(OR(Z589=10,Z589=11,Z589=12),8.74,IF(OR(Z589=13,Z589=14,Z589=15),9.03,IF(OR(Z589=16,Z589=17,Z589=18),9.33,9.65)))))))))),IF(AB589="Բ-2", IF(Z589=0,5.71,IF(Z589=1,5.89,IF(Z589=2,6.09,IF(Z589=3,6.29,IF(OR(Z589=5,Z589=4),6.5,IF(OR(Z589=6,Z589=7),6.72,IF(OR(Z589=8,Z589=9),6.94,IF(OR(Z589=10,Z589=11,Z589=12),7.17,IF(OR(Z589=13,Z589=14,Z589=15),7.41,IF(OR(Z589=16,Z589=17,Z589=18),7.65,7.91)))))))))), IF(AB589="Գ-1", IF(Z589=0,4.7,IF(Z589=1,4.86,IF(Z589=2,5.01,IF(Z589=3,5.18,IF(OR(Z589=5,Z589=4),5.35,IF(OR(Z589=6,Z589=7),5.52,IF(OR(Z589=8,Z589=9),5.71,IF(OR(Z589=10,Z589=11,Z589=12),5.89,IF(OR(Z589=13,Z589=14,Z589=15),6.09,IF(OR(Z589=16,Z589=17,Z589=18),6.29,6.49)))))))))), IF(AB589="Գ-2", IF(Z589=0,3.88,IF(Z589=1,4.01,IF(Z589=2,4.14,IF(Z589=3,4.27,IF(OR(Z589=5,Z589=4),4.41,IF(OR(Z589=6,Z589=7),4.55,IF(OR(Z589=8,Z589=9),4.7,IF(OR(Z589=10,Z589=11,Z589=12),4.85,IF(OR(Z589=13,Z589=14,Z589=15),5.01,IF(OR(Z589=16,Z589=17,Z589=18),5.17,5.34)))))))))), IF(AB589="Գ-3", IF(Z589=0,3.21,IF(Z589=1,3.31,IF(Z589=2,3.42,IF(Z589=3,3.53,IF(OR(Z589=5,Z589=4),3.64,IF(OR(Z589=6,Z589=7),3.76,IF(OR(Z589=8,Z589=9),3.88,IF(OR(Z589=10,Z589=11,Z589=12),4.01,IF(OR(Z589=13,Z589=14,Z589=15),4.13,IF(OR(Z589=16,Z589=17,Z589=18),4.27,4.4)))))))))), IF(AB589="Ա-1", IF(Z589=0,2.66,IF(Z589=1,2.75,IF(Z589=2,2.83,IF(Z589=3,2.92,IF(OR(Z589=5,Z589=4),3.02,IF(OR(Z589=6,Z589=7),3.11,IF(OR(Z589=8,Z589=9),3.21,IF(OR(Z589=10,Z589=11,Z589=12),3.31,IF(OR(Z589=13,Z589=14,Z589=15),3.42,IF(OR(Z589=16,Z589=17,Z589=18),3.53,3.64)))))))))), IF(AB589="Ա-2", IF(Z589=0,2.28,IF(Z589=1,2.35,IF(Z589=2,2.43,IF(Z589=3,2.5,IF(OR(Z589=5,Z589=4),2.58,IF(OR(Z589=6,Z589=7),2.66,IF(OR(Z589=8,Z589=9),2.75,IF(OR(Z589=10,Z589=11,Z589=12),2.83,IF(OR(Z589=13,Z589=14,Z589=15),2.92,IF(OR(Z589=16,Z589=17,Z589=18),3.01,3.11)))))))))),IF(AB589="Ա-3", IF(Z589=0,1.96,IF(Z589=1,2.02,IF(Z589=2,2.08,IF(Z589=3,2.15,IF(OR(Z589=5,Z589=4),2.21,IF(OR(Z589=6,Z589=7),2.28,IF(OR(Z589=8,Z589=9),2.35,IF(OR(Z589=10,Z589=11,Z589=12),2.42,IF(OR(Z589=13,Z589=14,Z589=15),2.5,IF(OR(Z589=16,Z589=17,Z589=18),2.58,2.66)))))))))), IF(AB589="Կ-1", IF(Z589=0,1.68,IF(Z589=1,1.73,IF(Z589=2,1.79,IF(Z589=3,1.84,IF(OR(Z589=5,Z589=4),1.9,IF(OR(Z589=6,Z589=7),1.96,IF(OR(Z589=8,Z589=9),2.02,IF(OR(Z589=10,Z589=11,Z589=12),2.08,IF(OR(Z589=13,Z589=14,Z589=15),2.14,IF(OR(Z589=16,Z589=17,Z589=18),2.21,2.28)))))))))), IF(AB589="Կ-2", IF(Z589=0,1.45,IF(Z589=1,1.49,IF(Z589=2,1.54,IF(Z589=3,1.59,IF(OR(Z589=5,Z589=4),1.63,IF(OR(Z589=6,Z589=7),1.68,IF(OR(Z589=8,Z589=9),1.73,IF(OR(Z589=10,Z589=11,Z589=12),1.79,IF(OR(Z589=13,Z589=14,Z589=15),1.84,IF(OR(Z589=16,Z589=17,Z589=18),1.9,1.95)))))))))),IF(AB589="Կ-3", IF(Z589=0,1.25,IF(Z589=1,1.29,IF(Z589=2,1.33,IF(Z589=3,1.37,IF(OR(Z589=5,Z589=4),1.41,IF(OR(Z589=6,Z589=7),1.45,IF(OR(Z589=8,Z589=9),1.49,IF(OR(Z589=10,Z589=11,Z589=12),1.54,IF(OR(Z589=13,Z589=14,Z589=15),1.58,IF(OR(Z589=16,Z589=17,Z589=18),1.63,1.68)))))))))), "Error"))))))))))))</f>
        <v>1.9</v>
      </c>
      <c r="AD589" s="1176"/>
      <c r="AE589" s="1176">
        <f t="shared" si="1185"/>
        <v>1.9</v>
      </c>
      <c r="AF589" s="1117">
        <v>66140</v>
      </c>
      <c r="AG589" s="1117">
        <f t="shared" si="1204"/>
        <v>125666</v>
      </c>
      <c r="AH589" s="1114">
        <f t="shared" ref="AH589:AH602" si="1218">+V589</f>
        <v>0</v>
      </c>
      <c r="AI589" s="1117">
        <f t="shared" ref="AI589:AI602" si="1219">+AH589+AG589</f>
        <v>125666</v>
      </c>
      <c r="AJ589" s="1178">
        <f t="shared" ref="AJ589:AJ602" si="1220">+AI589*13</f>
        <v>1633658</v>
      </c>
      <c r="AK589" s="1118">
        <v>1</v>
      </c>
      <c r="AL589" s="371">
        <f t="shared" ref="AL589:AL602" si="1221">+Z589+1</f>
        <v>6</v>
      </c>
      <c r="AM589" s="372"/>
      <c r="AN589" s="229" t="str">
        <f t="shared" ref="AN589:AN602" si="1222">+AB589</f>
        <v>Կ-1</v>
      </c>
      <c r="AO589" s="1176">
        <f t="shared" ref="AO589:AO602" si="1223">IF(AK589&lt;1,0,IF(AN589="Բ-1",IF(AL589=0,6.94,IF(AL589=1,7.17,IF(AL589=2,7.41,IF(AL589=3,7.66,IF(OR(AL589=5,AL589=4),7.92,IF(OR(AL589=6,AL589=7),8.18,IF(OR(AL589=8,AL589=9),8.46,IF(OR(AL589=10,AL589=11,AL589=12),8.74,IF(OR(AL589=13,AL589=14,AL589=15),9.03,IF(OR(AL589=16,AL589=17,AL589=18),9.33,9.65)))))))))),IF(AN589="Բ-2", IF(AL589=0,5.71,IF(AL589=1,5.89,IF(AL589=2,6.09,IF(AL589=3,6.29,IF(OR(AL589=5,AL589=4),6.5,IF(OR(AL589=6,AL589=7),6.72,IF(OR(AL589=8,AL589=9),6.94,IF(OR(AL589=10,AL589=11,AL589=12),7.17,IF(OR(AL589=13,AL589=14,AL589=15),7.41,IF(OR(AL589=16,AL589=17,AL589=18),7.65,7.91)))))))))), IF(AN589="Գ-1", IF(AL589=0,4.7,IF(AL589=1,4.86,IF(AL589=2,5.01,IF(AL589=3,5.18,IF(OR(AL589=5,AL589=4),5.35,IF(OR(AL589=6,AL589=7),5.52,IF(OR(AL589=8,AL589=9),5.71,IF(OR(AL589=10,AL589=11,AL589=12),5.89,IF(OR(AL589=13,AL589=14,AL589=15),6.09,IF(OR(AL589=16,AL589=17,AL589=18),6.29,6.49)))))))))), IF(AN589="Գ-2", IF(AL589=0,3.88,IF(AL589=1,4.01,IF(AL589=2,4.14,IF(AL589=3,4.27,IF(OR(AL589=5,AL589=4),4.41,IF(OR(AL589=6,AL589=7),4.55,IF(OR(AL589=8,AL589=9),4.7,IF(OR(AL589=10,AL589=11,AL589=12),4.85,IF(OR(AL589=13,AL589=14,AL589=15),5.01,IF(OR(AL589=16,AL589=17,AL589=18),5.17,5.34)))))))))), IF(AN589="Գ-3", IF(AL589=0,3.21,IF(AL589=1,3.31,IF(AL589=2,3.42,IF(AL589=3,3.53,IF(OR(AL589=5,AL589=4),3.64,IF(OR(AL589=6,AL589=7),3.76,IF(OR(AL589=8,AL589=9),3.88,IF(OR(AL589=10,AL589=11,AL589=12),4.01,IF(OR(AL589=13,AL589=14,AL589=15),4.13,IF(OR(AL589=16,AL589=17,AL589=18),4.27,4.4)))))))))), IF(AN589="Ա-1", IF(AL589=0,2.66,IF(AL589=1,2.75,IF(AL589=2,2.83,IF(AL589=3,2.92,IF(OR(AL589=5,AL589=4),3.02,IF(OR(AL589=6,AL589=7),3.11,IF(OR(AL589=8,AL589=9),3.21,IF(OR(AL589=10,AL589=11,AL589=12),3.31,IF(OR(AL589=13,AL589=14,AL589=15),3.42,IF(OR(AL589=16,AL589=17,AL589=18),3.53,3.64)))))))))), IF(AN589="Ա-2", IF(AL589=0,2.28,IF(AL589=1,2.35,IF(AL589=2,2.43,IF(AL589=3,2.5,IF(OR(AL589=5,AL589=4),2.58,IF(OR(AL589=6,AL589=7),2.66,IF(OR(AL589=8,AL589=9),2.75,IF(OR(AL589=10,AL589=11,AL589=12),2.83,IF(OR(AL589=13,AL589=14,AL589=15),2.92,IF(OR(AL589=16,AL589=17,AL589=18),3.01,3.11)))))))))),IF(AN589="Ա-3", IF(AL589=0,1.96,IF(AL589=1,2.02,IF(AL589=2,2.08,IF(AL589=3,2.15,IF(OR(AL589=5,AL589=4),2.21,IF(OR(AL589=6,AL589=7),2.28,IF(OR(AL589=8,AL589=9),2.35,IF(OR(AL589=10,AL589=11,AL589=12),2.42,IF(OR(AL589=13,AL589=14,AL589=15),2.5,IF(OR(AL589=16,AL589=17,AL589=18),2.58,2.66)))))))))), IF(AN589="Կ-1", IF(AL589=0,1.68,IF(AL589=1,1.73,IF(AL589=2,1.79,IF(AL589=3,1.84,IF(OR(AL589=5,AL589=4),1.9,IF(OR(AL589=6,AL589=7),1.96,IF(OR(AL589=8,AL589=9),2.02,IF(OR(AL589=10,AL589=11,AL589=12),2.08,IF(OR(AL589=13,AL589=14,AL589=15),2.14,IF(OR(AL589=16,AL589=17,AL589=18),2.21,2.28)))))))))), IF(AN589="Կ-2", IF(AL589=0,1.45,IF(AL589=1,1.49,IF(AL589=2,1.54,IF(AL589=3,1.59,IF(OR(AL589=5,AL589=4),1.63,IF(OR(AL589=6,AL589=7),1.68,IF(OR(AL589=8,AL589=9),1.73,IF(OR(AL589=10,AL589=11,AL589=12),1.79,IF(OR(AL589=13,AL589=14,AL589=15),1.84,IF(OR(AL589=16,AL589=17,AL589=18),1.9,1.95)))))))))),IF(AN589="Կ-3", IF(AL589=0,1.25,IF(AL589=1,1.29,IF(AL589=2,1.33,IF(AL589=3,1.37,IF(OR(AL589=5,AL589=4),1.41,IF(OR(AL589=6,AL589=7),1.45,IF(OR(AL589=8,AL589=9),1.49,IF(OR(AL589=10,AL589=11,AL589=12),1.54,IF(OR(AL589=13,AL589=14,AL589=15),1.58,IF(OR(AL589=16,AL589=17,AL589=18),1.63,1.68)))))))))), "Error"))))))))))))</f>
        <v>1.96</v>
      </c>
      <c r="AP589" s="1176"/>
      <c r="AQ589" s="1176">
        <f t="shared" si="1193"/>
        <v>1.96</v>
      </c>
      <c r="AR589" s="1117">
        <v>66140</v>
      </c>
      <c r="AS589" s="1117">
        <f t="shared" si="1205"/>
        <v>129634.4</v>
      </c>
      <c r="AT589" s="1114">
        <f t="shared" ref="AT589:AT602" si="1224">+AH589</f>
        <v>0</v>
      </c>
      <c r="AU589" s="1117">
        <f t="shared" ref="AU589:AU602" si="1225">+AT589+AS589</f>
        <v>129634.4</v>
      </c>
      <c r="AV589" s="1178">
        <f t="shared" ref="AV589:AV602" si="1226">+AU589*13</f>
        <v>1685247.2</v>
      </c>
    </row>
    <row r="590" spans="1:48" ht="17.25" thickBot="1">
      <c r="A590" s="1635">
        <v>548</v>
      </c>
      <c r="B590" s="1189" t="s">
        <v>2919</v>
      </c>
      <c r="C590" s="1420" t="s">
        <v>1808</v>
      </c>
      <c r="D590" s="1422">
        <v>1</v>
      </c>
      <c r="E590" s="1184">
        <v>6</v>
      </c>
      <c r="F590" s="1424" t="s">
        <v>97</v>
      </c>
      <c r="G590" s="659">
        <f t="shared" ref="G590:G594" si="1227">IF(D590&lt;1,0,IF(F590="Բ-1",IF(E590=0,6.94,IF(E590=1,7.17,IF(E590=2,7.41,IF(E590=3,7.66,IF(OR(E590=5,E590=4),7.92,IF(OR(E590=6,E590=7),8.18,IF(OR(E590=8,E590=9),8.46,IF(OR(E590=10,E590=11,E590=12),8.74,IF(OR(E590=13,E590=14,E590=15),9.03,IF(OR(E590=16,E590=17,E590=18),9.33,9.65)))))))))),IF(F590="Բ-2", IF(E590=0,5.71,IF(E590=1,5.89,IF(E590=2,6.09,IF(E590=3,6.29,IF(OR(E590=5,E590=4),6.5,IF(OR(E590=6,E590=7),6.72,IF(OR(E590=8,E590=9),6.94,IF(OR(E590=10,E590=11,E590=12),7.17,IF(OR(E590=13,E590=14,E590=15),7.41,IF(OR(E590=16,E590=17,E590=18),7.65,7.91)))))))))), IF(F590="Գ-1", IF(E590=0,4.7,IF(E590=1,4.86,IF(E590=2,5.01,IF(E590=3,5.18,IF(OR(E590=5,E590=4),5.35,IF(OR(E590=6,E590=7),5.52,IF(OR(E590=8,E590=9),5.71,IF(OR(E590=10,E590=11,E590=12),5.89,IF(OR(E590=13,E590=14,E590=15),6.09,IF(OR(E590=16,E590=17,E590=18),6.29,6.49)))))))))), IF(F590="Գ-2", IF(E590=0,3.88,IF(E590=1,4.01,IF(E590=2,4.14,IF(E590=3,4.27,IF(OR(E590=5,E590=4),4.41,IF(OR(E590=6,E590=7),4.55,IF(OR(E590=8,E590=9),4.7,IF(OR(E590=10,E590=11,E590=12),4.85,IF(OR(E590=13,E590=14,E590=15),5.01,IF(OR(E590=16,E590=17,E590=18),5.17,5.34)))))))))), IF(F590="Գ-3", IF(E590=0,3.21,IF(E590=1,3.31,IF(E590=2,3.42,IF(E590=3,3.53,IF(OR(E590=5,E590=4),3.64,IF(OR(E590=6,E590=7),3.76,IF(OR(E590=8,E590=9),3.88,IF(OR(E590=10,E590=11,E590=12),4.01,IF(OR(E590=13,E590=14,E590=15),4.13,IF(OR(E590=16,E590=17,E590=18),4.27,4.4)))))))))), IF(F590="Ա-1", IF(E590=0,2.66,IF(E590=1,2.75,IF(E590=2,2.83,IF(E590=3,2.92,IF(OR(E590=5,E590=4),3.02,IF(OR(E590=6,E590=7),3.11,IF(OR(E590=8,E590=9),3.21,IF(OR(E590=10,E590=11,E590=12),3.31,IF(OR(E590=13,E590=14,E590=15),3.42,IF(OR(E590=16,E590=17,E590=18),3.53,3.64)))))))))), IF(F590="Ա-2", IF(E590=0,2.28,IF(E590=1,2.35,IF(E590=2,2.43,IF(E590=3,2.5,IF(OR(E590=5,E590=4),2.58,IF(OR(E590=6,E590=7),2.66,IF(OR(E590=8,E590=9),2.75,IF(OR(E590=10,E590=11,E590=12),2.83,IF(OR(E590=13,E590=14,E590=15),2.92,IF(OR(E590=16,E590=17,E590=18),3.01,3.11)))))))))),IF(F590="Ա-3", IF(E590=0,1.96,IF(E590=1,2.02,IF(E590=2,2.08,IF(E590=3,2.15,IF(OR(E590=5,E590=4),2.21,IF(OR(E590=6,E590=7),2.28,IF(OR(E590=8,E590=9),2.35,IF(OR(E590=10,E590=11,E590=12),2.42,IF(OR(E590=13,E590=14,E590=15),2.5,IF(OR(E590=16,E590=17,E590=18),2.58,2.66)))))))))), IF(F590="Կ-1", IF(E590=0,1.68,IF(E590=1,1.73,IF(E590=2,1.79,IF(E590=3,1.84,IF(OR(E590=5,E590=4),1.9,IF(OR(E590=6,E590=7),1.96,IF(OR(E590=8,E590=9),2.02,IF(OR(E590=10,E590=11,E590=12),2.08,IF(OR(E590=13,E590=14,E590=15),2.14,IF(OR(E590=16,E590=17,E590=18),2.21,2.28)))))))))), IF(F590="Կ-2", IF(E590=0,1.45,IF(E590=1,1.49,IF(E590=2,1.54,IF(E590=3,1.59,IF(OR(E590=5,E590=4),1.63,IF(OR(E590=6,E590=7),1.68,IF(OR(E590=8,E590=9),1.73,IF(OR(E590=10,E590=11,E590=12),1.79,IF(OR(E590=13,E590=14,E590=15),1.84,IF(OR(E590=16,E590=17,E590=18),1.9,1.95)))))))))),IF(F590="Կ-3", IF(E590=0,1.25,IF(E590=1,1.29,IF(E590=2,1.33,IF(E590=3,1.37,IF(OR(E590=5,E590=4),1.41,IF(OR(E590=6,E590=7),1.45,IF(OR(E590=8,E590=9),1.49,IF(OR(E590=10,E590=11,E590=12),1.54,IF(OR(E590=13,E590=14,E590=15),1.58,IF(OR(E590=16,E590=17,E590=18),1.63,1.68)))))))))), "Error"))))))))))))</f>
        <v>1.96</v>
      </c>
      <c r="H590" s="1436">
        <v>66140</v>
      </c>
      <c r="I590" s="1437">
        <f t="shared" si="1202"/>
        <v>129634.4</v>
      </c>
      <c r="J590" s="1446">
        <v>0</v>
      </c>
      <c r="K590" s="1117">
        <f t="shared" si="1208"/>
        <v>129634.4</v>
      </c>
      <c r="L590" s="1178">
        <f t="shared" si="1209"/>
        <v>1685247.2</v>
      </c>
      <c r="M590" s="1118">
        <v>1</v>
      </c>
      <c r="N590" s="504">
        <f t="shared" si="1206"/>
        <v>7</v>
      </c>
      <c r="O590" s="372"/>
      <c r="P590" s="229" t="str">
        <f t="shared" si="1210"/>
        <v>Կ-1</v>
      </c>
      <c r="Q590" s="597">
        <f t="shared" si="1211"/>
        <v>1.96</v>
      </c>
      <c r="R590" s="1176"/>
      <c r="S590" s="1176">
        <f t="shared" si="1207"/>
        <v>1.96</v>
      </c>
      <c r="T590" s="1117">
        <v>66140</v>
      </c>
      <c r="U590" s="1117">
        <f t="shared" si="1203"/>
        <v>129634.4</v>
      </c>
      <c r="V590" s="1114">
        <f t="shared" si="1212"/>
        <v>0</v>
      </c>
      <c r="W590" s="1117">
        <f t="shared" si="1213"/>
        <v>129634.4</v>
      </c>
      <c r="X590" s="1178">
        <f t="shared" si="1214"/>
        <v>1685247.2</v>
      </c>
      <c r="Y590" s="1118">
        <v>1</v>
      </c>
      <c r="Z590" s="504">
        <f t="shared" si="1215"/>
        <v>8</v>
      </c>
      <c r="AA590" s="372"/>
      <c r="AB590" s="229" t="str">
        <f t="shared" si="1216"/>
        <v>Կ-1</v>
      </c>
      <c r="AC590" s="1176">
        <f t="shared" si="1217"/>
        <v>2.02</v>
      </c>
      <c r="AD590" s="1176"/>
      <c r="AE590" s="1176">
        <f t="shared" si="1185"/>
        <v>2.02</v>
      </c>
      <c r="AF590" s="1117">
        <v>66140</v>
      </c>
      <c r="AG590" s="1117">
        <f t="shared" si="1204"/>
        <v>133602.79999999999</v>
      </c>
      <c r="AH590" s="1114">
        <f t="shared" si="1218"/>
        <v>0</v>
      </c>
      <c r="AI590" s="1117">
        <f t="shared" si="1219"/>
        <v>133602.79999999999</v>
      </c>
      <c r="AJ590" s="1178">
        <f t="shared" si="1220"/>
        <v>1736836.4</v>
      </c>
      <c r="AK590" s="1118">
        <v>1</v>
      </c>
      <c r="AL590" s="371">
        <f t="shared" si="1221"/>
        <v>9</v>
      </c>
      <c r="AM590" s="372"/>
      <c r="AN590" s="229" t="str">
        <f t="shared" si="1222"/>
        <v>Կ-1</v>
      </c>
      <c r="AO590" s="1176">
        <f t="shared" si="1223"/>
        <v>2.02</v>
      </c>
      <c r="AP590" s="1176"/>
      <c r="AQ590" s="1176">
        <f t="shared" si="1193"/>
        <v>2.02</v>
      </c>
      <c r="AR590" s="1117">
        <v>66140</v>
      </c>
      <c r="AS590" s="1117">
        <f t="shared" si="1205"/>
        <v>133602.79999999999</v>
      </c>
      <c r="AT590" s="1114">
        <f t="shared" si="1224"/>
        <v>0</v>
      </c>
      <c r="AU590" s="1117">
        <f t="shared" si="1225"/>
        <v>133602.79999999999</v>
      </c>
      <c r="AV590" s="1178">
        <f t="shared" si="1226"/>
        <v>1736836.4</v>
      </c>
    </row>
    <row r="591" spans="1:48" ht="17.25" thickBot="1">
      <c r="A591" s="1634">
        <v>549</v>
      </c>
      <c r="B591" s="1189" t="s">
        <v>2920</v>
      </c>
      <c r="C591" s="1420" t="s">
        <v>1808</v>
      </c>
      <c r="D591" s="1422">
        <v>1</v>
      </c>
      <c r="E591" s="1184">
        <v>4</v>
      </c>
      <c r="F591" s="1424" t="s">
        <v>97</v>
      </c>
      <c r="G591" s="659">
        <f t="shared" si="1227"/>
        <v>1.9</v>
      </c>
      <c r="H591" s="1436">
        <v>66140</v>
      </c>
      <c r="I591" s="1437">
        <f t="shared" si="1202"/>
        <v>125666</v>
      </c>
      <c r="J591" s="1446">
        <v>0</v>
      </c>
      <c r="K591" s="1117">
        <f t="shared" si="1208"/>
        <v>125666</v>
      </c>
      <c r="L591" s="1178">
        <f t="shared" si="1209"/>
        <v>1633658</v>
      </c>
      <c r="M591" s="1118">
        <v>1</v>
      </c>
      <c r="N591" s="504">
        <f t="shared" si="1206"/>
        <v>5</v>
      </c>
      <c r="O591" s="372"/>
      <c r="P591" s="229" t="str">
        <f t="shared" si="1210"/>
        <v>Կ-1</v>
      </c>
      <c r="Q591" s="597">
        <f t="shared" si="1211"/>
        <v>1.9</v>
      </c>
      <c r="R591" s="1176"/>
      <c r="S591" s="1176">
        <f t="shared" si="1207"/>
        <v>1.9</v>
      </c>
      <c r="T591" s="1117">
        <v>66140</v>
      </c>
      <c r="U591" s="1117">
        <f t="shared" si="1203"/>
        <v>125666</v>
      </c>
      <c r="V591" s="1114">
        <f t="shared" si="1212"/>
        <v>0</v>
      </c>
      <c r="W591" s="1117">
        <f t="shared" si="1213"/>
        <v>125666</v>
      </c>
      <c r="X591" s="1178">
        <f t="shared" si="1214"/>
        <v>1633658</v>
      </c>
      <c r="Y591" s="1118">
        <v>1</v>
      </c>
      <c r="Z591" s="504">
        <f t="shared" si="1215"/>
        <v>6</v>
      </c>
      <c r="AA591" s="372"/>
      <c r="AB591" s="229" t="str">
        <f t="shared" si="1216"/>
        <v>Կ-1</v>
      </c>
      <c r="AC591" s="1176">
        <f t="shared" si="1217"/>
        <v>1.96</v>
      </c>
      <c r="AD591" s="1176"/>
      <c r="AE591" s="1176">
        <f t="shared" ref="AE591:AE602" si="1228">+AC591+AC591*AD591</f>
        <v>1.96</v>
      </c>
      <c r="AF591" s="1117">
        <v>66140</v>
      </c>
      <c r="AG591" s="1117">
        <f t="shared" si="1204"/>
        <v>129634.4</v>
      </c>
      <c r="AH591" s="1114">
        <f t="shared" si="1218"/>
        <v>0</v>
      </c>
      <c r="AI591" s="1117">
        <f t="shared" si="1219"/>
        <v>129634.4</v>
      </c>
      <c r="AJ591" s="1178">
        <f t="shared" si="1220"/>
        <v>1685247.2</v>
      </c>
      <c r="AK591" s="1118">
        <v>1</v>
      </c>
      <c r="AL591" s="371">
        <f t="shared" si="1221"/>
        <v>7</v>
      </c>
      <c r="AM591" s="372"/>
      <c r="AN591" s="229" t="str">
        <f t="shared" si="1222"/>
        <v>Կ-1</v>
      </c>
      <c r="AO591" s="1176">
        <f t="shared" si="1223"/>
        <v>1.96</v>
      </c>
      <c r="AP591" s="1176"/>
      <c r="AQ591" s="1176">
        <f t="shared" ref="AQ591:AQ602" si="1229">+AO591+AO591*AP591</f>
        <v>1.96</v>
      </c>
      <c r="AR591" s="1117">
        <v>66140</v>
      </c>
      <c r="AS591" s="1117">
        <f t="shared" si="1205"/>
        <v>129634.4</v>
      </c>
      <c r="AT591" s="1114">
        <f t="shared" si="1224"/>
        <v>0</v>
      </c>
      <c r="AU591" s="1117">
        <f t="shared" si="1225"/>
        <v>129634.4</v>
      </c>
      <c r="AV591" s="1178">
        <f t="shared" si="1226"/>
        <v>1685247.2</v>
      </c>
    </row>
    <row r="592" spans="1:48" ht="17.25" thickBot="1">
      <c r="A592" s="1635">
        <v>550</v>
      </c>
      <c r="B592" s="1189" t="s">
        <v>2921</v>
      </c>
      <c r="C592" s="1420" t="s">
        <v>1808</v>
      </c>
      <c r="D592" s="1422">
        <v>1</v>
      </c>
      <c r="E592" s="1184">
        <v>4</v>
      </c>
      <c r="F592" s="1424" t="s">
        <v>97</v>
      </c>
      <c r="G592" s="659">
        <f t="shared" si="1227"/>
        <v>1.9</v>
      </c>
      <c r="H592" s="1436">
        <v>66140</v>
      </c>
      <c r="I592" s="1437">
        <f t="shared" si="1202"/>
        <v>125666</v>
      </c>
      <c r="J592" s="1446">
        <v>0</v>
      </c>
      <c r="K592" s="1117">
        <f t="shared" si="1208"/>
        <v>125666</v>
      </c>
      <c r="L592" s="1178">
        <f t="shared" si="1209"/>
        <v>1633658</v>
      </c>
      <c r="M592" s="1118">
        <v>1</v>
      </c>
      <c r="N592" s="504">
        <f t="shared" si="1206"/>
        <v>5</v>
      </c>
      <c r="O592" s="372"/>
      <c r="P592" s="229" t="str">
        <f t="shared" si="1210"/>
        <v>Կ-1</v>
      </c>
      <c r="Q592" s="597">
        <f t="shared" si="1211"/>
        <v>1.9</v>
      </c>
      <c r="R592" s="1176"/>
      <c r="S592" s="1176">
        <f t="shared" si="1207"/>
        <v>1.9</v>
      </c>
      <c r="T592" s="1117">
        <v>66140</v>
      </c>
      <c r="U592" s="1117">
        <f t="shared" si="1203"/>
        <v>125666</v>
      </c>
      <c r="V592" s="1114">
        <f t="shared" si="1212"/>
        <v>0</v>
      </c>
      <c r="W592" s="1117">
        <f t="shared" si="1213"/>
        <v>125666</v>
      </c>
      <c r="X592" s="1178">
        <f t="shared" si="1214"/>
        <v>1633658</v>
      </c>
      <c r="Y592" s="1118">
        <v>1</v>
      </c>
      <c r="Z592" s="504">
        <f t="shared" si="1215"/>
        <v>6</v>
      </c>
      <c r="AA592" s="372"/>
      <c r="AB592" s="229" t="str">
        <f t="shared" si="1216"/>
        <v>Կ-1</v>
      </c>
      <c r="AC592" s="1176">
        <f t="shared" si="1217"/>
        <v>1.96</v>
      </c>
      <c r="AD592" s="1176"/>
      <c r="AE592" s="1176">
        <f t="shared" si="1228"/>
        <v>1.96</v>
      </c>
      <c r="AF592" s="1117">
        <v>66140</v>
      </c>
      <c r="AG592" s="1117">
        <f t="shared" si="1204"/>
        <v>129634.4</v>
      </c>
      <c r="AH592" s="1114">
        <f t="shared" si="1218"/>
        <v>0</v>
      </c>
      <c r="AI592" s="1117">
        <f t="shared" si="1219"/>
        <v>129634.4</v>
      </c>
      <c r="AJ592" s="1178">
        <f t="shared" si="1220"/>
        <v>1685247.2</v>
      </c>
      <c r="AK592" s="1118">
        <v>1</v>
      </c>
      <c r="AL592" s="371">
        <f t="shared" si="1221"/>
        <v>7</v>
      </c>
      <c r="AM592" s="372"/>
      <c r="AN592" s="229" t="str">
        <f t="shared" si="1222"/>
        <v>Կ-1</v>
      </c>
      <c r="AO592" s="1176">
        <f t="shared" si="1223"/>
        <v>1.96</v>
      </c>
      <c r="AP592" s="1176"/>
      <c r="AQ592" s="1176">
        <f t="shared" si="1229"/>
        <v>1.96</v>
      </c>
      <c r="AR592" s="1117">
        <v>66140</v>
      </c>
      <c r="AS592" s="1117">
        <f t="shared" si="1205"/>
        <v>129634.4</v>
      </c>
      <c r="AT592" s="1114">
        <f t="shared" si="1224"/>
        <v>0</v>
      </c>
      <c r="AU592" s="1117">
        <f t="shared" si="1225"/>
        <v>129634.4</v>
      </c>
      <c r="AV592" s="1178">
        <f t="shared" si="1226"/>
        <v>1685247.2</v>
      </c>
    </row>
    <row r="593" spans="1:48" ht="17.25" thickBot="1">
      <c r="A593" s="1634">
        <v>551</v>
      </c>
      <c r="B593" s="1443" t="s">
        <v>2922</v>
      </c>
      <c r="C593" s="1420" t="s">
        <v>1808</v>
      </c>
      <c r="D593" s="1422">
        <v>1</v>
      </c>
      <c r="E593" s="1184">
        <v>4</v>
      </c>
      <c r="F593" s="1424" t="s">
        <v>97</v>
      </c>
      <c r="G593" s="659">
        <f t="shared" si="1227"/>
        <v>1.9</v>
      </c>
      <c r="H593" s="1436">
        <v>66140</v>
      </c>
      <c r="I593" s="1437">
        <f t="shared" si="1202"/>
        <v>125666</v>
      </c>
      <c r="J593" s="1446">
        <v>0</v>
      </c>
      <c r="K593" s="1117">
        <f t="shared" si="1208"/>
        <v>125666</v>
      </c>
      <c r="L593" s="1178">
        <f t="shared" si="1209"/>
        <v>1633658</v>
      </c>
      <c r="M593" s="1118">
        <v>1</v>
      </c>
      <c r="N593" s="504">
        <f t="shared" si="1206"/>
        <v>5</v>
      </c>
      <c r="O593" s="372"/>
      <c r="P593" s="229" t="str">
        <f t="shared" si="1210"/>
        <v>Կ-1</v>
      </c>
      <c r="Q593" s="597">
        <f t="shared" si="1211"/>
        <v>1.9</v>
      </c>
      <c r="R593" s="1176"/>
      <c r="S593" s="1176">
        <f t="shared" si="1207"/>
        <v>1.9</v>
      </c>
      <c r="T593" s="1117">
        <v>66140</v>
      </c>
      <c r="U593" s="1117">
        <f t="shared" si="1203"/>
        <v>125666</v>
      </c>
      <c r="V593" s="1114">
        <f t="shared" si="1212"/>
        <v>0</v>
      </c>
      <c r="W593" s="1117">
        <f t="shared" si="1213"/>
        <v>125666</v>
      </c>
      <c r="X593" s="1178">
        <f t="shared" si="1214"/>
        <v>1633658</v>
      </c>
      <c r="Y593" s="1118">
        <v>1</v>
      </c>
      <c r="Z593" s="504">
        <f t="shared" si="1215"/>
        <v>6</v>
      </c>
      <c r="AA593" s="372"/>
      <c r="AB593" s="229" t="str">
        <f t="shared" si="1216"/>
        <v>Կ-1</v>
      </c>
      <c r="AC593" s="1176">
        <f t="shared" si="1217"/>
        <v>1.96</v>
      </c>
      <c r="AD593" s="1176"/>
      <c r="AE593" s="1176">
        <f t="shared" si="1228"/>
        <v>1.96</v>
      </c>
      <c r="AF593" s="1117">
        <v>66140</v>
      </c>
      <c r="AG593" s="1117">
        <f t="shared" si="1204"/>
        <v>129634.4</v>
      </c>
      <c r="AH593" s="1114">
        <f t="shared" si="1218"/>
        <v>0</v>
      </c>
      <c r="AI593" s="1117">
        <f t="shared" si="1219"/>
        <v>129634.4</v>
      </c>
      <c r="AJ593" s="1178">
        <f t="shared" si="1220"/>
        <v>1685247.2</v>
      </c>
      <c r="AK593" s="1118">
        <v>1</v>
      </c>
      <c r="AL593" s="371">
        <f t="shared" si="1221"/>
        <v>7</v>
      </c>
      <c r="AM593" s="372"/>
      <c r="AN593" s="229" t="str">
        <f t="shared" si="1222"/>
        <v>Կ-1</v>
      </c>
      <c r="AO593" s="1176">
        <f t="shared" si="1223"/>
        <v>1.96</v>
      </c>
      <c r="AP593" s="1176"/>
      <c r="AQ593" s="1176">
        <f t="shared" si="1229"/>
        <v>1.96</v>
      </c>
      <c r="AR593" s="1117">
        <v>66140</v>
      </c>
      <c r="AS593" s="1117">
        <f t="shared" si="1205"/>
        <v>129634.4</v>
      </c>
      <c r="AT593" s="1114">
        <f t="shared" si="1224"/>
        <v>0</v>
      </c>
      <c r="AU593" s="1117">
        <f t="shared" si="1225"/>
        <v>129634.4</v>
      </c>
      <c r="AV593" s="1178">
        <f t="shared" si="1226"/>
        <v>1685247.2</v>
      </c>
    </row>
    <row r="594" spans="1:48" ht="17.25" thickBot="1">
      <c r="A594" s="1635">
        <v>552</v>
      </c>
      <c r="B594" s="1189" t="s">
        <v>2923</v>
      </c>
      <c r="C594" s="1420" t="s">
        <v>1808</v>
      </c>
      <c r="D594" s="1422">
        <v>1</v>
      </c>
      <c r="E594" s="1184">
        <v>4</v>
      </c>
      <c r="F594" s="1424" t="s">
        <v>97</v>
      </c>
      <c r="G594" s="659">
        <f t="shared" si="1227"/>
        <v>1.9</v>
      </c>
      <c r="H594" s="1436">
        <v>66140</v>
      </c>
      <c r="I594" s="1437">
        <f t="shared" si="1202"/>
        <v>125666</v>
      </c>
      <c r="J594" s="1446">
        <v>0</v>
      </c>
      <c r="K594" s="1117">
        <f t="shared" si="1208"/>
        <v>125666</v>
      </c>
      <c r="L594" s="1178">
        <f t="shared" si="1209"/>
        <v>1633658</v>
      </c>
      <c r="M594" s="1118">
        <v>1</v>
      </c>
      <c r="N594" s="504">
        <f t="shared" si="1206"/>
        <v>5</v>
      </c>
      <c r="O594" s="372"/>
      <c r="P594" s="229" t="str">
        <f t="shared" si="1210"/>
        <v>Կ-1</v>
      </c>
      <c r="Q594" s="597">
        <f t="shared" si="1211"/>
        <v>1.9</v>
      </c>
      <c r="R594" s="1176"/>
      <c r="S594" s="1176">
        <f t="shared" si="1207"/>
        <v>1.9</v>
      </c>
      <c r="T594" s="1117">
        <v>66140</v>
      </c>
      <c r="U594" s="1117">
        <f t="shared" si="1203"/>
        <v>125666</v>
      </c>
      <c r="V594" s="1114">
        <f t="shared" si="1212"/>
        <v>0</v>
      </c>
      <c r="W594" s="1117">
        <f t="shared" si="1213"/>
        <v>125666</v>
      </c>
      <c r="X594" s="1178">
        <f t="shared" si="1214"/>
        <v>1633658</v>
      </c>
      <c r="Y594" s="1118">
        <v>1</v>
      </c>
      <c r="Z594" s="504">
        <f t="shared" si="1215"/>
        <v>6</v>
      </c>
      <c r="AA594" s="372"/>
      <c r="AB594" s="229" t="str">
        <f t="shared" si="1216"/>
        <v>Կ-1</v>
      </c>
      <c r="AC594" s="1176">
        <f t="shared" si="1217"/>
        <v>1.96</v>
      </c>
      <c r="AD594" s="1176"/>
      <c r="AE594" s="1176">
        <f t="shared" si="1228"/>
        <v>1.96</v>
      </c>
      <c r="AF594" s="1117">
        <v>66140</v>
      </c>
      <c r="AG594" s="1117">
        <f t="shared" si="1204"/>
        <v>129634.4</v>
      </c>
      <c r="AH594" s="1114">
        <f t="shared" si="1218"/>
        <v>0</v>
      </c>
      <c r="AI594" s="1117">
        <f t="shared" si="1219"/>
        <v>129634.4</v>
      </c>
      <c r="AJ594" s="1178">
        <f t="shared" si="1220"/>
        <v>1685247.2</v>
      </c>
      <c r="AK594" s="1118">
        <v>1</v>
      </c>
      <c r="AL594" s="371">
        <f t="shared" si="1221"/>
        <v>7</v>
      </c>
      <c r="AM594" s="372"/>
      <c r="AN594" s="229" t="str">
        <f t="shared" si="1222"/>
        <v>Կ-1</v>
      </c>
      <c r="AO594" s="1176">
        <f t="shared" si="1223"/>
        <v>1.96</v>
      </c>
      <c r="AP594" s="1176"/>
      <c r="AQ594" s="1176">
        <f t="shared" si="1229"/>
        <v>1.96</v>
      </c>
      <c r="AR594" s="1117">
        <v>66140</v>
      </c>
      <c r="AS594" s="1117">
        <f t="shared" si="1205"/>
        <v>129634.4</v>
      </c>
      <c r="AT594" s="1114">
        <f t="shared" si="1224"/>
        <v>0</v>
      </c>
      <c r="AU594" s="1117">
        <f t="shared" si="1225"/>
        <v>129634.4</v>
      </c>
      <c r="AV594" s="1178">
        <f t="shared" si="1226"/>
        <v>1685247.2</v>
      </c>
    </row>
    <row r="595" spans="1:48" ht="17.25" thickBot="1">
      <c r="A595" s="1634">
        <v>553</v>
      </c>
      <c r="B595" s="1189" t="s">
        <v>2924</v>
      </c>
      <c r="C595" s="1420" t="s">
        <v>1808</v>
      </c>
      <c r="D595" s="1422">
        <v>1</v>
      </c>
      <c r="E595" s="1184">
        <v>3</v>
      </c>
      <c r="F595" s="1424" t="s">
        <v>97</v>
      </c>
      <c r="G595" s="659">
        <f t="shared" ref="G595:G602" si="1230">IF(D595&lt;1,0,IF(F595="Բ-1",IF(E595=0,6.94,IF(E595=1,7.17,IF(E595=2,7.41,IF(E595=3,7.66,IF(OR(E595=5,E595=4),7.92,IF(OR(E595=6,E595=7),8.18,IF(OR(E595=8,E595=9),8.46,IF(OR(E595=10,E595=11,E595=12),8.74,IF(OR(E595=13,E595=14,E595=15),9.03,IF(OR(E595=16,E595=17,E595=18),9.33,9.65)))))))))),IF(F595="Բ-2", IF(E595=0,5.71,IF(E595=1,5.89,IF(E595=2,6.09,IF(E595=3,6.29,IF(OR(E595=5,E595=4),6.5,IF(OR(E595=6,E595=7),6.72,IF(OR(E595=8,E595=9),6.94,IF(OR(E595=10,E595=11,E595=12),7.17,IF(OR(E595=13,E595=14,E595=15),7.41,IF(OR(E595=16,E595=17,E595=18),7.65,7.91)))))))))), IF(F595="Գ-1", IF(E595=0,4.7,IF(E595=1,4.86,IF(E595=2,5.01,IF(E595=3,5.18,IF(OR(E595=5,E595=4),5.35,IF(OR(E595=6,E595=7),5.52,IF(OR(E595=8,E595=9),5.71,IF(OR(E595=10,E595=11,E595=12),5.89,IF(OR(E595=13,E595=14,E595=15),6.09,IF(OR(E595=16,E595=17,E595=18),6.29,6.49)))))))))), IF(F595="Գ-2", IF(E595=0,3.88,IF(E595=1,4.01,IF(E595=2,4.14,IF(E595=3,4.27,IF(OR(E595=5,E595=4),4.41,IF(OR(E595=6,E595=7),4.55,IF(OR(E595=8,E595=9),4.7,IF(OR(E595=10,E595=11,E595=12),4.85,IF(OR(E595=13,E595=14,E595=15),5.01,IF(OR(E595=16,E595=17,E595=18),5.17,5.34)))))))))), IF(F595="Գ-3", IF(E595=0,3.21,IF(E595=1,3.31,IF(E595=2,3.42,IF(E595=3,3.53,IF(OR(E595=5,E595=4),3.64,IF(OR(E595=6,E595=7),3.76,IF(OR(E595=8,E595=9),3.88,IF(OR(E595=10,E595=11,E595=12),4.01,IF(OR(E595=13,E595=14,E595=15),4.13,IF(OR(E595=16,E595=17,E595=18),4.27,4.4)))))))))), IF(F595="Ա-1", IF(E595=0,2.66,IF(E595=1,2.75,IF(E595=2,2.83,IF(E595=3,2.92,IF(OR(E595=5,E595=4),3.02,IF(OR(E595=6,E595=7),3.11,IF(OR(E595=8,E595=9),3.21,IF(OR(E595=10,E595=11,E595=12),3.31,IF(OR(E595=13,E595=14,E595=15),3.42,IF(OR(E595=16,E595=17,E595=18),3.53,3.64)))))))))), IF(F595="Ա-2", IF(E595=0,2.28,IF(E595=1,2.35,IF(E595=2,2.43,IF(E595=3,2.5,IF(OR(E595=5,E595=4),2.58,IF(OR(E595=6,E595=7),2.66,IF(OR(E595=8,E595=9),2.75,IF(OR(E595=10,E595=11,E595=12),2.83,IF(OR(E595=13,E595=14,E595=15),2.92,IF(OR(E595=16,E595=17,E595=18),3.01,3.11)))))))))),IF(F595="Ա-3", IF(E595=0,1.96,IF(E595=1,2.02,IF(E595=2,2.08,IF(E595=3,2.15,IF(OR(E595=5,E595=4),2.21,IF(OR(E595=6,E595=7),2.28,IF(OR(E595=8,E595=9),2.35,IF(OR(E595=10,E595=11,E595=12),2.42,IF(OR(E595=13,E595=14,E595=15),2.5,IF(OR(E595=16,E595=17,E595=18),2.58,2.66)))))))))), IF(F595="Կ-1", IF(E595=0,1.68,IF(E595=1,1.73,IF(E595=2,1.79,IF(E595=3,1.84,IF(OR(E595=5,E595=4),1.9,IF(OR(E595=6,E595=7),1.96,IF(OR(E595=8,E595=9),2.02,IF(OR(E595=10,E595=11,E595=12),2.08,IF(OR(E595=13,E595=14,E595=15),2.14,IF(OR(E595=16,E595=17,E595=18),2.21,2.28)))))))))), IF(F595="Կ-2", IF(E595=0,1.45,IF(E595=1,1.49,IF(E595=2,1.54,IF(E595=3,1.59,IF(OR(E595=5,E595=4),1.63,IF(OR(E595=6,E595=7),1.68,IF(OR(E595=8,E595=9),1.73,IF(OR(E595=10,E595=11,E595=12),1.79,IF(OR(E595=13,E595=14,E595=15),1.84,IF(OR(E595=16,E595=17,E595=18),1.9,1.95)))))))))),IF(F595="Կ-3", IF(E595=0,1.25,IF(E595=1,1.29,IF(E595=2,1.33,IF(E595=3,1.37,IF(OR(E595=5,E595=4),1.41,IF(OR(E595=6,E595=7),1.45,IF(OR(E595=8,E595=9),1.49,IF(OR(E595=10,E595=11,E595=12),1.54,IF(OR(E595=13,E595=14,E595=15),1.58,IF(OR(E595=16,E595=17,E595=18),1.63,1.68)))))))))), "Error"))))))))))))</f>
        <v>1.84</v>
      </c>
      <c r="H595" s="1436">
        <v>66140</v>
      </c>
      <c r="I595" s="1437">
        <f t="shared" si="1202"/>
        <v>121697.60000000001</v>
      </c>
      <c r="J595" s="1446">
        <v>0</v>
      </c>
      <c r="K595" s="1117">
        <f t="shared" si="1208"/>
        <v>121697.60000000001</v>
      </c>
      <c r="L595" s="1178">
        <f t="shared" si="1209"/>
        <v>1582068.8</v>
      </c>
      <c r="M595" s="1118">
        <v>1</v>
      </c>
      <c r="N595" s="504">
        <f t="shared" si="1206"/>
        <v>4</v>
      </c>
      <c r="O595" s="372"/>
      <c r="P595" s="229" t="str">
        <f t="shared" si="1210"/>
        <v>Կ-1</v>
      </c>
      <c r="Q595" s="597">
        <f t="shared" si="1211"/>
        <v>1.9</v>
      </c>
      <c r="R595" s="1176"/>
      <c r="S595" s="1176">
        <f t="shared" si="1207"/>
        <v>1.9</v>
      </c>
      <c r="T595" s="1117">
        <v>66140</v>
      </c>
      <c r="U595" s="1117">
        <f t="shared" si="1203"/>
        <v>125666</v>
      </c>
      <c r="V595" s="1114">
        <f t="shared" si="1212"/>
        <v>0</v>
      </c>
      <c r="W595" s="1117">
        <f t="shared" si="1213"/>
        <v>125666</v>
      </c>
      <c r="X595" s="1178">
        <f t="shared" si="1214"/>
        <v>1633658</v>
      </c>
      <c r="Y595" s="1118">
        <v>1</v>
      </c>
      <c r="Z595" s="504">
        <f t="shared" si="1215"/>
        <v>5</v>
      </c>
      <c r="AA595" s="372"/>
      <c r="AB595" s="229" t="str">
        <f t="shared" si="1216"/>
        <v>Կ-1</v>
      </c>
      <c r="AC595" s="1176">
        <f t="shared" si="1217"/>
        <v>1.9</v>
      </c>
      <c r="AD595" s="1176"/>
      <c r="AE595" s="1176">
        <f t="shared" si="1228"/>
        <v>1.9</v>
      </c>
      <c r="AF595" s="1117">
        <v>66140</v>
      </c>
      <c r="AG595" s="1117">
        <f t="shared" si="1204"/>
        <v>125666</v>
      </c>
      <c r="AH595" s="1114">
        <f t="shared" si="1218"/>
        <v>0</v>
      </c>
      <c r="AI595" s="1117">
        <f t="shared" si="1219"/>
        <v>125666</v>
      </c>
      <c r="AJ595" s="1178">
        <f t="shared" si="1220"/>
        <v>1633658</v>
      </c>
      <c r="AK595" s="1118">
        <v>1</v>
      </c>
      <c r="AL595" s="371">
        <f t="shared" si="1221"/>
        <v>6</v>
      </c>
      <c r="AM595" s="372"/>
      <c r="AN595" s="229" t="str">
        <f t="shared" si="1222"/>
        <v>Կ-1</v>
      </c>
      <c r="AO595" s="1176">
        <f t="shared" si="1223"/>
        <v>1.96</v>
      </c>
      <c r="AP595" s="1176"/>
      <c r="AQ595" s="1176">
        <f t="shared" si="1229"/>
        <v>1.96</v>
      </c>
      <c r="AR595" s="1117">
        <v>66140</v>
      </c>
      <c r="AS595" s="1117">
        <f t="shared" si="1205"/>
        <v>129634.4</v>
      </c>
      <c r="AT595" s="1114">
        <f t="shared" si="1224"/>
        <v>0</v>
      </c>
      <c r="AU595" s="1117">
        <f t="shared" si="1225"/>
        <v>129634.4</v>
      </c>
      <c r="AV595" s="1178">
        <f t="shared" si="1226"/>
        <v>1685247.2</v>
      </c>
    </row>
    <row r="596" spans="1:48" ht="17.25" thickBot="1">
      <c r="A596" s="1635">
        <v>554</v>
      </c>
      <c r="B596" s="1189" t="s">
        <v>2925</v>
      </c>
      <c r="C596" s="1420" t="s">
        <v>1808</v>
      </c>
      <c r="D596" s="1422">
        <v>1</v>
      </c>
      <c r="E596" s="1184">
        <v>3</v>
      </c>
      <c r="F596" s="1424" t="s">
        <v>97</v>
      </c>
      <c r="G596" s="659">
        <f t="shared" si="1230"/>
        <v>1.84</v>
      </c>
      <c r="H596" s="1436">
        <v>66140</v>
      </c>
      <c r="I596" s="1437">
        <f t="shared" si="1202"/>
        <v>121697.60000000001</v>
      </c>
      <c r="J596" s="1446">
        <v>0</v>
      </c>
      <c r="K596" s="1117">
        <f t="shared" si="1208"/>
        <v>121697.60000000001</v>
      </c>
      <c r="L596" s="1178">
        <f t="shared" si="1209"/>
        <v>1582068.8</v>
      </c>
      <c r="M596" s="1118">
        <v>1</v>
      </c>
      <c r="N596" s="504">
        <f t="shared" si="1206"/>
        <v>4</v>
      </c>
      <c r="O596" s="372"/>
      <c r="P596" s="229" t="str">
        <f t="shared" si="1210"/>
        <v>Կ-1</v>
      </c>
      <c r="Q596" s="597">
        <f t="shared" si="1211"/>
        <v>1.9</v>
      </c>
      <c r="R596" s="1176"/>
      <c r="S596" s="1176">
        <f t="shared" si="1207"/>
        <v>1.9</v>
      </c>
      <c r="T596" s="1117">
        <v>66140</v>
      </c>
      <c r="U596" s="1117">
        <f t="shared" si="1203"/>
        <v>125666</v>
      </c>
      <c r="V596" s="1114">
        <f t="shared" si="1212"/>
        <v>0</v>
      </c>
      <c r="W596" s="1117">
        <f t="shared" si="1213"/>
        <v>125666</v>
      </c>
      <c r="X596" s="1178">
        <f t="shared" si="1214"/>
        <v>1633658</v>
      </c>
      <c r="Y596" s="1118">
        <v>1</v>
      </c>
      <c r="Z596" s="504">
        <f t="shared" si="1215"/>
        <v>5</v>
      </c>
      <c r="AA596" s="372"/>
      <c r="AB596" s="229" t="str">
        <f t="shared" si="1216"/>
        <v>Կ-1</v>
      </c>
      <c r="AC596" s="1176">
        <f t="shared" si="1217"/>
        <v>1.9</v>
      </c>
      <c r="AD596" s="1176"/>
      <c r="AE596" s="1176">
        <f t="shared" si="1228"/>
        <v>1.9</v>
      </c>
      <c r="AF596" s="1117">
        <v>66140</v>
      </c>
      <c r="AG596" s="1117">
        <f t="shared" si="1204"/>
        <v>125666</v>
      </c>
      <c r="AH596" s="1114">
        <f t="shared" si="1218"/>
        <v>0</v>
      </c>
      <c r="AI596" s="1117">
        <f t="shared" si="1219"/>
        <v>125666</v>
      </c>
      <c r="AJ596" s="1178">
        <f t="shared" si="1220"/>
        <v>1633658</v>
      </c>
      <c r="AK596" s="1118">
        <v>1</v>
      </c>
      <c r="AL596" s="371">
        <f t="shared" si="1221"/>
        <v>6</v>
      </c>
      <c r="AM596" s="372"/>
      <c r="AN596" s="229" t="str">
        <f t="shared" si="1222"/>
        <v>Կ-1</v>
      </c>
      <c r="AO596" s="1176">
        <f t="shared" si="1223"/>
        <v>1.96</v>
      </c>
      <c r="AP596" s="1176"/>
      <c r="AQ596" s="1176">
        <f t="shared" si="1229"/>
        <v>1.96</v>
      </c>
      <c r="AR596" s="1117">
        <v>66140</v>
      </c>
      <c r="AS596" s="1117">
        <f t="shared" si="1205"/>
        <v>129634.4</v>
      </c>
      <c r="AT596" s="1114">
        <f t="shared" si="1224"/>
        <v>0</v>
      </c>
      <c r="AU596" s="1117">
        <f t="shared" si="1225"/>
        <v>129634.4</v>
      </c>
      <c r="AV596" s="1178">
        <f t="shared" si="1226"/>
        <v>1685247.2</v>
      </c>
    </row>
    <row r="597" spans="1:48" ht="17.25" thickBot="1">
      <c r="A597" s="1634">
        <v>555</v>
      </c>
      <c r="B597" s="1189" t="s">
        <v>836</v>
      </c>
      <c r="C597" s="1420" t="s">
        <v>1808</v>
      </c>
      <c r="D597" s="1422">
        <v>1</v>
      </c>
      <c r="E597" s="1184">
        <v>3</v>
      </c>
      <c r="F597" s="1424" t="s">
        <v>97</v>
      </c>
      <c r="G597" s="659">
        <f t="shared" si="1230"/>
        <v>1.84</v>
      </c>
      <c r="H597" s="1436">
        <v>66140</v>
      </c>
      <c r="I597" s="1437">
        <f t="shared" si="1202"/>
        <v>121697.60000000001</v>
      </c>
      <c r="J597" s="1446">
        <v>0</v>
      </c>
      <c r="K597" s="1117">
        <f t="shared" si="1208"/>
        <v>121697.60000000001</v>
      </c>
      <c r="L597" s="1178">
        <f t="shared" si="1209"/>
        <v>1582068.8</v>
      </c>
      <c r="M597" s="1118">
        <v>1</v>
      </c>
      <c r="N597" s="504">
        <f t="shared" si="1206"/>
        <v>4</v>
      </c>
      <c r="O597" s="372"/>
      <c r="P597" s="229" t="str">
        <f t="shared" si="1210"/>
        <v>Կ-1</v>
      </c>
      <c r="Q597" s="597">
        <f t="shared" si="1211"/>
        <v>1.9</v>
      </c>
      <c r="R597" s="1176"/>
      <c r="S597" s="1176">
        <f t="shared" si="1207"/>
        <v>1.9</v>
      </c>
      <c r="T597" s="1117">
        <v>66140</v>
      </c>
      <c r="U597" s="1117">
        <f t="shared" si="1203"/>
        <v>125666</v>
      </c>
      <c r="V597" s="1114">
        <f t="shared" si="1212"/>
        <v>0</v>
      </c>
      <c r="W597" s="1117">
        <f t="shared" si="1213"/>
        <v>125666</v>
      </c>
      <c r="X597" s="1178">
        <f t="shared" si="1214"/>
        <v>1633658</v>
      </c>
      <c r="Y597" s="1118">
        <v>1</v>
      </c>
      <c r="Z597" s="504">
        <f t="shared" si="1215"/>
        <v>5</v>
      </c>
      <c r="AA597" s="372"/>
      <c r="AB597" s="229" t="str">
        <f t="shared" si="1216"/>
        <v>Կ-1</v>
      </c>
      <c r="AC597" s="1176">
        <f t="shared" si="1217"/>
        <v>1.9</v>
      </c>
      <c r="AD597" s="1176"/>
      <c r="AE597" s="1176">
        <f t="shared" si="1228"/>
        <v>1.9</v>
      </c>
      <c r="AF597" s="1117">
        <v>66140</v>
      </c>
      <c r="AG597" s="1117">
        <f t="shared" si="1204"/>
        <v>125666</v>
      </c>
      <c r="AH597" s="1114">
        <f t="shared" si="1218"/>
        <v>0</v>
      </c>
      <c r="AI597" s="1117">
        <f t="shared" si="1219"/>
        <v>125666</v>
      </c>
      <c r="AJ597" s="1178">
        <f t="shared" si="1220"/>
        <v>1633658</v>
      </c>
      <c r="AK597" s="1118">
        <v>1</v>
      </c>
      <c r="AL597" s="371">
        <f t="shared" si="1221"/>
        <v>6</v>
      </c>
      <c r="AM597" s="372"/>
      <c r="AN597" s="229" t="str">
        <f t="shared" si="1222"/>
        <v>Կ-1</v>
      </c>
      <c r="AO597" s="1176">
        <f t="shared" si="1223"/>
        <v>1.96</v>
      </c>
      <c r="AP597" s="1176"/>
      <c r="AQ597" s="1176">
        <f t="shared" si="1229"/>
        <v>1.96</v>
      </c>
      <c r="AR597" s="1117">
        <v>66140</v>
      </c>
      <c r="AS597" s="1117">
        <f t="shared" si="1205"/>
        <v>129634.4</v>
      </c>
      <c r="AT597" s="1114">
        <f t="shared" si="1224"/>
        <v>0</v>
      </c>
      <c r="AU597" s="1117">
        <f t="shared" si="1225"/>
        <v>129634.4</v>
      </c>
      <c r="AV597" s="1178">
        <f t="shared" si="1226"/>
        <v>1685247.2</v>
      </c>
    </row>
    <row r="598" spans="1:48" ht="17.25" thickBot="1">
      <c r="A598" s="1635">
        <v>556</v>
      </c>
      <c r="B598" s="1189" t="s">
        <v>2926</v>
      </c>
      <c r="C598" s="1420" t="s">
        <v>1808</v>
      </c>
      <c r="D598" s="1422">
        <v>1</v>
      </c>
      <c r="E598" s="1184">
        <v>6</v>
      </c>
      <c r="F598" s="1424" t="s">
        <v>97</v>
      </c>
      <c r="G598" s="659">
        <f t="shared" si="1230"/>
        <v>1.96</v>
      </c>
      <c r="H598" s="1436">
        <v>66140</v>
      </c>
      <c r="I598" s="1437">
        <f t="shared" si="1202"/>
        <v>129634.4</v>
      </c>
      <c r="J598" s="1446">
        <v>0</v>
      </c>
      <c r="K598" s="1117">
        <f t="shared" si="1208"/>
        <v>129634.4</v>
      </c>
      <c r="L598" s="1178">
        <f t="shared" si="1209"/>
        <v>1685247.2</v>
      </c>
      <c r="M598" s="1118">
        <v>1</v>
      </c>
      <c r="N598" s="504">
        <f t="shared" si="1206"/>
        <v>7</v>
      </c>
      <c r="O598" s="372"/>
      <c r="P598" s="229" t="str">
        <f t="shared" si="1210"/>
        <v>Կ-1</v>
      </c>
      <c r="Q598" s="597">
        <f t="shared" si="1211"/>
        <v>1.96</v>
      </c>
      <c r="R598" s="1176"/>
      <c r="S598" s="1176">
        <f t="shared" si="1207"/>
        <v>1.96</v>
      </c>
      <c r="T598" s="1117">
        <v>66140</v>
      </c>
      <c r="U598" s="1117">
        <f t="shared" si="1203"/>
        <v>129634.4</v>
      </c>
      <c r="V598" s="1114">
        <f t="shared" si="1212"/>
        <v>0</v>
      </c>
      <c r="W598" s="1117">
        <f t="shared" si="1213"/>
        <v>129634.4</v>
      </c>
      <c r="X598" s="1178">
        <f t="shared" si="1214"/>
        <v>1685247.2</v>
      </c>
      <c r="Y598" s="1118">
        <v>1</v>
      </c>
      <c r="Z598" s="504">
        <f t="shared" si="1215"/>
        <v>8</v>
      </c>
      <c r="AA598" s="372"/>
      <c r="AB598" s="229" t="str">
        <f t="shared" si="1216"/>
        <v>Կ-1</v>
      </c>
      <c r="AC598" s="1176">
        <f t="shared" si="1217"/>
        <v>2.02</v>
      </c>
      <c r="AD598" s="1176"/>
      <c r="AE598" s="1176">
        <f t="shared" si="1228"/>
        <v>2.02</v>
      </c>
      <c r="AF598" s="1117">
        <v>66140</v>
      </c>
      <c r="AG598" s="1117">
        <f t="shared" si="1204"/>
        <v>133602.79999999999</v>
      </c>
      <c r="AH598" s="1114">
        <f t="shared" si="1218"/>
        <v>0</v>
      </c>
      <c r="AI598" s="1117">
        <f t="shared" si="1219"/>
        <v>133602.79999999999</v>
      </c>
      <c r="AJ598" s="1178">
        <f t="shared" si="1220"/>
        <v>1736836.4</v>
      </c>
      <c r="AK598" s="1118">
        <v>1</v>
      </c>
      <c r="AL598" s="371">
        <f t="shared" si="1221"/>
        <v>9</v>
      </c>
      <c r="AM598" s="372"/>
      <c r="AN598" s="229" t="str">
        <f t="shared" si="1222"/>
        <v>Կ-1</v>
      </c>
      <c r="AO598" s="1176">
        <f t="shared" si="1223"/>
        <v>2.02</v>
      </c>
      <c r="AP598" s="1176"/>
      <c r="AQ598" s="1176">
        <f t="shared" si="1229"/>
        <v>2.02</v>
      </c>
      <c r="AR598" s="1117">
        <v>66140</v>
      </c>
      <c r="AS598" s="1117">
        <f t="shared" si="1205"/>
        <v>133602.79999999999</v>
      </c>
      <c r="AT598" s="1114">
        <f t="shared" si="1224"/>
        <v>0</v>
      </c>
      <c r="AU598" s="1117">
        <f t="shared" si="1225"/>
        <v>133602.79999999999</v>
      </c>
      <c r="AV598" s="1178">
        <f t="shared" si="1226"/>
        <v>1736836.4</v>
      </c>
    </row>
    <row r="599" spans="1:48" ht="17.25" thickBot="1">
      <c r="A599" s="1634">
        <v>557</v>
      </c>
      <c r="B599" s="1189" t="s">
        <v>978</v>
      </c>
      <c r="C599" s="1420" t="s">
        <v>1808</v>
      </c>
      <c r="D599" s="1422">
        <v>1</v>
      </c>
      <c r="E599" s="1184">
        <v>3</v>
      </c>
      <c r="F599" s="1424" t="s">
        <v>97</v>
      </c>
      <c r="G599" s="659">
        <f t="shared" si="1230"/>
        <v>1.84</v>
      </c>
      <c r="H599" s="1436">
        <v>66140</v>
      </c>
      <c r="I599" s="1437">
        <f t="shared" si="1202"/>
        <v>121697.60000000001</v>
      </c>
      <c r="J599" s="1446">
        <v>0</v>
      </c>
      <c r="K599" s="1117">
        <f t="shared" si="1208"/>
        <v>121697.60000000001</v>
      </c>
      <c r="L599" s="1178">
        <f t="shared" si="1209"/>
        <v>1582068.8</v>
      </c>
      <c r="M599" s="1118">
        <v>1</v>
      </c>
      <c r="N599" s="504">
        <f t="shared" si="1206"/>
        <v>4</v>
      </c>
      <c r="O599" s="372"/>
      <c r="P599" s="229" t="str">
        <f t="shared" si="1210"/>
        <v>Կ-1</v>
      </c>
      <c r="Q599" s="597">
        <f t="shared" si="1211"/>
        <v>1.9</v>
      </c>
      <c r="R599" s="1176"/>
      <c r="S599" s="1176">
        <f t="shared" si="1207"/>
        <v>1.9</v>
      </c>
      <c r="T599" s="1117">
        <v>66140</v>
      </c>
      <c r="U599" s="1117">
        <f t="shared" si="1203"/>
        <v>125666</v>
      </c>
      <c r="V599" s="1114">
        <f t="shared" si="1212"/>
        <v>0</v>
      </c>
      <c r="W599" s="1117">
        <f t="shared" si="1213"/>
        <v>125666</v>
      </c>
      <c r="X599" s="1178">
        <f t="shared" si="1214"/>
        <v>1633658</v>
      </c>
      <c r="Y599" s="1118">
        <v>1</v>
      </c>
      <c r="Z599" s="504">
        <f t="shared" si="1215"/>
        <v>5</v>
      </c>
      <c r="AA599" s="372"/>
      <c r="AB599" s="229" t="str">
        <f t="shared" si="1216"/>
        <v>Կ-1</v>
      </c>
      <c r="AC599" s="1176">
        <f t="shared" si="1217"/>
        <v>1.9</v>
      </c>
      <c r="AD599" s="1176"/>
      <c r="AE599" s="1176">
        <f t="shared" si="1228"/>
        <v>1.9</v>
      </c>
      <c r="AF599" s="1117">
        <v>66140</v>
      </c>
      <c r="AG599" s="1117">
        <f t="shared" si="1204"/>
        <v>125666</v>
      </c>
      <c r="AH599" s="1114">
        <f t="shared" si="1218"/>
        <v>0</v>
      </c>
      <c r="AI599" s="1117">
        <f t="shared" si="1219"/>
        <v>125666</v>
      </c>
      <c r="AJ599" s="1178">
        <f t="shared" si="1220"/>
        <v>1633658</v>
      </c>
      <c r="AK599" s="1118">
        <v>1</v>
      </c>
      <c r="AL599" s="371">
        <f t="shared" si="1221"/>
        <v>6</v>
      </c>
      <c r="AM599" s="372"/>
      <c r="AN599" s="229" t="str">
        <f t="shared" si="1222"/>
        <v>Կ-1</v>
      </c>
      <c r="AO599" s="1176">
        <f t="shared" si="1223"/>
        <v>1.96</v>
      </c>
      <c r="AP599" s="1176"/>
      <c r="AQ599" s="1176">
        <f t="shared" si="1229"/>
        <v>1.96</v>
      </c>
      <c r="AR599" s="1117">
        <v>66140</v>
      </c>
      <c r="AS599" s="1117">
        <f t="shared" si="1205"/>
        <v>129634.4</v>
      </c>
      <c r="AT599" s="1114">
        <f t="shared" si="1224"/>
        <v>0</v>
      </c>
      <c r="AU599" s="1117">
        <f t="shared" si="1225"/>
        <v>129634.4</v>
      </c>
      <c r="AV599" s="1178">
        <f t="shared" si="1226"/>
        <v>1685247.2</v>
      </c>
    </row>
    <row r="600" spans="1:48" ht="13.5" customHeight="1" thickBot="1">
      <c r="A600" s="1635">
        <v>558</v>
      </c>
      <c r="B600" s="1189" t="s">
        <v>979</v>
      </c>
      <c r="C600" s="1420" t="s">
        <v>1808</v>
      </c>
      <c r="D600" s="1422">
        <v>1</v>
      </c>
      <c r="E600" s="1184">
        <v>3</v>
      </c>
      <c r="F600" s="1424" t="s">
        <v>97</v>
      </c>
      <c r="G600" s="659">
        <f t="shared" si="1230"/>
        <v>1.84</v>
      </c>
      <c r="H600" s="1436">
        <v>66140</v>
      </c>
      <c r="I600" s="1437">
        <f t="shared" si="1202"/>
        <v>121697.60000000001</v>
      </c>
      <c r="J600" s="1446">
        <v>0</v>
      </c>
      <c r="K600" s="1117">
        <f t="shared" si="1208"/>
        <v>121697.60000000001</v>
      </c>
      <c r="L600" s="1178">
        <f t="shared" si="1209"/>
        <v>1582068.8</v>
      </c>
      <c r="M600" s="1118">
        <v>1</v>
      </c>
      <c r="N600" s="504">
        <f t="shared" si="1206"/>
        <v>4</v>
      </c>
      <c r="O600" s="372"/>
      <c r="P600" s="229" t="str">
        <f t="shared" si="1210"/>
        <v>Կ-1</v>
      </c>
      <c r="Q600" s="597">
        <f t="shared" si="1211"/>
        <v>1.9</v>
      </c>
      <c r="R600" s="1176"/>
      <c r="S600" s="1176">
        <f t="shared" si="1207"/>
        <v>1.9</v>
      </c>
      <c r="T600" s="1117">
        <v>66140</v>
      </c>
      <c r="U600" s="1117">
        <f t="shared" si="1203"/>
        <v>125666</v>
      </c>
      <c r="V600" s="1114">
        <f t="shared" si="1212"/>
        <v>0</v>
      </c>
      <c r="W600" s="1117">
        <f t="shared" si="1213"/>
        <v>125666</v>
      </c>
      <c r="X600" s="1178">
        <f t="shared" si="1214"/>
        <v>1633658</v>
      </c>
      <c r="Y600" s="1118">
        <v>1</v>
      </c>
      <c r="Z600" s="504">
        <f t="shared" si="1215"/>
        <v>5</v>
      </c>
      <c r="AA600" s="372"/>
      <c r="AB600" s="229" t="str">
        <f t="shared" si="1216"/>
        <v>Կ-1</v>
      </c>
      <c r="AC600" s="1176">
        <f t="shared" si="1217"/>
        <v>1.9</v>
      </c>
      <c r="AD600" s="1176"/>
      <c r="AE600" s="1176">
        <f t="shared" si="1228"/>
        <v>1.9</v>
      </c>
      <c r="AF600" s="1117">
        <v>66140</v>
      </c>
      <c r="AG600" s="1117">
        <f t="shared" si="1204"/>
        <v>125666</v>
      </c>
      <c r="AH600" s="1114">
        <f t="shared" si="1218"/>
        <v>0</v>
      </c>
      <c r="AI600" s="1117">
        <f t="shared" si="1219"/>
        <v>125666</v>
      </c>
      <c r="AJ600" s="1178">
        <f t="shared" si="1220"/>
        <v>1633658</v>
      </c>
      <c r="AK600" s="1118">
        <v>1</v>
      </c>
      <c r="AL600" s="371">
        <f t="shared" si="1221"/>
        <v>6</v>
      </c>
      <c r="AM600" s="372"/>
      <c r="AN600" s="229" t="str">
        <f t="shared" si="1222"/>
        <v>Կ-1</v>
      </c>
      <c r="AO600" s="1176">
        <f t="shared" si="1223"/>
        <v>1.96</v>
      </c>
      <c r="AP600" s="1176"/>
      <c r="AQ600" s="1176">
        <f t="shared" si="1229"/>
        <v>1.96</v>
      </c>
      <c r="AR600" s="1117">
        <v>66140</v>
      </c>
      <c r="AS600" s="1117">
        <f t="shared" si="1205"/>
        <v>129634.4</v>
      </c>
      <c r="AT600" s="1114">
        <f t="shared" si="1224"/>
        <v>0</v>
      </c>
      <c r="AU600" s="1117">
        <f t="shared" si="1225"/>
        <v>129634.4</v>
      </c>
      <c r="AV600" s="1178">
        <f t="shared" si="1226"/>
        <v>1685247.2</v>
      </c>
    </row>
    <row r="601" spans="1:48" ht="13.5" customHeight="1" thickBot="1">
      <c r="A601" s="1634">
        <v>559</v>
      </c>
      <c r="B601" s="1189" t="s">
        <v>2927</v>
      </c>
      <c r="C601" s="1420" t="s">
        <v>1808</v>
      </c>
      <c r="D601" s="1422">
        <v>1</v>
      </c>
      <c r="E601" s="1184">
        <v>10</v>
      </c>
      <c r="F601" s="1424" t="s">
        <v>97</v>
      </c>
      <c r="G601" s="659">
        <f t="shared" si="1230"/>
        <v>2.08</v>
      </c>
      <c r="H601" s="1436">
        <v>66140</v>
      </c>
      <c r="I601" s="1437">
        <f t="shared" si="1202"/>
        <v>137571.20000000001</v>
      </c>
      <c r="J601" s="1446">
        <v>0</v>
      </c>
      <c r="K601" s="1117">
        <f t="shared" si="1208"/>
        <v>137571.20000000001</v>
      </c>
      <c r="L601" s="1178">
        <f t="shared" si="1209"/>
        <v>1788425.6</v>
      </c>
      <c r="M601" s="1118">
        <v>1</v>
      </c>
      <c r="N601" s="504">
        <f t="shared" si="1206"/>
        <v>11</v>
      </c>
      <c r="O601" s="372"/>
      <c r="P601" s="229" t="str">
        <f t="shared" si="1210"/>
        <v>Կ-1</v>
      </c>
      <c r="Q601" s="597">
        <f t="shared" si="1211"/>
        <v>2.08</v>
      </c>
      <c r="R601" s="1176"/>
      <c r="S601" s="1176">
        <f t="shared" si="1207"/>
        <v>2.08</v>
      </c>
      <c r="T601" s="1117">
        <v>66140</v>
      </c>
      <c r="U601" s="1117">
        <f t="shared" si="1203"/>
        <v>137571.20000000001</v>
      </c>
      <c r="V601" s="1114">
        <f t="shared" si="1212"/>
        <v>0</v>
      </c>
      <c r="W601" s="1117">
        <f t="shared" si="1213"/>
        <v>137571.20000000001</v>
      </c>
      <c r="X601" s="1178">
        <f t="shared" si="1214"/>
        <v>1788425.6</v>
      </c>
      <c r="Y601" s="1118">
        <v>1</v>
      </c>
      <c r="Z601" s="504">
        <f t="shared" si="1215"/>
        <v>12</v>
      </c>
      <c r="AA601" s="372"/>
      <c r="AB601" s="229" t="str">
        <f t="shared" si="1216"/>
        <v>Կ-1</v>
      </c>
      <c r="AC601" s="1176">
        <f t="shared" si="1217"/>
        <v>2.08</v>
      </c>
      <c r="AD601" s="1176"/>
      <c r="AE601" s="1176">
        <f t="shared" si="1228"/>
        <v>2.08</v>
      </c>
      <c r="AF601" s="1117">
        <v>66140</v>
      </c>
      <c r="AG601" s="1117">
        <f t="shared" si="1204"/>
        <v>137571.20000000001</v>
      </c>
      <c r="AH601" s="1114">
        <f t="shared" si="1218"/>
        <v>0</v>
      </c>
      <c r="AI601" s="1117">
        <f t="shared" si="1219"/>
        <v>137571.20000000001</v>
      </c>
      <c r="AJ601" s="1178">
        <f t="shared" si="1220"/>
        <v>1788425.6</v>
      </c>
      <c r="AK601" s="1118">
        <v>1</v>
      </c>
      <c r="AL601" s="371">
        <f t="shared" si="1221"/>
        <v>13</v>
      </c>
      <c r="AM601" s="372"/>
      <c r="AN601" s="229" t="str">
        <f t="shared" si="1222"/>
        <v>Կ-1</v>
      </c>
      <c r="AO601" s="1176">
        <f t="shared" si="1223"/>
        <v>2.14</v>
      </c>
      <c r="AP601" s="1176"/>
      <c r="AQ601" s="1176">
        <f t="shared" si="1229"/>
        <v>2.14</v>
      </c>
      <c r="AR601" s="1117">
        <v>66140</v>
      </c>
      <c r="AS601" s="1117">
        <f t="shared" si="1205"/>
        <v>141539.6</v>
      </c>
      <c r="AT601" s="1114">
        <f t="shared" si="1224"/>
        <v>0</v>
      </c>
      <c r="AU601" s="1117">
        <f t="shared" si="1225"/>
        <v>141539.6</v>
      </c>
      <c r="AV601" s="1178">
        <f t="shared" si="1226"/>
        <v>1840014.8</v>
      </c>
    </row>
    <row r="602" spans="1:48" ht="17.25" customHeight="1" thickBot="1">
      <c r="A602" s="1635">
        <v>560</v>
      </c>
      <c r="B602" s="1189" t="s">
        <v>1099</v>
      </c>
      <c r="C602" s="1420" t="s">
        <v>1808</v>
      </c>
      <c r="D602" s="1422">
        <v>1</v>
      </c>
      <c r="E602" s="1184">
        <v>3</v>
      </c>
      <c r="F602" s="1424" t="s">
        <v>97</v>
      </c>
      <c r="G602" s="659">
        <f t="shared" si="1230"/>
        <v>1.84</v>
      </c>
      <c r="H602" s="1436">
        <v>66140</v>
      </c>
      <c r="I602" s="1437">
        <f t="shared" si="1202"/>
        <v>121697.60000000001</v>
      </c>
      <c r="J602" s="1446">
        <v>0</v>
      </c>
      <c r="K602" s="1117">
        <f t="shared" si="1208"/>
        <v>121697.60000000001</v>
      </c>
      <c r="L602" s="1178">
        <f t="shared" si="1209"/>
        <v>1582068.8</v>
      </c>
      <c r="M602" s="1118">
        <v>1</v>
      </c>
      <c r="N602" s="504">
        <f t="shared" si="1206"/>
        <v>4</v>
      </c>
      <c r="O602" s="372"/>
      <c r="P602" s="229" t="str">
        <f t="shared" si="1210"/>
        <v>Կ-1</v>
      </c>
      <c r="Q602" s="597">
        <f t="shared" si="1211"/>
        <v>1.9</v>
      </c>
      <c r="R602" s="1176"/>
      <c r="S602" s="1176">
        <f t="shared" si="1207"/>
        <v>1.9</v>
      </c>
      <c r="T602" s="1117">
        <v>66140</v>
      </c>
      <c r="U602" s="1117">
        <f t="shared" si="1203"/>
        <v>125666</v>
      </c>
      <c r="V602" s="1114">
        <f t="shared" si="1212"/>
        <v>0</v>
      </c>
      <c r="W602" s="1117">
        <f t="shared" si="1213"/>
        <v>125666</v>
      </c>
      <c r="X602" s="1178">
        <f t="shared" si="1214"/>
        <v>1633658</v>
      </c>
      <c r="Y602" s="1118">
        <v>1</v>
      </c>
      <c r="Z602" s="504">
        <f t="shared" si="1215"/>
        <v>5</v>
      </c>
      <c r="AA602" s="372"/>
      <c r="AB602" s="229" t="str">
        <f t="shared" si="1216"/>
        <v>Կ-1</v>
      </c>
      <c r="AC602" s="1176">
        <f t="shared" si="1217"/>
        <v>1.9</v>
      </c>
      <c r="AD602" s="1176"/>
      <c r="AE602" s="1176">
        <f t="shared" si="1228"/>
        <v>1.9</v>
      </c>
      <c r="AF602" s="1117">
        <v>66140</v>
      </c>
      <c r="AG602" s="1117">
        <f t="shared" si="1204"/>
        <v>125666</v>
      </c>
      <c r="AH602" s="1114">
        <f t="shared" si="1218"/>
        <v>0</v>
      </c>
      <c r="AI602" s="1117">
        <f t="shared" si="1219"/>
        <v>125666</v>
      </c>
      <c r="AJ602" s="1178">
        <f t="shared" si="1220"/>
        <v>1633658</v>
      </c>
      <c r="AK602" s="1118">
        <v>1</v>
      </c>
      <c r="AL602" s="371">
        <f t="shared" si="1221"/>
        <v>6</v>
      </c>
      <c r="AM602" s="372"/>
      <c r="AN602" s="229" t="str">
        <f t="shared" si="1222"/>
        <v>Կ-1</v>
      </c>
      <c r="AO602" s="1176">
        <f t="shared" si="1223"/>
        <v>1.96</v>
      </c>
      <c r="AP602" s="1176"/>
      <c r="AQ602" s="1176">
        <f t="shared" si="1229"/>
        <v>1.96</v>
      </c>
      <c r="AR602" s="1117">
        <v>66140</v>
      </c>
      <c r="AS602" s="1117">
        <f t="shared" si="1205"/>
        <v>129634.4</v>
      </c>
      <c r="AT602" s="1114">
        <f t="shared" si="1224"/>
        <v>0</v>
      </c>
      <c r="AU602" s="1117">
        <f t="shared" si="1225"/>
        <v>129634.4</v>
      </c>
      <c r="AV602" s="1178">
        <f t="shared" si="1226"/>
        <v>1685247.2</v>
      </c>
    </row>
    <row r="603" spans="1:48" ht="17.25" customHeight="1" thickBot="1">
      <c r="A603" s="1634">
        <v>561</v>
      </c>
      <c r="B603" s="1189" t="s">
        <v>2928</v>
      </c>
      <c r="C603" s="1420" t="s">
        <v>1808</v>
      </c>
      <c r="D603" s="1422">
        <v>1</v>
      </c>
      <c r="E603" s="1184">
        <v>3</v>
      </c>
      <c r="F603" s="1424" t="s">
        <v>97</v>
      </c>
      <c r="G603" s="659">
        <f t="shared" ref="G603:G608" si="1231">IF(D603&lt;1,0,IF(F603="Բ-1",IF(E603=0,6.94,IF(E603=1,7.17,IF(E603=2,7.41,IF(E603=3,7.66,IF(OR(E603=5,E603=4),7.92,IF(OR(E603=6,E603=7),8.18,IF(OR(E603=8,E603=9),8.46,IF(OR(E603=10,E603=11,E603=12),8.74,IF(OR(E603=13,E603=14,E603=15),9.03,IF(OR(E603=16,E603=17,E603=18),9.33,9.65)))))))))),IF(F603="Բ-2", IF(E603=0,5.71,IF(E603=1,5.89,IF(E603=2,6.09,IF(E603=3,6.29,IF(OR(E603=5,E603=4),6.5,IF(OR(E603=6,E603=7),6.72,IF(OR(E603=8,E603=9),6.94,IF(OR(E603=10,E603=11,E603=12),7.17,IF(OR(E603=13,E603=14,E603=15),7.41,IF(OR(E603=16,E603=17,E603=18),7.65,7.91)))))))))), IF(F603="Գ-1", IF(E603=0,4.7,IF(E603=1,4.86,IF(E603=2,5.01,IF(E603=3,5.18,IF(OR(E603=5,E603=4),5.35,IF(OR(E603=6,E603=7),5.52,IF(OR(E603=8,E603=9),5.71,IF(OR(E603=10,E603=11,E603=12),5.89,IF(OR(E603=13,E603=14,E603=15),6.09,IF(OR(E603=16,E603=17,E603=18),6.29,6.49)))))))))), IF(F603="Գ-2", IF(E603=0,3.88,IF(E603=1,4.01,IF(E603=2,4.14,IF(E603=3,4.27,IF(OR(E603=5,E603=4),4.41,IF(OR(E603=6,E603=7),4.55,IF(OR(E603=8,E603=9),4.7,IF(OR(E603=10,E603=11,E603=12),4.85,IF(OR(E603=13,E603=14,E603=15),5.01,IF(OR(E603=16,E603=17,E603=18),5.17,5.34)))))))))), IF(F603="Գ-3", IF(E603=0,3.21,IF(E603=1,3.31,IF(E603=2,3.42,IF(E603=3,3.53,IF(OR(E603=5,E603=4),3.64,IF(OR(E603=6,E603=7),3.76,IF(OR(E603=8,E603=9),3.88,IF(OR(E603=10,E603=11,E603=12),4.01,IF(OR(E603=13,E603=14,E603=15),4.13,IF(OR(E603=16,E603=17,E603=18),4.27,4.4)))))))))), IF(F603="Ա-1", IF(E603=0,2.66,IF(E603=1,2.75,IF(E603=2,2.83,IF(E603=3,2.92,IF(OR(E603=5,E603=4),3.02,IF(OR(E603=6,E603=7),3.11,IF(OR(E603=8,E603=9),3.21,IF(OR(E603=10,E603=11,E603=12),3.31,IF(OR(E603=13,E603=14,E603=15),3.42,IF(OR(E603=16,E603=17,E603=18),3.53,3.64)))))))))), IF(F603="Ա-2", IF(E603=0,2.28,IF(E603=1,2.35,IF(E603=2,2.43,IF(E603=3,2.5,IF(OR(E603=5,E603=4),2.58,IF(OR(E603=6,E603=7),2.66,IF(OR(E603=8,E603=9),2.75,IF(OR(E603=10,E603=11,E603=12),2.83,IF(OR(E603=13,E603=14,E603=15),2.92,IF(OR(E603=16,E603=17,E603=18),3.01,3.11)))))))))),IF(F603="Ա-3", IF(E603=0,1.96,IF(E603=1,2.02,IF(E603=2,2.08,IF(E603=3,2.15,IF(OR(E603=5,E603=4),2.21,IF(OR(E603=6,E603=7),2.28,IF(OR(E603=8,E603=9),2.35,IF(OR(E603=10,E603=11,E603=12),2.42,IF(OR(E603=13,E603=14,E603=15),2.5,IF(OR(E603=16,E603=17,E603=18),2.58,2.66)))))))))), IF(F603="Կ-1", IF(E603=0,1.68,IF(E603=1,1.73,IF(E603=2,1.79,IF(E603=3,1.84,IF(OR(E603=5,E603=4),1.9,IF(OR(E603=6,E603=7),1.96,IF(OR(E603=8,E603=9),2.02,IF(OR(E603=10,E603=11,E603=12),2.08,IF(OR(E603=13,E603=14,E603=15),2.14,IF(OR(E603=16,E603=17,E603=18),2.21,2.28)))))))))), IF(F603="Կ-2", IF(E603=0,1.45,IF(E603=1,1.49,IF(E603=2,1.54,IF(E603=3,1.59,IF(OR(E603=5,E603=4),1.63,IF(OR(E603=6,E603=7),1.68,IF(OR(E603=8,E603=9),1.73,IF(OR(E603=10,E603=11,E603=12),1.79,IF(OR(E603=13,E603=14,E603=15),1.84,IF(OR(E603=16,E603=17,E603=18),1.9,1.95)))))))))),IF(F603="Կ-3", IF(E603=0,1.25,IF(E603=1,1.29,IF(E603=2,1.33,IF(E603=3,1.37,IF(OR(E603=5,E603=4),1.41,IF(OR(E603=6,E603=7),1.45,IF(OR(E603=8,E603=9),1.49,IF(OR(E603=10,E603=11,E603=12),1.54,IF(OR(E603=13,E603=14,E603=15),1.58,IF(OR(E603=16,E603=17,E603=18),1.63,1.68)))))))))), "Error"))))))))))))</f>
        <v>1.84</v>
      </c>
      <c r="H603" s="1436">
        <v>66140</v>
      </c>
      <c r="I603" s="1437">
        <f t="shared" ref="I603:I608" si="1232">+H603*G603</f>
        <v>121697.60000000001</v>
      </c>
      <c r="J603" s="1446">
        <v>0</v>
      </c>
      <c r="K603" s="1117">
        <f t="shared" ref="K603:K608" si="1233">+J603+I603</f>
        <v>121697.60000000001</v>
      </c>
      <c r="L603" s="1178">
        <f t="shared" ref="L603:L608" si="1234">+K603*13</f>
        <v>1582068.8</v>
      </c>
      <c r="M603" s="1118">
        <v>1</v>
      </c>
      <c r="N603" s="504">
        <f t="shared" ref="N603:N608" si="1235">+E603+1</f>
        <v>4</v>
      </c>
      <c r="O603" s="372"/>
      <c r="P603" s="229" t="str">
        <f t="shared" ref="P603:P608" si="1236">+F603</f>
        <v>Կ-1</v>
      </c>
      <c r="Q603" s="597">
        <f t="shared" ref="Q603:Q608" si="1237">IF(M603&lt;1,0,IF(P603="Բ-1",IF(N603=0,6.94,IF(N603=1,7.17,IF(N603=2,7.41,IF(N603=3,7.66,IF(OR(N603=5,N603=4),7.92,IF(OR(N603=6,N603=7),8.18,IF(OR(N603=8,N603=9),8.46,IF(OR(N603=10,N603=11,N603=12),8.74,IF(OR(N603=13,N603=14,N603=15),9.03,IF(OR(N603=16,N603=17,N603=18),9.33,9.65)))))))))),IF(P603="Բ-2", IF(N603=0,5.71,IF(N603=1,5.89,IF(N603=2,6.09,IF(N603=3,6.29,IF(OR(N603=5,N603=4),6.5,IF(OR(N603=6,N603=7),6.72,IF(OR(N603=8,N603=9),6.94,IF(OR(N603=10,N603=11,N603=12),7.17,IF(OR(N603=13,N603=14,N603=15),7.41,IF(OR(N603=16,N603=17,N603=18),7.65,7.91)))))))))), IF(P603="Գ-1", IF(N603=0,4.7,IF(N603=1,4.86,IF(N603=2,5.01,IF(N603=3,5.18,IF(OR(N603=5,N603=4),5.35,IF(OR(N603=6,N603=7),5.52,IF(OR(N603=8,N603=9),5.71,IF(OR(N603=10,N603=11,N603=12),5.89,IF(OR(N603=13,N603=14,N603=15),6.09,IF(OR(N603=16,N603=17,N603=18),6.29,6.49)))))))))), IF(P603="Գ-2", IF(N603=0,3.88,IF(N603=1,4.01,IF(N603=2,4.14,IF(N603=3,4.27,IF(OR(N603=5,N603=4),4.41,IF(OR(N603=6,N603=7),4.55,IF(OR(N603=8,N603=9),4.7,IF(OR(N603=10,N603=11,N603=12),4.85,IF(OR(N603=13,N603=14,N603=15),5.01,IF(OR(N603=16,N603=17,N603=18),5.17,5.34)))))))))), IF(P603="Գ-3", IF(N603=0,3.21,IF(N603=1,3.31,IF(N603=2,3.42,IF(N603=3,3.53,IF(OR(N603=5,N603=4),3.64,IF(OR(N603=6,N603=7),3.76,IF(OR(N603=8,N603=9),3.88,IF(OR(N603=10,N603=11,N603=12),4.01,IF(OR(N603=13,N603=14,N603=15),4.13,IF(OR(N603=16,N603=17,N603=18),4.27,4.4)))))))))), IF(P603="Ա-1", IF(N603=0,2.66,IF(N603=1,2.75,IF(N603=2,2.83,IF(N603=3,2.92,IF(OR(N603=5,N603=4),3.02,IF(OR(N603=6,N603=7),3.11,IF(OR(N603=8,N603=9),3.21,IF(OR(N603=10,N603=11,N603=12),3.31,IF(OR(N603=13,N603=14,N603=15),3.42,IF(OR(N603=16,N603=17,N603=18),3.53,3.64)))))))))), IF(P603="Ա-2", IF(N603=0,2.28,IF(N603=1,2.35,IF(N603=2,2.43,IF(N603=3,2.5,IF(OR(N603=5,N603=4),2.58,IF(OR(N603=6,N603=7),2.66,IF(OR(N603=8,N603=9),2.75,IF(OR(N603=10,N603=11,N603=12),2.83,IF(OR(N603=13,N603=14,N603=15),2.92,IF(OR(N603=16,N603=17,N603=18),3.01,3.11)))))))))),IF(P603="Ա-3", IF(N603=0,1.96,IF(N603=1,2.02,IF(N603=2,2.08,IF(N603=3,2.15,IF(OR(N603=5,N603=4),2.21,IF(OR(N603=6,N603=7),2.28,IF(OR(N603=8,N603=9),2.35,IF(OR(N603=10,N603=11,N603=12),2.42,IF(OR(N603=13,N603=14,N603=15),2.5,IF(OR(N603=16,N603=17,N603=18),2.58,2.66)))))))))), IF(P603="Կ-1", IF(N603=0,1.68,IF(N603=1,1.73,IF(N603=2,1.79,IF(N603=3,1.84,IF(OR(N603=5,N603=4),1.9,IF(OR(N603=6,N603=7),1.96,IF(OR(N603=8,N603=9),2.02,IF(OR(N603=10,N603=11,N603=12),2.08,IF(OR(N603=13,N603=14,N603=15),2.14,IF(OR(N603=16,N603=17,N603=18),2.21,2.28)))))))))), IF(P603="Կ-2", IF(N603=0,1.45,IF(N603=1,1.49,IF(N603=2,1.54,IF(N603=3,1.59,IF(OR(N603=5,N603=4),1.63,IF(OR(N603=6,N603=7),1.68,IF(OR(N603=8,N603=9),1.73,IF(OR(N603=10,N603=11,N603=12),1.79,IF(OR(N603=13,N603=14,N603=15),1.84,IF(OR(N603=16,N603=17,N603=18),1.9,1.95)))))))))),IF(P603="Կ-3", IF(N603=0,1.25,IF(N603=1,1.29,IF(N603=2,1.33,IF(N603=3,1.37,IF(OR(N603=5,N603=4),1.41,IF(OR(N603=6,N603=7),1.45,IF(OR(N603=8,N603=9),1.49,IF(OR(N603=10,N603=11,N603=12),1.54,IF(OR(N603=13,N603=14,N603=15),1.58,IF(OR(N603=16,N603=17,N603=18),1.63,1.68)))))))))), "Error"))))))))))))</f>
        <v>1.9</v>
      </c>
      <c r="R603" s="1176"/>
      <c r="S603" s="1176">
        <f t="shared" ref="S603:S608" si="1238">+Q603+Q603*R603</f>
        <v>1.9</v>
      </c>
      <c r="T603" s="1117">
        <v>66140</v>
      </c>
      <c r="U603" s="1117">
        <f t="shared" ref="U603:U608" si="1239">+T603*S603</f>
        <v>125666</v>
      </c>
      <c r="V603" s="1114">
        <f t="shared" ref="V603:V608" si="1240">+J603</f>
        <v>0</v>
      </c>
      <c r="W603" s="1117">
        <f t="shared" ref="W603:W608" si="1241">+V603+U603</f>
        <v>125666</v>
      </c>
      <c r="X603" s="1178">
        <f t="shared" ref="X603:X608" si="1242">+W603*13</f>
        <v>1633658</v>
      </c>
      <c r="Y603" s="1118">
        <v>1</v>
      </c>
      <c r="Z603" s="504">
        <f t="shared" ref="Z603:Z608" si="1243">+N603+1</f>
        <v>5</v>
      </c>
      <c r="AA603" s="372"/>
      <c r="AB603" s="229" t="str">
        <f t="shared" ref="AB603:AB608" si="1244">+P603</f>
        <v>Կ-1</v>
      </c>
      <c r="AC603" s="1176">
        <f t="shared" ref="AC603:AC608" si="1245">IF(Y603&lt;1,0,IF(AB603="Բ-1",IF(Z603=0,6.94,IF(Z603=1,7.17,IF(Z603=2,7.41,IF(Z603=3,7.66,IF(OR(Z603=5,Z603=4),7.92,IF(OR(Z603=6,Z603=7),8.18,IF(OR(Z603=8,Z603=9),8.46,IF(OR(Z603=10,Z603=11,Z603=12),8.74,IF(OR(Z603=13,Z603=14,Z603=15),9.03,IF(OR(Z603=16,Z603=17,Z603=18),9.33,9.65)))))))))),IF(AB603="Բ-2", IF(Z603=0,5.71,IF(Z603=1,5.89,IF(Z603=2,6.09,IF(Z603=3,6.29,IF(OR(Z603=5,Z603=4),6.5,IF(OR(Z603=6,Z603=7),6.72,IF(OR(Z603=8,Z603=9),6.94,IF(OR(Z603=10,Z603=11,Z603=12),7.17,IF(OR(Z603=13,Z603=14,Z603=15),7.41,IF(OR(Z603=16,Z603=17,Z603=18),7.65,7.91)))))))))), IF(AB603="Գ-1", IF(Z603=0,4.7,IF(Z603=1,4.86,IF(Z603=2,5.01,IF(Z603=3,5.18,IF(OR(Z603=5,Z603=4),5.35,IF(OR(Z603=6,Z603=7),5.52,IF(OR(Z603=8,Z603=9),5.71,IF(OR(Z603=10,Z603=11,Z603=12),5.89,IF(OR(Z603=13,Z603=14,Z603=15),6.09,IF(OR(Z603=16,Z603=17,Z603=18),6.29,6.49)))))))))), IF(AB603="Գ-2", IF(Z603=0,3.88,IF(Z603=1,4.01,IF(Z603=2,4.14,IF(Z603=3,4.27,IF(OR(Z603=5,Z603=4),4.41,IF(OR(Z603=6,Z603=7),4.55,IF(OR(Z603=8,Z603=9),4.7,IF(OR(Z603=10,Z603=11,Z603=12),4.85,IF(OR(Z603=13,Z603=14,Z603=15),5.01,IF(OR(Z603=16,Z603=17,Z603=18),5.17,5.34)))))))))), IF(AB603="Գ-3", IF(Z603=0,3.21,IF(Z603=1,3.31,IF(Z603=2,3.42,IF(Z603=3,3.53,IF(OR(Z603=5,Z603=4),3.64,IF(OR(Z603=6,Z603=7),3.76,IF(OR(Z603=8,Z603=9),3.88,IF(OR(Z603=10,Z603=11,Z603=12),4.01,IF(OR(Z603=13,Z603=14,Z603=15),4.13,IF(OR(Z603=16,Z603=17,Z603=18),4.27,4.4)))))))))), IF(AB603="Ա-1", IF(Z603=0,2.66,IF(Z603=1,2.75,IF(Z603=2,2.83,IF(Z603=3,2.92,IF(OR(Z603=5,Z603=4),3.02,IF(OR(Z603=6,Z603=7),3.11,IF(OR(Z603=8,Z603=9),3.21,IF(OR(Z603=10,Z603=11,Z603=12),3.31,IF(OR(Z603=13,Z603=14,Z603=15),3.42,IF(OR(Z603=16,Z603=17,Z603=18),3.53,3.64)))))))))), IF(AB603="Ա-2", IF(Z603=0,2.28,IF(Z603=1,2.35,IF(Z603=2,2.43,IF(Z603=3,2.5,IF(OR(Z603=5,Z603=4),2.58,IF(OR(Z603=6,Z603=7),2.66,IF(OR(Z603=8,Z603=9),2.75,IF(OR(Z603=10,Z603=11,Z603=12),2.83,IF(OR(Z603=13,Z603=14,Z603=15),2.92,IF(OR(Z603=16,Z603=17,Z603=18),3.01,3.11)))))))))),IF(AB603="Ա-3", IF(Z603=0,1.96,IF(Z603=1,2.02,IF(Z603=2,2.08,IF(Z603=3,2.15,IF(OR(Z603=5,Z603=4),2.21,IF(OR(Z603=6,Z603=7),2.28,IF(OR(Z603=8,Z603=9),2.35,IF(OR(Z603=10,Z603=11,Z603=12),2.42,IF(OR(Z603=13,Z603=14,Z603=15),2.5,IF(OR(Z603=16,Z603=17,Z603=18),2.58,2.66)))))))))), IF(AB603="Կ-1", IF(Z603=0,1.68,IF(Z603=1,1.73,IF(Z603=2,1.79,IF(Z603=3,1.84,IF(OR(Z603=5,Z603=4),1.9,IF(OR(Z603=6,Z603=7),1.96,IF(OR(Z603=8,Z603=9),2.02,IF(OR(Z603=10,Z603=11,Z603=12),2.08,IF(OR(Z603=13,Z603=14,Z603=15),2.14,IF(OR(Z603=16,Z603=17,Z603=18),2.21,2.28)))))))))), IF(AB603="Կ-2", IF(Z603=0,1.45,IF(Z603=1,1.49,IF(Z603=2,1.54,IF(Z603=3,1.59,IF(OR(Z603=5,Z603=4),1.63,IF(OR(Z603=6,Z603=7),1.68,IF(OR(Z603=8,Z603=9),1.73,IF(OR(Z603=10,Z603=11,Z603=12),1.79,IF(OR(Z603=13,Z603=14,Z603=15),1.84,IF(OR(Z603=16,Z603=17,Z603=18),1.9,1.95)))))))))),IF(AB603="Կ-3", IF(Z603=0,1.25,IF(Z603=1,1.29,IF(Z603=2,1.33,IF(Z603=3,1.37,IF(OR(Z603=5,Z603=4),1.41,IF(OR(Z603=6,Z603=7),1.45,IF(OR(Z603=8,Z603=9),1.49,IF(OR(Z603=10,Z603=11,Z603=12),1.54,IF(OR(Z603=13,Z603=14,Z603=15),1.58,IF(OR(Z603=16,Z603=17,Z603=18),1.63,1.68)))))))))), "Error"))))))))))))</f>
        <v>1.9</v>
      </c>
      <c r="AD603" s="1176"/>
      <c r="AE603" s="1176">
        <f t="shared" ref="AE603:AE608" si="1246">+AC603+AC603*AD603</f>
        <v>1.9</v>
      </c>
      <c r="AF603" s="1117">
        <v>66140</v>
      </c>
      <c r="AG603" s="1117">
        <f t="shared" ref="AG603:AG608" si="1247">+AF603*AE603</f>
        <v>125666</v>
      </c>
      <c r="AH603" s="1114">
        <f t="shared" ref="AH603:AH608" si="1248">+V603</f>
        <v>0</v>
      </c>
      <c r="AI603" s="1117">
        <f t="shared" ref="AI603:AI608" si="1249">+AH603+AG603</f>
        <v>125666</v>
      </c>
      <c r="AJ603" s="1178">
        <f t="shared" ref="AJ603:AJ608" si="1250">+AI603*13</f>
        <v>1633658</v>
      </c>
      <c r="AK603" s="1118">
        <v>1</v>
      </c>
      <c r="AL603" s="371">
        <f t="shared" ref="AL603:AL608" si="1251">+Z603+1</f>
        <v>6</v>
      </c>
      <c r="AM603" s="372"/>
      <c r="AN603" s="229" t="str">
        <f t="shared" ref="AN603:AN608" si="1252">+AB603</f>
        <v>Կ-1</v>
      </c>
      <c r="AO603" s="1176">
        <f t="shared" ref="AO603:AO608" si="1253">IF(AK603&lt;1,0,IF(AN603="Բ-1",IF(AL603=0,6.94,IF(AL603=1,7.17,IF(AL603=2,7.41,IF(AL603=3,7.66,IF(OR(AL603=5,AL603=4),7.92,IF(OR(AL603=6,AL603=7),8.18,IF(OR(AL603=8,AL603=9),8.46,IF(OR(AL603=10,AL603=11,AL603=12),8.74,IF(OR(AL603=13,AL603=14,AL603=15),9.03,IF(OR(AL603=16,AL603=17,AL603=18),9.33,9.65)))))))))),IF(AN603="Բ-2", IF(AL603=0,5.71,IF(AL603=1,5.89,IF(AL603=2,6.09,IF(AL603=3,6.29,IF(OR(AL603=5,AL603=4),6.5,IF(OR(AL603=6,AL603=7),6.72,IF(OR(AL603=8,AL603=9),6.94,IF(OR(AL603=10,AL603=11,AL603=12),7.17,IF(OR(AL603=13,AL603=14,AL603=15),7.41,IF(OR(AL603=16,AL603=17,AL603=18),7.65,7.91)))))))))), IF(AN603="Գ-1", IF(AL603=0,4.7,IF(AL603=1,4.86,IF(AL603=2,5.01,IF(AL603=3,5.18,IF(OR(AL603=5,AL603=4),5.35,IF(OR(AL603=6,AL603=7),5.52,IF(OR(AL603=8,AL603=9),5.71,IF(OR(AL603=10,AL603=11,AL603=12),5.89,IF(OR(AL603=13,AL603=14,AL603=15),6.09,IF(OR(AL603=16,AL603=17,AL603=18),6.29,6.49)))))))))), IF(AN603="Գ-2", IF(AL603=0,3.88,IF(AL603=1,4.01,IF(AL603=2,4.14,IF(AL603=3,4.27,IF(OR(AL603=5,AL603=4),4.41,IF(OR(AL603=6,AL603=7),4.55,IF(OR(AL603=8,AL603=9),4.7,IF(OR(AL603=10,AL603=11,AL603=12),4.85,IF(OR(AL603=13,AL603=14,AL603=15),5.01,IF(OR(AL603=16,AL603=17,AL603=18),5.17,5.34)))))))))), IF(AN603="Գ-3", IF(AL603=0,3.21,IF(AL603=1,3.31,IF(AL603=2,3.42,IF(AL603=3,3.53,IF(OR(AL603=5,AL603=4),3.64,IF(OR(AL603=6,AL603=7),3.76,IF(OR(AL603=8,AL603=9),3.88,IF(OR(AL603=10,AL603=11,AL603=12),4.01,IF(OR(AL603=13,AL603=14,AL603=15),4.13,IF(OR(AL603=16,AL603=17,AL603=18),4.27,4.4)))))))))), IF(AN603="Ա-1", IF(AL603=0,2.66,IF(AL603=1,2.75,IF(AL603=2,2.83,IF(AL603=3,2.92,IF(OR(AL603=5,AL603=4),3.02,IF(OR(AL603=6,AL603=7),3.11,IF(OR(AL603=8,AL603=9),3.21,IF(OR(AL603=10,AL603=11,AL603=12),3.31,IF(OR(AL603=13,AL603=14,AL603=15),3.42,IF(OR(AL603=16,AL603=17,AL603=18),3.53,3.64)))))))))), IF(AN603="Ա-2", IF(AL603=0,2.28,IF(AL603=1,2.35,IF(AL603=2,2.43,IF(AL603=3,2.5,IF(OR(AL603=5,AL603=4),2.58,IF(OR(AL603=6,AL603=7),2.66,IF(OR(AL603=8,AL603=9),2.75,IF(OR(AL603=10,AL603=11,AL603=12),2.83,IF(OR(AL603=13,AL603=14,AL603=15),2.92,IF(OR(AL603=16,AL603=17,AL603=18),3.01,3.11)))))))))),IF(AN603="Ա-3", IF(AL603=0,1.96,IF(AL603=1,2.02,IF(AL603=2,2.08,IF(AL603=3,2.15,IF(OR(AL603=5,AL603=4),2.21,IF(OR(AL603=6,AL603=7),2.28,IF(OR(AL603=8,AL603=9),2.35,IF(OR(AL603=10,AL603=11,AL603=12),2.42,IF(OR(AL603=13,AL603=14,AL603=15),2.5,IF(OR(AL603=16,AL603=17,AL603=18),2.58,2.66)))))))))), IF(AN603="Կ-1", IF(AL603=0,1.68,IF(AL603=1,1.73,IF(AL603=2,1.79,IF(AL603=3,1.84,IF(OR(AL603=5,AL603=4),1.9,IF(OR(AL603=6,AL603=7),1.96,IF(OR(AL603=8,AL603=9),2.02,IF(OR(AL603=10,AL603=11,AL603=12),2.08,IF(OR(AL603=13,AL603=14,AL603=15),2.14,IF(OR(AL603=16,AL603=17,AL603=18),2.21,2.28)))))))))), IF(AN603="Կ-2", IF(AL603=0,1.45,IF(AL603=1,1.49,IF(AL603=2,1.54,IF(AL603=3,1.59,IF(OR(AL603=5,AL603=4),1.63,IF(OR(AL603=6,AL603=7),1.68,IF(OR(AL603=8,AL603=9),1.73,IF(OR(AL603=10,AL603=11,AL603=12),1.79,IF(OR(AL603=13,AL603=14,AL603=15),1.84,IF(OR(AL603=16,AL603=17,AL603=18),1.9,1.95)))))))))),IF(AN603="Կ-3", IF(AL603=0,1.25,IF(AL603=1,1.29,IF(AL603=2,1.33,IF(AL603=3,1.37,IF(OR(AL603=5,AL603=4),1.41,IF(OR(AL603=6,AL603=7),1.45,IF(OR(AL603=8,AL603=9),1.49,IF(OR(AL603=10,AL603=11,AL603=12),1.54,IF(OR(AL603=13,AL603=14,AL603=15),1.58,IF(OR(AL603=16,AL603=17,AL603=18),1.63,1.68)))))))))), "Error"))))))))))))</f>
        <v>1.96</v>
      </c>
      <c r="AP603" s="1176"/>
      <c r="AQ603" s="1176">
        <f t="shared" ref="AQ603:AQ608" si="1254">+AO603+AO603*AP603</f>
        <v>1.96</v>
      </c>
      <c r="AR603" s="1117">
        <v>66140</v>
      </c>
      <c r="AS603" s="1117">
        <f t="shared" ref="AS603:AS608" si="1255">+AR603*AQ603</f>
        <v>129634.4</v>
      </c>
      <c r="AT603" s="1114">
        <f t="shared" ref="AT603:AT608" si="1256">+AH603</f>
        <v>0</v>
      </c>
      <c r="AU603" s="1117">
        <f t="shared" ref="AU603:AU608" si="1257">+AT603+AS603</f>
        <v>129634.4</v>
      </c>
      <c r="AV603" s="1178">
        <f t="shared" ref="AV603:AV608" si="1258">+AU603*13</f>
        <v>1685247.2</v>
      </c>
    </row>
    <row r="604" spans="1:48" ht="17.25" customHeight="1" thickBot="1">
      <c r="A604" s="1635">
        <v>562</v>
      </c>
      <c r="B604" s="1189" t="s">
        <v>2929</v>
      </c>
      <c r="C604" s="1420" t="s">
        <v>1808</v>
      </c>
      <c r="D604" s="1422">
        <v>1</v>
      </c>
      <c r="E604" s="1184">
        <v>6</v>
      </c>
      <c r="F604" s="1424" t="s">
        <v>97</v>
      </c>
      <c r="G604" s="659">
        <f t="shared" si="1231"/>
        <v>1.96</v>
      </c>
      <c r="H604" s="1436">
        <v>66140</v>
      </c>
      <c r="I604" s="1437">
        <f t="shared" si="1232"/>
        <v>129634.4</v>
      </c>
      <c r="J604" s="1446">
        <v>0</v>
      </c>
      <c r="K604" s="1117">
        <f t="shared" si="1233"/>
        <v>129634.4</v>
      </c>
      <c r="L604" s="1178">
        <f t="shared" si="1234"/>
        <v>1685247.2</v>
      </c>
      <c r="M604" s="1118">
        <v>1</v>
      </c>
      <c r="N604" s="504">
        <f t="shared" si="1235"/>
        <v>7</v>
      </c>
      <c r="O604" s="372"/>
      <c r="P604" s="229" t="str">
        <f t="shared" si="1236"/>
        <v>Կ-1</v>
      </c>
      <c r="Q604" s="597">
        <f t="shared" si="1237"/>
        <v>1.96</v>
      </c>
      <c r="R604" s="1176"/>
      <c r="S604" s="1176">
        <f t="shared" si="1238"/>
        <v>1.96</v>
      </c>
      <c r="T604" s="1117">
        <v>66140</v>
      </c>
      <c r="U604" s="1117">
        <f t="shared" si="1239"/>
        <v>129634.4</v>
      </c>
      <c r="V604" s="1114">
        <f t="shared" si="1240"/>
        <v>0</v>
      </c>
      <c r="W604" s="1117">
        <f t="shared" si="1241"/>
        <v>129634.4</v>
      </c>
      <c r="X604" s="1178">
        <f t="shared" si="1242"/>
        <v>1685247.2</v>
      </c>
      <c r="Y604" s="1118">
        <v>1</v>
      </c>
      <c r="Z604" s="504">
        <f t="shared" si="1243"/>
        <v>8</v>
      </c>
      <c r="AA604" s="372"/>
      <c r="AB604" s="229" t="str">
        <f t="shared" si="1244"/>
        <v>Կ-1</v>
      </c>
      <c r="AC604" s="1176">
        <f t="shared" si="1245"/>
        <v>2.02</v>
      </c>
      <c r="AD604" s="1176"/>
      <c r="AE604" s="1176">
        <f t="shared" si="1246"/>
        <v>2.02</v>
      </c>
      <c r="AF604" s="1117">
        <v>66140</v>
      </c>
      <c r="AG604" s="1117">
        <f t="shared" si="1247"/>
        <v>133602.79999999999</v>
      </c>
      <c r="AH604" s="1114">
        <f t="shared" si="1248"/>
        <v>0</v>
      </c>
      <c r="AI604" s="1117">
        <f t="shared" si="1249"/>
        <v>133602.79999999999</v>
      </c>
      <c r="AJ604" s="1178">
        <f t="shared" si="1250"/>
        <v>1736836.4</v>
      </c>
      <c r="AK604" s="1118">
        <v>1</v>
      </c>
      <c r="AL604" s="371">
        <f t="shared" si="1251"/>
        <v>9</v>
      </c>
      <c r="AM604" s="372"/>
      <c r="AN604" s="229" t="str">
        <f t="shared" si="1252"/>
        <v>Կ-1</v>
      </c>
      <c r="AO604" s="1176">
        <f t="shared" si="1253"/>
        <v>2.02</v>
      </c>
      <c r="AP604" s="1176"/>
      <c r="AQ604" s="1176">
        <f t="shared" si="1254"/>
        <v>2.02</v>
      </c>
      <c r="AR604" s="1117">
        <v>66140</v>
      </c>
      <c r="AS604" s="1117">
        <f t="shared" si="1255"/>
        <v>133602.79999999999</v>
      </c>
      <c r="AT604" s="1114">
        <f t="shared" si="1256"/>
        <v>0</v>
      </c>
      <c r="AU604" s="1117">
        <f t="shared" si="1257"/>
        <v>133602.79999999999</v>
      </c>
      <c r="AV604" s="1178">
        <f t="shared" si="1258"/>
        <v>1736836.4</v>
      </c>
    </row>
    <row r="605" spans="1:48" ht="17.25" customHeight="1" thickBot="1">
      <c r="A605" s="1634">
        <v>563</v>
      </c>
      <c r="B605" s="1189" t="s">
        <v>2930</v>
      </c>
      <c r="C605" s="1420" t="s">
        <v>1808</v>
      </c>
      <c r="D605" s="1422">
        <v>1</v>
      </c>
      <c r="E605" s="1184">
        <v>6</v>
      </c>
      <c r="F605" s="1424" t="s">
        <v>97</v>
      </c>
      <c r="G605" s="659">
        <f t="shared" si="1231"/>
        <v>1.96</v>
      </c>
      <c r="H605" s="1436">
        <v>66140</v>
      </c>
      <c r="I605" s="1437">
        <f t="shared" si="1232"/>
        <v>129634.4</v>
      </c>
      <c r="J605" s="1446">
        <v>0</v>
      </c>
      <c r="K605" s="1117">
        <f t="shared" si="1233"/>
        <v>129634.4</v>
      </c>
      <c r="L605" s="1178">
        <f t="shared" si="1234"/>
        <v>1685247.2</v>
      </c>
      <c r="M605" s="1118">
        <v>1</v>
      </c>
      <c r="N605" s="504">
        <f t="shared" si="1235"/>
        <v>7</v>
      </c>
      <c r="O605" s="372"/>
      <c r="P605" s="229" t="str">
        <f t="shared" si="1236"/>
        <v>Կ-1</v>
      </c>
      <c r="Q605" s="597">
        <f t="shared" si="1237"/>
        <v>1.96</v>
      </c>
      <c r="R605" s="1176"/>
      <c r="S605" s="1176">
        <f t="shared" si="1238"/>
        <v>1.96</v>
      </c>
      <c r="T605" s="1117">
        <v>66140</v>
      </c>
      <c r="U605" s="1117">
        <f t="shared" si="1239"/>
        <v>129634.4</v>
      </c>
      <c r="V605" s="1114">
        <f t="shared" si="1240"/>
        <v>0</v>
      </c>
      <c r="W605" s="1117">
        <f t="shared" si="1241"/>
        <v>129634.4</v>
      </c>
      <c r="X605" s="1178">
        <f t="shared" si="1242"/>
        <v>1685247.2</v>
      </c>
      <c r="Y605" s="1118">
        <v>1</v>
      </c>
      <c r="Z605" s="504">
        <f t="shared" si="1243"/>
        <v>8</v>
      </c>
      <c r="AA605" s="372"/>
      <c r="AB605" s="229" t="str">
        <f t="shared" si="1244"/>
        <v>Կ-1</v>
      </c>
      <c r="AC605" s="1176">
        <f t="shared" si="1245"/>
        <v>2.02</v>
      </c>
      <c r="AD605" s="1176"/>
      <c r="AE605" s="1176">
        <f t="shared" si="1246"/>
        <v>2.02</v>
      </c>
      <c r="AF605" s="1117">
        <v>66140</v>
      </c>
      <c r="AG605" s="1117">
        <f t="shared" si="1247"/>
        <v>133602.79999999999</v>
      </c>
      <c r="AH605" s="1114">
        <f t="shared" si="1248"/>
        <v>0</v>
      </c>
      <c r="AI605" s="1117">
        <f t="shared" si="1249"/>
        <v>133602.79999999999</v>
      </c>
      <c r="AJ605" s="1178">
        <f t="shared" si="1250"/>
        <v>1736836.4</v>
      </c>
      <c r="AK605" s="1118">
        <v>1</v>
      </c>
      <c r="AL605" s="371">
        <f t="shared" si="1251"/>
        <v>9</v>
      </c>
      <c r="AM605" s="372"/>
      <c r="AN605" s="229" t="str">
        <f t="shared" si="1252"/>
        <v>Կ-1</v>
      </c>
      <c r="AO605" s="1176">
        <f t="shared" si="1253"/>
        <v>2.02</v>
      </c>
      <c r="AP605" s="1176"/>
      <c r="AQ605" s="1176">
        <f t="shared" si="1254"/>
        <v>2.02</v>
      </c>
      <c r="AR605" s="1117">
        <v>66140</v>
      </c>
      <c r="AS605" s="1117">
        <f t="shared" si="1255"/>
        <v>133602.79999999999</v>
      </c>
      <c r="AT605" s="1114">
        <f t="shared" si="1256"/>
        <v>0</v>
      </c>
      <c r="AU605" s="1117">
        <f t="shared" si="1257"/>
        <v>133602.79999999999</v>
      </c>
      <c r="AV605" s="1178">
        <f t="shared" si="1258"/>
        <v>1736836.4</v>
      </c>
    </row>
    <row r="606" spans="1:48" ht="17.25" customHeight="1" thickBot="1">
      <c r="A606" s="1635">
        <v>564</v>
      </c>
      <c r="B606" s="1189" t="s">
        <v>2931</v>
      </c>
      <c r="C606" s="1420" t="s">
        <v>1808</v>
      </c>
      <c r="D606" s="1422">
        <v>1</v>
      </c>
      <c r="E606" s="1184">
        <v>6</v>
      </c>
      <c r="F606" s="1424" t="s">
        <v>97</v>
      </c>
      <c r="G606" s="659">
        <f t="shared" si="1231"/>
        <v>1.96</v>
      </c>
      <c r="H606" s="1436">
        <v>66140</v>
      </c>
      <c r="I606" s="1437">
        <f t="shared" si="1232"/>
        <v>129634.4</v>
      </c>
      <c r="J606" s="1446">
        <v>0</v>
      </c>
      <c r="K606" s="1117">
        <f t="shared" si="1233"/>
        <v>129634.4</v>
      </c>
      <c r="L606" s="1178">
        <f t="shared" si="1234"/>
        <v>1685247.2</v>
      </c>
      <c r="M606" s="1118">
        <v>1</v>
      </c>
      <c r="N606" s="504">
        <f t="shared" si="1235"/>
        <v>7</v>
      </c>
      <c r="O606" s="372"/>
      <c r="P606" s="229" t="str">
        <f t="shared" si="1236"/>
        <v>Կ-1</v>
      </c>
      <c r="Q606" s="597">
        <f t="shared" si="1237"/>
        <v>1.96</v>
      </c>
      <c r="R606" s="1176"/>
      <c r="S606" s="1176">
        <f t="shared" si="1238"/>
        <v>1.96</v>
      </c>
      <c r="T606" s="1117">
        <v>66140</v>
      </c>
      <c r="U606" s="1117">
        <f t="shared" si="1239"/>
        <v>129634.4</v>
      </c>
      <c r="V606" s="1114">
        <f t="shared" si="1240"/>
        <v>0</v>
      </c>
      <c r="W606" s="1117">
        <f t="shared" si="1241"/>
        <v>129634.4</v>
      </c>
      <c r="X606" s="1178">
        <f t="shared" si="1242"/>
        <v>1685247.2</v>
      </c>
      <c r="Y606" s="1118">
        <v>1</v>
      </c>
      <c r="Z606" s="504">
        <f t="shared" si="1243"/>
        <v>8</v>
      </c>
      <c r="AA606" s="372"/>
      <c r="AB606" s="229" t="str">
        <f t="shared" si="1244"/>
        <v>Կ-1</v>
      </c>
      <c r="AC606" s="1176">
        <f t="shared" si="1245"/>
        <v>2.02</v>
      </c>
      <c r="AD606" s="1176"/>
      <c r="AE606" s="1176">
        <f t="shared" si="1246"/>
        <v>2.02</v>
      </c>
      <c r="AF606" s="1117">
        <v>66140</v>
      </c>
      <c r="AG606" s="1117">
        <f t="shared" si="1247"/>
        <v>133602.79999999999</v>
      </c>
      <c r="AH606" s="1114">
        <f t="shared" si="1248"/>
        <v>0</v>
      </c>
      <c r="AI606" s="1117">
        <f t="shared" si="1249"/>
        <v>133602.79999999999</v>
      </c>
      <c r="AJ606" s="1178">
        <f t="shared" si="1250"/>
        <v>1736836.4</v>
      </c>
      <c r="AK606" s="1118">
        <v>1</v>
      </c>
      <c r="AL606" s="371">
        <f t="shared" si="1251"/>
        <v>9</v>
      </c>
      <c r="AM606" s="372"/>
      <c r="AN606" s="229" t="str">
        <f t="shared" si="1252"/>
        <v>Կ-1</v>
      </c>
      <c r="AO606" s="1176">
        <f t="shared" si="1253"/>
        <v>2.02</v>
      </c>
      <c r="AP606" s="1176"/>
      <c r="AQ606" s="1176">
        <f t="shared" si="1254"/>
        <v>2.02</v>
      </c>
      <c r="AR606" s="1117">
        <v>66140</v>
      </c>
      <c r="AS606" s="1117">
        <f t="shared" si="1255"/>
        <v>133602.79999999999</v>
      </c>
      <c r="AT606" s="1114">
        <f t="shared" si="1256"/>
        <v>0</v>
      </c>
      <c r="AU606" s="1117">
        <f t="shared" si="1257"/>
        <v>133602.79999999999</v>
      </c>
      <c r="AV606" s="1178">
        <f t="shared" si="1258"/>
        <v>1736836.4</v>
      </c>
    </row>
    <row r="607" spans="1:48" ht="17.25" customHeight="1" thickBot="1">
      <c r="A607" s="1634">
        <v>565</v>
      </c>
      <c r="B607" s="1189" t="s">
        <v>2127</v>
      </c>
      <c r="C607" s="1420" t="s">
        <v>1808</v>
      </c>
      <c r="D607" s="1422">
        <v>1</v>
      </c>
      <c r="E607" s="1184">
        <v>2</v>
      </c>
      <c r="F607" s="1424" t="s">
        <v>97</v>
      </c>
      <c r="G607" s="659">
        <f t="shared" si="1231"/>
        <v>1.79</v>
      </c>
      <c r="H607" s="1436">
        <v>66140</v>
      </c>
      <c r="I607" s="1437">
        <f t="shared" si="1232"/>
        <v>118390.6</v>
      </c>
      <c r="J607" s="1446">
        <v>0</v>
      </c>
      <c r="K607" s="1117">
        <f t="shared" si="1233"/>
        <v>118390.6</v>
      </c>
      <c r="L607" s="1178">
        <f t="shared" si="1234"/>
        <v>1539077.8</v>
      </c>
      <c r="M607" s="1118">
        <v>1</v>
      </c>
      <c r="N607" s="504">
        <f t="shared" si="1235"/>
        <v>3</v>
      </c>
      <c r="O607" s="372"/>
      <c r="P607" s="229" t="str">
        <f t="shared" si="1236"/>
        <v>Կ-1</v>
      </c>
      <c r="Q607" s="597">
        <f t="shared" si="1237"/>
        <v>1.84</v>
      </c>
      <c r="R607" s="1176"/>
      <c r="S607" s="1176">
        <f t="shared" si="1238"/>
        <v>1.84</v>
      </c>
      <c r="T607" s="1117">
        <v>66140</v>
      </c>
      <c r="U607" s="1117">
        <f t="shared" si="1239"/>
        <v>121697.60000000001</v>
      </c>
      <c r="V607" s="1114">
        <f t="shared" si="1240"/>
        <v>0</v>
      </c>
      <c r="W607" s="1117">
        <f t="shared" si="1241"/>
        <v>121697.60000000001</v>
      </c>
      <c r="X607" s="1178">
        <f t="shared" si="1242"/>
        <v>1582068.8</v>
      </c>
      <c r="Y607" s="1118">
        <v>1</v>
      </c>
      <c r="Z607" s="504">
        <f t="shared" si="1243"/>
        <v>4</v>
      </c>
      <c r="AA607" s="372"/>
      <c r="AB607" s="229" t="str">
        <f t="shared" si="1244"/>
        <v>Կ-1</v>
      </c>
      <c r="AC607" s="1176">
        <f t="shared" si="1245"/>
        <v>1.9</v>
      </c>
      <c r="AD607" s="1176"/>
      <c r="AE607" s="1176">
        <f t="shared" si="1246"/>
        <v>1.9</v>
      </c>
      <c r="AF607" s="1117">
        <v>66140</v>
      </c>
      <c r="AG607" s="1117">
        <f t="shared" si="1247"/>
        <v>125666</v>
      </c>
      <c r="AH607" s="1114">
        <f t="shared" si="1248"/>
        <v>0</v>
      </c>
      <c r="AI607" s="1117">
        <f t="shared" si="1249"/>
        <v>125666</v>
      </c>
      <c r="AJ607" s="1178">
        <f t="shared" si="1250"/>
        <v>1633658</v>
      </c>
      <c r="AK607" s="1118">
        <v>1</v>
      </c>
      <c r="AL607" s="371">
        <f t="shared" si="1251"/>
        <v>5</v>
      </c>
      <c r="AM607" s="372"/>
      <c r="AN607" s="229" t="str">
        <f t="shared" si="1252"/>
        <v>Կ-1</v>
      </c>
      <c r="AO607" s="1176">
        <f t="shared" si="1253"/>
        <v>1.9</v>
      </c>
      <c r="AP607" s="1176"/>
      <c r="AQ607" s="1176">
        <f t="shared" si="1254"/>
        <v>1.9</v>
      </c>
      <c r="AR607" s="1117">
        <v>66140</v>
      </c>
      <c r="AS607" s="1117">
        <f t="shared" si="1255"/>
        <v>125666</v>
      </c>
      <c r="AT607" s="1114">
        <f t="shared" si="1256"/>
        <v>0</v>
      </c>
      <c r="AU607" s="1117">
        <f t="shared" si="1257"/>
        <v>125666</v>
      </c>
      <c r="AV607" s="1178">
        <f t="shared" si="1258"/>
        <v>1633658</v>
      </c>
    </row>
    <row r="608" spans="1:48" ht="17.25" customHeight="1" thickBot="1">
      <c r="A608" s="1635">
        <v>566</v>
      </c>
      <c r="B608" s="1189" t="s">
        <v>1100</v>
      </c>
      <c r="C608" s="1420" t="s">
        <v>1808</v>
      </c>
      <c r="D608" s="1422">
        <v>1</v>
      </c>
      <c r="E608" s="1184">
        <v>3</v>
      </c>
      <c r="F608" s="1424" t="s">
        <v>97</v>
      </c>
      <c r="G608" s="659">
        <f t="shared" si="1231"/>
        <v>1.84</v>
      </c>
      <c r="H608" s="1436">
        <v>66140</v>
      </c>
      <c r="I608" s="1437">
        <f t="shared" si="1232"/>
        <v>121697.60000000001</v>
      </c>
      <c r="J608" s="1446">
        <v>0</v>
      </c>
      <c r="K608" s="1117">
        <f t="shared" si="1233"/>
        <v>121697.60000000001</v>
      </c>
      <c r="L608" s="1178">
        <f t="shared" si="1234"/>
        <v>1582068.8</v>
      </c>
      <c r="M608" s="1118">
        <v>1</v>
      </c>
      <c r="N608" s="504">
        <f t="shared" si="1235"/>
        <v>4</v>
      </c>
      <c r="O608" s="372"/>
      <c r="P608" s="229" t="str">
        <f t="shared" si="1236"/>
        <v>Կ-1</v>
      </c>
      <c r="Q608" s="597">
        <f t="shared" si="1237"/>
        <v>1.9</v>
      </c>
      <c r="R608" s="1176"/>
      <c r="S608" s="1176">
        <f t="shared" si="1238"/>
        <v>1.9</v>
      </c>
      <c r="T608" s="1117">
        <v>66140</v>
      </c>
      <c r="U608" s="1117">
        <f t="shared" si="1239"/>
        <v>125666</v>
      </c>
      <c r="V608" s="1114">
        <f t="shared" si="1240"/>
        <v>0</v>
      </c>
      <c r="W608" s="1117">
        <f t="shared" si="1241"/>
        <v>125666</v>
      </c>
      <c r="X608" s="1178">
        <f t="shared" si="1242"/>
        <v>1633658</v>
      </c>
      <c r="Y608" s="1118">
        <v>1</v>
      </c>
      <c r="Z608" s="504">
        <f t="shared" si="1243"/>
        <v>5</v>
      </c>
      <c r="AA608" s="372"/>
      <c r="AB608" s="229" t="str">
        <f t="shared" si="1244"/>
        <v>Կ-1</v>
      </c>
      <c r="AC608" s="1176">
        <f t="shared" si="1245"/>
        <v>1.9</v>
      </c>
      <c r="AD608" s="1176"/>
      <c r="AE608" s="1176">
        <f t="shared" si="1246"/>
        <v>1.9</v>
      </c>
      <c r="AF608" s="1117">
        <v>66140</v>
      </c>
      <c r="AG608" s="1117">
        <f t="shared" si="1247"/>
        <v>125666</v>
      </c>
      <c r="AH608" s="1114">
        <f t="shared" si="1248"/>
        <v>0</v>
      </c>
      <c r="AI608" s="1117">
        <f t="shared" si="1249"/>
        <v>125666</v>
      </c>
      <c r="AJ608" s="1178">
        <f t="shared" si="1250"/>
        <v>1633658</v>
      </c>
      <c r="AK608" s="1118">
        <v>1</v>
      </c>
      <c r="AL608" s="371">
        <f t="shared" si="1251"/>
        <v>6</v>
      </c>
      <c r="AM608" s="372"/>
      <c r="AN608" s="229" t="str">
        <f t="shared" si="1252"/>
        <v>Կ-1</v>
      </c>
      <c r="AO608" s="1176">
        <f t="shared" si="1253"/>
        <v>1.96</v>
      </c>
      <c r="AP608" s="1176"/>
      <c r="AQ608" s="1176">
        <f t="shared" si="1254"/>
        <v>1.96</v>
      </c>
      <c r="AR608" s="1117">
        <v>66140</v>
      </c>
      <c r="AS608" s="1117">
        <f t="shared" si="1255"/>
        <v>129634.4</v>
      </c>
      <c r="AT608" s="1114">
        <f t="shared" si="1256"/>
        <v>0</v>
      </c>
      <c r="AU608" s="1117">
        <f t="shared" si="1257"/>
        <v>129634.4</v>
      </c>
      <c r="AV608" s="1178">
        <f t="shared" si="1258"/>
        <v>1685247.2</v>
      </c>
    </row>
    <row r="609" spans="1:48" ht="68.25" thickBot="1">
      <c r="A609" s="1634">
        <v>567</v>
      </c>
      <c r="B609" s="1189" t="s">
        <v>2992</v>
      </c>
      <c r="C609" s="1210" t="s">
        <v>3033</v>
      </c>
      <c r="D609" s="1186">
        <v>1</v>
      </c>
      <c r="E609" s="1184">
        <v>3</v>
      </c>
      <c r="F609" s="1424" t="s">
        <v>94</v>
      </c>
      <c r="G609" s="659">
        <f t="shared" ref="G609:G653" si="1259">IF(D609&lt;1,0,IF(F609="Բ-1",IF(E609=0,6.94,IF(E609=1,7.17,IF(E609=2,7.41,IF(E609=3,7.66,IF(OR(E609=5,E609=4),7.92,IF(OR(E609=6,E609=7),8.18,IF(OR(E609=8,E609=9),8.46,IF(OR(E609=10,E609=11,E609=12),8.74,IF(OR(E609=13,E609=14,E609=15),9.03,IF(OR(E609=16,E609=17,E609=18),9.33,9.65)))))))))),IF(F609="Բ-2", IF(E609=0,5.71,IF(E609=1,5.89,IF(E609=2,6.09,IF(E609=3,6.29,IF(OR(E609=5,E609=4),6.5,IF(OR(E609=6,E609=7),6.72,IF(OR(E609=8,E609=9),6.94,IF(OR(E609=10,E609=11,E609=12),7.17,IF(OR(E609=13,E609=14,E609=15),7.41,IF(OR(E609=16,E609=17,E609=18),7.65,7.91)))))))))), IF(F609="Գ-1", IF(E609=0,4.7,IF(E609=1,4.86,IF(E609=2,5.01,IF(E609=3,5.18,IF(OR(E609=5,E609=4),5.35,IF(OR(E609=6,E609=7),5.52,IF(OR(E609=8,E609=9),5.71,IF(OR(E609=10,E609=11,E609=12),5.89,IF(OR(E609=13,E609=14,E609=15),6.09,IF(OR(E609=16,E609=17,E609=18),6.29,6.49)))))))))), IF(F609="Գ-2", IF(E609=0,3.88,IF(E609=1,4.01,IF(E609=2,4.14,IF(E609=3,4.27,IF(OR(E609=5,E609=4),4.41,IF(OR(E609=6,E609=7),4.55,IF(OR(E609=8,E609=9),4.7,IF(OR(E609=10,E609=11,E609=12),4.85,IF(OR(E609=13,E609=14,E609=15),5.01,IF(OR(E609=16,E609=17,E609=18),5.17,5.34)))))))))), IF(F609="Գ-3", IF(E609=0,3.21,IF(E609=1,3.31,IF(E609=2,3.42,IF(E609=3,3.53,IF(OR(E609=5,E609=4),3.64,IF(OR(E609=6,E609=7),3.76,IF(OR(E609=8,E609=9),3.88,IF(OR(E609=10,E609=11,E609=12),4.01,IF(OR(E609=13,E609=14,E609=15),4.13,IF(OR(E609=16,E609=17,E609=18),4.27,4.4)))))))))), IF(F609="Ա-1", IF(E609=0,2.66,IF(E609=1,2.75,IF(E609=2,2.83,IF(E609=3,2.92,IF(OR(E609=5,E609=4),3.02,IF(OR(E609=6,E609=7),3.11,IF(OR(E609=8,E609=9),3.21,IF(OR(E609=10,E609=11,E609=12),3.31,IF(OR(E609=13,E609=14,E609=15),3.42,IF(OR(E609=16,E609=17,E609=18),3.53,3.64)))))))))), IF(F609="Ա-2", IF(E609=0,2.28,IF(E609=1,2.35,IF(E609=2,2.43,IF(E609=3,2.5,IF(OR(E609=5,E609=4),2.58,IF(OR(E609=6,E609=7),2.66,IF(OR(E609=8,E609=9),2.75,IF(OR(E609=10,E609=11,E609=12),2.83,IF(OR(E609=13,E609=14,E609=15),2.92,IF(OR(E609=16,E609=17,E609=18),3.01,3.11)))))))))),IF(F609="Ա-3", IF(E609=0,1.96,IF(E609=1,2.02,IF(E609=2,2.08,IF(E609=3,2.15,IF(OR(E609=5,E609=4),2.21,IF(OR(E609=6,E609=7),2.28,IF(OR(E609=8,E609=9),2.35,IF(OR(E609=10,E609=11,E609=12),2.42,IF(OR(E609=13,E609=14,E609=15),2.5,IF(OR(E609=16,E609=17,E609=18),2.58,2.66)))))))))), IF(F609="Կ-1", IF(E609=0,1.68,IF(E609=1,1.73,IF(E609=2,1.79,IF(E609=3,1.84,IF(OR(E609=5,E609=4),1.9,IF(OR(E609=6,E609=7),1.96,IF(OR(E609=8,E609=9),2.02,IF(OR(E609=10,E609=11,E609=12),2.08,IF(OR(E609=13,E609=14,E609=15),2.14,IF(OR(E609=16,E609=17,E609=18),2.21,2.28)))))))))), IF(F609="Կ-2", IF(E609=0,1.45,IF(E609=1,1.49,IF(E609=2,1.54,IF(E609=3,1.59,IF(OR(E609=5,E609=4),1.63,IF(OR(E609=6,E609=7),1.68,IF(OR(E609=8,E609=9),1.73,IF(OR(E609=10,E609=11,E609=12),1.79,IF(OR(E609=13,E609=14,E609=15),1.84,IF(OR(E609=16,E609=17,E609=18),1.9,1.95)))))))))),IF(F609="Կ-3", IF(E609=0,1.25,IF(E609=1,1.29,IF(E609=2,1.33,IF(E609=3,1.37,IF(OR(E609=5,E609=4),1.41,IF(OR(E609=6,E609=7),1.45,IF(OR(E609=8,E609=9),1.49,IF(OR(E609=10,E609=11,E609=12),1.54,IF(OR(E609=13,E609=14,E609=15),1.58,IF(OR(E609=16,E609=17,E609=18),1.63,1.68)))))))))), "Error"))))))))))))</f>
        <v>4.2699999999999996</v>
      </c>
      <c r="H609" s="1436">
        <v>66140</v>
      </c>
      <c r="I609" s="1437">
        <f t="shared" ref="I609:I637" si="1260">+H609*G609</f>
        <v>282417.8</v>
      </c>
      <c r="J609" s="1447">
        <v>8000</v>
      </c>
      <c r="K609" s="1117">
        <f t="shared" ref="K609:K640" si="1261">+J609+I609</f>
        <v>290417.8</v>
      </c>
      <c r="L609" s="1178">
        <f t="shared" ref="L609:L640" si="1262">+K609*13</f>
        <v>3775431.4</v>
      </c>
      <c r="M609" s="1118">
        <v>1</v>
      </c>
      <c r="N609" s="504">
        <f t="shared" ref="N609:N639" si="1263">+E609+1</f>
        <v>4</v>
      </c>
      <c r="O609" s="372"/>
      <c r="P609" s="229" t="str">
        <f t="shared" ref="P609:P640" si="1264">+F609</f>
        <v>Գ-2</v>
      </c>
      <c r="Q609" s="597">
        <f t="shared" ref="Q609:Q640" si="1265">IF(M609&lt;1,0,IF(P609="Բ-1",IF(N609=0,6.94,IF(N609=1,7.17,IF(N609=2,7.41,IF(N609=3,7.66,IF(OR(N609=5,N609=4),7.92,IF(OR(N609=6,N609=7),8.18,IF(OR(N609=8,N609=9),8.46,IF(OR(N609=10,N609=11,N609=12),8.74,IF(OR(N609=13,N609=14,N609=15),9.03,IF(OR(N609=16,N609=17,N609=18),9.33,9.65)))))))))),IF(P609="Բ-2", IF(N609=0,5.71,IF(N609=1,5.89,IF(N609=2,6.09,IF(N609=3,6.29,IF(OR(N609=5,N609=4),6.5,IF(OR(N609=6,N609=7),6.72,IF(OR(N609=8,N609=9),6.94,IF(OR(N609=10,N609=11,N609=12),7.17,IF(OR(N609=13,N609=14,N609=15),7.41,IF(OR(N609=16,N609=17,N609=18),7.65,7.91)))))))))), IF(P609="Գ-1", IF(N609=0,4.7,IF(N609=1,4.86,IF(N609=2,5.01,IF(N609=3,5.18,IF(OR(N609=5,N609=4),5.35,IF(OR(N609=6,N609=7),5.52,IF(OR(N609=8,N609=9),5.71,IF(OR(N609=10,N609=11,N609=12),5.89,IF(OR(N609=13,N609=14,N609=15),6.09,IF(OR(N609=16,N609=17,N609=18),6.29,6.49)))))))))), IF(P609="Գ-2", IF(N609=0,3.88,IF(N609=1,4.01,IF(N609=2,4.14,IF(N609=3,4.27,IF(OR(N609=5,N609=4),4.41,IF(OR(N609=6,N609=7),4.55,IF(OR(N609=8,N609=9),4.7,IF(OR(N609=10,N609=11,N609=12),4.85,IF(OR(N609=13,N609=14,N609=15),5.01,IF(OR(N609=16,N609=17,N609=18),5.17,5.34)))))))))), IF(P609="Գ-3", IF(N609=0,3.21,IF(N609=1,3.31,IF(N609=2,3.42,IF(N609=3,3.53,IF(OR(N609=5,N609=4),3.64,IF(OR(N609=6,N609=7),3.76,IF(OR(N609=8,N609=9),3.88,IF(OR(N609=10,N609=11,N609=12),4.01,IF(OR(N609=13,N609=14,N609=15),4.13,IF(OR(N609=16,N609=17,N609=18),4.27,4.4)))))))))), IF(P609="Ա-1", IF(N609=0,2.66,IF(N609=1,2.75,IF(N609=2,2.83,IF(N609=3,2.92,IF(OR(N609=5,N609=4),3.02,IF(OR(N609=6,N609=7),3.11,IF(OR(N609=8,N609=9),3.21,IF(OR(N609=10,N609=11,N609=12),3.31,IF(OR(N609=13,N609=14,N609=15),3.42,IF(OR(N609=16,N609=17,N609=18),3.53,3.64)))))))))), IF(P609="Ա-2", IF(N609=0,2.28,IF(N609=1,2.35,IF(N609=2,2.43,IF(N609=3,2.5,IF(OR(N609=5,N609=4),2.58,IF(OR(N609=6,N609=7),2.66,IF(OR(N609=8,N609=9),2.75,IF(OR(N609=10,N609=11,N609=12),2.83,IF(OR(N609=13,N609=14,N609=15),2.92,IF(OR(N609=16,N609=17,N609=18),3.01,3.11)))))))))),IF(P609="Ա-3", IF(N609=0,1.96,IF(N609=1,2.02,IF(N609=2,2.08,IF(N609=3,2.15,IF(OR(N609=5,N609=4),2.21,IF(OR(N609=6,N609=7),2.28,IF(OR(N609=8,N609=9),2.35,IF(OR(N609=10,N609=11,N609=12),2.42,IF(OR(N609=13,N609=14,N609=15),2.5,IF(OR(N609=16,N609=17,N609=18),2.58,2.66)))))))))), IF(P609="Կ-1", IF(N609=0,1.68,IF(N609=1,1.73,IF(N609=2,1.79,IF(N609=3,1.84,IF(OR(N609=5,N609=4),1.9,IF(OR(N609=6,N609=7),1.96,IF(OR(N609=8,N609=9),2.02,IF(OR(N609=10,N609=11,N609=12),2.08,IF(OR(N609=13,N609=14,N609=15),2.14,IF(OR(N609=16,N609=17,N609=18),2.21,2.28)))))))))), IF(P609="Կ-2", IF(N609=0,1.45,IF(N609=1,1.49,IF(N609=2,1.54,IF(N609=3,1.59,IF(OR(N609=5,N609=4),1.63,IF(OR(N609=6,N609=7),1.68,IF(OR(N609=8,N609=9),1.73,IF(OR(N609=10,N609=11,N609=12),1.79,IF(OR(N609=13,N609=14,N609=15),1.84,IF(OR(N609=16,N609=17,N609=18),1.9,1.95)))))))))),IF(P609="Կ-3", IF(N609=0,1.25,IF(N609=1,1.29,IF(N609=2,1.33,IF(N609=3,1.37,IF(OR(N609=5,N609=4),1.41,IF(OR(N609=6,N609=7),1.45,IF(OR(N609=8,N609=9),1.49,IF(OR(N609=10,N609=11,N609=12),1.54,IF(OR(N609=13,N609=14,N609=15),1.58,IF(OR(N609=16,N609=17,N609=18),1.63,1.68)))))))))), "Error"))))))))))))</f>
        <v>4.41</v>
      </c>
      <c r="R609" s="1176"/>
      <c r="S609" s="1176">
        <f t="shared" ref="S609:S639" si="1266">+Q609+Q609*R609</f>
        <v>4.41</v>
      </c>
      <c r="T609" s="1117">
        <v>66140</v>
      </c>
      <c r="U609" s="1117">
        <f t="shared" ref="U609:U637" si="1267">+T609*S609</f>
        <v>291677.40000000002</v>
      </c>
      <c r="V609" s="1114">
        <f t="shared" ref="V609:V640" si="1268">+J609</f>
        <v>8000</v>
      </c>
      <c r="W609" s="1117">
        <f t="shared" ref="W609:W640" si="1269">+V609+U609</f>
        <v>299677.40000000002</v>
      </c>
      <c r="X609" s="1178">
        <f t="shared" ref="X609:X640" si="1270">+W609*13</f>
        <v>3895806.2</v>
      </c>
      <c r="Y609" s="1118">
        <v>1</v>
      </c>
      <c r="Z609" s="504">
        <f t="shared" ref="Z609:Z640" si="1271">+N609+1</f>
        <v>5</v>
      </c>
      <c r="AA609" s="372"/>
      <c r="AB609" s="229" t="str">
        <f t="shared" ref="AB609:AB640" si="1272">+P609</f>
        <v>Գ-2</v>
      </c>
      <c r="AC609" s="1176">
        <f t="shared" ref="AC609:AC640" si="1273">IF(Y609&lt;1,0,IF(AB609="Բ-1",IF(Z609=0,6.94,IF(Z609=1,7.17,IF(Z609=2,7.41,IF(Z609=3,7.66,IF(OR(Z609=5,Z609=4),7.92,IF(OR(Z609=6,Z609=7),8.18,IF(OR(Z609=8,Z609=9),8.46,IF(OR(Z609=10,Z609=11,Z609=12),8.74,IF(OR(Z609=13,Z609=14,Z609=15),9.03,IF(OR(Z609=16,Z609=17,Z609=18),9.33,9.65)))))))))),IF(AB609="Բ-2", IF(Z609=0,5.71,IF(Z609=1,5.89,IF(Z609=2,6.09,IF(Z609=3,6.29,IF(OR(Z609=5,Z609=4),6.5,IF(OR(Z609=6,Z609=7),6.72,IF(OR(Z609=8,Z609=9),6.94,IF(OR(Z609=10,Z609=11,Z609=12),7.17,IF(OR(Z609=13,Z609=14,Z609=15),7.41,IF(OR(Z609=16,Z609=17,Z609=18),7.65,7.91)))))))))), IF(AB609="Գ-1", IF(Z609=0,4.7,IF(Z609=1,4.86,IF(Z609=2,5.01,IF(Z609=3,5.18,IF(OR(Z609=5,Z609=4),5.35,IF(OR(Z609=6,Z609=7),5.52,IF(OR(Z609=8,Z609=9),5.71,IF(OR(Z609=10,Z609=11,Z609=12),5.89,IF(OR(Z609=13,Z609=14,Z609=15),6.09,IF(OR(Z609=16,Z609=17,Z609=18),6.29,6.49)))))))))), IF(AB609="Գ-2", IF(Z609=0,3.88,IF(Z609=1,4.01,IF(Z609=2,4.14,IF(Z609=3,4.27,IF(OR(Z609=5,Z609=4),4.41,IF(OR(Z609=6,Z609=7),4.55,IF(OR(Z609=8,Z609=9),4.7,IF(OR(Z609=10,Z609=11,Z609=12),4.85,IF(OR(Z609=13,Z609=14,Z609=15),5.01,IF(OR(Z609=16,Z609=17,Z609=18),5.17,5.34)))))))))), IF(AB609="Գ-3", IF(Z609=0,3.21,IF(Z609=1,3.31,IF(Z609=2,3.42,IF(Z609=3,3.53,IF(OR(Z609=5,Z609=4),3.64,IF(OR(Z609=6,Z609=7),3.76,IF(OR(Z609=8,Z609=9),3.88,IF(OR(Z609=10,Z609=11,Z609=12),4.01,IF(OR(Z609=13,Z609=14,Z609=15),4.13,IF(OR(Z609=16,Z609=17,Z609=18),4.27,4.4)))))))))), IF(AB609="Ա-1", IF(Z609=0,2.66,IF(Z609=1,2.75,IF(Z609=2,2.83,IF(Z609=3,2.92,IF(OR(Z609=5,Z609=4),3.02,IF(OR(Z609=6,Z609=7),3.11,IF(OR(Z609=8,Z609=9),3.21,IF(OR(Z609=10,Z609=11,Z609=12),3.31,IF(OR(Z609=13,Z609=14,Z609=15),3.42,IF(OR(Z609=16,Z609=17,Z609=18),3.53,3.64)))))))))), IF(AB609="Ա-2", IF(Z609=0,2.28,IF(Z609=1,2.35,IF(Z609=2,2.43,IF(Z609=3,2.5,IF(OR(Z609=5,Z609=4),2.58,IF(OR(Z609=6,Z609=7),2.66,IF(OR(Z609=8,Z609=9),2.75,IF(OR(Z609=10,Z609=11,Z609=12),2.83,IF(OR(Z609=13,Z609=14,Z609=15),2.92,IF(OR(Z609=16,Z609=17,Z609=18),3.01,3.11)))))))))),IF(AB609="Ա-3", IF(Z609=0,1.96,IF(Z609=1,2.02,IF(Z609=2,2.08,IF(Z609=3,2.15,IF(OR(Z609=5,Z609=4),2.21,IF(OR(Z609=6,Z609=7),2.28,IF(OR(Z609=8,Z609=9),2.35,IF(OR(Z609=10,Z609=11,Z609=12),2.42,IF(OR(Z609=13,Z609=14,Z609=15),2.5,IF(OR(Z609=16,Z609=17,Z609=18),2.58,2.66)))))))))), IF(AB609="Կ-1", IF(Z609=0,1.68,IF(Z609=1,1.73,IF(Z609=2,1.79,IF(Z609=3,1.84,IF(OR(Z609=5,Z609=4),1.9,IF(OR(Z609=6,Z609=7),1.96,IF(OR(Z609=8,Z609=9),2.02,IF(OR(Z609=10,Z609=11,Z609=12),2.08,IF(OR(Z609=13,Z609=14,Z609=15),2.14,IF(OR(Z609=16,Z609=17,Z609=18),2.21,2.28)))))))))), IF(AB609="Կ-2", IF(Z609=0,1.45,IF(Z609=1,1.49,IF(Z609=2,1.54,IF(Z609=3,1.59,IF(OR(Z609=5,Z609=4),1.63,IF(OR(Z609=6,Z609=7),1.68,IF(OR(Z609=8,Z609=9),1.73,IF(OR(Z609=10,Z609=11,Z609=12),1.79,IF(OR(Z609=13,Z609=14,Z609=15),1.84,IF(OR(Z609=16,Z609=17,Z609=18),1.9,1.95)))))))))),IF(AB609="Կ-3", IF(Z609=0,1.25,IF(Z609=1,1.29,IF(Z609=2,1.33,IF(Z609=3,1.37,IF(OR(Z609=5,Z609=4),1.41,IF(OR(Z609=6,Z609=7),1.45,IF(OR(Z609=8,Z609=9),1.49,IF(OR(Z609=10,Z609=11,Z609=12),1.54,IF(OR(Z609=13,Z609=14,Z609=15),1.58,IF(OR(Z609=16,Z609=17,Z609=18),1.63,1.68)))))))))), "Error"))))))))))))</f>
        <v>4.41</v>
      </c>
      <c r="AD609" s="1176"/>
      <c r="AE609" s="1176">
        <f t="shared" ref="AE609:AE642" si="1274">+AC609+AC609*AD609</f>
        <v>4.41</v>
      </c>
      <c r="AF609" s="1117">
        <v>66140</v>
      </c>
      <c r="AG609" s="1117">
        <f t="shared" ref="AG609:AG637" si="1275">+AF609*AE609</f>
        <v>291677.40000000002</v>
      </c>
      <c r="AH609" s="1114">
        <f t="shared" ref="AH609:AH640" si="1276">+V609</f>
        <v>8000</v>
      </c>
      <c r="AI609" s="1117">
        <f t="shared" ref="AI609:AI640" si="1277">+AH609+AG609</f>
        <v>299677.40000000002</v>
      </c>
      <c r="AJ609" s="1178">
        <f t="shared" ref="AJ609:AJ640" si="1278">+AI609*13</f>
        <v>3895806.2</v>
      </c>
      <c r="AK609" s="1118">
        <v>1</v>
      </c>
      <c r="AL609" s="371">
        <f t="shared" ref="AL609:AL640" si="1279">+Z609+1</f>
        <v>6</v>
      </c>
      <c r="AM609" s="372"/>
      <c r="AN609" s="229" t="str">
        <f t="shared" ref="AN609:AN640" si="1280">+AB609</f>
        <v>Գ-2</v>
      </c>
      <c r="AO609" s="1176">
        <f t="shared" ref="AO609:AO640" si="1281">IF(AK609&lt;1,0,IF(AN609="Բ-1",IF(AL609=0,6.94,IF(AL609=1,7.17,IF(AL609=2,7.41,IF(AL609=3,7.66,IF(OR(AL609=5,AL609=4),7.92,IF(OR(AL609=6,AL609=7),8.18,IF(OR(AL609=8,AL609=9),8.46,IF(OR(AL609=10,AL609=11,AL609=12),8.74,IF(OR(AL609=13,AL609=14,AL609=15),9.03,IF(OR(AL609=16,AL609=17,AL609=18),9.33,9.65)))))))))),IF(AN609="Բ-2", IF(AL609=0,5.71,IF(AL609=1,5.89,IF(AL609=2,6.09,IF(AL609=3,6.29,IF(OR(AL609=5,AL609=4),6.5,IF(OR(AL609=6,AL609=7),6.72,IF(OR(AL609=8,AL609=9),6.94,IF(OR(AL609=10,AL609=11,AL609=12),7.17,IF(OR(AL609=13,AL609=14,AL609=15),7.41,IF(OR(AL609=16,AL609=17,AL609=18),7.65,7.91)))))))))), IF(AN609="Գ-1", IF(AL609=0,4.7,IF(AL609=1,4.86,IF(AL609=2,5.01,IF(AL609=3,5.18,IF(OR(AL609=5,AL609=4),5.35,IF(OR(AL609=6,AL609=7),5.52,IF(OR(AL609=8,AL609=9),5.71,IF(OR(AL609=10,AL609=11,AL609=12),5.89,IF(OR(AL609=13,AL609=14,AL609=15),6.09,IF(OR(AL609=16,AL609=17,AL609=18),6.29,6.49)))))))))), IF(AN609="Գ-2", IF(AL609=0,3.88,IF(AL609=1,4.01,IF(AL609=2,4.14,IF(AL609=3,4.27,IF(OR(AL609=5,AL609=4),4.41,IF(OR(AL609=6,AL609=7),4.55,IF(OR(AL609=8,AL609=9),4.7,IF(OR(AL609=10,AL609=11,AL609=12),4.85,IF(OR(AL609=13,AL609=14,AL609=15),5.01,IF(OR(AL609=16,AL609=17,AL609=18),5.17,5.34)))))))))), IF(AN609="Գ-3", IF(AL609=0,3.21,IF(AL609=1,3.31,IF(AL609=2,3.42,IF(AL609=3,3.53,IF(OR(AL609=5,AL609=4),3.64,IF(OR(AL609=6,AL609=7),3.76,IF(OR(AL609=8,AL609=9),3.88,IF(OR(AL609=10,AL609=11,AL609=12),4.01,IF(OR(AL609=13,AL609=14,AL609=15),4.13,IF(OR(AL609=16,AL609=17,AL609=18),4.27,4.4)))))))))), IF(AN609="Ա-1", IF(AL609=0,2.66,IF(AL609=1,2.75,IF(AL609=2,2.83,IF(AL609=3,2.92,IF(OR(AL609=5,AL609=4),3.02,IF(OR(AL609=6,AL609=7),3.11,IF(OR(AL609=8,AL609=9),3.21,IF(OR(AL609=10,AL609=11,AL609=12),3.31,IF(OR(AL609=13,AL609=14,AL609=15),3.42,IF(OR(AL609=16,AL609=17,AL609=18),3.53,3.64)))))))))), IF(AN609="Ա-2", IF(AL609=0,2.28,IF(AL609=1,2.35,IF(AL609=2,2.43,IF(AL609=3,2.5,IF(OR(AL609=5,AL609=4),2.58,IF(OR(AL609=6,AL609=7),2.66,IF(OR(AL609=8,AL609=9),2.75,IF(OR(AL609=10,AL609=11,AL609=12),2.83,IF(OR(AL609=13,AL609=14,AL609=15),2.92,IF(OR(AL609=16,AL609=17,AL609=18),3.01,3.11)))))))))),IF(AN609="Ա-3", IF(AL609=0,1.96,IF(AL609=1,2.02,IF(AL609=2,2.08,IF(AL609=3,2.15,IF(OR(AL609=5,AL609=4),2.21,IF(OR(AL609=6,AL609=7),2.28,IF(OR(AL609=8,AL609=9),2.35,IF(OR(AL609=10,AL609=11,AL609=12),2.42,IF(OR(AL609=13,AL609=14,AL609=15),2.5,IF(OR(AL609=16,AL609=17,AL609=18),2.58,2.66)))))))))), IF(AN609="Կ-1", IF(AL609=0,1.68,IF(AL609=1,1.73,IF(AL609=2,1.79,IF(AL609=3,1.84,IF(OR(AL609=5,AL609=4),1.9,IF(OR(AL609=6,AL609=7),1.96,IF(OR(AL609=8,AL609=9),2.02,IF(OR(AL609=10,AL609=11,AL609=12),2.08,IF(OR(AL609=13,AL609=14,AL609=15),2.14,IF(OR(AL609=16,AL609=17,AL609=18),2.21,2.28)))))))))), IF(AN609="Կ-2", IF(AL609=0,1.45,IF(AL609=1,1.49,IF(AL609=2,1.54,IF(AL609=3,1.59,IF(OR(AL609=5,AL609=4),1.63,IF(OR(AL609=6,AL609=7),1.68,IF(OR(AL609=8,AL609=9),1.73,IF(OR(AL609=10,AL609=11,AL609=12),1.79,IF(OR(AL609=13,AL609=14,AL609=15),1.84,IF(OR(AL609=16,AL609=17,AL609=18),1.9,1.95)))))))))),IF(AN609="Կ-3", IF(AL609=0,1.25,IF(AL609=1,1.29,IF(AL609=2,1.33,IF(AL609=3,1.37,IF(OR(AL609=5,AL609=4),1.41,IF(OR(AL609=6,AL609=7),1.45,IF(OR(AL609=8,AL609=9),1.49,IF(OR(AL609=10,AL609=11,AL609=12),1.54,IF(OR(AL609=13,AL609=14,AL609=15),1.58,IF(OR(AL609=16,AL609=17,AL609=18),1.63,1.68)))))))))), "Error"))))))))))))</f>
        <v>4.55</v>
      </c>
      <c r="AP609" s="1176"/>
      <c r="AQ609" s="1176">
        <f t="shared" ref="AQ609:AQ642" si="1282">+AO609+AO609*AP609</f>
        <v>4.55</v>
      </c>
      <c r="AR609" s="1117">
        <v>66140</v>
      </c>
      <c r="AS609" s="1117">
        <f t="shared" ref="AS609:AS637" si="1283">+AR609*AQ609</f>
        <v>300937</v>
      </c>
      <c r="AT609" s="1114">
        <f t="shared" ref="AT609:AT640" si="1284">+AH609</f>
        <v>8000</v>
      </c>
      <c r="AU609" s="1117">
        <f t="shared" ref="AU609:AU640" si="1285">+AT609+AS609</f>
        <v>308937</v>
      </c>
      <c r="AV609" s="1178">
        <f t="shared" ref="AV609:AV640" si="1286">+AU609*13</f>
        <v>4016181</v>
      </c>
    </row>
    <row r="610" spans="1:48" ht="41.25" thickBot="1">
      <c r="A610" s="1635">
        <v>568</v>
      </c>
      <c r="B610" s="1189" t="s">
        <v>907</v>
      </c>
      <c r="C610" s="1420" t="s">
        <v>1356</v>
      </c>
      <c r="D610" s="1422">
        <v>1</v>
      </c>
      <c r="E610" s="1184">
        <v>19</v>
      </c>
      <c r="F610" s="1424" t="s">
        <v>95</v>
      </c>
      <c r="G610" s="659">
        <f t="shared" si="1259"/>
        <v>3.64</v>
      </c>
      <c r="H610" s="1436">
        <v>66140</v>
      </c>
      <c r="I610" s="1437">
        <f t="shared" si="1260"/>
        <v>240749.6</v>
      </c>
      <c r="J610" s="1447">
        <v>8000</v>
      </c>
      <c r="K610" s="1117">
        <f t="shared" si="1261"/>
        <v>248749.6</v>
      </c>
      <c r="L610" s="1178">
        <f t="shared" si="1262"/>
        <v>3233744.8000000003</v>
      </c>
      <c r="M610" s="1118">
        <v>1</v>
      </c>
      <c r="N610" s="504">
        <f t="shared" si="1263"/>
        <v>20</v>
      </c>
      <c r="O610" s="372"/>
      <c r="P610" s="229" t="str">
        <f t="shared" si="1264"/>
        <v>Ա-1</v>
      </c>
      <c r="Q610" s="597">
        <f t="shared" si="1265"/>
        <v>3.64</v>
      </c>
      <c r="R610" s="1176"/>
      <c r="S610" s="1176">
        <f t="shared" si="1266"/>
        <v>3.64</v>
      </c>
      <c r="T610" s="1117">
        <v>66140</v>
      </c>
      <c r="U610" s="1117">
        <f t="shared" si="1267"/>
        <v>240749.6</v>
      </c>
      <c r="V610" s="1114">
        <f t="shared" si="1268"/>
        <v>8000</v>
      </c>
      <c r="W610" s="1117">
        <f t="shared" si="1269"/>
        <v>248749.6</v>
      </c>
      <c r="X610" s="1178">
        <f t="shared" si="1270"/>
        <v>3233744.8000000003</v>
      </c>
      <c r="Y610" s="1118">
        <v>1</v>
      </c>
      <c r="Z610" s="504">
        <f t="shared" si="1271"/>
        <v>21</v>
      </c>
      <c r="AA610" s="372"/>
      <c r="AB610" s="229" t="str">
        <f t="shared" si="1272"/>
        <v>Ա-1</v>
      </c>
      <c r="AC610" s="1176">
        <f t="shared" si="1273"/>
        <v>3.64</v>
      </c>
      <c r="AD610" s="1176"/>
      <c r="AE610" s="1176">
        <f t="shared" si="1274"/>
        <v>3.64</v>
      </c>
      <c r="AF610" s="1117">
        <v>66140</v>
      </c>
      <c r="AG610" s="1117">
        <f t="shared" si="1275"/>
        <v>240749.6</v>
      </c>
      <c r="AH610" s="1114">
        <f t="shared" si="1276"/>
        <v>8000</v>
      </c>
      <c r="AI610" s="1117">
        <f t="shared" si="1277"/>
        <v>248749.6</v>
      </c>
      <c r="AJ610" s="1178">
        <f t="shared" si="1278"/>
        <v>3233744.8000000003</v>
      </c>
      <c r="AK610" s="1118">
        <v>1</v>
      </c>
      <c r="AL610" s="371">
        <f t="shared" si="1279"/>
        <v>22</v>
      </c>
      <c r="AM610" s="372"/>
      <c r="AN610" s="229" t="str">
        <f t="shared" si="1280"/>
        <v>Ա-1</v>
      </c>
      <c r="AO610" s="1176">
        <f t="shared" si="1281"/>
        <v>3.64</v>
      </c>
      <c r="AP610" s="1176"/>
      <c r="AQ610" s="1176">
        <f t="shared" si="1282"/>
        <v>3.64</v>
      </c>
      <c r="AR610" s="1117">
        <v>66140</v>
      </c>
      <c r="AS610" s="1117">
        <f t="shared" si="1283"/>
        <v>240749.6</v>
      </c>
      <c r="AT610" s="1114">
        <f t="shared" si="1284"/>
        <v>8000</v>
      </c>
      <c r="AU610" s="1117">
        <f t="shared" si="1285"/>
        <v>248749.6</v>
      </c>
      <c r="AV610" s="1178">
        <f t="shared" si="1286"/>
        <v>3233744.8000000003</v>
      </c>
    </row>
    <row r="611" spans="1:48" ht="41.25" thickBot="1">
      <c r="A611" s="1634">
        <v>569</v>
      </c>
      <c r="B611" s="1189" t="s">
        <v>895</v>
      </c>
      <c r="C611" s="1420" t="s">
        <v>1357</v>
      </c>
      <c r="D611" s="1422">
        <v>1</v>
      </c>
      <c r="E611" s="1184">
        <v>3</v>
      </c>
      <c r="F611" s="1424" t="s">
        <v>96</v>
      </c>
      <c r="G611" s="659">
        <f t="shared" si="1259"/>
        <v>2.5</v>
      </c>
      <c r="H611" s="1436">
        <v>66140</v>
      </c>
      <c r="I611" s="1437">
        <f t="shared" si="1260"/>
        <v>165350</v>
      </c>
      <c r="J611" s="1447">
        <v>8000</v>
      </c>
      <c r="K611" s="1117">
        <f t="shared" si="1261"/>
        <v>173350</v>
      </c>
      <c r="L611" s="1178">
        <f t="shared" si="1262"/>
        <v>2253550</v>
      </c>
      <c r="M611" s="1118">
        <v>1</v>
      </c>
      <c r="N611" s="504">
        <f t="shared" si="1263"/>
        <v>4</v>
      </c>
      <c r="O611" s="372"/>
      <c r="P611" s="229" t="str">
        <f t="shared" si="1264"/>
        <v>Ա-2</v>
      </c>
      <c r="Q611" s="597">
        <f t="shared" si="1265"/>
        <v>2.58</v>
      </c>
      <c r="R611" s="1176"/>
      <c r="S611" s="1176">
        <f t="shared" si="1266"/>
        <v>2.58</v>
      </c>
      <c r="T611" s="1117">
        <v>66140</v>
      </c>
      <c r="U611" s="1117">
        <f t="shared" si="1267"/>
        <v>170641.2</v>
      </c>
      <c r="V611" s="1114">
        <f t="shared" si="1268"/>
        <v>8000</v>
      </c>
      <c r="W611" s="1117">
        <f t="shared" si="1269"/>
        <v>178641.2</v>
      </c>
      <c r="X611" s="1178">
        <f t="shared" si="1270"/>
        <v>2322335.6</v>
      </c>
      <c r="Y611" s="1118">
        <v>1</v>
      </c>
      <c r="Z611" s="504">
        <f t="shared" si="1271"/>
        <v>5</v>
      </c>
      <c r="AA611" s="372"/>
      <c r="AB611" s="229" t="str">
        <f t="shared" si="1272"/>
        <v>Ա-2</v>
      </c>
      <c r="AC611" s="1176">
        <f t="shared" si="1273"/>
        <v>2.58</v>
      </c>
      <c r="AD611" s="1176"/>
      <c r="AE611" s="1176">
        <f t="shared" si="1274"/>
        <v>2.58</v>
      </c>
      <c r="AF611" s="1117">
        <v>66140</v>
      </c>
      <c r="AG611" s="1117">
        <f t="shared" si="1275"/>
        <v>170641.2</v>
      </c>
      <c r="AH611" s="1114">
        <f t="shared" si="1276"/>
        <v>8000</v>
      </c>
      <c r="AI611" s="1117">
        <f t="shared" si="1277"/>
        <v>178641.2</v>
      </c>
      <c r="AJ611" s="1178">
        <f t="shared" si="1278"/>
        <v>2322335.6</v>
      </c>
      <c r="AK611" s="1118">
        <v>1</v>
      </c>
      <c r="AL611" s="371">
        <f t="shared" si="1279"/>
        <v>6</v>
      </c>
      <c r="AM611" s="372"/>
      <c r="AN611" s="229" t="str">
        <f t="shared" si="1280"/>
        <v>Ա-2</v>
      </c>
      <c r="AO611" s="1176">
        <f t="shared" si="1281"/>
        <v>2.66</v>
      </c>
      <c r="AP611" s="1176"/>
      <c r="AQ611" s="1176">
        <f t="shared" si="1282"/>
        <v>2.66</v>
      </c>
      <c r="AR611" s="1117">
        <v>66140</v>
      </c>
      <c r="AS611" s="1117">
        <f t="shared" si="1283"/>
        <v>175932.40000000002</v>
      </c>
      <c r="AT611" s="1114">
        <f t="shared" si="1284"/>
        <v>8000</v>
      </c>
      <c r="AU611" s="1117">
        <f t="shared" si="1285"/>
        <v>183932.40000000002</v>
      </c>
      <c r="AV611" s="1178">
        <f t="shared" si="1286"/>
        <v>2391121.2000000002</v>
      </c>
    </row>
    <row r="612" spans="1:48" ht="41.25" thickBot="1">
      <c r="A612" s="1635">
        <v>570</v>
      </c>
      <c r="B612" s="1189" t="s">
        <v>2993</v>
      </c>
      <c r="C612" s="1420" t="s">
        <v>1357</v>
      </c>
      <c r="D612" s="1422">
        <v>1</v>
      </c>
      <c r="E612" s="1184">
        <v>3</v>
      </c>
      <c r="F612" s="1424" t="s">
        <v>96</v>
      </c>
      <c r="G612" s="659">
        <f t="shared" si="1259"/>
        <v>2.5</v>
      </c>
      <c r="H612" s="1436">
        <v>66140</v>
      </c>
      <c r="I612" s="1437">
        <f t="shared" si="1260"/>
        <v>165350</v>
      </c>
      <c r="J612" s="1447"/>
      <c r="K612" s="1117">
        <f t="shared" si="1261"/>
        <v>165350</v>
      </c>
      <c r="L612" s="1178">
        <f t="shared" si="1262"/>
        <v>2149550</v>
      </c>
      <c r="M612" s="1118">
        <v>1</v>
      </c>
      <c r="N612" s="504">
        <f t="shared" si="1263"/>
        <v>4</v>
      </c>
      <c r="O612" s="372"/>
      <c r="P612" s="229" t="str">
        <f t="shared" si="1264"/>
        <v>Ա-2</v>
      </c>
      <c r="Q612" s="597">
        <f t="shared" si="1265"/>
        <v>2.58</v>
      </c>
      <c r="R612" s="1176"/>
      <c r="S612" s="1176">
        <f t="shared" si="1266"/>
        <v>2.58</v>
      </c>
      <c r="T612" s="1117">
        <v>66140</v>
      </c>
      <c r="U612" s="1117">
        <f t="shared" si="1267"/>
        <v>170641.2</v>
      </c>
      <c r="V612" s="1114">
        <f t="shared" si="1268"/>
        <v>0</v>
      </c>
      <c r="W612" s="1117">
        <f t="shared" si="1269"/>
        <v>170641.2</v>
      </c>
      <c r="X612" s="1178">
        <f t="shared" si="1270"/>
        <v>2218335.6</v>
      </c>
      <c r="Y612" s="1118">
        <v>1</v>
      </c>
      <c r="Z612" s="504">
        <f t="shared" si="1271"/>
        <v>5</v>
      </c>
      <c r="AA612" s="372"/>
      <c r="AB612" s="229" t="str">
        <f t="shared" si="1272"/>
        <v>Ա-2</v>
      </c>
      <c r="AC612" s="1176">
        <f t="shared" si="1273"/>
        <v>2.58</v>
      </c>
      <c r="AD612" s="1176"/>
      <c r="AE612" s="1176">
        <f t="shared" si="1274"/>
        <v>2.58</v>
      </c>
      <c r="AF612" s="1117">
        <v>66140</v>
      </c>
      <c r="AG612" s="1117">
        <f t="shared" si="1275"/>
        <v>170641.2</v>
      </c>
      <c r="AH612" s="1114">
        <f t="shared" si="1276"/>
        <v>0</v>
      </c>
      <c r="AI612" s="1117">
        <f t="shared" si="1277"/>
        <v>170641.2</v>
      </c>
      <c r="AJ612" s="1178">
        <f t="shared" si="1278"/>
        <v>2218335.6</v>
      </c>
      <c r="AK612" s="1118">
        <v>1</v>
      </c>
      <c r="AL612" s="371">
        <f t="shared" si="1279"/>
        <v>6</v>
      </c>
      <c r="AM612" s="372"/>
      <c r="AN612" s="229" t="str">
        <f t="shared" si="1280"/>
        <v>Ա-2</v>
      </c>
      <c r="AO612" s="1176">
        <f t="shared" si="1281"/>
        <v>2.66</v>
      </c>
      <c r="AP612" s="1176"/>
      <c r="AQ612" s="1176">
        <f t="shared" si="1282"/>
        <v>2.66</v>
      </c>
      <c r="AR612" s="1117">
        <v>66140</v>
      </c>
      <c r="AS612" s="1117">
        <f t="shared" si="1283"/>
        <v>175932.40000000002</v>
      </c>
      <c r="AT612" s="1114">
        <f t="shared" si="1284"/>
        <v>0</v>
      </c>
      <c r="AU612" s="1117">
        <f t="shared" si="1285"/>
        <v>175932.40000000002</v>
      </c>
      <c r="AV612" s="1178">
        <f t="shared" si="1286"/>
        <v>2287121.2000000002</v>
      </c>
    </row>
    <row r="613" spans="1:48" ht="41.25" thickBot="1">
      <c r="A613" s="1634">
        <v>571</v>
      </c>
      <c r="B613" s="1189" t="s">
        <v>2994</v>
      </c>
      <c r="C613" s="1420" t="s">
        <v>1357</v>
      </c>
      <c r="D613" s="1422">
        <v>1</v>
      </c>
      <c r="E613" s="1184">
        <v>1</v>
      </c>
      <c r="F613" s="1424" t="s">
        <v>96</v>
      </c>
      <c r="G613" s="659">
        <f t="shared" si="1259"/>
        <v>2.35</v>
      </c>
      <c r="H613" s="1436">
        <v>66140</v>
      </c>
      <c r="I613" s="1437">
        <f t="shared" si="1260"/>
        <v>155429</v>
      </c>
      <c r="J613" s="1447">
        <v>8000</v>
      </c>
      <c r="K613" s="1117">
        <f t="shared" si="1261"/>
        <v>163429</v>
      </c>
      <c r="L613" s="1178">
        <f t="shared" si="1262"/>
        <v>2124577</v>
      </c>
      <c r="M613" s="1118">
        <v>1</v>
      </c>
      <c r="N613" s="504">
        <f t="shared" si="1263"/>
        <v>2</v>
      </c>
      <c r="O613" s="372"/>
      <c r="P613" s="229" t="str">
        <f t="shared" si="1264"/>
        <v>Ա-2</v>
      </c>
      <c r="Q613" s="597">
        <f t="shared" si="1265"/>
        <v>2.4300000000000002</v>
      </c>
      <c r="R613" s="1176"/>
      <c r="S613" s="1176">
        <f t="shared" si="1266"/>
        <v>2.4300000000000002</v>
      </c>
      <c r="T613" s="1117">
        <v>66140</v>
      </c>
      <c r="U613" s="1117">
        <f t="shared" si="1267"/>
        <v>160720.20000000001</v>
      </c>
      <c r="V613" s="1114">
        <f t="shared" si="1268"/>
        <v>8000</v>
      </c>
      <c r="W613" s="1117">
        <f t="shared" si="1269"/>
        <v>168720.2</v>
      </c>
      <c r="X613" s="1178">
        <f t="shared" si="1270"/>
        <v>2193362.6</v>
      </c>
      <c r="Y613" s="1118">
        <v>1</v>
      </c>
      <c r="Z613" s="504">
        <f t="shared" si="1271"/>
        <v>3</v>
      </c>
      <c r="AA613" s="372"/>
      <c r="AB613" s="229" t="str">
        <f t="shared" si="1272"/>
        <v>Ա-2</v>
      </c>
      <c r="AC613" s="1176">
        <f t="shared" si="1273"/>
        <v>2.5</v>
      </c>
      <c r="AD613" s="1176"/>
      <c r="AE613" s="1176">
        <f t="shared" si="1274"/>
        <v>2.5</v>
      </c>
      <c r="AF613" s="1117">
        <v>66140</v>
      </c>
      <c r="AG613" s="1117">
        <f t="shared" si="1275"/>
        <v>165350</v>
      </c>
      <c r="AH613" s="1114">
        <f t="shared" si="1276"/>
        <v>8000</v>
      </c>
      <c r="AI613" s="1117">
        <f t="shared" si="1277"/>
        <v>173350</v>
      </c>
      <c r="AJ613" s="1178">
        <f t="shared" si="1278"/>
        <v>2253550</v>
      </c>
      <c r="AK613" s="1118">
        <v>1</v>
      </c>
      <c r="AL613" s="371">
        <f t="shared" si="1279"/>
        <v>4</v>
      </c>
      <c r="AM613" s="372"/>
      <c r="AN613" s="229" t="str">
        <f t="shared" si="1280"/>
        <v>Ա-2</v>
      </c>
      <c r="AO613" s="1176">
        <f t="shared" si="1281"/>
        <v>2.58</v>
      </c>
      <c r="AP613" s="1176"/>
      <c r="AQ613" s="1176">
        <f t="shared" si="1282"/>
        <v>2.58</v>
      </c>
      <c r="AR613" s="1117">
        <v>66140</v>
      </c>
      <c r="AS613" s="1117">
        <f t="shared" si="1283"/>
        <v>170641.2</v>
      </c>
      <c r="AT613" s="1114">
        <f t="shared" si="1284"/>
        <v>8000</v>
      </c>
      <c r="AU613" s="1117">
        <f t="shared" si="1285"/>
        <v>178641.2</v>
      </c>
      <c r="AV613" s="1178">
        <f t="shared" si="1286"/>
        <v>2322335.6</v>
      </c>
    </row>
    <row r="614" spans="1:48" ht="41.25" thickBot="1">
      <c r="A614" s="1635">
        <v>572</v>
      </c>
      <c r="B614" s="1189" t="s">
        <v>2995</v>
      </c>
      <c r="C614" s="1420" t="s">
        <v>1357</v>
      </c>
      <c r="D614" s="1422">
        <v>1</v>
      </c>
      <c r="E614" s="1184">
        <v>1</v>
      </c>
      <c r="F614" s="1424" t="s">
        <v>96</v>
      </c>
      <c r="G614" s="659">
        <f t="shared" si="1259"/>
        <v>2.35</v>
      </c>
      <c r="H614" s="1436">
        <v>66140</v>
      </c>
      <c r="I614" s="1437">
        <f t="shared" si="1260"/>
        <v>155429</v>
      </c>
      <c r="J614" s="1447">
        <v>8000</v>
      </c>
      <c r="K614" s="1117">
        <f t="shared" si="1261"/>
        <v>163429</v>
      </c>
      <c r="L614" s="1178">
        <f t="shared" si="1262"/>
        <v>2124577</v>
      </c>
      <c r="M614" s="1118">
        <v>1</v>
      </c>
      <c r="N614" s="504">
        <f t="shared" si="1263"/>
        <v>2</v>
      </c>
      <c r="O614" s="372"/>
      <c r="P614" s="229" t="str">
        <f t="shared" si="1264"/>
        <v>Ա-2</v>
      </c>
      <c r="Q614" s="597">
        <f t="shared" si="1265"/>
        <v>2.4300000000000002</v>
      </c>
      <c r="R614" s="1176"/>
      <c r="S614" s="1176">
        <f t="shared" si="1266"/>
        <v>2.4300000000000002</v>
      </c>
      <c r="T614" s="1117">
        <v>66140</v>
      </c>
      <c r="U614" s="1117">
        <f t="shared" si="1267"/>
        <v>160720.20000000001</v>
      </c>
      <c r="V614" s="1114">
        <f t="shared" si="1268"/>
        <v>8000</v>
      </c>
      <c r="W614" s="1117">
        <f t="shared" si="1269"/>
        <v>168720.2</v>
      </c>
      <c r="X614" s="1178">
        <f t="shared" si="1270"/>
        <v>2193362.6</v>
      </c>
      <c r="Y614" s="1118">
        <v>1</v>
      </c>
      <c r="Z614" s="504">
        <f t="shared" si="1271"/>
        <v>3</v>
      </c>
      <c r="AA614" s="372"/>
      <c r="AB614" s="229" t="str">
        <f t="shared" si="1272"/>
        <v>Ա-2</v>
      </c>
      <c r="AC614" s="1176">
        <f t="shared" si="1273"/>
        <v>2.5</v>
      </c>
      <c r="AD614" s="1176"/>
      <c r="AE614" s="1176">
        <f t="shared" si="1274"/>
        <v>2.5</v>
      </c>
      <c r="AF614" s="1117">
        <v>66140</v>
      </c>
      <c r="AG614" s="1117">
        <f t="shared" si="1275"/>
        <v>165350</v>
      </c>
      <c r="AH614" s="1114">
        <f t="shared" si="1276"/>
        <v>8000</v>
      </c>
      <c r="AI614" s="1117">
        <f t="shared" si="1277"/>
        <v>173350</v>
      </c>
      <c r="AJ614" s="1178">
        <f t="shared" si="1278"/>
        <v>2253550</v>
      </c>
      <c r="AK614" s="1118">
        <v>1</v>
      </c>
      <c r="AL614" s="371">
        <f t="shared" si="1279"/>
        <v>4</v>
      </c>
      <c r="AM614" s="372"/>
      <c r="AN614" s="229" t="str">
        <f t="shared" si="1280"/>
        <v>Ա-2</v>
      </c>
      <c r="AO614" s="1176">
        <f t="shared" si="1281"/>
        <v>2.58</v>
      </c>
      <c r="AP614" s="1176"/>
      <c r="AQ614" s="1176">
        <f t="shared" si="1282"/>
        <v>2.58</v>
      </c>
      <c r="AR614" s="1117">
        <v>66140</v>
      </c>
      <c r="AS614" s="1117">
        <f t="shared" si="1283"/>
        <v>170641.2</v>
      </c>
      <c r="AT614" s="1114">
        <f t="shared" si="1284"/>
        <v>8000</v>
      </c>
      <c r="AU614" s="1117">
        <f t="shared" si="1285"/>
        <v>178641.2</v>
      </c>
      <c r="AV614" s="1178">
        <f t="shared" si="1286"/>
        <v>2322335.6</v>
      </c>
    </row>
    <row r="615" spans="1:48" ht="17.25" thickBot="1">
      <c r="A615" s="1634">
        <v>573</v>
      </c>
      <c r="B615" s="1189" t="s">
        <v>2996</v>
      </c>
      <c r="C615" s="1420" t="s">
        <v>1807</v>
      </c>
      <c r="D615" s="1422">
        <v>1</v>
      </c>
      <c r="E615" s="1184">
        <v>3</v>
      </c>
      <c r="F615" s="1424" t="s">
        <v>504</v>
      </c>
      <c r="G615" s="659">
        <f t="shared" si="1259"/>
        <v>2.15</v>
      </c>
      <c r="H615" s="1436">
        <v>66140</v>
      </c>
      <c r="I615" s="1437">
        <f t="shared" si="1260"/>
        <v>142201</v>
      </c>
      <c r="J615" s="1447">
        <v>8000</v>
      </c>
      <c r="K615" s="1117">
        <f t="shared" si="1261"/>
        <v>150201</v>
      </c>
      <c r="L615" s="1178">
        <f t="shared" si="1262"/>
        <v>1952613</v>
      </c>
      <c r="M615" s="1118">
        <v>1</v>
      </c>
      <c r="N615" s="504">
        <f t="shared" si="1263"/>
        <v>4</v>
      </c>
      <c r="O615" s="372"/>
      <c r="P615" s="229" t="str">
        <f t="shared" si="1264"/>
        <v>Ա-3</v>
      </c>
      <c r="Q615" s="597">
        <f t="shared" si="1265"/>
        <v>2.21</v>
      </c>
      <c r="R615" s="1176"/>
      <c r="S615" s="1176">
        <f t="shared" si="1266"/>
        <v>2.21</v>
      </c>
      <c r="T615" s="1117">
        <v>66140</v>
      </c>
      <c r="U615" s="1117">
        <f t="shared" si="1267"/>
        <v>146169.4</v>
      </c>
      <c r="V615" s="1114">
        <f t="shared" si="1268"/>
        <v>8000</v>
      </c>
      <c r="W615" s="1117">
        <f t="shared" si="1269"/>
        <v>154169.4</v>
      </c>
      <c r="X615" s="1178">
        <f t="shared" si="1270"/>
        <v>2004202.2</v>
      </c>
      <c r="Y615" s="1118">
        <v>1</v>
      </c>
      <c r="Z615" s="504">
        <f t="shared" si="1271"/>
        <v>5</v>
      </c>
      <c r="AA615" s="372"/>
      <c r="AB615" s="229" t="str">
        <f t="shared" si="1272"/>
        <v>Ա-3</v>
      </c>
      <c r="AC615" s="1176">
        <f t="shared" si="1273"/>
        <v>2.21</v>
      </c>
      <c r="AD615" s="1176"/>
      <c r="AE615" s="1176">
        <f t="shared" si="1274"/>
        <v>2.21</v>
      </c>
      <c r="AF615" s="1117">
        <v>66140</v>
      </c>
      <c r="AG615" s="1117">
        <f t="shared" si="1275"/>
        <v>146169.4</v>
      </c>
      <c r="AH615" s="1114">
        <f t="shared" si="1276"/>
        <v>8000</v>
      </c>
      <c r="AI615" s="1117">
        <f t="shared" si="1277"/>
        <v>154169.4</v>
      </c>
      <c r="AJ615" s="1178">
        <f t="shared" si="1278"/>
        <v>2004202.2</v>
      </c>
      <c r="AK615" s="1118">
        <v>1</v>
      </c>
      <c r="AL615" s="371">
        <f t="shared" si="1279"/>
        <v>6</v>
      </c>
      <c r="AM615" s="372"/>
      <c r="AN615" s="229" t="str">
        <f t="shared" si="1280"/>
        <v>Ա-3</v>
      </c>
      <c r="AO615" s="1176">
        <f t="shared" si="1281"/>
        <v>2.2799999999999998</v>
      </c>
      <c r="AP615" s="1176"/>
      <c r="AQ615" s="1176">
        <f t="shared" si="1282"/>
        <v>2.2799999999999998</v>
      </c>
      <c r="AR615" s="1117">
        <v>66140</v>
      </c>
      <c r="AS615" s="1117">
        <f t="shared" si="1283"/>
        <v>150799.19999999998</v>
      </c>
      <c r="AT615" s="1114">
        <f t="shared" si="1284"/>
        <v>8000</v>
      </c>
      <c r="AU615" s="1117">
        <f t="shared" si="1285"/>
        <v>158799.19999999998</v>
      </c>
      <c r="AV615" s="1178">
        <f t="shared" si="1286"/>
        <v>2064389.5999999999</v>
      </c>
    </row>
    <row r="616" spans="1:48" ht="17.25" thickBot="1">
      <c r="A616" s="1635">
        <v>574</v>
      </c>
      <c r="B616" s="1189" t="s">
        <v>2997</v>
      </c>
      <c r="C616" s="1420" t="s">
        <v>1807</v>
      </c>
      <c r="D616" s="1422">
        <v>1</v>
      </c>
      <c r="E616" s="1184">
        <v>3</v>
      </c>
      <c r="F616" s="1424" t="s">
        <v>504</v>
      </c>
      <c r="G616" s="659">
        <f t="shared" si="1259"/>
        <v>2.15</v>
      </c>
      <c r="H616" s="1436">
        <v>66140</v>
      </c>
      <c r="I616" s="1437">
        <f t="shared" si="1260"/>
        <v>142201</v>
      </c>
      <c r="J616" s="1447"/>
      <c r="K616" s="1117">
        <f t="shared" si="1261"/>
        <v>142201</v>
      </c>
      <c r="L616" s="1178">
        <f t="shared" si="1262"/>
        <v>1848613</v>
      </c>
      <c r="M616" s="1118">
        <v>1</v>
      </c>
      <c r="N616" s="504">
        <f t="shared" si="1263"/>
        <v>4</v>
      </c>
      <c r="O616" s="372"/>
      <c r="P616" s="229" t="str">
        <f t="shared" si="1264"/>
        <v>Ա-3</v>
      </c>
      <c r="Q616" s="597">
        <f t="shared" si="1265"/>
        <v>2.21</v>
      </c>
      <c r="R616" s="1176"/>
      <c r="S616" s="1176">
        <f t="shared" si="1266"/>
        <v>2.21</v>
      </c>
      <c r="T616" s="1117">
        <v>66140</v>
      </c>
      <c r="U616" s="1117">
        <f t="shared" si="1267"/>
        <v>146169.4</v>
      </c>
      <c r="V616" s="1114">
        <f t="shared" si="1268"/>
        <v>0</v>
      </c>
      <c r="W616" s="1117">
        <f t="shared" si="1269"/>
        <v>146169.4</v>
      </c>
      <c r="X616" s="1178">
        <f t="shared" si="1270"/>
        <v>1900202.2</v>
      </c>
      <c r="Y616" s="1118">
        <v>1</v>
      </c>
      <c r="Z616" s="504">
        <f t="shared" si="1271"/>
        <v>5</v>
      </c>
      <c r="AA616" s="372"/>
      <c r="AB616" s="229" t="str">
        <f t="shared" si="1272"/>
        <v>Ա-3</v>
      </c>
      <c r="AC616" s="1176">
        <f t="shared" si="1273"/>
        <v>2.21</v>
      </c>
      <c r="AD616" s="1176"/>
      <c r="AE616" s="1176">
        <f t="shared" si="1274"/>
        <v>2.21</v>
      </c>
      <c r="AF616" s="1117">
        <v>66140</v>
      </c>
      <c r="AG616" s="1117">
        <f t="shared" si="1275"/>
        <v>146169.4</v>
      </c>
      <c r="AH616" s="1114">
        <f t="shared" si="1276"/>
        <v>0</v>
      </c>
      <c r="AI616" s="1117">
        <f t="shared" si="1277"/>
        <v>146169.4</v>
      </c>
      <c r="AJ616" s="1178">
        <f t="shared" si="1278"/>
        <v>1900202.2</v>
      </c>
      <c r="AK616" s="1118">
        <v>1</v>
      </c>
      <c r="AL616" s="371">
        <f t="shared" si="1279"/>
        <v>6</v>
      </c>
      <c r="AM616" s="372"/>
      <c r="AN616" s="229" t="str">
        <f t="shared" si="1280"/>
        <v>Ա-3</v>
      </c>
      <c r="AO616" s="1176">
        <f t="shared" si="1281"/>
        <v>2.2799999999999998</v>
      </c>
      <c r="AP616" s="1176"/>
      <c r="AQ616" s="1176">
        <f t="shared" si="1282"/>
        <v>2.2799999999999998</v>
      </c>
      <c r="AR616" s="1117">
        <v>66140</v>
      </c>
      <c r="AS616" s="1117">
        <f t="shared" si="1283"/>
        <v>150799.19999999998</v>
      </c>
      <c r="AT616" s="1114">
        <f t="shared" si="1284"/>
        <v>0</v>
      </c>
      <c r="AU616" s="1117">
        <f t="shared" si="1285"/>
        <v>150799.19999999998</v>
      </c>
      <c r="AV616" s="1178">
        <f t="shared" si="1286"/>
        <v>1960389.5999999999</v>
      </c>
    </row>
    <row r="617" spans="1:48" ht="17.25" thickBot="1">
      <c r="A617" s="1634">
        <v>575</v>
      </c>
      <c r="B617" s="1189" t="s">
        <v>2998</v>
      </c>
      <c r="C617" s="1420" t="s">
        <v>1807</v>
      </c>
      <c r="D617" s="1422">
        <v>1</v>
      </c>
      <c r="E617" s="1184">
        <v>2</v>
      </c>
      <c r="F617" s="1424" t="s">
        <v>504</v>
      </c>
      <c r="G617" s="659">
        <f t="shared" si="1259"/>
        <v>2.08</v>
      </c>
      <c r="H617" s="1436">
        <v>66140</v>
      </c>
      <c r="I617" s="1437">
        <f t="shared" si="1260"/>
        <v>137571.20000000001</v>
      </c>
      <c r="J617" s="1447">
        <v>8000</v>
      </c>
      <c r="K617" s="1117">
        <f t="shared" si="1261"/>
        <v>145571.20000000001</v>
      </c>
      <c r="L617" s="1178">
        <f t="shared" si="1262"/>
        <v>1892425.6</v>
      </c>
      <c r="M617" s="1118">
        <v>1</v>
      </c>
      <c r="N617" s="504">
        <f t="shared" si="1263"/>
        <v>3</v>
      </c>
      <c r="O617" s="372"/>
      <c r="P617" s="229" t="str">
        <f t="shared" si="1264"/>
        <v>Ա-3</v>
      </c>
      <c r="Q617" s="597">
        <f t="shared" si="1265"/>
        <v>2.15</v>
      </c>
      <c r="R617" s="1176"/>
      <c r="S617" s="1176">
        <f t="shared" si="1266"/>
        <v>2.15</v>
      </c>
      <c r="T617" s="1117">
        <v>66140</v>
      </c>
      <c r="U617" s="1117">
        <f t="shared" si="1267"/>
        <v>142201</v>
      </c>
      <c r="V617" s="1114">
        <f t="shared" si="1268"/>
        <v>8000</v>
      </c>
      <c r="W617" s="1117">
        <f t="shared" si="1269"/>
        <v>150201</v>
      </c>
      <c r="X617" s="1178">
        <f t="shared" si="1270"/>
        <v>1952613</v>
      </c>
      <c r="Y617" s="1118">
        <v>1</v>
      </c>
      <c r="Z617" s="504">
        <f t="shared" si="1271"/>
        <v>4</v>
      </c>
      <c r="AA617" s="372"/>
      <c r="AB617" s="229" t="str">
        <f t="shared" si="1272"/>
        <v>Ա-3</v>
      </c>
      <c r="AC617" s="1176">
        <f t="shared" si="1273"/>
        <v>2.21</v>
      </c>
      <c r="AD617" s="1176"/>
      <c r="AE617" s="1176">
        <f t="shared" si="1274"/>
        <v>2.21</v>
      </c>
      <c r="AF617" s="1117">
        <v>66140</v>
      </c>
      <c r="AG617" s="1117">
        <f t="shared" si="1275"/>
        <v>146169.4</v>
      </c>
      <c r="AH617" s="1114">
        <f t="shared" si="1276"/>
        <v>8000</v>
      </c>
      <c r="AI617" s="1117">
        <f t="shared" si="1277"/>
        <v>154169.4</v>
      </c>
      <c r="AJ617" s="1178">
        <f t="shared" si="1278"/>
        <v>2004202.2</v>
      </c>
      <c r="AK617" s="1118">
        <v>1</v>
      </c>
      <c r="AL617" s="371">
        <f t="shared" si="1279"/>
        <v>5</v>
      </c>
      <c r="AM617" s="372"/>
      <c r="AN617" s="229" t="str">
        <f t="shared" si="1280"/>
        <v>Ա-3</v>
      </c>
      <c r="AO617" s="1176">
        <f t="shared" si="1281"/>
        <v>2.21</v>
      </c>
      <c r="AP617" s="1176"/>
      <c r="AQ617" s="1176">
        <f t="shared" si="1282"/>
        <v>2.21</v>
      </c>
      <c r="AR617" s="1117">
        <v>66140</v>
      </c>
      <c r="AS617" s="1117">
        <f t="shared" si="1283"/>
        <v>146169.4</v>
      </c>
      <c r="AT617" s="1114">
        <f t="shared" si="1284"/>
        <v>8000</v>
      </c>
      <c r="AU617" s="1117">
        <f t="shared" si="1285"/>
        <v>154169.4</v>
      </c>
      <c r="AV617" s="1178">
        <f t="shared" si="1286"/>
        <v>2004202.2</v>
      </c>
    </row>
    <row r="618" spans="1:48" ht="17.25" thickBot="1">
      <c r="A618" s="1635">
        <v>576</v>
      </c>
      <c r="B618" s="1189" t="s">
        <v>2999</v>
      </c>
      <c r="C618" s="1420" t="s">
        <v>1807</v>
      </c>
      <c r="D618" s="1422">
        <v>1</v>
      </c>
      <c r="E618" s="1184">
        <v>3</v>
      </c>
      <c r="F618" s="1424" t="s">
        <v>504</v>
      </c>
      <c r="G618" s="659">
        <f t="shared" si="1259"/>
        <v>2.15</v>
      </c>
      <c r="H618" s="1436">
        <v>66140</v>
      </c>
      <c r="I618" s="1437">
        <f t="shared" si="1260"/>
        <v>142201</v>
      </c>
      <c r="J618" s="1447">
        <v>8000</v>
      </c>
      <c r="K618" s="1117">
        <f t="shared" si="1261"/>
        <v>150201</v>
      </c>
      <c r="L618" s="1178">
        <f t="shared" si="1262"/>
        <v>1952613</v>
      </c>
      <c r="M618" s="1118">
        <v>1</v>
      </c>
      <c r="N618" s="504">
        <f t="shared" si="1263"/>
        <v>4</v>
      </c>
      <c r="O618" s="372"/>
      <c r="P618" s="229" t="str">
        <f t="shared" si="1264"/>
        <v>Ա-3</v>
      </c>
      <c r="Q618" s="597">
        <f t="shared" si="1265"/>
        <v>2.21</v>
      </c>
      <c r="R618" s="1176"/>
      <c r="S618" s="1176">
        <f t="shared" si="1266"/>
        <v>2.21</v>
      </c>
      <c r="T618" s="1117">
        <v>66140</v>
      </c>
      <c r="U618" s="1117">
        <f t="shared" si="1267"/>
        <v>146169.4</v>
      </c>
      <c r="V618" s="1114">
        <f t="shared" si="1268"/>
        <v>8000</v>
      </c>
      <c r="W618" s="1117">
        <f t="shared" si="1269"/>
        <v>154169.4</v>
      </c>
      <c r="X618" s="1178">
        <f t="shared" si="1270"/>
        <v>2004202.2</v>
      </c>
      <c r="Y618" s="1118">
        <v>1</v>
      </c>
      <c r="Z618" s="504">
        <f t="shared" si="1271"/>
        <v>5</v>
      </c>
      <c r="AA618" s="372"/>
      <c r="AB618" s="229" t="str">
        <f t="shared" si="1272"/>
        <v>Ա-3</v>
      </c>
      <c r="AC618" s="1176">
        <f t="shared" si="1273"/>
        <v>2.21</v>
      </c>
      <c r="AD618" s="1176"/>
      <c r="AE618" s="1176">
        <f t="shared" si="1274"/>
        <v>2.21</v>
      </c>
      <c r="AF618" s="1117">
        <v>66140</v>
      </c>
      <c r="AG618" s="1117">
        <f t="shared" si="1275"/>
        <v>146169.4</v>
      </c>
      <c r="AH618" s="1114">
        <f t="shared" si="1276"/>
        <v>8000</v>
      </c>
      <c r="AI618" s="1117">
        <f t="shared" si="1277"/>
        <v>154169.4</v>
      </c>
      <c r="AJ618" s="1178">
        <f t="shared" si="1278"/>
        <v>2004202.2</v>
      </c>
      <c r="AK618" s="1118">
        <v>1</v>
      </c>
      <c r="AL618" s="371">
        <f t="shared" si="1279"/>
        <v>6</v>
      </c>
      <c r="AM618" s="372"/>
      <c r="AN618" s="229" t="str">
        <f t="shared" si="1280"/>
        <v>Ա-3</v>
      </c>
      <c r="AO618" s="1176">
        <f t="shared" si="1281"/>
        <v>2.2799999999999998</v>
      </c>
      <c r="AP618" s="1176"/>
      <c r="AQ618" s="1176">
        <f t="shared" si="1282"/>
        <v>2.2799999999999998</v>
      </c>
      <c r="AR618" s="1117">
        <v>66140</v>
      </c>
      <c r="AS618" s="1117">
        <f t="shared" si="1283"/>
        <v>150799.19999999998</v>
      </c>
      <c r="AT618" s="1114">
        <f t="shared" si="1284"/>
        <v>8000</v>
      </c>
      <c r="AU618" s="1117">
        <f t="shared" si="1285"/>
        <v>158799.19999999998</v>
      </c>
      <c r="AV618" s="1178">
        <f t="shared" si="1286"/>
        <v>2064389.5999999999</v>
      </c>
    </row>
    <row r="619" spans="1:48" ht="17.25" thickBot="1">
      <c r="A619" s="1634">
        <v>577</v>
      </c>
      <c r="B619" s="1189" t="s">
        <v>2121</v>
      </c>
      <c r="C619" s="1420" t="s">
        <v>1807</v>
      </c>
      <c r="D619" s="1422">
        <v>1</v>
      </c>
      <c r="E619" s="1184">
        <v>2</v>
      </c>
      <c r="F619" s="1424" t="s">
        <v>504</v>
      </c>
      <c r="G619" s="659">
        <f t="shared" si="1259"/>
        <v>2.08</v>
      </c>
      <c r="H619" s="1436">
        <v>66140</v>
      </c>
      <c r="I619" s="1437">
        <f t="shared" si="1260"/>
        <v>137571.20000000001</v>
      </c>
      <c r="J619" s="1447">
        <v>8000</v>
      </c>
      <c r="K619" s="1117">
        <f t="shared" si="1261"/>
        <v>145571.20000000001</v>
      </c>
      <c r="L619" s="1178">
        <f t="shared" si="1262"/>
        <v>1892425.6</v>
      </c>
      <c r="M619" s="1118">
        <v>1</v>
      </c>
      <c r="N619" s="504">
        <f t="shared" si="1263"/>
        <v>3</v>
      </c>
      <c r="O619" s="372"/>
      <c r="P619" s="229" t="str">
        <f t="shared" si="1264"/>
        <v>Ա-3</v>
      </c>
      <c r="Q619" s="597">
        <f t="shared" si="1265"/>
        <v>2.15</v>
      </c>
      <c r="R619" s="1176"/>
      <c r="S619" s="1176">
        <f t="shared" si="1266"/>
        <v>2.15</v>
      </c>
      <c r="T619" s="1117">
        <v>66140</v>
      </c>
      <c r="U619" s="1117">
        <f t="shared" si="1267"/>
        <v>142201</v>
      </c>
      <c r="V619" s="1114">
        <f t="shared" si="1268"/>
        <v>8000</v>
      </c>
      <c r="W619" s="1117">
        <f t="shared" si="1269"/>
        <v>150201</v>
      </c>
      <c r="X619" s="1178">
        <f t="shared" si="1270"/>
        <v>1952613</v>
      </c>
      <c r="Y619" s="1118">
        <v>1</v>
      </c>
      <c r="Z619" s="504">
        <f t="shared" si="1271"/>
        <v>4</v>
      </c>
      <c r="AA619" s="372"/>
      <c r="AB619" s="229" t="str">
        <f t="shared" si="1272"/>
        <v>Ա-3</v>
      </c>
      <c r="AC619" s="1176">
        <f t="shared" si="1273"/>
        <v>2.21</v>
      </c>
      <c r="AD619" s="1176"/>
      <c r="AE619" s="1176">
        <f t="shared" si="1274"/>
        <v>2.21</v>
      </c>
      <c r="AF619" s="1117">
        <v>66140</v>
      </c>
      <c r="AG619" s="1117">
        <f t="shared" si="1275"/>
        <v>146169.4</v>
      </c>
      <c r="AH619" s="1114">
        <f t="shared" si="1276"/>
        <v>8000</v>
      </c>
      <c r="AI619" s="1117">
        <f t="shared" si="1277"/>
        <v>154169.4</v>
      </c>
      <c r="AJ619" s="1178">
        <f t="shared" si="1278"/>
        <v>2004202.2</v>
      </c>
      <c r="AK619" s="1118">
        <v>1</v>
      </c>
      <c r="AL619" s="371">
        <f t="shared" si="1279"/>
        <v>5</v>
      </c>
      <c r="AM619" s="372"/>
      <c r="AN619" s="229" t="str">
        <f t="shared" si="1280"/>
        <v>Ա-3</v>
      </c>
      <c r="AO619" s="1176">
        <f t="shared" si="1281"/>
        <v>2.21</v>
      </c>
      <c r="AP619" s="1176"/>
      <c r="AQ619" s="1176">
        <f t="shared" si="1282"/>
        <v>2.21</v>
      </c>
      <c r="AR619" s="1117">
        <v>66140</v>
      </c>
      <c r="AS619" s="1117">
        <f t="shared" si="1283"/>
        <v>146169.4</v>
      </c>
      <c r="AT619" s="1114">
        <f t="shared" si="1284"/>
        <v>8000</v>
      </c>
      <c r="AU619" s="1117">
        <f t="shared" si="1285"/>
        <v>154169.4</v>
      </c>
      <c r="AV619" s="1178">
        <f t="shared" si="1286"/>
        <v>2004202.2</v>
      </c>
    </row>
    <row r="620" spans="1:48" ht="17.25" thickBot="1">
      <c r="A620" s="1635">
        <v>578</v>
      </c>
      <c r="B620" s="1189" t="s">
        <v>89</v>
      </c>
      <c r="C620" s="1420" t="s">
        <v>1807</v>
      </c>
      <c r="D620" s="1422">
        <v>1</v>
      </c>
      <c r="E620" s="1184">
        <v>6</v>
      </c>
      <c r="F620" s="1424" t="s">
        <v>504</v>
      </c>
      <c r="G620" s="659">
        <f t="shared" si="1259"/>
        <v>2.2799999999999998</v>
      </c>
      <c r="H620" s="1436">
        <v>66140</v>
      </c>
      <c r="I620" s="1437">
        <f t="shared" si="1260"/>
        <v>150799.19999999998</v>
      </c>
      <c r="J620" s="1447">
        <v>8000</v>
      </c>
      <c r="K620" s="1117">
        <f t="shared" si="1261"/>
        <v>158799.19999999998</v>
      </c>
      <c r="L620" s="1178">
        <f t="shared" si="1262"/>
        <v>2064389.5999999999</v>
      </c>
      <c r="M620" s="1118">
        <v>1</v>
      </c>
      <c r="N620" s="504">
        <f t="shared" si="1263"/>
        <v>7</v>
      </c>
      <c r="O620" s="372"/>
      <c r="P620" s="229" t="str">
        <f t="shared" si="1264"/>
        <v>Ա-3</v>
      </c>
      <c r="Q620" s="597">
        <f t="shared" si="1265"/>
        <v>2.2799999999999998</v>
      </c>
      <c r="R620" s="1176"/>
      <c r="S620" s="1176">
        <f t="shared" si="1266"/>
        <v>2.2799999999999998</v>
      </c>
      <c r="T620" s="1117">
        <v>66140</v>
      </c>
      <c r="U620" s="1117">
        <f t="shared" si="1267"/>
        <v>150799.19999999998</v>
      </c>
      <c r="V620" s="1114">
        <f t="shared" si="1268"/>
        <v>8000</v>
      </c>
      <c r="W620" s="1117">
        <f t="shared" si="1269"/>
        <v>158799.19999999998</v>
      </c>
      <c r="X620" s="1178">
        <f t="shared" si="1270"/>
        <v>2064389.5999999999</v>
      </c>
      <c r="Y620" s="1118">
        <v>1</v>
      </c>
      <c r="Z620" s="504">
        <f t="shared" si="1271"/>
        <v>8</v>
      </c>
      <c r="AA620" s="372"/>
      <c r="AB620" s="229" t="str">
        <f t="shared" si="1272"/>
        <v>Ա-3</v>
      </c>
      <c r="AC620" s="1176">
        <f t="shared" si="1273"/>
        <v>2.35</v>
      </c>
      <c r="AD620" s="1176"/>
      <c r="AE620" s="1176">
        <f t="shared" si="1274"/>
        <v>2.35</v>
      </c>
      <c r="AF620" s="1117">
        <v>66140</v>
      </c>
      <c r="AG620" s="1117">
        <f t="shared" si="1275"/>
        <v>155429</v>
      </c>
      <c r="AH620" s="1114">
        <f t="shared" si="1276"/>
        <v>8000</v>
      </c>
      <c r="AI620" s="1117">
        <f t="shared" si="1277"/>
        <v>163429</v>
      </c>
      <c r="AJ620" s="1178">
        <f t="shared" si="1278"/>
        <v>2124577</v>
      </c>
      <c r="AK620" s="1118">
        <v>1</v>
      </c>
      <c r="AL620" s="371">
        <f t="shared" si="1279"/>
        <v>9</v>
      </c>
      <c r="AM620" s="372"/>
      <c r="AN620" s="229" t="str">
        <f t="shared" si="1280"/>
        <v>Ա-3</v>
      </c>
      <c r="AO620" s="1176">
        <f t="shared" si="1281"/>
        <v>2.35</v>
      </c>
      <c r="AP620" s="1176"/>
      <c r="AQ620" s="1176">
        <f t="shared" si="1282"/>
        <v>2.35</v>
      </c>
      <c r="AR620" s="1117">
        <v>66140</v>
      </c>
      <c r="AS620" s="1117">
        <f t="shared" si="1283"/>
        <v>155429</v>
      </c>
      <c r="AT620" s="1114">
        <f t="shared" si="1284"/>
        <v>8000</v>
      </c>
      <c r="AU620" s="1117">
        <f t="shared" si="1285"/>
        <v>163429</v>
      </c>
      <c r="AV620" s="1178">
        <f t="shared" si="1286"/>
        <v>2124577</v>
      </c>
    </row>
    <row r="621" spans="1:48" ht="17.25" thickBot="1">
      <c r="A621" s="1634">
        <v>579</v>
      </c>
      <c r="B621" s="1189" t="s">
        <v>89</v>
      </c>
      <c r="C621" s="1420" t="s">
        <v>1807</v>
      </c>
      <c r="D621" s="1422">
        <v>1</v>
      </c>
      <c r="E621" s="1184">
        <v>6</v>
      </c>
      <c r="F621" s="1424" t="s">
        <v>504</v>
      </c>
      <c r="G621" s="659">
        <f t="shared" si="1259"/>
        <v>2.2799999999999998</v>
      </c>
      <c r="H621" s="1436">
        <v>66140</v>
      </c>
      <c r="I621" s="1437">
        <f t="shared" si="1260"/>
        <v>150799.19999999998</v>
      </c>
      <c r="J621" s="1447">
        <v>8000</v>
      </c>
      <c r="K621" s="1117">
        <f t="shared" si="1261"/>
        <v>158799.19999999998</v>
      </c>
      <c r="L621" s="1178">
        <f t="shared" si="1262"/>
        <v>2064389.5999999999</v>
      </c>
      <c r="M621" s="1118">
        <v>1</v>
      </c>
      <c r="N621" s="504">
        <f t="shared" si="1263"/>
        <v>7</v>
      </c>
      <c r="O621" s="372"/>
      <c r="P621" s="229" t="str">
        <f t="shared" si="1264"/>
        <v>Ա-3</v>
      </c>
      <c r="Q621" s="597">
        <f t="shared" si="1265"/>
        <v>2.2799999999999998</v>
      </c>
      <c r="R621" s="1176"/>
      <c r="S621" s="1176">
        <f t="shared" si="1266"/>
        <v>2.2799999999999998</v>
      </c>
      <c r="T621" s="1117">
        <v>66140</v>
      </c>
      <c r="U621" s="1117">
        <f t="shared" si="1267"/>
        <v>150799.19999999998</v>
      </c>
      <c r="V621" s="1114">
        <f t="shared" si="1268"/>
        <v>8000</v>
      </c>
      <c r="W621" s="1117">
        <f t="shared" si="1269"/>
        <v>158799.19999999998</v>
      </c>
      <c r="X621" s="1178">
        <f t="shared" si="1270"/>
        <v>2064389.5999999999</v>
      </c>
      <c r="Y621" s="1118">
        <v>1</v>
      </c>
      <c r="Z621" s="504">
        <f t="shared" si="1271"/>
        <v>8</v>
      </c>
      <c r="AA621" s="372"/>
      <c r="AB621" s="229" t="str">
        <f t="shared" si="1272"/>
        <v>Ա-3</v>
      </c>
      <c r="AC621" s="1176">
        <f t="shared" si="1273"/>
        <v>2.35</v>
      </c>
      <c r="AD621" s="1176"/>
      <c r="AE621" s="1176">
        <f t="shared" si="1274"/>
        <v>2.35</v>
      </c>
      <c r="AF621" s="1117">
        <v>66140</v>
      </c>
      <c r="AG621" s="1117">
        <f t="shared" si="1275"/>
        <v>155429</v>
      </c>
      <c r="AH621" s="1114">
        <f t="shared" si="1276"/>
        <v>8000</v>
      </c>
      <c r="AI621" s="1117">
        <f t="shared" si="1277"/>
        <v>163429</v>
      </c>
      <c r="AJ621" s="1178">
        <f t="shared" si="1278"/>
        <v>2124577</v>
      </c>
      <c r="AK621" s="1118">
        <v>1</v>
      </c>
      <c r="AL621" s="371">
        <f t="shared" si="1279"/>
        <v>9</v>
      </c>
      <c r="AM621" s="372"/>
      <c r="AN621" s="229" t="str">
        <f t="shared" si="1280"/>
        <v>Ա-3</v>
      </c>
      <c r="AO621" s="1176">
        <f t="shared" si="1281"/>
        <v>2.35</v>
      </c>
      <c r="AP621" s="1176"/>
      <c r="AQ621" s="1176">
        <f t="shared" si="1282"/>
        <v>2.35</v>
      </c>
      <c r="AR621" s="1117">
        <v>66140</v>
      </c>
      <c r="AS621" s="1117">
        <f t="shared" si="1283"/>
        <v>155429</v>
      </c>
      <c r="AT621" s="1114">
        <f t="shared" si="1284"/>
        <v>8000</v>
      </c>
      <c r="AU621" s="1117">
        <f t="shared" si="1285"/>
        <v>163429</v>
      </c>
      <c r="AV621" s="1178">
        <f t="shared" si="1286"/>
        <v>2124577</v>
      </c>
    </row>
    <row r="622" spans="1:48" ht="17.25" thickBot="1">
      <c r="A622" s="1635">
        <v>580</v>
      </c>
      <c r="B622" s="1189" t="s">
        <v>899</v>
      </c>
      <c r="C622" s="1420" t="s">
        <v>1808</v>
      </c>
      <c r="D622" s="1422">
        <v>1</v>
      </c>
      <c r="E622" s="1184">
        <v>3</v>
      </c>
      <c r="F622" s="1424" t="s">
        <v>97</v>
      </c>
      <c r="G622" s="659">
        <f t="shared" si="1259"/>
        <v>1.84</v>
      </c>
      <c r="H622" s="1436">
        <v>66140</v>
      </c>
      <c r="I622" s="1437">
        <f t="shared" si="1260"/>
        <v>121697.60000000001</v>
      </c>
      <c r="J622" s="1447">
        <v>8000</v>
      </c>
      <c r="K622" s="1117">
        <f t="shared" si="1261"/>
        <v>129697.60000000001</v>
      </c>
      <c r="L622" s="1178">
        <f t="shared" si="1262"/>
        <v>1686068.8</v>
      </c>
      <c r="M622" s="1118">
        <v>1</v>
      </c>
      <c r="N622" s="504">
        <f t="shared" si="1263"/>
        <v>4</v>
      </c>
      <c r="O622" s="372"/>
      <c r="P622" s="229" t="str">
        <f t="shared" si="1264"/>
        <v>Կ-1</v>
      </c>
      <c r="Q622" s="597">
        <f t="shared" si="1265"/>
        <v>1.9</v>
      </c>
      <c r="R622" s="1176"/>
      <c r="S622" s="1176">
        <f t="shared" si="1266"/>
        <v>1.9</v>
      </c>
      <c r="T622" s="1117">
        <v>66140</v>
      </c>
      <c r="U622" s="1117">
        <f t="shared" si="1267"/>
        <v>125666</v>
      </c>
      <c r="V622" s="1114">
        <f t="shared" si="1268"/>
        <v>8000</v>
      </c>
      <c r="W622" s="1117">
        <f t="shared" si="1269"/>
        <v>133666</v>
      </c>
      <c r="X622" s="1178">
        <f t="shared" si="1270"/>
        <v>1737658</v>
      </c>
      <c r="Y622" s="1118">
        <v>1</v>
      </c>
      <c r="Z622" s="504">
        <f t="shared" si="1271"/>
        <v>5</v>
      </c>
      <c r="AA622" s="372"/>
      <c r="AB622" s="229" t="str">
        <f t="shared" si="1272"/>
        <v>Կ-1</v>
      </c>
      <c r="AC622" s="1176">
        <f t="shared" si="1273"/>
        <v>1.9</v>
      </c>
      <c r="AD622" s="1176"/>
      <c r="AE622" s="1176">
        <f t="shared" si="1274"/>
        <v>1.9</v>
      </c>
      <c r="AF622" s="1117">
        <v>66140</v>
      </c>
      <c r="AG622" s="1117">
        <f t="shared" si="1275"/>
        <v>125666</v>
      </c>
      <c r="AH622" s="1114">
        <f t="shared" si="1276"/>
        <v>8000</v>
      </c>
      <c r="AI622" s="1117">
        <f t="shared" si="1277"/>
        <v>133666</v>
      </c>
      <c r="AJ622" s="1178">
        <f t="shared" si="1278"/>
        <v>1737658</v>
      </c>
      <c r="AK622" s="1118">
        <v>1</v>
      </c>
      <c r="AL622" s="371">
        <f t="shared" si="1279"/>
        <v>6</v>
      </c>
      <c r="AM622" s="372"/>
      <c r="AN622" s="229" t="str">
        <f t="shared" si="1280"/>
        <v>Կ-1</v>
      </c>
      <c r="AO622" s="1176">
        <f t="shared" si="1281"/>
        <v>1.96</v>
      </c>
      <c r="AP622" s="1176"/>
      <c r="AQ622" s="1176">
        <f t="shared" si="1282"/>
        <v>1.96</v>
      </c>
      <c r="AR622" s="1117">
        <v>66140</v>
      </c>
      <c r="AS622" s="1117">
        <f t="shared" si="1283"/>
        <v>129634.4</v>
      </c>
      <c r="AT622" s="1114">
        <f t="shared" si="1284"/>
        <v>8000</v>
      </c>
      <c r="AU622" s="1117">
        <f t="shared" si="1285"/>
        <v>137634.4</v>
      </c>
      <c r="AV622" s="1178">
        <f t="shared" si="1286"/>
        <v>1789247.2</v>
      </c>
    </row>
    <row r="623" spans="1:48" ht="17.25" thickBot="1">
      <c r="A623" s="1634">
        <v>581</v>
      </c>
      <c r="B623" s="1189" t="s">
        <v>1094</v>
      </c>
      <c r="C623" s="1420" t="s">
        <v>1808</v>
      </c>
      <c r="D623" s="1422">
        <v>1</v>
      </c>
      <c r="E623" s="1184">
        <v>3</v>
      </c>
      <c r="F623" s="1424" t="s">
        <v>97</v>
      </c>
      <c r="G623" s="659">
        <f t="shared" si="1259"/>
        <v>1.84</v>
      </c>
      <c r="H623" s="1436">
        <v>66140</v>
      </c>
      <c r="I623" s="1437">
        <f t="shared" si="1260"/>
        <v>121697.60000000001</v>
      </c>
      <c r="J623" s="1447">
        <v>8000</v>
      </c>
      <c r="K623" s="1117">
        <f t="shared" si="1261"/>
        <v>129697.60000000001</v>
      </c>
      <c r="L623" s="1178">
        <f t="shared" si="1262"/>
        <v>1686068.8</v>
      </c>
      <c r="M623" s="1118">
        <v>1</v>
      </c>
      <c r="N623" s="504">
        <f t="shared" si="1263"/>
        <v>4</v>
      </c>
      <c r="O623" s="372"/>
      <c r="P623" s="229" t="str">
        <f t="shared" si="1264"/>
        <v>Կ-1</v>
      </c>
      <c r="Q623" s="597">
        <f t="shared" si="1265"/>
        <v>1.9</v>
      </c>
      <c r="R623" s="1176"/>
      <c r="S623" s="1176">
        <f t="shared" si="1266"/>
        <v>1.9</v>
      </c>
      <c r="T623" s="1117">
        <v>66140</v>
      </c>
      <c r="U623" s="1117">
        <f t="shared" si="1267"/>
        <v>125666</v>
      </c>
      <c r="V623" s="1114">
        <f t="shared" si="1268"/>
        <v>8000</v>
      </c>
      <c r="W623" s="1117">
        <f t="shared" si="1269"/>
        <v>133666</v>
      </c>
      <c r="X623" s="1178">
        <f t="shared" si="1270"/>
        <v>1737658</v>
      </c>
      <c r="Y623" s="1118">
        <v>1</v>
      </c>
      <c r="Z623" s="504">
        <f t="shared" si="1271"/>
        <v>5</v>
      </c>
      <c r="AA623" s="372"/>
      <c r="AB623" s="229" t="str">
        <f t="shared" si="1272"/>
        <v>Կ-1</v>
      </c>
      <c r="AC623" s="1176">
        <f t="shared" si="1273"/>
        <v>1.9</v>
      </c>
      <c r="AD623" s="1176"/>
      <c r="AE623" s="1176">
        <f t="shared" si="1274"/>
        <v>1.9</v>
      </c>
      <c r="AF623" s="1117">
        <v>66140</v>
      </c>
      <c r="AG623" s="1117">
        <f t="shared" si="1275"/>
        <v>125666</v>
      </c>
      <c r="AH623" s="1114">
        <f t="shared" si="1276"/>
        <v>8000</v>
      </c>
      <c r="AI623" s="1117">
        <f t="shared" si="1277"/>
        <v>133666</v>
      </c>
      <c r="AJ623" s="1178">
        <f t="shared" si="1278"/>
        <v>1737658</v>
      </c>
      <c r="AK623" s="1118">
        <v>1</v>
      </c>
      <c r="AL623" s="371">
        <f t="shared" si="1279"/>
        <v>6</v>
      </c>
      <c r="AM623" s="372"/>
      <c r="AN623" s="229" t="str">
        <f t="shared" si="1280"/>
        <v>Կ-1</v>
      </c>
      <c r="AO623" s="1176">
        <f t="shared" si="1281"/>
        <v>1.96</v>
      </c>
      <c r="AP623" s="1176"/>
      <c r="AQ623" s="1176">
        <f t="shared" si="1282"/>
        <v>1.96</v>
      </c>
      <c r="AR623" s="1117">
        <v>66140</v>
      </c>
      <c r="AS623" s="1117">
        <f t="shared" si="1283"/>
        <v>129634.4</v>
      </c>
      <c r="AT623" s="1114">
        <f t="shared" si="1284"/>
        <v>8000</v>
      </c>
      <c r="AU623" s="1117">
        <f t="shared" si="1285"/>
        <v>137634.4</v>
      </c>
      <c r="AV623" s="1178">
        <f t="shared" si="1286"/>
        <v>1789247.2</v>
      </c>
    </row>
    <row r="624" spans="1:48" ht="17.25" thickBot="1">
      <c r="A624" s="1635">
        <v>582</v>
      </c>
      <c r="B624" s="1189" t="s">
        <v>3000</v>
      </c>
      <c r="C624" s="1420" t="s">
        <v>1808</v>
      </c>
      <c r="D624" s="1422">
        <v>1</v>
      </c>
      <c r="E624" s="1184">
        <v>14</v>
      </c>
      <c r="F624" s="1424" t="s">
        <v>97</v>
      </c>
      <c r="G624" s="659">
        <f t="shared" si="1259"/>
        <v>2.14</v>
      </c>
      <c r="H624" s="1436">
        <v>66140</v>
      </c>
      <c r="I624" s="1437">
        <f t="shared" si="1260"/>
        <v>141539.6</v>
      </c>
      <c r="J624" s="1447">
        <v>8000</v>
      </c>
      <c r="K624" s="1117">
        <f t="shared" si="1261"/>
        <v>149539.6</v>
      </c>
      <c r="L624" s="1178">
        <f t="shared" si="1262"/>
        <v>1944014.8</v>
      </c>
      <c r="M624" s="1118">
        <v>1</v>
      </c>
      <c r="N624" s="504">
        <f t="shared" si="1263"/>
        <v>15</v>
      </c>
      <c r="O624" s="372"/>
      <c r="P624" s="229" t="str">
        <f t="shared" si="1264"/>
        <v>Կ-1</v>
      </c>
      <c r="Q624" s="597">
        <f t="shared" si="1265"/>
        <v>2.14</v>
      </c>
      <c r="R624" s="1176"/>
      <c r="S624" s="1176">
        <f t="shared" si="1266"/>
        <v>2.14</v>
      </c>
      <c r="T624" s="1117">
        <v>66140</v>
      </c>
      <c r="U624" s="1117">
        <f t="shared" si="1267"/>
        <v>141539.6</v>
      </c>
      <c r="V624" s="1114">
        <f t="shared" si="1268"/>
        <v>8000</v>
      </c>
      <c r="W624" s="1117">
        <f t="shared" si="1269"/>
        <v>149539.6</v>
      </c>
      <c r="X624" s="1178">
        <f t="shared" si="1270"/>
        <v>1944014.8</v>
      </c>
      <c r="Y624" s="1118">
        <v>1</v>
      </c>
      <c r="Z624" s="504">
        <f t="shared" si="1271"/>
        <v>16</v>
      </c>
      <c r="AA624" s="372"/>
      <c r="AB624" s="229" t="str">
        <f t="shared" si="1272"/>
        <v>Կ-1</v>
      </c>
      <c r="AC624" s="1176">
        <f t="shared" si="1273"/>
        <v>2.21</v>
      </c>
      <c r="AD624" s="1176"/>
      <c r="AE624" s="1176">
        <f t="shared" si="1274"/>
        <v>2.21</v>
      </c>
      <c r="AF624" s="1117">
        <v>66140</v>
      </c>
      <c r="AG624" s="1117">
        <f t="shared" si="1275"/>
        <v>146169.4</v>
      </c>
      <c r="AH624" s="1114">
        <f t="shared" si="1276"/>
        <v>8000</v>
      </c>
      <c r="AI624" s="1117">
        <f t="shared" si="1277"/>
        <v>154169.4</v>
      </c>
      <c r="AJ624" s="1178">
        <f t="shared" si="1278"/>
        <v>2004202.2</v>
      </c>
      <c r="AK624" s="1118">
        <v>1</v>
      </c>
      <c r="AL624" s="371">
        <f t="shared" si="1279"/>
        <v>17</v>
      </c>
      <c r="AM624" s="372"/>
      <c r="AN624" s="229" t="str">
        <f t="shared" si="1280"/>
        <v>Կ-1</v>
      </c>
      <c r="AO624" s="1176">
        <f t="shared" si="1281"/>
        <v>2.21</v>
      </c>
      <c r="AP624" s="1176"/>
      <c r="AQ624" s="1176">
        <f t="shared" si="1282"/>
        <v>2.21</v>
      </c>
      <c r="AR624" s="1117">
        <v>66140</v>
      </c>
      <c r="AS624" s="1117">
        <f t="shared" si="1283"/>
        <v>146169.4</v>
      </c>
      <c r="AT624" s="1114">
        <f t="shared" si="1284"/>
        <v>8000</v>
      </c>
      <c r="AU624" s="1117">
        <f t="shared" si="1285"/>
        <v>154169.4</v>
      </c>
      <c r="AV624" s="1178">
        <f t="shared" si="1286"/>
        <v>2004202.2</v>
      </c>
    </row>
    <row r="625" spans="1:48" ht="17.25" thickBot="1">
      <c r="A625" s="1634">
        <v>583</v>
      </c>
      <c r="B625" s="1189" t="s">
        <v>3001</v>
      </c>
      <c r="C625" s="1420" t="s">
        <v>1808</v>
      </c>
      <c r="D625" s="1422">
        <v>1</v>
      </c>
      <c r="E625" s="1184">
        <v>6</v>
      </c>
      <c r="F625" s="1424" t="s">
        <v>97</v>
      </c>
      <c r="G625" s="659">
        <f t="shared" si="1259"/>
        <v>1.96</v>
      </c>
      <c r="H625" s="1436">
        <v>66140</v>
      </c>
      <c r="I625" s="1437">
        <f t="shared" si="1260"/>
        <v>129634.4</v>
      </c>
      <c r="J625" s="1447">
        <v>8000</v>
      </c>
      <c r="K625" s="1117">
        <f t="shared" si="1261"/>
        <v>137634.4</v>
      </c>
      <c r="L625" s="1178">
        <f t="shared" si="1262"/>
        <v>1789247.2</v>
      </c>
      <c r="M625" s="1118">
        <v>1</v>
      </c>
      <c r="N625" s="504">
        <f t="shared" si="1263"/>
        <v>7</v>
      </c>
      <c r="O625" s="372"/>
      <c r="P625" s="229" t="str">
        <f t="shared" si="1264"/>
        <v>Կ-1</v>
      </c>
      <c r="Q625" s="597">
        <f t="shared" si="1265"/>
        <v>1.96</v>
      </c>
      <c r="R625" s="1176"/>
      <c r="S625" s="1176">
        <f t="shared" si="1266"/>
        <v>1.96</v>
      </c>
      <c r="T625" s="1117">
        <v>66140</v>
      </c>
      <c r="U625" s="1117">
        <f t="shared" si="1267"/>
        <v>129634.4</v>
      </c>
      <c r="V625" s="1114">
        <f t="shared" si="1268"/>
        <v>8000</v>
      </c>
      <c r="W625" s="1117">
        <f t="shared" si="1269"/>
        <v>137634.4</v>
      </c>
      <c r="X625" s="1178">
        <f t="shared" si="1270"/>
        <v>1789247.2</v>
      </c>
      <c r="Y625" s="1118">
        <v>1</v>
      </c>
      <c r="Z625" s="504">
        <f t="shared" si="1271"/>
        <v>8</v>
      </c>
      <c r="AA625" s="372"/>
      <c r="AB625" s="229" t="str">
        <f t="shared" si="1272"/>
        <v>Կ-1</v>
      </c>
      <c r="AC625" s="1176">
        <f t="shared" si="1273"/>
        <v>2.02</v>
      </c>
      <c r="AD625" s="1176"/>
      <c r="AE625" s="1176">
        <f t="shared" si="1274"/>
        <v>2.02</v>
      </c>
      <c r="AF625" s="1117">
        <v>66140</v>
      </c>
      <c r="AG625" s="1117">
        <f t="shared" si="1275"/>
        <v>133602.79999999999</v>
      </c>
      <c r="AH625" s="1114">
        <f t="shared" si="1276"/>
        <v>8000</v>
      </c>
      <c r="AI625" s="1117">
        <f t="shared" si="1277"/>
        <v>141602.79999999999</v>
      </c>
      <c r="AJ625" s="1178">
        <f t="shared" si="1278"/>
        <v>1840836.4</v>
      </c>
      <c r="AK625" s="1118">
        <v>1</v>
      </c>
      <c r="AL625" s="371">
        <f t="shared" si="1279"/>
        <v>9</v>
      </c>
      <c r="AM625" s="372"/>
      <c r="AN625" s="229" t="str">
        <f t="shared" si="1280"/>
        <v>Կ-1</v>
      </c>
      <c r="AO625" s="1176">
        <f t="shared" si="1281"/>
        <v>2.02</v>
      </c>
      <c r="AP625" s="1176"/>
      <c r="AQ625" s="1176">
        <f t="shared" si="1282"/>
        <v>2.02</v>
      </c>
      <c r="AR625" s="1117">
        <v>66140</v>
      </c>
      <c r="AS625" s="1117">
        <f t="shared" si="1283"/>
        <v>133602.79999999999</v>
      </c>
      <c r="AT625" s="1114">
        <f t="shared" si="1284"/>
        <v>8000</v>
      </c>
      <c r="AU625" s="1117">
        <f t="shared" si="1285"/>
        <v>141602.79999999999</v>
      </c>
      <c r="AV625" s="1178">
        <f t="shared" si="1286"/>
        <v>1840836.4</v>
      </c>
    </row>
    <row r="626" spans="1:48" ht="17.25" thickBot="1">
      <c r="A626" s="1635">
        <v>584</v>
      </c>
      <c r="B626" s="1189" t="s">
        <v>1073</v>
      </c>
      <c r="C626" s="1420" t="s">
        <v>1808</v>
      </c>
      <c r="D626" s="1422">
        <v>1</v>
      </c>
      <c r="E626" s="1184">
        <v>4</v>
      </c>
      <c r="F626" s="1424" t="s">
        <v>97</v>
      </c>
      <c r="G626" s="659">
        <f t="shared" si="1259"/>
        <v>1.9</v>
      </c>
      <c r="H626" s="1436">
        <v>66140</v>
      </c>
      <c r="I626" s="1437">
        <f t="shared" si="1260"/>
        <v>125666</v>
      </c>
      <c r="J626" s="1447">
        <v>8000</v>
      </c>
      <c r="K626" s="1117">
        <f t="shared" si="1261"/>
        <v>133666</v>
      </c>
      <c r="L626" s="1178">
        <f t="shared" si="1262"/>
        <v>1737658</v>
      </c>
      <c r="M626" s="1118">
        <v>1</v>
      </c>
      <c r="N626" s="504">
        <f t="shared" si="1263"/>
        <v>5</v>
      </c>
      <c r="O626" s="372"/>
      <c r="P626" s="229" t="str">
        <f t="shared" si="1264"/>
        <v>Կ-1</v>
      </c>
      <c r="Q626" s="597">
        <f t="shared" si="1265"/>
        <v>1.9</v>
      </c>
      <c r="R626" s="1176"/>
      <c r="S626" s="1176">
        <f t="shared" si="1266"/>
        <v>1.9</v>
      </c>
      <c r="T626" s="1117">
        <v>66140</v>
      </c>
      <c r="U626" s="1117">
        <f t="shared" si="1267"/>
        <v>125666</v>
      </c>
      <c r="V626" s="1114">
        <f t="shared" si="1268"/>
        <v>8000</v>
      </c>
      <c r="W626" s="1117">
        <f t="shared" si="1269"/>
        <v>133666</v>
      </c>
      <c r="X626" s="1178">
        <f t="shared" si="1270"/>
        <v>1737658</v>
      </c>
      <c r="Y626" s="1118">
        <v>1</v>
      </c>
      <c r="Z626" s="504">
        <f t="shared" si="1271"/>
        <v>6</v>
      </c>
      <c r="AA626" s="372"/>
      <c r="AB626" s="229" t="str">
        <f t="shared" si="1272"/>
        <v>Կ-1</v>
      </c>
      <c r="AC626" s="1176">
        <f t="shared" si="1273"/>
        <v>1.96</v>
      </c>
      <c r="AD626" s="1176"/>
      <c r="AE626" s="1176">
        <f t="shared" si="1274"/>
        <v>1.96</v>
      </c>
      <c r="AF626" s="1117">
        <v>66140</v>
      </c>
      <c r="AG626" s="1117">
        <f t="shared" si="1275"/>
        <v>129634.4</v>
      </c>
      <c r="AH626" s="1114">
        <f t="shared" si="1276"/>
        <v>8000</v>
      </c>
      <c r="AI626" s="1117">
        <f t="shared" si="1277"/>
        <v>137634.4</v>
      </c>
      <c r="AJ626" s="1178">
        <f t="shared" si="1278"/>
        <v>1789247.2</v>
      </c>
      <c r="AK626" s="1118">
        <v>1</v>
      </c>
      <c r="AL626" s="371">
        <f t="shared" si="1279"/>
        <v>7</v>
      </c>
      <c r="AM626" s="372"/>
      <c r="AN626" s="229" t="str">
        <f t="shared" si="1280"/>
        <v>Կ-1</v>
      </c>
      <c r="AO626" s="1176">
        <f t="shared" si="1281"/>
        <v>1.96</v>
      </c>
      <c r="AP626" s="1176"/>
      <c r="AQ626" s="1176">
        <f t="shared" si="1282"/>
        <v>1.96</v>
      </c>
      <c r="AR626" s="1117">
        <v>66140</v>
      </c>
      <c r="AS626" s="1117">
        <f t="shared" si="1283"/>
        <v>129634.4</v>
      </c>
      <c r="AT626" s="1114">
        <f t="shared" si="1284"/>
        <v>8000</v>
      </c>
      <c r="AU626" s="1117">
        <f t="shared" si="1285"/>
        <v>137634.4</v>
      </c>
      <c r="AV626" s="1178">
        <f t="shared" si="1286"/>
        <v>1789247.2</v>
      </c>
    </row>
    <row r="627" spans="1:48" ht="17.25" thickBot="1">
      <c r="A627" s="1634">
        <v>585</v>
      </c>
      <c r="B627" s="1189" t="s">
        <v>3002</v>
      </c>
      <c r="C627" s="1420" t="s">
        <v>1808</v>
      </c>
      <c r="D627" s="1422">
        <v>1</v>
      </c>
      <c r="E627" s="1184">
        <v>4</v>
      </c>
      <c r="F627" s="1424" t="s">
        <v>97</v>
      </c>
      <c r="G627" s="659">
        <f t="shared" si="1259"/>
        <v>1.9</v>
      </c>
      <c r="H627" s="1436">
        <v>66140</v>
      </c>
      <c r="I627" s="1437">
        <f t="shared" si="1260"/>
        <v>125666</v>
      </c>
      <c r="J627" s="1447">
        <v>8000</v>
      </c>
      <c r="K627" s="1117">
        <f t="shared" si="1261"/>
        <v>133666</v>
      </c>
      <c r="L627" s="1178">
        <f t="shared" si="1262"/>
        <v>1737658</v>
      </c>
      <c r="M627" s="1118">
        <v>1</v>
      </c>
      <c r="N627" s="504">
        <f t="shared" si="1263"/>
        <v>5</v>
      </c>
      <c r="O627" s="372"/>
      <c r="P627" s="229" t="str">
        <f t="shared" si="1264"/>
        <v>Կ-1</v>
      </c>
      <c r="Q627" s="597">
        <f t="shared" si="1265"/>
        <v>1.9</v>
      </c>
      <c r="R627" s="1176"/>
      <c r="S627" s="1176">
        <f t="shared" si="1266"/>
        <v>1.9</v>
      </c>
      <c r="T627" s="1117">
        <v>66140</v>
      </c>
      <c r="U627" s="1117">
        <f t="shared" si="1267"/>
        <v>125666</v>
      </c>
      <c r="V627" s="1114">
        <f t="shared" si="1268"/>
        <v>8000</v>
      </c>
      <c r="W627" s="1117">
        <f t="shared" si="1269"/>
        <v>133666</v>
      </c>
      <c r="X627" s="1178">
        <f t="shared" si="1270"/>
        <v>1737658</v>
      </c>
      <c r="Y627" s="1118">
        <v>1</v>
      </c>
      <c r="Z627" s="504">
        <f t="shared" si="1271"/>
        <v>6</v>
      </c>
      <c r="AA627" s="372"/>
      <c r="AB627" s="229" t="str">
        <f t="shared" si="1272"/>
        <v>Կ-1</v>
      </c>
      <c r="AC627" s="1176">
        <f t="shared" si="1273"/>
        <v>1.96</v>
      </c>
      <c r="AD627" s="1176"/>
      <c r="AE627" s="1176">
        <f t="shared" si="1274"/>
        <v>1.96</v>
      </c>
      <c r="AF627" s="1117">
        <v>66140</v>
      </c>
      <c r="AG627" s="1117">
        <f t="shared" si="1275"/>
        <v>129634.4</v>
      </c>
      <c r="AH627" s="1114">
        <f t="shared" si="1276"/>
        <v>8000</v>
      </c>
      <c r="AI627" s="1117">
        <f t="shared" si="1277"/>
        <v>137634.4</v>
      </c>
      <c r="AJ627" s="1178">
        <f t="shared" si="1278"/>
        <v>1789247.2</v>
      </c>
      <c r="AK627" s="1118">
        <v>1</v>
      </c>
      <c r="AL627" s="371">
        <f t="shared" si="1279"/>
        <v>7</v>
      </c>
      <c r="AM627" s="372"/>
      <c r="AN627" s="229" t="str">
        <f t="shared" si="1280"/>
        <v>Կ-1</v>
      </c>
      <c r="AO627" s="1176">
        <f t="shared" si="1281"/>
        <v>1.96</v>
      </c>
      <c r="AP627" s="1176"/>
      <c r="AQ627" s="1176">
        <f t="shared" si="1282"/>
        <v>1.96</v>
      </c>
      <c r="AR627" s="1117">
        <v>66140</v>
      </c>
      <c r="AS627" s="1117">
        <f t="shared" si="1283"/>
        <v>129634.4</v>
      </c>
      <c r="AT627" s="1114">
        <f t="shared" si="1284"/>
        <v>8000</v>
      </c>
      <c r="AU627" s="1117">
        <f t="shared" si="1285"/>
        <v>137634.4</v>
      </c>
      <c r="AV627" s="1178">
        <f t="shared" si="1286"/>
        <v>1789247.2</v>
      </c>
    </row>
    <row r="628" spans="1:48" ht="17.25" thickBot="1">
      <c r="A628" s="1635">
        <v>586</v>
      </c>
      <c r="B628" s="1189" t="s">
        <v>1078</v>
      </c>
      <c r="C628" s="1420" t="s">
        <v>1808</v>
      </c>
      <c r="D628" s="1422">
        <v>1</v>
      </c>
      <c r="E628" s="1184">
        <v>3</v>
      </c>
      <c r="F628" s="1424" t="s">
        <v>97</v>
      </c>
      <c r="G628" s="659">
        <f t="shared" si="1259"/>
        <v>1.84</v>
      </c>
      <c r="H628" s="1436">
        <v>66140</v>
      </c>
      <c r="I628" s="1437">
        <f t="shared" si="1260"/>
        <v>121697.60000000001</v>
      </c>
      <c r="J628" s="1447">
        <v>8000</v>
      </c>
      <c r="K628" s="1117">
        <f t="shared" si="1261"/>
        <v>129697.60000000001</v>
      </c>
      <c r="L628" s="1178">
        <f t="shared" si="1262"/>
        <v>1686068.8</v>
      </c>
      <c r="M628" s="1118">
        <v>1</v>
      </c>
      <c r="N628" s="504">
        <f t="shared" si="1263"/>
        <v>4</v>
      </c>
      <c r="O628" s="372"/>
      <c r="P628" s="229" t="str">
        <f t="shared" si="1264"/>
        <v>Կ-1</v>
      </c>
      <c r="Q628" s="597">
        <f t="shared" si="1265"/>
        <v>1.9</v>
      </c>
      <c r="R628" s="1176"/>
      <c r="S628" s="1176">
        <f t="shared" si="1266"/>
        <v>1.9</v>
      </c>
      <c r="T628" s="1117">
        <v>66140</v>
      </c>
      <c r="U628" s="1117">
        <f t="shared" si="1267"/>
        <v>125666</v>
      </c>
      <c r="V628" s="1114">
        <f t="shared" si="1268"/>
        <v>8000</v>
      </c>
      <c r="W628" s="1117">
        <f t="shared" si="1269"/>
        <v>133666</v>
      </c>
      <c r="X628" s="1178">
        <f t="shared" si="1270"/>
        <v>1737658</v>
      </c>
      <c r="Y628" s="1118">
        <v>1</v>
      </c>
      <c r="Z628" s="504">
        <f t="shared" si="1271"/>
        <v>5</v>
      </c>
      <c r="AA628" s="372"/>
      <c r="AB628" s="229" t="str">
        <f t="shared" si="1272"/>
        <v>Կ-1</v>
      </c>
      <c r="AC628" s="1176">
        <f t="shared" si="1273"/>
        <v>1.9</v>
      </c>
      <c r="AD628" s="1176"/>
      <c r="AE628" s="1176">
        <f t="shared" si="1274"/>
        <v>1.9</v>
      </c>
      <c r="AF628" s="1117">
        <v>66140</v>
      </c>
      <c r="AG628" s="1117">
        <f t="shared" si="1275"/>
        <v>125666</v>
      </c>
      <c r="AH628" s="1114">
        <f t="shared" si="1276"/>
        <v>8000</v>
      </c>
      <c r="AI628" s="1117">
        <f t="shared" si="1277"/>
        <v>133666</v>
      </c>
      <c r="AJ628" s="1178">
        <f t="shared" si="1278"/>
        <v>1737658</v>
      </c>
      <c r="AK628" s="1118">
        <v>1</v>
      </c>
      <c r="AL628" s="371">
        <f t="shared" si="1279"/>
        <v>6</v>
      </c>
      <c r="AM628" s="372"/>
      <c r="AN628" s="229" t="str">
        <f t="shared" si="1280"/>
        <v>Կ-1</v>
      </c>
      <c r="AO628" s="1176">
        <f t="shared" si="1281"/>
        <v>1.96</v>
      </c>
      <c r="AP628" s="1176"/>
      <c r="AQ628" s="1176">
        <f t="shared" si="1282"/>
        <v>1.96</v>
      </c>
      <c r="AR628" s="1117">
        <v>66140</v>
      </c>
      <c r="AS628" s="1117">
        <f t="shared" si="1283"/>
        <v>129634.4</v>
      </c>
      <c r="AT628" s="1114">
        <f t="shared" si="1284"/>
        <v>8000</v>
      </c>
      <c r="AU628" s="1117">
        <f t="shared" si="1285"/>
        <v>137634.4</v>
      </c>
      <c r="AV628" s="1178">
        <f t="shared" si="1286"/>
        <v>1789247.2</v>
      </c>
    </row>
    <row r="629" spans="1:48" ht="17.25" thickBot="1">
      <c r="A629" s="1634">
        <v>587</v>
      </c>
      <c r="B629" s="1189" t="s">
        <v>3003</v>
      </c>
      <c r="C629" s="1420" t="s">
        <v>1808</v>
      </c>
      <c r="D629" s="1422">
        <v>1</v>
      </c>
      <c r="E629" s="1184">
        <v>4</v>
      </c>
      <c r="F629" s="1424" t="s">
        <v>97</v>
      </c>
      <c r="G629" s="659">
        <f t="shared" si="1259"/>
        <v>1.9</v>
      </c>
      <c r="H629" s="1436">
        <v>66140</v>
      </c>
      <c r="I629" s="1437">
        <f t="shared" si="1260"/>
        <v>125666</v>
      </c>
      <c r="J629" s="1447"/>
      <c r="K629" s="1117">
        <f t="shared" si="1261"/>
        <v>125666</v>
      </c>
      <c r="L629" s="1178">
        <f t="shared" si="1262"/>
        <v>1633658</v>
      </c>
      <c r="M629" s="1118">
        <v>1</v>
      </c>
      <c r="N629" s="504">
        <f t="shared" si="1263"/>
        <v>5</v>
      </c>
      <c r="O629" s="372"/>
      <c r="P629" s="229" t="str">
        <f t="shared" si="1264"/>
        <v>Կ-1</v>
      </c>
      <c r="Q629" s="597">
        <f t="shared" si="1265"/>
        <v>1.9</v>
      </c>
      <c r="R629" s="1176"/>
      <c r="S629" s="1176">
        <f t="shared" si="1266"/>
        <v>1.9</v>
      </c>
      <c r="T629" s="1117">
        <v>66140</v>
      </c>
      <c r="U629" s="1117">
        <f t="shared" si="1267"/>
        <v>125666</v>
      </c>
      <c r="V629" s="1114">
        <f t="shared" si="1268"/>
        <v>0</v>
      </c>
      <c r="W629" s="1117">
        <f t="shared" si="1269"/>
        <v>125666</v>
      </c>
      <c r="X629" s="1178">
        <f t="shared" si="1270"/>
        <v>1633658</v>
      </c>
      <c r="Y629" s="1118">
        <v>1</v>
      </c>
      <c r="Z629" s="504">
        <f t="shared" si="1271"/>
        <v>6</v>
      </c>
      <c r="AA629" s="372"/>
      <c r="AB629" s="229" t="str">
        <f t="shared" si="1272"/>
        <v>Կ-1</v>
      </c>
      <c r="AC629" s="1176">
        <f t="shared" si="1273"/>
        <v>1.96</v>
      </c>
      <c r="AD629" s="1176"/>
      <c r="AE629" s="1176">
        <f t="shared" si="1274"/>
        <v>1.96</v>
      </c>
      <c r="AF629" s="1117">
        <v>66140</v>
      </c>
      <c r="AG629" s="1117">
        <f t="shared" si="1275"/>
        <v>129634.4</v>
      </c>
      <c r="AH629" s="1114">
        <f t="shared" si="1276"/>
        <v>0</v>
      </c>
      <c r="AI629" s="1117">
        <f t="shared" si="1277"/>
        <v>129634.4</v>
      </c>
      <c r="AJ629" s="1178">
        <f t="shared" si="1278"/>
        <v>1685247.2</v>
      </c>
      <c r="AK629" s="1118">
        <v>1</v>
      </c>
      <c r="AL629" s="371">
        <f t="shared" si="1279"/>
        <v>7</v>
      </c>
      <c r="AM629" s="372"/>
      <c r="AN629" s="229" t="str">
        <f t="shared" si="1280"/>
        <v>Կ-1</v>
      </c>
      <c r="AO629" s="1176">
        <f t="shared" si="1281"/>
        <v>1.96</v>
      </c>
      <c r="AP629" s="1176"/>
      <c r="AQ629" s="1176">
        <f t="shared" si="1282"/>
        <v>1.96</v>
      </c>
      <c r="AR629" s="1117">
        <v>66140</v>
      </c>
      <c r="AS629" s="1117">
        <f t="shared" si="1283"/>
        <v>129634.4</v>
      </c>
      <c r="AT629" s="1114">
        <f t="shared" si="1284"/>
        <v>0</v>
      </c>
      <c r="AU629" s="1117">
        <f t="shared" si="1285"/>
        <v>129634.4</v>
      </c>
      <c r="AV629" s="1178">
        <f t="shared" si="1286"/>
        <v>1685247.2</v>
      </c>
    </row>
    <row r="630" spans="1:48" ht="17.25" thickBot="1">
      <c r="A630" s="1635">
        <v>588</v>
      </c>
      <c r="B630" s="1189" t="s">
        <v>1095</v>
      </c>
      <c r="C630" s="1420" t="s">
        <v>1808</v>
      </c>
      <c r="D630" s="1422">
        <v>1</v>
      </c>
      <c r="E630" s="1184">
        <v>3</v>
      </c>
      <c r="F630" s="1424" t="s">
        <v>97</v>
      </c>
      <c r="G630" s="659">
        <f t="shared" si="1259"/>
        <v>1.84</v>
      </c>
      <c r="H630" s="1436">
        <v>66140</v>
      </c>
      <c r="I630" s="1437">
        <f t="shared" si="1260"/>
        <v>121697.60000000001</v>
      </c>
      <c r="J630" s="1447">
        <v>8000</v>
      </c>
      <c r="K630" s="1117">
        <f t="shared" si="1261"/>
        <v>129697.60000000001</v>
      </c>
      <c r="L630" s="1178">
        <f t="shared" si="1262"/>
        <v>1686068.8</v>
      </c>
      <c r="M630" s="1118">
        <v>1</v>
      </c>
      <c r="N630" s="504">
        <f t="shared" si="1263"/>
        <v>4</v>
      </c>
      <c r="O630" s="372"/>
      <c r="P630" s="229" t="str">
        <f t="shared" si="1264"/>
        <v>Կ-1</v>
      </c>
      <c r="Q630" s="597">
        <f t="shared" si="1265"/>
        <v>1.9</v>
      </c>
      <c r="R630" s="1176"/>
      <c r="S630" s="1176">
        <f t="shared" si="1266"/>
        <v>1.9</v>
      </c>
      <c r="T630" s="1117">
        <v>66140</v>
      </c>
      <c r="U630" s="1117">
        <f t="shared" si="1267"/>
        <v>125666</v>
      </c>
      <c r="V630" s="1114">
        <f t="shared" si="1268"/>
        <v>8000</v>
      </c>
      <c r="W630" s="1117">
        <f t="shared" si="1269"/>
        <v>133666</v>
      </c>
      <c r="X630" s="1178">
        <f t="shared" si="1270"/>
        <v>1737658</v>
      </c>
      <c r="Y630" s="1118">
        <v>1</v>
      </c>
      <c r="Z630" s="504">
        <f t="shared" si="1271"/>
        <v>5</v>
      </c>
      <c r="AA630" s="372"/>
      <c r="AB630" s="229" t="str">
        <f t="shared" si="1272"/>
        <v>Կ-1</v>
      </c>
      <c r="AC630" s="1176">
        <f t="shared" si="1273"/>
        <v>1.9</v>
      </c>
      <c r="AD630" s="1176"/>
      <c r="AE630" s="1176">
        <f t="shared" si="1274"/>
        <v>1.9</v>
      </c>
      <c r="AF630" s="1117">
        <v>66140</v>
      </c>
      <c r="AG630" s="1117">
        <f t="shared" si="1275"/>
        <v>125666</v>
      </c>
      <c r="AH630" s="1114">
        <f t="shared" si="1276"/>
        <v>8000</v>
      </c>
      <c r="AI630" s="1117">
        <f t="shared" si="1277"/>
        <v>133666</v>
      </c>
      <c r="AJ630" s="1178">
        <f t="shared" si="1278"/>
        <v>1737658</v>
      </c>
      <c r="AK630" s="1118">
        <v>1</v>
      </c>
      <c r="AL630" s="371">
        <f t="shared" si="1279"/>
        <v>6</v>
      </c>
      <c r="AM630" s="372"/>
      <c r="AN630" s="229" t="str">
        <f t="shared" si="1280"/>
        <v>Կ-1</v>
      </c>
      <c r="AO630" s="1176">
        <f t="shared" si="1281"/>
        <v>1.96</v>
      </c>
      <c r="AP630" s="1176"/>
      <c r="AQ630" s="1176">
        <f t="shared" si="1282"/>
        <v>1.96</v>
      </c>
      <c r="AR630" s="1117">
        <v>66140</v>
      </c>
      <c r="AS630" s="1117">
        <f t="shared" si="1283"/>
        <v>129634.4</v>
      </c>
      <c r="AT630" s="1114">
        <f t="shared" si="1284"/>
        <v>8000</v>
      </c>
      <c r="AU630" s="1117">
        <f t="shared" si="1285"/>
        <v>137634.4</v>
      </c>
      <c r="AV630" s="1178">
        <f t="shared" si="1286"/>
        <v>1789247.2</v>
      </c>
    </row>
    <row r="631" spans="1:48" ht="17.25" thickBot="1">
      <c r="A631" s="1634">
        <v>589</v>
      </c>
      <c r="B631" s="1189" t="s">
        <v>3004</v>
      </c>
      <c r="C631" s="1420" t="s">
        <v>1808</v>
      </c>
      <c r="D631" s="1422">
        <v>1</v>
      </c>
      <c r="E631" s="1184">
        <v>6</v>
      </c>
      <c r="F631" s="1424" t="s">
        <v>97</v>
      </c>
      <c r="G631" s="659">
        <f t="shared" si="1259"/>
        <v>1.96</v>
      </c>
      <c r="H631" s="1436">
        <v>66140</v>
      </c>
      <c r="I631" s="1437">
        <f t="shared" si="1260"/>
        <v>129634.4</v>
      </c>
      <c r="J631" s="1447">
        <v>8000</v>
      </c>
      <c r="K631" s="1117">
        <f t="shared" si="1261"/>
        <v>137634.4</v>
      </c>
      <c r="L631" s="1178">
        <f t="shared" si="1262"/>
        <v>1789247.2</v>
      </c>
      <c r="M631" s="1118">
        <v>1</v>
      </c>
      <c r="N631" s="504">
        <f t="shared" si="1263"/>
        <v>7</v>
      </c>
      <c r="O631" s="372"/>
      <c r="P631" s="229" t="str">
        <f t="shared" si="1264"/>
        <v>Կ-1</v>
      </c>
      <c r="Q631" s="597">
        <f t="shared" si="1265"/>
        <v>1.96</v>
      </c>
      <c r="R631" s="1176"/>
      <c r="S631" s="1176">
        <f t="shared" si="1266"/>
        <v>1.96</v>
      </c>
      <c r="T631" s="1117">
        <v>66140</v>
      </c>
      <c r="U631" s="1117">
        <f t="shared" si="1267"/>
        <v>129634.4</v>
      </c>
      <c r="V631" s="1114">
        <f t="shared" si="1268"/>
        <v>8000</v>
      </c>
      <c r="W631" s="1117">
        <f t="shared" si="1269"/>
        <v>137634.4</v>
      </c>
      <c r="X631" s="1178">
        <f t="shared" si="1270"/>
        <v>1789247.2</v>
      </c>
      <c r="Y631" s="1118">
        <v>1</v>
      </c>
      <c r="Z631" s="504">
        <f t="shared" si="1271"/>
        <v>8</v>
      </c>
      <c r="AA631" s="372"/>
      <c r="AB631" s="229" t="str">
        <f t="shared" si="1272"/>
        <v>Կ-1</v>
      </c>
      <c r="AC631" s="1176">
        <f t="shared" si="1273"/>
        <v>2.02</v>
      </c>
      <c r="AD631" s="1176"/>
      <c r="AE631" s="1176">
        <f t="shared" si="1274"/>
        <v>2.02</v>
      </c>
      <c r="AF631" s="1117">
        <v>66140</v>
      </c>
      <c r="AG631" s="1117">
        <f t="shared" si="1275"/>
        <v>133602.79999999999</v>
      </c>
      <c r="AH631" s="1114">
        <f t="shared" si="1276"/>
        <v>8000</v>
      </c>
      <c r="AI631" s="1117">
        <f t="shared" si="1277"/>
        <v>141602.79999999999</v>
      </c>
      <c r="AJ631" s="1178">
        <f t="shared" si="1278"/>
        <v>1840836.4</v>
      </c>
      <c r="AK631" s="1118">
        <v>1</v>
      </c>
      <c r="AL631" s="371">
        <f t="shared" si="1279"/>
        <v>9</v>
      </c>
      <c r="AM631" s="372"/>
      <c r="AN631" s="229" t="str">
        <f t="shared" si="1280"/>
        <v>Կ-1</v>
      </c>
      <c r="AO631" s="1176">
        <f t="shared" si="1281"/>
        <v>2.02</v>
      </c>
      <c r="AP631" s="1176"/>
      <c r="AQ631" s="1176">
        <f t="shared" si="1282"/>
        <v>2.02</v>
      </c>
      <c r="AR631" s="1117">
        <v>66140</v>
      </c>
      <c r="AS631" s="1117">
        <f t="shared" si="1283"/>
        <v>133602.79999999999</v>
      </c>
      <c r="AT631" s="1114">
        <f t="shared" si="1284"/>
        <v>8000</v>
      </c>
      <c r="AU631" s="1117">
        <f t="shared" si="1285"/>
        <v>141602.79999999999</v>
      </c>
      <c r="AV631" s="1178">
        <f t="shared" si="1286"/>
        <v>1840836.4</v>
      </c>
    </row>
    <row r="632" spans="1:48" ht="27.75" thickBot="1">
      <c r="A632" s="1635">
        <v>590</v>
      </c>
      <c r="B632" s="1189" t="s">
        <v>3005</v>
      </c>
      <c r="C632" s="1420" t="s">
        <v>1808</v>
      </c>
      <c r="D632" s="1422">
        <v>1</v>
      </c>
      <c r="E632" s="1184">
        <v>6</v>
      </c>
      <c r="F632" s="1424" t="s">
        <v>97</v>
      </c>
      <c r="G632" s="659">
        <f t="shared" si="1259"/>
        <v>1.96</v>
      </c>
      <c r="H632" s="1436">
        <v>66140</v>
      </c>
      <c r="I632" s="1437">
        <f t="shared" si="1260"/>
        <v>129634.4</v>
      </c>
      <c r="J632" s="1447">
        <v>8000</v>
      </c>
      <c r="K632" s="1117">
        <f t="shared" si="1261"/>
        <v>137634.4</v>
      </c>
      <c r="L632" s="1178">
        <f t="shared" si="1262"/>
        <v>1789247.2</v>
      </c>
      <c r="M632" s="1118">
        <v>1</v>
      </c>
      <c r="N632" s="504">
        <f t="shared" si="1263"/>
        <v>7</v>
      </c>
      <c r="O632" s="372"/>
      <c r="P632" s="229" t="str">
        <f t="shared" si="1264"/>
        <v>Կ-1</v>
      </c>
      <c r="Q632" s="597">
        <f t="shared" si="1265"/>
        <v>1.96</v>
      </c>
      <c r="R632" s="1176"/>
      <c r="S632" s="1176">
        <f t="shared" si="1266"/>
        <v>1.96</v>
      </c>
      <c r="T632" s="1117">
        <v>66140</v>
      </c>
      <c r="U632" s="1117">
        <f t="shared" si="1267"/>
        <v>129634.4</v>
      </c>
      <c r="V632" s="1114">
        <f t="shared" si="1268"/>
        <v>8000</v>
      </c>
      <c r="W632" s="1117">
        <f t="shared" si="1269"/>
        <v>137634.4</v>
      </c>
      <c r="X632" s="1178">
        <f t="shared" si="1270"/>
        <v>1789247.2</v>
      </c>
      <c r="Y632" s="1118">
        <v>1</v>
      </c>
      <c r="Z632" s="504">
        <f t="shared" si="1271"/>
        <v>8</v>
      </c>
      <c r="AA632" s="372"/>
      <c r="AB632" s="229" t="str">
        <f t="shared" si="1272"/>
        <v>Կ-1</v>
      </c>
      <c r="AC632" s="1176">
        <f t="shared" si="1273"/>
        <v>2.02</v>
      </c>
      <c r="AD632" s="1176"/>
      <c r="AE632" s="1176">
        <f t="shared" si="1274"/>
        <v>2.02</v>
      </c>
      <c r="AF632" s="1117">
        <v>66140</v>
      </c>
      <c r="AG632" s="1117">
        <f t="shared" si="1275"/>
        <v>133602.79999999999</v>
      </c>
      <c r="AH632" s="1114">
        <f t="shared" si="1276"/>
        <v>8000</v>
      </c>
      <c r="AI632" s="1117">
        <f t="shared" si="1277"/>
        <v>141602.79999999999</v>
      </c>
      <c r="AJ632" s="1178">
        <f t="shared" si="1278"/>
        <v>1840836.4</v>
      </c>
      <c r="AK632" s="1118">
        <v>1</v>
      </c>
      <c r="AL632" s="371">
        <f t="shared" si="1279"/>
        <v>9</v>
      </c>
      <c r="AM632" s="372"/>
      <c r="AN632" s="229" t="str">
        <f t="shared" si="1280"/>
        <v>Կ-1</v>
      </c>
      <c r="AO632" s="1176">
        <f t="shared" si="1281"/>
        <v>2.02</v>
      </c>
      <c r="AP632" s="1176"/>
      <c r="AQ632" s="1176">
        <f t="shared" si="1282"/>
        <v>2.02</v>
      </c>
      <c r="AR632" s="1117">
        <v>66140</v>
      </c>
      <c r="AS632" s="1117">
        <f t="shared" si="1283"/>
        <v>133602.79999999999</v>
      </c>
      <c r="AT632" s="1114">
        <f t="shared" si="1284"/>
        <v>8000</v>
      </c>
      <c r="AU632" s="1117">
        <f t="shared" si="1285"/>
        <v>141602.79999999999</v>
      </c>
      <c r="AV632" s="1178">
        <f t="shared" si="1286"/>
        <v>1840836.4</v>
      </c>
    </row>
    <row r="633" spans="1:48" ht="17.25" thickBot="1">
      <c r="A633" s="1634">
        <v>591</v>
      </c>
      <c r="B633" s="1189" t="s">
        <v>3006</v>
      </c>
      <c r="C633" s="1420" t="s">
        <v>1808</v>
      </c>
      <c r="D633" s="1422">
        <v>1</v>
      </c>
      <c r="E633" s="1184">
        <v>6</v>
      </c>
      <c r="F633" s="1424" t="s">
        <v>97</v>
      </c>
      <c r="G633" s="659">
        <f t="shared" si="1259"/>
        <v>1.96</v>
      </c>
      <c r="H633" s="1436">
        <v>66140</v>
      </c>
      <c r="I633" s="1437">
        <f t="shared" si="1260"/>
        <v>129634.4</v>
      </c>
      <c r="J633" s="1447">
        <v>8000</v>
      </c>
      <c r="K633" s="1117">
        <f t="shared" si="1261"/>
        <v>137634.4</v>
      </c>
      <c r="L633" s="1178">
        <f t="shared" si="1262"/>
        <v>1789247.2</v>
      </c>
      <c r="M633" s="1118">
        <v>1</v>
      </c>
      <c r="N633" s="504">
        <f t="shared" si="1263"/>
        <v>7</v>
      </c>
      <c r="O633" s="372"/>
      <c r="P633" s="229" t="str">
        <f t="shared" si="1264"/>
        <v>Կ-1</v>
      </c>
      <c r="Q633" s="597">
        <f t="shared" si="1265"/>
        <v>1.96</v>
      </c>
      <c r="R633" s="1176"/>
      <c r="S633" s="1176">
        <f t="shared" si="1266"/>
        <v>1.96</v>
      </c>
      <c r="T633" s="1117">
        <v>66140</v>
      </c>
      <c r="U633" s="1117">
        <f t="shared" si="1267"/>
        <v>129634.4</v>
      </c>
      <c r="V633" s="1114">
        <f t="shared" si="1268"/>
        <v>8000</v>
      </c>
      <c r="W633" s="1117">
        <f t="shared" si="1269"/>
        <v>137634.4</v>
      </c>
      <c r="X633" s="1178">
        <f t="shared" si="1270"/>
        <v>1789247.2</v>
      </c>
      <c r="Y633" s="1118">
        <v>1</v>
      </c>
      <c r="Z633" s="504">
        <f t="shared" si="1271"/>
        <v>8</v>
      </c>
      <c r="AA633" s="372"/>
      <c r="AB633" s="229" t="str">
        <f t="shared" si="1272"/>
        <v>Կ-1</v>
      </c>
      <c r="AC633" s="1176">
        <f t="shared" si="1273"/>
        <v>2.02</v>
      </c>
      <c r="AD633" s="1176"/>
      <c r="AE633" s="1176">
        <f t="shared" si="1274"/>
        <v>2.02</v>
      </c>
      <c r="AF633" s="1117">
        <v>66140</v>
      </c>
      <c r="AG633" s="1117">
        <f t="shared" si="1275"/>
        <v>133602.79999999999</v>
      </c>
      <c r="AH633" s="1114">
        <f t="shared" si="1276"/>
        <v>8000</v>
      </c>
      <c r="AI633" s="1117">
        <f t="shared" si="1277"/>
        <v>141602.79999999999</v>
      </c>
      <c r="AJ633" s="1178">
        <f t="shared" si="1278"/>
        <v>1840836.4</v>
      </c>
      <c r="AK633" s="1118">
        <v>1</v>
      </c>
      <c r="AL633" s="371">
        <f t="shared" si="1279"/>
        <v>9</v>
      </c>
      <c r="AM633" s="372"/>
      <c r="AN633" s="229" t="str">
        <f t="shared" si="1280"/>
        <v>Կ-1</v>
      </c>
      <c r="AO633" s="1176">
        <f t="shared" si="1281"/>
        <v>2.02</v>
      </c>
      <c r="AP633" s="1176"/>
      <c r="AQ633" s="1176">
        <f t="shared" si="1282"/>
        <v>2.02</v>
      </c>
      <c r="AR633" s="1117">
        <v>66140</v>
      </c>
      <c r="AS633" s="1117">
        <f t="shared" si="1283"/>
        <v>133602.79999999999</v>
      </c>
      <c r="AT633" s="1114">
        <f t="shared" si="1284"/>
        <v>8000</v>
      </c>
      <c r="AU633" s="1117">
        <f t="shared" si="1285"/>
        <v>141602.79999999999</v>
      </c>
      <c r="AV633" s="1178">
        <f t="shared" si="1286"/>
        <v>1840836.4</v>
      </c>
    </row>
    <row r="634" spans="1:48" ht="17.25" thickBot="1">
      <c r="A634" s="1635">
        <v>592</v>
      </c>
      <c r="B634" s="1189" t="s">
        <v>3007</v>
      </c>
      <c r="C634" s="1420" t="s">
        <v>1808</v>
      </c>
      <c r="D634" s="1422">
        <v>1</v>
      </c>
      <c r="E634" s="1184">
        <v>6</v>
      </c>
      <c r="F634" s="1424" t="s">
        <v>97</v>
      </c>
      <c r="G634" s="659">
        <f t="shared" si="1259"/>
        <v>1.96</v>
      </c>
      <c r="H634" s="1436">
        <v>66140</v>
      </c>
      <c r="I634" s="1437">
        <f t="shared" si="1260"/>
        <v>129634.4</v>
      </c>
      <c r="J634" s="1447">
        <v>8000</v>
      </c>
      <c r="K634" s="1117">
        <f t="shared" si="1261"/>
        <v>137634.4</v>
      </c>
      <c r="L634" s="1178">
        <f t="shared" si="1262"/>
        <v>1789247.2</v>
      </c>
      <c r="M634" s="1118">
        <v>1</v>
      </c>
      <c r="N634" s="504">
        <f t="shared" si="1263"/>
        <v>7</v>
      </c>
      <c r="O634" s="372"/>
      <c r="P634" s="229" t="str">
        <f t="shared" si="1264"/>
        <v>Կ-1</v>
      </c>
      <c r="Q634" s="597">
        <f t="shared" si="1265"/>
        <v>1.96</v>
      </c>
      <c r="R634" s="1176"/>
      <c r="S634" s="1176">
        <f t="shared" si="1266"/>
        <v>1.96</v>
      </c>
      <c r="T634" s="1117">
        <v>66140</v>
      </c>
      <c r="U634" s="1117">
        <f t="shared" si="1267"/>
        <v>129634.4</v>
      </c>
      <c r="V634" s="1114">
        <f t="shared" si="1268"/>
        <v>8000</v>
      </c>
      <c r="W634" s="1117">
        <f t="shared" si="1269"/>
        <v>137634.4</v>
      </c>
      <c r="X634" s="1178">
        <f t="shared" si="1270"/>
        <v>1789247.2</v>
      </c>
      <c r="Y634" s="1118">
        <v>1</v>
      </c>
      <c r="Z634" s="504">
        <f t="shared" si="1271"/>
        <v>8</v>
      </c>
      <c r="AA634" s="372"/>
      <c r="AB634" s="229" t="str">
        <f t="shared" si="1272"/>
        <v>Կ-1</v>
      </c>
      <c r="AC634" s="1176">
        <f t="shared" si="1273"/>
        <v>2.02</v>
      </c>
      <c r="AD634" s="1176"/>
      <c r="AE634" s="1176">
        <f t="shared" si="1274"/>
        <v>2.02</v>
      </c>
      <c r="AF634" s="1117">
        <v>66140</v>
      </c>
      <c r="AG634" s="1117">
        <f t="shared" si="1275"/>
        <v>133602.79999999999</v>
      </c>
      <c r="AH634" s="1114">
        <f t="shared" si="1276"/>
        <v>8000</v>
      </c>
      <c r="AI634" s="1117">
        <f t="shared" si="1277"/>
        <v>141602.79999999999</v>
      </c>
      <c r="AJ634" s="1178">
        <f t="shared" si="1278"/>
        <v>1840836.4</v>
      </c>
      <c r="AK634" s="1118">
        <v>1</v>
      </c>
      <c r="AL634" s="371">
        <f t="shared" si="1279"/>
        <v>9</v>
      </c>
      <c r="AM634" s="372"/>
      <c r="AN634" s="229" t="str">
        <f t="shared" si="1280"/>
        <v>Կ-1</v>
      </c>
      <c r="AO634" s="1176">
        <f t="shared" si="1281"/>
        <v>2.02</v>
      </c>
      <c r="AP634" s="1176"/>
      <c r="AQ634" s="1176">
        <f t="shared" si="1282"/>
        <v>2.02</v>
      </c>
      <c r="AR634" s="1117">
        <v>66140</v>
      </c>
      <c r="AS634" s="1117">
        <f t="shared" si="1283"/>
        <v>133602.79999999999</v>
      </c>
      <c r="AT634" s="1114">
        <f t="shared" si="1284"/>
        <v>8000</v>
      </c>
      <c r="AU634" s="1117">
        <f t="shared" si="1285"/>
        <v>141602.79999999999</v>
      </c>
      <c r="AV634" s="1178">
        <f t="shared" si="1286"/>
        <v>1840836.4</v>
      </c>
    </row>
    <row r="635" spans="1:48" ht="17.25" thickBot="1">
      <c r="A635" s="1634">
        <v>593</v>
      </c>
      <c r="B635" s="1189" t="s">
        <v>3008</v>
      </c>
      <c r="C635" s="1420" t="s">
        <v>1808</v>
      </c>
      <c r="D635" s="1422">
        <v>1</v>
      </c>
      <c r="E635" s="1184">
        <v>6</v>
      </c>
      <c r="F635" s="1424" t="s">
        <v>97</v>
      </c>
      <c r="G635" s="659">
        <f t="shared" si="1259"/>
        <v>1.96</v>
      </c>
      <c r="H635" s="1436">
        <v>66140</v>
      </c>
      <c r="I635" s="1437">
        <f t="shared" si="1260"/>
        <v>129634.4</v>
      </c>
      <c r="J635" s="1447">
        <v>8000</v>
      </c>
      <c r="K635" s="1117">
        <f t="shared" si="1261"/>
        <v>137634.4</v>
      </c>
      <c r="L635" s="1178">
        <f t="shared" si="1262"/>
        <v>1789247.2</v>
      </c>
      <c r="M635" s="1118">
        <v>1</v>
      </c>
      <c r="N635" s="504">
        <f t="shared" si="1263"/>
        <v>7</v>
      </c>
      <c r="O635" s="372"/>
      <c r="P635" s="229" t="str">
        <f t="shared" si="1264"/>
        <v>Կ-1</v>
      </c>
      <c r="Q635" s="597">
        <f t="shared" si="1265"/>
        <v>1.96</v>
      </c>
      <c r="R635" s="1176"/>
      <c r="S635" s="1176">
        <f t="shared" si="1266"/>
        <v>1.96</v>
      </c>
      <c r="T635" s="1117">
        <v>66140</v>
      </c>
      <c r="U635" s="1117">
        <f t="shared" si="1267"/>
        <v>129634.4</v>
      </c>
      <c r="V635" s="1114">
        <f t="shared" si="1268"/>
        <v>8000</v>
      </c>
      <c r="W635" s="1117">
        <f t="shared" si="1269"/>
        <v>137634.4</v>
      </c>
      <c r="X635" s="1178">
        <f t="shared" si="1270"/>
        <v>1789247.2</v>
      </c>
      <c r="Y635" s="1118">
        <v>1</v>
      </c>
      <c r="Z635" s="504">
        <f t="shared" si="1271"/>
        <v>8</v>
      </c>
      <c r="AA635" s="372"/>
      <c r="AB635" s="229" t="str">
        <f t="shared" si="1272"/>
        <v>Կ-1</v>
      </c>
      <c r="AC635" s="1176">
        <f t="shared" si="1273"/>
        <v>2.02</v>
      </c>
      <c r="AD635" s="1176"/>
      <c r="AE635" s="1176">
        <f t="shared" si="1274"/>
        <v>2.02</v>
      </c>
      <c r="AF635" s="1117">
        <v>66140</v>
      </c>
      <c r="AG635" s="1117">
        <f t="shared" si="1275"/>
        <v>133602.79999999999</v>
      </c>
      <c r="AH635" s="1114">
        <f t="shared" si="1276"/>
        <v>8000</v>
      </c>
      <c r="AI635" s="1117">
        <f t="shared" si="1277"/>
        <v>141602.79999999999</v>
      </c>
      <c r="AJ635" s="1178">
        <f t="shared" si="1278"/>
        <v>1840836.4</v>
      </c>
      <c r="AK635" s="1118">
        <v>1</v>
      </c>
      <c r="AL635" s="371">
        <f t="shared" si="1279"/>
        <v>9</v>
      </c>
      <c r="AM635" s="372"/>
      <c r="AN635" s="229" t="str">
        <f t="shared" si="1280"/>
        <v>Կ-1</v>
      </c>
      <c r="AO635" s="1176">
        <f t="shared" si="1281"/>
        <v>2.02</v>
      </c>
      <c r="AP635" s="1176"/>
      <c r="AQ635" s="1176">
        <f t="shared" si="1282"/>
        <v>2.02</v>
      </c>
      <c r="AR635" s="1117">
        <v>66140</v>
      </c>
      <c r="AS635" s="1117">
        <f t="shared" si="1283"/>
        <v>133602.79999999999</v>
      </c>
      <c r="AT635" s="1114">
        <f t="shared" si="1284"/>
        <v>8000</v>
      </c>
      <c r="AU635" s="1117">
        <f t="shared" si="1285"/>
        <v>141602.79999999999</v>
      </c>
      <c r="AV635" s="1178">
        <f t="shared" si="1286"/>
        <v>1840836.4</v>
      </c>
    </row>
    <row r="636" spans="1:48" ht="17.25" thickBot="1">
      <c r="A636" s="1635">
        <v>594</v>
      </c>
      <c r="B636" s="1443" t="s">
        <v>3009</v>
      </c>
      <c r="C636" s="1420" t="s">
        <v>1808</v>
      </c>
      <c r="D636" s="1422">
        <v>1</v>
      </c>
      <c r="E636" s="1184">
        <v>6</v>
      </c>
      <c r="F636" s="1424" t="s">
        <v>97</v>
      </c>
      <c r="G636" s="659">
        <f t="shared" si="1259"/>
        <v>1.96</v>
      </c>
      <c r="H636" s="1436">
        <v>66140</v>
      </c>
      <c r="I636" s="1437">
        <f t="shared" si="1260"/>
        <v>129634.4</v>
      </c>
      <c r="J636" s="1447">
        <v>8000</v>
      </c>
      <c r="K636" s="1117">
        <f t="shared" si="1261"/>
        <v>137634.4</v>
      </c>
      <c r="L636" s="1178">
        <f t="shared" si="1262"/>
        <v>1789247.2</v>
      </c>
      <c r="M636" s="1118">
        <v>1</v>
      </c>
      <c r="N636" s="504">
        <f t="shared" si="1263"/>
        <v>7</v>
      </c>
      <c r="O636" s="372"/>
      <c r="P636" s="229" t="str">
        <f t="shared" si="1264"/>
        <v>Կ-1</v>
      </c>
      <c r="Q636" s="597">
        <f t="shared" si="1265"/>
        <v>1.96</v>
      </c>
      <c r="R636" s="1176"/>
      <c r="S636" s="1176">
        <f t="shared" si="1266"/>
        <v>1.96</v>
      </c>
      <c r="T636" s="1117">
        <v>66140</v>
      </c>
      <c r="U636" s="1117">
        <f t="shared" si="1267"/>
        <v>129634.4</v>
      </c>
      <c r="V636" s="1114">
        <f t="shared" si="1268"/>
        <v>8000</v>
      </c>
      <c r="W636" s="1117">
        <f t="shared" si="1269"/>
        <v>137634.4</v>
      </c>
      <c r="X636" s="1178">
        <f t="shared" si="1270"/>
        <v>1789247.2</v>
      </c>
      <c r="Y636" s="1118">
        <v>1</v>
      </c>
      <c r="Z636" s="504">
        <f t="shared" si="1271"/>
        <v>8</v>
      </c>
      <c r="AA636" s="372"/>
      <c r="AB636" s="229" t="str">
        <f t="shared" si="1272"/>
        <v>Կ-1</v>
      </c>
      <c r="AC636" s="1176">
        <f t="shared" si="1273"/>
        <v>2.02</v>
      </c>
      <c r="AD636" s="1176"/>
      <c r="AE636" s="1176">
        <f t="shared" si="1274"/>
        <v>2.02</v>
      </c>
      <c r="AF636" s="1117">
        <v>66140</v>
      </c>
      <c r="AG636" s="1117">
        <f t="shared" si="1275"/>
        <v>133602.79999999999</v>
      </c>
      <c r="AH636" s="1114">
        <f t="shared" si="1276"/>
        <v>8000</v>
      </c>
      <c r="AI636" s="1117">
        <f t="shared" si="1277"/>
        <v>141602.79999999999</v>
      </c>
      <c r="AJ636" s="1178">
        <f t="shared" si="1278"/>
        <v>1840836.4</v>
      </c>
      <c r="AK636" s="1118">
        <v>1</v>
      </c>
      <c r="AL636" s="371">
        <f t="shared" si="1279"/>
        <v>9</v>
      </c>
      <c r="AM636" s="372"/>
      <c r="AN636" s="229" t="str">
        <f t="shared" si="1280"/>
        <v>Կ-1</v>
      </c>
      <c r="AO636" s="1176">
        <f t="shared" si="1281"/>
        <v>2.02</v>
      </c>
      <c r="AP636" s="1176"/>
      <c r="AQ636" s="1176">
        <f t="shared" si="1282"/>
        <v>2.02</v>
      </c>
      <c r="AR636" s="1117">
        <v>66140</v>
      </c>
      <c r="AS636" s="1117">
        <f t="shared" si="1283"/>
        <v>133602.79999999999</v>
      </c>
      <c r="AT636" s="1114">
        <f t="shared" si="1284"/>
        <v>8000</v>
      </c>
      <c r="AU636" s="1117">
        <f t="shared" si="1285"/>
        <v>141602.79999999999</v>
      </c>
      <c r="AV636" s="1178">
        <f t="shared" si="1286"/>
        <v>1840836.4</v>
      </c>
    </row>
    <row r="637" spans="1:48" ht="17.25" thickBot="1">
      <c r="A637" s="1634">
        <v>595</v>
      </c>
      <c r="B637" s="1189" t="s">
        <v>3010</v>
      </c>
      <c r="C637" s="1420" t="s">
        <v>1808</v>
      </c>
      <c r="D637" s="1422">
        <v>1</v>
      </c>
      <c r="E637" s="1184">
        <v>6</v>
      </c>
      <c r="F637" s="1424" t="s">
        <v>97</v>
      </c>
      <c r="G637" s="659">
        <f t="shared" si="1259"/>
        <v>1.96</v>
      </c>
      <c r="H637" s="1436">
        <v>66140</v>
      </c>
      <c r="I637" s="1437">
        <f t="shared" si="1260"/>
        <v>129634.4</v>
      </c>
      <c r="J637" s="1447">
        <v>8000</v>
      </c>
      <c r="K637" s="1117">
        <f t="shared" si="1261"/>
        <v>137634.4</v>
      </c>
      <c r="L637" s="1178">
        <f t="shared" si="1262"/>
        <v>1789247.2</v>
      </c>
      <c r="M637" s="1118">
        <v>1</v>
      </c>
      <c r="N637" s="504">
        <f t="shared" si="1263"/>
        <v>7</v>
      </c>
      <c r="O637" s="372"/>
      <c r="P637" s="229" t="str">
        <f t="shared" si="1264"/>
        <v>Կ-1</v>
      </c>
      <c r="Q637" s="597">
        <f t="shared" si="1265"/>
        <v>1.96</v>
      </c>
      <c r="R637" s="1176"/>
      <c r="S637" s="1176">
        <f t="shared" si="1266"/>
        <v>1.96</v>
      </c>
      <c r="T637" s="1117">
        <v>66140</v>
      </c>
      <c r="U637" s="1117">
        <f t="shared" si="1267"/>
        <v>129634.4</v>
      </c>
      <c r="V637" s="1114">
        <f t="shared" si="1268"/>
        <v>8000</v>
      </c>
      <c r="W637" s="1117">
        <f t="shared" si="1269"/>
        <v>137634.4</v>
      </c>
      <c r="X637" s="1178">
        <f t="shared" si="1270"/>
        <v>1789247.2</v>
      </c>
      <c r="Y637" s="1118">
        <v>1</v>
      </c>
      <c r="Z637" s="504">
        <f t="shared" si="1271"/>
        <v>8</v>
      </c>
      <c r="AA637" s="372"/>
      <c r="AB637" s="229" t="str">
        <f t="shared" si="1272"/>
        <v>Կ-1</v>
      </c>
      <c r="AC637" s="1176">
        <f t="shared" si="1273"/>
        <v>2.02</v>
      </c>
      <c r="AD637" s="1176"/>
      <c r="AE637" s="1176">
        <f t="shared" si="1274"/>
        <v>2.02</v>
      </c>
      <c r="AF637" s="1117">
        <v>66140</v>
      </c>
      <c r="AG637" s="1117">
        <f t="shared" si="1275"/>
        <v>133602.79999999999</v>
      </c>
      <c r="AH637" s="1114">
        <f t="shared" si="1276"/>
        <v>8000</v>
      </c>
      <c r="AI637" s="1117">
        <f t="shared" si="1277"/>
        <v>141602.79999999999</v>
      </c>
      <c r="AJ637" s="1178">
        <f t="shared" si="1278"/>
        <v>1840836.4</v>
      </c>
      <c r="AK637" s="1118">
        <v>1</v>
      </c>
      <c r="AL637" s="371">
        <f t="shared" si="1279"/>
        <v>9</v>
      </c>
      <c r="AM637" s="372"/>
      <c r="AN637" s="229" t="str">
        <f t="shared" si="1280"/>
        <v>Կ-1</v>
      </c>
      <c r="AO637" s="1176">
        <f t="shared" si="1281"/>
        <v>2.02</v>
      </c>
      <c r="AP637" s="1176"/>
      <c r="AQ637" s="1176">
        <f t="shared" si="1282"/>
        <v>2.02</v>
      </c>
      <c r="AR637" s="1117">
        <v>66140</v>
      </c>
      <c r="AS637" s="1117">
        <f t="shared" si="1283"/>
        <v>133602.79999999999</v>
      </c>
      <c r="AT637" s="1114">
        <f t="shared" si="1284"/>
        <v>8000</v>
      </c>
      <c r="AU637" s="1117">
        <f t="shared" si="1285"/>
        <v>141602.79999999999</v>
      </c>
      <c r="AV637" s="1178">
        <f t="shared" si="1286"/>
        <v>1840836.4</v>
      </c>
    </row>
    <row r="638" spans="1:48" ht="17.25" thickBot="1">
      <c r="A638" s="1635">
        <v>596</v>
      </c>
      <c r="B638" s="1189" t="s">
        <v>3011</v>
      </c>
      <c r="C638" s="1420" t="s">
        <v>1808</v>
      </c>
      <c r="D638" s="1422">
        <v>1</v>
      </c>
      <c r="E638" s="1184">
        <v>6</v>
      </c>
      <c r="F638" s="1424" t="s">
        <v>97</v>
      </c>
      <c r="G638" s="659">
        <f t="shared" si="1259"/>
        <v>1.96</v>
      </c>
      <c r="H638" s="1436">
        <v>66140</v>
      </c>
      <c r="I638" s="1437">
        <f t="shared" ref="I638:I667" si="1287">+H638*G638</f>
        <v>129634.4</v>
      </c>
      <c r="J638" s="1447">
        <v>8000</v>
      </c>
      <c r="K638" s="1117">
        <f t="shared" si="1261"/>
        <v>137634.4</v>
      </c>
      <c r="L638" s="1178">
        <f t="shared" si="1262"/>
        <v>1789247.2</v>
      </c>
      <c r="M638" s="1118">
        <v>1</v>
      </c>
      <c r="N638" s="504">
        <f t="shared" si="1263"/>
        <v>7</v>
      </c>
      <c r="O638" s="372"/>
      <c r="P638" s="229" t="str">
        <f t="shared" si="1264"/>
        <v>Կ-1</v>
      </c>
      <c r="Q638" s="597">
        <f t="shared" si="1265"/>
        <v>1.96</v>
      </c>
      <c r="R638" s="1176"/>
      <c r="S638" s="1176">
        <f t="shared" si="1266"/>
        <v>1.96</v>
      </c>
      <c r="T638" s="1117">
        <v>66140</v>
      </c>
      <c r="U638" s="1117">
        <f t="shared" ref="U638:U667" si="1288">+T638*S638</f>
        <v>129634.4</v>
      </c>
      <c r="V638" s="1114">
        <f t="shared" si="1268"/>
        <v>8000</v>
      </c>
      <c r="W638" s="1117">
        <f t="shared" si="1269"/>
        <v>137634.4</v>
      </c>
      <c r="X638" s="1178">
        <f t="shared" si="1270"/>
        <v>1789247.2</v>
      </c>
      <c r="Y638" s="1118">
        <v>1</v>
      </c>
      <c r="Z638" s="504">
        <f t="shared" si="1271"/>
        <v>8</v>
      </c>
      <c r="AA638" s="372"/>
      <c r="AB638" s="229" t="str">
        <f t="shared" si="1272"/>
        <v>Կ-1</v>
      </c>
      <c r="AC638" s="1176">
        <f t="shared" si="1273"/>
        <v>2.02</v>
      </c>
      <c r="AD638" s="1176"/>
      <c r="AE638" s="1176">
        <f t="shared" si="1274"/>
        <v>2.02</v>
      </c>
      <c r="AF638" s="1117">
        <v>66140</v>
      </c>
      <c r="AG638" s="1117">
        <f t="shared" ref="AG638:AG667" si="1289">+AF638*AE638</f>
        <v>133602.79999999999</v>
      </c>
      <c r="AH638" s="1114">
        <f t="shared" si="1276"/>
        <v>8000</v>
      </c>
      <c r="AI638" s="1117">
        <f t="shared" si="1277"/>
        <v>141602.79999999999</v>
      </c>
      <c r="AJ638" s="1178">
        <f t="shared" si="1278"/>
        <v>1840836.4</v>
      </c>
      <c r="AK638" s="1118">
        <v>1</v>
      </c>
      <c r="AL638" s="371">
        <f t="shared" si="1279"/>
        <v>9</v>
      </c>
      <c r="AM638" s="372"/>
      <c r="AN638" s="229" t="str">
        <f t="shared" si="1280"/>
        <v>Կ-1</v>
      </c>
      <c r="AO638" s="1176">
        <f t="shared" si="1281"/>
        <v>2.02</v>
      </c>
      <c r="AP638" s="1176"/>
      <c r="AQ638" s="1176">
        <f t="shared" si="1282"/>
        <v>2.02</v>
      </c>
      <c r="AR638" s="1117">
        <v>66140</v>
      </c>
      <c r="AS638" s="1117">
        <f t="shared" ref="AS638:AS667" si="1290">+AR638*AQ638</f>
        <v>133602.79999999999</v>
      </c>
      <c r="AT638" s="1114">
        <f t="shared" si="1284"/>
        <v>8000</v>
      </c>
      <c r="AU638" s="1117">
        <f t="shared" si="1285"/>
        <v>141602.79999999999</v>
      </c>
      <c r="AV638" s="1178">
        <f t="shared" si="1286"/>
        <v>1840836.4</v>
      </c>
    </row>
    <row r="639" spans="1:48" ht="17.25" thickBot="1">
      <c r="A639" s="1634">
        <v>597</v>
      </c>
      <c r="B639" s="1189" t="s">
        <v>3012</v>
      </c>
      <c r="C639" s="1420" t="s">
        <v>1808</v>
      </c>
      <c r="D639" s="1422">
        <v>1</v>
      </c>
      <c r="E639" s="1184">
        <v>6</v>
      </c>
      <c r="F639" s="1424" t="s">
        <v>97</v>
      </c>
      <c r="G639" s="659">
        <f t="shared" si="1259"/>
        <v>1.96</v>
      </c>
      <c r="H639" s="1436">
        <v>66140</v>
      </c>
      <c r="I639" s="1437">
        <f t="shared" si="1287"/>
        <v>129634.4</v>
      </c>
      <c r="J639" s="1447">
        <v>8000</v>
      </c>
      <c r="K639" s="1117">
        <f t="shared" si="1261"/>
        <v>137634.4</v>
      </c>
      <c r="L639" s="1178">
        <f t="shared" si="1262"/>
        <v>1789247.2</v>
      </c>
      <c r="M639" s="1118">
        <v>1</v>
      </c>
      <c r="N639" s="504">
        <f t="shared" si="1263"/>
        <v>7</v>
      </c>
      <c r="O639" s="372"/>
      <c r="P639" s="229" t="str">
        <f t="shared" si="1264"/>
        <v>Կ-1</v>
      </c>
      <c r="Q639" s="597">
        <f t="shared" si="1265"/>
        <v>1.96</v>
      </c>
      <c r="R639" s="1176"/>
      <c r="S639" s="1176">
        <f t="shared" si="1266"/>
        <v>1.96</v>
      </c>
      <c r="T639" s="1117">
        <v>66140</v>
      </c>
      <c r="U639" s="1117">
        <f t="shared" si="1288"/>
        <v>129634.4</v>
      </c>
      <c r="V639" s="1114">
        <f t="shared" si="1268"/>
        <v>8000</v>
      </c>
      <c r="W639" s="1117">
        <f t="shared" si="1269"/>
        <v>137634.4</v>
      </c>
      <c r="X639" s="1178">
        <f t="shared" si="1270"/>
        <v>1789247.2</v>
      </c>
      <c r="Y639" s="1118">
        <v>1</v>
      </c>
      <c r="Z639" s="504">
        <f t="shared" si="1271"/>
        <v>8</v>
      </c>
      <c r="AA639" s="372"/>
      <c r="AB639" s="229" t="str">
        <f t="shared" si="1272"/>
        <v>Կ-1</v>
      </c>
      <c r="AC639" s="1176">
        <f t="shared" si="1273"/>
        <v>2.02</v>
      </c>
      <c r="AD639" s="1176"/>
      <c r="AE639" s="1176">
        <f t="shared" si="1274"/>
        <v>2.02</v>
      </c>
      <c r="AF639" s="1117">
        <v>66140</v>
      </c>
      <c r="AG639" s="1117">
        <f t="shared" si="1289"/>
        <v>133602.79999999999</v>
      </c>
      <c r="AH639" s="1114">
        <f t="shared" si="1276"/>
        <v>8000</v>
      </c>
      <c r="AI639" s="1117">
        <f t="shared" si="1277"/>
        <v>141602.79999999999</v>
      </c>
      <c r="AJ639" s="1178">
        <f t="shared" si="1278"/>
        <v>1840836.4</v>
      </c>
      <c r="AK639" s="1118">
        <v>1</v>
      </c>
      <c r="AL639" s="371">
        <f t="shared" si="1279"/>
        <v>9</v>
      </c>
      <c r="AM639" s="372"/>
      <c r="AN639" s="229" t="str">
        <f t="shared" si="1280"/>
        <v>Կ-1</v>
      </c>
      <c r="AO639" s="1176">
        <f t="shared" si="1281"/>
        <v>2.02</v>
      </c>
      <c r="AP639" s="1176"/>
      <c r="AQ639" s="1176">
        <f t="shared" si="1282"/>
        <v>2.02</v>
      </c>
      <c r="AR639" s="1117">
        <v>66140</v>
      </c>
      <c r="AS639" s="1117">
        <f t="shared" si="1290"/>
        <v>133602.79999999999</v>
      </c>
      <c r="AT639" s="1114">
        <f t="shared" si="1284"/>
        <v>8000</v>
      </c>
      <c r="AU639" s="1117">
        <f t="shared" si="1285"/>
        <v>141602.79999999999</v>
      </c>
      <c r="AV639" s="1178">
        <f t="shared" si="1286"/>
        <v>1840836.4</v>
      </c>
    </row>
    <row r="640" spans="1:48" ht="17.25" thickBot="1">
      <c r="A640" s="1635">
        <v>598</v>
      </c>
      <c r="B640" s="1443" t="s">
        <v>3013</v>
      </c>
      <c r="C640" s="1420" t="s">
        <v>1808</v>
      </c>
      <c r="D640" s="1422">
        <v>1</v>
      </c>
      <c r="E640" s="1184">
        <v>6</v>
      </c>
      <c r="F640" s="1424" t="s">
        <v>97</v>
      </c>
      <c r="G640" s="659">
        <f t="shared" si="1259"/>
        <v>1.96</v>
      </c>
      <c r="H640" s="1436">
        <v>66140</v>
      </c>
      <c r="I640" s="1437">
        <f t="shared" si="1287"/>
        <v>129634.4</v>
      </c>
      <c r="J640" s="1447">
        <v>8000</v>
      </c>
      <c r="K640" s="1117">
        <f t="shared" si="1261"/>
        <v>137634.4</v>
      </c>
      <c r="L640" s="1178">
        <f t="shared" si="1262"/>
        <v>1789247.2</v>
      </c>
      <c r="M640" s="1118">
        <v>1</v>
      </c>
      <c r="N640" s="504">
        <f t="shared" ref="N640:N667" si="1291">+E640+1</f>
        <v>7</v>
      </c>
      <c r="O640" s="372"/>
      <c r="P640" s="229" t="str">
        <f t="shared" si="1264"/>
        <v>Կ-1</v>
      </c>
      <c r="Q640" s="597">
        <f t="shared" si="1265"/>
        <v>1.96</v>
      </c>
      <c r="R640" s="1176"/>
      <c r="S640" s="1176">
        <f t="shared" ref="S640:S667" si="1292">+Q640+Q640*R640</f>
        <v>1.96</v>
      </c>
      <c r="T640" s="1117">
        <v>66140</v>
      </c>
      <c r="U640" s="1117">
        <f t="shared" si="1288"/>
        <v>129634.4</v>
      </c>
      <c r="V640" s="1114">
        <f t="shared" si="1268"/>
        <v>8000</v>
      </c>
      <c r="W640" s="1117">
        <f t="shared" si="1269"/>
        <v>137634.4</v>
      </c>
      <c r="X640" s="1178">
        <f t="shared" si="1270"/>
        <v>1789247.2</v>
      </c>
      <c r="Y640" s="1118">
        <v>1</v>
      </c>
      <c r="Z640" s="504">
        <f t="shared" si="1271"/>
        <v>8</v>
      </c>
      <c r="AA640" s="372"/>
      <c r="AB640" s="229" t="str">
        <f t="shared" si="1272"/>
        <v>Կ-1</v>
      </c>
      <c r="AC640" s="1176">
        <f t="shared" si="1273"/>
        <v>2.02</v>
      </c>
      <c r="AD640" s="1176"/>
      <c r="AE640" s="1176">
        <f t="shared" si="1274"/>
        <v>2.02</v>
      </c>
      <c r="AF640" s="1117">
        <v>66140</v>
      </c>
      <c r="AG640" s="1117">
        <f t="shared" si="1289"/>
        <v>133602.79999999999</v>
      </c>
      <c r="AH640" s="1114">
        <f t="shared" si="1276"/>
        <v>8000</v>
      </c>
      <c r="AI640" s="1117">
        <f t="shared" si="1277"/>
        <v>141602.79999999999</v>
      </c>
      <c r="AJ640" s="1178">
        <f t="shared" si="1278"/>
        <v>1840836.4</v>
      </c>
      <c r="AK640" s="1118">
        <v>1</v>
      </c>
      <c r="AL640" s="371">
        <f t="shared" si="1279"/>
        <v>9</v>
      </c>
      <c r="AM640" s="372"/>
      <c r="AN640" s="229" t="str">
        <f t="shared" si="1280"/>
        <v>Կ-1</v>
      </c>
      <c r="AO640" s="1176">
        <f t="shared" si="1281"/>
        <v>2.02</v>
      </c>
      <c r="AP640" s="1176"/>
      <c r="AQ640" s="1176">
        <f t="shared" si="1282"/>
        <v>2.02</v>
      </c>
      <c r="AR640" s="1117">
        <v>66140</v>
      </c>
      <c r="AS640" s="1117">
        <f t="shared" si="1290"/>
        <v>133602.79999999999</v>
      </c>
      <c r="AT640" s="1114">
        <f t="shared" si="1284"/>
        <v>8000</v>
      </c>
      <c r="AU640" s="1117">
        <f t="shared" si="1285"/>
        <v>141602.79999999999</v>
      </c>
      <c r="AV640" s="1178">
        <f t="shared" si="1286"/>
        <v>1840836.4</v>
      </c>
    </row>
    <row r="641" spans="1:48" ht="17.25" thickBot="1">
      <c r="A641" s="1634">
        <v>599</v>
      </c>
      <c r="B641" s="1189" t="s">
        <v>3014</v>
      </c>
      <c r="C641" s="1420" t="s">
        <v>1808</v>
      </c>
      <c r="D641" s="1422">
        <v>1</v>
      </c>
      <c r="E641" s="1184">
        <v>6</v>
      </c>
      <c r="F641" s="1424" t="s">
        <v>97</v>
      </c>
      <c r="G641" s="659">
        <f t="shared" si="1259"/>
        <v>1.96</v>
      </c>
      <c r="H641" s="1436">
        <v>66140</v>
      </c>
      <c r="I641" s="1437">
        <f t="shared" si="1287"/>
        <v>129634.4</v>
      </c>
      <c r="J641" s="1447">
        <v>8000</v>
      </c>
      <c r="K641" s="1117">
        <f t="shared" ref="K641:K667" si="1293">+J641+I641</f>
        <v>137634.4</v>
      </c>
      <c r="L641" s="1178">
        <f t="shared" ref="L641:L667" si="1294">+K641*13</f>
        <v>1789247.2</v>
      </c>
      <c r="M641" s="1118">
        <v>1</v>
      </c>
      <c r="N641" s="504">
        <f t="shared" si="1291"/>
        <v>7</v>
      </c>
      <c r="O641" s="372"/>
      <c r="P641" s="229" t="str">
        <f t="shared" ref="P641:P667" si="1295">+F641</f>
        <v>Կ-1</v>
      </c>
      <c r="Q641" s="597">
        <f t="shared" ref="Q641:Q667" si="1296">IF(M641&lt;1,0,IF(P641="Բ-1",IF(N641=0,6.94,IF(N641=1,7.17,IF(N641=2,7.41,IF(N641=3,7.66,IF(OR(N641=5,N641=4),7.92,IF(OR(N641=6,N641=7),8.18,IF(OR(N641=8,N641=9),8.46,IF(OR(N641=10,N641=11,N641=12),8.74,IF(OR(N641=13,N641=14,N641=15),9.03,IF(OR(N641=16,N641=17,N641=18),9.33,9.65)))))))))),IF(P641="Բ-2", IF(N641=0,5.71,IF(N641=1,5.89,IF(N641=2,6.09,IF(N641=3,6.29,IF(OR(N641=5,N641=4),6.5,IF(OR(N641=6,N641=7),6.72,IF(OR(N641=8,N641=9),6.94,IF(OR(N641=10,N641=11,N641=12),7.17,IF(OR(N641=13,N641=14,N641=15),7.41,IF(OR(N641=16,N641=17,N641=18),7.65,7.91)))))))))), IF(P641="Գ-1", IF(N641=0,4.7,IF(N641=1,4.86,IF(N641=2,5.01,IF(N641=3,5.18,IF(OR(N641=5,N641=4),5.35,IF(OR(N641=6,N641=7),5.52,IF(OR(N641=8,N641=9),5.71,IF(OR(N641=10,N641=11,N641=12),5.89,IF(OR(N641=13,N641=14,N641=15),6.09,IF(OR(N641=16,N641=17,N641=18),6.29,6.49)))))))))), IF(P641="Գ-2", IF(N641=0,3.88,IF(N641=1,4.01,IF(N641=2,4.14,IF(N641=3,4.27,IF(OR(N641=5,N641=4),4.41,IF(OR(N641=6,N641=7),4.55,IF(OR(N641=8,N641=9),4.7,IF(OR(N641=10,N641=11,N641=12),4.85,IF(OR(N641=13,N641=14,N641=15),5.01,IF(OR(N641=16,N641=17,N641=18),5.17,5.34)))))))))), IF(P641="Գ-3", IF(N641=0,3.21,IF(N641=1,3.31,IF(N641=2,3.42,IF(N641=3,3.53,IF(OR(N641=5,N641=4),3.64,IF(OR(N641=6,N641=7),3.76,IF(OR(N641=8,N641=9),3.88,IF(OR(N641=10,N641=11,N641=12),4.01,IF(OR(N641=13,N641=14,N641=15),4.13,IF(OR(N641=16,N641=17,N641=18),4.27,4.4)))))))))), IF(P641="Ա-1", IF(N641=0,2.66,IF(N641=1,2.75,IF(N641=2,2.83,IF(N641=3,2.92,IF(OR(N641=5,N641=4),3.02,IF(OR(N641=6,N641=7),3.11,IF(OR(N641=8,N641=9),3.21,IF(OR(N641=10,N641=11,N641=12),3.31,IF(OR(N641=13,N641=14,N641=15),3.42,IF(OR(N641=16,N641=17,N641=18),3.53,3.64)))))))))), IF(P641="Ա-2", IF(N641=0,2.28,IF(N641=1,2.35,IF(N641=2,2.43,IF(N641=3,2.5,IF(OR(N641=5,N641=4),2.58,IF(OR(N641=6,N641=7),2.66,IF(OR(N641=8,N641=9),2.75,IF(OR(N641=10,N641=11,N641=12),2.83,IF(OR(N641=13,N641=14,N641=15),2.92,IF(OR(N641=16,N641=17,N641=18),3.01,3.11)))))))))),IF(P641="Ա-3", IF(N641=0,1.96,IF(N641=1,2.02,IF(N641=2,2.08,IF(N641=3,2.15,IF(OR(N641=5,N641=4),2.21,IF(OR(N641=6,N641=7),2.28,IF(OR(N641=8,N641=9),2.35,IF(OR(N641=10,N641=11,N641=12),2.42,IF(OR(N641=13,N641=14,N641=15),2.5,IF(OR(N641=16,N641=17,N641=18),2.58,2.66)))))))))), IF(P641="Կ-1", IF(N641=0,1.68,IF(N641=1,1.73,IF(N641=2,1.79,IF(N641=3,1.84,IF(OR(N641=5,N641=4),1.9,IF(OR(N641=6,N641=7),1.96,IF(OR(N641=8,N641=9),2.02,IF(OR(N641=10,N641=11,N641=12),2.08,IF(OR(N641=13,N641=14,N641=15),2.14,IF(OR(N641=16,N641=17,N641=18),2.21,2.28)))))))))), IF(P641="Կ-2", IF(N641=0,1.45,IF(N641=1,1.49,IF(N641=2,1.54,IF(N641=3,1.59,IF(OR(N641=5,N641=4),1.63,IF(OR(N641=6,N641=7),1.68,IF(OR(N641=8,N641=9),1.73,IF(OR(N641=10,N641=11,N641=12),1.79,IF(OR(N641=13,N641=14,N641=15),1.84,IF(OR(N641=16,N641=17,N641=18),1.9,1.95)))))))))),IF(P641="Կ-3", IF(N641=0,1.25,IF(N641=1,1.29,IF(N641=2,1.33,IF(N641=3,1.37,IF(OR(N641=5,N641=4),1.41,IF(OR(N641=6,N641=7),1.45,IF(OR(N641=8,N641=9),1.49,IF(OR(N641=10,N641=11,N641=12),1.54,IF(OR(N641=13,N641=14,N641=15),1.58,IF(OR(N641=16,N641=17,N641=18),1.63,1.68)))))))))), "Error"))))))))))))</f>
        <v>1.96</v>
      </c>
      <c r="R641" s="1176"/>
      <c r="S641" s="1176">
        <f t="shared" si="1292"/>
        <v>1.96</v>
      </c>
      <c r="T641" s="1117">
        <v>66140</v>
      </c>
      <c r="U641" s="1117">
        <f t="shared" si="1288"/>
        <v>129634.4</v>
      </c>
      <c r="V641" s="1114">
        <f t="shared" ref="V641:V667" si="1297">+J641</f>
        <v>8000</v>
      </c>
      <c r="W641" s="1117">
        <f t="shared" ref="W641:W667" si="1298">+V641+U641</f>
        <v>137634.4</v>
      </c>
      <c r="X641" s="1178">
        <f t="shared" ref="X641:X667" si="1299">+W641*13</f>
        <v>1789247.2</v>
      </c>
      <c r="Y641" s="1118">
        <v>1</v>
      </c>
      <c r="Z641" s="504">
        <f t="shared" ref="Z641:Z667" si="1300">+N641+1</f>
        <v>8</v>
      </c>
      <c r="AA641" s="372"/>
      <c r="AB641" s="229" t="str">
        <f t="shared" ref="AB641:AB667" si="1301">+P641</f>
        <v>Կ-1</v>
      </c>
      <c r="AC641" s="1176">
        <f t="shared" ref="AC641:AC667" si="1302">IF(Y641&lt;1,0,IF(AB641="Բ-1",IF(Z641=0,6.94,IF(Z641=1,7.17,IF(Z641=2,7.41,IF(Z641=3,7.66,IF(OR(Z641=5,Z641=4),7.92,IF(OR(Z641=6,Z641=7),8.18,IF(OR(Z641=8,Z641=9),8.46,IF(OR(Z641=10,Z641=11,Z641=12),8.74,IF(OR(Z641=13,Z641=14,Z641=15),9.03,IF(OR(Z641=16,Z641=17,Z641=18),9.33,9.65)))))))))),IF(AB641="Բ-2", IF(Z641=0,5.71,IF(Z641=1,5.89,IF(Z641=2,6.09,IF(Z641=3,6.29,IF(OR(Z641=5,Z641=4),6.5,IF(OR(Z641=6,Z641=7),6.72,IF(OR(Z641=8,Z641=9),6.94,IF(OR(Z641=10,Z641=11,Z641=12),7.17,IF(OR(Z641=13,Z641=14,Z641=15),7.41,IF(OR(Z641=16,Z641=17,Z641=18),7.65,7.91)))))))))), IF(AB641="Գ-1", IF(Z641=0,4.7,IF(Z641=1,4.86,IF(Z641=2,5.01,IF(Z641=3,5.18,IF(OR(Z641=5,Z641=4),5.35,IF(OR(Z641=6,Z641=7),5.52,IF(OR(Z641=8,Z641=9),5.71,IF(OR(Z641=10,Z641=11,Z641=12),5.89,IF(OR(Z641=13,Z641=14,Z641=15),6.09,IF(OR(Z641=16,Z641=17,Z641=18),6.29,6.49)))))))))), IF(AB641="Գ-2", IF(Z641=0,3.88,IF(Z641=1,4.01,IF(Z641=2,4.14,IF(Z641=3,4.27,IF(OR(Z641=5,Z641=4),4.41,IF(OR(Z641=6,Z641=7),4.55,IF(OR(Z641=8,Z641=9),4.7,IF(OR(Z641=10,Z641=11,Z641=12),4.85,IF(OR(Z641=13,Z641=14,Z641=15),5.01,IF(OR(Z641=16,Z641=17,Z641=18),5.17,5.34)))))))))), IF(AB641="Գ-3", IF(Z641=0,3.21,IF(Z641=1,3.31,IF(Z641=2,3.42,IF(Z641=3,3.53,IF(OR(Z641=5,Z641=4),3.64,IF(OR(Z641=6,Z641=7),3.76,IF(OR(Z641=8,Z641=9),3.88,IF(OR(Z641=10,Z641=11,Z641=12),4.01,IF(OR(Z641=13,Z641=14,Z641=15),4.13,IF(OR(Z641=16,Z641=17,Z641=18),4.27,4.4)))))))))), IF(AB641="Ա-1", IF(Z641=0,2.66,IF(Z641=1,2.75,IF(Z641=2,2.83,IF(Z641=3,2.92,IF(OR(Z641=5,Z641=4),3.02,IF(OR(Z641=6,Z641=7),3.11,IF(OR(Z641=8,Z641=9),3.21,IF(OR(Z641=10,Z641=11,Z641=12),3.31,IF(OR(Z641=13,Z641=14,Z641=15),3.42,IF(OR(Z641=16,Z641=17,Z641=18),3.53,3.64)))))))))), IF(AB641="Ա-2", IF(Z641=0,2.28,IF(Z641=1,2.35,IF(Z641=2,2.43,IF(Z641=3,2.5,IF(OR(Z641=5,Z641=4),2.58,IF(OR(Z641=6,Z641=7),2.66,IF(OR(Z641=8,Z641=9),2.75,IF(OR(Z641=10,Z641=11,Z641=12),2.83,IF(OR(Z641=13,Z641=14,Z641=15),2.92,IF(OR(Z641=16,Z641=17,Z641=18),3.01,3.11)))))))))),IF(AB641="Ա-3", IF(Z641=0,1.96,IF(Z641=1,2.02,IF(Z641=2,2.08,IF(Z641=3,2.15,IF(OR(Z641=5,Z641=4),2.21,IF(OR(Z641=6,Z641=7),2.28,IF(OR(Z641=8,Z641=9),2.35,IF(OR(Z641=10,Z641=11,Z641=12),2.42,IF(OR(Z641=13,Z641=14,Z641=15),2.5,IF(OR(Z641=16,Z641=17,Z641=18),2.58,2.66)))))))))), IF(AB641="Կ-1", IF(Z641=0,1.68,IF(Z641=1,1.73,IF(Z641=2,1.79,IF(Z641=3,1.84,IF(OR(Z641=5,Z641=4),1.9,IF(OR(Z641=6,Z641=7),1.96,IF(OR(Z641=8,Z641=9),2.02,IF(OR(Z641=10,Z641=11,Z641=12),2.08,IF(OR(Z641=13,Z641=14,Z641=15),2.14,IF(OR(Z641=16,Z641=17,Z641=18),2.21,2.28)))))))))), IF(AB641="Կ-2", IF(Z641=0,1.45,IF(Z641=1,1.49,IF(Z641=2,1.54,IF(Z641=3,1.59,IF(OR(Z641=5,Z641=4),1.63,IF(OR(Z641=6,Z641=7),1.68,IF(OR(Z641=8,Z641=9),1.73,IF(OR(Z641=10,Z641=11,Z641=12),1.79,IF(OR(Z641=13,Z641=14,Z641=15),1.84,IF(OR(Z641=16,Z641=17,Z641=18),1.9,1.95)))))))))),IF(AB641="Կ-3", IF(Z641=0,1.25,IF(Z641=1,1.29,IF(Z641=2,1.33,IF(Z641=3,1.37,IF(OR(Z641=5,Z641=4),1.41,IF(OR(Z641=6,Z641=7),1.45,IF(OR(Z641=8,Z641=9),1.49,IF(OR(Z641=10,Z641=11,Z641=12),1.54,IF(OR(Z641=13,Z641=14,Z641=15),1.58,IF(OR(Z641=16,Z641=17,Z641=18),1.63,1.68)))))))))), "Error"))))))))))))</f>
        <v>2.02</v>
      </c>
      <c r="AD641" s="1176"/>
      <c r="AE641" s="1176">
        <f t="shared" si="1274"/>
        <v>2.02</v>
      </c>
      <c r="AF641" s="1117">
        <v>66140</v>
      </c>
      <c r="AG641" s="1117">
        <f t="shared" si="1289"/>
        <v>133602.79999999999</v>
      </c>
      <c r="AH641" s="1114">
        <f t="shared" ref="AH641:AH667" si="1303">+V641</f>
        <v>8000</v>
      </c>
      <c r="AI641" s="1117">
        <f t="shared" ref="AI641:AI667" si="1304">+AH641+AG641</f>
        <v>141602.79999999999</v>
      </c>
      <c r="AJ641" s="1178">
        <f t="shared" ref="AJ641:AJ667" si="1305">+AI641*13</f>
        <v>1840836.4</v>
      </c>
      <c r="AK641" s="1118">
        <v>1</v>
      </c>
      <c r="AL641" s="371">
        <f t="shared" ref="AL641:AL667" si="1306">+Z641+1</f>
        <v>9</v>
      </c>
      <c r="AM641" s="372"/>
      <c r="AN641" s="229" t="str">
        <f t="shared" ref="AN641:AN667" si="1307">+AB641</f>
        <v>Կ-1</v>
      </c>
      <c r="AO641" s="1176">
        <f t="shared" ref="AO641:AO667" si="1308">IF(AK641&lt;1,0,IF(AN641="Բ-1",IF(AL641=0,6.94,IF(AL641=1,7.17,IF(AL641=2,7.41,IF(AL641=3,7.66,IF(OR(AL641=5,AL641=4),7.92,IF(OR(AL641=6,AL641=7),8.18,IF(OR(AL641=8,AL641=9),8.46,IF(OR(AL641=10,AL641=11,AL641=12),8.74,IF(OR(AL641=13,AL641=14,AL641=15),9.03,IF(OR(AL641=16,AL641=17,AL641=18),9.33,9.65)))))))))),IF(AN641="Բ-2", IF(AL641=0,5.71,IF(AL641=1,5.89,IF(AL641=2,6.09,IF(AL641=3,6.29,IF(OR(AL641=5,AL641=4),6.5,IF(OR(AL641=6,AL641=7),6.72,IF(OR(AL641=8,AL641=9),6.94,IF(OR(AL641=10,AL641=11,AL641=12),7.17,IF(OR(AL641=13,AL641=14,AL641=15),7.41,IF(OR(AL641=16,AL641=17,AL641=18),7.65,7.91)))))))))), IF(AN641="Գ-1", IF(AL641=0,4.7,IF(AL641=1,4.86,IF(AL641=2,5.01,IF(AL641=3,5.18,IF(OR(AL641=5,AL641=4),5.35,IF(OR(AL641=6,AL641=7),5.52,IF(OR(AL641=8,AL641=9),5.71,IF(OR(AL641=10,AL641=11,AL641=12),5.89,IF(OR(AL641=13,AL641=14,AL641=15),6.09,IF(OR(AL641=16,AL641=17,AL641=18),6.29,6.49)))))))))), IF(AN641="Գ-2", IF(AL641=0,3.88,IF(AL641=1,4.01,IF(AL641=2,4.14,IF(AL641=3,4.27,IF(OR(AL641=5,AL641=4),4.41,IF(OR(AL641=6,AL641=7),4.55,IF(OR(AL641=8,AL641=9),4.7,IF(OR(AL641=10,AL641=11,AL641=12),4.85,IF(OR(AL641=13,AL641=14,AL641=15),5.01,IF(OR(AL641=16,AL641=17,AL641=18),5.17,5.34)))))))))), IF(AN641="Գ-3", IF(AL641=0,3.21,IF(AL641=1,3.31,IF(AL641=2,3.42,IF(AL641=3,3.53,IF(OR(AL641=5,AL641=4),3.64,IF(OR(AL641=6,AL641=7),3.76,IF(OR(AL641=8,AL641=9),3.88,IF(OR(AL641=10,AL641=11,AL641=12),4.01,IF(OR(AL641=13,AL641=14,AL641=15),4.13,IF(OR(AL641=16,AL641=17,AL641=18),4.27,4.4)))))))))), IF(AN641="Ա-1", IF(AL641=0,2.66,IF(AL641=1,2.75,IF(AL641=2,2.83,IF(AL641=3,2.92,IF(OR(AL641=5,AL641=4),3.02,IF(OR(AL641=6,AL641=7),3.11,IF(OR(AL641=8,AL641=9),3.21,IF(OR(AL641=10,AL641=11,AL641=12),3.31,IF(OR(AL641=13,AL641=14,AL641=15),3.42,IF(OR(AL641=16,AL641=17,AL641=18),3.53,3.64)))))))))), IF(AN641="Ա-2", IF(AL641=0,2.28,IF(AL641=1,2.35,IF(AL641=2,2.43,IF(AL641=3,2.5,IF(OR(AL641=5,AL641=4),2.58,IF(OR(AL641=6,AL641=7),2.66,IF(OR(AL641=8,AL641=9),2.75,IF(OR(AL641=10,AL641=11,AL641=12),2.83,IF(OR(AL641=13,AL641=14,AL641=15),2.92,IF(OR(AL641=16,AL641=17,AL641=18),3.01,3.11)))))))))),IF(AN641="Ա-3", IF(AL641=0,1.96,IF(AL641=1,2.02,IF(AL641=2,2.08,IF(AL641=3,2.15,IF(OR(AL641=5,AL641=4),2.21,IF(OR(AL641=6,AL641=7),2.28,IF(OR(AL641=8,AL641=9),2.35,IF(OR(AL641=10,AL641=11,AL641=12),2.42,IF(OR(AL641=13,AL641=14,AL641=15),2.5,IF(OR(AL641=16,AL641=17,AL641=18),2.58,2.66)))))))))), IF(AN641="Կ-1", IF(AL641=0,1.68,IF(AL641=1,1.73,IF(AL641=2,1.79,IF(AL641=3,1.84,IF(OR(AL641=5,AL641=4),1.9,IF(OR(AL641=6,AL641=7),1.96,IF(OR(AL641=8,AL641=9),2.02,IF(OR(AL641=10,AL641=11,AL641=12),2.08,IF(OR(AL641=13,AL641=14,AL641=15),2.14,IF(OR(AL641=16,AL641=17,AL641=18),2.21,2.28)))))))))), IF(AN641="Կ-2", IF(AL641=0,1.45,IF(AL641=1,1.49,IF(AL641=2,1.54,IF(AL641=3,1.59,IF(OR(AL641=5,AL641=4),1.63,IF(OR(AL641=6,AL641=7),1.68,IF(OR(AL641=8,AL641=9),1.73,IF(OR(AL641=10,AL641=11,AL641=12),1.79,IF(OR(AL641=13,AL641=14,AL641=15),1.84,IF(OR(AL641=16,AL641=17,AL641=18),1.9,1.95)))))))))),IF(AN641="Կ-3", IF(AL641=0,1.25,IF(AL641=1,1.29,IF(AL641=2,1.33,IF(AL641=3,1.37,IF(OR(AL641=5,AL641=4),1.41,IF(OR(AL641=6,AL641=7),1.45,IF(OR(AL641=8,AL641=9),1.49,IF(OR(AL641=10,AL641=11,AL641=12),1.54,IF(OR(AL641=13,AL641=14,AL641=15),1.58,IF(OR(AL641=16,AL641=17,AL641=18),1.63,1.68)))))))))), "Error"))))))))))))</f>
        <v>2.02</v>
      </c>
      <c r="AP641" s="1176"/>
      <c r="AQ641" s="1176">
        <f t="shared" si="1282"/>
        <v>2.02</v>
      </c>
      <c r="AR641" s="1117">
        <v>66140</v>
      </c>
      <c r="AS641" s="1117">
        <f t="shared" si="1290"/>
        <v>133602.79999999999</v>
      </c>
      <c r="AT641" s="1114">
        <f t="shared" ref="AT641:AT667" si="1309">+AH641</f>
        <v>8000</v>
      </c>
      <c r="AU641" s="1117">
        <f t="shared" ref="AU641:AU667" si="1310">+AT641+AS641</f>
        <v>141602.79999999999</v>
      </c>
      <c r="AV641" s="1178">
        <f t="shared" ref="AV641:AV667" si="1311">+AU641*13</f>
        <v>1840836.4</v>
      </c>
    </row>
    <row r="642" spans="1:48" ht="17.25" thickBot="1">
      <c r="A642" s="1635">
        <v>600</v>
      </c>
      <c r="B642" s="1189" t="s">
        <v>3015</v>
      </c>
      <c r="C642" s="1420" t="s">
        <v>1808</v>
      </c>
      <c r="D642" s="1422">
        <v>1</v>
      </c>
      <c r="E642" s="1184">
        <v>6</v>
      </c>
      <c r="F642" s="1424" t="s">
        <v>97</v>
      </c>
      <c r="G642" s="659">
        <f t="shared" si="1259"/>
        <v>1.96</v>
      </c>
      <c r="H642" s="1436">
        <v>66140</v>
      </c>
      <c r="I642" s="1437">
        <f t="shared" si="1287"/>
        <v>129634.4</v>
      </c>
      <c r="J642" s="1447">
        <v>8000</v>
      </c>
      <c r="K642" s="1117">
        <f t="shared" si="1293"/>
        <v>137634.4</v>
      </c>
      <c r="L642" s="1178">
        <f t="shared" si="1294"/>
        <v>1789247.2</v>
      </c>
      <c r="M642" s="1118">
        <v>1</v>
      </c>
      <c r="N642" s="504">
        <f t="shared" si="1291"/>
        <v>7</v>
      </c>
      <c r="O642" s="372"/>
      <c r="P642" s="229" t="str">
        <f t="shared" si="1295"/>
        <v>Կ-1</v>
      </c>
      <c r="Q642" s="597">
        <f t="shared" si="1296"/>
        <v>1.96</v>
      </c>
      <c r="R642" s="1176"/>
      <c r="S642" s="1176">
        <f t="shared" si="1292"/>
        <v>1.96</v>
      </c>
      <c r="T642" s="1117">
        <v>66140</v>
      </c>
      <c r="U642" s="1117">
        <f t="shared" si="1288"/>
        <v>129634.4</v>
      </c>
      <c r="V642" s="1114">
        <f t="shared" si="1297"/>
        <v>8000</v>
      </c>
      <c r="W642" s="1117">
        <f t="shared" si="1298"/>
        <v>137634.4</v>
      </c>
      <c r="X642" s="1178">
        <f t="shared" si="1299"/>
        <v>1789247.2</v>
      </c>
      <c r="Y642" s="1118">
        <v>1</v>
      </c>
      <c r="Z642" s="504">
        <f t="shared" si="1300"/>
        <v>8</v>
      </c>
      <c r="AA642" s="372"/>
      <c r="AB642" s="229" t="str">
        <f t="shared" si="1301"/>
        <v>Կ-1</v>
      </c>
      <c r="AC642" s="1176">
        <f t="shared" si="1302"/>
        <v>2.02</v>
      </c>
      <c r="AD642" s="1176"/>
      <c r="AE642" s="1176">
        <f t="shared" si="1274"/>
        <v>2.02</v>
      </c>
      <c r="AF642" s="1117">
        <v>66140</v>
      </c>
      <c r="AG642" s="1117">
        <f t="shared" si="1289"/>
        <v>133602.79999999999</v>
      </c>
      <c r="AH642" s="1114">
        <f t="shared" si="1303"/>
        <v>8000</v>
      </c>
      <c r="AI642" s="1117">
        <f t="shared" si="1304"/>
        <v>141602.79999999999</v>
      </c>
      <c r="AJ642" s="1178">
        <f t="shared" si="1305"/>
        <v>1840836.4</v>
      </c>
      <c r="AK642" s="1118">
        <v>1</v>
      </c>
      <c r="AL642" s="371">
        <f t="shared" si="1306"/>
        <v>9</v>
      </c>
      <c r="AM642" s="372"/>
      <c r="AN642" s="229" t="str">
        <f t="shared" si="1307"/>
        <v>Կ-1</v>
      </c>
      <c r="AO642" s="1176">
        <f t="shared" si="1308"/>
        <v>2.02</v>
      </c>
      <c r="AP642" s="1176"/>
      <c r="AQ642" s="1176">
        <f t="shared" si="1282"/>
        <v>2.02</v>
      </c>
      <c r="AR642" s="1117">
        <v>66140</v>
      </c>
      <c r="AS642" s="1117">
        <f t="shared" si="1290"/>
        <v>133602.79999999999</v>
      </c>
      <c r="AT642" s="1114">
        <f t="shared" si="1309"/>
        <v>8000</v>
      </c>
      <c r="AU642" s="1117">
        <f t="shared" si="1310"/>
        <v>141602.79999999999</v>
      </c>
      <c r="AV642" s="1178">
        <f t="shared" si="1311"/>
        <v>1840836.4</v>
      </c>
    </row>
    <row r="643" spans="1:48" ht="17.25" thickBot="1">
      <c r="A643" s="1634">
        <v>601</v>
      </c>
      <c r="B643" s="1189" t="s">
        <v>3016</v>
      </c>
      <c r="C643" s="1420" t="s">
        <v>1808</v>
      </c>
      <c r="D643" s="1422">
        <v>1</v>
      </c>
      <c r="E643" s="1184">
        <v>6</v>
      </c>
      <c r="F643" s="1424" t="s">
        <v>97</v>
      </c>
      <c r="G643" s="659">
        <f t="shared" si="1259"/>
        <v>1.96</v>
      </c>
      <c r="H643" s="1436">
        <v>66140</v>
      </c>
      <c r="I643" s="1437">
        <f t="shared" si="1287"/>
        <v>129634.4</v>
      </c>
      <c r="J643" s="1447">
        <v>8000</v>
      </c>
      <c r="K643" s="1117">
        <f t="shared" si="1293"/>
        <v>137634.4</v>
      </c>
      <c r="L643" s="1178">
        <f t="shared" si="1294"/>
        <v>1789247.2</v>
      </c>
      <c r="M643" s="1118">
        <v>1</v>
      </c>
      <c r="N643" s="504">
        <f t="shared" si="1291"/>
        <v>7</v>
      </c>
      <c r="O643" s="372"/>
      <c r="P643" s="229" t="str">
        <f t="shared" si="1295"/>
        <v>Կ-1</v>
      </c>
      <c r="Q643" s="597">
        <f t="shared" si="1296"/>
        <v>1.96</v>
      </c>
      <c r="R643" s="1176"/>
      <c r="S643" s="1176">
        <f t="shared" si="1292"/>
        <v>1.96</v>
      </c>
      <c r="T643" s="1117">
        <v>66140</v>
      </c>
      <c r="U643" s="1117">
        <f t="shared" si="1288"/>
        <v>129634.4</v>
      </c>
      <c r="V643" s="1114">
        <f t="shared" si="1297"/>
        <v>8000</v>
      </c>
      <c r="W643" s="1117">
        <f t="shared" si="1298"/>
        <v>137634.4</v>
      </c>
      <c r="X643" s="1178">
        <f t="shared" si="1299"/>
        <v>1789247.2</v>
      </c>
      <c r="Y643" s="1118">
        <v>1</v>
      </c>
      <c r="Z643" s="504">
        <f t="shared" si="1300"/>
        <v>8</v>
      </c>
      <c r="AA643" s="372"/>
      <c r="AB643" s="229" t="str">
        <f t="shared" si="1301"/>
        <v>Կ-1</v>
      </c>
      <c r="AC643" s="1176">
        <f t="shared" si="1302"/>
        <v>2.02</v>
      </c>
      <c r="AD643" s="1176"/>
      <c r="AE643" s="1176">
        <f t="shared" ref="AE643:AE667" si="1312">+AC643+AC643*AD643</f>
        <v>2.02</v>
      </c>
      <c r="AF643" s="1117">
        <v>66140</v>
      </c>
      <c r="AG643" s="1117">
        <f t="shared" si="1289"/>
        <v>133602.79999999999</v>
      </c>
      <c r="AH643" s="1114">
        <f t="shared" si="1303"/>
        <v>8000</v>
      </c>
      <c r="AI643" s="1117">
        <f t="shared" si="1304"/>
        <v>141602.79999999999</v>
      </c>
      <c r="AJ643" s="1178">
        <f t="shared" si="1305"/>
        <v>1840836.4</v>
      </c>
      <c r="AK643" s="1118">
        <v>1</v>
      </c>
      <c r="AL643" s="371">
        <f t="shared" si="1306"/>
        <v>9</v>
      </c>
      <c r="AM643" s="372"/>
      <c r="AN643" s="229" t="str">
        <f t="shared" si="1307"/>
        <v>Կ-1</v>
      </c>
      <c r="AO643" s="1176">
        <f t="shared" si="1308"/>
        <v>2.02</v>
      </c>
      <c r="AP643" s="1176"/>
      <c r="AQ643" s="1176">
        <f t="shared" ref="AQ643:AQ667" si="1313">+AO643+AO643*AP643</f>
        <v>2.02</v>
      </c>
      <c r="AR643" s="1117">
        <v>66140</v>
      </c>
      <c r="AS643" s="1117">
        <f t="shared" si="1290"/>
        <v>133602.79999999999</v>
      </c>
      <c r="AT643" s="1114">
        <f t="shared" si="1309"/>
        <v>8000</v>
      </c>
      <c r="AU643" s="1117">
        <f t="shared" si="1310"/>
        <v>141602.79999999999</v>
      </c>
      <c r="AV643" s="1178">
        <f t="shared" si="1311"/>
        <v>1840836.4</v>
      </c>
    </row>
    <row r="644" spans="1:48" ht="17.25" thickBot="1">
      <c r="A644" s="1635">
        <v>602</v>
      </c>
      <c r="B644" s="1189" t="s">
        <v>3017</v>
      </c>
      <c r="C644" s="1420" t="s">
        <v>1808</v>
      </c>
      <c r="D644" s="1422">
        <v>1</v>
      </c>
      <c r="E644" s="1184">
        <v>6</v>
      </c>
      <c r="F644" s="1424" t="s">
        <v>97</v>
      </c>
      <c r="G644" s="659">
        <f t="shared" si="1259"/>
        <v>1.96</v>
      </c>
      <c r="H644" s="1436">
        <v>66140</v>
      </c>
      <c r="I644" s="1437">
        <f t="shared" si="1287"/>
        <v>129634.4</v>
      </c>
      <c r="J644" s="1447">
        <v>8000</v>
      </c>
      <c r="K644" s="1117">
        <f t="shared" si="1293"/>
        <v>137634.4</v>
      </c>
      <c r="L644" s="1178">
        <f t="shared" si="1294"/>
        <v>1789247.2</v>
      </c>
      <c r="M644" s="1118">
        <v>1</v>
      </c>
      <c r="N644" s="504">
        <f t="shared" si="1291"/>
        <v>7</v>
      </c>
      <c r="O644" s="372"/>
      <c r="P644" s="229" t="str">
        <f t="shared" si="1295"/>
        <v>Կ-1</v>
      </c>
      <c r="Q644" s="597">
        <f t="shared" si="1296"/>
        <v>1.96</v>
      </c>
      <c r="R644" s="1176"/>
      <c r="S644" s="1176">
        <f t="shared" si="1292"/>
        <v>1.96</v>
      </c>
      <c r="T644" s="1117">
        <v>66140</v>
      </c>
      <c r="U644" s="1117">
        <f t="shared" si="1288"/>
        <v>129634.4</v>
      </c>
      <c r="V644" s="1114">
        <f t="shared" si="1297"/>
        <v>8000</v>
      </c>
      <c r="W644" s="1117">
        <f t="shared" si="1298"/>
        <v>137634.4</v>
      </c>
      <c r="X644" s="1178">
        <f t="shared" si="1299"/>
        <v>1789247.2</v>
      </c>
      <c r="Y644" s="1118">
        <v>1</v>
      </c>
      <c r="Z644" s="504">
        <f t="shared" si="1300"/>
        <v>8</v>
      </c>
      <c r="AA644" s="372"/>
      <c r="AB644" s="229" t="str">
        <f t="shared" si="1301"/>
        <v>Կ-1</v>
      </c>
      <c r="AC644" s="1176">
        <f t="shared" si="1302"/>
        <v>2.02</v>
      </c>
      <c r="AD644" s="1176"/>
      <c r="AE644" s="1176">
        <f t="shared" si="1312"/>
        <v>2.02</v>
      </c>
      <c r="AF644" s="1117">
        <v>66140</v>
      </c>
      <c r="AG644" s="1117">
        <f t="shared" si="1289"/>
        <v>133602.79999999999</v>
      </c>
      <c r="AH644" s="1114">
        <f t="shared" si="1303"/>
        <v>8000</v>
      </c>
      <c r="AI644" s="1117">
        <f t="shared" si="1304"/>
        <v>141602.79999999999</v>
      </c>
      <c r="AJ644" s="1178">
        <f t="shared" si="1305"/>
        <v>1840836.4</v>
      </c>
      <c r="AK644" s="1118">
        <v>1</v>
      </c>
      <c r="AL644" s="371">
        <f t="shared" si="1306"/>
        <v>9</v>
      </c>
      <c r="AM644" s="372"/>
      <c r="AN644" s="229" t="str">
        <f t="shared" si="1307"/>
        <v>Կ-1</v>
      </c>
      <c r="AO644" s="1176">
        <f t="shared" si="1308"/>
        <v>2.02</v>
      </c>
      <c r="AP644" s="1176"/>
      <c r="AQ644" s="1176">
        <f t="shared" si="1313"/>
        <v>2.02</v>
      </c>
      <c r="AR644" s="1117">
        <v>66140</v>
      </c>
      <c r="AS644" s="1117">
        <f t="shared" si="1290"/>
        <v>133602.79999999999</v>
      </c>
      <c r="AT644" s="1114">
        <f t="shared" si="1309"/>
        <v>8000</v>
      </c>
      <c r="AU644" s="1117">
        <f t="shared" si="1310"/>
        <v>141602.79999999999</v>
      </c>
      <c r="AV644" s="1178">
        <f t="shared" si="1311"/>
        <v>1840836.4</v>
      </c>
    </row>
    <row r="645" spans="1:48" ht="17.25" thickBot="1">
      <c r="A645" s="1634">
        <v>603</v>
      </c>
      <c r="B645" s="1189" t="s">
        <v>3018</v>
      </c>
      <c r="C645" s="1420" t="s">
        <v>1808</v>
      </c>
      <c r="D645" s="1422">
        <v>1</v>
      </c>
      <c r="E645" s="1184">
        <v>6</v>
      </c>
      <c r="F645" s="1424" t="s">
        <v>97</v>
      </c>
      <c r="G645" s="659">
        <f t="shared" si="1259"/>
        <v>1.96</v>
      </c>
      <c r="H645" s="1436">
        <v>66140</v>
      </c>
      <c r="I645" s="1437">
        <f t="shared" si="1287"/>
        <v>129634.4</v>
      </c>
      <c r="J645" s="1447">
        <v>8000</v>
      </c>
      <c r="K645" s="1117">
        <f t="shared" si="1293"/>
        <v>137634.4</v>
      </c>
      <c r="L645" s="1178">
        <f t="shared" si="1294"/>
        <v>1789247.2</v>
      </c>
      <c r="M645" s="1118">
        <v>1</v>
      </c>
      <c r="N645" s="504">
        <f t="shared" si="1291"/>
        <v>7</v>
      </c>
      <c r="O645" s="372"/>
      <c r="P645" s="229" t="str">
        <f t="shared" si="1295"/>
        <v>Կ-1</v>
      </c>
      <c r="Q645" s="597">
        <f t="shared" si="1296"/>
        <v>1.96</v>
      </c>
      <c r="R645" s="1176"/>
      <c r="S645" s="1176">
        <f t="shared" si="1292"/>
        <v>1.96</v>
      </c>
      <c r="T645" s="1117">
        <v>66140</v>
      </c>
      <c r="U645" s="1117">
        <f t="shared" si="1288"/>
        <v>129634.4</v>
      </c>
      <c r="V645" s="1114">
        <f t="shared" si="1297"/>
        <v>8000</v>
      </c>
      <c r="W645" s="1117">
        <f t="shared" si="1298"/>
        <v>137634.4</v>
      </c>
      <c r="X645" s="1178">
        <f t="shared" si="1299"/>
        <v>1789247.2</v>
      </c>
      <c r="Y645" s="1118">
        <v>1</v>
      </c>
      <c r="Z645" s="504">
        <f t="shared" si="1300"/>
        <v>8</v>
      </c>
      <c r="AA645" s="372"/>
      <c r="AB645" s="229" t="str">
        <f t="shared" si="1301"/>
        <v>Կ-1</v>
      </c>
      <c r="AC645" s="1176">
        <f t="shared" si="1302"/>
        <v>2.02</v>
      </c>
      <c r="AD645" s="1176"/>
      <c r="AE645" s="1176">
        <f t="shared" si="1312"/>
        <v>2.02</v>
      </c>
      <c r="AF645" s="1117">
        <v>66140</v>
      </c>
      <c r="AG645" s="1117">
        <f t="shared" si="1289"/>
        <v>133602.79999999999</v>
      </c>
      <c r="AH645" s="1114">
        <f t="shared" si="1303"/>
        <v>8000</v>
      </c>
      <c r="AI645" s="1117">
        <f t="shared" si="1304"/>
        <v>141602.79999999999</v>
      </c>
      <c r="AJ645" s="1178">
        <f t="shared" si="1305"/>
        <v>1840836.4</v>
      </c>
      <c r="AK645" s="1118">
        <v>1</v>
      </c>
      <c r="AL645" s="371">
        <f t="shared" si="1306"/>
        <v>9</v>
      </c>
      <c r="AM645" s="372"/>
      <c r="AN645" s="229" t="str">
        <f t="shared" si="1307"/>
        <v>Կ-1</v>
      </c>
      <c r="AO645" s="1176">
        <f t="shared" si="1308"/>
        <v>2.02</v>
      </c>
      <c r="AP645" s="1176"/>
      <c r="AQ645" s="1176">
        <f t="shared" si="1313"/>
        <v>2.02</v>
      </c>
      <c r="AR645" s="1117">
        <v>66140</v>
      </c>
      <c r="AS645" s="1117">
        <f t="shared" si="1290"/>
        <v>133602.79999999999</v>
      </c>
      <c r="AT645" s="1114">
        <f t="shared" si="1309"/>
        <v>8000</v>
      </c>
      <c r="AU645" s="1117">
        <f t="shared" si="1310"/>
        <v>141602.79999999999</v>
      </c>
      <c r="AV645" s="1178">
        <f t="shared" si="1311"/>
        <v>1840836.4</v>
      </c>
    </row>
    <row r="646" spans="1:48" ht="17.25" thickBot="1">
      <c r="A646" s="1635">
        <v>604</v>
      </c>
      <c r="B646" s="1189" t="s">
        <v>3019</v>
      </c>
      <c r="C646" s="1420" t="s">
        <v>1808</v>
      </c>
      <c r="D646" s="1422">
        <v>1</v>
      </c>
      <c r="E646" s="1184">
        <v>6</v>
      </c>
      <c r="F646" s="1424" t="s">
        <v>97</v>
      </c>
      <c r="G646" s="659">
        <f t="shared" si="1259"/>
        <v>1.96</v>
      </c>
      <c r="H646" s="1436">
        <v>66140</v>
      </c>
      <c r="I646" s="1437">
        <f t="shared" si="1287"/>
        <v>129634.4</v>
      </c>
      <c r="J646" s="1447"/>
      <c r="K646" s="1117">
        <f t="shared" si="1293"/>
        <v>129634.4</v>
      </c>
      <c r="L646" s="1178">
        <f t="shared" si="1294"/>
        <v>1685247.2</v>
      </c>
      <c r="M646" s="1118">
        <v>1</v>
      </c>
      <c r="N646" s="504">
        <f t="shared" si="1291"/>
        <v>7</v>
      </c>
      <c r="O646" s="372"/>
      <c r="P646" s="229" t="str">
        <f t="shared" si="1295"/>
        <v>Կ-1</v>
      </c>
      <c r="Q646" s="597">
        <f t="shared" si="1296"/>
        <v>1.96</v>
      </c>
      <c r="R646" s="1176"/>
      <c r="S646" s="1176">
        <f t="shared" si="1292"/>
        <v>1.96</v>
      </c>
      <c r="T646" s="1117">
        <v>66140</v>
      </c>
      <c r="U646" s="1117">
        <f t="shared" si="1288"/>
        <v>129634.4</v>
      </c>
      <c r="V646" s="1114">
        <f t="shared" si="1297"/>
        <v>0</v>
      </c>
      <c r="W646" s="1117">
        <f t="shared" si="1298"/>
        <v>129634.4</v>
      </c>
      <c r="X646" s="1178">
        <f t="shared" si="1299"/>
        <v>1685247.2</v>
      </c>
      <c r="Y646" s="1118">
        <v>1</v>
      </c>
      <c r="Z646" s="504">
        <f t="shared" si="1300"/>
        <v>8</v>
      </c>
      <c r="AA646" s="372"/>
      <c r="AB646" s="229" t="str">
        <f t="shared" si="1301"/>
        <v>Կ-1</v>
      </c>
      <c r="AC646" s="1176">
        <f t="shared" si="1302"/>
        <v>2.02</v>
      </c>
      <c r="AD646" s="1176"/>
      <c r="AE646" s="1176">
        <f t="shared" si="1312"/>
        <v>2.02</v>
      </c>
      <c r="AF646" s="1117">
        <v>66140</v>
      </c>
      <c r="AG646" s="1117">
        <f t="shared" si="1289"/>
        <v>133602.79999999999</v>
      </c>
      <c r="AH646" s="1114">
        <f t="shared" si="1303"/>
        <v>0</v>
      </c>
      <c r="AI646" s="1117">
        <f t="shared" si="1304"/>
        <v>133602.79999999999</v>
      </c>
      <c r="AJ646" s="1178">
        <f t="shared" si="1305"/>
        <v>1736836.4</v>
      </c>
      <c r="AK646" s="1118">
        <v>1</v>
      </c>
      <c r="AL646" s="371">
        <f t="shared" si="1306"/>
        <v>9</v>
      </c>
      <c r="AM646" s="372"/>
      <c r="AN646" s="229" t="str">
        <f t="shared" si="1307"/>
        <v>Կ-1</v>
      </c>
      <c r="AO646" s="1176">
        <f t="shared" si="1308"/>
        <v>2.02</v>
      </c>
      <c r="AP646" s="1176"/>
      <c r="AQ646" s="1176">
        <f t="shared" si="1313"/>
        <v>2.02</v>
      </c>
      <c r="AR646" s="1117">
        <v>66140</v>
      </c>
      <c r="AS646" s="1117">
        <f t="shared" si="1290"/>
        <v>133602.79999999999</v>
      </c>
      <c r="AT646" s="1114">
        <f t="shared" si="1309"/>
        <v>0</v>
      </c>
      <c r="AU646" s="1117">
        <f t="shared" si="1310"/>
        <v>133602.79999999999</v>
      </c>
      <c r="AV646" s="1178">
        <f t="shared" si="1311"/>
        <v>1736836.4</v>
      </c>
    </row>
    <row r="647" spans="1:48" ht="17.25" thickBot="1">
      <c r="A647" s="1634">
        <v>605</v>
      </c>
      <c r="B647" s="1189" t="s">
        <v>3020</v>
      </c>
      <c r="C647" s="1420" t="s">
        <v>1808</v>
      </c>
      <c r="D647" s="1422">
        <v>1</v>
      </c>
      <c r="E647" s="1184">
        <v>6</v>
      </c>
      <c r="F647" s="1424" t="s">
        <v>97</v>
      </c>
      <c r="G647" s="659">
        <f t="shared" si="1259"/>
        <v>1.96</v>
      </c>
      <c r="H647" s="1436">
        <v>66140</v>
      </c>
      <c r="I647" s="1437">
        <f t="shared" si="1287"/>
        <v>129634.4</v>
      </c>
      <c r="J647" s="1447"/>
      <c r="K647" s="1117">
        <f t="shared" si="1293"/>
        <v>129634.4</v>
      </c>
      <c r="L647" s="1178">
        <f t="shared" si="1294"/>
        <v>1685247.2</v>
      </c>
      <c r="M647" s="1118">
        <v>1</v>
      </c>
      <c r="N647" s="504">
        <f t="shared" si="1291"/>
        <v>7</v>
      </c>
      <c r="O647" s="372"/>
      <c r="P647" s="229" t="str">
        <f t="shared" si="1295"/>
        <v>Կ-1</v>
      </c>
      <c r="Q647" s="597">
        <f t="shared" si="1296"/>
        <v>1.96</v>
      </c>
      <c r="R647" s="1176"/>
      <c r="S647" s="1176">
        <f t="shared" si="1292"/>
        <v>1.96</v>
      </c>
      <c r="T647" s="1117">
        <v>66140</v>
      </c>
      <c r="U647" s="1117">
        <f t="shared" si="1288"/>
        <v>129634.4</v>
      </c>
      <c r="V647" s="1114">
        <f t="shared" si="1297"/>
        <v>0</v>
      </c>
      <c r="W647" s="1117">
        <f t="shared" si="1298"/>
        <v>129634.4</v>
      </c>
      <c r="X647" s="1178">
        <f t="shared" si="1299"/>
        <v>1685247.2</v>
      </c>
      <c r="Y647" s="1118">
        <v>1</v>
      </c>
      <c r="Z647" s="504">
        <f t="shared" si="1300"/>
        <v>8</v>
      </c>
      <c r="AA647" s="372"/>
      <c r="AB647" s="229" t="str">
        <f t="shared" si="1301"/>
        <v>Կ-1</v>
      </c>
      <c r="AC647" s="1176">
        <f t="shared" si="1302"/>
        <v>2.02</v>
      </c>
      <c r="AD647" s="1176"/>
      <c r="AE647" s="1176">
        <f t="shared" si="1312"/>
        <v>2.02</v>
      </c>
      <c r="AF647" s="1117">
        <v>66140</v>
      </c>
      <c r="AG647" s="1117">
        <f t="shared" si="1289"/>
        <v>133602.79999999999</v>
      </c>
      <c r="AH647" s="1114">
        <f t="shared" si="1303"/>
        <v>0</v>
      </c>
      <c r="AI647" s="1117">
        <f t="shared" si="1304"/>
        <v>133602.79999999999</v>
      </c>
      <c r="AJ647" s="1178">
        <f t="shared" si="1305"/>
        <v>1736836.4</v>
      </c>
      <c r="AK647" s="1118">
        <v>1</v>
      </c>
      <c r="AL647" s="371">
        <f t="shared" si="1306"/>
        <v>9</v>
      </c>
      <c r="AM647" s="372"/>
      <c r="AN647" s="229" t="str">
        <f t="shared" si="1307"/>
        <v>Կ-1</v>
      </c>
      <c r="AO647" s="1176">
        <f t="shared" si="1308"/>
        <v>2.02</v>
      </c>
      <c r="AP647" s="1176"/>
      <c r="AQ647" s="1176">
        <f t="shared" si="1313"/>
        <v>2.02</v>
      </c>
      <c r="AR647" s="1117">
        <v>66140</v>
      </c>
      <c r="AS647" s="1117">
        <f t="shared" si="1290"/>
        <v>133602.79999999999</v>
      </c>
      <c r="AT647" s="1114">
        <f t="shared" si="1309"/>
        <v>0</v>
      </c>
      <c r="AU647" s="1117">
        <f t="shared" si="1310"/>
        <v>133602.79999999999</v>
      </c>
      <c r="AV647" s="1178">
        <f t="shared" si="1311"/>
        <v>1736836.4</v>
      </c>
    </row>
    <row r="648" spans="1:48" ht="17.25" thickBot="1">
      <c r="A648" s="1635">
        <v>606</v>
      </c>
      <c r="B648" s="1189" t="s">
        <v>3021</v>
      </c>
      <c r="C648" s="1420" t="s">
        <v>1808</v>
      </c>
      <c r="D648" s="1422">
        <v>1</v>
      </c>
      <c r="E648" s="1184">
        <v>6</v>
      </c>
      <c r="F648" s="1424" t="s">
        <v>97</v>
      </c>
      <c r="G648" s="659">
        <f t="shared" si="1259"/>
        <v>1.96</v>
      </c>
      <c r="H648" s="1436">
        <v>66140</v>
      </c>
      <c r="I648" s="1437">
        <f t="shared" si="1287"/>
        <v>129634.4</v>
      </c>
      <c r="J648" s="1447"/>
      <c r="K648" s="1117">
        <f t="shared" si="1293"/>
        <v>129634.4</v>
      </c>
      <c r="L648" s="1178">
        <f t="shared" si="1294"/>
        <v>1685247.2</v>
      </c>
      <c r="M648" s="1118">
        <v>1</v>
      </c>
      <c r="N648" s="504">
        <f t="shared" si="1291"/>
        <v>7</v>
      </c>
      <c r="O648" s="372"/>
      <c r="P648" s="229" t="str">
        <f t="shared" si="1295"/>
        <v>Կ-1</v>
      </c>
      <c r="Q648" s="597">
        <f t="shared" si="1296"/>
        <v>1.96</v>
      </c>
      <c r="R648" s="1176"/>
      <c r="S648" s="1176">
        <f t="shared" si="1292"/>
        <v>1.96</v>
      </c>
      <c r="T648" s="1117">
        <v>66140</v>
      </c>
      <c r="U648" s="1117">
        <f t="shared" si="1288"/>
        <v>129634.4</v>
      </c>
      <c r="V648" s="1114">
        <f t="shared" si="1297"/>
        <v>0</v>
      </c>
      <c r="W648" s="1117">
        <f t="shared" si="1298"/>
        <v>129634.4</v>
      </c>
      <c r="X648" s="1178">
        <f t="shared" si="1299"/>
        <v>1685247.2</v>
      </c>
      <c r="Y648" s="1118">
        <v>1</v>
      </c>
      <c r="Z648" s="504">
        <f t="shared" si="1300"/>
        <v>8</v>
      </c>
      <c r="AA648" s="372"/>
      <c r="AB648" s="229" t="str">
        <f t="shared" si="1301"/>
        <v>Կ-1</v>
      </c>
      <c r="AC648" s="1176">
        <f t="shared" si="1302"/>
        <v>2.02</v>
      </c>
      <c r="AD648" s="1176"/>
      <c r="AE648" s="1176">
        <f t="shared" si="1312"/>
        <v>2.02</v>
      </c>
      <c r="AF648" s="1117">
        <v>66140</v>
      </c>
      <c r="AG648" s="1117">
        <f t="shared" si="1289"/>
        <v>133602.79999999999</v>
      </c>
      <c r="AH648" s="1114">
        <f t="shared" si="1303"/>
        <v>0</v>
      </c>
      <c r="AI648" s="1117">
        <f t="shared" si="1304"/>
        <v>133602.79999999999</v>
      </c>
      <c r="AJ648" s="1178">
        <f t="shared" si="1305"/>
        <v>1736836.4</v>
      </c>
      <c r="AK648" s="1118">
        <v>1</v>
      </c>
      <c r="AL648" s="371">
        <f t="shared" si="1306"/>
        <v>9</v>
      </c>
      <c r="AM648" s="372"/>
      <c r="AN648" s="229" t="str">
        <f t="shared" si="1307"/>
        <v>Կ-1</v>
      </c>
      <c r="AO648" s="1176">
        <f t="shared" si="1308"/>
        <v>2.02</v>
      </c>
      <c r="AP648" s="1176"/>
      <c r="AQ648" s="1176">
        <f t="shared" si="1313"/>
        <v>2.02</v>
      </c>
      <c r="AR648" s="1117">
        <v>66140</v>
      </c>
      <c r="AS648" s="1117">
        <f t="shared" si="1290"/>
        <v>133602.79999999999</v>
      </c>
      <c r="AT648" s="1114">
        <f t="shared" si="1309"/>
        <v>0</v>
      </c>
      <c r="AU648" s="1117">
        <f t="shared" si="1310"/>
        <v>133602.79999999999</v>
      </c>
      <c r="AV648" s="1178">
        <f t="shared" si="1311"/>
        <v>1736836.4</v>
      </c>
    </row>
    <row r="649" spans="1:48" ht="17.25" thickBot="1">
      <c r="A649" s="1634">
        <v>607</v>
      </c>
      <c r="B649" s="1189" t="s">
        <v>3022</v>
      </c>
      <c r="C649" s="1420" t="s">
        <v>1808</v>
      </c>
      <c r="D649" s="1422">
        <v>1</v>
      </c>
      <c r="E649" s="1184">
        <v>6</v>
      </c>
      <c r="F649" s="1424" t="s">
        <v>97</v>
      </c>
      <c r="G649" s="659">
        <f t="shared" si="1259"/>
        <v>1.96</v>
      </c>
      <c r="H649" s="1436">
        <v>66140</v>
      </c>
      <c r="I649" s="1437">
        <f t="shared" si="1287"/>
        <v>129634.4</v>
      </c>
      <c r="J649" s="1447"/>
      <c r="K649" s="1117">
        <f t="shared" si="1293"/>
        <v>129634.4</v>
      </c>
      <c r="L649" s="1178">
        <f t="shared" si="1294"/>
        <v>1685247.2</v>
      </c>
      <c r="M649" s="1118">
        <v>1</v>
      </c>
      <c r="N649" s="504">
        <f t="shared" si="1291"/>
        <v>7</v>
      </c>
      <c r="O649" s="372"/>
      <c r="P649" s="229" t="str">
        <f t="shared" si="1295"/>
        <v>Կ-1</v>
      </c>
      <c r="Q649" s="597">
        <f t="shared" si="1296"/>
        <v>1.96</v>
      </c>
      <c r="R649" s="1176"/>
      <c r="S649" s="1176">
        <f t="shared" si="1292"/>
        <v>1.96</v>
      </c>
      <c r="T649" s="1117">
        <v>66140</v>
      </c>
      <c r="U649" s="1117">
        <f t="shared" si="1288"/>
        <v>129634.4</v>
      </c>
      <c r="V649" s="1114">
        <f t="shared" si="1297"/>
        <v>0</v>
      </c>
      <c r="W649" s="1117">
        <f t="shared" si="1298"/>
        <v>129634.4</v>
      </c>
      <c r="X649" s="1178">
        <f t="shared" si="1299"/>
        <v>1685247.2</v>
      </c>
      <c r="Y649" s="1118">
        <v>1</v>
      </c>
      <c r="Z649" s="504">
        <f t="shared" si="1300"/>
        <v>8</v>
      </c>
      <c r="AA649" s="372"/>
      <c r="AB649" s="229" t="str">
        <f t="shared" si="1301"/>
        <v>Կ-1</v>
      </c>
      <c r="AC649" s="1176">
        <f t="shared" si="1302"/>
        <v>2.02</v>
      </c>
      <c r="AD649" s="1176"/>
      <c r="AE649" s="1176">
        <f t="shared" si="1312"/>
        <v>2.02</v>
      </c>
      <c r="AF649" s="1117">
        <v>66140</v>
      </c>
      <c r="AG649" s="1117">
        <f t="shared" si="1289"/>
        <v>133602.79999999999</v>
      </c>
      <c r="AH649" s="1114">
        <f t="shared" si="1303"/>
        <v>0</v>
      </c>
      <c r="AI649" s="1117">
        <f t="shared" si="1304"/>
        <v>133602.79999999999</v>
      </c>
      <c r="AJ649" s="1178">
        <f t="shared" si="1305"/>
        <v>1736836.4</v>
      </c>
      <c r="AK649" s="1118">
        <v>1</v>
      </c>
      <c r="AL649" s="371">
        <f t="shared" si="1306"/>
        <v>9</v>
      </c>
      <c r="AM649" s="372"/>
      <c r="AN649" s="229" t="str">
        <f t="shared" si="1307"/>
        <v>Կ-1</v>
      </c>
      <c r="AO649" s="1176">
        <f t="shared" si="1308"/>
        <v>2.02</v>
      </c>
      <c r="AP649" s="1176"/>
      <c r="AQ649" s="1176">
        <f t="shared" si="1313"/>
        <v>2.02</v>
      </c>
      <c r="AR649" s="1117">
        <v>66140</v>
      </c>
      <c r="AS649" s="1117">
        <f t="shared" si="1290"/>
        <v>133602.79999999999</v>
      </c>
      <c r="AT649" s="1114">
        <f t="shared" si="1309"/>
        <v>0</v>
      </c>
      <c r="AU649" s="1117">
        <f t="shared" si="1310"/>
        <v>133602.79999999999</v>
      </c>
      <c r="AV649" s="1178">
        <f t="shared" si="1311"/>
        <v>1736836.4</v>
      </c>
    </row>
    <row r="650" spans="1:48" ht="17.25" thickBot="1">
      <c r="A650" s="1635">
        <v>608</v>
      </c>
      <c r="B650" s="1189" t="s">
        <v>3023</v>
      </c>
      <c r="C650" s="1420" t="s">
        <v>1808</v>
      </c>
      <c r="D650" s="1422">
        <v>1</v>
      </c>
      <c r="E650" s="1184">
        <v>6</v>
      </c>
      <c r="F650" s="1424" t="s">
        <v>97</v>
      </c>
      <c r="G650" s="659">
        <f t="shared" si="1259"/>
        <v>1.96</v>
      </c>
      <c r="H650" s="1436">
        <v>66140</v>
      </c>
      <c r="I650" s="1437">
        <f t="shared" si="1287"/>
        <v>129634.4</v>
      </c>
      <c r="J650" s="1447"/>
      <c r="K650" s="1117">
        <f t="shared" si="1293"/>
        <v>129634.4</v>
      </c>
      <c r="L650" s="1178">
        <f t="shared" si="1294"/>
        <v>1685247.2</v>
      </c>
      <c r="M650" s="1118">
        <v>1</v>
      </c>
      <c r="N650" s="504">
        <f t="shared" si="1291"/>
        <v>7</v>
      </c>
      <c r="O650" s="372"/>
      <c r="P650" s="229" t="str">
        <f t="shared" si="1295"/>
        <v>Կ-1</v>
      </c>
      <c r="Q650" s="597">
        <f t="shared" si="1296"/>
        <v>1.96</v>
      </c>
      <c r="R650" s="1176"/>
      <c r="S650" s="1176">
        <f t="shared" si="1292"/>
        <v>1.96</v>
      </c>
      <c r="T650" s="1117">
        <v>66140</v>
      </c>
      <c r="U650" s="1117">
        <f t="shared" si="1288"/>
        <v>129634.4</v>
      </c>
      <c r="V650" s="1114">
        <f t="shared" si="1297"/>
        <v>0</v>
      </c>
      <c r="W650" s="1117">
        <f t="shared" si="1298"/>
        <v>129634.4</v>
      </c>
      <c r="X650" s="1178">
        <f t="shared" si="1299"/>
        <v>1685247.2</v>
      </c>
      <c r="Y650" s="1118">
        <v>1</v>
      </c>
      <c r="Z650" s="504">
        <f t="shared" si="1300"/>
        <v>8</v>
      </c>
      <c r="AA650" s="372"/>
      <c r="AB650" s="229" t="str">
        <f t="shared" si="1301"/>
        <v>Կ-1</v>
      </c>
      <c r="AC650" s="1176">
        <f t="shared" si="1302"/>
        <v>2.02</v>
      </c>
      <c r="AD650" s="1176"/>
      <c r="AE650" s="1176">
        <f t="shared" si="1312"/>
        <v>2.02</v>
      </c>
      <c r="AF650" s="1117">
        <v>66140</v>
      </c>
      <c r="AG650" s="1117">
        <f t="shared" si="1289"/>
        <v>133602.79999999999</v>
      </c>
      <c r="AH650" s="1114">
        <f t="shared" si="1303"/>
        <v>0</v>
      </c>
      <c r="AI650" s="1117">
        <f t="shared" si="1304"/>
        <v>133602.79999999999</v>
      </c>
      <c r="AJ650" s="1178">
        <f t="shared" si="1305"/>
        <v>1736836.4</v>
      </c>
      <c r="AK650" s="1118">
        <v>1</v>
      </c>
      <c r="AL650" s="371">
        <f t="shared" si="1306"/>
        <v>9</v>
      </c>
      <c r="AM650" s="372"/>
      <c r="AN650" s="229" t="str">
        <f t="shared" si="1307"/>
        <v>Կ-1</v>
      </c>
      <c r="AO650" s="1176">
        <f t="shared" si="1308"/>
        <v>2.02</v>
      </c>
      <c r="AP650" s="1176"/>
      <c r="AQ650" s="1176">
        <f t="shared" si="1313"/>
        <v>2.02</v>
      </c>
      <c r="AR650" s="1117">
        <v>66140</v>
      </c>
      <c r="AS650" s="1117">
        <f t="shared" si="1290"/>
        <v>133602.79999999999</v>
      </c>
      <c r="AT650" s="1114">
        <f t="shared" si="1309"/>
        <v>0</v>
      </c>
      <c r="AU650" s="1117">
        <f t="shared" si="1310"/>
        <v>133602.79999999999</v>
      </c>
      <c r="AV650" s="1178">
        <f t="shared" si="1311"/>
        <v>1736836.4</v>
      </c>
    </row>
    <row r="651" spans="1:48" ht="17.25" thickBot="1">
      <c r="A651" s="1634">
        <v>609</v>
      </c>
      <c r="B651" s="1189" t="s">
        <v>3024</v>
      </c>
      <c r="C651" s="1420" t="s">
        <v>1808</v>
      </c>
      <c r="D651" s="1422">
        <v>1</v>
      </c>
      <c r="E651" s="1184">
        <v>4</v>
      </c>
      <c r="F651" s="1424" t="s">
        <v>97</v>
      </c>
      <c r="G651" s="659">
        <f t="shared" si="1259"/>
        <v>1.9</v>
      </c>
      <c r="H651" s="1436">
        <v>66140</v>
      </c>
      <c r="I651" s="1437">
        <f t="shared" si="1287"/>
        <v>125666</v>
      </c>
      <c r="J651" s="1447">
        <v>8000</v>
      </c>
      <c r="K651" s="1117">
        <f t="shared" si="1293"/>
        <v>133666</v>
      </c>
      <c r="L651" s="1178">
        <f t="shared" si="1294"/>
        <v>1737658</v>
      </c>
      <c r="M651" s="1118">
        <v>1</v>
      </c>
      <c r="N651" s="504">
        <f t="shared" si="1291"/>
        <v>5</v>
      </c>
      <c r="O651" s="372"/>
      <c r="P651" s="229" t="str">
        <f t="shared" si="1295"/>
        <v>Կ-1</v>
      </c>
      <c r="Q651" s="597">
        <f t="shared" si="1296"/>
        <v>1.9</v>
      </c>
      <c r="R651" s="1176"/>
      <c r="S651" s="1176">
        <f t="shared" si="1292"/>
        <v>1.9</v>
      </c>
      <c r="T651" s="1117">
        <v>66140</v>
      </c>
      <c r="U651" s="1117">
        <f t="shared" si="1288"/>
        <v>125666</v>
      </c>
      <c r="V651" s="1114">
        <f t="shared" si="1297"/>
        <v>8000</v>
      </c>
      <c r="W651" s="1117">
        <f t="shared" si="1298"/>
        <v>133666</v>
      </c>
      <c r="X651" s="1178">
        <f t="shared" si="1299"/>
        <v>1737658</v>
      </c>
      <c r="Y651" s="1118">
        <v>1</v>
      </c>
      <c r="Z651" s="504">
        <f t="shared" si="1300"/>
        <v>6</v>
      </c>
      <c r="AA651" s="372"/>
      <c r="AB651" s="229" t="str">
        <f t="shared" si="1301"/>
        <v>Կ-1</v>
      </c>
      <c r="AC651" s="1176">
        <f t="shared" si="1302"/>
        <v>1.96</v>
      </c>
      <c r="AD651" s="1176"/>
      <c r="AE651" s="1176">
        <f t="shared" si="1312"/>
        <v>1.96</v>
      </c>
      <c r="AF651" s="1117">
        <v>66140</v>
      </c>
      <c r="AG651" s="1117">
        <f t="shared" si="1289"/>
        <v>129634.4</v>
      </c>
      <c r="AH651" s="1114">
        <f t="shared" si="1303"/>
        <v>8000</v>
      </c>
      <c r="AI651" s="1117">
        <f t="shared" si="1304"/>
        <v>137634.4</v>
      </c>
      <c r="AJ651" s="1178">
        <f t="shared" si="1305"/>
        <v>1789247.2</v>
      </c>
      <c r="AK651" s="1118">
        <v>1</v>
      </c>
      <c r="AL651" s="371">
        <f t="shared" si="1306"/>
        <v>7</v>
      </c>
      <c r="AM651" s="372"/>
      <c r="AN651" s="229" t="str">
        <f t="shared" si="1307"/>
        <v>Կ-1</v>
      </c>
      <c r="AO651" s="1176">
        <f t="shared" si="1308"/>
        <v>1.96</v>
      </c>
      <c r="AP651" s="1176"/>
      <c r="AQ651" s="1176">
        <f t="shared" si="1313"/>
        <v>1.96</v>
      </c>
      <c r="AR651" s="1117">
        <v>66140</v>
      </c>
      <c r="AS651" s="1117">
        <f t="shared" si="1290"/>
        <v>129634.4</v>
      </c>
      <c r="AT651" s="1114">
        <f t="shared" si="1309"/>
        <v>8000</v>
      </c>
      <c r="AU651" s="1117">
        <f t="shared" si="1310"/>
        <v>137634.4</v>
      </c>
      <c r="AV651" s="1178">
        <f t="shared" si="1311"/>
        <v>1789247.2</v>
      </c>
    </row>
    <row r="652" spans="1:48" ht="17.25" thickBot="1">
      <c r="A652" s="1635">
        <v>610</v>
      </c>
      <c r="B652" s="1189" t="s">
        <v>3025</v>
      </c>
      <c r="C652" s="1420" t="s">
        <v>1808</v>
      </c>
      <c r="D652" s="1422">
        <v>1</v>
      </c>
      <c r="E652" s="1184">
        <v>6</v>
      </c>
      <c r="F652" s="1424" t="s">
        <v>97</v>
      </c>
      <c r="G652" s="659">
        <f t="shared" si="1259"/>
        <v>1.96</v>
      </c>
      <c r="H652" s="1436">
        <v>66140</v>
      </c>
      <c r="I652" s="1437">
        <f t="shared" si="1287"/>
        <v>129634.4</v>
      </c>
      <c r="J652" s="1447">
        <v>8000</v>
      </c>
      <c r="K652" s="1117">
        <f t="shared" si="1293"/>
        <v>137634.4</v>
      </c>
      <c r="L652" s="1178">
        <f t="shared" si="1294"/>
        <v>1789247.2</v>
      </c>
      <c r="M652" s="1118">
        <v>1</v>
      </c>
      <c r="N652" s="504">
        <f t="shared" si="1291"/>
        <v>7</v>
      </c>
      <c r="O652" s="372"/>
      <c r="P652" s="229" t="str">
        <f t="shared" si="1295"/>
        <v>Կ-1</v>
      </c>
      <c r="Q652" s="597">
        <f t="shared" si="1296"/>
        <v>1.96</v>
      </c>
      <c r="R652" s="1176"/>
      <c r="S652" s="1176">
        <f t="shared" si="1292"/>
        <v>1.96</v>
      </c>
      <c r="T652" s="1117">
        <v>66140</v>
      </c>
      <c r="U652" s="1117">
        <f t="shared" si="1288"/>
        <v>129634.4</v>
      </c>
      <c r="V652" s="1114">
        <f t="shared" si="1297"/>
        <v>8000</v>
      </c>
      <c r="W652" s="1117">
        <f t="shared" si="1298"/>
        <v>137634.4</v>
      </c>
      <c r="X652" s="1178">
        <f t="shared" si="1299"/>
        <v>1789247.2</v>
      </c>
      <c r="Y652" s="1118">
        <v>1</v>
      </c>
      <c r="Z652" s="504">
        <f t="shared" si="1300"/>
        <v>8</v>
      </c>
      <c r="AA652" s="372"/>
      <c r="AB652" s="229" t="str">
        <f t="shared" si="1301"/>
        <v>Կ-1</v>
      </c>
      <c r="AC652" s="1176">
        <f t="shared" si="1302"/>
        <v>2.02</v>
      </c>
      <c r="AD652" s="1176"/>
      <c r="AE652" s="1176">
        <f t="shared" si="1312"/>
        <v>2.02</v>
      </c>
      <c r="AF652" s="1117">
        <v>66140</v>
      </c>
      <c r="AG652" s="1117">
        <f t="shared" si="1289"/>
        <v>133602.79999999999</v>
      </c>
      <c r="AH652" s="1114">
        <f t="shared" si="1303"/>
        <v>8000</v>
      </c>
      <c r="AI652" s="1117">
        <f t="shared" si="1304"/>
        <v>141602.79999999999</v>
      </c>
      <c r="AJ652" s="1178">
        <f t="shared" si="1305"/>
        <v>1840836.4</v>
      </c>
      <c r="AK652" s="1118">
        <v>1</v>
      </c>
      <c r="AL652" s="371">
        <f t="shared" si="1306"/>
        <v>9</v>
      </c>
      <c r="AM652" s="372"/>
      <c r="AN652" s="229" t="str">
        <f t="shared" si="1307"/>
        <v>Կ-1</v>
      </c>
      <c r="AO652" s="1176">
        <f t="shared" si="1308"/>
        <v>2.02</v>
      </c>
      <c r="AP652" s="1176"/>
      <c r="AQ652" s="1176">
        <f t="shared" si="1313"/>
        <v>2.02</v>
      </c>
      <c r="AR652" s="1117">
        <v>66140</v>
      </c>
      <c r="AS652" s="1117">
        <f t="shared" si="1290"/>
        <v>133602.79999999999</v>
      </c>
      <c r="AT652" s="1114">
        <f t="shared" si="1309"/>
        <v>8000</v>
      </c>
      <c r="AU652" s="1117">
        <f t="shared" si="1310"/>
        <v>141602.79999999999</v>
      </c>
      <c r="AV652" s="1178">
        <f t="shared" si="1311"/>
        <v>1840836.4</v>
      </c>
    </row>
    <row r="653" spans="1:48" ht="17.25" thickBot="1">
      <c r="A653" s="1634">
        <v>611</v>
      </c>
      <c r="B653" s="1189" t="s">
        <v>898</v>
      </c>
      <c r="C653" s="1420" t="s">
        <v>1808</v>
      </c>
      <c r="D653" s="1422">
        <v>1</v>
      </c>
      <c r="E653" s="1184">
        <v>3</v>
      </c>
      <c r="F653" s="1424" t="s">
        <v>97</v>
      </c>
      <c r="G653" s="659">
        <f t="shared" si="1259"/>
        <v>1.84</v>
      </c>
      <c r="H653" s="1436">
        <v>66140</v>
      </c>
      <c r="I653" s="1437">
        <f t="shared" si="1287"/>
        <v>121697.60000000001</v>
      </c>
      <c r="J653" s="1447">
        <v>8000</v>
      </c>
      <c r="K653" s="1117">
        <f t="shared" si="1293"/>
        <v>129697.60000000001</v>
      </c>
      <c r="L653" s="1178">
        <f t="shared" si="1294"/>
        <v>1686068.8</v>
      </c>
      <c r="M653" s="1118">
        <v>1</v>
      </c>
      <c r="N653" s="504">
        <f t="shared" si="1291"/>
        <v>4</v>
      </c>
      <c r="O653" s="372"/>
      <c r="P653" s="229" t="str">
        <f t="shared" si="1295"/>
        <v>Կ-1</v>
      </c>
      <c r="Q653" s="597">
        <f t="shared" si="1296"/>
        <v>1.9</v>
      </c>
      <c r="R653" s="1176"/>
      <c r="S653" s="1176">
        <f t="shared" si="1292"/>
        <v>1.9</v>
      </c>
      <c r="T653" s="1117">
        <v>66140</v>
      </c>
      <c r="U653" s="1117">
        <f t="shared" si="1288"/>
        <v>125666</v>
      </c>
      <c r="V653" s="1114">
        <f t="shared" si="1297"/>
        <v>8000</v>
      </c>
      <c r="W653" s="1117">
        <f t="shared" si="1298"/>
        <v>133666</v>
      </c>
      <c r="X653" s="1178">
        <f t="shared" si="1299"/>
        <v>1737658</v>
      </c>
      <c r="Y653" s="1118">
        <v>1</v>
      </c>
      <c r="Z653" s="504">
        <f t="shared" si="1300"/>
        <v>5</v>
      </c>
      <c r="AA653" s="372"/>
      <c r="AB653" s="229" t="str">
        <f t="shared" si="1301"/>
        <v>Կ-1</v>
      </c>
      <c r="AC653" s="1176">
        <f t="shared" si="1302"/>
        <v>1.9</v>
      </c>
      <c r="AD653" s="1176"/>
      <c r="AE653" s="1176">
        <f t="shared" si="1312"/>
        <v>1.9</v>
      </c>
      <c r="AF653" s="1117">
        <v>66140</v>
      </c>
      <c r="AG653" s="1117">
        <f t="shared" si="1289"/>
        <v>125666</v>
      </c>
      <c r="AH653" s="1114">
        <f t="shared" si="1303"/>
        <v>8000</v>
      </c>
      <c r="AI653" s="1117">
        <f t="shared" si="1304"/>
        <v>133666</v>
      </c>
      <c r="AJ653" s="1178">
        <f t="shared" si="1305"/>
        <v>1737658</v>
      </c>
      <c r="AK653" s="1118">
        <v>1</v>
      </c>
      <c r="AL653" s="371">
        <f t="shared" si="1306"/>
        <v>6</v>
      </c>
      <c r="AM653" s="372"/>
      <c r="AN653" s="229" t="str">
        <f t="shared" si="1307"/>
        <v>Կ-1</v>
      </c>
      <c r="AO653" s="1176">
        <f t="shared" si="1308"/>
        <v>1.96</v>
      </c>
      <c r="AP653" s="1176"/>
      <c r="AQ653" s="1176">
        <f t="shared" si="1313"/>
        <v>1.96</v>
      </c>
      <c r="AR653" s="1117">
        <v>66140</v>
      </c>
      <c r="AS653" s="1117">
        <f t="shared" si="1290"/>
        <v>129634.4</v>
      </c>
      <c r="AT653" s="1114">
        <f t="shared" si="1309"/>
        <v>8000</v>
      </c>
      <c r="AU653" s="1117">
        <f t="shared" si="1310"/>
        <v>137634.4</v>
      </c>
      <c r="AV653" s="1178">
        <f t="shared" si="1311"/>
        <v>1789247.2</v>
      </c>
    </row>
    <row r="654" spans="1:48" ht="17.25" thickBot="1">
      <c r="A654" s="1635">
        <v>612</v>
      </c>
      <c r="B654" s="1189" t="s">
        <v>897</v>
      </c>
      <c r="C654" s="1420" t="s">
        <v>1808</v>
      </c>
      <c r="D654" s="1422">
        <v>1</v>
      </c>
      <c r="E654" s="1184">
        <v>3</v>
      </c>
      <c r="F654" s="1424" t="s">
        <v>97</v>
      </c>
      <c r="G654" s="659">
        <f t="shared" ref="G654:G667" si="1314">IF(D654&lt;1,0,IF(F654="Բ-1",IF(E654=0,6.94,IF(E654=1,7.17,IF(E654=2,7.41,IF(E654=3,7.66,IF(OR(E654=5,E654=4),7.92,IF(OR(E654=6,E654=7),8.18,IF(OR(E654=8,E654=9),8.46,IF(OR(E654=10,E654=11,E654=12),8.74,IF(OR(E654=13,E654=14,E654=15),9.03,IF(OR(E654=16,E654=17,E654=18),9.33,9.65)))))))))),IF(F654="Բ-2", IF(E654=0,5.71,IF(E654=1,5.89,IF(E654=2,6.09,IF(E654=3,6.29,IF(OR(E654=5,E654=4),6.5,IF(OR(E654=6,E654=7),6.72,IF(OR(E654=8,E654=9),6.94,IF(OR(E654=10,E654=11,E654=12),7.17,IF(OR(E654=13,E654=14,E654=15),7.41,IF(OR(E654=16,E654=17,E654=18),7.65,7.91)))))))))), IF(F654="Գ-1", IF(E654=0,4.7,IF(E654=1,4.86,IF(E654=2,5.01,IF(E654=3,5.18,IF(OR(E654=5,E654=4),5.35,IF(OR(E654=6,E654=7),5.52,IF(OR(E654=8,E654=9),5.71,IF(OR(E654=10,E654=11,E654=12),5.89,IF(OR(E654=13,E654=14,E654=15),6.09,IF(OR(E654=16,E654=17,E654=18),6.29,6.49)))))))))), IF(F654="Գ-2", IF(E654=0,3.88,IF(E654=1,4.01,IF(E654=2,4.14,IF(E654=3,4.27,IF(OR(E654=5,E654=4),4.41,IF(OR(E654=6,E654=7),4.55,IF(OR(E654=8,E654=9),4.7,IF(OR(E654=10,E654=11,E654=12),4.85,IF(OR(E654=13,E654=14,E654=15),5.01,IF(OR(E654=16,E654=17,E654=18),5.17,5.34)))))))))), IF(F654="Գ-3", IF(E654=0,3.21,IF(E654=1,3.31,IF(E654=2,3.42,IF(E654=3,3.53,IF(OR(E654=5,E654=4),3.64,IF(OR(E654=6,E654=7),3.76,IF(OR(E654=8,E654=9),3.88,IF(OR(E654=10,E654=11,E654=12),4.01,IF(OR(E654=13,E654=14,E654=15),4.13,IF(OR(E654=16,E654=17,E654=18),4.27,4.4)))))))))), IF(F654="Ա-1", IF(E654=0,2.66,IF(E654=1,2.75,IF(E654=2,2.83,IF(E654=3,2.92,IF(OR(E654=5,E654=4),3.02,IF(OR(E654=6,E654=7),3.11,IF(OR(E654=8,E654=9),3.21,IF(OR(E654=10,E654=11,E654=12),3.31,IF(OR(E654=13,E654=14,E654=15),3.42,IF(OR(E654=16,E654=17,E654=18),3.53,3.64)))))))))), IF(F654="Ա-2", IF(E654=0,2.28,IF(E654=1,2.35,IF(E654=2,2.43,IF(E654=3,2.5,IF(OR(E654=5,E654=4),2.58,IF(OR(E654=6,E654=7),2.66,IF(OR(E654=8,E654=9),2.75,IF(OR(E654=10,E654=11,E654=12),2.83,IF(OR(E654=13,E654=14,E654=15),2.92,IF(OR(E654=16,E654=17,E654=18),3.01,3.11)))))))))),IF(F654="Ա-3", IF(E654=0,1.96,IF(E654=1,2.02,IF(E654=2,2.08,IF(E654=3,2.15,IF(OR(E654=5,E654=4),2.21,IF(OR(E654=6,E654=7),2.28,IF(OR(E654=8,E654=9),2.35,IF(OR(E654=10,E654=11,E654=12),2.42,IF(OR(E654=13,E654=14,E654=15),2.5,IF(OR(E654=16,E654=17,E654=18),2.58,2.66)))))))))), IF(F654="Կ-1", IF(E654=0,1.68,IF(E654=1,1.73,IF(E654=2,1.79,IF(E654=3,1.84,IF(OR(E654=5,E654=4),1.9,IF(OR(E654=6,E654=7),1.96,IF(OR(E654=8,E654=9),2.02,IF(OR(E654=10,E654=11,E654=12),2.08,IF(OR(E654=13,E654=14,E654=15),2.14,IF(OR(E654=16,E654=17,E654=18),2.21,2.28)))))))))), IF(F654="Կ-2", IF(E654=0,1.45,IF(E654=1,1.49,IF(E654=2,1.54,IF(E654=3,1.59,IF(OR(E654=5,E654=4),1.63,IF(OR(E654=6,E654=7),1.68,IF(OR(E654=8,E654=9),1.73,IF(OR(E654=10,E654=11,E654=12),1.79,IF(OR(E654=13,E654=14,E654=15),1.84,IF(OR(E654=16,E654=17,E654=18),1.9,1.95)))))))))),IF(F654="Կ-3", IF(E654=0,1.25,IF(E654=1,1.29,IF(E654=2,1.33,IF(E654=3,1.37,IF(OR(E654=5,E654=4),1.41,IF(OR(E654=6,E654=7),1.45,IF(OR(E654=8,E654=9),1.49,IF(OR(E654=10,E654=11,E654=12),1.54,IF(OR(E654=13,E654=14,E654=15),1.58,IF(OR(E654=16,E654=17,E654=18),1.63,1.68)))))))))), "Error"))))))))))))</f>
        <v>1.84</v>
      </c>
      <c r="H654" s="1436">
        <v>66140</v>
      </c>
      <c r="I654" s="1437">
        <f t="shared" si="1287"/>
        <v>121697.60000000001</v>
      </c>
      <c r="J654" s="1447">
        <v>8000</v>
      </c>
      <c r="K654" s="1117">
        <f t="shared" si="1293"/>
        <v>129697.60000000001</v>
      </c>
      <c r="L654" s="1178">
        <f t="shared" si="1294"/>
        <v>1686068.8</v>
      </c>
      <c r="M654" s="1118">
        <v>1</v>
      </c>
      <c r="N654" s="504">
        <f t="shared" si="1291"/>
        <v>4</v>
      </c>
      <c r="O654" s="372"/>
      <c r="P654" s="229" t="str">
        <f t="shared" si="1295"/>
        <v>Կ-1</v>
      </c>
      <c r="Q654" s="597">
        <f t="shared" si="1296"/>
        <v>1.9</v>
      </c>
      <c r="R654" s="1176"/>
      <c r="S654" s="1176">
        <f t="shared" si="1292"/>
        <v>1.9</v>
      </c>
      <c r="T654" s="1117">
        <v>66140</v>
      </c>
      <c r="U654" s="1117">
        <f t="shared" si="1288"/>
        <v>125666</v>
      </c>
      <c r="V654" s="1114">
        <f t="shared" si="1297"/>
        <v>8000</v>
      </c>
      <c r="W654" s="1117">
        <f t="shared" si="1298"/>
        <v>133666</v>
      </c>
      <c r="X654" s="1178">
        <f t="shared" si="1299"/>
        <v>1737658</v>
      </c>
      <c r="Y654" s="1118">
        <v>1</v>
      </c>
      <c r="Z654" s="504">
        <f t="shared" si="1300"/>
        <v>5</v>
      </c>
      <c r="AA654" s="372"/>
      <c r="AB654" s="229" t="str">
        <f t="shared" si="1301"/>
        <v>Կ-1</v>
      </c>
      <c r="AC654" s="1176">
        <f t="shared" si="1302"/>
        <v>1.9</v>
      </c>
      <c r="AD654" s="1176"/>
      <c r="AE654" s="1176">
        <f t="shared" si="1312"/>
        <v>1.9</v>
      </c>
      <c r="AF654" s="1117">
        <v>66140</v>
      </c>
      <c r="AG654" s="1117">
        <f t="shared" si="1289"/>
        <v>125666</v>
      </c>
      <c r="AH654" s="1114">
        <f t="shared" si="1303"/>
        <v>8000</v>
      </c>
      <c r="AI654" s="1117">
        <f t="shared" si="1304"/>
        <v>133666</v>
      </c>
      <c r="AJ654" s="1178">
        <f t="shared" si="1305"/>
        <v>1737658</v>
      </c>
      <c r="AK654" s="1118">
        <v>1</v>
      </c>
      <c r="AL654" s="371">
        <f t="shared" si="1306"/>
        <v>6</v>
      </c>
      <c r="AM654" s="372"/>
      <c r="AN654" s="229" t="str">
        <f t="shared" si="1307"/>
        <v>Կ-1</v>
      </c>
      <c r="AO654" s="1176">
        <f t="shared" si="1308"/>
        <v>1.96</v>
      </c>
      <c r="AP654" s="1176"/>
      <c r="AQ654" s="1176">
        <f t="shared" si="1313"/>
        <v>1.96</v>
      </c>
      <c r="AR654" s="1117">
        <v>66140</v>
      </c>
      <c r="AS654" s="1117">
        <f t="shared" si="1290"/>
        <v>129634.4</v>
      </c>
      <c r="AT654" s="1114">
        <f t="shared" si="1309"/>
        <v>8000</v>
      </c>
      <c r="AU654" s="1117">
        <f t="shared" si="1310"/>
        <v>137634.4</v>
      </c>
      <c r="AV654" s="1178">
        <f t="shared" si="1311"/>
        <v>1789247.2</v>
      </c>
    </row>
    <row r="655" spans="1:48" ht="17.25" thickBot="1">
      <c r="A655" s="1634">
        <v>613</v>
      </c>
      <c r="B655" s="1189" t="s">
        <v>3026</v>
      </c>
      <c r="C655" s="1420" t="s">
        <v>1808</v>
      </c>
      <c r="D655" s="1422">
        <v>1</v>
      </c>
      <c r="E655" s="1184">
        <v>4</v>
      </c>
      <c r="F655" s="1424" t="s">
        <v>97</v>
      </c>
      <c r="G655" s="659">
        <f t="shared" si="1314"/>
        <v>1.9</v>
      </c>
      <c r="H655" s="1436">
        <v>66140</v>
      </c>
      <c r="I655" s="1437">
        <f t="shared" si="1287"/>
        <v>125666</v>
      </c>
      <c r="J655" s="1447">
        <v>8000</v>
      </c>
      <c r="K655" s="1117">
        <f t="shared" si="1293"/>
        <v>133666</v>
      </c>
      <c r="L655" s="1178">
        <f t="shared" si="1294"/>
        <v>1737658</v>
      </c>
      <c r="M655" s="1118">
        <v>1</v>
      </c>
      <c r="N655" s="504">
        <f t="shared" si="1291"/>
        <v>5</v>
      </c>
      <c r="O655" s="372"/>
      <c r="P655" s="229" t="str">
        <f t="shared" si="1295"/>
        <v>Կ-1</v>
      </c>
      <c r="Q655" s="597">
        <f t="shared" si="1296"/>
        <v>1.9</v>
      </c>
      <c r="R655" s="1176"/>
      <c r="S655" s="1176">
        <f t="shared" si="1292"/>
        <v>1.9</v>
      </c>
      <c r="T655" s="1117">
        <v>66140</v>
      </c>
      <c r="U655" s="1117">
        <f t="shared" si="1288"/>
        <v>125666</v>
      </c>
      <c r="V655" s="1114">
        <f t="shared" si="1297"/>
        <v>8000</v>
      </c>
      <c r="W655" s="1117">
        <f t="shared" si="1298"/>
        <v>133666</v>
      </c>
      <c r="X655" s="1178">
        <f t="shared" si="1299"/>
        <v>1737658</v>
      </c>
      <c r="Y655" s="1118">
        <v>1</v>
      </c>
      <c r="Z655" s="504">
        <f t="shared" si="1300"/>
        <v>6</v>
      </c>
      <c r="AA655" s="372"/>
      <c r="AB655" s="229" t="str">
        <f t="shared" si="1301"/>
        <v>Կ-1</v>
      </c>
      <c r="AC655" s="1176">
        <f t="shared" si="1302"/>
        <v>1.96</v>
      </c>
      <c r="AD655" s="1176"/>
      <c r="AE655" s="1176">
        <f t="shared" si="1312"/>
        <v>1.96</v>
      </c>
      <c r="AF655" s="1117">
        <v>66140</v>
      </c>
      <c r="AG655" s="1117">
        <f t="shared" si="1289"/>
        <v>129634.4</v>
      </c>
      <c r="AH655" s="1114">
        <f t="shared" si="1303"/>
        <v>8000</v>
      </c>
      <c r="AI655" s="1117">
        <f t="shared" si="1304"/>
        <v>137634.4</v>
      </c>
      <c r="AJ655" s="1178">
        <f t="shared" si="1305"/>
        <v>1789247.2</v>
      </c>
      <c r="AK655" s="1118">
        <v>1</v>
      </c>
      <c r="AL655" s="371">
        <f t="shared" si="1306"/>
        <v>7</v>
      </c>
      <c r="AM655" s="372"/>
      <c r="AN655" s="229" t="str">
        <f t="shared" si="1307"/>
        <v>Կ-1</v>
      </c>
      <c r="AO655" s="1176">
        <f t="shared" si="1308"/>
        <v>1.96</v>
      </c>
      <c r="AP655" s="1176"/>
      <c r="AQ655" s="1176">
        <f t="shared" si="1313"/>
        <v>1.96</v>
      </c>
      <c r="AR655" s="1117">
        <v>66140</v>
      </c>
      <c r="AS655" s="1117">
        <f t="shared" si="1290"/>
        <v>129634.4</v>
      </c>
      <c r="AT655" s="1114">
        <f t="shared" si="1309"/>
        <v>8000</v>
      </c>
      <c r="AU655" s="1117">
        <f t="shared" si="1310"/>
        <v>137634.4</v>
      </c>
      <c r="AV655" s="1178">
        <f t="shared" si="1311"/>
        <v>1789247.2</v>
      </c>
    </row>
    <row r="656" spans="1:48" ht="17.25" thickBot="1">
      <c r="A656" s="1635">
        <v>614</v>
      </c>
      <c r="B656" s="1189" t="s">
        <v>3027</v>
      </c>
      <c r="C656" s="1420" t="s">
        <v>1808</v>
      </c>
      <c r="D656" s="1422">
        <v>1</v>
      </c>
      <c r="E656" s="1184">
        <v>4</v>
      </c>
      <c r="F656" s="1424" t="s">
        <v>97</v>
      </c>
      <c r="G656" s="659">
        <f t="shared" si="1314"/>
        <v>1.9</v>
      </c>
      <c r="H656" s="1436">
        <v>66140</v>
      </c>
      <c r="I656" s="1437">
        <f t="shared" si="1287"/>
        <v>125666</v>
      </c>
      <c r="J656" s="1447">
        <v>8000</v>
      </c>
      <c r="K656" s="1117">
        <f t="shared" si="1293"/>
        <v>133666</v>
      </c>
      <c r="L656" s="1178">
        <f t="shared" si="1294"/>
        <v>1737658</v>
      </c>
      <c r="M656" s="1118">
        <v>1</v>
      </c>
      <c r="N656" s="504">
        <f t="shared" si="1291"/>
        <v>5</v>
      </c>
      <c r="O656" s="372"/>
      <c r="P656" s="229" t="str">
        <f t="shared" si="1295"/>
        <v>Կ-1</v>
      </c>
      <c r="Q656" s="597">
        <f t="shared" si="1296"/>
        <v>1.9</v>
      </c>
      <c r="R656" s="1176"/>
      <c r="S656" s="1176">
        <f t="shared" si="1292"/>
        <v>1.9</v>
      </c>
      <c r="T656" s="1117">
        <v>66140</v>
      </c>
      <c r="U656" s="1117">
        <f t="shared" si="1288"/>
        <v>125666</v>
      </c>
      <c r="V656" s="1114">
        <f t="shared" si="1297"/>
        <v>8000</v>
      </c>
      <c r="W656" s="1117">
        <f t="shared" si="1298"/>
        <v>133666</v>
      </c>
      <c r="X656" s="1178">
        <f t="shared" si="1299"/>
        <v>1737658</v>
      </c>
      <c r="Y656" s="1118">
        <v>1</v>
      </c>
      <c r="Z656" s="504">
        <f t="shared" si="1300"/>
        <v>6</v>
      </c>
      <c r="AA656" s="372"/>
      <c r="AB656" s="229" t="str">
        <f t="shared" si="1301"/>
        <v>Կ-1</v>
      </c>
      <c r="AC656" s="1176">
        <f t="shared" si="1302"/>
        <v>1.96</v>
      </c>
      <c r="AD656" s="1176"/>
      <c r="AE656" s="1176">
        <f t="shared" si="1312"/>
        <v>1.96</v>
      </c>
      <c r="AF656" s="1117">
        <v>66140</v>
      </c>
      <c r="AG656" s="1117">
        <f t="shared" si="1289"/>
        <v>129634.4</v>
      </c>
      <c r="AH656" s="1114">
        <f t="shared" si="1303"/>
        <v>8000</v>
      </c>
      <c r="AI656" s="1117">
        <f t="shared" si="1304"/>
        <v>137634.4</v>
      </c>
      <c r="AJ656" s="1178">
        <f t="shared" si="1305"/>
        <v>1789247.2</v>
      </c>
      <c r="AK656" s="1118">
        <v>1</v>
      </c>
      <c r="AL656" s="371">
        <f t="shared" si="1306"/>
        <v>7</v>
      </c>
      <c r="AM656" s="372"/>
      <c r="AN656" s="229" t="str">
        <f t="shared" si="1307"/>
        <v>Կ-1</v>
      </c>
      <c r="AO656" s="1176">
        <f t="shared" si="1308"/>
        <v>1.96</v>
      </c>
      <c r="AP656" s="1176"/>
      <c r="AQ656" s="1176">
        <f t="shared" si="1313"/>
        <v>1.96</v>
      </c>
      <c r="AR656" s="1117">
        <v>66140</v>
      </c>
      <c r="AS656" s="1117">
        <f t="shared" si="1290"/>
        <v>129634.4</v>
      </c>
      <c r="AT656" s="1114">
        <f t="shared" si="1309"/>
        <v>8000</v>
      </c>
      <c r="AU656" s="1117">
        <f t="shared" si="1310"/>
        <v>137634.4</v>
      </c>
      <c r="AV656" s="1178">
        <f t="shared" si="1311"/>
        <v>1789247.2</v>
      </c>
    </row>
    <row r="657" spans="1:48" ht="17.25" thickBot="1">
      <c r="A657" s="1634">
        <v>615</v>
      </c>
      <c r="B657" s="1189" t="s">
        <v>3028</v>
      </c>
      <c r="C657" s="1420" t="s">
        <v>1808</v>
      </c>
      <c r="D657" s="1422">
        <v>1</v>
      </c>
      <c r="E657" s="1184">
        <v>3</v>
      </c>
      <c r="F657" s="1424" t="s">
        <v>97</v>
      </c>
      <c r="G657" s="659">
        <f t="shared" si="1314"/>
        <v>1.84</v>
      </c>
      <c r="H657" s="1436">
        <v>66140</v>
      </c>
      <c r="I657" s="1437">
        <f t="shared" si="1287"/>
        <v>121697.60000000001</v>
      </c>
      <c r="J657" s="1447">
        <v>8000</v>
      </c>
      <c r="K657" s="1117">
        <f t="shared" si="1293"/>
        <v>129697.60000000001</v>
      </c>
      <c r="L657" s="1178">
        <f t="shared" si="1294"/>
        <v>1686068.8</v>
      </c>
      <c r="M657" s="1118">
        <v>1</v>
      </c>
      <c r="N657" s="504">
        <f t="shared" si="1291"/>
        <v>4</v>
      </c>
      <c r="O657" s="372"/>
      <c r="P657" s="229" t="str">
        <f t="shared" si="1295"/>
        <v>Կ-1</v>
      </c>
      <c r="Q657" s="597">
        <f t="shared" si="1296"/>
        <v>1.9</v>
      </c>
      <c r="R657" s="1176"/>
      <c r="S657" s="1176">
        <f t="shared" si="1292"/>
        <v>1.9</v>
      </c>
      <c r="T657" s="1117">
        <v>66140</v>
      </c>
      <c r="U657" s="1117">
        <f t="shared" si="1288"/>
        <v>125666</v>
      </c>
      <c r="V657" s="1114">
        <f t="shared" si="1297"/>
        <v>8000</v>
      </c>
      <c r="W657" s="1117">
        <f t="shared" si="1298"/>
        <v>133666</v>
      </c>
      <c r="X657" s="1178">
        <f t="shared" si="1299"/>
        <v>1737658</v>
      </c>
      <c r="Y657" s="1118">
        <v>1</v>
      </c>
      <c r="Z657" s="504">
        <f t="shared" si="1300"/>
        <v>5</v>
      </c>
      <c r="AA657" s="372"/>
      <c r="AB657" s="229" t="str">
        <f t="shared" si="1301"/>
        <v>Կ-1</v>
      </c>
      <c r="AC657" s="1176">
        <f t="shared" si="1302"/>
        <v>1.9</v>
      </c>
      <c r="AD657" s="1176"/>
      <c r="AE657" s="1176">
        <f t="shared" si="1312"/>
        <v>1.9</v>
      </c>
      <c r="AF657" s="1117">
        <v>66140</v>
      </c>
      <c r="AG657" s="1117">
        <f t="shared" si="1289"/>
        <v>125666</v>
      </c>
      <c r="AH657" s="1114">
        <f t="shared" si="1303"/>
        <v>8000</v>
      </c>
      <c r="AI657" s="1117">
        <f t="shared" si="1304"/>
        <v>133666</v>
      </c>
      <c r="AJ657" s="1178">
        <f t="shared" si="1305"/>
        <v>1737658</v>
      </c>
      <c r="AK657" s="1118">
        <v>1</v>
      </c>
      <c r="AL657" s="371">
        <f t="shared" si="1306"/>
        <v>6</v>
      </c>
      <c r="AM657" s="372"/>
      <c r="AN657" s="229" t="str">
        <f t="shared" si="1307"/>
        <v>Կ-1</v>
      </c>
      <c r="AO657" s="1176">
        <f t="shared" si="1308"/>
        <v>1.96</v>
      </c>
      <c r="AP657" s="1176"/>
      <c r="AQ657" s="1176">
        <f t="shared" si="1313"/>
        <v>1.96</v>
      </c>
      <c r="AR657" s="1117">
        <v>66140</v>
      </c>
      <c r="AS657" s="1117">
        <f t="shared" si="1290"/>
        <v>129634.4</v>
      </c>
      <c r="AT657" s="1114">
        <f t="shared" si="1309"/>
        <v>8000</v>
      </c>
      <c r="AU657" s="1117">
        <f t="shared" si="1310"/>
        <v>137634.4</v>
      </c>
      <c r="AV657" s="1178">
        <f t="shared" si="1311"/>
        <v>1789247.2</v>
      </c>
    </row>
    <row r="658" spans="1:48" ht="17.25" thickBot="1">
      <c r="A658" s="1635">
        <v>616</v>
      </c>
      <c r="B658" s="1189" t="s">
        <v>896</v>
      </c>
      <c r="C658" s="1420" t="s">
        <v>1808</v>
      </c>
      <c r="D658" s="1422">
        <v>1</v>
      </c>
      <c r="E658" s="1184">
        <v>19</v>
      </c>
      <c r="F658" s="1424" t="s">
        <v>97</v>
      </c>
      <c r="G658" s="659">
        <f t="shared" si="1314"/>
        <v>2.2799999999999998</v>
      </c>
      <c r="H658" s="1436">
        <v>66140</v>
      </c>
      <c r="I658" s="1437">
        <f t="shared" si="1287"/>
        <v>150799.19999999998</v>
      </c>
      <c r="J658" s="1447">
        <v>8000</v>
      </c>
      <c r="K658" s="1117">
        <f t="shared" si="1293"/>
        <v>158799.19999999998</v>
      </c>
      <c r="L658" s="1178">
        <f t="shared" si="1294"/>
        <v>2064389.5999999999</v>
      </c>
      <c r="M658" s="1118">
        <v>1</v>
      </c>
      <c r="N658" s="504">
        <f t="shared" si="1291"/>
        <v>20</v>
      </c>
      <c r="O658" s="372"/>
      <c r="P658" s="229" t="str">
        <f t="shared" si="1295"/>
        <v>Կ-1</v>
      </c>
      <c r="Q658" s="597">
        <f t="shared" si="1296"/>
        <v>2.2799999999999998</v>
      </c>
      <c r="R658" s="1176"/>
      <c r="S658" s="1176">
        <f t="shared" si="1292"/>
        <v>2.2799999999999998</v>
      </c>
      <c r="T658" s="1117">
        <v>66140</v>
      </c>
      <c r="U658" s="1117">
        <f t="shared" si="1288"/>
        <v>150799.19999999998</v>
      </c>
      <c r="V658" s="1114">
        <f t="shared" si="1297"/>
        <v>8000</v>
      </c>
      <c r="W658" s="1117">
        <f t="shared" si="1298"/>
        <v>158799.19999999998</v>
      </c>
      <c r="X658" s="1178">
        <f t="shared" si="1299"/>
        <v>2064389.5999999999</v>
      </c>
      <c r="Y658" s="1118">
        <v>1</v>
      </c>
      <c r="Z658" s="504">
        <f t="shared" si="1300"/>
        <v>21</v>
      </c>
      <c r="AA658" s="372"/>
      <c r="AB658" s="229" t="str">
        <f t="shared" si="1301"/>
        <v>Կ-1</v>
      </c>
      <c r="AC658" s="1176">
        <f t="shared" si="1302"/>
        <v>2.2799999999999998</v>
      </c>
      <c r="AD658" s="1176"/>
      <c r="AE658" s="1176">
        <f t="shared" si="1312"/>
        <v>2.2799999999999998</v>
      </c>
      <c r="AF658" s="1117">
        <v>66140</v>
      </c>
      <c r="AG658" s="1117">
        <f t="shared" si="1289"/>
        <v>150799.19999999998</v>
      </c>
      <c r="AH658" s="1114">
        <f t="shared" si="1303"/>
        <v>8000</v>
      </c>
      <c r="AI658" s="1117">
        <f t="shared" si="1304"/>
        <v>158799.19999999998</v>
      </c>
      <c r="AJ658" s="1178">
        <f t="shared" si="1305"/>
        <v>2064389.5999999999</v>
      </c>
      <c r="AK658" s="1118">
        <v>1</v>
      </c>
      <c r="AL658" s="371">
        <f t="shared" si="1306"/>
        <v>22</v>
      </c>
      <c r="AM658" s="372"/>
      <c r="AN658" s="229" t="str">
        <f t="shared" si="1307"/>
        <v>Կ-1</v>
      </c>
      <c r="AO658" s="1176">
        <f t="shared" si="1308"/>
        <v>2.2799999999999998</v>
      </c>
      <c r="AP658" s="1176"/>
      <c r="AQ658" s="1176">
        <f t="shared" si="1313"/>
        <v>2.2799999999999998</v>
      </c>
      <c r="AR658" s="1117">
        <v>66140</v>
      </c>
      <c r="AS658" s="1117">
        <f t="shared" si="1290"/>
        <v>150799.19999999998</v>
      </c>
      <c r="AT658" s="1114">
        <f t="shared" si="1309"/>
        <v>8000</v>
      </c>
      <c r="AU658" s="1117">
        <f t="shared" si="1310"/>
        <v>158799.19999999998</v>
      </c>
      <c r="AV658" s="1178">
        <f t="shared" si="1311"/>
        <v>2064389.5999999999</v>
      </c>
    </row>
    <row r="659" spans="1:48" ht="17.25" thickBot="1">
      <c r="A659" s="1634">
        <v>617</v>
      </c>
      <c r="B659" s="1189" t="s">
        <v>995</v>
      </c>
      <c r="C659" s="1420" t="s">
        <v>1808</v>
      </c>
      <c r="D659" s="1422">
        <v>1</v>
      </c>
      <c r="E659" s="1184">
        <v>3</v>
      </c>
      <c r="F659" s="1424" t="s">
        <v>97</v>
      </c>
      <c r="G659" s="659">
        <f t="shared" si="1314"/>
        <v>1.84</v>
      </c>
      <c r="H659" s="1436">
        <v>66140</v>
      </c>
      <c r="I659" s="1437">
        <f t="shared" si="1287"/>
        <v>121697.60000000001</v>
      </c>
      <c r="J659" s="1447">
        <v>8000</v>
      </c>
      <c r="K659" s="1117">
        <f t="shared" si="1293"/>
        <v>129697.60000000001</v>
      </c>
      <c r="L659" s="1178">
        <f t="shared" si="1294"/>
        <v>1686068.8</v>
      </c>
      <c r="M659" s="1118">
        <v>1</v>
      </c>
      <c r="N659" s="504">
        <f t="shared" si="1291"/>
        <v>4</v>
      </c>
      <c r="O659" s="372"/>
      <c r="P659" s="229" t="str">
        <f t="shared" si="1295"/>
        <v>Կ-1</v>
      </c>
      <c r="Q659" s="597">
        <f t="shared" si="1296"/>
        <v>1.9</v>
      </c>
      <c r="R659" s="1176"/>
      <c r="S659" s="1176">
        <f t="shared" si="1292"/>
        <v>1.9</v>
      </c>
      <c r="T659" s="1117">
        <v>66140</v>
      </c>
      <c r="U659" s="1117">
        <f t="shared" si="1288"/>
        <v>125666</v>
      </c>
      <c r="V659" s="1114">
        <f t="shared" si="1297"/>
        <v>8000</v>
      </c>
      <c r="W659" s="1117">
        <f t="shared" si="1298"/>
        <v>133666</v>
      </c>
      <c r="X659" s="1178">
        <f t="shared" si="1299"/>
        <v>1737658</v>
      </c>
      <c r="Y659" s="1118">
        <v>1</v>
      </c>
      <c r="Z659" s="504">
        <f t="shared" si="1300"/>
        <v>5</v>
      </c>
      <c r="AA659" s="372"/>
      <c r="AB659" s="229" t="str">
        <f t="shared" si="1301"/>
        <v>Կ-1</v>
      </c>
      <c r="AC659" s="1176">
        <f t="shared" si="1302"/>
        <v>1.9</v>
      </c>
      <c r="AD659" s="1176"/>
      <c r="AE659" s="1176">
        <f t="shared" si="1312"/>
        <v>1.9</v>
      </c>
      <c r="AF659" s="1117">
        <v>66140</v>
      </c>
      <c r="AG659" s="1117">
        <f t="shared" si="1289"/>
        <v>125666</v>
      </c>
      <c r="AH659" s="1114">
        <f t="shared" si="1303"/>
        <v>8000</v>
      </c>
      <c r="AI659" s="1117">
        <f t="shared" si="1304"/>
        <v>133666</v>
      </c>
      <c r="AJ659" s="1178">
        <f t="shared" si="1305"/>
        <v>1737658</v>
      </c>
      <c r="AK659" s="1118">
        <v>1</v>
      </c>
      <c r="AL659" s="371">
        <f t="shared" si="1306"/>
        <v>6</v>
      </c>
      <c r="AM659" s="372"/>
      <c r="AN659" s="229" t="str">
        <f t="shared" si="1307"/>
        <v>Կ-1</v>
      </c>
      <c r="AO659" s="1176">
        <f t="shared" si="1308"/>
        <v>1.96</v>
      </c>
      <c r="AP659" s="1176"/>
      <c r="AQ659" s="1176">
        <f t="shared" si="1313"/>
        <v>1.96</v>
      </c>
      <c r="AR659" s="1117">
        <v>66140</v>
      </c>
      <c r="AS659" s="1117">
        <f t="shared" si="1290"/>
        <v>129634.4</v>
      </c>
      <c r="AT659" s="1114">
        <f t="shared" si="1309"/>
        <v>8000</v>
      </c>
      <c r="AU659" s="1117">
        <f t="shared" si="1310"/>
        <v>137634.4</v>
      </c>
      <c r="AV659" s="1178">
        <f t="shared" si="1311"/>
        <v>1789247.2</v>
      </c>
    </row>
    <row r="660" spans="1:48" ht="27.75" thickBot="1">
      <c r="A660" s="1635">
        <v>618</v>
      </c>
      <c r="B660" s="1189" t="s">
        <v>900</v>
      </c>
      <c r="C660" s="1420" t="s">
        <v>1808</v>
      </c>
      <c r="D660" s="1422">
        <v>1</v>
      </c>
      <c r="E660" s="1184">
        <v>3</v>
      </c>
      <c r="F660" s="1424" t="s">
        <v>97</v>
      </c>
      <c r="G660" s="659">
        <f t="shared" si="1314"/>
        <v>1.84</v>
      </c>
      <c r="H660" s="1436">
        <v>66140</v>
      </c>
      <c r="I660" s="1437">
        <f t="shared" si="1287"/>
        <v>121697.60000000001</v>
      </c>
      <c r="J660" s="1447">
        <v>8000</v>
      </c>
      <c r="K660" s="1117">
        <f t="shared" si="1293"/>
        <v>129697.60000000001</v>
      </c>
      <c r="L660" s="1178">
        <f t="shared" si="1294"/>
        <v>1686068.8</v>
      </c>
      <c r="M660" s="1118">
        <v>1</v>
      </c>
      <c r="N660" s="504">
        <f t="shared" si="1291"/>
        <v>4</v>
      </c>
      <c r="O660" s="372"/>
      <c r="P660" s="229" t="str">
        <f t="shared" si="1295"/>
        <v>Կ-1</v>
      </c>
      <c r="Q660" s="597">
        <f t="shared" si="1296"/>
        <v>1.9</v>
      </c>
      <c r="R660" s="1176"/>
      <c r="S660" s="1176">
        <f t="shared" si="1292"/>
        <v>1.9</v>
      </c>
      <c r="T660" s="1117">
        <v>66140</v>
      </c>
      <c r="U660" s="1117">
        <f t="shared" si="1288"/>
        <v>125666</v>
      </c>
      <c r="V660" s="1114">
        <f t="shared" si="1297"/>
        <v>8000</v>
      </c>
      <c r="W660" s="1117">
        <f t="shared" si="1298"/>
        <v>133666</v>
      </c>
      <c r="X660" s="1178">
        <f t="shared" si="1299"/>
        <v>1737658</v>
      </c>
      <c r="Y660" s="1118">
        <v>1</v>
      </c>
      <c r="Z660" s="504">
        <f t="shared" si="1300"/>
        <v>5</v>
      </c>
      <c r="AA660" s="372"/>
      <c r="AB660" s="229" t="str">
        <f t="shared" si="1301"/>
        <v>Կ-1</v>
      </c>
      <c r="AC660" s="1176">
        <f t="shared" si="1302"/>
        <v>1.9</v>
      </c>
      <c r="AD660" s="1176"/>
      <c r="AE660" s="1176">
        <f t="shared" si="1312"/>
        <v>1.9</v>
      </c>
      <c r="AF660" s="1117">
        <v>66140</v>
      </c>
      <c r="AG660" s="1117">
        <f t="shared" si="1289"/>
        <v>125666</v>
      </c>
      <c r="AH660" s="1114">
        <f t="shared" si="1303"/>
        <v>8000</v>
      </c>
      <c r="AI660" s="1117">
        <f t="shared" si="1304"/>
        <v>133666</v>
      </c>
      <c r="AJ660" s="1178">
        <f t="shared" si="1305"/>
        <v>1737658</v>
      </c>
      <c r="AK660" s="1118">
        <v>1</v>
      </c>
      <c r="AL660" s="371">
        <f t="shared" si="1306"/>
        <v>6</v>
      </c>
      <c r="AM660" s="372"/>
      <c r="AN660" s="229" t="str">
        <f t="shared" si="1307"/>
        <v>Կ-1</v>
      </c>
      <c r="AO660" s="1176">
        <f t="shared" si="1308"/>
        <v>1.96</v>
      </c>
      <c r="AP660" s="1176"/>
      <c r="AQ660" s="1176">
        <f t="shared" si="1313"/>
        <v>1.96</v>
      </c>
      <c r="AR660" s="1117">
        <v>66140</v>
      </c>
      <c r="AS660" s="1117">
        <f t="shared" si="1290"/>
        <v>129634.4</v>
      </c>
      <c r="AT660" s="1114">
        <f t="shared" si="1309"/>
        <v>8000</v>
      </c>
      <c r="AU660" s="1117">
        <f t="shared" si="1310"/>
        <v>137634.4</v>
      </c>
      <c r="AV660" s="1178">
        <f t="shared" si="1311"/>
        <v>1789247.2</v>
      </c>
    </row>
    <row r="661" spans="1:48" ht="17.25" thickBot="1">
      <c r="A661" s="1634">
        <v>619</v>
      </c>
      <c r="B661" s="1189" t="s">
        <v>1853</v>
      </c>
      <c r="C661" s="1420" t="s">
        <v>1808</v>
      </c>
      <c r="D661" s="1422">
        <v>1</v>
      </c>
      <c r="E661" s="1184">
        <v>3</v>
      </c>
      <c r="F661" s="1424" t="s">
        <v>97</v>
      </c>
      <c r="G661" s="659">
        <f t="shared" si="1314"/>
        <v>1.84</v>
      </c>
      <c r="H661" s="1436">
        <v>66140</v>
      </c>
      <c r="I661" s="1437">
        <f t="shared" si="1287"/>
        <v>121697.60000000001</v>
      </c>
      <c r="J661" s="1447">
        <v>8000</v>
      </c>
      <c r="K661" s="1117">
        <f t="shared" si="1293"/>
        <v>129697.60000000001</v>
      </c>
      <c r="L661" s="1178">
        <f t="shared" si="1294"/>
        <v>1686068.8</v>
      </c>
      <c r="M661" s="1118">
        <v>1</v>
      </c>
      <c r="N661" s="504">
        <f t="shared" si="1291"/>
        <v>4</v>
      </c>
      <c r="O661" s="372"/>
      <c r="P661" s="229" t="str">
        <f t="shared" si="1295"/>
        <v>Կ-1</v>
      </c>
      <c r="Q661" s="597">
        <f t="shared" si="1296"/>
        <v>1.9</v>
      </c>
      <c r="R661" s="1176"/>
      <c r="S661" s="1176">
        <f t="shared" si="1292"/>
        <v>1.9</v>
      </c>
      <c r="T661" s="1117">
        <v>66140</v>
      </c>
      <c r="U661" s="1117">
        <f t="shared" si="1288"/>
        <v>125666</v>
      </c>
      <c r="V661" s="1114">
        <f t="shared" si="1297"/>
        <v>8000</v>
      </c>
      <c r="W661" s="1117">
        <f t="shared" si="1298"/>
        <v>133666</v>
      </c>
      <c r="X661" s="1178">
        <f t="shared" si="1299"/>
        <v>1737658</v>
      </c>
      <c r="Y661" s="1118">
        <v>1</v>
      </c>
      <c r="Z661" s="504">
        <f t="shared" si="1300"/>
        <v>5</v>
      </c>
      <c r="AA661" s="372"/>
      <c r="AB661" s="229" t="str">
        <f t="shared" si="1301"/>
        <v>Կ-1</v>
      </c>
      <c r="AC661" s="1176">
        <f t="shared" si="1302"/>
        <v>1.9</v>
      </c>
      <c r="AD661" s="1176"/>
      <c r="AE661" s="1176">
        <f t="shared" si="1312"/>
        <v>1.9</v>
      </c>
      <c r="AF661" s="1117">
        <v>66140</v>
      </c>
      <c r="AG661" s="1117">
        <f t="shared" si="1289"/>
        <v>125666</v>
      </c>
      <c r="AH661" s="1114">
        <f t="shared" si="1303"/>
        <v>8000</v>
      </c>
      <c r="AI661" s="1117">
        <f t="shared" si="1304"/>
        <v>133666</v>
      </c>
      <c r="AJ661" s="1178">
        <f t="shared" si="1305"/>
        <v>1737658</v>
      </c>
      <c r="AK661" s="1118">
        <v>1</v>
      </c>
      <c r="AL661" s="371">
        <f t="shared" si="1306"/>
        <v>6</v>
      </c>
      <c r="AM661" s="372"/>
      <c r="AN661" s="229" t="str">
        <f t="shared" si="1307"/>
        <v>Կ-1</v>
      </c>
      <c r="AO661" s="1176">
        <f t="shared" si="1308"/>
        <v>1.96</v>
      </c>
      <c r="AP661" s="1176"/>
      <c r="AQ661" s="1176">
        <f t="shared" si="1313"/>
        <v>1.96</v>
      </c>
      <c r="AR661" s="1117">
        <v>66140</v>
      </c>
      <c r="AS661" s="1117">
        <f t="shared" si="1290"/>
        <v>129634.4</v>
      </c>
      <c r="AT661" s="1114">
        <f t="shared" si="1309"/>
        <v>8000</v>
      </c>
      <c r="AU661" s="1117">
        <f t="shared" si="1310"/>
        <v>137634.4</v>
      </c>
      <c r="AV661" s="1178">
        <f t="shared" si="1311"/>
        <v>1789247.2</v>
      </c>
    </row>
    <row r="662" spans="1:48" ht="17.25" thickBot="1">
      <c r="A662" s="1635">
        <v>620</v>
      </c>
      <c r="B662" s="1189" t="s">
        <v>3029</v>
      </c>
      <c r="C662" s="1420" t="s">
        <v>1808</v>
      </c>
      <c r="D662" s="1422">
        <v>1</v>
      </c>
      <c r="E662" s="1184">
        <v>3</v>
      </c>
      <c r="F662" s="1424" t="s">
        <v>97</v>
      </c>
      <c r="G662" s="659">
        <f t="shared" si="1314"/>
        <v>1.84</v>
      </c>
      <c r="H662" s="1436">
        <v>66140</v>
      </c>
      <c r="I662" s="1437">
        <f t="shared" si="1287"/>
        <v>121697.60000000001</v>
      </c>
      <c r="J662" s="1447"/>
      <c r="K662" s="1117">
        <f t="shared" si="1293"/>
        <v>121697.60000000001</v>
      </c>
      <c r="L662" s="1178">
        <f t="shared" si="1294"/>
        <v>1582068.8</v>
      </c>
      <c r="M662" s="1118">
        <v>1</v>
      </c>
      <c r="N662" s="504">
        <f t="shared" si="1291"/>
        <v>4</v>
      </c>
      <c r="O662" s="372"/>
      <c r="P662" s="229" t="str">
        <f t="shared" si="1295"/>
        <v>Կ-1</v>
      </c>
      <c r="Q662" s="597">
        <f t="shared" si="1296"/>
        <v>1.9</v>
      </c>
      <c r="R662" s="1176"/>
      <c r="S662" s="1176">
        <f t="shared" si="1292"/>
        <v>1.9</v>
      </c>
      <c r="T662" s="1117">
        <v>66140</v>
      </c>
      <c r="U662" s="1117">
        <f t="shared" si="1288"/>
        <v>125666</v>
      </c>
      <c r="V662" s="1114">
        <f t="shared" si="1297"/>
        <v>0</v>
      </c>
      <c r="W662" s="1117">
        <f t="shared" si="1298"/>
        <v>125666</v>
      </c>
      <c r="X662" s="1178">
        <f t="shared" si="1299"/>
        <v>1633658</v>
      </c>
      <c r="Y662" s="1118">
        <v>1</v>
      </c>
      <c r="Z662" s="504">
        <f t="shared" si="1300"/>
        <v>5</v>
      </c>
      <c r="AA662" s="372"/>
      <c r="AB662" s="229" t="str">
        <f t="shared" si="1301"/>
        <v>Կ-1</v>
      </c>
      <c r="AC662" s="1176">
        <f t="shared" si="1302"/>
        <v>1.9</v>
      </c>
      <c r="AD662" s="1176"/>
      <c r="AE662" s="1176">
        <f t="shared" si="1312"/>
        <v>1.9</v>
      </c>
      <c r="AF662" s="1117">
        <v>66140</v>
      </c>
      <c r="AG662" s="1117">
        <f t="shared" si="1289"/>
        <v>125666</v>
      </c>
      <c r="AH662" s="1114">
        <f t="shared" si="1303"/>
        <v>0</v>
      </c>
      <c r="AI662" s="1117">
        <f t="shared" si="1304"/>
        <v>125666</v>
      </c>
      <c r="AJ662" s="1178">
        <f t="shared" si="1305"/>
        <v>1633658</v>
      </c>
      <c r="AK662" s="1118">
        <v>1</v>
      </c>
      <c r="AL662" s="371">
        <f t="shared" si="1306"/>
        <v>6</v>
      </c>
      <c r="AM662" s="372"/>
      <c r="AN662" s="229" t="str">
        <f t="shared" si="1307"/>
        <v>Կ-1</v>
      </c>
      <c r="AO662" s="1176">
        <f t="shared" si="1308"/>
        <v>1.96</v>
      </c>
      <c r="AP662" s="1176"/>
      <c r="AQ662" s="1176">
        <f t="shared" si="1313"/>
        <v>1.96</v>
      </c>
      <c r="AR662" s="1117">
        <v>66140</v>
      </c>
      <c r="AS662" s="1117">
        <f t="shared" si="1290"/>
        <v>129634.4</v>
      </c>
      <c r="AT662" s="1114">
        <f t="shared" si="1309"/>
        <v>0</v>
      </c>
      <c r="AU662" s="1117">
        <f t="shared" si="1310"/>
        <v>129634.4</v>
      </c>
      <c r="AV662" s="1178">
        <f t="shared" si="1311"/>
        <v>1685247.2</v>
      </c>
    </row>
    <row r="663" spans="1:48" ht="17.25" thickBot="1">
      <c r="A663" s="1634">
        <v>621</v>
      </c>
      <c r="B663" s="1189" t="s">
        <v>3030</v>
      </c>
      <c r="C663" s="1420" t="s">
        <v>1808</v>
      </c>
      <c r="D663" s="1422">
        <v>1</v>
      </c>
      <c r="E663" s="1184">
        <v>1</v>
      </c>
      <c r="F663" s="1424" t="s">
        <v>97</v>
      </c>
      <c r="G663" s="659">
        <f t="shared" si="1314"/>
        <v>1.73</v>
      </c>
      <c r="H663" s="1436">
        <v>66140</v>
      </c>
      <c r="I663" s="1437">
        <f t="shared" si="1287"/>
        <v>114422.2</v>
      </c>
      <c r="J663" s="1447">
        <v>8000</v>
      </c>
      <c r="K663" s="1117">
        <f t="shared" si="1293"/>
        <v>122422.2</v>
      </c>
      <c r="L663" s="1178">
        <f t="shared" si="1294"/>
        <v>1591488.5999999999</v>
      </c>
      <c r="M663" s="1118">
        <v>1</v>
      </c>
      <c r="N663" s="504">
        <f t="shared" si="1291"/>
        <v>2</v>
      </c>
      <c r="O663" s="372"/>
      <c r="P663" s="229" t="str">
        <f t="shared" si="1295"/>
        <v>Կ-1</v>
      </c>
      <c r="Q663" s="597">
        <f t="shared" si="1296"/>
        <v>1.79</v>
      </c>
      <c r="R663" s="1176"/>
      <c r="S663" s="1176">
        <f t="shared" si="1292"/>
        <v>1.79</v>
      </c>
      <c r="T663" s="1117">
        <v>66140</v>
      </c>
      <c r="U663" s="1117">
        <f t="shared" si="1288"/>
        <v>118390.6</v>
      </c>
      <c r="V663" s="1114">
        <f t="shared" si="1297"/>
        <v>8000</v>
      </c>
      <c r="W663" s="1117">
        <f t="shared" si="1298"/>
        <v>126390.6</v>
      </c>
      <c r="X663" s="1178">
        <f t="shared" si="1299"/>
        <v>1643077.8</v>
      </c>
      <c r="Y663" s="1118">
        <v>1</v>
      </c>
      <c r="Z663" s="504">
        <f t="shared" si="1300"/>
        <v>3</v>
      </c>
      <c r="AA663" s="372"/>
      <c r="AB663" s="229" t="str">
        <f t="shared" si="1301"/>
        <v>Կ-1</v>
      </c>
      <c r="AC663" s="1176">
        <f t="shared" si="1302"/>
        <v>1.84</v>
      </c>
      <c r="AD663" s="1176"/>
      <c r="AE663" s="1176">
        <f t="shared" si="1312"/>
        <v>1.84</v>
      </c>
      <c r="AF663" s="1117">
        <v>66140</v>
      </c>
      <c r="AG663" s="1117">
        <f t="shared" si="1289"/>
        <v>121697.60000000001</v>
      </c>
      <c r="AH663" s="1114">
        <f t="shared" si="1303"/>
        <v>8000</v>
      </c>
      <c r="AI663" s="1117">
        <f t="shared" si="1304"/>
        <v>129697.60000000001</v>
      </c>
      <c r="AJ663" s="1178">
        <f t="shared" si="1305"/>
        <v>1686068.8</v>
      </c>
      <c r="AK663" s="1118">
        <v>1</v>
      </c>
      <c r="AL663" s="371">
        <f t="shared" si="1306"/>
        <v>4</v>
      </c>
      <c r="AM663" s="372"/>
      <c r="AN663" s="229" t="str">
        <f t="shared" si="1307"/>
        <v>Կ-1</v>
      </c>
      <c r="AO663" s="1176">
        <f t="shared" si="1308"/>
        <v>1.9</v>
      </c>
      <c r="AP663" s="1176"/>
      <c r="AQ663" s="1176">
        <f t="shared" si="1313"/>
        <v>1.9</v>
      </c>
      <c r="AR663" s="1117">
        <v>66140</v>
      </c>
      <c r="AS663" s="1117">
        <f t="shared" si="1290"/>
        <v>125666</v>
      </c>
      <c r="AT663" s="1114">
        <f t="shared" si="1309"/>
        <v>8000</v>
      </c>
      <c r="AU663" s="1117">
        <f t="shared" si="1310"/>
        <v>133666</v>
      </c>
      <c r="AV663" s="1178">
        <f t="shared" si="1311"/>
        <v>1737658</v>
      </c>
    </row>
    <row r="664" spans="1:48" ht="17.25" thickBot="1">
      <c r="A664" s="1635">
        <v>622</v>
      </c>
      <c r="B664" s="1189" t="s">
        <v>3031</v>
      </c>
      <c r="C664" s="1420" t="s">
        <v>1808</v>
      </c>
      <c r="D664" s="1422">
        <v>1</v>
      </c>
      <c r="E664" s="1184">
        <v>1</v>
      </c>
      <c r="F664" s="1424" t="s">
        <v>97</v>
      </c>
      <c r="G664" s="659">
        <f t="shared" si="1314"/>
        <v>1.73</v>
      </c>
      <c r="H664" s="1436">
        <v>66140</v>
      </c>
      <c r="I664" s="1437">
        <f t="shared" si="1287"/>
        <v>114422.2</v>
      </c>
      <c r="J664" s="1447">
        <v>8000</v>
      </c>
      <c r="K664" s="1117">
        <f t="shared" si="1293"/>
        <v>122422.2</v>
      </c>
      <c r="L664" s="1178">
        <f t="shared" si="1294"/>
        <v>1591488.5999999999</v>
      </c>
      <c r="M664" s="1118">
        <v>1</v>
      </c>
      <c r="N664" s="504">
        <f t="shared" si="1291"/>
        <v>2</v>
      </c>
      <c r="O664" s="372"/>
      <c r="P664" s="229" t="str">
        <f t="shared" si="1295"/>
        <v>Կ-1</v>
      </c>
      <c r="Q664" s="597">
        <f t="shared" si="1296"/>
        <v>1.79</v>
      </c>
      <c r="R664" s="1176"/>
      <c r="S664" s="1176">
        <f t="shared" si="1292"/>
        <v>1.79</v>
      </c>
      <c r="T664" s="1117">
        <v>66140</v>
      </c>
      <c r="U664" s="1117">
        <f t="shared" si="1288"/>
        <v>118390.6</v>
      </c>
      <c r="V664" s="1114">
        <f t="shared" si="1297"/>
        <v>8000</v>
      </c>
      <c r="W664" s="1117">
        <f t="shared" si="1298"/>
        <v>126390.6</v>
      </c>
      <c r="X664" s="1178">
        <f t="shared" si="1299"/>
        <v>1643077.8</v>
      </c>
      <c r="Y664" s="1118">
        <v>1</v>
      </c>
      <c r="Z664" s="504">
        <f t="shared" si="1300"/>
        <v>3</v>
      </c>
      <c r="AA664" s="372"/>
      <c r="AB664" s="229" t="str">
        <f t="shared" si="1301"/>
        <v>Կ-1</v>
      </c>
      <c r="AC664" s="1176">
        <f t="shared" si="1302"/>
        <v>1.84</v>
      </c>
      <c r="AD664" s="1176"/>
      <c r="AE664" s="1176">
        <f t="shared" si="1312"/>
        <v>1.84</v>
      </c>
      <c r="AF664" s="1117">
        <v>66140</v>
      </c>
      <c r="AG664" s="1117">
        <f t="shared" si="1289"/>
        <v>121697.60000000001</v>
      </c>
      <c r="AH664" s="1114">
        <f t="shared" si="1303"/>
        <v>8000</v>
      </c>
      <c r="AI664" s="1117">
        <f t="shared" si="1304"/>
        <v>129697.60000000001</v>
      </c>
      <c r="AJ664" s="1178">
        <f t="shared" si="1305"/>
        <v>1686068.8</v>
      </c>
      <c r="AK664" s="1118">
        <v>1</v>
      </c>
      <c r="AL664" s="371">
        <f t="shared" si="1306"/>
        <v>4</v>
      </c>
      <c r="AM664" s="372"/>
      <c r="AN664" s="229" t="str">
        <f t="shared" si="1307"/>
        <v>Կ-1</v>
      </c>
      <c r="AO664" s="1176">
        <f t="shared" si="1308"/>
        <v>1.9</v>
      </c>
      <c r="AP664" s="1176"/>
      <c r="AQ664" s="1176">
        <f t="shared" si="1313"/>
        <v>1.9</v>
      </c>
      <c r="AR664" s="1117">
        <v>66140</v>
      </c>
      <c r="AS664" s="1117">
        <f t="shared" si="1290"/>
        <v>125666</v>
      </c>
      <c r="AT664" s="1114">
        <f t="shared" si="1309"/>
        <v>8000</v>
      </c>
      <c r="AU664" s="1117">
        <f t="shared" si="1310"/>
        <v>133666</v>
      </c>
      <c r="AV664" s="1178">
        <f t="shared" si="1311"/>
        <v>1737658</v>
      </c>
    </row>
    <row r="665" spans="1:48" ht="17.25" thickBot="1">
      <c r="A665" s="1634">
        <v>623</v>
      </c>
      <c r="B665" s="1189" t="s">
        <v>3032</v>
      </c>
      <c r="C665" s="1420" t="s">
        <v>1808</v>
      </c>
      <c r="D665" s="1422">
        <v>1</v>
      </c>
      <c r="E665" s="1184">
        <v>1</v>
      </c>
      <c r="F665" s="1424" t="s">
        <v>97</v>
      </c>
      <c r="G665" s="659">
        <f t="shared" si="1314"/>
        <v>1.73</v>
      </c>
      <c r="H665" s="1436">
        <v>66140</v>
      </c>
      <c r="I665" s="1437">
        <f t="shared" si="1287"/>
        <v>114422.2</v>
      </c>
      <c r="J665" s="1447">
        <v>8000</v>
      </c>
      <c r="K665" s="1117">
        <f t="shared" si="1293"/>
        <v>122422.2</v>
      </c>
      <c r="L665" s="1178">
        <f t="shared" si="1294"/>
        <v>1591488.5999999999</v>
      </c>
      <c r="M665" s="1118">
        <v>1</v>
      </c>
      <c r="N665" s="504">
        <f t="shared" si="1291"/>
        <v>2</v>
      </c>
      <c r="O665" s="372"/>
      <c r="P665" s="229" t="str">
        <f t="shared" si="1295"/>
        <v>Կ-1</v>
      </c>
      <c r="Q665" s="597">
        <f t="shared" si="1296"/>
        <v>1.79</v>
      </c>
      <c r="R665" s="1176"/>
      <c r="S665" s="1176">
        <f t="shared" si="1292"/>
        <v>1.79</v>
      </c>
      <c r="T665" s="1117">
        <v>66140</v>
      </c>
      <c r="U665" s="1117">
        <f t="shared" si="1288"/>
        <v>118390.6</v>
      </c>
      <c r="V665" s="1114">
        <f t="shared" si="1297"/>
        <v>8000</v>
      </c>
      <c r="W665" s="1117">
        <f t="shared" si="1298"/>
        <v>126390.6</v>
      </c>
      <c r="X665" s="1178">
        <f t="shared" si="1299"/>
        <v>1643077.8</v>
      </c>
      <c r="Y665" s="1118">
        <v>1</v>
      </c>
      <c r="Z665" s="504">
        <f t="shared" si="1300"/>
        <v>3</v>
      </c>
      <c r="AA665" s="372"/>
      <c r="AB665" s="229" t="str">
        <f t="shared" si="1301"/>
        <v>Կ-1</v>
      </c>
      <c r="AC665" s="1176">
        <f t="shared" si="1302"/>
        <v>1.84</v>
      </c>
      <c r="AD665" s="1176"/>
      <c r="AE665" s="1176">
        <f t="shared" si="1312"/>
        <v>1.84</v>
      </c>
      <c r="AF665" s="1117">
        <v>66140</v>
      </c>
      <c r="AG665" s="1117">
        <f t="shared" si="1289"/>
        <v>121697.60000000001</v>
      </c>
      <c r="AH665" s="1114">
        <f t="shared" si="1303"/>
        <v>8000</v>
      </c>
      <c r="AI665" s="1117">
        <f t="shared" si="1304"/>
        <v>129697.60000000001</v>
      </c>
      <c r="AJ665" s="1178">
        <f t="shared" si="1305"/>
        <v>1686068.8</v>
      </c>
      <c r="AK665" s="1118">
        <v>1</v>
      </c>
      <c r="AL665" s="371">
        <f t="shared" si="1306"/>
        <v>4</v>
      </c>
      <c r="AM665" s="372"/>
      <c r="AN665" s="229" t="str">
        <f t="shared" si="1307"/>
        <v>Կ-1</v>
      </c>
      <c r="AO665" s="1176">
        <f t="shared" si="1308"/>
        <v>1.9</v>
      </c>
      <c r="AP665" s="1176"/>
      <c r="AQ665" s="1176">
        <f t="shared" si="1313"/>
        <v>1.9</v>
      </c>
      <c r="AR665" s="1117">
        <v>66140</v>
      </c>
      <c r="AS665" s="1117">
        <f t="shared" si="1290"/>
        <v>125666</v>
      </c>
      <c r="AT665" s="1114">
        <f t="shared" si="1309"/>
        <v>8000</v>
      </c>
      <c r="AU665" s="1117">
        <f t="shared" si="1310"/>
        <v>133666</v>
      </c>
      <c r="AV665" s="1178">
        <f t="shared" si="1311"/>
        <v>1737658</v>
      </c>
    </row>
    <row r="666" spans="1:48" ht="17.25" thickBot="1">
      <c r="A666" s="1635">
        <v>624</v>
      </c>
      <c r="B666" s="1189" t="s">
        <v>996</v>
      </c>
      <c r="C666" s="1420" t="s">
        <v>1808</v>
      </c>
      <c r="D666" s="1422">
        <v>1</v>
      </c>
      <c r="E666" s="1184">
        <v>3</v>
      </c>
      <c r="F666" s="1424" t="s">
        <v>97</v>
      </c>
      <c r="G666" s="659">
        <f t="shared" si="1314"/>
        <v>1.84</v>
      </c>
      <c r="H666" s="1436">
        <v>66140</v>
      </c>
      <c r="I666" s="1437">
        <f t="shared" si="1287"/>
        <v>121697.60000000001</v>
      </c>
      <c r="J666" s="1447"/>
      <c r="K666" s="1117">
        <f t="shared" si="1293"/>
        <v>121697.60000000001</v>
      </c>
      <c r="L666" s="1178">
        <f t="shared" si="1294"/>
        <v>1582068.8</v>
      </c>
      <c r="M666" s="1118">
        <v>1</v>
      </c>
      <c r="N666" s="504">
        <f t="shared" si="1291"/>
        <v>4</v>
      </c>
      <c r="O666" s="372"/>
      <c r="P666" s="229" t="str">
        <f t="shared" si="1295"/>
        <v>Կ-1</v>
      </c>
      <c r="Q666" s="597">
        <f t="shared" si="1296"/>
        <v>1.9</v>
      </c>
      <c r="R666" s="1176"/>
      <c r="S666" s="1176">
        <f t="shared" si="1292"/>
        <v>1.9</v>
      </c>
      <c r="T666" s="1117">
        <v>66140</v>
      </c>
      <c r="U666" s="1117">
        <f t="shared" si="1288"/>
        <v>125666</v>
      </c>
      <c r="V666" s="1114">
        <f t="shared" si="1297"/>
        <v>0</v>
      </c>
      <c r="W666" s="1117">
        <f t="shared" si="1298"/>
        <v>125666</v>
      </c>
      <c r="X666" s="1178">
        <f t="shared" si="1299"/>
        <v>1633658</v>
      </c>
      <c r="Y666" s="1118">
        <v>1</v>
      </c>
      <c r="Z666" s="504">
        <f t="shared" si="1300"/>
        <v>5</v>
      </c>
      <c r="AA666" s="372"/>
      <c r="AB666" s="229" t="str">
        <f t="shared" si="1301"/>
        <v>Կ-1</v>
      </c>
      <c r="AC666" s="1176">
        <f t="shared" si="1302"/>
        <v>1.9</v>
      </c>
      <c r="AD666" s="1176"/>
      <c r="AE666" s="1176">
        <f t="shared" si="1312"/>
        <v>1.9</v>
      </c>
      <c r="AF666" s="1117">
        <v>66140</v>
      </c>
      <c r="AG666" s="1117">
        <f t="shared" si="1289"/>
        <v>125666</v>
      </c>
      <c r="AH666" s="1114">
        <f t="shared" si="1303"/>
        <v>0</v>
      </c>
      <c r="AI666" s="1117">
        <f t="shared" si="1304"/>
        <v>125666</v>
      </c>
      <c r="AJ666" s="1178">
        <f t="shared" si="1305"/>
        <v>1633658</v>
      </c>
      <c r="AK666" s="1118">
        <v>1</v>
      </c>
      <c r="AL666" s="371">
        <f t="shared" si="1306"/>
        <v>6</v>
      </c>
      <c r="AM666" s="372"/>
      <c r="AN666" s="229" t="str">
        <f t="shared" si="1307"/>
        <v>Կ-1</v>
      </c>
      <c r="AO666" s="1176">
        <f t="shared" si="1308"/>
        <v>1.96</v>
      </c>
      <c r="AP666" s="1176"/>
      <c r="AQ666" s="1176">
        <f t="shared" si="1313"/>
        <v>1.96</v>
      </c>
      <c r="AR666" s="1117">
        <v>66140</v>
      </c>
      <c r="AS666" s="1117">
        <f t="shared" si="1290"/>
        <v>129634.4</v>
      </c>
      <c r="AT666" s="1114">
        <f t="shared" si="1309"/>
        <v>0</v>
      </c>
      <c r="AU666" s="1117">
        <f t="shared" si="1310"/>
        <v>129634.4</v>
      </c>
      <c r="AV666" s="1178">
        <f t="shared" si="1311"/>
        <v>1685247.2</v>
      </c>
    </row>
    <row r="667" spans="1:48" ht="17.25" thickBot="1">
      <c r="A667" s="1634">
        <v>625</v>
      </c>
      <c r="B667" s="1189" t="s">
        <v>2116</v>
      </c>
      <c r="C667" s="1420" t="s">
        <v>1808</v>
      </c>
      <c r="D667" s="1422">
        <v>1</v>
      </c>
      <c r="E667" s="1184">
        <v>2</v>
      </c>
      <c r="F667" s="1424" t="s">
        <v>97</v>
      </c>
      <c r="G667" s="659">
        <f t="shared" si="1314"/>
        <v>1.79</v>
      </c>
      <c r="H667" s="1436">
        <v>66140</v>
      </c>
      <c r="I667" s="1437">
        <f t="shared" si="1287"/>
        <v>118390.6</v>
      </c>
      <c r="J667" s="1447">
        <v>8000</v>
      </c>
      <c r="K667" s="1117">
        <f t="shared" si="1293"/>
        <v>126390.6</v>
      </c>
      <c r="L667" s="1178">
        <f t="shared" si="1294"/>
        <v>1643077.8</v>
      </c>
      <c r="M667" s="1118">
        <v>1</v>
      </c>
      <c r="N667" s="504">
        <f t="shared" si="1291"/>
        <v>3</v>
      </c>
      <c r="O667" s="372"/>
      <c r="P667" s="229" t="str">
        <f t="shared" si="1295"/>
        <v>Կ-1</v>
      </c>
      <c r="Q667" s="597">
        <f t="shared" si="1296"/>
        <v>1.84</v>
      </c>
      <c r="R667" s="1176"/>
      <c r="S667" s="1176">
        <f t="shared" si="1292"/>
        <v>1.84</v>
      </c>
      <c r="T667" s="1117">
        <v>66140</v>
      </c>
      <c r="U667" s="1117">
        <f t="shared" si="1288"/>
        <v>121697.60000000001</v>
      </c>
      <c r="V667" s="1114">
        <f t="shared" si="1297"/>
        <v>8000</v>
      </c>
      <c r="W667" s="1117">
        <f t="shared" si="1298"/>
        <v>129697.60000000001</v>
      </c>
      <c r="X667" s="1178">
        <f t="shared" si="1299"/>
        <v>1686068.8</v>
      </c>
      <c r="Y667" s="1118">
        <v>1</v>
      </c>
      <c r="Z667" s="504">
        <f t="shared" si="1300"/>
        <v>4</v>
      </c>
      <c r="AA667" s="372"/>
      <c r="AB667" s="229" t="str">
        <f t="shared" si="1301"/>
        <v>Կ-1</v>
      </c>
      <c r="AC667" s="1176">
        <f t="shared" si="1302"/>
        <v>1.9</v>
      </c>
      <c r="AD667" s="1176"/>
      <c r="AE667" s="1176">
        <f t="shared" si="1312"/>
        <v>1.9</v>
      </c>
      <c r="AF667" s="1117">
        <v>66140</v>
      </c>
      <c r="AG667" s="1117">
        <f t="shared" si="1289"/>
        <v>125666</v>
      </c>
      <c r="AH667" s="1114">
        <f t="shared" si="1303"/>
        <v>8000</v>
      </c>
      <c r="AI667" s="1117">
        <f t="shared" si="1304"/>
        <v>133666</v>
      </c>
      <c r="AJ667" s="1178">
        <f t="shared" si="1305"/>
        <v>1737658</v>
      </c>
      <c r="AK667" s="1118">
        <v>1</v>
      </c>
      <c r="AL667" s="371">
        <f t="shared" si="1306"/>
        <v>5</v>
      </c>
      <c r="AM667" s="372"/>
      <c r="AN667" s="229" t="str">
        <f t="shared" si="1307"/>
        <v>Կ-1</v>
      </c>
      <c r="AO667" s="1176">
        <f t="shared" si="1308"/>
        <v>1.9</v>
      </c>
      <c r="AP667" s="1176"/>
      <c r="AQ667" s="1176">
        <f t="shared" si="1313"/>
        <v>1.9</v>
      </c>
      <c r="AR667" s="1117">
        <v>66140</v>
      </c>
      <c r="AS667" s="1117">
        <f t="shared" si="1290"/>
        <v>125666</v>
      </c>
      <c r="AT667" s="1114">
        <f t="shared" si="1309"/>
        <v>8000</v>
      </c>
      <c r="AU667" s="1117">
        <f t="shared" si="1310"/>
        <v>133666</v>
      </c>
      <c r="AV667" s="1178">
        <f t="shared" si="1311"/>
        <v>1737658</v>
      </c>
    </row>
    <row r="668" spans="1:48" ht="17.25" thickBot="1">
      <c r="A668" s="1635">
        <v>626</v>
      </c>
      <c r="B668" s="1189" t="s">
        <v>89</v>
      </c>
      <c r="C668" s="1420" t="s">
        <v>1808</v>
      </c>
      <c r="D668" s="1422">
        <v>1</v>
      </c>
      <c r="E668" s="1184">
        <v>6</v>
      </c>
      <c r="F668" s="1424" t="s">
        <v>97</v>
      </c>
      <c r="G668" s="659">
        <f>IF(D668&lt;1,0,IF(F668="Բ-1",IF(E668=0,6.94,IF(E668=1,7.17,IF(E668=2,7.41,IF(E668=3,7.66,IF(OR(E668=5,E668=4),7.92,IF(OR(E668=6,E668=7),8.18,IF(OR(E668=8,E668=9),8.46,IF(OR(E668=10,E668=11,E668=12),8.74,IF(OR(E668=13,E668=14,E668=15),9.03,IF(OR(E668=16,E668=17,E668=18),9.33,9.65)))))))))),IF(F668="Բ-2", IF(E668=0,5.71,IF(E668=1,5.89,IF(E668=2,6.09,IF(E668=3,6.29,IF(OR(E668=5,E668=4),6.5,IF(OR(E668=6,E668=7),6.72,IF(OR(E668=8,E668=9),6.94,IF(OR(E668=10,E668=11,E668=12),7.17,IF(OR(E668=13,E668=14,E668=15),7.41,IF(OR(E668=16,E668=17,E668=18),7.65,7.91)))))))))), IF(F668="Գ-1", IF(E668=0,4.7,IF(E668=1,4.86,IF(E668=2,5.01,IF(E668=3,5.18,IF(OR(E668=5,E668=4),5.35,IF(OR(E668=6,E668=7),5.52,IF(OR(E668=8,E668=9),5.71,IF(OR(E668=10,E668=11,E668=12),5.89,IF(OR(E668=13,E668=14,E668=15),6.09,IF(OR(E668=16,E668=17,E668=18),6.29,6.49)))))))))), IF(F668="Գ-2", IF(E668=0,3.88,IF(E668=1,4.01,IF(E668=2,4.14,IF(E668=3,4.27,IF(OR(E668=5,E668=4),4.41,IF(OR(E668=6,E668=7),4.55,IF(OR(E668=8,E668=9),4.7,IF(OR(E668=10,E668=11,E668=12),4.85,IF(OR(E668=13,E668=14,E668=15),5.01,IF(OR(E668=16,E668=17,E668=18),5.17,5.34)))))))))), IF(F668="Գ-3", IF(E668=0,3.21,IF(E668=1,3.31,IF(E668=2,3.42,IF(E668=3,3.53,IF(OR(E668=5,E668=4),3.64,IF(OR(E668=6,E668=7),3.76,IF(OR(E668=8,E668=9),3.88,IF(OR(E668=10,E668=11,E668=12),4.01,IF(OR(E668=13,E668=14,E668=15),4.13,IF(OR(E668=16,E668=17,E668=18),4.27,4.4)))))))))), IF(F668="Ա-1", IF(E668=0,2.66,IF(E668=1,2.75,IF(E668=2,2.83,IF(E668=3,2.92,IF(OR(E668=5,E668=4),3.02,IF(OR(E668=6,E668=7),3.11,IF(OR(E668=8,E668=9),3.21,IF(OR(E668=10,E668=11,E668=12),3.31,IF(OR(E668=13,E668=14,E668=15),3.42,IF(OR(E668=16,E668=17,E668=18),3.53,3.64)))))))))), IF(F668="Ա-2", IF(E668=0,2.28,IF(E668=1,2.35,IF(E668=2,2.43,IF(E668=3,2.5,IF(OR(E668=5,E668=4),2.58,IF(OR(E668=6,E668=7),2.66,IF(OR(E668=8,E668=9),2.75,IF(OR(E668=10,E668=11,E668=12),2.83,IF(OR(E668=13,E668=14,E668=15),2.92,IF(OR(E668=16,E668=17,E668=18),3.01,3.11)))))))))),IF(F668="Ա-3", IF(E668=0,1.96,IF(E668=1,2.02,IF(E668=2,2.08,IF(E668=3,2.15,IF(OR(E668=5,E668=4),2.21,IF(OR(E668=6,E668=7),2.28,IF(OR(E668=8,E668=9),2.35,IF(OR(E668=10,E668=11,E668=12),2.42,IF(OR(E668=13,E668=14,E668=15),2.5,IF(OR(E668=16,E668=17,E668=18),2.58,2.66)))))))))), IF(F668="Կ-1", IF(E668=0,1.68,IF(E668=1,1.73,IF(E668=2,1.79,IF(E668=3,1.84,IF(OR(E668=5,E668=4),1.9,IF(OR(E668=6,E668=7),1.96,IF(OR(E668=8,E668=9),2.02,IF(OR(E668=10,E668=11,E668=12),2.08,IF(OR(E668=13,E668=14,E668=15),2.14,IF(OR(E668=16,E668=17,E668=18),2.21,2.28)))))))))), IF(F668="Կ-2", IF(E668=0,1.45,IF(E668=1,1.49,IF(E668=2,1.54,IF(E668=3,1.59,IF(OR(E668=5,E668=4),1.63,IF(OR(E668=6,E668=7),1.68,IF(OR(E668=8,E668=9),1.73,IF(OR(E668=10,E668=11,E668=12),1.79,IF(OR(E668=13,E668=14,E668=15),1.84,IF(OR(E668=16,E668=17,E668=18),1.9,1.95)))))))))),IF(F668="Կ-3", IF(E668=0,1.25,IF(E668=1,1.29,IF(E668=2,1.33,IF(E668=3,1.37,IF(OR(E668=5,E668=4),1.41,IF(OR(E668=6,E668=7),1.45,IF(OR(E668=8,E668=9),1.49,IF(OR(E668=10,E668=11,E668=12),1.54,IF(OR(E668=13,E668=14,E668=15),1.58,IF(OR(E668=16,E668=17,E668=18),1.63,1.68)))))))))), "Error"))))))))))))</f>
        <v>1.96</v>
      </c>
      <c r="H668" s="1436">
        <v>66140</v>
      </c>
      <c r="I668" s="1437">
        <f>+H668*G668</f>
        <v>129634.4</v>
      </c>
      <c r="J668" s="1447">
        <v>8000</v>
      </c>
      <c r="K668" s="1117">
        <f>+J668+I668</f>
        <v>137634.4</v>
      </c>
      <c r="L668" s="1178">
        <f>+K668*13</f>
        <v>1789247.2</v>
      </c>
      <c r="M668" s="1118">
        <v>1</v>
      </c>
      <c r="N668" s="504">
        <f>+E668+1</f>
        <v>7</v>
      </c>
      <c r="O668" s="372"/>
      <c r="P668" s="229" t="str">
        <f>+F668</f>
        <v>Կ-1</v>
      </c>
      <c r="Q668" s="597">
        <f>IF(M668&lt;1,0,IF(P668="Բ-1",IF(N668=0,6.94,IF(N668=1,7.17,IF(N668=2,7.41,IF(N668=3,7.66,IF(OR(N668=5,N668=4),7.92,IF(OR(N668=6,N668=7),8.18,IF(OR(N668=8,N668=9),8.46,IF(OR(N668=10,N668=11,N668=12),8.74,IF(OR(N668=13,N668=14,N668=15),9.03,IF(OR(N668=16,N668=17,N668=18),9.33,9.65)))))))))),IF(P668="Բ-2", IF(N668=0,5.71,IF(N668=1,5.89,IF(N668=2,6.09,IF(N668=3,6.29,IF(OR(N668=5,N668=4),6.5,IF(OR(N668=6,N668=7),6.72,IF(OR(N668=8,N668=9),6.94,IF(OR(N668=10,N668=11,N668=12),7.17,IF(OR(N668=13,N668=14,N668=15),7.41,IF(OR(N668=16,N668=17,N668=18),7.65,7.91)))))))))), IF(P668="Գ-1", IF(N668=0,4.7,IF(N668=1,4.86,IF(N668=2,5.01,IF(N668=3,5.18,IF(OR(N668=5,N668=4),5.35,IF(OR(N668=6,N668=7),5.52,IF(OR(N668=8,N668=9),5.71,IF(OR(N668=10,N668=11,N668=12),5.89,IF(OR(N668=13,N668=14,N668=15),6.09,IF(OR(N668=16,N668=17,N668=18),6.29,6.49)))))))))), IF(P668="Գ-2", IF(N668=0,3.88,IF(N668=1,4.01,IF(N668=2,4.14,IF(N668=3,4.27,IF(OR(N668=5,N668=4),4.41,IF(OR(N668=6,N668=7),4.55,IF(OR(N668=8,N668=9),4.7,IF(OR(N668=10,N668=11,N668=12),4.85,IF(OR(N668=13,N668=14,N668=15),5.01,IF(OR(N668=16,N668=17,N668=18),5.17,5.34)))))))))), IF(P668="Գ-3", IF(N668=0,3.21,IF(N668=1,3.31,IF(N668=2,3.42,IF(N668=3,3.53,IF(OR(N668=5,N668=4),3.64,IF(OR(N668=6,N668=7),3.76,IF(OR(N668=8,N668=9),3.88,IF(OR(N668=10,N668=11,N668=12),4.01,IF(OR(N668=13,N668=14,N668=15),4.13,IF(OR(N668=16,N668=17,N668=18),4.27,4.4)))))))))), IF(P668="Ա-1", IF(N668=0,2.66,IF(N668=1,2.75,IF(N668=2,2.83,IF(N668=3,2.92,IF(OR(N668=5,N668=4),3.02,IF(OR(N668=6,N668=7),3.11,IF(OR(N668=8,N668=9),3.21,IF(OR(N668=10,N668=11,N668=12),3.31,IF(OR(N668=13,N668=14,N668=15),3.42,IF(OR(N668=16,N668=17,N668=18),3.53,3.64)))))))))), IF(P668="Ա-2", IF(N668=0,2.28,IF(N668=1,2.35,IF(N668=2,2.43,IF(N668=3,2.5,IF(OR(N668=5,N668=4),2.58,IF(OR(N668=6,N668=7),2.66,IF(OR(N668=8,N668=9),2.75,IF(OR(N668=10,N668=11,N668=12),2.83,IF(OR(N668=13,N668=14,N668=15),2.92,IF(OR(N668=16,N668=17,N668=18),3.01,3.11)))))))))),IF(P668="Ա-3", IF(N668=0,1.96,IF(N668=1,2.02,IF(N668=2,2.08,IF(N668=3,2.15,IF(OR(N668=5,N668=4),2.21,IF(OR(N668=6,N668=7),2.28,IF(OR(N668=8,N668=9),2.35,IF(OR(N668=10,N668=11,N668=12),2.42,IF(OR(N668=13,N668=14,N668=15),2.5,IF(OR(N668=16,N668=17,N668=18),2.58,2.66)))))))))), IF(P668="Կ-1", IF(N668=0,1.68,IF(N668=1,1.73,IF(N668=2,1.79,IF(N668=3,1.84,IF(OR(N668=5,N668=4),1.9,IF(OR(N668=6,N668=7),1.96,IF(OR(N668=8,N668=9),2.02,IF(OR(N668=10,N668=11,N668=12),2.08,IF(OR(N668=13,N668=14,N668=15),2.14,IF(OR(N668=16,N668=17,N668=18),2.21,2.28)))))))))), IF(P668="Կ-2", IF(N668=0,1.45,IF(N668=1,1.49,IF(N668=2,1.54,IF(N668=3,1.59,IF(OR(N668=5,N668=4),1.63,IF(OR(N668=6,N668=7),1.68,IF(OR(N668=8,N668=9),1.73,IF(OR(N668=10,N668=11,N668=12),1.79,IF(OR(N668=13,N668=14,N668=15),1.84,IF(OR(N668=16,N668=17,N668=18),1.9,1.95)))))))))),IF(P668="Կ-3", IF(N668=0,1.25,IF(N668=1,1.29,IF(N668=2,1.33,IF(N668=3,1.37,IF(OR(N668=5,N668=4),1.41,IF(OR(N668=6,N668=7),1.45,IF(OR(N668=8,N668=9),1.49,IF(OR(N668=10,N668=11,N668=12),1.54,IF(OR(N668=13,N668=14,N668=15),1.58,IF(OR(N668=16,N668=17,N668=18),1.63,1.68)))))))))), "Error"))))))))))))</f>
        <v>1.96</v>
      </c>
      <c r="R668" s="1176"/>
      <c r="S668" s="1176">
        <f>+Q668+Q668*R668</f>
        <v>1.96</v>
      </c>
      <c r="T668" s="1117">
        <v>66140</v>
      </c>
      <c r="U668" s="1117">
        <f>+T668*S668</f>
        <v>129634.4</v>
      </c>
      <c r="V668" s="1114">
        <f>+J668</f>
        <v>8000</v>
      </c>
      <c r="W668" s="1117">
        <f>+V668+U668</f>
        <v>137634.4</v>
      </c>
      <c r="X668" s="1178">
        <f>+W668*13</f>
        <v>1789247.2</v>
      </c>
      <c r="Y668" s="1118">
        <v>1</v>
      </c>
      <c r="Z668" s="504">
        <f>+N668+1</f>
        <v>8</v>
      </c>
      <c r="AA668" s="372"/>
      <c r="AB668" s="229" t="str">
        <f>+P668</f>
        <v>Կ-1</v>
      </c>
      <c r="AC668" s="1176">
        <f>IF(Y668&lt;1,0,IF(AB668="Բ-1",IF(Z668=0,6.94,IF(Z668=1,7.17,IF(Z668=2,7.41,IF(Z668=3,7.66,IF(OR(Z668=5,Z668=4),7.92,IF(OR(Z668=6,Z668=7),8.18,IF(OR(Z668=8,Z668=9),8.46,IF(OR(Z668=10,Z668=11,Z668=12),8.74,IF(OR(Z668=13,Z668=14,Z668=15),9.03,IF(OR(Z668=16,Z668=17,Z668=18),9.33,9.65)))))))))),IF(AB668="Բ-2", IF(Z668=0,5.71,IF(Z668=1,5.89,IF(Z668=2,6.09,IF(Z668=3,6.29,IF(OR(Z668=5,Z668=4),6.5,IF(OR(Z668=6,Z668=7),6.72,IF(OR(Z668=8,Z668=9),6.94,IF(OR(Z668=10,Z668=11,Z668=12),7.17,IF(OR(Z668=13,Z668=14,Z668=15),7.41,IF(OR(Z668=16,Z668=17,Z668=18),7.65,7.91)))))))))), IF(AB668="Գ-1", IF(Z668=0,4.7,IF(Z668=1,4.86,IF(Z668=2,5.01,IF(Z668=3,5.18,IF(OR(Z668=5,Z668=4),5.35,IF(OR(Z668=6,Z668=7),5.52,IF(OR(Z668=8,Z668=9),5.71,IF(OR(Z668=10,Z668=11,Z668=12),5.89,IF(OR(Z668=13,Z668=14,Z668=15),6.09,IF(OR(Z668=16,Z668=17,Z668=18),6.29,6.49)))))))))), IF(AB668="Գ-2", IF(Z668=0,3.88,IF(Z668=1,4.01,IF(Z668=2,4.14,IF(Z668=3,4.27,IF(OR(Z668=5,Z668=4),4.41,IF(OR(Z668=6,Z668=7),4.55,IF(OR(Z668=8,Z668=9),4.7,IF(OR(Z668=10,Z668=11,Z668=12),4.85,IF(OR(Z668=13,Z668=14,Z668=15),5.01,IF(OR(Z668=16,Z668=17,Z668=18),5.17,5.34)))))))))), IF(AB668="Գ-3", IF(Z668=0,3.21,IF(Z668=1,3.31,IF(Z668=2,3.42,IF(Z668=3,3.53,IF(OR(Z668=5,Z668=4),3.64,IF(OR(Z668=6,Z668=7),3.76,IF(OR(Z668=8,Z668=9),3.88,IF(OR(Z668=10,Z668=11,Z668=12),4.01,IF(OR(Z668=13,Z668=14,Z668=15),4.13,IF(OR(Z668=16,Z668=17,Z668=18),4.27,4.4)))))))))), IF(AB668="Ա-1", IF(Z668=0,2.66,IF(Z668=1,2.75,IF(Z668=2,2.83,IF(Z668=3,2.92,IF(OR(Z668=5,Z668=4),3.02,IF(OR(Z668=6,Z668=7),3.11,IF(OR(Z668=8,Z668=9),3.21,IF(OR(Z668=10,Z668=11,Z668=12),3.31,IF(OR(Z668=13,Z668=14,Z668=15),3.42,IF(OR(Z668=16,Z668=17,Z668=18),3.53,3.64)))))))))), IF(AB668="Ա-2", IF(Z668=0,2.28,IF(Z668=1,2.35,IF(Z668=2,2.43,IF(Z668=3,2.5,IF(OR(Z668=5,Z668=4),2.58,IF(OR(Z668=6,Z668=7),2.66,IF(OR(Z668=8,Z668=9),2.75,IF(OR(Z668=10,Z668=11,Z668=12),2.83,IF(OR(Z668=13,Z668=14,Z668=15),2.92,IF(OR(Z668=16,Z668=17,Z668=18),3.01,3.11)))))))))),IF(AB668="Ա-3", IF(Z668=0,1.96,IF(Z668=1,2.02,IF(Z668=2,2.08,IF(Z668=3,2.15,IF(OR(Z668=5,Z668=4),2.21,IF(OR(Z668=6,Z668=7),2.28,IF(OR(Z668=8,Z668=9),2.35,IF(OR(Z668=10,Z668=11,Z668=12),2.42,IF(OR(Z668=13,Z668=14,Z668=15),2.5,IF(OR(Z668=16,Z668=17,Z668=18),2.58,2.66)))))))))), IF(AB668="Կ-1", IF(Z668=0,1.68,IF(Z668=1,1.73,IF(Z668=2,1.79,IF(Z668=3,1.84,IF(OR(Z668=5,Z668=4),1.9,IF(OR(Z668=6,Z668=7),1.96,IF(OR(Z668=8,Z668=9),2.02,IF(OR(Z668=10,Z668=11,Z668=12),2.08,IF(OR(Z668=13,Z668=14,Z668=15),2.14,IF(OR(Z668=16,Z668=17,Z668=18),2.21,2.28)))))))))), IF(AB668="Կ-2", IF(Z668=0,1.45,IF(Z668=1,1.49,IF(Z668=2,1.54,IF(Z668=3,1.59,IF(OR(Z668=5,Z668=4),1.63,IF(OR(Z668=6,Z668=7),1.68,IF(OR(Z668=8,Z668=9),1.73,IF(OR(Z668=10,Z668=11,Z668=12),1.79,IF(OR(Z668=13,Z668=14,Z668=15),1.84,IF(OR(Z668=16,Z668=17,Z668=18),1.9,1.95)))))))))),IF(AB668="Կ-3", IF(Z668=0,1.25,IF(Z668=1,1.29,IF(Z668=2,1.33,IF(Z668=3,1.37,IF(OR(Z668=5,Z668=4),1.41,IF(OR(Z668=6,Z668=7),1.45,IF(OR(Z668=8,Z668=9),1.49,IF(OR(Z668=10,Z668=11,Z668=12),1.54,IF(OR(Z668=13,Z668=14,Z668=15),1.58,IF(OR(Z668=16,Z668=17,Z668=18),1.63,1.68)))))))))), "Error"))))))))))))</f>
        <v>2.02</v>
      </c>
      <c r="AD668" s="1176"/>
      <c r="AE668" s="1176">
        <f>+AC668+AC668*AD668</f>
        <v>2.02</v>
      </c>
      <c r="AF668" s="1117">
        <v>66140</v>
      </c>
      <c r="AG668" s="1117">
        <f>+AF668*AE668</f>
        <v>133602.79999999999</v>
      </c>
      <c r="AH668" s="1114">
        <f>+V668</f>
        <v>8000</v>
      </c>
      <c r="AI668" s="1117">
        <f>+AH668+AG668</f>
        <v>141602.79999999999</v>
      </c>
      <c r="AJ668" s="1178">
        <f>+AI668*13</f>
        <v>1840836.4</v>
      </c>
      <c r="AK668" s="1118">
        <v>1</v>
      </c>
      <c r="AL668" s="371">
        <f>+Z668+1</f>
        <v>9</v>
      </c>
      <c r="AM668" s="372"/>
      <c r="AN668" s="229" t="str">
        <f>+AB668</f>
        <v>Կ-1</v>
      </c>
      <c r="AO668" s="1176">
        <f>IF(AK668&lt;1,0,IF(AN668="Բ-1",IF(AL668=0,6.94,IF(AL668=1,7.17,IF(AL668=2,7.41,IF(AL668=3,7.66,IF(OR(AL668=5,AL668=4),7.92,IF(OR(AL668=6,AL668=7),8.18,IF(OR(AL668=8,AL668=9),8.46,IF(OR(AL668=10,AL668=11,AL668=12),8.74,IF(OR(AL668=13,AL668=14,AL668=15),9.03,IF(OR(AL668=16,AL668=17,AL668=18),9.33,9.65)))))))))),IF(AN668="Բ-2", IF(AL668=0,5.71,IF(AL668=1,5.89,IF(AL668=2,6.09,IF(AL668=3,6.29,IF(OR(AL668=5,AL668=4),6.5,IF(OR(AL668=6,AL668=7),6.72,IF(OR(AL668=8,AL668=9),6.94,IF(OR(AL668=10,AL668=11,AL668=12),7.17,IF(OR(AL668=13,AL668=14,AL668=15),7.41,IF(OR(AL668=16,AL668=17,AL668=18),7.65,7.91)))))))))), IF(AN668="Գ-1", IF(AL668=0,4.7,IF(AL668=1,4.86,IF(AL668=2,5.01,IF(AL668=3,5.18,IF(OR(AL668=5,AL668=4),5.35,IF(OR(AL668=6,AL668=7),5.52,IF(OR(AL668=8,AL668=9),5.71,IF(OR(AL668=10,AL668=11,AL668=12),5.89,IF(OR(AL668=13,AL668=14,AL668=15),6.09,IF(OR(AL668=16,AL668=17,AL668=18),6.29,6.49)))))))))), IF(AN668="Գ-2", IF(AL668=0,3.88,IF(AL668=1,4.01,IF(AL668=2,4.14,IF(AL668=3,4.27,IF(OR(AL668=5,AL668=4),4.41,IF(OR(AL668=6,AL668=7),4.55,IF(OR(AL668=8,AL668=9),4.7,IF(OR(AL668=10,AL668=11,AL668=12),4.85,IF(OR(AL668=13,AL668=14,AL668=15),5.01,IF(OR(AL668=16,AL668=17,AL668=18),5.17,5.34)))))))))), IF(AN668="Գ-3", IF(AL668=0,3.21,IF(AL668=1,3.31,IF(AL668=2,3.42,IF(AL668=3,3.53,IF(OR(AL668=5,AL668=4),3.64,IF(OR(AL668=6,AL668=7),3.76,IF(OR(AL668=8,AL668=9),3.88,IF(OR(AL668=10,AL668=11,AL668=12),4.01,IF(OR(AL668=13,AL668=14,AL668=15),4.13,IF(OR(AL668=16,AL668=17,AL668=18),4.27,4.4)))))))))), IF(AN668="Ա-1", IF(AL668=0,2.66,IF(AL668=1,2.75,IF(AL668=2,2.83,IF(AL668=3,2.92,IF(OR(AL668=5,AL668=4),3.02,IF(OR(AL668=6,AL668=7),3.11,IF(OR(AL668=8,AL668=9),3.21,IF(OR(AL668=10,AL668=11,AL668=12),3.31,IF(OR(AL668=13,AL668=14,AL668=15),3.42,IF(OR(AL668=16,AL668=17,AL668=18),3.53,3.64)))))))))), IF(AN668="Ա-2", IF(AL668=0,2.28,IF(AL668=1,2.35,IF(AL668=2,2.43,IF(AL668=3,2.5,IF(OR(AL668=5,AL668=4),2.58,IF(OR(AL668=6,AL668=7),2.66,IF(OR(AL668=8,AL668=9),2.75,IF(OR(AL668=10,AL668=11,AL668=12),2.83,IF(OR(AL668=13,AL668=14,AL668=15),2.92,IF(OR(AL668=16,AL668=17,AL668=18),3.01,3.11)))))))))),IF(AN668="Ա-3", IF(AL668=0,1.96,IF(AL668=1,2.02,IF(AL668=2,2.08,IF(AL668=3,2.15,IF(OR(AL668=5,AL668=4),2.21,IF(OR(AL668=6,AL668=7),2.28,IF(OR(AL668=8,AL668=9),2.35,IF(OR(AL668=10,AL668=11,AL668=12),2.42,IF(OR(AL668=13,AL668=14,AL668=15),2.5,IF(OR(AL668=16,AL668=17,AL668=18),2.58,2.66)))))))))), IF(AN668="Կ-1", IF(AL668=0,1.68,IF(AL668=1,1.73,IF(AL668=2,1.79,IF(AL668=3,1.84,IF(OR(AL668=5,AL668=4),1.9,IF(OR(AL668=6,AL668=7),1.96,IF(OR(AL668=8,AL668=9),2.02,IF(OR(AL668=10,AL668=11,AL668=12),2.08,IF(OR(AL668=13,AL668=14,AL668=15),2.14,IF(OR(AL668=16,AL668=17,AL668=18),2.21,2.28)))))))))), IF(AN668="Կ-2", IF(AL668=0,1.45,IF(AL668=1,1.49,IF(AL668=2,1.54,IF(AL668=3,1.59,IF(OR(AL668=5,AL668=4),1.63,IF(OR(AL668=6,AL668=7),1.68,IF(OR(AL668=8,AL668=9),1.73,IF(OR(AL668=10,AL668=11,AL668=12),1.79,IF(OR(AL668=13,AL668=14,AL668=15),1.84,IF(OR(AL668=16,AL668=17,AL668=18),1.9,1.95)))))))))),IF(AN668="Կ-3", IF(AL668=0,1.25,IF(AL668=1,1.29,IF(AL668=2,1.33,IF(AL668=3,1.37,IF(OR(AL668=5,AL668=4),1.41,IF(OR(AL668=6,AL668=7),1.45,IF(OR(AL668=8,AL668=9),1.49,IF(OR(AL668=10,AL668=11,AL668=12),1.54,IF(OR(AL668=13,AL668=14,AL668=15),1.58,IF(OR(AL668=16,AL668=17,AL668=18),1.63,1.68)))))))))), "Error"))))))))))))</f>
        <v>2.02</v>
      </c>
      <c r="AP668" s="1176"/>
      <c r="AQ668" s="1176">
        <f>+AO668+AO668*AP668</f>
        <v>2.02</v>
      </c>
      <c r="AR668" s="1117">
        <v>66140</v>
      </c>
      <c r="AS668" s="1117">
        <f>+AR668*AQ668</f>
        <v>133602.79999999999</v>
      </c>
      <c r="AT668" s="1114">
        <f>+AH668</f>
        <v>8000</v>
      </c>
      <c r="AU668" s="1117">
        <f>+AT668+AS668</f>
        <v>141602.79999999999</v>
      </c>
      <c r="AV668" s="1178">
        <f>+AU668*13</f>
        <v>1840836.4</v>
      </c>
    </row>
    <row r="669" spans="1:48" ht="17.25" thickBot="1">
      <c r="A669" s="1634">
        <v>627</v>
      </c>
      <c r="B669" s="1189" t="s">
        <v>89</v>
      </c>
      <c r="C669" s="1420" t="s">
        <v>1808</v>
      </c>
      <c r="D669" s="1422">
        <v>1</v>
      </c>
      <c r="E669" s="1184">
        <v>6</v>
      </c>
      <c r="F669" s="1424" t="s">
        <v>97</v>
      </c>
      <c r="G669" s="659">
        <f>IF(D669&lt;1,0,IF(F669="Բ-1",IF(E669=0,6.94,IF(E669=1,7.17,IF(E669=2,7.41,IF(E669=3,7.66,IF(OR(E669=5,E669=4),7.92,IF(OR(E669=6,E669=7),8.18,IF(OR(E669=8,E669=9),8.46,IF(OR(E669=10,E669=11,E669=12),8.74,IF(OR(E669=13,E669=14,E669=15),9.03,IF(OR(E669=16,E669=17,E669=18),9.33,9.65)))))))))),IF(F669="Բ-2", IF(E669=0,5.71,IF(E669=1,5.89,IF(E669=2,6.09,IF(E669=3,6.29,IF(OR(E669=5,E669=4),6.5,IF(OR(E669=6,E669=7),6.72,IF(OR(E669=8,E669=9),6.94,IF(OR(E669=10,E669=11,E669=12),7.17,IF(OR(E669=13,E669=14,E669=15),7.41,IF(OR(E669=16,E669=17,E669=18),7.65,7.91)))))))))), IF(F669="Գ-1", IF(E669=0,4.7,IF(E669=1,4.86,IF(E669=2,5.01,IF(E669=3,5.18,IF(OR(E669=5,E669=4),5.35,IF(OR(E669=6,E669=7),5.52,IF(OR(E669=8,E669=9),5.71,IF(OR(E669=10,E669=11,E669=12),5.89,IF(OR(E669=13,E669=14,E669=15),6.09,IF(OR(E669=16,E669=17,E669=18),6.29,6.49)))))))))), IF(F669="Գ-2", IF(E669=0,3.88,IF(E669=1,4.01,IF(E669=2,4.14,IF(E669=3,4.27,IF(OR(E669=5,E669=4),4.41,IF(OR(E669=6,E669=7),4.55,IF(OR(E669=8,E669=9),4.7,IF(OR(E669=10,E669=11,E669=12),4.85,IF(OR(E669=13,E669=14,E669=15),5.01,IF(OR(E669=16,E669=17,E669=18),5.17,5.34)))))))))), IF(F669="Գ-3", IF(E669=0,3.21,IF(E669=1,3.31,IF(E669=2,3.42,IF(E669=3,3.53,IF(OR(E669=5,E669=4),3.64,IF(OR(E669=6,E669=7),3.76,IF(OR(E669=8,E669=9),3.88,IF(OR(E669=10,E669=11,E669=12),4.01,IF(OR(E669=13,E669=14,E669=15),4.13,IF(OR(E669=16,E669=17,E669=18),4.27,4.4)))))))))), IF(F669="Ա-1", IF(E669=0,2.66,IF(E669=1,2.75,IF(E669=2,2.83,IF(E669=3,2.92,IF(OR(E669=5,E669=4),3.02,IF(OR(E669=6,E669=7),3.11,IF(OR(E669=8,E669=9),3.21,IF(OR(E669=10,E669=11,E669=12),3.31,IF(OR(E669=13,E669=14,E669=15),3.42,IF(OR(E669=16,E669=17,E669=18),3.53,3.64)))))))))), IF(F669="Ա-2", IF(E669=0,2.28,IF(E669=1,2.35,IF(E669=2,2.43,IF(E669=3,2.5,IF(OR(E669=5,E669=4),2.58,IF(OR(E669=6,E669=7),2.66,IF(OR(E669=8,E669=9),2.75,IF(OR(E669=10,E669=11,E669=12),2.83,IF(OR(E669=13,E669=14,E669=15),2.92,IF(OR(E669=16,E669=17,E669=18),3.01,3.11)))))))))),IF(F669="Ա-3", IF(E669=0,1.96,IF(E669=1,2.02,IF(E669=2,2.08,IF(E669=3,2.15,IF(OR(E669=5,E669=4),2.21,IF(OR(E669=6,E669=7),2.28,IF(OR(E669=8,E669=9),2.35,IF(OR(E669=10,E669=11,E669=12),2.42,IF(OR(E669=13,E669=14,E669=15),2.5,IF(OR(E669=16,E669=17,E669=18),2.58,2.66)))))))))), IF(F669="Կ-1", IF(E669=0,1.68,IF(E669=1,1.73,IF(E669=2,1.79,IF(E669=3,1.84,IF(OR(E669=5,E669=4),1.9,IF(OR(E669=6,E669=7),1.96,IF(OR(E669=8,E669=9),2.02,IF(OR(E669=10,E669=11,E669=12),2.08,IF(OR(E669=13,E669=14,E669=15),2.14,IF(OR(E669=16,E669=17,E669=18),2.21,2.28)))))))))), IF(F669="Կ-2", IF(E669=0,1.45,IF(E669=1,1.49,IF(E669=2,1.54,IF(E669=3,1.59,IF(OR(E669=5,E669=4),1.63,IF(OR(E669=6,E669=7),1.68,IF(OR(E669=8,E669=9),1.73,IF(OR(E669=10,E669=11,E669=12),1.79,IF(OR(E669=13,E669=14,E669=15),1.84,IF(OR(E669=16,E669=17,E669=18),1.9,1.95)))))))))),IF(F669="Կ-3", IF(E669=0,1.25,IF(E669=1,1.29,IF(E669=2,1.33,IF(E669=3,1.37,IF(OR(E669=5,E669=4),1.41,IF(OR(E669=6,E669=7),1.45,IF(OR(E669=8,E669=9),1.49,IF(OR(E669=10,E669=11,E669=12),1.54,IF(OR(E669=13,E669=14,E669=15),1.58,IF(OR(E669=16,E669=17,E669=18),1.63,1.68)))))))))), "Error"))))))))))))</f>
        <v>1.96</v>
      </c>
      <c r="H669" s="1436">
        <v>66140</v>
      </c>
      <c r="I669" s="1437">
        <f>+H669*G669</f>
        <v>129634.4</v>
      </c>
      <c r="J669" s="1447">
        <v>8000</v>
      </c>
      <c r="K669" s="1117">
        <f>+J669+I669</f>
        <v>137634.4</v>
      </c>
      <c r="L669" s="1178">
        <f>+K669*13</f>
        <v>1789247.2</v>
      </c>
      <c r="M669" s="1118">
        <v>1</v>
      </c>
      <c r="N669" s="504">
        <f>+E669+1</f>
        <v>7</v>
      </c>
      <c r="O669" s="372"/>
      <c r="P669" s="229" t="str">
        <f>+F669</f>
        <v>Կ-1</v>
      </c>
      <c r="Q669" s="597">
        <f>IF(M669&lt;1,0,IF(P669="Բ-1",IF(N669=0,6.94,IF(N669=1,7.17,IF(N669=2,7.41,IF(N669=3,7.66,IF(OR(N669=5,N669=4),7.92,IF(OR(N669=6,N669=7),8.18,IF(OR(N669=8,N669=9),8.46,IF(OR(N669=10,N669=11,N669=12),8.74,IF(OR(N669=13,N669=14,N669=15),9.03,IF(OR(N669=16,N669=17,N669=18),9.33,9.65)))))))))),IF(P669="Բ-2", IF(N669=0,5.71,IF(N669=1,5.89,IF(N669=2,6.09,IF(N669=3,6.29,IF(OR(N669=5,N669=4),6.5,IF(OR(N669=6,N669=7),6.72,IF(OR(N669=8,N669=9),6.94,IF(OR(N669=10,N669=11,N669=12),7.17,IF(OR(N669=13,N669=14,N669=15),7.41,IF(OR(N669=16,N669=17,N669=18),7.65,7.91)))))))))), IF(P669="Գ-1", IF(N669=0,4.7,IF(N669=1,4.86,IF(N669=2,5.01,IF(N669=3,5.18,IF(OR(N669=5,N669=4),5.35,IF(OR(N669=6,N669=7),5.52,IF(OR(N669=8,N669=9),5.71,IF(OR(N669=10,N669=11,N669=12),5.89,IF(OR(N669=13,N669=14,N669=15),6.09,IF(OR(N669=16,N669=17,N669=18),6.29,6.49)))))))))), IF(P669="Գ-2", IF(N669=0,3.88,IF(N669=1,4.01,IF(N669=2,4.14,IF(N669=3,4.27,IF(OR(N669=5,N669=4),4.41,IF(OR(N669=6,N669=7),4.55,IF(OR(N669=8,N669=9),4.7,IF(OR(N669=10,N669=11,N669=12),4.85,IF(OR(N669=13,N669=14,N669=15),5.01,IF(OR(N669=16,N669=17,N669=18),5.17,5.34)))))))))), IF(P669="Գ-3", IF(N669=0,3.21,IF(N669=1,3.31,IF(N669=2,3.42,IF(N669=3,3.53,IF(OR(N669=5,N669=4),3.64,IF(OR(N669=6,N669=7),3.76,IF(OR(N669=8,N669=9),3.88,IF(OR(N669=10,N669=11,N669=12),4.01,IF(OR(N669=13,N669=14,N669=15),4.13,IF(OR(N669=16,N669=17,N669=18),4.27,4.4)))))))))), IF(P669="Ա-1", IF(N669=0,2.66,IF(N669=1,2.75,IF(N669=2,2.83,IF(N669=3,2.92,IF(OR(N669=5,N669=4),3.02,IF(OR(N669=6,N669=7),3.11,IF(OR(N669=8,N669=9),3.21,IF(OR(N669=10,N669=11,N669=12),3.31,IF(OR(N669=13,N669=14,N669=15),3.42,IF(OR(N669=16,N669=17,N669=18),3.53,3.64)))))))))), IF(P669="Ա-2", IF(N669=0,2.28,IF(N669=1,2.35,IF(N669=2,2.43,IF(N669=3,2.5,IF(OR(N669=5,N669=4),2.58,IF(OR(N669=6,N669=7),2.66,IF(OR(N669=8,N669=9),2.75,IF(OR(N669=10,N669=11,N669=12),2.83,IF(OR(N669=13,N669=14,N669=15),2.92,IF(OR(N669=16,N669=17,N669=18),3.01,3.11)))))))))),IF(P669="Ա-3", IF(N669=0,1.96,IF(N669=1,2.02,IF(N669=2,2.08,IF(N669=3,2.15,IF(OR(N669=5,N669=4),2.21,IF(OR(N669=6,N669=7),2.28,IF(OR(N669=8,N669=9),2.35,IF(OR(N669=10,N669=11,N669=12),2.42,IF(OR(N669=13,N669=14,N669=15),2.5,IF(OR(N669=16,N669=17,N669=18),2.58,2.66)))))))))), IF(P669="Կ-1", IF(N669=0,1.68,IF(N669=1,1.73,IF(N669=2,1.79,IF(N669=3,1.84,IF(OR(N669=5,N669=4),1.9,IF(OR(N669=6,N669=7),1.96,IF(OR(N669=8,N669=9),2.02,IF(OR(N669=10,N669=11,N669=12),2.08,IF(OR(N669=13,N669=14,N669=15),2.14,IF(OR(N669=16,N669=17,N669=18),2.21,2.28)))))))))), IF(P669="Կ-2", IF(N669=0,1.45,IF(N669=1,1.49,IF(N669=2,1.54,IF(N669=3,1.59,IF(OR(N669=5,N669=4),1.63,IF(OR(N669=6,N669=7),1.68,IF(OR(N669=8,N669=9),1.73,IF(OR(N669=10,N669=11,N669=12),1.79,IF(OR(N669=13,N669=14,N669=15),1.84,IF(OR(N669=16,N669=17,N669=18),1.9,1.95)))))))))),IF(P669="Կ-3", IF(N669=0,1.25,IF(N669=1,1.29,IF(N669=2,1.33,IF(N669=3,1.37,IF(OR(N669=5,N669=4),1.41,IF(OR(N669=6,N669=7),1.45,IF(OR(N669=8,N669=9),1.49,IF(OR(N669=10,N669=11,N669=12),1.54,IF(OR(N669=13,N669=14,N669=15),1.58,IF(OR(N669=16,N669=17,N669=18),1.63,1.68)))))))))), "Error"))))))))))))</f>
        <v>1.96</v>
      </c>
      <c r="R669" s="1176"/>
      <c r="S669" s="1176">
        <f>+Q669+Q669*R669</f>
        <v>1.96</v>
      </c>
      <c r="T669" s="1117">
        <v>66140</v>
      </c>
      <c r="U669" s="1117">
        <f>+T669*S669</f>
        <v>129634.4</v>
      </c>
      <c r="V669" s="1114">
        <f>+J669</f>
        <v>8000</v>
      </c>
      <c r="W669" s="1117">
        <f>+V669+U669</f>
        <v>137634.4</v>
      </c>
      <c r="X669" s="1178">
        <f>+W669*13</f>
        <v>1789247.2</v>
      </c>
      <c r="Y669" s="1118">
        <v>1</v>
      </c>
      <c r="Z669" s="504">
        <f>+N669+1</f>
        <v>8</v>
      </c>
      <c r="AA669" s="372"/>
      <c r="AB669" s="229" t="str">
        <f>+P669</f>
        <v>Կ-1</v>
      </c>
      <c r="AC669" s="1176">
        <f>IF(Y669&lt;1,0,IF(AB669="Բ-1",IF(Z669=0,6.94,IF(Z669=1,7.17,IF(Z669=2,7.41,IF(Z669=3,7.66,IF(OR(Z669=5,Z669=4),7.92,IF(OR(Z669=6,Z669=7),8.18,IF(OR(Z669=8,Z669=9),8.46,IF(OR(Z669=10,Z669=11,Z669=12),8.74,IF(OR(Z669=13,Z669=14,Z669=15),9.03,IF(OR(Z669=16,Z669=17,Z669=18),9.33,9.65)))))))))),IF(AB669="Բ-2", IF(Z669=0,5.71,IF(Z669=1,5.89,IF(Z669=2,6.09,IF(Z669=3,6.29,IF(OR(Z669=5,Z669=4),6.5,IF(OR(Z669=6,Z669=7),6.72,IF(OR(Z669=8,Z669=9),6.94,IF(OR(Z669=10,Z669=11,Z669=12),7.17,IF(OR(Z669=13,Z669=14,Z669=15),7.41,IF(OR(Z669=16,Z669=17,Z669=18),7.65,7.91)))))))))), IF(AB669="Գ-1", IF(Z669=0,4.7,IF(Z669=1,4.86,IF(Z669=2,5.01,IF(Z669=3,5.18,IF(OR(Z669=5,Z669=4),5.35,IF(OR(Z669=6,Z669=7),5.52,IF(OR(Z669=8,Z669=9),5.71,IF(OR(Z669=10,Z669=11,Z669=12),5.89,IF(OR(Z669=13,Z669=14,Z669=15),6.09,IF(OR(Z669=16,Z669=17,Z669=18),6.29,6.49)))))))))), IF(AB669="Գ-2", IF(Z669=0,3.88,IF(Z669=1,4.01,IF(Z669=2,4.14,IF(Z669=3,4.27,IF(OR(Z669=5,Z669=4),4.41,IF(OR(Z669=6,Z669=7),4.55,IF(OR(Z669=8,Z669=9),4.7,IF(OR(Z669=10,Z669=11,Z669=12),4.85,IF(OR(Z669=13,Z669=14,Z669=15),5.01,IF(OR(Z669=16,Z669=17,Z669=18),5.17,5.34)))))))))), IF(AB669="Գ-3", IF(Z669=0,3.21,IF(Z669=1,3.31,IF(Z669=2,3.42,IF(Z669=3,3.53,IF(OR(Z669=5,Z669=4),3.64,IF(OR(Z669=6,Z669=7),3.76,IF(OR(Z669=8,Z669=9),3.88,IF(OR(Z669=10,Z669=11,Z669=12),4.01,IF(OR(Z669=13,Z669=14,Z669=15),4.13,IF(OR(Z669=16,Z669=17,Z669=18),4.27,4.4)))))))))), IF(AB669="Ա-1", IF(Z669=0,2.66,IF(Z669=1,2.75,IF(Z669=2,2.83,IF(Z669=3,2.92,IF(OR(Z669=5,Z669=4),3.02,IF(OR(Z669=6,Z669=7),3.11,IF(OR(Z669=8,Z669=9),3.21,IF(OR(Z669=10,Z669=11,Z669=12),3.31,IF(OR(Z669=13,Z669=14,Z669=15),3.42,IF(OR(Z669=16,Z669=17,Z669=18),3.53,3.64)))))))))), IF(AB669="Ա-2", IF(Z669=0,2.28,IF(Z669=1,2.35,IF(Z669=2,2.43,IF(Z669=3,2.5,IF(OR(Z669=5,Z669=4),2.58,IF(OR(Z669=6,Z669=7),2.66,IF(OR(Z669=8,Z669=9),2.75,IF(OR(Z669=10,Z669=11,Z669=12),2.83,IF(OR(Z669=13,Z669=14,Z669=15),2.92,IF(OR(Z669=16,Z669=17,Z669=18),3.01,3.11)))))))))),IF(AB669="Ա-3", IF(Z669=0,1.96,IF(Z669=1,2.02,IF(Z669=2,2.08,IF(Z669=3,2.15,IF(OR(Z669=5,Z669=4),2.21,IF(OR(Z669=6,Z669=7),2.28,IF(OR(Z669=8,Z669=9),2.35,IF(OR(Z669=10,Z669=11,Z669=12),2.42,IF(OR(Z669=13,Z669=14,Z669=15),2.5,IF(OR(Z669=16,Z669=17,Z669=18),2.58,2.66)))))))))), IF(AB669="Կ-1", IF(Z669=0,1.68,IF(Z669=1,1.73,IF(Z669=2,1.79,IF(Z669=3,1.84,IF(OR(Z669=5,Z669=4),1.9,IF(OR(Z669=6,Z669=7),1.96,IF(OR(Z669=8,Z669=9),2.02,IF(OR(Z669=10,Z669=11,Z669=12),2.08,IF(OR(Z669=13,Z669=14,Z669=15),2.14,IF(OR(Z669=16,Z669=17,Z669=18),2.21,2.28)))))))))), IF(AB669="Կ-2", IF(Z669=0,1.45,IF(Z669=1,1.49,IF(Z669=2,1.54,IF(Z669=3,1.59,IF(OR(Z669=5,Z669=4),1.63,IF(OR(Z669=6,Z669=7),1.68,IF(OR(Z669=8,Z669=9),1.73,IF(OR(Z669=10,Z669=11,Z669=12),1.79,IF(OR(Z669=13,Z669=14,Z669=15),1.84,IF(OR(Z669=16,Z669=17,Z669=18),1.9,1.95)))))))))),IF(AB669="Կ-3", IF(Z669=0,1.25,IF(Z669=1,1.29,IF(Z669=2,1.33,IF(Z669=3,1.37,IF(OR(Z669=5,Z669=4),1.41,IF(OR(Z669=6,Z669=7),1.45,IF(OR(Z669=8,Z669=9),1.49,IF(OR(Z669=10,Z669=11,Z669=12),1.54,IF(OR(Z669=13,Z669=14,Z669=15),1.58,IF(OR(Z669=16,Z669=17,Z669=18),1.63,1.68)))))))))), "Error"))))))))))))</f>
        <v>2.02</v>
      </c>
      <c r="AD669" s="1176"/>
      <c r="AE669" s="1176">
        <f>+AC669+AC669*AD669</f>
        <v>2.02</v>
      </c>
      <c r="AF669" s="1117">
        <v>66140</v>
      </c>
      <c r="AG669" s="1117">
        <f>+AF669*AE669</f>
        <v>133602.79999999999</v>
      </c>
      <c r="AH669" s="1114">
        <f>+V669</f>
        <v>8000</v>
      </c>
      <c r="AI669" s="1117">
        <f>+AH669+AG669</f>
        <v>141602.79999999999</v>
      </c>
      <c r="AJ669" s="1178">
        <f>+AI669*13</f>
        <v>1840836.4</v>
      </c>
      <c r="AK669" s="1118">
        <v>1</v>
      </c>
      <c r="AL669" s="371">
        <f>+Z669+1</f>
        <v>9</v>
      </c>
      <c r="AM669" s="372"/>
      <c r="AN669" s="229" t="str">
        <f>+AB669</f>
        <v>Կ-1</v>
      </c>
      <c r="AO669" s="1176">
        <f>IF(AK669&lt;1,0,IF(AN669="Բ-1",IF(AL669=0,6.94,IF(AL669=1,7.17,IF(AL669=2,7.41,IF(AL669=3,7.66,IF(OR(AL669=5,AL669=4),7.92,IF(OR(AL669=6,AL669=7),8.18,IF(OR(AL669=8,AL669=9),8.46,IF(OR(AL669=10,AL669=11,AL669=12),8.74,IF(OR(AL669=13,AL669=14,AL669=15),9.03,IF(OR(AL669=16,AL669=17,AL669=18),9.33,9.65)))))))))),IF(AN669="Բ-2", IF(AL669=0,5.71,IF(AL669=1,5.89,IF(AL669=2,6.09,IF(AL669=3,6.29,IF(OR(AL669=5,AL669=4),6.5,IF(OR(AL669=6,AL669=7),6.72,IF(OR(AL669=8,AL669=9),6.94,IF(OR(AL669=10,AL669=11,AL669=12),7.17,IF(OR(AL669=13,AL669=14,AL669=15),7.41,IF(OR(AL669=16,AL669=17,AL669=18),7.65,7.91)))))))))), IF(AN669="Գ-1", IF(AL669=0,4.7,IF(AL669=1,4.86,IF(AL669=2,5.01,IF(AL669=3,5.18,IF(OR(AL669=5,AL669=4),5.35,IF(OR(AL669=6,AL669=7),5.52,IF(OR(AL669=8,AL669=9),5.71,IF(OR(AL669=10,AL669=11,AL669=12),5.89,IF(OR(AL669=13,AL669=14,AL669=15),6.09,IF(OR(AL669=16,AL669=17,AL669=18),6.29,6.49)))))))))), IF(AN669="Գ-2", IF(AL669=0,3.88,IF(AL669=1,4.01,IF(AL669=2,4.14,IF(AL669=3,4.27,IF(OR(AL669=5,AL669=4),4.41,IF(OR(AL669=6,AL669=7),4.55,IF(OR(AL669=8,AL669=9),4.7,IF(OR(AL669=10,AL669=11,AL669=12),4.85,IF(OR(AL669=13,AL669=14,AL669=15),5.01,IF(OR(AL669=16,AL669=17,AL669=18),5.17,5.34)))))))))), IF(AN669="Գ-3", IF(AL669=0,3.21,IF(AL669=1,3.31,IF(AL669=2,3.42,IF(AL669=3,3.53,IF(OR(AL669=5,AL669=4),3.64,IF(OR(AL669=6,AL669=7),3.76,IF(OR(AL669=8,AL669=9),3.88,IF(OR(AL669=10,AL669=11,AL669=12),4.01,IF(OR(AL669=13,AL669=14,AL669=15),4.13,IF(OR(AL669=16,AL669=17,AL669=18),4.27,4.4)))))))))), IF(AN669="Ա-1", IF(AL669=0,2.66,IF(AL669=1,2.75,IF(AL669=2,2.83,IF(AL669=3,2.92,IF(OR(AL669=5,AL669=4),3.02,IF(OR(AL669=6,AL669=7),3.11,IF(OR(AL669=8,AL669=9),3.21,IF(OR(AL669=10,AL669=11,AL669=12),3.31,IF(OR(AL669=13,AL669=14,AL669=15),3.42,IF(OR(AL669=16,AL669=17,AL669=18),3.53,3.64)))))))))), IF(AN669="Ա-2", IF(AL669=0,2.28,IF(AL669=1,2.35,IF(AL669=2,2.43,IF(AL669=3,2.5,IF(OR(AL669=5,AL669=4),2.58,IF(OR(AL669=6,AL669=7),2.66,IF(OR(AL669=8,AL669=9),2.75,IF(OR(AL669=10,AL669=11,AL669=12),2.83,IF(OR(AL669=13,AL669=14,AL669=15),2.92,IF(OR(AL669=16,AL669=17,AL669=18),3.01,3.11)))))))))),IF(AN669="Ա-3", IF(AL669=0,1.96,IF(AL669=1,2.02,IF(AL669=2,2.08,IF(AL669=3,2.15,IF(OR(AL669=5,AL669=4),2.21,IF(OR(AL669=6,AL669=7),2.28,IF(OR(AL669=8,AL669=9),2.35,IF(OR(AL669=10,AL669=11,AL669=12),2.42,IF(OR(AL669=13,AL669=14,AL669=15),2.5,IF(OR(AL669=16,AL669=17,AL669=18),2.58,2.66)))))))))), IF(AN669="Կ-1", IF(AL669=0,1.68,IF(AL669=1,1.73,IF(AL669=2,1.79,IF(AL669=3,1.84,IF(OR(AL669=5,AL669=4),1.9,IF(OR(AL669=6,AL669=7),1.96,IF(OR(AL669=8,AL669=9),2.02,IF(OR(AL669=10,AL669=11,AL669=12),2.08,IF(OR(AL669=13,AL669=14,AL669=15),2.14,IF(OR(AL669=16,AL669=17,AL669=18),2.21,2.28)))))))))), IF(AN669="Կ-2", IF(AL669=0,1.45,IF(AL669=1,1.49,IF(AL669=2,1.54,IF(AL669=3,1.59,IF(OR(AL669=5,AL669=4),1.63,IF(OR(AL669=6,AL669=7),1.68,IF(OR(AL669=8,AL669=9),1.73,IF(OR(AL669=10,AL669=11,AL669=12),1.79,IF(OR(AL669=13,AL669=14,AL669=15),1.84,IF(OR(AL669=16,AL669=17,AL669=18),1.9,1.95)))))))))),IF(AN669="Կ-3", IF(AL669=0,1.25,IF(AL669=1,1.29,IF(AL669=2,1.33,IF(AL669=3,1.37,IF(OR(AL669=5,AL669=4),1.41,IF(OR(AL669=6,AL669=7),1.45,IF(OR(AL669=8,AL669=9),1.49,IF(OR(AL669=10,AL669=11,AL669=12),1.54,IF(OR(AL669=13,AL669=14,AL669=15),1.58,IF(OR(AL669=16,AL669=17,AL669=18),1.63,1.68)))))))))), "Error"))))))))))))</f>
        <v>2.02</v>
      </c>
      <c r="AP669" s="1176"/>
      <c r="AQ669" s="1176">
        <f>+AO669+AO669*AP669</f>
        <v>2.02</v>
      </c>
      <c r="AR669" s="1117">
        <v>66140</v>
      </c>
      <c r="AS669" s="1117">
        <f>+AR669*AQ669</f>
        <v>133602.79999999999</v>
      </c>
      <c r="AT669" s="1114">
        <f>+AH669</f>
        <v>8000</v>
      </c>
      <c r="AU669" s="1117">
        <f>+AT669+AS669</f>
        <v>141602.79999999999</v>
      </c>
      <c r="AV669" s="1178">
        <f>+AU669*13</f>
        <v>1840836.4</v>
      </c>
    </row>
    <row r="670" spans="1:48" ht="17.25" thickBot="1">
      <c r="A670" s="1635">
        <v>628</v>
      </c>
      <c r="B670" s="1189" t="s">
        <v>89</v>
      </c>
      <c r="C670" s="1420" t="s">
        <v>1808</v>
      </c>
      <c r="D670" s="1422">
        <v>1</v>
      </c>
      <c r="E670" s="1184">
        <v>6</v>
      </c>
      <c r="F670" s="1424" t="s">
        <v>97</v>
      </c>
      <c r="G670" s="659">
        <f>IF(D670&lt;1,0,IF(F670="Բ-1",IF(E670=0,6.94,IF(E670=1,7.17,IF(E670=2,7.41,IF(E670=3,7.66,IF(OR(E670=5,E670=4),7.92,IF(OR(E670=6,E670=7),8.18,IF(OR(E670=8,E670=9),8.46,IF(OR(E670=10,E670=11,E670=12),8.74,IF(OR(E670=13,E670=14,E670=15),9.03,IF(OR(E670=16,E670=17,E670=18),9.33,9.65)))))))))),IF(F670="Բ-2", IF(E670=0,5.71,IF(E670=1,5.89,IF(E670=2,6.09,IF(E670=3,6.29,IF(OR(E670=5,E670=4),6.5,IF(OR(E670=6,E670=7),6.72,IF(OR(E670=8,E670=9),6.94,IF(OR(E670=10,E670=11,E670=12),7.17,IF(OR(E670=13,E670=14,E670=15),7.41,IF(OR(E670=16,E670=17,E670=18),7.65,7.91)))))))))), IF(F670="Գ-1", IF(E670=0,4.7,IF(E670=1,4.86,IF(E670=2,5.01,IF(E670=3,5.18,IF(OR(E670=5,E670=4),5.35,IF(OR(E670=6,E670=7),5.52,IF(OR(E670=8,E670=9),5.71,IF(OR(E670=10,E670=11,E670=12),5.89,IF(OR(E670=13,E670=14,E670=15),6.09,IF(OR(E670=16,E670=17,E670=18),6.29,6.49)))))))))), IF(F670="Գ-2", IF(E670=0,3.88,IF(E670=1,4.01,IF(E670=2,4.14,IF(E670=3,4.27,IF(OR(E670=5,E670=4),4.41,IF(OR(E670=6,E670=7),4.55,IF(OR(E670=8,E670=9),4.7,IF(OR(E670=10,E670=11,E670=12),4.85,IF(OR(E670=13,E670=14,E670=15),5.01,IF(OR(E670=16,E670=17,E670=18),5.17,5.34)))))))))), IF(F670="Գ-3", IF(E670=0,3.21,IF(E670=1,3.31,IF(E670=2,3.42,IF(E670=3,3.53,IF(OR(E670=5,E670=4),3.64,IF(OR(E670=6,E670=7),3.76,IF(OR(E670=8,E670=9),3.88,IF(OR(E670=10,E670=11,E670=12),4.01,IF(OR(E670=13,E670=14,E670=15),4.13,IF(OR(E670=16,E670=17,E670=18),4.27,4.4)))))))))), IF(F670="Ա-1", IF(E670=0,2.66,IF(E670=1,2.75,IF(E670=2,2.83,IF(E670=3,2.92,IF(OR(E670=5,E670=4),3.02,IF(OR(E670=6,E670=7),3.11,IF(OR(E670=8,E670=9),3.21,IF(OR(E670=10,E670=11,E670=12),3.31,IF(OR(E670=13,E670=14,E670=15),3.42,IF(OR(E670=16,E670=17,E670=18),3.53,3.64)))))))))), IF(F670="Ա-2", IF(E670=0,2.28,IF(E670=1,2.35,IF(E670=2,2.43,IF(E670=3,2.5,IF(OR(E670=5,E670=4),2.58,IF(OR(E670=6,E670=7),2.66,IF(OR(E670=8,E670=9),2.75,IF(OR(E670=10,E670=11,E670=12),2.83,IF(OR(E670=13,E670=14,E670=15),2.92,IF(OR(E670=16,E670=17,E670=18),3.01,3.11)))))))))),IF(F670="Ա-3", IF(E670=0,1.96,IF(E670=1,2.02,IF(E670=2,2.08,IF(E670=3,2.15,IF(OR(E670=5,E670=4),2.21,IF(OR(E670=6,E670=7),2.28,IF(OR(E670=8,E670=9),2.35,IF(OR(E670=10,E670=11,E670=12),2.42,IF(OR(E670=13,E670=14,E670=15),2.5,IF(OR(E670=16,E670=17,E670=18),2.58,2.66)))))))))), IF(F670="Կ-1", IF(E670=0,1.68,IF(E670=1,1.73,IF(E670=2,1.79,IF(E670=3,1.84,IF(OR(E670=5,E670=4),1.9,IF(OR(E670=6,E670=7),1.96,IF(OR(E670=8,E670=9),2.02,IF(OR(E670=10,E670=11,E670=12),2.08,IF(OR(E670=13,E670=14,E670=15),2.14,IF(OR(E670=16,E670=17,E670=18),2.21,2.28)))))))))), IF(F670="Կ-2", IF(E670=0,1.45,IF(E670=1,1.49,IF(E670=2,1.54,IF(E670=3,1.59,IF(OR(E670=5,E670=4),1.63,IF(OR(E670=6,E670=7),1.68,IF(OR(E670=8,E670=9),1.73,IF(OR(E670=10,E670=11,E670=12),1.79,IF(OR(E670=13,E670=14,E670=15),1.84,IF(OR(E670=16,E670=17,E670=18),1.9,1.95)))))))))),IF(F670="Կ-3", IF(E670=0,1.25,IF(E670=1,1.29,IF(E670=2,1.33,IF(E670=3,1.37,IF(OR(E670=5,E670=4),1.41,IF(OR(E670=6,E670=7),1.45,IF(OR(E670=8,E670=9),1.49,IF(OR(E670=10,E670=11,E670=12),1.54,IF(OR(E670=13,E670=14,E670=15),1.58,IF(OR(E670=16,E670=17,E670=18),1.63,1.68)))))))))), "Error"))))))))))))</f>
        <v>1.96</v>
      </c>
      <c r="H670" s="1436">
        <v>66140</v>
      </c>
      <c r="I670" s="1437">
        <f>+H670*G670</f>
        <v>129634.4</v>
      </c>
      <c r="J670" s="1447">
        <v>8000</v>
      </c>
      <c r="K670" s="1117">
        <f>+J670+I670</f>
        <v>137634.4</v>
      </c>
      <c r="L670" s="1178">
        <f>+K670*13</f>
        <v>1789247.2</v>
      </c>
      <c r="M670" s="1118">
        <v>1</v>
      </c>
      <c r="N670" s="504">
        <f>+E670+1</f>
        <v>7</v>
      </c>
      <c r="O670" s="372"/>
      <c r="P670" s="229" t="str">
        <f>+F670</f>
        <v>Կ-1</v>
      </c>
      <c r="Q670" s="597">
        <f>IF(M670&lt;1,0,IF(P670="Բ-1",IF(N670=0,6.94,IF(N670=1,7.17,IF(N670=2,7.41,IF(N670=3,7.66,IF(OR(N670=5,N670=4),7.92,IF(OR(N670=6,N670=7),8.18,IF(OR(N670=8,N670=9),8.46,IF(OR(N670=10,N670=11,N670=12),8.74,IF(OR(N670=13,N670=14,N670=15),9.03,IF(OR(N670=16,N670=17,N670=18),9.33,9.65)))))))))),IF(P670="Բ-2", IF(N670=0,5.71,IF(N670=1,5.89,IF(N670=2,6.09,IF(N670=3,6.29,IF(OR(N670=5,N670=4),6.5,IF(OR(N670=6,N670=7),6.72,IF(OR(N670=8,N670=9),6.94,IF(OR(N670=10,N670=11,N670=12),7.17,IF(OR(N670=13,N670=14,N670=15),7.41,IF(OR(N670=16,N670=17,N670=18),7.65,7.91)))))))))), IF(P670="Գ-1", IF(N670=0,4.7,IF(N670=1,4.86,IF(N670=2,5.01,IF(N670=3,5.18,IF(OR(N670=5,N670=4),5.35,IF(OR(N670=6,N670=7),5.52,IF(OR(N670=8,N670=9),5.71,IF(OR(N670=10,N670=11,N670=12),5.89,IF(OR(N670=13,N670=14,N670=15),6.09,IF(OR(N670=16,N670=17,N670=18),6.29,6.49)))))))))), IF(P670="Գ-2", IF(N670=0,3.88,IF(N670=1,4.01,IF(N670=2,4.14,IF(N670=3,4.27,IF(OR(N670=5,N670=4),4.41,IF(OR(N670=6,N670=7),4.55,IF(OR(N670=8,N670=9),4.7,IF(OR(N670=10,N670=11,N670=12),4.85,IF(OR(N670=13,N670=14,N670=15),5.01,IF(OR(N670=16,N670=17,N670=18),5.17,5.34)))))))))), IF(P670="Գ-3", IF(N670=0,3.21,IF(N670=1,3.31,IF(N670=2,3.42,IF(N670=3,3.53,IF(OR(N670=5,N670=4),3.64,IF(OR(N670=6,N670=7),3.76,IF(OR(N670=8,N670=9),3.88,IF(OR(N670=10,N670=11,N670=12),4.01,IF(OR(N670=13,N670=14,N670=15),4.13,IF(OR(N670=16,N670=17,N670=18),4.27,4.4)))))))))), IF(P670="Ա-1", IF(N670=0,2.66,IF(N670=1,2.75,IF(N670=2,2.83,IF(N670=3,2.92,IF(OR(N670=5,N670=4),3.02,IF(OR(N670=6,N670=7),3.11,IF(OR(N670=8,N670=9),3.21,IF(OR(N670=10,N670=11,N670=12),3.31,IF(OR(N670=13,N670=14,N670=15),3.42,IF(OR(N670=16,N670=17,N670=18),3.53,3.64)))))))))), IF(P670="Ա-2", IF(N670=0,2.28,IF(N670=1,2.35,IF(N670=2,2.43,IF(N670=3,2.5,IF(OR(N670=5,N670=4),2.58,IF(OR(N670=6,N670=7),2.66,IF(OR(N670=8,N670=9),2.75,IF(OR(N670=10,N670=11,N670=12),2.83,IF(OR(N670=13,N670=14,N670=15),2.92,IF(OR(N670=16,N670=17,N670=18),3.01,3.11)))))))))),IF(P670="Ա-3", IF(N670=0,1.96,IF(N670=1,2.02,IF(N670=2,2.08,IF(N670=3,2.15,IF(OR(N670=5,N670=4),2.21,IF(OR(N670=6,N670=7),2.28,IF(OR(N670=8,N670=9),2.35,IF(OR(N670=10,N670=11,N670=12),2.42,IF(OR(N670=13,N670=14,N670=15),2.5,IF(OR(N670=16,N670=17,N670=18),2.58,2.66)))))))))), IF(P670="Կ-1", IF(N670=0,1.68,IF(N670=1,1.73,IF(N670=2,1.79,IF(N670=3,1.84,IF(OR(N670=5,N670=4),1.9,IF(OR(N670=6,N670=7),1.96,IF(OR(N670=8,N670=9),2.02,IF(OR(N670=10,N670=11,N670=12),2.08,IF(OR(N670=13,N670=14,N670=15),2.14,IF(OR(N670=16,N670=17,N670=18),2.21,2.28)))))))))), IF(P670="Կ-2", IF(N670=0,1.45,IF(N670=1,1.49,IF(N670=2,1.54,IF(N670=3,1.59,IF(OR(N670=5,N670=4),1.63,IF(OR(N670=6,N670=7),1.68,IF(OR(N670=8,N670=9),1.73,IF(OR(N670=10,N670=11,N670=12),1.79,IF(OR(N670=13,N670=14,N670=15),1.84,IF(OR(N670=16,N670=17,N670=18),1.9,1.95)))))))))),IF(P670="Կ-3", IF(N670=0,1.25,IF(N670=1,1.29,IF(N670=2,1.33,IF(N670=3,1.37,IF(OR(N670=5,N670=4),1.41,IF(OR(N670=6,N670=7),1.45,IF(OR(N670=8,N670=9),1.49,IF(OR(N670=10,N670=11,N670=12),1.54,IF(OR(N670=13,N670=14,N670=15),1.58,IF(OR(N670=16,N670=17,N670=18),1.63,1.68)))))))))), "Error"))))))))))))</f>
        <v>1.96</v>
      </c>
      <c r="R670" s="1176"/>
      <c r="S670" s="1176">
        <f>+Q670+Q670*R670</f>
        <v>1.96</v>
      </c>
      <c r="T670" s="1117">
        <v>66140</v>
      </c>
      <c r="U670" s="1117">
        <f>+T670*S670</f>
        <v>129634.4</v>
      </c>
      <c r="V670" s="1114">
        <f>+J670</f>
        <v>8000</v>
      </c>
      <c r="W670" s="1117">
        <f>+V670+U670</f>
        <v>137634.4</v>
      </c>
      <c r="X670" s="1178">
        <f>+W670*13</f>
        <v>1789247.2</v>
      </c>
      <c r="Y670" s="1118">
        <v>1</v>
      </c>
      <c r="Z670" s="504">
        <f>+N670+1</f>
        <v>8</v>
      </c>
      <c r="AA670" s="372"/>
      <c r="AB670" s="229" t="str">
        <f>+P670</f>
        <v>Կ-1</v>
      </c>
      <c r="AC670" s="1176">
        <f>IF(Y670&lt;1,0,IF(AB670="Բ-1",IF(Z670=0,6.94,IF(Z670=1,7.17,IF(Z670=2,7.41,IF(Z670=3,7.66,IF(OR(Z670=5,Z670=4),7.92,IF(OR(Z670=6,Z670=7),8.18,IF(OR(Z670=8,Z670=9),8.46,IF(OR(Z670=10,Z670=11,Z670=12),8.74,IF(OR(Z670=13,Z670=14,Z670=15),9.03,IF(OR(Z670=16,Z670=17,Z670=18),9.33,9.65)))))))))),IF(AB670="Բ-2", IF(Z670=0,5.71,IF(Z670=1,5.89,IF(Z670=2,6.09,IF(Z670=3,6.29,IF(OR(Z670=5,Z670=4),6.5,IF(OR(Z670=6,Z670=7),6.72,IF(OR(Z670=8,Z670=9),6.94,IF(OR(Z670=10,Z670=11,Z670=12),7.17,IF(OR(Z670=13,Z670=14,Z670=15),7.41,IF(OR(Z670=16,Z670=17,Z670=18),7.65,7.91)))))))))), IF(AB670="Գ-1", IF(Z670=0,4.7,IF(Z670=1,4.86,IF(Z670=2,5.01,IF(Z670=3,5.18,IF(OR(Z670=5,Z670=4),5.35,IF(OR(Z670=6,Z670=7),5.52,IF(OR(Z670=8,Z670=9),5.71,IF(OR(Z670=10,Z670=11,Z670=12),5.89,IF(OR(Z670=13,Z670=14,Z670=15),6.09,IF(OR(Z670=16,Z670=17,Z670=18),6.29,6.49)))))))))), IF(AB670="Գ-2", IF(Z670=0,3.88,IF(Z670=1,4.01,IF(Z670=2,4.14,IF(Z670=3,4.27,IF(OR(Z670=5,Z670=4),4.41,IF(OR(Z670=6,Z670=7),4.55,IF(OR(Z670=8,Z670=9),4.7,IF(OR(Z670=10,Z670=11,Z670=12),4.85,IF(OR(Z670=13,Z670=14,Z670=15),5.01,IF(OR(Z670=16,Z670=17,Z670=18),5.17,5.34)))))))))), IF(AB670="Գ-3", IF(Z670=0,3.21,IF(Z670=1,3.31,IF(Z670=2,3.42,IF(Z670=3,3.53,IF(OR(Z670=5,Z670=4),3.64,IF(OR(Z670=6,Z670=7),3.76,IF(OR(Z670=8,Z670=9),3.88,IF(OR(Z670=10,Z670=11,Z670=12),4.01,IF(OR(Z670=13,Z670=14,Z670=15),4.13,IF(OR(Z670=16,Z670=17,Z670=18),4.27,4.4)))))))))), IF(AB670="Ա-1", IF(Z670=0,2.66,IF(Z670=1,2.75,IF(Z670=2,2.83,IF(Z670=3,2.92,IF(OR(Z670=5,Z670=4),3.02,IF(OR(Z670=6,Z670=7),3.11,IF(OR(Z670=8,Z670=9),3.21,IF(OR(Z670=10,Z670=11,Z670=12),3.31,IF(OR(Z670=13,Z670=14,Z670=15),3.42,IF(OR(Z670=16,Z670=17,Z670=18),3.53,3.64)))))))))), IF(AB670="Ա-2", IF(Z670=0,2.28,IF(Z670=1,2.35,IF(Z670=2,2.43,IF(Z670=3,2.5,IF(OR(Z670=5,Z670=4),2.58,IF(OR(Z670=6,Z670=7),2.66,IF(OR(Z670=8,Z670=9),2.75,IF(OR(Z670=10,Z670=11,Z670=12),2.83,IF(OR(Z670=13,Z670=14,Z670=15),2.92,IF(OR(Z670=16,Z670=17,Z670=18),3.01,3.11)))))))))),IF(AB670="Ա-3", IF(Z670=0,1.96,IF(Z670=1,2.02,IF(Z670=2,2.08,IF(Z670=3,2.15,IF(OR(Z670=5,Z670=4),2.21,IF(OR(Z670=6,Z670=7),2.28,IF(OR(Z670=8,Z670=9),2.35,IF(OR(Z670=10,Z670=11,Z670=12),2.42,IF(OR(Z670=13,Z670=14,Z670=15),2.5,IF(OR(Z670=16,Z670=17,Z670=18),2.58,2.66)))))))))), IF(AB670="Կ-1", IF(Z670=0,1.68,IF(Z670=1,1.73,IF(Z670=2,1.79,IF(Z670=3,1.84,IF(OR(Z670=5,Z670=4),1.9,IF(OR(Z670=6,Z670=7),1.96,IF(OR(Z670=8,Z670=9),2.02,IF(OR(Z670=10,Z670=11,Z670=12),2.08,IF(OR(Z670=13,Z670=14,Z670=15),2.14,IF(OR(Z670=16,Z670=17,Z670=18),2.21,2.28)))))))))), IF(AB670="Կ-2", IF(Z670=0,1.45,IF(Z670=1,1.49,IF(Z670=2,1.54,IF(Z670=3,1.59,IF(OR(Z670=5,Z670=4),1.63,IF(OR(Z670=6,Z670=7),1.68,IF(OR(Z670=8,Z670=9),1.73,IF(OR(Z670=10,Z670=11,Z670=12),1.79,IF(OR(Z670=13,Z670=14,Z670=15),1.84,IF(OR(Z670=16,Z670=17,Z670=18),1.9,1.95)))))))))),IF(AB670="Կ-3", IF(Z670=0,1.25,IF(Z670=1,1.29,IF(Z670=2,1.33,IF(Z670=3,1.37,IF(OR(Z670=5,Z670=4),1.41,IF(OR(Z670=6,Z670=7),1.45,IF(OR(Z670=8,Z670=9),1.49,IF(OR(Z670=10,Z670=11,Z670=12),1.54,IF(OR(Z670=13,Z670=14,Z670=15),1.58,IF(OR(Z670=16,Z670=17,Z670=18),1.63,1.68)))))))))), "Error"))))))))))))</f>
        <v>2.02</v>
      </c>
      <c r="AD670" s="1176"/>
      <c r="AE670" s="1176">
        <f>+AC670+AC670*AD670</f>
        <v>2.02</v>
      </c>
      <c r="AF670" s="1117">
        <v>66140</v>
      </c>
      <c r="AG670" s="1117">
        <f>+AF670*AE670</f>
        <v>133602.79999999999</v>
      </c>
      <c r="AH670" s="1114">
        <f>+V670</f>
        <v>8000</v>
      </c>
      <c r="AI670" s="1117">
        <f>+AH670+AG670</f>
        <v>141602.79999999999</v>
      </c>
      <c r="AJ670" s="1178">
        <f>+AI670*13</f>
        <v>1840836.4</v>
      </c>
      <c r="AK670" s="1118">
        <v>1</v>
      </c>
      <c r="AL670" s="371">
        <f>+Z670+1</f>
        <v>9</v>
      </c>
      <c r="AM670" s="372"/>
      <c r="AN670" s="229" t="str">
        <f>+AB670</f>
        <v>Կ-1</v>
      </c>
      <c r="AO670" s="1176">
        <f>IF(AK670&lt;1,0,IF(AN670="Բ-1",IF(AL670=0,6.94,IF(AL670=1,7.17,IF(AL670=2,7.41,IF(AL670=3,7.66,IF(OR(AL670=5,AL670=4),7.92,IF(OR(AL670=6,AL670=7),8.18,IF(OR(AL670=8,AL670=9),8.46,IF(OR(AL670=10,AL670=11,AL670=12),8.74,IF(OR(AL670=13,AL670=14,AL670=15),9.03,IF(OR(AL670=16,AL670=17,AL670=18),9.33,9.65)))))))))),IF(AN670="Բ-2", IF(AL670=0,5.71,IF(AL670=1,5.89,IF(AL670=2,6.09,IF(AL670=3,6.29,IF(OR(AL670=5,AL670=4),6.5,IF(OR(AL670=6,AL670=7),6.72,IF(OR(AL670=8,AL670=9),6.94,IF(OR(AL670=10,AL670=11,AL670=12),7.17,IF(OR(AL670=13,AL670=14,AL670=15),7.41,IF(OR(AL670=16,AL670=17,AL670=18),7.65,7.91)))))))))), IF(AN670="Գ-1", IF(AL670=0,4.7,IF(AL670=1,4.86,IF(AL670=2,5.01,IF(AL670=3,5.18,IF(OR(AL670=5,AL670=4),5.35,IF(OR(AL670=6,AL670=7),5.52,IF(OR(AL670=8,AL670=9),5.71,IF(OR(AL670=10,AL670=11,AL670=12),5.89,IF(OR(AL670=13,AL670=14,AL670=15),6.09,IF(OR(AL670=16,AL670=17,AL670=18),6.29,6.49)))))))))), IF(AN670="Գ-2", IF(AL670=0,3.88,IF(AL670=1,4.01,IF(AL670=2,4.14,IF(AL670=3,4.27,IF(OR(AL670=5,AL670=4),4.41,IF(OR(AL670=6,AL670=7),4.55,IF(OR(AL670=8,AL670=9),4.7,IF(OR(AL670=10,AL670=11,AL670=12),4.85,IF(OR(AL670=13,AL670=14,AL670=15),5.01,IF(OR(AL670=16,AL670=17,AL670=18),5.17,5.34)))))))))), IF(AN670="Գ-3", IF(AL670=0,3.21,IF(AL670=1,3.31,IF(AL670=2,3.42,IF(AL670=3,3.53,IF(OR(AL670=5,AL670=4),3.64,IF(OR(AL670=6,AL670=7),3.76,IF(OR(AL670=8,AL670=9),3.88,IF(OR(AL670=10,AL670=11,AL670=12),4.01,IF(OR(AL670=13,AL670=14,AL670=15),4.13,IF(OR(AL670=16,AL670=17,AL670=18),4.27,4.4)))))))))), IF(AN670="Ա-1", IF(AL670=0,2.66,IF(AL670=1,2.75,IF(AL670=2,2.83,IF(AL670=3,2.92,IF(OR(AL670=5,AL670=4),3.02,IF(OR(AL670=6,AL670=7),3.11,IF(OR(AL670=8,AL670=9),3.21,IF(OR(AL670=10,AL670=11,AL670=12),3.31,IF(OR(AL670=13,AL670=14,AL670=15),3.42,IF(OR(AL670=16,AL670=17,AL670=18),3.53,3.64)))))))))), IF(AN670="Ա-2", IF(AL670=0,2.28,IF(AL670=1,2.35,IF(AL670=2,2.43,IF(AL670=3,2.5,IF(OR(AL670=5,AL670=4),2.58,IF(OR(AL670=6,AL670=7),2.66,IF(OR(AL670=8,AL670=9),2.75,IF(OR(AL670=10,AL670=11,AL670=12),2.83,IF(OR(AL670=13,AL670=14,AL670=15),2.92,IF(OR(AL670=16,AL670=17,AL670=18),3.01,3.11)))))))))),IF(AN670="Ա-3", IF(AL670=0,1.96,IF(AL670=1,2.02,IF(AL670=2,2.08,IF(AL670=3,2.15,IF(OR(AL670=5,AL670=4),2.21,IF(OR(AL670=6,AL670=7),2.28,IF(OR(AL670=8,AL670=9),2.35,IF(OR(AL670=10,AL670=11,AL670=12),2.42,IF(OR(AL670=13,AL670=14,AL670=15),2.5,IF(OR(AL670=16,AL670=17,AL670=18),2.58,2.66)))))))))), IF(AN670="Կ-1", IF(AL670=0,1.68,IF(AL670=1,1.73,IF(AL670=2,1.79,IF(AL670=3,1.84,IF(OR(AL670=5,AL670=4),1.9,IF(OR(AL670=6,AL670=7),1.96,IF(OR(AL670=8,AL670=9),2.02,IF(OR(AL670=10,AL670=11,AL670=12),2.08,IF(OR(AL670=13,AL670=14,AL670=15),2.14,IF(OR(AL670=16,AL670=17,AL670=18),2.21,2.28)))))))))), IF(AN670="Կ-2", IF(AL670=0,1.45,IF(AL670=1,1.49,IF(AL670=2,1.54,IF(AL670=3,1.59,IF(OR(AL670=5,AL670=4),1.63,IF(OR(AL670=6,AL670=7),1.68,IF(OR(AL670=8,AL670=9),1.73,IF(OR(AL670=10,AL670=11,AL670=12),1.79,IF(OR(AL670=13,AL670=14,AL670=15),1.84,IF(OR(AL670=16,AL670=17,AL670=18),1.9,1.95)))))))))),IF(AN670="Կ-3", IF(AL670=0,1.25,IF(AL670=1,1.29,IF(AL670=2,1.33,IF(AL670=3,1.37,IF(OR(AL670=5,AL670=4),1.41,IF(OR(AL670=6,AL670=7),1.45,IF(OR(AL670=8,AL670=9),1.49,IF(OR(AL670=10,AL670=11,AL670=12),1.54,IF(OR(AL670=13,AL670=14,AL670=15),1.58,IF(OR(AL670=16,AL670=17,AL670=18),1.63,1.68)))))))))), "Error"))))))))))))</f>
        <v>2.02</v>
      </c>
      <c r="AP670" s="1176"/>
      <c r="AQ670" s="1176">
        <f>+AO670+AO670*AP670</f>
        <v>2.02</v>
      </c>
      <c r="AR670" s="1117">
        <v>66140</v>
      </c>
      <c r="AS670" s="1117">
        <f>+AR670*AQ670</f>
        <v>133602.79999999999</v>
      </c>
      <c r="AT670" s="1114">
        <f>+AH670</f>
        <v>8000</v>
      </c>
      <c r="AU670" s="1117">
        <f>+AT670+AS670</f>
        <v>141602.79999999999</v>
      </c>
      <c r="AV670" s="1178">
        <f>+AU670*13</f>
        <v>1840836.4</v>
      </c>
    </row>
    <row r="671" spans="1:48" ht="54.75" thickBot="1">
      <c r="A671" s="1634">
        <v>629</v>
      </c>
      <c r="B671" s="1189" t="s">
        <v>2715</v>
      </c>
      <c r="C671" s="1210" t="s">
        <v>2714</v>
      </c>
      <c r="D671" s="1422">
        <v>1</v>
      </c>
      <c r="E671" s="1184">
        <v>3</v>
      </c>
      <c r="F671" s="1424" t="s">
        <v>94</v>
      </c>
      <c r="G671" s="659">
        <f t="shared" ref="G671:G699" si="1315">IF(D671&lt;1,0,IF(F671="Բ-1",IF(E671=0,6.94,IF(E671=1,7.17,IF(E671=2,7.41,IF(E671=3,7.66,IF(OR(E671=5,E671=4),7.92,IF(OR(E671=6,E671=7),8.18,IF(OR(E671=8,E671=9),8.46,IF(OR(E671=10,E671=11,E671=12),8.74,IF(OR(E671=13,E671=14,E671=15),9.03,IF(OR(E671=16,E671=17,E671=18),9.33,9.65)))))))))),IF(F671="Բ-2", IF(E671=0,5.71,IF(E671=1,5.89,IF(E671=2,6.09,IF(E671=3,6.29,IF(OR(E671=5,E671=4),6.5,IF(OR(E671=6,E671=7),6.72,IF(OR(E671=8,E671=9),6.94,IF(OR(E671=10,E671=11,E671=12),7.17,IF(OR(E671=13,E671=14,E671=15),7.41,IF(OR(E671=16,E671=17,E671=18),7.65,7.91)))))))))), IF(F671="Գ-1", IF(E671=0,4.7,IF(E671=1,4.86,IF(E671=2,5.01,IF(E671=3,5.18,IF(OR(E671=5,E671=4),5.35,IF(OR(E671=6,E671=7),5.52,IF(OR(E671=8,E671=9),5.71,IF(OR(E671=10,E671=11,E671=12),5.89,IF(OR(E671=13,E671=14,E671=15),6.09,IF(OR(E671=16,E671=17,E671=18),6.29,6.49)))))))))), IF(F671="Գ-2", IF(E671=0,3.88,IF(E671=1,4.01,IF(E671=2,4.14,IF(E671=3,4.27,IF(OR(E671=5,E671=4),4.41,IF(OR(E671=6,E671=7),4.55,IF(OR(E671=8,E671=9),4.7,IF(OR(E671=10,E671=11,E671=12),4.85,IF(OR(E671=13,E671=14,E671=15),5.01,IF(OR(E671=16,E671=17,E671=18),5.17,5.34)))))))))), IF(F671="Գ-3", IF(E671=0,3.21,IF(E671=1,3.31,IF(E671=2,3.42,IF(E671=3,3.53,IF(OR(E671=5,E671=4),3.64,IF(OR(E671=6,E671=7),3.76,IF(OR(E671=8,E671=9),3.88,IF(OR(E671=10,E671=11,E671=12),4.01,IF(OR(E671=13,E671=14,E671=15),4.13,IF(OR(E671=16,E671=17,E671=18),4.27,4.4)))))))))), IF(F671="Ա-1", IF(E671=0,2.66,IF(E671=1,2.75,IF(E671=2,2.83,IF(E671=3,2.92,IF(OR(E671=5,E671=4),3.02,IF(OR(E671=6,E671=7),3.11,IF(OR(E671=8,E671=9),3.21,IF(OR(E671=10,E671=11,E671=12),3.31,IF(OR(E671=13,E671=14,E671=15),3.42,IF(OR(E671=16,E671=17,E671=18),3.53,3.64)))))))))), IF(F671="Ա-2", IF(E671=0,2.28,IF(E671=1,2.35,IF(E671=2,2.43,IF(E671=3,2.5,IF(OR(E671=5,E671=4),2.58,IF(OR(E671=6,E671=7),2.66,IF(OR(E671=8,E671=9),2.75,IF(OR(E671=10,E671=11,E671=12),2.83,IF(OR(E671=13,E671=14,E671=15),2.92,IF(OR(E671=16,E671=17,E671=18),3.01,3.11)))))))))),IF(F671="Ա-3", IF(E671=0,1.96,IF(E671=1,2.02,IF(E671=2,2.08,IF(E671=3,2.15,IF(OR(E671=5,E671=4),2.21,IF(OR(E671=6,E671=7),2.28,IF(OR(E671=8,E671=9),2.35,IF(OR(E671=10,E671=11,E671=12),2.42,IF(OR(E671=13,E671=14,E671=15),2.5,IF(OR(E671=16,E671=17,E671=18),2.58,2.66)))))))))), IF(F671="Կ-1", IF(E671=0,1.68,IF(E671=1,1.73,IF(E671=2,1.79,IF(E671=3,1.84,IF(OR(E671=5,E671=4),1.9,IF(OR(E671=6,E671=7),1.96,IF(OR(E671=8,E671=9),2.02,IF(OR(E671=10,E671=11,E671=12),2.08,IF(OR(E671=13,E671=14,E671=15),2.14,IF(OR(E671=16,E671=17,E671=18),2.21,2.28)))))))))), IF(F671="Կ-2", IF(E671=0,1.45,IF(E671=1,1.49,IF(E671=2,1.54,IF(E671=3,1.59,IF(OR(E671=5,E671=4),1.63,IF(OR(E671=6,E671=7),1.68,IF(OR(E671=8,E671=9),1.73,IF(OR(E671=10,E671=11,E671=12),1.79,IF(OR(E671=13,E671=14,E671=15),1.84,IF(OR(E671=16,E671=17,E671=18),1.9,1.95)))))))))),IF(F671="Կ-3", IF(E671=0,1.25,IF(E671=1,1.29,IF(E671=2,1.33,IF(E671=3,1.37,IF(OR(E671=5,E671=4),1.41,IF(OR(E671=6,E671=7),1.45,IF(OR(E671=8,E671=9),1.49,IF(OR(E671=10,E671=11,E671=12),1.54,IF(OR(E671=13,E671=14,E671=15),1.58,IF(OR(E671=16,E671=17,E671=18),1.63,1.68)))))))))), "Error"))))))))))))</f>
        <v>4.2699999999999996</v>
      </c>
      <c r="H671" s="1436">
        <v>66140</v>
      </c>
      <c r="I671" s="1437">
        <f t="shared" ref="I671:I678" si="1316">+H671*G671</f>
        <v>282417.8</v>
      </c>
      <c r="J671" s="1446">
        <v>0</v>
      </c>
      <c r="K671" s="1117">
        <f t="shared" ref="K671:K700" si="1317">+J671+I671</f>
        <v>282417.8</v>
      </c>
      <c r="L671" s="1178">
        <f t="shared" ref="L671:L700" si="1318">+K671*13</f>
        <v>3671431.4</v>
      </c>
      <c r="M671" s="1118">
        <v>1</v>
      </c>
      <c r="N671" s="504">
        <f t="shared" ref="N671:N699" si="1319">+E671+1</f>
        <v>4</v>
      </c>
      <c r="O671" s="372"/>
      <c r="P671" s="229" t="str">
        <f t="shared" ref="P671:P700" si="1320">+F671</f>
        <v>Գ-2</v>
      </c>
      <c r="Q671" s="597">
        <f t="shared" ref="Q671:Q700" si="1321">IF(M671&lt;1,0,IF(P671="Բ-1",IF(N671=0,6.94,IF(N671=1,7.17,IF(N671=2,7.41,IF(N671=3,7.66,IF(OR(N671=5,N671=4),7.92,IF(OR(N671=6,N671=7),8.18,IF(OR(N671=8,N671=9),8.46,IF(OR(N671=10,N671=11,N671=12),8.74,IF(OR(N671=13,N671=14,N671=15),9.03,IF(OR(N671=16,N671=17,N671=18),9.33,9.65)))))))))),IF(P671="Բ-2", IF(N671=0,5.71,IF(N671=1,5.89,IF(N671=2,6.09,IF(N671=3,6.29,IF(OR(N671=5,N671=4),6.5,IF(OR(N671=6,N671=7),6.72,IF(OR(N671=8,N671=9),6.94,IF(OR(N671=10,N671=11,N671=12),7.17,IF(OR(N671=13,N671=14,N671=15),7.41,IF(OR(N671=16,N671=17,N671=18),7.65,7.91)))))))))), IF(P671="Գ-1", IF(N671=0,4.7,IF(N671=1,4.86,IF(N671=2,5.01,IF(N671=3,5.18,IF(OR(N671=5,N671=4),5.35,IF(OR(N671=6,N671=7),5.52,IF(OR(N671=8,N671=9),5.71,IF(OR(N671=10,N671=11,N671=12),5.89,IF(OR(N671=13,N671=14,N671=15),6.09,IF(OR(N671=16,N671=17,N671=18),6.29,6.49)))))))))), IF(P671="Գ-2", IF(N671=0,3.88,IF(N671=1,4.01,IF(N671=2,4.14,IF(N671=3,4.27,IF(OR(N671=5,N671=4),4.41,IF(OR(N671=6,N671=7),4.55,IF(OR(N671=8,N671=9),4.7,IF(OR(N671=10,N671=11,N671=12),4.85,IF(OR(N671=13,N671=14,N671=15),5.01,IF(OR(N671=16,N671=17,N671=18),5.17,5.34)))))))))), IF(P671="Գ-3", IF(N671=0,3.21,IF(N671=1,3.31,IF(N671=2,3.42,IF(N671=3,3.53,IF(OR(N671=5,N671=4),3.64,IF(OR(N671=6,N671=7),3.76,IF(OR(N671=8,N671=9),3.88,IF(OR(N671=10,N671=11,N671=12),4.01,IF(OR(N671=13,N671=14,N671=15),4.13,IF(OR(N671=16,N671=17,N671=18),4.27,4.4)))))))))), IF(P671="Ա-1", IF(N671=0,2.66,IF(N671=1,2.75,IF(N671=2,2.83,IF(N671=3,2.92,IF(OR(N671=5,N671=4),3.02,IF(OR(N671=6,N671=7),3.11,IF(OR(N671=8,N671=9),3.21,IF(OR(N671=10,N671=11,N671=12),3.31,IF(OR(N671=13,N671=14,N671=15),3.42,IF(OR(N671=16,N671=17,N671=18),3.53,3.64)))))))))), IF(P671="Ա-2", IF(N671=0,2.28,IF(N671=1,2.35,IF(N671=2,2.43,IF(N671=3,2.5,IF(OR(N671=5,N671=4),2.58,IF(OR(N671=6,N671=7),2.66,IF(OR(N671=8,N671=9),2.75,IF(OR(N671=10,N671=11,N671=12),2.83,IF(OR(N671=13,N671=14,N671=15),2.92,IF(OR(N671=16,N671=17,N671=18),3.01,3.11)))))))))),IF(P671="Ա-3", IF(N671=0,1.96,IF(N671=1,2.02,IF(N671=2,2.08,IF(N671=3,2.15,IF(OR(N671=5,N671=4),2.21,IF(OR(N671=6,N671=7),2.28,IF(OR(N671=8,N671=9),2.35,IF(OR(N671=10,N671=11,N671=12),2.42,IF(OR(N671=13,N671=14,N671=15),2.5,IF(OR(N671=16,N671=17,N671=18),2.58,2.66)))))))))), IF(P671="Կ-1", IF(N671=0,1.68,IF(N671=1,1.73,IF(N671=2,1.79,IF(N671=3,1.84,IF(OR(N671=5,N671=4),1.9,IF(OR(N671=6,N671=7),1.96,IF(OR(N671=8,N671=9),2.02,IF(OR(N671=10,N671=11,N671=12),2.08,IF(OR(N671=13,N671=14,N671=15),2.14,IF(OR(N671=16,N671=17,N671=18),2.21,2.28)))))))))), IF(P671="Կ-2", IF(N671=0,1.45,IF(N671=1,1.49,IF(N671=2,1.54,IF(N671=3,1.59,IF(OR(N671=5,N671=4),1.63,IF(OR(N671=6,N671=7),1.68,IF(OR(N671=8,N671=9),1.73,IF(OR(N671=10,N671=11,N671=12),1.79,IF(OR(N671=13,N671=14,N671=15),1.84,IF(OR(N671=16,N671=17,N671=18),1.9,1.95)))))))))),IF(P671="Կ-3", IF(N671=0,1.25,IF(N671=1,1.29,IF(N671=2,1.33,IF(N671=3,1.37,IF(OR(N671=5,N671=4),1.41,IF(OR(N671=6,N671=7),1.45,IF(OR(N671=8,N671=9),1.49,IF(OR(N671=10,N671=11,N671=12),1.54,IF(OR(N671=13,N671=14,N671=15),1.58,IF(OR(N671=16,N671=17,N671=18),1.63,1.68)))))))))), "Error"))))))))))))</f>
        <v>4.41</v>
      </c>
      <c r="R671" s="1176"/>
      <c r="S671" s="1176">
        <f t="shared" ref="S671:S699" si="1322">+Q671+Q671*R671</f>
        <v>4.41</v>
      </c>
      <c r="T671" s="1117">
        <v>66140</v>
      </c>
      <c r="U671" s="1117">
        <f t="shared" ref="U671:U678" si="1323">+T671*S671</f>
        <v>291677.40000000002</v>
      </c>
      <c r="V671" s="1114">
        <f t="shared" ref="V671:V700" si="1324">+J671</f>
        <v>0</v>
      </c>
      <c r="W671" s="1117">
        <f t="shared" ref="W671:W700" si="1325">+V671+U671</f>
        <v>291677.40000000002</v>
      </c>
      <c r="X671" s="1178">
        <f t="shared" ref="X671:X700" si="1326">+W671*13</f>
        <v>3791806.2</v>
      </c>
      <c r="Y671" s="1118">
        <v>1</v>
      </c>
      <c r="Z671" s="504">
        <f t="shared" ref="Z671:Z700" si="1327">+N671+1</f>
        <v>5</v>
      </c>
      <c r="AA671" s="372"/>
      <c r="AB671" s="229" t="str">
        <f t="shared" ref="AB671:AB700" si="1328">+P671</f>
        <v>Գ-2</v>
      </c>
      <c r="AC671" s="1176">
        <f t="shared" ref="AC671:AC700" si="1329">IF(Y671&lt;1,0,IF(AB671="Բ-1",IF(Z671=0,6.94,IF(Z671=1,7.17,IF(Z671=2,7.41,IF(Z671=3,7.66,IF(OR(Z671=5,Z671=4),7.92,IF(OR(Z671=6,Z671=7),8.18,IF(OR(Z671=8,Z671=9),8.46,IF(OR(Z671=10,Z671=11,Z671=12),8.74,IF(OR(Z671=13,Z671=14,Z671=15),9.03,IF(OR(Z671=16,Z671=17,Z671=18),9.33,9.65)))))))))),IF(AB671="Բ-2", IF(Z671=0,5.71,IF(Z671=1,5.89,IF(Z671=2,6.09,IF(Z671=3,6.29,IF(OR(Z671=5,Z671=4),6.5,IF(OR(Z671=6,Z671=7),6.72,IF(OR(Z671=8,Z671=9),6.94,IF(OR(Z671=10,Z671=11,Z671=12),7.17,IF(OR(Z671=13,Z671=14,Z671=15),7.41,IF(OR(Z671=16,Z671=17,Z671=18),7.65,7.91)))))))))), IF(AB671="Գ-1", IF(Z671=0,4.7,IF(Z671=1,4.86,IF(Z671=2,5.01,IF(Z671=3,5.18,IF(OR(Z671=5,Z671=4),5.35,IF(OR(Z671=6,Z671=7),5.52,IF(OR(Z671=8,Z671=9),5.71,IF(OR(Z671=10,Z671=11,Z671=12),5.89,IF(OR(Z671=13,Z671=14,Z671=15),6.09,IF(OR(Z671=16,Z671=17,Z671=18),6.29,6.49)))))))))), IF(AB671="Գ-2", IF(Z671=0,3.88,IF(Z671=1,4.01,IF(Z671=2,4.14,IF(Z671=3,4.27,IF(OR(Z671=5,Z671=4),4.41,IF(OR(Z671=6,Z671=7),4.55,IF(OR(Z671=8,Z671=9),4.7,IF(OR(Z671=10,Z671=11,Z671=12),4.85,IF(OR(Z671=13,Z671=14,Z671=15),5.01,IF(OR(Z671=16,Z671=17,Z671=18),5.17,5.34)))))))))), IF(AB671="Գ-3", IF(Z671=0,3.21,IF(Z671=1,3.31,IF(Z671=2,3.42,IF(Z671=3,3.53,IF(OR(Z671=5,Z671=4),3.64,IF(OR(Z671=6,Z671=7),3.76,IF(OR(Z671=8,Z671=9),3.88,IF(OR(Z671=10,Z671=11,Z671=12),4.01,IF(OR(Z671=13,Z671=14,Z671=15),4.13,IF(OR(Z671=16,Z671=17,Z671=18),4.27,4.4)))))))))), IF(AB671="Ա-1", IF(Z671=0,2.66,IF(Z671=1,2.75,IF(Z671=2,2.83,IF(Z671=3,2.92,IF(OR(Z671=5,Z671=4),3.02,IF(OR(Z671=6,Z671=7),3.11,IF(OR(Z671=8,Z671=9),3.21,IF(OR(Z671=10,Z671=11,Z671=12),3.31,IF(OR(Z671=13,Z671=14,Z671=15),3.42,IF(OR(Z671=16,Z671=17,Z671=18),3.53,3.64)))))))))), IF(AB671="Ա-2", IF(Z671=0,2.28,IF(Z671=1,2.35,IF(Z671=2,2.43,IF(Z671=3,2.5,IF(OR(Z671=5,Z671=4),2.58,IF(OR(Z671=6,Z671=7),2.66,IF(OR(Z671=8,Z671=9),2.75,IF(OR(Z671=10,Z671=11,Z671=12),2.83,IF(OR(Z671=13,Z671=14,Z671=15),2.92,IF(OR(Z671=16,Z671=17,Z671=18),3.01,3.11)))))))))),IF(AB671="Ա-3", IF(Z671=0,1.96,IF(Z671=1,2.02,IF(Z671=2,2.08,IF(Z671=3,2.15,IF(OR(Z671=5,Z671=4),2.21,IF(OR(Z671=6,Z671=7),2.28,IF(OR(Z671=8,Z671=9),2.35,IF(OR(Z671=10,Z671=11,Z671=12),2.42,IF(OR(Z671=13,Z671=14,Z671=15),2.5,IF(OR(Z671=16,Z671=17,Z671=18),2.58,2.66)))))))))), IF(AB671="Կ-1", IF(Z671=0,1.68,IF(Z671=1,1.73,IF(Z671=2,1.79,IF(Z671=3,1.84,IF(OR(Z671=5,Z671=4),1.9,IF(OR(Z671=6,Z671=7),1.96,IF(OR(Z671=8,Z671=9),2.02,IF(OR(Z671=10,Z671=11,Z671=12),2.08,IF(OR(Z671=13,Z671=14,Z671=15),2.14,IF(OR(Z671=16,Z671=17,Z671=18),2.21,2.28)))))))))), IF(AB671="Կ-2", IF(Z671=0,1.45,IF(Z671=1,1.49,IF(Z671=2,1.54,IF(Z671=3,1.59,IF(OR(Z671=5,Z671=4),1.63,IF(OR(Z671=6,Z671=7),1.68,IF(OR(Z671=8,Z671=9),1.73,IF(OR(Z671=10,Z671=11,Z671=12),1.79,IF(OR(Z671=13,Z671=14,Z671=15),1.84,IF(OR(Z671=16,Z671=17,Z671=18),1.9,1.95)))))))))),IF(AB671="Կ-3", IF(Z671=0,1.25,IF(Z671=1,1.29,IF(Z671=2,1.33,IF(Z671=3,1.37,IF(OR(Z671=5,Z671=4),1.41,IF(OR(Z671=6,Z671=7),1.45,IF(OR(Z671=8,Z671=9),1.49,IF(OR(Z671=10,Z671=11,Z671=12),1.54,IF(OR(Z671=13,Z671=14,Z671=15),1.58,IF(OR(Z671=16,Z671=17,Z671=18),1.63,1.68)))))))))), "Error"))))))))))))</f>
        <v>4.41</v>
      </c>
      <c r="AD671" s="1176"/>
      <c r="AE671" s="1176">
        <f t="shared" ref="AE671:AE702" si="1330">+AC671+AC671*AD671</f>
        <v>4.41</v>
      </c>
      <c r="AF671" s="1117">
        <v>66140</v>
      </c>
      <c r="AG671" s="1117">
        <f t="shared" ref="AG671:AG678" si="1331">+AF671*AE671</f>
        <v>291677.40000000002</v>
      </c>
      <c r="AH671" s="1114">
        <f t="shared" ref="AH671:AH700" si="1332">+V671</f>
        <v>0</v>
      </c>
      <c r="AI671" s="1117">
        <f t="shared" ref="AI671:AI700" si="1333">+AH671+AG671</f>
        <v>291677.40000000002</v>
      </c>
      <c r="AJ671" s="1178">
        <f t="shared" ref="AJ671:AJ700" si="1334">+AI671*13</f>
        <v>3791806.2</v>
      </c>
      <c r="AK671" s="1118">
        <v>1</v>
      </c>
      <c r="AL671" s="371">
        <f t="shared" ref="AL671:AL700" si="1335">+Z671+1</f>
        <v>6</v>
      </c>
      <c r="AM671" s="372"/>
      <c r="AN671" s="229" t="str">
        <f t="shared" ref="AN671:AN700" si="1336">+AB671</f>
        <v>Գ-2</v>
      </c>
      <c r="AO671" s="1176">
        <f t="shared" ref="AO671:AO700" si="1337">IF(AK671&lt;1,0,IF(AN671="Բ-1",IF(AL671=0,6.94,IF(AL671=1,7.17,IF(AL671=2,7.41,IF(AL671=3,7.66,IF(OR(AL671=5,AL671=4),7.92,IF(OR(AL671=6,AL671=7),8.18,IF(OR(AL671=8,AL671=9),8.46,IF(OR(AL671=10,AL671=11,AL671=12),8.74,IF(OR(AL671=13,AL671=14,AL671=15),9.03,IF(OR(AL671=16,AL671=17,AL671=18),9.33,9.65)))))))))),IF(AN671="Բ-2", IF(AL671=0,5.71,IF(AL671=1,5.89,IF(AL671=2,6.09,IF(AL671=3,6.29,IF(OR(AL671=5,AL671=4),6.5,IF(OR(AL671=6,AL671=7),6.72,IF(OR(AL671=8,AL671=9),6.94,IF(OR(AL671=10,AL671=11,AL671=12),7.17,IF(OR(AL671=13,AL671=14,AL671=15),7.41,IF(OR(AL671=16,AL671=17,AL671=18),7.65,7.91)))))))))), IF(AN671="Գ-1", IF(AL671=0,4.7,IF(AL671=1,4.86,IF(AL671=2,5.01,IF(AL671=3,5.18,IF(OR(AL671=5,AL671=4),5.35,IF(OR(AL671=6,AL671=7),5.52,IF(OR(AL671=8,AL671=9),5.71,IF(OR(AL671=10,AL671=11,AL671=12),5.89,IF(OR(AL671=13,AL671=14,AL671=15),6.09,IF(OR(AL671=16,AL671=17,AL671=18),6.29,6.49)))))))))), IF(AN671="Գ-2", IF(AL671=0,3.88,IF(AL671=1,4.01,IF(AL671=2,4.14,IF(AL671=3,4.27,IF(OR(AL671=5,AL671=4),4.41,IF(OR(AL671=6,AL671=7),4.55,IF(OR(AL671=8,AL671=9),4.7,IF(OR(AL671=10,AL671=11,AL671=12),4.85,IF(OR(AL671=13,AL671=14,AL671=15),5.01,IF(OR(AL671=16,AL671=17,AL671=18),5.17,5.34)))))))))), IF(AN671="Գ-3", IF(AL671=0,3.21,IF(AL671=1,3.31,IF(AL671=2,3.42,IF(AL671=3,3.53,IF(OR(AL671=5,AL671=4),3.64,IF(OR(AL671=6,AL671=7),3.76,IF(OR(AL671=8,AL671=9),3.88,IF(OR(AL671=10,AL671=11,AL671=12),4.01,IF(OR(AL671=13,AL671=14,AL671=15),4.13,IF(OR(AL671=16,AL671=17,AL671=18),4.27,4.4)))))))))), IF(AN671="Ա-1", IF(AL671=0,2.66,IF(AL671=1,2.75,IF(AL671=2,2.83,IF(AL671=3,2.92,IF(OR(AL671=5,AL671=4),3.02,IF(OR(AL671=6,AL671=7),3.11,IF(OR(AL671=8,AL671=9),3.21,IF(OR(AL671=10,AL671=11,AL671=12),3.31,IF(OR(AL671=13,AL671=14,AL671=15),3.42,IF(OR(AL671=16,AL671=17,AL671=18),3.53,3.64)))))))))), IF(AN671="Ա-2", IF(AL671=0,2.28,IF(AL671=1,2.35,IF(AL671=2,2.43,IF(AL671=3,2.5,IF(OR(AL671=5,AL671=4),2.58,IF(OR(AL671=6,AL671=7),2.66,IF(OR(AL671=8,AL671=9),2.75,IF(OR(AL671=10,AL671=11,AL671=12),2.83,IF(OR(AL671=13,AL671=14,AL671=15),2.92,IF(OR(AL671=16,AL671=17,AL671=18),3.01,3.11)))))))))),IF(AN671="Ա-3", IF(AL671=0,1.96,IF(AL671=1,2.02,IF(AL671=2,2.08,IF(AL671=3,2.15,IF(OR(AL671=5,AL671=4),2.21,IF(OR(AL671=6,AL671=7),2.28,IF(OR(AL671=8,AL671=9),2.35,IF(OR(AL671=10,AL671=11,AL671=12),2.42,IF(OR(AL671=13,AL671=14,AL671=15),2.5,IF(OR(AL671=16,AL671=17,AL671=18),2.58,2.66)))))))))), IF(AN671="Կ-1", IF(AL671=0,1.68,IF(AL671=1,1.73,IF(AL671=2,1.79,IF(AL671=3,1.84,IF(OR(AL671=5,AL671=4),1.9,IF(OR(AL671=6,AL671=7),1.96,IF(OR(AL671=8,AL671=9),2.02,IF(OR(AL671=10,AL671=11,AL671=12),2.08,IF(OR(AL671=13,AL671=14,AL671=15),2.14,IF(OR(AL671=16,AL671=17,AL671=18),2.21,2.28)))))))))), IF(AN671="Կ-2", IF(AL671=0,1.45,IF(AL671=1,1.49,IF(AL671=2,1.54,IF(AL671=3,1.59,IF(OR(AL671=5,AL671=4),1.63,IF(OR(AL671=6,AL671=7),1.68,IF(OR(AL671=8,AL671=9),1.73,IF(OR(AL671=10,AL671=11,AL671=12),1.79,IF(OR(AL671=13,AL671=14,AL671=15),1.84,IF(OR(AL671=16,AL671=17,AL671=18),1.9,1.95)))))))))),IF(AN671="Կ-3", IF(AL671=0,1.25,IF(AL671=1,1.29,IF(AL671=2,1.33,IF(AL671=3,1.37,IF(OR(AL671=5,AL671=4),1.41,IF(OR(AL671=6,AL671=7),1.45,IF(OR(AL671=8,AL671=9),1.49,IF(OR(AL671=10,AL671=11,AL671=12),1.54,IF(OR(AL671=13,AL671=14,AL671=15),1.58,IF(OR(AL671=16,AL671=17,AL671=18),1.63,1.68)))))))))), "Error"))))))))))))</f>
        <v>4.55</v>
      </c>
      <c r="AP671" s="1176"/>
      <c r="AQ671" s="1176">
        <f t="shared" ref="AQ671:AQ702" si="1338">+AO671+AO671*AP671</f>
        <v>4.55</v>
      </c>
      <c r="AR671" s="1117">
        <v>66140</v>
      </c>
      <c r="AS671" s="1117">
        <f t="shared" ref="AS671:AS678" si="1339">+AR671*AQ671</f>
        <v>300937</v>
      </c>
      <c r="AT671" s="1114">
        <f t="shared" ref="AT671:AT700" si="1340">+AH671</f>
        <v>0</v>
      </c>
      <c r="AU671" s="1117">
        <f t="shared" ref="AU671:AU700" si="1341">+AT671+AS671</f>
        <v>300937</v>
      </c>
      <c r="AV671" s="1178">
        <f t="shared" ref="AV671:AV700" si="1342">+AU671*13</f>
        <v>3912181</v>
      </c>
    </row>
    <row r="672" spans="1:48" ht="41.25" thickBot="1">
      <c r="A672" s="1635">
        <v>630</v>
      </c>
      <c r="B672" s="1189" t="s">
        <v>2716</v>
      </c>
      <c r="C672" s="1420" t="s">
        <v>1356</v>
      </c>
      <c r="D672" s="1422">
        <v>1</v>
      </c>
      <c r="E672" s="1184">
        <v>0</v>
      </c>
      <c r="F672" s="1424" t="s">
        <v>95</v>
      </c>
      <c r="G672" s="659">
        <f t="shared" si="1315"/>
        <v>2.66</v>
      </c>
      <c r="H672" s="1436">
        <v>66140</v>
      </c>
      <c r="I672" s="1437">
        <f t="shared" si="1316"/>
        <v>175932.40000000002</v>
      </c>
      <c r="J672" s="1446">
        <v>0</v>
      </c>
      <c r="K672" s="1117">
        <f t="shared" si="1317"/>
        <v>175932.40000000002</v>
      </c>
      <c r="L672" s="1178">
        <f t="shared" si="1318"/>
        <v>2287121.2000000002</v>
      </c>
      <c r="M672" s="1118">
        <v>1</v>
      </c>
      <c r="N672" s="504">
        <f t="shared" si="1319"/>
        <v>1</v>
      </c>
      <c r="O672" s="372"/>
      <c r="P672" s="229" t="str">
        <f t="shared" si="1320"/>
        <v>Ա-1</v>
      </c>
      <c r="Q672" s="597">
        <f t="shared" si="1321"/>
        <v>2.75</v>
      </c>
      <c r="R672" s="1176"/>
      <c r="S672" s="1176">
        <f t="shared" si="1322"/>
        <v>2.75</v>
      </c>
      <c r="T672" s="1117">
        <v>66140</v>
      </c>
      <c r="U672" s="1117">
        <f t="shared" si="1323"/>
        <v>181885</v>
      </c>
      <c r="V672" s="1114">
        <f t="shared" si="1324"/>
        <v>0</v>
      </c>
      <c r="W672" s="1117">
        <f t="shared" si="1325"/>
        <v>181885</v>
      </c>
      <c r="X672" s="1178">
        <f t="shared" si="1326"/>
        <v>2364505</v>
      </c>
      <c r="Y672" s="1118">
        <v>1</v>
      </c>
      <c r="Z672" s="504">
        <f t="shared" si="1327"/>
        <v>2</v>
      </c>
      <c r="AA672" s="372"/>
      <c r="AB672" s="229" t="str">
        <f t="shared" si="1328"/>
        <v>Ա-1</v>
      </c>
      <c r="AC672" s="1176">
        <f t="shared" si="1329"/>
        <v>2.83</v>
      </c>
      <c r="AD672" s="1176"/>
      <c r="AE672" s="1176">
        <f t="shared" si="1330"/>
        <v>2.83</v>
      </c>
      <c r="AF672" s="1117">
        <v>66140</v>
      </c>
      <c r="AG672" s="1117">
        <f t="shared" si="1331"/>
        <v>187176.2</v>
      </c>
      <c r="AH672" s="1114">
        <f t="shared" si="1332"/>
        <v>0</v>
      </c>
      <c r="AI672" s="1117">
        <f t="shared" si="1333"/>
        <v>187176.2</v>
      </c>
      <c r="AJ672" s="1178">
        <f t="shared" si="1334"/>
        <v>2433290.6</v>
      </c>
      <c r="AK672" s="1118">
        <v>1</v>
      </c>
      <c r="AL672" s="371">
        <f t="shared" si="1335"/>
        <v>3</v>
      </c>
      <c r="AM672" s="372"/>
      <c r="AN672" s="229" t="str">
        <f t="shared" si="1336"/>
        <v>Ա-1</v>
      </c>
      <c r="AO672" s="1176">
        <f t="shared" si="1337"/>
        <v>2.92</v>
      </c>
      <c r="AP672" s="1176"/>
      <c r="AQ672" s="1176">
        <f t="shared" si="1338"/>
        <v>2.92</v>
      </c>
      <c r="AR672" s="1117">
        <v>66140</v>
      </c>
      <c r="AS672" s="1117">
        <f t="shared" si="1339"/>
        <v>193128.8</v>
      </c>
      <c r="AT672" s="1114">
        <f t="shared" si="1340"/>
        <v>0</v>
      </c>
      <c r="AU672" s="1117">
        <f t="shared" si="1341"/>
        <v>193128.8</v>
      </c>
      <c r="AV672" s="1178">
        <f t="shared" si="1342"/>
        <v>2510674.4</v>
      </c>
    </row>
    <row r="673" spans="1:48" ht="41.25" thickBot="1">
      <c r="A673" s="1634">
        <v>631</v>
      </c>
      <c r="B673" s="1189" t="s">
        <v>2717</v>
      </c>
      <c r="C673" s="1420" t="s">
        <v>1357</v>
      </c>
      <c r="D673" s="1422">
        <v>1</v>
      </c>
      <c r="E673" s="1184">
        <v>3</v>
      </c>
      <c r="F673" s="1424" t="s">
        <v>96</v>
      </c>
      <c r="G673" s="659">
        <f t="shared" si="1315"/>
        <v>2.5</v>
      </c>
      <c r="H673" s="1436">
        <v>66140</v>
      </c>
      <c r="I673" s="1437">
        <f t="shared" si="1316"/>
        <v>165350</v>
      </c>
      <c r="J673" s="1446">
        <v>0</v>
      </c>
      <c r="K673" s="1117">
        <f t="shared" si="1317"/>
        <v>165350</v>
      </c>
      <c r="L673" s="1178">
        <f t="shared" si="1318"/>
        <v>2149550</v>
      </c>
      <c r="M673" s="1118">
        <v>1</v>
      </c>
      <c r="N673" s="504">
        <f t="shared" si="1319"/>
        <v>4</v>
      </c>
      <c r="O673" s="372"/>
      <c r="P673" s="229" t="str">
        <f t="shared" si="1320"/>
        <v>Ա-2</v>
      </c>
      <c r="Q673" s="597">
        <f t="shared" si="1321"/>
        <v>2.58</v>
      </c>
      <c r="R673" s="1176"/>
      <c r="S673" s="1176">
        <f t="shared" si="1322"/>
        <v>2.58</v>
      </c>
      <c r="T673" s="1117">
        <v>66140</v>
      </c>
      <c r="U673" s="1117">
        <f t="shared" si="1323"/>
        <v>170641.2</v>
      </c>
      <c r="V673" s="1114">
        <f t="shared" si="1324"/>
        <v>0</v>
      </c>
      <c r="W673" s="1117">
        <f t="shared" si="1325"/>
        <v>170641.2</v>
      </c>
      <c r="X673" s="1178">
        <f t="shared" si="1326"/>
        <v>2218335.6</v>
      </c>
      <c r="Y673" s="1118">
        <v>1</v>
      </c>
      <c r="Z673" s="504">
        <f t="shared" si="1327"/>
        <v>5</v>
      </c>
      <c r="AA673" s="372"/>
      <c r="AB673" s="229" t="str">
        <f t="shared" si="1328"/>
        <v>Ա-2</v>
      </c>
      <c r="AC673" s="1176">
        <f t="shared" si="1329"/>
        <v>2.58</v>
      </c>
      <c r="AD673" s="1176"/>
      <c r="AE673" s="1176">
        <f t="shared" si="1330"/>
        <v>2.58</v>
      </c>
      <c r="AF673" s="1117">
        <v>66140</v>
      </c>
      <c r="AG673" s="1117">
        <f t="shared" si="1331"/>
        <v>170641.2</v>
      </c>
      <c r="AH673" s="1114">
        <f t="shared" si="1332"/>
        <v>0</v>
      </c>
      <c r="AI673" s="1117">
        <f t="shared" si="1333"/>
        <v>170641.2</v>
      </c>
      <c r="AJ673" s="1178">
        <f t="shared" si="1334"/>
        <v>2218335.6</v>
      </c>
      <c r="AK673" s="1118">
        <v>1</v>
      </c>
      <c r="AL673" s="371">
        <f t="shared" si="1335"/>
        <v>6</v>
      </c>
      <c r="AM673" s="372"/>
      <c r="AN673" s="229" t="str">
        <f t="shared" si="1336"/>
        <v>Ա-2</v>
      </c>
      <c r="AO673" s="1176">
        <f t="shared" si="1337"/>
        <v>2.66</v>
      </c>
      <c r="AP673" s="1176"/>
      <c r="AQ673" s="1176">
        <f t="shared" si="1338"/>
        <v>2.66</v>
      </c>
      <c r="AR673" s="1117">
        <v>66140</v>
      </c>
      <c r="AS673" s="1117">
        <f t="shared" si="1339"/>
        <v>175932.40000000002</v>
      </c>
      <c r="AT673" s="1114">
        <f t="shared" si="1340"/>
        <v>0</v>
      </c>
      <c r="AU673" s="1117">
        <f t="shared" si="1341"/>
        <v>175932.40000000002</v>
      </c>
      <c r="AV673" s="1178">
        <f t="shared" si="1342"/>
        <v>2287121.2000000002</v>
      </c>
    </row>
    <row r="674" spans="1:48" ht="41.25" thickBot="1">
      <c r="A674" s="1635">
        <v>632</v>
      </c>
      <c r="B674" s="1189" t="s">
        <v>950</v>
      </c>
      <c r="C674" s="1420" t="s">
        <v>1357</v>
      </c>
      <c r="D674" s="1422">
        <v>1</v>
      </c>
      <c r="E674" s="1184">
        <v>1</v>
      </c>
      <c r="F674" s="1424" t="s">
        <v>96</v>
      </c>
      <c r="G674" s="659">
        <f t="shared" si="1315"/>
        <v>2.35</v>
      </c>
      <c r="H674" s="1436">
        <v>66140</v>
      </c>
      <c r="I674" s="1437">
        <f t="shared" si="1316"/>
        <v>155429</v>
      </c>
      <c r="J674" s="1446">
        <v>0</v>
      </c>
      <c r="K674" s="1117">
        <f t="shared" si="1317"/>
        <v>155429</v>
      </c>
      <c r="L674" s="1178">
        <f t="shared" si="1318"/>
        <v>2020577</v>
      </c>
      <c r="M674" s="1118">
        <v>1</v>
      </c>
      <c r="N674" s="504">
        <f t="shared" si="1319"/>
        <v>2</v>
      </c>
      <c r="O674" s="372"/>
      <c r="P674" s="229" t="str">
        <f t="shared" si="1320"/>
        <v>Ա-2</v>
      </c>
      <c r="Q674" s="597">
        <f t="shared" si="1321"/>
        <v>2.4300000000000002</v>
      </c>
      <c r="R674" s="1176"/>
      <c r="S674" s="1176">
        <f t="shared" si="1322"/>
        <v>2.4300000000000002</v>
      </c>
      <c r="T674" s="1117">
        <v>66140</v>
      </c>
      <c r="U674" s="1117">
        <f t="shared" si="1323"/>
        <v>160720.20000000001</v>
      </c>
      <c r="V674" s="1114">
        <f t="shared" si="1324"/>
        <v>0</v>
      </c>
      <c r="W674" s="1117">
        <f t="shared" si="1325"/>
        <v>160720.20000000001</v>
      </c>
      <c r="X674" s="1178">
        <f t="shared" si="1326"/>
        <v>2089362.6</v>
      </c>
      <c r="Y674" s="1118">
        <v>1</v>
      </c>
      <c r="Z674" s="504">
        <f t="shared" si="1327"/>
        <v>3</v>
      </c>
      <c r="AA674" s="372"/>
      <c r="AB674" s="229" t="str">
        <f t="shared" si="1328"/>
        <v>Ա-2</v>
      </c>
      <c r="AC674" s="1176">
        <f t="shared" si="1329"/>
        <v>2.5</v>
      </c>
      <c r="AD674" s="1176"/>
      <c r="AE674" s="1176">
        <f t="shared" si="1330"/>
        <v>2.5</v>
      </c>
      <c r="AF674" s="1117">
        <v>66140</v>
      </c>
      <c r="AG674" s="1117">
        <f t="shared" si="1331"/>
        <v>165350</v>
      </c>
      <c r="AH674" s="1114">
        <f t="shared" si="1332"/>
        <v>0</v>
      </c>
      <c r="AI674" s="1117">
        <f t="shared" si="1333"/>
        <v>165350</v>
      </c>
      <c r="AJ674" s="1178">
        <f t="shared" si="1334"/>
        <v>2149550</v>
      </c>
      <c r="AK674" s="1118">
        <v>1</v>
      </c>
      <c r="AL674" s="371">
        <f t="shared" si="1335"/>
        <v>4</v>
      </c>
      <c r="AM674" s="372"/>
      <c r="AN674" s="229" t="str">
        <f t="shared" si="1336"/>
        <v>Ա-2</v>
      </c>
      <c r="AO674" s="1176">
        <f t="shared" si="1337"/>
        <v>2.58</v>
      </c>
      <c r="AP674" s="1176"/>
      <c r="AQ674" s="1176">
        <f t="shared" si="1338"/>
        <v>2.58</v>
      </c>
      <c r="AR674" s="1117">
        <v>66140</v>
      </c>
      <c r="AS674" s="1117">
        <f t="shared" si="1339"/>
        <v>170641.2</v>
      </c>
      <c r="AT674" s="1114">
        <f t="shared" si="1340"/>
        <v>0</v>
      </c>
      <c r="AU674" s="1117">
        <f t="shared" si="1341"/>
        <v>170641.2</v>
      </c>
      <c r="AV674" s="1178">
        <f t="shared" si="1342"/>
        <v>2218335.6</v>
      </c>
    </row>
    <row r="675" spans="1:48" ht="41.25" thickBot="1">
      <c r="A675" s="1634">
        <v>633</v>
      </c>
      <c r="B675" s="1189" t="s">
        <v>949</v>
      </c>
      <c r="C675" s="1420" t="s">
        <v>1357</v>
      </c>
      <c r="D675" s="1422">
        <v>1</v>
      </c>
      <c r="E675" s="1184">
        <v>0</v>
      </c>
      <c r="F675" s="1424" t="s">
        <v>96</v>
      </c>
      <c r="G675" s="659">
        <f t="shared" si="1315"/>
        <v>2.2799999999999998</v>
      </c>
      <c r="H675" s="1436">
        <v>66140</v>
      </c>
      <c r="I675" s="1437">
        <f t="shared" si="1316"/>
        <v>150799.19999999998</v>
      </c>
      <c r="J675" s="1446">
        <v>0</v>
      </c>
      <c r="K675" s="1117">
        <f t="shared" si="1317"/>
        <v>150799.19999999998</v>
      </c>
      <c r="L675" s="1178">
        <f t="shared" si="1318"/>
        <v>1960389.5999999999</v>
      </c>
      <c r="M675" s="1118">
        <v>1</v>
      </c>
      <c r="N675" s="504">
        <f t="shared" si="1319"/>
        <v>1</v>
      </c>
      <c r="O675" s="372"/>
      <c r="P675" s="229" t="str">
        <f t="shared" si="1320"/>
        <v>Ա-2</v>
      </c>
      <c r="Q675" s="597">
        <f t="shared" si="1321"/>
        <v>2.35</v>
      </c>
      <c r="R675" s="1176"/>
      <c r="S675" s="1176">
        <f t="shared" si="1322"/>
        <v>2.35</v>
      </c>
      <c r="T675" s="1117">
        <v>66140</v>
      </c>
      <c r="U675" s="1117">
        <f t="shared" si="1323"/>
        <v>155429</v>
      </c>
      <c r="V675" s="1114">
        <f t="shared" si="1324"/>
        <v>0</v>
      </c>
      <c r="W675" s="1117">
        <f t="shared" si="1325"/>
        <v>155429</v>
      </c>
      <c r="X675" s="1178">
        <f t="shared" si="1326"/>
        <v>2020577</v>
      </c>
      <c r="Y675" s="1118">
        <v>1</v>
      </c>
      <c r="Z675" s="504">
        <f t="shared" si="1327"/>
        <v>2</v>
      </c>
      <c r="AA675" s="372"/>
      <c r="AB675" s="229" t="str">
        <f t="shared" si="1328"/>
        <v>Ա-2</v>
      </c>
      <c r="AC675" s="1176">
        <f t="shared" si="1329"/>
        <v>2.4300000000000002</v>
      </c>
      <c r="AD675" s="1176"/>
      <c r="AE675" s="1176">
        <f t="shared" si="1330"/>
        <v>2.4300000000000002</v>
      </c>
      <c r="AF675" s="1117">
        <v>66140</v>
      </c>
      <c r="AG675" s="1117">
        <f t="shared" si="1331"/>
        <v>160720.20000000001</v>
      </c>
      <c r="AH675" s="1114">
        <f t="shared" si="1332"/>
        <v>0</v>
      </c>
      <c r="AI675" s="1117">
        <f t="shared" si="1333"/>
        <v>160720.20000000001</v>
      </c>
      <c r="AJ675" s="1178">
        <f t="shared" si="1334"/>
        <v>2089362.6</v>
      </c>
      <c r="AK675" s="1118">
        <v>1</v>
      </c>
      <c r="AL675" s="371">
        <f t="shared" si="1335"/>
        <v>3</v>
      </c>
      <c r="AM675" s="372"/>
      <c r="AN675" s="229" t="str">
        <f t="shared" si="1336"/>
        <v>Ա-2</v>
      </c>
      <c r="AO675" s="1176">
        <f t="shared" si="1337"/>
        <v>2.5</v>
      </c>
      <c r="AP675" s="1176"/>
      <c r="AQ675" s="1176">
        <f t="shared" si="1338"/>
        <v>2.5</v>
      </c>
      <c r="AR675" s="1117">
        <v>66140</v>
      </c>
      <c r="AS675" s="1117">
        <f t="shared" si="1339"/>
        <v>165350</v>
      </c>
      <c r="AT675" s="1114">
        <f t="shared" si="1340"/>
        <v>0</v>
      </c>
      <c r="AU675" s="1117">
        <f t="shared" si="1341"/>
        <v>165350</v>
      </c>
      <c r="AV675" s="1178">
        <f t="shared" si="1342"/>
        <v>2149550</v>
      </c>
    </row>
    <row r="676" spans="1:48" ht="41.25" thickBot="1">
      <c r="A676" s="1635">
        <v>634</v>
      </c>
      <c r="B676" s="1189" t="s">
        <v>89</v>
      </c>
      <c r="C676" s="1420" t="s">
        <v>1357</v>
      </c>
      <c r="D676" s="1422">
        <v>1</v>
      </c>
      <c r="E676" s="1184">
        <v>6</v>
      </c>
      <c r="F676" s="1424" t="s">
        <v>96</v>
      </c>
      <c r="G676" s="659">
        <f t="shared" si="1315"/>
        <v>2.66</v>
      </c>
      <c r="H676" s="1436">
        <v>66140</v>
      </c>
      <c r="I676" s="1437">
        <f t="shared" si="1316"/>
        <v>175932.40000000002</v>
      </c>
      <c r="J676" s="1446">
        <v>0</v>
      </c>
      <c r="K676" s="1117">
        <f t="shared" si="1317"/>
        <v>175932.40000000002</v>
      </c>
      <c r="L676" s="1178">
        <f t="shared" si="1318"/>
        <v>2287121.2000000002</v>
      </c>
      <c r="M676" s="1118">
        <v>1</v>
      </c>
      <c r="N676" s="504">
        <f t="shared" si="1319"/>
        <v>7</v>
      </c>
      <c r="O676" s="372"/>
      <c r="P676" s="229" t="str">
        <f t="shared" si="1320"/>
        <v>Ա-2</v>
      </c>
      <c r="Q676" s="597">
        <f t="shared" si="1321"/>
        <v>2.66</v>
      </c>
      <c r="R676" s="1176"/>
      <c r="S676" s="1176">
        <f t="shared" si="1322"/>
        <v>2.66</v>
      </c>
      <c r="T676" s="1117">
        <v>66140</v>
      </c>
      <c r="U676" s="1117">
        <f t="shared" si="1323"/>
        <v>175932.40000000002</v>
      </c>
      <c r="V676" s="1114">
        <f t="shared" si="1324"/>
        <v>0</v>
      </c>
      <c r="W676" s="1117">
        <f t="shared" si="1325"/>
        <v>175932.40000000002</v>
      </c>
      <c r="X676" s="1178">
        <f t="shared" si="1326"/>
        <v>2287121.2000000002</v>
      </c>
      <c r="Y676" s="1118">
        <v>1</v>
      </c>
      <c r="Z676" s="504">
        <f t="shared" si="1327"/>
        <v>8</v>
      </c>
      <c r="AA676" s="372"/>
      <c r="AB676" s="229" t="str">
        <f t="shared" si="1328"/>
        <v>Ա-2</v>
      </c>
      <c r="AC676" s="1176">
        <f t="shared" si="1329"/>
        <v>2.75</v>
      </c>
      <c r="AD676" s="1176"/>
      <c r="AE676" s="1176">
        <f t="shared" si="1330"/>
        <v>2.75</v>
      </c>
      <c r="AF676" s="1117">
        <v>66140</v>
      </c>
      <c r="AG676" s="1117">
        <f t="shared" si="1331"/>
        <v>181885</v>
      </c>
      <c r="AH676" s="1114">
        <f t="shared" si="1332"/>
        <v>0</v>
      </c>
      <c r="AI676" s="1117">
        <f t="shared" si="1333"/>
        <v>181885</v>
      </c>
      <c r="AJ676" s="1178">
        <f t="shared" si="1334"/>
        <v>2364505</v>
      </c>
      <c r="AK676" s="1118">
        <v>1</v>
      </c>
      <c r="AL676" s="371">
        <f t="shared" si="1335"/>
        <v>9</v>
      </c>
      <c r="AM676" s="372"/>
      <c r="AN676" s="229" t="str">
        <f t="shared" si="1336"/>
        <v>Ա-2</v>
      </c>
      <c r="AO676" s="1176">
        <f t="shared" si="1337"/>
        <v>2.75</v>
      </c>
      <c r="AP676" s="1176"/>
      <c r="AQ676" s="1176">
        <f t="shared" si="1338"/>
        <v>2.75</v>
      </c>
      <c r="AR676" s="1117">
        <v>66140</v>
      </c>
      <c r="AS676" s="1117">
        <f t="shared" si="1339"/>
        <v>181885</v>
      </c>
      <c r="AT676" s="1114">
        <f t="shared" si="1340"/>
        <v>0</v>
      </c>
      <c r="AU676" s="1117">
        <f t="shared" si="1341"/>
        <v>181885</v>
      </c>
      <c r="AV676" s="1178">
        <f t="shared" si="1342"/>
        <v>2364505</v>
      </c>
    </row>
    <row r="677" spans="1:48" ht="17.25" thickBot="1">
      <c r="A677" s="1634">
        <v>635</v>
      </c>
      <c r="B677" s="1189" t="s">
        <v>2718</v>
      </c>
      <c r="C677" s="1420" t="s">
        <v>1807</v>
      </c>
      <c r="D677" s="1422">
        <v>1</v>
      </c>
      <c r="E677" s="1184">
        <v>6</v>
      </c>
      <c r="F677" s="1424" t="s">
        <v>504</v>
      </c>
      <c r="G677" s="659">
        <f t="shared" si="1315"/>
        <v>2.2799999999999998</v>
      </c>
      <c r="H677" s="1436">
        <v>66140</v>
      </c>
      <c r="I677" s="1437">
        <f t="shared" si="1316"/>
        <v>150799.19999999998</v>
      </c>
      <c r="J677" s="1446">
        <v>0</v>
      </c>
      <c r="K677" s="1117">
        <f t="shared" si="1317"/>
        <v>150799.19999999998</v>
      </c>
      <c r="L677" s="1178">
        <f t="shared" si="1318"/>
        <v>1960389.5999999999</v>
      </c>
      <c r="M677" s="1118">
        <v>1</v>
      </c>
      <c r="N677" s="504">
        <f t="shared" si="1319"/>
        <v>7</v>
      </c>
      <c r="O677" s="372"/>
      <c r="P677" s="229" t="str">
        <f t="shared" si="1320"/>
        <v>Ա-3</v>
      </c>
      <c r="Q677" s="597">
        <f t="shared" si="1321"/>
        <v>2.2799999999999998</v>
      </c>
      <c r="R677" s="1176"/>
      <c r="S677" s="1176">
        <f t="shared" si="1322"/>
        <v>2.2799999999999998</v>
      </c>
      <c r="T677" s="1117">
        <v>66140</v>
      </c>
      <c r="U677" s="1117">
        <f t="shared" si="1323"/>
        <v>150799.19999999998</v>
      </c>
      <c r="V677" s="1114">
        <f t="shared" si="1324"/>
        <v>0</v>
      </c>
      <c r="W677" s="1117">
        <f t="shared" si="1325"/>
        <v>150799.19999999998</v>
      </c>
      <c r="X677" s="1178">
        <f t="shared" si="1326"/>
        <v>1960389.5999999999</v>
      </c>
      <c r="Y677" s="1118">
        <v>1</v>
      </c>
      <c r="Z677" s="504">
        <f t="shared" si="1327"/>
        <v>8</v>
      </c>
      <c r="AA677" s="372"/>
      <c r="AB677" s="229" t="str">
        <f t="shared" si="1328"/>
        <v>Ա-3</v>
      </c>
      <c r="AC677" s="1176">
        <f t="shared" si="1329"/>
        <v>2.35</v>
      </c>
      <c r="AD677" s="1176"/>
      <c r="AE677" s="1176">
        <f t="shared" si="1330"/>
        <v>2.35</v>
      </c>
      <c r="AF677" s="1117">
        <v>66140</v>
      </c>
      <c r="AG677" s="1117">
        <f t="shared" si="1331"/>
        <v>155429</v>
      </c>
      <c r="AH677" s="1114">
        <f t="shared" si="1332"/>
        <v>0</v>
      </c>
      <c r="AI677" s="1117">
        <f t="shared" si="1333"/>
        <v>155429</v>
      </c>
      <c r="AJ677" s="1178">
        <f t="shared" si="1334"/>
        <v>2020577</v>
      </c>
      <c r="AK677" s="1118">
        <v>1</v>
      </c>
      <c r="AL677" s="371">
        <f t="shared" si="1335"/>
        <v>9</v>
      </c>
      <c r="AM677" s="372"/>
      <c r="AN677" s="229" t="str">
        <f t="shared" si="1336"/>
        <v>Ա-3</v>
      </c>
      <c r="AO677" s="1176">
        <f t="shared" si="1337"/>
        <v>2.35</v>
      </c>
      <c r="AP677" s="1176"/>
      <c r="AQ677" s="1176">
        <f t="shared" si="1338"/>
        <v>2.35</v>
      </c>
      <c r="AR677" s="1117">
        <v>66140</v>
      </c>
      <c r="AS677" s="1117">
        <f t="shared" si="1339"/>
        <v>155429</v>
      </c>
      <c r="AT677" s="1114">
        <f t="shared" si="1340"/>
        <v>0</v>
      </c>
      <c r="AU677" s="1117">
        <f t="shared" si="1341"/>
        <v>155429</v>
      </c>
      <c r="AV677" s="1178">
        <f t="shared" si="1342"/>
        <v>2020577</v>
      </c>
    </row>
    <row r="678" spans="1:48" ht="17.25" thickBot="1">
      <c r="A678" s="1635">
        <v>636</v>
      </c>
      <c r="B678" s="1189" t="s">
        <v>2719</v>
      </c>
      <c r="C678" s="1420" t="s">
        <v>1807</v>
      </c>
      <c r="D678" s="1422">
        <v>1</v>
      </c>
      <c r="E678" s="1184">
        <v>0</v>
      </c>
      <c r="F678" s="1424" t="s">
        <v>504</v>
      </c>
      <c r="G678" s="659">
        <f t="shared" si="1315"/>
        <v>1.96</v>
      </c>
      <c r="H678" s="1436">
        <v>66140</v>
      </c>
      <c r="I678" s="1437">
        <f t="shared" si="1316"/>
        <v>129634.4</v>
      </c>
      <c r="J678" s="1446">
        <v>0</v>
      </c>
      <c r="K678" s="1117">
        <f t="shared" si="1317"/>
        <v>129634.4</v>
      </c>
      <c r="L678" s="1178">
        <f t="shared" si="1318"/>
        <v>1685247.2</v>
      </c>
      <c r="M678" s="1118">
        <v>1</v>
      </c>
      <c r="N678" s="504">
        <f t="shared" si="1319"/>
        <v>1</v>
      </c>
      <c r="O678" s="372"/>
      <c r="P678" s="229" t="str">
        <f t="shared" si="1320"/>
        <v>Ա-3</v>
      </c>
      <c r="Q678" s="597">
        <f t="shared" si="1321"/>
        <v>2.02</v>
      </c>
      <c r="R678" s="1176"/>
      <c r="S678" s="1176">
        <f t="shared" si="1322"/>
        <v>2.02</v>
      </c>
      <c r="T678" s="1117">
        <v>66140</v>
      </c>
      <c r="U678" s="1117">
        <f t="shared" si="1323"/>
        <v>133602.79999999999</v>
      </c>
      <c r="V678" s="1114">
        <f t="shared" si="1324"/>
        <v>0</v>
      </c>
      <c r="W678" s="1117">
        <f t="shared" si="1325"/>
        <v>133602.79999999999</v>
      </c>
      <c r="X678" s="1178">
        <f t="shared" si="1326"/>
        <v>1736836.4</v>
      </c>
      <c r="Y678" s="1118">
        <v>1</v>
      </c>
      <c r="Z678" s="504">
        <f t="shared" si="1327"/>
        <v>2</v>
      </c>
      <c r="AA678" s="372"/>
      <c r="AB678" s="229" t="str">
        <f t="shared" si="1328"/>
        <v>Ա-3</v>
      </c>
      <c r="AC678" s="1176">
        <f t="shared" si="1329"/>
        <v>2.08</v>
      </c>
      <c r="AD678" s="1176"/>
      <c r="AE678" s="1176">
        <f t="shared" si="1330"/>
        <v>2.08</v>
      </c>
      <c r="AF678" s="1117">
        <v>66140</v>
      </c>
      <c r="AG678" s="1117">
        <f t="shared" si="1331"/>
        <v>137571.20000000001</v>
      </c>
      <c r="AH678" s="1114">
        <f t="shared" si="1332"/>
        <v>0</v>
      </c>
      <c r="AI678" s="1117">
        <f t="shared" si="1333"/>
        <v>137571.20000000001</v>
      </c>
      <c r="AJ678" s="1178">
        <f t="shared" si="1334"/>
        <v>1788425.6</v>
      </c>
      <c r="AK678" s="1118">
        <v>1</v>
      </c>
      <c r="AL678" s="371">
        <f t="shared" si="1335"/>
        <v>3</v>
      </c>
      <c r="AM678" s="372"/>
      <c r="AN678" s="229" t="str">
        <f t="shared" si="1336"/>
        <v>Ա-3</v>
      </c>
      <c r="AO678" s="1176">
        <f t="shared" si="1337"/>
        <v>2.15</v>
      </c>
      <c r="AP678" s="1176"/>
      <c r="AQ678" s="1176">
        <f t="shared" si="1338"/>
        <v>2.15</v>
      </c>
      <c r="AR678" s="1117">
        <v>66140</v>
      </c>
      <c r="AS678" s="1117">
        <f t="shared" si="1339"/>
        <v>142201</v>
      </c>
      <c r="AT678" s="1114">
        <f t="shared" si="1340"/>
        <v>0</v>
      </c>
      <c r="AU678" s="1117">
        <f t="shared" si="1341"/>
        <v>142201</v>
      </c>
      <c r="AV678" s="1178">
        <f t="shared" si="1342"/>
        <v>1848613</v>
      </c>
    </row>
    <row r="679" spans="1:48" ht="17.25" thickBot="1">
      <c r="A679" s="1634">
        <v>637</v>
      </c>
      <c r="B679" s="1189" t="s">
        <v>2720</v>
      </c>
      <c r="C679" s="1420" t="s">
        <v>1807</v>
      </c>
      <c r="D679" s="1422">
        <v>1</v>
      </c>
      <c r="E679" s="1184">
        <v>3</v>
      </c>
      <c r="F679" s="1424" t="s">
        <v>504</v>
      </c>
      <c r="G679" s="659">
        <f t="shared" si="1315"/>
        <v>2.15</v>
      </c>
      <c r="H679" s="1436">
        <v>66140</v>
      </c>
      <c r="I679" s="1437">
        <f>+H679*G679</f>
        <v>142201</v>
      </c>
      <c r="J679" s="1446">
        <v>0</v>
      </c>
      <c r="K679" s="1117">
        <f t="shared" si="1317"/>
        <v>142201</v>
      </c>
      <c r="L679" s="1178">
        <f t="shared" si="1318"/>
        <v>1848613</v>
      </c>
      <c r="M679" s="1118">
        <v>1</v>
      </c>
      <c r="N679" s="504">
        <f t="shared" si="1319"/>
        <v>4</v>
      </c>
      <c r="O679" s="372"/>
      <c r="P679" s="229" t="str">
        <f t="shared" si="1320"/>
        <v>Ա-3</v>
      </c>
      <c r="Q679" s="597">
        <f t="shared" si="1321"/>
        <v>2.21</v>
      </c>
      <c r="R679" s="1176"/>
      <c r="S679" s="1176">
        <f t="shared" si="1322"/>
        <v>2.21</v>
      </c>
      <c r="T679" s="1117">
        <v>66140</v>
      </c>
      <c r="U679" s="1117">
        <f>+T679*S679</f>
        <v>146169.4</v>
      </c>
      <c r="V679" s="1114">
        <f t="shared" si="1324"/>
        <v>0</v>
      </c>
      <c r="W679" s="1117">
        <f t="shared" si="1325"/>
        <v>146169.4</v>
      </c>
      <c r="X679" s="1178">
        <f t="shared" si="1326"/>
        <v>1900202.2</v>
      </c>
      <c r="Y679" s="1118">
        <v>1</v>
      </c>
      <c r="Z679" s="504">
        <f t="shared" si="1327"/>
        <v>5</v>
      </c>
      <c r="AA679" s="372"/>
      <c r="AB679" s="229" t="str">
        <f t="shared" si="1328"/>
        <v>Ա-3</v>
      </c>
      <c r="AC679" s="1176">
        <f t="shared" si="1329"/>
        <v>2.21</v>
      </c>
      <c r="AD679" s="1176"/>
      <c r="AE679" s="1176">
        <f t="shared" si="1330"/>
        <v>2.21</v>
      </c>
      <c r="AF679" s="1117">
        <v>66140</v>
      </c>
      <c r="AG679" s="1117">
        <f>+AF679*AE679</f>
        <v>146169.4</v>
      </c>
      <c r="AH679" s="1114">
        <f t="shared" si="1332"/>
        <v>0</v>
      </c>
      <c r="AI679" s="1117">
        <f t="shared" si="1333"/>
        <v>146169.4</v>
      </c>
      <c r="AJ679" s="1178">
        <f t="shared" si="1334"/>
        <v>1900202.2</v>
      </c>
      <c r="AK679" s="1118">
        <v>1</v>
      </c>
      <c r="AL679" s="371">
        <f t="shared" si="1335"/>
        <v>6</v>
      </c>
      <c r="AM679" s="372"/>
      <c r="AN679" s="229" t="str">
        <f t="shared" si="1336"/>
        <v>Ա-3</v>
      </c>
      <c r="AO679" s="1176">
        <f t="shared" si="1337"/>
        <v>2.2799999999999998</v>
      </c>
      <c r="AP679" s="1176"/>
      <c r="AQ679" s="1176">
        <f t="shared" si="1338"/>
        <v>2.2799999999999998</v>
      </c>
      <c r="AR679" s="1117">
        <v>66140</v>
      </c>
      <c r="AS679" s="1117">
        <f>+AR679*AQ679</f>
        <v>150799.19999999998</v>
      </c>
      <c r="AT679" s="1114">
        <f t="shared" si="1340"/>
        <v>0</v>
      </c>
      <c r="AU679" s="1117">
        <f t="shared" si="1341"/>
        <v>150799.19999999998</v>
      </c>
      <c r="AV679" s="1178">
        <f t="shared" si="1342"/>
        <v>1960389.5999999999</v>
      </c>
    </row>
    <row r="680" spans="1:48" ht="17.25" thickBot="1">
      <c r="A680" s="1635">
        <v>638</v>
      </c>
      <c r="B680" s="1189" t="s">
        <v>952</v>
      </c>
      <c r="C680" s="1420" t="s">
        <v>1807</v>
      </c>
      <c r="D680" s="1422">
        <v>1</v>
      </c>
      <c r="E680" s="1184">
        <v>3</v>
      </c>
      <c r="F680" s="1424" t="s">
        <v>504</v>
      </c>
      <c r="G680" s="659">
        <f t="shared" si="1315"/>
        <v>2.15</v>
      </c>
      <c r="H680" s="1436">
        <v>66140</v>
      </c>
      <c r="I680" s="1437">
        <f>+H680*G680</f>
        <v>142201</v>
      </c>
      <c r="J680" s="1446">
        <v>0</v>
      </c>
      <c r="K680" s="1117">
        <f t="shared" si="1317"/>
        <v>142201</v>
      </c>
      <c r="L680" s="1178">
        <f t="shared" si="1318"/>
        <v>1848613</v>
      </c>
      <c r="M680" s="1118">
        <v>1</v>
      </c>
      <c r="N680" s="504">
        <f t="shared" si="1319"/>
        <v>4</v>
      </c>
      <c r="O680" s="372"/>
      <c r="P680" s="229" t="str">
        <f t="shared" si="1320"/>
        <v>Ա-3</v>
      </c>
      <c r="Q680" s="597">
        <f t="shared" si="1321"/>
        <v>2.21</v>
      </c>
      <c r="R680" s="1176"/>
      <c r="S680" s="1176">
        <f t="shared" si="1322"/>
        <v>2.21</v>
      </c>
      <c r="T680" s="1117">
        <v>66140</v>
      </c>
      <c r="U680" s="1117">
        <f>+T680*S680</f>
        <v>146169.4</v>
      </c>
      <c r="V680" s="1114">
        <f t="shared" si="1324"/>
        <v>0</v>
      </c>
      <c r="W680" s="1117">
        <f t="shared" si="1325"/>
        <v>146169.4</v>
      </c>
      <c r="X680" s="1178">
        <f t="shared" si="1326"/>
        <v>1900202.2</v>
      </c>
      <c r="Y680" s="1118">
        <v>1</v>
      </c>
      <c r="Z680" s="504">
        <f t="shared" si="1327"/>
        <v>5</v>
      </c>
      <c r="AA680" s="372"/>
      <c r="AB680" s="229" t="str">
        <f t="shared" si="1328"/>
        <v>Ա-3</v>
      </c>
      <c r="AC680" s="1176">
        <f t="shared" si="1329"/>
        <v>2.21</v>
      </c>
      <c r="AD680" s="1176"/>
      <c r="AE680" s="1176">
        <f t="shared" si="1330"/>
        <v>2.21</v>
      </c>
      <c r="AF680" s="1117">
        <v>66140</v>
      </c>
      <c r="AG680" s="1117">
        <f>+AF680*AE680</f>
        <v>146169.4</v>
      </c>
      <c r="AH680" s="1114">
        <f t="shared" si="1332"/>
        <v>0</v>
      </c>
      <c r="AI680" s="1117">
        <f t="shared" si="1333"/>
        <v>146169.4</v>
      </c>
      <c r="AJ680" s="1178">
        <f t="shared" si="1334"/>
        <v>1900202.2</v>
      </c>
      <c r="AK680" s="1118">
        <v>1</v>
      </c>
      <c r="AL680" s="371">
        <f t="shared" si="1335"/>
        <v>6</v>
      </c>
      <c r="AM680" s="372"/>
      <c r="AN680" s="229" t="str">
        <f t="shared" si="1336"/>
        <v>Ա-3</v>
      </c>
      <c r="AO680" s="1176">
        <f t="shared" si="1337"/>
        <v>2.2799999999999998</v>
      </c>
      <c r="AP680" s="1176"/>
      <c r="AQ680" s="1176">
        <f t="shared" si="1338"/>
        <v>2.2799999999999998</v>
      </c>
      <c r="AR680" s="1117">
        <v>66140</v>
      </c>
      <c r="AS680" s="1117">
        <f>+AR680*AQ680</f>
        <v>150799.19999999998</v>
      </c>
      <c r="AT680" s="1114">
        <f t="shared" si="1340"/>
        <v>0</v>
      </c>
      <c r="AU680" s="1117">
        <f t="shared" si="1341"/>
        <v>150799.19999999998</v>
      </c>
      <c r="AV680" s="1178">
        <f t="shared" si="1342"/>
        <v>1960389.5999999999</v>
      </c>
    </row>
    <row r="681" spans="1:48" ht="17.25" thickBot="1">
      <c r="A681" s="1634">
        <v>639</v>
      </c>
      <c r="B681" s="1189" t="s">
        <v>2721</v>
      </c>
      <c r="C681" s="1420" t="s">
        <v>1807</v>
      </c>
      <c r="D681" s="1422">
        <v>1</v>
      </c>
      <c r="E681" s="1184">
        <v>3</v>
      </c>
      <c r="F681" s="1424" t="s">
        <v>504</v>
      </c>
      <c r="G681" s="659">
        <f t="shared" si="1315"/>
        <v>2.15</v>
      </c>
      <c r="H681" s="1436">
        <v>66140</v>
      </c>
      <c r="I681" s="1437">
        <f t="shared" ref="I681:I695" si="1343">+H681*G681</f>
        <v>142201</v>
      </c>
      <c r="J681" s="1446">
        <v>0</v>
      </c>
      <c r="K681" s="1117">
        <f t="shared" si="1317"/>
        <v>142201</v>
      </c>
      <c r="L681" s="1178">
        <f t="shared" si="1318"/>
        <v>1848613</v>
      </c>
      <c r="M681" s="1118">
        <v>1</v>
      </c>
      <c r="N681" s="504">
        <f t="shared" si="1319"/>
        <v>4</v>
      </c>
      <c r="O681" s="372"/>
      <c r="P681" s="229" t="str">
        <f t="shared" si="1320"/>
        <v>Ա-3</v>
      </c>
      <c r="Q681" s="597">
        <f t="shared" si="1321"/>
        <v>2.21</v>
      </c>
      <c r="R681" s="1176"/>
      <c r="S681" s="1176">
        <f t="shared" si="1322"/>
        <v>2.21</v>
      </c>
      <c r="T681" s="1117">
        <v>66140</v>
      </c>
      <c r="U681" s="1117">
        <f t="shared" ref="U681:U695" si="1344">+T681*S681</f>
        <v>146169.4</v>
      </c>
      <c r="V681" s="1114">
        <f t="shared" si="1324"/>
        <v>0</v>
      </c>
      <c r="W681" s="1117">
        <f t="shared" si="1325"/>
        <v>146169.4</v>
      </c>
      <c r="X681" s="1178">
        <f t="shared" si="1326"/>
        <v>1900202.2</v>
      </c>
      <c r="Y681" s="1118">
        <v>1</v>
      </c>
      <c r="Z681" s="504">
        <f t="shared" si="1327"/>
        <v>5</v>
      </c>
      <c r="AA681" s="372"/>
      <c r="AB681" s="229" t="str">
        <f t="shared" si="1328"/>
        <v>Ա-3</v>
      </c>
      <c r="AC681" s="1176">
        <f t="shared" si="1329"/>
        <v>2.21</v>
      </c>
      <c r="AD681" s="1176"/>
      <c r="AE681" s="1176">
        <f t="shared" si="1330"/>
        <v>2.21</v>
      </c>
      <c r="AF681" s="1117">
        <v>66140</v>
      </c>
      <c r="AG681" s="1117">
        <f t="shared" ref="AG681" si="1345">+AF681*AE681</f>
        <v>146169.4</v>
      </c>
      <c r="AH681" s="1114">
        <f t="shared" si="1332"/>
        <v>0</v>
      </c>
      <c r="AI681" s="1117">
        <f t="shared" si="1333"/>
        <v>146169.4</v>
      </c>
      <c r="AJ681" s="1178">
        <f t="shared" si="1334"/>
        <v>1900202.2</v>
      </c>
      <c r="AK681" s="1118">
        <v>1</v>
      </c>
      <c r="AL681" s="371">
        <f t="shared" si="1335"/>
        <v>6</v>
      </c>
      <c r="AM681" s="372"/>
      <c r="AN681" s="229" t="str">
        <f t="shared" si="1336"/>
        <v>Ա-3</v>
      </c>
      <c r="AO681" s="1176">
        <f t="shared" si="1337"/>
        <v>2.2799999999999998</v>
      </c>
      <c r="AP681" s="1176"/>
      <c r="AQ681" s="1176">
        <f t="shared" si="1338"/>
        <v>2.2799999999999998</v>
      </c>
      <c r="AR681" s="1117">
        <v>66140</v>
      </c>
      <c r="AS681" s="1117">
        <f t="shared" ref="AS681" si="1346">+AR681*AQ681</f>
        <v>150799.19999999998</v>
      </c>
      <c r="AT681" s="1114">
        <f t="shared" si="1340"/>
        <v>0</v>
      </c>
      <c r="AU681" s="1117">
        <f t="shared" si="1341"/>
        <v>150799.19999999998</v>
      </c>
      <c r="AV681" s="1178">
        <f t="shared" si="1342"/>
        <v>1960389.5999999999</v>
      </c>
    </row>
    <row r="682" spans="1:48" ht="17.25" thickBot="1">
      <c r="A682" s="1635">
        <v>640</v>
      </c>
      <c r="B682" s="1189" t="s">
        <v>2722</v>
      </c>
      <c r="C682" s="1420" t="s">
        <v>1807</v>
      </c>
      <c r="D682" s="1422">
        <v>1</v>
      </c>
      <c r="E682" s="1184">
        <v>0</v>
      </c>
      <c r="F682" s="1424" t="s">
        <v>504</v>
      </c>
      <c r="G682" s="659">
        <f t="shared" si="1315"/>
        <v>1.96</v>
      </c>
      <c r="H682" s="1436">
        <v>66140</v>
      </c>
      <c r="I682" s="1437">
        <f>+H682*G682</f>
        <v>129634.4</v>
      </c>
      <c r="J682" s="1446">
        <v>0</v>
      </c>
      <c r="K682" s="1117">
        <f t="shared" si="1317"/>
        <v>129634.4</v>
      </c>
      <c r="L682" s="1178">
        <f t="shared" si="1318"/>
        <v>1685247.2</v>
      </c>
      <c r="M682" s="1118">
        <v>1</v>
      </c>
      <c r="N682" s="504">
        <f t="shared" si="1319"/>
        <v>1</v>
      </c>
      <c r="O682" s="372"/>
      <c r="P682" s="229" t="str">
        <f t="shared" si="1320"/>
        <v>Ա-3</v>
      </c>
      <c r="Q682" s="597">
        <f t="shared" si="1321"/>
        <v>2.02</v>
      </c>
      <c r="R682" s="1176"/>
      <c r="S682" s="1176">
        <f t="shared" si="1322"/>
        <v>2.02</v>
      </c>
      <c r="T682" s="1117">
        <v>66140</v>
      </c>
      <c r="U682" s="1117">
        <f>+T682*S682</f>
        <v>133602.79999999999</v>
      </c>
      <c r="V682" s="1114">
        <f t="shared" si="1324"/>
        <v>0</v>
      </c>
      <c r="W682" s="1117">
        <f t="shared" si="1325"/>
        <v>133602.79999999999</v>
      </c>
      <c r="X682" s="1178">
        <f t="shared" si="1326"/>
        <v>1736836.4</v>
      </c>
      <c r="Y682" s="1118">
        <v>1</v>
      </c>
      <c r="Z682" s="504">
        <f t="shared" si="1327"/>
        <v>2</v>
      </c>
      <c r="AA682" s="372"/>
      <c r="AB682" s="229" t="str">
        <f t="shared" si="1328"/>
        <v>Ա-3</v>
      </c>
      <c r="AC682" s="1176">
        <f t="shared" si="1329"/>
        <v>2.08</v>
      </c>
      <c r="AD682" s="1176"/>
      <c r="AE682" s="1176">
        <f t="shared" si="1330"/>
        <v>2.08</v>
      </c>
      <c r="AF682" s="1117">
        <v>66140</v>
      </c>
      <c r="AG682" s="1117">
        <f>+AF682*AE682</f>
        <v>137571.20000000001</v>
      </c>
      <c r="AH682" s="1114">
        <f t="shared" si="1332"/>
        <v>0</v>
      </c>
      <c r="AI682" s="1117">
        <f t="shared" si="1333"/>
        <v>137571.20000000001</v>
      </c>
      <c r="AJ682" s="1178">
        <f t="shared" si="1334"/>
        <v>1788425.6</v>
      </c>
      <c r="AK682" s="1118">
        <v>1</v>
      </c>
      <c r="AL682" s="371">
        <f t="shared" si="1335"/>
        <v>3</v>
      </c>
      <c r="AM682" s="372"/>
      <c r="AN682" s="229" t="str">
        <f t="shared" si="1336"/>
        <v>Ա-3</v>
      </c>
      <c r="AO682" s="1176">
        <f t="shared" si="1337"/>
        <v>2.15</v>
      </c>
      <c r="AP682" s="1176"/>
      <c r="AQ682" s="1176">
        <f t="shared" si="1338"/>
        <v>2.15</v>
      </c>
      <c r="AR682" s="1117">
        <v>66140</v>
      </c>
      <c r="AS682" s="1117">
        <f>+AR682*AQ682</f>
        <v>142201</v>
      </c>
      <c r="AT682" s="1114">
        <f t="shared" si="1340"/>
        <v>0</v>
      </c>
      <c r="AU682" s="1117">
        <f t="shared" si="1341"/>
        <v>142201</v>
      </c>
      <c r="AV682" s="1178">
        <f t="shared" si="1342"/>
        <v>1848613</v>
      </c>
    </row>
    <row r="683" spans="1:48" ht="17.25" thickBot="1">
      <c r="A683" s="1634">
        <v>641</v>
      </c>
      <c r="B683" s="1189" t="s">
        <v>89</v>
      </c>
      <c r="C683" s="1420" t="s">
        <v>1807</v>
      </c>
      <c r="D683" s="1422">
        <v>1</v>
      </c>
      <c r="E683" s="1184">
        <v>6</v>
      </c>
      <c r="F683" s="1424" t="s">
        <v>504</v>
      </c>
      <c r="G683" s="659">
        <f t="shared" ref="G683" si="1347">IF(D683&lt;1,0,IF(F683="Բ-1",IF(E683=0,6.94,IF(E683=1,7.17,IF(E683=2,7.41,IF(E683=3,7.66,IF(OR(E683=5,E683=4),7.92,IF(OR(E683=6,E683=7),8.18,IF(OR(E683=8,E683=9),8.46,IF(OR(E683=10,E683=11,E683=12),8.74,IF(OR(E683=13,E683=14,E683=15),9.03,IF(OR(E683=16,E683=17,E683=18),9.33,9.65)))))))))),IF(F683="Բ-2", IF(E683=0,5.71,IF(E683=1,5.89,IF(E683=2,6.09,IF(E683=3,6.29,IF(OR(E683=5,E683=4),6.5,IF(OR(E683=6,E683=7),6.72,IF(OR(E683=8,E683=9),6.94,IF(OR(E683=10,E683=11,E683=12),7.17,IF(OR(E683=13,E683=14,E683=15),7.41,IF(OR(E683=16,E683=17,E683=18),7.65,7.91)))))))))), IF(F683="Գ-1", IF(E683=0,4.7,IF(E683=1,4.86,IF(E683=2,5.01,IF(E683=3,5.18,IF(OR(E683=5,E683=4),5.35,IF(OR(E683=6,E683=7),5.52,IF(OR(E683=8,E683=9),5.71,IF(OR(E683=10,E683=11,E683=12),5.89,IF(OR(E683=13,E683=14,E683=15),6.09,IF(OR(E683=16,E683=17,E683=18),6.29,6.49)))))))))), IF(F683="Գ-2", IF(E683=0,3.88,IF(E683=1,4.01,IF(E683=2,4.14,IF(E683=3,4.27,IF(OR(E683=5,E683=4),4.41,IF(OR(E683=6,E683=7),4.55,IF(OR(E683=8,E683=9),4.7,IF(OR(E683=10,E683=11,E683=12),4.85,IF(OR(E683=13,E683=14,E683=15),5.01,IF(OR(E683=16,E683=17,E683=18),5.17,5.34)))))))))), IF(F683="Գ-3", IF(E683=0,3.21,IF(E683=1,3.31,IF(E683=2,3.42,IF(E683=3,3.53,IF(OR(E683=5,E683=4),3.64,IF(OR(E683=6,E683=7),3.76,IF(OR(E683=8,E683=9),3.88,IF(OR(E683=10,E683=11,E683=12),4.01,IF(OR(E683=13,E683=14,E683=15),4.13,IF(OR(E683=16,E683=17,E683=18),4.27,4.4)))))))))), IF(F683="Ա-1", IF(E683=0,2.66,IF(E683=1,2.75,IF(E683=2,2.83,IF(E683=3,2.92,IF(OR(E683=5,E683=4),3.02,IF(OR(E683=6,E683=7),3.11,IF(OR(E683=8,E683=9),3.21,IF(OR(E683=10,E683=11,E683=12),3.31,IF(OR(E683=13,E683=14,E683=15),3.42,IF(OR(E683=16,E683=17,E683=18),3.53,3.64)))))))))), IF(F683="Ա-2", IF(E683=0,2.28,IF(E683=1,2.35,IF(E683=2,2.43,IF(E683=3,2.5,IF(OR(E683=5,E683=4),2.58,IF(OR(E683=6,E683=7),2.66,IF(OR(E683=8,E683=9),2.75,IF(OR(E683=10,E683=11,E683=12),2.83,IF(OR(E683=13,E683=14,E683=15),2.92,IF(OR(E683=16,E683=17,E683=18),3.01,3.11)))))))))),IF(F683="Ա-3", IF(E683=0,1.96,IF(E683=1,2.02,IF(E683=2,2.08,IF(E683=3,2.15,IF(OR(E683=5,E683=4),2.21,IF(OR(E683=6,E683=7),2.28,IF(OR(E683=8,E683=9),2.35,IF(OR(E683=10,E683=11,E683=12),2.42,IF(OR(E683=13,E683=14,E683=15),2.5,IF(OR(E683=16,E683=17,E683=18),2.58,2.66)))))))))), IF(F683="Կ-1", IF(E683=0,1.68,IF(E683=1,1.73,IF(E683=2,1.79,IF(E683=3,1.84,IF(OR(E683=5,E683=4),1.9,IF(OR(E683=6,E683=7),1.96,IF(OR(E683=8,E683=9),2.02,IF(OR(E683=10,E683=11,E683=12),2.08,IF(OR(E683=13,E683=14,E683=15),2.14,IF(OR(E683=16,E683=17,E683=18),2.21,2.28)))))))))), IF(F683="Կ-2", IF(E683=0,1.45,IF(E683=1,1.49,IF(E683=2,1.54,IF(E683=3,1.59,IF(OR(E683=5,E683=4),1.63,IF(OR(E683=6,E683=7),1.68,IF(OR(E683=8,E683=9),1.73,IF(OR(E683=10,E683=11,E683=12),1.79,IF(OR(E683=13,E683=14,E683=15),1.84,IF(OR(E683=16,E683=17,E683=18),1.9,1.95)))))))))),IF(F683="Կ-3", IF(E683=0,1.25,IF(E683=1,1.29,IF(E683=2,1.33,IF(E683=3,1.37,IF(OR(E683=5,E683=4),1.41,IF(OR(E683=6,E683=7),1.45,IF(OR(E683=8,E683=9),1.49,IF(OR(E683=10,E683=11,E683=12),1.54,IF(OR(E683=13,E683=14,E683=15),1.58,IF(OR(E683=16,E683=17,E683=18),1.63,1.68)))))))))), "Error"))))))))))))</f>
        <v>2.2799999999999998</v>
      </c>
      <c r="H683" s="1436">
        <v>66140</v>
      </c>
      <c r="I683" s="1437">
        <f>+H683*G683</f>
        <v>150799.19999999998</v>
      </c>
      <c r="J683" s="1446">
        <v>0</v>
      </c>
      <c r="K683" s="1117">
        <f t="shared" ref="K683" si="1348">+J683+I683</f>
        <v>150799.19999999998</v>
      </c>
      <c r="L683" s="1178">
        <f t="shared" ref="L683" si="1349">+K683*13</f>
        <v>1960389.5999999999</v>
      </c>
      <c r="M683" s="1118">
        <v>1</v>
      </c>
      <c r="N683" s="504">
        <f t="shared" ref="N683" si="1350">+E683+1</f>
        <v>7</v>
      </c>
      <c r="O683" s="372"/>
      <c r="P683" s="229" t="str">
        <f t="shared" ref="P683" si="1351">+F683</f>
        <v>Ա-3</v>
      </c>
      <c r="Q683" s="597">
        <f t="shared" ref="Q683" si="1352">IF(M683&lt;1,0,IF(P683="Բ-1",IF(N683=0,6.94,IF(N683=1,7.17,IF(N683=2,7.41,IF(N683=3,7.66,IF(OR(N683=5,N683=4),7.92,IF(OR(N683=6,N683=7),8.18,IF(OR(N683=8,N683=9),8.46,IF(OR(N683=10,N683=11,N683=12),8.74,IF(OR(N683=13,N683=14,N683=15),9.03,IF(OR(N683=16,N683=17,N683=18),9.33,9.65)))))))))),IF(P683="Բ-2", IF(N683=0,5.71,IF(N683=1,5.89,IF(N683=2,6.09,IF(N683=3,6.29,IF(OR(N683=5,N683=4),6.5,IF(OR(N683=6,N683=7),6.72,IF(OR(N683=8,N683=9),6.94,IF(OR(N683=10,N683=11,N683=12),7.17,IF(OR(N683=13,N683=14,N683=15),7.41,IF(OR(N683=16,N683=17,N683=18),7.65,7.91)))))))))), IF(P683="Գ-1", IF(N683=0,4.7,IF(N683=1,4.86,IF(N683=2,5.01,IF(N683=3,5.18,IF(OR(N683=5,N683=4),5.35,IF(OR(N683=6,N683=7),5.52,IF(OR(N683=8,N683=9),5.71,IF(OR(N683=10,N683=11,N683=12),5.89,IF(OR(N683=13,N683=14,N683=15),6.09,IF(OR(N683=16,N683=17,N683=18),6.29,6.49)))))))))), IF(P683="Գ-2", IF(N683=0,3.88,IF(N683=1,4.01,IF(N683=2,4.14,IF(N683=3,4.27,IF(OR(N683=5,N683=4),4.41,IF(OR(N683=6,N683=7),4.55,IF(OR(N683=8,N683=9),4.7,IF(OR(N683=10,N683=11,N683=12),4.85,IF(OR(N683=13,N683=14,N683=15),5.01,IF(OR(N683=16,N683=17,N683=18),5.17,5.34)))))))))), IF(P683="Գ-3", IF(N683=0,3.21,IF(N683=1,3.31,IF(N683=2,3.42,IF(N683=3,3.53,IF(OR(N683=5,N683=4),3.64,IF(OR(N683=6,N683=7),3.76,IF(OR(N683=8,N683=9),3.88,IF(OR(N683=10,N683=11,N683=12),4.01,IF(OR(N683=13,N683=14,N683=15),4.13,IF(OR(N683=16,N683=17,N683=18),4.27,4.4)))))))))), IF(P683="Ա-1", IF(N683=0,2.66,IF(N683=1,2.75,IF(N683=2,2.83,IF(N683=3,2.92,IF(OR(N683=5,N683=4),3.02,IF(OR(N683=6,N683=7),3.11,IF(OR(N683=8,N683=9),3.21,IF(OR(N683=10,N683=11,N683=12),3.31,IF(OR(N683=13,N683=14,N683=15),3.42,IF(OR(N683=16,N683=17,N683=18),3.53,3.64)))))))))), IF(P683="Ա-2", IF(N683=0,2.28,IF(N683=1,2.35,IF(N683=2,2.43,IF(N683=3,2.5,IF(OR(N683=5,N683=4),2.58,IF(OR(N683=6,N683=7),2.66,IF(OR(N683=8,N683=9),2.75,IF(OR(N683=10,N683=11,N683=12),2.83,IF(OR(N683=13,N683=14,N683=15),2.92,IF(OR(N683=16,N683=17,N683=18),3.01,3.11)))))))))),IF(P683="Ա-3", IF(N683=0,1.96,IF(N683=1,2.02,IF(N683=2,2.08,IF(N683=3,2.15,IF(OR(N683=5,N683=4),2.21,IF(OR(N683=6,N683=7),2.28,IF(OR(N683=8,N683=9),2.35,IF(OR(N683=10,N683=11,N683=12),2.42,IF(OR(N683=13,N683=14,N683=15),2.5,IF(OR(N683=16,N683=17,N683=18),2.58,2.66)))))))))), IF(P683="Կ-1", IF(N683=0,1.68,IF(N683=1,1.73,IF(N683=2,1.79,IF(N683=3,1.84,IF(OR(N683=5,N683=4),1.9,IF(OR(N683=6,N683=7),1.96,IF(OR(N683=8,N683=9),2.02,IF(OR(N683=10,N683=11,N683=12),2.08,IF(OR(N683=13,N683=14,N683=15),2.14,IF(OR(N683=16,N683=17,N683=18),2.21,2.28)))))))))), IF(P683="Կ-2", IF(N683=0,1.45,IF(N683=1,1.49,IF(N683=2,1.54,IF(N683=3,1.59,IF(OR(N683=5,N683=4),1.63,IF(OR(N683=6,N683=7),1.68,IF(OR(N683=8,N683=9),1.73,IF(OR(N683=10,N683=11,N683=12),1.79,IF(OR(N683=13,N683=14,N683=15),1.84,IF(OR(N683=16,N683=17,N683=18),1.9,1.95)))))))))),IF(P683="Կ-3", IF(N683=0,1.25,IF(N683=1,1.29,IF(N683=2,1.33,IF(N683=3,1.37,IF(OR(N683=5,N683=4),1.41,IF(OR(N683=6,N683=7),1.45,IF(OR(N683=8,N683=9),1.49,IF(OR(N683=10,N683=11,N683=12),1.54,IF(OR(N683=13,N683=14,N683=15),1.58,IF(OR(N683=16,N683=17,N683=18),1.63,1.68)))))))))), "Error"))))))))))))</f>
        <v>2.2799999999999998</v>
      </c>
      <c r="R683" s="1176"/>
      <c r="S683" s="1176">
        <f t="shared" ref="S683" si="1353">+Q683+Q683*R683</f>
        <v>2.2799999999999998</v>
      </c>
      <c r="T683" s="1117">
        <v>66140</v>
      </c>
      <c r="U683" s="1117">
        <f>+T683*S683</f>
        <v>150799.19999999998</v>
      </c>
      <c r="V683" s="1114">
        <f t="shared" ref="V683" si="1354">+J683</f>
        <v>0</v>
      </c>
      <c r="W683" s="1117">
        <f t="shared" ref="W683" si="1355">+V683+U683</f>
        <v>150799.19999999998</v>
      </c>
      <c r="X683" s="1178">
        <f t="shared" ref="X683" si="1356">+W683*13</f>
        <v>1960389.5999999999</v>
      </c>
      <c r="Y683" s="1118">
        <v>1</v>
      </c>
      <c r="Z683" s="504">
        <f t="shared" ref="Z683" si="1357">+N683+1</f>
        <v>8</v>
      </c>
      <c r="AA683" s="372"/>
      <c r="AB683" s="229" t="str">
        <f t="shared" ref="AB683" si="1358">+P683</f>
        <v>Ա-3</v>
      </c>
      <c r="AC683" s="1176">
        <f t="shared" ref="AC683" si="1359">IF(Y683&lt;1,0,IF(AB683="Բ-1",IF(Z683=0,6.94,IF(Z683=1,7.17,IF(Z683=2,7.41,IF(Z683=3,7.66,IF(OR(Z683=5,Z683=4),7.92,IF(OR(Z683=6,Z683=7),8.18,IF(OR(Z683=8,Z683=9),8.46,IF(OR(Z683=10,Z683=11,Z683=12),8.74,IF(OR(Z683=13,Z683=14,Z683=15),9.03,IF(OR(Z683=16,Z683=17,Z683=18),9.33,9.65)))))))))),IF(AB683="Բ-2", IF(Z683=0,5.71,IF(Z683=1,5.89,IF(Z683=2,6.09,IF(Z683=3,6.29,IF(OR(Z683=5,Z683=4),6.5,IF(OR(Z683=6,Z683=7),6.72,IF(OR(Z683=8,Z683=9),6.94,IF(OR(Z683=10,Z683=11,Z683=12),7.17,IF(OR(Z683=13,Z683=14,Z683=15),7.41,IF(OR(Z683=16,Z683=17,Z683=18),7.65,7.91)))))))))), IF(AB683="Գ-1", IF(Z683=0,4.7,IF(Z683=1,4.86,IF(Z683=2,5.01,IF(Z683=3,5.18,IF(OR(Z683=5,Z683=4),5.35,IF(OR(Z683=6,Z683=7),5.52,IF(OR(Z683=8,Z683=9),5.71,IF(OR(Z683=10,Z683=11,Z683=12),5.89,IF(OR(Z683=13,Z683=14,Z683=15),6.09,IF(OR(Z683=16,Z683=17,Z683=18),6.29,6.49)))))))))), IF(AB683="Գ-2", IF(Z683=0,3.88,IF(Z683=1,4.01,IF(Z683=2,4.14,IF(Z683=3,4.27,IF(OR(Z683=5,Z683=4),4.41,IF(OR(Z683=6,Z683=7),4.55,IF(OR(Z683=8,Z683=9),4.7,IF(OR(Z683=10,Z683=11,Z683=12),4.85,IF(OR(Z683=13,Z683=14,Z683=15),5.01,IF(OR(Z683=16,Z683=17,Z683=18),5.17,5.34)))))))))), IF(AB683="Գ-3", IF(Z683=0,3.21,IF(Z683=1,3.31,IF(Z683=2,3.42,IF(Z683=3,3.53,IF(OR(Z683=5,Z683=4),3.64,IF(OR(Z683=6,Z683=7),3.76,IF(OR(Z683=8,Z683=9),3.88,IF(OR(Z683=10,Z683=11,Z683=12),4.01,IF(OR(Z683=13,Z683=14,Z683=15),4.13,IF(OR(Z683=16,Z683=17,Z683=18),4.27,4.4)))))))))), IF(AB683="Ա-1", IF(Z683=0,2.66,IF(Z683=1,2.75,IF(Z683=2,2.83,IF(Z683=3,2.92,IF(OR(Z683=5,Z683=4),3.02,IF(OR(Z683=6,Z683=7),3.11,IF(OR(Z683=8,Z683=9),3.21,IF(OR(Z683=10,Z683=11,Z683=12),3.31,IF(OR(Z683=13,Z683=14,Z683=15),3.42,IF(OR(Z683=16,Z683=17,Z683=18),3.53,3.64)))))))))), IF(AB683="Ա-2", IF(Z683=0,2.28,IF(Z683=1,2.35,IF(Z683=2,2.43,IF(Z683=3,2.5,IF(OR(Z683=5,Z683=4),2.58,IF(OR(Z683=6,Z683=7),2.66,IF(OR(Z683=8,Z683=9),2.75,IF(OR(Z683=10,Z683=11,Z683=12),2.83,IF(OR(Z683=13,Z683=14,Z683=15),2.92,IF(OR(Z683=16,Z683=17,Z683=18),3.01,3.11)))))))))),IF(AB683="Ա-3", IF(Z683=0,1.96,IF(Z683=1,2.02,IF(Z683=2,2.08,IF(Z683=3,2.15,IF(OR(Z683=5,Z683=4),2.21,IF(OR(Z683=6,Z683=7),2.28,IF(OR(Z683=8,Z683=9),2.35,IF(OR(Z683=10,Z683=11,Z683=12),2.42,IF(OR(Z683=13,Z683=14,Z683=15),2.5,IF(OR(Z683=16,Z683=17,Z683=18),2.58,2.66)))))))))), IF(AB683="Կ-1", IF(Z683=0,1.68,IF(Z683=1,1.73,IF(Z683=2,1.79,IF(Z683=3,1.84,IF(OR(Z683=5,Z683=4),1.9,IF(OR(Z683=6,Z683=7),1.96,IF(OR(Z683=8,Z683=9),2.02,IF(OR(Z683=10,Z683=11,Z683=12),2.08,IF(OR(Z683=13,Z683=14,Z683=15),2.14,IF(OR(Z683=16,Z683=17,Z683=18),2.21,2.28)))))))))), IF(AB683="Կ-2", IF(Z683=0,1.45,IF(Z683=1,1.49,IF(Z683=2,1.54,IF(Z683=3,1.59,IF(OR(Z683=5,Z683=4),1.63,IF(OR(Z683=6,Z683=7),1.68,IF(OR(Z683=8,Z683=9),1.73,IF(OR(Z683=10,Z683=11,Z683=12),1.79,IF(OR(Z683=13,Z683=14,Z683=15),1.84,IF(OR(Z683=16,Z683=17,Z683=18),1.9,1.95)))))))))),IF(AB683="Կ-3", IF(Z683=0,1.25,IF(Z683=1,1.29,IF(Z683=2,1.33,IF(Z683=3,1.37,IF(OR(Z683=5,Z683=4),1.41,IF(OR(Z683=6,Z683=7),1.45,IF(OR(Z683=8,Z683=9),1.49,IF(OR(Z683=10,Z683=11,Z683=12),1.54,IF(OR(Z683=13,Z683=14,Z683=15),1.58,IF(OR(Z683=16,Z683=17,Z683=18),1.63,1.68)))))))))), "Error"))))))))))))</f>
        <v>2.35</v>
      </c>
      <c r="AD683" s="1176"/>
      <c r="AE683" s="1176">
        <f t="shared" ref="AE683" si="1360">+AC683+AC683*AD683</f>
        <v>2.35</v>
      </c>
      <c r="AF683" s="1117">
        <v>66140</v>
      </c>
      <c r="AG683" s="1117">
        <f>+AF683*AE683</f>
        <v>155429</v>
      </c>
      <c r="AH683" s="1114">
        <f t="shared" ref="AH683" si="1361">+V683</f>
        <v>0</v>
      </c>
      <c r="AI683" s="1117">
        <f t="shared" ref="AI683" si="1362">+AH683+AG683</f>
        <v>155429</v>
      </c>
      <c r="AJ683" s="1178">
        <f t="shared" ref="AJ683" si="1363">+AI683*13</f>
        <v>2020577</v>
      </c>
      <c r="AK683" s="1118">
        <v>1</v>
      </c>
      <c r="AL683" s="371">
        <f t="shared" ref="AL683" si="1364">+Z683+1</f>
        <v>9</v>
      </c>
      <c r="AM683" s="372"/>
      <c r="AN683" s="229" t="str">
        <f t="shared" ref="AN683" si="1365">+AB683</f>
        <v>Ա-3</v>
      </c>
      <c r="AO683" s="1176">
        <f t="shared" ref="AO683" si="1366">IF(AK683&lt;1,0,IF(AN683="Բ-1",IF(AL683=0,6.94,IF(AL683=1,7.17,IF(AL683=2,7.41,IF(AL683=3,7.66,IF(OR(AL683=5,AL683=4),7.92,IF(OR(AL683=6,AL683=7),8.18,IF(OR(AL683=8,AL683=9),8.46,IF(OR(AL683=10,AL683=11,AL683=12),8.74,IF(OR(AL683=13,AL683=14,AL683=15),9.03,IF(OR(AL683=16,AL683=17,AL683=18),9.33,9.65)))))))))),IF(AN683="Բ-2", IF(AL683=0,5.71,IF(AL683=1,5.89,IF(AL683=2,6.09,IF(AL683=3,6.29,IF(OR(AL683=5,AL683=4),6.5,IF(OR(AL683=6,AL683=7),6.72,IF(OR(AL683=8,AL683=9),6.94,IF(OR(AL683=10,AL683=11,AL683=12),7.17,IF(OR(AL683=13,AL683=14,AL683=15),7.41,IF(OR(AL683=16,AL683=17,AL683=18),7.65,7.91)))))))))), IF(AN683="Գ-1", IF(AL683=0,4.7,IF(AL683=1,4.86,IF(AL683=2,5.01,IF(AL683=3,5.18,IF(OR(AL683=5,AL683=4),5.35,IF(OR(AL683=6,AL683=7),5.52,IF(OR(AL683=8,AL683=9),5.71,IF(OR(AL683=10,AL683=11,AL683=12),5.89,IF(OR(AL683=13,AL683=14,AL683=15),6.09,IF(OR(AL683=16,AL683=17,AL683=18),6.29,6.49)))))))))), IF(AN683="Գ-2", IF(AL683=0,3.88,IF(AL683=1,4.01,IF(AL683=2,4.14,IF(AL683=3,4.27,IF(OR(AL683=5,AL683=4),4.41,IF(OR(AL683=6,AL683=7),4.55,IF(OR(AL683=8,AL683=9),4.7,IF(OR(AL683=10,AL683=11,AL683=12),4.85,IF(OR(AL683=13,AL683=14,AL683=15),5.01,IF(OR(AL683=16,AL683=17,AL683=18),5.17,5.34)))))))))), IF(AN683="Գ-3", IF(AL683=0,3.21,IF(AL683=1,3.31,IF(AL683=2,3.42,IF(AL683=3,3.53,IF(OR(AL683=5,AL683=4),3.64,IF(OR(AL683=6,AL683=7),3.76,IF(OR(AL683=8,AL683=9),3.88,IF(OR(AL683=10,AL683=11,AL683=12),4.01,IF(OR(AL683=13,AL683=14,AL683=15),4.13,IF(OR(AL683=16,AL683=17,AL683=18),4.27,4.4)))))))))), IF(AN683="Ա-1", IF(AL683=0,2.66,IF(AL683=1,2.75,IF(AL683=2,2.83,IF(AL683=3,2.92,IF(OR(AL683=5,AL683=4),3.02,IF(OR(AL683=6,AL683=7),3.11,IF(OR(AL683=8,AL683=9),3.21,IF(OR(AL683=10,AL683=11,AL683=12),3.31,IF(OR(AL683=13,AL683=14,AL683=15),3.42,IF(OR(AL683=16,AL683=17,AL683=18),3.53,3.64)))))))))), IF(AN683="Ա-2", IF(AL683=0,2.28,IF(AL683=1,2.35,IF(AL683=2,2.43,IF(AL683=3,2.5,IF(OR(AL683=5,AL683=4),2.58,IF(OR(AL683=6,AL683=7),2.66,IF(OR(AL683=8,AL683=9),2.75,IF(OR(AL683=10,AL683=11,AL683=12),2.83,IF(OR(AL683=13,AL683=14,AL683=15),2.92,IF(OR(AL683=16,AL683=17,AL683=18),3.01,3.11)))))))))),IF(AN683="Ա-3", IF(AL683=0,1.96,IF(AL683=1,2.02,IF(AL683=2,2.08,IF(AL683=3,2.15,IF(OR(AL683=5,AL683=4),2.21,IF(OR(AL683=6,AL683=7),2.28,IF(OR(AL683=8,AL683=9),2.35,IF(OR(AL683=10,AL683=11,AL683=12),2.42,IF(OR(AL683=13,AL683=14,AL683=15),2.5,IF(OR(AL683=16,AL683=17,AL683=18),2.58,2.66)))))))))), IF(AN683="Կ-1", IF(AL683=0,1.68,IF(AL683=1,1.73,IF(AL683=2,1.79,IF(AL683=3,1.84,IF(OR(AL683=5,AL683=4),1.9,IF(OR(AL683=6,AL683=7),1.96,IF(OR(AL683=8,AL683=9),2.02,IF(OR(AL683=10,AL683=11,AL683=12),2.08,IF(OR(AL683=13,AL683=14,AL683=15),2.14,IF(OR(AL683=16,AL683=17,AL683=18),2.21,2.28)))))))))), IF(AN683="Կ-2", IF(AL683=0,1.45,IF(AL683=1,1.49,IF(AL683=2,1.54,IF(AL683=3,1.59,IF(OR(AL683=5,AL683=4),1.63,IF(OR(AL683=6,AL683=7),1.68,IF(OR(AL683=8,AL683=9),1.73,IF(OR(AL683=10,AL683=11,AL683=12),1.79,IF(OR(AL683=13,AL683=14,AL683=15),1.84,IF(OR(AL683=16,AL683=17,AL683=18),1.9,1.95)))))))))),IF(AN683="Կ-3", IF(AL683=0,1.25,IF(AL683=1,1.29,IF(AL683=2,1.33,IF(AL683=3,1.37,IF(OR(AL683=5,AL683=4),1.41,IF(OR(AL683=6,AL683=7),1.45,IF(OR(AL683=8,AL683=9),1.49,IF(OR(AL683=10,AL683=11,AL683=12),1.54,IF(OR(AL683=13,AL683=14,AL683=15),1.58,IF(OR(AL683=16,AL683=17,AL683=18),1.63,1.68)))))))))), "Error"))))))))))))</f>
        <v>2.35</v>
      </c>
      <c r="AP683" s="1176"/>
      <c r="AQ683" s="1176">
        <f t="shared" ref="AQ683" si="1367">+AO683+AO683*AP683</f>
        <v>2.35</v>
      </c>
      <c r="AR683" s="1117">
        <v>66140</v>
      </c>
      <c r="AS683" s="1117">
        <f>+AR683*AQ683</f>
        <v>155429</v>
      </c>
      <c r="AT683" s="1114">
        <f t="shared" ref="AT683" si="1368">+AH683</f>
        <v>0</v>
      </c>
      <c r="AU683" s="1117">
        <f t="shared" ref="AU683" si="1369">+AT683+AS683</f>
        <v>155429</v>
      </c>
      <c r="AV683" s="1178">
        <f t="shared" ref="AV683" si="1370">+AU683*13</f>
        <v>2020577</v>
      </c>
    </row>
    <row r="684" spans="1:48" ht="17.25" thickBot="1">
      <c r="A684" s="1635">
        <v>642</v>
      </c>
      <c r="B684" s="1189" t="s">
        <v>2723</v>
      </c>
      <c r="C684" s="1420" t="s">
        <v>1808</v>
      </c>
      <c r="D684" s="1422">
        <v>1</v>
      </c>
      <c r="E684" s="1184">
        <v>6</v>
      </c>
      <c r="F684" s="658" t="s">
        <v>97</v>
      </c>
      <c r="G684" s="659">
        <f t="shared" si="1315"/>
        <v>1.96</v>
      </c>
      <c r="H684" s="1436">
        <v>66140</v>
      </c>
      <c r="I684" s="1437">
        <f>+H684*G684</f>
        <v>129634.4</v>
      </c>
      <c r="J684" s="1446">
        <v>0</v>
      </c>
      <c r="K684" s="1117">
        <f t="shared" si="1317"/>
        <v>129634.4</v>
      </c>
      <c r="L684" s="1178">
        <f t="shared" si="1318"/>
        <v>1685247.2</v>
      </c>
      <c r="M684" s="1118">
        <v>1</v>
      </c>
      <c r="N684" s="504">
        <f t="shared" si="1319"/>
        <v>7</v>
      </c>
      <c r="O684" s="372"/>
      <c r="P684" s="229" t="str">
        <f t="shared" si="1320"/>
        <v>Կ-1</v>
      </c>
      <c r="Q684" s="597">
        <f t="shared" si="1321"/>
        <v>1.96</v>
      </c>
      <c r="R684" s="1176"/>
      <c r="S684" s="1176">
        <f t="shared" si="1322"/>
        <v>1.96</v>
      </c>
      <c r="T684" s="1117">
        <v>66140</v>
      </c>
      <c r="U684" s="1117">
        <f>+T684*S684</f>
        <v>129634.4</v>
      </c>
      <c r="V684" s="1114">
        <f t="shared" si="1324"/>
        <v>0</v>
      </c>
      <c r="W684" s="1117">
        <f t="shared" si="1325"/>
        <v>129634.4</v>
      </c>
      <c r="X684" s="1178">
        <f t="shared" si="1326"/>
        <v>1685247.2</v>
      </c>
      <c r="Y684" s="1118">
        <v>1</v>
      </c>
      <c r="Z684" s="504">
        <f t="shared" si="1327"/>
        <v>8</v>
      </c>
      <c r="AA684" s="372"/>
      <c r="AB684" s="229" t="str">
        <f t="shared" si="1328"/>
        <v>Կ-1</v>
      </c>
      <c r="AC684" s="1176">
        <f t="shared" si="1329"/>
        <v>2.02</v>
      </c>
      <c r="AD684" s="1176"/>
      <c r="AE684" s="1176">
        <f t="shared" si="1330"/>
        <v>2.02</v>
      </c>
      <c r="AF684" s="1117">
        <v>66140</v>
      </c>
      <c r="AG684" s="1117">
        <f>+AF684*AE684</f>
        <v>133602.79999999999</v>
      </c>
      <c r="AH684" s="1114">
        <f t="shared" si="1332"/>
        <v>0</v>
      </c>
      <c r="AI684" s="1117">
        <f t="shared" si="1333"/>
        <v>133602.79999999999</v>
      </c>
      <c r="AJ684" s="1178">
        <f t="shared" si="1334"/>
        <v>1736836.4</v>
      </c>
      <c r="AK684" s="1118">
        <v>1</v>
      </c>
      <c r="AL684" s="371">
        <f t="shared" si="1335"/>
        <v>9</v>
      </c>
      <c r="AM684" s="372"/>
      <c r="AN684" s="229" t="str">
        <f t="shared" si="1336"/>
        <v>Կ-1</v>
      </c>
      <c r="AO684" s="1176">
        <f t="shared" si="1337"/>
        <v>2.02</v>
      </c>
      <c r="AP684" s="1176"/>
      <c r="AQ684" s="1176">
        <f t="shared" si="1338"/>
        <v>2.02</v>
      </c>
      <c r="AR684" s="1117">
        <v>66140</v>
      </c>
      <c r="AS684" s="1117">
        <f>+AR684*AQ684</f>
        <v>133602.79999999999</v>
      </c>
      <c r="AT684" s="1114">
        <f t="shared" si="1340"/>
        <v>0</v>
      </c>
      <c r="AU684" s="1117">
        <f t="shared" si="1341"/>
        <v>133602.79999999999</v>
      </c>
      <c r="AV684" s="1178">
        <f t="shared" si="1342"/>
        <v>1736836.4</v>
      </c>
    </row>
    <row r="685" spans="1:48" ht="17.25" thickBot="1">
      <c r="A685" s="1634">
        <v>643</v>
      </c>
      <c r="B685" s="1189" t="s">
        <v>957</v>
      </c>
      <c r="C685" s="1420" t="s">
        <v>1808</v>
      </c>
      <c r="D685" s="1422">
        <v>1</v>
      </c>
      <c r="E685" s="1184">
        <v>4</v>
      </c>
      <c r="F685" s="1424" t="s">
        <v>97</v>
      </c>
      <c r="G685" s="659">
        <f t="shared" si="1315"/>
        <v>1.9</v>
      </c>
      <c r="H685" s="1436">
        <v>66140</v>
      </c>
      <c r="I685" s="1437">
        <f t="shared" si="1343"/>
        <v>125666</v>
      </c>
      <c r="J685" s="1446">
        <v>0</v>
      </c>
      <c r="K685" s="1117">
        <f t="shared" si="1317"/>
        <v>125666</v>
      </c>
      <c r="L685" s="1178">
        <f t="shared" si="1318"/>
        <v>1633658</v>
      </c>
      <c r="M685" s="1118">
        <v>1</v>
      </c>
      <c r="N685" s="504">
        <f t="shared" si="1319"/>
        <v>5</v>
      </c>
      <c r="O685" s="372"/>
      <c r="P685" s="229" t="str">
        <f t="shared" si="1320"/>
        <v>Կ-1</v>
      </c>
      <c r="Q685" s="597">
        <f t="shared" si="1321"/>
        <v>1.9</v>
      </c>
      <c r="R685" s="1176"/>
      <c r="S685" s="1176">
        <f t="shared" si="1322"/>
        <v>1.9</v>
      </c>
      <c r="T685" s="1117">
        <v>66140</v>
      </c>
      <c r="U685" s="1117">
        <f t="shared" si="1344"/>
        <v>125666</v>
      </c>
      <c r="V685" s="1114">
        <f t="shared" si="1324"/>
        <v>0</v>
      </c>
      <c r="W685" s="1117">
        <f t="shared" si="1325"/>
        <v>125666</v>
      </c>
      <c r="X685" s="1178">
        <f t="shared" si="1326"/>
        <v>1633658</v>
      </c>
      <c r="Y685" s="1118">
        <v>1</v>
      </c>
      <c r="Z685" s="504">
        <f t="shared" si="1327"/>
        <v>6</v>
      </c>
      <c r="AA685" s="372"/>
      <c r="AB685" s="229" t="str">
        <f t="shared" si="1328"/>
        <v>Կ-1</v>
      </c>
      <c r="AC685" s="1176">
        <f t="shared" si="1329"/>
        <v>1.96</v>
      </c>
      <c r="AD685" s="1176"/>
      <c r="AE685" s="1176">
        <f t="shared" si="1330"/>
        <v>1.96</v>
      </c>
      <c r="AF685" s="1117">
        <v>66140</v>
      </c>
      <c r="AG685" s="1117">
        <f t="shared" ref="AG685:AG695" si="1371">+AF685*AE685</f>
        <v>129634.4</v>
      </c>
      <c r="AH685" s="1114">
        <f t="shared" si="1332"/>
        <v>0</v>
      </c>
      <c r="AI685" s="1117">
        <f t="shared" si="1333"/>
        <v>129634.4</v>
      </c>
      <c r="AJ685" s="1178">
        <f t="shared" si="1334"/>
        <v>1685247.2</v>
      </c>
      <c r="AK685" s="1118">
        <v>1</v>
      </c>
      <c r="AL685" s="371">
        <f t="shared" si="1335"/>
        <v>7</v>
      </c>
      <c r="AM685" s="372"/>
      <c r="AN685" s="229" t="str">
        <f t="shared" si="1336"/>
        <v>Կ-1</v>
      </c>
      <c r="AO685" s="1176">
        <f t="shared" si="1337"/>
        <v>1.96</v>
      </c>
      <c r="AP685" s="1176"/>
      <c r="AQ685" s="1176">
        <f t="shared" si="1338"/>
        <v>1.96</v>
      </c>
      <c r="AR685" s="1117">
        <v>66140</v>
      </c>
      <c r="AS685" s="1117">
        <f t="shared" ref="AS685:AS695" si="1372">+AR685*AQ685</f>
        <v>129634.4</v>
      </c>
      <c r="AT685" s="1114">
        <f t="shared" si="1340"/>
        <v>0</v>
      </c>
      <c r="AU685" s="1117">
        <f t="shared" si="1341"/>
        <v>129634.4</v>
      </c>
      <c r="AV685" s="1178">
        <f t="shared" si="1342"/>
        <v>1685247.2</v>
      </c>
    </row>
    <row r="686" spans="1:48" ht="17.25" thickBot="1">
      <c r="A686" s="1635">
        <v>644</v>
      </c>
      <c r="B686" s="1189" t="s">
        <v>2724</v>
      </c>
      <c r="C686" s="1420" t="s">
        <v>1808</v>
      </c>
      <c r="D686" s="1422">
        <v>1</v>
      </c>
      <c r="E686" s="1184">
        <v>6</v>
      </c>
      <c r="F686" s="1424" t="s">
        <v>97</v>
      </c>
      <c r="G686" s="659">
        <f t="shared" si="1315"/>
        <v>1.96</v>
      </c>
      <c r="H686" s="1436">
        <v>66140</v>
      </c>
      <c r="I686" s="1437">
        <f t="shared" si="1343"/>
        <v>129634.4</v>
      </c>
      <c r="J686" s="1446">
        <v>0</v>
      </c>
      <c r="K686" s="1117">
        <f t="shared" si="1317"/>
        <v>129634.4</v>
      </c>
      <c r="L686" s="1178">
        <f t="shared" si="1318"/>
        <v>1685247.2</v>
      </c>
      <c r="M686" s="1118">
        <v>1</v>
      </c>
      <c r="N686" s="504">
        <f t="shared" si="1319"/>
        <v>7</v>
      </c>
      <c r="O686" s="372"/>
      <c r="P686" s="229" t="str">
        <f t="shared" si="1320"/>
        <v>Կ-1</v>
      </c>
      <c r="Q686" s="597">
        <f t="shared" si="1321"/>
        <v>1.96</v>
      </c>
      <c r="R686" s="1176"/>
      <c r="S686" s="1176">
        <f t="shared" si="1322"/>
        <v>1.96</v>
      </c>
      <c r="T686" s="1117">
        <v>66140</v>
      </c>
      <c r="U686" s="1117">
        <f t="shared" si="1344"/>
        <v>129634.4</v>
      </c>
      <c r="V686" s="1114">
        <f t="shared" si="1324"/>
        <v>0</v>
      </c>
      <c r="W686" s="1117">
        <f t="shared" si="1325"/>
        <v>129634.4</v>
      </c>
      <c r="X686" s="1178">
        <f t="shared" si="1326"/>
        <v>1685247.2</v>
      </c>
      <c r="Y686" s="1118">
        <v>1</v>
      </c>
      <c r="Z686" s="504">
        <f t="shared" si="1327"/>
        <v>8</v>
      </c>
      <c r="AA686" s="372"/>
      <c r="AB686" s="229" t="str">
        <f t="shared" si="1328"/>
        <v>Կ-1</v>
      </c>
      <c r="AC686" s="1176">
        <f t="shared" si="1329"/>
        <v>2.02</v>
      </c>
      <c r="AD686" s="1176"/>
      <c r="AE686" s="1176">
        <f t="shared" si="1330"/>
        <v>2.02</v>
      </c>
      <c r="AF686" s="1117">
        <v>66140</v>
      </c>
      <c r="AG686" s="1117">
        <f t="shared" si="1371"/>
        <v>133602.79999999999</v>
      </c>
      <c r="AH686" s="1114">
        <f t="shared" si="1332"/>
        <v>0</v>
      </c>
      <c r="AI686" s="1117">
        <f t="shared" si="1333"/>
        <v>133602.79999999999</v>
      </c>
      <c r="AJ686" s="1178">
        <f t="shared" si="1334"/>
        <v>1736836.4</v>
      </c>
      <c r="AK686" s="1118">
        <v>1</v>
      </c>
      <c r="AL686" s="371">
        <f t="shared" si="1335"/>
        <v>9</v>
      </c>
      <c r="AM686" s="372"/>
      <c r="AN686" s="229" t="str">
        <f t="shared" si="1336"/>
        <v>Կ-1</v>
      </c>
      <c r="AO686" s="1176">
        <f t="shared" si="1337"/>
        <v>2.02</v>
      </c>
      <c r="AP686" s="1176"/>
      <c r="AQ686" s="1176">
        <f t="shared" si="1338"/>
        <v>2.02</v>
      </c>
      <c r="AR686" s="1117">
        <v>66140</v>
      </c>
      <c r="AS686" s="1117">
        <f t="shared" si="1372"/>
        <v>133602.79999999999</v>
      </c>
      <c r="AT686" s="1114">
        <f t="shared" si="1340"/>
        <v>0</v>
      </c>
      <c r="AU686" s="1117">
        <f t="shared" si="1341"/>
        <v>133602.79999999999</v>
      </c>
      <c r="AV686" s="1178">
        <f t="shared" si="1342"/>
        <v>1736836.4</v>
      </c>
    </row>
    <row r="687" spans="1:48" ht="17.25" thickBot="1">
      <c r="A687" s="1634">
        <v>645</v>
      </c>
      <c r="B687" s="1189" t="s">
        <v>2725</v>
      </c>
      <c r="C687" s="1420" t="s">
        <v>1808</v>
      </c>
      <c r="D687" s="1422">
        <v>1</v>
      </c>
      <c r="E687" s="1184">
        <v>6</v>
      </c>
      <c r="F687" s="1424" t="s">
        <v>97</v>
      </c>
      <c r="G687" s="659">
        <f t="shared" si="1315"/>
        <v>1.96</v>
      </c>
      <c r="H687" s="1436">
        <v>66140</v>
      </c>
      <c r="I687" s="1437">
        <f t="shared" si="1343"/>
        <v>129634.4</v>
      </c>
      <c r="J687" s="1446">
        <v>0</v>
      </c>
      <c r="K687" s="1117">
        <f t="shared" si="1317"/>
        <v>129634.4</v>
      </c>
      <c r="L687" s="1178">
        <f t="shared" si="1318"/>
        <v>1685247.2</v>
      </c>
      <c r="M687" s="1118">
        <v>1</v>
      </c>
      <c r="N687" s="504">
        <f t="shared" si="1319"/>
        <v>7</v>
      </c>
      <c r="O687" s="372"/>
      <c r="P687" s="229" t="str">
        <f t="shared" si="1320"/>
        <v>Կ-1</v>
      </c>
      <c r="Q687" s="597">
        <f t="shared" si="1321"/>
        <v>1.96</v>
      </c>
      <c r="R687" s="1176"/>
      <c r="S687" s="1176">
        <f t="shared" si="1322"/>
        <v>1.96</v>
      </c>
      <c r="T687" s="1117">
        <v>66140</v>
      </c>
      <c r="U687" s="1117">
        <f t="shared" si="1344"/>
        <v>129634.4</v>
      </c>
      <c r="V687" s="1114">
        <f t="shared" si="1324"/>
        <v>0</v>
      </c>
      <c r="W687" s="1117">
        <f t="shared" si="1325"/>
        <v>129634.4</v>
      </c>
      <c r="X687" s="1178">
        <f t="shared" si="1326"/>
        <v>1685247.2</v>
      </c>
      <c r="Y687" s="1118">
        <v>1</v>
      </c>
      <c r="Z687" s="504">
        <f t="shared" si="1327"/>
        <v>8</v>
      </c>
      <c r="AA687" s="372"/>
      <c r="AB687" s="229" t="str">
        <f t="shared" si="1328"/>
        <v>Կ-1</v>
      </c>
      <c r="AC687" s="1176">
        <f t="shared" si="1329"/>
        <v>2.02</v>
      </c>
      <c r="AD687" s="1176"/>
      <c r="AE687" s="1176">
        <f t="shared" si="1330"/>
        <v>2.02</v>
      </c>
      <c r="AF687" s="1117">
        <v>66140</v>
      </c>
      <c r="AG687" s="1117">
        <f t="shared" si="1371"/>
        <v>133602.79999999999</v>
      </c>
      <c r="AH687" s="1114">
        <f t="shared" si="1332"/>
        <v>0</v>
      </c>
      <c r="AI687" s="1117">
        <f t="shared" si="1333"/>
        <v>133602.79999999999</v>
      </c>
      <c r="AJ687" s="1178">
        <f t="shared" si="1334"/>
        <v>1736836.4</v>
      </c>
      <c r="AK687" s="1118">
        <v>1</v>
      </c>
      <c r="AL687" s="371">
        <f t="shared" si="1335"/>
        <v>9</v>
      </c>
      <c r="AM687" s="372"/>
      <c r="AN687" s="229" t="str">
        <f t="shared" si="1336"/>
        <v>Կ-1</v>
      </c>
      <c r="AO687" s="1176">
        <f t="shared" si="1337"/>
        <v>2.02</v>
      </c>
      <c r="AP687" s="1176"/>
      <c r="AQ687" s="1176">
        <f t="shared" si="1338"/>
        <v>2.02</v>
      </c>
      <c r="AR687" s="1117">
        <v>66140</v>
      </c>
      <c r="AS687" s="1117">
        <f t="shared" si="1372"/>
        <v>133602.79999999999</v>
      </c>
      <c r="AT687" s="1114">
        <f t="shared" si="1340"/>
        <v>0</v>
      </c>
      <c r="AU687" s="1117">
        <f t="shared" si="1341"/>
        <v>133602.79999999999</v>
      </c>
      <c r="AV687" s="1178">
        <f t="shared" si="1342"/>
        <v>1736836.4</v>
      </c>
    </row>
    <row r="688" spans="1:48" ht="17.25" thickBot="1">
      <c r="A688" s="1635">
        <v>646</v>
      </c>
      <c r="B688" s="1189" t="s">
        <v>2726</v>
      </c>
      <c r="C688" s="1420" t="s">
        <v>1808</v>
      </c>
      <c r="D688" s="1422">
        <v>1</v>
      </c>
      <c r="E688" s="1184">
        <v>4</v>
      </c>
      <c r="F688" s="1424" t="s">
        <v>97</v>
      </c>
      <c r="G688" s="659">
        <f t="shared" si="1315"/>
        <v>1.9</v>
      </c>
      <c r="H688" s="1436">
        <v>66140</v>
      </c>
      <c r="I688" s="1437">
        <f t="shared" si="1343"/>
        <v>125666</v>
      </c>
      <c r="J688" s="1446">
        <v>0</v>
      </c>
      <c r="K688" s="1117">
        <f t="shared" si="1317"/>
        <v>125666</v>
      </c>
      <c r="L688" s="1178">
        <f t="shared" si="1318"/>
        <v>1633658</v>
      </c>
      <c r="M688" s="1118">
        <v>1</v>
      </c>
      <c r="N688" s="504">
        <f t="shared" si="1319"/>
        <v>5</v>
      </c>
      <c r="O688" s="372"/>
      <c r="P688" s="229" t="str">
        <f t="shared" si="1320"/>
        <v>Կ-1</v>
      </c>
      <c r="Q688" s="597">
        <f t="shared" si="1321"/>
        <v>1.9</v>
      </c>
      <c r="R688" s="1176"/>
      <c r="S688" s="1176">
        <f t="shared" si="1322"/>
        <v>1.9</v>
      </c>
      <c r="T688" s="1117">
        <v>66140</v>
      </c>
      <c r="U688" s="1117">
        <f t="shared" si="1344"/>
        <v>125666</v>
      </c>
      <c r="V688" s="1114">
        <f t="shared" si="1324"/>
        <v>0</v>
      </c>
      <c r="W688" s="1117">
        <f t="shared" si="1325"/>
        <v>125666</v>
      </c>
      <c r="X688" s="1178">
        <f t="shared" si="1326"/>
        <v>1633658</v>
      </c>
      <c r="Y688" s="1118">
        <v>1</v>
      </c>
      <c r="Z688" s="504">
        <f t="shared" si="1327"/>
        <v>6</v>
      </c>
      <c r="AA688" s="372"/>
      <c r="AB688" s="229" t="str">
        <f t="shared" si="1328"/>
        <v>Կ-1</v>
      </c>
      <c r="AC688" s="1176">
        <f t="shared" si="1329"/>
        <v>1.96</v>
      </c>
      <c r="AD688" s="1176"/>
      <c r="AE688" s="1176">
        <f t="shared" si="1330"/>
        <v>1.96</v>
      </c>
      <c r="AF688" s="1117">
        <v>66140</v>
      </c>
      <c r="AG688" s="1117">
        <f t="shared" si="1371"/>
        <v>129634.4</v>
      </c>
      <c r="AH688" s="1114">
        <f t="shared" si="1332"/>
        <v>0</v>
      </c>
      <c r="AI688" s="1117">
        <f t="shared" si="1333"/>
        <v>129634.4</v>
      </c>
      <c r="AJ688" s="1178">
        <f t="shared" si="1334"/>
        <v>1685247.2</v>
      </c>
      <c r="AK688" s="1118">
        <v>1</v>
      </c>
      <c r="AL688" s="371">
        <f t="shared" si="1335"/>
        <v>7</v>
      </c>
      <c r="AM688" s="372"/>
      <c r="AN688" s="229" t="str">
        <f t="shared" si="1336"/>
        <v>Կ-1</v>
      </c>
      <c r="AO688" s="1176">
        <f t="shared" si="1337"/>
        <v>1.96</v>
      </c>
      <c r="AP688" s="1176"/>
      <c r="AQ688" s="1176">
        <f t="shared" si="1338"/>
        <v>1.96</v>
      </c>
      <c r="AR688" s="1117">
        <v>66140</v>
      </c>
      <c r="AS688" s="1117">
        <f t="shared" si="1372"/>
        <v>129634.4</v>
      </c>
      <c r="AT688" s="1114">
        <f t="shared" si="1340"/>
        <v>0</v>
      </c>
      <c r="AU688" s="1117">
        <f t="shared" si="1341"/>
        <v>129634.4</v>
      </c>
      <c r="AV688" s="1178">
        <f t="shared" si="1342"/>
        <v>1685247.2</v>
      </c>
    </row>
    <row r="689" spans="1:48" ht="20.25" customHeight="1" thickBot="1">
      <c r="A689" s="1634">
        <v>647</v>
      </c>
      <c r="B689" s="1189" t="s">
        <v>2727</v>
      </c>
      <c r="C689" s="1420" t="s">
        <v>1808</v>
      </c>
      <c r="D689" s="1422">
        <v>1</v>
      </c>
      <c r="E689" s="1184">
        <v>6</v>
      </c>
      <c r="F689" s="1424" t="s">
        <v>97</v>
      </c>
      <c r="G689" s="659">
        <f t="shared" si="1315"/>
        <v>1.96</v>
      </c>
      <c r="H689" s="1436">
        <v>66140</v>
      </c>
      <c r="I689" s="1437">
        <f t="shared" si="1343"/>
        <v>129634.4</v>
      </c>
      <c r="J689" s="1446">
        <v>0</v>
      </c>
      <c r="K689" s="1117">
        <f t="shared" si="1317"/>
        <v>129634.4</v>
      </c>
      <c r="L689" s="1178">
        <f t="shared" si="1318"/>
        <v>1685247.2</v>
      </c>
      <c r="M689" s="1118">
        <v>1</v>
      </c>
      <c r="N689" s="504">
        <f t="shared" si="1319"/>
        <v>7</v>
      </c>
      <c r="O689" s="372"/>
      <c r="P689" s="229" t="str">
        <f t="shared" si="1320"/>
        <v>Կ-1</v>
      </c>
      <c r="Q689" s="597">
        <f t="shared" si="1321"/>
        <v>1.96</v>
      </c>
      <c r="R689" s="1176"/>
      <c r="S689" s="1176">
        <f t="shared" si="1322"/>
        <v>1.96</v>
      </c>
      <c r="T689" s="1117">
        <v>66140</v>
      </c>
      <c r="U689" s="1117">
        <f t="shared" si="1344"/>
        <v>129634.4</v>
      </c>
      <c r="V689" s="1114">
        <f t="shared" si="1324"/>
        <v>0</v>
      </c>
      <c r="W689" s="1117">
        <f t="shared" si="1325"/>
        <v>129634.4</v>
      </c>
      <c r="X689" s="1178">
        <f t="shared" si="1326"/>
        <v>1685247.2</v>
      </c>
      <c r="Y689" s="1118">
        <v>1</v>
      </c>
      <c r="Z689" s="504">
        <f t="shared" si="1327"/>
        <v>8</v>
      </c>
      <c r="AA689" s="372"/>
      <c r="AB689" s="229" t="str">
        <f t="shared" si="1328"/>
        <v>Կ-1</v>
      </c>
      <c r="AC689" s="1176">
        <f t="shared" si="1329"/>
        <v>2.02</v>
      </c>
      <c r="AD689" s="1176"/>
      <c r="AE689" s="1176">
        <f t="shared" si="1330"/>
        <v>2.02</v>
      </c>
      <c r="AF689" s="1117">
        <v>66140</v>
      </c>
      <c r="AG689" s="1117">
        <f t="shared" si="1371"/>
        <v>133602.79999999999</v>
      </c>
      <c r="AH689" s="1114">
        <f t="shared" si="1332"/>
        <v>0</v>
      </c>
      <c r="AI689" s="1117">
        <f t="shared" si="1333"/>
        <v>133602.79999999999</v>
      </c>
      <c r="AJ689" s="1178">
        <f t="shared" si="1334"/>
        <v>1736836.4</v>
      </c>
      <c r="AK689" s="1118">
        <v>1</v>
      </c>
      <c r="AL689" s="371">
        <f t="shared" si="1335"/>
        <v>9</v>
      </c>
      <c r="AM689" s="372"/>
      <c r="AN689" s="229" t="str">
        <f t="shared" si="1336"/>
        <v>Կ-1</v>
      </c>
      <c r="AO689" s="1176">
        <f t="shared" si="1337"/>
        <v>2.02</v>
      </c>
      <c r="AP689" s="1176"/>
      <c r="AQ689" s="1176">
        <f t="shared" si="1338"/>
        <v>2.02</v>
      </c>
      <c r="AR689" s="1117">
        <v>66140</v>
      </c>
      <c r="AS689" s="1117">
        <f t="shared" si="1372"/>
        <v>133602.79999999999</v>
      </c>
      <c r="AT689" s="1114">
        <f t="shared" si="1340"/>
        <v>0</v>
      </c>
      <c r="AU689" s="1117">
        <f t="shared" si="1341"/>
        <v>133602.79999999999</v>
      </c>
      <c r="AV689" s="1178">
        <f t="shared" si="1342"/>
        <v>1736836.4</v>
      </c>
    </row>
    <row r="690" spans="1:48" ht="17.25" thickBot="1">
      <c r="A690" s="1635">
        <v>648</v>
      </c>
      <c r="B690" s="1189" t="s">
        <v>2728</v>
      </c>
      <c r="C690" s="1420" t="s">
        <v>1808</v>
      </c>
      <c r="D690" s="1422">
        <v>1</v>
      </c>
      <c r="E690" s="1184">
        <v>6</v>
      </c>
      <c r="F690" s="1424" t="s">
        <v>97</v>
      </c>
      <c r="G690" s="659">
        <f t="shared" si="1315"/>
        <v>1.96</v>
      </c>
      <c r="H690" s="1436">
        <v>66140</v>
      </c>
      <c r="I690" s="1437">
        <f t="shared" si="1343"/>
        <v>129634.4</v>
      </c>
      <c r="J690" s="1446">
        <v>0</v>
      </c>
      <c r="K690" s="1117">
        <f t="shared" si="1317"/>
        <v>129634.4</v>
      </c>
      <c r="L690" s="1178">
        <f t="shared" si="1318"/>
        <v>1685247.2</v>
      </c>
      <c r="M690" s="1118">
        <v>1</v>
      </c>
      <c r="N690" s="504">
        <f t="shared" si="1319"/>
        <v>7</v>
      </c>
      <c r="O690" s="372"/>
      <c r="P690" s="229" t="str">
        <f t="shared" si="1320"/>
        <v>Կ-1</v>
      </c>
      <c r="Q690" s="597">
        <f t="shared" si="1321"/>
        <v>1.96</v>
      </c>
      <c r="R690" s="1176"/>
      <c r="S690" s="1176">
        <f t="shared" si="1322"/>
        <v>1.96</v>
      </c>
      <c r="T690" s="1117">
        <v>66140</v>
      </c>
      <c r="U690" s="1117">
        <f t="shared" si="1344"/>
        <v>129634.4</v>
      </c>
      <c r="V690" s="1114">
        <f t="shared" si="1324"/>
        <v>0</v>
      </c>
      <c r="W690" s="1117">
        <f t="shared" si="1325"/>
        <v>129634.4</v>
      </c>
      <c r="X690" s="1178">
        <f t="shared" si="1326"/>
        <v>1685247.2</v>
      </c>
      <c r="Y690" s="1118">
        <v>1</v>
      </c>
      <c r="Z690" s="504">
        <f t="shared" si="1327"/>
        <v>8</v>
      </c>
      <c r="AA690" s="372"/>
      <c r="AB690" s="229" t="str">
        <f t="shared" si="1328"/>
        <v>Կ-1</v>
      </c>
      <c r="AC690" s="1176">
        <f t="shared" si="1329"/>
        <v>2.02</v>
      </c>
      <c r="AD690" s="1176"/>
      <c r="AE690" s="1176">
        <f t="shared" si="1330"/>
        <v>2.02</v>
      </c>
      <c r="AF690" s="1117">
        <v>66140</v>
      </c>
      <c r="AG690" s="1117">
        <f t="shared" si="1371"/>
        <v>133602.79999999999</v>
      </c>
      <c r="AH690" s="1114">
        <f t="shared" si="1332"/>
        <v>0</v>
      </c>
      <c r="AI690" s="1117">
        <f t="shared" si="1333"/>
        <v>133602.79999999999</v>
      </c>
      <c r="AJ690" s="1178">
        <f t="shared" si="1334"/>
        <v>1736836.4</v>
      </c>
      <c r="AK690" s="1118">
        <v>1</v>
      </c>
      <c r="AL690" s="371">
        <f t="shared" si="1335"/>
        <v>9</v>
      </c>
      <c r="AM690" s="372"/>
      <c r="AN690" s="229" t="str">
        <f t="shared" si="1336"/>
        <v>Կ-1</v>
      </c>
      <c r="AO690" s="1176">
        <f t="shared" si="1337"/>
        <v>2.02</v>
      </c>
      <c r="AP690" s="1176"/>
      <c r="AQ690" s="1176">
        <f t="shared" si="1338"/>
        <v>2.02</v>
      </c>
      <c r="AR690" s="1117">
        <v>66140</v>
      </c>
      <c r="AS690" s="1117">
        <f t="shared" si="1372"/>
        <v>133602.79999999999</v>
      </c>
      <c r="AT690" s="1114">
        <f t="shared" si="1340"/>
        <v>0</v>
      </c>
      <c r="AU690" s="1117">
        <f t="shared" si="1341"/>
        <v>133602.79999999999</v>
      </c>
      <c r="AV690" s="1178">
        <f t="shared" si="1342"/>
        <v>1736836.4</v>
      </c>
    </row>
    <row r="691" spans="1:48" ht="17.25" thickBot="1">
      <c r="A691" s="1634">
        <v>649</v>
      </c>
      <c r="B691" s="1189" t="s">
        <v>948</v>
      </c>
      <c r="C691" s="1420" t="s">
        <v>1808</v>
      </c>
      <c r="D691" s="1422">
        <v>1</v>
      </c>
      <c r="E691" s="1184">
        <v>6</v>
      </c>
      <c r="F691" s="1424" t="s">
        <v>97</v>
      </c>
      <c r="G691" s="659">
        <f t="shared" si="1315"/>
        <v>1.96</v>
      </c>
      <c r="H691" s="1436">
        <v>66140</v>
      </c>
      <c r="I691" s="1437">
        <f t="shared" si="1343"/>
        <v>129634.4</v>
      </c>
      <c r="J691" s="1446">
        <v>0</v>
      </c>
      <c r="K691" s="1117">
        <f t="shared" si="1317"/>
        <v>129634.4</v>
      </c>
      <c r="L691" s="1178">
        <f t="shared" si="1318"/>
        <v>1685247.2</v>
      </c>
      <c r="M691" s="1118">
        <v>1</v>
      </c>
      <c r="N691" s="504">
        <f t="shared" si="1319"/>
        <v>7</v>
      </c>
      <c r="O691" s="372"/>
      <c r="P691" s="229" t="str">
        <f t="shared" si="1320"/>
        <v>Կ-1</v>
      </c>
      <c r="Q691" s="597">
        <f t="shared" si="1321"/>
        <v>1.96</v>
      </c>
      <c r="R691" s="1176"/>
      <c r="S691" s="1176">
        <f t="shared" si="1322"/>
        <v>1.96</v>
      </c>
      <c r="T691" s="1117">
        <v>66140</v>
      </c>
      <c r="U691" s="1117">
        <f t="shared" si="1344"/>
        <v>129634.4</v>
      </c>
      <c r="V691" s="1114">
        <f t="shared" si="1324"/>
        <v>0</v>
      </c>
      <c r="W691" s="1117">
        <f t="shared" si="1325"/>
        <v>129634.4</v>
      </c>
      <c r="X691" s="1178">
        <f t="shared" si="1326"/>
        <v>1685247.2</v>
      </c>
      <c r="Y691" s="1118">
        <v>1</v>
      </c>
      <c r="Z691" s="504">
        <f t="shared" si="1327"/>
        <v>8</v>
      </c>
      <c r="AA691" s="372"/>
      <c r="AB691" s="229" t="str">
        <f t="shared" si="1328"/>
        <v>Կ-1</v>
      </c>
      <c r="AC691" s="1176">
        <f t="shared" si="1329"/>
        <v>2.02</v>
      </c>
      <c r="AD691" s="1176"/>
      <c r="AE691" s="1176">
        <f t="shared" si="1330"/>
        <v>2.02</v>
      </c>
      <c r="AF691" s="1117">
        <v>66140</v>
      </c>
      <c r="AG691" s="1117">
        <f t="shared" si="1371"/>
        <v>133602.79999999999</v>
      </c>
      <c r="AH691" s="1114">
        <f t="shared" si="1332"/>
        <v>0</v>
      </c>
      <c r="AI691" s="1117">
        <f t="shared" si="1333"/>
        <v>133602.79999999999</v>
      </c>
      <c r="AJ691" s="1178">
        <f t="shared" si="1334"/>
        <v>1736836.4</v>
      </c>
      <c r="AK691" s="1118">
        <v>1</v>
      </c>
      <c r="AL691" s="371">
        <f t="shared" si="1335"/>
        <v>9</v>
      </c>
      <c r="AM691" s="372"/>
      <c r="AN691" s="229" t="str">
        <f t="shared" si="1336"/>
        <v>Կ-1</v>
      </c>
      <c r="AO691" s="1176">
        <f t="shared" si="1337"/>
        <v>2.02</v>
      </c>
      <c r="AP691" s="1176"/>
      <c r="AQ691" s="1176">
        <f t="shared" si="1338"/>
        <v>2.02</v>
      </c>
      <c r="AR691" s="1117">
        <v>66140</v>
      </c>
      <c r="AS691" s="1117">
        <f t="shared" si="1372"/>
        <v>133602.79999999999</v>
      </c>
      <c r="AT691" s="1114">
        <f t="shared" si="1340"/>
        <v>0</v>
      </c>
      <c r="AU691" s="1117">
        <f t="shared" si="1341"/>
        <v>133602.79999999999</v>
      </c>
      <c r="AV691" s="1178">
        <f t="shared" si="1342"/>
        <v>1736836.4</v>
      </c>
    </row>
    <row r="692" spans="1:48" ht="17.25" thickBot="1">
      <c r="A692" s="1635">
        <v>650</v>
      </c>
      <c r="B692" s="1189" t="s">
        <v>2729</v>
      </c>
      <c r="C692" s="1420" t="s">
        <v>1808</v>
      </c>
      <c r="D692" s="1422">
        <v>1</v>
      </c>
      <c r="E692" s="1184">
        <v>6</v>
      </c>
      <c r="F692" s="1424" t="s">
        <v>97</v>
      </c>
      <c r="G692" s="659">
        <f t="shared" si="1315"/>
        <v>1.96</v>
      </c>
      <c r="H692" s="1436">
        <v>66140</v>
      </c>
      <c r="I692" s="1437">
        <f t="shared" si="1343"/>
        <v>129634.4</v>
      </c>
      <c r="J692" s="1446">
        <v>0</v>
      </c>
      <c r="K692" s="1117">
        <f t="shared" si="1317"/>
        <v>129634.4</v>
      </c>
      <c r="L692" s="1178">
        <f t="shared" si="1318"/>
        <v>1685247.2</v>
      </c>
      <c r="M692" s="1118">
        <v>1</v>
      </c>
      <c r="N692" s="504">
        <f t="shared" si="1319"/>
        <v>7</v>
      </c>
      <c r="O692" s="372"/>
      <c r="P692" s="229" t="str">
        <f t="shared" si="1320"/>
        <v>Կ-1</v>
      </c>
      <c r="Q692" s="597">
        <f t="shared" si="1321"/>
        <v>1.96</v>
      </c>
      <c r="R692" s="1176"/>
      <c r="S692" s="1176">
        <f t="shared" si="1322"/>
        <v>1.96</v>
      </c>
      <c r="T692" s="1117">
        <v>66140</v>
      </c>
      <c r="U692" s="1117">
        <f t="shared" si="1344"/>
        <v>129634.4</v>
      </c>
      <c r="V692" s="1114">
        <f t="shared" si="1324"/>
        <v>0</v>
      </c>
      <c r="W692" s="1117">
        <f t="shared" si="1325"/>
        <v>129634.4</v>
      </c>
      <c r="X692" s="1178">
        <f t="shared" si="1326"/>
        <v>1685247.2</v>
      </c>
      <c r="Y692" s="1118">
        <v>1</v>
      </c>
      <c r="Z692" s="504">
        <f t="shared" si="1327"/>
        <v>8</v>
      </c>
      <c r="AA692" s="372"/>
      <c r="AB692" s="229" t="str">
        <f t="shared" si="1328"/>
        <v>Կ-1</v>
      </c>
      <c r="AC692" s="1176">
        <f t="shared" si="1329"/>
        <v>2.02</v>
      </c>
      <c r="AD692" s="1176"/>
      <c r="AE692" s="1176">
        <f t="shared" si="1330"/>
        <v>2.02</v>
      </c>
      <c r="AF692" s="1117">
        <v>66140</v>
      </c>
      <c r="AG692" s="1117">
        <f t="shared" si="1371"/>
        <v>133602.79999999999</v>
      </c>
      <c r="AH692" s="1114">
        <f t="shared" si="1332"/>
        <v>0</v>
      </c>
      <c r="AI692" s="1117">
        <f t="shared" si="1333"/>
        <v>133602.79999999999</v>
      </c>
      <c r="AJ692" s="1178">
        <f t="shared" si="1334"/>
        <v>1736836.4</v>
      </c>
      <c r="AK692" s="1118">
        <v>1</v>
      </c>
      <c r="AL692" s="371">
        <f t="shared" si="1335"/>
        <v>9</v>
      </c>
      <c r="AM692" s="372"/>
      <c r="AN692" s="229" t="str">
        <f t="shared" si="1336"/>
        <v>Կ-1</v>
      </c>
      <c r="AO692" s="1176">
        <f t="shared" si="1337"/>
        <v>2.02</v>
      </c>
      <c r="AP692" s="1176"/>
      <c r="AQ692" s="1176">
        <f t="shared" si="1338"/>
        <v>2.02</v>
      </c>
      <c r="AR692" s="1117">
        <v>66140</v>
      </c>
      <c r="AS692" s="1117">
        <f t="shared" si="1372"/>
        <v>133602.79999999999</v>
      </c>
      <c r="AT692" s="1114">
        <f t="shared" si="1340"/>
        <v>0</v>
      </c>
      <c r="AU692" s="1117">
        <f t="shared" si="1341"/>
        <v>133602.79999999999</v>
      </c>
      <c r="AV692" s="1178">
        <f t="shared" si="1342"/>
        <v>1736836.4</v>
      </c>
    </row>
    <row r="693" spans="1:48" ht="17.25" thickBot="1">
      <c r="A693" s="1634">
        <v>651</v>
      </c>
      <c r="B693" s="1189" t="s">
        <v>2730</v>
      </c>
      <c r="C693" s="1420" t="s">
        <v>1808</v>
      </c>
      <c r="D693" s="1422">
        <v>1</v>
      </c>
      <c r="E693" s="1184">
        <v>6</v>
      </c>
      <c r="F693" s="1424" t="s">
        <v>97</v>
      </c>
      <c r="G693" s="659">
        <f t="shared" si="1315"/>
        <v>1.96</v>
      </c>
      <c r="H693" s="1436">
        <v>66140</v>
      </c>
      <c r="I693" s="1437">
        <f t="shared" si="1343"/>
        <v>129634.4</v>
      </c>
      <c r="J693" s="1446">
        <v>0</v>
      </c>
      <c r="K693" s="1117">
        <f t="shared" si="1317"/>
        <v>129634.4</v>
      </c>
      <c r="L693" s="1178">
        <f t="shared" si="1318"/>
        <v>1685247.2</v>
      </c>
      <c r="M693" s="1118">
        <v>1</v>
      </c>
      <c r="N693" s="504">
        <f t="shared" si="1319"/>
        <v>7</v>
      </c>
      <c r="O693" s="372"/>
      <c r="P693" s="229" t="str">
        <f t="shared" si="1320"/>
        <v>Կ-1</v>
      </c>
      <c r="Q693" s="597">
        <f t="shared" si="1321"/>
        <v>1.96</v>
      </c>
      <c r="R693" s="1176"/>
      <c r="S693" s="1176">
        <f t="shared" si="1322"/>
        <v>1.96</v>
      </c>
      <c r="T693" s="1117">
        <v>66140</v>
      </c>
      <c r="U693" s="1117">
        <f t="shared" si="1344"/>
        <v>129634.4</v>
      </c>
      <c r="V693" s="1114">
        <f t="shared" si="1324"/>
        <v>0</v>
      </c>
      <c r="W693" s="1117">
        <f t="shared" si="1325"/>
        <v>129634.4</v>
      </c>
      <c r="X693" s="1178">
        <f t="shared" si="1326"/>
        <v>1685247.2</v>
      </c>
      <c r="Y693" s="1118">
        <v>1</v>
      </c>
      <c r="Z693" s="504">
        <f t="shared" si="1327"/>
        <v>8</v>
      </c>
      <c r="AA693" s="372"/>
      <c r="AB693" s="229" t="str">
        <f t="shared" si="1328"/>
        <v>Կ-1</v>
      </c>
      <c r="AC693" s="1176">
        <f t="shared" si="1329"/>
        <v>2.02</v>
      </c>
      <c r="AD693" s="1176"/>
      <c r="AE693" s="1176">
        <f t="shared" si="1330"/>
        <v>2.02</v>
      </c>
      <c r="AF693" s="1117">
        <v>66140</v>
      </c>
      <c r="AG693" s="1117">
        <f t="shared" si="1371"/>
        <v>133602.79999999999</v>
      </c>
      <c r="AH693" s="1114">
        <f t="shared" si="1332"/>
        <v>0</v>
      </c>
      <c r="AI693" s="1117">
        <f t="shared" si="1333"/>
        <v>133602.79999999999</v>
      </c>
      <c r="AJ693" s="1178">
        <f t="shared" si="1334"/>
        <v>1736836.4</v>
      </c>
      <c r="AK693" s="1118">
        <v>1</v>
      </c>
      <c r="AL693" s="371">
        <f t="shared" si="1335"/>
        <v>9</v>
      </c>
      <c r="AM693" s="372"/>
      <c r="AN693" s="229" t="str">
        <f t="shared" si="1336"/>
        <v>Կ-1</v>
      </c>
      <c r="AO693" s="1176">
        <f t="shared" si="1337"/>
        <v>2.02</v>
      </c>
      <c r="AP693" s="1176"/>
      <c r="AQ693" s="1176">
        <f t="shared" si="1338"/>
        <v>2.02</v>
      </c>
      <c r="AR693" s="1117">
        <v>66140</v>
      </c>
      <c r="AS693" s="1117">
        <f t="shared" si="1372"/>
        <v>133602.79999999999</v>
      </c>
      <c r="AT693" s="1114">
        <f t="shared" si="1340"/>
        <v>0</v>
      </c>
      <c r="AU693" s="1117">
        <f t="shared" si="1341"/>
        <v>133602.79999999999</v>
      </c>
      <c r="AV693" s="1178">
        <f t="shared" si="1342"/>
        <v>1736836.4</v>
      </c>
    </row>
    <row r="694" spans="1:48" ht="17.25" thickBot="1">
      <c r="A694" s="1635">
        <v>652</v>
      </c>
      <c r="B694" s="1189" t="s">
        <v>2731</v>
      </c>
      <c r="C694" s="1420" t="s">
        <v>1808</v>
      </c>
      <c r="D694" s="1422">
        <v>1</v>
      </c>
      <c r="E694" s="1184">
        <v>6</v>
      </c>
      <c r="F694" s="1424" t="s">
        <v>97</v>
      </c>
      <c r="G694" s="659">
        <f t="shared" si="1315"/>
        <v>1.96</v>
      </c>
      <c r="H694" s="1436">
        <v>66140</v>
      </c>
      <c r="I694" s="1437">
        <f t="shared" si="1343"/>
        <v>129634.4</v>
      </c>
      <c r="J694" s="1446">
        <v>0</v>
      </c>
      <c r="K694" s="1117">
        <f t="shared" si="1317"/>
        <v>129634.4</v>
      </c>
      <c r="L694" s="1178">
        <f t="shared" si="1318"/>
        <v>1685247.2</v>
      </c>
      <c r="M694" s="1118">
        <v>1</v>
      </c>
      <c r="N694" s="504">
        <f t="shared" si="1319"/>
        <v>7</v>
      </c>
      <c r="O694" s="372"/>
      <c r="P694" s="229" t="str">
        <f t="shared" si="1320"/>
        <v>Կ-1</v>
      </c>
      <c r="Q694" s="597">
        <f t="shared" si="1321"/>
        <v>1.96</v>
      </c>
      <c r="R694" s="1176"/>
      <c r="S694" s="1176">
        <f t="shared" si="1322"/>
        <v>1.96</v>
      </c>
      <c r="T694" s="1117">
        <v>66140</v>
      </c>
      <c r="U694" s="1117">
        <f t="shared" si="1344"/>
        <v>129634.4</v>
      </c>
      <c r="V694" s="1114">
        <f t="shared" si="1324"/>
        <v>0</v>
      </c>
      <c r="W694" s="1117">
        <f t="shared" si="1325"/>
        <v>129634.4</v>
      </c>
      <c r="X694" s="1178">
        <f t="shared" si="1326"/>
        <v>1685247.2</v>
      </c>
      <c r="Y694" s="1118">
        <v>1</v>
      </c>
      <c r="Z694" s="504">
        <f t="shared" si="1327"/>
        <v>8</v>
      </c>
      <c r="AA694" s="372"/>
      <c r="AB694" s="229" t="str">
        <f t="shared" si="1328"/>
        <v>Կ-1</v>
      </c>
      <c r="AC694" s="1176">
        <f t="shared" si="1329"/>
        <v>2.02</v>
      </c>
      <c r="AD694" s="1176"/>
      <c r="AE694" s="1176">
        <f t="shared" si="1330"/>
        <v>2.02</v>
      </c>
      <c r="AF694" s="1117">
        <v>66140</v>
      </c>
      <c r="AG694" s="1117">
        <f t="shared" si="1371"/>
        <v>133602.79999999999</v>
      </c>
      <c r="AH694" s="1114">
        <f t="shared" si="1332"/>
        <v>0</v>
      </c>
      <c r="AI694" s="1117">
        <f t="shared" si="1333"/>
        <v>133602.79999999999</v>
      </c>
      <c r="AJ694" s="1178">
        <f t="shared" si="1334"/>
        <v>1736836.4</v>
      </c>
      <c r="AK694" s="1118">
        <v>1</v>
      </c>
      <c r="AL694" s="371">
        <f t="shared" si="1335"/>
        <v>9</v>
      </c>
      <c r="AM694" s="372"/>
      <c r="AN694" s="229" t="str">
        <f t="shared" si="1336"/>
        <v>Կ-1</v>
      </c>
      <c r="AO694" s="1176">
        <f t="shared" si="1337"/>
        <v>2.02</v>
      </c>
      <c r="AP694" s="1176"/>
      <c r="AQ694" s="1176">
        <f t="shared" si="1338"/>
        <v>2.02</v>
      </c>
      <c r="AR694" s="1117">
        <v>66140</v>
      </c>
      <c r="AS694" s="1117">
        <f t="shared" si="1372"/>
        <v>133602.79999999999</v>
      </c>
      <c r="AT694" s="1114">
        <f t="shared" si="1340"/>
        <v>0</v>
      </c>
      <c r="AU694" s="1117">
        <f t="shared" si="1341"/>
        <v>133602.79999999999</v>
      </c>
      <c r="AV694" s="1178">
        <f t="shared" si="1342"/>
        <v>1736836.4</v>
      </c>
    </row>
    <row r="695" spans="1:48" ht="17.25" thickBot="1">
      <c r="A695" s="1634">
        <v>653</v>
      </c>
      <c r="B695" s="1189" t="s">
        <v>2732</v>
      </c>
      <c r="C695" s="1420" t="s">
        <v>1808</v>
      </c>
      <c r="D695" s="1422">
        <v>1</v>
      </c>
      <c r="E695" s="1184">
        <v>4</v>
      </c>
      <c r="F695" s="1424" t="s">
        <v>97</v>
      </c>
      <c r="G695" s="659">
        <f t="shared" si="1315"/>
        <v>1.9</v>
      </c>
      <c r="H695" s="1436">
        <v>66140</v>
      </c>
      <c r="I695" s="1437">
        <f t="shared" si="1343"/>
        <v>125666</v>
      </c>
      <c r="J695" s="1446">
        <v>0</v>
      </c>
      <c r="K695" s="1117">
        <f t="shared" si="1317"/>
        <v>125666</v>
      </c>
      <c r="L695" s="1178">
        <f t="shared" si="1318"/>
        <v>1633658</v>
      </c>
      <c r="M695" s="1118">
        <v>1</v>
      </c>
      <c r="N695" s="504">
        <f t="shared" si="1319"/>
        <v>5</v>
      </c>
      <c r="O695" s="372"/>
      <c r="P695" s="229" t="str">
        <f t="shared" si="1320"/>
        <v>Կ-1</v>
      </c>
      <c r="Q695" s="597">
        <f t="shared" si="1321"/>
        <v>1.9</v>
      </c>
      <c r="R695" s="1176"/>
      <c r="S695" s="1176">
        <f t="shared" si="1322"/>
        <v>1.9</v>
      </c>
      <c r="T695" s="1117">
        <v>66140</v>
      </c>
      <c r="U695" s="1117">
        <f t="shared" si="1344"/>
        <v>125666</v>
      </c>
      <c r="V695" s="1114">
        <f t="shared" si="1324"/>
        <v>0</v>
      </c>
      <c r="W695" s="1117">
        <f t="shared" si="1325"/>
        <v>125666</v>
      </c>
      <c r="X695" s="1178">
        <f t="shared" si="1326"/>
        <v>1633658</v>
      </c>
      <c r="Y695" s="1118">
        <v>1</v>
      </c>
      <c r="Z695" s="504">
        <f t="shared" si="1327"/>
        <v>6</v>
      </c>
      <c r="AA695" s="372"/>
      <c r="AB695" s="229" t="str">
        <f t="shared" si="1328"/>
        <v>Կ-1</v>
      </c>
      <c r="AC695" s="1176">
        <f t="shared" si="1329"/>
        <v>1.96</v>
      </c>
      <c r="AD695" s="1176"/>
      <c r="AE695" s="1176">
        <f t="shared" si="1330"/>
        <v>1.96</v>
      </c>
      <c r="AF695" s="1117">
        <v>66140</v>
      </c>
      <c r="AG695" s="1117">
        <f t="shared" si="1371"/>
        <v>129634.4</v>
      </c>
      <c r="AH695" s="1114">
        <f t="shared" si="1332"/>
        <v>0</v>
      </c>
      <c r="AI695" s="1117">
        <f t="shared" si="1333"/>
        <v>129634.4</v>
      </c>
      <c r="AJ695" s="1178">
        <f t="shared" si="1334"/>
        <v>1685247.2</v>
      </c>
      <c r="AK695" s="1118">
        <v>1</v>
      </c>
      <c r="AL695" s="371">
        <f t="shared" si="1335"/>
        <v>7</v>
      </c>
      <c r="AM695" s="372"/>
      <c r="AN695" s="229" t="str">
        <f t="shared" si="1336"/>
        <v>Կ-1</v>
      </c>
      <c r="AO695" s="1176">
        <f t="shared" si="1337"/>
        <v>1.96</v>
      </c>
      <c r="AP695" s="1176"/>
      <c r="AQ695" s="1176">
        <f t="shared" si="1338"/>
        <v>1.96</v>
      </c>
      <c r="AR695" s="1117">
        <v>66140</v>
      </c>
      <c r="AS695" s="1117">
        <f t="shared" si="1372"/>
        <v>129634.4</v>
      </c>
      <c r="AT695" s="1114">
        <f t="shared" si="1340"/>
        <v>0</v>
      </c>
      <c r="AU695" s="1117">
        <f t="shared" si="1341"/>
        <v>129634.4</v>
      </c>
      <c r="AV695" s="1178">
        <f t="shared" si="1342"/>
        <v>1685247.2</v>
      </c>
    </row>
    <row r="696" spans="1:48" ht="17.25" thickBot="1">
      <c r="A696" s="1635">
        <v>654</v>
      </c>
      <c r="B696" s="1189" t="s">
        <v>2733</v>
      </c>
      <c r="C696" s="1420" t="s">
        <v>1808</v>
      </c>
      <c r="D696" s="1422">
        <v>1</v>
      </c>
      <c r="E696" s="1184">
        <v>6</v>
      </c>
      <c r="F696" s="1424" t="s">
        <v>97</v>
      </c>
      <c r="G696" s="659">
        <f t="shared" si="1315"/>
        <v>1.96</v>
      </c>
      <c r="H696" s="1436">
        <v>66140</v>
      </c>
      <c r="I696" s="1437">
        <f t="shared" ref="I696:I729" si="1373">+H696*G696</f>
        <v>129634.4</v>
      </c>
      <c r="J696" s="1445"/>
      <c r="K696" s="1117">
        <f t="shared" si="1317"/>
        <v>129634.4</v>
      </c>
      <c r="L696" s="1178">
        <f t="shared" si="1318"/>
        <v>1685247.2</v>
      </c>
      <c r="M696" s="1118">
        <v>1</v>
      </c>
      <c r="N696" s="504">
        <f t="shared" si="1319"/>
        <v>7</v>
      </c>
      <c r="O696" s="372"/>
      <c r="P696" s="229" t="str">
        <f t="shared" si="1320"/>
        <v>Կ-1</v>
      </c>
      <c r="Q696" s="597">
        <f t="shared" si="1321"/>
        <v>1.96</v>
      </c>
      <c r="R696" s="1176"/>
      <c r="S696" s="1176">
        <f t="shared" si="1322"/>
        <v>1.96</v>
      </c>
      <c r="T696" s="1117">
        <v>66140</v>
      </c>
      <c r="U696" s="1117">
        <f t="shared" ref="U696:U729" si="1374">+T696*S696</f>
        <v>129634.4</v>
      </c>
      <c r="V696" s="1114">
        <f t="shared" si="1324"/>
        <v>0</v>
      </c>
      <c r="W696" s="1117">
        <f t="shared" si="1325"/>
        <v>129634.4</v>
      </c>
      <c r="X696" s="1178">
        <f t="shared" si="1326"/>
        <v>1685247.2</v>
      </c>
      <c r="Y696" s="1118">
        <v>1</v>
      </c>
      <c r="Z696" s="504">
        <f t="shared" si="1327"/>
        <v>8</v>
      </c>
      <c r="AA696" s="372"/>
      <c r="AB696" s="229" t="str">
        <f t="shared" si="1328"/>
        <v>Կ-1</v>
      </c>
      <c r="AC696" s="1176">
        <f t="shared" si="1329"/>
        <v>2.02</v>
      </c>
      <c r="AD696" s="1176"/>
      <c r="AE696" s="1176">
        <f t="shared" si="1330"/>
        <v>2.02</v>
      </c>
      <c r="AF696" s="1117">
        <v>66140</v>
      </c>
      <c r="AG696" s="1117">
        <f t="shared" ref="AG696:AG729" si="1375">+AF696*AE696</f>
        <v>133602.79999999999</v>
      </c>
      <c r="AH696" s="1114">
        <f t="shared" si="1332"/>
        <v>0</v>
      </c>
      <c r="AI696" s="1117">
        <f t="shared" si="1333"/>
        <v>133602.79999999999</v>
      </c>
      <c r="AJ696" s="1178">
        <f t="shared" si="1334"/>
        <v>1736836.4</v>
      </c>
      <c r="AK696" s="1118">
        <v>1</v>
      </c>
      <c r="AL696" s="371">
        <f t="shared" si="1335"/>
        <v>9</v>
      </c>
      <c r="AM696" s="372"/>
      <c r="AN696" s="229" t="str">
        <f t="shared" si="1336"/>
        <v>Կ-1</v>
      </c>
      <c r="AO696" s="1176">
        <f t="shared" si="1337"/>
        <v>2.02</v>
      </c>
      <c r="AP696" s="1176"/>
      <c r="AQ696" s="1176">
        <f t="shared" si="1338"/>
        <v>2.02</v>
      </c>
      <c r="AR696" s="1117">
        <v>66140</v>
      </c>
      <c r="AS696" s="1117">
        <f t="shared" ref="AS696:AS729" si="1376">+AR696*AQ696</f>
        <v>133602.79999999999</v>
      </c>
      <c r="AT696" s="1114">
        <f t="shared" si="1340"/>
        <v>0</v>
      </c>
      <c r="AU696" s="1117">
        <f t="shared" si="1341"/>
        <v>133602.79999999999</v>
      </c>
      <c r="AV696" s="1178">
        <f t="shared" si="1342"/>
        <v>1736836.4</v>
      </c>
    </row>
    <row r="697" spans="1:48" ht="17.25" thickBot="1">
      <c r="A697" s="1634">
        <v>655</v>
      </c>
      <c r="B697" s="1189" t="s">
        <v>2734</v>
      </c>
      <c r="C697" s="1420" t="s">
        <v>1808</v>
      </c>
      <c r="D697" s="1422">
        <v>1</v>
      </c>
      <c r="E697" s="1184">
        <v>6</v>
      </c>
      <c r="F697" s="1424" t="s">
        <v>97</v>
      </c>
      <c r="G697" s="659">
        <f t="shared" si="1315"/>
        <v>1.96</v>
      </c>
      <c r="H697" s="1436">
        <v>66140</v>
      </c>
      <c r="I697" s="1437">
        <f t="shared" si="1373"/>
        <v>129634.4</v>
      </c>
      <c r="J697" s="1445"/>
      <c r="K697" s="1117">
        <f t="shared" si="1317"/>
        <v>129634.4</v>
      </c>
      <c r="L697" s="1178">
        <f t="shared" si="1318"/>
        <v>1685247.2</v>
      </c>
      <c r="M697" s="1118">
        <v>1</v>
      </c>
      <c r="N697" s="504">
        <f t="shared" si="1319"/>
        <v>7</v>
      </c>
      <c r="O697" s="372"/>
      <c r="P697" s="229" t="str">
        <f t="shared" si="1320"/>
        <v>Կ-1</v>
      </c>
      <c r="Q697" s="597">
        <f t="shared" si="1321"/>
        <v>1.96</v>
      </c>
      <c r="R697" s="1176"/>
      <c r="S697" s="1176">
        <f t="shared" si="1322"/>
        <v>1.96</v>
      </c>
      <c r="T697" s="1117">
        <v>66140</v>
      </c>
      <c r="U697" s="1117">
        <f t="shared" si="1374"/>
        <v>129634.4</v>
      </c>
      <c r="V697" s="1114">
        <f t="shared" si="1324"/>
        <v>0</v>
      </c>
      <c r="W697" s="1117">
        <f t="shared" si="1325"/>
        <v>129634.4</v>
      </c>
      <c r="X697" s="1178">
        <f t="shared" si="1326"/>
        <v>1685247.2</v>
      </c>
      <c r="Y697" s="1118">
        <v>1</v>
      </c>
      <c r="Z697" s="504">
        <f t="shared" si="1327"/>
        <v>8</v>
      </c>
      <c r="AA697" s="372"/>
      <c r="AB697" s="229" t="str">
        <f t="shared" si="1328"/>
        <v>Կ-1</v>
      </c>
      <c r="AC697" s="1176">
        <f t="shared" si="1329"/>
        <v>2.02</v>
      </c>
      <c r="AD697" s="1176"/>
      <c r="AE697" s="1176">
        <f t="shared" si="1330"/>
        <v>2.02</v>
      </c>
      <c r="AF697" s="1117">
        <v>66140</v>
      </c>
      <c r="AG697" s="1117">
        <f t="shared" si="1375"/>
        <v>133602.79999999999</v>
      </c>
      <c r="AH697" s="1114">
        <f t="shared" si="1332"/>
        <v>0</v>
      </c>
      <c r="AI697" s="1117">
        <f t="shared" si="1333"/>
        <v>133602.79999999999</v>
      </c>
      <c r="AJ697" s="1178">
        <f t="shared" si="1334"/>
        <v>1736836.4</v>
      </c>
      <c r="AK697" s="1118">
        <v>1</v>
      </c>
      <c r="AL697" s="371">
        <f t="shared" si="1335"/>
        <v>9</v>
      </c>
      <c r="AM697" s="372"/>
      <c r="AN697" s="229" t="str">
        <f t="shared" si="1336"/>
        <v>Կ-1</v>
      </c>
      <c r="AO697" s="1176">
        <f t="shared" si="1337"/>
        <v>2.02</v>
      </c>
      <c r="AP697" s="1176"/>
      <c r="AQ697" s="1176">
        <f t="shared" si="1338"/>
        <v>2.02</v>
      </c>
      <c r="AR697" s="1117">
        <v>66140</v>
      </c>
      <c r="AS697" s="1117">
        <f t="shared" si="1376"/>
        <v>133602.79999999999</v>
      </c>
      <c r="AT697" s="1114">
        <f t="shared" si="1340"/>
        <v>0</v>
      </c>
      <c r="AU697" s="1117">
        <f t="shared" si="1341"/>
        <v>133602.79999999999</v>
      </c>
      <c r="AV697" s="1178">
        <f t="shared" si="1342"/>
        <v>1736836.4</v>
      </c>
    </row>
    <row r="698" spans="1:48" ht="17.25" thickBot="1">
      <c r="A698" s="1635">
        <v>656</v>
      </c>
      <c r="B698" s="1189" t="s">
        <v>2735</v>
      </c>
      <c r="C698" s="1420" t="s">
        <v>1808</v>
      </c>
      <c r="D698" s="1422">
        <v>1</v>
      </c>
      <c r="E698" s="1184">
        <v>6</v>
      </c>
      <c r="F698" s="658" t="s">
        <v>97</v>
      </c>
      <c r="G698" s="659">
        <f t="shared" si="1315"/>
        <v>1.96</v>
      </c>
      <c r="H698" s="1436">
        <v>66140</v>
      </c>
      <c r="I698" s="1437">
        <f t="shared" si="1373"/>
        <v>129634.4</v>
      </c>
      <c r="J698" s="1445"/>
      <c r="K698" s="1117">
        <f t="shared" si="1317"/>
        <v>129634.4</v>
      </c>
      <c r="L698" s="1178">
        <f t="shared" si="1318"/>
        <v>1685247.2</v>
      </c>
      <c r="M698" s="1118">
        <v>1</v>
      </c>
      <c r="N698" s="504">
        <f t="shared" si="1319"/>
        <v>7</v>
      </c>
      <c r="O698" s="372"/>
      <c r="P698" s="229" t="str">
        <f t="shared" si="1320"/>
        <v>Կ-1</v>
      </c>
      <c r="Q698" s="597">
        <f t="shared" si="1321"/>
        <v>1.96</v>
      </c>
      <c r="R698" s="1176"/>
      <c r="S698" s="1176">
        <f t="shared" si="1322"/>
        <v>1.96</v>
      </c>
      <c r="T698" s="1117">
        <v>66140</v>
      </c>
      <c r="U698" s="1117">
        <f t="shared" si="1374"/>
        <v>129634.4</v>
      </c>
      <c r="V698" s="1114">
        <f t="shared" si="1324"/>
        <v>0</v>
      </c>
      <c r="W698" s="1117">
        <f t="shared" si="1325"/>
        <v>129634.4</v>
      </c>
      <c r="X698" s="1178">
        <f t="shared" si="1326"/>
        <v>1685247.2</v>
      </c>
      <c r="Y698" s="1118">
        <v>1</v>
      </c>
      <c r="Z698" s="504">
        <f t="shared" si="1327"/>
        <v>8</v>
      </c>
      <c r="AA698" s="372"/>
      <c r="AB698" s="229" t="str">
        <f t="shared" si="1328"/>
        <v>Կ-1</v>
      </c>
      <c r="AC698" s="1176">
        <f t="shared" si="1329"/>
        <v>2.02</v>
      </c>
      <c r="AD698" s="1176"/>
      <c r="AE698" s="1176">
        <f t="shared" si="1330"/>
        <v>2.02</v>
      </c>
      <c r="AF698" s="1117">
        <v>66140</v>
      </c>
      <c r="AG698" s="1117">
        <f t="shared" si="1375"/>
        <v>133602.79999999999</v>
      </c>
      <c r="AH698" s="1114">
        <f t="shared" si="1332"/>
        <v>0</v>
      </c>
      <c r="AI698" s="1117">
        <f t="shared" si="1333"/>
        <v>133602.79999999999</v>
      </c>
      <c r="AJ698" s="1178">
        <f t="shared" si="1334"/>
        <v>1736836.4</v>
      </c>
      <c r="AK698" s="1118">
        <v>1</v>
      </c>
      <c r="AL698" s="371">
        <f t="shared" si="1335"/>
        <v>9</v>
      </c>
      <c r="AM698" s="372"/>
      <c r="AN698" s="229" t="str">
        <f t="shared" si="1336"/>
        <v>Կ-1</v>
      </c>
      <c r="AO698" s="1176">
        <f t="shared" si="1337"/>
        <v>2.02</v>
      </c>
      <c r="AP698" s="1176"/>
      <c r="AQ698" s="1176">
        <f t="shared" si="1338"/>
        <v>2.02</v>
      </c>
      <c r="AR698" s="1117">
        <v>66140</v>
      </c>
      <c r="AS698" s="1117">
        <f t="shared" si="1376"/>
        <v>133602.79999999999</v>
      </c>
      <c r="AT698" s="1114">
        <f t="shared" si="1340"/>
        <v>0</v>
      </c>
      <c r="AU698" s="1117">
        <f t="shared" si="1341"/>
        <v>133602.79999999999</v>
      </c>
      <c r="AV698" s="1178">
        <f t="shared" si="1342"/>
        <v>1736836.4</v>
      </c>
    </row>
    <row r="699" spans="1:48" ht="17.25" thickBot="1">
      <c r="A699" s="1634">
        <v>657</v>
      </c>
      <c r="B699" s="1189" t="s">
        <v>2736</v>
      </c>
      <c r="C699" s="1420" t="s">
        <v>1808</v>
      </c>
      <c r="D699" s="1422">
        <v>1</v>
      </c>
      <c r="E699" s="1184">
        <v>6</v>
      </c>
      <c r="F699" s="1424" t="s">
        <v>97</v>
      </c>
      <c r="G699" s="659">
        <f t="shared" si="1315"/>
        <v>1.96</v>
      </c>
      <c r="H699" s="1436">
        <v>66140</v>
      </c>
      <c r="I699" s="1437">
        <f t="shared" si="1373"/>
        <v>129634.4</v>
      </c>
      <c r="J699" s="1445"/>
      <c r="K699" s="1117">
        <f t="shared" si="1317"/>
        <v>129634.4</v>
      </c>
      <c r="L699" s="1178">
        <f t="shared" si="1318"/>
        <v>1685247.2</v>
      </c>
      <c r="M699" s="1118">
        <v>1</v>
      </c>
      <c r="N699" s="504">
        <f t="shared" si="1319"/>
        <v>7</v>
      </c>
      <c r="O699" s="372"/>
      <c r="P699" s="229" t="str">
        <f t="shared" si="1320"/>
        <v>Կ-1</v>
      </c>
      <c r="Q699" s="597">
        <f t="shared" si="1321"/>
        <v>1.96</v>
      </c>
      <c r="R699" s="1176"/>
      <c r="S699" s="1176">
        <f t="shared" si="1322"/>
        <v>1.96</v>
      </c>
      <c r="T699" s="1117">
        <v>66140</v>
      </c>
      <c r="U699" s="1117">
        <f t="shared" si="1374"/>
        <v>129634.4</v>
      </c>
      <c r="V699" s="1114">
        <f t="shared" si="1324"/>
        <v>0</v>
      </c>
      <c r="W699" s="1117">
        <f t="shared" si="1325"/>
        <v>129634.4</v>
      </c>
      <c r="X699" s="1178">
        <f t="shared" si="1326"/>
        <v>1685247.2</v>
      </c>
      <c r="Y699" s="1118">
        <v>1</v>
      </c>
      <c r="Z699" s="504">
        <f t="shared" si="1327"/>
        <v>8</v>
      </c>
      <c r="AA699" s="372"/>
      <c r="AB699" s="229" t="str">
        <f t="shared" si="1328"/>
        <v>Կ-1</v>
      </c>
      <c r="AC699" s="1176">
        <f t="shared" si="1329"/>
        <v>2.02</v>
      </c>
      <c r="AD699" s="1176"/>
      <c r="AE699" s="1176">
        <f t="shared" si="1330"/>
        <v>2.02</v>
      </c>
      <c r="AF699" s="1117">
        <v>66140</v>
      </c>
      <c r="AG699" s="1117">
        <f t="shared" si="1375"/>
        <v>133602.79999999999</v>
      </c>
      <c r="AH699" s="1114">
        <f t="shared" si="1332"/>
        <v>0</v>
      </c>
      <c r="AI699" s="1117">
        <f t="shared" si="1333"/>
        <v>133602.79999999999</v>
      </c>
      <c r="AJ699" s="1178">
        <f t="shared" si="1334"/>
        <v>1736836.4</v>
      </c>
      <c r="AK699" s="1118">
        <v>1</v>
      </c>
      <c r="AL699" s="371">
        <f t="shared" si="1335"/>
        <v>9</v>
      </c>
      <c r="AM699" s="372"/>
      <c r="AN699" s="229" t="str">
        <f t="shared" si="1336"/>
        <v>Կ-1</v>
      </c>
      <c r="AO699" s="1176">
        <f t="shared" si="1337"/>
        <v>2.02</v>
      </c>
      <c r="AP699" s="1176"/>
      <c r="AQ699" s="1176">
        <f t="shared" si="1338"/>
        <v>2.02</v>
      </c>
      <c r="AR699" s="1117">
        <v>66140</v>
      </c>
      <c r="AS699" s="1117">
        <f t="shared" si="1376"/>
        <v>133602.79999999999</v>
      </c>
      <c r="AT699" s="1114">
        <f t="shared" si="1340"/>
        <v>0</v>
      </c>
      <c r="AU699" s="1117">
        <f t="shared" si="1341"/>
        <v>133602.79999999999</v>
      </c>
      <c r="AV699" s="1178">
        <f t="shared" si="1342"/>
        <v>1736836.4</v>
      </c>
    </row>
    <row r="700" spans="1:48" ht="17.25" thickBot="1">
      <c r="A700" s="1635">
        <v>658</v>
      </c>
      <c r="B700" s="1189" t="s">
        <v>2737</v>
      </c>
      <c r="C700" s="1420" t="s">
        <v>1808</v>
      </c>
      <c r="D700" s="1422">
        <v>1</v>
      </c>
      <c r="E700" s="1184">
        <v>6</v>
      </c>
      <c r="F700" s="658" t="s">
        <v>97</v>
      </c>
      <c r="G700" s="659">
        <f t="shared" ref="G700:G712" si="1377">IF(D700&lt;1,0,IF(F700="Բ-1",IF(E700=0,6.94,IF(E700=1,7.17,IF(E700=2,7.41,IF(E700=3,7.66,IF(OR(E700=5,E700=4),7.92,IF(OR(E700=6,E700=7),8.18,IF(OR(E700=8,E700=9),8.46,IF(OR(E700=10,E700=11,E700=12),8.74,IF(OR(E700=13,E700=14,E700=15),9.03,IF(OR(E700=16,E700=17,E700=18),9.33,9.65)))))))))),IF(F700="Բ-2", IF(E700=0,5.71,IF(E700=1,5.89,IF(E700=2,6.09,IF(E700=3,6.29,IF(OR(E700=5,E700=4),6.5,IF(OR(E700=6,E700=7),6.72,IF(OR(E700=8,E700=9),6.94,IF(OR(E700=10,E700=11,E700=12),7.17,IF(OR(E700=13,E700=14,E700=15),7.41,IF(OR(E700=16,E700=17,E700=18),7.65,7.91)))))))))), IF(F700="Գ-1", IF(E700=0,4.7,IF(E700=1,4.86,IF(E700=2,5.01,IF(E700=3,5.18,IF(OR(E700=5,E700=4),5.35,IF(OR(E700=6,E700=7),5.52,IF(OR(E700=8,E700=9),5.71,IF(OR(E700=10,E700=11,E700=12),5.89,IF(OR(E700=13,E700=14,E700=15),6.09,IF(OR(E700=16,E700=17,E700=18),6.29,6.49)))))))))), IF(F700="Գ-2", IF(E700=0,3.88,IF(E700=1,4.01,IF(E700=2,4.14,IF(E700=3,4.27,IF(OR(E700=5,E700=4),4.41,IF(OR(E700=6,E700=7),4.55,IF(OR(E700=8,E700=9),4.7,IF(OR(E700=10,E700=11,E700=12),4.85,IF(OR(E700=13,E700=14,E700=15),5.01,IF(OR(E700=16,E700=17,E700=18),5.17,5.34)))))))))), IF(F700="Գ-3", IF(E700=0,3.21,IF(E700=1,3.31,IF(E700=2,3.42,IF(E700=3,3.53,IF(OR(E700=5,E700=4),3.64,IF(OR(E700=6,E700=7),3.76,IF(OR(E700=8,E700=9),3.88,IF(OR(E700=10,E700=11,E700=12),4.01,IF(OR(E700=13,E700=14,E700=15),4.13,IF(OR(E700=16,E700=17,E700=18),4.27,4.4)))))))))), IF(F700="Ա-1", IF(E700=0,2.66,IF(E700=1,2.75,IF(E700=2,2.83,IF(E700=3,2.92,IF(OR(E700=5,E700=4),3.02,IF(OR(E700=6,E700=7),3.11,IF(OR(E700=8,E700=9),3.21,IF(OR(E700=10,E700=11,E700=12),3.31,IF(OR(E700=13,E700=14,E700=15),3.42,IF(OR(E700=16,E700=17,E700=18),3.53,3.64)))))))))), IF(F700="Ա-2", IF(E700=0,2.28,IF(E700=1,2.35,IF(E700=2,2.43,IF(E700=3,2.5,IF(OR(E700=5,E700=4),2.58,IF(OR(E700=6,E700=7),2.66,IF(OR(E700=8,E700=9),2.75,IF(OR(E700=10,E700=11,E700=12),2.83,IF(OR(E700=13,E700=14,E700=15),2.92,IF(OR(E700=16,E700=17,E700=18),3.01,3.11)))))))))),IF(F700="Ա-3", IF(E700=0,1.96,IF(E700=1,2.02,IF(E700=2,2.08,IF(E700=3,2.15,IF(OR(E700=5,E700=4),2.21,IF(OR(E700=6,E700=7),2.28,IF(OR(E700=8,E700=9),2.35,IF(OR(E700=10,E700=11,E700=12),2.42,IF(OR(E700=13,E700=14,E700=15),2.5,IF(OR(E700=16,E700=17,E700=18),2.58,2.66)))))))))), IF(F700="Կ-1", IF(E700=0,1.68,IF(E700=1,1.73,IF(E700=2,1.79,IF(E700=3,1.84,IF(OR(E700=5,E700=4),1.9,IF(OR(E700=6,E700=7),1.96,IF(OR(E700=8,E700=9),2.02,IF(OR(E700=10,E700=11,E700=12),2.08,IF(OR(E700=13,E700=14,E700=15),2.14,IF(OR(E700=16,E700=17,E700=18),2.21,2.28)))))))))), IF(F700="Կ-2", IF(E700=0,1.45,IF(E700=1,1.49,IF(E700=2,1.54,IF(E700=3,1.59,IF(OR(E700=5,E700=4),1.63,IF(OR(E700=6,E700=7),1.68,IF(OR(E700=8,E700=9),1.73,IF(OR(E700=10,E700=11,E700=12),1.79,IF(OR(E700=13,E700=14,E700=15),1.84,IF(OR(E700=16,E700=17,E700=18),1.9,1.95)))))))))),IF(F700="Կ-3", IF(E700=0,1.25,IF(E700=1,1.29,IF(E700=2,1.33,IF(E700=3,1.37,IF(OR(E700=5,E700=4),1.41,IF(OR(E700=6,E700=7),1.45,IF(OR(E700=8,E700=9),1.49,IF(OR(E700=10,E700=11,E700=12),1.54,IF(OR(E700=13,E700=14,E700=15),1.58,IF(OR(E700=16,E700=17,E700=18),1.63,1.68)))))))))), "Error"))))))))))))</f>
        <v>1.96</v>
      </c>
      <c r="H700" s="1436">
        <v>66140</v>
      </c>
      <c r="I700" s="1437">
        <f t="shared" si="1373"/>
        <v>129634.4</v>
      </c>
      <c r="J700" s="1445"/>
      <c r="K700" s="1117">
        <f t="shared" si="1317"/>
        <v>129634.4</v>
      </c>
      <c r="L700" s="1178">
        <f t="shared" si="1318"/>
        <v>1685247.2</v>
      </c>
      <c r="M700" s="1118">
        <v>1</v>
      </c>
      <c r="N700" s="504">
        <f t="shared" ref="N700:N729" si="1378">+E700+1</f>
        <v>7</v>
      </c>
      <c r="O700" s="372"/>
      <c r="P700" s="229" t="str">
        <f t="shared" si="1320"/>
        <v>Կ-1</v>
      </c>
      <c r="Q700" s="597">
        <f t="shared" si="1321"/>
        <v>1.96</v>
      </c>
      <c r="R700" s="1176"/>
      <c r="S700" s="1176">
        <f t="shared" ref="S700:S729" si="1379">+Q700+Q700*R700</f>
        <v>1.96</v>
      </c>
      <c r="T700" s="1117">
        <v>66140</v>
      </c>
      <c r="U700" s="1117">
        <f t="shared" si="1374"/>
        <v>129634.4</v>
      </c>
      <c r="V700" s="1114">
        <f t="shared" si="1324"/>
        <v>0</v>
      </c>
      <c r="W700" s="1117">
        <f t="shared" si="1325"/>
        <v>129634.4</v>
      </c>
      <c r="X700" s="1178">
        <f t="shared" si="1326"/>
        <v>1685247.2</v>
      </c>
      <c r="Y700" s="1118">
        <v>1</v>
      </c>
      <c r="Z700" s="504">
        <f t="shared" si="1327"/>
        <v>8</v>
      </c>
      <c r="AA700" s="372"/>
      <c r="AB700" s="229" t="str">
        <f t="shared" si="1328"/>
        <v>Կ-1</v>
      </c>
      <c r="AC700" s="1176">
        <f t="shared" si="1329"/>
        <v>2.02</v>
      </c>
      <c r="AD700" s="1176"/>
      <c r="AE700" s="1176">
        <f t="shared" si="1330"/>
        <v>2.02</v>
      </c>
      <c r="AF700" s="1117">
        <v>66140</v>
      </c>
      <c r="AG700" s="1117">
        <f t="shared" si="1375"/>
        <v>133602.79999999999</v>
      </c>
      <c r="AH700" s="1114">
        <f t="shared" si="1332"/>
        <v>0</v>
      </c>
      <c r="AI700" s="1117">
        <f t="shared" si="1333"/>
        <v>133602.79999999999</v>
      </c>
      <c r="AJ700" s="1178">
        <f t="shared" si="1334"/>
        <v>1736836.4</v>
      </c>
      <c r="AK700" s="1118">
        <v>1</v>
      </c>
      <c r="AL700" s="371">
        <f t="shared" si="1335"/>
        <v>9</v>
      </c>
      <c r="AM700" s="372"/>
      <c r="AN700" s="229" t="str">
        <f t="shared" si="1336"/>
        <v>Կ-1</v>
      </c>
      <c r="AO700" s="1176">
        <f t="shared" si="1337"/>
        <v>2.02</v>
      </c>
      <c r="AP700" s="1176"/>
      <c r="AQ700" s="1176">
        <f t="shared" si="1338"/>
        <v>2.02</v>
      </c>
      <c r="AR700" s="1117">
        <v>66140</v>
      </c>
      <c r="AS700" s="1117">
        <f t="shared" si="1376"/>
        <v>133602.79999999999</v>
      </c>
      <c r="AT700" s="1114">
        <f t="shared" si="1340"/>
        <v>0</v>
      </c>
      <c r="AU700" s="1117">
        <f t="shared" si="1341"/>
        <v>133602.79999999999</v>
      </c>
      <c r="AV700" s="1178">
        <f t="shared" si="1342"/>
        <v>1736836.4</v>
      </c>
    </row>
    <row r="701" spans="1:48" ht="17.25" thickBot="1">
      <c r="A701" s="1634">
        <v>659</v>
      </c>
      <c r="B701" s="1189" t="s">
        <v>2738</v>
      </c>
      <c r="C701" s="1420" t="s">
        <v>1808</v>
      </c>
      <c r="D701" s="1422">
        <v>1</v>
      </c>
      <c r="E701" s="1184">
        <v>4</v>
      </c>
      <c r="F701" s="1424" t="s">
        <v>97</v>
      </c>
      <c r="G701" s="659">
        <f t="shared" si="1377"/>
        <v>1.9</v>
      </c>
      <c r="H701" s="1436">
        <v>66140</v>
      </c>
      <c r="I701" s="1437">
        <f t="shared" si="1373"/>
        <v>125666</v>
      </c>
      <c r="J701" s="1445"/>
      <c r="K701" s="1117">
        <f t="shared" ref="K701:K729" si="1380">+J701+I701</f>
        <v>125666</v>
      </c>
      <c r="L701" s="1178">
        <f t="shared" ref="L701:L729" si="1381">+K701*13</f>
        <v>1633658</v>
      </c>
      <c r="M701" s="1118">
        <v>1</v>
      </c>
      <c r="N701" s="504">
        <f t="shared" si="1378"/>
        <v>5</v>
      </c>
      <c r="O701" s="372"/>
      <c r="P701" s="229" t="str">
        <f t="shared" ref="P701:P729" si="1382">+F701</f>
        <v>Կ-1</v>
      </c>
      <c r="Q701" s="597">
        <f t="shared" ref="Q701:Q729" si="1383">IF(M701&lt;1,0,IF(P701="Բ-1",IF(N701=0,6.94,IF(N701=1,7.17,IF(N701=2,7.41,IF(N701=3,7.66,IF(OR(N701=5,N701=4),7.92,IF(OR(N701=6,N701=7),8.18,IF(OR(N701=8,N701=9),8.46,IF(OR(N701=10,N701=11,N701=12),8.74,IF(OR(N701=13,N701=14,N701=15),9.03,IF(OR(N701=16,N701=17,N701=18),9.33,9.65)))))))))),IF(P701="Բ-2", IF(N701=0,5.71,IF(N701=1,5.89,IF(N701=2,6.09,IF(N701=3,6.29,IF(OR(N701=5,N701=4),6.5,IF(OR(N701=6,N701=7),6.72,IF(OR(N701=8,N701=9),6.94,IF(OR(N701=10,N701=11,N701=12),7.17,IF(OR(N701=13,N701=14,N701=15),7.41,IF(OR(N701=16,N701=17,N701=18),7.65,7.91)))))))))), IF(P701="Գ-1", IF(N701=0,4.7,IF(N701=1,4.86,IF(N701=2,5.01,IF(N701=3,5.18,IF(OR(N701=5,N701=4),5.35,IF(OR(N701=6,N701=7),5.52,IF(OR(N701=8,N701=9),5.71,IF(OR(N701=10,N701=11,N701=12),5.89,IF(OR(N701=13,N701=14,N701=15),6.09,IF(OR(N701=16,N701=17,N701=18),6.29,6.49)))))))))), IF(P701="Գ-2", IF(N701=0,3.88,IF(N701=1,4.01,IF(N701=2,4.14,IF(N701=3,4.27,IF(OR(N701=5,N701=4),4.41,IF(OR(N701=6,N701=7),4.55,IF(OR(N701=8,N701=9),4.7,IF(OR(N701=10,N701=11,N701=12),4.85,IF(OR(N701=13,N701=14,N701=15),5.01,IF(OR(N701=16,N701=17,N701=18),5.17,5.34)))))))))), IF(P701="Գ-3", IF(N701=0,3.21,IF(N701=1,3.31,IF(N701=2,3.42,IF(N701=3,3.53,IF(OR(N701=5,N701=4),3.64,IF(OR(N701=6,N701=7),3.76,IF(OR(N701=8,N701=9),3.88,IF(OR(N701=10,N701=11,N701=12),4.01,IF(OR(N701=13,N701=14,N701=15),4.13,IF(OR(N701=16,N701=17,N701=18),4.27,4.4)))))))))), IF(P701="Ա-1", IF(N701=0,2.66,IF(N701=1,2.75,IF(N701=2,2.83,IF(N701=3,2.92,IF(OR(N701=5,N701=4),3.02,IF(OR(N701=6,N701=7),3.11,IF(OR(N701=8,N701=9),3.21,IF(OR(N701=10,N701=11,N701=12),3.31,IF(OR(N701=13,N701=14,N701=15),3.42,IF(OR(N701=16,N701=17,N701=18),3.53,3.64)))))))))), IF(P701="Ա-2", IF(N701=0,2.28,IF(N701=1,2.35,IF(N701=2,2.43,IF(N701=3,2.5,IF(OR(N701=5,N701=4),2.58,IF(OR(N701=6,N701=7),2.66,IF(OR(N701=8,N701=9),2.75,IF(OR(N701=10,N701=11,N701=12),2.83,IF(OR(N701=13,N701=14,N701=15),2.92,IF(OR(N701=16,N701=17,N701=18),3.01,3.11)))))))))),IF(P701="Ա-3", IF(N701=0,1.96,IF(N701=1,2.02,IF(N701=2,2.08,IF(N701=3,2.15,IF(OR(N701=5,N701=4),2.21,IF(OR(N701=6,N701=7),2.28,IF(OR(N701=8,N701=9),2.35,IF(OR(N701=10,N701=11,N701=12),2.42,IF(OR(N701=13,N701=14,N701=15),2.5,IF(OR(N701=16,N701=17,N701=18),2.58,2.66)))))))))), IF(P701="Կ-1", IF(N701=0,1.68,IF(N701=1,1.73,IF(N701=2,1.79,IF(N701=3,1.84,IF(OR(N701=5,N701=4),1.9,IF(OR(N701=6,N701=7),1.96,IF(OR(N701=8,N701=9),2.02,IF(OR(N701=10,N701=11,N701=12),2.08,IF(OR(N701=13,N701=14,N701=15),2.14,IF(OR(N701=16,N701=17,N701=18),2.21,2.28)))))))))), IF(P701="Կ-2", IF(N701=0,1.45,IF(N701=1,1.49,IF(N701=2,1.54,IF(N701=3,1.59,IF(OR(N701=5,N701=4),1.63,IF(OR(N701=6,N701=7),1.68,IF(OR(N701=8,N701=9),1.73,IF(OR(N701=10,N701=11,N701=12),1.79,IF(OR(N701=13,N701=14,N701=15),1.84,IF(OR(N701=16,N701=17,N701=18),1.9,1.95)))))))))),IF(P701="Կ-3", IF(N701=0,1.25,IF(N701=1,1.29,IF(N701=2,1.33,IF(N701=3,1.37,IF(OR(N701=5,N701=4),1.41,IF(OR(N701=6,N701=7),1.45,IF(OR(N701=8,N701=9),1.49,IF(OR(N701=10,N701=11,N701=12),1.54,IF(OR(N701=13,N701=14,N701=15),1.58,IF(OR(N701=16,N701=17,N701=18),1.63,1.68)))))))))), "Error"))))))))))))</f>
        <v>1.9</v>
      </c>
      <c r="R701" s="1176"/>
      <c r="S701" s="1176">
        <f t="shared" si="1379"/>
        <v>1.9</v>
      </c>
      <c r="T701" s="1117">
        <v>66140</v>
      </c>
      <c r="U701" s="1117">
        <f t="shared" si="1374"/>
        <v>125666</v>
      </c>
      <c r="V701" s="1114">
        <f t="shared" ref="V701:V729" si="1384">+J701</f>
        <v>0</v>
      </c>
      <c r="W701" s="1117">
        <f t="shared" ref="W701:W729" si="1385">+V701+U701</f>
        <v>125666</v>
      </c>
      <c r="X701" s="1178">
        <f t="shared" ref="X701:X729" si="1386">+W701*13</f>
        <v>1633658</v>
      </c>
      <c r="Y701" s="1118">
        <v>1</v>
      </c>
      <c r="Z701" s="504">
        <f t="shared" ref="Z701:Z729" si="1387">+N701+1</f>
        <v>6</v>
      </c>
      <c r="AA701" s="372"/>
      <c r="AB701" s="229" t="str">
        <f t="shared" ref="AB701:AB729" si="1388">+P701</f>
        <v>Կ-1</v>
      </c>
      <c r="AC701" s="1176">
        <f t="shared" ref="AC701:AC729" si="1389">IF(Y701&lt;1,0,IF(AB701="Բ-1",IF(Z701=0,6.94,IF(Z701=1,7.17,IF(Z701=2,7.41,IF(Z701=3,7.66,IF(OR(Z701=5,Z701=4),7.92,IF(OR(Z701=6,Z701=7),8.18,IF(OR(Z701=8,Z701=9),8.46,IF(OR(Z701=10,Z701=11,Z701=12),8.74,IF(OR(Z701=13,Z701=14,Z701=15),9.03,IF(OR(Z701=16,Z701=17,Z701=18),9.33,9.65)))))))))),IF(AB701="Բ-2", IF(Z701=0,5.71,IF(Z701=1,5.89,IF(Z701=2,6.09,IF(Z701=3,6.29,IF(OR(Z701=5,Z701=4),6.5,IF(OR(Z701=6,Z701=7),6.72,IF(OR(Z701=8,Z701=9),6.94,IF(OR(Z701=10,Z701=11,Z701=12),7.17,IF(OR(Z701=13,Z701=14,Z701=15),7.41,IF(OR(Z701=16,Z701=17,Z701=18),7.65,7.91)))))))))), IF(AB701="Գ-1", IF(Z701=0,4.7,IF(Z701=1,4.86,IF(Z701=2,5.01,IF(Z701=3,5.18,IF(OR(Z701=5,Z701=4),5.35,IF(OR(Z701=6,Z701=7),5.52,IF(OR(Z701=8,Z701=9),5.71,IF(OR(Z701=10,Z701=11,Z701=12),5.89,IF(OR(Z701=13,Z701=14,Z701=15),6.09,IF(OR(Z701=16,Z701=17,Z701=18),6.29,6.49)))))))))), IF(AB701="Գ-2", IF(Z701=0,3.88,IF(Z701=1,4.01,IF(Z701=2,4.14,IF(Z701=3,4.27,IF(OR(Z701=5,Z701=4),4.41,IF(OR(Z701=6,Z701=7),4.55,IF(OR(Z701=8,Z701=9),4.7,IF(OR(Z701=10,Z701=11,Z701=12),4.85,IF(OR(Z701=13,Z701=14,Z701=15),5.01,IF(OR(Z701=16,Z701=17,Z701=18),5.17,5.34)))))))))), IF(AB701="Գ-3", IF(Z701=0,3.21,IF(Z701=1,3.31,IF(Z701=2,3.42,IF(Z701=3,3.53,IF(OR(Z701=5,Z701=4),3.64,IF(OR(Z701=6,Z701=7),3.76,IF(OR(Z701=8,Z701=9),3.88,IF(OR(Z701=10,Z701=11,Z701=12),4.01,IF(OR(Z701=13,Z701=14,Z701=15),4.13,IF(OR(Z701=16,Z701=17,Z701=18),4.27,4.4)))))))))), IF(AB701="Ա-1", IF(Z701=0,2.66,IF(Z701=1,2.75,IF(Z701=2,2.83,IF(Z701=3,2.92,IF(OR(Z701=5,Z701=4),3.02,IF(OR(Z701=6,Z701=7),3.11,IF(OR(Z701=8,Z701=9),3.21,IF(OR(Z701=10,Z701=11,Z701=12),3.31,IF(OR(Z701=13,Z701=14,Z701=15),3.42,IF(OR(Z701=16,Z701=17,Z701=18),3.53,3.64)))))))))), IF(AB701="Ա-2", IF(Z701=0,2.28,IF(Z701=1,2.35,IF(Z701=2,2.43,IF(Z701=3,2.5,IF(OR(Z701=5,Z701=4),2.58,IF(OR(Z701=6,Z701=7),2.66,IF(OR(Z701=8,Z701=9),2.75,IF(OR(Z701=10,Z701=11,Z701=12),2.83,IF(OR(Z701=13,Z701=14,Z701=15),2.92,IF(OR(Z701=16,Z701=17,Z701=18),3.01,3.11)))))))))),IF(AB701="Ա-3", IF(Z701=0,1.96,IF(Z701=1,2.02,IF(Z701=2,2.08,IF(Z701=3,2.15,IF(OR(Z701=5,Z701=4),2.21,IF(OR(Z701=6,Z701=7),2.28,IF(OR(Z701=8,Z701=9),2.35,IF(OR(Z701=10,Z701=11,Z701=12),2.42,IF(OR(Z701=13,Z701=14,Z701=15),2.5,IF(OR(Z701=16,Z701=17,Z701=18),2.58,2.66)))))))))), IF(AB701="Կ-1", IF(Z701=0,1.68,IF(Z701=1,1.73,IF(Z701=2,1.79,IF(Z701=3,1.84,IF(OR(Z701=5,Z701=4),1.9,IF(OR(Z701=6,Z701=7),1.96,IF(OR(Z701=8,Z701=9),2.02,IF(OR(Z701=10,Z701=11,Z701=12),2.08,IF(OR(Z701=13,Z701=14,Z701=15),2.14,IF(OR(Z701=16,Z701=17,Z701=18),2.21,2.28)))))))))), IF(AB701="Կ-2", IF(Z701=0,1.45,IF(Z701=1,1.49,IF(Z701=2,1.54,IF(Z701=3,1.59,IF(OR(Z701=5,Z701=4),1.63,IF(OR(Z701=6,Z701=7),1.68,IF(OR(Z701=8,Z701=9),1.73,IF(OR(Z701=10,Z701=11,Z701=12),1.79,IF(OR(Z701=13,Z701=14,Z701=15),1.84,IF(OR(Z701=16,Z701=17,Z701=18),1.9,1.95)))))))))),IF(AB701="Կ-3", IF(Z701=0,1.25,IF(Z701=1,1.29,IF(Z701=2,1.33,IF(Z701=3,1.37,IF(OR(Z701=5,Z701=4),1.41,IF(OR(Z701=6,Z701=7),1.45,IF(OR(Z701=8,Z701=9),1.49,IF(OR(Z701=10,Z701=11,Z701=12),1.54,IF(OR(Z701=13,Z701=14,Z701=15),1.58,IF(OR(Z701=16,Z701=17,Z701=18),1.63,1.68)))))))))), "Error"))))))))))))</f>
        <v>1.96</v>
      </c>
      <c r="AD701" s="1176"/>
      <c r="AE701" s="1176">
        <f t="shared" si="1330"/>
        <v>1.96</v>
      </c>
      <c r="AF701" s="1117">
        <v>66140</v>
      </c>
      <c r="AG701" s="1117">
        <f t="shared" si="1375"/>
        <v>129634.4</v>
      </c>
      <c r="AH701" s="1114">
        <f t="shared" ref="AH701:AH729" si="1390">+V701</f>
        <v>0</v>
      </c>
      <c r="AI701" s="1117">
        <f t="shared" ref="AI701:AI729" si="1391">+AH701+AG701</f>
        <v>129634.4</v>
      </c>
      <c r="AJ701" s="1178">
        <f t="shared" ref="AJ701:AJ729" si="1392">+AI701*13</f>
        <v>1685247.2</v>
      </c>
      <c r="AK701" s="1118">
        <v>1</v>
      </c>
      <c r="AL701" s="371">
        <f t="shared" ref="AL701:AL729" si="1393">+Z701+1</f>
        <v>7</v>
      </c>
      <c r="AM701" s="372"/>
      <c r="AN701" s="229" t="str">
        <f t="shared" ref="AN701:AN729" si="1394">+AB701</f>
        <v>Կ-1</v>
      </c>
      <c r="AO701" s="1176">
        <f t="shared" ref="AO701:AO729" si="1395">IF(AK701&lt;1,0,IF(AN701="Բ-1",IF(AL701=0,6.94,IF(AL701=1,7.17,IF(AL701=2,7.41,IF(AL701=3,7.66,IF(OR(AL701=5,AL701=4),7.92,IF(OR(AL701=6,AL701=7),8.18,IF(OR(AL701=8,AL701=9),8.46,IF(OR(AL701=10,AL701=11,AL701=12),8.74,IF(OR(AL701=13,AL701=14,AL701=15),9.03,IF(OR(AL701=16,AL701=17,AL701=18),9.33,9.65)))))))))),IF(AN701="Բ-2", IF(AL701=0,5.71,IF(AL701=1,5.89,IF(AL701=2,6.09,IF(AL701=3,6.29,IF(OR(AL701=5,AL701=4),6.5,IF(OR(AL701=6,AL701=7),6.72,IF(OR(AL701=8,AL701=9),6.94,IF(OR(AL701=10,AL701=11,AL701=12),7.17,IF(OR(AL701=13,AL701=14,AL701=15),7.41,IF(OR(AL701=16,AL701=17,AL701=18),7.65,7.91)))))))))), IF(AN701="Գ-1", IF(AL701=0,4.7,IF(AL701=1,4.86,IF(AL701=2,5.01,IF(AL701=3,5.18,IF(OR(AL701=5,AL701=4),5.35,IF(OR(AL701=6,AL701=7),5.52,IF(OR(AL701=8,AL701=9),5.71,IF(OR(AL701=10,AL701=11,AL701=12),5.89,IF(OR(AL701=13,AL701=14,AL701=15),6.09,IF(OR(AL701=16,AL701=17,AL701=18),6.29,6.49)))))))))), IF(AN701="Գ-2", IF(AL701=0,3.88,IF(AL701=1,4.01,IF(AL701=2,4.14,IF(AL701=3,4.27,IF(OR(AL701=5,AL701=4),4.41,IF(OR(AL701=6,AL701=7),4.55,IF(OR(AL701=8,AL701=9),4.7,IF(OR(AL701=10,AL701=11,AL701=12),4.85,IF(OR(AL701=13,AL701=14,AL701=15),5.01,IF(OR(AL701=16,AL701=17,AL701=18),5.17,5.34)))))))))), IF(AN701="Գ-3", IF(AL701=0,3.21,IF(AL701=1,3.31,IF(AL701=2,3.42,IF(AL701=3,3.53,IF(OR(AL701=5,AL701=4),3.64,IF(OR(AL701=6,AL701=7),3.76,IF(OR(AL701=8,AL701=9),3.88,IF(OR(AL701=10,AL701=11,AL701=12),4.01,IF(OR(AL701=13,AL701=14,AL701=15),4.13,IF(OR(AL701=16,AL701=17,AL701=18),4.27,4.4)))))))))), IF(AN701="Ա-1", IF(AL701=0,2.66,IF(AL701=1,2.75,IF(AL701=2,2.83,IF(AL701=3,2.92,IF(OR(AL701=5,AL701=4),3.02,IF(OR(AL701=6,AL701=7),3.11,IF(OR(AL701=8,AL701=9),3.21,IF(OR(AL701=10,AL701=11,AL701=12),3.31,IF(OR(AL701=13,AL701=14,AL701=15),3.42,IF(OR(AL701=16,AL701=17,AL701=18),3.53,3.64)))))))))), IF(AN701="Ա-2", IF(AL701=0,2.28,IF(AL701=1,2.35,IF(AL701=2,2.43,IF(AL701=3,2.5,IF(OR(AL701=5,AL701=4),2.58,IF(OR(AL701=6,AL701=7),2.66,IF(OR(AL701=8,AL701=9),2.75,IF(OR(AL701=10,AL701=11,AL701=12),2.83,IF(OR(AL701=13,AL701=14,AL701=15),2.92,IF(OR(AL701=16,AL701=17,AL701=18),3.01,3.11)))))))))),IF(AN701="Ա-3", IF(AL701=0,1.96,IF(AL701=1,2.02,IF(AL701=2,2.08,IF(AL701=3,2.15,IF(OR(AL701=5,AL701=4),2.21,IF(OR(AL701=6,AL701=7),2.28,IF(OR(AL701=8,AL701=9),2.35,IF(OR(AL701=10,AL701=11,AL701=12),2.42,IF(OR(AL701=13,AL701=14,AL701=15),2.5,IF(OR(AL701=16,AL701=17,AL701=18),2.58,2.66)))))))))), IF(AN701="Կ-1", IF(AL701=0,1.68,IF(AL701=1,1.73,IF(AL701=2,1.79,IF(AL701=3,1.84,IF(OR(AL701=5,AL701=4),1.9,IF(OR(AL701=6,AL701=7),1.96,IF(OR(AL701=8,AL701=9),2.02,IF(OR(AL701=10,AL701=11,AL701=12),2.08,IF(OR(AL701=13,AL701=14,AL701=15),2.14,IF(OR(AL701=16,AL701=17,AL701=18),2.21,2.28)))))))))), IF(AN701="Կ-2", IF(AL701=0,1.45,IF(AL701=1,1.49,IF(AL701=2,1.54,IF(AL701=3,1.59,IF(OR(AL701=5,AL701=4),1.63,IF(OR(AL701=6,AL701=7),1.68,IF(OR(AL701=8,AL701=9),1.73,IF(OR(AL701=10,AL701=11,AL701=12),1.79,IF(OR(AL701=13,AL701=14,AL701=15),1.84,IF(OR(AL701=16,AL701=17,AL701=18),1.9,1.95)))))))))),IF(AN701="Կ-3", IF(AL701=0,1.25,IF(AL701=1,1.29,IF(AL701=2,1.33,IF(AL701=3,1.37,IF(OR(AL701=5,AL701=4),1.41,IF(OR(AL701=6,AL701=7),1.45,IF(OR(AL701=8,AL701=9),1.49,IF(OR(AL701=10,AL701=11,AL701=12),1.54,IF(OR(AL701=13,AL701=14,AL701=15),1.58,IF(OR(AL701=16,AL701=17,AL701=18),1.63,1.68)))))))))), "Error"))))))))))))</f>
        <v>1.96</v>
      </c>
      <c r="AP701" s="1176"/>
      <c r="AQ701" s="1176">
        <f t="shared" si="1338"/>
        <v>1.96</v>
      </c>
      <c r="AR701" s="1117">
        <v>66140</v>
      </c>
      <c r="AS701" s="1117">
        <f t="shared" si="1376"/>
        <v>129634.4</v>
      </c>
      <c r="AT701" s="1114">
        <f t="shared" ref="AT701:AT729" si="1396">+AH701</f>
        <v>0</v>
      </c>
      <c r="AU701" s="1117">
        <f t="shared" ref="AU701:AU729" si="1397">+AT701+AS701</f>
        <v>129634.4</v>
      </c>
      <c r="AV701" s="1178">
        <f t="shared" ref="AV701:AV729" si="1398">+AU701*13</f>
        <v>1685247.2</v>
      </c>
    </row>
    <row r="702" spans="1:48" ht="17.25" thickBot="1">
      <c r="A702" s="1635">
        <v>660</v>
      </c>
      <c r="B702" s="1189" t="s">
        <v>2739</v>
      </c>
      <c r="C702" s="1420" t="s">
        <v>1808</v>
      </c>
      <c r="D702" s="1422">
        <v>1</v>
      </c>
      <c r="E702" s="1184">
        <v>4</v>
      </c>
      <c r="F702" s="1424" t="s">
        <v>97</v>
      </c>
      <c r="G702" s="659">
        <f t="shared" si="1377"/>
        <v>1.9</v>
      </c>
      <c r="H702" s="1436">
        <v>66140</v>
      </c>
      <c r="I702" s="1437">
        <f t="shared" si="1373"/>
        <v>125666</v>
      </c>
      <c r="J702" s="1445"/>
      <c r="K702" s="1117">
        <f t="shared" si="1380"/>
        <v>125666</v>
      </c>
      <c r="L702" s="1178">
        <f t="shared" si="1381"/>
        <v>1633658</v>
      </c>
      <c r="M702" s="1118">
        <v>1</v>
      </c>
      <c r="N702" s="504">
        <f t="shared" si="1378"/>
        <v>5</v>
      </c>
      <c r="O702" s="372"/>
      <c r="P702" s="229" t="str">
        <f t="shared" si="1382"/>
        <v>Կ-1</v>
      </c>
      <c r="Q702" s="597">
        <f t="shared" si="1383"/>
        <v>1.9</v>
      </c>
      <c r="R702" s="1176"/>
      <c r="S702" s="1176">
        <f t="shared" si="1379"/>
        <v>1.9</v>
      </c>
      <c r="T702" s="1117">
        <v>66140</v>
      </c>
      <c r="U702" s="1117">
        <f t="shared" si="1374"/>
        <v>125666</v>
      </c>
      <c r="V702" s="1114">
        <f t="shared" si="1384"/>
        <v>0</v>
      </c>
      <c r="W702" s="1117">
        <f t="shared" si="1385"/>
        <v>125666</v>
      </c>
      <c r="X702" s="1178">
        <f t="shared" si="1386"/>
        <v>1633658</v>
      </c>
      <c r="Y702" s="1118">
        <v>1</v>
      </c>
      <c r="Z702" s="504">
        <f t="shared" si="1387"/>
        <v>6</v>
      </c>
      <c r="AA702" s="372"/>
      <c r="AB702" s="229" t="str">
        <f t="shared" si="1388"/>
        <v>Կ-1</v>
      </c>
      <c r="AC702" s="1176">
        <f t="shared" si="1389"/>
        <v>1.96</v>
      </c>
      <c r="AD702" s="1176"/>
      <c r="AE702" s="1176">
        <f t="shared" si="1330"/>
        <v>1.96</v>
      </c>
      <c r="AF702" s="1117">
        <v>66140</v>
      </c>
      <c r="AG702" s="1117">
        <f t="shared" si="1375"/>
        <v>129634.4</v>
      </c>
      <c r="AH702" s="1114">
        <f t="shared" si="1390"/>
        <v>0</v>
      </c>
      <c r="AI702" s="1117">
        <f t="shared" si="1391"/>
        <v>129634.4</v>
      </c>
      <c r="AJ702" s="1178">
        <f t="shared" si="1392"/>
        <v>1685247.2</v>
      </c>
      <c r="AK702" s="1118">
        <v>1</v>
      </c>
      <c r="AL702" s="371">
        <f t="shared" si="1393"/>
        <v>7</v>
      </c>
      <c r="AM702" s="372"/>
      <c r="AN702" s="229" t="str">
        <f t="shared" si="1394"/>
        <v>Կ-1</v>
      </c>
      <c r="AO702" s="1176">
        <f t="shared" si="1395"/>
        <v>1.96</v>
      </c>
      <c r="AP702" s="1176"/>
      <c r="AQ702" s="1176">
        <f t="shared" si="1338"/>
        <v>1.96</v>
      </c>
      <c r="AR702" s="1117">
        <v>66140</v>
      </c>
      <c r="AS702" s="1117">
        <f t="shared" si="1376"/>
        <v>129634.4</v>
      </c>
      <c r="AT702" s="1114">
        <f t="shared" si="1396"/>
        <v>0</v>
      </c>
      <c r="AU702" s="1117">
        <f t="shared" si="1397"/>
        <v>129634.4</v>
      </c>
      <c r="AV702" s="1178">
        <f t="shared" si="1398"/>
        <v>1685247.2</v>
      </c>
    </row>
    <row r="703" spans="1:48" ht="17.25" thickBot="1">
      <c r="A703" s="1634">
        <v>661</v>
      </c>
      <c r="B703" s="1189" t="s">
        <v>2740</v>
      </c>
      <c r="C703" s="1420" t="s">
        <v>1808</v>
      </c>
      <c r="D703" s="1422">
        <v>1</v>
      </c>
      <c r="E703" s="1184">
        <v>1</v>
      </c>
      <c r="F703" s="658" t="s">
        <v>97</v>
      </c>
      <c r="G703" s="659">
        <f t="shared" si="1377"/>
        <v>1.73</v>
      </c>
      <c r="H703" s="1436">
        <v>66140</v>
      </c>
      <c r="I703" s="1437">
        <f t="shared" si="1373"/>
        <v>114422.2</v>
      </c>
      <c r="J703" s="1445"/>
      <c r="K703" s="1117">
        <f t="shared" si="1380"/>
        <v>114422.2</v>
      </c>
      <c r="L703" s="1178">
        <f t="shared" si="1381"/>
        <v>1487488.5999999999</v>
      </c>
      <c r="M703" s="1118">
        <v>1</v>
      </c>
      <c r="N703" s="504">
        <f t="shared" si="1378"/>
        <v>2</v>
      </c>
      <c r="O703" s="372"/>
      <c r="P703" s="229" t="str">
        <f t="shared" si="1382"/>
        <v>Կ-1</v>
      </c>
      <c r="Q703" s="597">
        <f t="shared" si="1383"/>
        <v>1.79</v>
      </c>
      <c r="R703" s="1176"/>
      <c r="S703" s="1176">
        <f t="shared" si="1379"/>
        <v>1.79</v>
      </c>
      <c r="T703" s="1117">
        <v>66140</v>
      </c>
      <c r="U703" s="1117">
        <f t="shared" si="1374"/>
        <v>118390.6</v>
      </c>
      <c r="V703" s="1114">
        <f t="shared" si="1384"/>
        <v>0</v>
      </c>
      <c r="W703" s="1117">
        <f t="shared" si="1385"/>
        <v>118390.6</v>
      </c>
      <c r="X703" s="1178">
        <f t="shared" si="1386"/>
        <v>1539077.8</v>
      </c>
      <c r="Y703" s="1118">
        <v>1</v>
      </c>
      <c r="Z703" s="504">
        <f t="shared" si="1387"/>
        <v>3</v>
      </c>
      <c r="AA703" s="372"/>
      <c r="AB703" s="229" t="str">
        <f t="shared" si="1388"/>
        <v>Կ-1</v>
      </c>
      <c r="AC703" s="1176">
        <f t="shared" si="1389"/>
        <v>1.84</v>
      </c>
      <c r="AD703" s="1176"/>
      <c r="AE703" s="1176">
        <f t="shared" ref="AE703:AE729" si="1399">+AC703+AC703*AD703</f>
        <v>1.84</v>
      </c>
      <c r="AF703" s="1117">
        <v>66140</v>
      </c>
      <c r="AG703" s="1117">
        <f t="shared" si="1375"/>
        <v>121697.60000000001</v>
      </c>
      <c r="AH703" s="1114">
        <f t="shared" si="1390"/>
        <v>0</v>
      </c>
      <c r="AI703" s="1117">
        <f t="shared" si="1391"/>
        <v>121697.60000000001</v>
      </c>
      <c r="AJ703" s="1178">
        <f t="shared" si="1392"/>
        <v>1582068.8</v>
      </c>
      <c r="AK703" s="1118">
        <v>1</v>
      </c>
      <c r="AL703" s="371">
        <f t="shared" si="1393"/>
        <v>4</v>
      </c>
      <c r="AM703" s="372"/>
      <c r="AN703" s="229" t="str">
        <f t="shared" si="1394"/>
        <v>Կ-1</v>
      </c>
      <c r="AO703" s="1176">
        <f t="shared" si="1395"/>
        <v>1.9</v>
      </c>
      <c r="AP703" s="1176"/>
      <c r="AQ703" s="1176">
        <f t="shared" ref="AQ703:AQ729" si="1400">+AO703+AO703*AP703</f>
        <v>1.9</v>
      </c>
      <c r="AR703" s="1117">
        <v>66140</v>
      </c>
      <c r="AS703" s="1117">
        <f t="shared" si="1376"/>
        <v>125666</v>
      </c>
      <c r="AT703" s="1114">
        <f t="shared" si="1396"/>
        <v>0</v>
      </c>
      <c r="AU703" s="1117">
        <f t="shared" si="1397"/>
        <v>125666</v>
      </c>
      <c r="AV703" s="1178">
        <f t="shared" si="1398"/>
        <v>1633658</v>
      </c>
    </row>
    <row r="704" spans="1:48" ht="17.25" thickBot="1">
      <c r="A704" s="1635">
        <v>662</v>
      </c>
      <c r="B704" s="1189" t="s">
        <v>1335</v>
      </c>
      <c r="C704" s="1420" t="s">
        <v>1808</v>
      </c>
      <c r="D704" s="1422">
        <v>1</v>
      </c>
      <c r="E704" s="1184">
        <v>3</v>
      </c>
      <c r="F704" s="1424" t="s">
        <v>97</v>
      </c>
      <c r="G704" s="659">
        <f t="shared" si="1377"/>
        <v>1.84</v>
      </c>
      <c r="H704" s="1436">
        <v>66140</v>
      </c>
      <c r="I704" s="1437">
        <f t="shared" si="1373"/>
        <v>121697.60000000001</v>
      </c>
      <c r="J704" s="1445"/>
      <c r="K704" s="1117">
        <f t="shared" si="1380"/>
        <v>121697.60000000001</v>
      </c>
      <c r="L704" s="1178">
        <f t="shared" si="1381"/>
        <v>1582068.8</v>
      </c>
      <c r="M704" s="1118">
        <v>1</v>
      </c>
      <c r="N704" s="504">
        <f t="shared" si="1378"/>
        <v>4</v>
      </c>
      <c r="O704" s="372"/>
      <c r="P704" s="229" t="str">
        <f t="shared" si="1382"/>
        <v>Կ-1</v>
      </c>
      <c r="Q704" s="597">
        <f t="shared" si="1383"/>
        <v>1.9</v>
      </c>
      <c r="R704" s="1176"/>
      <c r="S704" s="1176">
        <f t="shared" si="1379"/>
        <v>1.9</v>
      </c>
      <c r="T704" s="1117">
        <v>66140</v>
      </c>
      <c r="U704" s="1117">
        <f t="shared" si="1374"/>
        <v>125666</v>
      </c>
      <c r="V704" s="1114">
        <f t="shared" si="1384"/>
        <v>0</v>
      </c>
      <c r="W704" s="1117">
        <f t="shared" si="1385"/>
        <v>125666</v>
      </c>
      <c r="X704" s="1178">
        <f t="shared" si="1386"/>
        <v>1633658</v>
      </c>
      <c r="Y704" s="1118">
        <v>1</v>
      </c>
      <c r="Z704" s="504">
        <f t="shared" si="1387"/>
        <v>5</v>
      </c>
      <c r="AA704" s="372"/>
      <c r="AB704" s="229" t="str">
        <f t="shared" si="1388"/>
        <v>Կ-1</v>
      </c>
      <c r="AC704" s="1176">
        <f t="shared" si="1389"/>
        <v>1.9</v>
      </c>
      <c r="AD704" s="1176"/>
      <c r="AE704" s="1176">
        <f t="shared" si="1399"/>
        <v>1.9</v>
      </c>
      <c r="AF704" s="1117">
        <v>66140</v>
      </c>
      <c r="AG704" s="1117">
        <f t="shared" si="1375"/>
        <v>125666</v>
      </c>
      <c r="AH704" s="1114">
        <f t="shared" si="1390"/>
        <v>0</v>
      </c>
      <c r="AI704" s="1117">
        <f t="shared" si="1391"/>
        <v>125666</v>
      </c>
      <c r="AJ704" s="1178">
        <f t="shared" si="1392"/>
        <v>1633658</v>
      </c>
      <c r="AK704" s="1118">
        <v>1</v>
      </c>
      <c r="AL704" s="371">
        <f t="shared" si="1393"/>
        <v>6</v>
      </c>
      <c r="AM704" s="372"/>
      <c r="AN704" s="229" t="str">
        <f t="shared" si="1394"/>
        <v>Կ-1</v>
      </c>
      <c r="AO704" s="1176">
        <f t="shared" si="1395"/>
        <v>1.96</v>
      </c>
      <c r="AP704" s="1176"/>
      <c r="AQ704" s="1176">
        <f t="shared" si="1400"/>
        <v>1.96</v>
      </c>
      <c r="AR704" s="1117">
        <v>66140</v>
      </c>
      <c r="AS704" s="1117">
        <f t="shared" si="1376"/>
        <v>129634.4</v>
      </c>
      <c r="AT704" s="1114">
        <f t="shared" si="1396"/>
        <v>0</v>
      </c>
      <c r="AU704" s="1117">
        <f t="shared" si="1397"/>
        <v>129634.4</v>
      </c>
      <c r="AV704" s="1178">
        <f t="shared" si="1398"/>
        <v>1685247.2</v>
      </c>
    </row>
    <row r="705" spans="1:48" ht="17.25" thickBot="1">
      <c r="A705" s="1634">
        <v>663</v>
      </c>
      <c r="B705" s="1189" t="s">
        <v>2741</v>
      </c>
      <c r="C705" s="1420" t="s">
        <v>1808</v>
      </c>
      <c r="D705" s="1422">
        <v>1</v>
      </c>
      <c r="E705" s="1184">
        <v>1</v>
      </c>
      <c r="F705" s="1424" t="s">
        <v>97</v>
      </c>
      <c r="G705" s="659">
        <f t="shared" si="1377"/>
        <v>1.73</v>
      </c>
      <c r="H705" s="1436">
        <v>66140</v>
      </c>
      <c r="I705" s="1437">
        <f t="shared" si="1373"/>
        <v>114422.2</v>
      </c>
      <c r="J705" s="1445"/>
      <c r="K705" s="1117">
        <f t="shared" si="1380"/>
        <v>114422.2</v>
      </c>
      <c r="L705" s="1178">
        <f t="shared" si="1381"/>
        <v>1487488.5999999999</v>
      </c>
      <c r="M705" s="1118">
        <v>1</v>
      </c>
      <c r="N705" s="504">
        <f t="shared" si="1378"/>
        <v>2</v>
      </c>
      <c r="O705" s="372"/>
      <c r="P705" s="229" t="str">
        <f t="shared" si="1382"/>
        <v>Կ-1</v>
      </c>
      <c r="Q705" s="597">
        <f t="shared" si="1383"/>
        <v>1.79</v>
      </c>
      <c r="R705" s="1176"/>
      <c r="S705" s="1176">
        <f t="shared" si="1379"/>
        <v>1.79</v>
      </c>
      <c r="T705" s="1117">
        <v>66140</v>
      </c>
      <c r="U705" s="1117">
        <f t="shared" si="1374"/>
        <v>118390.6</v>
      </c>
      <c r="V705" s="1114">
        <f t="shared" si="1384"/>
        <v>0</v>
      </c>
      <c r="W705" s="1117">
        <f t="shared" si="1385"/>
        <v>118390.6</v>
      </c>
      <c r="X705" s="1178">
        <f t="shared" si="1386"/>
        <v>1539077.8</v>
      </c>
      <c r="Y705" s="1118">
        <v>1</v>
      </c>
      <c r="Z705" s="504">
        <f t="shared" si="1387"/>
        <v>3</v>
      </c>
      <c r="AA705" s="372"/>
      <c r="AB705" s="229" t="str">
        <f t="shared" si="1388"/>
        <v>Կ-1</v>
      </c>
      <c r="AC705" s="1176">
        <f t="shared" si="1389"/>
        <v>1.84</v>
      </c>
      <c r="AD705" s="1176"/>
      <c r="AE705" s="1176">
        <f t="shared" si="1399"/>
        <v>1.84</v>
      </c>
      <c r="AF705" s="1117">
        <v>66140</v>
      </c>
      <c r="AG705" s="1117">
        <f t="shared" si="1375"/>
        <v>121697.60000000001</v>
      </c>
      <c r="AH705" s="1114">
        <f t="shared" si="1390"/>
        <v>0</v>
      </c>
      <c r="AI705" s="1117">
        <f t="shared" si="1391"/>
        <v>121697.60000000001</v>
      </c>
      <c r="AJ705" s="1178">
        <f t="shared" si="1392"/>
        <v>1582068.8</v>
      </c>
      <c r="AK705" s="1118">
        <v>1</v>
      </c>
      <c r="AL705" s="371">
        <f t="shared" si="1393"/>
        <v>4</v>
      </c>
      <c r="AM705" s="372"/>
      <c r="AN705" s="229" t="str">
        <f t="shared" si="1394"/>
        <v>Կ-1</v>
      </c>
      <c r="AO705" s="1176">
        <f t="shared" si="1395"/>
        <v>1.9</v>
      </c>
      <c r="AP705" s="1176"/>
      <c r="AQ705" s="1176">
        <f t="shared" si="1400"/>
        <v>1.9</v>
      </c>
      <c r="AR705" s="1117">
        <v>66140</v>
      </c>
      <c r="AS705" s="1117">
        <f t="shared" si="1376"/>
        <v>125666</v>
      </c>
      <c r="AT705" s="1114">
        <f t="shared" si="1396"/>
        <v>0</v>
      </c>
      <c r="AU705" s="1117">
        <f t="shared" si="1397"/>
        <v>125666</v>
      </c>
      <c r="AV705" s="1178">
        <f t="shared" si="1398"/>
        <v>1633658</v>
      </c>
    </row>
    <row r="706" spans="1:48" ht="17.25" thickBot="1">
      <c r="A706" s="1635">
        <v>664</v>
      </c>
      <c r="B706" s="1189" t="s">
        <v>2742</v>
      </c>
      <c r="C706" s="1420" t="s">
        <v>1808</v>
      </c>
      <c r="D706" s="1422">
        <v>1</v>
      </c>
      <c r="E706" s="1184">
        <v>4</v>
      </c>
      <c r="F706" s="1424" t="s">
        <v>97</v>
      </c>
      <c r="G706" s="659">
        <f t="shared" si="1377"/>
        <v>1.9</v>
      </c>
      <c r="H706" s="1436">
        <v>66140</v>
      </c>
      <c r="I706" s="1437">
        <f t="shared" si="1373"/>
        <v>125666</v>
      </c>
      <c r="J706" s="1445"/>
      <c r="K706" s="1117">
        <f t="shared" si="1380"/>
        <v>125666</v>
      </c>
      <c r="L706" s="1178">
        <f t="shared" si="1381"/>
        <v>1633658</v>
      </c>
      <c r="M706" s="1118">
        <v>1</v>
      </c>
      <c r="N706" s="504">
        <f t="shared" si="1378"/>
        <v>5</v>
      </c>
      <c r="O706" s="372"/>
      <c r="P706" s="229" t="str">
        <f t="shared" si="1382"/>
        <v>Կ-1</v>
      </c>
      <c r="Q706" s="597">
        <f t="shared" si="1383"/>
        <v>1.9</v>
      </c>
      <c r="R706" s="1176"/>
      <c r="S706" s="1176">
        <f t="shared" si="1379"/>
        <v>1.9</v>
      </c>
      <c r="T706" s="1117">
        <v>66140</v>
      </c>
      <c r="U706" s="1117">
        <f t="shared" si="1374"/>
        <v>125666</v>
      </c>
      <c r="V706" s="1114">
        <f t="shared" si="1384"/>
        <v>0</v>
      </c>
      <c r="W706" s="1117">
        <f t="shared" si="1385"/>
        <v>125666</v>
      </c>
      <c r="X706" s="1178">
        <f t="shared" si="1386"/>
        <v>1633658</v>
      </c>
      <c r="Y706" s="1118">
        <v>1</v>
      </c>
      <c r="Z706" s="504">
        <f t="shared" si="1387"/>
        <v>6</v>
      </c>
      <c r="AA706" s="372"/>
      <c r="AB706" s="229" t="str">
        <f t="shared" si="1388"/>
        <v>Կ-1</v>
      </c>
      <c r="AC706" s="1176">
        <f t="shared" si="1389"/>
        <v>1.96</v>
      </c>
      <c r="AD706" s="1176"/>
      <c r="AE706" s="1176">
        <f t="shared" si="1399"/>
        <v>1.96</v>
      </c>
      <c r="AF706" s="1117">
        <v>66140</v>
      </c>
      <c r="AG706" s="1117">
        <f t="shared" si="1375"/>
        <v>129634.4</v>
      </c>
      <c r="AH706" s="1114">
        <f t="shared" si="1390"/>
        <v>0</v>
      </c>
      <c r="AI706" s="1117">
        <f t="shared" si="1391"/>
        <v>129634.4</v>
      </c>
      <c r="AJ706" s="1178">
        <f t="shared" si="1392"/>
        <v>1685247.2</v>
      </c>
      <c r="AK706" s="1118">
        <v>1</v>
      </c>
      <c r="AL706" s="371">
        <f t="shared" si="1393"/>
        <v>7</v>
      </c>
      <c r="AM706" s="372"/>
      <c r="AN706" s="229" t="str">
        <f t="shared" si="1394"/>
        <v>Կ-1</v>
      </c>
      <c r="AO706" s="1176">
        <f t="shared" si="1395"/>
        <v>1.96</v>
      </c>
      <c r="AP706" s="1176"/>
      <c r="AQ706" s="1176">
        <f t="shared" si="1400"/>
        <v>1.96</v>
      </c>
      <c r="AR706" s="1117">
        <v>66140</v>
      </c>
      <c r="AS706" s="1117">
        <f t="shared" si="1376"/>
        <v>129634.4</v>
      </c>
      <c r="AT706" s="1114">
        <f t="shared" si="1396"/>
        <v>0</v>
      </c>
      <c r="AU706" s="1117">
        <f t="shared" si="1397"/>
        <v>129634.4</v>
      </c>
      <c r="AV706" s="1178">
        <f t="shared" si="1398"/>
        <v>1685247.2</v>
      </c>
    </row>
    <row r="707" spans="1:48" ht="17.25" thickBot="1">
      <c r="A707" s="1634">
        <v>665</v>
      </c>
      <c r="B707" s="1189" t="s">
        <v>2743</v>
      </c>
      <c r="C707" s="1420" t="s">
        <v>1808</v>
      </c>
      <c r="D707" s="1422">
        <v>1</v>
      </c>
      <c r="E707" s="1184">
        <v>4</v>
      </c>
      <c r="F707" s="1424" t="s">
        <v>97</v>
      </c>
      <c r="G707" s="659">
        <f t="shared" si="1377"/>
        <v>1.9</v>
      </c>
      <c r="H707" s="1436">
        <v>66140</v>
      </c>
      <c r="I707" s="1437">
        <f t="shared" si="1373"/>
        <v>125666</v>
      </c>
      <c r="J707" s="1445"/>
      <c r="K707" s="1117">
        <f t="shared" si="1380"/>
        <v>125666</v>
      </c>
      <c r="L707" s="1178">
        <f t="shared" si="1381"/>
        <v>1633658</v>
      </c>
      <c r="M707" s="1118">
        <v>1</v>
      </c>
      <c r="N707" s="504">
        <f t="shared" si="1378"/>
        <v>5</v>
      </c>
      <c r="O707" s="372"/>
      <c r="P707" s="229" t="str">
        <f t="shared" si="1382"/>
        <v>Կ-1</v>
      </c>
      <c r="Q707" s="597">
        <f t="shared" si="1383"/>
        <v>1.9</v>
      </c>
      <c r="R707" s="1176"/>
      <c r="S707" s="1176">
        <f t="shared" si="1379"/>
        <v>1.9</v>
      </c>
      <c r="T707" s="1117">
        <v>66140</v>
      </c>
      <c r="U707" s="1117">
        <f t="shared" si="1374"/>
        <v>125666</v>
      </c>
      <c r="V707" s="1114">
        <f t="shared" si="1384"/>
        <v>0</v>
      </c>
      <c r="W707" s="1117">
        <f t="shared" si="1385"/>
        <v>125666</v>
      </c>
      <c r="X707" s="1178">
        <f t="shared" si="1386"/>
        <v>1633658</v>
      </c>
      <c r="Y707" s="1118">
        <v>1</v>
      </c>
      <c r="Z707" s="504">
        <f t="shared" si="1387"/>
        <v>6</v>
      </c>
      <c r="AA707" s="372"/>
      <c r="AB707" s="229" t="str">
        <f t="shared" si="1388"/>
        <v>Կ-1</v>
      </c>
      <c r="AC707" s="1176">
        <f t="shared" si="1389"/>
        <v>1.96</v>
      </c>
      <c r="AD707" s="1176"/>
      <c r="AE707" s="1176">
        <f t="shared" si="1399"/>
        <v>1.96</v>
      </c>
      <c r="AF707" s="1117">
        <v>66140</v>
      </c>
      <c r="AG707" s="1117">
        <f t="shared" si="1375"/>
        <v>129634.4</v>
      </c>
      <c r="AH707" s="1114">
        <f t="shared" si="1390"/>
        <v>0</v>
      </c>
      <c r="AI707" s="1117">
        <f t="shared" si="1391"/>
        <v>129634.4</v>
      </c>
      <c r="AJ707" s="1178">
        <f t="shared" si="1392"/>
        <v>1685247.2</v>
      </c>
      <c r="AK707" s="1118">
        <v>1</v>
      </c>
      <c r="AL707" s="371">
        <f t="shared" si="1393"/>
        <v>7</v>
      </c>
      <c r="AM707" s="372"/>
      <c r="AN707" s="229" t="str">
        <f t="shared" si="1394"/>
        <v>Կ-1</v>
      </c>
      <c r="AO707" s="1176">
        <f t="shared" si="1395"/>
        <v>1.96</v>
      </c>
      <c r="AP707" s="1176"/>
      <c r="AQ707" s="1176">
        <f t="shared" si="1400"/>
        <v>1.96</v>
      </c>
      <c r="AR707" s="1117">
        <v>66140</v>
      </c>
      <c r="AS707" s="1117">
        <f t="shared" si="1376"/>
        <v>129634.4</v>
      </c>
      <c r="AT707" s="1114">
        <f t="shared" si="1396"/>
        <v>0</v>
      </c>
      <c r="AU707" s="1117">
        <f t="shared" si="1397"/>
        <v>129634.4</v>
      </c>
      <c r="AV707" s="1178">
        <f t="shared" si="1398"/>
        <v>1685247.2</v>
      </c>
    </row>
    <row r="708" spans="1:48" ht="17.25" thickBot="1">
      <c r="A708" s="1635">
        <v>666</v>
      </c>
      <c r="B708" s="1189" t="s">
        <v>2744</v>
      </c>
      <c r="C708" s="1420" t="s">
        <v>1808</v>
      </c>
      <c r="D708" s="1422">
        <v>1</v>
      </c>
      <c r="E708" s="1184">
        <v>4</v>
      </c>
      <c r="F708" s="1424" t="s">
        <v>97</v>
      </c>
      <c r="G708" s="659">
        <f t="shared" si="1377"/>
        <v>1.9</v>
      </c>
      <c r="H708" s="1436">
        <v>66140</v>
      </c>
      <c r="I708" s="1437">
        <f t="shared" si="1373"/>
        <v>125666</v>
      </c>
      <c r="J708" s="1445"/>
      <c r="K708" s="1117">
        <f t="shared" si="1380"/>
        <v>125666</v>
      </c>
      <c r="L708" s="1178">
        <f t="shared" si="1381"/>
        <v>1633658</v>
      </c>
      <c r="M708" s="1118">
        <v>1</v>
      </c>
      <c r="N708" s="504">
        <f t="shared" si="1378"/>
        <v>5</v>
      </c>
      <c r="O708" s="372"/>
      <c r="P708" s="229" t="str">
        <f t="shared" si="1382"/>
        <v>Կ-1</v>
      </c>
      <c r="Q708" s="597">
        <f t="shared" si="1383"/>
        <v>1.9</v>
      </c>
      <c r="R708" s="1176"/>
      <c r="S708" s="1176">
        <f t="shared" si="1379"/>
        <v>1.9</v>
      </c>
      <c r="T708" s="1117">
        <v>66140</v>
      </c>
      <c r="U708" s="1117">
        <f t="shared" si="1374"/>
        <v>125666</v>
      </c>
      <c r="V708" s="1114">
        <f t="shared" si="1384"/>
        <v>0</v>
      </c>
      <c r="W708" s="1117">
        <f t="shared" si="1385"/>
        <v>125666</v>
      </c>
      <c r="X708" s="1178">
        <f t="shared" si="1386"/>
        <v>1633658</v>
      </c>
      <c r="Y708" s="1118">
        <v>1</v>
      </c>
      <c r="Z708" s="504">
        <f t="shared" si="1387"/>
        <v>6</v>
      </c>
      <c r="AA708" s="372"/>
      <c r="AB708" s="229" t="str">
        <f t="shared" si="1388"/>
        <v>Կ-1</v>
      </c>
      <c r="AC708" s="1176">
        <f t="shared" si="1389"/>
        <v>1.96</v>
      </c>
      <c r="AD708" s="1176"/>
      <c r="AE708" s="1176">
        <f t="shared" si="1399"/>
        <v>1.96</v>
      </c>
      <c r="AF708" s="1117">
        <v>66140</v>
      </c>
      <c r="AG708" s="1117">
        <f t="shared" si="1375"/>
        <v>129634.4</v>
      </c>
      <c r="AH708" s="1114">
        <f t="shared" si="1390"/>
        <v>0</v>
      </c>
      <c r="AI708" s="1117">
        <f t="shared" si="1391"/>
        <v>129634.4</v>
      </c>
      <c r="AJ708" s="1178">
        <f t="shared" si="1392"/>
        <v>1685247.2</v>
      </c>
      <c r="AK708" s="1118">
        <v>1</v>
      </c>
      <c r="AL708" s="371">
        <f t="shared" si="1393"/>
        <v>7</v>
      </c>
      <c r="AM708" s="372"/>
      <c r="AN708" s="229" t="str">
        <f t="shared" si="1394"/>
        <v>Կ-1</v>
      </c>
      <c r="AO708" s="1176">
        <f t="shared" si="1395"/>
        <v>1.96</v>
      </c>
      <c r="AP708" s="1176"/>
      <c r="AQ708" s="1176">
        <f t="shared" si="1400"/>
        <v>1.96</v>
      </c>
      <c r="AR708" s="1117">
        <v>66140</v>
      </c>
      <c r="AS708" s="1117">
        <f t="shared" si="1376"/>
        <v>129634.4</v>
      </c>
      <c r="AT708" s="1114">
        <f t="shared" si="1396"/>
        <v>0</v>
      </c>
      <c r="AU708" s="1117">
        <f t="shared" si="1397"/>
        <v>129634.4</v>
      </c>
      <c r="AV708" s="1178">
        <f t="shared" si="1398"/>
        <v>1685247.2</v>
      </c>
    </row>
    <row r="709" spans="1:48" ht="17.25" thickBot="1">
      <c r="A709" s="1634">
        <v>667</v>
      </c>
      <c r="B709" s="1189" t="s">
        <v>2745</v>
      </c>
      <c r="C709" s="1420" t="s">
        <v>1808</v>
      </c>
      <c r="D709" s="1422">
        <v>1</v>
      </c>
      <c r="E709" s="1184">
        <v>4</v>
      </c>
      <c r="F709" s="1424" t="s">
        <v>97</v>
      </c>
      <c r="G709" s="659">
        <f t="shared" si="1377"/>
        <v>1.9</v>
      </c>
      <c r="H709" s="1436">
        <v>66140</v>
      </c>
      <c r="I709" s="1437">
        <f t="shared" si="1373"/>
        <v>125666</v>
      </c>
      <c r="J709" s="1445"/>
      <c r="K709" s="1117">
        <f t="shared" si="1380"/>
        <v>125666</v>
      </c>
      <c r="L709" s="1178">
        <f t="shared" si="1381"/>
        <v>1633658</v>
      </c>
      <c r="M709" s="1118">
        <v>1</v>
      </c>
      <c r="N709" s="504">
        <f t="shared" si="1378"/>
        <v>5</v>
      </c>
      <c r="O709" s="372"/>
      <c r="P709" s="229" t="str">
        <f t="shared" si="1382"/>
        <v>Կ-1</v>
      </c>
      <c r="Q709" s="597">
        <f t="shared" si="1383"/>
        <v>1.9</v>
      </c>
      <c r="R709" s="1176"/>
      <c r="S709" s="1176">
        <f t="shared" si="1379"/>
        <v>1.9</v>
      </c>
      <c r="T709" s="1117">
        <v>66140</v>
      </c>
      <c r="U709" s="1117">
        <f t="shared" si="1374"/>
        <v>125666</v>
      </c>
      <c r="V709" s="1114">
        <f t="shared" si="1384"/>
        <v>0</v>
      </c>
      <c r="W709" s="1117">
        <f t="shared" si="1385"/>
        <v>125666</v>
      </c>
      <c r="X709" s="1178">
        <f t="shared" si="1386"/>
        <v>1633658</v>
      </c>
      <c r="Y709" s="1118">
        <v>1</v>
      </c>
      <c r="Z709" s="504">
        <f t="shared" si="1387"/>
        <v>6</v>
      </c>
      <c r="AA709" s="372"/>
      <c r="AB709" s="229" t="str">
        <f t="shared" si="1388"/>
        <v>Կ-1</v>
      </c>
      <c r="AC709" s="1176">
        <f t="shared" si="1389"/>
        <v>1.96</v>
      </c>
      <c r="AD709" s="1176"/>
      <c r="AE709" s="1176">
        <f t="shared" si="1399"/>
        <v>1.96</v>
      </c>
      <c r="AF709" s="1117">
        <v>66140</v>
      </c>
      <c r="AG709" s="1117">
        <f t="shared" si="1375"/>
        <v>129634.4</v>
      </c>
      <c r="AH709" s="1114">
        <f t="shared" si="1390"/>
        <v>0</v>
      </c>
      <c r="AI709" s="1117">
        <f t="shared" si="1391"/>
        <v>129634.4</v>
      </c>
      <c r="AJ709" s="1178">
        <f t="shared" si="1392"/>
        <v>1685247.2</v>
      </c>
      <c r="AK709" s="1118">
        <v>1</v>
      </c>
      <c r="AL709" s="371">
        <f t="shared" si="1393"/>
        <v>7</v>
      </c>
      <c r="AM709" s="372"/>
      <c r="AN709" s="229" t="str">
        <f t="shared" si="1394"/>
        <v>Կ-1</v>
      </c>
      <c r="AO709" s="1176">
        <f t="shared" si="1395"/>
        <v>1.96</v>
      </c>
      <c r="AP709" s="1176"/>
      <c r="AQ709" s="1176">
        <f t="shared" si="1400"/>
        <v>1.96</v>
      </c>
      <c r="AR709" s="1117">
        <v>66140</v>
      </c>
      <c r="AS709" s="1117">
        <f t="shared" si="1376"/>
        <v>129634.4</v>
      </c>
      <c r="AT709" s="1114">
        <f t="shared" si="1396"/>
        <v>0</v>
      </c>
      <c r="AU709" s="1117">
        <f t="shared" si="1397"/>
        <v>129634.4</v>
      </c>
      <c r="AV709" s="1178">
        <f t="shared" si="1398"/>
        <v>1685247.2</v>
      </c>
    </row>
    <row r="710" spans="1:48" ht="17.25" thickBot="1">
      <c r="A710" s="1635">
        <v>668</v>
      </c>
      <c r="B710" s="1189" t="s">
        <v>2746</v>
      </c>
      <c r="C710" s="1420" t="s">
        <v>1808</v>
      </c>
      <c r="D710" s="1422">
        <v>1</v>
      </c>
      <c r="E710" s="1184">
        <v>4</v>
      </c>
      <c r="F710" s="1424" t="s">
        <v>97</v>
      </c>
      <c r="G710" s="659">
        <f t="shared" si="1377"/>
        <v>1.9</v>
      </c>
      <c r="H710" s="1436">
        <v>66140</v>
      </c>
      <c r="I710" s="1437">
        <f t="shared" si="1373"/>
        <v>125666</v>
      </c>
      <c r="J710" s="1445"/>
      <c r="K710" s="1117">
        <f t="shared" si="1380"/>
        <v>125666</v>
      </c>
      <c r="L710" s="1178">
        <f t="shared" si="1381"/>
        <v>1633658</v>
      </c>
      <c r="M710" s="1118">
        <v>1</v>
      </c>
      <c r="N710" s="504">
        <f t="shared" si="1378"/>
        <v>5</v>
      </c>
      <c r="O710" s="372"/>
      <c r="P710" s="229" t="str">
        <f t="shared" si="1382"/>
        <v>Կ-1</v>
      </c>
      <c r="Q710" s="597">
        <f t="shared" si="1383"/>
        <v>1.9</v>
      </c>
      <c r="R710" s="1176"/>
      <c r="S710" s="1176">
        <f t="shared" si="1379"/>
        <v>1.9</v>
      </c>
      <c r="T710" s="1117">
        <v>66140</v>
      </c>
      <c r="U710" s="1117">
        <f t="shared" si="1374"/>
        <v>125666</v>
      </c>
      <c r="V710" s="1114">
        <f t="shared" si="1384"/>
        <v>0</v>
      </c>
      <c r="W710" s="1117">
        <f t="shared" si="1385"/>
        <v>125666</v>
      </c>
      <c r="X710" s="1178">
        <f t="shared" si="1386"/>
        <v>1633658</v>
      </c>
      <c r="Y710" s="1118">
        <v>1</v>
      </c>
      <c r="Z710" s="504">
        <f t="shared" si="1387"/>
        <v>6</v>
      </c>
      <c r="AA710" s="372"/>
      <c r="AB710" s="229" t="str">
        <f t="shared" si="1388"/>
        <v>Կ-1</v>
      </c>
      <c r="AC710" s="1176">
        <f t="shared" si="1389"/>
        <v>1.96</v>
      </c>
      <c r="AD710" s="1176"/>
      <c r="AE710" s="1176">
        <f t="shared" si="1399"/>
        <v>1.96</v>
      </c>
      <c r="AF710" s="1117">
        <v>66140</v>
      </c>
      <c r="AG710" s="1117">
        <f t="shared" si="1375"/>
        <v>129634.4</v>
      </c>
      <c r="AH710" s="1114">
        <f t="shared" si="1390"/>
        <v>0</v>
      </c>
      <c r="AI710" s="1117">
        <f t="shared" si="1391"/>
        <v>129634.4</v>
      </c>
      <c r="AJ710" s="1178">
        <f t="shared" si="1392"/>
        <v>1685247.2</v>
      </c>
      <c r="AK710" s="1118">
        <v>1</v>
      </c>
      <c r="AL710" s="371">
        <f t="shared" si="1393"/>
        <v>7</v>
      </c>
      <c r="AM710" s="372"/>
      <c r="AN710" s="229" t="str">
        <f t="shared" si="1394"/>
        <v>Կ-1</v>
      </c>
      <c r="AO710" s="1176">
        <f t="shared" si="1395"/>
        <v>1.96</v>
      </c>
      <c r="AP710" s="1176"/>
      <c r="AQ710" s="1176">
        <f t="shared" si="1400"/>
        <v>1.96</v>
      </c>
      <c r="AR710" s="1117">
        <v>66140</v>
      </c>
      <c r="AS710" s="1117">
        <f t="shared" si="1376"/>
        <v>129634.4</v>
      </c>
      <c r="AT710" s="1114">
        <f t="shared" si="1396"/>
        <v>0</v>
      </c>
      <c r="AU710" s="1117">
        <f t="shared" si="1397"/>
        <v>129634.4</v>
      </c>
      <c r="AV710" s="1178">
        <f t="shared" si="1398"/>
        <v>1685247.2</v>
      </c>
    </row>
    <row r="711" spans="1:48" ht="17.25" thickBot="1">
      <c r="A711" s="1634">
        <v>669</v>
      </c>
      <c r="B711" s="1189" t="s">
        <v>2747</v>
      </c>
      <c r="C711" s="1420" t="s">
        <v>1808</v>
      </c>
      <c r="D711" s="1422">
        <v>1</v>
      </c>
      <c r="E711" s="1184">
        <v>4</v>
      </c>
      <c r="F711" s="1424" t="s">
        <v>97</v>
      </c>
      <c r="G711" s="659">
        <f t="shared" si="1377"/>
        <v>1.9</v>
      </c>
      <c r="H711" s="1436">
        <v>66140</v>
      </c>
      <c r="I711" s="1437">
        <f t="shared" si="1373"/>
        <v>125666</v>
      </c>
      <c r="J711" s="1445"/>
      <c r="K711" s="1117">
        <f t="shared" si="1380"/>
        <v>125666</v>
      </c>
      <c r="L711" s="1178">
        <f t="shared" si="1381"/>
        <v>1633658</v>
      </c>
      <c r="M711" s="1118">
        <v>1</v>
      </c>
      <c r="N711" s="504">
        <f t="shared" si="1378"/>
        <v>5</v>
      </c>
      <c r="O711" s="372"/>
      <c r="P711" s="229" t="str">
        <f t="shared" si="1382"/>
        <v>Կ-1</v>
      </c>
      <c r="Q711" s="597">
        <f t="shared" si="1383"/>
        <v>1.9</v>
      </c>
      <c r="R711" s="1176"/>
      <c r="S711" s="1176">
        <f t="shared" si="1379"/>
        <v>1.9</v>
      </c>
      <c r="T711" s="1117">
        <v>66140</v>
      </c>
      <c r="U711" s="1117">
        <f t="shared" si="1374"/>
        <v>125666</v>
      </c>
      <c r="V711" s="1114">
        <f t="shared" si="1384"/>
        <v>0</v>
      </c>
      <c r="W711" s="1117">
        <f t="shared" si="1385"/>
        <v>125666</v>
      </c>
      <c r="X711" s="1178">
        <f t="shared" si="1386"/>
        <v>1633658</v>
      </c>
      <c r="Y711" s="1118">
        <v>1</v>
      </c>
      <c r="Z711" s="504">
        <f t="shared" si="1387"/>
        <v>6</v>
      </c>
      <c r="AA711" s="372"/>
      <c r="AB711" s="229" t="str">
        <f t="shared" si="1388"/>
        <v>Կ-1</v>
      </c>
      <c r="AC711" s="1176">
        <f t="shared" si="1389"/>
        <v>1.96</v>
      </c>
      <c r="AD711" s="1176"/>
      <c r="AE711" s="1176">
        <f t="shared" si="1399"/>
        <v>1.96</v>
      </c>
      <c r="AF711" s="1117">
        <v>66140</v>
      </c>
      <c r="AG711" s="1117">
        <f t="shared" si="1375"/>
        <v>129634.4</v>
      </c>
      <c r="AH711" s="1114">
        <f t="shared" si="1390"/>
        <v>0</v>
      </c>
      <c r="AI711" s="1117">
        <f t="shared" si="1391"/>
        <v>129634.4</v>
      </c>
      <c r="AJ711" s="1178">
        <f t="shared" si="1392"/>
        <v>1685247.2</v>
      </c>
      <c r="AK711" s="1118">
        <v>1</v>
      </c>
      <c r="AL711" s="371">
        <f t="shared" si="1393"/>
        <v>7</v>
      </c>
      <c r="AM711" s="372"/>
      <c r="AN711" s="229" t="str">
        <f t="shared" si="1394"/>
        <v>Կ-1</v>
      </c>
      <c r="AO711" s="1176">
        <f t="shared" si="1395"/>
        <v>1.96</v>
      </c>
      <c r="AP711" s="1176"/>
      <c r="AQ711" s="1176">
        <f t="shared" si="1400"/>
        <v>1.96</v>
      </c>
      <c r="AR711" s="1117">
        <v>66140</v>
      </c>
      <c r="AS711" s="1117">
        <f t="shared" si="1376"/>
        <v>129634.4</v>
      </c>
      <c r="AT711" s="1114">
        <f t="shared" si="1396"/>
        <v>0</v>
      </c>
      <c r="AU711" s="1117">
        <f t="shared" si="1397"/>
        <v>129634.4</v>
      </c>
      <c r="AV711" s="1178">
        <f t="shared" si="1398"/>
        <v>1685247.2</v>
      </c>
    </row>
    <row r="712" spans="1:48" ht="17.25" thickBot="1">
      <c r="A712" s="1635">
        <v>670</v>
      </c>
      <c r="B712" s="1189" t="s">
        <v>2748</v>
      </c>
      <c r="C712" s="1420" t="s">
        <v>1808</v>
      </c>
      <c r="D712" s="1422">
        <v>1</v>
      </c>
      <c r="E712" s="1184">
        <v>4</v>
      </c>
      <c r="F712" s="1424" t="s">
        <v>97</v>
      </c>
      <c r="G712" s="659">
        <f t="shared" si="1377"/>
        <v>1.9</v>
      </c>
      <c r="H712" s="1436">
        <v>66140</v>
      </c>
      <c r="I712" s="1437">
        <f t="shared" si="1373"/>
        <v>125666</v>
      </c>
      <c r="J712" s="1445"/>
      <c r="K712" s="1117">
        <f t="shared" si="1380"/>
        <v>125666</v>
      </c>
      <c r="L712" s="1178">
        <f t="shared" si="1381"/>
        <v>1633658</v>
      </c>
      <c r="M712" s="1118">
        <v>1</v>
      </c>
      <c r="N712" s="504">
        <f t="shared" si="1378"/>
        <v>5</v>
      </c>
      <c r="O712" s="372"/>
      <c r="P712" s="229" t="str">
        <f t="shared" si="1382"/>
        <v>Կ-1</v>
      </c>
      <c r="Q712" s="597">
        <f t="shared" si="1383"/>
        <v>1.9</v>
      </c>
      <c r="R712" s="1176"/>
      <c r="S712" s="1176">
        <f t="shared" si="1379"/>
        <v>1.9</v>
      </c>
      <c r="T712" s="1117">
        <v>66140</v>
      </c>
      <c r="U712" s="1117">
        <f t="shared" si="1374"/>
        <v>125666</v>
      </c>
      <c r="V712" s="1114">
        <f t="shared" si="1384"/>
        <v>0</v>
      </c>
      <c r="W712" s="1117">
        <f t="shared" si="1385"/>
        <v>125666</v>
      </c>
      <c r="X712" s="1178">
        <f t="shared" si="1386"/>
        <v>1633658</v>
      </c>
      <c r="Y712" s="1118">
        <v>1</v>
      </c>
      <c r="Z712" s="504">
        <f t="shared" si="1387"/>
        <v>6</v>
      </c>
      <c r="AA712" s="372"/>
      <c r="AB712" s="229" t="str">
        <f t="shared" si="1388"/>
        <v>Կ-1</v>
      </c>
      <c r="AC712" s="1176">
        <f t="shared" si="1389"/>
        <v>1.96</v>
      </c>
      <c r="AD712" s="1176"/>
      <c r="AE712" s="1176">
        <f t="shared" si="1399"/>
        <v>1.96</v>
      </c>
      <c r="AF712" s="1117">
        <v>66140</v>
      </c>
      <c r="AG712" s="1117">
        <f t="shared" si="1375"/>
        <v>129634.4</v>
      </c>
      <c r="AH712" s="1114">
        <f t="shared" si="1390"/>
        <v>0</v>
      </c>
      <c r="AI712" s="1117">
        <f t="shared" si="1391"/>
        <v>129634.4</v>
      </c>
      <c r="AJ712" s="1178">
        <f t="shared" si="1392"/>
        <v>1685247.2</v>
      </c>
      <c r="AK712" s="1118">
        <v>1</v>
      </c>
      <c r="AL712" s="371">
        <f t="shared" si="1393"/>
        <v>7</v>
      </c>
      <c r="AM712" s="372"/>
      <c r="AN712" s="229" t="str">
        <f t="shared" si="1394"/>
        <v>Կ-1</v>
      </c>
      <c r="AO712" s="1176">
        <f t="shared" si="1395"/>
        <v>1.96</v>
      </c>
      <c r="AP712" s="1176"/>
      <c r="AQ712" s="1176">
        <f t="shared" si="1400"/>
        <v>1.96</v>
      </c>
      <c r="AR712" s="1117">
        <v>66140</v>
      </c>
      <c r="AS712" s="1117">
        <f t="shared" si="1376"/>
        <v>129634.4</v>
      </c>
      <c r="AT712" s="1114">
        <f t="shared" si="1396"/>
        <v>0</v>
      </c>
      <c r="AU712" s="1117">
        <f t="shared" si="1397"/>
        <v>129634.4</v>
      </c>
      <c r="AV712" s="1178">
        <f t="shared" si="1398"/>
        <v>1685247.2</v>
      </c>
    </row>
    <row r="713" spans="1:48" ht="14.25" customHeight="1" thickBot="1">
      <c r="A713" s="1634">
        <v>671</v>
      </c>
      <c r="B713" s="1189" t="s">
        <v>1087</v>
      </c>
      <c r="C713" s="1420" t="s">
        <v>1808</v>
      </c>
      <c r="D713" s="1422">
        <v>1</v>
      </c>
      <c r="E713" s="1184">
        <v>3</v>
      </c>
      <c r="F713" s="1424" t="s">
        <v>97</v>
      </c>
      <c r="G713" s="659">
        <f t="shared" ref="G713:G729" si="1401">IF(D713&lt;1,0,IF(F713="Բ-1",IF(E713=0,6.94,IF(E713=1,7.17,IF(E713=2,7.41,IF(E713=3,7.66,IF(OR(E713=5,E713=4),7.92,IF(OR(E713=6,E713=7),8.18,IF(OR(E713=8,E713=9),8.46,IF(OR(E713=10,E713=11,E713=12),8.74,IF(OR(E713=13,E713=14,E713=15),9.03,IF(OR(E713=16,E713=17,E713=18),9.33,9.65)))))))))),IF(F713="Բ-2", IF(E713=0,5.71,IF(E713=1,5.89,IF(E713=2,6.09,IF(E713=3,6.29,IF(OR(E713=5,E713=4),6.5,IF(OR(E713=6,E713=7),6.72,IF(OR(E713=8,E713=9),6.94,IF(OR(E713=10,E713=11,E713=12),7.17,IF(OR(E713=13,E713=14,E713=15),7.41,IF(OR(E713=16,E713=17,E713=18),7.65,7.91)))))))))), IF(F713="Գ-1", IF(E713=0,4.7,IF(E713=1,4.86,IF(E713=2,5.01,IF(E713=3,5.18,IF(OR(E713=5,E713=4),5.35,IF(OR(E713=6,E713=7),5.52,IF(OR(E713=8,E713=9),5.71,IF(OR(E713=10,E713=11,E713=12),5.89,IF(OR(E713=13,E713=14,E713=15),6.09,IF(OR(E713=16,E713=17,E713=18),6.29,6.49)))))))))), IF(F713="Գ-2", IF(E713=0,3.88,IF(E713=1,4.01,IF(E713=2,4.14,IF(E713=3,4.27,IF(OR(E713=5,E713=4),4.41,IF(OR(E713=6,E713=7),4.55,IF(OR(E713=8,E713=9),4.7,IF(OR(E713=10,E713=11,E713=12),4.85,IF(OR(E713=13,E713=14,E713=15),5.01,IF(OR(E713=16,E713=17,E713=18),5.17,5.34)))))))))), IF(F713="Գ-3", IF(E713=0,3.21,IF(E713=1,3.31,IF(E713=2,3.42,IF(E713=3,3.53,IF(OR(E713=5,E713=4),3.64,IF(OR(E713=6,E713=7),3.76,IF(OR(E713=8,E713=9),3.88,IF(OR(E713=10,E713=11,E713=12),4.01,IF(OR(E713=13,E713=14,E713=15),4.13,IF(OR(E713=16,E713=17,E713=18),4.27,4.4)))))))))), IF(F713="Ա-1", IF(E713=0,2.66,IF(E713=1,2.75,IF(E713=2,2.83,IF(E713=3,2.92,IF(OR(E713=5,E713=4),3.02,IF(OR(E713=6,E713=7),3.11,IF(OR(E713=8,E713=9),3.21,IF(OR(E713=10,E713=11,E713=12),3.31,IF(OR(E713=13,E713=14,E713=15),3.42,IF(OR(E713=16,E713=17,E713=18),3.53,3.64)))))))))), IF(F713="Ա-2", IF(E713=0,2.28,IF(E713=1,2.35,IF(E713=2,2.43,IF(E713=3,2.5,IF(OR(E713=5,E713=4),2.58,IF(OR(E713=6,E713=7),2.66,IF(OR(E713=8,E713=9),2.75,IF(OR(E713=10,E713=11,E713=12),2.83,IF(OR(E713=13,E713=14,E713=15),2.92,IF(OR(E713=16,E713=17,E713=18),3.01,3.11)))))))))),IF(F713="Ա-3", IF(E713=0,1.96,IF(E713=1,2.02,IF(E713=2,2.08,IF(E713=3,2.15,IF(OR(E713=5,E713=4),2.21,IF(OR(E713=6,E713=7),2.28,IF(OR(E713=8,E713=9),2.35,IF(OR(E713=10,E713=11,E713=12),2.42,IF(OR(E713=13,E713=14,E713=15),2.5,IF(OR(E713=16,E713=17,E713=18),2.58,2.66)))))))))), IF(F713="Կ-1", IF(E713=0,1.68,IF(E713=1,1.73,IF(E713=2,1.79,IF(E713=3,1.84,IF(OR(E713=5,E713=4),1.9,IF(OR(E713=6,E713=7),1.96,IF(OR(E713=8,E713=9),2.02,IF(OR(E713=10,E713=11,E713=12),2.08,IF(OR(E713=13,E713=14,E713=15),2.14,IF(OR(E713=16,E713=17,E713=18),2.21,2.28)))))))))), IF(F713="Կ-2", IF(E713=0,1.45,IF(E713=1,1.49,IF(E713=2,1.54,IF(E713=3,1.59,IF(OR(E713=5,E713=4),1.63,IF(OR(E713=6,E713=7),1.68,IF(OR(E713=8,E713=9),1.73,IF(OR(E713=10,E713=11,E713=12),1.79,IF(OR(E713=13,E713=14,E713=15),1.84,IF(OR(E713=16,E713=17,E713=18),1.9,1.95)))))))))),IF(F713="Կ-3", IF(E713=0,1.25,IF(E713=1,1.29,IF(E713=2,1.33,IF(E713=3,1.37,IF(OR(E713=5,E713=4),1.41,IF(OR(E713=6,E713=7),1.45,IF(OR(E713=8,E713=9),1.49,IF(OR(E713=10,E713=11,E713=12),1.54,IF(OR(E713=13,E713=14,E713=15),1.58,IF(OR(E713=16,E713=17,E713=18),1.63,1.68)))))))))), "Error"))))))))))))</f>
        <v>1.84</v>
      </c>
      <c r="H713" s="1436">
        <v>66140</v>
      </c>
      <c r="I713" s="1437">
        <f t="shared" si="1373"/>
        <v>121697.60000000001</v>
      </c>
      <c r="J713" s="1445"/>
      <c r="K713" s="1117">
        <f t="shared" si="1380"/>
        <v>121697.60000000001</v>
      </c>
      <c r="L713" s="1178">
        <f t="shared" si="1381"/>
        <v>1582068.8</v>
      </c>
      <c r="M713" s="1118">
        <v>1</v>
      </c>
      <c r="N713" s="504">
        <f t="shared" si="1378"/>
        <v>4</v>
      </c>
      <c r="O713" s="372"/>
      <c r="P713" s="229" t="str">
        <f t="shared" si="1382"/>
        <v>Կ-1</v>
      </c>
      <c r="Q713" s="597">
        <f t="shared" si="1383"/>
        <v>1.9</v>
      </c>
      <c r="R713" s="1176"/>
      <c r="S713" s="1176">
        <f t="shared" si="1379"/>
        <v>1.9</v>
      </c>
      <c r="T713" s="1117">
        <v>66140</v>
      </c>
      <c r="U713" s="1117">
        <f t="shared" si="1374"/>
        <v>125666</v>
      </c>
      <c r="V713" s="1114">
        <f t="shared" si="1384"/>
        <v>0</v>
      </c>
      <c r="W713" s="1117">
        <f t="shared" si="1385"/>
        <v>125666</v>
      </c>
      <c r="X713" s="1178">
        <f t="shared" si="1386"/>
        <v>1633658</v>
      </c>
      <c r="Y713" s="1118">
        <v>1</v>
      </c>
      <c r="Z713" s="504">
        <f t="shared" si="1387"/>
        <v>5</v>
      </c>
      <c r="AA713" s="372"/>
      <c r="AB713" s="229" t="str">
        <f t="shared" si="1388"/>
        <v>Կ-1</v>
      </c>
      <c r="AC713" s="1176">
        <f t="shared" si="1389"/>
        <v>1.9</v>
      </c>
      <c r="AD713" s="1176"/>
      <c r="AE713" s="1176">
        <f t="shared" si="1399"/>
        <v>1.9</v>
      </c>
      <c r="AF713" s="1117">
        <v>66140</v>
      </c>
      <c r="AG713" s="1117">
        <f t="shared" si="1375"/>
        <v>125666</v>
      </c>
      <c r="AH713" s="1114">
        <f t="shared" si="1390"/>
        <v>0</v>
      </c>
      <c r="AI713" s="1117">
        <f t="shared" si="1391"/>
        <v>125666</v>
      </c>
      <c r="AJ713" s="1178">
        <f t="shared" si="1392"/>
        <v>1633658</v>
      </c>
      <c r="AK713" s="1118">
        <v>1</v>
      </c>
      <c r="AL713" s="371">
        <f t="shared" si="1393"/>
        <v>6</v>
      </c>
      <c r="AM713" s="372"/>
      <c r="AN713" s="229" t="str">
        <f t="shared" si="1394"/>
        <v>Կ-1</v>
      </c>
      <c r="AO713" s="1176">
        <f t="shared" si="1395"/>
        <v>1.96</v>
      </c>
      <c r="AP713" s="1176"/>
      <c r="AQ713" s="1176">
        <f t="shared" si="1400"/>
        <v>1.96</v>
      </c>
      <c r="AR713" s="1117">
        <v>66140</v>
      </c>
      <c r="AS713" s="1117">
        <f t="shared" si="1376"/>
        <v>129634.4</v>
      </c>
      <c r="AT713" s="1114">
        <f t="shared" si="1396"/>
        <v>0</v>
      </c>
      <c r="AU713" s="1117">
        <f t="shared" si="1397"/>
        <v>129634.4</v>
      </c>
      <c r="AV713" s="1178">
        <f t="shared" si="1398"/>
        <v>1685247.2</v>
      </c>
    </row>
    <row r="714" spans="1:48" ht="14.25" customHeight="1" thickBot="1">
      <c r="A714" s="1635">
        <v>672</v>
      </c>
      <c r="B714" s="1189" t="s">
        <v>2749</v>
      </c>
      <c r="C714" s="1420" t="s">
        <v>1808</v>
      </c>
      <c r="D714" s="1422">
        <v>1</v>
      </c>
      <c r="E714" s="1184">
        <v>3</v>
      </c>
      <c r="F714" s="1424" t="s">
        <v>97</v>
      </c>
      <c r="G714" s="659">
        <f t="shared" si="1401"/>
        <v>1.84</v>
      </c>
      <c r="H714" s="1436">
        <v>66140</v>
      </c>
      <c r="I714" s="1437">
        <f t="shared" si="1373"/>
        <v>121697.60000000001</v>
      </c>
      <c r="J714" s="1445"/>
      <c r="K714" s="1117">
        <f t="shared" si="1380"/>
        <v>121697.60000000001</v>
      </c>
      <c r="L714" s="1178">
        <f t="shared" si="1381"/>
        <v>1582068.8</v>
      </c>
      <c r="M714" s="1118">
        <v>1</v>
      </c>
      <c r="N714" s="504">
        <f t="shared" si="1378"/>
        <v>4</v>
      </c>
      <c r="O714" s="372"/>
      <c r="P714" s="229" t="str">
        <f t="shared" si="1382"/>
        <v>Կ-1</v>
      </c>
      <c r="Q714" s="597">
        <f t="shared" si="1383"/>
        <v>1.9</v>
      </c>
      <c r="R714" s="1176"/>
      <c r="S714" s="1176">
        <f t="shared" si="1379"/>
        <v>1.9</v>
      </c>
      <c r="T714" s="1117">
        <v>66140</v>
      </c>
      <c r="U714" s="1117">
        <f t="shared" si="1374"/>
        <v>125666</v>
      </c>
      <c r="V714" s="1114">
        <f t="shared" si="1384"/>
        <v>0</v>
      </c>
      <c r="W714" s="1117">
        <f t="shared" si="1385"/>
        <v>125666</v>
      </c>
      <c r="X714" s="1178">
        <f t="shared" si="1386"/>
        <v>1633658</v>
      </c>
      <c r="Y714" s="1118">
        <v>1</v>
      </c>
      <c r="Z714" s="504">
        <f t="shared" si="1387"/>
        <v>5</v>
      </c>
      <c r="AA714" s="372"/>
      <c r="AB714" s="229" t="str">
        <f t="shared" si="1388"/>
        <v>Կ-1</v>
      </c>
      <c r="AC714" s="1176">
        <f t="shared" si="1389"/>
        <v>1.9</v>
      </c>
      <c r="AD714" s="1176"/>
      <c r="AE714" s="1176">
        <f t="shared" si="1399"/>
        <v>1.9</v>
      </c>
      <c r="AF714" s="1117">
        <v>66140</v>
      </c>
      <c r="AG714" s="1117">
        <f t="shared" si="1375"/>
        <v>125666</v>
      </c>
      <c r="AH714" s="1114">
        <f t="shared" si="1390"/>
        <v>0</v>
      </c>
      <c r="AI714" s="1117">
        <f t="shared" si="1391"/>
        <v>125666</v>
      </c>
      <c r="AJ714" s="1178">
        <f t="shared" si="1392"/>
        <v>1633658</v>
      </c>
      <c r="AK714" s="1118">
        <v>1</v>
      </c>
      <c r="AL714" s="371">
        <f t="shared" si="1393"/>
        <v>6</v>
      </c>
      <c r="AM714" s="372"/>
      <c r="AN714" s="229" t="str">
        <f t="shared" si="1394"/>
        <v>Կ-1</v>
      </c>
      <c r="AO714" s="1176">
        <f t="shared" si="1395"/>
        <v>1.96</v>
      </c>
      <c r="AP714" s="1176"/>
      <c r="AQ714" s="1176">
        <f t="shared" si="1400"/>
        <v>1.96</v>
      </c>
      <c r="AR714" s="1117">
        <v>66140</v>
      </c>
      <c r="AS714" s="1117">
        <f t="shared" si="1376"/>
        <v>129634.4</v>
      </c>
      <c r="AT714" s="1114">
        <f t="shared" si="1396"/>
        <v>0</v>
      </c>
      <c r="AU714" s="1117">
        <f t="shared" si="1397"/>
        <v>129634.4</v>
      </c>
      <c r="AV714" s="1178">
        <f t="shared" si="1398"/>
        <v>1685247.2</v>
      </c>
    </row>
    <row r="715" spans="1:48" ht="14.25" customHeight="1" thickBot="1">
      <c r="A715" s="1634">
        <v>673</v>
      </c>
      <c r="B715" s="1189" t="s">
        <v>2750</v>
      </c>
      <c r="C715" s="1420" t="s">
        <v>1808</v>
      </c>
      <c r="D715" s="1422">
        <v>1</v>
      </c>
      <c r="E715" s="1184">
        <v>3</v>
      </c>
      <c r="F715" s="1424" t="s">
        <v>97</v>
      </c>
      <c r="G715" s="659">
        <f t="shared" si="1401"/>
        <v>1.84</v>
      </c>
      <c r="H715" s="1436">
        <v>66140</v>
      </c>
      <c r="I715" s="1437">
        <f t="shared" si="1373"/>
        <v>121697.60000000001</v>
      </c>
      <c r="J715" s="1445"/>
      <c r="K715" s="1117">
        <f t="shared" si="1380"/>
        <v>121697.60000000001</v>
      </c>
      <c r="L715" s="1178">
        <f t="shared" si="1381"/>
        <v>1582068.8</v>
      </c>
      <c r="M715" s="1118">
        <v>1</v>
      </c>
      <c r="N715" s="504">
        <f t="shared" si="1378"/>
        <v>4</v>
      </c>
      <c r="O715" s="372"/>
      <c r="P715" s="229" t="str">
        <f t="shared" si="1382"/>
        <v>Կ-1</v>
      </c>
      <c r="Q715" s="597">
        <f t="shared" si="1383"/>
        <v>1.9</v>
      </c>
      <c r="R715" s="1176"/>
      <c r="S715" s="1176">
        <f t="shared" si="1379"/>
        <v>1.9</v>
      </c>
      <c r="T715" s="1117">
        <v>66140</v>
      </c>
      <c r="U715" s="1117">
        <f t="shared" si="1374"/>
        <v>125666</v>
      </c>
      <c r="V715" s="1114">
        <f t="shared" si="1384"/>
        <v>0</v>
      </c>
      <c r="W715" s="1117">
        <f t="shared" si="1385"/>
        <v>125666</v>
      </c>
      <c r="X715" s="1178">
        <f t="shared" si="1386"/>
        <v>1633658</v>
      </c>
      <c r="Y715" s="1118">
        <v>1</v>
      </c>
      <c r="Z715" s="504">
        <f t="shared" si="1387"/>
        <v>5</v>
      </c>
      <c r="AA715" s="372"/>
      <c r="AB715" s="229" t="str">
        <f t="shared" si="1388"/>
        <v>Կ-1</v>
      </c>
      <c r="AC715" s="1176">
        <f t="shared" si="1389"/>
        <v>1.9</v>
      </c>
      <c r="AD715" s="1176"/>
      <c r="AE715" s="1176">
        <f t="shared" si="1399"/>
        <v>1.9</v>
      </c>
      <c r="AF715" s="1117">
        <v>66140</v>
      </c>
      <c r="AG715" s="1117">
        <f t="shared" si="1375"/>
        <v>125666</v>
      </c>
      <c r="AH715" s="1114">
        <f t="shared" si="1390"/>
        <v>0</v>
      </c>
      <c r="AI715" s="1117">
        <f t="shared" si="1391"/>
        <v>125666</v>
      </c>
      <c r="AJ715" s="1178">
        <f t="shared" si="1392"/>
        <v>1633658</v>
      </c>
      <c r="AK715" s="1118">
        <v>1</v>
      </c>
      <c r="AL715" s="371">
        <f t="shared" si="1393"/>
        <v>6</v>
      </c>
      <c r="AM715" s="372"/>
      <c r="AN715" s="229" t="str">
        <f t="shared" si="1394"/>
        <v>Կ-1</v>
      </c>
      <c r="AO715" s="1176">
        <f t="shared" si="1395"/>
        <v>1.96</v>
      </c>
      <c r="AP715" s="1176"/>
      <c r="AQ715" s="1176">
        <f t="shared" si="1400"/>
        <v>1.96</v>
      </c>
      <c r="AR715" s="1117">
        <v>66140</v>
      </c>
      <c r="AS715" s="1117">
        <f t="shared" si="1376"/>
        <v>129634.4</v>
      </c>
      <c r="AT715" s="1114">
        <f t="shared" si="1396"/>
        <v>0</v>
      </c>
      <c r="AU715" s="1117">
        <f t="shared" si="1397"/>
        <v>129634.4</v>
      </c>
      <c r="AV715" s="1178">
        <f t="shared" si="1398"/>
        <v>1685247.2</v>
      </c>
    </row>
    <row r="716" spans="1:48" ht="17.25" customHeight="1" thickBot="1">
      <c r="A716" s="1635">
        <v>674</v>
      </c>
      <c r="B716" s="1189" t="s">
        <v>2751</v>
      </c>
      <c r="C716" s="1420" t="s">
        <v>1808</v>
      </c>
      <c r="D716" s="1422">
        <v>1</v>
      </c>
      <c r="E716" s="1184">
        <v>3</v>
      </c>
      <c r="F716" s="1424" t="s">
        <v>97</v>
      </c>
      <c r="G716" s="659">
        <f t="shared" si="1401"/>
        <v>1.84</v>
      </c>
      <c r="H716" s="1436">
        <v>66140</v>
      </c>
      <c r="I716" s="1437">
        <f t="shared" si="1373"/>
        <v>121697.60000000001</v>
      </c>
      <c r="J716" s="1445"/>
      <c r="K716" s="1117">
        <f t="shared" si="1380"/>
        <v>121697.60000000001</v>
      </c>
      <c r="L716" s="1178">
        <f t="shared" si="1381"/>
        <v>1582068.8</v>
      </c>
      <c r="M716" s="1118">
        <v>1</v>
      </c>
      <c r="N716" s="504">
        <f t="shared" si="1378"/>
        <v>4</v>
      </c>
      <c r="O716" s="372"/>
      <c r="P716" s="229" t="str">
        <f t="shared" si="1382"/>
        <v>Կ-1</v>
      </c>
      <c r="Q716" s="597">
        <f t="shared" si="1383"/>
        <v>1.9</v>
      </c>
      <c r="R716" s="1176"/>
      <c r="S716" s="1176">
        <f t="shared" si="1379"/>
        <v>1.9</v>
      </c>
      <c r="T716" s="1117">
        <v>66140</v>
      </c>
      <c r="U716" s="1117">
        <f t="shared" si="1374"/>
        <v>125666</v>
      </c>
      <c r="V716" s="1114">
        <f t="shared" si="1384"/>
        <v>0</v>
      </c>
      <c r="W716" s="1117">
        <f t="shared" si="1385"/>
        <v>125666</v>
      </c>
      <c r="X716" s="1178">
        <f t="shared" si="1386"/>
        <v>1633658</v>
      </c>
      <c r="Y716" s="1118">
        <v>1</v>
      </c>
      <c r="Z716" s="504">
        <f t="shared" si="1387"/>
        <v>5</v>
      </c>
      <c r="AA716" s="372"/>
      <c r="AB716" s="229" t="str">
        <f t="shared" si="1388"/>
        <v>Կ-1</v>
      </c>
      <c r="AC716" s="1176">
        <f t="shared" si="1389"/>
        <v>1.9</v>
      </c>
      <c r="AD716" s="1176"/>
      <c r="AE716" s="1176">
        <f t="shared" si="1399"/>
        <v>1.9</v>
      </c>
      <c r="AF716" s="1117">
        <v>66140</v>
      </c>
      <c r="AG716" s="1117">
        <f t="shared" si="1375"/>
        <v>125666</v>
      </c>
      <c r="AH716" s="1114">
        <f t="shared" si="1390"/>
        <v>0</v>
      </c>
      <c r="AI716" s="1117">
        <f t="shared" si="1391"/>
        <v>125666</v>
      </c>
      <c r="AJ716" s="1178">
        <f t="shared" si="1392"/>
        <v>1633658</v>
      </c>
      <c r="AK716" s="1118">
        <v>1</v>
      </c>
      <c r="AL716" s="371">
        <f t="shared" si="1393"/>
        <v>6</v>
      </c>
      <c r="AM716" s="372"/>
      <c r="AN716" s="229" t="str">
        <f t="shared" si="1394"/>
        <v>Կ-1</v>
      </c>
      <c r="AO716" s="1176">
        <f t="shared" si="1395"/>
        <v>1.96</v>
      </c>
      <c r="AP716" s="1176"/>
      <c r="AQ716" s="1176">
        <f t="shared" si="1400"/>
        <v>1.96</v>
      </c>
      <c r="AR716" s="1117">
        <v>66140</v>
      </c>
      <c r="AS716" s="1117">
        <f t="shared" si="1376"/>
        <v>129634.4</v>
      </c>
      <c r="AT716" s="1114">
        <f t="shared" si="1396"/>
        <v>0</v>
      </c>
      <c r="AU716" s="1117">
        <f t="shared" si="1397"/>
        <v>129634.4</v>
      </c>
      <c r="AV716" s="1178">
        <f t="shared" si="1398"/>
        <v>1685247.2</v>
      </c>
    </row>
    <row r="717" spans="1:48" ht="17.25" thickBot="1">
      <c r="A717" s="1634">
        <v>675</v>
      </c>
      <c r="B717" s="1189" t="s">
        <v>1840</v>
      </c>
      <c r="C717" s="1420" t="s">
        <v>1808</v>
      </c>
      <c r="D717" s="1422">
        <v>1</v>
      </c>
      <c r="E717" s="1184">
        <v>3</v>
      </c>
      <c r="F717" s="1424" t="s">
        <v>97</v>
      </c>
      <c r="G717" s="659">
        <f t="shared" si="1401"/>
        <v>1.84</v>
      </c>
      <c r="H717" s="1436">
        <v>66140</v>
      </c>
      <c r="I717" s="1437">
        <f t="shared" si="1373"/>
        <v>121697.60000000001</v>
      </c>
      <c r="J717" s="1445"/>
      <c r="K717" s="1117">
        <f t="shared" si="1380"/>
        <v>121697.60000000001</v>
      </c>
      <c r="L717" s="1178">
        <f t="shared" si="1381"/>
        <v>1582068.8</v>
      </c>
      <c r="M717" s="1118">
        <v>1</v>
      </c>
      <c r="N717" s="504">
        <f t="shared" si="1378"/>
        <v>4</v>
      </c>
      <c r="O717" s="372"/>
      <c r="P717" s="229" t="str">
        <f t="shared" si="1382"/>
        <v>Կ-1</v>
      </c>
      <c r="Q717" s="597">
        <f t="shared" si="1383"/>
        <v>1.9</v>
      </c>
      <c r="R717" s="1176"/>
      <c r="S717" s="1176">
        <f t="shared" si="1379"/>
        <v>1.9</v>
      </c>
      <c r="T717" s="1117">
        <v>66140</v>
      </c>
      <c r="U717" s="1117">
        <f t="shared" si="1374"/>
        <v>125666</v>
      </c>
      <c r="V717" s="1114">
        <f t="shared" si="1384"/>
        <v>0</v>
      </c>
      <c r="W717" s="1117">
        <f t="shared" si="1385"/>
        <v>125666</v>
      </c>
      <c r="X717" s="1178">
        <f t="shared" si="1386"/>
        <v>1633658</v>
      </c>
      <c r="Y717" s="1118">
        <v>1</v>
      </c>
      <c r="Z717" s="504">
        <f t="shared" si="1387"/>
        <v>5</v>
      </c>
      <c r="AA717" s="372"/>
      <c r="AB717" s="229" t="str">
        <f t="shared" si="1388"/>
        <v>Կ-1</v>
      </c>
      <c r="AC717" s="1176">
        <f t="shared" si="1389"/>
        <v>1.9</v>
      </c>
      <c r="AD717" s="1176"/>
      <c r="AE717" s="1176">
        <f t="shared" si="1399"/>
        <v>1.9</v>
      </c>
      <c r="AF717" s="1117">
        <v>66140</v>
      </c>
      <c r="AG717" s="1117">
        <f t="shared" si="1375"/>
        <v>125666</v>
      </c>
      <c r="AH717" s="1114">
        <f t="shared" si="1390"/>
        <v>0</v>
      </c>
      <c r="AI717" s="1117">
        <f t="shared" si="1391"/>
        <v>125666</v>
      </c>
      <c r="AJ717" s="1178">
        <f t="shared" si="1392"/>
        <v>1633658</v>
      </c>
      <c r="AK717" s="1118">
        <v>1</v>
      </c>
      <c r="AL717" s="371">
        <f t="shared" si="1393"/>
        <v>6</v>
      </c>
      <c r="AM717" s="372"/>
      <c r="AN717" s="229" t="str">
        <f t="shared" si="1394"/>
        <v>Կ-1</v>
      </c>
      <c r="AO717" s="1176">
        <f t="shared" si="1395"/>
        <v>1.96</v>
      </c>
      <c r="AP717" s="1176"/>
      <c r="AQ717" s="1176">
        <f t="shared" si="1400"/>
        <v>1.96</v>
      </c>
      <c r="AR717" s="1117">
        <v>66140</v>
      </c>
      <c r="AS717" s="1117">
        <f t="shared" si="1376"/>
        <v>129634.4</v>
      </c>
      <c r="AT717" s="1114">
        <f t="shared" si="1396"/>
        <v>0</v>
      </c>
      <c r="AU717" s="1117">
        <f t="shared" si="1397"/>
        <v>129634.4</v>
      </c>
      <c r="AV717" s="1178">
        <f t="shared" si="1398"/>
        <v>1685247.2</v>
      </c>
    </row>
    <row r="718" spans="1:48" ht="17.25" thickBot="1">
      <c r="A718" s="1635">
        <v>676</v>
      </c>
      <c r="B718" s="1189" t="s">
        <v>951</v>
      </c>
      <c r="C718" s="1420" t="s">
        <v>1808</v>
      </c>
      <c r="D718" s="1422">
        <v>1</v>
      </c>
      <c r="E718" s="1184">
        <v>3</v>
      </c>
      <c r="F718" s="1424" t="s">
        <v>97</v>
      </c>
      <c r="G718" s="659">
        <f t="shared" si="1401"/>
        <v>1.84</v>
      </c>
      <c r="H718" s="1436">
        <v>66140</v>
      </c>
      <c r="I718" s="1437">
        <f t="shared" si="1373"/>
        <v>121697.60000000001</v>
      </c>
      <c r="J718" s="1445"/>
      <c r="K718" s="1117">
        <f t="shared" si="1380"/>
        <v>121697.60000000001</v>
      </c>
      <c r="L718" s="1178">
        <f t="shared" si="1381"/>
        <v>1582068.8</v>
      </c>
      <c r="M718" s="1118">
        <v>1</v>
      </c>
      <c r="N718" s="504">
        <f t="shared" si="1378"/>
        <v>4</v>
      </c>
      <c r="O718" s="372"/>
      <c r="P718" s="229" t="str">
        <f t="shared" si="1382"/>
        <v>Կ-1</v>
      </c>
      <c r="Q718" s="597">
        <f t="shared" si="1383"/>
        <v>1.9</v>
      </c>
      <c r="R718" s="1176"/>
      <c r="S718" s="1176">
        <f t="shared" si="1379"/>
        <v>1.9</v>
      </c>
      <c r="T718" s="1117">
        <v>66140</v>
      </c>
      <c r="U718" s="1117">
        <f t="shared" si="1374"/>
        <v>125666</v>
      </c>
      <c r="V718" s="1114">
        <f t="shared" si="1384"/>
        <v>0</v>
      </c>
      <c r="W718" s="1117">
        <f t="shared" si="1385"/>
        <v>125666</v>
      </c>
      <c r="X718" s="1178">
        <f t="shared" si="1386"/>
        <v>1633658</v>
      </c>
      <c r="Y718" s="1118">
        <v>1</v>
      </c>
      <c r="Z718" s="504">
        <f t="shared" si="1387"/>
        <v>5</v>
      </c>
      <c r="AA718" s="372"/>
      <c r="AB718" s="229" t="str">
        <f t="shared" si="1388"/>
        <v>Կ-1</v>
      </c>
      <c r="AC718" s="1176">
        <f t="shared" si="1389"/>
        <v>1.9</v>
      </c>
      <c r="AD718" s="1176"/>
      <c r="AE718" s="1176">
        <f t="shared" si="1399"/>
        <v>1.9</v>
      </c>
      <c r="AF718" s="1117">
        <v>66140</v>
      </c>
      <c r="AG718" s="1117">
        <f t="shared" si="1375"/>
        <v>125666</v>
      </c>
      <c r="AH718" s="1114">
        <f t="shared" si="1390"/>
        <v>0</v>
      </c>
      <c r="AI718" s="1117">
        <f t="shared" si="1391"/>
        <v>125666</v>
      </c>
      <c r="AJ718" s="1178">
        <f t="shared" si="1392"/>
        <v>1633658</v>
      </c>
      <c r="AK718" s="1118">
        <v>1</v>
      </c>
      <c r="AL718" s="371">
        <f t="shared" si="1393"/>
        <v>6</v>
      </c>
      <c r="AM718" s="372"/>
      <c r="AN718" s="229" t="str">
        <f t="shared" si="1394"/>
        <v>Կ-1</v>
      </c>
      <c r="AO718" s="1176">
        <f t="shared" si="1395"/>
        <v>1.96</v>
      </c>
      <c r="AP718" s="1176"/>
      <c r="AQ718" s="1176">
        <f t="shared" si="1400"/>
        <v>1.96</v>
      </c>
      <c r="AR718" s="1117">
        <v>66140</v>
      </c>
      <c r="AS718" s="1117">
        <f t="shared" si="1376"/>
        <v>129634.4</v>
      </c>
      <c r="AT718" s="1114">
        <f t="shared" si="1396"/>
        <v>0</v>
      </c>
      <c r="AU718" s="1117">
        <f t="shared" si="1397"/>
        <v>129634.4</v>
      </c>
      <c r="AV718" s="1178">
        <f t="shared" si="1398"/>
        <v>1685247.2</v>
      </c>
    </row>
    <row r="719" spans="1:48" ht="17.25" thickBot="1">
      <c r="A719" s="1634">
        <v>677</v>
      </c>
      <c r="B719" s="1189" t="s">
        <v>956</v>
      </c>
      <c r="C719" s="1420" t="s">
        <v>1808</v>
      </c>
      <c r="D719" s="1422">
        <v>1</v>
      </c>
      <c r="E719" s="1184">
        <v>3</v>
      </c>
      <c r="F719" s="1424" t="s">
        <v>97</v>
      </c>
      <c r="G719" s="659">
        <f t="shared" si="1401"/>
        <v>1.84</v>
      </c>
      <c r="H719" s="1436">
        <v>66140</v>
      </c>
      <c r="I719" s="1437">
        <f t="shared" si="1373"/>
        <v>121697.60000000001</v>
      </c>
      <c r="J719" s="1445"/>
      <c r="K719" s="1117">
        <f t="shared" si="1380"/>
        <v>121697.60000000001</v>
      </c>
      <c r="L719" s="1178">
        <f t="shared" si="1381"/>
        <v>1582068.8</v>
      </c>
      <c r="M719" s="1118">
        <v>1</v>
      </c>
      <c r="N719" s="504">
        <f t="shared" si="1378"/>
        <v>4</v>
      </c>
      <c r="O719" s="372"/>
      <c r="P719" s="229" t="str">
        <f t="shared" si="1382"/>
        <v>Կ-1</v>
      </c>
      <c r="Q719" s="597">
        <f t="shared" si="1383"/>
        <v>1.9</v>
      </c>
      <c r="R719" s="1176"/>
      <c r="S719" s="1176">
        <f t="shared" si="1379"/>
        <v>1.9</v>
      </c>
      <c r="T719" s="1117">
        <v>66140</v>
      </c>
      <c r="U719" s="1117">
        <f t="shared" si="1374"/>
        <v>125666</v>
      </c>
      <c r="V719" s="1114">
        <f t="shared" si="1384"/>
        <v>0</v>
      </c>
      <c r="W719" s="1117">
        <f t="shared" si="1385"/>
        <v>125666</v>
      </c>
      <c r="X719" s="1178">
        <f t="shared" si="1386"/>
        <v>1633658</v>
      </c>
      <c r="Y719" s="1118">
        <v>1</v>
      </c>
      <c r="Z719" s="504">
        <f t="shared" si="1387"/>
        <v>5</v>
      </c>
      <c r="AA719" s="372"/>
      <c r="AB719" s="229" t="str">
        <f t="shared" si="1388"/>
        <v>Կ-1</v>
      </c>
      <c r="AC719" s="1176">
        <f t="shared" si="1389"/>
        <v>1.9</v>
      </c>
      <c r="AD719" s="1176"/>
      <c r="AE719" s="1176">
        <f t="shared" si="1399"/>
        <v>1.9</v>
      </c>
      <c r="AF719" s="1117">
        <v>66140</v>
      </c>
      <c r="AG719" s="1117">
        <f t="shared" si="1375"/>
        <v>125666</v>
      </c>
      <c r="AH719" s="1114">
        <f t="shared" si="1390"/>
        <v>0</v>
      </c>
      <c r="AI719" s="1117">
        <f t="shared" si="1391"/>
        <v>125666</v>
      </c>
      <c r="AJ719" s="1178">
        <f t="shared" si="1392"/>
        <v>1633658</v>
      </c>
      <c r="AK719" s="1118">
        <v>1</v>
      </c>
      <c r="AL719" s="371">
        <f t="shared" si="1393"/>
        <v>6</v>
      </c>
      <c r="AM719" s="372"/>
      <c r="AN719" s="229" t="str">
        <f t="shared" si="1394"/>
        <v>Կ-1</v>
      </c>
      <c r="AO719" s="1176">
        <f t="shared" si="1395"/>
        <v>1.96</v>
      </c>
      <c r="AP719" s="1176"/>
      <c r="AQ719" s="1176">
        <f t="shared" si="1400"/>
        <v>1.96</v>
      </c>
      <c r="AR719" s="1117">
        <v>66140</v>
      </c>
      <c r="AS719" s="1117">
        <f t="shared" si="1376"/>
        <v>129634.4</v>
      </c>
      <c r="AT719" s="1114">
        <f t="shared" si="1396"/>
        <v>0</v>
      </c>
      <c r="AU719" s="1117">
        <f t="shared" si="1397"/>
        <v>129634.4</v>
      </c>
      <c r="AV719" s="1178">
        <f t="shared" si="1398"/>
        <v>1685247.2</v>
      </c>
    </row>
    <row r="720" spans="1:48" ht="17.25" thickBot="1">
      <c r="A720" s="1635">
        <v>678</v>
      </c>
      <c r="B720" s="1189" t="s">
        <v>953</v>
      </c>
      <c r="C720" s="1420" t="s">
        <v>1808</v>
      </c>
      <c r="D720" s="1422">
        <v>1</v>
      </c>
      <c r="E720" s="1184">
        <v>3</v>
      </c>
      <c r="F720" s="1424" t="s">
        <v>97</v>
      </c>
      <c r="G720" s="659">
        <f t="shared" si="1401"/>
        <v>1.84</v>
      </c>
      <c r="H720" s="1436">
        <v>66140</v>
      </c>
      <c r="I720" s="1437">
        <f t="shared" si="1373"/>
        <v>121697.60000000001</v>
      </c>
      <c r="J720" s="1445"/>
      <c r="K720" s="1117">
        <f t="shared" si="1380"/>
        <v>121697.60000000001</v>
      </c>
      <c r="L720" s="1178">
        <f t="shared" si="1381"/>
        <v>1582068.8</v>
      </c>
      <c r="M720" s="1118">
        <v>1</v>
      </c>
      <c r="N720" s="504">
        <f t="shared" si="1378"/>
        <v>4</v>
      </c>
      <c r="O720" s="372"/>
      <c r="P720" s="229" t="str">
        <f t="shared" si="1382"/>
        <v>Կ-1</v>
      </c>
      <c r="Q720" s="597">
        <f t="shared" si="1383"/>
        <v>1.9</v>
      </c>
      <c r="R720" s="1176"/>
      <c r="S720" s="1176">
        <f t="shared" si="1379"/>
        <v>1.9</v>
      </c>
      <c r="T720" s="1117">
        <v>66140</v>
      </c>
      <c r="U720" s="1117">
        <f t="shared" si="1374"/>
        <v>125666</v>
      </c>
      <c r="V720" s="1114">
        <f t="shared" si="1384"/>
        <v>0</v>
      </c>
      <c r="W720" s="1117">
        <f t="shared" si="1385"/>
        <v>125666</v>
      </c>
      <c r="X720" s="1178">
        <f t="shared" si="1386"/>
        <v>1633658</v>
      </c>
      <c r="Y720" s="1118">
        <v>1</v>
      </c>
      <c r="Z720" s="504">
        <f t="shared" si="1387"/>
        <v>5</v>
      </c>
      <c r="AA720" s="372"/>
      <c r="AB720" s="229" t="str">
        <f t="shared" si="1388"/>
        <v>Կ-1</v>
      </c>
      <c r="AC720" s="1176">
        <f t="shared" si="1389"/>
        <v>1.9</v>
      </c>
      <c r="AD720" s="1176"/>
      <c r="AE720" s="1176">
        <f t="shared" si="1399"/>
        <v>1.9</v>
      </c>
      <c r="AF720" s="1117">
        <v>66140</v>
      </c>
      <c r="AG720" s="1117">
        <f t="shared" si="1375"/>
        <v>125666</v>
      </c>
      <c r="AH720" s="1114">
        <f t="shared" si="1390"/>
        <v>0</v>
      </c>
      <c r="AI720" s="1117">
        <f t="shared" si="1391"/>
        <v>125666</v>
      </c>
      <c r="AJ720" s="1178">
        <f t="shared" si="1392"/>
        <v>1633658</v>
      </c>
      <c r="AK720" s="1118">
        <v>1</v>
      </c>
      <c r="AL720" s="371">
        <f t="shared" si="1393"/>
        <v>6</v>
      </c>
      <c r="AM720" s="372"/>
      <c r="AN720" s="229" t="str">
        <f t="shared" si="1394"/>
        <v>Կ-1</v>
      </c>
      <c r="AO720" s="1176">
        <f t="shared" si="1395"/>
        <v>1.96</v>
      </c>
      <c r="AP720" s="1176"/>
      <c r="AQ720" s="1176">
        <f t="shared" si="1400"/>
        <v>1.96</v>
      </c>
      <c r="AR720" s="1117">
        <v>66140</v>
      </c>
      <c r="AS720" s="1117">
        <f t="shared" si="1376"/>
        <v>129634.4</v>
      </c>
      <c r="AT720" s="1114">
        <f t="shared" si="1396"/>
        <v>0</v>
      </c>
      <c r="AU720" s="1117">
        <f t="shared" si="1397"/>
        <v>129634.4</v>
      </c>
      <c r="AV720" s="1178">
        <f t="shared" si="1398"/>
        <v>1685247.2</v>
      </c>
    </row>
    <row r="721" spans="1:48" ht="17.25" thickBot="1">
      <c r="A721" s="1634">
        <v>679</v>
      </c>
      <c r="B721" s="1189" t="s">
        <v>954</v>
      </c>
      <c r="C721" s="1420" t="s">
        <v>1808</v>
      </c>
      <c r="D721" s="1422">
        <v>1</v>
      </c>
      <c r="E721" s="1184">
        <v>3</v>
      </c>
      <c r="F721" s="1424" t="s">
        <v>97</v>
      </c>
      <c r="G721" s="659">
        <f t="shared" si="1401"/>
        <v>1.84</v>
      </c>
      <c r="H721" s="1436">
        <v>66140</v>
      </c>
      <c r="I721" s="1437">
        <f t="shared" si="1373"/>
        <v>121697.60000000001</v>
      </c>
      <c r="J721" s="1445"/>
      <c r="K721" s="1117">
        <f t="shared" si="1380"/>
        <v>121697.60000000001</v>
      </c>
      <c r="L721" s="1178">
        <f t="shared" si="1381"/>
        <v>1582068.8</v>
      </c>
      <c r="M721" s="1118">
        <v>1</v>
      </c>
      <c r="N721" s="504">
        <f t="shared" si="1378"/>
        <v>4</v>
      </c>
      <c r="O721" s="372"/>
      <c r="P721" s="229" t="str">
        <f t="shared" si="1382"/>
        <v>Կ-1</v>
      </c>
      <c r="Q721" s="597">
        <f t="shared" si="1383"/>
        <v>1.9</v>
      </c>
      <c r="R721" s="1176"/>
      <c r="S721" s="1176">
        <f t="shared" si="1379"/>
        <v>1.9</v>
      </c>
      <c r="T721" s="1117">
        <v>66140</v>
      </c>
      <c r="U721" s="1117">
        <f t="shared" si="1374"/>
        <v>125666</v>
      </c>
      <c r="V721" s="1114">
        <f t="shared" si="1384"/>
        <v>0</v>
      </c>
      <c r="W721" s="1117">
        <f t="shared" si="1385"/>
        <v>125666</v>
      </c>
      <c r="X721" s="1178">
        <f t="shared" si="1386"/>
        <v>1633658</v>
      </c>
      <c r="Y721" s="1118">
        <v>1</v>
      </c>
      <c r="Z721" s="504">
        <f t="shared" si="1387"/>
        <v>5</v>
      </c>
      <c r="AA721" s="372"/>
      <c r="AB721" s="229" t="str">
        <f t="shared" si="1388"/>
        <v>Կ-1</v>
      </c>
      <c r="AC721" s="1176">
        <f t="shared" si="1389"/>
        <v>1.9</v>
      </c>
      <c r="AD721" s="1176"/>
      <c r="AE721" s="1176">
        <f t="shared" si="1399"/>
        <v>1.9</v>
      </c>
      <c r="AF721" s="1117">
        <v>66140</v>
      </c>
      <c r="AG721" s="1117">
        <f t="shared" si="1375"/>
        <v>125666</v>
      </c>
      <c r="AH721" s="1114">
        <f t="shared" si="1390"/>
        <v>0</v>
      </c>
      <c r="AI721" s="1117">
        <f t="shared" si="1391"/>
        <v>125666</v>
      </c>
      <c r="AJ721" s="1178">
        <f t="shared" si="1392"/>
        <v>1633658</v>
      </c>
      <c r="AK721" s="1118">
        <v>1</v>
      </c>
      <c r="AL721" s="371">
        <f t="shared" si="1393"/>
        <v>6</v>
      </c>
      <c r="AM721" s="372"/>
      <c r="AN721" s="229" t="str">
        <f t="shared" si="1394"/>
        <v>Կ-1</v>
      </c>
      <c r="AO721" s="1176">
        <f t="shared" si="1395"/>
        <v>1.96</v>
      </c>
      <c r="AP721" s="1176"/>
      <c r="AQ721" s="1176">
        <f t="shared" si="1400"/>
        <v>1.96</v>
      </c>
      <c r="AR721" s="1117">
        <v>66140</v>
      </c>
      <c r="AS721" s="1117">
        <f t="shared" si="1376"/>
        <v>129634.4</v>
      </c>
      <c r="AT721" s="1114">
        <f t="shared" si="1396"/>
        <v>0</v>
      </c>
      <c r="AU721" s="1117">
        <f t="shared" si="1397"/>
        <v>129634.4</v>
      </c>
      <c r="AV721" s="1178">
        <f t="shared" si="1398"/>
        <v>1685247.2</v>
      </c>
    </row>
    <row r="722" spans="1:48" ht="17.25" thickBot="1">
      <c r="A722" s="1635">
        <v>680</v>
      </c>
      <c r="B722" s="1189" t="s">
        <v>955</v>
      </c>
      <c r="C722" s="1420" t="s">
        <v>1808</v>
      </c>
      <c r="D722" s="1422">
        <v>1</v>
      </c>
      <c r="E722" s="1184">
        <v>6</v>
      </c>
      <c r="F722" s="1424" t="s">
        <v>97</v>
      </c>
      <c r="G722" s="659">
        <f t="shared" si="1401"/>
        <v>1.96</v>
      </c>
      <c r="H722" s="1436">
        <v>66140</v>
      </c>
      <c r="I722" s="1437">
        <f t="shared" si="1373"/>
        <v>129634.4</v>
      </c>
      <c r="J722" s="1445"/>
      <c r="K722" s="1117">
        <f t="shared" si="1380"/>
        <v>129634.4</v>
      </c>
      <c r="L722" s="1178">
        <f t="shared" si="1381"/>
        <v>1685247.2</v>
      </c>
      <c r="M722" s="1118">
        <v>1</v>
      </c>
      <c r="N722" s="504">
        <f t="shared" si="1378"/>
        <v>7</v>
      </c>
      <c r="O722" s="372"/>
      <c r="P722" s="229" t="str">
        <f t="shared" si="1382"/>
        <v>Կ-1</v>
      </c>
      <c r="Q722" s="597">
        <f t="shared" si="1383"/>
        <v>1.96</v>
      </c>
      <c r="R722" s="1176"/>
      <c r="S722" s="1176">
        <f t="shared" si="1379"/>
        <v>1.96</v>
      </c>
      <c r="T722" s="1117">
        <v>66140</v>
      </c>
      <c r="U722" s="1117">
        <f t="shared" si="1374"/>
        <v>129634.4</v>
      </c>
      <c r="V722" s="1114">
        <f t="shared" si="1384"/>
        <v>0</v>
      </c>
      <c r="W722" s="1117">
        <f t="shared" si="1385"/>
        <v>129634.4</v>
      </c>
      <c r="X722" s="1178">
        <f t="shared" si="1386"/>
        <v>1685247.2</v>
      </c>
      <c r="Y722" s="1118">
        <v>1</v>
      </c>
      <c r="Z722" s="504">
        <f t="shared" si="1387"/>
        <v>8</v>
      </c>
      <c r="AA722" s="372"/>
      <c r="AB722" s="229" t="str">
        <f t="shared" si="1388"/>
        <v>Կ-1</v>
      </c>
      <c r="AC722" s="1176">
        <f t="shared" si="1389"/>
        <v>2.02</v>
      </c>
      <c r="AD722" s="1176"/>
      <c r="AE722" s="1176">
        <f t="shared" si="1399"/>
        <v>2.02</v>
      </c>
      <c r="AF722" s="1117">
        <v>66140</v>
      </c>
      <c r="AG722" s="1117">
        <f t="shared" si="1375"/>
        <v>133602.79999999999</v>
      </c>
      <c r="AH722" s="1114">
        <f t="shared" si="1390"/>
        <v>0</v>
      </c>
      <c r="AI722" s="1117">
        <f t="shared" si="1391"/>
        <v>133602.79999999999</v>
      </c>
      <c r="AJ722" s="1178">
        <f t="shared" si="1392"/>
        <v>1736836.4</v>
      </c>
      <c r="AK722" s="1118">
        <v>1</v>
      </c>
      <c r="AL722" s="371">
        <f t="shared" si="1393"/>
        <v>9</v>
      </c>
      <c r="AM722" s="372"/>
      <c r="AN722" s="229" t="str">
        <f t="shared" si="1394"/>
        <v>Կ-1</v>
      </c>
      <c r="AO722" s="1176">
        <f t="shared" si="1395"/>
        <v>2.02</v>
      </c>
      <c r="AP722" s="1176"/>
      <c r="AQ722" s="1176">
        <f t="shared" si="1400"/>
        <v>2.02</v>
      </c>
      <c r="AR722" s="1117">
        <v>66140</v>
      </c>
      <c r="AS722" s="1117">
        <f t="shared" si="1376"/>
        <v>133602.79999999999</v>
      </c>
      <c r="AT722" s="1114">
        <f t="shared" si="1396"/>
        <v>0</v>
      </c>
      <c r="AU722" s="1117">
        <f t="shared" si="1397"/>
        <v>133602.79999999999</v>
      </c>
      <c r="AV722" s="1178">
        <f t="shared" si="1398"/>
        <v>1736836.4</v>
      </c>
    </row>
    <row r="723" spans="1:48" ht="17.25" thickBot="1">
      <c r="A723" s="1634">
        <v>681</v>
      </c>
      <c r="B723" s="1189" t="s">
        <v>1067</v>
      </c>
      <c r="C723" s="1420" t="s">
        <v>1808</v>
      </c>
      <c r="D723" s="1422">
        <v>1</v>
      </c>
      <c r="E723" s="1184">
        <v>3</v>
      </c>
      <c r="F723" s="1424" t="s">
        <v>97</v>
      </c>
      <c r="G723" s="659">
        <f t="shared" si="1401"/>
        <v>1.84</v>
      </c>
      <c r="H723" s="1436">
        <v>66140</v>
      </c>
      <c r="I723" s="1437">
        <f t="shared" si="1373"/>
        <v>121697.60000000001</v>
      </c>
      <c r="J723" s="1445"/>
      <c r="K723" s="1117">
        <f t="shared" si="1380"/>
        <v>121697.60000000001</v>
      </c>
      <c r="L723" s="1178">
        <f t="shared" si="1381"/>
        <v>1582068.8</v>
      </c>
      <c r="M723" s="1118">
        <v>1</v>
      </c>
      <c r="N723" s="504">
        <f t="shared" si="1378"/>
        <v>4</v>
      </c>
      <c r="O723" s="372"/>
      <c r="P723" s="229" t="str">
        <f t="shared" si="1382"/>
        <v>Կ-1</v>
      </c>
      <c r="Q723" s="597">
        <f t="shared" si="1383"/>
        <v>1.9</v>
      </c>
      <c r="R723" s="1176"/>
      <c r="S723" s="1176">
        <f t="shared" si="1379"/>
        <v>1.9</v>
      </c>
      <c r="T723" s="1117">
        <v>66140</v>
      </c>
      <c r="U723" s="1117">
        <f t="shared" si="1374"/>
        <v>125666</v>
      </c>
      <c r="V723" s="1114">
        <f t="shared" si="1384"/>
        <v>0</v>
      </c>
      <c r="W723" s="1117">
        <f t="shared" si="1385"/>
        <v>125666</v>
      </c>
      <c r="X723" s="1178">
        <f t="shared" si="1386"/>
        <v>1633658</v>
      </c>
      <c r="Y723" s="1118">
        <v>1</v>
      </c>
      <c r="Z723" s="504">
        <f t="shared" si="1387"/>
        <v>5</v>
      </c>
      <c r="AA723" s="372"/>
      <c r="AB723" s="229" t="str">
        <f t="shared" si="1388"/>
        <v>Կ-1</v>
      </c>
      <c r="AC723" s="1176">
        <f t="shared" si="1389"/>
        <v>1.9</v>
      </c>
      <c r="AD723" s="1176"/>
      <c r="AE723" s="1176">
        <f t="shared" si="1399"/>
        <v>1.9</v>
      </c>
      <c r="AF723" s="1117">
        <v>66140</v>
      </c>
      <c r="AG723" s="1117">
        <f t="shared" si="1375"/>
        <v>125666</v>
      </c>
      <c r="AH723" s="1114">
        <f t="shared" si="1390"/>
        <v>0</v>
      </c>
      <c r="AI723" s="1117">
        <f t="shared" si="1391"/>
        <v>125666</v>
      </c>
      <c r="AJ723" s="1178">
        <f t="shared" si="1392"/>
        <v>1633658</v>
      </c>
      <c r="AK723" s="1118">
        <v>1</v>
      </c>
      <c r="AL723" s="371">
        <f t="shared" si="1393"/>
        <v>6</v>
      </c>
      <c r="AM723" s="372"/>
      <c r="AN723" s="229" t="str">
        <f t="shared" si="1394"/>
        <v>Կ-1</v>
      </c>
      <c r="AO723" s="1176">
        <f t="shared" si="1395"/>
        <v>1.96</v>
      </c>
      <c r="AP723" s="1176"/>
      <c r="AQ723" s="1176">
        <f t="shared" si="1400"/>
        <v>1.96</v>
      </c>
      <c r="AR723" s="1117">
        <v>66140</v>
      </c>
      <c r="AS723" s="1117">
        <f t="shared" si="1376"/>
        <v>129634.4</v>
      </c>
      <c r="AT723" s="1114">
        <f t="shared" si="1396"/>
        <v>0</v>
      </c>
      <c r="AU723" s="1117">
        <f t="shared" si="1397"/>
        <v>129634.4</v>
      </c>
      <c r="AV723" s="1178">
        <f t="shared" si="1398"/>
        <v>1685247.2</v>
      </c>
    </row>
    <row r="724" spans="1:48" ht="17.25" thickBot="1">
      <c r="A724" s="1635">
        <v>682</v>
      </c>
      <c r="B724" s="1189" t="s">
        <v>958</v>
      </c>
      <c r="C724" s="1420" t="s">
        <v>1808</v>
      </c>
      <c r="D724" s="1422">
        <v>1</v>
      </c>
      <c r="E724" s="1184">
        <v>3</v>
      </c>
      <c r="F724" s="1424" t="s">
        <v>97</v>
      </c>
      <c r="G724" s="659">
        <f t="shared" si="1401"/>
        <v>1.84</v>
      </c>
      <c r="H724" s="1436">
        <v>66140</v>
      </c>
      <c r="I724" s="1437">
        <f t="shared" si="1373"/>
        <v>121697.60000000001</v>
      </c>
      <c r="J724" s="1445"/>
      <c r="K724" s="1117">
        <f t="shared" si="1380"/>
        <v>121697.60000000001</v>
      </c>
      <c r="L724" s="1178">
        <f t="shared" si="1381"/>
        <v>1582068.8</v>
      </c>
      <c r="M724" s="1118">
        <v>1</v>
      </c>
      <c r="N724" s="504">
        <f t="shared" si="1378"/>
        <v>4</v>
      </c>
      <c r="O724" s="372"/>
      <c r="P724" s="229" t="str">
        <f t="shared" si="1382"/>
        <v>Կ-1</v>
      </c>
      <c r="Q724" s="597">
        <f t="shared" si="1383"/>
        <v>1.9</v>
      </c>
      <c r="R724" s="1176"/>
      <c r="S724" s="1176">
        <f t="shared" si="1379"/>
        <v>1.9</v>
      </c>
      <c r="T724" s="1117">
        <v>66140</v>
      </c>
      <c r="U724" s="1117">
        <f t="shared" si="1374"/>
        <v>125666</v>
      </c>
      <c r="V724" s="1114">
        <f t="shared" si="1384"/>
        <v>0</v>
      </c>
      <c r="W724" s="1117">
        <f t="shared" si="1385"/>
        <v>125666</v>
      </c>
      <c r="X724" s="1178">
        <f t="shared" si="1386"/>
        <v>1633658</v>
      </c>
      <c r="Y724" s="1118">
        <v>1</v>
      </c>
      <c r="Z724" s="504">
        <f t="shared" si="1387"/>
        <v>5</v>
      </c>
      <c r="AA724" s="372"/>
      <c r="AB724" s="229" t="str">
        <f t="shared" si="1388"/>
        <v>Կ-1</v>
      </c>
      <c r="AC724" s="1176">
        <f t="shared" si="1389"/>
        <v>1.9</v>
      </c>
      <c r="AD724" s="1176"/>
      <c r="AE724" s="1176">
        <f t="shared" si="1399"/>
        <v>1.9</v>
      </c>
      <c r="AF724" s="1117">
        <v>66140</v>
      </c>
      <c r="AG724" s="1117">
        <f t="shared" si="1375"/>
        <v>125666</v>
      </c>
      <c r="AH724" s="1114">
        <f t="shared" si="1390"/>
        <v>0</v>
      </c>
      <c r="AI724" s="1117">
        <f t="shared" si="1391"/>
        <v>125666</v>
      </c>
      <c r="AJ724" s="1178">
        <f t="shared" si="1392"/>
        <v>1633658</v>
      </c>
      <c r="AK724" s="1118">
        <v>1</v>
      </c>
      <c r="AL724" s="371">
        <f t="shared" si="1393"/>
        <v>6</v>
      </c>
      <c r="AM724" s="372"/>
      <c r="AN724" s="229" t="str">
        <f t="shared" si="1394"/>
        <v>Կ-1</v>
      </c>
      <c r="AO724" s="1176">
        <f t="shared" si="1395"/>
        <v>1.96</v>
      </c>
      <c r="AP724" s="1176"/>
      <c r="AQ724" s="1176">
        <f t="shared" si="1400"/>
        <v>1.96</v>
      </c>
      <c r="AR724" s="1117">
        <v>66140</v>
      </c>
      <c r="AS724" s="1117">
        <f t="shared" si="1376"/>
        <v>129634.4</v>
      </c>
      <c r="AT724" s="1114">
        <f t="shared" si="1396"/>
        <v>0</v>
      </c>
      <c r="AU724" s="1117">
        <f t="shared" si="1397"/>
        <v>129634.4</v>
      </c>
      <c r="AV724" s="1178">
        <f t="shared" si="1398"/>
        <v>1685247.2</v>
      </c>
    </row>
    <row r="725" spans="1:48" ht="17.25" thickBot="1">
      <c r="A725" s="1634">
        <v>683</v>
      </c>
      <c r="B725" s="1189" t="s">
        <v>945</v>
      </c>
      <c r="C725" s="1420" t="s">
        <v>1808</v>
      </c>
      <c r="D725" s="1422">
        <v>1</v>
      </c>
      <c r="E725" s="1184">
        <v>3</v>
      </c>
      <c r="F725" s="1424" t="s">
        <v>97</v>
      </c>
      <c r="G725" s="659">
        <f t="shared" si="1401"/>
        <v>1.84</v>
      </c>
      <c r="H725" s="1436">
        <v>66140</v>
      </c>
      <c r="I725" s="1437">
        <f t="shared" si="1373"/>
        <v>121697.60000000001</v>
      </c>
      <c r="J725" s="1445"/>
      <c r="K725" s="1117">
        <f t="shared" si="1380"/>
        <v>121697.60000000001</v>
      </c>
      <c r="L725" s="1178">
        <f t="shared" si="1381"/>
        <v>1582068.8</v>
      </c>
      <c r="M725" s="1118">
        <v>1</v>
      </c>
      <c r="N725" s="504">
        <f t="shared" si="1378"/>
        <v>4</v>
      </c>
      <c r="O725" s="372"/>
      <c r="P725" s="229" t="str">
        <f t="shared" si="1382"/>
        <v>Կ-1</v>
      </c>
      <c r="Q725" s="597">
        <f t="shared" si="1383"/>
        <v>1.9</v>
      </c>
      <c r="R725" s="1176"/>
      <c r="S725" s="1176">
        <f t="shared" si="1379"/>
        <v>1.9</v>
      </c>
      <c r="T725" s="1117">
        <v>66140</v>
      </c>
      <c r="U725" s="1117">
        <f t="shared" si="1374"/>
        <v>125666</v>
      </c>
      <c r="V725" s="1114">
        <f t="shared" si="1384"/>
        <v>0</v>
      </c>
      <c r="W725" s="1117">
        <f t="shared" si="1385"/>
        <v>125666</v>
      </c>
      <c r="X725" s="1178">
        <f t="shared" si="1386"/>
        <v>1633658</v>
      </c>
      <c r="Y725" s="1118">
        <v>1</v>
      </c>
      <c r="Z725" s="504">
        <f t="shared" si="1387"/>
        <v>5</v>
      </c>
      <c r="AA725" s="372"/>
      <c r="AB725" s="229" t="str">
        <f t="shared" si="1388"/>
        <v>Կ-1</v>
      </c>
      <c r="AC725" s="1176">
        <f t="shared" si="1389"/>
        <v>1.9</v>
      </c>
      <c r="AD725" s="1176"/>
      <c r="AE725" s="1176">
        <f t="shared" si="1399"/>
        <v>1.9</v>
      </c>
      <c r="AF725" s="1117">
        <v>66140</v>
      </c>
      <c r="AG725" s="1117">
        <f t="shared" si="1375"/>
        <v>125666</v>
      </c>
      <c r="AH725" s="1114">
        <f t="shared" si="1390"/>
        <v>0</v>
      </c>
      <c r="AI725" s="1117">
        <f t="shared" si="1391"/>
        <v>125666</v>
      </c>
      <c r="AJ725" s="1178">
        <f t="shared" si="1392"/>
        <v>1633658</v>
      </c>
      <c r="AK725" s="1118">
        <v>1</v>
      </c>
      <c r="AL725" s="371">
        <f t="shared" si="1393"/>
        <v>6</v>
      </c>
      <c r="AM725" s="372"/>
      <c r="AN725" s="229" t="str">
        <f t="shared" si="1394"/>
        <v>Կ-1</v>
      </c>
      <c r="AO725" s="1176">
        <f t="shared" si="1395"/>
        <v>1.96</v>
      </c>
      <c r="AP725" s="1176"/>
      <c r="AQ725" s="1176">
        <f t="shared" si="1400"/>
        <v>1.96</v>
      </c>
      <c r="AR725" s="1117">
        <v>66140</v>
      </c>
      <c r="AS725" s="1117">
        <f t="shared" si="1376"/>
        <v>129634.4</v>
      </c>
      <c r="AT725" s="1114">
        <f t="shared" si="1396"/>
        <v>0</v>
      </c>
      <c r="AU725" s="1117">
        <f t="shared" si="1397"/>
        <v>129634.4</v>
      </c>
      <c r="AV725" s="1178">
        <f t="shared" si="1398"/>
        <v>1685247.2</v>
      </c>
    </row>
    <row r="726" spans="1:48" ht="17.25" thickBot="1">
      <c r="A726" s="1635">
        <v>684</v>
      </c>
      <c r="B726" s="1189" t="s">
        <v>2113</v>
      </c>
      <c r="C726" s="1420" t="s">
        <v>1808</v>
      </c>
      <c r="D726" s="1422">
        <v>1</v>
      </c>
      <c r="E726" s="1184">
        <v>4</v>
      </c>
      <c r="F726" s="1424" t="s">
        <v>97</v>
      </c>
      <c r="G726" s="659">
        <f t="shared" si="1401"/>
        <v>1.9</v>
      </c>
      <c r="H726" s="1436">
        <v>66140</v>
      </c>
      <c r="I726" s="1437">
        <f t="shared" si="1373"/>
        <v>125666</v>
      </c>
      <c r="J726" s="1445"/>
      <c r="K726" s="1117">
        <f t="shared" si="1380"/>
        <v>125666</v>
      </c>
      <c r="L726" s="1178">
        <f t="shared" si="1381"/>
        <v>1633658</v>
      </c>
      <c r="M726" s="1118">
        <v>1</v>
      </c>
      <c r="N726" s="504">
        <f t="shared" si="1378"/>
        <v>5</v>
      </c>
      <c r="O726" s="372"/>
      <c r="P726" s="229" t="str">
        <f t="shared" si="1382"/>
        <v>Կ-1</v>
      </c>
      <c r="Q726" s="597">
        <f t="shared" si="1383"/>
        <v>1.9</v>
      </c>
      <c r="R726" s="1176"/>
      <c r="S726" s="1176">
        <f t="shared" si="1379"/>
        <v>1.9</v>
      </c>
      <c r="T726" s="1117">
        <v>66140</v>
      </c>
      <c r="U726" s="1117">
        <f t="shared" si="1374"/>
        <v>125666</v>
      </c>
      <c r="V726" s="1114">
        <f t="shared" si="1384"/>
        <v>0</v>
      </c>
      <c r="W726" s="1117">
        <f t="shared" si="1385"/>
        <v>125666</v>
      </c>
      <c r="X726" s="1178">
        <f t="shared" si="1386"/>
        <v>1633658</v>
      </c>
      <c r="Y726" s="1118">
        <v>1</v>
      </c>
      <c r="Z726" s="504">
        <f t="shared" si="1387"/>
        <v>6</v>
      </c>
      <c r="AA726" s="372"/>
      <c r="AB726" s="229" t="str">
        <f t="shared" si="1388"/>
        <v>Կ-1</v>
      </c>
      <c r="AC726" s="1176">
        <f t="shared" si="1389"/>
        <v>1.96</v>
      </c>
      <c r="AD726" s="1176"/>
      <c r="AE726" s="1176">
        <f t="shared" si="1399"/>
        <v>1.96</v>
      </c>
      <c r="AF726" s="1117">
        <v>66140</v>
      </c>
      <c r="AG726" s="1117">
        <f t="shared" si="1375"/>
        <v>129634.4</v>
      </c>
      <c r="AH726" s="1114">
        <f t="shared" si="1390"/>
        <v>0</v>
      </c>
      <c r="AI726" s="1117">
        <f t="shared" si="1391"/>
        <v>129634.4</v>
      </c>
      <c r="AJ726" s="1178">
        <f t="shared" si="1392"/>
        <v>1685247.2</v>
      </c>
      <c r="AK726" s="1118">
        <v>1</v>
      </c>
      <c r="AL726" s="371">
        <f t="shared" si="1393"/>
        <v>7</v>
      </c>
      <c r="AM726" s="372"/>
      <c r="AN726" s="229" t="str">
        <f t="shared" si="1394"/>
        <v>Կ-1</v>
      </c>
      <c r="AO726" s="1176">
        <f t="shared" si="1395"/>
        <v>1.96</v>
      </c>
      <c r="AP726" s="1176"/>
      <c r="AQ726" s="1176">
        <f t="shared" si="1400"/>
        <v>1.96</v>
      </c>
      <c r="AR726" s="1117">
        <v>66140</v>
      </c>
      <c r="AS726" s="1117">
        <f t="shared" si="1376"/>
        <v>129634.4</v>
      </c>
      <c r="AT726" s="1114">
        <f t="shared" si="1396"/>
        <v>0</v>
      </c>
      <c r="AU726" s="1117">
        <f t="shared" si="1397"/>
        <v>129634.4</v>
      </c>
      <c r="AV726" s="1178">
        <f t="shared" si="1398"/>
        <v>1685247.2</v>
      </c>
    </row>
    <row r="727" spans="1:48" ht="17.25" thickBot="1">
      <c r="A727" s="1634">
        <v>685</v>
      </c>
      <c r="B727" s="1189" t="s">
        <v>946</v>
      </c>
      <c r="C727" s="1420" t="s">
        <v>1808</v>
      </c>
      <c r="D727" s="1422">
        <v>1</v>
      </c>
      <c r="E727" s="1184">
        <v>3</v>
      </c>
      <c r="F727" s="1424" t="s">
        <v>97</v>
      </c>
      <c r="G727" s="659">
        <f t="shared" si="1401"/>
        <v>1.84</v>
      </c>
      <c r="H727" s="1436">
        <v>66140</v>
      </c>
      <c r="I727" s="1437">
        <f t="shared" si="1373"/>
        <v>121697.60000000001</v>
      </c>
      <c r="J727" s="1445"/>
      <c r="K727" s="1117">
        <f t="shared" si="1380"/>
        <v>121697.60000000001</v>
      </c>
      <c r="L727" s="1178">
        <f t="shared" si="1381"/>
        <v>1582068.8</v>
      </c>
      <c r="M727" s="1118">
        <v>1</v>
      </c>
      <c r="N727" s="504">
        <f t="shared" si="1378"/>
        <v>4</v>
      </c>
      <c r="O727" s="372"/>
      <c r="P727" s="229" t="str">
        <f t="shared" si="1382"/>
        <v>Կ-1</v>
      </c>
      <c r="Q727" s="597">
        <f t="shared" si="1383"/>
        <v>1.9</v>
      </c>
      <c r="R727" s="1176"/>
      <c r="S727" s="1176">
        <f t="shared" si="1379"/>
        <v>1.9</v>
      </c>
      <c r="T727" s="1117">
        <v>66140</v>
      </c>
      <c r="U727" s="1117">
        <f t="shared" si="1374"/>
        <v>125666</v>
      </c>
      <c r="V727" s="1114">
        <f t="shared" si="1384"/>
        <v>0</v>
      </c>
      <c r="W727" s="1117">
        <f t="shared" si="1385"/>
        <v>125666</v>
      </c>
      <c r="X727" s="1178">
        <f t="shared" si="1386"/>
        <v>1633658</v>
      </c>
      <c r="Y727" s="1118">
        <v>1</v>
      </c>
      <c r="Z727" s="504">
        <f t="shared" si="1387"/>
        <v>5</v>
      </c>
      <c r="AA727" s="372"/>
      <c r="AB727" s="229" t="str">
        <f t="shared" si="1388"/>
        <v>Կ-1</v>
      </c>
      <c r="AC727" s="1176">
        <f t="shared" si="1389"/>
        <v>1.9</v>
      </c>
      <c r="AD727" s="1176"/>
      <c r="AE727" s="1176">
        <f t="shared" si="1399"/>
        <v>1.9</v>
      </c>
      <c r="AF727" s="1117">
        <v>66140</v>
      </c>
      <c r="AG727" s="1117">
        <f t="shared" si="1375"/>
        <v>125666</v>
      </c>
      <c r="AH727" s="1114">
        <f t="shared" si="1390"/>
        <v>0</v>
      </c>
      <c r="AI727" s="1117">
        <f t="shared" si="1391"/>
        <v>125666</v>
      </c>
      <c r="AJ727" s="1178">
        <f t="shared" si="1392"/>
        <v>1633658</v>
      </c>
      <c r="AK727" s="1118">
        <v>1</v>
      </c>
      <c r="AL727" s="371">
        <f t="shared" si="1393"/>
        <v>6</v>
      </c>
      <c r="AM727" s="372"/>
      <c r="AN727" s="229" t="str">
        <f t="shared" si="1394"/>
        <v>Կ-1</v>
      </c>
      <c r="AO727" s="1176">
        <f t="shared" si="1395"/>
        <v>1.96</v>
      </c>
      <c r="AP727" s="1176"/>
      <c r="AQ727" s="1176">
        <f t="shared" si="1400"/>
        <v>1.96</v>
      </c>
      <c r="AR727" s="1117">
        <v>66140</v>
      </c>
      <c r="AS727" s="1117">
        <f t="shared" si="1376"/>
        <v>129634.4</v>
      </c>
      <c r="AT727" s="1114">
        <f t="shared" si="1396"/>
        <v>0</v>
      </c>
      <c r="AU727" s="1117">
        <f t="shared" si="1397"/>
        <v>129634.4</v>
      </c>
      <c r="AV727" s="1178">
        <f t="shared" si="1398"/>
        <v>1685247.2</v>
      </c>
    </row>
    <row r="728" spans="1:48" ht="17.25" thickBot="1">
      <c r="A728" s="1635">
        <v>686</v>
      </c>
      <c r="B728" s="1189" t="s">
        <v>2752</v>
      </c>
      <c r="C728" s="1420" t="s">
        <v>1808</v>
      </c>
      <c r="D728" s="1422">
        <v>1</v>
      </c>
      <c r="E728" s="1184">
        <v>6</v>
      </c>
      <c r="F728" s="1424" t="s">
        <v>97</v>
      </c>
      <c r="G728" s="659">
        <f t="shared" si="1401"/>
        <v>1.96</v>
      </c>
      <c r="H728" s="1436">
        <v>66140</v>
      </c>
      <c r="I728" s="1437">
        <f t="shared" si="1373"/>
        <v>129634.4</v>
      </c>
      <c r="J728" s="1445"/>
      <c r="K728" s="1117">
        <f t="shared" si="1380"/>
        <v>129634.4</v>
      </c>
      <c r="L728" s="1178">
        <f t="shared" si="1381"/>
        <v>1685247.2</v>
      </c>
      <c r="M728" s="1118">
        <v>1</v>
      </c>
      <c r="N728" s="504">
        <f t="shared" si="1378"/>
        <v>7</v>
      </c>
      <c r="O728" s="372"/>
      <c r="P728" s="229" t="str">
        <f t="shared" si="1382"/>
        <v>Կ-1</v>
      </c>
      <c r="Q728" s="597">
        <f t="shared" si="1383"/>
        <v>1.96</v>
      </c>
      <c r="R728" s="1176"/>
      <c r="S728" s="1176">
        <f t="shared" si="1379"/>
        <v>1.96</v>
      </c>
      <c r="T728" s="1117">
        <v>66140</v>
      </c>
      <c r="U728" s="1117">
        <f t="shared" si="1374"/>
        <v>129634.4</v>
      </c>
      <c r="V728" s="1114">
        <f t="shared" si="1384"/>
        <v>0</v>
      </c>
      <c r="W728" s="1117">
        <f t="shared" si="1385"/>
        <v>129634.4</v>
      </c>
      <c r="X728" s="1178">
        <f t="shared" si="1386"/>
        <v>1685247.2</v>
      </c>
      <c r="Y728" s="1118">
        <v>1</v>
      </c>
      <c r="Z728" s="504">
        <f t="shared" si="1387"/>
        <v>8</v>
      </c>
      <c r="AA728" s="372"/>
      <c r="AB728" s="229" t="str">
        <f t="shared" si="1388"/>
        <v>Կ-1</v>
      </c>
      <c r="AC728" s="1176">
        <f t="shared" si="1389"/>
        <v>2.02</v>
      </c>
      <c r="AD728" s="1176"/>
      <c r="AE728" s="1176">
        <f t="shared" si="1399"/>
        <v>2.02</v>
      </c>
      <c r="AF728" s="1117">
        <v>66140</v>
      </c>
      <c r="AG728" s="1117">
        <f t="shared" si="1375"/>
        <v>133602.79999999999</v>
      </c>
      <c r="AH728" s="1114">
        <f t="shared" si="1390"/>
        <v>0</v>
      </c>
      <c r="AI728" s="1117">
        <f t="shared" si="1391"/>
        <v>133602.79999999999</v>
      </c>
      <c r="AJ728" s="1178">
        <f t="shared" si="1392"/>
        <v>1736836.4</v>
      </c>
      <c r="AK728" s="1118">
        <v>1</v>
      </c>
      <c r="AL728" s="371">
        <f t="shared" si="1393"/>
        <v>9</v>
      </c>
      <c r="AM728" s="372"/>
      <c r="AN728" s="229" t="str">
        <f t="shared" si="1394"/>
        <v>Կ-1</v>
      </c>
      <c r="AO728" s="1176">
        <f t="shared" si="1395"/>
        <v>2.02</v>
      </c>
      <c r="AP728" s="1176"/>
      <c r="AQ728" s="1176">
        <f t="shared" si="1400"/>
        <v>2.02</v>
      </c>
      <c r="AR728" s="1117">
        <v>66140</v>
      </c>
      <c r="AS728" s="1117">
        <f t="shared" si="1376"/>
        <v>133602.79999999999</v>
      </c>
      <c r="AT728" s="1114">
        <f t="shared" si="1396"/>
        <v>0</v>
      </c>
      <c r="AU728" s="1117">
        <f t="shared" si="1397"/>
        <v>133602.79999999999</v>
      </c>
      <c r="AV728" s="1178">
        <f t="shared" si="1398"/>
        <v>1736836.4</v>
      </c>
    </row>
    <row r="729" spans="1:48" ht="17.25" thickBot="1">
      <c r="A729" s="1634">
        <v>687</v>
      </c>
      <c r="B729" s="1189" t="s">
        <v>947</v>
      </c>
      <c r="C729" s="1420" t="s">
        <v>1808</v>
      </c>
      <c r="D729" s="1422">
        <v>1</v>
      </c>
      <c r="E729" s="1184">
        <v>3</v>
      </c>
      <c r="F729" s="1424" t="s">
        <v>97</v>
      </c>
      <c r="G729" s="659">
        <f t="shared" si="1401"/>
        <v>1.84</v>
      </c>
      <c r="H729" s="1436">
        <v>66140</v>
      </c>
      <c r="I729" s="1437">
        <f t="shared" si="1373"/>
        <v>121697.60000000001</v>
      </c>
      <c r="J729" s="1445"/>
      <c r="K729" s="1117">
        <f t="shared" si="1380"/>
        <v>121697.60000000001</v>
      </c>
      <c r="L729" s="1178">
        <f t="shared" si="1381"/>
        <v>1582068.8</v>
      </c>
      <c r="M729" s="1118">
        <v>1</v>
      </c>
      <c r="N729" s="504">
        <f t="shared" si="1378"/>
        <v>4</v>
      </c>
      <c r="O729" s="372"/>
      <c r="P729" s="229" t="str">
        <f t="shared" si="1382"/>
        <v>Կ-1</v>
      </c>
      <c r="Q729" s="597">
        <f t="shared" si="1383"/>
        <v>1.9</v>
      </c>
      <c r="R729" s="1176"/>
      <c r="S729" s="1176">
        <f t="shared" si="1379"/>
        <v>1.9</v>
      </c>
      <c r="T729" s="1117">
        <v>66140</v>
      </c>
      <c r="U729" s="1117">
        <f t="shared" si="1374"/>
        <v>125666</v>
      </c>
      <c r="V729" s="1114">
        <f t="shared" si="1384"/>
        <v>0</v>
      </c>
      <c r="W729" s="1117">
        <f t="shared" si="1385"/>
        <v>125666</v>
      </c>
      <c r="X729" s="1178">
        <f t="shared" si="1386"/>
        <v>1633658</v>
      </c>
      <c r="Y729" s="1118">
        <v>1</v>
      </c>
      <c r="Z729" s="504">
        <f t="shared" si="1387"/>
        <v>5</v>
      </c>
      <c r="AA729" s="372"/>
      <c r="AB729" s="229" t="str">
        <f t="shared" si="1388"/>
        <v>Կ-1</v>
      </c>
      <c r="AC729" s="1176">
        <f t="shared" si="1389"/>
        <v>1.9</v>
      </c>
      <c r="AD729" s="1176"/>
      <c r="AE729" s="1176">
        <f t="shared" si="1399"/>
        <v>1.9</v>
      </c>
      <c r="AF729" s="1117">
        <v>66140</v>
      </c>
      <c r="AG729" s="1117">
        <f t="shared" si="1375"/>
        <v>125666</v>
      </c>
      <c r="AH729" s="1114">
        <f t="shared" si="1390"/>
        <v>0</v>
      </c>
      <c r="AI729" s="1117">
        <f t="shared" si="1391"/>
        <v>125666</v>
      </c>
      <c r="AJ729" s="1178">
        <f t="shared" si="1392"/>
        <v>1633658</v>
      </c>
      <c r="AK729" s="1118">
        <v>1</v>
      </c>
      <c r="AL729" s="371">
        <f t="shared" si="1393"/>
        <v>6</v>
      </c>
      <c r="AM729" s="372"/>
      <c r="AN729" s="229" t="str">
        <f t="shared" si="1394"/>
        <v>Կ-1</v>
      </c>
      <c r="AO729" s="1176">
        <f t="shared" si="1395"/>
        <v>1.96</v>
      </c>
      <c r="AP729" s="1176"/>
      <c r="AQ729" s="1176">
        <f t="shared" si="1400"/>
        <v>1.96</v>
      </c>
      <c r="AR729" s="1117">
        <v>66140</v>
      </c>
      <c r="AS729" s="1117">
        <f t="shared" si="1376"/>
        <v>129634.4</v>
      </c>
      <c r="AT729" s="1114">
        <f t="shared" si="1396"/>
        <v>0</v>
      </c>
      <c r="AU729" s="1117">
        <f t="shared" si="1397"/>
        <v>129634.4</v>
      </c>
      <c r="AV729" s="1178">
        <f t="shared" si="1398"/>
        <v>1685247.2</v>
      </c>
    </row>
    <row r="730" spans="1:48" ht="17.25" thickBot="1">
      <c r="A730" s="1635">
        <v>688</v>
      </c>
      <c r="B730" s="1189" t="s">
        <v>2753</v>
      </c>
      <c r="C730" s="1420" t="s">
        <v>1808</v>
      </c>
      <c r="D730" s="1422">
        <v>1</v>
      </c>
      <c r="E730" s="1184">
        <v>1</v>
      </c>
      <c r="F730" s="1424" t="s">
        <v>97</v>
      </c>
      <c r="G730" s="659">
        <f t="shared" ref="G730:G733" si="1402">IF(D730&lt;1,0,IF(F730="Բ-1",IF(E730=0,6.94,IF(E730=1,7.17,IF(E730=2,7.41,IF(E730=3,7.66,IF(OR(E730=5,E730=4),7.92,IF(OR(E730=6,E730=7),8.18,IF(OR(E730=8,E730=9),8.46,IF(OR(E730=10,E730=11,E730=12),8.74,IF(OR(E730=13,E730=14,E730=15),9.03,IF(OR(E730=16,E730=17,E730=18),9.33,9.65)))))))))),IF(F730="Բ-2", IF(E730=0,5.71,IF(E730=1,5.89,IF(E730=2,6.09,IF(E730=3,6.29,IF(OR(E730=5,E730=4),6.5,IF(OR(E730=6,E730=7),6.72,IF(OR(E730=8,E730=9),6.94,IF(OR(E730=10,E730=11,E730=12),7.17,IF(OR(E730=13,E730=14,E730=15),7.41,IF(OR(E730=16,E730=17,E730=18),7.65,7.91)))))))))), IF(F730="Գ-1", IF(E730=0,4.7,IF(E730=1,4.86,IF(E730=2,5.01,IF(E730=3,5.18,IF(OR(E730=5,E730=4),5.35,IF(OR(E730=6,E730=7),5.52,IF(OR(E730=8,E730=9),5.71,IF(OR(E730=10,E730=11,E730=12),5.89,IF(OR(E730=13,E730=14,E730=15),6.09,IF(OR(E730=16,E730=17,E730=18),6.29,6.49)))))))))), IF(F730="Գ-2", IF(E730=0,3.88,IF(E730=1,4.01,IF(E730=2,4.14,IF(E730=3,4.27,IF(OR(E730=5,E730=4),4.41,IF(OR(E730=6,E730=7),4.55,IF(OR(E730=8,E730=9),4.7,IF(OR(E730=10,E730=11,E730=12),4.85,IF(OR(E730=13,E730=14,E730=15),5.01,IF(OR(E730=16,E730=17,E730=18),5.17,5.34)))))))))), IF(F730="Գ-3", IF(E730=0,3.21,IF(E730=1,3.31,IF(E730=2,3.42,IF(E730=3,3.53,IF(OR(E730=5,E730=4),3.64,IF(OR(E730=6,E730=7),3.76,IF(OR(E730=8,E730=9),3.88,IF(OR(E730=10,E730=11,E730=12),4.01,IF(OR(E730=13,E730=14,E730=15),4.13,IF(OR(E730=16,E730=17,E730=18),4.27,4.4)))))))))), IF(F730="Ա-1", IF(E730=0,2.66,IF(E730=1,2.75,IF(E730=2,2.83,IF(E730=3,2.92,IF(OR(E730=5,E730=4),3.02,IF(OR(E730=6,E730=7),3.11,IF(OR(E730=8,E730=9),3.21,IF(OR(E730=10,E730=11,E730=12),3.31,IF(OR(E730=13,E730=14,E730=15),3.42,IF(OR(E730=16,E730=17,E730=18),3.53,3.64)))))))))), IF(F730="Ա-2", IF(E730=0,2.28,IF(E730=1,2.35,IF(E730=2,2.43,IF(E730=3,2.5,IF(OR(E730=5,E730=4),2.58,IF(OR(E730=6,E730=7),2.66,IF(OR(E730=8,E730=9),2.75,IF(OR(E730=10,E730=11,E730=12),2.83,IF(OR(E730=13,E730=14,E730=15),2.92,IF(OR(E730=16,E730=17,E730=18),3.01,3.11)))))))))),IF(F730="Ա-3", IF(E730=0,1.96,IF(E730=1,2.02,IF(E730=2,2.08,IF(E730=3,2.15,IF(OR(E730=5,E730=4),2.21,IF(OR(E730=6,E730=7),2.28,IF(OR(E730=8,E730=9),2.35,IF(OR(E730=10,E730=11,E730=12),2.42,IF(OR(E730=13,E730=14,E730=15),2.5,IF(OR(E730=16,E730=17,E730=18),2.58,2.66)))))))))), IF(F730="Կ-1", IF(E730=0,1.68,IF(E730=1,1.73,IF(E730=2,1.79,IF(E730=3,1.84,IF(OR(E730=5,E730=4),1.9,IF(OR(E730=6,E730=7),1.96,IF(OR(E730=8,E730=9),2.02,IF(OR(E730=10,E730=11,E730=12),2.08,IF(OR(E730=13,E730=14,E730=15),2.14,IF(OR(E730=16,E730=17,E730=18),2.21,2.28)))))))))), IF(F730="Կ-2", IF(E730=0,1.45,IF(E730=1,1.49,IF(E730=2,1.54,IF(E730=3,1.59,IF(OR(E730=5,E730=4),1.63,IF(OR(E730=6,E730=7),1.68,IF(OR(E730=8,E730=9),1.73,IF(OR(E730=10,E730=11,E730=12),1.79,IF(OR(E730=13,E730=14,E730=15),1.84,IF(OR(E730=16,E730=17,E730=18),1.9,1.95)))))))))),IF(F730="Կ-3", IF(E730=0,1.25,IF(E730=1,1.29,IF(E730=2,1.33,IF(E730=3,1.37,IF(OR(E730=5,E730=4),1.41,IF(OR(E730=6,E730=7),1.45,IF(OR(E730=8,E730=9),1.49,IF(OR(E730=10,E730=11,E730=12),1.54,IF(OR(E730=13,E730=14,E730=15),1.58,IF(OR(E730=16,E730=17,E730=18),1.63,1.68)))))))))), "Error"))))))))))))</f>
        <v>1.73</v>
      </c>
      <c r="H730" s="1436">
        <v>66140</v>
      </c>
      <c r="I730" s="1437">
        <f t="shared" ref="I730:I733" si="1403">+H730*G730</f>
        <v>114422.2</v>
      </c>
      <c r="J730" s="1445"/>
      <c r="K730" s="1117">
        <f t="shared" ref="K730:K733" si="1404">+J730+I730</f>
        <v>114422.2</v>
      </c>
      <c r="L730" s="1178">
        <f t="shared" ref="L730:L733" si="1405">+K730*13</f>
        <v>1487488.5999999999</v>
      </c>
      <c r="M730" s="1118">
        <v>1</v>
      </c>
      <c r="N730" s="504">
        <f t="shared" ref="N730:N733" si="1406">+E730+1</f>
        <v>2</v>
      </c>
      <c r="O730" s="372"/>
      <c r="P730" s="229" t="str">
        <f t="shared" ref="P730:P733" si="1407">+F730</f>
        <v>Կ-1</v>
      </c>
      <c r="Q730" s="597">
        <f t="shared" ref="Q730:Q733" si="1408">IF(M730&lt;1,0,IF(P730="Բ-1",IF(N730=0,6.94,IF(N730=1,7.17,IF(N730=2,7.41,IF(N730=3,7.66,IF(OR(N730=5,N730=4),7.92,IF(OR(N730=6,N730=7),8.18,IF(OR(N730=8,N730=9),8.46,IF(OR(N730=10,N730=11,N730=12),8.74,IF(OR(N730=13,N730=14,N730=15),9.03,IF(OR(N730=16,N730=17,N730=18),9.33,9.65)))))))))),IF(P730="Բ-2", IF(N730=0,5.71,IF(N730=1,5.89,IF(N730=2,6.09,IF(N730=3,6.29,IF(OR(N730=5,N730=4),6.5,IF(OR(N730=6,N730=7),6.72,IF(OR(N730=8,N730=9),6.94,IF(OR(N730=10,N730=11,N730=12),7.17,IF(OR(N730=13,N730=14,N730=15),7.41,IF(OR(N730=16,N730=17,N730=18),7.65,7.91)))))))))), IF(P730="Գ-1", IF(N730=0,4.7,IF(N730=1,4.86,IF(N730=2,5.01,IF(N730=3,5.18,IF(OR(N730=5,N730=4),5.35,IF(OR(N730=6,N730=7),5.52,IF(OR(N730=8,N730=9),5.71,IF(OR(N730=10,N730=11,N730=12),5.89,IF(OR(N730=13,N730=14,N730=15),6.09,IF(OR(N730=16,N730=17,N730=18),6.29,6.49)))))))))), IF(P730="Գ-2", IF(N730=0,3.88,IF(N730=1,4.01,IF(N730=2,4.14,IF(N730=3,4.27,IF(OR(N730=5,N730=4),4.41,IF(OR(N730=6,N730=7),4.55,IF(OR(N730=8,N730=9),4.7,IF(OR(N730=10,N730=11,N730=12),4.85,IF(OR(N730=13,N730=14,N730=15),5.01,IF(OR(N730=16,N730=17,N730=18),5.17,5.34)))))))))), IF(P730="Գ-3", IF(N730=0,3.21,IF(N730=1,3.31,IF(N730=2,3.42,IF(N730=3,3.53,IF(OR(N730=5,N730=4),3.64,IF(OR(N730=6,N730=7),3.76,IF(OR(N730=8,N730=9),3.88,IF(OR(N730=10,N730=11,N730=12),4.01,IF(OR(N730=13,N730=14,N730=15),4.13,IF(OR(N730=16,N730=17,N730=18),4.27,4.4)))))))))), IF(P730="Ա-1", IF(N730=0,2.66,IF(N730=1,2.75,IF(N730=2,2.83,IF(N730=3,2.92,IF(OR(N730=5,N730=4),3.02,IF(OR(N730=6,N730=7),3.11,IF(OR(N730=8,N730=9),3.21,IF(OR(N730=10,N730=11,N730=12),3.31,IF(OR(N730=13,N730=14,N730=15),3.42,IF(OR(N730=16,N730=17,N730=18),3.53,3.64)))))))))), IF(P730="Ա-2", IF(N730=0,2.28,IF(N730=1,2.35,IF(N730=2,2.43,IF(N730=3,2.5,IF(OR(N730=5,N730=4),2.58,IF(OR(N730=6,N730=7),2.66,IF(OR(N730=8,N730=9),2.75,IF(OR(N730=10,N730=11,N730=12),2.83,IF(OR(N730=13,N730=14,N730=15),2.92,IF(OR(N730=16,N730=17,N730=18),3.01,3.11)))))))))),IF(P730="Ա-3", IF(N730=0,1.96,IF(N730=1,2.02,IF(N730=2,2.08,IF(N730=3,2.15,IF(OR(N730=5,N730=4),2.21,IF(OR(N730=6,N730=7),2.28,IF(OR(N730=8,N730=9),2.35,IF(OR(N730=10,N730=11,N730=12),2.42,IF(OR(N730=13,N730=14,N730=15),2.5,IF(OR(N730=16,N730=17,N730=18),2.58,2.66)))))))))), IF(P730="Կ-1", IF(N730=0,1.68,IF(N730=1,1.73,IF(N730=2,1.79,IF(N730=3,1.84,IF(OR(N730=5,N730=4),1.9,IF(OR(N730=6,N730=7),1.96,IF(OR(N730=8,N730=9),2.02,IF(OR(N730=10,N730=11,N730=12),2.08,IF(OR(N730=13,N730=14,N730=15),2.14,IF(OR(N730=16,N730=17,N730=18),2.21,2.28)))))))))), IF(P730="Կ-2", IF(N730=0,1.45,IF(N730=1,1.49,IF(N730=2,1.54,IF(N730=3,1.59,IF(OR(N730=5,N730=4),1.63,IF(OR(N730=6,N730=7),1.68,IF(OR(N730=8,N730=9),1.73,IF(OR(N730=10,N730=11,N730=12),1.79,IF(OR(N730=13,N730=14,N730=15),1.84,IF(OR(N730=16,N730=17,N730=18),1.9,1.95)))))))))),IF(P730="Կ-3", IF(N730=0,1.25,IF(N730=1,1.29,IF(N730=2,1.33,IF(N730=3,1.37,IF(OR(N730=5,N730=4),1.41,IF(OR(N730=6,N730=7),1.45,IF(OR(N730=8,N730=9),1.49,IF(OR(N730=10,N730=11,N730=12),1.54,IF(OR(N730=13,N730=14,N730=15),1.58,IF(OR(N730=16,N730=17,N730=18),1.63,1.68)))))))))), "Error"))))))))))))</f>
        <v>1.79</v>
      </c>
      <c r="R730" s="1176"/>
      <c r="S730" s="1176">
        <f t="shared" ref="S730:S733" si="1409">+Q730+Q730*R730</f>
        <v>1.79</v>
      </c>
      <c r="T730" s="1117">
        <v>66140</v>
      </c>
      <c r="U730" s="1117">
        <f t="shared" ref="U730:U733" si="1410">+T730*S730</f>
        <v>118390.6</v>
      </c>
      <c r="V730" s="1114">
        <f t="shared" ref="V730:V733" si="1411">+J730</f>
        <v>0</v>
      </c>
      <c r="W730" s="1117">
        <f t="shared" ref="W730:W733" si="1412">+V730+U730</f>
        <v>118390.6</v>
      </c>
      <c r="X730" s="1178">
        <f t="shared" ref="X730:X733" si="1413">+W730*13</f>
        <v>1539077.8</v>
      </c>
      <c r="Y730" s="1118">
        <v>1</v>
      </c>
      <c r="Z730" s="504">
        <f t="shared" ref="Z730:Z733" si="1414">+N730+1</f>
        <v>3</v>
      </c>
      <c r="AA730" s="372"/>
      <c r="AB730" s="229" t="str">
        <f t="shared" ref="AB730:AB733" si="1415">+P730</f>
        <v>Կ-1</v>
      </c>
      <c r="AC730" s="1176">
        <f t="shared" ref="AC730:AC733" si="1416">IF(Y730&lt;1,0,IF(AB730="Բ-1",IF(Z730=0,6.94,IF(Z730=1,7.17,IF(Z730=2,7.41,IF(Z730=3,7.66,IF(OR(Z730=5,Z730=4),7.92,IF(OR(Z730=6,Z730=7),8.18,IF(OR(Z730=8,Z730=9),8.46,IF(OR(Z730=10,Z730=11,Z730=12),8.74,IF(OR(Z730=13,Z730=14,Z730=15),9.03,IF(OR(Z730=16,Z730=17,Z730=18),9.33,9.65)))))))))),IF(AB730="Բ-2", IF(Z730=0,5.71,IF(Z730=1,5.89,IF(Z730=2,6.09,IF(Z730=3,6.29,IF(OR(Z730=5,Z730=4),6.5,IF(OR(Z730=6,Z730=7),6.72,IF(OR(Z730=8,Z730=9),6.94,IF(OR(Z730=10,Z730=11,Z730=12),7.17,IF(OR(Z730=13,Z730=14,Z730=15),7.41,IF(OR(Z730=16,Z730=17,Z730=18),7.65,7.91)))))))))), IF(AB730="Գ-1", IF(Z730=0,4.7,IF(Z730=1,4.86,IF(Z730=2,5.01,IF(Z730=3,5.18,IF(OR(Z730=5,Z730=4),5.35,IF(OR(Z730=6,Z730=7),5.52,IF(OR(Z730=8,Z730=9),5.71,IF(OR(Z730=10,Z730=11,Z730=12),5.89,IF(OR(Z730=13,Z730=14,Z730=15),6.09,IF(OR(Z730=16,Z730=17,Z730=18),6.29,6.49)))))))))), IF(AB730="Գ-2", IF(Z730=0,3.88,IF(Z730=1,4.01,IF(Z730=2,4.14,IF(Z730=3,4.27,IF(OR(Z730=5,Z730=4),4.41,IF(OR(Z730=6,Z730=7),4.55,IF(OR(Z730=8,Z730=9),4.7,IF(OR(Z730=10,Z730=11,Z730=12),4.85,IF(OR(Z730=13,Z730=14,Z730=15),5.01,IF(OR(Z730=16,Z730=17,Z730=18),5.17,5.34)))))))))), IF(AB730="Գ-3", IF(Z730=0,3.21,IF(Z730=1,3.31,IF(Z730=2,3.42,IF(Z730=3,3.53,IF(OR(Z730=5,Z730=4),3.64,IF(OR(Z730=6,Z730=7),3.76,IF(OR(Z730=8,Z730=9),3.88,IF(OR(Z730=10,Z730=11,Z730=12),4.01,IF(OR(Z730=13,Z730=14,Z730=15),4.13,IF(OR(Z730=16,Z730=17,Z730=18),4.27,4.4)))))))))), IF(AB730="Ա-1", IF(Z730=0,2.66,IF(Z730=1,2.75,IF(Z730=2,2.83,IF(Z730=3,2.92,IF(OR(Z730=5,Z730=4),3.02,IF(OR(Z730=6,Z730=7),3.11,IF(OR(Z730=8,Z730=9),3.21,IF(OR(Z730=10,Z730=11,Z730=12),3.31,IF(OR(Z730=13,Z730=14,Z730=15),3.42,IF(OR(Z730=16,Z730=17,Z730=18),3.53,3.64)))))))))), IF(AB730="Ա-2", IF(Z730=0,2.28,IF(Z730=1,2.35,IF(Z730=2,2.43,IF(Z730=3,2.5,IF(OR(Z730=5,Z730=4),2.58,IF(OR(Z730=6,Z730=7),2.66,IF(OR(Z730=8,Z730=9),2.75,IF(OR(Z730=10,Z730=11,Z730=12),2.83,IF(OR(Z730=13,Z730=14,Z730=15),2.92,IF(OR(Z730=16,Z730=17,Z730=18),3.01,3.11)))))))))),IF(AB730="Ա-3", IF(Z730=0,1.96,IF(Z730=1,2.02,IF(Z730=2,2.08,IF(Z730=3,2.15,IF(OR(Z730=5,Z730=4),2.21,IF(OR(Z730=6,Z730=7),2.28,IF(OR(Z730=8,Z730=9),2.35,IF(OR(Z730=10,Z730=11,Z730=12),2.42,IF(OR(Z730=13,Z730=14,Z730=15),2.5,IF(OR(Z730=16,Z730=17,Z730=18),2.58,2.66)))))))))), IF(AB730="Կ-1", IF(Z730=0,1.68,IF(Z730=1,1.73,IF(Z730=2,1.79,IF(Z730=3,1.84,IF(OR(Z730=5,Z730=4),1.9,IF(OR(Z730=6,Z730=7),1.96,IF(OR(Z730=8,Z730=9),2.02,IF(OR(Z730=10,Z730=11,Z730=12),2.08,IF(OR(Z730=13,Z730=14,Z730=15),2.14,IF(OR(Z730=16,Z730=17,Z730=18),2.21,2.28)))))))))), IF(AB730="Կ-2", IF(Z730=0,1.45,IF(Z730=1,1.49,IF(Z730=2,1.54,IF(Z730=3,1.59,IF(OR(Z730=5,Z730=4),1.63,IF(OR(Z730=6,Z730=7),1.68,IF(OR(Z730=8,Z730=9),1.73,IF(OR(Z730=10,Z730=11,Z730=12),1.79,IF(OR(Z730=13,Z730=14,Z730=15),1.84,IF(OR(Z730=16,Z730=17,Z730=18),1.9,1.95)))))))))),IF(AB730="Կ-3", IF(Z730=0,1.25,IF(Z730=1,1.29,IF(Z730=2,1.33,IF(Z730=3,1.37,IF(OR(Z730=5,Z730=4),1.41,IF(OR(Z730=6,Z730=7),1.45,IF(OR(Z730=8,Z730=9),1.49,IF(OR(Z730=10,Z730=11,Z730=12),1.54,IF(OR(Z730=13,Z730=14,Z730=15),1.58,IF(OR(Z730=16,Z730=17,Z730=18),1.63,1.68)))))))))), "Error"))))))))))))</f>
        <v>1.84</v>
      </c>
      <c r="AD730" s="1176"/>
      <c r="AE730" s="1176">
        <f t="shared" ref="AE730:AE733" si="1417">+AC730+AC730*AD730</f>
        <v>1.84</v>
      </c>
      <c r="AF730" s="1117">
        <v>66140</v>
      </c>
      <c r="AG730" s="1117">
        <f t="shared" ref="AG730:AG733" si="1418">+AF730*AE730</f>
        <v>121697.60000000001</v>
      </c>
      <c r="AH730" s="1114">
        <f t="shared" ref="AH730:AH733" si="1419">+V730</f>
        <v>0</v>
      </c>
      <c r="AI730" s="1117">
        <f t="shared" ref="AI730:AI733" si="1420">+AH730+AG730</f>
        <v>121697.60000000001</v>
      </c>
      <c r="AJ730" s="1178">
        <f t="shared" ref="AJ730:AJ733" si="1421">+AI730*13</f>
        <v>1582068.8</v>
      </c>
      <c r="AK730" s="1118">
        <v>1</v>
      </c>
      <c r="AL730" s="371">
        <f t="shared" ref="AL730:AL733" si="1422">+Z730+1</f>
        <v>4</v>
      </c>
      <c r="AM730" s="372"/>
      <c r="AN730" s="229" t="str">
        <f t="shared" ref="AN730:AN733" si="1423">+AB730</f>
        <v>Կ-1</v>
      </c>
      <c r="AO730" s="1176">
        <f t="shared" ref="AO730:AO733" si="1424">IF(AK730&lt;1,0,IF(AN730="Բ-1",IF(AL730=0,6.94,IF(AL730=1,7.17,IF(AL730=2,7.41,IF(AL730=3,7.66,IF(OR(AL730=5,AL730=4),7.92,IF(OR(AL730=6,AL730=7),8.18,IF(OR(AL730=8,AL730=9),8.46,IF(OR(AL730=10,AL730=11,AL730=12),8.74,IF(OR(AL730=13,AL730=14,AL730=15),9.03,IF(OR(AL730=16,AL730=17,AL730=18),9.33,9.65)))))))))),IF(AN730="Բ-2", IF(AL730=0,5.71,IF(AL730=1,5.89,IF(AL730=2,6.09,IF(AL730=3,6.29,IF(OR(AL730=5,AL730=4),6.5,IF(OR(AL730=6,AL730=7),6.72,IF(OR(AL730=8,AL730=9),6.94,IF(OR(AL730=10,AL730=11,AL730=12),7.17,IF(OR(AL730=13,AL730=14,AL730=15),7.41,IF(OR(AL730=16,AL730=17,AL730=18),7.65,7.91)))))))))), IF(AN730="Գ-1", IF(AL730=0,4.7,IF(AL730=1,4.86,IF(AL730=2,5.01,IF(AL730=3,5.18,IF(OR(AL730=5,AL730=4),5.35,IF(OR(AL730=6,AL730=7),5.52,IF(OR(AL730=8,AL730=9),5.71,IF(OR(AL730=10,AL730=11,AL730=12),5.89,IF(OR(AL730=13,AL730=14,AL730=15),6.09,IF(OR(AL730=16,AL730=17,AL730=18),6.29,6.49)))))))))), IF(AN730="Գ-2", IF(AL730=0,3.88,IF(AL730=1,4.01,IF(AL730=2,4.14,IF(AL730=3,4.27,IF(OR(AL730=5,AL730=4),4.41,IF(OR(AL730=6,AL730=7),4.55,IF(OR(AL730=8,AL730=9),4.7,IF(OR(AL730=10,AL730=11,AL730=12),4.85,IF(OR(AL730=13,AL730=14,AL730=15),5.01,IF(OR(AL730=16,AL730=17,AL730=18),5.17,5.34)))))))))), IF(AN730="Գ-3", IF(AL730=0,3.21,IF(AL730=1,3.31,IF(AL730=2,3.42,IF(AL730=3,3.53,IF(OR(AL730=5,AL730=4),3.64,IF(OR(AL730=6,AL730=7),3.76,IF(OR(AL730=8,AL730=9),3.88,IF(OR(AL730=10,AL730=11,AL730=12),4.01,IF(OR(AL730=13,AL730=14,AL730=15),4.13,IF(OR(AL730=16,AL730=17,AL730=18),4.27,4.4)))))))))), IF(AN730="Ա-1", IF(AL730=0,2.66,IF(AL730=1,2.75,IF(AL730=2,2.83,IF(AL730=3,2.92,IF(OR(AL730=5,AL730=4),3.02,IF(OR(AL730=6,AL730=7),3.11,IF(OR(AL730=8,AL730=9),3.21,IF(OR(AL730=10,AL730=11,AL730=12),3.31,IF(OR(AL730=13,AL730=14,AL730=15),3.42,IF(OR(AL730=16,AL730=17,AL730=18),3.53,3.64)))))))))), IF(AN730="Ա-2", IF(AL730=0,2.28,IF(AL730=1,2.35,IF(AL730=2,2.43,IF(AL730=3,2.5,IF(OR(AL730=5,AL730=4),2.58,IF(OR(AL730=6,AL730=7),2.66,IF(OR(AL730=8,AL730=9),2.75,IF(OR(AL730=10,AL730=11,AL730=12),2.83,IF(OR(AL730=13,AL730=14,AL730=15),2.92,IF(OR(AL730=16,AL730=17,AL730=18),3.01,3.11)))))))))),IF(AN730="Ա-3", IF(AL730=0,1.96,IF(AL730=1,2.02,IF(AL730=2,2.08,IF(AL730=3,2.15,IF(OR(AL730=5,AL730=4),2.21,IF(OR(AL730=6,AL730=7),2.28,IF(OR(AL730=8,AL730=9),2.35,IF(OR(AL730=10,AL730=11,AL730=12),2.42,IF(OR(AL730=13,AL730=14,AL730=15),2.5,IF(OR(AL730=16,AL730=17,AL730=18),2.58,2.66)))))))))), IF(AN730="Կ-1", IF(AL730=0,1.68,IF(AL730=1,1.73,IF(AL730=2,1.79,IF(AL730=3,1.84,IF(OR(AL730=5,AL730=4),1.9,IF(OR(AL730=6,AL730=7),1.96,IF(OR(AL730=8,AL730=9),2.02,IF(OR(AL730=10,AL730=11,AL730=12),2.08,IF(OR(AL730=13,AL730=14,AL730=15),2.14,IF(OR(AL730=16,AL730=17,AL730=18),2.21,2.28)))))))))), IF(AN730="Կ-2", IF(AL730=0,1.45,IF(AL730=1,1.49,IF(AL730=2,1.54,IF(AL730=3,1.59,IF(OR(AL730=5,AL730=4),1.63,IF(OR(AL730=6,AL730=7),1.68,IF(OR(AL730=8,AL730=9),1.73,IF(OR(AL730=10,AL730=11,AL730=12),1.79,IF(OR(AL730=13,AL730=14,AL730=15),1.84,IF(OR(AL730=16,AL730=17,AL730=18),1.9,1.95)))))))))),IF(AN730="Կ-3", IF(AL730=0,1.25,IF(AL730=1,1.29,IF(AL730=2,1.33,IF(AL730=3,1.37,IF(OR(AL730=5,AL730=4),1.41,IF(OR(AL730=6,AL730=7),1.45,IF(OR(AL730=8,AL730=9),1.49,IF(OR(AL730=10,AL730=11,AL730=12),1.54,IF(OR(AL730=13,AL730=14,AL730=15),1.58,IF(OR(AL730=16,AL730=17,AL730=18),1.63,1.68)))))))))), "Error"))))))))))))</f>
        <v>1.9</v>
      </c>
      <c r="AP730" s="1176"/>
      <c r="AQ730" s="1176">
        <f t="shared" ref="AQ730:AQ733" si="1425">+AO730+AO730*AP730</f>
        <v>1.9</v>
      </c>
      <c r="AR730" s="1117">
        <v>66140</v>
      </c>
      <c r="AS730" s="1117">
        <f t="shared" ref="AS730:AS733" si="1426">+AR730*AQ730</f>
        <v>125666</v>
      </c>
      <c r="AT730" s="1114">
        <f t="shared" ref="AT730:AT733" si="1427">+AH730</f>
        <v>0</v>
      </c>
      <c r="AU730" s="1117">
        <f t="shared" ref="AU730:AU733" si="1428">+AT730+AS730</f>
        <v>125666</v>
      </c>
      <c r="AV730" s="1178">
        <f t="shared" ref="AV730:AV733" si="1429">+AU730*13</f>
        <v>1633658</v>
      </c>
    </row>
    <row r="731" spans="1:48" ht="17.25" thickBot="1">
      <c r="A731" s="1634">
        <v>689</v>
      </c>
      <c r="B731" s="1189" t="s">
        <v>89</v>
      </c>
      <c r="C731" s="1420" t="s">
        <v>1808</v>
      </c>
      <c r="D731" s="1422">
        <v>1</v>
      </c>
      <c r="E731" s="1184">
        <v>6</v>
      </c>
      <c r="F731" s="1424" t="s">
        <v>97</v>
      </c>
      <c r="G731" s="659">
        <f t="shared" si="1402"/>
        <v>1.96</v>
      </c>
      <c r="H731" s="1436">
        <v>66140</v>
      </c>
      <c r="I731" s="1437">
        <f t="shared" si="1403"/>
        <v>129634.4</v>
      </c>
      <c r="J731" s="1445"/>
      <c r="K731" s="1117">
        <f t="shared" si="1404"/>
        <v>129634.4</v>
      </c>
      <c r="L731" s="1178">
        <f t="shared" si="1405"/>
        <v>1685247.2</v>
      </c>
      <c r="M731" s="1118">
        <v>1</v>
      </c>
      <c r="N731" s="504">
        <f t="shared" si="1406"/>
        <v>7</v>
      </c>
      <c r="O731" s="372"/>
      <c r="P731" s="229" t="str">
        <f t="shared" si="1407"/>
        <v>Կ-1</v>
      </c>
      <c r="Q731" s="597">
        <f t="shared" si="1408"/>
        <v>1.96</v>
      </c>
      <c r="R731" s="1176"/>
      <c r="S731" s="1176">
        <f t="shared" si="1409"/>
        <v>1.96</v>
      </c>
      <c r="T731" s="1117">
        <v>66140</v>
      </c>
      <c r="U731" s="1117">
        <f t="shared" si="1410"/>
        <v>129634.4</v>
      </c>
      <c r="V731" s="1114">
        <f t="shared" si="1411"/>
        <v>0</v>
      </c>
      <c r="W731" s="1117">
        <f t="shared" si="1412"/>
        <v>129634.4</v>
      </c>
      <c r="X731" s="1178">
        <f t="shared" si="1413"/>
        <v>1685247.2</v>
      </c>
      <c r="Y731" s="1118">
        <v>1</v>
      </c>
      <c r="Z731" s="504">
        <f t="shared" si="1414"/>
        <v>8</v>
      </c>
      <c r="AA731" s="372"/>
      <c r="AB731" s="229" t="str">
        <f t="shared" si="1415"/>
        <v>Կ-1</v>
      </c>
      <c r="AC731" s="1176">
        <f t="shared" si="1416"/>
        <v>2.02</v>
      </c>
      <c r="AD731" s="1176"/>
      <c r="AE731" s="1176">
        <f t="shared" si="1417"/>
        <v>2.02</v>
      </c>
      <c r="AF731" s="1117">
        <v>66140</v>
      </c>
      <c r="AG731" s="1117">
        <f t="shared" si="1418"/>
        <v>133602.79999999999</v>
      </c>
      <c r="AH731" s="1114">
        <f t="shared" si="1419"/>
        <v>0</v>
      </c>
      <c r="AI731" s="1117">
        <f t="shared" si="1420"/>
        <v>133602.79999999999</v>
      </c>
      <c r="AJ731" s="1178">
        <f t="shared" si="1421"/>
        <v>1736836.4</v>
      </c>
      <c r="AK731" s="1118">
        <v>1</v>
      </c>
      <c r="AL731" s="371">
        <f t="shared" si="1422"/>
        <v>9</v>
      </c>
      <c r="AM731" s="372"/>
      <c r="AN731" s="229" t="str">
        <f t="shared" si="1423"/>
        <v>Կ-1</v>
      </c>
      <c r="AO731" s="1176">
        <f t="shared" si="1424"/>
        <v>2.02</v>
      </c>
      <c r="AP731" s="1176"/>
      <c r="AQ731" s="1176">
        <f t="shared" si="1425"/>
        <v>2.02</v>
      </c>
      <c r="AR731" s="1117">
        <v>66140</v>
      </c>
      <c r="AS731" s="1117">
        <f t="shared" si="1426"/>
        <v>133602.79999999999</v>
      </c>
      <c r="AT731" s="1114">
        <f t="shared" si="1427"/>
        <v>0</v>
      </c>
      <c r="AU731" s="1117">
        <f t="shared" si="1428"/>
        <v>133602.79999999999</v>
      </c>
      <c r="AV731" s="1178">
        <f t="shared" si="1429"/>
        <v>1736836.4</v>
      </c>
    </row>
    <row r="732" spans="1:48" ht="17.25" thickBot="1">
      <c r="A732" s="1635">
        <v>690</v>
      </c>
      <c r="B732" s="1189" t="s">
        <v>89</v>
      </c>
      <c r="C732" s="1420" t="s">
        <v>1808</v>
      </c>
      <c r="D732" s="1422">
        <v>1</v>
      </c>
      <c r="E732" s="1184">
        <v>6</v>
      </c>
      <c r="F732" s="1424" t="s">
        <v>97</v>
      </c>
      <c r="G732" s="659">
        <f t="shared" si="1402"/>
        <v>1.96</v>
      </c>
      <c r="H732" s="1436">
        <v>66140</v>
      </c>
      <c r="I732" s="1437">
        <f t="shared" si="1403"/>
        <v>129634.4</v>
      </c>
      <c r="J732" s="1445"/>
      <c r="K732" s="1117">
        <f t="shared" si="1404"/>
        <v>129634.4</v>
      </c>
      <c r="L732" s="1178">
        <f t="shared" si="1405"/>
        <v>1685247.2</v>
      </c>
      <c r="M732" s="1118">
        <v>1</v>
      </c>
      <c r="N732" s="504">
        <f t="shared" si="1406"/>
        <v>7</v>
      </c>
      <c r="O732" s="372"/>
      <c r="P732" s="229" t="str">
        <f t="shared" si="1407"/>
        <v>Կ-1</v>
      </c>
      <c r="Q732" s="597">
        <f t="shared" si="1408"/>
        <v>1.96</v>
      </c>
      <c r="R732" s="1176"/>
      <c r="S732" s="1176">
        <f t="shared" si="1409"/>
        <v>1.96</v>
      </c>
      <c r="T732" s="1117">
        <v>66140</v>
      </c>
      <c r="U732" s="1117">
        <f t="shared" si="1410"/>
        <v>129634.4</v>
      </c>
      <c r="V732" s="1114">
        <f t="shared" si="1411"/>
        <v>0</v>
      </c>
      <c r="W732" s="1117">
        <f t="shared" si="1412"/>
        <v>129634.4</v>
      </c>
      <c r="X732" s="1178">
        <f t="shared" si="1413"/>
        <v>1685247.2</v>
      </c>
      <c r="Y732" s="1118">
        <v>1</v>
      </c>
      <c r="Z732" s="504">
        <f t="shared" si="1414"/>
        <v>8</v>
      </c>
      <c r="AA732" s="372"/>
      <c r="AB732" s="229" t="str">
        <f t="shared" si="1415"/>
        <v>Կ-1</v>
      </c>
      <c r="AC732" s="1176">
        <f t="shared" si="1416"/>
        <v>2.02</v>
      </c>
      <c r="AD732" s="1176"/>
      <c r="AE732" s="1176">
        <f t="shared" si="1417"/>
        <v>2.02</v>
      </c>
      <c r="AF732" s="1117">
        <v>66140</v>
      </c>
      <c r="AG732" s="1117">
        <f t="shared" si="1418"/>
        <v>133602.79999999999</v>
      </c>
      <c r="AH732" s="1114">
        <f t="shared" si="1419"/>
        <v>0</v>
      </c>
      <c r="AI732" s="1117">
        <f t="shared" si="1420"/>
        <v>133602.79999999999</v>
      </c>
      <c r="AJ732" s="1178">
        <f t="shared" si="1421"/>
        <v>1736836.4</v>
      </c>
      <c r="AK732" s="1118">
        <v>1</v>
      </c>
      <c r="AL732" s="371">
        <f t="shared" si="1422"/>
        <v>9</v>
      </c>
      <c r="AM732" s="372"/>
      <c r="AN732" s="229" t="str">
        <f t="shared" si="1423"/>
        <v>Կ-1</v>
      </c>
      <c r="AO732" s="1176">
        <f t="shared" si="1424"/>
        <v>2.02</v>
      </c>
      <c r="AP732" s="1176"/>
      <c r="AQ732" s="1176">
        <f t="shared" si="1425"/>
        <v>2.02</v>
      </c>
      <c r="AR732" s="1117">
        <v>66140</v>
      </c>
      <c r="AS732" s="1117">
        <f t="shared" si="1426"/>
        <v>133602.79999999999</v>
      </c>
      <c r="AT732" s="1114">
        <f t="shared" si="1427"/>
        <v>0</v>
      </c>
      <c r="AU732" s="1117">
        <f t="shared" si="1428"/>
        <v>133602.79999999999</v>
      </c>
      <c r="AV732" s="1178">
        <f t="shared" si="1429"/>
        <v>1736836.4</v>
      </c>
    </row>
    <row r="733" spans="1:48" ht="17.25" thickBot="1">
      <c r="A733" s="1634">
        <v>691</v>
      </c>
      <c r="B733" s="1189" t="s">
        <v>89</v>
      </c>
      <c r="C733" s="1420" t="s">
        <v>1808</v>
      </c>
      <c r="D733" s="1422">
        <v>1</v>
      </c>
      <c r="E733" s="1184">
        <v>6</v>
      </c>
      <c r="F733" s="1424" t="s">
        <v>97</v>
      </c>
      <c r="G733" s="659">
        <f t="shared" si="1402"/>
        <v>1.96</v>
      </c>
      <c r="H733" s="1436">
        <v>66140</v>
      </c>
      <c r="I733" s="1437">
        <f t="shared" si="1403"/>
        <v>129634.4</v>
      </c>
      <c r="J733" s="1445"/>
      <c r="K733" s="1117">
        <f t="shared" si="1404"/>
        <v>129634.4</v>
      </c>
      <c r="L733" s="1178">
        <f t="shared" si="1405"/>
        <v>1685247.2</v>
      </c>
      <c r="M733" s="1118">
        <v>1</v>
      </c>
      <c r="N733" s="504">
        <f t="shared" si="1406"/>
        <v>7</v>
      </c>
      <c r="O733" s="372"/>
      <c r="P733" s="229" t="str">
        <f t="shared" si="1407"/>
        <v>Կ-1</v>
      </c>
      <c r="Q733" s="597">
        <f t="shared" si="1408"/>
        <v>1.96</v>
      </c>
      <c r="R733" s="1176"/>
      <c r="S733" s="1176">
        <f t="shared" si="1409"/>
        <v>1.96</v>
      </c>
      <c r="T733" s="1117">
        <v>66140</v>
      </c>
      <c r="U733" s="1117">
        <f t="shared" si="1410"/>
        <v>129634.4</v>
      </c>
      <c r="V733" s="1114">
        <f t="shared" si="1411"/>
        <v>0</v>
      </c>
      <c r="W733" s="1117">
        <f t="shared" si="1412"/>
        <v>129634.4</v>
      </c>
      <c r="X733" s="1178">
        <f t="shared" si="1413"/>
        <v>1685247.2</v>
      </c>
      <c r="Y733" s="1118">
        <v>1</v>
      </c>
      <c r="Z733" s="504">
        <f t="shared" si="1414"/>
        <v>8</v>
      </c>
      <c r="AA733" s="372"/>
      <c r="AB733" s="229" t="str">
        <f t="shared" si="1415"/>
        <v>Կ-1</v>
      </c>
      <c r="AC733" s="1176">
        <f t="shared" si="1416"/>
        <v>2.02</v>
      </c>
      <c r="AD733" s="1176"/>
      <c r="AE733" s="1176">
        <f t="shared" si="1417"/>
        <v>2.02</v>
      </c>
      <c r="AF733" s="1117">
        <v>66140</v>
      </c>
      <c r="AG733" s="1117">
        <f t="shared" si="1418"/>
        <v>133602.79999999999</v>
      </c>
      <c r="AH733" s="1114">
        <f t="shared" si="1419"/>
        <v>0</v>
      </c>
      <c r="AI733" s="1117">
        <f t="shared" si="1420"/>
        <v>133602.79999999999</v>
      </c>
      <c r="AJ733" s="1178">
        <f t="shared" si="1421"/>
        <v>1736836.4</v>
      </c>
      <c r="AK733" s="1118">
        <v>1</v>
      </c>
      <c r="AL733" s="371">
        <f t="shared" si="1422"/>
        <v>9</v>
      </c>
      <c r="AM733" s="372"/>
      <c r="AN733" s="229" t="str">
        <f t="shared" si="1423"/>
        <v>Կ-1</v>
      </c>
      <c r="AO733" s="1176">
        <f t="shared" si="1424"/>
        <v>2.02</v>
      </c>
      <c r="AP733" s="1176"/>
      <c r="AQ733" s="1176">
        <f t="shared" si="1425"/>
        <v>2.02</v>
      </c>
      <c r="AR733" s="1117">
        <v>66140</v>
      </c>
      <c r="AS733" s="1117">
        <f t="shared" si="1426"/>
        <v>133602.79999999999</v>
      </c>
      <c r="AT733" s="1114">
        <f t="shared" si="1427"/>
        <v>0</v>
      </c>
      <c r="AU733" s="1117">
        <f t="shared" si="1428"/>
        <v>133602.79999999999</v>
      </c>
      <c r="AV733" s="1178">
        <f t="shared" si="1429"/>
        <v>1736836.4</v>
      </c>
    </row>
    <row r="734" spans="1:48" ht="54.75" thickBot="1">
      <c r="A734" s="1635">
        <v>692</v>
      </c>
      <c r="B734" s="1189" t="s">
        <v>1842</v>
      </c>
      <c r="C734" s="1210" t="s">
        <v>2864</v>
      </c>
      <c r="D734" s="1422">
        <v>1</v>
      </c>
      <c r="E734" s="1184">
        <v>3</v>
      </c>
      <c r="F734" s="1424" t="s">
        <v>94</v>
      </c>
      <c r="G734" s="659">
        <f t="shared" ref="G734:G798" si="1430">IF(D734&lt;1,0,IF(F734="Բ-1",IF(E734=0,6.94,IF(E734=1,7.17,IF(E734=2,7.41,IF(E734=3,7.66,IF(OR(E734=5,E734=4),7.92,IF(OR(E734=6,E734=7),8.18,IF(OR(E734=8,E734=9),8.46,IF(OR(E734=10,E734=11,E734=12),8.74,IF(OR(E734=13,E734=14,E734=15),9.03,IF(OR(E734=16,E734=17,E734=18),9.33,9.65)))))))))),IF(F734="Բ-2", IF(E734=0,5.71,IF(E734=1,5.89,IF(E734=2,6.09,IF(E734=3,6.29,IF(OR(E734=5,E734=4),6.5,IF(OR(E734=6,E734=7),6.72,IF(OR(E734=8,E734=9),6.94,IF(OR(E734=10,E734=11,E734=12),7.17,IF(OR(E734=13,E734=14,E734=15),7.41,IF(OR(E734=16,E734=17,E734=18),7.65,7.91)))))))))), IF(F734="Գ-1", IF(E734=0,4.7,IF(E734=1,4.86,IF(E734=2,5.01,IF(E734=3,5.18,IF(OR(E734=5,E734=4),5.35,IF(OR(E734=6,E734=7),5.52,IF(OR(E734=8,E734=9),5.71,IF(OR(E734=10,E734=11,E734=12),5.89,IF(OR(E734=13,E734=14,E734=15),6.09,IF(OR(E734=16,E734=17,E734=18),6.29,6.49)))))))))), IF(F734="Գ-2", IF(E734=0,3.88,IF(E734=1,4.01,IF(E734=2,4.14,IF(E734=3,4.27,IF(OR(E734=5,E734=4),4.41,IF(OR(E734=6,E734=7),4.55,IF(OR(E734=8,E734=9),4.7,IF(OR(E734=10,E734=11,E734=12),4.85,IF(OR(E734=13,E734=14,E734=15),5.01,IF(OR(E734=16,E734=17,E734=18),5.17,5.34)))))))))), IF(F734="Գ-3", IF(E734=0,3.21,IF(E734=1,3.31,IF(E734=2,3.42,IF(E734=3,3.53,IF(OR(E734=5,E734=4),3.64,IF(OR(E734=6,E734=7),3.76,IF(OR(E734=8,E734=9),3.88,IF(OR(E734=10,E734=11,E734=12),4.01,IF(OR(E734=13,E734=14,E734=15),4.13,IF(OR(E734=16,E734=17,E734=18),4.27,4.4)))))))))), IF(F734="Ա-1", IF(E734=0,2.66,IF(E734=1,2.75,IF(E734=2,2.83,IF(E734=3,2.92,IF(OR(E734=5,E734=4),3.02,IF(OR(E734=6,E734=7),3.11,IF(OR(E734=8,E734=9),3.21,IF(OR(E734=10,E734=11,E734=12),3.31,IF(OR(E734=13,E734=14,E734=15),3.42,IF(OR(E734=16,E734=17,E734=18),3.53,3.64)))))))))), IF(F734="Ա-2", IF(E734=0,2.28,IF(E734=1,2.35,IF(E734=2,2.43,IF(E734=3,2.5,IF(OR(E734=5,E734=4),2.58,IF(OR(E734=6,E734=7),2.66,IF(OR(E734=8,E734=9),2.75,IF(OR(E734=10,E734=11,E734=12),2.83,IF(OR(E734=13,E734=14,E734=15),2.92,IF(OR(E734=16,E734=17,E734=18),3.01,3.11)))))))))),IF(F734="Ա-3", IF(E734=0,1.96,IF(E734=1,2.02,IF(E734=2,2.08,IF(E734=3,2.15,IF(OR(E734=5,E734=4),2.21,IF(OR(E734=6,E734=7),2.28,IF(OR(E734=8,E734=9),2.35,IF(OR(E734=10,E734=11,E734=12),2.42,IF(OR(E734=13,E734=14,E734=15),2.5,IF(OR(E734=16,E734=17,E734=18),2.58,2.66)))))))))), IF(F734="Կ-1", IF(E734=0,1.68,IF(E734=1,1.73,IF(E734=2,1.79,IF(E734=3,1.84,IF(OR(E734=5,E734=4),1.9,IF(OR(E734=6,E734=7),1.96,IF(OR(E734=8,E734=9),2.02,IF(OR(E734=10,E734=11,E734=12),2.08,IF(OR(E734=13,E734=14,E734=15),2.14,IF(OR(E734=16,E734=17,E734=18),2.21,2.28)))))))))), IF(F734="Կ-2", IF(E734=0,1.45,IF(E734=1,1.49,IF(E734=2,1.54,IF(E734=3,1.59,IF(OR(E734=5,E734=4),1.63,IF(OR(E734=6,E734=7),1.68,IF(OR(E734=8,E734=9),1.73,IF(OR(E734=10,E734=11,E734=12),1.79,IF(OR(E734=13,E734=14,E734=15),1.84,IF(OR(E734=16,E734=17,E734=18),1.9,1.95)))))))))),IF(F734="Կ-3", IF(E734=0,1.25,IF(E734=1,1.29,IF(E734=2,1.33,IF(E734=3,1.37,IF(OR(E734=5,E734=4),1.41,IF(OR(E734=6,E734=7),1.45,IF(OR(E734=8,E734=9),1.49,IF(OR(E734=10,E734=11,E734=12),1.54,IF(OR(E734=13,E734=14,E734=15),1.58,IF(OR(E734=16,E734=17,E734=18),1.63,1.68)))))))))), "Error"))))))))))))</f>
        <v>4.2699999999999996</v>
      </c>
      <c r="H734" s="1436">
        <v>66140</v>
      </c>
      <c r="I734" s="1437">
        <f t="shared" ref="I734:I780" si="1431">+H734*G734</f>
        <v>282417.8</v>
      </c>
      <c r="J734" s="1445"/>
      <c r="K734" s="1117">
        <f t="shared" ref="K734:K796" si="1432">+J734+I734</f>
        <v>282417.8</v>
      </c>
      <c r="L734" s="1178">
        <f t="shared" ref="L734:L796" si="1433">+K734*13</f>
        <v>3671431.4</v>
      </c>
      <c r="M734" s="1118">
        <v>1</v>
      </c>
      <c r="N734" s="504">
        <f t="shared" ref="N734:N795" si="1434">+E734+1</f>
        <v>4</v>
      </c>
      <c r="O734" s="372"/>
      <c r="P734" s="229" t="str">
        <f t="shared" ref="P734:P796" si="1435">+F734</f>
        <v>Գ-2</v>
      </c>
      <c r="Q734" s="597">
        <f t="shared" ref="Q734:Q796" si="1436">IF(M734&lt;1,0,IF(P734="Բ-1",IF(N734=0,6.94,IF(N734=1,7.17,IF(N734=2,7.41,IF(N734=3,7.66,IF(OR(N734=5,N734=4),7.92,IF(OR(N734=6,N734=7),8.18,IF(OR(N734=8,N734=9),8.46,IF(OR(N734=10,N734=11,N734=12),8.74,IF(OR(N734=13,N734=14,N734=15),9.03,IF(OR(N734=16,N734=17,N734=18),9.33,9.65)))))))))),IF(P734="Բ-2", IF(N734=0,5.71,IF(N734=1,5.89,IF(N734=2,6.09,IF(N734=3,6.29,IF(OR(N734=5,N734=4),6.5,IF(OR(N734=6,N734=7),6.72,IF(OR(N734=8,N734=9),6.94,IF(OR(N734=10,N734=11,N734=12),7.17,IF(OR(N734=13,N734=14,N734=15),7.41,IF(OR(N734=16,N734=17,N734=18),7.65,7.91)))))))))), IF(P734="Գ-1", IF(N734=0,4.7,IF(N734=1,4.86,IF(N734=2,5.01,IF(N734=3,5.18,IF(OR(N734=5,N734=4),5.35,IF(OR(N734=6,N734=7),5.52,IF(OR(N734=8,N734=9),5.71,IF(OR(N734=10,N734=11,N734=12),5.89,IF(OR(N734=13,N734=14,N734=15),6.09,IF(OR(N734=16,N734=17,N734=18),6.29,6.49)))))))))), IF(P734="Գ-2", IF(N734=0,3.88,IF(N734=1,4.01,IF(N734=2,4.14,IF(N734=3,4.27,IF(OR(N734=5,N734=4),4.41,IF(OR(N734=6,N734=7),4.55,IF(OR(N734=8,N734=9),4.7,IF(OR(N734=10,N734=11,N734=12),4.85,IF(OR(N734=13,N734=14,N734=15),5.01,IF(OR(N734=16,N734=17,N734=18),5.17,5.34)))))))))), IF(P734="Գ-3", IF(N734=0,3.21,IF(N734=1,3.31,IF(N734=2,3.42,IF(N734=3,3.53,IF(OR(N734=5,N734=4),3.64,IF(OR(N734=6,N734=7),3.76,IF(OR(N734=8,N734=9),3.88,IF(OR(N734=10,N734=11,N734=12),4.01,IF(OR(N734=13,N734=14,N734=15),4.13,IF(OR(N734=16,N734=17,N734=18),4.27,4.4)))))))))), IF(P734="Ա-1", IF(N734=0,2.66,IF(N734=1,2.75,IF(N734=2,2.83,IF(N734=3,2.92,IF(OR(N734=5,N734=4),3.02,IF(OR(N734=6,N734=7),3.11,IF(OR(N734=8,N734=9),3.21,IF(OR(N734=10,N734=11,N734=12),3.31,IF(OR(N734=13,N734=14,N734=15),3.42,IF(OR(N734=16,N734=17,N734=18),3.53,3.64)))))))))), IF(P734="Ա-2", IF(N734=0,2.28,IF(N734=1,2.35,IF(N734=2,2.43,IF(N734=3,2.5,IF(OR(N734=5,N734=4),2.58,IF(OR(N734=6,N734=7),2.66,IF(OR(N734=8,N734=9),2.75,IF(OR(N734=10,N734=11,N734=12),2.83,IF(OR(N734=13,N734=14,N734=15),2.92,IF(OR(N734=16,N734=17,N734=18),3.01,3.11)))))))))),IF(P734="Ա-3", IF(N734=0,1.96,IF(N734=1,2.02,IF(N734=2,2.08,IF(N734=3,2.15,IF(OR(N734=5,N734=4),2.21,IF(OR(N734=6,N734=7),2.28,IF(OR(N734=8,N734=9),2.35,IF(OR(N734=10,N734=11,N734=12),2.42,IF(OR(N734=13,N734=14,N734=15),2.5,IF(OR(N734=16,N734=17,N734=18),2.58,2.66)))))))))), IF(P734="Կ-1", IF(N734=0,1.68,IF(N734=1,1.73,IF(N734=2,1.79,IF(N734=3,1.84,IF(OR(N734=5,N734=4),1.9,IF(OR(N734=6,N734=7),1.96,IF(OR(N734=8,N734=9),2.02,IF(OR(N734=10,N734=11,N734=12),2.08,IF(OR(N734=13,N734=14,N734=15),2.14,IF(OR(N734=16,N734=17,N734=18),2.21,2.28)))))))))), IF(P734="Կ-2", IF(N734=0,1.45,IF(N734=1,1.49,IF(N734=2,1.54,IF(N734=3,1.59,IF(OR(N734=5,N734=4),1.63,IF(OR(N734=6,N734=7),1.68,IF(OR(N734=8,N734=9),1.73,IF(OR(N734=10,N734=11,N734=12),1.79,IF(OR(N734=13,N734=14,N734=15),1.84,IF(OR(N734=16,N734=17,N734=18),1.9,1.95)))))))))),IF(P734="Կ-3", IF(N734=0,1.25,IF(N734=1,1.29,IF(N734=2,1.33,IF(N734=3,1.37,IF(OR(N734=5,N734=4),1.41,IF(OR(N734=6,N734=7),1.45,IF(OR(N734=8,N734=9),1.49,IF(OR(N734=10,N734=11,N734=12),1.54,IF(OR(N734=13,N734=14,N734=15),1.58,IF(OR(N734=16,N734=17,N734=18),1.63,1.68)))))))))), "Error"))))))))))))</f>
        <v>4.41</v>
      </c>
      <c r="R734" s="1176"/>
      <c r="S734" s="1176">
        <f t="shared" ref="S734:S795" si="1437">+Q734+Q734*R734</f>
        <v>4.41</v>
      </c>
      <c r="T734" s="1117">
        <v>66140</v>
      </c>
      <c r="U734" s="1117">
        <f t="shared" ref="U734:U780" si="1438">+T734*S734</f>
        <v>291677.40000000002</v>
      </c>
      <c r="V734" s="1114">
        <f t="shared" ref="V734:V796" si="1439">+J734</f>
        <v>0</v>
      </c>
      <c r="W734" s="1117">
        <f t="shared" ref="W734:W796" si="1440">+V734+U734</f>
        <v>291677.40000000002</v>
      </c>
      <c r="X734" s="1178">
        <f t="shared" ref="X734:X796" si="1441">+W734*13</f>
        <v>3791806.2</v>
      </c>
      <c r="Y734" s="1118">
        <v>1</v>
      </c>
      <c r="Z734" s="504">
        <f t="shared" ref="Z734:Z796" si="1442">+N734+1</f>
        <v>5</v>
      </c>
      <c r="AA734" s="372"/>
      <c r="AB734" s="229" t="str">
        <f t="shared" ref="AB734:AB796" si="1443">+P734</f>
        <v>Գ-2</v>
      </c>
      <c r="AC734" s="1176">
        <f t="shared" ref="AC734:AC796" si="1444">IF(Y734&lt;1,0,IF(AB734="Բ-1",IF(Z734=0,6.94,IF(Z734=1,7.17,IF(Z734=2,7.41,IF(Z734=3,7.66,IF(OR(Z734=5,Z734=4),7.92,IF(OR(Z734=6,Z734=7),8.18,IF(OR(Z734=8,Z734=9),8.46,IF(OR(Z734=10,Z734=11,Z734=12),8.74,IF(OR(Z734=13,Z734=14,Z734=15),9.03,IF(OR(Z734=16,Z734=17,Z734=18),9.33,9.65)))))))))),IF(AB734="Բ-2", IF(Z734=0,5.71,IF(Z734=1,5.89,IF(Z734=2,6.09,IF(Z734=3,6.29,IF(OR(Z734=5,Z734=4),6.5,IF(OR(Z734=6,Z734=7),6.72,IF(OR(Z734=8,Z734=9),6.94,IF(OR(Z734=10,Z734=11,Z734=12),7.17,IF(OR(Z734=13,Z734=14,Z734=15),7.41,IF(OR(Z734=16,Z734=17,Z734=18),7.65,7.91)))))))))), IF(AB734="Գ-1", IF(Z734=0,4.7,IF(Z734=1,4.86,IF(Z734=2,5.01,IF(Z734=3,5.18,IF(OR(Z734=5,Z734=4),5.35,IF(OR(Z734=6,Z734=7),5.52,IF(OR(Z734=8,Z734=9),5.71,IF(OR(Z734=10,Z734=11,Z734=12),5.89,IF(OR(Z734=13,Z734=14,Z734=15),6.09,IF(OR(Z734=16,Z734=17,Z734=18),6.29,6.49)))))))))), IF(AB734="Գ-2", IF(Z734=0,3.88,IF(Z734=1,4.01,IF(Z734=2,4.14,IF(Z734=3,4.27,IF(OR(Z734=5,Z734=4),4.41,IF(OR(Z734=6,Z734=7),4.55,IF(OR(Z734=8,Z734=9),4.7,IF(OR(Z734=10,Z734=11,Z734=12),4.85,IF(OR(Z734=13,Z734=14,Z734=15),5.01,IF(OR(Z734=16,Z734=17,Z734=18),5.17,5.34)))))))))), IF(AB734="Գ-3", IF(Z734=0,3.21,IF(Z734=1,3.31,IF(Z734=2,3.42,IF(Z734=3,3.53,IF(OR(Z734=5,Z734=4),3.64,IF(OR(Z734=6,Z734=7),3.76,IF(OR(Z734=8,Z734=9),3.88,IF(OR(Z734=10,Z734=11,Z734=12),4.01,IF(OR(Z734=13,Z734=14,Z734=15),4.13,IF(OR(Z734=16,Z734=17,Z734=18),4.27,4.4)))))))))), IF(AB734="Ա-1", IF(Z734=0,2.66,IF(Z734=1,2.75,IF(Z734=2,2.83,IF(Z734=3,2.92,IF(OR(Z734=5,Z734=4),3.02,IF(OR(Z734=6,Z734=7),3.11,IF(OR(Z734=8,Z734=9),3.21,IF(OR(Z734=10,Z734=11,Z734=12),3.31,IF(OR(Z734=13,Z734=14,Z734=15),3.42,IF(OR(Z734=16,Z734=17,Z734=18),3.53,3.64)))))))))), IF(AB734="Ա-2", IF(Z734=0,2.28,IF(Z734=1,2.35,IF(Z734=2,2.43,IF(Z734=3,2.5,IF(OR(Z734=5,Z734=4),2.58,IF(OR(Z734=6,Z734=7),2.66,IF(OR(Z734=8,Z734=9),2.75,IF(OR(Z734=10,Z734=11,Z734=12),2.83,IF(OR(Z734=13,Z734=14,Z734=15),2.92,IF(OR(Z734=16,Z734=17,Z734=18),3.01,3.11)))))))))),IF(AB734="Ա-3", IF(Z734=0,1.96,IF(Z734=1,2.02,IF(Z734=2,2.08,IF(Z734=3,2.15,IF(OR(Z734=5,Z734=4),2.21,IF(OR(Z734=6,Z734=7),2.28,IF(OR(Z734=8,Z734=9),2.35,IF(OR(Z734=10,Z734=11,Z734=12),2.42,IF(OR(Z734=13,Z734=14,Z734=15),2.5,IF(OR(Z734=16,Z734=17,Z734=18),2.58,2.66)))))))))), IF(AB734="Կ-1", IF(Z734=0,1.68,IF(Z734=1,1.73,IF(Z734=2,1.79,IF(Z734=3,1.84,IF(OR(Z734=5,Z734=4),1.9,IF(OR(Z734=6,Z734=7),1.96,IF(OR(Z734=8,Z734=9),2.02,IF(OR(Z734=10,Z734=11,Z734=12),2.08,IF(OR(Z734=13,Z734=14,Z734=15),2.14,IF(OR(Z734=16,Z734=17,Z734=18),2.21,2.28)))))))))), IF(AB734="Կ-2", IF(Z734=0,1.45,IF(Z734=1,1.49,IF(Z734=2,1.54,IF(Z734=3,1.59,IF(OR(Z734=5,Z734=4),1.63,IF(OR(Z734=6,Z734=7),1.68,IF(OR(Z734=8,Z734=9),1.73,IF(OR(Z734=10,Z734=11,Z734=12),1.79,IF(OR(Z734=13,Z734=14,Z734=15),1.84,IF(OR(Z734=16,Z734=17,Z734=18),1.9,1.95)))))))))),IF(AB734="Կ-3", IF(Z734=0,1.25,IF(Z734=1,1.29,IF(Z734=2,1.33,IF(Z734=3,1.37,IF(OR(Z734=5,Z734=4),1.41,IF(OR(Z734=6,Z734=7),1.45,IF(OR(Z734=8,Z734=9),1.49,IF(OR(Z734=10,Z734=11,Z734=12),1.54,IF(OR(Z734=13,Z734=14,Z734=15),1.58,IF(OR(Z734=16,Z734=17,Z734=18),1.63,1.68)))))))))), "Error"))))))))))))</f>
        <v>4.41</v>
      </c>
      <c r="AD734" s="1176"/>
      <c r="AE734" s="1176">
        <f t="shared" ref="AE734:AE798" si="1445">+AC734+AC734*AD734</f>
        <v>4.41</v>
      </c>
      <c r="AF734" s="1117">
        <v>66140</v>
      </c>
      <c r="AG734" s="1117">
        <f t="shared" ref="AG734:AG780" si="1446">+AF734*AE734</f>
        <v>291677.40000000002</v>
      </c>
      <c r="AH734" s="1114">
        <f t="shared" ref="AH734:AH796" si="1447">+V734</f>
        <v>0</v>
      </c>
      <c r="AI734" s="1117">
        <f t="shared" ref="AI734:AI796" si="1448">+AH734+AG734</f>
        <v>291677.40000000002</v>
      </c>
      <c r="AJ734" s="1178">
        <f t="shared" ref="AJ734:AJ796" si="1449">+AI734*13</f>
        <v>3791806.2</v>
      </c>
      <c r="AK734" s="1118">
        <v>1</v>
      </c>
      <c r="AL734" s="371">
        <f t="shared" ref="AL734:AL796" si="1450">+Z734+1</f>
        <v>6</v>
      </c>
      <c r="AM734" s="372"/>
      <c r="AN734" s="229" t="str">
        <f t="shared" ref="AN734:AN796" si="1451">+AB734</f>
        <v>Գ-2</v>
      </c>
      <c r="AO734" s="1176">
        <f t="shared" ref="AO734:AO796" si="1452">IF(AK734&lt;1,0,IF(AN734="Բ-1",IF(AL734=0,6.94,IF(AL734=1,7.17,IF(AL734=2,7.41,IF(AL734=3,7.66,IF(OR(AL734=5,AL734=4),7.92,IF(OR(AL734=6,AL734=7),8.18,IF(OR(AL734=8,AL734=9),8.46,IF(OR(AL734=10,AL734=11,AL734=12),8.74,IF(OR(AL734=13,AL734=14,AL734=15),9.03,IF(OR(AL734=16,AL734=17,AL734=18),9.33,9.65)))))))))),IF(AN734="Բ-2", IF(AL734=0,5.71,IF(AL734=1,5.89,IF(AL734=2,6.09,IF(AL734=3,6.29,IF(OR(AL734=5,AL734=4),6.5,IF(OR(AL734=6,AL734=7),6.72,IF(OR(AL734=8,AL734=9),6.94,IF(OR(AL734=10,AL734=11,AL734=12),7.17,IF(OR(AL734=13,AL734=14,AL734=15),7.41,IF(OR(AL734=16,AL734=17,AL734=18),7.65,7.91)))))))))), IF(AN734="Գ-1", IF(AL734=0,4.7,IF(AL734=1,4.86,IF(AL734=2,5.01,IF(AL734=3,5.18,IF(OR(AL734=5,AL734=4),5.35,IF(OR(AL734=6,AL734=7),5.52,IF(OR(AL734=8,AL734=9),5.71,IF(OR(AL734=10,AL734=11,AL734=12),5.89,IF(OR(AL734=13,AL734=14,AL734=15),6.09,IF(OR(AL734=16,AL734=17,AL734=18),6.29,6.49)))))))))), IF(AN734="Գ-2", IF(AL734=0,3.88,IF(AL734=1,4.01,IF(AL734=2,4.14,IF(AL734=3,4.27,IF(OR(AL734=5,AL734=4),4.41,IF(OR(AL734=6,AL734=7),4.55,IF(OR(AL734=8,AL734=9),4.7,IF(OR(AL734=10,AL734=11,AL734=12),4.85,IF(OR(AL734=13,AL734=14,AL734=15),5.01,IF(OR(AL734=16,AL734=17,AL734=18),5.17,5.34)))))))))), IF(AN734="Գ-3", IF(AL734=0,3.21,IF(AL734=1,3.31,IF(AL734=2,3.42,IF(AL734=3,3.53,IF(OR(AL734=5,AL734=4),3.64,IF(OR(AL734=6,AL734=7),3.76,IF(OR(AL734=8,AL734=9),3.88,IF(OR(AL734=10,AL734=11,AL734=12),4.01,IF(OR(AL734=13,AL734=14,AL734=15),4.13,IF(OR(AL734=16,AL734=17,AL734=18),4.27,4.4)))))))))), IF(AN734="Ա-1", IF(AL734=0,2.66,IF(AL734=1,2.75,IF(AL734=2,2.83,IF(AL734=3,2.92,IF(OR(AL734=5,AL734=4),3.02,IF(OR(AL734=6,AL734=7),3.11,IF(OR(AL734=8,AL734=9),3.21,IF(OR(AL734=10,AL734=11,AL734=12),3.31,IF(OR(AL734=13,AL734=14,AL734=15),3.42,IF(OR(AL734=16,AL734=17,AL734=18),3.53,3.64)))))))))), IF(AN734="Ա-2", IF(AL734=0,2.28,IF(AL734=1,2.35,IF(AL734=2,2.43,IF(AL734=3,2.5,IF(OR(AL734=5,AL734=4),2.58,IF(OR(AL734=6,AL734=7),2.66,IF(OR(AL734=8,AL734=9),2.75,IF(OR(AL734=10,AL734=11,AL734=12),2.83,IF(OR(AL734=13,AL734=14,AL734=15),2.92,IF(OR(AL734=16,AL734=17,AL734=18),3.01,3.11)))))))))),IF(AN734="Ա-3", IF(AL734=0,1.96,IF(AL734=1,2.02,IF(AL734=2,2.08,IF(AL734=3,2.15,IF(OR(AL734=5,AL734=4),2.21,IF(OR(AL734=6,AL734=7),2.28,IF(OR(AL734=8,AL734=9),2.35,IF(OR(AL734=10,AL734=11,AL734=12),2.42,IF(OR(AL734=13,AL734=14,AL734=15),2.5,IF(OR(AL734=16,AL734=17,AL734=18),2.58,2.66)))))))))), IF(AN734="Կ-1", IF(AL734=0,1.68,IF(AL734=1,1.73,IF(AL734=2,1.79,IF(AL734=3,1.84,IF(OR(AL734=5,AL734=4),1.9,IF(OR(AL734=6,AL734=7),1.96,IF(OR(AL734=8,AL734=9),2.02,IF(OR(AL734=10,AL734=11,AL734=12),2.08,IF(OR(AL734=13,AL734=14,AL734=15),2.14,IF(OR(AL734=16,AL734=17,AL734=18),2.21,2.28)))))))))), IF(AN734="Կ-2", IF(AL734=0,1.45,IF(AL734=1,1.49,IF(AL734=2,1.54,IF(AL734=3,1.59,IF(OR(AL734=5,AL734=4),1.63,IF(OR(AL734=6,AL734=7),1.68,IF(OR(AL734=8,AL734=9),1.73,IF(OR(AL734=10,AL734=11,AL734=12),1.79,IF(OR(AL734=13,AL734=14,AL734=15),1.84,IF(OR(AL734=16,AL734=17,AL734=18),1.9,1.95)))))))))),IF(AN734="Կ-3", IF(AL734=0,1.25,IF(AL734=1,1.29,IF(AL734=2,1.33,IF(AL734=3,1.37,IF(OR(AL734=5,AL734=4),1.41,IF(OR(AL734=6,AL734=7),1.45,IF(OR(AL734=8,AL734=9),1.49,IF(OR(AL734=10,AL734=11,AL734=12),1.54,IF(OR(AL734=13,AL734=14,AL734=15),1.58,IF(OR(AL734=16,AL734=17,AL734=18),1.63,1.68)))))))))), "Error"))))))))))))</f>
        <v>4.55</v>
      </c>
      <c r="AP734" s="1176"/>
      <c r="AQ734" s="1176">
        <f t="shared" ref="AQ734:AQ798" si="1453">+AO734+AO734*AP734</f>
        <v>4.55</v>
      </c>
      <c r="AR734" s="1117">
        <v>66140</v>
      </c>
      <c r="AS734" s="1117">
        <f t="shared" ref="AS734:AS780" si="1454">+AR734*AQ734</f>
        <v>300937</v>
      </c>
      <c r="AT734" s="1114">
        <f t="shared" ref="AT734:AT796" si="1455">+AH734</f>
        <v>0</v>
      </c>
      <c r="AU734" s="1117">
        <f t="shared" ref="AU734:AU796" si="1456">+AT734+AS734</f>
        <v>300937</v>
      </c>
      <c r="AV734" s="1178">
        <f t="shared" ref="AV734:AV796" si="1457">+AU734*13</f>
        <v>3912181</v>
      </c>
    </row>
    <row r="735" spans="1:48" ht="41.25" thickBot="1">
      <c r="A735" s="1634">
        <v>693</v>
      </c>
      <c r="B735" s="1189" t="s">
        <v>89</v>
      </c>
      <c r="C735" s="1420" t="s">
        <v>1356</v>
      </c>
      <c r="D735" s="1422">
        <v>1</v>
      </c>
      <c r="E735" s="1184">
        <v>6</v>
      </c>
      <c r="F735" s="1424" t="s">
        <v>95</v>
      </c>
      <c r="G735" s="659">
        <f t="shared" si="1430"/>
        <v>3.11</v>
      </c>
      <c r="H735" s="1436">
        <v>66140</v>
      </c>
      <c r="I735" s="1437">
        <f t="shared" si="1431"/>
        <v>205695.4</v>
      </c>
      <c r="J735" s="1445"/>
      <c r="K735" s="1117">
        <f t="shared" si="1432"/>
        <v>205695.4</v>
      </c>
      <c r="L735" s="1178">
        <f t="shared" si="1433"/>
        <v>2674040.1999999997</v>
      </c>
      <c r="M735" s="1118">
        <v>1</v>
      </c>
      <c r="N735" s="504">
        <f t="shared" si="1434"/>
        <v>7</v>
      </c>
      <c r="O735" s="372"/>
      <c r="P735" s="229" t="str">
        <f t="shared" si="1435"/>
        <v>Ա-1</v>
      </c>
      <c r="Q735" s="597">
        <f t="shared" si="1436"/>
        <v>3.11</v>
      </c>
      <c r="R735" s="1176"/>
      <c r="S735" s="1176">
        <f t="shared" si="1437"/>
        <v>3.11</v>
      </c>
      <c r="T735" s="1117">
        <v>66140</v>
      </c>
      <c r="U735" s="1117">
        <f t="shared" si="1438"/>
        <v>205695.4</v>
      </c>
      <c r="V735" s="1114">
        <f t="shared" si="1439"/>
        <v>0</v>
      </c>
      <c r="W735" s="1117">
        <f t="shared" si="1440"/>
        <v>205695.4</v>
      </c>
      <c r="X735" s="1178">
        <f t="shared" si="1441"/>
        <v>2674040.1999999997</v>
      </c>
      <c r="Y735" s="1118">
        <v>1</v>
      </c>
      <c r="Z735" s="504">
        <f t="shared" si="1442"/>
        <v>8</v>
      </c>
      <c r="AA735" s="372"/>
      <c r="AB735" s="229" t="str">
        <f t="shared" si="1443"/>
        <v>Ա-1</v>
      </c>
      <c r="AC735" s="1176">
        <f t="shared" si="1444"/>
        <v>3.21</v>
      </c>
      <c r="AD735" s="1176"/>
      <c r="AE735" s="1176">
        <f t="shared" si="1445"/>
        <v>3.21</v>
      </c>
      <c r="AF735" s="1117">
        <v>66140</v>
      </c>
      <c r="AG735" s="1117">
        <f t="shared" si="1446"/>
        <v>212309.4</v>
      </c>
      <c r="AH735" s="1114">
        <f t="shared" si="1447"/>
        <v>0</v>
      </c>
      <c r="AI735" s="1117">
        <f t="shared" si="1448"/>
        <v>212309.4</v>
      </c>
      <c r="AJ735" s="1178">
        <f t="shared" si="1449"/>
        <v>2760022.1999999997</v>
      </c>
      <c r="AK735" s="1118">
        <v>1</v>
      </c>
      <c r="AL735" s="371">
        <f t="shared" si="1450"/>
        <v>9</v>
      </c>
      <c r="AM735" s="372"/>
      <c r="AN735" s="229" t="str">
        <f t="shared" si="1451"/>
        <v>Ա-1</v>
      </c>
      <c r="AO735" s="1176">
        <f t="shared" si="1452"/>
        <v>3.21</v>
      </c>
      <c r="AP735" s="1176"/>
      <c r="AQ735" s="1176">
        <f t="shared" si="1453"/>
        <v>3.21</v>
      </c>
      <c r="AR735" s="1117">
        <v>66140</v>
      </c>
      <c r="AS735" s="1117">
        <f t="shared" si="1454"/>
        <v>212309.4</v>
      </c>
      <c r="AT735" s="1114">
        <f t="shared" si="1455"/>
        <v>0</v>
      </c>
      <c r="AU735" s="1117">
        <f t="shared" si="1456"/>
        <v>212309.4</v>
      </c>
      <c r="AV735" s="1178">
        <f t="shared" si="1457"/>
        <v>2760022.1999999997</v>
      </c>
    </row>
    <row r="736" spans="1:48" ht="41.25" thickBot="1">
      <c r="A736" s="1635">
        <v>694</v>
      </c>
      <c r="B736" s="1189" t="s">
        <v>2781</v>
      </c>
      <c r="C736" s="1420" t="s">
        <v>1357</v>
      </c>
      <c r="D736" s="1422">
        <v>1</v>
      </c>
      <c r="E736" s="1184">
        <v>3</v>
      </c>
      <c r="F736" s="658" t="s">
        <v>96</v>
      </c>
      <c r="G736" s="659">
        <f t="shared" si="1430"/>
        <v>2.5</v>
      </c>
      <c r="H736" s="1436">
        <v>66140</v>
      </c>
      <c r="I736" s="1437">
        <f t="shared" si="1431"/>
        <v>165350</v>
      </c>
      <c r="J736" s="1445"/>
      <c r="K736" s="1117">
        <f t="shared" si="1432"/>
        <v>165350</v>
      </c>
      <c r="L736" s="1178">
        <f t="shared" si="1433"/>
        <v>2149550</v>
      </c>
      <c r="M736" s="1118">
        <v>1</v>
      </c>
      <c r="N736" s="504">
        <f t="shared" si="1434"/>
        <v>4</v>
      </c>
      <c r="O736" s="372"/>
      <c r="P736" s="229" t="str">
        <f t="shared" si="1435"/>
        <v>Ա-2</v>
      </c>
      <c r="Q736" s="597">
        <f t="shared" si="1436"/>
        <v>2.58</v>
      </c>
      <c r="R736" s="1176"/>
      <c r="S736" s="1176">
        <f t="shared" si="1437"/>
        <v>2.58</v>
      </c>
      <c r="T736" s="1117">
        <v>66140</v>
      </c>
      <c r="U736" s="1117">
        <f t="shared" si="1438"/>
        <v>170641.2</v>
      </c>
      <c r="V736" s="1114">
        <f t="shared" si="1439"/>
        <v>0</v>
      </c>
      <c r="W736" s="1117">
        <f t="shared" si="1440"/>
        <v>170641.2</v>
      </c>
      <c r="X736" s="1178">
        <f t="shared" si="1441"/>
        <v>2218335.6</v>
      </c>
      <c r="Y736" s="1118">
        <v>1</v>
      </c>
      <c r="Z736" s="504">
        <f t="shared" si="1442"/>
        <v>5</v>
      </c>
      <c r="AA736" s="372"/>
      <c r="AB736" s="229" t="str">
        <f t="shared" si="1443"/>
        <v>Ա-2</v>
      </c>
      <c r="AC736" s="1176">
        <f t="shared" si="1444"/>
        <v>2.58</v>
      </c>
      <c r="AD736" s="1176"/>
      <c r="AE736" s="1176">
        <f t="shared" si="1445"/>
        <v>2.58</v>
      </c>
      <c r="AF736" s="1117">
        <v>66140</v>
      </c>
      <c r="AG736" s="1117">
        <f t="shared" si="1446"/>
        <v>170641.2</v>
      </c>
      <c r="AH736" s="1114">
        <f t="shared" si="1447"/>
        <v>0</v>
      </c>
      <c r="AI736" s="1117">
        <f t="shared" si="1448"/>
        <v>170641.2</v>
      </c>
      <c r="AJ736" s="1178">
        <f t="shared" si="1449"/>
        <v>2218335.6</v>
      </c>
      <c r="AK736" s="1118">
        <v>1</v>
      </c>
      <c r="AL736" s="371">
        <f t="shared" si="1450"/>
        <v>6</v>
      </c>
      <c r="AM736" s="372"/>
      <c r="AN736" s="229" t="str">
        <f t="shared" si="1451"/>
        <v>Ա-2</v>
      </c>
      <c r="AO736" s="1176">
        <f t="shared" si="1452"/>
        <v>2.66</v>
      </c>
      <c r="AP736" s="1176"/>
      <c r="AQ736" s="1176">
        <f t="shared" si="1453"/>
        <v>2.66</v>
      </c>
      <c r="AR736" s="1117">
        <v>66140</v>
      </c>
      <c r="AS736" s="1117">
        <f t="shared" si="1454"/>
        <v>175932.40000000002</v>
      </c>
      <c r="AT736" s="1114">
        <f t="shared" si="1455"/>
        <v>0</v>
      </c>
      <c r="AU736" s="1117">
        <f t="shared" si="1456"/>
        <v>175932.40000000002</v>
      </c>
      <c r="AV736" s="1178">
        <f t="shared" si="1457"/>
        <v>2287121.2000000002</v>
      </c>
    </row>
    <row r="737" spans="1:48" ht="41.25" thickBot="1">
      <c r="A737" s="1634">
        <v>695</v>
      </c>
      <c r="B737" s="1189" t="s">
        <v>89</v>
      </c>
      <c r="C737" s="1420" t="s">
        <v>1357</v>
      </c>
      <c r="D737" s="1422">
        <v>1</v>
      </c>
      <c r="E737" s="1184">
        <v>6</v>
      </c>
      <c r="F737" s="1424" t="s">
        <v>96</v>
      </c>
      <c r="G737" s="659">
        <f t="shared" si="1430"/>
        <v>2.66</v>
      </c>
      <c r="H737" s="1436">
        <v>66140</v>
      </c>
      <c r="I737" s="1437">
        <f t="shared" si="1431"/>
        <v>175932.40000000002</v>
      </c>
      <c r="J737" s="1445"/>
      <c r="K737" s="1117">
        <f t="shared" si="1432"/>
        <v>175932.40000000002</v>
      </c>
      <c r="L737" s="1178">
        <f t="shared" si="1433"/>
        <v>2287121.2000000002</v>
      </c>
      <c r="M737" s="1118">
        <v>1</v>
      </c>
      <c r="N737" s="504">
        <f t="shared" si="1434"/>
        <v>7</v>
      </c>
      <c r="O737" s="372"/>
      <c r="P737" s="229" t="str">
        <f t="shared" si="1435"/>
        <v>Ա-2</v>
      </c>
      <c r="Q737" s="597">
        <f t="shared" si="1436"/>
        <v>2.66</v>
      </c>
      <c r="R737" s="1176"/>
      <c r="S737" s="1176">
        <f t="shared" si="1437"/>
        <v>2.66</v>
      </c>
      <c r="T737" s="1117">
        <v>66140</v>
      </c>
      <c r="U737" s="1117">
        <f t="shared" si="1438"/>
        <v>175932.40000000002</v>
      </c>
      <c r="V737" s="1114">
        <f t="shared" si="1439"/>
        <v>0</v>
      </c>
      <c r="W737" s="1117">
        <f t="shared" si="1440"/>
        <v>175932.40000000002</v>
      </c>
      <c r="X737" s="1178">
        <f t="shared" si="1441"/>
        <v>2287121.2000000002</v>
      </c>
      <c r="Y737" s="1118">
        <v>1</v>
      </c>
      <c r="Z737" s="504">
        <f t="shared" si="1442"/>
        <v>8</v>
      </c>
      <c r="AA737" s="372"/>
      <c r="AB737" s="229" t="str">
        <f t="shared" si="1443"/>
        <v>Ա-2</v>
      </c>
      <c r="AC737" s="1176">
        <f t="shared" si="1444"/>
        <v>2.75</v>
      </c>
      <c r="AD737" s="1176"/>
      <c r="AE737" s="1176">
        <f t="shared" si="1445"/>
        <v>2.75</v>
      </c>
      <c r="AF737" s="1117">
        <v>66140</v>
      </c>
      <c r="AG737" s="1117">
        <f t="shared" si="1446"/>
        <v>181885</v>
      </c>
      <c r="AH737" s="1114">
        <f t="shared" si="1447"/>
        <v>0</v>
      </c>
      <c r="AI737" s="1117">
        <f t="shared" si="1448"/>
        <v>181885</v>
      </c>
      <c r="AJ737" s="1178">
        <f t="shared" si="1449"/>
        <v>2364505</v>
      </c>
      <c r="AK737" s="1118">
        <v>1</v>
      </c>
      <c r="AL737" s="371">
        <f t="shared" si="1450"/>
        <v>9</v>
      </c>
      <c r="AM737" s="372"/>
      <c r="AN737" s="229" t="str">
        <f t="shared" si="1451"/>
        <v>Ա-2</v>
      </c>
      <c r="AO737" s="1176">
        <f t="shared" si="1452"/>
        <v>2.75</v>
      </c>
      <c r="AP737" s="1176"/>
      <c r="AQ737" s="1176">
        <f t="shared" si="1453"/>
        <v>2.75</v>
      </c>
      <c r="AR737" s="1117">
        <v>66140</v>
      </c>
      <c r="AS737" s="1117">
        <f t="shared" si="1454"/>
        <v>181885</v>
      </c>
      <c r="AT737" s="1114">
        <f t="shared" si="1455"/>
        <v>0</v>
      </c>
      <c r="AU737" s="1117">
        <f t="shared" si="1456"/>
        <v>181885</v>
      </c>
      <c r="AV737" s="1178">
        <f t="shared" si="1457"/>
        <v>2364505</v>
      </c>
    </row>
    <row r="738" spans="1:48" ht="41.25" thickBot="1">
      <c r="A738" s="1635">
        <v>696</v>
      </c>
      <c r="B738" s="1189" t="s">
        <v>89</v>
      </c>
      <c r="C738" s="1420" t="s">
        <v>1357</v>
      </c>
      <c r="D738" s="1422">
        <v>1</v>
      </c>
      <c r="E738" s="1184">
        <v>6</v>
      </c>
      <c r="F738" s="1424" t="s">
        <v>96</v>
      </c>
      <c r="G738" s="659">
        <f t="shared" si="1430"/>
        <v>2.66</v>
      </c>
      <c r="H738" s="1436">
        <v>66140</v>
      </c>
      <c r="I738" s="1437">
        <f t="shared" si="1431"/>
        <v>175932.40000000002</v>
      </c>
      <c r="J738" s="1445"/>
      <c r="K738" s="1117">
        <f t="shared" si="1432"/>
        <v>175932.40000000002</v>
      </c>
      <c r="L738" s="1178">
        <f t="shared" si="1433"/>
        <v>2287121.2000000002</v>
      </c>
      <c r="M738" s="1118">
        <v>1</v>
      </c>
      <c r="N738" s="504">
        <f t="shared" si="1434"/>
        <v>7</v>
      </c>
      <c r="O738" s="372"/>
      <c r="P738" s="229" t="str">
        <f t="shared" si="1435"/>
        <v>Ա-2</v>
      </c>
      <c r="Q738" s="597">
        <f t="shared" si="1436"/>
        <v>2.66</v>
      </c>
      <c r="R738" s="1176"/>
      <c r="S738" s="1176">
        <f t="shared" si="1437"/>
        <v>2.66</v>
      </c>
      <c r="T738" s="1117">
        <v>66140</v>
      </c>
      <c r="U738" s="1117">
        <f t="shared" si="1438"/>
        <v>175932.40000000002</v>
      </c>
      <c r="V738" s="1114">
        <f t="shared" si="1439"/>
        <v>0</v>
      </c>
      <c r="W738" s="1117">
        <f t="shared" si="1440"/>
        <v>175932.40000000002</v>
      </c>
      <c r="X738" s="1178">
        <f t="shared" si="1441"/>
        <v>2287121.2000000002</v>
      </c>
      <c r="Y738" s="1118">
        <v>1</v>
      </c>
      <c r="Z738" s="504">
        <f t="shared" si="1442"/>
        <v>8</v>
      </c>
      <c r="AA738" s="372"/>
      <c r="AB738" s="229" t="str">
        <f t="shared" si="1443"/>
        <v>Ա-2</v>
      </c>
      <c r="AC738" s="1176">
        <f t="shared" si="1444"/>
        <v>2.75</v>
      </c>
      <c r="AD738" s="1176"/>
      <c r="AE738" s="1176">
        <f t="shared" si="1445"/>
        <v>2.75</v>
      </c>
      <c r="AF738" s="1117">
        <v>66140</v>
      </c>
      <c r="AG738" s="1117">
        <f t="shared" si="1446"/>
        <v>181885</v>
      </c>
      <c r="AH738" s="1114">
        <f t="shared" si="1447"/>
        <v>0</v>
      </c>
      <c r="AI738" s="1117">
        <f t="shared" si="1448"/>
        <v>181885</v>
      </c>
      <c r="AJ738" s="1178">
        <f t="shared" si="1449"/>
        <v>2364505</v>
      </c>
      <c r="AK738" s="1118">
        <v>1</v>
      </c>
      <c r="AL738" s="371">
        <f t="shared" si="1450"/>
        <v>9</v>
      </c>
      <c r="AM738" s="372"/>
      <c r="AN738" s="229" t="str">
        <f t="shared" si="1451"/>
        <v>Ա-2</v>
      </c>
      <c r="AO738" s="1176">
        <f t="shared" si="1452"/>
        <v>2.75</v>
      </c>
      <c r="AP738" s="1176"/>
      <c r="AQ738" s="1176">
        <f t="shared" si="1453"/>
        <v>2.75</v>
      </c>
      <c r="AR738" s="1117">
        <v>66140</v>
      </c>
      <c r="AS738" s="1117">
        <f t="shared" si="1454"/>
        <v>181885</v>
      </c>
      <c r="AT738" s="1114">
        <f t="shared" si="1455"/>
        <v>0</v>
      </c>
      <c r="AU738" s="1117">
        <f t="shared" si="1456"/>
        <v>181885</v>
      </c>
      <c r="AV738" s="1178">
        <f t="shared" si="1457"/>
        <v>2364505</v>
      </c>
    </row>
    <row r="739" spans="1:48" ht="17.25" thickBot="1">
      <c r="A739" s="1634">
        <v>697</v>
      </c>
      <c r="B739" s="1189" t="s">
        <v>2782</v>
      </c>
      <c r="C739" s="1420" t="s">
        <v>1807</v>
      </c>
      <c r="D739" s="1422">
        <v>1</v>
      </c>
      <c r="E739" s="1184">
        <v>3</v>
      </c>
      <c r="F739" s="1424" t="s">
        <v>504</v>
      </c>
      <c r="G739" s="659">
        <f t="shared" si="1430"/>
        <v>2.15</v>
      </c>
      <c r="H739" s="1436">
        <v>66140</v>
      </c>
      <c r="I739" s="1437">
        <f t="shared" si="1431"/>
        <v>142201</v>
      </c>
      <c r="J739" s="1445"/>
      <c r="K739" s="1117">
        <f t="shared" si="1432"/>
        <v>142201</v>
      </c>
      <c r="L739" s="1178">
        <f t="shared" si="1433"/>
        <v>1848613</v>
      </c>
      <c r="M739" s="1118">
        <v>1</v>
      </c>
      <c r="N739" s="504">
        <f t="shared" si="1434"/>
        <v>4</v>
      </c>
      <c r="O739" s="372"/>
      <c r="P739" s="229" t="str">
        <f t="shared" si="1435"/>
        <v>Ա-3</v>
      </c>
      <c r="Q739" s="597">
        <f t="shared" si="1436"/>
        <v>2.21</v>
      </c>
      <c r="R739" s="1176"/>
      <c r="S739" s="1176">
        <f t="shared" si="1437"/>
        <v>2.21</v>
      </c>
      <c r="T739" s="1117">
        <v>66140</v>
      </c>
      <c r="U739" s="1117">
        <f t="shared" si="1438"/>
        <v>146169.4</v>
      </c>
      <c r="V739" s="1114">
        <f t="shared" si="1439"/>
        <v>0</v>
      </c>
      <c r="W739" s="1117">
        <f t="shared" si="1440"/>
        <v>146169.4</v>
      </c>
      <c r="X739" s="1178">
        <f t="shared" si="1441"/>
        <v>1900202.2</v>
      </c>
      <c r="Y739" s="1118">
        <v>1</v>
      </c>
      <c r="Z739" s="504">
        <f t="shared" si="1442"/>
        <v>5</v>
      </c>
      <c r="AA739" s="372"/>
      <c r="AB739" s="229" t="str">
        <f t="shared" si="1443"/>
        <v>Ա-3</v>
      </c>
      <c r="AC739" s="1176">
        <f t="shared" si="1444"/>
        <v>2.21</v>
      </c>
      <c r="AD739" s="1176"/>
      <c r="AE739" s="1176">
        <f t="shared" si="1445"/>
        <v>2.21</v>
      </c>
      <c r="AF739" s="1117">
        <v>66140</v>
      </c>
      <c r="AG739" s="1117">
        <f t="shared" si="1446"/>
        <v>146169.4</v>
      </c>
      <c r="AH739" s="1114">
        <f t="shared" si="1447"/>
        <v>0</v>
      </c>
      <c r="AI739" s="1117">
        <f t="shared" si="1448"/>
        <v>146169.4</v>
      </c>
      <c r="AJ739" s="1178">
        <f t="shared" si="1449"/>
        <v>1900202.2</v>
      </c>
      <c r="AK739" s="1118">
        <v>1</v>
      </c>
      <c r="AL739" s="371">
        <f t="shared" si="1450"/>
        <v>6</v>
      </c>
      <c r="AM739" s="372"/>
      <c r="AN739" s="229" t="str">
        <f t="shared" si="1451"/>
        <v>Ա-3</v>
      </c>
      <c r="AO739" s="1176">
        <f t="shared" si="1452"/>
        <v>2.2799999999999998</v>
      </c>
      <c r="AP739" s="1176"/>
      <c r="AQ739" s="1176">
        <f t="shared" si="1453"/>
        <v>2.2799999999999998</v>
      </c>
      <c r="AR739" s="1117">
        <v>66140</v>
      </c>
      <c r="AS739" s="1117">
        <f t="shared" si="1454"/>
        <v>150799.19999999998</v>
      </c>
      <c r="AT739" s="1114">
        <f t="shared" si="1455"/>
        <v>0</v>
      </c>
      <c r="AU739" s="1117">
        <f t="shared" si="1456"/>
        <v>150799.19999999998</v>
      </c>
      <c r="AV739" s="1178">
        <f t="shared" si="1457"/>
        <v>1960389.5999999999</v>
      </c>
    </row>
    <row r="740" spans="1:48" ht="18" customHeight="1" thickBot="1">
      <c r="A740" s="1635">
        <v>698</v>
      </c>
      <c r="B740" s="1189" t="s">
        <v>2783</v>
      </c>
      <c r="C740" s="1420" t="s">
        <v>1807</v>
      </c>
      <c r="D740" s="1422">
        <v>1</v>
      </c>
      <c r="E740" s="1184">
        <v>3</v>
      </c>
      <c r="F740" s="1424" t="s">
        <v>504</v>
      </c>
      <c r="G740" s="659">
        <f t="shared" si="1430"/>
        <v>2.15</v>
      </c>
      <c r="H740" s="1436">
        <v>66140</v>
      </c>
      <c r="I740" s="1437">
        <f t="shared" si="1431"/>
        <v>142201</v>
      </c>
      <c r="J740" s="1445"/>
      <c r="K740" s="1117">
        <f t="shared" si="1432"/>
        <v>142201</v>
      </c>
      <c r="L740" s="1178">
        <f t="shared" si="1433"/>
        <v>1848613</v>
      </c>
      <c r="M740" s="1118">
        <v>1</v>
      </c>
      <c r="N740" s="504">
        <f t="shared" si="1434"/>
        <v>4</v>
      </c>
      <c r="O740" s="372"/>
      <c r="P740" s="229" t="str">
        <f t="shared" si="1435"/>
        <v>Ա-3</v>
      </c>
      <c r="Q740" s="597">
        <f t="shared" si="1436"/>
        <v>2.21</v>
      </c>
      <c r="R740" s="1176"/>
      <c r="S740" s="1176">
        <f t="shared" si="1437"/>
        <v>2.21</v>
      </c>
      <c r="T740" s="1117">
        <v>66140</v>
      </c>
      <c r="U740" s="1117">
        <f t="shared" si="1438"/>
        <v>146169.4</v>
      </c>
      <c r="V740" s="1114">
        <f t="shared" si="1439"/>
        <v>0</v>
      </c>
      <c r="W740" s="1117">
        <f t="shared" si="1440"/>
        <v>146169.4</v>
      </c>
      <c r="X740" s="1178">
        <f t="shared" si="1441"/>
        <v>1900202.2</v>
      </c>
      <c r="Y740" s="1118">
        <v>1</v>
      </c>
      <c r="Z740" s="504">
        <f t="shared" si="1442"/>
        <v>5</v>
      </c>
      <c r="AA740" s="372"/>
      <c r="AB740" s="229" t="str">
        <f t="shared" si="1443"/>
        <v>Ա-3</v>
      </c>
      <c r="AC740" s="1176">
        <f t="shared" si="1444"/>
        <v>2.21</v>
      </c>
      <c r="AD740" s="1176"/>
      <c r="AE740" s="1176">
        <f t="shared" si="1445"/>
        <v>2.21</v>
      </c>
      <c r="AF740" s="1117">
        <v>66140</v>
      </c>
      <c r="AG740" s="1117">
        <f t="shared" si="1446"/>
        <v>146169.4</v>
      </c>
      <c r="AH740" s="1114">
        <f t="shared" si="1447"/>
        <v>0</v>
      </c>
      <c r="AI740" s="1117">
        <f t="shared" si="1448"/>
        <v>146169.4</v>
      </c>
      <c r="AJ740" s="1178">
        <f t="shared" si="1449"/>
        <v>1900202.2</v>
      </c>
      <c r="AK740" s="1118">
        <v>1</v>
      </c>
      <c r="AL740" s="371">
        <f t="shared" si="1450"/>
        <v>6</v>
      </c>
      <c r="AM740" s="372"/>
      <c r="AN740" s="229" t="str">
        <f t="shared" si="1451"/>
        <v>Ա-3</v>
      </c>
      <c r="AO740" s="1176">
        <f t="shared" si="1452"/>
        <v>2.2799999999999998</v>
      </c>
      <c r="AP740" s="1176"/>
      <c r="AQ740" s="1176">
        <f t="shared" si="1453"/>
        <v>2.2799999999999998</v>
      </c>
      <c r="AR740" s="1117">
        <v>66140</v>
      </c>
      <c r="AS740" s="1117">
        <f t="shared" si="1454"/>
        <v>150799.19999999998</v>
      </c>
      <c r="AT740" s="1114">
        <f t="shared" si="1455"/>
        <v>0</v>
      </c>
      <c r="AU740" s="1117">
        <f t="shared" si="1456"/>
        <v>150799.19999999998</v>
      </c>
      <c r="AV740" s="1178">
        <f t="shared" si="1457"/>
        <v>1960389.5999999999</v>
      </c>
    </row>
    <row r="741" spans="1:48" ht="18" customHeight="1" thickBot="1">
      <c r="A741" s="1634">
        <v>699</v>
      </c>
      <c r="B741" s="1189" t="s">
        <v>2784</v>
      </c>
      <c r="C741" s="1420" t="s">
        <v>1807</v>
      </c>
      <c r="D741" s="1422">
        <v>1</v>
      </c>
      <c r="E741" s="1184">
        <v>3</v>
      </c>
      <c r="F741" s="1424" t="s">
        <v>504</v>
      </c>
      <c r="G741" s="659">
        <f t="shared" si="1430"/>
        <v>2.15</v>
      </c>
      <c r="H741" s="1436">
        <v>66140</v>
      </c>
      <c r="I741" s="1437">
        <f t="shared" si="1431"/>
        <v>142201</v>
      </c>
      <c r="J741" s="1445"/>
      <c r="K741" s="1117">
        <f t="shared" si="1432"/>
        <v>142201</v>
      </c>
      <c r="L741" s="1178">
        <f t="shared" si="1433"/>
        <v>1848613</v>
      </c>
      <c r="M741" s="1118">
        <v>1</v>
      </c>
      <c r="N741" s="504">
        <f t="shared" si="1434"/>
        <v>4</v>
      </c>
      <c r="O741" s="372"/>
      <c r="P741" s="229" t="str">
        <f t="shared" si="1435"/>
        <v>Ա-3</v>
      </c>
      <c r="Q741" s="597">
        <f t="shared" si="1436"/>
        <v>2.21</v>
      </c>
      <c r="R741" s="1176"/>
      <c r="S741" s="1176">
        <f t="shared" si="1437"/>
        <v>2.21</v>
      </c>
      <c r="T741" s="1117">
        <v>66140</v>
      </c>
      <c r="U741" s="1117">
        <f t="shared" si="1438"/>
        <v>146169.4</v>
      </c>
      <c r="V741" s="1114">
        <f t="shared" si="1439"/>
        <v>0</v>
      </c>
      <c r="W741" s="1117">
        <f t="shared" si="1440"/>
        <v>146169.4</v>
      </c>
      <c r="X741" s="1178">
        <f t="shared" si="1441"/>
        <v>1900202.2</v>
      </c>
      <c r="Y741" s="1118">
        <v>1</v>
      </c>
      <c r="Z741" s="504">
        <f t="shared" si="1442"/>
        <v>5</v>
      </c>
      <c r="AA741" s="372"/>
      <c r="AB741" s="229" t="str">
        <f t="shared" si="1443"/>
        <v>Ա-3</v>
      </c>
      <c r="AC741" s="1176">
        <f t="shared" si="1444"/>
        <v>2.21</v>
      </c>
      <c r="AD741" s="1176"/>
      <c r="AE741" s="1176">
        <f t="shared" si="1445"/>
        <v>2.21</v>
      </c>
      <c r="AF741" s="1117">
        <v>66140</v>
      </c>
      <c r="AG741" s="1117">
        <f t="shared" si="1446"/>
        <v>146169.4</v>
      </c>
      <c r="AH741" s="1114">
        <f t="shared" si="1447"/>
        <v>0</v>
      </c>
      <c r="AI741" s="1117">
        <f t="shared" si="1448"/>
        <v>146169.4</v>
      </c>
      <c r="AJ741" s="1178">
        <f t="shared" si="1449"/>
        <v>1900202.2</v>
      </c>
      <c r="AK741" s="1118">
        <v>1</v>
      </c>
      <c r="AL741" s="371">
        <f t="shared" si="1450"/>
        <v>6</v>
      </c>
      <c r="AM741" s="372"/>
      <c r="AN741" s="229" t="str">
        <f t="shared" si="1451"/>
        <v>Ա-3</v>
      </c>
      <c r="AO741" s="1176">
        <f t="shared" si="1452"/>
        <v>2.2799999999999998</v>
      </c>
      <c r="AP741" s="1176"/>
      <c r="AQ741" s="1176">
        <f t="shared" si="1453"/>
        <v>2.2799999999999998</v>
      </c>
      <c r="AR741" s="1117">
        <v>66140</v>
      </c>
      <c r="AS741" s="1117">
        <f t="shared" si="1454"/>
        <v>150799.19999999998</v>
      </c>
      <c r="AT741" s="1114">
        <f t="shared" si="1455"/>
        <v>0</v>
      </c>
      <c r="AU741" s="1117">
        <f t="shared" si="1456"/>
        <v>150799.19999999998</v>
      </c>
      <c r="AV741" s="1178">
        <f t="shared" si="1457"/>
        <v>1960389.5999999999</v>
      </c>
    </row>
    <row r="742" spans="1:48" ht="18" customHeight="1" thickBot="1">
      <c r="A742" s="1635">
        <v>700</v>
      </c>
      <c r="B742" s="1189" t="s">
        <v>89</v>
      </c>
      <c r="C742" s="1420" t="s">
        <v>1807</v>
      </c>
      <c r="D742" s="1422">
        <v>1</v>
      </c>
      <c r="E742" s="1184">
        <v>6</v>
      </c>
      <c r="F742" s="1424" t="s">
        <v>504</v>
      </c>
      <c r="G742" s="659">
        <f t="shared" si="1430"/>
        <v>2.2799999999999998</v>
      </c>
      <c r="H742" s="1436">
        <v>66140</v>
      </c>
      <c r="I742" s="1437">
        <f t="shared" si="1431"/>
        <v>150799.19999999998</v>
      </c>
      <c r="J742" s="1445"/>
      <c r="K742" s="1117">
        <f t="shared" si="1432"/>
        <v>150799.19999999998</v>
      </c>
      <c r="L742" s="1178">
        <f t="shared" si="1433"/>
        <v>1960389.5999999999</v>
      </c>
      <c r="M742" s="1118">
        <v>1</v>
      </c>
      <c r="N742" s="504">
        <f t="shared" si="1434"/>
        <v>7</v>
      </c>
      <c r="O742" s="372"/>
      <c r="P742" s="229" t="str">
        <f t="shared" si="1435"/>
        <v>Ա-3</v>
      </c>
      <c r="Q742" s="597">
        <f t="shared" si="1436"/>
        <v>2.2799999999999998</v>
      </c>
      <c r="R742" s="1176"/>
      <c r="S742" s="1176">
        <f t="shared" si="1437"/>
        <v>2.2799999999999998</v>
      </c>
      <c r="T742" s="1117">
        <v>66140</v>
      </c>
      <c r="U742" s="1117">
        <f t="shared" si="1438"/>
        <v>150799.19999999998</v>
      </c>
      <c r="V742" s="1114">
        <f t="shared" si="1439"/>
        <v>0</v>
      </c>
      <c r="W742" s="1117">
        <f t="shared" si="1440"/>
        <v>150799.19999999998</v>
      </c>
      <c r="X742" s="1178">
        <f t="shared" si="1441"/>
        <v>1960389.5999999999</v>
      </c>
      <c r="Y742" s="1118">
        <v>1</v>
      </c>
      <c r="Z742" s="504">
        <f t="shared" si="1442"/>
        <v>8</v>
      </c>
      <c r="AA742" s="372"/>
      <c r="AB742" s="229" t="str">
        <f t="shared" si="1443"/>
        <v>Ա-3</v>
      </c>
      <c r="AC742" s="1176">
        <f t="shared" si="1444"/>
        <v>2.35</v>
      </c>
      <c r="AD742" s="1176"/>
      <c r="AE742" s="1176">
        <f t="shared" si="1445"/>
        <v>2.35</v>
      </c>
      <c r="AF742" s="1117">
        <v>66140</v>
      </c>
      <c r="AG742" s="1117">
        <f t="shared" si="1446"/>
        <v>155429</v>
      </c>
      <c r="AH742" s="1114">
        <f t="shared" si="1447"/>
        <v>0</v>
      </c>
      <c r="AI742" s="1117">
        <f t="shared" si="1448"/>
        <v>155429</v>
      </c>
      <c r="AJ742" s="1178">
        <f t="shared" si="1449"/>
        <v>2020577</v>
      </c>
      <c r="AK742" s="1118">
        <v>1</v>
      </c>
      <c r="AL742" s="371">
        <f t="shared" si="1450"/>
        <v>9</v>
      </c>
      <c r="AM742" s="372"/>
      <c r="AN742" s="229" t="str">
        <f t="shared" si="1451"/>
        <v>Ա-3</v>
      </c>
      <c r="AO742" s="1176">
        <f t="shared" si="1452"/>
        <v>2.35</v>
      </c>
      <c r="AP742" s="1176"/>
      <c r="AQ742" s="1176">
        <f t="shared" si="1453"/>
        <v>2.35</v>
      </c>
      <c r="AR742" s="1117">
        <v>66140</v>
      </c>
      <c r="AS742" s="1117">
        <f t="shared" si="1454"/>
        <v>155429</v>
      </c>
      <c r="AT742" s="1114">
        <f t="shared" si="1455"/>
        <v>0</v>
      </c>
      <c r="AU742" s="1117">
        <f t="shared" si="1456"/>
        <v>155429</v>
      </c>
      <c r="AV742" s="1178">
        <f t="shared" si="1457"/>
        <v>2020577</v>
      </c>
    </row>
    <row r="743" spans="1:48" ht="17.25" customHeight="1" thickBot="1">
      <c r="A743" s="1634">
        <v>701</v>
      </c>
      <c r="B743" s="1189" t="s">
        <v>89</v>
      </c>
      <c r="C743" s="1420" t="s">
        <v>1807</v>
      </c>
      <c r="D743" s="1422">
        <v>1</v>
      </c>
      <c r="E743" s="1184">
        <v>6</v>
      </c>
      <c r="F743" s="1424" t="s">
        <v>504</v>
      </c>
      <c r="G743" s="659">
        <f t="shared" si="1430"/>
        <v>2.2799999999999998</v>
      </c>
      <c r="H743" s="1436">
        <v>66140</v>
      </c>
      <c r="I743" s="1437">
        <f t="shared" si="1431"/>
        <v>150799.19999999998</v>
      </c>
      <c r="J743" s="1445"/>
      <c r="K743" s="1117">
        <f t="shared" si="1432"/>
        <v>150799.19999999998</v>
      </c>
      <c r="L743" s="1178">
        <f t="shared" si="1433"/>
        <v>1960389.5999999999</v>
      </c>
      <c r="M743" s="1118">
        <v>1</v>
      </c>
      <c r="N743" s="504">
        <f t="shared" si="1434"/>
        <v>7</v>
      </c>
      <c r="O743" s="372"/>
      <c r="P743" s="229" t="str">
        <f t="shared" si="1435"/>
        <v>Ա-3</v>
      </c>
      <c r="Q743" s="597">
        <f t="shared" si="1436"/>
        <v>2.2799999999999998</v>
      </c>
      <c r="R743" s="1176"/>
      <c r="S743" s="1176">
        <f t="shared" si="1437"/>
        <v>2.2799999999999998</v>
      </c>
      <c r="T743" s="1117">
        <v>66140</v>
      </c>
      <c r="U743" s="1117">
        <f t="shared" si="1438"/>
        <v>150799.19999999998</v>
      </c>
      <c r="V743" s="1114">
        <f t="shared" si="1439"/>
        <v>0</v>
      </c>
      <c r="W743" s="1117">
        <f t="shared" si="1440"/>
        <v>150799.19999999998</v>
      </c>
      <c r="X743" s="1178">
        <f t="shared" si="1441"/>
        <v>1960389.5999999999</v>
      </c>
      <c r="Y743" s="1118">
        <v>1</v>
      </c>
      <c r="Z743" s="504">
        <f t="shared" si="1442"/>
        <v>8</v>
      </c>
      <c r="AA743" s="372"/>
      <c r="AB743" s="229" t="str">
        <f t="shared" si="1443"/>
        <v>Ա-3</v>
      </c>
      <c r="AC743" s="1176">
        <f t="shared" si="1444"/>
        <v>2.35</v>
      </c>
      <c r="AD743" s="1176"/>
      <c r="AE743" s="1176">
        <f t="shared" si="1445"/>
        <v>2.35</v>
      </c>
      <c r="AF743" s="1117">
        <v>66140</v>
      </c>
      <c r="AG743" s="1117">
        <f t="shared" si="1446"/>
        <v>155429</v>
      </c>
      <c r="AH743" s="1114">
        <f t="shared" si="1447"/>
        <v>0</v>
      </c>
      <c r="AI743" s="1117">
        <f t="shared" si="1448"/>
        <v>155429</v>
      </c>
      <c r="AJ743" s="1178">
        <f t="shared" si="1449"/>
        <v>2020577</v>
      </c>
      <c r="AK743" s="1118">
        <v>1</v>
      </c>
      <c r="AL743" s="371">
        <f t="shared" si="1450"/>
        <v>9</v>
      </c>
      <c r="AM743" s="372"/>
      <c r="AN743" s="229" t="str">
        <f t="shared" si="1451"/>
        <v>Ա-3</v>
      </c>
      <c r="AO743" s="1176">
        <f t="shared" si="1452"/>
        <v>2.35</v>
      </c>
      <c r="AP743" s="1176"/>
      <c r="AQ743" s="1176">
        <f t="shared" si="1453"/>
        <v>2.35</v>
      </c>
      <c r="AR743" s="1117">
        <v>66140</v>
      </c>
      <c r="AS743" s="1117">
        <f t="shared" si="1454"/>
        <v>155429</v>
      </c>
      <c r="AT743" s="1114">
        <f t="shared" si="1455"/>
        <v>0</v>
      </c>
      <c r="AU743" s="1117">
        <f t="shared" si="1456"/>
        <v>155429</v>
      </c>
      <c r="AV743" s="1178">
        <f t="shared" si="1457"/>
        <v>2020577</v>
      </c>
    </row>
    <row r="744" spans="1:48" ht="17.25" thickBot="1">
      <c r="A744" s="1635">
        <v>702</v>
      </c>
      <c r="B744" s="1189" t="s">
        <v>89</v>
      </c>
      <c r="C744" s="1420" t="s">
        <v>1807</v>
      </c>
      <c r="D744" s="1422">
        <v>1</v>
      </c>
      <c r="E744" s="1184">
        <v>6</v>
      </c>
      <c r="F744" s="1424" t="s">
        <v>504</v>
      </c>
      <c r="G744" s="659">
        <f t="shared" si="1430"/>
        <v>2.2799999999999998</v>
      </c>
      <c r="H744" s="1436">
        <v>66140</v>
      </c>
      <c r="I744" s="1437">
        <f t="shared" si="1431"/>
        <v>150799.19999999998</v>
      </c>
      <c r="J744" s="1445"/>
      <c r="K744" s="1117">
        <f t="shared" si="1432"/>
        <v>150799.19999999998</v>
      </c>
      <c r="L744" s="1178">
        <f t="shared" si="1433"/>
        <v>1960389.5999999999</v>
      </c>
      <c r="M744" s="1118">
        <v>1</v>
      </c>
      <c r="N744" s="504">
        <f t="shared" si="1434"/>
        <v>7</v>
      </c>
      <c r="O744" s="372"/>
      <c r="P744" s="229" t="str">
        <f t="shared" si="1435"/>
        <v>Ա-3</v>
      </c>
      <c r="Q744" s="597">
        <f t="shared" si="1436"/>
        <v>2.2799999999999998</v>
      </c>
      <c r="R744" s="1176"/>
      <c r="S744" s="1176">
        <f t="shared" si="1437"/>
        <v>2.2799999999999998</v>
      </c>
      <c r="T744" s="1117">
        <v>66140</v>
      </c>
      <c r="U744" s="1117">
        <f t="shared" si="1438"/>
        <v>150799.19999999998</v>
      </c>
      <c r="V744" s="1114">
        <f t="shared" si="1439"/>
        <v>0</v>
      </c>
      <c r="W744" s="1117">
        <f t="shared" si="1440"/>
        <v>150799.19999999998</v>
      </c>
      <c r="X744" s="1178">
        <f t="shared" si="1441"/>
        <v>1960389.5999999999</v>
      </c>
      <c r="Y744" s="1118">
        <v>1</v>
      </c>
      <c r="Z744" s="504">
        <f t="shared" si="1442"/>
        <v>8</v>
      </c>
      <c r="AA744" s="372"/>
      <c r="AB744" s="229" t="str">
        <f t="shared" si="1443"/>
        <v>Ա-3</v>
      </c>
      <c r="AC744" s="1176">
        <f t="shared" si="1444"/>
        <v>2.35</v>
      </c>
      <c r="AD744" s="1176"/>
      <c r="AE744" s="1176">
        <f t="shared" si="1445"/>
        <v>2.35</v>
      </c>
      <c r="AF744" s="1117">
        <v>66140</v>
      </c>
      <c r="AG744" s="1117">
        <f t="shared" si="1446"/>
        <v>155429</v>
      </c>
      <c r="AH744" s="1114">
        <f t="shared" si="1447"/>
        <v>0</v>
      </c>
      <c r="AI744" s="1117">
        <f t="shared" si="1448"/>
        <v>155429</v>
      </c>
      <c r="AJ744" s="1178">
        <f t="shared" si="1449"/>
        <v>2020577</v>
      </c>
      <c r="AK744" s="1118">
        <v>1</v>
      </c>
      <c r="AL744" s="371">
        <f t="shared" si="1450"/>
        <v>9</v>
      </c>
      <c r="AM744" s="372"/>
      <c r="AN744" s="229" t="str">
        <f t="shared" si="1451"/>
        <v>Ա-3</v>
      </c>
      <c r="AO744" s="1176">
        <f t="shared" si="1452"/>
        <v>2.35</v>
      </c>
      <c r="AP744" s="1176"/>
      <c r="AQ744" s="1176">
        <f t="shared" si="1453"/>
        <v>2.35</v>
      </c>
      <c r="AR744" s="1117">
        <v>66140</v>
      </c>
      <c r="AS744" s="1117">
        <f t="shared" si="1454"/>
        <v>155429</v>
      </c>
      <c r="AT744" s="1114">
        <f t="shared" si="1455"/>
        <v>0</v>
      </c>
      <c r="AU744" s="1117">
        <f t="shared" si="1456"/>
        <v>155429</v>
      </c>
      <c r="AV744" s="1178">
        <f t="shared" si="1457"/>
        <v>2020577</v>
      </c>
    </row>
    <row r="745" spans="1:48" ht="17.25" thickBot="1">
      <c r="A745" s="1634">
        <v>703</v>
      </c>
      <c r="B745" s="1189" t="s">
        <v>2785</v>
      </c>
      <c r="C745" s="1420" t="s">
        <v>1808</v>
      </c>
      <c r="D745" s="1422">
        <v>1</v>
      </c>
      <c r="E745" s="1184">
        <v>6</v>
      </c>
      <c r="F745" s="1424" t="s">
        <v>97</v>
      </c>
      <c r="G745" s="659">
        <f t="shared" si="1430"/>
        <v>1.96</v>
      </c>
      <c r="H745" s="1436">
        <v>66140</v>
      </c>
      <c r="I745" s="1437">
        <f t="shared" si="1431"/>
        <v>129634.4</v>
      </c>
      <c r="J745" s="1445"/>
      <c r="K745" s="1117">
        <f t="shared" si="1432"/>
        <v>129634.4</v>
      </c>
      <c r="L745" s="1178">
        <f t="shared" si="1433"/>
        <v>1685247.2</v>
      </c>
      <c r="M745" s="1118">
        <v>1</v>
      </c>
      <c r="N745" s="504">
        <f t="shared" si="1434"/>
        <v>7</v>
      </c>
      <c r="O745" s="372"/>
      <c r="P745" s="229" t="str">
        <f t="shared" si="1435"/>
        <v>Կ-1</v>
      </c>
      <c r="Q745" s="597">
        <f t="shared" si="1436"/>
        <v>1.96</v>
      </c>
      <c r="R745" s="1176"/>
      <c r="S745" s="1176">
        <f t="shared" si="1437"/>
        <v>1.96</v>
      </c>
      <c r="T745" s="1117">
        <v>66140</v>
      </c>
      <c r="U745" s="1117">
        <f t="shared" si="1438"/>
        <v>129634.4</v>
      </c>
      <c r="V745" s="1114">
        <f t="shared" si="1439"/>
        <v>0</v>
      </c>
      <c r="W745" s="1117">
        <f t="shared" si="1440"/>
        <v>129634.4</v>
      </c>
      <c r="X745" s="1178">
        <f t="shared" si="1441"/>
        <v>1685247.2</v>
      </c>
      <c r="Y745" s="1118">
        <v>1</v>
      </c>
      <c r="Z745" s="504">
        <f t="shared" si="1442"/>
        <v>8</v>
      </c>
      <c r="AA745" s="372"/>
      <c r="AB745" s="229" t="str">
        <f t="shared" si="1443"/>
        <v>Կ-1</v>
      </c>
      <c r="AC745" s="1176">
        <f t="shared" si="1444"/>
        <v>2.02</v>
      </c>
      <c r="AD745" s="1176"/>
      <c r="AE745" s="1176">
        <f t="shared" si="1445"/>
        <v>2.02</v>
      </c>
      <c r="AF745" s="1117">
        <v>66140</v>
      </c>
      <c r="AG745" s="1117">
        <f t="shared" si="1446"/>
        <v>133602.79999999999</v>
      </c>
      <c r="AH745" s="1114">
        <f t="shared" si="1447"/>
        <v>0</v>
      </c>
      <c r="AI745" s="1117">
        <f t="shared" si="1448"/>
        <v>133602.79999999999</v>
      </c>
      <c r="AJ745" s="1178">
        <f t="shared" si="1449"/>
        <v>1736836.4</v>
      </c>
      <c r="AK745" s="1118">
        <v>1</v>
      </c>
      <c r="AL745" s="371">
        <f t="shared" si="1450"/>
        <v>9</v>
      </c>
      <c r="AM745" s="372"/>
      <c r="AN745" s="229" t="str">
        <f t="shared" si="1451"/>
        <v>Կ-1</v>
      </c>
      <c r="AO745" s="1176">
        <f t="shared" si="1452"/>
        <v>2.02</v>
      </c>
      <c r="AP745" s="1176"/>
      <c r="AQ745" s="1176">
        <f t="shared" si="1453"/>
        <v>2.02</v>
      </c>
      <c r="AR745" s="1117">
        <v>66140</v>
      </c>
      <c r="AS745" s="1117">
        <f t="shared" si="1454"/>
        <v>133602.79999999999</v>
      </c>
      <c r="AT745" s="1114">
        <f t="shared" si="1455"/>
        <v>0</v>
      </c>
      <c r="AU745" s="1117">
        <f t="shared" si="1456"/>
        <v>133602.79999999999</v>
      </c>
      <c r="AV745" s="1178">
        <f t="shared" si="1457"/>
        <v>1736836.4</v>
      </c>
    </row>
    <row r="746" spans="1:48" ht="17.25" thickBot="1">
      <c r="A746" s="1635">
        <v>704</v>
      </c>
      <c r="B746" s="1189" t="s">
        <v>2786</v>
      </c>
      <c r="C746" s="1420" t="s">
        <v>1808</v>
      </c>
      <c r="D746" s="1422">
        <v>1</v>
      </c>
      <c r="E746" s="1184">
        <v>14</v>
      </c>
      <c r="F746" s="1424" t="s">
        <v>97</v>
      </c>
      <c r="G746" s="659">
        <f t="shared" si="1430"/>
        <v>2.14</v>
      </c>
      <c r="H746" s="1436">
        <v>66140</v>
      </c>
      <c r="I746" s="1437">
        <f t="shared" si="1431"/>
        <v>141539.6</v>
      </c>
      <c r="J746" s="1445"/>
      <c r="K746" s="1117">
        <f t="shared" si="1432"/>
        <v>141539.6</v>
      </c>
      <c r="L746" s="1178">
        <f t="shared" si="1433"/>
        <v>1840014.8</v>
      </c>
      <c r="M746" s="1118">
        <v>1</v>
      </c>
      <c r="N746" s="504">
        <f t="shared" si="1434"/>
        <v>15</v>
      </c>
      <c r="O746" s="372"/>
      <c r="P746" s="229" t="str">
        <f t="shared" si="1435"/>
        <v>Կ-1</v>
      </c>
      <c r="Q746" s="597">
        <f t="shared" si="1436"/>
        <v>2.14</v>
      </c>
      <c r="R746" s="1176"/>
      <c r="S746" s="1176">
        <f t="shared" si="1437"/>
        <v>2.14</v>
      </c>
      <c r="T746" s="1117">
        <v>66140</v>
      </c>
      <c r="U746" s="1117">
        <f t="shared" si="1438"/>
        <v>141539.6</v>
      </c>
      <c r="V746" s="1114">
        <f t="shared" si="1439"/>
        <v>0</v>
      </c>
      <c r="W746" s="1117">
        <f t="shared" si="1440"/>
        <v>141539.6</v>
      </c>
      <c r="X746" s="1178">
        <f t="shared" si="1441"/>
        <v>1840014.8</v>
      </c>
      <c r="Y746" s="1118">
        <v>1</v>
      </c>
      <c r="Z746" s="504">
        <f t="shared" si="1442"/>
        <v>16</v>
      </c>
      <c r="AA746" s="372"/>
      <c r="AB746" s="229" t="str">
        <f t="shared" si="1443"/>
        <v>Կ-1</v>
      </c>
      <c r="AC746" s="1176">
        <f t="shared" si="1444"/>
        <v>2.21</v>
      </c>
      <c r="AD746" s="1176"/>
      <c r="AE746" s="1176">
        <f t="shared" si="1445"/>
        <v>2.21</v>
      </c>
      <c r="AF746" s="1117">
        <v>66140</v>
      </c>
      <c r="AG746" s="1117">
        <f t="shared" si="1446"/>
        <v>146169.4</v>
      </c>
      <c r="AH746" s="1114">
        <f t="shared" si="1447"/>
        <v>0</v>
      </c>
      <c r="AI746" s="1117">
        <f t="shared" si="1448"/>
        <v>146169.4</v>
      </c>
      <c r="AJ746" s="1178">
        <f t="shared" si="1449"/>
        <v>1900202.2</v>
      </c>
      <c r="AK746" s="1118">
        <v>1</v>
      </c>
      <c r="AL746" s="371">
        <f t="shared" si="1450"/>
        <v>17</v>
      </c>
      <c r="AM746" s="372"/>
      <c r="AN746" s="229" t="str">
        <f t="shared" si="1451"/>
        <v>Կ-1</v>
      </c>
      <c r="AO746" s="1176">
        <f t="shared" si="1452"/>
        <v>2.21</v>
      </c>
      <c r="AP746" s="1176"/>
      <c r="AQ746" s="1176">
        <f t="shared" si="1453"/>
        <v>2.21</v>
      </c>
      <c r="AR746" s="1117">
        <v>66140</v>
      </c>
      <c r="AS746" s="1117">
        <f t="shared" si="1454"/>
        <v>146169.4</v>
      </c>
      <c r="AT746" s="1114">
        <f t="shared" si="1455"/>
        <v>0</v>
      </c>
      <c r="AU746" s="1117">
        <f t="shared" si="1456"/>
        <v>146169.4</v>
      </c>
      <c r="AV746" s="1178">
        <f t="shared" si="1457"/>
        <v>1900202.2</v>
      </c>
    </row>
    <row r="747" spans="1:48" ht="17.25" thickBot="1">
      <c r="A747" s="1634">
        <v>705</v>
      </c>
      <c r="B747" s="1189" t="s">
        <v>2787</v>
      </c>
      <c r="C747" s="1420" t="s">
        <v>1808</v>
      </c>
      <c r="D747" s="1422">
        <v>1</v>
      </c>
      <c r="E747" s="1184">
        <v>6</v>
      </c>
      <c r="F747" s="1424" t="s">
        <v>97</v>
      </c>
      <c r="G747" s="659">
        <f t="shared" si="1430"/>
        <v>1.96</v>
      </c>
      <c r="H747" s="1436">
        <v>66140</v>
      </c>
      <c r="I747" s="1437">
        <f t="shared" si="1431"/>
        <v>129634.4</v>
      </c>
      <c r="J747" s="1445"/>
      <c r="K747" s="1117">
        <f t="shared" si="1432"/>
        <v>129634.4</v>
      </c>
      <c r="L747" s="1178">
        <f t="shared" si="1433"/>
        <v>1685247.2</v>
      </c>
      <c r="M747" s="1118">
        <v>1</v>
      </c>
      <c r="N747" s="504">
        <f t="shared" si="1434"/>
        <v>7</v>
      </c>
      <c r="O747" s="372"/>
      <c r="P747" s="229" t="str">
        <f t="shared" si="1435"/>
        <v>Կ-1</v>
      </c>
      <c r="Q747" s="597">
        <f t="shared" si="1436"/>
        <v>1.96</v>
      </c>
      <c r="R747" s="1176"/>
      <c r="S747" s="1176">
        <f t="shared" si="1437"/>
        <v>1.96</v>
      </c>
      <c r="T747" s="1117">
        <v>66140</v>
      </c>
      <c r="U747" s="1117">
        <f t="shared" si="1438"/>
        <v>129634.4</v>
      </c>
      <c r="V747" s="1114">
        <f t="shared" si="1439"/>
        <v>0</v>
      </c>
      <c r="W747" s="1117">
        <f t="shared" si="1440"/>
        <v>129634.4</v>
      </c>
      <c r="X747" s="1178">
        <f t="shared" si="1441"/>
        <v>1685247.2</v>
      </c>
      <c r="Y747" s="1118">
        <v>1</v>
      </c>
      <c r="Z747" s="504">
        <f t="shared" si="1442"/>
        <v>8</v>
      </c>
      <c r="AA747" s="372"/>
      <c r="AB747" s="229" t="str">
        <f t="shared" si="1443"/>
        <v>Կ-1</v>
      </c>
      <c r="AC747" s="1176">
        <f t="shared" si="1444"/>
        <v>2.02</v>
      </c>
      <c r="AD747" s="1176"/>
      <c r="AE747" s="1176">
        <f t="shared" si="1445"/>
        <v>2.02</v>
      </c>
      <c r="AF747" s="1117">
        <v>66140</v>
      </c>
      <c r="AG747" s="1117">
        <f t="shared" si="1446"/>
        <v>133602.79999999999</v>
      </c>
      <c r="AH747" s="1114">
        <f t="shared" si="1447"/>
        <v>0</v>
      </c>
      <c r="AI747" s="1117">
        <f t="shared" si="1448"/>
        <v>133602.79999999999</v>
      </c>
      <c r="AJ747" s="1178">
        <f t="shared" si="1449"/>
        <v>1736836.4</v>
      </c>
      <c r="AK747" s="1118">
        <v>1</v>
      </c>
      <c r="AL747" s="371">
        <f t="shared" si="1450"/>
        <v>9</v>
      </c>
      <c r="AM747" s="372"/>
      <c r="AN747" s="229" t="str">
        <f t="shared" si="1451"/>
        <v>Կ-1</v>
      </c>
      <c r="AO747" s="1176">
        <f t="shared" si="1452"/>
        <v>2.02</v>
      </c>
      <c r="AP747" s="1176"/>
      <c r="AQ747" s="1176">
        <f t="shared" si="1453"/>
        <v>2.02</v>
      </c>
      <c r="AR747" s="1117">
        <v>66140</v>
      </c>
      <c r="AS747" s="1117">
        <f t="shared" si="1454"/>
        <v>133602.79999999999</v>
      </c>
      <c r="AT747" s="1114">
        <f t="shared" si="1455"/>
        <v>0</v>
      </c>
      <c r="AU747" s="1117">
        <f t="shared" si="1456"/>
        <v>133602.79999999999</v>
      </c>
      <c r="AV747" s="1178">
        <f t="shared" si="1457"/>
        <v>1736836.4</v>
      </c>
    </row>
    <row r="748" spans="1:48" ht="17.25" thickBot="1">
      <c r="A748" s="1635">
        <v>706</v>
      </c>
      <c r="B748" s="1189" t="s">
        <v>2788</v>
      </c>
      <c r="C748" s="1420" t="s">
        <v>1808</v>
      </c>
      <c r="D748" s="1422">
        <v>1</v>
      </c>
      <c r="E748" s="1184">
        <v>6</v>
      </c>
      <c r="F748" s="1424" t="s">
        <v>97</v>
      </c>
      <c r="G748" s="659">
        <f t="shared" si="1430"/>
        <v>1.96</v>
      </c>
      <c r="H748" s="1436">
        <v>66140</v>
      </c>
      <c r="I748" s="1437">
        <f t="shared" si="1431"/>
        <v>129634.4</v>
      </c>
      <c r="J748" s="1445"/>
      <c r="K748" s="1117">
        <f t="shared" si="1432"/>
        <v>129634.4</v>
      </c>
      <c r="L748" s="1178">
        <f t="shared" si="1433"/>
        <v>1685247.2</v>
      </c>
      <c r="M748" s="1118">
        <v>1</v>
      </c>
      <c r="N748" s="504">
        <f t="shared" si="1434"/>
        <v>7</v>
      </c>
      <c r="O748" s="372"/>
      <c r="P748" s="229" t="str">
        <f t="shared" si="1435"/>
        <v>Կ-1</v>
      </c>
      <c r="Q748" s="597">
        <f t="shared" si="1436"/>
        <v>1.96</v>
      </c>
      <c r="R748" s="1176"/>
      <c r="S748" s="1176">
        <f t="shared" si="1437"/>
        <v>1.96</v>
      </c>
      <c r="T748" s="1117">
        <v>66140</v>
      </c>
      <c r="U748" s="1117">
        <f t="shared" si="1438"/>
        <v>129634.4</v>
      </c>
      <c r="V748" s="1114">
        <f t="shared" si="1439"/>
        <v>0</v>
      </c>
      <c r="W748" s="1117">
        <f t="shared" si="1440"/>
        <v>129634.4</v>
      </c>
      <c r="X748" s="1178">
        <f t="shared" si="1441"/>
        <v>1685247.2</v>
      </c>
      <c r="Y748" s="1118">
        <v>1</v>
      </c>
      <c r="Z748" s="504">
        <f t="shared" si="1442"/>
        <v>8</v>
      </c>
      <c r="AA748" s="372"/>
      <c r="AB748" s="229" t="str">
        <f t="shared" si="1443"/>
        <v>Կ-1</v>
      </c>
      <c r="AC748" s="1176">
        <f t="shared" si="1444"/>
        <v>2.02</v>
      </c>
      <c r="AD748" s="1176"/>
      <c r="AE748" s="1176">
        <f t="shared" si="1445"/>
        <v>2.02</v>
      </c>
      <c r="AF748" s="1117">
        <v>66140</v>
      </c>
      <c r="AG748" s="1117">
        <f t="shared" si="1446"/>
        <v>133602.79999999999</v>
      </c>
      <c r="AH748" s="1114">
        <f t="shared" si="1447"/>
        <v>0</v>
      </c>
      <c r="AI748" s="1117">
        <f t="shared" si="1448"/>
        <v>133602.79999999999</v>
      </c>
      <c r="AJ748" s="1178">
        <f t="shared" si="1449"/>
        <v>1736836.4</v>
      </c>
      <c r="AK748" s="1118">
        <v>1</v>
      </c>
      <c r="AL748" s="371">
        <f t="shared" si="1450"/>
        <v>9</v>
      </c>
      <c r="AM748" s="372"/>
      <c r="AN748" s="229" t="str">
        <f t="shared" si="1451"/>
        <v>Կ-1</v>
      </c>
      <c r="AO748" s="1176">
        <f t="shared" si="1452"/>
        <v>2.02</v>
      </c>
      <c r="AP748" s="1176"/>
      <c r="AQ748" s="1176">
        <f t="shared" si="1453"/>
        <v>2.02</v>
      </c>
      <c r="AR748" s="1117">
        <v>66140</v>
      </c>
      <c r="AS748" s="1117">
        <f t="shared" si="1454"/>
        <v>133602.79999999999</v>
      </c>
      <c r="AT748" s="1114">
        <f t="shared" si="1455"/>
        <v>0</v>
      </c>
      <c r="AU748" s="1117">
        <f t="shared" si="1456"/>
        <v>133602.79999999999</v>
      </c>
      <c r="AV748" s="1178">
        <f t="shared" si="1457"/>
        <v>1736836.4</v>
      </c>
    </row>
    <row r="749" spans="1:48" ht="17.25" thickBot="1">
      <c r="A749" s="1634">
        <v>707</v>
      </c>
      <c r="B749" s="1189" t="s">
        <v>2789</v>
      </c>
      <c r="C749" s="1420" t="s">
        <v>1808</v>
      </c>
      <c r="D749" s="1422">
        <v>1</v>
      </c>
      <c r="E749" s="1184">
        <v>10</v>
      </c>
      <c r="F749" s="1424" t="s">
        <v>97</v>
      </c>
      <c r="G749" s="659">
        <f t="shared" si="1430"/>
        <v>2.08</v>
      </c>
      <c r="H749" s="1436">
        <v>66140</v>
      </c>
      <c r="I749" s="1437">
        <f t="shared" si="1431"/>
        <v>137571.20000000001</v>
      </c>
      <c r="J749" s="1445"/>
      <c r="K749" s="1117">
        <f t="shared" si="1432"/>
        <v>137571.20000000001</v>
      </c>
      <c r="L749" s="1178">
        <f t="shared" si="1433"/>
        <v>1788425.6</v>
      </c>
      <c r="M749" s="1118">
        <v>1</v>
      </c>
      <c r="N749" s="504">
        <f t="shared" si="1434"/>
        <v>11</v>
      </c>
      <c r="O749" s="372"/>
      <c r="P749" s="229" t="str">
        <f t="shared" si="1435"/>
        <v>Կ-1</v>
      </c>
      <c r="Q749" s="597">
        <f t="shared" si="1436"/>
        <v>2.08</v>
      </c>
      <c r="R749" s="1176"/>
      <c r="S749" s="1176">
        <f t="shared" si="1437"/>
        <v>2.08</v>
      </c>
      <c r="T749" s="1117">
        <v>66140</v>
      </c>
      <c r="U749" s="1117">
        <f t="shared" si="1438"/>
        <v>137571.20000000001</v>
      </c>
      <c r="V749" s="1114">
        <f t="shared" si="1439"/>
        <v>0</v>
      </c>
      <c r="W749" s="1117">
        <f t="shared" si="1440"/>
        <v>137571.20000000001</v>
      </c>
      <c r="X749" s="1178">
        <f t="shared" si="1441"/>
        <v>1788425.6</v>
      </c>
      <c r="Y749" s="1118">
        <v>1</v>
      </c>
      <c r="Z749" s="504">
        <f t="shared" si="1442"/>
        <v>12</v>
      </c>
      <c r="AA749" s="372"/>
      <c r="AB749" s="229" t="str">
        <f t="shared" si="1443"/>
        <v>Կ-1</v>
      </c>
      <c r="AC749" s="1176">
        <f t="shared" si="1444"/>
        <v>2.08</v>
      </c>
      <c r="AD749" s="1176"/>
      <c r="AE749" s="1176">
        <f t="shared" si="1445"/>
        <v>2.08</v>
      </c>
      <c r="AF749" s="1117">
        <v>66140</v>
      </c>
      <c r="AG749" s="1117">
        <f t="shared" si="1446"/>
        <v>137571.20000000001</v>
      </c>
      <c r="AH749" s="1114">
        <f t="shared" si="1447"/>
        <v>0</v>
      </c>
      <c r="AI749" s="1117">
        <f t="shared" si="1448"/>
        <v>137571.20000000001</v>
      </c>
      <c r="AJ749" s="1178">
        <f t="shared" si="1449"/>
        <v>1788425.6</v>
      </c>
      <c r="AK749" s="1118">
        <v>1</v>
      </c>
      <c r="AL749" s="371">
        <f t="shared" si="1450"/>
        <v>13</v>
      </c>
      <c r="AM749" s="372"/>
      <c r="AN749" s="229" t="str">
        <f t="shared" si="1451"/>
        <v>Կ-1</v>
      </c>
      <c r="AO749" s="1176">
        <f t="shared" si="1452"/>
        <v>2.14</v>
      </c>
      <c r="AP749" s="1176"/>
      <c r="AQ749" s="1176">
        <f t="shared" si="1453"/>
        <v>2.14</v>
      </c>
      <c r="AR749" s="1117">
        <v>66140</v>
      </c>
      <c r="AS749" s="1117">
        <f t="shared" si="1454"/>
        <v>141539.6</v>
      </c>
      <c r="AT749" s="1114">
        <f t="shared" si="1455"/>
        <v>0</v>
      </c>
      <c r="AU749" s="1117">
        <f t="shared" si="1456"/>
        <v>141539.6</v>
      </c>
      <c r="AV749" s="1178">
        <f t="shared" si="1457"/>
        <v>1840014.8</v>
      </c>
    </row>
    <row r="750" spans="1:48" ht="17.25" thickBot="1">
      <c r="A750" s="1635">
        <v>708</v>
      </c>
      <c r="B750" s="1189" t="s">
        <v>2790</v>
      </c>
      <c r="C750" s="1420" t="s">
        <v>1808</v>
      </c>
      <c r="D750" s="1422">
        <v>1</v>
      </c>
      <c r="E750" s="1184">
        <v>4</v>
      </c>
      <c r="F750" s="1424" t="s">
        <v>97</v>
      </c>
      <c r="G750" s="659">
        <f t="shared" si="1430"/>
        <v>1.9</v>
      </c>
      <c r="H750" s="1436">
        <v>66140</v>
      </c>
      <c r="I750" s="1437">
        <f t="shared" si="1431"/>
        <v>125666</v>
      </c>
      <c r="J750" s="1445"/>
      <c r="K750" s="1117">
        <f t="shared" si="1432"/>
        <v>125666</v>
      </c>
      <c r="L750" s="1178">
        <f t="shared" si="1433"/>
        <v>1633658</v>
      </c>
      <c r="M750" s="1118">
        <v>1</v>
      </c>
      <c r="N750" s="504">
        <f t="shared" si="1434"/>
        <v>5</v>
      </c>
      <c r="O750" s="372"/>
      <c r="P750" s="229" t="str">
        <f t="shared" si="1435"/>
        <v>Կ-1</v>
      </c>
      <c r="Q750" s="597">
        <f t="shared" si="1436"/>
        <v>1.9</v>
      </c>
      <c r="R750" s="1176"/>
      <c r="S750" s="1176">
        <f t="shared" si="1437"/>
        <v>1.9</v>
      </c>
      <c r="T750" s="1117">
        <v>66140</v>
      </c>
      <c r="U750" s="1117">
        <f t="shared" si="1438"/>
        <v>125666</v>
      </c>
      <c r="V750" s="1114">
        <f t="shared" si="1439"/>
        <v>0</v>
      </c>
      <c r="W750" s="1117">
        <f t="shared" si="1440"/>
        <v>125666</v>
      </c>
      <c r="X750" s="1178">
        <f t="shared" si="1441"/>
        <v>1633658</v>
      </c>
      <c r="Y750" s="1118">
        <v>1</v>
      </c>
      <c r="Z750" s="504">
        <f t="shared" si="1442"/>
        <v>6</v>
      </c>
      <c r="AA750" s="372"/>
      <c r="AB750" s="229" t="str">
        <f t="shared" si="1443"/>
        <v>Կ-1</v>
      </c>
      <c r="AC750" s="1176">
        <f t="shared" si="1444"/>
        <v>1.96</v>
      </c>
      <c r="AD750" s="1176"/>
      <c r="AE750" s="1176">
        <f t="shared" si="1445"/>
        <v>1.96</v>
      </c>
      <c r="AF750" s="1117">
        <v>66140</v>
      </c>
      <c r="AG750" s="1117">
        <f t="shared" si="1446"/>
        <v>129634.4</v>
      </c>
      <c r="AH750" s="1114">
        <f t="shared" si="1447"/>
        <v>0</v>
      </c>
      <c r="AI750" s="1117">
        <f t="shared" si="1448"/>
        <v>129634.4</v>
      </c>
      <c r="AJ750" s="1178">
        <f t="shared" si="1449"/>
        <v>1685247.2</v>
      </c>
      <c r="AK750" s="1118">
        <v>1</v>
      </c>
      <c r="AL750" s="371">
        <f t="shared" si="1450"/>
        <v>7</v>
      </c>
      <c r="AM750" s="372"/>
      <c r="AN750" s="229" t="str">
        <f t="shared" si="1451"/>
        <v>Կ-1</v>
      </c>
      <c r="AO750" s="1176">
        <f t="shared" si="1452"/>
        <v>1.96</v>
      </c>
      <c r="AP750" s="1176"/>
      <c r="AQ750" s="1176">
        <f t="shared" si="1453"/>
        <v>1.96</v>
      </c>
      <c r="AR750" s="1117">
        <v>66140</v>
      </c>
      <c r="AS750" s="1117">
        <f t="shared" si="1454"/>
        <v>129634.4</v>
      </c>
      <c r="AT750" s="1114">
        <f t="shared" si="1455"/>
        <v>0</v>
      </c>
      <c r="AU750" s="1117">
        <f t="shared" si="1456"/>
        <v>129634.4</v>
      </c>
      <c r="AV750" s="1178">
        <f t="shared" si="1457"/>
        <v>1685247.2</v>
      </c>
    </row>
    <row r="751" spans="1:48" ht="17.25" thickBot="1">
      <c r="A751" s="1634">
        <v>709</v>
      </c>
      <c r="B751" s="1189" t="s">
        <v>2791</v>
      </c>
      <c r="C751" s="1420" t="s">
        <v>1808</v>
      </c>
      <c r="D751" s="1422">
        <v>1</v>
      </c>
      <c r="E751" s="1184">
        <v>6</v>
      </c>
      <c r="F751" s="1424" t="s">
        <v>97</v>
      </c>
      <c r="G751" s="659">
        <f t="shared" si="1430"/>
        <v>1.96</v>
      </c>
      <c r="H751" s="1436">
        <v>66140</v>
      </c>
      <c r="I751" s="1437">
        <f t="shared" si="1431"/>
        <v>129634.4</v>
      </c>
      <c r="J751" s="1445"/>
      <c r="K751" s="1117">
        <f t="shared" si="1432"/>
        <v>129634.4</v>
      </c>
      <c r="L751" s="1178">
        <f t="shared" si="1433"/>
        <v>1685247.2</v>
      </c>
      <c r="M751" s="1118">
        <v>1</v>
      </c>
      <c r="N751" s="504">
        <f t="shared" si="1434"/>
        <v>7</v>
      </c>
      <c r="O751" s="372"/>
      <c r="P751" s="229" t="str">
        <f t="shared" si="1435"/>
        <v>Կ-1</v>
      </c>
      <c r="Q751" s="597">
        <f t="shared" si="1436"/>
        <v>1.96</v>
      </c>
      <c r="R751" s="1176"/>
      <c r="S751" s="1176">
        <f t="shared" si="1437"/>
        <v>1.96</v>
      </c>
      <c r="T751" s="1117">
        <v>66140</v>
      </c>
      <c r="U751" s="1117">
        <f t="shared" si="1438"/>
        <v>129634.4</v>
      </c>
      <c r="V751" s="1114">
        <f t="shared" si="1439"/>
        <v>0</v>
      </c>
      <c r="W751" s="1117">
        <f t="shared" si="1440"/>
        <v>129634.4</v>
      </c>
      <c r="X751" s="1178">
        <f t="shared" si="1441"/>
        <v>1685247.2</v>
      </c>
      <c r="Y751" s="1118">
        <v>1</v>
      </c>
      <c r="Z751" s="504">
        <f t="shared" si="1442"/>
        <v>8</v>
      </c>
      <c r="AA751" s="372"/>
      <c r="AB751" s="229" t="str">
        <f t="shared" si="1443"/>
        <v>Կ-1</v>
      </c>
      <c r="AC751" s="1176">
        <f t="shared" si="1444"/>
        <v>2.02</v>
      </c>
      <c r="AD751" s="1176"/>
      <c r="AE751" s="1176">
        <f t="shared" si="1445"/>
        <v>2.02</v>
      </c>
      <c r="AF751" s="1117">
        <v>66140</v>
      </c>
      <c r="AG751" s="1117">
        <f t="shared" si="1446"/>
        <v>133602.79999999999</v>
      </c>
      <c r="AH751" s="1114">
        <f t="shared" si="1447"/>
        <v>0</v>
      </c>
      <c r="AI751" s="1117">
        <f t="shared" si="1448"/>
        <v>133602.79999999999</v>
      </c>
      <c r="AJ751" s="1178">
        <f t="shared" si="1449"/>
        <v>1736836.4</v>
      </c>
      <c r="AK751" s="1118">
        <v>1</v>
      </c>
      <c r="AL751" s="371">
        <f t="shared" si="1450"/>
        <v>9</v>
      </c>
      <c r="AM751" s="372"/>
      <c r="AN751" s="229" t="str">
        <f t="shared" si="1451"/>
        <v>Կ-1</v>
      </c>
      <c r="AO751" s="1176">
        <f t="shared" si="1452"/>
        <v>2.02</v>
      </c>
      <c r="AP751" s="1176"/>
      <c r="AQ751" s="1176">
        <f t="shared" si="1453"/>
        <v>2.02</v>
      </c>
      <c r="AR751" s="1117">
        <v>66140</v>
      </c>
      <c r="AS751" s="1117">
        <f t="shared" si="1454"/>
        <v>133602.79999999999</v>
      </c>
      <c r="AT751" s="1114">
        <f t="shared" si="1455"/>
        <v>0</v>
      </c>
      <c r="AU751" s="1117">
        <f t="shared" si="1456"/>
        <v>133602.79999999999</v>
      </c>
      <c r="AV751" s="1178">
        <f t="shared" si="1457"/>
        <v>1736836.4</v>
      </c>
    </row>
    <row r="752" spans="1:48" ht="17.25" thickBot="1">
      <c r="A752" s="1635">
        <v>710</v>
      </c>
      <c r="B752" s="1189" t="s">
        <v>2792</v>
      </c>
      <c r="C752" s="1420" t="s">
        <v>1808</v>
      </c>
      <c r="D752" s="1422">
        <v>1</v>
      </c>
      <c r="E752" s="1184">
        <v>6</v>
      </c>
      <c r="F752" s="1424" t="s">
        <v>97</v>
      </c>
      <c r="G752" s="659">
        <f t="shared" si="1430"/>
        <v>1.96</v>
      </c>
      <c r="H752" s="1436">
        <v>66140</v>
      </c>
      <c r="I752" s="1437">
        <f t="shared" si="1431"/>
        <v>129634.4</v>
      </c>
      <c r="J752" s="1445"/>
      <c r="K752" s="1117">
        <f t="shared" si="1432"/>
        <v>129634.4</v>
      </c>
      <c r="L752" s="1178">
        <f t="shared" si="1433"/>
        <v>1685247.2</v>
      </c>
      <c r="M752" s="1118">
        <v>1</v>
      </c>
      <c r="N752" s="504">
        <f t="shared" si="1434"/>
        <v>7</v>
      </c>
      <c r="O752" s="372"/>
      <c r="P752" s="229" t="str">
        <f t="shared" si="1435"/>
        <v>Կ-1</v>
      </c>
      <c r="Q752" s="597">
        <f t="shared" si="1436"/>
        <v>1.96</v>
      </c>
      <c r="R752" s="1176"/>
      <c r="S752" s="1176">
        <f t="shared" si="1437"/>
        <v>1.96</v>
      </c>
      <c r="T752" s="1117">
        <v>66140</v>
      </c>
      <c r="U752" s="1117">
        <f t="shared" si="1438"/>
        <v>129634.4</v>
      </c>
      <c r="V752" s="1114">
        <f t="shared" si="1439"/>
        <v>0</v>
      </c>
      <c r="W752" s="1117">
        <f t="shared" si="1440"/>
        <v>129634.4</v>
      </c>
      <c r="X752" s="1178">
        <f t="shared" si="1441"/>
        <v>1685247.2</v>
      </c>
      <c r="Y752" s="1118">
        <v>1</v>
      </c>
      <c r="Z752" s="504">
        <f t="shared" si="1442"/>
        <v>8</v>
      </c>
      <c r="AA752" s="372"/>
      <c r="AB752" s="229" t="str">
        <f t="shared" si="1443"/>
        <v>Կ-1</v>
      </c>
      <c r="AC752" s="1176">
        <f t="shared" si="1444"/>
        <v>2.02</v>
      </c>
      <c r="AD752" s="1176"/>
      <c r="AE752" s="1176">
        <f t="shared" si="1445"/>
        <v>2.02</v>
      </c>
      <c r="AF752" s="1117">
        <v>66140</v>
      </c>
      <c r="AG752" s="1117">
        <f t="shared" si="1446"/>
        <v>133602.79999999999</v>
      </c>
      <c r="AH752" s="1114">
        <f t="shared" si="1447"/>
        <v>0</v>
      </c>
      <c r="AI752" s="1117">
        <f t="shared" si="1448"/>
        <v>133602.79999999999</v>
      </c>
      <c r="AJ752" s="1178">
        <f t="shared" si="1449"/>
        <v>1736836.4</v>
      </c>
      <c r="AK752" s="1118">
        <v>1</v>
      </c>
      <c r="AL752" s="371">
        <f t="shared" si="1450"/>
        <v>9</v>
      </c>
      <c r="AM752" s="372"/>
      <c r="AN752" s="229" t="str">
        <f t="shared" si="1451"/>
        <v>Կ-1</v>
      </c>
      <c r="AO752" s="1176">
        <f t="shared" si="1452"/>
        <v>2.02</v>
      </c>
      <c r="AP752" s="1176"/>
      <c r="AQ752" s="1176">
        <f t="shared" si="1453"/>
        <v>2.02</v>
      </c>
      <c r="AR752" s="1117">
        <v>66140</v>
      </c>
      <c r="AS752" s="1117">
        <f t="shared" si="1454"/>
        <v>133602.79999999999</v>
      </c>
      <c r="AT752" s="1114">
        <f t="shared" si="1455"/>
        <v>0</v>
      </c>
      <c r="AU752" s="1117">
        <f t="shared" si="1456"/>
        <v>133602.79999999999</v>
      </c>
      <c r="AV752" s="1178">
        <f t="shared" si="1457"/>
        <v>1736836.4</v>
      </c>
    </row>
    <row r="753" spans="1:48" ht="17.25" thickBot="1">
      <c r="A753" s="1634">
        <v>711</v>
      </c>
      <c r="B753" s="1189" t="s">
        <v>2793</v>
      </c>
      <c r="C753" s="1420" t="s">
        <v>1808</v>
      </c>
      <c r="D753" s="1422">
        <v>1</v>
      </c>
      <c r="E753" s="1184">
        <v>6</v>
      </c>
      <c r="F753" s="1424" t="s">
        <v>97</v>
      </c>
      <c r="G753" s="659">
        <f t="shared" si="1430"/>
        <v>1.96</v>
      </c>
      <c r="H753" s="1436">
        <v>66140</v>
      </c>
      <c r="I753" s="1437">
        <f t="shared" si="1431"/>
        <v>129634.4</v>
      </c>
      <c r="J753" s="1445"/>
      <c r="K753" s="1117">
        <f t="shared" si="1432"/>
        <v>129634.4</v>
      </c>
      <c r="L753" s="1178">
        <f t="shared" si="1433"/>
        <v>1685247.2</v>
      </c>
      <c r="M753" s="1118">
        <v>1</v>
      </c>
      <c r="N753" s="504">
        <f t="shared" si="1434"/>
        <v>7</v>
      </c>
      <c r="O753" s="372"/>
      <c r="P753" s="229" t="str">
        <f t="shared" si="1435"/>
        <v>Կ-1</v>
      </c>
      <c r="Q753" s="597">
        <f t="shared" si="1436"/>
        <v>1.96</v>
      </c>
      <c r="R753" s="1176"/>
      <c r="S753" s="1176">
        <f t="shared" si="1437"/>
        <v>1.96</v>
      </c>
      <c r="T753" s="1117">
        <v>66140</v>
      </c>
      <c r="U753" s="1117">
        <f t="shared" si="1438"/>
        <v>129634.4</v>
      </c>
      <c r="V753" s="1114">
        <f t="shared" si="1439"/>
        <v>0</v>
      </c>
      <c r="W753" s="1117">
        <f t="shared" si="1440"/>
        <v>129634.4</v>
      </c>
      <c r="X753" s="1178">
        <f t="shared" si="1441"/>
        <v>1685247.2</v>
      </c>
      <c r="Y753" s="1118">
        <v>1</v>
      </c>
      <c r="Z753" s="504">
        <f t="shared" si="1442"/>
        <v>8</v>
      </c>
      <c r="AA753" s="372"/>
      <c r="AB753" s="229" t="str">
        <f t="shared" si="1443"/>
        <v>Կ-1</v>
      </c>
      <c r="AC753" s="1176">
        <f t="shared" si="1444"/>
        <v>2.02</v>
      </c>
      <c r="AD753" s="1176"/>
      <c r="AE753" s="1176">
        <f t="shared" si="1445"/>
        <v>2.02</v>
      </c>
      <c r="AF753" s="1117">
        <v>66140</v>
      </c>
      <c r="AG753" s="1117">
        <f t="shared" si="1446"/>
        <v>133602.79999999999</v>
      </c>
      <c r="AH753" s="1114">
        <f t="shared" si="1447"/>
        <v>0</v>
      </c>
      <c r="AI753" s="1117">
        <f t="shared" si="1448"/>
        <v>133602.79999999999</v>
      </c>
      <c r="AJ753" s="1178">
        <f t="shared" si="1449"/>
        <v>1736836.4</v>
      </c>
      <c r="AK753" s="1118">
        <v>1</v>
      </c>
      <c r="AL753" s="371">
        <f t="shared" si="1450"/>
        <v>9</v>
      </c>
      <c r="AM753" s="372"/>
      <c r="AN753" s="229" t="str">
        <f t="shared" si="1451"/>
        <v>Կ-1</v>
      </c>
      <c r="AO753" s="1176">
        <f t="shared" si="1452"/>
        <v>2.02</v>
      </c>
      <c r="AP753" s="1176"/>
      <c r="AQ753" s="1176">
        <f t="shared" si="1453"/>
        <v>2.02</v>
      </c>
      <c r="AR753" s="1117">
        <v>66140</v>
      </c>
      <c r="AS753" s="1117">
        <f t="shared" si="1454"/>
        <v>133602.79999999999</v>
      </c>
      <c r="AT753" s="1114">
        <f t="shared" si="1455"/>
        <v>0</v>
      </c>
      <c r="AU753" s="1117">
        <f t="shared" si="1456"/>
        <v>133602.79999999999</v>
      </c>
      <c r="AV753" s="1178">
        <f t="shared" si="1457"/>
        <v>1736836.4</v>
      </c>
    </row>
    <row r="754" spans="1:48" ht="17.25" thickBot="1">
      <c r="A754" s="1635">
        <v>712</v>
      </c>
      <c r="B754" s="1189" t="s">
        <v>2794</v>
      </c>
      <c r="C754" s="1420" t="s">
        <v>1808</v>
      </c>
      <c r="D754" s="1422">
        <v>1</v>
      </c>
      <c r="E754" s="1184">
        <v>6</v>
      </c>
      <c r="F754" s="1424" t="s">
        <v>97</v>
      </c>
      <c r="G754" s="659">
        <f t="shared" si="1430"/>
        <v>1.96</v>
      </c>
      <c r="H754" s="1436">
        <v>66140</v>
      </c>
      <c r="I754" s="1437">
        <f t="shared" si="1431"/>
        <v>129634.4</v>
      </c>
      <c r="J754" s="1445"/>
      <c r="K754" s="1117">
        <f t="shared" si="1432"/>
        <v>129634.4</v>
      </c>
      <c r="L754" s="1178">
        <f t="shared" si="1433"/>
        <v>1685247.2</v>
      </c>
      <c r="M754" s="1118">
        <v>1</v>
      </c>
      <c r="N754" s="504">
        <f t="shared" si="1434"/>
        <v>7</v>
      </c>
      <c r="O754" s="372"/>
      <c r="P754" s="229" t="str">
        <f t="shared" si="1435"/>
        <v>Կ-1</v>
      </c>
      <c r="Q754" s="597">
        <f t="shared" si="1436"/>
        <v>1.96</v>
      </c>
      <c r="R754" s="1176"/>
      <c r="S754" s="1176">
        <f t="shared" si="1437"/>
        <v>1.96</v>
      </c>
      <c r="T754" s="1117">
        <v>66140</v>
      </c>
      <c r="U754" s="1117">
        <f t="shared" si="1438"/>
        <v>129634.4</v>
      </c>
      <c r="V754" s="1114">
        <f t="shared" si="1439"/>
        <v>0</v>
      </c>
      <c r="W754" s="1117">
        <f t="shared" si="1440"/>
        <v>129634.4</v>
      </c>
      <c r="X754" s="1178">
        <f t="shared" si="1441"/>
        <v>1685247.2</v>
      </c>
      <c r="Y754" s="1118">
        <v>1</v>
      </c>
      <c r="Z754" s="504">
        <f t="shared" si="1442"/>
        <v>8</v>
      </c>
      <c r="AA754" s="372"/>
      <c r="AB754" s="229" t="str">
        <f t="shared" si="1443"/>
        <v>Կ-1</v>
      </c>
      <c r="AC754" s="1176">
        <f t="shared" si="1444"/>
        <v>2.02</v>
      </c>
      <c r="AD754" s="1176"/>
      <c r="AE754" s="1176">
        <f t="shared" si="1445"/>
        <v>2.02</v>
      </c>
      <c r="AF754" s="1117">
        <v>66140</v>
      </c>
      <c r="AG754" s="1117">
        <f t="shared" si="1446"/>
        <v>133602.79999999999</v>
      </c>
      <c r="AH754" s="1114">
        <f t="shared" si="1447"/>
        <v>0</v>
      </c>
      <c r="AI754" s="1117">
        <f t="shared" si="1448"/>
        <v>133602.79999999999</v>
      </c>
      <c r="AJ754" s="1178">
        <f t="shared" si="1449"/>
        <v>1736836.4</v>
      </c>
      <c r="AK754" s="1118">
        <v>1</v>
      </c>
      <c r="AL754" s="371">
        <f t="shared" si="1450"/>
        <v>9</v>
      </c>
      <c r="AM754" s="372"/>
      <c r="AN754" s="229" t="str">
        <f t="shared" si="1451"/>
        <v>Կ-1</v>
      </c>
      <c r="AO754" s="1176">
        <f t="shared" si="1452"/>
        <v>2.02</v>
      </c>
      <c r="AP754" s="1176"/>
      <c r="AQ754" s="1176">
        <f t="shared" si="1453"/>
        <v>2.02</v>
      </c>
      <c r="AR754" s="1117">
        <v>66140</v>
      </c>
      <c r="AS754" s="1117">
        <f t="shared" si="1454"/>
        <v>133602.79999999999</v>
      </c>
      <c r="AT754" s="1114">
        <f t="shared" si="1455"/>
        <v>0</v>
      </c>
      <c r="AU754" s="1117">
        <f t="shared" si="1456"/>
        <v>133602.79999999999</v>
      </c>
      <c r="AV754" s="1178">
        <f t="shared" si="1457"/>
        <v>1736836.4</v>
      </c>
    </row>
    <row r="755" spans="1:48" ht="17.25" thickBot="1">
      <c r="A755" s="1634">
        <v>713</v>
      </c>
      <c r="B755" s="1189" t="s">
        <v>2795</v>
      </c>
      <c r="C755" s="1420" t="s">
        <v>1808</v>
      </c>
      <c r="D755" s="1422">
        <v>1</v>
      </c>
      <c r="E755" s="1184">
        <v>6</v>
      </c>
      <c r="F755" s="1424" t="s">
        <v>97</v>
      </c>
      <c r="G755" s="659">
        <f t="shared" si="1430"/>
        <v>1.96</v>
      </c>
      <c r="H755" s="1436">
        <v>66140</v>
      </c>
      <c r="I755" s="1437">
        <f t="shared" si="1431"/>
        <v>129634.4</v>
      </c>
      <c r="J755" s="1445"/>
      <c r="K755" s="1117">
        <f t="shared" si="1432"/>
        <v>129634.4</v>
      </c>
      <c r="L755" s="1178">
        <f t="shared" si="1433"/>
        <v>1685247.2</v>
      </c>
      <c r="M755" s="1118">
        <v>1</v>
      </c>
      <c r="N755" s="504">
        <f t="shared" si="1434"/>
        <v>7</v>
      </c>
      <c r="O755" s="372"/>
      <c r="P755" s="229" t="str">
        <f t="shared" si="1435"/>
        <v>Կ-1</v>
      </c>
      <c r="Q755" s="597">
        <f t="shared" si="1436"/>
        <v>1.96</v>
      </c>
      <c r="R755" s="1176"/>
      <c r="S755" s="1176">
        <f t="shared" si="1437"/>
        <v>1.96</v>
      </c>
      <c r="T755" s="1117">
        <v>66140</v>
      </c>
      <c r="U755" s="1117">
        <f t="shared" si="1438"/>
        <v>129634.4</v>
      </c>
      <c r="V755" s="1114">
        <f t="shared" si="1439"/>
        <v>0</v>
      </c>
      <c r="W755" s="1117">
        <f t="shared" si="1440"/>
        <v>129634.4</v>
      </c>
      <c r="X755" s="1178">
        <f t="shared" si="1441"/>
        <v>1685247.2</v>
      </c>
      <c r="Y755" s="1118">
        <v>1</v>
      </c>
      <c r="Z755" s="504">
        <f t="shared" si="1442"/>
        <v>8</v>
      </c>
      <c r="AA755" s="372"/>
      <c r="AB755" s="229" t="str">
        <f t="shared" si="1443"/>
        <v>Կ-1</v>
      </c>
      <c r="AC755" s="1176">
        <f t="shared" si="1444"/>
        <v>2.02</v>
      </c>
      <c r="AD755" s="1176"/>
      <c r="AE755" s="1176">
        <f t="shared" si="1445"/>
        <v>2.02</v>
      </c>
      <c r="AF755" s="1117">
        <v>66140</v>
      </c>
      <c r="AG755" s="1117">
        <f t="shared" si="1446"/>
        <v>133602.79999999999</v>
      </c>
      <c r="AH755" s="1114">
        <f t="shared" si="1447"/>
        <v>0</v>
      </c>
      <c r="AI755" s="1117">
        <f t="shared" si="1448"/>
        <v>133602.79999999999</v>
      </c>
      <c r="AJ755" s="1178">
        <f t="shared" si="1449"/>
        <v>1736836.4</v>
      </c>
      <c r="AK755" s="1118">
        <v>1</v>
      </c>
      <c r="AL755" s="371">
        <f t="shared" si="1450"/>
        <v>9</v>
      </c>
      <c r="AM755" s="372"/>
      <c r="AN755" s="229" t="str">
        <f t="shared" si="1451"/>
        <v>Կ-1</v>
      </c>
      <c r="AO755" s="1176">
        <f t="shared" si="1452"/>
        <v>2.02</v>
      </c>
      <c r="AP755" s="1176"/>
      <c r="AQ755" s="1176">
        <f t="shared" si="1453"/>
        <v>2.02</v>
      </c>
      <c r="AR755" s="1117">
        <v>66140</v>
      </c>
      <c r="AS755" s="1117">
        <f t="shared" si="1454"/>
        <v>133602.79999999999</v>
      </c>
      <c r="AT755" s="1114">
        <f t="shared" si="1455"/>
        <v>0</v>
      </c>
      <c r="AU755" s="1117">
        <f t="shared" si="1456"/>
        <v>133602.79999999999</v>
      </c>
      <c r="AV755" s="1178">
        <f t="shared" si="1457"/>
        <v>1736836.4</v>
      </c>
    </row>
    <row r="756" spans="1:48" ht="17.25" thickBot="1">
      <c r="A756" s="1635">
        <v>714</v>
      </c>
      <c r="B756" s="1189" t="s">
        <v>2796</v>
      </c>
      <c r="C756" s="1420" t="s">
        <v>1808</v>
      </c>
      <c r="D756" s="1422">
        <v>1</v>
      </c>
      <c r="E756" s="1184">
        <v>6</v>
      </c>
      <c r="F756" s="1424" t="s">
        <v>97</v>
      </c>
      <c r="G756" s="659">
        <f t="shared" si="1430"/>
        <v>1.96</v>
      </c>
      <c r="H756" s="1436">
        <v>66140</v>
      </c>
      <c r="I756" s="1437">
        <f t="shared" si="1431"/>
        <v>129634.4</v>
      </c>
      <c r="J756" s="1445"/>
      <c r="K756" s="1117">
        <f t="shared" si="1432"/>
        <v>129634.4</v>
      </c>
      <c r="L756" s="1178">
        <f t="shared" si="1433"/>
        <v>1685247.2</v>
      </c>
      <c r="M756" s="1118">
        <v>1</v>
      </c>
      <c r="N756" s="504">
        <f t="shared" si="1434"/>
        <v>7</v>
      </c>
      <c r="O756" s="372"/>
      <c r="P756" s="229" t="str">
        <f t="shared" si="1435"/>
        <v>Կ-1</v>
      </c>
      <c r="Q756" s="597">
        <f t="shared" si="1436"/>
        <v>1.96</v>
      </c>
      <c r="R756" s="1176"/>
      <c r="S756" s="1176">
        <f t="shared" si="1437"/>
        <v>1.96</v>
      </c>
      <c r="T756" s="1117">
        <v>66140</v>
      </c>
      <c r="U756" s="1117">
        <f t="shared" si="1438"/>
        <v>129634.4</v>
      </c>
      <c r="V756" s="1114">
        <f t="shared" si="1439"/>
        <v>0</v>
      </c>
      <c r="W756" s="1117">
        <f t="shared" si="1440"/>
        <v>129634.4</v>
      </c>
      <c r="X756" s="1178">
        <f t="shared" si="1441"/>
        <v>1685247.2</v>
      </c>
      <c r="Y756" s="1118">
        <v>1</v>
      </c>
      <c r="Z756" s="504">
        <f t="shared" si="1442"/>
        <v>8</v>
      </c>
      <c r="AA756" s="372"/>
      <c r="AB756" s="229" t="str">
        <f t="shared" si="1443"/>
        <v>Կ-1</v>
      </c>
      <c r="AC756" s="1176">
        <f t="shared" si="1444"/>
        <v>2.02</v>
      </c>
      <c r="AD756" s="1176"/>
      <c r="AE756" s="1176">
        <f t="shared" si="1445"/>
        <v>2.02</v>
      </c>
      <c r="AF756" s="1117">
        <v>66140</v>
      </c>
      <c r="AG756" s="1117">
        <f t="shared" si="1446"/>
        <v>133602.79999999999</v>
      </c>
      <c r="AH756" s="1114">
        <f t="shared" si="1447"/>
        <v>0</v>
      </c>
      <c r="AI756" s="1117">
        <f t="shared" si="1448"/>
        <v>133602.79999999999</v>
      </c>
      <c r="AJ756" s="1178">
        <f t="shared" si="1449"/>
        <v>1736836.4</v>
      </c>
      <c r="AK756" s="1118">
        <v>1</v>
      </c>
      <c r="AL756" s="371">
        <f t="shared" si="1450"/>
        <v>9</v>
      </c>
      <c r="AM756" s="372"/>
      <c r="AN756" s="229" t="str">
        <f t="shared" si="1451"/>
        <v>Կ-1</v>
      </c>
      <c r="AO756" s="1176">
        <f t="shared" si="1452"/>
        <v>2.02</v>
      </c>
      <c r="AP756" s="1176"/>
      <c r="AQ756" s="1176">
        <f t="shared" si="1453"/>
        <v>2.02</v>
      </c>
      <c r="AR756" s="1117">
        <v>66140</v>
      </c>
      <c r="AS756" s="1117">
        <f t="shared" si="1454"/>
        <v>133602.79999999999</v>
      </c>
      <c r="AT756" s="1114">
        <f t="shared" si="1455"/>
        <v>0</v>
      </c>
      <c r="AU756" s="1117">
        <f t="shared" si="1456"/>
        <v>133602.79999999999</v>
      </c>
      <c r="AV756" s="1178">
        <f t="shared" si="1457"/>
        <v>1736836.4</v>
      </c>
    </row>
    <row r="757" spans="1:48" ht="17.25" thickBot="1">
      <c r="A757" s="1634">
        <v>715</v>
      </c>
      <c r="B757" s="1189" t="s">
        <v>1096</v>
      </c>
      <c r="C757" s="1420" t="s">
        <v>1808</v>
      </c>
      <c r="D757" s="1422">
        <v>1</v>
      </c>
      <c r="E757" s="1184">
        <v>6</v>
      </c>
      <c r="F757" s="1424" t="s">
        <v>97</v>
      </c>
      <c r="G757" s="659">
        <f t="shared" si="1430"/>
        <v>1.96</v>
      </c>
      <c r="H757" s="1436">
        <v>66140</v>
      </c>
      <c r="I757" s="1437">
        <f t="shared" si="1431"/>
        <v>129634.4</v>
      </c>
      <c r="J757" s="1445"/>
      <c r="K757" s="1117">
        <f t="shared" si="1432"/>
        <v>129634.4</v>
      </c>
      <c r="L757" s="1178">
        <f t="shared" si="1433"/>
        <v>1685247.2</v>
      </c>
      <c r="M757" s="1118">
        <v>1</v>
      </c>
      <c r="N757" s="504">
        <f t="shared" si="1434"/>
        <v>7</v>
      </c>
      <c r="O757" s="372"/>
      <c r="P757" s="229" t="str">
        <f t="shared" si="1435"/>
        <v>Կ-1</v>
      </c>
      <c r="Q757" s="597">
        <f t="shared" si="1436"/>
        <v>1.96</v>
      </c>
      <c r="R757" s="1176"/>
      <c r="S757" s="1176">
        <f t="shared" si="1437"/>
        <v>1.96</v>
      </c>
      <c r="T757" s="1117">
        <v>66140</v>
      </c>
      <c r="U757" s="1117">
        <f t="shared" si="1438"/>
        <v>129634.4</v>
      </c>
      <c r="V757" s="1114">
        <f t="shared" si="1439"/>
        <v>0</v>
      </c>
      <c r="W757" s="1117">
        <f t="shared" si="1440"/>
        <v>129634.4</v>
      </c>
      <c r="X757" s="1178">
        <f t="shared" si="1441"/>
        <v>1685247.2</v>
      </c>
      <c r="Y757" s="1118">
        <v>1</v>
      </c>
      <c r="Z757" s="504">
        <f t="shared" si="1442"/>
        <v>8</v>
      </c>
      <c r="AA757" s="372"/>
      <c r="AB757" s="229" t="str">
        <f t="shared" si="1443"/>
        <v>Կ-1</v>
      </c>
      <c r="AC757" s="1176">
        <f t="shared" si="1444"/>
        <v>2.02</v>
      </c>
      <c r="AD757" s="1176"/>
      <c r="AE757" s="1176">
        <f t="shared" si="1445"/>
        <v>2.02</v>
      </c>
      <c r="AF757" s="1117">
        <v>66140</v>
      </c>
      <c r="AG757" s="1117">
        <f t="shared" si="1446"/>
        <v>133602.79999999999</v>
      </c>
      <c r="AH757" s="1114">
        <f t="shared" si="1447"/>
        <v>0</v>
      </c>
      <c r="AI757" s="1117">
        <f t="shared" si="1448"/>
        <v>133602.79999999999</v>
      </c>
      <c r="AJ757" s="1178">
        <f t="shared" si="1449"/>
        <v>1736836.4</v>
      </c>
      <c r="AK757" s="1118">
        <v>1</v>
      </c>
      <c r="AL757" s="371">
        <f t="shared" si="1450"/>
        <v>9</v>
      </c>
      <c r="AM757" s="372"/>
      <c r="AN757" s="229" t="str">
        <f t="shared" si="1451"/>
        <v>Կ-1</v>
      </c>
      <c r="AO757" s="1176">
        <f t="shared" si="1452"/>
        <v>2.02</v>
      </c>
      <c r="AP757" s="1176"/>
      <c r="AQ757" s="1176">
        <f t="shared" si="1453"/>
        <v>2.02</v>
      </c>
      <c r="AR757" s="1117">
        <v>66140</v>
      </c>
      <c r="AS757" s="1117">
        <f t="shared" si="1454"/>
        <v>133602.79999999999</v>
      </c>
      <c r="AT757" s="1114">
        <f t="shared" si="1455"/>
        <v>0</v>
      </c>
      <c r="AU757" s="1117">
        <f t="shared" si="1456"/>
        <v>133602.79999999999</v>
      </c>
      <c r="AV757" s="1178">
        <f t="shared" si="1457"/>
        <v>1736836.4</v>
      </c>
    </row>
    <row r="758" spans="1:48" ht="17.25" thickBot="1">
      <c r="A758" s="1635">
        <v>716</v>
      </c>
      <c r="B758" s="1189" t="s">
        <v>2797</v>
      </c>
      <c r="C758" s="1420" t="s">
        <v>1808</v>
      </c>
      <c r="D758" s="1422">
        <v>1</v>
      </c>
      <c r="E758" s="1184">
        <v>6</v>
      </c>
      <c r="F758" s="1424" t="s">
        <v>97</v>
      </c>
      <c r="G758" s="659">
        <f t="shared" si="1430"/>
        <v>1.96</v>
      </c>
      <c r="H758" s="1436">
        <v>66140</v>
      </c>
      <c r="I758" s="1437">
        <f t="shared" si="1431"/>
        <v>129634.4</v>
      </c>
      <c r="J758" s="1445"/>
      <c r="K758" s="1117">
        <f t="shared" si="1432"/>
        <v>129634.4</v>
      </c>
      <c r="L758" s="1178">
        <f t="shared" si="1433"/>
        <v>1685247.2</v>
      </c>
      <c r="M758" s="1118">
        <v>1</v>
      </c>
      <c r="N758" s="504">
        <f t="shared" si="1434"/>
        <v>7</v>
      </c>
      <c r="O758" s="372"/>
      <c r="P758" s="229" t="str">
        <f t="shared" si="1435"/>
        <v>Կ-1</v>
      </c>
      <c r="Q758" s="597">
        <f t="shared" si="1436"/>
        <v>1.96</v>
      </c>
      <c r="R758" s="1176"/>
      <c r="S758" s="1176">
        <f t="shared" si="1437"/>
        <v>1.96</v>
      </c>
      <c r="T758" s="1117">
        <v>66140</v>
      </c>
      <c r="U758" s="1117">
        <f t="shared" si="1438"/>
        <v>129634.4</v>
      </c>
      <c r="V758" s="1114">
        <f t="shared" si="1439"/>
        <v>0</v>
      </c>
      <c r="W758" s="1117">
        <f t="shared" si="1440"/>
        <v>129634.4</v>
      </c>
      <c r="X758" s="1178">
        <f t="shared" si="1441"/>
        <v>1685247.2</v>
      </c>
      <c r="Y758" s="1118">
        <v>1</v>
      </c>
      <c r="Z758" s="504">
        <f t="shared" si="1442"/>
        <v>8</v>
      </c>
      <c r="AA758" s="372"/>
      <c r="AB758" s="229" t="str">
        <f t="shared" si="1443"/>
        <v>Կ-1</v>
      </c>
      <c r="AC758" s="1176">
        <f t="shared" si="1444"/>
        <v>2.02</v>
      </c>
      <c r="AD758" s="1176"/>
      <c r="AE758" s="1176">
        <f t="shared" si="1445"/>
        <v>2.02</v>
      </c>
      <c r="AF758" s="1117">
        <v>66140</v>
      </c>
      <c r="AG758" s="1117">
        <f t="shared" si="1446"/>
        <v>133602.79999999999</v>
      </c>
      <c r="AH758" s="1114">
        <f t="shared" si="1447"/>
        <v>0</v>
      </c>
      <c r="AI758" s="1117">
        <f t="shared" si="1448"/>
        <v>133602.79999999999</v>
      </c>
      <c r="AJ758" s="1178">
        <f t="shared" si="1449"/>
        <v>1736836.4</v>
      </c>
      <c r="AK758" s="1118">
        <v>1</v>
      </c>
      <c r="AL758" s="371">
        <f t="shared" si="1450"/>
        <v>9</v>
      </c>
      <c r="AM758" s="372"/>
      <c r="AN758" s="229" t="str">
        <f t="shared" si="1451"/>
        <v>Կ-1</v>
      </c>
      <c r="AO758" s="1176">
        <f t="shared" si="1452"/>
        <v>2.02</v>
      </c>
      <c r="AP758" s="1176"/>
      <c r="AQ758" s="1176">
        <f t="shared" si="1453"/>
        <v>2.02</v>
      </c>
      <c r="AR758" s="1117">
        <v>66140</v>
      </c>
      <c r="AS758" s="1117">
        <f t="shared" si="1454"/>
        <v>133602.79999999999</v>
      </c>
      <c r="AT758" s="1114">
        <f t="shared" si="1455"/>
        <v>0</v>
      </c>
      <c r="AU758" s="1117">
        <f t="shared" si="1456"/>
        <v>133602.79999999999</v>
      </c>
      <c r="AV758" s="1178">
        <f t="shared" si="1457"/>
        <v>1736836.4</v>
      </c>
    </row>
    <row r="759" spans="1:48" ht="17.25" thickBot="1">
      <c r="A759" s="1634">
        <v>717</v>
      </c>
      <c r="B759" s="1189" t="s">
        <v>2798</v>
      </c>
      <c r="C759" s="1420" t="s">
        <v>1808</v>
      </c>
      <c r="D759" s="1422">
        <v>1</v>
      </c>
      <c r="E759" s="1184">
        <v>6</v>
      </c>
      <c r="F759" s="1424" t="s">
        <v>97</v>
      </c>
      <c r="G759" s="659">
        <f t="shared" si="1430"/>
        <v>1.96</v>
      </c>
      <c r="H759" s="1436">
        <v>66140</v>
      </c>
      <c r="I759" s="1437">
        <f t="shared" si="1431"/>
        <v>129634.4</v>
      </c>
      <c r="J759" s="1445"/>
      <c r="K759" s="1117">
        <f t="shared" si="1432"/>
        <v>129634.4</v>
      </c>
      <c r="L759" s="1178">
        <f t="shared" si="1433"/>
        <v>1685247.2</v>
      </c>
      <c r="M759" s="1118">
        <v>1</v>
      </c>
      <c r="N759" s="504">
        <f t="shared" si="1434"/>
        <v>7</v>
      </c>
      <c r="O759" s="372"/>
      <c r="P759" s="229" t="str">
        <f t="shared" si="1435"/>
        <v>Կ-1</v>
      </c>
      <c r="Q759" s="597">
        <f t="shared" si="1436"/>
        <v>1.96</v>
      </c>
      <c r="R759" s="1176"/>
      <c r="S759" s="1176">
        <f t="shared" si="1437"/>
        <v>1.96</v>
      </c>
      <c r="T759" s="1117">
        <v>66140</v>
      </c>
      <c r="U759" s="1117">
        <f t="shared" si="1438"/>
        <v>129634.4</v>
      </c>
      <c r="V759" s="1114">
        <f t="shared" si="1439"/>
        <v>0</v>
      </c>
      <c r="W759" s="1117">
        <f t="shared" si="1440"/>
        <v>129634.4</v>
      </c>
      <c r="X759" s="1178">
        <f t="shared" si="1441"/>
        <v>1685247.2</v>
      </c>
      <c r="Y759" s="1118">
        <v>1</v>
      </c>
      <c r="Z759" s="504">
        <f t="shared" si="1442"/>
        <v>8</v>
      </c>
      <c r="AA759" s="372"/>
      <c r="AB759" s="229" t="str">
        <f t="shared" si="1443"/>
        <v>Կ-1</v>
      </c>
      <c r="AC759" s="1176">
        <f t="shared" si="1444"/>
        <v>2.02</v>
      </c>
      <c r="AD759" s="1176"/>
      <c r="AE759" s="1176">
        <f t="shared" si="1445"/>
        <v>2.02</v>
      </c>
      <c r="AF759" s="1117">
        <v>66140</v>
      </c>
      <c r="AG759" s="1117">
        <f t="shared" si="1446"/>
        <v>133602.79999999999</v>
      </c>
      <c r="AH759" s="1114">
        <f t="shared" si="1447"/>
        <v>0</v>
      </c>
      <c r="AI759" s="1117">
        <f t="shared" si="1448"/>
        <v>133602.79999999999</v>
      </c>
      <c r="AJ759" s="1178">
        <f t="shared" si="1449"/>
        <v>1736836.4</v>
      </c>
      <c r="AK759" s="1118">
        <v>1</v>
      </c>
      <c r="AL759" s="371">
        <f t="shared" si="1450"/>
        <v>9</v>
      </c>
      <c r="AM759" s="372"/>
      <c r="AN759" s="229" t="str">
        <f t="shared" si="1451"/>
        <v>Կ-1</v>
      </c>
      <c r="AO759" s="1176">
        <f t="shared" si="1452"/>
        <v>2.02</v>
      </c>
      <c r="AP759" s="1176"/>
      <c r="AQ759" s="1176">
        <f t="shared" si="1453"/>
        <v>2.02</v>
      </c>
      <c r="AR759" s="1117">
        <v>66140</v>
      </c>
      <c r="AS759" s="1117">
        <f t="shared" si="1454"/>
        <v>133602.79999999999</v>
      </c>
      <c r="AT759" s="1114">
        <f t="shared" si="1455"/>
        <v>0</v>
      </c>
      <c r="AU759" s="1117">
        <f t="shared" si="1456"/>
        <v>133602.79999999999</v>
      </c>
      <c r="AV759" s="1178">
        <f t="shared" si="1457"/>
        <v>1736836.4</v>
      </c>
    </row>
    <row r="760" spans="1:48" ht="17.25" thickBot="1">
      <c r="A760" s="1635">
        <v>718</v>
      </c>
      <c r="B760" s="1189" t="s">
        <v>2799</v>
      </c>
      <c r="C760" s="1420" t="s">
        <v>1808</v>
      </c>
      <c r="D760" s="1422">
        <v>1</v>
      </c>
      <c r="E760" s="1184">
        <v>4</v>
      </c>
      <c r="F760" s="1424" t="s">
        <v>97</v>
      </c>
      <c r="G760" s="659">
        <f t="shared" si="1430"/>
        <v>1.9</v>
      </c>
      <c r="H760" s="1436">
        <v>66140</v>
      </c>
      <c r="I760" s="1437">
        <f t="shared" si="1431"/>
        <v>125666</v>
      </c>
      <c r="J760" s="1445"/>
      <c r="K760" s="1117">
        <f t="shared" si="1432"/>
        <v>125666</v>
      </c>
      <c r="L760" s="1178">
        <f t="shared" si="1433"/>
        <v>1633658</v>
      </c>
      <c r="M760" s="1118">
        <v>1</v>
      </c>
      <c r="N760" s="504">
        <f t="shared" si="1434"/>
        <v>5</v>
      </c>
      <c r="O760" s="372"/>
      <c r="P760" s="229" t="str">
        <f t="shared" si="1435"/>
        <v>Կ-1</v>
      </c>
      <c r="Q760" s="597">
        <f t="shared" si="1436"/>
        <v>1.9</v>
      </c>
      <c r="R760" s="1176"/>
      <c r="S760" s="1176">
        <f t="shared" si="1437"/>
        <v>1.9</v>
      </c>
      <c r="T760" s="1117">
        <v>66140</v>
      </c>
      <c r="U760" s="1117">
        <f t="shared" si="1438"/>
        <v>125666</v>
      </c>
      <c r="V760" s="1114">
        <f t="shared" si="1439"/>
        <v>0</v>
      </c>
      <c r="W760" s="1117">
        <f t="shared" si="1440"/>
        <v>125666</v>
      </c>
      <c r="X760" s="1178">
        <f t="shared" si="1441"/>
        <v>1633658</v>
      </c>
      <c r="Y760" s="1118">
        <v>1</v>
      </c>
      <c r="Z760" s="504">
        <f t="shared" si="1442"/>
        <v>6</v>
      </c>
      <c r="AA760" s="372"/>
      <c r="AB760" s="229" t="str">
        <f t="shared" si="1443"/>
        <v>Կ-1</v>
      </c>
      <c r="AC760" s="1176">
        <f t="shared" si="1444"/>
        <v>1.96</v>
      </c>
      <c r="AD760" s="1176"/>
      <c r="AE760" s="1176">
        <f t="shared" si="1445"/>
        <v>1.96</v>
      </c>
      <c r="AF760" s="1117">
        <v>66140</v>
      </c>
      <c r="AG760" s="1117">
        <f t="shared" si="1446"/>
        <v>129634.4</v>
      </c>
      <c r="AH760" s="1114">
        <f t="shared" si="1447"/>
        <v>0</v>
      </c>
      <c r="AI760" s="1117">
        <f t="shared" si="1448"/>
        <v>129634.4</v>
      </c>
      <c r="AJ760" s="1178">
        <f t="shared" si="1449"/>
        <v>1685247.2</v>
      </c>
      <c r="AK760" s="1118">
        <v>1</v>
      </c>
      <c r="AL760" s="371">
        <f t="shared" si="1450"/>
        <v>7</v>
      </c>
      <c r="AM760" s="372"/>
      <c r="AN760" s="229" t="str">
        <f t="shared" si="1451"/>
        <v>Կ-1</v>
      </c>
      <c r="AO760" s="1176">
        <f t="shared" si="1452"/>
        <v>1.96</v>
      </c>
      <c r="AP760" s="1176"/>
      <c r="AQ760" s="1176">
        <f t="shared" si="1453"/>
        <v>1.96</v>
      </c>
      <c r="AR760" s="1117">
        <v>66140</v>
      </c>
      <c r="AS760" s="1117">
        <f t="shared" si="1454"/>
        <v>129634.4</v>
      </c>
      <c r="AT760" s="1114">
        <f t="shared" si="1455"/>
        <v>0</v>
      </c>
      <c r="AU760" s="1117">
        <f t="shared" si="1456"/>
        <v>129634.4</v>
      </c>
      <c r="AV760" s="1178">
        <f t="shared" si="1457"/>
        <v>1685247.2</v>
      </c>
    </row>
    <row r="761" spans="1:48" ht="17.25" thickBot="1">
      <c r="A761" s="1634">
        <v>719</v>
      </c>
      <c r="B761" s="1189" t="s">
        <v>2800</v>
      </c>
      <c r="C761" s="1420" t="s">
        <v>1808</v>
      </c>
      <c r="D761" s="1422">
        <v>1</v>
      </c>
      <c r="E761" s="1184">
        <v>4</v>
      </c>
      <c r="F761" s="1424" t="s">
        <v>97</v>
      </c>
      <c r="G761" s="659">
        <f t="shared" si="1430"/>
        <v>1.9</v>
      </c>
      <c r="H761" s="1436">
        <v>66140</v>
      </c>
      <c r="I761" s="1437">
        <f t="shared" si="1431"/>
        <v>125666</v>
      </c>
      <c r="J761" s="1445"/>
      <c r="K761" s="1117">
        <f t="shared" si="1432"/>
        <v>125666</v>
      </c>
      <c r="L761" s="1178">
        <f t="shared" si="1433"/>
        <v>1633658</v>
      </c>
      <c r="M761" s="1118">
        <v>1</v>
      </c>
      <c r="N761" s="504">
        <f t="shared" si="1434"/>
        <v>5</v>
      </c>
      <c r="O761" s="372"/>
      <c r="P761" s="229" t="str">
        <f t="shared" si="1435"/>
        <v>Կ-1</v>
      </c>
      <c r="Q761" s="597">
        <f t="shared" si="1436"/>
        <v>1.9</v>
      </c>
      <c r="R761" s="1176"/>
      <c r="S761" s="1176">
        <f t="shared" si="1437"/>
        <v>1.9</v>
      </c>
      <c r="T761" s="1117">
        <v>66140</v>
      </c>
      <c r="U761" s="1117">
        <f t="shared" si="1438"/>
        <v>125666</v>
      </c>
      <c r="V761" s="1114">
        <f t="shared" si="1439"/>
        <v>0</v>
      </c>
      <c r="W761" s="1117">
        <f t="shared" si="1440"/>
        <v>125666</v>
      </c>
      <c r="X761" s="1178">
        <f t="shared" si="1441"/>
        <v>1633658</v>
      </c>
      <c r="Y761" s="1118">
        <v>1</v>
      </c>
      <c r="Z761" s="504">
        <f t="shared" si="1442"/>
        <v>6</v>
      </c>
      <c r="AA761" s="372"/>
      <c r="AB761" s="229" t="str">
        <f t="shared" si="1443"/>
        <v>Կ-1</v>
      </c>
      <c r="AC761" s="1176">
        <f t="shared" si="1444"/>
        <v>1.96</v>
      </c>
      <c r="AD761" s="1176"/>
      <c r="AE761" s="1176">
        <f t="shared" si="1445"/>
        <v>1.96</v>
      </c>
      <c r="AF761" s="1117">
        <v>66140</v>
      </c>
      <c r="AG761" s="1117">
        <f t="shared" si="1446"/>
        <v>129634.4</v>
      </c>
      <c r="AH761" s="1114">
        <f t="shared" si="1447"/>
        <v>0</v>
      </c>
      <c r="AI761" s="1117">
        <f t="shared" si="1448"/>
        <v>129634.4</v>
      </c>
      <c r="AJ761" s="1178">
        <f t="shared" si="1449"/>
        <v>1685247.2</v>
      </c>
      <c r="AK761" s="1118">
        <v>1</v>
      </c>
      <c r="AL761" s="371">
        <f t="shared" si="1450"/>
        <v>7</v>
      </c>
      <c r="AM761" s="372"/>
      <c r="AN761" s="229" t="str">
        <f t="shared" si="1451"/>
        <v>Կ-1</v>
      </c>
      <c r="AO761" s="1176">
        <f t="shared" si="1452"/>
        <v>1.96</v>
      </c>
      <c r="AP761" s="1176"/>
      <c r="AQ761" s="1176">
        <f t="shared" si="1453"/>
        <v>1.96</v>
      </c>
      <c r="AR761" s="1117">
        <v>66140</v>
      </c>
      <c r="AS761" s="1117">
        <f t="shared" si="1454"/>
        <v>129634.4</v>
      </c>
      <c r="AT761" s="1114">
        <f t="shared" si="1455"/>
        <v>0</v>
      </c>
      <c r="AU761" s="1117">
        <f t="shared" si="1456"/>
        <v>129634.4</v>
      </c>
      <c r="AV761" s="1178">
        <f t="shared" si="1457"/>
        <v>1685247.2</v>
      </c>
    </row>
    <row r="762" spans="1:48" ht="17.25" thickBot="1">
      <c r="A762" s="1635">
        <v>720</v>
      </c>
      <c r="B762" s="1189" t="s">
        <v>1336</v>
      </c>
      <c r="C762" s="1420" t="s">
        <v>1808</v>
      </c>
      <c r="D762" s="1422">
        <v>1</v>
      </c>
      <c r="E762" s="1184">
        <v>3</v>
      </c>
      <c r="F762" s="1424" t="s">
        <v>97</v>
      </c>
      <c r="G762" s="659">
        <f t="shared" si="1430"/>
        <v>1.84</v>
      </c>
      <c r="H762" s="1436">
        <v>66140</v>
      </c>
      <c r="I762" s="1437">
        <f t="shared" si="1431"/>
        <v>121697.60000000001</v>
      </c>
      <c r="J762" s="1445"/>
      <c r="K762" s="1117">
        <f t="shared" si="1432"/>
        <v>121697.60000000001</v>
      </c>
      <c r="L762" s="1178">
        <f t="shared" si="1433"/>
        <v>1582068.8</v>
      </c>
      <c r="M762" s="1118">
        <v>1</v>
      </c>
      <c r="N762" s="504">
        <f t="shared" si="1434"/>
        <v>4</v>
      </c>
      <c r="O762" s="372"/>
      <c r="P762" s="229" t="str">
        <f t="shared" si="1435"/>
        <v>Կ-1</v>
      </c>
      <c r="Q762" s="597">
        <f t="shared" si="1436"/>
        <v>1.9</v>
      </c>
      <c r="R762" s="1176"/>
      <c r="S762" s="1176">
        <f t="shared" si="1437"/>
        <v>1.9</v>
      </c>
      <c r="T762" s="1117">
        <v>66140</v>
      </c>
      <c r="U762" s="1117">
        <f t="shared" si="1438"/>
        <v>125666</v>
      </c>
      <c r="V762" s="1114">
        <f t="shared" si="1439"/>
        <v>0</v>
      </c>
      <c r="W762" s="1117">
        <f t="shared" si="1440"/>
        <v>125666</v>
      </c>
      <c r="X762" s="1178">
        <f t="shared" si="1441"/>
        <v>1633658</v>
      </c>
      <c r="Y762" s="1118">
        <v>1</v>
      </c>
      <c r="Z762" s="504">
        <f t="shared" si="1442"/>
        <v>5</v>
      </c>
      <c r="AA762" s="372"/>
      <c r="AB762" s="229" t="str">
        <f t="shared" si="1443"/>
        <v>Կ-1</v>
      </c>
      <c r="AC762" s="1176">
        <f t="shared" si="1444"/>
        <v>1.9</v>
      </c>
      <c r="AD762" s="1176"/>
      <c r="AE762" s="1176">
        <f t="shared" si="1445"/>
        <v>1.9</v>
      </c>
      <c r="AF762" s="1117">
        <v>66140</v>
      </c>
      <c r="AG762" s="1117">
        <f t="shared" si="1446"/>
        <v>125666</v>
      </c>
      <c r="AH762" s="1114">
        <f t="shared" si="1447"/>
        <v>0</v>
      </c>
      <c r="AI762" s="1117">
        <f t="shared" si="1448"/>
        <v>125666</v>
      </c>
      <c r="AJ762" s="1178">
        <f t="shared" si="1449"/>
        <v>1633658</v>
      </c>
      <c r="AK762" s="1118">
        <v>1</v>
      </c>
      <c r="AL762" s="371">
        <f t="shared" si="1450"/>
        <v>6</v>
      </c>
      <c r="AM762" s="372"/>
      <c r="AN762" s="229" t="str">
        <f t="shared" si="1451"/>
        <v>Կ-1</v>
      </c>
      <c r="AO762" s="1176">
        <f t="shared" si="1452"/>
        <v>1.96</v>
      </c>
      <c r="AP762" s="1176"/>
      <c r="AQ762" s="1176">
        <f t="shared" si="1453"/>
        <v>1.96</v>
      </c>
      <c r="AR762" s="1117">
        <v>66140</v>
      </c>
      <c r="AS762" s="1117">
        <f t="shared" si="1454"/>
        <v>129634.4</v>
      </c>
      <c r="AT762" s="1114">
        <f t="shared" si="1455"/>
        <v>0</v>
      </c>
      <c r="AU762" s="1117">
        <f t="shared" si="1456"/>
        <v>129634.4</v>
      </c>
      <c r="AV762" s="1178">
        <f t="shared" si="1457"/>
        <v>1685247.2</v>
      </c>
    </row>
    <row r="763" spans="1:48" ht="17.25" thickBot="1">
      <c r="A763" s="1634">
        <v>721</v>
      </c>
      <c r="B763" s="1189" t="s">
        <v>2801</v>
      </c>
      <c r="C763" s="1420" t="s">
        <v>1808</v>
      </c>
      <c r="D763" s="1422">
        <v>1</v>
      </c>
      <c r="E763" s="1184">
        <v>4</v>
      </c>
      <c r="F763" s="1424" t="s">
        <v>97</v>
      </c>
      <c r="G763" s="659">
        <f t="shared" si="1430"/>
        <v>1.9</v>
      </c>
      <c r="H763" s="1436">
        <v>66140</v>
      </c>
      <c r="I763" s="1437">
        <f t="shared" si="1431"/>
        <v>125666</v>
      </c>
      <c r="J763" s="1445"/>
      <c r="K763" s="1117">
        <f t="shared" si="1432"/>
        <v>125666</v>
      </c>
      <c r="L763" s="1178">
        <f t="shared" si="1433"/>
        <v>1633658</v>
      </c>
      <c r="M763" s="1118">
        <v>1</v>
      </c>
      <c r="N763" s="504">
        <f t="shared" si="1434"/>
        <v>5</v>
      </c>
      <c r="O763" s="372"/>
      <c r="P763" s="229" t="str">
        <f t="shared" si="1435"/>
        <v>Կ-1</v>
      </c>
      <c r="Q763" s="597">
        <f t="shared" si="1436"/>
        <v>1.9</v>
      </c>
      <c r="R763" s="1176"/>
      <c r="S763" s="1176">
        <f t="shared" si="1437"/>
        <v>1.9</v>
      </c>
      <c r="T763" s="1117">
        <v>66140</v>
      </c>
      <c r="U763" s="1117">
        <f t="shared" si="1438"/>
        <v>125666</v>
      </c>
      <c r="V763" s="1114">
        <f t="shared" si="1439"/>
        <v>0</v>
      </c>
      <c r="W763" s="1117">
        <f t="shared" si="1440"/>
        <v>125666</v>
      </c>
      <c r="X763" s="1178">
        <f t="shared" si="1441"/>
        <v>1633658</v>
      </c>
      <c r="Y763" s="1118">
        <v>1</v>
      </c>
      <c r="Z763" s="504">
        <f t="shared" si="1442"/>
        <v>6</v>
      </c>
      <c r="AA763" s="372"/>
      <c r="AB763" s="229" t="str">
        <f t="shared" si="1443"/>
        <v>Կ-1</v>
      </c>
      <c r="AC763" s="1176">
        <f t="shared" si="1444"/>
        <v>1.96</v>
      </c>
      <c r="AD763" s="1176"/>
      <c r="AE763" s="1176">
        <f t="shared" si="1445"/>
        <v>1.96</v>
      </c>
      <c r="AF763" s="1117">
        <v>66140</v>
      </c>
      <c r="AG763" s="1117">
        <f t="shared" si="1446"/>
        <v>129634.4</v>
      </c>
      <c r="AH763" s="1114">
        <f t="shared" si="1447"/>
        <v>0</v>
      </c>
      <c r="AI763" s="1117">
        <f t="shared" si="1448"/>
        <v>129634.4</v>
      </c>
      <c r="AJ763" s="1178">
        <f t="shared" si="1449"/>
        <v>1685247.2</v>
      </c>
      <c r="AK763" s="1118">
        <v>1</v>
      </c>
      <c r="AL763" s="371">
        <f t="shared" si="1450"/>
        <v>7</v>
      </c>
      <c r="AM763" s="372"/>
      <c r="AN763" s="229" t="str">
        <f t="shared" si="1451"/>
        <v>Կ-1</v>
      </c>
      <c r="AO763" s="1176">
        <f t="shared" si="1452"/>
        <v>1.96</v>
      </c>
      <c r="AP763" s="1176"/>
      <c r="AQ763" s="1176">
        <f t="shared" si="1453"/>
        <v>1.96</v>
      </c>
      <c r="AR763" s="1117">
        <v>66140</v>
      </c>
      <c r="AS763" s="1117">
        <f t="shared" si="1454"/>
        <v>129634.4</v>
      </c>
      <c r="AT763" s="1114">
        <f t="shared" si="1455"/>
        <v>0</v>
      </c>
      <c r="AU763" s="1117">
        <f t="shared" si="1456"/>
        <v>129634.4</v>
      </c>
      <c r="AV763" s="1178">
        <f t="shared" si="1457"/>
        <v>1685247.2</v>
      </c>
    </row>
    <row r="764" spans="1:48" ht="17.25" thickBot="1">
      <c r="A764" s="1635">
        <v>722</v>
      </c>
      <c r="B764" s="1189" t="s">
        <v>2802</v>
      </c>
      <c r="C764" s="1420" t="s">
        <v>1808</v>
      </c>
      <c r="D764" s="1422">
        <v>1</v>
      </c>
      <c r="E764" s="1184">
        <v>3</v>
      </c>
      <c r="F764" s="1424" t="s">
        <v>97</v>
      </c>
      <c r="G764" s="659">
        <f t="shared" si="1430"/>
        <v>1.84</v>
      </c>
      <c r="H764" s="1436">
        <v>66140</v>
      </c>
      <c r="I764" s="1437">
        <f t="shared" si="1431"/>
        <v>121697.60000000001</v>
      </c>
      <c r="J764" s="1445"/>
      <c r="K764" s="1117">
        <f t="shared" si="1432"/>
        <v>121697.60000000001</v>
      </c>
      <c r="L764" s="1178">
        <f t="shared" si="1433"/>
        <v>1582068.8</v>
      </c>
      <c r="M764" s="1118">
        <v>1</v>
      </c>
      <c r="N764" s="504">
        <f t="shared" si="1434"/>
        <v>4</v>
      </c>
      <c r="O764" s="372"/>
      <c r="P764" s="229" t="str">
        <f t="shared" si="1435"/>
        <v>Կ-1</v>
      </c>
      <c r="Q764" s="597">
        <f t="shared" si="1436"/>
        <v>1.9</v>
      </c>
      <c r="R764" s="1176"/>
      <c r="S764" s="1176">
        <f t="shared" si="1437"/>
        <v>1.9</v>
      </c>
      <c r="T764" s="1117">
        <v>66140</v>
      </c>
      <c r="U764" s="1117">
        <f t="shared" si="1438"/>
        <v>125666</v>
      </c>
      <c r="V764" s="1114">
        <f t="shared" si="1439"/>
        <v>0</v>
      </c>
      <c r="W764" s="1117">
        <f t="shared" si="1440"/>
        <v>125666</v>
      </c>
      <c r="X764" s="1178">
        <f t="shared" si="1441"/>
        <v>1633658</v>
      </c>
      <c r="Y764" s="1118">
        <v>1</v>
      </c>
      <c r="Z764" s="504">
        <f t="shared" si="1442"/>
        <v>5</v>
      </c>
      <c r="AA764" s="372"/>
      <c r="AB764" s="229" t="str">
        <f t="shared" si="1443"/>
        <v>Կ-1</v>
      </c>
      <c r="AC764" s="1176">
        <f t="shared" si="1444"/>
        <v>1.9</v>
      </c>
      <c r="AD764" s="1176"/>
      <c r="AE764" s="1176">
        <f t="shared" si="1445"/>
        <v>1.9</v>
      </c>
      <c r="AF764" s="1117">
        <v>66140</v>
      </c>
      <c r="AG764" s="1117">
        <f t="shared" si="1446"/>
        <v>125666</v>
      </c>
      <c r="AH764" s="1114">
        <f t="shared" si="1447"/>
        <v>0</v>
      </c>
      <c r="AI764" s="1117">
        <f t="shared" si="1448"/>
        <v>125666</v>
      </c>
      <c r="AJ764" s="1178">
        <f t="shared" si="1449"/>
        <v>1633658</v>
      </c>
      <c r="AK764" s="1118">
        <v>1</v>
      </c>
      <c r="AL764" s="371">
        <f t="shared" si="1450"/>
        <v>6</v>
      </c>
      <c r="AM764" s="372"/>
      <c r="AN764" s="229" t="str">
        <f t="shared" si="1451"/>
        <v>Կ-1</v>
      </c>
      <c r="AO764" s="1176">
        <f t="shared" si="1452"/>
        <v>1.96</v>
      </c>
      <c r="AP764" s="1176"/>
      <c r="AQ764" s="1176">
        <f t="shared" si="1453"/>
        <v>1.96</v>
      </c>
      <c r="AR764" s="1117">
        <v>66140</v>
      </c>
      <c r="AS764" s="1117">
        <f t="shared" si="1454"/>
        <v>129634.4</v>
      </c>
      <c r="AT764" s="1114">
        <f t="shared" si="1455"/>
        <v>0</v>
      </c>
      <c r="AU764" s="1117">
        <f t="shared" si="1456"/>
        <v>129634.4</v>
      </c>
      <c r="AV764" s="1178">
        <f t="shared" si="1457"/>
        <v>1685247.2</v>
      </c>
    </row>
    <row r="765" spans="1:48" ht="17.25" thickBot="1">
      <c r="A765" s="1634">
        <v>723</v>
      </c>
      <c r="B765" s="1189" t="s">
        <v>2803</v>
      </c>
      <c r="C765" s="1420" t="s">
        <v>1808</v>
      </c>
      <c r="D765" s="1422">
        <v>1</v>
      </c>
      <c r="E765" s="1184">
        <v>3</v>
      </c>
      <c r="F765" s="1424" t="s">
        <v>97</v>
      </c>
      <c r="G765" s="659">
        <f t="shared" si="1430"/>
        <v>1.84</v>
      </c>
      <c r="H765" s="1436">
        <v>66140</v>
      </c>
      <c r="I765" s="1437">
        <f t="shared" si="1431"/>
        <v>121697.60000000001</v>
      </c>
      <c r="J765" s="1445"/>
      <c r="K765" s="1117">
        <f t="shared" si="1432"/>
        <v>121697.60000000001</v>
      </c>
      <c r="L765" s="1178">
        <f t="shared" si="1433"/>
        <v>1582068.8</v>
      </c>
      <c r="M765" s="1118">
        <v>1</v>
      </c>
      <c r="N765" s="504">
        <f t="shared" si="1434"/>
        <v>4</v>
      </c>
      <c r="O765" s="372"/>
      <c r="P765" s="229" t="str">
        <f t="shared" si="1435"/>
        <v>Կ-1</v>
      </c>
      <c r="Q765" s="597">
        <f t="shared" si="1436"/>
        <v>1.9</v>
      </c>
      <c r="R765" s="1176"/>
      <c r="S765" s="1176">
        <f t="shared" si="1437"/>
        <v>1.9</v>
      </c>
      <c r="T765" s="1117">
        <v>66140</v>
      </c>
      <c r="U765" s="1117">
        <f t="shared" si="1438"/>
        <v>125666</v>
      </c>
      <c r="V765" s="1114">
        <f t="shared" si="1439"/>
        <v>0</v>
      </c>
      <c r="W765" s="1117">
        <f t="shared" si="1440"/>
        <v>125666</v>
      </c>
      <c r="X765" s="1178">
        <f t="shared" si="1441"/>
        <v>1633658</v>
      </c>
      <c r="Y765" s="1118">
        <v>1</v>
      </c>
      <c r="Z765" s="504">
        <f t="shared" si="1442"/>
        <v>5</v>
      </c>
      <c r="AA765" s="372"/>
      <c r="AB765" s="229" t="str">
        <f t="shared" si="1443"/>
        <v>Կ-1</v>
      </c>
      <c r="AC765" s="1176">
        <f t="shared" si="1444"/>
        <v>1.9</v>
      </c>
      <c r="AD765" s="1176"/>
      <c r="AE765" s="1176">
        <f t="shared" si="1445"/>
        <v>1.9</v>
      </c>
      <c r="AF765" s="1117">
        <v>66140</v>
      </c>
      <c r="AG765" s="1117">
        <f t="shared" si="1446"/>
        <v>125666</v>
      </c>
      <c r="AH765" s="1114">
        <f t="shared" si="1447"/>
        <v>0</v>
      </c>
      <c r="AI765" s="1117">
        <f t="shared" si="1448"/>
        <v>125666</v>
      </c>
      <c r="AJ765" s="1178">
        <f t="shared" si="1449"/>
        <v>1633658</v>
      </c>
      <c r="AK765" s="1118">
        <v>1</v>
      </c>
      <c r="AL765" s="371">
        <f t="shared" si="1450"/>
        <v>6</v>
      </c>
      <c r="AM765" s="372"/>
      <c r="AN765" s="229" t="str">
        <f t="shared" si="1451"/>
        <v>Կ-1</v>
      </c>
      <c r="AO765" s="1176">
        <f t="shared" si="1452"/>
        <v>1.96</v>
      </c>
      <c r="AP765" s="1176"/>
      <c r="AQ765" s="1176">
        <f t="shared" si="1453"/>
        <v>1.96</v>
      </c>
      <c r="AR765" s="1117">
        <v>66140</v>
      </c>
      <c r="AS765" s="1117">
        <f t="shared" si="1454"/>
        <v>129634.4</v>
      </c>
      <c r="AT765" s="1114">
        <f t="shared" si="1455"/>
        <v>0</v>
      </c>
      <c r="AU765" s="1117">
        <f t="shared" si="1456"/>
        <v>129634.4</v>
      </c>
      <c r="AV765" s="1178">
        <f t="shared" si="1457"/>
        <v>1685247.2</v>
      </c>
    </row>
    <row r="766" spans="1:48" ht="17.25" thickBot="1">
      <c r="A766" s="1635">
        <v>724</v>
      </c>
      <c r="B766" s="1189" t="s">
        <v>1843</v>
      </c>
      <c r="C766" s="1420" t="s">
        <v>1808</v>
      </c>
      <c r="D766" s="1422">
        <v>1</v>
      </c>
      <c r="E766" s="1184">
        <v>3</v>
      </c>
      <c r="F766" s="1424" t="s">
        <v>97</v>
      </c>
      <c r="G766" s="659">
        <f t="shared" si="1430"/>
        <v>1.84</v>
      </c>
      <c r="H766" s="1436">
        <v>66140</v>
      </c>
      <c r="I766" s="1437">
        <f t="shared" si="1431"/>
        <v>121697.60000000001</v>
      </c>
      <c r="J766" s="1445"/>
      <c r="K766" s="1117">
        <f t="shared" si="1432"/>
        <v>121697.60000000001</v>
      </c>
      <c r="L766" s="1178">
        <f t="shared" si="1433"/>
        <v>1582068.8</v>
      </c>
      <c r="M766" s="1118">
        <v>1</v>
      </c>
      <c r="N766" s="504">
        <f t="shared" si="1434"/>
        <v>4</v>
      </c>
      <c r="O766" s="372"/>
      <c r="P766" s="229" t="str">
        <f t="shared" si="1435"/>
        <v>Կ-1</v>
      </c>
      <c r="Q766" s="597">
        <f t="shared" si="1436"/>
        <v>1.9</v>
      </c>
      <c r="R766" s="1176"/>
      <c r="S766" s="1176">
        <f t="shared" si="1437"/>
        <v>1.9</v>
      </c>
      <c r="T766" s="1117">
        <v>66140</v>
      </c>
      <c r="U766" s="1117">
        <f t="shared" si="1438"/>
        <v>125666</v>
      </c>
      <c r="V766" s="1114">
        <f t="shared" si="1439"/>
        <v>0</v>
      </c>
      <c r="W766" s="1117">
        <f t="shared" si="1440"/>
        <v>125666</v>
      </c>
      <c r="X766" s="1178">
        <f t="shared" si="1441"/>
        <v>1633658</v>
      </c>
      <c r="Y766" s="1118">
        <v>1</v>
      </c>
      <c r="Z766" s="504">
        <f t="shared" si="1442"/>
        <v>5</v>
      </c>
      <c r="AA766" s="372"/>
      <c r="AB766" s="229" t="str">
        <f t="shared" si="1443"/>
        <v>Կ-1</v>
      </c>
      <c r="AC766" s="1176">
        <f t="shared" si="1444"/>
        <v>1.9</v>
      </c>
      <c r="AD766" s="1176"/>
      <c r="AE766" s="1176">
        <f t="shared" si="1445"/>
        <v>1.9</v>
      </c>
      <c r="AF766" s="1117">
        <v>66140</v>
      </c>
      <c r="AG766" s="1117">
        <f t="shared" si="1446"/>
        <v>125666</v>
      </c>
      <c r="AH766" s="1114">
        <f t="shared" si="1447"/>
        <v>0</v>
      </c>
      <c r="AI766" s="1117">
        <f t="shared" si="1448"/>
        <v>125666</v>
      </c>
      <c r="AJ766" s="1178">
        <f t="shared" si="1449"/>
        <v>1633658</v>
      </c>
      <c r="AK766" s="1118">
        <v>1</v>
      </c>
      <c r="AL766" s="371">
        <f t="shared" si="1450"/>
        <v>6</v>
      </c>
      <c r="AM766" s="372"/>
      <c r="AN766" s="229" t="str">
        <f t="shared" si="1451"/>
        <v>Կ-1</v>
      </c>
      <c r="AO766" s="1176">
        <f t="shared" si="1452"/>
        <v>1.96</v>
      </c>
      <c r="AP766" s="1176"/>
      <c r="AQ766" s="1176">
        <f t="shared" si="1453"/>
        <v>1.96</v>
      </c>
      <c r="AR766" s="1117">
        <v>66140</v>
      </c>
      <c r="AS766" s="1117">
        <f t="shared" si="1454"/>
        <v>129634.4</v>
      </c>
      <c r="AT766" s="1114">
        <f t="shared" si="1455"/>
        <v>0</v>
      </c>
      <c r="AU766" s="1117">
        <f t="shared" si="1456"/>
        <v>129634.4</v>
      </c>
      <c r="AV766" s="1178">
        <f t="shared" si="1457"/>
        <v>1685247.2</v>
      </c>
    </row>
    <row r="767" spans="1:48" ht="17.25" thickBot="1">
      <c r="A767" s="1634">
        <v>725</v>
      </c>
      <c r="B767" s="1189" t="s">
        <v>1845</v>
      </c>
      <c r="C767" s="1420" t="s">
        <v>1808</v>
      </c>
      <c r="D767" s="1422">
        <v>1</v>
      </c>
      <c r="E767" s="1184">
        <v>3</v>
      </c>
      <c r="F767" s="1424" t="s">
        <v>97</v>
      </c>
      <c r="G767" s="659">
        <f t="shared" si="1430"/>
        <v>1.84</v>
      </c>
      <c r="H767" s="1436">
        <v>66140</v>
      </c>
      <c r="I767" s="1437">
        <f t="shared" si="1431"/>
        <v>121697.60000000001</v>
      </c>
      <c r="J767" s="1445"/>
      <c r="K767" s="1117">
        <f t="shared" si="1432"/>
        <v>121697.60000000001</v>
      </c>
      <c r="L767" s="1178">
        <f t="shared" si="1433"/>
        <v>1582068.8</v>
      </c>
      <c r="M767" s="1118">
        <v>1</v>
      </c>
      <c r="N767" s="504">
        <f t="shared" si="1434"/>
        <v>4</v>
      </c>
      <c r="O767" s="372"/>
      <c r="P767" s="229" t="str">
        <f t="shared" si="1435"/>
        <v>Կ-1</v>
      </c>
      <c r="Q767" s="597">
        <f t="shared" si="1436"/>
        <v>1.9</v>
      </c>
      <c r="R767" s="1176"/>
      <c r="S767" s="1176">
        <f t="shared" si="1437"/>
        <v>1.9</v>
      </c>
      <c r="T767" s="1117">
        <v>66140</v>
      </c>
      <c r="U767" s="1117">
        <f t="shared" si="1438"/>
        <v>125666</v>
      </c>
      <c r="V767" s="1114">
        <f t="shared" si="1439"/>
        <v>0</v>
      </c>
      <c r="W767" s="1117">
        <f t="shared" si="1440"/>
        <v>125666</v>
      </c>
      <c r="X767" s="1178">
        <f t="shared" si="1441"/>
        <v>1633658</v>
      </c>
      <c r="Y767" s="1118">
        <v>1</v>
      </c>
      <c r="Z767" s="504">
        <f t="shared" si="1442"/>
        <v>5</v>
      </c>
      <c r="AA767" s="372"/>
      <c r="AB767" s="229" t="str">
        <f t="shared" si="1443"/>
        <v>Կ-1</v>
      </c>
      <c r="AC767" s="1176">
        <f t="shared" si="1444"/>
        <v>1.9</v>
      </c>
      <c r="AD767" s="1176"/>
      <c r="AE767" s="1176">
        <f t="shared" si="1445"/>
        <v>1.9</v>
      </c>
      <c r="AF767" s="1117">
        <v>66140</v>
      </c>
      <c r="AG767" s="1117">
        <f t="shared" si="1446"/>
        <v>125666</v>
      </c>
      <c r="AH767" s="1114">
        <f t="shared" si="1447"/>
        <v>0</v>
      </c>
      <c r="AI767" s="1117">
        <f t="shared" si="1448"/>
        <v>125666</v>
      </c>
      <c r="AJ767" s="1178">
        <f t="shared" si="1449"/>
        <v>1633658</v>
      </c>
      <c r="AK767" s="1118">
        <v>1</v>
      </c>
      <c r="AL767" s="371">
        <f t="shared" si="1450"/>
        <v>6</v>
      </c>
      <c r="AM767" s="372"/>
      <c r="AN767" s="229" t="str">
        <f t="shared" si="1451"/>
        <v>Կ-1</v>
      </c>
      <c r="AO767" s="1176">
        <f t="shared" si="1452"/>
        <v>1.96</v>
      </c>
      <c r="AP767" s="1176"/>
      <c r="AQ767" s="1176">
        <f t="shared" si="1453"/>
        <v>1.96</v>
      </c>
      <c r="AR767" s="1117">
        <v>66140</v>
      </c>
      <c r="AS767" s="1117">
        <f t="shared" si="1454"/>
        <v>129634.4</v>
      </c>
      <c r="AT767" s="1114">
        <f t="shared" si="1455"/>
        <v>0</v>
      </c>
      <c r="AU767" s="1117">
        <f t="shared" si="1456"/>
        <v>129634.4</v>
      </c>
      <c r="AV767" s="1178">
        <f t="shared" si="1457"/>
        <v>1685247.2</v>
      </c>
    </row>
    <row r="768" spans="1:48" ht="17.25" thickBot="1">
      <c r="A768" s="1635">
        <v>726</v>
      </c>
      <c r="B768" s="1189" t="s">
        <v>2804</v>
      </c>
      <c r="C768" s="1420" t="s">
        <v>1808</v>
      </c>
      <c r="D768" s="1422">
        <v>1</v>
      </c>
      <c r="E768" s="1184">
        <v>3</v>
      </c>
      <c r="F768" s="1424" t="s">
        <v>97</v>
      </c>
      <c r="G768" s="659">
        <f t="shared" si="1430"/>
        <v>1.84</v>
      </c>
      <c r="H768" s="1436">
        <v>66140</v>
      </c>
      <c r="I768" s="1437">
        <f t="shared" si="1431"/>
        <v>121697.60000000001</v>
      </c>
      <c r="J768" s="1445"/>
      <c r="K768" s="1117">
        <f t="shared" si="1432"/>
        <v>121697.60000000001</v>
      </c>
      <c r="L768" s="1178">
        <f t="shared" si="1433"/>
        <v>1582068.8</v>
      </c>
      <c r="M768" s="1118">
        <v>1</v>
      </c>
      <c r="N768" s="504">
        <f t="shared" si="1434"/>
        <v>4</v>
      </c>
      <c r="O768" s="372"/>
      <c r="P768" s="229" t="str">
        <f t="shared" si="1435"/>
        <v>Կ-1</v>
      </c>
      <c r="Q768" s="597">
        <f t="shared" si="1436"/>
        <v>1.9</v>
      </c>
      <c r="R768" s="1176"/>
      <c r="S768" s="1176">
        <f t="shared" si="1437"/>
        <v>1.9</v>
      </c>
      <c r="T768" s="1117">
        <v>66140</v>
      </c>
      <c r="U768" s="1117">
        <f t="shared" si="1438"/>
        <v>125666</v>
      </c>
      <c r="V768" s="1114">
        <f t="shared" si="1439"/>
        <v>0</v>
      </c>
      <c r="W768" s="1117">
        <f t="shared" si="1440"/>
        <v>125666</v>
      </c>
      <c r="X768" s="1178">
        <f t="shared" si="1441"/>
        <v>1633658</v>
      </c>
      <c r="Y768" s="1118">
        <v>1</v>
      </c>
      <c r="Z768" s="504">
        <f t="shared" si="1442"/>
        <v>5</v>
      </c>
      <c r="AA768" s="372"/>
      <c r="AB768" s="229" t="str">
        <f t="shared" si="1443"/>
        <v>Կ-1</v>
      </c>
      <c r="AC768" s="1176">
        <f t="shared" si="1444"/>
        <v>1.9</v>
      </c>
      <c r="AD768" s="1176"/>
      <c r="AE768" s="1176">
        <f t="shared" si="1445"/>
        <v>1.9</v>
      </c>
      <c r="AF768" s="1117">
        <v>66140</v>
      </c>
      <c r="AG768" s="1117">
        <f t="shared" si="1446"/>
        <v>125666</v>
      </c>
      <c r="AH768" s="1114">
        <f t="shared" si="1447"/>
        <v>0</v>
      </c>
      <c r="AI768" s="1117">
        <f t="shared" si="1448"/>
        <v>125666</v>
      </c>
      <c r="AJ768" s="1178">
        <f t="shared" si="1449"/>
        <v>1633658</v>
      </c>
      <c r="AK768" s="1118">
        <v>1</v>
      </c>
      <c r="AL768" s="371">
        <f t="shared" si="1450"/>
        <v>6</v>
      </c>
      <c r="AM768" s="372"/>
      <c r="AN768" s="229" t="str">
        <f t="shared" si="1451"/>
        <v>Կ-1</v>
      </c>
      <c r="AO768" s="1176">
        <f t="shared" si="1452"/>
        <v>1.96</v>
      </c>
      <c r="AP768" s="1176"/>
      <c r="AQ768" s="1176">
        <f t="shared" si="1453"/>
        <v>1.96</v>
      </c>
      <c r="AR768" s="1117">
        <v>66140</v>
      </c>
      <c r="AS768" s="1117">
        <f t="shared" si="1454"/>
        <v>129634.4</v>
      </c>
      <c r="AT768" s="1114">
        <f t="shared" si="1455"/>
        <v>0</v>
      </c>
      <c r="AU768" s="1117">
        <f t="shared" si="1456"/>
        <v>129634.4</v>
      </c>
      <c r="AV768" s="1178">
        <f t="shared" si="1457"/>
        <v>1685247.2</v>
      </c>
    </row>
    <row r="769" spans="1:48" ht="17.25" thickBot="1">
      <c r="A769" s="1634">
        <v>727</v>
      </c>
      <c r="B769" s="1189" t="s">
        <v>1844</v>
      </c>
      <c r="C769" s="1420" t="s">
        <v>1808</v>
      </c>
      <c r="D769" s="1422">
        <v>1</v>
      </c>
      <c r="E769" s="1184">
        <v>3</v>
      </c>
      <c r="F769" s="1424" t="s">
        <v>97</v>
      </c>
      <c r="G769" s="659">
        <f t="shared" si="1430"/>
        <v>1.84</v>
      </c>
      <c r="H769" s="1436">
        <v>66140</v>
      </c>
      <c r="I769" s="1437">
        <f t="shared" si="1431"/>
        <v>121697.60000000001</v>
      </c>
      <c r="J769" s="1445"/>
      <c r="K769" s="1117">
        <f t="shared" si="1432"/>
        <v>121697.60000000001</v>
      </c>
      <c r="L769" s="1178">
        <f t="shared" si="1433"/>
        <v>1582068.8</v>
      </c>
      <c r="M769" s="1118">
        <v>1</v>
      </c>
      <c r="N769" s="504">
        <f t="shared" si="1434"/>
        <v>4</v>
      </c>
      <c r="O769" s="372"/>
      <c r="P769" s="229" t="str">
        <f t="shared" si="1435"/>
        <v>Կ-1</v>
      </c>
      <c r="Q769" s="597">
        <f t="shared" si="1436"/>
        <v>1.9</v>
      </c>
      <c r="R769" s="1176"/>
      <c r="S769" s="1176">
        <f t="shared" si="1437"/>
        <v>1.9</v>
      </c>
      <c r="T769" s="1117">
        <v>66140</v>
      </c>
      <c r="U769" s="1117">
        <f t="shared" si="1438"/>
        <v>125666</v>
      </c>
      <c r="V769" s="1114">
        <f t="shared" si="1439"/>
        <v>0</v>
      </c>
      <c r="W769" s="1117">
        <f t="shared" si="1440"/>
        <v>125666</v>
      </c>
      <c r="X769" s="1178">
        <f t="shared" si="1441"/>
        <v>1633658</v>
      </c>
      <c r="Y769" s="1118">
        <v>1</v>
      </c>
      <c r="Z769" s="504">
        <f t="shared" si="1442"/>
        <v>5</v>
      </c>
      <c r="AA769" s="372"/>
      <c r="AB769" s="229" t="str">
        <f t="shared" si="1443"/>
        <v>Կ-1</v>
      </c>
      <c r="AC769" s="1176">
        <f t="shared" si="1444"/>
        <v>1.9</v>
      </c>
      <c r="AD769" s="1176"/>
      <c r="AE769" s="1176">
        <f t="shared" si="1445"/>
        <v>1.9</v>
      </c>
      <c r="AF769" s="1117">
        <v>66140</v>
      </c>
      <c r="AG769" s="1117">
        <f t="shared" si="1446"/>
        <v>125666</v>
      </c>
      <c r="AH769" s="1114">
        <f t="shared" si="1447"/>
        <v>0</v>
      </c>
      <c r="AI769" s="1117">
        <f t="shared" si="1448"/>
        <v>125666</v>
      </c>
      <c r="AJ769" s="1178">
        <f t="shared" si="1449"/>
        <v>1633658</v>
      </c>
      <c r="AK769" s="1118">
        <v>1</v>
      </c>
      <c r="AL769" s="371">
        <f t="shared" si="1450"/>
        <v>6</v>
      </c>
      <c r="AM769" s="372"/>
      <c r="AN769" s="229" t="str">
        <f t="shared" si="1451"/>
        <v>Կ-1</v>
      </c>
      <c r="AO769" s="1176">
        <f t="shared" si="1452"/>
        <v>1.96</v>
      </c>
      <c r="AP769" s="1176"/>
      <c r="AQ769" s="1176">
        <f t="shared" si="1453"/>
        <v>1.96</v>
      </c>
      <c r="AR769" s="1117">
        <v>66140</v>
      </c>
      <c r="AS769" s="1117">
        <f t="shared" si="1454"/>
        <v>129634.4</v>
      </c>
      <c r="AT769" s="1114">
        <f t="shared" si="1455"/>
        <v>0</v>
      </c>
      <c r="AU769" s="1117">
        <f t="shared" si="1456"/>
        <v>129634.4</v>
      </c>
      <c r="AV769" s="1178">
        <f t="shared" si="1457"/>
        <v>1685247.2</v>
      </c>
    </row>
    <row r="770" spans="1:48" ht="17.25" thickBot="1">
      <c r="A770" s="1635">
        <v>728</v>
      </c>
      <c r="B770" s="1189" t="s">
        <v>2805</v>
      </c>
      <c r="C770" s="1420" t="s">
        <v>1808</v>
      </c>
      <c r="D770" s="1422">
        <v>1</v>
      </c>
      <c r="E770" s="1184">
        <v>3</v>
      </c>
      <c r="F770" s="1424" t="s">
        <v>97</v>
      </c>
      <c r="G770" s="659">
        <f t="shared" si="1430"/>
        <v>1.84</v>
      </c>
      <c r="H770" s="1436">
        <v>66140</v>
      </c>
      <c r="I770" s="1437">
        <f t="shared" si="1431"/>
        <v>121697.60000000001</v>
      </c>
      <c r="J770" s="1445"/>
      <c r="K770" s="1117">
        <f t="shared" si="1432"/>
        <v>121697.60000000001</v>
      </c>
      <c r="L770" s="1178">
        <f t="shared" si="1433"/>
        <v>1582068.8</v>
      </c>
      <c r="M770" s="1118">
        <v>1</v>
      </c>
      <c r="N770" s="504">
        <f t="shared" si="1434"/>
        <v>4</v>
      </c>
      <c r="O770" s="372"/>
      <c r="P770" s="229" t="str">
        <f t="shared" si="1435"/>
        <v>Կ-1</v>
      </c>
      <c r="Q770" s="597">
        <f t="shared" si="1436"/>
        <v>1.9</v>
      </c>
      <c r="R770" s="1176"/>
      <c r="S770" s="1176">
        <f t="shared" si="1437"/>
        <v>1.9</v>
      </c>
      <c r="T770" s="1117">
        <v>66140</v>
      </c>
      <c r="U770" s="1117">
        <f t="shared" si="1438"/>
        <v>125666</v>
      </c>
      <c r="V770" s="1114">
        <f t="shared" si="1439"/>
        <v>0</v>
      </c>
      <c r="W770" s="1117">
        <f t="shared" si="1440"/>
        <v>125666</v>
      </c>
      <c r="X770" s="1178">
        <f t="shared" si="1441"/>
        <v>1633658</v>
      </c>
      <c r="Y770" s="1118">
        <v>1</v>
      </c>
      <c r="Z770" s="504">
        <f t="shared" si="1442"/>
        <v>5</v>
      </c>
      <c r="AA770" s="372"/>
      <c r="AB770" s="229" t="str">
        <f t="shared" si="1443"/>
        <v>Կ-1</v>
      </c>
      <c r="AC770" s="1176">
        <f t="shared" si="1444"/>
        <v>1.9</v>
      </c>
      <c r="AD770" s="1176"/>
      <c r="AE770" s="1176">
        <f t="shared" si="1445"/>
        <v>1.9</v>
      </c>
      <c r="AF770" s="1117">
        <v>66140</v>
      </c>
      <c r="AG770" s="1117">
        <f t="shared" si="1446"/>
        <v>125666</v>
      </c>
      <c r="AH770" s="1114">
        <f t="shared" si="1447"/>
        <v>0</v>
      </c>
      <c r="AI770" s="1117">
        <f t="shared" si="1448"/>
        <v>125666</v>
      </c>
      <c r="AJ770" s="1178">
        <f t="shared" si="1449"/>
        <v>1633658</v>
      </c>
      <c r="AK770" s="1118">
        <v>1</v>
      </c>
      <c r="AL770" s="371">
        <f t="shared" si="1450"/>
        <v>6</v>
      </c>
      <c r="AM770" s="372"/>
      <c r="AN770" s="229" t="str">
        <f t="shared" si="1451"/>
        <v>Կ-1</v>
      </c>
      <c r="AO770" s="1176">
        <f t="shared" si="1452"/>
        <v>1.96</v>
      </c>
      <c r="AP770" s="1176"/>
      <c r="AQ770" s="1176">
        <f t="shared" si="1453"/>
        <v>1.96</v>
      </c>
      <c r="AR770" s="1117">
        <v>66140</v>
      </c>
      <c r="AS770" s="1117">
        <f t="shared" si="1454"/>
        <v>129634.4</v>
      </c>
      <c r="AT770" s="1114">
        <f t="shared" si="1455"/>
        <v>0</v>
      </c>
      <c r="AU770" s="1117">
        <f t="shared" si="1456"/>
        <v>129634.4</v>
      </c>
      <c r="AV770" s="1178">
        <f t="shared" si="1457"/>
        <v>1685247.2</v>
      </c>
    </row>
    <row r="771" spans="1:48" ht="17.25" thickBot="1">
      <c r="A771" s="1634">
        <v>729</v>
      </c>
      <c r="B771" s="1189" t="s">
        <v>972</v>
      </c>
      <c r="C771" s="1420" t="s">
        <v>1808</v>
      </c>
      <c r="D771" s="1422">
        <v>1</v>
      </c>
      <c r="E771" s="1184">
        <v>3</v>
      </c>
      <c r="F771" s="1424" t="s">
        <v>97</v>
      </c>
      <c r="G771" s="659">
        <f t="shared" si="1430"/>
        <v>1.84</v>
      </c>
      <c r="H771" s="1436">
        <v>66140</v>
      </c>
      <c r="I771" s="1437">
        <f t="shared" si="1431"/>
        <v>121697.60000000001</v>
      </c>
      <c r="J771" s="1445"/>
      <c r="K771" s="1117">
        <f t="shared" si="1432"/>
        <v>121697.60000000001</v>
      </c>
      <c r="L771" s="1178">
        <f t="shared" si="1433"/>
        <v>1582068.8</v>
      </c>
      <c r="M771" s="1118">
        <v>1</v>
      </c>
      <c r="N771" s="504">
        <f t="shared" si="1434"/>
        <v>4</v>
      </c>
      <c r="O771" s="372"/>
      <c r="P771" s="229" t="str">
        <f t="shared" si="1435"/>
        <v>Կ-1</v>
      </c>
      <c r="Q771" s="597">
        <f t="shared" si="1436"/>
        <v>1.9</v>
      </c>
      <c r="R771" s="1176"/>
      <c r="S771" s="1176">
        <f t="shared" si="1437"/>
        <v>1.9</v>
      </c>
      <c r="T771" s="1117">
        <v>66140</v>
      </c>
      <c r="U771" s="1117">
        <f t="shared" si="1438"/>
        <v>125666</v>
      </c>
      <c r="V771" s="1114">
        <f t="shared" si="1439"/>
        <v>0</v>
      </c>
      <c r="W771" s="1117">
        <f t="shared" si="1440"/>
        <v>125666</v>
      </c>
      <c r="X771" s="1178">
        <f t="shared" si="1441"/>
        <v>1633658</v>
      </c>
      <c r="Y771" s="1118">
        <v>1</v>
      </c>
      <c r="Z771" s="504">
        <f t="shared" si="1442"/>
        <v>5</v>
      </c>
      <c r="AA771" s="372"/>
      <c r="AB771" s="229" t="str">
        <f t="shared" si="1443"/>
        <v>Կ-1</v>
      </c>
      <c r="AC771" s="1176">
        <f t="shared" si="1444"/>
        <v>1.9</v>
      </c>
      <c r="AD771" s="1176"/>
      <c r="AE771" s="1176">
        <f t="shared" si="1445"/>
        <v>1.9</v>
      </c>
      <c r="AF771" s="1117">
        <v>66140</v>
      </c>
      <c r="AG771" s="1117">
        <f t="shared" si="1446"/>
        <v>125666</v>
      </c>
      <c r="AH771" s="1114">
        <f t="shared" si="1447"/>
        <v>0</v>
      </c>
      <c r="AI771" s="1117">
        <f t="shared" si="1448"/>
        <v>125666</v>
      </c>
      <c r="AJ771" s="1178">
        <f t="shared" si="1449"/>
        <v>1633658</v>
      </c>
      <c r="AK771" s="1118">
        <v>1</v>
      </c>
      <c r="AL771" s="371">
        <f t="shared" si="1450"/>
        <v>6</v>
      </c>
      <c r="AM771" s="372"/>
      <c r="AN771" s="229" t="str">
        <f t="shared" si="1451"/>
        <v>Կ-1</v>
      </c>
      <c r="AO771" s="1176">
        <f t="shared" si="1452"/>
        <v>1.96</v>
      </c>
      <c r="AP771" s="1176"/>
      <c r="AQ771" s="1176">
        <f t="shared" si="1453"/>
        <v>1.96</v>
      </c>
      <c r="AR771" s="1117">
        <v>66140</v>
      </c>
      <c r="AS771" s="1117">
        <f t="shared" si="1454"/>
        <v>129634.4</v>
      </c>
      <c r="AT771" s="1114">
        <f t="shared" si="1455"/>
        <v>0</v>
      </c>
      <c r="AU771" s="1117">
        <f t="shared" si="1456"/>
        <v>129634.4</v>
      </c>
      <c r="AV771" s="1178">
        <f t="shared" si="1457"/>
        <v>1685247.2</v>
      </c>
    </row>
    <row r="772" spans="1:48" ht="17.25" thickBot="1">
      <c r="A772" s="1635">
        <v>730</v>
      </c>
      <c r="B772" s="1189" t="s">
        <v>2806</v>
      </c>
      <c r="C772" s="1420" t="s">
        <v>1808</v>
      </c>
      <c r="D772" s="1422">
        <v>1</v>
      </c>
      <c r="E772" s="1184">
        <v>3</v>
      </c>
      <c r="F772" s="1424" t="s">
        <v>97</v>
      </c>
      <c r="G772" s="659">
        <f t="shared" si="1430"/>
        <v>1.84</v>
      </c>
      <c r="H772" s="1436">
        <v>66140</v>
      </c>
      <c r="I772" s="1437">
        <f t="shared" si="1431"/>
        <v>121697.60000000001</v>
      </c>
      <c r="J772" s="1445"/>
      <c r="K772" s="1117">
        <f t="shared" si="1432"/>
        <v>121697.60000000001</v>
      </c>
      <c r="L772" s="1178">
        <f t="shared" si="1433"/>
        <v>1582068.8</v>
      </c>
      <c r="M772" s="1118">
        <v>1</v>
      </c>
      <c r="N772" s="504">
        <f t="shared" si="1434"/>
        <v>4</v>
      </c>
      <c r="O772" s="372"/>
      <c r="P772" s="229" t="str">
        <f t="shared" si="1435"/>
        <v>Կ-1</v>
      </c>
      <c r="Q772" s="597">
        <f t="shared" si="1436"/>
        <v>1.9</v>
      </c>
      <c r="R772" s="1176"/>
      <c r="S772" s="1176">
        <f t="shared" si="1437"/>
        <v>1.9</v>
      </c>
      <c r="T772" s="1117">
        <v>66140</v>
      </c>
      <c r="U772" s="1117">
        <f t="shared" si="1438"/>
        <v>125666</v>
      </c>
      <c r="V772" s="1114">
        <f t="shared" si="1439"/>
        <v>0</v>
      </c>
      <c r="W772" s="1117">
        <f t="shared" si="1440"/>
        <v>125666</v>
      </c>
      <c r="X772" s="1178">
        <f t="shared" si="1441"/>
        <v>1633658</v>
      </c>
      <c r="Y772" s="1118">
        <v>1</v>
      </c>
      <c r="Z772" s="504">
        <f t="shared" si="1442"/>
        <v>5</v>
      </c>
      <c r="AA772" s="372"/>
      <c r="AB772" s="229" t="str">
        <f t="shared" si="1443"/>
        <v>Կ-1</v>
      </c>
      <c r="AC772" s="1176">
        <f t="shared" si="1444"/>
        <v>1.9</v>
      </c>
      <c r="AD772" s="1176"/>
      <c r="AE772" s="1176">
        <f t="shared" si="1445"/>
        <v>1.9</v>
      </c>
      <c r="AF772" s="1117">
        <v>66140</v>
      </c>
      <c r="AG772" s="1117">
        <f t="shared" si="1446"/>
        <v>125666</v>
      </c>
      <c r="AH772" s="1114">
        <f t="shared" si="1447"/>
        <v>0</v>
      </c>
      <c r="AI772" s="1117">
        <f t="shared" si="1448"/>
        <v>125666</v>
      </c>
      <c r="AJ772" s="1178">
        <f t="shared" si="1449"/>
        <v>1633658</v>
      </c>
      <c r="AK772" s="1118">
        <v>1</v>
      </c>
      <c r="AL772" s="371">
        <f t="shared" si="1450"/>
        <v>6</v>
      </c>
      <c r="AM772" s="372"/>
      <c r="AN772" s="229" t="str">
        <f t="shared" si="1451"/>
        <v>Կ-1</v>
      </c>
      <c r="AO772" s="1176">
        <f t="shared" si="1452"/>
        <v>1.96</v>
      </c>
      <c r="AP772" s="1176"/>
      <c r="AQ772" s="1176">
        <f t="shared" si="1453"/>
        <v>1.96</v>
      </c>
      <c r="AR772" s="1117">
        <v>66140</v>
      </c>
      <c r="AS772" s="1117">
        <f t="shared" si="1454"/>
        <v>129634.4</v>
      </c>
      <c r="AT772" s="1114">
        <f t="shared" si="1455"/>
        <v>0</v>
      </c>
      <c r="AU772" s="1117">
        <f t="shared" si="1456"/>
        <v>129634.4</v>
      </c>
      <c r="AV772" s="1178">
        <f t="shared" si="1457"/>
        <v>1685247.2</v>
      </c>
    </row>
    <row r="773" spans="1:48" ht="17.25" thickBot="1">
      <c r="A773" s="1634">
        <v>731</v>
      </c>
      <c r="B773" s="1443" t="s">
        <v>974</v>
      </c>
      <c r="C773" s="1420" t="s">
        <v>1808</v>
      </c>
      <c r="D773" s="1422">
        <v>1</v>
      </c>
      <c r="E773" s="1184">
        <v>3</v>
      </c>
      <c r="F773" s="1424" t="s">
        <v>97</v>
      </c>
      <c r="G773" s="659">
        <f t="shared" si="1430"/>
        <v>1.84</v>
      </c>
      <c r="H773" s="1436">
        <v>66140</v>
      </c>
      <c r="I773" s="1437">
        <f t="shared" si="1431"/>
        <v>121697.60000000001</v>
      </c>
      <c r="J773" s="1445"/>
      <c r="K773" s="1117">
        <f t="shared" si="1432"/>
        <v>121697.60000000001</v>
      </c>
      <c r="L773" s="1178">
        <f t="shared" si="1433"/>
        <v>1582068.8</v>
      </c>
      <c r="M773" s="1118">
        <v>1</v>
      </c>
      <c r="N773" s="504">
        <f t="shared" si="1434"/>
        <v>4</v>
      </c>
      <c r="O773" s="372"/>
      <c r="P773" s="229" t="str">
        <f t="shared" si="1435"/>
        <v>Կ-1</v>
      </c>
      <c r="Q773" s="597">
        <f t="shared" si="1436"/>
        <v>1.9</v>
      </c>
      <c r="R773" s="1176"/>
      <c r="S773" s="1176">
        <f t="shared" si="1437"/>
        <v>1.9</v>
      </c>
      <c r="T773" s="1117">
        <v>66140</v>
      </c>
      <c r="U773" s="1117">
        <f t="shared" si="1438"/>
        <v>125666</v>
      </c>
      <c r="V773" s="1114">
        <f t="shared" si="1439"/>
        <v>0</v>
      </c>
      <c r="W773" s="1117">
        <f t="shared" si="1440"/>
        <v>125666</v>
      </c>
      <c r="X773" s="1178">
        <f t="shared" si="1441"/>
        <v>1633658</v>
      </c>
      <c r="Y773" s="1118">
        <v>1</v>
      </c>
      <c r="Z773" s="504">
        <f t="shared" si="1442"/>
        <v>5</v>
      </c>
      <c r="AA773" s="372"/>
      <c r="AB773" s="229" t="str">
        <f t="shared" si="1443"/>
        <v>Կ-1</v>
      </c>
      <c r="AC773" s="1176">
        <f t="shared" si="1444"/>
        <v>1.9</v>
      </c>
      <c r="AD773" s="1176"/>
      <c r="AE773" s="1176">
        <f t="shared" si="1445"/>
        <v>1.9</v>
      </c>
      <c r="AF773" s="1117">
        <v>66140</v>
      </c>
      <c r="AG773" s="1117">
        <f t="shared" si="1446"/>
        <v>125666</v>
      </c>
      <c r="AH773" s="1114">
        <f t="shared" si="1447"/>
        <v>0</v>
      </c>
      <c r="AI773" s="1117">
        <f t="shared" si="1448"/>
        <v>125666</v>
      </c>
      <c r="AJ773" s="1178">
        <f t="shared" si="1449"/>
        <v>1633658</v>
      </c>
      <c r="AK773" s="1118">
        <v>1</v>
      </c>
      <c r="AL773" s="371">
        <f t="shared" si="1450"/>
        <v>6</v>
      </c>
      <c r="AM773" s="372"/>
      <c r="AN773" s="229" t="str">
        <f t="shared" si="1451"/>
        <v>Կ-1</v>
      </c>
      <c r="AO773" s="1176">
        <f t="shared" si="1452"/>
        <v>1.96</v>
      </c>
      <c r="AP773" s="1176"/>
      <c r="AQ773" s="1176">
        <f t="shared" si="1453"/>
        <v>1.96</v>
      </c>
      <c r="AR773" s="1117">
        <v>66140</v>
      </c>
      <c r="AS773" s="1117">
        <f t="shared" si="1454"/>
        <v>129634.4</v>
      </c>
      <c r="AT773" s="1114">
        <f t="shared" si="1455"/>
        <v>0</v>
      </c>
      <c r="AU773" s="1117">
        <f t="shared" si="1456"/>
        <v>129634.4</v>
      </c>
      <c r="AV773" s="1178">
        <f t="shared" si="1457"/>
        <v>1685247.2</v>
      </c>
    </row>
    <row r="774" spans="1:48" ht="17.25" thickBot="1">
      <c r="A774" s="1635">
        <v>732</v>
      </c>
      <c r="B774" s="1443" t="s">
        <v>919</v>
      </c>
      <c r="C774" s="1420" t="s">
        <v>1808</v>
      </c>
      <c r="D774" s="1422">
        <v>1</v>
      </c>
      <c r="E774" s="1184">
        <v>3</v>
      </c>
      <c r="F774" s="1424" t="s">
        <v>97</v>
      </c>
      <c r="G774" s="659">
        <f t="shared" si="1430"/>
        <v>1.84</v>
      </c>
      <c r="H774" s="1436">
        <v>66140</v>
      </c>
      <c r="I774" s="1437">
        <f t="shared" si="1431"/>
        <v>121697.60000000001</v>
      </c>
      <c r="J774" s="1445"/>
      <c r="K774" s="1117">
        <f t="shared" si="1432"/>
        <v>121697.60000000001</v>
      </c>
      <c r="L774" s="1178">
        <f t="shared" si="1433"/>
        <v>1582068.8</v>
      </c>
      <c r="M774" s="1118">
        <v>1</v>
      </c>
      <c r="N774" s="504">
        <f t="shared" si="1434"/>
        <v>4</v>
      </c>
      <c r="O774" s="372"/>
      <c r="P774" s="229" t="str">
        <f t="shared" si="1435"/>
        <v>Կ-1</v>
      </c>
      <c r="Q774" s="597">
        <f t="shared" si="1436"/>
        <v>1.9</v>
      </c>
      <c r="R774" s="1176"/>
      <c r="S774" s="1176">
        <f t="shared" si="1437"/>
        <v>1.9</v>
      </c>
      <c r="T774" s="1117">
        <v>66140</v>
      </c>
      <c r="U774" s="1117">
        <f t="shared" si="1438"/>
        <v>125666</v>
      </c>
      <c r="V774" s="1114">
        <f t="shared" si="1439"/>
        <v>0</v>
      </c>
      <c r="W774" s="1117">
        <f t="shared" si="1440"/>
        <v>125666</v>
      </c>
      <c r="X774" s="1178">
        <f t="shared" si="1441"/>
        <v>1633658</v>
      </c>
      <c r="Y774" s="1118">
        <v>1</v>
      </c>
      <c r="Z774" s="504">
        <f t="shared" si="1442"/>
        <v>5</v>
      </c>
      <c r="AA774" s="372"/>
      <c r="AB774" s="229" t="str">
        <f t="shared" si="1443"/>
        <v>Կ-1</v>
      </c>
      <c r="AC774" s="1176">
        <f t="shared" si="1444"/>
        <v>1.9</v>
      </c>
      <c r="AD774" s="1176"/>
      <c r="AE774" s="1176">
        <f t="shared" si="1445"/>
        <v>1.9</v>
      </c>
      <c r="AF774" s="1117">
        <v>66140</v>
      </c>
      <c r="AG774" s="1117">
        <f t="shared" si="1446"/>
        <v>125666</v>
      </c>
      <c r="AH774" s="1114">
        <f t="shared" si="1447"/>
        <v>0</v>
      </c>
      <c r="AI774" s="1117">
        <f t="shared" si="1448"/>
        <v>125666</v>
      </c>
      <c r="AJ774" s="1178">
        <f t="shared" si="1449"/>
        <v>1633658</v>
      </c>
      <c r="AK774" s="1118">
        <v>1</v>
      </c>
      <c r="AL774" s="371">
        <f t="shared" si="1450"/>
        <v>6</v>
      </c>
      <c r="AM774" s="372"/>
      <c r="AN774" s="229" t="str">
        <f t="shared" si="1451"/>
        <v>Կ-1</v>
      </c>
      <c r="AO774" s="1176">
        <f t="shared" si="1452"/>
        <v>1.96</v>
      </c>
      <c r="AP774" s="1176"/>
      <c r="AQ774" s="1176">
        <f t="shared" si="1453"/>
        <v>1.96</v>
      </c>
      <c r="AR774" s="1117">
        <v>66140</v>
      </c>
      <c r="AS774" s="1117">
        <f t="shared" si="1454"/>
        <v>129634.4</v>
      </c>
      <c r="AT774" s="1114">
        <f t="shared" si="1455"/>
        <v>0</v>
      </c>
      <c r="AU774" s="1117">
        <f t="shared" si="1456"/>
        <v>129634.4</v>
      </c>
      <c r="AV774" s="1178">
        <f t="shared" si="1457"/>
        <v>1685247.2</v>
      </c>
    </row>
    <row r="775" spans="1:48" ht="17.25" thickBot="1">
      <c r="A775" s="1634">
        <v>733</v>
      </c>
      <c r="B775" s="1443" t="s">
        <v>1097</v>
      </c>
      <c r="C775" s="1420" t="s">
        <v>1808</v>
      </c>
      <c r="D775" s="1422">
        <v>1</v>
      </c>
      <c r="E775" s="1184">
        <v>3</v>
      </c>
      <c r="F775" s="1424" t="s">
        <v>97</v>
      </c>
      <c r="G775" s="659">
        <f t="shared" si="1430"/>
        <v>1.84</v>
      </c>
      <c r="H775" s="1436">
        <v>66140</v>
      </c>
      <c r="I775" s="1437">
        <f t="shared" si="1431"/>
        <v>121697.60000000001</v>
      </c>
      <c r="J775" s="1445"/>
      <c r="K775" s="1117">
        <f t="shared" si="1432"/>
        <v>121697.60000000001</v>
      </c>
      <c r="L775" s="1178">
        <f t="shared" si="1433"/>
        <v>1582068.8</v>
      </c>
      <c r="M775" s="1118">
        <v>1</v>
      </c>
      <c r="N775" s="504">
        <f t="shared" si="1434"/>
        <v>4</v>
      </c>
      <c r="O775" s="372"/>
      <c r="P775" s="229" t="str">
        <f t="shared" si="1435"/>
        <v>Կ-1</v>
      </c>
      <c r="Q775" s="597">
        <f t="shared" si="1436"/>
        <v>1.9</v>
      </c>
      <c r="R775" s="1176"/>
      <c r="S775" s="1176">
        <f t="shared" si="1437"/>
        <v>1.9</v>
      </c>
      <c r="T775" s="1117">
        <v>66140</v>
      </c>
      <c r="U775" s="1117">
        <f t="shared" si="1438"/>
        <v>125666</v>
      </c>
      <c r="V775" s="1114">
        <f t="shared" si="1439"/>
        <v>0</v>
      </c>
      <c r="W775" s="1117">
        <f t="shared" si="1440"/>
        <v>125666</v>
      </c>
      <c r="X775" s="1178">
        <f t="shared" si="1441"/>
        <v>1633658</v>
      </c>
      <c r="Y775" s="1118">
        <v>1</v>
      </c>
      <c r="Z775" s="504">
        <f t="shared" si="1442"/>
        <v>5</v>
      </c>
      <c r="AA775" s="372"/>
      <c r="AB775" s="229" t="str">
        <f t="shared" si="1443"/>
        <v>Կ-1</v>
      </c>
      <c r="AC775" s="1176">
        <f t="shared" si="1444"/>
        <v>1.9</v>
      </c>
      <c r="AD775" s="1176"/>
      <c r="AE775" s="1176">
        <f t="shared" si="1445"/>
        <v>1.9</v>
      </c>
      <c r="AF775" s="1117">
        <v>66140</v>
      </c>
      <c r="AG775" s="1117">
        <f t="shared" si="1446"/>
        <v>125666</v>
      </c>
      <c r="AH775" s="1114">
        <f t="shared" si="1447"/>
        <v>0</v>
      </c>
      <c r="AI775" s="1117">
        <f t="shared" si="1448"/>
        <v>125666</v>
      </c>
      <c r="AJ775" s="1178">
        <f t="shared" si="1449"/>
        <v>1633658</v>
      </c>
      <c r="AK775" s="1118">
        <v>1</v>
      </c>
      <c r="AL775" s="371">
        <f t="shared" si="1450"/>
        <v>6</v>
      </c>
      <c r="AM775" s="372"/>
      <c r="AN775" s="229" t="str">
        <f t="shared" si="1451"/>
        <v>Կ-1</v>
      </c>
      <c r="AO775" s="1176">
        <f t="shared" si="1452"/>
        <v>1.96</v>
      </c>
      <c r="AP775" s="1176"/>
      <c r="AQ775" s="1176">
        <f t="shared" si="1453"/>
        <v>1.96</v>
      </c>
      <c r="AR775" s="1117">
        <v>66140</v>
      </c>
      <c r="AS775" s="1117">
        <f t="shared" si="1454"/>
        <v>129634.4</v>
      </c>
      <c r="AT775" s="1114">
        <f t="shared" si="1455"/>
        <v>0</v>
      </c>
      <c r="AU775" s="1117">
        <f t="shared" si="1456"/>
        <v>129634.4</v>
      </c>
      <c r="AV775" s="1178">
        <f t="shared" si="1457"/>
        <v>1685247.2</v>
      </c>
    </row>
    <row r="776" spans="1:48" ht="17.25" thickBot="1">
      <c r="A776" s="1635">
        <v>734</v>
      </c>
      <c r="B776" s="1443" t="s">
        <v>2807</v>
      </c>
      <c r="C776" s="1420" t="s">
        <v>1808</v>
      </c>
      <c r="D776" s="1422">
        <v>1</v>
      </c>
      <c r="E776" s="1184">
        <v>1</v>
      </c>
      <c r="F776" s="1424" t="s">
        <v>97</v>
      </c>
      <c r="G776" s="659">
        <f t="shared" si="1430"/>
        <v>1.73</v>
      </c>
      <c r="H776" s="1436">
        <v>66140</v>
      </c>
      <c r="I776" s="1437">
        <f t="shared" si="1431"/>
        <v>114422.2</v>
      </c>
      <c r="J776" s="1445"/>
      <c r="K776" s="1117">
        <f t="shared" si="1432"/>
        <v>114422.2</v>
      </c>
      <c r="L776" s="1178">
        <f t="shared" si="1433"/>
        <v>1487488.5999999999</v>
      </c>
      <c r="M776" s="1118">
        <v>1</v>
      </c>
      <c r="N776" s="504">
        <f t="shared" si="1434"/>
        <v>2</v>
      </c>
      <c r="O776" s="372"/>
      <c r="P776" s="229" t="str">
        <f t="shared" si="1435"/>
        <v>Կ-1</v>
      </c>
      <c r="Q776" s="597">
        <f t="shared" si="1436"/>
        <v>1.79</v>
      </c>
      <c r="R776" s="1176"/>
      <c r="S776" s="1176">
        <f t="shared" si="1437"/>
        <v>1.79</v>
      </c>
      <c r="T776" s="1117">
        <v>66140</v>
      </c>
      <c r="U776" s="1117">
        <f t="shared" si="1438"/>
        <v>118390.6</v>
      </c>
      <c r="V776" s="1114">
        <f t="shared" si="1439"/>
        <v>0</v>
      </c>
      <c r="W776" s="1117">
        <f t="shared" si="1440"/>
        <v>118390.6</v>
      </c>
      <c r="X776" s="1178">
        <f t="shared" si="1441"/>
        <v>1539077.8</v>
      </c>
      <c r="Y776" s="1118">
        <v>1</v>
      </c>
      <c r="Z776" s="504">
        <f t="shared" si="1442"/>
        <v>3</v>
      </c>
      <c r="AA776" s="372"/>
      <c r="AB776" s="229" t="str">
        <f t="shared" si="1443"/>
        <v>Կ-1</v>
      </c>
      <c r="AC776" s="1176">
        <f t="shared" si="1444"/>
        <v>1.84</v>
      </c>
      <c r="AD776" s="1176"/>
      <c r="AE776" s="1176">
        <f t="shared" si="1445"/>
        <v>1.84</v>
      </c>
      <c r="AF776" s="1117">
        <v>66140</v>
      </c>
      <c r="AG776" s="1117">
        <f t="shared" si="1446"/>
        <v>121697.60000000001</v>
      </c>
      <c r="AH776" s="1114">
        <f t="shared" si="1447"/>
        <v>0</v>
      </c>
      <c r="AI776" s="1117">
        <f t="shared" si="1448"/>
        <v>121697.60000000001</v>
      </c>
      <c r="AJ776" s="1178">
        <f t="shared" si="1449"/>
        <v>1582068.8</v>
      </c>
      <c r="AK776" s="1118">
        <v>1</v>
      </c>
      <c r="AL776" s="371">
        <f t="shared" si="1450"/>
        <v>4</v>
      </c>
      <c r="AM776" s="372"/>
      <c r="AN776" s="229" t="str">
        <f t="shared" si="1451"/>
        <v>Կ-1</v>
      </c>
      <c r="AO776" s="1176">
        <f t="shared" si="1452"/>
        <v>1.9</v>
      </c>
      <c r="AP776" s="1176"/>
      <c r="AQ776" s="1176">
        <f t="shared" si="1453"/>
        <v>1.9</v>
      </c>
      <c r="AR776" s="1117">
        <v>66140</v>
      </c>
      <c r="AS776" s="1117">
        <f t="shared" si="1454"/>
        <v>125666</v>
      </c>
      <c r="AT776" s="1114">
        <f t="shared" si="1455"/>
        <v>0</v>
      </c>
      <c r="AU776" s="1117">
        <f t="shared" si="1456"/>
        <v>125666</v>
      </c>
      <c r="AV776" s="1178">
        <f t="shared" si="1457"/>
        <v>1633658</v>
      </c>
    </row>
    <row r="777" spans="1:48" ht="17.25" thickBot="1">
      <c r="A777" s="1634">
        <v>735</v>
      </c>
      <c r="B777" s="1443" t="s">
        <v>2808</v>
      </c>
      <c r="C777" s="1420" t="s">
        <v>1808</v>
      </c>
      <c r="D777" s="1422">
        <v>1</v>
      </c>
      <c r="E777" s="1184">
        <v>6</v>
      </c>
      <c r="F777" s="1424" t="s">
        <v>97</v>
      </c>
      <c r="G777" s="659">
        <f t="shared" si="1430"/>
        <v>1.96</v>
      </c>
      <c r="H777" s="1436">
        <v>66140</v>
      </c>
      <c r="I777" s="1437">
        <f t="shared" si="1431"/>
        <v>129634.4</v>
      </c>
      <c r="J777" s="1445"/>
      <c r="K777" s="1117">
        <f t="shared" si="1432"/>
        <v>129634.4</v>
      </c>
      <c r="L777" s="1178">
        <f t="shared" si="1433"/>
        <v>1685247.2</v>
      </c>
      <c r="M777" s="1118">
        <v>1</v>
      </c>
      <c r="N777" s="504">
        <f t="shared" si="1434"/>
        <v>7</v>
      </c>
      <c r="O777" s="372"/>
      <c r="P777" s="229" t="str">
        <f t="shared" si="1435"/>
        <v>Կ-1</v>
      </c>
      <c r="Q777" s="597">
        <f t="shared" si="1436"/>
        <v>1.96</v>
      </c>
      <c r="R777" s="1176"/>
      <c r="S777" s="1176">
        <f t="shared" si="1437"/>
        <v>1.96</v>
      </c>
      <c r="T777" s="1117">
        <v>66140</v>
      </c>
      <c r="U777" s="1117">
        <f t="shared" si="1438"/>
        <v>129634.4</v>
      </c>
      <c r="V777" s="1114">
        <f t="shared" si="1439"/>
        <v>0</v>
      </c>
      <c r="W777" s="1117">
        <f t="shared" si="1440"/>
        <v>129634.4</v>
      </c>
      <c r="X777" s="1178">
        <f t="shared" si="1441"/>
        <v>1685247.2</v>
      </c>
      <c r="Y777" s="1118">
        <v>1</v>
      </c>
      <c r="Z777" s="504">
        <f t="shared" si="1442"/>
        <v>8</v>
      </c>
      <c r="AA777" s="372"/>
      <c r="AB777" s="229" t="str">
        <f t="shared" si="1443"/>
        <v>Կ-1</v>
      </c>
      <c r="AC777" s="1176">
        <f t="shared" si="1444"/>
        <v>2.02</v>
      </c>
      <c r="AD777" s="1176"/>
      <c r="AE777" s="1176">
        <f t="shared" si="1445"/>
        <v>2.02</v>
      </c>
      <c r="AF777" s="1117">
        <v>66140</v>
      </c>
      <c r="AG777" s="1117">
        <f t="shared" si="1446"/>
        <v>133602.79999999999</v>
      </c>
      <c r="AH777" s="1114">
        <f t="shared" si="1447"/>
        <v>0</v>
      </c>
      <c r="AI777" s="1117">
        <f t="shared" si="1448"/>
        <v>133602.79999999999</v>
      </c>
      <c r="AJ777" s="1178">
        <f t="shared" si="1449"/>
        <v>1736836.4</v>
      </c>
      <c r="AK777" s="1118">
        <v>1</v>
      </c>
      <c r="AL777" s="371">
        <f t="shared" si="1450"/>
        <v>9</v>
      </c>
      <c r="AM777" s="372"/>
      <c r="AN777" s="229" t="str">
        <f t="shared" si="1451"/>
        <v>Կ-1</v>
      </c>
      <c r="AO777" s="1176">
        <f t="shared" si="1452"/>
        <v>2.02</v>
      </c>
      <c r="AP777" s="1176"/>
      <c r="AQ777" s="1176">
        <f t="shared" si="1453"/>
        <v>2.02</v>
      </c>
      <c r="AR777" s="1117">
        <v>66140</v>
      </c>
      <c r="AS777" s="1117">
        <f t="shared" si="1454"/>
        <v>133602.79999999999</v>
      </c>
      <c r="AT777" s="1114">
        <f t="shared" si="1455"/>
        <v>0</v>
      </c>
      <c r="AU777" s="1117">
        <f t="shared" si="1456"/>
        <v>133602.79999999999</v>
      </c>
      <c r="AV777" s="1178">
        <f t="shared" si="1457"/>
        <v>1736836.4</v>
      </c>
    </row>
    <row r="778" spans="1:48" ht="17.25" thickBot="1">
      <c r="A778" s="1635">
        <v>736</v>
      </c>
      <c r="B778" s="1443" t="s">
        <v>2809</v>
      </c>
      <c r="C778" s="1420" t="s">
        <v>1808</v>
      </c>
      <c r="D778" s="1422">
        <v>1</v>
      </c>
      <c r="E778" s="1184">
        <v>1</v>
      </c>
      <c r="F778" s="1424" t="s">
        <v>97</v>
      </c>
      <c r="G778" s="659">
        <f t="shared" si="1430"/>
        <v>1.73</v>
      </c>
      <c r="H778" s="1436">
        <v>66140</v>
      </c>
      <c r="I778" s="1437">
        <f t="shared" si="1431"/>
        <v>114422.2</v>
      </c>
      <c r="J778" s="1445"/>
      <c r="K778" s="1117">
        <f t="shared" si="1432"/>
        <v>114422.2</v>
      </c>
      <c r="L778" s="1178">
        <f t="shared" si="1433"/>
        <v>1487488.5999999999</v>
      </c>
      <c r="M778" s="1118">
        <v>1</v>
      </c>
      <c r="N778" s="504">
        <f t="shared" si="1434"/>
        <v>2</v>
      </c>
      <c r="O778" s="372"/>
      <c r="P778" s="229" t="str">
        <f t="shared" si="1435"/>
        <v>Կ-1</v>
      </c>
      <c r="Q778" s="597">
        <f t="shared" si="1436"/>
        <v>1.79</v>
      </c>
      <c r="R778" s="1176"/>
      <c r="S778" s="1176">
        <f t="shared" si="1437"/>
        <v>1.79</v>
      </c>
      <c r="T778" s="1117">
        <v>66140</v>
      </c>
      <c r="U778" s="1117">
        <f t="shared" si="1438"/>
        <v>118390.6</v>
      </c>
      <c r="V778" s="1114">
        <f t="shared" si="1439"/>
        <v>0</v>
      </c>
      <c r="W778" s="1117">
        <f t="shared" si="1440"/>
        <v>118390.6</v>
      </c>
      <c r="X778" s="1178">
        <f t="shared" si="1441"/>
        <v>1539077.8</v>
      </c>
      <c r="Y778" s="1118">
        <v>1</v>
      </c>
      <c r="Z778" s="504">
        <f t="shared" si="1442"/>
        <v>3</v>
      </c>
      <c r="AA778" s="372"/>
      <c r="AB778" s="229" t="str">
        <f t="shared" si="1443"/>
        <v>Կ-1</v>
      </c>
      <c r="AC778" s="1176">
        <f t="shared" si="1444"/>
        <v>1.84</v>
      </c>
      <c r="AD778" s="1176"/>
      <c r="AE778" s="1176">
        <f t="shared" si="1445"/>
        <v>1.84</v>
      </c>
      <c r="AF778" s="1117">
        <v>66140</v>
      </c>
      <c r="AG778" s="1117">
        <f t="shared" si="1446"/>
        <v>121697.60000000001</v>
      </c>
      <c r="AH778" s="1114">
        <f t="shared" si="1447"/>
        <v>0</v>
      </c>
      <c r="AI778" s="1117">
        <f t="shared" si="1448"/>
        <v>121697.60000000001</v>
      </c>
      <c r="AJ778" s="1178">
        <f t="shared" si="1449"/>
        <v>1582068.8</v>
      </c>
      <c r="AK778" s="1118">
        <v>1</v>
      </c>
      <c r="AL778" s="371">
        <f t="shared" si="1450"/>
        <v>4</v>
      </c>
      <c r="AM778" s="372"/>
      <c r="AN778" s="229" t="str">
        <f t="shared" si="1451"/>
        <v>Կ-1</v>
      </c>
      <c r="AO778" s="1176">
        <f t="shared" si="1452"/>
        <v>1.9</v>
      </c>
      <c r="AP778" s="1176"/>
      <c r="AQ778" s="1176">
        <f t="shared" si="1453"/>
        <v>1.9</v>
      </c>
      <c r="AR778" s="1117">
        <v>66140</v>
      </c>
      <c r="AS778" s="1117">
        <f t="shared" si="1454"/>
        <v>125666</v>
      </c>
      <c r="AT778" s="1114">
        <f t="shared" si="1455"/>
        <v>0</v>
      </c>
      <c r="AU778" s="1117">
        <f t="shared" si="1456"/>
        <v>125666</v>
      </c>
      <c r="AV778" s="1178">
        <f t="shared" si="1457"/>
        <v>1633658</v>
      </c>
    </row>
    <row r="779" spans="1:48" ht="17.25" thickBot="1">
      <c r="A779" s="1634">
        <v>737</v>
      </c>
      <c r="B779" s="1189" t="s">
        <v>2115</v>
      </c>
      <c r="C779" s="1420" t="s">
        <v>1808</v>
      </c>
      <c r="D779" s="1422">
        <v>1</v>
      </c>
      <c r="E779" s="1184">
        <v>2</v>
      </c>
      <c r="F779" s="1424" t="s">
        <v>97</v>
      </c>
      <c r="G779" s="659">
        <f t="shared" si="1430"/>
        <v>1.79</v>
      </c>
      <c r="H779" s="1436">
        <v>66140</v>
      </c>
      <c r="I779" s="1437">
        <f t="shared" si="1431"/>
        <v>118390.6</v>
      </c>
      <c r="J779" s="1445"/>
      <c r="K779" s="1117">
        <f t="shared" si="1432"/>
        <v>118390.6</v>
      </c>
      <c r="L779" s="1178">
        <f t="shared" si="1433"/>
        <v>1539077.8</v>
      </c>
      <c r="M779" s="1118">
        <v>1</v>
      </c>
      <c r="N779" s="504">
        <f t="shared" si="1434"/>
        <v>3</v>
      </c>
      <c r="O779" s="372"/>
      <c r="P779" s="229" t="str">
        <f t="shared" si="1435"/>
        <v>Կ-1</v>
      </c>
      <c r="Q779" s="597">
        <f t="shared" si="1436"/>
        <v>1.84</v>
      </c>
      <c r="R779" s="1176"/>
      <c r="S779" s="1176">
        <f t="shared" si="1437"/>
        <v>1.84</v>
      </c>
      <c r="T779" s="1117">
        <v>66140</v>
      </c>
      <c r="U779" s="1117">
        <f t="shared" si="1438"/>
        <v>121697.60000000001</v>
      </c>
      <c r="V779" s="1114">
        <f t="shared" si="1439"/>
        <v>0</v>
      </c>
      <c r="W779" s="1117">
        <f t="shared" si="1440"/>
        <v>121697.60000000001</v>
      </c>
      <c r="X779" s="1178">
        <f t="shared" si="1441"/>
        <v>1582068.8</v>
      </c>
      <c r="Y779" s="1118">
        <v>1</v>
      </c>
      <c r="Z779" s="504">
        <f t="shared" si="1442"/>
        <v>4</v>
      </c>
      <c r="AA779" s="372"/>
      <c r="AB779" s="229" t="str">
        <f t="shared" si="1443"/>
        <v>Կ-1</v>
      </c>
      <c r="AC779" s="1176">
        <f t="shared" si="1444"/>
        <v>1.9</v>
      </c>
      <c r="AD779" s="1176"/>
      <c r="AE779" s="1176">
        <f t="shared" si="1445"/>
        <v>1.9</v>
      </c>
      <c r="AF779" s="1117">
        <v>66140</v>
      </c>
      <c r="AG779" s="1117">
        <f t="shared" si="1446"/>
        <v>125666</v>
      </c>
      <c r="AH779" s="1114">
        <f t="shared" si="1447"/>
        <v>0</v>
      </c>
      <c r="AI779" s="1117">
        <f t="shared" si="1448"/>
        <v>125666</v>
      </c>
      <c r="AJ779" s="1178">
        <f t="shared" si="1449"/>
        <v>1633658</v>
      </c>
      <c r="AK779" s="1118">
        <v>1</v>
      </c>
      <c r="AL779" s="371">
        <f t="shared" si="1450"/>
        <v>5</v>
      </c>
      <c r="AM779" s="372"/>
      <c r="AN779" s="229" t="str">
        <f t="shared" si="1451"/>
        <v>Կ-1</v>
      </c>
      <c r="AO779" s="1176">
        <f t="shared" si="1452"/>
        <v>1.9</v>
      </c>
      <c r="AP779" s="1176"/>
      <c r="AQ779" s="1176">
        <f t="shared" si="1453"/>
        <v>1.9</v>
      </c>
      <c r="AR779" s="1117">
        <v>66140</v>
      </c>
      <c r="AS779" s="1117">
        <f t="shared" si="1454"/>
        <v>125666</v>
      </c>
      <c r="AT779" s="1114">
        <f t="shared" si="1455"/>
        <v>0</v>
      </c>
      <c r="AU779" s="1117">
        <f t="shared" si="1456"/>
        <v>125666</v>
      </c>
      <c r="AV779" s="1178">
        <f t="shared" si="1457"/>
        <v>1633658</v>
      </c>
    </row>
    <row r="780" spans="1:48" ht="17.25" thickBot="1">
      <c r="A780" s="1635">
        <v>738</v>
      </c>
      <c r="B780" s="1443" t="s">
        <v>2810</v>
      </c>
      <c r="C780" s="1420" t="s">
        <v>1808</v>
      </c>
      <c r="D780" s="1422">
        <v>1</v>
      </c>
      <c r="E780" s="1184">
        <v>1</v>
      </c>
      <c r="F780" s="1424" t="s">
        <v>97</v>
      </c>
      <c r="G780" s="659">
        <f t="shared" si="1430"/>
        <v>1.73</v>
      </c>
      <c r="H780" s="1436">
        <v>66140</v>
      </c>
      <c r="I780" s="1437">
        <f t="shared" si="1431"/>
        <v>114422.2</v>
      </c>
      <c r="J780" s="1445"/>
      <c r="K780" s="1117">
        <f t="shared" si="1432"/>
        <v>114422.2</v>
      </c>
      <c r="L780" s="1178">
        <f t="shared" si="1433"/>
        <v>1487488.5999999999</v>
      </c>
      <c r="M780" s="1118">
        <v>1</v>
      </c>
      <c r="N780" s="504">
        <f t="shared" si="1434"/>
        <v>2</v>
      </c>
      <c r="O780" s="372"/>
      <c r="P780" s="229" t="str">
        <f t="shared" si="1435"/>
        <v>Կ-1</v>
      </c>
      <c r="Q780" s="597">
        <f t="shared" si="1436"/>
        <v>1.79</v>
      </c>
      <c r="R780" s="1176"/>
      <c r="S780" s="1176">
        <f t="shared" si="1437"/>
        <v>1.79</v>
      </c>
      <c r="T780" s="1117">
        <v>66140</v>
      </c>
      <c r="U780" s="1117">
        <f t="shared" si="1438"/>
        <v>118390.6</v>
      </c>
      <c r="V780" s="1114">
        <f t="shared" si="1439"/>
        <v>0</v>
      </c>
      <c r="W780" s="1117">
        <f t="shared" si="1440"/>
        <v>118390.6</v>
      </c>
      <c r="X780" s="1178">
        <f t="shared" si="1441"/>
        <v>1539077.8</v>
      </c>
      <c r="Y780" s="1118">
        <v>1</v>
      </c>
      <c r="Z780" s="504">
        <f t="shared" si="1442"/>
        <v>3</v>
      </c>
      <c r="AA780" s="372"/>
      <c r="AB780" s="229" t="str">
        <f t="shared" si="1443"/>
        <v>Կ-1</v>
      </c>
      <c r="AC780" s="1176">
        <f t="shared" si="1444"/>
        <v>1.84</v>
      </c>
      <c r="AD780" s="1176"/>
      <c r="AE780" s="1176">
        <f t="shared" si="1445"/>
        <v>1.84</v>
      </c>
      <c r="AF780" s="1117">
        <v>66140</v>
      </c>
      <c r="AG780" s="1117">
        <f t="shared" si="1446"/>
        <v>121697.60000000001</v>
      </c>
      <c r="AH780" s="1114">
        <f t="shared" si="1447"/>
        <v>0</v>
      </c>
      <c r="AI780" s="1117">
        <f t="shared" si="1448"/>
        <v>121697.60000000001</v>
      </c>
      <c r="AJ780" s="1178">
        <f t="shared" si="1449"/>
        <v>1582068.8</v>
      </c>
      <c r="AK780" s="1118">
        <v>1</v>
      </c>
      <c r="AL780" s="371">
        <f t="shared" si="1450"/>
        <v>4</v>
      </c>
      <c r="AM780" s="372"/>
      <c r="AN780" s="229" t="str">
        <f t="shared" si="1451"/>
        <v>Կ-1</v>
      </c>
      <c r="AO780" s="1176">
        <f t="shared" si="1452"/>
        <v>1.9</v>
      </c>
      <c r="AP780" s="1176"/>
      <c r="AQ780" s="1176">
        <f t="shared" si="1453"/>
        <v>1.9</v>
      </c>
      <c r="AR780" s="1117">
        <v>66140</v>
      </c>
      <c r="AS780" s="1117">
        <f t="shared" si="1454"/>
        <v>125666</v>
      </c>
      <c r="AT780" s="1114">
        <f t="shared" si="1455"/>
        <v>0</v>
      </c>
      <c r="AU780" s="1117">
        <f t="shared" si="1456"/>
        <v>125666</v>
      </c>
      <c r="AV780" s="1178">
        <f t="shared" si="1457"/>
        <v>1633658</v>
      </c>
    </row>
    <row r="781" spans="1:48" ht="17.25" thickBot="1">
      <c r="A781" s="1634">
        <v>739</v>
      </c>
      <c r="B781" s="1189" t="s">
        <v>2117</v>
      </c>
      <c r="C781" s="1420" t="s">
        <v>1808</v>
      </c>
      <c r="D781" s="1422">
        <v>1</v>
      </c>
      <c r="E781" s="1184">
        <v>2</v>
      </c>
      <c r="F781" s="1424" t="s">
        <v>97</v>
      </c>
      <c r="G781" s="659">
        <f t="shared" si="1430"/>
        <v>1.79</v>
      </c>
      <c r="H781" s="1436">
        <v>66140</v>
      </c>
      <c r="I781" s="1437">
        <f t="shared" ref="I781:I818" si="1458">+H781*G781</f>
        <v>118390.6</v>
      </c>
      <c r="J781" s="1446"/>
      <c r="K781" s="1117">
        <f t="shared" si="1432"/>
        <v>118390.6</v>
      </c>
      <c r="L781" s="1178">
        <f t="shared" si="1433"/>
        <v>1539077.8</v>
      </c>
      <c r="M781" s="1118">
        <v>1</v>
      </c>
      <c r="N781" s="504">
        <f t="shared" si="1434"/>
        <v>3</v>
      </c>
      <c r="O781" s="372"/>
      <c r="P781" s="229" t="str">
        <f t="shared" si="1435"/>
        <v>Կ-1</v>
      </c>
      <c r="Q781" s="597">
        <f t="shared" si="1436"/>
        <v>1.84</v>
      </c>
      <c r="R781" s="1176"/>
      <c r="S781" s="1176">
        <f t="shared" si="1437"/>
        <v>1.84</v>
      </c>
      <c r="T781" s="1117">
        <v>66140</v>
      </c>
      <c r="U781" s="1117">
        <f t="shared" ref="U781:U818" si="1459">+T781*S781</f>
        <v>121697.60000000001</v>
      </c>
      <c r="V781" s="1114">
        <f t="shared" si="1439"/>
        <v>0</v>
      </c>
      <c r="W781" s="1117">
        <f t="shared" si="1440"/>
        <v>121697.60000000001</v>
      </c>
      <c r="X781" s="1178">
        <f t="shared" si="1441"/>
        <v>1582068.8</v>
      </c>
      <c r="Y781" s="1118">
        <v>1</v>
      </c>
      <c r="Z781" s="504">
        <f t="shared" si="1442"/>
        <v>4</v>
      </c>
      <c r="AA781" s="372"/>
      <c r="AB781" s="229" t="str">
        <f t="shared" si="1443"/>
        <v>Կ-1</v>
      </c>
      <c r="AC781" s="1176">
        <f t="shared" si="1444"/>
        <v>1.9</v>
      </c>
      <c r="AD781" s="1176"/>
      <c r="AE781" s="1176">
        <f t="shared" si="1445"/>
        <v>1.9</v>
      </c>
      <c r="AF781" s="1117">
        <v>66140</v>
      </c>
      <c r="AG781" s="1117">
        <f t="shared" ref="AG781:AG818" si="1460">+AF781*AE781</f>
        <v>125666</v>
      </c>
      <c r="AH781" s="1114">
        <f t="shared" si="1447"/>
        <v>0</v>
      </c>
      <c r="AI781" s="1117">
        <f t="shared" si="1448"/>
        <v>125666</v>
      </c>
      <c r="AJ781" s="1178">
        <f t="shared" si="1449"/>
        <v>1633658</v>
      </c>
      <c r="AK781" s="1118">
        <v>1</v>
      </c>
      <c r="AL781" s="371">
        <f t="shared" si="1450"/>
        <v>5</v>
      </c>
      <c r="AM781" s="372"/>
      <c r="AN781" s="229" t="str">
        <f t="shared" si="1451"/>
        <v>Կ-1</v>
      </c>
      <c r="AO781" s="1176">
        <f t="shared" si="1452"/>
        <v>1.9</v>
      </c>
      <c r="AP781" s="1176"/>
      <c r="AQ781" s="1176">
        <f t="shared" si="1453"/>
        <v>1.9</v>
      </c>
      <c r="AR781" s="1117">
        <v>66140</v>
      </c>
      <c r="AS781" s="1117">
        <f t="shared" ref="AS781:AS818" si="1461">+AR781*AQ781</f>
        <v>125666</v>
      </c>
      <c r="AT781" s="1114">
        <f t="shared" si="1455"/>
        <v>0</v>
      </c>
      <c r="AU781" s="1117">
        <f t="shared" si="1456"/>
        <v>125666</v>
      </c>
      <c r="AV781" s="1178">
        <f t="shared" si="1457"/>
        <v>1633658</v>
      </c>
    </row>
    <row r="782" spans="1:48" ht="17.25" thickBot="1">
      <c r="A782" s="1635">
        <v>740</v>
      </c>
      <c r="B782" s="1189" t="s">
        <v>2811</v>
      </c>
      <c r="C782" s="1420" t="s">
        <v>1808</v>
      </c>
      <c r="D782" s="1422">
        <v>1</v>
      </c>
      <c r="E782" s="1184">
        <v>1</v>
      </c>
      <c r="F782" s="1424" t="s">
        <v>97</v>
      </c>
      <c r="G782" s="659">
        <f t="shared" si="1430"/>
        <v>1.73</v>
      </c>
      <c r="H782" s="1436">
        <v>66140</v>
      </c>
      <c r="I782" s="1437">
        <f t="shared" si="1458"/>
        <v>114422.2</v>
      </c>
      <c r="J782" s="1446"/>
      <c r="K782" s="1117">
        <f t="shared" si="1432"/>
        <v>114422.2</v>
      </c>
      <c r="L782" s="1178">
        <f t="shared" si="1433"/>
        <v>1487488.5999999999</v>
      </c>
      <c r="M782" s="1118">
        <v>1</v>
      </c>
      <c r="N782" s="504">
        <f t="shared" si="1434"/>
        <v>2</v>
      </c>
      <c r="O782" s="372"/>
      <c r="P782" s="229" t="str">
        <f t="shared" si="1435"/>
        <v>Կ-1</v>
      </c>
      <c r="Q782" s="597">
        <f t="shared" si="1436"/>
        <v>1.79</v>
      </c>
      <c r="R782" s="1176"/>
      <c r="S782" s="1176">
        <f t="shared" si="1437"/>
        <v>1.79</v>
      </c>
      <c r="T782" s="1117">
        <v>66140</v>
      </c>
      <c r="U782" s="1117">
        <f t="shared" si="1459"/>
        <v>118390.6</v>
      </c>
      <c r="V782" s="1114">
        <f t="shared" si="1439"/>
        <v>0</v>
      </c>
      <c r="W782" s="1117">
        <f t="shared" si="1440"/>
        <v>118390.6</v>
      </c>
      <c r="X782" s="1178">
        <f t="shared" si="1441"/>
        <v>1539077.8</v>
      </c>
      <c r="Y782" s="1118">
        <v>1</v>
      </c>
      <c r="Z782" s="504">
        <f t="shared" si="1442"/>
        <v>3</v>
      </c>
      <c r="AA782" s="372"/>
      <c r="AB782" s="229" t="str">
        <f t="shared" si="1443"/>
        <v>Կ-1</v>
      </c>
      <c r="AC782" s="1176">
        <f t="shared" si="1444"/>
        <v>1.84</v>
      </c>
      <c r="AD782" s="1176"/>
      <c r="AE782" s="1176">
        <f t="shared" si="1445"/>
        <v>1.84</v>
      </c>
      <c r="AF782" s="1117">
        <v>66140</v>
      </c>
      <c r="AG782" s="1117">
        <f t="shared" si="1460"/>
        <v>121697.60000000001</v>
      </c>
      <c r="AH782" s="1114">
        <f t="shared" si="1447"/>
        <v>0</v>
      </c>
      <c r="AI782" s="1117">
        <f t="shared" si="1448"/>
        <v>121697.60000000001</v>
      </c>
      <c r="AJ782" s="1178">
        <f t="shared" si="1449"/>
        <v>1582068.8</v>
      </c>
      <c r="AK782" s="1118">
        <v>1</v>
      </c>
      <c r="AL782" s="371">
        <f t="shared" si="1450"/>
        <v>4</v>
      </c>
      <c r="AM782" s="372"/>
      <c r="AN782" s="229" t="str">
        <f t="shared" si="1451"/>
        <v>Կ-1</v>
      </c>
      <c r="AO782" s="1176">
        <f t="shared" si="1452"/>
        <v>1.9</v>
      </c>
      <c r="AP782" s="1176"/>
      <c r="AQ782" s="1176">
        <f t="shared" si="1453"/>
        <v>1.9</v>
      </c>
      <c r="AR782" s="1117">
        <v>66140</v>
      </c>
      <c r="AS782" s="1117">
        <f t="shared" si="1461"/>
        <v>125666</v>
      </c>
      <c r="AT782" s="1114">
        <f t="shared" si="1455"/>
        <v>0</v>
      </c>
      <c r="AU782" s="1117">
        <f t="shared" si="1456"/>
        <v>125666</v>
      </c>
      <c r="AV782" s="1178">
        <f t="shared" si="1457"/>
        <v>1633658</v>
      </c>
    </row>
    <row r="783" spans="1:48" ht="17.25" thickBot="1">
      <c r="A783" s="1634">
        <v>741</v>
      </c>
      <c r="B783" s="1189" t="s">
        <v>89</v>
      </c>
      <c r="C783" s="1420" t="s">
        <v>1808</v>
      </c>
      <c r="D783" s="1422">
        <v>1</v>
      </c>
      <c r="E783" s="1184">
        <v>6</v>
      </c>
      <c r="F783" s="658" t="s">
        <v>97</v>
      </c>
      <c r="G783" s="659">
        <f t="shared" si="1430"/>
        <v>1.96</v>
      </c>
      <c r="H783" s="1436">
        <v>66140</v>
      </c>
      <c r="I783" s="1437">
        <f t="shared" si="1458"/>
        <v>129634.4</v>
      </c>
      <c r="J783" s="1446"/>
      <c r="K783" s="1117">
        <f t="shared" si="1432"/>
        <v>129634.4</v>
      </c>
      <c r="L783" s="1178">
        <f t="shared" si="1433"/>
        <v>1685247.2</v>
      </c>
      <c r="M783" s="1118">
        <v>1</v>
      </c>
      <c r="N783" s="504">
        <f t="shared" si="1434"/>
        <v>7</v>
      </c>
      <c r="O783" s="372"/>
      <c r="P783" s="229" t="str">
        <f t="shared" si="1435"/>
        <v>Կ-1</v>
      </c>
      <c r="Q783" s="597">
        <f t="shared" si="1436"/>
        <v>1.96</v>
      </c>
      <c r="R783" s="1176"/>
      <c r="S783" s="1176">
        <f t="shared" si="1437"/>
        <v>1.96</v>
      </c>
      <c r="T783" s="1117">
        <v>66140</v>
      </c>
      <c r="U783" s="1117">
        <f t="shared" si="1459"/>
        <v>129634.4</v>
      </c>
      <c r="V783" s="1114">
        <f t="shared" si="1439"/>
        <v>0</v>
      </c>
      <c r="W783" s="1117">
        <f t="shared" si="1440"/>
        <v>129634.4</v>
      </c>
      <c r="X783" s="1178">
        <f t="shared" si="1441"/>
        <v>1685247.2</v>
      </c>
      <c r="Y783" s="1118">
        <v>1</v>
      </c>
      <c r="Z783" s="504">
        <f t="shared" si="1442"/>
        <v>8</v>
      </c>
      <c r="AA783" s="372"/>
      <c r="AB783" s="229" t="str">
        <f t="shared" si="1443"/>
        <v>Կ-1</v>
      </c>
      <c r="AC783" s="1176">
        <f t="shared" si="1444"/>
        <v>2.02</v>
      </c>
      <c r="AD783" s="1176"/>
      <c r="AE783" s="1176">
        <f t="shared" si="1445"/>
        <v>2.02</v>
      </c>
      <c r="AF783" s="1117">
        <v>66140</v>
      </c>
      <c r="AG783" s="1117">
        <f t="shared" si="1460"/>
        <v>133602.79999999999</v>
      </c>
      <c r="AH783" s="1114">
        <f t="shared" si="1447"/>
        <v>0</v>
      </c>
      <c r="AI783" s="1117">
        <f t="shared" si="1448"/>
        <v>133602.79999999999</v>
      </c>
      <c r="AJ783" s="1178">
        <f t="shared" si="1449"/>
        <v>1736836.4</v>
      </c>
      <c r="AK783" s="1118">
        <v>1</v>
      </c>
      <c r="AL783" s="371">
        <f t="shared" si="1450"/>
        <v>9</v>
      </c>
      <c r="AM783" s="372"/>
      <c r="AN783" s="229" t="str">
        <f t="shared" si="1451"/>
        <v>Կ-1</v>
      </c>
      <c r="AO783" s="1176">
        <f t="shared" si="1452"/>
        <v>2.02</v>
      </c>
      <c r="AP783" s="1176"/>
      <c r="AQ783" s="1176">
        <f t="shared" si="1453"/>
        <v>2.02</v>
      </c>
      <c r="AR783" s="1117">
        <v>66140</v>
      </c>
      <c r="AS783" s="1117">
        <f t="shared" si="1461"/>
        <v>133602.79999999999</v>
      </c>
      <c r="AT783" s="1114">
        <f t="shared" si="1455"/>
        <v>0</v>
      </c>
      <c r="AU783" s="1117">
        <f t="shared" si="1456"/>
        <v>133602.79999999999</v>
      </c>
      <c r="AV783" s="1178">
        <f t="shared" si="1457"/>
        <v>1736836.4</v>
      </c>
    </row>
    <row r="784" spans="1:48" ht="17.25" thickBot="1">
      <c r="A784" s="1635">
        <v>742</v>
      </c>
      <c r="B784" s="1189" t="s">
        <v>89</v>
      </c>
      <c r="C784" s="1420" t="s">
        <v>1808</v>
      </c>
      <c r="D784" s="1422">
        <v>1</v>
      </c>
      <c r="E784" s="1184">
        <v>6</v>
      </c>
      <c r="F784" s="1424" t="s">
        <v>97</v>
      </c>
      <c r="G784" s="659">
        <f t="shared" si="1430"/>
        <v>1.96</v>
      </c>
      <c r="H784" s="1436">
        <v>66140</v>
      </c>
      <c r="I784" s="1437">
        <f t="shared" si="1458"/>
        <v>129634.4</v>
      </c>
      <c r="J784" s="1446"/>
      <c r="K784" s="1117">
        <f t="shared" si="1432"/>
        <v>129634.4</v>
      </c>
      <c r="L784" s="1178">
        <f t="shared" si="1433"/>
        <v>1685247.2</v>
      </c>
      <c r="M784" s="1118">
        <v>1</v>
      </c>
      <c r="N784" s="504">
        <f t="shared" si="1434"/>
        <v>7</v>
      </c>
      <c r="O784" s="372"/>
      <c r="P784" s="229" t="str">
        <f t="shared" si="1435"/>
        <v>Կ-1</v>
      </c>
      <c r="Q784" s="597">
        <f t="shared" si="1436"/>
        <v>1.96</v>
      </c>
      <c r="R784" s="1176"/>
      <c r="S784" s="1176">
        <f t="shared" si="1437"/>
        <v>1.96</v>
      </c>
      <c r="T784" s="1117">
        <v>66140</v>
      </c>
      <c r="U784" s="1117">
        <f t="shared" si="1459"/>
        <v>129634.4</v>
      </c>
      <c r="V784" s="1114">
        <f t="shared" si="1439"/>
        <v>0</v>
      </c>
      <c r="W784" s="1117">
        <f t="shared" si="1440"/>
        <v>129634.4</v>
      </c>
      <c r="X784" s="1178">
        <f t="shared" si="1441"/>
        <v>1685247.2</v>
      </c>
      <c r="Y784" s="1118">
        <v>1</v>
      </c>
      <c r="Z784" s="504">
        <f t="shared" si="1442"/>
        <v>8</v>
      </c>
      <c r="AA784" s="372"/>
      <c r="AB784" s="229" t="str">
        <f t="shared" si="1443"/>
        <v>Կ-1</v>
      </c>
      <c r="AC784" s="1176">
        <f t="shared" si="1444"/>
        <v>2.02</v>
      </c>
      <c r="AD784" s="1176"/>
      <c r="AE784" s="1176">
        <f t="shared" si="1445"/>
        <v>2.02</v>
      </c>
      <c r="AF784" s="1117">
        <v>66140</v>
      </c>
      <c r="AG784" s="1117">
        <f t="shared" si="1460"/>
        <v>133602.79999999999</v>
      </c>
      <c r="AH784" s="1114">
        <f t="shared" si="1447"/>
        <v>0</v>
      </c>
      <c r="AI784" s="1117">
        <f t="shared" si="1448"/>
        <v>133602.79999999999</v>
      </c>
      <c r="AJ784" s="1178">
        <f t="shared" si="1449"/>
        <v>1736836.4</v>
      </c>
      <c r="AK784" s="1118">
        <v>1</v>
      </c>
      <c r="AL784" s="371">
        <f t="shared" si="1450"/>
        <v>9</v>
      </c>
      <c r="AM784" s="372"/>
      <c r="AN784" s="229" t="str">
        <f t="shared" si="1451"/>
        <v>Կ-1</v>
      </c>
      <c r="AO784" s="1176">
        <f t="shared" si="1452"/>
        <v>2.02</v>
      </c>
      <c r="AP784" s="1176"/>
      <c r="AQ784" s="1176">
        <f t="shared" si="1453"/>
        <v>2.02</v>
      </c>
      <c r="AR784" s="1117">
        <v>66140</v>
      </c>
      <c r="AS784" s="1117">
        <f t="shared" si="1461"/>
        <v>133602.79999999999</v>
      </c>
      <c r="AT784" s="1114">
        <f t="shared" si="1455"/>
        <v>0</v>
      </c>
      <c r="AU784" s="1117">
        <f t="shared" si="1456"/>
        <v>133602.79999999999</v>
      </c>
      <c r="AV784" s="1178">
        <f t="shared" si="1457"/>
        <v>1736836.4</v>
      </c>
    </row>
    <row r="785" spans="1:48" ht="17.25" thickBot="1">
      <c r="A785" s="1634">
        <v>743</v>
      </c>
      <c r="B785" s="1189" t="s">
        <v>89</v>
      </c>
      <c r="C785" s="1420" t="s">
        <v>1808</v>
      </c>
      <c r="D785" s="1422">
        <v>1</v>
      </c>
      <c r="E785" s="1184">
        <v>6</v>
      </c>
      <c r="F785" s="658" t="s">
        <v>97</v>
      </c>
      <c r="G785" s="659">
        <f t="shared" ref="G785:G786" si="1462">IF(D785&lt;1,0,IF(F785="Բ-1",IF(E785=0,6.94,IF(E785=1,7.17,IF(E785=2,7.41,IF(E785=3,7.66,IF(OR(E785=5,E785=4),7.92,IF(OR(E785=6,E785=7),8.18,IF(OR(E785=8,E785=9),8.46,IF(OR(E785=10,E785=11,E785=12),8.74,IF(OR(E785=13,E785=14,E785=15),9.03,IF(OR(E785=16,E785=17,E785=18),9.33,9.65)))))))))),IF(F785="Բ-2", IF(E785=0,5.71,IF(E785=1,5.89,IF(E785=2,6.09,IF(E785=3,6.29,IF(OR(E785=5,E785=4),6.5,IF(OR(E785=6,E785=7),6.72,IF(OR(E785=8,E785=9),6.94,IF(OR(E785=10,E785=11,E785=12),7.17,IF(OR(E785=13,E785=14,E785=15),7.41,IF(OR(E785=16,E785=17,E785=18),7.65,7.91)))))))))), IF(F785="Գ-1", IF(E785=0,4.7,IF(E785=1,4.86,IF(E785=2,5.01,IF(E785=3,5.18,IF(OR(E785=5,E785=4),5.35,IF(OR(E785=6,E785=7),5.52,IF(OR(E785=8,E785=9),5.71,IF(OR(E785=10,E785=11,E785=12),5.89,IF(OR(E785=13,E785=14,E785=15),6.09,IF(OR(E785=16,E785=17,E785=18),6.29,6.49)))))))))), IF(F785="Գ-2", IF(E785=0,3.88,IF(E785=1,4.01,IF(E785=2,4.14,IF(E785=3,4.27,IF(OR(E785=5,E785=4),4.41,IF(OR(E785=6,E785=7),4.55,IF(OR(E785=8,E785=9),4.7,IF(OR(E785=10,E785=11,E785=12),4.85,IF(OR(E785=13,E785=14,E785=15),5.01,IF(OR(E785=16,E785=17,E785=18),5.17,5.34)))))))))), IF(F785="Գ-3", IF(E785=0,3.21,IF(E785=1,3.31,IF(E785=2,3.42,IF(E785=3,3.53,IF(OR(E785=5,E785=4),3.64,IF(OR(E785=6,E785=7),3.76,IF(OR(E785=8,E785=9),3.88,IF(OR(E785=10,E785=11,E785=12),4.01,IF(OR(E785=13,E785=14,E785=15),4.13,IF(OR(E785=16,E785=17,E785=18),4.27,4.4)))))))))), IF(F785="Ա-1", IF(E785=0,2.66,IF(E785=1,2.75,IF(E785=2,2.83,IF(E785=3,2.92,IF(OR(E785=5,E785=4),3.02,IF(OR(E785=6,E785=7),3.11,IF(OR(E785=8,E785=9),3.21,IF(OR(E785=10,E785=11,E785=12),3.31,IF(OR(E785=13,E785=14,E785=15),3.42,IF(OR(E785=16,E785=17,E785=18),3.53,3.64)))))))))), IF(F785="Ա-2", IF(E785=0,2.28,IF(E785=1,2.35,IF(E785=2,2.43,IF(E785=3,2.5,IF(OR(E785=5,E785=4),2.58,IF(OR(E785=6,E785=7),2.66,IF(OR(E785=8,E785=9),2.75,IF(OR(E785=10,E785=11,E785=12),2.83,IF(OR(E785=13,E785=14,E785=15),2.92,IF(OR(E785=16,E785=17,E785=18),3.01,3.11)))))))))),IF(F785="Ա-3", IF(E785=0,1.96,IF(E785=1,2.02,IF(E785=2,2.08,IF(E785=3,2.15,IF(OR(E785=5,E785=4),2.21,IF(OR(E785=6,E785=7),2.28,IF(OR(E785=8,E785=9),2.35,IF(OR(E785=10,E785=11,E785=12),2.42,IF(OR(E785=13,E785=14,E785=15),2.5,IF(OR(E785=16,E785=17,E785=18),2.58,2.66)))))))))), IF(F785="Կ-1", IF(E785=0,1.68,IF(E785=1,1.73,IF(E785=2,1.79,IF(E785=3,1.84,IF(OR(E785=5,E785=4),1.9,IF(OR(E785=6,E785=7),1.96,IF(OR(E785=8,E785=9),2.02,IF(OR(E785=10,E785=11,E785=12),2.08,IF(OR(E785=13,E785=14,E785=15),2.14,IF(OR(E785=16,E785=17,E785=18),2.21,2.28)))))))))), IF(F785="Կ-2", IF(E785=0,1.45,IF(E785=1,1.49,IF(E785=2,1.54,IF(E785=3,1.59,IF(OR(E785=5,E785=4),1.63,IF(OR(E785=6,E785=7),1.68,IF(OR(E785=8,E785=9),1.73,IF(OR(E785=10,E785=11,E785=12),1.79,IF(OR(E785=13,E785=14,E785=15),1.84,IF(OR(E785=16,E785=17,E785=18),1.9,1.95)))))))))),IF(F785="Կ-3", IF(E785=0,1.25,IF(E785=1,1.29,IF(E785=2,1.33,IF(E785=3,1.37,IF(OR(E785=5,E785=4),1.41,IF(OR(E785=6,E785=7),1.45,IF(OR(E785=8,E785=9),1.49,IF(OR(E785=10,E785=11,E785=12),1.54,IF(OR(E785=13,E785=14,E785=15),1.58,IF(OR(E785=16,E785=17,E785=18),1.63,1.68)))))))))), "Error"))))))))))))</f>
        <v>1.96</v>
      </c>
      <c r="H785" s="1436">
        <v>66140</v>
      </c>
      <c r="I785" s="1437">
        <f t="shared" ref="I785:I786" si="1463">+H785*G785</f>
        <v>129634.4</v>
      </c>
      <c r="J785" s="1446"/>
      <c r="K785" s="1117">
        <f t="shared" ref="K785:K786" si="1464">+J785+I785</f>
        <v>129634.4</v>
      </c>
      <c r="L785" s="1178">
        <f t="shared" ref="L785:L786" si="1465">+K785*13</f>
        <v>1685247.2</v>
      </c>
      <c r="M785" s="1118">
        <v>1</v>
      </c>
      <c r="N785" s="504">
        <f t="shared" ref="N785:N786" si="1466">+E785+1</f>
        <v>7</v>
      </c>
      <c r="O785" s="372"/>
      <c r="P785" s="229" t="str">
        <f t="shared" ref="P785:P786" si="1467">+F785</f>
        <v>Կ-1</v>
      </c>
      <c r="Q785" s="597">
        <f t="shared" ref="Q785:Q786" si="1468">IF(M785&lt;1,0,IF(P785="Բ-1",IF(N785=0,6.94,IF(N785=1,7.17,IF(N785=2,7.41,IF(N785=3,7.66,IF(OR(N785=5,N785=4),7.92,IF(OR(N785=6,N785=7),8.18,IF(OR(N785=8,N785=9),8.46,IF(OR(N785=10,N785=11,N785=12),8.74,IF(OR(N785=13,N785=14,N785=15),9.03,IF(OR(N785=16,N785=17,N785=18),9.33,9.65)))))))))),IF(P785="Բ-2", IF(N785=0,5.71,IF(N785=1,5.89,IF(N785=2,6.09,IF(N785=3,6.29,IF(OR(N785=5,N785=4),6.5,IF(OR(N785=6,N785=7),6.72,IF(OR(N785=8,N785=9),6.94,IF(OR(N785=10,N785=11,N785=12),7.17,IF(OR(N785=13,N785=14,N785=15),7.41,IF(OR(N785=16,N785=17,N785=18),7.65,7.91)))))))))), IF(P785="Գ-1", IF(N785=0,4.7,IF(N785=1,4.86,IF(N785=2,5.01,IF(N785=3,5.18,IF(OR(N785=5,N785=4),5.35,IF(OR(N785=6,N785=7),5.52,IF(OR(N785=8,N785=9),5.71,IF(OR(N785=10,N785=11,N785=12),5.89,IF(OR(N785=13,N785=14,N785=15),6.09,IF(OR(N785=16,N785=17,N785=18),6.29,6.49)))))))))), IF(P785="Գ-2", IF(N785=0,3.88,IF(N785=1,4.01,IF(N785=2,4.14,IF(N785=3,4.27,IF(OR(N785=5,N785=4),4.41,IF(OR(N785=6,N785=7),4.55,IF(OR(N785=8,N785=9),4.7,IF(OR(N785=10,N785=11,N785=12),4.85,IF(OR(N785=13,N785=14,N785=15),5.01,IF(OR(N785=16,N785=17,N785=18),5.17,5.34)))))))))), IF(P785="Գ-3", IF(N785=0,3.21,IF(N785=1,3.31,IF(N785=2,3.42,IF(N785=3,3.53,IF(OR(N785=5,N785=4),3.64,IF(OR(N785=6,N785=7),3.76,IF(OR(N785=8,N785=9),3.88,IF(OR(N785=10,N785=11,N785=12),4.01,IF(OR(N785=13,N785=14,N785=15),4.13,IF(OR(N785=16,N785=17,N785=18),4.27,4.4)))))))))), IF(P785="Ա-1", IF(N785=0,2.66,IF(N785=1,2.75,IF(N785=2,2.83,IF(N785=3,2.92,IF(OR(N785=5,N785=4),3.02,IF(OR(N785=6,N785=7),3.11,IF(OR(N785=8,N785=9),3.21,IF(OR(N785=10,N785=11,N785=12),3.31,IF(OR(N785=13,N785=14,N785=15),3.42,IF(OR(N785=16,N785=17,N785=18),3.53,3.64)))))))))), IF(P785="Ա-2", IF(N785=0,2.28,IF(N785=1,2.35,IF(N785=2,2.43,IF(N785=3,2.5,IF(OR(N785=5,N785=4),2.58,IF(OR(N785=6,N785=7),2.66,IF(OR(N785=8,N785=9),2.75,IF(OR(N785=10,N785=11,N785=12),2.83,IF(OR(N785=13,N785=14,N785=15),2.92,IF(OR(N785=16,N785=17,N785=18),3.01,3.11)))))))))),IF(P785="Ա-3", IF(N785=0,1.96,IF(N785=1,2.02,IF(N785=2,2.08,IF(N785=3,2.15,IF(OR(N785=5,N785=4),2.21,IF(OR(N785=6,N785=7),2.28,IF(OR(N785=8,N785=9),2.35,IF(OR(N785=10,N785=11,N785=12),2.42,IF(OR(N785=13,N785=14,N785=15),2.5,IF(OR(N785=16,N785=17,N785=18),2.58,2.66)))))))))), IF(P785="Կ-1", IF(N785=0,1.68,IF(N785=1,1.73,IF(N785=2,1.79,IF(N785=3,1.84,IF(OR(N785=5,N785=4),1.9,IF(OR(N785=6,N785=7),1.96,IF(OR(N785=8,N785=9),2.02,IF(OR(N785=10,N785=11,N785=12),2.08,IF(OR(N785=13,N785=14,N785=15),2.14,IF(OR(N785=16,N785=17,N785=18),2.21,2.28)))))))))), IF(P785="Կ-2", IF(N785=0,1.45,IF(N785=1,1.49,IF(N785=2,1.54,IF(N785=3,1.59,IF(OR(N785=5,N785=4),1.63,IF(OR(N785=6,N785=7),1.68,IF(OR(N785=8,N785=9),1.73,IF(OR(N785=10,N785=11,N785=12),1.79,IF(OR(N785=13,N785=14,N785=15),1.84,IF(OR(N785=16,N785=17,N785=18),1.9,1.95)))))))))),IF(P785="Կ-3", IF(N785=0,1.25,IF(N785=1,1.29,IF(N785=2,1.33,IF(N785=3,1.37,IF(OR(N785=5,N785=4),1.41,IF(OR(N785=6,N785=7),1.45,IF(OR(N785=8,N785=9),1.49,IF(OR(N785=10,N785=11,N785=12),1.54,IF(OR(N785=13,N785=14,N785=15),1.58,IF(OR(N785=16,N785=17,N785=18),1.63,1.68)))))))))), "Error"))))))))))))</f>
        <v>1.96</v>
      </c>
      <c r="R785" s="1176"/>
      <c r="S785" s="1176">
        <f t="shared" ref="S785:S786" si="1469">+Q785+Q785*R785</f>
        <v>1.96</v>
      </c>
      <c r="T785" s="1117">
        <v>66140</v>
      </c>
      <c r="U785" s="1117">
        <f t="shared" ref="U785:U786" si="1470">+T785*S785</f>
        <v>129634.4</v>
      </c>
      <c r="V785" s="1114">
        <f t="shared" ref="V785:V786" si="1471">+J785</f>
        <v>0</v>
      </c>
      <c r="W785" s="1117">
        <f t="shared" ref="W785:W786" si="1472">+V785+U785</f>
        <v>129634.4</v>
      </c>
      <c r="X785" s="1178">
        <f t="shared" ref="X785:X786" si="1473">+W785*13</f>
        <v>1685247.2</v>
      </c>
      <c r="Y785" s="1118">
        <v>1</v>
      </c>
      <c r="Z785" s="504">
        <f t="shared" ref="Z785:Z786" si="1474">+N785+1</f>
        <v>8</v>
      </c>
      <c r="AA785" s="372"/>
      <c r="AB785" s="229" t="str">
        <f t="shared" ref="AB785:AB786" si="1475">+P785</f>
        <v>Կ-1</v>
      </c>
      <c r="AC785" s="1176">
        <f t="shared" ref="AC785:AC786" si="1476">IF(Y785&lt;1,0,IF(AB785="Բ-1",IF(Z785=0,6.94,IF(Z785=1,7.17,IF(Z785=2,7.41,IF(Z785=3,7.66,IF(OR(Z785=5,Z785=4),7.92,IF(OR(Z785=6,Z785=7),8.18,IF(OR(Z785=8,Z785=9),8.46,IF(OR(Z785=10,Z785=11,Z785=12),8.74,IF(OR(Z785=13,Z785=14,Z785=15),9.03,IF(OR(Z785=16,Z785=17,Z785=18),9.33,9.65)))))))))),IF(AB785="Բ-2", IF(Z785=0,5.71,IF(Z785=1,5.89,IF(Z785=2,6.09,IF(Z785=3,6.29,IF(OR(Z785=5,Z785=4),6.5,IF(OR(Z785=6,Z785=7),6.72,IF(OR(Z785=8,Z785=9),6.94,IF(OR(Z785=10,Z785=11,Z785=12),7.17,IF(OR(Z785=13,Z785=14,Z785=15),7.41,IF(OR(Z785=16,Z785=17,Z785=18),7.65,7.91)))))))))), IF(AB785="Գ-1", IF(Z785=0,4.7,IF(Z785=1,4.86,IF(Z785=2,5.01,IF(Z785=3,5.18,IF(OR(Z785=5,Z785=4),5.35,IF(OR(Z785=6,Z785=7),5.52,IF(OR(Z785=8,Z785=9),5.71,IF(OR(Z785=10,Z785=11,Z785=12),5.89,IF(OR(Z785=13,Z785=14,Z785=15),6.09,IF(OR(Z785=16,Z785=17,Z785=18),6.29,6.49)))))))))), IF(AB785="Գ-2", IF(Z785=0,3.88,IF(Z785=1,4.01,IF(Z785=2,4.14,IF(Z785=3,4.27,IF(OR(Z785=5,Z785=4),4.41,IF(OR(Z785=6,Z785=7),4.55,IF(OR(Z785=8,Z785=9),4.7,IF(OR(Z785=10,Z785=11,Z785=12),4.85,IF(OR(Z785=13,Z785=14,Z785=15),5.01,IF(OR(Z785=16,Z785=17,Z785=18),5.17,5.34)))))))))), IF(AB785="Գ-3", IF(Z785=0,3.21,IF(Z785=1,3.31,IF(Z785=2,3.42,IF(Z785=3,3.53,IF(OR(Z785=5,Z785=4),3.64,IF(OR(Z785=6,Z785=7),3.76,IF(OR(Z785=8,Z785=9),3.88,IF(OR(Z785=10,Z785=11,Z785=12),4.01,IF(OR(Z785=13,Z785=14,Z785=15),4.13,IF(OR(Z785=16,Z785=17,Z785=18),4.27,4.4)))))))))), IF(AB785="Ա-1", IF(Z785=0,2.66,IF(Z785=1,2.75,IF(Z785=2,2.83,IF(Z785=3,2.92,IF(OR(Z785=5,Z785=4),3.02,IF(OR(Z785=6,Z785=7),3.11,IF(OR(Z785=8,Z785=9),3.21,IF(OR(Z785=10,Z785=11,Z785=12),3.31,IF(OR(Z785=13,Z785=14,Z785=15),3.42,IF(OR(Z785=16,Z785=17,Z785=18),3.53,3.64)))))))))), IF(AB785="Ա-2", IF(Z785=0,2.28,IF(Z785=1,2.35,IF(Z785=2,2.43,IF(Z785=3,2.5,IF(OR(Z785=5,Z785=4),2.58,IF(OR(Z785=6,Z785=7),2.66,IF(OR(Z785=8,Z785=9),2.75,IF(OR(Z785=10,Z785=11,Z785=12),2.83,IF(OR(Z785=13,Z785=14,Z785=15),2.92,IF(OR(Z785=16,Z785=17,Z785=18),3.01,3.11)))))))))),IF(AB785="Ա-3", IF(Z785=0,1.96,IF(Z785=1,2.02,IF(Z785=2,2.08,IF(Z785=3,2.15,IF(OR(Z785=5,Z785=4),2.21,IF(OR(Z785=6,Z785=7),2.28,IF(OR(Z785=8,Z785=9),2.35,IF(OR(Z785=10,Z785=11,Z785=12),2.42,IF(OR(Z785=13,Z785=14,Z785=15),2.5,IF(OR(Z785=16,Z785=17,Z785=18),2.58,2.66)))))))))), IF(AB785="Կ-1", IF(Z785=0,1.68,IF(Z785=1,1.73,IF(Z785=2,1.79,IF(Z785=3,1.84,IF(OR(Z785=5,Z785=4),1.9,IF(OR(Z785=6,Z785=7),1.96,IF(OR(Z785=8,Z785=9),2.02,IF(OR(Z785=10,Z785=11,Z785=12),2.08,IF(OR(Z785=13,Z785=14,Z785=15),2.14,IF(OR(Z785=16,Z785=17,Z785=18),2.21,2.28)))))))))), IF(AB785="Կ-2", IF(Z785=0,1.45,IF(Z785=1,1.49,IF(Z785=2,1.54,IF(Z785=3,1.59,IF(OR(Z785=5,Z785=4),1.63,IF(OR(Z785=6,Z785=7),1.68,IF(OR(Z785=8,Z785=9),1.73,IF(OR(Z785=10,Z785=11,Z785=12),1.79,IF(OR(Z785=13,Z785=14,Z785=15),1.84,IF(OR(Z785=16,Z785=17,Z785=18),1.9,1.95)))))))))),IF(AB785="Կ-3", IF(Z785=0,1.25,IF(Z785=1,1.29,IF(Z785=2,1.33,IF(Z785=3,1.37,IF(OR(Z785=5,Z785=4),1.41,IF(OR(Z785=6,Z785=7),1.45,IF(OR(Z785=8,Z785=9),1.49,IF(OR(Z785=10,Z785=11,Z785=12),1.54,IF(OR(Z785=13,Z785=14,Z785=15),1.58,IF(OR(Z785=16,Z785=17,Z785=18),1.63,1.68)))))))))), "Error"))))))))))))</f>
        <v>2.02</v>
      </c>
      <c r="AD785" s="1176"/>
      <c r="AE785" s="1176">
        <f t="shared" ref="AE785:AE786" si="1477">+AC785+AC785*AD785</f>
        <v>2.02</v>
      </c>
      <c r="AF785" s="1117">
        <v>66140</v>
      </c>
      <c r="AG785" s="1117">
        <f t="shared" ref="AG785:AG786" si="1478">+AF785*AE785</f>
        <v>133602.79999999999</v>
      </c>
      <c r="AH785" s="1114">
        <f t="shared" ref="AH785:AH786" si="1479">+V785</f>
        <v>0</v>
      </c>
      <c r="AI785" s="1117">
        <f t="shared" ref="AI785:AI786" si="1480">+AH785+AG785</f>
        <v>133602.79999999999</v>
      </c>
      <c r="AJ785" s="1178">
        <f t="shared" ref="AJ785:AJ786" si="1481">+AI785*13</f>
        <v>1736836.4</v>
      </c>
      <c r="AK785" s="1118">
        <v>1</v>
      </c>
      <c r="AL785" s="371">
        <f t="shared" ref="AL785:AL786" si="1482">+Z785+1</f>
        <v>9</v>
      </c>
      <c r="AM785" s="372"/>
      <c r="AN785" s="229" t="str">
        <f t="shared" ref="AN785:AN786" si="1483">+AB785</f>
        <v>Կ-1</v>
      </c>
      <c r="AO785" s="1176">
        <f t="shared" ref="AO785:AO786" si="1484">IF(AK785&lt;1,0,IF(AN785="Բ-1",IF(AL785=0,6.94,IF(AL785=1,7.17,IF(AL785=2,7.41,IF(AL785=3,7.66,IF(OR(AL785=5,AL785=4),7.92,IF(OR(AL785=6,AL785=7),8.18,IF(OR(AL785=8,AL785=9),8.46,IF(OR(AL785=10,AL785=11,AL785=12),8.74,IF(OR(AL785=13,AL785=14,AL785=15),9.03,IF(OR(AL785=16,AL785=17,AL785=18),9.33,9.65)))))))))),IF(AN785="Բ-2", IF(AL785=0,5.71,IF(AL785=1,5.89,IF(AL785=2,6.09,IF(AL785=3,6.29,IF(OR(AL785=5,AL785=4),6.5,IF(OR(AL785=6,AL785=7),6.72,IF(OR(AL785=8,AL785=9),6.94,IF(OR(AL785=10,AL785=11,AL785=12),7.17,IF(OR(AL785=13,AL785=14,AL785=15),7.41,IF(OR(AL785=16,AL785=17,AL785=18),7.65,7.91)))))))))), IF(AN785="Գ-1", IF(AL785=0,4.7,IF(AL785=1,4.86,IF(AL785=2,5.01,IF(AL785=3,5.18,IF(OR(AL785=5,AL785=4),5.35,IF(OR(AL785=6,AL785=7),5.52,IF(OR(AL785=8,AL785=9),5.71,IF(OR(AL785=10,AL785=11,AL785=12),5.89,IF(OR(AL785=13,AL785=14,AL785=15),6.09,IF(OR(AL785=16,AL785=17,AL785=18),6.29,6.49)))))))))), IF(AN785="Գ-2", IF(AL785=0,3.88,IF(AL785=1,4.01,IF(AL785=2,4.14,IF(AL785=3,4.27,IF(OR(AL785=5,AL785=4),4.41,IF(OR(AL785=6,AL785=7),4.55,IF(OR(AL785=8,AL785=9),4.7,IF(OR(AL785=10,AL785=11,AL785=12),4.85,IF(OR(AL785=13,AL785=14,AL785=15),5.01,IF(OR(AL785=16,AL785=17,AL785=18),5.17,5.34)))))))))), IF(AN785="Գ-3", IF(AL785=0,3.21,IF(AL785=1,3.31,IF(AL785=2,3.42,IF(AL785=3,3.53,IF(OR(AL785=5,AL785=4),3.64,IF(OR(AL785=6,AL785=7),3.76,IF(OR(AL785=8,AL785=9),3.88,IF(OR(AL785=10,AL785=11,AL785=12),4.01,IF(OR(AL785=13,AL785=14,AL785=15),4.13,IF(OR(AL785=16,AL785=17,AL785=18),4.27,4.4)))))))))), IF(AN785="Ա-1", IF(AL785=0,2.66,IF(AL785=1,2.75,IF(AL785=2,2.83,IF(AL785=3,2.92,IF(OR(AL785=5,AL785=4),3.02,IF(OR(AL785=6,AL785=7),3.11,IF(OR(AL785=8,AL785=9),3.21,IF(OR(AL785=10,AL785=11,AL785=12),3.31,IF(OR(AL785=13,AL785=14,AL785=15),3.42,IF(OR(AL785=16,AL785=17,AL785=18),3.53,3.64)))))))))), IF(AN785="Ա-2", IF(AL785=0,2.28,IF(AL785=1,2.35,IF(AL785=2,2.43,IF(AL785=3,2.5,IF(OR(AL785=5,AL785=4),2.58,IF(OR(AL785=6,AL785=7),2.66,IF(OR(AL785=8,AL785=9),2.75,IF(OR(AL785=10,AL785=11,AL785=12),2.83,IF(OR(AL785=13,AL785=14,AL785=15),2.92,IF(OR(AL785=16,AL785=17,AL785=18),3.01,3.11)))))))))),IF(AN785="Ա-3", IF(AL785=0,1.96,IF(AL785=1,2.02,IF(AL785=2,2.08,IF(AL785=3,2.15,IF(OR(AL785=5,AL785=4),2.21,IF(OR(AL785=6,AL785=7),2.28,IF(OR(AL785=8,AL785=9),2.35,IF(OR(AL785=10,AL785=11,AL785=12),2.42,IF(OR(AL785=13,AL785=14,AL785=15),2.5,IF(OR(AL785=16,AL785=17,AL785=18),2.58,2.66)))))))))), IF(AN785="Կ-1", IF(AL785=0,1.68,IF(AL785=1,1.73,IF(AL785=2,1.79,IF(AL785=3,1.84,IF(OR(AL785=5,AL785=4),1.9,IF(OR(AL785=6,AL785=7),1.96,IF(OR(AL785=8,AL785=9),2.02,IF(OR(AL785=10,AL785=11,AL785=12),2.08,IF(OR(AL785=13,AL785=14,AL785=15),2.14,IF(OR(AL785=16,AL785=17,AL785=18),2.21,2.28)))))))))), IF(AN785="Կ-2", IF(AL785=0,1.45,IF(AL785=1,1.49,IF(AL785=2,1.54,IF(AL785=3,1.59,IF(OR(AL785=5,AL785=4),1.63,IF(OR(AL785=6,AL785=7),1.68,IF(OR(AL785=8,AL785=9),1.73,IF(OR(AL785=10,AL785=11,AL785=12),1.79,IF(OR(AL785=13,AL785=14,AL785=15),1.84,IF(OR(AL785=16,AL785=17,AL785=18),1.9,1.95)))))))))),IF(AN785="Կ-3", IF(AL785=0,1.25,IF(AL785=1,1.29,IF(AL785=2,1.33,IF(AL785=3,1.37,IF(OR(AL785=5,AL785=4),1.41,IF(OR(AL785=6,AL785=7),1.45,IF(OR(AL785=8,AL785=9),1.49,IF(OR(AL785=10,AL785=11,AL785=12),1.54,IF(OR(AL785=13,AL785=14,AL785=15),1.58,IF(OR(AL785=16,AL785=17,AL785=18),1.63,1.68)))))))))), "Error"))))))))))))</f>
        <v>2.02</v>
      </c>
      <c r="AP785" s="1176"/>
      <c r="AQ785" s="1176">
        <f t="shared" ref="AQ785:AQ786" si="1485">+AO785+AO785*AP785</f>
        <v>2.02</v>
      </c>
      <c r="AR785" s="1117">
        <v>66140</v>
      </c>
      <c r="AS785" s="1117">
        <f t="shared" ref="AS785:AS786" si="1486">+AR785*AQ785</f>
        <v>133602.79999999999</v>
      </c>
      <c r="AT785" s="1114">
        <f t="shared" ref="AT785:AT786" si="1487">+AH785</f>
        <v>0</v>
      </c>
      <c r="AU785" s="1117">
        <f t="shared" ref="AU785:AU786" si="1488">+AT785+AS785</f>
        <v>133602.79999999999</v>
      </c>
      <c r="AV785" s="1178">
        <f t="shared" ref="AV785:AV786" si="1489">+AU785*13</f>
        <v>1736836.4</v>
      </c>
    </row>
    <row r="786" spans="1:48" ht="17.25" thickBot="1">
      <c r="A786" s="1635">
        <v>744</v>
      </c>
      <c r="B786" s="1189" t="s">
        <v>89</v>
      </c>
      <c r="C786" s="1420" t="s">
        <v>1808</v>
      </c>
      <c r="D786" s="1422">
        <v>1</v>
      </c>
      <c r="E786" s="1184">
        <v>6</v>
      </c>
      <c r="F786" s="1424" t="s">
        <v>97</v>
      </c>
      <c r="G786" s="659">
        <f t="shared" si="1462"/>
        <v>1.96</v>
      </c>
      <c r="H786" s="1436">
        <v>66140</v>
      </c>
      <c r="I786" s="1437">
        <f t="shared" si="1463"/>
        <v>129634.4</v>
      </c>
      <c r="J786" s="1446"/>
      <c r="K786" s="1117">
        <f t="shared" si="1464"/>
        <v>129634.4</v>
      </c>
      <c r="L786" s="1178">
        <f t="shared" si="1465"/>
        <v>1685247.2</v>
      </c>
      <c r="M786" s="1118">
        <v>1</v>
      </c>
      <c r="N786" s="504">
        <f t="shared" si="1466"/>
        <v>7</v>
      </c>
      <c r="O786" s="372"/>
      <c r="P786" s="229" t="str">
        <f t="shared" si="1467"/>
        <v>Կ-1</v>
      </c>
      <c r="Q786" s="597">
        <f t="shared" si="1468"/>
        <v>1.96</v>
      </c>
      <c r="R786" s="1176"/>
      <c r="S786" s="1176">
        <f t="shared" si="1469"/>
        <v>1.96</v>
      </c>
      <c r="T786" s="1117">
        <v>66140</v>
      </c>
      <c r="U786" s="1117">
        <f t="shared" si="1470"/>
        <v>129634.4</v>
      </c>
      <c r="V786" s="1114">
        <f t="shared" si="1471"/>
        <v>0</v>
      </c>
      <c r="W786" s="1117">
        <f t="shared" si="1472"/>
        <v>129634.4</v>
      </c>
      <c r="X786" s="1178">
        <f t="shared" si="1473"/>
        <v>1685247.2</v>
      </c>
      <c r="Y786" s="1118">
        <v>1</v>
      </c>
      <c r="Z786" s="504">
        <f t="shared" si="1474"/>
        <v>8</v>
      </c>
      <c r="AA786" s="372"/>
      <c r="AB786" s="229" t="str">
        <f t="shared" si="1475"/>
        <v>Կ-1</v>
      </c>
      <c r="AC786" s="1176">
        <f t="shared" si="1476"/>
        <v>2.02</v>
      </c>
      <c r="AD786" s="1176"/>
      <c r="AE786" s="1176">
        <f t="shared" si="1477"/>
        <v>2.02</v>
      </c>
      <c r="AF786" s="1117">
        <v>66140</v>
      </c>
      <c r="AG786" s="1117">
        <f t="shared" si="1478"/>
        <v>133602.79999999999</v>
      </c>
      <c r="AH786" s="1114">
        <f t="shared" si="1479"/>
        <v>0</v>
      </c>
      <c r="AI786" s="1117">
        <f t="shared" si="1480"/>
        <v>133602.79999999999</v>
      </c>
      <c r="AJ786" s="1178">
        <f t="shared" si="1481"/>
        <v>1736836.4</v>
      </c>
      <c r="AK786" s="1118">
        <v>1</v>
      </c>
      <c r="AL786" s="371">
        <f t="shared" si="1482"/>
        <v>9</v>
      </c>
      <c r="AM786" s="372"/>
      <c r="AN786" s="229" t="str">
        <f t="shared" si="1483"/>
        <v>Կ-1</v>
      </c>
      <c r="AO786" s="1176">
        <f t="shared" si="1484"/>
        <v>2.02</v>
      </c>
      <c r="AP786" s="1176"/>
      <c r="AQ786" s="1176">
        <f t="shared" si="1485"/>
        <v>2.02</v>
      </c>
      <c r="AR786" s="1117">
        <v>66140</v>
      </c>
      <c r="AS786" s="1117">
        <f t="shared" si="1486"/>
        <v>133602.79999999999</v>
      </c>
      <c r="AT786" s="1114">
        <f t="shared" si="1487"/>
        <v>0</v>
      </c>
      <c r="AU786" s="1117">
        <f t="shared" si="1488"/>
        <v>133602.79999999999</v>
      </c>
      <c r="AV786" s="1178">
        <f t="shared" si="1489"/>
        <v>1736836.4</v>
      </c>
    </row>
    <row r="787" spans="1:48" ht="54.75" thickBot="1">
      <c r="A787" s="1634">
        <v>745</v>
      </c>
      <c r="B787" s="1189" t="s">
        <v>2865</v>
      </c>
      <c r="C787" s="1210" t="s">
        <v>2889</v>
      </c>
      <c r="D787" s="1422">
        <v>1</v>
      </c>
      <c r="E787" s="1184">
        <v>1</v>
      </c>
      <c r="F787" s="1424" t="s">
        <v>94</v>
      </c>
      <c r="G787" s="659">
        <f t="shared" si="1430"/>
        <v>4.01</v>
      </c>
      <c r="H787" s="1436">
        <v>66140</v>
      </c>
      <c r="I787" s="1437">
        <f t="shared" si="1458"/>
        <v>265221.39999999997</v>
      </c>
      <c r="J787" s="1446"/>
      <c r="K787" s="1117">
        <f t="shared" si="1432"/>
        <v>265221.39999999997</v>
      </c>
      <c r="L787" s="1178">
        <f t="shared" si="1433"/>
        <v>3447878.1999999997</v>
      </c>
      <c r="M787" s="1118">
        <v>1</v>
      </c>
      <c r="N787" s="504">
        <f t="shared" si="1434"/>
        <v>2</v>
      </c>
      <c r="O787" s="372"/>
      <c r="P787" s="229" t="str">
        <f t="shared" si="1435"/>
        <v>Գ-2</v>
      </c>
      <c r="Q787" s="597">
        <f t="shared" si="1436"/>
        <v>4.1399999999999997</v>
      </c>
      <c r="R787" s="1176"/>
      <c r="S787" s="1176">
        <f t="shared" si="1437"/>
        <v>4.1399999999999997</v>
      </c>
      <c r="T787" s="1117">
        <v>66140</v>
      </c>
      <c r="U787" s="1117">
        <f t="shared" si="1459"/>
        <v>273819.59999999998</v>
      </c>
      <c r="V787" s="1114">
        <f t="shared" si="1439"/>
        <v>0</v>
      </c>
      <c r="W787" s="1117">
        <f t="shared" si="1440"/>
        <v>273819.59999999998</v>
      </c>
      <c r="X787" s="1178">
        <f t="shared" si="1441"/>
        <v>3559654.8</v>
      </c>
      <c r="Y787" s="1118">
        <v>1</v>
      </c>
      <c r="Z787" s="504">
        <f t="shared" si="1442"/>
        <v>3</v>
      </c>
      <c r="AA787" s="372"/>
      <c r="AB787" s="229" t="str">
        <f t="shared" si="1443"/>
        <v>Գ-2</v>
      </c>
      <c r="AC787" s="1176">
        <f t="shared" si="1444"/>
        <v>4.2699999999999996</v>
      </c>
      <c r="AD787" s="1176"/>
      <c r="AE787" s="1176">
        <f t="shared" si="1445"/>
        <v>4.2699999999999996</v>
      </c>
      <c r="AF787" s="1117">
        <v>66140</v>
      </c>
      <c r="AG787" s="1117">
        <f t="shared" si="1460"/>
        <v>282417.8</v>
      </c>
      <c r="AH787" s="1114">
        <f t="shared" si="1447"/>
        <v>0</v>
      </c>
      <c r="AI787" s="1117">
        <f t="shared" si="1448"/>
        <v>282417.8</v>
      </c>
      <c r="AJ787" s="1178">
        <f t="shared" si="1449"/>
        <v>3671431.4</v>
      </c>
      <c r="AK787" s="1118">
        <v>1</v>
      </c>
      <c r="AL787" s="371">
        <f t="shared" si="1450"/>
        <v>4</v>
      </c>
      <c r="AM787" s="372"/>
      <c r="AN787" s="229" t="str">
        <f t="shared" si="1451"/>
        <v>Գ-2</v>
      </c>
      <c r="AO787" s="1176">
        <f t="shared" si="1452"/>
        <v>4.41</v>
      </c>
      <c r="AP787" s="1176"/>
      <c r="AQ787" s="1176">
        <f t="shared" si="1453"/>
        <v>4.41</v>
      </c>
      <c r="AR787" s="1117">
        <v>66140</v>
      </c>
      <c r="AS787" s="1117">
        <f t="shared" si="1461"/>
        <v>291677.40000000002</v>
      </c>
      <c r="AT787" s="1114">
        <f t="shared" si="1455"/>
        <v>0</v>
      </c>
      <c r="AU787" s="1117">
        <f t="shared" si="1456"/>
        <v>291677.40000000002</v>
      </c>
      <c r="AV787" s="1178">
        <f t="shared" si="1457"/>
        <v>3791806.2</v>
      </c>
    </row>
    <row r="788" spans="1:48" ht="41.25" thickBot="1">
      <c r="A788" s="1635">
        <v>746</v>
      </c>
      <c r="B788" s="1189" t="s">
        <v>1846</v>
      </c>
      <c r="C788" s="1420" t="s">
        <v>1356</v>
      </c>
      <c r="D788" s="1422">
        <v>1</v>
      </c>
      <c r="E788" s="1184">
        <v>19</v>
      </c>
      <c r="F788" s="658" t="s">
        <v>95</v>
      </c>
      <c r="G788" s="659">
        <f t="shared" si="1430"/>
        <v>3.64</v>
      </c>
      <c r="H788" s="1436">
        <v>66140</v>
      </c>
      <c r="I788" s="1437">
        <f t="shared" si="1458"/>
        <v>240749.6</v>
      </c>
      <c r="J788" s="1446"/>
      <c r="K788" s="1117">
        <f t="shared" si="1432"/>
        <v>240749.6</v>
      </c>
      <c r="L788" s="1178">
        <f t="shared" si="1433"/>
        <v>3129744.8000000003</v>
      </c>
      <c r="M788" s="1118">
        <v>1</v>
      </c>
      <c r="N788" s="504">
        <f t="shared" si="1434"/>
        <v>20</v>
      </c>
      <c r="O788" s="372"/>
      <c r="P788" s="229" t="str">
        <f t="shared" si="1435"/>
        <v>Ա-1</v>
      </c>
      <c r="Q788" s="597">
        <f t="shared" si="1436"/>
        <v>3.64</v>
      </c>
      <c r="R788" s="1176"/>
      <c r="S788" s="1176">
        <f t="shared" si="1437"/>
        <v>3.64</v>
      </c>
      <c r="T788" s="1117">
        <v>66140</v>
      </c>
      <c r="U788" s="1117">
        <f t="shared" si="1459"/>
        <v>240749.6</v>
      </c>
      <c r="V788" s="1114">
        <f t="shared" si="1439"/>
        <v>0</v>
      </c>
      <c r="W788" s="1117">
        <f t="shared" si="1440"/>
        <v>240749.6</v>
      </c>
      <c r="X788" s="1178">
        <f t="shared" si="1441"/>
        <v>3129744.8000000003</v>
      </c>
      <c r="Y788" s="1118">
        <v>1</v>
      </c>
      <c r="Z788" s="504">
        <f t="shared" si="1442"/>
        <v>21</v>
      </c>
      <c r="AA788" s="372"/>
      <c r="AB788" s="229" t="str">
        <f t="shared" si="1443"/>
        <v>Ա-1</v>
      </c>
      <c r="AC788" s="1176">
        <f t="shared" si="1444"/>
        <v>3.64</v>
      </c>
      <c r="AD788" s="1176"/>
      <c r="AE788" s="1176">
        <f t="shared" si="1445"/>
        <v>3.64</v>
      </c>
      <c r="AF788" s="1117">
        <v>66140</v>
      </c>
      <c r="AG788" s="1117">
        <f t="shared" si="1460"/>
        <v>240749.6</v>
      </c>
      <c r="AH788" s="1114">
        <f t="shared" si="1447"/>
        <v>0</v>
      </c>
      <c r="AI788" s="1117">
        <f t="shared" si="1448"/>
        <v>240749.6</v>
      </c>
      <c r="AJ788" s="1178">
        <f t="shared" si="1449"/>
        <v>3129744.8000000003</v>
      </c>
      <c r="AK788" s="1118">
        <v>1</v>
      </c>
      <c r="AL788" s="371">
        <f t="shared" si="1450"/>
        <v>22</v>
      </c>
      <c r="AM788" s="372"/>
      <c r="AN788" s="229" t="str">
        <f t="shared" si="1451"/>
        <v>Ա-1</v>
      </c>
      <c r="AO788" s="1176">
        <f t="shared" si="1452"/>
        <v>3.64</v>
      </c>
      <c r="AP788" s="1176"/>
      <c r="AQ788" s="1176">
        <f t="shared" si="1453"/>
        <v>3.64</v>
      </c>
      <c r="AR788" s="1117">
        <v>66140</v>
      </c>
      <c r="AS788" s="1117">
        <f t="shared" si="1461"/>
        <v>240749.6</v>
      </c>
      <c r="AT788" s="1114">
        <f t="shared" si="1455"/>
        <v>0</v>
      </c>
      <c r="AU788" s="1117">
        <f t="shared" si="1456"/>
        <v>240749.6</v>
      </c>
      <c r="AV788" s="1178">
        <f t="shared" si="1457"/>
        <v>3129744.8000000003</v>
      </c>
    </row>
    <row r="789" spans="1:48" ht="41.25" thickBot="1">
      <c r="A789" s="1634">
        <v>747</v>
      </c>
      <c r="B789" s="1189" t="s">
        <v>89</v>
      </c>
      <c r="C789" s="1420" t="s">
        <v>1357</v>
      </c>
      <c r="D789" s="1422">
        <v>1</v>
      </c>
      <c r="E789" s="1184">
        <v>6</v>
      </c>
      <c r="F789" s="658" t="s">
        <v>96</v>
      </c>
      <c r="G789" s="659">
        <f t="shared" si="1430"/>
        <v>2.66</v>
      </c>
      <c r="H789" s="1436">
        <v>66140</v>
      </c>
      <c r="I789" s="1437">
        <f t="shared" si="1458"/>
        <v>175932.40000000002</v>
      </c>
      <c r="J789" s="1446"/>
      <c r="K789" s="1117">
        <f t="shared" si="1432"/>
        <v>175932.40000000002</v>
      </c>
      <c r="L789" s="1178">
        <f t="shared" si="1433"/>
        <v>2287121.2000000002</v>
      </c>
      <c r="M789" s="1118">
        <v>1</v>
      </c>
      <c r="N789" s="504">
        <f t="shared" si="1434"/>
        <v>7</v>
      </c>
      <c r="O789" s="372"/>
      <c r="P789" s="229" t="str">
        <f t="shared" si="1435"/>
        <v>Ա-2</v>
      </c>
      <c r="Q789" s="597">
        <f t="shared" si="1436"/>
        <v>2.66</v>
      </c>
      <c r="R789" s="1176"/>
      <c r="S789" s="1176">
        <f t="shared" si="1437"/>
        <v>2.66</v>
      </c>
      <c r="T789" s="1117">
        <v>66140</v>
      </c>
      <c r="U789" s="1117">
        <f t="shared" si="1459"/>
        <v>175932.40000000002</v>
      </c>
      <c r="V789" s="1114">
        <f t="shared" si="1439"/>
        <v>0</v>
      </c>
      <c r="W789" s="1117">
        <f t="shared" si="1440"/>
        <v>175932.40000000002</v>
      </c>
      <c r="X789" s="1178">
        <f t="shared" si="1441"/>
        <v>2287121.2000000002</v>
      </c>
      <c r="Y789" s="1118">
        <v>1</v>
      </c>
      <c r="Z789" s="504">
        <f t="shared" si="1442"/>
        <v>8</v>
      </c>
      <c r="AA789" s="372"/>
      <c r="AB789" s="229" t="str">
        <f t="shared" si="1443"/>
        <v>Ա-2</v>
      </c>
      <c r="AC789" s="1176">
        <f t="shared" si="1444"/>
        <v>2.75</v>
      </c>
      <c r="AD789" s="1176"/>
      <c r="AE789" s="1176">
        <f t="shared" si="1445"/>
        <v>2.75</v>
      </c>
      <c r="AF789" s="1117">
        <v>66140</v>
      </c>
      <c r="AG789" s="1117">
        <f t="shared" si="1460"/>
        <v>181885</v>
      </c>
      <c r="AH789" s="1114">
        <f t="shared" si="1447"/>
        <v>0</v>
      </c>
      <c r="AI789" s="1117">
        <f t="shared" si="1448"/>
        <v>181885</v>
      </c>
      <c r="AJ789" s="1178">
        <f t="shared" si="1449"/>
        <v>2364505</v>
      </c>
      <c r="AK789" s="1118">
        <v>1</v>
      </c>
      <c r="AL789" s="371">
        <f t="shared" si="1450"/>
        <v>9</v>
      </c>
      <c r="AM789" s="372"/>
      <c r="AN789" s="229" t="str">
        <f t="shared" si="1451"/>
        <v>Ա-2</v>
      </c>
      <c r="AO789" s="1176">
        <f t="shared" si="1452"/>
        <v>2.75</v>
      </c>
      <c r="AP789" s="1176"/>
      <c r="AQ789" s="1176">
        <f t="shared" si="1453"/>
        <v>2.75</v>
      </c>
      <c r="AR789" s="1117">
        <v>66140</v>
      </c>
      <c r="AS789" s="1117">
        <f t="shared" si="1461"/>
        <v>181885</v>
      </c>
      <c r="AT789" s="1114">
        <f t="shared" si="1455"/>
        <v>0</v>
      </c>
      <c r="AU789" s="1117">
        <f t="shared" si="1456"/>
        <v>181885</v>
      </c>
      <c r="AV789" s="1178">
        <f t="shared" si="1457"/>
        <v>2364505</v>
      </c>
    </row>
    <row r="790" spans="1:48" ht="17.25" thickBot="1">
      <c r="A790" s="1635">
        <v>748</v>
      </c>
      <c r="B790" s="1189" t="s">
        <v>2866</v>
      </c>
      <c r="C790" s="1420" t="s">
        <v>1807</v>
      </c>
      <c r="D790" s="1422">
        <v>1</v>
      </c>
      <c r="E790" s="1184">
        <v>3</v>
      </c>
      <c r="F790" s="658" t="s">
        <v>504</v>
      </c>
      <c r="G790" s="659">
        <f t="shared" si="1430"/>
        <v>2.15</v>
      </c>
      <c r="H790" s="1436">
        <v>66140</v>
      </c>
      <c r="I790" s="1437">
        <f t="shared" si="1458"/>
        <v>142201</v>
      </c>
      <c r="J790" s="1446"/>
      <c r="K790" s="1117">
        <f t="shared" si="1432"/>
        <v>142201</v>
      </c>
      <c r="L790" s="1178">
        <f t="shared" si="1433"/>
        <v>1848613</v>
      </c>
      <c r="M790" s="1118">
        <v>1</v>
      </c>
      <c r="N790" s="504">
        <f t="shared" si="1434"/>
        <v>4</v>
      </c>
      <c r="O790" s="372"/>
      <c r="P790" s="229" t="str">
        <f t="shared" si="1435"/>
        <v>Ա-3</v>
      </c>
      <c r="Q790" s="597">
        <f t="shared" si="1436"/>
        <v>2.21</v>
      </c>
      <c r="R790" s="1176"/>
      <c r="S790" s="1176">
        <f t="shared" si="1437"/>
        <v>2.21</v>
      </c>
      <c r="T790" s="1117">
        <v>66140</v>
      </c>
      <c r="U790" s="1117">
        <f t="shared" si="1459"/>
        <v>146169.4</v>
      </c>
      <c r="V790" s="1114">
        <f t="shared" si="1439"/>
        <v>0</v>
      </c>
      <c r="W790" s="1117">
        <f t="shared" si="1440"/>
        <v>146169.4</v>
      </c>
      <c r="X790" s="1178">
        <f t="shared" si="1441"/>
        <v>1900202.2</v>
      </c>
      <c r="Y790" s="1118">
        <v>1</v>
      </c>
      <c r="Z790" s="504">
        <f t="shared" si="1442"/>
        <v>5</v>
      </c>
      <c r="AA790" s="372"/>
      <c r="AB790" s="229" t="str">
        <f t="shared" si="1443"/>
        <v>Ա-3</v>
      </c>
      <c r="AC790" s="1176">
        <f t="shared" si="1444"/>
        <v>2.21</v>
      </c>
      <c r="AD790" s="1176"/>
      <c r="AE790" s="1176">
        <f t="shared" si="1445"/>
        <v>2.21</v>
      </c>
      <c r="AF790" s="1117">
        <v>66140</v>
      </c>
      <c r="AG790" s="1117">
        <f t="shared" si="1460"/>
        <v>146169.4</v>
      </c>
      <c r="AH790" s="1114">
        <f t="shared" si="1447"/>
        <v>0</v>
      </c>
      <c r="AI790" s="1117">
        <f t="shared" si="1448"/>
        <v>146169.4</v>
      </c>
      <c r="AJ790" s="1178">
        <f t="shared" si="1449"/>
        <v>1900202.2</v>
      </c>
      <c r="AK790" s="1118">
        <v>1</v>
      </c>
      <c r="AL790" s="371">
        <f t="shared" si="1450"/>
        <v>6</v>
      </c>
      <c r="AM790" s="372"/>
      <c r="AN790" s="229" t="str">
        <f t="shared" si="1451"/>
        <v>Ա-3</v>
      </c>
      <c r="AO790" s="1176">
        <f t="shared" si="1452"/>
        <v>2.2799999999999998</v>
      </c>
      <c r="AP790" s="1176"/>
      <c r="AQ790" s="1176">
        <f t="shared" si="1453"/>
        <v>2.2799999999999998</v>
      </c>
      <c r="AR790" s="1117">
        <v>66140</v>
      </c>
      <c r="AS790" s="1117">
        <f t="shared" si="1461"/>
        <v>150799.19999999998</v>
      </c>
      <c r="AT790" s="1114">
        <f t="shared" si="1455"/>
        <v>0</v>
      </c>
      <c r="AU790" s="1117">
        <f t="shared" si="1456"/>
        <v>150799.19999999998</v>
      </c>
      <c r="AV790" s="1178">
        <f t="shared" si="1457"/>
        <v>1960389.5999999999</v>
      </c>
    </row>
    <row r="791" spans="1:48" ht="17.25" thickBot="1">
      <c r="A791" s="1634">
        <v>749</v>
      </c>
      <c r="B791" s="1189" t="s">
        <v>2867</v>
      </c>
      <c r="C791" s="1420" t="s">
        <v>1807</v>
      </c>
      <c r="D791" s="1422">
        <v>1</v>
      </c>
      <c r="E791" s="1184">
        <v>3</v>
      </c>
      <c r="F791" s="1424" t="s">
        <v>504</v>
      </c>
      <c r="G791" s="659">
        <f t="shared" si="1430"/>
        <v>2.15</v>
      </c>
      <c r="H791" s="1436">
        <v>66140</v>
      </c>
      <c r="I791" s="1437">
        <f t="shared" si="1458"/>
        <v>142201</v>
      </c>
      <c r="J791" s="1446"/>
      <c r="K791" s="1117">
        <f t="shared" si="1432"/>
        <v>142201</v>
      </c>
      <c r="L791" s="1178">
        <f t="shared" si="1433"/>
        <v>1848613</v>
      </c>
      <c r="M791" s="1118">
        <v>1</v>
      </c>
      <c r="N791" s="504">
        <f t="shared" si="1434"/>
        <v>4</v>
      </c>
      <c r="O791" s="372"/>
      <c r="P791" s="229" t="str">
        <f t="shared" si="1435"/>
        <v>Ա-3</v>
      </c>
      <c r="Q791" s="597">
        <f t="shared" si="1436"/>
        <v>2.21</v>
      </c>
      <c r="R791" s="1176"/>
      <c r="S791" s="1176">
        <f t="shared" si="1437"/>
        <v>2.21</v>
      </c>
      <c r="T791" s="1117">
        <v>66140</v>
      </c>
      <c r="U791" s="1117">
        <f t="shared" si="1459"/>
        <v>146169.4</v>
      </c>
      <c r="V791" s="1114">
        <f t="shared" si="1439"/>
        <v>0</v>
      </c>
      <c r="W791" s="1117">
        <f t="shared" si="1440"/>
        <v>146169.4</v>
      </c>
      <c r="X791" s="1178">
        <f t="shared" si="1441"/>
        <v>1900202.2</v>
      </c>
      <c r="Y791" s="1118">
        <v>1</v>
      </c>
      <c r="Z791" s="504">
        <f t="shared" si="1442"/>
        <v>5</v>
      </c>
      <c r="AA791" s="372"/>
      <c r="AB791" s="229" t="str">
        <f t="shared" si="1443"/>
        <v>Ա-3</v>
      </c>
      <c r="AC791" s="1176">
        <f t="shared" si="1444"/>
        <v>2.21</v>
      </c>
      <c r="AD791" s="1176"/>
      <c r="AE791" s="1176">
        <f t="shared" si="1445"/>
        <v>2.21</v>
      </c>
      <c r="AF791" s="1117">
        <v>66140</v>
      </c>
      <c r="AG791" s="1117">
        <f t="shared" si="1460"/>
        <v>146169.4</v>
      </c>
      <c r="AH791" s="1114">
        <f t="shared" si="1447"/>
        <v>0</v>
      </c>
      <c r="AI791" s="1117">
        <f t="shared" si="1448"/>
        <v>146169.4</v>
      </c>
      <c r="AJ791" s="1178">
        <f t="shared" si="1449"/>
        <v>1900202.2</v>
      </c>
      <c r="AK791" s="1118">
        <v>1</v>
      </c>
      <c r="AL791" s="371">
        <f t="shared" si="1450"/>
        <v>6</v>
      </c>
      <c r="AM791" s="372"/>
      <c r="AN791" s="229" t="str">
        <f t="shared" si="1451"/>
        <v>Ա-3</v>
      </c>
      <c r="AO791" s="1176">
        <f t="shared" si="1452"/>
        <v>2.2799999999999998</v>
      </c>
      <c r="AP791" s="1176"/>
      <c r="AQ791" s="1176">
        <f t="shared" si="1453"/>
        <v>2.2799999999999998</v>
      </c>
      <c r="AR791" s="1117">
        <v>66140</v>
      </c>
      <c r="AS791" s="1117">
        <f t="shared" si="1461"/>
        <v>150799.19999999998</v>
      </c>
      <c r="AT791" s="1114">
        <f t="shared" si="1455"/>
        <v>0</v>
      </c>
      <c r="AU791" s="1117">
        <f t="shared" si="1456"/>
        <v>150799.19999999998</v>
      </c>
      <c r="AV791" s="1178">
        <f t="shared" si="1457"/>
        <v>1960389.5999999999</v>
      </c>
    </row>
    <row r="792" spans="1:48" ht="17.25" thickBot="1">
      <c r="A792" s="1635">
        <v>750</v>
      </c>
      <c r="B792" s="1189" t="s">
        <v>2868</v>
      </c>
      <c r="C792" s="1420" t="s">
        <v>1807</v>
      </c>
      <c r="D792" s="1422">
        <v>1</v>
      </c>
      <c r="E792" s="1184">
        <v>3</v>
      </c>
      <c r="F792" s="1424" t="s">
        <v>504</v>
      </c>
      <c r="G792" s="659">
        <f t="shared" si="1430"/>
        <v>2.15</v>
      </c>
      <c r="H792" s="1436">
        <v>66140</v>
      </c>
      <c r="I792" s="1437">
        <f t="shared" si="1458"/>
        <v>142201</v>
      </c>
      <c r="J792" s="1446"/>
      <c r="K792" s="1117">
        <f t="shared" si="1432"/>
        <v>142201</v>
      </c>
      <c r="L792" s="1178">
        <f t="shared" si="1433"/>
        <v>1848613</v>
      </c>
      <c r="M792" s="1118">
        <v>1</v>
      </c>
      <c r="N792" s="504">
        <f t="shared" si="1434"/>
        <v>4</v>
      </c>
      <c r="O792" s="372"/>
      <c r="P792" s="229" t="str">
        <f t="shared" si="1435"/>
        <v>Ա-3</v>
      </c>
      <c r="Q792" s="597">
        <f t="shared" si="1436"/>
        <v>2.21</v>
      </c>
      <c r="R792" s="1176"/>
      <c r="S792" s="1176">
        <f t="shared" si="1437"/>
        <v>2.21</v>
      </c>
      <c r="T792" s="1117">
        <v>66140</v>
      </c>
      <c r="U792" s="1117">
        <f t="shared" si="1459"/>
        <v>146169.4</v>
      </c>
      <c r="V792" s="1114">
        <f t="shared" si="1439"/>
        <v>0</v>
      </c>
      <c r="W792" s="1117">
        <f t="shared" si="1440"/>
        <v>146169.4</v>
      </c>
      <c r="X792" s="1178">
        <f t="shared" si="1441"/>
        <v>1900202.2</v>
      </c>
      <c r="Y792" s="1118">
        <v>1</v>
      </c>
      <c r="Z792" s="504">
        <f t="shared" si="1442"/>
        <v>5</v>
      </c>
      <c r="AA792" s="372"/>
      <c r="AB792" s="229" t="str">
        <f t="shared" si="1443"/>
        <v>Ա-3</v>
      </c>
      <c r="AC792" s="1176">
        <f t="shared" si="1444"/>
        <v>2.21</v>
      </c>
      <c r="AD792" s="1176"/>
      <c r="AE792" s="1176">
        <f t="shared" si="1445"/>
        <v>2.21</v>
      </c>
      <c r="AF792" s="1117">
        <v>66140</v>
      </c>
      <c r="AG792" s="1117">
        <f t="shared" si="1460"/>
        <v>146169.4</v>
      </c>
      <c r="AH792" s="1114">
        <f t="shared" si="1447"/>
        <v>0</v>
      </c>
      <c r="AI792" s="1117">
        <f t="shared" si="1448"/>
        <v>146169.4</v>
      </c>
      <c r="AJ792" s="1178">
        <f t="shared" si="1449"/>
        <v>1900202.2</v>
      </c>
      <c r="AK792" s="1118">
        <v>1</v>
      </c>
      <c r="AL792" s="371">
        <f t="shared" si="1450"/>
        <v>6</v>
      </c>
      <c r="AM792" s="372"/>
      <c r="AN792" s="229" t="str">
        <f t="shared" si="1451"/>
        <v>Ա-3</v>
      </c>
      <c r="AO792" s="1176">
        <f t="shared" si="1452"/>
        <v>2.2799999999999998</v>
      </c>
      <c r="AP792" s="1176"/>
      <c r="AQ792" s="1176">
        <f t="shared" si="1453"/>
        <v>2.2799999999999998</v>
      </c>
      <c r="AR792" s="1117">
        <v>66140</v>
      </c>
      <c r="AS792" s="1117">
        <f t="shared" si="1461"/>
        <v>150799.19999999998</v>
      </c>
      <c r="AT792" s="1114">
        <f t="shared" si="1455"/>
        <v>0</v>
      </c>
      <c r="AU792" s="1117">
        <f t="shared" si="1456"/>
        <v>150799.19999999998</v>
      </c>
      <c r="AV792" s="1178">
        <f t="shared" si="1457"/>
        <v>1960389.5999999999</v>
      </c>
    </row>
    <row r="793" spans="1:48" ht="17.25" thickBot="1">
      <c r="A793" s="1634">
        <v>751</v>
      </c>
      <c r="B793" s="1189" t="s">
        <v>2869</v>
      </c>
      <c r="C793" s="1420" t="s">
        <v>1807</v>
      </c>
      <c r="D793" s="1422">
        <v>1</v>
      </c>
      <c r="E793" s="1184">
        <v>0</v>
      </c>
      <c r="F793" s="1424" t="s">
        <v>504</v>
      </c>
      <c r="G793" s="659">
        <f t="shared" ref="G793" si="1490">IF(D793&lt;1,0,IF(F793="Բ-1",IF(E793=0,6.94,IF(E793=1,7.17,IF(E793=2,7.41,IF(E793=3,7.66,IF(OR(E793=5,E793=4),7.92,IF(OR(E793=6,E793=7),8.18,IF(OR(E793=8,E793=9),8.46,IF(OR(E793=10,E793=11,E793=12),8.74,IF(OR(E793=13,E793=14,E793=15),9.03,IF(OR(E793=16,E793=17,E793=18),9.33,9.65)))))))))),IF(F793="Բ-2", IF(E793=0,5.71,IF(E793=1,5.89,IF(E793=2,6.09,IF(E793=3,6.29,IF(OR(E793=5,E793=4),6.5,IF(OR(E793=6,E793=7),6.72,IF(OR(E793=8,E793=9),6.94,IF(OR(E793=10,E793=11,E793=12),7.17,IF(OR(E793=13,E793=14,E793=15),7.41,IF(OR(E793=16,E793=17,E793=18),7.65,7.91)))))))))), IF(F793="Գ-1", IF(E793=0,4.7,IF(E793=1,4.86,IF(E793=2,5.01,IF(E793=3,5.18,IF(OR(E793=5,E793=4),5.35,IF(OR(E793=6,E793=7),5.52,IF(OR(E793=8,E793=9),5.71,IF(OR(E793=10,E793=11,E793=12),5.89,IF(OR(E793=13,E793=14,E793=15),6.09,IF(OR(E793=16,E793=17,E793=18),6.29,6.49)))))))))), IF(F793="Գ-2", IF(E793=0,3.88,IF(E793=1,4.01,IF(E793=2,4.14,IF(E793=3,4.27,IF(OR(E793=5,E793=4),4.41,IF(OR(E793=6,E793=7),4.55,IF(OR(E793=8,E793=9),4.7,IF(OR(E793=10,E793=11,E793=12),4.85,IF(OR(E793=13,E793=14,E793=15),5.01,IF(OR(E793=16,E793=17,E793=18),5.17,5.34)))))))))), IF(F793="Գ-3", IF(E793=0,3.21,IF(E793=1,3.31,IF(E793=2,3.42,IF(E793=3,3.53,IF(OR(E793=5,E793=4),3.64,IF(OR(E793=6,E793=7),3.76,IF(OR(E793=8,E793=9),3.88,IF(OR(E793=10,E793=11,E793=12),4.01,IF(OR(E793=13,E793=14,E793=15),4.13,IF(OR(E793=16,E793=17,E793=18),4.27,4.4)))))))))), IF(F793="Ա-1", IF(E793=0,2.66,IF(E793=1,2.75,IF(E793=2,2.83,IF(E793=3,2.92,IF(OR(E793=5,E793=4),3.02,IF(OR(E793=6,E793=7),3.11,IF(OR(E793=8,E793=9),3.21,IF(OR(E793=10,E793=11,E793=12),3.31,IF(OR(E793=13,E793=14,E793=15),3.42,IF(OR(E793=16,E793=17,E793=18),3.53,3.64)))))))))), IF(F793="Ա-2", IF(E793=0,2.28,IF(E793=1,2.35,IF(E793=2,2.43,IF(E793=3,2.5,IF(OR(E793=5,E793=4),2.58,IF(OR(E793=6,E793=7),2.66,IF(OR(E793=8,E793=9),2.75,IF(OR(E793=10,E793=11,E793=12),2.83,IF(OR(E793=13,E793=14,E793=15),2.92,IF(OR(E793=16,E793=17,E793=18),3.01,3.11)))))))))),IF(F793="Ա-3", IF(E793=0,1.96,IF(E793=1,2.02,IF(E793=2,2.08,IF(E793=3,2.15,IF(OR(E793=5,E793=4),2.21,IF(OR(E793=6,E793=7),2.28,IF(OR(E793=8,E793=9),2.35,IF(OR(E793=10,E793=11,E793=12),2.42,IF(OR(E793=13,E793=14,E793=15),2.5,IF(OR(E793=16,E793=17,E793=18),2.58,2.66)))))))))), IF(F793="Կ-1", IF(E793=0,1.68,IF(E793=1,1.73,IF(E793=2,1.79,IF(E793=3,1.84,IF(OR(E793=5,E793=4),1.9,IF(OR(E793=6,E793=7),1.96,IF(OR(E793=8,E793=9),2.02,IF(OR(E793=10,E793=11,E793=12),2.08,IF(OR(E793=13,E793=14,E793=15),2.14,IF(OR(E793=16,E793=17,E793=18),2.21,2.28)))))))))), IF(F793="Կ-2", IF(E793=0,1.45,IF(E793=1,1.49,IF(E793=2,1.54,IF(E793=3,1.59,IF(OR(E793=5,E793=4),1.63,IF(OR(E793=6,E793=7),1.68,IF(OR(E793=8,E793=9),1.73,IF(OR(E793=10,E793=11,E793=12),1.79,IF(OR(E793=13,E793=14,E793=15),1.84,IF(OR(E793=16,E793=17,E793=18),1.9,1.95)))))))))),IF(F793="Կ-3", IF(E793=0,1.25,IF(E793=1,1.29,IF(E793=2,1.33,IF(E793=3,1.37,IF(OR(E793=5,E793=4),1.41,IF(OR(E793=6,E793=7),1.45,IF(OR(E793=8,E793=9),1.49,IF(OR(E793=10,E793=11,E793=12),1.54,IF(OR(E793=13,E793=14,E793=15),1.58,IF(OR(E793=16,E793=17,E793=18),1.63,1.68)))))))))), "Error"))))))))))))</f>
        <v>1.96</v>
      </c>
      <c r="H793" s="1436">
        <v>66140</v>
      </c>
      <c r="I793" s="1437">
        <f t="shared" ref="I793" si="1491">+H793*G793</f>
        <v>129634.4</v>
      </c>
      <c r="J793" s="1446"/>
      <c r="K793" s="1117">
        <f t="shared" ref="K793" si="1492">+J793+I793</f>
        <v>129634.4</v>
      </c>
      <c r="L793" s="1178">
        <f t="shared" ref="L793" si="1493">+K793*13</f>
        <v>1685247.2</v>
      </c>
      <c r="M793" s="1118">
        <v>1</v>
      </c>
      <c r="N793" s="504">
        <f t="shared" ref="N793" si="1494">+E793+1</f>
        <v>1</v>
      </c>
      <c r="O793" s="372"/>
      <c r="P793" s="229" t="str">
        <f t="shared" ref="P793" si="1495">+F793</f>
        <v>Ա-3</v>
      </c>
      <c r="Q793" s="597">
        <f t="shared" ref="Q793" si="1496">IF(M793&lt;1,0,IF(P793="Բ-1",IF(N793=0,6.94,IF(N793=1,7.17,IF(N793=2,7.41,IF(N793=3,7.66,IF(OR(N793=5,N793=4),7.92,IF(OR(N793=6,N793=7),8.18,IF(OR(N793=8,N793=9),8.46,IF(OR(N793=10,N793=11,N793=12),8.74,IF(OR(N793=13,N793=14,N793=15),9.03,IF(OR(N793=16,N793=17,N793=18),9.33,9.65)))))))))),IF(P793="Բ-2", IF(N793=0,5.71,IF(N793=1,5.89,IF(N793=2,6.09,IF(N793=3,6.29,IF(OR(N793=5,N793=4),6.5,IF(OR(N793=6,N793=7),6.72,IF(OR(N793=8,N793=9),6.94,IF(OR(N793=10,N793=11,N793=12),7.17,IF(OR(N793=13,N793=14,N793=15),7.41,IF(OR(N793=16,N793=17,N793=18),7.65,7.91)))))))))), IF(P793="Գ-1", IF(N793=0,4.7,IF(N793=1,4.86,IF(N793=2,5.01,IF(N793=3,5.18,IF(OR(N793=5,N793=4),5.35,IF(OR(N793=6,N793=7),5.52,IF(OR(N793=8,N793=9),5.71,IF(OR(N793=10,N793=11,N793=12),5.89,IF(OR(N793=13,N793=14,N793=15),6.09,IF(OR(N793=16,N793=17,N793=18),6.29,6.49)))))))))), IF(P793="Գ-2", IF(N793=0,3.88,IF(N793=1,4.01,IF(N793=2,4.14,IF(N793=3,4.27,IF(OR(N793=5,N793=4),4.41,IF(OR(N793=6,N793=7),4.55,IF(OR(N793=8,N793=9),4.7,IF(OR(N793=10,N793=11,N793=12),4.85,IF(OR(N793=13,N793=14,N793=15),5.01,IF(OR(N793=16,N793=17,N793=18),5.17,5.34)))))))))), IF(P793="Գ-3", IF(N793=0,3.21,IF(N793=1,3.31,IF(N793=2,3.42,IF(N793=3,3.53,IF(OR(N793=5,N793=4),3.64,IF(OR(N793=6,N793=7),3.76,IF(OR(N793=8,N793=9),3.88,IF(OR(N793=10,N793=11,N793=12),4.01,IF(OR(N793=13,N793=14,N793=15),4.13,IF(OR(N793=16,N793=17,N793=18),4.27,4.4)))))))))), IF(P793="Ա-1", IF(N793=0,2.66,IF(N793=1,2.75,IF(N793=2,2.83,IF(N793=3,2.92,IF(OR(N793=5,N793=4),3.02,IF(OR(N793=6,N793=7),3.11,IF(OR(N793=8,N793=9),3.21,IF(OR(N793=10,N793=11,N793=12),3.31,IF(OR(N793=13,N793=14,N793=15),3.42,IF(OR(N793=16,N793=17,N793=18),3.53,3.64)))))))))), IF(P793="Ա-2", IF(N793=0,2.28,IF(N793=1,2.35,IF(N793=2,2.43,IF(N793=3,2.5,IF(OR(N793=5,N793=4),2.58,IF(OR(N793=6,N793=7),2.66,IF(OR(N793=8,N793=9),2.75,IF(OR(N793=10,N793=11,N793=12),2.83,IF(OR(N793=13,N793=14,N793=15),2.92,IF(OR(N793=16,N793=17,N793=18),3.01,3.11)))))))))),IF(P793="Ա-3", IF(N793=0,1.96,IF(N793=1,2.02,IF(N793=2,2.08,IF(N793=3,2.15,IF(OR(N793=5,N793=4),2.21,IF(OR(N793=6,N793=7),2.28,IF(OR(N793=8,N793=9),2.35,IF(OR(N793=10,N793=11,N793=12),2.42,IF(OR(N793=13,N793=14,N793=15),2.5,IF(OR(N793=16,N793=17,N793=18),2.58,2.66)))))))))), IF(P793="Կ-1", IF(N793=0,1.68,IF(N793=1,1.73,IF(N793=2,1.79,IF(N793=3,1.84,IF(OR(N793=5,N793=4),1.9,IF(OR(N793=6,N793=7),1.96,IF(OR(N793=8,N793=9),2.02,IF(OR(N793=10,N793=11,N793=12),2.08,IF(OR(N793=13,N793=14,N793=15),2.14,IF(OR(N793=16,N793=17,N793=18),2.21,2.28)))))))))), IF(P793="Կ-2", IF(N793=0,1.45,IF(N793=1,1.49,IF(N793=2,1.54,IF(N793=3,1.59,IF(OR(N793=5,N793=4),1.63,IF(OR(N793=6,N793=7),1.68,IF(OR(N793=8,N793=9),1.73,IF(OR(N793=10,N793=11,N793=12),1.79,IF(OR(N793=13,N793=14,N793=15),1.84,IF(OR(N793=16,N793=17,N793=18),1.9,1.95)))))))))),IF(P793="Կ-3", IF(N793=0,1.25,IF(N793=1,1.29,IF(N793=2,1.33,IF(N793=3,1.37,IF(OR(N793=5,N793=4),1.41,IF(OR(N793=6,N793=7),1.45,IF(OR(N793=8,N793=9),1.49,IF(OR(N793=10,N793=11,N793=12),1.54,IF(OR(N793=13,N793=14,N793=15),1.58,IF(OR(N793=16,N793=17,N793=18),1.63,1.68)))))))))), "Error"))))))))))))</f>
        <v>2.02</v>
      </c>
      <c r="R793" s="1176"/>
      <c r="S793" s="1176">
        <f t="shared" ref="S793" si="1497">+Q793+Q793*R793</f>
        <v>2.02</v>
      </c>
      <c r="T793" s="1117">
        <v>66140</v>
      </c>
      <c r="U793" s="1117">
        <f t="shared" ref="U793" si="1498">+T793*S793</f>
        <v>133602.79999999999</v>
      </c>
      <c r="V793" s="1114">
        <f t="shared" ref="V793" si="1499">+J793</f>
        <v>0</v>
      </c>
      <c r="W793" s="1117">
        <f t="shared" ref="W793" si="1500">+V793+U793</f>
        <v>133602.79999999999</v>
      </c>
      <c r="X793" s="1178">
        <f t="shared" ref="X793" si="1501">+W793*13</f>
        <v>1736836.4</v>
      </c>
      <c r="Y793" s="1118">
        <v>1</v>
      </c>
      <c r="Z793" s="504">
        <f t="shared" ref="Z793" si="1502">+N793+1</f>
        <v>2</v>
      </c>
      <c r="AA793" s="372"/>
      <c r="AB793" s="229" t="str">
        <f t="shared" ref="AB793" si="1503">+P793</f>
        <v>Ա-3</v>
      </c>
      <c r="AC793" s="1176">
        <f t="shared" ref="AC793" si="1504">IF(Y793&lt;1,0,IF(AB793="Բ-1",IF(Z793=0,6.94,IF(Z793=1,7.17,IF(Z793=2,7.41,IF(Z793=3,7.66,IF(OR(Z793=5,Z793=4),7.92,IF(OR(Z793=6,Z793=7),8.18,IF(OR(Z793=8,Z793=9),8.46,IF(OR(Z793=10,Z793=11,Z793=12),8.74,IF(OR(Z793=13,Z793=14,Z793=15),9.03,IF(OR(Z793=16,Z793=17,Z793=18),9.33,9.65)))))))))),IF(AB793="Բ-2", IF(Z793=0,5.71,IF(Z793=1,5.89,IF(Z793=2,6.09,IF(Z793=3,6.29,IF(OR(Z793=5,Z793=4),6.5,IF(OR(Z793=6,Z793=7),6.72,IF(OR(Z793=8,Z793=9),6.94,IF(OR(Z793=10,Z793=11,Z793=12),7.17,IF(OR(Z793=13,Z793=14,Z793=15),7.41,IF(OR(Z793=16,Z793=17,Z793=18),7.65,7.91)))))))))), IF(AB793="Գ-1", IF(Z793=0,4.7,IF(Z793=1,4.86,IF(Z793=2,5.01,IF(Z793=3,5.18,IF(OR(Z793=5,Z793=4),5.35,IF(OR(Z793=6,Z793=7),5.52,IF(OR(Z793=8,Z793=9),5.71,IF(OR(Z793=10,Z793=11,Z793=12),5.89,IF(OR(Z793=13,Z793=14,Z793=15),6.09,IF(OR(Z793=16,Z793=17,Z793=18),6.29,6.49)))))))))), IF(AB793="Գ-2", IF(Z793=0,3.88,IF(Z793=1,4.01,IF(Z793=2,4.14,IF(Z793=3,4.27,IF(OR(Z793=5,Z793=4),4.41,IF(OR(Z793=6,Z793=7),4.55,IF(OR(Z793=8,Z793=9),4.7,IF(OR(Z793=10,Z793=11,Z793=12),4.85,IF(OR(Z793=13,Z793=14,Z793=15),5.01,IF(OR(Z793=16,Z793=17,Z793=18),5.17,5.34)))))))))), IF(AB793="Գ-3", IF(Z793=0,3.21,IF(Z793=1,3.31,IF(Z793=2,3.42,IF(Z793=3,3.53,IF(OR(Z793=5,Z793=4),3.64,IF(OR(Z793=6,Z793=7),3.76,IF(OR(Z793=8,Z793=9),3.88,IF(OR(Z793=10,Z793=11,Z793=12),4.01,IF(OR(Z793=13,Z793=14,Z793=15),4.13,IF(OR(Z793=16,Z793=17,Z793=18),4.27,4.4)))))))))), IF(AB793="Ա-1", IF(Z793=0,2.66,IF(Z793=1,2.75,IF(Z793=2,2.83,IF(Z793=3,2.92,IF(OR(Z793=5,Z793=4),3.02,IF(OR(Z793=6,Z793=7),3.11,IF(OR(Z793=8,Z793=9),3.21,IF(OR(Z793=10,Z793=11,Z793=12),3.31,IF(OR(Z793=13,Z793=14,Z793=15),3.42,IF(OR(Z793=16,Z793=17,Z793=18),3.53,3.64)))))))))), IF(AB793="Ա-2", IF(Z793=0,2.28,IF(Z793=1,2.35,IF(Z793=2,2.43,IF(Z793=3,2.5,IF(OR(Z793=5,Z793=4),2.58,IF(OR(Z793=6,Z793=7),2.66,IF(OR(Z793=8,Z793=9),2.75,IF(OR(Z793=10,Z793=11,Z793=12),2.83,IF(OR(Z793=13,Z793=14,Z793=15),2.92,IF(OR(Z793=16,Z793=17,Z793=18),3.01,3.11)))))))))),IF(AB793="Ա-3", IF(Z793=0,1.96,IF(Z793=1,2.02,IF(Z793=2,2.08,IF(Z793=3,2.15,IF(OR(Z793=5,Z793=4),2.21,IF(OR(Z793=6,Z793=7),2.28,IF(OR(Z793=8,Z793=9),2.35,IF(OR(Z793=10,Z793=11,Z793=12),2.42,IF(OR(Z793=13,Z793=14,Z793=15),2.5,IF(OR(Z793=16,Z793=17,Z793=18),2.58,2.66)))))))))), IF(AB793="Կ-1", IF(Z793=0,1.68,IF(Z793=1,1.73,IF(Z793=2,1.79,IF(Z793=3,1.84,IF(OR(Z793=5,Z793=4),1.9,IF(OR(Z793=6,Z793=7),1.96,IF(OR(Z793=8,Z793=9),2.02,IF(OR(Z793=10,Z793=11,Z793=12),2.08,IF(OR(Z793=13,Z793=14,Z793=15),2.14,IF(OR(Z793=16,Z793=17,Z793=18),2.21,2.28)))))))))), IF(AB793="Կ-2", IF(Z793=0,1.45,IF(Z793=1,1.49,IF(Z793=2,1.54,IF(Z793=3,1.59,IF(OR(Z793=5,Z793=4),1.63,IF(OR(Z793=6,Z793=7),1.68,IF(OR(Z793=8,Z793=9),1.73,IF(OR(Z793=10,Z793=11,Z793=12),1.79,IF(OR(Z793=13,Z793=14,Z793=15),1.84,IF(OR(Z793=16,Z793=17,Z793=18),1.9,1.95)))))))))),IF(AB793="Կ-3", IF(Z793=0,1.25,IF(Z793=1,1.29,IF(Z793=2,1.33,IF(Z793=3,1.37,IF(OR(Z793=5,Z793=4),1.41,IF(OR(Z793=6,Z793=7),1.45,IF(OR(Z793=8,Z793=9),1.49,IF(OR(Z793=10,Z793=11,Z793=12),1.54,IF(OR(Z793=13,Z793=14,Z793=15),1.58,IF(OR(Z793=16,Z793=17,Z793=18),1.63,1.68)))))))))), "Error"))))))))))))</f>
        <v>2.08</v>
      </c>
      <c r="AD793" s="1176"/>
      <c r="AE793" s="1176">
        <f t="shared" ref="AE793" si="1505">+AC793+AC793*AD793</f>
        <v>2.08</v>
      </c>
      <c r="AF793" s="1117">
        <v>66140</v>
      </c>
      <c r="AG793" s="1117">
        <f t="shared" ref="AG793" si="1506">+AF793*AE793</f>
        <v>137571.20000000001</v>
      </c>
      <c r="AH793" s="1114">
        <f t="shared" ref="AH793" si="1507">+V793</f>
        <v>0</v>
      </c>
      <c r="AI793" s="1117">
        <f t="shared" ref="AI793" si="1508">+AH793+AG793</f>
        <v>137571.20000000001</v>
      </c>
      <c r="AJ793" s="1178">
        <f t="shared" ref="AJ793" si="1509">+AI793*13</f>
        <v>1788425.6</v>
      </c>
      <c r="AK793" s="1118">
        <v>1</v>
      </c>
      <c r="AL793" s="371">
        <f t="shared" ref="AL793" si="1510">+Z793+1</f>
        <v>3</v>
      </c>
      <c r="AM793" s="372"/>
      <c r="AN793" s="229" t="str">
        <f t="shared" ref="AN793" si="1511">+AB793</f>
        <v>Ա-3</v>
      </c>
      <c r="AO793" s="1176">
        <f t="shared" ref="AO793" si="1512">IF(AK793&lt;1,0,IF(AN793="Բ-1",IF(AL793=0,6.94,IF(AL793=1,7.17,IF(AL793=2,7.41,IF(AL793=3,7.66,IF(OR(AL793=5,AL793=4),7.92,IF(OR(AL793=6,AL793=7),8.18,IF(OR(AL793=8,AL793=9),8.46,IF(OR(AL793=10,AL793=11,AL793=12),8.74,IF(OR(AL793=13,AL793=14,AL793=15),9.03,IF(OR(AL793=16,AL793=17,AL793=18),9.33,9.65)))))))))),IF(AN793="Բ-2", IF(AL793=0,5.71,IF(AL793=1,5.89,IF(AL793=2,6.09,IF(AL793=3,6.29,IF(OR(AL793=5,AL793=4),6.5,IF(OR(AL793=6,AL793=7),6.72,IF(OR(AL793=8,AL793=9),6.94,IF(OR(AL793=10,AL793=11,AL793=12),7.17,IF(OR(AL793=13,AL793=14,AL793=15),7.41,IF(OR(AL793=16,AL793=17,AL793=18),7.65,7.91)))))))))), IF(AN793="Գ-1", IF(AL793=0,4.7,IF(AL793=1,4.86,IF(AL793=2,5.01,IF(AL793=3,5.18,IF(OR(AL793=5,AL793=4),5.35,IF(OR(AL793=6,AL793=7),5.52,IF(OR(AL793=8,AL793=9),5.71,IF(OR(AL793=10,AL793=11,AL793=12),5.89,IF(OR(AL793=13,AL793=14,AL793=15),6.09,IF(OR(AL793=16,AL793=17,AL793=18),6.29,6.49)))))))))), IF(AN793="Գ-2", IF(AL793=0,3.88,IF(AL793=1,4.01,IF(AL793=2,4.14,IF(AL793=3,4.27,IF(OR(AL793=5,AL793=4),4.41,IF(OR(AL793=6,AL793=7),4.55,IF(OR(AL793=8,AL793=9),4.7,IF(OR(AL793=10,AL793=11,AL793=12),4.85,IF(OR(AL793=13,AL793=14,AL793=15),5.01,IF(OR(AL793=16,AL793=17,AL793=18),5.17,5.34)))))))))), IF(AN793="Գ-3", IF(AL793=0,3.21,IF(AL793=1,3.31,IF(AL793=2,3.42,IF(AL793=3,3.53,IF(OR(AL793=5,AL793=4),3.64,IF(OR(AL793=6,AL793=7),3.76,IF(OR(AL793=8,AL793=9),3.88,IF(OR(AL793=10,AL793=11,AL793=12),4.01,IF(OR(AL793=13,AL793=14,AL793=15),4.13,IF(OR(AL793=16,AL793=17,AL793=18),4.27,4.4)))))))))), IF(AN793="Ա-1", IF(AL793=0,2.66,IF(AL793=1,2.75,IF(AL793=2,2.83,IF(AL793=3,2.92,IF(OR(AL793=5,AL793=4),3.02,IF(OR(AL793=6,AL793=7),3.11,IF(OR(AL793=8,AL793=9),3.21,IF(OR(AL793=10,AL793=11,AL793=12),3.31,IF(OR(AL793=13,AL793=14,AL793=15),3.42,IF(OR(AL793=16,AL793=17,AL793=18),3.53,3.64)))))))))), IF(AN793="Ա-2", IF(AL793=0,2.28,IF(AL793=1,2.35,IF(AL793=2,2.43,IF(AL793=3,2.5,IF(OR(AL793=5,AL793=4),2.58,IF(OR(AL793=6,AL793=7),2.66,IF(OR(AL793=8,AL793=9),2.75,IF(OR(AL793=10,AL793=11,AL793=12),2.83,IF(OR(AL793=13,AL793=14,AL793=15),2.92,IF(OR(AL793=16,AL793=17,AL793=18),3.01,3.11)))))))))),IF(AN793="Ա-3", IF(AL793=0,1.96,IF(AL793=1,2.02,IF(AL793=2,2.08,IF(AL793=3,2.15,IF(OR(AL793=5,AL793=4),2.21,IF(OR(AL793=6,AL793=7),2.28,IF(OR(AL793=8,AL793=9),2.35,IF(OR(AL793=10,AL793=11,AL793=12),2.42,IF(OR(AL793=13,AL793=14,AL793=15),2.5,IF(OR(AL793=16,AL793=17,AL793=18),2.58,2.66)))))))))), IF(AN793="Կ-1", IF(AL793=0,1.68,IF(AL793=1,1.73,IF(AL793=2,1.79,IF(AL793=3,1.84,IF(OR(AL793=5,AL793=4),1.9,IF(OR(AL793=6,AL793=7),1.96,IF(OR(AL793=8,AL793=9),2.02,IF(OR(AL793=10,AL793=11,AL793=12),2.08,IF(OR(AL793=13,AL793=14,AL793=15),2.14,IF(OR(AL793=16,AL793=17,AL793=18),2.21,2.28)))))))))), IF(AN793="Կ-2", IF(AL793=0,1.45,IF(AL793=1,1.49,IF(AL793=2,1.54,IF(AL793=3,1.59,IF(OR(AL793=5,AL793=4),1.63,IF(OR(AL793=6,AL793=7),1.68,IF(OR(AL793=8,AL793=9),1.73,IF(OR(AL793=10,AL793=11,AL793=12),1.79,IF(OR(AL793=13,AL793=14,AL793=15),1.84,IF(OR(AL793=16,AL793=17,AL793=18),1.9,1.95)))))))))),IF(AN793="Կ-3", IF(AL793=0,1.25,IF(AL793=1,1.29,IF(AL793=2,1.33,IF(AL793=3,1.37,IF(OR(AL793=5,AL793=4),1.41,IF(OR(AL793=6,AL793=7),1.45,IF(OR(AL793=8,AL793=9),1.49,IF(OR(AL793=10,AL793=11,AL793=12),1.54,IF(OR(AL793=13,AL793=14,AL793=15),1.58,IF(OR(AL793=16,AL793=17,AL793=18),1.63,1.68)))))))))), "Error"))))))))))))</f>
        <v>2.15</v>
      </c>
      <c r="AP793" s="1176"/>
      <c r="AQ793" s="1176">
        <f t="shared" ref="AQ793" si="1513">+AO793+AO793*AP793</f>
        <v>2.15</v>
      </c>
      <c r="AR793" s="1117">
        <v>66140</v>
      </c>
      <c r="AS793" s="1117">
        <f t="shared" ref="AS793" si="1514">+AR793*AQ793</f>
        <v>142201</v>
      </c>
      <c r="AT793" s="1114">
        <f t="shared" ref="AT793" si="1515">+AH793</f>
        <v>0</v>
      </c>
      <c r="AU793" s="1117">
        <f t="shared" ref="AU793" si="1516">+AT793+AS793</f>
        <v>142201</v>
      </c>
      <c r="AV793" s="1178">
        <f t="shared" ref="AV793" si="1517">+AU793*13</f>
        <v>1848613</v>
      </c>
    </row>
    <row r="794" spans="1:48" ht="17.25" thickBot="1">
      <c r="A794" s="1635">
        <v>752</v>
      </c>
      <c r="B794" s="1189" t="s">
        <v>2870</v>
      </c>
      <c r="C794" s="1420" t="s">
        <v>1808</v>
      </c>
      <c r="D794" s="1422">
        <v>1</v>
      </c>
      <c r="E794" s="1184">
        <v>4</v>
      </c>
      <c r="F794" s="658" t="s">
        <v>97</v>
      </c>
      <c r="G794" s="659">
        <f t="shared" si="1430"/>
        <v>1.9</v>
      </c>
      <c r="H794" s="1436">
        <v>66140</v>
      </c>
      <c r="I794" s="1437">
        <f t="shared" si="1458"/>
        <v>125666</v>
      </c>
      <c r="J794" s="1446"/>
      <c r="K794" s="1117">
        <f t="shared" si="1432"/>
        <v>125666</v>
      </c>
      <c r="L794" s="1178">
        <f t="shared" si="1433"/>
        <v>1633658</v>
      </c>
      <c r="M794" s="1118">
        <v>1</v>
      </c>
      <c r="N794" s="504">
        <f t="shared" si="1434"/>
        <v>5</v>
      </c>
      <c r="O794" s="372"/>
      <c r="P794" s="229" t="str">
        <f t="shared" si="1435"/>
        <v>Կ-1</v>
      </c>
      <c r="Q794" s="597">
        <f t="shared" si="1436"/>
        <v>1.9</v>
      </c>
      <c r="R794" s="1176"/>
      <c r="S794" s="1176">
        <f t="shared" si="1437"/>
        <v>1.9</v>
      </c>
      <c r="T794" s="1117">
        <v>66140</v>
      </c>
      <c r="U794" s="1117">
        <f t="shared" si="1459"/>
        <v>125666</v>
      </c>
      <c r="V794" s="1114">
        <f t="shared" si="1439"/>
        <v>0</v>
      </c>
      <c r="W794" s="1117">
        <f t="shared" si="1440"/>
        <v>125666</v>
      </c>
      <c r="X794" s="1178">
        <f t="shared" si="1441"/>
        <v>1633658</v>
      </c>
      <c r="Y794" s="1118">
        <v>1</v>
      </c>
      <c r="Z794" s="504">
        <f t="shared" si="1442"/>
        <v>6</v>
      </c>
      <c r="AA794" s="372"/>
      <c r="AB794" s="229" t="str">
        <f t="shared" si="1443"/>
        <v>Կ-1</v>
      </c>
      <c r="AC794" s="1176">
        <f t="shared" si="1444"/>
        <v>1.96</v>
      </c>
      <c r="AD794" s="1176"/>
      <c r="AE794" s="1176">
        <f t="shared" si="1445"/>
        <v>1.96</v>
      </c>
      <c r="AF794" s="1117">
        <v>66140</v>
      </c>
      <c r="AG794" s="1117">
        <f t="shared" si="1460"/>
        <v>129634.4</v>
      </c>
      <c r="AH794" s="1114">
        <f t="shared" si="1447"/>
        <v>0</v>
      </c>
      <c r="AI794" s="1117">
        <f t="shared" si="1448"/>
        <v>129634.4</v>
      </c>
      <c r="AJ794" s="1178">
        <f t="shared" si="1449"/>
        <v>1685247.2</v>
      </c>
      <c r="AK794" s="1118">
        <v>1</v>
      </c>
      <c r="AL794" s="371">
        <f t="shared" si="1450"/>
        <v>7</v>
      </c>
      <c r="AM794" s="372"/>
      <c r="AN794" s="229" t="str">
        <f t="shared" si="1451"/>
        <v>Կ-1</v>
      </c>
      <c r="AO794" s="1176">
        <f t="shared" si="1452"/>
        <v>1.96</v>
      </c>
      <c r="AP794" s="1176"/>
      <c r="AQ794" s="1176">
        <f t="shared" si="1453"/>
        <v>1.96</v>
      </c>
      <c r="AR794" s="1117">
        <v>66140</v>
      </c>
      <c r="AS794" s="1117">
        <f t="shared" si="1461"/>
        <v>129634.4</v>
      </c>
      <c r="AT794" s="1114">
        <f t="shared" si="1455"/>
        <v>0</v>
      </c>
      <c r="AU794" s="1117">
        <f t="shared" si="1456"/>
        <v>129634.4</v>
      </c>
      <c r="AV794" s="1178">
        <f t="shared" si="1457"/>
        <v>1685247.2</v>
      </c>
    </row>
    <row r="795" spans="1:48" ht="17.25" thickBot="1">
      <c r="A795" s="1634">
        <v>753</v>
      </c>
      <c r="B795" s="1189" t="s">
        <v>2871</v>
      </c>
      <c r="C795" s="1420" t="s">
        <v>1808</v>
      </c>
      <c r="D795" s="1422">
        <v>1</v>
      </c>
      <c r="E795" s="1184">
        <v>10</v>
      </c>
      <c r="F795" s="658" t="s">
        <v>97</v>
      </c>
      <c r="G795" s="659">
        <f t="shared" si="1430"/>
        <v>2.08</v>
      </c>
      <c r="H795" s="1436">
        <v>66140</v>
      </c>
      <c r="I795" s="1437">
        <f t="shared" si="1458"/>
        <v>137571.20000000001</v>
      </c>
      <c r="J795" s="1446">
        <v>0</v>
      </c>
      <c r="K795" s="1117">
        <f t="shared" si="1432"/>
        <v>137571.20000000001</v>
      </c>
      <c r="L795" s="1178">
        <f t="shared" si="1433"/>
        <v>1788425.6</v>
      </c>
      <c r="M795" s="1118">
        <v>1</v>
      </c>
      <c r="N795" s="504">
        <f t="shared" si="1434"/>
        <v>11</v>
      </c>
      <c r="O795" s="372"/>
      <c r="P795" s="229" t="str">
        <f t="shared" si="1435"/>
        <v>Կ-1</v>
      </c>
      <c r="Q795" s="597">
        <f t="shared" si="1436"/>
        <v>2.08</v>
      </c>
      <c r="R795" s="1176"/>
      <c r="S795" s="1176">
        <f t="shared" si="1437"/>
        <v>2.08</v>
      </c>
      <c r="T795" s="1117">
        <v>66140</v>
      </c>
      <c r="U795" s="1117">
        <f t="shared" si="1459"/>
        <v>137571.20000000001</v>
      </c>
      <c r="V795" s="1114">
        <f t="shared" si="1439"/>
        <v>0</v>
      </c>
      <c r="W795" s="1117">
        <f t="shared" si="1440"/>
        <v>137571.20000000001</v>
      </c>
      <c r="X795" s="1178">
        <f t="shared" si="1441"/>
        <v>1788425.6</v>
      </c>
      <c r="Y795" s="1118">
        <v>1</v>
      </c>
      <c r="Z795" s="504">
        <f t="shared" si="1442"/>
        <v>12</v>
      </c>
      <c r="AA795" s="372"/>
      <c r="AB795" s="229" t="str">
        <f t="shared" si="1443"/>
        <v>Կ-1</v>
      </c>
      <c r="AC795" s="1176">
        <f t="shared" si="1444"/>
        <v>2.08</v>
      </c>
      <c r="AD795" s="1176"/>
      <c r="AE795" s="1176">
        <f t="shared" si="1445"/>
        <v>2.08</v>
      </c>
      <c r="AF795" s="1117">
        <v>66140</v>
      </c>
      <c r="AG795" s="1117">
        <f t="shared" si="1460"/>
        <v>137571.20000000001</v>
      </c>
      <c r="AH795" s="1114">
        <f t="shared" si="1447"/>
        <v>0</v>
      </c>
      <c r="AI795" s="1117">
        <f t="shared" si="1448"/>
        <v>137571.20000000001</v>
      </c>
      <c r="AJ795" s="1178">
        <f t="shared" si="1449"/>
        <v>1788425.6</v>
      </c>
      <c r="AK795" s="1118">
        <v>1</v>
      </c>
      <c r="AL795" s="371">
        <f t="shared" si="1450"/>
        <v>13</v>
      </c>
      <c r="AM795" s="372"/>
      <c r="AN795" s="229" t="str">
        <f t="shared" si="1451"/>
        <v>Կ-1</v>
      </c>
      <c r="AO795" s="1176">
        <f t="shared" si="1452"/>
        <v>2.14</v>
      </c>
      <c r="AP795" s="1176"/>
      <c r="AQ795" s="1176">
        <f t="shared" si="1453"/>
        <v>2.14</v>
      </c>
      <c r="AR795" s="1117">
        <v>66140</v>
      </c>
      <c r="AS795" s="1117">
        <f t="shared" si="1461"/>
        <v>141539.6</v>
      </c>
      <c r="AT795" s="1114">
        <f t="shared" si="1455"/>
        <v>0</v>
      </c>
      <c r="AU795" s="1117">
        <f t="shared" si="1456"/>
        <v>141539.6</v>
      </c>
      <c r="AV795" s="1178">
        <f t="shared" si="1457"/>
        <v>1840014.8</v>
      </c>
    </row>
    <row r="796" spans="1:48" ht="17.25" thickBot="1">
      <c r="A796" s="1635">
        <v>754</v>
      </c>
      <c r="B796" s="1189" t="s">
        <v>2872</v>
      </c>
      <c r="C796" s="1420" t="s">
        <v>1808</v>
      </c>
      <c r="D796" s="1422">
        <v>1</v>
      </c>
      <c r="E796" s="1184">
        <v>4</v>
      </c>
      <c r="F796" s="1424" t="s">
        <v>97</v>
      </c>
      <c r="G796" s="659">
        <f t="shared" si="1430"/>
        <v>1.9</v>
      </c>
      <c r="H796" s="1436">
        <v>66140</v>
      </c>
      <c r="I796" s="1437">
        <f t="shared" si="1458"/>
        <v>125666</v>
      </c>
      <c r="J796" s="1446">
        <v>0</v>
      </c>
      <c r="K796" s="1117">
        <f t="shared" si="1432"/>
        <v>125666</v>
      </c>
      <c r="L796" s="1178">
        <f t="shared" si="1433"/>
        <v>1633658</v>
      </c>
      <c r="M796" s="1118">
        <v>1</v>
      </c>
      <c r="N796" s="504">
        <f t="shared" ref="N796:N818" si="1518">+E796+1</f>
        <v>5</v>
      </c>
      <c r="O796" s="372"/>
      <c r="P796" s="229" t="str">
        <f t="shared" si="1435"/>
        <v>Կ-1</v>
      </c>
      <c r="Q796" s="597">
        <f t="shared" si="1436"/>
        <v>1.9</v>
      </c>
      <c r="R796" s="1176"/>
      <c r="S796" s="1176">
        <f t="shared" ref="S796:S818" si="1519">+Q796+Q796*R796</f>
        <v>1.9</v>
      </c>
      <c r="T796" s="1117">
        <v>66140</v>
      </c>
      <c r="U796" s="1117">
        <f t="shared" si="1459"/>
        <v>125666</v>
      </c>
      <c r="V796" s="1114">
        <f t="shared" si="1439"/>
        <v>0</v>
      </c>
      <c r="W796" s="1117">
        <f t="shared" si="1440"/>
        <v>125666</v>
      </c>
      <c r="X796" s="1178">
        <f t="shared" si="1441"/>
        <v>1633658</v>
      </c>
      <c r="Y796" s="1118">
        <v>1</v>
      </c>
      <c r="Z796" s="504">
        <f t="shared" si="1442"/>
        <v>6</v>
      </c>
      <c r="AA796" s="372"/>
      <c r="AB796" s="229" t="str">
        <f t="shared" si="1443"/>
        <v>Կ-1</v>
      </c>
      <c r="AC796" s="1176">
        <f t="shared" si="1444"/>
        <v>1.96</v>
      </c>
      <c r="AD796" s="1176"/>
      <c r="AE796" s="1176">
        <f t="shared" si="1445"/>
        <v>1.96</v>
      </c>
      <c r="AF796" s="1117">
        <v>66140</v>
      </c>
      <c r="AG796" s="1117">
        <f t="shared" si="1460"/>
        <v>129634.4</v>
      </c>
      <c r="AH796" s="1114">
        <f t="shared" si="1447"/>
        <v>0</v>
      </c>
      <c r="AI796" s="1117">
        <f t="shared" si="1448"/>
        <v>129634.4</v>
      </c>
      <c r="AJ796" s="1178">
        <f t="shared" si="1449"/>
        <v>1685247.2</v>
      </c>
      <c r="AK796" s="1118">
        <v>1</v>
      </c>
      <c r="AL796" s="371">
        <f t="shared" si="1450"/>
        <v>7</v>
      </c>
      <c r="AM796" s="372"/>
      <c r="AN796" s="229" t="str">
        <f t="shared" si="1451"/>
        <v>Կ-1</v>
      </c>
      <c r="AO796" s="1176">
        <f t="shared" si="1452"/>
        <v>1.96</v>
      </c>
      <c r="AP796" s="1176"/>
      <c r="AQ796" s="1176">
        <f t="shared" si="1453"/>
        <v>1.96</v>
      </c>
      <c r="AR796" s="1117">
        <v>66140</v>
      </c>
      <c r="AS796" s="1117">
        <f t="shared" si="1461"/>
        <v>129634.4</v>
      </c>
      <c r="AT796" s="1114">
        <f t="shared" si="1455"/>
        <v>0</v>
      </c>
      <c r="AU796" s="1117">
        <f t="shared" si="1456"/>
        <v>129634.4</v>
      </c>
      <c r="AV796" s="1178">
        <f t="shared" si="1457"/>
        <v>1685247.2</v>
      </c>
    </row>
    <row r="797" spans="1:48" ht="27.75" thickBot="1">
      <c r="A797" s="1634">
        <v>755</v>
      </c>
      <c r="B797" s="1189" t="s">
        <v>1847</v>
      </c>
      <c r="C797" s="1420" t="s">
        <v>1808</v>
      </c>
      <c r="D797" s="1422">
        <v>1</v>
      </c>
      <c r="E797" s="1184">
        <v>3</v>
      </c>
      <c r="F797" s="1424" t="s">
        <v>97</v>
      </c>
      <c r="G797" s="659">
        <f t="shared" si="1430"/>
        <v>1.84</v>
      </c>
      <c r="H797" s="1436">
        <v>66140</v>
      </c>
      <c r="I797" s="1437">
        <f t="shared" si="1458"/>
        <v>121697.60000000001</v>
      </c>
      <c r="J797" s="1446">
        <v>0</v>
      </c>
      <c r="K797" s="1117">
        <f t="shared" ref="K797:K818" si="1520">+J797+I797</f>
        <v>121697.60000000001</v>
      </c>
      <c r="L797" s="1178">
        <f t="shared" ref="L797:L818" si="1521">+K797*13</f>
        <v>1582068.8</v>
      </c>
      <c r="M797" s="1118">
        <v>1</v>
      </c>
      <c r="N797" s="504">
        <f t="shared" si="1518"/>
        <v>4</v>
      </c>
      <c r="O797" s="372"/>
      <c r="P797" s="229" t="str">
        <f t="shared" ref="P797:P818" si="1522">+F797</f>
        <v>Կ-1</v>
      </c>
      <c r="Q797" s="597">
        <f t="shared" ref="Q797:Q818" si="1523">IF(M797&lt;1,0,IF(P797="Բ-1",IF(N797=0,6.94,IF(N797=1,7.17,IF(N797=2,7.41,IF(N797=3,7.66,IF(OR(N797=5,N797=4),7.92,IF(OR(N797=6,N797=7),8.18,IF(OR(N797=8,N797=9),8.46,IF(OR(N797=10,N797=11,N797=12),8.74,IF(OR(N797=13,N797=14,N797=15),9.03,IF(OR(N797=16,N797=17,N797=18),9.33,9.65)))))))))),IF(P797="Բ-2", IF(N797=0,5.71,IF(N797=1,5.89,IF(N797=2,6.09,IF(N797=3,6.29,IF(OR(N797=5,N797=4),6.5,IF(OR(N797=6,N797=7),6.72,IF(OR(N797=8,N797=9),6.94,IF(OR(N797=10,N797=11,N797=12),7.17,IF(OR(N797=13,N797=14,N797=15),7.41,IF(OR(N797=16,N797=17,N797=18),7.65,7.91)))))))))), IF(P797="Գ-1", IF(N797=0,4.7,IF(N797=1,4.86,IF(N797=2,5.01,IF(N797=3,5.18,IF(OR(N797=5,N797=4),5.35,IF(OR(N797=6,N797=7),5.52,IF(OR(N797=8,N797=9),5.71,IF(OR(N797=10,N797=11,N797=12),5.89,IF(OR(N797=13,N797=14,N797=15),6.09,IF(OR(N797=16,N797=17,N797=18),6.29,6.49)))))))))), IF(P797="Գ-2", IF(N797=0,3.88,IF(N797=1,4.01,IF(N797=2,4.14,IF(N797=3,4.27,IF(OR(N797=5,N797=4),4.41,IF(OR(N797=6,N797=7),4.55,IF(OR(N797=8,N797=9),4.7,IF(OR(N797=10,N797=11,N797=12),4.85,IF(OR(N797=13,N797=14,N797=15),5.01,IF(OR(N797=16,N797=17,N797=18),5.17,5.34)))))))))), IF(P797="Գ-3", IF(N797=0,3.21,IF(N797=1,3.31,IF(N797=2,3.42,IF(N797=3,3.53,IF(OR(N797=5,N797=4),3.64,IF(OR(N797=6,N797=7),3.76,IF(OR(N797=8,N797=9),3.88,IF(OR(N797=10,N797=11,N797=12),4.01,IF(OR(N797=13,N797=14,N797=15),4.13,IF(OR(N797=16,N797=17,N797=18),4.27,4.4)))))))))), IF(P797="Ա-1", IF(N797=0,2.66,IF(N797=1,2.75,IF(N797=2,2.83,IF(N797=3,2.92,IF(OR(N797=5,N797=4),3.02,IF(OR(N797=6,N797=7),3.11,IF(OR(N797=8,N797=9),3.21,IF(OR(N797=10,N797=11,N797=12),3.31,IF(OR(N797=13,N797=14,N797=15),3.42,IF(OR(N797=16,N797=17,N797=18),3.53,3.64)))))))))), IF(P797="Ա-2", IF(N797=0,2.28,IF(N797=1,2.35,IF(N797=2,2.43,IF(N797=3,2.5,IF(OR(N797=5,N797=4),2.58,IF(OR(N797=6,N797=7),2.66,IF(OR(N797=8,N797=9),2.75,IF(OR(N797=10,N797=11,N797=12),2.83,IF(OR(N797=13,N797=14,N797=15),2.92,IF(OR(N797=16,N797=17,N797=18),3.01,3.11)))))))))),IF(P797="Ա-3", IF(N797=0,1.96,IF(N797=1,2.02,IF(N797=2,2.08,IF(N797=3,2.15,IF(OR(N797=5,N797=4),2.21,IF(OR(N797=6,N797=7),2.28,IF(OR(N797=8,N797=9),2.35,IF(OR(N797=10,N797=11,N797=12),2.42,IF(OR(N797=13,N797=14,N797=15),2.5,IF(OR(N797=16,N797=17,N797=18),2.58,2.66)))))))))), IF(P797="Կ-1", IF(N797=0,1.68,IF(N797=1,1.73,IF(N797=2,1.79,IF(N797=3,1.84,IF(OR(N797=5,N797=4),1.9,IF(OR(N797=6,N797=7),1.96,IF(OR(N797=8,N797=9),2.02,IF(OR(N797=10,N797=11,N797=12),2.08,IF(OR(N797=13,N797=14,N797=15),2.14,IF(OR(N797=16,N797=17,N797=18),2.21,2.28)))))))))), IF(P797="Կ-2", IF(N797=0,1.45,IF(N797=1,1.49,IF(N797=2,1.54,IF(N797=3,1.59,IF(OR(N797=5,N797=4),1.63,IF(OR(N797=6,N797=7),1.68,IF(OR(N797=8,N797=9),1.73,IF(OR(N797=10,N797=11,N797=12),1.79,IF(OR(N797=13,N797=14,N797=15),1.84,IF(OR(N797=16,N797=17,N797=18),1.9,1.95)))))))))),IF(P797="Կ-3", IF(N797=0,1.25,IF(N797=1,1.29,IF(N797=2,1.33,IF(N797=3,1.37,IF(OR(N797=5,N797=4),1.41,IF(OR(N797=6,N797=7),1.45,IF(OR(N797=8,N797=9),1.49,IF(OR(N797=10,N797=11,N797=12),1.54,IF(OR(N797=13,N797=14,N797=15),1.58,IF(OR(N797=16,N797=17,N797=18),1.63,1.68)))))))))), "Error"))))))))))))</f>
        <v>1.9</v>
      </c>
      <c r="R797" s="1176"/>
      <c r="S797" s="1176">
        <f t="shared" si="1519"/>
        <v>1.9</v>
      </c>
      <c r="T797" s="1117">
        <v>66140</v>
      </c>
      <c r="U797" s="1117">
        <f t="shared" si="1459"/>
        <v>125666</v>
      </c>
      <c r="V797" s="1114">
        <f t="shared" ref="V797:V818" si="1524">+J797</f>
        <v>0</v>
      </c>
      <c r="W797" s="1117">
        <f t="shared" ref="W797:W818" si="1525">+V797+U797</f>
        <v>125666</v>
      </c>
      <c r="X797" s="1178">
        <f t="shared" ref="X797:X818" si="1526">+W797*13</f>
        <v>1633658</v>
      </c>
      <c r="Y797" s="1118">
        <v>1</v>
      </c>
      <c r="Z797" s="504">
        <f t="shared" ref="Z797:Z818" si="1527">+N797+1</f>
        <v>5</v>
      </c>
      <c r="AA797" s="372"/>
      <c r="AB797" s="229" t="str">
        <f t="shared" ref="AB797:AB818" si="1528">+P797</f>
        <v>Կ-1</v>
      </c>
      <c r="AC797" s="1176">
        <f t="shared" ref="AC797:AC818" si="1529">IF(Y797&lt;1,0,IF(AB797="Բ-1",IF(Z797=0,6.94,IF(Z797=1,7.17,IF(Z797=2,7.41,IF(Z797=3,7.66,IF(OR(Z797=5,Z797=4),7.92,IF(OR(Z797=6,Z797=7),8.18,IF(OR(Z797=8,Z797=9),8.46,IF(OR(Z797=10,Z797=11,Z797=12),8.74,IF(OR(Z797=13,Z797=14,Z797=15),9.03,IF(OR(Z797=16,Z797=17,Z797=18),9.33,9.65)))))))))),IF(AB797="Բ-2", IF(Z797=0,5.71,IF(Z797=1,5.89,IF(Z797=2,6.09,IF(Z797=3,6.29,IF(OR(Z797=5,Z797=4),6.5,IF(OR(Z797=6,Z797=7),6.72,IF(OR(Z797=8,Z797=9),6.94,IF(OR(Z797=10,Z797=11,Z797=12),7.17,IF(OR(Z797=13,Z797=14,Z797=15),7.41,IF(OR(Z797=16,Z797=17,Z797=18),7.65,7.91)))))))))), IF(AB797="Գ-1", IF(Z797=0,4.7,IF(Z797=1,4.86,IF(Z797=2,5.01,IF(Z797=3,5.18,IF(OR(Z797=5,Z797=4),5.35,IF(OR(Z797=6,Z797=7),5.52,IF(OR(Z797=8,Z797=9),5.71,IF(OR(Z797=10,Z797=11,Z797=12),5.89,IF(OR(Z797=13,Z797=14,Z797=15),6.09,IF(OR(Z797=16,Z797=17,Z797=18),6.29,6.49)))))))))), IF(AB797="Գ-2", IF(Z797=0,3.88,IF(Z797=1,4.01,IF(Z797=2,4.14,IF(Z797=3,4.27,IF(OR(Z797=5,Z797=4),4.41,IF(OR(Z797=6,Z797=7),4.55,IF(OR(Z797=8,Z797=9),4.7,IF(OR(Z797=10,Z797=11,Z797=12),4.85,IF(OR(Z797=13,Z797=14,Z797=15),5.01,IF(OR(Z797=16,Z797=17,Z797=18),5.17,5.34)))))))))), IF(AB797="Գ-3", IF(Z797=0,3.21,IF(Z797=1,3.31,IF(Z797=2,3.42,IF(Z797=3,3.53,IF(OR(Z797=5,Z797=4),3.64,IF(OR(Z797=6,Z797=7),3.76,IF(OR(Z797=8,Z797=9),3.88,IF(OR(Z797=10,Z797=11,Z797=12),4.01,IF(OR(Z797=13,Z797=14,Z797=15),4.13,IF(OR(Z797=16,Z797=17,Z797=18),4.27,4.4)))))))))), IF(AB797="Ա-1", IF(Z797=0,2.66,IF(Z797=1,2.75,IF(Z797=2,2.83,IF(Z797=3,2.92,IF(OR(Z797=5,Z797=4),3.02,IF(OR(Z797=6,Z797=7),3.11,IF(OR(Z797=8,Z797=9),3.21,IF(OR(Z797=10,Z797=11,Z797=12),3.31,IF(OR(Z797=13,Z797=14,Z797=15),3.42,IF(OR(Z797=16,Z797=17,Z797=18),3.53,3.64)))))))))), IF(AB797="Ա-2", IF(Z797=0,2.28,IF(Z797=1,2.35,IF(Z797=2,2.43,IF(Z797=3,2.5,IF(OR(Z797=5,Z797=4),2.58,IF(OR(Z797=6,Z797=7),2.66,IF(OR(Z797=8,Z797=9),2.75,IF(OR(Z797=10,Z797=11,Z797=12),2.83,IF(OR(Z797=13,Z797=14,Z797=15),2.92,IF(OR(Z797=16,Z797=17,Z797=18),3.01,3.11)))))))))),IF(AB797="Ա-3", IF(Z797=0,1.96,IF(Z797=1,2.02,IF(Z797=2,2.08,IF(Z797=3,2.15,IF(OR(Z797=5,Z797=4),2.21,IF(OR(Z797=6,Z797=7),2.28,IF(OR(Z797=8,Z797=9),2.35,IF(OR(Z797=10,Z797=11,Z797=12),2.42,IF(OR(Z797=13,Z797=14,Z797=15),2.5,IF(OR(Z797=16,Z797=17,Z797=18),2.58,2.66)))))))))), IF(AB797="Կ-1", IF(Z797=0,1.68,IF(Z797=1,1.73,IF(Z797=2,1.79,IF(Z797=3,1.84,IF(OR(Z797=5,Z797=4),1.9,IF(OR(Z797=6,Z797=7),1.96,IF(OR(Z797=8,Z797=9),2.02,IF(OR(Z797=10,Z797=11,Z797=12),2.08,IF(OR(Z797=13,Z797=14,Z797=15),2.14,IF(OR(Z797=16,Z797=17,Z797=18),2.21,2.28)))))))))), IF(AB797="Կ-2", IF(Z797=0,1.45,IF(Z797=1,1.49,IF(Z797=2,1.54,IF(Z797=3,1.59,IF(OR(Z797=5,Z797=4),1.63,IF(OR(Z797=6,Z797=7),1.68,IF(OR(Z797=8,Z797=9),1.73,IF(OR(Z797=10,Z797=11,Z797=12),1.79,IF(OR(Z797=13,Z797=14,Z797=15),1.84,IF(OR(Z797=16,Z797=17,Z797=18),1.9,1.95)))))))))),IF(AB797="Կ-3", IF(Z797=0,1.25,IF(Z797=1,1.29,IF(Z797=2,1.33,IF(Z797=3,1.37,IF(OR(Z797=5,Z797=4),1.41,IF(OR(Z797=6,Z797=7),1.45,IF(OR(Z797=8,Z797=9),1.49,IF(OR(Z797=10,Z797=11,Z797=12),1.54,IF(OR(Z797=13,Z797=14,Z797=15),1.58,IF(OR(Z797=16,Z797=17,Z797=18),1.63,1.68)))))))))), "Error"))))))))))))</f>
        <v>1.9</v>
      </c>
      <c r="AD797" s="1176"/>
      <c r="AE797" s="1176">
        <f t="shared" si="1445"/>
        <v>1.9</v>
      </c>
      <c r="AF797" s="1117">
        <v>66140</v>
      </c>
      <c r="AG797" s="1117">
        <f t="shared" si="1460"/>
        <v>125666</v>
      </c>
      <c r="AH797" s="1114">
        <f t="shared" ref="AH797:AH818" si="1530">+V797</f>
        <v>0</v>
      </c>
      <c r="AI797" s="1117">
        <f t="shared" ref="AI797:AI818" si="1531">+AH797+AG797</f>
        <v>125666</v>
      </c>
      <c r="AJ797" s="1178">
        <f t="shared" ref="AJ797:AJ818" si="1532">+AI797*13</f>
        <v>1633658</v>
      </c>
      <c r="AK797" s="1118">
        <v>1</v>
      </c>
      <c r="AL797" s="371">
        <f t="shared" ref="AL797:AL818" si="1533">+Z797+1</f>
        <v>6</v>
      </c>
      <c r="AM797" s="372"/>
      <c r="AN797" s="229" t="str">
        <f t="shared" ref="AN797:AN818" si="1534">+AB797</f>
        <v>Կ-1</v>
      </c>
      <c r="AO797" s="1176">
        <f t="shared" ref="AO797:AO818" si="1535">IF(AK797&lt;1,0,IF(AN797="Բ-1",IF(AL797=0,6.94,IF(AL797=1,7.17,IF(AL797=2,7.41,IF(AL797=3,7.66,IF(OR(AL797=5,AL797=4),7.92,IF(OR(AL797=6,AL797=7),8.18,IF(OR(AL797=8,AL797=9),8.46,IF(OR(AL797=10,AL797=11,AL797=12),8.74,IF(OR(AL797=13,AL797=14,AL797=15),9.03,IF(OR(AL797=16,AL797=17,AL797=18),9.33,9.65)))))))))),IF(AN797="Բ-2", IF(AL797=0,5.71,IF(AL797=1,5.89,IF(AL797=2,6.09,IF(AL797=3,6.29,IF(OR(AL797=5,AL797=4),6.5,IF(OR(AL797=6,AL797=7),6.72,IF(OR(AL797=8,AL797=9),6.94,IF(OR(AL797=10,AL797=11,AL797=12),7.17,IF(OR(AL797=13,AL797=14,AL797=15),7.41,IF(OR(AL797=16,AL797=17,AL797=18),7.65,7.91)))))))))), IF(AN797="Գ-1", IF(AL797=0,4.7,IF(AL797=1,4.86,IF(AL797=2,5.01,IF(AL797=3,5.18,IF(OR(AL797=5,AL797=4),5.35,IF(OR(AL797=6,AL797=7),5.52,IF(OR(AL797=8,AL797=9),5.71,IF(OR(AL797=10,AL797=11,AL797=12),5.89,IF(OR(AL797=13,AL797=14,AL797=15),6.09,IF(OR(AL797=16,AL797=17,AL797=18),6.29,6.49)))))))))), IF(AN797="Գ-2", IF(AL797=0,3.88,IF(AL797=1,4.01,IF(AL797=2,4.14,IF(AL797=3,4.27,IF(OR(AL797=5,AL797=4),4.41,IF(OR(AL797=6,AL797=7),4.55,IF(OR(AL797=8,AL797=9),4.7,IF(OR(AL797=10,AL797=11,AL797=12),4.85,IF(OR(AL797=13,AL797=14,AL797=15),5.01,IF(OR(AL797=16,AL797=17,AL797=18),5.17,5.34)))))))))), IF(AN797="Գ-3", IF(AL797=0,3.21,IF(AL797=1,3.31,IF(AL797=2,3.42,IF(AL797=3,3.53,IF(OR(AL797=5,AL797=4),3.64,IF(OR(AL797=6,AL797=7),3.76,IF(OR(AL797=8,AL797=9),3.88,IF(OR(AL797=10,AL797=11,AL797=12),4.01,IF(OR(AL797=13,AL797=14,AL797=15),4.13,IF(OR(AL797=16,AL797=17,AL797=18),4.27,4.4)))))))))), IF(AN797="Ա-1", IF(AL797=0,2.66,IF(AL797=1,2.75,IF(AL797=2,2.83,IF(AL797=3,2.92,IF(OR(AL797=5,AL797=4),3.02,IF(OR(AL797=6,AL797=7),3.11,IF(OR(AL797=8,AL797=9),3.21,IF(OR(AL797=10,AL797=11,AL797=12),3.31,IF(OR(AL797=13,AL797=14,AL797=15),3.42,IF(OR(AL797=16,AL797=17,AL797=18),3.53,3.64)))))))))), IF(AN797="Ա-2", IF(AL797=0,2.28,IF(AL797=1,2.35,IF(AL797=2,2.43,IF(AL797=3,2.5,IF(OR(AL797=5,AL797=4),2.58,IF(OR(AL797=6,AL797=7),2.66,IF(OR(AL797=8,AL797=9),2.75,IF(OR(AL797=10,AL797=11,AL797=12),2.83,IF(OR(AL797=13,AL797=14,AL797=15),2.92,IF(OR(AL797=16,AL797=17,AL797=18),3.01,3.11)))))))))),IF(AN797="Ա-3", IF(AL797=0,1.96,IF(AL797=1,2.02,IF(AL797=2,2.08,IF(AL797=3,2.15,IF(OR(AL797=5,AL797=4),2.21,IF(OR(AL797=6,AL797=7),2.28,IF(OR(AL797=8,AL797=9),2.35,IF(OR(AL797=10,AL797=11,AL797=12),2.42,IF(OR(AL797=13,AL797=14,AL797=15),2.5,IF(OR(AL797=16,AL797=17,AL797=18),2.58,2.66)))))))))), IF(AN797="Կ-1", IF(AL797=0,1.68,IF(AL797=1,1.73,IF(AL797=2,1.79,IF(AL797=3,1.84,IF(OR(AL797=5,AL797=4),1.9,IF(OR(AL797=6,AL797=7),1.96,IF(OR(AL797=8,AL797=9),2.02,IF(OR(AL797=10,AL797=11,AL797=12),2.08,IF(OR(AL797=13,AL797=14,AL797=15),2.14,IF(OR(AL797=16,AL797=17,AL797=18),2.21,2.28)))))))))), IF(AN797="Կ-2", IF(AL797=0,1.45,IF(AL797=1,1.49,IF(AL797=2,1.54,IF(AL797=3,1.59,IF(OR(AL797=5,AL797=4),1.63,IF(OR(AL797=6,AL797=7),1.68,IF(OR(AL797=8,AL797=9),1.73,IF(OR(AL797=10,AL797=11,AL797=12),1.79,IF(OR(AL797=13,AL797=14,AL797=15),1.84,IF(OR(AL797=16,AL797=17,AL797=18),1.9,1.95)))))))))),IF(AN797="Կ-3", IF(AL797=0,1.25,IF(AL797=1,1.29,IF(AL797=2,1.33,IF(AL797=3,1.37,IF(OR(AL797=5,AL797=4),1.41,IF(OR(AL797=6,AL797=7),1.45,IF(OR(AL797=8,AL797=9),1.49,IF(OR(AL797=10,AL797=11,AL797=12),1.54,IF(OR(AL797=13,AL797=14,AL797=15),1.58,IF(OR(AL797=16,AL797=17,AL797=18),1.63,1.68)))))))))), "Error"))))))))))))</f>
        <v>1.96</v>
      </c>
      <c r="AP797" s="1176"/>
      <c r="AQ797" s="1176">
        <f t="shared" si="1453"/>
        <v>1.96</v>
      </c>
      <c r="AR797" s="1117">
        <v>66140</v>
      </c>
      <c r="AS797" s="1117">
        <f t="shared" si="1461"/>
        <v>129634.4</v>
      </c>
      <c r="AT797" s="1114">
        <f t="shared" ref="AT797:AT818" si="1536">+AH797</f>
        <v>0</v>
      </c>
      <c r="AU797" s="1117">
        <f t="shared" ref="AU797:AU818" si="1537">+AT797+AS797</f>
        <v>129634.4</v>
      </c>
      <c r="AV797" s="1178">
        <f t="shared" ref="AV797:AV818" si="1538">+AU797*13</f>
        <v>1685247.2</v>
      </c>
    </row>
    <row r="798" spans="1:48" ht="17.25" thickBot="1">
      <c r="A798" s="1635">
        <v>756</v>
      </c>
      <c r="B798" s="1189" t="s">
        <v>2873</v>
      </c>
      <c r="C798" s="1420" t="s">
        <v>1808</v>
      </c>
      <c r="D798" s="1422">
        <v>1</v>
      </c>
      <c r="E798" s="1184">
        <v>6</v>
      </c>
      <c r="F798" s="1424" t="s">
        <v>97</v>
      </c>
      <c r="G798" s="659">
        <f t="shared" si="1430"/>
        <v>1.96</v>
      </c>
      <c r="H798" s="1436">
        <v>66140</v>
      </c>
      <c r="I798" s="1437">
        <f t="shared" si="1458"/>
        <v>129634.4</v>
      </c>
      <c r="J798" s="1446">
        <v>0</v>
      </c>
      <c r="K798" s="1117">
        <f t="shared" si="1520"/>
        <v>129634.4</v>
      </c>
      <c r="L798" s="1178">
        <f t="shared" si="1521"/>
        <v>1685247.2</v>
      </c>
      <c r="M798" s="1118">
        <v>1</v>
      </c>
      <c r="N798" s="504">
        <f t="shared" si="1518"/>
        <v>7</v>
      </c>
      <c r="O798" s="372"/>
      <c r="P798" s="229" t="str">
        <f t="shared" si="1522"/>
        <v>Կ-1</v>
      </c>
      <c r="Q798" s="597">
        <f t="shared" si="1523"/>
        <v>1.96</v>
      </c>
      <c r="R798" s="1176"/>
      <c r="S798" s="1176">
        <f t="shared" si="1519"/>
        <v>1.96</v>
      </c>
      <c r="T798" s="1117">
        <v>66140</v>
      </c>
      <c r="U798" s="1117">
        <f t="shared" si="1459"/>
        <v>129634.4</v>
      </c>
      <c r="V798" s="1114">
        <f t="shared" si="1524"/>
        <v>0</v>
      </c>
      <c r="W798" s="1117">
        <f t="shared" si="1525"/>
        <v>129634.4</v>
      </c>
      <c r="X798" s="1178">
        <f t="shared" si="1526"/>
        <v>1685247.2</v>
      </c>
      <c r="Y798" s="1118">
        <v>1</v>
      </c>
      <c r="Z798" s="504">
        <f t="shared" si="1527"/>
        <v>8</v>
      </c>
      <c r="AA798" s="372"/>
      <c r="AB798" s="229" t="str">
        <f t="shared" si="1528"/>
        <v>Կ-1</v>
      </c>
      <c r="AC798" s="1176">
        <f t="shared" si="1529"/>
        <v>2.02</v>
      </c>
      <c r="AD798" s="1176"/>
      <c r="AE798" s="1176">
        <f t="shared" si="1445"/>
        <v>2.02</v>
      </c>
      <c r="AF798" s="1117">
        <v>66140</v>
      </c>
      <c r="AG798" s="1117">
        <f t="shared" si="1460"/>
        <v>133602.79999999999</v>
      </c>
      <c r="AH798" s="1114">
        <f t="shared" si="1530"/>
        <v>0</v>
      </c>
      <c r="AI798" s="1117">
        <f t="shared" si="1531"/>
        <v>133602.79999999999</v>
      </c>
      <c r="AJ798" s="1178">
        <f t="shared" si="1532"/>
        <v>1736836.4</v>
      </c>
      <c r="AK798" s="1118">
        <v>1</v>
      </c>
      <c r="AL798" s="371">
        <f t="shared" si="1533"/>
        <v>9</v>
      </c>
      <c r="AM798" s="372"/>
      <c r="AN798" s="229" t="str">
        <f t="shared" si="1534"/>
        <v>Կ-1</v>
      </c>
      <c r="AO798" s="1176">
        <f t="shared" si="1535"/>
        <v>2.02</v>
      </c>
      <c r="AP798" s="1176"/>
      <c r="AQ798" s="1176">
        <f t="shared" si="1453"/>
        <v>2.02</v>
      </c>
      <c r="AR798" s="1117">
        <v>66140</v>
      </c>
      <c r="AS798" s="1117">
        <f t="shared" si="1461"/>
        <v>133602.79999999999</v>
      </c>
      <c r="AT798" s="1114">
        <f t="shared" si="1536"/>
        <v>0</v>
      </c>
      <c r="AU798" s="1117">
        <f t="shared" si="1537"/>
        <v>133602.79999999999</v>
      </c>
      <c r="AV798" s="1178">
        <f t="shared" si="1538"/>
        <v>1736836.4</v>
      </c>
    </row>
    <row r="799" spans="1:48" ht="17.25" thickBot="1">
      <c r="A799" s="1634">
        <v>757</v>
      </c>
      <c r="B799" s="1189" t="s">
        <v>911</v>
      </c>
      <c r="C799" s="1420" t="s">
        <v>1808</v>
      </c>
      <c r="D799" s="1422">
        <v>1</v>
      </c>
      <c r="E799" s="1184">
        <v>3</v>
      </c>
      <c r="F799" s="1424" t="s">
        <v>97</v>
      </c>
      <c r="G799" s="659">
        <f t="shared" ref="G799" si="1539">IF(D799&lt;1,0,IF(F799="Բ-1",IF(E799=0,6.94,IF(E799=1,7.17,IF(E799=2,7.41,IF(E799=3,7.66,IF(OR(E799=5,E799=4),7.92,IF(OR(E799=6,E799=7),8.18,IF(OR(E799=8,E799=9),8.46,IF(OR(E799=10,E799=11,E799=12),8.74,IF(OR(E799=13,E799=14,E799=15),9.03,IF(OR(E799=16,E799=17,E799=18),9.33,9.65)))))))))),IF(F799="Բ-2", IF(E799=0,5.71,IF(E799=1,5.89,IF(E799=2,6.09,IF(E799=3,6.29,IF(OR(E799=5,E799=4),6.5,IF(OR(E799=6,E799=7),6.72,IF(OR(E799=8,E799=9),6.94,IF(OR(E799=10,E799=11,E799=12),7.17,IF(OR(E799=13,E799=14,E799=15),7.41,IF(OR(E799=16,E799=17,E799=18),7.65,7.91)))))))))), IF(F799="Գ-1", IF(E799=0,4.7,IF(E799=1,4.86,IF(E799=2,5.01,IF(E799=3,5.18,IF(OR(E799=5,E799=4),5.35,IF(OR(E799=6,E799=7),5.52,IF(OR(E799=8,E799=9),5.71,IF(OR(E799=10,E799=11,E799=12),5.89,IF(OR(E799=13,E799=14,E799=15),6.09,IF(OR(E799=16,E799=17,E799=18),6.29,6.49)))))))))), IF(F799="Գ-2", IF(E799=0,3.88,IF(E799=1,4.01,IF(E799=2,4.14,IF(E799=3,4.27,IF(OR(E799=5,E799=4),4.41,IF(OR(E799=6,E799=7),4.55,IF(OR(E799=8,E799=9),4.7,IF(OR(E799=10,E799=11,E799=12),4.85,IF(OR(E799=13,E799=14,E799=15),5.01,IF(OR(E799=16,E799=17,E799=18),5.17,5.34)))))))))), IF(F799="Գ-3", IF(E799=0,3.21,IF(E799=1,3.31,IF(E799=2,3.42,IF(E799=3,3.53,IF(OR(E799=5,E799=4),3.64,IF(OR(E799=6,E799=7),3.76,IF(OR(E799=8,E799=9),3.88,IF(OR(E799=10,E799=11,E799=12),4.01,IF(OR(E799=13,E799=14,E799=15),4.13,IF(OR(E799=16,E799=17,E799=18),4.27,4.4)))))))))), IF(F799="Ա-1", IF(E799=0,2.66,IF(E799=1,2.75,IF(E799=2,2.83,IF(E799=3,2.92,IF(OR(E799=5,E799=4),3.02,IF(OR(E799=6,E799=7),3.11,IF(OR(E799=8,E799=9),3.21,IF(OR(E799=10,E799=11,E799=12),3.31,IF(OR(E799=13,E799=14,E799=15),3.42,IF(OR(E799=16,E799=17,E799=18),3.53,3.64)))))))))), IF(F799="Ա-2", IF(E799=0,2.28,IF(E799=1,2.35,IF(E799=2,2.43,IF(E799=3,2.5,IF(OR(E799=5,E799=4),2.58,IF(OR(E799=6,E799=7),2.66,IF(OR(E799=8,E799=9),2.75,IF(OR(E799=10,E799=11,E799=12),2.83,IF(OR(E799=13,E799=14,E799=15),2.92,IF(OR(E799=16,E799=17,E799=18),3.01,3.11)))))))))),IF(F799="Ա-3", IF(E799=0,1.96,IF(E799=1,2.02,IF(E799=2,2.08,IF(E799=3,2.15,IF(OR(E799=5,E799=4),2.21,IF(OR(E799=6,E799=7),2.28,IF(OR(E799=8,E799=9),2.35,IF(OR(E799=10,E799=11,E799=12),2.42,IF(OR(E799=13,E799=14,E799=15),2.5,IF(OR(E799=16,E799=17,E799=18),2.58,2.66)))))))))), IF(F799="Կ-1", IF(E799=0,1.68,IF(E799=1,1.73,IF(E799=2,1.79,IF(E799=3,1.84,IF(OR(E799=5,E799=4),1.9,IF(OR(E799=6,E799=7),1.96,IF(OR(E799=8,E799=9),2.02,IF(OR(E799=10,E799=11,E799=12),2.08,IF(OR(E799=13,E799=14,E799=15),2.14,IF(OR(E799=16,E799=17,E799=18),2.21,2.28)))))))))), IF(F799="Կ-2", IF(E799=0,1.45,IF(E799=1,1.49,IF(E799=2,1.54,IF(E799=3,1.59,IF(OR(E799=5,E799=4),1.63,IF(OR(E799=6,E799=7),1.68,IF(OR(E799=8,E799=9),1.73,IF(OR(E799=10,E799=11,E799=12),1.79,IF(OR(E799=13,E799=14,E799=15),1.84,IF(OR(E799=16,E799=17,E799=18),1.9,1.95)))))))))),IF(F799="Կ-3", IF(E799=0,1.25,IF(E799=1,1.29,IF(E799=2,1.33,IF(E799=3,1.37,IF(OR(E799=5,E799=4),1.41,IF(OR(E799=6,E799=7),1.45,IF(OR(E799=8,E799=9),1.49,IF(OR(E799=10,E799=11,E799=12),1.54,IF(OR(E799=13,E799=14,E799=15),1.58,IF(OR(E799=16,E799=17,E799=18),1.63,1.68)))))))))), "Error"))))))))))))</f>
        <v>1.84</v>
      </c>
      <c r="H799" s="1436">
        <v>66140</v>
      </c>
      <c r="I799" s="1437">
        <f t="shared" si="1458"/>
        <v>121697.60000000001</v>
      </c>
      <c r="J799" s="1446">
        <v>0</v>
      </c>
      <c r="K799" s="1117">
        <f t="shared" si="1520"/>
        <v>121697.60000000001</v>
      </c>
      <c r="L799" s="1178">
        <f t="shared" si="1521"/>
        <v>1582068.8</v>
      </c>
      <c r="M799" s="1118">
        <v>1</v>
      </c>
      <c r="N799" s="504">
        <f t="shared" si="1518"/>
        <v>4</v>
      </c>
      <c r="O799" s="372"/>
      <c r="P799" s="229" t="str">
        <f t="shared" si="1522"/>
        <v>Կ-1</v>
      </c>
      <c r="Q799" s="597">
        <f t="shared" si="1523"/>
        <v>1.9</v>
      </c>
      <c r="R799" s="1176"/>
      <c r="S799" s="1176">
        <f t="shared" si="1519"/>
        <v>1.9</v>
      </c>
      <c r="T799" s="1117">
        <v>66140</v>
      </c>
      <c r="U799" s="1117">
        <f t="shared" si="1459"/>
        <v>125666</v>
      </c>
      <c r="V799" s="1114">
        <f t="shared" si="1524"/>
        <v>0</v>
      </c>
      <c r="W799" s="1117">
        <f t="shared" si="1525"/>
        <v>125666</v>
      </c>
      <c r="X799" s="1178">
        <f t="shared" si="1526"/>
        <v>1633658</v>
      </c>
      <c r="Y799" s="1118">
        <v>1</v>
      </c>
      <c r="Z799" s="504">
        <f t="shared" si="1527"/>
        <v>5</v>
      </c>
      <c r="AA799" s="372"/>
      <c r="AB799" s="229" t="str">
        <f t="shared" si="1528"/>
        <v>Կ-1</v>
      </c>
      <c r="AC799" s="1176">
        <f t="shared" si="1529"/>
        <v>1.9</v>
      </c>
      <c r="AD799" s="1176"/>
      <c r="AE799" s="1176">
        <f t="shared" ref="AE799:AE818" si="1540">+AC799+AC799*AD799</f>
        <v>1.9</v>
      </c>
      <c r="AF799" s="1117">
        <v>66140</v>
      </c>
      <c r="AG799" s="1117">
        <f t="shared" si="1460"/>
        <v>125666</v>
      </c>
      <c r="AH799" s="1114">
        <f t="shared" si="1530"/>
        <v>0</v>
      </c>
      <c r="AI799" s="1117">
        <f t="shared" si="1531"/>
        <v>125666</v>
      </c>
      <c r="AJ799" s="1178">
        <f t="shared" si="1532"/>
        <v>1633658</v>
      </c>
      <c r="AK799" s="1118">
        <v>1</v>
      </c>
      <c r="AL799" s="371">
        <f t="shared" si="1533"/>
        <v>6</v>
      </c>
      <c r="AM799" s="372"/>
      <c r="AN799" s="229" t="str">
        <f t="shared" si="1534"/>
        <v>Կ-1</v>
      </c>
      <c r="AO799" s="1176">
        <f t="shared" si="1535"/>
        <v>1.96</v>
      </c>
      <c r="AP799" s="1176"/>
      <c r="AQ799" s="1176">
        <f t="shared" ref="AQ799:AQ818" si="1541">+AO799+AO799*AP799</f>
        <v>1.96</v>
      </c>
      <c r="AR799" s="1117">
        <v>66140</v>
      </c>
      <c r="AS799" s="1117">
        <f t="shared" si="1461"/>
        <v>129634.4</v>
      </c>
      <c r="AT799" s="1114">
        <f t="shared" si="1536"/>
        <v>0</v>
      </c>
      <c r="AU799" s="1117">
        <f t="shared" si="1537"/>
        <v>129634.4</v>
      </c>
      <c r="AV799" s="1178">
        <f t="shared" si="1538"/>
        <v>1685247.2</v>
      </c>
    </row>
    <row r="800" spans="1:48" ht="17.25" thickBot="1">
      <c r="A800" s="1635">
        <v>758</v>
      </c>
      <c r="B800" s="1189" t="s">
        <v>910</v>
      </c>
      <c r="C800" s="1420" t="s">
        <v>1808</v>
      </c>
      <c r="D800" s="1422">
        <v>1</v>
      </c>
      <c r="E800" s="1184">
        <v>3</v>
      </c>
      <c r="F800" s="1424" t="s">
        <v>97</v>
      </c>
      <c r="G800" s="659">
        <f t="shared" ref="G800:G818" si="1542">IF(D800&lt;1,0,IF(F800="Բ-1",IF(E800=0,6.94,IF(E800=1,7.17,IF(E800=2,7.41,IF(E800=3,7.66,IF(OR(E800=5,E800=4),7.92,IF(OR(E800=6,E800=7),8.18,IF(OR(E800=8,E800=9),8.46,IF(OR(E800=10,E800=11,E800=12),8.74,IF(OR(E800=13,E800=14,E800=15),9.03,IF(OR(E800=16,E800=17,E800=18),9.33,9.65)))))))))),IF(F800="Բ-2", IF(E800=0,5.71,IF(E800=1,5.89,IF(E800=2,6.09,IF(E800=3,6.29,IF(OR(E800=5,E800=4),6.5,IF(OR(E800=6,E800=7),6.72,IF(OR(E800=8,E800=9),6.94,IF(OR(E800=10,E800=11,E800=12),7.17,IF(OR(E800=13,E800=14,E800=15),7.41,IF(OR(E800=16,E800=17,E800=18),7.65,7.91)))))))))), IF(F800="Գ-1", IF(E800=0,4.7,IF(E800=1,4.86,IF(E800=2,5.01,IF(E800=3,5.18,IF(OR(E800=5,E800=4),5.35,IF(OR(E800=6,E800=7),5.52,IF(OR(E800=8,E800=9),5.71,IF(OR(E800=10,E800=11,E800=12),5.89,IF(OR(E800=13,E800=14,E800=15),6.09,IF(OR(E800=16,E800=17,E800=18),6.29,6.49)))))))))), IF(F800="Գ-2", IF(E800=0,3.88,IF(E800=1,4.01,IF(E800=2,4.14,IF(E800=3,4.27,IF(OR(E800=5,E800=4),4.41,IF(OR(E800=6,E800=7),4.55,IF(OR(E800=8,E800=9),4.7,IF(OR(E800=10,E800=11,E800=12),4.85,IF(OR(E800=13,E800=14,E800=15),5.01,IF(OR(E800=16,E800=17,E800=18),5.17,5.34)))))))))), IF(F800="Գ-3", IF(E800=0,3.21,IF(E800=1,3.31,IF(E800=2,3.42,IF(E800=3,3.53,IF(OR(E800=5,E800=4),3.64,IF(OR(E800=6,E800=7),3.76,IF(OR(E800=8,E800=9),3.88,IF(OR(E800=10,E800=11,E800=12),4.01,IF(OR(E800=13,E800=14,E800=15),4.13,IF(OR(E800=16,E800=17,E800=18),4.27,4.4)))))))))), IF(F800="Ա-1", IF(E800=0,2.66,IF(E800=1,2.75,IF(E800=2,2.83,IF(E800=3,2.92,IF(OR(E800=5,E800=4),3.02,IF(OR(E800=6,E800=7),3.11,IF(OR(E800=8,E800=9),3.21,IF(OR(E800=10,E800=11,E800=12),3.31,IF(OR(E800=13,E800=14,E800=15),3.42,IF(OR(E800=16,E800=17,E800=18),3.53,3.64)))))))))), IF(F800="Ա-2", IF(E800=0,2.28,IF(E800=1,2.35,IF(E800=2,2.43,IF(E800=3,2.5,IF(OR(E800=5,E800=4),2.58,IF(OR(E800=6,E800=7),2.66,IF(OR(E800=8,E800=9),2.75,IF(OR(E800=10,E800=11,E800=12),2.83,IF(OR(E800=13,E800=14,E800=15),2.92,IF(OR(E800=16,E800=17,E800=18),3.01,3.11)))))))))),IF(F800="Ա-3", IF(E800=0,1.96,IF(E800=1,2.02,IF(E800=2,2.08,IF(E800=3,2.15,IF(OR(E800=5,E800=4),2.21,IF(OR(E800=6,E800=7),2.28,IF(OR(E800=8,E800=9),2.35,IF(OR(E800=10,E800=11,E800=12),2.42,IF(OR(E800=13,E800=14,E800=15),2.5,IF(OR(E800=16,E800=17,E800=18),2.58,2.66)))))))))), IF(F800="Կ-1", IF(E800=0,1.68,IF(E800=1,1.73,IF(E800=2,1.79,IF(E800=3,1.84,IF(OR(E800=5,E800=4),1.9,IF(OR(E800=6,E800=7),1.96,IF(OR(E800=8,E800=9),2.02,IF(OR(E800=10,E800=11,E800=12),2.08,IF(OR(E800=13,E800=14,E800=15),2.14,IF(OR(E800=16,E800=17,E800=18),2.21,2.28)))))))))), IF(F800="Կ-2", IF(E800=0,1.45,IF(E800=1,1.49,IF(E800=2,1.54,IF(E800=3,1.59,IF(OR(E800=5,E800=4),1.63,IF(OR(E800=6,E800=7),1.68,IF(OR(E800=8,E800=9),1.73,IF(OR(E800=10,E800=11,E800=12),1.79,IF(OR(E800=13,E800=14,E800=15),1.84,IF(OR(E800=16,E800=17,E800=18),1.9,1.95)))))))))),IF(F800="Կ-3", IF(E800=0,1.25,IF(E800=1,1.29,IF(E800=2,1.33,IF(E800=3,1.37,IF(OR(E800=5,E800=4),1.41,IF(OR(E800=6,E800=7),1.45,IF(OR(E800=8,E800=9),1.49,IF(OR(E800=10,E800=11,E800=12),1.54,IF(OR(E800=13,E800=14,E800=15),1.58,IF(OR(E800=16,E800=17,E800=18),1.63,1.68)))))))))), "Error"))))))))))))</f>
        <v>1.84</v>
      </c>
      <c r="H800" s="1436">
        <v>66140</v>
      </c>
      <c r="I800" s="1437">
        <f t="shared" si="1458"/>
        <v>121697.60000000001</v>
      </c>
      <c r="J800" s="1446">
        <v>0</v>
      </c>
      <c r="K800" s="1117">
        <f t="shared" si="1520"/>
        <v>121697.60000000001</v>
      </c>
      <c r="L800" s="1178">
        <f t="shared" si="1521"/>
        <v>1582068.8</v>
      </c>
      <c r="M800" s="1118">
        <v>1</v>
      </c>
      <c r="N800" s="504">
        <f t="shared" si="1518"/>
        <v>4</v>
      </c>
      <c r="O800" s="372"/>
      <c r="P800" s="229" t="str">
        <f t="shared" si="1522"/>
        <v>Կ-1</v>
      </c>
      <c r="Q800" s="597">
        <f t="shared" si="1523"/>
        <v>1.9</v>
      </c>
      <c r="R800" s="1176"/>
      <c r="S800" s="1176">
        <f t="shared" si="1519"/>
        <v>1.9</v>
      </c>
      <c r="T800" s="1117">
        <v>66140</v>
      </c>
      <c r="U800" s="1117">
        <f t="shared" si="1459"/>
        <v>125666</v>
      </c>
      <c r="V800" s="1114">
        <f t="shared" si="1524"/>
        <v>0</v>
      </c>
      <c r="W800" s="1117">
        <f t="shared" si="1525"/>
        <v>125666</v>
      </c>
      <c r="X800" s="1178">
        <f t="shared" si="1526"/>
        <v>1633658</v>
      </c>
      <c r="Y800" s="1118">
        <v>1</v>
      </c>
      <c r="Z800" s="504">
        <f t="shared" si="1527"/>
        <v>5</v>
      </c>
      <c r="AA800" s="372"/>
      <c r="AB800" s="229" t="str">
        <f t="shared" si="1528"/>
        <v>Կ-1</v>
      </c>
      <c r="AC800" s="1176">
        <f t="shared" si="1529"/>
        <v>1.9</v>
      </c>
      <c r="AD800" s="1176"/>
      <c r="AE800" s="1176">
        <f t="shared" si="1540"/>
        <v>1.9</v>
      </c>
      <c r="AF800" s="1117">
        <v>66140</v>
      </c>
      <c r="AG800" s="1117">
        <f t="shared" si="1460"/>
        <v>125666</v>
      </c>
      <c r="AH800" s="1114">
        <f t="shared" si="1530"/>
        <v>0</v>
      </c>
      <c r="AI800" s="1117">
        <f t="shared" si="1531"/>
        <v>125666</v>
      </c>
      <c r="AJ800" s="1178">
        <f t="shared" si="1532"/>
        <v>1633658</v>
      </c>
      <c r="AK800" s="1118">
        <v>1</v>
      </c>
      <c r="AL800" s="371">
        <f t="shared" si="1533"/>
        <v>6</v>
      </c>
      <c r="AM800" s="372"/>
      <c r="AN800" s="229" t="str">
        <f t="shared" si="1534"/>
        <v>Կ-1</v>
      </c>
      <c r="AO800" s="1176">
        <f t="shared" si="1535"/>
        <v>1.96</v>
      </c>
      <c r="AP800" s="1176"/>
      <c r="AQ800" s="1176">
        <f t="shared" si="1541"/>
        <v>1.96</v>
      </c>
      <c r="AR800" s="1117">
        <v>66140</v>
      </c>
      <c r="AS800" s="1117">
        <f t="shared" si="1461"/>
        <v>129634.4</v>
      </c>
      <c r="AT800" s="1114">
        <f t="shared" si="1536"/>
        <v>0</v>
      </c>
      <c r="AU800" s="1117">
        <f t="shared" si="1537"/>
        <v>129634.4</v>
      </c>
      <c r="AV800" s="1178">
        <f t="shared" si="1538"/>
        <v>1685247.2</v>
      </c>
    </row>
    <row r="801" spans="1:48" ht="17.25" thickBot="1">
      <c r="A801" s="1634">
        <v>759</v>
      </c>
      <c r="B801" s="1189" t="s">
        <v>1079</v>
      </c>
      <c r="C801" s="1420" t="s">
        <v>1808</v>
      </c>
      <c r="D801" s="1422">
        <v>1</v>
      </c>
      <c r="E801" s="1184">
        <v>3</v>
      </c>
      <c r="F801" s="1424" t="s">
        <v>97</v>
      </c>
      <c r="G801" s="659">
        <f t="shared" si="1542"/>
        <v>1.84</v>
      </c>
      <c r="H801" s="1436">
        <v>66140</v>
      </c>
      <c r="I801" s="1437">
        <f t="shared" si="1458"/>
        <v>121697.60000000001</v>
      </c>
      <c r="J801" s="1446">
        <v>0</v>
      </c>
      <c r="K801" s="1117">
        <f t="shared" si="1520"/>
        <v>121697.60000000001</v>
      </c>
      <c r="L801" s="1178">
        <f t="shared" si="1521"/>
        <v>1582068.8</v>
      </c>
      <c r="M801" s="1118">
        <v>1</v>
      </c>
      <c r="N801" s="504">
        <f t="shared" si="1518"/>
        <v>4</v>
      </c>
      <c r="O801" s="372"/>
      <c r="P801" s="229" t="str">
        <f t="shared" si="1522"/>
        <v>Կ-1</v>
      </c>
      <c r="Q801" s="597">
        <f t="shared" si="1523"/>
        <v>1.9</v>
      </c>
      <c r="R801" s="1176"/>
      <c r="S801" s="1176">
        <f t="shared" si="1519"/>
        <v>1.9</v>
      </c>
      <c r="T801" s="1117">
        <v>66140</v>
      </c>
      <c r="U801" s="1117">
        <f t="shared" si="1459"/>
        <v>125666</v>
      </c>
      <c r="V801" s="1114">
        <f t="shared" si="1524"/>
        <v>0</v>
      </c>
      <c r="W801" s="1117">
        <f t="shared" si="1525"/>
        <v>125666</v>
      </c>
      <c r="X801" s="1178">
        <f t="shared" si="1526"/>
        <v>1633658</v>
      </c>
      <c r="Y801" s="1118">
        <v>1</v>
      </c>
      <c r="Z801" s="504">
        <f t="shared" si="1527"/>
        <v>5</v>
      </c>
      <c r="AA801" s="372"/>
      <c r="AB801" s="229" t="str">
        <f t="shared" si="1528"/>
        <v>Կ-1</v>
      </c>
      <c r="AC801" s="1176">
        <f t="shared" si="1529"/>
        <v>1.9</v>
      </c>
      <c r="AD801" s="1176"/>
      <c r="AE801" s="1176">
        <f t="shared" si="1540"/>
        <v>1.9</v>
      </c>
      <c r="AF801" s="1117">
        <v>66140</v>
      </c>
      <c r="AG801" s="1117">
        <f t="shared" si="1460"/>
        <v>125666</v>
      </c>
      <c r="AH801" s="1114">
        <f t="shared" si="1530"/>
        <v>0</v>
      </c>
      <c r="AI801" s="1117">
        <f t="shared" si="1531"/>
        <v>125666</v>
      </c>
      <c r="AJ801" s="1178">
        <f t="shared" si="1532"/>
        <v>1633658</v>
      </c>
      <c r="AK801" s="1118">
        <v>1</v>
      </c>
      <c r="AL801" s="371">
        <f t="shared" si="1533"/>
        <v>6</v>
      </c>
      <c r="AM801" s="372"/>
      <c r="AN801" s="229" t="str">
        <f t="shared" si="1534"/>
        <v>Կ-1</v>
      </c>
      <c r="AO801" s="1176">
        <f t="shared" si="1535"/>
        <v>1.96</v>
      </c>
      <c r="AP801" s="1176"/>
      <c r="AQ801" s="1176">
        <f t="shared" si="1541"/>
        <v>1.96</v>
      </c>
      <c r="AR801" s="1117">
        <v>66140</v>
      </c>
      <c r="AS801" s="1117">
        <f t="shared" si="1461"/>
        <v>129634.4</v>
      </c>
      <c r="AT801" s="1114">
        <f t="shared" si="1536"/>
        <v>0</v>
      </c>
      <c r="AU801" s="1117">
        <f t="shared" si="1537"/>
        <v>129634.4</v>
      </c>
      <c r="AV801" s="1178">
        <f t="shared" si="1538"/>
        <v>1685247.2</v>
      </c>
    </row>
    <row r="802" spans="1:48" ht="17.25" thickBot="1">
      <c r="A802" s="1635">
        <v>760</v>
      </c>
      <c r="B802" s="1189" t="s">
        <v>2874</v>
      </c>
      <c r="C802" s="1420" t="s">
        <v>1808</v>
      </c>
      <c r="D802" s="1422">
        <v>1</v>
      </c>
      <c r="E802" s="1184">
        <v>6</v>
      </c>
      <c r="F802" s="1424" t="s">
        <v>97</v>
      </c>
      <c r="G802" s="659">
        <f t="shared" si="1542"/>
        <v>1.96</v>
      </c>
      <c r="H802" s="1436">
        <v>66140</v>
      </c>
      <c r="I802" s="1437">
        <f t="shared" si="1458"/>
        <v>129634.4</v>
      </c>
      <c r="J802" s="1446">
        <v>0</v>
      </c>
      <c r="K802" s="1117">
        <f t="shared" si="1520"/>
        <v>129634.4</v>
      </c>
      <c r="L802" s="1178">
        <f t="shared" si="1521"/>
        <v>1685247.2</v>
      </c>
      <c r="M802" s="1118">
        <v>1</v>
      </c>
      <c r="N802" s="504">
        <f t="shared" si="1518"/>
        <v>7</v>
      </c>
      <c r="O802" s="372"/>
      <c r="P802" s="229" t="str">
        <f t="shared" si="1522"/>
        <v>Կ-1</v>
      </c>
      <c r="Q802" s="597">
        <f t="shared" si="1523"/>
        <v>1.96</v>
      </c>
      <c r="R802" s="1176"/>
      <c r="S802" s="1176">
        <f t="shared" si="1519"/>
        <v>1.96</v>
      </c>
      <c r="T802" s="1117">
        <v>66140</v>
      </c>
      <c r="U802" s="1117">
        <f t="shared" si="1459"/>
        <v>129634.4</v>
      </c>
      <c r="V802" s="1114">
        <f t="shared" si="1524"/>
        <v>0</v>
      </c>
      <c r="W802" s="1117">
        <f t="shared" si="1525"/>
        <v>129634.4</v>
      </c>
      <c r="X802" s="1178">
        <f t="shared" si="1526"/>
        <v>1685247.2</v>
      </c>
      <c r="Y802" s="1118">
        <v>1</v>
      </c>
      <c r="Z802" s="504">
        <f t="shared" si="1527"/>
        <v>8</v>
      </c>
      <c r="AA802" s="372"/>
      <c r="AB802" s="229" t="str">
        <f t="shared" si="1528"/>
        <v>Կ-1</v>
      </c>
      <c r="AC802" s="1176">
        <f t="shared" si="1529"/>
        <v>2.02</v>
      </c>
      <c r="AD802" s="1176"/>
      <c r="AE802" s="1176">
        <f t="shared" si="1540"/>
        <v>2.02</v>
      </c>
      <c r="AF802" s="1117">
        <v>66140</v>
      </c>
      <c r="AG802" s="1117">
        <f t="shared" si="1460"/>
        <v>133602.79999999999</v>
      </c>
      <c r="AH802" s="1114">
        <f t="shared" si="1530"/>
        <v>0</v>
      </c>
      <c r="AI802" s="1117">
        <f t="shared" si="1531"/>
        <v>133602.79999999999</v>
      </c>
      <c r="AJ802" s="1178">
        <f t="shared" si="1532"/>
        <v>1736836.4</v>
      </c>
      <c r="AK802" s="1118">
        <v>1</v>
      </c>
      <c r="AL802" s="371">
        <f t="shared" si="1533"/>
        <v>9</v>
      </c>
      <c r="AM802" s="372"/>
      <c r="AN802" s="229" t="str">
        <f t="shared" si="1534"/>
        <v>Կ-1</v>
      </c>
      <c r="AO802" s="1176">
        <f t="shared" si="1535"/>
        <v>2.02</v>
      </c>
      <c r="AP802" s="1176"/>
      <c r="AQ802" s="1176">
        <f t="shared" si="1541"/>
        <v>2.02</v>
      </c>
      <c r="AR802" s="1117">
        <v>66140</v>
      </c>
      <c r="AS802" s="1117">
        <f t="shared" si="1461"/>
        <v>133602.79999999999</v>
      </c>
      <c r="AT802" s="1114">
        <f t="shared" si="1536"/>
        <v>0</v>
      </c>
      <c r="AU802" s="1117">
        <f t="shared" si="1537"/>
        <v>133602.79999999999</v>
      </c>
      <c r="AV802" s="1178">
        <f t="shared" si="1538"/>
        <v>1736836.4</v>
      </c>
    </row>
    <row r="803" spans="1:48" ht="17.25" thickBot="1">
      <c r="A803" s="1634">
        <v>761</v>
      </c>
      <c r="B803" s="1189" t="s">
        <v>975</v>
      </c>
      <c r="C803" s="1420" t="s">
        <v>1808</v>
      </c>
      <c r="D803" s="1422">
        <v>1</v>
      </c>
      <c r="E803" s="1184">
        <v>3</v>
      </c>
      <c r="F803" s="1424" t="s">
        <v>97</v>
      </c>
      <c r="G803" s="659">
        <f t="shared" si="1542"/>
        <v>1.84</v>
      </c>
      <c r="H803" s="1436">
        <v>66140</v>
      </c>
      <c r="I803" s="1437">
        <f t="shared" si="1458"/>
        <v>121697.60000000001</v>
      </c>
      <c r="J803" s="1446">
        <v>0</v>
      </c>
      <c r="K803" s="1117">
        <f t="shared" si="1520"/>
        <v>121697.60000000001</v>
      </c>
      <c r="L803" s="1178">
        <f t="shared" si="1521"/>
        <v>1582068.8</v>
      </c>
      <c r="M803" s="1118">
        <v>1</v>
      </c>
      <c r="N803" s="504">
        <f t="shared" si="1518"/>
        <v>4</v>
      </c>
      <c r="O803" s="372"/>
      <c r="P803" s="229" t="str">
        <f t="shared" si="1522"/>
        <v>Կ-1</v>
      </c>
      <c r="Q803" s="597">
        <f t="shared" si="1523"/>
        <v>1.9</v>
      </c>
      <c r="R803" s="1176"/>
      <c r="S803" s="1176">
        <f t="shared" si="1519"/>
        <v>1.9</v>
      </c>
      <c r="T803" s="1117">
        <v>66140</v>
      </c>
      <c r="U803" s="1117">
        <f t="shared" si="1459"/>
        <v>125666</v>
      </c>
      <c r="V803" s="1114">
        <f t="shared" si="1524"/>
        <v>0</v>
      </c>
      <c r="W803" s="1117">
        <f t="shared" si="1525"/>
        <v>125666</v>
      </c>
      <c r="X803" s="1178">
        <f t="shared" si="1526"/>
        <v>1633658</v>
      </c>
      <c r="Y803" s="1118">
        <v>1</v>
      </c>
      <c r="Z803" s="504">
        <f t="shared" si="1527"/>
        <v>5</v>
      </c>
      <c r="AA803" s="372"/>
      <c r="AB803" s="229" t="str">
        <f t="shared" si="1528"/>
        <v>Կ-1</v>
      </c>
      <c r="AC803" s="1176">
        <f t="shared" si="1529"/>
        <v>1.9</v>
      </c>
      <c r="AD803" s="1176"/>
      <c r="AE803" s="1176">
        <f t="shared" si="1540"/>
        <v>1.9</v>
      </c>
      <c r="AF803" s="1117">
        <v>66140</v>
      </c>
      <c r="AG803" s="1117">
        <f t="shared" si="1460"/>
        <v>125666</v>
      </c>
      <c r="AH803" s="1114">
        <f t="shared" si="1530"/>
        <v>0</v>
      </c>
      <c r="AI803" s="1117">
        <f t="shared" si="1531"/>
        <v>125666</v>
      </c>
      <c r="AJ803" s="1178">
        <f t="shared" si="1532"/>
        <v>1633658</v>
      </c>
      <c r="AK803" s="1118">
        <v>1</v>
      </c>
      <c r="AL803" s="371">
        <f t="shared" si="1533"/>
        <v>6</v>
      </c>
      <c r="AM803" s="372"/>
      <c r="AN803" s="229" t="str">
        <f t="shared" si="1534"/>
        <v>Կ-1</v>
      </c>
      <c r="AO803" s="1176">
        <f t="shared" si="1535"/>
        <v>1.96</v>
      </c>
      <c r="AP803" s="1176"/>
      <c r="AQ803" s="1176">
        <f t="shared" si="1541"/>
        <v>1.96</v>
      </c>
      <c r="AR803" s="1117">
        <v>66140</v>
      </c>
      <c r="AS803" s="1117">
        <f t="shared" si="1461"/>
        <v>129634.4</v>
      </c>
      <c r="AT803" s="1114">
        <f t="shared" si="1536"/>
        <v>0</v>
      </c>
      <c r="AU803" s="1117">
        <f t="shared" si="1537"/>
        <v>129634.4</v>
      </c>
      <c r="AV803" s="1178">
        <f t="shared" si="1538"/>
        <v>1685247.2</v>
      </c>
    </row>
    <row r="804" spans="1:48" ht="17.25" thickBot="1">
      <c r="A804" s="1635">
        <v>762</v>
      </c>
      <c r="B804" s="1189" t="s">
        <v>2875</v>
      </c>
      <c r="C804" s="1420" t="s">
        <v>1808</v>
      </c>
      <c r="D804" s="1422">
        <v>1</v>
      </c>
      <c r="E804" s="1184">
        <v>6</v>
      </c>
      <c r="F804" s="1424" t="s">
        <v>97</v>
      </c>
      <c r="G804" s="659">
        <f t="shared" si="1542"/>
        <v>1.96</v>
      </c>
      <c r="H804" s="1436">
        <v>66140</v>
      </c>
      <c r="I804" s="1437">
        <f t="shared" si="1458"/>
        <v>129634.4</v>
      </c>
      <c r="J804" s="1446">
        <v>0</v>
      </c>
      <c r="K804" s="1117">
        <f t="shared" si="1520"/>
        <v>129634.4</v>
      </c>
      <c r="L804" s="1178">
        <f t="shared" si="1521"/>
        <v>1685247.2</v>
      </c>
      <c r="M804" s="1118">
        <v>1</v>
      </c>
      <c r="N804" s="504">
        <f t="shared" si="1518"/>
        <v>7</v>
      </c>
      <c r="O804" s="372"/>
      <c r="P804" s="229" t="str">
        <f t="shared" si="1522"/>
        <v>Կ-1</v>
      </c>
      <c r="Q804" s="597">
        <f t="shared" si="1523"/>
        <v>1.96</v>
      </c>
      <c r="R804" s="1176"/>
      <c r="S804" s="1176">
        <f t="shared" si="1519"/>
        <v>1.96</v>
      </c>
      <c r="T804" s="1117">
        <v>66140</v>
      </c>
      <c r="U804" s="1117">
        <f t="shared" si="1459"/>
        <v>129634.4</v>
      </c>
      <c r="V804" s="1114">
        <f t="shared" si="1524"/>
        <v>0</v>
      </c>
      <c r="W804" s="1117">
        <f t="shared" si="1525"/>
        <v>129634.4</v>
      </c>
      <c r="X804" s="1178">
        <f t="shared" si="1526"/>
        <v>1685247.2</v>
      </c>
      <c r="Y804" s="1118">
        <v>1</v>
      </c>
      <c r="Z804" s="504">
        <f t="shared" si="1527"/>
        <v>8</v>
      </c>
      <c r="AA804" s="372"/>
      <c r="AB804" s="229" t="str">
        <f t="shared" si="1528"/>
        <v>Կ-1</v>
      </c>
      <c r="AC804" s="1176">
        <f t="shared" si="1529"/>
        <v>2.02</v>
      </c>
      <c r="AD804" s="1176"/>
      <c r="AE804" s="1176">
        <f t="shared" si="1540"/>
        <v>2.02</v>
      </c>
      <c r="AF804" s="1117">
        <v>66140</v>
      </c>
      <c r="AG804" s="1117">
        <f t="shared" si="1460"/>
        <v>133602.79999999999</v>
      </c>
      <c r="AH804" s="1114">
        <f t="shared" si="1530"/>
        <v>0</v>
      </c>
      <c r="AI804" s="1117">
        <f t="shared" si="1531"/>
        <v>133602.79999999999</v>
      </c>
      <c r="AJ804" s="1178">
        <f t="shared" si="1532"/>
        <v>1736836.4</v>
      </c>
      <c r="AK804" s="1118">
        <v>1</v>
      </c>
      <c r="AL804" s="371">
        <f t="shared" si="1533"/>
        <v>9</v>
      </c>
      <c r="AM804" s="372"/>
      <c r="AN804" s="229" t="str">
        <f t="shared" si="1534"/>
        <v>Կ-1</v>
      </c>
      <c r="AO804" s="1176">
        <f t="shared" si="1535"/>
        <v>2.02</v>
      </c>
      <c r="AP804" s="1176"/>
      <c r="AQ804" s="1176">
        <f t="shared" si="1541"/>
        <v>2.02</v>
      </c>
      <c r="AR804" s="1117">
        <v>66140</v>
      </c>
      <c r="AS804" s="1117">
        <f t="shared" si="1461"/>
        <v>133602.79999999999</v>
      </c>
      <c r="AT804" s="1114">
        <f t="shared" si="1536"/>
        <v>0</v>
      </c>
      <c r="AU804" s="1117">
        <f t="shared" si="1537"/>
        <v>133602.79999999999</v>
      </c>
      <c r="AV804" s="1178">
        <f t="shared" si="1538"/>
        <v>1736836.4</v>
      </c>
    </row>
    <row r="805" spans="1:48" ht="17.25" thickBot="1">
      <c r="A805" s="1634">
        <v>763</v>
      </c>
      <c r="B805" s="1189" t="s">
        <v>2876</v>
      </c>
      <c r="C805" s="1420" t="s">
        <v>1808</v>
      </c>
      <c r="D805" s="1422">
        <v>1</v>
      </c>
      <c r="E805" s="1184">
        <v>4</v>
      </c>
      <c r="F805" s="1424" t="s">
        <v>97</v>
      </c>
      <c r="G805" s="659">
        <f t="shared" si="1542"/>
        <v>1.9</v>
      </c>
      <c r="H805" s="1436">
        <v>66140</v>
      </c>
      <c r="I805" s="1437">
        <f t="shared" si="1458"/>
        <v>125666</v>
      </c>
      <c r="J805" s="1446">
        <v>0</v>
      </c>
      <c r="K805" s="1117">
        <f t="shared" si="1520"/>
        <v>125666</v>
      </c>
      <c r="L805" s="1178">
        <f t="shared" si="1521"/>
        <v>1633658</v>
      </c>
      <c r="M805" s="1118">
        <v>1</v>
      </c>
      <c r="N805" s="504">
        <f t="shared" si="1518"/>
        <v>5</v>
      </c>
      <c r="O805" s="372"/>
      <c r="P805" s="229" t="str">
        <f t="shared" si="1522"/>
        <v>Կ-1</v>
      </c>
      <c r="Q805" s="597">
        <f t="shared" si="1523"/>
        <v>1.9</v>
      </c>
      <c r="R805" s="1176"/>
      <c r="S805" s="1176">
        <f t="shared" si="1519"/>
        <v>1.9</v>
      </c>
      <c r="T805" s="1117">
        <v>66140</v>
      </c>
      <c r="U805" s="1117">
        <f t="shared" si="1459"/>
        <v>125666</v>
      </c>
      <c r="V805" s="1114">
        <f t="shared" si="1524"/>
        <v>0</v>
      </c>
      <c r="W805" s="1117">
        <f t="shared" si="1525"/>
        <v>125666</v>
      </c>
      <c r="X805" s="1178">
        <f t="shared" si="1526"/>
        <v>1633658</v>
      </c>
      <c r="Y805" s="1118">
        <v>1</v>
      </c>
      <c r="Z805" s="504">
        <f t="shared" si="1527"/>
        <v>6</v>
      </c>
      <c r="AA805" s="372"/>
      <c r="AB805" s="229" t="str">
        <f t="shared" si="1528"/>
        <v>Կ-1</v>
      </c>
      <c r="AC805" s="1176">
        <f t="shared" si="1529"/>
        <v>1.96</v>
      </c>
      <c r="AD805" s="1176"/>
      <c r="AE805" s="1176">
        <f t="shared" si="1540"/>
        <v>1.96</v>
      </c>
      <c r="AF805" s="1117">
        <v>66140</v>
      </c>
      <c r="AG805" s="1117">
        <f t="shared" si="1460"/>
        <v>129634.4</v>
      </c>
      <c r="AH805" s="1114">
        <f t="shared" si="1530"/>
        <v>0</v>
      </c>
      <c r="AI805" s="1117">
        <f t="shared" si="1531"/>
        <v>129634.4</v>
      </c>
      <c r="AJ805" s="1178">
        <f t="shared" si="1532"/>
        <v>1685247.2</v>
      </c>
      <c r="AK805" s="1118">
        <v>1</v>
      </c>
      <c r="AL805" s="371">
        <f t="shared" si="1533"/>
        <v>7</v>
      </c>
      <c r="AM805" s="372"/>
      <c r="AN805" s="229" t="str">
        <f t="shared" si="1534"/>
        <v>Կ-1</v>
      </c>
      <c r="AO805" s="1176">
        <f t="shared" si="1535"/>
        <v>1.96</v>
      </c>
      <c r="AP805" s="1176"/>
      <c r="AQ805" s="1176">
        <f t="shared" si="1541"/>
        <v>1.96</v>
      </c>
      <c r="AR805" s="1117">
        <v>66140</v>
      </c>
      <c r="AS805" s="1117">
        <f t="shared" si="1461"/>
        <v>129634.4</v>
      </c>
      <c r="AT805" s="1114">
        <f t="shared" si="1536"/>
        <v>0</v>
      </c>
      <c r="AU805" s="1117">
        <f t="shared" si="1537"/>
        <v>129634.4</v>
      </c>
      <c r="AV805" s="1178">
        <f t="shared" si="1538"/>
        <v>1685247.2</v>
      </c>
    </row>
    <row r="806" spans="1:48" ht="17.25" thickBot="1">
      <c r="A806" s="1635">
        <v>764</v>
      </c>
      <c r="B806" s="1189" t="s">
        <v>2877</v>
      </c>
      <c r="C806" s="1420" t="s">
        <v>1808</v>
      </c>
      <c r="D806" s="1422">
        <v>1</v>
      </c>
      <c r="E806" s="1184">
        <v>6</v>
      </c>
      <c r="F806" s="1424" t="s">
        <v>97</v>
      </c>
      <c r="G806" s="659">
        <f t="shared" si="1542"/>
        <v>1.96</v>
      </c>
      <c r="H806" s="1436">
        <v>66140</v>
      </c>
      <c r="I806" s="1437">
        <f t="shared" si="1458"/>
        <v>129634.4</v>
      </c>
      <c r="J806" s="1446">
        <v>0</v>
      </c>
      <c r="K806" s="1117">
        <f t="shared" si="1520"/>
        <v>129634.4</v>
      </c>
      <c r="L806" s="1178">
        <f t="shared" si="1521"/>
        <v>1685247.2</v>
      </c>
      <c r="M806" s="1118">
        <v>1</v>
      </c>
      <c r="N806" s="504">
        <f t="shared" si="1518"/>
        <v>7</v>
      </c>
      <c r="O806" s="372"/>
      <c r="P806" s="229" t="str">
        <f t="shared" si="1522"/>
        <v>Կ-1</v>
      </c>
      <c r="Q806" s="597">
        <f t="shared" si="1523"/>
        <v>1.96</v>
      </c>
      <c r="R806" s="1176"/>
      <c r="S806" s="1176">
        <f t="shared" si="1519"/>
        <v>1.96</v>
      </c>
      <c r="T806" s="1117">
        <v>66140</v>
      </c>
      <c r="U806" s="1117">
        <f t="shared" si="1459"/>
        <v>129634.4</v>
      </c>
      <c r="V806" s="1114">
        <f t="shared" si="1524"/>
        <v>0</v>
      </c>
      <c r="W806" s="1117">
        <f t="shared" si="1525"/>
        <v>129634.4</v>
      </c>
      <c r="X806" s="1178">
        <f t="shared" si="1526"/>
        <v>1685247.2</v>
      </c>
      <c r="Y806" s="1118">
        <v>1</v>
      </c>
      <c r="Z806" s="504">
        <f t="shared" si="1527"/>
        <v>8</v>
      </c>
      <c r="AA806" s="372"/>
      <c r="AB806" s="229" t="str">
        <f t="shared" si="1528"/>
        <v>Կ-1</v>
      </c>
      <c r="AC806" s="1176">
        <f t="shared" si="1529"/>
        <v>2.02</v>
      </c>
      <c r="AD806" s="1176"/>
      <c r="AE806" s="1176">
        <f t="shared" si="1540"/>
        <v>2.02</v>
      </c>
      <c r="AF806" s="1117">
        <v>66140</v>
      </c>
      <c r="AG806" s="1117">
        <f t="shared" si="1460"/>
        <v>133602.79999999999</v>
      </c>
      <c r="AH806" s="1114">
        <f t="shared" si="1530"/>
        <v>0</v>
      </c>
      <c r="AI806" s="1117">
        <f t="shared" si="1531"/>
        <v>133602.79999999999</v>
      </c>
      <c r="AJ806" s="1178">
        <f t="shared" si="1532"/>
        <v>1736836.4</v>
      </c>
      <c r="AK806" s="1118">
        <v>1</v>
      </c>
      <c r="AL806" s="371">
        <f t="shared" si="1533"/>
        <v>9</v>
      </c>
      <c r="AM806" s="372"/>
      <c r="AN806" s="229" t="str">
        <f t="shared" si="1534"/>
        <v>Կ-1</v>
      </c>
      <c r="AO806" s="1176">
        <f t="shared" si="1535"/>
        <v>2.02</v>
      </c>
      <c r="AP806" s="1176"/>
      <c r="AQ806" s="1176">
        <f t="shared" si="1541"/>
        <v>2.02</v>
      </c>
      <c r="AR806" s="1117">
        <v>66140</v>
      </c>
      <c r="AS806" s="1117">
        <f t="shared" si="1461"/>
        <v>133602.79999999999</v>
      </c>
      <c r="AT806" s="1114">
        <f t="shared" si="1536"/>
        <v>0</v>
      </c>
      <c r="AU806" s="1117">
        <f t="shared" si="1537"/>
        <v>133602.79999999999</v>
      </c>
      <c r="AV806" s="1178">
        <f t="shared" si="1538"/>
        <v>1736836.4</v>
      </c>
    </row>
    <row r="807" spans="1:48" ht="17.25" thickBot="1">
      <c r="A807" s="1634">
        <v>765</v>
      </c>
      <c r="B807" s="1189" t="s">
        <v>2878</v>
      </c>
      <c r="C807" s="1420" t="s">
        <v>1808</v>
      </c>
      <c r="D807" s="1422">
        <v>1</v>
      </c>
      <c r="E807" s="1184">
        <v>6</v>
      </c>
      <c r="F807" s="1424" t="s">
        <v>97</v>
      </c>
      <c r="G807" s="659">
        <f t="shared" si="1542"/>
        <v>1.96</v>
      </c>
      <c r="H807" s="1436">
        <v>66140</v>
      </c>
      <c r="I807" s="1437">
        <f t="shared" si="1458"/>
        <v>129634.4</v>
      </c>
      <c r="J807" s="1446">
        <v>0</v>
      </c>
      <c r="K807" s="1117">
        <f t="shared" si="1520"/>
        <v>129634.4</v>
      </c>
      <c r="L807" s="1178">
        <f t="shared" si="1521"/>
        <v>1685247.2</v>
      </c>
      <c r="M807" s="1118">
        <v>1</v>
      </c>
      <c r="N807" s="504">
        <f t="shared" si="1518"/>
        <v>7</v>
      </c>
      <c r="O807" s="372"/>
      <c r="P807" s="229" t="str">
        <f t="shared" si="1522"/>
        <v>Կ-1</v>
      </c>
      <c r="Q807" s="597">
        <f t="shared" si="1523"/>
        <v>1.96</v>
      </c>
      <c r="R807" s="1176"/>
      <c r="S807" s="1176">
        <f t="shared" si="1519"/>
        <v>1.96</v>
      </c>
      <c r="T807" s="1117">
        <v>66140</v>
      </c>
      <c r="U807" s="1117">
        <f t="shared" si="1459"/>
        <v>129634.4</v>
      </c>
      <c r="V807" s="1114">
        <f t="shared" si="1524"/>
        <v>0</v>
      </c>
      <c r="W807" s="1117">
        <f t="shared" si="1525"/>
        <v>129634.4</v>
      </c>
      <c r="X807" s="1178">
        <f t="shared" si="1526"/>
        <v>1685247.2</v>
      </c>
      <c r="Y807" s="1118">
        <v>1</v>
      </c>
      <c r="Z807" s="504">
        <f t="shared" si="1527"/>
        <v>8</v>
      </c>
      <c r="AA807" s="372"/>
      <c r="AB807" s="229" t="str">
        <f t="shared" si="1528"/>
        <v>Կ-1</v>
      </c>
      <c r="AC807" s="1176">
        <f t="shared" si="1529"/>
        <v>2.02</v>
      </c>
      <c r="AD807" s="1176"/>
      <c r="AE807" s="1176">
        <f t="shared" si="1540"/>
        <v>2.02</v>
      </c>
      <c r="AF807" s="1117">
        <v>66140</v>
      </c>
      <c r="AG807" s="1117">
        <f t="shared" si="1460"/>
        <v>133602.79999999999</v>
      </c>
      <c r="AH807" s="1114">
        <f t="shared" si="1530"/>
        <v>0</v>
      </c>
      <c r="AI807" s="1117">
        <f t="shared" si="1531"/>
        <v>133602.79999999999</v>
      </c>
      <c r="AJ807" s="1178">
        <f t="shared" si="1532"/>
        <v>1736836.4</v>
      </c>
      <c r="AK807" s="1118">
        <v>1</v>
      </c>
      <c r="AL807" s="371">
        <f t="shared" si="1533"/>
        <v>9</v>
      </c>
      <c r="AM807" s="372"/>
      <c r="AN807" s="229" t="str">
        <f t="shared" si="1534"/>
        <v>Կ-1</v>
      </c>
      <c r="AO807" s="1176">
        <f t="shared" si="1535"/>
        <v>2.02</v>
      </c>
      <c r="AP807" s="1176"/>
      <c r="AQ807" s="1176">
        <f t="shared" si="1541"/>
        <v>2.02</v>
      </c>
      <c r="AR807" s="1117">
        <v>66140</v>
      </c>
      <c r="AS807" s="1117">
        <f t="shared" si="1461"/>
        <v>133602.79999999999</v>
      </c>
      <c r="AT807" s="1114">
        <f t="shared" si="1536"/>
        <v>0</v>
      </c>
      <c r="AU807" s="1117">
        <f t="shared" si="1537"/>
        <v>133602.79999999999</v>
      </c>
      <c r="AV807" s="1178">
        <f t="shared" si="1538"/>
        <v>1736836.4</v>
      </c>
    </row>
    <row r="808" spans="1:48" ht="17.25" thickBot="1">
      <c r="A808" s="1635">
        <v>766</v>
      </c>
      <c r="B808" s="1189" t="s">
        <v>2879</v>
      </c>
      <c r="C808" s="1420" t="s">
        <v>1808</v>
      </c>
      <c r="D808" s="1422">
        <v>1</v>
      </c>
      <c r="E808" s="1184">
        <v>6</v>
      </c>
      <c r="F808" s="1424" t="s">
        <v>97</v>
      </c>
      <c r="G808" s="659">
        <f t="shared" si="1542"/>
        <v>1.96</v>
      </c>
      <c r="H808" s="1436">
        <v>66140</v>
      </c>
      <c r="I808" s="1437">
        <f t="shared" si="1458"/>
        <v>129634.4</v>
      </c>
      <c r="J808" s="1446">
        <v>0</v>
      </c>
      <c r="K808" s="1117">
        <f t="shared" si="1520"/>
        <v>129634.4</v>
      </c>
      <c r="L808" s="1178">
        <f t="shared" si="1521"/>
        <v>1685247.2</v>
      </c>
      <c r="M808" s="1118">
        <v>1</v>
      </c>
      <c r="N808" s="504">
        <f t="shared" si="1518"/>
        <v>7</v>
      </c>
      <c r="O808" s="372"/>
      <c r="P808" s="229" t="str">
        <f t="shared" si="1522"/>
        <v>Կ-1</v>
      </c>
      <c r="Q808" s="597">
        <f t="shared" si="1523"/>
        <v>1.96</v>
      </c>
      <c r="R808" s="1176"/>
      <c r="S808" s="1176">
        <f t="shared" si="1519"/>
        <v>1.96</v>
      </c>
      <c r="T808" s="1117">
        <v>66140</v>
      </c>
      <c r="U808" s="1117">
        <f t="shared" si="1459"/>
        <v>129634.4</v>
      </c>
      <c r="V808" s="1114">
        <f t="shared" si="1524"/>
        <v>0</v>
      </c>
      <c r="W808" s="1117">
        <f t="shared" si="1525"/>
        <v>129634.4</v>
      </c>
      <c r="X808" s="1178">
        <f t="shared" si="1526"/>
        <v>1685247.2</v>
      </c>
      <c r="Y808" s="1118">
        <v>1</v>
      </c>
      <c r="Z808" s="504">
        <f t="shared" si="1527"/>
        <v>8</v>
      </c>
      <c r="AA808" s="372"/>
      <c r="AB808" s="229" t="str">
        <f t="shared" si="1528"/>
        <v>Կ-1</v>
      </c>
      <c r="AC808" s="1176">
        <f t="shared" si="1529"/>
        <v>2.02</v>
      </c>
      <c r="AD808" s="1176"/>
      <c r="AE808" s="1176">
        <f t="shared" si="1540"/>
        <v>2.02</v>
      </c>
      <c r="AF808" s="1117">
        <v>66140</v>
      </c>
      <c r="AG808" s="1117">
        <f t="shared" si="1460"/>
        <v>133602.79999999999</v>
      </c>
      <c r="AH808" s="1114">
        <f t="shared" si="1530"/>
        <v>0</v>
      </c>
      <c r="AI808" s="1117">
        <f t="shared" si="1531"/>
        <v>133602.79999999999</v>
      </c>
      <c r="AJ808" s="1178">
        <f t="shared" si="1532"/>
        <v>1736836.4</v>
      </c>
      <c r="AK808" s="1118">
        <v>1</v>
      </c>
      <c r="AL808" s="371">
        <f t="shared" si="1533"/>
        <v>9</v>
      </c>
      <c r="AM808" s="372"/>
      <c r="AN808" s="229" t="str">
        <f t="shared" si="1534"/>
        <v>Կ-1</v>
      </c>
      <c r="AO808" s="1176">
        <f t="shared" si="1535"/>
        <v>2.02</v>
      </c>
      <c r="AP808" s="1176"/>
      <c r="AQ808" s="1176">
        <f t="shared" si="1541"/>
        <v>2.02</v>
      </c>
      <c r="AR808" s="1117">
        <v>66140</v>
      </c>
      <c r="AS808" s="1117">
        <f t="shared" si="1461"/>
        <v>133602.79999999999</v>
      </c>
      <c r="AT808" s="1114">
        <f t="shared" si="1536"/>
        <v>0</v>
      </c>
      <c r="AU808" s="1117">
        <f t="shared" si="1537"/>
        <v>133602.79999999999</v>
      </c>
      <c r="AV808" s="1178">
        <f t="shared" si="1538"/>
        <v>1736836.4</v>
      </c>
    </row>
    <row r="809" spans="1:48" ht="17.25" thickBot="1">
      <c r="A809" s="1634">
        <v>767</v>
      </c>
      <c r="B809" s="1189" t="s">
        <v>2880</v>
      </c>
      <c r="C809" s="1420" t="s">
        <v>1808</v>
      </c>
      <c r="D809" s="1422">
        <v>1</v>
      </c>
      <c r="E809" s="1184">
        <v>4</v>
      </c>
      <c r="F809" s="1424" t="s">
        <v>97</v>
      </c>
      <c r="G809" s="659">
        <f t="shared" si="1542"/>
        <v>1.9</v>
      </c>
      <c r="H809" s="1436">
        <v>66140</v>
      </c>
      <c r="I809" s="1437">
        <f t="shared" si="1458"/>
        <v>125666</v>
      </c>
      <c r="J809" s="1446">
        <v>0</v>
      </c>
      <c r="K809" s="1117">
        <f t="shared" si="1520"/>
        <v>125666</v>
      </c>
      <c r="L809" s="1178">
        <f t="shared" si="1521"/>
        <v>1633658</v>
      </c>
      <c r="M809" s="1118">
        <v>1</v>
      </c>
      <c r="N809" s="504">
        <f t="shared" si="1518"/>
        <v>5</v>
      </c>
      <c r="O809" s="372"/>
      <c r="P809" s="229" t="str">
        <f t="shared" si="1522"/>
        <v>Կ-1</v>
      </c>
      <c r="Q809" s="597">
        <f t="shared" si="1523"/>
        <v>1.9</v>
      </c>
      <c r="R809" s="1176"/>
      <c r="S809" s="1176">
        <f t="shared" si="1519"/>
        <v>1.9</v>
      </c>
      <c r="T809" s="1117">
        <v>66140</v>
      </c>
      <c r="U809" s="1117">
        <f t="shared" si="1459"/>
        <v>125666</v>
      </c>
      <c r="V809" s="1114">
        <f t="shared" si="1524"/>
        <v>0</v>
      </c>
      <c r="W809" s="1117">
        <f t="shared" si="1525"/>
        <v>125666</v>
      </c>
      <c r="X809" s="1178">
        <f t="shared" si="1526"/>
        <v>1633658</v>
      </c>
      <c r="Y809" s="1118">
        <v>1</v>
      </c>
      <c r="Z809" s="504">
        <f t="shared" si="1527"/>
        <v>6</v>
      </c>
      <c r="AA809" s="372"/>
      <c r="AB809" s="229" t="str">
        <f t="shared" si="1528"/>
        <v>Կ-1</v>
      </c>
      <c r="AC809" s="1176">
        <f t="shared" si="1529"/>
        <v>1.96</v>
      </c>
      <c r="AD809" s="1176"/>
      <c r="AE809" s="1176">
        <f t="shared" si="1540"/>
        <v>1.96</v>
      </c>
      <c r="AF809" s="1117">
        <v>66140</v>
      </c>
      <c r="AG809" s="1117">
        <f t="shared" si="1460"/>
        <v>129634.4</v>
      </c>
      <c r="AH809" s="1114">
        <f t="shared" si="1530"/>
        <v>0</v>
      </c>
      <c r="AI809" s="1117">
        <f t="shared" si="1531"/>
        <v>129634.4</v>
      </c>
      <c r="AJ809" s="1178">
        <f t="shared" si="1532"/>
        <v>1685247.2</v>
      </c>
      <c r="AK809" s="1118">
        <v>1</v>
      </c>
      <c r="AL809" s="371">
        <f t="shared" si="1533"/>
        <v>7</v>
      </c>
      <c r="AM809" s="372"/>
      <c r="AN809" s="229" t="str">
        <f t="shared" si="1534"/>
        <v>Կ-1</v>
      </c>
      <c r="AO809" s="1176">
        <f t="shared" si="1535"/>
        <v>1.96</v>
      </c>
      <c r="AP809" s="1176"/>
      <c r="AQ809" s="1176">
        <f t="shared" si="1541"/>
        <v>1.96</v>
      </c>
      <c r="AR809" s="1117">
        <v>66140</v>
      </c>
      <c r="AS809" s="1117">
        <f t="shared" si="1461"/>
        <v>129634.4</v>
      </c>
      <c r="AT809" s="1114">
        <f t="shared" si="1536"/>
        <v>0</v>
      </c>
      <c r="AU809" s="1117">
        <f t="shared" si="1537"/>
        <v>129634.4</v>
      </c>
      <c r="AV809" s="1178">
        <f t="shared" si="1538"/>
        <v>1685247.2</v>
      </c>
    </row>
    <row r="810" spans="1:48" ht="17.25" thickBot="1">
      <c r="A810" s="1635">
        <v>768</v>
      </c>
      <c r="B810" s="1189" t="s">
        <v>2881</v>
      </c>
      <c r="C810" s="1420" t="s">
        <v>1808</v>
      </c>
      <c r="D810" s="1422">
        <v>1</v>
      </c>
      <c r="E810" s="1184">
        <v>6</v>
      </c>
      <c r="F810" s="1424" t="s">
        <v>97</v>
      </c>
      <c r="G810" s="659">
        <f t="shared" si="1542"/>
        <v>1.96</v>
      </c>
      <c r="H810" s="1436">
        <v>66140</v>
      </c>
      <c r="I810" s="1437">
        <f t="shared" si="1458"/>
        <v>129634.4</v>
      </c>
      <c r="J810" s="1446">
        <v>0</v>
      </c>
      <c r="K810" s="1117">
        <f t="shared" si="1520"/>
        <v>129634.4</v>
      </c>
      <c r="L810" s="1178">
        <f t="shared" si="1521"/>
        <v>1685247.2</v>
      </c>
      <c r="M810" s="1118">
        <v>1</v>
      </c>
      <c r="N810" s="504">
        <f t="shared" si="1518"/>
        <v>7</v>
      </c>
      <c r="O810" s="372"/>
      <c r="P810" s="229" t="str">
        <f t="shared" si="1522"/>
        <v>Կ-1</v>
      </c>
      <c r="Q810" s="597">
        <f t="shared" si="1523"/>
        <v>1.96</v>
      </c>
      <c r="R810" s="1176"/>
      <c r="S810" s="1176">
        <f t="shared" si="1519"/>
        <v>1.96</v>
      </c>
      <c r="T810" s="1117">
        <v>66140</v>
      </c>
      <c r="U810" s="1117">
        <f t="shared" si="1459"/>
        <v>129634.4</v>
      </c>
      <c r="V810" s="1114">
        <f t="shared" si="1524"/>
        <v>0</v>
      </c>
      <c r="W810" s="1117">
        <f t="shared" si="1525"/>
        <v>129634.4</v>
      </c>
      <c r="X810" s="1178">
        <f t="shared" si="1526"/>
        <v>1685247.2</v>
      </c>
      <c r="Y810" s="1118">
        <v>1</v>
      </c>
      <c r="Z810" s="504">
        <f t="shared" si="1527"/>
        <v>8</v>
      </c>
      <c r="AA810" s="372"/>
      <c r="AB810" s="229" t="str">
        <f t="shared" si="1528"/>
        <v>Կ-1</v>
      </c>
      <c r="AC810" s="1176">
        <f t="shared" si="1529"/>
        <v>2.02</v>
      </c>
      <c r="AD810" s="1176"/>
      <c r="AE810" s="1176">
        <f t="shared" si="1540"/>
        <v>2.02</v>
      </c>
      <c r="AF810" s="1117">
        <v>66140</v>
      </c>
      <c r="AG810" s="1117">
        <f t="shared" si="1460"/>
        <v>133602.79999999999</v>
      </c>
      <c r="AH810" s="1114">
        <f t="shared" si="1530"/>
        <v>0</v>
      </c>
      <c r="AI810" s="1117">
        <f t="shared" si="1531"/>
        <v>133602.79999999999</v>
      </c>
      <c r="AJ810" s="1178">
        <f t="shared" si="1532"/>
        <v>1736836.4</v>
      </c>
      <c r="AK810" s="1118">
        <v>1</v>
      </c>
      <c r="AL810" s="371">
        <f t="shared" si="1533"/>
        <v>9</v>
      </c>
      <c r="AM810" s="372"/>
      <c r="AN810" s="229" t="str">
        <f t="shared" si="1534"/>
        <v>Կ-1</v>
      </c>
      <c r="AO810" s="1176">
        <f t="shared" si="1535"/>
        <v>2.02</v>
      </c>
      <c r="AP810" s="1176"/>
      <c r="AQ810" s="1176">
        <f t="shared" si="1541"/>
        <v>2.02</v>
      </c>
      <c r="AR810" s="1117">
        <v>66140</v>
      </c>
      <c r="AS810" s="1117">
        <f t="shared" si="1461"/>
        <v>133602.79999999999</v>
      </c>
      <c r="AT810" s="1114">
        <f t="shared" si="1536"/>
        <v>0</v>
      </c>
      <c r="AU810" s="1117">
        <f t="shared" si="1537"/>
        <v>133602.79999999999</v>
      </c>
      <c r="AV810" s="1178">
        <f t="shared" si="1538"/>
        <v>1736836.4</v>
      </c>
    </row>
    <row r="811" spans="1:48" ht="17.25" thickBot="1">
      <c r="A811" s="1634">
        <v>769</v>
      </c>
      <c r="B811" s="1189" t="s">
        <v>2882</v>
      </c>
      <c r="C811" s="1420" t="s">
        <v>1808</v>
      </c>
      <c r="D811" s="1422">
        <v>1</v>
      </c>
      <c r="E811" s="1184">
        <v>6</v>
      </c>
      <c r="F811" s="1424" t="s">
        <v>97</v>
      </c>
      <c r="G811" s="659">
        <f t="shared" si="1542"/>
        <v>1.96</v>
      </c>
      <c r="H811" s="1436">
        <v>66140</v>
      </c>
      <c r="I811" s="1437">
        <f t="shared" si="1458"/>
        <v>129634.4</v>
      </c>
      <c r="J811" s="1446">
        <v>0</v>
      </c>
      <c r="K811" s="1117">
        <f t="shared" si="1520"/>
        <v>129634.4</v>
      </c>
      <c r="L811" s="1178">
        <f t="shared" si="1521"/>
        <v>1685247.2</v>
      </c>
      <c r="M811" s="1118">
        <v>1</v>
      </c>
      <c r="N811" s="504">
        <f t="shared" si="1518"/>
        <v>7</v>
      </c>
      <c r="O811" s="372"/>
      <c r="P811" s="229" t="str">
        <f t="shared" si="1522"/>
        <v>Կ-1</v>
      </c>
      <c r="Q811" s="597">
        <f t="shared" si="1523"/>
        <v>1.96</v>
      </c>
      <c r="R811" s="1176"/>
      <c r="S811" s="1176">
        <f t="shared" si="1519"/>
        <v>1.96</v>
      </c>
      <c r="T811" s="1117">
        <v>66140</v>
      </c>
      <c r="U811" s="1117">
        <f t="shared" si="1459"/>
        <v>129634.4</v>
      </c>
      <c r="V811" s="1114">
        <f t="shared" si="1524"/>
        <v>0</v>
      </c>
      <c r="W811" s="1117">
        <f t="shared" si="1525"/>
        <v>129634.4</v>
      </c>
      <c r="X811" s="1178">
        <f t="shared" si="1526"/>
        <v>1685247.2</v>
      </c>
      <c r="Y811" s="1118">
        <v>1</v>
      </c>
      <c r="Z811" s="504">
        <f t="shared" si="1527"/>
        <v>8</v>
      </c>
      <c r="AA811" s="372"/>
      <c r="AB811" s="229" t="str">
        <f t="shared" si="1528"/>
        <v>Կ-1</v>
      </c>
      <c r="AC811" s="1176">
        <f t="shared" si="1529"/>
        <v>2.02</v>
      </c>
      <c r="AD811" s="1176"/>
      <c r="AE811" s="1176">
        <f t="shared" si="1540"/>
        <v>2.02</v>
      </c>
      <c r="AF811" s="1117">
        <v>66140</v>
      </c>
      <c r="AG811" s="1117">
        <f t="shared" si="1460"/>
        <v>133602.79999999999</v>
      </c>
      <c r="AH811" s="1114">
        <f t="shared" si="1530"/>
        <v>0</v>
      </c>
      <c r="AI811" s="1117">
        <f t="shared" si="1531"/>
        <v>133602.79999999999</v>
      </c>
      <c r="AJ811" s="1178">
        <f t="shared" si="1532"/>
        <v>1736836.4</v>
      </c>
      <c r="AK811" s="1118">
        <v>1</v>
      </c>
      <c r="AL811" s="371">
        <f t="shared" si="1533"/>
        <v>9</v>
      </c>
      <c r="AM811" s="372"/>
      <c r="AN811" s="229" t="str">
        <f t="shared" si="1534"/>
        <v>Կ-1</v>
      </c>
      <c r="AO811" s="1176">
        <f t="shared" si="1535"/>
        <v>2.02</v>
      </c>
      <c r="AP811" s="1176"/>
      <c r="AQ811" s="1176">
        <f t="shared" si="1541"/>
        <v>2.02</v>
      </c>
      <c r="AR811" s="1117">
        <v>66140</v>
      </c>
      <c r="AS811" s="1117">
        <f t="shared" si="1461"/>
        <v>133602.79999999999</v>
      </c>
      <c r="AT811" s="1114">
        <f t="shared" si="1536"/>
        <v>0</v>
      </c>
      <c r="AU811" s="1117">
        <f t="shared" si="1537"/>
        <v>133602.79999999999</v>
      </c>
      <c r="AV811" s="1178">
        <f t="shared" si="1538"/>
        <v>1736836.4</v>
      </c>
    </row>
    <row r="812" spans="1:48" ht="17.25" thickBot="1">
      <c r="A812" s="1635">
        <v>770</v>
      </c>
      <c r="B812" s="1189" t="s">
        <v>2883</v>
      </c>
      <c r="C812" s="1420" t="s">
        <v>1808</v>
      </c>
      <c r="D812" s="1422">
        <v>1</v>
      </c>
      <c r="E812" s="1184">
        <v>6</v>
      </c>
      <c r="F812" s="1424" t="s">
        <v>97</v>
      </c>
      <c r="G812" s="659">
        <f t="shared" si="1542"/>
        <v>1.96</v>
      </c>
      <c r="H812" s="1436">
        <v>66140</v>
      </c>
      <c r="I812" s="1437">
        <f t="shared" si="1458"/>
        <v>129634.4</v>
      </c>
      <c r="J812" s="1446">
        <v>0</v>
      </c>
      <c r="K812" s="1117">
        <f t="shared" si="1520"/>
        <v>129634.4</v>
      </c>
      <c r="L812" s="1178">
        <f t="shared" si="1521"/>
        <v>1685247.2</v>
      </c>
      <c r="M812" s="1118">
        <v>1</v>
      </c>
      <c r="N812" s="504">
        <f t="shared" si="1518"/>
        <v>7</v>
      </c>
      <c r="O812" s="372"/>
      <c r="P812" s="229" t="str">
        <f t="shared" si="1522"/>
        <v>Կ-1</v>
      </c>
      <c r="Q812" s="597">
        <f t="shared" si="1523"/>
        <v>1.96</v>
      </c>
      <c r="R812" s="1176"/>
      <c r="S812" s="1176">
        <f t="shared" si="1519"/>
        <v>1.96</v>
      </c>
      <c r="T812" s="1117">
        <v>66140</v>
      </c>
      <c r="U812" s="1117">
        <f t="shared" si="1459"/>
        <v>129634.4</v>
      </c>
      <c r="V812" s="1114">
        <f t="shared" si="1524"/>
        <v>0</v>
      </c>
      <c r="W812" s="1117">
        <f t="shared" si="1525"/>
        <v>129634.4</v>
      </c>
      <c r="X812" s="1178">
        <f t="shared" si="1526"/>
        <v>1685247.2</v>
      </c>
      <c r="Y812" s="1118">
        <v>1</v>
      </c>
      <c r="Z812" s="504">
        <f t="shared" si="1527"/>
        <v>8</v>
      </c>
      <c r="AA812" s="372"/>
      <c r="AB812" s="229" t="str">
        <f t="shared" si="1528"/>
        <v>Կ-1</v>
      </c>
      <c r="AC812" s="1176">
        <f t="shared" si="1529"/>
        <v>2.02</v>
      </c>
      <c r="AD812" s="1176"/>
      <c r="AE812" s="1176">
        <f t="shared" si="1540"/>
        <v>2.02</v>
      </c>
      <c r="AF812" s="1117">
        <v>66140</v>
      </c>
      <c r="AG812" s="1117">
        <f t="shared" si="1460"/>
        <v>133602.79999999999</v>
      </c>
      <c r="AH812" s="1114">
        <f t="shared" si="1530"/>
        <v>0</v>
      </c>
      <c r="AI812" s="1117">
        <f t="shared" si="1531"/>
        <v>133602.79999999999</v>
      </c>
      <c r="AJ812" s="1178">
        <f t="shared" si="1532"/>
        <v>1736836.4</v>
      </c>
      <c r="AK812" s="1118">
        <v>1</v>
      </c>
      <c r="AL812" s="371">
        <f t="shared" si="1533"/>
        <v>9</v>
      </c>
      <c r="AM812" s="372"/>
      <c r="AN812" s="229" t="str">
        <f t="shared" si="1534"/>
        <v>Կ-1</v>
      </c>
      <c r="AO812" s="1176">
        <f t="shared" si="1535"/>
        <v>2.02</v>
      </c>
      <c r="AP812" s="1176"/>
      <c r="AQ812" s="1176">
        <f t="shared" si="1541"/>
        <v>2.02</v>
      </c>
      <c r="AR812" s="1117">
        <v>66140</v>
      </c>
      <c r="AS812" s="1117">
        <f t="shared" si="1461"/>
        <v>133602.79999999999</v>
      </c>
      <c r="AT812" s="1114">
        <f t="shared" si="1536"/>
        <v>0</v>
      </c>
      <c r="AU812" s="1117">
        <f t="shared" si="1537"/>
        <v>133602.79999999999</v>
      </c>
      <c r="AV812" s="1178">
        <f t="shared" si="1538"/>
        <v>1736836.4</v>
      </c>
    </row>
    <row r="813" spans="1:48" ht="17.25" thickBot="1">
      <c r="A813" s="1634">
        <v>771</v>
      </c>
      <c r="B813" s="1189" t="s">
        <v>2884</v>
      </c>
      <c r="C813" s="1420" t="s">
        <v>1808</v>
      </c>
      <c r="D813" s="1422">
        <v>1</v>
      </c>
      <c r="E813" s="1184">
        <v>6</v>
      </c>
      <c r="F813" s="1424" t="s">
        <v>97</v>
      </c>
      <c r="G813" s="659">
        <f t="shared" si="1542"/>
        <v>1.96</v>
      </c>
      <c r="H813" s="1436">
        <v>66140</v>
      </c>
      <c r="I813" s="1437">
        <f t="shared" si="1458"/>
        <v>129634.4</v>
      </c>
      <c r="J813" s="1446">
        <v>0</v>
      </c>
      <c r="K813" s="1117">
        <f t="shared" si="1520"/>
        <v>129634.4</v>
      </c>
      <c r="L813" s="1178">
        <f t="shared" si="1521"/>
        <v>1685247.2</v>
      </c>
      <c r="M813" s="1118">
        <v>1</v>
      </c>
      <c r="N813" s="504">
        <f t="shared" si="1518"/>
        <v>7</v>
      </c>
      <c r="O813" s="372"/>
      <c r="P813" s="229" t="str">
        <f t="shared" si="1522"/>
        <v>Կ-1</v>
      </c>
      <c r="Q813" s="597">
        <f t="shared" si="1523"/>
        <v>1.96</v>
      </c>
      <c r="R813" s="1176"/>
      <c r="S813" s="1176">
        <f t="shared" si="1519"/>
        <v>1.96</v>
      </c>
      <c r="T813" s="1117">
        <v>66140</v>
      </c>
      <c r="U813" s="1117">
        <f t="shared" si="1459"/>
        <v>129634.4</v>
      </c>
      <c r="V813" s="1114">
        <f t="shared" si="1524"/>
        <v>0</v>
      </c>
      <c r="W813" s="1117">
        <f t="shared" si="1525"/>
        <v>129634.4</v>
      </c>
      <c r="X813" s="1178">
        <f t="shared" si="1526"/>
        <v>1685247.2</v>
      </c>
      <c r="Y813" s="1118">
        <v>1</v>
      </c>
      <c r="Z813" s="504">
        <f t="shared" si="1527"/>
        <v>8</v>
      </c>
      <c r="AA813" s="372"/>
      <c r="AB813" s="229" t="str">
        <f t="shared" si="1528"/>
        <v>Կ-1</v>
      </c>
      <c r="AC813" s="1176">
        <f t="shared" si="1529"/>
        <v>2.02</v>
      </c>
      <c r="AD813" s="1176"/>
      <c r="AE813" s="1176">
        <f t="shared" si="1540"/>
        <v>2.02</v>
      </c>
      <c r="AF813" s="1117">
        <v>66140</v>
      </c>
      <c r="AG813" s="1117">
        <f t="shared" si="1460"/>
        <v>133602.79999999999</v>
      </c>
      <c r="AH813" s="1114">
        <f t="shared" si="1530"/>
        <v>0</v>
      </c>
      <c r="AI813" s="1117">
        <f t="shared" si="1531"/>
        <v>133602.79999999999</v>
      </c>
      <c r="AJ813" s="1178">
        <f t="shared" si="1532"/>
        <v>1736836.4</v>
      </c>
      <c r="AK813" s="1118">
        <v>1</v>
      </c>
      <c r="AL813" s="371">
        <f t="shared" si="1533"/>
        <v>9</v>
      </c>
      <c r="AM813" s="372"/>
      <c r="AN813" s="229" t="str">
        <f t="shared" si="1534"/>
        <v>Կ-1</v>
      </c>
      <c r="AO813" s="1176">
        <f t="shared" si="1535"/>
        <v>2.02</v>
      </c>
      <c r="AP813" s="1176"/>
      <c r="AQ813" s="1176">
        <f t="shared" si="1541"/>
        <v>2.02</v>
      </c>
      <c r="AR813" s="1117">
        <v>66140</v>
      </c>
      <c r="AS813" s="1117">
        <f t="shared" si="1461"/>
        <v>133602.79999999999</v>
      </c>
      <c r="AT813" s="1114">
        <f t="shared" si="1536"/>
        <v>0</v>
      </c>
      <c r="AU813" s="1117">
        <f t="shared" si="1537"/>
        <v>133602.79999999999</v>
      </c>
      <c r="AV813" s="1178">
        <f t="shared" si="1538"/>
        <v>1736836.4</v>
      </c>
    </row>
    <row r="814" spans="1:48" ht="17.25" thickBot="1">
      <c r="A814" s="1635">
        <v>772</v>
      </c>
      <c r="B814" s="1189" t="s">
        <v>2885</v>
      </c>
      <c r="C814" s="1420" t="s">
        <v>1808</v>
      </c>
      <c r="D814" s="1422">
        <v>1</v>
      </c>
      <c r="E814" s="1184">
        <v>6</v>
      </c>
      <c r="F814" s="1424" t="s">
        <v>97</v>
      </c>
      <c r="G814" s="659">
        <f t="shared" si="1542"/>
        <v>1.96</v>
      </c>
      <c r="H814" s="1436">
        <v>66140</v>
      </c>
      <c r="I814" s="1437">
        <f t="shared" si="1458"/>
        <v>129634.4</v>
      </c>
      <c r="J814" s="1446">
        <v>0</v>
      </c>
      <c r="K814" s="1117">
        <f t="shared" si="1520"/>
        <v>129634.4</v>
      </c>
      <c r="L814" s="1178">
        <f t="shared" si="1521"/>
        <v>1685247.2</v>
      </c>
      <c r="M814" s="1118">
        <v>1</v>
      </c>
      <c r="N814" s="504">
        <f t="shared" si="1518"/>
        <v>7</v>
      </c>
      <c r="O814" s="372"/>
      <c r="P814" s="229" t="str">
        <f t="shared" si="1522"/>
        <v>Կ-1</v>
      </c>
      <c r="Q814" s="597">
        <f t="shared" si="1523"/>
        <v>1.96</v>
      </c>
      <c r="R814" s="1176"/>
      <c r="S814" s="1176">
        <f t="shared" si="1519"/>
        <v>1.96</v>
      </c>
      <c r="T814" s="1117">
        <v>66140</v>
      </c>
      <c r="U814" s="1117">
        <f t="shared" si="1459"/>
        <v>129634.4</v>
      </c>
      <c r="V814" s="1114">
        <f t="shared" si="1524"/>
        <v>0</v>
      </c>
      <c r="W814" s="1117">
        <f t="shared" si="1525"/>
        <v>129634.4</v>
      </c>
      <c r="X814" s="1178">
        <f t="shared" si="1526"/>
        <v>1685247.2</v>
      </c>
      <c r="Y814" s="1118">
        <v>1</v>
      </c>
      <c r="Z814" s="504">
        <f t="shared" si="1527"/>
        <v>8</v>
      </c>
      <c r="AA814" s="372"/>
      <c r="AB814" s="229" t="str">
        <f t="shared" si="1528"/>
        <v>Կ-1</v>
      </c>
      <c r="AC814" s="1176">
        <f t="shared" si="1529"/>
        <v>2.02</v>
      </c>
      <c r="AD814" s="1176"/>
      <c r="AE814" s="1176">
        <f t="shared" si="1540"/>
        <v>2.02</v>
      </c>
      <c r="AF814" s="1117">
        <v>66140</v>
      </c>
      <c r="AG814" s="1117">
        <f t="shared" si="1460"/>
        <v>133602.79999999999</v>
      </c>
      <c r="AH814" s="1114">
        <f t="shared" si="1530"/>
        <v>0</v>
      </c>
      <c r="AI814" s="1117">
        <f t="shared" si="1531"/>
        <v>133602.79999999999</v>
      </c>
      <c r="AJ814" s="1178">
        <f t="shared" si="1532"/>
        <v>1736836.4</v>
      </c>
      <c r="AK814" s="1118">
        <v>1</v>
      </c>
      <c r="AL814" s="371">
        <f t="shared" si="1533"/>
        <v>9</v>
      </c>
      <c r="AM814" s="372"/>
      <c r="AN814" s="229" t="str">
        <f t="shared" si="1534"/>
        <v>Կ-1</v>
      </c>
      <c r="AO814" s="1176">
        <f t="shared" si="1535"/>
        <v>2.02</v>
      </c>
      <c r="AP814" s="1176"/>
      <c r="AQ814" s="1176">
        <f t="shared" si="1541"/>
        <v>2.02</v>
      </c>
      <c r="AR814" s="1117">
        <v>66140</v>
      </c>
      <c r="AS814" s="1117">
        <f t="shared" si="1461"/>
        <v>133602.79999999999</v>
      </c>
      <c r="AT814" s="1114">
        <f t="shared" si="1536"/>
        <v>0</v>
      </c>
      <c r="AU814" s="1117">
        <f t="shared" si="1537"/>
        <v>133602.79999999999</v>
      </c>
      <c r="AV814" s="1178">
        <f t="shared" si="1538"/>
        <v>1736836.4</v>
      </c>
    </row>
    <row r="815" spans="1:48" ht="17.25" thickBot="1">
      <c r="A815" s="1634">
        <v>773</v>
      </c>
      <c r="B815" s="1189" t="s">
        <v>2886</v>
      </c>
      <c r="C815" s="1420" t="s">
        <v>1808</v>
      </c>
      <c r="D815" s="1422">
        <v>1</v>
      </c>
      <c r="E815" s="1184">
        <v>3</v>
      </c>
      <c r="F815" s="1424" t="s">
        <v>97</v>
      </c>
      <c r="G815" s="659">
        <f t="shared" si="1542"/>
        <v>1.84</v>
      </c>
      <c r="H815" s="1436">
        <v>66140</v>
      </c>
      <c r="I815" s="1437">
        <f t="shared" si="1458"/>
        <v>121697.60000000001</v>
      </c>
      <c r="J815" s="1446">
        <v>0</v>
      </c>
      <c r="K815" s="1117">
        <f t="shared" si="1520"/>
        <v>121697.60000000001</v>
      </c>
      <c r="L815" s="1178">
        <f t="shared" si="1521"/>
        <v>1582068.8</v>
      </c>
      <c r="M815" s="1118">
        <v>1</v>
      </c>
      <c r="N815" s="504">
        <f t="shared" si="1518"/>
        <v>4</v>
      </c>
      <c r="O815" s="372"/>
      <c r="P815" s="229" t="str">
        <f t="shared" si="1522"/>
        <v>Կ-1</v>
      </c>
      <c r="Q815" s="597">
        <f t="shared" si="1523"/>
        <v>1.9</v>
      </c>
      <c r="R815" s="1176"/>
      <c r="S815" s="1176">
        <f t="shared" si="1519"/>
        <v>1.9</v>
      </c>
      <c r="T815" s="1117">
        <v>66140</v>
      </c>
      <c r="U815" s="1117">
        <f t="shared" si="1459"/>
        <v>125666</v>
      </c>
      <c r="V815" s="1114">
        <f t="shared" si="1524"/>
        <v>0</v>
      </c>
      <c r="W815" s="1117">
        <f t="shared" si="1525"/>
        <v>125666</v>
      </c>
      <c r="X815" s="1178">
        <f t="shared" si="1526"/>
        <v>1633658</v>
      </c>
      <c r="Y815" s="1118">
        <v>1</v>
      </c>
      <c r="Z815" s="504">
        <f t="shared" si="1527"/>
        <v>5</v>
      </c>
      <c r="AA815" s="372"/>
      <c r="AB815" s="229" t="str">
        <f t="shared" si="1528"/>
        <v>Կ-1</v>
      </c>
      <c r="AC815" s="1176">
        <f t="shared" si="1529"/>
        <v>1.9</v>
      </c>
      <c r="AD815" s="1176"/>
      <c r="AE815" s="1176">
        <f t="shared" si="1540"/>
        <v>1.9</v>
      </c>
      <c r="AF815" s="1117">
        <v>66140</v>
      </c>
      <c r="AG815" s="1117">
        <f t="shared" si="1460"/>
        <v>125666</v>
      </c>
      <c r="AH815" s="1114">
        <f t="shared" si="1530"/>
        <v>0</v>
      </c>
      <c r="AI815" s="1117">
        <f t="shared" si="1531"/>
        <v>125666</v>
      </c>
      <c r="AJ815" s="1178">
        <f t="shared" si="1532"/>
        <v>1633658</v>
      </c>
      <c r="AK815" s="1118">
        <v>1</v>
      </c>
      <c r="AL815" s="371">
        <f t="shared" si="1533"/>
        <v>6</v>
      </c>
      <c r="AM815" s="372"/>
      <c r="AN815" s="229" t="str">
        <f t="shared" si="1534"/>
        <v>Կ-1</v>
      </c>
      <c r="AO815" s="1176">
        <f t="shared" si="1535"/>
        <v>1.96</v>
      </c>
      <c r="AP815" s="1176"/>
      <c r="AQ815" s="1176">
        <f t="shared" si="1541"/>
        <v>1.96</v>
      </c>
      <c r="AR815" s="1117">
        <v>66140</v>
      </c>
      <c r="AS815" s="1117">
        <f t="shared" si="1461"/>
        <v>129634.4</v>
      </c>
      <c r="AT815" s="1114">
        <f t="shared" si="1536"/>
        <v>0</v>
      </c>
      <c r="AU815" s="1117">
        <f t="shared" si="1537"/>
        <v>129634.4</v>
      </c>
      <c r="AV815" s="1178">
        <f t="shared" si="1538"/>
        <v>1685247.2</v>
      </c>
    </row>
    <row r="816" spans="1:48" ht="17.25" thickBot="1">
      <c r="A816" s="1635">
        <v>774</v>
      </c>
      <c r="B816" s="1189" t="s">
        <v>2887</v>
      </c>
      <c r="C816" s="1420" t="s">
        <v>1808</v>
      </c>
      <c r="D816" s="1422">
        <v>1</v>
      </c>
      <c r="E816" s="1184">
        <v>3</v>
      </c>
      <c r="F816" s="1424" t="s">
        <v>97</v>
      </c>
      <c r="G816" s="659">
        <f t="shared" si="1542"/>
        <v>1.84</v>
      </c>
      <c r="H816" s="1436">
        <v>66140</v>
      </c>
      <c r="I816" s="1437">
        <f t="shared" si="1458"/>
        <v>121697.60000000001</v>
      </c>
      <c r="J816" s="1446">
        <v>0</v>
      </c>
      <c r="K816" s="1117">
        <f t="shared" si="1520"/>
        <v>121697.60000000001</v>
      </c>
      <c r="L816" s="1178">
        <f t="shared" si="1521"/>
        <v>1582068.8</v>
      </c>
      <c r="M816" s="1118">
        <v>1</v>
      </c>
      <c r="N816" s="504">
        <f t="shared" si="1518"/>
        <v>4</v>
      </c>
      <c r="O816" s="372"/>
      <c r="P816" s="229" t="str">
        <f t="shared" si="1522"/>
        <v>Կ-1</v>
      </c>
      <c r="Q816" s="597">
        <f t="shared" si="1523"/>
        <v>1.9</v>
      </c>
      <c r="R816" s="1176"/>
      <c r="S816" s="1176">
        <f t="shared" si="1519"/>
        <v>1.9</v>
      </c>
      <c r="T816" s="1117">
        <v>66140</v>
      </c>
      <c r="U816" s="1117">
        <f t="shared" si="1459"/>
        <v>125666</v>
      </c>
      <c r="V816" s="1114">
        <f t="shared" si="1524"/>
        <v>0</v>
      </c>
      <c r="W816" s="1117">
        <f t="shared" si="1525"/>
        <v>125666</v>
      </c>
      <c r="X816" s="1178">
        <f t="shared" si="1526"/>
        <v>1633658</v>
      </c>
      <c r="Y816" s="1118">
        <v>1</v>
      </c>
      <c r="Z816" s="504">
        <f t="shared" si="1527"/>
        <v>5</v>
      </c>
      <c r="AA816" s="372"/>
      <c r="AB816" s="229" t="str">
        <f t="shared" si="1528"/>
        <v>Կ-1</v>
      </c>
      <c r="AC816" s="1176">
        <f t="shared" si="1529"/>
        <v>1.9</v>
      </c>
      <c r="AD816" s="1176"/>
      <c r="AE816" s="1176">
        <f t="shared" si="1540"/>
        <v>1.9</v>
      </c>
      <c r="AF816" s="1117">
        <v>66140</v>
      </c>
      <c r="AG816" s="1117">
        <f t="shared" si="1460"/>
        <v>125666</v>
      </c>
      <c r="AH816" s="1114">
        <f t="shared" si="1530"/>
        <v>0</v>
      </c>
      <c r="AI816" s="1117">
        <f t="shared" si="1531"/>
        <v>125666</v>
      </c>
      <c r="AJ816" s="1178">
        <f t="shared" si="1532"/>
        <v>1633658</v>
      </c>
      <c r="AK816" s="1118">
        <v>1</v>
      </c>
      <c r="AL816" s="371">
        <f t="shared" si="1533"/>
        <v>6</v>
      </c>
      <c r="AM816" s="372"/>
      <c r="AN816" s="229" t="str">
        <f t="shared" si="1534"/>
        <v>Կ-1</v>
      </c>
      <c r="AO816" s="1176">
        <f t="shared" si="1535"/>
        <v>1.96</v>
      </c>
      <c r="AP816" s="1176"/>
      <c r="AQ816" s="1176">
        <f t="shared" si="1541"/>
        <v>1.96</v>
      </c>
      <c r="AR816" s="1117">
        <v>66140</v>
      </c>
      <c r="AS816" s="1117">
        <f t="shared" si="1461"/>
        <v>129634.4</v>
      </c>
      <c r="AT816" s="1114">
        <f t="shared" si="1536"/>
        <v>0</v>
      </c>
      <c r="AU816" s="1117">
        <f t="shared" si="1537"/>
        <v>129634.4</v>
      </c>
      <c r="AV816" s="1178">
        <f t="shared" si="1538"/>
        <v>1685247.2</v>
      </c>
    </row>
    <row r="817" spans="1:48" ht="17.25" thickBot="1">
      <c r="A817" s="1634">
        <v>775</v>
      </c>
      <c r="B817" s="1189" t="s">
        <v>1848</v>
      </c>
      <c r="C817" s="1420" t="s">
        <v>1808</v>
      </c>
      <c r="D817" s="1422">
        <v>1</v>
      </c>
      <c r="E817" s="1184">
        <v>6</v>
      </c>
      <c r="F817" s="1424" t="s">
        <v>97</v>
      </c>
      <c r="G817" s="659">
        <f t="shared" si="1542"/>
        <v>1.96</v>
      </c>
      <c r="H817" s="1436">
        <v>66140</v>
      </c>
      <c r="I817" s="1437">
        <f t="shared" si="1458"/>
        <v>129634.4</v>
      </c>
      <c r="J817" s="1446">
        <v>0</v>
      </c>
      <c r="K817" s="1117">
        <f t="shared" si="1520"/>
        <v>129634.4</v>
      </c>
      <c r="L817" s="1178">
        <f t="shared" si="1521"/>
        <v>1685247.2</v>
      </c>
      <c r="M817" s="1118">
        <v>1</v>
      </c>
      <c r="N817" s="504">
        <f t="shared" si="1518"/>
        <v>7</v>
      </c>
      <c r="O817" s="372"/>
      <c r="P817" s="229" t="str">
        <f t="shared" si="1522"/>
        <v>Կ-1</v>
      </c>
      <c r="Q817" s="597">
        <f t="shared" si="1523"/>
        <v>1.96</v>
      </c>
      <c r="R817" s="1176"/>
      <c r="S817" s="1176">
        <f t="shared" si="1519"/>
        <v>1.96</v>
      </c>
      <c r="T817" s="1117">
        <v>66140</v>
      </c>
      <c r="U817" s="1117">
        <f t="shared" si="1459"/>
        <v>129634.4</v>
      </c>
      <c r="V817" s="1114">
        <f t="shared" si="1524"/>
        <v>0</v>
      </c>
      <c r="W817" s="1117">
        <f t="shared" si="1525"/>
        <v>129634.4</v>
      </c>
      <c r="X817" s="1178">
        <f t="shared" si="1526"/>
        <v>1685247.2</v>
      </c>
      <c r="Y817" s="1118">
        <v>1</v>
      </c>
      <c r="Z817" s="504">
        <f t="shared" si="1527"/>
        <v>8</v>
      </c>
      <c r="AA817" s="372"/>
      <c r="AB817" s="229" t="str">
        <f t="shared" si="1528"/>
        <v>Կ-1</v>
      </c>
      <c r="AC817" s="1176">
        <f t="shared" si="1529"/>
        <v>2.02</v>
      </c>
      <c r="AD817" s="1176"/>
      <c r="AE817" s="1176">
        <f t="shared" si="1540"/>
        <v>2.02</v>
      </c>
      <c r="AF817" s="1117">
        <v>66140</v>
      </c>
      <c r="AG817" s="1117">
        <f t="shared" si="1460"/>
        <v>133602.79999999999</v>
      </c>
      <c r="AH817" s="1114">
        <f t="shared" si="1530"/>
        <v>0</v>
      </c>
      <c r="AI817" s="1117">
        <f t="shared" si="1531"/>
        <v>133602.79999999999</v>
      </c>
      <c r="AJ817" s="1178">
        <f t="shared" si="1532"/>
        <v>1736836.4</v>
      </c>
      <c r="AK817" s="1118">
        <v>1</v>
      </c>
      <c r="AL817" s="371">
        <f t="shared" si="1533"/>
        <v>9</v>
      </c>
      <c r="AM817" s="372"/>
      <c r="AN817" s="229" t="str">
        <f t="shared" si="1534"/>
        <v>Կ-1</v>
      </c>
      <c r="AO817" s="1176">
        <f t="shared" si="1535"/>
        <v>2.02</v>
      </c>
      <c r="AP817" s="1176"/>
      <c r="AQ817" s="1176">
        <f t="shared" si="1541"/>
        <v>2.02</v>
      </c>
      <c r="AR817" s="1117">
        <v>66140</v>
      </c>
      <c r="AS817" s="1117">
        <f t="shared" si="1461"/>
        <v>133602.79999999999</v>
      </c>
      <c r="AT817" s="1114">
        <f t="shared" si="1536"/>
        <v>0</v>
      </c>
      <c r="AU817" s="1117">
        <f t="shared" si="1537"/>
        <v>133602.79999999999</v>
      </c>
      <c r="AV817" s="1178">
        <f t="shared" si="1538"/>
        <v>1736836.4</v>
      </c>
    </row>
    <row r="818" spans="1:48">
      <c r="A818" s="1635">
        <v>776</v>
      </c>
      <c r="B818" s="1189" t="s">
        <v>2888</v>
      </c>
      <c r="C818" s="1420" t="s">
        <v>1808</v>
      </c>
      <c r="D818" s="1422">
        <v>1</v>
      </c>
      <c r="E818" s="1184">
        <v>1</v>
      </c>
      <c r="F818" s="1424" t="s">
        <v>97</v>
      </c>
      <c r="G818" s="659">
        <f t="shared" si="1542"/>
        <v>1.73</v>
      </c>
      <c r="H818" s="1436">
        <v>66140</v>
      </c>
      <c r="I818" s="1437">
        <f t="shared" si="1458"/>
        <v>114422.2</v>
      </c>
      <c r="J818" s="1446">
        <v>0</v>
      </c>
      <c r="K818" s="1117">
        <f t="shared" si="1520"/>
        <v>114422.2</v>
      </c>
      <c r="L818" s="1178">
        <f t="shared" si="1521"/>
        <v>1487488.5999999999</v>
      </c>
      <c r="M818" s="1118">
        <v>1</v>
      </c>
      <c r="N818" s="504">
        <f t="shared" si="1518"/>
        <v>2</v>
      </c>
      <c r="O818" s="372"/>
      <c r="P818" s="229" t="str">
        <f t="shared" si="1522"/>
        <v>Կ-1</v>
      </c>
      <c r="Q818" s="597">
        <f t="shared" si="1523"/>
        <v>1.79</v>
      </c>
      <c r="R818" s="1176"/>
      <c r="S818" s="1176">
        <f t="shared" si="1519"/>
        <v>1.79</v>
      </c>
      <c r="T818" s="1117">
        <v>66140</v>
      </c>
      <c r="U818" s="1117">
        <f t="shared" si="1459"/>
        <v>118390.6</v>
      </c>
      <c r="V818" s="1114">
        <f t="shared" si="1524"/>
        <v>0</v>
      </c>
      <c r="W818" s="1117">
        <f t="shared" si="1525"/>
        <v>118390.6</v>
      </c>
      <c r="X818" s="1178">
        <f t="shared" si="1526"/>
        <v>1539077.8</v>
      </c>
      <c r="Y818" s="1118">
        <v>1</v>
      </c>
      <c r="Z818" s="504">
        <f t="shared" si="1527"/>
        <v>3</v>
      </c>
      <c r="AA818" s="372"/>
      <c r="AB818" s="229" t="str">
        <f t="shared" si="1528"/>
        <v>Կ-1</v>
      </c>
      <c r="AC818" s="1176">
        <f t="shared" si="1529"/>
        <v>1.84</v>
      </c>
      <c r="AD818" s="1176"/>
      <c r="AE818" s="1176">
        <f t="shared" si="1540"/>
        <v>1.84</v>
      </c>
      <c r="AF818" s="1117">
        <v>66140</v>
      </c>
      <c r="AG818" s="1117">
        <f t="shared" si="1460"/>
        <v>121697.60000000001</v>
      </c>
      <c r="AH818" s="1114">
        <f t="shared" si="1530"/>
        <v>0</v>
      </c>
      <c r="AI818" s="1117">
        <f t="shared" si="1531"/>
        <v>121697.60000000001</v>
      </c>
      <c r="AJ818" s="1178">
        <f t="shared" si="1532"/>
        <v>1582068.8</v>
      </c>
      <c r="AK818" s="1118">
        <v>1</v>
      </c>
      <c r="AL818" s="371">
        <f t="shared" si="1533"/>
        <v>4</v>
      </c>
      <c r="AM818" s="372"/>
      <c r="AN818" s="229" t="str">
        <f t="shared" si="1534"/>
        <v>Կ-1</v>
      </c>
      <c r="AO818" s="1176">
        <f t="shared" si="1535"/>
        <v>1.9</v>
      </c>
      <c r="AP818" s="1176"/>
      <c r="AQ818" s="1176">
        <f t="shared" si="1541"/>
        <v>1.9</v>
      </c>
      <c r="AR818" s="1117">
        <v>66140</v>
      </c>
      <c r="AS818" s="1117">
        <f t="shared" si="1461"/>
        <v>125666</v>
      </c>
      <c r="AT818" s="1114">
        <f t="shared" si="1536"/>
        <v>0</v>
      </c>
      <c r="AU818" s="1117">
        <f t="shared" si="1537"/>
        <v>125666</v>
      </c>
      <c r="AV818" s="1178">
        <f t="shared" si="1538"/>
        <v>1633658</v>
      </c>
    </row>
    <row r="819" spans="1:48" s="1123" customFormat="1" ht="17.25" thickBot="1">
      <c r="A819" s="1636"/>
      <c r="B819" s="1152" t="s">
        <v>2098</v>
      </c>
      <c r="C819" s="1188"/>
      <c r="D819" s="1180"/>
      <c r="E819" s="1185"/>
      <c r="F819" s="1425"/>
      <c r="G819" s="1438"/>
      <c r="H819" s="1439"/>
      <c r="I819" s="1440"/>
      <c r="J819" s="1452">
        <f>15*3000</f>
        <v>45000</v>
      </c>
      <c r="K819" s="1119">
        <f t="shared" ref="K819" si="1543">+J819+I819</f>
        <v>45000</v>
      </c>
      <c r="L819" s="1122">
        <f>+K819*12</f>
        <v>540000</v>
      </c>
      <c r="M819" s="1121"/>
      <c r="N819" s="506"/>
      <c r="O819" s="507"/>
      <c r="P819" s="508"/>
      <c r="Q819" s="612"/>
      <c r="R819" s="611"/>
      <c r="S819" s="612"/>
      <c r="T819" s="1119"/>
      <c r="U819" s="1119">
        <v>45000</v>
      </c>
      <c r="V819" s="1120"/>
      <c r="W819" s="1119">
        <f t="shared" ref="W819" si="1544">+V819+U819</f>
        <v>45000</v>
      </c>
      <c r="X819" s="1122">
        <f>+W819*12</f>
        <v>540000</v>
      </c>
      <c r="Y819" s="1121"/>
      <c r="Z819" s="506"/>
      <c r="AA819" s="507"/>
      <c r="AB819" s="508"/>
      <c r="AC819" s="612"/>
      <c r="AD819" s="611"/>
      <c r="AE819" s="612"/>
      <c r="AF819" s="1119"/>
      <c r="AG819" s="1119">
        <v>45000</v>
      </c>
      <c r="AH819" s="1120"/>
      <c r="AI819" s="1119">
        <f t="shared" ref="AI819" si="1545">+AH819+AG819</f>
        <v>45000</v>
      </c>
      <c r="AJ819" s="1122">
        <f>+AI819*12</f>
        <v>540000</v>
      </c>
      <c r="AK819" s="1121"/>
      <c r="AL819" s="506"/>
      <c r="AM819" s="507"/>
      <c r="AN819" s="508"/>
      <c r="AO819" s="612"/>
      <c r="AP819" s="611"/>
      <c r="AQ819" s="612"/>
      <c r="AR819" s="1119"/>
      <c r="AS819" s="1119">
        <v>45000</v>
      </c>
      <c r="AT819" s="1120"/>
      <c r="AU819" s="1119">
        <f t="shared" ref="AU819" si="1546">+AT819+AS819</f>
        <v>45000</v>
      </c>
      <c r="AV819" s="1122">
        <f>+AU819*12</f>
        <v>540000</v>
      </c>
    </row>
    <row r="820" spans="1:48" s="551" customFormat="1" ht="17.25" thickBot="1">
      <c r="A820" s="1786" t="s">
        <v>47</v>
      </c>
      <c r="B820" s="1787"/>
      <c r="C820" s="1153"/>
      <c r="D820" s="1154">
        <f>SUM(D43:D819)</f>
        <v>776</v>
      </c>
      <c r="E820" s="1179"/>
      <c r="F820" s="1179"/>
      <c r="G820" s="1179"/>
      <c r="H820" s="1174"/>
      <c r="I820" s="1175">
        <f>SUM(I43:I819)</f>
        <v>107656739.40000027</v>
      </c>
      <c r="J820" s="1175">
        <f>SUM(J43:J819)</f>
        <v>557000</v>
      </c>
      <c r="K820" s="1175">
        <f>SUM(K43:K819)</f>
        <v>108213739.40000027</v>
      </c>
      <c r="L820" s="1175">
        <f>SUM(L43:L819)</f>
        <v>1406733612.2</v>
      </c>
      <c r="M820" s="1171">
        <f>SUM(M43:M819)</f>
        <v>776</v>
      </c>
      <c r="N820" s="1172"/>
      <c r="O820" s="1172"/>
      <c r="P820" s="1172"/>
      <c r="Q820" s="1173"/>
      <c r="R820" s="1173"/>
      <c r="S820" s="1173"/>
      <c r="T820" s="1174"/>
      <c r="U820" s="1175">
        <f>SUM(U43:U819)</f>
        <v>109426670.60000058</v>
      </c>
      <c r="V820" s="1175">
        <f>SUM(V43:V819)</f>
        <v>512000</v>
      </c>
      <c r="W820" s="1175">
        <f>SUM(W43:W819)</f>
        <v>109938670.60000058</v>
      </c>
      <c r="X820" s="1175">
        <f>SUM(X43:X819)</f>
        <v>1429157717.8000073</v>
      </c>
      <c r="Y820" s="1171">
        <f>SUM(Y43:Y819)</f>
        <v>776</v>
      </c>
      <c r="Z820" s="1172"/>
      <c r="AA820" s="1172"/>
      <c r="AB820" s="1172"/>
      <c r="AC820" s="1173"/>
      <c r="AD820" s="1173"/>
      <c r="AE820" s="1173"/>
      <c r="AF820" s="1174"/>
      <c r="AG820" s="1175">
        <f>SUM(AG43:AG819)</f>
        <v>111544473.39999984</v>
      </c>
      <c r="AH820" s="1175">
        <f>SUM(AH43:AH819)</f>
        <v>512000</v>
      </c>
      <c r="AI820" s="1175">
        <f>SUM(AI43:AI819)</f>
        <v>112056473.39999984</v>
      </c>
      <c r="AJ820" s="1175">
        <f>SUM(AJ43:AJ819)</f>
        <v>1456689154.2000067</v>
      </c>
      <c r="AK820" s="1171">
        <f>SUM(AK43:AK819)</f>
        <v>776</v>
      </c>
      <c r="AL820" s="1172"/>
      <c r="AM820" s="1172"/>
      <c r="AN820" s="1172"/>
      <c r="AO820" s="1173"/>
      <c r="AP820" s="1173"/>
      <c r="AQ820" s="1173"/>
      <c r="AR820" s="1174"/>
      <c r="AS820" s="1175">
        <f>SUM(AS43:AS819)</f>
        <v>113270727.40000023</v>
      </c>
      <c r="AT820" s="1175">
        <f>SUM(AT43:AT819)</f>
        <v>512000</v>
      </c>
      <c r="AU820" s="1175">
        <f>SUM(AU43:AU819)</f>
        <v>113782727.40000023</v>
      </c>
      <c r="AV820" s="1175">
        <f>SUM(AV43:AV819)</f>
        <v>1479130456.2000127</v>
      </c>
    </row>
    <row r="822" spans="1:48">
      <c r="K822" s="1060">
        <v>107251377.59999999</v>
      </c>
      <c r="W822" s="1060">
        <v>109021308.800001</v>
      </c>
      <c r="AI822" s="1060">
        <v>111110671.40000001</v>
      </c>
      <c r="AU822" s="1060">
        <v>112836925.40000001</v>
      </c>
    </row>
    <row r="825" spans="1:48">
      <c r="A825" s="1637"/>
      <c r="B825" s="1155"/>
      <c r="C825" s="1155"/>
      <c r="D825" s="1155"/>
      <c r="E825" s="185"/>
      <c r="F825" s="185"/>
      <c r="G825" s="185"/>
      <c r="H825" s="1441"/>
      <c r="I825" s="1442"/>
      <c r="J825" s="1453"/>
      <c r="K825" s="1124"/>
      <c r="L825" s="1124"/>
      <c r="M825" s="1123"/>
      <c r="N825" s="315"/>
      <c r="O825" s="1123"/>
      <c r="P825" s="1123"/>
      <c r="Q825" s="1125"/>
      <c r="R825" s="1125"/>
      <c r="S825" s="1125"/>
      <c r="T825" s="1124"/>
      <c r="U825" s="1124"/>
      <c r="V825" s="1123"/>
      <c r="W825" s="1124"/>
      <c r="X825" s="1124"/>
      <c r="Y825" s="1123"/>
      <c r="Z825" s="315"/>
      <c r="AA825" s="1123"/>
      <c r="AB825" s="1123"/>
      <c r="AC825" s="1125"/>
      <c r="AD825" s="1125"/>
      <c r="AE825" s="1125"/>
      <c r="AF825" s="1124"/>
      <c r="AG825" s="1124"/>
      <c r="AH825" s="1123"/>
      <c r="AI825" s="1124"/>
      <c r="AJ825" s="1124"/>
      <c r="AK825" s="1123"/>
      <c r="AL825" s="315"/>
      <c r="AM825" s="1123"/>
      <c r="AN825" s="1123"/>
      <c r="AO825" s="1125"/>
      <c r="AP825" s="1125"/>
      <c r="AQ825" s="1125"/>
      <c r="AR825" s="1124"/>
      <c r="AS825" s="1124"/>
      <c r="AT825" s="1123"/>
      <c r="AU825" s="1124"/>
      <c r="AV825" s="1124"/>
    </row>
    <row r="826" spans="1:48">
      <c r="A826" s="1637"/>
      <c r="B826" s="1155"/>
      <c r="C826" s="1156"/>
      <c r="D826" s="1157"/>
      <c r="E826" s="185"/>
      <c r="F826" s="185"/>
      <c r="G826" s="185"/>
      <c r="H826" s="1441"/>
      <c r="I826" s="1442"/>
      <c r="J826" s="1453"/>
      <c r="K826" s="1124"/>
      <c r="L826" s="1124"/>
      <c r="M826" s="1123"/>
      <c r="N826" s="315"/>
      <c r="O826" s="1123"/>
      <c r="P826" s="1123"/>
      <c r="Q826" s="1125"/>
      <c r="R826" s="1125"/>
      <c r="S826" s="1125"/>
      <c r="T826" s="1124"/>
      <c r="U826" s="1124"/>
      <c r="V826" s="1123"/>
      <c r="W826" s="1124"/>
      <c r="X826" s="1124"/>
      <c r="Y826" s="1123"/>
      <c r="Z826" s="315"/>
      <c r="AA826" s="1123"/>
      <c r="AB826" s="1123"/>
      <c r="AC826" s="1125"/>
      <c r="AD826" s="1125"/>
      <c r="AE826" s="1125"/>
      <c r="AF826" s="1124"/>
      <c r="AG826" s="1124"/>
      <c r="AH826" s="1123"/>
      <c r="AI826" s="1124"/>
      <c r="AJ826" s="1124"/>
      <c r="AK826" s="1123"/>
      <c r="AL826" s="315"/>
      <c r="AM826" s="1123"/>
      <c r="AN826" s="1123"/>
      <c r="AO826" s="1125"/>
      <c r="AP826" s="1125"/>
      <c r="AQ826" s="1125"/>
      <c r="AR826" s="1124"/>
      <c r="AS826" s="1124"/>
      <c r="AT826" s="1123"/>
      <c r="AU826" s="1124"/>
      <c r="AV826" s="1124"/>
    </row>
    <row r="827" spans="1:48">
      <c r="A827" s="1637"/>
      <c r="B827" s="1155"/>
      <c r="C827" s="1155"/>
      <c r="D827" s="1155"/>
      <c r="E827" s="185"/>
      <c r="F827" s="185"/>
      <c r="G827" s="185"/>
      <c r="H827" s="1441"/>
      <c r="I827" s="1442"/>
      <c r="J827" s="1453"/>
      <c r="K827" s="1124"/>
      <c r="L827" s="1124"/>
      <c r="M827" s="1123"/>
      <c r="N827" s="315"/>
      <c r="O827" s="1123"/>
      <c r="P827" s="1123"/>
      <c r="Q827" s="1125"/>
      <c r="R827" s="1125"/>
      <c r="S827" s="1125"/>
      <c r="T827" s="1124"/>
      <c r="U827" s="1124"/>
      <c r="V827" s="1123"/>
      <c r="W827" s="1124"/>
      <c r="X827" s="1124"/>
      <c r="Y827" s="1123"/>
      <c r="Z827" s="315"/>
      <c r="AA827" s="1123"/>
      <c r="AB827" s="1123"/>
      <c r="AC827" s="1125"/>
      <c r="AD827" s="1125"/>
      <c r="AE827" s="1125"/>
      <c r="AF827" s="1124"/>
      <c r="AG827" s="1124"/>
      <c r="AH827" s="1123"/>
      <c r="AI827" s="1124"/>
      <c r="AJ827" s="1124"/>
      <c r="AK827" s="1123"/>
      <c r="AL827" s="315"/>
      <c r="AM827" s="1123"/>
      <c r="AN827" s="1123"/>
      <c r="AO827" s="1125"/>
      <c r="AP827" s="1125"/>
      <c r="AQ827" s="1125"/>
      <c r="AR827" s="1124"/>
      <c r="AS827" s="1124"/>
      <c r="AT827" s="1123"/>
      <c r="AU827" s="1124"/>
      <c r="AV827" s="1124"/>
    </row>
    <row r="828" spans="1:48">
      <c r="A828" s="1637"/>
      <c r="B828" s="1155"/>
      <c r="C828" s="1155"/>
      <c r="D828" s="1155"/>
      <c r="E828" s="185"/>
      <c r="F828" s="185"/>
      <c r="G828" s="185"/>
      <c r="H828" s="1441"/>
      <c r="I828" s="1442"/>
      <c r="J828" s="1453"/>
      <c r="K828" s="1124"/>
      <c r="L828" s="1124"/>
      <c r="M828" s="1123"/>
      <c r="N828" s="315"/>
      <c r="O828" s="1123"/>
      <c r="P828" s="1123"/>
      <c r="Q828" s="1125"/>
      <c r="R828" s="1125"/>
      <c r="S828" s="1125"/>
      <c r="T828" s="1124"/>
      <c r="U828" s="1124"/>
      <c r="V828" s="1123"/>
      <c r="W828" s="1124"/>
      <c r="X828" s="1124"/>
      <c r="Y828" s="1123"/>
      <c r="Z828" s="315"/>
      <c r="AA828" s="1123"/>
      <c r="AB828" s="1123"/>
      <c r="AC828" s="1125"/>
      <c r="AD828" s="1125"/>
      <c r="AE828" s="1125"/>
      <c r="AF828" s="1124"/>
      <c r="AG828" s="1124"/>
      <c r="AH828" s="1123"/>
      <c r="AI828" s="1124"/>
      <c r="AJ828" s="1124"/>
      <c r="AK828" s="1123"/>
      <c r="AL828" s="315"/>
      <c r="AM828" s="1123"/>
      <c r="AN828" s="1123"/>
      <c r="AO828" s="1125"/>
      <c r="AP828" s="1125"/>
      <c r="AQ828" s="1125"/>
      <c r="AR828" s="1124"/>
      <c r="AS828" s="1124"/>
      <c r="AT828" s="1123"/>
      <c r="AU828" s="1124"/>
      <c r="AV828" s="1124"/>
    </row>
    <row r="829" spans="1:48" s="293" customFormat="1" ht="118.5" customHeight="1">
      <c r="A829" s="1622"/>
      <c r="B829" s="1158"/>
      <c r="C829" s="1788"/>
      <c r="D829" s="1789"/>
      <c r="E829" s="1789"/>
      <c r="F829" s="1789"/>
      <c r="G829" s="1159"/>
      <c r="H829" s="285"/>
      <c r="I829" s="285"/>
      <c r="J829" s="1387"/>
      <c r="K829" s="1037"/>
      <c r="L829" s="1037"/>
      <c r="M829" s="1037"/>
      <c r="N829" s="1037"/>
      <c r="O829" s="1037"/>
      <c r="P829" s="1037"/>
      <c r="Q829" s="607"/>
      <c r="R829" s="606"/>
      <c r="S829" s="607"/>
      <c r="T829" s="285"/>
      <c r="U829" s="285"/>
      <c r="V829" s="1037"/>
      <c r="W829" s="1037"/>
      <c r="X829" s="1037"/>
      <c r="Y829" s="1037"/>
      <c r="Z829" s="1834"/>
      <c r="AA829" s="1834"/>
      <c r="AB829" s="1834"/>
      <c r="AC829" s="607"/>
      <c r="AD829" s="606"/>
      <c r="AE829" s="607"/>
      <c r="AF829" s="285"/>
      <c r="AG829" s="285"/>
      <c r="AH829" s="1037"/>
      <c r="AI829" s="1037"/>
      <c r="AJ829" s="1037"/>
      <c r="AK829" s="1037"/>
      <c r="AL829" s="1834"/>
      <c r="AM829" s="1834"/>
      <c r="AN829" s="1834"/>
      <c r="AO829" s="607"/>
      <c r="AP829" s="606"/>
      <c r="AQ829" s="607"/>
      <c r="AR829" s="285"/>
      <c r="AS829" s="285"/>
      <c r="AT829" s="1037"/>
      <c r="AU829" s="1037"/>
      <c r="AV829" s="1037"/>
    </row>
    <row r="830" spans="1:48" s="295" customFormat="1" ht="23.25" customHeight="1">
      <c r="A830" s="1160"/>
      <c r="B830" s="1160"/>
      <c r="C830" s="1788"/>
      <c r="D830" s="1790"/>
      <c r="E830" s="1790"/>
      <c r="F830" s="1790"/>
      <c r="G830" s="1161"/>
      <c r="H830" s="286"/>
      <c r="I830" s="286"/>
      <c r="J830" s="357"/>
      <c r="K830" s="286"/>
      <c r="L830" s="286"/>
      <c r="M830" s="286"/>
      <c r="N830" s="1036"/>
      <c r="O830" s="1036"/>
      <c r="P830" s="1036"/>
      <c r="Q830" s="609"/>
      <c r="R830" s="608"/>
      <c r="S830" s="609"/>
      <c r="T830" s="286"/>
      <c r="U830" s="286"/>
      <c r="V830" s="286"/>
      <c r="W830" s="286"/>
      <c r="X830" s="286"/>
      <c r="Y830" s="286"/>
      <c r="Z830" s="1831"/>
      <c r="AA830" s="1831"/>
      <c r="AB830" s="1831"/>
      <c r="AC830" s="609"/>
      <c r="AD830" s="608"/>
      <c r="AE830" s="609"/>
      <c r="AF830" s="286"/>
      <c r="AG830" s="286"/>
      <c r="AH830" s="286"/>
      <c r="AI830" s="286"/>
      <c r="AJ830" s="286"/>
      <c r="AK830" s="286"/>
      <c r="AL830" s="1831"/>
      <c r="AM830" s="1831"/>
      <c r="AN830" s="1831"/>
      <c r="AO830" s="609"/>
      <c r="AP830" s="608"/>
      <c r="AQ830" s="609"/>
      <c r="AR830" s="286"/>
      <c r="AS830" s="286"/>
      <c r="AT830" s="286"/>
      <c r="AU830" s="286"/>
      <c r="AV830" s="286"/>
    </row>
    <row r="831" spans="1:48" s="297" customFormat="1" ht="23.25" customHeight="1">
      <c r="A831" s="185"/>
      <c r="B831" s="185"/>
      <c r="C831" s="1162"/>
      <c r="D831" s="1790"/>
      <c r="E831" s="1790"/>
      <c r="F831" s="1790"/>
      <c r="G831" s="187"/>
      <c r="H831" s="288"/>
      <c r="I831" s="288"/>
      <c r="J831" s="289"/>
      <c r="K831" s="288"/>
      <c r="L831" s="288"/>
      <c r="M831" s="288"/>
      <c r="N831" s="1036"/>
      <c r="O831" s="1036"/>
      <c r="P831" s="1036"/>
      <c r="Q831" s="610"/>
      <c r="R831" s="608"/>
      <c r="S831" s="610"/>
      <c r="T831" s="288"/>
      <c r="U831" s="288"/>
      <c r="V831" s="288"/>
      <c r="W831" s="288"/>
      <c r="X831" s="289"/>
      <c r="Y831" s="288"/>
      <c r="Z831" s="1831"/>
      <c r="AA831" s="1831"/>
      <c r="AB831" s="1831"/>
      <c r="AC831" s="610"/>
      <c r="AD831" s="608"/>
      <c r="AE831" s="610"/>
      <c r="AF831" s="288"/>
      <c r="AG831" s="288"/>
      <c r="AH831" s="288"/>
      <c r="AI831" s="288"/>
      <c r="AJ831" s="289"/>
      <c r="AK831" s="288"/>
      <c r="AL831" s="1831"/>
      <c r="AM831" s="1831"/>
      <c r="AN831" s="1831"/>
      <c r="AO831" s="610"/>
      <c r="AP831" s="608"/>
      <c r="AQ831" s="610"/>
      <c r="AR831" s="288"/>
      <c r="AS831" s="288"/>
      <c r="AT831" s="288"/>
      <c r="AU831" s="288"/>
      <c r="AV831" s="289"/>
    </row>
    <row r="832" spans="1:48">
      <c r="A832" s="1637"/>
      <c r="B832" s="1155"/>
      <c r="C832" s="1155"/>
      <c r="D832" s="1155"/>
      <c r="E832" s="185"/>
      <c r="F832" s="185"/>
      <c r="G832" s="185"/>
      <c r="H832" s="1441"/>
      <c r="I832" s="1442"/>
      <c r="J832" s="1453"/>
      <c r="K832" s="1124"/>
      <c r="L832" s="1124"/>
      <c r="M832" s="1123"/>
      <c r="N832" s="315"/>
      <c r="O832" s="1123"/>
      <c r="P832" s="1123"/>
      <c r="Q832" s="1125"/>
      <c r="R832" s="1125"/>
      <c r="S832" s="1125"/>
      <c r="T832" s="1124"/>
      <c r="U832" s="1124"/>
      <c r="V832" s="1123"/>
      <c r="W832" s="1124"/>
      <c r="X832" s="1124"/>
      <c r="Y832" s="1123"/>
      <c r="Z832" s="315"/>
      <c r="AA832" s="1123"/>
      <c r="AB832" s="1123"/>
      <c r="AC832" s="1125"/>
      <c r="AD832" s="1125"/>
      <c r="AE832" s="1125"/>
      <c r="AF832" s="1124"/>
      <c r="AG832" s="1124"/>
      <c r="AH832" s="1123"/>
      <c r="AI832" s="1124"/>
      <c r="AJ832" s="1124"/>
      <c r="AK832" s="1123"/>
      <c r="AL832" s="315"/>
      <c r="AM832" s="1123"/>
      <c r="AN832" s="1123"/>
      <c r="AO832" s="1125"/>
      <c r="AP832" s="1125"/>
      <c r="AQ832" s="1125"/>
      <c r="AR832" s="1124"/>
      <c r="AS832" s="1124"/>
      <c r="AT832" s="1123"/>
      <c r="AU832" s="1124"/>
      <c r="AV832" s="1124"/>
    </row>
    <row r="833" spans="1:48">
      <c r="A833" s="1637"/>
      <c r="B833" s="1155"/>
      <c r="C833" s="1155"/>
      <c r="D833" s="1155"/>
      <c r="E833" s="185"/>
      <c r="F833" s="185"/>
      <c r="G833" s="185"/>
      <c r="H833" s="1441"/>
      <c r="I833" s="1442"/>
      <c r="J833" s="1453"/>
      <c r="K833" s="1124"/>
      <c r="L833" s="1124"/>
      <c r="M833" s="1123"/>
      <c r="N833" s="315"/>
      <c r="O833" s="1123"/>
      <c r="P833" s="1123"/>
      <c r="Q833" s="1125"/>
      <c r="R833" s="1125"/>
      <c r="S833" s="1125"/>
      <c r="T833" s="1124"/>
      <c r="U833" s="1124"/>
      <c r="V833" s="1123"/>
      <c r="W833" s="1124"/>
      <c r="X833" s="1124"/>
      <c r="Y833" s="1123"/>
      <c r="Z833" s="315"/>
      <c r="AA833" s="1123"/>
      <c r="AB833" s="1123"/>
      <c r="AC833" s="1125"/>
      <c r="AD833" s="1125"/>
      <c r="AE833" s="1125"/>
      <c r="AF833" s="1124"/>
      <c r="AG833" s="1124"/>
      <c r="AH833" s="1123"/>
      <c r="AI833" s="1124"/>
      <c r="AJ833" s="1124"/>
      <c r="AK833" s="1123"/>
      <c r="AL833" s="315"/>
      <c r="AM833" s="1123"/>
      <c r="AN833" s="1123"/>
      <c r="AO833" s="1125"/>
      <c r="AP833" s="1125"/>
      <c r="AQ833" s="1125"/>
      <c r="AR833" s="1124"/>
      <c r="AS833" s="1124"/>
      <c r="AT833" s="1123"/>
      <c r="AU833" s="1124"/>
      <c r="AV833" s="1124"/>
    </row>
    <row r="834" spans="1:48">
      <c r="A834" s="1637"/>
      <c r="B834" s="1155"/>
      <c r="C834" s="1155"/>
      <c r="D834" s="1155"/>
      <c r="E834" s="185"/>
      <c r="F834" s="185"/>
      <c r="G834" s="185"/>
      <c r="H834" s="1441"/>
      <c r="I834" s="1442"/>
      <c r="J834" s="1453"/>
      <c r="K834" s="1124"/>
      <c r="L834" s="1124"/>
      <c r="M834" s="1123"/>
      <c r="N834" s="315"/>
      <c r="O834" s="1123"/>
      <c r="P834" s="1123"/>
      <c r="Q834" s="1125"/>
      <c r="R834" s="1125"/>
      <c r="S834" s="1125"/>
      <c r="T834" s="1124"/>
      <c r="U834" s="1124"/>
      <c r="V834" s="1123"/>
      <c r="W834" s="1124"/>
      <c r="X834" s="1124"/>
      <c r="Y834" s="1123"/>
      <c r="Z834" s="315"/>
      <c r="AA834" s="1123"/>
      <c r="AB834" s="1123"/>
      <c r="AC834" s="1125"/>
      <c r="AD834" s="1125"/>
      <c r="AE834" s="1125"/>
      <c r="AF834" s="1124"/>
      <c r="AG834" s="1124"/>
      <c r="AH834" s="1123"/>
      <c r="AI834" s="1124"/>
      <c r="AJ834" s="1124"/>
      <c r="AK834" s="1123"/>
      <c r="AL834" s="315"/>
      <c r="AM834" s="1123"/>
      <c r="AN834" s="1123"/>
      <c r="AO834" s="1125"/>
      <c r="AP834" s="1125"/>
      <c r="AQ834" s="1125"/>
      <c r="AR834" s="1124"/>
      <c r="AS834" s="1124"/>
      <c r="AT834" s="1123"/>
      <c r="AU834" s="1124"/>
      <c r="AV834" s="1124"/>
    </row>
    <row r="835" spans="1:48">
      <c r="A835" s="1637"/>
      <c r="B835" s="1155"/>
      <c r="C835" s="1155"/>
      <c r="D835" s="1155"/>
      <c r="E835" s="185"/>
      <c r="F835" s="185"/>
      <c r="G835" s="185"/>
      <c r="H835" s="1441"/>
      <c r="I835" s="1442"/>
      <c r="J835" s="1453"/>
      <c r="K835" s="1124"/>
      <c r="L835" s="1124"/>
      <c r="M835" s="1123"/>
      <c r="N835" s="315"/>
      <c r="O835" s="1123"/>
      <c r="P835" s="1123"/>
      <c r="Q835" s="1125"/>
      <c r="R835" s="1125"/>
      <c r="S835" s="1125"/>
      <c r="T835" s="1124"/>
      <c r="U835" s="1124"/>
      <c r="V835" s="1123"/>
      <c r="W835" s="1124"/>
      <c r="X835" s="1124"/>
      <c r="Y835" s="1123"/>
      <c r="Z835" s="315"/>
      <c r="AA835" s="1123"/>
      <c r="AB835" s="1123"/>
      <c r="AC835" s="1125"/>
      <c r="AD835" s="1125"/>
      <c r="AE835" s="1125"/>
      <c r="AF835" s="1124"/>
      <c r="AG835" s="1124"/>
      <c r="AH835" s="1123"/>
      <c r="AI835" s="1124"/>
      <c r="AJ835" s="1124"/>
      <c r="AK835" s="1123"/>
      <c r="AL835" s="315"/>
      <c r="AM835" s="1123"/>
      <c r="AN835" s="1123"/>
      <c r="AO835" s="1125"/>
      <c r="AP835" s="1125"/>
      <c r="AQ835" s="1125"/>
      <c r="AR835" s="1124"/>
      <c r="AS835" s="1124"/>
      <c r="AT835" s="1123"/>
      <c r="AU835" s="1124"/>
      <c r="AV835" s="1124"/>
    </row>
    <row r="836" spans="1:48">
      <c r="A836" s="1637"/>
      <c r="B836" s="1155"/>
      <c r="C836" s="1155"/>
      <c r="D836" s="1155"/>
      <c r="E836" s="185"/>
      <c r="F836" s="185"/>
      <c r="G836" s="185"/>
      <c r="H836" s="1441"/>
      <c r="I836" s="1442"/>
      <c r="J836" s="1453"/>
      <c r="K836" s="1124"/>
      <c r="L836" s="1124"/>
      <c r="M836" s="1123"/>
      <c r="N836" s="315"/>
      <c r="O836" s="1123"/>
      <c r="P836" s="1123"/>
      <c r="Q836" s="1125"/>
      <c r="R836" s="1125"/>
      <c r="S836" s="1125"/>
      <c r="T836" s="1124"/>
      <c r="U836" s="1124"/>
      <c r="V836" s="1123"/>
      <c r="W836" s="1124"/>
      <c r="X836" s="1124"/>
      <c r="Y836" s="1123"/>
      <c r="Z836" s="315"/>
      <c r="AA836" s="1123"/>
      <c r="AB836" s="1123"/>
      <c r="AC836" s="1125"/>
      <c r="AD836" s="1125"/>
      <c r="AE836" s="1125"/>
      <c r="AF836" s="1124"/>
      <c r="AG836" s="1124"/>
      <c r="AH836" s="1123"/>
      <c r="AI836" s="1124"/>
      <c r="AJ836" s="1124"/>
      <c r="AK836" s="1123"/>
      <c r="AL836" s="315"/>
      <c r="AM836" s="1123"/>
      <c r="AN836" s="1123"/>
      <c r="AO836" s="1125"/>
      <c r="AP836" s="1125"/>
      <c r="AQ836" s="1125"/>
      <c r="AR836" s="1124"/>
      <c r="AS836" s="1124"/>
      <c r="AT836" s="1123"/>
      <c r="AU836" s="1124"/>
      <c r="AV836" s="1124"/>
    </row>
    <row r="837" spans="1:48">
      <c r="A837" s="1637"/>
      <c r="B837" s="1155"/>
      <c r="C837" s="1155"/>
      <c r="D837" s="1155"/>
      <c r="E837" s="185"/>
      <c r="F837" s="185"/>
      <c r="G837" s="185"/>
      <c r="H837" s="1441"/>
      <c r="I837" s="1442"/>
      <c r="J837" s="1453"/>
      <c r="K837" s="1124"/>
      <c r="L837" s="1124"/>
      <c r="M837" s="1123"/>
      <c r="N837" s="315"/>
      <c r="O837" s="1123"/>
      <c r="P837" s="1123"/>
      <c r="Q837" s="1125"/>
      <c r="R837" s="1125"/>
      <c r="S837" s="1125"/>
      <c r="T837" s="1124"/>
      <c r="U837" s="1124"/>
      <c r="V837" s="1123"/>
      <c r="W837" s="1124"/>
      <c r="X837" s="1124"/>
      <c r="Y837" s="1123"/>
      <c r="Z837" s="315"/>
      <c r="AA837" s="1123"/>
      <c r="AB837" s="1123"/>
      <c r="AC837" s="1125"/>
      <c r="AD837" s="1125"/>
      <c r="AE837" s="1125"/>
      <c r="AF837" s="1124"/>
      <c r="AG837" s="1124"/>
      <c r="AH837" s="1123"/>
      <c r="AI837" s="1124"/>
      <c r="AJ837" s="1124"/>
      <c r="AK837" s="1123"/>
      <c r="AL837" s="315"/>
      <c r="AM837" s="1123"/>
      <c r="AN837" s="1123"/>
      <c r="AO837" s="1125"/>
      <c r="AP837" s="1125"/>
      <c r="AQ837" s="1125"/>
      <c r="AR837" s="1124"/>
      <c r="AS837" s="1124"/>
      <c r="AT837" s="1123"/>
      <c r="AU837" s="1124"/>
      <c r="AV837" s="1124"/>
    </row>
    <row r="838" spans="1:48">
      <c r="A838" s="1637"/>
      <c r="B838" s="1155"/>
      <c r="C838" s="1155"/>
      <c r="D838" s="1155"/>
      <c r="E838" s="185"/>
      <c r="F838" s="185"/>
      <c r="G838" s="185"/>
      <c r="H838" s="1441"/>
      <c r="I838" s="1442"/>
      <c r="J838" s="1453"/>
      <c r="K838" s="1124"/>
      <c r="L838" s="1124"/>
      <c r="M838" s="1123"/>
      <c r="N838" s="315"/>
      <c r="O838" s="1123"/>
      <c r="P838" s="1123"/>
      <c r="Q838" s="1125"/>
      <c r="R838" s="1125"/>
      <c r="S838" s="1125"/>
      <c r="T838" s="1124"/>
      <c r="U838" s="1124"/>
      <c r="V838" s="1123"/>
      <c r="W838" s="1124"/>
      <c r="X838" s="1124"/>
      <c r="Y838" s="1123"/>
      <c r="Z838" s="315"/>
      <c r="AA838" s="1123"/>
      <c r="AB838" s="1123"/>
      <c r="AC838" s="1125"/>
      <c r="AD838" s="1125"/>
      <c r="AE838" s="1125"/>
      <c r="AF838" s="1124"/>
      <c r="AG838" s="1124"/>
      <c r="AH838" s="1123"/>
      <c r="AI838" s="1124"/>
      <c r="AJ838" s="1124"/>
      <c r="AK838" s="1123"/>
      <c r="AL838" s="315"/>
      <c r="AM838" s="1123"/>
      <c r="AN838" s="1123"/>
      <c r="AO838" s="1125"/>
      <c r="AP838" s="1125"/>
      <c r="AQ838" s="1125"/>
      <c r="AR838" s="1124"/>
      <c r="AS838" s="1124"/>
      <c r="AT838" s="1123"/>
      <c r="AU838" s="1124"/>
      <c r="AV838" s="1124"/>
    </row>
    <row r="839" spans="1:48">
      <c r="A839" s="1637"/>
      <c r="B839" s="1155"/>
      <c r="C839" s="1155"/>
      <c r="D839" s="1155"/>
      <c r="E839" s="185"/>
      <c r="F839" s="185"/>
      <c r="G839" s="185"/>
      <c r="H839" s="1441"/>
      <c r="I839" s="1442"/>
      <c r="J839" s="1453"/>
      <c r="K839" s="1124"/>
      <c r="L839" s="1124"/>
      <c r="M839" s="1123"/>
      <c r="N839" s="315"/>
      <c r="O839" s="1123"/>
      <c r="P839" s="1123"/>
      <c r="Q839" s="1125"/>
      <c r="R839" s="1125"/>
      <c r="S839" s="1125"/>
      <c r="T839" s="1124"/>
      <c r="U839" s="1124"/>
      <c r="V839" s="1123"/>
      <c r="W839" s="1124"/>
      <c r="X839" s="1124"/>
      <c r="Y839" s="1123"/>
      <c r="Z839" s="315"/>
      <c r="AA839" s="1123"/>
      <c r="AB839" s="1123"/>
      <c r="AC839" s="1125"/>
      <c r="AD839" s="1125"/>
      <c r="AE839" s="1125"/>
      <c r="AF839" s="1124"/>
      <c r="AG839" s="1124"/>
      <c r="AH839" s="1123"/>
      <c r="AI839" s="1124"/>
      <c r="AJ839" s="1124"/>
      <c r="AK839" s="1123"/>
      <c r="AL839" s="315"/>
      <c r="AM839" s="1123"/>
      <c r="AN839" s="1123"/>
      <c r="AO839" s="1125"/>
      <c r="AP839" s="1125"/>
      <c r="AQ839" s="1125"/>
      <c r="AR839" s="1124"/>
      <c r="AS839" s="1124"/>
      <c r="AT839" s="1123"/>
      <c r="AU839" s="1124"/>
      <c r="AV839" s="1124"/>
    </row>
    <row r="840" spans="1:48">
      <c r="A840" s="1637"/>
      <c r="B840" s="1155"/>
      <c r="C840" s="1155"/>
      <c r="D840" s="1155"/>
      <c r="E840" s="185"/>
      <c r="F840" s="185"/>
      <c r="G840" s="185"/>
      <c r="H840" s="1441"/>
      <c r="I840" s="1442"/>
      <c r="J840" s="1453"/>
      <c r="K840" s="1124"/>
      <c r="L840" s="1124"/>
      <c r="M840" s="1123"/>
      <c r="N840" s="315"/>
      <c r="O840" s="1123"/>
      <c r="P840" s="1123"/>
      <c r="Q840" s="1125"/>
      <c r="R840" s="1125"/>
      <c r="S840" s="1125"/>
      <c r="T840" s="1124"/>
      <c r="U840" s="1124"/>
      <c r="V840" s="1123"/>
      <c r="W840" s="1124"/>
      <c r="X840" s="1124"/>
      <c r="Y840" s="1123"/>
      <c r="Z840" s="315"/>
      <c r="AA840" s="1123"/>
      <c r="AB840" s="1123"/>
      <c r="AC840" s="1125"/>
      <c r="AD840" s="1125"/>
      <c r="AE840" s="1125"/>
      <c r="AF840" s="1124"/>
      <c r="AG840" s="1124"/>
      <c r="AH840" s="1123"/>
      <c r="AI840" s="1124"/>
      <c r="AJ840" s="1124"/>
      <c r="AK840" s="1123"/>
      <c r="AL840" s="315"/>
      <c r="AM840" s="1123"/>
      <c r="AN840" s="1123"/>
      <c r="AO840" s="1125"/>
      <c r="AP840" s="1125"/>
      <c r="AQ840" s="1125"/>
      <c r="AR840" s="1124"/>
      <c r="AS840" s="1124"/>
      <c r="AT840" s="1123"/>
      <c r="AU840" s="1124"/>
      <c r="AV840" s="1124"/>
    </row>
    <row r="841" spans="1:48">
      <c r="A841" s="1637"/>
      <c r="B841" s="1155"/>
      <c r="C841" s="1155"/>
      <c r="D841" s="1155"/>
      <c r="E841" s="185"/>
      <c r="F841" s="185"/>
      <c r="G841" s="185"/>
      <c r="H841" s="1441"/>
      <c r="I841" s="1442"/>
      <c r="J841" s="1453"/>
      <c r="K841" s="1124"/>
      <c r="L841" s="1124"/>
      <c r="M841" s="1123"/>
      <c r="N841" s="315"/>
      <c r="O841" s="1123"/>
      <c r="P841" s="1123"/>
      <c r="Q841" s="1125"/>
      <c r="R841" s="1125"/>
      <c r="S841" s="1125"/>
      <c r="T841" s="1124"/>
      <c r="U841" s="1124"/>
      <c r="V841" s="1123"/>
      <c r="W841" s="1124"/>
      <c r="X841" s="1124"/>
      <c r="Y841" s="1123"/>
      <c r="Z841" s="315"/>
      <c r="AA841" s="1123"/>
      <c r="AB841" s="1123"/>
      <c r="AC841" s="1125"/>
      <c r="AD841" s="1125"/>
      <c r="AE841" s="1125"/>
      <c r="AF841" s="1124"/>
      <c r="AG841" s="1124"/>
      <c r="AH841" s="1123"/>
      <c r="AI841" s="1124"/>
      <c r="AJ841" s="1124"/>
      <c r="AK841" s="1123"/>
      <c r="AL841" s="315"/>
      <c r="AM841" s="1123"/>
      <c r="AN841" s="1123"/>
      <c r="AO841" s="1125"/>
      <c r="AP841" s="1125"/>
      <c r="AQ841" s="1125"/>
      <c r="AR841" s="1124"/>
      <c r="AS841" s="1124"/>
      <c r="AT841" s="1123"/>
      <c r="AU841" s="1124"/>
      <c r="AV841" s="1124"/>
    </row>
    <row r="842" spans="1:48">
      <c r="A842" s="1637"/>
      <c r="B842" s="1155"/>
      <c r="C842" s="1155"/>
      <c r="D842" s="1155"/>
      <c r="E842" s="185"/>
      <c r="F842" s="185"/>
      <c r="G842" s="185"/>
      <c r="H842" s="1441"/>
      <c r="I842" s="1442"/>
      <c r="J842" s="1453"/>
      <c r="K842" s="1124"/>
      <c r="L842" s="1124"/>
      <c r="M842" s="1123"/>
      <c r="N842" s="315"/>
      <c r="O842" s="1123"/>
      <c r="P842" s="1123"/>
      <c r="Q842" s="1125"/>
      <c r="R842" s="1125"/>
      <c r="S842" s="1125"/>
      <c r="T842" s="1124"/>
      <c r="U842" s="1124"/>
      <c r="V842" s="1123"/>
      <c r="W842" s="1124"/>
      <c r="X842" s="1124"/>
      <c r="Y842" s="1123"/>
      <c r="Z842" s="315"/>
      <c r="AA842" s="1123"/>
      <c r="AB842" s="1123"/>
      <c r="AC842" s="1125"/>
      <c r="AD842" s="1125"/>
      <c r="AE842" s="1125"/>
      <c r="AF842" s="1124"/>
      <c r="AG842" s="1124"/>
      <c r="AH842" s="1123"/>
      <c r="AI842" s="1124"/>
      <c r="AJ842" s="1124"/>
      <c r="AK842" s="1123"/>
      <c r="AL842" s="315"/>
      <c r="AM842" s="1123"/>
      <c r="AN842" s="1123"/>
      <c r="AO842" s="1125"/>
      <c r="AP842" s="1125"/>
      <c r="AQ842" s="1125"/>
      <c r="AR842" s="1124"/>
      <c r="AS842" s="1124"/>
      <c r="AT842" s="1123"/>
      <c r="AU842" s="1124"/>
      <c r="AV842" s="1124"/>
    </row>
    <row r="843" spans="1:48">
      <c r="A843" s="1637"/>
      <c r="B843" s="1155"/>
      <c r="C843" s="1155"/>
      <c r="D843" s="1155"/>
      <c r="E843" s="185"/>
      <c r="F843" s="185"/>
      <c r="G843" s="185"/>
      <c r="H843" s="1441"/>
      <c r="I843" s="1442"/>
      <c r="J843" s="1453"/>
      <c r="K843" s="1124"/>
      <c r="L843" s="1124"/>
      <c r="M843" s="1123"/>
      <c r="N843" s="315"/>
      <c r="O843" s="1123"/>
      <c r="P843" s="1123"/>
      <c r="Q843" s="1125"/>
      <c r="R843" s="1125"/>
      <c r="S843" s="1125"/>
      <c r="T843" s="1124"/>
      <c r="U843" s="1124"/>
      <c r="V843" s="1123"/>
      <c r="W843" s="1124"/>
      <c r="X843" s="1124"/>
      <c r="Y843" s="1123"/>
      <c r="Z843" s="315"/>
      <c r="AA843" s="1123"/>
      <c r="AB843" s="1123"/>
      <c r="AC843" s="1125"/>
      <c r="AD843" s="1125"/>
      <c r="AE843" s="1125"/>
      <c r="AF843" s="1124"/>
      <c r="AG843" s="1124"/>
      <c r="AH843" s="1123"/>
      <c r="AI843" s="1124"/>
      <c r="AJ843" s="1124"/>
      <c r="AK843" s="1123"/>
      <c r="AL843" s="315"/>
      <c r="AM843" s="1123"/>
      <c r="AN843" s="1123"/>
      <c r="AO843" s="1125"/>
      <c r="AP843" s="1125"/>
      <c r="AQ843" s="1125"/>
      <c r="AR843" s="1124"/>
      <c r="AS843" s="1124"/>
      <c r="AT843" s="1123"/>
      <c r="AU843" s="1124"/>
      <c r="AV843" s="1124"/>
    </row>
    <row r="844" spans="1:48">
      <c r="A844" s="1637"/>
      <c r="B844" s="1155"/>
      <c r="C844" s="1155"/>
      <c r="D844" s="1155"/>
      <c r="E844" s="185"/>
      <c r="F844" s="185"/>
      <c r="G844" s="185"/>
      <c r="H844" s="1441"/>
      <c r="I844" s="1442"/>
      <c r="J844" s="1453"/>
      <c r="K844" s="1124"/>
      <c r="L844" s="1124"/>
      <c r="M844" s="1123"/>
      <c r="N844" s="315"/>
      <c r="O844" s="1123"/>
      <c r="P844" s="1123"/>
      <c r="Q844" s="1125"/>
      <c r="R844" s="1125"/>
      <c r="S844" s="1125"/>
      <c r="T844" s="1124"/>
      <c r="U844" s="1124"/>
      <c r="V844" s="1123"/>
      <c r="W844" s="1124"/>
      <c r="X844" s="1124"/>
      <c r="Y844" s="1123"/>
      <c r="Z844" s="315"/>
      <c r="AA844" s="1123"/>
      <c r="AB844" s="1123"/>
      <c r="AC844" s="1125"/>
      <c r="AD844" s="1125"/>
      <c r="AE844" s="1125"/>
      <c r="AF844" s="1124"/>
      <c r="AG844" s="1124"/>
      <c r="AH844" s="1123"/>
      <c r="AI844" s="1124"/>
      <c r="AJ844" s="1124"/>
      <c r="AK844" s="1123"/>
      <c r="AL844" s="315"/>
      <c r="AM844" s="1123"/>
      <c r="AN844" s="1123"/>
      <c r="AO844" s="1125"/>
      <c r="AP844" s="1125"/>
      <c r="AQ844" s="1125"/>
      <c r="AR844" s="1124"/>
      <c r="AS844" s="1124"/>
      <c r="AT844" s="1123"/>
      <c r="AU844" s="1124"/>
      <c r="AV844" s="1124"/>
    </row>
    <row r="845" spans="1:48">
      <c r="A845" s="1637"/>
      <c r="B845" s="1155"/>
      <c r="C845" s="1155"/>
      <c r="D845" s="1155"/>
      <c r="E845" s="185"/>
      <c r="F845" s="185"/>
      <c r="G845" s="185"/>
      <c r="H845" s="1441"/>
      <c r="I845" s="1442"/>
      <c r="J845" s="1453"/>
      <c r="K845" s="1124"/>
      <c r="L845" s="1124"/>
      <c r="M845" s="1123"/>
      <c r="N845" s="315"/>
      <c r="O845" s="1123"/>
      <c r="P845" s="1123"/>
      <c r="Q845" s="1125"/>
      <c r="R845" s="1125"/>
      <c r="S845" s="1125"/>
      <c r="T845" s="1124"/>
      <c r="U845" s="1124"/>
      <c r="V845" s="1123"/>
      <c r="W845" s="1124"/>
      <c r="X845" s="1124"/>
      <c r="Y845" s="1123"/>
      <c r="Z845" s="315"/>
      <c r="AA845" s="1123"/>
      <c r="AB845" s="1123"/>
      <c r="AC845" s="1125"/>
      <c r="AD845" s="1125"/>
      <c r="AE845" s="1125"/>
      <c r="AF845" s="1124"/>
      <c r="AG845" s="1124"/>
      <c r="AH845" s="1123"/>
      <c r="AI845" s="1124"/>
      <c r="AJ845" s="1124"/>
      <c r="AK845" s="1123"/>
      <c r="AL845" s="315"/>
      <c r="AM845" s="1123"/>
      <c r="AN845" s="1123"/>
      <c r="AO845" s="1125"/>
      <c r="AP845" s="1125"/>
      <c r="AQ845" s="1125"/>
      <c r="AR845" s="1124"/>
      <c r="AS845" s="1124"/>
      <c r="AT845" s="1123"/>
      <c r="AU845" s="1124"/>
      <c r="AV845" s="1124"/>
    </row>
    <row r="846" spans="1:48">
      <c r="A846" s="1637"/>
      <c r="B846" s="1155"/>
      <c r="C846" s="1155"/>
      <c r="D846" s="1155"/>
      <c r="E846" s="185"/>
      <c r="F846" s="185"/>
      <c r="G846" s="185"/>
      <c r="H846" s="1441"/>
      <c r="I846" s="1442"/>
      <c r="J846" s="1453"/>
      <c r="K846" s="1124"/>
      <c r="L846" s="1124"/>
      <c r="M846" s="1123"/>
      <c r="N846" s="315"/>
      <c r="O846" s="1123"/>
      <c r="P846" s="1123"/>
      <c r="Q846" s="1125"/>
      <c r="R846" s="1125"/>
      <c r="S846" s="1125"/>
      <c r="T846" s="1124"/>
      <c r="U846" s="1124"/>
      <c r="V846" s="1123"/>
      <c r="W846" s="1124"/>
      <c r="X846" s="1124"/>
      <c r="Y846" s="1123"/>
      <c r="Z846" s="315"/>
      <c r="AA846" s="1123"/>
      <c r="AB846" s="1123"/>
      <c r="AC846" s="1125"/>
      <c r="AD846" s="1125"/>
      <c r="AE846" s="1125"/>
      <c r="AF846" s="1124"/>
      <c r="AG846" s="1124"/>
      <c r="AH846" s="1123"/>
      <c r="AI846" s="1124"/>
      <c r="AJ846" s="1124"/>
      <c r="AK846" s="1123"/>
      <c r="AL846" s="315"/>
      <c r="AM846" s="1123"/>
      <c r="AN846" s="1123"/>
      <c r="AO846" s="1125"/>
      <c r="AP846" s="1125"/>
      <c r="AQ846" s="1125"/>
      <c r="AR846" s="1124"/>
      <c r="AS846" s="1124"/>
      <c r="AT846" s="1123"/>
      <c r="AU846" s="1124"/>
      <c r="AV846" s="1124"/>
    </row>
    <row r="847" spans="1:48">
      <c r="A847" s="1637"/>
      <c r="B847" s="1155"/>
      <c r="C847" s="1155"/>
      <c r="D847" s="1155"/>
      <c r="E847" s="185"/>
      <c r="F847" s="185"/>
      <c r="G847" s="185"/>
      <c r="H847" s="1441"/>
      <c r="I847" s="1442"/>
      <c r="J847" s="1453"/>
      <c r="K847" s="1124"/>
      <c r="L847" s="1124"/>
      <c r="M847" s="1123"/>
      <c r="N847" s="315"/>
      <c r="O847" s="1123"/>
      <c r="P847" s="1123"/>
      <c r="Q847" s="1125"/>
      <c r="R847" s="1125"/>
      <c r="S847" s="1125"/>
      <c r="T847" s="1124"/>
      <c r="U847" s="1124"/>
      <c r="V847" s="1123"/>
      <c r="W847" s="1124"/>
      <c r="X847" s="1124"/>
      <c r="Y847" s="1123"/>
      <c r="Z847" s="315"/>
      <c r="AA847" s="1123"/>
      <c r="AB847" s="1123"/>
      <c r="AC847" s="1125"/>
      <c r="AD847" s="1125"/>
      <c r="AE847" s="1125"/>
      <c r="AF847" s="1124"/>
      <c r="AG847" s="1124"/>
      <c r="AH847" s="1123"/>
      <c r="AI847" s="1124"/>
      <c r="AJ847" s="1124"/>
      <c r="AK847" s="1123"/>
      <c r="AL847" s="315"/>
      <c r="AM847" s="1123"/>
      <c r="AN847" s="1123"/>
      <c r="AO847" s="1125"/>
      <c r="AP847" s="1125"/>
      <c r="AQ847" s="1125"/>
      <c r="AR847" s="1124"/>
      <c r="AS847" s="1124"/>
      <c r="AT847" s="1123"/>
      <c r="AU847" s="1124"/>
      <c r="AV847" s="1124"/>
    </row>
    <row r="848" spans="1:48">
      <c r="A848" s="1637"/>
      <c r="B848" s="1155"/>
      <c r="C848" s="1155"/>
      <c r="D848" s="1155"/>
      <c r="E848" s="185"/>
      <c r="F848" s="185"/>
      <c r="G848" s="185"/>
      <c r="H848" s="1441"/>
      <c r="I848" s="1442"/>
      <c r="J848" s="1453"/>
      <c r="K848" s="1124"/>
      <c r="L848" s="1124"/>
      <c r="M848" s="1123"/>
      <c r="N848" s="315"/>
      <c r="O848" s="1123"/>
      <c r="P848" s="1123"/>
      <c r="Q848" s="1125"/>
      <c r="R848" s="1125"/>
      <c r="S848" s="1125"/>
      <c r="T848" s="1124"/>
      <c r="U848" s="1124"/>
      <c r="V848" s="1123"/>
      <c r="W848" s="1124"/>
      <c r="X848" s="1124"/>
      <c r="Y848" s="1123"/>
      <c r="Z848" s="315"/>
      <c r="AA848" s="1123"/>
      <c r="AB848" s="1123"/>
      <c r="AC848" s="1125"/>
      <c r="AD848" s="1125"/>
      <c r="AE848" s="1125"/>
      <c r="AF848" s="1124"/>
      <c r="AG848" s="1124"/>
      <c r="AH848" s="1123"/>
      <c r="AI848" s="1124"/>
      <c r="AJ848" s="1124"/>
      <c r="AK848" s="1123"/>
      <c r="AL848" s="315"/>
      <c r="AM848" s="1123"/>
      <c r="AN848" s="1123"/>
      <c r="AO848" s="1125"/>
      <c r="AP848" s="1125"/>
      <c r="AQ848" s="1125"/>
      <c r="AR848" s="1124"/>
      <c r="AS848" s="1124"/>
      <c r="AT848" s="1123"/>
      <c r="AU848" s="1124"/>
      <c r="AV848" s="1124"/>
    </row>
    <row r="849" spans="1:48">
      <c r="A849" s="1637"/>
      <c r="B849" s="1155"/>
      <c r="C849" s="1155"/>
      <c r="D849" s="1155"/>
      <c r="E849" s="185"/>
      <c r="F849" s="185"/>
      <c r="G849" s="185"/>
      <c r="H849" s="1441"/>
      <c r="I849" s="1442"/>
      <c r="J849" s="1453"/>
      <c r="K849" s="1124"/>
      <c r="L849" s="1124"/>
      <c r="M849" s="1123"/>
      <c r="N849" s="315"/>
      <c r="O849" s="1123"/>
      <c r="P849" s="1123"/>
      <c r="Q849" s="1125"/>
      <c r="R849" s="1125"/>
      <c r="S849" s="1125"/>
      <c r="T849" s="1124"/>
      <c r="U849" s="1124"/>
      <c r="V849" s="1123"/>
      <c r="W849" s="1124"/>
      <c r="X849" s="1124"/>
      <c r="Y849" s="1123"/>
      <c r="Z849" s="315"/>
      <c r="AA849" s="1123"/>
      <c r="AB849" s="1123"/>
      <c r="AC849" s="1125"/>
      <c r="AD849" s="1125"/>
      <c r="AE849" s="1125"/>
      <c r="AF849" s="1124"/>
      <c r="AG849" s="1124"/>
      <c r="AH849" s="1123"/>
      <c r="AI849" s="1124"/>
      <c r="AJ849" s="1124"/>
      <c r="AK849" s="1123"/>
      <c r="AL849" s="315"/>
      <c r="AM849" s="1123"/>
      <c r="AN849" s="1123"/>
      <c r="AO849" s="1125"/>
      <c r="AP849" s="1125"/>
      <c r="AQ849" s="1125"/>
      <c r="AR849" s="1124"/>
      <c r="AS849" s="1124"/>
      <c r="AT849" s="1123"/>
      <c r="AU849" s="1124"/>
      <c r="AV849" s="1124"/>
    </row>
    <row r="850" spans="1:48">
      <c r="A850" s="1637"/>
      <c r="B850" s="1155"/>
      <c r="C850" s="1155"/>
      <c r="D850" s="1155"/>
      <c r="E850" s="185"/>
      <c r="F850" s="185"/>
      <c r="G850" s="185"/>
      <c r="H850" s="1441"/>
      <c r="I850" s="1442"/>
      <c r="J850" s="1453"/>
      <c r="K850" s="1124"/>
      <c r="L850" s="1124"/>
      <c r="M850" s="1123"/>
      <c r="N850" s="315"/>
      <c r="O850" s="1123"/>
      <c r="P850" s="1123"/>
      <c r="Q850" s="1125"/>
      <c r="R850" s="1125"/>
      <c r="S850" s="1125"/>
      <c r="T850" s="1124"/>
      <c r="U850" s="1124"/>
      <c r="V850" s="1123"/>
      <c r="W850" s="1124"/>
      <c r="X850" s="1124"/>
      <c r="Y850" s="1123"/>
      <c r="Z850" s="315"/>
      <c r="AA850" s="1123"/>
      <c r="AB850" s="1123"/>
      <c r="AC850" s="1125"/>
      <c r="AD850" s="1125"/>
      <c r="AE850" s="1125"/>
      <c r="AF850" s="1124"/>
      <c r="AG850" s="1124"/>
      <c r="AH850" s="1123"/>
      <c r="AI850" s="1124"/>
      <c r="AJ850" s="1124"/>
      <c r="AK850" s="1123"/>
      <c r="AL850" s="315"/>
      <c r="AM850" s="1123"/>
      <c r="AN850" s="1123"/>
      <c r="AO850" s="1125"/>
      <c r="AP850" s="1125"/>
      <c r="AQ850" s="1125"/>
      <c r="AR850" s="1124"/>
      <c r="AS850" s="1124"/>
      <c r="AT850" s="1123"/>
      <c r="AU850" s="1124"/>
      <c r="AV850" s="1124"/>
    </row>
    <row r="851" spans="1:48">
      <c r="A851" s="1637"/>
      <c r="B851" s="1155"/>
      <c r="C851" s="1155"/>
      <c r="D851" s="1155"/>
      <c r="E851" s="185"/>
      <c r="F851" s="185"/>
      <c r="G851" s="185"/>
      <c r="H851" s="1441"/>
      <c r="I851" s="1442"/>
      <c r="J851" s="1453"/>
      <c r="K851" s="1124"/>
      <c r="L851" s="1124"/>
      <c r="M851" s="1123"/>
      <c r="N851" s="315"/>
      <c r="O851" s="1123"/>
      <c r="P851" s="1123"/>
      <c r="Q851" s="1125"/>
      <c r="R851" s="1125"/>
      <c r="S851" s="1125"/>
      <c r="T851" s="1124"/>
      <c r="U851" s="1124"/>
      <c r="V851" s="1123"/>
      <c r="W851" s="1124"/>
      <c r="X851" s="1124"/>
      <c r="Y851" s="1123"/>
      <c r="Z851" s="315"/>
      <c r="AA851" s="1123"/>
      <c r="AB851" s="1123"/>
      <c r="AC851" s="1125"/>
      <c r="AD851" s="1125"/>
      <c r="AE851" s="1125"/>
      <c r="AF851" s="1124"/>
      <c r="AG851" s="1124"/>
      <c r="AH851" s="1123"/>
      <c r="AI851" s="1124"/>
      <c r="AJ851" s="1124"/>
      <c r="AK851" s="1123"/>
      <c r="AL851" s="315"/>
      <c r="AM851" s="1123"/>
      <c r="AN851" s="1123"/>
      <c r="AO851" s="1125"/>
      <c r="AP851" s="1125"/>
      <c r="AQ851" s="1125"/>
      <c r="AR851" s="1124"/>
      <c r="AS851" s="1124"/>
      <c r="AT851" s="1123"/>
      <c r="AU851" s="1124"/>
      <c r="AV851" s="1124"/>
    </row>
    <row r="852" spans="1:48">
      <c r="A852" s="1637"/>
      <c r="B852" s="1155"/>
      <c r="C852" s="1155"/>
      <c r="D852" s="1155"/>
      <c r="E852" s="185"/>
      <c r="F852" s="185"/>
      <c r="G852" s="185"/>
      <c r="H852" s="1441"/>
      <c r="I852" s="1442"/>
      <c r="J852" s="1453"/>
      <c r="K852" s="1124"/>
      <c r="L852" s="1124"/>
      <c r="M852" s="1123"/>
      <c r="N852" s="315"/>
      <c r="O852" s="1123"/>
      <c r="P852" s="1123"/>
      <c r="Q852" s="1125"/>
      <c r="R852" s="1125"/>
      <c r="S852" s="1125"/>
      <c r="T852" s="1124"/>
      <c r="U852" s="1124"/>
      <c r="V852" s="1123"/>
      <c r="W852" s="1124"/>
      <c r="X852" s="1124"/>
      <c r="Y852" s="1123"/>
      <c r="Z852" s="315"/>
      <c r="AA852" s="1123"/>
      <c r="AB852" s="1123"/>
      <c r="AC852" s="1125"/>
      <c r="AD852" s="1125"/>
      <c r="AE852" s="1125"/>
      <c r="AF852" s="1124"/>
      <c r="AG852" s="1124"/>
      <c r="AH852" s="1123"/>
      <c r="AI852" s="1124"/>
      <c r="AJ852" s="1124"/>
      <c r="AK852" s="1123"/>
      <c r="AL852" s="315"/>
      <c r="AM852" s="1123"/>
      <c r="AN852" s="1123"/>
      <c r="AO852" s="1125"/>
      <c r="AP852" s="1125"/>
      <c r="AQ852" s="1125"/>
      <c r="AR852" s="1124"/>
      <c r="AS852" s="1124"/>
      <c r="AT852" s="1123"/>
      <c r="AU852" s="1124"/>
      <c r="AV852" s="1124"/>
    </row>
    <row r="853" spans="1:48">
      <c r="A853" s="1637"/>
      <c r="B853" s="1155"/>
      <c r="C853" s="1155"/>
      <c r="D853" s="1155"/>
      <c r="E853" s="185"/>
      <c r="F853" s="185"/>
      <c r="G853" s="185"/>
      <c r="H853" s="1441"/>
      <c r="I853" s="1442"/>
      <c r="J853" s="1453"/>
      <c r="K853" s="1124"/>
      <c r="L853" s="1124"/>
      <c r="M853" s="1123"/>
      <c r="N853" s="315"/>
      <c r="O853" s="1123"/>
      <c r="P853" s="1123"/>
      <c r="Q853" s="1125"/>
      <c r="R853" s="1125"/>
      <c r="S853" s="1125"/>
      <c r="T853" s="1124"/>
      <c r="U853" s="1124"/>
      <c r="V853" s="1123"/>
      <c r="W853" s="1124"/>
      <c r="X853" s="1124"/>
      <c r="Y853" s="1123"/>
      <c r="Z853" s="315"/>
      <c r="AA853" s="1123"/>
      <c r="AB853" s="1123"/>
      <c r="AC853" s="1125"/>
      <c r="AD853" s="1125"/>
      <c r="AE853" s="1125"/>
      <c r="AF853" s="1124"/>
      <c r="AG853" s="1124"/>
      <c r="AH853" s="1123"/>
      <c r="AI853" s="1124"/>
      <c r="AJ853" s="1124"/>
      <c r="AK853" s="1123"/>
      <c r="AL853" s="315"/>
      <c r="AM853" s="1123"/>
      <c r="AN853" s="1123"/>
      <c r="AO853" s="1125"/>
      <c r="AP853" s="1125"/>
      <c r="AQ853" s="1125"/>
      <c r="AR853" s="1124"/>
      <c r="AS853" s="1124"/>
      <c r="AT853" s="1123"/>
      <c r="AU853" s="1124"/>
      <c r="AV853" s="1124"/>
    </row>
    <row r="854" spans="1:48">
      <c r="A854" s="1637"/>
      <c r="B854" s="1155"/>
      <c r="C854" s="1155"/>
      <c r="D854" s="1155"/>
      <c r="E854" s="185"/>
      <c r="F854" s="185"/>
      <c r="G854" s="185"/>
      <c r="H854" s="1441"/>
      <c r="I854" s="1442"/>
      <c r="J854" s="1453"/>
      <c r="K854" s="1124"/>
      <c r="L854" s="1124"/>
      <c r="M854" s="1123"/>
      <c r="N854" s="315"/>
      <c r="O854" s="1123"/>
      <c r="P854" s="1123"/>
      <c r="Q854" s="1125"/>
      <c r="R854" s="1125"/>
      <c r="S854" s="1125"/>
      <c r="T854" s="1124"/>
      <c r="U854" s="1124"/>
      <c r="V854" s="1123"/>
      <c r="W854" s="1124"/>
      <c r="X854" s="1124"/>
      <c r="Y854" s="1123"/>
      <c r="Z854" s="315"/>
      <c r="AA854" s="1123"/>
      <c r="AB854" s="1123"/>
      <c r="AC854" s="1125"/>
      <c r="AD854" s="1125"/>
      <c r="AE854" s="1125"/>
      <c r="AF854" s="1124"/>
      <c r="AG854" s="1124"/>
      <c r="AH854" s="1123"/>
      <c r="AI854" s="1124"/>
      <c r="AJ854" s="1124"/>
      <c r="AK854" s="1123"/>
      <c r="AL854" s="315"/>
      <c r="AM854" s="1123"/>
      <c r="AN854" s="1123"/>
      <c r="AO854" s="1125"/>
      <c r="AP854" s="1125"/>
      <c r="AQ854" s="1125"/>
      <c r="AR854" s="1124"/>
      <c r="AS854" s="1124"/>
      <c r="AT854" s="1123"/>
      <c r="AU854" s="1124"/>
      <c r="AV854" s="1124"/>
    </row>
    <row r="855" spans="1:48">
      <c r="A855" s="1637"/>
      <c r="B855" s="1155"/>
      <c r="C855" s="1155"/>
      <c r="D855" s="1155"/>
      <c r="E855" s="185"/>
      <c r="F855" s="185"/>
      <c r="G855" s="185"/>
      <c r="H855" s="1441"/>
      <c r="I855" s="1442"/>
      <c r="J855" s="1453"/>
      <c r="K855" s="1124"/>
      <c r="L855" s="1124"/>
      <c r="M855" s="1123"/>
      <c r="N855" s="315"/>
      <c r="O855" s="1123"/>
      <c r="P855" s="1123"/>
      <c r="Q855" s="1125"/>
      <c r="R855" s="1125"/>
      <c r="S855" s="1125"/>
      <c r="T855" s="1124"/>
      <c r="U855" s="1124"/>
      <c r="V855" s="1123"/>
      <c r="W855" s="1124"/>
      <c r="X855" s="1124"/>
      <c r="Y855" s="1123"/>
      <c r="Z855" s="315"/>
      <c r="AA855" s="1123"/>
      <c r="AB855" s="1123"/>
      <c r="AC855" s="1125"/>
      <c r="AD855" s="1125"/>
      <c r="AE855" s="1125"/>
      <c r="AF855" s="1124"/>
      <c r="AG855" s="1124"/>
      <c r="AH855" s="1123"/>
      <c r="AI855" s="1124"/>
      <c r="AJ855" s="1124"/>
      <c r="AK855" s="1123"/>
      <c r="AL855" s="315"/>
      <c r="AM855" s="1123"/>
      <c r="AN855" s="1123"/>
      <c r="AO855" s="1125"/>
      <c r="AP855" s="1125"/>
      <c r="AQ855" s="1125"/>
      <c r="AR855" s="1124"/>
      <c r="AS855" s="1124"/>
      <c r="AT855" s="1123"/>
      <c r="AU855" s="1124"/>
      <c r="AV855" s="1124"/>
    </row>
    <row r="856" spans="1:48">
      <c r="A856" s="1637"/>
      <c r="B856" s="1155"/>
      <c r="C856" s="1155"/>
      <c r="D856" s="1155"/>
      <c r="E856" s="185"/>
      <c r="F856" s="185"/>
      <c r="G856" s="185"/>
      <c r="H856" s="1441"/>
      <c r="I856" s="1442"/>
      <c r="J856" s="1453"/>
      <c r="K856" s="1124"/>
      <c r="L856" s="1124"/>
      <c r="M856" s="1123"/>
      <c r="N856" s="315"/>
      <c r="O856" s="1123"/>
      <c r="P856" s="1123"/>
      <c r="Q856" s="1125"/>
      <c r="R856" s="1125"/>
      <c r="S856" s="1125"/>
      <c r="T856" s="1124"/>
      <c r="U856" s="1124"/>
      <c r="V856" s="1123"/>
      <c r="W856" s="1124"/>
      <c r="X856" s="1124"/>
      <c r="Y856" s="1123"/>
      <c r="Z856" s="315"/>
      <c r="AA856" s="1123"/>
      <c r="AB856" s="1123"/>
      <c r="AC856" s="1125"/>
      <c r="AD856" s="1125"/>
      <c r="AE856" s="1125"/>
      <c r="AF856" s="1124"/>
      <c r="AG856" s="1124"/>
      <c r="AH856" s="1123"/>
      <c r="AI856" s="1124"/>
      <c r="AJ856" s="1124"/>
      <c r="AK856" s="1123"/>
      <c r="AL856" s="315"/>
      <c r="AM856" s="1123"/>
      <c r="AN856" s="1123"/>
      <c r="AO856" s="1125"/>
      <c r="AP856" s="1125"/>
      <c r="AQ856" s="1125"/>
      <c r="AR856" s="1124"/>
      <c r="AS856" s="1124"/>
      <c r="AT856" s="1123"/>
      <c r="AU856" s="1124"/>
      <c r="AV856" s="1124"/>
    </row>
    <row r="857" spans="1:48">
      <c r="A857" s="1637"/>
      <c r="B857" s="1155"/>
      <c r="C857" s="1155"/>
      <c r="D857" s="1155"/>
      <c r="E857" s="185"/>
      <c r="F857" s="185"/>
      <c r="G857" s="185"/>
      <c r="H857" s="1441"/>
      <c r="I857" s="1442"/>
      <c r="J857" s="1453"/>
      <c r="K857" s="1124"/>
      <c r="L857" s="1124"/>
      <c r="M857" s="1123"/>
      <c r="N857" s="315"/>
      <c r="O857" s="1123"/>
      <c r="P857" s="1123"/>
      <c r="Q857" s="1125"/>
      <c r="R857" s="1125"/>
      <c r="S857" s="1125"/>
      <c r="T857" s="1124"/>
      <c r="U857" s="1124"/>
      <c r="V857" s="1123"/>
      <c r="W857" s="1124"/>
      <c r="X857" s="1124"/>
      <c r="Y857" s="1123"/>
      <c r="Z857" s="315"/>
      <c r="AA857" s="1123"/>
      <c r="AB857" s="1123"/>
      <c r="AC857" s="1125"/>
      <c r="AD857" s="1125"/>
      <c r="AE857" s="1125"/>
      <c r="AF857" s="1124"/>
      <c r="AG857" s="1124"/>
      <c r="AH857" s="1123"/>
      <c r="AI857" s="1124"/>
      <c r="AJ857" s="1124"/>
      <c r="AK857" s="1123"/>
      <c r="AL857" s="315"/>
      <c r="AM857" s="1123"/>
      <c r="AN857" s="1123"/>
      <c r="AO857" s="1125"/>
      <c r="AP857" s="1125"/>
      <c r="AQ857" s="1125"/>
      <c r="AR857" s="1124"/>
      <c r="AS857" s="1124"/>
      <c r="AT857" s="1123"/>
      <c r="AU857" s="1124"/>
      <c r="AV857" s="1124"/>
    </row>
    <row r="858" spans="1:48">
      <c r="A858" s="1637"/>
      <c r="B858" s="1155"/>
      <c r="C858" s="1155"/>
      <c r="D858" s="1155"/>
      <c r="E858" s="185"/>
      <c r="F858" s="185"/>
      <c r="G858" s="185"/>
      <c r="H858" s="1441"/>
      <c r="I858" s="1442"/>
      <c r="J858" s="1453"/>
      <c r="K858" s="1124"/>
      <c r="L858" s="1124"/>
      <c r="M858" s="1123"/>
      <c r="N858" s="315"/>
      <c r="O858" s="1123"/>
      <c r="P858" s="1123"/>
      <c r="Q858" s="1125"/>
      <c r="R858" s="1125"/>
      <c r="S858" s="1125"/>
      <c r="T858" s="1124"/>
      <c r="U858" s="1124"/>
      <c r="V858" s="1123"/>
      <c r="W858" s="1124"/>
      <c r="X858" s="1124"/>
      <c r="Y858" s="1123"/>
      <c r="Z858" s="315"/>
      <c r="AA858" s="1123"/>
      <c r="AB858" s="1123"/>
      <c r="AC858" s="1125"/>
      <c r="AD858" s="1125"/>
      <c r="AE858" s="1125"/>
      <c r="AF858" s="1124"/>
      <c r="AG858" s="1124"/>
      <c r="AH858" s="1123"/>
      <c r="AI858" s="1124"/>
      <c r="AJ858" s="1124"/>
      <c r="AK858" s="1123"/>
      <c r="AL858" s="315"/>
      <c r="AM858" s="1123"/>
      <c r="AN858" s="1123"/>
      <c r="AO858" s="1125"/>
      <c r="AP858" s="1125"/>
      <c r="AQ858" s="1125"/>
      <c r="AR858" s="1124"/>
      <c r="AS858" s="1124"/>
      <c r="AT858" s="1123"/>
      <c r="AU858" s="1124"/>
      <c r="AV858" s="1124"/>
    </row>
    <row r="859" spans="1:48">
      <c r="A859" s="1637"/>
      <c r="B859" s="1155"/>
      <c r="C859" s="1155"/>
      <c r="D859" s="1155"/>
      <c r="E859" s="185"/>
      <c r="F859" s="185"/>
      <c r="G859" s="185"/>
      <c r="H859" s="1441"/>
      <c r="I859" s="1442"/>
      <c r="J859" s="1453"/>
      <c r="K859" s="1124"/>
      <c r="L859" s="1124"/>
      <c r="M859" s="1123"/>
      <c r="N859" s="315"/>
      <c r="O859" s="1123"/>
      <c r="P859" s="1123"/>
      <c r="Q859" s="1125"/>
      <c r="R859" s="1125"/>
      <c r="S859" s="1125"/>
      <c r="T859" s="1124"/>
      <c r="U859" s="1124"/>
      <c r="V859" s="1123"/>
      <c r="W859" s="1124"/>
      <c r="X859" s="1124"/>
      <c r="Y859" s="1123"/>
      <c r="Z859" s="315"/>
      <c r="AA859" s="1123"/>
      <c r="AB859" s="1123"/>
      <c r="AC859" s="1125"/>
      <c r="AD859" s="1125"/>
      <c r="AE859" s="1125"/>
      <c r="AF859" s="1124"/>
      <c r="AG859" s="1124"/>
      <c r="AH859" s="1123"/>
      <c r="AI859" s="1124"/>
      <c r="AJ859" s="1124"/>
      <c r="AK859" s="1123"/>
      <c r="AL859" s="315"/>
      <c r="AM859" s="1123"/>
      <c r="AN859" s="1123"/>
      <c r="AO859" s="1125"/>
      <c r="AP859" s="1125"/>
      <c r="AQ859" s="1125"/>
      <c r="AR859" s="1124"/>
      <c r="AS859" s="1124"/>
      <c r="AT859" s="1123"/>
      <c r="AU859" s="1124"/>
      <c r="AV859" s="1124"/>
    </row>
    <row r="860" spans="1:48">
      <c r="A860" s="1637"/>
      <c r="B860" s="1155"/>
      <c r="C860" s="1155"/>
      <c r="D860" s="1155"/>
      <c r="E860" s="185"/>
      <c r="F860" s="185"/>
      <c r="G860" s="185"/>
      <c r="H860" s="1441"/>
      <c r="I860" s="1442"/>
      <c r="J860" s="1453"/>
      <c r="K860" s="1124"/>
      <c r="L860" s="1124"/>
      <c r="M860" s="1123"/>
      <c r="N860" s="315"/>
      <c r="O860" s="1123"/>
      <c r="P860" s="1123"/>
      <c r="Q860" s="1125"/>
      <c r="R860" s="1125"/>
      <c r="S860" s="1125"/>
      <c r="T860" s="1124"/>
      <c r="U860" s="1124"/>
      <c r="V860" s="1123"/>
      <c r="W860" s="1124"/>
      <c r="X860" s="1124"/>
      <c r="Y860" s="1123"/>
      <c r="Z860" s="315"/>
      <c r="AA860" s="1123"/>
      <c r="AB860" s="1123"/>
      <c r="AC860" s="1125"/>
      <c r="AD860" s="1125"/>
      <c r="AE860" s="1125"/>
      <c r="AF860" s="1124"/>
      <c r="AG860" s="1124"/>
      <c r="AH860" s="1123"/>
      <c r="AI860" s="1124"/>
      <c r="AJ860" s="1124"/>
      <c r="AK860" s="1123"/>
      <c r="AL860" s="315"/>
      <c r="AM860" s="1123"/>
      <c r="AN860" s="1123"/>
      <c r="AO860" s="1125"/>
      <c r="AP860" s="1125"/>
      <c r="AQ860" s="1125"/>
      <c r="AR860" s="1124"/>
      <c r="AS860" s="1124"/>
      <c r="AT860" s="1123"/>
      <c r="AU860" s="1124"/>
      <c r="AV860" s="1124"/>
    </row>
    <row r="861" spans="1:48">
      <c r="A861" s="1637"/>
      <c r="B861" s="1155"/>
      <c r="C861" s="1155"/>
      <c r="D861" s="1155"/>
      <c r="E861" s="185"/>
      <c r="F861" s="185"/>
      <c r="G861" s="185"/>
      <c r="H861" s="1441"/>
      <c r="I861" s="1442"/>
      <c r="J861" s="1453"/>
      <c r="K861" s="1124"/>
      <c r="L861" s="1124"/>
      <c r="M861" s="1123"/>
      <c r="N861" s="315"/>
      <c r="O861" s="1123"/>
      <c r="P861" s="1123"/>
      <c r="Q861" s="1125"/>
      <c r="R861" s="1125"/>
      <c r="S861" s="1125"/>
      <c r="T861" s="1124"/>
      <c r="U861" s="1124"/>
      <c r="V861" s="1123"/>
      <c r="W861" s="1124"/>
      <c r="X861" s="1124"/>
      <c r="Y861" s="1123"/>
      <c r="Z861" s="315"/>
      <c r="AA861" s="1123"/>
      <c r="AB861" s="1123"/>
      <c r="AC861" s="1125"/>
      <c r="AD861" s="1125"/>
      <c r="AE861" s="1125"/>
      <c r="AF861" s="1124"/>
      <c r="AG861" s="1124"/>
      <c r="AH861" s="1123"/>
      <c r="AI861" s="1124"/>
      <c r="AJ861" s="1124"/>
      <c r="AK861" s="1123"/>
      <c r="AL861" s="315"/>
      <c r="AM861" s="1123"/>
      <c r="AN861" s="1123"/>
      <c r="AO861" s="1125"/>
      <c r="AP861" s="1125"/>
      <c r="AQ861" s="1125"/>
      <c r="AR861" s="1124"/>
      <c r="AS861" s="1124"/>
      <c r="AT861" s="1123"/>
      <c r="AU861" s="1124"/>
      <c r="AV861" s="1124"/>
    </row>
    <row r="862" spans="1:48">
      <c r="A862" s="1637"/>
      <c r="B862" s="1155"/>
      <c r="C862" s="1155"/>
      <c r="D862" s="1155"/>
      <c r="E862" s="185"/>
      <c r="F862" s="185"/>
      <c r="G862" s="185"/>
      <c r="H862" s="1441"/>
      <c r="I862" s="1442"/>
      <c r="J862" s="1453"/>
      <c r="K862" s="1124"/>
      <c r="L862" s="1124"/>
      <c r="M862" s="1123"/>
      <c r="N862" s="315"/>
      <c r="O862" s="1123"/>
      <c r="P862" s="1123"/>
      <c r="Q862" s="1125"/>
      <c r="R862" s="1125"/>
      <c r="S862" s="1125"/>
      <c r="T862" s="1124"/>
      <c r="U862" s="1124"/>
      <c r="V862" s="1123"/>
      <c r="W862" s="1124"/>
      <c r="X862" s="1124"/>
      <c r="Y862" s="1123"/>
      <c r="Z862" s="315"/>
      <c r="AA862" s="1123"/>
      <c r="AB862" s="1123"/>
      <c r="AC862" s="1125"/>
      <c r="AD862" s="1125"/>
      <c r="AE862" s="1125"/>
      <c r="AF862" s="1124"/>
      <c r="AG862" s="1124"/>
      <c r="AH862" s="1123"/>
      <c r="AI862" s="1124"/>
      <c r="AJ862" s="1124"/>
      <c r="AK862" s="1123"/>
      <c r="AL862" s="315"/>
      <c r="AM862" s="1123"/>
      <c r="AN862" s="1123"/>
      <c r="AO862" s="1125"/>
      <c r="AP862" s="1125"/>
      <c r="AQ862" s="1125"/>
      <c r="AR862" s="1124"/>
      <c r="AS862" s="1124"/>
      <c r="AT862" s="1123"/>
      <c r="AU862" s="1124"/>
      <c r="AV862" s="1124"/>
    </row>
    <row r="863" spans="1:48">
      <c r="A863" s="1637"/>
      <c r="B863" s="1155"/>
      <c r="C863" s="1155"/>
      <c r="D863" s="1155"/>
      <c r="E863" s="185"/>
      <c r="F863" s="185"/>
      <c r="G863" s="185"/>
      <c r="H863" s="1441"/>
      <c r="I863" s="1442"/>
      <c r="J863" s="1453"/>
      <c r="K863" s="1124"/>
      <c r="L863" s="1124"/>
      <c r="M863" s="1123"/>
      <c r="N863" s="315"/>
      <c r="O863" s="1123"/>
      <c r="P863" s="1123"/>
      <c r="Q863" s="1125"/>
      <c r="R863" s="1125"/>
      <c r="S863" s="1125"/>
      <c r="T863" s="1124"/>
      <c r="U863" s="1124"/>
      <c r="V863" s="1123"/>
      <c r="W863" s="1124"/>
      <c r="X863" s="1124"/>
      <c r="Y863" s="1123"/>
      <c r="Z863" s="315"/>
      <c r="AA863" s="1123"/>
      <c r="AB863" s="1123"/>
      <c r="AC863" s="1125"/>
      <c r="AD863" s="1125"/>
      <c r="AE863" s="1125"/>
      <c r="AF863" s="1124"/>
      <c r="AG863" s="1124"/>
      <c r="AH863" s="1123"/>
      <c r="AI863" s="1124"/>
      <c r="AJ863" s="1124"/>
      <c r="AK863" s="1123"/>
      <c r="AL863" s="315"/>
      <c r="AM863" s="1123"/>
      <c r="AN863" s="1123"/>
      <c r="AO863" s="1125"/>
      <c r="AP863" s="1125"/>
      <c r="AQ863" s="1125"/>
      <c r="AR863" s="1124"/>
      <c r="AS863" s="1124"/>
      <c r="AT863" s="1123"/>
      <c r="AU863" s="1124"/>
      <c r="AV863" s="1124"/>
    </row>
    <row r="864" spans="1:48">
      <c r="A864" s="1637"/>
      <c r="B864" s="1155"/>
      <c r="C864" s="1155"/>
      <c r="D864" s="1155"/>
      <c r="E864" s="185"/>
      <c r="F864" s="185"/>
      <c r="G864" s="185"/>
      <c r="H864" s="1441"/>
      <c r="I864" s="1442"/>
      <c r="J864" s="1453"/>
      <c r="K864" s="1124"/>
      <c r="L864" s="1124"/>
      <c r="M864" s="1123"/>
      <c r="N864" s="315"/>
      <c r="O864" s="1123"/>
      <c r="P864" s="1123"/>
      <c r="Q864" s="1125"/>
      <c r="R864" s="1125"/>
      <c r="S864" s="1125"/>
      <c r="T864" s="1124"/>
      <c r="U864" s="1124"/>
      <c r="V864" s="1123"/>
      <c r="W864" s="1124"/>
      <c r="X864" s="1124"/>
      <c r="Y864" s="1123"/>
      <c r="Z864" s="315"/>
      <c r="AA864" s="1123"/>
      <c r="AB864" s="1123"/>
      <c r="AC864" s="1125"/>
      <c r="AD864" s="1125"/>
      <c r="AE864" s="1125"/>
      <c r="AF864" s="1124"/>
      <c r="AG864" s="1124"/>
      <c r="AH864" s="1123"/>
      <c r="AI864" s="1124"/>
      <c r="AJ864" s="1124"/>
      <c r="AK864" s="1123"/>
      <c r="AL864" s="315"/>
      <c r="AM864" s="1123"/>
      <c r="AN864" s="1123"/>
      <c r="AO864" s="1125"/>
      <c r="AP864" s="1125"/>
      <c r="AQ864" s="1125"/>
      <c r="AR864" s="1124"/>
      <c r="AS864" s="1124"/>
      <c r="AT864" s="1123"/>
      <c r="AU864" s="1124"/>
      <c r="AV864" s="1124"/>
    </row>
    <row r="865" spans="1:48">
      <c r="A865" s="1637"/>
      <c r="B865" s="1155"/>
      <c r="C865" s="1155"/>
      <c r="D865" s="1155"/>
      <c r="E865" s="185"/>
      <c r="F865" s="185"/>
      <c r="G865" s="185"/>
      <c r="H865" s="1441"/>
      <c r="I865" s="1442"/>
      <c r="J865" s="1453"/>
      <c r="K865" s="1124"/>
      <c r="L865" s="1124"/>
      <c r="M865" s="1123"/>
      <c r="N865" s="315"/>
      <c r="O865" s="1123"/>
      <c r="P865" s="1123"/>
      <c r="Q865" s="1125"/>
      <c r="R865" s="1125"/>
      <c r="S865" s="1125"/>
      <c r="T865" s="1124"/>
      <c r="U865" s="1124"/>
      <c r="V865" s="1123"/>
      <c r="W865" s="1124"/>
      <c r="X865" s="1124"/>
      <c r="Y865" s="1123"/>
      <c r="Z865" s="315"/>
      <c r="AA865" s="1123"/>
      <c r="AB865" s="1123"/>
      <c r="AC865" s="1125"/>
      <c r="AD865" s="1125"/>
      <c r="AE865" s="1125"/>
      <c r="AF865" s="1124"/>
      <c r="AG865" s="1124"/>
      <c r="AH865" s="1123"/>
      <c r="AI865" s="1124"/>
      <c r="AJ865" s="1124"/>
      <c r="AK865" s="1123"/>
      <c r="AL865" s="315"/>
      <c r="AM865" s="1123"/>
      <c r="AN865" s="1123"/>
      <c r="AO865" s="1125"/>
      <c r="AP865" s="1125"/>
      <c r="AQ865" s="1125"/>
      <c r="AR865" s="1124"/>
      <c r="AS865" s="1124"/>
      <c r="AT865" s="1123"/>
      <c r="AU865" s="1124"/>
      <c r="AV865" s="1124"/>
    </row>
    <row r="866" spans="1:48">
      <c r="A866" s="1637"/>
      <c r="B866" s="1155"/>
      <c r="C866" s="1155"/>
      <c r="D866" s="1155"/>
      <c r="E866" s="185"/>
      <c r="F866" s="185"/>
      <c r="G866" s="185"/>
      <c r="H866" s="1441"/>
      <c r="I866" s="1442"/>
      <c r="J866" s="1453"/>
      <c r="K866" s="1124"/>
      <c r="L866" s="1124"/>
      <c r="M866" s="1123"/>
      <c r="N866" s="315"/>
      <c r="O866" s="1123"/>
      <c r="P866" s="1123"/>
      <c r="Q866" s="1125"/>
      <c r="R866" s="1125"/>
      <c r="S866" s="1125"/>
      <c r="T866" s="1124"/>
      <c r="U866" s="1124"/>
      <c r="V866" s="1123"/>
      <c r="W866" s="1124"/>
      <c r="X866" s="1124"/>
      <c r="Y866" s="1123"/>
      <c r="Z866" s="315"/>
      <c r="AA866" s="1123"/>
      <c r="AB866" s="1123"/>
      <c r="AC866" s="1125"/>
      <c r="AD866" s="1125"/>
      <c r="AE866" s="1125"/>
      <c r="AF866" s="1124"/>
      <c r="AG866" s="1124"/>
      <c r="AH866" s="1123"/>
      <c r="AI866" s="1124"/>
      <c r="AJ866" s="1124"/>
      <c r="AK866" s="1123"/>
      <c r="AL866" s="315"/>
      <c r="AM866" s="1123"/>
      <c r="AN866" s="1123"/>
      <c r="AO866" s="1125"/>
      <c r="AP866" s="1125"/>
      <c r="AQ866" s="1125"/>
      <c r="AR866" s="1124"/>
      <c r="AS866" s="1124"/>
      <c r="AT866" s="1123"/>
      <c r="AU866" s="1124"/>
      <c r="AV866" s="1124"/>
    </row>
    <row r="867" spans="1:48">
      <c r="A867" s="1637"/>
      <c r="B867" s="1155"/>
      <c r="C867" s="1155"/>
      <c r="D867" s="1155"/>
      <c r="E867" s="185"/>
      <c r="F867" s="185"/>
      <c r="G867" s="185"/>
      <c r="H867" s="1441"/>
      <c r="I867" s="1442"/>
      <c r="J867" s="1453"/>
      <c r="K867" s="1124"/>
      <c r="L867" s="1124"/>
      <c r="M867" s="1123"/>
      <c r="N867" s="315"/>
      <c r="O867" s="1123"/>
      <c r="P867" s="1123"/>
      <c r="Q867" s="1125"/>
      <c r="R867" s="1125"/>
      <c r="S867" s="1125"/>
      <c r="T867" s="1124"/>
      <c r="U867" s="1124"/>
      <c r="V867" s="1123"/>
      <c r="W867" s="1124"/>
      <c r="X867" s="1124"/>
      <c r="Y867" s="1123"/>
      <c r="Z867" s="315"/>
      <c r="AA867" s="1123"/>
      <c r="AB867" s="1123"/>
      <c r="AC867" s="1125"/>
      <c r="AD867" s="1125"/>
      <c r="AE867" s="1125"/>
      <c r="AF867" s="1124"/>
      <c r="AG867" s="1124"/>
      <c r="AH867" s="1123"/>
      <c r="AI867" s="1124"/>
      <c r="AJ867" s="1124"/>
      <c r="AK867" s="1123"/>
      <c r="AL867" s="315"/>
      <c r="AM867" s="1123"/>
      <c r="AN867" s="1123"/>
      <c r="AO867" s="1125"/>
      <c r="AP867" s="1125"/>
      <c r="AQ867" s="1125"/>
      <c r="AR867" s="1124"/>
      <c r="AS867" s="1124"/>
      <c r="AT867" s="1123"/>
      <c r="AU867" s="1124"/>
      <c r="AV867" s="1124"/>
    </row>
    <row r="868" spans="1:48">
      <c r="A868" s="1637"/>
      <c r="B868" s="1155"/>
      <c r="C868" s="1155"/>
      <c r="D868" s="1155"/>
      <c r="E868" s="185"/>
      <c r="F868" s="185"/>
      <c r="G868" s="185"/>
      <c r="H868" s="1441"/>
      <c r="I868" s="1442"/>
      <c r="J868" s="1453"/>
      <c r="K868" s="1124"/>
      <c r="L868" s="1124"/>
      <c r="M868" s="1123"/>
      <c r="N868" s="315"/>
      <c r="O868" s="1123"/>
      <c r="P868" s="1123"/>
      <c r="Q868" s="1125"/>
      <c r="R868" s="1125"/>
      <c r="S868" s="1125"/>
      <c r="T868" s="1124"/>
      <c r="U868" s="1124"/>
      <c r="V868" s="1123"/>
      <c r="W868" s="1124"/>
      <c r="X868" s="1124"/>
      <c r="Y868" s="1123"/>
      <c r="Z868" s="315"/>
      <c r="AA868" s="1123"/>
      <c r="AB868" s="1123"/>
      <c r="AC868" s="1125"/>
      <c r="AD868" s="1125"/>
      <c r="AE868" s="1125"/>
      <c r="AF868" s="1124"/>
      <c r="AG868" s="1124"/>
      <c r="AH868" s="1123"/>
      <c r="AI868" s="1124"/>
      <c r="AJ868" s="1124"/>
      <c r="AK868" s="1123"/>
      <c r="AL868" s="315"/>
      <c r="AM868" s="1123"/>
      <c r="AN868" s="1123"/>
      <c r="AO868" s="1125"/>
      <c r="AP868" s="1125"/>
      <c r="AQ868" s="1125"/>
      <c r="AR868" s="1124"/>
      <c r="AS868" s="1124"/>
      <c r="AT868" s="1123"/>
      <c r="AU868" s="1124"/>
      <c r="AV868" s="1124"/>
    </row>
    <row r="869" spans="1:48">
      <c r="A869" s="1637"/>
      <c r="B869" s="1155"/>
      <c r="C869" s="1155"/>
      <c r="D869" s="1155"/>
      <c r="E869" s="185"/>
      <c r="F869" s="185"/>
      <c r="G869" s="185"/>
      <c r="H869" s="1441"/>
      <c r="I869" s="1442"/>
      <c r="J869" s="1453"/>
      <c r="K869" s="1124"/>
      <c r="L869" s="1124"/>
      <c r="M869" s="1123"/>
      <c r="N869" s="315"/>
      <c r="O869" s="1123"/>
      <c r="P869" s="1123"/>
      <c r="Q869" s="1125"/>
      <c r="R869" s="1125"/>
      <c r="S869" s="1125"/>
      <c r="T869" s="1124"/>
      <c r="U869" s="1124"/>
      <c r="V869" s="1123"/>
      <c r="W869" s="1124"/>
      <c r="X869" s="1124"/>
      <c r="Y869" s="1123"/>
      <c r="Z869" s="315"/>
      <c r="AA869" s="1123"/>
      <c r="AB869" s="1123"/>
      <c r="AC869" s="1125"/>
      <c r="AD869" s="1125"/>
      <c r="AE869" s="1125"/>
      <c r="AF869" s="1124"/>
      <c r="AG869" s="1124"/>
      <c r="AH869" s="1123"/>
      <c r="AI869" s="1124"/>
      <c r="AJ869" s="1124"/>
      <c r="AK869" s="1123"/>
      <c r="AL869" s="315"/>
      <c r="AM869" s="1123"/>
      <c r="AN869" s="1123"/>
      <c r="AO869" s="1125"/>
      <c r="AP869" s="1125"/>
      <c r="AQ869" s="1125"/>
      <c r="AR869" s="1124"/>
      <c r="AS869" s="1124"/>
      <c r="AT869" s="1123"/>
      <c r="AU869" s="1124"/>
      <c r="AV869" s="1124"/>
    </row>
    <row r="870" spans="1:48">
      <c r="A870" s="1637"/>
      <c r="B870" s="1155"/>
      <c r="C870" s="1155"/>
      <c r="D870" s="1155"/>
      <c r="E870" s="185"/>
      <c r="F870" s="185"/>
      <c r="G870" s="185"/>
      <c r="H870" s="1441"/>
      <c r="I870" s="1442"/>
      <c r="J870" s="1453"/>
      <c r="K870" s="1124"/>
      <c r="L870" s="1124"/>
      <c r="M870" s="1123"/>
      <c r="N870" s="315"/>
      <c r="O870" s="1123"/>
      <c r="P870" s="1123"/>
      <c r="Q870" s="1125"/>
      <c r="R870" s="1125"/>
      <c r="S870" s="1125"/>
      <c r="T870" s="1124"/>
      <c r="U870" s="1124"/>
      <c r="V870" s="1123"/>
      <c r="W870" s="1124"/>
      <c r="X870" s="1124"/>
      <c r="Y870" s="1123"/>
      <c r="Z870" s="315"/>
      <c r="AA870" s="1123"/>
      <c r="AB870" s="1123"/>
      <c r="AC870" s="1125"/>
      <c r="AD870" s="1125"/>
      <c r="AE870" s="1125"/>
      <c r="AF870" s="1124"/>
      <c r="AG870" s="1124"/>
      <c r="AH870" s="1123"/>
      <c r="AI870" s="1124"/>
      <c r="AJ870" s="1124"/>
      <c r="AK870" s="1123"/>
      <c r="AL870" s="315"/>
      <c r="AM870" s="1123"/>
      <c r="AN870" s="1123"/>
      <c r="AO870" s="1125"/>
      <c r="AP870" s="1125"/>
      <c r="AQ870" s="1125"/>
      <c r="AR870" s="1124"/>
      <c r="AS870" s="1124"/>
      <c r="AT870" s="1123"/>
      <c r="AU870" s="1124"/>
      <c r="AV870" s="1124"/>
    </row>
    <row r="871" spans="1:48">
      <c r="A871" s="1637"/>
      <c r="B871" s="1155"/>
      <c r="C871" s="1155"/>
      <c r="D871" s="1155"/>
      <c r="E871" s="185"/>
      <c r="F871" s="185"/>
      <c r="G871" s="185"/>
      <c r="H871" s="1441"/>
      <c r="I871" s="1442"/>
      <c r="J871" s="1453"/>
      <c r="K871" s="1124"/>
      <c r="L871" s="1124"/>
      <c r="M871" s="1123"/>
      <c r="N871" s="315"/>
      <c r="O871" s="1123"/>
      <c r="P871" s="1123"/>
      <c r="Q871" s="1125"/>
      <c r="R871" s="1125"/>
      <c r="S871" s="1125"/>
      <c r="T871" s="1124"/>
      <c r="U871" s="1124"/>
      <c r="V871" s="1123"/>
      <c r="W871" s="1124"/>
      <c r="X871" s="1124"/>
      <c r="Y871" s="1123"/>
      <c r="Z871" s="315"/>
      <c r="AA871" s="1123"/>
      <c r="AB871" s="1123"/>
      <c r="AC871" s="1125"/>
      <c r="AD871" s="1125"/>
      <c r="AE871" s="1125"/>
      <c r="AF871" s="1124"/>
      <c r="AG871" s="1124"/>
      <c r="AH871" s="1123"/>
      <c r="AI871" s="1124"/>
      <c r="AJ871" s="1124"/>
      <c r="AK871" s="1123"/>
      <c r="AL871" s="315"/>
      <c r="AM871" s="1123"/>
      <c r="AN871" s="1123"/>
      <c r="AO871" s="1125"/>
      <c r="AP871" s="1125"/>
      <c r="AQ871" s="1125"/>
      <c r="AR871" s="1124"/>
      <c r="AS871" s="1124"/>
      <c r="AT871" s="1123"/>
      <c r="AU871" s="1124"/>
      <c r="AV871" s="1124"/>
    </row>
    <row r="872" spans="1:48">
      <c r="A872" s="1637"/>
      <c r="B872" s="1155"/>
      <c r="C872" s="1155"/>
      <c r="D872" s="1155"/>
      <c r="E872" s="185"/>
      <c r="F872" s="185"/>
      <c r="G872" s="185"/>
      <c r="H872" s="1441"/>
      <c r="I872" s="1442"/>
      <c r="J872" s="1453"/>
      <c r="K872" s="1124"/>
      <c r="L872" s="1124"/>
      <c r="M872" s="1123"/>
      <c r="N872" s="315"/>
      <c r="O872" s="1123"/>
      <c r="P872" s="1123"/>
      <c r="Q872" s="1125"/>
      <c r="R872" s="1125"/>
      <c r="S872" s="1125"/>
      <c r="T872" s="1124"/>
      <c r="U872" s="1124"/>
      <c r="V872" s="1123"/>
      <c r="W872" s="1124"/>
      <c r="X872" s="1124"/>
      <c r="Y872" s="1123"/>
      <c r="Z872" s="315"/>
      <c r="AA872" s="1123"/>
      <c r="AB872" s="1123"/>
      <c r="AC872" s="1125"/>
      <c r="AD872" s="1125"/>
      <c r="AE872" s="1125"/>
      <c r="AF872" s="1124"/>
      <c r="AG872" s="1124"/>
      <c r="AH872" s="1123"/>
      <c r="AI872" s="1124"/>
      <c r="AJ872" s="1124"/>
      <c r="AK872" s="1123"/>
      <c r="AL872" s="315"/>
      <c r="AM872" s="1123"/>
      <c r="AN872" s="1123"/>
      <c r="AO872" s="1125"/>
      <c r="AP872" s="1125"/>
      <c r="AQ872" s="1125"/>
      <c r="AR872" s="1124"/>
      <c r="AS872" s="1124"/>
      <c r="AT872" s="1123"/>
      <c r="AU872" s="1124"/>
      <c r="AV872" s="1124"/>
    </row>
    <row r="873" spans="1:48">
      <c r="A873" s="1637"/>
      <c r="B873" s="1155"/>
      <c r="C873" s="1155"/>
      <c r="D873" s="1155"/>
      <c r="E873" s="185"/>
      <c r="F873" s="185"/>
      <c r="G873" s="185"/>
      <c r="H873" s="1441"/>
      <c r="I873" s="1442"/>
      <c r="J873" s="1453"/>
      <c r="K873" s="1124"/>
      <c r="L873" s="1124"/>
      <c r="M873" s="1123"/>
      <c r="N873" s="315"/>
      <c r="O873" s="1123"/>
      <c r="P873" s="1123"/>
      <c r="Q873" s="1125"/>
      <c r="R873" s="1125"/>
      <c r="S873" s="1125"/>
      <c r="T873" s="1124"/>
      <c r="U873" s="1124"/>
      <c r="V873" s="1123"/>
      <c r="W873" s="1124"/>
      <c r="X873" s="1124"/>
      <c r="Y873" s="1123"/>
      <c r="Z873" s="315"/>
      <c r="AA873" s="1123"/>
      <c r="AB873" s="1123"/>
      <c r="AC873" s="1125"/>
      <c r="AD873" s="1125"/>
      <c r="AE873" s="1125"/>
      <c r="AF873" s="1124"/>
      <c r="AG873" s="1124"/>
      <c r="AH873" s="1123"/>
      <c r="AI873" s="1124"/>
      <c r="AJ873" s="1124"/>
      <c r="AK873" s="1123"/>
      <c r="AL873" s="315"/>
      <c r="AM873" s="1123"/>
      <c r="AN873" s="1123"/>
      <c r="AO873" s="1125"/>
      <c r="AP873" s="1125"/>
      <c r="AQ873" s="1125"/>
      <c r="AR873" s="1124"/>
      <c r="AS873" s="1124"/>
      <c r="AT873" s="1123"/>
      <c r="AU873" s="1124"/>
      <c r="AV873" s="1124"/>
    </row>
    <row r="874" spans="1:48">
      <c r="A874" s="1637"/>
      <c r="B874" s="1155"/>
      <c r="C874" s="1155"/>
      <c r="D874" s="1155"/>
      <c r="E874" s="185"/>
      <c r="F874" s="185"/>
      <c r="G874" s="185"/>
      <c r="H874" s="1441"/>
      <c r="I874" s="1442"/>
      <c r="J874" s="1453"/>
      <c r="K874" s="1124"/>
      <c r="L874" s="1124"/>
      <c r="M874" s="1123"/>
      <c r="N874" s="315"/>
      <c r="O874" s="1123"/>
      <c r="P874" s="1123"/>
      <c r="Q874" s="1125"/>
      <c r="R874" s="1125"/>
      <c r="S874" s="1125"/>
      <c r="T874" s="1124"/>
      <c r="U874" s="1124"/>
      <c r="V874" s="1123"/>
      <c r="W874" s="1124"/>
      <c r="X874" s="1124"/>
      <c r="Y874" s="1123"/>
      <c r="Z874" s="315"/>
      <c r="AA874" s="1123"/>
      <c r="AB874" s="1123"/>
      <c r="AC874" s="1125"/>
      <c r="AD874" s="1125"/>
      <c r="AE874" s="1125"/>
      <c r="AF874" s="1124"/>
      <c r="AG874" s="1124"/>
      <c r="AH874" s="1123"/>
      <c r="AI874" s="1124"/>
      <c r="AJ874" s="1124"/>
      <c r="AK874" s="1123"/>
      <c r="AL874" s="315"/>
      <c r="AM874" s="1123"/>
      <c r="AN874" s="1123"/>
      <c r="AO874" s="1125"/>
      <c r="AP874" s="1125"/>
      <c r="AQ874" s="1125"/>
      <c r="AR874" s="1124"/>
      <c r="AS874" s="1124"/>
      <c r="AT874" s="1123"/>
      <c r="AU874" s="1124"/>
      <c r="AV874" s="1124"/>
    </row>
    <row r="875" spans="1:48">
      <c r="A875" s="1637"/>
      <c r="B875" s="1155"/>
      <c r="C875" s="1155"/>
      <c r="D875" s="1155"/>
      <c r="E875" s="185"/>
      <c r="F875" s="185"/>
      <c r="G875" s="185"/>
      <c r="H875" s="1441"/>
      <c r="I875" s="1442"/>
      <c r="J875" s="1453"/>
      <c r="K875" s="1124"/>
      <c r="L875" s="1124"/>
      <c r="M875" s="1123"/>
      <c r="N875" s="315"/>
      <c r="O875" s="1123"/>
      <c r="P875" s="1123"/>
      <c r="Q875" s="1125"/>
      <c r="R875" s="1125"/>
      <c r="S875" s="1125"/>
      <c r="T875" s="1124"/>
      <c r="U875" s="1124"/>
      <c r="V875" s="1123"/>
      <c r="W875" s="1124"/>
      <c r="X875" s="1124"/>
      <c r="Y875" s="1123"/>
      <c r="Z875" s="315"/>
      <c r="AA875" s="1123"/>
      <c r="AB875" s="1123"/>
      <c r="AC875" s="1125"/>
      <c r="AD875" s="1125"/>
      <c r="AE875" s="1125"/>
      <c r="AF875" s="1124"/>
      <c r="AG875" s="1124"/>
      <c r="AH875" s="1123"/>
      <c r="AI875" s="1124"/>
      <c r="AJ875" s="1124"/>
      <c r="AK875" s="1123"/>
      <c r="AL875" s="315"/>
      <c r="AM875" s="1123"/>
      <c r="AN875" s="1123"/>
      <c r="AO875" s="1125"/>
      <c r="AP875" s="1125"/>
      <c r="AQ875" s="1125"/>
      <c r="AR875" s="1124"/>
      <c r="AS875" s="1124"/>
      <c r="AT875" s="1123"/>
      <c r="AU875" s="1124"/>
      <c r="AV875" s="1124"/>
    </row>
    <row r="876" spans="1:48">
      <c r="A876" s="1637"/>
      <c r="B876" s="1155"/>
      <c r="C876" s="1155"/>
      <c r="D876" s="1155"/>
      <c r="E876" s="185"/>
      <c r="F876" s="185"/>
      <c r="G876" s="185"/>
      <c r="H876" s="1441"/>
      <c r="I876" s="1442"/>
      <c r="J876" s="1453"/>
      <c r="K876" s="1124"/>
      <c r="L876" s="1124"/>
      <c r="M876" s="1123"/>
      <c r="N876" s="315"/>
      <c r="O876" s="1123"/>
      <c r="P876" s="1123"/>
      <c r="Q876" s="1125"/>
      <c r="R876" s="1125"/>
      <c r="S876" s="1125"/>
      <c r="T876" s="1124"/>
      <c r="U876" s="1124"/>
      <c r="V876" s="1123"/>
      <c r="W876" s="1124"/>
      <c r="X876" s="1124"/>
      <c r="Y876" s="1123"/>
      <c r="Z876" s="315"/>
      <c r="AA876" s="1123"/>
      <c r="AB876" s="1123"/>
      <c r="AC876" s="1125"/>
      <c r="AD876" s="1125"/>
      <c r="AE876" s="1125"/>
      <c r="AF876" s="1124"/>
      <c r="AG876" s="1124"/>
      <c r="AH876" s="1123"/>
      <c r="AI876" s="1124"/>
      <c r="AJ876" s="1124"/>
      <c r="AK876" s="1123"/>
      <c r="AL876" s="315"/>
      <c r="AM876" s="1123"/>
      <c r="AN876" s="1123"/>
      <c r="AO876" s="1125"/>
      <c r="AP876" s="1125"/>
      <c r="AQ876" s="1125"/>
      <c r="AR876" s="1124"/>
      <c r="AS876" s="1124"/>
      <c r="AT876" s="1123"/>
      <c r="AU876" s="1124"/>
      <c r="AV876" s="1124"/>
    </row>
    <row r="877" spans="1:48">
      <c r="A877" s="1637"/>
      <c r="B877" s="1155"/>
      <c r="C877" s="1155"/>
      <c r="D877" s="1155"/>
      <c r="E877" s="185"/>
      <c r="F877" s="185"/>
      <c r="G877" s="185"/>
      <c r="H877" s="1441"/>
      <c r="I877" s="1442"/>
      <c r="J877" s="1453"/>
      <c r="K877" s="1124"/>
      <c r="L877" s="1124"/>
      <c r="M877" s="1123"/>
      <c r="N877" s="315"/>
      <c r="O877" s="1123"/>
      <c r="P877" s="1123"/>
      <c r="Q877" s="1125"/>
      <c r="R877" s="1125"/>
      <c r="S877" s="1125"/>
      <c r="T877" s="1124"/>
      <c r="U877" s="1124"/>
      <c r="V877" s="1123"/>
      <c r="W877" s="1124"/>
      <c r="X877" s="1124"/>
      <c r="Y877" s="1123"/>
      <c r="Z877" s="315"/>
      <c r="AA877" s="1123"/>
      <c r="AB877" s="1123"/>
      <c r="AC877" s="1125"/>
      <c r="AD877" s="1125"/>
      <c r="AE877" s="1125"/>
      <c r="AF877" s="1124"/>
      <c r="AG877" s="1124"/>
      <c r="AH877" s="1123"/>
      <c r="AI877" s="1124"/>
      <c r="AJ877" s="1124"/>
      <c r="AK877" s="1123"/>
      <c r="AL877" s="315"/>
      <c r="AM877" s="1123"/>
      <c r="AN877" s="1123"/>
      <c r="AO877" s="1125"/>
      <c r="AP877" s="1125"/>
      <c r="AQ877" s="1125"/>
      <c r="AR877" s="1124"/>
      <c r="AS877" s="1124"/>
      <c r="AT877" s="1123"/>
      <c r="AU877" s="1124"/>
      <c r="AV877" s="1124"/>
    </row>
    <row r="878" spans="1:48">
      <c r="A878" s="1637"/>
      <c r="B878" s="1155"/>
      <c r="C878" s="1155"/>
      <c r="D878" s="1155"/>
      <c r="E878" s="185"/>
      <c r="F878" s="185"/>
      <c r="G878" s="185"/>
      <c r="H878" s="1441"/>
      <c r="I878" s="1442"/>
      <c r="J878" s="1453"/>
      <c r="K878" s="1124"/>
      <c r="L878" s="1124"/>
      <c r="M878" s="1123"/>
      <c r="N878" s="315"/>
      <c r="O878" s="1123"/>
      <c r="P878" s="1123"/>
      <c r="Q878" s="1125"/>
      <c r="R878" s="1125"/>
      <c r="S878" s="1125"/>
      <c r="T878" s="1124"/>
      <c r="U878" s="1124"/>
      <c r="V878" s="1123"/>
      <c r="W878" s="1124"/>
      <c r="X878" s="1124"/>
      <c r="Y878" s="1123"/>
      <c r="Z878" s="315"/>
      <c r="AA878" s="1123"/>
      <c r="AB878" s="1123"/>
      <c r="AC878" s="1125"/>
      <c r="AD878" s="1125"/>
      <c r="AE878" s="1125"/>
      <c r="AF878" s="1124"/>
      <c r="AG878" s="1124"/>
      <c r="AH878" s="1123"/>
      <c r="AI878" s="1124"/>
      <c r="AJ878" s="1124"/>
      <c r="AK878" s="1123"/>
      <c r="AL878" s="315"/>
      <c r="AM878" s="1123"/>
      <c r="AN878" s="1123"/>
      <c r="AO878" s="1125"/>
      <c r="AP878" s="1125"/>
      <c r="AQ878" s="1125"/>
      <c r="AR878" s="1124"/>
      <c r="AS878" s="1124"/>
      <c r="AT878" s="1123"/>
      <c r="AU878" s="1124"/>
      <c r="AV878" s="1124"/>
    </row>
    <row r="879" spans="1:48">
      <c r="A879" s="1637"/>
      <c r="B879" s="1155"/>
      <c r="C879" s="1155"/>
      <c r="D879" s="1155"/>
      <c r="E879" s="185"/>
      <c r="F879" s="185"/>
      <c r="G879" s="185"/>
      <c r="H879" s="1441"/>
      <c r="I879" s="1442"/>
      <c r="J879" s="1453"/>
      <c r="K879" s="1124"/>
      <c r="L879" s="1124"/>
      <c r="M879" s="1123"/>
      <c r="N879" s="315"/>
      <c r="O879" s="1123"/>
      <c r="P879" s="1123"/>
      <c r="Q879" s="1125"/>
      <c r="R879" s="1125"/>
      <c r="S879" s="1125"/>
      <c r="T879" s="1124"/>
      <c r="U879" s="1124"/>
      <c r="V879" s="1123"/>
      <c r="W879" s="1124"/>
      <c r="X879" s="1124"/>
      <c r="Y879" s="1123"/>
      <c r="Z879" s="315"/>
      <c r="AA879" s="1123"/>
      <c r="AB879" s="1123"/>
      <c r="AC879" s="1125"/>
      <c r="AD879" s="1125"/>
      <c r="AE879" s="1125"/>
      <c r="AF879" s="1124"/>
      <c r="AG879" s="1124"/>
      <c r="AH879" s="1123"/>
      <c r="AI879" s="1124"/>
      <c r="AJ879" s="1124"/>
      <c r="AK879" s="1123"/>
      <c r="AL879" s="315"/>
      <c r="AM879" s="1123"/>
      <c r="AN879" s="1123"/>
      <c r="AO879" s="1125"/>
      <c r="AP879" s="1125"/>
      <c r="AQ879" s="1125"/>
      <c r="AR879" s="1124"/>
      <c r="AS879" s="1124"/>
      <c r="AT879" s="1123"/>
      <c r="AU879" s="1124"/>
      <c r="AV879" s="1124"/>
    </row>
    <row r="880" spans="1:48">
      <c r="A880" s="1637"/>
      <c r="B880" s="1155"/>
      <c r="C880" s="1155"/>
      <c r="D880" s="1155"/>
      <c r="E880" s="185"/>
      <c r="F880" s="185"/>
      <c r="G880" s="185"/>
      <c r="H880" s="1441"/>
      <c r="I880" s="1442"/>
      <c r="J880" s="1453"/>
      <c r="K880" s="1124"/>
      <c r="L880" s="1124"/>
      <c r="M880" s="1123"/>
      <c r="N880" s="315"/>
      <c r="O880" s="1123"/>
      <c r="P880" s="1123"/>
      <c r="Q880" s="1125"/>
      <c r="R880" s="1125"/>
      <c r="S880" s="1125"/>
      <c r="T880" s="1124"/>
      <c r="U880" s="1124"/>
      <c r="V880" s="1123"/>
      <c r="W880" s="1124"/>
      <c r="X880" s="1124"/>
      <c r="Y880" s="1123"/>
      <c r="Z880" s="315"/>
      <c r="AA880" s="1123"/>
      <c r="AB880" s="1123"/>
      <c r="AC880" s="1125"/>
      <c r="AD880" s="1125"/>
      <c r="AE880" s="1125"/>
      <c r="AF880" s="1124"/>
      <c r="AG880" s="1124"/>
      <c r="AH880" s="1123"/>
      <c r="AI880" s="1124"/>
      <c r="AJ880" s="1124"/>
      <c r="AK880" s="1123"/>
      <c r="AL880" s="315"/>
      <c r="AM880" s="1123"/>
      <c r="AN880" s="1123"/>
      <c r="AO880" s="1125"/>
      <c r="AP880" s="1125"/>
      <c r="AQ880" s="1125"/>
      <c r="AR880" s="1124"/>
      <c r="AS880" s="1124"/>
      <c r="AT880" s="1123"/>
      <c r="AU880" s="1124"/>
      <c r="AV880" s="1124"/>
    </row>
    <row r="881" spans="1:48">
      <c r="A881" s="1637"/>
      <c r="B881" s="1155"/>
      <c r="C881" s="1155"/>
      <c r="D881" s="1155"/>
      <c r="E881" s="185"/>
      <c r="F881" s="185"/>
      <c r="G881" s="185"/>
      <c r="H881" s="1441"/>
      <c r="I881" s="1442"/>
      <c r="J881" s="1453"/>
      <c r="K881" s="1124"/>
      <c r="L881" s="1124"/>
      <c r="M881" s="1123"/>
      <c r="N881" s="315"/>
      <c r="O881" s="1123"/>
      <c r="P881" s="1123"/>
      <c r="Q881" s="1125"/>
      <c r="R881" s="1125"/>
      <c r="S881" s="1125"/>
      <c r="T881" s="1124"/>
      <c r="U881" s="1124"/>
      <c r="V881" s="1123"/>
      <c r="W881" s="1124"/>
      <c r="X881" s="1124"/>
      <c r="Y881" s="1123"/>
      <c r="Z881" s="315"/>
      <c r="AA881" s="1123"/>
      <c r="AB881" s="1123"/>
      <c r="AC881" s="1125"/>
      <c r="AD881" s="1125"/>
      <c r="AE881" s="1125"/>
      <c r="AF881" s="1124"/>
      <c r="AG881" s="1124"/>
      <c r="AH881" s="1123"/>
      <c r="AI881" s="1124"/>
      <c r="AJ881" s="1124"/>
      <c r="AK881" s="1123"/>
      <c r="AL881" s="315"/>
      <c r="AM881" s="1123"/>
      <c r="AN881" s="1123"/>
      <c r="AO881" s="1125"/>
      <c r="AP881" s="1125"/>
      <c r="AQ881" s="1125"/>
      <c r="AR881" s="1124"/>
      <c r="AS881" s="1124"/>
      <c r="AT881" s="1123"/>
      <c r="AU881" s="1124"/>
      <c r="AV881" s="1124"/>
    </row>
    <row r="882" spans="1:48">
      <c r="A882" s="1637"/>
      <c r="B882" s="1155"/>
      <c r="C882" s="1155"/>
      <c r="D882" s="1155"/>
      <c r="E882" s="185"/>
      <c r="F882" s="185"/>
      <c r="G882" s="185"/>
      <c r="H882" s="1441"/>
      <c r="I882" s="1442"/>
      <c r="J882" s="1453"/>
      <c r="K882" s="1124"/>
      <c r="L882" s="1124"/>
      <c r="M882" s="1123"/>
      <c r="N882" s="315"/>
      <c r="O882" s="1123"/>
      <c r="P882" s="1123"/>
      <c r="Q882" s="1125"/>
      <c r="R882" s="1125"/>
      <c r="S882" s="1125"/>
      <c r="T882" s="1124"/>
      <c r="U882" s="1124"/>
      <c r="V882" s="1123"/>
      <c r="W882" s="1124"/>
      <c r="X882" s="1124"/>
      <c r="Y882" s="1123"/>
      <c r="Z882" s="315"/>
      <c r="AA882" s="1123"/>
      <c r="AB882" s="1123"/>
      <c r="AC882" s="1125"/>
      <c r="AD882" s="1125"/>
      <c r="AE882" s="1125"/>
      <c r="AF882" s="1124"/>
      <c r="AG882" s="1124"/>
      <c r="AH882" s="1123"/>
      <c r="AI882" s="1124"/>
      <c r="AJ882" s="1124"/>
      <c r="AK882" s="1123"/>
      <c r="AL882" s="315"/>
      <c r="AM882" s="1123"/>
      <c r="AN882" s="1123"/>
      <c r="AO882" s="1125"/>
      <c r="AP882" s="1125"/>
      <c r="AQ882" s="1125"/>
      <c r="AR882" s="1124"/>
      <c r="AS882" s="1124"/>
      <c r="AT882" s="1123"/>
      <c r="AU882" s="1124"/>
      <c r="AV882" s="1124"/>
    </row>
    <row r="883" spans="1:48">
      <c r="A883" s="1637"/>
      <c r="B883" s="1155"/>
      <c r="C883" s="1155"/>
      <c r="D883" s="1155"/>
      <c r="E883" s="185"/>
      <c r="F883" s="185"/>
      <c r="G883" s="185"/>
      <c r="H883" s="1441"/>
      <c r="I883" s="1442"/>
      <c r="J883" s="1453"/>
      <c r="K883" s="1124"/>
      <c r="L883" s="1124"/>
      <c r="M883" s="1123"/>
      <c r="N883" s="315"/>
      <c r="O883" s="1123"/>
      <c r="P883" s="1123"/>
      <c r="Q883" s="1125"/>
      <c r="R883" s="1125"/>
      <c r="S883" s="1125"/>
      <c r="T883" s="1124"/>
      <c r="U883" s="1124"/>
      <c r="V883" s="1123"/>
      <c r="W883" s="1124"/>
      <c r="X883" s="1124"/>
      <c r="Y883" s="1123"/>
      <c r="Z883" s="315"/>
      <c r="AA883" s="1123"/>
      <c r="AB883" s="1123"/>
      <c r="AC883" s="1125"/>
      <c r="AD883" s="1125"/>
      <c r="AE883" s="1125"/>
      <c r="AF883" s="1124"/>
      <c r="AG883" s="1124"/>
      <c r="AH883" s="1123"/>
      <c r="AI883" s="1124"/>
      <c r="AJ883" s="1124"/>
      <c r="AK883" s="1123"/>
      <c r="AL883" s="315"/>
      <c r="AM883" s="1123"/>
      <c r="AN883" s="1123"/>
      <c r="AO883" s="1125"/>
      <c r="AP883" s="1125"/>
      <c r="AQ883" s="1125"/>
      <c r="AR883" s="1124"/>
      <c r="AS883" s="1124"/>
      <c r="AT883" s="1123"/>
      <c r="AU883" s="1124"/>
      <c r="AV883" s="1124"/>
    </row>
    <row r="884" spans="1:48">
      <c r="A884" s="1637"/>
      <c r="B884" s="1155"/>
      <c r="C884" s="1155"/>
      <c r="D884" s="1155"/>
      <c r="E884" s="185"/>
      <c r="F884" s="185"/>
      <c r="G884" s="185"/>
      <c r="H884" s="1441"/>
      <c r="I884" s="1442"/>
      <c r="J884" s="1453"/>
      <c r="K884" s="1124"/>
      <c r="L884" s="1124"/>
      <c r="M884" s="1123"/>
      <c r="N884" s="315"/>
      <c r="O884" s="1123"/>
      <c r="P884" s="1123"/>
      <c r="Q884" s="1125"/>
      <c r="R884" s="1125"/>
      <c r="S884" s="1125"/>
      <c r="T884" s="1124"/>
      <c r="U884" s="1124"/>
      <c r="V884" s="1123"/>
      <c r="W884" s="1124"/>
      <c r="X884" s="1124"/>
      <c r="Y884" s="1123"/>
      <c r="Z884" s="315"/>
      <c r="AA884" s="1123"/>
      <c r="AB884" s="1123"/>
      <c r="AC884" s="1125"/>
      <c r="AD884" s="1125"/>
      <c r="AE884" s="1125"/>
      <c r="AF884" s="1124"/>
      <c r="AG884" s="1124"/>
      <c r="AH884" s="1123"/>
      <c r="AI884" s="1124"/>
      <c r="AJ884" s="1124"/>
      <c r="AK884" s="1123"/>
      <c r="AL884" s="315"/>
      <c r="AM884" s="1123"/>
      <c r="AN884" s="1123"/>
      <c r="AO884" s="1125"/>
      <c r="AP884" s="1125"/>
      <c r="AQ884" s="1125"/>
      <c r="AR884" s="1124"/>
      <c r="AS884" s="1124"/>
      <c r="AT884" s="1123"/>
      <c r="AU884" s="1124"/>
      <c r="AV884" s="1124"/>
    </row>
    <row r="885" spans="1:48">
      <c r="A885" s="1637"/>
      <c r="B885" s="1155"/>
      <c r="C885" s="1155"/>
      <c r="D885" s="1155"/>
      <c r="E885" s="185"/>
      <c r="F885" s="185"/>
      <c r="G885" s="185"/>
      <c r="H885" s="1441"/>
      <c r="I885" s="1442"/>
      <c r="J885" s="1453"/>
      <c r="K885" s="1124"/>
      <c r="L885" s="1124"/>
      <c r="M885" s="1123"/>
      <c r="N885" s="315"/>
      <c r="O885" s="1123"/>
      <c r="P885" s="1123"/>
      <c r="Q885" s="1125"/>
      <c r="R885" s="1125"/>
      <c r="S885" s="1125"/>
      <c r="T885" s="1124"/>
      <c r="U885" s="1124"/>
      <c r="V885" s="1123"/>
      <c r="W885" s="1124"/>
      <c r="X885" s="1124"/>
      <c r="Y885" s="1123"/>
      <c r="Z885" s="315"/>
      <c r="AA885" s="1123"/>
      <c r="AB885" s="1123"/>
      <c r="AC885" s="1125"/>
      <c r="AD885" s="1125"/>
      <c r="AE885" s="1125"/>
      <c r="AF885" s="1124"/>
      <c r="AG885" s="1124"/>
      <c r="AH885" s="1123"/>
      <c r="AI885" s="1124"/>
      <c r="AJ885" s="1124"/>
      <c r="AK885" s="1123"/>
      <c r="AL885" s="315"/>
      <c r="AM885" s="1123"/>
      <c r="AN885" s="1123"/>
      <c r="AO885" s="1125"/>
      <c r="AP885" s="1125"/>
      <c r="AQ885" s="1125"/>
      <c r="AR885" s="1124"/>
      <c r="AS885" s="1124"/>
      <c r="AT885" s="1123"/>
      <c r="AU885" s="1124"/>
      <c r="AV885" s="1124"/>
    </row>
    <row r="886" spans="1:48">
      <c r="A886" s="1637"/>
      <c r="B886" s="1155"/>
      <c r="C886" s="1155"/>
      <c r="D886" s="1155"/>
      <c r="E886" s="185"/>
      <c r="F886" s="185"/>
      <c r="G886" s="185"/>
      <c r="H886" s="1441"/>
      <c r="I886" s="1442"/>
      <c r="J886" s="1453"/>
      <c r="K886" s="1124"/>
      <c r="L886" s="1124"/>
      <c r="M886" s="1123"/>
      <c r="N886" s="315"/>
      <c r="O886" s="1123"/>
      <c r="P886" s="1123"/>
      <c r="Q886" s="1125"/>
      <c r="R886" s="1125"/>
      <c r="S886" s="1125"/>
      <c r="T886" s="1124"/>
      <c r="U886" s="1124"/>
      <c r="V886" s="1123"/>
      <c r="W886" s="1124"/>
      <c r="X886" s="1124"/>
      <c r="Y886" s="1123"/>
      <c r="Z886" s="315"/>
      <c r="AA886" s="1123"/>
      <c r="AB886" s="1123"/>
      <c r="AC886" s="1125"/>
      <c r="AD886" s="1125"/>
      <c r="AE886" s="1125"/>
      <c r="AF886" s="1124"/>
      <c r="AG886" s="1124"/>
      <c r="AH886" s="1123"/>
      <c r="AI886" s="1124"/>
      <c r="AJ886" s="1124"/>
      <c r="AK886" s="1123"/>
      <c r="AL886" s="315"/>
      <c r="AM886" s="1123"/>
      <c r="AN886" s="1123"/>
      <c r="AO886" s="1125"/>
      <c r="AP886" s="1125"/>
      <c r="AQ886" s="1125"/>
      <c r="AR886" s="1124"/>
      <c r="AS886" s="1124"/>
      <c r="AT886" s="1123"/>
      <c r="AU886" s="1124"/>
      <c r="AV886" s="1124"/>
    </row>
    <row r="887" spans="1:48">
      <c r="A887" s="1637"/>
      <c r="B887" s="1155"/>
      <c r="C887" s="1155"/>
      <c r="D887" s="1155"/>
      <c r="E887" s="185"/>
      <c r="F887" s="185"/>
      <c r="G887" s="185"/>
      <c r="H887" s="1441"/>
      <c r="I887" s="1442"/>
      <c r="J887" s="1453"/>
      <c r="K887" s="1124"/>
      <c r="L887" s="1124"/>
      <c r="M887" s="1123"/>
      <c r="N887" s="315"/>
      <c r="O887" s="1123"/>
      <c r="P887" s="1123"/>
      <c r="Q887" s="1125"/>
      <c r="R887" s="1125"/>
      <c r="S887" s="1125"/>
      <c r="T887" s="1124"/>
      <c r="U887" s="1124"/>
      <c r="V887" s="1123"/>
      <c r="W887" s="1124"/>
      <c r="X887" s="1124"/>
      <c r="Y887" s="1123"/>
      <c r="Z887" s="315"/>
      <c r="AA887" s="1123"/>
      <c r="AB887" s="1123"/>
      <c r="AC887" s="1125"/>
      <c r="AD887" s="1125"/>
      <c r="AE887" s="1125"/>
      <c r="AF887" s="1124"/>
      <c r="AG887" s="1124"/>
      <c r="AH887" s="1123"/>
      <c r="AI887" s="1124"/>
      <c r="AJ887" s="1124"/>
      <c r="AK887" s="1123"/>
      <c r="AL887" s="315"/>
      <c r="AM887" s="1123"/>
      <c r="AN887" s="1123"/>
      <c r="AO887" s="1125"/>
      <c r="AP887" s="1125"/>
      <c r="AQ887" s="1125"/>
      <c r="AR887" s="1124"/>
      <c r="AS887" s="1124"/>
      <c r="AT887" s="1123"/>
      <c r="AU887" s="1124"/>
      <c r="AV887" s="1124"/>
    </row>
    <row r="888" spans="1:48">
      <c r="A888" s="1637"/>
      <c r="B888" s="1155"/>
      <c r="C888" s="1155"/>
      <c r="D888" s="1155"/>
      <c r="E888" s="185"/>
      <c r="F888" s="185"/>
      <c r="G888" s="185"/>
      <c r="H888" s="1441"/>
      <c r="I888" s="1442"/>
      <c r="J888" s="1453"/>
      <c r="K888" s="1124"/>
      <c r="L888" s="1124"/>
      <c r="M888" s="1123"/>
      <c r="N888" s="315"/>
      <c r="O888" s="1123"/>
      <c r="P888" s="1123"/>
      <c r="Q888" s="1125"/>
      <c r="R888" s="1125"/>
      <c r="S888" s="1125"/>
      <c r="T888" s="1124"/>
      <c r="U888" s="1124"/>
      <c r="V888" s="1123"/>
      <c r="W888" s="1124"/>
      <c r="X888" s="1124"/>
      <c r="Y888" s="1123"/>
      <c r="Z888" s="315"/>
      <c r="AA888" s="1123"/>
      <c r="AB888" s="1123"/>
      <c r="AC888" s="1125"/>
      <c r="AD888" s="1125"/>
      <c r="AE888" s="1125"/>
      <c r="AF888" s="1124"/>
      <c r="AG888" s="1124"/>
      <c r="AH888" s="1123"/>
      <c r="AI888" s="1124"/>
      <c r="AJ888" s="1124"/>
      <c r="AK888" s="1123"/>
      <c r="AL888" s="315"/>
      <c r="AM888" s="1123"/>
      <c r="AN888" s="1123"/>
      <c r="AO888" s="1125"/>
      <c r="AP888" s="1125"/>
      <c r="AQ888" s="1125"/>
      <c r="AR888" s="1124"/>
      <c r="AS888" s="1124"/>
      <c r="AT888" s="1123"/>
      <c r="AU888" s="1124"/>
      <c r="AV888" s="1124"/>
    </row>
    <row r="889" spans="1:48">
      <c r="A889" s="1637"/>
      <c r="B889" s="1155"/>
      <c r="C889" s="1155"/>
      <c r="D889" s="1155"/>
      <c r="E889" s="185"/>
      <c r="F889" s="185"/>
      <c r="G889" s="185"/>
      <c r="H889" s="1441"/>
      <c r="I889" s="1442"/>
      <c r="J889" s="1453"/>
      <c r="K889" s="1124"/>
      <c r="L889" s="1124"/>
      <c r="M889" s="1123"/>
      <c r="N889" s="315"/>
      <c r="O889" s="1123"/>
      <c r="P889" s="1123"/>
      <c r="Q889" s="1125"/>
      <c r="R889" s="1125"/>
      <c r="S889" s="1125"/>
      <c r="T889" s="1124"/>
      <c r="U889" s="1124"/>
      <c r="V889" s="1123"/>
      <c r="W889" s="1124"/>
      <c r="X889" s="1124"/>
      <c r="Y889" s="1123"/>
      <c r="Z889" s="315"/>
      <c r="AA889" s="1123"/>
      <c r="AB889" s="1123"/>
      <c r="AC889" s="1125"/>
      <c r="AD889" s="1125"/>
      <c r="AE889" s="1125"/>
      <c r="AF889" s="1124"/>
      <c r="AG889" s="1124"/>
      <c r="AH889" s="1123"/>
      <c r="AI889" s="1124"/>
      <c r="AJ889" s="1124"/>
      <c r="AK889" s="1123"/>
      <c r="AL889" s="315"/>
      <c r="AM889" s="1123"/>
      <c r="AN889" s="1123"/>
      <c r="AO889" s="1125"/>
      <c r="AP889" s="1125"/>
      <c r="AQ889" s="1125"/>
      <c r="AR889" s="1124"/>
      <c r="AS889" s="1124"/>
      <c r="AT889" s="1123"/>
      <c r="AU889" s="1124"/>
      <c r="AV889" s="1124"/>
    </row>
    <row r="890" spans="1:48">
      <c r="A890" s="1637"/>
      <c r="B890" s="1155"/>
      <c r="C890" s="1155"/>
      <c r="D890" s="1155"/>
      <c r="E890" s="185"/>
      <c r="F890" s="185"/>
      <c r="G890" s="185"/>
      <c r="H890" s="1441"/>
      <c r="I890" s="1442"/>
      <c r="J890" s="1453"/>
      <c r="K890" s="1124"/>
      <c r="L890" s="1124"/>
      <c r="M890" s="1123"/>
      <c r="N890" s="315"/>
      <c r="O890" s="1123"/>
      <c r="P890" s="1123"/>
      <c r="Q890" s="1125"/>
      <c r="R890" s="1125"/>
      <c r="S890" s="1125"/>
      <c r="T890" s="1124"/>
      <c r="U890" s="1124"/>
      <c r="V890" s="1123"/>
      <c r="W890" s="1124"/>
      <c r="X890" s="1124"/>
      <c r="Y890" s="1123"/>
      <c r="Z890" s="315"/>
      <c r="AA890" s="1123"/>
      <c r="AB890" s="1123"/>
      <c r="AC890" s="1125"/>
      <c r="AD890" s="1125"/>
      <c r="AE890" s="1125"/>
      <c r="AF890" s="1124"/>
      <c r="AG890" s="1124"/>
      <c r="AH890" s="1123"/>
      <c r="AI890" s="1124"/>
      <c r="AJ890" s="1124"/>
      <c r="AK890" s="1123"/>
      <c r="AL890" s="315"/>
      <c r="AM890" s="1123"/>
      <c r="AN890" s="1123"/>
      <c r="AO890" s="1125"/>
      <c r="AP890" s="1125"/>
      <c r="AQ890" s="1125"/>
      <c r="AR890" s="1124"/>
      <c r="AS890" s="1124"/>
      <c r="AT890" s="1123"/>
      <c r="AU890" s="1124"/>
      <c r="AV890" s="1124"/>
    </row>
    <row r="891" spans="1:48">
      <c r="A891" s="1637"/>
      <c r="B891" s="1155"/>
      <c r="C891" s="1155"/>
      <c r="D891" s="1155"/>
      <c r="E891" s="185"/>
      <c r="F891" s="185"/>
      <c r="G891" s="185"/>
      <c r="H891" s="1441"/>
      <c r="I891" s="1442"/>
      <c r="J891" s="1453"/>
      <c r="K891" s="1124"/>
      <c r="L891" s="1124"/>
      <c r="M891" s="1123"/>
      <c r="N891" s="315"/>
      <c r="O891" s="1123"/>
      <c r="P891" s="1123"/>
      <c r="Q891" s="1125"/>
      <c r="R891" s="1125"/>
      <c r="S891" s="1125"/>
      <c r="T891" s="1124"/>
      <c r="U891" s="1124"/>
      <c r="V891" s="1123"/>
      <c r="W891" s="1124"/>
      <c r="X891" s="1124"/>
      <c r="Y891" s="1123"/>
      <c r="Z891" s="315"/>
      <c r="AA891" s="1123"/>
      <c r="AB891" s="1123"/>
      <c r="AC891" s="1125"/>
      <c r="AD891" s="1125"/>
      <c r="AE891" s="1125"/>
      <c r="AF891" s="1124"/>
      <c r="AG891" s="1124"/>
      <c r="AH891" s="1123"/>
      <c r="AI891" s="1124"/>
      <c r="AJ891" s="1124"/>
      <c r="AK891" s="1123"/>
      <c r="AL891" s="315"/>
      <c r="AM891" s="1123"/>
      <c r="AN891" s="1123"/>
      <c r="AO891" s="1125"/>
      <c r="AP891" s="1125"/>
      <c r="AQ891" s="1125"/>
      <c r="AR891" s="1124"/>
      <c r="AS891" s="1124"/>
      <c r="AT891" s="1123"/>
      <c r="AU891" s="1124"/>
      <c r="AV891" s="1124"/>
    </row>
    <row r="892" spans="1:48">
      <c r="A892" s="1637"/>
      <c r="B892" s="1155"/>
      <c r="C892" s="1155"/>
      <c r="D892" s="1155"/>
      <c r="E892" s="185"/>
      <c r="F892" s="185"/>
      <c r="G892" s="185"/>
      <c r="H892" s="1441"/>
      <c r="I892" s="1442"/>
      <c r="J892" s="1453"/>
      <c r="K892" s="1124"/>
      <c r="L892" s="1124"/>
      <c r="M892" s="1123"/>
      <c r="N892" s="315"/>
      <c r="O892" s="1123"/>
      <c r="P892" s="1123"/>
      <c r="Q892" s="1125"/>
      <c r="R892" s="1125"/>
      <c r="S892" s="1125"/>
      <c r="T892" s="1124"/>
      <c r="U892" s="1124"/>
      <c r="V892" s="1123"/>
      <c r="W892" s="1124"/>
      <c r="X892" s="1124"/>
      <c r="Y892" s="1123"/>
      <c r="Z892" s="315"/>
      <c r="AA892" s="1123"/>
      <c r="AB892" s="1123"/>
      <c r="AC892" s="1125"/>
      <c r="AD892" s="1125"/>
      <c r="AE892" s="1125"/>
      <c r="AF892" s="1124"/>
      <c r="AG892" s="1124"/>
      <c r="AH892" s="1123"/>
      <c r="AI892" s="1124"/>
      <c r="AJ892" s="1124"/>
      <c r="AK892" s="1123"/>
      <c r="AL892" s="315"/>
      <c r="AM892" s="1123"/>
      <c r="AN892" s="1123"/>
      <c r="AO892" s="1125"/>
      <c r="AP892" s="1125"/>
      <c r="AQ892" s="1125"/>
      <c r="AR892" s="1124"/>
      <c r="AS892" s="1124"/>
      <c r="AT892" s="1123"/>
      <c r="AU892" s="1124"/>
      <c r="AV892" s="1124"/>
    </row>
    <row r="893" spans="1:48">
      <c r="A893" s="1637"/>
      <c r="B893" s="1155"/>
      <c r="C893" s="1155"/>
      <c r="D893" s="1155"/>
      <c r="E893" s="185"/>
      <c r="F893" s="185"/>
      <c r="G893" s="185"/>
      <c r="H893" s="1441"/>
      <c r="I893" s="1442"/>
      <c r="J893" s="1453"/>
      <c r="K893" s="1124"/>
      <c r="L893" s="1124"/>
      <c r="M893" s="1123"/>
      <c r="N893" s="315"/>
      <c r="O893" s="1123"/>
      <c r="P893" s="1123"/>
      <c r="Q893" s="1125"/>
      <c r="R893" s="1125"/>
      <c r="S893" s="1125"/>
      <c r="T893" s="1124"/>
      <c r="U893" s="1124"/>
      <c r="V893" s="1123"/>
      <c r="W893" s="1124"/>
      <c r="X893" s="1124"/>
      <c r="Y893" s="1123"/>
      <c r="Z893" s="315"/>
      <c r="AA893" s="1123"/>
      <c r="AB893" s="1123"/>
      <c r="AC893" s="1125"/>
      <c r="AD893" s="1125"/>
      <c r="AE893" s="1125"/>
      <c r="AF893" s="1124"/>
      <c r="AG893" s="1124"/>
      <c r="AH893" s="1123"/>
      <c r="AI893" s="1124"/>
      <c r="AJ893" s="1124"/>
      <c r="AK893" s="1123"/>
      <c r="AL893" s="315"/>
      <c r="AM893" s="1123"/>
      <c r="AN893" s="1123"/>
      <c r="AO893" s="1125"/>
      <c r="AP893" s="1125"/>
      <c r="AQ893" s="1125"/>
      <c r="AR893" s="1124"/>
      <c r="AS893" s="1124"/>
      <c r="AT893" s="1123"/>
      <c r="AU893" s="1124"/>
      <c r="AV893" s="1124"/>
    </row>
    <row r="894" spans="1:48">
      <c r="A894" s="1637"/>
      <c r="B894" s="1155"/>
      <c r="C894" s="1155"/>
      <c r="D894" s="1155"/>
      <c r="E894" s="185"/>
      <c r="F894" s="185"/>
      <c r="G894" s="185"/>
      <c r="H894" s="1441"/>
      <c r="I894" s="1442"/>
      <c r="J894" s="1453"/>
      <c r="K894" s="1124"/>
      <c r="L894" s="1124"/>
      <c r="M894" s="1123"/>
      <c r="N894" s="315"/>
      <c r="O894" s="1123"/>
      <c r="P894" s="1123"/>
      <c r="Q894" s="1125"/>
      <c r="R894" s="1125"/>
      <c r="S894" s="1125"/>
      <c r="T894" s="1124"/>
      <c r="U894" s="1124"/>
      <c r="V894" s="1123"/>
      <c r="W894" s="1124"/>
      <c r="X894" s="1124"/>
      <c r="Y894" s="1123"/>
      <c r="Z894" s="315"/>
      <c r="AA894" s="1123"/>
      <c r="AB894" s="1123"/>
      <c r="AC894" s="1125"/>
      <c r="AD894" s="1125"/>
      <c r="AE894" s="1125"/>
      <c r="AF894" s="1124"/>
      <c r="AG894" s="1124"/>
      <c r="AH894" s="1123"/>
      <c r="AI894" s="1124"/>
      <c r="AJ894" s="1124"/>
      <c r="AK894" s="1123"/>
      <c r="AL894" s="315"/>
      <c r="AM894" s="1123"/>
      <c r="AN894" s="1123"/>
      <c r="AO894" s="1125"/>
      <c r="AP894" s="1125"/>
      <c r="AQ894" s="1125"/>
      <c r="AR894" s="1124"/>
      <c r="AS894" s="1124"/>
      <c r="AT894" s="1123"/>
      <c r="AU894" s="1124"/>
      <c r="AV894" s="1124"/>
    </row>
    <row r="895" spans="1:48">
      <c r="A895" s="1637"/>
      <c r="B895" s="1155"/>
      <c r="C895" s="1155"/>
      <c r="D895" s="1155"/>
      <c r="E895" s="185"/>
      <c r="F895" s="185"/>
      <c r="G895" s="185"/>
      <c r="H895" s="1441"/>
      <c r="I895" s="1442"/>
      <c r="J895" s="1453"/>
      <c r="K895" s="1124"/>
      <c r="L895" s="1124"/>
      <c r="M895" s="1123"/>
      <c r="N895" s="315"/>
      <c r="O895" s="1123"/>
      <c r="P895" s="1123"/>
      <c r="Q895" s="1125"/>
      <c r="R895" s="1125"/>
      <c r="S895" s="1125"/>
      <c r="T895" s="1124"/>
      <c r="U895" s="1124"/>
      <c r="V895" s="1123"/>
      <c r="W895" s="1124"/>
      <c r="X895" s="1124"/>
      <c r="Y895" s="1123"/>
      <c r="Z895" s="315"/>
      <c r="AA895" s="1123"/>
      <c r="AB895" s="1123"/>
      <c r="AC895" s="1125"/>
      <c r="AD895" s="1125"/>
      <c r="AE895" s="1125"/>
      <c r="AF895" s="1124"/>
      <c r="AG895" s="1124"/>
      <c r="AH895" s="1123"/>
      <c r="AI895" s="1124"/>
      <c r="AJ895" s="1124"/>
      <c r="AK895" s="1123"/>
      <c r="AL895" s="315"/>
      <c r="AM895" s="1123"/>
      <c r="AN895" s="1123"/>
      <c r="AO895" s="1125"/>
      <c r="AP895" s="1125"/>
      <c r="AQ895" s="1125"/>
      <c r="AR895" s="1124"/>
      <c r="AS895" s="1124"/>
      <c r="AT895" s="1123"/>
      <c r="AU895" s="1124"/>
      <c r="AV895" s="1124"/>
    </row>
    <row r="896" spans="1:48">
      <c r="A896" s="1637"/>
      <c r="B896" s="1155"/>
      <c r="C896" s="1155"/>
      <c r="D896" s="1155"/>
      <c r="E896" s="185"/>
      <c r="F896" s="185"/>
      <c r="G896" s="185"/>
      <c r="H896" s="1441"/>
      <c r="I896" s="1442"/>
      <c r="J896" s="1453"/>
      <c r="K896" s="1124"/>
      <c r="L896" s="1124"/>
      <c r="M896" s="1123"/>
      <c r="N896" s="315"/>
      <c r="O896" s="1123"/>
      <c r="P896" s="1123"/>
      <c r="Q896" s="1125"/>
      <c r="R896" s="1125"/>
      <c r="S896" s="1125"/>
      <c r="T896" s="1124"/>
      <c r="U896" s="1124"/>
      <c r="V896" s="1123"/>
      <c r="W896" s="1124"/>
      <c r="X896" s="1124"/>
      <c r="Y896" s="1123"/>
      <c r="Z896" s="315"/>
      <c r="AA896" s="1123"/>
      <c r="AB896" s="1123"/>
      <c r="AC896" s="1125"/>
      <c r="AD896" s="1125"/>
      <c r="AE896" s="1125"/>
      <c r="AF896" s="1124"/>
      <c r="AG896" s="1124"/>
      <c r="AH896" s="1123"/>
      <c r="AI896" s="1124"/>
      <c r="AJ896" s="1124"/>
      <c r="AK896" s="1123"/>
      <c r="AL896" s="315"/>
      <c r="AM896" s="1123"/>
      <c r="AN896" s="1123"/>
      <c r="AO896" s="1125"/>
      <c r="AP896" s="1125"/>
      <c r="AQ896" s="1125"/>
      <c r="AR896" s="1124"/>
      <c r="AS896" s="1124"/>
      <c r="AT896" s="1123"/>
      <c r="AU896" s="1124"/>
      <c r="AV896" s="1124"/>
    </row>
    <row r="897" spans="1:48">
      <c r="A897" s="1637"/>
      <c r="B897" s="1155"/>
      <c r="C897" s="1155"/>
      <c r="D897" s="1155"/>
      <c r="E897" s="185"/>
      <c r="F897" s="185"/>
      <c r="G897" s="185"/>
      <c r="H897" s="1441"/>
      <c r="I897" s="1442"/>
      <c r="J897" s="1453"/>
      <c r="K897" s="1124"/>
      <c r="L897" s="1124"/>
      <c r="M897" s="1123"/>
      <c r="N897" s="315"/>
      <c r="O897" s="1123"/>
      <c r="P897" s="1123"/>
      <c r="Q897" s="1125"/>
      <c r="R897" s="1125"/>
      <c r="S897" s="1125"/>
      <c r="T897" s="1124"/>
      <c r="U897" s="1124"/>
      <c r="V897" s="1123"/>
      <c r="W897" s="1124"/>
      <c r="X897" s="1124"/>
      <c r="Y897" s="1123"/>
      <c r="Z897" s="315"/>
      <c r="AA897" s="1123"/>
      <c r="AB897" s="1123"/>
      <c r="AC897" s="1125"/>
      <c r="AD897" s="1125"/>
      <c r="AE897" s="1125"/>
      <c r="AF897" s="1124"/>
      <c r="AG897" s="1124"/>
      <c r="AH897" s="1123"/>
      <c r="AI897" s="1124"/>
      <c r="AJ897" s="1124"/>
      <c r="AK897" s="1123"/>
      <c r="AL897" s="315"/>
      <c r="AM897" s="1123"/>
      <c r="AN897" s="1123"/>
      <c r="AO897" s="1125"/>
      <c r="AP897" s="1125"/>
      <c r="AQ897" s="1125"/>
      <c r="AR897" s="1124"/>
      <c r="AS897" s="1124"/>
      <c r="AT897" s="1123"/>
      <c r="AU897" s="1124"/>
      <c r="AV897" s="1124"/>
    </row>
    <row r="898" spans="1:48">
      <c r="A898" s="1637"/>
      <c r="B898" s="1155"/>
      <c r="C898" s="1155"/>
      <c r="D898" s="1155"/>
      <c r="E898" s="185"/>
      <c r="F898" s="185"/>
      <c r="G898" s="185"/>
      <c r="H898" s="1441"/>
      <c r="I898" s="1442"/>
      <c r="J898" s="1453"/>
      <c r="K898" s="1124"/>
      <c r="L898" s="1124"/>
      <c r="M898" s="1123"/>
      <c r="N898" s="315"/>
      <c r="O898" s="1123"/>
      <c r="P898" s="1123"/>
      <c r="Q898" s="1125"/>
      <c r="R898" s="1125"/>
      <c r="S898" s="1125"/>
      <c r="T898" s="1124"/>
      <c r="U898" s="1124"/>
      <c r="V898" s="1123"/>
      <c r="W898" s="1124"/>
      <c r="X898" s="1124"/>
      <c r="Y898" s="1123"/>
      <c r="Z898" s="315"/>
      <c r="AA898" s="1123"/>
      <c r="AB898" s="1123"/>
      <c r="AC898" s="1125"/>
      <c r="AD898" s="1125"/>
      <c r="AE898" s="1125"/>
      <c r="AF898" s="1124"/>
      <c r="AG898" s="1124"/>
      <c r="AH898" s="1123"/>
      <c r="AI898" s="1124"/>
      <c r="AJ898" s="1124"/>
      <c r="AK898" s="1123"/>
      <c r="AL898" s="315"/>
      <c r="AM898" s="1123"/>
      <c r="AN898" s="1123"/>
      <c r="AO898" s="1125"/>
      <c r="AP898" s="1125"/>
      <c r="AQ898" s="1125"/>
      <c r="AR898" s="1124"/>
      <c r="AS898" s="1124"/>
      <c r="AT898" s="1123"/>
      <c r="AU898" s="1124"/>
      <c r="AV898" s="1124"/>
    </row>
    <row r="899" spans="1:48">
      <c r="A899" s="1637"/>
      <c r="B899" s="1155"/>
      <c r="C899" s="1155"/>
      <c r="D899" s="1155"/>
      <c r="E899" s="185"/>
      <c r="F899" s="185"/>
      <c r="G899" s="185"/>
      <c r="H899" s="1441"/>
      <c r="I899" s="1442"/>
      <c r="J899" s="1453"/>
      <c r="K899" s="1124"/>
      <c r="L899" s="1124"/>
      <c r="M899" s="1123"/>
      <c r="N899" s="315"/>
      <c r="O899" s="1123"/>
      <c r="P899" s="1123"/>
      <c r="Q899" s="1125"/>
      <c r="R899" s="1125"/>
      <c r="S899" s="1125"/>
      <c r="T899" s="1124"/>
      <c r="U899" s="1124"/>
      <c r="V899" s="1123"/>
      <c r="W899" s="1124"/>
      <c r="X899" s="1124"/>
      <c r="Y899" s="1123"/>
      <c r="Z899" s="315"/>
      <c r="AA899" s="1123"/>
      <c r="AB899" s="1123"/>
      <c r="AC899" s="1125"/>
      <c r="AD899" s="1125"/>
      <c r="AE899" s="1125"/>
      <c r="AF899" s="1124"/>
      <c r="AG899" s="1124"/>
      <c r="AH899" s="1123"/>
      <c r="AI899" s="1124"/>
      <c r="AJ899" s="1124"/>
      <c r="AK899" s="1123"/>
      <c r="AL899" s="315"/>
      <c r="AM899" s="1123"/>
      <c r="AN899" s="1123"/>
      <c r="AO899" s="1125"/>
      <c r="AP899" s="1125"/>
      <c r="AQ899" s="1125"/>
      <c r="AR899" s="1124"/>
      <c r="AS899" s="1124"/>
      <c r="AT899" s="1123"/>
      <c r="AU899" s="1124"/>
      <c r="AV899" s="1124"/>
    </row>
    <row r="900" spans="1:48">
      <c r="A900" s="1637"/>
      <c r="B900" s="1155"/>
      <c r="C900" s="1155"/>
      <c r="D900" s="1155"/>
      <c r="E900" s="185"/>
      <c r="F900" s="185"/>
      <c r="G900" s="185"/>
      <c r="H900" s="1441"/>
      <c r="I900" s="1442"/>
      <c r="J900" s="1453"/>
      <c r="K900" s="1124"/>
      <c r="L900" s="1124"/>
      <c r="M900" s="1123"/>
      <c r="N900" s="315"/>
      <c r="O900" s="1123"/>
      <c r="P900" s="1123"/>
      <c r="Q900" s="1125"/>
      <c r="R900" s="1125"/>
      <c r="S900" s="1125"/>
      <c r="T900" s="1124"/>
      <c r="U900" s="1124"/>
      <c r="V900" s="1123"/>
      <c r="W900" s="1124"/>
      <c r="X900" s="1124"/>
      <c r="Y900" s="1123"/>
      <c r="Z900" s="315"/>
      <c r="AA900" s="1123"/>
      <c r="AB900" s="1123"/>
      <c r="AC900" s="1125"/>
      <c r="AD900" s="1125"/>
      <c r="AE900" s="1125"/>
      <c r="AF900" s="1124"/>
      <c r="AG900" s="1124"/>
      <c r="AH900" s="1123"/>
      <c r="AI900" s="1124"/>
      <c r="AJ900" s="1124"/>
      <c r="AK900" s="1123"/>
      <c r="AL900" s="315"/>
      <c r="AM900" s="1123"/>
      <c r="AN900" s="1123"/>
      <c r="AO900" s="1125"/>
      <c r="AP900" s="1125"/>
      <c r="AQ900" s="1125"/>
      <c r="AR900" s="1124"/>
      <c r="AS900" s="1124"/>
      <c r="AT900" s="1123"/>
      <c r="AU900" s="1124"/>
      <c r="AV900" s="1124"/>
    </row>
    <row r="901" spans="1:48">
      <c r="A901" s="1637"/>
      <c r="B901" s="1155"/>
      <c r="C901" s="1155"/>
      <c r="D901" s="1155"/>
      <c r="E901" s="185"/>
      <c r="F901" s="185"/>
      <c r="G901" s="185"/>
      <c r="H901" s="1441"/>
      <c r="I901" s="1442"/>
      <c r="J901" s="1453"/>
      <c r="K901" s="1124"/>
      <c r="L901" s="1124"/>
      <c r="M901" s="1123"/>
      <c r="N901" s="315"/>
      <c r="O901" s="1123"/>
      <c r="P901" s="1123"/>
      <c r="Q901" s="1125"/>
      <c r="R901" s="1125"/>
      <c r="S901" s="1125"/>
      <c r="T901" s="1124"/>
      <c r="U901" s="1124"/>
      <c r="V901" s="1123"/>
      <c r="W901" s="1124"/>
      <c r="X901" s="1124"/>
      <c r="Y901" s="1123"/>
      <c r="Z901" s="315"/>
      <c r="AA901" s="1123"/>
      <c r="AB901" s="1123"/>
      <c r="AC901" s="1125"/>
      <c r="AD901" s="1125"/>
      <c r="AE901" s="1125"/>
      <c r="AF901" s="1124"/>
      <c r="AG901" s="1124"/>
      <c r="AH901" s="1123"/>
      <c r="AI901" s="1124"/>
      <c r="AJ901" s="1124"/>
      <c r="AK901" s="1123"/>
      <c r="AL901" s="315"/>
      <c r="AM901" s="1123"/>
      <c r="AN901" s="1123"/>
      <c r="AO901" s="1125"/>
      <c r="AP901" s="1125"/>
      <c r="AQ901" s="1125"/>
      <c r="AR901" s="1124"/>
      <c r="AS901" s="1124"/>
      <c r="AT901" s="1123"/>
      <c r="AU901" s="1124"/>
      <c r="AV901" s="1124"/>
    </row>
    <row r="902" spans="1:48">
      <c r="A902" s="1637"/>
      <c r="B902" s="1155"/>
      <c r="C902" s="1155"/>
      <c r="D902" s="1155"/>
      <c r="E902" s="185"/>
      <c r="F902" s="185"/>
      <c r="G902" s="185"/>
      <c r="H902" s="1441"/>
      <c r="I902" s="1442"/>
      <c r="J902" s="1453"/>
      <c r="K902" s="1124"/>
      <c r="L902" s="1124"/>
      <c r="M902" s="1123"/>
      <c r="N902" s="315"/>
      <c r="O902" s="1123"/>
      <c r="P902" s="1123"/>
      <c r="Q902" s="1125"/>
      <c r="R902" s="1125"/>
      <c r="S902" s="1125"/>
      <c r="T902" s="1124"/>
      <c r="U902" s="1124"/>
      <c r="V902" s="1123"/>
      <c r="W902" s="1124"/>
      <c r="X902" s="1124"/>
      <c r="Y902" s="1123"/>
      <c r="Z902" s="315"/>
      <c r="AA902" s="1123"/>
      <c r="AB902" s="1123"/>
      <c r="AC902" s="1125"/>
      <c r="AD902" s="1125"/>
      <c r="AE902" s="1125"/>
      <c r="AF902" s="1124"/>
      <c r="AG902" s="1124"/>
      <c r="AH902" s="1123"/>
      <c r="AI902" s="1124"/>
      <c r="AJ902" s="1124"/>
      <c r="AK902" s="1123"/>
      <c r="AL902" s="315"/>
      <c r="AM902" s="1123"/>
      <c r="AN902" s="1123"/>
      <c r="AO902" s="1125"/>
      <c r="AP902" s="1125"/>
      <c r="AQ902" s="1125"/>
      <c r="AR902" s="1124"/>
      <c r="AS902" s="1124"/>
      <c r="AT902" s="1123"/>
      <c r="AU902" s="1124"/>
      <c r="AV902" s="1124"/>
    </row>
    <row r="903" spans="1:48">
      <c r="A903" s="1637"/>
      <c r="B903" s="1155"/>
      <c r="C903" s="1155"/>
      <c r="D903" s="1155"/>
      <c r="E903" s="185"/>
      <c r="F903" s="185"/>
      <c r="G903" s="185"/>
      <c r="H903" s="1441"/>
      <c r="I903" s="1442"/>
      <c r="J903" s="1453"/>
      <c r="K903" s="1124"/>
      <c r="L903" s="1124"/>
      <c r="M903" s="1123"/>
      <c r="N903" s="315"/>
      <c r="O903" s="1123"/>
      <c r="P903" s="1123"/>
      <c r="Q903" s="1125"/>
      <c r="R903" s="1125"/>
      <c r="S903" s="1125"/>
      <c r="T903" s="1124"/>
      <c r="U903" s="1124"/>
      <c r="V903" s="1123"/>
      <c r="W903" s="1124"/>
      <c r="X903" s="1124"/>
      <c r="Y903" s="1123"/>
      <c r="Z903" s="315"/>
      <c r="AA903" s="1123"/>
      <c r="AB903" s="1123"/>
      <c r="AC903" s="1125"/>
      <c r="AD903" s="1125"/>
      <c r="AE903" s="1125"/>
      <c r="AF903" s="1124"/>
      <c r="AG903" s="1124"/>
      <c r="AH903" s="1123"/>
      <c r="AI903" s="1124"/>
      <c r="AJ903" s="1124"/>
      <c r="AK903" s="1123"/>
      <c r="AL903" s="315"/>
      <c r="AM903" s="1123"/>
      <c r="AN903" s="1123"/>
      <c r="AO903" s="1125"/>
      <c r="AP903" s="1125"/>
      <c r="AQ903" s="1125"/>
      <c r="AR903" s="1124"/>
      <c r="AS903" s="1124"/>
      <c r="AT903" s="1123"/>
      <c r="AU903" s="1124"/>
      <c r="AV903" s="1124"/>
    </row>
    <row r="904" spans="1:48">
      <c r="A904" s="1637"/>
      <c r="B904" s="1155"/>
      <c r="C904" s="1155"/>
      <c r="D904" s="1155"/>
      <c r="E904" s="185"/>
      <c r="F904" s="185"/>
      <c r="G904" s="185"/>
      <c r="H904" s="1441"/>
      <c r="I904" s="1442"/>
      <c r="J904" s="1453"/>
      <c r="K904" s="1124"/>
      <c r="L904" s="1124"/>
      <c r="M904" s="1123"/>
      <c r="N904" s="315"/>
      <c r="O904" s="1123"/>
      <c r="P904" s="1123"/>
      <c r="Q904" s="1125"/>
      <c r="R904" s="1125"/>
      <c r="S904" s="1125"/>
      <c r="T904" s="1124"/>
      <c r="U904" s="1124"/>
      <c r="V904" s="1123"/>
      <c r="W904" s="1124"/>
      <c r="X904" s="1124"/>
      <c r="Y904" s="1123"/>
      <c r="Z904" s="315"/>
      <c r="AA904" s="1123"/>
      <c r="AB904" s="1123"/>
      <c r="AC904" s="1125"/>
      <c r="AD904" s="1125"/>
      <c r="AE904" s="1125"/>
      <c r="AF904" s="1124"/>
      <c r="AG904" s="1124"/>
      <c r="AH904" s="1123"/>
      <c r="AI904" s="1124"/>
      <c r="AJ904" s="1124"/>
      <c r="AK904" s="1123"/>
      <c r="AL904" s="315"/>
      <c r="AM904" s="1123"/>
      <c r="AN904" s="1123"/>
      <c r="AO904" s="1125"/>
      <c r="AP904" s="1125"/>
      <c r="AQ904" s="1125"/>
      <c r="AR904" s="1124"/>
      <c r="AS904" s="1124"/>
      <c r="AT904" s="1123"/>
      <c r="AU904" s="1124"/>
      <c r="AV904" s="1124"/>
    </row>
    <row r="905" spans="1:48">
      <c r="A905" s="1637"/>
      <c r="B905" s="1155"/>
      <c r="C905" s="1155"/>
      <c r="D905" s="1155"/>
      <c r="E905" s="185"/>
      <c r="F905" s="185"/>
      <c r="G905" s="185"/>
      <c r="H905" s="1441"/>
      <c r="I905" s="1442"/>
      <c r="J905" s="1453"/>
      <c r="K905" s="1124"/>
      <c r="L905" s="1124"/>
      <c r="M905" s="1123"/>
      <c r="N905" s="315"/>
      <c r="O905" s="1123"/>
      <c r="P905" s="1123"/>
      <c r="Q905" s="1125"/>
      <c r="R905" s="1125"/>
      <c r="S905" s="1125"/>
      <c r="T905" s="1124"/>
      <c r="U905" s="1124"/>
      <c r="V905" s="1123"/>
      <c r="W905" s="1124"/>
      <c r="X905" s="1124"/>
      <c r="Y905" s="1123"/>
      <c r="Z905" s="315"/>
      <c r="AA905" s="1123"/>
      <c r="AB905" s="1123"/>
      <c r="AC905" s="1125"/>
      <c r="AD905" s="1125"/>
      <c r="AE905" s="1125"/>
      <c r="AF905" s="1124"/>
      <c r="AG905" s="1124"/>
      <c r="AH905" s="1123"/>
      <c r="AI905" s="1124"/>
      <c r="AJ905" s="1124"/>
      <c r="AK905" s="1123"/>
      <c r="AL905" s="315"/>
      <c r="AM905" s="1123"/>
      <c r="AN905" s="1123"/>
      <c r="AO905" s="1125"/>
      <c r="AP905" s="1125"/>
      <c r="AQ905" s="1125"/>
      <c r="AR905" s="1124"/>
      <c r="AS905" s="1124"/>
      <c r="AT905" s="1123"/>
      <c r="AU905" s="1124"/>
      <c r="AV905" s="1124"/>
    </row>
    <row r="906" spans="1:48">
      <c r="A906" s="1637"/>
      <c r="B906" s="1155"/>
      <c r="C906" s="1155"/>
      <c r="D906" s="1155"/>
      <c r="E906" s="185"/>
      <c r="F906" s="185"/>
      <c r="G906" s="185"/>
      <c r="H906" s="1441"/>
      <c r="I906" s="1442"/>
      <c r="J906" s="1453"/>
      <c r="K906" s="1124"/>
      <c r="L906" s="1124"/>
      <c r="M906" s="1123"/>
      <c r="N906" s="315"/>
      <c r="O906" s="1123"/>
      <c r="P906" s="1123"/>
      <c r="Q906" s="1125"/>
      <c r="R906" s="1125"/>
      <c r="S906" s="1125"/>
      <c r="T906" s="1124"/>
      <c r="U906" s="1124"/>
      <c r="V906" s="1123"/>
      <c r="W906" s="1124"/>
      <c r="X906" s="1124"/>
      <c r="Y906" s="1123"/>
      <c r="Z906" s="315"/>
      <c r="AA906" s="1123"/>
      <c r="AB906" s="1123"/>
      <c r="AC906" s="1125"/>
      <c r="AD906" s="1125"/>
      <c r="AE906" s="1125"/>
      <c r="AF906" s="1124"/>
      <c r="AG906" s="1124"/>
      <c r="AH906" s="1123"/>
      <c r="AI906" s="1124"/>
      <c r="AJ906" s="1124"/>
      <c r="AK906" s="1123"/>
      <c r="AL906" s="315"/>
      <c r="AM906" s="1123"/>
      <c r="AN906" s="1123"/>
      <c r="AO906" s="1125"/>
      <c r="AP906" s="1125"/>
      <c r="AQ906" s="1125"/>
      <c r="AR906" s="1124"/>
      <c r="AS906" s="1124"/>
      <c r="AT906" s="1123"/>
      <c r="AU906" s="1124"/>
      <c r="AV906" s="1124"/>
    </row>
    <row r="907" spans="1:48">
      <c r="A907" s="1637"/>
      <c r="B907" s="1155"/>
      <c r="C907" s="1155"/>
      <c r="D907" s="1155"/>
      <c r="E907" s="185"/>
      <c r="F907" s="185"/>
      <c r="G907" s="185"/>
      <c r="H907" s="1441"/>
      <c r="I907" s="1442"/>
      <c r="J907" s="1453"/>
      <c r="K907" s="1124"/>
      <c r="L907" s="1124"/>
      <c r="M907" s="1123"/>
      <c r="N907" s="315"/>
      <c r="O907" s="1123"/>
      <c r="P907" s="1123"/>
      <c r="Q907" s="1125"/>
      <c r="R907" s="1125"/>
      <c r="S907" s="1125"/>
      <c r="T907" s="1124"/>
      <c r="U907" s="1124"/>
      <c r="V907" s="1123"/>
      <c r="W907" s="1124"/>
      <c r="X907" s="1124"/>
      <c r="Y907" s="1123"/>
      <c r="Z907" s="315"/>
      <c r="AA907" s="1123"/>
      <c r="AB907" s="1123"/>
      <c r="AC907" s="1125"/>
      <c r="AD907" s="1125"/>
      <c r="AE907" s="1125"/>
      <c r="AF907" s="1124"/>
      <c r="AG907" s="1124"/>
      <c r="AH907" s="1123"/>
      <c r="AI907" s="1124"/>
      <c r="AJ907" s="1124"/>
      <c r="AK907" s="1123"/>
      <c r="AL907" s="315"/>
      <c r="AM907" s="1123"/>
      <c r="AN907" s="1123"/>
      <c r="AO907" s="1125"/>
      <c r="AP907" s="1125"/>
      <c r="AQ907" s="1125"/>
      <c r="AR907" s="1124"/>
      <c r="AS907" s="1124"/>
      <c r="AT907" s="1123"/>
      <c r="AU907" s="1124"/>
      <c r="AV907" s="1124"/>
    </row>
    <row r="908" spans="1:48">
      <c r="A908" s="1637"/>
      <c r="B908" s="1155"/>
      <c r="C908" s="1155"/>
      <c r="D908" s="1155"/>
      <c r="E908" s="185"/>
      <c r="F908" s="185"/>
      <c r="G908" s="185"/>
      <c r="H908" s="1441"/>
      <c r="I908" s="1442"/>
      <c r="J908" s="1453"/>
      <c r="K908" s="1124"/>
      <c r="L908" s="1124"/>
      <c r="M908" s="1123"/>
      <c r="N908" s="315"/>
      <c r="O908" s="1123"/>
      <c r="P908" s="1123"/>
      <c r="Q908" s="1125"/>
      <c r="R908" s="1125"/>
      <c r="S908" s="1125"/>
      <c r="T908" s="1124"/>
      <c r="U908" s="1124"/>
      <c r="V908" s="1123"/>
      <c r="W908" s="1124"/>
      <c r="X908" s="1124"/>
      <c r="Y908" s="1123"/>
      <c r="Z908" s="315"/>
      <c r="AA908" s="1123"/>
      <c r="AB908" s="1123"/>
      <c r="AC908" s="1125"/>
      <c r="AD908" s="1125"/>
      <c r="AE908" s="1125"/>
      <c r="AF908" s="1124"/>
      <c r="AG908" s="1124"/>
      <c r="AH908" s="1123"/>
      <c r="AI908" s="1124"/>
      <c r="AJ908" s="1124"/>
      <c r="AK908" s="1123"/>
      <c r="AL908" s="315"/>
      <c r="AM908" s="1123"/>
      <c r="AN908" s="1123"/>
      <c r="AO908" s="1125"/>
      <c r="AP908" s="1125"/>
      <c r="AQ908" s="1125"/>
      <c r="AR908" s="1124"/>
      <c r="AS908" s="1124"/>
      <c r="AT908" s="1123"/>
      <c r="AU908" s="1124"/>
      <c r="AV908" s="1124"/>
    </row>
    <row r="909" spans="1:48">
      <c r="A909" s="1637"/>
      <c r="B909" s="1155"/>
      <c r="C909" s="1155"/>
      <c r="D909" s="1155"/>
      <c r="E909" s="185"/>
      <c r="F909" s="185"/>
      <c r="G909" s="185"/>
      <c r="H909" s="1441"/>
      <c r="I909" s="1442"/>
      <c r="J909" s="1453"/>
      <c r="K909" s="1124"/>
      <c r="L909" s="1124"/>
      <c r="M909" s="1123"/>
      <c r="N909" s="315"/>
      <c r="O909" s="1123"/>
      <c r="P909" s="1123"/>
      <c r="Q909" s="1125"/>
      <c r="R909" s="1125"/>
      <c r="S909" s="1125"/>
      <c r="T909" s="1124"/>
      <c r="U909" s="1124"/>
      <c r="V909" s="1123"/>
      <c r="W909" s="1124"/>
      <c r="X909" s="1124"/>
      <c r="Y909" s="1123"/>
      <c r="Z909" s="315"/>
      <c r="AA909" s="1123"/>
      <c r="AB909" s="1123"/>
      <c r="AC909" s="1125"/>
      <c r="AD909" s="1125"/>
      <c r="AE909" s="1125"/>
      <c r="AF909" s="1124"/>
      <c r="AG909" s="1124"/>
      <c r="AH909" s="1123"/>
      <c r="AI909" s="1124"/>
      <c r="AJ909" s="1124"/>
      <c r="AK909" s="1123"/>
      <c r="AL909" s="315"/>
      <c r="AM909" s="1123"/>
      <c r="AN909" s="1123"/>
      <c r="AO909" s="1125"/>
      <c r="AP909" s="1125"/>
      <c r="AQ909" s="1125"/>
      <c r="AR909" s="1124"/>
      <c r="AS909" s="1124"/>
      <c r="AT909" s="1123"/>
      <c r="AU909" s="1124"/>
      <c r="AV909" s="1124"/>
    </row>
    <row r="910" spans="1:48">
      <c r="A910" s="1637"/>
      <c r="B910" s="1155"/>
      <c r="C910" s="1155"/>
      <c r="D910" s="1155"/>
      <c r="E910" s="185"/>
      <c r="F910" s="185"/>
      <c r="G910" s="185"/>
      <c r="H910" s="1441"/>
      <c r="I910" s="1442"/>
      <c r="J910" s="1453"/>
      <c r="K910" s="1124"/>
      <c r="L910" s="1124"/>
      <c r="M910" s="1123"/>
      <c r="N910" s="315"/>
      <c r="O910" s="1123"/>
      <c r="P910" s="1123"/>
      <c r="Q910" s="1125"/>
      <c r="R910" s="1125"/>
      <c r="S910" s="1125"/>
      <c r="T910" s="1124"/>
      <c r="U910" s="1124"/>
      <c r="V910" s="1123"/>
      <c r="W910" s="1124"/>
      <c r="X910" s="1124"/>
      <c r="Y910" s="1123"/>
      <c r="Z910" s="315"/>
      <c r="AA910" s="1123"/>
      <c r="AB910" s="1123"/>
      <c r="AC910" s="1125"/>
      <c r="AD910" s="1125"/>
      <c r="AE910" s="1125"/>
      <c r="AF910" s="1124"/>
      <c r="AG910" s="1124"/>
      <c r="AH910" s="1123"/>
      <c r="AI910" s="1124"/>
      <c r="AJ910" s="1124"/>
      <c r="AK910" s="1123"/>
      <c r="AL910" s="315"/>
      <c r="AM910" s="1123"/>
      <c r="AN910" s="1123"/>
      <c r="AO910" s="1125"/>
      <c r="AP910" s="1125"/>
      <c r="AQ910" s="1125"/>
      <c r="AR910" s="1124"/>
      <c r="AS910" s="1124"/>
      <c r="AT910" s="1123"/>
      <c r="AU910" s="1124"/>
      <c r="AV910" s="1124"/>
    </row>
    <row r="911" spans="1:48">
      <c r="A911" s="1637"/>
      <c r="B911" s="1155"/>
      <c r="C911" s="1155"/>
      <c r="D911" s="1155"/>
      <c r="E911" s="185"/>
      <c r="F911" s="185"/>
      <c r="G911" s="185"/>
      <c r="H911" s="1441"/>
      <c r="I911" s="1442"/>
      <c r="J911" s="1453"/>
      <c r="K911" s="1124"/>
      <c r="L911" s="1124"/>
      <c r="M911" s="1123"/>
      <c r="N911" s="315"/>
      <c r="O911" s="1123"/>
      <c r="P911" s="1123"/>
      <c r="Q911" s="1125"/>
      <c r="R911" s="1125"/>
      <c r="S911" s="1125"/>
      <c r="T911" s="1124"/>
      <c r="U911" s="1124"/>
      <c r="V911" s="1123"/>
      <c r="W911" s="1124"/>
      <c r="X911" s="1124"/>
      <c r="Y911" s="1123"/>
      <c r="Z911" s="315"/>
      <c r="AA911" s="1123"/>
      <c r="AB911" s="1123"/>
      <c r="AC911" s="1125"/>
      <c r="AD911" s="1125"/>
      <c r="AE911" s="1125"/>
      <c r="AF911" s="1124"/>
      <c r="AG911" s="1124"/>
      <c r="AH911" s="1123"/>
      <c r="AI911" s="1124"/>
      <c r="AJ911" s="1124"/>
      <c r="AK911" s="1123"/>
      <c r="AL911" s="315"/>
      <c r="AM911" s="1123"/>
      <c r="AN911" s="1123"/>
      <c r="AO911" s="1125"/>
      <c r="AP911" s="1125"/>
      <c r="AQ911" s="1125"/>
      <c r="AR911" s="1124"/>
      <c r="AS911" s="1124"/>
      <c r="AT911" s="1123"/>
      <c r="AU911" s="1124"/>
      <c r="AV911" s="1124"/>
    </row>
    <row r="912" spans="1:48">
      <c r="A912" s="1637"/>
      <c r="B912" s="1155"/>
      <c r="C912" s="1155"/>
      <c r="D912" s="1155"/>
      <c r="E912" s="185"/>
      <c r="F912" s="185"/>
      <c r="G912" s="185"/>
      <c r="H912" s="1441"/>
      <c r="I912" s="1442"/>
      <c r="J912" s="1453"/>
      <c r="K912" s="1124"/>
      <c r="L912" s="1124"/>
      <c r="M912" s="1123"/>
      <c r="N912" s="315"/>
      <c r="O912" s="1123"/>
      <c r="P912" s="1123"/>
      <c r="Q912" s="1125"/>
      <c r="R912" s="1125"/>
      <c r="S912" s="1125"/>
      <c r="T912" s="1124"/>
      <c r="U912" s="1124"/>
      <c r="V912" s="1123"/>
      <c r="W912" s="1124"/>
      <c r="X912" s="1124"/>
      <c r="Y912" s="1123"/>
      <c r="Z912" s="315"/>
      <c r="AA912" s="1123"/>
      <c r="AB912" s="1123"/>
      <c r="AC912" s="1125"/>
      <c r="AD912" s="1125"/>
      <c r="AE912" s="1125"/>
      <c r="AF912" s="1124"/>
      <c r="AG912" s="1124"/>
      <c r="AH912" s="1123"/>
      <c r="AI912" s="1124"/>
      <c r="AJ912" s="1124"/>
      <c r="AK912" s="1123"/>
      <c r="AL912" s="315"/>
      <c r="AM912" s="1123"/>
      <c r="AN912" s="1123"/>
      <c r="AO912" s="1125"/>
      <c r="AP912" s="1125"/>
      <c r="AQ912" s="1125"/>
      <c r="AR912" s="1124"/>
      <c r="AS912" s="1124"/>
      <c r="AT912" s="1123"/>
      <c r="AU912" s="1124"/>
      <c r="AV912" s="1124"/>
    </row>
    <row r="913" spans="1:48">
      <c r="A913" s="1637"/>
      <c r="B913" s="1155"/>
      <c r="C913" s="1155"/>
      <c r="D913" s="1155"/>
      <c r="E913" s="185"/>
      <c r="F913" s="185"/>
      <c r="G913" s="185"/>
      <c r="H913" s="1441"/>
      <c r="I913" s="1442"/>
      <c r="J913" s="1453"/>
      <c r="K913" s="1124"/>
      <c r="L913" s="1124"/>
      <c r="M913" s="1123"/>
      <c r="N913" s="315"/>
      <c r="O913" s="1123"/>
      <c r="P913" s="1123"/>
      <c r="Q913" s="1125"/>
      <c r="R913" s="1125"/>
      <c r="S913" s="1125"/>
      <c r="T913" s="1124"/>
      <c r="U913" s="1124"/>
      <c r="V913" s="1123"/>
      <c r="W913" s="1124"/>
      <c r="X913" s="1124"/>
      <c r="Y913" s="1123"/>
      <c r="Z913" s="315"/>
      <c r="AA913" s="1123"/>
      <c r="AB913" s="1123"/>
      <c r="AC913" s="1125"/>
      <c r="AD913" s="1125"/>
      <c r="AE913" s="1125"/>
      <c r="AF913" s="1124"/>
      <c r="AG913" s="1124"/>
      <c r="AH913" s="1123"/>
      <c r="AI913" s="1124"/>
      <c r="AJ913" s="1124"/>
      <c r="AK913" s="1123"/>
      <c r="AL913" s="315"/>
      <c r="AM913" s="1123"/>
      <c r="AN913" s="1123"/>
      <c r="AO913" s="1125"/>
      <c r="AP913" s="1125"/>
      <c r="AQ913" s="1125"/>
      <c r="AR913" s="1124"/>
      <c r="AS913" s="1124"/>
      <c r="AT913" s="1123"/>
      <c r="AU913" s="1124"/>
      <c r="AV913" s="1124"/>
    </row>
    <row r="914" spans="1:48">
      <c r="A914" s="1637"/>
      <c r="B914" s="1155"/>
      <c r="C914" s="1155"/>
      <c r="D914" s="1155"/>
      <c r="E914" s="185"/>
      <c r="F914" s="185"/>
      <c r="G914" s="185"/>
      <c r="H914" s="1441"/>
      <c r="I914" s="1442"/>
      <c r="J914" s="1453"/>
      <c r="K914" s="1124"/>
      <c r="L914" s="1124"/>
      <c r="M914" s="1123"/>
      <c r="N914" s="315"/>
      <c r="O914" s="1123"/>
      <c r="P914" s="1123"/>
      <c r="Q914" s="1125"/>
      <c r="R914" s="1125"/>
      <c r="S914" s="1125"/>
      <c r="T914" s="1124"/>
      <c r="U914" s="1124"/>
      <c r="V914" s="1123"/>
      <c r="W914" s="1124"/>
      <c r="X914" s="1124"/>
      <c r="Y914" s="1123"/>
      <c r="Z914" s="315"/>
      <c r="AA914" s="1123"/>
      <c r="AB914" s="1123"/>
      <c r="AC914" s="1125"/>
      <c r="AD914" s="1125"/>
      <c r="AE914" s="1125"/>
      <c r="AF914" s="1124"/>
      <c r="AG914" s="1124"/>
      <c r="AH914" s="1123"/>
      <c r="AI914" s="1124"/>
      <c r="AJ914" s="1124"/>
      <c r="AK914" s="1123"/>
      <c r="AL914" s="315"/>
      <c r="AM914" s="1123"/>
      <c r="AN914" s="1123"/>
      <c r="AO914" s="1125"/>
      <c r="AP914" s="1125"/>
      <c r="AQ914" s="1125"/>
      <c r="AR914" s="1124"/>
      <c r="AS914" s="1124"/>
      <c r="AT914" s="1123"/>
      <c r="AU914" s="1124"/>
      <c r="AV914" s="1124"/>
    </row>
    <row r="915" spans="1:48">
      <c r="A915" s="1637"/>
      <c r="B915" s="1155"/>
      <c r="C915" s="1155"/>
      <c r="D915" s="1155"/>
      <c r="E915" s="185"/>
      <c r="F915" s="185"/>
      <c r="G915" s="185"/>
      <c r="H915" s="1441"/>
      <c r="I915" s="1442"/>
      <c r="J915" s="1453"/>
      <c r="K915" s="1124"/>
      <c r="L915" s="1124"/>
      <c r="M915" s="1123"/>
      <c r="N915" s="315"/>
      <c r="O915" s="1123"/>
      <c r="P915" s="1123"/>
      <c r="Q915" s="1125"/>
      <c r="R915" s="1125"/>
      <c r="S915" s="1125"/>
      <c r="T915" s="1124"/>
      <c r="U915" s="1124"/>
      <c r="V915" s="1123"/>
      <c r="W915" s="1124"/>
      <c r="X915" s="1124"/>
      <c r="Y915" s="1123"/>
      <c r="Z915" s="315"/>
      <c r="AA915" s="1123"/>
      <c r="AB915" s="1123"/>
      <c r="AC915" s="1125"/>
      <c r="AD915" s="1125"/>
      <c r="AE915" s="1125"/>
      <c r="AF915" s="1124"/>
      <c r="AG915" s="1124"/>
      <c r="AH915" s="1123"/>
      <c r="AI915" s="1124"/>
      <c r="AJ915" s="1124"/>
      <c r="AK915" s="1123"/>
      <c r="AL915" s="315"/>
      <c r="AM915" s="1123"/>
      <c r="AN915" s="1123"/>
      <c r="AO915" s="1125"/>
      <c r="AP915" s="1125"/>
      <c r="AQ915" s="1125"/>
      <c r="AR915" s="1124"/>
      <c r="AS915" s="1124"/>
      <c r="AT915" s="1123"/>
      <c r="AU915" s="1124"/>
      <c r="AV915" s="1124"/>
    </row>
    <row r="916" spans="1:48">
      <c r="A916" s="1637"/>
      <c r="B916" s="1155"/>
      <c r="C916" s="1155"/>
      <c r="D916" s="1155"/>
      <c r="E916" s="185"/>
      <c r="F916" s="185"/>
      <c r="G916" s="185"/>
      <c r="H916" s="1441"/>
      <c r="I916" s="1442"/>
      <c r="J916" s="1453"/>
      <c r="K916" s="1124"/>
      <c r="L916" s="1124"/>
      <c r="M916" s="1123"/>
      <c r="N916" s="315"/>
      <c r="O916" s="1123"/>
      <c r="P916" s="1123"/>
      <c r="Q916" s="1125"/>
      <c r="R916" s="1125"/>
      <c r="S916" s="1125"/>
      <c r="T916" s="1124"/>
      <c r="U916" s="1124"/>
      <c r="V916" s="1123"/>
      <c r="W916" s="1124"/>
      <c r="X916" s="1124"/>
      <c r="Y916" s="1123"/>
      <c r="Z916" s="315"/>
      <c r="AA916" s="1123"/>
      <c r="AB916" s="1123"/>
      <c r="AC916" s="1125"/>
      <c r="AD916" s="1125"/>
      <c r="AE916" s="1125"/>
      <c r="AF916" s="1124"/>
      <c r="AG916" s="1124"/>
      <c r="AH916" s="1123"/>
      <c r="AI916" s="1124"/>
      <c r="AJ916" s="1124"/>
      <c r="AK916" s="1123"/>
      <c r="AL916" s="315"/>
      <c r="AM916" s="1123"/>
      <c r="AN916" s="1123"/>
      <c r="AO916" s="1125"/>
      <c r="AP916" s="1125"/>
      <c r="AQ916" s="1125"/>
      <c r="AR916" s="1124"/>
      <c r="AS916" s="1124"/>
      <c r="AT916" s="1123"/>
      <c r="AU916" s="1124"/>
      <c r="AV916" s="1124"/>
    </row>
    <row r="917" spans="1:48">
      <c r="A917" s="1637"/>
      <c r="B917" s="1155"/>
      <c r="C917" s="1155"/>
      <c r="D917" s="1155"/>
      <c r="E917" s="185"/>
      <c r="F917" s="185"/>
      <c r="G917" s="185"/>
      <c r="H917" s="1441"/>
      <c r="I917" s="1442"/>
      <c r="J917" s="1453"/>
      <c r="K917" s="1124"/>
      <c r="L917" s="1124"/>
      <c r="M917" s="1123"/>
      <c r="N917" s="315"/>
      <c r="O917" s="1123"/>
      <c r="P917" s="1123"/>
      <c r="Q917" s="1125"/>
      <c r="R917" s="1125"/>
      <c r="S917" s="1125"/>
      <c r="T917" s="1124"/>
      <c r="U917" s="1124"/>
      <c r="V917" s="1123"/>
      <c r="W917" s="1124"/>
      <c r="X917" s="1124"/>
      <c r="Y917" s="1123"/>
      <c r="Z917" s="315"/>
      <c r="AA917" s="1123"/>
      <c r="AB917" s="1123"/>
      <c r="AC917" s="1125"/>
      <c r="AD917" s="1125"/>
      <c r="AE917" s="1125"/>
      <c r="AF917" s="1124"/>
      <c r="AG917" s="1124"/>
      <c r="AH917" s="1123"/>
      <c r="AI917" s="1124"/>
      <c r="AJ917" s="1124"/>
      <c r="AK917" s="1123"/>
      <c r="AL917" s="315"/>
      <c r="AM917" s="1123"/>
      <c r="AN917" s="1123"/>
      <c r="AO917" s="1125"/>
      <c r="AP917" s="1125"/>
      <c r="AQ917" s="1125"/>
      <c r="AR917" s="1124"/>
      <c r="AS917" s="1124"/>
      <c r="AT917" s="1123"/>
      <c r="AU917" s="1124"/>
      <c r="AV917" s="1124"/>
    </row>
    <row r="918" spans="1:48">
      <c r="A918" s="1637"/>
      <c r="B918" s="1155"/>
      <c r="C918" s="1155"/>
      <c r="D918" s="1155"/>
      <c r="E918" s="185"/>
      <c r="F918" s="185"/>
      <c r="G918" s="185"/>
      <c r="H918" s="1441"/>
      <c r="I918" s="1442"/>
      <c r="J918" s="1453"/>
      <c r="K918" s="1124"/>
      <c r="L918" s="1124"/>
      <c r="M918" s="1123"/>
      <c r="N918" s="315"/>
      <c r="O918" s="1123"/>
      <c r="P918" s="1123"/>
      <c r="Q918" s="1125"/>
      <c r="R918" s="1125"/>
      <c r="S918" s="1125"/>
      <c r="T918" s="1124"/>
      <c r="U918" s="1124"/>
      <c r="V918" s="1123"/>
      <c r="W918" s="1124"/>
      <c r="X918" s="1124"/>
      <c r="Y918" s="1123"/>
      <c r="Z918" s="315"/>
      <c r="AA918" s="1123"/>
      <c r="AB918" s="1123"/>
      <c r="AC918" s="1125"/>
      <c r="AD918" s="1125"/>
      <c r="AE918" s="1125"/>
      <c r="AF918" s="1124"/>
      <c r="AG918" s="1124"/>
      <c r="AH918" s="1123"/>
      <c r="AI918" s="1124"/>
      <c r="AJ918" s="1124"/>
      <c r="AK918" s="1123"/>
      <c r="AL918" s="315"/>
      <c r="AM918" s="1123"/>
      <c r="AN918" s="1123"/>
      <c r="AO918" s="1125"/>
      <c r="AP918" s="1125"/>
      <c r="AQ918" s="1125"/>
      <c r="AR918" s="1124"/>
      <c r="AS918" s="1124"/>
      <c r="AT918" s="1123"/>
      <c r="AU918" s="1124"/>
      <c r="AV918" s="1124"/>
    </row>
    <row r="919" spans="1:48">
      <c r="A919" s="1637"/>
      <c r="B919" s="1155"/>
      <c r="C919" s="1155"/>
      <c r="D919" s="1155"/>
      <c r="E919" s="185"/>
      <c r="F919" s="185"/>
      <c r="G919" s="185"/>
      <c r="H919" s="1441"/>
      <c r="I919" s="1442"/>
      <c r="J919" s="1453"/>
      <c r="K919" s="1124"/>
      <c r="L919" s="1124"/>
      <c r="M919" s="1123"/>
      <c r="N919" s="315"/>
      <c r="O919" s="1123"/>
      <c r="P919" s="1123"/>
      <c r="Q919" s="1125"/>
      <c r="R919" s="1125"/>
      <c r="S919" s="1125"/>
      <c r="T919" s="1124"/>
      <c r="U919" s="1124"/>
      <c r="V919" s="1123"/>
      <c r="W919" s="1124"/>
      <c r="X919" s="1124"/>
      <c r="Y919" s="1123"/>
      <c r="Z919" s="315"/>
      <c r="AA919" s="1123"/>
      <c r="AB919" s="1123"/>
      <c r="AC919" s="1125"/>
      <c r="AD919" s="1125"/>
      <c r="AE919" s="1125"/>
      <c r="AF919" s="1124"/>
      <c r="AG919" s="1124"/>
      <c r="AH919" s="1123"/>
      <c r="AI919" s="1124"/>
      <c r="AJ919" s="1124"/>
      <c r="AK919" s="1123"/>
      <c r="AL919" s="315"/>
      <c r="AM919" s="1123"/>
      <c r="AN919" s="1123"/>
      <c r="AO919" s="1125"/>
      <c r="AP919" s="1125"/>
      <c r="AQ919" s="1125"/>
      <c r="AR919" s="1124"/>
      <c r="AS919" s="1124"/>
      <c r="AT919" s="1123"/>
      <c r="AU919" s="1124"/>
      <c r="AV919" s="1124"/>
    </row>
    <row r="920" spans="1:48">
      <c r="A920" s="1637"/>
      <c r="B920" s="1155"/>
      <c r="C920" s="1155"/>
      <c r="D920" s="1155"/>
      <c r="E920" s="185"/>
      <c r="F920" s="185"/>
      <c r="G920" s="185"/>
      <c r="H920" s="1441"/>
      <c r="I920" s="1442"/>
      <c r="J920" s="1453"/>
      <c r="K920" s="1124"/>
      <c r="L920" s="1124"/>
      <c r="M920" s="1123"/>
      <c r="N920" s="315"/>
      <c r="O920" s="1123"/>
      <c r="P920" s="1123"/>
      <c r="Q920" s="1125"/>
      <c r="R920" s="1125"/>
      <c r="S920" s="1125"/>
      <c r="T920" s="1124"/>
      <c r="U920" s="1124"/>
      <c r="V920" s="1123"/>
      <c r="W920" s="1124"/>
      <c r="X920" s="1124"/>
      <c r="Y920" s="1123"/>
      <c r="Z920" s="315"/>
      <c r="AA920" s="1123"/>
      <c r="AB920" s="1123"/>
      <c r="AC920" s="1125"/>
      <c r="AD920" s="1125"/>
      <c r="AE920" s="1125"/>
      <c r="AF920" s="1124"/>
      <c r="AG920" s="1124"/>
      <c r="AH920" s="1123"/>
      <c r="AI920" s="1124"/>
      <c r="AJ920" s="1124"/>
      <c r="AK920" s="1123"/>
      <c r="AL920" s="315"/>
      <c r="AM920" s="1123"/>
      <c r="AN920" s="1123"/>
      <c r="AO920" s="1125"/>
      <c r="AP920" s="1125"/>
      <c r="AQ920" s="1125"/>
      <c r="AR920" s="1124"/>
      <c r="AS920" s="1124"/>
      <c r="AT920" s="1123"/>
      <c r="AU920" s="1124"/>
      <c r="AV920" s="1124"/>
    </row>
    <row r="921" spans="1:48">
      <c r="A921" s="1637"/>
      <c r="B921" s="1155"/>
      <c r="C921" s="1155"/>
      <c r="D921" s="1155"/>
      <c r="E921" s="185"/>
      <c r="F921" s="185"/>
      <c r="G921" s="185"/>
      <c r="H921" s="1441"/>
      <c r="I921" s="1442"/>
      <c r="J921" s="1453"/>
      <c r="K921" s="1124"/>
      <c r="L921" s="1124"/>
      <c r="M921" s="1123"/>
      <c r="N921" s="315"/>
      <c r="O921" s="1123"/>
      <c r="P921" s="1123"/>
      <c r="Q921" s="1125"/>
      <c r="R921" s="1125"/>
      <c r="S921" s="1125"/>
      <c r="T921" s="1124"/>
      <c r="U921" s="1124"/>
      <c r="V921" s="1123"/>
      <c r="W921" s="1124"/>
      <c r="X921" s="1124"/>
      <c r="Y921" s="1123"/>
      <c r="Z921" s="315"/>
      <c r="AA921" s="1123"/>
      <c r="AB921" s="1123"/>
      <c r="AC921" s="1125"/>
      <c r="AD921" s="1125"/>
      <c r="AE921" s="1125"/>
      <c r="AF921" s="1124"/>
      <c r="AG921" s="1124"/>
      <c r="AH921" s="1123"/>
      <c r="AI921" s="1124"/>
      <c r="AJ921" s="1124"/>
      <c r="AK921" s="1123"/>
      <c r="AL921" s="315"/>
      <c r="AM921" s="1123"/>
      <c r="AN921" s="1123"/>
      <c r="AO921" s="1125"/>
      <c r="AP921" s="1125"/>
      <c r="AQ921" s="1125"/>
      <c r="AR921" s="1124"/>
      <c r="AS921" s="1124"/>
      <c r="AT921" s="1123"/>
      <c r="AU921" s="1124"/>
      <c r="AV921" s="1124"/>
    </row>
    <row r="922" spans="1:48">
      <c r="A922" s="1637"/>
      <c r="B922" s="1155"/>
      <c r="C922" s="1155"/>
      <c r="D922" s="1155"/>
      <c r="E922" s="185"/>
      <c r="F922" s="185"/>
      <c r="G922" s="185"/>
      <c r="H922" s="1441"/>
      <c r="I922" s="1442"/>
      <c r="J922" s="1453"/>
      <c r="K922" s="1124"/>
      <c r="L922" s="1124"/>
      <c r="M922" s="1123"/>
      <c r="N922" s="315"/>
      <c r="O922" s="1123"/>
      <c r="P922" s="1123"/>
      <c r="Q922" s="1125"/>
      <c r="R922" s="1125"/>
      <c r="S922" s="1125"/>
      <c r="T922" s="1124"/>
      <c r="U922" s="1124"/>
      <c r="V922" s="1123"/>
      <c r="W922" s="1124"/>
      <c r="X922" s="1124"/>
      <c r="Y922" s="1123"/>
      <c r="Z922" s="315"/>
      <c r="AA922" s="1123"/>
      <c r="AB922" s="1123"/>
      <c r="AC922" s="1125"/>
      <c r="AD922" s="1125"/>
      <c r="AE922" s="1125"/>
      <c r="AF922" s="1124"/>
      <c r="AG922" s="1124"/>
      <c r="AH922" s="1123"/>
      <c r="AI922" s="1124"/>
      <c r="AJ922" s="1124"/>
      <c r="AK922" s="1123"/>
      <c r="AL922" s="315"/>
      <c r="AM922" s="1123"/>
      <c r="AN922" s="1123"/>
      <c r="AO922" s="1125"/>
      <c r="AP922" s="1125"/>
      <c r="AQ922" s="1125"/>
      <c r="AR922" s="1124"/>
      <c r="AS922" s="1124"/>
      <c r="AT922" s="1123"/>
      <c r="AU922" s="1124"/>
      <c r="AV922" s="1124"/>
    </row>
    <row r="923" spans="1:48">
      <c r="A923" s="1637"/>
      <c r="B923" s="1155"/>
      <c r="C923" s="1155"/>
      <c r="D923" s="1155"/>
      <c r="E923" s="185"/>
      <c r="F923" s="185"/>
      <c r="G923" s="185"/>
      <c r="H923" s="1441"/>
      <c r="I923" s="1442"/>
      <c r="J923" s="1453"/>
      <c r="K923" s="1124"/>
      <c r="L923" s="1124"/>
      <c r="M923" s="1123"/>
      <c r="N923" s="315"/>
      <c r="O923" s="1123"/>
      <c r="P923" s="1123"/>
      <c r="Q923" s="1125"/>
      <c r="R923" s="1125"/>
      <c r="S923" s="1125"/>
      <c r="T923" s="1124"/>
      <c r="U923" s="1124"/>
      <c r="V923" s="1123"/>
      <c r="W923" s="1124"/>
      <c r="X923" s="1124"/>
      <c r="Y923" s="1123"/>
      <c r="Z923" s="315"/>
      <c r="AA923" s="1123"/>
      <c r="AB923" s="1123"/>
      <c r="AC923" s="1125"/>
      <c r="AD923" s="1125"/>
      <c r="AE923" s="1125"/>
      <c r="AF923" s="1124"/>
      <c r="AG923" s="1124"/>
      <c r="AH923" s="1123"/>
      <c r="AI923" s="1124"/>
      <c r="AJ923" s="1124"/>
      <c r="AK923" s="1123"/>
      <c r="AL923" s="315"/>
      <c r="AM923" s="1123"/>
      <c r="AN923" s="1123"/>
      <c r="AO923" s="1125"/>
      <c r="AP923" s="1125"/>
      <c r="AQ923" s="1125"/>
      <c r="AR923" s="1124"/>
      <c r="AS923" s="1124"/>
      <c r="AT923" s="1123"/>
      <c r="AU923" s="1124"/>
      <c r="AV923" s="1124"/>
    </row>
    <row r="924" spans="1:48">
      <c r="A924" s="1637"/>
      <c r="B924" s="1155"/>
      <c r="C924" s="1155"/>
      <c r="D924" s="1155"/>
      <c r="E924" s="185"/>
      <c r="F924" s="185"/>
      <c r="G924" s="185"/>
      <c r="H924" s="1441"/>
      <c r="I924" s="1442"/>
      <c r="J924" s="1453"/>
      <c r="K924" s="1124"/>
      <c r="L924" s="1124"/>
      <c r="M924" s="1123"/>
      <c r="N924" s="315"/>
      <c r="O924" s="1123"/>
      <c r="P924" s="1123"/>
      <c r="Q924" s="1125"/>
      <c r="R924" s="1125"/>
      <c r="S924" s="1125"/>
      <c r="T924" s="1124"/>
      <c r="U924" s="1124"/>
      <c r="V924" s="1123"/>
      <c r="W924" s="1124"/>
      <c r="X924" s="1124"/>
      <c r="Y924" s="1123"/>
      <c r="Z924" s="315"/>
      <c r="AA924" s="1123"/>
      <c r="AB924" s="1123"/>
      <c r="AC924" s="1125"/>
      <c r="AD924" s="1125"/>
      <c r="AE924" s="1125"/>
      <c r="AF924" s="1124"/>
      <c r="AG924" s="1124"/>
      <c r="AH924" s="1123"/>
      <c r="AI924" s="1124"/>
      <c r="AJ924" s="1124"/>
      <c r="AK924" s="1123"/>
      <c r="AL924" s="315"/>
      <c r="AM924" s="1123"/>
      <c r="AN924" s="1123"/>
      <c r="AO924" s="1125"/>
      <c r="AP924" s="1125"/>
      <c r="AQ924" s="1125"/>
      <c r="AR924" s="1124"/>
      <c r="AS924" s="1124"/>
      <c r="AT924" s="1123"/>
      <c r="AU924" s="1124"/>
      <c r="AV924" s="1124"/>
    </row>
    <row r="925" spans="1:48">
      <c r="A925" s="1637"/>
      <c r="B925" s="1155"/>
      <c r="C925" s="1155"/>
      <c r="D925" s="1155"/>
      <c r="E925" s="185"/>
      <c r="F925" s="185"/>
      <c r="G925" s="185"/>
      <c r="H925" s="1441"/>
      <c r="I925" s="1442"/>
      <c r="J925" s="1453"/>
      <c r="K925" s="1124"/>
      <c r="L925" s="1124"/>
      <c r="M925" s="1123"/>
      <c r="N925" s="315"/>
      <c r="O925" s="1123"/>
      <c r="P925" s="1123"/>
      <c r="Q925" s="1125"/>
      <c r="R925" s="1125"/>
      <c r="S925" s="1125"/>
      <c r="T925" s="1124"/>
      <c r="U925" s="1124"/>
      <c r="V925" s="1123"/>
      <c r="W925" s="1124"/>
      <c r="X925" s="1124"/>
      <c r="Y925" s="1123"/>
      <c r="Z925" s="315"/>
      <c r="AA925" s="1123"/>
      <c r="AB925" s="1123"/>
      <c r="AC925" s="1125"/>
      <c r="AD925" s="1125"/>
      <c r="AE925" s="1125"/>
      <c r="AF925" s="1124"/>
      <c r="AG925" s="1124"/>
      <c r="AH925" s="1123"/>
      <c r="AI925" s="1124"/>
      <c r="AJ925" s="1124"/>
      <c r="AK925" s="1123"/>
      <c r="AL925" s="315"/>
      <c r="AM925" s="1123"/>
      <c r="AN925" s="1123"/>
      <c r="AO925" s="1125"/>
      <c r="AP925" s="1125"/>
      <c r="AQ925" s="1125"/>
      <c r="AR925" s="1124"/>
      <c r="AS925" s="1124"/>
      <c r="AT925" s="1123"/>
      <c r="AU925" s="1124"/>
      <c r="AV925" s="1124"/>
    </row>
    <row r="926" spans="1:48">
      <c r="A926" s="1637"/>
      <c r="B926" s="1155"/>
      <c r="C926" s="1155"/>
      <c r="D926" s="1155"/>
      <c r="E926" s="185"/>
      <c r="F926" s="185"/>
      <c r="G926" s="185"/>
      <c r="H926" s="1441"/>
      <c r="I926" s="1442"/>
      <c r="J926" s="1453"/>
      <c r="K926" s="1124"/>
      <c r="L926" s="1124"/>
      <c r="M926" s="1123"/>
      <c r="N926" s="315"/>
      <c r="O926" s="1123"/>
      <c r="P926" s="1123"/>
      <c r="Q926" s="1125"/>
      <c r="R926" s="1125"/>
      <c r="S926" s="1125"/>
      <c r="T926" s="1124"/>
      <c r="U926" s="1124"/>
      <c r="V926" s="1123"/>
      <c r="W926" s="1124"/>
      <c r="X926" s="1124"/>
      <c r="Y926" s="1123"/>
      <c r="Z926" s="315"/>
      <c r="AA926" s="1123"/>
      <c r="AB926" s="1123"/>
      <c r="AC926" s="1125"/>
      <c r="AD926" s="1125"/>
      <c r="AE926" s="1125"/>
      <c r="AF926" s="1124"/>
      <c r="AG926" s="1124"/>
      <c r="AH926" s="1123"/>
      <c r="AI926" s="1124"/>
      <c r="AJ926" s="1124"/>
      <c r="AK926" s="1123"/>
      <c r="AL926" s="315"/>
      <c r="AM926" s="1123"/>
      <c r="AN926" s="1123"/>
      <c r="AO926" s="1125"/>
      <c r="AP926" s="1125"/>
      <c r="AQ926" s="1125"/>
      <c r="AR926" s="1124"/>
      <c r="AS926" s="1124"/>
      <c r="AT926" s="1123"/>
      <c r="AU926" s="1124"/>
      <c r="AV926" s="1124"/>
    </row>
    <row r="927" spans="1:48">
      <c r="A927" s="1637"/>
      <c r="B927" s="1155"/>
      <c r="C927" s="1155"/>
      <c r="D927" s="1155"/>
      <c r="E927" s="185"/>
      <c r="F927" s="185"/>
      <c r="G927" s="185"/>
      <c r="H927" s="1441"/>
      <c r="I927" s="1442"/>
      <c r="J927" s="1453"/>
      <c r="K927" s="1124"/>
      <c r="L927" s="1124"/>
      <c r="M927" s="1123"/>
      <c r="N927" s="315"/>
      <c r="O927" s="1123"/>
      <c r="P927" s="1123"/>
      <c r="Q927" s="1125"/>
      <c r="R927" s="1125"/>
      <c r="S927" s="1125"/>
      <c r="T927" s="1124"/>
      <c r="U927" s="1124"/>
      <c r="V927" s="1123"/>
      <c r="W927" s="1124"/>
      <c r="X927" s="1124"/>
      <c r="Y927" s="1123"/>
      <c r="Z927" s="315"/>
      <c r="AA927" s="1123"/>
      <c r="AB927" s="1123"/>
      <c r="AC927" s="1125"/>
      <c r="AD927" s="1125"/>
      <c r="AE927" s="1125"/>
      <c r="AF927" s="1124"/>
      <c r="AG927" s="1124"/>
      <c r="AH927" s="1123"/>
      <c r="AI927" s="1124"/>
      <c r="AJ927" s="1124"/>
      <c r="AK927" s="1123"/>
      <c r="AL927" s="315"/>
      <c r="AM927" s="1123"/>
      <c r="AN927" s="1123"/>
      <c r="AO927" s="1125"/>
      <c r="AP927" s="1125"/>
      <c r="AQ927" s="1125"/>
      <c r="AR927" s="1124"/>
      <c r="AS927" s="1124"/>
      <c r="AT927" s="1123"/>
      <c r="AU927" s="1124"/>
      <c r="AV927" s="1124"/>
    </row>
    <row r="928" spans="1:48">
      <c r="A928" s="1637"/>
      <c r="B928" s="1155"/>
      <c r="C928" s="1155"/>
      <c r="D928" s="1155"/>
      <c r="E928" s="185"/>
      <c r="F928" s="185"/>
      <c r="G928" s="185"/>
      <c r="H928" s="1441"/>
      <c r="I928" s="1442"/>
      <c r="J928" s="1453"/>
      <c r="K928" s="1124"/>
      <c r="L928" s="1124"/>
      <c r="M928" s="1123"/>
      <c r="N928" s="315"/>
      <c r="O928" s="1123"/>
      <c r="P928" s="1123"/>
      <c r="Q928" s="1125"/>
      <c r="R928" s="1125"/>
      <c r="S928" s="1125"/>
      <c r="T928" s="1124"/>
      <c r="U928" s="1124"/>
      <c r="V928" s="1123"/>
      <c r="W928" s="1124"/>
      <c r="X928" s="1124"/>
      <c r="Y928" s="1123"/>
      <c r="Z928" s="315"/>
      <c r="AA928" s="1123"/>
      <c r="AB928" s="1123"/>
      <c r="AC928" s="1125"/>
      <c r="AD928" s="1125"/>
      <c r="AE928" s="1125"/>
      <c r="AF928" s="1124"/>
      <c r="AG928" s="1124"/>
      <c r="AH928" s="1123"/>
      <c r="AI928" s="1124"/>
      <c r="AJ928" s="1124"/>
      <c r="AK928" s="1123"/>
      <c r="AL928" s="315"/>
      <c r="AM928" s="1123"/>
      <c r="AN928" s="1123"/>
      <c r="AO928" s="1125"/>
      <c r="AP928" s="1125"/>
      <c r="AQ928" s="1125"/>
      <c r="AR928" s="1124"/>
      <c r="AS928" s="1124"/>
      <c r="AT928" s="1123"/>
      <c r="AU928" s="1124"/>
      <c r="AV928" s="1124"/>
    </row>
    <row r="929" spans="1:48">
      <c r="A929" s="1637"/>
      <c r="B929" s="1155"/>
      <c r="C929" s="1155"/>
      <c r="D929" s="1155"/>
      <c r="E929" s="185"/>
      <c r="F929" s="185"/>
      <c r="G929" s="185"/>
      <c r="H929" s="1441"/>
      <c r="I929" s="1442"/>
      <c r="J929" s="1453"/>
      <c r="K929" s="1124"/>
      <c r="L929" s="1124"/>
      <c r="M929" s="1123"/>
      <c r="N929" s="315"/>
      <c r="O929" s="1123"/>
      <c r="P929" s="1123"/>
      <c r="Q929" s="1125"/>
      <c r="R929" s="1125"/>
      <c r="S929" s="1125"/>
      <c r="T929" s="1124"/>
      <c r="U929" s="1124"/>
      <c r="V929" s="1123"/>
      <c r="W929" s="1124"/>
      <c r="X929" s="1124"/>
      <c r="Y929" s="1123"/>
      <c r="Z929" s="315"/>
      <c r="AA929" s="1123"/>
      <c r="AB929" s="1123"/>
      <c r="AC929" s="1125"/>
      <c r="AD929" s="1125"/>
      <c r="AE929" s="1125"/>
      <c r="AF929" s="1124"/>
      <c r="AG929" s="1124"/>
      <c r="AH929" s="1123"/>
      <c r="AI929" s="1124"/>
      <c r="AJ929" s="1124"/>
      <c r="AK929" s="1123"/>
      <c r="AL929" s="315"/>
      <c r="AM929" s="1123"/>
      <c r="AN929" s="1123"/>
      <c r="AO929" s="1125"/>
      <c r="AP929" s="1125"/>
      <c r="AQ929" s="1125"/>
      <c r="AR929" s="1124"/>
      <c r="AS929" s="1124"/>
      <c r="AT929" s="1123"/>
      <c r="AU929" s="1124"/>
      <c r="AV929" s="1124"/>
    </row>
    <row r="930" spans="1:48">
      <c r="A930" s="1637"/>
      <c r="B930" s="1155"/>
      <c r="C930" s="1155"/>
      <c r="D930" s="1155"/>
      <c r="E930" s="185"/>
      <c r="F930" s="185"/>
      <c r="G930" s="185"/>
      <c r="H930" s="1441"/>
      <c r="I930" s="1442"/>
      <c r="J930" s="1453"/>
      <c r="K930" s="1124"/>
      <c r="L930" s="1124"/>
      <c r="M930" s="1123"/>
      <c r="N930" s="315"/>
      <c r="O930" s="1123"/>
      <c r="P930" s="1123"/>
      <c r="Q930" s="1125"/>
      <c r="R930" s="1125"/>
      <c r="S930" s="1125"/>
      <c r="T930" s="1124"/>
      <c r="U930" s="1124"/>
      <c r="V930" s="1123"/>
      <c r="W930" s="1124"/>
      <c r="X930" s="1124"/>
      <c r="Y930" s="1123"/>
      <c r="Z930" s="315"/>
      <c r="AA930" s="1123"/>
      <c r="AB930" s="1123"/>
      <c r="AC930" s="1125"/>
      <c r="AD930" s="1125"/>
      <c r="AE930" s="1125"/>
      <c r="AF930" s="1124"/>
      <c r="AG930" s="1124"/>
      <c r="AH930" s="1123"/>
      <c r="AI930" s="1124"/>
      <c r="AJ930" s="1124"/>
      <c r="AK930" s="1123"/>
      <c r="AL930" s="315"/>
      <c r="AM930" s="1123"/>
      <c r="AN930" s="1123"/>
      <c r="AO930" s="1125"/>
      <c r="AP930" s="1125"/>
      <c r="AQ930" s="1125"/>
      <c r="AR930" s="1124"/>
      <c r="AS930" s="1124"/>
      <c r="AT930" s="1123"/>
      <c r="AU930" s="1124"/>
      <c r="AV930" s="1124"/>
    </row>
    <row r="931" spans="1:48">
      <c r="A931" s="1637"/>
      <c r="B931" s="1155"/>
      <c r="C931" s="1155"/>
      <c r="D931" s="1155"/>
      <c r="E931" s="185"/>
      <c r="F931" s="185"/>
      <c r="G931" s="185"/>
      <c r="H931" s="1441"/>
      <c r="I931" s="1442"/>
      <c r="J931" s="1453"/>
      <c r="K931" s="1124"/>
      <c r="L931" s="1124"/>
      <c r="M931" s="1123"/>
      <c r="N931" s="315"/>
      <c r="O931" s="1123"/>
      <c r="P931" s="1123"/>
      <c r="Q931" s="1125"/>
      <c r="R931" s="1125"/>
      <c r="S931" s="1125"/>
      <c r="T931" s="1124"/>
      <c r="U931" s="1124"/>
      <c r="V931" s="1123"/>
      <c r="W931" s="1124"/>
      <c r="X931" s="1124"/>
      <c r="Y931" s="1123"/>
      <c r="Z931" s="315"/>
      <c r="AA931" s="1123"/>
      <c r="AB931" s="1123"/>
      <c r="AC931" s="1125"/>
      <c r="AD931" s="1125"/>
      <c r="AE931" s="1125"/>
      <c r="AF931" s="1124"/>
      <c r="AG931" s="1124"/>
      <c r="AH931" s="1123"/>
      <c r="AI931" s="1124"/>
      <c r="AJ931" s="1124"/>
      <c r="AK931" s="1123"/>
      <c r="AL931" s="315"/>
      <c r="AM931" s="1123"/>
      <c r="AN931" s="1123"/>
      <c r="AO931" s="1125"/>
      <c r="AP931" s="1125"/>
      <c r="AQ931" s="1125"/>
      <c r="AR931" s="1124"/>
      <c r="AS931" s="1124"/>
      <c r="AT931" s="1123"/>
      <c r="AU931" s="1124"/>
      <c r="AV931" s="1124"/>
    </row>
    <row r="932" spans="1:48">
      <c r="A932" s="1637"/>
      <c r="B932" s="1155"/>
      <c r="C932" s="1155"/>
      <c r="D932" s="1155"/>
      <c r="E932" s="185"/>
      <c r="F932" s="185"/>
      <c r="G932" s="185"/>
      <c r="H932" s="1441"/>
      <c r="I932" s="1442"/>
      <c r="J932" s="1453"/>
      <c r="K932" s="1124"/>
      <c r="L932" s="1124"/>
      <c r="M932" s="1123"/>
      <c r="N932" s="315"/>
      <c r="O932" s="1123"/>
      <c r="P932" s="1123"/>
      <c r="Q932" s="1125"/>
      <c r="R932" s="1125"/>
      <c r="S932" s="1125"/>
      <c r="T932" s="1124"/>
      <c r="U932" s="1124"/>
      <c r="V932" s="1123"/>
      <c r="W932" s="1124"/>
      <c r="X932" s="1124"/>
      <c r="Y932" s="1123"/>
      <c r="Z932" s="315"/>
      <c r="AA932" s="1123"/>
      <c r="AB932" s="1123"/>
      <c r="AC932" s="1125"/>
      <c r="AD932" s="1125"/>
      <c r="AE932" s="1125"/>
      <c r="AF932" s="1124"/>
      <c r="AG932" s="1124"/>
      <c r="AH932" s="1123"/>
      <c r="AI932" s="1124"/>
      <c r="AJ932" s="1124"/>
      <c r="AK932" s="1123"/>
      <c r="AL932" s="315"/>
      <c r="AM932" s="1123"/>
      <c r="AN932" s="1123"/>
      <c r="AO932" s="1125"/>
      <c r="AP932" s="1125"/>
      <c r="AQ932" s="1125"/>
      <c r="AR932" s="1124"/>
      <c r="AS932" s="1124"/>
      <c r="AT932" s="1123"/>
      <c r="AU932" s="1124"/>
      <c r="AV932" s="1124"/>
    </row>
    <row r="933" spans="1:48">
      <c r="A933" s="1637"/>
      <c r="B933" s="1155"/>
      <c r="C933" s="1155"/>
      <c r="D933" s="1155"/>
      <c r="E933" s="185"/>
      <c r="F933" s="185"/>
      <c r="G933" s="185"/>
      <c r="H933" s="1441"/>
      <c r="I933" s="1442"/>
      <c r="J933" s="1453"/>
      <c r="K933" s="1124"/>
      <c r="L933" s="1124"/>
      <c r="M933" s="1123"/>
      <c r="N933" s="315"/>
      <c r="O933" s="1123"/>
      <c r="P933" s="1123"/>
      <c r="Q933" s="1125"/>
      <c r="R933" s="1125"/>
      <c r="S933" s="1125"/>
      <c r="T933" s="1124"/>
      <c r="U933" s="1124"/>
      <c r="V933" s="1123"/>
      <c r="W933" s="1124"/>
      <c r="X933" s="1124"/>
      <c r="Y933" s="1123"/>
      <c r="Z933" s="315"/>
      <c r="AA933" s="1123"/>
      <c r="AB933" s="1123"/>
      <c r="AC933" s="1125"/>
      <c r="AD933" s="1125"/>
      <c r="AE933" s="1125"/>
      <c r="AF933" s="1124"/>
      <c r="AG933" s="1124"/>
      <c r="AH933" s="1123"/>
      <c r="AI933" s="1124"/>
      <c r="AJ933" s="1124"/>
      <c r="AK933" s="1123"/>
      <c r="AL933" s="315"/>
      <c r="AM933" s="1123"/>
      <c r="AN933" s="1123"/>
      <c r="AO933" s="1125"/>
      <c r="AP933" s="1125"/>
      <c r="AQ933" s="1125"/>
      <c r="AR933" s="1124"/>
      <c r="AS933" s="1124"/>
      <c r="AT933" s="1123"/>
      <c r="AU933" s="1124"/>
      <c r="AV933" s="1124"/>
    </row>
    <row r="934" spans="1:48">
      <c r="A934" s="1637"/>
      <c r="B934" s="1155"/>
      <c r="C934" s="1155"/>
      <c r="D934" s="1155"/>
      <c r="E934" s="185"/>
      <c r="F934" s="185"/>
      <c r="G934" s="185"/>
      <c r="H934" s="1441"/>
      <c r="I934" s="1442"/>
      <c r="J934" s="1453"/>
      <c r="K934" s="1124"/>
      <c r="L934" s="1124"/>
      <c r="M934" s="1123"/>
      <c r="N934" s="315"/>
      <c r="O934" s="1123"/>
      <c r="P934" s="1123"/>
      <c r="Q934" s="1125"/>
      <c r="R934" s="1125"/>
      <c r="S934" s="1125"/>
      <c r="T934" s="1124"/>
      <c r="U934" s="1124"/>
      <c r="V934" s="1123"/>
      <c r="W934" s="1124"/>
      <c r="X934" s="1124"/>
      <c r="Y934" s="1123"/>
      <c r="Z934" s="315"/>
      <c r="AA934" s="1123"/>
      <c r="AB934" s="1123"/>
      <c r="AC934" s="1125"/>
      <c r="AD934" s="1125"/>
      <c r="AE934" s="1125"/>
      <c r="AF934" s="1124"/>
      <c r="AG934" s="1124"/>
      <c r="AH934" s="1123"/>
      <c r="AI934" s="1124"/>
      <c r="AJ934" s="1124"/>
      <c r="AK934" s="1123"/>
      <c r="AL934" s="315"/>
      <c r="AM934" s="1123"/>
      <c r="AN934" s="1123"/>
      <c r="AO934" s="1125"/>
      <c r="AP934" s="1125"/>
      <c r="AQ934" s="1125"/>
      <c r="AR934" s="1124"/>
      <c r="AS934" s="1124"/>
      <c r="AT934" s="1123"/>
      <c r="AU934" s="1124"/>
      <c r="AV934" s="1124"/>
    </row>
    <row r="935" spans="1:48">
      <c r="A935" s="1637"/>
      <c r="B935" s="1155"/>
      <c r="C935" s="1155"/>
      <c r="D935" s="1155"/>
      <c r="E935" s="185"/>
      <c r="F935" s="185"/>
      <c r="G935" s="185"/>
      <c r="H935" s="1441"/>
      <c r="I935" s="1442"/>
      <c r="J935" s="1453"/>
      <c r="K935" s="1124"/>
      <c r="L935" s="1124"/>
      <c r="M935" s="1123"/>
      <c r="N935" s="315"/>
      <c r="O935" s="1123"/>
      <c r="P935" s="1123"/>
      <c r="Q935" s="1125"/>
      <c r="R935" s="1125"/>
      <c r="S935" s="1125"/>
      <c r="T935" s="1124"/>
      <c r="U935" s="1124"/>
      <c r="V935" s="1123"/>
      <c r="W935" s="1124"/>
      <c r="X935" s="1124"/>
      <c r="Y935" s="1123"/>
      <c r="Z935" s="315"/>
      <c r="AA935" s="1123"/>
      <c r="AB935" s="1123"/>
      <c r="AC935" s="1125"/>
      <c r="AD935" s="1125"/>
      <c r="AE935" s="1125"/>
      <c r="AF935" s="1124"/>
      <c r="AG935" s="1124"/>
      <c r="AH935" s="1123"/>
      <c r="AI935" s="1124"/>
      <c r="AJ935" s="1124"/>
      <c r="AK935" s="1123"/>
      <c r="AL935" s="315"/>
      <c r="AM935" s="1123"/>
      <c r="AN935" s="1123"/>
      <c r="AO935" s="1125"/>
      <c r="AP935" s="1125"/>
      <c r="AQ935" s="1125"/>
      <c r="AR935" s="1124"/>
      <c r="AS935" s="1124"/>
      <c r="AT935" s="1123"/>
      <c r="AU935" s="1124"/>
      <c r="AV935" s="1124"/>
    </row>
    <row r="936" spans="1:48">
      <c r="A936" s="1637"/>
      <c r="B936" s="1155"/>
      <c r="C936" s="1155"/>
      <c r="D936" s="1155"/>
      <c r="E936" s="185"/>
      <c r="F936" s="185"/>
      <c r="G936" s="185"/>
      <c r="H936" s="1441"/>
      <c r="I936" s="1442"/>
      <c r="J936" s="1453"/>
      <c r="K936" s="1124"/>
      <c r="L936" s="1124"/>
      <c r="M936" s="1123"/>
      <c r="N936" s="315"/>
      <c r="O936" s="1123"/>
      <c r="P936" s="1123"/>
      <c r="Q936" s="1125"/>
      <c r="R936" s="1125"/>
      <c r="S936" s="1125"/>
      <c r="T936" s="1124"/>
      <c r="U936" s="1124"/>
      <c r="V936" s="1123"/>
      <c r="W936" s="1124"/>
      <c r="X936" s="1124"/>
      <c r="Y936" s="1123"/>
      <c r="Z936" s="315"/>
      <c r="AA936" s="1123"/>
      <c r="AB936" s="1123"/>
      <c r="AC936" s="1125"/>
      <c r="AD936" s="1125"/>
      <c r="AE936" s="1125"/>
      <c r="AF936" s="1124"/>
      <c r="AG936" s="1124"/>
      <c r="AH936" s="1123"/>
      <c r="AI936" s="1124"/>
      <c r="AJ936" s="1124"/>
      <c r="AK936" s="1123"/>
      <c r="AL936" s="315"/>
      <c r="AM936" s="1123"/>
      <c r="AN936" s="1123"/>
      <c r="AO936" s="1125"/>
      <c r="AP936" s="1125"/>
      <c r="AQ936" s="1125"/>
      <c r="AR936" s="1124"/>
      <c r="AS936" s="1124"/>
      <c r="AT936" s="1123"/>
      <c r="AU936" s="1124"/>
      <c r="AV936" s="1124"/>
    </row>
    <row r="937" spans="1:48">
      <c r="A937" s="1637"/>
      <c r="B937" s="1155"/>
      <c r="C937" s="1155"/>
      <c r="D937" s="1155"/>
      <c r="E937" s="185"/>
      <c r="F937" s="185"/>
      <c r="G937" s="185"/>
      <c r="H937" s="1441"/>
      <c r="I937" s="1442"/>
      <c r="J937" s="1453"/>
      <c r="K937" s="1124"/>
      <c r="L937" s="1124"/>
      <c r="M937" s="1123"/>
      <c r="N937" s="315"/>
      <c r="O937" s="1123"/>
      <c r="P937" s="1123"/>
      <c r="Q937" s="1125"/>
      <c r="R937" s="1125"/>
      <c r="S937" s="1125"/>
      <c r="T937" s="1124"/>
      <c r="U937" s="1124"/>
      <c r="V937" s="1123"/>
      <c r="W937" s="1124"/>
      <c r="X937" s="1124"/>
      <c r="Y937" s="1123"/>
      <c r="Z937" s="315"/>
      <c r="AA937" s="1123"/>
      <c r="AB937" s="1123"/>
      <c r="AC937" s="1125"/>
      <c r="AD937" s="1125"/>
      <c r="AE937" s="1125"/>
      <c r="AF937" s="1124"/>
      <c r="AG937" s="1124"/>
      <c r="AH937" s="1123"/>
      <c r="AI937" s="1124"/>
      <c r="AJ937" s="1124"/>
      <c r="AK937" s="1123"/>
      <c r="AL937" s="315"/>
      <c r="AM937" s="1123"/>
      <c r="AN937" s="1123"/>
      <c r="AO937" s="1125"/>
      <c r="AP937" s="1125"/>
      <c r="AQ937" s="1125"/>
      <c r="AR937" s="1124"/>
      <c r="AS937" s="1124"/>
      <c r="AT937" s="1123"/>
      <c r="AU937" s="1124"/>
      <c r="AV937" s="1124"/>
    </row>
    <row r="938" spans="1:48">
      <c r="A938" s="1637"/>
      <c r="B938" s="1155"/>
      <c r="C938" s="1155"/>
      <c r="D938" s="1155"/>
      <c r="E938" s="185"/>
      <c r="F938" s="185"/>
      <c r="G938" s="185"/>
      <c r="H938" s="1441"/>
      <c r="I938" s="1442"/>
      <c r="J938" s="1453"/>
      <c r="K938" s="1124"/>
      <c r="L938" s="1124"/>
      <c r="M938" s="1123"/>
      <c r="N938" s="315"/>
      <c r="O938" s="1123"/>
      <c r="P938" s="1123"/>
      <c r="Q938" s="1125"/>
      <c r="R938" s="1125"/>
      <c r="S938" s="1125"/>
      <c r="T938" s="1124"/>
      <c r="U938" s="1124"/>
      <c r="V938" s="1123"/>
      <c r="W938" s="1124"/>
      <c r="X938" s="1124"/>
      <c r="Y938" s="1123"/>
      <c r="Z938" s="315"/>
      <c r="AA938" s="1123"/>
      <c r="AB938" s="1123"/>
      <c r="AC938" s="1125"/>
      <c r="AD938" s="1125"/>
      <c r="AE938" s="1125"/>
      <c r="AF938" s="1124"/>
      <c r="AG938" s="1124"/>
      <c r="AH938" s="1123"/>
      <c r="AI938" s="1124"/>
      <c r="AJ938" s="1124"/>
      <c r="AK938" s="1123"/>
      <c r="AL938" s="315"/>
      <c r="AM938" s="1123"/>
      <c r="AN938" s="1123"/>
      <c r="AO938" s="1125"/>
      <c r="AP938" s="1125"/>
      <c r="AQ938" s="1125"/>
      <c r="AR938" s="1124"/>
      <c r="AS938" s="1124"/>
      <c r="AT938" s="1123"/>
      <c r="AU938" s="1124"/>
      <c r="AV938" s="1124"/>
    </row>
    <row r="939" spans="1:48">
      <c r="A939" s="1637"/>
      <c r="B939" s="1155"/>
      <c r="C939" s="1155"/>
      <c r="D939" s="1155"/>
      <c r="E939" s="185"/>
      <c r="F939" s="185"/>
      <c r="G939" s="185"/>
      <c r="H939" s="1441"/>
      <c r="I939" s="1442"/>
      <c r="J939" s="1453"/>
      <c r="K939" s="1124"/>
      <c r="L939" s="1124"/>
      <c r="M939" s="1123"/>
      <c r="N939" s="315"/>
      <c r="O939" s="1123"/>
      <c r="P939" s="1123"/>
      <c r="Q939" s="1125"/>
      <c r="R939" s="1125"/>
      <c r="S939" s="1125"/>
      <c r="T939" s="1124"/>
      <c r="U939" s="1124"/>
      <c r="V939" s="1123"/>
      <c r="W939" s="1124"/>
      <c r="X939" s="1124"/>
      <c r="Y939" s="1123"/>
      <c r="Z939" s="315"/>
      <c r="AA939" s="1123"/>
      <c r="AB939" s="1123"/>
      <c r="AC939" s="1125"/>
      <c r="AD939" s="1125"/>
      <c r="AE939" s="1125"/>
      <c r="AF939" s="1124"/>
      <c r="AG939" s="1124"/>
      <c r="AH939" s="1123"/>
      <c r="AI939" s="1124"/>
      <c r="AJ939" s="1124"/>
      <c r="AK939" s="1123"/>
      <c r="AL939" s="315"/>
      <c r="AM939" s="1123"/>
      <c r="AN939" s="1123"/>
      <c r="AO939" s="1125"/>
      <c r="AP939" s="1125"/>
      <c r="AQ939" s="1125"/>
      <c r="AR939" s="1124"/>
      <c r="AS939" s="1124"/>
      <c r="AT939" s="1123"/>
      <c r="AU939" s="1124"/>
      <c r="AV939" s="1124"/>
    </row>
    <row r="940" spans="1:48">
      <c r="A940" s="1637"/>
      <c r="B940" s="1155"/>
      <c r="C940" s="1155"/>
      <c r="D940" s="1155"/>
      <c r="E940" s="185"/>
      <c r="F940" s="185"/>
      <c r="G940" s="185"/>
      <c r="H940" s="1441"/>
      <c r="I940" s="1442"/>
      <c r="J940" s="1453"/>
      <c r="K940" s="1124"/>
      <c r="L940" s="1124"/>
      <c r="M940" s="1123"/>
      <c r="N940" s="315"/>
      <c r="O940" s="1123"/>
      <c r="P940" s="1123"/>
      <c r="Q940" s="1125"/>
      <c r="R940" s="1125"/>
      <c r="S940" s="1125"/>
      <c r="T940" s="1124"/>
      <c r="U940" s="1124"/>
      <c r="V940" s="1123"/>
      <c r="W940" s="1124"/>
      <c r="X940" s="1124"/>
      <c r="Y940" s="1123"/>
      <c r="Z940" s="315"/>
      <c r="AA940" s="1123"/>
      <c r="AB940" s="1123"/>
      <c r="AC940" s="1125"/>
      <c r="AD940" s="1125"/>
      <c r="AE940" s="1125"/>
      <c r="AF940" s="1124"/>
      <c r="AG940" s="1124"/>
      <c r="AH940" s="1123"/>
      <c r="AI940" s="1124"/>
      <c r="AJ940" s="1124"/>
      <c r="AK940" s="1123"/>
      <c r="AL940" s="315"/>
      <c r="AM940" s="1123"/>
      <c r="AN940" s="1123"/>
      <c r="AO940" s="1125"/>
      <c r="AP940" s="1125"/>
      <c r="AQ940" s="1125"/>
      <c r="AR940" s="1124"/>
      <c r="AS940" s="1124"/>
      <c r="AT940" s="1123"/>
      <c r="AU940" s="1124"/>
      <c r="AV940" s="1124"/>
    </row>
    <row r="941" spans="1:48">
      <c r="A941" s="1637"/>
      <c r="B941" s="1155"/>
      <c r="C941" s="1155"/>
      <c r="D941" s="1155"/>
      <c r="E941" s="185"/>
      <c r="F941" s="185"/>
      <c r="G941" s="185"/>
      <c r="H941" s="1441"/>
      <c r="I941" s="1442"/>
      <c r="J941" s="1453"/>
      <c r="K941" s="1124"/>
      <c r="L941" s="1124"/>
      <c r="M941" s="1123"/>
      <c r="N941" s="315"/>
      <c r="O941" s="1123"/>
      <c r="P941" s="1123"/>
      <c r="Q941" s="1125"/>
      <c r="R941" s="1125"/>
      <c r="S941" s="1125"/>
      <c r="T941" s="1124"/>
      <c r="U941" s="1124"/>
      <c r="V941" s="1123"/>
      <c r="W941" s="1124"/>
      <c r="X941" s="1124"/>
      <c r="Y941" s="1123"/>
      <c r="Z941" s="315"/>
      <c r="AA941" s="1123"/>
      <c r="AB941" s="1123"/>
      <c r="AC941" s="1125"/>
      <c r="AD941" s="1125"/>
      <c r="AE941" s="1125"/>
      <c r="AF941" s="1124"/>
      <c r="AG941" s="1124"/>
      <c r="AH941" s="1123"/>
      <c r="AI941" s="1124"/>
      <c r="AJ941" s="1124"/>
      <c r="AK941" s="1123"/>
      <c r="AL941" s="315"/>
      <c r="AM941" s="1123"/>
      <c r="AN941" s="1123"/>
      <c r="AO941" s="1125"/>
      <c r="AP941" s="1125"/>
      <c r="AQ941" s="1125"/>
      <c r="AR941" s="1124"/>
      <c r="AS941" s="1124"/>
      <c r="AT941" s="1123"/>
      <c r="AU941" s="1124"/>
      <c r="AV941" s="1124"/>
    </row>
    <row r="942" spans="1:48">
      <c r="A942" s="1637"/>
      <c r="B942" s="1155"/>
      <c r="C942" s="1155"/>
      <c r="D942" s="1155"/>
      <c r="E942" s="185"/>
      <c r="F942" s="185"/>
      <c r="G942" s="185"/>
      <c r="H942" s="1441"/>
      <c r="I942" s="1442"/>
      <c r="J942" s="1453"/>
      <c r="K942" s="1124"/>
      <c r="L942" s="1124"/>
      <c r="M942" s="1123"/>
      <c r="N942" s="315"/>
      <c r="O942" s="1123"/>
      <c r="P942" s="1123"/>
      <c r="Q942" s="1125"/>
      <c r="R942" s="1125"/>
      <c r="S942" s="1125"/>
      <c r="T942" s="1124"/>
      <c r="U942" s="1124"/>
      <c r="V942" s="1123"/>
      <c r="W942" s="1124"/>
      <c r="X942" s="1124"/>
      <c r="Y942" s="1123"/>
      <c r="Z942" s="315"/>
      <c r="AA942" s="1123"/>
      <c r="AB942" s="1123"/>
      <c r="AC942" s="1125"/>
      <c r="AD942" s="1125"/>
      <c r="AE942" s="1125"/>
      <c r="AF942" s="1124"/>
      <c r="AG942" s="1124"/>
      <c r="AH942" s="1123"/>
      <c r="AI942" s="1124"/>
      <c r="AJ942" s="1124"/>
      <c r="AK942" s="1123"/>
      <c r="AL942" s="315"/>
      <c r="AM942" s="1123"/>
      <c r="AN942" s="1123"/>
      <c r="AO942" s="1125"/>
      <c r="AP942" s="1125"/>
      <c r="AQ942" s="1125"/>
      <c r="AR942" s="1124"/>
      <c r="AS942" s="1124"/>
      <c r="AT942" s="1123"/>
      <c r="AU942" s="1124"/>
      <c r="AV942" s="1124"/>
    </row>
    <row r="943" spans="1:48">
      <c r="A943" s="1637"/>
      <c r="B943" s="1155"/>
      <c r="C943" s="1155"/>
      <c r="D943" s="1155"/>
      <c r="E943" s="185"/>
      <c r="F943" s="185"/>
      <c r="G943" s="185"/>
      <c r="H943" s="1441"/>
      <c r="I943" s="1442"/>
      <c r="J943" s="1453"/>
      <c r="K943" s="1124"/>
      <c r="L943" s="1124"/>
      <c r="M943" s="1123"/>
      <c r="N943" s="315"/>
      <c r="O943" s="1123"/>
      <c r="P943" s="1123"/>
      <c r="Q943" s="1125"/>
      <c r="R943" s="1125"/>
      <c r="S943" s="1125"/>
      <c r="T943" s="1124"/>
      <c r="U943" s="1124"/>
      <c r="V943" s="1123"/>
      <c r="W943" s="1124"/>
      <c r="X943" s="1124"/>
      <c r="Y943" s="1123"/>
      <c r="Z943" s="315"/>
      <c r="AA943" s="1123"/>
      <c r="AB943" s="1123"/>
      <c r="AC943" s="1125"/>
      <c r="AD943" s="1125"/>
      <c r="AE943" s="1125"/>
      <c r="AF943" s="1124"/>
      <c r="AG943" s="1124"/>
      <c r="AH943" s="1123"/>
      <c r="AI943" s="1124"/>
      <c r="AJ943" s="1124"/>
      <c r="AK943" s="1123"/>
      <c r="AL943" s="315"/>
      <c r="AM943" s="1123"/>
      <c r="AN943" s="1123"/>
      <c r="AO943" s="1125"/>
      <c r="AP943" s="1125"/>
      <c r="AQ943" s="1125"/>
      <c r="AR943" s="1124"/>
      <c r="AS943" s="1124"/>
      <c r="AT943" s="1123"/>
      <c r="AU943" s="1124"/>
      <c r="AV943" s="1124"/>
    </row>
    <row r="944" spans="1:48">
      <c r="A944" s="1637"/>
      <c r="B944" s="1155"/>
      <c r="C944" s="1155"/>
      <c r="D944" s="1155"/>
      <c r="E944" s="185"/>
      <c r="F944" s="185"/>
      <c r="G944" s="185"/>
      <c r="H944" s="1441"/>
      <c r="I944" s="1442"/>
      <c r="J944" s="1453"/>
      <c r="K944" s="1124"/>
      <c r="L944" s="1124"/>
      <c r="M944" s="1123"/>
      <c r="N944" s="315"/>
      <c r="O944" s="1123"/>
      <c r="P944" s="1123"/>
      <c r="Q944" s="1125"/>
      <c r="R944" s="1125"/>
      <c r="S944" s="1125"/>
      <c r="T944" s="1124"/>
      <c r="U944" s="1124"/>
      <c r="V944" s="1123"/>
      <c r="W944" s="1124"/>
      <c r="X944" s="1124"/>
      <c r="Y944" s="1123"/>
      <c r="Z944" s="315"/>
      <c r="AA944" s="1123"/>
      <c r="AB944" s="1123"/>
      <c r="AC944" s="1125"/>
      <c r="AD944" s="1125"/>
      <c r="AE944" s="1125"/>
      <c r="AF944" s="1124"/>
      <c r="AG944" s="1124"/>
      <c r="AH944" s="1123"/>
      <c r="AI944" s="1124"/>
      <c r="AJ944" s="1124"/>
      <c r="AK944" s="1123"/>
      <c r="AL944" s="315"/>
      <c r="AM944" s="1123"/>
      <c r="AN944" s="1123"/>
      <c r="AO944" s="1125"/>
      <c r="AP944" s="1125"/>
      <c r="AQ944" s="1125"/>
      <c r="AR944" s="1124"/>
      <c r="AS944" s="1124"/>
      <c r="AT944" s="1123"/>
      <c r="AU944" s="1124"/>
      <c r="AV944" s="1124"/>
    </row>
    <row r="945" spans="1:48">
      <c r="A945" s="1637"/>
      <c r="B945" s="1155"/>
      <c r="C945" s="1155"/>
      <c r="D945" s="1155"/>
      <c r="E945" s="185"/>
      <c r="F945" s="185"/>
      <c r="G945" s="185"/>
      <c r="H945" s="1441"/>
      <c r="I945" s="1442"/>
      <c r="J945" s="1453"/>
      <c r="K945" s="1124"/>
      <c r="L945" s="1124"/>
      <c r="M945" s="1123"/>
      <c r="N945" s="315"/>
      <c r="O945" s="1123"/>
      <c r="P945" s="1123"/>
      <c r="Q945" s="1125"/>
      <c r="R945" s="1125"/>
      <c r="S945" s="1125"/>
      <c r="T945" s="1124"/>
      <c r="U945" s="1124"/>
      <c r="V945" s="1123"/>
      <c r="W945" s="1124"/>
      <c r="X945" s="1124"/>
      <c r="Y945" s="1123"/>
      <c r="Z945" s="315"/>
      <c r="AA945" s="1123"/>
      <c r="AB945" s="1123"/>
      <c r="AC945" s="1125"/>
      <c r="AD945" s="1125"/>
      <c r="AE945" s="1125"/>
      <c r="AF945" s="1124"/>
      <c r="AG945" s="1124"/>
      <c r="AH945" s="1123"/>
      <c r="AI945" s="1124"/>
      <c r="AJ945" s="1124"/>
      <c r="AK945" s="1123"/>
      <c r="AL945" s="315"/>
      <c r="AM945" s="1123"/>
      <c r="AN945" s="1123"/>
      <c r="AO945" s="1125"/>
      <c r="AP945" s="1125"/>
      <c r="AQ945" s="1125"/>
      <c r="AR945" s="1124"/>
      <c r="AS945" s="1124"/>
      <c r="AT945" s="1123"/>
      <c r="AU945" s="1124"/>
      <c r="AV945" s="1124"/>
    </row>
    <row r="946" spans="1:48">
      <c r="A946" s="1637"/>
      <c r="B946" s="1155"/>
      <c r="C946" s="1155"/>
      <c r="D946" s="1155"/>
      <c r="E946" s="185"/>
      <c r="F946" s="185"/>
      <c r="G946" s="185"/>
      <c r="H946" s="1441"/>
      <c r="I946" s="1442"/>
      <c r="J946" s="1453"/>
      <c r="K946" s="1124"/>
      <c r="L946" s="1124"/>
      <c r="M946" s="1123"/>
      <c r="N946" s="315"/>
      <c r="O946" s="1123"/>
      <c r="P946" s="1123"/>
      <c r="Q946" s="1125"/>
      <c r="R946" s="1125"/>
      <c r="S946" s="1125"/>
      <c r="T946" s="1124"/>
      <c r="U946" s="1124"/>
      <c r="V946" s="1123"/>
      <c r="W946" s="1124"/>
      <c r="X946" s="1124"/>
      <c r="Y946" s="1123"/>
      <c r="Z946" s="315"/>
      <c r="AA946" s="1123"/>
      <c r="AB946" s="1123"/>
      <c r="AC946" s="1125"/>
      <c r="AD946" s="1125"/>
      <c r="AE946" s="1125"/>
      <c r="AF946" s="1124"/>
      <c r="AG946" s="1124"/>
      <c r="AH946" s="1123"/>
      <c r="AI946" s="1124"/>
      <c r="AJ946" s="1124"/>
      <c r="AK946" s="1123"/>
      <c r="AL946" s="315"/>
      <c r="AM946" s="1123"/>
      <c r="AN946" s="1123"/>
      <c r="AO946" s="1125"/>
      <c r="AP946" s="1125"/>
      <c r="AQ946" s="1125"/>
      <c r="AR946" s="1124"/>
      <c r="AS946" s="1124"/>
      <c r="AT946" s="1123"/>
      <c r="AU946" s="1124"/>
      <c r="AV946" s="1124"/>
    </row>
    <row r="947" spans="1:48">
      <c r="A947" s="1637"/>
      <c r="B947" s="1155"/>
      <c r="C947" s="1155"/>
      <c r="D947" s="1155"/>
      <c r="E947" s="185"/>
      <c r="F947" s="185"/>
      <c r="G947" s="185"/>
      <c r="H947" s="1441"/>
      <c r="I947" s="1442"/>
      <c r="J947" s="1453"/>
      <c r="K947" s="1124"/>
      <c r="L947" s="1124"/>
      <c r="M947" s="1123"/>
      <c r="N947" s="315"/>
      <c r="O947" s="1123"/>
      <c r="P947" s="1123"/>
      <c r="Q947" s="1125"/>
      <c r="R947" s="1125"/>
      <c r="S947" s="1125"/>
      <c r="T947" s="1124"/>
      <c r="U947" s="1124"/>
      <c r="V947" s="1123"/>
      <c r="W947" s="1124"/>
      <c r="X947" s="1124"/>
      <c r="Y947" s="1123"/>
      <c r="Z947" s="315"/>
      <c r="AA947" s="1123"/>
      <c r="AB947" s="1123"/>
      <c r="AC947" s="1125"/>
      <c r="AD947" s="1125"/>
      <c r="AE947" s="1125"/>
      <c r="AF947" s="1124"/>
      <c r="AG947" s="1124"/>
      <c r="AH947" s="1123"/>
      <c r="AI947" s="1124"/>
      <c r="AJ947" s="1124"/>
      <c r="AK947" s="1123"/>
      <c r="AL947" s="315"/>
      <c r="AM947" s="1123"/>
      <c r="AN947" s="1123"/>
      <c r="AO947" s="1125"/>
      <c r="AP947" s="1125"/>
      <c r="AQ947" s="1125"/>
      <c r="AR947" s="1124"/>
      <c r="AS947" s="1124"/>
      <c r="AT947" s="1123"/>
      <c r="AU947" s="1124"/>
      <c r="AV947" s="1124"/>
    </row>
    <row r="948" spans="1:48">
      <c r="A948" s="1637"/>
      <c r="B948" s="1155"/>
      <c r="C948" s="1155"/>
      <c r="D948" s="1155"/>
      <c r="E948" s="185"/>
      <c r="F948" s="185"/>
      <c r="G948" s="185"/>
      <c r="H948" s="1441"/>
      <c r="I948" s="1442"/>
      <c r="J948" s="1453"/>
      <c r="K948" s="1124"/>
      <c r="L948" s="1124"/>
      <c r="M948" s="1123"/>
      <c r="N948" s="315"/>
      <c r="O948" s="1123"/>
      <c r="P948" s="1123"/>
      <c r="Q948" s="1125"/>
      <c r="R948" s="1125"/>
      <c r="S948" s="1125"/>
      <c r="T948" s="1124"/>
      <c r="U948" s="1124"/>
      <c r="V948" s="1123"/>
      <c r="W948" s="1124"/>
      <c r="X948" s="1124"/>
      <c r="Y948" s="1123"/>
      <c r="Z948" s="315"/>
      <c r="AA948" s="1123"/>
      <c r="AB948" s="1123"/>
      <c r="AC948" s="1125"/>
      <c r="AD948" s="1125"/>
      <c r="AE948" s="1125"/>
      <c r="AF948" s="1124"/>
      <c r="AG948" s="1124"/>
      <c r="AH948" s="1123"/>
      <c r="AI948" s="1124"/>
      <c r="AJ948" s="1124"/>
      <c r="AK948" s="1123"/>
      <c r="AL948" s="315"/>
      <c r="AM948" s="1123"/>
      <c r="AN948" s="1123"/>
      <c r="AO948" s="1125"/>
      <c r="AP948" s="1125"/>
      <c r="AQ948" s="1125"/>
      <c r="AR948" s="1124"/>
      <c r="AS948" s="1124"/>
      <c r="AT948" s="1123"/>
      <c r="AU948" s="1124"/>
      <c r="AV948" s="1124"/>
    </row>
    <row r="949" spans="1:48">
      <c r="A949" s="1637"/>
      <c r="B949" s="1155"/>
      <c r="C949" s="1155"/>
      <c r="D949" s="1155"/>
      <c r="E949" s="185"/>
      <c r="F949" s="185"/>
      <c r="G949" s="185"/>
      <c r="H949" s="1441"/>
      <c r="I949" s="1442"/>
      <c r="J949" s="1453"/>
      <c r="K949" s="1124"/>
      <c r="L949" s="1124"/>
      <c r="M949" s="1123"/>
      <c r="N949" s="315"/>
      <c r="O949" s="1123"/>
      <c r="P949" s="1123"/>
      <c r="Q949" s="1125"/>
      <c r="R949" s="1125"/>
      <c r="S949" s="1125"/>
      <c r="T949" s="1124"/>
      <c r="U949" s="1124"/>
      <c r="V949" s="1123"/>
      <c r="W949" s="1124"/>
      <c r="X949" s="1124"/>
      <c r="Y949" s="1123"/>
      <c r="Z949" s="315"/>
      <c r="AA949" s="1123"/>
      <c r="AB949" s="1123"/>
      <c r="AC949" s="1125"/>
      <c r="AD949" s="1125"/>
      <c r="AE949" s="1125"/>
      <c r="AF949" s="1124"/>
      <c r="AG949" s="1124"/>
      <c r="AH949" s="1123"/>
      <c r="AI949" s="1124"/>
      <c r="AJ949" s="1124"/>
      <c r="AK949" s="1123"/>
      <c r="AL949" s="315"/>
      <c r="AM949" s="1123"/>
      <c r="AN949" s="1123"/>
      <c r="AO949" s="1125"/>
      <c r="AP949" s="1125"/>
      <c r="AQ949" s="1125"/>
      <c r="AR949" s="1124"/>
      <c r="AS949" s="1124"/>
      <c r="AT949" s="1123"/>
      <c r="AU949" s="1124"/>
      <c r="AV949" s="1124"/>
    </row>
    <row r="950" spans="1:48">
      <c r="A950" s="1637"/>
      <c r="B950" s="1155"/>
      <c r="C950" s="1155"/>
      <c r="D950" s="1155"/>
      <c r="E950" s="185"/>
      <c r="F950" s="185"/>
      <c r="G950" s="185"/>
      <c r="H950" s="1441"/>
      <c r="I950" s="1442"/>
      <c r="J950" s="1453"/>
      <c r="K950" s="1124"/>
      <c r="L950" s="1124"/>
      <c r="M950" s="1123"/>
      <c r="N950" s="315"/>
      <c r="O950" s="1123"/>
      <c r="P950" s="1123"/>
      <c r="Q950" s="1125"/>
      <c r="R950" s="1125"/>
      <c r="S950" s="1125"/>
      <c r="T950" s="1124"/>
      <c r="U950" s="1124"/>
      <c r="V950" s="1123"/>
      <c r="W950" s="1124"/>
      <c r="X950" s="1124"/>
      <c r="Y950" s="1123"/>
      <c r="Z950" s="315"/>
      <c r="AA950" s="1123"/>
      <c r="AB950" s="1123"/>
      <c r="AC950" s="1125"/>
      <c r="AD950" s="1125"/>
      <c r="AE950" s="1125"/>
      <c r="AF950" s="1124"/>
      <c r="AG950" s="1124"/>
      <c r="AH950" s="1123"/>
      <c r="AI950" s="1124"/>
      <c r="AJ950" s="1124"/>
      <c r="AK950" s="1123"/>
      <c r="AL950" s="315"/>
      <c r="AM950" s="1123"/>
      <c r="AN950" s="1123"/>
      <c r="AO950" s="1125"/>
      <c r="AP950" s="1125"/>
      <c r="AQ950" s="1125"/>
      <c r="AR950" s="1124"/>
      <c r="AS950" s="1124"/>
      <c r="AT950" s="1123"/>
      <c r="AU950" s="1124"/>
      <c r="AV950" s="1124"/>
    </row>
    <row r="951" spans="1:48">
      <c r="A951" s="1637"/>
      <c r="B951" s="1155"/>
      <c r="C951" s="1155"/>
      <c r="D951" s="1155"/>
      <c r="E951" s="185"/>
      <c r="F951" s="185"/>
      <c r="G951" s="185"/>
      <c r="H951" s="1441"/>
      <c r="I951" s="1442"/>
      <c r="J951" s="1453"/>
      <c r="K951" s="1124"/>
      <c r="L951" s="1124"/>
      <c r="M951" s="1123"/>
      <c r="N951" s="315"/>
      <c r="O951" s="1123"/>
      <c r="P951" s="1123"/>
      <c r="Q951" s="1125"/>
      <c r="R951" s="1125"/>
      <c r="S951" s="1125"/>
      <c r="T951" s="1124"/>
      <c r="U951" s="1124"/>
      <c r="V951" s="1123"/>
      <c r="W951" s="1124"/>
      <c r="X951" s="1124"/>
      <c r="Y951" s="1123"/>
      <c r="Z951" s="315"/>
      <c r="AA951" s="1123"/>
      <c r="AB951" s="1123"/>
      <c r="AC951" s="1125"/>
      <c r="AD951" s="1125"/>
      <c r="AE951" s="1125"/>
      <c r="AF951" s="1124"/>
      <c r="AG951" s="1124"/>
      <c r="AH951" s="1123"/>
      <c r="AI951" s="1124"/>
      <c r="AJ951" s="1124"/>
      <c r="AK951" s="1123"/>
      <c r="AL951" s="315"/>
      <c r="AM951" s="1123"/>
      <c r="AN951" s="1123"/>
      <c r="AO951" s="1125"/>
      <c r="AP951" s="1125"/>
      <c r="AQ951" s="1125"/>
      <c r="AR951" s="1124"/>
      <c r="AS951" s="1124"/>
      <c r="AT951" s="1123"/>
      <c r="AU951" s="1124"/>
      <c r="AV951" s="1124"/>
    </row>
    <row r="952" spans="1:48">
      <c r="A952" s="1637"/>
      <c r="B952" s="1155"/>
      <c r="C952" s="1155"/>
      <c r="D952" s="1155"/>
      <c r="E952" s="185"/>
      <c r="F952" s="185"/>
      <c r="G952" s="185"/>
      <c r="H952" s="1441"/>
      <c r="I952" s="1442"/>
      <c r="J952" s="1453"/>
      <c r="K952" s="1124"/>
      <c r="L952" s="1124"/>
      <c r="M952" s="1123"/>
      <c r="N952" s="315"/>
      <c r="O952" s="1123"/>
      <c r="P952" s="1123"/>
      <c r="Q952" s="1125"/>
      <c r="R952" s="1125"/>
      <c r="S952" s="1125"/>
      <c r="T952" s="1124"/>
      <c r="U952" s="1124"/>
      <c r="V952" s="1123"/>
      <c r="W952" s="1124"/>
      <c r="X952" s="1124"/>
      <c r="Y952" s="1123"/>
      <c r="Z952" s="315"/>
      <c r="AA952" s="1123"/>
      <c r="AB952" s="1123"/>
      <c r="AC952" s="1125"/>
      <c r="AD952" s="1125"/>
      <c r="AE952" s="1125"/>
      <c r="AF952" s="1124"/>
      <c r="AG952" s="1124"/>
      <c r="AH952" s="1123"/>
      <c r="AI952" s="1124"/>
      <c r="AJ952" s="1124"/>
      <c r="AK952" s="1123"/>
      <c r="AL952" s="315"/>
      <c r="AM952" s="1123"/>
      <c r="AN952" s="1123"/>
      <c r="AO952" s="1125"/>
      <c r="AP952" s="1125"/>
      <c r="AQ952" s="1125"/>
      <c r="AR952" s="1124"/>
      <c r="AS952" s="1124"/>
      <c r="AT952" s="1123"/>
      <c r="AU952" s="1124"/>
      <c r="AV952" s="1124"/>
    </row>
    <row r="953" spans="1:48">
      <c r="A953" s="1637"/>
      <c r="B953" s="1155"/>
      <c r="C953" s="1155"/>
      <c r="D953" s="1155"/>
      <c r="E953" s="185"/>
      <c r="F953" s="185"/>
      <c r="G953" s="185"/>
      <c r="H953" s="1441"/>
      <c r="I953" s="1442"/>
      <c r="J953" s="1453"/>
      <c r="K953" s="1124"/>
      <c r="L953" s="1124"/>
      <c r="M953" s="1123"/>
      <c r="N953" s="315"/>
      <c r="O953" s="1123"/>
      <c r="P953" s="1123"/>
      <c r="Q953" s="1125"/>
      <c r="R953" s="1125"/>
      <c r="S953" s="1125"/>
      <c r="T953" s="1124"/>
      <c r="U953" s="1124"/>
      <c r="V953" s="1123"/>
      <c r="W953" s="1124"/>
      <c r="X953" s="1124"/>
      <c r="Y953" s="1123"/>
      <c r="Z953" s="315"/>
      <c r="AA953" s="1123"/>
      <c r="AB953" s="1123"/>
      <c r="AC953" s="1125"/>
      <c r="AD953" s="1125"/>
      <c r="AE953" s="1125"/>
      <c r="AF953" s="1124"/>
      <c r="AG953" s="1124"/>
      <c r="AH953" s="1123"/>
      <c r="AI953" s="1124"/>
      <c r="AJ953" s="1124"/>
      <c r="AK953" s="1123"/>
      <c r="AL953" s="315"/>
      <c r="AM953" s="1123"/>
      <c r="AN953" s="1123"/>
      <c r="AO953" s="1125"/>
      <c r="AP953" s="1125"/>
      <c r="AQ953" s="1125"/>
      <c r="AR953" s="1124"/>
      <c r="AS953" s="1124"/>
      <c r="AT953" s="1123"/>
      <c r="AU953" s="1124"/>
      <c r="AV953" s="1124"/>
    </row>
    <row r="954" spans="1:48">
      <c r="A954" s="1637"/>
      <c r="B954" s="1155"/>
      <c r="C954" s="1155"/>
      <c r="D954" s="1155"/>
      <c r="E954" s="185"/>
      <c r="F954" s="185"/>
      <c r="G954" s="185"/>
      <c r="H954" s="1441"/>
      <c r="I954" s="1442"/>
      <c r="J954" s="1453"/>
      <c r="K954" s="1124"/>
      <c r="L954" s="1124"/>
      <c r="M954" s="1123"/>
      <c r="N954" s="315"/>
      <c r="O954" s="1123"/>
      <c r="P954" s="1123"/>
      <c r="Q954" s="1125"/>
      <c r="R954" s="1125"/>
      <c r="S954" s="1125"/>
      <c r="T954" s="1124"/>
      <c r="U954" s="1124"/>
      <c r="V954" s="1123"/>
      <c r="W954" s="1124"/>
      <c r="X954" s="1124"/>
      <c r="Y954" s="1123"/>
      <c r="Z954" s="315"/>
      <c r="AA954" s="1123"/>
      <c r="AB954" s="1123"/>
      <c r="AC954" s="1125"/>
      <c r="AD954" s="1125"/>
      <c r="AE954" s="1125"/>
      <c r="AF954" s="1124"/>
      <c r="AG954" s="1124"/>
      <c r="AH954" s="1123"/>
      <c r="AI954" s="1124"/>
      <c r="AJ954" s="1124"/>
      <c r="AK954" s="1123"/>
      <c r="AL954" s="315"/>
      <c r="AM954" s="1123"/>
      <c r="AN954" s="1123"/>
      <c r="AO954" s="1125"/>
      <c r="AP954" s="1125"/>
      <c r="AQ954" s="1125"/>
      <c r="AR954" s="1124"/>
      <c r="AS954" s="1124"/>
      <c r="AT954" s="1123"/>
      <c r="AU954" s="1124"/>
      <c r="AV954" s="1124"/>
    </row>
    <row r="955" spans="1:48">
      <c r="A955" s="1637"/>
      <c r="B955" s="1155"/>
      <c r="C955" s="1155"/>
      <c r="D955" s="1155"/>
      <c r="E955" s="185"/>
      <c r="F955" s="185"/>
      <c r="G955" s="185"/>
      <c r="H955" s="1441"/>
      <c r="I955" s="1442"/>
      <c r="J955" s="1453"/>
      <c r="K955" s="1124"/>
      <c r="L955" s="1124"/>
      <c r="M955" s="1123"/>
      <c r="N955" s="315"/>
      <c r="O955" s="1123"/>
      <c r="P955" s="1123"/>
      <c r="Q955" s="1125"/>
      <c r="R955" s="1125"/>
      <c r="S955" s="1125"/>
      <c r="T955" s="1124"/>
      <c r="U955" s="1124"/>
      <c r="V955" s="1123"/>
      <c r="W955" s="1124"/>
      <c r="X955" s="1124"/>
      <c r="Y955" s="1123"/>
      <c r="Z955" s="315"/>
      <c r="AA955" s="1123"/>
      <c r="AB955" s="1123"/>
      <c r="AC955" s="1125"/>
      <c r="AD955" s="1125"/>
      <c r="AE955" s="1125"/>
      <c r="AF955" s="1124"/>
      <c r="AG955" s="1124"/>
      <c r="AH955" s="1123"/>
      <c r="AI955" s="1124"/>
      <c r="AJ955" s="1124"/>
      <c r="AK955" s="1123"/>
      <c r="AL955" s="315"/>
      <c r="AM955" s="1123"/>
      <c r="AN955" s="1123"/>
      <c r="AO955" s="1125"/>
      <c r="AP955" s="1125"/>
      <c r="AQ955" s="1125"/>
      <c r="AR955" s="1124"/>
      <c r="AS955" s="1124"/>
      <c r="AT955" s="1123"/>
      <c r="AU955" s="1124"/>
      <c r="AV955" s="1124"/>
    </row>
    <row r="956" spans="1:48">
      <c r="A956" s="1637"/>
      <c r="B956" s="1155"/>
      <c r="C956" s="1155"/>
      <c r="D956" s="1155"/>
      <c r="E956" s="185"/>
      <c r="F956" s="185"/>
      <c r="G956" s="185"/>
      <c r="H956" s="1441"/>
      <c r="I956" s="1442"/>
      <c r="J956" s="1453"/>
      <c r="K956" s="1124"/>
      <c r="L956" s="1124"/>
      <c r="M956" s="1123"/>
      <c r="N956" s="315"/>
      <c r="O956" s="1123"/>
      <c r="P956" s="1123"/>
      <c r="Q956" s="1125"/>
      <c r="R956" s="1125"/>
      <c r="S956" s="1125"/>
      <c r="T956" s="1124"/>
      <c r="U956" s="1124"/>
      <c r="V956" s="1123"/>
      <c r="W956" s="1124"/>
      <c r="X956" s="1124"/>
      <c r="Y956" s="1123"/>
      <c r="Z956" s="315"/>
      <c r="AA956" s="1123"/>
      <c r="AB956" s="1123"/>
      <c r="AC956" s="1125"/>
      <c r="AD956" s="1125"/>
      <c r="AE956" s="1125"/>
      <c r="AF956" s="1124"/>
      <c r="AG956" s="1124"/>
      <c r="AH956" s="1123"/>
      <c r="AI956" s="1124"/>
      <c r="AJ956" s="1124"/>
      <c r="AK956" s="1123"/>
      <c r="AL956" s="315"/>
      <c r="AM956" s="1123"/>
      <c r="AN956" s="1123"/>
      <c r="AO956" s="1125"/>
      <c r="AP956" s="1125"/>
      <c r="AQ956" s="1125"/>
      <c r="AR956" s="1124"/>
      <c r="AS956" s="1124"/>
      <c r="AT956" s="1123"/>
      <c r="AU956" s="1124"/>
      <c r="AV956" s="1124"/>
    </row>
    <row r="957" spans="1:48">
      <c r="A957" s="1637"/>
      <c r="B957" s="1155"/>
      <c r="C957" s="1155"/>
      <c r="D957" s="1155"/>
      <c r="E957" s="185"/>
      <c r="F957" s="185"/>
      <c r="G957" s="185"/>
      <c r="H957" s="1441"/>
      <c r="I957" s="1442"/>
      <c r="J957" s="1453"/>
      <c r="K957" s="1124"/>
      <c r="L957" s="1124"/>
      <c r="M957" s="1123"/>
      <c r="N957" s="315"/>
      <c r="O957" s="1123"/>
      <c r="P957" s="1123"/>
      <c r="Q957" s="1125"/>
      <c r="R957" s="1125"/>
      <c r="S957" s="1125"/>
      <c r="T957" s="1124"/>
      <c r="U957" s="1124"/>
      <c r="V957" s="1123"/>
      <c r="W957" s="1124"/>
      <c r="X957" s="1124"/>
      <c r="Y957" s="1123"/>
      <c r="Z957" s="315"/>
      <c r="AA957" s="1123"/>
      <c r="AB957" s="1123"/>
      <c r="AC957" s="1125"/>
      <c r="AD957" s="1125"/>
      <c r="AE957" s="1125"/>
      <c r="AF957" s="1124"/>
      <c r="AG957" s="1124"/>
      <c r="AH957" s="1123"/>
      <c r="AI957" s="1124"/>
      <c r="AJ957" s="1124"/>
      <c r="AK957" s="1123"/>
      <c r="AL957" s="315"/>
      <c r="AM957" s="1123"/>
      <c r="AN957" s="1123"/>
      <c r="AO957" s="1125"/>
      <c r="AP957" s="1125"/>
      <c r="AQ957" s="1125"/>
      <c r="AR957" s="1124"/>
      <c r="AS957" s="1124"/>
      <c r="AT957" s="1123"/>
      <c r="AU957" s="1124"/>
      <c r="AV957" s="1124"/>
    </row>
    <row r="958" spans="1:48">
      <c r="A958" s="1637"/>
      <c r="B958" s="1155"/>
      <c r="C958" s="1155"/>
      <c r="D958" s="1155"/>
      <c r="E958" s="185"/>
      <c r="F958" s="185"/>
      <c r="G958" s="185"/>
      <c r="H958" s="1441"/>
      <c r="I958" s="1442"/>
      <c r="J958" s="1453"/>
      <c r="K958" s="1124"/>
      <c r="L958" s="1124"/>
      <c r="M958" s="1123"/>
      <c r="N958" s="315"/>
      <c r="O958" s="1123"/>
      <c r="P958" s="1123"/>
      <c r="Q958" s="1125"/>
      <c r="R958" s="1125"/>
      <c r="S958" s="1125"/>
      <c r="T958" s="1124"/>
      <c r="U958" s="1124"/>
      <c r="V958" s="1123"/>
      <c r="W958" s="1124"/>
      <c r="X958" s="1124"/>
      <c r="Y958" s="1123"/>
      <c r="Z958" s="315"/>
      <c r="AA958" s="1123"/>
      <c r="AB958" s="1123"/>
      <c r="AC958" s="1125"/>
      <c r="AD958" s="1125"/>
      <c r="AE958" s="1125"/>
      <c r="AF958" s="1124"/>
      <c r="AG958" s="1124"/>
      <c r="AH958" s="1123"/>
      <c r="AI958" s="1124"/>
      <c r="AJ958" s="1124"/>
      <c r="AK958" s="1123"/>
      <c r="AL958" s="315"/>
      <c r="AM958" s="1123"/>
      <c r="AN958" s="1123"/>
      <c r="AO958" s="1125"/>
      <c r="AP958" s="1125"/>
      <c r="AQ958" s="1125"/>
      <c r="AR958" s="1124"/>
      <c r="AS958" s="1124"/>
      <c r="AT958" s="1123"/>
      <c r="AU958" s="1124"/>
      <c r="AV958" s="1124"/>
    </row>
    <row r="959" spans="1:48">
      <c r="A959" s="1637"/>
      <c r="B959" s="1155"/>
      <c r="C959" s="1155"/>
      <c r="D959" s="1155"/>
      <c r="E959" s="185"/>
      <c r="F959" s="185"/>
      <c r="G959" s="185"/>
      <c r="H959" s="1441"/>
      <c r="I959" s="1442"/>
      <c r="J959" s="1453"/>
      <c r="K959" s="1124"/>
      <c r="L959" s="1124"/>
      <c r="M959" s="1123"/>
      <c r="N959" s="315"/>
      <c r="O959" s="1123"/>
      <c r="P959" s="1123"/>
      <c r="Q959" s="1125"/>
      <c r="R959" s="1125"/>
      <c r="S959" s="1125"/>
      <c r="T959" s="1124"/>
      <c r="U959" s="1124"/>
      <c r="V959" s="1123"/>
      <c r="W959" s="1124"/>
      <c r="X959" s="1124"/>
      <c r="Y959" s="1123"/>
      <c r="Z959" s="315"/>
      <c r="AA959" s="1123"/>
      <c r="AB959" s="1123"/>
      <c r="AC959" s="1125"/>
      <c r="AD959" s="1125"/>
      <c r="AE959" s="1125"/>
      <c r="AF959" s="1124"/>
      <c r="AG959" s="1124"/>
      <c r="AH959" s="1123"/>
      <c r="AI959" s="1124"/>
      <c r="AJ959" s="1124"/>
      <c r="AK959" s="1123"/>
      <c r="AL959" s="315"/>
      <c r="AM959" s="1123"/>
      <c r="AN959" s="1123"/>
      <c r="AO959" s="1125"/>
      <c r="AP959" s="1125"/>
      <c r="AQ959" s="1125"/>
      <c r="AR959" s="1124"/>
      <c r="AS959" s="1124"/>
      <c r="AT959" s="1123"/>
      <c r="AU959" s="1124"/>
      <c r="AV959" s="1124"/>
    </row>
    <row r="960" spans="1:48">
      <c r="A960" s="1637"/>
      <c r="B960" s="1155"/>
      <c r="C960" s="1155"/>
      <c r="D960" s="1155"/>
      <c r="E960" s="185"/>
      <c r="F960" s="185"/>
      <c r="G960" s="185"/>
      <c r="H960" s="1441"/>
      <c r="I960" s="1442"/>
      <c r="J960" s="1453"/>
      <c r="K960" s="1124"/>
      <c r="L960" s="1124"/>
      <c r="M960" s="1123"/>
      <c r="N960" s="315"/>
      <c r="O960" s="1123"/>
      <c r="P960" s="1123"/>
      <c r="Q960" s="1125"/>
      <c r="R960" s="1125"/>
      <c r="S960" s="1125"/>
      <c r="T960" s="1124"/>
      <c r="U960" s="1124"/>
      <c r="V960" s="1123"/>
      <c r="W960" s="1124"/>
      <c r="X960" s="1124"/>
      <c r="Y960" s="1123"/>
      <c r="Z960" s="315"/>
      <c r="AA960" s="1123"/>
      <c r="AB960" s="1123"/>
      <c r="AC960" s="1125"/>
      <c r="AD960" s="1125"/>
      <c r="AE960" s="1125"/>
      <c r="AF960" s="1124"/>
      <c r="AG960" s="1124"/>
      <c r="AH960" s="1123"/>
      <c r="AI960" s="1124"/>
      <c r="AJ960" s="1124"/>
      <c r="AK960" s="1123"/>
      <c r="AL960" s="315"/>
      <c r="AM960" s="1123"/>
      <c r="AN960" s="1123"/>
      <c r="AO960" s="1125"/>
      <c r="AP960" s="1125"/>
      <c r="AQ960" s="1125"/>
      <c r="AR960" s="1124"/>
      <c r="AS960" s="1124"/>
      <c r="AT960" s="1123"/>
      <c r="AU960" s="1124"/>
      <c r="AV960" s="1124"/>
    </row>
    <row r="961" spans="1:48">
      <c r="A961" s="1637"/>
      <c r="B961" s="1155"/>
      <c r="C961" s="1155"/>
      <c r="D961" s="1155"/>
      <c r="E961" s="185"/>
      <c r="F961" s="185"/>
      <c r="G961" s="185"/>
      <c r="H961" s="1441"/>
      <c r="I961" s="1442"/>
      <c r="J961" s="1453"/>
      <c r="K961" s="1124"/>
      <c r="L961" s="1124"/>
      <c r="M961" s="1123"/>
      <c r="N961" s="315"/>
      <c r="O961" s="1123"/>
      <c r="P961" s="1123"/>
      <c r="Q961" s="1125"/>
      <c r="R961" s="1125"/>
      <c r="S961" s="1125"/>
      <c r="T961" s="1124"/>
      <c r="U961" s="1124"/>
      <c r="V961" s="1123"/>
      <c r="W961" s="1124"/>
      <c r="X961" s="1124"/>
      <c r="Y961" s="1123"/>
      <c r="Z961" s="315"/>
      <c r="AA961" s="1123"/>
      <c r="AB961" s="1123"/>
      <c r="AC961" s="1125"/>
      <c r="AD961" s="1125"/>
      <c r="AE961" s="1125"/>
      <c r="AF961" s="1124"/>
      <c r="AG961" s="1124"/>
      <c r="AH961" s="1123"/>
      <c r="AI961" s="1124"/>
      <c r="AJ961" s="1124"/>
      <c r="AK961" s="1123"/>
      <c r="AL961" s="315"/>
      <c r="AM961" s="1123"/>
      <c r="AN961" s="1123"/>
      <c r="AO961" s="1125"/>
      <c r="AP961" s="1125"/>
      <c r="AQ961" s="1125"/>
      <c r="AR961" s="1124"/>
      <c r="AS961" s="1124"/>
      <c r="AT961" s="1123"/>
      <c r="AU961" s="1124"/>
      <c r="AV961" s="1124"/>
    </row>
    <row r="962" spans="1:48">
      <c r="A962" s="1637"/>
      <c r="B962" s="1155"/>
      <c r="C962" s="1155"/>
      <c r="D962" s="1155"/>
      <c r="E962" s="185"/>
      <c r="F962" s="185"/>
      <c r="G962" s="185"/>
      <c r="H962" s="1441"/>
      <c r="I962" s="1442"/>
      <c r="J962" s="1453"/>
      <c r="K962" s="1124"/>
      <c r="L962" s="1124"/>
      <c r="M962" s="1123"/>
      <c r="N962" s="315"/>
      <c r="O962" s="1123"/>
      <c r="P962" s="1123"/>
      <c r="Q962" s="1125"/>
      <c r="R962" s="1125"/>
      <c r="S962" s="1125"/>
      <c r="T962" s="1124"/>
      <c r="U962" s="1124"/>
      <c r="V962" s="1123"/>
      <c r="W962" s="1124"/>
      <c r="X962" s="1124"/>
      <c r="Y962" s="1123"/>
      <c r="Z962" s="315"/>
      <c r="AA962" s="1123"/>
      <c r="AB962" s="1123"/>
      <c r="AC962" s="1125"/>
      <c r="AD962" s="1125"/>
      <c r="AE962" s="1125"/>
      <c r="AF962" s="1124"/>
      <c r="AG962" s="1124"/>
      <c r="AH962" s="1123"/>
      <c r="AI962" s="1124"/>
      <c r="AJ962" s="1124"/>
      <c r="AK962" s="1123"/>
      <c r="AL962" s="315"/>
      <c r="AM962" s="1123"/>
      <c r="AN962" s="1123"/>
      <c r="AO962" s="1125"/>
      <c r="AP962" s="1125"/>
      <c r="AQ962" s="1125"/>
      <c r="AR962" s="1124"/>
      <c r="AS962" s="1124"/>
      <c r="AT962" s="1123"/>
      <c r="AU962" s="1124"/>
      <c r="AV962" s="1124"/>
    </row>
    <row r="963" spans="1:48">
      <c r="A963" s="1637"/>
      <c r="B963" s="1155"/>
      <c r="C963" s="1155"/>
      <c r="D963" s="1155"/>
      <c r="E963" s="185"/>
      <c r="F963" s="185"/>
      <c r="G963" s="185"/>
      <c r="H963" s="1441"/>
      <c r="I963" s="1442"/>
      <c r="J963" s="1453"/>
      <c r="K963" s="1124"/>
      <c r="L963" s="1124"/>
      <c r="M963" s="1123"/>
      <c r="N963" s="315"/>
      <c r="O963" s="1123"/>
      <c r="P963" s="1123"/>
      <c r="Q963" s="1125"/>
      <c r="R963" s="1125"/>
      <c r="S963" s="1125"/>
      <c r="T963" s="1124"/>
      <c r="U963" s="1124"/>
      <c r="V963" s="1123"/>
      <c r="W963" s="1124"/>
      <c r="X963" s="1124"/>
      <c r="Y963" s="1123"/>
      <c r="Z963" s="315"/>
      <c r="AA963" s="1123"/>
      <c r="AB963" s="1123"/>
      <c r="AC963" s="1125"/>
      <c r="AD963" s="1125"/>
      <c r="AE963" s="1125"/>
      <c r="AF963" s="1124"/>
      <c r="AG963" s="1124"/>
      <c r="AH963" s="1123"/>
      <c r="AI963" s="1124"/>
      <c r="AJ963" s="1124"/>
      <c r="AK963" s="1123"/>
      <c r="AL963" s="315"/>
      <c r="AM963" s="1123"/>
      <c r="AN963" s="1123"/>
      <c r="AO963" s="1125"/>
      <c r="AP963" s="1125"/>
      <c r="AQ963" s="1125"/>
      <c r="AR963" s="1124"/>
      <c r="AS963" s="1124"/>
      <c r="AT963" s="1123"/>
      <c r="AU963" s="1124"/>
      <c r="AV963" s="1124"/>
    </row>
    <row r="964" spans="1:48">
      <c r="A964" s="1637"/>
      <c r="B964" s="1155"/>
      <c r="C964" s="1155"/>
      <c r="D964" s="1155"/>
      <c r="E964" s="185"/>
      <c r="F964" s="185"/>
      <c r="G964" s="185"/>
      <c r="H964" s="1441"/>
      <c r="I964" s="1442"/>
      <c r="J964" s="1453"/>
      <c r="K964" s="1124"/>
      <c r="L964" s="1124"/>
      <c r="M964" s="1123"/>
      <c r="N964" s="315"/>
      <c r="O964" s="1123"/>
      <c r="P964" s="1123"/>
      <c r="Q964" s="1125"/>
      <c r="R964" s="1125"/>
      <c r="S964" s="1125"/>
      <c r="T964" s="1124"/>
      <c r="U964" s="1124"/>
      <c r="V964" s="1123"/>
      <c r="W964" s="1124"/>
      <c r="X964" s="1124"/>
      <c r="Y964" s="1123"/>
      <c r="Z964" s="315"/>
      <c r="AA964" s="1123"/>
      <c r="AB964" s="1123"/>
      <c r="AC964" s="1125"/>
      <c r="AD964" s="1125"/>
      <c r="AE964" s="1125"/>
      <c r="AF964" s="1124"/>
      <c r="AG964" s="1124"/>
      <c r="AH964" s="1123"/>
      <c r="AI964" s="1124"/>
      <c r="AJ964" s="1124"/>
      <c r="AK964" s="1123"/>
      <c r="AL964" s="315"/>
      <c r="AM964" s="1123"/>
      <c r="AN964" s="1123"/>
      <c r="AO964" s="1125"/>
      <c r="AP964" s="1125"/>
      <c r="AQ964" s="1125"/>
      <c r="AR964" s="1124"/>
      <c r="AS964" s="1124"/>
      <c r="AT964" s="1123"/>
      <c r="AU964" s="1124"/>
      <c r="AV964" s="1124"/>
    </row>
    <row r="965" spans="1:48">
      <c r="A965" s="1637"/>
      <c r="B965" s="1155"/>
      <c r="C965" s="1155"/>
      <c r="D965" s="1155"/>
      <c r="E965" s="185"/>
      <c r="F965" s="185"/>
      <c r="G965" s="185"/>
      <c r="H965" s="1441"/>
      <c r="I965" s="1442"/>
      <c r="J965" s="1453"/>
      <c r="K965" s="1124"/>
      <c r="L965" s="1124"/>
      <c r="M965" s="1123"/>
      <c r="N965" s="315"/>
      <c r="O965" s="1123"/>
      <c r="P965" s="1123"/>
      <c r="Q965" s="1125"/>
      <c r="R965" s="1125"/>
      <c r="S965" s="1125"/>
      <c r="T965" s="1124"/>
      <c r="U965" s="1124"/>
      <c r="V965" s="1123"/>
      <c r="W965" s="1124"/>
      <c r="X965" s="1124"/>
      <c r="Y965" s="1123"/>
      <c r="Z965" s="315"/>
      <c r="AA965" s="1123"/>
      <c r="AB965" s="1123"/>
      <c r="AC965" s="1125"/>
      <c r="AD965" s="1125"/>
      <c r="AE965" s="1125"/>
      <c r="AF965" s="1124"/>
      <c r="AG965" s="1124"/>
      <c r="AH965" s="1123"/>
      <c r="AI965" s="1124"/>
      <c r="AJ965" s="1124"/>
      <c r="AK965" s="1123"/>
      <c r="AL965" s="315"/>
      <c r="AM965" s="1123"/>
      <c r="AN965" s="1123"/>
      <c r="AO965" s="1125"/>
      <c r="AP965" s="1125"/>
      <c r="AQ965" s="1125"/>
      <c r="AR965" s="1124"/>
      <c r="AS965" s="1124"/>
      <c r="AT965" s="1123"/>
      <c r="AU965" s="1124"/>
      <c r="AV965" s="1124"/>
    </row>
    <row r="966" spans="1:48">
      <c r="A966" s="1637"/>
      <c r="B966" s="1155"/>
      <c r="C966" s="1155"/>
      <c r="D966" s="1155"/>
      <c r="E966" s="185"/>
      <c r="F966" s="185"/>
      <c r="G966" s="185"/>
      <c r="H966" s="1441"/>
      <c r="I966" s="1442"/>
      <c r="J966" s="1453"/>
      <c r="K966" s="1124"/>
      <c r="L966" s="1124"/>
      <c r="M966" s="1123"/>
      <c r="N966" s="315"/>
      <c r="O966" s="1123"/>
      <c r="P966" s="1123"/>
      <c r="Q966" s="1125"/>
      <c r="R966" s="1125"/>
      <c r="S966" s="1125"/>
      <c r="T966" s="1124"/>
      <c r="U966" s="1124"/>
      <c r="V966" s="1123"/>
      <c r="W966" s="1124"/>
      <c r="X966" s="1124"/>
      <c r="Y966" s="1123"/>
      <c r="Z966" s="315"/>
      <c r="AA966" s="1123"/>
      <c r="AB966" s="1123"/>
      <c r="AC966" s="1125"/>
      <c r="AD966" s="1125"/>
      <c r="AE966" s="1125"/>
      <c r="AF966" s="1124"/>
      <c r="AG966" s="1124"/>
      <c r="AH966" s="1123"/>
      <c r="AI966" s="1124"/>
      <c r="AJ966" s="1124"/>
      <c r="AK966" s="1123"/>
      <c r="AL966" s="315"/>
      <c r="AM966" s="1123"/>
      <c r="AN966" s="1123"/>
      <c r="AO966" s="1125"/>
      <c r="AP966" s="1125"/>
      <c r="AQ966" s="1125"/>
      <c r="AR966" s="1124"/>
      <c r="AS966" s="1124"/>
      <c r="AT966" s="1123"/>
      <c r="AU966" s="1124"/>
      <c r="AV966" s="1124"/>
    </row>
    <row r="967" spans="1:48">
      <c r="A967" s="1637"/>
      <c r="B967" s="1155"/>
      <c r="C967" s="1155"/>
      <c r="D967" s="1155"/>
      <c r="E967" s="185"/>
      <c r="F967" s="185"/>
      <c r="G967" s="185"/>
      <c r="H967" s="1441"/>
      <c r="I967" s="1442"/>
      <c r="J967" s="1453"/>
      <c r="K967" s="1124"/>
      <c r="L967" s="1124"/>
      <c r="M967" s="1123"/>
      <c r="N967" s="315"/>
      <c r="O967" s="1123"/>
      <c r="P967" s="1123"/>
      <c r="Q967" s="1125"/>
      <c r="R967" s="1125"/>
      <c r="S967" s="1125"/>
      <c r="T967" s="1124"/>
      <c r="U967" s="1124"/>
      <c r="V967" s="1123"/>
      <c r="W967" s="1124"/>
      <c r="X967" s="1124"/>
      <c r="Y967" s="1123"/>
      <c r="Z967" s="315"/>
      <c r="AA967" s="1123"/>
      <c r="AB967" s="1123"/>
      <c r="AC967" s="1125"/>
      <c r="AD967" s="1125"/>
      <c r="AE967" s="1125"/>
      <c r="AF967" s="1124"/>
      <c r="AG967" s="1124"/>
      <c r="AH967" s="1123"/>
      <c r="AI967" s="1124"/>
      <c r="AJ967" s="1124"/>
      <c r="AK967" s="1123"/>
      <c r="AL967" s="315"/>
      <c r="AM967" s="1123"/>
      <c r="AN967" s="1123"/>
      <c r="AO967" s="1125"/>
      <c r="AP967" s="1125"/>
      <c r="AQ967" s="1125"/>
      <c r="AR967" s="1124"/>
      <c r="AS967" s="1124"/>
      <c r="AT967" s="1123"/>
      <c r="AU967" s="1124"/>
      <c r="AV967" s="1124"/>
    </row>
    <row r="968" spans="1:48">
      <c r="A968" s="1637"/>
      <c r="B968" s="1155"/>
      <c r="C968" s="1155"/>
      <c r="D968" s="1155"/>
      <c r="E968" s="185"/>
      <c r="F968" s="185"/>
      <c r="G968" s="185"/>
      <c r="H968" s="1441"/>
      <c r="I968" s="1442"/>
      <c r="J968" s="1453"/>
      <c r="K968" s="1124"/>
      <c r="L968" s="1124"/>
      <c r="M968" s="1123"/>
      <c r="N968" s="315"/>
      <c r="O968" s="1123"/>
      <c r="P968" s="1123"/>
      <c r="Q968" s="1125"/>
      <c r="R968" s="1125"/>
      <c r="S968" s="1125"/>
      <c r="T968" s="1124"/>
      <c r="U968" s="1124"/>
      <c r="V968" s="1123"/>
      <c r="W968" s="1124"/>
      <c r="X968" s="1124"/>
      <c r="Y968" s="1123"/>
      <c r="Z968" s="315"/>
      <c r="AA968" s="1123"/>
      <c r="AB968" s="1123"/>
      <c r="AC968" s="1125"/>
      <c r="AD968" s="1125"/>
      <c r="AE968" s="1125"/>
      <c r="AF968" s="1124"/>
      <c r="AG968" s="1124"/>
      <c r="AH968" s="1123"/>
      <c r="AI968" s="1124"/>
      <c r="AJ968" s="1124"/>
      <c r="AK968" s="1123"/>
      <c r="AL968" s="315"/>
      <c r="AM968" s="1123"/>
      <c r="AN968" s="1123"/>
      <c r="AO968" s="1125"/>
      <c r="AP968" s="1125"/>
      <c r="AQ968" s="1125"/>
      <c r="AR968" s="1124"/>
      <c r="AS968" s="1124"/>
      <c r="AT968" s="1123"/>
      <c r="AU968" s="1124"/>
      <c r="AV968" s="1124"/>
    </row>
  </sheetData>
  <autoFilter ref="B1:B968"/>
  <mergeCells count="102">
    <mergeCell ref="AL29:AN29"/>
    <mergeCell ref="AL30:AN30"/>
    <mergeCell ref="AL31:AN31"/>
    <mergeCell ref="AL32:AN32"/>
    <mergeCell ref="AL33:AN33"/>
    <mergeCell ref="AL34:AN34"/>
    <mergeCell ref="AL35:AN35"/>
    <mergeCell ref="N30:P30"/>
    <mergeCell ref="N29:P29"/>
    <mergeCell ref="N31:P31"/>
    <mergeCell ref="N32:P32"/>
    <mergeCell ref="N33:P33"/>
    <mergeCell ref="N34:P34"/>
    <mergeCell ref="N35:P35"/>
    <mergeCell ref="W19:AB19"/>
    <mergeCell ref="AI19:AN19"/>
    <mergeCell ref="AL20:AN20"/>
    <mergeCell ref="AL21:AN21"/>
    <mergeCell ref="AL22:AN22"/>
    <mergeCell ref="AL23:AN23"/>
    <mergeCell ref="AL24:AN24"/>
    <mergeCell ref="AL25:AN25"/>
    <mergeCell ref="AL26:AN26"/>
    <mergeCell ref="Z20:AB20"/>
    <mergeCell ref="Z21:AB21"/>
    <mergeCell ref="Z22:AB22"/>
    <mergeCell ref="Z23:AB23"/>
    <mergeCell ref="Z24:AB24"/>
    <mergeCell ref="Z25:AB25"/>
    <mergeCell ref="Z26:AB26"/>
    <mergeCell ref="F33:G33"/>
    <mergeCell ref="F30:G30"/>
    <mergeCell ref="F32:G32"/>
    <mergeCell ref="Z830:AB831"/>
    <mergeCell ref="AK40:AV40"/>
    <mergeCell ref="AL830:AN831"/>
    <mergeCell ref="Z27:AB27"/>
    <mergeCell ref="Z28:AB28"/>
    <mergeCell ref="Z29:AB29"/>
    <mergeCell ref="Z30:AB30"/>
    <mergeCell ref="Z31:AB31"/>
    <mergeCell ref="Z32:AB32"/>
    <mergeCell ref="Z33:AB33"/>
    <mergeCell ref="Z34:AB34"/>
    <mergeCell ref="Z35:AB35"/>
    <mergeCell ref="M39:X39"/>
    <mergeCell ref="Y39:AJ39"/>
    <mergeCell ref="AK39:AV39"/>
    <mergeCell ref="Y40:AJ40"/>
    <mergeCell ref="M40:X40"/>
    <mergeCell ref="AL829:AN829"/>
    <mergeCell ref="Z829:AB829"/>
    <mergeCell ref="AL27:AN27"/>
    <mergeCell ref="AL28:AN28"/>
    <mergeCell ref="K19:P19"/>
    <mergeCell ref="N20:P20"/>
    <mergeCell ref="N21:P21"/>
    <mergeCell ref="N22:P22"/>
    <mergeCell ref="N23:P23"/>
    <mergeCell ref="A40:B40"/>
    <mergeCell ref="D40:L40"/>
    <mergeCell ref="B19:G19"/>
    <mergeCell ref="F20:G20"/>
    <mergeCell ref="F23:G23"/>
    <mergeCell ref="F24:G24"/>
    <mergeCell ref="F21:G21"/>
    <mergeCell ref="F22:G22"/>
    <mergeCell ref="B20:C20"/>
    <mergeCell ref="B21:C21"/>
    <mergeCell ref="B22:C22"/>
    <mergeCell ref="B23:C23"/>
    <mergeCell ref="B24:C24"/>
    <mergeCell ref="B34:C34"/>
    <mergeCell ref="B35:C35"/>
    <mergeCell ref="F35:G35"/>
    <mergeCell ref="B29:C29"/>
    <mergeCell ref="F29:G29"/>
    <mergeCell ref="B30:C30"/>
    <mergeCell ref="A820:B820"/>
    <mergeCell ref="C829:C830"/>
    <mergeCell ref="D829:F829"/>
    <mergeCell ref="D830:F831"/>
    <mergeCell ref="N24:P24"/>
    <mergeCell ref="N26:P26"/>
    <mergeCell ref="N25:P25"/>
    <mergeCell ref="N27:P27"/>
    <mergeCell ref="N28:P28"/>
    <mergeCell ref="B31:C31"/>
    <mergeCell ref="B32:C32"/>
    <mergeCell ref="B33:C33"/>
    <mergeCell ref="F31:G31"/>
    <mergeCell ref="F34:G34"/>
    <mergeCell ref="F28:G28"/>
    <mergeCell ref="F25:G25"/>
    <mergeCell ref="F26:G26"/>
    <mergeCell ref="F27:G27"/>
    <mergeCell ref="B25:C25"/>
    <mergeCell ref="B26:C26"/>
    <mergeCell ref="B27:C27"/>
    <mergeCell ref="B28:C28"/>
    <mergeCell ref="D39:L39"/>
    <mergeCell ref="A39:B39"/>
  </mergeCells>
  <conditionalFormatting sqref="P35:P37 R35:R37">
    <cfRule type="cellIs" dxfId="367" priority="387" operator="notEqual">
      <formula>O38</formula>
    </cfRule>
    <cfRule type="cellIs" dxfId="366" priority="388" operator="greaterThan">
      <formula>0</formula>
    </cfRule>
  </conditionalFormatting>
  <conditionalFormatting sqref="AQ36:AQ37">
    <cfRule type="cellIs" dxfId="365" priority="385" operator="notEqual">
      <formula>AV39</formula>
    </cfRule>
    <cfRule type="cellIs" dxfId="364" priority="386" operator="greaterThan">
      <formula>0</formula>
    </cfRule>
  </conditionalFormatting>
  <conditionalFormatting sqref="U35">
    <cfRule type="cellIs" dxfId="363" priority="383" operator="notEqual">
      <formula>X38</formula>
    </cfRule>
    <cfRule type="cellIs" dxfId="362" priority="384" operator="greaterThan">
      <formula>0</formula>
    </cfRule>
  </conditionalFormatting>
  <conditionalFormatting sqref="B833:C835 C840:C842">
    <cfRule type="cellIs" dxfId="361" priority="376" operator="notEqual">
      <formula>#REF!</formula>
    </cfRule>
  </conditionalFormatting>
  <conditionalFormatting sqref="P35:P37 R35:R37">
    <cfRule type="cellIs" dxfId="360" priority="373" operator="notEqual">
      <formula>O38</formula>
    </cfRule>
    <cfRule type="cellIs" dxfId="359" priority="374" operator="greaterThan">
      <formula>0</formula>
    </cfRule>
  </conditionalFormatting>
  <conditionalFormatting sqref="P35:P37 R35:R37">
    <cfRule type="cellIs" dxfId="358" priority="371" operator="notEqual">
      <formula>W38</formula>
    </cfRule>
    <cfRule type="cellIs" dxfId="357" priority="372" operator="greaterThan">
      <formula>0</formula>
    </cfRule>
  </conditionalFormatting>
  <conditionalFormatting sqref="B833:C835">
    <cfRule type="cellIs" dxfId="356" priority="370" operator="notEqual">
      <formula>#REF!</formula>
    </cfRule>
  </conditionalFormatting>
  <conditionalFormatting sqref="S35:S37 AQ36:AQ37">
    <cfRule type="cellIs" dxfId="355" priority="368" operator="notEqual">
      <formula>P38</formula>
    </cfRule>
    <cfRule type="cellIs" dxfId="354" priority="369" operator="greaterThan">
      <formula>0</formula>
    </cfRule>
  </conditionalFormatting>
  <conditionalFormatting sqref="S35:S37">
    <cfRule type="cellIs" dxfId="353" priority="366" operator="notEqual">
      <formula>X38</formula>
    </cfRule>
    <cfRule type="cellIs" dxfId="352" priority="367" operator="greaterThan">
      <formula>0</formula>
    </cfRule>
  </conditionalFormatting>
  <conditionalFormatting sqref="D830 G830:N830 S830:AA830 AQ830:AV830 AE830:AL830">
    <cfRule type="cellIs" dxfId="351" priority="353" operator="greaterThan">
      <formula>0</formula>
    </cfRule>
  </conditionalFormatting>
  <conditionalFormatting sqref="X37 B840:C842 AJ37 AV37">
    <cfRule type="cellIs" dxfId="350" priority="684" operator="notEqual">
      <formula>#REF!</formula>
    </cfRule>
  </conditionalFormatting>
  <conditionalFormatting sqref="P35:P37 R35:R37">
    <cfRule type="cellIs" dxfId="349" priority="346" operator="notEqual">
      <formula>O38</formula>
    </cfRule>
    <cfRule type="cellIs" dxfId="348" priority="347" operator="greaterThan">
      <formula>0</formula>
    </cfRule>
  </conditionalFormatting>
  <conditionalFormatting sqref="P35:P37 R35:R37">
    <cfRule type="cellIs" dxfId="347" priority="344" operator="notEqual">
      <formula>W38</formula>
    </cfRule>
    <cfRule type="cellIs" dxfId="346" priority="345" operator="greaterThan">
      <formula>0</formula>
    </cfRule>
  </conditionalFormatting>
  <conditionalFormatting sqref="U35">
    <cfRule type="cellIs" dxfId="345" priority="342" operator="notEqual">
      <formula>X38</formula>
    </cfRule>
    <cfRule type="cellIs" dxfId="344" priority="343" operator="greaterThan">
      <formula>0</formula>
    </cfRule>
  </conditionalFormatting>
  <conditionalFormatting sqref="P35:P37 R35:R37">
    <cfRule type="cellIs" dxfId="343" priority="339" operator="notEqual">
      <formula>O38</formula>
    </cfRule>
    <cfRule type="cellIs" dxfId="342" priority="340" operator="greaterThan">
      <formula>0</formula>
    </cfRule>
  </conditionalFormatting>
  <conditionalFormatting sqref="P35:P37 R35:R37">
    <cfRule type="cellIs" dxfId="341" priority="337" operator="notEqual">
      <formula>W38</formula>
    </cfRule>
    <cfRule type="cellIs" dxfId="340" priority="338" operator="greaterThan">
      <formula>0</formula>
    </cfRule>
  </conditionalFormatting>
  <conditionalFormatting sqref="S35:S37">
    <cfRule type="cellIs" dxfId="339" priority="334" operator="notEqual">
      <formula>P38</formula>
    </cfRule>
    <cfRule type="cellIs" dxfId="338" priority="335" operator="greaterThan">
      <formula>0</formula>
    </cfRule>
  </conditionalFormatting>
  <conditionalFormatting sqref="S35:S37">
    <cfRule type="cellIs" dxfId="337" priority="332" operator="notEqual">
      <formula>X38</formula>
    </cfRule>
    <cfRule type="cellIs" dxfId="336" priority="333" operator="greaterThan">
      <formula>0</formula>
    </cfRule>
  </conditionalFormatting>
  <conditionalFormatting sqref="W37 AI37 AU37">
    <cfRule type="cellIs" dxfId="335" priority="317" operator="notEqual">
      <formula>$U$831</formula>
    </cfRule>
  </conditionalFormatting>
  <conditionalFormatting sqref="X37 AJ37 AV37">
    <cfRule type="cellIs" dxfId="334" priority="705" operator="notEqual">
      <formula>#REF!</formula>
    </cfRule>
  </conditionalFormatting>
  <conditionalFormatting sqref="AB36:AB37 AD36:AD37">
    <cfRule type="cellIs" dxfId="333" priority="313" operator="notEqual">
      <formula>AA39</formula>
    </cfRule>
    <cfRule type="cellIs" dxfId="332" priority="314" operator="greaterThan">
      <formula>0</formula>
    </cfRule>
  </conditionalFormatting>
  <conditionalFormatting sqref="AB36:AB37 AD36:AD37">
    <cfRule type="cellIs" dxfId="331" priority="311" operator="notEqual">
      <formula>AI39</formula>
    </cfRule>
    <cfRule type="cellIs" dxfId="330" priority="312" operator="greaterThan">
      <formula>0</formula>
    </cfRule>
  </conditionalFormatting>
  <conditionalFormatting sqref="AB36:AB37 AD36:AD37">
    <cfRule type="cellIs" dxfId="329" priority="307" operator="notEqual">
      <formula>AA39</formula>
    </cfRule>
    <cfRule type="cellIs" dxfId="328" priority="308" operator="greaterThan">
      <formula>0</formula>
    </cfRule>
  </conditionalFormatting>
  <conditionalFormatting sqref="AB36:AB37 AD36:AD37">
    <cfRule type="cellIs" dxfId="327" priority="305" operator="notEqual">
      <formula>AI39</formula>
    </cfRule>
    <cfRule type="cellIs" dxfId="326" priority="306" operator="greaterThan">
      <formula>0</formula>
    </cfRule>
  </conditionalFormatting>
  <conditionalFormatting sqref="AE36:AE37">
    <cfRule type="cellIs" dxfId="325" priority="303" operator="notEqual">
      <formula>AB39</formula>
    </cfRule>
    <cfRule type="cellIs" dxfId="324" priority="304" operator="greaterThan">
      <formula>0</formula>
    </cfRule>
  </conditionalFormatting>
  <conditionalFormatting sqref="AE36:AE37">
    <cfRule type="cellIs" dxfId="323" priority="301" operator="notEqual">
      <formula>AJ39</formula>
    </cfRule>
    <cfRule type="cellIs" dxfId="322" priority="302" operator="greaterThan">
      <formula>0</formula>
    </cfRule>
  </conditionalFormatting>
  <conditionalFormatting sqref="AB36:AB37 AD36:AD37">
    <cfRule type="cellIs" dxfId="321" priority="297" operator="notEqual">
      <formula>AA39</formula>
    </cfRule>
    <cfRule type="cellIs" dxfId="320" priority="298" operator="greaterThan">
      <formula>0</formula>
    </cfRule>
  </conditionalFormatting>
  <conditionalFormatting sqref="AB36:AB37 AD36:AD37">
    <cfRule type="cellIs" dxfId="319" priority="295" operator="notEqual">
      <formula>AI39</formula>
    </cfRule>
    <cfRule type="cellIs" dxfId="318" priority="296" operator="greaterThan">
      <formula>0</formula>
    </cfRule>
  </conditionalFormatting>
  <conditionalFormatting sqref="AB36:AB37 AD36:AD37">
    <cfRule type="cellIs" dxfId="317" priority="291" operator="notEqual">
      <formula>AA39</formula>
    </cfRule>
    <cfRule type="cellIs" dxfId="316" priority="292" operator="greaterThan">
      <formula>0</formula>
    </cfRule>
  </conditionalFormatting>
  <conditionalFormatting sqref="AB36:AB37 AD36:AD37">
    <cfRule type="cellIs" dxfId="315" priority="289" operator="notEqual">
      <formula>AI39</formula>
    </cfRule>
    <cfRule type="cellIs" dxfId="314" priority="290" operator="greaterThan">
      <formula>0</formula>
    </cfRule>
  </conditionalFormatting>
  <conditionalFormatting sqref="AE36:AE37">
    <cfRule type="cellIs" dxfId="313" priority="287" operator="notEqual">
      <formula>AB39</formula>
    </cfRule>
    <cfRule type="cellIs" dxfId="312" priority="288" operator="greaterThan">
      <formula>0</formula>
    </cfRule>
  </conditionalFormatting>
  <conditionalFormatting sqref="AE36:AE37">
    <cfRule type="cellIs" dxfId="311" priority="285" operator="notEqual">
      <formula>AJ39</formula>
    </cfRule>
    <cfRule type="cellIs" dxfId="310" priority="286" operator="greaterThan">
      <formula>0</formula>
    </cfRule>
  </conditionalFormatting>
  <conditionalFormatting sqref="AN36:AN37 AP36:AP37">
    <cfRule type="cellIs" dxfId="309" priority="281" operator="notEqual">
      <formula>AM39</formula>
    </cfRule>
    <cfRule type="cellIs" dxfId="308" priority="282" operator="greaterThan">
      <formula>0</formula>
    </cfRule>
  </conditionalFormatting>
  <conditionalFormatting sqref="AN36:AN37 AP36:AP37">
    <cfRule type="cellIs" dxfId="307" priority="279" operator="notEqual">
      <formula>AU39</formula>
    </cfRule>
    <cfRule type="cellIs" dxfId="306" priority="280" operator="greaterThan">
      <formula>0</formula>
    </cfRule>
  </conditionalFormatting>
  <conditionalFormatting sqref="AA35">
    <cfRule type="cellIs" dxfId="305" priority="277" operator="notEqual">
      <formula>AV38</formula>
    </cfRule>
    <cfRule type="cellIs" dxfId="304" priority="278" operator="greaterThan">
      <formula>0</formula>
    </cfRule>
  </conditionalFormatting>
  <conditionalFormatting sqref="AN36:AN37 AP36:AP37">
    <cfRule type="cellIs" dxfId="303" priority="275" operator="notEqual">
      <formula>AM39</formula>
    </cfRule>
    <cfRule type="cellIs" dxfId="302" priority="276" operator="greaterThan">
      <formula>0</formula>
    </cfRule>
  </conditionalFormatting>
  <conditionalFormatting sqref="AN36:AN37 AP36:AP37">
    <cfRule type="cellIs" dxfId="301" priority="273" operator="notEqual">
      <formula>AU39</formula>
    </cfRule>
    <cfRule type="cellIs" dxfId="300" priority="274" operator="greaterThan">
      <formula>0</formula>
    </cfRule>
  </conditionalFormatting>
  <conditionalFormatting sqref="AN36:AN37 AP36:AP37">
    <cfRule type="cellIs" dxfId="299" priority="264" operator="notEqual">
      <formula>AM39</formula>
    </cfRule>
    <cfRule type="cellIs" dxfId="298" priority="265" operator="greaterThan">
      <formula>0</formula>
    </cfRule>
  </conditionalFormatting>
  <conditionalFormatting sqref="AN36:AN37 AP36:AP37">
    <cfRule type="cellIs" dxfId="297" priority="262" operator="notEqual">
      <formula>AU39</formula>
    </cfRule>
    <cfRule type="cellIs" dxfId="296" priority="263" operator="greaterThan">
      <formula>0</formula>
    </cfRule>
  </conditionalFormatting>
  <conditionalFormatting sqref="AA35">
    <cfRule type="cellIs" dxfId="295" priority="260" operator="notEqual">
      <formula>AV38</formula>
    </cfRule>
    <cfRule type="cellIs" dxfId="294" priority="261" operator="greaterThan">
      <formula>0</formula>
    </cfRule>
  </conditionalFormatting>
  <conditionalFormatting sqref="AN36:AN37 AP36:AP37">
    <cfRule type="cellIs" dxfId="293" priority="258" operator="notEqual">
      <formula>AM39</formula>
    </cfRule>
    <cfRule type="cellIs" dxfId="292" priority="259" operator="greaterThan">
      <formula>0</formula>
    </cfRule>
  </conditionalFormatting>
  <conditionalFormatting sqref="AN36:AN37 AP36:AP37">
    <cfRule type="cellIs" dxfId="291" priority="256" operator="notEqual">
      <formula>AU39</formula>
    </cfRule>
    <cfRule type="cellIs" dxfId="290" priority="257" operator="greaterThan">
      <formula>0</formula>
    </cfRule>
  </conditionalFormatting>
  <conditionalFormatting sqref="Y35">
    <cfRule type="cellIs" dxfId="289" priority="730" operator="notEqual">
      <formula>AN38</formula>
    </cfRule>
    <cfRule type="cellIs" dxfId="288" priority="731" operator="greaterThan">
      <formula>0</formula>
    </cfRule>
  </conditionalFormatting>
  <conditionalFormatting sqref="Y35">
    <cfRule type="cellIs" dxfId="287" priority="734" operator="notEqual">
      <formula>AV38</formula>
    </cfRule>
    <cfRule type="cellIs" dxfId="286" priority="735" operator="greaterThan">
      <formula>0</formula>
    </cfRule>
  </conditionalFormatting>
  <conditionalFormatting sqref="AB35 AD35">
    <cfRule type="cellIs" dxfId="285" priority="248" operator="notEqual">
      <formula>AA38</formula>
    </cfRule>
    <cfRule type="cellIs" dxfId="284" priority="249" operator="greaterThan">
      <formula>0</formula>
    </cfRule>
  </conditionalFormatting>
  <conditionalFormatting sqref="AB35 AD35">
    <cfRule type="cellIs" dxfId="283" priority="246" operator="notEqual">
      <formula>AI38</formula>
    </cfRule>
    <cfRule type="cellIs" dxfId="282" priority="247" operator="greaterThan">
      <formula>0</formula>
    </cfRule>
  </conditionalFormatting>
  <conditionalFormatting sqref="AB35 AD35">
    <cfRule type="cellIs" dxfId="281" priority="244" operator="notEqual">
      <formula>AA38</formula>
    </cfRule>
    <cfRule type="cellIs" dxfId="280" priority="245" operator="greaterThan">
      <formula>0</formula>
    </cfRule>
  </conditionalFormatting>
  <conditionalFormatting sqref="AB35 AD35">
    <cfRule type="cellIs" dxfId="279" priority="242" operator="notEqual">
      <formula>AI38</formula>
    </cfRule>
    <cfRule type="cellIs" dxfId="278" priority="243" operator="greaterThan">
      <formula>0</formula>
    </cfRule>
  </conditionalFormatting>
  <conditionalFormatting sqref="AB35 AD35">
    <cfRule type="cellIs" dxfId="277" priority="240" operator="notEqual">
      <formula>AA38</formula>
    </cfRule>
    <cfRule type="cellIs" dxfId="276" priority="241" operator="greaterThan">
      <formula>0</formula>
    </cfRule>
  </conditionalFormatting>
  <conditionalFormatting sqref="AB35 AD35">
    <cfRule type="cellIs" dxfId="275" priority="238" operator="notEqual">
      <formula>AI38</formula>
    </cfRule>
    <cfRule type="cellIs" dxfId="274" priority="239" operator="greaterThan">
      <formula>0</formula>
    </cfRule>
  </conditionalFormatting>
  <conditionalFormatting sqref="AB35 AD35">
    <cfRule type="cellIs" dxfId="273" priority="236" operator="notEqual">
      <formula>AA38</formula>
    </cfRule>
    <cfRule type="cellIs" dxfId="272" priority="237" operator="greaterThan">
      <formula>0</formula>
    </cfRule>
  </conditionalFormatting>
  <conditionalFormatting sqref="AB35 AD35">
    <cfRule type="cellIs" dxfId="271" priority="234" operator="notEqual">
      <formula>AI38</formula>
    </cfRule>
    <cfRule type="cellIs" dxfId="270" priority="235" operator="greaterThan">
      <formula>0</formula>
    </cfRule>
  </conditionalFormatting>
  <conditionalFormatting sqref="AN35 AP35">
    <cfRule type="cellIs" dxfId="269" priority="232" operator="notEqual">
      <formula>AM38</formula>
    </cfRule>
    <cfRule type="cellIs" dxfId="268" priority="233" operator="greaterThan">
      <formula>0</formula>
    </cfRule>
  </conditionalFormatting>
  <conditionalFormatting sqref="AN35 AP35">
    <cfRule type="cellIs" dxfId="267" priority="230" operator="notEqual">
      <formula>AU38</formula>
    </cfRule>
    <cfRule type="cellIs" dxfId="266" priority="231" operator="greaterThan">
      <formula>0</formula>
    </cfRule>
  </conditionalFormatting>
  <conditionalFormatting sqref="AN35 AP35">
    <cfRule type="cellIs" dxfId="265" priority="228" operator="notEqual">
      <formula>AM38</formula>
    </cfRule>
    <cfRule type="cellIs" dxfId="264" priority="229" operator="greaterThan">
      <formula>0</formula>
    </cfRule>
  </conditionalFormatting>
  <conditionalFormatting sqref="AN35 AP35">
    <cfRule type="cellIs" dxfId="263" priority="226" operator="notEqual">
      <formula>AU38</formula>
    </cfRule>
    <cfRule type="cellIs" dxfId="262" priority="227" operator="greaterThan">
      <formula>0</formula>
    </cfRule>
  </conditionalFormatting>
  <conditionalFormatting sqref="AN35 AP35">
    <cfRule type="cellIs" dxfId="261" priority="224" operator="notEqual">
      <formula>AM38</formula>
    </cfRule>
    <cfRule type="cellIs" dxfId="260" priority="225" operator="greaterThan">
      <formula>0</formula>
    </cfRule>
  </conditionalFormatting>
  <conditionalFormatting sqref="AN35 AP35">
    <cfRule type="cellIs" dxfId="259" priority="222" operator="notEqual">
      <formula>AU38</formula>
    </cfRule>
    <cfRule type="cellIs" dxfId="258" priority="223" operator="greaterThan">
      <formula>0</formula>
    </cfRule>
  </conditionalFormatting>
  <conditionalFormatting sqref="AN35 AP35">
    <cfRule type="cellIs" dxfId="257" priority="220" operator="notEqual">
      <formula>AM38</formula>
    </cfRule>
    <cfRule type="cellIs" dxfId="256" priority="221" operator="greaterThan">
      <formula>0</formula>
    </cfRule>
  </conditionalFormatting>
  <conditionalFormatting sqref="AN35 AP35">
    <cfRule type="cellIs" dxfId="255" priority="218" operator="notEqual">
      <formula>AU38</formula>
    </cfRule>
    <cfRule type="cellIs" dxfId="254" priority="219" operator="greaterThan">
      <formula>0</formula>
    </cfRule>
  </conditionalFormatting>
  <conditionalFormatting sqref="P35:P37 R35:R37">
    <cfRule type="cellIs" dxfId="253" priority="216" operator="notEqual">
      <formula>O38</formula>
    </cfRule>
    <cfRule type="cellIs" dxfId="252" priority="217" operator="greaterThan">
      <formula>0</formula>
    </cfRule>
  </conditionalFormatting>
  <conditionalFormatting sqref="AQ36:AQ37">
    <cfRule type="cellIs" dxfId="251" priority="214" operator="notEqual">
      <formula>AV39</formula>
    </cfRule>
    <cfRule type="cellIs" dxfId="250" priority="215" operator="greaterThan">
      <formula>0</formula>
    </cfRule>
  </conditionalFormatting>
  <conditionalFormatting sqref="U35">
    <cfRule type="cellIs" dxfId="249" priority="212" operator="notEqual">
      <formula>X38</formula>
    </cfRule>
    <cfRule type="cellIs" dxfId="248" priority="213" operator="greaterThan">
      <formula>0</formula>
    </cfRule>
  </conditionalFormatting>
  <conditionalFormatting sqref="B833:C835 C840:C842">
    <cfRule type="cellIs" dxfId="247" priority="211" operator="notEqual">
      <formula>#REF!</formula>
    </cfRule>
  </conditionalFormatting>
  <conditionalFormatting sqref="P35:P37 R35:R37">
    <cfRule type="cellIs" dxfId="246" priority="209" operator="notEqual">
      <formula>O38</formula>
    </cfRule>
    <cfRule type="cellIs" dxfId="245" priority="210" operator="greaterThan">
      <formula>0</formula>
    </cfRule>
  </conditionalFormatting>
  <conditionalFormatting sqref="P35:P37 R35:R37">
    <cfRule type="cellIs" dxfId="244" priority="207" operator="notEqual">
      <formula>W38</formula>
    </cfRule>
    <cfRule type="cellIs" dxfId="243" priority="208" operator="greaterThan">
      <formula>0</formula>
    </cfRule>
  </conditionalFormatting>
  <conditionalFormatting sqref="B833:C835">
    <cfRule type="cellIs" dxfId="242" priority="206" operator="notEqual">
      <formula>#REF!</formula>
    </cfRule>
  </conditionalFormatting>
  <conditionalFormatting sqref="S35:S37">
    <cfRule type="cellIs" dxfId="241" priority="204" operator="notEqual">
      <formula>P38</formula>
    </cfRule>
    <cfRule type="cellIs" dxfId="240" priority="205" operator="greaterThan">
      <formula>0</formula>
    </cfRule>
  </conditionalFormatting>
  <conditionalFormatting sqref="S35:S37">
    <cfRule type="cellIs" dxfId="239" priority="202" operator="notEqual">
      <formula>X38</formula>
    </cfRule>
    <cfRule type="cellIs" dxfId="238" priority="203" operator="greaterThan">
      <formula>0</formula>
    </cfRule>
  </conditionalFormatting>
  <conditionalFormatting sqref="D830 G830:N830 S830:AA830 AQ830:AV830 AE830:AL830">
    <cfRule type="cellIs" dxfId="237" priority="201" operator="greaterThan">
      <formula>0</formula>
    </cfRule>
  </conditionalFormatting>
  <conditionalFormatting sqref="X37 B840:C842 AJ37 AV37">
    <cfRule type="cellIs" dxfId="236" priority="199" operator="notEqual">
      <formula>#REF!</formula>
    </cfRule>
  </conditionalFormatting>
  <conditionalFormatting sqref="P35:P37 R35:R37">
    <cfRule type="cellIs" dxfId="235" priority="197" operator="notEqual">
      <formula>O38</formula>
    </cfRule>
    <cfRule type="cellIs" dxfId="234" priority="198" operator="greaterThan">
      <formula>0</formula>
    </cfRule>
  </conditionalFormatting>
  <conditionalFormatting sqref="P35:P37 R35:R37">
    <cfRule type="cellIs" dxfId="233" priority="195" operator="notEqual">
      <formula>W38</formula>
    </cfRule>
    <cfRule type="cellIs" dxfId="232" priority="196" operator="greaterThan">
      <formula>0</formula>
    </cfRule>
  </conditionalFormatting>
  <conditionalFormatting sqref="U35">
    <cfRule type="cellIs" dxfId="231" priority="193" operator="notEqual">
      <formula>X38</formula>
    </cfRule>
    <cfRule type="cellIs" dxfId="230" priority="194" operator="greaterThan">
      <formula>0</formula>
    </cfRule>
  </conditionalFormatting>
  <conditionalFormatting sqref="P35:P37 R35:R37">
    <cfRule type="cellIs" dxfId="229" priority="191" operator="notEqual">
      <formula>O38</formula>
    </cfRule>
    <cfRule type="cellIs" dxfId="228" priority="192" operator="greaterThan">
      <formula>0</formula>
    </cfRule>
  </conditionalFormatting>
  <conditionalFormatting sqref="P35:P37 R35:R37">
    <cfRule type="cellIs" dxfId="227" priority="189" operator="notEqual">
      <formula>W38</formula>
    </cfRule>
    <cfRule type="cellIs" dxfId="226" priority="190" operator="greaterThan">
      <formula>0</formula>
    </cfRule>
  </conditionalFormatting>
  <conditionalFormatting sqref="S35:S37">
    <cfRule type="cellIs" dxfId="225" priority="187" operator="notEqual">
      <formula>P38</formula>
    </cfRule>
    <cfRule type="cellIs" dxfId="224" priority="188" operator="greaterThan">
      <formula>0</formula>
    </cfRule>
  </conditionalFormatting>
  <conditionalFormatting sqref="S35:S37">
    <cfRule type="cellIs" dxfId="223" priority="185" operator="notEqual">
      <formula>X38</formula>
    </cfRule>
    <cfRule type="cellIs" dxfId="222" priority="186" operator="greaterThan">
      <formula>0</formula>
    </cfRule>
  </conditionalFormatting>
  <conditionalFormatting sqref="W37">
    <cfRule type="cellIs" dxfId="221" priority="184" operator="notEqual">
      <formula>$U$831</formula>
    </cfRule>
  </conditionalFormatting>
  <conditionalFormatting sqref="X37 AJ37 AV37">
    <cfRule type="cellIs" dxfId="220" priority="183" operator="notEqual">
      <formula>#REF!</formula>
    </cfRule>
  </conditionalFormatting>
  <conditionalFormatting sqref="AB36:AB37 AD36:AD37">
    <cfRule type="cellIs" dxfId="219" priority="181" operator="notEqual">
      <formula>AA39</formula>
    </cfRule>
    <cfRule type="cellIs" dxfId="218" priority="182" operator="greaterThan">
      <formula>0</formula>
    </cfRule>
  </conditionalFormatting>
  <conditionalFormatting sqref="AB36:AB37 AD36:AD37">
    <cfRule type="cellIs" dxfId="217" priority="179" operator="notEqual">
      <formula>AI39</formula>
    </cfRule>
    <cfRule type="cellIs" dxfId="216" priority="180" operator="greaterThan">
      <formula>0</formula>
    </cfRule>
  </conditionalFormatting>
  <conditionalFormatting sqref="AB36:AB37 AD36:AD37">
    <cfRule type="cellIs" dxfId="215" priority="177" operator="notEqual">
      <formula>AA39</formula>
    </cfRule>
    <cfRule type="cellIs" dxfId="214" priority="178" operator="greaterThan">
      <formula>0</formula>
    </cfRule>
  </conditionalFormatting>
  <conditionalFormatting sqref="AB36:AB37 AD36:AD37">
    <cfRule type="cellIs" dxfId="213" priority="175" operator="notEqual">
      <formula>AI39</formula>
    </cfRule>
    <cfRule type="cellIs" dxfId="212" priority="176" operator="greaterThan">
      <formula>0</formula>
    </cfRule>
  </conditionalFormatting>
  <conditionalFormatting sqref="AE36:AE37">
    <cfRule type="cellIs" dxfId="211" priority="173" operator="notEqual">
      <formula>AB39</formula>
    </cfRule>
    <cfRule type="cellIs" dxfId="210" priority="174" operator="greaterThan">
      <formula>0</formula>
    </cfRule>
  </conditionalFormatting>
  <conditionalFormatting sqref="AE36:AE37">
    <cfRule type="cellIs" dxfId="209" priority="171" operator="notEqual">
      <formula>AJ39</formula>
    </cfRule>
    <cfRule type="cellIs" dxfId="208" priority="172" operator="greaterThan">
      <formula>0</formula>
    </cfRule>
  </conditionalFormatting>
  <conditionalFormatting sqref="AB36:AB37 AD36:AD37">
    <cfRule type="cellIs" dxfId="207" priority="169" operator="notEqual">
      <formula>AA39</formula>
    </cfRule>
    <cfRule type="cellIs" dxfId="206" priority="170" operator="greaterThan">
      <formula>0</formula>
    </cfRule>
  </conditionalFormatting>
  <conditionalFormatting sqref="AB36:AB37 AD36:AD37">
    <cfRule type="cellIs" dxfId="205" priority="167" operator="notEqual">
      <formula>AI39</formula>
    </cfRule>
    <cfRule type="cellIs" dxfId="204" priority="168" operator="greaterThan">
      <formula>0</formula>
    </cfRule>
  </conditionalFormatting>
  <conditionalFormatting sqref="AB36:AB37 AD36:AD37">
    <cfRule type="cellIs" dxfId="203" priority="165" operator="notEqual">
      <formula>AA39</formula>
    </cfRule>
    <cfRule type="cellIs" dxfId="202" priority="166" operator="greaterThan">
      <formula>0</formula>
    </cfRule>
  </conditionalFormatting>
  <conditionalFormatting sqref="AB36:AB37 AD36:AD37">
    <cfRule type="cellIs" dxfId="201" priority="163" operator="notEqual">
      <formula>AI39</formula>
    </cfRule>
    <cfRule type="cellIs" dxfId="200" priority="164" operator="greaterThan">
      <formula>0</formula>
    </cfRule>
  </conditionalFormatting>
  <conditionalFormatting sqref="AE36:AE37">
    <cfRule type="cellIs" dxfId="199" priority="161" operator="notEqual">
      <formula>AB39</formula>
    </cfRule>
    <cfRule type="cellIs" dxfId="198" priority="162" operator="greaterThan">
      <formula>0</formula>
    </cfRule>
  </conditionalFormatting>
  <conditionalFormatting sqref="AE36:AE37">
    <cfRule type="cellIs" dxfId="197" priority="159" operator="notEqual">
      <formula>AJ39</formula>
    </cfRule>
    <cfRule type="cellIs" dxfId="196" priority="160" operator="greaterThan">
      <formula>0</formula>
    </cfRule>
  </conditionalFormatting>
  <conditionalFormatting sqref="AN36:AN37 AP36:AP37">
    <cfRule type="cellIs" dxfId="195" priority="157" operator="notEqual">
      <formula>AM39</formula>
    </cfRule>
    <cfRule type="cellIs" dxfId="194" priority="158" operator="greaterThan">
      <formula>0</formula>
    </cfRule>
  </conditionalFormatting>
  <conditionalFormatting sqref="AN36:AN37 AP36:AP37">
    <cfRule type="cellIs" dxfId="193" priority="155" operator="notEqual">
      <formula>AU39</formula>
    </cfRule>
    <cfRule type="cellIs" dxfId="192" priority="156" operator="greaterThan">
      <formula>0</formula>
    </cfRule>
  </conditionalFormatting>
  <conditionalFormatting sqref="AA35">
    <cfRule type="cellIs" dxfId="191" priority="153" operator="notEqual">
      <formula>AV38</formula>
    </cfRule>
    <cfRule type="cellIs" dxfId="190" priority="154" operator="greaterThan">
      <formula>0</formula>
    </cfRule>
  </conditionalFormatting>
  <conditionalFormatting sqref="AN36:AN37 AP36:AP37">
    <cfRule type="cellIs" dxfId="189" priority="151" operator="notEqual">
      <formula>AM39</formula>
    </cfRule>
    <cfRule type="cellIs" dxfId="188" priority="152" operator="greaterThan">
      <formula>0</formula>
    </cfRule>
  </conditionalFormatting>
  <conditionalFormatting sqref="AN36:AN37 AP36:AP37">
    <cfRule type="cellIs" dxfId="187" priority="149" operator="notEqual">
      <formula>AU39</formula>
    </cfRule>
    <cfRule type="cellIs" dxfId="186" priority="150" operator="greaterThan">
      <formula>0</formula>
    </cfRule>
  </conditionalFormatting>
  <conditionalFormatting sqref="AN36:AN37 AP36:AP37">
    <cfRule type="cellIs" dxfId="185" priority="147" operator="notEqual">
      <formula>AM39</formula>
    </cfRule>
    <cfRule type="cellIs" dxfId="184" priority="148" operator="greaterThan">
      <formula>0</formula>
    </cfRule>
  </conditionalFormatting>
  <conditionalFormatting sqref="AN36:AN37 AP36:AP37">
    <cfRule type="cellIs" dxfId="183" priority="145" operator="notEqual">
      <formula>AU39</formula>
    </cfRule>
    <cfRule type="cellIs" dxfId="182" priority="146" operator="greaterThan">
      <formula>0</formula>
    </cfRule>
  </conditionalFormatting>
  <conditionalFormatting sqref="AA35">
    <cfRule type="cellIs" dxfId="181" priority="143" operator="notEqual">
      <formula>AV38</formula>
    </cfRule>
    <cfRule type="cellIs" dxfId="180" priority="144" operator="greaterThan">
      <formula>0</formula>
    </cfRule>
  </conditionalFormatting>
  <conditionalFormatting sqref="AN36:AN37 AP36:AP37">
    <cfRule type="cellIs" dxfId="179" priority="141" operator="notEqual">
      <formula>AM39</formula>
    </cfRule>
    <cfRule type="cellIs" dxfId="178" priority="142" operator="greaterThan">
      <formula>0</formula>
    </cfRule>
  </conditionalFormatting>
  <conditionalFormatting sqref="AN36:AN37 AP36:AP37">
    <cfRule type="cellIs" dxfId="177" priority="139" operator="notEqual">
      <formula>AU39</formula>
    </cfRule>
    <cfRule type="cellIs" dxfId="176" priority="140" operator="greaterThan">
      <formula>0</formula>
    </cfRule>
  </conditionalFormatting>
  <conditionalFormatting sqref="Y35">
    <cfRule type="cellIs" dxfId="175" priority="137" operator="notEqual">
      <formula>AN38</formula>
    </cfRule>
    <cfRule type="cellIs" dxfId="174" priority="138" operator="greaterThan">
      <formula>0</formula>
    </cfRule>
  </conditionalFormatting>
  <conditionalFormatting sqref="Y35">
    <cfRule type="cellIs" dxfId="173" priority="135" operator="notEqual">
      <formula>AV38</formula>
    </cfRule>
    <cfRule type="cellIs" dxfId="172" priority="136" operator="greaterThan">
      <formula>0</formula>
    </cfRule>
  </conditionalFormatting>
  <conditionalFormatting sqref="AB35 AD35">
    <cfRule type="cellIs" dxfId="171" priority="133" operator="notEqual">
      <formula>AA38</formula>
    </cfRule>
    <cfRule type="cellIs" dxfId="170" priority="134" operator="greaterThan">
      <formula>0</formula>
    </cfRule>
  </conditionalFormatting>
  <conditionalFormatting sqref="AB35 AD35">
    <cfRule type="cellIs" dxfId="169" priority="131" operator="notEqual">
      <formula>AI38</formula>
    </cfRule>
    <cfRule type="cellIs" dxfId="168" priority="132" operator="greaterThan">
      <formula>0</formula>
    </cfRule>
  </conditionalFormatting>
  <conditionalFormatting sqref="AB35 AD35">
    <cfRule type="cellIs" dxfId="167" priority="129" operator="notEqual">
      <formula>AA38</formula>
    </cfRule>
    <cfRule type="cellIs" dxfId="166" priority="130" operator="greaterThan">
      <formula>0</formula>
    </cfRule>
  </conditionalFormatting>
  <conditionalFormatting sqref="AB35 AD35">
    <cfRule type="cellIs" dxfId="165" priority="127" operator="notEqual">
      <formula>AI38</formula>
    </cfRule>
    <cfRule type="cellIs" dxfId="164" priority="128" operator="greaterThan">
      <formula>0</formula>
    </cfRule>
  </conditionalFormatting>
  <conditionalFormatting sqref="AB35 AD35">
    <cfRule type="cellIs" dxfId="163" priority="125" operator="notEqual">
      <formula>AA38</formula>
    </cfRule>
    <cfRule type="cellIs" dxfId="162" priority="126" operator="greaterThan">
      <formula>0</formula>
    </cfRule>
  </conditionalFormatting>
  <conditionalFormatting sqref="AB35 AD35">
    <cfRule type="cellIs" dxfId="161" priority="123" operator="notEqual">
      <formula>AI38</formula>
    </cfRule>
    <cfRule type="cellIs" dxfId="160" priority="124" operator="greaterThan">
      <formula>0</formula>
    </cfRule>
  </conditionalFormatting>
  <conditionalFormatting sqref="AB35 AD35">
    <cfRule type="cellIs" dxfId="159" priority="121" operator="notEqual">
      <formula>AA38</formula>
    </cfRule>
    <cfRule type="cellIs" dxfId="158" priority="122" operator="greaterThan">
      <formula>0</formula>
    </cfRule>
  </conditionalFormatting>
  <conditionalFormatting sqref="AB35 AD35">
    <cfRule type="cellIs" dxfId="157" priority="119" operator="notEqual">
      <formula>AI38</formula>
    </cfRule>
    <cfRule type="cellIs" dxfId="156" priority="120" operator="greaterThan">
      <formula>0</formula>
    </cfRule>
  </conditionalFormatting>
  <conditionalFormatting sqref="AN35 AP35">
    <cfRule type="cellIs" dxfId="155" priority="117" operator="notEqual">
      <formula>AM38</formula>
    </cfRule>
    <cfRule type="cellIs" dxfId="154" priority="118" operator="greaterThan">
      <formula>0</formula>
    </cfRule>
  </conditionalFormatting>
  <conditionalFormatting sqref="AN35 AP35">
    <cfRule type="cellIs" dxfId="153" priority="115" operator="notEqual">
      <formula>AU38</formula>
    </cfRule>
    <cfRule type="cellIs" dxfId="152" priority="116" operator="greaterThan">
      <formula>0</formula>
    </cfRule>
  </conditionalFormatting>
  <conditionalFormatting sqref="AN35 AP35">
    <cfRule type="cellIs" dxfId="151" priority="113" operator="notEqual">
      <formula>AM38</formula>
    </cfRule>
    <cfRule type="cellIs" dxfId="150" priority="114" operator="greaterThan">
      <formula>0</formula>
    </cfRule>
  </conditionalFormatting>
  <conditionalFormatting sqref="AN35 AP35">
    <cfRule type="cellIs" dxfId="149" priority="111" operator="notEqual">
      <formula>AU38</formula>
    </cfRule>
    <cfRule type="cellIs" dxfId="148" priority="112" operator="greaterThan">
      <formula>0</formula>
    </cfRule>
  </conditionalFormatting>
  <conditionalFormatting sqref="AN35 AP35">
    <cfRule type="cellIs" dxfId="147" priority="109" operator="notEqual">
      <formula>AM38</formula>
    </cfRule>
    <cfRule type="cellIs" dxfId="146" priority="110" operator="greaterThan">
      <formula>0</formula>
    </cfRule>
  </conditionalFormatting>
  <conditionalFormatting sqref="AN35 AP35">
    <cfRule type="cellIs" dxfId="145" priority="107" operator="notEqual">
      <formula>AU38</formula>
    </cfRule>
    <cfRule type="cellIs" dxfId="144" priority="108" operator="greaterThan">
      <formula>0</formula>
    </cfRule>
  </conditionalFormatting>
  <conditionalFormatting sqref="AN35 AP35">
    <cfRule type="cellIs" dxfId="143" priority="105" operator="notEqual">
      <formula>AM38</formula>
    </cfRule>
    <cfRule type="cellIs" dxfId="142" priority="106" operator="greaterThan">
      <formula>0</formula>
    </cfRule>
  </conditionalFormatting>
  <conditionalFormatting sqref="AN35 AP35">
    <cfRule type="cellIs" dxfId="141" priority="103" operator="notEqual">
      <formula>AU38</formula>
    </cfRule>
    <cfRule type="cellIs" dxfId="140" priority="104" operator="greaterThan">
      <formula>0</formula>
    </cfRule>
  </conditionalFormatting>
  <conditionalFormatting sqref="E51:E53 E46:E48 E57:E72 E166 E174:E177">
    <cfRule type="cellIs" dxfId="139" priority="102" operator="lessThan">
      <formula>0</formula>
    </cfRule>
  </conditionalFormatting>
  <conditionalFormatting sqref="E684 E481:E485 E736 E783 E788:E790 E794:E795 E369 E525:E527 E534:E536">
    <cfRule type="cellIs" dxfId="138" priority="100" operator="lessThan">
      <formula>0</formula>
    </cfRule>
  </conditionalFormatting>
  <conditionalFormatting sqref="E239">
    <cfRule type="cellIs" dxfId="137" priority="86" operator="lessThan">
      <formula>0</formula>
    </cfRule>
  </conditionalFormatting>
  <conditionalFormatting sqref="E43:E45">
    <cfRule type="cellIs" dxfId="136" priority="84" operator="lessThan">
      <formula>0</formula>
    </cfRule>
  </conditionalFormatting>
  <conditionalFormatting sqref="AI37 AU37 W37">
    <cfRule type="cellIs" dxfId="135" priority="736" operator="notEqual">
      <formula>#REF!</formula>
    </cfRule>
  </conditionalFormatting>
  <conditionalFormatting sqref="E307 E305 E145 E127:E129 E110:E112 E49:E50 E54:E56 E173 E88:E100">
    <cfRule type="cellIs" dxfId="134" priority="66" operator="lessThan">
      <formula>0</formula>
    </cfRule>
  </conditionalFormatting>
  <conditionalFormatting sqref="E207 E362:E364 E324:E326 E308:E309">
    <cfRule type="cellIs" dxfId="133" priority="65" operator="lessThan">
      <formula>0</formula>
    </cfRule>
  </conditionalFormatting>
  <conditionalFormatting sqref="Q35:Q37">
    <cfRule type="cellIs" dxfId="132" priority="63" operator="notEqual">
      <formula>N38</formula>
    </cfRule>
    <cfRule type="cellIs" dxfId="131" priority="64" operator="greaterThan">
      <formula>0</formula>
    </cfRule>
  </conditionalFormatting>
  <conditionalFormatting sqref="Q35:Q37">
    <cfRule type="cellIs" dxfId="130" priority="61" operator="notEqual">
      <formula>V38</formula>
    </cfRule>
    <cfRule type="cellIs" dxfId="129" priority="62" operator="greaterThan">
      <formula>0</formula>
    </cfRule>
  </conditionalFormatting>
  <conditionalFormatting sqref="Q830">
    <cfRule type="cellIs" dxfId="128" priority="60" operator="greaterThan">
      <formula>0</formula>
    </cfRule>
  </conditionalFormatting>
  <conditionalFormatting sqref="Q35:Q37">
    <cfRule type="cellIs" dxfId="127" priority="58" operator="notEqual">
      <formula>N38</formula>
    </cfRule>
    <cfRule type="cellIs" dxfId="126" priority="59" operator="greaterThan">
      <formula>0</formula>
    </cfRule>
  </conditionalFormatting>
  <conditionalFormatting sqref="Q35:Q37">
    <cfRule type="cellIs" dxfId="125" priority="56" operator="notEqual">
      <formula>V38</formula>
    </cfRule>
    <cfRule type="cellIs" dxfId="124" priority="57" operator="greaterThan">
      <formula>0</formula>
    </cfRule>
  </conditionalFormatting>
  <conditionalFormatting sqref="Q35:Q37">
    <cfRule type="cellIs" dxfId="123" priority="54" operator="notEqual">
      <formula>N38</formula>
    </cfRule>
    <cfRule type="cellIs" dxfId="122" priority="55" operator="greaterThan">
      <formula>0</formula>
    </cfRule>
  </conditionalFormatting>
  <conditionalFormatting sqref="Q35:Q37">
    <cfRule type="cellIs" dxfId="121" priority="52" operator="notEqual">
      <formula>V38</formula>
    </cfRule>
    <cfRule type="cellIs" dxfId="120" priority="53" operator="greaterThan">
      <formula>0</formula>
    </cfRule>
  </conditionalFormatting>
  <conditionalFormatting sqref="Q830">
    <cfRule type="cellIs" dxfId="119" priority="51" operator="greaterThan">
      <formula>0</formula>
    </cfRule>
  </conditionalFormatting>
  <conditionalFormatting sqref="Q35:Q37">
    <cfRule type="cellIs" dxfId="118" priority="49" operator="notEqual">
      <formula>N38</formula>
    </cfRule>
    <cfRule type="cellIs" dxfId="117" priority="50" operator="greaterThan">
      <formula>0</formula>
    </cfRule>
  </conditionalFormatting>
  <conditionalFormatting sqref="Q35:Q37">
    <cfRule type="cellIs" dxfId="116" priority="47" operator="notEqual">
      <formula>V38</formula>
    </cfRule>
    <cfRule type="cellIs" dxfId="115" priority="48" operator="greaterThan">
      <formula>0</formula>
    </cfRule>
  </conditionalFormatting>
  <conditionalFormatting sqref="AO36:AO37">
    <cfRule type="cellIs" dxfId="114" priority="45" operator="notEqual">
      <formula>AT39</formula>
    </cfRule>
    <cfRule type="cellIs" dxfId="113" priority="46" operator="greaterThan">
      <formula>0</formula>
    </cfRule>
  </conditionalFormatting>
  <conditionalFormatting sqref="AO36:AO37">
    <cfRule type="cellIs" dxfId="112" priority="43" operator="notEqual">
      <formula>AL39</formula>
    </cfRule>
    <cfRule type="cellIs" dxfId="111" priority="44" operator="greaterThan">
      <formula>0</formula>
    </cfRule>
  </conditionalFormatting>
  <conditionalFormatting sqref="AO830">
    <cfRule type="cellIs" dxfId="110" priority="42" operator="greaterThan">
      <formula>0</formula>
    </cfRule>
  </conditionalFormatting>
  <conditionalFormatting sqref="AO36:AO37">
    <cfRule type="cellIs" dxfId="109" priority="40" operator="notEqual">
      <formula>AT39</formula>
    </cfRule>
    <cfRule type="cellIs" dxfId="108" priority="41" operator="greaterThan">
      <formula>0</formula>
    </cfRule>
  </conditionalFormatting>
  <conditionalFormatting sqref="AO830">
    <cfRule type="cellIs" dxfId="107" priority="39" operator="greaterThan">
      <formula>0</formula>
    </cfRule>
  </conditionalFormatting>
  <conditionalFormatting sqref="AC830">
    <cfRule type="cellIs" dxfId="106" priority="38" operator="greaterThan">
      <formula>0</formula>
    </cfRule>
  </conditionalFormatting>
  <conditionalFormatting sqref="AC36:AC37">
    <cfRule type="cellIs" dxfId="105" priority="36" operator="notEqual">
      <formula>Z39</formula>
    </cfRule>
    <cfRule type="cellIs" dxfId="104" priority="37" operator="greaterThan">
      <formula>0</formula>
    </cfRule>
  </conditionalFormatting>
  <conditionalFormatting sqref="AC36:AC37">
    <cfRule type="cellIs" dxfId="103" priority="34" operator="notEqual">
      <formula>AH39</formula>
    </cfRule>
    <cfRule type="cellIs" dxfId="102" priority="35" operator="greaterThan">
      <formula>0</formula>
    </cfRule>
  </conditionalFormatting>
  <conditionalFormatting sqref="AC36:AC37">
    <cfRule type="cellIs" dxfId="101" priority="32" operator="notEqual">
      <formula>Z39</formula>
    </cfRule>
    <cfRule type="cellIs" dxfId="100" priority="33" operator="greaterThan">
      <formula>0</formula>
    </cfRule>
  </conditionalFormatting>
  <conditionalFormatting sqref="AC36:AC37">
    <cfRule type="cellIs" dxfId="99" priority="30" operator="notEqual">
      <formula>AH39</formula>
    </cfRule>
    <cfRule type="cellIs" dxfId="98" priority="31" operator="greaterThan">
      <formula>0</formula>
    </cfRule>
  </conditionalFormatting>
  <conditionalFormatting sqref="AC830">
    <cfRule type="cellIs" dxfId="97" priority="29" operator="greaterThan">
      <formula>0</formula>
    </cfRule>
  </conditionalFormatting>
  <conditionalFormatting sqref="AC36:AC37">
    <cfRule type="cellIs" dxfId="96" priority="27" operator="notEqual">
      <formula>Z39</formula>
    </cfRule>
    <cfRule type="cellIs" dxfId="95" priority="28" operator="greaterThan">
      <formula>0</formula>
    </cfRule>
  </conditionalFormatting>
  <conditionalFormatting sqref="AC36:AC37">
    <cfRule type="cellIs" dxfId="94" priority="25" operator="notEqual">
      <formula>AH39</formula>
    </cfRule>
    <cfRule type="cellIs" dxfId="93" priority="26" operator="greaterThan">
      <formula>0</formula>
    </cfRule>
  </conditionalFormatting>
  <conditionalFormatting sqref="AC36:AC37">
    <cfRule type="cellIs" dxfId="92" priority="23" operator="notEqual">
      <formula>Z39</formula>
    </cfRule>
    <cfRule type="cellIs" dxfId="91" priority="24" operator="greaterThan">
      <formula>0</formula>
    </cfRule>
  </conditionalFormatting>
  <conditionalFormatting sqref="AC36:AC37">
    <cfRule type="cellIs" dxfId="90" priority="21" operator="notEqual">
      <formula>AH39</formula>
    </cfRule>
    <cfRule type="cellIs" dxfId="89" priority="22" operator="greaterThan">
      <formula>0</formula>
    </cfRule>
  </conditionalFormatting>
  <conditionalFormatting sqref="E146">
    <cfRule type="cellIs" dxfId="88" priority="20" operator="lessThan">
      <formula>0</formula>
    </cfRule>
  </conditionalFormatting>
  <conditionalFormatting sqref="E167">
    <cfRule type="cellIs" dxfId="87" priority="19" operator="lessThan">
      <formula>0</formula>
    </cfRule>
  </conditionalFormatting>
  <conditionalFormatting sqref="E785">
    <cfRule type="cellIs" dxfId="86" priority="16" operator="lessThan">
      <formula>0</formula>
    </cfRule>
  </conditionalFormatting>
  <conditionalFormatting sqref="E168">
    <cfRule type="cellIs" dxfId="85" priority="8" operator="lessThan">
      <formula>0</formula>
    </cfRule>
  </conditionalFormatting>
  <pageMargins left="0.23622047244094491" right="0.31496062992125984" top="0.55118110236220474" bottom="0.47244094488188981" header="0.31496062992125984" footer="0.43307086614173229"/>
  <pageSetup paperSize="9" scale="70" orientation="landscape" verticalDpi="300" r:id="rId1"/>
  <colBreaks count="3" manualBreakCount="3">
    <brk id="12" max="959" man="1"/>
    <brk id="24" max="959" man="1"/>
    <brk id="36" max="95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57"/>
  <sheetViews>
    <sheetView topLeftCell="A31" workbookViewId="0">
      <selection activeCell="B46" sqref="B46"/>
    </sheetView>
  </sheetViews>
  <sheetFormatPr defaultRowHeight="15"/>
  <cols>
    <col min="2" max="2" width="29.85546875" customWidth="1"/>
    <col min="3" max="3" width="24.7109375" customWidth="1"/>
    <col min="4" max="4" width="13.85546875" style="195" customWidth="1"/>
    <col min="5" max="5" width="10.42578125" customWidth="1"/>
    <col min="6" max="6" width="12.28515625" customWidth="1"/>
    <col min="7" max="7" width="12.7109375" customWidth="1"/>
    <col min="8" max="8" width="9.42578125" bestFit="1" customWidth="1"/>
    <col min="9" max="9" width="9.7109375" bestFit="1" customWidth="1"/>
    <col min="10" max="10" width="16.140625" customWidth="1"/>
    <col min="11" max="11" width="15.28515625" customWidth="1"/>
    <col min="12" max="15" width="13.42578125" customWidth="1"/>
    <col min="16" max="16" width="10.28515625" bestFit="1" customWidth="1"/>
    <col min="17" max="17" width="16.85546875" customWidth="1"/>
    <col min="19" max="19" width="14.85546875" customWidth="1"/>
    <col min="20" max="20" width="14.42578125" customWidth="1"/>
    <col min="21" max="21" width="15.140625" customWidth="1"/>
    <col min="22" max="22" width="10" bestFit="1" customWidth="1"/>
    <col min="23" max="23" width="14.28515625" customWidth="1"/>
    <col min="25" max="25" width="10" bestFit="1" customWidth="1"/>
    <col min="26" max="26" width="15.5703125" customWidth="1"/>
    <col min="27" max="27" width="17.7109375" customWidth="1"/>
  </cols>
  <sheetData>
    <row r="1" spans="1:20" s="38" customFormat="1" ht="15.75">
      <c r="B1" s="39" t="s">
        <v>358</v>
      </c>
      <c r="C1" s="40"/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T1" s="42"/>
    </row>
    <row r="2" spans="1:20" s="43" customFormat="1" ht="18">
      <c r="B2" s="44" t="s">
        <v>359</v>
      </c>
      <c r="C2" s="45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0" s="43" customFormat="1" ht="15.75">
      <c r="B3" s="44"/>
      <c r="C3" s="48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0" s="53" customFormat="1" ht="12.75">
      <c r="A4" s="49"/>
      <c r="B4" s="50" t="s">
        <v>360</v>
      </c>
      <c r="C4" s="51"/>
      <c r="D4" s="41"/>
      <c r="E4" s="51"/>
      <c r="F4" s="51"/>
      <c r="G4" s="52"/>
      <c r="H4" s="52"/>
      <c r="I4" s="52"/>
      <c r="J4" s="52"/>
      <c r="K4" s="52"/>
      <c r="L4" s="52"/>
      <c r="M4" s="52"/>
      <c r="N4" s="52"/>
      <c r="O4" s="52"/>
    </row>
    <row r="5" spans="1:20" s="53" customFormat="1" ht="12.75">
      <c r="A5" s="49"/>
      <c r="B5" s="50" t="s">
        <v>361</v>
      </c>
      <c r="C5" s="51"/>
      <c r="D5" s="41"/>
      <c r="E5" s="51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pans="1:20" s="38" customFormat="1" ht="12.75">
      <c r="B6" s="54" t="s">
        <v>362</v>
      </c>
      <c r="C6" s="55"/>
      <c r="D6" s="41"/>
      <c r="E6" s="56"/>
      <c r="F6" s="56"/>
      <c r="G6" s="40"/>
      <c r="H6" s="40"/>
      <c r="I6" s="40"/>
      <c r="J6" s="40"/>
      <c r="K6" s="40"/>
      <c r="L6" s="40"/>
      <c r="M6" s="40"/>
      <c r="N6" s="40"/>
      <c r="O6" s="40"/>
    </row>
    <row r="7" spans="1:20" s="38" customFormat="1" ht="12.75">
      <c r="B7" s="50" t="s">
        <v>363</v>
      </c>
      <c r="C7" s="55"/>
      <c r="D7" s="41"/>
      <c r="E7" s="56"/>
      <c r="F7" s="56"/>
      <c r="G7" s="40"/>
      <c r="H7" s="40"/>
      <c r="I7" s="40"/>
      <c r="J7" s="40"/>
      <c r="K7" s="40"/>
      <c r="L7" s="40"/>
      <c r="M7" s="40"/>
      <c r="N7" s="40"/>
      <c r="O7" s="40"/>
    </row>
    <row r="8" spans="1:20" s="38" customFormat="1" ht="12.75">
      <c r="B8" s="54" t="s">
        <v>364</v>
      </c>
      <c r="C8" s="55"/>
      <c r="D8" s="41"/>
      <c r="E8" s="56"/>
      <c r="F8" s="56"/>
      <c r="G8" s="40"/>
      <c r="H8" s="40"/>
      <c r="I8" s="40"/>
      <c r="J8" s="40"/>
      <c r="K8" s="40"/>
      <c r="L8" s="40"/>
      <c r="M8" s="40"/>
      <c r="N8" s="40"/>
      <c r="O8" s="40"/>
    </row>
    <row r="9" spans="1:20" s="38" customFormat="1" ht="12.75">
      <c r="B9" s="54" t="s">
        <v>365</v>
      </c>
      <c r="C9" s="55"/>
      <c r="D9" s="41"/>
      <c r="E9" s="56"/>
      <c r="F9" s="56"/>
      <c r="G9" s="40"/>
      <c r="H9" s="40"/>
      <c r="I9" s="40"/>
      <c r="J9" s="40"/>
      <c r="K9" s="40"/>
      <c r="L9" s="40"/>
      <c r="M9" s="40"/>
      <c r="N9" s="40"/>
      <c r="O9" s="40"/>
    </row>
    <row r="10" spans="1:20" s="38" customFormat="1" ht="12.75">
      <c r="B10" s="54" t="s">
        <v>366</v>
      </c>
      <c r="C10" s="55" t="s">
        <v>367</v>
      </c>
      <c r="D10" s="41"/>
      <c r="E10" s="56"/>
      <c r="F10" s="56"/>
      <c r="G10" s="40"/>
      <c r="H10" s="40" t="s">
        <v>368</v>
      </c>
      <c r="I10" s="57">
        <v>208096</v>
      </c>
      <c r="J10" s="40" t="s">
        <v>369</v>
      </c>
      <c r="K10" s="40"/>
      <c r="L10" s="40"/>
      <c r="M10" s="40"/>
      <c r="N10" s="40"/>
      <c r="O10" s="40"/>
    </row>
    <row r="11" spans="1:20" s="38" customFormat="1" ht="12.75">
      <c r="B11" s="58" t="s">
        <v>370</v>
      </c>
      <c r="C11" s="40"/>
      <c r="D11" s="41"/>
      <c r="E11" s="40"/>
      <c r="F11" s="40"/>
      <c r="G11" s="40"/>
      <c r="H11" s="40" t="s">
        <v>368</v>
      </c>
      <c r="I11" s="40">
        <v>17341.3</v>
      </c>
      <c r="J11" s="40" t="s">
        <v>371</v>
      </c>
      <c r="K11" s="40"/>
      <c r="L11" s="40"/>
      <c r="M11" s="40"/>
      <c r="N11" s="40"/>
      <c r="O11" s="40"/>
    </row>
    <row r="12" spans="1:20" s="38" customFormat="1" ht="12.75">
      <c r="B12" s="54" t="s">
        <v>372</v>
      </c>
      <c r="C12" s="55"/>
      <c r="D12" s="41"/>
      <c r="E12" s="56"/>
      <c r="F12" s="56"/>
      <c r="G12" s="40"/>
      <c r="H12" s="40"/>
      <c r="I12" s="40"/>
      <c r="J12" s="40"/>
      <c r="K12" s="40"/>
      <c r="L12" s="40"/>
      <c r="M12" s="40"/>
      <c r="N12" s="40"/>
      <c r="O12" s="40"/>
    </row>
    <row r="13" spans="1:20" s="38" customFormat="1" ht="12.75">
      <c r="B13" s="58"/>
      <c r="C13" s="55" t="s">
        <v>373</v>
      </c>
      <c r="D13" s="41"/>
      <c r="E13" s="56"/>
      <c r="F13" s="56"/>
      <c r="G13" s="40"/>
      <c r="H13" s="40" t="s">
        <v>368</v>
      </c>
      <c r="I13" s="59">
        <v>40141</v>
      </c>
      <c r="J13" s="40" t="s">
        <v>371</v>
      </c>
      <c r="K13" s="40"/>
      <c r="L13" s="40">
        <f>13.13/2</f>
        <v>6.5650000000000004</v>
      </c>
      <c r="M13" s="40"/>
      <c r="N13" s="40"/>
      <c r="O13" s="40"/>
    </row>
    <row r="14" spans="1:20" s="220" customFormat="1" ht="45.75" customHeight="1">
      <c r="B14" s="1869" t="s">
        <v>374</v>
      </c>
      <c r="C14" s="1869"/>
      <c r="D14" s="1869"/>
      <c r="E14" s="1869"/>
      <c r="F14" s="1869"/>
      <c r="G14" s="1869"/>
      <c r="H14" s="222"/>
      <c r="I14" s="222"/>
      <c r="J14" s="222"/>
      <c r="K14" s="222"/>
      <c r="L14" s="222"/>
      <c r="M14" s="222"/>
      <c r="N14" s="222"/>
      <c r="O14" s="222"/>
    </row>
    <row r="15" spans="1:20" s="220" customFormat="1" ht="45.75" customHeight="1">
      <c r="B15" s="1869" t="s">
        <v>375</v>
      </c>
      <c r="C15" s="1869"/>
      <c r="D15" s="1869"/>
      <c r="E15" s="1869"/>
      <c r="F15" s="1869"/>
      <c r="G15" s="1869"/>
      <c r="H15" s="222"/>
      <c r="I15" s="222"/>
      <c r="J15" s="222"/>
      <c r="K15" s="222"/>
      <c r="L15" s="222"/>
      <c r="M15" s="222"/>
      <c r="N15" s="222"/>
      <c r="O15" s="222"/>
    </row>
    <row r="16" spans="1:20" s="38" customFormat="1" ht="13.5" thickBot="1">
      <c r="B16" s="60"/>
      <c r="C16" s="61"/>
      <c r="D16" s="61"/>
      <c r="E16" s="62"/>
      <c r="F16" s="61"/>
    </row>
    <row r="17" spans="2:23" s="38" customFormat="1" ht="23.25" thickBot="1">
      <c r="B17" s="1816" t="s">
        <v>90</v>
      </c>
      <c r="C17" s="1817"/>
      <c r="D17" s="1817"/>
      <c r="E17" s="1817"/>
      <c r="F17" s="1818"/>
      <c r="J17" s="1816" t="s">
        <v>507</v>
      </c>
      <c r="K17" s="1817"/>
      <c r="L17" s="1817"/>
      <c r="M17" s="1817"/>
      <c r="N17" s="1818"/>
      <c r="S17" s="1816" t="s">
        <v>505</v>
      </c>
      <c r="T17" s="1817"/>
      <c r="U17" s="1817"/>
      <c r="V17" s="1817"/>
      <c r="W17" s="1818"/>
    </row>
    <row r="18" spans="2:23" s="222" customFormat="1" ht="57.75" customHeight="1" thickBot="1">
      <c r="B18" s="215" t="str">
        <f>+D36</f>
        <v>դատական կարգադրիչների ծառայության պաշտոնների համար սահմանված ենթախումբ</v>
      </c>
      <c r="C18" s="216" t="str">
        <f>+E36</f>
        <v>Հաստիքային միավորների թիվը</v>
      </c>
      <c r="D18" s="216" t="str">
        <f>+P36</f>
        <v>Ընդամենը ամսական աշխատավարձ</v>
      </c>
      <c r="E18" s="1878" t="str">
        <f>+Q36</f>
        <v>Ընդամենը  I-ԻՆ ԿԻՍԱՄՅԱԿ  2014 ԹՎԱԿԱՆ աշխատավարձ</v>
      </c>
      <c r="F18" s="1879"/>
      <c r="G18" s="221"/>
      <c r="H18" s="10"/>
      <c r="I18" s="10"/>
      <c r="J18" s="215" t="str">
        <f>+B18</f>
        <v>դատական կարգադրիչների ծառայության պաշտոնների համար սահմանված ենթախումբ</v>
      </c>
      <c r="K18" s="216" t="str">
        <f>+C18</f>
        <v>Հաստիքային միավորների թիվը</v>
      </c>
      <c r="L18" s="1880" t="str">
        <f>+J17</f>
        <v>ՏԱՐԵԿԱՆ  2014 ԹՎԱԿԱՆ</v>
      </c>
      <c r="M18" s="1881"/>
      <c r="N18" s="1882"/>
      <c r="O18" s="221"/>
      <c r="P18" s="221"/>
      <c r="Q18" s="221"/>
      <c r="R18" s="183"/>
      <c r="S18" s="215" t="str">
        <f>+D36</f>
        <v>դատական կարգադրիչների ծառայության պաշտոնների համար սահմանված ենթախումբ</v>
      </c>
      <c r="T18" s="216" t="str">
        <f>+E36</f>
        <v>Հաստիքային միավորների թիվը</v>
      </c>
      <c r="U18" s="216" t="str">
        <f>+Y36</f>
        <v>Ընդամենը ամսական աշխատավարձ</v>
      </c>
      <c r="V18" s="1878" t="str">
        <f>+Z36</f>
        <v>Ընդամենը II-ՐԴ ԿԻՍԱՄՅԱԿ  2014 ԹՎԱԿԱՆ աշխատավարձ</v>
      </c>
      <c r="W18" s="1879"/>
    </row>
    <row r="19" spans="2:23" s="38" customFormat="1" ht="18.75">
      <c r="B19" s="208" t="s">
        <v>91</v>
      </c>
      <c r="C19" s="206">
        <f>COUNTIF($D$38:$D$1847,"Բ-1")</f>
        <v>0</v>
      </c>
      <c r="D19" s="210">
        <f>+SUMIF($D$38:$D$1847,"Բ-1",$P$38:$P$1847)</f>
        <v>0</v>
      </c>
      <c r="E19" s="1870">
        <f>+SUMIF($D$38:$D$1847,"Բ-1",$Q$38:$Q$1847)</f>
        <v>0</v>
      </c>
      <c r="F19" s="1871"/>
      <c r="G19" s="9"/>
      <c r="H19" s="9"/>
      <c r="I19" s="11"/>
      <c r="J19" s="190" t="s">
        <v>91</v>
      </c>
      <c r="K19" s="217">
        <f>COUNTIF($D$38:$D$1847,"Բ-1")</f>
        <v>0</v>
      </c>
      <c r="L19" s="1883">
        <f>+E19+V19</f>
        <v>0</v>
      </c>
      <c r="M19" s="1884"/>
      <c r="N19" s="1885"/>
      <c r="O19" s="184"/>
      <c r="P19" s="183"/>
      <c r="Q19" s="183"/>
      <c r="R19" s="187"/>
      <c r="S19" s="190" t="s">
        <v>91</v>
      </c>
      <c r="T19" s="191">
        <f>COUNTIF($D$38:$D$1847,"Բ-1")</f>
        <v>0</v>
      </c>
      <c r="U19" s="214">
        <f>+SUMIF($D$38:$D$1847,"Բ-1",$Y$38:$Y$1847)</f>
        <v>0</v>
      </c>
      <c r="V19" s="1889">
        <f>+SUMIF($D$38:$D$1847,"Բ-1",$Z$38:$Z$1847)</f>
        <v>0</v>
      </c>
      <c r="W19" s="1890"/>
    </row>
    <row r="20" spans="2:23" s="38" customFormat="1" ht="18.75">
      <c r="B20" s="12" t="s">
        <v>92</v>
      </c>
      <c r="C20" s="189">
        <f>COUNTIF($D$38:$D$1847,"Բ-2")</f>
        <v>0</v>
      </c>
      <c r="D20" s="211">
        <f>+SUMIF($D$38:$D$1847,"Բ-2",$P$38:$P$1847)</f>
        <v>0</v>
      </c>
      <c r="E20" s="1872">
        <f>+SUMIF($D$38:$D$1847,"Բ-2",$Q$38:$Q$1847)</f>
        <v>0</v>
      </c>
      <c r="F20" s="1873"/>
      <c r="G20" s="9"/>
      <c r="H20" s="9"/>
      <c r="I20" s="11"/>
      <c r="J20" s="12" t="s">
        <v>92</v>
      </c>
      <c r="K20" s="218">
        <f>COUNTIF($D$38:$D$1847,"Բ-2")</f>
        <v>0</v>
      </c>
      <c r="L20" s="1886">
        <f t="shared" ref="L20:L29" si="0">+E20+V20</f>
        <v>0</v>
      </c>
      <c r="M20" s="1887"/>
      <c r="N20" s="1888"/>
      <c r="O20" s="184"/>
      <c r="P20" s="183"/>
      <c r="Q20" s="183"/>
      <c r="R20" s="187"/>
      <c r="S20" s="12" t="s">
        <v>92</v>
      </c>
      <c r="T20" s="189">
        <f>COUNTIF($D$38:$D$1847,"Բ-2")</f>
        <v>0</v>
      </c>
      <c r="U20" s="211">
        <f>+SUMIF($D$38:$D$1847,"Բ-2",$Y$38:$Y$1847)</f>
        <v>0</v>
      </c>
      <c r="V20" s="1872">
        <f>+SUMIF($D$38:$D$1847,"Բ-2",$Z$38:$Z$1847)</f>
        <v>0</v>
      </c>
      <c r="W20" s="1873"/>
    </row>
    <row r="21" spans="2:23" s="38" customFormat="1" ht="18.75">
      <c r="B21" s="12" t="s">
        <v>93</v>
      </c>
      <c r="C21" s="189">
        <f>COUNTIF($D$38:$D$1847,"Գ-1")</f>
        <v>1</v>
      </c>
      <c r="D21" s="211" t="e">
        <f>+SUMIF($D$38:$D$1847,"Գ-1",$P$38:$P$1847)</f>
        <v>#VALUE!</v>
      </c>
      <c r="E21" s="1872" t="e">
        <f>+SUMIF($D$38:$D$1847,"Գ-1",$Q$38:$Q$1847)</f>
        <v>#VALUE!</v>
      </c>
      <c r="F21" s="1873"/>
      <c r="G21" s="9"/>
      <c r="H21" s="9"/>
      <c r="I21" s="11"/>
      <c r="J21" s="12" t="s">
        <v>93</v>
      </c>
      <c r="K21" s="218">
        <f>COUNTIF($D$38:$D$1847,"Գ-1")</f>
        <v>1</v>
      </c>
      <c r="L21" s="1886" t="e">
        <f t="shared" si="0"/>
        <v>#VALUE!</v>
      </c>
      <c r="M21" s="1887"/>
      <c r="N21" s="1888"/>
      <c r="O21" s="184"/>
      <c r="P21" s="183"/>
      <c r="Q21" s="183"/>
      <c r="R21" s="187"/>
      <c r="S21" s="12" t="s">
        <v>93</v>
      </c>
      <c r="T21" s="189">
        <f>COUNTIF($D$38:$D$1847,"Գ-1")</f>
        <v>1</v>
      </c>
      <c r="U21" s="211">
        <f>+SUMIF($D$38:$D$1847,"Գ-1",$Y$38:$Y$1847)</f>
        <v>0</v>
      </c>
      <c r="V21" s="1872">
        <f>+SUMIF($D$38:$D$1847,"Գ-1",$Z$38:$Z$1847)</f>
        <v>0</v>
      </c>
      <c r="W21" s="1873"/>
    </row>
    <row r="22" spans="2:23" s="38" customFormat="1" ht="17.25">
      <c r="B22" s="12" t="s">
        <v>94</v>
      </c>
      <c r="C22" s="189">
        <f>COUNTIF($D$38:$D$1847,"Գ-2")</f>
        <v>0</v>
      </c>
      <c r="D22" s="211">
        <f>+SUMIF($D$38:$D$1847,"Գ-2",$P$38:$P$1847)</f>
        <v>0</v>
      </c>
      <c r="E22" s="1872">
        <f>+SUMIF($D$38:$D$1847,"Գ-2",$Q$38:$Q$1847)</f>
        <v>0</v>
      </c>
      <c r="F22" s="1873"/>
      <c r="G22" s="8"/>
      <c r="H22" s="8"/>
      <c r="I22" s="8"/>
      <c r="J22" s="12" t="s">
        <v>94</v>
      </c>
      <c r="K22" s="218">
        <f>COUNTIF($D$38:$D$1847,"Գ-2")</f>
        <v>0</v>
      </c>
      <c r="L22" s="1886">
        <f t="shared" si="0"/>
        <v>0</v>
      </c>
      <c r="M22" s="1887"/>
      <c r="N22" s="1888"/>
      <c r="O22" s="184"/>
      <c r="P22" s="185"/>
      <c r="Q22" s="183"/>
      <c r="R22" s="187"/>
      <c r="S22" s="12" t="s">
        <v>94</v>
      </c>
      <c r="T22" s="189">
        <f>COUNTIF($D$38:$D$1847,"Գ-2")</f>
        <v>0</v>
      </c>
      <c r="U22" s="211">
        <f>+SUMIF($D$38:$D$1847,"Գ-2",$Y$38:$Y$1847)</f>
        <v>0</v>
      </c>
      <c r="V22" s="1872">
        <f>+SUMIF($D$38:$D$1847,"Գ-2",$Z$38:$Z$1847)</f>
        <v>0</v>
      </c>
      <c r="W22" s="1873"/>
    </row>
    <row r="23" spans="2:23" s="38" customFormat="1" ht="17.25">
      <c r="B23" s="12" t="s">
        <v>502</v>
      </c>
      <c r="C23" s="189">
        <f>COUNTIF($D$38:$D$1847,"Գ-3")</f>
        <v>0</v>
      </c>
      <c r="D23" s="211">
        <f>+SUMIF($D$38:$D$1847,"Գ-3",$P$38:$P$1847)</f>
        <v>0</v>
      </c>
      <c r="E23" s="1872">
        <f>+SUMIF($D$38:$D$1847,"Գ-3",$Q$38:$Q$1847)</f>
        <v>0</v>
      </c>
      <c r="F23" s="1873"/>
      <c r="G23" s="8"/>
      <c r="H23" s="8"/>
      <c r="I23" s="8"/>
      <c r="J23" s="12" t="s">
        <v>502</v>
      </c>
      <c r="K23" s="218">
        <f>COUNTIF($D$38:$D$1847,"Գ-3")</f>
        <v>0</v>
      </c>
      <c r="L23" s="1886">
        <f>+E23+V23</f>
        <v>0</v>
      </c>
      <c r="M23" s="1887"/>
      <c r="N23" s="1888"/>
      <c r="O23" s="184"/>
      <c r="P23" s="185"/>
      <c r="Q23" s="183"/>
      <c r="R23" s="187"/>
      <c r="S23" s="12" t="s">
        <v>502</v>
      </c>
      <c r="T23" s="189">
        <f>COUNTIF($D$38:$D$1847,"Գ-3")</f>
        <v>0</v>
      </c>
      <c r="U23" s="211">
        <f>+SUMIF($D$38:$D$1847,"Գ-3",$Y$38:$Y$1847)</f>
        <v>0</v>
      </c>
      <c r="V23" s="1872">
        <f>+SUMIF($D$38:$D$1847,"Գ-3",$Z$38:$Z$1847)</f>
        <v>0</v>
      </c>
      <c r="W23" s="1873"/>
    </row>
    <row r="24" spans="2:23" s="38" customFormat="1" ht="17.25">
      <c r="B24" s="12" t="s">
        <v>95</v>
      </c>
      <c r="C24" s="189">
        <f>COUNTIF($D$38:$D$1847,"Ա-1")</f>
        <v>0</v>
      </c>
      <c r="D24" s="211">
        <f>+SUMIF($D$38:$D$1847,"Ա-1",$P$38:$P$1847)</f>
        <v>0</v>
      </c>
      <c r="E24" s="1872">
        <f>+SUMIF($D$38:$D$1847,"Ա-1",$Q$38:$Q$1847)</f>
        <v>0</v>
      </c>
      <c r="F24" s="1873"/>
      <c r="G24" s="8"/>
      <c r="H24" s="8"/>
      <c r="I24" s="8"/>
      <c r="J24" s="12" t="s">
        <v>95</v>
      </c>
      <c r="K24" s="218">
        <f>COUNTIF($D$38:$D$1847,"Ա-1")</f>
        <v>0</v>
      </c>
      <c r="L24" s="1886">
        <f t="shared" si="0"/>
        <v>0</v>
      </c>
      <c r="M24" s="1887"/>
      <c r="N24" s="1888"/>
      <c r="O24" s="184"/>
      <c r="P24" s="185"/>
      <c r="Q24" s="183"/>
      <c r="R24" s="187"/>
      <c r="S24" s="12" t="s">
        <v>95</v>
      </c>
      <c r="T24" s="189">
        <f>COUNTIF($D$38:$D$1847,"Ա-1")</f>
        <v>0</v>
      </c>
      <c r="U24" s="211">
        <f>+SUMIF($D$38:$D$1847,"Ա-1",$Y$38:$Y$1847)</f>
        <v>0</v>
      </c>
      <c r="V24" s="1872">
        <f>+SUMIF($D$38:$D$1847,"Ա-1",$Z$38:$Z$1847)</f>
        <v>0</v>
      </c>
      <c r="W24" s="1873"/>
    </row>
    <row r="25" spans="2:23" s="38" customFormat="1" ht="17.25">
      <c r="B25" s="12" t="s">
        <v>96</v>
      </c>
      <c r="C25" s="189">
        <f>COUNTIF($D$38:$D$1847,"Ա-2")</f>
        <v>0</v>
      </c>
      <c r="D25" s="211">
        <f>+SUMIF($D$38:$D$1847,"Ա-2",$P$38:$P$1847)</f>
        <v>0</v>
      </c>
      <c r="E25" s="1872">
        <f>+SUMIF($D$38:$D$1847,"Ա-2",$Q$38:$Q$1847)</f>
        <v>0</v>
      </c>
      <c r="F25" s="1873"/>
      <c r="G25" s="8"/>
      <c r="H25" s="8"/>
      <c r="I25" s="8"/>
      <c r="J25" s="12" t="s">
        <v>96</v>
      </c>
      <c r="K25" s="218">
        <f>COUNTIF($D$38:$D$1847,"Ա-2")</f>
        <v>0</v>
      </c>
      <c r="L25" s="1886">
        <f t="shared" si="0"/>
        <v>0</v>
      </c>
      <c r="M25" s="1887"/>
      <c r="N25" s="1888"/>
      <c r="O25" s="184"/>
      <c r="P25" s="185"/>
      <c r="Q25" s="183"/>
      <c r="R25" s="187"/>
      <c r="S25" s="12" t="s">
        <v>96</v>
      </c>
      <c r="T25" s="189">
        <f>COUNTIF($D$38:$D$1847,"Ա-2")</f>
        <v>0</v>
      </c>
      <c r="U25" s="211">
        <f>+SUMIF($D$38:$D$1847,"Ա-2",$Y$38:$Y$1847)</f>
        <v>0</v>
      </c>
      <c r="V25" s="1872">
        <f>+SUMIF($D$38:$D$1847,"Ա-2",$Z$38:$Z$1847)</f>
        <v>0</v>
      </c>
      <c r="W25" s="1873"/>
    </row>
    <row r="26" spans="2:23" s="38" customFormat="1" ht="17.25">
      <c r="B26" s="12" t="s">
        <v>504</v>
      </c>
      <c r="C26" s="189">
        <f>COUNTIF($D$38:$D$1847,"Ա-3")</f>
        <v>0</v>
      </c>
      <c r="D26" s="211">
        <f>+SUMIF($D$38:$D$1847,"Ա-3",$P$38:$P$1847)</f>
        <v>0</v>
      </c>
      <c r="E26" s="1872">
        <f>+SUMIF($D$38:$D$1847,"Ա-3",$Q$38:$Q$1847)</f>
        <v>0</v>
      </c>
      <c r="F26" s="1873"/>
      <c r="G26" s="8"/>
      <c r="H26" s="8"/>
      <c r="I26" s="8"/>
      <c r="J26" s="12" t="s">
        <v>504</v>
      </c>
      <c r="K26" s="218">
        <f>COUNTIF($D$38:$D$1847,"Ա-3")</f>
        <v>0</v>
      </c>
      <c r="L26" s="1886">
        <f t="shared" si="0"/>
        <v>0</v>
      </c>
      <c r="M26" s="1887"/>
      <c r="N26" s="1888"/>
      <c r="O26" s="184"/>
      <c r="P26" s="185"/>
      <c r="Q26" s="183"/>
      <c r="R26" s="187"/>
      <c r="S26" s="12" t="s">
        <v>504</v>
      </c>
      <c r="T26" s="189">
        <f>COUNTIF($D$38:$D$1847,"Ա-3")</f>
        <v>0</v>
      </c>
      <c r="U26" s="211">
        <f>+SUMIF($D$38:$D$1847,"Ա-3",$Y$38:$Y$1847)</f>
        <v>0</v>
      </c>
      <c r="V26" s="1872">
        <f>+SUMIF($D$38:$D$1847,"Ա-3",$Z$38:$Z$1847)</f>
        <v>0</v>
      </c>
      <c r="W26" s="1873"/>
    </row>
    <row r="27" spans="2:23" s="38" customFormat="1" ht="17.25">
      <c r="B27" s="12" t="s">
        <v>97</v>
      </c>
      <c r="C27" s="189">
        <f>COUNTIF($D$38:$D$1847,"Կ-1")</f>
        <v>0</v>
      </c>
      <c r="D27" s="211">
        <f>+SUMIF($D$38:$D$1847,"Կ-1",$P$38:$P$1847)</f>
        <v>0</v>
      </c>
      <c r="E27" s="1872">
        <f>+SUMIF($D$38:$D$1847,"Կ-1",$Q$38:$Q$1847)</f>
        <v>0</v>
      </c>
      <c r="F27" s="1873"/>
      <c r="G27" s="8"/>
      <c r="H27" s="8"/>
      <c r="I27" s="8"/>
      <c r="J27" s="12" t="s">
        <v>97</v>
      </c>
      <c r="K27" s="218">
        <f>COUNTIF($D$38:$D$1847,"Կ-1")</f>
        <v>0</v>
      </c>
      <c r="L27" s="1886">
        <f t="shared" si="0"/>
        <v>0</v>
      </c>
      <c r="M27" s="1887"/>
      <c r="N27" s="1888"/>
      <c r="O27" s="184"/>
      <c r="P27" s="185"/>
      <c r="Q27" s="183"/>
      <c r="R27" s="187"/>
      <c r="S27" s="12" t="s">
        <v>97</v>
      </c>
      <c r="T27" s="189">
        <f>COUNTIF($D$38:$D$1847,"Կ-1")</f>
        <v>0</v>
      </c>
      <c r="U27" s="211">
        <f>+SUMIF($D$38:$D$1847,"Կ-1",$Y$38:$Y$1847)</f>
        <v>0</v>
      </c>
      <c r="V27" s="1872">
        <f>+SUMIF($D$38:$D$1847,"Կ-1",$Z$38:$Z$1847)</f>
        <v>0</v>
      </c>
      <c r="W27" s="1873"/>
    </row>
    <row r="28" spans="2:23" s="38" customFormat="1" ht="17.25">
      <c r="B28" s="12" t="s">
        <v>98</v>
      </c>
      <c r="C28" s="189">
        <f>COUNTIF($D$38:$D$1847,"Կ-2")</f>
        <v>0</v>
      </c>
      <c r="D28" s="211">
        <f>+SUMIF($D$38:$D$1847,"Կ-2",$P$38:$P$1847)</f>
        <v>0</v>
      </c>
      <c r="E28" s="1872">
        <f>+SUMIF($D$38:$D$1847,"Կ-2",$Q$38:$Q$1847)</f>
        <v>0</v>
      </c>
      <c r="F28" s="1873"/>
      <c r="G28" s="8"/>
      <c r="H28" s="8"/>
      <c r="I28" s="8"/>
      <c r="J28" s="12" t="s">
        <v>98</v>
      </c>
      <c r="K28" s="218">
        <f>COUNTIF($D$38:$D$1847,"Կ-2")</f>
        <v>0</v>
      </c>
      <c r="L28" s="1886">
        <f t="shared" si="0"/>
        <v>0</v>
      </c>
      <c r="M28" s="1887"/>
      <c r="N28" s="1888"/>
      <c r="O28" s="184"/>
      <c r="P28" s="185"/>
      <c r="Q28" s="183"/>
      <c r="R28" s="187"/>
      <c r="S28" s="12" t="s">
        <v>98</v>
      </c>
      <c r="T28" s="189">
        <f>COUNTIF($D$38:$D$1847,"Կ-2")</f>
        <v>0</v>
      </c>
      <c r="U28" s="211">
        <f>+SUMIF($D$38:$D$1847,"Կ-2",$Y$38:$Y$1847)</f>
        <v>0</v>
      </c>
      <c r="V28" s="1872">
        <f>+SUMIF($D$38:$D$1847,"Կ-2",$Z$38:$Z$1847)</f>
        <v>0</v>
      </c>
      <c r="W28" s="1873"/>
    </row>
    <row r="29" spans="2:23" s="38" customFormat="1" ht="18" thickBot="1">
      <c r="B29" s="13" t="s">
        <v>503</v>
      </c>
      <c r="C29" s="207">
        <f>COUNTIF($D$38:$D$1847,"Կ-3")</f>
        <v>0</v>
      </c>
      <c r="D29" s="212">
        <f>+SUMIF($D$38:$D$1847,"Կ-3",$P$38:$P$1847)</f>
        <v>0</v>
      </c>
      <c r="E29" s="1874">
        <f>+SUMIF($D$38:$D$1847,"Կ-3",$Q$38:$Q$1847)</f>
        <v>0</v>
      </c>
      <c r="F29" s="1875"/>
      <c r="G29" s="8"/>
      <c r="H29" s="8"/>
      <c r="I29" s="8"/>
      <c r="J29" s="13" t="s">
        <v>503</v>
      </c>
      <c r="K29" s="219">
        <f>COUNTIF($D$38:$D$1847,"Կ-3")</f>
        <v>0</v>
      </c>
      <c r="L29" s="1899">
        <f t="shared" si="0"/>
        <v>0</v>
      </c>
      <c r="M29" s="1900"/>
      <c r="N29" s="1901"/>
      <c r="O29" s="184"/>
      <c r="P29" s="185"/>
      <c r="Q29" s="183"/>
      <c r="R29" s="187"/>
      <c r="S29" s="13" t="s">
        <v>503</v>
      </c>
      <c r="T29" s="207">
        <f>COUNTIF($D$38:$D$1847,"Կ-3")</f>
        <v>0</v>
      </c>
      <c r="U29" s="212">
        <f>+SUMIF($D$38:$D$1847,"Կ-3",$Y$38:$Y$1847)</f>
        <v>0</v>
      </c>
      <c r="V29" s="1874">
        <f>+SUMIF($D$38:$D$1847,"Կ-3",$Z$38:$Z$1847)</f>
        <v>0</v>
      </c>
      <c r="W29" s="1875"/>
    </row>
    <row r="30" spans="2:23" s="38" customFormat="1" ht="21" thickBot="1">
      <c r="B30" s="14" t="s">
        <v>47</v>
      </c>
      <c r="C30" s="209">
        <f>SUM(C19:C29)</f>
        <v>1</v>
      </c>
      <c r="D30" s="213" t="e">
        <f>SUM(D19:D29)</f>
        <v>#VALUE!</v>
      </c>
      <c r="E30" s="1876" t="e">
        <f>SUM(E19:F29)</f>
        <v>#VALUE!</v>
      </c>
      <c r="F30" s="1877"/>
      <c r="G30" s="8"/>
      <c r="H30" s="8"/>
      <c r="I30" s="8"/>
      <c r="J30" s="14" t="s">
        <v>47</v>
      </c>
      <c r="K30" s="209">
        <f>SUM(K19:K29)</f>
        <v>1</v>
      </c>
      <c r="L30" s="1902" t="e">
        <f>SUM(L19:N29)</f>
        <v>#VALUE!</v>
      </c>
      <c r="M30" s="1903"/>
      <c r="N30" s="1904"/>
      <c r="O30" s="183"/>
      <c r="P30" s="185"/>
      <c r="Q30" s="186"/>
      <c r="R30" s="188"/>
      <c r="S30" s="14" t="s">
        <v>47</v>
      </c>
      <c r="T30" s="209">
        <f>SUM(T19:T29)</f>
        <v>1</v>
      </c>
      <c r="U30" s="213">
        <f>SUM(U19:U29)</f>
        <v>0</v>
      </c>
      <c r="V30" s="1876">
        <f>SUM(V19:W29)</f>
        <v>0</v>
      </c>
      <c r="W30" s="1877"/>
    </row>
    <row r="31" spans="2:23" s="38" customFormat="1" ht="12.75">
      <c r="B31" s="61"/>
      <c r="C31" s="61"/>
      <c r="D31" s="61"/>
      <c r="E31" s="62"/>
      <c r="F31" s="61"/>
    </row>
    <row r="32" spans="2:23" s="38" customFormat="1" ht="12.75">
      <c r="B32" s="61"/>
      <c r="C32" s="61"/>
      <c r="D32" s="61"/>
      <c r="E32" s="62"/>
      <c r="F32" s="61"/>
    </row>
    <row r="33" spans="1:29" s="38" customFormat="1" ht="13.5" thickBot="1">
      <c r="B33" s="61"/>
      <c r="C33" s="61"/>
      <c r="D33" s="61"/>
      <c r="E33" s="62"/>
      <c r="F33" s="61"/>
    </row>
    <row r="34" spans="1:29" s="38" customFormat="1" ht="36.75" customHeight="1" thickBot="1">
      <c r="A34" s="1850" t="s">
        <v>49</v>
      </c>
      <c r="B34" s="1851"/>
      <c r="C34" s="1851"/>
      <c r="D34" s="1852"/>
      <c r="E34" s="1853" t="s">
        <v>376</v>
      </c>
      <c r="F34" s="1854"/>
      <c r="G34" s="1854"/>
      <c r="H34" s="1854"/>
      <c r="I34" s="1854"/>
      <c r="J34" s="1854"/>
      <c r="K34" s="1854"/>
      <c r="L34" s="1854"/>
      <c r="M34" s="1854"/>
      <c r="N34" s="1854"/>
      <c r="O34" s="1854"/>
      <c r="P34" s="1854"/>
      <c r="Q34" s="1854"/>
      <c r="R34" s="1854"/>
      <c r="S34" s="1854"/>
      <c r="T34" s="1854"/>
      <c r="U34" s="1854"/>
      <c r="V34" s="1854"/>
      <c r="W34" s="1854"/>
      <c r="X34" s="1854"/>
      <c r="Y34" s="1854"/>
      <c r="Z34" s="1854"/>
      <c r="AA34" s="1855"/>
    </row>
    <row r="35" spans="1:29" s="38" customFormat="1" ht="23.25" customHeight="1" thickBot="1">
      <c r="A35" s="1856" t="s">
        <v>377</v>
      </c>
      <c r="B35" s="1857"/>
      <c r="C35" s="1857"/>
      <c r="D35" s="1858"/>
      <c r="E35" s="1859" t="s">
        <v>51</v>
      </c>
      <c r="F35" s="1860"/>
      <c r="G35" s="1860"/>
      <c r="H35" s="1860"/>
      <c r="I35" s="1860"/>
      <c r="J35" s="1860"/>
      <c r="K35" s="1860"/>
      <c r="L35" s="1860"/>
      <c r="M35" s="1860"/>
      <c r="N35" s="1860"/>
      <c r="O35" s="1860"/>
      <c r="P35" s="1860"/>
      <c r="Q35" s="1861"/>
      <c r="R35" s="1864" t="s">
        <v>52</v>
      </c>
      <c r="S35" s="1865"/>
      <c r="T35" s="1865"/>
      <c r="U35" s="1865"/>
      <c r="V35" s="1865"/>
      <c r="W35" s="1865"/>
      <c r="X35" s="1865"/>
      <c r="Y35" s="1865"/>
      <c r="Z35" s="1865"/>
      <c r="AA35" s="1866"/>
    </row>
    <row r="36" spans="1:29" s="62" customFormat="1" ht="162" customHeight="1" thickBot="1">
      <c r="A36" s="63" t="s">
        <v>10</v>
      </c>
      <c r="B36" s="64" t="s">
        <v>378</v>
      </c>
      <c r="C36" s="64" t="s">
        <v>55</v>
      </c>
      <c r="D36" s="65" t="s">
        <v>379</v>
      </c>
      <c r="E36" s="66" t="s">
        <v>1</v>
      </c>
      <c r="F36" s="67" t="s">
        <v>380</v>
      </c>
      <c r="G36" s="67" t="s">
        <v>381</v>
      </c>
      <c r="H36" s="67" t="s">
        <v>382</v>
      </c>
      <c r="I36" s="67" t="s">
        <v>383</v>
      </c>
      <c r="J36" s="67" t="s">
        <v>384</v>
      </c>
      <c r="K36" s="67" t="s">
        <v>385</v>
      </c>
      <c r="L36" s="67" t="s">
        <v>386</v>
      </c>
      <c r="M36" s="67" t="s">
        <v>387</v>
      </c>
      <c r="N36" s="67" t="s">
        <v>388</v>
      </c>
      <c r="O36" s="67" t="s">
        <v>30</v>
      </c>
      <c r="P36" s="68" t="s">
        <v>60</v>
      </c>
      <c r="Q36" s="69" t="s">
        <v>389</v>
      </c>
      <c r="R36" s="70" t="s">
        <v>1</v>
      </c>
      <c r="S36" s="71" t="s">
        <v>380</v>
      </c>
      <c r="T36" s="71" t="s">
        <v>101</v>
      </c>
      <c r="U36" s="71" t="s">
        <v>390</v>
      </c>
      <c r="V36" s="71" t="s">
        <v>383</v>
      </c>
      <c r="W36" s="71" t="str">
        <f>+J36</f>
        <v>Սահմանվող պաշտոնային դրույքաչափ /հաշվի առնելով  նվազագույն ամսական աշխատավարձը - 50000 դրամ/</v>
      </c>
      <c r="X36" s="71" t="s">
        <v>30</v>
      </c>
      <c r="Y36" s="68" t="s">
        <v>60</v>
      </c>
      <c r="Z36" s="71" t="s">
        <v>391</v>
      </c>
      <c r="AA36" s="72" t="s">
        <v>392</v>
      </c>
    </row>
    <row r="37" spans="1:29" s="81" customFormat="1" ht="17.25" customHeight="1" thickBot="1">
      <c r="A37" s="73">
        <v>1</v>
      </c>
      <c r="B37" s="74">
        <v>2</v>
      </c>
      <c r="C37" s="74">
        <v>3</v>
      </c>
      <c r="D37" s="75">
        <v>4</v>
      </c>
      <c r="E37" s="76">
        <v>5</v>
      </c>
      <c r="F37" s="74">
        <v>6</v>
      </c>
      <c r="G37" s="77">
        <v>7</v>
      </c>
      <c r="H37" s="74">
        <v>8</v>
      </c>
      <c r="I37" s="74">
        <v>9</v>
      </c>
      <c r="J37" s="77">
        <v>10</v>
      </c>
      <c r="K37" s="74">
        <v>11</v>
      </c>
      <c r="L37" s="74">
        <v>12</v>
      </c>
      <c r="M37" s="77">
        <v>13</v>
      </c>
      <c r="N37" s="74">
        <v>14</v>
      </c>
      <c r="O37" s="74">
        <v>15</v>
      </c>
      <c r="P37" s="77">
        <v>16</v>
      </c>
      <c r="Q37" s="78">
        <v>17</v>
      </c>
      <c r="R37" s="79">
        <v>18</v>
      </c>
      <c r="S37" s="77">
        <v>19</v>
      </c>
      <c r="T37" s="74">
        <v>20</v>
      </c>
      <c r="U37" s="74">
        <v>21</v>
      </c>
      <c r="V37" s="74">
        <v>22</v>
      </c>
      <c r="W37" s="74">
        <v>23</v>
      </c>
      <c r="X37" s="74">
        <v>24</v>
      </c>
      <c r="Y37" s="74">
        <v>25</v>
      </c>
      <c r="Z37" s="74">
        <v>26</v>
      </c>
      <c r="AA37" s="78">
        <v>27</v>
      </c>
      <c r="AB37" s="80"/>
      <c r="AC37" s="80"/>
    </row>
    <row r="38" spans="1:29" ht="17.25">
      <c r="A38" s="82"/>
      <c r="B38" s="82"/>
      <c r="C38" s="93"/>
      <c r="D38" s="192" t="s">
        <v>93</v>
      </c>
      <c r="E38" s="84"/>
      <c r="F38" s="85"/>
      <c r="G38" s="86" t="str">
        <f>IF($C38="ստորաբաժանման պետ",IF(F38=0,2.28,IF(F38=1,2.35,IF(F38=2,2.43,IF(F38=3,2.5,IF(OR(F38=4,F38=5),2.58,IF(OR(F38=6,F38=7),2.66,IF(OR(F38=8,F38=9),2.75,IF(OR(F38=10,F38=11,F38=12),2.83,IF(OR(F38=13,F38=14,F38=15),2.92,IF(OR(F38=16,F38=17,F38=18),3.01,3.11)))))))))),IF($C38="ավագ կարգադրիչ",IF(F38=0,1.96,IF(F38=1,2.02,IF(F38=2,2.08,IF(F38=3,2.15,IF(OR(F38=4,F38=5),2.21,IF(OR(F38=6,F38=7),2.28,IF(OR(F38=8,F38=9),2.35,IF(OR(F38=10,F38=11,F38=12),2.42,IF(OR(F38=13,F38=14,F38=15),2.5,IF(OR(F38=16,F38=17,F38=18),2.58,2.66)))))))))),IF($C38="կարգադրիչ",IF(F38=0,1.45,IF(F38=1,1.49,IF(F38=2,1.54,IF(F38=3,1.59,IF(OR(F38=4,F38=5),1.9,IF(OR(F38=6,F38=7),1.96,IF(OR(F38=8,F38=9),1.73,IF(OR(F38=10,F38=11,F38=12),1.79,IF(OR(F38=13,F38=14,F38=15),1.84,IF(OR(F38=16,F38=17,F38=18),1.9,1.95)))))))))), "Error")))</f>
        <v>Error</v>
      </c>
      <c r="H38" s="87">
        <v>14400</v>
      </c>
      <c r="I38" s="88" t="e">
        <f>G38*H38</f>
        <v>#VALUE!</v>
      </c>
      <c r="J38" s="88" t="e">
        <f>IF(I38&lt;=59525,59525,I38)</f>
        <v>#VALUE!</v>
      </c>
      <c r="K38" s="88">
        <f>IF($D38="գեներալ-մայոր",2.91,IF($D38="գնդապետ",2.38,IF($D38="փոխգնդապետ",2.25,IF($D38="մայոր",1.85,IF($D38="կապիտան",1.72,IF($D38="ավագ լեյտենանտ",1.59,IF($D38="լեյտենանտ",1.46,IF($D38="ավագ ենթասպա",1.06,IF($D38="ենթասպա",0.93,IF($D38="ավագ",0.79,IF($D38="ավագ սերժանտ",0.66,IF($D38="սերժանտ",0.53,IF($D38="կրտսեր սերժանտ",0.4,0)))))))))))))</f>
        <v>0</v>
      </c>
      <c r="L38" s="88">
        <f>K38*H38</f>
        <v>0</v>
      </c>
      <c r="M38" s="88" t="e">
        <f>L38+J38</f>
        <v>#VALUE!</v>
      </c>
      <c r="N38" s="88" t="e">
        <f>IF(F38&lt;2,M38*0%,IF(F38&lt;5,M38*5%,IF(F38&lt;10,M38*10%,IF(F38&lt;15,M38*15%,IF(F38&lt;20,M38*20%,IF(F38&lt;25,M38*25%,IF(F38&gt;=25,M38*30%)))))))</f>
        <v>#VALUE!</v>
      </c>
      <c r="O38" s="87"/>
      <c r="P38" s="88" t="e">
        <f t="shared" ref="P38:P101" si="1">M38+N38+O38</f>
        <v>#VALUE!</v>
      </c>
      <c r="Q38" s="89" t="e">
        <f>P38*6.565</f>
        <v>#VALUE!</v>
      </c>
      <c r="R38" s="90"/>
      <c r="S38" s="82"/>
      <c r="T38" s="28">
        <f>IF(E38&lt;1,0,IF(D38="Բ-1",IF(F38=0,6.94,IF(F38=1,7.17,IF(F38=2,7.41,IF(F38=3,7.66,IF(OR(F38=5,F38=4),7.92,IF(OR(F38=6,F38=7),8.18,IF(OR(F38=8,F38=9),8.46,IF(OR(F38=10,F38=11,F38=12),8.74,IF(OR(F38=13,F38=14,F38=15),9.03,IF(OR(F38=16,F38=17,F38=18),9.33,9.65)))))))))),IF(D38="Բ-2", IF(F38=0,5.71,IF(F38=1,5.89,IF(F38=2,6.09,IF(F38=3,6.29,IF(OR(F38=5,F38=4),6.5,IF(OR(F38=6,F38=7),6.72,IF(OR(F38=8,F38=9),6.94,IF(OR(F38=10,F38=11,F38=12),7.17,IF(OR(F38=13,F38=14,F38=15),7.41,IF(OR(F38=16,F38=17,F38=18),7.65,7.91)))))))))), IF(D38="Գ-1", IF(F38=0,4.7,IF(F38=1,4.86,IF(F38=2,5.01,IF(F38=3,5.18,IF(OR(F38=5,F38=4),5.35,IF(OR(F38=6,F38=7),5.52,IF(OR(F38=8,F38=9),5.71,IF(OR(F38=10,F38=11,F38=12),5.89,IF(OR(F38=13,F38=14,F38=15),6.09,IF(OR(F38=16,F38=17,F38=18),6.29,6.49)))))))))), IF(D38="Գ-2", IF(F38=0,3.88,IF(F38=1,4.01,IF(F38=2,4.14,IF(F38=3,4.27,IF(OR(F38=5,F38=4),4.41,IF(OR(F38=6,F38=7),4.55,IF(OR(F38=8,F38=9),4.7,IF(OR(F38=10,F38=11,F38=12),4.85,IF(OR(F38=13,F38=14,F38=15),5.01,IF(OR(F38=16,F38=17,F38=18),5.17,5.34)))))))))), IF(D38="Գ-3", IF(F38=0,3.21,IF(F38=1,3.31,IF(F38=2,3.42,IF(F38=3,3.53,IF(OR(F38=5,F38=4),3.64,IF(OR(F38=6,F38=7),3.76,IF(OR(F38=8,F38=9),3.88,IF(OR(F38=10,F38=11,F38=12),4.01,IF(OR(F38=13,F38=14,F38=15),4.13,IF(OR(F38=16,F38=17,F38=18),4.27,4.4)))))))))), IF(D38="Ա-1", IF(F38=0,2.66,IF(F38=1,2.75,IF(F38=2,2.83,IF(F38=3,2.92,IF(OR(F38=5,F38=4),3.02,IF(OR(F38=6,F38=7),3.11,IF(OR(F38=8,F38=9),3.21,IF(OR(F38=10,F38=11,F38=12),3.31,IF(OR(F38=13,F38=14,F38=15),3.42,IF(OR(F38=16,F38=17,F38=18),3.53,3.64)))))))))), IF(D38="Ա-2", IF(F38=0,2.28,IF(F38=1,2.35,IF(F38=2,2.43,IF(F38=3,2.5,IF(OR(F38=5,F38=4),2.58,IF(OR(F38=6,F38=7),2.66,IF(OR(F38=8,F38=9),2.75,IF(OR(F38=10,F38=11,F38=12),2.83,IF(OR(F38=13,F38=14,F38=15),2.92,IF(OR(F38=16,F38=17,F38=18),3.01,3.11)))))))))),IF(D38="Ա-3", IF(F38=0,1.96,IF(F38=1,2.02,IF(F38=2,2.08,IF(F38=3,2.15,IF(OR(F38=5,F38=4),2.21,IF(OR(F38=6,F38=7),2.28,IF(OR(F38=8,F38=9),2.35,IF(OR(F38=10,F38=11,F38=12),2.42,IF(OR(F38=13,F38=14,F38=15),2.5,IF(OR(F38=16,F38=17,F38=18),2.58,2.66)))))))))), IF(D38="Կ-1", IF(F38=0,1.68,IF(F38=1,1.73,IF(F38=2,1.79,IF(F38=3,1.84,IF(OR(F38=5,F38=4),1.9,IF(OR(F38=6,F38=7),1.96,IF(OR(F38=8,F38=9),2.02,IF(OR(F38=10,F38=11,F38=12),2.08,IF(OR(F38=13,F38=14,F38=15),2.14,IF(OR(F38=16,F38=17,F38=18),2.21,2.28)))))))))), IF(D38="Կ-2", IF(F38=0,1.45,IF(F38=1,1.49,IF(F38=2,1.54,IF(F38=3,1.59,IF(OR(F38=5,F38=4),1.63,IF(OR(F38=6,F38=7),1.68,IF(OR(F38=8,F38=9),1.73,IF(OR(F38=10,F38=11,F38=12),1.79,IF(OR(F38=13,F38=14,F38=15),1.84,IF(OR(F38=16,F38=17,F38=18),1.9,1.95)))))))))),IF(D38="Կ-3", IF(F38=0,1.25,IF(F38=1,1.29,IF(F38=2,1.33,IF(F38=3,1.37,IF(OR(F38=5,F38=4),1.41,IF(OR(F38=6,F38=7),1.45,IF(OR(F38=8,F38=9),1.49,IF(OR(F38=10,F38=11,F38=12),1.54,IF(OR(F38=13,F38=14,F38=15),1.58,IF(OR(F38=16,F38=17,F38=18),1.63,1.68)))))))))), "Error"))))))))))))</f>
        <v>0</v>
      </c>
      <c r="U38" s="91">
        <v>66140</v>
      </c>
      <c r="V38" s="92">
        <f t="shared" ref="V38:V69" si="2">+U38*T38</f>
        <v>0</v>
      </c>
      <c r="W38" s="91"/>
      <c r="X38" s="91"/>
      <c r="Y38" s="92">
        <f>+V38+W38+X38</f>
        <v>0</v>
      </c>
      <c r="Z38" s="92">
        <f>+Y38*6.565</f>
        <v>0</v>
      </c>
      <c r="AA38" s="92" t="e">
        <f t="shared" ref="AA38:AA69" si="3">+Z38+Q38</f>
        <v>#VALUE!</v>
      </c>
    </row>
    <row r="39" spans="1:29" ht="17.25">
      <c r="A39" s="5"/>
      <c r="B39" s="5"/>
      <c r="C39" s="93"/>
      <c r="D39" s="193"/>
      <c r="E39" s="94"/>
      <c r="F39" s="95"/>
      <c r="G39" s="96" t="str">
        <f t="shared" ref="G39:G102" si="4">IF($C39="ստորաբաժանման պետ",IF(F39=0,2.28,IF(F39=1,2.35,IF(F39=2,2.43,IF(F39=3,2.5,IF(OR(F39=4,F39=5),2.58,IF(OR(F39=6,F39=7),2.66,IF(OR(F39=8,F39=9),2.75,IF(OR(F39=10,F39=11,F39=12),2.83,IF(OR(F39=13,F39=14,F39=15),2.92,IF(OR(F39=16,F39=17,F39=18),3.01,3.11)))))))))),IF($C39="ավագ կարգադրիչ",IF(F39=0,1.96,IF(F39=1,2.02,IF(F39=2,2.08,IF(F39=3,2.15,IF(OR(F39=4,F39=5),2.21,IF(OR(F39=6,F39=7),2.28,IF(OR(F39=8,F39=9),2.35,IF(OR(F39=10,F39=11,F39=12),2.42,IF(OR(F39=13,F39=14,F39=15),2.5,IF(OR(F39=16,F39=17,F39=18),2.58,2.66)))))))))),IF($C39="կարգադրիչ",IF(F39=0,1.45,IF(F39=1,1.49,IF(F39=2,1.54,IF(F39=3,1.59,IF(OR(F39=4,F39=5),1.9,IF(OR(F39=6,F39=7),1.96,IF(OR(F39=8,F39=9),1.73,IF(OR(F39=10,F39=11,F39=12),1.79,IF(OR(F39=13,F39=14,F39=15),1.84,IF(OR(F39=16,F39=17,F39=18),1.9,1.95)))))))))), "Error")))</f>
        <v>Error</v>
      </c>
      <c r="H39" s="97">
        <v>14400</v>
      </c>
      <c r="I39" s="98" t="e">
        <f t="shared" ref="I39:I92" si="5">G39*H39</f>
        <v>#VALUE!</v>
      </c>
      <c r="J39" s="88" t="e">
        <f>IF(I39&lt;=59525,59525,I39)</f>
        <v>#VALUE!</v>
      </c>
      <c r="K39" s="98">
        <f t="shared" ref="K39:K102" si="6">IF($D39="գեներալ-մայոր",2.91,IF($D39="գնդապետ",2.38,IF($D39="փոխգնդապետ",2.25,IF($D39="մայոր",1.85,IF($D39="կապիտան",1.72,IF($D39="ավագ լեյտենանտ",1.59,IF($D39="լեյտենանտ",1.46,IF($D39="ավագ ենթասպա",1.06,IF($D39="ենթասպա",0.93,IF($D39="ավագ",0.79,IF($D39="ավագ սերժանտ",0.66,IF($D39="սերժանտ",0.53,IF($D39="կրտսեր սերժանտ",0.4,0)))))))))))))</f>
        <v>0</v>
      </c>
      <c r="L39" s="98">
        <f t="shared" ref="L39:L92" si="7">K39*H39</f>
        <v>0</v>
      </c>
      <c r="M39" s="98" t="e">
        <f t="shared" ref="M39:M92" si="8">L39+J39</f>
        <v>#VALUE!</v>
      </c>
      <c r="N39" s="98" t="e">
        <f t="shared" ref="N39:N92" si="9">IF(F39&lt;2,M39*0%,IF(F39&lt;5,M39*5%,IF(F39&lt;10,M39*10%,IF(F39&lt;15,M39*15%,IF(F39&lt;20,M39*20%,IF(F39&lt;25,M39*25%,IF(F39&gt;=25,M39*30%)))))))</f>
        <v>#VALUE!</v>
      </c>
      <c r="O39" s="97"/>
      <c r="P39" s="98" t="e">
        <f t="shared" si="1"/>
        <v>#VALUE!</v>
      </c>
      <c r="Q39" s="99" t="e">
        <f t="shared" ref="Q39:Q102" si="10">P39*6.565</f>
        <v>#VALUE!</v>
      </c>
      <c r="R39" s="100"/>
      <c r="S39" s="5"/>
      <c r="T39" s="28">
        <f t="shared" ref="T39:T102" si="11">IF(E39&lt;1,0,IF(D39="Բ-1",IF(F39=0,6.94,IF(F39=1,7.17,IF(F39=2,7.41,IF(F39=3,7.66,IF(OR(F39=5,F39=4),7.92,IF(OR(F39=6,F39=7),8.18,IF(OR(F39=8,F39=9),8.46,IF(OR(F39=10,F39=11,F39=12),8.74,IF(OR(F39=13,F39=14,F39=15),9.03,IF(OR(F39=16,F39=17,F39=18),9.33,9.65)))))))))),IF(D39="Բ-2", IF(F39=0,5.71,IF(F39=1,5.89,IF(F39=2,6.09,IF(F39=3,6.29,IF(OR(F39=5,F39=4),6.5,IF(OR(F39=6,F39=7),6.72,IF(OR(F39=8,F39=9),6.94,IF(OR(F39=10,F39=11,F39=12),7.17,IF(OR(F39=13,F39=14,F39=15),7.41,IF(OR(F39=16,F39=17,F39=18),7.65,7.91)))))))))), IF(D39="Գ-1", IF(F39=0,4.7,IF(F39=1,4.86,IF(F39=2,5.01,IF(F39=3,5.18,IF(OR(F39=5,F39=4),5.35,IF(OR(F39=6,F39=7),5.52,IF(OR(F39=8,F39=9),5.71,IF(OR(F39=10,F39=11,F39=12),5.89,IF(OR(F39=13,F39=14,F39=15),6.09,IF(OR(F39=16,F39=17,F39=18),6.29,6.49)))))))))), IF(D39="Գ-2", IF(F39=0,3.88,IF(F39=1,4.01,IF(F39=2,4.14,IF(F39=3,4.27,IF(OR(F39=5,F39=4),4.41,IF(OR(F39=6,F39=7),4.55,IF(OR(F39=8,F39=9),4.7,IF(OR(F39=10,F39=11,F39=12),4.85,IF(OR(F39=13,F39=14,F39=15),5.01,IF(OR(F39=16,F39=17,F39=18),5.17,5.34)))))))))), IF(D39="Գ-3", IF(F39=0,3.21,IF(F39=1,3.31,IF(F39=2,3.42,IF(F39=3,3.53,IF(OR(F39=5,F39=4),3.64,IF(OR(F39=6,F39=7),3.76,IF(OR(F39=8,F39=9),3.88,IF(OR(F39=10,F39=11,F39=12),4.01,IF(OR(F39=13,F39=14,F39=15),4.13,IF(OR(F39=16,F39=17,F39=18),4.27,4.4)))))))))), IF(D39="Ա-1", IF(F39=0,2.66,IF(F39=1,2.75,IF(F39=2,2.83,IF(F39=3,2.92,IF(OR(F39=5,F39=4),3.02,IF(OR(F39=6,F39=7),3.11,IF(OR(F39=8,F39=9),3.21,IF(OR(F39=10,F39=11,F39=12),3.31,IF(OR(F39=13,F39=14,F39=15),3.42,IF(OR(F39=16,F39=17,F39=18),3.53,3.64)))))))))), IF(D39="Ա-2", IF(F39=0,2.28,IF(F39=1,2.35,IF(F39=2,2.43,IF(F39=3,2.5,IF(OR(F39=5,F39=4),2.58,IF(OR(F39=6,F39=7),2.66,IF(OR(F39=8,F39=9),2.75,IF(OR(F39=10,F39=11,F39=12),2.83,IF(OR(F39=13,F39=14,F39=15),2.92,IF(OR(F39=16,F39=17,F39=18),3.01,3.11)))))))))),IF(D39="Ա-3", IF(F39=0,1.96,IF(F39=1,2.02,IF(F39=2,2.08,IF(F39=3,2.15,IF(OR(F39=5,F39=4),2.21,IF(OR(F39=6,F39=7),2.28,IF(OR(F39=8,F39=9),2.35,IF(OR(F39=10,F39=11,F39=12),2.42,IF(OR(F39=13,F39=14,F39=15),2.5,IF(OR(F39=16,F39=17,F39=18),2.58,2.66)))))))))), IF(D39="Կ-1", IF(F39=0,1.68,IF(F39=1,1.73,IF(F39=2,1.79,IF(F39=3,1.84,IF(OR(F39=5,F39=4),1.9,IF(OR(F39=6,F39=7),1.96,IF(OR(F39=8,F39=9),2.02,IF(OR(F39=10,F39=11,F39=12),2.08,IF(OR(F39=13,F39=14,F39=15),2.14,IF(OR(F39=16,F39=17,F39=18),2.21,2.28)))))))))), IF(D39="Կ-2", IF(F39=0,1.45,IF(F39=1,1.49,IF(F39=2,1.54,IF(F39=3,1.59,IF(OR(F39=5,F39=4),1.63,IF(OR(F39=6,F39=7),1.68,IF(OR(F39=8,F39=9),1.73,IF(OR(F39=10,F39=11,F39=12),1.79,IF(OR(F39=13,F39=14,F39=15),1.84,IF(OR(F39=16,F39=17,F39=18),1.9,1.95)))))))))),IF(D39="Կ-3", IF(F39=0,1.25,IF(F39=1,1.29,IF(F39=2,1.33,IF(F39=3,1.37,IF(OR(F39=5,F39=4),1.41,IF(OR(F39=6,F39=7),1.45,IF(OR(F39=8,F39=9),1.49,IF(OR(F39=10,F39=11,F39=12),1.54,IF(OR(F39=13,F39=14,F39=15),1.58,IF(OR(F39=16,F39=17,F39=18),1.63,1.68)))))))))), "Error"))))))))))))</f>
        <v>0</v>
      </c>
      <c r="U39" s="101">
        <v>66140</v>
      </c>
      <c r="V39" s="102">
        <f t="shared" si="2"/>
        <v>0</v>
      </c>
      <c r="W39" s="101"/>
      <c r="X39" s="101"/>
      <c r="Y39" s="102">
        <f t="shared" ref="Y39:Y92" si="12">+V39+W39+X39</f>
        <v>0</v>
      </c>
      <c r="Z39" s="102">
        <f t="shared" ref="Z39:Z102" si="13">+Y39*6.565</f>
        <v>0</v>
      </c>
      <c r="AA39" s="102" t="e">
        <f t="shared" si="3"/>
        <v>#VALUE!</v>
      </c>
    </row>
    <row r="40" spans="1:29" ht="17.25">
      <c r="A40" s="5"/>
      <c r="B40" s="5"/>
      <c r="C40" s="93"/>
      <c r="D40" s="193"/>
      <c r="E40" s="94"/>
      <c r="F40" s="95"/>
      <c r="G40" s="96" t="str">
        <f t="shared" si="4"/>
        <v>Error</v>
      </c>
      <c r="H40" s="97">
        <v>14400</v>
      </c>
      <c r="I40" s="98" t="e">
        <f t="shared" si="5"/>
        <v>#VALUE!</v>
      </c>
      <c r="J40" s="88" t="e">
        <f t="shared" ref="J40:J103" si="14">IF(I40&lt;=59525,59525,I40)</f>
        <v>#VALUE!</v>
      </c>
      <c r="K40" s="98">
        <f t="shared" si="6"/>
        <v>0</v>
      </c>
      <c r="L40" s="98">
        <f t="shared" si="7"/>
        <v>0</v>
      </c>
      <c r="M40" s="98" t="e">
        <f t="shared" si="8"/>
        <v>#VALUE!</v>
      </c>
      <c r="N40" s="98" t="e">
        <f t="shared" si="9"/>
        <v>#VALUE!</v>
      </c>
      <c r="O40" s="97"/>
      <c r="P40" s="98" t="e">
        <f t="shared" si="1"/>
        <v>#VALUE!</v>
      </c>
      <c r="Q40" s="99" t="e">
        <f t="shared" si="10"/>
        <v>#VALUE!</v>
      </c>
      <c r="R40" s="100"/>
      <c r="S40" s="5"/>
      <c r="T40" s="28">
        <f t="shared" si="11"/>
        <v>0</v>
      </c>
      <c r="U40" s="101">
        <v>66140</v>
      </c>
      <c r="V40" s="102">
        <f t="shared" si="2"/>
        <v>0</v>
      </c>
      <c r="W40" s="101"/>
      <c r="X40" s="101"/>
      <c r="Y40" s="102">
        <f t="shared" si="12"/>
        <v>0</v>
      </c>
      <c r="Z40" s="102">
        <f t="shared" si="13"/>
        <v>0</v>
      </c>
      <c r="AA40" s="102" t="e">
        <f t="shared" si="3"/>
        <v>#VALUE!</v>
      </c>
    </row>
    <row r="41" spans="1:29" ht="17.25">
      <c r="A41" s="5"/>
      <c r="B41" s="5"/>
      <c r="C41" s="93"/>
      <c r="D41" s="193"/>
      <c r="E41" s="94"/>
      <c r="F41" s="95"/>
      <c r="G41" s="96" t="str">
        <f t="shared" si="4"/>
        <v>Error</v>
      </c>
      <c r="H41" s="97">
        <v>14400</v>
      </c>
      <c r="I41" s="98" t="e">
        <f t="shared" si="5"/>
        <v>#VALUE!</v>
      </c>
      <c r="J41" s="88" t="e">
        <f t="shared" si="14"/>
        <v>#VALUE!</v>
      </c>
      <c r="K41" s="98">
        <f t="shared" si="6"/>
        <v>0</v>
      </c>
      <c r="L41" s="98">
        <f t="shared" si="7"/>
        <v>0</v>
      </c>
      <c r="M41" s="98" t="e">
        <f t="shared" si="8"/>
        <v>#VALUE!</v>
      </c>
      <c r="N41" s="98" t="e">
        <f t="shared" si="9"/>
        <v>#VALUE!</v>
      </c>
      <c r="O41" s="97"/>
      <c r="P41" s="98" t="e">
        <f t="shared" si="1"/>
        <v>#VALUE!</v>
      </c>
      <c r="Q41" s="99" t="e">
        <f t="shared" si="10"/>
        <v>#VALUE!</v>
      </c>
      <c r="R41" s="100"/>
      <c r="S41" s="5"/>
      <c r="T41" s="28">
        <f t="shared" si="11"/>
        <v>0</v>
      </c>
      <c r="U41" s="101">
        <v>66140</v>
      </c>
      <c r="V41" s="102">
        <f t="shared" si="2"/>
        <v>0</v>
      </c>
      <c r="W41" s="101"/>
      <c r="X41" s="101"/>
      <c r="Y41" s="102">
        <f t="shared" si="12"/>
        <v>0</v>
      </c>
      <c r="Z41" s="102">
        <f t="shared" si="13"/>
        <v>0</v>
      </c>
      <c r="AA41" s="102" t="e">
        <f t="shared" si="3"/>
        <v>#VALUE!</v>
      </c>
    </row>
    <row r="42" spans="1:29" ht="17.25">
      <c r="A42" s="5"/>
      <c r="B42" s="5"/>
      <c r="C42" s="93"/>
      <c r="D42" s="193"/>
      <c r="E42" s="94"/>
      <c r="F42" s="95"/>
      <c r="G42" s="96" t="str">
        <f t="shared" si="4"/>
        <v>Error</v>
      </c>
      <c r="H42" s="97">
        <v>14400</v>
      </c>
      <c r="I42" s="98" t="e">
        <f t="shared" si="5"/>
        <v>#VALUE!</v>
      </c>
      <c r="J42" s="88" t="e">
        <f t="shared" si="14"/>
        <v>#VALUE!</v>
      </c>
      <c r="K42" s="98">
        <f t="shared" si="6"/>
        <v>0</v>
      </c>
      <c r="L42" s="98">
        <f t="shared" si="7"/>
        <v>0</v>
      </c>
      <c r="M42" s="98" t="e">
        <f t="shared" si="8"/>
        <v>#VALUE!</v>
      </c>
      <c r="N42" s="98" t="e">
        <f t="shared" si="9"/>
        <v>#VALUE!</v>
      </c>
      <c r="O42" s="97"/>
      <c r="P42" s="98" t="e">
        <f t="shared" si="1"/>
        <v>#VALUE!</v>
      </c>
      <c r="Q42" s="99" t="e">
        <f t="shared" si="10"/>
        <v>#VALUE!</v>
      </c>
      <c r="R42" s="100"/>
      <c r="S42" s="5"/>
      <c r="T42" s="28">
        <f t="shared" si="11"/>
        <v>0</v>
      </c>
      <c r="U42" s="101">
        <v>66140</v>
      </c>
      <c r="V42" s="102">
        <f t="shared" si="2"/>
        <v>0</v>
      </c>
      <c r="W42" s="101"/>
      <c r="X42" s="101"/>
      <c r="Y42" s="102">
        <f t="shared" si="12"/>
        <v>0</v>
      </c>
      <c r="Z42" s="102">
        <f t="shared" si="13"/>
        <v>0</v>
      </c>
      <c r="AA42" s="102" t="e">
        <f t="shared" si="3"/>
        <v>#VALUE!</v>
      </c>
    </row>
    <row r="43" spans="1:29" ht="17.25">
      <c r="A43" s="5"/>
      <c r="B43" s="5"/>
      <c r="C43" s="93"/>
      <c r="D43" s="193"/>
      <c r="E43" s="94"/>
      <c r="F43" s="95"/>
      <c r="G43" s="96" t="str">
        <f t="shared" si="4"/>
        <v>Error</v>
      </c>
      <c r="H43" s="97">
        <v>14400</v>
      </c>
      <c r="I43" s="98" t="e">
        <f t="shared" si="5"/>
        <v>#VALUE!</v>
      </c>
      <c r="J43" s="88" t="e">
        <f t="shared" si="14"/>
        <v>#VALUE!</v>
      </c>
      <c r="K43" s="98">
        <f t="shared" si="6"/>
        <v>0</v>
      </c>
      <c r="L43" s="98">
        <f t="shared" si="7"/>
        <v>0</v>
      </c>
      <c r="M43" s="98" t="e">
        <f t="shared" si="8"/>
        <v>#VALUE!</v>
      </c>
      <c r="N43" s="98" t="e">
        <f t="shared" si="9"/>
        <v>#VALUE!</v>
      </c>
      <c r="O43" s="97"/>
      <c r="P43" s="98" t="e">
        <f t="shared" si="1"/>
        <v>#VALUE!</v>
      </c>
      <c r="Q43" s="99" t="e">
        <f t="shared" si="10"/>
        <v>#VALUE!</v>
      </c>
      <c r="R43" s="100"/>
      <c r="S43" s="5"/>
      <c r="T43" s="28">
        <f t="shared" si="11"/>
        <v>0</v>
      </c>
      <c r="U43" s="101">
        <v>66140</v>
      </c>
      <c r="V43" s="102">
        <f t="shared" si="2"/>
        <v>0</v>
      </c>
      <c r="W43" s="101"/>
      <c r="X43" s="101"/>
      <c r="Y43" s="102">
        <f t="shared" si="12"/>
        <v>0</v>
      </c>
      <c r="Z43" s="102">
        <f t="shared" si="13"/>
        <v>0</v>
      </c>
      <c r="AA43" s="102" t="e">
        <f t="shared" si="3"/>
        <v>#VALUE!</v>
      </c>
    </row>
    <row r="44" spans="1:29" ht="17.25">
      <c r="A44" s="5"/>
      <c r="B44" s="5"/>
      <c r="C44" s="93"/>
      <c r="D44" s="193"/>
      <c r="E44" s="84"/>
      <c r="F44" s="85"/>
      <c r="G44" s="86" t="str">
        <f t="shared" si="4"/>
        <v>Error</v>
      </c>
      <c r="H44" s="87">
        <v>14400</v>
      </c>
      <c r="I44" s="88" t="e">
        <f t="shared" si="5"/>
        <v>#VALUE!</v>
      </c>
      <c r="J44" s="88" t="e">
        <f t="shared" si="14"/>
        <v>#VALUE!</v>
      </c>
      <c r="K44" s="88">
        <f t="shared" si="6"/>
        <v>0</v>
      </c>
      <c r="L44" s="88">
        <f t="shared" si="7"/>
        <v>0</v>
      </c>
      <c r="M44" s="88" t="e">
        <f t="shared" si="8"/>
        <v>#VALUE!</v>
      </c>
      <c r="N44" s="88" t="e">
        <f t="shared" si="9"/>
        <v>#VALUE!</v>
      </c>
      <c r="O44" s="87"/>
      <c r="P44" s="88" t="e">
        <f t="shared" si="1"/>
        <v>#VALUE!</v>
      </c>
      <c r="Q44" s="89" t="e">
        <f t="shared" si="10"/>
        <v>#VALUE!</v>
      </c>
      <c r="R44" s="90"/>
      <c r="S44" s="82"/>
      <c r="T44" s="28">
        <f t="shared" si="11"/>
        <v>0</v>
      </c>
      <c r="U44" s="91">
        <v>66140</v>
      </c>
      <c r="V44" s="92">
        <f t="shared" si="2"/>
        <v>0</v>
      </c>
      <c r="W44" s="91"/>
      <c r="X44" s="91"/>
      <c r="Y44" s="92">
        <f t="shared" si="12"/>
        <v>0</v>
      </c>
      <c r="Z44" s="92">
        <f t="shared" si="13"/>
        <v>0</v>
      </c>
      <c r="AA44" s="92" t="e">
        <f t="shared" si="3"/>
        <v>#VALUE!</v>
      </c>
    </row>
    <row r="45" spans="1:29" ht="17.25">
      <c r="A45" s="5"/>
      <c r="B45" s="5"/>
      <c r="C45" s="93"/>
      <c r="D45" s="193"/>
      <c r="E45" s="94"/>
      <c r="F45" s="95"/>
      <c r="G45" s="96" t="str">
        <f t="shared" si="4"/>
        <v>Error</v>
      </c>
      <c r="H45" s="97">
        <v>14400</v>
      </c>
      <c r="I45" s="98" t="e">
        <f t="shared" si="5"/>
        <v>#VALUE!</v>
      </c>
      <c r="J45" s="88" t="e">
        <f t="shared" si="14"/>
        <v>#VALUE!</v>
      </c>
      <c r="K45" s="98">
        <f t="shared" si="6"/>
        <v>0</v>
      </c>
      <c r="L45" s="98">
        <f t="shared" si="7"/>
        <v>0</v>
      </c>
      <c r="M45" s="98" t="e">
        <f t="shared" si="8"/>
        <v>#VALUE!</v>
      </c>
      <c r="N45" s="98" t="e">
        <f t="shared" si="9"/>
        <v>#VALUE!</v>
      </c>
      <c r="O45" s="97"/>
      <c r="P45" s="98" t="e">
        <f t="shared" si="1"/>
        <v>#VALUE!</v>
      </c>
      <c r="Q45" s="99" t="e">
        <f t="shared" si="10"/>
        <v>#VALUE!</v>
      </c>
      <c r="R45" s="100"/>
      <c r="S45" s="5"/>
      <c r="T45" s="28">
        <f t="shared" si="11"/>
        <v>0</v>
      </c>
      <c r="U45" s="101">
        <v>66140</v>
      </c>
      <c r="V45" s="102">
        <f t="shared" si="2"/>
        <v>0</v>
      </c>
      <c r="W45" s="101"/>
      <c r="X45" s="101"/>
      <c r="Y45" s="102">
        <f t="shared" si="12"/>
        <v>0</v>
      </c>
      <c r="Z45" s="102">
        <f t="shared" si="13"/>
        <v>0</v>
      </c>
      <c r="AA45" s="102" t="e">
        <f t="shared" si="3"/>
        <v>#VALUE!</v>
      </c>
    </row>
    <row r="46" spans="1:29" ht="17.25">
      <c r="A46" s="5"/>
      <c r="B46" s="5"/>
      <c r="C46" s="93"/>
      <c r="D46" s="193"/>
      <c r="E46" s="94"/>
      <c r="F46" s="95"/>
      <c r="G46" s="96" t="str">
        <f t="shared" si="4"/>
        <v>Error</v>
      </c>
      <c r="H46" s="97">
        <v>14400</v>
      </c>
      <c r="I46" s="98" t="e">
        <f t="shared" si="5"/>
        <v>#VALUE!</v>
      </c>
      <c r="J46" s="88" t="e">
        <f t="shared" si="14"/>
        <v>#VALUE!</v>
      </c>
      <c r="K46" s="98">
        <f t="shared" si="6"/>
        <v>0</v>
      </c>
      <c r="L46" s="98">
        <f t="shared" si="7"/>
        <v>0</v>
      </c>
      <c r="M46" s="98" t="e">
        <f t="shared" si="8"/>
        <v>#VALUE!</v>
      </c>
      <c r="N46" s="98" t="e">
        <f t="shared" si="9"/>
        <v>#VALUE!</v>
      </c>
      <c r="O46" s="97"/>
      <c r="P46" s="98" t="e">
        <f t="shared" si="1"/>
        <v>#VALUE!</v>
      </c>
      <c r="Q46" s="99" t="e">
        <f t="shared" si="10"/>
        <v>#VALUE!</v>
      </c>
      <c r="R46" s="100"/>
      <c r="S46" s="5"/>
      <c r="T46" s="28">
        <f t="shared" si="11"/>
        <v>0</v>
      </c>
      <c r="U46" s="101">
        <v>66140</v>
      </c>
      <c r="V46" s="102">
        <f t="shared" si="2"/>
        <v>0</v>
      </c>
      <c r="W46" s="101"/>
      <c r="X46" s="101"/>
      <c r="Y46" s="102">
        <f t="shared" si="12"/>
        <v>0</v>
      </c>
      <c r="Z46" s="102">
        <f t="shared" si="13"/>
        <v>0</v>
      </c>
      <c r="AA46" s="102" t="e">
        <f t="shared" si="3"/>
        <v>#VALUE!</v>
      </c>
    </row>
    <row r="47" spans="1:29" ht="17.25">
      <c r="A47" s="5"/>
      <c r="B47" s="5"/>
      <c r="C47" s="93"/>
      <c r="D47" s="193"/>
      <c r="E47" s="94"/>
      <c r="F47" s="95"/>
      <c r="G47" s="96" t="str">
        <f t="shared" si="4"/>
        <v>Error</v>
      </c>
      <c r="H47" s="97">
        <v>14400</v>
      </c>
      <c r="I47" s="98" t="e">
        <f t="shared" si="5"/>
        <v>#VALUE!</v>
      </c>
      <c r="J47" s="88" t="e">
        <f t="shared" si="14"/>
        <v>#VALUE!</v>
      </c>
      <c r="K47" s="98">
        <f t="shared" si="6"/>
        <v>0</v>
      </c>
      <c r="L47" s="98">
        <f t="shared" si="7"/>
        <v>0</v>
      </c>
      <c r="M47" s="98" t="e">
        <f t="shared" si="8"/>
        <v>#VALUE!</v>
      </c>
      <c r="N47" s="98" t="e">
        <f t="shared" si="9"/>
        <v>#VALUE!</v>
      </c>
      <c r="O47" s="97"/>
      <c r="P47" s="98" t="e">
        <f t="shared" si="1"/>
        <v>#VALUE!</v>
      </c>
      <c r="Q47" s="99" t="e">
        <f t="shared" si="10"/>
        <v>#VALUE!</v>
      </c>
      <c r="R47" s="100"/>
      <c r="S47" s="5"/>
      <c r="T47" s="28">
        <f t="shared" si="11"/>
        <v>0</v>
      </c>
      <c r="U47" s="101">
        <v>66140</v>
      </c>
      <c r="V47" s="102">
        <f t="shared" si="2"/>
        <v>0</v>
      </c>
      <c r="W47" s="101"/>
      <c r="X47" s="101"/>
      <c r="Y47" s="102">
        <f t="shared" si="12"/>
        <v>0</v>
      </c>
      <c r="Z47" s="102">
        <f t="shared" si="13"/>
        <v>0</v>
      </c>
      <c r="AA47" s="102" t="e">
        <f t="shared" si="3"/>
        <v>#VALUE!</v>
      </c>
    </row>
    <row r="48" spans="1:29" ht="17.25">
      <c r="A48" s="5"/>
      <c r="B48" s="5"/>
      <c r="C48" s="93"/>
      <c r="D48" s="193"/>
      <c r="E48" s="94"/>
      <c r="F48" s="95"/>
      <c r="G48" s="96" t="str">
        <f t="shared" si="4"/>
        <v>Error</v>
      </c>
      <c r="H48" s="97">
        <v>14400</v>
      </c>
      <c r="I48" s="98" t="e">
        <f t="shared" si="5"/>
        <v>#VALUE!</v>
      </c>
      <c r="J48" s="88" t="e">
        <f t="shared" si="14"/>
        <v>#VALUE!</v>
      </c>
      <c r="K48" s="98">
        <f t="shared" si="6"/>
        <v>0</v>
      </c>
      <c r="L48" s="98">
        <f t="shared" si="7"/>
        <v>0</v>
      </c>
      <c r="M48" s="98" t="e">
        <f t="shared" si="8"/>
        <v>#VALUE!</v>
      </c>
      <c r="N48" s="98" t="e">
        <f t="shared" si="9"/>
        <v>#VALUE!</v>
      </c>
      <c r="O48" s="97"/>
      <c r="P48" s="98" t="e">
        <f t="shared" si="1"/>
        <v>#VALUE!</v>
      </c>
      <c r="Q48" s="99" t="e">
        <f t="shared" si="10"/>
        <v>#VALUE!</v>
      </c>
      <c r="R48" s="100"/>
      <c r="S48" s="5"/>
      <c r="T48" s="28">
        <f t="shared" si="11"/>
        <v>0</v>
      </c>
      <c r="U48" s="101">
        <v>66140</v>
      </c>
      <c r="V48" s="102">
        <f t="shared" si="2"/>
        <v>0</v>
      </c>
      <c r="W48" s="101"/>
      <c r="X48" s="101"/>
      <c r="Y48" s="102">
        <f t="shared" si="12"/>
        <v>0</v>
      </c>
      <c r="Z48" s="102">
        <f t="shared" si="13"/>
        <v>0</v>
      </c>
      <c r="AA48" s="102" t="e">
        <f t="shared" si="3"/>
        <v>#VALUE!</v>
      </c>
    </row>
    <row r="49" spans="1:27" ht="17.25">
      <c r="A49" s="5"/>
      <c r="B49" s="5"/>
      <c r="C49" s="93"/>
      <c r="D49" s="193"/>
      <c r="E49" s="94"/>
      <c r="F49" s="95"/>
      <c r="G49" s="96" t="str">
        <f t="shared" si="4"/>
        <v>Error</v>
      </c>
      <c r="H49" s="97">
        <v>14400</v>
      </c>
      <c r="I49" s="98" t="e">
        <f t="shared" si="5"/>
        <v>#VALUE!</v>
      </c>
      <c r="J49" s="88" t="e">
        <f t="shared" si="14"/>
        <v>#VALUE!</v>
      </c>
      <c r="K49" s="98">
        <f t="shared" si="6"/>
        <v>0</v>
      </c>
      <c r="L49" s="98">
        <f t="shared" si="7"/>
        <v>0</v>
      </c>
      <c r="M49" s="98" t="e">
        <f t="shared" si="8"/>
        <v>#VALUE!</v>
      </c>
      <c r="N49" s="98" t="e">
        <f t="shared" si="9"/>
        <v>#VALUE!</v>
      </c>
      <c r="O49" s="97"/>
      <c r="P49" s="98" t="e">
        <f t="shared" si="1"/>
        <v>#VALUE!</v>
      </c>
      <c r="Q49" s="99" t="e">
        <f t="shared" si="10"/>
        <v>#VALUE!</v>
      </c>
      <c r="R49" s="100"/>
      <c r="S49" s="5"/>
      <c r="T49" s="28">
        <f t="shared" si="11"/>
        <v>0</v>
      </c>
      <c r="U49" s="101">
        <v>66140</v>
      </c>
      <c r="V49" s="102">
        <f t="shared" si="2"/>
        <v>0</v>
      </c>
      <c r="W49" s="101"/>
      <c r="X49" s="101"/>
      <c r="Y49" s="102">
        <f t="shared" si="12"/>
        <v>0</v>
      </c>
      <c r="Z49" s="102">
        <f t="shared" si="13"/>
        <v>0</v>
      </c>
      <c r="AA49" s="102" t="e">
        <f t="shared" si="3"/>
        <v>#VALUE!</v>
      </c>
    </row>
    <row r="50" spans="1:27" ht="17.25">
      <c r="A50" s="5"/>
      <c r="B50" s="5"/>
      <c r="C50" s="93"/>
      <c r="D50" s="193"/>
      <c r="E50" s="84"/>
      <c r="F50" s="85"/>
      <c r="G50" s="86" t="str">
        <f t="shared" si="4"/>
        <v>Error</v>
      </c>
      <c r="H50" s="87">
        <v>14400</v>
      </c>
      <c r="I50" s="88" t="e">
        <f t="shared" si="5"/>
        <v>#VALUE!</v>
      </c>
      <c r="J50" s="88" t="e">
        <f t="shared" si="14"/>
        <v>#VALUE!</v>
      </c>
      <c r="K50" s="88">
        <f t="shared" si="6"/>
        <v>0</v>
      </c>
      <c r="L50" s="88">
        <f t="shared" si="7"/>
        <v>0</v>
      </c>
      <c r="M50" s="88" t="e">
        <f t="shared" si="8"/>
        <v>#VALUE!</v>
      </c>
      <c r="N50" s="88" t="e">
        <f t="shared" si="9"/>
        <v>#VALUE!</v>
      </c>
      <c r="O50" s="87"/>
      <c r="P50" s="88" t="e">
        <f t="shared" si="1"/>
        <v>#VALUE!</v>
      </c>
      <c r="Q50" s="89" t="e">
        <f t="shared" si="10"/>
        <v>#VALUE!</v>
      </c>
      <c r="R50" s="90"/>
      <c r="S50" s="82"/>
      <c r="T50" s="28">
        <f t="shared" si="11"/>
        <v>0</v>
      </c>
      <c r="U50" s="91">
        <v>66140</v>
      </c>
      <c r="V50" s="92">
        <f t="shared" si="2"/>
        <v>0</v>
      </c>
      <c r="W50" s="91"/>
      <c r="X50" s="91"/>
      <c r="Y50" s="92">
        <f t="shared" si="12"/>
        <v>0</v>
      </c>
      <c r="Z50" s="92">
        <f t="shared" si="13"/>
        <v>0</v>
      </c>
      <c r="AA50" s="92" t="e">
        <f t="shared" si="3"/>
        <v>#VALUE!</v>
      </c>
    </row>
    <row r="51" spans="1:27" ht="17.25">
      <c r="A51" s="5"/>
      <c r="B51" s="5"/>
      <c r="C51" s="93"/>
      <c r="D51" s="193"/>
      <c r="E51" s="94"/>
      <c r="F51" s="95"/>
      <c r="G51" s="96" t="str">
        <f t="shared" si="4"/>
        <v>Error</v>
      </c>
      <c r="H51" s="97">
        <v>14400</v>
      </c>
      <c r="I51" s="98" t="e">
        <f t="shared" si="5"/>
        <v>#VALUE!</v>
      </c>
      <c r="J51" s="88" t="e">
        <f t="shared" si="14"/>
        <v>#VALUE!</v>
      </c>
      <c r="K51" s="98">
        <f t="shared" si="6"/>
        <v>0</v>
      </c>
      <c r="L51" s="98">
        <f t="shared" si="7"/>
        <v>0</v>
      </c>
      <c r="M51" s="98" t="e">
        <f t="shared" si="8"/>
        <v>#VALUE!</v>
      </c>
      <c r="N51" s="98" t="e">
        <f t="shared" si="9"/>
        <v>#VALUE!</v>
      </c>
      <c r="O51" s="97"/>
      <c r="P51" s="98" t="e">
        <f t="shared" si="1"/>
        <v>#VALUE!</v>
      </c>
      <c r="Q51" s="99" t="e">
        <f t="shared" si="10"/>
        <v>#VALUE!</v>
      </c>
      <c r="R51" s="100"/>
      <c r="S51" s="5"/>
      <c r="T51" s="28">
        <f t="shared" si="11"/>
        <v>0</v>
      </c>
      <c r="U51" s="101">
        <v>66140</v>
      </c>
      <c r="V51" s="102">
        <f t="shared" si="2"/>
        <v>0</v>
      </c>
      <c r="W51" s="101"/>
      <c r="X51" s="101"/>
      <c r="Y51" s="102">
        <f t="shared" si="12"/>
        <v>0</v>
      </c>
      <c r="Z51" s="102">
        <f t="shared" si="13"/>
        <v>0</v>
      </c>
      <c r="AA51" s="102" t="e">
        <f t="shared" si="3"/>
        <v>#VALUE!</v>
      </c>
    </row>
    <row r="52" spans="1:27" ht="17.25">
      <c r="A52" s="5"/>
      <c r="B52" s="5"/>
      <c r="C52" s="93"/>
      <c r="D52" s="193"/>
      <c r="E52" s="94"/>
      <c r="F52" s="95"/>
      <c r="G52" s="96" t="str">
        <f t="shared" si="4"/>
        <v>Error</v>
      </c>
      <c r="H52" s="97">
        <v>14400</v>
      </c>
      <c r="I52" s="98" t="e">
        <f t="shared" si="5"/>
        <v>#VALUE!</v>
      </c>
      <c r="J52" s="88" t="e">
        <f t="shared" si="14"/>
        <v>#VALUE!</v>
      </c>
      <c r="K52" s="98">
        <f t="shared" si="6"/>
        <v>0</v>
      </c>
      <c r="L52" s="98">
        <f t="shared" si="7"/>
        <v>0</v>
      </c>
      <c r="M52" s="98" t="e">
        <f t="shared" si="8"/>
        <v>#VALUE!</v>
      </c>
      <c r="N52" s="98" t="e">
        <f t="shared" si="9"/>
        <v>#VALUE!</v>
      </c>
      <c r="O52" s="97"/>
      <c r="P52" s="98" t="e">
        <f t="shared" si="1"/>
        <v>#VALUE!</v>
      </c>
      <c r="Q52" s="99" t="e">
        <f t="shared" si="10"/>
        <v>#VALUE!</v>
      </c>
      <c r="R52" s="100"/>
      <c r="S52" s="5"/>
      <c r="T52" s="28">
        <f t="shared" si="11"/>
        <v>0</v>
      </c>
      <c r="U52" s="101">
        <v>66140</v>
      </c>
      <c r="V52" s="102">
        <f t="shared" si="2"/>
        <v>0</v>
      </c>
      <c r="W52" s="101"/>
      <c r="X52" s="101"/>
      <c r="Y52" s="102">
        <f t="shared" si="12"/>
        <v>0</v>
      </c>
      <c r="Z52" s="102">
        <f t="shared" si="13"/>
        <v>0</v>
      </c>
      <c r="AA52" s="102" t="e">
        <f t="shared" si="3"/>
        <v>#VALUE!</v>
      </c>
    </row>
    <row r="53" spans="1:27" ht="17.25">
      <c r="A53" s="5"/>
      <c r="B53" s="5"/>
      <c r="C53" s="93"/>
      <c r="D53" s="193"/>
      <c r="E53" s="94"/>
      <c r="F53" s="95"/>
      <c r="G53" s="96" t="str">
        <f t="shared" si="4"/>
        <v>Error</v>
      </c>
      <c r="H53" s="97">
        <v>14400</v>
      </c>
      <c r="I53" s="98" t="e">
        <f t="shared" si="5"/>
        <v>#VALUE!</v>
      </c>
      <c r="J53" s="88" t="e">
        <f t="shared" si="14"/>
        <v>#VALUE!</v>
      </c>
      <c r="K53" s="98">
        <f t="shared" si="6"/>
        <v>0</v>
      </c>
      <c r="L53" s="98">
        <f t="shared" si="7"/>
        <v>0</v>
      </c>
      <c r="M53" s="98" t="e">
        <f t="shared" si="8"/>
        <v>#VALUE!</v>
      </c>
      <c r="N53" s="98" t="e">
        <f t="shared" si="9"/>
        <v>#VALUE!</v>
      </c>
      <c r="O53" s="97"/>
      <c r="P53" s="98" t="e">
        <f t="shared" si="1"/>
        <v>#VALUE!</v>
      </c>
      <c r="Q53" s="99" t="e">
        <f t="shared" si="10"/>
        <v>#VALUE!</v>
      </c>
      <c r="R53" s="100"/>
      <c r="S53" s="5"/>
      <c r="T53" s="28">
        <f t="shared" si="11"/>
        <v>0</v>
      </c>
      <c r="U53" s="101">
        <v>66140</v>
      </c>
      <c r="V53" s="102">
        <f t="shared" si="2"/>
        <v>0</v>
      </c>
      <c r="W53" s="101"/>
      <c r="X53" s="101"/>
      <c r="Y53" s="102">
        <f t="shared" si="12"/>
        <v>0</v>
      </c>
      <c r="Z53" s="102">
        <f t="shared" si="13"/>
        <v>0</v>
      </c>
      <c r="AA53" s="102" t="e">
        <f t="shared" si="3"/>
        <v>#VALUE!</v>
      </c>
    </row>
    <row r="54" spans="1:27" ht="17.25">
      <c r="A54" s="5"/>
      <c r="B54" s="5"/>
      <c r="C54" s="93"/>
      <c r="D54" s="193"/>
      <c r="E54" s="94"/>
      <c r="F54" s="95"/>
      <c r="G54" s="96" t="str">
        <f t="shared" si="4"/>
        <v>Error</v>
      </c>
      <c r="H54" s="97">
        <v>14400</v>
      </c>
      <c r="I54" s="98" t="e">
        <f t="shared" si="5"/>
        <v>#VALUE!</v>
      </c>
      <c r="J54" s="88" t="e">
        <f t="shared" si="14"/>
        <v>#VALUE!</v>
      </c>
      <c r="K54" s="98">
        <f t="shared" si="6"/>
        <v>0</v>
      </c>
      <c r="L54" s="98">
        <f t="shared" si="7"/>
        <v>0</v>
      </c>
      <c r="M54" s="98" t="e">
        <f t="shared" si="8"/>
        <v>#VALUE!</v>
      </c>
      <c r="N54" s="98" t="e">
        <f t="shared" si="9"/>
        <v>#VALUE!</v>
      </c>
      <c r="O54" s="97"/>
      <c r="P54" s="98" t="e">
        <f t="shared" si="1"/>
        <v>#VALUE!</v>
      </c>
      <c r="Q54" s="99" t="e">
        <f t="shared" si="10"/>
        <v>#VALUE!</v>
      </c>
      <c r="R54" s="100"/>
      <c r="S54" s="5"/>
      <c r="T54" s="28">
        <f t="shared" si="11"/>
        <v>0</v>
      </c>
      <c r="U54" s="101">
        <v>66140</v>
      </c>
      <c r="V54" s="102">
        <f t="shared" si="2"/>
        <v>0</v>
      </c>
      <c r="W54" s="101"/>
      <c r="X54" s="101"/>
      <c r="Y54" s="102">
        <f t="shared" si="12"/>
        <v>0</v>
      </c>
      <c r="Z54" s="102">
        <f t="shared" si="13"/>
        <v>0</v>
      </c>
      <c r="AA54" s="102" t="e">
        <f t="shared" si="3"/>
        <v>#VALUE!</v>
      </c>
    </row>
    <row r="55" spans="1:27" ht="17.25">
      <c r="A55" s="5"/>
      <c r="B55" s="5"/>
      <c r="C55" s="93"/>
      <c r="D55" s="193"/>
      <c r="E55" s="94"/>
      <c r="F55" s="95"/>
      <c r="G55" s="96" t="str">
        <f t="shared" si="4"/>
        <v>Error</v>
      </c>
      <c r="H55" s="97">
        <v>14400</v>
      </c>
      <c r="I55" s="98" t="e">
        <f t="shared" si="5"/>
        <v>#VALUE!</v>
      </c>
      <c r="J55" s="88" t="e">
        <f t="shared" si="14"/>
        <v>#VALUE!</v>
      </c>
      <c r="K55" s="98">
        <f t="shared" si="6"/>
        <v>0</v>
      </c>
      <c r="L55" s="98">
        <f t="shared" si="7"/>
        <v>0</v>
      </c>
      <c r="M55" s="98" t="e">
        <f t="shared" si="8"/>
        <v>#VALUE!</v>
      </c>
      <c r="N55" s="98" t="e">
        <f t="shared" si="9"/>
        <v>#VALUE!</v>
      </c>
      <c r="O55" s="97"/>
      <c r="P55" s="98" t="e">
        <f t="shared" si="1"/>
        <v>#VALUE!</v>
      </c>
      <c r="Q55" s="99" t="e">
        <f t="shared" si="10"/>
        <v>#VALUE!</v>
      </c>
      <c r="R55" s="100"/>
      <c r="S55" s="5"/>
      <c r="T55" s="28">
        <f t="shared" si="11"/>
        <v>0</v>
      </c>
      <c r="U55" s="101">
        <v>66140</v>
      </c>
      <c r="V55" s="102">
        <f t="shared" si="2"/>
        <v>0</v>
      </c>
      <c r="W55" s="101"/>
      <c r="X55" s="101"/>
      <c r="Y55" s="102">
        <f t="shared" si="12"/>
        <v>0</v>
      </c>
      <c r="Z55" s="102">
        <f t="shared" si="13"/>
        <v>0</v>
      </c>
      <c r="AA55" s="102" t="e">
        <f t="shared" si="3"/>
        <v>#VALUE!</v>
      </c>
    </row>
    <row r="56" spans="1:27" ht="17.25">
      <c r="A56" s="5"/>
      <c r="B56" s="5"/>
      <c r="C56" s="93"/>
      <c r="D56" s="193"/>
      <c r="E56" s="84"/>
      <c r="F56" s="85"/>
      <c r="G56" s="86" t="str">
        <f t="shared" si="4"/>
        <v>Error</v>
      </c>
      <c r="H56" s="87">
        <v>14400</v>
      </c>
      <c r="I56" s="88" t="e">
        <f t="shared" si="5"/>
        <v>#VALUE!</v>
      </c>
      <c r="J56" s="88" t="e">
        <f t="shared" si="14"/>
        <v>#VALUE!</v>
      </c>
      <c r="K56" s="88">
        <f t="shared" si="6"/>
        <v>0</v>
      </c>
      <c r="L56" s="88">
        <f t="shared" si="7"/>
        <v>0</v>
      </c>
      <c r="M56" s="88" t="e">
        <f t="shared" si="8"/>
        <v>#VALUE!</v>
      </c>
      <c r="N56" s="88" t="e">
        <f t="shared" si="9"/>
        <v>#VALUE!</v>
      </c>
      <c r="O56" s="87"/>
      <c r="P56" s="88" t="e">
        <f t="shared" si="1"/>
        <v>#VALUE!</v>
      </c>
      <c r="Q56" s="89" t="e">
        <f t="shared" si="10"/>
        <v>#VALUE!</v>
      </c>
      <c r="R56" s="90"/>
      <c r="S56" s="82"/>
      <c r="T56" s="28">
        <f t="shared" si="11"/>
        <v>0</v>
      </c>
      <c r="U56" s="91">
        <v>66140</v>
      </c>
      <c r="V56" s="92">
        <f t="shared" si="2"/>
        <v>0</v>
      </c>
      <c r="W56" s="91"/>
      <c r="X56" s="91"/>
      <c r="Y56" s="92">
        <f t="shared" si="12"/>
        <v>0</v>
      </c>
      <c r="Z56" s="92">
        <f t="shared" si="13"/>
        <v>0</v>
      </c>
      <c r="AA56" s="92" t="e">
        <f t="shared" si="3"/>
        <v>#VALUE!</v>
      </c>
    </row>
    <row r="57" spans="1:27" ht="17.25">
      <c r="A57" s="5"/>
      <c r="B57" s="5"/>
      <c r="C57" s="93"/>
      <c r="D57" s="193"/>
      <c r="E57" s="94"/>
      <c r="F57" s="95"/>
      <c r="G57" s="96" t="str">
        <f t="shared" si="4"/>
        <v>Error</v>
      </c>
      <c r="H57" s="97">
        <v>14400</v>
      </c>
      <c r="I57" s="98" t="e">
        <f t="shared" si="5"/>
        <v>#VALUE!</v>
      </c>
      <c r="J57" s="88" t="e">
        <f t="shared" si="14"/>
        <v>#VALUE!</v>
      </c>
      <c r="K57" s="98">
        <f t="shared" si="6"/>
        <v>0</v>
      </c>
      <c r="L57" s="98">
        <f t="shared" si="7"/>
        <v>0</v>
      </c>
      <c r="M57" s="98" t="e">
        <f t="shared" si="8"/>
        <v>#VALUE!</v>
      </c>
      <c r="N57" s="98" t="e">
        <f t="shared" si="9"/>
        <v>#VALUE!</v>
      </c>
      <c r="O57" s="97"/>
      <c r="P57" s="98" t="e">
        <f t="shared" si="1"/>
        <v>#VALUE!</v>
      </c>
      <c r="Q57" s="99" t="e">
        <f t="shared" si="10"/>
        <v>#VALUE!</v>
      </c>
      <c r="R57" s="100"/>
      <c r="S57" s="5"/>
      <c r="T57" s="28">
        <f t="shared" si="11"/>
        <v>0</v>
      </c>
      <c r="U57" s="101">
        <v>66140</v>
      </c>
      <c r="V57" s="102">
        <f t="shared" si="2"/>
        <v>0</v>
      </c>
      <c r="W57" s="101"/>
      <c r="X57" s="101"/>
      <c r="Y57" s="102">
        <f t="shared" si="12"/>
        <v>0</v>
      </c>
      <c r="Z57" s="102">
        <f t="shared" si="13"/>
        <v>0</v>
      </c>
      <c r="AA57" s="102" t="e">
        <f t="shared" si="3"/>
        <v>#VALUE!</v>
      </c>
    </row>
    <row r="58" spans="1:27" ht="17.25">
      <c r="A58" s="5"/>
      <c r="B58" s="5"/>
      <c r="C58" s="93"/>
      <c r="D58" s="193"/>
      <c r="E58" s="94"/>
      <c r="F58" s="95"/>
      <c r="G58" s="96" t="str">
        <f t="shared" si="4"/>
        <v>Error</v>
      </c>
      <c r="H58" s="97">
        <v>14400</v>
      </c>
      <c r="I58" s="98" t="e">
        <f t="shared" si="5"/>
        <v>#VALUE!</v>
      </c>
      <c r="J58" s="88" t="e">
        <f t="shared" si="14"/>
        <v>#VALUE!</v>
      </c>
      <c r="K58" s="98">
        <f t="shared" si="6"/>
        <v>0</v>
      </c>
      <c r="L58" s="98">
        <f t="shared" si="7"/>
        <v>0</v>
      </c>
      <c r="M58" s="98" t="e">
        <f t="shared" si="8"/>
        <v>#VALUE!</v>
      </c>
      <c r="N58" s="98" t="e">
        <f t="shared" si="9"/>
        <v>#VALUE!</v>
      </c>
      <c r="O58" s="97"/>
      <c r="P58" s="98" t="e">
        <f t="shared" si="1"/>
        <v>#VALUE!</v>
      </c>
      <c r="Q58" s="99" t="e">
        <f t="shared" si="10"/>
        <v>#VALUE!</v>
      </c>
      <c r="R58" s="100"/>
      <c r="S58" s="5"/>
      <c r="T58" s="28">
        <f t="shared" si="11"/>
        <v>0</v>
      </c>
      <c r="U58" s="101">
        <v>66140</v>
      </c>
      <c r="V58" s="102">
        <f t="shared" si="2"/>
        <v>0</v>
      </c>
      <c r="W58" s="101"/>
      <c r="X58" s="101"/>
      <c r="Y58" s="102">
        <f t="shared" si="12"/>
        <v>0</v>
      </c>
      <c r="Z58" s="102">
        <f t="shared" si="13"/>
        <v>0</v>
      </c>
      <c r="AA58" s="102" t="e">
        <f t="shared" si="3"/>
        <v>#VALUE!</v>
      </c>
    </row>
    <row r="59" spans="1:27" ht="17.25">
      <c r="A59" s="5"/>
      <c r="B59" s="5"/>
      <c r="C59" s="93"/>
      <c r="D59" s="193"/>
      <c r="E59" s="94"/>
      <c r="F59" s="95"/>
      <c r="G59" s="96" t="str">
        <f t="shared" si="4"/>
        <v>Error</v>
      </c>
      <c r="H59" s="97">
        <v>14400</v>
      </c>
      <c r="I59" s="98" t="e">
        <f t="shared" si="5"/>
        <v>#VALUE!</v>
      </c>
      <c r="J59" s="88" t="e">
        <f t="shared" si="14"/>
        <v>#VALUE!</v>
      </c>
      <c r="K59" s="98">
        <f t="shared" si="6"/>
        <v>0</v>
      </c>
      <c r="L59" s="98">
        <f t="shared" si="7"/>
        <v>0</v>
      </c>
      <c r="M59" s="98" t="e">
        <f t="shared" si="8"/>
        <v>#VALUE!</v>
      </c>
      <c r="N59" s="98" t="e">
        <f t="shared" si="9"/>
        <v>#VALUE!</v>
      </c>
      <c r="O59" s="97"/>
      <c r="P59" s="98" t="e">
        <f t="shared" si="1"/>
        <v>#VALUE!</v>
      </c>
      <c r="Q59" s="99" t="e">
        <f t="shared" si="10"/>
        <v>#VALUE!</v>
      </c>
      <c r="R59" s="100"/>
      <c r="S59" s="5"/>
      <c r="T59" s="28">
        <f t="shared" si="11"/>
        <v>0</v>
      </c>
      <c r="U59" s="101">
        <v>66140</v>
      </c>
      <c r="V59" s="102">
        <f t="shared" si="2"/>
        <v>0</v>
      </c>
      <c r="W59" s="101"/>
      <c r="X59" s="101"/>
      <c r="Y59" s="102">
        <f t="shared" si="12"/>
        <v>0</v>
      </c>
      <c r="Z59" s="102">
        <f t="shared" si="13"/>
        <v>0</v>
      </c>
      <c r="AA59" s="102" t="e">
        <f t="shared" si="3"/>
        <v>#VALUE!</v>
      </c>
    </row>
    <row r="60" spans="1:27" ht="17.25">
      <c r="A60" s="5"/>
      <c r="B60" s="5"/>
      <c r="C60" s="93"/>
      <c r="D60" s="193"/>
      <c r="E60" s="94"/>
      <c r="F60" s="95"/>
      <c r="G60" s="96" t="str">
        <f t="shared" si="4"/>
        <v>Error</v>
      </c>
      <c r="H60" s="97">
        <v>14400</v>
      </c>
      <c r="I60" s="98" t="e">
        <f t="shared" si="5"/>
        <v>#VALUE!</v>
      </c>
      <c r="J60" s="88" t="e">
        <f t="shared" si="14"/>
        <v>#VALUE!</v>
      </c>
      <c r="K60" s="98">
        <f t="shared" si="6"/>
        <v>0</v>
      </c>
      <c r="L60" s="98">
        <f t="shared" si="7"/>
        <v>0</v>
      </c>
      <c r="M60" s="98" t="e">
        <f t="shared" si="8"/>
        <v>#VALUE!</v>
      </c>
      <c r="N60" s="98" t="e">
        <f t="shared" si="9"/>
        <v>#VALUE!</v>
      </c>
      <c r="O60" s="97"/>
      <c r="P60" s="98" t="e">
        <f t="shared" si="1"/>
        <v>#VALUE!</v>
      </c>
      <c r="Q60" s="99" t="e">
        <f t="shared" si="10"/>
        <v>#VALUE!</v>
      </c>
      <c r="R60" s="100"/>
      <c r="S60" s="5"/>
      <c r="T60" s="28">
        <f t="shared" si="11"/>
        <v>0</v>
      </c>
      <c r="U60" s="101">
        <v>66140</v>
      </c>
      <c r="V60" s="102">
        <f t="shared" si="2"/>
        <v>0</v>
      </c>
      <c r="W60" s="101"/>
      <c r="X60" s="101"/>
      <c r="Y60" s="102">
        <f t="shared" si="12"/>
        <v>0</v>
      </c>
      <c r="Z60" s="102">
        <f t="shared" si="13"/>
        <v>0</v>
      </c>
      <c r="AA60" s="102" t="e">
        <f t="shared" si="3"/>
        <v>#VALUE!</v>
      </c>
    </row>
    <row r="61" spans="1:27" ht="17.25">
      <c r="A61" s="5"/>
      <c r="B61" s="5"/>
      <c r="C61" s="93"/>
      <c r="D61" s="193"/>
      <c r="E61" s="94"/>
      <c r="F61" s="95"/>
      <c r="G61" s="96" t="str">
        <f t="shared" si="4"/>
        <v>Error</v>
      </c>
      <c r="H61" s="97">
        <v>14400</v>
      </c>
      <c r="I61" s="98" t="e">
        <f t="shared" si="5"/>
        <v>#VALUE!</v>
      </c>
      <c r="J61" s="88" t="e">
        <f t="shared" si="14"/>
        <v>#VALUE!</v>
      </c>
      <c r="K61" s="98">
        <f t="shared" si="6"/>
        <v>0</v>
      </c>
      <c r="L61" s="98">
        <f t="shared" si="7"/>
        <v>0</v>
      </c>
      <c r="M61" s="98" t="e">
        <f t="shared" si="8"/>
        <v>#VALUE!</v>
      </c>
      <c r="N61" s="98" t="e">
        <f t="shared" si="9"/>
        <v>#VALUE!</v>
      </c>
      <c r="O61" s="97"/>
      <c r="P61" s="98" t="e">
        <f t="shared" si="1"/>
        <v>#VALUE!</v>
      </c>
      <c r="Q61" s="99" t="e">
        <f t="shared" si="10"/>
        <v>#VALUE!</v>
      </c>
      <c r="R61" s="100"/>
      <c r="S61" s="5"/>
      <c r="T61" s="28">
        <f t="shared" si="11"/>
        <v>0</v>
      </c>
      <c r="U61" s="101">
        <v>66140</v>
      </c>
      <c r="V61" s="102">
        <f t="shared" si="2"/>
        <v>0</v>
      </c>
      <c r="W61" s="101"/>
      <c r="X61" s="101"/>
      <c r="Y61" s="102">
        <f t="shared" si="12"/>
        <v>0</v>
      </c>
      <c r="Z61" s="102">
        <f t="shared" si="13"/>
        <v>0</v>
      </c>
      <c r="AA61" s="102" t="e">
        <f t="shared" si="3"/>
        <v>#VALUE!</v>
      </c>
    </row>
    <row r="62" spans="1:27" ht="17.25">
      <c r="A62" s="5"/>
      <c r="B62" s="5"/>
      <c r="C62" s="93"/>
      <c r="D62" s="193"/>
      <c r="E62" s="84"/>
      <c r="F62" s="85"/>
      <c r="G62" s="86" t="str">
        <f t="shared" si="4"/>
        <v>Error</v>
      </c>
      <c r="H62" s="87">
        <v>14400</v>
      </c>
      <c r="I62" s="88" t="e">
        <f t="shared" si="5"/>
        <v>#VALUE!</v>
      </c>
      <c r="J62" s="88" t="e">
        <f t="shared" si="14"/>
        <v>#VALUE!</v>
      </c>
      <c r="K62" s="88">
        <f t="shared" si="6"/>
        <v>0</v>
      </c>
      <c r="L62" s="88">
        <f t="shared" si="7"/>
        <v>0</v>
      </c>
      <c r="M62" s="88" t="e">
        <f t="shared" si="8"/>
        <v>#VALUE!</v>
      </c>
      <c r="N62" s="88" t="e">
        <f t="shared" si="9"/>
        <v>#VALUE!</v>
      </c>
      <c r="O62" s="87"/>
      <c r="P62" s="88" t="e">
        <f t="shared" si="1"/>
        <v>#VALUE!</v>
      </c>
      <c r="Q62" s="89" t="e">
        <f t="shared" si="10"/>
        <v>#VALUE!</v>
      </c>
      <c r="R62" s="90"/>
      <c r="S62" s="82"/>
      <c r="T62" s="28">
        <f t="shared" si="11"/>
        <v>0</v>
      </c>
      <c r="U62" s="91">
        <v>66140</v>
      </c>
      <c r="V62" s="92">
        <f t="shared" si="2"/>
        <v>0</v>
      </c>
      <c r="W62" s="91"/>
      <c r="X62" s="91"/>
      <c r="Y62" s="92">
        <f t="shared" si="12"/>
        <v>0</v>
      </c>
      <c r="Z62" s="92">
        <f t="shared" si="13"/>
        <v>0</v>
      </c>
      <c r="AA62" s="92" t="e">
        <f t="shared" si="3"/>
        <v>#VALUE!</v>
      </c>
    </row>
    <row r="63" spans="1:27" ht="17.25">
      <c r="A63" s="5"/>
      <c r="B63" s="5"/>
      <c r="C63" s="93"/>
      <c r="D63" s="193"/>
      <c r="E63" s="94"/>
      <c r="F63" s="95"/>
      <c r="G63" s="96" t="str">
        <f t="shared" si="4"/>
        <v>Error</v>
      </c>
      <c r="H63" s="97">
        <v>14400</v>
      </c>
      <c r="I63" s="98" t="e">
        <f t="shared" si="5"/>
        <v>#VALUE!</v>
      </c>
      <c r="J63" s="88" t="e">
        <f t="shared" si="14"/>
        <v>#VALUE!</v>
      </c>
      <c r="K63" s="98">
        <f t="shared" si="6"/>
        <v>0</v>
      </c>
      <c r="L63" s="98">
        <f t="shared" si="7"/>
        <v>0</v>
      </c>
      <c r="M63" s="98" t="e">
        <f t="shared" si="8"/>
        <v>#VALUE!</v>
      </c>
      <c r="N63" s="98" t="e">
        <f t="shared" si="9"/>
        <v>#VALUE!</v>
      </c>
      <c r="O63" s="97"/>
      <c r="P63" s="98" t="e">
        <f t="shared" si="1"/>
        <v>#VALUE!</v>
      </c>
      <c r="Q63" s="99" t="e">
        <f t="shared" si="10"/>
        <v>#VALUE!</v>
      </c>
      <c r="R63" s="100"/>
      <c r="S63" s="5"/>
      <c r="T63" s="28">
        <f t="shared" si="11"/>
        <v>0</v>
      </c>
      <c r="U63" s="101">
        <v>66140</v>
      </c>
      <c r="V63" s="102">
        <f t="shared" si="2"/>
        <v>0</v>
      </c>
      <c r="W63" s="101"/>
      <c r="X63" s="101"/>
      <c r="Y63" s="102">
        <f t="shared" si="12"/>
        <v>0</v>
      </c>
      <c r="Z63" s="102">
        <f t="shared" si="13"/>
        <v>0</v>
      </c>
      <c r="AA63" s="102" t="e">
        <f t="shared" si="3"/>
        <v>#VALUE!</v>
      </c>
    </row>
    <row r="64" spans="1:27" ht="17.25">
      <c r="A64" s="5"/>
      <c r="B64" s="5"/>
      <c r="C64" s="93"/>
      <c r="D64" s="193"/>
      <c r="E64" s="94"/>
      <c r="F64" s="95"/>
      <c r="G64" s="96" t="str">
        <f t="shared" si="4"/>
        <v>Error</v>
      </c>
      <c r="H64" s="97">
        <v>14400</v>
      </c>
      <c r="I64" s="98" t="e">
        <f t="shared" si="5"/>
        <v>#VALUE!</v>
      </c>
      <c r="J64" s="88" t="e">
        <f t="shared" si="14"/>
        <v>#VALUE!</v>
      </c>
      <c r="K64" s="98">
        <f t="shared" si="6"/>
        <v>0</v>
      </c>
      <c r="L64" s="98">
        <f t="shared" si="7"/>
        <v>0</v>
      </c>
      <c r="M64" s="98" t="e">
        <f t="shared" si="8"/>
        <v>#VALUE!</v>
      </c>
      <c r="N64" s="98" t="e">
        <f t="shared" si="9"/>
        <v>#VALUE!</v>
      </c>
      <c r="O64" s="97"/>
      <c r="P64" s="98" t="e">
        <f t="shared" si="1"/>
        <v>#VALUE!</v>
      </c>
      <c r="Q64" s="99" t="e">
        <f t="shared" si="10"/>
        <v>#VALUE!</v>
      </c>
      <c r="R64" s="100"/>
      <c r="S64" s="5"/>
      <c r="T64" s="28">
        <f t="shared" si="11"/>
        <v>0</v>
      </c>
      <c r="U64" s="101">
        <v>66140</v>
      </c>
      <c r="V64" s="102">
        <f t="shared" si="2"/>
        <v>0</v>
      </c>
      <c r="W64" s="101"/>
      <c r="X64" s="101"/>
      <c r="Y64" s="102">
        <f t="shared" si="12"/>
        <v>0</v>
      </c>
      <c r="Z64" s="102">
        <f t="shared" si="13"/>
        <v>0</v>
      </c>
      <c r="AA64" s="102" t="e">
        <f t="shared" si="3"/>
        <v>#VALUE!</v>
      </c>
    </row>
    <row r="65" spans="1:27" ht="17.25">
      <c r="A65" s="5"/>
      <c r="B65" s="5"/>
      <c r="C65" s="93"/>
      <c r="D65" s="193"/>
      <c r="E65" s="94"/>
      <c r="F65" s="95"/>
      <c r="G65" s="96" t="str">
        <f t="shared" si="4"/>
        <v>Error</v>
      </c>
      <c r="H65" s="97">
        <v>14400</v>
      </c>
      <c r="I65" s="98" t="e">
        <f t="shared" si="5"/>
        <v>#VALUE!</v>
      </c>
      <c r="J65" s="88" t="e">
        <f t="shared" si="14"/>
        <v>#VALUE!</v>
      </c>
      <c r="K65" s="98">
        <f t="shared" si="6"/>
        <v>0</v>
      </c>
      <c r="L65" s="98">
        <f t="shared" si="7"/>
        <v>0</v>
      </c>
      <c r="M65" s="98" t="e">
        <f t="shared" si="8"/>
        <v>#VALUE!</v>
      </c>
      <c r="N65" s="98" t="e">
        <f t="shared" si="9"/>
        <v>#VALUE!</v>
      </c>
      <c r="O65" s="97"/>
      <c r="P65" s="98" t="e">
        <f t="shared" si="1"/>
        <v>#VALUE!</v>
      </c>
      <c r="Q65" s="99" t="e">
        <f t="shared" si="10"/>
        <v>#VALUE!</v>
      </c>
      <c r="R65" s="100"/>
      <c r="S65" s="5"/>
      <c r="T65" s="28">
        <f t="shared" si="11"/>
        <v>0</v>
      </c>
      <c r="U65" s="101">
        <v>66140</v>
      </c>
      <c r="V65" s="102">
        <f t="shared" si="2"/>
        <v>0</v>
      </c>
      <c r="W65" s="101"/>
      <c r="X65" s="101"/>
      <c r="Y65" s="102">
        <f t="shared" si="12"/>
        <v>0</v>
      </c>
      <c r="Z65" s="102">
        <f t="shared" si="13"/>
        <v>0</v>
      </c>
      <c r="AA65" s="102" t="e">
        <f t="shared" si="3"/>
        <v>#VALUE!</v>
      </c>
    </row>
    <row r="66" spans="1:27" ht="17.25">
      <c r="A66" s="5"/>
      <c r="B66" s="5"/>
      <c r="C66" s="93"/>
      <c r="D66" s="193"/>
      <c r="E66" s="94"/>
      <c r="F66" s="95"/>
      <c r="G66" s="96" t="str">
        <f t="shared" si="4"/>
        <v>Error</v>
      </c>
      <c r="H66" s="97">
        <v>14400</v>
      </c>
      <c r="I66" s="98" t="e">
        <f t="shared" si="5"/>
        <v>#VALUE!</v>
      </c>
      <c r="J66" s="88" t="e">
        <f t="shared" si="14"/>
        <v>#VALUE!</v>
      </c>
      <c r="K66" s="98">
        <f t="shared" si="6"/>
        <v>0</v>
      </c>
      <c r="L66" s="98">
        <f t="shared" si="7"/>
        <v>0</v>
      </c>
      <c r="M66" s="98" t="e">
        <f t="shared" si="8"/>
        <v>#VALUE!</v>
      </c>
      <c r="N66" s="98" t="e">
        <f t="shared" si="9"/>
        <v>#VALUE!</v>
      </c>
      <c r="O66" s="97"/>
      <c r="P66" s="98" t="e">
        <f t="shared" si="1"/>
        <v>#VALUE!</v>
      </c>
      <c r="Q66" s="99" t="e">
        <f t="shared" si="10"/>
        <v>#VALUE!</v>
      </c>
      <c r="R66" s="100"/>
      <c r="S66" s="5"/>
      <c r="T66" s="28">
        <f t="shared" si="11"/>
        <v>0</v>
      </c>
      <c r="U66" s="101">
        <v>66140</v>
      </c>
      <c r="V66" s="102">
        <f t="shared" si="2"/>
        <v>0</v>
      </c>
      <c r="W66" s="101"/>
      <c r="X66" s="101"/>
      <c r="Y66" s="102">
        <f t="shared" si="12"/>
        <v>0</v>
      </c>
      <c r="Z66" s="102">
        <f t="shared" si="13"/>
        <v>0</v>
      </c>
      <c r="AA66" s="102" t="e">
        <f t="shared" si="3"/>
        <v>#VALUE!</v>
      </c>
    </row>
    <row r="67" spans="1:27" ht="17.25">
      <c r="A67" s="5"/>
      <c r="B67" s="5"/>
      <c r="C67" s="93"/>
      <c r="D67" s="193"/>
      <c r="E67" s="94"/>
      <c r="F67" s="95"/>
      <c r="G67" s="96" t="str">
        <f t="shared" si="4"/>
        <v>Error</v>
      </c>
      <c r="H67" s="97">
        <v>14400</v>
      </c>
      <c r="I67" s="98" t="e">
        <f t="shared" si="5"/>
        <v>#VALUE!</v>
      </c>
      <c r="J67" s="88" t="e">
        <f t="shared" si="14"/>
        <v>#VALUE!</v>
      </c>
      <c r="K67" s="98">
        <f t="shared" si="6"/>
        <v>0</v>
      </c>
      <c r="L67" s="98">
        <f t="shared" si="7"/>
        <v>0</v>
      </c>
      <c r="M67" s="98" t="e">
        <f t="shared" si="8"/>
        <v>#VALUE!</v>
      </c>
      <c r="N67" s="98" t="e">
        <f t="shared" si="9"/>
        <v>#VALUE!</v>
      </c>
      <c r="O67" s="97"/>
      <c r="P67" s="98" t="e">
        <f t="shared" si="1"/>
        <v>#VALUE!</v>
      </c>
      <c r="Q67" s="99" t="e">
        <f t="shared" si="10"/>
        <v>#VALUE!</v>
      </c>
      <c r="R67" s="100"/>
      <c r="S67" s="5"/>
      <c r="T67" s="28">
        <f t="shared" si="11"/>
        <v>0</v>
      </c>
      <c r="U67" s="101">
        <v>66140</v>
      </c>
      <c r="V67" s="102">
        <f t="shared" si="2"/>
        <v>0</v>
      </c>
      <c r="W67" s="101"/>
      <c r="X67" s="101"/>
      <c r="Y67" s="102">
        <f t="shared" si="12"/>
        <v>0</v>
      </c>
      <c r="Z67" s="102">
        <f t="shared" si="13"/>
        <v>0</v>
      </c>
      <c r="AA67" s="102" t="e">
        <f t="shared" si="3"/>
        <v>#VALUE!</v>
      </c>
    </row>
    <row r="68" spans="1:27" ht="17.25">
      <c r="A68" s="5"/>
      <c r="B68" s="5"/>
      <c r="C68" s="93"/>
      <c r="D68" s="193"/>
      <c r="E68" s="84"/>
      <c r="F68" s="85"/>
      <c r="G68" s="86" t="str">
        <f t="shared" si="4"/>
        <v>Error</v>
      </c>
      <c r="H68" s="87">
        <v>14400</v>
      </c>
      <c r="I68" s="88" t="e">
        <f t="shared" si="5"/>
        <v>#VALUE!</v>
      </c>
      <c r="J68" s="88" t="e">
        <f t="shared" si="14"/>
        <v>#VALUE!</v>
      </c>
      <c r="K68" s="88">
        <f t="shared" si="6"/>
        <v>0</v>
      </c>
      <c r="L68" s="88">
        <f t="shared" si="7"/>
        <v>0</v>
      </c>
      <c r="M68" s="88" t="e">
        <f t="shared" si="8"/>
        <v>#VALUE!</v>
      </c>
      <c r="N68" s="88" t="e">
        <f t="shared" si="9"/>
        <v>#VALUE!</v>
      </c>
      <c r="O68" s="87"/>
      <c r="P68" s="88" t="e">
        <f t="shared" si="1"/>
        <v>#VALUE!</v>
      </c>
      <c r="Q68" s="89" t="e">
        <f t="shared" si="10"/>
        <v>#VALUE!</v>
      </c>
      <c r="R68" s="90"/>
      <c r="S68" s="82"/>
      <c r="T68" s="28">
        <f t="shared" si="11"/>
        <v>0</v>
      </c>
      <c r="U68" s="91">
        <v>66140</v>
      </c>
      <c r="V68" s="92">
        <f t="shared" si="2"/>
        <v>0</v>
      </c>
      <c r="W68" s="91"/>
      <c r="X68" s="91"/>
      <c r="Y68" s="92">
        <f t="shared" si="12"/>
        <v>0</v>
      </c>
      <c r="Z68" s="92">
        <f t="shared" si="13"/>
        <v>0</v>
      </c>
      <c r="AA68" s="92" t="e">
        <f t="shared" si="3"/>
        <v>#VALUE!</v>
      </c>
    </row>
    <row r="69" spans="1:27" ht="17.25">
      <c r="A69" s="5"/>
      <c r="B69" s="5"/>
      <c r="C69" s="93"/>
      <c r="D69" s="193"/>
      <c r="E69" s="94"/>
      <c r="F69" s="95"/>
      <c r="G69" s="96" t="str">
        <f t="shared" si="4"/>
        <v>Error</v>
      </c>
      <c r="H69" s="97">
        <v>14400</v>
      </c>
      <c r="I69" s="98" t="e">
        <f t="shared" si="5"/>
        <v>#VALUE!</v>
      </c>
      <c r="J69" s="88" t="e">
        <f t="shared" si="14"/>
        <v>#VALUE!</v>
      </c>
      <c r="K69" s="98">
        <f t="shared" si="6"/>
        <v>0</v>
      </c>
      <c r="L69" s="98">
        <f t="shared" si="7"/>
        <v>0</v>
      </c>
      <c r="M69" s="98" t="e">
        <f t="shared" si="8"/>
        <v>#VALUE!</v>
      </c>
      <c r="N69" s="98" t="e">
        <f t="shared" si="9"/>
        <v>#VALUE!</v>
      </c>
      <c r="O69" s="97"/>
      <c r="P69" s="98" t="e">
        <f t="shared" si="1"/>
        <v>#VALUE!</v>
      </c>
      <c r="Q69" s="99" t="e">
        <f t="shared" si="10"/>
        <v>#VALUE!</v>
      </c>
      <c r="R69" s="100"/>
      <c r="S69" s="5"/>
      <c r="T69" s="28">
        <f t="shared" si="11"/>
        <v>0</v>
      </c>
      <c r="U69" s="101">
        <v>66140</v>
      </c>
      <c r="V69" s="102">
        <f t="shared" si="2"/>
        <v>0</v>
      </c>
      <c r="W69" s="101"/>
      <c r="X69" s="101"/>
      <c r="Y69" s="102">
        <f t="shared" si="12"/>
        <v>0</v>
      </c>
      <c r="Z69" s="102">
        <f t="shared" si="13"/>
        <v>0</v>
      </c>
      <c r="AA69" s="102" t="e">
        <f t="shared" si="3"/>
        <v>#VALUE!</v>
      </c>
    </row>
    <row r="70" spans="1:27" ht="17.25">
      <c r="A70" s="5"/>
      <c r="B70" s="5"/>
      <c r="C70" s="93"/>
      <c r="D70" s="193"/>
      <c r="E70" s="94"/>
      <c r="F70" s="95"/>
      <c r="G70" s="96" t="str">
        <f t="shared" si="4"/>
        <v>Error</v>
      </c>
      <c r="H70" s="97">
        <v>14400</v>
      </c>
      <c r="I70" s="98" t="e">
        <f t="shared" si="5"/>
        <v>#VALUE!</v>
      </c>
      <c r="J70" s="88" t="e">
        <f t="shared" si="14"/>
        <v>#VALUE!</v>
      </c>
      <c r="K70" s="98">
        <f t="shared" si="6"/>
        <v>0</v>
      </c>
      <c r="L70" s="98">
        <f t="shared" si="7"/>
        <v>0</v>
      </c>
      <c r="M70" s="98" t="e">
        <f t="shared" si="8"/>
        <v>#VALUE!</v>
      </c>
      <c r="N70" s="98" t="e">
        <f t="shared" si="9"/>
        <v>#VALUE!</v>
      </c>
      <c r="O70" s="97"/>
      <c r="P70" s="98" t="e">
        <f t="shared" si="1"/>
        <v>#VALUE!</v>
      </c>
      <c r="Q70" s="99" t="e">
        <f t="shared" si="10"/>
        <v>#VALUE!</v>
      </c>
      <c r="R70" s="100"/>
      <c r="S70" s="5"/>
      <c r="T70" s="28">
        <f t="shared" si="11"/>
        <v>0</v>
      </c>
      <c r="U70" s="101">
        <v>66140</v>
      </c>
      <c r="V70" s="102">
        <f t="shared" ref="V70:V101" si="15">+U70*T70</f>
        <v>0</v>
      </c>
      <c r="W70" s="101"/>
      <c r="X70" s="101"/>
      <c r="Y70" s="102">
        <f t="shared" si="12"/>
        <v>0</v>
      </c>
      <c r="Z70" s="102">
        <f t="shared" si="13"/>
        <v>0</v>
      </c>
      <c r="AA70" s="102" t="e">
        <f t="shared" ref="AA70:AA101" si="16">+Z70+Q70</f>
        <v>#VALUE!</v>
      </c>
    </row>
    <row r="71" spans="1:27" ht="17.25">
      <c r="A71" s="5"/>
      <c r="B71" s="5"/>
      <c r="C71" s="93"/>
      <c r="D71" s="193"/>
      <c r="E71" s="94"/>
      <c r="F71" s="95"/>
      <c r="G71" s="96" t="str">
        <f t="shared" si="4"/>
        <v>Error</v>
      </c>
      <c r="H71" s="97">
        <v>14400</v>
      </c>
      <c r="I71" s="98" t="e">
        <f t="shared" si="5"/>
        <v>#VALUE!</v>
      </c>
      <c r="J71" s="88" t="e">
        <f t="shared" si="14"/>
        <v>#VALUE!</v>
      </c>
      <c r="K71" s="98">
        <f t="shared" si="6"/>
        <v>0</v>
      </c>
      <c r="L71" s="98">
        <f t="shared" si="7"/>
        <v>0</v>
      </c>
      <c r="M71" s="98" t="e">
        <f t="shared" si="8"/>
        <v>#VALUE!</v>
      </c>
      <c r="N71" s="98" t="e">
        <f t="shared" si="9"/>
        <v>#VALUE!</v>
      </c>
      <c r="O71" s="97"/>
      <c r="P71" s="98" t="e">
        <f t="shared" si="1"/>
        <v>#VALUE!</v>
      </c>
      <c r="Q71" s="99" t="e">
        <f t="shared" si="10"/>
        <v>#VALUE!</v>
      </c>
      <c r="R71" s="100"/>
      <c r="S71" s="5"/>
      <c r="T71" s="28">
        <f t="shared" si="11"/>
        <v>0</v>
      </c>
      <c r="U71" s="101">
        <v>66140</v>
      </c>
      <c r="V71" s="102">
        <f t="shared" si="15"/>
        <v>0</v>
      </c>
      <c r="W71" s="101"/>
      <c r="X71" s="101"/>
      <c r="Y71" s="102">
        <f t="shared" si="12"/>
        <v>0</v>
      </c>
      <c r="Z71" s="102">
        <f t="shared" si="13"/>
        <v>0</v>
      </c>
      <c r="AA71" s="102" t="e">
        <f t="shared" si="16"/>
        <v>#VALUE!</v>
      </c>
    </row>
    <row r="72" spans="1:27" ht="17.25">
      <c r="A72" s="5"/>
      <c r="B72" s="5"/>
      <c r="C72" s="93"/>
      <c r="D72" s="193"/>
      <c r="E72" s="94"/>
      <c r="F72" s="95"/>
      <c r="G72" s="96" t="str">
        <f t="shared" si="4"/>
        <v>Error</v>
      </c>
      <c r="H72" s="97">
        <v>14400</v>
      </c>
      <c r="I72" s="98" t="e">
        <f t="shared" si="5"/>
        <v>#VALUE!</v>
      </c>
      <c r="J72" s="88" t="e">
        <f t="shared" si="14"/>
        <v>#VALUE!</v>
      </c>
      <c r="K72" s="98">
        <f t="shared" si="6"/>
        <v>0</v>
      </c>
      <c r="L72" s="98">
        <f t="shared" si="7"/>
        <v>0</v>
      </c>
      <c r="M72" s="98" t="e">
        <f t="shared" si="8"/>
        <v>#VALUE!</v>
      </c>
      <c r="N72" s="98" t="e">
        <f t="shared" si="9"/>
        <v>#VALUE!</v>
      </c>
      <c r="O72" s="97"/>
      <c r="P72" s="98" t="e">
        <f t="shared" si="1"/>
        <v>#VALUE!</v>
      </c>
      <c r="Q72" s="99" t="e">
        <f t="shared" si="10"/>
        <v>#VALUE!</v>
      </c>
      <c r="R72" s="100"/>
      <c r="S72" s="5"/>
      <c r="T72" s="28">
        <f t="shared" si="11"/>
        <v>0</v>
      </c>
      <c r="U72" s="101">
        <v>66140</v>
      </c>
      <c r="V72" s="102">
        <f t="shared" si="15"/>
        <v>0</v>
      </c>
      <c r="W72" s="101"/>
      <c r="X72" s="101"/>
      <c r="Y72" s="102">
        <f t="shared" si="12"/>
        <v>0</v>
      </c>
      <c r="Z72" s="102">
        <f t="shared" si="13"/>
        <v>0</v>
      </c>
      <c r="AA72" s="102" t="e">
        <f t="shared" si="16"/>
        <v>#VALUE!</v>
      </c>
    </row>
    <row r="73" spans="1:27" ht="17.25">
      <c r="A73" s="5"/>
      <c r="B73" s="5"/>
      <c r="C73" s="93"/>
      <c r="D73" s="193"/>
      <c r="E73" s="94"/>
      <c r="F73" s="95"/>
      <c r="G73" s="96" t="str">
        <f t="shared" si="4"/>
        <v>Error</v>
      </c>
      <c r="H73" s="97">
        <v>14400</v>
      </c>
      <c r="I73" s="98" t="e">
        <f t="shared" si="5"/>
        <v>#VALUE!</v>
      </c>
      <c r="J73" s="88" t="e">
        <f t="shared" si="14"/>
        <v>#VALUE!</v>
      </c>
      <c r="K73" s="98">
        <f t="shared" si="6"/>
        <v>0</v>
      </c>
      <c r="L73" s="98">
        <f t="shared" si="7"/>
        <v>0</v>
      </c>
      <c r="M73" s="98" t="e">
        <f t="shared" si="8"/>
        <v>#VALUE!</v>
      </c>
      <c r="N73" s="98" t="e">
        <f t="shared" si="9"/>
        <v>#VALUE!</v>
      </c>
      <c r="O73" s="97"/>
      <c r="P73" s="98" t="e">
        <f t="shared" si="1"/>
        <v>#VALUE!</v>
      </c>
      <c r="Q73" s="99" t="e">
        <f t="shared" si="10"/>
        <v>#VALUE!</v>
      </c>
      <c r="R73" s="100"/>
      <c r="S73" s="5"/>
      <c r="T73" s="28">
        <f t="shared" si="11"/>
        <v>0</v>
      </c>
      <c r="U73" s="101">
        <v>66140</v>
      </c>
      <c r="V73" s="102">
        <f t="shared" si="15"/>
        <v>0</v>
      </c>
      <c r="W73" s="101"/>
      <c r="X73" s="101"/>
      <c r="Y73" s="102">
        <f t="shared" si="12"/>
        <v>0</v>
      </c>
      <c r="Z73" s="102">
        <f t="shared" si="13"/>
        <v>0</v>
      </c>
      <c r="AA73" s="102" t="e">
        <f t="shared" si="16"/>
        <v>#VALUE!</v>
      </c>
    </row>
    <row r="74" spans="1:27" ht="17.25">
      <c r="A74" s="5"/>
      <c r="B74" s="5"/>
      <c r="C74" s="93"/>
      <c r="D74" s="193"/>
      <c r="E74" s="84"/>
      <c r="F74" s="85"/>
      <c r="G74" s="86" t="str">
        <f t="shared" si="4"/>
        <v>Error</v>
      </c>
      <c r="H74" s="87">
        <v>14400</v>
      </c>
      <c r="I74" s="88" t="e">
        <f t="shared" si="5"/>
        <v>#VALUE!</v>
      </c>
      <c r="J74" s="88" t="e">
        <f t="shared" si="14"/>
        <v>#VALUE!</v>
      </c>
      <c r="K74" s="88">
        <f t="shared" si="6"/>
        <v>0</v>
      </c>
      <c r="L74" s="88">
        <f t="shared" si="7"/>
        <v>0</v>
      </c>
      <c r="M74" s="88" t="e">
        <f t="shared" si="8"/>
        <v>#VALUE!</v>
      </c>
      <c r="N74" s="88" t="e">
        <f t="shared" si="9"/>
        <v>#VALUE!</v>
      </c>
      <c r="O74" s="87"/>
      <c r="P74" s="88" t="e">
        <f t="shared" si="1"/>
        <v>#VALUE!</v>
      </c>
      <c r="Q74" s="89" t="e">
        <f t="shared" si="10"/>
        <v>#VALUE!</v>
      </c>
      <c r="R74" s="90"/>
      <c r="S74" s="82"/>
      <c r="T74" s="28">
        <f t="shared" si="11"/>
        <v>0</v>
      </c>
      <c r="U74" s="91">
        <v>66140</v>
      </c>
      <c r="V74" s="92">
        <f t="shared" si="15"/>
        <v>0</v>
      </c>
      <c r="W74" s="91"/>
      <c r="X74" s="91"/>
      <c r="Y74" s="92">
        <f t="shared" si="12"/>
        <v>0</v>
      </c>
      <c r="Z74" s="92">
        <f t="shared" si="13"/>
        <v>0</v>
      </c>
      <c r="AA74" s="92" t="e">
        <f t="shared" si="16"/>
        <v>#VALUE!</v>
      </c>
    </row>
    <row r="75" spans="1:27" ht="17.25">
      <c r="A75" s="5"/>
      <c r="B75" s="5"/>
      <c r="C75" s="93"/>
      <c r="D75" s="193"/>
      <c r="E75" s="94"/>
      <c r="F75" s="95"/>
      <c r="G75" s="96" t="str">
        <f t="shared" si="4"/>
        <v>Error</v>
      </c>
      <c r="H75" s="97">
        <v>14400</v>
      </c>
      <c r="I75" s="98" t="e">
        <f t="shared" si="5"/>
        <v>#VALUE!</v>
      </c>
      <c r="J75" s="88" t="e">
        <f t="shared" si="14"/>
        <v>#VALUE!</v>
      </c>
      <c r="K75" s="98">
        <f t="shared" si="6"/>
        <v>0</v>
      </c>
      <c r="L75" s="98">
        <f t="shared" si="7"/>
        <v>0</v>
      </c>
      <c r="M75" s="98" t="e">
        <f t="shared" si="8"/>
        <v>#VALUE!</v>
      </c>
      <c r="N75" s="98" t="e">
        <f t="shared" si="9"/>
        <v>#VALUE!</v>
      </c>
      <c r="O75" s="97"/>
      <c r="P75" s="98" t="e">
        <f t="shared" si="1"/>
        <v>#VALUE!</v>
      </c>
      <c r="Q75" s="99" t="e">
        <f t="shared" si="10"/>
        <v>#VALUE!</v>
      </c>
      <c r="R75" s="100"/>
      <c r="S75" s="5"/>
      <c r="T75" s="28">
        <f t="shared" si="11"/>
        <v>0</v>
      </c>
      <c r="U75" s="101">
        <v>66140</v>
      </c>
      <c r="V75" s="102">
        <f t="shared" si="15"/>
        <v>0</v>
      </c>
      <c r="W75" s="101"/>
      <c r="X75" s="101"/>
      <c r="Y75" s="102">
        <f t="shared" si="12"/>
        <v>0</v>
      </c>
      <c r="Z75" s="102">
        <f t="shared" si="13"/>
        <v>0</v>
      </c>
      <c r="AA75" s="102" t="e">
        <f t="shared" si="16"/>
        <v>#VALUE!</v>
      </c>
    </row>
    <row r="76" spans="1:27" ht="17.25">
      <c r="A76" s="5"/>
      <c r="B76" s="5"/>
      <c r="C76" s="93"/>
      <c r="D76" s="193"/>
      <c r="E76" s="94"/>
      <c r="F76" s="95"/>
      <c r="G76" s="96" t="str">
        <f t="shared" si="4"/>
        <v>Error</v>
      </c>
      <c r="H76" s="97">
        <v>14400</v>
      </c>
      <c r="I76" s="98" t="e">
        <f t="shared" si="5"/>
        <v>#VALUE!</v>
      </c>
      <c r="J76" s="88" t="e">
        <f t="shared" si="14"/>
        <v>#VALUE!</v>
      </c>
      <c r="K76" s="98">
        <f t="shared" si="6"/>
        <v>0</v>
      </c>
      <c r="L76" s="98">
        <f t="shared" si="7"/>
        <v>0</v>
      </c>
      <c r="M76" s="98" t="e">
        <f t="shared" si="8"/>
        <v>#VALUE!</v>
      </c>
      <c r="N76" s="98" t="e">
        <f t="shared" si="9"/>
        <v>#VALUE!</v>
      </c>
      <c r="O76" s="97"/>
      <c r="P76" s="98" t="e">
        <f t="shared" si="1"/>
        <v>#VALUE!</v>
      </c>
      <c r="Q76" s="99" t="e">
        <f t="shared" si="10"/>
        <v>#VALUE!</v>
      </c>
      <c r="R76" s="100"/>
      <c r="S76" s="5"/>
      <c r="T76" s="28">
        <f t="shared" si="11"/>
        <v>0</v>
      </c>
      <c r="U76" s="101">
        <v>66140</v>
      </c>
      <c r="V76" s="102">
        <f t="shared" si="15"/>
        <v>0</v>
      </c>
      <c r="W76" s="101"/>
      <c r="X76" s="101"/>
      <c r="Y76" s="102">
        <f t="shared" si="12"/>
        <v>0</v>
      </c>
      <c r="Z76" s="102">
        <f t="shared" si="13"/>
        <v>0</v>
      </c>
      <c r="AA76" s="102" t="e">
        <f t="shared" si="16"/>
        <v>#VALUE!</v>
      </c>
    </row>
    <row r="77" spans="1:27" ht="17.25">
      <c r="A77" s="5"/>
      <c r="B77" s="5"/>
      <c r="C77" s="93"/>
      <c r="D77" s="193"/>
      <c r="E77" s="94"/>
      <c r="F77" s="95"/>
      <c r="G77" s="96" t="str">
        <f t="shared" si="4"/>
        <v>Error</v>
      </c>
      <c r="H77" s="97">
        <v>14400</v>
      </c>
      <c r="I77" s="98" t="e">
        <f t="shared" si="5"/>
        <v>#VALUE!</v>
      </c>
      <c r="J77" s="88" t="e">
        <f t="shared" si="14"/>
        <v>#VALUE!</v>
      </c>
      <c r="K77" s="98">
        <f t="shared" si="6"/>
        <v>0</v>
      </c>
      <c r="L77" s="98">
        <f t="shared" si="7"/>
        <v>0</v>
      </c>
      <c r="M77" s="98" t="e">
        <f t="shared" si="8"/>
        <v>#VALUE!</v>
      </c>
      <c r="N77" s="98" t="e">
        <f t="shared" si="9"/>
        <v>#VALUE!</v>
      </c>
      <c r="O77" s="97"/>
      <c r="P77" s="98" t="e">
        <f t="shared" si="1"/>
        <v>#VALUE!</v>
      </c>
      <c r="Q77" s="99" t="e">
        <f t="shared" si="10"/>
        <v>#VALUE!</v>
      </c>
      <c r="R77" s="100"/>
      <c r="S77" s="5"/>
      <c r="T77" s="28">
        <f t="shared" si="11"/>
        <v>0</v>
      </c>
      <c r="U77" s="101">
        <v>66140</v>
      </c>
      <c r="V77" s="102">
        <f t="shared" si="15"/>
        <v>0</v>
      </c>
      <c r="W77" s="101"/>
      <c r="X77" s="101"/>
      <c r="Y77" s="102">
        <f t="shared" si="12"/>
        <v>0</v>
      </c>
      <c r="Z77" s="102">
        <f t="shared" si="13"/>
        <v>0</v>
      </c>
      <c r="AA77" s="102" t="e">
        <f t="shared" si="16"/>
        <v>#VALUE!</v>
      </c>
    </row>
    <row r="78" spans="1:27" ht="17.25">
      <c r="A78" s="5"/>
      <c r="B78" s="5"/>
      <c r="C78" s="93"/>
      <c r="D78" s="193"/>
      <c r="E78" s="94"/>
      <c r="F78" s="95"/>
      <c r="G78" s="96" t="str">
        <f t="shared" si="4"/>
        <v>Error</v>
      </c>
      <c r="H78" s="97">
        <v>14400</v>
      </c>
      <c r="I78" s="98" t="e">
        <f t="shared" si="5"/>
        <v>#VALUE!</v>
      </c>
      <c r="J78" s="88" t="e">
        <f t="shared" si="14"/>
        <v>#VALUE!</v>
      </c>
      <c r="K78" s="98">
        <f t="shared" si="6"/>
        <v>0</v>
      </c>
      <c r="L78" s="98">
        <f t="shared" si="7"/>
        <v>0</v>
      </c>
      <c r="M78" s="98" t="e">
        <f t="shared" si="8"/>
        <v>#VALUE!</v>
      </c>
      <c r="N78" s="98" t="e">
        <f t="shared" si="9"/>
        <v>#VALUE!</v>
      </c>
      <c r="O78" s="97"/>
      <c r="P78" s="98" t="e">
        <f t="shared" si="1"/>
        <v>#VALUE!</v>
      </c>
      <c r="Q78" s="99" t="e">
        <f t="shared" si="10"/>
        <v>#VALUE!</v>
      </c>
      <c r="R78" s="100"/>
      <c r="S78" s="5"/>
      <c r="T78" s="28">
        <f t="shared" si="11"/>
        <v>0</v>
      </c>
      <c r="U78" s="101">
        <v>66140</v>
      </c>
      <c r="V78" s="102">
        <f t="shared" si="15"/>
        <v>0</v>
      </c>
      <c r="W78" s="101"/>
      <c r="X78" s="101"/>
      <c r="Y78" s="102">
        <f t="shared" si="12"/>
        <v>0</v>
      </c>
      <c r="Z78" s="102">
        <f t="shared" si="13"/>
        <v>0</v>
      </c>
      <c r="AA78" s="102" t="e">
        <f t="shared" si="16"/>
        <v>#VALUE!</v>
      </c>
    </row>
    <row r="79" spans="1:27" ht="17.25">
      <c r="A79" s="5"/>
      <c r="B79" s="5"/>
      <c r="C79" s="93"/>
      <c r="D79" s="193"/>
      <c r="E79" s="94"/>
      <c r="F79" s="95"/>
      <c r="G79" s="96" t="str">
        <f t="shared" si="4"/>
        <v>Error</v>
      </c>
      <c r="H79" s="97">
        <v>14400</v>
      </c>
      <c r="I79" s="98" t="e">
        <f t="shared" si="5"/>
        <v>#VALUE!</v>
      </c>
      <c r="J79" s="88" t="e">
        <f t="shared" si="14"/>
        <v>#VALUE!</v>
      </c>
      <c r="K79" s="98">
        <f t="shared" si="6"/>
        <v>0</v>
      </c>
      <c r="L79" s="98">
        <f t="shared" si="7"/>
        <v>0</v>
      </c>
      <c r="M79" s="98" t="e">
        <f t="shared" si="8"/>
        <v>#VALUE!</v>
      </c>
      <c r="N79" s="98" t="e">
        <f t="shared" si="9"/>
        <v>#VALUE!</v>
      </c>
      <c r="O79" s="97"/>
      <c r="P79" s="98" t="e">
        <f t="shared" si="1"/>
        <v>#VALUE!</v>
      </c>
      <c r="Q79" s="99" t="e">
        <f t="shared" si="10"/>
        <v>#VALUE!</v>
      </c>
      <c r="R79" s="100"/>
      <c r="S79" s="5"/>
      <c r="T79" s="28">
        <f t="shared" si="11"/>
        <v>0</v>
      </c>
      <c r="U79" s="101">
        <v>66140</v>
      </c>
      <c r="V79" s="102">
        <f t="shared" si="15"/>
        <v>0</v>
      </c>
      <c r="W79" s="101"/>
      <c r="X79" s="101"/>
      <c r="Y79" s="102">
        <f t="shared" si="12"/>
        <v>0</v>
      </c>
      <c r="Z79" s="102">
        <f t="shared" si="13"/>
        <v>0</v>
      </c>
      <c r="AA79" s="102" t="e">
        <f t="shared" si="16"/>
        <v>#VALUE!</v>
      </c>
    </row>
    <row r="80" spans="1:27" ht="17.25">
      <c r="A80" s="5"/>
      <c r="B80" s="5"/>
      <c r="C80" s="93"/>
      <c r="D80" s="193"/>
      <c r="E80" s="84"/>
      <c r="F80" s="85"/>
      <c r="G80" s="86" t="str">
        <f t="shared" si="4"/>
        <v>Error</v>
      </c>
      <c r="H80" s="87">
        <v>14400</v>
      </c>
      <c r="I80" s="88" t="e">
        <f t="shared" si="5"/>
        <v>#VALUE!</v>
      </c>
      <c r="J80" s="88" t="e">
        <f t="shared" si="14"/>
        <v>#VALUE!</v>
      </c>
      <c r="K80" s="88">
        <f t="shared" si="6"/>
        <v>0</v>
      </c>
      <c r="L80" s="88">
        <f t="shared" si="7"/>
        <v>0</v>
      </c>
      <c r="M80" s="88" t="e">
        <f t="shared" si="8"/>
        <v>#VALUE!</v>
      </c>
      <c r="N80" s="88" t="e">
        <f t="shared" si="9"/>
        <v>#VALUE!</v>
      </c>
      <c r="O80" s="87"/>
      <c r="P80" s="88" t="e">
        <f t="shared" si="1"/>
        <v>#VALUE!</v>
      </c>
      <c r="Q80" s="89" t="e">
        <f t="shared" si="10"/>
        <v>#VALUE!</v>
      </c>
      <c r="R80" s="90"/>
      <c r="S80" s="82"/>
      <c r="T80" s="28">
        <f t="shared" si="11"/>
        <v>0</v>
      </c>
      <c r="U80" s="91">
        <v>66140</v>
      </c>
      <c r="V80" s="92">
        <f t="shared" si="15"/>
        <v>0</v>
      </c>
      <c r="W80" s="91"/>
      <c r="X80" s="91"/>
      <c r="Y80" s="92">
        <f t="shared" si="12"/>
        <v>0</v>
      </c>
      <c r="Z80" s="92">
        <f t="shared" si="13"/>
        <v>0</v>
      </c>
      <c r="AA80" s="92" t="e">
        <f t="shared" si="16"/>
        <v>#VALUE!</v>
      </c>
    </row>
    <row r="81" spans="1:27" ht="17.25">
      <c r="A81" s="5"/>
      <c r="B81" s="5"/>
      <c r="C81" s="93"/>
      <c r="D81" s="193"/>
      <c r="E81" s="94"/>
      <c r="F81" s="95"/>
      <c r="G81" s="96" t="str">
        <f t="shared" si="4"/>
        <v>Error</v>
      </c>
      <c r="H81" s="97">
        <v>14400</v>
      </c>
      <c r="I81" s="98" t="e">
        <f t="shared" si="5"/>
        <v>#VALUE!</v>
      </c>
      <c r="J81" s="88" t="e">
        <f t="shared" si="14"/>
        <v>#VALUE!</v>
      </c>
      <c r="K81" s="98">
        <f t="shared" si="6"/>
        <v>0</v>
      </c>
      <c r="L81" s="98">
        <f t="shared" si="7"/>
        <v>0</v>
      </c>
      <c r="M81" s="98" t="e">
        <f t="shared" si="8"/>
        <v>#VALUE!</v>
      </c>
      <c r="N81" s="98" t="e">
        <f t="shared" si="9"/>
        <v>#VALUE!</v>
      </c>
      <c r="O81" s="97"/>
      <c r="P81" s="98" t="e">
        <f t="shared" si="1"/>
        <v>#VALUE!</v>
      </c>
      <c r="Q81" s="99" t="e">
        <f t="shared" si="10"/>
        <v>#VALUE!</v>
      </c>
      <c r="R81" s="100"/>
      <c r="S81" s="5"/>
      <c r="T81" s="28">
        <f t="shared" si="11"/>
        <v>0</v>
      </c>
      <c r="U81" s="101">
        <v>66140</v>
      </c>
      <c r="V81" s="102">
        <f t="shared" si="15"/>
        <v>0</v>
      </c>
      <c r="W81" s="101"/>
      <c r="X81" s="101"/>
      <c r="Y81" s="102">
        <f t="shared" si="12"/>
        <v>0</v>
      </c>
      <c r="Z81" s="102">
        <f t="shared" si="13"/>
        <v>0</v>
      </c>
      <c r="AA81" s="102" t="e">
        <f t="shared" si="16"/>
        <v>#VALUE!</v>
      </c>
    </row>
    <row r="82" spans="1:27" ht="17.25">
      <c r="A82" s="5"/>
      <c r="B82" s="5"/>
      <c r="C82" s="93"/>
      <c r="D82" s="193"/>
      <c r="E82" s="94"/>
      <c r="F82" s="95"/>
      <c r="G82" s="96" t="str">
        <f t="shared" si="4"/>
        <v>Error</v>
      </c>
      <c r="H82" s="97">
        <v>14400</v>
      </c>
      <c r="I82" s="98" t="e">
        <f t="shared" si="5"/>
        <v>#VALUE!</v>
      </c>
      <c r="J82" s="88" t="e">
        <f t="shared" si="14"/>
        <v>#VALUE!</v>
      </c>
      <c r="K82" s="98">
        <f t="shared" si="6"/>
        <v>0</v>
      </c>
      <c r="L82" s="98">
        <f t="shared" si="7"/>
        <v>0</v>
      </c>
      <c r="M82" s="98" t="e">
        <f t="shared" si="8"/>
        <v>#VALUE!</v>
      </c>
      <c r="N82" s="98" t="e">
        <f t="shared" si="9"/>
        <v>#VALUE!</v>
      </c>
      <c r="O82" s="97"/>
      <c r="P82" s="98" t="e">
        <f t="shared" si="1"/>
        <v>#VALUE!</v>
      </c>
      <c r="Q82" s="99" t="e">
        <f t="shared" si="10"/>
        <v>#VALUE!</v>
      </c>
      <c r="R82" s="100"/>
      <c r="S82" s="5"/>
      <c r="T82" s="28">
        <f t="shared" si="11"/>
        <v>0</v>
      </c>
      <c r="U82" s="101">
        <v>66140</v>
      </c>
      <c r="V82" s="102">
        <f t="shared" si="15"/>
        <v>0</v>
      </c>
      <c r="W82" s="101"/>
      <c r="X82" s="101"/>
      <c r="Y82" s="102">
        <f t="shared" si="12"/>
        <v>0</v>
      </c>
      <c r="Z82" s="102">
        <f t="shared" si="13"/>
        <v>0</v>
      </c>
      <c r="AA82" s="102" t="e">
        <f t="shared" si="16"/>
        <v>#VALUE!</v>
      </c>
    </row>
    <row r="83" spans="1:27" ht="17.25">
      <c r="A83" s="5"/>
      <c r="B83" s="5"/>
      <c r="C83" s="93"/>
      <c r="D83" s="193"/>
      <c r="E83" s="94"/>
      <c r="F83" s="95"/>
      <c r="G83" s="96" t="str">
        <f t="shared" si="4"/>
        <v>Error</v>
      </c>
      <c r="H83" s="97">
        <v>14400</v>
      </c>
      <c r="I83" s="98" t="e">
        <f t="shared" si="5"/>
        <v>#VALUE!</v>
      </c>
      <c r="J83" s="88" t="e">
        <f t="shared" si="14"/>
        <v>#VALUE!</v>
      </c>
      <c r="K83" s="98">
        <f t="shared" si="6"/>
        <v>0</v>
      </c>
      <c r="L83" s="98">
        <f t="shared" si="7"/>
        <v>0</v>
      </c>
      <c r="M83" s="98" t="e">
        <f t="shared" si="8"/>
        <v>#VALUE!</v>
      </c>
      <c r="N83" s="98" t="e">
        <f t="shared" si="9"/>
        <v>#VALUE!</v>
      </c>
      <c r="O83" s="97"/>
      <c r="P83" s="98" t="e">
        <f t="shared" si="1"/>
        <v>#VALUE!</v>
      </c>
      <c r="Q83" s="99" t="e">
        <f t="shared" si="10"/>
        <v>#VALUE!</v>
      </c>
      <c r="R83" s="100"/>
      <c r="S83" s="5"/>
      <c r="T83" s="28">
        <f t="shared" si="11"/>
        <v>0</v>
      </c>
      <c r="U83" s="101">
        <v>66140</v>
      </c>
      <c r="V83" s="102">
        <f t="shared" si="15"/>
        <v>0</v>
      </c>
      <c r="W83" s="101"/>
      <c r="X83" s="101"/>
      <c r="Y83" s="102">
        <f t="shared" si="12"/>
        <v>0</v>
      </c>
      <c r="Z83" s="102">
        <f t="shared" si="13"/>
        <v>0</v>
      </c>
      <c r="AA83" s="102" t="e">
        <f t="shared" si="16"/>
        <v>#VALUE!</v>
      </c>
    </row>
    <row r="84" spans="1:27" ht="17.25">
      <c r="A84" s="5"/>
      <c r="B84" s="5"/>
      <c r="C84" s="93"/>
      <c r="D84" s="193"/>
      <c r="E84" s="94"/>
      <c r="F84" s="95"/>
      <c r="G84" s="96" t="str">
        <f t="shared" si="4"/>
        <v>Error</v>
      </c>
      <c r="H84" s="97">
        <v>14400</v>
      </c>
      <c r="I84" s="98" t="e">
        <f t="shared" si="5"/>
        <v>#VALUE!</v>
      </c>
      <c r="J84" s="88" t="e">
        <f t="shared" si="14"/>
        <v>#VALUE!</v>
      </c>
      <c r="K84" s="98">
        <f t="shared" si="6"/>
        <v>0</v>
      </c>
      <c r="L84" s="98">
        <f t="shared" si="7"/>
        <v>0</v>
      </c>
      <c r="M84" s="98" t="e">
        <f t="shared" si="8"/>
        <v>#VALUE!</v>
      </c>
      <c r="N84" s="98" t="e">
        <f t="shared" si="9"/>
        <v>#VALUE!</v>
      </c>
      <c r="O84" s="97"/>
      <c r="P84" s="98" t="e">
        <f t="shared" si="1"/>
        <v>#VALUE!</v>
      </c>
      <c r="Q84" s="99" t="e">
        <f t="shared" si="10"/>
        <v>#VALUE!</v>
      </c>
      <c r="R84" s="100"/>
      <c r="S84" s="5"/>
      <c r="T84" s="28">
        <f t="shared" si="11"/>
        <v>0</v>
      </c>
      <c r="U84" s="101">
        <v>66140</v>
      </c>
      <c r="V84" s="102">
        <f t="shared" si="15"/>
        <v>0</v>
      </c>
      <c r="W84" s="101"/>
      <c r="X84" s="101"/>
      <c r="Y84" s="102">
        <f t="shared" si="12"/>
        <v>0</v>
      </c>
      <c r="Z84" s="102">
        <f t="shared" si="13"/>
        <v>0</v>
      </c>
      <c r="AA84" s="102" t="e">
        <f t="shared" si="16"/>
        <v>#VALUE!</v>
      </c>
    </row>
    <row r="85" spans="1:27" ht="17.25">
      <c r="A85" s="5"/>
      <c r="B85" s="5"/>
      <c r="C85" s="93"/>
      <c r="D85" s="193"/>
      <c r="E85" s="94"/>
      <c r="F85" s="95"/>
      <c r="G85" s="96" t="str">
        <f t="shared" si="4"/>
        <v>Error</v>
      </c>
      <c r="H85" s="97">
        <v>14400</v>
      </c>
      <c r="I85" s="98" t="e">
        <f t="shared" si="5"/>
        <v>#VALUE!</v>
      </c>
      <c r="J85" s="88" t="e">
        <f t="shared" si="14"/>
        <v>#VALUE!</v>
      </c>
      <c r="K85" s="98">
        <f t="shared" si="6"/>
        <v>0</v>
      </c>
      <c r="L85" s="98">
        <f t="shared" si="7"/>
        <v>0</v>
      </c>
      <c r="M85" s="98" t="e">
        <f t="shared" si="8"/>
        <v>#VALUE!</v>
      </c>
      <c r="N85" s="98" t="e">
        <f t="shared" si="9"/>
        <v>#VALUE!</v>
      </c>
      <c r="O85" s="97"/>
      <c r="P85" s="98" t="e">
        <f t="shared" si="1"/>
        <v>#VALUE!</v>
      </c>
      <c r="Q85" s="99" t="e">
        <f t="shared" si="10"/>
        <v>#VALUE!</v>
      </c>
      <c r="R85" s="100"/>
      <c r="S85" s="5"/>
      <c r="T85" s="28">
        <f t="shared" si="11"/>
        <v>0</v>
      </c>
      <c r="U85" s="101">
        <v>66140</v>
      </c>
      <c r="V85" s="102">
        <f t="shared" si="15"/>
        <v>0</v>
      </c>
      <c r="W85" s="101"/>
      <c r="X85" s="101"/>
      <c r="Y85" s="102">
        <f t="shared" si="12"/>
        <v>0</v>
      </c>
      <c r="Z85" s="102">
        <f t="shared" si="13"/>
        <v>0</v>
      </c>
      <c r="AA85" s="102" t="e">
        <f t="shared" si="16"/>
        <v>#VALUE!</v>
      </c>
    </row>
    <row r="86" spans="1:27" ht="17.25">
      <c r="A86" s="5"/>
      <c r="B86" s="5"/>
      <c r="C86" s="93"/>
      <c r="D86" s="193"/>
      <c r="E86" s="84"/>
      <c r="F86" s="85"/>
      <c r="G86" s="86" t="str">
        <f t="shared" si="4"/>
        <v>Error</v>
      </c>
      <c r="H86" s="87">
        <v>14400</v>
      </c>
      <c r="I86" s="88" t="e">
        <f t="shared" si="5"/>
        <v>#VALUE!</v>
      </c>
      <c r="J86" s="88" t="e">
        <f t="shared" si="14"/>
        <v>#VALUE!</v>
      </c>
      <c r="K86" s="88">
        <f t="shared" si="6"/>
        <v>0</v>
      </c>
      <c r="L86" s="88">
        <f t="shared" si="7"/>
        <v>0</v>
      </c>
      <c r="M86" s="88" t="e">
        <f t="shared" si="8"/>
        <v>#VALUE!</v>
      </c>
      <c r="N86" s="88" t="e">
        <f t="shared" si="9"/>
        <v>#VALUE!</v>
      </c>
      <c r="O86" s="87"/>
      <c r="P86" s="88" t="e">
        <f t="shared" si="1"/>
        <v>#VALUE!</v>
      </c>
      <c r="Q86" s="89" t="e">
        <f t="shared" si="10"/>
        <v>#VALUE!</v>
      </c>
      <c r="R86" s="90"/>
      <c r="S86" s="82"/>
      <c r="T86" s="28">
        <f t="shared" si="11"/>
        <v>0</v>
      </c>
      <c r="U86" s="91">
        <v>66140</v>
      </c>
      <c r="V86" s="92">
        <f t="shared" si="15"/>
        <v>0</v>
      </c>
      <c r="W86" s="91"/>
      <c r="X86" s="91"/>
      <c r="Y86" s="92">
        <f t="shared" si="12"/>
        <v>0</v>
      </c>
      <c r="Z86" s="92">
        <f t="shared" si="13"/>
        <v>0</v>
      </c>
      <c r="AA86" s="92" t="e">
        <f t="shared" si="16"/>
        <v>#VALUE!</v>
      </c>
    </row>
    <row r="87" spans="1:27" ht="17.25">
      <c r="A87" s="5"/>
      <c r="B87" s="5"/>
      <c r="C87" s="93"/>
      <c r="D87" s="193"/>
      <c r="E87" s="94"/>
      <c r="F87" s="95"/>
      <c r="G87" s="96" t="str">
        <f t="shared" si="4"/>
        <v>Error</v>
      </c>
      <c r="H87" s="97">
        <v>14400</v>
      </c>
      <c r="I87" s="98" t="e">
        <f t="shared" si="5"/>
        <v>#VALUE!</v>
      </c>
      <c r="J87" s="88" t="e">
        <f t="shared" si="14"/>
        <v>#VALUE!</v>
      </c>
      <c r="K87" s="98">
        <f t="shared" si="6"/>
        <v>0</v>
      </c>
      <c r="L87" s="98">
        <f t="shared" si="7"/>
        <v>0</v>
      </c>
      <c r="M87" s="98" t="e">
        <f t="shared" si="8"/>
        <v>#VALUE!</v>
      </c>
      <c r="N87" s="98" t="e">
        <f t="shared" si="9"/>
        <v>#VALUE!</v>
      </c>
      <c r="O87" s="97"/>
      <c r="P87" s="98" t="e">
        <f t="shared" si="1"/>
        <v>#VALUE!</v>
      </c>
      <c r="Q87" s="99" t="e">
        <f t="shared" si="10"/>
        <v>#VALUE!</v>
      </c>
      <c r="R87" s="100"/>
      <c r="S87" s="5"/>
      <c r="T87" s="28">
        <f t="shared" si="11"/>
        <v>0</v>
      </c>
      <c r="U87" s="101">
        <v>66140</v>
      </c>
      <c r="V87" s="102">
        <f t="shared" si="15"/>
        <v>0</v>
      </c>
      <c r="W87" s="101"/>
      <c r="X87" s="101"/>
      <c r="Y87" s="102">
        <f t="shared" si="12"/>
        <v>0</v>
      </c>
      <c r="Z87" s="102">
        <f t="shared" si="13"/>
        <v>0</v>
      </c>
      <c r="AA87" s="102" t="e">
        <f t="shared" si="16"/>
        <v>#VALUE!</v>
      </c>
    </row>
    <row r="88" spans="1:27" ht="17.25">
      <c r="A88" s="5"/>
      <c r="B88" s="5"/>
      <c r="C88" s="93"/>
      <c r="D88" s="193"/>
      <c r="E88" s="94"/>
      <c r="F88" s="95"/>
      <c r="G88" s="96" t="str">
        <f t="shared" si="4"/>
        <v>Error</v>
      </c>
      <c r="H88" s="97">
        <v>14400</v>
      </c>
      <c r="I88" s="98" t="e">
        <f t="shared" si="5"/>
        <v>#VALUE!</v>
      </c>
      <c r="J88" s="88" t="e">
        <f t="shared" si="14"/>
        <v>#VALUE!</v>
      </c>
      <c r="K88" s="98">
        <f t="shared" si="6"/>
        <v>0</v>
      </c>
      <c r="L88" s="98">
        <f t="shared" si="7"/>
        <v>0</v>
      </c>
      <c r="M88" s="98" t="e">
        <f t="shared" si="8"/>
        <v>#VALUE!</v>
      </c>
      <c r="N88" s="98" t="e">
        <f t="shared" si="9"/>
        <v>#VALUE!</v>
      </c>
      <c r="O88" s="97"/>
      <c r="P88" s="98" t="e">
        <f t="shared" si="1"/>
        <v>#VALUE!</v>
      </c>
      <c r="Q88" s="99" t="e">
        <f t="shared" si="10"/>
        <v>#VALUE!</v>
      </c>
      <c r="R88" s="100"/>
      <c r="S88" s="5"/>
      <c r="T88" s="28">
        <f t="shared" si="11"/>
        <v>0</v>
      </c>
      <c r="U88" s="101">
        <v>66140</v>
      </c>
      <c r="V88" s="102">
        <f t="shared" si="15"/>
        <v>0</v>
      </c>
      <c r="W88" s="101"/>
      <c r="X88" s="101"/>
      <c r="Y88" s="102">
        <f t="shared" si="12"/>
        <v>0</v>
      </c>
      <c r="Z88" s="102">
        <f t="shared" si="13"/>
        <v>0</v>
      </c>
      <c r="AA88" s="102" t="e">
        <f t="shared" si="16"/>
        <v>#VALUE!</v>
      </c>
    </row>
    <row r="89" spans="1:27" ht="17.25">
      <c r="A89" s="5"/>
      <c r="B89" s="5"/>
      <c r="C89" s="93"/>
      <c r="D89" s="193"/>
      <c r="E89" s="94"/>
      <c r="F89" s="95"/>
      <c r="G89" s="96" t="str">
        <f t="shared" si="4"/>
        <v>Error</v>
      </c>
      <c r="H89" s="97">
        <v>14400</v>
      </c>
      <c r="I89" s="98" t="e">
        <f t="shared" si="5"/>
        <v>#VALUE!</v>
      </c>
      <c r="J89" s="88" t="e">
        <f t="shared" si="14"/>
        <v>#VALUE!</v>
      </c>
      <c r="K89" s="98">
        <f t="shared" si="6"/>
        <v>0</v>
      </c>
      <c r="L89" s="98">
        <f t="shared" si="7"/>
        <v>0</v>
      </c>
      <c r="M89" s="98" t="e">
        <f t="shared" si="8"/>
        <v>#VALUE!</v>
      </c>
      <c r="N89" s="98" t="e">
        <f t="shared" si="9"/>
        <v>#VALUE!</v>
      </c>
      <c r="O89" s="97"/>
      <c r="P89" s="98" t="e">
        <f t="shared" si="1"/>
        <v>#VALUE!</v>
      </c>
      <c r="Q89" s="99" t="e">
        <f t="shared" si="10"/>
        <v>#VALUE!</v>
      </c>
      <c r="R89" s="100"/>
      <c r="S89" s="5"/>
      <c r="T89" s="28">
        <f t="shared" si="11"/>
        <v>0</v>
      </c>
      <c r="U89" s="101">
        <v>66140</v>
      </c>
      <c r="V89" s="102">
        <f t="shared" si="15"/>
        <v>0</v>
      </c>
      <c r="W89" s="101"/>
      <c r="X89" s="101"/>
      <c r="Y89" s="102">
        <f t="shared" si="12"/>
        <v>0</v>
      </c>
      <c r="Z89" s="102">
        <f t="shared" si="13"/>
        <v>0</v>
      </c>
      <c r="AA89" s="102" t="e">
        <f t="shared" si="16"/>
        <v>#VALUE!</v>
      </c>
    </row>
    <row r="90" spans="1:27" ht="17.25">
      <c r="A90" s="5"/>
      <c r="B90" s="5"/>
      <c r="C90" s="93"/>
      <c r="D90" s="193"/>
      <c r="E90" s="94"/>
      <c r="F90" s="95"/>
      <c r="G90" s="96" t="str">
        <f t="shared" si="4"/>
        <v>Error</v>
      </c>
      <c r="H90" s="97">
        <v>14400</v>
      </c>
      <c r="I90" s="98" t="e">
        <f t="shared" si="5"/>
        <v>#VALUE!</v>
      </c>
      <c r="J90" s="88" t="e">
        <f t="shared" si="14"/>
        <v>#VALUE!</v>
      </c>
      <c r="K90" s="98">
        <f t="shared" si="6"/>
        <v>0</v>
      </c>
      <c r="L90" s="98">
        <f t="shared" si="7"/>
        <v>0</v>
      </c>
      <c r="M90" s="98" t="e">
        <f t="shared" si="8"/>
        <v>#VALUE!</v>
      </c>
      <c r="N90" s="98" t="e">
        <f t="shared" si="9"/>
        <v>#VALUE!</v>
      </c>
      <c r="O90" s="97"/>
      <c r="P90" s="98" t="e">
        <f t="shared" si="1"/>
        <v>#VALUE!</v>
      </c>
      <c r="Q90" s="99" t="e">
        <f t="shared" si="10"/>
        <v>#VALUE!</v>
      </c>
      <c r="R90" s="100"/>
      <c r="S90" s="5"/>
      <c r="T90" s="28">
        <f t="shared" si="11"/>
        <v>0</v>
      </c>
      <c r="U90" s="101">
        <v>66140</v>
      </c>
      <c r="V90" s="102">
        <f t="shared" si="15"/>
        <v>0</v>
      </c>
      <c r="W90" s="101"/>
      <c r="X90" s="101"/>
      <c r="Y90" s="102">
        <f t="shared" si="12"/>
        <v>0</v>
      </c>
      <c r="Z90" s="102">
        <f t="shared" si="13"/>
        <v>0</v>
      </c>
      <c r="AA90" s="102" t="e">
        <f t="shared" si="16"/>
        <v>#VALUE!</v>
      </c>
    </row>
    <row r="91" spans="1:27" ht="17.25">
      <c r="A91" s="5"/>
      <c r="B91" s="5"/>
      <c r="C91" s="93"/>
      <c r="D91" s="193"/>
      <c r="E91" s="94"/>
      <c r="F91" s="95"/>
      <c r="G91" s="96" t="str">
        <f t="shared" si="4"/>
        <v>Error</v>
      </c>
      <c r="H91" s="97">
        <v>14400</v>
      </c>
      <c r="I91" s="98" t="e">
        <f t="shared" si="5"/>
        <v>#VALUE!</v>
      </c>
      <c r="J91" s="88" t="e">
        <f t="shared" si="14"/>
        <v>#VALUE!</v>
      </c>
      <c r="K91" s="98">
        <f t="shared" si="6"/>
        <v>0</v>
      </c>
      <c r="L91" s="98">
        <f t="shared" si="7"/>
        <v>0</v>
      </c>
      <c r="M91" s="98" t="e">
        <f t="shared" si="8"/>
        <v>#VALUE!</v>
      </c>
      <c r="N91" s="98" t="e">
        <f t="shared" si="9"/>
        <v>#VALUE!</v>
      </c>
      <c r="O91" s="97"/>
      <c r="P91" s="98" t="e">
        <f t="shared" si="1"/>
        <v>#VALUE!</v>
      </c>
      <c r="Q91" s="99" t="e">
        <f t="shared" si="10"/>
        <v>#VALUE!</v>
      </c>
      <c r="R91" s="100"/>
      <c r="S91" s="5"/>
      <c r="T91" s="28">
        <f t="shared" si="11"/>
        <v>0</v>
      </c>
      <c r="U91" s="101">
        <v>66140</v>
      </c>
      <c r="V91" s="102">
        <f t="shared" si="15"/>
        <v>0</v>
      </c>
      <c r="W91" s="101"/>
      <c r="X91" s="101"/>
      <c r="Y91" s="102">
        <f t="shared" si="12"/>
        <v>0</v>
      </c>
      <c r="Z91" s="102">
        <f t="shared" si="13"/>
        <v>0</v>
      </c>
      <c r="AA91" s="102" t="e">
        <f t="shared" si="16"/>
        <v>#VALUE!</v>
      </c>
    </row>
    <row r="92" spans="1:27" ht="17.25">
      <c r="A92" s="5"/>
      <c r="B92" s="5"/>
      <c r="C92" s="93"/>
      <c r="D92" s="193"/>
      <c r="E92" s="84"/>
      <c r="F92" s="85"/>
      <c r="G92" s="86" t="str">
        <f t="shared" si="4"/>
        <v>Error</v>
      </c>
      <c r="H92" s="87">
        <v>14400</v>
      </c>
      <c r="I92" s="88" t="e">
        <f t="shared" si="5"/>
        <v>#VALUE!</v>
      </c>
      <c r="J92" s="88" t="e">
        <f t="shared" si="14"/>
        <v>#VALUE!</v>
      </c>
      <c r="K92" s="88">
        <f t="shared" si="6"/>
        <v>0</v>
      </c>
      <c r="L92" s="88">
        <f t="shared" si="7"/>
        <v>0</v>
      </c>
      <c r="M92" s="88" t="e">
        <f t="shared" si="8"/>
        <v>#VALUE!</v>
      </c>
      <c r="N92" s="88" t="e">
        <f t="shared" si="9"/>
        <v>#VALUE!</v>
      </c>
      <c r="O92" s="87"/>
      <c r="P92" s="88" t="e">
        <f t="shared" si="1"/>
        <v>#VALUE!</v>
      </c>
      <c r="Q92" s="89" t="e">
        <f t="shared" si="10"/>
        <v>#VALUE!</v>
      </c>
      <c r="R92" s="90"/>
      <c r="S92" s="82"/>
      <c r="T92" s="28">
        <f t="shared" si="11"/>
        <v>0</v>
      </c>
      <c r="U92" s="91">
        <v>66140</v>
      </c>
      <c r="V92" s="92">
        <f t="shared" si="15"/>
        <v>0</v>
      </c>
      <c r="W92" s="91"/>
      <c r="X92" s="91"/>
      <c r="Y92" s="92">
        <f t="shared" si="12"/>
        <v>0</v>
      </c>
      <c r="Z92" s="92">
        <f t="shared" si="13"/>
        <v>0</v>
      </c>
      <c r="AA92" s="92" t="e">
        <f t="shared" si="16"/>
        <v>#VALUE!</v>
      </c>
    </row>
    <row r="93" spans="1:27" ht="17.25">
      <c r="A93" s="5"/>
      <c r="B93" s="5"/>
      <c r="C93" s="93"/>
      <c r="D93" s="193"/>
      <c r="E93" s="84"/>
      <c r="F93" s="85"/>
      <c r="G93" s="86" t="str">
        <f>IF($C93="ստորաբաժանման պետ",IF(F93=0,2.28,IF(F93=1,2.35,IF(F93=2,2.43,IF(F93=3,2.5,IF(OR(F93=4,F93=5),2.58,IF(OR(F93=6,F93=7),2.66,IF(OR(F93=8,F93=9),2.75,IF(OR(F93=10,F93=11,F93=12),2.83,IF(OR(F93=13,F93=14,F93=15),2.92,IF(OR(F93=16,F93=17,F93=18),3.01,3.11)))))))))),IF($C93="ավագ կարգադրիչ",IF(F93=0,1.96,IF(F93=1,2.02,IF(F93=2,2.08,IF(F93=3,2.15,IF(OR(F93=4,F93=5),2.21,IF(OR(F93=6,F93=7),2.28,IF(OR(F93=8,F93=9),2.35,IF(OR(F93=10,F93=11,F93=12),2.42,IF(OR(F93=13,F93=14,F93=15),2.5,IF(OR(F93=16,F93=17,F93=18),2.58,2.66)))))))))),IF($C93="կարգադրիչ",IF(F93=0,1.45,IF(F93=1,1.49,IF(F93=2,1.54,IF(F93=3,1.59,IF(OR(F93=4,F93=5),1.9,IF(OR(F93=6,F93=7),1.96,IF(OR(F93=8,F93=9),1.73,IF(OR(F93=10,F93=11,F93=12),1.79,IF(OR(F93=13,F93=14,F93=15),1.84,IF(OR(F93=16,F93=17,F93=18),1.9,1.95)))))))))), "Error")))</f>
        <v>Error</v>
      </c>
      <c r="H93" s="87">
        <v>14400</v>
      </c>
      <c r="I93" s="88" t="e">
        <f>G93*H93</f>
        <v>#VALUE!</v>
      </c>
      <c r="J93" s="88" t="e">
        <f t="shared" si="14"/>
        <v>#VALUE!</v>
      </c>
      <c r="K93" s="88">
        <f>IF($D93="գեներալ-մայոր",2.91,IF($D93="գնդապետ",2.38,IF($D93="փոխգնդապետ",2.25,IF($D93="մայոր",1.85,IF($D93="կապիտան",1.72,IF($D93="ավագ լեյտենանտ",1.59,IF($D93="լեյտենանտ",1.46,IF($D93="ավագ ենթասպա",1.06,IF($D93="ենթասպա",0.93,IF($D93="ավագ",0.79,IF($D93="ավագ սերժանտ",0.66,IF($D93="սերժանտ",0.53,IF($D93="կրտսեր սերժանտ",0.4,0)))))))))))))</f>
        <v>0</v>
      </c>
      <c r="L93" s="88">
        <f>K93*H93</f>
        <v>0</v>
      </c>
      <c r="M93" s="88" t="e">
        <f>L93+J93</f>
        <v>#VALUE!</v>
      </c>
      <c r="N93" s="88" t="e">
        <f>IF(F93&lt;2,M93*0%,IF(F93&lt;5,M93*5%,IF(F93&lt;10,M93*10%,IF(F93&lt;15,M93*15%,IF(F93&lt;20,M93*20%,IF(F93&lt;25,M93*25%,IF(F93&gt;=25,M93*30%)))))))</f>
        <v>#VALUE!</v>
      </c>
      <c r="O93" s="87"/>
      <c r="P93" s="88" t="e">
        <f t="shared" si="1"/>
        <v>#VALUE!</v>
      </c>
      <c r="Q93" s="89" t="e">
        <f>P93*6.565</f>
        <v>#VALUE!</v>
      </c>
      <c r="R93" s="90"/>
      <c r="S93" s="82"/>
      <c r="T93" s="28">
        <f t="shared" si="11"/>
        <v>0</v>
      </c>
      <c r="U93" s="91">
        <v>66140</v>
      </c>
      <c r="V93" s="92">
        <f t="shared" si="15"/>
        <v>0</v>
      </c>
      <c r="W93" s="91"/>
      <c r="X93" s="91"/>
      <c r="Y93" s="92">
        <f>+V93+W93+X93</f>
        <v>0</v>
      </c>
      <c r="Z93" s="92">
        <f>+Y93*6.565</f>
        <v>0</v>
      </c>
      <c r="AA93" s="92" t="e">
        <f t="shared" si="16"/>
        <v>#VALUE!</v>
      </c>
    </row>
    <row r="94" spans="1:27" ht="17.25">
      <c r="A94" s="5"/>
      <c r="B94" s="5"/>
      <c r="C94" s="93"/>
      <c r="D94" s="193"/>
      <c r="E94" s="94"/>
      <c r="F94" s="95"/>
      <c r="G94" s="96" t="str">
        <f t="shared" si="4"/>
        <v>Error</v>
      </c>
      <c r="H94" s="97">
        <v>14400</v>
      </c>
      <c r="I94" s="98" t="e">
        <f t="shared" ref="I94:I109" si="17">G94*H94</f>
        <v>#VALUE!</v>
      </c>
      <c r="J94" s="88" t="e">
        <f t="shared" si="14"/>
        <v>#VALUE!</v>
      </c>
      <c r="K94" s="98">
        <f t="shared" si="6"/>
        <v>0</v>
      </c>
      <c r="L94" s="98">
        <f t="shared" ref="L94:L109" si="18">K94*H94</f>
        <v>0</v>
      </c>
      <c r="M94" s="98" t="e">
        <f t="shared" ref="M94:M109" si="19">L94+J94</f>
        <v>#VALUE!</v>
      </c>
      <c r="N94" s="98" t="e">
        <f t="shared" ref="N94:N109" si="20">IF(F94&lt;2,M94*0%,IF(F94&lt;5,M94*5%,IF(F94&lt;10,M94*10%,IF(F94&lt;15,M94*15%,IF(F94&lt;20,M94*20%,IF(F94&lt;25,M94*25%,IF(F94&gt;=25,M94*30%)))))))</f>
        <v>#VALUE!</v>
      </c>
      <c r="O94" s="97"/>
      <c r="P94" s="98" t="e">
        <f t="shared" si="1"/>
        <v>#VALUE!</v>
      </c>
      <c r="Q94" s="99" t="e">
        <f t="shared" si="10"/>
        <v>#VALUE!</v>
      </c>
      <c r="R94" s="100"/>
      <c r="S94" s="5"/>
      <c r="T94" s="28">
        <f t="shared" si="11"/>
        <v>0</v>
      </c>
      <c r="U94" s="101">
        <v>66140</v>
      </c>
      <c r="V94" s="102">
        <f t="shared" si="15"/>
        <v>0</v>
      </c>
      <c r="W94" s="101"/>
      <c r="X94" s="101"/>
      <c r="Y94" s="102">
        <f t="shared" ref="Y94:Y109" si="21">+V94+W94+X94</f>
        <v>0</v>
      </c>
      <c r="Z94" s="102">
        <f t="shared" si="13"/>
        <v>0</v>
      </c>
      <c r="AA94" s="102" t="e">
        <f t="shared" si="16"/>
        <v>#VALUE!</v>
      </c>
    </row>
    <row r="95" spans="1:27" ht="17.25">
      <c r="A95" s="5"/>
      <c r="B95" s="5"/>
      <c r="C95" s="93"/>
      <c r="D95" s="193"/>
      <c r="E95" s="94"/>
      <c r="F95" s="95"/>
      <c r="G95" s="96" t="str">
        <f t="shared" si="4"/>
        <v>Error</v>
      </c>
      <c r="H95" s="97">
        <v>14400</v>
      </c>
      <c r="I95" s="98" t="e">
        <f t="shared" si="17"/>
        <v>#VALUE!</v>
      </c>
      <c r="J95" s="88" t="e">
        <f t="shared" si="14"/>
        <v>#VALUE!</v>
      </c>
      <c r="K95" s="98">
        <f t="shared" si="6"/>
        <v>0</v>
      </c>
      <c r="L95" s="98">
        <f t="shared" si="18"/>
        <v>0</v>
      </c>
      <c r="M95" s="98" t="e">
        <f t="shared" si="19"/>
        <v>#VALUE!</v>
      </c>
      <c r="N95" s="98" t="e">
        <f t="shared" si="20"/>
        <v>#VALUE!</v>
      </c>
      <c r="O95" s="97"/>
      <c r="P95" s="98" t="e">
        <f t="shared" si="1"/>
        <v>#VALUE!</v>
      </c>
      <c r="Q95" s="99" t="e">
        <f t="shared" si="10"/>
        <v>#VALUE!</v>
      </c>
      <c r="R95" s="100"/>
      <c r="S95" s="5"/>
      <c r="T95" s="28">
        <f t="shared" si="11"/>
        <v>0</v>
      </c>
      <c r="U95" s="101">
        <v>66140</v>
      </c>
      <c r="V95" s="102">
        <f t="shared" si="15"/>
        <v>0</v>
      </c>
      <c r="W95" s="101"/>
      <c r="X95" s="101"/>
      <c r="Y95" s="102">
        <f t="shared" si="21"/>
        <v>0</v>
      </c>
      <c r="Z95" s="102">
        <f t="shared" si="13"/>
        <v>0</v>
      </c>
      <c r="AA95" s="102" t="e">
        <f t="shared" si="16"/>
        <v>#VALUE!</v>
      </c>
    </row>
    <row r="96" spans="1:27" ht="17.25">
      <c r="A96" s="5"/>
      <c r="B96" s="5"/>
      <c r="C96" s="93"/>
      <c r="D96" s="193"/>
      <c r="E96" s="94"/>
      <c r="F96" s="95"/>
      <c r="G96" s="96" t="str">
        <f t="shared" si="4"/>
        <v>Error</v>
      </c>
      <c r="H96" s="97">
        <v>14400</v>
      </c>
      <c r="I96" s="98" t="e">
        <f t="shared" si="17"/>
        <v>#VALUE!</v>
      </c>
      <c r="J96" s="88" t="e">
        <f t="shared" si="14"/>
        <v>#VALUE!</v>
      </c>
      <c r="K96" s="98">
        <f t="shared" si="6"/>
        <v>0</v>
      </c>
      <c r="L96" s="98">
        <f t="shared" si="18"/>
        <v>0</v>
      </c>
      <c r="M96" s="98" t="e">
        <f t="shared" si="19"/>
        <v>#VALUE!</v>
      </c>
      <c r="N96" s="98" t="e">
        <f t="shared" si="20"/>
        <v>#VALUE!</v>
      </c>
      <c r="O96" s="97"/>
      <c r="P96" s="98" t="e">
        <f t="shared" si="1"/>
        <v>#VALUE!</v>
      </c>
      <c r="Q96" s="99" t="e">
        <f t="shared" si="10"/>
        <v>#VALUE!</v>
      </c>
      <c r="R96" s="100"/>
      <c r="S96" s="5"/>
      <c r="T96" s="28">
        <f t="shared" si="11"/>
        <v>0</v>
      </c>
      <c r="U96" s="101">
        <v>66140</v>
      </c>
      <c r="V96" s="102">
        <f t="shared" si="15"/>
        <v>0</v>
      </c>
      <c r="W96" s="101"/>
      <c r="X96" s="101"/>
      <c r="Y96" s="102">
        <f t="shared" si="21"/>
        <v>0</v>
      </c>
      <c r="Z96" s="102">
        <f t="shared" si="13"/>
        <v>0</v>
      </c>
      <c r="AA96" s="102" t="e">
        <f t="shared" si="16"/>
        <v>#VALUE!</v>
      </c>
    </row>
    <row r="97" spans="1:27" ht="17.25">
      <c r="A97" s="5"/>
      <c r="B97" s="5"/>
      <c r="C97" s="93"/>
      <c r="D97" s="193"/>
      <c r="E97" s="94"/>
      <c r="F97" s="95"/>
      <c r="G97" s="96" t="str">
        <f t="shared" si="4"/>
        <v>Error</v>
      </c>
      <c r="H97" s="97">
        <v>14400</v>
      </c>
      <c r="I97" s="98" t="e">
        <f t="shared" si="17"/>
        <v>#VALUE!</v>
      </c>
      <c r="J97" s="88" t="e">
        <f t="shared" si="14"/>
        <v>#VALUE!</v>
      </c>
      <c r="K97" s="98">
        <f t="shared" si="6"/>
        <v>0</v>
      </c>
      <c r="L97" s="98">
        <f t="shared" si="18"/>
        <v>0</v>
      </c>
      <c r="M97" s="98" t="e">
        <f t="shared" si="19"/>
        <v>#VALUE!</v>
      </c>
      <c r="N97" s="98" t="e">
        <f t="shared" si="20"/>
        <v>#VALUE!</v>
      </c>
      <c r="O97" s="97"/>
      <c r="P97" s="98" t="e">
        <f t="shared" si="1"/>
        <v>#VALUE!</v>
      </c>
      <c r="Q97" s="99" t="e">
        <f t="shared" si="10"/>
        <v>#VALUE!</v>
      </c>
      <c r="R97" s="100"/>
      <c r="S97" s="5"/>
      <c r="T97" s="28">
        <f t="shared" si="11"/>
        <v>0</v>
      </c>
      <c r="U97" s="101">
        <v>66140</v>
      </c>
      <c r="V97" s="102">
        <f t="shared" si="15"/>
        <v>0</v>
      </c>
      <c r="W97" s="101"/>
      <c r="X97" s="101"/>
      <c r="Y97" s="102">
        <f t="shared" si="21"/>
        <v>0</v>
      </c>
      <c r="Z97" s="102">
        <f t="shared" si="13"/>
        <v>0</v>
      </c>
      <c r="AA97" s="102" t="e">
        <f t="shared" si="16"/>
        <v>#VALUE!</v>
      </c>
    </row>
    <row r="98" spans="1:27" ht="17.25">
      <c r="A98" s="5"/>
      <c r="B98" s="5"/>
      <c r="C98" s="93"/>
      <c r="D98" s="193"/>
      <c r="E98" s="94"/>
      <c r="F98" s="95"/>
      <c r="G98" s="96" t="str">
        <f t="shared" si="4"/>
        <v>Error</v>
      </c>
      <c r="H98" s="97">
        <v>14400</v>
      </c>
      <c r="I98" s="98" t="e">
        <f t="shared" si="17"/>
        <v>#VALUE!</v>
      </c>
      <c r="J98" s="88" t="e">
        <f t="shared" si="14"/>
        <v>#VALUE!</v>
      </c>
      <c r="K98" s="98">
        <f t="shared" si="6"/>
        <v>0</v>
      </c>
      <c r="L98" s="98">
        <f t="shared" si="18"/>
        <v>0</v>
      </c>
      <c r="M98" s="98" t="e">
        <f t="shared" si="19"/>
        <v>#VALUE!</v>
      </c>
      <c r="N98" s="98" t="e">
        <f t="shared" si="20"/>
        <v>#VALUE!</v>
      </c>
      <c r="O98" s="97"/>
      <c r="P98" s="98" t="e">
        <f t="shared" si="1"/>
        <v>#VALUE!</v>
      </c>
      <c r="Q98" s="99" t="e">
        <f t="shared" si="10"/>
        <v>#VALUE!</v>
      </c>
      <c r="R98" s="100"/>
      <c r="S98" s="5"/>
      <c r="T98" s="28">
        <f t="shared" si="11"/>
        <v>0</v>
      </c>
      <c r="U98" s="101">
        <v>66140</v>
      </c>
      <c r="V98" s="102">
        <f t="shared" si="15"/>
        <v>0</v>
      </c>
      <c r="W98" s="101"/>
      <c r="X98" s="101"/>
      <c r="Y98" s="102">
        <f t="shared" si="21"/>
        <v>0</v>
      </c>
      <c r="Z98" s="102">
        <f t="shared" si="13"/>
        <v>0</v>
      </c>
      <c r="AA98" s="102" t="e">
        <f t="shared" si="16"/>
        <v>#VALUE!</v>
      </c>
    </row>
    <row r="99" spans="1:27" ht="17.25">
      <c r="A99" s="5"/>
      <c r="B99" s="5"/>
      <c r="C99" s="93"/>
      <c r="D99" s="193"/>
      <c r="E99" s="84"/>
      <c r="F99" s="85"/>
      <c r="G99" s="86" t="str">
        <f t="shared" si="4"/>
        <v>Error</v>
      </c>
      <c r="H99" s="87">
        <v>14400</v>
      </c>
      <c r="I99" s="88" t="e">
        <f t="shared" si="17"/>
        <v>#VALUE!</v>
      </c>
      <c r="J99" s="88" t="e">
        <f t="shared" si="14"/>
        <v>#VALUE!</v>
      </c>
      <c r="K99" s="88">
        <f t="shared" si="6"/>
        <v>0</v>
      </c>
      <c r="L99" s="88">
        <f t="shared" si="18"/>
        <v>0</v>
      </c>
      <c r="M99" s="88" t="e">
        <f t="shared" si="19"/>
        <v>#VALUE!</v>
      </c>
      <c r="N99" s="88" t="e">
        <f t="shared" si="20"/>
        <v>#VALUE!</v>
      </c>
      <c r="O99" s="87"/>
      <c r="P99" s="88" t="e">
        <f t="shared" si="1"/>
        <v>#VALUE!</v>
      </c>
      <c r="Q99" s="89" t="e">
        <f t="shared" si="10"/>
        <v>#VALUE!</v>
      </c>
      <c r="R99" s="90"/>
      <c r="S99" s="82"/>
      <c r="T99" s="28">
        <f t="shared" si="11"/>
        <v>0</v>
      </c>
      <c r="U99" s="91">
        <v>66140</v>
      </c>
      <c r="V99" s="92">
        <f t="shared" si="15"/>
        <v>0</v>
      </c>
      <c r="W99" s="91"/>
      <c r="X99" s="91"/>
      <c r="Y99" s="92">
        <f t="shared" si="21"/>
        <v>0</v>
      </c>
      <c r="Z99" s="92">
        <f t="shared" si="13"/>
        <v>0</v>
      </c>
      <c r="AA99" s="92" t="e">
        <f t="shared" si="16"/>
        <v>#VALUE!</v>
      </c>
    </row>
    <row r="100" spans="1:27" ht="17.25">
      <c r="A100" s="5"/>
      <c r="B100" s="5"/>
      <c r="C100" s="93"/>
      <c r="D100" s="193"/>
      <c r="E100" s="94"/>
      <c r="F100" s="95"/>
      <c r="G100" s="96" t="str">
        <f t="shared" si="4"/>
        <v>Error</v>
      </c>
      <c r="H100" s="97">
        <v>14400</v>
      </c>
      <c r="I100" s="98" t="e">
        <f t="shared" si="17"/>
        <v>#VALUE!</v>
      </c>
      <c r="J100" s="88" t="e">
        <f t="shared" si="14"/>
        <v>#VALUE!</v>
      </c>
      <c r="K100" s="98">
        <f t="shared" si="6"/>
        <v>0</v>
      </c>
      <c r="L100" s="98">
        <f t="shared" si="18"/>
        <v>0</v>
      </c>
      <c r="M100" s="98" t="e">
        <f t="shared" si="19"/>
        <v>#VALUE!</v>
      </c>
      <c r="N100" s="98" t="e">
        <f t="shared" si="20"/>
        <v>#VALUE!</v>
      </c>
      <c r="O100" s="97"/>
      <c r="P100" s="98" t="e">
        <f t="shared" si="1"/>
        <v>#VALUE!</v>
      </c>
      <c r="Q100" s="99" t="e">
        <f t="shared" si="10"/>
        <v>#VALUE!</v>
      </c>
      <c r="R100" s="100"/>
      <c r="S100" s="5"/>
      <c r="T100" s="28">
        <f t="shared" si="11"/>
        <v>0</v>
      </c>
      <c r="U100" s="101">
        <v>66140</v>
      </c>
      <c r="V100" s="102">
        <f t="shared" si="15"/>
        <v>0</v>
      </c>
      <c r="W100" s="101"/>
      <c r="X100" s="101"/>
      <c r="Y100" s="102">
        <f t="shared" si="21"/>
        <v>0</v>
      </c>
      <c r="Z100" s="102">
        <f t="shared" si="13"/>
        <v>0</v>
      </c>
      <c r="AA100" s="102" t="e">
        <f t="shared" si="16"/>
        <v>#VALUE!</v>
      </c>
    </row>
    <row r="101" spans="1:27" ht="17.25">
      <c r="A101" s="5"/>
      <c r="B101" s="5"/>
      <c r="C101" s="93"/>
      <c r="D101" s="193"/>
      <c r="E101" s="94"/>
      <c r="F101" s="95"/>
      <c r="G101" s="96" t="str">
        <f t="shared" si="4"/>
        <v>Error</v>
      </c>
      <c r="H101" s="97">
        <v>14400</v>
      </c>
      <c r="I101" s="98" t="e">
        <f t="shared" si="17"/>
        <v>#VALUE!</v>
      </c>
      <c r="J101" s="88" t="e">
        <f t="shared" si="14"/>
        <v>#VALUE!</v>
      </c>
      <c r="K101" s="98">
        <f t="shared" si="6"/>
        <v>0</v>
      </c>
      <c r="L101" s="98">
        <f t="shared" si="18"/>
        <v>0</v>
      </c>
      <c r="M101" s="98" t="e">
        <f t="shared" si="19"/>
        <v>#VALUE!</v>
      </c>
      <c r="N101" s="98" t="e">
        <f t="shared" si="20"/>
        <v>#VALUE!</v>
      </c>
      <c r="O101" s="97"/>
      <c r="P101" s="98" t="e">
        <f t="shared" si="1"/>
        <v>#VALUE!</v>
      </c>
      <c r="Q101" s="99" t="e">
        <f t="shared" si="10"/>
        <v>#VALUE!</v>
      </c>
      <c r="R101" s="100"/>
      <c r="S101" s="5"/>
      <c r="T101" s="28">
        <f t="shared" si="11"/>
        <v>0</v>
      </c>
      <c r="U101" s="101">
        <v>66140</v>
      </c>
      <c r="V101" s="102">
        <f t="shared" si="15"/>
        <v>0</v>
      </c>
      <c r="W101" s="101"/>
      <c r="X101" s="101"/>
      <c r="Y101" s="102">
        <f t="shared" si="21"/>
        <v>0</v>
      </c>
      <c r="Z101" s="102">
        <f t="shared" si="13"/>
        <v>0</v>
      </c>
      <c r="AA101" s="102" t="e">
        <f t="shared" si="16"/>
        <v>#VALUE!</v>
      </c>
    </row>
    <row r="102" spans="1:27" ht="17.25">
      <c r="A102" s="5"/>
      <c r="B102" s="5"/>
      <c r="C102" s="93"/>
      <c r="D102" s="193"/>
      <c r="E102" s="94"/>
      <c r="F102" s="95"/>
      <c r="G102" s="96" t="str">
        <f t="shared" si="4"/>
        <v>Error</v>
      </c>
      <c r="H102" s="97">
        <v>14400</v>
      </c>
      <c r="I102" s="98" t="e">
        <f t="shared" si="17"/>
        <v>#VALUE!</v>
      </c>
      <c r="J102" s="88" t="e">
        <f t="shared" si="14"/>
        <v>#VALUE!</v>
      </c>
      <c r="K102" s="98">
        <f t="shared" si="6"/>
        <v>0</v>
      </c>
      <c r="L102" s="98">
        <f t="shared" si="18"/>
        <v>0</v>
      </c>
      <c r="M102" s="98" t="e">
        <f t="shared" si="19"/>
        <v>#VALUE!</v>
      </c>
      <c r="N102" s="98" t="e">
        <f t="shared" si="20"/>
        <v>#VALUE!</v>
      </c>
      <c r="O102" s="97"/>
      <c r="P102" s="98" t="e">
        <f t="shared" ref="P102:P109" si="22">M102+N102+O102</f>
        <v>#VALUE!</v>
      </c>
      <c r="Q102" s="99" t="e">
        <f t="shared" si="10"/>
        <v>#VALUE!</v>
      </c>
      <c r="R102" s="100"/>
      <c r="S102" s="5"/>
      <c r="T102" s="28">
        <f t="shared" si="11"/>
        <v>0</v>
      </c>
      <c r="U102" s="101">
        <v>66140</v>
      </c>
      <c r="V102" s="102">
        <f t="shared" ref="V102:V109" si="23">+U102*T102</f>
        <v>0</v>
      </c>
      <c r="W102" s="101"/>
      <c r="X102" s="101"/>
      <c r="Y102" s="102">
        <f t="shared" si="21"/>
        <v>0</v>
      </c>
      <c r="Z102" s="102">
        <f t="shared" si="13"/>
        <v>0</v>
      </c>
      <c r="AA102" s="102" t="e">
        <f t="shared" ref="AA102:AA109" si="24">+Z102+Q102</f>
        <v>#VALUE!</v>
      </c>
    </row>
    <row r="103" spans="1:27" ht="17.25">
      <c r="A103" s="5"/>
      <c r="B103" s="5"/>
      <c r="C103" s="93"/>
      <c r="D103" s="193"/>
      <c r="E103" s="94"/>
      <c r="F103" s="95"/>
      <c r="G103" s="96" t="str">
        <f t="shared" ref="G103:G109" si="25">IF($C103="ստորաբաժանման պետ",IF(F103=0,2.28,IF(F103=1,2.35,IF(F103=2,2.43,IF(F103=3,2.5,IF(OR(F103=4,F103=5),2.58,IF(OR(F103=6,F103=7),2.66,IF(OR(F103=8,F103=9),2.75,IF(OR(F103=10,F103=11,F103=12),2.83,IF(OR(F103=13,F103=14,F103=15),2.92,IF(OR(F103=16,F103=17,F103=18),3.01,3.11)))))))))),IF($C103="ավագ կարգադրիչ",IF(F103=0,1.96,IF(F103=1,2.02,IF(F103=2,2.08,IF(F103=3,2.15,IF(OR(F103=4,F103=5),2.21,IF(OR(F103=6,F103=7),2.28,IF(OR(F103=8,F103=9),2.35,IF(OR(F103=10,F103=11,F103=12),2.42,IF(OR(F103=13,F103=14,F103=15),2.5,IF(OR(F103=16,F103=17,F103=18),2.58,2.66)))))))))),IF($C103="կարգադրիչ",IF(F103=0,1.45,IF(F103=1,1.49,IF(F103=2,1.54,IF(F103=3,1.59,IF(OR(F103=4,F103=5),1.9,IF(OR(F103=6,F103=7),1.96,IF(OR(F103=8,F103=9),1.73,IF(OR(F103=10,F103=11,F103=12),1.79,IF(OR(F103=13,F103=14,F103=15),1.84,IF(OR(F103=16,F103=17,F103=18),1.9,1.95)))))))))), "Error")))</f>
        <v>Error</v>
      </c>
      <c r="H103" s="97">
        <v>14400</v>
      </c>
      <c r="I103" s="98" t="e">
        <f t="shared" si="17"/>
        <v>#VALUE!</v>
      </c>
      <c r="J103" s="88" t="e">
        <f t="shared" si="14"/>
        <v>#VALUE!</v>
      </c>
      <c r="K103" s="98">
        <f t="shared" ref="K103:K109" si="26">IF($D103="գեներալ-մայոր",2.91,IF($D103="գնդապետ",2.38,IF($D103="փոխգնդապետ",2.25,IF($D103="մայոր",1.85,IF($D103="կապիտան",1.72,IF($D103="ավագ լեյտենանտ",1.59,IF($D103="լեյտենանտ",1.46,IF($D103="ավագ ենթասպա",1.06,IF($D103="ենթասպա",0.93,IF($D103="ավագ",0.79,IF($D103="ավագ սերժանտ",0.66,IF($D103="սերժանտ",0.53,IF($D103="կրտսեր սերժանտ",0.4,0)))))))))))))</f>
        <v>0</v>
      </c>
      <c r="L103" s="98">
        <f t="shared" si="18"/>
        <v>0</v>
      </c>
      <c r="M103" s="98" t="e">
        <f t="shared" si="19"/>
        <v>#VALUE!</v>
      </c>
      <c r="N103" s="98" t="e">
        <f t="shared" si="20"/>
        <v>#VALUE!</v>
      </c>
      <c r="O103" s="97"/>
      <c r="P103" s="98" t="e">
        <f t="shared" si="22"/>
        <v>#VALUE!</v>
      </c>
      <c r="Q103" s="99" t="e">
        <f t="shared" ref="Q103:Q109" si="27">P103*6.565</f>
        <v>#VALUE!</v>
      </c>
      <c r="R103" s="100"/>
      <c r="S103" s="5"/>
      <c r="T103" s="28">
        <f t="shared" ref="T103:T109" si="28">IF(E103&lt;1,0,IF(D103="Բ-1",IF(F103=0,6.94,IF(F103=1,7.17,IF(F103=2,7.41,IF(F103=3,7.66,IF(OR(F103=5,F103=4),7.92,IF(OR(F103=6,F103=7),8.18,IF(OR(F103=8,F103=9),8.46,IF(OR(F103=10,F103=11,F103=12),8.74,IF(OR(F103=13,F103=14,F103=15),9.03,IF(OR(F103=16,F103=17,F103=18),9.33,9.65)))))))))),IF(D103="Բ-2", IF(F103=0,5.71,IF(F103=1,5.89,IF(F103=2,6.09,IF(F103=3,6.29,IF(OR(F103=5,F103=4),6.5,IF(OR(F103=6,F103=7),6.72,IF(OR(F103=8,F103=9),6.94,IF(OR(F103=10,F103=11,F103=12),7.17,IF(OR(F103=13,F103=14,F103=15),7.41,IF(OR(F103=16,F103=17,F103=18),7.65,7.91)))))))))), IF(D103="Գ-1", IF(F103=0,4.7,IF(F103=1,4.86,IF(F103=2,5.01,IF(F103=3,5.18,IF(OR(F103=5,F103=4),5.35,IF(OR(F103=6,F103=7),5.52,IF(OR(F103=8,F103=9),5.71,IF(OR(F103=10,F103=11,F103=12),5.89,IF(OR(F103=13,F103=14,F103=15),6.09,IF(OR(F103=16,F103=17,F103=18),6.29,6.49)))))))))), IF(D103="Գ-2", IF(F103=0,3.88,IF(F103=1,4.01,IF(F103=2,4.14,IF(F103=3,4.27,IF(OR(F103=5,F103=4),4.41,IF(OR(F103=6,F103=7),4.55,IF(OR(F103=8,F103=9),4.7,IF(OR(F103=10,F103=11,F103=12),4.85,IF(OR(F103=13,F103=14,F103=15),5.01,IF(OR(F103=16,F103=17,F103=18),5.17,5.34)))))))))), IF(D103="Գ-3", IF(F103=0,3.21,IF(F103=1,3.31,IF(F103=2,3.42,IF(F103=3,3.53,IF(OR(F103=5,F103=4),3.64,IF(OR(F103=6,F103=7),3.76,IF(OR(F103=8,F103=9),3.88,IF(OR(F103=10,F103=11,F103=12),4.01,IF(OR(F103=13,F103=14,F103=15),4.13,IF(OR(F103=16,F103=17,F103=18),4.27,4.4)))))))))), IF(D103="Ա-1", IF(F103=0,2.66,IF(F103=1,2.75,IF(F103=2,2.83,IF(F103=3,2.92,IF(OR(F103=5,F103=4),3.02,IF(OR(F103=6,F103=7),3.11,IF(OR(F103=8,F103=9),3.21,IF(OR(F103=10,F103=11,F103=12),3.31,IF(OR(F103=13,F103=14,F103=15),3.42,IF(OR(F103=16,F103=17,F103=18),3.53,3.64)))))))))), IF(D103="Ա-2", IF(F103=0,2.28,IF(F103=1,2.35,IF(F103=2,2.43,IF(F103=3,2.5,IF(OR(F103=5,F103=4),2.58,IF(OR(F103=6,F103=7),2.66,IF(OR(F103=8,F103=9),2.75,IF(OR(F103=10,F103=11,F103=12),2.83,IF(OR(F103=13,F103=14,F103=15),2.92,IF(OR(F103=16,F103=17,F103=18),3.01,3.11)))))))))),IF(D103="Ա-3", IF(F103=0,1.96,IF(F103=1,2.02,IF(F103=2,2.08,IF(F103=3,2.15,IF(OR(F103=5,F103=4),2.21,IF(OR(F103=6,F103=7),2.28,IF(OR(F103=8,F103=9),2.35,IF(OR(F103=10,F103=11,F103=12),2.42,IF(OR(F103=13,F103=14,F103=15),2.5,IF(OR(F103=16,F103=17,F103=18),2.58,2.66)))))))))), IF(D103="Կ-1", IF(F103=0,1.68,IF(F103=1,1.73,IF(F103=2,1.79,IF(F103=3,1.84,IF(OR(F103=5,F103=4),1.9,IF(OR(F103=6,F103=7),1.96,IF(OR(F103=8,F103=9),2.02,IF(OR(F103=10,F103=11,F103=12),2.08,IF(OR(F103=13,F103=14,F103=15),2.14,IF(OR(F103=16,F103=17,F103=18),2.21,2.28)))))))))), IF(D103="Կ-2", IF(F103=0,1.45,IF(F103=1,1.49,IF(F103=2,1.54,IF(F103=3,1.59,IF(OR(F103=5,F103=4),1.63,IF(OR(F103=6,F103=7),1.68,IF(OR(F103=8,F103=9),1.73,IF(OR(F103=10,F103=11,F103=12),1.79,IF(OR(F103=13,F103=14,F103=15),1.84,IF(OR(F103=16,F103=17,F103=18),1.9,1.95)))))))))),IF(D103="Կ-3", IF(F103=0,1.25,IF(F103=1,1.29,IF(F103=2,1.33,IF(F103=3,1.37,IF(OR(F103=5,F103=4),1.41,IF(OR(F103=6,F103=7),1.45,IF(OR(F103=8,F103=9),1.49,IF(OR(F103=10,F103=11,F103=12),1.54,IF(OR(F103=13,F103=14,F103=15),1.58,IF(OR(F103=16,F103=17,F103=18),1.63,1.68)))))))))), "Error"))))))))))))</f>
        <v>0</v>
      </c>
      <c r="U103" s="101">
        <v>66140</v>
      </c>
      <c r="V103" s="102">
        <f t="shared" si="23"/>
        <v>0</v>
      </c>
      <c r="W103" s="101"/>
      <c r="X103" s="101"/>
      <c r="Y103" s="102">
        <f t="shared" si="21"/>
        <v>0</v>
      </c>
      <c r="Z103" s="102">
        <f t="shared" ref="Z103:Z109" si="29">+Y103*6.565</f>
        <v>0</v>
      </c>
      <c r="AA103" s="102" t="e">
        <f t="shared" si="24"/>
        <v>#VALUE!</v>
      </c>
    </row>
    <row r="104" spans="1:27" ht="17.25">
      <c r="A104" s="5"/>
      <c r="B104" s="5"/>
      <c r="C104" s="93"/>
      <c r="D104" s="193"/>
      <c r="E104" s="94"/>
      <c r="F104" s="95"/>
      <c r="G104" s="96" t="str">
        <f t="shared" si="25"/>
        <v>Error</v>
      </c>
      <c r="H104" s="97">
        <v>14400</v>
      </c>
      <c r="I104" s="98" t="e">
        <f t="shared" si="17"/>
        <v>#VALUE!</v>
      </c>
      <c r="J104" s="88" t="e">
        <f t="shared" ref="J104:J109" si="30">IF(I104&lt;=59525,59525,I104)</f>
        <v>#VALUE!</v>
      </c>
      <c r="K104" s="98">
        <f t="shared" si="26"/>
        <v>0</v>
      </c>
      <c r="L104" s="98">
        <f t="shared" si="18"/>
        <v>0</v>
      </c>
      <c r="M104" s="98" t="e">
        <f t="shared" si="19"/>
        <v>#VALUE!</v>
      </c>
      <c r="N104" s="98" t="e">
        <f t="shared" si="20"/>
        <v>#VALUE!</v>
      </c>
      <c r="O104" s="97"/>
      <c r="P104" s="98" t="e">
        <f t="shared" si="22"/>
        <v>#VALUE!</v>
      </c>
      <c r="Q104" s="99" t="e">
        <f t="shared" si="27"/>
        <v>#VALUE!</v>
      </c>
      <c r="R104" s="100"/>
      <c r="S104" s="5"/>
      <c r="T104" s="28">
        <f t="shared" si="28"/>
        <v>0</v>
      </c>
      <c r="U104" s="101">
        <v>66140</v>
      </c>
      <c r="V104" s="102">
        <f t="shared" si="23"/>
        <v>0</v>
      </c>
      <c r="W104" s="101"/>
      <c r="X104" s="101"/>
      <c r="Y104" s="102">
        <f t="shared" si="21"/>
        <v>0</v>
      </c>
      <c r="Z104" s="102">
        <f t="shared" si="29"/>
        <v>0</v>
      </c>
      <c r="AA104" s="102" t="e">
        <f t="shared" si="24"/>
        <v>#VALUE!</v>
      </c>
    </row>
    <row r="105" spans="1:27" ht="17.25">
      <c r="A105" s="5"/>
      <c r="B105" s="5"/>
      <c r="C105" s="93"/>
      <c r="D105" s="193"/>
      <c r="E105" s="84"/>
      <c r="F105" s="85"/>
      <c r="G105" s="86" t="str">
        <f t="shared" si="25"/>
        <v>Error</v>
      </c>
      <c r="H105" s="87">
        <v>14400</v>
      </c>
      <c r="I105" s="88" t="e">
        <f t="shared" si="17"/>
        <v>#VALUE!</v>
      </c>
      <c r="J105" s="88" t="e">
        <f t="shared" si="30"/>
        <v>#VALUE!</v>
      </c>
      <c r="K105" s="88">
        <f t="shared" si="26"/>
        <v>0</v>
      </c>
      <c r="L105" s="88">
        <f t="shared" si="18"/>
        <v>0</v>
      </c>
      <c r="M105" s="88" t="e">
        <f t="shared" si="19"/>
        <v>#VALUE!</v>
      </c>
      <c r="N105" s="88" t="e">
        <f t="shared" si="20"/>
        <v>#VALUE!</v>
      </c>
      <c r="O105" s="87"/>
      <c r="P105" s="88" t="e">
        <f t="shared" si="22"/>
        <v>#VALUE!</v>
      </c>
      <c r="Q105" s="89" t="e">
        <f t="shared" si="27"/>
        <v>#VALUE!</v>
      </c>
      <c r="R105" s="90"/>
      <c r="S105" s="82"/>
      <c r="T105" s="28">
        <f t="shared" si="28"/>
        <v>0</v>
      </c>
      <c r="U105" s="91">
        <v>66140</v>
      </c>
      <c r="V105" s="92">
        <f t="shared" si="23"/>
        <v>0</v>
      </c>
      <c r="W105" s="91"/>
      <c r="X105" s="91"/>
      <c r="Y105" s="92">
        <f t="shared" si="21"/>
        <v>0</v>
      </c>
      <c r="Z105" s="92">
        <f t="shared" si="29"/>
        <v>0</v>
      </c>
      <c r="AA105" s="92" t="e">
        <f t="shared" si="24"/>
        <v>#VALUE!</v>
      </c>
    </row>
    <row r="106" spans="1:27" ht="17.25">
      <c r="A106" s="5"/>
      <c r="B106" s="5"/>
      <c r="C106" s="93"/>
      <c r="D106" s="193"/>
      <c r="E106" s="94"/>
      <c r="F106" s="95"/>
      <c r="G106" s="96" t="str">
        <f t="shared" si="25"/>
        <v>Error</v>
      </c>
      <c r="H106" s="97">
        <v>14400</v>
      </c>
      <c r="I106" s="98" t="e">
        <f t="shared" si="17"/>
        <v>#VALUE!</v>
      </c>
      <c r="J106" s="88" t="e">
        <f t="shared" si="30"/>
        <v>#VALUE!</v>
      </c>
      <c r="K106" s="98">
        <f t="shared" si="26"/>
        <v>0</v>
      </c>
      <c r="L106" s="98">
        <f t="shared" si="18"/>
        <v>0</v>
      </c>
      <c r="M106" s="98" t="e">
        <f t="shared" si="19"/>
        <v>#VALUE!</v>
      </c>
      <c r="N106" s="98" t="e">
        <f t="shared" si="20"/>
        <v>#VALUE!</v>
      </c>
      <c r="O106" s="97"/>
      <c r="P106" s="98" t="e">
        <f t="shared" si="22"/>
        <v>#VALUE!</v>
      </c>
      <c r="Q106" s="99" t="e">
        <f t="shared" si="27"/>
        <v>#VALUE!</v>
      </c>
      <c r="R106" s="100"/>
      <c r="S106" s="5"/>
      <c r="T106" s="28">
        <f t="shared" si="28"/>
        <v>0</v>
      </c>
      <c r="U106" s="101">
        <v>66140</v>
      </c>
      <c r="V106" s="102">
        <f t="shared" si="23"/>
        <v>0</v>
      </c>
      <c r="W106" s="101"/>
      <c r="X106" s="101"/>
      <c r="Y106" s="102">
        <f t="shared" si="21"/>
        <v>0</v>
      </c>
      <c r="Z106" s="102">
        <f t="shared" si="29"/>
        <v>0</v>
      </c>
      <c r="AA106" s="102" t="e">
        <f t="shared" si="24"/>
        <v>#VALUE!</v>
      </c>
    </row>
    <row r="107" spans="1:27" ht="17.25">
      <c r="A107" s="5"/>
      <c r="B107" s="5"/>
      <c r="C107" s="93"/>
      <c r="D107" s="193"/>
      <c r="E107" s="94"/>
      <c r="F107" s="95"/>
      <c r="G107" s="96" t="str">
        <f t="shared" si="25"/>
        <v>Error</v>
      </c>
      <c r="H107" s="97">
        <v>14400</v>
      </c>
      <c r="I107" s="98" t="e">
        <f t="shared" si="17"/>
        <v>#VALUE!</v>
      </c>
      <c r="J107" s="88" t="e">
        <f t="shared" si="30"/>
        <v>#VALUE!</v>
      </c>
      <c r="K107" s="98">
        <f t="shared" si="26"/>
        <v>0</v>
      </c>
      <c r="L107" s="98">
        <f t="shared" si="18"/>
        <v>0</v>
      </c>
      <c r="M107" s="98" t="e">
        <f t="shared" si="19"/>
        <v>#VALUE!</v>
      </c>
      <c r="N107" s="98" t="e">
        <f t="shared" si="20"/>
        <v>#VALUE!</v>
      </c>
      <c r="O107" s="97"/>
      <c r="P107" s="98" t="e">
        <f t="shared" si="22"/>
        <v>#VALUE!</v>
      </c>
      <c r="Q107" s="99" t="e">
        <f t="shared" si="27"/>
        <v>#VALUE!</v>
      </c>
      <c r="R107" s="100"/>
      <c r="S107" s="5"/>
      <c r="T107" s="28">
        <f t="shared" si="28"/>
        <v>0</v>
      </c>
      <c r="U107" s="101">
        <v>66140</v>
      </c>
      <c r="V107" s="102">
        <f t="shared" si="23"/>
        <v>0</v>
      </c>
      <c r="W107" s="101"/>
      <c r="X107" s="101"/>
      <c r="Y107" s="102">
        <f t="shared" si="21"/>
        <v>0</v>
      </c>
      <c r="Z107" s="102">
        <f t="shared" si="29"/>
        <v>0</v>
      </c>
      <c r="AA107" s="102" t="e">
        <f t="shared" si="24"/>
        <v>#VALUE!</v>
      </c>
    </row>
    <row r="108" spans="1:27" ht="17.25">
      <c r="A108" s="5"/>
      <c r="B108" s="5"/>
      <c r="C108" s="93"/>
      <c r="D108" s="193"/>
      <c r="E108" s="94"/>
      <c r="F108" s="95"/>
      <c r="G108" s="96" t="str">
        <f t="shared" si="25"/>
        <v>Error</v>
      </c>
      <c r="H108" s="97">
        <v>14400</v>
      </c>
      <c r="I108" s="98" t="e">
        <f t="shared" si="17"/>
        <v>#VALUE!</v>
      </c>
      <c r="J108" s="88" t="e">
        <f t="shared" si="30"/>
        <v>#VALUE!</v>
      </c>
      <c r="K108" s="98">
        <f t="shared" si="26"/>
        <v>0</v>
      </c>
      <c r="L108" s="98">
        <f t="shared" si="18"/>
        <v>0</v>
      </c>
      <c r="M108" s="98" t="e">
        <f t="shared" si="19"/>
        <v>#VALUE!</v>
      </c>
      <c r="N108" s="98" t="e">
        <f t="shared" si="20"/>
        <v>#VALUE!</v>
      </c>
      <c r="O108" s="97"/>
      <c r="P108" s="98" t="e">
        <f t="shared" si="22"/>
        <v>#VALUE!</v>
      </c>
      <c r="Q108" s="99" t="e">
        <f t="shared" si="27"/>
        <v>#VALUE!</v>
      </c>
      <c r="R108" s="100"/>
      <c r="S108" s="5"/>
      <c r="T108" s="28">
        <f t="shared" si="28"/>
        <v>0</v>
      </c>
      <c r="U108" s="101">
        <v>66140</v>
      </c>
      <c r="V108" s="102">
        <f t="shared" si="23"/>
        <v>0</v>
      </c>
      <c r="W108" s="101"/>
      <c r="X108" s="101"/>
      <c r="Y108" s="102">
        <f t="shared" si="21"/>
        <v>0</v>
      </c>
      <c r="Z108" s="102">
        <f t="shared" si="29"/>
        <v>0</v>
      </c>
      <c r="AA108" s="102" t="e">
        <f t="shared" si="24"/>
        <v>#VALUE!</v>
      </c>
    </row>
    <row r="109" spans="1:27" ht="18" thickBot="1">
      <c r="A109" s="103"/>
      <c r="B109" s="103"/>
      <c r="C109" s="104"/>
      <c r="D109" s="194"/>
      <c r="E109" s="105"/>
      <c r="F109" s="106"/>
      <c r="G109" s="107" t="str">
        <f t="shared" si="25"/>
        <v>Error</v>
      </c>
      <c r="H109" s="108">
        <v>14400</v>
      </c>
      <c r="I109" s="109" t="e">
        <f t="shared" si="17"/>
        <v>#VALUE!</v>
      </c>
      <c r="J109" s="88" t="e">
        <f t="shared" si="30"/>
        <v>#VALUE!</v>
      </c>
      <c r="K109" s="109">
        <f t="shared" si="26"/>
        <v>0</v>
      </c>
      <c r="L109" s="109">
        <f t="shared" si="18"/>
        <v>0</v>
      </c>
      <c r="M109" s="109" t="e">
        <f t="shared" si="19"/>
        <v>#VALUE!</v>
      </c>
      <c r="N109" s="109" t="e">
        <f t="shared" si="20"/>
        <v>#VALUE!</v>
      </c>
      <c r="O109" s="108"/>
      <c r="P109" s="109" t="e">
        <f t="shared" si="22"/>
        <v>#VALUE!</v>
      </c>
      <c r="Q109" s="110" t="e">
        <f t="shared" si="27"/>
        <v>#VALUE!</v>
      </c>
      <c r="R109" s="111"/>
      <c r="S109" s="103"/>
      <c r="T109" s="28">
        <f t="shared" si="28"/>
        <v>0</v>
      </c>
      <c r="U109" s="112">
        <v>66140</v>
      </c>
      <c r="V109" s="113">
        <f t="shared" si="23"/>
        <v>0</v>
      </c>
      <c r="W109" s="112"/>
      <c r="X109" s="112"/>
      <c r="Y109" s="113">
        <f t="shared" si="21"/>
        <v>0</v>
      </c>
      <c r="Z109" s="113">
        <f t="shared" si="29"/>
        <v>0</v>
      </c>
      <c r="AA109" s="113" t="e">
        <f t="shared" si="24"/>
        <v>#VALUE!</v>
      </c>
    </row>
    <row r="110" spans="1:27" s="120" customFormat="1" ht="15.75" thickBot="1">
      <c r="A110" s="1862" t="s">
        <v>47</v>
      </c>
      <c r="B110" s="1863"/>
      <c r="C110" s="1863"/>
      <c r="D110" s="1863"/>
      <c r="E110" s="114">
        <f>SUM(E38:E109)</f>
        <v>0</v>
      </c>
      <c r="F110" s="115"/>
      <c r="G110" s="116">
        <f>SUM(G38:G109)</f>
        <v>0</v>
      </c>
      <c r="H110" s="117"/>
      <c r="I110" s="118" t="e">
        <f t="shared" ref="I110:AA110" si="31">SUM(I38:I109)</f>
        <v>#VALUE!</v>
      </c>
      <c r="J110" s="118" t="e">
        <f t="shared" si="31"/>
        <v>#VALUE!</v>
      </c>
      <c r="K110" s="118">
        <f t="shared" si="31"/>
        <v>0</v>
      </c>
      <c r="L110" s="118">
        <f t="shared" si="31"/>
        <v>0</v>
      </c>
      <c r="M110" s="118" t="e">
        <f t="shared" si="31"/>
        <v>#VALUE!</v>
      </c>
      <c r="N110" s="118" t="e">
        <f t="shared" si="31"/>
        <v>#VALUE!</v>
      </c>
      <c r="O110" s="117">
        <f t="shared" si="31"/>
        <v>0</v>
      </c>
      <c r="P110" s="118" t="e">
        <f t="shared" si="31"/>
        <v>#VALUE!</v>
      </c>
      <c r="Q110" s="119" t="e">
        <f t="shared" si="31"/>
        <v>#VALUE!</v>
      </c>
      <c r="R110" s="116">
        <f t="shared" si="31"/>
        <v>0</v>
      </c>
      <c r="S110" s="117"/>
      <c r="T110" s="117"/>
      <c r="U110" s="117"/>
      <c r="V110" s="118">
        <f t="shared" si="31"/>
        <v>0</v>
      </c>
      <c r="W110" s="118">
        <f t="shared" si="31"/>
        <v>0</v>
      </c>
      <c r="X110" s="118">
        <f t="shared" si="31"/>
        <v>0</v>
      </c>
      <c r="Y110" s="118">
        <f t="shared" si="31"/>
        <v>0</v>
      </c>
      <c r="Z110" s="118">
        <f t="shared" si="31"/>
        <v>0</v>
      </c>
      <c r="AA110" s="119" t="e">
        <f t="shared" si="31"/>
        <v>#VALUE!</v>
      </c>
    </row>
    <row r="112" spans="1:27" ht="15.75" thickBot="1"/>
    <row r="113" spans="1:29" s="38" customFormat="1" ht="27" customHeight="1" thickBot="1">
      <c r="A113" s="1850" t="s">
        <v>49</v>
      </c>
      <c r="B113" s="1851"/>
      <c r="C113" s="1851"/>
      <c r="D113" s="1852"/>
      <c r="E113" s="1853" t="s">
        <v>393</v>
      </c>
      <c r="F113" s="1854"/>
      <c r="G113" s="1854"/>
      <c r="H113" s="1854"/>
      <c r="I113" s="1854"/>
      <c r="J113" s="1854"/>
      <c r="K113" s="1854"/>
      <c r="L113" s="1854"/>
      <c r="M113" s="1854"/>
      <c r="N113" s="1854"/>
      <c r="O113" s="1854"/>
      <c r="P113" s="1854"/>
      <c r="Q113" s="1854"/>
      <c r="R113" s="1854"/>
      <c r="S113" s="1854"/>
      <c r="T113" s="1854"/>
      <c r="U113" s="1854"/>
      <c r="V113" s="1854"/>
      <c r="W113" s="1854"/>
      <c r="X113" s="1854"/>
      <c r="Y113" s="1854"/>
      <c r="Z113" s="1854"/>
      <c r="AA113" s="1855"/>
    </row>
    <row r="114" spans="1:29" s="38" customFormat="1" ht="23.25" customHeight="1" thickBot="1">
      <c r="A114" s="1856" t="s">
        <v>377</v>
      </c>
      <c r="B114" s="1857"/>
      <c r="C114" s="1857"/>
      <c r="D114" s="1858"/>
      <c r="E114" s="1859" t="s">
        <v>51</v>
      </c>
      <c r="F114" s="1860"/>
      <c r="G114" s="1860"/>
      <c r="H114" s="1860"/>
      <c r="I114" s="1860"/>
      <c r="J114" s="1860"/>
      <c r="K114" s="1860"/>
      <c r="L114" s="1860"/>
      <c r="M114" s="1860"/>
      <c r="N114" s="1860"/>
      <c r="O114" s="1860"/>
      <c r="P114" s="1860"/>
      <c r="Q114" s="1861"/>
      <c r="R114" s="1864" t="s">
        <v>52</v>
      </c>
      <c r="S114" s="1865"/>
      <c r="T114" s="1865"/>
      <c r="U114" s="1865"/>
      <c r="V114" s="1865"/>
      <c r="W114" s="1865"/>
      <c r="X114" s="1865"/>
      <c r="Y114" s="1865"/>
      <c r="Z114" s="1865"/>
      <c r="AA114" s="1866"/>
    </row>
    <row r="115" spans="1:29" s="62" customFormat="1" ht="162" customHeight="1" thickBot="1">
      <c r="A115" s="63" t="s">
        <v>10</v>
      </c>
      <c r="B115" s="64" t="s">
        <v>378</v>
      </c>
      <c r="C115" s="64" t="s">
        <v>55</v>
      </c>
      <c r="D115" s="65" t="s">
        <v>379</v>
      </c>
      <c r="E115" s="66" t="s">
        <v>1</v>
      </c>
      <c r="F115" s="67" t="s">
        <v>380</v>
      </c>
      <c r="G115" s="67" t="s">
        <v>381</v>
      </c>
      <c r="H115" s="67" t="s">
        <v>382</v>
      </c>
      <c r="I115" s="67" t="s">
        <v>383</v>
      </c>
      <c r="J115" s="67" t="s">
        <v>384</v>
      </c>
      <c r="K115" s="67" t="s">
        <v>385</v>
      </c>
      <c r="L115" s="67" t="s">
        <v>386</v>
      </c>
      <c r="M115" s="67" t="s">
        <v>387</v>
      </c>
      <c r="N115" s="67" t="s">
        <v>388</v>
      </c>
      <c r="O115" s="67" t="s">
        <v>30</v>
      </c>
      <c r="P115" s="68" t="s">
        <v>60</v>
      </c>
      <c r="Q115" s="69" t="s">
        <v>389</v>
      </c>
      <c r="R115" s="70" t="s">
        <v>1</v>
      </c>
      <c r="S115" s="71" t="s">
        <v>380</v>
      </c>
      <c r="T115" s="71" t="s">
        <v>101</v>
      </c>
      <c r="U115" s="71" t="s">
        <v>390</v>
      </c>
      <c r="V115" s="71" t="s">
        <v>383</v>
      </c>
      <c r="W115" s="71" t="str">
        <f>+J115</f>
        <v>Սահմանվող պաշտոնային դրույքաչափ /հաշվի առնելով  նվազագույն ամսական աշխատավարձը - 50000 դրամ/</v>
      </c>
      <c r="X115" s="71" t="s">
        <v>30</v>
      </c>
      <c r="Y115" s="68" t="s">
        <v>60</v>
      </c>
      <c r="Z115" s="71" t="s">
        <v>391</v>
      </c>
      <c r="AA115" s="72" t="s">
        <v>392</v>
      </c>
    </row>
    <row r="116" spans="1:29" s="81" customFormat="1" ht="17.25" customHeight="1" thickBot="1">
      <c r="A116" s="73">
        <v>1</v>
      </c>
      <c r="B116" s="74">
        <v>2</v>
      </c>
      <c r="C116" s="74">
        <v>3</v>
      </c>
      <c r="D116" s="75">
        <v>4</v>
      </c>
      <c r="E116" s="76">
        <v>5</v>
      </c>
      <c r="F116" s="74">
        <v>6</v>
      </c>
      <c r="G116" s="77">
        <v>7</v>
      </c>
      <c r="H116" s="74">
        <v>8</v>
      </c>
      <c r="I116" s="74">
        <v>9</v>
      </c>
      <c r="J116" s="77">
        <v>10</v>
      </c>
      <c r="K116" s="74">
        <v>11</v>
      </c>
      <c r="L116" s="74">
        <v>12</v>
      </c>
      <c r="M116" s="77">
        <v>13</v>
      </c>
      <c r="N116" s="74">
        <v>14</v>
      </c>
      <c r="O116" s="74">
        <v>15</v>
      </c>
      <c r="P116" s="77">
        <v>16</v>
      </c>
      <c r="Q116" s="78">
        <v>17</v>
      </c>
      <c r="R116" s="79">
        <v>18</v>
      </c>
      <c r="S116" s="77">
        <v>19</v>
      </c>
      <c r="T116" s="74">
        <v>20</v>
      </c>
      <c r="U116" s="74">
        <v>21</v>
      </c>
      <c r="V116" s="74">
        <v>22</v>
      </c>
      <c r="W116" s="74">
        <v>23</v>
      </c>
      <c r="X116" s="74">
        <v>24</v>
      </c>
      <c r="Y116" s="74">
        <v>25</v>
      </c>
      <c r="Z116" s="74">
        <v>26</v>
      </c>
      <c r="AA116" s="78">
        <v>27</v>
      </c>
      <c r="AB116" s="80"/>
      <c r="AC116" s="80"/>
    </row>
    <row r="117" spans="1:29" ht="17.25">
      <c r="A117" s="82"/>
      <c r="B117" s="82"/>
      <c r="C117" s="83"/>
      <c r="D117" s="192"/>
      <c r="E117" s="84"/>
      <c r="F117" s="85"/>
      <c r="G117" s="86" t="str">
        <f>IF($C117="ստորաբաժանման պետ",IF(F117=0,2.28,IF(F117=1,2.35,IF(F117=2,2.43,IF(F117=3,2.5,IF(OR(F117=4,F117=5),2.58,IF(OR(F117=6,F117=7),2.66,IF(OR(F117=8,F117=9),2.75,IF(OR(F117=10,F117=11,F117=12),2.83,IF(OR(F117=13,F117=14,F117=15),2.92,IF(OR(F117=16,F117=17,F117=18),3.01,3.11)))))))))),IF($C117="ավագ կարգադրիչ",IF(F117=0,1.96,IF(F117=1,2.02,IF(F117=2,2.08,IF(F117=3,2.15,IF(OR(F117=4,F117=5),2.21,IF(OR(F117=6,F117=7),2.28,IF(OR(F117=8,F117=9),2.35,IF(OR(F117=10,F117=11,F117=12),2.42,IF(OR(F117=13,F117=14,F117=15),2.5,IF(OR(F117=16,F117=17,F117=18),2.58,2.66)))))))))),IF($C117="կարգադրիչ",IF(F117=0,1.45,IF(F117=1,1.49,IF(F117=2,1.54,IF(F117=3,1.59,IF(OR(F117=4,F117=5),1.9,IF(OR(F117=6,F117=7),1.96,IF(OR(F117=8,F117=9),1.73,IF(OR(F117=10,F117=11,F117=12),1.79,IF(OR(F117=13,F117=14,F117=15),1.84,IF(OR(F117=16,F117=17,F117=18),1.9,1.95)))))))))), "Error")))</f>
        <v>Error</v>
      </c>
      <c r="H117" s="87">
        <v>14400</v>
      </c>
      <c r="I117" s="88" t="e">
        <f>G117*H117</f>
        <v>#VALUE!</v>
      </c>
      <c r="J117" s="88" t="e">
        <f t="shared" ref="J117:J180" si="32">IF(I117&lt;=59525,59525,I117)</f>
        <v>#VALUE!</v>
      </c>
      <c r="K117" s="88">
        <f>IF($D117="գեներալ-մայոր",2.91,IF($D117="գնդապետ",2.38,IF($D117="փոխգնդապետ",2.25,IF($D117="մայոր",1.85,IF($D117="կապիտան",1.72,IF($D117="ավագ լեյտենանտ",1.59,IF($D117="լեյտենանտ",1.46,IF($D117="ավագ ենթասպա",1.06,IF($D117="ենթասպա",0.93,IF($D117="ավագ",0.79,IF($D117="ավագ սերժանտ",0.66,IF($D117="սերժանտ",0.53,IF($D117="կրտսեր սերժանտ",0.4,0)))))))))))))</f>
        <v>0</v>
      </c>
      <c r="L117" s="88">
        <f>K117*H117</f>
        <v>0</v>
      </c>
      <c r="M117" s="88" t="e">
        <f>L117+J117</f>
        <v>#VALUE!</v>
      </c>
      <c r="N117" s="88" t="e">
        <f>IF(F117&lt;2,M117*0%,IF(F117&lt;5,M117*5%,IF(F117&lt;10,M117*10%,IF(F117&lt;15,M117*15%,IF(F117&lt;20,M117*20%,IF(F117&lt;25,M117*25%,IF(F117&gt;=25,M117*30%)))))))</f>
        <v>#VALUE!</v>
      </c>
      <c r="O117" s="87"/>
      <c r="P117" s="88" t="e">
        <f t="shared" ref="P117:P180" si="33">M117+N117+O117</f>
        <v>#VALUE!</v>
      </c>
      <c r="Q117" s="89" t="e">
        <f>P117*6.565</f>
        <v>#VALUE!</v>
      </c>
      <c r="R117" s="90"/>
      <c r="S117" s="82"/>
      <c r="T117" s="28">
        <f>IF(E117&lt;1,0,IF(D117="Բ-1",IF(F117=0,6.94,IF(F117=1,7.17,IF(F117=2,7.41,IF(F117=3,7.66,IF(OR(F117=5,F117=4),7.92,IF(OR(F117=6,F117=7),8.18,IF(OR(F117=8,F117=9),8.46,IF(OR(F117=10,F117=11,F117=12),8.74,IF(OR(F117=13,F117=14,F117=15),9.03,IF(OR(F117=16,F117=17,F117=18),9.33,9.65)))))))))),IF(D117="Բ-2", IF(F117=0,5.71,IF(F117=1,5.89,IF(F117=2,6.09,IF(F117=3,6.29,IF(OR(F117=5,F117=4),6.5,IF(OR(F117=6,F117=7),6.72,IF(OR(F117=8,F117=9),6.94,IF(OR(F117=10,F117=11,F117=12),7.17,IF(OR(F117=13,F117=14,F117=15),7.41,IF(OR(F117=16,F117=17,F117=18),7.65,7.91)))))))))), IF(D117="Գ-1", IF(F117=0,4.7,IF(F117=1,4.86,IF(F117=2,5.01,IF(F117=3,5.18,IF(OR(F117=5,F117=4),5.35,IF(OR(F117=6,F117=7),5.52,IF(OR(F117=8,F117=9),5.71,IF(OR(F117=10,F117=11,F117=12),5.89,IF(OR(F117=13,F117=14,F117=15),6.09,IF(OR(F117=16,F117=17,F117=18),6.29,6.49)))))))))), IF(D117="Գ-2", IF(F117=0,3.88,IF(F117=1,4.01,IF(F117=2,4.14,IF(F117=3,4.27,IF(OR(F117=5,F117=4),4.41,IF(OR(F117=6,F117=7),4.55,IF(OR(F117=8,F117=9),4.7,IF(OR(F117=10,F117=11,F117=12),4.85,IF(OR(F117=13,F117=14,F117=15),5.01,IF(OR(F117=16,F117=17,F117=18),5.17,5.34)))))))))), IF(D117="Գ-3", IF(F117=0,3.21,IF(F117=1,3.31,IF(F117=2,3.42,IF(F117=3,3.53,IF(OR(F117=5,F117=4),3.64,IF(OR(F117=6,F117=7),3.76,IF(OR(F117=8,F117=9),3.88,IF(OR(F117=10,F117=11,F117=12),4.01,IF(OR(F117=13,F117=14,F117=15),4.13,IF(OR(F117=16,F117=17,F117=18),4.27,4.4)))))))))), IF(D117="Ա-1", IF(F117=0,2.66,IF(F117=1,2.75,IF(F117=2,2.83,IF(F117=3,2.92,IF(OR(F117=5,F117=4),3.02,IF(OR(F117=6,F117=7),3.11,IF(OR(F117=8,F117=9),3.21,IF(OR(F117=10,F117=11,F117=12),3.31,IF(OR(F117=13,F117=14,F117=15),3.42,IF(OR(F117=16,F117=17,F117=18),3.53,3.64)))))))))), IF(D117="Ա-2", IF(F117=0,2.28,IF(F117=1,2.35,IF(F117=2,2.43,IF(F117=3,2.5,IF(OR(F117=5,F117=4),2.58,IF(OR(F117=6,F117=7),2.66,IF(OR(F117=8,F117=9),2.75,IF(OR(F117=10,F117=11,F117=12),2.83,IF(OR(F117=13,F117=14,F117=15),2.92,IF(OR(F117=16,F117=17,F117=18),3.01,3.11)))))))))),IF(D117="Ա-3", IF(F117=0,1.96,IF(F117=1,2.02,IF(F117=2,2.08,IF(F117=3,2.15,IF(OR(F117=5,F117=4),2.21,IF(OR(F117=6,F117=7),2.28,IF(OR(F117=8,F117=9),2.35,IF(OR(F117=10,F117=11,F117=12),2.42,IF(OR(F117=13,F117=14,F117=15),2.5,IF(OR(F117=16,F117=17,F117=18),2.58,2.66)))))))))), IF(D117="Կ-1", IF(F117=0,1.68,IF(F117=1,1.73,IF(F117=2,1.79,IF(F117=3,1.84,IF(OR(F117=5,F117=4),1.9,IF(OR(F117=6,F117=7),1.96,IF(OR(F117=8,F117=9),2.02,IF(OR(F117=10,F117=11,F117=12),2.08,IF(OR(F117=13,F117=14,F117=15),2.14,IF(OR(F117=16,F117=17,F117=18),2.21,2.28)))))))))), IF(D117="Կ-2", IF(F117=0,1.45,IF(F117=1,1.49,IF(F117=2,1.54,IF(F117=3,1.59,IF(OR(F117=5,F117=4),1.63,IF(OR(F117=6,F117=7),1.68,IF(OR(F117=8,F117=9),1.73,IF(OR(F117=10,F117=11,F117=12),1.79,IF(OR(F117=13,F117=14,F117=15),1.84,IF(OR(F117=16,F117=17,F117=18),1.9,1.95)))))))))),IF(D117="Կ-3", IF(F117=0,1.25,IF(F117=1,1.29,IF(F117=2,1.33,IF(F117=3,1.37,IF(OR(F117=5,F117=4),1.41,IF(OR(F117=6,F117=7),1.45,IF(OR(F117=8,F117=9),1.49,IF(OR(F117=10,F117=11,F117=12),1.54,IF(OR(F117=13,F117=14,F117=15),1.58,IF(OR(F117=16,F117=17,F117=18),1.63,1.68)))))))))), "Error"))))))))))))</f>
        <v>0</v>
      </c>
      <c r="U117" s="91">
        <v>66140</v>
      </c>
      <c r="V117" s="92">
        <f t="shared" ref="V117:V148" si="34">+U117*T117</f>
        <v>0</v>
      </c>
      <c r="W117" s="91"/>
      <c r="X117" s="91"/>
      <c r="Y117" s="92">
        <f>+V117+W117+X117</f>
        <v>0</v>
      </c>
      <c r="Z117" s="92">
        <f>+Y117*6.565</f>
        <v>0</v>
      </c>
      <c r="AA117" s="92" t="e">
        <f t="shared" ref="AA117:AA148" si="35">+Z117+Q117</f>
        <v>#VALUE!</v>
      </c>
    </row>
    <row r="118" spans="1:29" ht="17.25">
      <c r="A118" s="5"/>
      <c r="B118" s="5"/>
      <c r="C118" s="93"/>
      <c r="D118" s="193"/>
      <c r="E118" s="94"/>
      <c r="F118" s="95"/>
      <c r="G118" s="96" t="str">
        <f t="shared" ref="G118:G181" si="36">IF($C118="ստորաբաժանման պետ",IF(F118=0,2.28,IF(F118=1,2.35,IF(F118=2,2.43,IF(F118=3,2.5,IF(OR(F118=4,F118=5),2.58,IF(OR(F118=6,F118=7),2.66,IF(OR(F118=8,F118=9),2.75,IF(OR(F118=10,F118=11,F118=12),2.83,IF(OR(F118=13,F118=14,F118=15),2.92,IF(OR(F118=16,F118=17,F118=18),3.01,3.11)))))))))),IF($C118="ավագ կարգադրիչ",IF(F118=0,1.96,IF(F118=1,2.02,IF(F118=2,2.08,IF(F118=3,2.15,IF(OR(F118=4,F118=5),2.21,IF(OR(F118=6,F118=7),2.28,IF(OR(F118=8,F118=9),2.35,IF(OR(F118=10,F118=11,F118=12),2.42,IF(OR(F118=13,F118=14,F118=15),2.5,IF(OR(F118=16,F118=17,F118=18),2.58,2.66)))))))))),IF($C118="կարգադրիչ",IF(F118=0,1.45,IF(F118=1,1.49,IF(F118=2,1.54,IF(F118=3,1.59,IF(OR(F118=4,F118=5),1.9,IF(OR(F118=6,F118=7),1.96,IF(OR(F118=8,F118=9),1.73,IF(OR(F118=10,F118=11,F118=12),1.79,IF(OR(F118=13,F118=14,F118=15),1.84,IF(OR(F118=16,F118=17,F118=18),1.9,1.95)))))))))), "Error")))</f>
        <v>Error</v>
      </c>
      <c r="H118" s="97">
        <v>14400</v>
      </c>
      <c r="I118" s="98" t="e">
        <f t="shared" ref="I118:I171" si="37">G118*H118</f>
        <v>#VALUE!</v>
      </c>
      <c r="J118" s="88" t="e">
        <f t="shared" si="32"/>
        <v>#VALUE!</v>
      </c>
      <c r="K118" s="98">
        <f t="shared" ref="K118:K181" si="38">IF($D118="գեներալ-մայոր",2.91,IF($D118="գնդապետ",2.38,IF($D118="փոխգնդապետ",2.25,IF($D118="մայոր",1.85,IF($D118="կապիտան",1.72,IF($D118="ավագ լեյտենանտ",1.59,IF($D118="լեյտենանտ",1.46,IF($D118="ավագ ենթասպա",1.06,IF($D118="ենթասպա",0.93,IF($D118="ավագ",0.79,IF($D118="ավագ սերժանտ",0.66,IF($D118="սերժանտ",0.53,IF($D118="կրտսեր սերժանտ",0.4,0)))))))))))))</f>
        <v>0</v>
      </c>
      <c r="L118" s="98">
        <f t="shared" ref="L118:L171" si="39">K118*H118</f>
        <v>0</v>
      </c>
      <c r="M118" s="98" t="e">
        <f t="shared" ref="M118:M171" si="40">L118+J118</f>
        <v>#VALUE!</v>
      </c>
      <c r="N118" s="98" t="e">
        <f t="shared" ref="N118:N171" si="41">IF(F118&lt;2,M118*0%,IF(F118&lt;5,M118*5%,IF(F118&lt;10,M118*10%,IF(F118&lt;15,M118*15%,IF(F118&lt;20,M118*20%,IF(F118&lt;25,M118*25%,IF(F118&gt;=25,M118*30%)))))))</f>
        <v>#VALUE!</v>
      </c>
      <c r="O118" s="97"/>
      <c r="P118" s="98" t="e">
        <f t="shared" si="33"/>
        <v>#VALUE!</v>
      </c>
      <c r="Q118" s="99" t="e">
        <f t="shared" ref="Q118:Q181" si="42">P118*6.565</f>
        <v>#VALUE!</v>
      </c>
      <c r="R118" s="100"/>
      <c r="S118" s="5"/>
      <c r="T118" s="28">
        <f t="shared" ref="T118:T181" si="43">IF(E118&lt;1,0,IF(D118="Բ-1",IF(F118=0,6.94,IF(F118=1,7.17,IF(F118=2,7.41,IF(F118=3,7.66,IF(OR(F118=5,F118=4),7.92,IF(OR(F118=6,F118=7),8.18,IF(OR(F118=8,F118=9),8.46,IF(OR(F118=10,F118=11,F118=12),8.74,IF(OR(F118=13,F118=14,F118=15),9.03,IF(OR(F118=16,F118=17,F118=18),9.33,9.65)))))))))),IF(D118="Բ-2", IF(F118=0,5.71,IF(F118=1,5.89,IF(F118=2,6.09,IF(F118=3,6.29,IF(OR(F118=5,F118=4),6.5,IF(OR(F118=6,F118=7),6.72,IF(OR(F118=8,F118=9),6.94,IF(OR(F118=10,F118=11,F118=12),7.17,IF(OR(F118=13,F118=14,F118=15),7.41,IF(OR(F118=16,F118=17,F118=18),7.65,7.91)))))))))), IF(D118="Գ-1", IF(F118=0,4.7,IF(F118=1,4.86,IF(F118=2,5.01,IF(F118=3,5.18,IF(OR(F118=5,F118=4),5.35,IF(OR(F118=6,F118=7),5.52,IF(OR(F118=8,F118=9),5.71,IF(OR(F118=10,F118=11,F118=12),5.89,IF(OR(F118=13,F118=14,F118=15),6.09,IF(OR(F118=16,F118=17,F118=18),6.29,6.49)))))))))), IF(D118="Գ-2", IF(F118=0,3.88,IF(F118=1,4.01,IF(F118=2,4.14,IF(F118=3,4.27,IF(OR(F118=5,F118=4),4.41,IF(OR(F118=6,F118=7),4.55,IF(OR(F118=8,F118=9),4.7,IF(OR(F118=10,F118=11,F118=12),4.85,IF(OR(F118=13,F118=14,F118=15),5.01,IF(OR(F118=16,F118=17,F118=18),5.17,5.34)))))))))), IF(D118="Գ-3", IF(F118=0,3.21,IF(F118=1,3.31,IF(F118=2,3.42,IF(F118=3,3.53,IF(OR(F118=5,F118=4),3.64,IF(OR(F118=6,F118=7),3.76,IF(OR(F118=8,F118=9),3.88,IF(OR(F118=10,F118=11,F118=12),4.01,IF(OR(F118=13,F118=14,F118=15),4.13,IF(OR(F118=16,F118=17,F118=18),4.27,4.4)))))))))), IF(D118="Ա-1", IF(F118=0,2.66,IF(F118=1,2.75,IF(F118=2,2.83,IF(F118=3,2.92,IF(OR(F118=5,F118=4),3.02,IF(OR(F118=6,F118=7),3.11,IF(OR(F118=8,F118=9),3.21,IF(OR(F118=10,F118=11,F118=12),3.31,IF(OR(F118=13,F118=14,F118=15),3.42,IF(OR(F118=16,F118=17,F118=18),3.53,3.64)))))))))), IF(D118="Ա-2", IF(F118=0,2.28,IF(F118=1,2.35,IF(F118=2,2.43,IF(F118=3,2.5,IF(OR(F118=5,F118=4),2.58,IF(OR(F118=6,F118=7),2.66,IF(OR(F118=8,F118=9),2.75,IF(OR(F118=10,F118=11,F118=12),2.83,IF(OR(F118=13,F118=14,F118=15),2.92,IF(OR(F118=16,F118=17,F118=18),3.01,3.11)))))))))),IF(D118="Ա-3", IF(F118=0,1.96,IF(F118=1,2.02,IF(F118=2,2.08,IF(F118=3,2.15,IF(OR(F118=5,F118=4),2.21,IF(OR(F118=6,F118=7),2.28,IF(OR(F118=8,F118=9),2.35,IF(OR(F118=10,F118=11,F118=12),2.42,IF(OR(F118=13,F118=14,F118=15),2.5,IF(OR(F118=16,F118=17,F118=18),2.58,2.66)))))))))), IF(D118="Կ-1", IF(F118=0,1.68,IF(F118=1,1.73,IF(F118=2,1.79,IF(F118=3,1.84,IF(OR(F118=5,F118=4),1.9,IF(OR(F118=6,F118=7),1.96,IF(OR(F118=8,F118=9),2.02,IF(OR(F118=10,F118=11,F118=12),2.08,IF(OR(F118=13,F118=14,F118=15),2.14,IF(OR(F118=16,F118=17,F118=18),2.21,2.28)))))))))), IF(D118="Կ-2", IF(F118=0,1.45,IF(F118=1,1.49,IF(F118=2,1.54,IF(F118=3,1.59,IF(OR(F118=5,F118=4),1.63,IF(OR(F118=6,F118=7),1.68,IF(OR(F118=8,F118=9),1.73,IF(OR(F118=10,F118=11,F118=12),1.79,IF(OR(F118=13,F118=14,F118=15),1.84,IF(OR(F118=16,F118=17,F118=18),1.9,1.95)))))))))),IF(D118="Կ-3",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0</v>
      </c>
      <c r="U118" s="101">
        <v>66140</v>
      </c>
      <c r="V118" s="102">
        <f t="shared" si="34"/>
        <v>0</v>
      </c>
      <c r="W118" s="101"/>
      <c r="X118" s="101"/>
      <c r="Y118" s="102">
        <f t="shared" ref="Y118:Y171" si="44">+V118+W118+X118</f>
        <v>0</v>
      </c>
      <c r="Z118" s="102">
        <f t="shared" ref="Z118:Z181" si="45">+Y118*6.565</f>
        <v>0</v>
      </c>
      <c r="AA118" s="102" t="e">
        <f t="shared" si="35"/>
        <v>#VALUE!</v>
      </c>
    </row>
    <row r="119" spans="1:29" ht="17.25">
      <c r="A119" s="5"/>
      <c r="B119" s="5"/>
      <c r="C119" s="93"/>
      <c r="D119" s="193"/>
      <c r="E119" s="94"/>
      <c r="F119" s="95"/>
      <c r="G119" s="96" t="str">
        <f t="shared" si="36"/>
        <v>Error</v>
      </c>
      <c r="H119" s="97">
        <v>14400</v>
      </c>
      <c r="I119" s="98" t="e">
        <f t="shared" si="37"/>
        <v>#VALUE!</v>
      </c>
      <c r="J119" s="88" t="e">
        <f t="shared" si="32"/>
        <v>#VALUE!</v>
      </c>
      <c r="K119" s="98">
        <f t="shared" si="38"/>
        <v>0</v>
      </c>
      <c r="L119" s="98">
        <f t="shared" si="39"/>
        <v>0</v>
      </c>
      <c r="M119" s="98" t="e">
        <f t="shared" si="40"/>
        <v>#VALUE!</v>
      </c>
      <c r="N119" s="98" t="e">
        <f t="shared" si="41"/>
        <v>#VALUE!</v>
      </c>
      <c r="O119" s="97"/>
      <c r="P119" s="98" t="e">
        <f t="shared" si="33"/>
        <v>#VALUE!</v>
      </c>
      <c r="Q119" s="99" t="e">
        <f t="shared" si="42"/>
        <v>#VALUE!</v>
      </c>
      <c r="R119" s="100"/>
      <c r="S119" s="5"/>
      <c r="T119" s="28">
        <f t="shared" si="43"/>
        <v>0</v>
      </c>
      <c r="U119" s="101">
        <v>66140</v>
      </c>
      <c r="V119" s="102">
        <f t="shared" si="34"/>
        <v>0</v>
      </c>
      <c r="W119" s="101"/>
      <c r="X119" s="101"/>
      <c r="Y119" s="102">
        <f t="shared" si="44"/>
        <v>0</v>
      </c>
      <c r="Z119" s="102">
        <f t="shared" si="45"/>
        <v>0</v>
      </c>
      <c r="AA119" s="102" t="e">
        <f t="shared" si="35"/>
        <v>#VALUE!</v>
      </c>
    </row>
    <row r="120" spans="1:29" ht="17.25">
      <c r="A120" s="5"/>
      <c r="B120" s="5"/>
      <c r="C120" s="93"/>
      <c r="D120" s="193"/>
      <c r="E120" s="94"/>
      <c r="F120" s="95"/>
      <c r="G120" s="96" t="str">
        <f t="shared" si="36"/>
        <v>Error</v>
      </c>
      <c r="H120" s="97">
        <v>14400</v>
      </c>
      <c r="I120" s="98" t="e">
        <f t="shared" si="37"/>
        <v>#VALUE!</v>
      </c>
      <c r="J120" s="88" t="e">
        <f t="shared" si="32"/>
        <v>#VALUE!</v>
      </c>
      <c r="K120" s="98">
        <f t="shared" si="38"/>
        <v>0</v>
      </c>
      <c r="L120" s="98">
        <f t="shared" si="39"/>
        <v>0</v>
      </c>
      <c r="M120" s="98" t="e">
        <f t="shared" si="40"/>
        <v>#VALUE!</v>
      </c>
      <c r="N120" s="98" t="e">
        <f t="shared" si="41"/>
        <v>#VALUE!</v>
      </c>
      <c r="O120" s="97"/>
      <c r="P120" s="98" t="e">
        <f t="shared" si="33"/>
        <v>#VALUE!</v>
      </c>
      <c r="Q120" s="99" t="e">
        <f t="shared" si="42"/>
        <v>#VALUE!</v>
      </c>
      <c r="R120" s="100"/>
      <c r="S120" s="5"/>
      <c r="T120" s="28">
        <f t="shared" si="43"/>
        <v>0</v>
      </c>
      <c r="U120" s="101">
        <v>66140</v>
      </c>
      <c r="V120" s="102">
        <f t="shared" si="34"/>
        <v>0</v>
      </c>
      <c r="W120" s="101"/>
      <c r="X120" s="101"/>
      <c r="Y120" s="102">
        <f t="shared" si="44"/>
        <v>0</v>
      </c>
      <c r="Z120" s="102">
        <f t="shared" si="45"/>
        <v>0</v>
      </c>
      <c r="AA120" s="102" t="e">
        <f t="shared" si="35"/>
        <v>#VALUE!</v>
      </c>
    </row>
    <row r="121" spans="1:29" ht="17.25">
      <c r="A121" s="5"/>
      <c r="B121" s="5"/>
      <c r="C121" s="93"/>
      <c r="D121" s="193"/>
      <c r="E121" s="94"/>
      <c r="F121" s="95"/>
      <c r="G121" s="96" t="str">
        <f t="shared" si="36"/>
        <v>Error</v>
      </c>
      <c r="H121" s="97">
        <v>14400</v>
      </c>
      <c r="I121" s="98" t="e">
        <f t="shared" si="37"/>
        <v>#VALUE!</v>
      </c>
      <c r="J121" s="88" t="e">
        <f t="shared" si="32"/>
        <v>#VALUE!</v>
      </c>
      <c r="K121" s="98">
        <f t="shared" si="38"/>
        <v>0</v>
      </c>
      <c r="L121" s="98">
        <f t="shared" si="39"/>
        <v>0</v>
      </c>
      <c r="M121" s="98" t="e">
        <f t="shared" si="40"/>
        <v>#VALUE!</v>
      </c>
      <c r="N121" s="98" t="e">
        <f t="shared" si="41"/>
        <v>#VALUE!</v>
      </c>
      <c r="O121" s="97"/>
      <c r="P121" s="98" t="e">
        <f t="shared" si="33"/>
        <v>#VALUE!</v>
      </c>
      <c r="Q121" s="99" t="e">
        <f t="shared" si="42"/>
        <v>#VALUE!</v>
      </c>
      <c r="R121" s="100"/>
      <c r="S121" s="5"/>
      <c r="T121" s="28">
        <f t="shared" si="43"/>
        <v>0</v>
      </c>
      <c r="U121" s="101">
        <v>66140</v>
      </c>
      <c r="V121" s="102">
        <f t="shared" si="34"/>
        <v>0</v>
      </c>
      <c r="W121" s="101"/>
      <c r="X121" s="101"/>
      <c r="Y121" s="102">
        <f t="shared" si="44"/>
        <v>0</v>
      </c>
      <c r="Z121" s="102">
        <f t="shared" si="45"/>
        <v>0</v>
      </c>
      <c r="AA121" s="102" t="e">
        <f t="shared" si="35"/>
        <v>#VALUE!</v>
      </c>
    </row>
    <row r="122" spans="1:29" ht="17.25">
      <c r="A122" s="5"/>
      <c r="B122" s="5"/>
      <c r="C122" s="93"/>
      <c r="D122" s="193"/>
      <c r="E122" s="94"/>
      <c r="F122" s="95"/>
      <c r="G122" s="96" t="str">
        <f t="shared" si="36"/>
        <v>Error</v>
      </c>
      <c r="H122" s="97">
        <v>14400</v>
      </c>
      <c r="I122" s="98" t="e">
        <f t="shared" si="37"/>
        <v>#VALUE!</v>
      </c>
      <c r="J122" s="88" t="e">
        <f t="shared" si="32"/>
        <v>#VALUE!</v>
      </c>
      <c r="K122" s="98">
        <f t="shared" si="38"/>
        <v>0</v>
      </c>
      <c r="L122" s="98">
        <f t="shared" si="39"/>
        <v>0</v>
      </c>
      <c r="M122" s="98" t="e">
        <f t="shared" si="40"/>
        <v>#VALUE!</v>
      </c>
      <c r="N122" s="98" t="e">
        <f t="shared" si="41"/>
        <v>#VALUE!</v>
      </c>
      <c r="O122" s="97"/>
      <c r="P122" s="98" t="e">
        <f t="shared" si="33"/>
        <v>#VALUE!</v>
      </c>
      <c r="Q122" s="99" t="e">
        <f t="shared" si="42"/>
        <v>#VALUE!</v>
      </c>
      <c r="R122" s="100"/>
      <c r="S122" s="5"/>
      <c r="T122" s="28">
        <f t="shared" si="43"/>
        <v>0</v>
      </c>
      <c r="U122" s="101">
        <v>66140</v>
      </c>
      <c r="V122" s="102">
        <f t="shared" si="34"/>
        <v>0</v>
      </c>
      <c r="W122" s="101"/>
      <c r="X122" s="101"/>
      <c r="Y122" s="102">
        <f t="shared" si="44"/>
        <v>0</v>
      </c>
      <c r="Z122" s="102">
        <f t="shared" si="45"/>
        <v>0</v>
      </c>
      <c r="AA122" s="102" t="e">
        <f t="shared" si="35"/>
        <v>#VALUE!</v>
      </c>
    </row>
    <row r="123" spans="1:29" ht="17.25">
      <c r="A123" s="5"/>
      <c r="B123" s="5"/>
      <c r="C123" s="93"/>
      <c r="D123" s="193"/>
      <c r="E123" s="84"/>
      <c r="F123" s="85"/>
      <c r="G123" s="86" t="str">
        <f t="shared" si="36"/>
        <v>Error</v>
      </c>
      <c r="H123" s="87">
        <v>14400</v>
      </c>
      <c r="I123" s="88" t="e">
        <f t="shared" si="37"/>
        <v>#VALUE!</v>
      </c>
      <c r="J123" s="88" t="e">
        <f t="shared" si="32"/>
        <v>#VALUE!</v>
      </c>
      <c r="K123" s="88">
        <f t="shared" si="38"/>
        <v>0</v>
      </c>
      <c r="L123" s="88">
        <f t="shared" si="39"/>
        <v>0</v>
      </c>
      <c r="M123" s="88" t="e">
        <f t="shared" si="40"/>
        <v>#VALUE!</v>
      </c>
      <c r="N123" s="88" t="e">
        <f t="shared" si="41"/>
        <v>#VALUE!</v>
      </c>
      <c r="O123" s="87"/>
      <c r="P123" s="88" t="e">
        <f t="shared" si="33"/>
        <v>#VALUE!</v>
      </c>
      <c r="Q123" s="89" t="e">
        <f t="shared" si="42"/>
        <v>#VALUE!</v>
      </c>
      <c r="R123" s="90"/>
      <c r="S123" s="82"/>
      <c r="T123" s="28">
        <f t="shared" si="43"/>
        <v>0</v>
      </c>
      <c r="U123" s="91">
        <v>66140</v>
      </c>
      <c r="V123" s="92">
        <f t="shared" si="34"/>
        <v>0</v>
      </c>
      <c r="W123" s="91"/>
      <c r="X123" s="91"/>
      <c r="Y123" s="92">
        <f t="shared" si="44"/>
        <v>0</v>
      </c>
      <c r="Z123" s="92">
        <f t="shared" si="45"/>
        <v>0</v>
      </c>
      <c r="AA123" s="92" t="e">
        <f t="shared" si="35"/>
        <v>#VALUE!</v>
      </c>
    </row>
    <row r="124" spans="1:29" ht="17.25">
      <c r="A124" s="5"/>
      <c r="B124" s="5"/>
      <c r="C124" s="93"/>
      <c r="D124" s="193"/>
      <c r="E124" s="94"/>
      <c r="F124" s="95"/>
      <c r="G124" s="96" t="str">
        <f t="shared" si="36"/>
        <v>Error</v>
      </c>
      <c r="H124" s="97">
        <v>14400</v>
      </c>
      <c r="I124" s="98" t="e">
        <f t="shared" si="37"/>
        <v>#VALUE!</v>
      </c>
      <c r="J124" s="88" t="e">
        <f t="shared" si="32"/>
        <v>#VALUE!</v>
      </c>
      <c r="K124" s="98">
        <f t="shared" si="38"/>
        <v>0</v>
      </c>
      <c r="L124" s="98">
        <f t="shared" si="39"/>
        <v>0</v>
      </c>
      <c r="M124" s="98" t="e">
        <f t="shared" si="40"/>
        <v>#VALUE!</v>
      </c>
      <c r="N124" s="98" t="e">
        <f t="shared" si="41"/>
        <v>#VALUE!</v>
      </c>
      <c r="O124" s="97"/>
      <c r="P124" s="98" t="e">
        <f t="shared" si="33"/>
        <v>#VALUE!</v>
      </c>
      <c r="Q124" s="99" t="e">
        <f t="shared" si="42"/>
        <v>#VALUE!</v>
      </c>
      <c r="R124" s="100"/>
      <c r="S124" s="5"/>
      <c r="T124" s="28">
        <f t="shared" si="43"/>
        <v>0</v>
      </c>
      <c r="U124" s="101">
        <v>66140</v>
      </c>
      <c r="V124" s="102">
        <f t="shared" si="34"/>
        <v>0</v>
      </c>
      <c r="W124" s="101"/>
      <c r="X124" s="101"/>
      <c r="Y124" s="102">
        <f t="shared" si="44"/>
        <v>0</v>
      </c>
      <c r="Z124" s="102">
        <f t="shared" si="45"/>
        <v>0</v>
      </c>
      <c r="AA124" s="102" t="e">
        <f t="shared" si="35"/>
        <v>#VALUE!</v>
      </c>
    </row>
    <row r="125" spans="1:29" ht="17.25">
      <c r="A125" s="5"/>
      <c r="B125" s="5"/>
      <c r="C125" s="93"/>
      <c r="D125" s="193"/>
      <c r="E125" s="94"/>
      <c r="F125" s="95"/>
      <c r="G125" s="96" t="str">
        <f t="shared" si="36"/>
        <v>Error</v>
      </c>
      <c r="H125" s="97">
        <v>14400</v>
      </c>
      <c r="I125" s="98" t="e">
        <f t="shared" si="37"/>
        <v>#VALUE!</v>
      </c>
      <c r="J125" s="88" t="e">
        <f t="shared" si="32"/>
        <v>#VALUE!</v>
      </c>
      <c r="K125" s="98">
        <f t="shared" si="38"/>
        <v>0</v>
      </c>
      <c r="L125" s="98">
        <f t="shared" si="39"/>
        <v>0</v>
      </c>
      <c r="M125" s="98" t="e">
        <f t="shared" si="40"/>
        <v>#VALUE!</v>
      </c>
      <c r="N125" s="98" t="e">
        <f t="shared" si="41"/>
        <v>#VALUE!</v>
      </c>
      <c r="O125" s="97"/>
      <c r="P125" s="98" t="e">
        <f t="shared" si="33"/>
        <v>#VALUE!</v>
      </c>
      <c r="Q125" s="99" t="e">
        <f t="shared" si="42"/>
        <v>#VALUE!</v>
      </c>
      <c r="R125" s="100"/>
      <c r="S125" s="5"/>
      <c r="T125" s="28">
        <f t="shared" si="43"/>
        <v>0</v>
      </c>
      <c r="U125" s="101">
        <v>66140</v>
      </c>
      <c r="V125" s="102">
        <f t="shared" si="34"/>
        <v>0</v>
      </c>
      <c r="W125" s="101"/>
      <c r="X125" s="101"/>
      <c r="Y125" s="102">
        <f t="shared" si="44"/>
        <v>0</v>
      </c>
      <c r="Z125" s="102">
        <f t="shared" si="45"/>
        <v>0</v>
      </c>
      <c r="AA125" s="102" t="e">
        <f t="shared" si="35"/>
        <v>#VALUE!</v>
      </c>
    </row>
    <row r="126" spans="1:29" ht="17.25">
      <c r="A126" s="5"/>
      <c r="B126" s="5"/>
      <c r="C126" s="93"/>
      <c r="D126" s="193"/>
      <c r="E126" s="94"/>
      <c r="F126" s="95"/>
      <c r="G126" s="96" t="str">
        <f t="shared" si="36"/>
        <v>Error</v>
      </c>
      <c r="H126" s="97">
        <v>14400</v>
      </c>
      <c r="I126" s="98" t="e">
        <f t="shared" si="37"/>
        <v>#VALUE!</v>
      </c>
      <c r="J126" s="88" t="e">
        <f t="shared" si="32"/>
        <v>#VALUE!</v>
      </c>
      <c r="K126" s="98">
        <f t="shared" si="38"/>
        <v>0</v>
      </c>
      <c r="L126" s="98">
        <f t="shared" si="39"/>
        <v>0</v>
      </c>
      <c r="M126" s="98" t="e">
        <f t="shared" si="40"/>
        <v>#VALUE!</v>
      </c>
      <c r="N126" s="98" t="e">
        <f t="shared" si="41"/>
        <v>#VALUE!</v>
      </c>
      <c r="O126" s="97"/>
      <c r="P126" s="98" t="e">
        <f t="shared" si="33"/>
        <v>#VALUE!</v>
      </c>
      <c r="Q126" s="99" t="e">
        <f t="shared" si="42"/>
        <v>#VALUE!</v>
      </c>
      <c r="R126" s="100"/>
      <c r="S126" s="5"/>
      <c r="T126" s="28">
        <f t="shared" si="43"/>
        <v>0</v>
      </c>
      <c r="U126" s="101">
        <v>66140</v>
      </c>
      <c r="V126" s="102">
        <f t="shared" si="34"/>
        <v>0</v>
      </c>
      <c r="W126" s="101"/>
      <c r="X126" s="101"/>
      <c r="Y126" s="102">
        <f t="shared" si="44"/>
        <v>0</v>
      </c>
      <c r="Z126" s="102">
        <f t="shared" si="45"/>
        <v>0</v>
      </c>
      <c r="AA126" s="102" t="e">
        <f t="shared" si="35"/>
        <v>#VALUE!</v>
      </c>
    </row>
    <row r="127" spans="1:29" ht="17.25">
      <c r="A127" s="5"/>
      <c r="B127" s="5"/>
      <c r="C127" s="93"/>
      <c r="D127" s="193"/>
      <c r="E127" s="94"/>
      <c r="F127" s="95"/>
      <c r="G127" s="96" t="str">
        <f t="shared" si="36"/>
        <v>Error</v>
      </c>
      <c r="H127" s="97">
        <v>14400</v>
      </c>
      <c r="I127" s="98" t="e">
        <f t="shared" si="37"/>
        <v>#VALUE!</v>
      </c>
      <c r="J127" s="88" t="e">
        <f t="shared" si="32"/>
        <v>#VALUE!</v>
      </c>
      <c r="K127" s="98">
        <f t="shared" si="38"/>
        <v>0</v>
      </c>
      <c r="L127" s="98">
        <f t="shared" si="39"/>
        <v>0</v>
      </c>
      <c r="M127" s="98" t="e">
        <f t="shared" si="40"/>
        <v>#VALUE!</v>
      </c>
      <c r="N127" s="98" t="e">
        <f t="shared" si="41"/>
        <v>#VALUE!</v>
      </c>
      <c r="O127" s="97"/>
      <c r="P127" s="98" t="e">
        <f t="shared" si="33"/>
        <v>#VALUE!</v>
      </c>
      <c r="Q127" s="99" t="e">
        <f t="shared" si="42"/>
        <v>#VALUE!</v>
      </c>
      <c r="R127" s="100"/>
      <c r="S127" s="5"/>
      <c r="T127" s="28">
        <f t="shared" si="43"/>
        <v>0</v>
      </c>
      <c r="U127" s="101">
        <v>66140</v>
      </c>
      <c r="V127" s="102">
        <f t="shared" si="34"/>
        <v>0</v>
      </c>
      <c r="W127" s="101"/>
      <c r="X127" s="101"/>
      <c r="Y127" s="102">
        <f t="shared" si="44"/>
        <v>0</v>
      </c>
      <c r="Z127" s="102">
        <f t="shared" si="45"/>
        <v>0</v>
      </c>
      <c r="AA127" s="102" t="e">
        <f t="shared" si="35"/>
        <v>#VALUE!</v>
      </c>
    </row>
    <row r="128" spans="1:29" ht="17.25">
      <c r="A128" s="5"/>
      <c r="B128" s="5"/>
      <c r="C128" s="93"/>
      <c r="D128" s="193"/>
      <c r="E128" s="94"/>
      <c r="F128" s="95"/>
      <c r="G128" s="96" t="str">
        <f t="shared" si="36"/>
        <v>Error</v>
      </c>
      <c r="H128" s="97">
        <v>14400</v>
      </c>
      <c r="I128" s="98" t="e">
        <f t="shared" si="37"/>
        <v>#VALUE!</v>
      </c>
      <c r="J128" s="88" t="e">
        <f t="shared" si="32"/>
        <v>#VALUE!</v>
      </c>
      <c r="K128" s="98">
        <f t="shared" si="38"/>
        <v>0</v>
      </c>
      <c r="L128" s="98">
        <f t="shared" si="39"/>
        <v>0</v>
      </c>
      <c r="M128" s="98" t="e">
        <f t="shared" si="40"/>
        <v>#VALUE!</v>
      </c>
      <c r="N128" s="98" t="e">
        <f t="shared" si="41"/>
        <v>#VALUE!</v>
      </c>
      <c r="O128" s="97"/>
      <c r="P128" s="98" t="e">
        <f t="shared" si="33"/>
        <v>#VALUE!</v>
      </c>
      <c r="Q128" s="99" t="e">
        <f t="shared" si="42"/>
        <v>#VALUE!</v>
      </c>
      <c r="R128" s="100"/>
      <c r="S128" s="5"/>
      <c r="T128" s="28">
        <f t="shared" si="43"/>
        <v>0</v>
      </c>
      <c r="U128" s="101">
        <v>66140</v>
      </c>
      <c r="V128" s="102">
        <f t="shared" si="34"/>
        <v>0</v>
      </c>
      <c r="W128" s="101"/>
      <c r="X128" s="101"/>
      <c r="Y128" s="102">
        <f t="shared" si="44"/>
        <v>0</v>
      </c>
      <c r="Z128" s="102">
        <f t="shared" si="45"/>
        <v>0</v>
      </c>
      <c r="AA128" s="102" t="e">
        <f t="shared" si="35"/>
        <v>#VALUE!</v>
      </c>
    </row>
    <row r="129" spans="1:27" ht="17.25">
      <c r="A129" s="5"/>
      <c r="B129" s="5"/>
      <c r="C129" s="93"/>
      <c r="D129" s="193"/>
      <c r="E129" s="84"/>
      <c r="F129" s="85"/>
      <c r="G129" s="86" t="str">
        <f t="shared" si="36"/>
        <v>Error</v>
      </c>
      <c r="H129" s="87">
        <v>14400</v>
      </c>
      <c r="I129" s="88" t="e">
        <f t="shared" si="37"/>
        <v>#VALUE!</v>
      </c>
      <c r="J129" s="88" t="e">
        <f t="shared" si="32"/>
        <v>#VALUE!</v>
      </c>
      <c r="K129" s="88">
        <f t="shared" si="38"/>
        <v>0</v>
      </c>
      <c r="L129" s="88">
        <f t="shared" si="39"/>
        <v>0</v>
      </c>
      <c r="M129" s="88" t="e">
        <f t="shared" si="40"/>
        <v>#VALUE!</v>
      </c>
      <c r="N129" s="88" t="e">
        <f t="shared" si="41"/>
        <v>#VALUE!</v>
      </c>
      <c r="O129" s="87"/>
      <c r="P129" s="88" t="e">
        <f t="shared" si="33"/>
        <v>#VALUE!</v>
      </c>
      <c r="Q129" s="89" t="e">
        <f t="shared" si="42"/>
        <v>#VALUE!</v>
      </c>
      <c r="R129" s="90"/>
      <c r="S129" s="82"/>
      <c r="T129" s="28">
        <f t="shared" si="43"/>
        <v>0</v>
      </c>
      <c r="U129" s="91">
        <v>66140</v>
      </c>
      <c r="V129" s="92">
        <f t="shared" si="34"/>
        <v>0</v>
      </c>
      <c r="W129" s="91"/>
      <c r="X129" s="91"/>
      <c r="Y129" s="92">
        <f t="shared" si="44"/>
        <v>0</v>
      </c>
      <c r="Z129" s="92">
        <f t="shared" si="45"/>
        <v>0</v>
      </c>
      <c r="AA129" s="92" t="e">
        <f t="shared" si="35"/>
        <v>#VALUE!</v>
      </c>
    </row>
    <row r="130" spans="1:27" ht="17.25">
      <c r="A130" s="5"/>
      <c r="B130" s="5"/>
      <c r="C130" s="93"/>
      <c r="D130" s="193"/>
      <c r="E130" s="94"/>
      <c r="F130" s="95"/>
      <c r="G130" s="96" t="str">
        <f t="shared" si="36"/>
        <v>Error</v>
      </c>
      <c r="H130" s="97">
        <v>14400</v>
      </c>
      <c r="I130" s="98" t="e">
        <f t="shared" si="37"/>
        <v>#VALUE!</v>
      </c>
      <c r="J130" s="88" t="e">
        <f t="shared" si="32"/>
        <v>#VALUE!</v>
      </c>
      <c r="K130" s="98">
        <f t="shared" si="38"/>
        <v>0</v>
      </c>
      <c r="L130" s="98">
        <f t="shared" si="39"/>
        <v>0</v>
      </c>
      <c r="M130" s="98" t="e">
        <f t="shared" si="40"/>
        <v>#VALUE!</v>
      </c>
      <c r="N130" s="98" t="e">
        <f t="shared" si="41"/>
        <v>#VALUE!</v>
      </c>
      <c r="O130" s="97"/>
      <c r="P130" s="98" t="e">
        <f t="shared" si="33"/>
        <v>#VALUE!</v>
      </c>
      <c r="Q130" s="99" t="e">
        <f t="shared" si="42"/>
        <v>#VALUE!</v>
      </c>
      <c r="R130" s="100"/>
      <c r="S130" s="5"/>
      <c r="T130" s="28">
        <f t="shared" si="43"/>
        <v>0</v>
      </c>
      <c r="U130" s="101">
        <v>66140</v>
      </c>
      <c r="V130" s="102">
        <f t="shared" si="34"/>
        <v>0</v>
      </c>
      <c r="W130" s="101"/>
      <c r="X130" s="101"/>
      <c r="Y130" s="102">
        <f t="shared" si="44"/>
        <v>0</v>
      </c>
      <c r="Z130" s="102">
        <f t="shared" si="45"/>
        <v>0</v>
      </c>
      <c r="AA130" s="102" t="e">
        <f t="shared" si="35"/>
        <v>#VALUE!</v>
      </c>
    </row>
    <row r="131" spans="1:27" ht="17.25">
      <c r="A131" s="5"/>
      <c r="B131" s="5"/>
      <c r="C131" s="93"/>
      <c r="D131" s="193"/>
      <c r="E131" s="94"/>
      <c r="F131" s="95"/>
      <c r="G131" s="96" t="str">
        <f t="shared" si="36"/>
        <v>Error</v>
      </c>
      <c r="H131" s="97">
        <v>14400</v>
      </c>
      <c r="I131" s="98" t="e">
        <f t="shared" si="37"/>
        <v>#VALUE!</v>
      </c>
      <c r="J131" s="88" t="e">
        <f t="shared" si="32"/>
        <v>#VALUE!</v>
      </c>
      <c r="K131" s="98">
        <f t="shared" si="38"/>
        <v>0</v>
      </c>
      <c r="L131" s="98">
        <f t="shared" si="39"/>
        <v>0</v>
      </c>
      <c r="M131" s="98" t="e">
        <f t="shared" si="40"/>
        <v>#VALUE!</v>
      </c>
      <c r="N131" s="98" t="e">
        <f t="shared" si="41"/>
        <v>#VALUE!</v>
      </c>
      <c r="O131" s="97"/>
      <c r="P131" s="98" t="e">
        <f t="shared" si="33"/>
        <v>#VALUE!</v>
      </c>
      <c r="Q131" s="99" t="e">
        <f t="shared" si="42"/>
        <v>#VALUE!</v>
      </c>
      <c r="R131" s="100"/>
      <c r="S131" s="5"/>
      <c r="T131" s="28">
        <f t="shared" si="43"/>
        <v>0</v>
      </c>
      <c r="U131" s="101">
        <v>66140</v>
      </c>
      <c r="V131" s="102">
        <f t="shared" si="34"/>
        <v>0</v>
      </c>
      <c r="W131" s="101"/>
      <c r="X131" s="101"/>
      <c r="Y131" s="102">
        <f t="shared" si="44"/>
        <v>0</v>
      </c>
      <c r="Z131" s="102">
        <f t="shared" si="45"/>
        <v>0</v>
      </c>
      <c r="AA131" s="102" t="e">
        <f t="shared" si="35"/>
        <v>#VALUE!</v>
      </c>
    </row>
    <row r="132" spans="1:27" ht="17.25">
      <c r="A132" s="5"/>
      <c r="B132" s="5"/>
      <c r="C132" s="93"/>
      <c r="D132" s="193"/>
      <c r="E132" s="94"/>
      <c r="F132" s="95"/>
      <c r="G132" s="96" t="str">
        <f t="shared" si="36"/>
        <v>Error</v>
      </c>
      <c r="H132" s="97">
        <v>14400</v>
      </c>
      <c r="I132" s="98" t="e">
        <f t="shared" si="37"/>
        <v>#VALUE!</v>
      </c>
      <c r="J132" s="88" t="e">
        <f t="shared" si="32"/>
        <v>#VALUE!</v>
      </c>
      <c r="K132" s="98">
        <f t="shared" si="38"/>
        <v>0</v>
      </c>
      <c r="L132" s="98">
        <f t="shared" si="39"/>
        <v>0</v>
      </c>
      <c r="M132" s="98" t="e">
        <f t="shared" si="40"/>
        <v>#VALUE!</v>
      </c>
      <c r="N132" s="98" t="e">
        <f t="shared" si="41"/>
        <v>#VALUE!</v>
      </c>
      <c r="O132" s="97"/>
      <c r="P132" s="98" t="e">
        <f t="shared" si="33"/>
        <v>#VALUE!</v>
      </c>
      <c r="Q132" s="99" t="e">
        <f t="shared" si="42"/>
        <v>#VALUE!</v>
      </c>
      <c r="R132" s="100"/>
      <c r="S132" s="5"/>
      <c r="T132" s="28">
        <f t="shared" si="43"/>
        <v>0</v>
      </c>
      <c r="U132" s="101">
        <v>66140</v>
      </c>
      <c r="V132" s="102">
        <f t="shared" si="34"/>
        <v>0</v>
      </c>
      <c r="W132" s="101"/>
      <c r="X132" s="101"/>
      <c r="Y132" s="102">
        <f t="shared" si="44"/>
        <v>0</v>
      </c>
      <c r="Z132" s="102">
        <f t="shared" si="45"/>
        <v>0</v>
      </c>
      <c r="AA132" s="102" t="e">
        <f t="shared" si="35"/>
        <v>#VALUE!</v>
      </c>
    </row>
    <row r="133" spans="1:27" ht="17.25">
      <c r="A133" s="5"/>
      <c r="B133" s="5"/>
      <c r="C133" s="93"/>
      <c r="D133" s="193"/>
      <c r="E133" s="94"/>
      <c r="F133" s="95"/>
      <c r="G133" s="96" t="str">
        <f t="shared" si="36"/>
        <v>Error</v>
      </c>
      <c r="H133" s="97">
        <v>14400</v>
      </c>
      <c r="I133" s="98" t="e">
        <f t="shared" si="37"/>
        <v>#VALUE!</v>
      </c>
      <c r="J133" s="88" t="e">
        <f t="shared" si="32"/>
        <v>#VALUE!</v>
      </c>
      <c r="K133" s="98">
        <f t="shared" si="38"/>
        <v>0</v>
      </c>
      <c r="L133" s="98">
        <f t="shared" si="39"/>
        <v>0</v>
      </c>
      <c r="M133" s="98" t="e">
        <f t="shared" si="40"/>
        <v>#VALUE!</v>
      </c>
      <c r="N133" s="98" t="e">
        <f t="shared" si="41"/>
        <v>#VALUE!</v>
      </c>
      <c r="O133" s="97"/>
      <c r="P133" s="98" t="e">
        <f t="shared" si="33"/>
        <v>#VALUE!</v>
      </c>
      <c r="Q133" s="99" t="e">
        <f t="shared" si="42"/>
        <v>#VALUE!</v>
      </c>
      <c r="R133" s="100"/>
      <c r="S133" s="5"/>
      <c r="T133" s="28">
        <f t="shared" si="43"/>
        <v>0</v>
      </c>
      <c r="U133" s="101">
        <v>66140</v>
      </c>
      <c r="V133" s="102">
        <f t="shared" si="34"/>
        <v>0</v>
      </c>
      <c r="W133" s="101"/>
      <c r="X133" s="101"/>
      <c r="Y133" s="102">
        <f t="shared" si="44"/>
        <v>0</v>
      </c>
      <c r="Z133" s="102">
        <f t="shared" si="45"/>
        <v>0</v>
      </c>
      <c r="AA133" s="102" t="e">
        <f t="shared" si="35"/>
        <v>#VALUE!</v>
      </c>
    </row>
    <row r="134" spans="1:27" ht="17.25">
      <c r="A134" s="5"/>
      <c r="B134" s="5"/>
      <c r="C134" s="93"/>
      <c r="D134" s="193"/>
      <c r="E134" s="94"/>
      <c r="F134" s="95"/>
      <c r="G134" s="96" t="str">
        <f t="shared" si="36"/>
        <v>Error</v>
      </c>
      <c r="H134" s="97">
        <v>14400</v>
      </c>
      <c r="I134" s="98" t="e">
        <f t="shared" si="37"/>
        <v>#VALUE!</v>
      </c>
      <c r="J134" s="88" t="e">
        <f t="shared" si="32"/>
        <v>#VALUE!</v>
      </c>
      <c r="K134" s="98">
        <f t="shared" si="38"/>
        <v>0</v>
      </c>
      <c r="L134" s="98">
        <f t="shared" si="39"/>
        <v>0</v>
      </c>
      <c r="M134" s="98" t="e">
        <f t="shared" si="40"/>
        <v>#VALUE!</v>
      </c>
      <c r="N134" s="98" t="e">
        <f t="shared" si="41"/>
        <v>#VALUE!</v>
      </c>
      <c r="O134" s="97"/>
      <c r="P134" s="98" t="e">
        <f t="shared" si="33"/>
        <v>#VALUE!</v>
      </c>
      <c r="Q134" s="99" t="e">
        <f t="shared" si="42"/>
        <v>#VALUE!</v>
      </c>
      <c r="R134" s="100"/>
      <c r="S134" s="5"/>
      <c r="T134" s="28">
        <f t="shared" si="43"/>
        <v>0</v>
      </c>
      <c r="U134" s="101">
        <v>66140</v>
      </c>
      <c r="V134" s="102">
        <f t="shared" si="34"/>
        <v>0</v>
      </c>
      <c r="W134" s="101"/>
      <c r="X134" s="101"/>
      <c r="Y134" s="102">
        <f t="shared" si="44"/>
        <v>0</v>
      </c>
      <c r="Z134" s="102">
        <f t="shared" si="45"/>
        <v>0</v>
      </c>
      <c r="AA134" s="102" t="e">
        <f t="shared" si="35"/>
        <v>#VALUE!</v>
      </c>
    </row>
    <row r="135" spans="1:27" ht="17.25">
      <c r="A135" s="5"/>
      <c r="B135" s="5"/>
      <c r="C135" s="93"/>
      <c r="D135" s="193"/>
      <c r="E135" s="84"/>
      <c r="F135" s="85"/>
      <c r="G135" s="86" t="str">
        <f t="shared" si="36"/>
        <v>Error</v>
      </c>
      <c r="H135" s="87">
        <v>14400</v>
      </c>
      <c r="I135" s="88" t="e">
        <f t="shared" si="37"/>
        <v>#VALUE!</v>
      </c>
      <c r="J135" s="88" t="e">
        <f t="shared" si="32"/>
        <v>#VALUE!</v>
      </c>
      <c r="K135" s="88">
        <f t="shared" si="38"/>
        <v>0</v>
      </c>
      <c r="L135" s="88">
        <f t="shared" si="39"/>
        <v>0</v>
      </c>
      <c r="M135" s="88" t="e">
        <f t="shared" si="40"/>
        <v>#VALUE!</v>
      </c>
      <c r="N135" s="88" t="e">
        <f t="shared" si="41"/>
        <v>#VALUE!</v>
      </c>
      <c r="O135" s="87"/>
      <c r="P135" s="88" t="e">
        <f t="shared" si="33"/>
        <v>#VALUE!</v>
      </c>
      <c r="Q135" s="89" t="e">
        <f t="shared" si="42"/>
        <v>#VALUE!</v>
      </c>
      <c r="R135" s="90"/>
      <c r="S135" s="82"/>
      <c r="T135" s="28">
        <f t="shared" si="43"/>
        <v>0</v>
      </c>
      <c r="U135" s="91">
        <v>66140</v>
      </c>
      <c r="V135" s="92">
        <f t="shared" si="34"/>
        <v>0</v>
      </c>
      <c r="W135" s="91"/>
      <c r="X135" s="91"/>
      <c r="Y135" s="92">
        <f t="shared" si="44"/>
        <v>0</v>
      </c>
      <c r="Z135" s="92">
        <f t="shared" si="45"/>
        <v>0</v>
      </c>
      <c r="AA135" s="92" t="e">
        <f t="shared" si="35"/>
        <v>#VALUE!</v>
      </c>
    </row>
    <row r="136" spans="1:27" ht="17.25">
      <c r="A136" s="5"/>
      <c r="B136" s="5"/>
      <c r="C136" s="93"/>
      <c r="D136" s="193"/>
      <c r="E136" s="94"/>
      <c r="F136" s="95"/>
      <c r="G136" s="96" t="str">
        <f t="shared" si="36"/>
        <v>Error</v>
      </c>
      <c r="H136" s="97">
        <v>14400</v>
      </c>
      <c r="I136" s="98" t="e">
        <f t="shared" si="37"/>
        <v>#VALUE!</v>
      </c>
      <c r="J136" s="88" t="e">
        <f t="shared" si="32"/>
        <v>#VALUE!</v>
      </c>
      <c r="K136" s="98">
        <f t="shared" si="38"/>
        <v>0</v>
      </c>
      <c r="L136" s="98">
        <f t="shared" si="39"/>
        <v>0</v>
      </c>
      <c r="M136" s="98" t="e">
        <f t="shared" si="40"/>
        <v>#VALUE!</v>
      </c>
      <c r="N136" s="98" t="e">
        <f t="shared" si="41"/>
        <v>#VALUE!</v>
      </c>
      <c r="O136" s="97"/>
      <c r="P136" s="98" t="e">
        <f t="shared" si="33"/>
        <v>#VALUE!</v>
      </c>
      <c r="Q136" s="99" t="e">
        <f t="shared" si="42"/>
        <v>#VALUE!</v>
      </c>
      <c r="R136" s="100"/>
      <c r="S136" s="5"/>
      <c r="T136" s="28">
        <f t="shared" si="43"/>
        <v>0</v>
      </c>
      <c r="U136" s="101">
        <v>66140</v>
      </c>
      <c r="V136" s="102">
        <f t="shared" si="34"/>
        <v>0</v>
      </c>
      <c r="W136" s="101"/>
      <c r="X136" s="101"/>
      <c r="Y136" s="102">
        <f t="shared" si="44"/>
        <v>0</v>
      </c>
      <c r="Z136" s="102">
        <f t="shared" si="45"/>
        <v>0</v>
      </c>
      <c r="AA136" s="102" t="e">
        <f t="shared" si="35"/>
        <v>#VALUE!</v>
      </c>
    </row>
    <row r="137" spans="1:27" ht="17.25">
      <c r="A137" s="5"/>
      <c r="B137" s="5"/>
      <c r="C137" s="93"/>
      <c r="D137" s="193"/>
      <c r="E137" s="94"/>
      <c r="F137" s="95"/>
      <c r="G137" s="96" t="str">
        <f t="shared" si="36"/>
        <v>Error</v>
      </c>
      <c r="H137" s="97">
        <v>14400</v>
      </c>
      <c r="I137" s="98" t="e">
        <f t="shared" si="37"/>
        <v>#VALUE!</v>
      </c>
      <c r="J137" s="88" t="e">
        <f t="shared" si="32"/>
        <v>#VALUE!</v>
      </c>
      <c r="K137" s="98">
        <f t="shared" si="38"/>
        <v>0</v>
      </c>
      <c r="L137" s="98">
        <f t="shared" si="39"/>
        <v>0</v>
      </c>
      <c r="M137" s="98" t="e">
        <f t="shared" si="40"/>
        <v>#VALUE!</v>
      </c>
      <c r="N137" s="98" t="e">
        <f t="shared" si="41"/>
        <v>#VALUE!</v>
      </c>
      <c r="O137" s="97"/>
      <c r="P137" s="98" t="e">
        <f t="shared" si="33"/>
        <v>#VALUE!</v>
      </c>
      <c r="Q137" s="99" t="e">
        <f t="shared" si="42"/>
        <v>#VALUE!</v>
      </c>
      <c r="R137" s="100"/>
      <c r="S137" s="5"/>
      <c r="T137" s="28">
        <f t="shared" si="43"/>
        <v>0</v>
      </c>
      <c r="U137" s="101">
        <v>66140</v>
      </c>
      <c r="V137" s="102">
        <f t="shared" si="34"/>
        <v>0</v>
      </c>
      <c r="W137" s="101"/>
      <c r="X137" s="101"/>
      <c r="Y137" s="102">
        <f t="shared" si="44"/>
        <v>0</v>
      </c>
      <c r="Z137" s="102">
        <f t="shared" si="45"/>
        <v>0</v>
      </c>
      <c r="AA137" s="102" t="e">
        <f t="shared" si="35"/>
        <v>#VALUE!</v>
      </c>
    </row>
    <row r="138" spans="1:27" ht="17.25">
      <c r="A138" s="5"/>
      <c r="B138" s="5"/>
      <c r="C138" s="93"/>
      <c r="D138" s="193"/>
      <c r="E138" s="94"/>
      <c r="F138" s="95"/>
      <c r="G138" s="96" t="str">
        <f t="shared" si="36"/>
        <v>Error</v>
      </c>
      <c r="H138" s="97">
        <v>14400</v>
      </c>
      <c r="I138" s="98" t="e">
        <f t="shared" si="37"/>
        <v>#VALUE!</v>
      </c>
      <c r="J138" s="88" t="e">
        <f t="shared" si="32"/>
        <v>#VALUE!</v>
      </c>
      <c r="K138" s="98">
        <f t="shared" si="38"/>
        <v>0</v>
      </c>
      <c r="L138" s="98">
        <f t="shared" si="39"/>
        <v>0</v>
      </c>
      <c r="M138" s="98" t="e">
        <f t="shared" si="40"/>
        <v>#VALUE!</v>
      </c>
      <c r="N138" s="98" t="e">
        <f t="shared" si="41"/>
        <v>#VALUE!</v>
      </c>
      <c r="O138" s="97"/>
      <c r="P138" s="98" t="e">
        <f t="shared" si="33"/>
        <v>#VALUE!</v>
      </c>
      <c r="Q138" s="99" t="e">
        <f t="shared" si="42"/>
        <v>#VALUE!</v>
      </c>
      <c r="R138" s="100"/>
      <c r="S138" s="5"/>
      <c r="T138" s="28">
        <f t="shared" si="43"/>
        <v>0</v>
      </c>
      <c r="U138" s="101">
        <v>66140</v>
      </c>
      <c r="V138" s="102">
        <f t="shared" si="34"/>
        <v>0</v>
      </c>
      <c r="W138" s="101"/>
      <c r="X138" s="101"/>
      <c r="Y138" s="102">
        <f t="shared" si="44"/>
        <v>0</v>
      </c>
      <c r="Z138" s="102">
        <f t="shared" si="45"/>
        <v>0</v>
      </c>
      <c r="AA138" s="102" t="e">
        <f t="shared" si="35"/>
        <v>#VALUE!</v>
      </c>
    </row>
    <row r="139" spans="1:27" ht="17.25">
      <c r="A139" s="5"/>
      <c r="B139" s="5"/>
      <c r="C139" s="93"/>
      <c r="D139" s="193"/>
      <c r="E139" s="94"/>
      <c r="F139" s="95"/>
      <c r="G139" s="96" t="str">
        <f t="shared" si="36"/>
        <v>Error</v>
      </c>
      <c r="H139" s="97">
        <v>14400</v>
      </c>
      <c r="I139" s="98" t="e">
        <f t="shared" si="37"/>
        <v>#VALUE!</v>
      </c>
      <c r="J139" s="88" t="e">
        <f t="shared" si="32"/>
        <v>#VALUE!</v>
      </c>
      <c r="K139" s="98">
        <f t="shared" si="38"/>
        <v>0</v>
      </c>
      <c r="L139" s="98">
        <f t="shared" si="39"/>
        <v>0</v>
      </c>
      <c r="M139" s="98" t="e">
        <f t="shared" si="40"/>
        <v>#VALUE!</v>
      </c>
      <c r="N139" s="98" t="e">
        <f t="shared" si="41"/>
        <v>#VALUE!</v>
      </c>
      <c r="O139" s="97"/>
      <c r="P139" s="98" t="e">
        <f t="shared" si="33"/>
        <v>#VALUE!</v>
      </c>
      <c r="Q139" s="99" t="e">
        <f t="shared" si="42"/>
        <v>#VALUE!</v>
      </c>
      <c r="R139" s="100"/>
      <c r="S139" s="5"/>
      <c r="T139" s="28">
        <f t="shared" si="43"/>
        <v>0</v>
      </c>
      <c r="U139" s="101">
        <v>66140</v>
      </c>
      <c r="V139" s="102">
        <f t="shared" si="34"/>
        <v>0</v>
      </c>
      <c r="W139" s="101"/>
      <c r="X139" s="101"/>
      <c r="Y139" s="102">
        <f t="shared" si="44"/>
        <v>0</v>
      </c>
      <c r="Z139" s="102">
        <f t="shared" si="45"/>
        <v>0</v>
      </c>
      <c r="AA139" s="102" t="e">
        <f t="shared" si="35"/>
        <v>#VALUE!</v>
      </c>
    </row>
    <row r="140" spans="1:27" ht="17.25">
      <c r="A140" s="5"/>
      <c r="B140" s="5"/>
      <c r="C140" s="93"/>
      <c r="D140" s="193"/>
      <c r="E140" s="94"/>
      <c r="F140" s="95"/>
      <c r="G140" s="96" t="str">
        <f t="shared" si="36"/>
        <v>Error</v>
      </c>
      <c r="H140" s="97">
        <v>14400</v>
      </c>
      <c r="I140" s="98" t="e">
        <f t="shared" si="37"/>
        <v>#VALUE!</v>
      </c>
      <c r="J140" s="88" t="e">
        <f t="shared" si="32"/>
        <v>#VALUE!</v>
      </c>
      <c r="K140" s="98">
        <f t="shared" si="38"/>
        <v>0</v>
      </c>
      <c r="L140" s="98">
        <f t="shared" si="39"/>
        <v>0</v>
      </c>
      <c r="M140" s="98" t="e">
        <f t="shared" si="40"/>
        <v>#VALUE!</v>
      </c>
      <c r="N140" s="98" t="e">
        <f t="shared" si="41"/>
        <v>#VALUE!</v>
      </c>
      <c r="O140" s="97"/>
      <c r="P140" s="98" t="e">
        <f t="shared" si="33"/>
        <v>#VALUE!</v>
      </c>
      <c r="Q140" s="99" t="e">
        <f t="shared" si="42"/>
        <v>#VALUE!</v>
      </c>
      <c r="R140" s="100"/>
      <c r="S140" s="5"/>
      <c r="T140" s="28">
        <f t="shared" si="43"/>
        <v>0</v>
      </c>
      <c r="U140" s="101">
        <v>66140</v>
      </c>
      <c r="V140" s="102">
        <f t="shared" si="34"/>
        <v>0</v>
      </c>
      <c r="W140" s="101"/>
      <c r="X140" s="101"/>
      <c r="Y140" s="102">
        <f t="shared" si="44"/>
        <v>0</v>
      </c>
      <c r="Z140" s="102">
        <f t="shared" si="45"/>
        <v>0</v>
      </c>
      <c r="AA140" s="102" t="e">
        <f t="shared" si="35"/>
        <v>#VALUE!</v>
      </c>
    </row>
    <row r="141" spans="1:27" ht="17.25">
      <c r="A141" s="5"/>
      <c r="B141" s="5"/>
      <c r="C141" s="93"/>
      <c r="D141" s="193"/>
      <c r="E141" s="84"/>
      <c r="F141" s="85"/>
      <c r="G141" s="86" t="str">
        <f t="shared" si="36"/>
        <v>Error</v>
      </c>
      <c r="H141" s="87">
        <v>14400</v>
      </c>
      <c r="I141" s="88" t="e">
        <f t="shared" si="37"/>
        <v>#VALUE!</v>
      </c>
      <c r="J141" s="88" t="e">
        <f t="shared" si="32"/>
        <v>#VALUE!</v>
      </c>
      <c r="K141" s="88">
        <f t="shared" si="38"/>
        <v>0</v>
      </c>
      <c r="L141" s="88">
        <f t="shared" si="39"/>
        <v>0</v>
      </c>
      <c r="M141" s="88" t="e">
        <f t="shared" si="40"/>
        <v>#VALUE!</v>
      </c>
      <c r="N141" s="88" t="e">
        <f t="shared" si="41"/>
        <v>#VALUE!</v>
      </c>
      <c r="O141" s="87"/>
      <c r="P141" s="88" t="e">
        <f t="shared" si="33"/>
        <v>#VALUE!</v>
      </c>
      <c r="Q141" s="89" t="e">
        <f t="shared" si="42"/>
        <v>#VALUE!</v>
      </c>
      <c r="R141" s="90"/>
      <c r="S141" s="82"/>
      <c r="T141" s="28">
        <f t="shared" si="43"/>
        <v>0</v>
      </c>
      <c r="U141" s="91">
        <v>66140</v>
      </c>
      <c r="V141" s="92">
        <f t="shared" si="34"/>
        <v>0</v>
      </c>
      <c r="W141" s="91"/>
      <c r="X141" s="91"/>
      <c r="Y141" s="92">
        <f t="shared" si="44"/>
        <v>0</v>
      </c>
      <c r="Z141" s="92">
        <f t="shared" si="45"/>
        <v>0</v>
      </c>
      <c r="AA141" s="92" t="e">
        <f t="shared" si="35"/>
        <v>#VALUE!</v>
      </c>
    </row>
    <row r="142" spans="1:27" ht="17.25">
      <c r="A142" s="5"/>
      <c r="B142" s="5"/>
      <c r="C142" s="93"/>
      <c r="D142" s="193"/>
      <c r="E142" s="94"/>
      <c r="F142" s="95"/>
      <c r="G142" s="96" t="str">
        <f t="shared" si="36"/>
        <v>Error</v>
      </c>
      <c r="H142" s="97">
        <v>14400</v>
      </c>
      <c r="I142" s="98" t="e">
        <f t="shared" si="37"/>
        <v>#VALUE!</v>
      </c>
      <c r="J142" s="88" t="e">
        <f t="shared" si="32"/>
        <v>#VALUE!</v>
      </c>
      <c r="K142" s="98">
        <f t="shared" si="38"/>
        <v>0</v>
      </c>
      <c r="L142" s="98">
        <f t="shared" si="39"/>
        <v>0</v>
      </c>
      <c r="M142" s="98" t="e">
        <f t="shared" si="40"/>
        <v>#VALUE!</v>
      </c>
      <c r="N142" s="98" t="e">
        <f t="shared" si="41"/>
        <v>#VALUE!</v>
      </c>
      <c r="O142" s="97"/>
      <c r="P142" s="98" t="e">
        <f t="shared" si="33"/>
        <v>#VALUE!</v>
      </c>
      <c r="Q142" s="99" t="e">
        <f t="shared" si="42"/>
        <v>#VALUE!</v>
      </c>
      <c r="R142" s="100"/>
      <c r="S142" s="5"/>
      <c r="T142" s="28">
        <f t="shared" si="43"/>
        <v>0</v>
      </c>
      <c r="U142" s="101">
        <v>66140</v>
      </c>
      <c r="V142" s="102">
        <f t="shared" si="34"/>
        <v>0</v>
      </c>
      <c r="W142" s="101"/>
      <c r="X142" s="101"/>
      <c r="Y142" s="102">
        <f t="shared" si="44"/>
        <v>0</v>
      </c>
      <c r="Z142" s="102">
        <f t="shared" si="45"/>
        <v>0</v>
      </c>
      <c r="AA142" s="102" t="e">
        <f t="shared" si="35"/>
        <v>#VALUE!</v>
      </c>
    </row>
    <row r="143" spans="1:27" ht="17.25">
      <c r="A143" s="5"/>
      <c r="B143" s="5"/>
      <c r="C143" s="93"/>
      <c r="D143" s="193"/>
      <c r="E143" s="94"/>
      <c r="F143" s="95"/>
      <c r="G143" s="96" t="str">
        <f t="shared" si="36"/>
        <v>Error</v>
      </c>
      <c r="H143" s="97">
        <v>14400</v>
      </c>
      <c r="I143" s="98" t="e">
        <f t="shared" si="37"/>
        <v>#VALUE!</v>
      </c>
      <c r="J143" s="88" t="e">
        <f t="shared" si="32"/>
        <v>#VALUE!</v>
      </c>
      <c r="K143" s="98">
        <f t="shared" si="38"/>
        <v>0</v>
      </c>
      <c r="L143" s="98">
        <f t="shared" si="39"/>
        <v>0</v>
      </c>
      <c r="M143" s="98" t="e">
        <f t="shared" si="40"/>
        <v>#VALUE!</v>
      </c>
      <c r="N143" s="98" t="e">
        <f t="shared" si="41"/>
        <v>#VALUE!</v>
      </c>
      <c r="O143" s="97"/>
      <c r="P143" s="98" t="e">
        <f t="shared" si="33"/>
        <v>#VALUE!</v>
      </c>
      <c r="Q143" s="99" t="e">
        <f t="shared" si="42"/>
        <v>#VALUE!</v>
      </c>
      <c r="R143" s="100"/>
      <c r="S143" s="5"/>
      <c r="T143" s="28">
        <f t="shared" si="43"/>
        <v>0</v>
      </c>
      <c r="U143" s="101">
        <v>66140</v>
      </c>
      <c r="V143" s="102">
        <f t="shared" si="34"/>
        <v>0</v>
      </c>
      <c r="W143" s="101"/>
      <c r="X143" s="101"/>
      <c r="Y143" s="102">
        <f t="shared" si="44"/>
        <v>0</v>
      </c>
      <c r="Z143" s="102">
        <f t="shared" si="45"/>
        <v>0</v>
      </c>
      <c r="AA143" s="102" t="e">
        <f t="shared" si="35"/>
        <v>#VALUE!</v>
      </c>
    </row>
    <row r="144" spans="1:27" ht="17.25">
      <c r="A144" s="5"/>
      <c r="B144" s="5"/>
      <c r="C144" s="93"/>
      <c r="D144" s="193"/>
      <c r="E144" s="94"/>
      <c r="F144" s="95"/>
      <c r="G144" s="96" t="str">
        <f t="shared" si="36"/>
        <v>Error</v>
      </c>
      <c r="H144" s="97">
        <v>14400</v>
      </c>
      <c r="I144" s="98" t="e">
        <f t="shared" si="37"/>
        <v>#VALUE!</v>
      </c>
      <c r="J144" s="88" t="e">
        <f t="shared" si="32"/>
        <v>#VALUE!</v>
      </c>
      <c r="K144" s="98">
        <f t="shared" si="38"/>
        <v>0</v>
      </c>
      <c r="L144" s="98">
        <f t="shared" si="39"/>
        <v>0</v>
      </c>
      <c r="M144" s="98" t="e">
        <f t="shared" si="40"/>
        <v>#VALUE!</v>
      </c>
      <c r="N144" s="98" t="e">
        <f t="shared" si="41"/>
        <v>#VALUE!</v>
      </c>
      <c r="O144" s="97"/>
      <c r="P144" s="98" t="e">
        <f t="shared" si="33"/>
        <v>#VALUE!</v>
      </c>
      <c r="Q144" s="99" t="e">
        <f t="shared" si="42"/>
        <v>#VALUE!</v>
      </c>
      <c r="R144" s="100"/>
      <c r="S144" s="5"/>
      <c r="T144" s="28">
        <f t="shared" si="43"/>
        <v>0</v>
      </c>
      <c r="U144" s="101">
        <v>66140</v>
      </c>
      <c r="V144" s="102">
        <f t="shared" si="34"/>
        <v>0</v>
      </c>
      <c r="W144" s="101"/>
      <c r="X144" s="101"/>
      <c r="Y144" s="102">
        <f t="shared" si="44"/>
        <v>0</v>
      </c>
      <c r="Z144" s="102">
        <f t="shared" si="45"/>
        <v>0</v>
      </c>
      <c r="AA144" s="102" t="e">
        <f t="shared" si="35"/>
        <v>#VALUE!</v>
      </c>
    </row>
    <row r="145" spans="1:27" ht="17.25">
      <c r="A145" s="5"/>
      <c r="B145" s="5"/>
      <c r="C145" s="93"/>
      <c r="D145" s="193"/>
      <c r="E145" s="94"/>
      <c r="F145" s="95"/>
      <c r="G145" s="96" t="str">
        <f t="shared" si="36"/>
        <v>Error</v>
      </c>
      <c r="H145" s="97">
        <v>14400</v>
      </c>
      <c r="I145" s="98" t="e">
        <f t="shared" si="37"/>
        <v>#VALUE!</v>
      </c>
      <c r="J145" s="88" t="e">
        <f t="shared" si="32"/>
        <v>#VALUE!</v>
      </c>
      <c r="K145" s="98">
        <f t="shared" si="38"/>
        <v>0</v>
      </c>
      <c r="L145" s="98">
        <f t="shared" si="39"/>
        <v>0</v>
      </c>
      <c r="M145" s="98" t="e">
        <f t="shared" si="40"/>
        <v>#VALUE!</v>
      </c>
      <c r="N145" s="98" t="e">
        <f t="shared" si="41"/>
        <v>#VALUE!</v>
      </c>
      <c r="O145" s="97"/>
      <c r="P145" s="98" t="e">
        <f t="shared" si="33"/>
        <v>#VALUE!</v>
      </c>
      <c r="Q145" s="99" t="e">
        <f t="shared" si="42"/>
        <v>#VALUE!</v>
      </c>
      <c r="R145" s="100"/>
      <c r="S145" s="5"/>
      <c r="T145" s="28">
        <f t="shared" si="43"/>
        <v>0</v>
      </c>
      <c r="U145" s="101">
        <v>66140</v>
      </c>
      <c r="V145" s="102">
        <f t="shared" si="34"/>
        <v>0</v>
      </c>
      <c r="W145" s="101"/>
      <c r="X145" s="101"/>
      <c r="Y145" s="102">
        <f t="shared" si="44"/>
        <v>0</v>
      </c>
      <c r="Z145" s="102">
        <f t="shared" si="45"/>
        <v>0</v>
      </c>
      <c r="AA145" s="102" t="e">
        <f t="shared" si="35"/>
        <v>#VALUE!</v>
      </c>
    </row>
    <row r="146" spans="1:27" ht="17.25">
      <c r="A146" s="5"/>
      <c r="B146" s="5"/>
      <c r="C146" s="93"/>
      <c r="D146" s="193"/>
      <c r="E146" s="94"/>
      <c r="F146" s="95"/>
      <c r="G146" s="96" t="str">
        <f t="shared" si="36"/>
        <v>Error</v>
      </c>
      <c r="H146" s="97">
        <v>14400</v>
      </c>
      <c r="I146" s="98" t="e">
        <f t="shared" si="37"/>
        <v>#VALUE!</v>
      </c>
      <c r="J146" s="88" t="e">
        <f t="shared" si="32"/>
        <v>#VALUE!</v>
      </c>
      <c r="K146" s="98">
        <f t="shared" si="38"/>
        <v>0</v>
      </c>
      <c r="L146" s="98">
        <f t="shared" si="39"/>
        <v>0</v>
      </c>
      <c r="M146" s="98" t="e">
        <f t="shared" si="40"/>
        <v>#VALUE!</v>
      </c>
      <c r="N146" s="98" t="e">
        <f t="shared" si="41"/>
        <v>#VALUE!</v>
      </c>
      <c r="O146" s="97"/>
      <c r="P146" s="98" t="e">
        <f t="shared" si="33"/>
        <v>#VALUE!</v>
      </c>
      <c r="Q146" s="99" t="e">
        <f t="shared" si="42"/>
        <v>#VALUE!</v>
      </c>
      <c r="R146" s="100"/>
      <c r="S146" s="5"/>
      <c r="T146" s="28">
        <f t="shared" si="43"/>
        <v>0</v>
      </c>
      <c r="U146" s="101">
        <v>66140</v>
      </c>
      <c r="V146" s="102">
        <f t="shared" si="34"/>
        <v>0</v>
      </c>
      <c r="W146" s="101"/>
      <c r="X146" s="101"/>
      <c r="Y146" s="102">
        <f t="shared" si="44"/>
        <v>0</v>
      </c>
      <c r="Z146" s="102">
        <f t="shared" si="45"/>
        <v>0</v>
      </c>
      <c r="AA146" s="102" t="e">
        <f t="shared" si="35"/>
        <v>#VALUE!</v>
      </c>
    </row>
    <row r="147" spans="1:27" ht="17.25">
      <c r="A147" s="5"/>
      <c r="B147" s="5"/>
      <c r="C147" s="93"/>
      <c r="D147" s="193"/>
      <c r="E147" s="84"/>
      <c r="F147" s="85"/>
      <c r="G147" s="86" t="str">
        <f t="shared" si="36"/>
        <v>Error</v>
      </c>
      <c r="H147" s="87">
        <v>14400</v>
      </c>
      <c r="I147" s="88" t="e">
        <f t="shared" si="37"/>
        <v>#VALUE!</v>
      </c>
      <c r="J147" s="88" t="e">
        <f t="shared" si="32"/>
        <v>#VALUE!</v>
      </c>
      <c r="K147" s="88">
        <f t="shared" si="38"/>
        <v>0</v>
      </c>
      <c r="L147" s="88">
        <f t="shared" si="39"/>
        <v>0</v>
      </c>
      <c r="M147" s="88" t="e">
        <f t="shared" si="40"/>
        <v>#VALUE!</v>
      </c>
      <c r="N147" s="88" t="e">
        <f t="shared" si="41"/>
        <v>#VALUE!</v>
      </c>
      <c r="O147" s="87"/>
      <c r="P147" s="88" t="e">
        <f t="shared" si="33"/>
        <v>#VALUE!</v>
      </c>
      <c r="Q147" s="89" t="e">
        <f t="shared" si="42"/>
        <v>#VALUE!</v>
      </c>
      <c r="R147" s="90"/>
      <c r="S147" s="82"/>
      <c r="T147" s="28">
        <f t="shared" si="43"/>
        <v>0</v>
      </c>
      <c r="U147" s="91">
        <v>66140</v>
      </c>
      <c r="V147" s="92">
        <f t="shared" si="34"/>
        <v>0</v>
      </c>
      <c r="W147" s="91"/>
      <c r="X147" s="91"/>
      <c r="Y147" s="92">
        <f t="shared" si="44"/>
        <v>0</v>
      </c>
      <c r="Z147" s="92">
        <f t="shared" si="45"/>
        <v>0</v>
      </c>
      <c r="AA147" s="92" t="e">
        <f t="shared" si="35"/>
        <v>#VALUE!</v>
      </c>
    </row>
    <row r="148" spans="1:27" ht="17.25">
      <c r="A148" s="5"/>
      <c r="B148" s="5"/>
      <c r="C148" s="93"/>
      <c r="D148" s="193"/>
      <c r="E148" s="94"/>
      <c r="F148" s="95"/>
      <c r="G148" s="96" t="str">
        <f t="shared" si="36"/>
        <v>Error</v>
      </c>
      <c r="H148" s="97">
        <v>14400</v>
      </c>
      <c r="I148" s="98" t="e">
        <f t="shared" si="37"/>
        <v>#VALUE!</v>
      </c>
      <c r="J148" s="88" t="e">
        <f t="shared" si="32"/>
        <v>#VALUE!</v>
      </c>
      <c r="K148" s="98">
        <f t="shared" si="38"/>
        <v>0</v>
      </c>
      <c r="L148" s="98">
        <f t="shared" si="39"/>
        <v>0</v>
      </c>
      <c r="M148" s="98" t="e">
        <f t="shared" si="40"/>
        <v>#VALUE!</v>
      </c>
      <c r="N148" s="98" t="e">
        <f t="shared" si="41"/>
        <v>#VALUE!</v>
      </c>
      <c r="O148" s="97"/>
      <c r="P148" s="98" t="e">
        <f t="shared" si="33"/>
        <v>#VALUE!</v>
      </c>
      <c r="Q148" s="99" t="e">
        <f t="shared" si="42"/>
        <v>#VALUE!</v>
      </c>
      <c r="R148" s="100"/>
      <c r="S148" s="5"/>
      <c r="T148" s="28">
        <f t="shared" si="43"/>
        <v>0</v>
      </c>
      <c r="U148" s="101">
        <v>66140</v>
      </c>
      <c r="V148" s="102">
        <f t="shared" si="34"/>
        <v>0</v>
      </c>
      <c r="W148" s="101"/>
      <c r="X148" s="101"/>
      <c r="Y148" s="102">
        <f t="shared" si="44"/>
        <v>0</v>
      </c>
      <c r="Z148" s="102">
        <f t="shared" si="45"/>
        <v>0</v>
      </c>
      <c r="AA148" s="102" t="e">
        <f t="shared" si="35"/>
        <v>#VALUE!</v>
      </c>
    </row>
    <row r="149" spans="1:27" ht="17.25">
      <c r="A149" s="5"/>
      <c r="B149" s="5"/>
      <c r="C149" s="93"/>
      <c r="D149" s="193"/>
      <c r="E149" s="94"/>
      <c r="F149" s="95"/>
      <c r="G149" s="96" t="str">
        <f t="shared" si="36"/>
        <v>Error</v>
      </c>
      <c r="H149" s="97">
        <v>14400</v>
      </c>
      <c r="I149" s="98" t="e">
        <f t="shared" si="37"/>
        <v>#VALUE!</v>
      </c>
      <c r="J149" s="88" t="e">
        <f t="shared" si="32"/>
        <v>#VALUE!</v>
      </c>
      <c r="K149" s="98">
        <f t="shared" si="38"/>
        <v>0</v>
      </c>
      <c r="L149" s="98">
        <f t="shared" si="39"/>
        <v>0</v>
      </c>
      <c r="M149" s="98" t="e">
        <f t="shared" si="40"/>
        <v>#VALUE!</v>
      </c>
      <c r="N149" s="98" t="e">
        <f t="shared" si="41"/>
        <v>#VALUE!</v>
      </c>
      <c r="O149" s="97"/>
      <c r="P149" s="98" t="e">
        <f t="shared" si="33"/>
        <v>#VALUE!</v>
      </c>
      <c r="Q149" s="99" t="e">
        <f t="shared" si="42"/>
        <v>#VALUE!</v>
      </c>
      <c r="R149" s="100"/>
      <c r="S149" s="5"/>
      <c r="T149" s="28">
        <f t="shared" si="43"/>
        <v>0</v>
      </c>
      <c r="U149" s="101">
        <v>66140</v>
      </c>
      <c r="V149" s="102">
        <f t="shared" ref="V149:V180" si="46">+U149*T149</f>
        <v>0</v>
      </c>
      <c r="W149" s="101"/>
      <c r="X149" s="101"/>
      <c r="Y149" s="102">
        <f t="shared" si="44"/>
        <v>0</v>
      </c>
      <c r="Z149" s="102">
        <f t="shared" si="45"/>
        <v>0</v>
      </c>
      <c r="AA149" s="102" t="e">
        <f t="shared" ref="AA149:AA180" si="47">+Z149+Q149</f>
        <v>#VALUE!</v>
      </c>
    </row>
    <row r="150" spans="1:27" ht="17.25">
      <c r="A150" s="5"/>
      <c r="B150" s="5"/>
      <c r="C150" s="93"/>
      <c r="D150" s="193"/>
      <c r="E150" s="94"/>
      <c r="F150" s="95"/>
      <c r="G150" s="96" t="str">
        <f t="shared" si="36"/>
        <v>Error</v>
      </c>
      <c r="H150" s="97">
        <v>14400</v>
      </c>
      <c r="I150" s="98" t="e">
        <f t="shared" si="37"/>
        <v>#VALUE!</v>
      </c>
      <c r="J150" s="88" t="e">
        <f t="shared" si="32"/>
        <v>#VALUE!</v>
      </c>
      <c r="K150" s="98">
        <f t="shared" si="38"/>
        <v>0</v>
      </c>
      <c r="L150" s="98">
        <f t="shared" si="39"/>
        <v>0</v>
      </c>
      <c r="M150" s="98" t="e">
        <f t="shared" si="40"/>
        <v>#VALUE!</v>
      </c>
      <c r="N150" s="98" t="e">
        <f t="shared" si="41"/>
        <v>#VALUE!</v>
      </c>
      <c r="O150" s="97"/>
      <c r="P150" s="98" t="e">
        <f t="shared" si="33"/>
        <v>#VALUE!</v>
      </c>
      <c r="Q150" s="99" t="e">
        <f t="shared" si="42"/>
        <v>#VALUE!</v>
      </c>
      <c r="R150" s="100"/>
      <c r="S150" s="5"/>
      <c r="T150" s="28">
        <f t="shared" si="43"/>
        <v>0</v>
      </c>
      <c r="U150" s="101">
        <v>66140</v>
      </c>
      <c r="V150" s="102">
        <f t="shared" si="46"/>
        <v>0</v>
      </c>
      <c r="W150" s="101"/>
      <c r="X150" s="101"/>
      <c r="Y150" s="102">
        <f t="shared" si="44"/>
        <v>0</v>
      </c>
      <c r="Z150" s="102">
        <f t="shared" si="45"/>
        <v>0</v>
      </c>
      <c r="AA150" s="102" t="e">
        <f t="shared" si="47"/>
        <v>#VALUE!</v>
      </c>
    </row>
    <row r="151" spans="1:27" ht="17.25">
      <c r="A151" s="5"/>
      <c r="B151" s="5"/>
      <c r="C151" s="93"/>
      <c r="D151" s="193"/>
      <c r="E151" s="94"/>
      <c r="F151" s="95"/>
      <c r="G151" s="96" t="str">
        <f t="shared" si="36"/>
        <v>Error</v>
      </c>
      <c r="H151" s="97">
        <v>14400</v>
      </c>
      <c r="I151" s="98" t="e">
        <f t="shared" si="37"/>
        <v>#VALUE!</v>
      </c>
      <c r="J151" s="88" t="e">
        <f t="shared" si="32"/>
        <v>#VALUE!</v>
      </c>
      <c r="K151" s="98">
        <f t="shared" si="38"/>
        <v>0</v>
      </c>
      <c r="L151" s="98">
        <f t="shared" si="39"/>
        <v>0</v>
      </c>
      <c r="M151" s="98" t="e">
        <f t="shared" si="40"/>
        <v>#VALUE!</v>
      </c>
      <c r="N151" s="98" t="e">
        <f t="shared" si="41"/>
        <v>#VALUE!</v>
      </c>
      <c r="O151" s="97"/>
      <c r="P151" s="98" t="e">
        <f t="shared" si="33"/>
        <v>#VALUE!</v>
      </c>
      <c r="Q151" s="99" t="e">
        <f t="shared" si="42"/>
        <v>#VALUE!</v>
      </c>
      <c r="R151" s="100"/>
      <c r="S151" s="5"/>
      <c r="T151" s="28">
        <f t="shared" si="43"/>
        <v>0</v>
      </c>
      <c r="U151" s="101">
        <v>66140</v>
      </c>
      <c r="V151" s="102">
        <f t="shared" si="46"/>
        <v>0</v>
      </c>
      <c r="W151" s="101"/>
      <c r="X151" s="101"/>
      <c r="Y151" s="102">
        <f t="shared" si="44"/>
        <v>0</v>
      </c>
      <c r="Z151" s="102">
        <f t="shared" si="45"/>
        <v>0</v>
      </c>
      <c r="AA151" s="102" t="e">
        <f t="shared" si="47"/>
        <v>#VALUE!</v>
      </c>
    </row>
    <row r="152" spans="1:27" ht="17.25">
      <c r="A152" s="5"/>
      <c r="B152" s="5"/>
      <c r="C152" s="93"/>
      <c r="D152" s="193"/>
      <c r="E152" s="94"/>
      <c r="F152" s="95"/>
      <c r="G152" s="96" t="str">
        <f t="shared" si="36"/>
        <v>Error</v>
      </c>
      <c r="H152" s="97">
        <v>14400</v>
      </c>
      <c r="I152" s="98" t="e">
        <f t="shared" si="37"/>
        <v>#VALUE!</v>
      </c>
      <c r="J152" s="88" t="e">
        <f t="shared" si="32"/>
        <v>#VALUE!</v>
      </c>
      <c r="K152" s="98">
        <f t="shared" si="38"/>
        <v>0</v>
      </c>
      <c r="L152" s="98">
        <f t="shared" si="39"/>
        <v>0</v>
      </c>
      <c r="M152" s="98" t="e">
        <f t="shared" si="40"/>
        <v>#VALUE!</v>
      </c>
      <c r="N152" s="98" t="e">
        <f t="shared" si="41"/>
        <v>#VALUE!</v>
      </c>
      <c r="O152" s="97"/>
      <c r="P152" s="98" t="e">
        <f t="shared" si="33"/>
        <v>#VALUE!</v>
      </c>
      <c r="Q152" s="99" t="e">
        <f t="shared" si="42"/>
        <v>#VALUE!</v>
      </c>
      <c r="R152" s="100"/>
      <c r="S152" s="5"/>
      <c r="T152" s="28">
        <f t="shared" si="43"/>
        <v>0</v>
      </c>
      <c r="U152" s="101">
        <v>66140</v>
      </c>
      <c r="V152" s="102">
        <f t="shared" si="46"/>
        <v>0</v>
      </c>
      <c r="W152" s="101"/>
      <c r="X152" s="101"/>
      <c r="Y152" s="102">
        <f t="shared" si="44"/>
        <v>0</v>
      </c>
      <c r="Z152" s="102">
        <f t="shared" si="45"/>
        <v>0</v>
      </c>
      <c r="AA152" s="102" t="e">
        <f t="shared" si="47"/>
        <v>#VALUE!</v>
      </c>
    </row>
    <row r="153" spans="1:27" ht="17.25">
      <c r="A153" s="5"/>
      <c r="B153" s="5"/>
      <c r="C153" s="93"/>
      <c r="D153" s="193"/>
      <c r="E153" s="84"/>
      <c r="F153" s="85"/>
      <c r="G153" s="86" t="str">
        <f t="shared" si="36"/>
        <v>Error</v>
      </c>
      <c r="H153" s="87">
        <v>14400</v>
      </c>
      <c r="I153" s="88" t="e">
        <f t="shared" si="37"/>
        <v>#VALUE!</v>
      </c>
      <c r="J153" s="88" t="e">
        <f t="shared" si="32"/>
        <v>#VALUE!</v>
      </c>
      <c r="K153" s="88">
        <f t="shared" si="38"/>
        <v>0</v>
      </c>
      <c r="L153" s="88">
        <f t="shared" si="39"/>
        <v>0</v>
      </c>
      <c r="M153" s="88" t="e">
        <f t="shared" si="40"/>
        <v>#VALUE!</v>
      </c>
      <c r="N153" s="88" t="e">
        <f t="shared" si="41"/>
        <v>#VALUE!</v>
      </c>
      <c r="O153" s="87"/>
      <c r="P153" s="88" t="e">
        <f t="shared" si="33"/>
        <v>#VALUE!</v>
      </c>
      <c r="Q153" s="89" t="e">
        <f t="shared" si="42"/>
        <v>#VALUE!</v>
      </c>
      <c r="R153" s="90"/>
      <c r="S153" s="82"/>
      <c r="T153" s="28">
        <f t="shared" si="43"/>
        <v>0</v>
      </c>
      <c r="U153" s="91">
        <v>66140</v>
      </c>
      <c r="V153" s="92">
        <f t="shared" si="46"/>
        <v>0</v>
      </c>
      <c r="W153" s="91"/>
      <c r="X153" s="91"/>
      <c r="Y153" s="92">
        <f t="shared" si="44"/>
        <v>0</v>
      </c>
      <c r="Z153" s="92">
        <f t="shared" si="45"/>
        <v>0</v>
      </c>
      <c r="AA153" s="92" t="e">
        <f t="shared" si="47"/>
        <v>#VALUE!</v>
      </c>
    </row>
    <row r="154" spans="1:27" ht="17.25">
      <c r="A154" s="5"/>
      <c r="B154" s="5"/>
      <c r="C154" s="93"/>
      <c r="D154" s="193"/>
      <c r="E154" s="94"/>
      <c r="F154" s="95"/>
      <c r="G154" s="96" t="str">
        <f t="shared" si="36"/>
        <v>Error</v>
      </c>
      <c r="H154" s="97">
        <v>14400</v>
      </c>
      <c r="I154" s="98" t="e">
        <f t="shared" si="37"/>
        <v>#VALUE!</v>
      </c>
      <c r="J154" s="88" t="e">
        <f t="shared" si="32"/>
        <v>#VALUE!</v>
      </c>
      <c r="K154" s="98">
        <f t="shared" si="38"/>
        <v>0</v>
      </c>
      <c r="L154" s="98">
        <f t="shared" si="39"/>
        <v>0</v>
      </c>
      <c r="M154" s="98" t="e">
        <f t="shared" si="40"/>
        <v>#VALUE!</v>
      </c>
      <c r="N154" s="98" t="e">
        <f t="shared" si="41"/>
        <v>#VALUE!</v>
      </c>
      <c r="O154" s="97"/>
      <c r="P154" s="98" t="e">
        <f t="shared" si="33"/>
        <v>#VALUE!</v>
      </c>
      <c r="Q154" s="99" t="e">
        <f t="shared" si="42"/>
        <v>#VALUE!</v>
      </c>
      <c r="R154" s="100"/>
      <c r="S154" s="5"/>
      <c r="T154" s="28">
        <f t="shared" si="43"/>
        <v>0</v>
      </c>
      <c r="U154" s="101">
        <v>66140</v>
      </c>
      <c r="V154" s="102">
        <f t="shared" si="46"/>
        <v>0</v>
      </c>
      <c r="W154" s="101"/>
      <c r="X154" s="101"/>
      <c r="Y154" s="102">
        <f t="shared" si="44"/>
        <v>0</v>
      </c>
      <c r="Z154" s="102">
        <f t="shared" si="45"/>
        <v>0</v>
      </c>
      <c r="AA154" s="102" t="e">
        <f t="shared" si="47"/>
        <v>#VALUE!</v>
      </c>
    </row>
    <row r="155" spans="1:27" ht="17.25">
      <c r="A155" s="5"/>
      <c r="B155" s="5"/>
      <c r="C155" s="93"/>
      <c r="D155" s="193"/>
      <c r="E155" s="94"/>
      <c r="F155" s="95"/>
      <c r="G155" s="96" t="str">
        <f t="shared" si="36"/>
        <v>Error</v>
      </c>
      <c r="H155" s="97">
        <v>14400</v>
      </c>
      <c r="I155" s="98" t="e">
        <f t="shared" si="37"/>
        <v>#VALUE!</v>
      </c>
      <c r="J155" s="88" t="e">
        <f t="shared" si="32"/>
        <v>#VALUE!</v>
      </c>
      <c r="K155" s="98">
        <f t="shared" si="38"/>
        <v>0</v>
      </c>
      <c r="L155" s="98">
        <f t="shared" si="39"/>
        <v>0</v>
      </c>
      <c r="M155" s="98" t="e">
        <f t="shared" si="40"/>
        <v>#VALUE!</v>
      </c>
      <c r="N155" s="98" t="e">
        <f t="shared" si="41"/>
        <v>#VALUE!</v>
      </c>
      <c r="O155" s="97"/>
      <c r="P155" s="98" t="e">
        <f t="shared" si="33"/>
        <v>#VALUE!</v>
      </c>
      <c r="Q155" s="99" t="e">
        <f t="shared" si="42"/>
        <v>#VALUE!</v>
      </c>
      <c r="R155" s="100"/>
      <c r="S155" s="5"/>
      <c r="T155" s="28">
        <f t="shared" si="43"/>
        <v>0</v>
      </c>
      <c r="U155" s="101">
        <v>66140</v>
      </c>
      <c r="V155" s="102">
        <f t="shared" si="46"/>
        <v>0</v>
      </c>
      <c r="W155" s="101"/>
      <c r="X155" s="101"/>
      <c r="Y155" s="102">
        <f t="shared" si="44"/>
        <v>0</v>
      </c>
      <c r="Z155" s="102">
        <f t="shared" si="45"/>
        <v>0</v>
      </c>
      <c r="AA155" s="102" t="e">
        <f t="shared" si="47"/>
        <v>#VALUE!</v>
      </c>
    </row>
    <row r="156" spans="1:27" ht="17.25">
      <c r="A156" s="5"/>
      <c r="B156" s="5"/>
      <c r="C156" s="93"/>
      <c r="D156" s="193"/>
      <c r="E156" s="94"/>
      <c r="F156" s="95"/>
      <c r="G156" s="96" t="str">
        <f t="shared" si="36"/>
        <v>Error</v>
      </c>
      <c r="H156" s="97">
        <v>14400</v>
      </c>
      <c r="I156" s="98" t="e">
        <f t="shared" si="37"/>
        <v>#VALUE!</v>
      </c>
      <c r="J156" s="88" t="e">
        <f t="shared" si="32"/>
        <v>#VALUE!</v>
      </c>
      <c r="K156" s="98">
        <f t="shared" si="38"/>
        <v>0</v>
      </c>
      <c r="L156" s="98">
        <f t="shared" si="39"/>
        <v>0</v>
      </c>
      <c r="M156" s="98" t="e">
        <f t="shared" si="40"/>
        <v>#VALUE!</v>
      </c>
      <c r="N156" s="98" t="e">
        <f t="shared" si="41"/>
        <v>#VALUE!</v>
      </c>
      <c r="O156" s="97"/>
      <c r="P156" s="98" t="e">
        <f t="shared" si="33"/>
        <v>#VALUE!</v>
      </c>
      <c r="Q156" s="99" t="e">
        <f t="shared" si="42"/>
        <v>#VALUE!</v>
      </c>
      <c r="R156" s="100"/>
      <c r="S156" s="5"/>
      <c r="T156" s="28">
        <f t="shared" si="43"/>
        <v>0</v>
      </c>
      <c r="U156" s="101">
        <v>66140</v>
      </c>
      <c r="V156" s="102">
        <f t="shared" si="46"/>
        <v>0</v>
      </c>
      <c r="W156" s="101"/>
      <c r="X156" s="101"/>
      <c r="Y156" s="102">
        <f t="shared" si="44"/>
        <v>0</v>
      </c>
      <c r="Z156" s="102">
        <f t="shared" si="45"/>
        <v>0</v>
      </c>
      <c r="AA156" s="102" t="e">
        <f t="shared" si="47"/>
        <v>#VALUE!</v>
      </c>
    </row>
    <row r="157" spans="1:27" ht="17.25">
      <c r="A157" s="5"/>
      <c r="B157" s="5"/>
      <c r="C157" s="93"/>
      <c r="D157" s="193"/>
      <c r="E157" s="94"/>
      <c r="F157" s="95"/>
      <c r="G157" s="96" t="str">
        <f t="shared" si="36"/>
        <v>Error</v>
      </c>
      <c r="H157" s="97">
        <v>14400</v>
      </c>
      <c r="I157" s="98" t="e">
        <f t="shared" si="37"/>
        <v>#VALUE!</v>
      </c>
      <c r="J157" s="88" t="e">
        <f t="shared" si="32"/>
        <v>#VALUE!</v>
      </c>
      <c r="K157" s="98">
        <f t="shared" si="38"/>
        <v>0</v>
      </c>
      <c r="L157" s="98">
        <f t="shared" si="39"/>
        <v>0</v>
      </c>
      <c r="M157" s="98" t="e">
        <f t="shared" si="40"/>
        <v>#VALUE!</v>
      </c>
      <c r="N157" s="98" t="e">
        <f t="shared" si="41"/>
        <v>#VALUE!</v>
      </c>
      <c r="O157" s="97"/>
      <c r="P157" s="98" t="e">
        <f t="shared" si="33"/>
        <v>#VALUE!</v>
      </c>
      <c r="Q157" s="99" t="e">
        <f t="shared" si="42"/>
        <v>#VALUE!</v>
      </c>
      <c r="R157" s="100"/>
      <c r="S157" s="5"/>
      <c r="T157" s="28">
        <f t="shared" si="43"/>
        <v>0</v>
      </c>
      <c r="U157" s="101">
        <v>66140</v>
      </c>
      <c r="V157" s="102">
        <f t="shared" si="46"/>
        <v>0</v>
      </c>
      <c r="W157" s="101"/>
      <c r="X157" s="101"/>
      <c r="Y157" s="102">
        <f t="shared" si="44"/>
        <v>0</v>
      </c>
      <c r="Z157" s="102">
        <f t="shared" si="45"/>
        <v>0</v>
      </c>
      <c r="AA157" s="102" t="e">
        <f t="shared" si="47"/>
        <v>#VALUE!</v>
      </c>
    </row>
    <row r="158" spans="1:27" ht="17.25">
      <c r="A158" s="5"/>
      <c r="B158" s="5"/>
      <c r="C158" s="93"/>
      <c r="D158" s="193"/>
      <c r="E158" s="94"/>
      <c r="F158" s="95"/>
      <c r="G158" s="96" t="str">
        <f t="shared" si="36"/>
        <v>Error</v>
      </c>
      <c r="H158" s="97">
        <v>14400</v>
      </c>
      <c r="I158" s="98" t="e">
        <f t="shared" si="37"/>
        <v>#VALUE!</v>
      </c>
      <c r="J158" s="88" t="e">
        <f t="shared" si="32"/>
        <v>#VALUE!</v>
      </c>
      <c r="K158" s="98">
        <f t="shared" si="38"/>
        <v>0</v>
      </c>
      <c r="L158" s="98">
        <f t="shared" si="39"/>
        <v>0</v>
      </c>
      <c r="M158" s="98" t="e">
        <f t="shared" si="40"/>
        <v>#VALUE!</v>
      </c>
      <c r="N158" s="98" t="e">
        <f t="shared" si="41"/>
        <v>#VALUE!</v>
      </c>
      <c r="O158" s="97"/>
      <c r="P158" s="98" t="e">
        <f t="shared" si="33"/>
        <v>#VALUE!</v>
      </c>
      <c r="Q158" s="99" t="e">
        <f t="shared" si="42"/>
        <v>#VALUE!</v>
      </c>
      <c r="R158" s="100"/>
      <c r="S158" s="5"/>
      <c r="T158" s="28">
        <f t="shared" si="43"/>
        <v>0</v>
      </c>
      <c r="U158" s="101">
        <v>66140</v>
      </c>
      <c r="V158" s="102">
        <f t="shared" si="46"/>
        <v>0</v>
      </c>
      <c r="W158" s="101"/>
      <c r="X158" s="101"/>
      <c r="Y158" s="102">
        <f t="shared" si="44"/>
        <v>0</v>
      </c>
      <c r="Z158" s="102">
        <f t="shared" si="45"/>
        <v>0</v>
      </c>
      <c r="AA158" s="102" t="e">
        <f t="shared" si="47"/>
        <v>#VALUE!</v>
      </c>
    </row>
    <row r="159" spans="1:27" ht="17.25">
      <c r="A159" s="5"/>
      <c r="B159" s="5"/>
      <c r="C159" s="93"/>
      <c r="D159" s="193"/>
      <c r="E159" s="84"/>
      <c r="F159" s="85"/>
      <c r="G159" s="86" t="str">
        <f t="shared" si="36"/>
        <v>Error</v>
      </c>
      <c r="H159" s="87">
        <v>14400</v>
      </c>
      <c r="I159" s="88" t="e">
        <f t="shared" si="37"/>
        <v>#VALUE!</v>
      </c>
      <c r="J159" s="88" t="e">
        <f t="shared" si="32"/>
        <v>#VALUE!</v>
      </c>
      <c r="K159" s="88">
        <f t="shared" si="38"/>
        <v>0</v>
      </c>
      <c r="L159" s="88">
        <f t="shared" si="39"/>
        <v>0</v>
      </c>
      <c r="M159" s="88" t="e">
        <f t="shared" si="40"/>
        <v>#VALUE!</v>
      </c>
      <c r="N159" s="88" t="e">
        <f t="shared" si="41"/>
        <v>#VALUE!</v>
      </c>
      <c r="O159" s="87"/>
      <c r="P159" s="88" t="e">
        <f t="shared" si="33"/>
        <v>#VALUE!</v>
      </c>
      <c r="Q159" s="89" t="e">
        <f t="shared" si="42"/>
        <v>#VALUE!</v>
      </c>
      <c r="R159" s="90"/>
      <c r="S159" s="82"/>
      <c r="T159" s="28">
        <f t="shared" si="43"/>
        <v>0</v>
      </c>
      <c r="U159" s="91">
        <v>66140</v>
      </c>
      <c r="V159" s="92">
        <f t="shared" si="46"/>
        <v>0</v>
      </c>
      <c r="W159" s="91"/>
      <c r="X159" s="91"/>
      <c r="Y159" s="92">
        <f t="shared" si="44"/>
        <v>0</v>
      </c>
      <c r="Z159" s="92">
        <f t="shared" si="45"/>
        <v>0</v>
      </c>
      <c r="AA159" s="92" t="e">
        <f t="shared" si="47"/>
        <v>#VALUE!</v>
      </c>
    </row>
    <row r="160" spans="1:27" ht="17.25">
      <c r="A160" s="5"/>
      <c r="B160" s="5"/>
      <c r="C160" s="93"/>
      <c r="D160" s="193"/>
      <c r="E160" s="94"/>
      <c r="F160" s="95"/>
      <c r="G160" s="96" t="str">
        <f t="shared" si="36"/>
        <v>Error</v>
      </c>
      <c r="H160" s="97">
        <v>14400</v>
      </c>
      <c r="I160" s="98" t="e">
        <f t="shared" si="37"/>
        <v>#VALUE!</v>
      </c>
      <c r="J160" s="88" t="e">
        <f t="shared" si="32"/>
        <v>#VALUE!</v>
      </c>
      <c r="K160" s="98">
        <f t="shared" si="38"/>
        <v>0</v>
      </c>
      <c r="L160" s="98">
        <f t="shared" si="39"/>
        <v>0</v>
      </c>
      <c r="M160" s="98" t="e">
        <f t="shared" si="40"/>
        <v>#VALUE!</v>
      </c>
      <c r="N160" s="98" t="e">
        <f t="shared" si="41"/>
        <v>#VALUE!</v>
      </c>
      <c r="O160" s="97"/>
      <c r="P160" s="98" t="e">
        <f t="shared" si="33"/>
        <v>#VALUE!</v>
      </c>
      <c r="Q160" s="99" t="e">
        <f t="shared" si="42"/>
        <v>#VALUE!</v>
      </c>
      <c r="R160" s="100"/>
      <c r="S160" s="5"/>
      <c r="T160" s="28">
        <f t="shared" si="43"/>
        <v>0</v>
      </c>
      <c r="U160" s="101">
        <v>66140</v>
      </c>
      <c r="V160" s="102">
        <f t="shared" si="46"/>
        <v>0</v>
      </c>
      <c r="W160" s="101"/>
      <c r="X160" s="101"/>
      <c r="Y160" s="102">
        <f t="shared" si="44"/>
        <v>0</v>
      </c>
      <c r="Z160" s="102">
        <f t="shared" si="45"/>
        <v>0</v>
      </c>
      <c r="AA160" s="102" t="e">
        <f t="shared" si="47"/>
        <v>#VALUE!</v>
      </c>
    </row>
    <row r="161" spans="1:27" ht="17.25">
      <c r="A161" s="5"/>
      <c r="B161" s="5"/>
      <c r="C161" s="93"/>
      <c r="D161" s="193"/>
      <c r="E161" s="94"/>
      <c r="F161" s="95"/>
      <c r="G161" s="96" t="str">
        <f t="shared" si="36"/>
        <v>Error</v>
      </c>
      <c r="H161" s="97">
        <v>14400</v>
      </c>
      <c r="I161" s="98" t="e">
        <f t="shared" si="37"/>
        <v>#VALUE!</v>
      </c>
      <c r="J161" s="88" t="e">
        <f t="shared" si="32"/>
        <v>#VALUE!</v>
      </c>
      <c r="K161" s="98">
        <f t="shared" si="38"/>
        <v>0</v>
      </c>
      <c r="L161" s="98">
        <f t="shared" si="39"/>
        <v>0</v>
      </c>
      <c r="M161" s="98" t="e">
        <f t="shared" si="40"/>
        <v>#VALUE!</v>
      </c>
      <c r="N161" s="98" t="e">
        <f t="shared" si="41"/>
        <v>#VALUE!</v>
      </c>
      <c r="O161" s="97"/>
      <c r="P161" s="98" t="e">
        <f t="shared" si="33"/>
        <v>#VALUE!</v>
      </c>
      <c r="Q161" s="99" t="e">
        <f t="shared" si="42"/>
        <v>#VALUE!</v>
      </c>
      <c r="R161" s="100"/>
      <c r="S161" s="5"/>
      <c r="T161" s="28">
        <f t="shared" si="43"/>
        <v>0</v>
      </c>
      <c r="U161" s="101">
        <v>66140</v>
      </c>
      <c r="V161" s="102">
        <f t="shared" si="46"/>
        <v>0</v>
      </c>
      <c r="W161" s="101"/>
      <c r="X161" s="101"/>
      <c r="Y161" s="102">
        <f t="shared" si="44"/>
        <v>0</v>
      </c>
      <c r="Z161" s="102">
        <f t="shared" si="45"/>
        <v>0</v>
      </c>
      <c r="AA161" s="102" t="e">
        <f t="shared" si="47"/>
        <v>#VALUE!</v>
      </c>
    </row>
    <row r="162" spans="1:27" ht="17.25">
      <c r="A162" s="5"/>
      <c r="B162" s="5"/>
      <c r="C162" s="93"/>
      <c r="D162" s="193"/>
      <c r="E162" s="94"/>
      <c r="F162" s="95"/>
      <c r="G162" s="96" t="str">
        <f t="shared" si="36"/>
        <v>Error</v>
      </c>
      <c r="H162" s="97">
        <v>14400</v>
      </c>
      <c r="I162" s="98" t="e">
        <f t="shared" si="37"/>
        <v>#VALUE!</v>
      </c>
      <c r="J162" s="88" t="e">
        <f t="shared" si="32"/>
        <v>#VALUE!</v>
      </c>
      <c r="K162" s="98">
        <f t="shared" si="38"/>
        <v>0</v>
      </c>
      <c r="L162" s="98">
        <f t="shared" si="39"/>
        <v>0</v>
      </c>
      <c r="M162" s="98" t="e">
        <f t="shared" si="40"/>
        <v>#VALUE!</v>
      </c>
      <c r="N162" s="98" t="e">
        <f t="shared" si="41"/>
        <v>#VALUE!</v>
      </c>
      <c r="O162" s="97"/>
      <c r="P162" s="98" t="e">
        <f t="shared" si="33"/>
        <v>#VALUE!</v>
      </c>
      <c r="Q162" s="99" t="e">
        <f t="shared" si="42"/>
        <v>#VALUE!</v>
      </c>
      <c r="R162" s="100"/>
      <c r="S162" s="5"/>
      <c r="T162" s="28">
        <f t="shared" si="43"/>
        <v>0</v>
      </c>
      <c r="U162" s="101">
        <v>66140</v>
      </c>
      <c r="V162" s="102">
        <f t="shared" si="46"/>
        <v>0</v>
      </c>
      <c r="W162" s="101"/>
      <c r="X162" s="101"/>
      <c r="Y162" s="102">
        <f t="shared" si="44"/>
        <v>0</v>
      </c>
      <c r="Z162" s="102">
        <f t="shared" si="45"/>
        <v>0</v>
      </c>
      <c r="AA162" s="102" t="e">
        <f t="shared" si="47"/>
        <v>#VALUE!</v>
      </c>
    </row>
    <row r="163" spans="1:27" ht="17.25">
      <c r="A163" s="5"/>
      <c r="B163" s="5"/>
      <c r="C163" s="93"/>
      <c r="D163" s="193"/>
      <c r="E163" s="94"/>
      <c r="F163" s="95"/>
      <c r="G163" s="96" t="str">
        <f t="shared" si="36"/>
        <v>Error</v>
      </c>
      <c r="H163" s="97">
        <v>14400</v>
      </c>
      <c r="I163" s="98" t="e">
        <f t="shared" si="37"/>
        <v>#VALUE!</v>
      </c>
      <c r="J163" s="88" t="e">
        <f t="shared" si="32"/>
        <v>#VALUE!</v>
      </c>
      <c r="K163" s="98">
        <f t="shared" si="38"/>
        <v>0</v>
      </c>
      <c r="L163" s="98">
        <f t="shared" si="39"/>
        <v>0</v>
      </c>
      <c r="M163" s="98" t="e">
        <f t="shared" si="40"/>
        <v>#VALUE!</v>
      </c>
      <c r="N163" s="98" t="e">
        <f t="shared" si="41"/>
        <v>#VALUE!</v>
      </c>
      <c r="O163" s="97"/>
      <c r="P163" s="98" t="e">
        <f t="shared" si="33"/>
        <v>#VALUE!</v>
      </c>
      <c r="Q163" s="99" t="e">
        <f t="shared" si="42"/>
        <v>#VALUE!</v>
      </c>
      <c r="R163" s="100"/>
      <c r="S163" s="5"/>
      <c r="T163" s="28">
        <f t="shared" si="43"/>
        <v>0</v>
      </c>
      <c r="U163" s="101">
        <v>66140</v>
      </c>
      <c r="V163" s="102">
        <f t="shared" si="46"/>
        <v>0</v>
      </c>
      <c r="W163" s="101"/>
      <c r="X163" s="101"/>
      <c r="Y163" s="102">
        <f t="shared" si="44"/>
        <v>0</v>
      </c>
      <c r="Z163" s="102">
        <f t="shared" si="45"/>
        <v>0</v>
      </c>
      <c r="AA163" s="102" t="e">
        <f t="shared" si="47"/>
        <v>#VALUE!</v>
      </c>
    </row>
    <row r="164" spans="1:27" ht="17.25">
      <c r="A164" s="5"/>
      <c r="B164" s="5"/>
      <c r="C164" s="93"/>
      <c r="D164" s="193"/>
      <c r="E164" s="94"/>
      <c r="F164" s="95"/>
      <c r="G164" s="96" t="str">
        <f t="shared" si="36"/>
        <v>Error</v>
      </c>
      <c r="H164" s="97">
        <v>14400</v>
      </c>
      <c r="I164" s="98" t="e">
        <f t="shared" si="37"/>
        <v>#VALUE!</v>
      </c>
      <c r="J164" s="88" t="e">
        <f t="shared" si="32"/>
        <v>#VALUE!</v>
      </c>
      <c r="K164" s="98">
        <f t="shared" si="38"/>
        <v>0</v>
      </c>
      <c r="L164" s="98">
        <f t="shared" si="39"/>
        <v>0</v>
      </c>
      <c r="M164" s="98" t="e">
        <f t="shared" si="40"/>
        <v>#VALUE!</v>
      </c>
      <c r="N164" s="98" t="e">
        <f t="shared" si="41"/>
        <v>#VALUE!</v>
      </c>
      <c r="O164" s="97"/>
      <c r="P164" s="98" t="e">
        <f t="shared" si="33"/>
        <v>#VALUE!</v>
      </c>
      <c r="Q164" s="99" t="e">
        <f t="shared" si="42"/>
        <v>#VALUE!</v>
      </c>
      <c r="R164" s="100"/>
      <c r="S164" s="5"/>
      <c r="T164" s="28">
        <f t="shared" si="43"/>
        <v>0</v>
      </c>
      <c r="U164" s="101">
        <v>66140</v>
      </c>
      <c r="V164" s="102">
        <f t="shared" si="46"/>
        <v>0</v>
      </c>
      <c r="W164" s="101"/>
      <c r="X164" s="101"/>
      <c r="Y164" s="102">
        <f t="shared" si="44"/>
        <v>0</v>
      </c>
      <c r="Z164" s="102">
        <f t="shared" si="45"/>
        <v>0</v>
      </c>
      <c r="AA164" s="102" t="e">
        <f t="shared" si="47"/>
        <v>#VALUE!</v>
      </c>
    </row>
    <row r="165" spans="1:27" ht="17.25">
      <c r="A165" s="5"/>
      <c r="B165" s="5"/>
      <c r="C165" s="93"/>
      <c r="D165" s="193"/>
      <c r="E165" s="84"/>
      <c r="F165" s="85"/>
      <c r="G165" s="86" t="str">
        <f t="shared" si="36"/>
        <v>Error</v>
      </c>
      <c r="H165" s="87">
        <v>14400</v>
      </c>
      <c r="I165" s="88" t="e">
        <f t="shared" si="37"/>
        <v>#VALUE!</v>
      </c>
      <c r="J165" s="88" t="e">
        <f t="shared" si="32"/>
        <v>#VALUE!</v>
      </c>
      <c r="K165" s="88">
        <f t="shared" si="38"/>
        <v>0</v>
      </c>
      <c r="L165" s="88">
        <f t="shared" si="39"/>
        <v>0</v>
      </c>
      <c r="M165" s="88" t="e">
        <f t="shared" si="40"/>
        <v>#VALUE!</v>
      </c>
      <c r="N165" s="88" t="e">
        <f t="shared" si="41"/>
        <v>#VALUE!</v>
      </c>
      <c r="O165" s="87"/>
      <c r="P165" s="88" t="e">
        <f t="shared" si="33"/>
        <v>#VALUE!</v>
      </c>
      <c r="Q165" s="89" t="e">
        <f t="shared" si="42"/>
        <v>#VALUE!</v>
      </c>
      <c r="R165" s="90"/>
      <c r="S165" s="82"/>
      <c r="T165" s="28">
        <f t="shared" si="43"/>
        <v>0</v>
      </c>
      <c r="U165" s="91">
        <v>66140</v>
      </c>
      <c r="V165" s="92">
        <f t="shared" si="46"/>
        <v>0</v>
      </c>
      <c r="W165" s="91"/>
      <c r="X165" s="91"/>
      <c r="Y165" s="92">
        <f t="shared" si="44"/>
        <v>0</v>
      </c>
      <c r="Z165" s="92">
        <f t="shared" si="45"/>
        <v>0</v>
      </c>
      <c r="AA165" s="92" t="e">
        <f t="shared" si="47"/>
        <v>#VALUE!</v>
      </c>
    </row>
    <row r="166" spans="1:27" ht="17.25">
      <c r="A166" s="5"/>
      <c r="B166" s="5"/>
      <c r="C166" s="93"/>
      <c r="D166" s="193"/>
      <c r="E166" s="94"/>
      <c r="F166" s="95"/>
      <c r="G166" s="96" t="str">
        <f t="shared" si="36"/>
        <v>Error</v>
      </c>
      <c r="H166" s="97">
        <v>14400</v>
      </c>
      <c r="I166" s="98" t="e">
        <f t="shared" si="37"/>
        <v>#VALUE!</v>
      </c>
      <c r="J166" s="88" t="e">
        <f t="shared" si="32"/>
        <v>#VALUE!</v>
      </c>
      <c r="K166" s="98">
        <f t="shared" si="38"/>
        <v>0</v>
      </c>
      <c r="L166" s="98">
        <f t="shared" si="39"/>
        <v>0</v>
      </c>
      <c r="M166" s="98" t="e">
        <f t="shared" si="40"/>
        <v>#VALUE!</v>
      </c>
      <c r="N166" s="98" t="e">
        <f t="shared" si="41"/>
        <v>#VALUE!</v>
      </c>
      <c r="O166" s="97"/>
      <c r="P166" s="98" t="e">
        <f t="shared" si="33"/>
        <v>#VALUE!</v>
      </c>
      <c r="Q166" s="99" t="e">
        <f t="shared" si="42"/>
        <v>#VALUE!</v>
      </c>
      <c r="R166" s="100"/>
      <c r="S166" s="5"/>
      <c r="T166" s="28">
        <f t="shared" si="43"/>
        <v>0</v>
      </c>
      <c r="U166" s="101">
        <v>66140</v>
      </c>
      <c r="V166" s="102">
        <f t="shared" si="46"/>
        <v>0</v>
      </c>
      <c r="W166" s="101"/>
      <c r="X166" s="101"/>
      <c r="Y166" s="102">
        <f t="shared" si="44"/>
        <v>0</v>
      </c>
      <c r="Z166" s="102">
        <f t="shared" si="45"/>
        <v>0</v>
      </c>
      <c r="AA166" s="102" t="e">
        <f t="shared" si="47"/>
        <v>#VALUE!</v>
      </c>
    </row>
    <row r="167" spans="1:27" ht="17.25">
      <c r="A167" s="5"/>
      <c r="B167" s="5"/>
      <c r="C167" s="93"/>
      <c r="D167" s="193"/>
      <c r="E167" s="94"/>
      <c r="F167" s="95"/>
      <c r="G167" s="96" t="str">
        <f t="shared" si="36"/>
        <v>Error</v>
      </c>
      <c r="H167" s="97">
        <v>14400</v>
      </c>
      <c r="I167" s="98" t="e">
        <f t="shared" si="37"/>
        <v>#VALUE!</v>
      </c>
      <c r="J167" s="88" t="e">
        <f t="shared" si="32"/>
        <v>#VALUE!</v>
      </c>
      <c r="K167" s="98">
        <f t="shared" si="38"/>
        <v>0</v>
      </c>
      <c r="L167" s="98">
        <f t="shared" si="39"/>
        <v>0</v>
      </c>
      <c r="M167" s="98" t="e">
        <f t="shared" si="40"/>
        <v>#VALUE!</v>
      </c>
      <c r="N167" s="98" t="e">
        <f t="shared" si="41"/>
        <v>#VALUE!</v>
      </c>
      <c r="O167" s="97"/>
      <c r="P167" s="98" t="e">
        <f t="shared" si="33"/>
        <v>#VALUE!</v>
      </c>
      <c r="Q167" s="99" t="e">
        <f t="shared" si="42"/>
        <v>#VALUE!</v>
      </c>
      <c r="R167" s="100"/>
      <c r="S167" s="5"/>
      <c r="T167" s="28">
        <f t="shared" si="43"/>
        <v>0</v>
      </c>
      <c r="U167" s="101">
        <v>66140</v>
      </c>
      <c r="V167" s="102">
        <f t="shared" si="46"/>
        <v>0</v>
      </c>
      <c r="W167" s="101"/>
      <c r="X167" s="101"/>
      <c r="Y167" s="102">
        <f t="shared" si="44"/>
        <v>0</v>
      </c>
      <c r="Z167" s="102">
        <f t="shared" si="45"/>
        <v>0</v>
      </c>
      <c r="AA167" s="102" t="e">
        <f t="shared" si="47"/>
        <v>#VALUE!</v>
      </c>
    </row>
    <row r="168" spans="1:27" ht="17.25">
      <c r="A168" s="5"/>
      <c r="B168" s="5"/>
      <c r="C168" s="93"/>
      <c r="D168" s="193"/>
      <c r="E168" s="94"/>
      <c r="F168" s="95"/>
      <c r="G168" s="96" t="str">
        <f t="shared" si="36"/>
        <v>Error</v>
      </c>
      <c r="H168" s="97">
        <v>14400</v>
      </c>
      <c r="I168" s="98" t="e">
        <f t="shared" si="37"/>
        <v>#VALUE!</v>
      </c>
      <c r="J168" s="88" t="e">
        <f t="shared" si="32"/>
        <v>#VALUE!</v>
      </c>
      <c r="K168" s="98">
        <f t="shared" si="38"/>
        <v>0</v>
      </c>
      <c r="L168" s="98">
        <f t="shared" si="39"/>
        <v>0</v>
      </c>
      <c r="M168" s="98" t="e">
        <f t="shared" si="40"/>
        <v>#VALUE!</v>
      </c>
      <c r="N168" s="98" t="e">
        <f t="shared" si="41"/>
        <v>#VALUE!</v>
      </c>
      <c r="O168" s="97"/>
      <c r="P168" s="98" t="e">
        <f t="shared" si="33"/>
        <v>#VALUE!</v>
      </c>
      <c r="Q168" s="99" t="e">
        <f t="shared" si="42"/>
        <v>#VALUE!</v>
      </c>
      <c r="R168" s="100"/>
      <c r="S168" s="5"/>
      <c r="T168" s="28">
        <f t="shared" si="43"/>
        <v>0</v>
      </c>
      <c r="U168" s="101">
        <v>66140</v>
      </c>
      <c r="V168" s="102">
        <f t="shared" si="46"/>
        <v>0</v>
      </c>
      <c r="W168" s="101"/>
      <c r="X168" s="101"/>
      <c r="Y168" s="102">
        <f t="shared" si="44"/>
        <v>0</v>
      </c>
      <c r="Z168" s="102">
        <f t="shared" si="45"/>
        <v>0</v>
      </c>
      <c r="AA168" s="102" t="e">
        <f t="shared" si="47"/>
        <v>#VALUE!</v>
      </c>
    </row>
    <row r="169" spans="1:27" ht="17.25">
      <c r="A169" s="5"/>
      <c r="B169" s="5"/>
      <c r="C169" s="93"/>
      <c r="D169" s="193"/>
      <c r="E169" s="94"/>
      <c r="F169" s="95"/>
      <c r="G169" s="96" t="str">
        <f t="shared" si="36"/>
        <v>Error</v>
      </c>
      <c r="H169" s="97">
        <v>14400</v>
      </c>
      <c r="I169" s="98" t="e">
        <f t="shared" si="37"/>
        <v>#VALUE!</v>
      </c>
      <c r="J169" s="88" t="e">
        <f t="shared" si="32"/>
        <v>#VALUE!</v>
      </c>
      <c r="K169" s="98">
        <f t="shared" si="38"/>
        <v>0</v>
      </c>
      <c r="L169" s="98">
        <f t="shared" si="39"/>
        <v>0</v>
      </c>
      <c r="M169" s="98" t="e">
        <f t="shared" si="40"/>
        <v>#VALUE!</v>
      </c>
      <c r="N169" s="98" t="e">
        <f t="shared" si="41"/>
        <v>#VALUE!</v>
      </c>
      <c r="O169" s="97"/>
      <c r="P169" s="98" t="e">
        <f t="shared" si="33"/>
        <v>#VALUE!</v>
      </c>
      <c r="Q169" s="99" t="e">
        <f t="shared" si="42"/>
        <v>#VALUE!</v>
      </c>
      <c r="R169" s="100"/>
      <c r="S169" s="5"/>
      <c r="T169" s="28">
        <f t="shared" si="43"/>
        <v>0</v>
      </c>
      <c r="U169" s="101">
        <v>66140</v>
      </c>
      <c r="V169" s="102">
        <f t="shared" si="46"/>
        <v>0</v>
      </c>
      <c r="W169" s="101"/>
      <c r="X169" s="101"/>
      <c r="Y169" s="102">
        <f t="shared" si="44"/>
        <v>0</v>
      </c>
      <c r="Z169" s="102">
        <f t="shared" si="45"/>
        <v>0</v>
      </c>
      <c r="AA169" s="102" t="e">
        <f t="shared" si="47"/>
        <v>#VALUE!</v>
      </c>
    </row>
    <row r="170" spans="1:27" ht="17.25">
      <c r="A170" s="5"/>
      <c r="B170" s="5"/>
      <c r="C170" s="93"/>
      <c r="D170" s="193"/>
      <c r="E170" s="94"/>
      <c r="F170" s="95"/>
      <c r="G170" s="96" t="str">
        <f t="shared" si="36"/>
        <v>Error</v>
      </c>
      <c r="H170" s="97">
        <v>14400</v>
      </c>
      <c r="I170" s="98" t="e">
        <f t="shared" si="37"/>
        <v>#VALUE!</v>
      </c>
      <c r="J170" s="88" t="e">
        <f t="shared" si="32"/>
        <v>#VALUE!</v>
      </c>
      <c r="K170" s="98">
        <f t="shared" si="38"/>
        <v>0</v>
      </c>
      <c r="L170" s="98">
        <f t="shared" si="39"/>
        <v>0</v>
      </c>
      <c r="M170" s="98" t="e">
        <f t="shared" si="40"/>
        <v>#VALUE!</v>
      </c>
      <c r="N170" s="98" t="e">
        <f t="shared" si="41"/>
        <v>#VALUE!</v>
      </c>
      <c r="O170" s="97"/>
      <c r="P170" s="98" t="e">
        <f t="shared" si="33"/>
        <v>#VALUE!</v>
      </c>
      <c r="Q170" s="99" t="e">
        <f t="shared" si="42"/>
        <v>#VALUE!</v>
      </c>
      <c r="R170" s="100"/>
      <c r="S170" s="5"/>
      <c r="T170" s="28">
        <f t="shared" si="43"/>
        <v>0</v>
      </c>
      <c r="U170" s="101">
        <v>66140</v>
      </c>
      <c r="V170" s="102">
        <f t="shared" si="46"/>
        <v>0</v>
      </c>
      <c r="W170" s="101"/>
      <c r="X170" s="101"/>
      <c r="Y170" s="102">
        <f t="shared" si="44"/>
        <v>0</v>
      </c>
      <c r="Z170" s="102">
        <f t="shared" si="45"/>
        <v>0</v>
      </c>
      <c r="AA170" s="102" t="e">
        <f t="shared" si="47"/>
        <v>#VALUE!</v>
      </c>
    </row>
    <row r="171" spans="1:27" ht="17.25">
      <c r="A171" s="5"/>
      <c r="B171" s="5"/>
      <c r="C171" s="93"/>
      <c r="D171" s="193"/>
      <c r="E171" s="84"/>
      <c r="F171" s="85"/>
      <c r="G171" s="86" t="str">
        <f t="shared" si="36"/>
        <v>Error</v>
      </c>
      <c r="H171" s="87">
        <v>14400</v>
      </c>
      <c r="I171" s="88" t="e">
        <f t="shared" si="37"/>
        <v>#VALUE!</v>
      </c>
      <c r="J171" s="88" t="e">
        <f t="shared" si="32"/>
        <v>#VALUE!</v>
      </c>
      <c r="K171" s="88">
        <f t="shared" si="38"/>
        <v>0</v>
      </c>
      <c r="L171" s="88">
        <f t="shared" si="39"/>
        <v>0</v>
      </c>
      <c r="M171" s="88" t="e">
        <f t="shared" si="40"/>
        <v>#VALUE!</v>
      </c>
      <c r="N171" s="88" t="e">
        <f t="shared" si="41"/>
        <v>#VALUE!</v>
      </c>
      <c r="O171" s="87"/>
      <c r="P171" s="88" t="e">
        <f t="shared" si="33"/>
        <v>#VALUE!</v>
      </c>
      <c r="Q171" s="89" t="e">
        <f t="shared" si="42"/>
        <v>#VALUE!</v>
      </c>
      <c r="R171" s="90"/>
      <c r="S171" s="82"/>
      <c r="T171" s="28">
        <f t="shared" si="43"/>
        <v>0</v>
      </c>
      <c r="U171" s="91">
        <v>66140</v>
      </c>
      <c r="V171" s="92">
        <f t="shared" si="46"/>
        <v>0</v>
      </c>
      <c r="W171" s="91"/>
      <c r="X171" s="91"/>
      <c r="Y171" s="92">
        <f t="shared" si="44"/>
        <v>0</v>
      </c>
      <c r="Z171" s="92">
        <f t="shared" si="45"/>
        <v>0</v>
      </c>
      <c r="AA171" s="92" t="e">
        <f t="shared" si="47"/>
        <v>#VALUE!</v>
      </c>
    </row>
    <row r="172" spans="1:27" ht="17.25">
      <c r="A172" s="5"/>
      <c r="B172" s="5"/>
      <c r="C172" s="93"/>
      <c r="D172" s="193"/>
      <c r="E172" s="84"/>
      <c r="F172" s="85"/>
      <c r="G172" s="86" t="str">
        <f>IF($C172="ստորաբաժանման պետ",IF(F172=0,2.28,IF(F172=1,2.35,IF(F172=2,2.43,IF(F172=3,2.5,IF(OR(F172=4,F172=5),2.58,IF(OR(F172=6,F172=7),2.66,IF(OR(F172=8,F172=9),2.75,IF(OR(F172=10,F172=11,F172=12),2.83,IF(OR(F172=13,F172=14,F172=15),2.92,IF(OR(F172=16,F172=17,F172=18),3.01,3.11)))))))))),IF($C172="ավագ կարգադրիչ",IF(F172=0,1.96,IF(F172=1,2.02,IF(F172=2,2.08,IF(F172=3,2.15,IF(OR(F172=4,F172=5),2.21,IF(OR(F172=6,F172=7),2.28,IF(OR(F172=8,F172=9),2.35,IF(OR(F172=10,F172=11,F172=12),2.42,IF(OR(F172=13,F172=14,F172=15),2.5,IF(OR(F172=16,F172=17,F172=18),2.58,2.66)))))))))),IF($C172="կարգադրիչ",IF(F172=0,1.45,IF(F172=1,1.49,IF(F172=2,1.54,IF(F172=3,1.59,IF(OR(F172=4,F172=5),1.9,IF(OR(F172=6,F172=7),1.96,IF(OR(F172=8,F172=9),1.73,IF(OR(F172=10,F172=11,F172=12),1.79,IF(OR(F172=13,F172=14,F172=15),1.84,IF(OR(F172=16,F172=17,F172=18),1.9,1.95)))))))))), "Error")))</f>
        <v>Error</v>
      </c>
      <c r="H172" s="87">
        <v>14400</v>
      </c>
      <c r="I172" s="88" t="e">
        <f>G172*H172</f>
        <v>#VALUE!</v>
      </c>
      <c r="J172" s="88" t="e">
        <f t="shared" si="32"/>
        <v>#VALUE!</v>
      </c>
      <c r="K172" s="88">
        <f>IF($D172="գեներալ-մայոր",2.91,IF($D172="գնդապետ",2.38,IF($D172="փոխգնդապետ",2.25,IF($D172="մայոր",1.85,IF($D172="կապիտան",1.72,IF($D172="ավագ լեյտենանտ",1.59,IF($D172="լեյտենանտ",1.46,IF($D172="ավագ ենթասպա",1.06,IF($D172="ենթասպա",0.93,IF($D172="ավագ",0.79,IF($D172="ավագ սերժանտ",0.66,IF($D172="սերժանտ",0.53,IF($D172="կրտսեր սերժանտ",0.4,0)))))))))))))</f>
        <v>0</v>
      </c>
      <c r="L172" s="88">
        <f>K172*H172</f>
        <v>0</v>
      </c>
      <c r="M172" s="88" t="e">
        <f>L172+J172</f>
        <v>#VALUE!</v>
      </c>
      <c r="N172" s="88" t="e">
        <f>IF(F172&lt;2,M172*0%,IF(F172&lt;5,M172*5%,IF(F172&lt;10,M172*10%,IF(F172&lt;15,M172*15%,IF(F172&lt;20,M172*20%,IF(F172&lt;25,M172*25%,IF(F172&gt;=25,M172*30%)))))))</f>
        <v>#VALUE!</v>
      </c>
      <c r="O172" s="87"/>
      <c r="P172" s="88" t="e">
        <f t="shared" si="33"/>
        <v>#VALUE!</v>
      </c>
      <c r="Q172" s="89" t="e">
        <f>P172*6.565</f>
        <v>#VALUE!</v>
      </c>
      <c r="R172" s="90"/>
      <c r="S172" s="82"/>
      <c r="T172" s="28">
        <f t="shared" si="43"/>
        <v>0</v>
      </c>
      <c r="U172" s="91">
        <v>66140</v>
      </c>
      <c r="V172" s="92">
        <f t="shared" si="46"/>
        <v>0</v>
      </c>
      <c r="W172" s="91"/>
      <c r="X172" s="91"/>
      <c r="Y172" s="92">
        <f>+V172+W172+X172</f>
        <v>0</v>
      </c>
      <c r="Z172" s="92">
        <f>+Y172*6.565</f>
        <v>0</v>
      </c>
      <c r="AA172" s="92" t="e">
        <f t="shared" si="47"/>
        <v>#VALUE!</v>
      </c>
    </row>
    <row r="173" spans="1:27" ht="17.25">
      <c r="A173" s="5"/>
      <c r="B173" s="5"/>
      <c r="C173" s="93"/>
      <c r="D173" s="193"/>
      <c r="E173" s="94"/>
      <c r="F173" s="95"/>
      <c r="G173" s="96" t="str">
        <f t="shared" si="36"/>
        <v>Error</v>
      </c>
      <c r="H173" s="97">
        <v>14400</v>
      </c>
      <c r="I173" s="98" t="e">
        <f t="shared" ref="I173:I188" si="48">G173*H173</f>
        <v>#VALUE!</v>
      </c>
      <c r="J173" s="88" t="e">
        <f t="shared" si="32"/>
        <v>#VALUE!</v>
      </c>
      <c r="K173" s="98">
        <f t="shared" si="38"/>
        <v>0</v>
      </c>
      <c r="L173" s="98">
        <f t="shared" ref="L173:L188" si="49">K173*H173</f>
        <v>0</v>
      </c>
      <c r="M173" s="98" t="e">
        <f t="shared" ref="M173:M188" si="50">L173+J173</f>
        <v>#VALUE!</v>
      </c>
      <c r="N173" s="98" t="e">
        <f t="shared" ref="N173:N188" si="51">IF(F173&lt;2,M173*0%,IF(F173&lt;5,M173*5%,IF(F173&lt;10,M173*10%,IF(F173&lt;15,M173*15%,IF(F173&lt;20,M173*20%,IF(F173&lt;25,M173*25%,IF(F173&gt;=25,M173*30%)))))))</f>
        <v>#VALUE!</v>
      </c>
      <c r="O173" s="97"/>
      <c r="P173" s="98" t="e">
        <f t="shared" si="33"/>
        <v>#VALUE!</v>
      </c>
      <c r="Q173" s="99" t="e">
        <f t="shared" si="42"/>
        <v>#VALUE!</v>
      </c>
      <c r="R173" s="100"/>
      <c r="S173" s="5"/>
      <c r="T173" s="28">
        <f t="shared" si="43"/>
        <v>0</v>
      </c>
      <c r="U173" s="101">
        <v>66140</v>
      </c>
      <c r="V173" s="102">
        <f t="shared" si="46"/>
        <v>0</v>
      </c>
      <c r="W173" s="101"/>
      <c r="X173" s="101"/>
      <c r="Y173" s="102">
        <f t="shared" ref="Y173:Y188" si="52">+V173+W173+X173</f>
        <v>0</v>
      </c>
      <c r="Z173" s="102">
        <f t="shared" si="45"/>
        <v>0</v>
      </c>
      <c r="AA173" s="102" t="e">
        <f t="shared" si="47"/>
        <v>#VALUE!</v>
      </c>
    </row>
    <row r="174" spans="1:27" ht="17.25">
      <c r="A174" s="5"/>
      <c r="B174" s="5"/>
      <c r="C174" s="93"/>
      <c r="D174" s="193"/>
      <c r="E174" s="94"/>
      <c r="F174" s="95"/>
      <c r="G174" s="96" t="str">
        <f t="shared" si="36"/>
        <v>Error</v>
      </c>
      <c r="H174" s="97">
        <v>14400</v>
      </c>
      <c r="I174" s="98" t="e">
        <f t="shared" si="48"/>
        <v>#VALUE!</v>
      </c>
      <c r="J174" s="88" t="e">
        <f t="shared" si="32"/>
        <v>#VALUE!</v>
      </c>
      <c r="K174" s="98">
        <f t="shared" si="38"/>
        <v>0</v>
      </c>
      <c r="L174" s="98">
        <f t="shared" si="49"/>
        <v>0</v>
      </c>
      <c r="M174" s="98" t="e">
        <f t="shared" si="50"/>
        <v>#VALUE!</v>
      </c>
      <c r="N174" s="98" t="e">
        <f t="shared" si="51"/>
        <v>#VALUE!</v>
      </c>
      <c r="O174" s="97"/>
      <c r="P174" s="98" t="e">
        <f t="shared" si="33"/>
        <v>#VALUE!</v>
      </c>
      <c r="Q174" s="99" t="e">
        <f t="shared" si="42"/>
        <v>#VALUE!</v>
      </c>
      <c r="R174" s="100"/>
      <c r="S174" s="5"/>
      <c r="T174" s="28">
        <f t="shared" si="43"/>
        <v>0</v>
      </c>
      <c r="U174" s="101">
        <v>66140</v>
      </c>
      <c r="V174" s="102">
        <f t="shared" si="46"/>
        <v>0</v>
      </c>
      <c r="W174" s="101"/>
      <c r="X174" s="101"/>
      <c r="Y174" s="102">
        <f t="shared" si="52"/>
        <v>0</v>
      </c>
      <c r="Z174" s="102">
        <f t="shared" si="45"/>
        <v>0</v>
      </c>
      <c r="AA174" s="102" t="e">
        <f t="shared" si="47"/>
        <v>#VALUE!</v>
      </c>
    </row>
    <row r="175" spans="1:27" ht="17.25">
      <c r="A175" s="5"/>
      <c r="B175" s="5"/>
      <c r="C175" s="93"/>
      <c r="D175" s="193"/>
      <c r="E175" s="94"/>
      <c r="F175" s="95"/>
      <c r="G175" s="96" t="str">
        <f t="shared" si="36"/>
        <v>Error</v>
      </c>
      <c r="H175" s="97">
        <v>14400</v>
      </c>
      <c r="I175" s="98" t="e">
        <f t="shared" si="48"/>
        <v>#VALUE!</v>
      </c>
      <c r="J175" s="88" t="e">
        <f t="shared" si="32"/>
        <v>#VALUE!</v>
      </c>
      <c r="K175" s="98">
        <f t="shared" si="38"/>
        <v>0</v>
      </c>
      <c r="L175" s="98">
        <f t="shared" si="49"/>
        <v>0</v>
      </c>
      <c r="M175" s="98" t="e">
        <f t="shared" si="50"/>
        <v>#VALUE!</v>
      </c>
      <c r="N175" s="98" t="e">
        <f t="shared" si="51"/>
        <v>#VALUE!</v>
      </c>
      <c r="O175" s="97"/>
      <c r="P175" s="98" t="e">
        <f t="shared" si="33"/>
        <v>#VALUE!</v>
      </c>
      <c r="Q175" s="99" t="e">
        <f t="shared" si="42"/>
        <v>#VALUE!</v>
      </c>
      <c r="R175" s="100"/>
      <c r="S175" s="5"/>
      <c r="T175" s="28">
        <f t="shared" si="43"/>
        <v>0</v>
      </c>
      <c r="U175" s="101">
        <v>66140</v>
      </c>
      <c r="V175" s="102">
        <f t="shared" si="46"/>
        <v>0</v>
      </c>
      <c r="W175" s="101"/>
      <c r="X175" s="101"/>
      <c r="Y175" s="102">
        <f t="shared" si="52"/>
        <v>0</v>
      </c>
      <c r="Z175" s="102">
        <f t="shared" si="45"/>
        <v>0</v>
      </c>
      <c r="AA175" s="102" t="e">
        <f t="shared" si="47"/>
        <v>#VALUE!</v>
      </c>
    </row>
    <row r="176" spans="1:27" ht="17.25">
      <c r="A176" s="5"/>
      <c r="B176" s="5"/>
      <c r="C176" s="93"/>
      <c r="D176" s="193"/>
      <c r="E176" s="94"/>
      <c r="F176" s="95"/>
      <c r="G176" s="96" t="str">
        <f t="shared" si="36"/>
        <v>Error</v>
      </c>
      <c r="H176" s="97">
        <v>14400</v>
      </c>
      <c r="I176" s="98" t="e">
        <f t="shared" si="48"/>
        <v>#VALUE!</v>
      </c>
      <c r="J176" s="88" t="e">
        <f t="shared" si="32"/>
        <v>#VALUE!</v>
      </c>
      <c r="K176" s="98">
        <f t="shared" si="38"/>
        <v>0</v>
      </c>
      <c r="L176" s="98">
        <f t="shared" si="49"/>
        <v>0</v>
      </c>
      <c r="M176" s="98" t="e">
        <f t="shared" si="50"/>
        <v>#VALUE!</v>
      </c>
      <c r="N176" s="98" t="e">
        <f t="shared" si="51"/>
        <v>#VALUE!</v>
      </c>
      <c r="O176" s="97"/>
      <c r="P176" s="98" t="e">
        <f t="shared" si="33"/>
        <v>#VALUE!</v>
      </c>
      <c r="Q176" s="99" t="e">
        <f t="shared" si="42"/>
        <v>#VALUE!</v>
      </c>
      <c r="R176" s="100"/>
      <c r="S176" s="5"/>
      <c r="T176" s="28">
        <f t="shared" si="43"/>
        <v>0</v>
      </c>
      <c r="U176" s="101">
        <v>66140</v>
      </c>
      <c r="V176" s="102">
        <f t="shared" si="46"/>
        <v>0</v>
      </c>
      <c r="W176" s="101"/>
      <c r="X176" s="101"/>
      <c r="Y176" s="102">
        <f t="shared" si="52"/>
        <v>0</v>
      </c>
      <c r="Z176" s="102">
        <f t="shared" si="45"/>
        <v>0</v>
      </c>
      <c r="AA176" s="102" t="e">
        <f t="shared" si="47"/>
        <v>#VALUE!</v>
      </c>
    </row>
    <row r="177" spans="1:27" ht="17.25">
      <c r="A177" s="5"/>
      <c r="B177" s="5"/>
      <c r="C177" s="93"/>
      <c r="D177" s="193"/>
      <c r="E177" s="94"/>
      <c r="F177" s="95"/>
      <c r="G177" s="96" t="str">
        <f t="shared" si="36"/>
        <v>Error</v>
      </c>
      <c r="H177" s="97">
        <v>14400</v>
      </c>
      <c r="I177" s="98" t="e">
        <f t="shared" si="48"/>
        <v>#VALUE!</v>
      </c>
      <c r="J177" s="88" t="e">
        <f t="shared" si="32"/>
        <v>#VALUE!</v>
      </c>
      <c r="K177" s="98">
        <f t="shared" si="38"/>
        <v>0</v>
      </c>
      <c r="L177" s="98">
        <f t="shared" si="49"/>
        <v>0</v>
      </c>
      <c r="M177" s="98" t="e">
        <f t="shared" si="50"/>
        <v>#VALUE!</v>
      </c>
      <c r="N177" s="98" t="e">
        <f t="shared" si="51"/>
        <v>#VALUE!</v>
      </c>
      <c r="O177" s="97"/>
      <c r="P177" s="98" t="e">
        <f t="shared" si="33"/>
        <v>#VALUE!</v>
      </c>
      <c r="Q177" s="99" t="e">
        <f t="shared" si="42"/>
        <v>#VALUE!</v>
      </c>
      <c r="R177" s="100"/>
      <c r="S177" s="5"/>
      <c r="T177" s="28">
        <f t="shared" si="43"/>
        <v>0</v>
      </c>
      <c r="U177" s="101">
        <v>66140</v>
      </c>
      <c r="V177" s="102">
        <f t="shared" si="46"/>
        <v>0</v>
      </c>
      <c r="W177" s="101"/>
      <c r="X177" s="101"/>
      <c r="Y177" s="102">
        <f t="shared" si="52"/>
        <v>0</v>
      </c>
      <c r="Z177" s="102">
        <f t="shared" si="45"/>
        <v>0</v>
      </c>
      <c r="AA177" s="102" t="e">
        <f t="shared" si="47"/>
        <v>#VALUE!</v>
      </c>
    </row>
    <row r="178" spans="1:27" ht="17.25">
      <c r="A178" s="5"/>
      <c r="B178" s="5"/>
      <c r="C178" s="93"/>
      <c r="D178" s="193"/>
      <c r="E178" s="84"/>
      <c r="F178" s="85"/>
      <c r="G178" s="86" t="str">
        <f t="shared" si="36"/>
        <v>Error</v>
      </c>
      <c r="H178" s="87">
        <v>14400</v>
      </c>
      <c r="I178" s="88" t="e">
        <f t="shared" si="48"/>
        <v>#VALUE!</v>
      </c>
      <c r="J178" s="88" t="e">
        <f t="shared" si="32"/>
        <v>#VALUE!</v>
      </c>
      <c r="K178" s="88">
        <f t="shared" si="38"/>
        <v>0</v>
      </c>
      <c r="L178" s="88">
        <f t="shared" si="49"/>
        <v>0</v>
      </c>
      <c r="M178" s="88" t="e">
        <f t="shared" si="50"/>
        <v>#VALUE!</v>
      </c>
      <c r="N178" s="88" t="e">
        <f t="shared" si="51"/>
        <v>#VALUE!</v>
      </c>
      <c r="O178" s="87"/>
      <c r="P178" s="88" t="e">
        <f t="shared" si="33"/>
        <v>#VALUE!</v>
      </c>
      <c r="Q178" s="89" t="e">
        <f t="shared" si="42"/>
        <v>#VALUE!</v>
      </c>
      <c r="R178" s="90"/>
      <c r="S178" s="82"/>
      <c r="T178" s="28">
        <f t="shared" si="43"/>
        <v>0</v>
      </c>
      <c r="U178" s="91">
        <v>66140</v>
      </c>
      <c r="V178" s="92">
        <f t="shared" si="46"/>
        <v>0</v>
      </c>
      <c r="W178" s="91"/>
      <c r="X178" s="91"/>
      <c r="Y178" s="92">
        <f t="shared" si="52"/>
        <v>0</v>
      </c>
      <c r="Z178" s="92">
        <f t="shared" si="45"/>
        <v>0</v>
      </c>
      <c r="AA178" s="92" t="e">
        <f t="shared" si="47"/>
        <v>#VALUE!</v>
      </c>
    </row>
    <row r="179" spans="1:27" ht="17.25">
      <c r="A179" s="5"/>
      <c r="B179" s="5"/>
      <c r="C179" s="93"/>
      <c r="D179" s="193"/>
      <c r="E179" s="94"/>
      <c r="F179" s="95"/>
      <c r="G179" s="96" t="str">
        <f t="shared" si="36"/>
        <v>Error</v>
      </c>
      <c r="H179" s="97">
        <v>14400</v>
      </c>
      <c r="I179" s="98" t="e">
        <f t="shared" si="48"/>
        <v>#VALUE!</v>
      </c>
      <c r="J179" s="88" t="e">
        <f t="shared" si="32"/>
        <v>#VALUE!</v>
      </c>
      <c r="K179" s="98">
        <f t="shared" si="38"/>
        <v>0</v>
      </c>
      <c r="L179" s="98">
        <f t="shared" si="49"/>
        <v>0</v>
      </c>
      <c r="M179" s="98" t="e">
        <f t="shared" si="50"/>
        <v>#VALUE!</v>
      </c>
      <c r="N179" s="98" t="e">
        <f t="shared" si="51"/>
        <v>#VALUE!</v>
      </c>
      <c r="O179" s="97"/>
      <c r="P179" s="98" t="e">
        <f t="shared" si="33"/>
        <v>#VALUE!</v>
      </c>
      <c r="Q179" s="99" t="e">
        <f t="shared" si="42"/>
        <v>#VALUE!</v>
      </c>
      <c r="R179" s="100"/>
      <c r="S179" s="5"/>
      <c r="T179" s="28">
        <f t="shared" si="43"/>
        <v>0</v>
      </c>
      <c r="U179" s="101">
        <v>66140</v>
      </c>
      <c r="V179" s="102">
        <f t="shared" si="46"/>
        <v>0</v>
      </c>
      <c r="W179" s="101"/>
      <c r="X179" s="101"/>
      <c r="Y179" s="102">
        <f t="shared" si="52"/>
        <v>0</v>
      </c>
      <c r="Z179" s="102">
        <f t="shared" si="45"/>
        <v>0</v>
      </c>
      <c r="AA179" s="102" t="e">
        <f t="shared" si="47"/>
        <v>#VALUE!</v>
      </c>
    </row>
    <row r="180" spans="1:27" ht="17.25">
      <c r="A180" s="5"/>
      <c r="B180" s="5"/>
      <c r="C180" s="93"/>
      <c r="D180" s="193"/>
      <c r="E180" s="94"/>
      <c r="F180" s="95"/>
      <c r="G180" s="96" t="str">
        <f t="shared" si="36"/>
        <v>Error</v>
      </c>
      <c r="H180" s="97">
        <v>14400</v>
      </c>
      <c r="I180" s="98" t="e">
        <f t="shared" si="48"/>
        <v>#VALUE!</v>
      </c>
      <c r="J180" s="88" t="e">
        <f t="shared" si="32"/>
        <v>#VALUE!</v>
      </c>
      <c r="K180" s="98">
        <f t="shared" si="38"/>
        <v>0</v>
      </c>
      <c r="L180" s="98">
        <f t="shared" si="49"/>
        <v>0</v>
      </c>
      <c r="M180" s="98" t="e">
        <f t="shared" si="50"/>
        <v>#VALUE!</v>
      </c>
      <c r="N180" s="98" t="e">
        <f t="shared" si="51"/>
        <v>#VALUE!</v>
      </c>
      <c r="O180" s="97"/>
      <c r="P180" s="98" t="e">
        <f t="shared" si="33"/>
        <v>#VALUE!</v>
      </c>
      <c r="Q180" s="99" t="e">
        <f t="shared" si="42"/>
        <v>#VALUE!</v>
      </c>
      <c r="R180" s="100"/>
      <c r="S180" s="5"/>
      <c r="T180" s="28">
        <f t="shared" si="43"/>
        <v>0</v>
      </c>
      <c r="U180" s="101">
        <v>66140</v>
      </c>
      <c r="V180" s="102">
        <f t="shared" si="46"/>
        <v>0</v>
      </c>
      <c r="W180" s="101"/>
      <c r="X180" s="101"/>
      <c r="Y180" s="102">
        <f t="shared" si="52"/>
        <v>0</v>
      </c>
      <c r="Z180" s="102">
        <f t="shared" si="45"/>
        <v>0</v>
      </c>
      <c r="AA180" s="102" t="e">
        <f t="shared" si="47"/>
        <v>#VALUE!</v>
      </c>
    </row>
    <row r="181" spans="1:27" ht="17.25">
      <c r="A181" s="5"/>
      <c r="B181" s="5"/>
      <c r="C181" s="93"/>
      <c r="D181" s="193"/>
      <c r="E181" s="94"/>
      <c r="F181" s="95"/>
      <c r="G181" s="96" t="str">
        <f t="shared" si="36"/>
        <v>Error</v>
      </c>
      <c r="H181" s="97">
        <v>14400</v>
      </c>
      <c r="I181" s="98" t="e">
        <f t="shared" si="48"/>
        <v>#VALUE!</v>
      </c>
      <c r="J181" s="88" t="e">
        <f t="shared" ref="J181:J188" si="53">IF(I181&lt;=59525,59525,I181)</f>
        <v>#VALUE!</v>
      </c>
      <c r="K181" s="98">
        <f t="shared" si="38"/>
        <v>0</v>
      </c>
      <c r="L181" s="98">
        <f t="shared" si="49"/>
        <v>0</v>
      </c>
      <c r="M181" s="98" t="e">
        <f t="shared" si="50"/>
        <v>#VALUE!</v>
      </c>
      <c r="N181" s="98" t="e">
        <f t="shared" si="51"/>
        <v>#VALUE!</v>
      </c>
      <c r="O181" s="97"/>
      <c r="P181" s="98" t="e">
        <f t="shared" ref="P181:P188" si="54">M181+N181+O181</f>
        <v>#VALUE!</v>
      </c>
      <c r="Q181" s="99" t="e">
        <f t="shared" si="42"/>
        <v>#VALUE!</v>
      </c>
      <c r="R181" s="100"/>
      <c r="S181" s="5"/>
      <c r="T181" s="28">
        <f t="shared" si="43"/>
        <v>0</v>
      </c>
      <c r="U181" s="101">
        <v>66140</v>
      </c>
      <c r="V181" s="102">
        <f t="shared" ref="V181:V188" si="55">+U181*T181</f>
        <v>0</v>
      </c>
      <c r="W181" s="101"/>
      <c r="X181" s="101"/>
      <c r="Y181" s="102">
        <f t="shared" si="52"/>
        <v>0</v>
      </c>
      <c r="Z181" s="102">
        <f t="shared" si="45"/>
        <v>0</v>
      </c>
      <c r="AA181" s="102" t="e">
        <f t="shared" ref="AA181:AA188" si="56">+Z181+Q181</f>
        <v>#VALUE!</v>
      </c>
    </row>
    <row r="182" spans="1:27" ht="17.25">
      <c r="A182" s="5"/>
      <c r="B182" s="5"/>
      <c r="C182" s="93"/>
      <c r="D182" s="193"/>
      <c r="E182" s="94"/>
      <c r="F182" s="95"/>
      <c r="G182" s="96" t="str">
        <f t="shared" ref="G182:G188" si="57">IF($C182="ստորաբաժանման պետ",IF(F182=0,2.28,IF(F182=1,2.35,IF(F182=2,2.43,IF(F182=3,2.5,IF(OR(F182=4,F182=5),2.58,IF(OR(F182=6,F182=7),2.66,IF(OR(F182=8,F182=9),2.75,IF(OR(F182=10,F182=11,F182=12),2.83,IF(OR(F182=13,F182=14,F182=15),2.92,IF(OR(F182=16,F182=17,F182=18),3.01,3.11)))))))))),IF($C182="ավագ կարգադրիչ",IF(F182=0,1.96,IF(F182=1,2.02,IF(F182=2,2.08,IF(F182=3,2.15,IF(OR(F182=4,F182=5),2.21,IF(OR(F182=6,F182=7),2.28,IF(OR(F182=8,F182=9),2.35,IF(OR(F182=10,F182=11,F182=12),2.42,IF(OR(F182=13,F182=14,F182=15),2.5,IF(OR(F182=16,F182=17,F182=18),2.58,2.66)))))))))),IF($C182="կարգադրիչ",IF(F182=0,1.45,IF(F182=1,1.49,IF(F182=2,1.54,IF(F182=3,1.59,IF(OR(F182=4,F182=5),1.9,IF(OR(F182=6,F182=7),1.96,IF(OR(F182=8,F182=9),1.73,IF(OR(F182=10,F182=11,F182=12),1.79,IF(OR(F182=13,F182=14,F182=15),1.84,IF(OR(F182=16,F182=17,F182=18),1.9,1.95)))))))))), "Error")))</f>
        <v>Error</v>
      </c>
      <c r="H182" s="97">
        <v>14400</v>
      </c>
      <c r="I182" s="98" t="e">
        <f t="shared" si="48"/>
        <v>#VALUE!</v>
      </c>
      <c r="J182" s="88" t="e">
        <f t="shared" si="53"/>
        <v>#VALUE!</v>
      </c>
      <c r="K182" s="98">
        <f t="shared" ref="K182:K188" si="58">IF($D182="գեներալ-մայոր",2.91,IF($D182="գնդապետ",2.38,IF($D182="փոխգնդապետ",2.25,IF($D182="մայոր",1.85,IF($D182="կապիտան",1.72,IF($D182="ավագ լեյտենանտ",1.59,IF($D182="լեյտենանտ",1.46,IF($D182="ավագ ենթասպա",1.06,IF($D182="ենթասպա",0.93,IF($D182="ավագ",0.79,IF($D182="ավագ սերժանտ",0.66,IF($D182="սերժանտ",0.53,IF($D182="կրտսեր սերժանտ",0.4,0)))))))))))))</f>
        <v>0</v>
      </c>
      <c r="L182" s="98">
        <f t="shared" si="49"/>
        <v>0</v>
      </c>
      <c r="M182" s="98" t="e">
        <f t="shared" si="50"/>
        <v>#VALUE!</v>
      </c>
      <c r="N182" s="98" t="e">
        <f t="shared" si="51"/>
        <v>#VALUE!</v>
      </c>
      <c r="O182" s="97"/>
      <c r="P182" s="98" t="e">
        <f t="shared" si="54"/>
        <v>#VALUE!</v>
      </c>
      <c r="Q182" s="99" t="e">
        <f t="shared" ref="Q182:Q188" si="59">P182*6.565</f>
        <v>#VALUE!</v>
      </c>
      <c r="R182" s="100"/>
      <c r="S182" s="5"/>
      <c r="T182" s="28">
        <f t="shared" ref="T182:T188" si="60">IF(E182&lt;1,0,IF(D182="Բ-1",IF(F182=0,6.94,IF(F182=1,7.17,IF(F182=2,7.41,IF(F182=3,7.66,IF(OR(F182=5,F182=4),7.92,IF(OR(F182=6,F182=7),8.18,IF(OR(F182=8,F182=9),8.46,IF(OR(F182=10,F182=11,F182=12),8.74,IF(OR(F182=13,F182=14,F182=15),9.03,IF(OR(F182=16,F182=17,F182=18),9.33,9.65)))))))))),IF(D182="Բ-2", IF(F182=0,5.71,IF(F182=1,5.89,IF(F182=2,6.09,IF(F182=3,6.29,IF(OR(F182=5,F182=4),6.5,IF(OR(F182=6,F182=7),6.72,IF(OR(F182=8,F182=9),6.94,IF(OR(F182=10,F182=11,F182=12),7.17,IF(OR(F182=13,F182=14,F182=15),7.41,IF(OR(F182=16,F182=17,F182=18),7.65,7.91)))))))))), IF(D182="Գ-1", IF(F182=0,4.7,IF(F182=1,4.86,IF(F182=2,5.01,IF(F182=3,5.18,IF(OR(F182=5,F182=4),5.35,IF(OR(F182=6,F182=7),5.52,IF(OR(F182=8,F182=9),5.71,IF(OR(F182=10,F182=11,F182=12),5.89,IF(OR(F182=13,F182=14,F182=15),6.09,IF(OR(F182=16,F182=17,F182=18),6.29,6.49)))))))))), IF(D182="Գ-2", IF(F182=0,3.88,IF(F182=1,4.01,IF(F182=2,4.14,IF(F182=3,4.27,IF(OR(F182=5,F182=4),4.41,IF(OR(F182=6,F182=7),4.55,IF(OR(F182=8,F182=9),4.7,IF(OR(F182=10,F182=11,F182=12),4.85,IF(OR(F182=13,F182=14,F182=15),5.01,IF(OR(F182=16,F182=17,F182=18),5.17,5.34)))))))))), IF(D182="Գ-3", IF(F182=0,3.21,IF(F182=1,3.31,IF(F182=2,3.42,IF(F182=3,3.53,IF(OR(F182=5,F182=4),3.64,IF(OR(F182=6,F182=7),3.76,IF(OR(F182=8,F182=9),3.88,IF(OR(F182=10,F182=11,F182=12),4.01,IF(OR(F182=13,F182=14,F182=15),4.13,IF(OR(F182=16,F182=17,F182=18),4.27,4.4)))))))))), IF(D182="Ա-1", IF(F182=0,2.66,IF(F182=1,2.75,IF(F182=2,2.83,IF(F182=3,2.92,IF(OR(F182=5,F182=4),3.02,IF(OR(F182=6,F182=7),3.11,IF(OR(F182=8,F182=9),3.21,IF(OR(F182=10,F182=11,F182=12),3.31,IF(OR(F182=13,F182=14,F182=15),3.42,IF(OR(F182=16,F182=17,F182=18),3.53,3.64)))))))))), IF(D182="Ա-2", IF(F182=0,2.28,IF(F182=1,2.35,IF(F182=2,2.43,IF(F182=3,2.5,IF(OR(F182=5,F182=4),2.58,IF(OR(F182=6,F182=7),2.66,IF(OR(F182=8,F182=9),2.75,IF(OR(F182=10,F182=11,F182=12),2.83,IF(OR(F182=13,F182=14,F182=15),2.92,IF(OR(F182=16,F182=17,F182=18),3.01,3.11)))))))))),IF(D182="Ա-3", IF(F182=0,1.96,IF(F182=1,2.02,IF(F182=2,2.08,IF(F182=3,2.15,IF(OR(F182=5,F182=4),2.21,IF(OR(F182=6,F182=7),2.28,IF(OR(F182=8,F182=9),2.35,IF(OR(F182=10,F182=11,F182=12),2.42,IF(OR(F182=13,F182=14,F182=15),2.5,IF(OR(F182=16,F182=17,F182=18),2.58,2.66)))))))))), IF(D182="Կ-1", IF(F182=0,1.68,IF(F182=1,1.73,IF(F182=2,1.79,IF(F182=3,1.84,IF(OR(F182=5,F182=4),1.9,IF(OR(F182=6,F182=7),1.96,IF(OR(F182=8,F182=9),2.02,IF(OR(F182=10,F182=11,F182=12),2.08,IF(OR(F182=13,F182=14,F182=15),2.14,IF(OR(F182=16,F182=17,F182=18),2.21,2.28)))))))))), IF(D182="Կ-2", IF(F182=0,1.45,IF(F182=1,1.49,IF(F182=2,1.54,IF(F182=3,1.59,IF(OR(F182=5,F182=4),1.63,IF(OR(F182=6,F182=7),1.68,IF(OR(F182=8,F182=9),1.73,IF(OR(F182=10,F182=11,F182=12),1.79,IF(OR(F182=13,F182=14,F182=15),1.84,IF(OR(F182=16,F182=17,F182=18),1.9,1.95)))))))))),IF(D182="Կ-3", IF(F182=0,1.25,IF(F182=1,1.29,IF(F182=2,1.33,IF(F182=3,1.37,IF(OR(F182=5,F182=4),1.41,IF(OR(F182=6,F182=7),1.45,IF(OR(F182=8,F182=9),1.49,IF(OR(F182=10,F182=11,F182=12),1.54,IF(OR(F182=13,F182=14,F182=15),1.58,IF(OR(F182=16,F182=17,F182=18),1.63,1.68)))))))))), "Error"))))))))))))</f>
        <v>0</v>
      </c>
      <c r="U182" s="101">
        <v>66140</v>
      </c>
      <c r="V182" s="102">
        <f t="shared" si="55"/>
        <v>0</v>
      </c>
      <c r="W182" s="101"/>
      <c r="X182" s="101"/>
      <c r="Y182" s="102">
        <f t="shared" si="52"/>
        <v>0</v>
      </c>
      <c r="Z182" s="102">
        <f t="shared" ref="Z182:Z188" si="61">+Y182*6.565</f>
        <v>0</v>
      </c>
      <c r="AA182" s="102" t="e">
        <f t="shared" si="56"/>
        <v>#VALUE!</v>
      </c>
    </row>
    <row r="183" spans="1:27" ht="17.25">
      <c r="A183" s="5"/>
      <c r="B183" s="5"/>
      <c r="C183" s="93"/>
      <c r="D183" s="193"/>
      <c r="E183" s="94"/>
      <c r="F183" s="95"/>
      <c r="G183" s="96" t="str">
        <f t="shared" si="57"/>
        <v>Error</v>
      </c>
      <c r="H183" s="97">
        <v>14400</v>
      </c>
      <c r="I183" s="98" t="e">
        <f t="shared" si="48"/>
        <v>#VALUE!</v>
      </c>
      <c r="J183" s="88" t="e">
        <f t="shared" si="53"/>
        <v>#VALUE!</v>
      </c>
      <c r="K183" s="98">
        <f t="shared" si="58"/>
        <v>0</v>
      </c>
      <c r="L183" s="98">
        <f t="shared" si="49"/>
        <v>0</v>
      </c>
      <c r="M183" s="98" t="e">
        <f t="shared" si="50"/>
        <v>#VALUE!</v>
      </c>
      <c r="N183" s="98" t="e">
        <f t="shared" si="51"/>
        <v>#VALUE!</v>
      </c>
      <c r="O183" s="97"/>
      <c r="P183" s="98" t="e">
        <f t="shared" si="54"/>
        <v>#VALUE!</v>
      </c>
      <c r="Q183" s="99" t="e">
        <f t="shared" si="59"/>
        <v>#VALUE!</v>
      </c>
      <c r="R183" s="100"/>
      <c r="S183" s="5"/>
      <c r="T183" s="28">
        <f t="shared" si="60"/>
        <v>0</v>
      </c>
      <c r="U183" s="101">
        <v>66140</v>
      </c>
      <c r="V183" s="102">
        <f t="shared" si="55"/>
        <v>0</v>
      </c>
      <c r="W183" s="101"/>
      <c r="X183" s="101"/>
      <c r="Y183" s="102">
        <f t="shared" si="52"/>
        <v>0</v>
      </c>
      <c r="Z183" s="102">
        <f t="shared" si="61"/>
        <v>0</v>
      </c>
      <c r="AA183" s="102" t="e">
        <f t="shared" si="56"/>
        <v>#VALUE!</v>
      </c>
    </row>
    <row r="184" spans="1:27" ht="17.25">
      <c r="A184" s="5"/>
      <c r="B184" s="5"/>
      <c r="C184" s="93"/>
      <c r="D184" s="193"/>
      <c r="E184" s="84"/>
      <c r="F184" s="85"/>
      <c r="G184" s="86" t="str">
        <f t="shared" si="57"/>
        <v>Error</v>
      </c>
      <c r="H184" s="87">
        <v>14400</v>
      </c>
      <c r="I184" s="88" t="e">
        <f t="shared" si="48"/>
        <v>#VALUE!</v>
      </c>
      <c r="J184" s="88" t="e">
        <f t="shared" si="53"/>
        <v>#VALUE!</v>
      </c>
      <c r="K184" s="88">
        <f t="shared" si="58"/>
        <v>0</v>
      </c>
      <c r="L184" s="88">
        <f t="shared" si="49"/>
        <v>0</v>
      </c>
      <c r="M184" s="88" t="e">
        <f t="shared" si="50"/>
        <v>#VALUE!</v>
      </c>
      <c r="N184" s="88" t="e">
        <f t="shared" si="51"/>
        <v>#VALUE!</v>
      </c>
      <c r="O184" s="87"/>
      <c r="P184" s="88" t="e">
        <f t="shared" si="54"/>
        <v>#VALUE!</v>
      </c>
      <c r="Q184" s="89" t="e">
        <f t="shared" si="59"/>
        <v>#VALUE!</v>
      </c>
      <c r="R184" s="90"/>
      <c r="S184" s="82"/>
      <c r="T184" s="28">
        <f t="shared" si="60"/>
        <v>0</v>
      </c>
      <c r="U184" s="91">
        <v>66140</v>
      </c>
      <c r="V184" s="92">
        <f t="shared" si="55"/>
        <v>0</v>
      </c>
      <c r="W184" s="91"/>
      <c r="X184" s="91"/>
      <c r="Y184" s="92">
        <f t="shared" si="52"/>
        <v>0</v>
      </c>
      <c r="Z184" s="92">
        <f t="shared" si="61"/>
        <v>0</v>
      </c>
      <c r="AA184" s="92" t="e">
        <f t="shared" si="56"/>
        <v>#VALUE!</v>
      </c>
    </row>
    <row r="185" spans="1:27" ht="17.25">
      <c r="A185" s="5"/>
      <c r="B185" s="5"/>
      <c r="C185" s="93"/>
      <c r="D185" s="193"/>
      <c r="E185" s="94"/>
      <c r="F185" s="95"/>
      <c r="G185" s="96" t="str">
        <f t="shared" si="57"/>
        <v>Error</v>
      </c>
      <c r="H185" s="97">
        <v>14400</v>
      </c>
      <c r="I185" s="98" t="e">
        <f t="shared" si="48"/>
        <v>#VALUE!</v>
      </c>
      <c r="J185" s="88" t="e">
        <f t="shared" si="53"/>
        <v>#VALUE!</v>
      </c>
      <c r="K185" s="98">
        <f t="shared" si="58"/>
        <v>0</v>
      </c>
      <c r="L185" s="98">
        <f t="shared" si="49"/>
        <v>0</v>
      </c>
      <c r="M185" s="98" t="e">
        <f t="shared" si="50"/>
        <v>#VALUE!</v>
      </c>
      <c r="N185" s="98" t="e">
        <f t="shared" si="51"/>
        <v>#VALUE!</v>
      </c>
      <c r="O185" s="97"/>
      <c r="P185" s="98" t="e">
        <f t="shared" si="54"/>
        <v>#VALUE!</v>
      </c>
      <c r="Q185" s="99" t="e">
        <f t="shared" si="59"/>
        <v>#VALUE!</v>
      </c>
      <c r="R185" s="100"/>
      <c r="S185" s="5"/>
      <c r="T185" s="28">
        <f t="shared" si="60"/>
        <v>0</v>
      </c>
      <c r="U185" s="101">
        <v>66140</v>
      </c>
      <c r="V185" s="102">
        <f t="shared" si="55"/>
        <v>0</v>
      </c>
      <c r="W185" s="101"/>
      <c r="X185" s="101"/>
      <c r="Y185" s="102">
        <f t="shared" si="52"/>
        <v>0</v>
      </c>
      <c r="Z185" s="102">
        <f t="shared" si="61"/>
        <v>0</v>
      </c>
      <c r="AA185" s="102" t="e">
        <f t="shared" si="56"/>
        <v>#VALUE!</v>
      </c>
    </row>
    <row r="186" spans="1:27" ht="17.25">
      <c r="A186" s="5"/>
      <c r="B186" s="5"/>
      <c r="C186" s="93"/>
      <c r="D186" s="193"/>
      <c r="E186" s="94"/>
      <c r="F186" s="95"/>
      <c r="G186" s="96" t="str">
        <f t="shared" si="57"/>
        <v>Error</v>
      </c>
      <c r="H186" s="97">
        <v>14400</v>
      </c>
      <c r="I186" s="98" t="e">
        <f t="shared" si="48"/>
        <v>#VALUE!</v>
      </c>
      <c r="J186" s="88" t="e">
        <f t="shared" si="53"/>
        <v>#VALUE!</v>
      </c>
      <c r="K186" s="98">
        <f t="shared" si="58"/>
        <v>0</v>
      </c>
      <c r="L186" s="98">
        <f t="shared" si="49"/>
        <v>0</v>
      </c>
      <c r="M186" s="98" t="e">
        <f t="shared" si="50"/>
        <v>#VALUE!</v>
      </c>
      <c r="N186" s="98" t="e">
        <f t="shared" si="51"/>
        <v>#VALUE!</v>
      </c>
      <c r="O186" s="97"/>
      <c r="P186" s="98" t="e">
        <f t="shared" si="54"/>
        <v>#VALUE!</v>
      </c>
      <c r="Q186" s="99" t="e">
        <f t="shared" si="59"/>
        <v>#VALUE!</v>
      </c>
      <c r="R186" s="100"/>
      <c r="S186" s="5"/>
      <c r="T186" s="28">
        <f t="shared" si="60"/>
        <v>0</v>
      </c>
      <c r="U186" s="101">
        <v>66140</v>
      </c>
      <c r="V186" s="102">
        <f t="shared" si="55"/>
        <v>0</v>
      </c>
      <c r="W186" s="101"/>
      <c r="X186" s="101"/>
      <c r="Y186" s="102">
        <f t="shared" si="52"/>
        <v>0</v>
      </c>
      <c r="Z186" s="102">
        <f t="shared" si="61"/>
        <v>0</v>
      </c>
      <c r="AA186" s="102" t="e">
        <f t="shared" si="56"/>
        <v>#VALUE!</v>
      </c>
    </row>
    <row r="187" spans="1:27" ht="17.25">
      <c r="A187" s="5"/>
      <c r="B187" s="5"/>
      <c r="C187" s="93"/>
      <c r="D187" s="193"/>
      <c r="E187" s="94"/>
      <c r="F187" s="95"/>
      <c r="G187" s="96" t="str">
        <f t="shared" si="57"/>
        <v>Error</v>
      </c>
      <c r="H187" s="97">
        <v>14400</v>
      </c>
      <c r="I187" s="98" t="e">
        <f t="shared" si="48"/>
        <v>#VALUE!</v>
      </c>
      <c r="J187" s="88" t="e">
        <f t="shared" si="53"/>
        <v>#VALUE!</v>
      </c>
      <c r="K187" s="98">
        <f t="shared" si="58"/>
        <v>0</v>
      </c>
      <c r="L187" s="98">
        <f t="shared" si="49"/>
        <v>0</v>
      </c>
      <c r="M187" s="98" t="e">
        <f t="shared" si="50"/>
        <v>#VALUE!</v>
      </c>
      <c r="N187" s="98" t="e">
        <f t="shared" si="51"/>
        <v>#VALUE!</v>
      </c>
      <c r="O187" s="97"/>
      <c r="P187" s="98" t="e">
        <f t="shared" si="54"/>
        <v>#VALUE!</v>
      </c>
      <c r="Q187" s="99" t="e">
        <f t="shared" si="59"/>
        <v>#VALUE!</v>
      </c>
      <c r="R187" s="100"/>
      <c r="S187" s="5"/>
      <c r="T187" s="28">
        <f t="shared" si="60"/>
        <v>0</v>
      </c>
      <c r="U187" s="101">
        <v>66140</v>
      </c>
      <c r="V187" s="102">
        <f t="shared" si="55"/>
        <v>0</v>
      </c>
      <c r="W187" s="101"/>
      <c r="X187" s="101"/>
      <c r="Y187" s="102">
        <f t="shared" si="52"/>
        <v>0</v>
      </c>
      <c r="Z187" s="102">
        <f t="shared" si="61"/>
        <v>0</v>
      </c>
      <c r="AA187" s="102" t="e">
        <f t="shared" si="56"/>
        <v>#VALUE!</v>
      </c>
    </row>
    <row r="188" spans="1:27" ht="18" thickBot="1">
      <c r="A188" s="103"/>
      <c r="B188" s="103"/>
      <c r="C188" s="104"/>
      <c r="D188" s="194"/>
      <c r="E188" s="105"/>
      <c r="F188" s="106"/>
      <c r="G188" s="107" t="str">
        <f t="shared" si="57"/>
        <v>Error</v>
      </c>
      <c r="H188" s="108">
        <v>14400</v>
      </c>
      <c r="I188" s="109" t="e">
        <f t="shared" si="48"/>
        <v>#VALUE!</v>
      </c>
      <c r="J188" s="88" t="e">
        <f t="shared" si="53"/>
        <v>#VALUE!</v>
      </c>
      <c r="K188" s="109">
        <f t="shared" si="58"/>
        <v>0</v>
      </c>
      <c r="L188" s="109">
        <f t="shared" si="49"/>
        <v>0</v>
      </c>
      <c r="M188" s="109" t="e">
        <f t="shared" si="50"/>
        <v>#VALUE!</v>
      </c>
      <c r="N188" s="109" t="e">
        <f t="shared" si="51"/>
        <v>#VALUE!</v>
      </c>
      <c r="O188" s="108"/>
      <c r="P188" s="109" t="e">
        <f t="shared" si="54"/>
        <v>#VALUE!</v>
      </c>
      <c r="Q188" s="110" t="e">
        <f t="shared" si="59"/>
        <v>#VALUE!</v>
      </c>
      <c r="R188" s="111"/>
      <c r="S188" s="103"/>
      <c r="T188" s="28">
        <f t="shared" si="60"/>
        <v>0</v>
      </c>
      <c r="U188" s="112">
        <v>66140</v>
      </c>
      <c r="V188" s="113">
        <f t="shared" si="55"/>
        <v>0</v>
      </c>
      <c r="W188" s="112"/>
      <c r="X188" s="112"/>
      <c r="Y188" s="113">
        <f t="shared" si="52"/>
        <v>0</v>
      </c>
      <c r="Z188" s="113">
        <f t="shared" si="61"/>
        <v>0</v>
      </c>
      <c r="AA188" s="113" t="e">
        <f t="shared" si="56"/>
        <v>#VALUE!</v>
      </c>
    </row>
    <row r="189" spans="1:27" s="120" customFormat="1" ht="15.75" thickBot="1">
      <c r="A189" s="1862" t="s">
        <v>47</v>
      </c>
      <c r="B189" s="1863"/>
      <c r="C189" s="1863"/>
      <c r="D189" s="1863"/>
      <c r="E189" s="114">
        <f>SUM(E117:E188)</f>
        <v>0</v>
      </c>
      <c r="F189" s="115"/>
      <c r="G189" s="116">
        <f>SUM(G117:G188)</f>
        <v>0</v>
      </c>
      <c r="H189" s="117"/>
      <c r="I189" s="118" t="e">
        <f t="shared" ref="I189:R189" si="62">SUM(I117:I188)</f>
        <v>#VALUE!</v>
      </c>
      <c r="J189" s="118" t="e">
        <f t="shared" si="62"/>
        <v>#VALUE!</v>
      </c>
      <c r="K189" s="118">
        <f t="shared" si="62"/>
        <v>0</v>
      </c>
      <c r="L189" s="118">
        <f t="shared" si="62"/>
        <v>0</v>
      </c>
      <c r="M189" s="118" t="e">
        <f t="shared" si="62"/>
        <v>#VALUE!</v>
      </c>
      <c r="N189" s="118" t="e">
        <f t="shared" si="62"/>
        <v>#VALUE!</v>
      </c>
      <c r="O189" s="117">
        <f t="shared" si="62"/>
        <v>0</v>
      </c>
      <c r="P189" s="118" t="e">
        <f t="shared" si="62"/>
        <v>#VALUE!</v>
      </c>
      <c r="Q189" s="119" t="e">
        <f t="shared" si="62"/>
        <v>#VALUE!</v>
      </c>
      <c r="R189" s="116">
        <f t="shared" si="62"/>
        <v>0</v>
      </c>
      <c r="S189" s="117"/>
      <c r="T189" s="117"/>
      <c r="U189" s="117"/>
      <c r="V189" s="118">
        <f t="shared" ref="V189:AA189" si="63">SUM(V117:V188)</f>
        <v>0</v>
      </c>
      <c r="W189" s="118">
        <f t="shared" si="63"/>
        <v>0</v>
      </c>
      <c r="X189" s="118">
        <f t="shared" si="63"/>
        <v>0</v>
      </c>
      <c r="Y189" s="118">
        <f t="shared" si="63"/>
        <v>0</v>
      </c>
      <c r="Z189" s="118">
        <f t="shared" si="63"/>
        <v>0</v>
      </c>
      <c r="AA189" s="119" t="e">
        <f t="shared" si="63"/>
        <v>#VALUE!</v>
      </c>
    </row>
    <row r="191" spans="1:27" ht="15.75" thickBot="1"/>
    <row r="192" spans="1:27" s="38" customFormat="1" ht="27" customHeight="1" thickBot="1">
      <c r="A192" s="1850" t="s">
        <v>49</v>
      </c>
      <c r="B192" s="1851"/>
      <c r="C192" s="1851"/>
      <c r="D192" s="1852"/>
      <c r="E192" s="1853" t="s">
        <v>394</v>
      </c>
      <c r="F192" s="1854"/>
      <c r="G192" s="1854"/>
      <c r="H192" s="1854"/>
      <c r="I192" s="1854"/>
      <c r="J192" s="1854"/>
      <c r="K192" s="1854"/>
      <c r="L192" s="1854"/>
      <c r="M192" s="1854"/>
      <c r="N192" s="1854"/>
      <c r="O192" s="1854"/>
      <c r="P192" s="1854"/>
      <c r="Q192" s="1854"/>
      <c r="R192" s="1854"/>
      <c r="S192" s="1854"/>
      <c r="T192" s="1854"/>
      <c r="U192" s="1854"/>
      <c r="V192" s="1854"/>
      <c r="W192" s="1854"/>
      <c r="X192" s="1854"/>
      <c r="Y192" s="1854"/>
      <c r="Z192" s="1854"/>
      <c r="AA192" s="1855"/>
    </row>
    <row r="193" spans="1:29" s="38" customFormat="1" ht="18" thickBot="1">
      <c r="A193" s="1856" t="s">
        <v>377</v>
      </c>
      <c r="B193" s="1857"/>
      <c r="C193" s="1857"/>
      <c r="D193" s="1858"/>
      <c r="E193" s="1859" t="s">
        <v>51</v>
      </c>
      <c r="F193" s="1860"/>
      <c r="G193" s="1860"/>
      <c r="H193" s="1860"/>
      <c r="I193" s="1860"/>
      <c r="J193" s="1860"/>
      <c r="K193" s="1860"/>
      <c r="L193" s="1860"/>
      <c r="M193" s="1860"/>
      <c r="N193" s="1860"/>
      <c r="O193" s="1860"/>
      <c r="P193" s="1860"/>
      <c r="Q193" s="1861"/>
      <c r="R193" s="1864" t="s">
        <v>52</v>
      </c>
      <c r="S193" s="1865"/>
      <c r="T193" s="1865"/>
      <c r="U193" s="1865"/>
      <c r="V193" s="1865"/>
      <c r="W193" s="1865"/>
      <c r="X193" s="1865"/>
      <c r="Y193" s="1865"/>
      <c r="Z193" s="1865"/>
      <c r="AA193" s="1866"/>
    </row>
    <row r="194" spans="1:29" s="62" customFormat="1" ht="162" customHeight="1" thickBot="1">
      <c r="A194" s="63" t="s">
        <v>10</v>
      </c>
      <c r="B194" s="64" t="s">
        <v>378</v>
      </c>
      <c r="C194" s="64" t="s">
        <v>55</v>
      </c>
      <c r="D194" s="65" t="s">
        <v>379</v>
      </c>
      <c r="E194" s="66" t="s">
        <v>1</v>
      </c>
      <c r="F194" s="67" t="s">
        <v>380</v>
      </c>
      <c r="G194" s="67" t="s">
        <v>381</v>
      </c>
      <c r="H194" s="67" t="s">
        <v>382</v>
      </c>
      <c r="I194" s="67" t="s">
        <v>383</v>
      </c>
      <c r="J194" s="67" t="s">
        <v>384</v>
      </c>
      <c r="K194" s="67" t="s">
        <v>385</v>
      </c>
      <c r="L194" s="67" t="s">
        <v>386</v>
      </c>
      <c r="M194" s="67" t="s">
        <v>387</v>
      </c>
      <c r="N194" s="67" t="s">
        <v>388</v>
      </c>
      <c r="O194" s="67" t="s">
        <v>30</v>
      </c>
      <c r="P194" s="68" t="s">
        <v>60</v>
      </c>
      <c r="Q194" s="69" t="s">
        <v>389</v>
      </c>
      <c r="R194" s="70" t="s">
        <v>1</v>
      </c>
      <c r="S194" s="71" t="s">
        <v>380</v>
      </c>
      <c r="T194" s="71" t="s">
        <v>101</v>
      </c>
      <c r="U194" s="71" t="s">
        <v>390</v>
      </c>
      <c r="V194" s="71" t="s">
        <v>383</v>
      </c>
      <c r="W194" s="71" t="str">
        <f>+J194</f>
        <v>Սահմանվող պաշտոնային դրույքաչափ /հաշվի առնելով  նվազագույն ամսական աշխատավարձը - 50000 դրամ/</v>
      </c>
      <c r="X194" s="71" t="s">
        <v>30</v>
      </c>
      <c r="Y194" s="68" t="s">
        <v>60</v>
      </c>
      <c r="Z194" s="71" t="s">
        <v>391</v>
      </c>
      <c r="AA194" s="72" t="s">
        <v>392</v>
      </c>
    </row>
    <row r="195" spans="1:29" s="81" customFormat="1" ht="17.25" customHeight="1" thickBot="1">
      <c r="A195" s="73">
        <v>1</v>
      </c>
      <c r="B195" s="74">
        <v>2</v>
      </c>
      <c r="C195" s="74">
        <v>3</v>
      </c>
      <c r="D195" s="75">
        <v>4</v>
      </c>
      <c r="E195" s="76">
        <v>5</v>
      </c>
      <c r="F195" s="74">
        <v>6</v>
      </c>
      <c r="G195" s="77">
        <v>7</v>
      </c>
      <c r="H195" s="74">
        <v>8</v>
      </c>
      <c r="I195" s="74">
        <v>9</v>
      </c>
      <c r="J195" s="77">
        <v>10</v>
      </c>
      <c r="K195" s="74">
        <v>11</v>
      </c>
      <c r="L195" s="74">
        <v>12</v>
      </c>
      <c r="M195" s="77">
        <v>13</v>
      </c>
      <c r="N195" s="74">
        <v>14</v>
      </c>
      <c r="O195" s="74">
        <v>15</v>
      </c>
      <c r="P195" s="77">
        <v>16</v>
      </c>
      <c r="Q195" s="78">
        <v>17</v>
      </c>
      <c r="R195" s="79">
        <v>18</v>
      </c>
      <c r="S195" s="77">
        <v>19</v>
      </c>
      <c r="T195" s="74">
        <v>20</v>
      </c>
      <c r="U195" s="74">
        <v>21</v>
      </c>
      <c r="V195" s="74">
        <v>22</v>
      </c>
      <c r="W195" s="74">
        <v>23</v>
      </c>
      <c r="X195" s="74">
        <v>24</v>
      </c>
      <c r="Y195" s="74">
        <v>25</v>
      </c>
      <c r="Z195" s="74">
        <v>26</v>
      </c>
      <c r="AA195" s="78">
        <v>27</v>
      </c>
      <c r="AB195" s="80"/>
      <c r="AC195" s="80"/>
    </row>
    <row r="196" spans="1:29" ht="17.25">
      <c r="A196" s="82"/>
      <c r="B196" s="82"/>
      <c r="C196" s="83"/>
      <c r="D196" s="192"/>
      <c r="E196" s="84"/>
      <c r="F196" s="85"/>
      <c r="G196" s="86" t="str">
        <f>IF($C196="ստորաբաժանման պետ",IF(F196=0,2.28,IF(F196=1,2.35,IF(F196=2,2.43,IF(F196=3,2.5,IF(OR(F196=4,F196=5),2.58,IF(OR(F196=6,F196=7),2.66,IF(OR(F196=8,F196=9),2.75,IF(OR(F196=10,F196=11,F196=12),2.83,IF(OR(F196=13,F196=14,F196=15),2.92,IF(OR(F196=16,F196=17,F196=18),3.01,3.11)))))))))),IF($C196="ավագ կարգադրիչ",IF(F196=0,1.96,IF(F196=1,2.02,IF(F196=2,2.08,IF(F196=3,2.15,IF(OR(F196=4,F196=5),2.21,IF(OR(F196=6,F196=7),2.28,IF(OR(F196=8,F196=9),2.35,IF(OR(F196=10,F196=11,F196=12),2.42,IF(OR(F196=13,F196=14,F196=15),2.5,IF(OR(F196=16,F196=17,F196=18),2.58,2.66)))))))))),IF($C196="կարգադրիչ",IF(F196=0,1.45,IF(F196=1,1.49,IF(F196=2,1.54,IF(F196=3,1.59,IF(OR(F196=4,F196=5),1.9,IF(OR(F196=6,F196=7),1.96,IF(OR(F196=8,F196=9),1.73,IF(OR(F196=10,F196=11,F196=12),1.79,IF(OR(F196=13,F196=14,F196=15),1.84,IF(OR(F196=16,F196=17,F196=18),1.9,1.95)))))))))), "Error")))</f>
        <v>Error</v>
      </c>
      <c r="H196" s="87">
        <v>14400</v>
      </c>
      <c r="I196" s="88" t="e">
        <f>G196*H196</f>
        <v>#VALUE!</v>
      </c>
      <c r="J196" s="88" t="e">
        <f t="shared" ref="J196:J259" si="64">IF(I196&lt;=59525,59525,I196)</f>
        <v>#VALUE!</v>
      </c>
      <c r="K196" s="88">
        <f>IF($D196="գեներալ-մայոր",2.91,IF($D196="գնդապետ",2.38,IF($D196="փոխգնդապետ",2.25,IF($D196="մայոր",1.85,IF($D196="կապիտան",1.72,IF($D196="ավագ լեյտենանտ",1.59,IF($D196="լեյտենանտ",1.46,IF($D196="ավագ ենթասպա",1.06,IF($D196="ենթասպա",0.93,IF($D196="ավագ",0.79,IF($D196="ավագ սերժանտ",0.66,IF($D196="սերժանտ",0.53,IF($D196="կրտսեր սերժանտ",0.4,0)))))))))))))</f>
        <v>0</v>
      </c>
      <c r="L196" s="88">
        <f>K196*H196</f>
        <v>0</v>
      </c>
      <c r="M196" s="88" t="e">
        <f>L196+J196</f>
        <v>#VALUE!</v>
      </c>
      <c r="N196" s="88" t="e">
        <f>IF(F196&lt;2,M196*0%,IF(F196&lt;5,M196*5%,IF(F196&lt;10,M196*10%,IF(F196&lt;15,M196*15%,IF(F196&lt;20,M196*20%,IF(F196&lt;25,M196*25%,IF(F196&gt;=25,M196*30%)))))))</f>
        <v>#VALUE!</v>
      </c>
      <c r="O196" s="87"/>
      <c r="P196" s="88" t="e">
        <f t="shared" ref="P196:P259" si="65">M196+N196+O196</f>
        <v>#VALUE!</v>
      </c>
      <c r="Q196" s="89" t="e">
        <f>P196*6.565</f>
        <v>#VALUE!</v>
      </c>
      <c r="R196" s="90"/>
      <c r="S196" s="82"/>
      <c r="T196" s="28">
        <f>IF(E196&lt;1,0,IF(D196="Բ-1",IF(F196=0,6.94,IF(F196=1,7.17,IF(F196=2,7.41,IF(F196=3,7.66,IF(OR(F196=5,F196=4),7.92,IF(OR(F196=6,F196=7),8.18,IF(OR(F196=8,F196=9),8.46,IF(OR(F196=10,F196=11,F196=12),8.74,IF(OR(F196=13,F196=14,F196=15),9.03,IF(OR(F196=16,F196=17,F196=18),9.33,9.65)))))))))),IF(D196="Բ-2", IF(F196=0,5.71,IF(F196=1,5.89,IF(F196=2,6.09,IF(F196=3,6.29,IF(OR(F196=5,F196=4),6.5,IF(OR(F196=6,F196=7),6.72,IF(OR(F196=8,F196=9),6.94,IF(OR(F196=10,F196=11,F196=12),7.17,IF(OR(F196=13,F196=14,F196=15),7.41,IF(OR(F196=16,F196=17,F196=18),7.65,7.91)))))))))), IF(D196="Գ-1", IF(F196=0,4.7,IF(F196=1,4.86,IF(F196=2,5.01,IF(F196=3,5.18,IF(OR(F196=5,F196=4),5.35,IF(OR(F196=6,F196=7),5.52,IF(OR(F196=8,F196=9),5.71,IF(OR(F196=10,F196=11,F196=12),5.89,IF(OR(F196=13,F196=14,F196=15),6.09,IF(OR(F196=16,F196=17,F196=18),6.29,6.49)))))))))), IF(D196="Գ-2", IF(F196=0,3.88,IF(F196=1,4.01,IF(F196=2,4.14,IF(F196=3,4.27,IF(OR(F196=5,F196=4),4.41,IF(OR(F196=6,F196=7),4.55,IF(OR(F196=8,F196=9),4.7,IF(OR(F196=10,F196=11,F196=12),4.85,IF(OR(F196=13,F196=14,F196=15),5.01,IF(OR(F196=16,F196=17,F196=18),5.17,5.34)))))))))), IF(D196="Գ-3", IF(F196=0,3.21,IF(F196=1,3.31,IF(F196=2,3.42,IF(F196=3,3.53,IF(OR(F196=5,F196=4),3.64,IF(OR(F196=6,F196=7),3.76,IF(OR(F196=8,F196=9),3.88,IF(OR(F196=10,F196=11,F196=12),4.01,IF(OR(F196=13,F196=14,F196=15),4.13,IF(OR(F196=16,F196=17,F196=18),4.27,4.4)))))))))), IF(D196="Ա-1", IF(F196=0,2.66,IF(F196=1,2.75,IF(F196=2,2.83,IF(F196=3,2.92,IF(OR(F196=5,F196=4),3.02,IF(OR(F196=6,F196=7),3.11,IF(OR(F196=8,F196=9),3.21,IF(OR(F196=10,F196=11,F196=12),3.31,IF(OR(F196=13,F196=14,F196=15),3.42,IF(OR(F196=16,F196=17,F196=18),3.53,3.64)))))))))), IF(D196="Ա-2", IF(F196=0,2.28,IF(F196=1,2.35,IF(F196=2,2.43,IF(F196=3,2.5,IF(OR(F196=5,F196=4),2.58,IF(OR(F196=6,F196=7),2.66,IF(OR(F196=8,F196=9),2.75,IF(OR(F196=10,F196=11,F196=12),2.83,IF(OR(F196=13,F196=14,F196=15),2.92,IF(OR(F196=16,F196=17,F196=18),3.01,3.11)))))))))),IF(D196="Ա-3", IF(F196=0,1.96,IF(F196=1,2.02,IF(F196=2,2.08,IF(F196=3,2.15,IF(OR(F196=5,F196=4),2.21,IF(OR(F196=6,F196=7),2.28,IF(OR(F196=8,F196=9),2.35,IF(OR(F196=10,F196=11,F196=12),2.42,IF(OR(F196=13,F196=14,F196=15),2.5,IF(OR(F196=16,F196=17,F196=18),2.58,2.66)))))))))), IF(D196="Կ-1", IF(F196=0,1.68,IF(F196=1,1.73,IF(F196=2,1.79,IF(F196=3,1.84,IF(OR(F196=5,F196=4),1.9,IF(OR(F196=6,F196=7),1.96,IF(OR(F196=8,F196=9),2.02,IF(OR(F196=10,F196=11,F196=12),2.08,IF(OR(F196=13,F196=14,F196=15),2.14,IF(OR(F196=16,F196=17,F196=18),2.21,2.28)))))))))), IF(D196="Կ-2", IF(F196=0,1.45,IF(F196=1,1.49,IF(F196=2,1.54,IF(F196=3,1.59,IF(OR(F196=5,F196=4),1.63,IF(OR(F196=6,F196=7),1.68,IF(OR(F196=8,F196=9),1.73,IF(OR(F196=10,F196=11,F196=12),1.79,IF(OR(F196=13,F196=14,F196=15),1.84,IF(OR(F196=16,F196=17,F196=18),1.9,1.95)))))))))),IF(D196="Կ-3", IF(F196=0,1.25,IF(F196=1,1.29,IF(F196=2,1.33,IF(F196=3,1.37,IF(OR(F196=5,F196=4),1.41,IF(OR(F196=6,F196=7),1.45,IF(OR(F196=8,F196=9),1.49,IF(OR(F196=10,F196=11,F196=12),1.54,IF(OR(F196=13,F196=14,F196=15),1.58,IF(OR(F196=16,F196=17,F196=18),1.63,1.68)))))))))), "Error"))))))))))))</f>
        <v>0</v>
      </c>
      <c r="U196" s="91">
        <v>66140</v>
      </c>
      <c r="V196" s="92">
        <f t="shared" ref="V196:V227" si="66">+U196*T196</f>
        <v>0</v>
      </c>
      <c r="W196" s="91"/>
      <c r="X196" s="91"/>
      <c r="Y196" s="92">
        <f>+V196+W196+X196</f>
        <v>0</v>
      </c>
      <c r="Z196" s="92">
        <f>+Y196*6.565</f>
        <v>0</v>
      </c>
      <c r="AA196" s="92" t="e">
        <f t="shared" ref="AA196:AA227" si="67">+Z196+Q196</f>
        <v>#VALUE!</v>
      </c>
    </row>
    <row r="197" spans="1:29" ht="17.25">
      <c r="A197" s="5"/>
      <c r="B197" s="5"/>
      <c r="C197" s="93"/>
      <c r="D197" s="193"/>
      <c r="E197" s="94"/>
      <c r="F197" s="95"/>
      <c r="G197" s="96" t="str">
        <f t="shared" ref="G197:G260" si="68">IF($C197="ստորաբաժանման պետ",IF(F197=0,2.28,IF(F197=1,2.35,IF(F197=2,2.43,IF(F197=3,2.5,IF(OR(F197=4,F197=5),2.58,IF(OR(F197=6,F197=7),2.66,IF(OR(F197=8,F197=9),2.75,IF(OR(F197=10,F197=11,F197=12),2.83,IF(OR(F197=13,F197=14,F197=15),2.92,IF(OR(F197=16,F197=17,F197=18),3.01,3.11)))))))))),IF($C197="ավագ կարգադրիչ",IF(F197=0,1.96,IF(F197=1,2.02,IF(F197=2,2.08,IF(F197=3,2.15,IF(OR(F197=4,F197=5),2.21,IF(OR(F197=6,F197=7),2.28,IF(OR(F197=8,F197=9),2.35,IF(OR(F197=10,F197=11,F197=12),2.42,IF(OR(F197=13,F197=14,F197=15),2.5,IF(OR(F197=16,F197=17,F197=18),2.58,2.66)))))))))),IF($C197="կարգադրիչ",IF(F197=0,1.45,IF(F197=1,1.49,IF(F197=2,1.54,IF(F197=3,1.59,IF(OR(F197=4,F197=5),1.9,IF(OR(F197=6,F197=7),1.96,IF(OR(F197=8,F197=9),1.73,IF(OR(F197=10,F197=11,F197=12),1.79,IF(OR(F197=13,F197=14,F197=15),1.84,IF(OR(F197=16,F197=17,F197=18),1.9,1.95)))))))))), "Error")))</f>
        <v>Error</v>
      </c>
      <c r="H197" s="97">
        <v>14400</v>
      </c>
      <c r="I197" s="98" t="e">
        <f t="shared" ref="I197:I250" si="69">G197*H197</f>
        <v>#VALUE!</v>
      </c>
      <c r="J197" s="88" t="e">
        <f t="shared" si="64"/>
        <v>#VALUE!</v>
      </c>
      <c r="K197" s="98">
        <f t="shared" ref="K197:K260" si="70">IF($D197="գեներալ-մայոր",2.91,IF($D197="գնդապետ",2.38,IF($D197="փոխգնդապետ",2.25,IF($D197="մայոր",1.85,IF($D197="կապիտան",1.72,IF($D197="ավագ լեյտենանտ",1.59,IF($D197="լեյտենանտ",1.46,IF($D197="ավագ ենթասպա",1.06,IF($D197="ենթասպա",0.93,IF($D197="ավագ",0.79,IF($D197="ավագ սերժանտ",0.66,IF($D197="սերժանտ",0.53,IF($D197="կրտսեր սերժանտ",0.4,0)))))))))))))</f>
        <v>0</v>
      </c>
      <c r="L197" s="98">
        <f t="shared" ref="L197:L250" si="71">K197*H197</f>
        <v>0</v>
      </c>
      <c r="M197" s="98" t="e">
        <f t="shared" ref="M197:M250" si="72">L197+J197</f>
        <v>#VALUE!</v>
      </c>
      <c r="N197" s="98" t="e">
        <f t="shared" ref="N197:N250" si="73">IF(F197&lt;2,M197*0%,IF(F197&lt;5,M197*5%,IF(F197&lt;10,M197*10%,IF(F197&lt;15,M197*15%,IF(F197&lt;20,M197*20%,IF(F197&lt;25,M197*25%,IF(F197&gt;=25,M197*30%)))))))</f>
        <v>#VALUE!</v>
      </c>
      <c r="O197" s="97"/>
      <c r="P197" s="98" t="e">
        <f t="shared" si="65"/>
        <v>#VALUE!</v>
      </c>
      <c r="Q197" s="99" t="e">
        <f t="shared" ref="Q197:Q260" si="74">P197*6.565</f>
        <v>#VALUE!</v>
      </c>
      <c r="R197" s="100"/>
      <c r="S197" s="5"/>
      <c r="T197" s="28">
        <f t="shared" ref="T197:T260" si="75">IF(E197&lt;1,0,IF(D197="Բ-1",IF(F197=0,6.94,IF(F197=1,7.17,IF(F197=2,7.41,IF(F197=3,7.66,IF(OR(F197=5,F197=4),7.92,IF(OR(F197=6,F197=7),8.18,IF(OR(F197=8,F197=9),8.46,IF(OR(F197=10,F197=11,F197=12),8.74,IF(OR(F197=13,F197=14,F197=15),9.03,IF(OR(F197=16,F197=17,F197=18),9.33,9.65)))))))))),IF(D197="Բ-2", IF(F197=0,5.71,IF(F197=1,5.89,IF(F197=2,6.09,IF(F197=3,6.29,IF(OR(F197=5,F197=4),6.5,IF(OR(F197=6,F197=7),6.72,IF(OR(F197=8,F197=9),6.94,IF(OR(F197=10,F197=11,F197=12),7.17,IF(OR(F197=13,F197=14,F197=15),7.41,IF(OR(F197=16,F197=17,F197=18),7.65,7.91)))))))))), IF(D197="Գ-1", IF(F197=0,4.7,IF(F197=1,4.86,IF(F197=2,5.01,IF(F197=3,5.18,IF(OR(F197=5,F197=4),5.35,IF(OR(F197=6,F197=7),5.52,IF(OR(F197=8,F197=9),5.71,IF(OR(F197=10,F197=11,F197=12),5.89,IF(OR(F197=13,F197=14,F197=15),6.09,IF(OR(F197=16,F197=17,F197=18),6.29,6.49)))))))))), IF(D197="Գ-2", IF(F197=0,3.88,IF(F197=1,4.01,IF(F197=2,4.14,IF(F197=3,4.27,IF(OR(F197=5,F197=4),4.41,IF(OR(F197=6,F197=7),4.55,IF(OR(F197=8,F197=9),4.7,IF(OR(F197=10,F197=11,F197=12),4.85,IF(OR(F197=13,F197=14,F197=15),5.01,IF(OR(F197=16,F197=17,F197=18),5.17,5.34)))))))))), IF(D197="Գ-3", IF(F197=0,3.21,IF(F197=1,3.31,IF(F197=2,3.42,IF(F197=3,3.53,IF(OR(F197=5,F197=4),3.64,IF(OR(F197=6,F197=7),3.76,IF(OR(F197=8,F197=9),3.88,IF(OR(F197=10,F197=11,F197=12),4.01,IF(OR(F197=13,F197=14,F197=15),4.13,IF(OR(F197=16,F197=17,F197=18),4.27,4.4)))))))))), IF(D197="Ա-1", IF(F197=0,2.66,IF(F197=1,2.75,IF(F197=2,2.83,IF(F197=3,2.92,IF(OR(F197=5,F197=4),3.02,IF(OR(F197=6,F197=7),3.11,IF(OR(F197=8,F197=9),3.21,IF(OR(F197=10,F197=11,F197=12),3.31,IF(OR(F197=13,F197=14,F197=15),3.42,IF(OR(F197=16,F197=17,F197=18),3.53,3.64)))))))))), IF(D197="Ա-2", IF(F197=0,2.28,IF(F197=1,2.35,IF(F197=2,2.43,IF(F197=3,2.5,IF(OR(F197=5,F197=4),2.58,IF(OR(F197=6,F197=7),2.66,IF(OR(F197=8,F197=9),2.75,IF(OR(F197=10,F197=11,F197=12),2.83,IF(OR(F197=13,F197=14,F197=15),2.92,IF(OR(F197=16,F197=17,F197=18),3.01,3.11)))))))))),IF(D197="Ա-3", IF(F197=0,1.96,IF(F197=1,2.02,IF(F197=2,2.08,IF(F197=3,2.15,IF(OR(F197=5,F197=4),2.21,IF(OR(F197=6,F197=7),2.28,IF(OR(F197=8,F197=9),2.35,IF(OR(F197=10,F197=11,F197=12),2.42,IF(OR(F197=13,F197=14,F197=15),2.5,IF(OR(F197=16,F197=17,F197=18),2.58,2.66)))))))))), IF(D197="Կ-1", IF(F197=0,1.68,IF(F197=1,1.73,IF(F197=2,1.79,IF(F197=3,1.84,IF(OR(F197=5,F197=4),1.9,IF(OR(F197=6,F197=7),1.96,IF(OR(F197=8,F197=9),2.02,IF(OR(F197=10,F197=11,F197=12),2.08,IF(OR(F197=13,F197=14,F197=15),2.14,IF(OR(F197=16,F197=17,F197=18),2.21,2.28)))))))))), IF(D197="Կ-2", IF(F197=0,1.45,IF(F197=1,1.49,IF(F197=2,1.54,IF(F197=3,1.59,IF(OR(F197=5,F197=4),1.63,IF(OR(F197=6,F197=7),1.68,IF(OR(F197=8,F197=9),1.73,IF(OR(F197=10,F197=11,F197=12),1.79,IF(OR(F197=13,F197=14,F197=15),1.84,IF(OR(F197=16,F197=17,F197=18),1.9,1.95)))))))))),IF(D197="Կ-3", IF(F197=0,1.25,IF(F197=1,1.29,IF(F197=2,1.33,IF(F197=3,1.37,IF(OR(F197=5,F197=4),1.41,IF(OR(F197=6,F197=7),1.45,IF(OR(F197=8,F197=9),1.49,IF(OR(F197=10,F197=11,F197=12),1.54,IF(OR(F197=13,F197=14,F197=15),1.58,IF(OR(F197=16,F197=17,F197=18),1.63,1.68)))))))))), "Error"))))))))))))</f>
        <v>0</v>
      </c>
      <c r="U197" s="101">
        <v>66140</v>
      </c>
      <c r="V197" s="102">
        <f t="shared" si="66"/>
        <v>0</v>
      </c>
      <c r="W197" s="101"/>
      <c r="X197" s="101"/>
      <c r="Y197" s="102">
        <f t="shared" ref="Y197:Y250" si="76">+V197+W197+X197</f>
        <v>0</v>
      </c>
      <c r="Z197" s="102">
        <f t="shared" ref="Z197:Z260" si="77">+Y197*6.565</f>
        <v>0</v>
      </c>
      <c r="AA197" s="102" t="e">
        <f t="shared" si="67"/>
        <v>#VALUE!</v>
      </c>
    </row>
    <row r="198" spans="1:29" ht="17.25">
      <c r="A198" s="5"/>
      <c r="B198" s="5"/>
      <c r="C198" s="93"/>
      <c r="D198" s="193"/>
      <c r="E198" s="94"/>
      <c r="F198" s="95"/>
      <c r="G198" s="96" t="str">
        <f t="shared" si="68"/>
        <v>Error</v>
      </c>
      <c r="H198" s="97">
        <v>14400</v>
      </c>
      <c r="I198" s="98" t="e">
        <f t="shared" si="69"/>
        <v>#VALUE!</v>
      </c>
      <c r="J198" s="88" t="e">
        <f t="shared" si="64"/>
        <v>#VALUE!</v>
      </c>
      <c r="K198" s="98">
        <f t="shared" si="70"/>
        <v>0</v>
      </c>
      <c r="L198" s="98">
        <f t="shared" si="71"/>
        <v>0</v>
      </c>
      <c r="M198" s="98" t="e">
        <f t="shared" si="72"/>
        <v>#VALUE!</v>
      </c>
      <c r="N198" s="98" t="e">
        <f t="shared" si="73"/>
        <v>#VALUE!</v>
      </c>
      <c r="O198" s="97"/>
      <c r="P198" s="98" t="e">
        <f t="shared" si="65"/>
        <v>#VALUE!</v>
      </c>
      <c r="Q198" s="99" t="e">
        <f t="shared" si="74"/>
        <v>#VALUE!</v>
      </c>
      <c r="R198" s="100"/>
      <c r="S198" s="5"/>
      <c r="T198" s="28">
        <f t="shared" si="75"/>
        <v>0</v>
      </c>
      <c r="U198" s="101">
        <v>66140</v>
      </c>
      <c r="V198" s="102">
        <f t="shared" si="66"/>
        <v>0</v>
      </c>
      <c r="W198" s="101"/>
      <c r="X198" s="101"/>
      <c r="Y198" s="102">
        <f t="shared" si="76"/>
        <v>0</v>
      </c>
      <c r="Z198" s="102">
        <f t="shared" si="77"/>
        <v>0</v>
      </c>
      <c r="AA198" s="102" t="e">
        <f t="shared" si="67"/>
        <v>#VALUE!</v>
      </c>
    </row>
    <row r="199" spans="1:29" ht="17.25">
      <c r="A199" s="5"/>
      <c r="B199" s="5"/>
      <c r="C199" s="93"/>
      <c r="D199" s="193"/>
      <c r="E199" s="94"/>
      <c r="F199" s="95"/>
      <c r="G199" s="96" t="str">
        <f t="shared" si="68"/>
        <v>Error</v>
      </c>
      <c r="H199" s="97">
        <v>14400</v>
      </c>
      <c r="I199" s="98" t="e">
        <f t="shared" si="69"/>
        <v>#VALUE!</v>
      </c>
      <c r="J199" s="88" t="e">
        <f t="shared" si="64"/>
        <v>#VALUE!</v>
      </c>
      <c r="K199" s="98">
        <f t="shared" si="70"/>
        <v>0</v>
      </c>
      <c r="L199" s="98">
        <f t="shared" si="71"/>
        <v>0</v>
      </c>
      <c r="M199" s="98" t="e">
        <f t="shared" si="72"/>
        <v>#VALUE!</v>
      </c>
      <c r="N199" s="98" t="e">
        <f t="shared" si="73"/>
        <v>#VALUE!</v>
      </c>
      <c r="O199" s="97"/>
      <c r="P199" s="98" t="e">
        <f t="shared" si="65"/>
        <v>#VALUE!</v>
      </c>
      <c r="Q199" s="99" t="e">
        <f t="shared" si="74"/>
        <v>#VALUE!</v>
      </c>
      <c r="R199" s="100"/>
      <c r="S199" s="5"/>
      <c r="T199" s="28">
        <f t="shared" si="75"/>
        <v>0</v>
      </c>
      <c r="U199" s="101">
        <v>66140</v>
      </c>
      <c r="V199" s="102">
        <f t="shared" si="66"/>
        <v>0</v>
      </c>
      <c r="W199" s="101"/>
      <c r="X199" s="101"/>
      <c r="Y199" s="102">
        <f t="shared" si="76"/>
        <v>0</v>
      </c>
      <c r="Z199" s="102">
        <f t="shared" si="77"/>
        <v>0</v>
      </c>
      <c r="AA199" s="102" t="e">
        <f t="shared" si="67"/>
        <v>#VALUE!</v>
      </c>
    </row>
    <row r="200" spans="1:29" ht="17.25">
      <c r="A200" s="5"/>
      <c r="B200" s="5"/>
      <c r="C200" s="93"/>
      <c r="D200" s="193"/>
      <c r="E200" s="94"/>
      <c r="F200" s="95"/>
      <c r="G200" s="96" t="str">
        <f t="shared" si="68"/>
        <v>Error</v>
      </c>
      <c r="H200" s="97">
        <v>14400</v>
      </c>
      <c r="I200" s="98" t="e">
        <f t="shared" si="69"/>
        <v>#VALUE!</v>
      </c>
      <c r="J200" s="88" t="e">
        <f t="shared" si="64"/>
        <v>#VALUE!</v>
      </c>
      <c r="K200" s="98">
        <f t="shared" si="70"/>
        <v>0</v>
      </c>
      <c r="L200" s="98">
        <f t="shared" si="71"/>
        <v>0</v>
      </c>
      <c r="M200" s="98" t="e">
        <f t="shared" si="72"/>
        <v>#VALUE!</v>
      </c>
      <c r="N200" s="98" t="e">
        <f t="shared" si="73"/>
        <v>#VALUE!</v>
      </c>
      <c r="O200" s="97"/>
      <c r="P200" s="98" t="e">
        <f t="shared" si="65"/>
        <v>#VALUE!</v>
      </c>
      <c r="Q200" s="99" t="e">
        <f t="shared" si="74"/>
        <v>#VALUE!</v>
      </c>
      <c r="R200" s="100"/>
      <c r="S200" s="5"/>
      <c r="T200" s="28">
        <f t="shared" si="75"/>
        <v>0</v>
      </c>
      <c r="U200" s="101">
        <v>66140</v>
      </c>
      <c r="V200" s="102">
        <f t="shared" si="66"/>
        <v>0</v>
      </c>
      <c r="W200" s="101"/>
      <c r="X200" s="101"/>
      <c r="Y200" s="102">
        <f t="shared" si="76"/>
        <v>0</v>
      </c>
      <c r="Z200" s="102">
        <f t="shared" si="77"/>
        <v>0</v>
      </c>
      <c r="AA200" s="102" t="e">
        <f t="shared" si="67"/>
        <v>#VALUE!</v>
      </c>
    </row>
    <row r="201" spans="1:29" ht="17.25">
      <c r="A201" s="5"/>
      <c r="B201" s="5"/>
      <c r="C201" s="93"/>
      <c r="D201" s="193"/>
      <c r="E201" s="94"/>
      <c r="F201" s="95"/>
      <c r="G201" s="96" t="str">
        <f t="shared" si="68"/>
        <v>Error</v>
      </c>
      <c r="H201" s="97">
        <v>14400</v>
      </c>
      <c r="I201" s="98" t="e">
        <f t="shared" si="69"/>
        <v>#VALUE!</v>
      </c>
      <c r="J201" s="88" t="e">
        <f t="shared" si="64"/>
        <v>#VALUE!</v>
      </c>
      <c r="K201" s="98">
        <f t="shared" si="70"/>
        <v>0</v>
      </c>
      <c r="L201" s="98">
        <f t="shared" si="71"/>
        <v>0</v>
      </c>
      <c r="M201" s="98" t="e">
        <f t="shared" si="72"/>
        <v>#VALUE!</v>
      </c>
      <c r="N201" s="98" t="e">
        <f t="shared" si="73"/>
        <v>#VALUE!</v>
      </c>
      <c r="O201" s="97"/>
      <c r="P201" s="98" t="e">
        <f t="shared" si="65"/>
        <v>#VALUE!</v>
      </c>
      <c r="Q201" s="99" t="e">
        <f t="shared" si="74"/>
        <v>#VALUE!</v>
      </c>
      <c r="R201" s="100"/>
      <c r="S201" s="5"/>
      <c r="T201" s="28">
        <f t="shared" si="75"/>
        <v>0</v>
      </c>
      <c r="U201" s="101">
        <v>66140</v>
      </c>
      <c r="V201" s="102">
        <f t="shared" si="66"/>
        <v>0</v>
      </c>
      <c r="W201" s="101"/>
      <c r="X201" s="101"/>
      <c r="Y201" s="102">
        <f t="shared" si="76"/>
        <v>0</v>
      </c>
      <c r="Z201" s="102">
        <f t="shared" si="77"/>
        <v>0</v>
      </c>
      <c r="AA201" s="102" t="e">
        <f t="shared" si="67"/>
        <v>#VALUE!</v>
      </c>
    </row>
    <row r="202" spans="1:29" ht="17.25">
      <c r="A202" s="5"/>
      <c r="B202" s="5"/>
      <c r="C202" s="93"/>
      <c r="D202" s="193"/>
      <c r="E202" s="84"/>
      <c r="F202" s="85"/>
      <c r="G202" s="86" t="str">
        <f t="shared" si="68"/>
        <v>Error</v>
      </c>
      <c r="H202" s="87">
        <v>14400</v>
      </c>
      <c r="I202" s="88" t="e">
        <f t="shared" si="69"/>
        <v>#VALUE!</v>
      </c>
      <c r="J202" s="88" t="e">
        <f t="shared" si="64"/>
        <v>#VALUE!</v>
      </c>
      <c r="K202" s="88">
        <f t="shared" si="70"/>
        <v>0</v>
      </c>
      <c r="L202" s="88">
        <f t="shared" si="71"/>
        <v>0</v>
      </c>
      <c r="M202" s="88" t="e">
        <f t="shared" si="72"/>
        <v>#VALUE!</v>
      </c>
      <c r="N202" s="88" t="e">
        <f t="shared" si="73"/>
        <v>#VALUE!</v>
      </c>
      <c r="O202" s="87"/>
      <c r="P202" s="88" t="e">
        <f t="shared" si="65"/>
        <v>#VALUE!</v>
      </c>
      <c r="Q202" s="89" t="e">
        <f t="shared" si="74"/>
        <v>#VALUE!</v>
      </c>
      <c r="R202" s="90"/>
      <c r="S202" s="82"/>
      <c r="T202" s="28">
        <f t="shared" si="75"/>
        <v>0</v>
      </c>
      <c r="U202" s="91">
        <v>66140</v>
      </c>
      <c r="V202" s="92">
        <f t="shared" si="66"/>
        <v>0</v>
      </c>
      <c r="W202" s="91"/>
      <c r="X202" s="91"/>
      <c r="Y202" s="92">
        <f t="shared" si="76"/>
        <v>0</v>
      </c>
      <c r="Z202" s="92">
        <f t="shared" si="77"/>
        <v>0</v>
      </c>
      <c r="AA202" s="92" t="e">
        <f t="shared" si="67"/>
        <v>#VALUE!</v>
      </c>
    </row>
    <row r="203" spans="1:29" ht="17.25">
      <c r="A203" s="5"/>
      <c r="B203" s="5"/>
      <c r="C203" s="93"/>
      <c r="D203" s="193"/>
      <c r="E203" s="94"/>
      <c r="F203" s="95"/>
      <c r="G203" s="96" t="str">
        <f t="shared" si="68"/>
        <v>Error</v>
      </c>
      <c r="H203" s="97">
        <v>14400</v>
      </c>
      <c r="I203" s="98" t="e">
        <f t="shared" si="69"/>
        <v>#VALUE!</v>
      </c>
      <c r="J203" s="88" t="e">
        <f t="shared" si="64"/>
        <v>#VALUE!</v>
      </c>
      <c r="K203" s="98">
        <f t="shared" si="70"/>
        <v>0</v>
      </c>
      <c r="L203" s="98">
        <f t="shared" si="71"/>
        <v>0</v>
      </c>
      <c r="M203" s="98" t="e">
        <f t="shared" si="72"/>
        <v>#VALUE!</v>
      </c>
      <c r="N203" s="98" t="e">
        <f t="shared" si="73"/>
        <v>#VALUE!</v>
      </c>
      <c r="O203" s="97"/>
      <c r="P203" s="98" t="e">
        <f t="shared" si="65"/>
        <v>#VALUE!</v>
      </c>
      <c r="Q203" s="99" t="e">
        <f t="shared" si="74"/>
        <v>#VALUE!</v>
      </c>
      <c r="R203" s="100"/>
      <c r="S203" s="5"/>
      <c r="T203" s="28">
        <f t="shared" si="75"/>
        <v>0</v>
      </c>
      <c r="U203" s="101">
        <v>66140</v>
      </c>
      <c r="V203" s="102">
        <f t="shared" si="66"/>
        <v>0</v>
      </c>
      <c r="W203" s="101"/>
      <c r="X203" s="101"/>
      <c r="Y203" s="102">
        <f t="shared" si="76"/>
        <v>0</v>
      </c>
      <c r="Z203" s="102">
        <f t="shared" si="77"/>
        <v>0</v>
      </c>
      <c r="AA203" s="102" t="e">
        <f t="shared" si="67"/>
        <v>#VALUE!</v>
      </c>
    </row>
    <row r="204" spans="1:29" ht="17.25">
      <c r="A204" s="5"/>
      <c r="B204" s="5"/>
      <c r="C204" s="93"/>
      <c r="D204" s="193"/>
      <c r="E204" s="94"/>
      <c r="F204" s="95"/>
      <c r="G204" s="96" t="str">
        <f t="shared" si="68"/>
        <v>Error</v>
      </c>
      <c r="H204" s="97">
        <v>14400</v>
      </c>
      <c r="I204" s="98" t="e">
        <f t="shared" si="69"/>
        <v>#VALUE!</v>
      </c>
      <c r="J204" s="88" t="e">
        <f t="shared" si="64"/>
        <v>#VALUE!</v>
      </c>
      <c r="K204" s="98">
        <f t="shared" si="70"/>
        <v>0</v>
      </c>
      <c r="L204" s="98">
        <f t="shared" si="71"/>
        <v>0</v>
      </c>
      <c r="M204" s="98" t="e">
        <f t="shared" si="72"/>
        <v>#VALUE!</v>
      </c>
      <c r="N204" s="98" t="e">
        <f t="shared" si="73"/>
        <v>#VALUE!</v>
      </c>
      <c r="O204" s="97"/>
      <c r="P204" s="98" t="e">
        <f t="shared" si="65"/>
        <v>#VALUE!</v>
      </c>
      <c r="Q204" s="99" t="e">
        <f t="shared" si="74"/>
        <v>#VALUE!</v>
      </c>
      <c r="R204" s="100"/>
      <c r="S204" s="5"/>
      <c r="T204" s="28">
        <f t="shared" si="75"/>
        <v>0</v>
      </c>
      <c r="U204" s="101">
        <v>66140</v>
      </c>
      <c r="V204" s="102">
        <f t="shared" si="66"/>
        <v>0</v>
      </c>
      <c r="W204" s="101"/>
      <c r="X204" s="101"/>
      <c r="Y204" s="102">
        <f t="shared" si="76"/>
        <v>0</v>
      </c>
      <c r="Z204" s="102">
        <f t="shared" si="77"/>
        <v>0</v>
      </c>
      <c r="AA204" s="102" t="e">
        <f t="shared" si="67"/>
        <v>#VALUE!</v>
      </c>
    </row>
    <row r="205" spans="1:29" ht="17.25">
      <c r="A205" s="5"/>
      <c r="B205" s="5"/>
      <c r="C205" s="93"/>
      <c r="D205" s="193"/>
      <c r="E205" s="94"/>
      <c r="F205" s="95"/>
      <c r="G205" s="96" t="str">
        <f t="shared" si="68"/>
        <v>Error</v>
      </c>
      <c r="H205" s="97">
        <v>14400</v>
      </c>
      <c r="I205" s="98" t="e">
        <f t="shared" si="69"/>
        <v>#VALUE!</v>
      </c>
      <c r="J205" s="88" t="e">
        <f t="shared" si="64"/>
        <v>#VALUE!</v>
      </c>
      <c r="K205" s="98">
        <f t="shared" si="70"/>
        <v>0</v>
      </c>
      <c r="L205" s="98">
        <f t="shared" si="71"/>
        <v>0</v>
      </c>
      <c r="M205" s="98" t="e">
        <f t="shared" si="72"/>
        <v>#VALUE!</v>
      </c>
      <c r="N205" s="98" t="e">
        <f t="shared" si="73"/>
        <v>#VALUE!</v>
      </c>
      <c r="O205" s="97"/>
      <c r="P205" s="98" t="e">
        <f t="shared" si="65"/>
        <v>#VALUE!</v>
      </c>
      <c r="Q205" s="99" t="e">
        <f t="shared" si="74"/>
        <v>#VALUE!</v>
      </c>
      <c r="R205" s="100"/>
      <c r="S205" s="5"/>
      <c r="T205" s="28">
        <f t="shared" si="75"/>
        <v>0</v>
      </c>
      <c r="U205" s="101">
        <v>66140</v>
      </c>
      <c r="V205" s="102">
        <f t="shared" si="66"/>
        <v>0</v>
      </c>
      <c r="W205" s="101"/>
      <c r="X205" s="101"/>
      <c r="Y205" s="102">
        <f t="shared" si="76"/>
        <v>0</v>
      </c>
      <c r="Z205" s="102">
        <f t="shared" si="77"/>
        <v>0</v>
      </c>
      <c r="AA205" s="102" t="e">
        <f t="shared" si="67"/>
        <v>#VALUE!</v>
      </c>
    </row>
    <row r="206" spans="1:29" ht="17.25">
      <c r="A206" s="5"/>
      <c r="B206" s="5"/>
      <c r="C206" s="93"/>
      <c r="D206" s="193"/>
      <c r="E206" s="94"/>
      <c r="F206" s="95"/>
      <c r="G206" s="96" t="str">
        <f t="shared" si="68"/>
        <v>Error</v>
      </c>
      <c r="H206" s="97">
        <v>14400</v>
      </c>
      <c r="I206" s="98" t="e">
        <f t="shared" si="69"/>
        <v>#VALUE!</v>
      </c>
      <c r="J206" s="88" t="e">
        <f t="shared" si="64"/>
        <v>#VALUE!</v>
      </c>
      <c r="K206" s="98">
        <f t="shared" si="70"/>
        <v>0</v>
      </c>
      <c r="L206" s="98">
        <f t="shared" si="71"/>
        <v>0</v>
      </c>
      <c r="M206" s="98" t="e">
        <f t="shared" si="72"/>
        <v>#VALUE!</v>
      </c>
      <c r="N206" s="98" t="e">
        <f t="shared" si="73"/>
        <v>#VALUE!</v>
      </c>
      <c r="O206" s="97"/>
      <c r="P206" s="98" t="e">
        <f t="shared" si="65"/>
        <v>#VALUE!</v>
      </c>
      <c r="Q206" s="99" t="e">
        <f t="shared" si="74"/>
        <v>#VALUE!</v>
      </c>
      <c r="R206" s="100"/>
      <c r="S206" s="5"/>
      <c r="T206" s="28">
        <f t="shared" si="75"/>
        <v>0</v>
      </c>
      <c r="U206" s="101">
        <v>66140</v>
      </c>
      <c r="V206" s="102">
        <f t="shared" si="66"/>
        <v>0</v>
      </c>
      <c r="W206" s="101"/>
      <c r="X206" s="101"/>
      <c r="Y206" s="102">
        <f t="shared" si="76"/>
        <v>0</v>
      </c>
      <c r="Z206" s="102">
        <f t="shared" si="77"/>
        <v>0</v>
      </c>
      <c r="AA206" s="102" t="e">
        <f t="shared" si="67"/>
        <v>#VALUE!</v>
      </c>
    </row>
    <row r="207" spans="1:29" ht="17.25">
      <c r="A207" s="5"/>
      <c r="B207" s="5"/>
      <c r="C207" s="93"/>
      <c r="D207" s="193"/>
      <c r="E207" s="94"/>
      <c r="F207" s="95"/>
      <c r="G207" s="96" t="str">
        <f t="shared" si="68"/>
        <v>Error</v>
      </c>
      <c r="H207" s="97">
        <v>14400</v>
      </c>
      <c r="I207" s="98" t="e">
        <f t="shared" si="69"/>
        <v>#VALUE!</v>
      </c>
      <c r="J207" s="88" t="e">
        <f t="shared" si="64"/>
        <v>#VALUE!</v>
      </c>
      <c r="K207" s="98">
        <f t="shared" si="70"/>
        <v>0</v>
      </c>
      <c r="L207" s="98">
        <f t="shared" si="71"/>
        <v>0</v>
      </c>
      <c r="M207" s="98" t="e">
        <f t="shared" si="72"/>
        <v>#VALUE!</v>
      </c>
      <c r="N207" s="98" t="e">
        <f t="shared" si="73"/>
        <v>#VALUE!</v>
      </c>
      <c r="O207" s="97"/>
      <c r="P207" s="98" t="e">
        <f t="shared" si="65"/>
        <v>#VALUE!</v>
      </c>
      <c r="Q207" s="99" t="e">
        <f t="shared" si="74"/>
        <v>#VALUE!</v>
      </c>
      <c r="R207" s="100"/>
      <c r="S207" s="5"/>
      <c r="T207" s="28">
        <f t="shared" si="75"/>
        <v>0</v>
      </c>
      <c r="U207" s="101">
        <v>66140</v>
      </c>
      <c r="V207" s="102">
        <f t="shared" si="66"/>
        <v>0</v>
      </c>
      <c r="W207" s="101"/>
      <c r="X207" s="101"/>
      <c r="Y207" s="102">
        <f t="shared" si="76"/>
        <v>0</v>
      </c>
      <c r="Z207" s="102">
        <f t="shared" si="77"/>
        <v>0</v>
      </c>
      <c r="AA207" s="102" t="e">
        <f t="shared" si="67"/>
        <v>#VALUE!</v>
      </c>
    </row>
    <row r="208" spans="1:29" ht="17.25">
      <c r="A208" s="5"/>
      <c r="B208" s="5"/>
      <c r="C208" s="93"/>
      <c r="D208" s="193"/>
      <c r="E208" s="84"/>
      <c r="F208" s="85"/>
      <c r="G208" s="86" t="str">
        <f t="shared" si="68"/>
        <v>Error</v>
      </c>
      <c r="H208" s="87">
        <v>14400</v>
      </c>
      <c r="I208" s="88" t="e">
        <f t="shared" si="69"/>
        <v>#VALUE!</v>
      </c>
      <c r="J208" s="88" t="e">
        <f t="shared" si="64"/>
        <v>#VALUE!</v>
      </c>
      <c r="K208" s="88">
        <f t="shared" si="70"/>
        <v>0</v>
      </c>
      <c r="L208" s="88">
        <f t="shared" si="71"/>
        <v>0</v>
      </c>
      <c r="M208" s="88" t="e">
        <f t="shared" si="72"/>
        <v>#VALUE!</v>
      </c>
      <c r="N208" s="88" t="e">
        <f t="shared" si="73"/>
        <v>#VALUE!</v>
      </c>
      <c r="O208" s="87"/>
      <c r="P208" s="88" t="e">
        <f t="shared" si="65"/>
        <v>#VALUE!</v>
      </c>
      <c r="Q208" s="89" t="e">
        <f t="shared" si="74"/>
        <v>#VALUE!</v>
      </c>
      <c r="R208" s="90"/>
      <c r="S208" s="82"/>
      <c r="T208" s="28">
        <f t="shared" si="75"/>
        <v>0</v>
      </c>
      <c r="U208" s="91">
        <v>66140</v>
      </c>
      <c r="V208" s="92">
        <f t="shared" si="66"/>
        <v>0</v>
      </c>
      <c r="W208" s="91"/>
      <c r="X208" s="91"/>
      <c r="Y208" s="92">
        <f t="shared" si="76"/>
        <v>0</v>
      </c>
      <c r="Z208" s="92">
        <f t="shared" si="77"/>
        <v>0</v>
      </c>
      <c r="AA208" s="92" t="e">
        <f t="shared" si="67"/>
        <v>#VALUE!</v>
      </c>
    </row>
    <row r="209" spans="1:27" ht="17.25">
      <c r="A209" s="5"/>
      <c r="B209" s="5"/>
      <c r="C209" s="93"/>
      <c r="D209" s="193"/>
      <c r="E209" s="94"/>
      <c r="F209" s="95"/>
      <c r="G209" s="96" t="str">
        <f t="shared" si="68"/>
        <v>Error</v>
      </c>
      <c r="H209" s="97">
        <v>14400</v>
      </c>
      <c r="I209" s="98" t="e">
        <f t="shared" si="69"/>
        <v>#VALUE!</v>
      </c>
      <c r="J209" s="88" t="e">
        <f t="shared" si="64"/>
        <v>#VALUE!</v>
      </c>
      <c r="K209" s="98">
        <f t="shared" si="70"/>
        <v>0</v>
      </c>
      <c r="L209" s="98">
        <f t="shared" si="71"/>
        <v>0</v>
      </c>
      <c r="M209" s="98" t="e">
        <f t="shared" si="72"/>
        <v>#VALUE!</v>
      </c>
      <c r="N209" s="98" t="e">
        <f t="shared" si="73"/>
        <v>#VALUE!</v>
      </c>
      <c r="O209" s="97"/>
      <c r="P209" s="98" t="e">
        <f t="shared" si="65"/>
        <v>#VALUE!</v>
      </c>
      <c r="Q209" s="99" t="e">
        <f t="shared" si="74"/>
        <v>#VALUE!</v>
      </c>
      <c r="R209" s="100"/>
      <c r="S209" s="5"/>
      <c r="T209" s="28">
        <f t="shared" si="75"/>
        <v>0</v>
      </c>
      <c r="U209" s="101">
        <v>66140</v>
      </c>
      <c r="V209" s="102">
        <f t="shared" si="66"/>
        <v>0</v>
      </c>
      <c r="W209" s="101"/>
      <c r="X209" s="101"/>
      <c r="Y209" s="102">
        <f t="shared" si="76"/>
        <v>0</v>
      </c>
      <c r="Z209" s="102">
        <f t="shared" si="77"/>
        <v>0</v>
      </c>
      <c r="AA209" s="102" t="e">
        <f t="shared" si="67"/>
        <v>#VALUE!</v>
      </c>
    </row>
    <row r="210" spans="1:27" ht="17.25">
      <c r="A210" s="5"/>
      <c r="B210" s="5"/>
      <c r="C210" s="93"/>
      <c r="D210" s="193"/>
      <c r="E210" s="94"/>
      <c r="F210" s="95"/>
      <c r="G210" s="96" t="str">
        <f t="shared" si="68"/>
        <v>Error</v>
      </c>
      <c r="H210" s="97">
        <v>14400</v>
      </c>
      <c r="I210" s="98" t="e">
        <f t="shared" si="69"/>
        <v>#VALUE!</v>
      </c>
      <c r="J210" s="88" t="e">
        <f t="shared" si="64"/>
        <v>#VALUE!</v>
      </c>
      <c r="K210" s="98">
        <f t="shared" si="70"/>
        <v>0</v>
      </c>
      <c r="L210" s="98">
        <f t="shared" si="71"/>
        <v>0</v>
      </c>
      <c r="M210" s="98" t="e">
        <f t="shared" si="72"/>
        <v>#VALUE!</v>
      </c>
      <c r="N210" s="98" t="e">
        <f t="shared" si="73"/>
        <v>#VALUE!</v>
      </c>
      <c r="O210" s="97"/>
      <c r="P210" s="98" t="e">
        <f t="shared" si="65"/>
        <v>#VALUE!</v>
      </c>
      <c r="Q210" s="99" t="e">
        <f t="shared" si="74"/>
        <v>#VALUE!</v>
      </c>
      <c r="R210" s="100"/>
      <c r="S210" s="5"/>
      <c r="T210" s="28">
        <f t="shared" si="75"/>
        <v>0</v>
      </c>
      <c r="U210" s="101">
        <v>66140</v>
      </c>
      <c r="V210" s="102">
        <f t="shared" si="66"/>
        <v>0</v>
      </c>
      <c r="W210" s="101"/>
      <c r="X210" s="101"/>
      <c r="Y210" s="102">
        <f t="shared" si="76"/>
        <v>0</v>
      </c>
      <c r="Z210" s="102">
        <f t="shared" si="77"/>
        <v>0</v>
      </c>
      <c r="AA210" s="102" t="e">
        <f t="shared" si="67"/>
        <v>#VALUE!</v>
      </c>
    </row>
    <row r="211" spans="1:27" ht="17.25">
      <c r="A211" s="5"/>
      <c r="B211" s="5"/>
      <c r="C211" s="93"/>
      <c r="D211" s="193"/>
      <c r="E211" s="94"/>
      <c r="F211" s="95"/>
      <c r="G211" s="96" t="str">
        <f t="shared" si="68"/>
        <v>Error</v>
      </c>
      <c r="H211" s="97">
        <v>14400</v>
      </c>
      <c r="I211" s="98" t="e">
        <f t="shared" si="69"/>
        <v>#VALUE!</v>
      </c>
      <c r="J211" s="88" t="e">
        <f t="shared" si="64"/>
        <v>#VALUE!</v>
      </c>
      <c r="K211" s="98">
        <f t="shared" si="70"/>
        <v>0</v>
      </c>
      <c r="L211" s="98">
        <f t="shared" si="71"/>
        <v>0</v>
      </c>
      <c r="M211" s="98" t="e">
        <f t="shared" si="72"/>
        <v>#VALUE!</v>
      </c>
      <c r="N211" s="98" t="e">
        <f t="shared" si="73"/>
        <v>#VALUE!</v>
      </c>
      <c r="O211" s="97"/>
      <c r="P211" s="98" t="e">
        <f t="shared" si="65"/>
        <v>#VALUE!</v>
      </c>
      <c r="Q211" s="99" t="e">
        <f t="shared" si="74"/>
        <v>#VALUE!</v>
      </c>
      <c r="R211" s="100"/>
      <c r="S211" s="5"/>
      <c r="T211" s="28">
        <f t="shared" si="75"/>
        <v>0</v>
      </c>
      <c r="U211" s="101">
        <v>66140</v>
      </c>
      <c r="V211" s="102">
        <f t="shared" si="66"/>
        <v>0</v>
      </c>
      <c r="W211" s="101"/>
      <c r="X211" s="101"/>
      <c r="Y211" s="102">
        <f t="shared" si="76"/>
        <v>0</v>
      </c>
      <c r="Z211" s="102">
        <f t="shared" si="77"/>
        <v>0</v>
      </c>
      <c r="AA211" s="102" t="e">
        <f t="shared" si="67"/>
        <v>#VALUE!</v>
      </c>
    </row>
    <row r="212" spans="1:27" ht="17.25">
      <c r="A212" s="5"/>
      <c r="B212" s="5"/>
      <c r="C212" s="93"/>
      <c r="D212" s="193"/>
      <c r="E212" s="94"/>
      <c r="F212" s="95"/>
      <c r="G212" s="96" t="str">
        <f t="shared" si="68"/>
        <v>Error</v>
      </c>
      <c r="H212" s="97">
        <v>14400</v>
      </c>
      <c r="I212" s="98" t="e">
        <f t="shared" si="69"/>
        <v>#VALUE!</v>
      </c>
      <c r="J212" s="88" t="e">
        <f t="shared" si="64"/>
        <v>#VALUE!</v>
      </c>
      <c r="K212" s="98">
        <f t="shared" si="70"/>
        <v>0</v>
      </c>
      <c r="L212" s="98">
        <f t="shared" si="71"/>
        <v>0</v>
      </c>
      <c r="M212" s="98" t="e">
        <f t="shared" si="72"/>
        <v>#VALUE!</v>
      </c>
      <c r="N212" s="98" t="e">
        <f t="shared" si="73"/>
        <v>#VALUE!</v>
      </c>
      <c r="O212" s="97"/>
      <c r="P212" s="98" t="e">
        <f t="shared" si="65"/>
        <v>#VALUE!</v>
      </c>
      <c r="Q212" s="99" t="e">
        <f t="shared" si="74"/>
        <v>#VALUE!</v>
      </c>
      <c r="R212" s="100"/>
      <c r="S212" s="5"/>
      <c r="T212" s="28">
        <f t="shared" si="75"/>
        <v>0</v>
      </c>
      <c r="U212" s="101">
        <v>66140</v>
      </c>
      <c r="V212" s="102">
        <f t="shared" si="66"/>
        <v>0</v>
      </c>
      <c r="W212" s="101"/>
      <c r="X212" s="101"/>
      <c r="Y212" s="102">
        <f t="shared" si="76"/>
        <v>0</v>
      </c>
      <c r="Z212" s="102">
        <f t="shared" si="77"/>
        <v>0</v>
      </c>
      <c r="AA212" s="102" t="e">
        <f t="shared" si="67"/>
        <v>#VALUE!</v>
      </c>
    </row>
    <row r="213" spans="1:27" ht="17.25">
      <c r="A213" s="5"/>
      <c r="B213" s="5"/>
      <c r="C213" s="93"/>
      <c r="D213" s="193"/>
      <c r="E213" s="94"/>
      <c r="F213" s="95"/>
      <c r="G213" s="96" t="str">
        <f t="shared" si="68"/>
        <v>Error</v>
      </c>
      <c r="H213" s="97">
        <v>14400</v>
      </c>
      <c r="I213" s="98" t="e">
        <f t="shared" si="69"/>
        <v>#VALUE!</v>
      </c>
      <c r="J213" s="88" t="e">
        <f t="shared" si="64"/>
        <v>#VALUE!</v>
      </c>
      <c r="K213" s="98">
        <f t="shared" si="70"/>
        <v>0</v>
      </c>
      <c r="L213" s="98">
        <f t="shared" si="71"/>
        <v>0</v>
      </c>
      <c r="M213" s="98" t="e">
        <f t="shared" si="72"/>
        <v>#VALUE!</v>
      </c>
      <c r="N213" s="98" t="e">
        <f t="shared" si="73"/>
        <v>#VALUE!</v>
      </c>
      <c r="O213" s="97"/>
      <c r="P213" s="98" t="e">
        <f t="shared" si="65"/>
        <v>#VALUE!</v>
      </c>
      <c r="Q213" s="99" t="e">
        <f t="shared" si="74"/>
        <v>#VALUE!</v>
      </c>
      <c r="R213" s="100"/>
      <c r="S213" s="5"/>
      <c r="T213" s="28">
        <f t="shared" si="75"/>
        <v>0</v>
      </c>
      <c r="U213" s="101">
        <v>66140</v>
      </c>
      <c r="V213" s="102">
        <f t="shared" si="66"/>
        <v>0</v>
      </c>
      <c r="W213" s="101"/>
      <c r="X213" s="101"/>
      <c r="Y213" s="102">
        <f t="shared" si="76"/>
        <v>0</v>
      </c>
      <c r="Z213" s="102">
        <f t="shared" si="77"/>
        <v>0</v>
      </c>
      <c r="AA213" s="102" t="e">
        <f t="shared" si="67"/>
        <v>#VALUE!</v>
      </c>
    </row>
    <row r="214" spans="1:27" ht="17.25">
      <c r="A214" s="5"/>
      <c r="B214" s="5"/>
      <c r="C214" s="93"/>
      <c r="D214" s="193"/>
      <c r="E214" s="84"/>
      <c r="F214" s="85"/>
      <c r="G214" s="86" t="str">
        <f t="shared" si="68"/>
        <v>Error</v>
      </c>
      <c r="H214" s="87">
        <v>14400</v>
      </c>
      <c r="I214" s="88" t="e">
        <f t="shared" si="69"/>
        <v>#VALUE!</v>
      </c>
      <c r="J214" s="88" t="e">
        <f t="shared" si="64"/>
        <v>#VALUE!</v>
      </c>
      <c r="K214" s="88">
        <f t="shared" si="70"/>
        <v>0</v>
      </c>
      <c r="L214" s="88">
        <f t="shared" si="71"/>
        <v>0</v>
      </c>
      <c r="M214" s="88" t="e">
        <f t="shared" si="72"/>
        <v>#VALUE!</v>
      </c>
      <c r="N214" s="88" t="e">
        <f t="shared" si="73"/>
        <v>#VALUE!</v>
      </c>
      <c r="O214" s="87"/>
      <c r="P214" s="88" t="e">
        <f t="shared" si="65"/>
        <v>#VALUE!</v>
      </c>
      <c r="Q214" s="89" t="e">
        <f t="shared" si="74"/>
        <v>#VALUE!</v>
      </c>
      <c r="R214" s="90"/>
      <c r="S214" s="82"/>
      <c r="T214" s="28">
        <f t="shared" si="75"/>
        <v>0</v>
      </c>
      <c r="U214" s="91">
        <v>66140</v>
      </c>
      <c r="V214" s="92">
        <f t="shared" si="66"/>
        <v>0</v>
      </c>
      <c r="W214" s="91"/>
      <c r="X214" s="91"/>
      <c r="Y214" s="92">
        <f t="shared" si="76"/>
        <v>0</v>
      </c>
      <c r="Z214" s="92">
        <f t="shared" si="77"/>
        <v>0</v>
      </c>
      <c r="AA214" s="92" t="e">
        <f t="shared" si="67"/>
        <v>#VALUE!</v>
      </c>
    </row>
    <row r="215" spans="1:27" ht="17.25">
      <c r="A215" s="5"/>
      <c r="B215" s="5"/>
      <c r="C215" s="93"/>
      <c r="D215" s="193"/>
      <c r="E215" s="94"/>
      <c r="F215" s="95"/>
      <c r="G215" s="96" t="str">
        <f t="shared" si="68"/>
        <v>Error</v>
      </c>
      <c r="H215" s="97">
        <v>14400</v>
      </c>
      <c r="I215" s="98" t="e">
        <f t="shared" si="69"/>
        <v>#VALUE!</v>
      </c>
      <c r="J215" s="88" t="e">
        <f t="shared" si="64"/>
        <v>#VALUE!</v>
      </c>
      <c r="K215" s="98">
        <f t="shared" si="70"/>
        <v>0</v>
      </c>
      <c r="L215" s="98">
        <f t="shared" si="71"/>
        <v>0</v>
      </c>
      <c r="M215" s="98" t="e">
        <f t="shared" si="72"/>
        <v>#VALUE!</v>
      </c>
      <c r="N215" s="98" t="e">
        <f t="shared" si="73"/>
        <v>#VALUE!</v>
      </c>
      <c r="O215" s="97"/>
      <c r="P215" s="98" t="e">
        <f t="shared" si="65"/>
        <v>#VALUE!</v>
      </c>
      <c r="Q215" s="99" t="e">
        <f t="shared" si="74"/>
        <v>#VALUE!</v>
      </c>
      <c r="R215" s="100"/>
      <c r="S215" s="5"/>
      <c r="T215" s="28">
        <f t="shared" si="75"/>
        <v>0</v>
      </c>
      <c r="U215" s="101">
        <v>66140</v>
      </c>
      <c r="V215" s="102">
        <f t="shared" si="66"/>
        <v>0</v>
      </c>
      <c r="W215" s="101"/>
      <c r="X215" s="101"/>
      <c r="Y215" s="102">
        <f t="shared" si="76"/>
        <v>0</v>
      </c>
      <c r="Z215" s="102">
        <f t="shared" si="77"/>
        <v>0</v>
      </c>
      <c r="AA215" s="102" t="e">
        <f t="shared" si="67"/>
        <v>#VALUE!</v>
      </c>
    </row>
    <row r="216" spans="1:27" ht="17.25">
      <c r="A216" s="5"/>
      <c r="B216" s="5"/>
      <c r="C216" s="93"/>
      <c r="D216" s="193"/>
      <c r="E216" s="94"/>
      <c r="F216" s="95"/>
      <c r="G216" s="96" t="str">
        <f t="shared" si="68"/>
        <v>Error</v>
      </c>
      <c r="H216" s="97">
        <v>14400</v>
      </c>
      <c r="I216" s="98" t="e">
        <f t="shared" si="69"/>
        <v>#VALUE!</v>
      </c>
      <c r="J216" s="88" t="e">
        <f t="shared" si="64"/>
        <v>#VALUE!</v>
      </c>
      <c r="K216" s="98">
        <f t="shared" si="70"/>
        <v>0</v>
      </c>
      <c r="L216" s="98">
        <f t="shared" si="71"/>
        <v>0</v>
      </c>
      <c r="M216" s="98" t="e">
        <f t="shared" si="72"/>
        <v>#VALUE!</v>
      </c>
      <c r="N216" s="98" t="e">
        <f t="shared" si="73"/>
        <v>#VALUE!</v>
      </c>
      <c r="O216" s="97"/>
      <c r="P216" s="98" t="e">
        <f t="shared" si="65"/>
        <v>#VALUE!</v>
      </c>
      <c r="Q216" s="99" t="e">
        <f t="shared" si="74"/>
        <v>#VALUE!</v>
      </c>
      <c r="R216" s="100"/>
      <c r="S216" s="5"/>
      <c r="T216" s="28">
        <f t="shared" si="75"/>
        <v>0</v>
      </c>
      <c r="U216" s="101">
        <v>66140</v>
      </c>
      <c r="V216" s="102">
        <f t="shared" si="66"/>
        <v>0</v>
      </c>
      <c r="W216" s="101"/>
      <c r="X216" s="101"/>
      <c r="Y216" s="102">
        <f t="shared" si="76"/>
        <v>0</v>
      </c>
      <c r="Z216" s="102">
        <f t="shared" si="77"/>
        <v>0</v>
      </c>
      <c r="AA216" s="102" t="e">
        <f t="shared" si="67"/>
        <v>#VALUE!</v>
      </c>
    </row>
    <row r="217" spans="1:27" ht="17.25">
      <c r="A217" s="5"/>
      <c r="B217" s="5"/>
      <c r="C217" s="93"/>
      <c r="D217" s="193"/>
      <c r="E217" s="94"/>
      <c r="F217" s="95"/>
      <c r="G217" s="96" t="str">
        <f t="shared" si="68"/>
        <v>Error</v>
      </c>
      <c r="H217" s="97">
        <v>14400</v>
      </c>
      <c r="I217" s="98" t="e">
        <f t="shared" si="69"/>
        <v>#VALUE!</v>
      </c>
      <c r="J217" s="88" t="e">
        <f t="shared" si="64"/>
        <v>#VALUE!</v>
      </c>
      <c r="K217" s="98">
        <f t="shared" si="70"/>
        <v>0</v>
      </c>
      <c r="L217" s="98">
        <f t="shared" si="71"/>
        <v>0</v>
      </c>
      <c r="M217" s="98" t="e">
        <f t="shared" si="72"/>
        <v>#VALUE!</v>
      </c>
      <c r="N217" s="98" t="e">
        <f t="shared" si="73"/>
        <v>#VALUE!</v>
      </c>
      <c r="O217" s="97"/>
      <c r="P217" s="98" t="e">
        <f t="shared" si="65"/>
        <v>#VALUE!</v>
      </c>
      <c r="Q217" s="99" t="e">
        <f t="shared" si="74"/>
        <v>#VALUE!</v>
      </c>
      <c r="R217" s="100"/>
      <c r="S217" s="5"/>
      <c r="T217" s="28">
        <f t="shared" si="75"/>
        <v>0</v>
      </c>
      <c r="U217" s="101">
        <v>66140</v>
      </c>
      <c r="V217" s="102">
        <f t="shared" si="66"/>
        <v>0</v>
      </c>
      <c r="W217" s="101"/>
      <c r="X217" s="101"/>
      <c r="Y217" s="102">
        <f t="shared" si="76"/>
        <v>0</v>
      </c>
      <c r="Z217" s="102">
        <f t="shared" si="77"/>
        <v>0</v>
      </c>
      <c r="AA217" s="102" t="e">
        <f t="shared" si="67"/>
        <v>#VALUE!</v>
      </c>
    </row>
    <row r="218" spans="1:27" ht="17.25">
      <c r="A218" s="5"/>
      <c r="B218" s="5"/>
      <c r="C218" s="93"/>
      <c r="D218" s="193"/>
      <c r="E218" s="94"/>
      <c r="F218" s="95"/>
      <c r="G218" s="96" t="str">
        <f t="shared" si="68"/>
        <v>Error</v>
      </c>
      <c r="H218" s="97">
        <v>14400</v>
      </c>
      <c r="I218" s="98" t="e">
        <f t="shared" si="69"/>
        <v>#VALUE!</v>
      </c>
      <c r="J218" s="88" t="e">
        <f t="shared" si="64"/>
        <v>#VALUE!</v>
      </c>
      <c r="K218" s="98">
        <f t="shared" si="70"/>
        <v>0</v>
      </c>
      <c r="L218" s="98">
        <f t="shared" si="71"/>
        <v>0</v>
      </c>
      <c r="M218" s="98" t="e">
        <f t="shared" si="72"/>
        <v>#VALUE!</v>
      </c>
      <c r="N218" s="98" t="e">
        <f t="shared" si="73"/>
        <v>#VALUE!</v>
      </c>
      <c r="O218" s="97"/>
      <c r="P218" s="98" t="e">
        <f t="shared" si="65"/>
        <v>#VALUE!</v>
      </c>
      <c r="Q218" s="99" t="e">
        <f t="shared" si="74"/>
        <v>#VALUE!</v>
      </c>
      <c r="R218" s="100"/>
      <c r="S218" s="5"/>
      <c r="T218" s="28">
        <f t="shared" si="75"/>
        <v>0</v>
      </c>
      <c r="U218" s="101">
        <v>66140</v>
      </c>
      <c r="V218" s="102">
        <f t="shared" si="66"/>
        <v>0</v>
      </c>
      <c r="W218" s="101"/>
      <c r="X218" s="101"/>
      <c r="Y218" s="102">
        <f t="shared" si="76"/>
        <v>0</v>
      </c>
      <c r="Z218" s="102">
        <f t="shared" si="77"/>
        <v>0</v>
      </c>
      <c r="AA218" s="102" t="e">
        <f t="shared" si="67"/>
        <v>#VALUE!</v>
      </c>
    </row>
    <row r="219" spans="1:27" ht="17.25">
      <c r="A219" s="5"/>
      <c r="B219" s="5"/>
      <c r="C219" s="93"/>
      <c r="D219" s="193"/>
      <c r="E219" s="94"/>
      <c r="F219" s="95"/>
      <c r="G219" s="96" t="str">
        <f t="shared" si="68"/>
        <v>Error</v>
      </c>
      <c r="H219" s="97">
        <v>14400</v>
      </c>
      <c r="I219" s="98" t="e">
        <f t="shared" si="69"/>
        <v>#VALUE!</v>
      </c>
      <c r="J219" s="88" t="e">
        <f t="shared" si="64"/>
        <v>#VALUE!</v>
      </c>
      <c r="K219" s="98">
        <f t="shared" si="70"/>
        <v>0</v>
      </c>
      <c r="L219" s="98">
        <f t="shared" si="71"/>
        <v>0</v>
      </c>
      <c r="M219" s="98" t="e">
        <f t="shared" si="72"/>
        <v>#VALUE!</v>
      </c>
      <c r="N219" s="98" t="e">
        <f t="shared" si="73"/>
        <v>#VALUE!</v>
      </c>
      <c r="O219" s="97"/>
      <c r="P219" s="98" t="e">
        <f t="shared" si="65"/>
        <v>#VALUE!</v>
      </c>
      <c r="Q219" s="99" t="e">
        <f t="shared" si="74"/>
        <v>#VALUE!</v>
      </c>
      <c r="R219" s="100"/>
      <c r="S219" s="5"/>
      <c r="T219" s="28">
        <f t="shared" si="75"/>
        <v>0</v>
      </c>
      <c r="U219" s="101">
        <v>66140</v>
      </c>
      <c r="V219" s="102">
        <f t="shared" si="66"/>
        <v>0</v>
      </c>
      <c r="W219" s="101"/>
      <c r="X219" s="101"/>
      <c r="Y219" s="102">
        <f t="shared" si="76"/>
        <v>0</v>
      </c>
      <c r="Z219" s="102">
        <f t="shared" si="77"/>
        <v>0</v>
      </c>
      <c r="AA219" s="102" t="e">
        <f t="shared" si="67"/>
        <v>#VALUE!</v>
      </c>
    </row>
    <row r="220" spans="1:27" ht="17.25">
      <c r="A220" s="5"/>
      <c r="B220" s="5"/>
      <c r="C220" s="93"/>
      <c r="D220" s="193"/>
      <c r="E220" s="84"/>
      <c r="F220" s="85"/>
      <c r="G220" s="86" t="str">
        <f t="shared" si="68"/>
        <v>Error</v>
      </c>
      <c r="H220" s="87">
        <v>14400</v>
      </c>
      <c r="I220" s="88" t="e">
        <f t="shared" si="69"/>
        <v>#VALUE!</v>
      </c>
      <c r="J220" s="88" t="e">
        <f t="shared" si="64"/>
        <v>#VALUE!</v>
      </c>
      <c r="K220" s="88">
        <f t="shared" si="70"/>
        <v>0</v>
      </c>
      <c r="L220" s="88">
        <f t="shared" si="71"/>
        <v>0</v>
      </c>
      <c r="M220" s="88" t="e">
        <f t="shared" si="72"/>
        <v>#VALUE!</v>
      </c>
      <c r="N220" s="88" t="e">
        <f t="shared" si="73"/>
        <v>#VALUE!</v>
      </c>
      <c r="O220" s="87"/>
      <c r="P220" s="88" t="e">
        <f t="shared" si="65"/>
        <v>#VALUE!</v>
      </c>
      <c r="Q220" s="89" t="e">
        <f t="shared" si="74"/>
        <v>#VALUE!</v>
      </c>
      <c r="R220" s="90"/>
      <c r="S220" s="82"/>
      <c r="T220" s="28">
        <f t="shared" si="75"/>
        <v>0</v>
      </c>
      <c r="U220" s="91">
        <v>66140</v>
      </c>
      <c r="V220" s="92">
        <f t="shared" si="66"/>
        <v>0</v>
      </c>
      <c r="W220" s="91"/>
      <c r="X220" s="91"/>
      <c r="Y220" s="92">
        <f t="shared" si="76"/>
        <v>0</v>
      </c>
      <c r="Z220" s="92">
        <f t="shared" si="77"/>
        <v>0</v>
      </c>
      <c r="AA220" s="92" t="e">
        <f t="shared" si="67"/>
        <v>#VALUE!</v>
      </c>
    </row>
    <row r="221" spans="1:27" ht="17.25">
      <c r="A221" s="5"/>
      <c r="B221" s="5"/>
      <c r="C221" s="93"/>
      <c r="D221" s="193"/>
      <c r="E221" s="94"/>
      <c r="F221" s="95"/>
      <c r="G221" s="96" t="str">
        <f t="shared" si="68"/>
        <v>Error</v>
      </c>
      <c r="H221" s="97">
        <v>14400</v>
      </c>
      <c r="I221" s="98" t="e">
        <f t="shared" si="69"/>
        <v>#VALUE!</v>
      </c>
      <c r="J221" s="88" t="e">
        <f t="shared" si="64"/>
        <v>#VALUE!</v>
      </c>
      <c r="K221" s="98">
        <f t="shared" si="70"/>
        <v>0</v>
      </c>
      <c r="L221" s="98">
        <f t="shared" si="71"/>
        <v>0</v>
      </c>
      <c r="M221" s="98" t="e">
        <f t="shared" si="72"/>
        <v>#VALUE!</v>
      </c>
      <c r="N221" s="98" t="e">
        <f t="shared" si="73"/>
        <v>#VALUE!</v>
      </c>
      <c r="O221" s="97"/>
      <c r="P221" s="98" t="e">
        <f t="shared" si="65"/>
        <v>#VALUE!</v>
      </c>
      <c r="Q221" s="99" t="e">
        <f t="shared" si="74"/>
        <v>#VALUE!</v>
      </c>
      <c r="R221" s="100"/>
      <c r="S221" s="5"/>
      <c r="T221" s="28">
        <f t="shared" si="75"/>
        <v>0</v>
      </c>
      <c r="U221" s="101">
        <v>66140</v>
      </c>
      <c r="V221" s="102">
        <f t="shared" si="66"/>
        <v>0</v>
      </c>
      <c r="W221" s="101"/>
      <c r="X221" s="101"/>
      <c r="Y221" s="102">
        <f t="shared" si="76"/>
        <v>0</v>
      </c>
      <c r="Z221" s="102">
        <f t="shared" si="77"/>
        <v>0</v>
      </c>
      <c r="AA221" s="102" t="e">
        <f t="shared" si="67"/>
        <v>#VALUE!</v>
      </c>
    </row>
    <row r="222" spans="1:27" ht="17.25">
      <c r="A222" s="5"/>
      <c r="B222" s="5"/>
      <c r="C222" s="93"/>
      <c r="D222" s="193"/>
      <c r="E222" s="94"/>
      <c r="F222" s="95"/>
      <c r="G222" s="96" t="str">
        <f t="shared" si="68"/>
        <v>Error</v>
      </c>
      <c r="H222" s="97">
        <v>14400</v>
      </c>
      <c r="I222" s="98" t="e">
        <f t="shared" si="69"/>
        <v>#VALUE!</v>
      </c>
      <c r="J222" s="88" t="e">
        <f t="shared" si="64"/>
        <v>#VALUE!</v>
      </c>
      <c r="K222" s="98">
        <f t="shared" si="70"/>
        <v>0</v>
      </c>
      <c r="L222" s="98">
        <f t="shared" si="71"/>
        <v>0</v>
      </c>
      <c r="M222" s="98" t="e">
        <f t="shared" si="72"/>
        <v>#VALUE!</v>
      </c>
      <c r="N222" s="98" t="e">
        <f t="shared" si="73"/>
        <v>#VALUE!</v>
      </c>
      <c r="O222" s="97"/>
      <c r="P222" s="98" t="e">
        <f t="shared" si="65"/>
        <v>#VALUE!</v>
      </c>
      <c r="Q222" s="99" t="e">
        <f t="shared" si="74"/>
        <v>#VALUE!</v>
      </c>
      <c r="R222" s="100"/>
      <c r="S222" s="5"/>
      <c r="T222" s="28">
        <f t="shared" si="75"/>
        <v>0</v>
      </c>
      <c r="U222" s="101">
        <v>66140</v>
      </c>
      <c r="V222" s="102">
        <f t="shared" si="66"/>
        <v>0</v>
      </c>
      <c r="W222" s="101"/>
      <c r="X222" s="101"/>
      <c r="Y222" s="102">
        <f t="shared" si="76"/>
        <v>0</v>
      </c>
      <c r="Z222" s="102">
        <f t="shared" si="77"/>
        <v>0</v>
      </c>
      <c r="AA222" s="102" t="e">
        <f t="shared" si="67"/>
        <v>#VALUE!</v>
      </c>
    </row>
    <row r="223" spans="1:27" ht="17.25">
      <c r="A223" s="5"/>
      <c r="B223" s="5"/>
      <c r="C223" s="93"/>
      <c r="D223" s="193"/>
      <c r="E223" s="94"/>
      <c r="F223" s="95"/>
      <c r="G223" s="96" t="str">
        <f t="shared" si="68"/>
        <v>Error</v>
      </c>
      <c r="H223" s="97">
        <v>14400</v>
      </c>
      <c r="I223" s="98" t="e">
        <f t="shared" si="69"/>
        <v>#VALUE!</v>
      </c>
      <c r="J223" s="88" t="e">
        <f t="shared" si="64"/>
        <v>#VALUE!</v>
      </c>
      <c r="K223" s="98">
        <f t="shared" si="70"/>
        <v>0</v>
      </c>
      <c r="L223" s="98">
        <f t="shared" si="71"/>
        <v>0</v>
      </c>
      <c r="M223" s="98" t="e">
        <f t="shared" si="72"/>
        <v>#VALUE!</v>
      </c>
      <c r="N223" s="98" t="e">
        <f t="shared" si="73"/>
        <v>#VALUE!</v>
      </c>
      <c r="O223" s="97"/>
      <c r="P223" s="98" t="e">
        <f t="shared" si="65"/>
        <v>#VALUE!</v>
      </c>
      <c r="Q223" s="99" t="e">
        <f t="shared" si="74"/>
        <v>#VALUE!</v>
      </c>
      <c r="R223" s="100"/>
      <c r="S223" s="5"/>
      <c r="T223" s="28">
        <f t="shared" si="75"/>
        <v>0</v>
      </c>
      <c r="U223" s="101">
        <v>66140</v>
      </c>
      <c r="V223" s="102">
        <f t="shared" si="66"/>
        <v>0</v>
      </c>
      <c r="W223" s="101"/>
      <c r="X223" s="101"/>
      <c r="Y223" s="102">
        <f t="shared" si="76"/>
        <v>0</v>
      </c>
      <c r="Z223" s="102">
        <f t="shared" si="77"/>
        <v>0</v>
      </c>
      <c r="AA223" s="102" t="e">
        <f t="shared" si="67"/>
        <v>#VALUE!</v>
      </c>
    </row>
    <row r="224" spans="1:27" ht="17.25">
      <c r="A224" s="5"/>
      <c r="B224" s="5"/>
      <c r="C224" s="93"/>
      <c r="D224" s="193"/>
      <c r="E224" s="94"/>
      <c r="F224" s="95"/>
      <c r="G224" s="96" t="str">
        <f t="shared" si="68"/>
        <v>Error</v>
      </c>
      <c r="H224" s="97">
        <v>14400</v>
      </c>
      <c r="I224" s="98" t="e">
        <f t="shared" si="69"/>
        <v>#VALUE!</v>
      </c>
      <c r="J224" s="88" t="e">
        <f t="shared" si="64"/>
        <v>#VALUE!</v>
      </c>
      <c r="K224" s="98">
        <f t="shared" si="70"/>
        <v>0</v>
      </c>
      <c r="L224" s="98">
        <f t="shared" si="71"/>
        <v>0</v>
      </c>
      <c r="M224" s="98" t="e">
        <f t="shared" si="72"/>
        <v>#VALUE!</v>
      </c>
      <c r="N224" s="98" t="e">
        <f t="shared" si="73"/>
        <v>#VALUE!</v>
      </c>
      <c r="O224" s="97"/>
      <c r="P224" s="98" t="e">
        <f t="shared" si="65"/>
        <v>#VALUE!</v>
      </c>
      <c r="Q224" s="99" t="e">
        <f t="shared" si="74"/>
        <v>#VALUE!</v>
      </c>
      <c r="R224" s="100"/>
      <c r="S224" s="5"/>
      <c r="T224" s="28">
        <f t="shared" si="75"/>
        <v>0</v>
      </c>
      <c r="U224" s="101">
        <v>66140</v>
      </c>
      <c r="V224" s="102">
        <f t="shared" si="66"/>
        <v>0</v>
      </c>
      <c r="W224" s="101"/>
      <c r="X224" s="101"/>
      <c r="Y224" s="102">
        <f t="shared" si="76"/>
        <v>0</v>
      </c>
      <c r="Z224" s="102">
        <f t="shared" si="77"/>
        <v>0</v>
      </c>
      <c r="AA224" s="102" t="e">
        <f t="shared" si="67"/>
        <v>#VALUE!</v>
      </c>
    </row>
    <row r="225" spans="1:27" ht="17.25">
      <c r="A225" s="5"/>
      <c r="B225" s="5"/>
      <c r="C225" s="93"/>
      <c r="D225" s="193"/>
      <c r="E225" s="94"/>
      <c r="F225" s="95"/>
      <c r="G225" s="96" t="str">
        <f t="shared" si="68"/>
        <v>Error</v>
      </c>
      <c r="H225" s="97">
        <v>14400</v>
      </c>
      <c r="I225" s="98" t="e">
        <f t="shared" si="69"/>
        <v>#VALUE!</v>
      </c>
      <c r="J225" s="88" t="e">
        <f t="shared" si="64"/>
        <v>#VALUE!</v>
      </c>
      <c r="K225" s="98">
        <f t="shared" si="70"/>
        <v>0</v>
      </c>
      <c r="L225" s="98">
        <f t="shared" si="71"/>
        <v>0</v>
      </c>
      <c r="M225" s="98" t="e">
        <f t="shared" si="72"/>
        <v>#VALUE!</v>
      </c>
      <c r="N225" s="98" t="e">
        <f t="shared" si="73"/>
        <v>#VALUE!</v>
      </c>
      <c r="O225" s="97"/>
      <c r="P225" s="98" t="e">
        <f t="shared" si="65"/>
        <v>#VALUE!</v>
      </c>
      <c r="Q225" s="99" t="e">
        <f t="shared" si="74"/>
        <v>#VALUE!</v>
      </c>
      <c r="R225" s="100"/>
      <c r="S225" s="5"/>
      <c r="T225" s="28">
        <f t="shared" si="75"/>
        <v>0</v>
      </c>
      <c r="U225" s="101">
        <v>66140</v>
      </c>
      <c r="V225" s="102">
        <f t="shared" si="66"/>
        <v>0</v>
      </c>
      <c r="W225" s="101"/>
      <c r="X225" s="101"/>
      <c r="Y225" s="102">
        <f t="shared" si="76"/>
        <v>0</v>
      </c>
      <c r="Z225" s="102">
        <f t="shared" si="77"/>
        <v>0</v>
      </c>
      <c r="AA225" s="102" t="e">
        <f t="shared" si="67"/>
        <v>#VALUE!</v>
      </c>
    </row>
    <row r="226" spans="1:27" ht="17.25">
      <c r="A226" s="5"/>
      <c r="B226" s="5"/>
      <c r="C226" s="93"/>
      <c r="D226" s="193"/>
      <c r="E226" s="84"/>
      <c r="F226" s="85"/>
      <c r="G226" s="86" t="str">
        <f t="shared" si="68"/>
        <v>Error</v>
      </c>
      <c r="H226" s="87">
        <v>14400</v>
      </c>
      <c r="I226" s="88" t="e">
        <f t="shared" si="69"/>
        <v>#VALUE!</v>
      </c>
      <c r="J226" s="88" t="e">
        <f t="shared" si="64"/>
        <v>#VALUE!</v>
      </c>
      <c r="K226" s="88">
        <f t="shared" si="70"/>
        <v>0</v>
      </c>
      <c r="L226" s="88">
        <f t="shared" si="71"/>
        <v>0</v>
      </c>
      <c r="M226" s="88" t="e">
        <f t="shared" si="72"/>
        <v>#VALUE!</v>
      </c>
      <c r="N226" s="88" t="e">
        <f t="shared" si="73"/>
        <v>#VALUE!</v>
      </c>
      <c r="O226" s="87"/>
      <c r="P226" s="88" t="e">
        <f t="shared" si="65"/>
        <v>#VALUE!</v>
      </c>
      <c r="Q226" s="89" t="e">
        <f t="shared" si="74"/>
        <v>#VALUE!</v>
      </c>
      <c r="R226" s="90"/>
      <c r="S226" s="82"/>
      <c r="T226" s="28">
        <f t="shared" si="75"/>
        <v>0</v>
      </c>
      <c r="U226" s="91">
        <v>66140</v>
      </c>
      <c r="V226" s="92">
        <f t="shared" si="66"/>
        <v>0</v>
      </c>
      <c r="W226" s="91"/>
      <c r="X226" s="91"/>
      <c r="Y226" s="92">
        <f t="shared" si="76"/>
        <v>0</v>
      </c>
      <c r="Z226" s="92">
        <f t="shared" si="77"/>
        <v>0</v>
      </c>
      <c r="AA226" s="92" t="e">
        <f t="shared" si="67"/>
        <v>#VALUE!</v>
      </c>
    </row>
    <row r="227" spans="1:27" ht="17.25">
      <c r="A227" s="5"/>
      <c r="B227" s="5"/>
      <c r="C227" s="93"/>
      <c r="D227" s="193"/>
      <c r="E227" s="94"/>
      <c r="F227" s="95"/>
      <c r="G227" s="96" t="str">
        <f t="shared" si="68"/>
        <v>Error</v>
      </c>
      <c r="H227" s="97">
        <v>14400</v>
      </c>
      <c r="I227" s="98" t="e">
        <f t="shared" si="69"/>
        <v>#VALUE!</v>
      </c>
      <c r="J227" s="88" t="e">
        <f t="shared" si="64"/>
        <v>#VALUE!</v>
      </c>
      <c r="K227" s="98">
        <f t="shared" si="70"/>
        <v>0</v>
      </c>
      <c r="L227" s="98">
        <f t="shared" si="71"/>
        <v>0</v>
      </c>
      <c r="M227" s="98" t="e">
        <f t="shared" si="72"/>
        <v>#VALUE!</v>
      </c>
      <c r="N227" s="98" t="e">
        <f t="shared" si="73"/>
        <v>#VALUE!</v>
      </c>
      <c r="O227" s="97"/>
      <c r="P227" s="98" t="e">
        <f t="shared" si="65"/>
        <v>#VALUE!</v>
      </c>
      <c r="Q227" s="99" t="e">
        <f t="shared" si="74"/>
        <v>#VALUE!</v>
      </c>
      <c r="R227" s="100"/>
      <c r="S227" s="5"/>
      <c r="T227" s="28">
        <f t="shared" si="75"/>
        <v>0</v>
      </c>
      <c r="U227" s="101">
        <v>66140</v>
      </c>
      <c r="V227" s="102">
        <f t="shared" si="66"/>
        <v>0</v>
      </c>
      <c r="W227" s="101"/>
      <c r="X227" s="101"/>
      <c r="Y227" s="102">
        <f t="shared" si="76"/>
        <v>0</v>
      </c>
      <c r="Z227" s="102">
        <f t="shared" si="77"/>
        <v>0</v>
      </c>
      <c r="AA227" s="102" t="e">
        <f t="shared" si="67"/>
        <v>#VALUE!</v>
      </c>
    </row>
    <row r="228" spans="1:27" ht="17.25">
      <c r="A228" s="5"/>
      <c r="B228" s="5"/>
      <c r="C228" s="93"/>
      <c r="D228" s="193"/>
      <c r="E228" s="94"/>
      <c r="F228" s="95"/>
      <c r="G228" s="96" t="str">
        <f t="shared" si="68"/>
        <v>Error</v>
      </c>
      <c r="H228" s="97">
        <v>14400</v>
      </c>
      <c r="I228" s="98" t="e">
        <f t="shared" si="69"/>
        <v>#VALUE!</v>
      </c>
      <c r="J228" s="88" t="e">
        <f t="shared" si="64"/>
        <v>#VALUE!</v>
      </c>
      <c r="K228" s="98">
        <f t="shared" si="70"/>
        <v>0</v>
      </c>
      <c r="L228" s="98">
        <f t="shared" si="71"/>
        <v>0</v>
      </c>
      <c r="M228" s="98" t="e">
        <f t="shared" si="72"/>
        <v>#VALUE!</v>
      </c>
      <c r="N228" s="98" t="e">
        <f t="shared" si="73"/>
        <v>#VALUE!</v>
      </c>
      <c r="O228" s="97"/>
      <c r="P228" s="98" t="e">
        <f t="shared" si="65"/>
        <v>#VALUE!</v>
      </c>
      <c r="Q228" s="99" t="e">
        <f t="shared" si="74"/>
        <v>#VALUE!</v>
      </c>
      <c r="R228" s="100"/>
      <c r="S228" s="5"/>
      <c r="T228" s="28">
        <f t="shared" si="75"/>
        <v>0</v>
      </c>
      <c r="U228" s="101">
        <v>66140</v>
      </c>
      <c r="V228" s="102">
        <f t="shared" ref="V228:V259" si="78">+U228*T228</f>
        <v>0</v>
      </c>
      <c r="W228" s="101"/>
      <c r="X228" s="101"/>
      <c r="Y228" s="102">
        <f t="shared" si="76"/>
        <v>0</v>
      </c>
      <c r="Z228" s="102">
        <f t="shared" si="77"/>
        <v>0</v>
      </c>
      <c r="AA228" s="102" t="e">
        <f t="shared" ref="AA228:AA259" si="79">+Z228+Q228</f>
        <v>#VALUE!</v>
      </c>
    </row>
    <row r="229" spans="1:27" ht="17.25">
      <c r="A229" s="5"/>
      <c r="B229" s="5"/>
      <c r="C229" s="93"/>
      <c r="D229" s="193"/>
      <c r="E229" s="94"/>
      <c r="F229" s="95"/>
      <c r="G229" s="96" t="str">
        <f t="shared" si="68"/>
        <v>Error</v>
      </c>
      <c r="H229" s="97">
        <v>14400</v>
      </c>
      <c r="I229" s="98" t="e">
        <f t="shared" si="69"/>
        <v>#VALUE!</v>
      </c>
      <c r="J229" s="88" t="e">
        <f t="shared" si="64"/>
        <v>#VALUE!</v>
      </c>
      <c r="K229" s="98">
        <f t="shared" si="70"/>
        <v>0</v>
      </c>
      <c r="L229" s="98">
        <f t="shared" si="71"/>
        <v>0</v>
      </c>
      <c r="M229" s="98" t="e">
        <f t="shared" si="72"/>
        <v>#VALUE!</v>
      </c>
      <c r="N229" s="98" t="e">
        <f t="shared" si="73"/>
        <v>#VALUE!</v>
      </c>
      <c r="O229" s="97"/>
      <c r="P229" s="98" t="e">
        <f t="shared" si="65"/>
        <v>#VALUE!</v>
      </c>
      <c r="Q229" s="99" t="e">
        <f t="shared" si="74"/>
        <v>#VALUE!</v>
      </c>
      <c r="R229" s="100"/>
      <c r="S229" s="5"/>
      <c r="T229" s="28">
        <f t="shared" si="75"/>
        <v>0</v>
      </c>
      <c r="U229" s="101">
        <v>66140</v>
      </c>
      <c r="V229" s="102">
        <f t="shared" si="78"/>
        <v>0</v>
      </c>
      <c r="W229" s="101"/>
      <c r="X229" s="101"/>
      <c r="Y229" s="102">
        <f t="shared" si="76"/>
        <v>0</v>
      </c>
      <c r="Z229" s="102">
        <f t="shared" si="77"/>
        <v>0</v>
      </c>
      <c r="AA229" s="102" t="e">
        <f t="shared" si="79"/>
        <v>#VALUE!</v>
      </c>
    </row>
    <row r="230" spans="1:27" ht="17.25">
      <c r="A230" s="5"/>
      <c r="B230" s="5"/>
      <c r="C230" s="93"/>
      <c r="D230" s="193"/>
      <c r="E230" s="94"/>
      <c r="F230" s="95"/>
      <c r="G230" s="96" t="str">
        <f t="shared" si="68"/>
        <v>Error</v>
      </c>
      <c r="H230" s="97">
        <v>14400</v>
      </c>
      <c r="I230" s="98" t="e">
        <f t="shared" si="69"/>
        <v>#VALUE!</v>
      </c>
      <c r="J230" s="88" t="e">
        <f t="shared" si="64"/>
        <v>#VALUE!</v>
      </c>
      <c r="K230" s="98">
        <f t="shared" si="70"/>
        <v>0</v>
      </c>
      <c r="L230" s="98">
        <f t="shared" si="71"/>
        <v>0</v>
      </c>
      <c r="M230" s="98" t="e">
        <f t="shared" si="72"/>
        <v>#VALUE!</v>
      </c>
      <c r="N230" s="98" t="e">
        <f t="shared" si="73"/>
        <v>#VALUE!</v>
      </c>
      <c r="O230" s="97"/>
      <c r="P230" s="98" t="e">
        <f t="shared" si="65"/>
        <v>#VALUE!</v>
      </c>
      <c r="Q230" s="99" t="e">
        <f t="shared" si="74"/>
        <v>#VALUE!</v>
      </c>
      <c r="R230" s="100"/>
      <c r="S230" s="5"/>
      <c r="T230" s="28">
        <f t="shared" si="75"/>
        <v>0</v>
      </c>
      <c r="U230" s="101">
        <v>66140</v>
      </c>
      <c r="V230" s="102">
        <f t="shared" si="78"/>
        <v>0</v>
      </c>
      <c r="W230" s="101"/>
      <c r="X230" s="101"/>
      <c r="Y230" s="102">
        <f t="shared" si="76"/>
        <v>0</v>
      </c>
      <c r="Z230" s="102">
        <f t="shared" si="77"/>
        <v>0</v>
      </c>
      <c r="AA230" s="102" t="e">
        <f t="shared" si="79"/>
        <v>#VALUE!</v>
      </c>
    </row>
    <row r="231" spans="1:27" ht="17.25">
      <c r="A231" s="5"/>
      <c r="B231" s="5"/>
      <c r="C231" s="93"/>
      <c r="D231" s="193"/>
      <c r="E231" s="94"/>
      <c r="F231" s="95"/>
      <c r="G231" s="96" t="str">
        <f t="shared" si="68"/>
        <v>Error</v>
      </c>
      <c r="H231" s="97">
        <v>14400</v>
      </c>
      <c r="I231" s="98" t="e">
        <f t="shared" si="69"/>
        <v>#VALUE!</v>
      </c>
      <c r="J231" s="88" t="e">
        <f t="shared" si="64"/>
        <v>#VALUE!</v>
      </c>
      <c r="K231" s="98">
        <f t="shared" si="70"/>
        <v>0</v>
      </c>
      <c r="L231" s="98">
        <f t="shared" si="71"/>
        <v>0</v>
      </c>
      <c r="M231" s="98" t="e">
        <f t="shared" si="72"/>
        <v>#VALUE!</v>
      </c>
      <c r="N231" s="98" t="e">
        <f t="shared" si="73"/>
        <v>#VALUE!</v>
      </c>
      <c r="O231" s="97"/>
      <c r="P231" s="98" t="e">
        <f t="shared" si="65"/>
        <v>#VALUE!</v>
      </c>
      <c r="Q231" s="99" t="e">
        <f t="shared" si="74"/>
        <v>#VALUE!</v>
      </c>
      <c r="R231" s="100"/>
      <c r="S231" s="5"/>
      <c r="T231" s="28">
        <f t="shared" si="75"/>
        <v>0</v>
      </c>
      <c r="U231" s="101">
        <v>66140</v>
      </c>
      <c r="V231" s="102">
        <f t="shared" si="78"/>
        <v>0</v>
      </c>
      <c r="W231" s="101"/>
      <c r="X231" s="101"/>
      <c r="Y231" s="102">
        <f t="shared" si="76"/>
        <v>0</v>
      </c>
      <c r="Z231" s="102">
        <f t="shared" si="77"/>
        <v>0</v>
      </c>
      <c r="AA231" s="102" t="e">
        <f t="shared" si="79"/>
        <v>#VALUE!</v>
      </c>
    </row>
    <row r="232" spans="1:27" ht="17.25">
      <c r="A232" s="5"/>
      <c r="B232" s="5"/>
      <c r="C232" s="93"/>
      <c r="D232" s="193"/>
      <c r="E232" s="84"/>
      <c r="F232" s="85"/>
      <c r="G232" s="86" t="str">
        <f t="shared" si="68"/>
        <v>Error</v>
      </c>
      <c r="H232" s="87">
        <v>14400</v>
      </c>
      <c r="I232" s="88" t="e">
        <f t="shared" si="69"/>
        <v>#VALUE!</v>
      </c>
      <c r="J232" s="88" t="e">
        <f t="shared" si="64"/>
        <v>#VALUE!</v>
      </c>
      <c r="K232" s="88">
        <f t="shared" si="70"/>
        <v>0</v>
      </c>
      <c r="L232" s="88">
        <f t="shared" si="71"/>
        <v>0</v>
      </c>
      <c r="M232" s="88" t="e">
        <f t="shared" si="72"/>
        <v>#VALUE!</v>
      </c>
      <c r="N232" s="88" t="e">
        <f t="shared" si="73"/>
        <v>#VALUE!</v>
      </c>
      <c r="O232" s="87"/>
      <c r="P232" s="88" t="e">
        <f t="shared" si="65"/>
        <v>#VALUE!</v>
      </c>
      <c r="Q232" s="89" t="e">
        <f t="shared" si="74"/>
        <v>#VALUE!</v>
      </c>
      <c r="R232" s="90"/>
      <c r="S232" s="82"/>
      <c r="T232" s="28">
        <f t="shared" si="75"/>
        <v>0</v>
      </c>
      <c r="U232" s="91">
        <v>66140</v>
      </c>
      <c r="V232" s="92">
        <f t="shared" si="78"/>
        <v>0</v>
      </c>
      <c r="W232" s="91"/>
      <c r="X232" s="91"/>
      <c r="Y232" s="92">
        <f t="shared" si="76"/>
        <v>0</v>
      </c>
      <c r="Z232" s="92">
        <f t="shared" si="77"/>
        <v>0</v>
      </c>
      <c r="AA232" s="92" t="e">
        <f t="shared" si="79"/>
        <v>#VALUE!</v>
      </c>
    </row>
    <row r="233" spans="1:27" ht="17.25">
      <c r="A233" s="5"/>
      <c r="B233" s="5"/>
      <c r="C233" s="93"/>
      <c r="D233" s="193"/>
      <c r="E233" s="94"/>
      <c r="F233" s="95"/>
      <c r="G233" s="96" t="str">
        <f t="shared" si="68"/>
        <v>Error</v>
      </c>
      <c r="H233" s="97">
        <v>14400</v>
      </c>
      <c r="I233" s="98" t="e">
        <f t="shared" si="69"/>
        <v>#VALUE!</v>
      </c>
      <c r="J233" s="88" t="e">
        <f t="shared" si="64"/>
        <v>#VALUE!</v>
      </c>
      <c r="K233" s="98">
        <f t="shared" si="70"/>
        <v>0</v>
      </c>
      <c r="L233" s="98">
        <f t="shared" si="71"/>
        <v>0</v>
      </c>
      <c r="M233" s="98" t="e">
        <f t="shared" si="72"/>
        <v>#VALUE!</v>
      </c>
      <c r="N233" s="98" t="e">
        <f t="shared" si="73"/>
        <v>#VALUE!</v>
      </c>
      <c r="O233" s="97"/>
      <c r="P233" s="98" t="e">
        <f t="shared" si="65"/>
        <v>#VALUE!</v>
      </c>
      <c r="Q233" s="99" t="e">
        <f t="shared" si="74"/>
        <v>#VALUE!</v>
      </c>
      <c r="R233" s="100"/>
      <c r="S233" s="5"/>
      <c r="T233" s="28">
        <f t="shared" si="75"/>
        <v>0</v>
      </c>
      <c r="U233" s="101">
        <v>66140</v>
      </c>
      <c r="V233" s="102">
        <f t="shared" si="78"/>
        <v>0</v>
      </c>
      <c r="W233" s="101"/>
      <c r="X233" s="101"/>
      <c r="Y233" s="102">
        <f t="shared" si="76"/>
        <v>0</v>
      </c>
      <c r="Z233" s="102">
        <f t="shared" si="77"/>
        <v>0</v>
      </c>
      <c r="AA233" s="102" t="e">
        <f t="shared" si="79"/>
        <v>#VALUE!</v>
      </c>
    </row>
    <row r="234" spans="1:27" ht="17.25">
      <c r="A234" s="5"/>
      <c r="B234" s="5"/>
      <c r="C234" s="93"/>
      <c r="D234" s="193"/>
      <c r="E234" s="94"/>
      <c r="F234" s="95"/>
      <c r="G234" s="96" t="str">
        <f t="shared" si="68"/>
        <v>Error</v>
      </c>
      <c r="H234" s="97">
        <v>14400</v>
      </c>
      <c r="I234" s="98" t="e">
        <f t="shared" si="69"/>
        <v>#VALUE!</v>
      </c>
      <c r="J234" s="88" t="e">
        <f t="shared" si="64"/>
        <v>#VALUE!</v>
      </c>
      <c r="K234" s="98">
        <f t="shared" si="70"/>
        <v>0</v>
      </c>
      <c r="L234" s="98">
        <f t="shared" si="71"/>
        <v>0</v>
      </c>
      <c r="M234" s="98" t="e">
        <f t="shared" si="72"/>
        <v>#VALUE!</v>
      </c>
      <c r="N234" s="98" t="e">
        <f t="shared" si="73"/>
        <v>#VALUE!</v>
      </c>
      <c r="O234" s="97"/>
      <c r="P234" s="98" t="e">
        <f t="shared" si="65"/>
        <v>#VALUE!</v>
      </c>
      <c r="Q234" s="99" t="e">
        <f t="shared" si="74"/>
        <v>#VALUE!</v>
      </c>
      <c r="R234" s="100"/>
      <c r="S234" s="5"/>
      <c r="T234" s="28">
        <f t="shared" si="75"/>
        <v>0</v>
      </c>
      <c r="U234" s="101">
        <v>66140</v>
      </c>
      <c r="V234" s="102">
        <f t="shared" si="78"/>
        <v>0</v>
      </c>
      <c r="W234" s="101"/>
      <c r="X234" s="101"/>
      <c r="Y234" s="102">
        <f t="shared" si="76"/>
        <v>0</v>
      </c>
      <c r="Z234" s="102">
        <f t="shared" si="77"/>
        <v>0</v>
      </c>
      <c r="AA234" s="102" t="e">
        <f t="shared" si="79"/>
        <v>#VALUE!</v>
      </c>
    </row>
    <row r="235" spans="1:27" ht="17.25">
      <c r="A235" s="5"/>
      <c r="B235" s="5"/>
      <c r="C235" s="93"/>
      <c r="D235" s="193"/>
      <c r="E235" s="94"/>
      <c r="F235" s="95"/>
      <c r="G235" s="96" t="str">
        <f t="shared" si="68"/>
        <v>Error</v>
      </c>
      <c r="H235" s="97">
        <v>14400</v>
      </c>
      <c r="I235" s="98" t="e">
        <f t="shared" si="69"/>
        <v>#VALUE!</v>
      </c>
      <c r="J235" s="88" t="e">
        <f t="shared" si="64"/>
        <v>#VALUE!</v>
      </c>
      <c r="K235" s="98">
        <f t="shared" si="70"/>
        <v>0</v>
      </c>
      <c r="L235" s="98">
        <f t="shared" si="71"/>
        <v>0</v>
      </c>
      <c r="M235" s="98" t="e">
        <f t="shared" si="72"/>
        <v>#VALUE!</v>
      </c>
      <c r="N235" s="98" t="e">
        <f t="shared" si="73"/>
        <v>#VALUE!</v>
      </c>
      <c r="O235" s="97"/>
      <c r="P235" s="98" t="e">
        <f t="shared" si="65"/>
        <v>#VALUE!</v>
      </c>
      <c r="Q235" s="99" t="e">
        <f t="shared" si="74"/>
        <v>#VALUE!</v>
      </c>
      <c r="R235" s="100"/>
      <c r="S235" s="5"/>
      <c r="T235" s="28">
        <f t="shared" si="75"/>
        <v>0</v>
      </c>
      <c r="U235" s="101">
        <v>66140</v>
      </c>
      <c r="V235" s="102">
        <f t="shared" si="78"/>
        <v>0</v>
      </c>
      <c r="W235" s="101"/>
      <c r="X235" s="101"/>
      <c r="Y235" s="102">
        <f t="shared" si="76"/>
        <v>0</v>
      </c>
      <c r="Z235" s="102">
        <f t="shared" si="77"/>
        <v>0</v>
      </c>
      <c r="AA235" s="102" t="e">
        <f t="shared" si="79"/>
        <v>#VALUE!</v>
      </c>
    </row>
    <row r="236" spans="1:27" ht="17.25">
      <c r="A236" s="5"/>
      <c r="B236" s="5"/>
      <c r="C236" s="93"/>
      <c r="D236" s="193"/>
      <c r="E236" s="94"/>
      <c r="F236" s="95"/>
      <c r="G236" s="96" t="str">
        <f t="shared" si="68"/>
        <v>Error</v>
      </c>
      <c r="H236" s="97">
        <v>14400</v>
      </c>
      <c r="I236" s="98" t="e">
        <f t="shared" si="69"/>
        <v>#VALUE!</v>
      </c>
      <c r="J236" s="88" t="e">
        <f t="shared" si="64"/>
        <v>#VALUE!</v>
      </c>
      <c r="K236" s="98">
        <f t="shared" si="70"/>
        <v>0</v>
      </c>
      <c r="L236" s="98">
        <f t="shared" si="71"/>
        <v>0</v>
      </c>
      <c r="M236" s="98" t="e">
        <f t="shared" si="72"/>
        <v>#VALUE!</v>
      </c>
      <c r="N236" s="98" t="e">
        <f t="shared" si="73"/>
        <v>#VALUE!</v>
      </c>
      <c r="O236" s="97"/>
      <c r="P236" s="98" t="e">
        <f t="shared" si="65"/>
        <v>#VALUE!</v>
      </c>
      <c r="Q236" s="99" t="e">
        <f t="shared" si="74"/>
        <v>#VALUE!</v>
      </c>
      <c r="R236" s="100"/>
      <c r="S236" s="5"/>
      <c r="T236" s="28">
        <f t="shared" si="75"/>
        <v>0</v>
      </c>
      <c r="U236" s="101">
        <v>66140</v>
      </c>
      <c r="V236" s="102">
        <f t="shared" si="78"/>
        <v>0</v>
      </c>
      <c r="W236" s="101"/>
      <c r="X236" s="101"/>
      <c r="Y236" s="102">
        <f t="shared" si="76"/>
        <v>0</v>
      </c>
      <c r="Z236" s="102">
        <f t="shared" si="77"/>
        <v>0</v>
      </c>
      <c r="AA236" s="102" t="e">
        <f t="shared" si="79"/>
        <v>#VALUE!</v>
      </c>
    </row>
    <row r="237" spans="1:27" ht="17.25">
      <c r="A237" s="5"/>
      <c r="B237" s="5"/>
      <c r="C237" s="93"/>
      <c r="D237" s="193"/>
      <c r="E237" s="94"/>
      <c r="F237" s="95"/>
      <c r="G237" s="96" t="str">
        <f t="shared" si="68"/>
        <v>Error</v>
      </c>
      <c r="H237" s="97">
        <v>14400</v>
      </c>
      <c r="I237" s="98" t="e">
        <f t="shared" si="69"/>
        <v>#VALUE!</v>
      </c>
      <c r="J237" s="88" t="e">
        <f t="shared" si="64"/>
        <v>#VALUE!</v>
      </c>
      <c r="K237" s="98">
        <f t="shared" si="70"/>
        <v>0</v>
      </c>
      <c r="L237" s="98">
        <f t="shared" si="71"/>
        <v>0</v>
      </c>
      <c r="M237" s="98" t="e">
        <f t="shared" si="72"/>
        <v>#VALUE!</v>
      </c>
      <c r="N237" s="98" t="e">
        <f t="shared" si="73"/>
        <v>#VALUE!</v>
      </c>
      <c r="O237" s="97"/>
      <c r="P237" s="98" t="e">
        <f t="shared" si="65"/>
        <v>#VALUE!</v>
      </c>
      <c r="Q237" s="99" t="e">
        <f t="shared" si="74"/>
        <v>#VALUE!</v>
      </c>
      <c r="R237" s="100"/>
      <c r="S237" s="5"/>
      <c r="T237" s="28">
        <f t="shared" si="75"/>
        <v>0</v>
      </c>
      <c r="U237" s="101">
        <v>66140</v>
      </c>
      <c r="V237" s="102">
        <f t="shared" si="78"/>
        <v>0</v>
      </c>
      <c r="W237" s="101"/>
      <c r="X237" s="101"/>
      <c r="Y237" s="102">
        <f t="shared" si="76"/>
        <v>0</v>
      </c>
      <c r="Z237" s="102">
        <f t="shared" si="77"/>
        <v>0</v>
      </c>
      <c r="AA237" s="102" t="e">
        <f t="shared" si="79"/>
        <v>#VALUE!</v>
      </c>
    </row>
    <row r="238" spans="1:27" ht="17.25">
      <c r="A238" s="5"/>
      <c r="B238" s="5"/>
      <c r="C238" s="93"/>
      <c r="D238" s="193"/>
      <c r="E238" s="84"/>
      <c r="F238" s="85"/>
      <c r="G238" s="86" t="str">
        <f t="shared" si="68"/>
        <v>Error</v>
      </c>
      <c r="H238" s="87">
        <v>14400</v>
      </c>
      <c r="I238" s="88" t="e">
        <f t="shared" si="69"/>
        <v>#VALUE!</v>
      </c>
      <c r="J238" s="88" t="e">
        <f t="shared" si="64"/>
        <v>#VALUE!</v>
      </c>
      <c r="K238" s="88">
        <f t="shared" si="70"/>
        <v>0</v>
      </c>
      <c r="L238" s="88">
        <f t="shared" si="71"/>
        <v>0</v>
      </c>
      <c r="M238" s="88" t="e">
        <f t="shared" si="72"/>
        <v>#VALUE!</v>
      </c>
      <c r="N238" s="88" t="e">
        <f t="shared" si="73"/>
        <v>#VALUE!</v>
      </c>
      <c r="O238" s="87"/>
      <c r="P238" s="88" t="e">
        <f t="shared" si="65"/>
        <v>#VALUE!</v>
      </c>
      <c r="Q238" s="89" t="e">
        <f t="shared" si="74"/>
        <v>#VALUE!</v>
      </c>
      <c r="R238" s="90"/>
      <c r="S238" s="82"/>
      <c r="T238" s="28">
        <f t="shared" si="75"/>
        <v>0</v>
      </c>
      <c r="U238" s="91">
        <v>66140</v>
      </c>
      <c r="V238" s="92">
        <f t="shared" si="78"/>
        <v>0</v>
      </c>
      <c r="W238" s="91"/>
      <c r="X238" s="91"/>
      <c r="Y238" s="92">
        <f t="shared" si="76"/>
        <v>0</v>
      </c>
      <c r="Z238" s="92">
        <f t="shared" si="77"/>
        <v>0</v>
      </c>
      <c r="AA238" s="92" t="e">
        <f t="shared" si="79"/>
        <v>#VALUE!</v>
      </c>
    </row>
    <row r="239" spans="1:27" ht="17.25">
      <c r="A239" s="5"/>
      <c r="B239" s="5"/>
      <c r="C239" s="93"/>
      <c r="D239" s="193"/>
      <c r="E239" s="94"/>
      <c r="F239" s="95"/>
      <c r="G239" s="96" t="str">
        <f t="shared" si="68"/>
        <v>Error</v>
      </c>
      <c r="H239" s="97">
        <v>14400</v>
      </c>
      <c r="I239" s="98" t="e">
        <f t="shared" si="69"/>
        <v>#VALUE!</v>
      </c>
      <c r="J239" s="88" t="e">
        <f t="shared" si="64"/>
        <v>#VALUE!</v>
      </c>
      <c r="K239" s="98">
        <f t="shared" si="70"/>
        <v>0</v>
      </c>
      <c r="L239" s="98">
        <f t="shared" si="71"/>
        <v>0</v>
      </c>
      <c r="M239" s="98" t="e">
        <f t="shared" si="72"/>
        <v>#VALUE!</v>
      </c>
      <c r="N239" s="98" t="e">
        <f t="shared" si="73"/>
        <v>#VALUE!</v>
      </c>
      <c r="O239" s="97"/>
      <c r="P239" s="98" t="e">
        <f t="shared" si="65"/>
        <v>#VALUE!</v>
      </c>
      <c r="Q239" s="99" t="e">
        <f t="shared" si="74"/>
        <v>#VALUE!</v>
      </c>
      <c r="R239" s="100"/>
      <c r="S239" s="5"/>
      <c r="T239" s="28">
        <f t="shared" si="75"/>
        <v>0</v>
      </c>
      <c r="U239" s="101">
        <v>66140</v>
      </c>
      <c r="V239" s="102">
        <f t="shared" si="78"/>
        <v>0</v>
      </c>
      <c r="W239" s="101"/>
      <c r="X239" s="101"/>
      <c r="Y239" s="102">
        <f t="shared" si="76"/>
        <v>0</v>
      </c>
      <c r="Z239" s="102">
        <f t="shared" si="77"/>
        <v>0</v>
      </c>
      <c r="AA239" s="102" t="e">
        <f t="shared" si="79"/>
        <v>#VALUE!</v>
      </c>
    </row>
    <row r="240" spans="1:27" ht="17.25">
      <c r="A240" s="5"/>
      <c r="B240" s="5"/>
      <c r="C240" s="93"/>
      <c r="D240" s="193"/>
      <c r="E240" s="94"/>
      <c r="F240" s="95"/>
      <c r="G240" s="96" t="str">
        <f t="shared" si="68"/>
        <v>Error</v>
      </c>
      <c r="H240" s="97">
        <v>14400</v>
      </c>
      <c r="I240" s="98" t="e">
        <f t="shared" si="69"/>
        <v>#VALUE!</v>
      </c>
      <c r="J240" s="88" t="e">
        <f t="shared" si="64"/>
        <v>#VALUE!</v>
      </c>
      <c r="K240" s="98">
        <f t="shared" si="70"/>
        <v>0</v>
      </c>
      <c r="L240" s="98">
        <f t="shared" si="71"/>
        <v>0</v>
      </c>
      <c r="M240" s="98" t="e">
        <f t="shared" si="72"/>
        <v>#VALUE!</v>
      </c>
      <c r="N240" s="98" t="e">
        <f t="shared" si="73"/>
        <v>#VALUE!</v>
      </c>
      <c r="O240" s="97"/>
      <c r="P240" s="98" t="e">
        <f t="shared" si="65"/>
        <v>#VALUE!</v>
      </c>
      <c r="Q240" s="99" t="e">
        <f t="shared" si="74"/>
        <v>#VALUE!</v>
      </c>
      <c r="R240" s="100"/>
      <c r="S240" s="5"/>
      <c r="T240" s="28">
        <f t="shared" si="75"/>
        <v>0</v>
      </c>
      <c r="U240" s="101">
        <v>66140</v>
      </c>
      <c r="V240" s="102">
        <f t="shared" si="78"/>
        <v>0</v>
      </c>
      <c r="W240" s="101"/>
      <c r="X240" s="101"/>
      <c r="Y240" s="102">
        <f t="shared" si="76"/>
        <v>0</v>
      </c>
      <c r="Z240" s="102">
        <f t="shared" si="77"/>
        <v>0</v>
      </c>
      <c r="AA240" s="102" t="e">
        <f t="shared" si="79"/>
        <v>#VALUE!</v>
      </c>
    </row>
    <row r="241" spans="1:27" ht="17.25">
      <c r="A241" s="5"/>
      <c r="B241" s="5"/>
      <c r="C241" s="93"/>
      <c r="D241" s="193"/>
      <c r="E241" s="94"/>
      <c r="F241" s="95"/>
      <c r="G241" s="96" t="str">
        <f t="shared" si="68"/>
        <v>Error</v>
      </c>
      <c r="H241" s="97">
        <v>14400</v>
      </c>
      <c r="I241" s="98" t="e">
        <f t="shared" si="69"/>
        <v>#VALUE!</v>
      </c>
      <c r="J241" s="88" t="e">
        <f t="shared" si="64"/>
        <v>#VALUE!</v>
      </c>
      <c r="K241" s="98">
        <f t="shared" si="70"/>
        <v>0</v>
      </c>
      <c r="L241" s="98">
        <f t="shared" si="71"/>
        <v>0</v>
      </c>
      <c r="M241" s="98" t="e">
        <f t="shared" si="72"/>
        <v>#VALUE!</v>
      </c>
      <c r="N241" s="98" t="e">
        <f t="shared" si="73"/>
        <v>#VALUE!</v>
      </c>
      <c r="O241" s="97"/>
      <c r="P241" s="98" t="e">
        <f t="shared" si="65"/>
        <v>#VALUE!</v>
      </c>
      <c r="Q241" s="99" t="e">
        <f t="shared" si="74"/>
        <v>#VALUE!</v>
      </c>
      <c r="R241" s="100"/>
      <c r="S241" s="5"/>
      <c r="T241" s="28">
        <f t="shared" si="75"/>
        <v>0</v>
      </c>
      <c r="U241" s="101">
        <v>66140</v>
      </c>
      <c r="V241" s="102">
        <f t="shared" si="78"/>
        <v>0</v>
      </c>
      <c r="W241" s="101"/>
      <c r="X241" s="101"/>
      <c r="Y241" s="102">
        <f t="shared" si="76"/>
        <v>0</v>
      </c>
      <c r="Z241" s="102">
        <f t="shared" si="77"/>
        <v>0</v>
      </c>
      <c r="AA241" s="102" t="e">
        <f t="shared" si="79"/>
        <v>#VALUE!</v>
      </c>
    </row>
    <row r="242" spans="1:27" ht="17.25">
      <c r="A242" s="5"/>
      <c r="B242" s="5"/>
      <c r="C242" s="93"/>
      <c r="D242" s="193"/>
      <c r="E242" s="94"/>
      <c r="F242" s="95"/>
      <c r="G242" s="96" t="str">
        <f t="shared" si="68"/>
        <v>Error</v>
      </c>
      <c r="H242" s="97">
        <v>14400</v>
      </c>
      <c r="I242" s="98" t="e">
        <f t="shared" si="69"/>
        <v>#VALUE!</v>
      </c>
      <c r="J242" s="88" t="e">
        <f t="shared" si="64"/>
        <v>#VALUE!</v>
      </c>
      <c r="K242" s="98">
        <f t="shared" si="70"/>
        <v>0</v>
      </c>
      <c r="L242" s="98">
        <f t="shared" si="71"/>
        <v>0</v>
      </c>
      <c r="M242" s="98" t="e">
        <f t="shared" si="72"/>
        <v>#VALUE!</v>
      </c>
      <c r="N242" s="98" t="e">
        <f t="shared" si="73"/>
        <v>#VALUE!</v>
      </c>
      <c r="O242" s="97"/>
      <c r="P242" s="98" t="e">
        <f t="shared" si="65"/>
        <v>#VALUE!</v>
      </c>
      <c r="Q242" s="99" t="e">
        <f t="shared" si="74"/>
        <v>#VALUE!</v>
      </c>
      <c r="R242" s="100"/>
      <c r="S242" s="5"/>
      <c r="T242" s="28">
        <f t="shared" si="75"/>
        <v>0</v>
      </c>
      <c r="U242" s="101">
        <v>66140</v>
      </c>
      <c r="V242" s="102">
        <f t="shared" si="78"/>
        <v>0</v>
      </c>
      <c r="W242" s="101"/>
      <c r="X242" s="101"/>
      <c r="Y242" s="102">
        <f t="shared" si="76"/>
        <v>0</v>
      </c>
      <c r="Z242" s="102">
        <f t="shared" si="77"/>
        <v>0</v>
      </c>
      <c r="AA242" s="102" t="e">
        <f t="shared" si="79"/>
        <v>#VALUE!</v>
      </c>
    </row>
    <row r="243" spans="1:27" ht="17.25">
      <c r="A243" s="5"/>
      <c r="B243" s="5"/>
      <c r="C243" s="93"/>
      <c r="D243" s="193"/>
      <c r="E243" s="94"/>
      <c r="F243" s="95"/>
      <c r="G243" s="96" t="str">
        <f t="shared" si="68"/>
        <v>Error</v>
      </c>
      <c r="H243" s="97">
        <v>14400</v>
      </c>
      <c r="I243" s="98" t="e">
        <f t="shared" si="69"/>
        <v>#VALUE!</v>
      </c>
      <c r="J243" s="88" t="e">
        <f t="shared" si="64"/>
        <v>#VALUE!</v>
      </c>
      <c r="K243" s="98">
        <f t="shared" si="70"/>
        <v>0</v>
      </c>
      <c r="L243" s="98">
        <f t="shared" si="71"/>
        <v>0</v>
      </c>
      <c r="M243" s="98" t="e">
        <f t="shared" si="72"/>
        <v>#VALUE!</v>
      </c>
      <c r="N243" s="98" t="e">
        <f t="shared" si="73"/>
        <v>#VALUE!</v>
      </c>
      <c r="O243" s="97"/>
      <c r="P243" s="98" t="e">
        <f t="shared" si="65"/>
        <v>#VALUE!</v>
      </c>
      <c r="Q243" s="99" t="e">
        <f t="shared" si="74"/>
        <v>#VALUE!</v>
      </c>
      <c r="R243" s="100"/>
      <c r="S243" s="5"/>
      <c r="T243" s="28">
        <f t="shared" si="75"/>
        <v>0</v>
      </c>
      <c r="U243" s="101">
        <v>66140</v>
      </c>
      <c r="V243" s="102">
        <f t="shared" si="78"/>
        <v>0</v>
      </c>
      <c r="W243" s="101"/>
      <c r="X243" s="101"/>
      <c r="Y243" s="102">
        <f t="shared" si="76"/>
        <v>0</v>
      </c>
      <c r="Z243" s="102">
        <f t="shared" si="77"/>
        <v>0</v>
      </c>
      <c r="AA243" s="102" t="e">
        <f t="shared" si="79"/>
        <v>#VALUE!</v>
      </c>
    </row>
    <row r="244" spans="1:27" ht="17.25">
      <c r="A244" s="5"/>
      <c r="B244" s="5"/>
      <c r="C244" s="93"/>
      <c r="D244" s="193"/>
      <c r="E244" s="84"/>
      <c r="F244" s="85"/>
      <c r="G244" s="86" t="str">
        <f t="shared" si="68"/>
        <v>Error</v>
      </c>
      <c r="H244" s="87">
        <v>14400</v>
      </c>
      <c r="I244" s="88" t="e">
        <f t="shared" si="69"/>
        <v>#VALUE!</v>
      </c>
      <c r="J244" s="88" t="e">
        <f t="shared" si="64"/>
        <v>#VALUE!</v>
      </c>
      <c r="K244" s="88">
        <f t="shared" si="70"/>
        <v>0</v>
      </c>
      <c r="L244" s="88">
        <f t="shared" si="71"/>
        <v>0</v>
      </c>
      <c r="M244" s="88" t="e">
        <f t="shared" si="72"/>
        <v>#VALUE!</v>
      </c>
      <c r="N244" s="88" t="e">
        <f t="shared" si="73"/>
        <v>#VALUE!</v>
      </c>
      <c r="O244" s="87"/>
      <c r="P244" s="88" t="e">
        <f t="shared" si="65"/>
        <v>#VALUE!</v>
      </c>
      <c r="Q244" s="89" t="e">
        <f t="shared" si="74"/>
        <v>#VALUE!</v>
      </c>
      <c r="R244" s="90"/>
      <c r="S244" s="82"/>
      <c r="T244" s="28">
        <f t="shared" si="75"/>
        <v>0</v>
      </c>
      <c r="U244" s="91">
        <v>66140</v>
      </c>
      <c r="V244" s="92">
        <f t="shared" si="78"/>
        <v>0</v>
      </c>
      <c r="W244" s="91"/>
      <c r="X244" s="91"/>
      <c r="Y244" s="92">
        <f t="shared" si="76"/>
        <v>0</v>
      </c>
      <c r="Z244" s="92">
        <f t="shared" si="77"/>
        <v>0</v>
      </c>
      <c r="AA244" s="92" t="e">
        <f t="shared" si="79"/>
        <v>#VALUE!</v>
      </c>
    </row>
    <row r="245" spans="1:27" ht="17.25">
      <c r="A245" s="5"/>
      <c r="B245" s="5"/>
      <c r="C245" s="93"/>
      <c r="D245" s="193"/>
      <c r="E245" s="94"/>
      <c r="F245" s="95"/>
      <c r="G245" s="96" t="str">
        <f t="shared" si="68"/>
        <v>Error</v>
      </c>
      <c r="H245" s="97">
        <v>14400</v>
      </c>
      <c r="I245" s="98" t="e">
        <f t="shared" si="69"/>
        <v>#VALUE!</v>
      </c>
      <c r="J245" s="88" t="e">
        <f t="shared" si="64"/>
        <v>#VALUE!</v>
      </c>
      <c r="K245" s="98">
        <f t="shared" si="70"/>
        <v>0</v>
      </c>
      <c r="L245" s="98">
        <f t="shared" si="71"/>
        <v>0</v>
      </c>
      <c r="M245" s="98" t="e">
        <f t="shared" si="72"/>
        <v>#VALUE!</v>
      </c>
      <c r="N245" s="98" t="e">
        <f t="shared" si="73"/>
        <v>#VALUE!</v>
      </c>
      <c r="O245" s="97"/>
      <c r="P245" s="98" t="e">
        <f t="shared" si="65"/>
        <v>#VALUE!</v>
      </c>
      <c r="Q245" s="99" t="e">
        <f t="shared" si="74"/>
        <v>#VALUE!</v>
      </c>
      <c r="R245" s="100"/>
      <c r="S245" s="5"/>
      <c r="T245" s="28">
        <f t="shared" si="75"/>
        <v>0</v>
      </c>
      <c r="U245" s="101">
        <v>66140</v>
      </c>
      <c r="V245" s="102">
        <f t="shared" si="78"/>
        <v>0</v>
      </c>
      <c r="W245" s="101"/>
      <c r="X245" s="101"/>
      <c r="Y245" s="102">
        <f t="shared" si="76"/>
        <v>0</v>
      </c>
      <c r="Z245" s="102">
        <f t="shared" si="77"/>
        <v>0</v>
      </c>
      <c r="AA245" s="102" t="e">
        <f t="shared" si="79"/>
        <v>#VALUE!</v>
      </c>
    </row>
    <row r="246" spans="1:27" ht="17.25">
      <c r="A246" s="5"/>
      <c r="B246" s="5"/>
      <c r="C246" s="93"/>
      <c r="D246" s="193"/>
      <c r="E246" s="94"/>
      <c r="F246" s="95"/>
      <c r="G246" s="96" t="str">
        <f t="shared" si="68"/>
        <v>Error</v>
      </c>
      <c r="H246" s="97">
        <v>14400</v>
      </c>
      <c r="I246" s="98" t="e">
        <f t="shared" si="69"/>
        <v>#VALUE!</v>
      </c>
      <c r="J246" s="88" t="e">
        <f t="shared" si="64"/>
        <v>#VALUE!</v>
      </c>
      <c r="K246" s="98">
        <f t="shared" si="70"/>
        <v>0</v>
      </c>
      <c r="L246" s="98">
        <f t="shared" si="71"/>
        <v>0</v>
      </c>
      <c r="M246" s="98" t="e">
        <f t="shared" si="72"/>
        <v>#VALUE!</v>
      </c>
      <c r="N246" s="98" t="e">
        <f t="shared" si="73"/>
        <v>#VALUE!</v>
      </c>
      <c r="O246" s="97"/>
      <c r="P246" s="98" t="e">
        <f t="shared" si="65"/>
        <v>#VALUE!</v>
      </c>
      <c r="Q246" s="99" t="e">
        <f t="shared" si="74"/>
        <v>#VALUE!</v>
      </c>
      <c r="R246" s="100"/>
      <c r="S246" s="5"/>
      <c r="T246" s="28">
        <f t="shared" si="75"/>
        <v>0</v>
      </c>
      <c r="U246" s="101">
        <v>66140</v>
      </c>
      <c r="V246" s="102">
        <f t="shared" si="78"/>
        <v>0</v>
      </c>
      <c r="W246" s="101"/>
      <c r="X246" s="101"/>
      <c r="Y246" s="102">
        <f t="shared" si="76"/>
        <v>0</v>
      </c>
      <c r="Z246" s="102">
        <f t="shared" si="77"/>
        <v>0</v>
      </c>
      <c r="AA246" s="102" t="e">
        <f t="shared" si="79"/>
        <v>#VALUE!</v>
      </c>
    </row>
    <row r="247" spans="1:27" ht="17.25">
      <c r="A247" s="5"/>
      <c r="B247" s="5"/>
      <c r="C247" s="93"/>
      <c r="D247" s="193"/>
      <c r="E247" s="94"/>
      <c r="F247" s="95"/>
      <c r="G247" s="96" t="str">
        <f t="shared" si="68"/>
        <v>Error</v>
      </c>
      <c r="H247" s="97">
        <v>14400</v>
      </c>
      <c r="I247" s="98" t="e">
        <f t="shared" si="69"/>
        <v>#VALUE!</v>
      </c>
      <c r="J247" s="88" t="e">
        <f t="shared" si="64"/>
        <v>#VALUE!</v>
      </c>
      <c r="K247" s="98">
        <f t="shared" si="70"/>
        <v>0</v>
      </c>
      <c r="L247" s="98">
        <f t="shared" si="71"/>
        <v>0</v>
      </c>
      <c r="M247" s="98" t="e">
        <f t="shared" si="72"/>
        <v>#VALUE!</v>
      </c>
      <c r="N247" s="98" t="e">
        <f t="shared" si="73"/>
        <v>#VALUE!</v>
      </c>
      <c r="O247" s="97"/>
      <c r="P247" s="98" t="e">
        <f t="shared" si="65"/>
        <v>#VALUE!</v>
      </c>
      <c r="Q247" s="99" t="e">
        <f t="shared" si="74"/>
        <v>#VALUE!</v>
      </c>
      <c r="R247" s="100"/>
      <c r="S247" s="5"/>
      <c r="T247" s="28">
        <f t="shared" si="75"/>
        <v>0</v>
      </c>
      <c r="U247" s="101">
        <v>66140</v>
      </c>
      <c r="V247" s="102">
        <f t="shared" si="78"/>
        <v>0</v>
      </c>
      <c r="W247" s="101"/>
      <c r="X247" s="101"/>
      <c r="Y247" s="102">
        <f t="shared" si="76"/>
        <v>0</v>
      </c>
      <c r="Z247" s="102">
        <f t="shared" si="77"/>
        <v>0</v>
      </c>
      <c r="AA247" s="102" t="e">
        <f t="shared" si="79"/>
        <v>#VALUE!</v>
      </c>
    </row>
    <row r="248" spans="1:27" ht="17.25">
      <c r="A248" s="5"/>
      <c r="B248" s="5"/>
      <c r="C248" s="93"/>
      <c r="D248" s="193"/>
      <c r="E248" s="94"/>
      <c r="F248" s="95"/>
      <c r="G248" s="96" t="str">
        <f t="shared" si="68"/>
        <v>Error</v>
      </c>
      <c r="H248" s="97">
        <v>14400</v>
      </c>
      <c r="I248" s="98" t="e">
        <f t="shared" si="69"/>
        <v>#VALUE!</v>
      </c>
      <c r="J248" s="88" t="e">
        <f t="shared" si="64"/>
        <v>#VALUE!</v>
      </c>
      <c r="K248" s="98">
        <f t="shared" si="70"/>
        <v>0</v>
      </c>
      <c r="L248" s="98">
        <f t="shared" si="71"/>
        <v>0</v>
      </c>
      <c r="M248" s="98" t="e">
        <f t="shared" si="72"/>
        <v>#VALUE!</v>
      </c>
      <c r="N248" s="98" t="e">
        <f t="shared" si="73"/>
        <v>#VALUE!</v>
      </c>
      <c r="O248" s="97"/>
      <c r="P248" s="98" t="e">
        <f t="shared" si="65"/>
        <v>#VALUE!</v>
      </c>
      <c r="Q248" s="99" t="e">
        <f t="shared" si="74"/>
        <v>#VALUE!</v>
      </c>
      <c r="R248" s="100"/>
      <c r="S248" s="5"/>
      <c r="T248" s="28">
        <f t="shared" si="75"/>
        <v>0</v>
      </c>
      <c r="U248" s="101">
        <v>66140</v>
      </c>
      <c r="V248" s="102">
        <f t="shared" si="78"/>
        <v>0</v>
      </c>
      <c r="W248" s="101"/>
      <c r="X248" s="101"/>
      <c r="Y248" s="102">
        <f t="shared" si="76"/>
        <v>0</v>
      </c>
      <c r="Z248" s="102">
        <f t="shared" si="77"/>
        <v>0</v>
      </c>
      <c r="AA248" s="102" t="e">
        <f t="shared" si="79"/>
        <v>#VALUE!</v>
      </c>
    </row>
    <row r="249" spans="1:27" ht="17.25">
      <c r="A249" s="5"/>
      <c r="B249" s="5"/>
      <c r="C249" s="93"/>
      <c r="D249" s="193"/>
      <c r="E249" s="94"/>
      <c r="F249" s="95"/>
      <c r="G249" s="96" t="str">
        <f t="shared" si="68"/>
        <v>Error</v>
      </c>
      <c r="H249" s="97">
        <v>14400</v>
      </c>
      <c r="I249" s="98" t="e">
        <f t="shared" si="69"/>
        <v>#VALUE!</v>
      </c>
      <c r="J249" s="88" t="e">
        <f t="shared" si="64"/>
        <v>#VALUE!</v>
      </c>
      <c r="K249" s="98">
        <f t="shared" si="70"/>
        <v>0</v>
      </c>
      <c r="L249" s="98">
        <f t="shared" si="71"/>
        <v>0</v>
      </c>
      <c r="M249" s="98" t="e">
        <f t="shared" si="72"/>
        <v>#VALUE!</v>
      </c>
      <c r="N249" s="98" t="e">
        <f t="shared" si="73"/>
        <v>#VALUE!</v>
      </c>
      <c r="O249" s="97"/>
      <c r="P249" s="98" t="e">
        <f t="shared" si="65"/>
        <v>#VALUE!</v>
      </c>
      <c r="Q249" s="99" t="e">
        <f t="shared" si="74"/>
        <v>#VALUE!</v>
      </c>
      <c r="R249" s="100"/>
      <c r="S249" s="5"/>
      <c r="T249" s="28">
        <f t="shared" si="75"/>
        <v>0</v>
      </c>
      <c r="U249" s="101">
        <v>66140</v>
      </c>
      <c r="V249" s="102">
        <f t="shared" si="78"/>
        <v>0</v>
      </c>
      <c r="W249" s="101"/>
      <c r="X249" s="101"/>
      <c r="Y249" s="102">
        <f t="shared" si="76"/>
        <v>0</v>
      </c>
      <c r="Z249" s="102">
        <f t="shared" si="77"/>
        <v>0</v>
      </c>
      <c r="AA249" s="102" t="e">
        <f t="shared" si="79"/>
        <v>#VALUE!</v>
      </c>
    </row>
    <row r="250" spans="1:27" ht="17.25">
      <c r="A250" s="5"/>
      <c r="B250" s="5"/>
      <c r="C250" s="93"/>
      <c r="D250" s="193"/>
      <c r="E250" s="84"/>
      <c r="F250" s="85"/>
      <c r="G250" s="86" t="str">
        <f t="shared" si="68"/>
        <v>Error</v>
      </c>
      <c r="H250" s="87">
        <v>14400</v>
      </c>
      <c r="I250" s="88" t="e">
        <f t="shared" si="69"/>
        <v>#VALUE!</v>
      </c>
      <c r="J250" s="88" t="e">
        <f t="shared" si="64"/>
        <v>#VALUE!</v>
      </c>
      <c r="K250" s="88">
        <f t="shared" si="70"/>
        <v>0</v>
      </c>
      <c r="L250" s="88">
        <f t="shared" si="71"/>
        <v>0</v>
      </c>
      <c r="M250" s="88" t="e">
        <f t="shared" si="72"/>
        <v>#VALUE!</v>
      </c>
      <c r="N250" s="88" t="e">
        <f t="shared" si="73"/>
        <v>#VALUE!</v>
      </c>
      <c r="O250" s="87"/>
      <c r="P250" s="88" t="e">
        <f t="shared" si="65"/>
        <v>#VALUE!</v>
      </c>
      <c r="Q250" s="89" t="e">
        <f t="shared" si="74"/>
        <v>#VALUE!</v>
      </c>
      <c r="R250" s="90"/>
      <c r="S250" s="82"/>
      <c r="T250" s="28">
        <f t="shared" si="75"/>
        <v>0</v>
      </c>
      <c r="U250" s="91">
        <v>66140</v>
      </c>
      <c r="V250" s="92">
        <f t="shared" si="78"/>
        <v>0</v>
      </c>
      <c r="W250" s="91"/>
      <c r="X250" s="91"/>
      <c r="Y250" s="92">
        <f t="shared" si="76"/>
        <v>0</v>
      </c>
      <c r="Z250" s="92">
        <f t="shared" si="77"/>
        <v>0</v>
      </c>
      <c r="AA250" s="92" t="e">
        <f t="shared" si="79"/>
        <v>#VALUE!</v>
      </c>
    </row>
    <row r="251" spans="1:27" ht="17.25">
      <c r="A251" s="5"/>
      <c r="B251" s="5"/>
      <c r="C251" s="93"/>
      <c r="D251" s="193"/>
      <c r="E251" s="84"/>
      <c r="F251" s="85"/>
      <c r="G251" s="86" t="str">
        <f>IF($C251="ստորաբաժանման պետ",IF(F251=0,2.28,IF(F251=1,2.35,IF(F251=2,2.43,IF(F251=3,2.5,IF(OR(F251=4,F251=5),2.58,IF(OR(F251=6,F251=7),2.66,IF(OR(F251=8,F251=9),2.75,IF(OR(F251=10,F251=11,F251=12),2.83,IF(OR(F251=13,F251=14,F251=15),2.92,IF(OR(F251=16,F251=17,F251=18),3.01,3.11)))))))))),IF($C251="ավագ կարգադրիչ",IF(F251=0,1.96,IF(F251=1,2.02,IF(F251=2,2.08,IF(F251=3,2.15,IF(OR(F251=4,F251=5),2.21,IF(OR(F251=6,F251=7),2.28,IF(OR(F251=8,F251=9),2.35,IF(OR(F251=10,F251=11,F251=12),2.42,IF(OR(F251=13,F251=14,F251=15),2.5,IF(OR(F251=16,F251=17,F251=18),2.58,2.66)))))))))),IF($C251="կարգադրիչ",IF(F251=0,1.45,IF(F251=1,1.49,IF(F251=2,1.54,IF(F251=3,1.59,IF(OR(F251=4,F251=5),1.9,IF(OR(F251=6,F251=7),1.96,IF(OR(F251=8,F251=9),1.73,IF(OR(F251=10,F251=11,F251=12),1.79,IF(OR(F251=13,F251=14,F251=15),1.84,IF(OR(F251=16,F251=17,F251=18),1.9,1.95)))))))))), "Error")))</f>
        <v>Error</v>
      </c>
      <c r="H251" s="87">
        <v>14400</v>
      </c>
      <c r="I251" s="88" t="e">
        <f>G251*H251</f>
        <v>#VALUE!</v>
      </c>
      <c r="J251" s="88" t="e">
        <f t="shared" si="64"/>
        <v>#VALUE!</v>
      </c>
      <c r="K251" s="88">
        <f>IF($D251="գեներալ-մայոր",2.91,IF($D251="գնդապետ",2.38,IF($D251="փոխգնդապետ",2.25,IF($D251="մայոր",1.85,IF($D251="կապիտան",1.72,IF($D251="ավագ լեյտենանտ",1.59,IF($D251="լեյտենանտ",1.46,IF($D251="ավագ ենթասպա",1.06,IF($D251="ենթասպա",0.93,IF($D251="ավագ",0.79,IF($D251="ավագ սերժանտ",0.66,IF($D251="սերժանտ",0.53,IF($D251="կրտսեր սերժանտ",0.4,0)))))))))))))</f>
        <v>0</v>
      </c>
      <c r="L251" s="88">
        <f>K251*H251</f>
        <v>0</v>
      </c>
      <c r="M251" s="88" t="e">
        <f>L251+J251</f>
        <v>#VALUE!</v>
      </c>
      <c r="N251" s="88" t="e">
        <f>IF(F251&lt;2,M251*0%,IF(F251&lt;5,M251*5%,IF(F251&lt;10,M251*10%,IF(F251&lt;15,M251*15%,IF(F251&lt;20,M251*20%,IF(F251&lt;25,M251*25%,IF(F251&gt;=25,M251*30%)))))))</f>
        <v>#VALUE!</v>
      </c>
      <c r="O251" s="87"/>
      <c r="P251" s="88" t="e">
        <f t="shared" si="65"/>
        <v>#VALUE!</v>
      </c>
      <c r="Q251" s="89" t="e">
        <f>P251*6.565</f>
        <v>#VALUE!</v>
      </c>
      <c r="R251" s="90"/>
      <c r="S251" s="82"/>
      <c r="T251" s="28">
        <f t="shared" si="75"/>
        <v>0</v>
      </c>
      <c r="U251" s="91">
        <v>66140</v>
      </c>
      <c r="V251" s="92">
        <f t="shared" si="78"/>
        <v>0</v>
      </c>
      <c r="W251" s="91"/>
      <c r="X251" s="91"/>
      <c r="Y251" s="92">
        <f>+V251+W251+X251</f>
        <v>0</v>
      </c>
      <c r="Z251" s="92">
        <f>+Y251*6.565</f>
        <v>0</v>
      </c>
      <c r="AA251" s="92" t="e">
        <f t="shared" si="79"/>
        <v>#VALUE!</v>
      </c>
    </row>
    <row r="252" spans="1:27" ht="17.25">
      <c r="A252" s="5"/>
      <c r="B252" s="5"/>
      <c r="C252" s="93"/>
      <c r="D252" s="193"/>
      <c r="E252" s="94"/>
      <c r="F252" s="95"/>
      <c r="G252" s="96" t="str">
        <f t="shared" si="68"/>
        <v>Error</v>
      </c>
      <c r="H252" s="97">
        <v>14400</v>
      </c>
      <c r="I252" s="98" t="e">
        <f t="shared" ref="I252:I267" si="80">G252*H252</f>
        <v>#VALUE!</v>
      </c>
      <c r="J252" s="88" t="e">
        <f t="shared" si="64"/>
        <v>#VALUE!</v>
      </c>
      <c r="K252" s="98">
        <f t="shared" si="70"/>
        <v>0</v>
      </c>
      <c r="L252" s="98">
        <f t="shared" ref="L252:L267" si="81">K252*H252</f>
        <v>0</v>
      </c>
      <c r="M252" s="98" t="e">
        <f t="shared" ref="M252:M267" si="82">L252+J252</f>
        <v>#VALUE!</v>
      </c>
      <c r="N252" s="98" t="e">
        <f t="shared" ref="N252:N267" si="83">IF(F252&lt;2,M252*0%,IF(F252&lt;5,M252*5%,IF(F252&lt;10,M252*10%,IF(F252&lt;15,M252*15%,IF(F252&lt;20,M252*20%,IF(F252&lt;25,M252*25%,IF(F252&gt;=25,M252*30%)))))))</f>
        <v>#VALUE!</v>
      </c>
      <c r="O252" s="97"/>
      <c r="P252" s="98" t="e">
        <f t="shared" si="65"/>
        <v>#VALUE!</v>
      </c>
      <c r="Q252" s="99" t="e">
        <f t="shared" si="74"/>
        <v>#VALUE!</v>
      </c>
      <c r="R252" s="100"/>
      <c r="S252" s="5"/>
      <c r="T252" s="28">
        <f t="shared" si="75"/>
        <v>0</v>
      </c>
      <c r="U252" s="101">
        <v>66140</v>
      </c>
      <c r="V252" s="102">
        <f t="shared" si="78"/>
        <v>0</v>
      </c>
      <c r="W252" s="101"/>
      <c r="X252" s="101"/>
      <c r="Y252" s="102">
        <f t="shared" ref="Y252:Y267" si="84">+V252+W252+X252</f>
        <v>0</v>
      </c>
      <c r="Z252" s="102">
        <f t="shared" si="77"/>
        <v>0</v>
      </c>
      <c r="AA252" s="102" t="e">
        <f t="shared" si="79"/>
        <v>#VALUE!</v>
      </c>
    </row>
    <row r="253" spans="1:27" ht="17.25">
      <c r="A253" s="5"/>
      <c r="B253" s="5"/>
      <c r="C253" s="93"/>
      <c r="D253" s="193"/>
      <c r="E253" s="94"/>
      <c r="F253" s="95"/>
      <c r="G253" s="96" t="str">
        <f t="shared" si="68"/>
        <v>Error</v>
      </c>
      <c r="H253" s="97">
        <v>14400</v>
      </c>
      <c r="I253" s="98" t="e">
        <f t="shared" si="80"/>
        <v>#VALUE!</v>
      </c>
      <c r="J253" s="88" t="e">
        <f t="shared" si="64"/>
        <v>#VALUE!</v>
      </c>
      <c r="K253" s="98">
        <f t="shared" si="70"/>
        <v>0</v>
      </c>
      <c r="L253" s="98">
        <f t="shared" si="81"/>
        <v>0</v>
      </c>
      <c r="M253" s="98" t="e">
        <f t="shared" si="82"/>
        <v>#VALUE!</v>
      </c>
      <c r="N253" s="98" t="e">
        <f t="shared" si="83"/>
        <v>#VALUE!</v>
      </c>
      <c r="O253" s="97"/>
      <c r="P253" s="98" t="e">
        <f t="shared" si="65"/>
        <v>#VALUE!</v>
      </c>
      <c r="Q253" s="99" t="e">
        <f t="shared" si="74"/>
        <v>#VALUE!</v>
      </c>
      <c r="R253" s="100"/>
      <c r="S253" s="5"/>
      <c r="T253" s="28">
        <f t="shared" si="75"/>
        <v>0</v>
      </c>
      <c r="U253" s="101">
        <v>66140</v>
      </c>
      <c r="V253" s="102">
        <f t="shared" si="78"/>
        <v>0</v>
      </c>
      <c r="W253" s="101"/>
      <c r="X253" s="101"/>
      <c r="Y253" s="102">
        <f t="shared" si="84"/>
        <v>0</v>
      </c>
      <c r="Z253" s="102">
        <f t="shared" si="77"/>
        <v>0</v>
      </c>
      <c r="AA253" s="102" t="e">
        <f t="shared" si="79"/>
        <v>#VALUE!</v>
      </c>
    </row>
    <row r="254" spans="1:27" ht="17.25">
      <c r="A254" s="5"/>
      <c r="B254" s="5"/>
      <c r="C254" s="93"/>
      <c r="D254" s="193"/>
      <c r="E254" s="94"/>
      <c r="F254" s="95"/>
      <c r="G254" s="96" t="str">
        <f t="shared" si="68"/>
        <v>Error</v>
      </c>
      <c r="H254" s="97">
        <v>14400</v>
      </c>
      <c r="I254" s="98" t="e">
        <f t="shared" si="80"/>
        <v>#VALUE!</v>
      </c>
      <c r="J254" s="88" t="e">
        <f t="shared" si="64"/>
        <v>#VALUE!</v>
      </c>
      <c r="K254" s="98">
        <f t="shared" si="70"/>
        <v>0</v>
      </c>
      <c r="L254" s="98">
        <f t="shared" si="81"/>
        <v>0</v>
      </c>
      <c r="M254" s="98" t="e">
        <f t="shared" si="82"/>
        <v>#VALUE!</v>
      </c>
      <c r="N254" s="98" t="e">
        <f t="shared" si="83"/>
        <v>#VALUE!</v>
      </c>
      <c r="O254" s="97"/>
      <c r="P254" s="98" t="e">
        <f t="shared" si="65"/>
        <v>#VALUE!</v>
      </c>
      <c r="Q254" s="99" t="e">
        <f t="shared" si="74"/>
        <v>#VALUE!</v>
      </c>
      <c r="R254" s="100"/>
      <c r="S254" s="5"/>
      <c r="T254" s="28">
        <f t="shared" si="75"/>
        <v>0</v>
      </c>
      <c r="U254" s="101">
        <v>66140</v>
      </c>
      <c r="V254" s="102">
        <f t="shared" si="78"/>
        <v>0</v>
      </c>
      <c r="W254" s="101"/>
      <c r="X254" s="101"/>
      <c r="Y254" s="102">
        <f t="shared" si="84"/>
        <v>0</v>
      </c>
      <c r="Z254" s="102">
        <f t="shared" si="77"/>
        <v>0</v>
      </c>
      <c r="AA254" s="102" t="e">
        <f t="shared" si="79"/>
        <v>#VALUE!</v>
      </c>
    </row>
    <row r="255" spans="1:27" ht="17.25">
      <c r="A255" s="5"/>
      <c r="B255" s="5"/>
      <c r="C255" s="93"/>
      <c r="D255" s="193"/>
      <c r="E255" s="94"/>
      <c r="F255" s="95"/>
      <c r="G255" s="96" t="str">
        <f t="shared" si="68"/>
        <v>Error</v>
      </c>
      <c r="H255" s="97">
        <v>14400</v>
      </c>
      <c r="I255" s="98" t="e">
        <f t="shared" si="80"/>
        <v>#VALUE!</v>
      </c>
      <c r="J255" s="88" t="e">
        <f t="shared" si="64"/>
        <v>#VALUE!</v>
      </c>
      <c r="K255" s="98">
        <f t="shared" si="70"/>
        <v>0</v>
      </c>
      <c r="L255" s="98">
        <f t="shared" si="81"/>
        <v>0</v>
      </c>
      <c r="M255" s="98" t="e">
        <f t="shared" si="82"/>
        <v>#VALUE!</v>
      </c>
      <c r="N255" s="98" t="e">
        <f t="shared" si="83"/>
        <v>#VALUE!</v>
      </c>
      <c r="O255" s="97"/>
      <c r="P255" s="98" t="e">
        <f t="shared" si="65"/>
        <v>#VALUE!</v>
      </c>
      <c r="Q255" s="99" t="e">
        <f t="shared" si="74"/>
        <v>#VALUE!</v>
      </c>
      <c r="R255" s="100"/>
      <c r="S255" s="5"/>
      <c r="T255" s="28">
        <f t="shared" si="75"/>
        <v>0</v>
      </c>
      <c r="U255" s="101">
        <v>66140</v>
      </c>
      <c r="V255" s="102">
        <f t="shared" si="78"/>
        <v>0</v>
      </c>
      <c r="W255" s="101"/>
      <c r="X255" s="101"/>
      <c r="Y255" s="102">
        <f t="shared" si="84"/>
        <v>0</v>
      </c>
      <c r="Z255" s="102">
        <f t="shared" si="77"/>
        <v>0</v>
      </c>
      <c r="AA255" s="102" t="e">
        <f t="shared" si="79"/>
        <v>#VALUE!</v>
      </c>
    </row>
    <row r="256" spans="1:27" ht="17.25">
      <c r="A256" s="5"/>
      <c r="B256" s="5"/>
      <c r="C256" s="93"/>
      <c r="D256" s="193"/>
      <c r="E256" s="94"/>
      <c r="F256" s="95"/>
      <c r="G256" s="96" t="str">
        <f t="shared" si="68"/>
        <v>Error</v>
      </c>
      <c r="H256" s="97">
        <v>14400</v>
      </c>
      <c r="I256" s="98" t="e">
        <f t="shared" si="80"/>
        <v>#VALUE!</v>
      </c>
      <c r="J256" s="88" t="e">
        <f t="shared" si="64"/>
        <v>#VALUE!</v>
      </c>
      <c r="K256" s="98">
        <f t="shared" si="70"/>
        <v>0</v>
      </c>
      <c r="L256" s="98">
        <f t="shared" si="81"/>
        <v>0</v>
      </c>
      <c r="M256" s="98" t="e">
        <f t="shared" si="82"/>
        <v>#VALUE!</v>
      </c>
      <c r="N256" s="98" t="e">
        <f t="shared" si="83"/>
        <v>#VALUE!</v>
      </c>
      <c r="O256" s="97"/>
      <c r="P256" s="98" t="e">
        <f t="shared" si="65"/>
        <v>#VALUE!</v>
      </c>
      <c r="Q256" s="99" t="e">
        <f t="shared" si="74"/>
        <v>#VALUE!</v>
      </c>
      <c r="R256" s="100"/>
      <c r="S256" s="5"/>
      <c r="T256" s="28">
        <f t="shared" si="75"/>
        <v>0</v>
      </c>
      <c r="U256" s="101">
        <v>66140</v>
      </c>
      <c r="V256" s="102">
        <f t="shared" si="78"/>
        <v>0</v>
      </c>
      <c r="W256" s="101"/>
      <c r="X256" s="101"/>
      <c r="Y256" s="102">
        <f t="shared" si="84"/>
        <v>0</v>
      </c>
      <c r="Z256" s="102">
        <f t="shared" si="77"/>
        <v>0</v>
      </c>
      <c r="AA256" s="102" t="e">
        <f t="shared" si="79"/>
        <v>#VALUE!</v>
      </c>
    </row>
    <row r="257" spans="1:27" ht="17.25">
      <c r="A257" s="5"/>
      <c r="B257" s="5"/>
      <c r="C257" s="93"/>
      <c r="D257" s="193"/>
      <c r="E257" s="84"/>
      <c r="F257" s="85"/>
      <c r="G257" s="86" t="str">
        <f t="shared" si="68"/>
        <v>Error</v>
      </c>
      <c r="H257" s="87">
        <v>14400</v>
      </c>
      <c r="I257" s="88" t="e">
        <f t="shared" si="80"/>
        <v>#VALUE!</v>
      </c>
      <c r="J257" s="88" t="e">
        <f t="shared" si="64"/>
        <v>#VALUE!</v>
      </c>
      <c r="K257" s="88">
        <f t="shared" si="70"/>
        <v>0</v>
      </c>
      <c r="L257" s="88">
        <f t="shared" si="81"/>
        <v>0</v>
      </c>
      <c r="M257" s="88" t="e">
        <f t="shared" si="82"/>
        <v>#VALUE!</v>
      </c>
      <c r="N257" s="88" t="e">
        <f t="shared" si="83"/>
        <v>#VALUE!</v>
      </c>
      <c r="O257" s="87"/>
      <c r="P257" s="88" t="e">
        <f t="shared" si="65"/>
        <v>#VALUE!</v>
      </c>
      <c r="Q257" s="89" t="e">
        <f t="shared" si="74"/>
        <v>#VALUE!</v>
      </c>
      <c r="R257" s="90"/>
      <c r="S257" s="82"/>
      <c r="T257" s="28">
        <f t="shared" si="75"/>
        <v>0</v>
      </c>
      <c r="U257" s="91">
        <v>66140</v>
      </c>
      <c r="V257" s="92">
        <f t="shared" si="78"/>
        <v>0</v>
      </c>
      <c r="W257" s="91"/>
      <c r="X257" s="91"/>
      <c r="Y257" s="92">
        <f t="shared" si="84"/>
        <v>0</v>
      </c>
      <c r="Z257" s="92">
        <f t="shared" si="77"/>
        <v>0</v>
      </c>
      <c r="AA257" s="92" t="e">
        <f t="shared" si="79"/>
        <v>#VALUE!</v>
      </c>
    </row>
    <row r="258" spans="1:27" ht="17.25">
      <c r="A258" s="5"/>
      <c r="B258" s="5"/>
      <c r="C258" s="93"/>
      <c r="D258" s="193"/>
      <c r="E258" s="94"/>
      <c r="F258" s="95"/>
      <c r="G258" s="96" t="str">
        <f t="shared" si="68"/>
        <v>Error</v>
      </c>
      <c r="H258" s="97">
        <v>14400</v>
      </c>
      <c r="I258" s="98" t="e">
        <f t="shared" si="80"/>
        <v>#VALUE!</v>
      </c>
      <c r="J258" s="88" t="e">
        <f t="shared" si="64"/>
        <v>#VALUE!</v>
      </c>
      <c r="K258" s="98">
        <f t="shared" si="70"/>
        <v>0</v>
      </c>
      <c r="L258" s="98">
        <f t="shared" si="81"/>
        <v>0</v>
      </c>
      <c r="M258" s="98" t="e">
        <f t="shared" si="82"/>
        <v>#VALUE!</v>
      </c>
      <c r="N258" s="98" t="e">
        <f t="shared" si="83"/>
        <v>#VALUE!</v>
      </c>
      <c r="O258" s="97"/>
      <c r="P258" s="98" t="e">
        <f t="shared" si="65"/>
        <v>#VALUE!</v>
      </c>
      <c r="Q258" s="99" t="e">
        <f t="shared" si="74"/>
        <v>#VALUE!</v>
      </c>
      <c r="R258" s="100"/>
      <c r="S258" s="5"/>
      <c r="T258" s="28">
        <f t="shared" si="75"/>
        <v>0</v>
      </c>
      <c r="U258" s="101">
        <v>66140</v>
      </c>
      <c r="V258" s="102">
        <f t="shared" si="78"/>
        <v>0</v>
      </c>
      <c r="W258" s="101"/>
      <c r="X258" s="101"/>
      <c r="Y258" s="102">
        <f t="shared" si="84"/>
        <v>0</v>
      </c>
      <c r="Z258" s="102">
        <f t="shared" si="77"/>
        <v>0</v>
      </c>
      <c r="AA258" s="102" t="e">
        <f t="shared" si="79"/>
        <v>#VALUE!</v>
      </c>
    </row>
    <row r="259" spans="1:27" ht="17.25">
      <c r="A259" s="5"/>
      <c r="B259" s="5"/>
      <c r="C259" s="93"/>
      <c r="D259" s="193"/>
      <c r="E259" s="94"/>
      <c r="F259" s="95"/>
      <c r="G259" s="96" t="str">
        <f t="shared" si="68"/>
        <v>Error</v>
      </c>
      <c r="H259" s="97">
        <v>14400</v>
      </c>
      <c r="I259" s="98" t="e">
        <f t="shared" si="80"/>
        <v>#VALUE!</v>
      </c>
      <c r="J259" s="88" t="e">
        <f t="shared" si="64"/>
        <v>#VALUE!</v>
      </c>
      <c r="K259" s="98">
        <f t="shared" si="70"/>
        <v>0</v>
      </c>
      <c r="L259" s="98">
        <f t="shared" si="81"/>
        <v>0</v>
      </c>
      <c r="M259" s="98" t="e">
        <f t="shared" si="82"/>
        <v>#VALUE!</v>
      </c>
      <c r="N259" s="98" t="e">
        <f t="shared" si="83"/>
        <v>#VALUE!</v>
      </c>
      <c r="O259" s="97"/>
      <c r="P259" s="98" t="e">
        <f t="shared" si="65"/>
        <v>#VALUE!</v>
      </c>
      <c r="Q259" s="99" t="e">
        <f t="shared" si="74"/>
        <v>#VALUE!</v>
      </c>
      <c r="R259" s="100"/>
      <c r="S259" s="5"/>
      <c r="T259" s="28">
        <f t="shared" si="75"/>
        <v>0</v>
      </c>
      <c r="U259" s="101">
        <v>66140</v>
      </c>
      <c r="V259" s="102">
        <f t="shared" si="78"/>
        <v>0</v>
      </c>
      <c r="W259" s="101"/>
      <c r="X259" s="101"/>
      <c r="Y259" s="102">
        <f t="shared" si="84"/>
        <v>0</v>
      </c>
      <c r="Z259" s="102">
        <f t="shared" si="77"/>
        <v>0</v>
      </c>
      <c r="AA259" s="102" t="e">
        <f t="shared" si="79"/>
        <v>#VALUE!</v>
      </c>
    </row>
    <row r="260" spans="1:27" ht="17.25">
      <c r="A260" s="5"/>
      <c r="B260" s="5"/>
      <c r="C260" s="93"/>
      <c r="D260" s="193"/>
      <c r="E260" s="94"/>
      <c r="F260" s="95"/>
      <c r="G260" s="96" t="str">
        <f t="shared" si="68"/>
        <v>Error</v>
      </c>
      <c r="H260" s="97">
        <v>14400</v>
      </c>
      <c r="I260" s="98" t="e">
        <f t="shared" si="80"/>
        <v>#VALUE!</v>
      </c>
      <c r="J260" s="88" t="e">
        <f t="shared" ref="J260:J267" si="85">IF(I260&lt;=59525,59525,I260)</f>
        <v>#VALUE!</v>
      </c>
      <c r="K260" s="98">
        <f t="shared" si="70"/>
        <v>0</v>
      </c>
      <c r="L260" s="98">
        <f t="shared" si="81"/>
        <v>0</v>
      </c>
      <c r="M260" s="98" t="e">
        <f t="shared" si="82"/>
        <v>#VALUE!</v>
      </c>
      <c r="N260" s="98" t="e">
        <f t="shared" si="83"/>
        <v>#VALUE!</v>
      </c>
      <c r="O260" s="97"/>
      <c r="P260" s="98" t="e">
        <f t="shared" ref="P260:P267" si="86">M260+N260+O260</f>
        <v>#VALUE!</v>
      </c>
      <c r="Q260" s="99" t="e">
        <f t="shared" si="74"/>
        <v>#VALUE!</v>
      </c>
      <c r="R260" s="100"/>
      <c r="S260" s="5"/>
      <c r="T260" s="28">
        <f t="shared" si="75"/>
        <v>0</v>
      </c>
      <c r="U260" s="101">
        <v>66140</v>
      </c>
      <c r="V260" s="102">
        <f t="shared" ref="V260:V267" si="87">+U260*T260</f>
        <v>0</v>
      </c>
      <c r="W260" s="101"/>
      <c r="X260" s="101"/>
      <c r="Y260" s="102">
        <f t="shared" si="84"/>
        <v>0</v>
      </c>
      <c r="Z260" s="102">
        <f t="shared" si="77"/>
        <v>0</v>
      </c>
      <c r="AA260" s="102" t="e">
        <f t="shared" ref="AA260:AA267" si="88">+Z260+Q260</f>
        <v>#VALUE!</v>
      </c>
    </row>
    <row r="261" spans="1:27" ht="17.25">
      <c r="A261" s="5"/>
      <c r="B261" s="5"/>
      <c r="C261" s="93"/>
      <c r="D261" s="193"/>
      <c r="E261" s="94"/>
      <c r="F261" s="95"/>
      <c r="G261" s="96" t="str">
        <f t="shared" ref="G261:G267" si="89">IF($C261="ստորաբաժանման պետ",IF(F261=0,2.28,IF(F261=1,2.35,IF(F261=2,2.43,IF(F261=3,2.5,IF(OR(F261=4,F261=5),2.58,IF(OR(F261=6,F261=7),2.66,IF(OR(F261=8,F261=9),2.75,IF(OR(F261=10,F261=11,F261=12),2.83,IF(OR(F261=13,F261=14,F261=15),2.92,IF(OR(F261=16,F261=17,F261=18),3.01,3.11)))))))))),IF($C261="ավագ կարգադրիչ",IF(F261=0,1.96,IF(F261=1,2.02,IF(F261=2,2.08,IF(F261=3,2.15,IF(OR(F261=4,F261=5),2.21,IF(OR(F261=6,F261=7),2.28,IF(OR(F261=8,F261=9),2.35,IF(OR(F261=10,F261=11,F261=12),2.42,IF(OR(F261=13,F261=14,F261=15),2.5,IF(OR(F261=16,F261=17,F261=18),2.58,2.66)))))))))),IF($C261="կարգադրիչ",IF(F261=0,1.45,IF(F261=1,1.49,IF(F261=2,1.54,IF(F261=3,1.59,IF(OR(F261=4,F261=5),1.9,IF(OR(F261=6,F261=7),1.96,IF(OR(F261=8,F261=9),1.73,IF(OR(F261=10,F261=11,F261=12),1.79,IF(OR(F261=13,F261=14,F261=15),1.84,IF(OR(F261=16,F261=17,F261=18),1.9,1.95)))))))))), "Error")))</f>
        <v>Error</v>
      </c>
      <c r="H261" s="97">
        <v>14400</v>
      </c>
      <c r="I261" s="98" t="e">
        <f t="shared" si="80"/>
        <v>#VALUE!</v>
      </c>
      <c r="J261" s="88" t="e">
        <f t="shared" si="85"/>
        <v>#VALUE!</v>
      </c>
      <c r="K261" s="98">
        <f t="shared" ref="K261:K267" si="90">IF($D261="գեներալ-մայոր",2.91,IF($D261="գնդապետ",2.38,IF($D261="փոխգնդապետ",2.25,IF($D261="մայոր",1.85,IF($D261="կապիտան",1.72,IF($D261="ավագ լեյտենանտ",1.59,IF($D261="լեյտենանտ",1.46,IF($D261="ավագ ենթասպա",1.06,IF($D261="ենթասպա",0.93,IF($D261="ավագ",0.79,IF($D261="ավագ սերժանտ",0.66,IF($D261="սերժանտ",0.53,IF($D261="կրտսեր սերժանտ",0.4,0)))))))))))))</f>
        <v>0</v>
      </c>
      <c r="L261" s="98">
        <f t="shared" si="81"/>
        <v>0</v>
      </c>
      <c r="M261" s="98" t="e">
        <f t="shared" si="82"/>
        <v>#VALUE!</v>
      </c>
      <c r="N261" s="98" t="e">
        <f t="shared" si="83"/>
        <v>#VALUE!</v>
      </c>
      <c r="O261" s="97"/>
      <c r="P261" s="98" t="e">
        <f t="shared" si="86"/>
        <v>#VALUE!</v>
      </c>
      <c r="Q261" s="99" t="e">
        <f t="shared" ref="Q261:Q267" si="91">P261*6.565</f>
        <v>#VALUE!</v>
      </c>
      <c r="R261" s="100"/>
      <c r="S261" s="5"/>
      <c r="T261" s="28">
        <f t="shared" ref="T261:T267" si="92">IF(E261&lt;1,0,IF(D261="Բ-1",IF(F261=0,6.94,IF(F261=1,7.17,IF(F261=2,7.41,IF(F261=3,7.66,IF(OR(F261=5,F261=4),7.92,IF(OR(F261=6,F261=7),8.18,IF(OR(F261=8,F261=9),8.46,IF(OR(F261=10,F261=11,F261=12),8.74,IF(OR(F261=13,F261=14,F261=15),9.03,IF(OR(F261=16,F261=17,F261=18),9.33,9.65)))))))))),IF(D261="Բ-2", IF(F261=0,5.71,IF(F261=1,5.89,IF(F261=2,6.09,IF(F261=3,6.29,IF(OR(F261=5,F261=4),6.5,IF(OR(F261=6,F261=7),6.72,IF(OR(F261=8,F261=9),6.94,IF(OR(F261=10,F261=11,F261=12),7.17,IF(OR(F261=13,F261=14,F261=15),7.41,IF(OR(F261=16,F261=17,F261=18),7.65,7.91)))))))))), IF(D261="Գ-1", IF(F261=0,4.7,IF(F261=1,4.86,IF(F261=2,5.01,IF(F261=3,5.18,IF(OR(F261=5,F261=4),5.35,IF(OR(F261=6,F261=7),5.52,IF(OR(F261=8,F261=9),5.71,IF(OR(F261=10,F261=11,F261=12),5.89,IF(OR(F261=13,F261=14,F261=15),6.09,IF(OR(F261=16,F261=17,F261=18),6.29,6.49)))))))))), IF(D261="Գ-2", IF(F261=0,3.88,IF(F261=1,4.01,IF(F261=2,4.14,IF(F261=3,4.27,IF(OR(F261=5,F261=4),4.41,IF(OR(F261=6,F261=7),4.55,IF(OR(F261=8,F261=9),4.7,IF(OR(F261=10,F261=11,F261=12),4.85,IF(OR(F261=13,F261=14,F261=15),5.01,IF(OR(F261=16,F261=17,F261=18),5.17,5.34)))))))))), IF(D261="Գ-3", IF(F261=0,3.21,IF(F261=1,3.31,IF(F261=2,3.42,IF(F261=3,3.53,IF(OR(F261=5,F261=4),3.64,IF(OR(F261=6,F261=7),3.76,IF(OR(F261=8,F261=9),3.88,IF(OR(F261=10,F261=11,F261=12),4.01,IF(OR(F261=13,F261=14,F261=15),4.13,IF(OR(F261=16,F261=17,F261=18),4.27,4.4)))))))))), IF(D261="Ա-1", IF(F261=0,2.66,IF(F261=1,2.75,IF(F261=2,2.83,IF(F261=3,2.92,IF(OR(F261=5,F261=4),3.02,IF(OR(F261=6,F261=7),3.11,IF(OR(F261=8,F261=9),3.21,IF(OR(F261=10,F261=11,F261=12),3.31,IF(OR(F261=13,F261=14,F261=15),3.42,IF(OR(F261=16,F261=17,F261=18),3.53,3.64)))))))))), IF(D261="Ա-2", IF(F261=0,2.28,IF(F261=1,2.35,IF(F261=2,2.43,IF(F261=3,2.5,IF(OR(F261=5,F261=4),2.58,IF(OR(F261=6,F261=7),2.66,IF(OR(F261=8,F261=9),2.75,IF(OR(F261=10,F261=11,F261=12),2.83,IF(OR(F261=13,F261=14,F261=15),2.92,IF(OR(F261=16,F261=17,F261=18),3.01,3.11)))))))))),IF(D261="Ա-3", IF(F261=0,1.96,IF(F261=1,2.02,IF(F261=2,2.08,IF(F261=3,2.15,IF(OR(F261=5,F261=4),2.21,IF(OR(F261=6,F261=7),2.28,IF(OR(F261=8,F261=9),2.35,IF(OR(F261=10,F261=11,F261=12),2.42,IF(OR(F261=13,F261=14,F261=15),2.5,IF(OR(F261=16,F261=17,F261=18),2.58,2.66)))))))))), IF(D261="Կ-1", IF(F261=0,1.68,IF(F261=1,1.73,IF(F261=2,1.79,IF(F261=3,1.84,IF(OR(F261=5,F261=4),1.9,IF(OR(F261=6,F261=7),1.96,IF(OR(F261=8,F261=9),2.02,IF(OR(F261=10,F261=11,F261=12),2.08,IF(OR(F261=13,F261=14,F261=15),2.14,IF(OR(F261=16,F261=17,F261=18),2.21,2.28)))))))))), IF(D261="Կ-2", IF(F261=0,1.45,IF(F261=1,1.49,IF(F261=2,1.54,IF(F261=3,1.59,IF(OR(F261=5,F261=4),1.63,IF(OR(F261=6,F261=7),1.68,IF(OR(F261=8,F261=9),1.73,IF(OR(F261=10,F261=11,F261=12),1.79,IF(OR(F261=13,F261=14,F261=15),1.84,IF(OR(F261=16,F261=17,F261=18),1.9,1.95)))))))))),IF(D261="Կ-3", IF(F261=0,1.25,IF(F261=1,1.29,IF(F261=2,1.33,IF(F261=3,1.37,IF(OR(F261=5,F261=4),1.41,IF(OR(F261=6,F261=7),1.45,IF(OR(F261=8,F261=9),1.49,IF(OR(F261=10,F261=11,F261=12),1.54,IF(OR(F261=13,F261=14,F261=15),1.58,IF(OR(F261=16,F261=17,F261=18),1.63,1.68)))))))))), "Error"))))))))))))</f>
        <v>0</v>
      </c>
      <c r="U261" s="101">
        <v>66140</v>
      </c>
      <c r="V261" s="102">
        <f t="shared" si="87"/>
        <v>0</v>
      </c>
      <c r="W261" s="101"/>
      <c r="X261" s="101"/>
      <c r="Y261" s="102">
        <f t="shared" si="84"/>
        <v>0</v>
      </c>
      <c r="Z261" s="102">
        <f t="shared" ref="Z261:Z267" si="93">+Y261*6.565</f>
        <v>0</v>
      </c>
      <c r="AA261" s="102" t="e">
        <f t="shared" si="88"/>
        <v>#VALUE!</v>
      </c>
    </row>
    <row r="262" spans="1:27" ht="17.25">
      <c r="A262" s="5"/>
      <c r="B262" s="5"/>
      <c r="C262" s="93"/>
      <c r="D262" s="193"/>
      <c r="E262" s="94"/>
      <c r="F262" s="95"/>
      <c r="G262" s="96" t="str">
        <f t="shared" si="89"/>
        <v>Error</v>
      </c>
      <c r="H262" s="97">
        <v>14400</v>
      </c>
      <c r="I262" s="98" t="e">
        <f t="shared" si="80"/>
        <v>#VALUE!</v>
      </c>
      <c r="J262" s="88" t="e">
        <f t="shared" si="85"/>
        <v>#VALUE!</v>
      </c>
      <c r="K262" s="98">
        <f t="shared" si="90"/>
        <v>0</v>
      </c>
      <c r="L262" s="98">
        <f t="shared" si="81"/>
        <v>0</v>
      </c>
      <c r="M262" s="98" t="e">
        <f t="shared" si="82"/>
        <v>#VALUE!</v>
      </c>
      <c r="N262" s="98" t="e">
        <f t="shared" si="83"/>
        <v>#VALUE!</v>
      </c>
      <c r="O262" s="97"/>
      <c r="P262" s="98" t="e">
        <f t="shared" si="86"/>
        <v>#VALUE!</v>
      </c>
      <c r="Q262" s="99" t="e">
        <f t="shared" si="91"/>
        <v>#VALUE!</v>
      </c>
      <c r="R262" s="100"/>
      <c r="S262" s="5"/>
      <c r="T262" s="28">
        <f t="shared" si="92"/>
        <v>0</v>
      </c>
      <c r="U262" s="101">
        <v>66140</v>
      </c>
      <c r="V262" s="102">
        <f t="shared" si="87"/>
        <v>0</v>
      </c>
      <c r="W262" s="101"/>
      <c r="X262" s="101"/>
      <c r="Y262" s="102">
        <f t="shared" si="84"/>
        <v>0</v>
      </c>
      <c r="Z262" s="102">
        <f t="shared" si="93"/>
        <v>0</v>
      </c>
      <c r="AA262" s="102" t="e">
        <f t="shared" si="88"/>
        <v>#VALUE!</v>
      </c>
    </row>
    <row r="263" spans="1:27" ht="17.25">
      <c r="A263" s="5"/>
      <c r="B263" s="5"/>
      <c r="C263" s="93"/>
      <c r="D263" s="193"/>
      <c r="E263" s="84"/>
      <c r="F263" s="85"/>
      <c r="G263" s="86" t="str">
        <f t="shared" si="89"/>
        <v>Error</v>
      </c>
      <c r="H263" s="87">
        <v>14400</v>
      </c>
      <c r="I263" s="88" t="e">
        <f t="shared" si="80"/>
        <v>#VALUE!</v>
      </c>
      <c r="J263" s="88" t="e">
        <f t="shared" si="85"/>
        <v>#VALUE!</v>
      </c>
      <c r="K263" s="88">
        <f t="shared" si="90"/>
        <v>0</v>
      </c>
      <c r="L263" s="88">
        <f t="shared" si="81"/>
        <v>0</v>
      </c>
      <c r="M263" s="88" t="e">
        <f t="shared" si="82"/>
        <v>#VALUE!</v>
      </c>
      <c r="N263" s="88" t="e">
        <f t="shared" si="83"/>
        <v>#VALUE!</v>
      </c>
      <c r="O263" s="87"/>
      <c r="P263" s="88" t="e">
        <f t="shared" si="86"/>
        <v>#VALUE!</v>
      </c>
      <c r="Q263" s="89" t="e">
        <f t="shared" si="91"/>
        <v>#VALUE!</v>
      </c>
      <c r="R263" s="90"/>
      <c r="S263" s="82"/>
      <c r="T263" s="28">
        <f t="shared" si="92"/>
        <v>0</v>
      </c>
      <c r="U263" s="91">
        <v>66140</v>
      </c>
      <c r="V263" s="92">
        <f t="shared" si="87"/>
        <v>0</v>
      </c>
      <c r="W263" s="91"/>
      <c r="X263" s="91"/>
      <c r="Y263" s="92">
        <f t="shared" si="84"/>
        <v>0</v>
      </c>
      <c r="Z263" s="92">
        <f t="shared" si="93"/>
        <v>0</v>
      </c>
      <c r="AA263" s="92" t="e">
        <f t="shared" si="88"/>
        <v>#VALUE!</v>
      </c>
    </row>
    <row r="264" spans="1:27" ht="17.25">
      <c r="A264" s="5"/>
      <c r="B264" s="5"/>
      <c r="C264" s="93"/>
      <c r="D264" s="193"/>
      <c r="E264" s="94"/>
      <c r="F264" s="95"/>
      <c r="G264" s="96" t="str">
        <f t="shared" si="89"/>
        <v>Error</v>
      </c>
      <c r="H264" s="97">
        <v>14400</v>
      </c>
      <c r="I264" s="98" t="e">
        <f t="shared" si="80"/>
        <v>#VALUE!</v>
      </c>
      <c r="J264" s="88" t="e">
        <f t="shared" si="85"/>
        <v>#VALUE!</v>
      </c>
      <c r="K264" s="98">
        <f t="shared" si="90"/>
        <v>0</v>
      </c>
      <c r="L264" s="98">
        <f t="shared" si="81"/>
        <v>0</v>
      </c>
      <c r="M264" s="98" t="e">
        <f t="shared" si="82"/>
        <v>#VALUE!</v>
      </c>
      <c r="N264" s="98" t="e">
        <f t="shared" si="83"/>
        <v>#VALUE!</v>
      </c>
      <c r="O264" s="97"/>
      <c r="P264" s="98" t="e">
        <f t="shared" si="86"/>
        <v>#VALUE!</v>
      </c>
      <c r="Q264" s="99" t="e">
        <f t="shared" si="91"/>
        <v>#VALUE!</v>
      </c>
      <c r="R264" s="100"/>
      <c r="S264" s="5"/>
      <c r="T264" s="28">
        <f t="shared" si="92"/>
        <v>0</v>
      </c>
      <c r="U264" s="101">
        <v>66140</v>
      </c>
      <c r="V264" s="102">
        <f t="shared" si="87"/>
        <v>0</v>
      </c>
      <c r="W264" s="101"/>
      <c r="X264" s="101"/>
      <c r="Y264" s="102">
        <f t="shared" si="84"/>
        <v>0</v>
      </c>
      <c r="Z264" s="102">
        <f t="shared" si="93"/>
        <v>0</v>
      </c>
      <c r="AA264" s="102" t="e">
        <f t="shared" si="88"/>
        <v>#VALUE!</v>
      </c>
    </row>
    <row r="265" spans="1:27" ht="17.25">
      <c r="A265" s="5"/>
      <c r="B265" s="5"/>
      <c r="C265" s="93"/>
      <c r="D265" s="193"/>
      <c r="E265" s="94"/>
      <c r="F265" s="95"/>
      <c r="G265" s="96" t="str">
        <f t="shared" si="89"/>
        <v>Error</v>
      </c>
      <c r="H265" s="97">
        <v>14400</v>
      </c>
      <c r="I265" s="98" t="e">
        <f t="shared" si="80"/>
        <v>#VALUE!</v>
      </c>
      <c r="J265" s="88" t="e">
        <f t="shared" si="85"/>
        <v>#VALUE!</v>
      </c>
      <c r="K265" s="98">
        <f t="shared" si="90"/>
        <v>0</v>
      </c>
      <c r="L265" s="98">
        <f t="shared" si="81"/>
        <v>0</v>
      </c>
      <c r="M265" s="98" t="e">
        <f t="shared" si="82"/>
        <v>#VALUE!</v>
      </c>
      <c r="N265" s="98" t="e">
        <f t="shared" si="83"/>
        <v>#VALUE!</v>
      </c>
      <c r="O265" s="97"/>
      <c r="P265" s="98" t="e">
        <f t="shared" si="86"/>
        <v>#VALUE!</v>
      </c>
      <c r="Q265" s="99" t="e">
        <f t="shared" si="91"/>
        <v>#VALUE!</v>
      </c>
      <c r="R265" s="100"/>
      <c r="S265" s="5"/>
      <c r="T265" s="28">
        <f t="shared" si="92"/>
        <v>0</v>
      </c>
      <c r="U265" s="101">
        <v>66140</v>
      </c>
      <c r="V265" s="102">
        <f t="shared" si="87"/>
        <v>0</v>
      </c>
      <c r="W265" s="101"/>
      <c r="X265" s="101"/>
      <c r="Y265" s="102">
        <f t="shared" si="84"/>
        <v>0</v>
      </c>
      <c r="Z265" s="102">
        <f t="shared" si="93"/>
        <v>0</v>
      </c>
      <c r="AA265" s="102" t="e">
        <f t="shared" si="88"/>
        <v>#VALUE!</v>
      </c>
    </row>
    <row r="266" spans="1:27" ht="17.25">
      <c r="A266" s="5"/>
      <c r="B266" s="5"/>
      <c r="C266" s="93"/>
      <c r="D266" s="193"/>
      <c r="E266" s="94"/>
      <c r="F266" s="95"/>
      <c r="G266" s="96" t="str">
        <f t="shared" si="89"/>
        <v>Error</v>
      </c>
      <c r="H266" s="97">
        <v>14400</v>
      </c>
      <c r="I266" s="98" t="e">
        <f t="shared" si="80"/>
        <v>#VALUE!</v>
      </c>
      <c r="J266" s="88" t="e">
        <f t="shared" si="85"/>
        <v>#VALUE!</v>
      </c>
      <c r="K266" s="98">
        <f t="shared" si="90"/>
        <v>0</v>
      </c>
      <c r="L266" s="98">
        <f t="shared" si="81"/>
        <v>0</v>
      </c>
      <c r="M266" s="98" t="e">
        <f t="shared" si="82"/>
        <v>#VALUE!</v>
      </c>
      <c r="N266" s="98" t="e">
        <f t="shared" si="83"/>
        <v>#VALUE!</v>
      </c>
      <c r="O266" s="97"/>
      <c r="P266" s="98" t="e">
        <f t="shared" si="86"/>
        <v>#VALUE!</v>
      </c>
      <c r="Q266" s="99" t="e">
        <f t="shared" si="91"/>
        <v>#VALUE!</v>
      </c>
      <c r="R266" s="100"/>
      <c r="S266" s="5"/>
      <c r="T266" s="28">
        <f t="shared" si="92"/>
        <v>0</v>
      </c>
      <c r="U266" s="101">
        <v>66140</v>
      </c>
      <c r="V266" s="102">
        <f t="shared" si="87"/>
        <v>0</v>
      </c>
      <c r="W266" s="101"/>
      <c r="X266" s="101"/>
      <c r="Y266" s="102">
        <f t="shared" si="84"/>
        <v>0</v>
      </c>
      <c r="Z266" s="102">
        <f t="shared" si="93"/>
        <v>0</v>
      </c>
      <c r="AA266" s="102" t="e">
        <f t="shared" si="88"/>
        <v>#VALUE!</v>
      </c>
    </row>
    <row r="267" spans="1:27" ht="18" thickBot="1">
      <c r="A267" s="103"/>
      <c r="B267" s="103"/>
      <c r="C267" s="104"/>
      <c r="D267" s="194"/>
      <c r="E267" s="105"/>
      <c r="F267" s="106"/>
      <c r="G267" s="107" t="str">
        <f t="shared" si="89"/>
        <v>Error</v>
      </c>
      <c r="H267" s="108">
        <v>14400</v>
      </c>
      <c r="I267" s="109" t="e">
        <f t="shared" si="80"/>
        <v>#VALUE!</v>
      </c>
      <c r="J267" s="88" t="e">
        <f t="shared" si="85"/>
        <v>#VALUE!</v>
      </c>
      <c r="K267" s="109">
        <f t="shared" si="90"/>
        <v>0</v>
      </c>
      <c r="L267" s="109">
        <f t="shared" si="81"/>
        <v>0</v>
      </c>
      <c r="M267" s="109" t="e">
        <f t="shared" si="82"/>
        <v>#VALUE!</v>
      </c>
      <c r="N267" s="109" t="e">
        <f t="shared" si="83"/>
        <v>#VALUE!</v>
      </c>
      <c r="O267" s="108"/>
      <c r="P267" s="109" t="e">
        <f t="shared" si="86"/>
        <v>#VALUE!</v>
      </c>
      <c r="Q267" s="110" t="e">
        <f t="shared" si="91"/>
        <v>#VALUE!</v>
      </c>
      <c r="R267" s="111"/>
      <c r="S267" s="103"/>
      <c r="T267" s="28">
        <f t="shared" si="92"/>
        <v>0</v>
      </c>
      <c r="U267" s="112">
        <v>66140</v>
      </c>
      <c r="V267" s="113">
        <f t="shared" si="87"/>
        <v>0</v>
      </c>
      <c r="W267" s="112"/>
      <c r="X267" s="112"/>
      <c r="Y267" s="113">
        <f t="shared" si="84"/>
        <v>0</v>
      </c>
      <c r="Z267" s="113">
        <f t="shared" si="93"/>
        <v>0</v>
      </c>
      <c r="AA267" s="113" t="e">
        <f t="shared" si="88"/>
        <v>#VALUE!</v>
      </c>
    </row>
    <row r="268" spans="1:27" s="120" customFormat="1" ht="15.75" thickBot="1">
      <c r="A268" s="1862" t="s">
        <v>47</v>
      </c>
      <c r="B268" s="1863"/>
      <c r="C268" s="1863"/>
      <c r="D268" s="1863"/>
      <c r="E268" s="114">
        <f>SUM(E196:E267)</f>
        <v>0</v>
      </c>
      <c r="F268" s="115"/>
      <c r="G268" s="116">
        <f>SUM(G196:G267)</f>
        <v>0</v>
      </c>
      <c r="H268" s="117"/>
      <c r="I268" s="118" t="e">
        <f t="shared" ref="I268:R268" si="94">SUM(I196:I267)</f>
        <v>#VALUE!</v>
      </c>
      <c r="J268" s="118" t="e">
        <f t="shared" si="94"/>
        <v>#VALUE!</v>
      </c>
      <c r="K268" s="118">
        <f t="shared" si="94"/>
        <v>0</v>
      </c>
      <c r="L268" s="118">
        <f t="shared" si="94"/>
        <v>0</v>
      </c>
      <c r="M268" s="118" t="e">
        <f t="shared" si="94"/>
        <v>#VALUE!</v>
      </c>
      <c r="N268" s="118" t="e">
        <f t="shared" si="94"/>
        <v>#VALUE!</v>
      </c>
      <c r="O268" s="117">
        <f t="shared" si="94"/>
        <v>0</v>
      </c>
      <c r="P268" s="118" t="e">
        <f t="shared" si="94"/>
        <v>#VALUE!</v>
      </c>
      <c r="Q268" s="119" t="e">
        <f t="shared" si="94"/>
        <v>#VALUE!</v>
      </c>
      <c r="R268" s="116">
        <f t="shared" si="94"/>
        <v>0</v>
      </c>
      <c r="S268" s="117"/>
      <c r="T268" s="117"/>
      <c r="U268" s="117"/>
      <c r="V268" s="118">
        <f t="shared" ref="V268:AA268" si="95">SUM(V196:V267)</f>
        <v>0</v>
      </c>
      <c r="W268" s="118">
        <f t="shared" si="95"/>
        <v>0</v>
      </c>
      <c r="X268" s="118">
        <f t="shared" si="95"/>
        <v>0</v>
      </c>
      <c r="Y268" s="118">
        <f t="shared" si="95"/>
        <v>0</v>
      </c>
      <c r="Z268" s="118">
        <f t="shared" si="95"/>
        <v>0</v>
      </c>
      <c r="AA268" s="119" t="e">
        <f t="shared" si="95"/>
        <v>#VALUE!</v>
      </c>
    </row>
    <row r="270" spans="1:27" ht="15.75" thickBot="1"/>
    <row r="271" spans="1:27" s="38" customFormat="1" ht="27" customHeight="1" thickBot="1">
      <c r="A271" s="1850" t="s">
        <v>49</v>
      </c>
      <c r="B271" s="1851"/>
      <c r="C271" s="1851"/>
      <c r="D271" s="1852"/>
      <c r="E271" s="1853" t="s">
        <v>395</v>
      </c>
      <c r="F271" s="1854"/>
      <c r="G271" s="1854"/>
      <c r="H271" s="1854"/>
      <c r="I271" s="1854"/>
      <c r="J271" s="1854"/>
      <c r="K271" s="1854"/>
      <c r="L271" s="1854"/>
      <c r="M271" s="1854"/>
      <c r="N271" s="1854"/>
      <c r="O271" s="1854"/>
      <c r="P271" s="1854"/>
      <c r="Q271" s="1854"/>
      <c r="R271" s="1854"/>
      <c r="S271" s="1854"/>
      <c r="T271" s="1854"/>
      <c r="U271" s="1854"/>
      <c r="V271" s="1854"/>
      <c r="W271" s="1854"/>
      <c r="X271" s="1854"/>
      <c r="Y271" s="1854"/>
      <c r="Z271" s="1854"/>
      <c r="AA271" s="1855"/>
    </row>
    <row r="272" spans="1:27" s="38" customFormat="1" ht="18" thickBot="1">
      <c r="A272" s="1856" t="s">
        <v>377</v>
      </c>
      <c r="B272" s="1857"/>
      <c r="C272" s="1857"/>
      <c r="D272" s="1858"/>
      <c r="E272" s="1859" t="s">
        <v>51</v>
      </c>
      <c r="F272" s="1860"/>
      <c r="G272" s="1860"/>
      <c r="H272" s="1860"/>
      <c r="I272" s="1860"/>
      <c r="J272" s="1860"/>
      <c r="K272" s="1860"/>
      <c r="L272" s="1860"/>
      <c r="M272" s="1860"/>
      <c r="N272" s="1860"/>
      <c r="O272" s="1860"/>
      <c r="P272" s="1860"/>
      <c r="Q272" s="1861"/>
      <c r="R272" s="1864" t="s">
        <v>52</v>
      </c>
      <c r="S272" s="1865"/>
      <c r="T272" s="1865"/>
      <c r="U272" s="1865"/>
      <c r="V272" s="1865"/>
      <c r="W272" s="1865"/>
      <c r="X272" s="1865"/>
      <c r="Y272" s="1865"/>
      <c r="Z272" s="1865"/>
      <c r="AA272" s="1866"/>
    </row>
    <row r="273" spans="1:29" s="62" customFormat="1" ht="143.25" thickBot="1">
      <c r="A273" s="63" t="s">
        <v>10</v>
      </c>
      <c r="B273" s="64" t="s">
        <v>378</v>
      </c>
      <c r="C273" s="64" t="s">
        <v>55</v>
      </c>
      <c r="D273" s="65" t="s">
        <v>379</v>
      </c>
      <c r="E273" s="66" t="s">
        <v>1</v>
      </c>
      <c r="F273" s="67" t="s">
        <v>380</v>
      </c>
      <c r="G273" s="67" t="s">
        <v>381</v>
      </c>
      <c r="H273" s="67" t="s">
        <v>382</v>
      </c>
      <c r="I273" s="67" t="s">
        <v>383</v>
      </c>
      <c r="J273" s="67" t="s">
        <v>384</v>
      </c>
      <c r="K273" s="67" t="s">
        <v>385</v>
      </c>
      <c r="L273" s="67" t="s">
        <v>386</v>
      </c>
      <c r="M273" s="67" t="s">
        <v>387</v>
      </c>
      <c r="N273" s="67" t="s">
        <v>388</v>
      </c>
      <c r="O273" s="67" t="s">
        <v>30</v>
      </c>
      <c r="P273" s="68" t="s">
        <v>60</v>
      </c>
      <c r="Q273" s="69" t="s">
        <v>389</v>
      </c>
      <c r="R273" s="70" t="s">
        <v>1</v>
      </c>
      <c r="S273" s="71" t="s">
        <v>380</v>
      </c>
      <c r="T273" s="71" t="s">
        <v>101</v>
      </c>
      <c r="U273" s="71" t="s">
        <v>390</v>
      </c>
      <c r="V273" s="71" t="s">
        <v>383</v>
      </c>
      <c r="W273" s="71" t="str">
        <f>+J273</f>
        <v>Սահմանվող պաշտոնային դրույքաչափ /հաշվի առնելով  նվազագույն ամսական աշխատավարձը - 50000 դրամ/</v>
      </c>
      <c r="X273" s="71" t="s">
        <v>30</v>
      </c>
      <c r="Y273" s="68" t="s">
        <v>60</v>
      </c>
      <c r="Z273" s="71" t="s">
        <v>391</v>
      </c>
      <c r="AA273" s="72" t="s">
        <v>392</v>
      </c>
    </row>
    <row r="274" spans="1:29" s="81" customFormat="1" ht="17.25" customHeight="1" thickBot="1">
      <c r="A274" s="73">
        <v>1</v>
      </c>
      <c r="B274" s="74">
        <v>2</v>
      </c>
      <c r="C274" s="74">
        <v>3</v>
      </c>
      <c r="D274" s="75">
        <v>4</v>
      </c>
      <c r="E274" s="76">
        <v>5</v>
      </c>
      <c r="F274" s="74">
        <v>6</v>
      </c>
      <c r="G274" s="77">
        <v>7</v>
      </c>
      <c r="H274" s="74">
        <v>8</v>
      </c>
      <c r="I274" s="74">
        <v>9</v>
      </c>
      <c r="J274" s="77">
        <v>10</v>
      </c>
      <c r="K274" s="74">
        <v>11</v>
      </c>
      <c r="L274" s="74">
        <v>12</v>
      </c>
      <c r="M274" s="77">
        <v>13</v>
      </c>
      <c r="N274" s="74">
        <v>14</v>
      </c>
      <c r="O274" s="74">
        <v>15</v>
      </c>
      <c r="P274" s="77">
        <v>16</v>
      </c>
      <c r="Q274" s="78">
        <v>17</v>
      </c>
      <c r="R274" s="79">
        <v>18</v>
      </c>
      <c r="S274" s="77">
        <v>19</v>
      </c>
      <c r="T274" s="74">
        <v>20</v>
      </c>
      <c r="U274" s="74">
        <v>21</v>
      </c>
      <c r="V274" s="74">
        <v>22</v>
      </c>
      <c r="W274" s="74">
        <v>23</v>
      </c>
      <c r="X274" s="74">
        <v>24</v>
      </c>
      <c r="Y274" s="74">
        <v>25</v>
      </c>
      <c r="Z274" s="74">
        <v>26</v>
      </c>
      <c r="AA274" s="78">
        <v>27</v>
      </c>
      <c r="AB274" s="80"/>
      <c r="AC274" s="80"/>
    </row>
    <row r="275" spans="1:29" ht="17.25">
      <c r="A275" s="82"/>
      <c r="B275" s="82"/>
      <c r="C275" s="83"/>
      <c r="D275" s="192"/>
      <c r="E275" s="84"/>
      <c r="F275" s="85"/>
      <c r="G275" s="86" t="str">
        <f>IF($C275="ստորաբաժանման պետ",IF(F275=0,2.28,IF(F275=1,2.35,IF(F275=2,2.43,IF(F275=3,2.5,IF(OR(F275=4,F275=5),2.58,IF(OR(F275=6,F275=7),2.66,IF(OR(F275=8,F275=9),2.75,IF(OR(F275=10,F275=11,F275=12),2.83,IF(OR(F275=13,F275=14,F275=15),2.92,IF(OR(F275=16,F275=17,F275=18),3.01,3.11)))))))))),IF($C275="ավագ կարգադրիչ",IF(F275=0,1.96,IF(F275=1,2.02,IF(F275=2,2.08,IF(F275=3,2.15,IF(OR(F275=4,F275=5),2.21,IF(OR(F275=6,F275=7),2.28,IF(OR(F275=8,F275=9),2.35,IF(OR(F275=10,F275=11,F275=12),2.42,IF(OR(F275=13,F275=14,F275=15),2.5,IF(OR(F275=16,F275=17,F275=18),2.58,2.66)))))))))),IF($C275="կարգադրիչ",IF(F275=0,1.45,IF(F275=1,1.49,IF(F275=2,1.54,IF(F275=3,1.59,IF(OR(F275=4,F275=5),1.9,IF(OR(F275=6,F275=7),1.96,IF(OR(F275=8,F275=9),1.73,IF(OR(F275=10,F275=11,F275=12),1.79,IF(OR(F275=13,F275=14,F275=15),1.84,IF(OR(F275=16,F275=17,F275=18),1.9,1.95)))))))))), "Error")))</f>
        <v>Error</v>
      </c>
      <c r="H275" s="87">
        <v>14400</v>
      </c>
      <c r="I275" s="88" t="e">
        <f>G275*H275</f>
        <v>#VALUE!</v>
      </c>
      <c r="J275" s="88" t="e">
        <f t="shared" ref="J275:J338" si="96">IF(I275&lt;=59525,59525,I275)</f>
        <v>#VALUE!</v>
      </c>
      <c r="K275" s="88">
        <f>IF($D275="գեներալ-մայոր",2.91,IF($D275="գնդապետ",2.38,IF($D275="փոխգնդապետ",2.25,IF($D275="մայոր",1.85,IF($D275="կապիտան",1.72,IF($D275="ավագ լեյտենանտ",1.59,IF($D275="լեյտենանտ",1.46,IF($D275="ավագ ենթասպա",1.06,IF($D275="ենթասպա",0.93,IF($D275="ավագ",0.79,IF($D275="ավագ սերժանտ",0.66,IF($D275="սերժանտ",0.53,IF($D275="կրտսեր սերժանտ",0.4,0)))))))))))))</f>
        <v>0</v>
      </c>
      <c r="L275" s="88">
        <f>K275*H275</f>
        <v>0</v>
      </c>
      <c r="M275" s="88" t="e">
        <f>L275+J275</f>
        <v>#VALUE!</v>
      </c>
      <c r="N275" s="88" t="e">
        <f>IF(F275&lt;2,M275*0%,IF(F275&lt;5,M275*5%,IF(F275&lt;10,M275*10%,IF(F275&lt;15,M275*15%,IF(F275&lt;20,M275*20%,IF(F275&lt;25,M275*25%,IF(F275&gt;=25,M275*30%)))))))</f>
        <v>#VALUE!</v>
      </c>
      <c r="O275" s="87"/>
      <c r="P275" s="88" t="e">
        <f t="shared" ref="P275:P338" si="97">M275+N275+O275</f>
        <v>#VALUE!</v>
      </c>
      <c r="Q275" s="89" t="e">
        <f>P275*6.565</f>
        <v>#VALUE!</v>
      </c>
      <c r="R275" s="90"/>
      <c r="S275" s="82"/>
      <c r="T275" s="28">
        <f>IF(E275&lt;1,0,IF(D275="Բ-1",IF(F275=0,6.94,IF(F275=1,7.17,IF(F275=2,7.41,IF(F275=3,7.66,IF(OR(F275=5,F275=4),7.92,IF(OR(F275=6,F275=7),8.18,IF(OR(F275=8,F275=9),8.46,IF(OR(F275=10,F275=11,F275=12),8.74,IF(OR(F275=13,F275=14,F275=15),9.03,IF(OR(F275=16,F275=17,F275=18),9.33,9.65)))))))))),IF(D275="Բ-2", IF(F275=0,5.71,IF(F275=1,5.89,IF(F275=2,6.09,IF(F275=3,6.29,IF(OR(F275=5,F275=4),6.5,IF(OR(F275=6,F275=7),6.72,IF(OR(F275=8,F275=9),6.94,IF(OR(F275=10,F275=11,F275=12),7.17,IF(OR(F275=13,F275=14,F275=15),7.41,IF(OR(F275=16,F275=17,F275=18),7.65,7.91)))))))))), IF(D275="Գ-1", IF(F275=0,4.7,IF(F275=1,4.86,IF(F275=2,5.01,IF(F275=3,5.18,IF(OR(F275=5,F275=4),5.35,IF(OR(F275=6,F275=7),5.52,IF(OR(F275=8,F275=9),5.71,IF(OR(F275=10,F275=11,F275=12),5.89,IF(OR(F275=13,F275=14,F275=15),6.09,IF(OR(F275=16,F275=17,F275=18),6.29,6.49)))))))))), IF(D275="Գ-2", IF(F275=0,3.88,IF(F275=1,4.01,IF(F275=2,4.14,IF(F275=3,4.27,IF(OR(F275=5,F275=4),4.41,IF(OR(F275=6,F275=7),4.55,IF(OR(F275=8,F275=9),4.7,IF(OR(F275=10,F275=11,F275=12),4.85,IF(OR(F275=13,F275=14,F275=15),5.01,IF(OR(F275=16,F275=17,F275=18),5.17,5.34)))))))))), IF(D275="Գ-3", IF(F275=0,3.21,IF(F275=1,3.31,IF(F275=2,3.42,IF(F275=3,3.53,IF(OR(F275=5,F275=4),3.64,IF(OR(F275=6,F275=7),3.76,IF(OR(F275=8,F275=9),3.88,IF(OR(F275=10,F275=11,F275=12),4.01,IF(OR(F275=13,F275=14,F275=15),4.13,IF(OR(F275=16,F275=17,F275=18),4.27,4.4)))))))))), IF(D275="Ա-1", IF(F275=0,2.66,IF(F275=1,2.75,IF(F275=2,2.83,IF(F275=3,2.92,IF(OR(F275=5,F275=4),3.02,IF(OR(F275=6,F275=7),3.11,IF(OR(F275=8,F275=9),3.21,IF(OR(F275=10,F275=11,F275=12),3.31,IF(OR(F275=13,F275=14,F275=15),3.42,IF(OR(F275=16,F275=17,F275=18),3.53,3.64)))))))))), IF(D275="Ա-2", IF(F275=0,2.28,IF(F275=1,2.35,IF(F275=2,2.43,IF(F275=3,2.5,IF(OR(F275=5,F275=4),2.58,IF(OR(F275=6,F275=7),2.66,IF(OR(F275=8,F275=9),2.75,IF(OR(F275=10,F275=11,F275=12),2.83,IF(OR(F275=13,F275=14,F275=15),2.92,IF(OR(F275=16,F275=17,F275=18),3.01,3.11)))))))))),IF(D275="Ա-3", IF(F275=0,1.96,IF(F275=1,2.02,IF(F275=2,2.08,IF(F275=3,2.15,IF(OR(F275=5,F275=4),2.21,IF(OR(F275=6,F275=7),2.28,IF(OR(F275=8,F275=9),2.35,IF(OR(F275=10,F275=11,F275=12),2.42,IF(OR(F275=13,F275=14,F275=15),2.5,IF(OR(F275=16,F275=17,F275=18),2.58,2.66)))))))))), IF(D275="Կ-1", IF(F275=0,1.68,IF(F275=1,1.73,IF(F275=2,1.79,IF(F275=3,1.84,IF(OR(F275=5,F275=4),1.9,IF(OR(F275=6,F275=7),1.96,IF(OR(F275=8,F275=9),2.02,IF(OR(F275=10,F275=11,F275=12),2.08,IF(OR(F275=13,F275=14,F275=15),2.14,IF(OR(F275=16,F275=17,F275=18),2.21,2.28)))))))))), IF(D275="Կ-2", IF(F275=0,1.45,IF(F275=1,1.49,IF(F275=2,1.54,IF(F275=3,1.59,IF(OR(F275=5,F275=4),1.63,IF(OR(F275=6,F275=7),1.68,IF(OR(F275=8,F275=9),1.73,IF(OR(F275=10,F275=11,F275=12),1.79,IF(OR(F275=13,F275=14,F275=15),1.84,IF(OR(F275=16,F275=17,F275=18),1.9,1.95)))))))))),IF(D275="Կ-3", IF(F275=0,1.25,IF(F275=1,1.29,IF(F275=2,1.33,IF(F275=3,1.37,IF(OR(F275=5,F275=4),1.41,IF(OR(F275=6,F275=7),1.45,IF(OR(F275=8,F275=9),1.49,IF(OR(F275=10,F275=11,F275=12),1.54,IF(OR(F275=13,F275=14,F275=15),1.58,IF(OR(F275=16,F275=17,F275=18),1.63,1.68)))))))))), "Error"))))))))))))</f>
        <v>0</v>
      </c>
      <c r="U275" s="91">
        <v>66140</v>
      </c>
      <c r="V275" s="92">
        <f t="shared" ref="V275:V306" si="98">+U275*T275</f>
        <v>0</v>
      </c>
      <c r="W275" s="91"/>
      <c r="X275" s="91"/>
      <c r="Y275" s="92">
        <f>+V275+W275+X275</f>
        <v>0</v>
      </c>
      <c r="Z275" s="92">
        <f>+Y275*6.565</f>
        <v>0</v>
      </c>
      <c r="AA275" s="92" t="e">
        <f t="shared" ref="AA275:AA306" si="99">+Z275+Q275</f>
        <v>#VALUE!</v>
      </c>
    </row>
    <row r="276" spans="1:29" ht="17.25">
      <c r="A276" s="5"/>
      <c r="B276" s="5"/>
      <c r="C276" s="93"/>
      <c r="D276" s="193"/>
      <c r="E276" s="94"/>
      <c r="F276" s="95"/>
      <c r="G276" s="96" t="str">
        <f t="shared" ref="G276:G339" si="100">IF($C276="ստորաբաժանման պետ",IF(F276=0,2.28,IF(F276=1,2.35,IF(F276=2,2.43,IF(F276=3,2.5,IF(OR(F276=4,F276=5),2.58,IF(OR(F276=6,F276=7),2.66,IF(OR(F276=8,F276=9),2.75,IF(OR(F276=10,F276=11,F276=12),2.83,IF(OR(F276=13,F276=14,F276=15),2.92,IF(OR(F276=16,F276=17,F276=18),3.01,3.11)))))))))),IF($C276="ավագ կարգադրիչ",IF(F276=0,1.96,IF(F276=1,2.02,IF(F276=2,2.08,IF(F276=3,2.15,IF(OR(F276=4,F276=5),2.21,IF(OR(F276=6,F276=7),2.28,IF(OR(F276=8,F276=9),2.35,IF(OR(F276=10,F276=11,F276=12),2.42,IF(OR(F276=13,F276=14,F276=15),2.5,IF(OR(F276=16,F276=17,F276=18),2.58,2.66)))))))))),IF($C276="կարգադրիչ",IF(F276=0,1.45,IF(F276=1,1.49,IF(F276=2,1.54,IF(F276=3,1.59,IF(OR(F276=4,F276=5),1.9,IF(OR(F276=6,F276=7),1.96,IF(OR(F276=8,F276=9),1.73,IF(OR(F276=10,F276=11,F276=12),1.79,IF(OR(F276=13,F276=14,F276=15),1.84,IF(OR(F276=16,F276=17,F276=18),1.9,1.95)))))))))), "Error")))</f>
        <v>Error</v>
      </c>
      <c r="H276" s="97">
        <v>14400</v>
      </c>
      <c r="I276" s="98" t="e">
        <f t="shared" ref="I276:I329" si="101">G276*H276</f>
        <v>#VALUE!</v>
      </c>
      <c r="J276" s="88" t="e">
        <f t="shared" si="96"/>
        <v>#VALUE!</v>
      </c>
      <c r="K276" s="98">
        <f t="shared" ref="K276:K339" si="102">IF($D276="գեներալ-մայոր",2.91,IF($D276="գնդապետ",2.38,IF($D276="փոխգնդապետ",2.25,IF($D276="մայոր",1.85,IF($D276="կապիտան",1.72,IF($D276="ավագ լեյտենանտ",1.59,IF($D276="լեյտենանտ",1.46,IF($D276="ավագ ենթասպա",1.06,IF($D276="ենթասպա",0.93,IF($D276="ավագ",0.79,IF($D276="ավագ սերժանտ",0.66,IF($D276="սերժանտ",0.53,IF($D276="կրտսեր սերժանտ",0.4,0)))))))))))))</f>
        <v>0</v>
      </c>
      <c r="L276" s="98">
        <f t="shared" ref="L276:L329" si="103">K276*H276</f>
        <v>0</v>
      </c>
      <c r="M276" s="98" t="e">
        <f t="shared" ref="M276:M329" si="104">L276+J276</f>
        <v>#VALUE!</v>
      </c>
      <c r="N276" s="98" t="e">
        <f t="shared" ref="N276:N329" si="105">IF(F276&lt;2,M276*0%,IF(F276&lt;5,M276*5%,IF(F276&lt;10,M276*10%,IF(F276&lt;15,M276*15%,IF(F276&lt;20,M276*20%,IF(F276&lt;25,M276*25%,IF(F276&gt;=25,M276*30%)))))))</f>
        <v>#VALUE!</v>
      </c>
      <c r="O276" s="97"/>
      <c r="P276" s="98" t="e">
        <f t="shared" si="97"/>
        <v>#VALUE!</v>
      </c>
      <c r="Q276" s="99" t="e">
        <f t="shared" ref="Q276:Q339" si="106">P276*6.565</f>
        <v>#VALUE!</v>
      </c>
      <c r="R276" s="100"/>
      <c r="S276" s="5"/>
      <c r="T276" s="28">
        <f t="shared" ref="T276:T339" si="107">IF(E276&lt;1,0,IF(D276="Բ-1",IF(F276=0,6.94,IF(F276=1,7.17,IF(F276=2,7.41,IF(F276=3,7.66,IF(OR(F276=5,F276=4),7.92,IF(OR(F276=6,F276=7),8.18,IF(OR(F276=8,F276=9),8.46,IF(OR(F276=10,F276=11,F276=12),8.74,IF(OR(F276=13,F276=14,F276=15),9.03,IF(OR(F276=16,F276=17,F276=18),9.33,9.65)))))))))),IF(D276="Բ-2", IF(F276=0,5.71,IF(F276=1,5.89,IF(F276=2,6.09,IF(F276=3,6.29,IF(OR(F276=5,F276=4),6.5,IF(OR(F276=6,F276=7),6.72,IF(OR(F276=8,F276=9),6.94,IF(OR(F276=10,F276=11,F276=12),7.17,IF(OR(F276=13,F276=14,F276=15),7.41,IF(OR(F276=16,F276=17,F276=18),7.65,7.91)))))))))), IF(D276="Գ-1", IF(F276=0,4.7,IF(F276=1,4.86,IF(F276=2,5.01,IF(F276=3,5.18,IF(OR(F276=5,F276=4),5.35,IF(OR(F276=6,F276=7),5.52,IF(OR(F276=8,F276=9),5.71,IF(OR(F276=10,F276=11,F276=12),5.89,IF(OR(F276=13,F276=14,F276=15),6.09,IF(OR(F276=16,F276=17,F276=18),6.29,6.49)))))))))), IF(D276="Գ-2", IF(F276=0,3.88,IF(F276=1,4.01,IF(F276=2,4.14,IF(F276=3,4.27,IF(OR(F276=5,F276=4),4.41,IF(OR(F276=6,F276=7),4.55,IF(OR(F276=8,F276=9),4.7,IF(OR(F276=10,F276=11,F276=12),4.85,IF(OR(F276=13,F276=14,F276=15),5.01,IF(OR(F276=16,F276=17,F276=18),5.17,5.34)))))))))), IF(D276="Գ-3", IF(F276=0,3.21,IF(F276=1,3.31,IF(F276=2,3.42,IF(F276=3,3.53,IF(OR(F276=5,F276=4),3.64,IF(OR(F276=6,F276=7),3.76,IF(OR(F276=8,F276=9),3.88,IF(OR(F276=10,F276=11,F276=12),4.01,IF(OR(F276=13,F276=14,F276=15),4.13,IF(OR(F276=16,F276=17,F276=18),4.27,4.4)))))))))), IF(D276="Ա-1", IF(F276=0,2.66,IF(F276=1,2.75,IF(F276=2,2.83,IF(F276=3,2.92,IF(OR(F276=5,F276=4),3.02,IF(OR(F276=6,F276=7),3.11,IF(OR(F276=8,F276=9),3.21,IF(OR(F276=10,F276=11,F276=12),3.31,IF(OR(F276=13,F276=14,F276=15),3.42,IF(OR(F276=16,F276=17,F276=18),3.53,3.64)))))))))), IF(D276="Ա-2", IF(F276=0,2.28,IF(F276=1,2.35,IF(F276=2,2.43,IF(F276=3,2.5,IF(OR(F276=5,F276=4),2.58,IF(OR(F276=6,F276=7),2.66,IF(OR(F276=8,F276=9),2.75,IF(OR(F276=10,F276=11,F276=12),2.83,IF(OR(F276=13,F276=14,F276=15),2.92,IF(OR(F276=16,F276=17,F276=18),3.01,3.11)))))))))),IF(D276="Ա-3", IF(F276=0,1.96,IF(F276=1,2.02,IF(F276=2,2.08,IF(F276=3,2.15,IF(OR(F276=5,F276=4),2.21,IF(OR(F276=6,F276=7),2.28,IF(OR(F276=8,F276=9),2.35,IF(OR(F276=10,F276=11,F276=12),2.42,IF(OR(F276=13,F276=14,F276=15),2.5,IF(OR(F276=16,F276=17,F276=18),2.58,2.66)))))))))), IF(D276="Կ-1", IF(F276=0,1.68,IF(F276=1,1.73,IF(F276=2,1.79,IF(F276=3,1.84,IF(OR(F276=5,F276=4),1.9,IF(OR(F276=6,F276=7),1.96,IF(OR(F276=8,F276=9),2.02,IF(OR(F276=10,F276=11,F276=12),2.08,IF(OR(F276=13,F276=14,F276=15),2.14,IF(OR(F276=16,F276=17,F276=18),2.21,2.28)))))))))), IF(D276="Կ-2", IF(F276=0,1.45,IF(F276=1,1.49,IF(F276=2,1.54,IF(F276=3,1.59,IF(OR(F276=5,F276=4),1.63,IF(OR(F276=6,F276=7),1.68,IF(OR(F276=8,F276=9),1.73,IF(OR(F276=10,F276=11,F276=12),1.79,IF(OR(F276=13,F276=14,F276=15),1.84,IF(OR(F276=16,F276=17,F276=18),1.9,1.95)))))))))),IF(D276="Կ-3", IF(F276=0,1.25,IF(F276=1,1.29,IF(F276=2,1.33,IF(F276=3,1.37,IF(OR(F276=5,F276=4),1.41,IF(OR(F276=6,F276=7),1.45,IF(OR(F276=8,F276=9),1.49,IF(OR(F276=10,F276=11,F276=12),1.54,IF(OR(F276=13,F276=14,F276=15),1.58,IF(OR(F276=16,F276=17,F276=18),1.63,1.68)))))))))), "Error"))))))))))))</f>
        <v>0</v>
      </c>
      <c r="U276" s="101">
        <v>66140</v>
      </c>
      <c r="V276" s="102">
        <f t="shared" si="98"/>
        <v>0</v>
      </c>
      <c r="W276" s="101"/>
      <c r="X276" s="101"/>
      <c r="Y276" s="102">
        <f t="shared" ref="Y276:Y329" si="108">+V276+W276+X276</f>
        <v>0</v>
      </c>
      <c r="Z276" s="102">
        <f t="shared" ref="Z276:Z339" si="109">+Y276*6.565</f>
        <v>0</v>
      </c>
      <c r="AA276" s="102" t="e">
        <f t="shared" si="99"/>
        <v>#VALUE!</v>
      </c>
    </row>
    <row r="277" spans="1:29" ht="17.25">
      <c r="A277" s="5"/>
      <c r="B277" s="5"/>
      <c r="C277" s="93"/>
      <c r="D277" s="193"/>
      <c r="E277" s="94"/>
      <c r="F277" s="95"/>
      <c r="G277" s="96" t="str">
        <f t="shared" si="100"/>
        <v>Error</v>
      </c>
      <c r="H277" s="97">
        <v>14400</v>
      </c>
      <c r="I277" s="98" t="e">
        <f t="shared" si="101"/>
        <v>#VALUE!</v>
      </c>
      <c r="J277" s="88" t="e">
        <f t="shared" si="96"/>
        <v>#VALUE!</v>
      </c>
      <c r="K277" s="98">
        <f t="shared" si="102"/>
        <v>0</v>
      </c>
      <c r="L277" s="98">
        <f t="shared" si="103"/>
        <v>0</v>
      </c>
      <c r="M277" s="98" t="e">
        <f t="shared" si="104"/>
        <v>#VALUE!</v>
      </c>
      <c r="N277" s="98" t="e">
        <f t="shared" si="105"/>
        <v>#VALUE!</v>
      </c>
      <c r="O277" s="97"/>
      <c r="P277" s="98" t="e">
        <f t="shared" si="97"/>
        <v>#VALUE!</v>
      </c>
      <c r="Q277" s="99" t="e">
        <f t="shared" si="106"/>
        <v>#VALUE!</v>
      </c>
      <c r="R277" s="100"/>
      <c r="S277" s="5"/>
      <c r="T277" s="28">
        <f t="shared" si="107"/>
        <v>0</v>
      </c>
      <c r="U277" s="101">
        <v>66140</v>
      </c>
      <c r="V277" s="102">
        <f t="shared" si="98"/>
        <v>0</v>
      </c>
      <c r="W277" s="101"/>
      <c r="X277" s="101"/>
      <c r="Y277" s="102">
        <f t="shared" si="108"/>
        <v>0</v>
      </c>
      <c r="Z277" s="102">
        <f t="shared" si="109"/>
        <v>0</v>
      </c>
      <c r="AA277" s="102" t="e">
        <f t="shared" si="99"/>
        <v>#VALUE!</v>
      </c>
    </row>
    <row r="278" spans="1:29" ht="17.25">
      <c r="A278" s="5"/>
      <c r="B278" s="5"/>
      <c r="C278" s="93"/>
      <c r="D278" s="193"/>
      <c r="E278" s="94"/>
      <c r="F278" s="95"/>
      <c r="G278" s="96" t="str">
        <f t="shared" si="100"/>
        <v>Error</v>
      </c>
      <c r="H278" s="97">
        <v>14400</v>
      </c>
      <c r="I278" s="98" t="e">
        <f t="shared" si="101"/>
        <v>#VALUE!</v>
      </c>
      <c r="J278" s="88" t="e">
        <f t="shared" si="96"/>
        <v>#VALUE!</v>
      </c>
      <c r="K278" s="98">
        <f t="shared" si="102"/>
        <v>0</v>
      </c>
      <c r="L278" s="98">
        <f t="shared" si="103"/>
        <v>0</v>
      </c>
      <c r="M278" s="98" t="e">
        <f t="shared" si="104"/>
        <v>#VALUE!</v>
      </c>
      <c r="N278" s="98" t="e">
        <f t="shared" si="105"/>
        <v>#VALUE!</v>
      </c>
      <c r="O278" s="97"/>
      <c r="P278" s="98" t="e">
        <f t="shared" si="97"/>
        <v>#VALUE!</v>
      </c>
      <c r="Q278" s="99" t="e">
        <f t="shared" si="106"/>
        <v>#VALUE!</v>
      </c>
      <c r="R278" s="100"/>
      <c r="S278" s="5"/>
      <c r="T278" s="28">
        <f t="shared" si="107"/>
        <v>0</v>
      </c>
      <c r="U278" s="101">
        <v>66140</v>
      </c>
      <c r="V278" s="102">
        <f t="shared" si="98"/>
        <v>0</v>
      </c>
      <c r="W278" s="101"/>
      <c r="X278" s="101"/>
      <c r="Y278" s="102">
        <f t="shared" si="108"/>
        <v>0</v>
      </c>
      <c r="Z278" s="102">
        <f t="shared" si="109"/>
        <v>0</v>
      </c>
      <c r="AA278" s="102" t="e">
        <f t="shared" si="99"/>
        <v>#VALUE!</v>
      </c>
    </row>
    <row r="279" spans="1:29" ht="17.25">
      <c r="A279" s="5"/>
      <c r="B279" s="5"/>
      <c r="C279" s="93"/>
      <c r="D279" s="193"/>
      <c r="E279" s="94"/>
      <c r="F279" s="95"/>
      <c r="G279" s="96" t="str">
        <f t="shared" si="100"/>
        <v>Error</v>
      </c>
      <c r="H279" s="97">
        <v>14400</v>
      </c>
      <c r="I279" s="98" t="e">
        <f t="shared" si="101"/>
        <v>#VALUE!</v>
      </c>
      <c r="J279" s="88" t="e">
        <f t="shared" si="96"/>
        <v>#VALUE!</v>
      </c>
      <c r="K279" s="98">
        <f t="shared" si="102"/>
        <v>0</v>
      </c>
      <c r="L279" s="98">
        <f t="shared" si="103"/>
        <v>0</v>
      </c>
      <c r="M279" s="98" t="e">
        <f t="shared" si="104"/>
        <v>#VALUE!</v>
      </c>
      <c r="N279" s="98" t="e">
        <f t="shared" si="105"/>
        <v>#VALUE!</v>
      </c>
      <c r="O279" s="97"/>
      <c r="P279" s="98" t="e">
        <f t="shared" si="97"/>
        <v>#VALUE!</v>
      </c>
      <c r="Q279" s="99" t="e">
        <f t="shared" si="106"/>
        <v>#VALUE!</v>
      </c>
      <c r="R279" s="100"/>
      <c r="S279" s="5"/>
      <c r="T279" s="28">
        <f t="shared" si="107"/>
        <v>0</v>
      </c>
      <c r="U279" s="101">
        <v>66140</v>
      </c>
      <c r="V279" s="102">
        <f t="shared" si="98"/>
        <v>0</v>
      </c>
      <c r="W279" s="101"/>
      <c r="X279" s="101"/>
      <c r="Y279" s="102">
        <f t="shared" si="108"/>
        <v>0</v>
      </c>
      <c r="Z279" s="102">
        <f t="shared" si="109"/>
        <v>0</v>
      </c>
      <c r="AA279" s="102" t="e">
        <f t="shared" si="99"/>
        <v>#VALUE!</v>
      </c>
    </row>
    <row r="280" spans="1:29" ht="17.25">
      <c r="A280" s="5"/>
      <c r="B280" s="5"/>
      <c r="C280" s="93"/>
      <c r="D280" s="193"/>
      <c r="E280" s="94"/>
      <c r="F280" s="95"/>
      <c r="G280" s="96" t="str">
        <f t="shared" si="100"/>
        <v>Error</v>
      </c>
      <c r="H280" s="97">
        <v>14400</v>
      </c>
      <c r="I280" s="98" t="e">
        <f t="shared" si="101"/>
        <v>#VALUE!</v>
      </c>
      <c r="J280" s="88" t="e">
        <f t="shared" si="96"/>
        <v>#VALUE!</v>
      </c>
      <c r="K280" s="98">
        <f t="shared" si="102"/>
        <v>0</v>
      </c>
      <c r="L280" s="98">
        <f t="shared" si="103"/>
        <v>0</v>
      </c>
      <c r="M280" s="98" t="e">
        <f t="shared" si="104"/>
        <v>#VALUE!</v>
      </c>
      <c r="N280" s="98" t="e">
        <f t="shared" si="105"/>
        <v>#VALUE!</v>
      </c>
      <c r="O280" s="97"/>
      <c r="P280" s="98" t="e">
        <f t="shared" si="97"/>
        <v>#VALUE!</v>
      </c>
      <c r="Q280" s="99" t="e">
        <f t="shared" si="106"/>
        <v>#VALUE!</v>
      </c>
      <c r="R280" s="100"/>
      <c r="S280" s="5"/>
      <c r="T280" s="28">
        <f t="shared" si="107"/>
        <v>0</v>
      </c>
      <c r="U280" s="101">
        <v>66140</v>
      </c>
      <c r="V280" s="102">
        <f t="shared" si="98"/>
        <v>0</v>
      </c>
      <c r="W280" s="101"/>
      <c r="X280" s="101"/>
      <c r="Y280" s="102">
        <f t="shared" si="108"/>
        <v>0</v>
      </c>
      <c r="Z280" s="102">
        <f t="shared" si="109"/>
        <v>0</v>
      </c>
      <c r="AA280" s="102" t="e">
        <f t="shared" si="99"/>
        <v>#VALUE!</v>
      </c>
    </row>
    <row r="281" spans="1:29" ht="17.25">
      <c r="A281" s="5"/>
      <c r="B281" s="5"/>
      <c r="C281" s="93"/>
      <c r="D281" s="193"/>
      <c r="E281" s="84"/>
      <c r="F281" s="85"/>
      <c r="G281" s="86" t="str">
        <f t="shared" si="100"/>
        <v>Error</v>
      </c>
      <c r="H281" s="87">
        <v>14400</v>
      </c>
      <c r="I281" s="88" t="e">
        <f t="shared" si="101"/>
        <v>#VALUE!</v>
      </c>
      <c r="J281" s="88" t="e">
        <f t="shared" si="96"/>
        <v>#VALUE!</v>
      </c>
      <c r="K281" s="88">
        <f t="shared" si="102"/>
        <v>0</v>
      </c>
      <c r="L281" s="88">
        <f t="shared" si="103"/>
        <v>0</v>
      </c>
      <c r="M281" s="88" t="e">
        <f t="shared" si="104"/>
        <v>#VALUE!</v>
      </c>
      <c r="N281" s="88" t="e">
        <f t="shared" si="105"/>
        <v>#VALUE!</v>
      </c>
      <c r="O281" s="87"/>
      <c r="P281" s="88" t="e">
        <f t="shared" si="97"/>
        <v>#VALUE!</v>
      </c>
      <c r="Q281" s="89" t="e">
        <f t="shared" si="106"/>
        <v>#VALUE!</v>
      </c>
      <c r="R281" s="90"/>
      <c r="S281" s="82"/>
      <c r="T281" s="28">
        <f t="shared" si="107"/>
        <v>0</v>
      </c>
      <c r="U281" s="91">
        <v>66140</v>
      </c>
      <c r="V281" s="92">
        <f t="shared" si="98"/>
        <v>0</v>
      </c>
      <c r="W281" s="91"/>
      <c r="X281" s="91"/>
      <c r="Y281" s="92">
        <f t="shared" si="108"/>
        <v>0</v>
      </c>
      <c r="Z281" s="92">
        <f t="shared" si="109"/>
        <v>0</v>
      </c>
      <c r="AA281" s="92" t="e">
        <f t="shared" si="99"/>
        <v>#VALUE!</v>
      </c>
    </row>
    <row r="282" spans="1:29" ht="17.25">
      <c r="A282" s="5"/>
      <c r="B282" s="5"/>
      <c r="C282" s="93"/>
      <c r="D282" s="193"/>
      <c r="E282" s="94"/>
      <c r="F282" s="95"/>
      <c r="G282" s="96" t="str">
        <f t="shared" si="100"/>
        <v>Error</v>
      </c>
      <c r="H282" s="97">
        <v>14400</v>
      </c>
      <c r="I282" s="98" t="e">
        <f t="shared" si="101"/>
        <v>#VALUE!</v>
      </c>
      <c r="J282" s="88" t="e">
        <f t="shared" si="96"/>
        <v>#VALUE!</v>
      </c>
      <c r="K282" s="98">
        <f t="shared" si="102"/>
        <v>0</v>
      </c>
      <c r="L282" s="98">
        <f t="shared" si="103"/>
        <v>0</v>
      </c>
      <c r="M282" s="98" t="e">
        <f t="shared" si="104"/>
        <v>#VALUE!</v>
      </c>
      <c r="N282" s="98" t="e">
        <f t="shared" si="105"/>
        <v>#VALUE!</v>
      </c>
      <c r="O282" s="97"/>
      <c r="P282" s="98" t="e">
        <f t="shared" si="97"/>
        <v>#VALUE!</v>
      </c>
      <c r="Q282" s="99" t="e">
        <f t="shared" si="106"/>
        <v>#VALUE!</v>
      </c>
      <c r="R282" s="100"/>
      <c r="S282" s="5"/>
      <c r="T282" s="28">
        <f t="shared" si="107"/>
        <v>0</v>
      </c>
      <c r="U282" s="101">
        <v>66140</v>
      </c>
      <c r="V282" s="102">
        <f t="shared" si="98"/>
        <v>0</v>
      </c>
      <c r="W282" s="101"/>
      <c r="X282" s="101"/>
      <c r="Y282" s="102">
        <f t="shared" si="108"/>
        <v>0</v>
      </c>
      <c r="Z282" s="102">
        <f t="shared" si="109"/>
        <v>0</v>
      </c>
      <c r="AA282" s="102" t="e">
        <f t="shared" si="99"/>
        <v>#VALUE!</v>
      </c>
    </row>
    <row r="283" spans="1:29" ht="17.25">
      <c r="A283" s="5"/>
      <c r="B283" s="5"/>
      <c r="C283" s="93"/>
      <c r="D283" s="193"/>
      <c r="E283" s="94"/>
      <c r="F283" s="95"/>
      <c r="G283" s="96" t="str">
        <f t="shared" si="100"/>
        <v>Error</v>
      </c>
      <c r="H283" s="97">
        <v>14400</v>
      </c>
      <c r="I283" s="98" t="e">
        <f t="shared" si="101"/>
        <v>#VALUE!</v>
      </c>
      <c r="J283" s="88" t="e">
        <f t="shared" si="96"/>
        <v>#VALUE!</v>
      </c>
      <c r="K283" s="98">
        <f t="shared" si="102"/>
        <v>0</v>
      </c>
      <c r="L283" s="98">
        <f t="shared" si="103"/>
        <v>0</v>
      </c>
      <c r="M283" s="98" t="e">
        <f t="shared" si="104"/>
        <v>#VALUE!</v>
      </c>
      <c r="N283" s="98" t="e">
        <f t="shared" si="105"/>
        <v>#VALUE!</v>
      </c>
      <c r="O283" s="97"/>
      <c r="P283" s="98" t="e">
        <f t="shared" si="97"/>
        <v>#VALUE!</v>
      </c>
      <c r="Q283" s="99" t="e">
        <f t="shared" si="106"/>
        <v>#VALUE!</v>
      </c>
      <c r="R283" s="100"/>
      <c r="S283" s="5"/>
      <c r="T283" s="28">
        <f t="shared" si="107"/>
        <v>0</v>
      </c>
      <c r="U283" s="101">
        <v>66140</v>
      </c>
      <c r="V283" s="102">
        <f t="shared" si="98"/>
        <v>0</v>
      </c>
      <c r="W283" s="101"/>
      <c r="X283" s="101"/>
      <c r="Y283" s="102">
        <f t="shared" si="108"/>
        <v>0</v>
      </c>
      <c r="Z283" s="102">
        <f t="shared" si="109"/>
        <v>0</v>
      </c>
      <c r="AA283" s="102" t="e">
        <f t="shared" si="99"/>
        <v>#VALUE!</v>
      </c>
    </row>
    <row r="284" spans="1:29" ht="17.25">
      <c r="A284" s="5"/>
      <c r="B284" s="5"/>
      <c r="C284" s="93"/>
      <c r="D284" s="193"/>
      <c r="E284" s="94"/>
      <c r="F284" s="95"/>
      <c r="G284" s="96" t="str">
        <f t="shared" si="100"/>
        <v>Error</v>
      </c>
      <c r="H284" s="97">
        <v>14400</v>
      </c>
      <c r="I284" s="98" t="e">
        <f t="shared" si="101"/>
        <v>#VALUE!</v>
      </c>
      <c r="J284" s="88" t="e">
        <f t="shared" si="96"/>
        <v>#VALUE!</v>
      </c>
      <c r="K284" s="98">
        <f t="shared" si="102"/>
        <v>0</v>
      </c>
      <c r="L284" s="98">
        <f t="shared" si="103"/>
        <v>0</v>
      </c>
      <c r="M284" s="98" t="e">
        <f t="shared" si="104"/>
        <v>#VALUE!</v>
      </c>
      <c r="N284" s="98" t="e">
        <f t="shared" si="105"/>
        <v>#VALUE!</v>
      </c>
      <c r="O284" s="97"/>
      <c r="P284" s="98" t="e">
        <f t="shared" si="97"/>
        <v>#VALUE!</v>
      </c>
      <c r="Q284" s="99" t="e">
        <f t="shared" si="106"/>
        <v>#VALUE!</v>
      </c>
      <c r="R284" s="100"/>
      <c r="S284" s="5"/>
      <c r="T284" s="28">
        <f t="shared" si="107"/>
        <v>0</v>
      </c>
      <c r="U284" s="101">
        <v>66140</v>
      </c>
      <c r="V284" s="102">
        <f t="shared" si="98"/>
        <v>0</v>
      </c>
      <c r="W284" s="101"/>
      <c r="X284" s="101"/>
      <c r="Y284" s="102">
        <f t="shared" si="108"/>
        <v>0</v>
      </c>
      <c r="Z284" s="102">
        <f t="shared" si="109"/>
        <v>0</v>
      </c>
      <c r="AA284" s="102" t="e">
        <f t="shared" si="99"/>
        <v>#VALUE!</v>
      </c>
    </row>
    <row r="285" spans="1:29" ht="17.25">
      <c r="A285" s="5"/>
      <c r="B285" s="5"/>
      <c r="C285" s="93"/>
      <c r="D285" s="193"/>
      <c r="E285" s="94"/>
      <c r="F285" s="95"/>
      <c r="G285" s="96" t="str">
        <f t="shared" si="100"/>
        <v>Error</v>
      </c>
      <c r="H285" s="97">
        <v>14400</v>
      </c>
      <c r="I285" s="98" t="e">
        <f t="shared" si="101"/>
        <v>#VALUE!</v>
      </c>
      <c r="J285" s="88" t="e">
        <f t="shared" si="96"/>
        <v>#VALUE!</v>
      </c>
      <c r="K285" s="98">
        <f t="shared" si="102"/>
        <v>0</v>
      </c>
      <c r="L285" s="98">
        <f t="shared" si="103"/>
        <v>0</v>
      </c>
      <c r="M285" s="98" t="e">
        <f t="shared" si="104"/>
        <v>#VALUE!</v>
      </c>
      <c r="N285" s="98" t="e">
        <f t="shared" si="105"/>
        <v>#VALUE!</v>
      </c>
      <c r="O285" s="97"/>
      <c r="P285" s="98" t="e">
        <f t="shared" si="97"/>
        <v>#VALUE!</v>
      </c>
      <c r="Q285" s="99" t="e">
        <f t="shared" si="106"/>
        <v>#VALUE!</v>
      </c>
      <c r="R285" s="100"/>
      <c r="S285" s="5"/>
      <c r="T285" s="28">
        <f t="shared" si="107"/>
        <v>0</v>
      </c>
      <c r="U285" s="101">
        <v>66140</v>
      </c>
      <c r="V285" s="102">
        <f t="shared" si="98"/>
        <v>0</v>
      </c>
      <c r="W285" s="101"/>
      <c r="X285" s="101"/>
      <c r="Y285" s="102">
        <f t="shared" si="108"/>
        <v>0</v>
      </c>
      <c r="Z285" s="102">
        <f t="shared" si="109"/>
        <v>0</v>
      </c>
      <c r="AA285" s="102" t="e">
        <f t="shared" si="99"/>
        <v>#VALUE!</v>
      </c>
    </row>
    <row r="286" spans="1:29" ht="17.25">
      <c r="A286" s="5"/>
      <c r="B286" s="5"/>
      <c r="C286" s="93"/>
      <c r="D286" s="193"/>
      <c r="E286" s="94"/>
      <c r="F286" s="95"/>
      <c r="G286" s="96" t="str">
        <f t="shared" si="100"/>
        <v>Error</v>
      </c>
      <c r="H286" s="97">
        <v>14400</v>
      </c>
      <c r="I286" s="98" t="e">
        <f t="shared" si="101"/>
        <v>#VALUE!</v>
      </c>
      <c r="J286" s="88" t="e">
        <f t="shared" si="96"/>
        <v>#VALUE!</v>
      </c>
      <c r="K286" s="98">
        <f t="shared" si="102"/>
        <v>0</v>
      </c>
      <c r="L286" s="98">
        <f t="shared" si="103"/>
        <v>0</v>
      </c>
      <c r="M286" s="98" t="e">
        <f t="shared" si="104"/>
        <v>#VALUE!</v>
      </c>
      <c r="N286" s="98" t="e">
        <f t="shared" si="105"/>
        <v>#VALUE!</v>
      </c>
      <c r="O286" s="97"/>
      <c r="P286" s="98" t="e">
        <f t="shared" si="97"/>
        <v>#VALUE!</v>
      </c>
      <c r="Q286" s="99" t="e">
        <f t="shared" si="106"/>
        <v>#VALUE!</v>
      </c>
      <c r="R286" s="100"/>
      <c r="S286" s="5"/>
      <c r="T286" s="28">
        <f t="shared" si="107"/>
        <v>0</v>
      </c>
      <c r="U286" s="101">
        <v>66140</v>
      </c>
      <c r="V286" s="102">
        <f t="shared" si="98"/>
        <v>0</v>
      </c>
      <c r="W286" s="101"/>
      <c r="X286" s="101"/>
      <c r="Y286" s="102">
        <f t="shared" si="108"/>
        <v>0</v>
      </c>
      <c r="Z286" s="102">
        <f t="shared" si="109"/>
        <v>0</v>
      </c>
      <c r="AA286" s="102" t="e">
        <f t="shared" si="99"/>
        <v>#VALUE!</v>
      </c>
    </row>
    <row r="287" spans="1:29" ht="17.25">
      <c r="A287" s="5"/>
      <c r="B287" s="5"/>
      <c r="C287" s="93"/>
      <c r="D287" s="193"/>
      <c r="E287" s="84"/>
      <c r="F287" s="85"/>
      <c r="G287" s="86" t="str">
        <f t="shared" si="100"/>
        <v>Error</v>
      </c>
      <c r="H287" s="87">
        <v>14400</v>
      </c>
      <c r="I287" s="88" t="e">
        <f t="shared" si="101"/>
        <v>#VALUE!</v>
      </c>
      <c r="J287" s="88" t="e">
        <f t="shared" si="96"/>
        <v>#VALUE!</v>
      </c>
      <c r="K287" s="88">
        <f t="shared" si="102"/>
        <v>0</v>
      </c>
      <c r="L287" s="88">
        <f t="shared" si="103"/>
        <v>0</v>
      </c>
      <c r="M287" s="88" t="e">
        <f t="shared" si="104"/>
        <v>#VALUE!</v>
      </c>
      <c r="N287" s="88" t="e">
        <f t="shared" si="105"/>
        <v>#VALUE!</v>
      </c>
      <c r="O287" s="87"/>
      <c r="P287" s="88" t="e">
        <f t="shared" si="97"/>
        <v>#VALUE!</v>
      </c>
      <c r="Q287" s="89" t="e">
        <f t="shared" si="106"/>
        <v>#VALUE!</v>
      </c>
      <c r="R287" s="90"/>
      <c r="S287" s="82"/>
      <c r="T287" s="28">
        <f t="shared" si="107"/>
        <v>0</v>
      </c>
      <c r="U287" s="91">
        <v>66140</v>
      </c>
      <c r="V287" s="92">
        <f t="shared" si="98"/>
        <v>0</v>
      </c>
      <c r="W287" s="91"/>
      <c r="X287" s="91"/>
      <c r="Y287" s="92">
        <f t="shared" si="108"/>
        <v>0</v>
      </c>
      <c r="Z287" s="92">
        <f t="shared" si="109"/>
        <v>0</v>
      </c>
      <c r="AA287" s="92" t="e">
        <f t="shared" si="99"/>
        <v>#VALUE!</v>
      </c>
    </row>
    <row r="288" spans="1:29" ht="17.25">
      <c r="A288" s="5"/>
      <c r="B288" s="5"/>
      <c r="C288" s="93"/>
      <c r="D288" s="193"/>
      <c r="E288" s="94"/>
      <c r="F288" s="95"/>
      <c r="G288" s="96" t="str">
        <f t="shared" si="100"/>
        <v>Error</v>
      </c>
      <c r="H288" s="97">
        <v>14400</v>
      </c>
      <c r="I288" s="98" t="e">
        <f t="shared" si="101"/>
        <v>#VALUE!</v>
      </c>
      <c r="J288" s="88" t="e">
        <f t="shared" si="96"/>
        <v>#VALUE!</v>
      </c>
      <c r="K288" s="98">
        <f t="shared" si="102"/>
        <v>0</v>
      </c>
      <c r="L288" s="98">
        <f t="shared" si="103"/>
        <v>0</v>
      </c>
      <c r="M288" s="98" t="e">
        <f t="shared" si="104"/>
        <v>#VALUE!</v>
      </c>
      <c r="N288" s="98" t="e">
        <f t="shared" si="105"/>
        <v>#VALUE!</v>
      </c>
      <c r="O288" s="97"/>
      <c r="P288" s="98" t="e">
        <f t="shared" si="97"/>
        <v>#VALUE!</v>
      </c>
      <c r="Q288" s="99" t="e">
        <f t="shared" si="106"/>
        <v>#VALUE!</v>
      </c>
      <c r="R288" s="100"/>
      <c r="S288" s="5"/>
      <c r="T288" s="28">
        <f t="shared" si="107"/>
        <v>0</v>
      </c>
      <c r="U288" s="101">
        <v>66140</v>
      </c>
      <c r="V288" s="102">
        <f t="shared" si="98"/>
        <v>0</v>
      </c>
      <c r="W288" s="101"/>
      <c r="X288" s="101"/>
      <c r="Y288" s="102">
        <f t="shared" si="108"/>
        <v>0</v>
      </c>
      <c r="Z288" s="102">
        <f t="shared" si="109"/>
        <v>0</v>
      </c>
      <c r="AA288" s="102" t="e">
        <f t="shared" si="99"/>
        <v>#VALUE!</v>
      </c>
    </row>
    <row r="289" spans="1:27" ht="17.25">
      <c r="A289" s="5"/>
      <c r="B289" s="5"/>
      <c r="C289" s="93"/>
      <c r="D289" s="193"/>
      <c r="E289" s="94"/>
      <c r="F289" s="95"/>
      <c r="G289" s="96" t="str">
        <f t="shared" si="100"/>
        <v>Error</v>
      </c>
      <c r="H289" s="97">
        <v>14400</v>
      </c>
      <c r="I289" s="98" t="e">
        <f t="shared" si="101"/>
        <v>#VALUE!</v>
      </c>
      <c r="J289" s="88" t="e">
        <f t="shared" si="96"/>
        <v>#VALUE!</v>
      </c>
      <c r="K289" s="98">
        <f t="shared" si="102"/>
        <v>0</v>
      </c>
      <c r="L289" s="98">
        <f t="shared" si="103"/>
        <v>0</v>
      </c>
      <c r="M289" s="98" t="e">
        <f t="shared" si="104"/>
        <v>#VALUE!</v>
      </c>
      <c r="N289" s="98" t="e">
        <f t="shared" si="105"/>
        <v>#VALUE!</v>
      </c>
      <c r="O289" s="97"/>
      <c r="P289" s="98" t="e">
        <f t="shared" si="97"/>
        <v>#VALUE!</v>
      </c>
      <c r="Q289" s="99" t="e">
        <f t="shared" si="106"/>
        <v>#VALUE!</v>
      </c>
      <c r="R289" s="100"/>
      <c r="S289" s="5"/>
      <c r="T289" s="28">
        <f t="shared" si="107"/>
        <v>0</v>
      </c>
      <c r="U289" s="101">
        <v>66140</v>
      </c>
      <c r="V289" s="102">
        <f t="shared" si="98"/>
        <v>0</v>
      </c>
      <c r="W289" s="101"/>
      <c r="X289" s="101"/>
      <c r="Y289" s="102">
        <f t="shared" si="108"/>
        <v>0</v>
      </c>
      <c r="Z289" s="102">
        <f t="shared" si="109"/>
        <v>0</v>
      </c>
      <c r="AA289" s="102" t="e">
        <f t="shared" si="99"/>
        <v>#VALUE!</v>
      </c>
    </row>
    <row r="290" spans="1:27" ht="17.25">
      <c r="A290" s="5"/>
      <c r="B290" s="5"/>
      <c r="C290" s="93"/>
      <c r="D290" s="193"/>
      <c r="E290" s="94"/>
      <c r="F290" s="95"/>
      <c r="G290" s="96" t="str">
        <f t="shared" si="100"/>
        <v>Error</v>
      </c>
      <c r="H290" s="97">
        <v>14400</v>
      </c>
      <c r="I290" s="98" t="e">
        <f t="shared" si="101"/>
        <v>#VALUE!</v>
      </c>
      <c r="J290" s="88" t="e">
        <f t="shared" si="96"/>
        <v>#VALUE!</v>
      </c>
      <c r="K290" s="98">
        <f t="shared" si="102"/>
        <v>0</v>
      </c>
      <c r="L290" s="98">
        <f t="shared" si="103"/>
        <v>0</v>
      </c>
      <c r="M290" s="98" t="e">
        <f t="shared" si="104"/>
        <v>#VALUE!</v>
      </c>
      <c r="N290" s="98" t="e">
        <f t="shared" si="105"/>
        <v>#VALUE!</v>
      </c>
      <c r="O290" s="97"/>
      <c r="P290" s="98" t="e">
        <f t="shared" si="97"/>
        <v>#VALUE!</v>
      </c>
      <c r="Q290" s="99" t="e">
        <f t="shared" si="106"/>
        <v>#VALUE!</v>
      </c>
      <c r="R290" s="100"/>
      <c r="S290" s="5"/>
      <c r="T290" s="28">
        <f t="shared" si="107"/>
        <v>0</v>
      </c>
      <c r="U290" s="101">
        <v>66140</v>
      </c>
      <c r="V290" s="102">
        <f t="shared" si="98"/>
        <v>0</v>
      </c>
      <c r="W290" s="101"/>
      <c r="X290" s="101"/>
      <c r="Y290" s="102">
        <f t="shared" si="108"/>
        <v>0</v>
      </c>
      <c r="Z290" s="102">
        <f t="shared" si="109"/>
        <v>0</v>
      </c>
      <c r="AA290" s="102" t="e">
        <f t="shared" si="99"/>
        <v>#VALUE!</v>
      </c>
    </row>
    <row r="291" spans="1:27" ht="17.25">
      <c r="A291" s="5"/>
      <c r="B291" s="5"/>
      <c r="C291" s="93"/>
      <c r="D291" s="193"/>
      <c r="E291" s="94"/>
      <c r="F291" s="95"/>
      <c r="G291" s="96" t="str">
        <f t="shared" si="100"/>
        <v>Error</v>
      </c>
      <c r="H291" s="97">
        <v>14400</v>
      </c>
      <c r="I291" s="98" t="e">
        <f t="shared" si="101"/>
        <v>#VALUE!</v>
      </c>
      <c r="J291" s="88" t="e">
        <f t="shared" si="96"/>
        <v>#VALUE!</v>
      </c>
      <c r="K291" s="98">
        <f t="shared" si="102"/>
        <v>0</v>
      </c>
      <c r="L291" s="98">
        <f t="shared" si="103"/>
        <v>0</v>
      </c>
      <c r="M291" s="98" t="e">
        <f t="shared" si="104"/>
        <v>#VALUE!</v>
      </c>
      <c r="N291" s="98" t="e">
        <f t="shared" si="105"/>
        <v>#VALUE!</v>
      </c>
      <c r="O291" s="97"/>
      <c r="P291" s="98" t="e">
        <f t="shared" si="97"/>
        <v>#VALUE!</v>
      </c>
      <c r="Q291" s="99" t="e">
        <f t="shared" si="106"/>
        <v>#VALUE!</v>
      </c>
      <c r="R291" s="100"/>
      <c r="S291" s="5"/>
      <c r="T291" s="28">
        <f t="shared" si="107"/>
        <v>0</v>
      </c>
      <c r="U291" s="101">
        <v>66140</v>
      </c>
      <c r="V291" s="102">
        <f t="shared" si="98"/>
        <v>0</v>
      </c>
      <c r="W291" s="101"/>
      <c r="X291" s="101"/>
      <c r="Y291" s="102">
        <f t="shared" si="108"/>
        <v>0</v>
      </c>
      <c r="Z291" s="102">
        <f t="shared" si="109"/>
        <v>0</v>
      </c>
      <c r="AA291" s="102" t="e">
        <f t="shared" si="99"/>
        <v>#VALUE!</v>
      </c>
    </row>
    <row r="292" spans="1:27" ht="17.25">
      <c r="A292" s="5"/>
      <c r="B292" s="5"/>
      <c r="C292" s="93"/>
      <c r="D292" s="193"/>
      <c r="E292" s="94"/>
      <c r="F292" s="95"/>
      <c r="G292" s="96" t="str">
        <f t="shared" si="100"/>
        <v>Error</v>
      </c>
      <c r="H292" s="97">
        <v>14400</v>
      </c>
      <c r="I292" s="98" t="e">
        <f t="shared" si="101"/>
        <v>#VALUE!</v>
      </c>
      <c r="J292" s="88" t="e">
        <f t="shared" si="96"/>
        <v>#VALUE!</v>
      </c>
      <c r="K292" s="98">
        <f t="shared" si="102"/>
        <v>0</v>
      </c>
      <c r="L292" s="98">
        <f t="shared" si="103"/>
        <v>0</v>
      </c>
      <c r="M292" s="98" t="e">
        <f t="shared" si="104"/>
        <v>#VALUE!</v>
      </c>
      <c r="N292" s="98" t="e">
        <f t="shared" si="105"/>
        <v>#VALUE!</v>
      </c>
      <c r="O292" s="97"/>
      <c r="P292" s="98" t="e">
        <f t="shared" si="97"/>
        <v>#VALUE!</v>
      </c>
      <c r="Q292" s="99" t="e">
        <f t="shared" si="106"/>
        <v>#VALUE!</v>
      </c>
      <c r="R292" s="100"/>
      <c r="S292" s="5"/>
      <c r="T292" s="28">
        <f t="shared" si="107"/>
        <v>0</v>
      </c>
      <c r="U292" s="101">
        <v>66140</v>
      </c>
      <c r="V292" s="102">
        <f t="shared" si="98"/>
        <v>0</v>
      </c>
      <c r="W292" s="101"/>
      <c r="X292" s="101"/>
      <c r="Y292" s="102">
        <f t="shared" si="108"/>
        <v>0</v>
      </c>
      <c r="Z292" s="102">
        <f t="shared" si="109"/>
        <v>0</v>
      </c>
      <c r="AA292" s="102" t="e">
        <f t="shared" si="99"/>
        <v>#VALUE!</v>
      </c>
    </row>
    <row r="293" spans="1:27" ht="17.25">
      <c r="A293" s="5"/>
      <c r="B293" s="5"/>
      <c r="C293" s="93"/>
      <c r="D293" s="193"/>
      <c r="E293" s="84"/>
      <c r="F293" s="85"/>
      <c r="G293" s="86" t="str">
        <f t="shared" si="100"/>
        <v>Error</v>
      </c>
      <c r="H293" s="87">
        <v>14400</v>
      </c>
      <c r="I293" s="88" t="e">
        <f t="shared" si="101"/>
        <v>#VALUE!</v>
      </c>
      <c r="J293" s="88" t="e">
        <f t="shared" si="96"/>
        <v>#VALUE!</v>
      </c>
      <c r="K293" s="88">
        <f t="shared" si="102"/>
        <v>0</v>
      </c>
      <c r="L293" s="88">
        <f t="shared" si="103"/>
        <v>0</v>
      </c>
      <c r="M293" s="88" t="e">
        <f t="shared" si="104"/>
        <v>#VALUE!</v>
      </c>
      <c r="N293" s="88" t="e">
        <f t="shared" si="105"/>
        <v>#VALUE!</v>
      </c>
      <c r="O293" s="87"/>
      <c r="P293" s="88" t="e">
        <f t="shared" si="97"/>
        <v>#VALUE!</v>
      </c>
      <c r="Q293" s="89" t="e">
        <f t="shared" si="106"/>
        <v>#VALUE!</v>
      </c>
      <c r="R293" s="90"/>
      <c r="S293" s="82"/>
      <c r="T293" s="28">
        <f t="shared" si="107"/>
        <v>0</v>
      </c>
      <c r="U293" s="91">
        <v>66140</v>
      </c>
      <c r="V293" s="92">
        <f t="shared" si="98"/>
        <v>0</v>
      </c>
      <c r="W293" s="91"/>
      <c r="X293" s="91"/>
      <c r="Y293" s="92">
        <f t="shared" si="108"/>
        <v>0</v>
      </c>
      <c r="Z293" s="92">
        <f t="shared" si="109"/>
        <v>0</v>
      </c>
      <c r="AA293" s="92" t="e">
        <f t="shared" si="99"/>
        <v>#VALUE!</v>
      </c>
    </row>
    <row r="294" spans="1:27" ht="17.25">
      <c r="A294" s="5"/>
      <c r="B294" s="5"/>
      <c r="C294" s="93"/>
      <c r="D294" s="193"/>
      <c r="E294" s="94"/>
      <c r="F294" s="95"/>
      <c r="G294" s="96" t="str">
        <f t="shared" si="100"/>
        <v>Error</v>
      </c>
      <c r="H294" s="97">
        <v>14400</v>
      </c>
      <c r="I294" s="98" t="e">
        <f t="shared" si="101"/>
        <v>#VALUE!</v>
      </c>
      <c r="J294" s="88" t="e">
        <f t="shared" si="96"/>
        <v>#VALUE!</v>
      </c>
      <c r="K294" s="98">
        <f t="shared" si="102"/>
        <v>0</v>
      </c>
      <c r="L294" s="98">
        <f t="shared" si="103"/>
        <v>0</v>
      </c>
      <c r="M294" s="98" t="e">
        <f t="shared" si="104"/>
        <v>#VALUE!</v>
      </c>
      <c r="N294" s="98" t="e">
        <f t="shared" si="105"/>
        <v>#VALUE!</v>
      </c>
      <c r="O294" s="97"/>
      <c r="P294" s="98" t="e">
        <f t="shared" si="97"/>
        <v>#VALUE!</v>
      </c>
      <c r="Q294" s="99" t="e">
        <f t="shared" si="106"/>
        <v>#VALUE!</v>
      </c>
      <c r="R294" s="100"/>
      <c r="S294" s="5"/>
      <c r="T294" s="28">
        <f t="shared" si="107"/>
        <v>0</v>
      </c>
      <c r="U294" s="101">
        <v>66140</v>
      </c>
      <c r="V294" s="102">
        <f t="shared" si="98"/>
        <v>0</v>
      </c>
      <c r="W294" s="101"/>
      <c r="X294" s="101"/>
      <c r="Y294" s="102">
        <f t="shared" si="108"/>
        <v>0</v>
      </c>
      <c r="Z294" s="102">
        <f t="shared" si="109"/>
        <v>0</v>
      </c>
      <c r="AA294" s="102" t="e">
        <f t="shared" si="99"/>
        <v>#VALUE!</v>
      </c>
    </row>
    <row r="295" spans="1:27" ht="17.25">
      <c r="A295" s="5"/>
      <c r="B295" s="5"/>
      <c r="C295" s="93"/>
      <c r="D295" s="193"/>
      <c r="E295" s="94"/>
      <c r="F295" s="95"/>
      <c r="G295" s="96" t="str">
        <f t="shared" si="100"/>
        <v>Error</v>
      </c>
      <c r="H295" s="97">
        <v>14400</v>
      </c>
      <c r="I295" s="98" t="e">
        <f t="shared" si="101"/>
        <v>#VALUE!</v>
      </c>
      <c r="J295" s="88" t="e">
        <f t="shared" si="96"/>
        <v>#VALUE!</v>
      </c>
      <c r="K295" s="98">
        <f t="shared" si="102"/>
        <v>0</v>
      </c>
      <c r="L295" s="98">
        <f t="shared" si="103"/>
        <v>0</v>
      </c>
      <c r="M295" s="98" t="e">
        <f t="shared" si="104"/>
        <v>#VALUE!</v>
      </c>
      <c r="N295" s="98" t="e">
        <f t="shared" si="105"/>
        <v>#VALUE!</v>
      </c>
      <c r="O295" s="97"/>
      <c r="P295" s="98" t="e">
        <f t="shared" si="97"/>
        <v>#VALUE!</v>
      </c>
      <c r="Q295" s="99" t="e">
        <f t="shared" si="106"/>
        <v>#VALUE!</v>
      </c>
      <c r="R295" s="100"/>
      <c r="S295" s="5"/>
      <c r="T295" s="28">
        <f t="shared" si="107"/>
        <v>0</v>
      </c>
      <c r="U295" s="101">
        <v>66140</v>
      </c>
      <c r="V295" s="102">
        <f t="shared" si="98"/>
        <v>0</v>
      </c>
      <c r="W295" s="101"/>
      <c r="X295" s="101"/>
      <c r="Y295" s="102">
        <f t="shared" si="108"/>
        <v>0</v>
      </c>
      <c r="Z295" s="102">
        <f t="shared" si="109"/>
        <v>0</v>
      </c>
      <c r="AA295" s="102" t="e">
        <f t="shared" si="99"/>
        <v>#VALUE!</v>
      </c>
    </row>
    <row r="296" spans="1:27" ht="17.25">
      <c r="A296" s="5"/>
      <c r="B296" s="5"/>
      <c r="C296" s="93"/>
      <c r="D296" s="193"/>
      <c r="E296" s="94"/>
      <c r="F296" s="95"/>
      <c r="G296" s="96" t="str">
        <f t="shared" si="100"/>
        <v>Error</v>
      </c>
      <c r="H296" s="97">
        <v>14400</v>
      </c>
      <c r="I296" s="98" t="e">
        <f t="shared" si="101"/>
        <v>#VALUE!</v>
      </c>
      <c r="J296" s="88" t="e">
        <f t="shared" si="96"/>
        <v>#VALUE!</v>
      </c>
      <c r="K296" s="98">
        <f t="shared" si="102"/>
        <v>0</v>
      </c>
      <c r="L296" s="98">
        <f t="shared" si="103"/>
        <v>0</v>
      </c>
      <c r="M296" s="98" t="e">
        <f t="shared" si="104"/>
        <v>#VALUE!</v>
      </c>
      <c r="N296" s="98" t="e">
        <f t="shared" si="105"/>
        <v>#VALUE!</v>
      </c>
      <c r="O296" s="97"/>
      <c r="P296" s="98" t="e">
        <f t="shared" si="97"/>
        <v>#VALUE!</v>
      </c>
      <c r="Q296" s="99" t="e">
        <f t="shared" si="106"/>
        <v>#VALUE!</v>
      </c>
      <c r="R296" s="100"/>
      <c r="S296" s="5"/>
      <c r="T296" s="28">
        <f t="shared" si="107"/>
        <v>0</v>
      </c>
      <c r="U296" s="101">
        <v>66140</v>
      </c>
      <c r="V296" s="102">
        <f t="shared" si="98"/>
        <v>0</v>
      </c>
      <c r="W296" s="101"/>
      <c r="X296" s="101"/>
      <c r="Y296" s="102">
        <f t="shared" si="108"/>
        <v>0</v>
      </c>
      <c r="Z296" s="102">
        <f t="shared" si="109"/>
        <v>0</v>
      </c>
      <c r="AA296" s="102" t="e">
        <f t="shared" si="99"/>
        <v>#VALUE!</v>
      </c>
    </row>
    <row r="297" spans="1:27" ht="17.25">
      <c r="A297" s="5"/>
      <c r="B297" s="5"/>
      <c r="C297" s="93"/>
      <c r="D297" s="193"/>
      <c r="E297" s="94"/>
      <c r="F297" s="95"/>
      <c r="G297" s="96" t="str">
        <f t="shared" si="100"/>
        <v>Error</v>
      </c>
      <c r="H297" s="97">
        <v>14400</v>
      </c>
      <c r="I297" s="98" t="e">
        <f t="shared" si="101"/>
        <v>#VALUE!</v>
      </c>
      <c r="J297" s="88" t="e">
        <f t="shared" si="96"/>
        <v>#VALUE!</v>
      </c>
      <c r="K297" s="98">
        <f t="shared" si="102"/>
        <v>0</v>
      </c>
      <c r="L297" s="98">
        <f t="shared" si="103"/>
        <v>0</v>
      </c>
      <c r="M297" s="98" t="e">
        <f t="shared" si="104"/>
        <v>#VALUE!</v>
      </c>
      <c r="N297" s="98" t="e">
        <f t="shared" si="105"/>
        <v>#VALUE!</v>
      </c>
      <c r="O297" s="97"/>
      <c r="P297" s="98" t="e">
        <f t="shared" si="97"/>
        <v>#VALUE!</v>
      </c>
      <c r="Q297" s="99" t="e">
        <f t="shared" si="106"/>
        <v>#VALUE!</v>
      </c>
      <c r="R297" s="100"/>
      <c r="S297" s="5"/>
      <c r="T297" s="28">
        <f t="shared" si="107"/>
        <v>0</v>
      </c>
      <c r="U297" s="101">
        <v>66140</v>
      </c>
      <c r="V297" s="102">
        <f t="shared" si="98"/>
        <v>0</v>
      </c>
      <c r="W297" s="101"/>
      <c r="X297" s="101"/>
      <c r="Y297" s="102">
        <f t="shared" si="108"/>
        <v>0</v>
      </c>
      <c r="Z297" s="102">
        <f t="shared" si="109"/>
        <v>0</v>
      </c>
      <c r="AA297" s="102" t="e">
        <f t="shared" si="99"/>
        <v>#VALUE!</v>
      </c>
    </row>
    <row r="298" spans="1:27" ht="17.25">
      <c r="A298" s="5"/>
      <c r="B298" s="5"/>
      <c r="C298" s="93"/>
      <c r="D298" s="193"/>
      <c r="E298" s="94"/>
      <c r="F298" s="95"/>
      <c r="G298" s="96" t="str">
        <f t="shared" si="100"/>
        <v>Error</v>
      </c>
      <c r="H298" s="97">
        <v>14400</v>
      </c>
      <c r="I298" s="98" t="e">
        <f t="shared" si="101"/>
        <v>#VALUE!</v>
      </c>
      <c r="J298" s="88" t="e">
        <f t="shared" si="96"/>
        <v>#VALUE!</v>
      </c>
      <c r="K298" s="98">
        <f t="shared" si="102"/>
        <v>0</v>
      </c>
      <c r="L298" s="98">
        <f t="shared" si="103"/>
        <v>0</v>
      </c>
      <c r="M298" s="98" t="e">
        <f t="shared" si="104"/>
        <v>#VALUE!</v>
      </c>
      <c r="N298" s="98" t="e">
        <f t="shared" si="105"/>
        <v>#VALUE!</v>
      </c>
      <c r="O298" s="97"/>
      <c r="P298" s="98" t="e">
        <f t="shared" si="97"/>
        <v>#VALUE!</v>
      </c>
      <c r="Q298" s="99" t="e">
        <f t="shared" si="106"/>
        <v>#VALUE!</v>
      </c>
      <c r="R298" s="100"/>
      <c r="S298" s="5"/>
      <c r="T298" s="28">
        <f t="shared" si="107"/>
        <v>0</v>
      </c>
      <c r="U298" s="101">
        <v>66140</v>
      </c>
      <c r="V298" s="102">
        <f t="shared" si="98"/>
        <v>0</v>
      </c>
      <c r="W298" s="101"/>
      <c r="X298" s="101"/>
      <c r="Y298" s="102">
        <f t="shared" si="108"/>
        <v>0</v>
      </c>
      <c r="Z298" s="102">
        <f t="shared" si="109"/>
        <v>0</v>
      </c>
      <c r="AA298" s="102" t="e">
        <f t="shared" si="99"/>
        <v>#VALUE!</v>
      </c>
    </row>
    <row r="299" spans="1:27" ht="17.25">
      <c r="A299" s="5"/>
      <c r="B299" s="5"/>
      <c r="C299" s="93"/>
      <c r="D299" s="193"/>
      <c r="E299" s="84"/>
      <c r="F299" s="85"/>
      <c r="G299" s="86" t="str">
        <f t="shared" si="100"/>
        <v>Error</v>
      </c>
      <c r="H299" s="87">
        <v>14400</v>
      </c>
      <c r="I299" s="88" t="e">
        <f t="shared" si="101"/>
        <v>#VALUE!</v>
      </c>
      <c r="J299" s="88" t="e">
        <f t="shared" si="96"/>
        <v>#VALUE!</v>
      </c>
      <c r="K299" s="88">
        <f t="shared" si="102"/>
        <v>0</v>
      </c>
      <c r="L299" s="88">
        <f t="shared" si="103"/>
        <v>0</v>
      </c>
      <c r="M299" s="88" t="e">
        <f t="shared" si="104"/>
        <v>#VALUE!</v>
      </c>
      <c r="N299" s="88" t="e">
        <f t="shared" si="105"/>
        <v>#VALUE!</v>
      </c>
      <c r="O299" s="87"/>
      <c r="P299" s="88" t="e">
        <f t="shared" si="97"/>
        <v>#VALUE!</v>
      </c>
      <c r="Q299" s="89" t="e">
        <f t="shared" si="106"/>
        <v>#VALUE!</v>
      </c>
      <c r="R299" s="90"/>
      <c r="S299" s="82"/>
      <c r="T299" s="28">
        <f t="shared" si="107"/>
        <v>0</v>
      </c>
      <c r="U299" s="91">
        <v>66140</v>
      </c>
      <c r="V299" s="92">
        <f t="shared" si="98"/>
        <v>0</v>
      </c>
      <c r="W299" s="91"/>
      <c r="X299" s="91"/>
      <c r="Y299" s="92">
        <f t="shared" si="108"/>
        <v>0</v>
      </c>
      <c r="Z299" s="92">
        <f t="shared" si="109"/>
        <v>0</v>
      </c>
      <c r="AA299" s="92" t="e">
        <f t="shared" si="99"/>
        <v>#VALUE!</v>
      </c>
    </row>
    <row r="300" spans="1:27" ht="17.25">
      <c r="A300" s="5"/>
      <c r="B300" s="5"/>
      <c r="C300" s="93"/>
      <c r="D300" s="193"/>
      <c r="E300" s="94"/>
      <c r="F300" s="95"/>
      <c r="G300" s="96" t="str">
        <f t="shared" si="100"/>
        <v>Error</v>
      </c>
      <c r="H300" s="97">
        <v>14400</v>
      </c>
      <c r="I300" s="98" t="e">
        <f t="shared" si="101"/>
        <v>#VALUE!</v>
      </c>
      <c r="J300" s="88" t="e">
        <f t="shared" si="96"/>
        <v>#VALUE!</v>
      </c>
      <c r="K300" s="98">
        <f t="shared" si="102"/>
        <v>0</v>
      </c>
      <c r="L300" s="98">
        <f t="shared" si="103"/>
        <v>0</v>
      </c>
      <c r="M300" s="98" t="e">
        <f t="shared" si="104"/>
        <v>#VALUE!</v>
      </c>
      <c r="N300" s="98" t="e">
        <f t="shared" si="105"/>
        <v>#VALUE!</v>
      </c>
      <c r="O300" s="97"/>
      <c r="P300" s="98" t="e">
        <f t="shared" si="97"/>
        <v>#VALUE!</v>
      </c>
      <c r="Q300" s="99" t="e">
        <f t="shared" si="106"/>
        <v>#VALUE!</v>
      </c>
      <c r="R300" s="100"/>
      <c r="S300" s="5"/>
      <c r="T300" s="28">
        <f t="shared" si="107"/>
        <v>0</v>
      </c>
      <c r="U300" s="101">
        <v>66140</v>
      </c>
      <c r="V300" s="102">
        <f t="shared" si="98"/>
        <v>0</v>
      </c>
      <c r="W300" s="101"/>
      <c r="X300" s="101"/>
      <c r="Y300" s="102">
        <f t="shared" si="108"/>
        <v>0</v>
      </c>
      <c r="Z300" s="102">
        <f t="shared" si="109"/>
        <v>0</v>
      </c>
      <c r="AA300" s="102" t="e">
        <f t="shared" si="99"/>
        <v>#VALUE!</v>
      </c>
    </row>
    <row r="301" spans="1:27" ht="17.25">
      <c r="A301" s="5"/>
      <c r="B301" s="5"/>
      <c r="C301" s="93"/>
      <c r="D301" s="193"/>
      <c r="E301" s="94"/>
      <c r="F301" s="95"/>
      <c r="G301" s="96" t="str">
        <f t="shared" si="100"/>
        <v>Error</v>
      </c>
      <c r="H301" s="97">
        <v>14400</v>
      </c>
      <c r="I301" s="98" t="e">
        <f t="shared" si="101"/>
        <v>#VALUE!</v>
      </c>
      <c r="J301" s="88" t="e">
        <f t="shared" si="96"/>
        <v>#VALUE!</v>
      </c>
      <c r="K301" s="98">
        <f t="shared" si="102"/>
        <v>0</v>
      </c>
      <c r="L301" s="98">
        <f t="shared" si="103"/>
        <v>0</v>
      </c>
      <c r="M301" s="98" t="e">
        <f t="shared" si="104"/>
        <v>#VALUE!</v>
      </c>
      <c r="N301" s="98" t="e">
        <f t="shared" si="105"/>
        <v>#VALUE!</v>
      </c>
      <c r="O301" s="97"/>
      <c r="P301" s="98" t="e">
        <f t="shared" si="97"/>
        <v>#VALUE!</v>
      </c>
      <c r="Q301" s="99" t="e">
        <f t="shared" si="106"/>
        <v>#VALUE!</v>
      </c>
      <c r="R301" s="100"/>
      <c r="S301" s="5"/>
      <c r="T301" s="28">
        <f t="shared" si="107"/>
        <v>0</v>
      </c>
      <c r="U301" s="101">
        <v>66140</v>
      </c>
      <c r="V301" s="102">
        <f t="shared" si="98"/>
        <v>0</v>
      </c>
      <c r="W301" s="101"/>
      <c r="X301" s="101"/>
      <c r="Y301" s="102">
        <f t="shared" si="108"/>
        <v>0</v>
      </c>
      <c r="Z301" s="102">
        <f t="shared" si="109"/>
        <v>0</v>
      </c>
      <c r="AA301" s="102" t="e">
        <f t="shared" si="99"/>
        <v>#VALUE!</v>
      </c>
    </row>
    <row r="302" spans="1:27" ht="17.25">
      <c r="A302" s="5"/>
      <c r="B302" s="5"/>
      <c r="C302" s="93"/>
      <c r="D302" s="193"/>
      <c r="E302" s="94"/>
      <c r="F302" s="95"/>
      <c r="G302" s="96" t="str">
        <f t="shared" si="100"/>
        <v>Error</v>
      </c>
      <c r="H302" s="97">
        <v>14400</v>
      </c>
      <c r="I302" s="98" t="e">
        <f t="shared" si="101"/>
        <v>#VALUE!</v>
      </c>
      <c r="J302" s="88" t="e">
        <f t="shared" si="96"/>
        <v>#VALUE!</v>
      </c>
      <c r="K302" s="98">
        <f t="shared" si="102"/>
        <v>0</v>
      </c>
      <c r="L302" s="98">
        <f t="shared" si="103"/>
        <v>0</v>
      </c>
      <c r="M302" s="98" t="e">
        <f t="shared" si="104"/>
        <v>#VALUE!</v>
      </c>
      <c r="N302" s="98" t="e">
        <f t="shared" si="105"/>
        <v>#VALUE!</v>
      </c>
      <c r="O302" s="97"/>
      <c r="P302" s="98" t="e">
        <f t="shared" si="97"/>
        <v>#VALUE!</v>
      </c>
      <c r="Q302" s="99" t="e">
        <f t="shared" si="106"/>
        <v>#VALUE!</v>
      </c>
      <c r="R302" s="100"/>
      <c r="S302" s="5"/>
      <c r="T302" s="28">
        <f t="shared" si="107"/>
        <v>0</v>
      </c>
      <c r="U302" s="101">
        <v>66140</v>
      </c>
      <c r="V302" s="102">
        <f t="shared" si="98"/>
        <v>0</v>
      </c>
      <c r="W302" s="101"/>
      <c r="X302" s="101"/>
      <c r="Y302" s="102">
        <f t="shared" si="108"/>
        <v>0</v>
      </c>
      <c r="Z302" s="102">
        <f t="shared" si="109"/>
        <v>0</v>
      </c>
      <c r="AA302" s="102" t="e">
        <f t="shared" si="99"/>
        <v>#VALUE!</v>
      </c>
    </row>
    <row r="303" spans="1:27" ht="17.25">
      <c r="A303" s="5"/>
      <c r="B303" s="5"/>
      <c r="C303" s="93"/>
      <c r="D303" s="193"/>
      <c r="E303" s="94"/>
      <c r="F303" s="95"/>
      <c r="G303" s="96" t="str">
        <f t="shared" si="100"/>
        <v>Error</v>
      </c>
      <c r="H303" s="97">
        <v>14400</v>
      </c>
      <c r="I303" s="98" t="e">
        <f t="shared" si="101"/>
        <v>#VALUE!</v>
      </c>
      <c r="J303" s="88" t="e">
        <f t="shared" si="96"/>
        <v>#VALUE!</v>
      </c>
      <c r="K303" s="98">
        <f t="shared" si="102"/>
        <v>0</v>
      </c>
      <c r="L303" s="98">
        <f t="shared" si="103"/>
        <v>0</v>
      </c>
      <c r="M303" s="98" t="e">
        <f t="shared" si="104"/>
        <v>#VALUE!</v>
      </c>
      <c r="N303" s="98" t="e">
        <f t="shared" si="105"/>
        <v>#VALUE!</v>
      </c>
      <c r="O303" s="97"/>
      <c r="P303" s="98" t="e">
        <f t="shared" si="97"/>
        <v>#VALUE!</v>
      </c>
      <c r="Q303" s="99" t="e">
        <f t="shared" si="106"/>
        <v>#VALUE!</v>
      </c>
      <c r="R303" s="100"/>
      <c r="S303" s="5"/>
      <c r="T303" s="28">
        <f t="shared" si="107"/>
        <v>0</v>
      </c>
      <c r="U303" s="101">
        <v>66140</v>
      </c>
      <c r="V303" s="102">
        <f t="shared" si="98"/>
        <v>0</v>
      </c>
      <c r="W303" s="101"/>
      <c r="X303" s="101"/>
      <c r="Y303" s="102">
        <f t="shared" si="108"/>
        <v>0</v>
      </c>
      <c r="Z303" s="102">
        <f t="shared" si="109"/>
        <v>0</v>
      </c>
      <c r="AA303" s="102" t="e">
        <f t="shared" si="99"/>
        <v>#VALUE!</v>
      </c>
    </row>
    <row r="304" spans="1:27" ht="17.25">
      <c r="A304" s="5"/>
      <c r="B304" s="5"/>
      <c r="C304" s="93"/>
      <c r="D304" s="193"/>
      <c r="E304" s="94"/>
      <c r="F304" s="95"/>
      <c r="G304" s="96" t="str">
        <f t="shared" si="100"/>
        <v>Error</v>
      </c>
      <c r="H304" s="97">
        <v>14400</v>
      </c>
      <c r="I304" s="98" t="e">
        <f t="shared" si="101"/>
        <v>#VALUE!</v>
      </c>
      <c r="J304" s="88" t="e">
        <f t="shared" si="96"/>
        <v>#VALUE!</v>
      </c>
      <c r="K304" s="98">
        <f t="shared" si="102"/>
        <v>0</v>
      </c>
      <c r="L304" s="98">
        <f t="shared" si="103"/>
        <v>0</v>
      </c>
      <c r="M304" s="98" t="e">
        <f t="shared" si="104"/>
        <v>#VALUE!</v>
      </c>
      <c r="N304" s="98" t="e">
        <f t="shared" si="105"/>
        <v>#VALUE!</v>
      </c>
      <c r="O304" s="97"/>
      <c r="P304" s="98" t="e">
        <f t="shared" si="97"/>
        <v>#VALUE!</v>
      </c>
      <c r="Q304" s="99" t="e">
        <f t="shared" si="106"/>
        <v>#VALUE!</v>
      </c>
      <c r="R304" s="100"/>
      <c r="S304" s="5"/>
      <c r="T304" s="28">
        <f t="shared" si="107"/>
        <v>0</v>
      </c>
      <c r="U304" s="101">
        <v>66140</v>
      </c>
      <c r="V304" s="102">
        <f t="shared" si="98"/>
        <v>0</v>
      </c>
      <c r="W304" s="101"/>
      <c r="X304" s="101"/>
      <c r="Y304" s="102">
        <f t="shared" si="108"/>
        <v>0</v>
      </c>
      <c r="Z304" s="102">
        <f t="shared" si="109"/>
        <v>0</v>
      </c>
      <c r="AA304" s="102" t="e">
        <f t="shared" si="99"/>
        <v>#VALUE!</v>
      </c>
    </row>
    <row r="305" spans="1:27" ht="17.25">
      <c r="A305" s="5"/>
      <c r="B305" s="5"/>
      <c r="C305" s="93"/>
      <c r="D305" s="193"/>
      <c r="E305" s="84"/>
      <c r="F305" s="85"/>
      <c r="G305" s="86" t="str">
        <f t="shared" si="100"/>
        <v>Error</v>
      </c>
      <c r="H305" s="87">
        <v>14400</v>
      </c>
      <c r="I305" s="88" t="e">
        <f t="shared" si="101"/>
        <v>#VALUE!</v>
      </c>
      <c r="J305" s="88" t="e">
        <f t="shared" si="96"/>
        <v>#VALUE!</v>
      </c>
      <c r="K305" s="88">
        <f t="shared" si="102"/>
        <v>0</v>
      </c>
      <c r="L305" s="88">
        <f t="shared" si="103"/>
        <v>0</v>
      </c>
      <c r="M305" s="88" t="e">
        <f t="shared" si="104"/>
        <v>#VALUE!</v>
      </c>
      <c r="N305" s="88" t="e">
        <f t="shared" si="105"/>
        <v>#VALUE!</v>
      </c>
      <c r="O305" s="87"/>
      <c r="P305" s="88" t="e">
        <f t="shared" si="97"/>
        <v>#VALUE!</v>
      </c>
      <c r="Q305" s="89" t="e">
        <f t="shared" si="106"/>
        <v>#VALUE!</v>
      </c>
      <c r="R305" s="90"/>
      <c r="S305" s="82"/>
      <c r="T305" s="28">
        <f t="shared" si="107"/>
        <v>0</v>
      </c>
      <c r="U305" s="91">
        <v>66140</v>
      </c>
      <c r="V305" s="92">
        <f t="shared" si="98"/>
        <v>0</v>
      </c>
      <c r="W305" s="91"/>
      <c r="X305" s="91"/>
      <c r="Y305" s="92">
        <f t="shared" si="108"/>
        <v>0</v>
      </c>
      <c r="Z305" s="92">
        <f t="shared" si="109"/>
        <v>0</v>
      </c>
      <c r="AA305" s="92" t="e">
        <f t="shared" si="99"/>
        <v>#VALUE!</v>
      </c>
    </row>
    <row r="306" spans="1:27" ht="17.25">
      <c r="A306" s="5"/>
      <c r="B306" s="5"/>
      <c r="C306" s="93"/>
      <c r="D306" s="193"/>
      <c r="E306" s="94"/>
      <c r="F306" s="95"/>
      <c r="G306" s="96" t="str">
        <f t="shared" si="100"/>
        <v>Error</v>
      </c>
      <c r="H306" s="97">
        <v>14400</v>
      </c>
      <c r="I306" s="98" t="e">
        <f t="shared" si="101"/>
        <v>#VALUE!</v>
      </c>
      <c r="J306" s="88" t="e">
        <f t="shared" si="96"/>
        <v>#VALUE!</v>
      </c>
      <c r="K306" s="98">
        <f t="shared" si="102"/>
        <v>0</v>
      </c>
      <c r="L306" s="98">
        <f t="shared" si="103"/>
        <v>0</v>
      </c>
      <c r="M306" s="98" t="e">
        <f t="shared" si="104"/>
        <v>#VALUE!</v>
      </c>
      <c r="N306" s="98" t="e">
        <f t="shared" si="105"/>
        <v>#VALUE!</v>
      </c>
      <c r="O306" s="97"/>
      <c r="P306" s="98" t="e">
        <f t="shared" si="97"/>
        <v>#VALUE!</v>
      </c>
      <c r="Q306" s="99" t="e">
        <f t="shared" si="106"/>
        <v>#VALUE!</v>
      </c>
      <c r="R306" s="100"/>
      <c r="S306" s="5"/>
      <c r="T306" s="28">
        <f t="shared" si="107"/>
        <v>0</v>
      </c>
      <c r="U306" s="101">
        <v>66140</v>
      </c>
      <c r="V306" s="102">
        <f t="shared" si="98"/>
        <v>0</v>
      </c>
      <c r="W306" s="101"/>
      <c r="X306" s="101"/>
      <c r="Y306" s="102">
        <f t="shared" si="108"/>
        <v>0</v>
      </c>
      <c r="Z306" s="102">
        <f t="shared" si="109"/>
        <v>0</v>
      </c>
      <c r="AA306" s="102" t="e">
        <f t="shared" si="99"/>
        <v>#VALUE!</v>
      </c>
    </row>
    <row r="307" spans="1:27" ht="17.25">
      <c r="A307" s="5"/>
      <c r="B307" s="5"/>
      <c r="C307" s="93"/>
      <c r="D307" s="193"/>
      <c r="E307" s="94"/>
      <c r="F307" s="95"/>
      <c r="G307" s="96" t="str">
        <f t="shared" si="100"/>
        <v>Error</v>
      </c>
      <c r="H307" s="97">
        <v>14400</v>
      </c>
      <c r="I307" s="98" t="e">
        <f t="shared" si="101"/>
        <v>#VALUE!</v>
      </c>
      <c r="J307" s="88" t="e">
        <f t="shared" si="96"/>
        <v>#VALUE!</v>
      </c>
      <c r="K307" s="98">
        <f t="shared" si="102"/>
        <v>0</v>
      </c>
      <c r="L307" s="98">
        <f t="shared" si="103"/>
        <v>0</v>
      </c>
      <c r="M307" s="98" t="e">
        <f t="shared" si="104"/>
        <v>#VALUE!</v>
      </c>
      <c r="N307" s="98" t="e">
        <f t="shared" si="105"/>
        <v>#VALUE!</v>
      </c>
      <c r="O307" s="97"/>
      <c r="P307" s="98" t="e">
        <f t="shared" si="97"/>
        <v>#VALUE!</v>
      </c>
      <c r="Q307" s="99" t="e">
        <f t="shared" si="106"/>
        <v>#VALUE!</v>
      </c>
      <c r="R307" s="100"/>
      <c r="S307" s="5"/>
      <c r="T307" s="28">
        <f t="shared" si="107"/>
        <v>0</v>
      </c>
      <c r="U307" s="101">
        <v>66140</v>
      </c>
      <c r="V307" s="102">
        <f t="shared" ref="V307:V338" si="110">+U307*T307</f>
        <v>0</v>
      </c>
      <c r="W307" s="101"/>
      <c r="X307" s="101"/>
      <c r="Y307" s="102">
        <f t="shared" si="108"/>
        <v>0</v>
      </c>
      <c r="Z307" s="102">
        <f t="shared" si="109"/>
        <v>0</v>
      </c>
      <c r="AA307" s="102" t="e">
        <f t="shared" ref="AA307:AA338" si="111">+Z307+Q307</f>
        <v>#VALUE!</v>
      </c>
    </row>
    <row r="308" spans="1:27" ht="17.25">
      <c r="A308" s="5"/>
      <c r="B308" s="5"/>
      <c r="C308" s="93"/>
      <c r="D308" s="193"/>
      <c r="E308" s="94"/>
      <c r="F308" s="95"/>
      <c r="G308" s="96" t="str">
        <f t="shared" si="100"/>
        <v>Error</v>
      </c>
      <c r="H308" s="97">
        <v>14400</v>
      </c>
      <c r="I308" s="98" t="e">
        <f t="shared" si="101"/>
        <v>#VALUE!</v>
      </c>
      <c r="J308" s="88" t="e">
        <f t="shared" si="96"/>
        <v>#VALUE!</v>
      </c>
      <c r="K308" s="98">
        <f t="shared" si="102"/>
        <v>0</v>
      </c>
      <c r="L308" s="98">
        <f t="shared" si="103"/>
        <v>0</v>
      </c>
      <c r="M308" s="98" t="e">
        <f t="shared" si="104"/>
        <v>#VALUE!</v>
      </c>
      <c r="N308" s="98" t="e">
        <f t="shared" si="105"/>
        <v>#VALUE!</v>
      </c>
      <c r="O308" s="97"/>
      <c r="P308" s="98" t="e">
        <f t="shared" si="97"/>
        <v>#VALUE!</v>
      </c>
      <c r="Q308" s="99" t="e">
        <f t="shared" si="106"/>
        <v>#VALUE!</v>
      </c>
      <c r="R308" s="100"/>
      <c r="S308" s="5"/>
      <c r="T308" s="28">
        <f t="shared" si="107"/>
        <v>0</v>
      </c>
      <c r="U308" s="101">
        <v>66140</v>
      </c>
      <c r="V308" s="102">
        <f t="shared" si="110"/>
        <v>0</v>
      </c>
      <c r="W308" s="101"/>
      <c r="X308" s="101"/>
      <c r="Y308" s="102">
        <f t="shared" si="108"/>
        <v>0</v>
      </c>
      <c r="Z308" s="102">
        <f t="shared" si="109"/>
        <v>0</v>
      </c>
      <c r="AA308" s="102" t="e">
        <f t="shared" si="111"/>
        <v>#VALUE!</v>
      </c>
    </row>
    <row r="309" spans="1:27" ht="17.25">
      <c r="A309" s="5"/>
      <c r="B309" s="5"/>
      <c r="C309" s="93"/>
      <c r="D309" s="193"/>
      <c r="E309" s="94"/>
      <c r="F309" s="95"/>
      <c r="G309" s="96" t="str">
        <f t="shared" si="100"/>
        <v>Error</v>
      </c>
      <c r="H309" s="97">
        <v>14400</v>
      </c>
      <c r="I309" s="98" t="e">
        <f t="shared" si="101"/>
        <v>#VALUE!</v>
      </c>
      <c r="J309" s="88" t="e">
        <f t="shared" si="96"/>
        <v>#VALUE!</v>
      </c>
      <c r="K309" s="98">
        <f t="shared" si="102"/>
        <v>0</v>
      </c>
      <c r="L309" s="98">
        <f t="shared" si="103"/>
        <v>0</v>
      </c>
      <c r="M309" s="98" t="e">
        <f t="shared" si="104"/>
        <v>#VALUE!</v>
      </c>
      <c r="N309" s="98" t="e">
        <f t="shared" si="105"/>
        <v>#VALUE!</v>
      </c>
      <c r="O309" s="97"/>
      <c r="P309" s="98" t="e">
        <f t="shared" si="97"/>
        <v>#VALUE!</v>
      </c>
      <c r="Q309" s="99" t="e">
        <f t="shared" si="106"/>
        <v>#VALUE!</v>
      </c>
      <c r="R309" s="100"/>
      <c r="S309" s="5"/>
      <c r="T309" s="28">
        <f t="shared" si="107"/>
        <v>0</v>
      </c>
      <c r="U309" s="101">
        <v>66140</v>
      </c>
      <c r="V309" s="102">
        <f t="shared" si="110"/>
        <v>0</v>
      </c>
      <c r="W309" s="101"/>
      <c r="X309" s="101"/>
      <c r="Y309" s="102">
        <f t="shared" si="108"/>
        <v>0</v>
      </c>
      <c r="Z309" s="102">
        <f t="shared" si="109"/>
        <v>0</v>
      </c>
      <c r="AA309" s="102" t="e">
        <f t="shared" si="111"/>
        <v>#VALUE!</v>
      </c>
    </row>
    <row r="310" spans="1:27" ht="17.25">
      <c r="A310" s="5"/>
      <c r="B310" s="5"/>
      <c r="C310" s="93"/>
      <c r="D310" s="193"/>
      <c r="E310" s="94"/>
      <c r="F310" s="95"/>
      <c r="G310" s="96" t="str">
        <f t="shared" si="100"/>
        <v>Error</v>
      </c>
      <c r="H310" s="97">
        <v>14400</v>
      </c>
      <c r="I310" s="98" t="e">
        <f t="shared" si="101"/>
        <v>#VALUE!</v>
      </c>
      <c r="J310" s="88" t="e">
        <f t="shared" si="96"/>
        <v>#VALUE!</v>
      </c>
      <c r="K310" s="98">
        <f t="shared" si="102"/>
        <v>0</v>
      </c>
      <c r="L310" s="98">
        <f t="shared" si="103"/>
        <v>0</v>
      </c>
      <c r="M310" s="98" t="e">
        <f t="shared" si="104"/>
        <v>#VALUE!</v>
      </c>
      <c r="N310" s="98" t="e">
        <f t="shared" si="105"/>
        <v>#VALUE!</v>
      </c>
      <c r="O310" s="97"/>
      <c r="P310" s="98" t="e">
        <f t="shared" si="97"/>
        <v>#VALUE!</v>
      </c>
      <c r="Q310" s="99" t="e">
        <f t="shared" si="106"/>
        <v>#VALUE!</v>
      </c>
      <c r="R310" s="100"/>
      <c r="S310" s="5"/>
      <c r="T310" s="28">
        <f t="shared" si="107"/>
        <v>0</v>
      </c>
      <c r="U310" s="101">
        <v>66140</v>
      </c>
      <c r="V310" s="102">
        <f t="shared" si="110"/>
        <v>0</v>
      </c>
      <c r="W310" s="101"/>
      <c r="X310" s="101"/>
      <c r="Y310" s="102">
        <f t="shared" si="108"/>
        <v>0</v>
      </c>
      <c r="Z310" s="102">
        <f t="shared" si="109"/>
        <v>0</v>
      </c>
      <c r="AA310" s="102" t="e">
        <f t="shared" si="111"/>
        <v>#VALUE!</v>
      </c>
    </row>
    <row r="311" spans="1:27" ht="17.25">
      <c r="A311" s="5"/>
      <c r="B311" s="5"/>
      <c r="C311" s="93"/>
      <c r="D311" s="193"/>
      <c r="E311" s="84"/>
      <c r="F311" s="85"/>
      <c r="G311" s="86" t="str">
        <f t="shared" si="100"/>
        <v>Error</v>
      </c>
      <c r="H311" s="87">
        <v>14400</v>
      </c>
      <c r="I311" s="88" t="e">
        <f t="shared" si="101"/>
        <v>#VALUE!</v>
      </c>
      <c r="J311" s="88" t="e">
        <f t="shared" si="96"/>
        <v>#VALUE!</v>
      </c>
      <c r="K311" s="88">
        <f t="shared" si="102"/>
        <v>0</v>
      </c>
      <c r="L311" s="88">
        <f t="shared" si="103"/>
        <v>0</v>
      </c>
      <c r="M311" s="88" t="e">
        <f t="shared" si="104"/>
        <v>#VALUE!</v>
      </c>
      <c r="N311" s="88" t="e">
        <f t="shared" si="105"/>
        <v>#VALUE!</v>
      </c>
      <c r="O311" s="87"/>
      <c r="P311" s="88" t="e">
        <f t="shared" si="97"/>
        <v>#VALUE!</v>
      </c>
      <c r="Q311" s="89" t="e">
        <f t="shared" si="106"/>
        <v>#VALUE!</v>
      </c>
      <c r="R311" s="90"/>
      <c r="S311" s="82"/>
      <c r="T311" s="28">
        <f t="shared" si="107"/>
        <v>0</v>
      </c>
      <c r="U311" s="91">
        <v>66140</v>
      </c>
      <c r="V311" s="92">
        <f t="shared" si="110"/>
        <v>0</v>
      </c>
      <c r="W311" s="91"/>
      <c r="X311" s="91"/>
      <c r="Y311" s="92">
        <f t="shared" si="108"/>
        <v>0</v>
      </c>
      <c r="Z311" s="92">
        <f t="shared" si="109"/>
        <v>0</v>
      </c>
      <c r="AA311" s="92" t="e">
        <f t="shared" si="111"/>
        <v>#VALUE!</v>
      </c>
    </row>
    <row r="312" spans="1:27" ht="17.25">
      <c r="A312" s="5"/>
      <c r="B312" s="5"/>
      <c r="C312" s="93"/>
      <c r="D312" s="193"/>
      <c r="E312" s="94"/>
      <c r="F312" s="95"/>
      <c r="G312" s="96" t="str">
        <f t="shared" si="100"/>
        <v>Error</v>
      </c>
      <c r="H312" s="97">
        <v>14400</v>
      </c>
      <c r="I312" s="98" t="e">
        <f t="shared" si="101"/>
        <v>#VALUE!</v>
      </c>
      <c r="J312" s="88" t="e">
        <f t="shared" si="96"/>
        <v>#VALUE!</v>
      </c>
      <c r="K312" s="98">
        <f t="shared" si="102"/>
        <v>0</v>
      </c>
      <c r="L312" s="98">
        <f t="shared" si="103"/>
        <v>0</v>
      </c>
      <c r="M312" s="98" t="e">
        <f t="shared" si="104"/>
        <v>#VALUE!</v>
      </c>
      <c r="N312" s="98" t="e">
        <f t="shared" si="105"/>
        <v>#VALUE!</v>
      </c>
      <c r="O312" s="97"/>
      <c r="P312" s="98" t="e">
        <f t="shared" si="97"/>
        <v>#VALUE!</v>
      </c>
      <c r="Q312" s="99" t="e">
        <f t="shared" si="106"/>
        <v>#VALUE!</v>
      </c>
      <c r="R312" s="100"/>
      <c r="S312" s="5"/>
      <c r="T312" s="28">
        <f t="shared" si="107"/>
        <v>0</v>
      </c>
      <c r="U312" s="101">
        <v>66140</v>
      </c>
      <c r="V312" s="102">
        <f t="shared" si="110"/>
        <v>0</v>
      </c>
      <c r="W312" s="101"/>
      <c r="X312" s="101"/>
      <c r="Y312" s="102">
        <f t="shared" si="108"/>
        <v>0</v>
      </c>
      <c r="Z312" s="102">
        <f t="shared" si="109"/>
        <v>0</v>
      </c>
      <c r="AA312" s="102" t="e">
        <f t="shared" si="111"/>
        <v>#VALUE!</v>
      </c>
    </row>
    <row r="313" spans="1:27" ht="17.25">
      <c r="A313" s="5"/>
      <c r="B313" s="5"/>
      <c r="C313" s="93"/>
      <c r="D313" s="193"/>
      <c r="E313" s="94"/>
      <c r="F313" s="95"/>
      <c r="G313" s="96" t="str">
        <f t="shared" si="100"/>
        <v>Error</v>
      </c>
      <c r="H313" s="97">
        <v>14400</v>
      </c>
      <c r="I313" s="98" t="e">
        <f t="shared" si="101"/>
        <v>#VALUE!</v>
      </c>
      <c r="J313" s="88" t="e">
        <f t="shared" si="96"/>
        <v>#VALUE!</v>
      </c>
      <c r="K313" s="98">
        <f t="shared" si="102"/>
        <v>0</v>
      </c>
      <c r="L313" s="98">
        <f t="shared" si="103"/>
        <v>0</v>
      </c>
      <c r="M313" s="98" t="e">
        <f t="shared" si="104"/>
        <v>#VALUE!</v>
      </c>
      <c r="N313" s="98" t="e">
        <f t="shared" si="105"/>
        <v>#VALUE!</v>
      </c>
      <c r="O313" s="97"/>
      <c r="P313" s="98" t="e">
        <f t="shared" si="97"/>
        <v>#VALUE!</v>
      </c>
      <c r="Q313" s="99" t="e">
        <f t="shared" si="106"/>
        <v>#VALUE!</v>
      </c>
      <c r="R313" s="100"/>
      <c r="S313" s="5"/>
      <c r="T313" s="28">
        <f t="shared" si="107"/>
        <v>0</v>
      </c>
      <c r="U313" s="101">
        <v>66140</v>
      </c>
      <c r="V313" s="102">
        <f t="shared" si="110"/>
        <v>0</v>
      </c>
      <c r="W313" s="101"/>
      <c r="X313" s="101"/>
      <c r="Y313" s="102">
        <f t="shared" si="108"/>
        <v>0</v>
      </c>
      <c r="Z313" s="102">
        <f t="shared" si="109"/>
        <v>0</v>
      </c>
      <c r="AA313" s="102" t="e">
        <f t="shared" si="111"/>
        <v>#VALUE!</v>
      </c>
    </row>
    <row r="314" spans="1:27" ht="17.25">
      <c r="A314" s="5"/>
      <c r="B314" s="5"/>
      <c r="C314" s="93"/>
      <c r="D314" s="193"/>
      <c r="E314" s="94"/>
      <c r="F314" s="95"/>
      <c r="G314" s="96" t="str">
        <f t="shared" si="100"/>
        <v>Error</v>
      </c>
      <c r="H314" s="97">
        <v>14400</v>
      </c>
      <c r="I314" s="98" t="e">
        <f t="shared" si="101"/>
        <v>#VALUE!</v>
      </c>
      <c r="J314" s="88" t="e">
        <f t="shared" si="96"/>
        <v>#VALUE!</v>
      </c>
      <c r="K314" s="98">
        <f t="shared" si="102"/>
        <v>0</v>
      </c>
      <c r="L314" s="98">
        <f t="shared" si="103"/>
        <v>0</v>
      </c>
      <c r="M314" s="98" t="e">
        <f t="shared" si="104"/>
        <v>#VALUE!</v>
      </c>
      <c r="N314" s="98" t="e">
        <f t="shared" si="105"/>
        <v>#VALUE!</v>
      </c>
      <c r="O314" s="97"/>
      <c r="P314" s="98" t="e">
        <f t="shared" si="97"/>
        <v>#VALUE!</v>
      </c>
      <c r="Q314" s="99" t="e">
        <f t="shared" si="106"/>
        <v>#VALUE!</v>
      </c>
      <c r="R314" s="100"/>
      <c r="S314" s="5"/>
      <c r="T314" s="28">
        <f t="shared" si="107"/>
        <v>0</v>
      </c>
      <c r="U314" s="101">
        <v>66140</v>
      </c>
      <c r="V314" s="102">
        <f t="shared" si="110"/>
        <v>0</v>
      </c>
      <c r="W314" s="101"/>
      <c r="X314" s="101"/>
      <c r="Y314" s="102">
        <f t="shared" si="108"/>
        <v>0</v>
      </c>
      <c r="Z314" s="102">
        <f t="shared" si="109"/>
        <v>0</v>
      </c>
      <c r="AA314" s="102" t="e">
        <f t="shared" si="111"/>
        <v>#VALUE!</v>
      </c>
    </row>
    <row r="315" spans="1:27" ht="17.25">
      <c r="A315" s="5"/>
      <c r="B315" s="5"/>
      <c r="C315" s="93"/>
      <c r="D315" s="193"/>
      <c r="E315" s="94"/>
      <c r="F315" s="95"/>
      <c r="G315" s="96" t="str">
        <f t="shared" si="100"/>
        <v>Error</v>
      </c>
      <c r="H315" s="97">
        <v>14400</v>
      </c>
      <c r="I315" s="98" t="e">
        <f t="shared" si="101"/>
        <v>#VALUE!</v>
      </c>
      <c r="J315" s="88" t="e">
        <f t="shared" si="96"/>
        <v>#VALUE!</v>
      </c>
      <c r="K315" s="98">
        <f t="shared" si="102"/>
        <v>0</v>
      </c>
      <c r="L315" s="98">
        <f t="shared" si="103"/>
        <v>0</v>
      </c>
      <c r="M315" s="98" t="e">
        <f t="shared" si="104"/>
        <v>#VALUE!</v>
      </c>
      <c r="N315" s="98" t="e">
        <f t="shared" si="105"/>
        <v>#VALUE!</v>
      </c>
      <c r="O315" s="97"/>
      <c r="P315" s="98" t="e">
        <f t="shared" si="97"/>
        <v>#VALUE!</v>
      </c>
      <c r="Q315" s="99" t="e">
        <f t="shared" si="106"/>
        <v>#VALUE!</v>
      </c>
      <c r="R315" s="100"/>
      <c r="S315" s="5"/>
      <c r="T315" s="28">
        <f t="shared" si="107"/>
        <v>0</v>
      </c>
      <c r="U315" s="101">
        <v>66140</v>
      </c>
      <c r="V315" s="102">
        <f t="shared" si="110"/>
        <v>0</v>
      </c>
      <c r="W315" s="101"/>
      <c r="X315" s="101"/>
      <c r="Y315" s="102">
        <f t="shared" si="108"/>
        <v>0</v>
      </c>
      <c r="Z315" s="102">
        <f t="shared" si="109"/>
        <v>0</v>
      </c>
      <c r="AA315" s="102" t="e">
        <f t="shared" si="111"/>
        <v>#VALUE!</v>
      </c>
    </row>
    <row r="316" spans="1:27" ht="17.25">
      <c r="A316" s="5"/>
      <c r="B316" s="5"/>
      <c r="C316" s="93"/>
      <c r="D316" s="193"/>
      <c r="E316" s="94"/>
      <c r="F316" s="95"/>
      <c r="G316" s="96" t="str">
        <f t="shared" si="100"/>
        <v>Error</v>
      </c>
      <c r="H316" s="97">
        <v>14400</v>
      </c>
      <c r="I316" s="98" t="e">
        <f t="shared" si="101"/>
        <v>#VALUE!</v>
      </c>
      <c r="J316" s="88" t="e">
        <f t="shared" si="96"/>
        <v>#VALUE!</v>
      </c>
      <c r="K316" s="98">
        <f t="shared" si="102"/>
        <v>0</v>
      </c>
      <c r="L316" s="98">
        <f t="shared" si="103"/>
        <v>0</v>
      </c>
      <c r="M316" s="98" t="e">
        <f t="shared" si="104"/>
        <v>#VALUE!</v>
      </c>
      <c r="N316" s="98" t="e">
        <f t="shared" si="105"/>
        <v>#VALUE!</v>
      </c>
      <c r="O316" s="97"/>
      <c r="P316" s="98" t="e">
        <f t="shared" si="97"/>
        <v>#VALUE!</v>
      </c>
      <c r="Q316" s="99" t="e">
        <f t="shared" si="106"/>
        <v>#VALUE!</v>
      </c>
      <c r="R316" s="100"/>
      <c r="S316" s="5"/>
      <c r="T316" s="28">
        <f t="shared" si="107"/>
        <v>0</v>
      </c>
      <c r="U316" s="101">
        <v>66140</v>
      </c>
      <c r="V316" s="102">
        <f t="shared" si="110"/>
        <v>0</v>
      </c>
      <c r="W316" s="101"/>
      <c r="X316" s="101"/>
      <c r="Y316" s="102">
        <f t="shared" si="108"/>
        <v>0</v>
      </c>
      <c r="Z316" s="102">
        <f t="shared" si="109"/>
        <v>0</v>
      </c>
      <c r="AA316" s="102" t="e">
        <f t="shared" si="111"/>
        <v>#VALUE!</v>
      </c>
    </row>
    <row r="317" spans="1:27" ht="17.25">
      <c r="A317" s="5"/>
      <c r="B317" s="5"/>
      <c r="C317" s="93"/>
      <c r="D317" s="193"/>
      <c r="E317" s="84"/>
      <c r="F317" s="85"/>
      <c r="G317" s="86" t="str">
        <f t="shared" si="100"/>
        <v>Error</v>
      </c>
      <c r="H317" s="87">
        <v>14400</v>
      </c>
      <c r="I317" s="88" t="e">
        <f t="shared" si="101"/>
        <v>#VALUE!</v>
      </c>
      <c r="J317" s="88" t="e">
        <f t="shared" si="96"/>
        <v>#VALUE!</v>
      </c>
      <c r="K317" s="88">
        <f t="shared" si="102"/>
        <v>0</v>
      </c>
      <c r="L317" s="88">
        <f t="shared" si="103"/>
        <v>0</v>
      </c>
      <c r="M317" s="88" t="e">
        <f t="shared" si="104"/>
        <v>#VALUE!</v>
      </c>
      <c r="N317" s="88" t="e">
        <f t="shared" si="105"/>
        <v>#VALUE!</v>
      </c>
      <c r="O317" s="87"/>
      <c r="P317" s="88" t="e">
        <f t="shared" si="97"/>
        <v>#VALUE!</v>
      </c>
      <c r="Q317" s="89" t="e">
        <f t="shared" si="106"/>
        <v>#VALUE!</v>
      </c>
      <c r="R317" s="90"/>
      <c r="S317" s="82"/>
      <c r="T317" s="28">
        <f t="shared" si="107"/>
        <v>0</v>
      </c>
      <c r="U317" s="91">
        <v>66140</v>
      </c>
      <c r="V317" s="92">
        <f t="shared" si="110"/>
        <v>0</v>
      </c>
      <c r="W317" s="91"/>
      <c r="X317" s="91"/>
      <c r="Y317" s="92">
        <f t="shared" si="108"/>
        <v>0</v>
      </c>
      <c r="Z317" s="92">
        <f t="shared" si="109"/>
        <v>0</v>
      </c>
      <c r="AA317" s="92" t="e">
        <f t="shared" si="111"/>
        <v>#VALUE!</v>
      </c>
    </row>
    <row r="318" spans="1:27" ht="17.25">
      <c r="A318" s="5"/>
      <c r="B318" s="5"/>
      <c r="C318" s="93"/>
      <c r="D318" s="193"/>
      <c r="E318" s="94"/>
      <c r="F318" s="95"/>
      <c r="G318" s="96" t="str">
        <f t="shared" si="100"/>
        <v>Error</v>
      </c>
      <c r="H318" s="97">
        <v>14400</v>
      </c>
      <c r="I318" s="98" t="e">
        <f t="shared" si="101"/>
        <v>#VALUE!</v>
      </c>
      <c r="J318" s="88" t="e">
        <f t="shared" si="96"/>
        <v>#VALUE!</v>
      </c>
      <c r="K318" s="98">
        <f t="shared" si="102"/>
        <v>0</v>
      </c>
      <c r="L318" s="98">
        <f t="shared" si="103"/>
        <v>0</v>
      </c>
      <c r="M318" s="98" t="e">
        <f t="shared" si="104"/>
        <v>#VALUE!</v>
      </c>
      <c r="N318" s="98" t="e">
        <f t="shared" si="105"/>
        <v>#VALUE!</v>
      </c>
      <c r="O318" s="97"/>
      <c r="P318" s="98" t="e">
        <f t="shared" si="97"/>
        <v>#VALUE!</v>
      </c>
      <c r="Q318" s="99" t="e">
        <f t="shared" si="106"/>
        <v>#VALUE!</v>
      </c>
      <c r="R318" s="100"/>
      <c r="S318" s="5"/>
      <c r="T318" s="28">
        <f t="shared" si="107"/>
        <v>0</v>
      </c>
      <c r="U318" s="101">
        <v>66140</v>
      </c>
      <c r="V318" s="102">
        <f t="shared" si="110"/>
        <v>0</v>
      </c>
      <c r="W318" s="101"/>
      <c r="X318" s="101"/>
      <c r="Y318" s="102">
        <f t="shared" si="108"/>
        <v>0</v>
      </c>
      <c r="Z318" s="102">
        <f t="shared" si="109"/>
        <v>0</v>
      </c>
      <c r="AA318" s="102" t="e">
        <f t="shared" si="111"/>
        <v>#VALUE!</v>
      </c>
    </row>
    <row r="319" spans="1:27" ht="17.25">
      <c r="A319" s="5"/>
      <c r="B319" s="5"/>
      <c r="C319" s="93"/>
      <c r="D319" s="193"/>
      <c r="E319" s="94"/>
      <c r="F319" s="95"/>
      <c r="G319" s="96" t="str">
        <f t="shared" si="100"/>
        <v>Error</v>
      </c>
      <c r="H319" s="97">
        <v>14400</v>
      </c>
      <c r="I319" s="98" t="e">
        <f t="shared" si="101"/>
        <v>#VALUE!</v>
      </c>
      <c r="J319" s="88" t="e">
        <f t="shared" si="96"/>
        <v>#VALUE!</v>
      </c>
      <c r="K319" s="98">
        <f t="shared" si="102"/>
        <v>0</v>
      </c>
      <c r="L319" s="98">
        <f t="shared" si="103"/>
        <v>0</v>
      </c>
      <c r="M319" s="98" t="e">
        <f t="shared" si="104"/>
        <v>#VALUE!</v>
      </c>
      <c r="N319" s="98" t="e">
        <f t="shared" si="105"/>
        <v>#VALUE!</v>
      </c>
      <c r="O319" s="97"/>
      <c r="P319" s="98" t="e">
        <f t="shared" si="97"/>
        <v>#VALUE!</v>
      </c>
      <c r="Q319" s="99" t="e">
        <f t="shared" si="106"/>
        <v>#VALUE!</v>
      </c>
      <c r="R319" s="100"/>
      <c r="S319" s="5"/>
      <c r="T319" s="28">
        <f t="shared" si="107"/>
        <v>0</v>
      </c>
      <c r="U319" s="101">
        <v>66140</v>
      </c>
      <c r="V319" s="102">
        <f t="shared" si="110"/>
        <v>0</v>
      </c>
      <c r="W319" s="101"/>
      <c r="X319" s="101"/>
      <c r="Y319" s="102">
        <f t="shared" si="108"/>
        <v>0</v>
      </c>
      <c r="Z319" s="102">
        <f t="shared" si="109"/>
        <v>0</v>
      </c>
      <c r="AA319" s="102" t="e">
        <f t="shared" si="111"/>
        <v>#VALUE!</v>
      </c>
    </row>
    <row r="320" spans="1:27" ht="17.25">
      <c r="A320" s="5"/>
      <c r="B320" s="5"/>
      <c r="C320" s="93"/>
      <c r="D320" s="193"/>
      <c r="E320" s="94"/>
      <c r="F320" s="95"/>
      <c r="G320" s="96" t="str">
        <f t="shared" si="100"/>
        <v>Error</v>
      </c>
      <c r="H320" s="97">
        <v>14400</v>
      </c>
      <c r="I320" s="98" t="e">
        <f t="shared" si="101"/>
        <v>#VALUE!</v>
      </c>
      <c r="J320" s="88" t="e">
        <f t="shared" si="96"/>
        <v>#VALUE!</v>
      </c>
      <c r="K320" s="98">
        <f t="shared" si="102"/>
        <v>0</v>
      </c>
      <c r="L320" s="98">
        <f t="shared" si="103"/>
        <v>0</v>
      </c>
      <c r="M320" s="98" t="e">
        <f t="shared" si="104"/>
        <v>#VALUE!</v>
      </c>
      <c r="N320" s="98" t="e">
        <f t="shared" si="105"/>
        <v>#VALUE!</v>
      </c>
      <c r="O320" s="97"/>
      <c r="P320" s="98" t="e">
        <f t="shared" si="97"/>
        <v>#VALUE!</v>
      </c>
      <c r="Q320" s="99" t="e">
        <f t="shared" si="106"/>
        <v>#VALUE!</v>
      </c>
      <c r="R320" s="100"/>
      <c r="S320" s="5"/>
      <c r="T320" s="28">
        <f t="shared" si="107"/>
        <v>0</v>
      </c>
      <c r="U320" s="101">
        <v>66140</v>
      </c>
      <c r="V320" s="102">
        <f t="shared" si="110"/>
        <v>0</v>
      </c>
      <c r="W320" s="101"/>
      <c r="X320" s="101"/>
      <c r="Y320" s="102">
        <f t="shared" si="108"/>
        <v>0</v>
      </c>
      <c r="Z320" s="102">
        <f t="shared" si="109"/>
        <v>0</v>
      </c>
      <c r="AA320" s="102" t="e">
        <f t="shared" si="111"/>
        <v>#VALUE!</v>
      </c>
    </row>
    <row r="321" spans="1:27" ht="17.25">
      <c r="A321" s="5"/>
      <c r="B321" s="5"/>
      <c r="C321" s="93"/>
      <c r="D321" s="193"/>
      <c r="E321" s="94"/>
      <c r="F321" s="95"/>
      <c r="G321" s="96" t="str">
        <f t="shared" si="100"/>
        <v>Error</v>
      </c>
      <c r="H321" s="97">
        <v>14400</v>
      </c>
      <c r="I321" s="98" t="e">
        <f t="shared" si="101"/>
        <v>#VALUE!</v>
      </c>
      <c r="J321" s="88" t="e">
        <f t="shared" si="96"/>
        <v>#VALUE!</v>
      </c>
      <c r="K321" s="98">
        <f t="shared" si="102"/>
        <v>0</v>
      </c>
      <c r="L321" s="98">
        <f t="shared" si="103"/>
        <v>0</v>
      </c>
      <c r="M321" s="98" t="e">
        <f t="shared" si="104"/>
        <v>#VALUE!</v>
      </c>
      <c r="N321" s="98" t="e">
        <f t="shared" si="105"/>
        <v>#VALUE!</v>
      </c>
      <c r="O321" s="97"/>
      <c r="P321" s="98" t="e">
        <f t="shared" si="97"/>
        <v>#VALUE!</v>
      </c>
      <c r="Q321" s="99" t="e">
        <f t="shared" si="106"/>
        <v>#VALUE!</v>
      </c>
      <c r="R321" s="100"/>
      <c r="S321" s="5"/>
      <c r="T321" s="28">
        <f t="shared" si="107"/>
        <v>0</v>
      </c>
      <c r="U321" s="101">
        <v>66140</v>
      </c>
      <c r="V321" s="102">
        <f t="shared" si="110"/>
        <v>0</v>
      </c>
      <c r="W321" s="101"/>
      <c r="X321" s="101"/>
      <c r="Y321" s="102">
        <f t="shared" si="108"/>
        <v>0</v>
      </c>
      <c r="Z321" s="102">
        <f t="shared" si="109"/>
        <v>0</v>
      </c>
      <c r="AA321" s="102" t="e">
        <f t="shared" si="111"/>
        <v>#VALUE!</v>
      </c>
    </row>
    <row r="322" spans="1:27" ht="17.25">
      <c r="A322" s="5"/>
      <c r="B322" s="5"/>
      <c r="C322" s="93"/>
      <c r="D322" s="193"/>
      <c r="E322" s="94"/>
      <c r="F322" s="95"/>
      <c r="G322" s="96" t="str">
        <f t="shared" si="100"/>
        <v>Error</v>
      </c>
      <c r="H322" s="97">
        <v>14400</v>
      </c>
      <c r="I322" s="98" t="e">
        <f t="shared" si="101"/>
        <v>#VALUE!</v>
      </c>
      <c r="J322" s="88" t="e">
        <f t="shared" si="96"/>
        <v>#VALUE!</v>
      </c>
      <c r="K322" s="98">
        <f t="shared" si="102"/>
        <v>0</v>
      </c>
      <c r="L322" s="98">
        <f t="shared" si="103"/>
        <v>0</v>
      </c>
      <c r="M322" s="98" t="e">
        <f t="shared" si="104"/>
        <v>#VALUE!</v>
      </c>
      <c r="N322" s="98" t="e">
        <f t="shared" si="105"/>
        <v>#VALUE!</v>
      </c>
      <c r="O322" s="97"/>
      <c r="P322" s="98" t="e">
        <f t="shared" si="97"/>
        <v>#VALUE!</v>
      </c>
      <c r="Q322" s="99" t="e">
        <f t="shared" si="106"/>
        <v>#VALUE!</v>
      </c>
      <c r="R322" s="100"/>
      <c r="S322" s="5"/>
      <c r="T322" s="28">
        <f t="shared" si="107"/>
        <v>0</v>
      </c>
      <c r="U322" s="101">
        <v>66140</v>
      </c>
      <c r="V322" s="102">
        <f t="shared" si="110"/>
        <v>0</v>
      </c>
      <c r="W322" s="101"/>
      <c r="X322" s="101"/>
      <c r="Y322" s="102">
        <f t="shared" si="108"/>
        <v>0</v>
      </c>
      <c r="Z322" s="102">
        <f t="shared" si="109"/>
        <v>0</v>
      </c>
      <c r="AA322" s="102" t="e">
        <f t="shared" si="111"/>
        <v>#VALUE!</v>
      </c>
    </row>
    <row r="323" spans="1:27" ht="17.25">
      <c r="A323" s="5"/>
      <c r="B323" s="5"/>
      <c r="C323" s="93"/>
      <c r="D323" s="193"/>
      <c r="E323" s="84"/>
      <c r="F323" s="85"/>
      <c r="G323" s="86" t="str">
        <f t="shared" si="100"/>
        <v>Error</v>
      </c>
      <c r="H323" s="87">
        <v>14400</v>
      </c>
      <c r="I323" s="88" t="e">
        <f t="shared" si="101"/>
        <v>#VALUE!</v>
      </c>
      <c r="J323" s="88" t="e">
        <f t="shared" si="96"/>
        <v>#VALUE!</v>
      </c>
      <c r="K323" s="88">
        <f t="shared" si="102"/>
        <v>0</v>
      </c>
      <c r="L323" s="88">
        <f t="shared" si="103"/>
        <v>0</v>
      </c>
      <c r="M323" s="88" t="e">
        <f t="shared" si="104"/>
        <v>#VALUE!</v>
      </c>
      <c r="N323" s="88" t="e">
        <f t="shared" si="105"/>
        <v>#VALUE!</v>
      </c>
      <c r="O323" s="87"/>
      <c r="P323" s="88" t="e">
        <f t="shared" si="97"/>
        <v>#VALUE!</v>
      </c>
      <c r="Q323" s="89" t="e">
        <f t="shared" si="106"/>
        <v>#VALUE!</v>
      </c>
      <c r="R323" s="90"/>
      <c r="S323" s="82"/>
      <c r="T323" s="28">
        <f t="shared" si="107"/>
        <v>0</v>
      </c>
      <c r="U323" s="91">
        <v>66140</v>
      </c>
      <c r="V323" s="92">
        <f t="shared" si="110"/>
        <v>0</v>
      </c>
      <c r="W323" s="91"/>
      <c r="X323" s="91"/>
      <c r="Y323" s="92">
        <f t="shared" si="108"/>
        <v>0</v>
      </c>
      <c r="Z323" s="92">
        <f t="shared" si="109"/>
        <v>0</v>
      </c>
      <c r="AA323" s="92" t="e">
        <f t="shared" si="111"/>
        <v>#VALUE!</v>
      </c>
    </row>
    <row r="324" spans="1:27" ht="17.25">
      <c r="A324" s="5"/>
      <c r="B324" s="5"/>
      <c r="C324" s="93"/>
      <c r="D324" s="193"/>
      <c r="E324" s="94"/>
      <c r="F324" s="95"/>
      <c r="G324" s="96" t="str">
        <f t="shared" si="100"/>
        <v>Error</v>
      </c>
      <c r="H324" s="97">
        <v>14400</v>
      </c>
      <c r="I324" s="98" t="e">
        <f t="shared" si="101"/>
        <v>#VALUE!</v>
      </c>
      <c r="J324" s="88" t="e">
        <f t="shared" si="96"/>
        <v>#VALUE!</v>
      </c>
      <c r="K324" s="98">
        <f t="shared" si="102"/>
        <v>0</v>
      </c>
      <c r="L324" s="98">
        <f t="shared" si="103"/>
        <v>0</v>
      </c>
      <c r="M324" s="98" t="e">
        <f t="shared" si="104"/>
        <v>#VALUE!</v>
      </c>
      <c r="N324" s="98" t="e">
        <f t="shared" si="105"/>
        <v>#VALUE!</v>
      </c>
      <c r="O324" s="97"/>
      <c r="P324" s="98" t="e">
        <f t="shared" si="97"/>
        <v>#VALUE!</v>
      </c>
      <c r="Q324" s="99" t="e">
        <f t="shared" si="106"/>
        <v>#VALUE!</v>
      </c>
      <c r="R324" s="100"/>
      <c r="S324" s="5"/>
      <c r="T324" s="28">
        <f t="shared" si="107"/>
        <v>0</v>
      </c>
      <c r="U324" s="101">
        <v>66140</v>
      </c>
      <c r="V324" s="102">
        <f t="shared" si="110"/>
        <v>0</v>
      </c>
      <c r="W324" s="101"/>
      <c r="X324" s="101"/>
      <c r="Y324" s="102">
        <f t="shared" si="108"/>
        <v>0</v>
      </c>
      <c r="Z324" s="102">
        <f t="shared" si="109"/>
        <v>0</v>
      </c>
      <c r="AA324" s="102" t="e">
        <f t="shared" si="111"/>
        <v>#VALUE!</v>
      </c>
    </row>
    <row r="325" spans="1:27" ht="17.25">
      <c r="A325" s="5"/>
      <c r="B325" s="5"/>
      <c r="C325" s="93"/>
      <c r="D325" s="193"/>
      <c r="E325" s="94"/>
      <c r="F325" s="95"/>
      <c r="G325" s="96" t="str">
        <f t="shared" si="100"/>
        <v>Error</v>
      </c>
      <c r="H325" s="97">
        <v>14400</v>
      </c>
      <c r="I325" s="98" t="e">
        <f t="shared" si="101"/>
        <v>#VALUE!</v>
      </c>
      <c r="J325" s="88" t="e">
        <f t="shared" si="96"/>
        <v>#VALUE!</v>
      </c>
      <c r="K325" s="98">
        <f t="shared" si="102"/>
        <v>0</v>
      </c>
      <c r="L325" s="98">
        <f t="shared" si="103"/>
        <v>0</v>
      </c>
      <c r="M325" s="98" t="e">
        <f t="shared" si="104"/>
        <v>#VALUE!</v>
      </c>
      <c r="N325" s="98" t="e">
        <f t="shared" si="105"/>
        <v>#VALUE!</v>
      </c>
      <c r="O325" s="97"/>
      <c r="P325" s="98" t="e">
        <f t="shared" si="97"/>
        <v>#VALUE!</v>
      </c>
      <c r="Q325" s="99" t="e">
        <f t="shared" si="106"/>
        <v>#VALUE!</v>
      </c>
      <c r="R325" s="100"/>
      <c r="S325" s="5"/>
      <c r="T325" s="28">
        <f t="shared" si="107"/>
        <v>0</v>
      </c>
      <c r="U325" s="101">
        <v>66140</v>
      </c>
      <c r="V325" s="102">
        <f t="shared" si="110"/>
        <v>0</v>
      </c>
      <c r="W325" s="101"/>
      <c r="X325" s="101"/>
      <c r="Y325" s="102">
        <f t="shared" si="108"/>
        <v>0</v>
      </c>
      <c r="Z325" s="102">
        <f t="shared" si="109"/>
        <v>0</v>
      </c>
      <c r="AA325" s="102" t="e">
        <f t="shared" si="111"/>
        <v>#VALUE!</v>
      </c>
    </row>
    <row r="326" spans="1:27" ht="17.25">
      <c r="A326" s="5"/>
      <c r="B326" s="5"/>
      <c r="C326" s="93"/>
      <c r="D326" s="193"/>
      <c r="E326" s="94"/>
      <c r="F326" s="95"/>
      <c r="G326" s="96" t="str">
        <f t="shared" si="100"/>
        <v>Error</v>
      </c>
      <c r="H326" s="97">
        <v>14400</v>
      </c>
      <c r="I326" s="98" t="e">
        <f t="shared" si="101"/>
        <v>#VALUE!</v>
      </c>
      <c r="J326" s="88" t="e">
        <f t="shared" si="96"/>
        <v>#VALUE!</v>
      </c>
      <c r="K326" s="98">
        <f t="shared" si="102"/>
        <v>0</v>
      </c>
      <c r="L326" s="98">
        <f t="shared" si="103"/>
        <v>0</v>
      </c>
      <c r="M326" s="98" t="e">
        <f t="shared" si="104"/>
        <v>#VALUE!</v>
      </c>
      <c r="N326" s="98" t="e">
        <f t="shared" si="105"/>
        <v>#VALUE!</v>
      </c>
      <c r="O326" s="97"/>
      <c r="P326" s="98" t="e">
        <f t="shared" si="97"/>
        <v>#VALUE!</v>
      </c>
      <c r="Q326" s="99" t="e">
        <f t="shared" si="106"/>
        <v>#VALUE!</v>
      </c>
      <c r="R326" s="100"/>
      <c r="S326" s="5"/>
      <c r="T326" s="28">
        <f t="shared" si="107"/>
        <v>0</v>
      </c>
      <c r="U326" s="101">
        <v>66140</v>
      </c>
      <c r="V326" s="102">
        <f t="shared" si="110"/>
        <v>0</v>
      </c>
      <c r="W326" s="101"/>
      <c r="X326" s="101"/>
      <c r="Y326" s="102">
        <f t="shared" si="108"/>
        <v>0</v>
      </c>
      <c r="Z326" s="102">
        <f t="shared" si="109"/>
        <v>0</v>
      </c>
      <c r="AA326" s="102" t="e">
        <f t="shared" si="111"/>
        <v>#VALUE!</v>
      </c>
    </row>
    <row r="327" spans="1:27" ht="17.25">
      <c r="A327" s="5"/>
      <c r="B327" s="5"/>
      <c r="C327" s="93"/>
      <c r="D327" s="193"/>
      <c r="E327" s="94"/>
      <c r="F327" s="95"/>
      <c r="G327" s="96" t="str">
        <f t="shared" si="100"/>
        <v>Error</v>
      </c>
      <c r="H327" s="97">
        <v>14400</v>
      </c>
      <c r="I327" s="98" t="e">
        <f t="shared" si="101"/>
        <v>#VALUE!</v>
      </c>
      <c r="J327" s="88" t="e">
        <f t="shared" si="96"/>
        <v>#VALUE!</v>
      </c>
      <c r="K327" s="98">
        <f t="shared" si="102"/>
        <v>0</v>
      </c>
      <c r="L327" s="98">
        <f t="shared" si="103"/>
        <v>0</v>
      </c>
      <c r="M327" s="98" t="e">
        <f t="shared" si="104"/>
        <v>#VALUE!</v>
      </c>
      <c r="N327" s="98" t="e">
        <f t="shared" si="105"/>
        <v>#VALUE!</v>
      </c>
      <c r="O327" s="97"/>
      <c r="P327" s="98" t="e">
        <f t="shared" si="97"/>
        <v>#VALUE!</v>
      </c>
      <c r="Q327" s="99" t="e">
        <f t="shared" si="106"/>
        <v>#VALUE!</v>
      </c>
      <c r="R327" s="100"/>
      <c r="S327" s="5"/>
      <c r="T327" s="28">
        <f t="shared" si="107"/>
        <v>0</v>
      </c>
      <c r="U327" s="101">
        <v>66140</v>
      </c>
      <c r="V327" s="102">
        <f t="shared" si="110"/>
        <v>0</v>
      </c>
      <c r="W327" s="101"/>
      <c r="X327" s="101"/>
      <c r="Y327" s="102">
        <f t="shared" si="108"/>
        <v>0</v>
      </c>
      <c r="Z327" s="102">
        <f t="shared" si="109"/>
        <v>0</v>
      </c>
      <c r="AA327" s="102" t="e">
        <f t="shared" si="111"/>
        <v>#VALUE!</v>
      </c>
    </row>
    <row r="328" spans="1:27" ht="17.25">
      <c r="A328" s="5"/>
      <c r="B328" s="5"/>
      <c r="C328" s="93"/>
      <c r="D328" s="193"/>
      <c r="E328" s="94"/>
      <c r="F328" s="95"/>
      <c r="G328" s="96" t="str">
        <f t="shared" si="100"/>
        <v>Error</v>
      </c>
      <c r="H328" s="97">
        <v>14400</v>
      </c>
      <c r="I328" s="98" t="e">
        <f t="shared" si="101"/>
        <v>#VALUE!</v>
      </c>
      <c r="J328" s="88" t="e">
        <f t="shared" si="96"/>
        <v>#VALUE!</v>
      </c>
      <c r="K328" s="98">
        <f t="shared" si="102"/>
        <v>0</v>
      </c>
      <c r="L328" s="98">
        <f t="shared" si="103"/>
        <v>0</v>
      </c>
      <c r="M328" s="98" t="e">
        <f t="shared" si="104"/>
        <v>#VALUE!</v>
      </c>
      <c r="N328" s="98" t="e">
        <f t="shared" si="105"/>
        <v>#VALUE!</v>
      </c>
      <c r="O328" s="97"/>
      <c r="P328" s="98" t="e">
        <f t="shared" si="97"/>
        <v>#VALUE!</v>
      </c>
      <c r="Q328" s="99" t="e">
        <f t="shared" si="106"/>
        <v>#VALUE!</v>
      </c>
      <c r="R328" s="100"/>
      <c r="S328" s="5"/>
      <c r="T328" s="28">
        <f t="shared" si="107"/>
        <v>0</v>
      </c>
      <c r="U328" s="101">
        <v>66140</v>
      </c>
      <c r="V328" s="102">
        <f t="shared" si="110"/>
        <v>0</v>
      </c>
      <c r="W328" s="101"/>
      <c r="X328" s="101"/>
      <c r="Y328" s="102">
        <f t="shared" si="108"/>
        <v>0</v>
      </c>
      <c r="Z328" s="102">
        <f t="shared" si="109"/>
        <v>0</v>
      </c>
      <c r="AA328" s="102" t="e">
        <f t="shared" si="111"/>
        <v>#VALUE!</v>
      </c>
    </row>
    <row r="329" spans="1:27" ht="17.25">
      <c r="A329" s="5"/>
      <c r="B329" s="5"/>
      <c r="C329" s="93"/>
      <c r="D329" s="193"/>
      <c r="E329" s="84"/>
      <c r="F329" s="85"/>
      <c r="G329" s="86" t="str">
        <f t="shared" si="100"/>
        <v>Error</v>
      </c>
      <c r="H329" s="87">
        <v>14400</v>
      </c>
      <c r="I329" s="88" t="e">
        <f t="shared" si="101"/>
        <v>#VALUE!</v>
      </c>
      <c r="J329" s="88" t="e">
        <f t="shared" si="96"/>
        <v>#VALUE!</v>
      </c>
      <c r="K329" s="88">
        <f t="shared" si="102"/>
        <v>0</v>
      </c>
      <c r="L329" s="88">
        <f t="shared" si="103"/>
        <v>0</v>
      </c>
      <c r="M329" s="88" t="e">
        <f t="shared" si="104"/>
        <v>#VALUE!</v>
      </c>
      <c r="N329" s="88" t="e">
        <f t="shared" si="105"/>
        <v>#VALUE!</v>
      </c>
      <c r="O329" s="87"/>
      <c r="P329" s="88" t="e">
        <f t="shared" si="97"/>
        <v>#VALUE!</v>
      </c>
      <c r="Q329" s="89" t="e">
        <f t="shared" si="106"/>
        <v>#VALUE!</v>
      </c>
      <c r="R329" s="90"/>
      <c r="S329" s="82"/>
      <c r="T329" s="28">
        <f t="shared" si="107"/>
        <v>0</v>
      </c>
      <c r="U329" s="91">
        <v>66140</v>
      </c>
      <c r="V329" s="92">
        <f t="shared" si="110"/>
        <v>0</v>
      </c>
      <c r="W329" s="91"/>
      <c r="X329" s="91"/>
      <c r="Y329" s="92">
        <f t="shared" si="108"/>
        <v>0</v>
      </c>
      <c r="Z329" s="92">
        <f t="shared" si="109"/>
        <v>0</v>
      </c>
      <c r="AA329" s="92" t="e">
        <f t="shared" si="111"/>
        <v>#VALUE!</v>
      </c>
    </row>
    <row r="330" spans="1:27" ht="17.25">
      <c r="A330" s="5"/>
      <c r="B330" s="5"/>
      <c r="C330" s="93"/>
      <c r="D330" s="193"/>
      <c r="E330" s="84"/>
      <c r="F330" s="85"/>
      <c r="G330" s="86" t="str">
        <f>IF($C330="ստորաբաժանման պետ",IF(F330=0,2.28,IF(F330=1,2.35,IF(F330=2,2.43,IF(F330=3,2.5,IF(OR(F330=4,F330=5),2.58,IF(OR(F330=6,F330=7),2.66,IF(OR(F330=8,F330=9),2.75,IF(OR(F330=10,F330=11,F330=12),2.83,IF(OR(F330=13,F330=14,F330=15),2.92,IF(OR(F330=16,F330=17,F330=18),3.01,3.11)))))))))),IF($C330="ավագ կարգադրիչ",IF(F330=0,1.96,IF(F330=1,2.02,IF(F330=2,2.08,IF(F330=3,2.15,IF(OR(F330=4,F330=5),2.21,IF(OR(F330=6,F330=7),2.28,IF(OR(F330=8,F330=9),2.35,IF(OR(F330=10,F330=11,F330=12),2.42,IF(OR(F330=13,F330=14,F330=15),2.5,IF(OR(F330=16,F330=17,F330=18),2.58,2.66)))))))))),IF($C330="կարգադրիչ",IF(F330=0,1.45,IF(F330=1,1.49,IF(F330=2,1.54,IF(F330=3,1.59,IF(OR(F330=4,F330=5),1.9,IF(OR(F330=6,F330=7),1.96,IF(OR(F330=8,F330=9),1.73,IF(OR(F330=10,F330=11,F330=12),1.79,IF(OR(F330=13,F330=14,F330=15),1.84,IF(OR(F330=16,F330=17,F330=18),1.9,1.95)))))))))), "Error")))</f>
        <v>Error</v>
      </c>
      <c r="H330" s="87">
        <v>14400</v>
      </c>
      <c r="I330" s="88" t="e">
        <f>G330*H330</f>
        <v>#VALUE!</v>
      </c>
      <c r="J330" s="88" t="e">
        <f t="shared" si="96"/>
        <v>#VALUE!</v>
      </c>
      <c r="K330" s="88">
        <f>IF($D330="գեներալ-մայոր",2.91,IF($D330="գնդապետ",2.38,IF($D330="փոխգնդապետ",2.25,IF($D330="մայոր",1.85,IF($D330="կապիտան",1.72,IF($D330="ավագ լեյտենանտ",1.59,IF($D330="լեյտենանտ",1.46,IF($D330="ավագ ենթասպա",1.06,IF($D330="ենթասպա",0.93,IF($D330="ավագ",0.79,IF($D330="ավագ սերժանտ",0.66,IF($D330="սերժանտ",0.53,IF($D330="կրտսեր սերժանտ",0.4,0)))))))))))))</f>
        <v>0</v>
      </c>
      <c r="L330" s="88">
        <f>K330*H330</f>
        <v>0</v>
      </c>
      <c r="M330" s="88" t="e">
        <f>L330+J330</f>
        <v>#VALUE!</v>
      </c>
      <c r="N330" s="88" t="e">
        <f>IF(F330&lt;2,M330*0%,IF(F330&lt;5,M330*5%,IF(F330&lt;10,M330*10%,IF(F330&lt;15,M330*15%,IF(F330&lt;20,M330*20%,IF(F330&lt;25,M330*25%,IF(F330&gt;=25,M330*30%)))))))</f>
        <v>#VALUE!</v>
      </c>
      <c r="O330" s="87"/>
      <c r="P330" s="88" t="e">
        <f t="shared" si="97"/>
        <v>#VALUE!</v>
      </c>
      <c r="Q330" s="89" t="e">
        <f>P330*6.565</f>
        <v>#VALUE!</v>
      </c>
      <c r="R330" s="90"/>
      <c r="S330" s="82"/>
      <c r="T330" s="28">
        <f t="shared" si="107"/>
        <v>0</v>
      </c>
      <c r="U330" s="91">
        <v>66140</v>
      </c>
      <c r="V330" s="92">
        <f t="shared" si="110"/>
        <v>0</v>
      </c>
      <c r="W330" s="91"/>
      <c r="X330" s="91"/>
      <c r="Y330" s="92">
        <f>+V330+W330+X330</f>
        <v>0</v>
      </c>
      <c r="Z330" s="92">
        <f>+Y330*6.565</f>
        <v>0</v>
      </c>
      <c r="AA330" s="92" t="e">
        <f t="shared" si="111"/>
        <v>#VALUE!</v>
      </c>
    </row>
    <row r="331" spans="1:27" ht="17.25">
      <c r="A331" s="5"/>
      <c r="B331" s="5"/>
      <c r="C331" s="93"/>
      <c r="D331" s="193"/>
      <c r="E331" s="94"/>
      <c r="F331" s="95"/>
      <c r="G331" s="96" t="str">
        <f t="shared" si="100"/>
        <v>Error</v>
      </c>
      <c r="H331" s="97">
        <v>14400</v>
      </c>
      <c r="I331" s="98" t="e">
        <f t="shared" ref="I331:I346" si="112">G331*H331</f>
        <v>#VALUE!</v>
      </c>
      <c r="J331" s="88" t="e">
        <f t="shared" si="96"/>
        <v>#VALUE!</v>
      </c>
      <c r="K331" s="98">
        <f t="shared" si="102"/>
        <v>0</v>
      </c>
      <c r="L331" s="98">
        <f t="shared" ref="L331:L346" si="113">K331*H331</f>
        <v>0</v>
      </c>
      <c r="M331" s="98" t="e">
        <f t="shared" ref="M331:M346" si="114">L331+J331</f>
        <v>#VALUE!</v>
      </c>
      <c r="N331" s="98" t="e">
        <f t="shared" ref="N331:N346" si="115">IF(F331&lt;2,M331*0%,IF(F331&lt;5,M331*5%,IF(F331&lt;10,M331*10%,IF(F331&lt;15,M331*15%,IF(F331&lt;20,M331*20%,IF(F331&lt;25,M331*25%,IF(F331&gt;=25,M331*30%)))))))</f>
        <v>#VALUE!</v>
      </c>
      <c r="O331" s="97"/>
      <c r="P331" s="98" t="e">
        <f t="shared" si="97"/>
        <v>#VALUE!</v>
      </c>
      <c r="Q331" s="99" t="e">
        <f t="shared" si="106"/>
        <v>#VALUE!</v>
      </c>
      <c r="R331" s="100"/>
      <c r="S331" s="5"/>
      <c r="T331" s="28">
        <f t="shared" si="107"/>
        <v>0</v>
      </c>
      <c r="U331" s="101">
        <v>66140</v>
      </c>
      <c r="V331" s="102">
        <f t="shared" si="110"/>
        <v>0</v>
      </c>
      <c r="W331" s="101"/>
      <c r="X331" s="101"/>
      <c r="Y331" s="102">
        <f t="shared" ref="Y331:Y346" si="116">+V331+W331+X331</f>
        <v>0</v>
      </c>
      <c r="Z331" s="102">
        <f t="shared" si="109"/>
        <v>0</v>
      </c>
      <c r="AA331" s="102" t="e">
        <f t="shared" si="111"/>
        <v>#VALUE!</v>
      </c>
    </row>
    <row r="332" spans="1:27" ht="17.25">
      <c r="A332" s="5"/>
      <c r="B332" s="5"/>
      <c r="C332" s="93"/>
      <c r="D332" s="193"/>
      <c r="E332" s="94"/>
      <c r="F332" s="95"/>
      <c r="G332" s="96" t="str">
        <f t="shared" si="100"/>
        <v>Error</v>
      </c>
      <c r="H332" s="97">
        <v>14400</v>
      </c>
      <c r="I332" s="98" t="e">
        <f t="shared" si="112"/>
        <v>#VALUE!</v>
      </c>
      <c r="J332" s="88" t="e">
        <f t="shared" si="96"/>
        <v>#VALUE!</v>
      </c>
      <c r="K332" s="98">
        <f t="shared" si="102"/>
        <v>0</v>
      </c>
      <c r="L332" s="98">
        <f t="shared" si="113"/>
        <v>0</v>
      </c>
      <c r="M332" s="98" t="e">
        <f t="shared" si="114"/>
        <v>#VALUE!</v>
      </c>
      <c r="N332" s="98" t="e">
        <f t="shared" si="115"/>
        <v>#VALUE!</v>
      </c>
      <c r="O332" s="97"/>
      <c r="P332" s="98" t="e">
        <f t="shared" si="97"/>
        <v>#VALUE!</v>
      </c>
      <c r="Q332" s="99" t="e">
        <f t="shared" si="106"/>
        <v>#VALUE!</v>
      </c>
      <c r="R332" s="100"/>
      <c r="S332" s="5"/>
      <c r="T332" s="28">
        <f t="shared" si="107"/>
        <v>0</v>
      </c>
      <c r="U332" s="101">
        <v>66140</v>
      </c>
      <c r="V332" s="102">
        <f t="shared" si="110"/>
        <v>0</v>
      </c>
      <c r="W332" s="101"/>
      <c r="X332" s="101"/>
      <c r="Y332" s="102">
        <f t="shared" si="116"/>
        <v>0</v>
      </c>
      <c r="Z332" s="102">
        <f t="shared" si="109"/>
        <v>0</v>
      </c>
      <c r="AA332" s="102" t="e">
        <f t="shared" si="111"/>
        <v>#VALUE!</v>
      </c>
    </row>
    <row r="333" spans="1:27" ht="17.25">
      <c r="A333" s="5"/>
      <c r="B333" s="5"/>
      <c r="C333" s="93"/>
      <c r="D333" s="193"/>
      <c r="E333" s="94"/>
      <c r="F333" s="95"/>
      <c r="G333" s="96" t="str">
        <f t="shared" si="100"/>
        <v>Error</v>
      </c>
      <c r="H333" s="97">
        <v>14400</v>
      </c>
      <c r="I333" s="98" t="e">
        <f t="shared" si="112"/>
        <v>#VALUE!</v>
      </c>
      <c r="J333" s="88" t="e">
        <f t="shared" si="96"/>
        <v>#VALUE!</v>
      </c>
      <c r="K333" s="98">
        <f t="shared" si="102"/>
        <v>0</v>
      </c>
      <c r="L333" s="98">
        <f t="shared" si="113"/>
        <v>0</v>
      </c>
      <c r="M333" s="98" t="e">
        <f t="shared" si="114"/>
        <v>#VALUE!</v>
      </c>
      <c r="N333" s="98" t="e">
        <f t="shared" si="115"/>
        <v>#VALUE!</v>
      </c>
      <c r="O333" s="97"/>
      <c r="P333" s="98" t="e">
        <f t="shared" si="97"/>
        <v>#VALUE!</v>
      </c>
      <c r="Q333" s="99" t="e">
        <f t="shared" si="106"/>
        <v>#VALUE!</v>
      </c>
      <c r="R333" s="100"/>
      <c r="S333" s="5"/>
      <c r="T333" s="28">
        <f t="shared" si="107"/>
        <v>0</v>
      </c>
      <c r="U333" s="101">
        <v>66140</v>
      </c>
      <c r="V333" s="102">
        <f t="shared" si="110"/>
        <v>0</v>
      </c>
      <c r="W333" s="101"/>
      <c r="X333" s="101"/>
      <c r="Y333" s="102">
        <f t="shared" si="116"/>
        <v>0</v>
      </c>
      <c r="Z333" s="102">
        <f t="shared" si="109"/>
        <v>0</v>
      </c>
      <c r="AA333" s="102" t="e">
        <f t="shared" si="111"/>
        <v>#VALUE!</v>
      </c>
    </row>
    <row r="334" spans="1:27" ht="17.25">
      <c r="A334" s="5"/>
      <c r="B334" s="5"/>
      <c r="C334" s="93"/>
      <c r="D334" s="193"/>
      <c r="E334" s="94"/>
      <c r="F334" s="95"/>
      <c r="G334" s="96" t="str">
        <f t="shared" si="100"/>
        <v>Error</v>
      </c>
      <c r="H334" s="97">
        <v>14400</v>
      </c>
      <c r="I334" s="98" t="e">
        <f t="shared" si="112"/>
        <v>#VALUE!</v>
      </c>
      <c r="J334" s="88" t="e">
        <f t="shared" si="96"/>
        <v>#VALUE!</v>
      </c>
      <c r="K334" s="98">
        <f t="shared" si="102"/>
        <v>0</v>
      </c>
      <c r="L334" s="98">
        <f t="shared" si="113"/>
        <v>0</v>
      </c>
      <c r="M334" s="98" t="e">
        <f t="shared" si="114"/>
        <v>#VALUE!</v>
      </c>
      <c r="N334" s="98" t="e">
        <f t="shared" si="115"/>
        <v>#VALUE!</v>
      </c>
      <c r="O334" s="97"/>
      <c r="P334" s="98" t="e">
        <f t="shared" si="97"/>
        <v>#VALUE!</v>
      </c>
      <c r="Q334" s="99" t="e">
        <f t="shared" si="106"/>
        <v>#VALUE!</v>
      </c>
      <c r="R334" s="100"/>
      <c r="S334" s="5"/>
      <c r="T334" s="28">
        <f t="shared" si="107"/>
        <v>0</v>
      </c>
      <c r="U334" s="101">
        <v>66140</v>
      </c>
      <c r="V334" s="102">
        <f t="shared" si="110"/>
        <v>0</v>
      </c>
      <c r="W334" s="101"/>
      <c r="X334" s="101"/>
      <c r="Y334" s="102">
        <f t="shared" si="116"/>
        <v>0</v>
      </c>
      <c r="Z334" s="102">
        <f t="shared" si="109"/>
        <v>0</v>
      </c>
      <c r="AA334" s="102" t="e">
        <f t="shared" si="111"/>
        <v>#VALUE!</v>
      </c>
    </row>
    <row r="335" spans="1:27" ht="17.25">
      <c r="A335" s="5"/>
      <c r="B335" s="5"/>
      <c r="C335" s="93"/>
      <c r="D335" s="193"/>
      <c r="E335" s="94"/>
      <c r="F335" s="95"/>
      <c r="G335" s="96" t="str">
        <f t="shared" si="100"/>
        <v>Error</v>
      </c>
      <c r="H335" s="97">
        <v>14400</v>
      </c>
      <c r="I335" s="98" t="e">
        <f t="shared" si="112"/>
        <v>#VALUE!</v>
      </c>
      <c r="J335" s="88" t="e">
        <f t="shared" si="96"/>
        <v>#VALUE!</v>
      </c>
      <c r="K335" s="98">
        <f t="shared" si="102"/>
        <v>0</v>
      </c>
      <c r="L335" s="98">
        <f t="shared" si="113"/>
        <v>0</v>
      </c>
      <c r="M335" s="98" t="e">
        <f t="shared" si="114"/>
        <v>#VALUE!</v>
      </c>
      <c r="N335" s="98" t="e">
        <f t="shared" si="115"/>
        <v>#VALUE!</v>
      </c>
      <c r="O335" s="97"/>
      <c r="P335" s="98" t="e">
        <f t="shared" si="97"/>
        <v>#VALUE!</v>
      </c>
      <c r="Q335" s="99" t="e">
        <f t="shared" si="106"/>
        <v>#VALUE!</v>
      </c>
      <c r="R335" s="100"/>
      <c r="S335" s="5"/>
      <c r="T335" s="28">
        <f t="shared" si="107"/>
        <v>0</v>
      </c>
      <c r="U335" s="101">
        <v>66140</v>
      </c>
      <c r="V335" s="102">
        <f t="shared" si="110"/>
        <v>0</v>
      </c>
      <c r="W335" s="101"/>
      <c r="X335" s="101"/>
      <c r="Y335" s="102">
        <f t="shared" si="116"/>
        <v>0</v>
      </c>
      <c r="Z335" s="102">
        <f t="shared" si="109"/>
        <v>0</v>
      </c>
      <c r="AA335" s="102" t="e">
        <f t="shared" si="111"/>
        <v>#VALUE!</v>
      </c>
    </row>
    <row r="336" spans="1:27" ht="17.25">
      <c r="A336" s="5"/>
      <c r="B336" s="5"/>
      <c r="C336" s="93"/>
      <c r="D336" s="193"/>
      <c r="E336" s="84"/>
      <c r="F336" s="85"/>
      <c r="G336" s="86" t="str">
        <f t="shared" si="100"/>
        <v>Error</v>
      </c>
      <c r="H336" s="87">
        <v>14400</v>
      </c>
      <c r="I336" s="88" t="e">
        <f t="shared" si="112"/>
        <v>#VALUE!</v>
      </c>
      <c r="J336" s="88" t="e">
        <f t="shared" si="96"/>
        <v>#VALUE!</v>
      </c>
      <c r="K336" s="88">
        <f t="shared" si="102"/>
        <v>0</v>
      </c>
      <c r="L336" s="88">
        <f t="shared" si="113"/>
        <v>0</v>
      </c>
      <c r="M336" s="88" t="e">
        <f t="shared" si="114"/>
        <v>#VALUE!</v>
      </c>
      <c r="N336" s="88" t="e">
        <f t="shared" si="115"/>
        <v>#VALUE!</v>
      </c>
      <c r="O336" s="87"/>
      <c r="P336" s="88" t="e">
        <f t="shared" si="97"/>
        <v>#VALUE!</v>
      </c>
      <c r="Q336" s="89" t="e">
        <f t="shared" si="106"/>
        <v>#VALUE!</v>
      </c>
      <c r="R336" s="90"/>
      <c r="S336" s="82"/>
      <c r="T336" s="28">
        <f t="shared" si="107"/>
        <v>0</v>
      </c>
      <c r="U336" s="91">
        <v>66140</v>
      </c>
      <c r="V336" s="92">
        <f t="shared" si="110"/>
        <v>0</v>
      </c>
      <c r="W336" s="91"/>
      <c r="X336" s="91"/>
      <c r="Y336" s="92">
        <f t="shared" si="116"/>
        <v>0</v>
      </c>
      <c r="Z336" s="92">
        <f t="shared" si="109"/>
        <v>0</v>
      </c>
      <c r="AA336" s="92" t="e">
        <f t="shared" si="111"/>
        <v>#VALUE!</v>
      </c>
    </row>
    <row r="337" spans="1:27" ht="17.25">
      <c r="A337" s="5"/>
      <c r="B337" s="5"/>
      <c r="C337" s="93"/>
      <c r="D337" s="193"/>
      <c r="E337" s="94"/>
      <c r="F337" s="95"/>
      <c r="G337" s="96" t="str">
        <f t="shared" si="100"/>
        <v>Error</v>
      </c>
      <c r="H337" s="97">
        <v>14400</v>
      </c>
      <c r="I337" s="98" t="e">
        <f t="shared" si="112"/>
        <v>#VALUE!</v>
      </c>
      <c r="J337" s="88" t="e">
        <f t="shared" si="96"/>
        <v>#VALUE!</v>
      </c>
      <c r="K337" s="98">
        <f t="shared" si="102"/>
        <v>0</v>
      </c>
      <c r="L337" s="98">
        <f t="shared" si="113"/>
        <v>0</v>
      </c>
      <c r="M337" s="98" t="e">
        <f t="shared" si="114"/>
        <v>#VALUE!</v>
      </c>
      <c r="N337" s="98" t="e">
        <f t="shared" si="115"/>
        <v>#VALUE!</v>
      </c>
      <c r="O337" s="97"/>
      <c r="P337" s="98" t="e">
        <f t="shared" si="97"/>
        <v>#VALUE!</v>
      </c>
      <c r="Q337" s="99" t="e">
        <f t="shared" si="106"/>
        <v>#VALUE!</v>
      </c>
      <c r="R337" s="100"/>
      <c r="S337" s="5"/>
      <c r="T337" s="28">
        <f t="shared" si="107"/>
        <v>0</v>
      </c>
      <c r="U337" s="101">
        <v>66140</v>
      </c>
      <c r="V337" s="102">
        <f t="shared" si="110"/>
        <v>0</v>
      </c>
      <c r="W337" s="101"/>
      <c r="X337" s="101"/>
      <c r="Y337" s="102">
        <f t="shared" si="116"/>
        <v>0</v>
      </c>
      <c r="Z337" s="102">
        <f t="shared" si="109"/>
        <v>0</v>
      </c>
      <c r="AA337" s="102" t="e">
        <f t="shared" si="111"/>
        <v>#VALUE!</v>
      </c>
    </row>
    <row r="338" spans="1:27" ht="17.25">
      <c r="A338" s="5"/>
      <c r="B338" s="5"/>
      <c r="C338" s="93"/>
      <c r="D338" s="193"/>
      <c r="E338" s="94"/>
      <c r="F338" s="95"/>
      <c r="G338" s="96" t="str">
        <f t="shared" si="100"/>
        <v>Error</v>
      </c>
      <c r="H338" s="97">
        <v>14400</v>
      </c>
      <c r="I338" s="98" t="e">
        <f t="shared" si="112"/>
        <v>#VALUE!</v>
      </c>
      <c r="J338" s="88" t="e">
        <f t="shared" si="96"/>
        <v>#VALUE!</v>
      </c>
      <c r="K338" s="98">
        <f t="shared" si="102"/>
        <v>0</v>
      </c>
      <c r="L338" s="98">
        <f t="shared" si="113"/>
        <v>0</v>
      </c>
      <c r="M338" s="98" t="e">
        <f t="shared" si="114"/>
        <v>#VALUE!</v>
      </c>
      <c r="N338" s="98" t="e">
        <f t="shared" si="115"/>
        <v>#VALUE!</v>
      </c>
      <c r="O338" s="97"/>
      <c r="P338" s="98" t="e">
        <f t="shared" si="97"/>
        <v>#VALUE!</v>
      </c>
      <c r="Q338" s="99" t="e">
        <f t="shared" si="106"/>
        <v>#VALUE!</v>
      </c>
      <c r="R338" s="100"/>
      <c r="S338" s="5"/>
      <c r="T338" s="28">
        <f t="shared" si="107"/>
        <v>0</v>
      </c>
      <c r="U338" s="101">
        <v>66140</v>
      </c>
      <c r="V338" s="102">
        <f t="shared" si="110"/>
        <v>0</v>
      </c>
      <c r="W338" s="101"/>
      <c r="X338" s="101"/>
      <c r="Y338" s="102">
        <f t="shared" si="116"/>
        <v>0</v>
      </c>
      <c r="Z338" s="102">
        <f t="shared" si="109"/>
        <v>0</v>
      </c>
      <c r="AA338" s="102" t="e">
        <f t="shared" si="111"/>
        <v>#VALUE!</v>
      </c>
    </row>
    <row r="339" spans="1:27" ht="17.25">
      <c r="A339" s="5"/>
      <c r="B339" s="5"/>
      <c r="C339" s="93"/>
      <c r="D339" s="193"/>
      <c r="E339" s="94"/>
      <c r="F339" s="95"/>
      <c r="G339" s="96" t="str">
        <f t="shared" si="100"/>
        <v>Error</v>
      </c>
      <c r="H339" s="97">
        <v>14400</v>
      </c>
      <c r="I339" s="98" t="e">
        <f t="shared" si="112"/>
        <v>#VALUE!</v>
      </c>
      <c r="J339" s="88" t="e">
        <f t="shared" ref="J339:J346" si="117">IF(I339&lt;=59525,59525,I339)</f>
        <v>#VALUE!</v>
      </c>
      <c r="K339" s="98">
        <f t="shared" si="102"/>
        <v>0</v>
      </c>
      <c r="L339" s="98">
        <f t="shared" si="113"/>
        <v>0</v>
      </c>
      <c r="M339" s="98" t="e">
        <f t="shared" si="114"/>
        <v>#VALUE!</v>
      </c>
      <c r="N339" s="98" t="e">
        <f t="shared" si="115"/>
        <v>#VALUE!</v>
      </c>
      <c r="O339" s="97"/>
      <c r="P339" s="98" t="e">
        <f t="shared" ref="P339:P346" si="118">M339+N339+O339</f>
        <v>#VALUE!</v>
      </c>
      <c r="Q339" s="99" t="e">
        <f t="shared" si="106"/>
        <v>#VALUE!</v>
      </c>
      <c r="R339" s="100"/>
      <c r="S339" s="5"/>
      <c r="T339" s="28">
        <f t="shared" si="107"/>
        <v>0</v>
      </c>
      <c r="U339" s="101">
        <v>66140</v>
      </c>
      <c r="V339" s="102">
        <f t="shared" ref="V339:V346" si="119">+U339*T339</f>
        <v>0</v>
      </c>
      <c r="W339" s="101"/>
      <c r="X339" s="101"/>
      <c r="Y339" s="102">
        <f t="shared" si="116"/>
        <v>0</v>
      </c>
      <c r="Z339" s="102">
        <f t="shared" si="109"/>
        <v>0</v>
      </c>
      <c r="AA339" s="102" t="e">
        <f t="shared" ref="AA339:AA346" si="120">+Z339+Q339</f>
        <v>#VALUE!</v>
      </c>
    </row>
    <row r="340" spans="1:27" ht="17.25">
      <c r="A340" s="5"/>
      <c r="B340" s="5"/>
      <c r="C340" s="93"/>
      <c r="D340" s="193"/>
      <c r="E340" s="94"/>
      <c r="F340" s="95"/>
      <c r="G340" s="96" t="str">
        <f t="shared" ref="G340:G346" si="121">IF($C340="ստորաբաժանման պետ",IF(F340=0,2.28,IF(F340=1,2.35,IF(F340=2,2.43,IF(F340=3,2.5,IF(OR(F340=4,F340=5),2.58,IF(OR(F340=6,F340=7),2.66,IF(OR(F340=8,F340=9),2.75,IF(OR(F340=10,F340=11,F340=12),2.83,IF(OR(F340=13,F340=14,F340=15),2.92,IF(OR(F340=16,F340=17,F340=18),3.01,3.11)))))))))),IF($C340="ավագ կարգադրիչ",IF(F340=0,1.96,IF(F340=1,2.02,IF(F340=2,2.08,IF(F340=3,2.15,IF(OR(F340=4,F340=5),2.21,IF(OR(F340=6,F340=7),2.28,IF(OR(F340=8,F340=9),2.35,IF(OR(F340=10,F340=11,F340=12),2.42,IF(OR(F340=13,F340=14,F340=15),2.5,IF(OR(F340=16,F340=17,F340=18),2.58,2.66)))))))))),IF($C340="կարգադրիչ",IF(F340=0,1.45,IF(F340=1,1.49,IF(F340=2,1.54,IF(F340=3,1.59,IF(OR(F340=4,F340=5),1.9,IF(OR(F340=6,F340=7),1.96,IF(OR(F340=8,F340=9),1.73,IF(OR(F340=10,F340=11,F340=12),1.79,IF(OR(F340=13,F340=14,F340=15),1.84,IF(OR(F340=16,F340=17,F340=18),1.9,1.95)))))))))), "Error")))</f>
        <v>Error</v>
      </c>
      <c r="H340" s="97">
        <v>14400</v>
      </c>
      <c r="I340" s="98" t="e">
        <f t="shared" si="112"/>
        <v>#VALUE!</v>
      </c>
      <c r="J340" s="88" t="e">
        <f t="shared" si="117"/>
        <v>#VALUE!</v>
      </c>
      <c r="K340" s="98">
        <f t="shared" ref="K340:K346" si="122">IF($D340="գեներալ-մայոր",2.91,IF($D340="գնդապետ",2.38,IF($D340="փոխգնդապետ",2.25,IF($D340="մայոր",1.85,IF($D340="կապիտան",1.72,IF($D340="ավագ լեյտենանտ",1.59,IF($D340="լեյտենանտ",1.46,IF($D340="ավագ ենթասպա",1.06,IF($D340="ենթասպա",0.93,IF($D340="ավագ",0.79,IF($D340="ավագ սերժանտ",0.66,IF($D340="սերժանտ",0.53,IF($D340="կրտսեր սերժանտ",0.4,0)))))))))))))</f>
        <v>0</v>
      </c>
      <c r="L340" s="98">
        <f t="shared" si="113"/>
        <v>0</v>
      </c>
      <c r="M340" s="98" t="e">
        <f t="shared" si="114"/>
        <v>#VALUE!</v>
      </c>
      <c r="N340" s="98" t="e">
        <f t="shared" si="115"/>
        <v>#VALUE!</v>
      </c>
      <c r="O340" s="97"/>
      <c r="P340" s="98" t="e">
        <f t="shared" si="118"/>
        <v>#VALUE!</v>
      </c>
      <c r="Q340" s="99" t="e">
        <f t="shared" ref="Q340:Q346" si="123">P340*6.565</f>
        <v>#VALUE!</v>
      </c>
      <c r="R340" s="100"/>
      <c r="S340" s="5"/>
      <c r="T340" s="28">
        <f t="shared" ref="T340:T346" si="124">IF(E340&lt;1,0,IF(D340="Բ-1",IF(F340=0,6.94,IF(F340=1,7.17,IF(F340=2,7.41,IF(F340=3,7.66,IF(OR(F340=5,F340=4),7.92,IF(OR(F340=6,F340=7),8.18,IF(OR(F340=8,F340=9),8.46,IF(OR(F340=10,F340=11,F340=12),8.74,IF(OR(F340=13,F340=14,F340=15),9.03,IF(OR(F340=16,F340=17,F340=18),9.33,9.65)))))))))),IF(D340="Բ-2", IF(F340=0,5.71,IF(F340=1,5.89,IF(F340=2,6.09,IF(F340=3,6.29,IF(OR(F340=5,F340=4),6.5,IF(OR(F340=6,F340=7),6.72,IF(OR(F340=8,F340=9),6.94,IF(OR(F340=10,F340=11,F340=12),7.17,IF(OR(F340=13,F340=14,F340=15),7.41,IF(OR(F340=16,F340=17,F340=18),7.65,7.91)))))))))), IF(D340="Գ-1", IF(F340=0,4.7,IF(F340=1,4.86,IF(F340=2,5.01,IF(F340=3,5.18,IF(OR(F340=5,F340=4),5.35,IF(OR(F340=6,F340=7),5.52,IF(OR(F340=8,F340=9),5.71,IF(OR(F340=10,F340=11,F340=12),5.89,IF(OR(F340=13,F340=14,F340=15),6.09,IF(OR(F340=16,F340=17,F340=18),6.29,6.49)))))))))), IF(D340="Գ-2", IF(F340=0,3.88,IF(F340=1,4.01,IF(F340=2,4.14,IF(F340=3,4.27,IF(OR(F340=5,F340=4),4.41,IF(OR(F340=6,F340=7),4.55,IF(OR(F340=8,F340=9),4.7,IF(OR(F340=10,F340=11,F340=12),4.85,IF(OR(F340=13,F340=14,F340=15),5.01,IF(OR(F340=16,F340=17,F340=18),5.17,5.34)))))))))), IF(D340="Գ-3", IF(F340=0,3.21,IF(F340=1,3.31,IF(F340=2,3.42,IF(F340=3,3.53,IF(OR(F340=5,F340=4),3.64,IF(OR(F340=6,F340=7),3.76,IF(OR(F340=8,F340=9),3.88,IF(OR(F340=10,F340=11,F340=12),4.01,IF(OR(F340=13,F340=14,F340=15),4.13,IF(OR(F340=16,F340=17,F340=18),4.27,4.4)))))))))), IF(D340="Ա-1", IF(F340=0,2.66,IF(F340=1,2.75,IF(F340=2,2.83,IF(F340=3,2.92,IF(OR(F340=5,F340=4),3.02,IF(OR(F340=6,F340=7),3.11,IF(OR(F340=8,F340=9),3.21,IF(OR(F340=10,F340=11,F340=12),3.31,IF(OR(F340=13,F340=14,F340=15),3.42,IF(OR(F340=16,F340=17,F340=18),3.53,3.64)))))))))), IF(D340="Ա-2", IF(F340=0,2.28,IF(F340=1,2.35,IF(F340=2,2.43,IF(F340=3,2.5,IF(OR(F340=5,F340=4),2.58,IF(OR(F340=6,F340=7),2.66,IF(OR(F340=8,F340=9),2.75,IF(OR(F340=10,F340=11,F340=12),2.83,IF(OR(F340=13,F340=14,F340=15),2.92,IF(OR(F340=16,F340=17,F340=18),3.01,3.11)))))))))),IF(D340="Ա-3", IF(F340=0,1.96,IF(F340=1,2.02,IF(F340=2,2.08,IF(F340=3,2.15,IF(OR(F340=5,F340=4),2.21,IF(OR(F340=6,F340=7),2.28,IF(OR(F340=8,F340=9),2.35,IF(OR(F340=10,F340=11,F340=12),2.42,IF(OR(F340=13,F340=14,F340=15),2.5,IF(OR(F340=16,F340=17,F340=18),2.58,2.66)))))))))), IF(D340="Կ-1", IF(F340=0,1.68,IF(F340=1,1.73,IF(F340=2,1.79,IF(F340=3,1.84,IF(OR(F340=5,F340=4),1.9,IF(OR(F340=6,F340=7),1.96,IF(OR(F340=8,F340=9),2.02,IF(OR(F340=10,F340=11,F340=12),2.08,IF(OR(F340=13,F340=14,F340=15),2.14,IF(OR(F340=16,F340=17,F340=18),2.21,2.28)))))))))), IF(D340="Կ-2", IF(F340=0,1.45,IF(F340=1,1.49,IF(F340=2,1.54,IF(F340=3,1.59,IF(OR(F340=5,F340=4),1.63,IF(OR(F340=6,F340=7),1.68,IF(OR(F340=8,F340=9),1.73,IF(OR(F340=10,F340=11,F340=12),1.79,IF(OR(F340=13,F340=14,F340=15),1.84,IF(OR(F340=16,F340=17,F340=18),1.9,1.95)))))))))),IF(D340="Կ-3", IF(F340=0,1.25,IF(F340=1,1.29,IF(F340=2,1.33,IF(F340=3,1.37,IF(OR(F340=5,F340=4),1.41,IF(OR(F340=6,F340=7),1.45,IF(OR(F340=8,F340=9),1.49,IF(OR(F340=10,F340=11,F340=12),1.54,IF(OR(F340=13,F340=14,F340=15),1.58,IF(OR(F340=16,F340=17,F340=18),1.63,1.68)))))))))), "Error"))))))))))))</f>
        <v>0</v>
      </c>
      <c r="U340" s="101">
        <v>66140</v>
      </c>
      <c r="V340" s="102">
        <f t="shared" si="119"/>
        <v>0</v>
      </c>
      <c r="W340" s="101"/>
      <c r="X340" s="101"/>
      <c r="Y340" s="102">
        <f t="shared" si="116"/>
        <v>0</v>
      </c>
      <c r="Z340" s="102">
        <f t="shared" ref="Z340:Z346" si="125">+Y340*6.565</f>
        <v>0</v>
      </c>
      <c r="AA340" s="102" t="e">
        <f t="shared" si="120"/>
        <v>#VALUE!</v>
      </c>
    </row>
    <row r="341" spans="1:27" ht="17.25">
      <c r="A341" s="5"/>
      <c r="B341" s="5"/>
      <c r="C341" s="93"/>
      <c r="D341" s="193"/>
      <c r="E341" s="94"/>
      <c r="F341" s="95"/>
      <c r="G341" s="96" t="str">
        <f t="shared" si="121"/>
        <v>Error</v>
      </c>
      <c r="H341" s="97">
        <v>14400</v>
      </c>
      <c r="I341" s="98" t="e">
        <f t="shared" si="112"/>
        <v>#VALUE!</v>
      </c>
      <c r="J341" s="88" t="e">
        <f t="shared" si="117"/>
        <v>#VALUE!</v>
      </c>
      <c r="K341" s="98">
        <f t="shared" si="122"/>
        <v>0</v>
      </c>
      <c r="L341" s="98">
        <f t="shared" si="113"/>
        <v>0</v>
      </c>
      <c r="M341" s="98" t="e">
        <f t="shared" si="114"/>
        <v>#VALUE!</v>
      </c>
      <c r="N341" s="98" t="e">
        <f t="shared" si="115"/>
        <v>#VALUE!</v>
      </c>
      <c r="O341" s="97"/>
      <c r="P341" s="98" t="e">
        <f t="shared" si="118"/>
        <v>#VALUE!</v>
      </c>
      <c r="Q341" s="99" t="e">
        <f t="shared" si="123"/>
        <v>#VALUE!</v>
      </c>
      <c r="R341" s="100"/>
      <c r="S341" s="5"/>
      <c r="T341" s="28">
        <f t="shared" si="124"/>
        <v>0</v>
      </c>
      <c r="U341" s="101">
        <v>66140</v>
      </c>
      <c r="V341" s="102">
        <f t="shared" si="119"/>
        <v>0</v>
      </c>
      <c r="W341" s="101"/>
      <c r="X341" s="101"/>
      <c r="Y341" s="102">
        <f t="shared" si="116"/>
        <v>0</v>
      </c>
      <c r="Z341" s="102">
        <f t="shared" si="125"/>
        <v>0</v>
      </c>
      <c r="AA341" s="102" t="e">
        <f t="shared" si="120"/>
        <v>#VALUE!</v>
      </c>
    </row>
    <row r="342" spans="1:27" ht="17.25">
      <c r="A342" s="5"/>
      <c r="B342" s="5"/>
      <c r="C342" s="93"/>
      <c r="D342" s="193"/>
      <c r="E342" s="84"/>
      <c r="F342" s="85"/>
      <c r="G342" s="86" t="str">
        <f t="shared" si="121"/>
        <v>Error</v>
      </c>
      <c r="H342" s="87">
        <v>14400</v>
      </c>
      <c r="I342" s="88" t="e">
        <f t="shared" si="112"/>
        <v>#VALUE!</v>
      </c>
      <c r="J342" s="88" t="e">
        <f t="shared" si="117"/>
        <v>#VALUE!</v>
      </c>
      <c r="K342" s="88">
        <f t="shared" si="122"/>
        <v>0</v>
      </c>
      <c r="L342" s="88">
        <f t="shared" si="113"/>
        <v>0</v>
      </c>
      <c r="M342" s="88" t="e">
        <f t="shared" si="114"/>
        <v>#VALUE!</v>
      </c>
      <c r="N342" s="88" t="e">
        <f t="shared" si="115"/>
        <v>#VALUE!</v>
      </c>
      <c r="O342" s="87"/>
      <c r="P342" s="88" t="e">
        <f t="shared" si="118"/>
        <v>#VALUE!</v>
      </c>
      <c r="Q342" s="89" t="e">
        <f t="shared" si="123"/>
        <v>#VALUE!</v>
      </c>
      <c r="R342" s="90"/>
      <c r="S342" s="82"/>
      <c r="T342" s="28">
        <f t="shared" si="124"/>
        <v>0</v>
      </c>
      <c r="U342" s="91">
        <v>66140</v>
      </c>
      <c r="V342" s="92">
        <f t="shared" si="119"/>
        <v>0</v>
      </c>
      <c r="W342" s="91"/>
      <c r="X342" s="91"/>
      <c r="Y342" s="92">
        <f t="shared" si="116"/>
        <v>0</v>
      </c>
      <c r="Z342" s="92">
        <f t="shared" si="125"/>
        <v>0</v>
      </c>
      <c r="AA342" s="92" t="e">
        <f t="shared" si="120"/>
        <v>#VALUE!</v>
      </c>
    </row>
    <row r="343" spans="1:27" ht="17.25">
      <c r="A343" s="5"/>
      <c r="B343" s="5"/>
      <c r="C343" s="93"/>
      <c r="D343" s="193"/>
      <c r="E343" s="94"/>
      <c r="F343" s="95"/>
      <c r="G343" s="96" t="str">
        <f t="shared" si="121"/>
        <v>Error</v>
      </c>
      <c r="H343" s="97">
        <v>14400</v>
      </c>
      <c r="I343" s="98" t="e">
        <f t="shared" si="112"/>
        <v>#VALUE!</v>
      </c>
      <c r="J343" s="88" t="e">
        <f t="shared" si="117"/>
        <v>#VALUE!</v>
      </c>
      <c r="K343" s="98">
        <f t="shared" si="122"/>
        <v>0</v>
      </c>
      <c r="L343" s="98">
        <f t="shared" si="113"/>
        <v>0</v>
      </c>
      <c r="M343" s="98" t="e">
        <f t="shared" si="114"/>
        <v>#VALUE!</v>
      </c>
      <c r="N343" s="98" t="e">
        <f t="shared" si="115"/>
        <v>#VALUE!</v>
      </c>
      <c r="O343" s="97"/>
      <c r="P343" s="98" t="e">
        <f t="shared" si="118"/>
        <v>#VALUE!</v>
      </c>
      <c r="Q343" s="99" t="e">
        <f t="shared" si="123"/>
        <v>#VALUE!</v>
      </c>
      <c r="R343" s="100"/>
      <c r="S343" s="5"/>
      <c r="T343" s="28">
        <f t="shared" si="124"/>
        <v>0</v>
      </c>
      <c r="U343" s="101">
        <v>66140</v>
      </c>
      <c r="V343" s="102">
        <f t="shared" si="119"/>
        <v>0</v>
      </c>
      <c r="W343" s="101"/>
      <c r="X343" s="101"/>
      <c r="Y343" s="102">
        <f t="shared" si="116"/>
        <v>0</v>
      </c>
      <c r="Z343" s="102">
        <f t="shared" si="125"/>
        <v>0</v>
      </c>
      <c r="AA343" s="102" t="e">
        <f t="shared" si="120"/>
        <v>#VALUE!</v>
      </c>
    </row>
    <row r="344" spans="1:27" ht="17.25">
      <c r="A344" s="5"/>
      <c r="B344" s="5"/>
      <c r="C344" s="93"/>
      <c r="D344" s="193"/>
      <c r="E344" s="94"/>
      <c r="F344" s="95"/>
      <c r="G344" s="96" t="str">
        <f t="shared" si="121"/>
        <v>Error</v>
      </c>
      <c r="H344" s="97">
        <v>14400</v>
      </c>
      <c r="I344" s="98" t="e">
        <f t="shared" si="112"/>
        <v>#VALUE!</v>
      </c>
      <c r="J344" s="88" t="e">
        <f t="shared" si="117"/>
        <v>#VALUE!</v>
      </c>
      <c r="K344" s="98">
        <f t="shared" si="122"/>
        <v>0</v>
      </c>
      <c r="L344" s="98">
        <f t="shared" si="113"/>
        <v>0</v>
      </c>
      <c r="M344" s="98" t="e">
        <f t="shared" si="114"/>
        <v>#VALUE!</v>
      </c>
      <c r="N344" s="98" t="e">
        <f t="shared" si="115"/>
        <v>#VALUE!</v>
      </c>
      <c r="O344" s="97"/>
      <c r="P344" s="98" t="e">
        <f t="shared" si="118"/>
        <v>#VALUE!</v>
      </c>
      <c r="Q344" s="99" t="e">
        <f t="shared" si="123"/>
        <v>#VALUE!</v>
      </c>
      <c r="R344" s="100"/>
      <c r="S344" s="5"/>
      <c r="T344" s="28">
        <f t="shared" si="124"/>
        <v>0</v>
      </c>
      <c r="U344" s="101">
        <v>66140</v>
      </c>
      <c r="V344" s="102">
        <f t="shared" si="119"/>
        <v>0</v>
      </c>
      <c r="W344" s="101"/>
      <c r="X344" s="101"/>
      <c r="Y344" s="102">
        <f t="shared" si="116"/>
        <v>0</v>
      </c>
      <c r="Z344" s="102">
        <f t="shared" si="125"/>
        <v>0</v>
      </c>
      <c r="AA344" s="102" t="e">
        <f t="shared" si="120"/>
        <v>#VALUE!</v>
      </c>
    </row>
    <row r="345" spans="1:27" ht="17.25">
      <c r="A345" s="5"/>
      <c r="B345" s="5"/>
      <c r="C345" s="93"/>
      <c r="D345" s="193"/>
      <c r="E345" s="94"/>
      <c r="F345" s="95"/>
      <c r="G345" s="96" t="str">
        <f t="shared" si="121"/>
        <v>Error</v>
      </c>
      <c r="H345" s="97">
        <v>14400</v>
      </c>
      <c r="I345" s="98" t="e">
        <f t="shared" si="112"/>
        <v>#VALUE!</v>
      </c>
      <c r="J345" s="88" t="e">
        <f t="shared" si="117"/>
        <v>#VALUE!</v>
      </c>
      <c r="K345" s="98">
        <f t="shared" si="122"/>
        <v>0</v>
      </c>
      <c r="L345" s="98">
        <f t="shared" si="113"/>
        <v>0</v>
      </c>
      <c r="M345" s="98" t="e">
        <f t="shared" si="114"/>
        <v>#VALUE!</v>
      </c>
      <c r="N345" s="98" t="e">
        <f t="shared" si="115"/>
        <v>#VALUE!</v>
      </c>
      <c r="O345" s="97"/>
      <c r="P345" s="98" t="e">
        <f t="shared" si="118"/>
        <v>#VALUE!</v>
      </c>
      <c r="Q345" s="99" t="e">
        <f t="shared" si="123"/>
        <v>#VALUE!</v>
      </c>
      <c r="R345" s="100"/>
      <c r="S345" s="5"/>
      <c r="T345" s="28">
        <f t="shared" si="124"/>
        <v>0</v>
      </c>
      <c r="U345" s="101">
        <v>66140</v>
      </c>
      <c r="V345" s="102">
        <f t="shared" si="119"/>
        <v>0</v>
      </c>
      <c r="W345" s="101"/>
      <c r="X345" s="101"/>
      <c r="Y345" s="102">
        <f t="shared" si="116"/>
        <v>0</v>
      </c>
      <c r="Z345" s="102">
        <f t="shared" si="125"/>
        <v>0</v>
      </c>
      <c r="AA345" s="102" t="e">
        <f t="shared" si="120"/>
        <v>#VALUE!</v>
      </c>
    </row>
    <row r="346" spans="1:27" ht="18" thickBot="1">
      <c r="A346" s="103"/>
      <c r="B346" s="103"/>
      <c r="C346" s="104"/>
      <c r="D346" s="194"/>
      <c r="E346" s="105"/>
      <c r="F346" s="106"/>
      <c r="G346" s="107" t="str">
        <f t="shared" si="121"/>
        <v>Error</v>
      </c>
      <c r="H346" s="108">
        <v>14400</v>
      </c>
      <c r="I346" s="109" t="e">
        <f t="shared" si="112"/>
        <v>#VALUE!</v>
      </c>
      <c r="J346" s="88" t="e">
        <f t="shared" si="117"/>
        <v>#VALUE!</v>
      </c>
      <c r="K346" s="109">
        <f t="shared" si="122"/>
        <v>0</v>
      </c>
      <c r="L346" s="109">
        <f t="shared" si="113"/>
        <v>0</v>
      </c>
      <c r="M346" s="109" t="e">
        <f t="shared" si="114"/>
        <v>#VALUE!</v>
      </c>
      <c r="N346" s="109" t="e">
        <f t="shared" si="115"/>
        <v>#VALUE!</v>
      </c>
      <c r="O346" s="108"/>
      <c r="P346" s="109" t="e">
        <f t="shared" si="118"/>
        <v>#VALUE!</v>
      </c>
      <c r="Q346" s="110" t="e">
        <f t="shared" si="123"/>
        <v>#VALUE!</v>
      </c>
      <c r="R346" s="111"/>
      <c r="S346" s="103"/>
      <c r="T346" s="28">
        <f t="shared" si="124"/>
        <v>0</v>
      </c>
      <c r="U346" s="112">
        <v>66140</v>
      </c>
      <c r="V346" s="113">
        <f t="shared" si="119"/>
        <v>0</v>
      </c>
      <c r="W346" s="112"/>
      <c r="X346" s="112"/>
      <c r="Y346" s="113">
        <f t="shared" si="116"/>
        <v>0</v>
      </c>
      <c r="Z346" s="113">
        <f t="shared" si="125"/>
        <v>0</v>
      </c>
      <c r="AA346" s="113" t="e">
        <f t="shared" si="120"/>
        <v>#VALUE!</v>
      </c>
    </row>
    <row r="347" spans="1:27" s="120" customFormat="1" ht="15.75" thickBot="1">
      <c r="A347" s="1862" t="s">
        <v>47</v>
      </c>
      <c r="B347" s="1863"/>
      <c r="C347" s="1863"/>
      <c r="D347" s="1863"/>
      <c r="E347" s="114">
        <f>SUM(E275:E346)</f>
        <v>0</v>
      </c>
      <c r="F347" s="115"/>
      <c r="G347" s="116">
        <f>SUM(G275:G346)</f>
        <v>0</v>
      </c>
      <c r="H347" s="117"/>
      <c r="I347" s="118" t="e">
        <f t="shared" ref="I347:R347" si="126">SUM(I275:I346)</f>
        <v>#VALUE!</v>
      </c>
      <c r="J347" s="118" t="e">
        <f t="shared" si="126"/>
        <v>#VALUE!</v>
      </c>
      <c r="K347" s="118">
        <f t="shared" si="126"/>
        <v>0</v>
      </c>
      <c r="L347" s="118">
        <f t="shared" si="126"/>
        <v>0</v>
      </c>
      <c r="M347" s="118" t="e">
        <f t="shared" si="126"/>
        <v>#VALUE!</v>
      </c>
      <c r="N347" s="118" t="e">
        <f t="shared" si="126"/>
        <v>#VALUE!</v>
      </c>
      <c r="O347" s="117">
        <f t="shared" si="126"/>
        <v>0</v>
      </c>
      <c r="P347" s="118" t="e">
        <f t="shared" si="126"/>
        <v>#VALUE!</v>
      </c>
      <c r="Q347" s="119" t="e">
        <f t="shared" si="126"/>
        <v>#VALUE!</v>
      </c>
      <c r="R347" s="116">
        <f t="shared" si="126"/>
        <v>0</v>
      </c>
      <c r="S347" s="117"/>
      <c r="T347" s="117"/>
      <c r="U347" s="117"/>
      <c r="V347" s="118">
        <f t="shared" ref="V347:AA347" si="127">SUM(V275:V346)</f>
        <v>0</v>
      </c>
      <c r="W347" s="118">
        <f t="shared" si="127"/>
        <v>0</v>
      </c>
      <c r="X347" s="118">
        <f t="shared" si="127"/>
        <v>0</v>
      </c>
      <c r="Y347" s="118">
        <f t="shared" si="127"/>
        <v>0</v>
      </c>
      <c r="Z347" s="118">
        <f t="shared" si="127"/>
        <v>0</v>
      </c>
      <c r="AA347" s="119" t="e">
        <f t="shared" si="127"/>
        <v>#VALUE!</v>
      </c>
    </row>
    <row r="349" spans="1:27" ht="15.75" thickBot="1"/>
    <row r="350" spans="1:27" s="38" customFormat="1" ht="36.75" customHeight="1" thickBot="1">
      <c r="A350" s="1850" t="s">
        <v>49</v>
      </c>
      <c r="B350" s="1851"/>
      <c r="C350" s="1851"/>
      <c r="D350" s="1852"/>
      <c r="E350" s="1853" t="s">
        <v>396</v>
      </c>
      <c r="F350" s="1854"/>
      <c r="G350" s="1854"/>
      <c r="H350" s="1854"/>
      <c r="I350" s="1854"/>
      <c r="J350" s="1854"/>
      <c r="K350" s="1854"/>
      <c r="L350" s="1854"/>
      <c r="M350" s="1854"/>
      <c r="N350" s="1854"/>
      <c r="O350" s="1854"/>
      <c r="P350" s="1854"/>
      <c r="Q350" s="1854"/>
      <c r="R350" s="1854"/>
      <c r="S350" s="1854"/>
      <c r="T350" s="1854"/>
      <c r="U350" s="1854"/>
      <c r="V350" s="1854"/>
      <c r="W350" s="1854"/>
      <c r="X350" s="1854"/>
      <c r="Y350" s="1854"/>
      <c r="Z350" s="1854"/>
      <c r="AA350" s="1855"/>
    </row>
    <row r="351" spans="1:27" s="38" customFormat="1" ht="23.25" customHeight="1" thickBot="1">
      <c r="A351" s="1856" t="s">
        <v>377</v>
      </c>
      <c r="B351" s="1857"/>
      <c r="C351" s="1857"/>
      <c r="D351" s="1858"/>
      <c r="E351" s="1859" t="s">
        <v>51</v>
      </c>
      <c r="F351" s="1860"/>
      <c r="G351" s="1860"/>
      <c r="H351" s="1860"/>
      <c r="I351" s="1860"/>
      <c r="J351" s="1860"/>
      <c r="K351" s="1860"/>
      <c r="L351" s="1860"/>
      <c r="M351" s="1860"/>
      <c r="N351" s="1860"/>
      <c r="O351" s="1860"/>
      <c r="P351" s="1860"/>
      <c r="Q351" s="1861"/>
      <c r="R351" s="1864" t="s">
        <v>52</v>
      </c>
      <c r="S351" s="1865"/>
      <c r="T351" s="1865"/>
      <c r="U351" s="1865"/>
      <c r="V351" s="1865"/>
      <c r="W351" s="1865"/>
      <c r="X351" s="1865"/>
      <c r="Y351" s="1865"/>
      <c r="Z351" s="1865"/>
      <c r="AA351" s="1866"/>
    </row>
    <row r="352" spans="1:27" s="62" customFormat="1" ht="162" customHeight="1" thickBot="1">
      <c r="A352" s="63" t="s">
        <v>10</v>
      </c>
      <c r="B352" s="64" t="s">
        <v>378</v>
      </c>
      <c r="C352" s="64" t="s">
        <v>55</v>
      </c>
      <c r="D352" s="65" t="s">
        <v>379</v>
      </c>
      <c r="E352" s="66" t="s">
        <v>1</v>
      </c>
      <c r="F352" s="67" t="s">
        <v>380</v>
      </c>
      <c r="G352" s="67" t="s">
        <v>381</v>
      </c>
      <c r="H352" s="67" t="s">
        <v>382</v>
      </c>
      <c r="I352" s="67" t="s">
        <v>383</v>
      </c>
      <c r="J352" s="67" t="s">
        <v>384</v>
      </c>
      <c r="K352" s="67" t="s">
        <v>385</v>
      </c>
      <c r="L352" s="67" t="s">
        <v>386</v>
      </c>
      <c r="M352" s="67" t="s">
        <v>387</v>
      </c>
      <c r="N352" s="67" t="s">
        <v>388</v>
      </c>
      <c r="O352" s="67" t="s">
        <v>30</v>
      </c>
      <c r="P352" s="68" t="s">
        <v>60</v>
      </c>
      <c r="Q352" s="69" t="s">
        <v>389</v>
      </c>
      <c r="R352" s="70" t="s">
        <v>1</v>
      </c>
      <c r="S352" s="71" t="s">
        <v>380</v>
      </c>
      <c r="T352" s="71" t="s">
        <v>101</v>
      </c>
      <c r="U352" s="71" t="s">
        <v>390</v>
      </c>
      <c r="V352" s="71" t="s">
        <v>383</v>
      </c>
      <c r="W352" s="71" t="str">
        <f>+J352</f>
        <v>Սահմանվող պաշտոնային դրույքաչափ /հաշվի առնելով  նվազագույն ամսական աշխատավարձը - 50000 դրամ/</v>
      </c>
      <c r="X352" s="71" t="s">
        <v>30</v>
      </c>
      <c r="Y352" s="68" t="s">
        <v>60</v>
      </c>
      <c r="Z352" s="71" t="s">
        <v>391</v>
      </c>
      <c r="AA352" s="72" t="s">
        <v>392</v>
      </c>
    </row>
    <row r="353" spans="1:29" s="81" customFormat="1" ht="17.25" customHeight="1" thickBot="1">
      <c r="A353" s="73">
        <v>1</v>
      </c>
      <c r="B353" s="74">
        <v>2</v>
      </c>
      <c r="C353" s="74">
        <v>3</v>
      </c>
      <c r="D353" s="75">
        <v>4</v>
      </c>
      <c r="E353" s="76">
        <v>5</v>
      </c>
      <c r="F353" s="74">
        <v>6</v>
      </c>
      <c r="G353" s="77">
        <v>7</v>
      </c>
      <c r="H353" s="74">
        <v>8</v>
      </c>
      <c r="I353" s="74">
        <v>9</v>
      </c>
      <c r="J353" s="77">
        <v>10</v>
      </c>
      <c r="K353" s="74">
        <v>11</v>
      </c>
      <c r="L353" s="74">
        <v>12</v>
      </c>
      <c r="M353" s="77">
        <v>13</v>
      </c>
      <c r="N353" s="74">
        <v>14</v>
      </c>
      <c r="O353" s="74">
        <v>15</v>
      </c>
      <c r="P353" s="77">
        <v>16</v>
      </c>
      <c r="Q353" s="78">
        <v>17</v>
      </c>
      <c r="R353" s="79">
        <v>18</v>
      </c>
      <c r="S353" s="77">
        <v>19</v>
      </c>
      <c r="T353" s="74">
        <v>20</v>
      </c>
      <c r="U353" s="74">
        <v>21</v>
      </c>
      <c r="V353" s="74">
        <v>22</v>
      </c>
      <c r="W353" s="74">
        <v>23</v>
      </c>
      <c r="X353" s="74">
        <v>24</v>
      </c>
      <c r="Y353" s="74">
        <v>25</v>
      </c>
      <c r="Z353" s="74">
        <v>26</v>
      </c>
      <c r="AA353" s="78">
        <v>27</v>
      </c>
      <c r="AB353" s="80"/>
      <c r="AC353" s="80"/>
    </row>
    <row r="354" spans="1:29" ht="17.25">
      <c r="A354" s="82"/>
      <c r="B354" s="82"/>
      <c r="C354" s="83"/>
      <c r="D354" s="192"/>
      <c r="E354" s="84"/>
      <c r="F354" s="85"/>
      <c r="G354" s="86" t="str">
        <f>IF($C354="ստորաբաժանման պետ",IF(F354=0,2.28,IF(F354=1,2.35,IF(F354=2,2.43,IF(F354=3,2.5,IF(OR(F354=4,F354=5),2.58,IF(OR(F354=6,F354=7),2.66,IF(OR(F354=8,F354=9),2.75,IF(OR(F354=10,F354=11,F354=12),2.83,IF(OR(F354=13,F354=14,F354=15),2.92,IF(OR(F354=16,F354=17,F354=18),3.01,3.11)))))))))),IF($C354="ավագ կարգադրիչ",IF(F354=0,1.96,IF(F354=1,2.02,IF(F354=2,2.08,IF(F354=3,2.15,IF(OR(F354=4,F354=5),2.21,IF(OR(F354=6,F354=7),2.28,IF(OR(F354=8,F354=9),2.35,IF(OR(F354=10,F354=11,F354=12),2.42,IF(OR(F354=13,F354=14,F354=15),2.5,IF(OR(F354=16,F354=17,F354=18),2.58,2.66)))))))))),IF($C354="կարգադրիչ",IF(F354=0,1.45,IF(F354=1,1.49,IF(F354=2,1.54,IF(F354=3,1.59,IF(OR(F354=4,F354=5),1.9,IF(OR(F354=6,F354=7),1.96,IF(OR(F354=8,F354=9),1.73,IF(OR(F354=10,F354=11,F354=12),1.79,IF(OR(F354=13,F354=14,F354=15),1.84,IF(OR(F354=16,F354=17,F354=18),1.9,1.95)))))))))), "Error")))</f>
        <v>Error</v>
      </c>
      <c r="H354" s="87">
        <v>14400</v>
      </c>
      <c r="I354" s="88" t="e">
        <f>G354*H354</f>
        <v>#VALUE!</v>
      </c>
      <c r="J354" s="88" t="e">
        <f t="shared" ref="J354:J417" si="128">IF(I354&lt;=59525,59525,I354)</f>
        <v>#VALUE!</v>
      </c>
      <c r="K354" s="88">
        <f>IF($D354="գեներալ-մայոր",2.91,IF($D354="գնդապետ",2.38,IF($D354="փոխգնդապետ",2.25,IF($D354="մայոր",1.85,IF($D354="կապիտան",1.72,IF($D354="ավագ լեյտենանտ",1.59,IF($D354="լեյտենանտ",1.46,IF($D354="ավագ ենթասպա",1.06,IF($D354="ենթասպա",0.93,IF($D354="ավագ",0.79,IF($D354="ավագ սերժանտ",0.66,IF($D354="սերժանտ",0.53,IF($D354="կրտսեր սերժանտ",0.4,0)))))))))))))</f>
        <v>0</v>
      </c>
      <c r="L354" s="88">
        <f>K354*H354</f>
        <v>0</v>
      </c>
      <c r="M354" s="88" t="e">
        <f>L354+J354</f>
        <v>#VALUE!</v>
      </c>
      <c r="N354" s="88" t="e">
        <f>IF(F354&lt;2,M354*0%,IF(F354&lt;5,M354*5%,IF(F354&lt;10,M354*10%,IF(F354&lt;15,M354*15%,IF(F354&lt;20,M354*20%,IF(F354&lt;25,M354*25%,IF(F354&gt;=25,M354*30%)))))))</f>
        <v>#VALUE!</v>
      </c>
      <c r="O354" s="87"/>
      <c r="P354" s="88" t="e">
        <f t="shared" ref="P354:P417" si="129">M354+N354+O354</f>
        <v>#VALUE!</v>
      </c>
      <c r="Q354" s="89" t="e">
        <f>P354*6.565</f>
        <v>#VALUE!</v>
      </c>
      <c r="R354" s="90"/>
      <c r="S354" s="82"/>
      <c r="T354" s="28">
        <f>IF(E354&lt;1,0,IF(D354="Բ-1",IF(F354=0,6.94,IF(F354=1,7.17,IF(F354=2,7.41,IF(F354=3,7.66,IF(OR(F354=5,F354=4),7.92,IF(OR(F354=6,F354=7),8.18,IF(OR(F354=8,F354=9),8.46,IF(OR(F354=10,F354=11,F354=12),8.74,IF(OR(F354=13,F354=14,F354=15),9.03,IF(OR(F354=16,F354=17,F354=18),9.33,9.65)))))))))),IF(D354="Բ-2", IF(F354=0,5.71,IF(F354=1,5.89,IF(F354=2,6.09,IF(F354=3,6.29,IF(OR(F354=5,F354=4),6.5,IF(OR(F354=6,F354=7),6.72,IF(OR(F354=8,F354=9),6.94,IF(OR(F354=10,F354=11,F354=12),7.17,IF(OR(F354=13,F354=14,F354=15),7.41,IF(OR(F354=16,F354=17,F354=18),7.65,7.91)))))))))), IF(D354="Գ-1", IF(F354=0,4.7,IF(F354=1,4.86,IF(F354=2,5.01,IF(F354=3,5.18,IF(OR(F354=5,F354=4),5.35,IF(OR(F354=6,F354=7),5.52,IF(OR(F354=8,F354=9),5.71,IF(OR(F354=10,F354=11,F354=12),5.89,IF(OR(F354=13,F354=14,F354=15),6.09,IF(OR(F354=16,F354=17,F354=18),6.29,6.49)))))))))), IF(D354="Գ-2", IF(F354=0,3.88,IF(F354=1,4.01,IF(F354=2,4.14,IF(F354=3,4.27,IF(OR(F354=5,F354=4),4.41,IF(OR(F354=6,F354=7),4.55,IF(OR(F354=8,F354=9),4.7,IF(OR(F354=10,F354=11,F354=12),4.85,IF(OR(F354=13,F354=14,F354=15),5.01,IF(OR(F354=16,F354=17,F354=18),5.17,5.34)))))))))), IF(D354="Գ-3", IF(F354=0,3.21,IF(F354=1,3.31,IF(F354=2,3.42,IF(F354=3,3.53,IF(OR(F354=5,F354=4),3.64,IF(OR(F354=6,F354=7),3.76,IF(OR(F354=8,F354=9),3.88,IF(OR(F354=10,F354=11,F354=12),4.01,IF(OR(F354=13,F354=14,F354=15),4.13,IF(OR(F354=16,F354=17,F354=18),4.27,4.4)))))))))), IF(D354="Ա-1", IF(F354=0,2.66,IF(F354=1,2.75,IF(F354=2,2.83,IF(F354=3,2.92,IF(OR(F354=5,F354=4),3.02,IF(OR(F354=6,F354=7),3.11,IF(OR(F354=8,F354=9),3.21,IF(OR(F354=10,F354=11,F354=12),3.31,IF(OR(F354=13,F354=14,F354=15),3.42,IF(OR(F354=16,F354=17,F354=18),3.53,3.64)))))))))), IF(D354="Ա-2", IF(F354=0,2.28,IF(F354=1,2.35,IF(F354=2,2.43,IF(F354=3,2.5,IF(OR(F354=5,F354=4),2.58,IF(OR(F354=6,F354=7),2.66,IF(OR(F354=8,F354=9),2.75,IF(OR(F354=10,F354=11,F354=12),2.83,IF(OR(F354=13,F354=14,F354=15),2.92,IF(OR(F354=16,F354=17,F354=18),3.01,3.11)))))))))),IF(D354="Ա-3", IF(F354=0,1.96,IF(F354=1,2.02,IF(F354=2,2.08,IF(F354=3,2.15,IF(OR(F354=5,F354=4),2.21,IF(OR(F354=6,F354=7),2.28,IF(OR(F354=8,F354=9),2.35,IF(OR(F354=10,F354=11,F354=12),2.42,IF(OR(F354=13,F354=14,F354=15),2.5,IF(OR(F354=16,F354=17,F354=18),2.58,2.66)))))))))), IF(D354="Կ-1", IF(F354=0,1.68,IF(F354=1,1.73,IF(F354=2,1.79,IF(F354=3,1.84,IF(OR(F354=5,F354=4),1.9,IF(OR(F354=6,F354=7),1.96,IF(OR(F354=8,F354=9),2.02,IF(OR(F354=10,F354=11,F354=12),2.08,IF(OR(F354=13,F354=14,F354=15),2.14,IF(OR(F354=16,F354=17,F354=18),2.21,2.28)))))))))), IF(D354="Կ-2", IF(F354=0,1.45,IF(F354=1,1.49,IF(F354=2,1.54,IF(F354=3,1.59,IF(OR(F354=5,F354=4),1.63,IF(OR(F354=6,F354=7),1.68,IF(OR(F354=8,F354=9),1.73,IF(OR(F354=10,F354=11,F354=12),1.79,IF(OR(F354=13,F354=14,F354=15),1.84,IF(OR(F354=16,F354=17,F354=18),1.9,1.95)))))))))),IF(D354="Կ-3",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0</v>
      </c>
      <c r="U354" s="91">
        <v>66140</v>
      </c>
      <c r="V354" s="92">
        <f t="shared" ref="V354:V385" si="130">+U354*T354</f>
        <v>0</v>
      </c>
      <c r="W354" s="91"/>
      <c r="X354" s="91"/>
      <c r="Y354" s="92">
        <f>+V354+W354+X354</f>
        <v>0</v>
      </c>
      <c r="Z354" s="92">
        <f>+Y354*6.565</f>
        <v>0</v>
      </c>
      <c r="AA354" s="92" t="e">
        <f t="shared" ref="AA354:AA385" si="131">+Z354+Q354</f>
        <v>#VALUE!</v>
      </c>
    </row>
    <row r="355" spans="1:29" ht="17.25">
      <c r="A355" s="5"/>
      <c r="B355" s="5"/>
      <c r="C355" s="93"/>
      <c r="D355" s="193"/>
      <c r="E355" s="94"/>
      <c r="F355" s="95"/>
      <c r="G355" s="96" t="str">
        <f t="shared" ref="G355:G418" si="132">IF($C355="ստորաբաժանման պետ",IF(F355=0,2.28,IF(F355=1,2.35,IF(F355=2,2.43,IF(F355=3,2.5,IF(OR(F355=4,F355=5),2.58,IF(OR(F355=6,F355=7),2.66,IF(OR(F355=8,F355=9),2.75,IF(OR(F355=10,F355=11,F355=12),2.83,IF(OR(F355=13,F355=14,F355=15),2.92,IF(OR(F355=16,F355=17,F355=18),3.01,3.11)))))))))),IF($C355="ավագ կարգադրիչ",IF(F355=0,1.96,IF(F355=1,2.02,IF(F355=2,2.08,IF(F355=3,2.15,IF(OR(F355=4,F355=5),2.21,IF(OR(F355=6,F355=7),2.28,IF(OR(F355=8,F355=9),2.35,IF(OR(F355=10,F355=11,F355=12),2.42,IF(OR(F355=13,F355=14,F355=15),2.5,IF(OR(F355=16,F355=17,F355=18),2.58,2.66)))))))))),IF($C355="կարգադրիչ",IF(F355=0,1.45,IF(F355=1,1.49,IF(F355=2,1.54,IF(F355=3,1.59,IF(OR(F355=4,F355=5),1.9,IF(OR(F355=6,F355=7),1.96,IF(OR(F355=8,F355=9),1.73,IF(OR(F355=10,F355=11,F355=12),1.79,IF(OR(F355=13,F355=14,F355=15),1.84,IF(OR(F355=16,F355=17,F355=18),1.9,1.95)))))))))), "Error")))</f>
        <v>Error</v>
      </c>
      <c r="H355" s="97">
        <v>14400</v>
      </c>
      <c r="I355" s="98" t="e">
        <f t="shared" ref="I355:I408" si="133">G355*H355</f>
        <v>#VALUE!</v>
      </c>
      <c r="J355" s="88" t="e">
        <f t="shared" si="128"/>
        <v>#VALUE!</v>
      </c>
      <c r="K355" s="98">
        <f t="shared" ref="K355:K418" si="134">IF($D355="գեներալ-մայոր",2.91,IF($D355="գնդապետ",2.38,IF($D355="փոխգնդապետ",2.25,IF($D355="մայոր",1.85,IF($D355="կապիտան",1.72,IF($D355="ավագ լեյտենանտ",1.59,IF($D355="լեյտենանտ",1.46,IF($D355="ավագ ենթասպա",1.06,IF($D355="ենթասպա",0.93,IF($D355="ավագ",0.79,IF($D355="ավագ սերժանտ",0.66,IF($D355="սերժանտ",0.53,IF($D355="կրտսեր սերժանտ",0.4,0)))))))))))))</f>
        <v>0</v>
      </c>
      <c r="L355" s="98">
        <f t="shared" ref="L355:L408" si="135">K355*H355</f>
        <v>0</v>
      </c>
      <c r="M355" s="98" t="e">
        <f t="shared" ref="M355:M408" si="136">L355+J355</f>
        <v>#VALUE!</v>
      </c>
      <c r="N355" s="98" t="e">
        <f t="shared" ref="N355:N408" si="137">IF(F355&lt;2,M355*0%,IF(F355&lt;5,M355*5%,IF(F355&lt;10,M355*10%,IF(F355&lt;15,M355*15%,IF(F355&lt;20,M355*20%,IF(F355&lt;25,M355*25%,IF(F355&gt;=25,M355*30%)))))))</f>
        <v>#VALUE!</v>
      </c>
      <c r="O355" s="97"/>
      <c r="P355" s="98" t="e">
        <f t="shared" si="129"/>
        <v>#VALUE!</v>
      </c>
      <c r="Q355" s="99" t="e">
        <f t="shared" ref="Q355:Q418" si="138">P355*6.565</f>
        <v>#VALUE!</v>
      </c>
      <c r="R355" s="100"/>
      <c r="S355" s="5"/>
      <c r="T355" s="28">
        <f t="shared" ref="T355:T418" si="139">IF(E355&lt;1,0,IF(D355="Բ-1",IF(F355=0,6.94,IF(F355=1,7.17,IF(F355=2,7.41,IF(F355=3,7.66,IF(OR(F355=5,F355=4),7.92,IF(OR(F355=6,F355=7),8.18,IF(OR(F355=8,F355=9),8.46,IF(OR(F355=10,F355=11,F355=12),8.74,IF(OR(F355=13,F355=14,F355=15),9.03,IF(OR(F355=16,F355=17,F355=18),9.33,9.65)))))))))),IF(D355="Բ-2", IF(F355=0,5.71,IF(F355=1,5.89,IF(F355=2,6.09,IF(F355=3,6.29,IF(OR(F355=5,F355=4),6.5,IF(OR(F355=6,F355=7),6.72,IF(OR(F355=8,F355=9),6.94,IF(OR(F355=10,F355=11,F355=12),7.17,IF(OR(F355=13,F355=14,F355=15),7.41,IF(OR(F355=16,F355=17,F355=18),7.65,7.91)))))))))), IF(D355="Գ-1", IF(F355=0,4.7,IF(F355=1,4.86,IF(F355=2,5.01,IF(F355=3,5.18,IF(OR(F355=5,F355=4),5.35,IF(OR(F355=6,F355=7),5.52,IF(OR(F355=8,F355=9),5.71,IF(OR(F355=10,F355=11,F355=12),5.89,IF(OR(F355=13,F355=14,F355=15),6.09,IF(OR(F355=16,F355=17,F355=18),6.29,6.49)))))))))), IF(D355="Գ-2", IF(F355=0,3.88,IF(F355=1,4.01,IF(F355=2,4.14,IF(F355=3,4.27,IF(OR(F355=5,F355=4),4.41,IF(OR(F355=6,F355=7),4.55,IF(OR(F355=8,F355=9),4.7,IF(OR(F355=10,F355=11,F355=12),4.85,IF(OR(F355=13,F355=14,F355=15),5.01,IF(OR(F355=16,F355=17,F355=18),5.17,5.34)))))))))), IF(D355="Գ-3", IF(F355=0,3.21,IF(F355=1,3.31,IF(F355=2,3.42,IF(F355=3,3.53,IF(OR(F355=5,F355=4),3.64,IF(OR(F355=6,F355=7),3.76,IF(OR(F355=8,F355=9),3.88,IF(OR(F355=10,F355=11,F355=12),4.01,IF(OR(F355=13,F355=14,F355=15),4.13,IF(OR(F355=16,F355=17,F355=18),4.27,4.4)))))))))), IF(D355="Ա-1", IF(F355=0,2.66,IF(F355=1,2.75,IF(F355=2,2.83,IF(F355=3,2.92,IF(OR(F355=5,F355=4),3.02,IF(OR(F355=6,F355=7),3.11,IF(OR(F355=8,F355=9),3.21,IF(OR(F355=10,F355=11,F355=12),3.31,IF(OR(F355=13,F355=14,F355=15),3.42,IF(OR(F355=16,F355=17,F355=18),3.53,3.64)))))))))), IF(D355="Ա-2", IF(F355=0,2.28,IF(F355=1,2.35,IF(F355=2,2.43,IF(F355=3,2.5,IF(OR(F355=5,F355=4),2.58,IF(OR(F355=6,F355=7),2.66,IF(OR(F355=8,F355=9),2.75,IF(OR(F355=10,F355=11,F355=12),2.83,IF(OR(F355=13,F355=14,F355=15),2.92,IF(OR(F355=16,F355=17,F355=18),3.01,3.11)))))))))),IF(D355="Ա-3", IF(F355=0,1.96,IF(F355=1,2.02,IF(F355=2,2.08,IF(F355=3,2.15,IF(OR(F355=5,F355=4),2.21,IF(OR(F355=6,F355=7),2.28,IF(OR(F355=8,F355=9),2.35,IF(OR(F355=10,F355=11,F355=12),2.42,IF(OR(F355=13,F355=14,F355=15),2.5,IF(OR(F355=16,F355=17,F355=18),2.58,2.66)))))))))), IF(D355="Կ-1", IF(F355=0,1.68,IF(F355=1,1.73,IF(F355=2,1.79,IF(F355=3,1.84,IF(OR(F355=5,F355=4),1.9,IF(OR(F355=6,F355=7),1.96,IF(OR(F355=8,F355=9),2.02,IF(OR(F355=10,F355=11,F355=12),2.08,IF(OR(F355=13,F355=14,F355=15),2.14,IF(OR(F355=16,F355=17,F355=18),2.21,2.28)))))))))), IF(D355="Կ-2", IF(F355=0,1.45,IF(F355=1,1.49,IF(F355=2,1.54,IF(F355=3,1.59,IF(OR(F355=5,F355=4),1.63,IF(OR(F355=6,F355=7),1.68,IF(OR(F355=8,F355=9),1.73,IF(OR(F355=10,F355=11,F355=12),1.79,IF(OR(F355=13,F355=14,F355=15),1.84,IF(OR(F355=16,F355=17,F355=18),1.9,1.95)))))))))),IF(D355="Կ-3", IF(F355=0,1.25,IF(F355=1,1.29,IF(F355=2,1.33,IF(F355=3,1.37,IF(OR(F355=5,F355=4),1.41,IF(OR(F355=6,F355=7),1.45,IF(OR(F355=8,F355=9),1.49,IF(OR(F355=10,F355=11,F355=12),1.54,IF(OR(F355=13,F355=14,F355=15),1.58,IF(OR(F355=16,F355=17,F355=18),1.63,1.68)))))))))), "Error"))))))))))))</f>
        <v>0</v>
      </c>
      <c r="U355" s="101">
        <v>66140</v>
      </c>
      <c r="V355" s="102">
        <f t="shared" si="130"/>
        <v>0</v>
      </c>
      <c r="W355" s="101"/>
      <c r="X355" s="101"/>
      <c r="Y355" s="102">
        <f t="shared" ref="Y355:Y408" si="140">+V355+W355+X355</f>
        <v>0</v>
      </c>
      <c r="Z355" s="102">
        <f t="shared" ref="Z355:Z418" si="141">+Y355*6.565</f>
        <v>0</v>
      </c>
      <c r="AA355" s="102" t="e">
        <f t="shared" si="131"/>
        <v>#VALUE!</v>
      </c>
    </row>
    <row r="356" spans="1:29" ht="17.25">
      <c r="A356" s="5"/>
      <c r="B356" s="5"/>
      <c r="C356" s="93"/>
      <c r="D356" s="193"/>
      <c r="E356" s="94"/>
      <c r="F356" s="95"/>
      <c r="G356" s="96" t="str">
        <f t="shared" si="132"/>
        <v>Error</v>
      </c>
      <c r="H356" s="97">
        <v>14400</v>
      </c>
      <c r="I356" s="98" t="e">
        <f t="shared" si="133"/>
        <v>#VALUE!</v>
      </c>
      <c r="J356" s="88" t="e">
        <f t="shared" si="128"/>
        <v>#VALUE!</v>
      </c>
      <c r="K356" s="98">
        <f t="shared" si="134"/>
        <v>0</v>
      </c>
      <c r="L356" s="98">
        <f t="shared" si="135"/>
        <v>0</v>
      </c>
      <c r="M356" s="98" t="e">
        <f t="shared" si="136"/>
        <v>#VALUE!</v>
      </c>
      <c r="N356" s="98" t="e">
        <f t="shared" si="137"/>
        <v>#VALUE!</v>
      </c>
      <c r="O356" s="97"/>
      <c r="P356" s="98" t="e">
        <f t="shared" si="129"/>
        <v>#VALUE!</v>
      </c>
      <c r="Q356" s="99" t="e">
        <f t="shared" si="138"/>
        <v>#VALUE!</v>
      </c>
      <c r="R356" s="100"/>
      <c r="S356" s="5"/>
      <c r="T356" s="28">
        <f t="shared" si="139"/>
        <v>0</v>
      </c>
      <c r="U356" s="101">
        <v>66140</v>
      </c>
      <c r="V356" s="102">
        <f t="shared" si="130"/>
        <v>0</v>
      </c>
      <c r="W356" s="101"/>
      <c r="X356" s="101"/>
      <c r="Y356" s="102">
        <f t="shared" si="140"/>
        <v>0</v>
      </c>
      <c r="Z356" s="102">
        <f t="shared" si="141"/>
        <v>0</v>
      </c>
      <c r="AA356" s="102" t="e">
        <f t="shared" si="131"/>
        <v>#VALUE!</v>
      </c>
    </row>
    <row r="357" spans="1:29" ht="17.25">
      <c r="A357" s="5"/>
      <c r="B357" s="5"/>
      <c r="C357" s="93"/>
      <c r="D357" s="193"/>
      <c r="E357" s="94"/>
      <c r="F357" s="95"/>
      <c r="G357" s="96" t="str">
        <f t="shared" si="132"/>
        <v>Error</v>
      </c>
      <c r="H357" s="97">
        <v>14400</v>
      </c>
      <c r="I357" s="98" t="e">
        <f t="shared" si="133"/>
        <v>#VALUE!</v>
      </c>
      <c r="J357" s="88" t="e">
        <f t="shared" si="128"/>
        <v>#VALUE!</v>
      </c>
      <c r="K357" s="98">
        <f t="shared" si="134"/>
        <v>0</v>
      </c>
      <c r="L357" s="98">
        <f t="shared" si="135"/>
        <v>0</v>
      </c>
      <c r="M357" s="98" t="e">
        <f t="shared" si="136"/>
        <v>#VALUE!</v>
      </c>
      <c r="N357" s="98" t="e">
        <f t="shared" si="137"/>
        <v>#VALUE!</v>
      </c>
      <c r="O357" s="97"/>
      <c r="P357" s="98" t="e">
        <f t="shared" si="129"/>
        <v>#VALUE!</v>
      </c>
      <c r="Q357" s="99" t="e">
        <f t="shared" si="138"/>
        <v>#VALUE!</v>
      </c>
      <c r="R357" s="100"/>
      <c r="S357" s="5"/>
      <c r="T357" s="28">
        <f t="shared" si="139"/>
        <v>0</v>
      </c>
      <c r="U357" s="101">
        <v>66140</v>
      </c>
      <c r="V357" s="102">
        <f t="shared" si="130"/>
        <v>0</v>
      </c>
      <c r="W357" s="101"/>
      <c r="X357" s="101"/>
      <c r="Y357" s="102">
        <f t="shared" si="140"/>
        <v>0</v>
      </c>
      <c r="Z357" s="102">
        <f t="shared" si="141"/>
        <v>0</v>
      </c>
      <c r="AA357" s="102" t="e">
        <f t="shared" si="131"/>
        <v>#VALUE!</v>
      </c>
    </row>
    <row r="358" spans="1:29" ht="17.25">
      <c r="A358" s="5"/>
      <c r="B358" s="5"/>
      <c r="C358" s="93"/>
      <c r="D358" s="193"/>
      <c r="E358" s="94"/>
      <c r="F358" s="95"/>
      <c r="G358" s="96" t="str">
        <f t="shared" si="132"/>
        <v>Error</v>
      </c>
      <c r="H358" s="97">
        <v>14400</v>
      </c>
      <c r="I358" s="98" t="e">
        <f t="shared" si="133"/>
        <v>#VALUE!</v>
      </c>
      <c r="J358" s="88" t="e">
        <f t="shared" si="128"/>
        <v>#VALUE!</v>
      </c>
      <c r="K358" s="98">
        <f t="shared" si="134"/>
        <v>0</v>
      </c>
      <c r="L358" s="98">
        <f t="shared" si="135"/>
        <v>0</v>
      </c>
      <c r="M358" s="98" t="e">
        <f t="shared" si="136"/>
        <v>#VALUE!</v>
      </c>
      <c r="N358" s="98" t="e">
        <f t="shared" si="137"/>
        <v>#VALUE!</v>
      </c>
      <c r="O358" s="97"/>
      <c r="P358" s="98" t="e">
        <f t="shared" si="129"/>
        <v>#VALUE!</v>
      </c>
      <c r="Q358" s="99" t="e">
        <f t="shared" si="138"/>
        <v>#VALUE!</v>
      </c>
      <c r="R358" s="100"/>
      <c r="S358" s="5"/>
      <c r="T358" s="28">
        <f t="shared" si="139"/>
        <v>0</v>
      </c>
      <c r="U358" s="101">
        <v>66140</v>
      </c>
      <c r="V358" s="102">
        <f t="shared" si="130"/>
        <v>0</v>
      </c>
      <c r="W358" s="101"/>
      <c r="X358" s="101"/>
      <c r="Y358" s="102">
        <f t="shared" si="140"/>
        <v>0</v>
      </c>
      <c r="Z358" s="102">
        <f t="shared" si="141"/>
        <v>0</v>
      </c>
      <c r="AA358" s="102" t="e">
        <f t="shared" si="131"/>
        <v>#VALUE!</v>
      </c>
    </row>
    <row r="359" spans="1:29" ht="17.25">
      <c r="A359" s="5"/>
      <c r="B359" s="5"/>
      <c r="C359" s="93"/>
      <c r="D359" s="193"/>
      <c r="E359" s="94"/>
      <c r="F359" s="95"/>
      <c r="G359" s="96" t="str">
        <f t="shared" si="132"/>
        <v>Error</v>
      </c>
      <c r="H359" s="97">
        <v>14400</v>
      </c>
      <c r="I359" s="98" t="e">
        <f t="shared" si="133"/>
        <v>#VALUE!</v>
      </c>
      <c r="J359" s="88" t="e">
        <f t="shared" si="128"/>
        <v>#VALUE!</v>
      </c>
      <c r="K359" s="98">
        <f t="shared" si="134"/>
        <v>0</v>
      </c>
      <c r="L359" s="98">
        <f t="shared" si="135"/>
        <v>0</v>
      </c>
      <c r="M359" s="98" t="e">
        <f t="shared" si="136"/>
        <v>#VALUE!</v>
      </c>
      <c r="N359" s="98" t="e">
        <f t="shared" si="137"/>
        <v>#VALUE!</v>
      </c>
      <c r="O359" s="97"/>
      <c r="P359" s="98" t="e">
        <f t="shared" si="129"/>
        <v>#VALUE!</v>
      </c>
      <c r="Q359" s="99" t="e">
        <f t="shared" si="138"/>
        <v>#VALUE!</v>
      </c>
      <c r="R359" s="100"/>
      <c r="S359" s="5"/>
      <c r="T359" s="28">
        <f t="shared" si="139"/>
        <v>0</v>
      </c>
      <c r="U359" s="101">
        <v>66140</v>
      </c>
      <c r="V359" s="102">
        <f t="shared" si="130"/>
        <v>0</v>
      </c>
      <c r="W359" s="101"/>
      <c r="X359" s="101"/>
      <c r="Y359" s="102">
        <f t="shared" si="140"/>
        <v>0</v>
      </c>
      <c r="Z359" s="102">
        <f t="shared" si="141"/>
        <v>0</v>
      </c>
      <c r="AA359" s="102" t="e">
        <f t="shared" si="131"/>
        <v>#VALUE!</v>
      </c>
    </row>
    <row r="360" spans="1:29" ht="17.25">
      <c r="A360" s="5"/>
      <c r="B360" s="5"/>
      <c r="C360" s="93"/>
      <c r="D360" s="193"/>
      <c r="E360" s="84"/>
      <c r="F360" s="85"/>
      <c r="G360" s="86" t="str">
        <f t="shared" si="132"/>
        <v>Error</v>
      </c>
      <c r="H360" s="87">
        <v>14400</v>
      </c>
      <c r="I360" s="88" t="e">
        <f t="shared" si="133"/>
        <v>#VALUE!</v>
      </c>
      <c r="J360" s="88" t="e">
        <f t="shared" si="128"/>
        <v>#VALUE!</v>
      </c>
      <c r="K360" s="88">
        <f t="shared" si="134"/>
        <v>0</v>
      </c>
      <c r="L360" s="88">
        <f t="shared" si="135"/>
        <v>0</v>
      </c>
      <c r="M360" s="88" t="e">
        <f t="shared" si="136"/>
        <v>#VALUE!</v>
      </c>
      <c r="N360" s="88" t="e">
        <f t="shared" si="137"/>
        <v>#VALUE!</v>
      </c>
      <c r="O360" s="87"/>
      <c r="P360" s="88" t="e">
        <f t="shared" si="129"/>
        <v>#VALUE!</v>
      </c>
      <c r="Q360" s="89" t="e">
        <f t="shared" si="138"/>
        <v>#VALUE!</v>
      </c>
      <c r="R360" s="90"/>
      <c r="S360" s="82"/>
      <c r="T360" s="28">
        <f t="shared" si="139"/>
        <v>0</v>
      </c>
      <c r="U360" s="91">
        <v>66140</v>
      </c>
      <c r="V360" s="92">
        <f t="shared" si="130"/>
        <v>0</v>
      </c>
      <c r="W360" s="91"/>
      <c r="X360" s="91"/>
      <c r="Y360" s="92">
        <f t="shared" si="140"/>
        <v>0</v>
      </c>
      <c r="Z360" s="92">
        <f t="shared" si="141"/>
        <v>0</v>
      </c>
      <c r="AA360" s="92" t="e">
        <f t="shared" si="131"/>
        <v>#VALUE!</v>
      </c>
    </row>
    <row r="361" spans="1:29" ht="17.25">
      <c r="A361" s="5"/>
      <c r="B361" s="5"/>
      <c r="C361" s="93"/>
      <c r="D361" s="193"/>
      <c r="E361" s="94"/>
      <c r="F361" s="95"/>
      <c r="G361" s="96" t="str">
        <f t="shared" si="132"/>
        <v>Error</v>
      </c>
      <c r="H361" s="97">
        <v>14400</v>
      </c>
      <c r="I361" s="98" t="e">
        <f t="shared" si="133"/>
        <v>#VALUE!</v>
      </c>
      <c r="J361" s="88" t="e">
        <f t="shared" si="128"/>
        <v>#VALUE!</v>
      </c>
      <c r="K361" s="98">
        <f t="shared" si="134"/>
        <v>0</v>
      </c>
      <c r="L361" s="98">
        <f t="shared" si="135"/>
        <v>0</v>
      </c>
      <c r="M361" s="98" t="e">
        <f t="shared" si="136"/>
        <v>#VALUE!</v>
      </c>
      <c r="N361" s="98" t="e">
        <f t="shared" si="137"/>
        <v>#VALUE!</v>
      </c>
      <c r="O361" s="97"/>
      <c r="P361" s="98" t="e">
        <f t="shared" si="129"/>
        <v>#VALUE!</v>
      </c>
      <c r="Q361" s="99" t="e">
        <f t="shared" si="138"/>
        <v>#VALUE!</v>
      </c>
      <c r="R361" s="100"/>
      <c r="S361" s="5"/>
      <c r="T361" s="28">
        <f t="shared" si="139"/>
        <v>0</v>
      </c>
      <c r="U361" s="101">
        <v>66140</v>
      </c>
      <c r="V361" s="102">
        <f t="shared" si="130"/>
        <v>0</v>
      </c>
      <c r="W361" s="101"/>
      <c r="X361" s="101"/>
      <c r="Y361" s="102">
        <f t="shared" si="140"/>
        <v>0</v>
      </c>
      <c r="Z361" s="102">
        <f t="shared" si="141"/>
        <v>0</v>
      </c>
      <c r="AA361" s="102" t="e">
        <f t="shared" si="131"/>
        <v>#VALUE!</v>
      </c>
    </row>
    <row r="362" spans="1:29" ht="17.25">
      <c r="A362" s="5"/>
      <c r="B362" s="5"/>
      <c r="C362" s="93"/>
      <c r="D362" s="193"/>
      <c r="E362" s="94"/>
      <c r="F362" s="95"/>
      <c r="G362" s="96" t="str">
        <f t="shared" si="132"/>
        <v>Error</v>
      </c>
      <c r="H362" s="97">
        <v>14400</v>
      </c>
      <c r="I362" s="98" t="e">
        <f t="shared" si="133"/>
        <v>#VALUE!</v>
      </c>
      <c r="J362" s="88" t="e">
        <f t="shared" si="128"/>
        <v>#VALUE!</v>
      </c>
      <c r="K362" s="98">
        <f t="shared" si="134"/>
        <v>0</v>
      </c>
      <c r="L362" s="98">
        <f t="shared" si="135"/>
        <v>0</v>
      </c>
      <c r="M362" s="98" t="e">
        <f t="shared" si="136"/>
        <v>#VALUE!</v>
      </c>
      <c r="N362" s="98" t="e">
        <f t="shared" si="137"/>
        <v>#VALUE!</v>
      </c>
      <c r="O362" s="97"/>
      <c r="P362" s="98" t="e">
        <f t="shared" si="129"/>
        <v>#VALUE!</v>
      </c>
      <c r="Q362" s="99" t="e">
        <f t="shared" si="138"/>
        <v>#VALUE!</v>
      </c>
      <c r="R362" s="100"/>
      <c r="S362" s="5"/>
      <c r="T362" s="28">
        <f t="shared" si="139"/>
        <v>0</v>
      </c>
      <c r="U362" s="101">
        <v>66140</v>
      </c>
      <c r="V362" s="102">
        <f t="shared" si="130"/>
        <v>0</v>
      </c>
      <c r="W362" s="101"/>
      <c r="X362" s="101"/>
      <c r="Y362" s="102">
        <f t="shared" si="140"/>
        <v>0</v>
      </c>
      <c r="Z362" s="102">
        <f t="shared" si="141"/>
        <v>0</v>
      </c>
      <c r="AA362" s="102" t="e">
        <f t="shared" si="131"/>
        <v>#VALUE!</v>
      </c>
    </row>
    <row r="363" spans="1:29" ht="17.25">
      <c r="A363" s="5"/>
      <c r="B363" s="5"/>
      <c r="C363" s="93"/>
      <c r="D363" s="193"/>
      <c r="E363" s="94"/>
      <c r="F363" s="95"/>
      <c r="G363" s="96" t="str">
        <f t="shared" si="132"/>
        <v>Error</v>
      </c>
      <c r="H363" s="97">
        <v>14400</v>
      </c>
      <c r="I363" s="98" t="e">
        <f t="shared" si="133"/>
        <v>#VALUE!</v>
      </c>
      <c r="J363" s="88" t="e">
        <f t="shared" si="128"/>
        <v>#VALUE!</v>
      </c>
      <c r="K363" s="98">
        <f t="shared" si="134"/>
        <v>0</v>
      </c>
      <c r="L363" s="98">
        <f t="shared" si="135"/>
        <v>0</v>
      </c>
      <c r="M363" s="98" t="e">
        <f t="shared" si="136"/>
        <v>#VALUE!</v>
      </c>
      <c r="N363" s="98" t="e">
        <f t="shared" si="137"/>
        <v>#VALUE!</v>
      </c>
      <c r="O363" s="97"/>
      <c r="P363" s="98" t="e">
        <f t="shared" si="129"/>
        <v>#VALUE!</v>
      </c>
      <c r="Q363" s="99" t="e">
        <f t="shared" si="138"/>
        <v>#VALUE!</v>
      </c>
      <c r="R363" s="100"/>
      <c r="S363" s="5"/>
      <c r="T363" s="28">
        <f t="shared" si="139"/>
        <v>0</v>
      </c>
      <c r="U363" s="101">
        <v>66140</v>
      </c>
      <c r="V363" s="102">
        <f t="shared" si="130"/>
        <v>0</v>
      </c>
      <c r="W363" s="101"/>
      <c r="X363" s="101"/>
      <c r="Y363" s="102">
        <f t="shared" si="140"/>
        <v>0</v>
      </c>
      <c r="Z363" s="102">
        <f t="shared" si="141"/>
        <v>0</v>
      </c>
      <c r="AA363" s="102" t="e">
        <f t="shared" si="131"/>
        <v>#VALUE!</v>
      </c>
    </row>
    <row r="364" spans="1:29" ht="17.25">
      <c r="A364" s="5"/>
      <c r="B364" s="5"/>
      <c r="C364" s="93"/>
      <c r="D364" s="193"/>
      <c r="E364" s="94"/>
      <c r="F364" s="95"/>
      <c r="G364" s="96" t="str">
        <f t="shared" si="132"/>
        <v>Error</v>
      </c>
      <c r="H364" s="97">
        <v>14400</v>
      </c>
      <c r="I364" s="98" t="e">
        <f t="shared" si="133"/>
        <v>#VALUE!</v>
      </c>
      <c r="J364" s="88" t="e">
        <f t="shared" si="128"/>
        <v>#VALUE!</v>
      </c>
      <c r="K364" s="98">
        <f t="shared" si="134"/>
        <v>0</v>
      </c>
      <c r="L364" s="98">
        <f t="shared" si="135"/>
        <v>0</v>
      </c>
      <c r="M364" s="98" t="e">
        <f t="shared" si="136"/>
        <v>#VALUE!</v>
      </c>
      <c r="N364" s="98" t="e">
        <f t="shared" si="137"/>
        <v>#VALUE!</v>
      </c>
      <c r="O364" s="97"/>
      <c r="P364" s="98" t="e">
        <f t="shared" si="129"/>
        <v>#VALUE!</v>
      </c>
      <c r="Q364" s="99" t="e">
        <f t="shared" si="138"/>
        <v>#VALUE!</v>
      </c>
      <c r="R364" s="100"/>
      <c r="S364" s="5"/>
      <c r="T364" s="28">
        <f t="shared" si="139"/>
        <v>0</v>
      </c>
      <c r="U364" s="101">
        <v>66140</v>
      </c>
      <c r="V364" s="102">
        <f t="shared" si="130"/>
        <v>0</v>
      </c>
      <c r="W364" s="101"/>
      <c r="X364" s="101"/>
      <c r="Y364" s="102">
        <f t="shared" si="140"/>
        <v>0</v>
      </c>
      <c r="Z364" s="102">
        <f t="shared" si="141"/>
        <v>0</v>
      </c>
      <c r="AA364" s="102" t="e">
        <f t="shared" si="131"/>
        <v>#VALUE!</v>
      </c>
    </row>
    <row r="365" spans="1:29" ht="17.25">
      <c r="A365" s="5"/>
      <c r="B365" s="5"/>
      <c r="C365" s="93"/>
      <c r="D365" s="193"/>
      <c r="E365" s="94"/>
      <c r="F365" s="95"/>
      <c r="G365" s="96" t="str">
        <f t="shared" si="132"/>
        <v>Error</v>
      </c>
      <c r="H365" s="97">
        <v>14400</v>
      </c>
      <c r="I365" s="98" t="e">
        <f t="shared" si="133"/>
        <v>#VALUE!</v>
      </c>
      <c r="J365" s="88" t="e">
        <f t="shared" si="128"/>
        <v>#VALUE!</v>
      </c>
      <c r="K365" s="98">
        <f t="shared" si="134"/>
        <v>0</v>
      </c>
      <c r="L365" s="98">
        <f t="shared" si="135"/>
        <v>0</v>
      </c>
      <c r="M365" s="98" t="e">
        <f t="shared" si="136"/>
        <v>#VALUE!</v>
      </c>
      <c r="N365" s="98" t="e">
        <f t="shared" si="137"/>
        <v>#VALUE!</v>
      </c>
      <c r="O365" s="97"/>
      <c r="P365" s="98" t="e">
        <f t="shared" si="129"/>
        <v>#VALUE!</v>
      </c>
      <c r="Q365" s="99" t="e">
        <f t="shared" si="138"/>
        <v>#VALUE!</v>
      </c>
      <c r="R365" s="100"/>
      <c r="S365" s="5"/>
      <c r="T365" s="28">
        <f t="shared" si="139"/>
        <v>0</v>
      </c>
      <c r="U365" s="101">
        <v>66140</v>
      </c>
      <c r="V365" s="102">
        <f t="shared" si="130"/>
        <v>0</v>
      </c>
      <c r="W365" s="101"/>
      <c r="X365" s="101"/>
      <c r="Y365" s="102">
        <f t="shared" si="140"/>
        <v>0</v>
      </c>
      <c r="Z365" s="102">
        <f t="shared" si="141"/>
        <v>0</v>
      </c>
      <c r="AA365" s="102" t="e">
        <f t="shared" si="131"/>
        <v>#VALUE!</v>
      </c>
    </row>
    <row r="366" spans="1:29" ht="17.25">
      <c r="A366" s="5"/>
      <c r="B366" s="5"/>
      <c r="C366" s="93"/>
      <c r="D366" s="193"/>
      <c r="E366" s="84"/>
      <c r="F366" s="85"/>
      <c r="G366" s="86" t="str">
        <f t="shared" si="132"/>
        <v>Error</v>
      </c>
      <c r="H366" s="87">
        <v>14400</v>
      </c>
      <c r="I366" s="88" t="e">
        <f t="shared" si="133"/>
        <v>#VALUE!</v>
      </c>
      <c r="J366" s="88" t="e">
        <f t="shared" si="128"/>
        <v>#VALUE!</v>
      </c>
      <c r="K366" s="88">
        <f t="shared" si="134"/>
        <v>0</v>
      </c>
      <c r="L366" s="88">
        <f t="shared" si="135"/>
        <v>0</v>
      </c>
      <c r="M366" s="88" t="e">
        <f t="shared" si="136"/>
        <v>#VALUE!</v>
      </c>
      <c r="N366" s="88" t="e">
        <f t="shared" si="137"/>
        <v>#VALUE!</v>
      </c>
      <c r="O366" s="87"/>
      <c r="P366" s="88" t="e">
        <f t="shared" si="129"/>
        <v>#VALUE!</v>
      </c>
      <c r="Q366" s="89" t="e">
        <f t="shared" si="138"/>
        <v>#VALUE!</v>
      </c>
      <c r="R366" s="90"/>
      <c r="S366" s="82"/>
      <c r="T366" s="28">
        <f t="shared" si="139"/>
        <v>0</v>
      </c>
      <c r="U366" s="91">
        <v>66140</v>
      </c>
      <c r="V366" s="92">
        <f t="shared" si="130"/>
        <v>0</v>
      </c>
      <c r="W366" s="91"/>
      <c r="X366" s="91"/>
      <c r="Y366" s="92">
        <f t="shared" si="140"/>
        <v>0</v>
      </c>
      <c r="Z366" s="92">
        <f t="shared" si="141"/>
        <v>0</v>
      </c>
      <c r="AA366" s="92" t="e">
        <f t="shared" si="131"/>
        <v>#VALUE!</v>
      </c>
    </row>
    <row r="367" spans="1:29" ht="17.25">
      <c r="A367" s="5"/>
      <c r="B367" s="5"/>
      <c r="C367" s="93"/>
      <c r="D367" s="193"/>
      <c r="E367" s="94"/>
      <c r="F367" s="95"/>
      <c r="G367" s="96" t="str">
        <f t="shared" si="132"/>
        <v>Error</v>
      </c>
      <c r="H367" s="97">
        <v>14400</v>
      </c>
      <c r="I367" s="98" t="e">
        <f t="shared" si="133"/>
        <v>#VALUE!</v>
      </c>
      <c r="J367" s="88" t="e">
        <f t="shared" si="128"/>
        <v>#VALUE!</v>
      </c>
      <c r="K367" s="98">
        <f t="shared" si="134"/>
        <v>0</v>
      </c>
      <c r="L367" s="98">
        <f t="shared" si="135"/>
        <v>0</v>
      </c>
      <c r="M367" s="98" t="e">
        <f t="shared" si="136"/>
        <v>#VALUE!</v>
      </c>
      <c r="N367" s="98" t="e">
        <f t="shared" si="137"/>
        <v>#VALUE!</v>
      </c>
      <c r="O367" s="97"/>
      <c r="P367" s="98" t="e">
        <f t="shared" si="129"/>
        <v>#VALUE!</v>
      </c>
      <c r="Q367" s="99" t="e">
        <f t="shared" si="138"/>
        <v>#VALUE!</v>
      </c>
      <c r="R367" s="100"/>
      <c r="S367" s="5"/>
      <c r="T367" s="28">
        <f t="shared" si="139"/>
        <v>0</v>
      </c>
      <c r="U367" s="101">
        <v>66140</v>
      </c>
      <c r="V367" s="102">
        <f t="shared" si="130"/>
        <v>0</v>
      </c>
      <c r="W367" s="101"/>
      <c r="X367" s="101"/>
      <c r="Y367" s="102">
        <f t="shared" si="140"/>
        <v>0</v>
      </c>
      <c r="Z367" s="102">
        <f t="shared" si="141"/>
        <v>0</v>
      </c>
      <c r="AA367" s="102" t="e">
        <f t="shared" si="131"/>
        <v>#VALUE!</v>
      </c>
    </row>
    <row r="368" spans="1:29" ht="17.25">
      <c r="A368" s="5"/>
      <c r="B368" s="5"/>
      <c r="C368" s="93"/>
      <c r="D368" s="193"/>
      <c r="E368" s="94"/>
      <c r="F368" s="95"/>
      <c r="G368" s="96" t="str">
        <f t="shared" si="132"/>
        <v>Error</v>
      </c>
      <c r="H368" s="97">
        <v>14400</v>
      </c>
      <c r="I368" s="98" t="e">
        <f t="shared" si="133"/>
        <v>#VALUE!</v>
      </c>
      <c r="J368" s="88" t="e">
        <f t="shared" si="128"/>
        <v>#VALUE!</v>
      </c>
      <c r="K368" s="98">
        <f t="shared" si="134"/>
        <v>0</v>
      </c>
      <c r="L368" s="98">
        <f t="shared" si="135"/>
        <v>0</v>
      </c>
      <c r="M368" s="98" t="e">
        <f t="shared" si="136"/>
        <v>#VALUE!</v>
      </c>
      <c r="N368" s="98" t="e">
        <f t="shared" si="137"/>
        <v>#VALUE!</v>
      </c>
      <c r="O368" s="97"/>
      <c r="P368" s="98" t="e">
        <f t="shared" si="129"/>
        <v>#VALUE!</v>
      </c>
      <c r="Q368" s="99" t="e">
        <f t="shared" si="138"/>
        <v>#VALUE!</v>
      </c>
      <c r="R368" s="100"/>
      <c r="S368" s="5"/>
      <c r="T368" s="28">
        <f t="shared" si="139"/>
        <v>0</v>
      </c>
      <c r="U368" s="101">
        <v>66140</v>
      </c>
      <c r="V368" s="102">
        <f t="shared" si="130"/>
        <v>0</v>
      </c>
      <c r="W368" s="101"/>
      <c r="X368" s="101"/>
      <c r="Y368" s="102">
        <f t="shared" si="140"/>
        <v>0</v>
      </c>
      <c r="Z368" s="102">
        <f t="shared" si="141"/>
        <v>0</v>
      </c>
      <c r="AA368" s="102" t="e">
        <f t="shared" si="131"/>
        <v>#VALUE!</v>
      </c>
    </row>
    <row r="369" spans="1:27" ht="17.25">
      <c r="A369" s="5"/>
      <c r="B369" s="5"/>
      <c r="C369" s="93"/>
      <c r="D369" s="193"/>
      <c r="E369" s="94"/>
      <c r="F369" s="95"/>
      <c r="G369" s="96" t="str">
        <f t="shared" si="132"/>
        <v>Error</v>
      </c>
      <c r="H369" s="97">
        <v>14400</v>
      </c>
      <c r="I369" s="98" t="e">
        <f t="shared" si="133"/>
        <v>#VALUE!</v>
      </c>
      <c r="J369" s="88" t="e">
        <f t="shared" si="128"/>
        <v>#VALUE!</v>
      </c>
      <c r="K369" s="98">
        <f t="shared" si="134"/>
        <v>0</v>
      </c>
      <c r="L369" s="98">
        <f t="shared" si="135"/>
        <v>0</v>
      </c>
      <c r="M369" s="98" t="e">
        <f t="shared" si="136"/>
        <v>#VALUE!</v>
      </c>
      <c r="N369" s="98" t="e">
        <f t="shared" si="137"/>
        <v>#VALUE!</v>
      </c>
      <c r="O369" s="97"/>
      <c r="P369" s="98" t="e">
        <f t="shared" si="129"/>
        <v>#VALUE!</v>
      </c>
      <c r="Q369" s="99" t="e">
        <f t="shared" si="138"/>
        <v>#VALUE!</v>
      </c>
      <c r="R369" s="100"/>
      <c r="S369" s="5"/>
      <c r="T369" s="28">
        <f t="shared" si="139"/>
        <v>0</v>
      </c>
      <c r="U369" s="101">
        <v>66140</v>
      </c>
      <c r="V369" s="102">
        <f t="shared" si="130"/>
        <v>0</v>
      </c>
      <c r="W369" s="101"/>
      <c r="X369" s="101"/>
      <c r="Y369" s="102">
        <f t="shared" si="140"/>
        <v>0</v>
      </c>
      <c r="Z369" s="102">
        <f t="shared" si="141"/>
        <v>0</v>
      </c>
      <c r="AA369" s="102" t="e">
        <f t="shared" si="131"/>
        <v>#VALUE!</v>
      </c>
    </row>
    <row r="370" spans="1:27" ht="17.25">
      <c r="A370" s="5"/>
      <c r="B370" s="5"/>
      <c r="C370" s="93"/>
      <c r="D370" s="193"/>
      <c r="E370" s="94"/>
      <c r="F370" s="95"/>
      <c r="G370" s="96" t="str">
        <f t="shared" si="132"/>
        <v>Error</v>
      </c>
      <c r="H370" s="97">
        <v>14400</v>
      </c>
      <c r="I370" s="98" t="e">
        <f t="shared" si="133"/>
        <v>#VALUE!</v>
      </c>
      <c r="J370" s="88" t="e">
        <f t="shared" si="128"/>
        <v>#VALUE!</v>
      </c>
      <c r="K370" s="98">
        <f t="shared" si="134"/>
        <v>0</v>
      </c>
      <c r="L370" s="98">
        <f t="shared" si="135"/>
        <v>0</v>
      </c>
      <c r="M370" s="98" t="e">
        <f t="shared" si="136"/>
        <v>#VALUE!</v>
      </c>
      <c r="N370" s="98" t="e">
        <f t="shared" si="137"/>
        <v>#VALUE!</v>
      </c>
      <c r="O370" s="97"/>
      <c r="P370" s="98" t="e">
        <f t="shared" si="129"/>
        <v>#VALUE!</v>
      </c>
      <c r="Q370" s="99" t="e">
        <f t="shared" si="138"/>
        <v>#VALUE!</v>
      </c>
      <c r="R370" s="100"/>
      <c r="S370" s="5"/>
      <c r="T370" s="28">
        <f t="shared" si="139"/>
        <v>0</v>
      </c>
      <c r="U370" s="101">
        <v>66140</v>
      </c>
      <c r="V370" s="102">
        <f t="shared" si="130"/>
        <v>0</v>
      </c>
      <c r="W370" s="101"/>
      <c r="X370" s="101"/>
      <c r="Y370" s="102">
        <f t="shared" si="140"/>
        <v>0</v>
      </c>
      <c r="Z370" s="102">
        <f t="shared" si="141"/>
        <v>0</v>
      </c>
      <c r="AA370" s="102" t="e">
        <f t="shared" si="131"/>
        <v>#VALUE!</v>
      </c>
    </row>
    <row r="371" spans="1:27" ht="17.25">
      <c r="A371" s="5"/>
      <c r="B371" s="5"/>
      <c r="C371" s="93"/>
      <c r="D371" s="193"/>
      <c r="E371" s="94"/>
      <c r="F371" s="95"/>
      <c r="G371" s="96" t="str">
        <f t="shared" si="132"/>
        <v>Error</v>
      </c>
      <c r="H371" s="97">
        <v>14400</v>
      </c>
      <c r="I371" s="98" t="e">
        <f t="shared" si="133"/>
        <v>#VALUE!</v>
      </c>
      <c r="J371" s="88" t="e">
        <f t="shared" si="128"/>
        <v>#VALUE!</v>
      </c>
      <c r="K371" s="98">
        <f t="shared" si="134"/>
        <v>0</v>
      </c>
      <c r="L371" s="98">
        <f t="shared" si="135"/>
        <v>0</v>
      </c>
      <c r="M371" s="98" t="e">
        <f t="shared" si="136"/>
        <v>#VALUE!</v>
      </c>
      <c r="N371" s="98" t="e">
        <f t="shared" si="137"/>
        <v>#VALUE!</v>
      </c>
      <c r="O371" s="97"/>
      <c r="P371" s="98" t="e">
        <f t="shared" si="129"/>
        <v>#VALUE!</v>
      </c>
      <c r="Q371" s="99" t="e">
        <f t="shared" si="138"/>
        <v>#VALUE!</v>
      </c>
      <c r="R371" s="100"/>
      <c r="S371" s="5"/>
      <c r="T371" s="28">
        <f t="shared" si="139"/>
        <v>0</v>
      </c>
      <c r="U371" s="101">
        <v>66140</v>
      </c>
      <c r="V371" s="102">
        <f t="shared" si="130"/>
        <v>0</v>
      </c>
      <c r="W371" s="101"/>
      <c r="X371" s="101"/>
      <c r="Y371" s="102">
        <f t="shared" si="140"/>
        <v>0</v>
      </c>
      <c r="Z371" s="102">
        <f t="shared" si="141"/>
        <v>0</v>
      </c>
      <c r="AA371" s="102" t="e">
        <f t="shared" si="131"/>
        <v>#VALUE!</v>
      </c>
    </row>
    <row r="372" spans="1:27" ht="17.25">
      <c r="A372" s="5"/>
      <c r="B372" s="5"/>
      <c r="C372" s="93"/>
      <c r="D372" s="193"/>
      <c r="E372" s="84"/>
      <c r="F372" s="85"/>
      <c r="G372" s="86" t="str">
        <f t="shared" si="132"/>
        <v>Error</v>
      </c>
      <c r="H372" s="87">
        <v>14400</v>
      </c>
      <c r="I372" s="88" t="e">
        <f t="shared" si="133"/>
        <v>#VALUE!</v>
      </c>
      <c r="J372" s="88" t="e">
        <f t="shared" si="128"/>
        <v>#VALUE!</v>
      </c>
      <c r="K372" s="88">
        <f t="shared" si="134"/>
        <v>0</v>
      </c>
      <c r="L372" s="88">
        <f t="shared" si="135"/>
        <v>0</v>
      </c>
      <c r="M372" s="88" t="e">
        <f t="shared" si="136"/>
        <v>#VALUE!</v>
      </c>
      <c r="N372" s="88" t="e">
        <f t="shared" si="137"/>
        <v>#VALUE!</v>
      </c>
      <c r="O372" s="87"/>
      <c r="P372" s="88" t="e">
        <f t="shared" si="129"/>
        <v>#VALUE!</v>
      </c>
      <c r="Q372" s="89" t="e">
        <f t="shared" si="138"/>
        <v>#VALUE!</v>
      </c>
      <c r="R372" s="90"/>
      <c r="S372" s="82"/>
      <c r="T372" s="28">
        <f t="shared" si="139"/>
        <v>0</v>
      </c>
      <c r="U372" s="91">
        <v>66140</v>
      </c>
      <c r="V372" s="92">
        <f t="shared" si="130"/>
        <v>0</v>
      </c>
      <c r="W372" s="91"/>
      <c r="X372" s="91"/>
      <c r="Y372" s="92">
        <f t="shared" si="140"/>
        <v>0</v>
      </c>
      <c r="Z372" s="92">
        <f t="shared" si="141"/>
        <v>0</v>
      </c>
      <c r="AA372" s="92" t="e">
        <f t="shared" si="131"/>
        <v>#VALUE!</v>
      </c>
    </row>
    <row r="373" spans="1:27" ht="17.25">
      <c r="A373" s="5"/>
      <c r="B373" s="5"/>
      <c r="C373" s="93"/>
      <c r="D373" s="193"/>
      <c r="E373" s="94"/>
      <c r="F373" s="95"/>
      <c r="G373" s="96" t="str">
        <f t="shared" si="132"/>
        <v>Error</v>
      </c>
      <c r="H373" s="97">
        <v>14400</v>
      </c>
      <c r="I373" s="98" t="e">
        <f t="shared" si="133"/>
        <v>#VALUE!</v>
      </c>
      <c r="J373" s="88" t="e">
        <f t="shared" si="128"/>
        <v>#VALUE!</v>
      </c>
      <c r="K373" s="98">
        <f t="shared" si="134"/>
        <v>0</v>
      </c>
      <c r="L373" s="98">
        <f t="shared" si="135"/>
        <v>0</v>
      </c>
      <c r="M373" s="98" t="e">
        <f t="shared" si="136"/>
        <v>#VALUE!</v>
      </c>
      <c r="N373" s="98" t="e">
        <f t="shared" si="137"/>
        <v>#VALUE!</v>
      </c>
      <c r="O373" s="97"/>
      <c r="P373" s="98" t="e">
        <f t="shared" si="129"/>
        <v>#VALUE!</v>
      </c>
      <c r="Q373" s="99" t="e">
        <f t="shared" si="138"/>
        <v>#VALUE!</v>
      </c>
      <c r="R373" s="100"/>
      <c r="S373" s="5"/>
      <c r="T373" s="28">
        <f t="shared" si="139"/>
        <v>0</v>
      </c>
      <c r="U373" s="101">
        <v>66140</v>
      </c>
      <c r="V373" s="102">
        <f t="shared" si="130"/>
        <v>0</v>
      </c>
      <c r="W373" s="101"/>
      <c r="X373" s="101"/>
      <c r="Y373" s="102">
        <f t="shared" si="140"/>
        <v>0</v>
      </c>
      <c r="Z373" s="102">
        <f t="shared" si="141"/>
        <v>0</v>
      </c>
      <c r="AA373" s="102" t="e">
        <f t="shared" si="131"/>
        <v>#VALUE!</v>
      </c>
    </row>
    <row r="374" spans="1:27" ht="17.25">
      <c r="A374" s="5"/>
      <c r="B374" s="5"/>
      <c r="C374" s="93"/>
      <c r="D374" s="193"/>
      <c r="E374" s="94"/>
      <c r="F374" s="95"/>
      <c r="G374" s="96" t="str">
        <f t="shared" si="132"/>
        <v>Error</v>
      </c>
      <c r="H374" s="97">
        <v>14400</v>
      </c>
      <c r="I374" s="98" t="e">
        <f t="shared" si="133"/>
        <v>#VALUE!</v>
      </c>
      <c r="J374" s="88" t="e">
        <f t="shared" si="128"/>
        <v>#VALUE!</v>
      </c>
      <c r="K374" s="98">
        <f t="shared" si="134"/>
        <v>0</v>
      </c>
      <c r="L374" s="98">
        <f t="shared" si="135"/>
        <v>0</v>
      </c>
      <c r="M374" s="98" t="e">
        <f t="shared" si="136"/>
        <v>#VALUE!</v>
      </c>
      <c r="N374" s="98" t="e">
        <f t="shared" si="137"/>
        <v>#VALUE!</v>
      </c>
      <c r="O374" s="97"/>
      <c r="P374" s="98" t="e">
        <f t="shared" si="129"/>
        <v>#VALUE!</v>
      </c>
      <c r="Q374" s="99" t="e">
        <f t="shared" si="138"/>
        <v>#VALUE!</v>
      </c>
      <c r="R374" s="100"/>
      <c r="S374" s="5"/>
      <c r="T374" s="28">
        <f t="shared" si="139"/>
        <v>0</v>
      </c>
      <c r="U374" s="101">
        <v>66140</v>
      </c>
      <c r="V374" s="102">
        <f t="shared" si="130"/>
        <v>0</v>
      </c>
      <c r="W374" s="101"/>
      <c r="X374" s="101"/>
      <c r="Y374" s="102">
        <f t="shared" si="140"/>
        <v>0</v>
      </c>
      <c r="Z374" s="102">
        <f t="shared" si="141"/>
        <v>0</v>
      </c>
      <c r="AA374" s="102" t="e">
        <f t="shared" si="131"/>
        <v>#VALUE!</v>
      </c>
    </row>
    <row r="375" spans="1:27" ht="17.25">
      <c r="A375" s="5"/>
      <c r="B375" s="5"/>
      <c r="C375" s="93"/>
      <c r="D375" s="193"/>
      <c r="E375" s="94"/>
      <c r="F375" s="95"/>
      <c r="G375" s="96" t="str">
        <f t="shared" si="132"/>
        <v>Error</v>
      </c>
      <c r="H375" s="97">
        <v>14400</v>
      </c>
      <c r="I375" s="98" t="e">
        <f t="shared" si="133"/>
        <v>#VALUE!</v>
      </c>
      <c r="J375" s="88" t="e">
        <f t="shared" si="128"/>
        <v>#VALUE!</v>
      </c>
      <c r="K375" s="98">
        <f t="shared" si="134"/>
        <v>0</v>
      </c>
      <c r="L375" s="98">
        <f t="shared" si="135"/>
        <v>0</v>
      </c>
      <c r="M375" s="98" t="e">
        <f t="shared" si="136"/>
        <v>#VALUE!</v>
      </c>
      <c r="N375" s="98" t="e">
        <f t="shared" si="137"/>
        <v>#VALUE!</v>
      </c>
      <c r="O375" s="97"/>
      <c r="P375" s="98" t="e">
        <f t="shared" si="129"/>
        <v>#VALUE!</v>
      </c>
      <c r="Q375" s="99" t="e">
        <f t="shared" si="138"/>
        <v>#VALUE!</v>
      </c>
      <c r="R375" s="100"/>
      <c r="S375" s="5"/>
      <c r="T375" s="28">
        <f t="shared" si="139"/>
        <v>0</v>
      </c>
      <c r="U375" s="101">
        <v>66140</v>
      </c>
      <c r="V375" s="102">
        <f t="shared" si="130"/>
        <v>0</v>
      </c>
      <c r="W375" s="101"/>
      <c r="X375" s="101"/>
      <c r="Y375" s="102">
        <f t="shared" si="140"/>
        <v>0</v>
      </c>
      <c r="Z375" s="102">
        <f t="shared" si="141"/>
        <v>0</v>
      </c>
      <c r="AA375" s="102" t="e">
        <f t="shared" si="131"/>
        <v>#VALUE!</v>
      </c>
    </row>
    <row r="376" spans="1:27" ht="17.25">
      <c r="A376" s="5"/>
      <c r="B376" s="5"/>
      <c r="C376" s="93"/>
      <c r="D376" s="193"/>
      <c r="E376" s="94"/>
      <c r="F376" s="95"/>
      <c r="G376" s="96" t="str">
        <f t="shared" si="132"/>
        <v>Error</v>
      </c>
      <c r="H376" s="97">
        <v>14400</v>
      </c>
      <c r="I376" s="98" t="e">
        <f t="shared" si="133"/>
        <v>#VALUE!</v>
      </c>
      <c r="J376" s="88" t="e">
        <f t="shared" si="128"/>
        <v>#VALUE!</v>
      </c>
      <c r="K376" s="98">
        <f t="shared" si="134"/>
        <v>0</v>
      </c>
      <c r="L376" s="98">
        <f t="shared" si="135"/>
        <v>0</v>
      </c>
      <c r="M376" s="98" t="e">
        <f t="shared" si="136"/>
        <v>#VALUE!</v>
      </c>
      <c r="N376" s="98" t="e">
        <f t="shared" si="137"/>
        <v>#VALUE!</v>
      </c>
      <c r="O376" s="97"/>
      <c r="P376" s="98" t="e">
        <f t="shared" si="129"/>
        <v>#VALUE!</v>
      </c>
      <c r="Q376" s="99" t="e">
        <f t="shared" si="138"/>
        <v>#VALUE!</v>
      </c>
      <c r="R376" s="100"/>
      <c r="S376" s="5"/>
      <c r="T376" s="28">
        <f t="shared" si="139"/>
        <v>0</v>
      </c>
      <c r="U376" s="101">
        <v>66140</v>
      </c>
      <c r="V376" s="102">
        <f t="shared" si="130"/>
        <v>0</v>
      </c>
      <c r="W376" s="101"/>
      <c r="X376" s="101"/>
      <c r="Y376" s="102">
        <f t="shared" si="140"/>
        <v>0</v>
      </c>
      <c r="Z376" s="102">
        <f t="shared" si="141"/>
        <v>0</v>
      </c>
      <c r="AA376" s="102" t="e">
        <f t="shared" si="131"/>
        <v>#VALUE!</v>
      </c>
    </row>
    <row r="377" spans="1:27" ht="17.25">
      <c r="A377" s="5"/>
      <c r="B377" s="5"/>
      <c r="C377" s="93"/>
      <c r="D377" s="193"/>
      <c r="E377" s="94"/>
      <c r="F377" s="95"/>
      <c r="G377" s="96" t="str">
        <f t="shared" si="132"/>
        <v>Error</v>
      </c>
      <c r="H377" s="97">
        <v>14400</v>
      </c>
      <c r="I377" s="98" t="e">
        <f t="shared" si="133"/>
        <v>#VALUE!</v>
      </c>
      <c r="J377" s="88" t="e">
        <f t="shared" si="128"/>
        <v>#VALUE!</v>
      </c>
      <c r="K377" s="98">
        <f t="shared" si="134"/>
        <v>0</v>
      </c>
      <c r="L377" s="98">
        <f t="shared" si="135"/>
        <v>0</v>
      </c>
      <c r="M377" s="98" t="e">
        <f t="shared" si="136"/>
        <v>#VALUE!</v>
      </c>
      <c r="N377" s="98" t="e">
        <f t="shared" si="137"/>
        <v>#VALUE!</v>
      </c>
      <c r="O377" s="97"/>
      <c r="P377" s="98" t="e">
        <f t="shared" si="129"/>
        <v>#VALUE!</v>
      </c>
      <c r="Q377" s="99" t="e">
        <f t="shared" si="138"/>
        <v>#VALUE!</v>
      </c>
      <c r="R377" s="100"/>
      <c r="S377" s="5"/>
      <c r="T377" s="28">
        <f t="shared" si="139"/>
        <v>0</v>
      </c>
      <c r="U377" s="101">
        <v>66140</v>
      </c>
      <c r="V377" s="102">
        <f t="shared" si="130"/>
        <v>0</v>
      </c>
      <c r="W377" s="101"/>
      <c r="X377" s="101"/>
      <c r="Y377" s="102">
        <f t="shared" si="140"/>
        <v>0</v>
      </c>
      <c r="Z377" s="102">
        <f t="shared" si="141"/>
        <v>0</v>
      </c>
      <c r="AA377" s="102" t="e">
        <f t="shared" si="131"/>
        <v>#VALUE!</v>
      </c>
    </row>
    <row r="378" spans="1:27" ht="17.25">
      <c r="A378" s="5"/>
      <c r="B378" s="5"/>
      <c r="C378" s="93"/>
      <c r="D378" s="193"/>
      <c r="E378" s="84"/>
      <c r="F378" s="85"/>
      <c r="G378" s="86" t="str">
        <f t="shared" si="132"/>
        <v>Error</v>
      </c>
      <c r="H378" s="87">
        <v>14400</v>
      </c>
      <c r="I378" s="88" t="e">
        <f t="shared" si="133"/>
        <v>#VALUE!</v>
      </c>
      <c r="J378" s="88" t="e">
        <f t="shared" si="128"/>
        <v>#VALUE!</v>
      </c>
      <c r="K378" s="88">
        <f t="shared" si="134"/>
        <v>0</v>
      </c>
      <c r="L378" s="88">
        <f t="shared" si="135"/>
        <v>0</v>
      </c>
      <c r="M378" s="88" t="e">
        <f t="shared" si="136"/>
        <v>#VALUE!</v>
      </c>
      <c r="N378" s="88" t="e">
        <f t="shared" si="137"/>
        <v>#VALUE!</v>
      </c>
      <c r="O378" s="87"/>
      <c r="P378" s="88" t="e">
        <f t="shared" si="129"/>
        <v>#VALUE!</v>
      </c>
      <c r="Q378" s="89" t="e">
        <f t="shared" si="138"/>
        <v>#VALUE!</v>
      </c>
      <c r="R378" s="90"/>
      <c r="S378" s="82"/>
      <c r="T378" s="28">
        <f t="shared" si="139"/>
        <v>0</v>
      </c>
      <c r="U378" s="91">
        <v>66140</v>
      </c>
      <c r="V378" s="92">
        <f t="shared" si="130"/>
        <v>0</v>
      </c>
      <c r="W378" s="91"/>
      <c r="X378" s="91"/>
      <c r="Y378" s="92">
        <f t="shared" si="140"/>
        <v>0</v>
      </c>
      <c r="Z378" s="92">
        <f t="shared" si="141"/>
        <v>0</v>
      </c>
      <c r="AA378" s="92" t="e">
        <f t="shared" si="131"/>
        <v>#VALUE!</v>
      </c>
    </row>
    <row r="379" spans="1:27" ht="17.25">
      <c r="A379" s="5"/>
      <c r="B379" s="5"/>
      <c r="C379" s="93"/>
      <c r="D379" s="193"/>
      <c r="E379" s="94"/>
      <c r="F379" s="95"/>
      <c r="G379" s="96" t="str">
        <f t="shared" si="132"/>
        <v>Error</v>
      </c>
      <c r="H379" s="97">
        <v>14400</v>
      </c>
      <c r="I379" s="98" t="e">
        <f t="shared" si="133"/>
        <v>#VALUE!</v>
      </c>
      <c r="J379" s="88" t="e">
        <f t="shared" si="128"/>
        <v>#VALUE!</v>
      </c>
      <c r="K379" s="98">
        <f t="shared" si="134"/>
        <v>0</v>
      </c>
      <c r="L379" s="98">
        <f t="shared" si="135"/>
        <v>0</v>
      </c>
      <c r="M379" s="98" t="e">
        <f t="shared" si="136"/>
        <v>#VALUE!</v>
      </c>
      <c r="N379" s="98" t="e">
        <f t="shared" si="137"/>
        <v>#VALUE!</v>
      </c>
      <c r="O379" s="97"/>
      <c r="P379" s="98" t="e">
        <f t="shared" si="129"/>
        <v>#VALUE!</v>
      </c>
      <c r="Q379" s="99" t="e">
        <f t="shared" si="138"/>
        <v>#VALUE!</v>
      </c>
      <c r="R379" s="100"/>
      <c r="S379" s="5"/>
      <c r="T379" s="28">
        <f t="shared" si="139"/>
        <v>0</v>
      </c>
      <c r="U379" s="101">
        <v>66140</v>
      </c>
      <c r="V379" s="102">
        <f t="shared" si="130"/>
        <v>0</v>
      </c>
      <c r="W379" s="101"/>
      <c r="X379" s="101"/>
      <c r="Y379" s="102">
        <f t="shared" si="140"/>
        <v>0</v>
      </c>
      <c r="Z379" s="102">
        <f t="shared" si="141"/>
        <v>0</v>
      </c>
      <c r="AA379" s="102" t="e">
        <f t="shared" si="131"/>
        <v>#VALUE!</v>
      </c>
    </row>
    <row r="380" spans="1:27" ht="17.25">
      <c r="A380" s="5"/>
      <c r="B380" s="5"/>
      <c r="C380" s="93"/>
      <c r="D380" s="193"/>
      <c r="E380" s="94"/>
      <c r="F380" s="95"/>
      <c r="G380" s="96" t="str">
        <f t="shared" si="132"/>
        <v>Error</v>
      </c>
      <c r="H380" s="97">
        <v>14400</v>
      </c>
      <c r="I380" s="98" t="e">
        <f t="shared" si="133"/>
        <v>#VALUE!</v>
      </c>
      <c r="J380" s="88" t="e">
        <f t="shared" si="128"/>
        <v>#VALUE!</v>
      </c>
      <c r="K380" s="98">
        <f t="shared" si="134"/>
        <v>0</v>
      </c>
      <c r="L380" s="98">
        <f t="shared" si="135"/>
        <v>0</v>
      </c>
      <c r="M380" s="98" t="e">
        <f t="shared" si="136"/>
        <v>#VALUE!</v>
      </c>
      <c r="N380" s="98" t="e">
        <f t="shared" si="137"/>
        <v>#VALUE!</v>
      </c>
      <c r="O380" s="97"/>
      <c r="P380" s="98" t="e">
        <f t="shared" si="129"/>
        <v>#VALUE!</v>
      </c>
      <c r="Q380" s="99" t="e">
        <f t="shared" si="138"/>
        <v>#VALUE!</v>
      </c>
      <c r="R380" s="100"/>
      <c r="S380" s="5"/>
      <c r="T380" s="28">
        <f t="shared" si="139"/>
        <v>0</v>
      </c>
      <c r="U380" s="101">
        <v>66140</v>
      </c>
      <c r="V380" s="102">
        <f t="shared" si="130"/>
        <v>0</v>
      </c>
      <c r="W380" s="101"/>
      <c r="X380" s="101"/>
      <c r="Y380" s="102">
        <f t="shared" si="140"/>
        <v>0</v>
      </c>
      <c r="Z380" s="102">
        <f t="shared" si="141"/>
        <v>0</v>
      </c>
      <c r="AA380" s="102" t="e">
        <f t="shared" si="131"/>
        <v>#VALUE!</v>
      </c>
    </row>
    <row r="381" spans="1:27" ht="17.25">
      <c r="A381" s="5"/>
      <c r="B381" s="5"/>
      <c r="C381" s="93"/>
      <c r="D381" s="193"/>
      <c r="E381" s="94"/>
      <c r="F381" s="95"/>
      <c r="G381" s="96" t="str">
        <f t="shared" si="132"/>
        <v>Error</v>
      </c>
      <c r="H381" s="97">
        <v>14400</v>
      </c>
      <c r="I381" s="98" t="e">
        <f t="shared" si="133"/>
        <v>#VALUE!</v>
      </c>
      <c r="J381" s="88" t="e">
        <f t="shared" si="128"/>
        <v>#VALUE!</v>
      </c>
      <c r="K381" s="98">
        <f t="shared" si="134"/>
        <v>0</v>
      </c>
      <c r="L381" s="98">
        <f t="shared" si="135"/>
        <v>0</v>
      </c>
      <c r="M381" s="98" t="e">
        <f t="shared" si="136"/>
        <v>#VALUE!</v>
      </c>
      <c r="N381" s="98" t="e">
        <f t="shared" si="137"/>
        <v>#VALUE!</v>
      </c>
      <c r="O381" s="97"/>
      <c r="P381" s="98" t="e">
        <f t="shared" si="129"/>
        <v>#VALUE!</v>
      </c>
      <c r="Q381" s="99" t="e">
        <f t="shared" si="138"/>
        <v>#VALUE!</v>
      </c>
      <c r="R381" s="100"/>
      <c r="S381" s="5"/>
      <c r="T381" s="28">
        <f t="shared" si="139"/>
        <v>0</v>
      </c>
      <c r="U381" s="101">
        <v>66140</v>
      </c>
      <c r="V381" s="102">
        <f t="shared" si="130"/>
        <v>0</v>
      </c>
      <c r="W381" s="101"/>
      <c r="X381" s="101"/>
      <c r="Y381" s="102">
        <f t="shared" si="140"/>
        <v>0</v>
      </c>
      <c r="Z381" s="102">
        <f t="shared" si="141"/>
        <v>0</v>
      </c>
      <c r="AA381" s="102" t="e">
        <f t="shared" si="131"/>
        <v>#VALUE!</v>
      </c>
    </row>
    <row r="382" spans="1:27" ht="17.25">
      <c r="A382" s="5"/>
      <c r="B382" s="5"/>
      <c r="C382" s="93"/>
      <c r="D382" s="193"/>
      <c r="E382" s="94"/>
      <c r="F382" s="95"/>
      <c r="G382" s="96" t="str">
        <f t="shared" si="132"/>
        <v>Error</v>
      </c>
      <c r="H382" s="97">
        <v>14400</v>
      </c>
      <c r="I382" s="98" t="e">
        <f t="shared" si="133"/>
        <v>#VALUE!</v>
      </c>
      <c r="J382" s="88" t="e">
        <f t="shared" si="128"/>
        <v>#VALUE!</v>
      </c>
      <c r="K382" s="98">
        <f t="shared" si="134"/>
        <v>0</v>
      </c>
      <c r="L382" s="98">
        <f t="shared" si="135"/>
        <v>0</v>
      </c>
      <c r="M382" s="98" t="e">
        <f t="shared" si="136"/>
        <v>#VALUE!</v>
      </c>
      <c r="N382" s="98" t="e">
        <f t="shared" si="137"/>
        <v>#VALUE!</v>
      </c>
      <c r="O382" s="97"/>
      <c r="P382" s="98" t="e">
        <f t="shared" si="129"/>
        <v>#VALUE!</v>
      </c>
      <c r="Q382" s="99" t="e">
        <f t="shared" si="138"/>
        <v>#VALUE!</v>
      </c>
      <c r="R382" s="100"/>
      <c r="S382" s="5"/>
      <c r="T382" s="28">
        <f t="shared" si="139"/>
        <v>0</v>
      </c>
      <c r="U382" s="101">
        <v>66140</v>
      </c>
      <c r="V382" s="102">
        <f t="shared" si="130"/>
        <v>0</v>
      </c>
      <c r="W382" s="101"/>
      <c r="X382" s="101"/>
      <c r="Y382" s="102">
        <f t="shared" si="140"/>
        <v>0</v>
      </c>
      <c r="Z382" s="102">
        <f t="shared" si="141"/>
        <v>0</v>
      </c>
      <c r="AA382" s="102" t="e">
        <f t="shared" si="131"/>
        <v>#VALUE!</v>
      </c>
    </row>
    <row r="383" spans="1:27" ht="17.25">
      <c r="A383" s="5"/>
      <c r="B383" s="5"/>
      <c r="C383" s="93"/>
      <c r="D383" s="193"/>
      <c r="E383" s="94"/>
      <c r="F383" s="95"/>
      <c r="G383" s="96" t="str">
        <f t="shared" si="132"/>
        <v>Error</v>
      </c>
      <c r="H383" s="97">
        <v>14400</v>
      </c>
      <c r="I383" s="98" t="e">
        <f t="shared" si="133"/>
        <v>#VALUE!</v>
      </c>
      <c r="J383" s="88" t="e">
        <f t="shared" si="128"/>
        <v>#VALUE!</v>
      </c>
      <c r="K383" s="98">
        <f t="shared" si="134"/>
        <v>0</v>
      </c>
      <c r="L383" s="98">
        <f t="shared" si="135"/>
        <v>0</v>
      </c>
      <c r="M383" s="98" t="e">
        <f t="shared" si="136"/>
        <v>#VALUE!</v>
      </c>
      <c r="N383" s="98" t="e">
        <f t="shared" si="137"/>
        <v>#VALUE!</v>
      </c>
      <c r="O383" s="97"/>
      <c r="P383" s="98" t="e">
        <f t="shared" si="129"/>
        <v>#VALUE!</v>
      </c>
      <c r="Q383" s="99" t="e">
        <f t="shared" si="138"/>
        <v>#VALUE!</v>
      </c>
      <c r="R383" s="100"/>
      <c r="S383" s="5"/>
      <c r="T383" s="28">
        <f t="shared" si="139"/>
        <v>0</v>
      </c>
      <c r="U383" s="101">
        <v>66140</v>
      </c>
      <c r="V383" s="102">
        <f t="shared" si="130"/>
        <v>0</v>
      </c>
      <c r="W383" s="101"/>
      <c r="X383" s="101"/>
      <c r="Y383" s="102">
        <f t="shared" si="140"/>
        <v>0</v>
      </c>
      <c r="Z383" s="102">
        <f t="shared" si="141"/>
        <v>0</v>
      </c>
      <c r="AA383" s="102" t="e">
        <f t="shared" si="131"/>
        <v>#VALUE!</v>
      </c>
    </row>
    <row r="384" spans="1:27" ht="17.25">
      <c r="A384" s="5"/>
      <c r="B384" s="5"/>
      <c r="C384" s="93"/>
      <c r="D384" s="193"/>
      <c r="E384" s="84"/>
      <c r="F384" s="85"/>
      <c r="G384" s="86" t="str">
        <f t="shared" si="132"/>
        <v>Error</v>
      </c>
      <c r="H384" s="87">
        <v>14400</v>
      </c>
      <c r="I384" s="88" t="e">
        <f t="shared" si="133"/>
        <v>#VALUE!</v>
      </c>
      <c r="J384" s="88" t="e">
        <f t="shared" si="128"/>
        <v>#VALUE!</v>
      </c>
      <c r="K384" s="88">
        <f t="shared" si="134"/>
        <v>0</v>
      </c>
      <c r="L384" s="88">
        <f t="shared" si="135"/>
        <v>0</v>
      </c>
      <c r="M384" s="88" t="e">
        <f t="shared" si="136"/>
        <v>#VALUE!</v>
      </c>
      <c r="N384" s="88" t="e">
        <f t="shared" si="137"/>
        <v>#VALUE!</v>
      </c>
      <c r="O384" s="87"/>
      <c r="P384" s="88" t="e">
        <f t="shared" si="129"/>
        <v>#VALUE!</v>
      </c>
      <c r="Q384" s="89" t="e">
        <f t="shared" si="138"/>
        <v>#VALUE!</v>
      </c>
      <c r="R384" s="90"/>
      <c r="S384" s="82"/>
      <c r="T384" s="28">
        <f t="shared" si="139"/>
        <v>0</v>
      </c>
      <c r="U384" s="91">
        <v>66140</v>
      </c>
      <c r="V384" s="92">
        <f t="shared" si="130"/>
        <v>0</v>
      </c>
      <c r="W384" s="91"/>
      <c r="X384" s="91"/>
      <c r="Y384" s="92">
        <f t="shared" si="140"/>
        <v>0</v>
      </c>
      <c r="Z384" s="92">
        <f t="shared" si="141"/>
        <v>0</v>
      </c>
      <c r="AA384" s="92" t="e">
        <f t="shared" si="131"/>
        <v>#VALUE!</v>
      </c>
    </row>
    <row r="385" spans="1:27" ht="17.25">
      <c r="A385" s="5"/>
      <c r="B385" s="5"/>
      <c r="C385" s="93"/>
      <c r="D385" s="193"/>
      <c r="E385" s="94"/>
      <c r="F385" s="95"/>
      <c r="G385" s="96" t="str">
        <f t="shared" si="132"/>
        <v>Error</v>
      </c>
      <c r="H385" s="97">
        <v>14400</v>
      </c>
      <c r="I385" s="98" t="e">
        <f t="shared" si="133"/>
        <v>#VALUE!</v>
      </c>
      <c r="J385" s="88" t="e">
        <f t="shared" si="128"/>
        <v>#VALUE!</v>
      </c>
      <c r="K385" s="98">
        <f t="shared" si="134"/>
        <v>0</v>
      </c>
      <c r="L385" s="98">
        <f t="shared" si="135"/>
        <v>0</v>
      </c>
      <c r="M385" s="98" t="e">
        <f t="shared" si="136"/>
        <v>#VALUE!</v>
      </c>
      <c r="N385" s="98" t="e">
        <f t="shared" si="137"/>
        <v>#VALUE!</v>
      </c>
      <c r="O385" s="97"/>
      <c r="P385" s="98" t="e">
        <f t="shared" si="129"/>
        <v>#VALUE!</v>
      </c>
      <c r="Q385" s="99" t="e">
        <f t="shared" si="138"/>
        <v>#VALUE!</v>
      </c>
      <c r="R385" s="100"/>
      <c r="S385" s="5"/>
      <c r="T385" s="28">
        <f t="shared" si="139"/>
        <v>0</v>
      </c>
      <c r="U385" s="101">
        <v>66140</v>
      </c>
      <c r="V385" s="102">
        <f t="shared" si="130"/>
        <v>0</v>
      </c>
      <c r="W385" s="101"/>
      <c r="X385" s="101"/>
      <c r="Y385" s="102">
        <f t="shared" si="140"/>
        <v>0</v>
      </c>
      <c r="Z385" s="102">
        <f t="shared" si="141"/>
        <v>0</v>
      </c>
      <c r="AA385" s="102" t="e">
        <f t="shared" si="131"/>
        <v>#VALUE!</v>
      </c>
    </row>
    <row r="386" spans="1:27" ht="17.25">
      <c r="A386" s="5"/>
      <c r="B386" s="5"/>
      <c r="C386" s="93"/>
      <c r="D386" s="193"/>
      <c r="E386" s="94"/>
      <c r="F386" s="95"/>
      <c r="G386" s="96" t="str">
        <f t="shared" si="132"/>
        <v>Error</v>
      </c>
      <c r="H386" s="97">
        <v>14400</v>
      </c>
      <c r="I386" s="98" t="e">
        <f t="shared" si="133"/>
        <v>#VALUE!</v>
      </c>
      <c r="J386" s="88" t="e">
        <f t="shared" si="128"/>
        <v>#VALUE!</v>
      </c>
      <c r="K386" s="98">
        <f t="shared" si="134"/>
        <v>0</v>
      </c>
      <c r="L386" s="98">
        <f t="shared" si="135"/>
        <v>0</v>
      </c>
      <c r="M386" s="98" t="e">
        <f t="shared" si="136"/>
        <v>#VALUE!</v>
      </c>
      <c r="N386" s="98" t="e">
        <f t="shared" si="137"/>
        <v>#VALUE!</v>
      </c>
      <c r="O386" s="97"/>
      <c r="P386" s="98" t="e">
        <f t="shared" si="129"/>
        <v>#VALUE!</v>
      </c>
      <c r="Q386" s="99" t="e">
        <f t="shared" si="138"/>
        <v>#VALUE!</v>
      </c>
      <c r="R386" s="100"/>
      <c r="S386" s="5"/>
      <c r="T386" s="28">
        <f t="shared" si="139"/>
        <v>0</v>
      </c>
      <c r="U386" s="101">
        <v>66140</v>
      </c>
      <c r="V386" s="102">
        <f t="shared" ref="V386:V417" si="142">+U386*T386</f>
        <v>0</v>
      </c>
      <c r="W386" s="101"/>
      <c r="X386" s="101"/>
      <c r="Y386" s="102">
        <f t="shared" si="140"/>
        <v>0</v>
      </c>
      <c r="Z386" s="102">
        <f t="shared" si="141"/>
        <v>0</v>
      </c>
      <c r="AA386" s="102" t="e">
        <f t="shared" ref="AA386:AA417" si="143">+Z386+Q386</f>
        <v>#VALUE!</v>
      </c>
    </row>
    <row r="387" spans="1:27" ht="17.25">
      <c r="A387" s="5"/>
      <c r="B387" s="5"/>
      <c r="C387" s="93"/>
      <c r="D387" s="193"/>
      <c r="E387" s="94"/>
      <c r="F387" s="95"/>
      <c r="G387" s="96" t="str">
        <f t="shared" si="132"/>
        <v>Error</v>
      </c>
      <c r="H387" s="97">
        <v>14400</v>
      </c>
      <c r="I387" s="98" t="e">
        <f t="shared" si="133"/>
        <v>#VALUE!</v>
      </c>
      <c r="J387" s="88" t="e">
        <f t="shared" si="128"/>
        <v>#VALUE!</v>
      </c>
      <c r="K387" s="98">
        <f t="shared" si="134"/>
        <v>0</v>
      </c>
      <c r="L387" s="98">
        <f t="shared" si="135"/>
        <v>0</v>
      </c>
      <c r="M387" s="98" t="e">
        <f t="shared" si="136"/>
        <v>#VALUE!</v>
      </c>
      <c r="N387" s="98" t="e">
        <f t="shared" si="137"/>
        <v>#VALUE!</v>
      </c>
      <c r="O387" s="97"/>
      <c r="P387" s="98" t="e">
        <f t="shared" si="129"/>
        <v>#VALUE!</v>
      </c>
      <c r="Q387" s="99" t="e">
        <f t="shared" si="138"/>
        <v>#VALUE!</v>
      </c>
      <c r="R387" s="100"/>
      <c r="S387" s="5"/>
      <c r="T387" s="28">
        <f t="shared" si="139"/>
        <v>0</v>
      </c>
      <c r="U387" s="101">
        <v>66140</v>
      </c>
      <c r="V387" s="102">
        <f t="shared" si="142"/>
        <v>0</v>
      </c>
      <c r="W387" s="101"/>
      <c r="X387" s="101"/>
      <c r="Y387" s="102">
        <f t="shared" si="140"/>
        <v>0</v>
      </c>
      <c r="Z387" s="102">
        <f t="shared" si="141"/>
        <v>0</v>
      </c>
      <c r="AA387" s="102" t="e">
        <f t="shared" si="143"/>
        <v>#VALUE!</v>
      </c>
    </row>
    <row r="388" spans="1:27" ht="17.25">
      <c r="A388" s="5"/>
      <c r="B388" s="5"/>
      <c r="C388" s="93"/>
      <c r="D388" s="193"/>
      <c r="E388" s="94"/>
      <c r="F388" s="95"/>
      <c r="G388" s="96" t="str">
        <f t="shared" si="132"/>
        <v>Error</v>
      </c>
      <c r="H388" s="97">
        <v>14400</v>
      </c>
      <c r="I388" s="98" t="e">
        <f t="shared" si="133"/>
        <v>#VALUE!</v>
      </c>
      <c r="J388" s="88" t="e">
        <f t="shared" si="128"/>
        <v>#VALUE!</v>
      </c>
      <c r="K388" s="98">
        <f t="shared" si="134"/>
        <v>0</v>
      </c>
      <c r="L388" s="98">
        <f t="shared" si="135"/>
        <v>0</v>
      </c>
      <c r="M388" s="98" t="e">
        <f t="shared" si="136"/>
        <v>#VALUE!</v>
      </c>
      <c r="N388" s="98" t="e">
        <f t="shared" si="137"/>
        <v>#VALUE!</v>
      </c>
      <c r="O388" s="97"/>
      <c r="P388" s="98" t="e">
        <f t="shared" si="129"/>
        <v>#VALUE!</v>
      </c>
      <c r="Q388" s="99" t="e">
        <f t="shared" si="138"/>
        <v>#VALUE!</v>
      </c>
      <c r="R388" s="100"/>
      <c r="S388" s="5"/>
      <c r="T388" s="28">
        <f t="shared" si="139"/>
        <v>0</v>
      </c>
      <c r="U388" s="101">
        <v>66140</v>
      </c>
      <c r="V388" s="102">
        <f t="shared" si="142"/>
        <v>0</v>
      </c>
      <c r="W388" s="101"/>
      <c r="X388" s="101"/>
      <c r="Y388" s="102">
        <f t="shared" si="140"/>
        <v>0</v>
      </c>
      <c r="Z388" s="102">
        <f t="shared" si="141"/>
        <v>0</v>
      </c>
      <c r="AA388" s="102" t="e">
        <f t="shared" si="143"/>
        <v>#VALUE!</v>
      </c>
    </row>
    <row r="389" spans="1:27" ht="17.25">
      <c r="A389" s="5"/>
      <c r="B389" s="5"/>
      <c r="C389" s="93"/>
      <c r="D389" s="193"/>
      <c r="E389" s="94"/>
      <c r="F389" s="95"/>
      <c r="G389" s="96" t="str">
        <f t="shared" si="132"/>
        <v>Error</v>
      </c>
      <c r="H389" s="97">
        <v>14400</v>
      </c>
      <c r="I389" s="98" t="e">
        <f t="shared" si="133"/>
        <v>#VALUE!</v>
      </c>
      <c r="J389" s="88" t="e">
        <f t="shared" si="128"/>
        <v>#VALUE!</v>
      </c>
      <c r="K389" s="98">
        <f t="shared" si="134"/>
        <v>0</v>
      </c>
      <c r="L389" s="98">
        <f t="shared" si="135"/>
        <v>0</v>
      </c>
      <c r="M389" s="98" t="e">
        <f t="shared" si="136"/>
        <v>#VALUE!</v>
      </c>
      <c r="N389" s="98" t="e">
        <f t="shared" si="137"/>
        <v>#VALUE!</v>
      </c>
      <c r="O389" s="97"/>
      <c r="P389" s="98" t="e">
        <f t="shared" si="129"/>
        <v>#VALUE!</v>
      </c>
      <c r="Q389" s="99" t="e">
        <f t="shared" si="138"/>
        <v>#VALUE!</v>
      </c>
      <c r="R389" s="100"/>
      <c r="S389" s="5"/>
      <c r="T389" s="28">
        <f t="shared" si="139"/>
        <v>0</v>
      </c>
      <c r="U389" s="101">
        <v>66140</v>
      </c>
      <c r="V389" s="102">
        <f t="shared" si="142"/>
        <v>0</v>
      </c>
      <c r="W389" s="101"/>
      <c r="X389" s="101"/>
      <c r="Y389" s="102">
        <f t="shared" si="140"/>
        <v>0</v>
      </c>
      <c r="Z389" s="102">
        <f t="shared" si="141"/>
        <v>0</v>
      </c>
      <c r="AA389" s="102" t="e">
        <f t="shared" si="143"/>
        <v>#VALUE!</v>
      </c>
    </row>
    <row r="390" spans="1:27" ht="17.25">
      <c r="A390" s="5"/>
      <c r="B390" s="5"/>
      <c r="C390" s="93"/>
      <c r="D390" s="193"/>
      <c r="E390" s="84"/>
      <c r="F390" s="85"/>
      <c r="G390" s="86" t="str">
        <f t="shared" si="132"/>
        <v>Error</v>
      </c>
      <c r="H390" s="87">
        <v>14400</v>
      </c>
      <c r="I390" s="88" t="e">
        <f t="shared" si="133"/>
        <v>#VALUE!</v>
      </c>
      <c r="J390" s="88" t="e">
        <f t="shared" si="128"/>
        <v>#VALUE!</v>
      </c>
      <c r="K390" s="88">
        <f t="shared" si="134"/>
        <v>0</v>
      </c>
      <c r="L390" s="88">
        <f t="shared" si="135"/>
        <v>0</v>
      </c>
      <c r="M390" s="88" t="e">
        <f t="shared" si="136"/>
        <v>#VALUE!</v>
      </c>
      <c r="N390" s="88" t="e">
        <f t="shared" si="137"/>
        <v>#VALUE!</v>
      </c>
      <c r="O390" s="87"/>
      <c r="P390" s="88" t="e">
        <f t="shared" si="129"/>
        <v>#VALUE!</v>
      </c>
      <c r="Q390" s="89" t="e">
        <f t="shared" si="138"/>
        <v>#VALUE!</v>
      </c>
      <c r="R390" s="90"/>
      <c r="S390" s="82"/>
      <c r="T390" s="28">
        <f t="shared" si="139"/>
        <v>0</v>
      </c>
      <c r="U390" s="91">
        <v>66140</v>
      </c>
      <c r="V390" s="92">
        <f t="shared" si="142"/>
        <v>0</v>
      </c>
      <c r="W390" s="91"/>
      <c r="X390" s="91"/>
      <c r="Y390" s="92">
        <f t="shared" si="140"/>
        <v>0</v>
      </c>
      <c r="Z390" s="92">
        <f t="shared" si="141"/>
        <v>0</v>
      </c>
      <c r="AA390" s="92" t="e">
        <f t="shared" si="143"/>
        <v>#VALUE!</v>
      </c>
    </row>
    <row r="391" spans="1:27" ht="17.25">
      <c r="A391" s="5"/>
      <c r="B391" s="5"/>
      <c r="C391" s="93"/>
      <c r="D391" s="193"/>
      <c r="E391" s="94"/>
      <c r="F391" s="95"/>
      <c r="G391" s="96" t="str">
        <f t="shared" si="132"/>
        <v>Error</v>
      </c>
      <c r="H391" s="97">
        <v>14400</v>
      </c>
      <c r="I391" s="98" t="e">
        <f t="shared" si="133"/>
        <v>#VALUE!</v>
      </c>
      <c r="J391" s="88" t="e">
        <f t="shared" si="128"/>
        <v>#VALUE!</v>
      </c>
      <c r="K391" s="98">
        <f t="shared" si="134"/>
        <v>0</v>
      </c>
      <c r="L391" s="98">
        <f t="shared" si="135"/>
        <v>0</v>
      </c>
      <c r="M391" s="98" t="e">
        <f t="shared" si="136"/>
        <v>#VALUE!</v>
      </c>
      <c r="N391" s="98" t="e">
        <f t="shared" si="137"/>
        <v>#VALUE!</v>
      </c>
      <c r="O391" s="97"/>
      <c r="P391" s="98" t="e">
        <f t="shared" si="129"/>
        <v>#VALUE!</v>
      </c>
      <c r="Q391" s="99" t="e">
        <f t="shared" si="138"/>
        <v>#VALUE!</v>
      </c>
      <c r="R391" s="100"/>
      <c r="S391" s="5"/>
      <c r="T391" s="28">
        <f t="shared" si="139"/>
        <v>0</v>
      </c>
      <c r="U391" s="101">
        <v>66140</v>
      </c>
      <c r="V391" s="102">
        <f t="shared" si="142"/>
        <v>0</v>
      </c>
      <c r="W391" s="101"/>
      <c r="X391" s="101"/>
      <c r="Y391" s="102">
        <f t="shared" si="140"/>
        <v>0</v>
      </c>
      <c r="Z391" s="102">
        <f t="shared" si="141"/>
        <v>0</v>
      </c>
      <c r="AA391" s="102" t="e">
        <f t="shared" si="143"/>
        <v>#VALUE!</v>
      </c>
    </row>
    <row r="392" spans="1:27" ht="17.25">
      <c r="A392" s="5"/>
      <c r="B392" s="5"/>
      <c r="C392" s="93"/>
      <c r="D392" s="193"/>
      <c r="E392" s="94"/>
      <c r="F392" s="95"/>
      <c r="G392" s="96" t="str">
        <f t="shared" si="132"/>
        <v>Error</v>
      </c>
      <c r="H392" s="97">
        <v>14400</v>
      </c>
      <c r="I392" s="98" t="e">
        <f t="shared" si="133"/>
        <v>#VALUE!</v>
      </c>
      <c r="J392" s="88" t="e">
        <f t="shared" si="128"/>
        <v>#VALUE!</v>
      </c>
      <c r="K392" s="98">
        <f t="shared" si="134"/>
        <v>0</v>
      </c>
      <c r="L392" s="98">
        <f t="shared" si="135"/>
        <v>0</v>
      </c>
      <c r="M392" s="98" t="e">
        <f t="shared" si="136"/>
        <v>#VALUE!</v>
      </c>
      <c r="N392" s="98" t="e">
        <f t="shared" si="137"/>
        <v>#VALUE!</v>
      </c>
      <c r="O392" s="97"/>
      <c r="P392" s="98" t="e">
        <f t="shared" si="129"/>
        <v>#VALUE!</v>
      </c>
      <c r="Q392" s="99" t="e">
        <f t="shared" si="138"/>
        <v>#VALUE!</v>
      </c>
      <c r="R392" s="100"/>
      <c r="S392" s="5"/>
      <c r="T392" s="28">
        <f t="shared" si="139"/>
        <v>0</v>
      </c>
      <c r="U392" s="101">
        <v>66140</v>
      </c>
      <c r="V392" s="102">
        <f t="shared" si="142"/>
        <v>0</v>
      </c>
      <c r="W392" s="101"/>
      <c r="X392" s="101"/>
      <c r="Y392" s="102">
        <f t="shared" si="140"/>
        <v>0</v>
      </c>
      <c r="Z392" s="102">
        <f t="shared" si="141"/>
        <v>0</v>
      </c>
      <c r="AA392" s="102" t="e">
        <f t="shared" si="143"/>
        <v>#VALUE!</v>
      </c>
    </row>
    <row r="393" spans="1:27" ht="17.25">
      <c r="A393" s="5"/>
      <c r="B393" s="5"/>
      <c r="C393" s="93"/>
      <c r="D393" s="193"/>
      <c r="E393" s="94"/>
      <c r="F393" s="95"/>
      <c r="G393" s="96" t="str">
        <f t="shared" si="132"/>
        <v>Error</v>
      </c>
      <c r="H393" s="97">
        <v>14400</v>
      </c>
      <c r="I393" s="98" t="e">
        <f t="shared" si="133"/>
        <v>#VALUE!</v>
      </c>
      <c r="J393" s="88" t="e">
        <f t="shared" si="128"/>
        <v>#VALUE!</v>
      </c>
      <c r="K393" s="98">
        <f t="shared" si="134"/>
        <v>0</v>
      </c>
      <c r="L393" s="98">
        <f t="shared" si="135"/>
        <v>0</v>
      </c>
      <c r="M393" s="98" t="e">
        <f t="shared" si="136"/>
        <v>#VALUE!</v>
      </c>
      <c r="N393" s="98" t="e">
        <f t="shared" si="137"/>
        <v>#VALUE!</v>
      </c>
      <c r="O393" s="97"/>
      <c r="P393" s="98" t="e">
        <f t="shared" si="129"/>
        <v>#VALUE!</v>
      </c>
      <c r="Q393" s="99" t="e">
        <f t="shared" si="138"/>
        <v>#VALUE!</v>
      </c>
      <c r="R393" s="100"/>
      <c r="S393" s="5"/>
      <c r="T393" s="28">
        <f t="shared" si="139"/>
        <v>0</v>
      </c>
      <c r="U393" s="101">
        <v>66140</v>
      </c>
      <c r="V393" s="102">
        <f t="shared" si="142"/>
        <v>0</v>
      </c>
      <c r="W393" s="101"/>
      <c r="X393" s="101"/>
      <c r="Y393" s="102">
        <f t="shared" si="140"/>
        <v>0</v>
      </c>
      <c r="Z393" s="102">
        <f t="shared" si="141"/>
        <v>0</v>
      </c>
      <c r="AA393" s="102" t="e">
        <f t="shared" si="143"/>
        <v>#VALUE!</v>
      </c>
    </row>
    <row r="394" spans="1:27" ht="17.25">
      <c r="A394" s="5"/>
      <c r="B394" s="5"/>
      <c r="C394" s="93"/>
      <c r="D394" s="193"/>
      <c r="E394" s="94"/>
      <c r="F394" s="95"/>
      <c r="G394" s="96" t="str">
        <f t="shared" si="132"/>
        <v>Error</v>
      </c>
      <c r="H394" s="97">
        <v>14400</v>
      </c>
      <c r="I394" s="98" t="e">
        <f t="shared" si="133"/>
        <v>#VALUE!</v>
      </c>
      <c r="J394" s="88" t="e">
        <f t="shared" si="128"/>
        <v>#VALUE!</v>
      </c>
      <c r="K394" s="98">
        <f t="shared" si="134"/>
        <v>0</v>
      </c>
      <c r="L394" s="98">
        <f t="shared" si="135"/>
        <v>0</v>
      </c>
      <c r="M394" s="98" t="e">
        <f t="shared" si="136"/>
        <v>#VALUE!</v>
      </c>
      <c r="N394" s="98" t="e">
        <f t="shared" si="137"/>
        <v>#VALUE!</v>
      </c>
      <c r="O394" s="97"/>
      <c r="P394" s="98" t="e">
        <f t="shared" si="129"/>
        <v>#VALUE!</v>
      </c>
      <c r="Q394" s="99" t="e">
        <f t="shared" si="138"/>
        <v>#VALUE!</v>
      </c>
      <c r="R394" s="100"/>
      <c r="S394" s="5"/>
      <c r="T394" s="28">
        <f t="shared" si="139"/>
        <v>0</v>
      </c>
      <c r="U394" s="101">
        <v>66140</v>
      </c>
      <c r="V394" s="102">
        <f t="shared" si="142"/>
        <v>0</v>
      </c>
      <c r="W394" s="101"/>
      <c r="X394" s="101"/>
      <c r="Y394" s="102">
        <f t="shared" si="140"/>
        <v>0</v>
      </c>
      <c r="Z394" s="102">
        <f t="shared" si="141"/>
        <v>0</v>
      </c>
      <c r="AA394" s="102" t="e">
        <f t="shared" si="143"/>
        <v>#VALUE!</v>
      </c>
    </row>
    <row r="395" spans="1:27" ht="17.25">
      <c r="A395" s="5"/>
      <c r="B395" s="5"/>
      <c r="C395" s="93"/>
      <c r="D395" s="193"/>
      <c r="E395" s="94"/>
      <c r="F395" s="95"/>
      <c r="G395" s="96" t="str">
        <f t="shared" si="132"/>
        <v>Error</v>
      </c>
      <c r="H395" s="97">
        <v>14400</v>
      </c>
      <c r="I395" s="98" t="e">
        <f t="shared" si="133"/>
        <v>#VALUE!</v>
      </c>
      <c r="J395" s="88" t="e">
        <f t="shared" si="128"/>
        <v>#VALUE!</v>
      </c>
      <c r="K395" s="98">
        <f t="shared" si="134"/>
        <v>0</v>
      </c>
      <c r="L395" s="98">
        <f t="shared" si="135"/>
        <v>0</v>
      </c>
      <c r="M395" s="98" t="e">
        <f t="shared" si="136"/>
        <v>#VALUE!</v>
      </c>
      <c r="N395" s="98" t="e">
        <f t="shared" si="137"/>
        <v>#VALUE!</v>
      </c>
      <c r="O395" s="97"/>
      <c r="P395" s="98" t="e">
        <f t="shared" si="129"/>
        <v>#VALUE!</v>
      </c>
      <c r="Q395" s="99" t="e">
        <f t="shared" si="138"/>
        <v>#VALUE!</v>
      </c>
      <c r="R395" s="100"/>
      <c r="S395" s="5"/>
      <c r="T395" s="28">
        <f t="shared" si="139"/>
        <v>0</v>
      </c>
      <c r="U395" s="101">
        <v>66140</v>
      </c>
      <c r="V395" s="102">
        <f t="shared" si="142"/>
        <v>0</v>
      </c>
      <c r="W395" s="101"/>
      <c r="X395" s="101"/>
      <c r="Y395" s="102">
        <f t="shared" si="140"/>
        <v>0</v>
      </c>
      <c r="Z395" s="102">
        <f t="shared" si="141"/>
        <v>0</v>
      </c>
      <c r="AA395" s="102" t="e">
        <f t="shared" si="143"/>
        <v>#VALUE!</v>
      </c>
    </row>
    <row r="396" spans="1:27" ht="17.25">
      <c r="A396" s="5"/>
      <c r="B396" s="5"/>
      <c r="C396" s="93"/>
      <c r="D396" s="193"/>
      <c r="E396" s="84"/>
      <c r="F396" s="85"/>
      <c r="G396" s="86" t="str">
        <f t="shared" si="132"/>
        <v>Error</v>
      </c>
      <c r="H396" s="87">
        <v>14400</v>
      </c>
      <c r="I396" s="88" t="e">
        <f t="shared" si="133"/>
        <v>#VALUE!</v>
      </c>
      <c r="J396" s="88" t="e">
        <f t="shared" si="128"/>
        <v>#VALUE!</v>
      </c>
      <c r="K396" s="88">
        <f t="shared" si="134"/>
        <v>0</v>
      </c>
      <c r="L396" s="88">
        <f t="shared" si="135"/>
        <v>0</v>
      </c>
      <c r="M396" s="88" t="e">
        <f t="shared" si="136"/>
        <v>#VALUE!</v>
      </c>
      <c r="N396" s="88" t="e">
        <f t="shared" si="137"/>
        <v>#VALUE!</v>
      </c>
      <c r="O396" s="87"/>
      <c r="P396" s="88" t="e">
        <f t="shared" si="129"/>
        <v>#VALUE!</v>
      </c>
      <c r="Q396" s="89" t="e">
        <f t="shared" si="138"/>
        <v>#VALUE!</v>
      </c>
      <c r="R396" s="90"/>
      <c r="S396" s="82"/>
      <c r="T396" s="28">
        <f t="shared" si="139"/>
        <v>0</v>
      </c>
      <c r="U396" s="91">
        <v>66140</v>
      </c>
      <c r="V396" s="92">
        <f t="shared" si="142"/>
        <v>0</v>
      </c>
      <c r="W396" s="91"/>
      <c r="X396" s="91"/>
      <c r="Y396" s="92">
        <f t="shared" si="140"/>
        <v>0</v>
      </c>
      <c r="Z396" s="92">
        <f t="shared" si="141"/>
        <v>0</v>
      </c>
      <c r="AA396" s="92" t="e">
        <f t="shared" si="143"/>
        <v>#VALUE!</v>
      </c>
    </row>
    <row r="397" spans="1:27" ht="17.25">
      <c r="A397" s="5"/>
      <c r="B397" s="5"/>
      <c r="C397" s="93"/>
      <c r="D397" s="193"/>
      <c r="E397" s="94"/>
      <c r="F397" s="95"/>
      <c r="G397" s="96" t="str">
        <f t="shared" si="132"/>
        <v>Error</v>
      </c>
      <c r="H397" s="97">
        <v>14400</v>
      </c>
      <c r="I397" s="98" t="e">
        <f t="shared" si="133"/>
        <v>#VALUE!</v>
      </c>
      <c r="J397" s="88" t="e">
        <f t="shared" si="128"/>
        <v>#VALUE!</v>
      </c>
      <c r="K397" s="98">
        <f t="shared" si="134"/>
        <v>0</v>
      </c>
      <c r="L397" s="98">
        <f t="shared" si="135"/>
        <v>0</v>
      </c>
      <c r="M397" s="98" t="e">
        <f t="shared" si="136"/>
        <v>#VALUE!</v>
      </c>
      <c r="N397" s="98" t="e">
        <f t="shared" si="137"/>
        <v>#VALUE!</v>
      </c>
      <c r="O397" s="97"/>
      <c r="P397" s="98" t="e">
        <f t="shared" si="129"/>
        <v>#VALUE!</v>
      </c>
      <c r="Q397" s="99" t="e">
        <f t="shared" si="138"/>
        <v>#VALUE!</v>
      </c>
      <c r="R397" s="100"/>
      <c r="S397" s="5"/>
      <c r="T397" s="28">
        <f t="shared" si="139"/>
        <v>0</v>
      </c>
      <c r="U397" s="101">
        <v>66140</v>
      </c>
      <c r="V397" s="102">
        <f t="shared" si="142"/>
        <v>0</v>
      </c>
      <c r="W397" s="101"/>
      <c r="X397" s="101"/>
      <c r="Y397" s="102">
        <f t="shared" si="140"/>
        <v>0</v>
      </c>
      <c r="Z397" s="102">
        <f t="shared" si="141"/>
        <v>0</v>
      </c>
      <c r="AA397" s="102" t="e">
        <f t="shared" si="143"/>
        <v>#VALUE!</v>
      </c>
    </row>
    <row r="398" spans="1:27" ht="17.25">
      <c r="A398" s="5"/>
      <c r="B398" s="5"/>
      <c r="C398" s="93"/>
      <c r="D398" s="193"/>
      <c r="E398" s="94"/>
      <c r="F398" s="95"/>
      <c r="G398" s="96" t="str">
        <f t="shared" si="132"/>
        <v>Error</v>
      </c>
      <c r="H398" s="97">
        <v>14400</v>
      </c>
      <c r="I398" s="98" t="e">
        <f t="shared" si="133"/>
        <v>#VALUE!</v>
      </c>
      <c r="J398" s="88" t="e">
        <f t="shared" si="128"/>
        <v>#VALUE!</v>
      </c>
      <c r="K398" s="98">
        <f t="shared" si="134"/>
        <v>0</v>
      </c>
      <c r="L398" s="98">
        <f t="shared" si="135"/>
        <v>0</v>
      </c>
      <c r="M398" s="98" t="e">
        <f t="shared" si="136"/>
        <v>#VALUE!</v>
      </c>
      <c r="N398" s="98" t="e">
        <f t="shared" si="137"/>
        <v>#VALUE!</v>
      </c>
      <c r="O398" s="97"/>
      <c r="P398" s="98" t="e">
        <f t="shared" si="129"/>
        <v>#VALUE!</v>
      </c>
      <c r="Q398" s="99" t="e">
        <f t="shared" si="138"/>
        <v>#VALUE!</v>
      </c>
      <c r="R398" s="100"/>
      <c r="S398" s="5"/>
      <c r="T398" s="28">
        <f t="shared" si="139"/>
        <v>0</v>
      </c>
      <c r="U398" s="101">
        <v>66140</v>
      </c>
      <c r="V398" s="102">
        <f t="shared" si="142"/>
        <v>0</v>
      </c>
      <c r="W398" s="101"/>
      <c r="X398" s="101"/>
      <c r="Y398" s="102">
        <f t="shared" si="140"/>
        <v>0</v>
      </c>
      <c r="Z398" s="102">
        <f t="shared" si="141"/>
        <v>0</v>
      </c>
      <c r="AA398" s="102" t="e">
        <f t="shared" si="143"/>
        <v>#VALUE!</v>
      </c>
    </row>
    <row r="399" spans="1:27" ht="17.25">
      <c r="A399" s="5"/>
      <c r="B399" s="5"/>
      <c r="C399" s="93"/>
      <c r="D399" s="193"/>
      <c r="E399" s="94"/>
      <c r="F399" s="95"/>
      <c r="G399" s="96" t="str">
        <f t="shared" si="132"/>
        <v>Error</v>
      </c>
      <c r="H399" s="97">
        <v>14400</v>
      </c>
      <c r="I399" s="98" t="e">
        <f t="shared" si="133"/>
        <v>#VALUE!</v>
      </c>
      <c r="J399" s="88" t="e">
        <f t="shared" si="128"/>
        <v>#VALUE!</v>
      </c>
      <c r="K399" s="98">
        <f t="shared" si="134"/>
        <v>0</v>
      </c>
      <c r="L399" s="98">
        <f t="shared" si="135"/>
        <v>0</v>
      </c>
      <c r="M399" s="98" t="e">
        <f t="shared" si="136"/>
        <v>#VALUE!</v>
      </c>
      <c r="N399" s="98" t="e">
        <f t="shared" si="137"/>
        <v>#VALUE!</v>
      </c>
      <c r="O399" s="97"/>
      <c r="P399" s="98" t="e">
        <f t="shared" si="129"/>
        <v>#VALUE!</v>
      </c>
      <c r="Q399" s="99" t="e">
        <f t="shared" si="138"/>
        <v>#VALUE!</v>
      </c>
      <c r="R399" s="100"/>
      <c r="S399" s="5"/>
      <c r="T399" s="28">
        <f t="shared" si="139"/>
        <v>0</v>
      </c>
      <c r="U399" s="101">
        <v>66140</v>
      </c>
      <c r="V399" s="102">
        <f t="shared" si="142"/>
        <v>0</v>
      </c>
      <c r="W399" s="101"/>
      <c r="X399" s="101"/>
      <c r="Y399" s="102">
        <f t="shared" si="140"/>
        <v>0</v>
      </c>
      <c r="Z399" s="102">
        <f t="shared" si="141"/>
        <v>0</v>
      </c>
      <c r="AA399" s="102" t="e">
        <f t="shared" si="143"/>
        <v>#VALUE!</v>
      </c>
    </row>
    <row r="400" spans="1:27" ht="17.25">
      <c r="A400" s="5"/>
      <c r="B400" s="5"/>
      <c r="C400" s="93"/>
      <c r="D400" s="193"/>
      <c r="E400" s="94"/>
      <c r="F400" s="95"/>
      <c r="G400" s="96" t="str">
        <f t="shared" si="132"/>
        <v>Error</v>
      </c>
      <c r="H400" s="97">
        <v>14400</v>
      </c>
      <c r="I400" s="98" t="e">
        <f t="shared" si="133"/>
        <v>#VALUE!</v>
      </c>
      <c r="J400" s="88" t="e">
        <f t="shared" si="128"/>
        <v>#VALUE!</v>
      </c>
      <c r="K400" s="98">
        <f t="shared" si="134"/>
        <v>0</v>
      </c>
      <c r="L400" s="98">
        <f t="shared" si="135"/>
        <v>0</v>
      </c>
      <c r="M400" s="98" t="e">
        <f t="shared" si="136"/>
        <v>#VALUE!</v>
      </c>
      <c r="N400" s="98" t="e">
        <f t="shared" si="137"/>
        <v>#VALUE!</v>
      </c>
      <c r="O400" s="97"/>
      <c r="P400" s="98" t="e">
        <f t="shared" si="129"/>
        <v>#VALUE!</v>
      </c>
      <c r="Q400" s="99" t="e">
        <f t="shared" si="138"/>
        <v>#VALUE!</v>
      </c>
      <c r="R400" s="100"/>
      <c r="S400" s="5"/>
      <c r="T400" s="28">
        <f t="shared" si="139"/>
        <v>0</v>
      </c>
      <c r="U400" s="101">
        <v>66140</v>
      </c>
      <c r="V400" s="102">
        <f t="shared" si="142"/>
        <v>0</v>
      </c>
      <c r="W400" s="101"/>
      <c r="X400" s="101"/>
      <c r="Y400" s="102">
        <f t="shared" si="140"/>
        <v>0</v>
      </c>
      <c r="Z400" s="102">
        <f t="shared" si="141"/>
        <v>0</v>
      </c>
      <c r="AA400" s="102" t="e">
        <f t="shared" si="143"/>
        <v>#VALUE!</v>
      </c>
    </row>
    <row r="401" spans="1:27" ht="17.25">
      <c r="A401" s="5"/>
      <c r="B401" s="5"/>
      <c r="C401" s="93"/>
      <c r="D401" s="193"/>
      <c r="E401" s="94"/>
      <c r="F401" s="95"/>
      <c r="G401" s="96" t="str">
        <f t="shared" si="132"/>
        <v>Error</v>
      </c>
      <c r="H401" s="97">
        <v>14400</v>
      </c>
      <c r="I401" s="98" t="e">
        <f t="shared" si="133"/>
        <v>#VALUE!</v>
      </c>
      <c r="J401" s="88" t="e">
        <f t="shared" si="128"/>
        <v>#VALUE!</v>
      </c>
      <c r="K401" s="98">
        <f t="shared" si="134"/>
        <v>0</v>
      </c>
      <c r="L401" s="98">
        <f t="shared" si="135"/>
        <v>0</v>
      </c>
      <c r="M401" s="98" t="e">
        <f t="shared" si="136"/>
        <v>#VALUE!</v>
      </c>
      <c r="N401" s="98" t="e">
        <f t="shared" si="137"/>
        <v>#VALUE!</v>
      </c>
      <c r="O401" s="97"/>
      <c r="P401" s="98" t="e">
        <f t="shared" si="129"/>
        <v>#VALUE!</v>
      </c>
      <c r="Q401" s="99" t="e">
        <f t="shared" si="138"/>
        <v>#VALUE!</v>
      </c>
      <c r="R401" s="100"/>
      <c r="S401" s="5"/>
      <c r="T401" s="28">
        <f t="shared" si="139"/>
        <v>0</v>
      </c>
      <c r="U401" s="101">
        <v>66140</v>
      </c>
      <c r="V401" s="102">
        <f t="shared" si="142"/>
        <v>0</v>
      </c>
      <c r="W401" s="101"/>
      <c r="X401" s="101"/>
      <c r="Y401" s="102">
        <f t="shared" si="140"/>
        <v>0</v>
      </c>
      <c r="Z401" s="102">
        <f t="shared" si="141"/>
        <v>0</v>
      </c>
      <c r="AA401" s="102" t="e">
        <f t="shared" si="143"/>
        <v>#VALUE!</v>
      </c>
    </row>
    <row r="402" spans="1:27" ht="17.25">
      <c r="A402" s="5"/>
      <c r="B402" s="5"/>
      <c r="C402" s="93"/>
      <c r="D402" s="193"/>
      <c r="E402" s="84"/>
      <c r="F402" s="85"/>
      <c r="G402" s="86" t="str">
        <f t="shared" si="132"/>
        <v>Error</v>
      </c>
      <c r="H402" s="87">
        <v>14400</v>
      </c>
      <c r="I402" s="88" t="e">
        <f t="shared" si="133"/>
        <v>#VALUE!</v>
      </c>
      <c r="J402" s="88" t="e">
        <f t="shared" si="128"/>
        <v>#VALUE!</v>
      </c>
      <c r="K402" s="88">
        <f t="shared" si="134"/>
        <v>0</v>
      </c>
      <c r="L402" s="88">
        <f t="shared" si="135"/>
        <v>0</v>
      </c>
      <c r="M402" s="88" t="e">
        <f t="shared" si="136"/>
        <v>#VALUE!</v>
      </c>
      <c r="N402" s="88" t="e">
        <f t="shared" si="137"/>
        <v>#VALUE!</v>
      </c>
      <c r="O402" s="87"/>
      <c r="P402" s="88" t="e">
        <f t="shared" si="129"/>
        <v>#VALUE!</v>
      </c>
      <c r="Q402" s="89" t="e">
        <f t="shared" si="138"/>
        <v>#VALUE!</v>
      </c>
      <c r="R402" s="90"/>
      <c r="S402" s="82"/>
      <c r="T402" s="28">
        <f t="shared" si="139"/>
        <v>0</v>
      </c>
      <c r="U402" s="91">
        <v>66140</v>
      </c>
      <c r="V402" s="92">
        <f t="shared" si="142"/>
        <v>0</v>
      </c>
      <c r="W402" s="91"/>
      <c r="X402" s="91"/>
      <c r="Y402" s="92">
        <f t="shared" si="140"/>
        <v>0</v>
      </c>
      <c r="Z402" s="92">
        <f t="shared" si="141"/>
        <v>0</v>
      </c>
      <c r="AA402" s="92" t="e">
        <f t="shared" si="143"/>
        <v>#VALUE!</v>
      </c>
    </row>
    <row r="403" spans="1:27" ht="17.25">
      <c r="A403" s="5"/>
      <c r="B403" s="5"/>
      <c r="C403" s="93"/>
      <c r="D403" s="193"/>
      <c r="E403" s="94"/>
      <c r="F403" s="95"/>
      <c r="G403" s="96" t="str">
        <f t="shared" si="132"/>
        <v>Error</v>
      </c>
      <c r="H403" s="97">
        <v>14400</v>
      </c>
      <c r="I403" s="98" t="e">
        <f t="shared" si="133"/>
        <v>#VALUE!</v>
      </c>
      <c r="J403" s="88" t="e">
        <f t="shared" si="128"/>
        <v>#VALUE!</v>
      </c>
      <c r="K403" s="98">
        <f t="shared" si="134"/>
        <v>0</v>
      </c>
      <c r="L403" s="98">
        <f t="shared" si="135"/>
        <v>0</v>
      </c>
      <c r="M403" s="98" t="e">
        <f t="shared" si="136"/>
        <v>#VALUE!</v>
      </c>
      <c r="N403" s="98" t="e">
        <f t="shared" si="137"/>
        <v>#VALUE!</v>
      </c>
      <c r="O403" s="97"/>
      <c r="P403" s="98" t="e">
        <f t="shared" si="129"/>
        <v>#VALUE!</v>
      </c>
      <c r="Q403" s="99" t="e">
        <f t="shared" si="138"/>
        <v>#VALUE!</v>
      </c>
      <c r="R403" s="100"/>
      <c r="S403" s="5"/>
      <c r="T403" s="28">
        <f t="shared" si="139"/>
        <v>0</v>
      </c>
      <c r="U403" s="101">
        <v>66140</v>
      </c>
      <c r="V403" s="102">
        <f t="shared" si="142"/>
        <v>0</v>
      </c>
      <c r="W403" s="101"/>
      <c r="X403" s="101"/>
      <c r="Y403" s="102">
        <f t="shared" si="140"/>
        <v>0</v>
      </c>
      <c r="Z403" s="102">
        <f t="shared" si="141"/>
        <v>0</v>
      </c>
      <c r="AA403" s="102" t="e">
        <f t="shared" si="143"/>
        <v>#VALUE!</v>
      </c>
    </row>
    <row r="404" spans="1:27" ht="17.25">
      <c r="A404" s="5"/>
      <c r="B404" s="5"/>
      <c r="C404" s="93"/>
      <c r="D404" s="193"/>
      <c r="E404" s="94"/>
      <c r="F404" s="95"/>
      <c r="G404" s="96" t="str">
        <f t="shared" si="132"/>
        <v>Error</v>
      </c>
      <c r="H404" s="97">
        <v>14400</v>
      </c>
      <c r="I404" s="98" t="e">
        <f t="shared" si="133"/>
        <v>#VALUE!</v>
      </c>
      <c r="J404" s="88" t="e">
        <f t="shared" si="128"/>
        <v>#VALUE!</v>
      </c>
      <c r="K404" s="98">
        <f t="shared" si="134"/>
        <v>0</v>
      </c>
      <c r="L404" s="98">
        <f t="shared" si="135"/>
        <v>0</v>
      </c>
      <c r="M404" s="98" t="e">
        <f t="shared" si="136"/>
        <v>#VALUE!</v>
      </c>
      <c r="N404" s="98" t="e">
        <f t="shared" si="137"/>
        <v>#VALUE!</v>
      </c>
      <c r="O404" s="97"/>
      <c r="P404" s="98" t="e">
        <f t="shared" si="129"/>
        <v>#VALUE!</v>
      </c>
      <c r="Q404" s="99" t="e">
        <f t="shared" si="138"/>
        <v>#VALUE!</v>
      </c>
      <c r="R404" s="100"/>
      <c r="S404" s="5"/>
      <c r="T404" s="28">
        <f t="shared" si="139"/>
        <v>0</v>
      </c>
      <c r="U404" s="101">
        <v>66140</v>
      </c>
      <c r="V404" s="102">
        <f t="shared" si="142"/>
        <v>0</v>
      </c>
      <c r="W404" s="101"/>
      <c r="X404" s="101"/>
      <c r="Y404" s="102">
        <f t="shared" si="140"/>
        <v>0</v>
      </c>
      <c r="Z404" s="102">
        <f t="shared" si="141"/>
        <v>0</v>
      </c>
      <c r="AA404" s="102" t="e">
        <f t="shared" si="143"/>
        <v>#VALUE!</v>
      </c>
    </row>
    <row r="405" spans="1:27" ht="17.25">
      <c r="A405" s="5"/>
      <c r="B405" s="5"/>
      <c r="C405" s="93"/>
      <c r="D405" s="193"/>
      <c r="E405" s="94"/>
      <c r="F405" s="95"/>
      <c r="G405" s="96" t="str">
        <f t="shared" si="132"/>
        <v>Error</v>
      </c>
      <c r="H405" s="97">
        <v>14400</v>
      </c>
      <c r="I405" s="98" t="e">
        <f t="shared" si="133"/>
        <v>#VALUE!</v>
      </c>
      <c r="J405" s="88" t="e">
        <f t="shared" si="128"/>
        <v>#VALUE!</v>
      </c>
      <c r="K405" s="98">
        <f t="shared" si="134"/>
        <v>0</v>
      </c>
      <c r="L405" s="98">
        <f t="shared" si="135"/>
        <v>0</v>
      </c>
      <c r="M405" s="98" t="e">
        <f t="shared" si="136"/>
        <v>#VALUE!</v>
      </c>
      <c r="N405" s="98" t="e">
        <f t="shared" si="137"/>
        <v>#VALUE!</v>
      </c>
      <c r="O405" s="97"/>
      <c r="P405" s="98" t="e">
        <f t="shared" si="129"/>
        <v>#VALUE!</v>
      </c>
      <c r="Q405" s="99" t="e">
        <f t="shared" si="138"/>
        <v>#VALUE!</v>
      </c>
      <c r="R405" s="100"/>
      <c r="S405" s="5"/>
      <c r="T405" s="28">
        <f t="shared" si="139"/>
        <v>0</v>
      </c>
      <c r="U405" s="101">
        <v>66140</v>
      </c>
      <c r="V405" s="102">
        <f t="shared" si="142"/>
        <v>0</v>
      </c>
      <c r="W405" s="101"/>
      <c r="X405" s="101"/>
      <c r="Y405" s="102">
        <f t="shared" si="140"/>
        <v>0</v>
      </c>
      <c r="Z405" s="102">
        <f t="shared" si="141"/>
        <v>0</v>
      </c>
      <c r="AA405" s="102" t="e">
        <f t="shared" si="143"/>
        <v>#VALUE!</v>
      </c>
    </row>
    <row r="406" spans="1:27" ht="17.25">
      <c r="A406" s="5"/>
      <c r="B406" s="5"/>
      <c r="C406" s="93"/>
      <c r="D406" s="193"/>
      <c r="E406" s="94"/>
      <c r="F406" s="95"/>
      <c r="G406" s="96" t="str">
        <f t="shared" si="132"/>
        <v>Error</v>
      </c>
      <c r="H406" s="97">
        <v>14400</v>
      </c>
      <c r="I406" s="98" t="e">
        <f t="shared" si="133"/>
        <v>#VALUE!</v>
      </c>
      <c r="J406" s="88" t="e">
        <f t="shared" si="128"/>
        <v>#VALUE!</v>
      </c>
      <c r="K406" s="98">
        <f t="shared" si="134"/>
        <v>0</v>
      </c>
      <c r="L406" s="98">
        <f t="shared" si="135"/>
        <v>0</v>
      </c>
      <c r="M406" s="98" t="e">
        <f t="shared" si="136"/>
        <v>#VALUE!</v>
      </c>
      <c r="N406" s="98" t="e">
        <f t="shared" si="137"/>
        <v>#VALUE!</v>
      </c>
      <c r="O406" s="97"/>
      <c r="P406" s="98" t="e">
        <f t="shared" si="129"/>
        <v>#VALUE!</v>
      </c>
      <c r="Q406" s="99" t="e">
        <f t="shared" si="138"/>
        <v>#VALUE!</v>
      </c>
      <c r="R406" s="100"/>
      <c r="S406" s="5"/>
      <c r="T406" s="28">
        <f t="shared" si="139"/>
        <v>0</v>
      </c>
      <c r="U406" s="101">
        <v>66140</v>
      </c>
      <c r="V406" s="102">
        <f t="shared" si="142"/>
        <v>0</v>
      </c>
      <c r="W406" s="101"/>
      <c r="X406" s="101"/>
      <c r="Y406" s="102">
        <f t="shared" si="140"/>
        <v>0</v>
      </c>
      <c r="Z406" s="102">
        <f t="shared" si="141"/>
        <v>0</v>
      </c>
      <c r="AA406" s="102" t="e">
        <f t="shared" si="143"/>
        <v>#VALUE!</v>
      </c>
    </row>
    <row r="407" spans="1:27" ht="17.25">
      <c r="A407" s="5"/>
      <c r="B407" s="5"/>
      <c r="C407" s="93"/>
      <c r="D407" s="193"/>
      <c r="E407" s="94"/>
      <c r="F407" s="95"/>
      <c r="G407" s="96" t="str">
        <f t="shared" si="132"/>
        <v>Error</v>
      </c>
      <c r="H407" s="97">
        <v>14400</v>
      </c>
      <c r="I407" s="98" t="e">
        <f t="shared" si="133"/>
        <v>#VALUE!</v>
      </c>
      <c r="J407" s="88" t="e">
        <f t="shared" si="128"/>
        <v>#VALUE!</v>
      </c>
      <c r="K407" s="98">
        <f t="shared" si="134"/>
        <v>0</v>
      </c>
      <c r="L407" s="98">
        <f t="shared" si="135"/>
        <v>0</v>
      </c>
      <c r="M407" s="98" t="e">
        <f t="shared" si="136"/>
        <v>#VALUE!</v>
      </c>
      <c r="N407" s="98" t="e">
        <f t="shared" si="137"/>
        <v>#VALUE!</v>
      </c>
      <c r="O407" s="97"/>
      <c r="P407" s="98" t="e">
        <f t="shared" si="129"/>
        <v>#VALUE!</v>
      </c>
      <c r="Q407" s="99" t="e">
        <f t="shared" si="138"/>
        <v>#VALUE!</v>
      </c>
      <c r="R407" s="100"/>
      <c r="S407" s="5"/>
      <c r="T407" s="28">
        <f t="shared" si="139"/>
        <v>0</v>
      </c>
      <c r="U407" s="101">
        <v>66140</v>
      </c>
      <c r="V407" s="102">
        <f t="shared" si="142"/>
        <v>0</v>
      </c>
      <c r="W407" s="101"/>
      <c r="X407" s="101"/>
      <c r="Y407" s="102">
        <f t="shared" si="140"/>
        <v>0</v>
      </c>
      <c r="Z407" s="102">
        <f t="shared" si="141"/>
        <v>0</v>
      </c>
      <c r="AA407" s="102" t="e">
        <f t="shared" si="143"/>
        <v>#VALUE!</v>
      </c>
    </row>
    <row r="408" spans="1:27" ht="17.25">
      <c r="A408" s="5"/>
      <c r="B408" s="5"/>
      <c r="C408" s="93"/>
      <c r="D408" s="193"/>
      <c r="E408" s="84"/>
      <c r="F408" s="85"/>
      <c r="G408" s="86" t="str">
        <f t="shared" si="132"/>
        <v>Error</v>
      </c>
      <c r="H408" s="87">
        <v>14400</v>
      </c>
      <c r="I408" s="88" t="e">
        <f t="shared" si="133"/>
        <v>#VALUE!</v>
      </c>
      <c r="J408" s="88" t="e">
        <f t="shared" si="128"/>
        <v>#VALUE!</v>
      </c>
      <c r="K408" s="88">
        <f t="shared" si="134"/>
        <v>0</v>
      </c>
      <c r="L408" s="88">
        <f t="shared" si="135"/>
        <v>0</v>
      </c>
      <c r="M408" s="88" t="e">
        <f t="shared" si="136"/>
        <v>#VALUE!</v>
      </c>
      <c r="N408" s="88" t="e">
        <f t="shared" si="137"/>
        <v>#VALUE!</v>
      </c>
      <c r="O408" s="87"/>
      <c r="P408" s="88" t="e">
        <f t="shared" si="129"/>
        <v>#VALUE!</v>
      </c>
      <c r="Q408" s="89" t="e">
        <f t="shared" si="138"/>
        <v>#VALUE!</v>
      </c>
      <c r="R408" s="90"/>
      <c r="S408" s="82"/>
      <c r="T408" s="28">
        <f t="shared" si="139"/>
        <v>0</v>
      </c>
      <c r="U408" s="91">
        <v>66140</v>
      </c>
      <c r="V408" s="92">
        <f t="shared" si="142"/>
        <v>0</v>
      </c>
      <c r="W408" s="91"/>
      <c r="X408" s="91"/>
      <c r="Y408" s="92">
        <f t="shared" si="140"/>
        <v>0</v>
      </c>
      <c r="Z408" s="92">
        <f t="shared" si="141"/>
        <v>0</v>
      </c>
      <c r="AA408" s="92" t="e">
        <f t="shared" si="143"/>
        <v>#VALUE!</v>
      </c>
    </row>
    <row r="409" spans="1:27" ht="17.25">
      <c r="A409" s="5"/>
      <c r="B409" s="5"/>
      <c r="C409" s="93"/>
      <c r="D409" s="193"/>
      <c r="E409" s="84"/>
      <c r="F409" s="85"/>
      <c r="G409" s="86" t="str">
        <f>IF($C409="ստորաբաժանման պետ",IF(F409=0,2.28,IF(F409=1,2.35,IF(F409=2,2.43,IF(F409=3,2.5,IF(OR(F409=4,F409=5),2.58,IF(OR(F409=6,F409=7),2.66,IF(OR(F409=8,F409=9),2.75,IF(OR(F409=10,F409=11,F409=12),2.83,IF(OR(F409=13,F409=14,F409=15),2.92,IF(OR(F409=16,F409=17,F409=18),3.01,3.11)))))))))),IF($C409="ավագ կարգադրիչ",IF(F409=0,1.96,IF(F409=1,2.02,IF(F409=2,2.08,IF(F409=3,2.15,IF(OR(F409=4,F409=5),2.21,IF(OR(F409=6,F409=7),2.28,IF(OR(F409=8,F409=9),2.35,IF(OR(F409=10,F409=11,F409=12),2.42,IF(OR(F409=13,F409=14,F409=15),2.5,IF(OR(F409=16,F409=17,F409=18),2.58,2.66)))))))))),IF($C409="կարգադրիչ",IF(F409=0,1.45,IF(F409=1,1.49,IF(F409=2,1.54,IF(F409=3,1.59,IF(OR(F409=4,F409=5),1.9,IF(OR(F409=6,F409=7),1.96,IF(OR(F409=8,F409=9),1.73,IF(OR(F409=10,F409=11,F409=12),1.79,IF(OR(F409=13,F409=14,F409=15),1.84,IF(OR(F409=16,F409=17,F409=18),1.9,1.95)))))))))), "Error")))</f>
        <v>Error</v>
      </c>
      <c r="H409" s="87">
        <v>14400</v>
      </c>
      <c r="I409" s="88" t="e">
        <f>G409*H409</f>
        <v>#VALUE!</v>
      </c>
      <c r="J409" s="88" t="e">
        <f t="shared" si="128"/>
        <v>#VALUE!</v>
      </c>
      <c r="K409" s="88">
        <f>IF($D409="գեներալ-մայոր",2.91,IF($D409="գնդապետ",2.38,IF($D409="փոխգնդապետ",2.25,IF($D409="մայոր",1.85,IF($D409="կապիտան",1.72,IF($D409="ավագ լեյտենանտ",1.59,IF($D409="լեյտենանտ",1.46,IF($D409="ավագ ենթասպա",1.06,IF($D409="ենթասպա",0.93,IF($D409="ավագ",0.79,IF($D409="ավագ սերժանտ",0.66,IF($D409="սերժանտ",0.53,IF($D409="կրտսեր սերժանտ",0.4,0)))))))))))))</f>
        <v>0</v>
      </c>
      <c r="L409" s="88">
        <f>K409*H409</f>
        <v>0</v>
      </c>
      <c r="M409" s="88" t="e">
        <f>L409+J409</f>
        <v>#VALUE!</v>
      </c>
      <c r="N409" s="88" t="e">
        <f>IF(F409&lt;2,M409*0%,IF(F409&lt;5,M409*5%,IF(F409&lt;10,M409*10%,IF(F409&lt;15,M409*15%,IF(F409&lt;20,M409*20%,IF(F409&lt;25,M409*25%,IF(F409&gt;=25,M409*30%)))))))</f>
        <v>#VALUE!</v>
      </c>
      <c r="O409" s="87"/>
      <c r="P409" s="88" t="e">
        <f t="shared" si="129"/>
        <v>#VALUE!</v>
      </c>
      <c r="Q409" s="89" t="e">
        <f>P409*6.565</f>
        <v>#VALUE!</v>
      </c>
      <c r="R409" s="90"/>
      <c r="S409" s="82"/>
      <c r="T409" s="28">
        <f t="shared" si="139"/>
        <v>0</v>
      </c>
      <c r="U409" s="91">
        <v>66140</v>
      </c>
      <c r="V409" s="92">
        <f t="shared" si="142"/>
        <v>0</v>
      </c>
      <c r="W409" s="91"/>
      <c r="X409" s="91"/>
      <c r="Y409" s="92">
        <f>+V409+W409+X409</f>
        <v>0</v>
      </c>
      <c r="Z409" s="92">
        <f>+Y409*6.565</f>
        <v>0</v>
      </c>
      <c r="AA409" s="92" t="e">
        <f t="shared" si="143"/>
        <v>#VALUE!</v>
      </c>
    </row>
    <row r="410" spans="1:27" ht="17.25">
      <c r="A410" s="5"/>
      <c r="B410" s="5"/>
      <c r="C410" s="93"/>
      <c r="D410" s="193"/>
      <c r="E410" s="94"/>
      <c r="F410" s="95"/>
      <c r="G410" s="96" t="str">
        <f t="shared" si="132"/>
        <v>Error</v>
      </c>
      <c r="H410" s="97">
        <v>14400</v>
      </c>
      <c r="I410" s="98" t="e">
        <f t="shared" ref="I410:I425" si="144">G410*H410</f>
        <v>#VALUE!</v>
      </c>
      <c r="J410" s="88" t="e">
        <f t="shared" si="128"/>
        <v>#VALUE!</v>
      </c>
      <c r="K410" s="98">
        <f t="shared" si="134"/>
        <v>0</v>
      </c>
      <c r="L410" s="98">
        <f t="shared" ref="L410:L425" si="145">K410*H410</f>
        <v>0</v>
      </c>
      <c r="M410" s="98" t="e">
        <f t="shared" ref="M410:M425" si="146">L410+J410</f>
        <v>#VALUE!</v>
      </c>
      <c r="N410" s="98" t="e">
        <f t="shared" ref="N410:N425" si="147">IF(F410&lt;2,M410*0%,IF(F410&lt;5,M410*5%,IF(F410&lt;10,M410*10%,IF(F410&lt;15,M410*15%,IF(F410&lt;20,M410*20%,IF(F410&lt;25,M410*25%,IF(F410&gt;=25,M410*30%)))))))</f>
        <v>#VALUE!</v>
      </c>
      <c r="O410" s="97"/>
      <c r="P410" s="98" t="e">
        <f t="shared" si="129"/>
        <v>#VALUE!</v>
      </c>
      <c r="Q410" s="99" t="e">
        <f t="shared" si="138"/>
        <v>#VALUE!</v>
      </c>
      <c r="R410" s="100"/>
      <c r="S410" s="5"/>
      <c r="T410" s="28">
        <f t="shared" si="139"/>
        <v>0</v>
      </c>
      <c r="U410" s="101">
        <v>66140</v>
      </c>
      <c r="V410" s="102">
        <f t="shared" si="142"/>
        <v>0</v>
      </c>
      <c r="W410" s="101"/>
      <c r="X410" s="101"/>
      <c r="Y410" s="102">
        <f t="shared" ref="Y410:Y425" si="148">+V410+W410+X410</f>
        <v>0</v>
      </c>
      <c r="Z410" s="102">
        <f t="shared" si="141"/>
        <v>0</v>
      </c>
      <c r="AA410" s="102" t="e">
        <f t="shared" si="143"/>
        <v>#VALUE!</v>
      </c>
    </row>
    <row r="411" spans="1:27" ht="17.25">
      <c r="A411" s="5"/>
      <c r="B411" s="5"/>
      <c r="C411" s="93"/>
      <c r="D411" s="193"/>
      <c r="E411" s="94"/>
      <c r="F411" s="95"/>
      <c r="G411" s="96" t="str">
        <f t="shared" si="132"/>
        <v>Error</v>
      </c>
      <c r="H411" s="97">
        <v>14400</v>
      </c>
      <c r="I411" s="98" t="e">
        <f t="shared" si="144"/>
        <v>#VALUE!</v>
      </c>
      <c r="J411" s="88" t="e">
        <f t="shared" si="128"/>
        <v>#VALUE!</v>
      </c>
      <c r="K411" s="98">
        <f t="shared" si="134"/>
        <v>0</v>
      </c>
      <c r="L411" s="98">
        <f t="shared" si="145"/>
        <v>0</v>
      </c>
      <c r="M411" s="98" t="e">
        <f t="shared" si="146"/>
        <v>#VALUE!</v>
      </c>
      <c r="N411" s="98" t="e">
        <f t="shared" si="147"/>
        <v>#VALUE!</v>
      </c>
      <c r="O411" s="97"/>
      <c r="P411" s="98" t="e">
        <f t="shared" si="129"/>
        <v>#VALUE!</v>
      </c>
      <c r="Q411" s="99" t="e">
        <f t="shared" si="138"/>
        <v>#VALUE!</v>
      </c>
      <c r="R411" s="100"/>
      <c r="S411" s="5"/>
      <c r="T411" s="28">
        <f t="shared" si="139"/>
        <v>0</v>
      </c>
      <c r="U411" s="101">
        <v>66140</v>
      </c>
      <c r="V411" s="102">
        <f t="shared" si="142"/>
        <v>0</v>
      </c>
      <c r="W411" s="101"/>
      <c r="X411" s="101"/>
      <c r="Y411" s="102">
        <f t="shared" si="148"/>
        <v>0</v>
      </c>
      <c r="Z411" s="102">
        <f t="shared" si="141"/>
        <v>0</v>
      </c>
      <c r="AA411" s="102" t="e">
        <f t="shared" si="143"/>
        <v>#VALUE!</v>
      </c>
    </row>
    <row r="412" spans="1:27" ht="17.25">
      <c r="A412" s="5"/>
      <c r="B412" s="5"/>
      <c r="C412" s="93"/>
      <c r="D412" s="193"/>
      <c r="E412" s="94"/>
      <c r="F412" s="95"/>
      <c r="G412" s="96" t="str">
        <f t="shared" si="132"/>
        <v>Error</v>
      </c>
      <c r="H412" s="97">
        <v>14400</v>
      </c>
      <c r="I412" s="98" t="e">
        <f t="shared" si="144"/>
        <v>#VALUE!</v>
      </c>
      <c r="J412" s="88" t="e">
        <f t="shared" si="128"/>
        <v>#VALUE!</v>
      </c>
      <c r="K412" s="98">
        <f t="shared" si="134"/>
        <v>0</v>
      </c>
      <c r="L412" s="98">
        <f t="shared" si="145"/>
        <v>0</v>
      </c>
      <c r="M412" s="98" t="e">
        <f t="shared" si="146"/>
        <v>#VALUE!</v>
      </c>
      <c r="N412" s="98" t="e">
        <f t="shared" si="147"/>
        <v>#VALUE!</v>
      </c>
      <c r="O412" s="97"/>
      <c r="P412" s="98" t="e">
        <f t="shared" si="129"/>
        <v>#VALUE!</v>
      </c>
      <c r="Q412" s="99" t="e">
        <f t="shared" si="138"/>
        <v>#VALUE!</v>
      </c>
      <c r="R412" s="100"/>
      <c r="S412" s="5"/>
      <c r="T412" s="28">
        <f t="shared" si="139"/>
        <v>0</v>
      </c>
      <c r="U412" s="101">
        <v>66140</v>
      </c>
      <c r="V412" s="102">
        <f t="shared" si="142"/>
        <v>0</v>
      </c>
      <c r="W412" s="101"/>
      <c r="X412" s="101"/>
      <c r="Y412" s="102">
        <f t="shared" si="148"/>
        <v>0</v>
      </c>
      <c r="Z412" s="102">
        <f t="shared" si="141"/>
        <v>0</v>
      </c>
      <c r="AA412" s="102" t="e">
        <f t="shared" si="143"/>
        <v>#VALUE!</v>
      </c>
    </row>
    <row r="413" spans="1:27" ht="17.25">
      <c r="A413" s="5"/>
      <c r="B413" s="5"/>
      <c r="C413" s="93"/>
      <c r="D413" s="193"/>
      <c r="E413" s="94"/>
      <c r="F413" s="95"/>
      <c r="G413" s="96" t="str">
        <f t="shared" si="132"/>
        <v>Error</v>
      </c>
      <c r="H413" s="97">
        <v>14400</v>
      </c>
      <c r="I413" s="98" t="e">
        <f t="shared" si="144"/>
        <v>#VALUE!</v>
      </c>
      <c r="J413" s="88" t="e">
        <f t="shared" si="128"/>
        <v>#VALUE!</v>
      </c>
      <c r="K413" s="98">
        <f t="shared" si="134"/>
        <v>0</v>
      </c>
      <c r="L413" s="98">
        <f t="shared" si="145"/>
        <v>0</v>
      </c>
      <c r="M413" s="98" t="e">
        <f t="shared" si="146"/>
        <v>#VALUE!</v>
      </c>
      <c r="N413" s="98" t="e">
        <f t="shared" si="147"/>
        <v>#VALUE!</v>
      </c>
      <c r="O413" s="97"/>
      <c r="P413" s="98" t="e">
        <f t="shared" si="129"/>
        <v>#VALUE!</v>
      </c>
      <c r="Q413" s="99" t="e">
        <f t="shared" si="138"/>
        <v>#VALUE!</v>
      </c>
      <c r="R413" s="100"/>
      <c r="S413" s="5"/>
      <c r="T413" s="28">
        <f t="shared" si="139"/>
        <v>0</v>
      </c>
      <c r="U413" s="101">
        <v>66140</v>
      </c>
      <c r="V413" s="102">
        <f t="shared" si="142"/>
        <v>0</v>
      </c>
      <c r="W413" s="101"/>
      <c r="X413" s="101"/>
      <c r="Y413" s="102">
        <f t="shared" si="148"/>
        <v>0</v>
      </c>
      <c r="Z413" s="102">
        <f t="shared" si="141"/>
        <v>0</v>
      </c>
      <c r="AA413" s="102" t="e">
        <f t="shared" si="143"/>
        <v>#VALUE!</v>
      </c>
    </row>
    <row r="414" spans="1:27" ht="17.25">
      <c r="A414" s="5"/>
      <c r="B414" s="5"/>
      <c r="C414" s="93"/>
      <c r="D414" s="193"/>
      <c r="E414" s="94"/>
      <c r="F414" s="95"/>
      <c r="G414" s="96" t="str">
        <f t="shared" si="132"/>
        <v>Error</v>
      </c>
      <c r="H414" s="97">
        <v>14400</v>
      </c>
      <c r="I414" s="98" t="e">
        <f t="shared" si="144"/>
        <v>#VALUE!</v>
      </c>
      <c r="J414" s="88" t="e">
        <f t="shared" si="128"/>
        <v>#VALUE!</v>
      </c>
      <c r="K414" s="98">
        <f t="shared" si="134"/>
        <v>0</v>
      </c>
      <c r="L414" s="98">
        <f t="shared" si="145"/>
        <v>0</v>
      </c>
      <c r="M414" s="98" t="e">
        <f t="shared" si="146"/>
        <v>#VALUE!</v>
      </c>
      <c r="N414" s="98" t="e">
        <f t="shared" si="147"/>
        <v>#VALUE!</v>
      </c>
      <c r="O414" s="97"/>
      <c r="P414" s="98" t="e">
        <f t="shared" si="129"/>
        <v>#VALUE!</v>
      </c>
      <c r="Q414" s="99" t="e">
        <f t="shared" si="138"/>
        <v>#VALUE!</v>
      </c>
      <c r="R414" s="100"/>
      <c r="S414" s="5"/>
      <c r="T414" s="28">
        <f t="shared" si="139"/>
        <v>0</v>
      </c>
      <c r="U414" s="101">
        <v>66140</v>
      </c>
      <c r="V414" s="102">
        <f t="shared" si="142"/>
        <v>0</v>
      </c>
      <c r="W414" s="101"/>
      <c r="X414" s="101"/>
      <c r="Y414" s="102">
        <f t="shared" si="148"/>
        <v>0</v>
      </c>
      <c r="Z414" s="102">
        <f t="shared" si="141"/>
        <v>0</v>
      </c>
      <c r="AA414" s="102" t="e">
        <f t="shared" si="143"/>
        <v>#VALUE!</v>
      </c>
    </row>
    <row r="415" spans="1:27" ht="17.25">
      <c r="A415" s="5"/>
      <c r="B415" s="5"/>
      <c r="C415" s="93"/>
      <c r="D415" s="193"/>
      <c r="E415" s="84"/>
      <c r="F415" s="85"/>
      <c r="G415" s="86" t="str">
        <f t="shared" si="132"/>
        <v>Error</v>
      </c>
      <c r="H415" s="87">
        <v>14400</v>
      </c>
      <c r="I415" s="88" t="e">
        <f t="shared" si="144"/>
        <v>#VALUE!</v>
      </c>
      <c r="J415" s="88" t="e">
        <f t="shared" si="128"/>
        <v>#VALUE!</v>
      </c>
      <c r="K415" s="88">
        <f t="shared" si="134"/>
        <v>0</v>
      </c>
      <c r="L415" s="88">
        <f t="shared" si="145"/>
        <v>0</v>
      </c>
      <c r="M415" s="88" t="e">
        <f t="shared" si="146"/>
        <v>#VALUE!</v>
      </c>
      <c r="N415" s="88" t="e">
        <f t="shared" si="147"/>
        <v>#VALUE!</v>
      </c>
      <c r="O415" s="87"/>
      <c r="P415" s="88" t="e">
        <f t="shared" si="129"/>
        <v>#VALUE!</v>
      </c>
      <c r="Q415" s="89" t="e">
        <f t="shared" si="138"/>
        <v>#VALUE!</v>
      </c>
      <c r="R415" s="90"/>
      <c r="S415" s="82"/>
      <c r="T415" s="28">
        <f t="shared" si="139"/>
        <v>0</v>
      </c>
      <c r="U415" s="91">
        <v>66140</v>
      </c>
      <c r="V415" s="92">
        <f t="shared" si="142"/>
        <v>0</v>
      </c>
      <c r="W415" s="91"/>
      <c r="X415" s="91"/>
      <c r="Y415" s="92">
        <f t="shared" si="148"/>
        <v>0</v>
      </c>
      <c r="Z415" s="92">
        <f t="shared" si="141"/>
        <v>0</v>
      </c>
      <c r="AA415" s="92" t="e">
        <f t="shared" si="143"/>
        <v>#VALUE!</v>
      </c>
    </row>
    <row r="416" spans="1:27" ht="17.25">
      <c r="A416" s="5"/>
      <c r="B416" s="5"/>
      <c r="C416" s="93"/>
      <c r="D416" s="193"/>
      <c r="E416" s="94"/>
      <c r="F416" s="95"/>
      <c r="G416" s="96" t="str">
        <f t="shared" si="132"/>
        <v>Error</v>
      </c>
      <c r="H416" s="97">
        <v>14400</v>
      </c>
      <c r="I416" s="98" t="e">
        <f t="shared" si="144"/>
        <v>#VALUE!</v>
      </c>
      <c r="J416" s="88" t="e">
        <f t="shared" si="128"/>
        <v>#VALUE!</v>
      </c>
      <c r="K416" s="98">
        <f t="shared" si="134"/>
        <v>0</v>
      </c>
      <c r="L416" s="98">
        <f t="shared" si="145"/>
        <v>0</v>
      </c>
      <c r="M416" s="98" t="e">
        <f t="shared" si="146"/>
        <v>#VALUE!</v>
      </c>
      <c r="N416" s="98" t="e">
        <f t="shared" si="147"/>
        <v>#VALUE!</v>
      </c>
      <c r="O416" s="97"/>
      <c r="P416" s="98" t="e">
        <f t="shared" si="129"/>
        <v>#VALUE!</v>
      </c>
      <c r="Q416" s="99" t="e">
        <f t="shared" si="138"/>
        <v>#VALUE!</v>
      </c>
      <c r="R416" s="100"/>
      <c r="S416" s="5"/>
      <c r="T416" s="28">
        <f t="shared" si="139"/>
        <v>0</v>
      </c>
      <c r="U416" s="101">
        <v>66140</v>
      </c>
      <c r="V416" s="102">
        <f t="shared" si="142"/>
        <v>0</v>
      </c>
      <c r="W416" s="101"/>
      <c r="X416" s="101"/>
      <c r="Y416" s="102">
        <f t="shared" si="148"/>
        <v>0</v>
      </c>
      <c r="Z416" s="102">
        <f t="shared" si="141"/>
        <v>0</v>
      </c>
      <c r="AA416" s="102" t="e">
        <f t="shared" si="143"/>
        <v>#VALUE!</v>
      </c>
    </row>
    <row r="417" spans="1:29" ht="17.25">
      <c r="A417" s="5"/>
      <c r="B417" s="5"/>
      <c r="C417" s="93"/>
      <c r="D417" s="193"/>
      <c r="E417" s="94"/>
      <c r="F417" s="95"/>
      <c r="G417" s="96" t="str">
        <f t="shared" si="132"/>
        <v>Error</v>
      </c>
      <c r="H417" s="97">
        <v>14400</v>
      </c>
      <c r="I417" s="98" t="e">
        <f t="shared" si="144"/>
        <v>#VALUE!</v>
      </c>
      <c r="J417" s="88" t="e">
        <f t="shared" si="128"/>
        <v>#VALUE!</v>
      </c>
      <c r="K417" s="98">
        <f t="shared" si="134"/>
        <v>0</v>
      </c>
      <c r="L417" s="98">
        <f t="shared" si="145"/>
        <v>0</v>
      </c>
      <c r="M417" s="98" t="e">
        <f t="shared" si="146"/>
        <v>#VALUE!</v>
      </c>
      <c r="N417" s="98" t="e">
        <f t="shared" si="147"/>
        <v>#VALUE!</v>
      </c>
      <c r="O417" s="97"/>
      <c r="P417" s="98" t="e">
        <f t="shared" si="129"/>
        <v>#VALUE!</v>
      </c>
      <c r="Q417" s="99" t="e">
        <f t="shared" si="138"/>
        <v>#VALUE!</v>
      </c>
      <c r="R417" s="100"/>
      <c r="S417" s="5"/>
      <c r="T417" s="28">
        <f t="shared" si="139"/>
        <v>0</v>
      </c>
      <c r="U417" s="101">
        <v>66140</v>
      </c>
      <c r="V417" s="102">
        <f t="shared" si="142"/>
        <v>0</v>
      </c>
      <c r="W417" s="101"/>
      <c r="X417" s="101"/>
      <c r="Y417" s="102">
        <f t="shared" si="148"/>
        <v>0</v>
      </c>
      <c r="Z417" s="102">
        <f t="shared" si="141"/>
        <v>0</v>
      </c>
      <c r="AA417" s="102" t="e">
        <f t="shared" si="143"/>
        <v>#VALUE!</v>
      </c>
    </row>
    <row r="418" spans="1:29" ht="17.25">
      <c r="A418" s="5"/>
      <c r="B418" s="5"/>
      <c r="C418" s="93"/>
      <c r="D418" s="193"/>
      <c r="E418" s="94"/>
      <c r="F418" s="95"/>
      <c r="G418" s="96" t="str">
        <f t="shared" si="132"/>
        <v>Error</v>
      </c>
      <c r="H418" s="97">
        <v>14400</v>
      </c>
      <c r="I418" s="98" t="e">
        <f t="shared" si="144"/>
        <v>#VALUE!</v>
      </c>
      <c r="J418" s="88" t="e">
        <f t="shared" ref="J418:J425" si="149">IF(I418&lt;=59525,59525,I418)</f>
        <v>#VALUE!</v>
      </c>
      <c r="K418" s="98">
        <f t="shared" si="134"/>
        <v>0</v>
      </c>
      <c r="L418" s="98">
        <f t="shared" si="145"/>
        <v>0</v>
      </c>
      <c r="M418" s="98" t="e">
        <f t="shared" si="146"/>
        <v>#VALUE!</v>
      </c>
      <c r="N418" s="98" t="e">
        <f t="shared" si="147"/>
        <v>#VALUE!</v>
      </c>
      <c r="O418" s="97"/>
      <c r="P418" s="98" t="e">
        <f t="shared" ref="P418:P425" si="150">M418+N418+O418</f>
        <v>#VALUE!</v>
      </c>
      <c r="Q418" s="99" t="e">
        <f t="shared" si="138"/>
        <v>#VALUE!</v>
      </c>
      <c r="R418" s="100"/>
      <c r="S418" s="5"/>
      <c r="T418" s="28">
        <f t="shared" si="139"/>
        <v>0</v>
      </c>
      <c r="U418" s="101">
        <v>66140</v>
      </c>
      <c r="V418" s="102">
        <f t="shared" ref="V418:V425" si="151">+U418*T418</f>
        <v>0</v>
      </c>
      <c r="W418" s="101"/>
      <c r="X418" s="101"/>
      <c r="Y418" s="102">
        <f t="shared" si="148"/>
        <v>0</v>
      </c>
      <c r="Z418" s="102">
        <f t="shared" si="141"/>
        <v>0</v>
      </c>
      <c r="AA418" s="102" t="e">
        <f t="shared" ref="AA418:AA425" si="152">+Z418+Q418</f>
        <v>#VALUE!</v>
      </c>
    </row>
    <row r="419" spans="1:29" ht="17.25">
      <c r="A419" s="5"/>
      <c r="B419" s="5"/>
      <c r="C419" s="93"/>
      <c r="D419" s="193"/>
      <c r="E419" s="94"/>
      <c r="F419" s="95"/>
      <c r="G419" s="96" t="str">
        <f t="shared" ref="G419:G425" si="153">IF($C419="ստորաբաժանման պետ",IF(F419=0,2.28,IF(F419=1,2.35,IF(F419=2,2.43,IF(F419=3,2.5,IF(OR(F419=4,F419=5),2.58,IF(OR(F419=6,F419=7),2.66,IF(OR(F419=8,F419=9),2.75,IF(OR(F419=10,F419=11,F419=12),2.83,IF(OR(F419=13,F419=14,F419=15),2.92,IF(OR(F419=16,F419=17,F419=18),3.01,3.11)))))))))),IF($C419="ավագ կարգադրիչ",IF(F419=0,1.96,IF(F419=1,2.02,IF(F419=2,2.08,IF(F419=3,2.15,IF(OR(F419=4,F419=5),2.21,IF(OR(F419=6,F419=7),2.28,IF(OR(F419=8,F419=9),2.35,IF(OR(F419=10,F419=11,F419=12),2.42,IF(OR(F419=13,F419=14,F419=15),2.5,IF(OR(F419=16,F419=17,F419=18),2.58,2.66)))))))))),IF($C419="կարգադրիչ",IF(F419=0,1.45,IF(F419=1,1.49,IF(F419=2,1.54,IF(F419=3,1.59,IF(OR(F419=4,F419=5),1.9,IF(OR(F419=6,F419=7),1.96,IF(OR(F419=8,F419=9),1.73,IF(OR(F419=10,F419=11,F419=12),1.79,IF(OR(F419=13,F419=14,F419=15),1.84,IF(OR(F419=16,F419=17,F419=18),1.9,1.95)))))))))), "Error")))</f>
        <v>Error</v>
      </c>
      <c r="H419" s="97">
        <v>14400</v>
      </c>
      <c r="I419" s="98" t="e">
        <f t="shared" si="144"/>
        <v>#VALUE!</v>
      </c>
      <c r="J419" s="88" t="e">
        <f t="shared" si="149"/>
        <v>#VALUE!</v>
      </c>
      <c r="K419" s="98">
        <f t="shared" ref="K419:K425" si="154">IF($D419="գեներալ-մայոր",2.91,IF($D419="գնդապետ",2.38,IF($D419="փոխգնդապետ",2.25,IF($D419="մայոր",1.85,IF($D419="կապիտան",1.72,IF($D419="ավագ լեյտենանտ",1.59,IF($D419="լեյտենանտ",1.46,IF($D419="ավագ ենթասպա",1.06,IF($D419="ենթասպա",0.93,IF($D419="ավագ",0.79,IF($D419="ավագ սերժանտ",0.66,IF($D419="սերժանտ",0.53,IF($D419="կրտսեր սերժանտ",0.4,0)))))))))))))</f>
        <v>0</v>
      </c>
      <c r="L419" s="98">
        <f t="shared" si="145"/>
        <v>0</v>
      </c>
      <c r="M419" s="98" t="e">
        <f t="shared" si="146"/>
        <v>#VALUE!</v>
      </c>
      <c r="N419" s="98" t="e">
        <f t="shared" si="147"/>
        <v>#VALUE!</v>
      </c>
      <c r="O419" s="97"/>
      <c r="P419" s="98" t="e">
        <f t="shared" si="150"/>
        <v>#VALUE!</v>
      </c>
      <c r="Q419" s="99" t="e">
        <f t="shared" ref="Q419:Q425" si="155">P419*6.565</f>
        <v>#VALUE!</v>
      </c>
      <c r="R419" s="100"/>
      <c r="S419" s="5"/>
      <c r="T419" s="28">
        <f t="shared" ref="T419:T425" si="156">IF(E419&lt;1,0,IF(D419="Բ-1",IF(F419=0,6.94,IF(F419=1,7.17,IF(F419=2,7.41,IF(F419=3,7.66,IF(OR(F419=5,F419=4),7.92,IF(OR(F419=6,F419=7),8.18,IF(OR(F419=8,F419=9),8.46,IF(OR(F419=10,F419=11,F419=12),8.74,IF(OR(F419=13,F419=14,F419=15),9.03,IF(OR(F419=16,F419=17,F419=18),9.33,9.65)))))))))),IF(D419="Բ-2", IF(F419=0,5.71,IF(F419=1,5.89,IF(F419=2,6.09,IF(F419=3,6.29,IF(OR(F419=5,F419=4),6.5,IF(OR(F419=6,F419=7),6.72,IF(OR(F419=8,F419=9),6.94,IF(OR(F419=10,F419=11,F419=12),7.17,IF(OR(F419=13,F419=14,F419=15),7.41,IF(OR(F419=16,F419=17,F419=18),7.65,7.91)))))))))), IF(D419="Գ-1", IF(F419=0,4.7,IF(F419=1,4.86,IF(F419=2,5.01,IF(F419=3,5.18,IF(OR(F419=5,F419=4),5.35,IF(OR(F419=6,F419=7),5.52,IF(OR(F419=8,F419=9),5.71,IF(OR(F419=10,F419=11,F419=12),5.89,IF(OR(F419=13,F419=14,F419=15),6.09,IF(OR(F419=16,F419=17,F419=18),6.29,6.49)))))))))), IF(D419="Գ-2", IF(F419=0,3.88,IF(F419=1,4.01,IF(F419=2,4.14,IF(F419=3,4.27,IF(OR(F419=5,F419=4),4.41,IF(OR(F419=6,F419=7),4.55,IF(OR(F419=8,F419=9),4.7,IF(OR(F419=10,F419=11,F419=12),4.85,IF(OR(F419=13,F419=14,F419=15),5.01,IF(OR(F419=16,F419=17,F419=18),5.17,5.34)))))))))), IF(D419="Գ-3", IF(F419=0,3.21,IF(F419=1,3.31,IF(F419=2,3.42,IF(F419=3,3.53,IF(OR(F419=5,F419=4),3.64,IF(OR(F419=6,F419=7),3.76,IF(OR(F419=8,F419=9),3.88,IF(OR(F419=10,F419=11,F419=12),4.01,IF(OR(F419=13,F419=14,F419=15),4.13,IF(OR(F419=16,F419=17,F419=18),4.27,4.4)))))))))), IF(D419="Ա-1", IF(F419=0,2.66,IF(F419=1,2.75,IF(F419=2,2.83,IF(F419=3,2.92,IF(OR(F419=5,F419=4),3.02,IF(OR(F419=6,F419=7),3.11,IF(OR(F419=8,F419=9),3.21,IF(OR(F419=10,F419=11,F419=12),3.31,IF(OR(F419=13,F419=14,F419=15),3.42,IF(OR(F419=16,F419=17,F419=18),3.53,3.64)))))))))), IF(D419="Ա-2", IF(F419=0,2.28,IF(F419=1,2.35,IF(F419=2,2.43,IF(F419=3,2.5,IF(OR(F419=5,F419=4),2.58,IF(OR(F419=6,F419=7),2.66,IF(OR(F419=8,F419=9),2.75,IF(OR(F419=10,F419=11,F419=12),2.83,IF(OR(F419=13,F419=14,F419=15),2.92,IF(OR(F419=16,F419=17,F419=18),3.01,3.11)))))))))),IF(D419="Ա-3", IF(F419=0,1.96,IF(F419=1,2.02,IF(F419=2,2.08,IF(F419=3,2.15,IF(OR(F419=5,F419=4),2.21,IF(OR(F419=6,F419=7),2.28,IF(OR(F419=8,F419=9),2.35,IF(OR(F419=10,F419=11,F419=12),2.42,IF(OR(F419=13,F419=14,F419=15),2.5,IF(OR(F419=16,F419=17,F419=18),2.58,2.66)))))))))), IF(D419="Կ-1", IF(F419=0,1.68,IF(F419=1,1.73,IF(F419=2,1.79,IF(F419=3,1.84,IF(OR(F419=5,F419=4),1.9,IF(OR(F419=6,F419=7),1.96,IF(OR(F419=8,F419=9),2.02,IF(OR(F419=10,F419=11,F419=12),2.08,IF(OR(F419=13,F419=14,F419=15),2.14,IF(OR(F419=16,F419=17,F419=18),2.21,2.28)))))))))), IF(D419="Կ-2", IF(F419=0,1.45,IF(F419=1,1.49,IF(F419=2,1.54,IF(F419=3,1.59,IF(OR(F419=5,F419=4),1.63,IF(OR(F419=6,F419=7),1.68,IF(OR(F419=8,F419=9),1.73,IF(OR(F419=10,F419=11,F419=12),1.79,IF(OR(F419=13,F419=14,F419=15),1.84,IF(OR(F419=16,F419=17,F419=18),1.9,1.95)))))))))),IF(D419="Կ-3", IF(F419=0,1.25,IF(F419=1,1.29,IF(F419=2,1.33,IF(F419=3,1.37,IF(OR(F419=5,F419=4),1.41,IF(OR(F419=6,F419=7),1.45,IF(OR(F419=8,F419=9),1.49,IF(OR(F419=10,F419=11,F419=12),1.54,IF(OR(F419=13,F419=14,F419=15),1.58,IF(OR(F419=16,F419=17,F419=18),1.63,1.68)))))))))), "Error"))))))))))))</f>
        <v>0</v>
      </c>
      <c r="U419" s="101">
        <v>66140</v>
      </c>
      <c r="V419" s="102">
        <f t="shared" si="151"/>
        <v>0</v>
      </c>
      <c r="W419" s="101"/>
      <c r="X419" s="101"/>
      <c r="Y419" s="102">
        <f t="shared" si="148"/>
        <v>0</v>
      </c>
      <c r="Z419" s="102">
        <f t="shared" ref="Z419:Z425" si="157">+Y419*6.565</f>
        <v>0</v>
      </c>
      <c r="AA419" s="102" t="e">
        <f t="shared" si="152"/>
        <v>#VALUE!</v>
      </c>
    </row>
    <row r="420" spans="1:29" ht="17.25">
      <c r="A420" s="5"/>
      <c r="B420" s="5"/>
      <c r="C420" s="93"/>
      <c r="D420" s="193"/>
      <c r="E420" s="94"/>
      <c r="F420" s="95"/>
      <c r="G420" s="96" t="str">
        <f t="shared" si="153"/>
        <v>Error</v>
      </c>
      <c r="H420" s="97">
        <v>14400</v>
      </c>
      <c r="I420" s="98" t="e">
        <f t="shared" si="144"/>
        <v>#VALUE!</v>
      </c>
      <c r="J420" s="88" t="e">
        <f t="shared" si="149"/>
        <v>#VALUE!</v>
      </c>
      <c r="K420" s="98">
        <f t="shared" si="154"/>
        <v>0</v>
      </c>
      <c r="L420" s="98">
        <f t="shared" si="145"/>
        <v>0</v>
      </c>
      <c r="M420" s="98" t="e">
        <f t="shared" si="146"/>
        <v>#VALUE!</v>
      </c>
      <c r="N420" s="98" t="e">
        <f t="shared" si="147"/>
        <v>#VALUE!</v>
      </c>
      <c r="O420" s="97"/>
      <c r="P420" s="98" t="e">
        <f t="shared" si="150"/>
        <v>#VALUE!</v>
      </c>
      <c r="Q420" s="99" t="e">
        <f t="shared" si="155"/>
        <v>#VALUE!</v>
      </c>
      <c r="R420" s="100"/>
      <c r="S420" s="5"/>
      <c r="T420" s="28">
        <f t="shared" si="156"/>
        <v>0</v>
      </c>
      <c r="U420" s="101">
        <v>66140</v>
      </c>
      <c r="V420" s="102">
        <f t="shared" si="151"/>
        <v>0</v>
      </c>
      <c r="W420" s="101"/>
      <c r="X420" s="101"/>
      <c r="Y420" s="102">
        <f t="shared" si="148"/>
        <v>0</v>
      </c>
      <c r="Z420" s="102">
        <f t="shared" si="157"/>
        <v>0</v>
      </c>
      <c r="AA420" s="102" t="e">
        <f t="shared" si="152"/>
        <v>#VALUE!</v>
      </c>
    </row>
    <row r="421" spans="1:29" ht="17.25">
      <c r="A421" s="5"/>
      <c r="B421" s="5"/>
      <c r="C421" s="93"/>
      <c r="D421" s="193"/>
      <c r="E421" s="84"/>
      <c r="F421" s="85"/>
      <c r="G421" s="86" t="str">
        <f t="shared" si="153"/>
        <v>Error</v>
      </c>
      <c r="H421" s="87">
        <v>14400</v>
      </c>
      <c r="I421" s="88" t="e">
        <f t="shared" si="144"/>
        <v>#VALUE!</v>
      </c>
      <c r="J421" s="88" t="e">
        <f t="shared" si="149"/>
        <v>#VALUE!</v>
      </c>
      <c r="K421" s="88">
        <f t="shared" si="154"/>
        <v>0</v>
      </c>
      <c r="L421" s="88">
        <f t="shared" si="145"/>
        <v>0</v>
      </c>
      <c r="M421" s="88" t="e">
        <f t="shared" si="146"/>
        <v>#VALUE!</v>
      </c>
      <c r="N421" s="88" t="e">
        <f t="shared" si="147"/>
        <v>#VALUE!</v>
      </c>
      <c r="O421" s="87"/>
      <c r="P421" s="88" t="e">
        <f t="shared" si="150"/>
        <v>#VALUE!</v>
      </c>
      <c r="Q421" s="89" t="e">
        <f t="shared" si="155"/>
        <v>#VALUE!</v>
      </c>
      <c r="R421" s="90"/>
      <c r="S421" s="82"/>
      <c r="T421" s="28">
        <f t="shared" si="156"/>
        <v>0</v>
      </c>
      <c r="U421" s="91">
        <v>66140</v>
      </c>
      <c r="V421" s="92">
        <f t="shared" si="151"/>
        <v>0</v>
      </c>
      <c r="W421" s="91"/>
      <c r="X421" s="91"/>
      <c r="Y421" s="92">
        <f t="shared" si="148"/>
        <v>0</v>
      </c>
      <c r="Z421" s="92">
        <f t="shared" si="157"/>
        <v>0</v>
      </c>
      <c r="AA421" s="92" t="e">
        <f t="shared" si="152"/>
        <v>#VALUE!</v>
      </c>
    </row>
    <row r="422" spans="1:29" ht="17.25">
      <c r="A422" s="5"/>
      <c r="B422" s="5"/>
      <c r="C422" s="93"/>
      <c r="D422" s="193"/>
      <c r="E422" s="94"/>
      <c r="F422" s="95"/>
      <c r="G422" s="96" t="str">
        <f t="shared" si="153"/>
        <v>Error</v>
      </c>
      <c r="H422" s="97">
        <v>14400</v>
      </c>
      <c r="I422" s="98" t="e">
        <f t="shared" si="144"/>
        <v>#VALUE!</v>
      </c>
      <c r="J422" s="88" t="e">
        <f t="shared" si="149"/>
        <v>#VALUE!</v>
      </c>
      <c r="K422" s="98">
        <f t="shared" si="154"/>
        <v>0</v>
      </c>
      <c r="L422" s="98">
        <f t="shared" si="145"/>
        <v>0</v>
      </c>
      <c r="M422" s="98" t="e">
        <f t="shared" si="146"/>
        <v>#VALUE!</v>
      </c>
      <c r="N422" s="98" t="e">
        <f t="shared" si="147"/>
        <v>#VALUE!</v>
      </c>
      <c r="O422" s="97"/>
      <c r="P422" s="98" t="e">
        <f t="shared" si="150"/>
        <v>#VALUE!</v>
      </c>
      <c r="Q422" s="99" t="e">
        <f t="shared" si="155"/>
        <v>#VALUE!</v>
      </c>
      <c r="R422" s="100"/>
      <c r="S422" s="5"/>
      <c r="T422" s="28">
        <f t="shared" si="156"/>
        <v>0</v>
      </c>
      <c r="U422" s="101">
        <v>66140</v>
      </c>
      <c r="V422" s="102">
        <f t="shared" si="151"/>
        <v>0</v>
      </c>
      <c r="W422" s="101"/>
      <c r="X422" s="101"/>
      <c r="Y422" s="102">
        <f t="shared" si="148"/>
        <v>0</v>
      </c>
      <c r="Z422" s="102">
        <f t="shared" si="157"/>
        <v>0</v>
      </c>
      <c r="AA422" s="102" t="e">
        <f t="shared" si="152"/>
        <v>#VALUE!</v>
      </c>
    </row>
    <row r="423" spans="1:29" ht="17.25">
      <c r="A423" s="5"/>
      <c r="B423" s="5"/>
      <c r="C423" s="93"/>
      <c r="D423" s="193"/>
      <c r="E423" s="94"/>
      <c r="F423" s="95"/>
      <c r="G423" s="96" t="str">
        <f t="shared" si="153"/>
        <v>Error</v>
      </c>
      <c r="H423" s="97">
        <v>14400</v>
      </c>
      <c r="I423" s="98" t="e">
        <f t="shared" si="144"/>
        <v>#VALUE!</v>
      </c>
      <c r="J423" s="88" t="e">
        <f t="shared" si="149"/>
        <v>#VALUE!</v>
      </c>
      <c r="K423" s="98">
        <f t="shared" si="154"/>
        <v>0</v>
      </c>
      <c r="L423" s="98">
        <f t="shared" si="145"/>
        <v>0</v>
      </c>
      <c r="M423" s="98" t="e">
        <f t="shared" si="146"/>
        <v>#VALUE!</v>
      </c>
      <c r="N423" s="98" t="e">
        <f t="shared" si="147"/>
        <v>#VALUE!</v>
      </c>
      <c r="O423" s="97"/>
      <c r="P423" s="98" t="e">
        <f t="shared" si="150"/>
        <v>#VALUE!</v>
      </c>
      <c r="Q423" s="99" t="e">
        <f t="shared" si="155"/>
        <v>#VALUE!</v>
      </c>
      <c r="R423" s="100"/>
      <c r="S423" s="5"/>
      <c r="T423" s="28">
        <f t="shared" si="156"/>
        <v>0</v>
      </c>
      <c r="U423" s="101">
        <v>66140</v>
      </c>
      <c r="V423" s="102">
        <f t="shared" si="151"/>
        <v>0</v>
      </c>
      <c r="W423" s="101"/>
      <c r="X423" s="101"/>
      <c r="Y423" s="102">
        <f t="shared" si="148"/>
        <v>0</v>
      </c>
      <c r="Z423" s="102">
        <f t="shared" si="157"/>
        <v>0</v>
      </c>
      <c r="AA423" s="102" t="e">
        <f t="shared" si="152"/>
        <v>#VALUE!</v>
      </c>
    </row>
    <row r="424" spans="1:29" ht="17.25">
      <c r="A424" s="5"/>
      <c r="B424" s="5"/>
      <c r="C424" s="93"/>
      <c r="D424" s="193"/>
      <c r="E424" s="94"/>
      <c r="F424" s="95"/>
      <c r="G424" s="96" t="str">
        <f t="shared" si="153"/>
        <v>Error</v>
      </c>
      <c r="H424" s="97">
        <v>14400</v>
      </c>
      <c r="I424" s="98" t="e">
        <f t="shared" si="144"/>
        <v>#VALUE!</v>
      </c>
      <c r="J424" s="88" t="e">
        <f t="shared" si="149"/>
        <v>#VALUE!</v>
      </c>
      <c r="K424" s="98">
        <f t="shared" si="154"/>
        <v>0</v>
      </c>
      <c r="L424" s="98">
        <f t="shared" si="145"/>
        <v>0</v>
      </c>
      <c r="M424" s="98" t="e">
        <f t="shared" si="146"/>
        <v>#VALUE!</v>
      </c>
      <c r="N424" s="98" t="e">
        <f t="shared" si="147"/>
        <v>#VALUE!</v>
      </c>
      <c r="O424" s="97"/>
      <c r="P424" s="98" t="e">
        <f t="shared" si="150"/>
        <v>#VALUE!</v>
      </c>
      <c r="Q424" s="99" t="e">
        <f t="shared" si="155"/>
        <v>#VALUE!</v>
      </c>
      <c r="R424" s="100"/>
      <c r="S424" s="5"/>
      <c r="T424" s="28">
        <f t="shared" si="156"/>
        <v>0</v>
      </c>
      <c r="U424" s="101">
        <v>66140</v>
      </c>
      <c r="V424" s="102">
        <f t="shared" si="151"/>
        <v>0</v>
      </c>
      <c r="W424" s="101"/>
      <c r="X424" s="101"/>
      <c r="Y424" s="102">
        <f t="shared" si="148"/>
        <v>0</v>
      </c>
      <c r="Z424" s="102">
        <f t="shared" si="157"/>
        <v>0</v>
      </c>
      <c r="AA424" s="102" t="e">
        <f t="shared" si="152"/>
        <v>#VALUE!</v>
      </c>
    </row>
    <row r="425" spans="1:29" ht="18" thickBot="1">
      <c r="A425" s="103"/>
      <c r="B425" s="103"/>
      <c r="C425" s="104"/>
      <c r="D425" s="194"/>
      <c r="E425" s="105"/>
      <c r="F425" s="106"/>
      <c r="G425" s="107" t="str">
        <f t="shared" si="153"/>
        <v>Error</v>
      </c>
      <c r="H425" s="108">
        <v>14400</v>
      </c>
      <c r="I425" s="109" t="e">
        <f t="shared" si="144"/>
        <v>#VALUE!</v>
      </c>
      <c r="J425" s="88" t="e">
        <f t="shared" si="149"/>
        <v>#VALUE!</v>
      </c>
      <c r="K425" s="109">
        <f t="shared" si="154"/>
        <v>0</v>
      </c>
      <c r="L425" s="109">
        <f t="shared" si="145"/>
        <v>0</v>
      </c>
      <c r="M425" s="109" t="e">
        <f t="shared" si="146"/>
        <v>#VALUE!</v>
      </c>
      <c r="N425" s="109" t="e">
        <f t="shared" si="147"/>
        <v>#VALUE!</v>
      </c>
      <c r="O425" s="108"/>
      <c r="P425" s="109" t="e">
        <f t="shared" si="150"/>
        <v>#VALUE!</v>
      </c>
      <c r="Q425" s="110" t="e">
        <f t="shared" si="155"/>
        <v>#VALUE!</v>
      </c>
      <c r="R425" s="111"/>
      <c r="S425" s="103"/>
      <c r="T425" s="28">
        <f t="shared" si="156"/>
        <v>0</v>
      </c>
      <c r="U425" s="112">
        <v>66140</v>
      </c>
      <c r="V425" s="113">
        <f t="shared" si="151"/>
        <v>0</v>
      </c>
      <c r="W425" s="112"/>
      <c r="X425" s="112"/>
      <c r="Y425" s="113">
        <f t="shared" si="148"/>
        <v>0</v>
      </c>
      <c r="Z425" s="113">
        <f t="shared" si="157"/>
        <v>0</v>
      </c>
      <c r="AA425" s="113" t="e">
        <f t="shared" si="152"/>
        <v>#VALUE!</v>
      </c>
    </row>
    <row r="426" spans="1:29" s="120" customFormat="1" ht="15.75" thickBot="1">
      <c r="A426" s="1862" t="s">
        <v>47</v>
      </c>
      <c r="B426" s="1863"/>
      <c r="C426" s="1863"/>
      <c r="D426" s="1863"/>
      <c r="E426" s="114">
        <f>SUM(E354:E425)</f>
        <v>0</v>
      </c>
      <c r="F426" s="115"/>
      <c r="G426" s="116">
        <f>SUM(G354:G425)</f>
        <v>0</v>
      </c>
      <c r="H426" s="117"/>
      <c r="I426" s="118" t="e">
        <f t="shared" ref="I426:R426" si="158">SUM(I354:I425)</f>
        <v>#VALUE!</v>
      </c>
      <c r="J426" s="118" t="e">
        <f t="shared" si="158"/>
        <v>#VALUE!</v>
      </c>
      <c r="K426" s="118">
        <f t="shared" si="158"/>
        <v>0</v>
      </c>
      <c r="L426" s="118">
        <f t="shared" si="158"/>
        <v>0</v>
      </c>
      <c r="M426" s="118" t="e">
        <f t="shared" si="158"/>
        <v>#VALUE!</v>
      </c>
      <c r="N426" s="118" t="e">
        <f t="shared" si="158"/>
        <v>#VALUE!</v>
      </c>
      <c r="O426" s="117">
        <f t="shared" si="158"/>
        <v>0</v>
      </c>
      <c r="P426" s="118" t="e">
        <f t="shared" si="158"/>
        <v>#VALUE!</v>
      </c>
      <c r="Q426" s="119" t="e">
        <f t="shared" si="158"/>
        <v>#VALUE!</v>
      </c>
      <c r="R426" s="116">
        <f t="shared" si="158"/>
        <v>0</v>
      </c>
      <c r="S426" s="117"/>
      <c r="T426" s="117"/>
      <c r="U426" s="117"/>
      <c r="V426" s="118">
        <f t="shared" ref="V426:AA426" si="159">SUM(V354:V425)</f>
        <v>0</v>
      </c>
      <c r="W426" s="118">
        <f t="shared" si="159"/>
        <v>0</v>
      </c>
      <c r="X426" s="118">
        <f t="shared" si="159"/>
        <v>0</v>
      </c>
      <c r="Y426" s="118">
        <f t="shared" si="159"/>
        <v>0</v>
      </c>
      <c r="Z426" s="118">
        <f t="shared" si="159"/>
        <v>0</v>
      </c>
      <c r="AA426" s="119" t="e">
        <f t="shared" si="159"/>
        <v>#VALUE!</v>
      </c>
    </row>
    <row r="428" spans="1:29" ht="15.75" thickBot="1"/>
    <row r="429" spans="1:29" s="38" customFormat="1" ht="36.75" customHeight="1" thickBot="1">
      <c r="A429" s="1850" t="s">
        <v>49</v>
      </c>
      <c r="B429" s="1851"/>
      <c r="C429" s="1851"/>
      <c r="D429" s="1852"/>
      <c r="E429" s="1853" t="s">
        <v>397</v>
      </c>
      <c r="F429" s="1854"/>
      <c r="G429" s="1854"/>
      <c r="H429" s="1854"/>
      <c r="I429" s="1854"/>
      <c r="J429" s="1854"/>
      <c r="K429" s="1854"/>
      <c r="L429" s="1854"/>
      <c r="M429" s="1854"/>
      <c r="N429" s="1854"/>
      <c r="O429" s="1854"/>
      <c r="P429" s="1854"/>
      <c r="Q429" s="1854"/>
      <c r="R429" s="1854"/>
      <c r="S429" s="1854"/>
      <c r="T429" s="1854"/>
      <c r="U429" s="1854"/>
      <c r="V429" s="1854"/>
      <c r="W429" s="1854"/>
      <c r="X429" s="1854"/>
      <c r="Y429" s="1854"/>
      <c r="Z429" s="1854"/>
      <c r="AA429" s="1855"/>
    </row>
    <row r="430" spans="1:29" s="38" customFormat="1" ht="23.25" customHeight="1" thickBot="1">
      <c r="A430" s="1856" t="s">
        <v>377</v>
      </c>
      <c r="B430" s="1857"/>
      <c r="C430" s="1857"/>
      <c r="D430" s="1858"/>
      <c r="E430" s="1859" t="s">
        <v>51</v>
      </c>
      <c r="F430" s="1860"/>
      <c r="G430" s="1860"/>
      <c r="H430" s="1860"/>
      <c r="I430" s="1860"/>
      <c r="J430" s="1860"/>
      <c r="K430" s="1860"/>
      <c r="L430" s="1860"/>
      <c r="M430" s="1860"/>
      <c r="N430" s="1860"/>
      <c r="O430" s="1860"/>
      <c r="P430" s="1860"/>
      <c r="Q430" s="1861"/>
      <c r="R430" s="1864" t="s">
        <v>52</v>
      </c>
      <c r="S430" s="1865"/>
      <c r="T430" s="1865"/>
      <c r="U430" s="1865"/>
      <c r="V430" s="1865"/>
      <c r="W430" s="1865"/>
      <c r="X430" s="1865"/>
      <c r="Y430" s="1865"/>
      <c r="Z430" s="1865"/>
      <c r="AA430" s="1866"/>
    </row>
    <row r="431" spans="1:29" s="62" customFormat="1" ht="162" customHeight="1" thickBot="1">
      <c r="A431" s="63" t="s">
        <v>10</v>
      </c>
      <c r="B431" s="64" t="s">
        <v>378</v>
      </c>
      <c r="C431" s="64" t="s">
        <v>55</v>
      </c>
      <c r="D431" s="65" t="s">
        <v>379</v>
      </c>
      <c r="E431" s="66" t="s">
        <v>1</v>
      </c>
      <c r="F431" s="67" t="s">
        <v>380</v>
      </c>
      <c r="G431" s="67" t="s">
        <v>381</v>
      </c>
      <c r="H431" s="67" t="s">
        <v>382</v>
      </c>
      <c r="I431" s="67" t="s">
        <v>383</v>
      </c>
      <c r="J431" s="67" t="s">
        <v>384</v>
      </c>
      <c r="K431" s="67" t="s">
        <v>385</v>
      </c>
      <c r="L431" s="67" t="s">
        <v>386</v>
      </c>
      <c r="M431" s="67" t="s">
        <v>387</v>
      </c>
      <c r="N431" s="67" t="s">
        <v>388</v>
      </c>
      <c r="O431" s="67" t="s">
        <v>30</v>
      </c>
      <c r="P431" s="68" t="s">
        <v>60</v>
      </c>
      <c r="Q431" s="69" t="s">
        <v>389</v>
      </c>
      <c r="R431" s="70" t="s">
        <v>1</v>
      </c>
      <c r="S431" s="71" t="s">
        <v>380</v>
      </c>
      <c r="T431" s="71" t="s">
        <v>101</v>
      </c>
      <c r="U431" s="71" t="s">
        <v>390</v>
      </c>
      <c r="V431" s="71" t="s">
        <v>383</v>
      </c>
      <c r="W431" s="71" t="str">
        <f>+J431</f>
        <v>Սահմանվող պաշտոնային դրույքաչափ /հաշվի առնելով  նվազագույն ամսական աշխատավարձը - 50000 դրամ/</v>
      </c>
      <c r="X431" s="71" t="s">
        <v>30</v>
      </c>
      <c r="Y431" s="68" t="s">
        <v>60</v>
      </c>
      <c r="Z431" s="71" t="s">
        <v>391</v>
      </c>
      <c r="AA431" s="72" t="s">
        <v>392</v>
      </c>
    </row>
    <row r="432" spans="1:29" s="81" customFormat="1" ht="17.25" customHeight="1" thickBot="1">
      <c r="A432" s="73">
        <v>1</v>
      </c>
      <c r="B432" s="74">
        <v>2</v>
      </c>
      <c r="C432" s="74">
        <v>3</v>
      </c>
      <c r="D432" s="75">
        <v>4</v>
      </c>
      <c r="E432" s="76">
        <v>5</v>
      </c>
      <c r="F432" s="74">
        <v>6</v>
      </c>
      <c r="G432" s="77">
        <v>7</v>
      </c>
      <c r="H432" s="74">
        <v>8</v>
      </c>
      <c r="I432" s="74">
        <v>9</v>
      </c>
      <c r="J432" s="77">
        <v>10</v>
      </c>
      <c r="K432" s="74">
        <v>11</v>
      </c>
      <c r="L432" s="74">
        <v>12</v>
      </c>
      <c r="M432" s="77">
        <v>13</v>
      </c>
      <c r="N432" s="74">
        <v>14</v>
      </c>
      <c r="O432" s="74">
        <v>15</v>
      </c>
      <c r="P432" s="77">
        <v>16</v>
      </c>
      <c r="Q432" s="78">
        <v>17</v>
      </c>
      <c r="R432" s="79">
        <v>18</v>
      </c>
      <c r="S432" s="77">
        <v>19</v>
      </c>
      <c r="T432" s="74">
        <v>20</v>
      </c>
      <c r="U432" s="74">
        <v>21</v>
      </c>
      <c r="V432" s="74">
        <v>22</v>
      </c>
      <c r="W432" s="74">
        <v>23</v>
      </c>
      <c r="X432" s="74">
        <v>24</v>
      </c>
      <c r="Y432" s="74">
        <v>25</v>
      </c>
      <c r="Z432" s="74">
        <v>26</v>
      </c>
      <c r="AA432" s="78">
        <v>27</v>
      </c>
      <c r="AB432" s="80"/>
      <c r="AC432" s="80"/>
    </row>
    <row r="433" spans="1:27" ht="17.25">
      <c r="A433" s="82"/>
      <c r="B433" s="82"/>
      <c r="C433" s="83"/>
      <c r="D433" s="192"/>
      <c r="E433" s="84"/>
      <c r="F433" s="85"/>
      <c r="G433" s="86" t="str">
        <f>IF($C433="ստորաբաժանման պետ",IF(F433=0,2.28,IF(F433=1,2.35,IF(F433=2,2.43,IF(F433=3,2.5,IF(OR(F433=4,F433=5),2.58,IF(OR(F433=6,F433=7),2.66,IF(OR(F433=8,F433=9),2.75,IF(OR(F433=10,F433=11,F433=12),2.83,IF(OR(F433=13,F433=14,F433=15),2.92,IF(OR(F433=16,F433=17,F433=18),3.01,3.11)))))))))),IF($C433="ավագ կարգադրիչ",IF(F433=0,1.96,IF(F433=1,2.02,IF(F433=2,2.08,IF(F433=3,2.15,IF(OR(F433=4,F433=5),2.21,IF(OR(F433=6,F433=7),2.28,IF(OR(F433=8,F433=9),2.35,IF(OR(F433=10,F433=11,F433=12),2.42,IF(OR(F433=13,F433=14,F433=15),2.5,IF(OR(F433=16,F433=17,F433=18),2.58,2.66)))))))))),IF($C433="կարգադրիչ",IF(F433=0,1.45,IF(F433=1,1.49,IF(F433=2,1.54,IF(F433=3,1.59,IF(OR(F433=4,F433=5),1.9,IF(OR(F433=6,F433=7),1.96,IF(OR(F433=8,F433=9),1.73,IF(OR(F433=10,F433=11,F433=12),1.79,IF(OR(F433=13,F433=14,F433=15),1.84,IF(OR(F433=16,F433=17,F433=18),1.9,1.95)))))))))), "Error")))</f>
        <v>Error</v>
      </c>
      <c r="H433" s="87">
        <v>14400</v>
      </c>
      <c r="I433" s="88" t="e">
        <f>G433*H433</f>
        <v>#VALUE!</v>
      </c>
      <c r="J433" s="88" t="e">
        <f t="shared" ref="J433:J496" si="160">IF(I433&lt;=59525,59525,I433)</f>
        <v>#VALUE!</v>
      </c>
      <c r="K433" s="88">
        <f>IF($D433="գեներալ-մայոր",2.91,IF($D433="գնդապետ",2.38,IF($D433="փոխգնդապետ",2.25,IF($D433="մայոր",1.85,IF($D433="կապիտան",1.72,IF($D433="ավագ լեյտենանտ",1.59,IF($D433="լեյտենանտ",1.46,IF($D433="ավագ ենթասպա",1.06,IF($D433="ենթասպա",0.93,IF($D433="ավագ",0.79,IF($D433="ավագ սերժանտ",0.66,IF($D433="սերժանտ",0.53,IF($D433="կրտսեր սերժանտ",0.4,0)))))))))))))</f>
        <v>0</v>
      </c>
      <c r="L433" s="88">
        <f>K433*H433</f>
        <v>0</v>
      </c>
      <c r="M433" s="88" t="e">
        <f>L433+J433</f>
        <v>#VALUE!</v>
      </c>
      <c r="N433" s="88" t="e">
        <f>IF(F433&lt;2,M433*0%,IF(F433&lt;5,M433*5%,IF(F433&lt;10,M433*10%,IF(F433&lt;15,M433*15%,IF(F433&lt;20,M433*20%,IF(F433&lt;25,M433*25%,IF(F433&gt;=25,M433*30%)))))))</f>
        <v>#VALUE!</v>
      </c>
      <c r="O433" s="87"/>
      <c r="P433" s="88" t="e">
        <f t="shared" ref="P433:P496" si="161">M433+N433+O433</f>
        <v>#VALUE!</v>
      </c>
      <c r="Q433" s="89" t="e">
        <f>P433*6.565</f>
        <v>#VALUE!</v>
      </c>
      <c r="R433" s="90"/>
      <c r="S433" s="82"/>
      <c r="T433" s="28">
        <f>IF(E433&lt;1,0,IF(D433="Բ-1",IF(F433=0,6.94,IF(F433=1,7.17,IF(F433=2,7.41,IF(F433=3,7.66,IF(OR(F433=5,F433=4),7.92,IF(OR(F433=6,F433=7),8.18,IF(OR(F433=8,F433=9),8.46,IF(OR(F433=10,F433=11,F433=12),8.74,IF(OR(F433=13,F433=14,F433=15),9.03,IF(OR(F433=16,F433=17,F433=18),9.33,9.65)))))))))),IF(D433="Բ-2", IF(F433=0,5.71,IF(F433=1,5.89,IF(F433=2,6.09,IF(F433=3,6.29,IF(OR(F433=5,F433=4),6.5,IF(OR(F433=6,F433=7),6.72,IF(OR(F433=8,F433=9),6.94,IF(OR(F433=10,F433=11,F433=12),7.17,IF(OR(F433=13,F433=14,F433=15),7.41,IF(OR(F433=16,F433=17,F433=18),7.65,7.91)))))))))), IF(D433="Գ-1", IF(F433=0,4.7,IF(F433=1,4.86,IF(F433=2,5.01,IF(F433=3,5.18,IF(OR(F433=5,F433=4),5.35,IF(OR(F433=6,F433=7),5.52,IF(OR(F433=8,F433=9),5.71,IF(OR(F433=10,F433=11,F433=12),5.89,IF(OR(F433=13,F433=14,F433=15),6.09,IF(OR(F433=16,F433=17,F433=18),6.29,6.49)))))))))), IF(D433="Գ-2", IF(F433=0,3.88,IF(F433=1,4.01,IF(F433=2,4.14,IF(F433=3,4.27,IF(OR(F433=5,F433=4),4.41,IF(OR(F433=6,F433=7),4.55,IF(OR(F433=8,F433=9),4.7,IF(OR(F433=10,F433=11,F433=12),4.85,IF(OR(F433=13,F433=14,F433=15),5.01,IF(OR(F433=16,F433=17,F433=18),5.17,5.34)))))))))), IF(D433="Գ-3", IF(F433=0,3.21,IF(F433=1,3.31,IF(F433=2,3.42,IF(F433=3,3.53,IF(OR(F433=5,F433=4),3.64,IF(OR(F433=6,F433=7),3.76,IF(OR(F433=8,F433=9),3.88,IF(OR(F433=10,F433=11,F433=12),4.01,IF(OR(F433=13,F433=14,F433=15),4.13,IF(OR(F433=16,F433=17,F433=18),4.27,4.4)))))))))), IF(D433="Ա-1", IF(F433=0,2.66,IF(F433=1,2.75,IF(F433=2,2.83,IF(F433=3,2.92,IF(OR(F433=5,F433=4),3.02,IF(OR(F433=6,F433=7),3.11,IF(OR(F433=8,F433=9),3.21,IF(OR(F433=10,F433=11,F433=12),3.31,IF(OR(F433=13,F433=14,F433=15),3.42,IF(OR(F433=16,F433=17,F433=18),3.53,3.64)))))))))), IF(D433="Ա-2", IF(F433=0,2.28,IF(F433=1,2.35,IF(F433=2,2.43,IF(F433=3,2.5,IF(OR(F433=5,F433=4),2.58,IF(OR(F433=6,F433=7),2.66,IF(OR(F433=8,F433=9),2.75,IF(OR(F433=10,F433=11,F433=12),2.83,IF(OR(F433=13,F433=14,F433=15),2.92,IF(OR(F433=16,F433=17,F433=18),3.01,3.11)))))))))),IF(D433="Ա-3", IF(F433=0,1.96,IF(F433=1,2.02,IF(F433=2,2.08,IF(F433=3,2.15,IF(OR(F433=5,F433=4),2.21,IF(OR(F433=6,F433=7),2.28,IF(OR(F433=8,F433=9),2.35,IF(OR(F433=10,F433=11,F433=12),2.42,IF(OR(F433=13,F433=14,F433=15),2.5,IF(OR(F433=16,F433=17,F433=18),2.58,2.66)))))))))), IF(D433="Կ-1", IF(F433=0,1.68,IF(F433=1,1.73,IF(F433=2,1.79,IF(F433=3,1.84,IF(OR(F433=5,F433=4),1.9,IF(OR(F433=6,F433=7),1.96,IF(OR(F433=8,F433=9),2.02,IF(OR(F433=10,F433=11,F433=12),2.08,IF(OR(F433=13,F433=14,F433=15),2.14,IF(OR(F433=16,F433=17,F433=18),2.21,2.28)))))))))), IF(D433="Կ-2", IF(F433=0,1.45,IF(F433=1,1.49,IF(F433=2,1.54,IF(F433=3,1.59,IF(OR(F433=5,F433=4),1.63,IF(OR(F433=6,F433=7),1.68,IF(OR(F433=8,F433=9),1.73,IF(OR(F433=10,F433=11,F433=12),1.79,IF(OR(F433=13,F433=14,F433=15),1.84,IF(OR(F433=16,F433=17,F433=18),1.9,1.95)))))))))),IF(D433="Կ-3",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0</v>
      </c>
      <c r="U433" s="91">
        <v>66140</v>
      </c>
      <c r="V433" s="92">
        <f t="shared" ref="V433:V464" si="162">+U433*T433</f>
        <v>0</v>
      </c>
      <c r="W433" s="91"/>
      <c r="X433" s="91"/>
      <c r="Y433" s="92">
        <f>+V433+W433+X433</f>
        <v>0</v>
      </c>
      <c r="Z433" s="92">
        <f>+Y433*6.565</f>
        <v>0</v>
      </c>
      <c r="AA433" s="92" t="e">
        <f t="shared" ref="AA433:AA464" si="163">+Z433+Q433</f>
        <v>#VALUE!</v>
      </c>
    </row>
    <row r="434" spans="1:27" ht="17.25">
      <c r="A434" s="5"/>
      <c r="B434" s="5"/>
      <c r="C434" s="93"/>
      <c r="D434" s="193"/>
      <c r="E434" s="94"/>
      <c r="F434" s="95"/>
      <c r="G434" s="96" t="str">
        <f t="shared" ref="G434:G497" si="164">IF($C434="ստորաբաժանման պետ",IF(F434=0,2.28,IF(F434=1,2.35,IF(F434=2,2.43,IF(F434=3,2.5,IF(OR(F434=4,F434=5),2.58,IF(OR(F434=6,F434=7),2.66,IF(OR(F434=8,F434=9),2.75,IF(OR(F434=10,F434=11,F434=12),2.83,IF(OR(F434=13,F434=14,F434=15),2.92,IF(OR(F434=16,F434=17,F434=18),3.01,3.11)))))))))),IF($C434="ավագ կարգադրիչ",IF(F434=0,1.96,IF(F434=1,2.02,IF(F434=2,2.08,IF(F434=3,2.15,IF(OR(F434=4,F434=5),2.21,IF(OR(F434=6,F434=7),2.28,IF(OR(F434=8,F434=9),2.35,IF(OR(F434=10,F434=11,F434=12),2.42,IF(OR(F434=13,F434=14,F434=15),2.5,IF(OR(F434=16,F434=17,F434=18),2.58,2.66)))))))))),IF($C434="կարգադրիչ",IF(F434=0,1.45,IF(F434=1,1.49,IF(F434=2,1.54,IF(F434=3,1.59,IF(OR(F434=4,F434=5),1.9,IF(OR(F434=6,F434=7),1.96,IF(OR(F434=8,F434=9),1.73,IF(OR(F434=10,F434=11,F434=12),1.79,IF(OR(F434=13,F434=14,F434=15),1.84,IF(OR(F434=16,F434=17,F434=18),1.9,1.95)))))))))), "Error")))</f>
        <v>Error</v>
      </c>
      <c r="H434" s="97">
        <v>14400</v>
      </c>
      <c r="I434" s="98" t="e">
        <f t="shared" ref="I434:I487" si="165">G434*H434</f>
        <v>#VALUE!</v>
      </c>
      <c r="J434" s="88" t="e">
        <f t="shared" si="160"/>
        <v>#VALUE!</v>
      </c>
      <c r="K434" s="98">
        <f t="shared" ref="K434:K497" si="166">IF($D434="գեներալ-մայոր",2.91,IF($D434="գնդապետ",2.38,IF($D434="փոխգնդապետ",2.25,IF($D434="մայոր",1.85,IF($D434="կապիտան",1.72,IF($D434="ավագ լեյտենանտ",1.59,IF($D434="լեյտենանտ",1.46,IF($D434="ավագ ենթասպա",1.06,IF($D434="ենթասպա",0.93,IF($D434="ավագ",0.79,IF($D434="ավագ սերժանտ",0.66,IF($D434="սերժանտ",0.53,IF($D434="կրտսեր սերժանտ",0.4,0)))))))))))))</f>
        <v>0</v>
      </c>
      <c r="L434" s="98">
        <f t="shared" ref="L434:L487" si="167">K434*H434</f>
        <v>0</v>
      </c>
      <c r="M434" s="98" t="e">
        <f t="shared" ref="M434:M487" si="168">L434+J434</f>
        <v>#VALUE!</v>
      </c>
      <c r="N434" s="98" t="e">
        <f t="shared" ref="N434:N487" si="169">IF(F434&lt;2,M434*0%,IF(F434&lt;5,M434*5%,IF(F434&lt;10,M434*10%,IF(F434&lt;15,M434*15%,IF(F434&lt;20,M434*20%,IF(F434&lt;25,M434*25%,IF(F434&gt;=25,M434*30%)))))))</f>
        <v>#VALUE!</v>
      </c>
      <c r="O434" s="97"/>
      <c r="P434" s="98" t="e">
        <f t="shared" si="161"/>
        <v>#VALUE!</v>
      </c>
      <c r="Q434" s="99" t="e">
        <f t="shared" ref="Q434:Q497" si="170">P434*6.565</f>
        <v>#VALUE!</v>
      </c>
      <c r="R434" s="100"/>
      <c r="S434" s="5"/>
      <c r="T434" s="28">
        <f t="shared" ref="T434:T497" si="171">IF(E434&lt;1,0,IF(D434="Բ-1",IF(F434=0,6.94,IF(F434=1,7.17,IF(F434=2,7.41,IF(F434=3,7.66,IF(OR(F434=5,F434=4),7.92,IF(OR(F434=6,F434=7),8.18,IF(OR(F434=8,F434=9),8.46,IF(OR(F434=10,F434=11,F434=12),8.74,IF(OR(F434=13,F434=14,F434=15),9.03,IF(OR(F434=16,F434=17,F434=18),9.33,9.65)))))))))),IF(D434="Բ-2", IF(F434=0,5.71,IF(F434=1,5.89,IF(F434=2,6.09,IF(F434=3,6.29,IF(OR(F434=5,F434=4),6.5,IF(OR(F434=6,F434=7),6.72,IF(OR(F434=8,F434=9),6.94,IF(OR(F434=10,F434=11,F434=12),7.17,IF(OR(F434=13,F434=14,F434=15),7.41,IF(OR(F434=16,F434=17,F434=18),7.65,7.91)))))))))), IF(D434="Գ-1", IF(F434=0,4.7,IF(F434=1,4.86,IF(F434=2,5.01,IF(F434=3,5.18,IF(OR(F434=5,F434=4),5.35,IF(OR(F434=6,F434=7),5.52,IF(OR(F434=8,F434=9),5.71,IF(OR(F434=10,F434=11,F434=12),5.89,IF(OR(F434=13,F434=14,F434=15),6.09,IF(OR(F434=16,F434=17,F434=18),6.29,6.49)))))))))), IF(D434="Գ-2", IF(F434=0,3.88,IF(F434=1,4.01,IF(F434=2,4.14,IF(F434=3,4.27,IF(OR(F434=5,F434=4),4.41,IF(OR(F434=6,F434=7),4.55,IF(OR(F434=8,F434=9),4.7,IF(OR(F434=10,F434=11,F434=12),4.85,IF(OR(F434=13,F434=14,F434=15),5.01,IF(OR(F434=16,F434=17,F434=18),5.17,5.34)))))))))), IF(D434="Գ-3", IF(F434=0,3.21,IF(F434=1,3.31,IF(F434=2,3.42,IF(F434=3,3.53,IF(OR(F434=5,F434=4),3.64,IF(OR(F434=6,F434=7),3.76,IF(OR(F434=8,F434=9),3.88,IF(OR(F434=10,F434=11,F434=12),4.01,IF(OR(F434=13,F434=14,F434=15),4.13,IF(OR(F434=16,F434=17,F434=18),4.27,4.4)))))))))), IF(D434="Ա-1", IF(F434=0,2.66,IF(F434=1,2.75,IF(F434=2,2.83,IF(F434=3,2.92,IF(OR(F434=5,F434=4),3.02,IF(OR(F434=6,F434=7),3.11,IF(OR(F434=8,F434=9),3.21,IF(OR(F434=10,F434=11,F434=12),3.31,IF(OR(F434=13,F434=14,F434=15),3.42,IF(OR(F434=16,F434=17,F434=18),3.53,3.64)))))))))), IF(D434="Ա-2", IF(F434=0,2.28,IF(F434=1,2.35,IF(F434=2,2.43,IF(F434=3,2.5,IF(OR(F434=5,F434=4),2.58,IF(OR(F434=6,F434=7),2.66,IF(OR(F434=8,F434=9),2.75,IF(OR(F434=10,F434=11,F434=12),2.83,IF(OR(F434=13,F434=14,F434=15),2.92,IF(OR(F434=16,F434=17,F434=18),3.01,3.11)))))))))),IF(D434="Ա-3", IF(F434=0,1.96,IF(F434=1,2.02,IF(F434=2,2.08,IF(F434=3,2.15,IF(OR(F434=5,F434=4),2.21,IF(OR(F434=6,F434=7),2.28,IF(OR(F434=8,F434=9),2.35,IF(OR(F434=10,F434=11,F434=12),2.42,IF(OR(F434=13,F434=14,F434=15),2.5,IF(OR(F434=16,F434=17,F434=18),2.58,2.66)))))))))), IF(D434="Կ-1", IF(F434=0,1.68,IF(F434=1,1.73,IF(F434=2,1.79,IF(F434=3,1.84,IF(OR(F434=5,F434=4),1.9,IF(OR(F434=6,F434=7),1.96,IF(OR(F434=8,F434=9),2.02,IF(OR(F434=10,F434=11,F434=12),2.08,IF(OR(F434=13,F434=14,F434=15),2.14,IF(OR(F434=16,F434=17,F434=18),2.21,2.28)))))))))), IF(D434="Կ-2", IF(F434=0,1.45,IF(F434=1,1.49,IF(F434=2,1.54,IF(F434=3,1.59,IF(OR(F434=5,F434=4),1.63,IF(OR(F434=6,F434=7),1.68,IF(OR(F434=8,F434=9),1.73,IF(OR(F434=10,F434=11,F434=12),1.79,IF(OR(F434=13,F434=14,F434=15),1.84,IF(OR(F434=16,F434=17,F434=18),1.9,1.95)))))))))),IF(D434="Կ-3",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0</v>
      </c>
      <c r="U434" s="101">
        <v>66140</v>
      </c>
      <c r="V434" s="102">
        <f t="shared" si="162"/>
        <v>0</v>
      </c>
      <c r="W434" s="101"/>
      <c r="X434" s="101"/>
      <c r="Y434" s="102">
        <f t="shared" ref="Y434:Y487" si="172">+V434+W434+X434</f>
        <v>0</v>
      </c>
      <c r="Z434" s="102">
        <f t="shared" ref="Z434:Z497" si="173">+Y434*6.565</f>
        <v>0</v>
      </c>
      <c r="AA434" s="102" t="e">
        <f t="shared" si="163"/>
        <v>#VALUE!</v>
      </c>
    </row>
    <row r="435" spans="1:27" ht="17.25">
      <c r="A435" s="5"/>
      <c r="B435" s="5"/>
      <c r="C435" s="93"/>
      <c r="D435" s="193"/>
      <c r="E435" s="94"/>
      <c r="F435" s="95"/>
      <c r="G435" s="96" t="str">
        <f t="shared" si="164"/>
        <v>Error</v>
      </c>
      <c r="H435" s="97">
        <v>14400</v>
      </c>
      <c r="I435" s="98" t="e">
        <f t="shared" si="165"/>
        <v>#VALUE!</v>
      </c>
      <c r="J435" s="88" t="e">
        <f t="shared" si="160"/>
        <v>#VALUE!</v>
      </c>
      <c r="K435" s="98">
        <f t="shared" si="166"/>
        <v>0</v>
      </c>
      <c r="L435" s="98">
        <f t="shared" si="167"/>
        <v>0</v>
      </c>
      <c r="M435" s="98" t="e">
        <f t="shared" si="168"/>
        <v>#VALUE!</v>
      </c>
      <c r="N435" s="98" t="e">
        <f t="shared" si="169"/>
        <v>#VALUE!</v>
      </c>
      <c r="O435" s="97"/>
      <c r="P435" s="98" t="e">
        <f t="shared" si="161"/>
        <v>#VALUE!</v>
      </c>
      <c r="Q435" s="99" t="e">
        <f t="shared" si="170"/>
        <v>#VALUE!</v>
      </c>
      <c r="R435" s="100"/>
      <c r="S435" s="5"/>
      <c r="T435" s="28">
        <f t="shared" si="171"/>
        <v>0</v>
      </c>
      <c r="U435" s="101">
        <v>66140</v>
      </c>
      <c r="V435" s="102">
        <f t="shared" si="162"/>
        <v>0</v>
      </c>
      <c r="W435" s="101"/>
      <c r="X435" s="101"/>
      <c r="Y435" s="102">
        <f t="shared" si="172"/>
        <v>0</v>
      </c>
      <c r="Z435" s="102">
        <f t="shared" si="173"/>
        <v>0</v>
      </c>
      <c r="AA435" s="102" t="e">
        <f t="shared" si="163"/>
        <v>#VALUE!</v>
      </c>
    </row>
    <row r="436" spans="1:27" ht="17.25">
      <c r="A436" s="5"/>
      <c r="B436" s="5"/>
      <c r="C436" s="93"/>
      <c r="D436" s="193"/>
      <c r="E436" s="94"/>
      <c r="F436" s="95"/>
      <c r="G436" s="96" t="str">
        <f t="shared" si="164"/>
        <v>Error</v>
      </c>
      <c r="H436" s="97">
        <v>14400</v>
      </c>
      <c r="I436" s="98" t="e">
        <f t="shared" si="165"/>
        <v>#VALUE!</v>
      </c>
      <c r="J436" s="88" t="e">
        <f t="shared" si="160"/>
        <v>#VALUE!</v>
      </c>
      <c r="K436" s="98">
        <f t="shared" si="166"/>
        <v>0</v>
      </c>
      <c r="L436" s="98">
        <f t="shared" si="167"/>
        <v>0</v>
      </c>
      <c r="M436" s="98" t="e">
        <f t="shared" si="168"/>
        <v>#VALUE!</v>
      </c>
      <c r="N436" s="98" t="e">
        <f t="shared" si="169"/>
        <v>#VALUE!</v>
      </c>
      <c r="O436" s="97"/>
      <c r="P436" s="98" t="e">
        <f t="shared" si="161"/>
        <v>#VALUE!</v>
      </c>
      <c r="Q436" s="99" t="e">
        <f t="shared" si="170"/>
        <v>#VALUE!</v>
      </c>
      <c r="R436" s="100"/>
      <c r="S436" s="5"/>
      <c r="T436" s="28">
        <f t="shared" si="171"/>
        <v>0</v>
      </c>
      <c r="U436" s="101">
        <v>66140</v>
      </c>
      <c r="V436" s="102">
        <f t="shared" si="162"/>
        <v>0</v>
      </c>
      <c r="W436" s="101"/>
      <c r="X436" s="101"/>
      <c r="Y436" s="102">
        <f t="shared" si="172"/>
        <v>0</v>
      </c>
      <c r="Z436" s="102">
        <f t="shared" si="173"/>
        <v>0</v>
      </c>
      <c r="AA436" s="102" t="e">
        <f t="shared" si="163"/>
        <v>#VALUE!</v>
      </c>
    </row>
    <row r="437" spans="1:27" ht="17.25">
      <c r="A437" s="5"/>
      <c r="B437" s="5"/>
      <c r="C437" s="93"/>
      <c r="D437" s="193"/>
      <c r="E437" s="94"/>
      <c r="F437" s="95"/>
      <c r="G437" s="96" t="str">
        <f t="shared" si="164"/>
        <v>Error</v>
      </c>
      <c r="H437" s="97">
        <v>14400</v>
      </c>
      <c r="I437" s="98" t="e">
        <f t="shared" si="165"/>
        <v>#VALUE!</v>
      </c>
      <c r="J437" s="88" t="e">
        <f t="shared" si="160"/>
        <v>#VALUE!</v>
      </c>
      <c r="K437" s="98">
        <f t="shared" si="166"/>
        <v>0</v>
      </c>
      <c r="L437" s="98">
        <f t="shared" si="167"/>
        <v>0</v>
      </c>
      <c r="M437" s="98" t="e">
        <f t="shared" si="168"/>
        <v>#VALUE!</v>
      </c>
      <c r="N437" s="98" t="e">
        <f t="shared" si="169"/>
        <v>#VALUE!</v>
      </c>
      <c r="O437" s="97"/>
      <c r="P437" s="98" t="e">
        <f t="shared" si="161"/>
        <v>#VALUE!</v>
      </c>
      <c r="Q437" s="99" t="e">
        <f t="shared" si="170"/>
        <v>#VALUE!</v>
      </c>
      <c r="R437" s="100"/>
      <c r="S437" s="5"/>
      <c r="T437" s="28">
        <f t="shared" si="171"/>
        <v>0</v>
      </c>
      <c r="U437" s="101">
        <v>66140</v>
      </c>
      <c r="V437" s="102">
        <f t="shared" si="162"/>
        <v>0</v>
      </c>
      <c r="W437" s="101"/>
      <c r="X437" s="101"/>
      <c r="Y437" s="102">
        <f t="shared" si="172"/>
        <v>0</v>
      </c>
      <c r="Z437" s="102">
        <f t="shared" si="173"/>
        <v>0</v>
      </c>
      <c r="AA437" s="102" t="e">
        <f t="shared" si="163"/>
        <v>#VALUE!</v>
      </c>
    </row>
    <row r="438" spans="1:27" ht="17.25">
      <c r="A438" s="5"/>
      <c r="B438" s="5"/>
      <c r="C438" s="93"/>
      <c r="D438" s="193"/>
      <c r="E438" s="94"/>
      <c r="F438" s="95"/>
      <c r="G438" s="96" t="str">
        <f t="shared" si="164"/>
        <v>Error</v>
      </c>
      <c r="H438" s="97">
        <v>14400</v>
      </c>
      <c r="I438" s="98" t="e">
        <f t="shared" si="165"/>
        <v>#VALUE!</v>
      </c>
      <c r="J438" s="88" t="e">
        <f t="shared" si="160"/>
        <v>#VALUE!</v>
      </c>
      <c r="K438" s="98">
        <f t="shared" si="166"/>
        <v>0</v>
      </c>
      <c r="L438" s="98">
        <f t="shared" si="167"/>
        <v>0</v>
      </c>
      <c r="M438" s="98" t="e">
        <f t="shared" si="168"/>
        <v>#VALUE!</v>
      </c>
      <c r="N438" s="98" t="e">
        <f t="shared" si="169"/>
        <v>#VALUE!</v>
      </c>
      <c r="O438" s="97"/>
      <c r="P438" s="98" t="e">
        <f t="shared" si="161"/>
        <v>#VALUE!</v>
      </c>
      <c r="Q438" s="99" t="e">
        <f t="shared" si="170"/>
        <v>#VALUE!</v>
      </c>
      <c r="R438" s="100"/>
      <c r="S438" s="5"/>
      <c r="T438" s="28">
        <f t="shared" si="171"/>
        <v>0</v>
      </c>
      <c r="U438" s="101">
        <v>66140</v>
      </c>
      <c r="V438" s="102">
        <f t="shared" si="162"/>
        <v>0</v>
      </c>
      <c r="W438" s="101"/>
      <c r="X438" s="101"/>
      <c r="Y438" s="102">
        <f t="shared" si="172"/>
        <v>0</v>
      </c>
      <c r="Z438" s="102">
        <f t="shared" si="173"/>
        <v>0</v>
      </c>
      <c r="AA438" s="102" t="e">
        <f t="shared" si="163"/>
        <v>#VALUE!</v>
      </c>
    </row>
    <row r="439" spans="1:27" ht="17.25">
      <c r="A439" s="5"/>
      <c r="B439" s="5"/>
      <c r="C439" s="93"/>
      <c r="D439" s="193"/>
      <c r="E439" s="84"/>
      <c r="F439" s="85"/>
      <c r="G439" s="86" t="str">
        <f t="shared" si="164"/>
        <v>Error</v>
      </c>
      <c r="H439" s="87">
        <v>14400</v>
      </c>
      <c r="I439" s="88" t="e">
        <f t="shared" si="165"/>
        <v>#VALUE!</v>
      </c>
      <c r="J439" s="88" t="e">
        <f t="shared" si="160"/>
        <v>#VALUE!</v>
      </c>
      <c r="K439" s="88">
        <f t="shared" si="166"/>
        <v>0</v>
      </c>
      <c r="L439" s="88">
        <f t="shared" si="167"/>
        <v>0</v>
      </c>
      <c r="M439" s="88" t="e">
        <f t="shared" si="168"/>
        <v>#VALUE!</v>
      </c>
      <c r="N439" s="88" t="e">
        <f t="shared" si="169"/>
        <v>#VALUE!</v>
      </c>
      <c r="O439" s="87"/>
      <c r="P439" s="88" t="e">
        <f t="shared" si="161"/>
        <v>#VALUE!</v>
      </c>
      <c r="Q439" s="89" t="e">
        <f t="shared" si="170"/>
        <v>#VALUE!</v>
      </c>
      <c r="R439" s="90"/>
      <c r="S439" s="82"/>
      <c r="T439" s="28">
        <f t="shared" si="171"/>
        <v>0</v>
      </c>
      <c r="U439" s="91">
        <v>66140</v>
      </c>
      <c r="V439" s="92">
        <f t="shared" si="162"/>
        <v>0</v>
      </c>
      <c r="W439" s="91"/>
      <c r="X439" s="91"/>
      <c r="Y439" s="92">
        <f t="shared" si="172"/>
        <v>0</v>
      </c>
      <c r="Z439" s="92">
        <f t="shared" si="173"/>
        <v>0</v>
      </c>
      <c r="AA439" s="92" t="e">
        <f t="shared" si="163"/>
        <v>#VALUE!</v>
      </c>
    </row>
    <row r="440" spans="1:27" ht="17.25">
      <c r="A440" s="5"/>
      <c r="B440" s="5"/>
      <c r="C440" s="93"/>
      <c r="D440" s="193"/>
      <c r="E440" s="94"/>
      <c r="F440" s="95"/>
      <c r="G440" s="96" t="str">
        <f t="shared" si="164"/>
        <v>Error</v>
      </c>
      <c r="H440" s="97">
        <v>14400</v>
      </c>
      <c r="I440" s="98" t="e">
        <f t="shared" si="165"/>
        <v>#VALUE!</v>
      </c>
      <c r="J440" s="88" t="e">
        <f t="shared" si="160"/>
        <v>#VALUE!</v>
      </c>
      <c r="K440" s="98">
        <f t="shared" si="166"/>
        <v>0</v>
      </c>
      <c r="L440" s="98">
        <f t="shared" si="167"/>
        <v>0</v>
      </c>
      <c r="M440" s="98" t="e">
        <f t="shared" si="168"/>
        <v>#VALUE!</v>
      </c>
      <c r="N440" s="98" t="e">
        <f t="shared" si="169"/>
        <v>#VALUE!</v>
      </c>
      <c r="O440" s="97"/>
      <c r="P440" s="98" t="e">
        <f t="shared" si="161"/>
        <v>#VALUE!</v>
      </c>
      <c r="Q440" s="99" t="e">
        <f t="shared" si="170"/>
        <v>#VALUE!</v>
      </c>
      <c r="R440" s="100"/>
      <c r="S440" s="5"/>
      <c r="T440" s="28">
        <f t="shared" si="171"/>
        <v>0</v>
      </c>
      <c r="U440" s="101">
        <v>66140</v>
      </c>
      <c r="V440" s="102">
        <f t="shared" si="162"/>
        <v>0</v>
      </c>
      <c r="W440" s="101"/>
      <c r="X440" s="101"/>
      <c r="Y440" s="102">
        <f t="shared" si="172"/>
        <v>0</v>
      </c>
      <c r="Z440" s="102">
        <f t="shared" si="173"/>
        <v>0</v>
      </c>
      <c r="AA440" s="102" t="e">
        <f t="shared" si="163"/>
        <v>#VALUE!</v>
      </c>
    </row>
    <row r="441" spans="1:27" ht="17.25">
      <c r="A441" s="5"/>
      <c r="B441" s="5"/>
      <c r="C441" s="93"/>
      <c r="D441" s="193"/>
      <c r="E441" s="94"/>
      <c r="F441" s="95"/>
      <c r="G441" s="96" t="str">
        <f t="shared" si="164"/>
        <v>Error</v>
      </c>
      <c r="H441" s="97">
        <v>14400</v>
      </c>
      <c r="I441" s="98" t="e">
        <f t="shared" si="165"/>
        <v>#VALUE!</v>
      </c>
      <c r="J441" s="88" t="e">
        <f t="shared" si="160"/>
        <v>#VALUE!</v>
      </c>
      <c r="K441" s="98">
        <f t="shared" si="166"/>
        <v>0</v>
      </c>
      <c r="L441" s="98">
        <f t="shared" si="167"/>
        <v>0</v>
      </c>
      <c r="M441" s="98" t="e">
        <f t="shared" si="168"/>
        <v>#VALUE!</v>
      </c>
      <c r="N441" s="98" t="e">
        <f t="shared" si="169"/>
        <v>#VALUE!</v>
      </c>
      <c r="O441" s="97"/>
      <c r="P441" s="98" t="e">
        <f t="shared" si="161"/>
        <v>#VALUE!</v>
      </c>
      <c r="Q441" s="99" t="e">
        <f t="shared" si="170"/>
        <v>#VALUE!</v>
      </c>
      <c r="R441" s="100"/>
      <c r="S441" s="5"/>
      <c r="T441" s="28">
        <f t="shared" si="171"/>
        <v>0</v>
      </c>
      <c r="U441" s="101">
        <v>66140</v>
      </c>
      <c r="V441" s="102">
        <f t="shared" si="162"/>
        <v>0</v>
      </c>
      <c r="W441" s="101"/>
      <c r="X441" s="101"/>
      <c r="Y441" s="102">
        <f t="shared" si="172"/>
        <v>0</v>
      </c>
      <c r="Z441" s="102">
        <f t="shared" si="173"/>
        <v>0</v>
      </c>
      <c r="AA441" s="102" t="e">
        <f t="shared" si="163"/>
        <v>#VALUE!</v>
      </c>
    </row>
    <row r="442" spans="1:27" ht="17.25">
      <c r="A442" s="5"/>
      <c r="B442" s="5"/>
      <c r="C442" s="93"/>
      <c r="D442" s="193"/>
      <c r="E442" s="94"/>
      <c r="F442" s="95"/>
      <c r="G442" s="96" t="str">
        <f t="shared" si="164"/>
        <v>Error</v>
      </c>
      <c r="H442" s="97">
        <v>14400</v>
      </c>
      <c r="I442" s="98" t="e">
        <f t="shared" si="165"/>
        <v>#VALUE!</v>
      </c>
      <c r="J442" s="88" t="e">
        <f t="shared" si="160"/>
        <v>#VALUE!</v>
      </c>
      <c r="K442" s="98">
        <f t="shared" si="166"/>
        <v>0</v>
      </c>
      <c r="L442" s="98">
        <f t="shared" si="167"/>
        <v>0</v>
      </c>
      <c r="M442" s="98" t="e">
        <f t="shared" si="168"/>
        <v>#VALUE!</v>
      </c>
      <c r="N442" s="98" t="e">
        <f t="shared" si="169"/>
        <v>#VALUE!</v>
      </c>
      <c r="O442" s="97"/>
      <c r="P442" s="98" t="e">
        <f t="shared" si="161"/>
        <v>#VALUE!</v>
      </c>
      <c r="Q442" s="99" t="e">
        <f t="shared" si="170"/>
        <v>#VALUE!</v>
      </c>
      <c r="R442" s="100"/>
      <c r="S442" s="5"/>
      <c r="T442" s="28">
        <f t="shared" si="171"/>
        <v>0</v>
      </c>
      <c r="U442" s="101">
        <v>66140</v>
      </c>
      <c r="V442" s="102">
        <f t="shared" si="162"/>
        <v>0</v>
      </c>
      <c r="W442" s="101"/>
      <c r="X442" s="101"/>
      <c r="Y442" s="102">
        <f t="shared" si="172"/>
        <v>0</v>
      </c>
      <c r="Z442" s="102">
        <f t="shared" si="173"/>
        <v>0</v>
      </c>
      <c r="AA442" s="102" t="e">
        <f t="shared" si="163"/>
        <v>#VALUE!</v>
      </c>
    </row>
    <row r="443" spans="1:27" ht="17.25">
      <c r="A443" s="5"/>
      <c r="B443" s="5"/>
      <c r="C443" s="93"/>
      <c r="D443" s="193"/>
      <c r="E443" s="94"/>
      <c r="F443" s="95"/>
      <c r="G443" s="96" t="str">
        <f t="shared" si="164"/>
        <v>Error</v>
      </c>
      <c r="H443" s="97">
        <v>14400</v>
      </c>
      <c r="I443" s="98" t="e">
        <f t="shared" si="165"/>
        <v>#VALUE!</v>
      </c>
      <c r="J443" s="88" t="e">
        <f t="shared" si="160"/>
        <v>#VALUE!</v>
      </c>
      <c r="K443" s="98">
        <f t="shared" si="166"/>
        <v>0</v>
      </c>
      <c r="L443" s="98">
        <f t="shared" si="167"/>
        <v>0</v>
      </c>
      <c r="M443" s="98" t="e">
        <f t="shared" si="168"/>
        <v>#VALUE!</v>
      </c>
      <c r="N443" s="98" t="e">
        <f t="shared" si="169"/>
        <v>#VALUE!</v>
      </c>
      <c r="O443" s="97"/>
      <c r="P443" s="98" t="e">
        <f t="shared" si="161"/>
        <v>#VALUE!</v>
      </c>
      <c r="Q443" s="99" t="e">
        <f t="shared" si="170"/>
        <v>#VALUE!</v>
      </c>
      <c r="R443" s="100"/>
      <c r="S443" s="5"/>
      <c r="T443" s="28">
        <f t="shared" si="171"/>
        <v>0</v>
      </c>
      <c r="U443" s="101">
        <v>66140</v>
      </c>
      <c r="V443" s="102">
        <f t="shared" si="162"/>
        <v>0</v>
      </c>
      <c r="W443" s="101"/>
      <c r="X443" s="101"/>
      <c r="Y443" s="102">
        <f t="shared" si="172"/>
        <v>0</v>
      </c>
      <c r="Z443" s="102">
        <f t="shared" si="173"/>
        <v>0</v>
      </c>
      <c r="AA443" s="102" t="e">
        <f t="shared" si="163"/>
        <v>#VALUE!</v>
      </c>
    </row>
    <row r="444" spans="1:27" ht="17.25">
      <c r="A444" s="5"/>
      <c r="B444" s="5"/>
      <c r="C444" s="93"/>
      <c r="D444" s="193"/>
      <c r="E444" s="94"/>
      <c r="F444" s="95"/>
      <c r="G444" s="96" t="str">
        <f t="shared" si="164"/>
        <v>Error</v>
      </c>
      <c r="H444" s="97">
        <v>14400</v>
      </c>
      <c r="I444" s="98" t="e">
        <f t="shared" si="165"/>
        <v>#VALUE!</v>
      </c>
      <c r="J444" s="88" t="e">
        <f t="shared" si="160"/>
        <v>#VALUE!</v>
      </c>
      <c r="K444" s="98">
        <f t="shared" si="166"/>
        <v>0</v>
      </c>
      <c r="L444" s="98">
        <f t="shared" si="167"/>
        <v>0</v>
      </c>
      <c r="M444" s="98" t="e">
        <f t="shared" si="168"/>
        <v>#VALUE!</v>
      </c>
      <c r="N444" s="98" t="e">
        <f t="shared" si="169"/>
        <v>#VALUE!</v>
      </c>
      <c r="O444" s="97"/>
      <c r="P444" s="98" t="e">
        <f t="shared" si="161"/>
        <v>#VALUE!</v>
      </c>
      <c r="Q444" s="99" t="e">
        <f t="shared" si="170"/>
        <v>#VALUE!</v>
      </c>
      <c r="R444" s="100"/>
      <c r="S444" s="5"/>
      <c r="T444" s="28">
        <f t="shared" si="171"/>
        <v>0</v>
      </c>
      <c r="U444" s="101">
        <v>66140</v>
      </c>
      <c r="V444" s="102">
        <f t="shared" si="162"/>
        <v>0</v>
      </c>
      <c r="W444" s="101"/>
      <c r="X444" s="101"/>
      <c r="Y444" s="102">
        <f t="shared" si="172"/>
        <v>0</v>
      </c>
      <c r="Z444" s="102">
        <f t="shared" si="173"/>
        <v>0</v>
      </c>
      <c r="AA444" s="102" t="e">
        <f t="shared" si="163"/>
        <v>#VALUE!</v>
      </c>
    </row>
    <row r="445" spans="1:27" ht="17.25">
      <c r="A445" s="5"/>
      <c r="B445" s="5"/>
      <c r="C445" s="93"/>
      <c r="D445" s="193"/>
      <c r="E445" s="84"/>
      <c r="F445" s="85"/>
      <c r="G445" s="86" t="str">
        <f t="shared" si="164"/>
        <v>Error</v>
      </c>
      <c r="H445" s="87">
        <v>14400</v>
      </c>
      <c r="I445" s="88" t="e">
        <f t="shared" si="165"/>
        <v>#VALUE!</v>
      </c>
      <c r="J445" s="88" t="e">
        <f t="shared" si="160"/>
        <v>#VALUE!</v>
      </c>
      <c r="K445" s="88">
        <f t="shared" si="166"/>
        <v>0</v>
      </c>
      <c r="L445" s="88">
        <f t="shared" si="167"/>
        <v>0</v>
      </c>
      <c r="M445" s="88" t="e">
        <f t="shared" si="168"/>
        <v>#VALUE!</v>
      </c>
      <c r="N445" s="88" t="e">
        <f t="shared" si="169"/>
        <v>#VALUE!</v>
      </c>
      <c r="O445" s="87"/>
      <c r="P445" s="88" t="e">
        <f t="shared" si="161"/>
        <v>#VALUE!</v>
      </c>
      <c r="Q445" s="89" t="e">
        <f t="shared" si="170"/>
        <v>#VALUE!</v>
      </c>
      <c r="R445" s="90"/>
      <c r="S445" s="82"/>
      <c r="T445" s="28">
        <f t="shared" si="171"/>
        <v>0</v>
      </c>
      <c r="U445" s="91">
        <v>66140</v>
      </c>
      <c r="V445" s="92">
        <f t="shared" si="162"/>
        <v>0</v>
      </c>
      <c r="W445" s="91"/>
      <c r="X445" s="91"/>
      <c r="Y445" s="92">
        <f t="shared" si="172"/>
        <v>0</v>
      </c>
      <c r="Z445" s="92">
        <f t="shared" si="173"/>
        <v>0</v>
      </c>
      <c r="AA445" s="92" t="e">
        <f t="shared" si="163"/>
        <v>#VALUE!</v>
      </c>
    </row>
    <row r="446" spans="1:27" ht="17.25">
      <c r="A446" s="5"/>
      <c r="B446" s="5"/>
      <c r="C446" s="93"/>
      <c r="D446" s="193"/>
      <c r="E446" s="94"/>
      <c r="F446" s="95"/>
      <c r="G446" s="96" t="str">
        <f t="shared" si="164"/>
        <v>Error</v>
      </c>
      <c r="H446" s="97">
        <v>14400</v>
      </c>
      <c r="I446" s="98" t="e">
        <f t="shared" si="165"/>
        <v>#VALUE!</v>
      </c>
      <c r="J446" s="88" t="e">
        <f t="shared" si="160"/>
        <v>#VALUE!</v>
      </c>
      <c r="K446" s="98">
        <f t="shared" si="166"/>
        <v>0</v>
      </c>
      <c r="L446" s="98">
        <f t="shared" si="167"/>
        <v>0</v>
      </c>
      <c r="M446" s="98" t="e">
        <f t="shared" si="168"/>
        <v>#VALUE!</v>
      </c>
      <c r="N446" s="98" t="e">
        <f t="shared" si="169"/>
        <v>#VALUE!</v>
      </c>
      <c r="O446" s="97"/>
      <c r="P446" s="98" t="e">
        <f t="shared" si="161"/>
        <v>#VALUE!</v>
      </c>
      <c r="Q446" s="99" t="e">
        <f t="shared" si="170"/>
        <v>#VALUE!</v>
      </c>
      <c r="R446" s="100"/>
      <c r="S446" s="5"/>
      <c r="T446" s="28">
        <f t="shared" si="171"/>
        <v>0</v>
      </c>
      <c r="U446" s="101">
        <v>66140</v>
      </c>
      <c r="V446" s="102">
        <f t="shared" si="162"/>
        <v>0</v>
      </c>
      <c r="W446" s="101"/>
      <c r="X446" s="101"/>
      <c r="Y446" s="102">
        <f t="shared" si="172"/>
        <v>0</v>
      </c>
      <c r="Z446" s="102">
        <f t="shared" si="173"/>
        <v>0</v>
      </c>
      <c r="AA446" s="102" t="e">
        <f t="shared" si="163"/>
        <v>#VALUE!</v>
      </c>
    </row>
    <row r="447" spans="1:27" ht="17.25">
      <c r="A447" s="5"/>
      <c r="B447" s="5"/>
      <c r="C447" s="93"/>
      <c r="D447" s="193"/>
      <c r="E447" s="94"/>
      <c r="F447" s="95"/>
      <c r="G447" s="96" t="str">
        <f t="shared" si="164"/>
        <v>Error</v>
      </c>
      <c r="H447" s="97">
        <v>14400</v>
      </c>
      <c r="I447" s="98" t="e">
        <f t="shared" si="165"/>
        <v>#VALUE!</v>
      </c>
      <c r="J447" s="88" t="e">
        <f t="shared" si="160"/>
        <v>#VALUE!</v>
      </c>
      <c r="K447" s="98">
        <f t="shared" si="166"/>
        <v>0</v>
      </c>
      <c r="L447" s="98">
        <f t="shared" si="167"/>
        <v>0</v>
      </c>
      <c r="M447" s="98" t="e">
        <f t="shared" si="168"/>
        <v>#VALUE!</v>
      </c>
      <c r="N447" s="98" t="e">
        <f t="shared" si="169"/>
        <v>#VALUE!</v>
      </c>
      <c r="O447" s="97"/>
      <c r="P447" s="98" t="e">
        <f t="shared" si="161"/>
        <v>#VALUE!</v>
      </c>
      <c r="Q447" s="99" t="e">
        <f t="shared" si="170"/>
        <v>#VALUE!</v>
      </c>
      <c r="R447" s="100"/>
      <c r="S447" s="5"/>
      <c r="T447" s="28">
        <f t="shared" si="171"/>
        <v>0</v>
      </c>
      <c r="U447" s="101">
        <v>66140</v>
      </c>
      <c r="V447" s="102">
        <f t="shared" si="162"/>
        <v>0</v>
      </c>
      <c r="W447" s="101"/>
      <c r="X447" s="101"/>
      <c r="Y447" s="102">
        <f t="shared" si="172"/>
        <v>0</v>
      </c>
      <c r="Z447" s="102">
        <f t="shared" si="173"/>
        <v>0</v>
      </c>
      <c r="AA447" s="102" t="e">
        <f t="shared" si="163"/>
        <v>#VALUE!</v>
      </c>
    </row>
    <row r="448" spans="1:27" ht="17.25">
      <c r="A448" s="5"/>
      <c r="B448" s="5"/>
      <c r="C448" s="93"/>
      <c r="D448" s="193"/>
      <c r="E448" s="94"/>
      <c r="F448" s="95"/>
      <c r="G448" s="96" t="str">
        <f t="shared" si="164"/>
        <v>Error</v>
      </c>
      <c r="H448" s="97">
        <v>14400</v>
      </c>
      <c r="I448" s="98" t="e">
        <f t="shared" si="165"/>
        <v>#VALUE!</v>
      </c>
      <c r="J448" s="88" t="e">
        <f t="shared" si="160"/>
        <v>#VALUE!</v>
      </c>
      <c r="K448" s="98">
        <f t="shared" si="166"/>
        <v>0</v>
      </c>
      <c r="L448" s="98">
        <f t="shared" si="167"/>
        <v>0</v>
      </c>
      <c r="M448" s="98" t="e">
        <f t="shared" si="168"/>
        <v>#VALUE!</v>
      </c>
      <c r="N448" s="98" t="e">
        <f t="shared" si="169"/>
        <v>#VALUE!</v>
      </c>
      <c r="O448" s="97"/>
      <c r="P448" s="98" t="e">
        <f t="shared" si="161"/>
        <v>#VALUE!</v>
      </c>
      <c r="Q448" s="99" t="e">
        <f t="shared" si="170"/>
        <v>#VALUE!</v>
      </c>
      <c r="R448" s="100"/>
      <c r="S448" s="5"/>
      <c r="T448" s="28">
        <f t="shared" si="171"/>
        <v>0</v>
      </c>
      <c r="U448" s="101">
        <v>66140</v>
      </c>
      <c r="V448" s="102">
        <f t="shared" si="162"/>
        <v>0</v>
      </c>
      <c r="W448" s="101"/>
      <c r="X448" s="101"/>
      <c r="Y448" s="102">
        <f t="shared" si="172"/>
        <v>0</v>
      </c>
      <c r="Z448" s="102">
        <f t="shared" si="173"/>
        <v>0</v>
      </c>
      <c r="AA448" s="102" t="e">
        <f t="shared" si="163"/>
        <v>#VALUE!</v>
      </c>
    </row>
    <row r="449" spans="1:27" ht="17.25">
      <c r="A449" s="5"/>
      <c r="B449" s="5"/>
      <c r="C449" s="93"/>
      <c r="D449" s="193"/>
      <c r="E449" s="94"/>
      <c r="F449" s="95"/>
      <c r="G449" s="96" t="str">
        <f t="shared" si="164"/>
        <v>Error</v>
      </c>
      <c r="H449" s="97">
        <v>14400</v>
      </c>
      <c r="I449" s="98" t="e">
        <f t="shared" si="165"/>
        <v>#VALUE!</v>
      </c>
      <c r="J449" s="88" t="e">
        <f t="shared" si="160"/>
        <v>#VALUE!</v>
      </c>
      <c r="K449" s="98">
        <f t="shared" si="166"/>
        <v>0</v>
      </c>
      <c r="L449" s="98">
        <f t="shared" si="167"/>
        <v>0</v>
      </c>
      <c r="M449" s="98" t="e">
        <f t="shared" si="168"/>
        <v>#VALUE!</v>
      </c>
      <c r="N449" s="98" t="e">
        <f t="shared" si="169"/>
        <v>#VALUE!</v>
      </c>
      <c r="O449" s="97"/>
      <c r="P449" s="98" t="e">
        <f t="shared" si="161"/>
        <v>#VALUE!</v>
      </c>
      <c r="Q449" s="99" t="e">
        <f t="shared" si="170"/>
        <v>#VALUE!</v>
      </c>
      <c r="R449" s="100"/>
      <c r="S449" s="5"/>
      <c r="T449" s="28">
        <f t="shared" si="171"/>
        <v>0</v>
      </c>
      <c r="U449" s="101">
        <v>66140</v>
      </c>
      <c r="V449" s="102">
        <f t="shared" si="162"/>
        <v>0</v>
      </c>
      <c r="W449" s="101"/>
      <c r="X449" s="101"/>
      <c r="Y449" s="102">
        <f t="shared" si="172"/>
        <v>0</v>
      </c>
      <c r="Z449" s="102">
        <f t="shared" si="173"/>
        <v>0</v>
      </c>
      <c r="AA449" s="102" t="e">
        <f t="shared" si="163"/>
        <v>#VALUE!</v>
      </c>
    </row>
    <row r="450" spans="1:27" ht="17.25">
      <c r="A450" s="5"/>
      <c r="B450" s="5"/>
      <c r="C450" s="93"/>
      <c r="D450" s="193"/>
      <c r="E450" s="94"/>
      <c r="F450" s="95"/>
      <c r="G450" s="96" t="str">
        <f t="shared" si="164"/>
        <v>Error</v>
      </c>
      <c r="H450" s="97">
        <v>14400</v>
      </c>
      <c r="I450" s="98" t="e">
        <f t="shared" si="165"/>
        <v>#VALUE!</v>
      </c>
      <c r="J450" s="88" t="e">
        <f t="shared" si="160"/>
        <v>#VALUE!</v>
      </c>
      <c r="K450" s="98">
        <f t="shared" si="166"/>
        <v>0</v>
      </c>
      <c r="L450" s="98">
        <f t="shared" si="167"/>
        <v>0</v>
      </c>
      <c r="M450" s="98" t="e">
        <f t="shared" si="168"/>
        <v>#VALUE!</v>
      </c>
      <c r="N450" s="98" t="e">
        <f t="shared" si="169"/>
        <v>#VALUE!</v>
      </c>
      <c r="O450" s="97"/>
      <c r="P450" s="98" t="e">
        <f t="shared" si="161"/>
        <v>#VALUE!</v>
      </c>
      <c r="Q450" s="99" t="e">
        <f t="shared" si="170"/>
        <v>#VALUE!</v>
      </c>
      <c r="R450" s="100"/>
      <c r="S450" s="5"/>
      <c r="T450" s="28">
        <f t="shared" si="171"/>
        <v>0</v>
      </c>
      <c r="U450" s="101">
        <v>66140</v>
      </c>
      <c r="V450" s="102">
        <f t="shared" si="162"/>
        <v>0</v>
      </c>
      <c r="W450" s="101"/>
      <c r="X450" s="101"/>
      <c r="Y450" s="102">
        <f t="shared" si="172"/>
        <v>0</v>
      </c>
      <c r="Z450" s="102">
        <f t="shared" si="173"/>
        <v>0</v>
      </c>
      <c r="AA450" s="102" t="e">
        <f t="shared" si="163"/>
        <v>#VALUE!</v>
      </c>
    </row>
    <row r="451" spans="1:27" ht="17.25">
      <c r="A451" s="5"/>
      <c r="B451" s="5"/>
      <c r="C451" s="93"/>
      <c r="D451" s="193"/>
      <c r="E451" s="84"/>
      <c r="F451" s="85"/>
      <c r="G451" s="86" t="str">
        <f t="shared" si="164"/>
        <v>Error</v>
      </c>
      <c r="H451" s="87">
        <v>14400</v>
      </c>
      <c r="I451" s="88" t="e">
        <f t="shared" si="165"/>
        <v>#VALUE!</v>
      </c>
      <c r="J451" s="88" t="e">
        <f t="shared" si="160"/>
        <v>#VALUE!</v>
      </c>
      <c r="K451" s="88">
        <f t="shared" si="166"/>
        <v>0</v>
      </c>
      <c r="L451" s="88">
        <f t="shared" si="167"/>
        <v>0</v>
      </c>
      <c r="M451" s="88" t="e">
        <f t="shared" si="168"/>
        <v>#VALUE!</v>
      </c>
      <c r="N451" s="88" t="e">
        <f t="shared" si="169"/>
        <v>#VALUE!</v>
      </c>
      <c r="O451" s="87"/>
      <c r="P451" s="88" t="e">
        <f t="shared" si="161"/>
        <v>#VALUE!</v>
      </c>
      <c r="Q451" s="89" t="e">
        <f t="shared" si="170"/>
        <v>#VALUE!</v>
      </c>
      <c r="R451" s="90"/>
      <c r="S451" s="82"/>
      <c r="T451" s="28">
        <f t="shared" si="171"/>
        <v>0</v>
      </c>
      <c r="U451" s="91">
        <v>66140</v>
      </c>
      <c r="V451" s="92">
        <f t="shared" si="162"/>
        <v>0</v>
      </c>
      <c r="W451" s="91"/>
      <c r="X451" s="91"/>
      <c r="Y451" s="92">
        <f t="shared" si="172"/>
        <v>0</v>
      </c>
      <c r="Z451" s="92">
        <f t="shared" si="173"/>
        <v>0</v>
      </c>
      <c r="AA451" s="92" t="e">
        <f t="shared" si="163"/>
        <v>#VALUE!</v>
      </c>
    </row>
    <row r="452" spans="1:27" ht="17.25">
      <c r="A452" s="5"/>
      <c r="B452" s="5"/>
      <c r="C452" s="93"/>
      <c r="D452" s="193"/>
      <c r="E452" s="94"/>
      <c r="F452" s="95"/>
      <c r="G452" s="96" t="str">
        <f t="shared" si="164"/>
        <v>Error</v>
      </c>
      <c r="H452" s="97">
        <v>14400</v>
      </c>
      <c r="I452" s="98" t="e">
        <f t="shared" si="165"/>
        <v>#VALUE!</v>
      </c>
      <c r="J452" s="88" t="e">
        <f t="shared" si="160"/>
        <v>#VALUE!</v>
      </c>
      <c r="K452" s="98">
        <f t="shared" si="166"/>
        <v>0</v>
      </c>
      <c r="L452" s="98">
        <f t="shared" si="167"/>
        <v>0</v>
      </c>
      <c r="M452" s="98" t="e">
        <f t="shared" si="168"/>
        <v>#VALUE!</v>
      </c>
      <c r="N452" s="98" t="e">
        <f t="shared" si="169"/>
        <v>#VALUE!</v>
      </c>
      <c r="O452" s="97"/>
      <c r="P452" s="98" t="e">
        <f t="shared" si="161"/>
        <v>#VALUE!</v>
      </c>
      <c r="Q452" s="99" t="e">
        <f t="shared" si="170"/>
        <v>#VALUE!</v>
      </c>
      <c r="R452" s="100"/>
      <c r="S452" s="5"/>
      <c r="T452" s="28">
        <f t="shared" si="171"/>
        <v>0</v>
      </c>
      <c r="U452" s="101">
        <v>66140</v>
      </c>
      <c r="V452" s="102">
        <f t="shared" si="162"/>
        <v>0</v>
      </c>
      <c r="W452" s="101"/>
      <c r="X452" s="101"/>
      <c r="Y452" s="102">
        <f t="shared" si="172"/>
        <v>0</v>
      </c>
      <c r="Z452" s="102">
        <f t="shared" si="173"/>
        <v>0</v>
      </c>
      <c r="AA452" s="102" t="e">
        <f t="shared" si="163"/>
        <v>#VALUE!</v>
      </c>
    </row>
    <row r="453" spans="1:27" ht="17.25">
      <c r="A453" s="5"/>
      <c r="B453" s="5"/>
      <c r="C453" s="93"/>
      <c r="D453" s="193"/>
      <c r="E453" s="94"/>
      <c r="F453" s="95"/>
      <c r="G453" s="96" t="str">
        <f t="shared" si="164"/>
        <v>Error</v>
      </c>
      <c r="H453" s="97">
        <v>14400</v>
      </c>
      <c r="I453" s="98" t="e">
        <f t="shared" si="165"/>
        <v>#VALUE!</v>
      </c>
      <c r="J453" s="88" t="e">
        <f t="shared" si="160"/>
        <v>#VALUE!</v>
      </c>
      <c r="K453" s="98">
        <f t="shared" si="166"/>
        <v>0</v>
      </c>
      <c r="L453" s="98">
        <f t="shared" si="167"/>
        <v>0</v>
      </c>
      <c r="M453" s="98" t="e">
        <f t="shared" si="168"/>
        <v>#VALUE!</v>
      </c>
      <c r="N453" s="98" t="e">
        <f t="shared" si="169"/>
        <v>#VALUE!</v>
      </c>
      <c r="O453" s="97"/>
      <c r="P453" s="98" t="e">
        <f t="shared" si="161"/>
        <v>#VALUE!</v>
      </c>
      <c r="Q453" s="99" t="e">
        <f t="shared" si="170"/>
        <v>#VALUE!</v>
      </c>
      <c r="R453" s="100"/>
      <c r="S453" s="5"/>
      <c r="T453" s="28">
        <f t="shared" si="171"/>
        <v>0</v>
      </c>
      <c r="U453" s="101">
        <v>66140</v>
      </c>
      <c r="V453" s="102">
        <f t="shared" si="162"/>
        <v>0</v>
      </c>
      <c r="W453" s="101"/>
      <c r="X453" s="101"/>
      <c r="Y453" s="102">
        <f t="shared" si="172"/>
        <v>0</v>
      </c>
      <c r="Z453" s="102">
        <f t="shared" si="173"/>
        <v>0</v>
      </c>
      <c r="AA453" s="102" t="e">
        <f t="shared" si="163"/>
        <v>#VALUE!</v>
      </c>
    </row>
    <row r="454" spans="1:27" ht="17.25">
      <c r="A454" s="5"/>
      <c r="B454" s="5"/>
      <c r="C454" s="93"/>
      <c r="D454" s="193"/>
      <c r="E454" s="94"/>
      <c r="F454" s="95"/>
      <c r="G454" s="96" t="str">
        <f t="shared" si="164"/>
        <v>Error</v>
      </c>
      <c r="H454" s="97">
        <v>14400</v>
      </c>
      <c r="I454" s="98" t="e">
        <f t="shared" si="165"/>
        <v>#VALUE!</v>
      </c>
      <c r="J454" s="88" t="e">
        <f t="shared" si="160"/>
        <v>#VALUE!</v>
      </c>
      <c r="K454" s="98">
        <f t="shared" si="166"/>
        <v>0</v>
      </c>
      <c r="L454" s="98">
        <f t="shared" si="167"/>
        <v>0</v>
      </c>
      <c r="M454" s="98" t="e">
        <f t="shared" si="168"/>
        <v>#VALUE!</v>
      </c>
      <c r="N454" s="98" t="e">
        <f t="shared" si="169"/>
        <v>#VALUE!</v>
      </c>
      <c r="O454" s="97"/>
      <c r="P454" s="98" t="e">
        <f t="shared" si="161"/>
        <v>#VALUE!</v>
      </c>
      <c r="Q454" s="99" t="e">
        <f t="shared" si="170"/>
        <v>#VALUE!</v>
      </c>
      <c r="R454" s="100"/>
      <c r="S454" s="5"/>
      <c r="T454" s="28">
        <f t="shared" si="171"/>
        <v>0</v>
      </c>
      <c r="U454" s="101">
        <v>66140</v>
      </c>
      <c r="V454" s="102">
        <f t="shared" si="162"/>
        <v>0</v>
      </c>
      <c r="W454" s="101"/>
      <c r="X454" s="101"/>
      <c r="Y454" s="102">
        <f t="shared" si="172"/>
        <v>0</v>
      </c>
      <c r="Z454" s="102">
        <f t="shared" si="173"/>
        <v>0</v>
      </c>
      <c r="AA454" s="102" t="e">
        <f t="shared" si="163"/>
        <v>#VALUE!</v>
      </c>
    </row>
    <row r="455" spans="1:27" ht="17.25">
      <c r="A455" s="5"/>
      <c r="B455" s="5"/>
      <c r="C455" s="93"/>
      <c r="D455" s="193"/>
      <c r="E455" s="94"/>
      <c r="F455" s="95"/>
      <c r="G455" s="96" t="str">
        <f t="shared" si="164"/>
        <v>Error</v>
      </c>
      <c r="H455" s="97">
        <v>14400</v>
      </c>
      <c r="I455" s="98" t="e">
        <f t="shared" si="165"/>
        <v>#VALUE!</v>
      </c>
      <c r="J455" s="88" t="e">
        <f t="shared" si="160"/>
        <v>#VALUE!</v>
      </c>
      <c r="K455" s="98">
        <f t="shared" si="166"/>
        <v>0</v>
      </c>
      <c r="L455" s="98">
        <f t="shared" si="167"/>
        <v>0</v>
      </c>
      <c r="M455" s="98" t="e">
        <f t="shared" si="168"/>
        <v>#VALUE!</v>
      </c>
      <c r="N455" s="98" t="e">
        <f t="shared" si="169"/>
        <v>#VALUE!</v>
      </c>
      <c r="O455" s="97"/>
      <c r="P455" s="98" t="e">
        <f t="shared" si="161"/>
        <v>#VALUE!</v>
      </c>
      <c r="Q455" s="99" t="e">
        <f t="shared" si="170"/>
        <v>#VALUE!</v>
      </c>
      <c r="R455" s="100"/>
      <c r="S455" s="5"/>
      <c r="T455" s="28">
        <f t="shared" si="171"/>
        <v>0</v>
      </c>
      <c r="U455" s="101">
        <v>66140</v>
      </c>
      <c r="V455" s="102">
        <f t="shared" si="162"/>
        <v>0</v>
      </c>
      <c r="W455" s="101"/>
      <c r="X455" s="101"/>
      <c r="Y455" s="102">
        <f t="shared" si="172"/>
        <v>0</v>
      </c>
      <c r="Z455" s="102">
        <f t="shared" si="173"/>
        <v>0</v>
      </c>
      <c r="AA455" s="102" t="e">
        <f t="shared" si="163"/>
        <v>#VALUE!</v>
      </c>
    </row>
    <row r="456" spans="1:27" ht="17.25">
      <c r="A456" s="5"/>
      <c r="B456" s="5"/>
      <c r="C456" s="93"/>
      <c r="D456" s="193"/>
      <c r="E456" s="94"/>
      <c r="F456" s="95"/>
      <c r="G456" s="96" t="str">
        <f t="shared" si="164"/>
        <v>Error</v>
      </c>
      <c r="H456" s="97">
        <v>14400</v>
      </c>
      <c r="I456" s="98" t="e">
        <f t="shared" si="165"/>
        <v>#VALUE!</v>
      </c>
      <c r="J456" s="88" t="e">
        <f t="shared" si="160"/>
        <v>#VALUE!</v>
      </c>
      <c r="K456" s="98">
        <f t="shared" si="166"/>
        <v>0</v>
      </c>
      <c r="L456" s="98">
        <f t="shared" si="167"/>
        <v>0</v>
      </c>
      <c r="M456" s="98" t="e">
        <f t="shared" si="168"/>
        <v>#VALUE!</v>
      </c>
      <c r="N456" s="98" t="e">
        <f t="shared" si="169"/>
        <v>#VALUE!</v>
      </c>
      <c r="O456" s="97"/>
      <c r="P456" s="98" t="e">
        <f t="shared" si="161"/>
        <v>#VALUE!</v>
      </c>
      <c r="Q456" s="99" t="e">
        <f t="shared" si="170"/>
        <v>#VALUE!</v>
      </c>
      <c r="R456" s="100"/>
      <c r="S456" s="5"/>
      <c r="T456" s="28">
        <f t="shared" si="171"/>
        <v>0</v>
      </c>
      <c r="U456" s="101">
        <v>66140</v>
      </c>
      <c r="V456" s="102">
        <f t="shared" si="162"/>
        <v>0</v>
      </c>
      <c r="W456" s="101"/>
      <c r="X456" s="101"/>
      <c r="Y456" s="102">
        <f t="shared" si="172"/>
        <v>0</v>
      </c>
      <c r="Z456" s="102">
        <f t="shared" si="173"/>
        <v>0</v>
      </c>
      <c r="AA456" s="102" t="e">
        <f t="shared" si="163"/>
        <v>#VALUE!</v>
      </c>
    </row>
    <row r="457" spans="1:27" ht="17.25">
      <c r="A457" s="5"/>
      <c r="B457" s="5"/>
      <c r="C457" s="93"/>
      <c r="D457" s="193"/>
      <c r="E457" s="84"/>
      <c r="F457" s="85"/>
      <c r="G457" s="86" t="str">
        <f t="shared" si="164"/>
        <v>Error</v>
      </c>
      <c r="H457" s="87">
        <v>14400</v>
      </c>
      <c r="I457" s="88" t="e">
        <f t="shared" si="165"/>
        <v>#VALUE!</v>
      </c>
      <c r="J457" s="88" t="e">
        <f t="shared" si="160"/>
        <v>#VALUE!</v>
      </c>
      <c r="K457" s="88">
        <f t="shared" si="166"/>
        <v>0</v>
      </c>
      <c r="L457" s="88">
        <f t="shared" si="167"/>
        <v>0</v>
      </c>
      <c r="M457" s="88" t="e">
        <f t="shared" si="168"/>
        <v>#VALUE!</v>
      </c>
      <c r="N457" s="88" t="e">
        <f t="shared" si="169"/>
        <v>#VALUE!</v>
      </c>
      <c r="O457" s="87"/>
      <c r="P457" s="88" t="e">
        <f t="shared" si="161"/>
        <v>#VALUE!</v>
      </c>
      <c r="Q457" s="89" t="e">
        <f t="shared" si="170"/>
        <v>#VALUE!</v>
      </c>
      <c r="R457" s="90"/>
      <c r="S457" s="82"/>
      <c r="T457" s="28">
        <f t="shared" si="171"/>
        <v>0</v>
      </c>
      <c r="U457" s="91">
        <v>66140</v>
      </c>
      <c r="V457" s="92">
        <f t="shared" si="162"/>
        <v>0</v>
      </c>
      <c r="W457" s="91"/>
      <c r="X457" s="91"/>
      <c r="Y457" s="92">
        <f t="shared" si="172"/>
        <v>0</v>
      </c>
      <c r="Z457" s="92">
        <f t="shared" si="173"/>
        <v>0</v>
      </c>
      <c r="AA457" s="92" t="e">
        <f t="shared" si="163"/>
        <v>#VALUE!</v>
      </c>
    </row>
    <row r="458" spans="1:27" ht="17.25">
      <c r="A458" s="5"/>
      <c r="B458" s="5"/>
      <c r="C458" s="93"/>
      <c r="D458" s="193"/>
      <c r="E458" s="94"/>
      <c r="F458" s="95"/>
      <c r="G458" s="96" t="str">
        <f t="shared" si="164"/>
        <v>Error</v>
      </c>
      <c r="H458" s="97">
        <v>14400</v>
      </c>
      <c r="I458" s="98" t="e">
        <f t="shared" si="165"/>
        <v>#VALUE!</v>
      </c>
      <c r="J458" s="88" t="e">
        <f t="shared" si="160"/>
        <v>#VALUE!</v>
      </c>
      <c r="K458" s="98">
        <f t="shared" si="166"/>
        <v>0</v>
      </c>
      <c r="L458" s="98">
        <f t="shared" si="167"/>
        <v>0</v>
      </c>
      <c r="M458" s="98" t="e">
        <f t="shared" si="168"/>
        <v>#VALUE!</v>
      </c>
      <c r="N458" s="98" t="e">
        <f t="shared" si="169"/>
        <v>#VALUE!</v>
      </c>
      <c r="O458" s="97"/>
      <c r="P458" s="98" t="e">
        <f t="shared" si="161"/>
        <v>#VALUE!</v>
      </c>
      <c r="Q458" s="99" t="e">
        <f t="shared" si="170"/>
        <v>#VALUE!</v>
      </c>
      <c r="R458" s="100"/>
      <c r="S458" s="5"/>
      <c r="T458" s="28">
        <f t="shared" si="171"/>
        <v>0</v>
      </c>
      <c r="U458" s="101">
        <v>66140</v>
      </c>
      <c r="V458" s="102">
        <f t="shared" si="162"/>
        <v>0</v>
      </c>
      <c r="W458" s="101"/>
      <c r="X458" s="101"/>
      <c r="Y458" s="102">
        <f t="shared" si="172"/>
        <v>0</v>
      </c>
      <c r="Z458" s="102">
        <f t="shared" si="173"/>
        <v>0</v>
      </c>
      <c r="AA458" s="102" t="e">
        <f t="shared" si="163"/>
        <v>#VALUE!</v>
      </c>
    </row>
    <row r="459" spans="1:27" ht="17.25">
      <c r="A459" s="5"/>
      <c r="B459" s="5"/>
      <c r="C459" s="93"/>
      <c r="D459" s="193"/>
      <c r="E459" s="94"/>
      <c r="F459" s="95"/>
      <c r="G459" s="96" t="str">
        <f t="shared" si="164"/>
        <v>Error</v>
      </c>
      <c r="H459" s="97">
        <v>14400</v>
      </c>
      <c r="I459" s="98" t="e">
        <f t="shared" si="165"/>
        <v>#VALUE!</v>
      </c>
      <c r="J459" s="88" t="e">
        <f t="shared" si="160"/>
        <v>#VALUE!</v>
      </c>
      <c r="K459" s="98">
        <f t="shared" si="166"/>
        <v>0</v>
      </c>
      <c r="L459" s="98">
        <f t="shared" si="167"/>
        <v>0</v>
      </c>
      <c r="M459" s="98" t="e">
        <f t="shared" si="168"/>
        <v>#VALUE!</v>
      </c>
      <c r="N459" s="98" t="e">
        <f t="shared" si="169"/>
        <v>#VALUE!</v>
      </c>
      <c r="O459" s="97"/>
      <c r="P459" s="98" t="e">
        <f t="shared" si="161"/>
        <v>#VALUE!</v>
      </c>
      <c r="Q459" s="99" t="e">
        <f t="shared" si="170"/>
        <v>#VALUE!</v>
      </c>
      <c r="R459" s="100"/>
      <c r="S459" s="5"/>
      <c r="T459" s="28">
        <f t="shared" si="171"/>
        <v>0</v>
      </c>
      <c r="U459" s="101">
        <v>66140</v>
      </c>
      <c r="V459" s="102">
        <f t="shared" si="162"/>
        <v>0</v>
      </c>
      <c r="W459" s="101"/>
      <c r="X459" s="101"/>
      <c r="Y459" s="102">
        <f t="shared" si="172"/>
        <v>0</v>
      </c>
      <c r="Z459" s="102">
        <f t="shared" si="173"/>
        <v>0</v>
      </c>
      <c r="AA459" s="102" t="e">
        <f t="shared" si="163"/>
        <v>#VALUE!</v>
      </c>
    </row>
    <row r="460" spans="1:27" ht="17.25">
      <c r="A460" s="5"/>
      <c r="B460" s="5"/>
      <c r="C460" s="93"/>
      <c r="D460" s="193"/>
      <c r="E460" s="94"/>
      <c r="F460" s="95"/>
      <c r="G460" s="96" t="str">
        <f t="shared" si="164"/>
        <v>Error</v>
      </c>
      <c r="H460" s="97">
        <v>14400</v>
      </c>
      <c r="I460" s="98" t="e">
        <f t="shared" si="165"/>
        <v>#VALUE!</v>
      </c>
      <c r="J460" s="88" t="e">
        <f t="shared" si="160"/>
        <v>#VALUE!</v>
      </c>
      <c r="K460" s="98">
        <f t="shared" si="166"/>
        <v>0</v>
      </c>
      <c r="L460" s="98">
        <f t="shared" si="167"/>
        <v>0</v>
      </c>
      <c r="M460" s="98" t="e">
        <f t="shared" si="168"/>
        <v>#VALUE!</v>
      </c>
      <c r="N460" s="98" t="e">
        <f t="shared" si="169"/>
        <v>#VALUE!</v>
      </c>
      <c r="O460" s="97"/>
      <c r="P460" s="98" t="e">
        <f t="shared" si="161"/>
        <v>#VALUE!</v>
      </c>
      <c r="Q460" s="99" t="e">
        <f t="shared" si="170"/>
        <v>#VALUE!</v>
      </c>
      <c r="R460" s="100"/>
      <c r="S460" s="5"/>
      <c r="T460" s="28">
        <f t="shared" si="171"/>
        <v>0</v>
      </c>
      <c r="U460" s="101">
        <v>66140</v>
      </c>
      <c r="V460" s="102">
        <f t="shared" si="162"/>
        <v>0</v>
      </c>
      <c r="W460" s="101"/>
      <c r="X460" s="101"/>
      <c r="Y460" s="102">
        <f t="shared" si="172"/>
        <v>0</v>
      </c>
      <c r="Z460" s="102">
        <f t="shared" si="173"/>
        <v>0</v>
      </c>
      <c r="AA460" s="102" t="e">
        <f t="shared" si="163"/>
        <v>#VALUE!</v>
      </c>
    </row>
    <row r="461" spans="1:27" ht="17.25">
      <c r="A461" s="5"/>
      <c r="B461" s="5"/>
      <c r="C461" s="93"/>
      <c r="D461" s="193"/>
      <c r="E461" s="94"/>
      <c r="F461" s="95"/>
      <c r="G461" s="96" t="str">
        <f t="shared" si="164"/>
        <v>Error</v>
      </c>
      <c r="H461" s="97">
        <v>14400</v>
      </c>
      <c r="I461" s="98" t="e">
        <f t="shared" si="165"/>
        <v>#VALUE!</v>
      </c>
      <c r="J461" s="88" t="e">
        <f t="shared" si="160"/>
        <v>#VALUE!</v>
      </c>
      <c r="K461" s="98">
        <f t="shared" si="166"/>
        <v>0</v>
      </c>
      <c r="L461" s="98">
        <f t="shared" si="167"/>
        <v>0</v>
      </c>
      <c r="M461" s="98" t="e">
        <f t="shared" si="168"/>
        <v>#VALUE!</v>
      </c>
      <c r="N461" s="98" t="e">
        <f t="shared" si="169"/>
        <v>#VALUE!</v>
      </c>
      <c r="O461" s="97"/>
      <c r="P461" s="98" t="e">
        <f t="shared" si="161"/>
        <v>#VALUE!</v>
      </c>
      <c r="Q461" s="99" t="e">
        <f t="shared" si="170"/>
        <v>#VALUE!</v>
      </c>
      <c r="R461" s="100"/>
      <c r="S461" s="5"/>
      <c r="T461" s="28">
        <f t="shared" si="171"/>
        <v>0</v>
      </c>
      <c r="U461" s="101">
        <v>66140</v>
      </c>
      <c r="V461" s="102">
        <f t="shared" si="162"/>
        <v>0</v>
      </c>
      <c r="W461" s="101"/>
      <c r="X461" s="101"/>
      <c r="Y461" s="102">
        <f t="shared" si="172"/>
        <v>0</v>
      </c>
      <c r="Z461" s="102">
        <f t="shared" si="173"/>
        <v>0</v>
      </c>
      <c r="AA461" s="102" t="e">
        <f t="shared" si="163"/>
        <v>#VALUE!</v>
      </c>
    </row>
    <row r="462" spans="1:27" ht="17.25">
      <c r="A462" s="5"/>
      <c r="B462" s="5"/>
      <c r="C462" s="93"/>
      <c r="D462" s="193"/>
      <c r="E462" s="94"/>
      <c r="F462" s="95"/>
      <c r="G462" s="96" t="str">
        <f t="shared" si="164"/>
        <v>Error</v>
      </c>
      <c r="H462" s="97">
        <v>14400</v>
      </c>
      <c r="I462" s="98" t="e">
        <f t="shared" si="165"/>
        <v>#VALUE!</v>
      </c>
      <c r="J462" s="88" t="e">
        <f t="shared" si="160"/>
        <v>#VALUE!</v>
      </c>
      <c r="K462" s="98">
        <f t="shared" si="166"/>
        <v>0</v>
      </c>
      <c r="L462" s="98">
        <f t="shared" si="167"/>
        <v>0</v>
      </c>
      <c r="M462" s="98" t="e">
        <f t="shared" si="168"/>
        <v>#VALUE!</v>
      </c>
      <c r="N462" s="98" t="e">
        <f t="shared" si="169"/>
        <v>#VALUE!</v>
      </c>
      <c r="O462" s="97"/>
      <c r="P462" s="98" t="e">
        <f t="shared" si="161"/>
        <v>#VALUE!</v>
      </c>
      <c r="Q462" s="99" t="e">
        <f t="shared" si="170"/>
        <v>#VALUE!</v>
      </c>
      <c r="R462" s="100"/>
      <c r="S462" s="5"/>
      <c r="T462" s="28">
        <f t="shared" si="171"/>
        <v>0</v>
      </c>
      <c r="U462" s="101">
        <v>66140</v>
      </c>
      <c r="V462" s="102">
        <f t="shared" si="162"/>
        <v>0</v>
      </c>
      <c r="W462" s="101"/>
      <c r="X462" s="101"/>
      <c r="Y462" s="102">
        <f t="shared" si="172"/>
        <v>0</v>
      </c>
      <c r="Z462" s="102">
        <f t="shared" si="173"/>
        <v>0</v>
      </c>
      <c r="AA462" s="102" t="e">
        <f t="shared" si="163"/>
        <v>#VALUE!</v>
      </c>
    </row>
    <row r="463" spans="1:27" ht="17.25">
      <c r="A463" s="5"/>
      <c r="B463" s="5"/>
      <c r="C463" s="93"/>
      <c r="D463" s="193"/>
      <c r="E463" s="84"/>
      <c r="F463" s="85"/>
      <c r="G463" s="86" t="str">
        <f t="shared" si="164"/>
        <v>Error</v>
      </c>
      <c r="H463" s="87">
        <v>14400</v>
      </c>
      <c r="I463" s="88" t="e">
        <f t="shared" si="165"/>
        <v>#VALUE!</v>
      </c>
      <c r="J463" s="88" t="e">
        <f t="shared" si="160"/>
        <v>#VALUE!</v>
      </c>
      <c r="K463" s="88">
        <f t="shared" si="166"/>
        <v>0</v>
      </c>
      <c r="L463" s="88">
        <f t="shared" si="167"/>
        <v>0</v>
      </c>
      <c r="M463" s="88" t="e">
        <f t="shared" si="168"/>
        <v>#VALUE!</v>
      </c>
      <c r="N463" s="88" t="e">
        <f t="shared" si="169"/>
        <v>#VALUE!</v>
      </c>
      <c r="O463" s="87"/>
      <c r="P463" s="88" t="e">
        <f t="shared" si="161"/>
        <v>#VALUE!</v>
      </c>
      <c r="Q463" s="89" t="e">
        <f t="shared" si="170"/>
        <v>#VALUE!</v>
      </c>
      <c r="R463" s="90"/>
      <c r="S463" s="82"/>
      <c r="T463" s="28">
        <f t="shared" si="171"/>
        <v>0</v>
      </c>
      <c r="U463" s="91">
        <v>66140</v>
      </c>
      <c r="V463" s="92">
        <f t="shared" si="162"/>
        <v>0</v>
      </c>
      <c r="W463" s="91"/>
      <c r="X463" s="91"/>
      <c r="Y463" s="92">
        <f t="shared" si="172"/>
        <v>0</v>
      </c>
      <c r="Z463" s="92">
        <f t="shared" si="173"/>
        <v>0</v>
      </c>
      <c r="AA463" s="92" t="e">
        <f t="shared" si="163"/>
        <v>#VALUE!</v>
      </c>
    </row>
    <row r="464" spans="1:27" ht="17.25">
      <c r="A464" s="5"/>
      <c r="B464" s="5"/>
      <c r="C464" s="93"/>
      <c r="D464" s="193"/>
      <c r="E464" s="94"/>
      <c r="F464" s="95"/>
      <c r="G464" s="96" t="str">
        <f t="shared" si="164"/>
        <v>Error</v>
      </c>
      <c r="H464" s="97">
        <v>14400</v>
      </c>
      <c r="I464" s="98" t="e">
        <f t="shared" si="165"/>
        <v>#VALUE!</v>
      </c>
      <c r="J464" s="88" t="e">
        <f t="shared" si="160"/>
        <v>#VALUE!</v>
      </c>
      <c r="K464" s="98">
        <f t="shared" si="166"/>
        <v>0</v>
      </c>
      <c r="L464" s="98">
        <f t="shared" si="167"/>
        <v>0</v>
      </c>
      <c r="M464" s="98" t="e">
        <f t="shared" si="168"/>
        <v>#VALUE!</v>
      </c>
      <c r="N464" s="98" t="e">
        <f t="shared" si="169"/>
        <v>#VALUE!</v>
      </c>
      <c r="O464" s="97"/>
      <c r="P464" s="98" t="e">
        <f t="shared" si="161"/>
        <v>#VALUE!</v>
      </c>
      <c r="Q464" s="99" t="e">
        <f t="shared" si="170"/>
        <v>#VALUE!</v>
      </c>
      <c r="R464" s="100"/>
      <c r="S464" s="5"/>
      <c r="T464" s="28">
        <f t="shared" si="171"/>
        <v>0</v>
      </c>
      <c r="U464" s="101">
        <v>66140</v>
      </c>
      <c r="V464" s="102">
        <f t="shared" si="162"/>
        <v>0</v>
      </c>
      <c r="W464" s="101"/>
      <c r="X464" s="101"/>
      <c r="Y464" s="102">
        <f t="shared" si="172"/>
        <v>0</v>
      </c>
      <c r="Z464" s="102">
        <f t="shared" si="173"/>
        <v>0</v>
      </c>
      <c r="AA464" s="102" t="e">
        <f t="shared" si="163"/>
        <v>#VALUE!</v>
      </c>
    </row>
    <row r="465" spans="1:27" ht="17.25">
      <c r="A465" s="5"/>
      <c r="B465" s="5"/>
      <c r="C465" s="93"/>
      <c r="D465" s="193"/>
      <c r="E465" s="94"/>
      <c r="F465" s="95"/>
      <c r="G465" s="96" t="str">
        <f t="shared" si="164"/>
        <v>Error</v>
      </c>
      <c r="H465" s="97">
        <v>14400</v>
      </c>
      <c r="I465" s="98" t="e">
        <f t="shared" si="165"/>
        <v>#VALUE!</v>
      </c>
      <c r="J465" s="88" t="e">
        <f t="shared" si="160"/>
        <v>#VALUE!</v>
      </c>
      <c r="K465" s="98">
        <f t="shared" si="166"/>
        <v>0</v>
      </c>
      <c r="L465" s="98">
        <f t="shared" si="167"/>
        <v>0</v>
      </c>
      <c r="M465" s="98" t="e">
        <f t="shared" si="168"/>
        <v>#VALUE!</v>
      </c>
      <c r="N465" s="98" t="e">
        <f t="shared" si="169"/>
        <v>#VALUE!</v>
      </c>
      <c r="O465" s="97"/>
      <c r="P465" s="98" t="e">
        <f t="shared" si="161"/>
        <v>#VALUE!</v>
      </c>
      <c r="Q465" s="99" t="e">
        <f t="shared" si="170"/>
        <v>#VALUE!</v>
      </c>
      <c r="R465" s="100"/>
      <c r="S465" s="5"/>
      <c r="T465" s="28">
        <f t="shared" si="171"/>
        <v>0</v>
      </c>
      <c r="U465" s="101">
        <v>66140</v>
      </c>
      <c r="V465" s="102">
        <f t="shared" ref="V465:V496" si="174">+U465*T465</f>
        <v>0</v>
      </c>
      <c r="W465" s="101"/>
      <c r="X465" s="101"/>
      <c r="Y465" s="102">
        <f t="shared" si="172"/>
        <v>0</v>
      </c>
      <c r="Z465" s="102">
        <f t="shared" si="173"/>
        <v>0</v>
      </c>
      <c r="AA465" s="102" t="e">
        <f t="shared" ref="AA465:AA496" si="175">+Z465+Q465</f>
        <v>#VALUE!</v>
      </c>
    </row>
    <row r="466" spans="1:27" ht="17.25">
      <c r="A466" s="5"/>
      <c r="B466" s="5"/>
      <c r="C466" s="93"/>
      <c r="D466" s="193"/>
      <c r="E466" s="94"/>
      <c r="F466" s="95"/>
      <c r="G466" s="96" t="str">
        <f t="shared" si="164"/>
        <v>Error</v>
      </c>
      <c r="H466" s="97">
        <v>14400</v>
      </c>
      <c r="I466" s="98" t="e">
        <f t="shared" si="165"/>
        <v>#VALUE!</v>
      </c>
      <c r="J466" s="88" t="e">
        <f t="shared" si="160"/>
        <v>#VALUE!</v>
      </c>
      <c r="K466" s="98">
        <f t="shared" si="166"/>
        <v>0</v>
      </c>
      <c r="L466" s="98">
        <f t="shared" si="167"/>
        <v>0</v>
      </c>
      <c r="M466" s="98" t="e">
        <f t="shared" si="168"/>
        <v>#VALUE!</v>
      </c>
      <c r="N466" s="98" t="e">
        <f t="shared" si="169"/>
        <v>#VALUE!</v>
      </c>
      <c r="O466" s="97"/>
      <c r="P466" s="98" t="e">
        <f t="shared" si="161"/>
        <v>#VALUE!</v>
      </c>
      <c r="Q466" s="99" t="e">
        <f t="shared" si="170"/>
        <v>#VALUE!</v>
      </c>
      <c r="R466" s="100"/>
      <c r="S466" s="5"/>
      <c r="T466" s="28">
        <f t="shared" si="171"/>
        <v>0</v>
      </c>
      <c r="U466" s="101">
        <v>66140</v>
      </c>
      <c r="V466" s="102">
        <f t="shared" si="174"/>
        <v>0</v>
      </c>
      <c r="W466" s="101"/>
      <c r="X466" s="101"/>
      <c r="Y466" s="102">
        <f t="shared" si="172"/>
        <v>0</v>
      </c>
      <c r="Z466" s="102">
        <f t="shared" si="173"/>
        <v>0</v>
      </c>
      <c r="AA466" s="102" t="e">
        <f t="shared" si="175"/>
        <v>#VALUE!</v>
      </c>
    </row>
    <row r="467" spans="1:27" ht="17.25">
      <c r="A467" s="5"/>
      <c r="B467" s="5"/>
      <c r="C467" s="93"/>
      <c r="D467" s="193"/>
      <c r="E467" s="94"/>
      <c r="F467" s="95"/>
      <c r="G467" s="96" t="str">
        <f t="shared" si="164"/>
        <v>Error</v>
      </c>
      <c r="H467" s="97">
        <v>14400</v>
      </c>
      <c r="I467" s="98" t="e">
        <f t="shared" si="165"/>
        <v>#VALUE!</v>
      </c>
      <c r="J467" s="88" t="e">
        <f t="shared" si="160"/>
        <v>#VALUE!</v>
      </c>
      <c r="K467" s="98">
        <f t="shared" si="166"/>
        <v>0</v>
      </c>
      <c r="L467" s="98">
        <f t="shared" si="167"/>
        <v>0</v>
      </c>
      <c r="M467" s="98" t="e">
        <f t="shared" si="168"/>
        <v>#VALUE!</v>
      </c>
      <c r="N467" s="98" t="e">
        <f t="shared" si="169"/>
        <v>#VALUE!</v>
      </c>
      <c r="O467" s="97"/>
      <c r="P467" s="98" t="e">
        <f t="shared" si="161"/>
        <v>#VALUE!</v>
      </c>
      <c r="Q467" s="99" t="e">
        <f t="shared" si="170"/>
        <v>#VALUE!</v>
      </c>
      <c r="R467" s="100"/>
      <c r="S467" s="5"/>
      <c r="T467" s="28">
        <f t="shared" si="171"/>
        <v>0</v>
      </c>
      <c r="U467" s="101">
        <v>66140</v>
      </c>
      <c r="V467" s="102">
        <f t="shared" si="174"/>
        <v>0</v>
      </c>
      <c r="W467" s="101"/>
      <c r="X467" s="101"/>
      <c r="Y467" s="102">
        <f t="shared" si="172"/>
        <v>0</v>
      </c>
      <c r="Z467" s="102">
        <f t="shared" si="173"/>
        <v>0</v>
      </c>
      <c r="AA467" s="102" t="e">
        <f t="shared" si="175"/>
        <v>#VALUE!</v>
      </c>
    </row>
    <row r="468" spans="1:27" ht="17.25">
      <c r="A468" s="5"/>
      <c r="B468" s="5"/>
      <c r="C468" s="93"/>
      <c r="D468" s="193"/>
      <c r="E468" s="94"/>
      <c r="F468" s="95"/>
      <c r="G468" s="96" t="str">
        <f t="shared" si="164"/>
        <v>Error</v>
      </c>
      <c r="H468" s="97">
        <v>14400</v>
      </c>
      <c r="I468" s="98" t="e">
        <f t="shared" si="165"/>
        <v>#VALUE!</v>
      </c>
      <c r="J468" s="88" t="e">
        <f t="shared" si="160"/>
        <v>#VALUE!</v>
      </c>
      <c r="K468" s="98">
        <f t="shared" si="166"/>
        <v>0</v>
      </c>
      <c r="L468" s="98">
        <f t="shared" si="167"/>
        <v>0</v>
      </c>
      <c r="M468" s="98" t="e">
        <f t="shared" si="168"/>
        <v>#VALUE!</v>
      </c>
      <c r="N468" s="98" t="e">
        <f t="shared" si="169"/>
        <v>#VALUE!</v>
      </c>
      <c r="O468" s="97"/>
      <c r="P468" s="98" t="e">
        <f t="shared" si="161"/>
        <v>#VALUE!</v>
      </c>
      <c r="Q468" s="99" t="e">
        <f t="shared" si="170"/>
        <v>#VALUE!</v>
      </c>
      <c r="R468" s="100"/>
      <c r="S468" s="5"/>
      <c r="T468" s="28">
        <f t="shared" si="171"/>
        <v>0</v>
      </c>
      <c r="U468" s="101">
        <v>66140</v>
      </c>
      <c r="V468" s="102">
        <f t="shared" si="174"/>
        <v>0</v>
      </c>
      <c r="W468" s="101"/>
      <c r="X468" s="101"/>
      <c r="Y468" s="102">
        <f t="shared" si="172"/>
        <v>0</v>
      </c>
      <c r="Z468" s="102">
        <f t="shared" si="173"/>
        <v>0</v>
      </c>
      <c r="AA468" s="102" t="e">
        <f t="shared" si="175"/>
        <v>#VALUE!</v>
      </c>
    </row>
    <row r="469" spans="1:27" ht="17.25">
      <c r="A469" s="5"/>
      <c r="B469" s="5"/>
      <c r="C469" s="93"/>
      <c r="D469" s="193"/>
      <c r="E469" s="84"/>
      <c r="F469" s="85"/>
      <c r="G469" s="86" t="str">
        <f t="shared" si="164"/>
        <v>Error</v>
      </c>
      <c r="H469" s="87">
        <v>14400</v>
      </c>
      <c r="I469" s="88" t="e">
        <f t="shared" si="165"/>
        <v>#VALUE!</v>
      </c>
      <c r="J469" s="88" t="e">
        <f t="shared" si="160"/>
        <v>#VALUE!</v>
      </c>
      <c r="K469" s="88">
        <f t="shared" si="166"/>
        <v>0</v>
      </c>
      <c r="L469" s="88">
        <f t="shared" si="167"/>
        <v>0</v>
      </c>
      <c r="M469" s="88" t="e">
        <f t="shared" si="168"/>
        <v>#VALUE!</v>
      </c>
      <c r="N469" s="88" t="e">
        <f t="shared" si="169"/>
        <v>#VALUE!</v>
      </c>
      <c r="O469" s="87"/>
      <c r="P469" s="88" t="e">
        <f t="shared" si="161"/>
        <v>#VALUE!</v>
      </c>
      <c r="Q469" s="89" t="e">
        <f t="shared" si="170"/>
        <v>#VALUE!</v>
      </c>
      <c r="R469" s="90"/>
      <c r="S469" s="82"/>
      <c r="T469" s="28">
        <f t="shared" si="171"/>
        <v>0</v>
      </c>
      <c r="U469" s="91">
        <v>66140</v>
      </c>
      <c r="V469" s="92">
        <f t="shared" si="174"/>
        <v>0</v>
      </c>
      <c r="W469" s="91"/>
      <c r="X469" s="91"/>
      <c r="Y469" s="92">
        <f t="shared" si="172"/>
        <v>0</v>
      </c>
      <c r="Z469" s="92">
        <f t="shared" si="173"/>
        <v>0</v>
      </c>
      <c r="AA469" s="92" t="e">
        <f t="shared" si="175"/>
        <v>#VALUE!</v>
      </c>
    </row>
    <row r="470" spans="1:27" ht="17.25">
      <c r="A470" s="5"/>
      <c r="B470" s="5"/>
      <c r="C470" s="93"/>
      <c r="D470" s="193"/>
      <c r="E470" s="94"/>
      <c r="F470" s="95"/>
      <c r="G470" s="96" t="str">
        <f t="shared" si="164"/>
        <v>Error</v>
      </c>
      <c r="H470" s="97">
        <v>14400</v>
      </c>
      <c r="I470" s="98" t="e">
        <f t="shared" si="165"/>
        <v>#VALUE!</v>
      </c>
      <c r="J470" s="88" t="e">
        <f t="shared" si="160"/>
        <v>#VALUE!</v>
      </c>
      <c r="K470" s="98">
        <f t="shared" si="166"/>
        <v>0</v>
      </c>
      <c r="L470" s="98">
        <f t="shared" si="167"/>
        <v>0</v>
      </c>
      <c r="M470" s="98" t="e">
        <f t="shared" si="168"/>
        <v>#VALUE!</v>
      </c>
      <c r="N470" s="98" t="e">
        <f t="shared" si="169"/>
        <v>#VALUE!</v>
      </c>
      <c r="O470" s="97"/>
      <c r="P470" s="98" t="e">
        <f t="shared" si="161"/>
        <v>#VALUE!</v>
      </c>
      <c r="Q470" s="99" t="e">
        <f t="shared" si="170"/>
        <v>#VALUE!</v>
      </c>
      <c r="R470" s="100"/>
      <c r="S470" s="5"/>
      <c r="T470" s="28">
        <f t="shared" si="171"/>
        <v>0</v>
      </c>
      <c r="U470" s="101">
        <v>66140</v>
      </c>
      <c r="V470" s="102">
        <f t="shared" si="174"/>
        <v>0</v>
      </c>
      <c r="W470" s="101"/>
      <c r="X470" s="101"/>
      <c r="Y470" s="102">
        <f t="shared" si="172"/>
        <v>0</v>
      </c>
      <c r="Z470" s="102">
        <f t="shared" si="173"/>
        <v>0</v>
      </c>
      <c r="AA470" s="102" t="e">
        <f t="shared" si="175"/>
        <v>#VALUE!</v>
      </c>
    </row>
    <row r="471" spans="1:27" ht="17.25">
      <c r="A471" s="5"/>
      <c r="B471" s="5"/>
      <c r="C471" s="93"/>
      <c r="D471" s="193"/>
      <c r="E471" s="94"/>
      <c r="F471" s="95"/>
      <c r="G471" s="96" t="str">
        <f t="shared" si="164"/>
        <v>Error</v>
      </c>
      <c r="H471" s="97">
        <v>14400</v>
      </c>
      <c r="I471" s="98" t="e">
        <f t="shared" si="165"/>
        <v>#VALUE!</v>
      </c>
      <c r="J471" s="88" t="e">
        <f t="shared" si="160"/>
        <v>#VALUE!</v>
      </c>
      <c r="K471" s="98">
        <f t="shared" si="166"/>
        <v>0</v>
      </c>
      <c r="L471" s="98">
        <f t="shared" si="167"/>
        <v>0</v>
      </c>
      <c r="M471" s="98" t="e">
        <f t="shared" si="168"/>
        <v>#VALUE!</v>
      </c>
      <c r="N471" s="98" t="e">
        <f t="shared" si="169"/>
        <v>#VALUE!</v>
      </c>
      <c r="O471" s="97"/>
      <c r="P471" s="98" t="e">
        <f t="shared" si="161"/>
        <v>#VALUE!</v>
      </c>
      <c r="Q471" s="99" t="e">
        <f t="shared" si="170"/>
        <v>#VALUE!</v>
      </c>
      <c r="R471" s="100"/>
      <c r="S471" s="5"/>
      <c r="T471" s="28">
        <f t="shared" si="171"/>
        <v>0</v>
      </c>
      <c r="U471" s="101">
        <v>66140</v>
      </c>
      <c r="V471" s="102">
        <f t="shared" si="174"/>
        <v>0</v>
      </c>
      <c r="W471" s="101"/>
      <c r="X471" s="101"/>
      <c r="Y471" s="102">
        <f t="shared" si="172"/>
        <v>0</v>
      </c>
      <c r="Z471" s="102">
        <f t="shared" si="173"/>
        <v>0</v>
      </c>
      <c r="AA471" s="102" t="e">
        <f t="shared" si="175"/>
        <v>#VALUE!</v>
      </c>
    </row>
    <row r="472" spans="1:27" ht="17.25">
      <c r="A472" s="5"/>
      <c r="B472" s="5"/>
      <c r="C472" s="93"/>
      <c r="D472" s="193"/>
      <c r="E472" s="94"/>
      <c r="F472" s="95"/>
      <c r="G472" s="96" t="str">
        <f t="shared" si="164"/>
        <v>Error</v>
      </c>
      <c r="H472" s="97">
        <v>14400</v>
      </c>
      <c r="I472" s="98" t="e">
        <f t="shared" si="165"/>
        <v>#VALUE!</v>
      </c>
      <c r="J472" s="88" t="e">
        <f t="shared" si="160"/>
        <v>#VALUE!</v>
      </c>
      <c r="K472" s="98">
        <f t="shared" si="166"/>
        <v>0</v>
      </c>
      <c r="L472" s="98">
        <f t="shared" si="167"/>
        <v>0</v>
      </c>
      <c r="M472" s="98" t="e">
        <f t="shared" si="168"/>
        <v>#VALUE!</v>
      </c>
      <c r="N472" s="98" t="e">
        <f t="shared" si="169"/>
        <v>#VALUE!</v>
      </c>
      <c r="O472" s="97"/>
      <c r="P472" s="98" t="e">
        <f t="shared" si="161"/>
        <v>#VALUE!</v>
      </c>
      <c r="Q472" s="99" t="e">
        <f t="shared" si="170"/>
        <v>#VALUE!</v>
      </c>
      <c r="R472" s="100"/>
      <c r="S472" s="5"/>
      <c r="T472" s="28">
        <f t="shared" si="171"/>
        <v>0</v>
      </c>
      <c r="U472" s="101">
        <v>66140</v>
      </c>
      <c r="V472" s="102">
        <f t="shared" si="174"/>
        <v>0</v>
      </c>
      <c r="W472" s="101"/>
      <c r="X472" s="101"/>
      <c r="Y472" s="102">
        <f t="shared" si="172"/>
        <v>0</v>
      </c>
      <c r="Z472" s="102">
        <f t="shared" si="173"/>
        <v>0</v>
      </c>
      <c r="AA472" s="102" t="e">
        <f t="shared" si="175"/>
        <v>#VALUE!</v>
      </c>
    </row>
    <row r="473" spans="1:27" ht="17.25">
      <c r="A473" s="5"/>
      <c r="B473" s="5"/>
      <c r="C473" s="93"/>
      <c r="D473" s="193"/>
      <c r="E473" s="94"/>
      <c r="F473" s="95"/>
      <c r="G473" s="96" t="str">
        <f t="shared" si="164"/>
        <v>Error</v>
      </c>
      <c r="H473" s="97">
        <v>14400</v>
      </c>
      <c r="I473" s="98" t="e">
        <f t="shared" si="165"/>
        <v>#VALUE!</v>
      </c>
      <c r="J473" s="88" t="e">
        <f t="shared" si="160"/>
        <v>#VALUE!</v>
      </c>
      <c r="K473" s="98">
        <f t="shared" si="166"/>
        <v>0</v>
      </c>
      <c r="L473" s="98">
        <f t="shared" si="167"/>
        <v>0</v>
      </c>
      <c r="M473" s="98" t="e">
        <f t="shared" si="168"/>
        <v>#VALUE!</v>
      </c>
      <c r="N473" s="98" t="e">
        <f t="shared" si="169"/>
        <v>#VALUE!</v>
      </c>
      <c r="O473" s="97"/>
      <c r="P473" s="98" t="e">
        <f t="shared" si="161"/>
        <v>#VALUE!</v>
      </c>
      <c r="Q473" s="99" t="e">
        <f t="shared" si="170"/>
        <v>#VALUE!</v>
      </c>
      <c r="R473" s="100"/>
      <c r="S473" s="5"/>
      <c r="T473" s="28">
        <f t="shared" si="171"/>
        <v>0</v>
      </c>
      <c r="U473" s="101">
        <v>66140</v>
      </c>
      <c r="V473" s="102">
        <f t="shared" si="174"/>
        <v>0</v>
      </c>
      <c r="W473" s="101"/>
      <c r="X473" s="101"/>
      <c r="Y473" s="102">
        <f t="shared" si="172"/>
        <v>0</v>
      </c>
      <c r="Z473" s="102">
        <f t="shared" si="173"/>
        <v>0</v>
      </c>
      <c r="AA473" s="102" t="e">
        <f t="shared" si="175"/>
        <v>#VALUE!</v>
      </c>
    </row>
    <row r="474" spans="1:27" ht="17.25">
      <c r="A474" s="5"/>
      <c r="B474" s="5"/>
      <c r="C474" s="93"/>
      <c r="D474" s="193"/>
      <c r="E474" s="94"/>
      <c r="F474" s="95"/>
      <c r="G474" s="96" t="str">
        <f t="shared" si="164"/>
        <v>Error</v>
      </c>
      <c r="H474" s="97">
        <v>14400</v>
      </c>
      <c r="I474" s="98" t="e">
        <f t="shared" si="165"/>
        <v>#VALUE!</v>
      </c>
      <c r="J474" s="88" t="e">
        <f t="shared" si="160"/>
        <v>#VALUE!</v>
      </c>
      <c r="K474" s="98">
        <f t="shared" si="166"/>
        <v>0</v>
      </c>
      <c r="L474" s="98">
        <f t="shared" si="167"/>
        <v>0</v>
      </c>
      <c r="M474" s="98" t="e">
        <f t="shared" si="168"/>
        <v>#VALUE!</v>
      </c>
      <c r="N474" s="98" t="e">
        <f t="shared" si="169"/>
        <v>#VALUE!</v>
      </c>
      <c r="O474" s="97"/>
      <c r="P474" s="98" t="e">
        <f t="shared" si="161"/>
        <v>#VALUE!</v>
      </c>
      <c r="Q474" s="99" t="e">
        <f t="shared" si="170"/>
        <v>#VALUE!</v>
      </c>
      <c r="R474" s="100"/>
      <c r="S474" s="5"/>
      <c r="T474" s="28">
        <f t="shared" si="171"/>
        <v>0</v>
      </c>
      <c r="U474" s="101">
        <v>66140</v>
      </c>
      <c r="V474" s="102">
        <f t="shared" si="174"/>
        <v>0</v>
      </c>
      <c r="W474" s="101"/>
      <c r="X474" s="101"/>
      <c r="Y474" s="102">
        <f t="shared" si="172"/>
        <v>0</v>
      </c>
      <c r="Z474" s="102">
        <f t="shared" si="173"/>
        <v>0</v>
      </c>
      <c r="AA474" s="102" t="e">
        <f t="shared" si="175"/>
        <v>#VALUE!</v>
      </c>
    </row>
    <row r="475" spans="1:27" ht="17.25">
      <c r="A475" s="5"/>
      <c r="B475" s="5"/>
      <c r="C475" s="93"/>
      <c r="D475" s="193"/>
      <c r="E475" s="84"/>
      <c r="F475" s="85"/>
      <c r="G475" s="86" t="str">
        <f t="shared" si="164"/>
        <v>Error</v>
      </c>
      <c r="H475" s="87">
        <v>14400</v>
      </c>
      <c r="I475" s="88" t="e">
        <f t="shared" si="165"/>
        <v>#VALUE!</v>
      </c>
      <c r="J475" s="88" t="e">
        <f t="shared" si="160"/>
        <v>#VALUE!</v>
      </c>
      <c r="K475" s="88">
        <f t="shared" si="166"/>
        <v>0</v>
      </c>
      <c r="L475" s="88">
        <f t="shared" si="167"/>
        <v>0</v>
      </c>
      <c r="M475" s="88" t="e">
        <f t="shared" si="168"/>
        <v>#VALUE!</v>
      </c>
      <c r="N475" s="88" t="e">
        <f t="shared" si="169"/>
        <v>#VALUE!</v>
      </c>
      <c r="O475" s="87"/>
      <c r="P475" s="88" t="e">
        <f t="shared" si="161"/>
        <v>#VALUE!</v>
      </c>
      <c r="Q475" s="89" t="e">
        <f t="shared" si="170"/>
        <v>#VALUE!</v>
      </c>
      <c r="R475" s="90"/>
      <c r="S475" s="82"/>
      <c r="T475" s="28">
        <f t="shared" si="171"/>
        <v>0</v>
      </c>
      <c r="U475" s="91">
        <v>66140</v>
      </c>
      <c r="V475" s="92">
        <f t="shared" si="174"/>
        <v>0</v>
      </c>
      <c r="W475" s="91"/>
      <c r="X475" s="91"/>
      <c r="Y475" s="92">
        <f t="shared" si="172"/>
        <v>0</v>
      </c>
      <c r="Z475" s="92">
        <f t="shared" si="173"/>
        <v>0</v>
      </c>
      <c r="AA475" s="92" t="e">
        <f t="shared" si="175"/>
        <v>#VALUE!</v>
      </c>
    </row>
    <row r="476" spans="1:27" ht="17.25">
      <c r="A476" s="5"/>
      <c r="B476" s="5"/>
      <c r="C476" s="93"/>
      <c r="D476" s="193"/>
      <c r="E476" s="94"/>
      <c r="F476" s="95"/>
      <c r="G476" s="96" t="str">
        <f t="shared" si="164"/>
        <v>Error</v>
      </c>
      <c r="H476" s="97">
        <v>14400</v>
      </c>
      <c r="I476" s="98" t="e">
        <f t="shared" si="165"/>
        <v>#VALUE!</v>
      </c>
      <c r="J476" s="88" t="e">
        <f t="shared" si="160"/>
        <v>#VALUE!</v>
      </c>
      <c r="K476" s="98">
        <f t="shared" si="166"/>
        <v>0</v>
      </c>
      <c r="L476" s="98">
        <f t="shared" si="167"/>
        <v>0</v>
      </c>
      <c r="M476" s="98" t="e">
        <f t="shared" si="168"/>
        <v>#VALUE!</v>
      </c>
      <c r="N476" s="98" t="e">
        <f t="shared" si="169"/>
        <v>#VALUE!</v>
      </c>
      <c r="O476" s="97"/>
      <c r="P476" s="98" t="e">
        <f t="shared" si="161"/>
        <v>#VALUE!</v>
      </c>
      <c r="Q476" s="99" t="e">
        <f t="shared" si="170"/>
        <v>#VALUE!</v>
      </c>
      <c r="R476" s="100"/>
      <c r="S476" s="5"/>
      <c r="T476" s="28">
        <f t="shared" si="171"/>
        <v>0</v>
      </c>
      <c r="U476" s="101">
        <v>66140</v>
      </c>
      <c r="V476" s="102">
        <f t="shared" si="174"/>
        <v>0</v>
      </c>
      <c r="W476" s="101"/>
      <c r="X476" s="101"/>
      <c r="Y476" s="102">
        <f t="shared" si="172"/>
        <v>0</v>
      </c>
      <c r="Z476" s="102">
        <f t="shared" si="173"/>
        <v>0</v>
      </c>
      <c r="AA476" s="102" t="e">
        <f t="shared" si="175"/>
        <v>#VALUE!</v>
      </c>
    </row>
    <row r="477" spans="1:27" ht="17.25">
      <c r="A477" s="5"/>
      <c r="B477" s="5"/>
      <c r="C477" s="93"/>
      <c r="D477" s="193"/>
      <c r="E477" s="94"/>
      <c r="F477" s="95"/>
      <c r="G477" s="96" t="str">
        <f t="shared" si="164"/>
        <v>Error</v>
      </c>
      <c r="H477" s="97">
        <v>14400</v>
      </c>
      <c r="I477" s="98" t="e">
        <f t="shared" si="165"/>
        <v>#VALUE!</v>
      </c>
      <c r="J477" s="88" t="e">
        <f t="shared" si="160"/>
        <v>#VALUE!</v>
      </c>
      <c r="K477" s="98">
        <f t="shared" si="166"/>
        <v>0</v>
      </c>
      <c r="L477" s="98">
        <f t="shared" si="167"/>
        <v>0</v>
      </c>
      <c r="M477" s="98" t="e">
        <f t="shared" si="168"/>
        <v>#VALUE!</v>
      </c>
      <c r="N477" s="98" t="e">
        <f t="shared" si="169"/>
        <v>#VALUE!</v>
      </c>
      <c r="O477" s="97"/>
      <c r="P477" s="98" t="e">
        <f t="shared" si="161"/>
        <v>#VALUE!</v>
      </c>
      <c r="Q477" s="99" t="e">
        <f t="shared" si="170"/>
        <v>#VALUE!</v>
      </c>
      <c r="R477" s="100"/>
      <c r="S477" s="5"/>
      <c r="T477" s="28">
        <f t="shared" si="171"/>
        <v>0</v>
      </c>
      <c r="U477" s="101">
        <v>66140</v>
      </c>
      <c r="V477" s="102">
        <f t="shared" si="174"/>
        <v>0</v>
      </c>
      <c r="W477" s="101"/>
      <c r="X477" s="101"/>
      <c r="Y477" s="102">
        <f t="shared" si="172"/>
        <v>0</v>
      </c>
      <c r="Z477" s="102">
        <f t="shared" si="173"/>
        <v>0</v>
      </c>
      <c r="AA477" s="102" t="e">
        <f t="shared" si="175"/>
        <v>#VALUE!</v>
      </c>
    </row>
    <row r="478" spans="1:27" ht="17.25">
      <c r="A478" s="5"/>
      <c r="B478" s="5"/>
      <c r="C478" s="93"/>
      <c r="D478" s="193"/>
      <c r="E478" s="94"/>
      <c r="F478" s="95"/>
      <c r="G478" s="96" t="str">
        <f t="shared" si="164"/>
        <v>Error</v>
      </c>
      <c r="H478" s="97">
        <v>14400</v>
      </c>
      <c r="I478" s="98" t="e">
        <f t="shared" si="165"/>
        <v>#VALUE!</v>
      </c>
      <c r="J478" s="88" t="e">
        <f t="shared" si="160"/>
        <v>#VALUE!</v>
      </c>
      <c r="K478" s="98">
        <f t="shared" si="166"/>
        <v>0</v>
      </c>
      <c r="L478" s="98">
        <f t="shared" si="167"/>
        <v>0</v>
      </c>
      <c r="M478" s="98" t="e">
        <f t="shared" si="168"/>
        <v>#VALUE!</v>
      </c>
      <c r="N478" s="98" t="e">
        <f t="shared" si="169"/>
        <v>#VALUE!</v>
      </c>
      <c r="O478" s="97"/>
      <c r="P478" s="98" t="e">
        <f t="shared" si="161"/>
        <v>#VALUE!</v>
      </c>
      <c r="Q478" s="99" t="e">
        <f t="shared" si="170"/>
        <v>#VALUE!</v>
      </c>
      <c r="R478" s="100"/>
      <c r="S478" s="5"/>
      <c r="T478" s="28">
        <f t="shared" si="171"/>
        <v>0</v>
      </c>
      <c r="U478" s="101">
        <v>66140</v>
      </c>
      <c r="V478" s="102">
        <f t="shared" si="174"/>
        <v>0</v>
      </c>
      <c r="W478" s="101"/>
      <c r="X478" s="101"/>
      <c r="Y478" s="102">
        <f t="shared" si="172"/>
        <v>0</v>
      </c>
      <c r="Z478" s="102">
        <f t="shared" si="173"/>
        <v>0</v>
      </c>
      <c r="AA478" s="102" t="e">
        <f t="shared" si="175"/>
        <v>#VALUE!</v>
      </c>
    </row>
    <row r="479" spans="1:27" ht="17.25">
      <c r="A479" s="5"/>
      <c r="B479" s="5"/>
      <c r="C479" s="93"/>
      <c r="D479" s="193"/>
      <c r="E479" s="94"/>
      <c r="F479" s="95"/>
      <c r="G479" s="96" t="str">
        <f t="shared" si="164"/>
        <v>Error</v>
      </c>
      <c r="H479" s="97">
        <v>14400</v>
      </c>
      <c r="I479" s="98" t="e">
        <f t="shared" si="165"/>
        <v>#VALUE!</v>
      </c>
      <c r="J479" s="88" t="e">
        <f t="shared" si="160"/>
        <v>#VALUE!</v>
      </c>
      <c r="K479" s="98">
        <f t="shared" si="166"/>
        <v>0</v>
      </c>
      <c r="L479" s="98">
        <f t="shared" si="167"/>
        <v>0</v>
      </c>
      <c r="M479" s="98" t="e">
        <f t="shared" si="168"/>
        <v>#VALUE!</v>
      </c>
      <c r="N479" s="98" t="e">
        <f t="shared" si="169"/>
        <v>#VALUE!</v>
      </c>
      <c r="O479" s="97"/>
      <c r="P479" s="98" t="e">
        <f t="shared" si="161"/>
        <v>#VALUE!</v>
      </c>
      <c r="Q479" s="99" t="e">
        <f t="shared" si="170"/>
        <v>#VALUE!</v>
      </c>
      <c r="R479" s="100"/>
      <c r="S479" s="5"/>
      <c r="T479" s="28">
        <f t="shared" si="171"/>
        <v>0</v>
      </c>
      <c r="U479" s="101">
        <v>66140</v>
      </c>
      <c r="V479" s="102">
        <f t="shared" si="174"/>
        <v>0</v>
      </c>
      <c r="W479" s="101"/>
      <c r="X479" s="101"/>
      <c r="Y479" s="102">
        <f t="shared" si="172"/>
        <v>0</v>
      </c>
      <c r="Z479" s="102">
        <f t="shared" si="173"/>
        <v>0</v>
      </c>
      <c r="AA479" s="102" t="e">
        <f t="shared" si="175"/>
        <v>#VALUE!</v>
      </c>
    </row>
    <row r="480" spans="1:27" ht="17.25">
      <c r="A480" s="5"/>
      <c r="B480" s="5"/>
      <c r="C480" s="93"/>
      <c r="D480" s="193"/>
      <c r="E480" s="94"/>
      <c r="F480" s="95"/>
      <c r="G480" s="96" t="str">
        <f t="shared" si="164"/>
        <v>Error</v>
      </c>
      <c r="H480" s="97">
        <v>14400</v>
      </c>
      <c r="I480" s="98" t="e">
        <f t="shared" si="165"/>
        <v>#VALUE!</v>
      </c>
      <c r="J480" s="88" t="e">
        <f t="shared" si="160"/>
        <v>#VALUE!</v>
      </c>
      <c r="K480" s="98">
        <f t="shared" si="166"/>
        <v>0</v>
      </c>
      <c r="L480" s="98">
        <f t="shared" si="167"/>
        <v>0</v>
      </c>
      <c r="M480" s="98" t="e">
        <f t="shared" si="168"/>
        <v>#VALUE!</v>
      </c>
      <c r="N480" s="98" t="e">
        <f t="shared" si="169"/>
        <v>#VALUE!</v>
      </c>
      <c r="O480" s="97"/>
      <c r="P480" s="98" t="e">
        <f t="shared" si="161"/>
        <v>#VALUE!</v>
      </c>
      <c r="Q480" s="99" t="e">
        <f t="shared" si="170"/>
        <v>#VALUE!</v>
      </c>
      <c r="R480" s="100"/>
      <c r="S480" s="5"/>
      <c r="T480" s="28">
        <f t="shared" si="171"/>
        <v>0</v>
      </c>
      <c r="U480" s="101">
        <v>66140</v>
      </c>
      <c r="V480" s="102">
        <f t="shared" si="174"/>
        <v>0</v>
      </c>
      <c r="W480" s="101"/>
      <c r="X480" s="101"/>
      <c r="Y480" s="102">
        <f t="shared" si="172"/>
        <v>0</v>
      </c>
      <c r="Z480" s="102">
        <f t="shared" si="173"/>
        <v>0</v>
      </c>
      <c r="AA480" s="102" t="e">
        <f t="shared" si="175"/>
        <v>#VALUE!</v>
      </c>
    </row>
    <row r="481" spans="1:27" ht="17.25">
      <c r="A481" s="5"/>
      <c r="B481" s="5"/>
      <c r="C481" s="93"/>
      <c r="D481" s="193"/>
      <c r="E481" s="84"/>
      <c r="F481" s="85"/>
      <c r="G481" s="86" t="str">
        <f t="shared" si="164"/>
        <v>Error</v>
      </c>
      <c r="H481" s="87">
        <v>14400</v>
      </c>
      <c r="I481" s="88" t="e">
        <f t="shared" si="165"/>
        <v>#VALUE!</v>
      </c>
      <c r="J481" s="88" t="e">
        <f t="shared" si="160"/>
        <v>#VALUE!</v>
      </c>
      <c r="K481" s="88">
        <f t="shared" si="166"/>
        <v>0</v>
      </c>
      <c r="L481" s="88">
        <f t="shared" si="167"/>
        <v>0</v>
      </c>
      <c r="M481" s="88" t="e">
        <f t="shared" si="168"/>
        <v>#VALUE!</v>
      </c>
      <c r="N481" s="88" t="e">
        <f t="shared" si="169"/>
        <v>#VALUE!</v>
      </c>
      <c r="O481" s="87"/>
      <c r="P481" s="88" t="e">
        <f t="shared" si="161"/>
        <v>#VALUE!</v>
      </c>
      <c r="Q481" s="89" t="e">
        <f t="shared" si="170"/>
        <v>#VALUE!</v>
      </c>
      <c r="R481" s="90"/>
      <c r="S481" s="82"/>
      <c r="T481" s="28">
        <f t="shared" si="171"/>
        <v>0</v>
      </c>
      <c r="U481" s="91">
        <v>66140</v>
      </c>
      <c r="V481" s="92">
        <f t="shared" si="174"/>
        <v>0</v>
      </c>
      <c r="W481" s="91"/>
      <c r="X481" s="91"/>
      <c r="Y481" s="92">
        <f t="shared" si="172"/>
        <v>0</v>
      </c>
      <c r="Z481" s="92">
        <f t="shared" si="173"/>
        <v>0</v>
      </c>
      <c r="AA481" s="92" t="e">
        <f t="shared" si="175"/>
        <v>#VALUE!</v>
      </c>
    </row>
    <row r="482" spans="1:27" ht="17.25">
      <c r="A482" s="5"/>
      <c r="B482" s="5"/>
      <c r="C482" s="93"/>
      <c r="D482" s="193"/>
      <c r="E482" s="94"/>
      <c r="F482" s="95"/>
      <c r="G482" s="96" t="str">
        <f t="shared" si="164"/>
        <v>Error</v>
      </c>
      <c r="H482" s="97">
        <v>14400</v>
      </c>
      <c r="I482" s="98" t="e">
        <f t="shared" si="165"/>
        <v>#VALUE!</v>
      </c>
      <c r="J482" s="88" t="e">
        <f t="shared" si="160"/>
        <v>#VALUE!</v>
      </c>
      <c r="K482" s="98">
        <f t="shared" si="166"/>
        <v>0</v>
      </c>
      <c r="L482" s="98">
        <f t="shared" si="167"/>
        <v>0</v>
      </c>
      <c r="M482" s="98" t="e">
        <f t="shared" si="168"/>
        <v>#VALUE!</v>
      </c>
      <c r="N482" s="98" t="e">
        <f t="shared" si="169"/>
        <v>#VALUE!</v>
      </c>
      <c r="O482" s="97"/>
      <c r="P482" s="98" t="e">
        <f t="shared" si="161"/>
        <v>#VALUE!</v>
      </c>
      <c r="Q482" s="99" t="e">
        <f t="shared" si="170"/>
        <v>#VALUE!</v>
      </c>
      <c r="R482" s="100"/>
      <c r="S482" s="5"/>
      <c r="T482" s="28">
        <f t="shared" si="171"/>
        <v>0</v>
      </c>
      <c r="U482" s="101">
        <v>66140</v>
      </c>
      <c r="V482" s="102">
        <f t="shared" si="174"/>
        <v>0</v>
      </c>
      <c r="W482" s="101"/>
      <c r="X482" s="101"/>
      <c r="Y482" s="102">
        <f t="shared" si="172"/>
        <v>0</v>
      </c>
      <c r="Z482" s="102">
        <f t="shared" si="173"/>
        <v>0</v>
      </c>
      <c r="AA482" s="102" t="e">
        <f t="shared" si="175"/>
        <v>#VALUE!</v>
      </c>
    </row>
    <row r="483" spans="1:27" ht="17.25">
      <c r="A483" s="5"/>
      <c r="B483" s="5"/>
      <c r="C483" s="93"/>
      <c r="D483" s="193"/>
      <c r="E483" s="94"/>
      <c r="F483" s="95"/>
      <c r="G483" s="96" t="str">
        <f t="shared" si="164"/>
        <v>Error</v>
      </c>
      <c r="H483" s="97">
        <v>14400</v>
      </c>
      <c r="I483" s="98" t="e">
        <f t="shared" si="165"/>
        <v>#VALUE!</v>
      </c>
      <c r="J483" s="88" t="e">
        <f t="shared" si="160"/>
        <v>#VALUE!</v>
      </c>
      <c r="K483" s="98">
        <f t="shared" si="166"/>
        <v>0</v>
      </c>
      <c r="L483" s="98">
        <f t="shared" si="167"/>
        <v>0</v>
      </c>
      <c r="M483" s="98" t="e">
        <f t="shared" si="168"/>
        <v>#VALUE!</v>
      </c>
      <c r="N483" s="98" t="e">
        <f t="shared" si="169"/>
        <v>#VALUE!</v>
      </c>
      <c r="O483" s="97"/>
      <c r="P483" s="98" t="e">
        <f t="shared" si="161"/>
        <v>#VALUE!</v>
      </c>
      <c r="Q483" s="99" t="e">
        <f t="shared" si="170"/>
        <v>#VALUE!</v>
      </c>
      <c r="R483" s="100"/>
      <c r="S483" s="5"/>
      <c r="T483" s="28">
        <f t="shared" si="171"/>
        <v>0</v>
      </c>
      <c r="U483" s="101">
        <v>66140</v>
      </c>
      <c r="V483" s="102">
        <f t="shared" si="174"/>
        <v>0</v>
      </c>
      <c r="W483" s="101"/>
      <c r="X483" s="101"/>
      <c r="Y483" s="102">
        <f t="shared" si="172"/>
        <v>0</v>
      </c>
      <c r="Z483" s="102">
        <f t="shared" si="173"/>
        <v>0</v>
      </c>
      <c r="AA483" s="102" t="e">
        <f t="shared" si="175"/>
        <v>#VALUE!</v>
      </c>
    </row>
    <row r="484" spans="1:27" ht="17.25">
      <c r="A484" s="5"/>
      <c r="B484" s="5"/>
      <c r="C484" s="93"/>
      <c r="D484" s="193"/>
      <c r="E484" s="94"/>
      <c r="F484" s="95"/>
      <c r="G484" s="96" t="str">
        <f t="shared" si="164"/>
        <v>Error</v>
      </c>
      <c r="H484" s="97">
        <v>14400</v>
      </c>
      <c r="I484" s="98" t="e">
        <f t="shared" si="165"/>
        <v>#VALUE!</v>
      </c>
      <c r="J484" s="88" t="e">
        <f t="shared" si="160"/>
        <v>#VALUE!</v>
      </c>
      <c r="K484" s="98">
        <f t="shared" si="166"/>
        <v>0</v>
      </c>
      <c r="L484" s="98">
        <f t="shared" si="167"/>
        <v>0</v>
      </c>
      <c r="M484" s="98" t="e">
        <f t="shared" si="168"/>
        <v>#VALUE!</v>
      </c>
      <c r="N484" s="98" t="e">
        <f t="shared" si="169"/>
        <v>#VALUE!</v>
      </c>
      <c r="O484" s="97"/>
      <c r="P484" s="98" t="e">
        <f t="shared" si="161"/>
        <v>#VALUE!</v>
      </c>
      <c r="Q484" s="99" t="e">
        <f t="shared" si="170"/>
        <v>#VALUE!</v>
      </c>
      <c r="R484" s="100"/>
      <c r="S484" s="5"/>
      <c r="T484" s="28">
        <f t="shared" si="171"/>
        <v>0</v>
      </c>
      <c r="U484" s="101">
        <v>66140</v>
      </c>
      <c r="V484" s="102">
        <f t="shared" si="174"/>
        <v>0</v>
      </c>
      <c r="W484" s="101"/>
      <c r="X484" s="101"/>
      <c r="Y484" s="102">
        <f t="shared" si="172"/>
        <v>0</v>
      </c>
      <c r="Z484" s="102">
        <f t="shared" si="173"/>
        <v>0</v>
      </c>
      <c r="AA484" s="102" t="e">
        <f t="shared" si="175"/>
        <v>#VALUE!</v>
      </c>
    </row>
    <row r="485" spans="1:27" ht="17.25">
      <c r="A485" s="5"/>
      <c r="B485" s="5"/>
      <c r="C485" s="93"/>
      <c r="D485" s="193"/>
      <c r="E485" s="94"/>
      <c r="F485" s="95"/>
      <c r="G485" s="96" t="str">
        <f t="shared" si="164"/>
        <v>Error</v>
      </c>
      <c r="H485" s="97">
        <v>14400</v>
      </c>
      <c r="I485" s="98" t="e">
        <f t="shared" si="165"/>
        <v>#VALUE!</v>
      </c>
      <c r="J485" s="88" t="e">
        <f t="shared" si="160"/>
        <v>#VALUE!</v>
      </c>
      <c r="K485" s="98">
        <f t="shared" si="166"/>
        <v>0</v>
      </c>
      <c r="L485" s="98">
        <f t="shared" si="167"/>
        <v>0</v>
      </c>
      <c r="M485" s="98" t="e">
        <f t="shared" si="168"/>
        <v>#VALUE!</v>
      </c>
      <c r="N485" s="98" t="e">
        <f t="shared" si="169"/>
        <v>#VALUE!</v>
      </c>
      <c r="O485" s="97"/>
      <c r="P485" s="98" t="e">
        <f t="shared" si="161"/>
        <v>#VALUE!</v>
      </c>
      <c r="Q485" s="99" t="e">
        <f t="shared" si="170"/>
        <v>#VALUE!</v>
      </c>
      <c r="R485" s="100"/>
      <c r="S485" s="5"/>
      <c r="T485" s="28">
        <f t="shared" si="171"/>
        <v>0</v>
      </c>
      <c r="U485" s="101">
        <v>66140</v>
      </c>
      <c r="V485" s="102">
        <f t="shared" si="174"/>
        <v>0</v>
      </c>
      <c r="W485" s="101"/>
      <c r="X485" s="101"/>
      <c r="Y485" s="102">
        <f t="shared" si="172"/>
        <v>0</v>
      </c>
      <c r="Z485" s="102">
        <f t="shared" si="173"/>
        <v>0</v>
      </c>
      <c r="AA485" s="102" t="e">
        <f t="shared" si="175"/>
        <v>#VALUE!</v>
      </c>
    </row>
    <row r="486" spans="1:27" ht="17.25">
      <c r="A486" s="5"/>
      <c r="B486" s="5"/>
      <c r="C486" s="93"/>
      <c r="D486" s="193"/>
      <c r="E486" s="94"/>
      <c r="F486" s="95"/>
      <c r="G486" s="96" t="str">
        <f t="shared" si="164"/>
        <v>Error</v>
      </c>
      <c r="H486" s="97">
        <v>14400</v>
      </c>
      <c r="I486" s="98" t="e">
        <f t="shared" si="165"/>
        <v>#VALUE!</v>
      </c>
      <c r="J486" s="88" t="e">
        <f t="shared" si="160"/>
        <v>#VALUE!</v>
      </c>
      <c r="K486" s="98">
        <f t="shared" si="166"/>
        <v>0</v>
      </c>
      <c r="L486" s="98">
        <f t="shared" si="167"/>
        <v>0</v>
      </c>
      <c r="M486" s="98" t="e">
        <f t="shared" si="168"/>
        <v>#VALUE!</v>
      </c>
      <c r="N486" s="98" t="e">
        <f t="shared" si="169"/>
        <v>#VALUE!</v>
      </c>
      <c r="O486" s="97"/>
      <c r="P486" s="98" t="e">
        <f t="shared" si="161"/>
        <v>#VALUE!</v>
      </c>
      <c r="Q486" s="99" t="e">
        <f t="shared" si="170"/>
        <v>#VALUE!</v>
      </c>
      <c r="R486" s="100"/>
      <c r="S486" s="5"/>
      <c r="T486" s="28">
        <f t="shared" si="171"/>
        <v>0</v>
      </c>
      <c r="U486" s="101">
        <v>66140</v>
      </c>
      <c r="V486" s="102">
        <f t="shared" si="174"/>
        <v>0</v>
      </c>
      <c r="W486" s="101"/>
      <c r="X486" s="101"/>
      <c r="Y486" s="102">
        <f t="shared" si="172"/>
        <v>0</v>
      </c>
      <c r="Z486" s="102">
        <f t="shared" si="173"/>
        <v>0</v>
      </c>
      <c r="AA486" s="102" t="e">
        <f t="shared" si="175"/>
        <v>#VALUE!</v>
      </c>
    </row>
    <row r="487" spans="1:27" ht="17.25">
      <c r="A487" s="5"/>
      <c r="B487" s="5"/>
      <c r="C487" s="93"/>
      <c r="D487" s="193"/>
      <c r="E487" s="84"/>
      <c r="F487" s="85"/>
      <c r="G487" s="86" t="str">
        <f t="shared" si="164"/>
        <v>Error</v>
      </c>
      <c r="H487" s="87">
        <v>14400</v>
      </c>
      <c r="I487" s="88" t="e">
        <f t="shared" si="165"/>
        <v>#VALUE!</v>
      </c>
      <c r="J487" s="88" t="e">
        <f t="shared" si="160"/>
        <v>#VALUE!</v>
      </c>
      <c r="K487" s="88">
        <f t="shared" si="166"/>
        <v>0</v>
      </c>
      <c r="L487" s="88">
        <f t="shared" si="167"/>
        <v>0</v>
      </c>
      <c r="M487" s="88" t="e">
        <f t="shared" si="168"/>
        <v>#VALUE!</v>
      </c>
      <c r="N487" s="88" t="e">
        <f t="shared" si="169"/>
        <v>#VALUE!</v>
      </c>
      <c r="O487" s="87"/>
      <c r="P487" s="88" t="e">
        <f t="shared" si="161"/>
        <v>#VALUE!</v>
      </c>
      <c r="Q487" s="89" t="e">
        <f t="shared" si="170"/>
        <v>#VALUE!</v>
      </c>
      <c r="R487" s="90"/>
      <c r="S487" s="82"/>
      <c r="T487" s="28">
        <f t="shared" si="171"/>
        <v>0</v>
      </c>
      <c r="U487" s="91">
        <v>66140</v>
      </c>
      <c r="V487" s="92">
        <f t="shared" si="174"/>
        <v>0</v>
      </c>
      <c r="W487" s="91"/>
      <c r="X487" s="91"/>
      <c r="Y487" s="92">
        <f t="shared" si="172"/>
        <v>0</v>
      </c>
      <c r="Z487" s="92">
        <f t="shared" si="173"/>
        <v>0</v>
      </c>
      <c r="AA487" s="92" t="e">
        <f t="shared" si="175"/>
        <v>#VALUE!</v>
      </c>
    </row>
    <row r="488" spans="1:27" ht="17.25">
      <c r="A488" s="5"/>
      <c r="B488" s="5"/>
      <c r="C488" s="93"/>
      <c r="D488" s="193"/>
      <c r="E488" s="84"/>
      <c r="F488" s="85"/>
      <c r="G488" s="86" t="str">
        <f>IF($C488="ստորաբաժանման պետ",IF(F488=0,2.28,IF(F488=1,2.35,IF(F488=2,2.43,IF(F488=3,2.5,IF(OR(F488=4,F488=5),2.58,IF(OR(F488=6,F488=7),2.66,IF(OR(F488=8,F488=9),2.75,IF(OR(F488=10,F488=11,F488=12),2.83,IF(OR(F488=13,F488=14,F488=15),2.92,IF(OR(F488=16,F488=17,F488=18),3.01,3.11)))))))))),IF($C488="ավագ կարգադրիչ",IF(F488=0,1.96,IF(F488=1,2.02,IF(F488=2,2.08,IF(F488=3,2.15,IF(OR(F488=4,F488=5),2.21,IF(OR(F488=6,F488=7),2.28,IF(OR(F488=8,F488=9),2.35,IF(OR(F488=10,F488=11,F488=12),2.42,IF(OR(F488=13,F488=14,F488=15),2.5,IF(OR(F488=16,F488=17,F488=18),2.58,2.66)))))))))),IF($C488="կարգադրիչ",IF(F488=0,1.45,IF(F488=1,1.49,IF(F488=2,1.54,IF(F488=3,1.59,IF(OR(F488=4,F488=5),1.9,IF(OR(F488=6,F488=7),1.96,IF(OR(F488=8,F488=9),1.73,IF(OR(F488=10,F488=11,F488=12),1.79,IF(OR(F488=13,F488=14,F488=15),1.84,IF(OR(F488=16,F488=17,F488=18),1.9,1.95)))))))))), "Error")))</f>
        <v>Error</v>
      </c>
      <c r="H488" s="87">
        <v>14400</v>
      </c>
      <c r="I488" s="88" t="e">
        <f>G488*H488</f>
        <v>#VALUE!</v>
      </c>
      <c r="J488" s="88" t="e">
        <f t="shared" si="160"/>
        <v>#VALUE!</v>
      </c>
      <c r="K488" s="88">
        <f>IF($D488="գեներալ-մայոր",2.91,IF($D488="գնդապետ",2.38,IF($D488="փոխգնդապետ",2.25,IF($D488="մայոր",1.85,IF($D488="կապիտան",1.72,IF($D488="ավագ լեյտենանտ",1.59,IF($D488="լեյտենանտ",1.46,IF($D488="ավագ ենթասպա",1.06,IF($D488="ենթասպա",0.93,IF($D488="ավագ",0.79,IF($D488="ավագ սերժանտ",0.66,IF($D488="սերժանտ",0.53,IF($D488="կրտսեր սերժանտ",0.4,0)))))))))))))</f>
        <v>0</v>
      </c>
      <c r="L488" s="88">
        <f>K488*H488</f>
        <v>0</v>
      </c>
      <c r="M488" s="88" t="e">
        <f>L488+J488</f>
        <v>#VALUE!</v>
      </c>
      <c r="N488" s="88" t="e">
        <f>IF(F488&lt;2,M488*0%,IF(F488&lt;5,M488*5%,IF(F488&lt;10,M488*10%,IF(F488&lt;15,M488*15%,IF(F488&lt;20,M488*20%,IF(F488&lt;25,M488*25%,IF(F488&gt;=25,M488*30%)))))))</f>
        <v>#VALUE!</v>
      </c>
      <c r="O488" s="87"/>
      <c r="P488" s="88" t="e">
        <f t="shared" si="161"/>
        <v>#VALUE!</v>
      </c>
      <c r="Q488" s="89" t="e">
        <f>P488*6.565</f>
        <v>#VALUE!</v>
      </c>
      <c r="R488" s="90"/>
      <c r="S488" s="82"/>
      <c r="T488" s="28">
        <f t="shared" si="171"/>
        <v>0</v>
      </c>
      <c r="U488" s="91">
        <v>66140</v>
      </c>
      <c r="V488" s="92">
        <f t="shared" si="174"/>
        <v>0</v>
      </c>
      <c r="W488" s="91"/>
      <c r="X488" s="91"/>
      <c r="Y488" s="92">
        <f>+V488+W488+X488</f>
        <v>0</v>
      </c>
      <c r="Z488" s="92">
        <f>+Y488*6.565</f>
        <v>0</v>
      </c>
      <c r="AA488" s="92" t="e">
        <f t="shared" si="175"/>
        <v>#VALUE!</v>
      </c>
    </row>
    <row r="489" spans="1:27" ht="17.25">
      <c r="A489" s="5"/>
      <c r="B489" s="5"/>
      <c r="C489" s="93"/>
      <c r="D489" s="193"/>
      <c r="E489" s="94"/>
      <c r="F489" s="95"/>
      <c r="G489" s="96" t="str">
        <f t="shared" si="164"/>
        <v>Error</v>
      </c>
      <c r="H489" s="97">
        <v>14400</v>
      </c>
      <c r="I489" s="98" t="e">
        <f t="shared" ref="I489:I504" si="176">G489*H489</f>
        <v>#VALUE!</v>
      </c>
      <c r="J489" s="88" t="e">
        <f t="shared" si="160"/>
        <v>#VALUE!</v>
      </c>
      <c r="K489" s="98">
        <f t="shared" si="166"/>
        <v>0</v>
      </c>
      <c r="L489" s="98">
        <f t="shared" ref="L489:L504" si="177">K489*H489</f>
        <v>0</v>
      </c>
      <c r="M489" s="98" t="e">
        <f t="shared" ref="M489:M504" si="178">L489+J489</f>
        <v>#VALUE!</v>
      </c>
      <c r="N489" s="98" t="e">
        <f t="shared" ref="N489:N504" si="179">IF(F489&lt;2,M489*0%,IF(F489&lt;5,M489*5%,IF(F489&lt;10,M489*10%,IF(F489&lt;15,M489*15%,IF(F489&lt;20,M489*20%,IF(F489&lt;25,M489*25%,IF(F489&gt;=25,M489*30%)))))))</f>
        <v>#VALUE!</v>
      </c>
      <c r="O489" s="97"/>
      <c r="P489" s="98" t="e">
        <f t="shared" si="161"/>
        <v>#VALUE!</v>
      </c>
      <c r="Q489" s="99" t="e">
        <f t="shared" si="170"/>
        <v>#VALUE!</v>
      </c>
      <c r="R489" s="100"/>
      <c r="S489" s="5"/>
      <c r="T489" s="28">
        <f t="shared" si="171"/>
        <v>0</v>
      </c>
      <c r="U489" s="101">
        <v>66140</v>
      </c>
      <c r="V489" s="102">
        <f t="shared" si="174"/>
        <v>0</v>
      </c>
      <c r="W489" s="101"/>
      <c r="X489" s="101"/>
      <c r="Y489" s="102">
        <f t="shared" ref="Y489:Y504" si="180">+V489+W489+X489</f>
        <v>0</v>
      </c>
      <c r="Z489" s="102">
        <f t="shared" si="173"/>
        <v>0</v>
      </c>
      <c r="AA489" s="102" t="e">
        <f t="shared" si="175"/>
        <v>#VALUE!</v>
      </c>
    </row>
    <row r="490" spans="1:27" ht="17.25">
      <c r="A490" s="5"/>
      <c r="B490" s="5"/>
      <c r="C490" s="93"/>
      <c r="D490" s="193"/>
      <c r="E490" s="94"/>
      <c r="F490" s="95"/>
      <c r="G490" s="96" t="str">
        <f t="shared" si="164"/>
        <v>Error</v>
      </c>
      <c r="H490" s="97">
        <v>14400</v>
      </c>
      <c r="I490" s="98" t="e">
        <f t="shared" si="176"/>
        <v>#VALUE!</v>
      </c>
      <c r="J490" s="88" t="e">
        <f t="shared" si="160"/>
        <v>#VALUE!</v>
      </c>
      <c r="K490" s="98">
        <f t="shared" si="166"/>
        <v>0</v>
      </c>
      <c r="L490" s="98">
        <f t="shared" si="177"/>
        <v>0</v>
      </c>
      <c r="M490" s="98" t="e">
        <f t="shared" si="178"/>
        <v>#VALUE!</v>
      </c>
      <c r="N490" s="98" t="e">
        <f t="shared" si="179"/>
        <v>#VALUE!</v>
      </c>
      <c r="O490" s="97"/>
      <c r="P490" s="98" t="e">
        <f t="shared" si="161"/>
        <v>#VALUE!</v>
      </c>
      <c r="Q490" s="99" t="e">
        <f t="shared" si="170"/>
        <v>#VALUE!</v>
      </c>
      <c r="R490" s="100"/>
      <c r="S490" s="5"/>
      <c r="T490" s="28">
        <f t="shared" si="171"/>
        <v>0</v>
      </c>
      <c r="U490" s="101">
        <v>66140</v>
      </c>
      <c r="V490" s="102">
        <f t="shared" si="174"/>
        <v>0</v>
      </c>
      <c r="W490" s="101"/>
      <c r="X490" s="101"/>
      <c r="Y490" s="102">
        <f t="shared" si="180"/>
        <v>0</v>
      </c>
      <c r="Z490" s="102">
        <f t="shared" si="173"/>
        <v>0</v>
      </c>
      <c r="AA490" s="102" t="e">
        <f t="shared" si="175"/>
        <v>#VALUE!</v>
      </c>
    </row>
    <row r="491" spans="1:27" ht="17.25">
      <c r="A491" s="5"/>
      <c r="B491" s="5"/>
      <c r="C491" s="93"/>
      <c r="D491" s="193"/>
      <c r="E491" s="94"/>
      <c r="F491" s="95"/>
      <c r="G491" s="96" t="str">
        <f t="shared" si="164"/>
        <v>Error</v>
      </c>
      <c r="H491" s="97">
        <v>14400</v>
      </c>
      <c r="I491" s="98" t="e">
        <f t="shared" si="176"/>
        <v>#VALUE!</v>
      </c>
      <c r="J491" s="88" t="e">
        <f t="shared" si="160"/>
        <v>#VALUE!</v>
      </c>
      <c r="K491" s="98">
        <f t="shared" si="166"/>
        <v>0</v>
      </c>
      <c r="L491" s="98">
        <f t="shared" si="177"/>
        <v>0</v>
      </c>
      <c r="M491" s="98" t="e">
        <f t="shared" si="178"/>
        <v>#VALUE!</v>
      </c>
      <c r="N491" s="98" t="e">
        <f t="shared" si="179"/>
        <v>#VALUE!</v>
      </c>
      <c r="O491" s="97"/>
      <c r="P491" s="98" t="e">
        <f t="shared" si="161"/>
        <v>#VALUE!</v>
      </c>
      <c r="Q491" s="99" t="e">
        <f t="shared" si="170"/>
        <v>#VALUE!</v>
      </c>
      <c r="R491" s="100"/>
      <c r="S491" s="5"/>
      <c r="T491" s="28">
        <f t="shared" si="171"/>
        <v>0</v>
      </c>
      <c r="U491" s="101">
        <v>66140</v>
      </c>
      <c r="V491" s="102">
        <f t="shared" si="174"/>
        <v>0</v>
      </c>
      <c r="W491" s="101"/>
      <c r="X491" s="101"/>
      <c r="Y491" s="102">
        <f t="shared" si="180"/>
        <v>0</v>
      </c>
      <c r="Z491" s="102">
        <f t="shared" si="173"/>
        <v>0</v>
      </c>
      <c r="AA491" s="102" t="e">
        <f t="shared" si="175"/>
        <v>#VALUE!</v>
      </c>
    </row>
    <row r="492" spans="1:27" ht="17.25">
      <c r="A492" s="5"/>
      <c r="B492" s="5"/>
      <c r="C492" s="93"/>
      <c r="D492" s="193"/>
      <c r="E492" s="94"/>
      <c r="F492" s="95"/>
      <c r="G492" s="96" t="str">
        <f t="shared" si="164"/>
        <v>Error</v>
      </c>
      <c r="H492" s="97">
        <v>14400</v>
      </c>
      <c r="I492" s="98" t="e">
        <f t="shared" si="176"/>
        <v>#VALUE!</v>
      </c>
      <c r="J492" s="88" t="e">
        <f t="shared" si="160"/>
        <v>#VALUE!</v>
      </c>
      <c r="K492" s="98">
        <f t="shared" si="166"/>
        <v>0</v>
      </c>
      <c r="L492" s="98">
        <f t="shared" si="177"/>
        <v>0</v>
      </c>
      <c r="M492" s="98" t="e">
        <f t="shared" si="178"/>
        <v>#VALUE!</v>
      </c>
      <c r="N492" s="98" t="e">
        <f t="shared" si="179"/>
        <v>#VALUE!</v>
      </c>
      <c r="O492" s="97"/>
      <c r="P492" s="98" t="e">
        <f t="shared" si="161"/>
        <v>#VALUE!</v>
      </c>
      <c r="Q492" s="99" t="e">
        <f t="shared" si="170"/>
        <v>#VALUE!</v>
      </c>
      <c r="R492" s="100"/>
      <c r="S492" s="5"/>
      <c r="T492" s="28">
        <f t="shared" si="171"/>
        <v>0</v>
      </c>
      <c r="U492" s="101">
        <v>66140</v>
      </c>
      <c r="V492" s="102">
        <f t="shared" si="174"/>
        <v>0</v>
      </c>
      <c r="W492" s="101"/>
      <c r="X492" s="101"/>
      <c r="Y492" s="102">
        <f t="shared" si="180"/>
        <v>0</v>
      </c>
      <c r="Z492" s="102">
        <f t="shared" si="173"/>
        <v>0</v>
      </c>
      <c r="AA492" s="102" t="e">
        <f t="shared" si="175"/>
        <v>#VALUE!</v>
      </c>
    </row>
    <row r="493" spans="1:27" ht="17.25">
      <c r="A493" s="5"/>
      <c r="B493" s="5"/>
      <c r="C493" s="93"/>
      <c r="D493" s="193"/>
      <c r="E493" s="94"/>
      <c r="F493" s="95"/>
      <c r="G493" s="96" t="str">
        <f t="shared" si="164"/>
        <v>Error</v>
      </c>
      <c r="H493" s="97">
        <v>14400</v>
      </c>
      <c r="I493" s="98" t="e">
        <f t="shared" si="176"/>
        <v>#VALUE!</v>
      </c>
      <c r="J493" s="88" t="e">
        <f t="shared" si="160"/>
        <v>#VALUE!</v>
      </c>
      <c r="K493" s="98">
        <f t="shared" si="166"/>
        <v>0</v>
      </c>
      <c r="L493" s="98">
        <f t="shared" si="177"/>
        <v>0</v>
      </c>
      <c r="M493" s="98" t="e">
        <f t="shared" si="178"/>
        <v>#VALUE!</v>
      </c>
      <c r="N493" s="98" t="e">
        <f t="shared" si="179"/>
        <v>#VALUE!</v>
      </c>
      <c r="O493" s="97"/>
      <c r="P493" s="98" t="e">
        <f t="shared" si="161"/>
        <v>#VALUE!</v>
      </c>
      <c r="Q493" s="99" t="e">
        <f t="shared" si="170"/>
        <v>#VALUE!</v>
      </c>
      <c r="R493" s="100"/>
      <c r="S493" s="5"/>
      <c r="T493" s="28">
        <f t="shared" si="171"/>
        <v>0</v>
      </c>
      <c r="U493" s="101">
        <v>66140</v>
      </c>
      <c r="V493" s="102">
        <f t="shared" si="174"/>
        <v>0</v>
      </c>
      <c r="W493" s="101"/>
      <c r="X493" s="101"/>
      <c r="Y493" s="102">
        <f t="shared" si="180"/>
        <v>0</v>
      </c>
      <c r="Z493" s="102">
        <f t="shared" si="173"/>
        <v>0</v>
      </c>
      <c r="AA493" s="102" t="e">
        <f t="shared" si="175"/>
        <v>#VALUE!</v>
      </c>
    </row>
    <row r="494" spans="1:27" ht="17.25">
      <c r="A494" s="5"/>
      <c r="B494" s="5"/>
      <c r="C494" s="93"/>
      <c r="D494" s="193"/>
      <c r="E494" s="84"/>
      <c r="F494" s="85"/>
      <c r="G494" s="86" t="str">
        <f t="shared" si="164"/>
        <v>Error</v>
      </c>
      <c r="H494" s="87">
        <v>14400</v>
      </c>
      <c r="I494" s="88" t="e">
        <f t="shared" si="176"/>
        <v>#VALUE!</v>
      </c>
      <c r="J494" s="88" t="e">
        <f t="shared" si="160"/>
        <v>#VALUE!</v>
      </c>
      <c r="K494" s="88">
        <f t="shared" si="166"/>
        <v>0</v>
      </c>
      <c r="L494" s="88">
        <f t="shared" si="177"/>
        <v>0</v>
      </c>
      <c r="M494" s="88" t="e">
        <f t="shared" si="178"/>
        <v>#VALUE!</v>
      </c>
      <c r="N494" s="88" t="e">
        <f t="shared" si="179"/>
        <v>#VALUE!</v>
      </c>
      <c r="O494" s="87"/>
      <c r="P494" s="88" t="e">
        <f t="shared" si="161"/>
        <v>#VALUE!</v>
      </c>
      <c r="Q494" s="89" t="e">
        <f t="shared" si="170"/>
        <v>#VALUE!</v>
      </c>
      <c r="R494" s="90"/>
      <c r="S494" s="82"/>
      <c r="T494" s="28">
        <f t="shared" si="171"/>
        <v>0</v>
      </c>
      <c r="U494" s="91">
        <v>66140</v>
      </c>
      <c r="V494" s="92">
        <f t="shared" si="174"/>
        <v>0</v>
      </c>
      <c r="W494" s="91"/>
      <c r="X494" s="91"/>
      <c r="Y494" s="92">
        <f t="shared" si="180"/>
        <v>0</v>
      </c>
      <c r="Z494" s="92">
        <f t="shared" si="173"/>
        <v>0</v>
      </c>
      <c r="AA494" s="92" t="e">
        <f t="shared" si="175"/>
        <v>#VALUE!</v>
      </c>
    </row>
    <row r="495" spans="1:27" ht="17.25">
      <c r="A495" s="5"/>
      <c r="B495" s="5"/>
      <c r="C495" s="93"/>
      <c r="D495" s="193"/>
      <c r="E495" s="94"/>
      <c r="F495" s="95"/>
      <c r="G495" s="96" t="str">
        <f t="shared" si="164"/>
        <v>Error</v>
      </c>
      <c r="H495" s="97">
        <v>14400</v>
      </c>
      <c r="I495" s="98" t="e">
        <f t="shared" si="176"/>
        <v>#VALUE!</v>
      </c>
      <c r="J495" s="88" t="e">
        <f t="shared" si="160"/>
        <v>#VALUE!</v>
      </c>
      <c r="K495" s="98">
        <f t="shared" si="166"/>
        <v>0</v>
      </c>
      <c r="L495" s="98">
        <f t="shared" si="177"/>
        <v>0</v>
      </c>
      <c r="M495" s="98" t="e">
        <f t="shared" si="178"/>
        <v>#VALUE!</v>
      </c>
      <c r="N495" s="98" t="e">
        <f t="shared" si="179"/>
        <v>#VALUE!</v>
      </c>
      <c r="O495" s="97"/>
      <c r="P495" s="98" t="e">
        <f t="shared" si="161"/>
        <v>#VALUE!</v>
      </c>
      <c r="Q495" s="99" t="e">
        <f t="shared" si="170"/>
        <v>#VALUE!</v>
      </c>
      <c r="R495" s="100"/>
      <c r="S495" s="5"/>
      <c r="T495" s="28">
        <f t="shared" si="171"/>
        <v>0</v>
      </c>
      <c r="U495" s="101">
        <v>66140</v>
      </c>
      <c r="V495" s="102">
        <f t="shared" si="174"/>
        <v>0</v>
      </c>
      <c r="W495" s="101"/>
      <c r="X495" s="101"/>
      <c r="Y495" s="102">
        <f t="shared" si="180"/>
        <v>0</v>
      </c>
      <c r="Z495" s="102">
        <f t="shared" si="173"/>
        <v>0</v>
      </c>
      <c r="AA495" s="102" t="e">
        <f t="shared" si="175"/>
        <v>#VALUE!</v>
      </c>
    </row>
    <row r="496" spans="1:27" ht="17.25">
      <c r="A496" s="5"/>
      <c r="B496" s="5"/>
      <c r="C496" s="93"/>
      <c r="D496" s="193"/>
      <c r="E496" s="94"/>
      <c r="F496" s="95"/>
      <c r="G496" s="96" t="str">
        <f t="shared" si="164"/>
        <v>Error</v>
      </c>
      <c r="H496" s="97">
        <v>14400</v>
      </c>
      <c r="I496" s="98" t="e">
        <f t="shared" si="176"/>
        <v>#VALUE!</v>
      </c>
      <c r="J496" s="88" t="e">
        <f t="shared" si="160"/>
        <v>#VALUE!</v>
      </c>
      <c r="K496" s="98">
        <f t="shared" si="166"/>
        <v>0</v>
      </c>
      <c r="L496" s="98">
        <f t="shared" si="177"/>
        <v>0</v>
      </c>
      <c r="M496" s="98" t="e">
        <f t="shared" si="178"/>
        <v>#VALUE!</v>
      </c>
      <c r="N496" s="98" t="e">
        <f t="shared" si="179"/>
        <v>#VALUE!</v>
      </c>
      <c r="O496" s="97"/>
      <c r="P496" s="98" t="e">
        <f t="shared" si="161"/>
        <v>#VALUE!</v>
      </c>
      <c r="Q496" s="99" t="e">
        <f t="shared" si="170"/>
        <v>#VALUE!</v>
      </c>
      <c r="R496" s="100"/>
      <c r="S496" s="5"/>
      <c r="T496" s="28">
        <f t="shared" si="171"/>
        <v>0</v>
      </c>
      <c r="U496" s="101">
        <v>66140</v>
      </c>
      <c r="V496" s="102">
        <f t="shared" si="174"/>
        <v>0</v>
      </c>
      <c r="W496" s="101"/>
      <c r="X496" s="101"/>
      <c r="Y496" s="102">
        <f t="shared" si="180"/>
        <v>0</v>
      </c>
      <c r="Z496" s="102">
        <f t="shared" si="173"/>
        <v>0</v>
      </c>
      <c r="AA496" s="102" t="e">
        <f t="shared" si="175"/>
        <v>#VALUE!</v>
      </c>
    </row>
    <row r="497" spans="1:29" ht="17.25">
      <c r="A497" s="5"/>
      <c r="B497" s="5"/>
      <c r="C497" s="93"/>
      <c r="D497" s="193"/>
      <c r="E497" s="94"/>
      <c r="F497" s="95"/>
      <c r="G497" s="96" t="str">
        <f t="shared" si="164"/>
        <v>Error</v>
      </c>
      <c r="H497" s="97">
        <v>14400</v>
      </c>
      <c r="I497" s="98" t="e">
        <f t="shared" si="176"/>
        <v>#VALUE!</v>
      </c>
      <c r="J497" s="88" t="e">
        <f t="shared" ref="J497:J504" si="181">IF(I497&lt;=59525,59525,I497)</f>
        <v>#VALUE!</v>
      </c>
      <c r="K497" s="98">
        <f t="shared" si="166"/>
        <v>0</v>
      </c>
      <c r="L497" s="98">
        <f t="shared" si="177"/>
        <v>0</v>
      </c>
      <c r="M497" s="98" t="e">
        <f t="shared" si="178"/>
        <v>#VALUE!</v>
      </c>
      <c r="N497" s="98" t="e">
        <f t="shared" si="179"/>
        <v>#VALUE!</v>
      </c>
      <c r="O497" s="97"/>
      <c r="P497" s="98" t="e">
        <f t="shared" ref="P497:P504" si="182">M497+N497+O497</f>
        <v>#VALUE!</v>
      </c>
      <c r="Q497" s="99" t="e">
        <f t="shared" si="170"/>
        <v>#VALUE!</v>
      </c>
      <c r="R497" s="100"/>
      <c r="S497" s="5"/>
      <c r="T497" s="28">
        <f t="shared" si="171"/>
        <v>0</v>
      </c>
      <c r="U497" s="101">
        <v>66140</v>
      </c>
      <c r="V497" s="102">
        <f t="shared" ref="V497:V504" si="183">+U497*T497</f>
        <v>0</v>
      </c>
      <c r="W497" s="101"/>
      <c r="X497" s="101"/>
      <c r="Y497" s="102">
        <f t="shared" si="180"/>
        <v>0</v>
      </c>
      <c r="Z497" s="102">
        <f t="shared" si="173"/>
        <v>0</v>
      </c>
      <c r="AA497" s="102" t="e">
        <f t="shared" ref="AA497:AA504" si="184">+Z497+Q497</f>
        <v>#VALUE!</v>
      </c>
    </row>
    <row r="498" spans="1:29" ht="17.25">
      <c r="A498" s="5"/>
      <c r="B498" s="5"/>
      <c r="C498" s="93"/>
      <c r="D498" s="193"/>
      <c r="E498" s="94"/>
      <c r="F498" s="95"/>
      <c r="G498" s="96" t="str">
        <f t="shared" ref="G498:G504" si="185">IF($C498="ստորաբաժանման պետ",IF(F498=0,2.28,IF(F498=1,2.35,IF(F498=2,2.43,IF(F498=3,2.5,IF(OR(F498=4,F498=5),2.58,IF(OR(F498=6,F498=7),2.66,IF(OR(F498=8,F498=9),2.75,IF(OR(F498=10,F498=11,F498=12),2.83,IF(OR(F498=13,F498=14,F498=15),2.92,IF(OR(F498=16,F498=17,F498=18),3.01,3.11)))))))))),IF($C498="ավագ կարգադրիչ",IF(F498=0,1.96,IF(F498=1,2.02,IF(F498=2,2.08,IF(F498=3,2.15,IF(OR(F498=4,F498=5),2.21,IF(OR(F498=6,F498=7),2.28,IF(OR(F498=8,F498=9),2.35,IF(OR(F498=10,F498=11,F498=12),2.42,IF(OR(F498=13,F498=14,F498=15),2.5,IF(OR(F498=16,F498=17,F498=18),2.58,2.66)))))))))),IF($C498="կարգադրիչ",IF(F498=0,1.45,IF(F498=1,1.49,IF(F498=2,1.54,IF(F498=3,1.59,IF(OR(F498=4,F498=5),1.9,IF(OR(F498=6,F498=7),1.96,IF(OR(F498=8,F498=9),1.73,IF(OR(F498=10,F498=11,F498=12),1.79,IF(OR(F498=13,F498=14,F498=15),1.84,IF(OR(F498=16,F498=17,F498=18),1.9,1.95)))))))))), "Error")))</f>
        <v>Error</v>
      </c>
      <c r="H498" s="97">
        <v>14400</v>
      </c>
      <c r="I498" s="98" t="e">
        <f t="shared" si="176"/>
        <v>#VALUE!</v>
      </c>
      <c r="J498" s="88" t="e">
        <f t="shared" si="181"/>
        <v>#VALUE!</v>
      </c>
      <c r="K498" s="98">
        <f t="shared" ref="K498:K504" si="186">IF($D498="գեներալ-մայոր",2.91,IF($D498="գնդապետ",2.38,IF($D498="փոխգնդապետ",2.25,IF($D498="մայոր",1.85,IF($D498="կապիտան",1.72,IF($D498="ավագ լեյտենանտ",1.59,IF($D498="լեյտենանտ",1.46,IF($D498="ավագ ենթասպա",1.06,IF($D498="ենթասպա",0.93,IF($D498="ավագ",0.79,IF($D498="ավագ սերժանտ",0.66,IF($D498="սերժանտ",0.53,IF($D498="կրտսեր սերժանտ",0.4,0)))))))))))))</f>
        <v>0</v>
      </c>
      <c r="L498" s="98">
        <f t="shared" si="177"/>
        <v>0</v>
      </c>
      <c r="M498" s="98" t="e">
        <f t="shared" si="178"/>
        <v>#VALUE!</v>
      </c>
      <c r="N498" s="98" t="e">
        <f t="shared" si="179"/>
        <v>#VALUE!</v>
      </c>
      <c r="O498" s="97"/>
      <c r="P498" s="98" t="e">
        <f t="shared" si="182"/>
        <v>#VALUE!</v>
      </c>
      <c r="Q498" s="99" t="e">
        <f t="shared" ref="Q498:Q504" si="187">P498*6.565</f>
        <v>#VALUE!</v>
      </c>
      <c r="R498" s="100"/>
      <c r="S498" s="5"/>
      <c r="T498" s="28">
        <f t="shared" ref="T498:T504" si="188">IF(E498&lt;1,0,IF(D498="Բ-1",IF(F498=0,6.94,IF(F498=1,7.17,IF(F498=2,7.41,IF(F498=3,7.66,IF(OR(F498=5,F498=4),7.92,IF(OR(F498=6,F498=7),8.18,IF(OR(F498=8,F498=9),8.46,IF(OR(F498=10,F498=11,F498=12),8.74,IF(OR(F498=13,F498=14,F498=15),9.03,IF(OR(F498=16,F498=17,F498=18),9.33,9.65)))))))))),IF(D498="Բ-2", IF(F498=0,5.71,IF(F498=1,5.89,IF(F498=2,6.09,IF(F498=3,6.29,IF(OR(F498=5,F498=4),6.5,IF(OR(F498=6,F498=7),6.72,IF(OR(F498=8,F498=9),6.94,IF(OR(F498=10,F498=11,F498=12),7.17,IF(OR(F498=13,F498=14,F498=15),7.41,IF(OR(F498=16,F498=17,F498=18),7.65,7.91)))))))))), IF(D498="Գ-1", IF(F498=0,4.7,IF(F498=1,4.86,IF(F498=2,5.01,IF(F498=3,5.18,IF(OR(F498=5,F498=4),5.35,IF(OR(F498=6,F498=7),5.52,IF(OR(F498=8,F498=9),5.71,IF(OR(F498=10,F498=11,F498=12),5.89,IF(OR(F498=13,F498=14,F498=15),6.09,IF(OR(F498=16,F498=17,F498=18),6.29,6.49)))))))))), IF(D498="Գ-2", IF(F498=0,3.88,IF(F498=1,4.01,IF(F498=2,4.14,IF(F498=3,4.27,IF(OR(F498=5,F498=4),4.41,IF(OR(F498=6,F498=7),4.55,IF(OR(F498=8,F498=9),4.7,IF(OR(F498=10,F498=11,F498=12),4.85,IF(OR(F498=13,F498=14,F498=15),5.01,IF(OR(F498=16,F498=17,F498=18),5.17,5.34)))))))))), IF(D498="Գ-3", IF(F498=0,3.21,IF(F498=1,3.31,IF(F498=2,3.42,IF(F498=3,3.53,IF(OR(F498=5,F498=4),3.64,IF(OR(F498=6,F498=7),3.76,IF(OR(F498=8,F498=9),3.88,IF(OR(F498=10,F498=11,F498=12),4.01,IF(OR(F498=13,F498=14,F498=15),4.13,IF(OR(F498=16,F498=17,F498=18),4.27,4.4)))))))))), IF(D498="Ա-1", IF(F498=0,2.66,IF(F498=1,2.75,IF(F498=2,2.83,IF(F498=3,2.92,IF(OR(F498=5,F498=4),3.02,IF(OR(F498=6,F498=7),3.11,IF(OR(F498=8,F498=9),3.21,IF(OR(F498=10,F498=11,F498=12),3.31,IF(OR(F498=13,F498=14,F498=15),3.42,IF(OR(F498=16,F498=17,F498=18),3.53,3.64)))))))))), IF(D498="Ա-2", IF(F498=0,2.28,IF(F498=1,2.35,IF(F498=2,2.43,IF(F498=3,2.5,IF(OR(F498=5,F498=4),2.58,IF(OR(F498=6,F498=7),2.66,IF(OR(F498=8,F498=9),2.75,IF(OR(F498=10,F498=11,F498=12),2.83,IF(OR(F498=13,F498=14,F498=15),2.92,IF(OR(F498=16,F498=17,F498=18),3.01,3.11)))))))))),IF(D498="Ա-3", IF(F498=0,1.96,IF(F498=1,2.02,IF(F498=2,2.08,IF(F498=3,2.15,IF(OR(F498=5,F498=4),2.21,IF(OR(F498=6,F498=7),2.28,IF(OR(F498=8,F498=9),2.35,IF(OR(F498=10,F498=11,F498=12),2.42,IF(OR(F498=13,F498=14,F498=15),2.5,IF(OR(F498=16,F498=17,F498=18),2.58,2.66)))))))))), IF(D498="Կ-1", IF(F498=0,1.68,IF(F498=1,1.73,IF(F498=2,1.79,IF(F498=3,1.84,IF(OR(F498=5,F498=4),1.9,IF(OR(F498=6,F498=7),1.96,IF(OR(F498=8,F498=9),2.02,IF(OR(F498=10,F498=11,F498=12),2.08,IF(OR(F498=13,F498=14,F498=15),2.14,IF(OR(F498=16,F498=17,F498=18),2.21,2.28)))))))))), IF(D498="Կ-2", IF(F498=0,1.45,IF(F498=1,1.49,IF(F498=2,1.54,IF(F498=3,1.59,IF(OR(F498=5,F498=4),1.63,IF(OR(F498=6,F498=7),1.68,IF(OR(F498=8,F498=9),1.73,IF(OR(F498=10,F498=11,F498=12),1.79,IF(OR(F498=13,F498=14,F498=15),1.84,IF(OR(F498=16,F498=17,F498=18),1.9,1.95)))))))))),IF(D498="Կ-3",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0</v>
      </c>
      <c r="U498" s="101">
        <v>66140</v>
      </c>
      <c r="V498" s="102">
        <f t="shared" si="183"/>
        <v>0</v>
      </c>
      <c r="W498" s="101"/>
      <c r="X498" s="101"/>
      <c r="Y498" s="102">
        <f t="shared" si="180"/>
        <v>0</v>
      </c>
      <c r="Z498" s="102">
        <f t="shared" ref="Z498:Z504" si="189">+Y498*6.565</f>
        <v>0</v>
      </c>
      <c r="AA498" s="102" t="e">
        <f t="shared" si="184"/>
        <v>#VALUE!</v>
      </c>
    </row>
    <row r="499" spans="1:29" ht="17.25">
      <c r="A499" s="5"/>
      <c r="B499" s="5"/>
      <c r="C499" s="93"/>
      <c r="D499" s="193"/>
      <c r="E499" s="94"/>
      <c r="F499" s="95"/>
      <c r="G499" s="96" t="str">
        <f t="shared" si="185"/>
        <v>Error</v>
      </c>
      <c r="H499" s="97">
        <v>14400</v>
      </c>
      <c r="I499" s="98" t="e">
        <f t="shared" si="176"/>
        <v>#VALUE!</v>
      </c>
      <c r="J499" s="88" t="e">
        <f t="shared" si="181"/>
        <v>#VALUE!</v>
      </c>
      <c r="K499" s="98">
        <f t="shared" si="186"/>
        <v>0</v>
      </c>
      <c r="L499" s="98">
        <f t="shared" si="177"/>
        <v>0</v>
      </c>
      <c r="M499" s="98" t="e">
        <f t="shared" si="178"/>
        <v>#VALUE!</v>
      </c>
      <c r="N499" s="98" t="e">
        <f t="shared" si="179"/>
        <v>#VALUE!</v>
      </c>
      <c r="O499" s="97"/>
      <c r="P499" s="98" t="e">
        <f t="shared" si="182"/>
        <v>#VALUE!</v>
      </c>
      <c r="Q499" s="99" t="e">
        <f t="shared" si="187"/>
        <v>#VALUE!</v>
      </c>
      <c r="R499" s="100"/>
      <c r="S499" s="5"/>
      <c r="T499" s="28">
        <f t="shared" si="188"/>
        <v>0</v>
      </c>
      <c r="U499" s="101">
        <v>66140</v>
      </c>
      <c r="V499" s="102">
        <f t="shared" si="183"/>
        <v>0</v>
      </c>
      <c r="W499" s="101"/>
      <c r="X499" s="101"/>
      <c r="Y499" s="102">
        <f t="shared" si="180"/>
        <v>0</v>
      </c>
      <c r="Z499" s="102">
        <f t="shared" si="189"/>
        <v>0</v>
      </c>
      <c r="AA499" s="102" t="e">
        <f t="shared" si="184"/>
        <v>#VALUE!</v>
      </c>
    </row>
    <row r="500" spans="1:29" ht="17.25">
      <c r="A500" s="5"/>
      <c r="B500" s="5"/>
      <c r="C500" s="93"/>
      <c r="D500" s="193"/>
      <c r="E500" s="84"/>
      <c r="F500" s="85"/>
      <c r="G500" s="86" t="str">
        <f t="shared" si="185"/>
        <v>Error</v>
      </c>
      <c r="H500" s="87">
        <v>14400</v>
      </c>
      <c r="I500" s="88" t="e">
        <f t="shared" si="176"/>
        <v>#VALUE!</v>
      </c>
      <c r="J500" s="88" t="e">
        <f t="shared" si="181"/>
        <v>#VALUE!</v>
      </c>
      <c r="K500" s="88">
        <f t="shared" si="186"/>
        <v>0</v>
      </c>
      <c r="L500" s="88">
        <f t="shared" si="177"/>
        <v>0</v>
      </c>
      <c r="M500" s="88" t="e">
        <f t="shared" si="178"/>
        <v>#VALUE!</v>
      </c>
      <c r="N500" s="88" t="e">
        <f t="shared" si="179"/>
        <v>#VALUE!</v>
      </c>
      <c r="O500" s="87"/>
      <c r="P500" s="88" t="e">
        <f t="shared" si="182"/>
        <v>#VALUE!</v>
      </c>
      <c r="Q500" s="89" t="e">
        <f t="shared" si="187"/>
        <v>#VALUE!</v>
      </c>
      <c r="R500" s="90"/>
      <c r="S500" s="82"/>
      <c r="T500" s="28">
        <f t="shared" si="188"/>
        <v>0</v>
      </c>
      <c r="U500" s="91">
        <v>66140</v>
      </c>
      <c r="V500" s="92">
        <f t="shared" si="183"/>
        <v>0</v>
      </c>
      <c r="W500" s="91"/>
      <c r="X500" s="91"/>
      <c r="Y500" s="92">
        <f t="shared" si="180"/>
        <v>0</v>
      </c>
      <c r="Z500" s="92">
        <f t="shared" si="189"/>
        <v>0</v>
      </c>
      <c r="AA500" s="92" t="e">
        <f t="shared" si="184"/>
        <v>#VALUE!</v>
      </c>
    </row>
    <row r="501" spans="1:29" ht="17.25">
      <c r="A501" s="5"/>
      <c r="B501" s="5"/>
      <c r="C501" s="93"/>
      <c r="D501" s="193"/>
      <c r="E501" s="94"/>
      <c r="F501" s="95"/>
      <c r="G501" s="96" t="str">
        <f t="shared" si="185"/>
        <v>Error</v>
      </c>
      <c r="H501" s="97">
        <v>14400</v>
      </c>
      <c r="I501" s="98" t="e">
        <f t="shared" si="176"/>
        <v>#VALUE!</v>
      </c>
      <c r="J501" s="88" t="e">
        <f t="shared" si="181"/>
        <v>#VALUE!</v>
      </c>
      <c r="K501" s="98">
        <f t="shared" si="186"/>
        <v>0</v>
      </c>
      <c r="L501" s="98">
        <f t="shared" si="177"/>
        <v>0</v>
      </c>
      <c r="M501" s="98" t="e">
        <f t="shared" si="178"/>
        <v>#VALUE!</v>
      </c>
      <c r="N501" s="98" t="e">
        <f t="shared" si="179"/>
        <v>#VALUE!</v>
      </c>
      <c r="O501" s="97"/>
      <c r="P501" s="98" t="e">
        <f t="shared" si="182"/>
        <v>#VALUE!</v>
      </c>
      <c r="Q501" s="99" t="e">
        <f t="shared" si="187"/>
        <v>#VALUE!</v>
      </c>
      <c r="R501" s="100"/>
      <c r="S501" s="5"/>
      <c r="T501" s="28">
        <f t="shared" si="188"/>
        <v>0</v>
      </c>
      <c r="U501" s="101">
        <v>66140</v>
      </c>
      <c r="V501" s="102">
        <f t="shared" si="183"/>
        <v>0</v>
      </c>
      <c r="W501" s="101"/>
      <c r="X501" s="101"/>
      <c r="Y501" s="102">
        <f t="shared" si="180"/>
        <v>0</v>
      </c>
      <c r="Z501" s="102">
        <f t="shared" si="189"/>
        <v>0</v>
      </c>
      <c r="AA501" s="102" t="e">
        <f t="shared" si="184"/>
        <v>#VALUE!</v>
      </c>
    </row>
    <row r="502" spans="1:29" ht="17.25">
      <c r="A502" s="5"/>
      <c r="B502" s="5"/>
      <c r="C502" s="93"/>
      <c r="D502" s="193"/>
      <c r="E502" s="94"/>
      <c r="F502" s="95"/>
      <c r="G502" s="96" t="str">
        <f t="shared" si="185"/>
        <v>Error</v>
      </c>
      <c r="H502" s="97">
        <v>14400</v>
      </c>
      <c r="I502" s="98" t="e">
        <f t="shared" si="176"/>
        <v>#VALUE!</v>
      </c>
      <c r="J502" s="88" t="e">
        <f t="shared" si="181"/>
        <v>#VALUE!</v>
      </c>
      <c r="K502" s="98">
        <f t="shared" si="186"/>
        <v>0</v>
      </c>
      <c r="L502" s="98">
        <f t="shared" si="177"/>
        <v>0</v>
      </c>
      <c r="M502" s="98" t="e">
        <f t="shared" si="178"/>
        <v>#VALUE!</v>
      </c>
      <c r="N502" s="98" t="e">
        <f t="shared" si="179"/>
        <v>#VALUE!</v>
      </c>
      <c r="O502" s="97"/>
      <c r="P502" s="98" t="e">
        <f t="shared" si="182"/>
        <v>#VALUE!</v>
      </c>
      <c r="Q502" s="99" t="e">
        <f t="shared" si="187"/>
        <v>#VALUE!</v>
      </c>
      <c r="R502" s="100"/>
      <c r="S502" s="5"/>
      <c r="T502" s="28">
        <f t="shared" si="188"/>
        <v>0</v>
      </c>
      <c r="U502" s="101">
        <v>66140</v>
      </c>
      <c r="V502" s="102">
        <f t="shared" si="183"/>
        <v>0</v>
      </c>
      <c r="W502" s="101"/>
      <c r="X502" s="101"/>
      <c r="Y502" s="102">
        <f t="shared" si="180"/>
        <v>0</v>
      </c>
      <c r="Z502" s="102">
        <f t="shared" si="189"/>
        <v>0</v>
      </c>
      <c r="AA502" s="102" t="e">
        <f t="shared" si="184"/>
        <v>#VALUE!</v>
      </c>
    </row>
    <row r="503" spans="1:29" ht="17.25">
      <c r="A503" s="5"/>
      <c r="B503" s="5"/>
      <c r="C503" s="93"/>
      <c r="D503" s="193"/>
      <c r="E503" s="94"/>
      <c r="F503" s="95"/>
      <c r="G503" s="96" t="str">
        <f t="shared" si="185"/>
        <v>Error</v>
      </c>
      <c r="H503" s="97">
        <v>14400</v>
      </c>
      <c r="I503" s="98" t="e">
        <f t="shared" si="176"/>
        <v>#VALUE!</v>
      </c>
      <c r="J503" s="88" t="e">
        <f t="shared" si="181"/>
        <v>#VALUE!</v>
      </c>
      <c r="K503" s="98">
        <f t="shared" si="186"/>
        <v>0</v>
      </c>
      <c r="L503" s="98">
        <f t="shared" si="177"/>
        <v>0</v>
      </c>
      <c r="M503" s="98" t="e">
        <f t="shared" si="178"/>
        <v>#VALUE!</v>
      </c>
      <c r="N503" s="98" t="e">
        <f t="shared" si="179"/>
        <v>#VALUE!</v>
      </c>
      <c r="O503" s="97"/>
      <c r="P503" s="98" t="e">
        <f t="shared" si="182"/>
        <v>#VALUE!</v>
      </c>
      <c r="Q503" s="99" t="e">
        <f t="shared" si="187"/>
        <v>#VALUE!</v>
      </c>
      <c r="R503" s="100"/>
      <c r="S503" s="5"/>
      <c r="T503" s="28">
        <f t="shared" si="188"/>
        <v>0</v>
      </c>
      <c r="U503" s="101">
        <v>66140</v>
      </c>
      <c r="V503" s="102">
        <f t="shared" si="183"/>
        <v>0</v>
      </c>
      <c r="W503" s="101"/>
      <c r="X503" s="101"/>
      <c r="Y503" s="102">
        <f t="shared" si="180"/>
        <v>0</v>
      </c>
      <c r="Z503" s="102">
        <f t="shared" si="189"/>
        <v>0</v>
      </c>
      <c r="AA503" s="102" t="e">
        <f t="shared" si="184"/>
        <v>#VALUE!</v>
      </c>
    </row>
    <row r="504" spans="1:29" ht="18" thickBot="1">
      <c r="A504" s="103"/>
      <c r="B504" s="103"/>
      <c r="C504" s="104"/>
      <c r="D504" s="194"/>
      <c r="E504" s="105"/>
      <c r="F504" s="106"/>
      <c r="G504" s="107" t="str">
        <f t="shared" si="185"/>
        <v>Error</v>
      </c>
      <c r="H504" s="108">
        <v>14400</v>
      </c>
      <c r="I504" s="109" t="e">
        <f t="shared" si="176"/>
        <v>#VALUE!</v>
      </c>
      <c r="J504" s="88" t="e">
        <f t="shared" si="181"/>
        <v>#VALUE!</v>
      </c>
      <c r="K504" s="109">
        <f t="shared" si="186"/>
        <v>0</v>
      </c>
      <c r="L504" s="109">
        <f t="shared" si="177"/>
        <v>0</v>
      </c>
      <c r="M504" s="109" t="e">
        <f t="shared" si="178"/>
        <v>#VALUE!</v>
      </c>
      <c r="N504" s="109" t="e">
        <f t="shared" si="179"/>
        <v>#VALUE!</v>
      </c>
      <c r="O504" s="108"/>
      <c r="P504" s="109" t="e">
        <f t="shared" si="182"/>
        <v>#VALUE!</v>
      </c>
      <c r="Q504" s="110" t="e">
        <f t="shared" si="187"/>
        <v>#VALUE!</v>
      </c>
      <c r="R504" s="111"/>
      <c r="S504" s="103"/>
      <c r="T504" s="28">
        <f t="shared" si="188"/>
        <v>0</v>
      </c>
      <c r="U504" s="112">
        <v>66140</v>
      </c>
      <c r="V504" s="113">
        <f t="shared" si="183"/>
        <v>0</v>
      </c>
      <c r="W504" s="112"/>
      <c r="X504" s="112"/>
      <c r="Y504" s="113">
        <f t="shared" si="180"/>
        <v>0</v>
      </c>
      <c r="Z504" s="113">
        <f t="shared" si="189"/>
        <v>0</v>
      </c>
      <c r="AA504" s="113" t="e">
        <f t="shared" si="184"/>
        <v>#VALUE!</v>
      </c>
    </row>
    <row r="505" spans="1:29" s="120" customFormat="1" ht="15.75" thickBot="1">
      <c r="A505" s="1862" t="s">
        <v>47</v>
      </c>
      <c r="B505" s="1863"/>
      <c r="C505" s="1863"/>
      <c r="D505" s="1863"/>
      <c r="E505" s="114">
        <f>SUM(E433:E504)</f>
        <v>0</v>
      </c>
      <c r="F505" s="115"/>
      <c r="G505" s="116">
        <f>SUM(G433:G504)</f>
        <v>0</v>
      </c>
      <c r="H505" s="117"/>
      <c r="I505" s="118" t="e">
        <f t="shared" ref="I505:R505" si="190">SUM(I433:I504)</f>
        <v>#VALUE!</v>
      </c>
      <c r="J505" s="118" t="e">
        <f t="shared" si="190"/>
        <v>#VALUE!</v>
      </c>
      <c r="K505" s="118">
        <f t="shared" si="190"/>
        <v>0</v>
      </c>
      <c r="L505" s="118">
        <f t="shared" si="190"/>
        <v>0</v>
      </c>
      <c r="M505" s="118" t="e">
        <f t="shared" si="190"/>
        <v>#VALUE!</v>
      </c>
      <c r="N505" s="118" t="e">
        <f t="shared" si="190"/>
        <v>#VALUE!</v>
      </c>
      <c r="O505" s="117">
        <f t="shared" si="190"/>
        <v>0</v>
      </c>
      <c r="P505" s="118" t="e">
        <f t="shared" si="190"/>
        <v>#VALUE!</v>
      </c>
      <c r="Q505" s="119" t="e">
        <f t="shared" si="190"/>
        <v>#VALUE!</v>
      </c>
      <c r="R505" s="116">
        <f t="shared" si="190"/>
        <v>0</v>
      </c>
      <c r="S505" s="117"/>
      <c r="T505" s="117"/>
      <c r="U505" s="117"/>
      <c r="V505" s="118">
        <f t="shared" ref="V505:AA505" si="191">SUM(V433:V504)</f>
        <v>0</v>
      </c>
      <c r="W505" s="118">
        <f t="shared" si="191"/>
        <v>0</v>
      </c>
      <c r="X505" s="118">
        <f t="shared" si="191"/>
        <v>0</v>
      </c>
      <c r="Y505" s="118">
        <f t="shared" si="191"/>
        <v>0</v>
      </c>
      <c r="Z505" s="118">
        <f t="shared" si="191"/>
        <v>0</v>
      </c>
      <c r="AA505" s="119" t="e">
        <f t="shared" si="191"/>
        <v>#VALUE!</v>
      </c>
    </row>
    <row r="507" spans="1:29" ht="15.75" thickBot="1"/>
    <row r="508" spans="1:29" s="38" customFormat="1" ht="47.25" customHeight="1" thickBot="1">
      <c r="A508" s="1850" t="s">
        <v>49</v>
      </c>
      <c r="B508" s="1851"/>
      <c r="C508" s="1851"/>
      <c r="D508" s="1852"/>
      <c r="E508" s="1853" t="s">
        <v>398</v>
      </c>
      <c r="F508" s="1854"/>
      <c r="G508" s="1854"/>
      <c r="H508" s="1854"/>
      <c r="I508" s="1854"/>
      <c r="J508" s="1854"/>
      <c r="K508" s="1854"/>
      <c r="L508" s="1854"/>
      <c r="M508" s="1854"/>
      <c r="N508" s="1854"/>
      <c r="O508" s="1854"/>
      <c r="P508" s="1854"/>
      <c r="Q508" s="1854"/>
      <c r="R508" s="1854"/>
      <c r="S508" s="1854"/>
      <c r="T508" s="1854"/>
      <c r="U508" s="1854"/>
      <c r="V508" s="1854"/>
      <c r="W508" s="1854"/>
      <c r="X508" s="1854"/>
      <c r="Y508" s="1854"/>
      <c r="Z508" s="1854"/>
      <c r="AA508" s="1855"/>
    </row>
    <row r="509" spans="1:29" s="38" customFormat="1" ht="23.25" customHeight="1" thickBot="1">
      <c r="A509" s="1856" t="s">
        <v>377</v>
      </c>
      <c r="B509" s="1857"/>
      <c r="C509" s="1857"/>
      <c r="D509" s="1858"/>
      <c r="E509" s="1859" t="s">
        <v>51</v>
      </c>
      <c r="F509" s="1860"/>
      <c r="G509" s="1860"/>
      <c r="H509" s="1860"/>
      <c r="I509" s="1860"/>
      <c r="J509" s="1860"/>
      <c r="K509" s="1860"/>
      <c r="L509" s="1860"/>
      <c r="M509" s="1860"/>
      <c r="N509" s="1860"/>
      <c r="O509" s="1860"/>
      <c r="P509" s="1860"/>
      <c r="Q509" s="1861"/>
      <c r="R509" s="1864" t="s">
        <v>52</v>
      </c>
      <c r="S509" s="1865"/>
      <c r="T509" s="1865"/>
      <c r="U509" s="1865"/>
      <c r="V509" s="1865"/>
      <c r="W509" s="1865"/>
      <c r="X509" s="1865"/>
      <c r="Y509" s="1865"/>
      <c r="Z509" s="1865"/>
      <c r="AA509" s="1866"/>
    </row>
    <row r="510" spans="1:29" s="62" customFormat="1" ht="162" customHeight="1" thickBot="1">
      <c r="A510" s="63" t="s">
        <v>10</v>
      </c>
      <c r="B510" s="64" t="s">
        <v>378</v>
      </c>
      <c r="C510" s="64" t="s">
        <v>55</v>
      </c>
      <c r="D510" s="65" t="s">
        <v>379</v>
      </c>
      <c r="E510" s="66" t="s">
        <v>1</v>
      </c>
      <c r="F510" s="67" t="s">
        <v>380</v>
      </c>
      <c r="G510" s="67" t="s">
        <v>381</v>
      </c>
      <c r="H510" s="67" t="s">
        <v>382</v>
      </c>
      <c r="I510" s="67" t="s">
        <v>383</v>
      </c>
      <c r="J510" s="67" t="s">
        <v>384</v>
      </c>
      <c r="K510" s="67" t="s">
        <v>385</v>
      </c>
      <c r="L510" s="67" t="s">
        <v>386</v>
      </c>
      <c r="M510" s="67" t="s">
        <v>387</v>
      </c>
      <c r="N510" s="67" t="s">
        <v>388</v>
      </c>
      <c r="O510" s="67" t="s">
        <v>30</v>
      </c>
      <c r="P510" s="68" t="s">
        <v>60</v>
      </c>
      <c r="Q510" s="69" t="s">
        <v>389</v>
      </c>
      <c r="R510" s="70" t="s">
        <v>1</v>
      </c>
      <c r="S510" s="71" t="s">
        <v>380</v>
      </c>
      <c r="T510" s="71" t="s">
        <v>101</v>
      </c>
      <c r="U510" s="71" t="s">
        <v>390</v>
      </c>
      <c r="V510" s="71" t="s">
        <v>383</v>
      </c>
      <c r="W510" s="71" t="str">
        <f>+J510</f>
        <v>Սահմանվող պաշտոնային դրույքաչափ /հաշվի առնելով  նվազագույն ամսական աշխատավարձը - 50000 դրամ/</v>
      </c>
      <c r="X510" s="71" t="s">
        <v>30</v>
      </c>
      <c r="Y510" s="68" t="s">
        <v>60</v>
      </c>
      <c r="Z510" s="71" t="s">
        <v>391</v>
      </c>
      <c r="AA510" s="72" t="s">
        <v>392</v>
      </c>
    </row>
    <row r="511" spans="1:29" s="81" customFormat="1" ht="17.25" customHeight="1" thickBot="1">
      <c r="A511" s="73">
        <v>1</v>
      </c>
      <c r="B511" s="74">
        <v>2</v>
      </c>
      <c r="C511" s="74">
        <v>3</v>
      </c>
      <c r="D511" s="75">
        <v>4</v>
      </c>
      <c r="E511" s="76">
        <v>5</v>
      </c>
      <c r="F511" s="74">
        <v>6</v>
      </c>
      <c r="G511" s="77">
        <v>7</v>
      </c>
      <c r="H511" s="74">
        <v>8</v>
      </c>
      <c r="I511" s="74">
        <v>9</v>
      </c>
      <c r="J511" s="77">
        <v>10</v>
      </c>
      <c r="K511" s="74">
        <v>11</v>
      </c>
      <c r="L511" s="74">
        <v>12</v>
      </c>
      <c r="M511" s="77">
        <v>13</v>
      </c>
      <c r="N511" s="74">
        <v>14</v>
      </c>
      <c r="O511" s="74">
        <v>15</v>
      </c>
      <c r="P511" s="77">
        <v>16</v>
      </c>
      <c r="Q511" s="78">
        <v>17</v>
      </c>
      <c r="R511" s="79">
        <v>18</v>
      </c>
      <c r="S511" s="77">
        <v>19</v>
      </c>
      <c r="T511" s="74">
        <v>20</v>
      </c>
      <c r="U511" s="74">
        <v>21</v>
      </c>
      <c r="V511" s="74">
        <v>22</v>
      </c>
      <c r="W511" s="74">
        <v>23</v>
      </c>
      <c r="X511" s="74">
        <v>24</v>
      </c>
      <c r="Y511" s="74">
        <v>25</v>
      </c>
      <c r="Z511" s="74">
        <v>26</v>
      </c>
      <c r="AA511" s="78">
        <v>27</v>
      </c>
      <c r="AB511" s="80"/>
      <c r="AC511" s="80"/>
    </row>
    <row r="512" spans="1:29" ht="17.25">
      <c r="A512" s="82"/>
      <c r="B512" s="82"/>
      <c r="C512" s="83"/>
      <c r="D512" s="192"/>
      <c r="E512" s="84"/>
      <c r="F512" s="85"/>
      <c r="G512" s="86" t="str">
        <f>IF($C512="ստորաբաժանման պետ",IF(F512=0,2.28,IF(F512=1,2.35,IF(F512=2,2.43,IF(F512=3,2.5,IF(OR(F512=4,F512=5),2.58,IF(OR(F512=6,F512=7),2.66,IF(OR(F512=8,F512=9),2.75,IF(OR(F512=10,F512=11,F512=12),2.83,IF(OR(F512=13,F512=14,F512=15),2.92,IF(OR(F512=16,F512=17,F512=18),3.01,3.11)))))))))),IF($C512="ավագ կարգադրիչ",IF(F512=0,1.96,IF(F512=1,2.02,IF(F512=2,2.08,IF(F512=3,2.15,IF(OR(F512=4,F512=5),2.21,IF(OR(F512=6,F512=7),2.28,IF(OR(F512=8,F512=9),2.35,IF(OR(F512=10,F512=11,F512=12),2.42,IF(OR(F512=13,F512=14,F512=15),2.5,IF(OR(F512=16,F512=17,F512=18),2.58,2.66)))))))))),IF($C512="կարգադրիչ",IF(F512=0,1.45,IF(F512=1,1.49,IF(F512=2,1.54,IF(F512=3,1.59,IF(OR(F512=4,F512=5),1.9,IF(OR(F512=6,F512=7),1.96,IF(OR(F512=8,F512=9),1.73,IF(OR(F512=10,F512=11,F512=12),1.79,IF(OR(F512=13,F512=14,F512=15),1.84,IF(OR(F512=16,F512=17,F512=18),1.9,1.95)))))))))), "Error")))</f>
        <v>Error</v>
      </c>
      <c r="H512" s="87">
        <v>14400</v>
      </c>
      <c r="I512" s="88" t="e">
        <f>G512*H512</f>
        <v>#VALUE!</v>
      </c>
      <c r="J512" s="88" t="e">
        <f t="shared" ref="J512:J575" si="192">IF(I512&lt;=59525,59525,I512)</f>
        <v>#VALUE!</v>
      </c>
      <c r="K512" s="88">
        <f>IF($D512="գեներալ-մայոր",2.91,IF($D512="գնդապետ",2.38,IF($D512="փոխգնդապետ",2.25,IF($D512="մայոր",1.85,IF($D512="կապիտան",1.72,IF($D512="ավագ լեյտենանտ",1.59,IF($D512="լեյտենանտ",1.46,IF($D512="ավագ ենթասպա",1.06,IF($D512="ենթասպա",0.93,IF($D512="ավագ",0.79,IF($D512="ավագ սերժանտ",0.66,IF($D512="սերժանտ",0.53,IF($D512="կրտսեր սերժանտ",0.4,0)))))))))))))</f>
        <v>0</v>
      </c>
      <c r="L512" s="88">
        <f>K512*H512</f>
        <v>0</v>
      </c>
      <c r="M512" s="88" t="e">
        <f>L512+J512</f>
        <v>#VALUE!</v>
      </c>
      <c r="N512" s="88" t="e">
        <f>IF(F512&lt;2,M512*0%,IF(F512&lt;5,M512*5%,IF(F512&lt;10,M512*10%,IF(F512&lt;15,M512*15%,IF(F512&lt;20,M512*20%,IF(F512&lt;25,M512*25%,IF(F512&gt;=25,M512*30%)))))))</f>
        <v>#VALUE!</v>
      </c>
      <c r="O512" s="87"/>
      <c r="P512" s="88" t="e">
        <f t="shared" ref="P512:P575" si="193">M512+N512+O512</f>
        <v>#VALUE!</v>
      </c>
      <c r="Q512" s="89" t="e">
        <f>P512*6.565</f>
        <v>#VALUE!</v>
      </c>
      <c r="R512" s="90"/>
      <c r="S512" s="82"/>
      <c r="T512" s="28">
        <f>IF(E512&lt;1,0,IF(D512="Բ-1",IF(F512=0,6.94,IF(F512=1,7.17,IF(F512=2,7.41,IF(F512=3,7.66,IF(OR(F512=5,F512=4),7.92,IF(OR(F512=6,F512=7),8.18,IF(OR(F512=8,F512=9),8.46,IF(OR(F512=10,F512=11,F512=12),8.74,IF(OR(F512=13,F512=14,F512=15),9.03,IF(OR(F512=16,F512=17,F512=18),9.33,9.65)))))))))),IF(D512="Բ-2", IF(F512=0,5.71,IF(F512=1,5.89,IF(F512=2,6.09,IF(F512=3,6.29,IF(OR(F512=5,F512=4),6.5,IF(OR(F512=6,F512=7),6.72,IF(OR(F512=8,F512=9),6.94,IF(OR(F512=10,F512=11,F512=12),7.17,IF(OR(F512=13,F512=14,F512=15),7.41,IF(OR(F512=16,F512=17,F512=18),7.65,7.91)))))))))), IF(D512="Գ-1", IF(F512=0,4.7,IF(F512=1,4.86,IF(F512=2,5.01,IF(F512=3,5.18,IF(OR(F512=5,F512=4),5.35,IF(OR(F512=6,F512=7),5.52,IF(OR(F512=8,F512=9),5.71,IF(OR(F512=10,F512=11,F512=12),5.89,IF(OR(F512=13,F512=14,F512=15),6.09,IF(OR(F512=16,F512=17,F512=18),6.29,6.49)))))))))), IF(D512="Գ-2", IF(F512=0,3.88,IF(F512=1,4.01,IF(F512=2,4.14,IF(F512=3,4.27,IF(OR(F512=5,F512=4),4.41,IF(OR(F512=6,F512=7),4.55,IF(OR(F512=8,F512=9),4.7,IF(OR(F512=10,F512=11,F512=12),4.85,IF(OR(F512=13,F512=14,F512=15),5.01,IF(OR(F512=16,F512=17,F512=18),5.17,5.34)))))))))), IF(D512="Գ-3", IF(F512=0,3.21,IF(F512=1,3.31,IF(F512=2,3.42,IF(F512=3,3.53,IF(OR(F512=5,F512=4),3.64,IF(OR(F512=6,F512=7),3.76,IF(OR(F512=8,F512=9),3.88,IF(OR(F512=10,F512=11,F512=12),4.01,IF(OR(F512=13,F512=14,F512=15),4.13,IF(OR(F512=16,F512=17,F512=18),4.27,4.4)))))))))), IF(D512="Ա-1", IF(F512=0,2.66,IF(F512=1,2.75,IF(F512=2,2.83,IF(F512=3,2.92,IF(OR(F512=5,F512=4),3.02,IF(OR(F512=6,F512=7),3.11,IF(OR(F512=8,F512=9),3.21,IF(OR(F512=10,F512=11,F512=12),3.31,IF(OR(F512=13,F512=14,F512=15),3.42,IF(OR(F512=16,F512=17,F512=18),3.53,3.64)))))))))), IF(D512="Ա-2", IF(F512=0,2.28,IF(F512=1,2.35,IF(F512=2,2.43,IF(F512=3,2.5,IF(OR(F512=5,F512=4),2.58,IF(OR(F512=6,F512=7),2.66,IF(OR(F512=8,F512=9),2.75,IF(OR(F512=10,F512=11,F512=12),2.83,IF(OR(F512=13,F512=14,F512=15),2.92,IF(OR(F512=16,F512=17,F512=18),3.01,3.11)))))))))),IF(D512="Ա-3", IF(F512=0,1.96,IF(F512=1,2.02,IF(F512=2,2.08,IF(F512=3,2.15,IF(OR(F512=5,F512=4),2.21,IF(OR(F512=6,F512=7),2.28,IF(OR(F512=8,F512=9),2.35,IF(OR(F512=10,F512=11,F512=12),2.42,IF(OR(F512=13,F512=14,F512=15),2.5,IF(OR(F512=16,F512=17,F512=18),2.58,2.66)))))))))), IF(D512="Կ-1", IF(F512=0,1.68,IF(F512=1,1.73,IF(F512=2,1.79,IF(F512=3,1.84,IF(OR(F512=5,F512=4),1.9,IF(OR(F512=6,F512=7),1.96,IF(OR(F512=8,F512=9),2.02,IF(OR(F512=10,F512=11,F512=12),2.08,IF(OR(F512=13,F512=14,F512=15),2.14,IF(OR(F512=16,F512=17,F512=18),2.21,2.28)))))))))), IF(D512="Կ-2", IF(F512=0,1.45,IF(F512=1,1.49,IF(F512=2,1.54,IF(F512=3,1.59,IF(OR(F512=5,F512=4),1.63,IF(OR(F512=6,F512=7),1.68,IF(OR(F512=8,F512=9),1.73,IF(OR(F512=10,F512=11,F512=12),1.79,IF(OR(F512=13,F512=14,F512=15),1.84,IF(OR(F512=16,F512=17,F512=18),1.9,1.95)))))))))),IF(D512="Կ-3", IF(F512=0,1.25,IF(F512=1,1.29,IF(F512=2,1.33,IF(F512=3,1.37,IF(OR(F512=5,F512=4),1.41,IF(OR(F512=6,F512=7),1.45,IF(OR(F512=8,F512=9),1.49,IF(OR(F512=10,F512=11,F512=12),1.54,IF(OR(F512=13,F512=14,F512=15),1.58,IF(OR(F512=16,F512=17,F512=18),1.63,1.68)))))))))), "Error"))))))))))))</f>
        <v>0</v>
      </c>
      <c r="U512" s="91">
        <v>66140</v>
      </c>
      <c r="V512" s="92">
        <f t="shared" ref="V512:V543" si="194">+U512*T512</f>
        <v>0</v>
      </c>
      <c r="W512" s="91"/>
      <c r="X512" s="91"/>
      <c r="Y512" s="92">
        <f>+V512+W512+X512</f>
        <v>0</v>
      </c>
      <c r="Z512" s="92">
        <f>+Y512*6.565</f>
        <v>0</v>
      </c>
      <c r="AA512" s="92" t="e">
        <f t="shared" ref="AA512:AA543" si="195">+Z512+Q512</f>
        <v>#VALUE!</v>
      </c>
    </row>
    <row r="513" spans="1:27" ht="17.25">
      <c r="A513" s="5"/>
      <c r="B513" s="5"/>
      <c r="C513" s="93"/>
      <c r="D513" s="193"/>
      <c r="E513" s="94"/>
      <c r="F513" s="95"/>
      <c r="G513" s="96" t="str">
        <f t="shared" ref="G513:G576" si="196">IF($C513="ստորաբաժանման պետ",IF(F513=0,2.28,IF(F513=1,2.35,IF(F513=2,2.43,IF(F513=3,2.5,IF(OR(F513=4,F513=5),2.58,IF(OR(F513=6,F513=7),2.66,IF(OR(F513=8,F513=9),2.75,IF(OR(F513=10,F513=11,F513=12),2.83,IF(OR(F513=13,F513=14,F513=15),2.92,IF(OR(F513=16,F513=17,F513=18),3.01,3.11)))))))))),IF($C513="ավագ կարգադրիչ",IF(F513=0,1.96,IF(F513=1,2.02,IF(F513=2,2.08,IF(F513=3,2.15,IF(OR(F513=4,F513=5),2.21,IF(OR(F513=6,F513=7),2.28,IF(OR(F513=8,F513=9),2.35,IF(OR(F513=10,F513=11,F513=12),2.42,IF(OR(F513=13,F513=14,F513=15),2.5,IF(OR(F513=16,F513=17,F513=18),2.58,2.66)))))))))),IF($C513="կարգադրիչ",IF(F513=0,1.45,IF(F513=1,1.49,IF(F513=2,1.54,IF(F513=3,1.59,IF(OR(F513=4,F513=5),1.9,IF(OR(F513=6,F513=7),1.96,IF(OR(F513=8,F513=9),1.73,IF(OR(F513=10,F513=11,F513=12),1.79,IF(OR(F513=13,F513=14,F513=15),1.84,IF(OR(F513=16,F513=17,F513=18),1.9,1.95)))))))))), "Error")))</f>
        <v>Error</v>
      </c>
      <c r="H513" s="97">
        <v>14400</v>
      </c>
      <c r="I513" s="98" t="e">
        <f t="shared" ref="I513:I566" si="197">G513*H513</f>
        <v>#VALUE!</v>
      </c>
      <c r="J513" s="88" t="e">
        <f t="shared" si="192"/>
        <v>#VALUE!</v>
      </c>
      <c r="K513" s="98">
        <f t="shared" ref="K513:K576" si="198">IF($D513="գեներալ-մայոր",2.91,IF($D513="գնդապետ",2.38,IF($D513="փոխգնդապետ",2.25,IF($D513="մայոր",1.85,IF($D513="կապիտան",1.72,IF($D513="ավագ լեյտենանտ",1.59,IF($D513="լեյտենանտ",1.46,IF($D513="ավագ ենթասպա",1.06,IF($D513="ենթասպա",0.93,IF($D513="ավագ",0.79,IF($D513="ավագ սերժանտ",0.66,IF($D513="սերժանտ",0.53,IF($D513="կրտսեր սերժանտ",0.4,0)))))))))))))</f>
        <v>0</v>
      </c>
      <c r="L513" s="98">
        <f t="shared" ref="L513:L566" si="199">K513*H513</f>
        <v>0</v>
      </c>
      <c r="M513" s="98" t="e">
        <f t="shared" ref="M513:M566" si="200">L513+J513</f>
        <v>#VALUE!</v>
      </c>
      <c r="N513" s="98" t="e">
        <f t="shared" ref="N513:N566" si="201">IF(F513&lt;2,M513*0%,IF(F513&lt;5,M513*5%,IF(F513&lt;10,M513*10%,IF(F513&lt;15,M513*15%,IF(F513&lt;20,M513*20%,IF(F513&lt;25,M513*25%,IF(F513&gt;=25,M513*30%)))))))</f>
        <v>#VALUE!</v>
      </c>
      <c r="O513" s="97"/>
      <c r="P513" s="98" t="e">
        <f t="shared" si="193"/>
        <v>#VALUE!</v>
      </c>
      <c r="Q513" s="99" t="e">
        <f t="shared" ref="Q513:Q576" si="202">P513*6.565</f>
        <v>#VALUE!</v>
      </c>
      <c r="R513" s="100"/>
      <c r="S513" s="5"/>
      <c r="T513" s="28">
        <f t="shared" ref="T513:T576" si="203">IF(E513&lt;1,0,IF(D513="Բ-1",IF(F513=0,6.94,IF(F513=1,7.17,IF(F513=2,7.41,IF(F513=3,7.66,IF(OR(F513=5,F513=4),7.92,IF(OR(F513=6,F513=7),8.18,IF(OR(F513=8,F513=9),8.46,IF(OR(F513=10,F513=11,F513=12),8.74,IF(OR(F513=13,F513=14,F513=15),9.03,IF(OR(F513=16,F513=17,F513=18),9.33,9.65)))))))))),IF(D513="Բ-2", IF(F513=0,5.71,IF(F513=1,5.89,IF(F513=2,6.09,IF(F513=3,6.29,IF(OR(F513=5,F513=4),6.5,IF(OR(F513=6,F513=7),6.72,IF(OR(F513=8,F513=9),6.94,IF(OR(F513=10,F513=11,F513=12),7.17,IF(OR(F513=13,F513=14,F513=15),7.41,IF(OR(F513=16,F513=17,F513=18),7.65,7.91)))))))))), IF(D513="Գ-1", IF(F513=0,4.7,IF(F513=1,4.86,IF(F513=2,5.01,IF(F513=3,5.18,IF(OR(F513=5,F513=4),5.35,IF(OR(F513=6,F513=7),5.52,IF(OR(F513=8,F513=9),5.71,IF(OR(F513=10,F513=11,F513=12),5.89,IF(OR(F513=13,F513=14,F513=15),6.09,IF(OR(F513=16,F513=17,F513=18),6.29,6.49)))))))))), IF(D513="Գ-2", IF(F513=0,3.88,IF(F513=1,4.01,IF(F513=2,4.14,IF(F513=3,4.27,IF(OR(F513=5,F513=4),4.41,IF(OR(F513=6,F513=7),4.55,IF(OR(F513=8,F513=9),4.7,IF(OR(F513=10,F513=11,F513=12),4.85,IF(OR(F513=13,F513=14,F513=15),5.01,IF(OR(F513=16,F513=17,F513=18),5.17,5.34)))))))))), IF(D513="Գ-3", IF(F513=0,3.21,IF(F513=1,3.31,IF(F513=2,3.42,IF(F513=3,3.53,IF(OR(F513=5,F513=4),3.64,IF(OR(F513=6,F513=7),3.76,IF(OR(F513=8,F513=9),3.88,IF(OR(F513=10,F513=11,F513=12),4.01,IF(OR(F513=13,F513=14,F513=15),4.13,IF(OR(F513=16,F513=17,F513=18),4.27,4.4)))))))))), IF(D513="Ա-1", IF(F513=0,2.66,IF(F513=1,2.75,IF(F513=2,2.83,IF(F513=3,2.92,IF(OR(F513=5,F513=4),3.02,IF(OR(F513=6,F513=7),3.11,IF(OR(F513=8,F513=9),3.21,IF(OR(F513=10,F513=11,F513=12),3.31,IF(OR(F513=13,F513=14,F513=15),3.42,IF(OR(F513=16,F513=17,F513=18),3.53,3.64)))))))))), IF(D513="Ա-2", IF(F513=0,2.28,IF(F513=1,2.35,IF(F513=2,2.43,IF(F513=3,2.5,IF(OR(F513=5,F513=4),2.58,IF(OR(F513=6,F513=7),2.66,IF(OR(F513=8,F513=9),2.75,IF(OR(F513=10,F513=11,F513=12),2.83,IF(OR(F513=13,F513=14,F513=15),2.92,IF(OR(F513=16,F513=17,F513=18),3.01,3.11)))))))))),IF(D513="Ա-3", IF(F513=0,1.96,IF(F513=1,2.02,IF(F513=2,2.08,IF(F513=3,2.15,IF(OR(F513=5,F513=4),2.21,IF(OR(F513=6,F513=7),2.28,IF(OR(F513=8,F513=9),2.35,IF(OR(F513=10,F513=11,F513=12),2.42,IF(OR(F513=13,F513=14,F513=15),2.5,IF(OR(F513=16,F513=17,F513=18),2.58,2.66)))))))))), IF(D513="Կ-1", IF(F513=0,1.68,IF(F513=1,1.73,IF(F513=2,1.79,IF(F513=3,1.84,IF(OR(F513=5,F513=4),1.9,IF(OR(F513=6,F513=7),1.96,IF(OR(F513=8,F513=9),2.02,IF(OR(F513=10,F513=11,F513=12),2.08,IF(OR(F513=13,F513=14,F513=15),2.14,IF(OR(F513=16,F513=17,F513=18),2.21,2.28)))))))))), IF(D513="Կ-2", IF(F513=0,1.45,IF(F513=1,1.49,IF(F513=2,1.54,IF(F513=3,1.59,IF(OR(F513=5,F513=4),1.63,IF(OR(F513=6,F513=7),1.68,IF(OR(F513=8,F513=9),1.73,IF(OR(F513=10,F513=11,F513=12),1.79,IF(OR(F513=13,F513=14,F513=15),1.84,IF(OR(F513=16,F513=17,F513=18),1.9,1.95)))))))))),IF(D513="Կ-3", IF(F513=0,1.25,IF(F513=1,1.29,IF(F513=2,1.33,IF(F513=3,1.37,IF(OR(F513=5,F513=4),1.41,IF(OR(F513=6,F513=7),1.45,IF(OR(F513=8,F513=9),1.49,IF(OR(F513=10,F513=11,F513=12),1.54,IF(OR(F513=13,F513=14,F513=15),1.58,IF(OR(F513=16,F513=17,F513=18),1.63,1.68)))))))))), "Error"))))))))))))</f>
        <v>0</v>
      </c>
      <c r="U513" s="101">
        <v>66140</v>
      </c>
      <c r="V513" s="102">
        <f t="shared" si="194"/>
        <v>0</v>
      </c>
      <c r="W513" s="101"/>
      <c r="X513" s="101"/>
      <c r="Y513" s="102">
        <f t="shared" ref="Y513:Y566" si="204">+V513+W513+X513</f>
        <v>0</v>
      </c>
      <c r="Z513" s="102">
        <f t="shared" ref="Z513:Z576" si="205">+Y513*6.565</f>
        <v>0</v>
      </c>
      <c r="AA513" s="102" t="e">
        <f t="shared" si="195"/>
        <v>#VALUE!</v>
      </c>
    </row>
    <row r="514" spans="1:27" ht="17.25">
      <c r="A514" s="5"/>
      <c r="B514" s="5"/>
      <c r="C514" s="93"/>
      <c r="D514" s="193"/>
      <c r="E514" s="94"/>
      <c r="F514" s="95"/>
      <c r="G514" s="96" t="str">
        <f t="shared" si="196"/>
        <v>Error</v>
      </c>
      <c r="H514" s="97">
        <v>14400</v>
      </c>
      <c r="I514" s="98" t="e">
        <f t="shared" si="197"/>
        <v>#VALUE!</v>
      </c>
      <c r="J514" s="88" t="e">
        <f t="shared" si="192"/>
        <v>#VALUE!</v>
      </c>
      <c r="K514" s="98">
        <f t="shared" si="198"/>
        <v>0</v>
      </c>
      <c r="L514" s="98">
        <f t="shared" si="199"/>
        <v>0</v>
      </c>
      <c r="M514" s="98" t="e">
        <f t="shared" si="200"/>
        <v>#VALUE!</v>
      </c>
      <c r="N514" s="98" t="e">
        <f t="shared" si="201"/>
        <v>#VALUE!</v>
      </c>
      <c r="O514" s="97"/>
      <c r="P514" s="98" t="e">
        <f t="shared" si="193"/>
        <v>#VALUE!</v>
      </c>
      <c r="Q514" s="99" t="e">
        <f t="shared" si="202"/>
        <v>#VALUE!</v>
      </c>
      <c r="R514" s="100"/>
      <c r="S514" s="5"/>
      <c r="T514" s="28">
        <f t="shared" si="203"/>
        <v>0</v>
      </c>
      <c r="U514" s="101">
        <v>66140</v>
      </c>
      <c r="V514" s="102">
        <f t="shared" si="194"/>
        <v>0</v>
      </c>
      <c r="W514" s="101"/>
      <c r="X514" s="101"/>
      <c r="Y514" s="102">
        <f t="shared" si="204"/>
        <v>0</v>
      </c>
      <c r="Z514" s="102">
        <f t="shared" si="205"/>
        <v>0</v>
      </c>
      <c r="AA514" s="102" t="e">
        <f t="shared" si="195"/>
        <v>#VALUE!</v>
      </c>
    </row>
    <row r="515" spans="1:27" ht="17.25">
      <c r="A515" s="5"/>
      <c r="B515" s="5"/>
      <c r="C515" s="93"/>
      <c r="D515" s="193"/>
      <c r="E515" s="94"/>
      <c r="F515" s="95"/>
      <c r="G515" s="96" t="str">
        <f t="shared" si="196"/>
        <v>Error</v>
      </c>
      <c r="H515" s="97">
        <v>14400</v>
      </c>
      <c r="I515" s="98" t="e">
        <f t="shared" si="197"/>
        <v>#VALUE!</v>
      </c>
      <c r="J515" s="88" t="e">
        <f t="shared" si="192"/>
        <v>#VALUE!</v>
      </c>
      <c r="K515" s="98">
        <f t="shared" si="198"/>
        <v>0</v>
      </c>
      <c r="L515" s="98">
        <f t="shared" si="199"/>
        <v>0</v>
      </c>
      <c r="M515" s="98" t="e">
        <f t="shared" si="200"/>
        <v>#VALUE!</v>
      </c>
      <c r="N515" s="98" t="e">
        <f t="shared" si="201"/>
        <v>#VALUE!</v>
      </c>
      <c r="O515" s="97"/>
      <c r="P515" s="98" t="e">
        <f t="shared" si="193"/>
        <v>#VALUE!</v>
      </c>
      <c r="Q515" s="99" t="e">
        <f t="shared" si="202"/>
        <v>#VALUE!</v>
      </c>
      <c r="R515" s="100"/>
      <c r="S515" s="5"/>
      <c r="T515" s="28">
        <f t="shared" si="203"/>
        <v>0</v>
      </c>
      <c r="U515" s="101">
        <v>66140</v>
      </c>
      <c r="V515" s="102">
        <f t="shared" si="194"/>
        <v>0</v>
      </c>
      <c r="W515" s="101"/>
      <c r="X515" s="101"/>
      <c r="Y515" s="102">
        <f t="shared" si="204"/>
        <v>0</v>
      </c>
      <c r="Z515" s="102">
        <f t="shared" si="205"/>
        <v>0</v>
      </c>
      <c r="AA515" s="102" t="e">
        <f t="shared" si="195"/>
        <v>#VALUE!</v>
      </c>
    </row>
    <row r="516" spans="1:27" ht="17.25">
      <c r="A516" s="5"/>
      <c r="B516" s="5"/>
      <c r="C516" s="93"/>
      <c r="D516" s="193"/>
      <c r="E516" s="94"/>
      <c r="F516" s="95"/>
      <c r="G516" s="96" t="str">
        <f t="shared" si="196"/>
        <v>Error</v>
      </c>
      <c r="H516" s="97">
        <v>14400</v>
      </c>
      <c r="I516" s="98" t="e">
        <f t="shared" si="197"/>
        <v>#VALUE!</v>
      </c>
      <c r="J516" s="88" t="e">
        <f t="shared" si="192"/>
        <v>#VALUE!</v>
      </c>
      <c r="K516" s="98">
        <f t="shared" si="198"/>
        <v>0</v>
      </c>
      <c r="L516" s="98">
        <f t="shared" si="199"/>
        <v>0</v>
      </c>
      <c r="M516" s="98" t="e">
        <f t="shared" si="200"/>
        <v>#VALUE!</v>
      </c>
      <c r="N516" s="98" t="e">
        <f t="shared" si="201"/>
        <v>#VALUE!</v>
      </c>
      <c r="O516" s="97"/>
      <c r="P516" s="98" t="e">
        <f t="shared" si="193"/>
        <v>#VALUE!</v>
      </c>
      <c r="Q516" s="99" t="e">
        <f t="shared" si="202"/>
        <v>#VALUE!</v>
      </c>
      <c r="R516" s="100"/>
      <c r="S516" s="5"/>
      <c r="T516" s="28">
        <f t="shared" si="203"/>
        <v>0</v>
      </c>
      <c r="U516" s="101">
        <v>66140</v>
      </c>
      <c r="V516" s="102">
        <f t="shared" si="194"/>
        <v>0</v>
      </c>
      <c r="W516" s="101"/>
      <c r="X516" s="101"/>
      <c r="Y516" s="102">
        <f t="shared" si="204"/>
        <v>0</v>
      </c>
      <c r="Z516" s="102">
        <f t="shared" si="205"/>
        <v>0</v>
      </c>
      <c r="AA516" s="102" t="e">
        <f t="shared" si="195"/>
        <v>#VALUE!</v>
      </c>
    </row>
    <row r="517" spans="1:27" ht="17.25">
      <c r="A517" s="5"/>
      <c r="B517" s="5"/>
      <c r="C517" s="93"/>
      <c r="D517" s="193"/>
      <c r="E517" s="94"/>
      <c r="F517" s="95"/>
      <c r="G517" s="96" t="str">
        <f t="shared" si="196"/>
        <v>Error</v>
      </c>
      <c r="H517" s="97">
        <v>14400</v>
      </c>
      <c r="I517" s="98" t="e">
        <f t="shared" si="197"/>
        <v>#VALUE!</v>
      </c>
      <c r="J517" s="88" t="e">
        <f t="shared" si="192"/>
        <v>#VALUE!</v>
      </c>
      <c r="K517" s="98">
        <f t="shared" si="198"/>
        <v>0</v>
      </c>
      <c r="L517" s="98">
        <f t="shared" si="199"/>
        <v>0</v>
      </c>
      <c r="M517" s="98" t="e">
        <f t="shared" si="200"/>
        <v>#VALUE!</v>
      </c>
      <c r="N517" s="98" t="e">
        <f t="shared" si="201"/>
        <v>#VALUE!</v>
      </c>
      <c r="O517" s="97"/>
      <c r="P517" s="98" t="e">
        <f t="shared" si="193"/>
        <v>#VALUE!</v>
      </c>
      <c r="Q517" s="99" t="e">
        <f t="shared" si="202"/>
        <v>#VALUE!</v>
      </c>
      <c r="R517" s="100"/>
      <c r="S517" s="5"/>
      <c r="T517" s="28">
        <f t="shared" si="203"/>
        <v>0</v>
      </c>
      <c r="U517" s="101">
        <v>66140</v>
      </c>
      <c r="V517" s="102">
        <f t="shared" si="194"/>
        <v>0</v>
      </c>
      <c r="W517" s="101"/>
      <c r="X517" s="101"/>
      <c r="Y517" s="102">
        <f t="shared" si="204"/>
        <v>0</v>
      </c>
      <c r="Z517" s="102">
        <f t="shared" si="205"/>
        <v>0</v>
      </c>
      <c r="AA517" s="102" t="e">
        <f t="shared" si="195"/>
        <v>#VALUE!</v>
      </c>
    </row>
    <row r="518" spans="1:27" ht="17.25">
      <c r="A518" s="5"/>
      <c r="B518" s="5"/>
      <c r="C518" s="93"/>
      <c r="D518" s="193"/>
      <c r="E518" s="84"/>
      <c r="F518" s="85"/>
      <c r="G518" s="86" t="str">
        <f t="shared" si="196"/>
        <v>Error</v>
      </c>
      <c r="H518" s="87">
        <v>14400</v>
      </c>
      <c r="I518" s="88" t="e">
        <f t="shared" si="197"/>
        <v>#VALUE!</v>
      </c>
      <c r="J518" s="88" t="e">
        <f t="shared" si="192"/>
        <v>#VALUE!</v>
      </c>
      <c r="K518" s="88">
        <f t="shared" si="198"/>
        <v>0</v>
      </c>
      <c r="L518" s="88">
        <f t="shared" si="199"/>
        <v>0</v>
      </c>
      <c r="M518" s="88" t="e">
        <f t="shared" si="200"/>
        <v>#VALUE!</v>
      </c>
      <c r="N518" s="88" t="e">
        <f t="shared" si="201"/>
        <v>#VALUE!</v>
      </c>
      <c r="O518" s="87"/>
      <c r="P518" s="88" t="e">
        <f t="shared" si="193"/>
        <v>#VALUE!</v>
      </c>
      <c r="Q518" s="89" t="e">
        <f t="shared" si="202"/>
        <v>#VALUE!</v>
      </c>
      <c r="R518" s="90"/>
      <c r="S518" s="82"/>
      <c r="T518" s="28">
        <f t="shared" si="203"/>
        <v>0</v>
      </c>
      <c r="U518" s="91">
        <v>66140</v>
      </c>
      <c r="V518" s="92">
        <f t="shared" si="194"/>
        <v>0</v>
      </c>
      <c r="W518" s="91"/>
      <c r="X518" s="91"/>
      <c r="Y518" s="92">
        <f t="shared" si="204"/>
        <v>0</v>
      </c>
      <c r="Z518" s="92">
        <f t="shared" si="205"/>
        <v>0</v>
      </c>
      <c r="AA518" s="92" t="e">
        <f t="shared" si="195"/>
        <v>#VALUE!</v>
      </c>
    </row>
    <row r="519" spans="1:27" ht="17.25">
      <c r="A519" s="5"/>
      <c r="B519" s="5"/>
      <c r="C519" s="93"/>
      <c r="D519" s="193"/>
      <c r="E519" s="94"/>
      <c r="F519" s="95"/>
      <c r="G519" s="96" t="str">
        <f t="shared" si="196"/>
        <v>Error</v>
      </c>
      <c r="H519" s="97">
        <v>14400</v>
      </c>
      <c r="I519" s="98" t="e">
        <f t="shared" si="197"/>
        <v>#VALUE!</v>
      </c>
      <c r="J519" s="88" t="e">
        <f t="shared" si="192"/>
        <v>#VALUE!</v>
      </c>
      <c r="K519" s="98">
        <f t="shared" si="198"/>
        <v>0</v>
      </c>
      <c r="L519" s="98">
        <f t="shared" si="199"/>
        <v>0</v>
      </c>
      <c r="M519" s="98" t="e">
        <f t="shared" si="200"/>
        <v>#VALUE!</v>
      </c>
      <c r="N519" s="98" t="e">
        <f t="shared" si="201"/>
        <v>#VALUE!</v>
      </c>
      <c r="O519" s="97"/>
      <c r="P519" s="98" t="e">
        <f t="shared" si="193"/>
        <v>#VALUE!</v>
      </c>
      <c r="Q519" s="99" t="e">
        <f t="shared" si="202"/>
        <v>#VALUE!</v>
      </c>
      <c r="R519" s="100"/>
      <c r="S519" s="5"/>
      <c r="T519" s="28">
        <f t="shared" si="203"/>
        <v>0</v>
      </c>
      <c r="U519" s="101">
        <v>66140</v>
      </c>
      <c r="V519" s="102">
        <f t="shared" si="194"/>
        <v>0</v>
      </c>
      <c r="W519" s="101"/>
      <c r="X519" s="101"/>
      <c r="Y519" s="102">
        <f t="shared" si="204"/>
        <v>0</v>
      </c>
      <c r="Z519" s="102">
        <f t="shared" si="205"/>
        <v>0</v>
      </c>
      <c r="AA519" s="102" t="e">
        <f t="shared" si="195"/>
        <v>#VALUE!</v>
      </c>
    </row>
    <row r="520" spans="1:27" ht="17.25">
      <c r="A520" s="5"/>
      <c r="B520" s="5"/>
      <c r="C520" s="93"/>
      <c r="D520" s="193"/>
      <c r="E520" s="94"/>
      <c r="F520" s="95"/>
      <c r="G520" s="96" t="str">
        <f t="shared" si="196"/>
        <v>Error</v>
      </c>
      <c r="H520" s="97">
        <v>14400</v>
      </c>
      <c r="I520" s="98" t="e">
        <f t="shared" si="197"/>
        <v>#VALUE!</v>
      </c>
      <c r="J520" s="88" t="e">
        <f t="shared" si="192"/>
        <v>#VALUE!</v>
      </c>
      <c r="K520" s="98">
        <f t="shared" si="198"/>
        <v>0</v>
      </c>
      <c r="L520" s="98">
        <f t="shared" si="199"/>
        <v>0</v>
      </c>
      <c r="M520" s="98" t="e">
        <f t="shared" si="200"/>
        <v>#VALUE!</v>
      </c>
      <c r="N520" s="98" t="e">
        <f t="shared" si="201"/>
        <v>#VALUE!</v>
      </c>
      <c r="O520" s="97"/>
      <c r="P520" s="98" t="e">
        <f t="shared" si="193"/>
        <v>#VALUE!</v>
      </c>
      <c r="Q520" s="99" t="e">
        <f t="shared" si="202"/>
        <v>#VALUE!</v>
      </c>
      <c r="R520" s="100"/>
      <c r="S520" s="5"/>
      <c r="T520" s="28">
        <f t="shared" si="203"/>
        <v>0</v>
      </c>
      <c r="U520" s="101">
        <v>66140</v>
      </c>
      <c r="V520" s="102">
        <f t="shared" si="194"/>
        <v>0</v>
      </c>
      <c r="W520" s="101"/>
      <c r="X520" s="101"/>
      <c r="Y520" s="102">
        <f t="shared" si="204"/>
        <v>0</v>
      </c>
      <c r="Z520" s="102">
        <f t="shared" si="205"/>
        <v>0</v>
      </c>
      <c r="AA520" s="102" t="e">
        <f t="shared" si="195"/>
        <v>#VALUE!</v>
      </c>
    </row>
    <row r="521" spans="1:27" ht="17.25">
      <c r="A521" s="5"/>
      <c r="B521" s="5"/>
      <c r="C521" s="93"/>
      <c r="D521" s="193"/>
      <c r="E521" s="94"/>
      <c r="F521" s="95"/>
      <c r="G521" s="96" t="str">
        <f t="shared" si="196"/>
        <v>Error</v>
      </c>
      <c r="H521" s="97">
        <v>14400</v>
      </c>
      <c r="I521" s="98" t="e">
        <f t="shared" si="197"/>
        <v>#VALUE!</v>
      </c>
      <c r="J521" s="88" t="e">
        <f t="shared" si="192"/>
        <v>#VALUE!</v>
      </c>
      <c r="K521" s="98">
        <f t="shared" si="198"/>
        <v>0</v>
      </c>
      <c r="L521" s="98">
        <f t="shared" si="199"/>
        <v>0</v>
      </c>
      <c r="M521" s="98" t="e">
        <f t="shared" si="200"/>
        <v>#VALUE!</v>
      </c>
      <c r="N521" s="98" t="e">
        <f t="shared" si="201"/>
        <v>#VALUE!</v>
      </c>
      <c r="O521" s="97"/>
      <c r="P521" s="98" t="e">
        <f t="shared" si="193"/>
        <v>#VALUE!</v>
      </c>
      <c r="Q521" s="99" t="e">
        <f t="shared" si="202"/>
        <v>#VALUE!</v>
      </c>
      <c r="R521" s="100"/>
      <c r="S521" s="5"/>
      <c r="T521" s="28">
        <f t="shared" si="203"/>
        <v>0</v>
      </c>
      <c r="U521" s="101">
        <v>66140</v>
      </c>
      <c r="V521" s="102">
        <f t="shared" si="194"/>
        <v>0</v>
      </c>
      <c r="W521" s="101"/>
      <c r="X521" s="101"/>
      <c r="Y521" s="102">
        <f t="shared" si="204"/>
        <v>0</v>
      </c>
      <c r="Z521" s="102">
        <f t="shared" si="205"/>
        <v>0</v>
      </c>
      <c r="AA521" s="102" t="e">
        <f t="shared" si="195"/>
        <v>#VALUE!</v>
      </c>
    </row>
    <row r="522" spans="1:27" ht="17.25">
      <c r="A522" s="5"/>
      <c r="B522" s="5"/>
      <c r="C522" s="93"/>
      <c r="D522" s="193"/>
      <c r="E522" s="94"/>
      <c r="F522" s="95"/>
      <c r="G522" s="96" t="str">
        <f t="shared" si="196"/>
        <v>Error</v>
      </c>
      <c r="H522" s="97">
        <v>14400</v>
      </c>
      <c r="I522" s="98" t="e">
        <f t="shared" si="197"/>
        <v>#VALUE!</v>
      </c>
      <c r="J522" s="88" t="e">
        <f t="shared" si="192"/>
        <v>#VALUE!</v>
      </c>
      <c r="K522" s="98">
        <f t="shared" si="198"/>
        <v>0</v>
      </c>
      <c r="L522" s="98">
        <f t="shared" si="199"/>
        <v>0</v>
      </c>
      <c r="M522" s="98" t="e">
        <f t="shared" si="200"/>
        <v>#VALUE!</v>
      </c>
      <c r="N522" s="98" t="e">
        <f t="shared" si="201"/>
        <v>#VALUE!</v>
      </c>
      <c r="O522" s="97"/>
      <c r="P522" s="98" t="e">
        <f t="shared" si="193"/>
        <v>#VALUE!</v>
      </c>
      <c r="Q522" s="99" t="e">
        <f t="shared" si="202"/>
        <v>#VALUE!</v>
      </c>
      <c r="R522" s="100"/>
      <c r="S522" s="5"/>
      <c r="T522" s="28">
        <f t="shared" si="203"/>
        <v>0</v>
      </c>
      <c r="U522" s="101">
        <v>66140</v>
      </c>
      <c r="V522" s="102">
        <f t="shared" si="194"/>
        <v>0</v>
      </c>
      <c r="W522" s="101"/>
      <c r="X522" s="101"/>
      <c r="Y522" s="102">
        <f t="shared" si="204"/>
        <v>0</v>
      </c>
      <c r="Z522" s="102">
        <f t="shared" si="205"/>
        <v>0</v>
      </c>
      <c r="AA522" s="102" t="e">
        <f t="shared" si="195"/>
        <v>#VALUE!</v>
      </c>
    </row>
    <row r="523" spans="1:27" ht="17.25">
      <c r="A523" s="5"/>
      <c r="B523" s="5"/>
      <c r="C523" s="93"/>
      <c r="D523" s="193"/>
      <c r="E523" s="94"/>
      <c r="F523" s="95"/>
      <c r="G523" s="96" t="str">
        <f t="shared" si="196"/>
        <v>Error</v>
      </c>
      <c r="H523" s="97">
        <v>14400</v>
      </c>
      <c r="I523" s="98" t="e">
        <f t="shared" si="197"/>
        <v>#VALUE!</v>
      </c>
      <c r="J523" s="88" t="e">
        <f t="shared" si="192"/>
        <v>#VALUE!</v>
      </c>
      <c r="K523" s="98">
        <f t="shared" si="198"/>
        <v>0</v>
      </c>
      <c r="L523" s="98">
        <f t="shared" si="199"/>
        <v>0</v>
      </c>
      <c r="M523" s="98" t="e">
        <f t="shared" si="200"/>
        <v>#VALUE!</v>
      </c>
      <c r="N523" s="98" t="e">
        <f t="shared" si="201"/>
        <v>#VALUE!</v>
      </c>
      <c r="O523" s="97"/>
      <c r="P523" s="98" t="e">
        <f t="shared" si="193"/>
        <v>#VALUE!</v>
      </c>
      <c r="Q523" s="99" t="e">
        <f t="shared" si="202"/>
        <v>#VALUE!</v>
      </c>
      <c r="R523" s="100"/>
      <c r="S523" s="5"/>
      <c r="T523" s="28">
        <f t="shared" si="203"/>
        <v>0</v>
      </c>
      <c r="U523" s="101">
        <v>66140</v>
      </c>
      <c r="V523" s="102">
        <f t="shared" si="194"/>
        <v>0</v>
      </c>
      <c r="W523" s="101"/>
      <c r="X523" s="101"/>
      <c r="Y523" s="102">
        <f t="shared" si="204"/>
        <v>0</v>
      </c>
      <c r="Z523" s="102">
        <f t="shared" si="205"/>
        <v>0</v>
      </c>
      <c r="AA523" s="102" t="e">
        <f t="shared" si="195"/>
        <v>#VALUE!</v>
      </c>
    </row>
    <row r="524" spans="1:27" ht="17.25">
      <c r="A524" s="5"/>
      <c r="B524" s="5"/>
      <c r="C524" s="93"/>
      <c r="D524" s="193"/>
      <c r="E524" s="84"/>
      <c r="F524" s="85"/>
      <c r="G524" s="86" t="str">
        <f t="shared" si="196"/>
        <v>Error</v>
      </c>
      <c r="H524" s="87">
        <v>14400</v>
      </c>
      <c r="I524" s="88" t="e">
        <f t="shared" si="197"/>
        <v>#VALUE!</v>
      </c>
      <c r="J524" s="88" t="e">
        <f t="shared" si="192"/>
        <v>#VALUE!</v>
      </c>
      <c r="K524" s="88">
        <f t="shared" si="198"/>
        <v>0</v>
      </c>
      <c r="L524" s="88">
        <f t="shared" si="199"/>
        <v>0</v>
      </c>
      <c r="M524" s="88" t="e">
        <f t="shared" si="200"/>
        <v>#VALUE!</v>
      </c>
      <c r="N524" s="88" t="e">
        <f t="shared" si="201"/>
        <v>#VALUE!</v>
      </c>
      <c r="O524" s="87"/>
      <c r="P524" s="88" t="e">
        <f t="shared" si="193"/>
        <v>#VALUE!</v>
      </c>
      <c r="Q524" s="89" t="e">
        <f t="shared" si="202"/>
        <v>#VALUE!</v>
      </c>
      <c r="R524" s="90"/>
      <c r="S524" s="82"/>
      <c r="T524" s="28">
        <f t="shared" si="203"/>
        <v>0</v>
      </c>
      <c r="U524" s="91">
        <v>66140</v>
      </c>
      <c r="V524" s="92">
        <f t="shared" si="194"/>
        <v>0</v>
      </c>
      <c r="W524" s="91"/>
      <c r="X524" s="91"/>
      <c r="Y524" s="92">
        <f t="shared" si="204"/>
        <v>0</v>
      </c>
      <c r="Z524" s="92">
        <f t="shared" si="205"/>
        <v>0</v>
      </c>
      <c r="AA524" s="92" t="e">
        <f t="shared" si="195"/>
        <v>#VALUE!</v>
      </c>
    </row>
    <row r="525" spans="1:27" ht="17.25">
      <c r="A525" s="5"/>
      <c r="B525" s="5"/>
      <c r="C525" s="93"/>
      <c r="D525" s="193"/>
      <c r="E525" s="94"/>
      <c r="F525" s="95"/>
      <c r="G525" s="96" t="str">
        <f t="shared" si="196"/>
        <v>Error</v>
      </c>
      <c r="H525" s="97">
        <v>14400</v>
      </c>
      <c r="I525" s="98" t="e">
        <f t="shared" si="197"/>
        <v>#VALUE!</v>
      </c>
      <c r="J525" s="88" t="e">
        <f t="shared" si="192"/>
        <v>#VALUE!</v>
      </c>
      <c r="K525" s="98">
        <f t="shared" si="198"/>
        <v>0</v>
      </c>
      <c r="L525" s="98">
        <f t="shared" si="199"/>
        <v>0</v>
      </c>
      <c r="M525" s="98" t="e">
        <f t="shared" si="200"/>
        <v>#VALUE!</v>
      </c>
      <c r="N525" s="98" t="e">
        <f t="shared" si="201"/>
        <v>#VALUE!</v>
      </c>
      <c r="O525" s="97"/>
      <c r="P525" s="98" t="e">
        <f t="shared" si="193"/>
        <v>#VALUE!</v>
      </c>
      <c r="Q525" s="99" t="e">
        <f t="shared" si="202"/>
        <v>#VALUE!</v>
      </c>
      <c r="R525" s="100"/>
      <c r="S525" s="5"/>
      <c r="T525" s="28">
        <f t="shared" si="203"/>
        <v>0</v>
      </c>
      <c r="U525" s="101">
        <v>66140</v>
      </c>
      <c r="V525" s="102">
        <f t="shared" si="194"/>
        <v>0</v>
      </c>
      <c r="W525" s="101"/>
      <c r="X525" s="101"/>
      <c r="Y525" s="102">
        <f t="shared" si="204"/>
        <v>0</v>
      </c>
      <c r="Z525" s="102">
        <f t="shared" si="205"/>
        <v>0</v>
      </c>
      <c r="AA525" s="102" t="e">
        <f t="shared" si="195"/>
        <v>#VALUE!</v>
      </c>
    </row>
    <row r="526" spans="1:27" ht="17.25">
      <c r="A526" s="5"/>
      <c r="B526" s="5"/>
      <c r="C526" s="93"/>
      <c r="D526" s="193"/>
      <c r="E526" s="94"/>
      <c r="F526" s="95"/>
      <c r="G526" s="96" t="str">
        <f t="shared" si="196"/>
        <v>Error</v>
      </c>
      <c r="H526" s="97">
        <v>14400</v>
      </c>
      <c r="I526" s="98" t="e">
        <f t="shared" si="197"/>
        <v>#VALUE!</v>
      </c>
      <c r="J526" s="88" t="e">
        <f t="shared" si="192"/>
        <v>#VALUE!</v>
      </c>
      <c r="K526" s="98">
        <f t="shared" si="198"/>
        <v>0</v>
      </c>
      <c r="L526" s="98">
        <f t="shared" si="199"/>
        <v>0</v>
      </c>
      <c r="M526" s="98" t="e">
        <f t="shared" si="200"/>
        <v>#VALUE!</v>
      </c>
      <c r="N526" s="98" t="e">
        <f t="shared" si="201"/>
        <v>#VALUE!</v>
      </c>
      <c r="O526" s="97"/>
      <c r="P526" s="98" t="e">
        <f t="shared" si="193"/>
        <v>#VALUE!</v>
      </c>
      <c r="Q526" s="99" t="e">
        <f t="shared" si="202"/>
        <v>#VALUE!</v>
      </c>
      <c r="R526" s="100"/>
      <c r="S526" s="5"/>
      <c r="T526" s="28">
        <f t="shared" si="203"/>
        <v>0</v>
      </c>
      <c r="U526" s="101">
        <v>66140</v>
      </c>
      <c r="V526" s="102">
        <f t="shared" si="194"/>
        <v>0</v>
      </c>
      <c r="W526" s="101"/>
      <c r="X526" s="101"/>
      <c r="Y526" s="102">
        <f t="shared" si="204"/>
        <v>0</v>
      </c>
      <c r="Z526" s="102">
        <f t="shared" si="205"/>
        <v>0</v>
      </c>
      <c r="AA526" s="102" t="e">
        <f t="shared" si="195"/>
        <v>#VALUE!</v>
      </c>
    </row>
    <row r="527" spans="1:27" ht="17.25">
      <c r="A527" s="5"/>
      <c r="B527" s="5"/>
      <c r="C527" s="93"/>
      <c r="D527" s="193"/>
      <c r="E527" s="94"/>
      <c r="F527" s="95"/>
      <c r="G527" s="96" t="str">
        <f t="shared" si="196"/>
        <v>Error</v>
      </c>
      <c r="H527" s="97">
        <v>14400</v>
      </c>
      <c r="I527" s="98" t="e">
        <f t="shared" si="197"/>
        <v>#VALUE!</v>
      </c>
      <c r="J527" s="88" t="e">
        <f t="shared" si="192"/>
        <v>#VALUE!</v>
      </c>
      <c r="K527" s="98">
        <f t="shared" si="198"/>
        <v>0</v>
      </c>
      <c r="L527" s="98">
        <f t="shared" si="199"/>
        <v>0</v>
      </c>
      <c r="M527" s="98" t="e">
        <f t="shared" si="200"/>
        <v>#VALUE!</v>
      </c>
      <c r="N527" s="98" t="e">
        <f t="shared" si="201"/>
        <v>#VALUE!</v>
      </c>
      <c r="O527" s="97"/>
      <c r="P527" s="98" t="e">
        <f t="shared" si="193"/>
        <v>#VALUE!</v>
      </c>
      <c r="Q527" s="99" t="e">
        <f t="shared" si="202"/>
        <v>#VALUE!</v>
      </c>
      <c r="R527" s="100"/>
      <c r="S527" s="5"/>
      <c r="T527" s="28">
        <f t="shared" si="203"/>
        <v>0</v>
      </c>
      <c r="U527" s="101">
        <v>66140</v>
      </c>
      <c r="V527" s="102">
        <f t="shared" si="194"/>
        <v>0</v>
      </c>
      <c r="W527" s="101"/>
      <c r="X527" s="101"/>
      <c r="Y527" s="102">
        <f t="shared" si="204"/>
        <v>0</v>
      </c>
      <c r="Z527" s="102">
        <f t="shared" si="205"/>
        <v>0</v>
      </c>
      <c r="AA527" s="102" t="e">
        <f t="shared" si="195"/>
        <v>#VALUE!</v>
      </c>
    </row>
    <row r="528" spans="1:27" ht="17.25">
      <c r="A528" s="5"/>
      <c r="B528" s="5"/>
      <c r="C528" s="93"/>
      <c r="D528" s="193"/>
      <c r="E528" s="94"/>
      <c r="F528" s="95"/>
      <c r="G528" s="96" t="str">
        <f t="shared" si="196"/>
        <v>Error</v>
      </c>
      <c r="H528" s="97">
        <v>14400</v>
      </c>
      <c r="I528" s="98" t="e">
        <f t="shared" si="197"/>
        <v>#VALUE!</v>
      </c>
      <c r="J528" s="88" t="e">
        <f t="shared" si="192"/>
        <v>#VALUE!</v>
      </c>
      <c r="K528" s="98">
        <f t="shared" si="198"/>
        <v>0</v>
      </c>
      <c r="L528" s="98">
        <f t="shared" si="199"/>
        <v>0</v>
      </c>
      <c r="M528" s="98" t="e">
        <f t="shared" si="200"/>
        <v>#VALUE!</v>
      </c>
      <c r="N528" s="98" t="e">
        <f t="shared" si="201"/>
        <v>#VALUE!</v>
      </c>
      <c r="O528" s="97"/>
      <c r="P528" s="98" t="e">
        <f t="shared" si="193"/>
        <v>#VALUE!</v>
      </c>
      <c r="Q528" s="99" t="e">
        <f t="shared" si="202"/>
        <v>#VALUE!</v>
      </c>
      <c r="R528" s="100"/>
      <c r="S528" s="5"/>
      <c r="T528" s="28">
        <f t="shared" si="203"/>
        <v>0</v>
      </c>
      <c r="U528" s="101">
        <v>66140</v>
      </c>
      <c r="V528" s="102">
        <f t="shared" si="194"/>
        <v>0</v>
      </c>
      <c r="W528" s="101"/>
      <c r="X528" s="101"/>
      <c r="Y528" s="102">
        <f t="shared" si="204"/>
        <v>0</v>
      </c>
      <c r="Z528" s="102">
        <f t="shared" si="205"/>
        <v>0</v>
      </c>
      <c r="AA528" s="102" t="e">
        <f t="shared" si="195"/>
        <v>#VALUE!</v>
      </c>
    </row>
    <row r="529" spans="1:27" ht="17.25">
      <c r="A529" s="5"/>
      <c r="B529" s="5"/>
      <c r="C529" s="93"/>
      <c r="D529" s="193"/>
      <c r="E529" s="94"/>
      <c r="F529" s="95"/>
      <c r="G529" s="96" t="str">
        <f t="shared" si="196"/>
        <v>Error</v>
      </c>
      <c r="H529" s="97">
        <v>14400</v>
      </c>
      <c r="I529" s="98" t="e">
        <f t="shared" si="197"/>
        <v>#VALUE!</v>
      </c>
      <c r="J529" s="88" t="e">
        <f t="shared" si="192"/>
        <v>#VALUE!</v>
      </c>
      <c r="K529" s="98">
        <f t="shared" si="198"/>
        <v>0</v>
      </c>
      <c r="L529" s="98">
        <f t="shared" si="199"/>
        <v>0</v>
      </c>
      <c r="M529" s="98" t="e">
        <f t="shared" si="200"/>
        <v>#VALUE!</v>
      </c>
      <c r="N529" s="98" t="e">
        <f t="shared" si="201"/>
        <v>#VALUE!</v>
      </c>
      <c r="O529" s="97"/>
      <c r="P529" s="98" t="e">
        <f t="shared" si="193"/>
        <v>#VALUE!</v>
      </c>
      <c r="Q529" s="99" t="e">
        <f t="shared" si="202"/>
        <v>#VALUE!</v>
      </c>
      <c r="R529" s="100"/>
      <c r="S529" s="5"/>
      <c r="T529" s="28">
        <f t="shared" si="203"/>
        <v>0</v>
      </c>
      <c r="U529" s="101">
        <v>66140</v>
      </c>
      <c r="V529" s="102">
        <f t="shared" si="194"/>
        <v>0</v>
      </c>
      <c r="W529" s="101"/>
      <c r="X529" s="101"/>
      <c r="Y529" s="102">
        <f t="shared" si="204"/>
        <v>0</v>
      </c>
      <c r="Z529" s="102">
        <f t="shared" si="205"/>
        <v>0</v>
      </c>
      <c r="AA529" s="102" t="e">
        <f t="shared" si="195"/>
        <v>#VALUE!</v>
      </c>
    </row>
    <row r="530" spans="1:27" ht="17.25">
      <c r="A530" s="5"/>
      <c r="B530" s="5"/>
      <c r="C530" s="93"/>
      <c r="D530" s="193"/>
      <c r="E530" s="84"/>
      <c r="F530" s="85"/>
      <c r="G530" s="86" t="str">
        <f t="shared" si="196"/>
        <v>Error</v>
      </c>
      <c r="H530" s="87">
        <v>14400</v>
      </c>
      <c r="I530" s="88" t="e">
        <f t="shared" si="197"/>
        <v>#VALUE!</v>
      </c>
      <c r="J530" s="88" t="e">
        <f t="shared" si="192"/>
        <v>#VALUE!</v>
      </c>
      <c r="K530" s="88">
        <f t="shared" si="198"/>
        <v>0</v>
      </c>
      <c r="L530" s="88">
        <f t="shared" si="199"/>
        <v>0</v>
      </c>
      <c r="M530" s="88" t="e">
        <f t="shared" si="200"/>
        <v>#VALUE!</v>
      </c>
      <c r="N530" s="88" t="e">
        <f t="shared" si="201"/>
        <v>#VALUE!</v>
      </c>
      <c r="O530" s="87"/>
      <c r="P530" s="88" t="e">
        <f t="shared" si="193"/>
        <v>#VALUE!</v>
      </c>
      <c r="Q530" s="89" t="e">
        <f t="shared" si="202"/>
        <v>#VALUE!</v>
      </c>
      <c r="R530" s="90"/>
      <c r="S530" s="82"/>
      <c r="T530" s="28">
        <f t="shared" si="203"/>
        <v>0</v>
      </c>
      <c r="U530" s="91">
        <v>66140</v>
      </c>
      <c r="V530" s="92">
        <f t="shared" si="194"/>
        <v>0</v>
      </c>
      <c r="W530" s="91"/>
      <c r="X530" s="91"/>
      <c r="Y530" s="92">
        <f t="shared" si="204"/>
        <v>0</v>
      </c>
      <c r="Z530" s="92">
        <f t="shared" si="205"/>
        <v>0</v>
      </c>
      <c r="AA530" s="92" t="e">
        <f t="shared" si="195"/>
        <v>#VALUE!</v>
      </c>
    </row>
    <row r="531" spans="1:27" ht="17.25">
      <c r="A531" s="5"/>
      <c r="B531" s="5"/>
      <c r="C531" s="93"/>
      <c r="D531" s="193"/>
      <c r="E531" s="94"/>
      <c r="F531" s="95"/>
      <c r="G531" s="96" t="str">
        <f t="shared" si="196"/>
        <v>Error</v>
      </c>
      <c r="H531" s="97">
        <v>14400</v>
      </c>
      <c r="I531" s="98" t="e">
        <f t="shared" si="197"/>
        <v>#VALUE!</v>
      </c>
      <c r="J531" s="88" t="e">
        <f t="shared" si="192"/>
        <v>#VALUE!</v>
      </c>
      <c r="K531" s="98">
        <f t="shared" si="198"/>
        <v>0</v>
      </c>
      <c r="L531" s="98">
        <f t="shared" si="199"/>
        <v>0</v>
      </c>
      <c r="M531" s="98" t="e">
        <f t="shared" si="200"/>
        <v>#VALUE!</v>
      </c>
      <c r="N531" s="98" t="e">
        <f t="shared" si="201"/>
        <v>#VALUE!</v>
      </c>
      <c r="O531" s="97"/>
      <c r="P531" s="98" t="e">
        <f t="shared" si="193"/>
        <v>#VALUE!</v>
      </c>
      <c r="Q531" s="99" t="e">
        <f t="shared" si="202"/>
        <v>#VALUE!</v>
      </c>
      <c r="R531" s="100"/>
      <c r="S531" s="5"/>
      <c r="T531" s="28">
        <f t="shared" si="203"/>
        <v>0</v>
      </c>
      <c r="U531" s="101">
        <v>66140</v>
      </c>
      <c r="V531" s="102">
        <f t="shared" si="194"/>
        <v>0</v>
      </c>
      <c r="W531" s="101"/>
      <c r="X531" s="101"/>
      <c r="Y531" s="102">
        <f t="shared" si="204"/>
        <v>0</v>
      </c>
      <c r="Z531" s="102">
        <f t="shared" si="205"/>
        <v>0</v>
      </c>
      <c r="AA531" s="102" t="e">
        <f t="shared" si="195"/>
        <v>#VALUE!</v>
      </c>
    </row>
    <row r="532" spans="1:27" ht="17.25">
      <c r="A532" s="5"/>
      <c r="B532" s="5"/>
      <c r="C532" s="93"/>
      <c r="D532" s="193"/>
      <c r="E532" s="94"/>
      <c r="F532" s="95"/>
      <c r="G532" s="96" t="str">
        <f t="shared" si="196"/>
        <v>Error</v>
      </c>
      <c r="H532" s="97">
        <v>14400</v>
      </c>
      <c r="I532" s="98" t="e">
        <f t="shared" si="197"/>
        <v>#VALUE!</v>
      </c>
      <c r="J532" s="88" t="e">
        <f t="shared" si="192"/>
        <v>#VALUE!</v>
      </c>
      <c r="K532" s="98">
        <f t="shared" si="198"/>
        <v>0</v>
      </c>
      <c r="L532" s="98">
        <f t="shared" si="199"/>
        <v>0</v>
      </c>
      <c r="M532" s="98" t="e">
        <f t="shared" si="200"/>
        <v>#VALUE!</v>
      </c>
      <c r="N532" s="98" t="e">
        <f t="shared" si="201"/>
        <v>#VALUE!</v>
      </c>
      <c r="O532" s="97"/>
      <c r="P532" s="98" t="e">
        <f t="shared" si="193"/>
        <v>#VALUE!</v>
      </c>
      <c r="Q532" s="99" t="e">
        <f t="shared" si="202"/>
        <v>#VALUE!</v>
      </c>
      <c r="R532" s="100"/>
      <c r="S532" s="5"/>
      <c r="T532" s="28">
        <f t="shared" si="203"/>
        <v>0</v>
      </c>
      <c r="U532" s="101">
        <v>66140</v>
      </c>
      <c r="V532" s="102">
        <f t="shared" si="194"/>
        <v>0</v>
      </c>
      <c r="W532" s="101"/>
      <c r="X532" s="101"/>
      <c r="Y532" s="102">
        <f t="shared" si="204"/>
        <v>0</v>
      </c>
      <c r="Z532" s="102">
        <f t="shared" si="205"/>
        <v>0</v>
      </c>
      <c r="AA532" s="102" t="e">
        <f t="shared" si="195"/>
        <v>#VALUE!</v>
      </c>
    </row>
    <row r="533" spans="1:27" ht="17.25">
      <c r="A533" s="5"/>
      <c r="B533" s="5"/>
      <c r="C533" s="93"/>
      <c r="D533" s="193"/>
      <c r="E533" s="94"/>
      <c r="F533" s="95"/>
      <c r="G533" s="96" t="str">
        <f t="shared" si="196"/>
        <v>Error</v>
      </c>
      <c r="H533" s="97">
        <v>14400</v>
      </c>
      <c r="I533" s="98" t="e">
        <f t="shared" si="197"/>
        <v>#VALUE!</v>
      </c>
      <c r="J533" s="88" t="e">
        <f t="shared" si="192"/>
        <v>#VALUE!</v>
      </c>
      <c r="K533" s="98">
        <f t="shared" si="198"/>
        <v>0</v>
      </c>
      <c r="L533" s="98">
        <f t="shared" si="199"/>
        <v>0</v>
      </c>
      <c r="M533" s="98" t="e">
        <f t="shared" si="200"/>
        <v>#VALUE!</v>
      </c>
      <c r="N533" s="98" t="e">
        <f t="shared" si="201"/>
        <v>#VALUE!</v>
      </c>
      <c r="O533" s="97"/>
      <c r="P533" s="98" t="e">
        <f t="shared" si="193"/>
        <v>#VALUE!</v>
      </c>
      <c r="Q533" s="99" t="e">
        <f t="shared" si="202"/>
        <v>#VALUE!</v>
      </c>
      <c r="R533" s="100"/>
      <c r="S533" s="5"/>
      <c r="T533" s="28">
        <f t="shared" si="203"/>
        <v>0</v>
      </c>
      <c r="U533" s="101">
        <v>66140</v>
      </c>
      <c r="V533" s="102">
        <f t="shared" si="194"/>
        <v>0</v>
      </c>
      <c r="W533" s="101"/>
      <c r="X533" s="101"/>
      <c r="Y533" s="102">
        <f t="shared" si="204"/>
        <v>0</v>
      </c>
      <c r="Z533" s="102">
        <f t="shared" si="205"/>
        <v>0</v>
      </c>
      <c r="AA533" s="102" t="e">
        <f t="shared" si="195"/>
        <v>#VALUE!</v>
      </c>
    </row>
    <row r="534" spans="1:27" ht="17.25">
      <c r="A534" s="5"/>
      <c r="B534" s="5"/>
      <c r="C534" s="93"/>
      <c r="D534" s="193"/>
      <c r="E534" s="94"/>
      <c r="F534" s="95"/>
      <c r="G534" s="96" t="str">
        <f t="shared" si="196"/>
        <v>Error</v>
      </c>
      <c r="H534" s="97">
        <v>14400</v>
      </c>
      <c r="I534" s="98" t="e">
        <f t="shared" si="197"/>
        <v>#VALUE!</v>
      </c>
      <c r="J534" s="88" t="e">
        <f t="shared" si="192"/>
        <v>#VALUE!</v>
      </c>
      <c r="K534" s="98">
        <f t="shared" si="198"/>
        <v>0</v>
      </c>
      <c r="L534" s="98">
        <f t="shared" si="199"/>
        <v>0</v>
      </c>
      <c r="M534" s="98" t="e">
        <f t="shared" si="200"/>
        <v>#VALUE!</v>
      </c>
      <c r="N534" s="98" t="e">
        <f t="shared" si="201"/>
        <v>#VALUE!</v>
      </c>
      <c r="O534" s="97"/>
      <c r="P534" s="98" t="e">
        <f t="shared" si="193"/>
        <v>#VALUE!</v>
      </c>
      <c r="Q534" s="99" t="e">
        <f t="shared" si="202"/>
        <v>#VALUE!</v>
      </c>
      <c r="R534" s="100"/>
      <c r="S534" s="5"/>
      <c r="T534" s="28">
        <f t="shared" si="203"/>
        <v>0</v>
      </c>
      <c r="U534" s="101">
        <v>66140</v>
      </c>
      <c r="V534" s="102">
        <f t="shared" si="194"/>
        <v>0</v>
      </c>
      <c r="W534" s="101"/>
      <c r="X534" s="101"/>
      <c r="Y534" s="102">
        <f t="shared" si="204"/>
        <v>0</v>
      </c>
      <c r="Z534" s="102">
        <f t="shared" si="205"/>
        <v>0</v>
      </c>
      <c r="AA534" s="102" t="e">
        <f t="shared" si="195"/>
        <v>#VALUE!</v>
      </c>
    </row>
    <row r="535" spans="1:27" ht="17.25">
      <c r="A535" s="5"/>
      <c r="B535" s="5"/>
      <c r="C535" s="93"/>
      <c r="D535" s="193"/>
      <c r="E535" s="94"/>
      <c r="F535" s="95"/>
      <c r="G535" s="96" t="str">
        <f t="shared" si="196"/>
        <v>Error</v>
      </c>
      <c r="H535" s="97">
        <v>14400</v>
      </c>
      <c r="I535" s="98" t="e">
        <f t="shared" si="197"/>
        <v>#VALUE!</v>
      </c>
      <c r="J535" s="88" t="e">
        <f t="shared" si="192"/>
        <v>#VALUE!</v>
      </c>
      <c r="K535" s="98">
        <f t="shared" si="198"/>
        <v>0</v>
      </c>
      <c r="L535" s="98">
        <f t="shared" si="199"/>
        <v>0</v>
      </c>
      <c r="M535" s="98" t="e">
        <f t="shared" si="200"/>
        <v>#VALUE!</v>
      </c>
      <c r="N535" s="98" t="e">
        <f t="shared" si="201"/>
        <v>#VALUE!</v>
      </c>
      <c r="O535" s="97"/>
      <c r="P535" s="98" t="e">
        <f t="shared" si="193"/>
        <v>#VALUE!</v>
      </c>
      <c r="Q535" s="99" t="e">
        <f t="shared" si="202"/>
        <v>#VALUE!</v>
      </c>
      <c r="R535" s="100"/>
      <c r="S535" s="5"/>
      <c r="T535" s="28">
        <f t="shared" si="203"/>
        <v>0</v>
      </c>
      <c r="U535" s="101">
        <v>66140</v>
      </c>
      <c r="V535" s="102">
        <f t="shared" si="194"/>
        <v>0</v>
      </c>
      <c r="W535" s="101"/>
      <c r="X535" s="101"/>
      <c r="Y535" s="102">
        <f t="shared" si="204"/>
        <v>0</v>
      </c>
      <c r="Z535" s="102">
        <f t="shared" si="205"/>
        <v>0</v>
      </c>
      <c r="AA535" s="102" t="e">
        <f t="shared" si="195"/>
        <v>#VALUE!</v>
      </c>
    </row>
    <row r="536" spans="1:27" ht="17.25">
      <c r="A536" s="5"/>
      <c r="B536" s="5"/>
      <c r="C536" s="93"/>
      <c r="D536" s="193"/>
      <c r="E536" s="84"/>
      <c r="F536" s="85"/>
      <c r="G536" s="86" t="str">
        <f t="shared" si="196"/>
        <v>Error</v>
      </c>
      <c r="H536" s="87">
        <v>14400</v>
      </c>
      <c r="I536" s="88" t="e">
        <f t="shared" si="197"/>
        <v>#VALUE!</v>
      </c>
      <c r="J536" s="88" t="e">
        <f t="shared" si="192"/>
        <v>#VALUE!</v>
      </c>
      <c r="K536" s="88">
        <f t="shared" si="198"/>
        <v>0</v>
      </c>
      <c r="L536" s="88">
        <f t="shared" si="199"/>
        <v>0</v>
      </c>
      <c r="M536" s="88" t="e">
        <f t="shared" si="200"/>
        <v>#VALUE!</v>
      </c>
      <c r="N536" s="88" t="e">
        <f t="shared" si="201"/>
        <v>#VALUE!</v>
      </c>
      <c r="O536" s="87"/>
      <c r="P536" s="88" t="e">
        <f t="shared" si="193"/>
        <v>#VALUE!</v>
      </c>
      <c r="Q536" s="89" t="e">
        <f t="shared" si="202"/>
        <v>#VALUE!</v>
      </c>
      <c r="R536" s="90"/>
      <c r="S536" s="82"/>
      <c r="T536" s="28">
        <f t="shared" si="203"/>
        <v>0</v>
      </c>
      <c r="U536" s="91">
        <v>66140</v>
      </c>
      <c r="V536" s="92">
        <f t="shared" si="194"/>
        <v>0</v>
      </c>
      <c r="W536" s="91"/>
      <c r="X536" s="91"/>
      <c r="Y536" s="92">
        <f t="shared" si="204"/>
        <v>0</v>
      </c>
      <c r="Z536" s="92">
        <f t="shared" si="205"/>
        <v>0</v>
      </c>
      <c r="AA536" s="92" t="e">
        <f t="shared" si="195"/>
        <v>#VALUE!</v>
      </c>
    </row>
    <row r="537" spans="1:27" ht="17.25">
      <c r="A537" s="5"/>
      <c r="B537" s="5"/>
      <c r="C537" s="93"/>
      <c r="D537" s="193"/>
      <c r="E537" s="94"/>
      <c r="F537" s="95"/>
      <c r="G537" s="96" t="str">
        <f t="shared" si="196"/>
        <v>Error</v>
      </c>
      <c r="H537" s="97">
        <v>14400</v>
      </c>
      <c r="I537" s="98" t="e">
        <f t="shared" si="197"/>
        <v>#VALUE!</v>
      </c>
      <c r="J537" s="88" t="e">
        <f t="shared" si="192"/>
        <v>#VALUE!</v>
      </c>
      <c r="K537" s="98">
        <f t="shared" si="198"/>
        <v>0</v>
      </c>
      <c r="L537" s="98">
        <f t="shared" si="199"/>
        <v>0</v>
      </c>
      <c r="M537" s="98" t="e">
        <f t="shared" si="200"/>
        <v>#VALUE!</v>
      </c>
      <c r="N537" s="98" t="e">
        <f t="shared" si="201"/>
        <v>#VALUE!</v>
      </c>
      <c r="O537" s="97"/>
      <c r="P537" s="98" t="e">
        <f t="shared" si="193"/>
        <v>#VALUE!</v>
      </c>
      <c r="Q537" s="99" t="e">
        <f t="shared" si="202"/>
        <v>#VALUE!</v>
      </c>
      <c r="R537" s="100"/>
      <c r="S537" s="5"/>
      <c r="T537" s="28">
        <f t="shared" si="203"/>
        <v>0</v>
      </c>
      <c r="U537" s="101">
        <v>66140</v>
      </c>
      <c r="V537" s="102">
        <f t="shared" si="194"/>
        <v>0</v>
      </c>
      <c r="W537" s="101"/>
      <c r="X537" s="101"/>
      <c r="Y537" s="102">
        <f t="shared" si="204"/>
        <v>0</v>
      </c>
      <c r="Z537" s="102">
        <f t="shared" si="205"/>
        <v>0</v>
      </c>
      <c r="AA537" s="102" t="e">
        <f t="shared" si="195"/>
        <v>#VALUE!</v>
      </c>
    </row>
    <row r="538" spans="1:27" ht="17.25">
      <c r="A538" s="5"/>
      <c r="B538" s="5"/>
      <c r="C538" s="93"/>
      <c r="D538" s="193"/>
      <c r="E538" s="94"/>
      <c r="F538" s="95"/>
      <c r="G538" s="96" t="str">
        <f t="shared" si="196"/>
        <v>Error</v>
      </c>
      <c r="H538" s="97">
        <v>14400</v>
      </c>
      <c r="I538" s="98" t="e">
        <f t="shared" si="197"/>
        <v>#VALUE!</v>
      </c>
      <c r="J538" s="88" t="e">
        <f t="shared" si="192"/>
        <v>#VALUE!</v>
      </c>
      <c r="K538" s="98">
        <f t="shared" si="198"/>
        <v>0</v>
      </c>
      <c r="L538" s="98">
        <f t="shared" si="199"/>
        <v>0</v>
      </c>
      <c r="M538" s="98" t="e">
        <f t="shared" si="200"/>
        <v>#VALUE!</v>
      </c>
      <c r="N538" s="98" t="e">
        <f t="shared" si="201"/>
        <v>#VALUE!</v>
      </c>
      <c r="O538" s="97"/>
      <c r="P538" s="98" t="e">
        <f t="shared" si="193"/>
        <v>#VALUE!</v>
      </c>
      <c r="Q538" s="99" t="e">
        <f t="shared" si="202"/>
        <v>#VALUE!</v>
      </c>
      <c r="R538" s="100"/>
      <c r="S538" s="5"/>
      <c r="T538" s="28">
        <f t="shared" si="203"/>
        <v>0</v>
      </c>
      <c r="U538" s="101">
        <v>66140</v>
      </c>
      <c r="V538" s="102">
        <f t="shared" si="194"/>
        <v>0</v>
      </c>
      <c r="W538" s="101"/>
      <c r="X538" s="101"/>
      <c r="Y538" s="102">
        <f t="shared" si="204"/>
        <v>0</v>
      </c>
      <c r="Z538" s="102">
        <f t="shared" si="205"/>
        <v>0</v>
      </c>
      <c r="AA538" s="102" t="e">
        <f t="shared" si="195"/>
        <v>#VALUE!</v>
      </c>
    </row>
    <row r="539" spans="1:27" ht="17.25">
      <c r="A539" s="5"/>
      <c r="B539" s="5"/>
      <c r="C539" s="93"/>
      <c r="D539" s="193"/>
      <c r="E539" s="94"/>
      <c r="F539" s="95"/>
      <c r="G539" s="96" t="str">
        <f t="shared" si="196"/>
        <v>Error</v>
      </c>
      <c r="H539" s="97">
        <v>14400</v>
      </c>
      <c r="I539" s="98" t="e">
        <f t="shared" si="197"/>
        <v>#VALUE!</v>
      </c>
      <c r="J539" s="88" t="e">
        <f t="shared" si="192"/>
        <v>#VALUE!</v>
      </c>
      <c r="K539" s="98">
        <f t="shared" si="198"/>
        <v>0</v>
      </c>
      <c r="L539" s="98">
        <f t="shared" si="199"/>
        <v>0</v>
      </c>
      <c r="M539" s="98" t="e">
        <f t="shared" si="200"/>
        <v>#VALUE!</v>
      </c>
      <c r="N539" s="98" t="e">
        <f t="shared" si="201"/>
        <v>#VALUE!</v>
      </c>
      <c r="O539" s="97"/>
      <c r="P539" s="98" t="e">
        <f t="shared" si="193"/>
        <v>#VALUE!</v>
      </c>
      <c r="Q539" s="99" t="e">
        <f t="shared" si="202"/>
        <v>#VALUE!</v>
      </c>
      <c r="R539" s="100"/>
      <c r="S539" s="5"/>
      <c r="T539" s="28">
        <f t="shared" si="203"/>
        <v>0</v>
      </c>
      <c r="U539" s="101">
        <v>66140</v>
      </c>
      <c r="V539" s="102">
        <f t="shared" si="194"/>
        <v>0</v>
      </c>
      <c r="W539" s="101"/>
      <c r="X539" s="101"/>
      <c r="Y539" s="102">
        <f t="shared" si="204"/>
        <v>0</v>
      </c>
      <c r="Z539" s="102">
        <f t="shared" si="205"/>
        <v>0</v>
      </c>
      <c r="AA539" s="102" t="e">
        <f t="shared" si="195"/>
        <v>#VALUE!</v>
      </c>
    </row>
    <row r="540" spans="1:27" ht="17.25">
      <c r="A540" s="5"/>
      <c r="B540" s="5"/>
      <c r="C540" s="93"/>
      <c r="D540" s="193"/>
      <c r="E540" s="94"/>
      <c r="F540" s="95"/>
      <c r="G540" s="96" t="str">
        <f t="shared" si="196"/>
        <v>Error</v>
      </c>
      <c r="H540" s="97">
        <v>14400</v>
      </c>
      <c r="I540" s="98" t="e">
        <f t="shared" si="197"/>
        <v>#VALUE!</v>
      </c>
      <c r="J540" s="88" t="e">
        <f t="shared" si="192"/>
        <v>#VALUE!</v>
      </c>
      <c r="K540" s="98">
        <f t="shared" si="198"/>
        <v>0</v>
      </c>
      <c r="L540" s="98">
        <f t="shared" si="199"/>
        <v>0</v>
      </c>
      <c r="M540" s="98" t="e">
        <f t="shared" si="200"/>
        <v>#VALUE!</v>
      </c>
      <c r="N540" s="98" t="e">
        <f t="shared" si="201"/>
        <v>#VALUE!</v>
      </c>
      <c r="O540" s="97"/>
      <c r="P540" s="98" t="e">
        <f t="shared" si="193"/>
        <v>#VALUE!</v>
      </c>
      <c r="Q540" s="99" t="e">
        <f t="shared" si="202"/>
        <v>#VALUE!</v>
      </c>
      <c r="R540" s="100"/>
      <c r="S540" s="5"/>
      <c r="T540" s="28">
        <f t="shared" si="203"/>
        <v>0</v>
      </c>
      <c r="U540" s="101">
        <v>66140</v>
      </c>
      <c r="V540" s="102">
        <f t="shared" si="194"/>
        <v>0</v>
      </c>
      <c r="W540" s="101"/>
      <c r="X540" s="101"/>
      <c r="Y540" s="102">
        <f t="shared" si="204"/>
        <v>0</v>
      </c>
      <c r="Z540" s="102">
        <f t="shared" si="205"/>
        <v>0</v>
      </c>
      <c r="AA540" s="102" t="e">
        <f t="shared" si="195"/>
        <v>#VALUE!</v>
      </c>
    </row>
    <row r="541" spans="1:27" ht="17.25">
      <c r="A541" s="5"/>
      <c r="B541" s="5"/>
      <c r="C541" s="93"/>
      <c r="D541" s="193"/>
      <c r="E541" s="94"/>
      <c r="F541" s="95"/>
      <c r="G541" s="96" t="str">
        <f t="shared" si="196"/>
        <v>Error</v>
      </c>
      <c r="H541" s="97">
        <v>14400</v>
      </c>
      <c r="I541" s="98" t="e">
        <f t="shared" si="197"/>
        <v>#VALUE!</v>
      </c>
      <c r="J541" s="88" t="e">
        <f t="shared" si="192"/>
        <v>#VALUE!</v>
      </c>
      <c r="K541" s="98">
        <f t="shared" si="198"/>
        <v>0</v>
      </c>
      <c r="L541" s="98">
        <f t="shared" si="199"/>
        <v>0</v>
      </c>
      <c r="M541" s="98" t="e">
        <f t="shared" si="200"/>
        <v>#VALUE!</v>
      </c>
      <c r="N541" s="98" t="e">
        <f t="shared" si="201"/>
        <v>#VALUE!</v>
      </c>
      <c r="O541" s="97"/>
      <c r="P541" s="98" t="e">
        <f t="shared" si="193"/>
        <v>#VALUE!</v>
      </c>
      <c r="Q541" s="99" t="e">
        <f t="shared" si="202"/>
        <v>#VALUE!</v>
      </c>
      <c r="R541" s="100"/>
      <c r="S541" s="5"/>
      <c r="T541" s="28">
        <f t="shared" si="203"/>
        <v>0</v>
      </c>
      <c r="U541" s="101">
        <v>66140</v>
      </c>
      <c r="V541" s="102">
        <f t="shared" si="194"/>
        <v>0</v>
      </c>
      <c r="W541" s="101"/>
      <c r="X541" s="101"/>
      <c r="Y541" s="102">
        <f t="shared" si="204"/>
        <v>0</v>
      </c>
      <c r="Z541" s="102">
        <f t="shared" si="205"/>
        <v>0</v>
      </c>
      <c r="AA541" s="102" t="e">
        <f t="shared" si="195"/>
        <v>#VALUE!</v>
      </c>
    </row>
    <row r="542" spans="1:27" ht="17.25">
      <c r="A542" s="5"/>
      <c r="B542" s="5"/>
      <c r="C542" s="93"/>
      <c r="D542" s="193"/>
      <c r="E542" s="84"/>
      <c r="F542" s="85"/>
      <c r="G542" s="86" t="str">
        <f t="shared" si="196"/>
        <v>Error</v>
      </c>
      <c r="H542" s="87">
        <v>14400</v>
      </c>
      <c r="I542" s="88" t="e">
        <f t="shared" si="197"/>
        <v>#VALUE!</v>
      </c>
      <c r="J542" s="88" t="e">
        <f t="shared" si="192"/>
        <v>#VALUE!</v>
      </c>
      <c r="K542" s="88">
        <f t="shared" si="198"/>
        <v>0</v>
      </c>
      <c r="L542" s="88">
        <f t="shared" si="199"/>
        <v>0</v>
      </c>
      <c r="M542" s="88" t="e">
        <f t="shared" si="200"/>
        <v>#VALUE!</v>
      </c>
      <c r="N542" s="88" t="e">
        <f t="shared" si="201"/>
        <v>#VALUE!</v>
      </c>
      <c r="O542" s="87"/>
      <c r="P542" s="88" t="e">
        <f t="shared" si="193"/>
        <v>#VALUE!</v>
      </c>
      <c r="Q542" s="89" t="e">
        <f t="shared" si="202"/>
        <v>#VALUE!</v>
      </c>
      <c r="R542" s="90"/>
      <c r="S542" s="82"/>
      <c r="T542" s="28">
        <f t="shared" si="203"/>
        <v>0</v>
      </c>
      <c r="U542" s="91">
        <v>66140</v>
      </c>
      <c r="V542" s="92">
        <f t="shared" si="194"/>
        <v>0</v>
      </c>
      <c r="W542" s="91"/>
      <c r="X542" s="91"/>
      <c r="Y542" s="92">
        <f t="shared" si="204"/>
        <v>0</v>
      </c>
      <c r="Z542" s="92">
        <f t="shared" si="205"/>
        <v>0</v>
      </c>
      <c r="AA542" s="92" t="e">
        <f t="shared" si="195"/>
        <v>#VALUE!</v>
      </c>
    </row>
    <row r="543" spans="1:27" ht="17.25">
      <c r="A543" s="5"/>
      <c r="B543" s="5"/>
      <c r="C543" s="93"/>
      <c r="D543" s="193"/>
      <c r="E543" s="94"/>
      <c r="F543" s="95"/>
      <c r="G543" s="96" t="str">
        <f t="shared" si="196"/>
        <v>Error</v>
      </c>
      <c r="H543" s="97">
        <v>14400</v>
      </c>
      <c r="I543" s="98" t="e">
        <f t="shared" si="197"/>
        <v>#VALUE!</v>
      </c>
      <c r="J543" s="88" t="e">
        <f t="shared" si="192"/>
        <v>#VALUE!</v>
      </c>
      <c r="K543" s="98">
        <f t="shared" si="198"/>
        <v>0</v>
      </c>
      <c r="L543" s="98">
        <f t="shared" si="199"/>
        <v>0</v>
      </c>
      <c r="M543" s="98" t="e">
        <f t="shared" si="200"/>
        <v>#VALUE!</v>
      </c>
      <c r="N543" s="98" t="e">
        <f t="shared" si="201"/>
        <v>#VALUE!</v>
      </c>
      <c r="O543" s="97"/>
      <c r="P543" s="98" t="e">
        <f t="shared" si="193"/>
        <v>#VALUE!</v>
      </c>
      <c r="Q543" s="99" t="e">
        <f t="shared" si="202"/>
        <v>#VALUE!</v>
      </c>
      <c r="R543" s="100"/>
      <c r="S543" s="5"/>
      <c r="T543" s="28">
        <f t="shared" si="203"/>
        <v>0</v>
      </c>
      <c r="U543" s="101">
        <v>66140</v>
      </c>
      <c r="V543" s="102">
        <f t="shared" si="194"/>
        <v>0</v>
      </c>
      <c r="W543" s="101"/>
      <c r="X543" s="101"/>
      <c r="Y543" s="102">
        <f t="shared" si="204"/>
        <v>0</v>
      </c>
      <c r="Z543" s="102">
        <f t="shared" si="205"/>
        <v>0</v>
      </c>
      <c r="AA543" s="102" t="e">
        <f t="shared" si="195"/>
        <v>#VALUE!</v>
      </c>
    </row>
    <row r="544" spans="1:27" ht="17.25">
      <c r="A544" s="5"/>
      <c r="B544" s="5"/>
      <c r="C544" s="93"/>
      <c r="D544" s="193"/>
      <c r="E544" s="94"/>
      <c r="F544" s="95"/>
      <c r="G544" s="96" t="str">
        <f t="shared" si="196"/>
        <v>Error</v>
      </c>
      <c r="H544" s="97">
        <v>14400</v>
      </c>
      <c r="I544" s="98" t="e">
        <f t="shared" si="197"/>
        <v>#VALUE!</v>
      </c>
      <c r="J544" s="88" t="e">
        <f t="shared" si="192"/>
        <v>#VALUE!</v>
      </c>
      <c r="K544" s="98">
        <f t="shared" si="198"/>
        <v>0</v>
      </c>
      <c r="L544" s="98">
        <f t="shared" si="199"/>
        <v>0</v>
      </c>
      <c r="M544" s="98" t="e">
        <f t="shared" si="200"/>
        <v>#VALUE!</v>
      </c>
      <c r="N544" s="98" t="e">
        <f t="shared" si="201"/>
        <v>#VALUE!</v>
      </c>
      <c r="O544" s="97"/>
      <c r="P544" s="98" t="e">
        <f t="shared" si="193"/>
        <v>#VALUE!</v>
      </c>
      <c r="Q544" s="99" t="e">
        <f t="shared" si="202"/>
        <v>#VALUE!</v>
      </c>
      <c r="R544" s="100"/>
      <c r="S544" s="5"/>
      <c r="T544" s="28">
        <f t="shared" si="203"/>
        <v>0</v>
      </c>
      <c r="U544" s="101">
        <v>66140</v>
      </c>
      <c r="V544" s="102">
        <f t="shared" ref="V544:V575" si="206">+U544*T544</f>
        <v>0</v>
      </c>
      <c r="W544" s="101"/>
      <c r="X544" s="101"/>
      <c r="Y544" s="102">
        <f t="shared" si="204"/>
        <v>0</v>
      </c>
      <c r="Z544" s="102">
        <f t="shared" si="205"/>
        <v>0</v>
      </c>
      <c r="AA544" s="102" t="e">
        <f t="shared" ref="AA544:AA575" si="207">+Z544+Q544</f>
        <v>#VALUE!</v>
      </c>
    </row>
    <row r="545" spans="1:27" ht="17.25">
      <c r="A545" s="5"/>
      <c r="B545" s="5"/>
      <c r="C545" s="93"/>
      <c r="D545" s="193"/>
      <c r="E545" s="94"/>
      <c r="F545" s="95"/>
      <c r="G545" s="96" t="str">
        <f t="shared" si="196"/>
        <v>Error</v>
      </c>
      <c r="H545" s="97">
        <v>14400</v>
      </c>
      <c r="I545" s="98" t="e">
        <f t="shared" si="197"/>
        <v>#VALUE!</v>
      </c>
      <c r="J545" s="88" t="e">
        <f t="shared" si="192"/>
        <v>#VALUE!</v>
      </c>
      <c r="K545" s="98">
        <f t="shared" si="198"/>
        <v>0</v>
      </c>
      <c r="L545" s="98">
        <f t="shared" si="199"/>
        <v>0</v>
      </c>
      <c r="M545" s="98" t="e">
        <f t="shared" si="200"/>
        <v>#VALUE!</v>
      </c>
      <c r="N545" s="98" t="e">
        <f t="shared" si="201"/>
        <v>#VALUE!</v>
      </c>
      <c r="O545" s="97"/>
      <c r="P545" s="98" t="e">
        <f t="shared" si="193"/>
        <v>#VALUE!</v>
      </c>
      <c r="Q545" s="99" t="e">
        <f t="shared" si="202"/>
        <v>#VALUE!</v>
      </c>
      <c r="R545" s="100"/>
      <c r="S545" s="5"/>
      <c r="T545" s="28">
        <f t="shared" si="203"/>
        <v>0</v>
      </c>
      <c r="U545" s="101">
        <v>66140</v>
      </c>
      <c r="V545" s="102">
        <f t="shared" si="206"/>
        <v>0</v>
      </c>
      <c r="W545" s="101"/>
      <c r="X545" s="101"/>
      <c r="Y545" s="102">
        <f t="shared" si="204"/>
        <v>0</v>
      </c>
      <c r="Z545" s="102">
        <f t="shared" si="205"/>
        <v>0</v>
      </c>
      <c r="AA545" s="102" t="e">
        <f t="shared" si="207"/>
        <v>#VALUE!</v>
      </c>
    </row>
    <row r="546" spans="1:27" ht="17.25">
      <c r="A546" s="5"/>
      <c r="B546" s="5"/>
      <c r="C546" s="93"/>
      <c r="D546" s="193"/>
      <c r="E546" s="94"/>
      <c r="F546" s="95"/>
      <c r="G546" s="96" t="str">
        <f t="shared" si="196"/>
        <v>Error</v>
      </c>
      <c r="H546" s="97">
        <v>14400</v>
      </c>
      <c r="I546" s="98" t="e">
        <f t="shared" si="197"/>
        <v>#VALUE!</v>
      </c>
      <c r="J546" s="88" t="e">
        <f t="shared" si="192"/>
        <v>#VALUE!</v>
      </c>
      <c r="K546" s="98">
        <f t="shared" si="198"/>
        <v>0</v>
      </c>
      <c r="L546" s="98">
        <f t="shared" si="199"/>
        <v>0</v>
      </c>
      <c r="M546" s="98" t="e">
        <f t="shared" si="200"/>
        <v>#VALUE!</v>
      </c>
      <c r="N546" s="98" t="e">
        <f t="shared" si="201"/>
        <v>#VALUE!</v>
      </c>
      <c r="O546" s="97"/>
      <c r="P546" s="98" t="e">
        <f t="shared" si="193"/>
        <v>#VALUE!</v>
      </c>
      <c r="Q546" s="99" t="e">
        <f t="shared" si="202"/>
        <v>#VALUE!</v>
      </c>
      <c r="R546" s="100"/>
      <c r="S546" s="5"/>
      <c r="T546" s="28">
        <f t="shared" si="203"/>
        <v>0</v>
      </c>
      <c r="U546" s="101">
        <v>66140</v>
      </c>
      <c r="V546" s="102">
        <f t="shared" si="206"/>
        <v>0</v>
      </c>
      <c r="W546" s="101"/>
      <c r="X546" s="101"/>
      <c r="Y546" s="102">
        <f t="shared" si="204"/>
        <v>0</v>
      </c>
      <c r="Z546" s="102">
        <f t="shared" si="205"/>
        <v>0</v>
      </c>
      <c r="AA546" s="102" t="e">
        <f t="shared" si="207"/>
        <v>#VALUE!</v>
      </c>
    </row>
    <row r="547" spans="1:27" ht="17.25">
      <c r="A547" s="5"/>
      <c r="B547" s="5"/>
      <c r="C547" s="93"/>
      <c r="D547" s="193"/>
      <c r="E547" s="94"/>
      <c r="F547" s="95"/>
      <c r="G547" s="96" t="str">
        <f t="shared" si="196"/>
        <v>Error</v>
      </c>
      <c r="H547" s="97">
        <v>14400</v>
      </c>
      <c r="I547" s="98" t="e">
        <f t="shared" si="197"/>
        <v>#VALUE!</v>
      </c>
      <c r="J547" s="88" t="e">
        <f t="shared" si="192"/>
        <v>#VALUE!</v>
      </c>
      <c r="K547" s="98">
        <f t="shared" si="198"/>
        <v>0</v>
      </c>
      <c r="L547" s="98">
        <f t="shared" si="199"/>
        <v>0</v>
      </c>
      <c r="M547" s="98" t="e">
        <f t="shared" si="200"/>
        <v>#VALUE!</v>
      </c>
      <c r="N547" s="98" t="e">
        <f t="shared" si="201"/>
        <v>#VALUE!</v>
      </c>
      <c r="O547" s="97"/>
      <c r="P547" s="98" t="e">
        <f t="shared" si="193"/>
        <v>#VALUE!</v>
      </c>
      <c r="Q547" s="99" t="e">
        <f t="shared" si="202"/>
        <v>#VALUE!</v>
      </c>
      <c r="R547" s="100"/>
      <c r="S547" s="5"/>
      <c r="T547" s="28">
        <f t="shared" si="203"/>
        <v>0</v>
      </c>
      <c r="U547" s="101">
        <v>66140</v>
      </c>
      <c r="V547" s="102">
        <f t="shared" si="206"/>
        <v>0</v>
      </c>
      <c r="W547" s="101"/>
      <c r="X547" s="101"/>
      <c r="Y547" s="102">
        <f t="shared" si="204"/>
        <v>0</v>
      </c>
      <c r="Z547" s="102">
        <f t="shared" si="205"/>
        <v>0</v>
      </c>
      <c r="AA547" s="102" t="e">
        <f t="shared" si="207"/>
        <v>#VALUE!</v>
      </c>
    </row>
    <row r="548" spans="1:27" ht="17.25">
      <c r="A548" s="5"/>
      <c r="B548" s="5"/>
      <c r="C548" s="93"/>
      <c r="D548" s="193"/>
      <c r="E548" s="84"/>
      <c r="F548" s="85"/>
      <c r="G548" s="86" t="str">
        <f t="shared" si="196"/>
        <v>Error</v>
      </c>
      <c r="H548" s="87">
        <v>14400</v>
      </c>
      <c r="I548" s="88" t="e">
        <f t="shared" si="197"/>
        <v>#VALUE!</v>
      </c>
      <c r="J548" s="88" t="e">
        <f t="shared" si="192"/>
        <v>#VALUE!</v>
      </c>
      <c r="K548" s="88">
        <f t="shared" si="198"/>
        <v>0</v>
      </c>
      <c r="L548" s="88">
        <f t="shared" si="199"/>
        <v>0</v>
      </c>
      <c r="M548" s="88" t="e">
        <f t="shared" si="200"/>
        <v>#VALUE!</v>
      </c>
      <c r="N548" s="88" t="e">
        <f t="shared" si="201"/>
        <v>#VALUE!</v>
      </c>
      <c r="O548" s="87"/>
      <c r="P548" s="88" t="e">
        <f t="shared" si="193"/>
        <v>#VALUE!</v>
      </c>
      <c r="Q548" s="89" t="e">
        <f t="shared" si="202"/>
        <v>#VALUE!</v>
      </c>
      <c r="R548" s="90"/>
      <c r="S548" s="82"/>
      <c r="T548" s="28">
        <f t="shared" si="203"/>
        <v>0</v>
      </c>
      <c r="U548" s="91">
        <v>66140</v>
      </c>
      <c r="V548" s="92">
        <f t="shared" si="206"/>
        <v>0</v>
      </c>
      <c r="W548" s="91"/>
      <c r="X548" s="91"/>
      <c r="Y548" s="92">
        <f t="shared" si="204"/>
        <v>0</v>
      </c>
      <c r="Z548" s="92">
        <f t="shared" si="205"/>
        <v>0</v>
      </c>
      <c r="AA548" s="92" t="e">
        <f t="shared" si="207"/>
        <v>#VALUE!</v>
      </c>
    </row>
    <row r="549" spans="1:27" ht="17.25">
      <c r="A549" s="5"/>
      <c r="B549" s="5"/>
      <c r="C549" s="93"/>
      <c r="D549" s="193"/>
      <c r="E549" s="94"/>
      <c r="F549" s="95"/>
      <c r="G549" s="96" t="str">
        <f t="shared" si="196"/>
        <v>Error</v>
      </c>
      <c r="H549" s="97">
        <v>14400</v>
      </c>
      <c r="I549" s="98" t="e">
        <f t="shared" si="197"/>
        <v>#VALUE!</v>
      </c>
      <c r="J549" s="88" t="e">
        <f t="shared" si="192"/>
        <v>#VALUE!</v>
      </c>
      <c r="K549" s="98">
        <f t="shared" si="198"/>
        <v>0</v>
      </c>
      <c r="L549" s="98">
        <f t="shared" si="199"/>
        <v>0</v>
      </c>
      <c r="M549" s="98" t="e">
        <f t="shared" si="200"/>
        <v>#VALUE!</v>
      </c>
      <c r="N549" s="98" t="e">
        <f t="shared" si="201"/>
        <v>#VALUE!</v>
      </c>
      <c r="O549" s="97"/>
      <c r="P549" s="98" t="e">
        <f t="shared" si="193"/>
        <v>#VALUE!</v>
      </c>
      <c r="Q549" s="99" t="e">
        <f t="shared" si="202"/>
        <v>#VALUE!</v>
      </c>
      <c r="R549" s="100"/>
      <c r="S549" s="5"/>
      <c r="T549" s="28">
        <f t="shared" si="203"/>
        <v>0</v>
      </c>
      <c r="U549" s="101">
        <v>66140</v>
      </c>
      <c r="V549" s="102">
        <f t="shared" si="206"/>
        <v>0</v>
      </c>
      <c r="W549" s="101"/>
      <c r="X549" s="101"/>
      <c r="Y549" s="102">
        <f t="shared" si="204"/>
        <v>0</v>
      </c>
      <c r="Z549" s="102">
        <f t="shared" si="205"/>
        <v>0</v>
      </c>
      <c r="AA549" s="102" t="e">
        <f t="shared" si="207"/>
        <v>#VALUE!</v>
      </c>
    </row>
    <row r="550" spans="1:27" ht="17.25">
      <c r="A550" s="5"/>
      <c r="B550" s="5"/>
      <c r="C550" s="93"/>
      <c r="D550" s="193"/>
      <c r="E550" s="94"/>
      <c r="F550" s="95"/>
      <c r="G550" s="96" t="str">
        <f t="shared" si="196"/>
        <v>Error</v>
      </c>
      <c r="H550" s="97">
        <v>14400</v>
      </c>
      <c r="I550" s="98" t="e">
        <f t="shared" si="197"/>
        <v>#VALUE!</v>
      </c>
      <c r="J550" s="88" t="e">
        <f t="shared" si="192"/>
        <v>#VALUE!</v>
      </c>
      <c r="K550" s="98">
        <f t="shared" si="198"/>
        <v>0</v>
      </c>
      <c r="L550" s="98">
        <f t="shared" si="199"/>
        <v>0</v>
      </c>
      <c r="M550" s="98" t="e">
        <f t="shared" si="200"/>
        <v>#VALUE!</v>
      </c>
      <c r="N550" s="98" t="e">
        <f t="shared" si="201"/>
        <v>#VALUE!</v>
      </c>
      <c r="O550" s="97"/>
      <c r="P550" s="98" t="e">
        <f t="shared" si="193"/>
        <v>#VALUE!</v>
      </c>
      <c r="Q550" s="99" t="e">
        <f t="shared" si="202"/>
        <v>#VALUE!</v>
      </c>
      <c r="R550" s="100"/>
      <c r="S550" s="5"/>
      <c r="T550" s="28">
        <f t="shared" si="203"/>
        <v>0</v>
      </c>
      <c r="U550" s="101">
        <v>66140</v>
      </c>
      <c r="V550" s="102">
        <f t="shared" si="206"/>
        <v>0</v>
      </c>
      <c r="W550" s="101"/>
      <c r="X550" s="101"/>
      <c r="Y550" s="102">
        <f t="shared" si="204"/>
        <v>0</v>
      </c>
      <c r="Z550" s="102">
        <f t="shared" si="205"/>
        <v>0</v>
      </c>
      <c r="AA550" s="102" t="e">
        <f t="shared" si="207"/>
        <v>#VALUE!</v>
      </c>
    </row>
    <row r="551" spans="1:27" ht="17.25">
      <c r="A551" s="5"/>
      <c r="B551" s="5"/>
      <c r="C551" s="93"/>
      <c r="D551" s="193"/>
      <c r="E551" s="94"/>
      <c r="F551" s="95"/>
      <c r="G551" s="96" t="str">
        <f t="shared" si="196"/>
        <v>Error</v>
      </c>
      <c r="H551" s="97">
        <v>14400</v>
      </c>
      <c r="I551" s="98" t="e">
        <f t="shared" si="197"/>
        <v>#VALUE!</v>
      </c>
      <c r="J551" s="88" t="e">
        <f t="shared" si="192"/>
        <v>#VALUE!</v>
      </c>
      <c r="K551" s="98">
        <f t="shared" si="198"/>
        <v>0</v>
      </c>
      <c r="L551" s="98">
        <f t="shared" si="199"/>
        <v>0</v>
      </c>
      <c r="M551" s="98" t="e">
        <f t="shared" si="200"/>
        <v>#VALUE!</v>
      </c>
      <c r="N551" s="98" t="e">
        <f t="shared" si="201"/>
        <v>#VALUE!</v>
      </c>
      <c r="O551" s="97"/>
      <c r="P551" s="98" t="e">
        <f t="shared" si="193"/>
        <v>#VALUE!</v>
      </c>
      <c r="Q551" s="99" t="e">
        <f t="shared" si="202"/>
        <v>#VALUE!</v>
      </c>
      <c r="R551" s="100"/>
      <c r="S551" s="5"/>
      <c r="T551" s="28">
        <f t="shared" si="203"/>
        <v>0</v>
      </c>
      <c r="U551" s="101">
        <v>66140</v>
      </c>
      <c r="V551" s="102">
        <f t="shared" si="206"/>
        <v>0</v>
      </c>
      <c r="W551" s="101"/>
      <c r="X551" s="101"/>
      <c r="Y551" s="102">
        <f t="shared" si="204"/>
        <v>0</v>
      </c>
      <c r="Z551" s="102">
        <f t="shared" si="205"/>
        <v>0</v>
      </c>
      <c r="AA551" s="102" t="e">
        <f t="shared" si="207"/>
        <v>#VALUE!</v>
      </c>
    </row>
    <row r="552" spans="1:27" ht="17.25">
      <c r="A552" s="5"/>
      <c r="B552" s="5"/>
      <c r="C552" s="93"/>
      <c r="D552" s="193"/>
      <c r="E552" s="94"/>
      <c r="F552" s="95"/>
      <c r="G552" s="96" t="str">
        <f t="shared" si="196"/>
        <v>Error</v>
      </c>
      <c r="H552" s="97">
        <v>14400</v>
      </c>
      <c r="I552" s="98" t="e">
        <f t="shared" si="197"/>
        <v>#VALUE!</v>
      </c>
      <c r="J552" s="88" t="e">
        <f t="shared" si="192"/>
        <v>#VALUE!</v>
      </c>
      <c r="K552" s="98">
        <f t="shared" si="198"/>
        <v>0</v>
      </c>
      <c r="L552" s="98">
        <f t="shared" si="199"/>
        <v>0</v>
      </c>
      <c r="M552" s="98" t="e">
        <f t="shared" si="200"/>
        <v>#VALUE!</v>
      </c>
      <c r="N552" s="98" t="e">
        <f t="shared" si="201"/>
        <v>#VALUE!</v>
      </c>
      <c r="O552" s="97"/>
      <c r="P552" s="98" t="e">
        <f t="shared" si="193"/>
        <v>#VALUE!</v>
      </c>
      <c r="Q552" s="99" t="e">
        <f t="shared" si="202"/>
        <v>#VALUE!</v>
      </c>
      <c r="R552" s="100"/>
      <c r="S552" s="5"/>
      <c r="T552" s="28">
        <f t="shared" si="203"/>
        <v>0</v>
      </c>
      <c r="U552" s="101">
        <v>66140</v>
      </c>
      <c r="V552" s="102">
        <f t="shared" si="206"/>
        <v>0</v>
      </c>
      <c r="W552" s="101"/>
      <c r="X552" s="101"/>
      <c r="Y552" s="102">
        <f t="shared" si="204"/>
        <v>0</v>
      </c>
      <c r="Z552" s="102">
        <f t="shared" si="205"/>
        <v>0</v>
      </c>
      <c r="AA552" s="102" t="e">
        <f t="shared" si="207"/>
        <v>#VALUE!</v>
      </c>
    </row>
    <row r="553" spans="1:27" ht="17.25">
      <c r="A553" s="5"/>
      <c r="B553" s="5"/>
      <c r="C553" s="93"/>
      <c r="D553" s="193"/>
      <c r="E553" s="94"/>
      <c r="F553" s="95"/>
      <c r="G553" s="96" t="str">
        <f t="shared" si="196"/>
        <v>Error</v>
      </c>
      <c r="H553" s="97">
        <v>14400</v>
      </c>
      <c r="I553" s="98" t="e">
        <f t="shared" si="197"/>
        <v>#VALUE!</v>
      </c>
      <c r="J553" s="88" t="e">
        <f t="shared" si="192"/>
        <v>#VALUE!</v>
      </c>
      <c r="K553" s="98">
        <f t="shared" si="198"/>
        <v>0</v>
      </c>
      <c r="L553" s="98">
        <f t="shared" si="199"/>
        <v>0</v>
      </c>
      <c r="M553" s="98" t="e">
        <f t="shared" si="200"/>
        <v>#VALUE!</v>
      </c>
      <c r="N553" s="98" t="e">
        <f t="shared" si="201"/>
        <v>#VALUE!</v>
      </c>
      <c r="O553" s="97"/>
      <c r="P553" s="98" t="e">
        <f t="shared" si="193"/>
        <v>#VALUE!</v>
      </c>
      <c r="Q553" s="99" t="e">
        <f t="shared" si="202"/>
        <v>#VALUE!</v>
      </c>
      <c r="R553" s="100"/>
      <c r="S553" s="5"/>
      <c r="T553" s="28">
        <f t="shared" si="203"/>
        <v>0</v>
      </c>
      <c r="U553" s="101">
        <v>66140</v>
      </c>
      <c r="V553" s="102">
        <f t="shared" si="206"/>
        <v>0</v>
      </c>
      <c r="W553" s="101"/>
      <c r="X553" s="101"/>
      <c r="Y553" s="102">
        <f t="shared" si="204"/>
        <v>0</v>
      </c>
      <c r="Z553" s="102">
        <f t="shared" si="205"/>
        <v>0</v>
      </c>
      <c r="AA553" s="102" t="e">
        <f t="shared" si="207"/>
        <v>#VALUE!</v>
      </c>
    </row>
    <row r="554" spans="1:27" ht="17.25">
      <c r="A554" s="5"/>
      <c r="B554" s="5"/>
      <c r="C554" s="93"/>
      <c r="D554" s="193"/>
      <c r="E554" s="84"/>
      <c r="F554" s="85"/>
      <c r="G554" s="86" t="str">
        <f t="shared" si="196"/>
        <v>Error</v>
      </c>
      <c r="H554" s="87">
        <v>14400</v>
      </c>
      <c r="I554" s="88" t="e">
        <f t="shared" si="197"/>
        <v>#VALUE!</v>
      </c>
      <c r="J554" s="88" t="e">
        <f t="shared" si="192"/>
        <v>#VALUE!</v>
      </c>
      <c r="K554" s="88">
        <f t="shared" si="198"/>
        <v>0</v>
      </c>
      <c r="L554" s="88">
        <f t="shared" si="199"/>
        <v>0</v>
      </c>
      <c r="M554" s="88" t="e">
        <f t="shared" si="200"/>
        <v>#VALUE!</v>
      </c>
      <c r="N554" s="88" t="e">
        <f t="shared" si="201"/>
        <v>#VALUE!</v>
      </c>
      <c r="O554" s="87"/>
      <c r="P554" s="88" t="e">
        <f t="shared" si="193"/>
        <v>#VALUE!</v>
      </c>
      <c r="Q554" s="89" t="e">
        <f t="shared" si="202"/>
        <v>#VALUE!</v>
      </c>
      <c r="R554" s="90"/>
      <c r="S554" s="82"/>
      <c r="T554" s="28">
        <f t="shared" si="203"/>
        <v>0</v>
      </c>
      <c r="U554" s="91">
        <v>66140</v>
      </c>
      <c r="V554" s="92">
        <f t="shared" si="206"/>
        <v>0</v>
      </c>
      <c r="W554" s="91"/>
      <c r="X554" s="91"/>
      <c r="Y554" s="92">
        <f t="shared" si="204"/>
        <v>0</v>
      </c>
      <c r="Z554" s="92">
        <f t="shared" si="205"/>
        <v>0</v>
      </c>
      <c r="AA554" s="92" t="e">
        <f t="shared" si="207"/>
        <v>#VALUE!</v>
      </c>
    </row>
    <row r="555" spans="1:27" ht="17.25">
      <c r="A555" s="5"/>
      <c r="B555" s="5"/>
      <c r="C555" s="93"/>
      <c r="D555" s="193"/>
      <c r="E555" s="94"/>
      <c r="F555" s="95"/>
      <c r="G555" s="96" t="str">
        <f t="shared" si="196"/>
        <v>Error</v>
      </c>
      <c r="H555" s="97">
        <v>14400</v>
      </c>
      <c r="I555" s="98" t="e">
        <f t="shared" si="197"/>
        <v>#VALUE!</v>
      </c>
      <c r="J555" s="88" t="e">
        <f t="shared" si="192"/>
        <v>#VALUE!</v>
      </c>
      <c r="K555" s="98">
        <f t="shared" si="198"/>
        <v>0</v>
      </c>
      <c r="L555" s="98">
        <f t="shared" si="199"/>
        <v>0</v>
      </c>
      <c r="M555" s="98" t="e">
        <f t="shared" si="200"/>
        <v>#VALUE!</v>
      </c>
      <c r="N555" s="98" t="e">
        <f t="shared" si="201"/>
        <v>#VALUE!</v>
      </c>
      <c r="O555" s="97"/>
      <c r="P555" s="98" t="e">
        <f t="shared" si="193"/>
        <v>#VALUE!</v>
      </c>
      <c r="Q555" s="99" t="e">
        <f t="shared" si="202"/>
        <v>#VALUE!</v>
      </c>
      <c r="R555" s="100"/>
      <c r="S555" s="5"/>
      <c r="T555" s="28">
        <f t="shared" si="203"/>
        <v>0</v>
      </c>
      <c r="U555" s="101">
        <v>66140</v>
      </c>
      <c r="V555" s="102">
        <f t="shared" si="206"/>
        <v>0</v>
      </c>
      <c r="W555" s="101"/>
      <c r="X555" s="101"/>
      <c r="Y555" s="102">
        <f t="shared" si="204"/>
        <v>0</v>
      </c>
      <c r="Z555" s="102">
        <f t="shared" si="205"/>
        <v>0</v>
      </c>
      <c r="AA555" s="102" t="e">
        <f t="shared" si="207"/>
        <v>#VALUE!</v>
      </c>
    </row>
    <row r="556" spans="1:27" ht="17.25">
      <c r="A556" s="5"/>
      <c r="B556" s="5"/>
      <c r="C556" s="93"/>
      <c r="D556" s="193"/>
      <c r="E556" s="94"/>
      <c r="F556" s="95"/>
      <c r="G556" s="96" t="str">
        <f t="shared" si="196"/>
        <v>Error</v>
      </c>
      <c r="H556" s="97">
        <v>14400</v>
      </c>
      <c r="I556" s="98" t="e">
        <f t="shared" si="197"/>
        <v>#VALUE!</v>
      </c>
      <c r="J556" s="88" t="e">
        <f t="shared" si="192"/>
        <v>#VALUE!</v>
      </c>
      <c r="K556" s="98">
        <f t="shared" si="198"/>
        <v>0</v>
      </c>
      <c r="L556" s="98">
        <f t="shared" si="199"/>
        <v>0</v>
      </c>
      <c r="M556" s="98" t="e">
        <f t="shared" si="200"/>
        <v>#VALUE!</v>
      </c>
      <c r="N556" s="98" t="e">
        <f t="shared" si="201"/>
        <v>#VALUE!</v>
      </c>
      <c r="O556" s="97"/>
      <c r="P556" s="98" t="e">
        <f t="shared" si="193"/>
        <v>#VALUE!</v>
      </c>
      <c r="Q556" s="99" t="e">
        <f t="shared" si="202"/>
        <v>#VALUE!</v>
      </c>
      <c r="R556" s="100"/>
      <c r="S556" s="5"/>
      <c r="T556" s="28">
        <f t="shared" si="203"/>
        <v>0</v>
      </c>
      <c r="U556" s="101">
        <v>66140</v>
      </c>
      <c r="V556" s="102">
        <f t="shared" si="206"/>
        <v>0</v>
      </c>
      <c r="W556" s="101"/>
      <c r="X556" s="101"/>
      <c r="Y556" s="102">
        <f t="shared" si="204"/>
        <v>0</v>
      </c>
      <c r="Z556" s="102">
        <f t="shared" si="205"/>
        <v>0</v>
      </c>
      <c r="AA556" s="102" t="e">
        <f t="shared" si="207"/>
        <v>#VALUE!</v>
      </c>
    </row>
    <row r="557" spans="1:27" ht="17.25">
      <c r="A557" s="5"/>
      <c r="B557" s="5"/>
      <c r="C557" s="93"/>
      <c r="D557" s="193"/>
      <c r="E557" s="94"/>
      <c r="F557" s="95"/>
      <c r="G557" s="96" t="str">
        <f t="shared" si="196"/>
        <v>Error</v>
      </c>
      <c r="H557" s="97">
        <v>14400</v>
      </c>
      <c r="I557" s="98" t="e">
        <f t="shared" si="197"/>
        <v>#VALUE!</v>
      </c>
      <c r="J557" s="88" t="e">
        <f t="shared" si="192"/>
        <v>#VALUE!</v>
      </c>
      <c r="K557" s="98">
        <f t="shared" si="198"/>
        <v>0</v>
      </c>
      <c r="L557" s="98">
        <f t="shared" si="199"/>
        <v>0</v>
      </c>
      <c r="M557" s="98" t="e">
        <f t="shared" si="200"/>
        <v>#VALUE!</v>
      </c>
      <c r="N557" s="98" t="e">
        <f t="shared" si="201"/>
        <v>#VALUE!</v>
      </c>
      <c r="O557" s="97"/>
      <c r="P557" s="98" t="e">
        <f t="shared" si="193"/>
        <v>#VALUE!</v>
      </c>
      <c r="Q557" s="99" t="e">
        <f t="shared" si="202"/>
        <v>#VALUE!</v>
      </c>
      <c r="R557" s="100"/>
      <c r="S557" s="5"/>
      <c r="T557" s="28">
        <f t="shared" si="203"/>
        <v>0</v>
      </c>
      <c r="U557" s="101">
        <v>66140</v>
      </c>
      <c r="V557" s="102">
        <f t="shared" si="206"/>
        <v>0</v>
      </c>
      <c r="W557" s="101"/>
      <c r="X557" s="101"/>
      <c r="Y557" s="102">
        <f t="shared" si="204"/>
        <v>0</v>
      </c>
      <c r="Z557" s="102">
        <f t="shared" si="205"/>
        <v>0</v>
      </c>
      <c r="AA557" s="102" t="e">
        <f t="shared" si="207"/>
        <v>#VALUE!</v>
      </c>
    </row>
    <row r="558" spans="1:27" ht="17.25">
      <c r="A558" s="5"/>
      <c r="B558" s="5"/>
      <c r="C558" s="93"/>
      <c r="D558" s="193"/>
      <c r="E558" s="94"/>
      <c r="F558" s="95"/>
      <c r="G558" s="96" t="str">
        <f t="shared" si="196"/>
        <v>Error</v>
      </c>
      <c r="H558" s="97">
        <v>14400</v>
      </c>
      <c r="I558" s="98" t="e">
        <f t="shared" si="197"/>
        <v>#VALUE!</v>
      </c>
      <c r="J558" s="88" t="e">
        <f t="shared" si="192"/>
        <v>#VALUE!</v>
      </c>
      <c r="K558" s="98">
        <f t="shared" si="198"/>
        <v>0</v>
      </c>
      <c r="L558" s="98">
        <f t="shared" si="199"/>
        <v>0</v>
      </c>
      <c r="M558" s="98" t="e">
        <f t="shared" si="200"/>
        <v>#VALUE!</v>
      </c>
      <c r="N558" s="98" t="e">
        <f t="shared" si="201"/>
        <v>#VALUE!</v>
      </c>
      <c r="O558" s="97"/>
      <c r="P558" s="98" t="e">
        <f t="shared" si="193"/>
        <v>#VALUE!</v>
      </c>
      <c r="Q558" s="99" t="e">
        <f t="shared" si="202"/>
        <v>#VALUE!</v>
      </c>
      <c r="R558" s="100"/>
      <c r="S558" s="5"/>
      <c r="T558" s="28">
        <f t="shared" si="203"/>
        <v>0</v>
      </c>
      <c r="U558" s="101">
        <v>66140</v>
      </c>
      <c r="V558" s="102">
        <f t="shared" si="206"/>
        <v>0</v>
      </c>
      <c r="W558" s="101"/>
      <c r="X558" s="101"/>
      <c r="Y558" s="102">
        <f t="shared" si="204"/>
        <v>0</v>
      </c>
      <c r="Z558" s="102">
        <f t="shared" si="205"/>
        <v>0</v>
      </c>
      <c r="AA558" s="102" t="e">
        <f t="shared" si="207"/>
        <v>#VALUE!</v>
      </c>
    </row>
    <row r="559" spans="1:27" ht="17.25">
      <c r="A559" s="5"/>
      <c r="B559" s="5"/>
      <c r="C559" s="93"/>
      <c r="D559" s="193"/>
      <c r="E559" s="94"/>
      <c r="F559" s="95"/>
      <c r="G559" s="96" t="str">
        <f t="shared" si="196"/>
        <v>Error</v>
      </c>
      <c r="H559" s="97">
        <v>14400</v>
      </c>
      <c r="I559" s="98" t="e">
        <f t="shared" si="197"/>
        <v>#VALUE!</v>
      </c>
      <c r="J559" s="88" t="e">
        <f t="shared" si="192"/>
        <v>#VALUE!</v>
      </c>
      <c r="K559" s="98">
        <f t="shared" si="198"/>
        <v>0</v>
      </c>
      <c r="L559" s="98">
        <f t="shared" si="199"/>
        <v>0</v>
      </c>
      <c r="M559" s="98" t="e">
        <f t="shared" si="200"/>
        <v>#VALUE!</v>
      </c>
      <c r="N559" s="98" t="e">
        <f t="shared" si="201"/>
        <v>#VALUE!</v>
      </c>
      <c r="O559" s="97"/>
      <c r="P559" s="98" t="e">
        <f t="shared" si="193"/>
        <v>#VALUE!</v>
      </c>
      <c r="Q559" s="99" t="e">
        <f t="shared" si="202"/>
        <v>#VALUE!</v>
      </c>
      <c r="R559" s="100"/>
      <c r="S559" s="5"/>
      <c r="T559" s="28">
        <f t="shared" si="203"/>
        <v>0</v>
      </c>
      <c r="U559" s="101">
        <v>66140</v>
      </c>
      <c r="V559" s="102">
        <f t="shared" si="206"/>
        <v>0</v>
      </c>
      <c r="W559" s="101"/>
      <c r="X559" s="101"/>
      <c r="Y559" s="102">
        <f t="shared" si="204"/>
        <v>0</v>
      </c>
      <c r="Z559" s="102">
        <f t="shared" si="205"/>
        <v>0</v>
      </c>
      <c r="AA559" s="102" t="e">
        <f t="shared" si="207"/>
        <v>#VALUE!</v>
      </c>
    </row>
    <row r="560" spans="1:27" ht="17.25">
      <c r="A560" s="5"/>
      <c r="B560" s="5"/>
      <c r="C560" s="93"/>
      <c r="D560" s="193"/>
      <c r="E560" s="84"/>
      <c r="F560" s="85"/>
      <c r="G560" s="86" t="str">
        <f t="shared" si="196"/>
        <v>Error</v>
      </c>
      <c r="H560" s="87">
        <v>14400</v>
      </c>
      <c r="I560" s="88" t="e">
        <f t="shared" si="197"/>
        <v>#VALUE!</v>
      </c>
      <c r="J560" s="88" t="e">
        <f t="shared" si="192"/>
        <v>#VALUE!</v>
      </c>
      <c r="K560" s="88">
        <f t="shared" si="198"/>
        <v>0</v>
      </c>
      <c r="L560" s="88">
        <f t="shared" si="199"/>
        <v>0</v>
      </c>
      <c r="M560" s="88" t="e">
        <f t="shared" si="200"/>
        <v>#VALUE!</v>
      </c>
      <c r="N560" s="88" t="e">
        <f t="shared" si="201"/>
        <v>#VALUE!</v>
      </c>
      <c r="O560" s="87"/>
      <c r="P560" s="88" t="e">
        <f t="shared" si="193"/>
        <v>#VALUE!</v>
      </c>
      <c r="Q560" s="89" t="e">
        <f t="shared" si="202"/>
        <v>#VALUE!</v>
      </c>
      <c r="R560" s="90"/>
      <c r="S560" s="82"/>
      <c r="T560" s="28">
        <f t="shared" si="203"/>
        <v>0</v>
      </c>
      <c r="U560" s="91">
        <v>66140</v>
      </c>
      <c r="V560" s="92">
        <f t="shared" si="206"/>
        <v>0</v>
      </c>
      <c r="W560" s="91"/>
      <c r="X560" s="91"/>
      <c r="Y560" s="92">
        <f t="shared" si="204"/>
        <v>0</v>
      </c>
      <c r="Z560" s="92">
        <f t="shared" si="205"/>
        <v>0</v>
      </c>
      <c r="AA560" s="92" t="e">
        <f t="shared" si="207"/>
        <v>#VALUE!</v>
      </c>
    </row>
    <row r="561" spans="1:27" ht="17.25">
      <c r="A561" s="5"/>
      <c r="B561" s="5"/>
      <c r="C561" s="93"/>
      <c r="D561" s="193"/>
      <c r="E561" s="94"/>
      <c r="F561" s="95"/>
      <c r="G561" s="96" t="str">
        <f t="shared" si="196"/>
        <v>Error</v>
      </c>
      <c r="H561" s="97">
        <v>14400</v>
      </c>
      <c r="I561" s="98" t="e">
        <f t="shared" si="197"/>
        <v>#VALUE!</v>
      </c>
      <c r="J561" s="88" t="e">
        <f t="shared" si="192"/>
        <v>#VALUE!</v>
      </c>
      <c r="K561" s="98">
        <f t="shared" si="198"/>
        <v>0</v>
      </c>
      <c r="L561" s="98">
        <f t="shared" si="199"/>
        <v>0</v>
      </c>
      <c r="M561" s="98" t="e">
        <f t="shared" si="200"/>
        <v>#VALUE!</v>
      </c>
      <c r="N561" s="98" t="e">
        <f t="shared" si="201"/>
        <v>#VALUE!</v>
      </c>
      <c r="O561" s="97"/>
      <c r="P561" s="98" t="e">
        <f t="shared" si="193"/>
        <v>#VALUE!</v>
      </c>
      <c r="Q561" s="99" t="e">
        <f t="shared" si="202"/>
        <v>#VALUE!</v>
      </c>
      <c r="R561" s="100"/>
      <c r="S561" s="5"/>
      <c r="T561" s="28">
        <f t="shared" si="203"/>
        <v>0</v>
      </c>
      <c r="U561" s="101">
        <v>66140</v>
      </c>
      <c r="V561" s="102">
        <f t="shared" si="206"/>
        <v>0</v>
      </c>
      <c r="W561" s="101"/>
      <c r="X561" s="101"/>
      <c r="Y561" s="102">
        <f t="shared" si="204"/>
        <v>0</v>
      </c>
      <c r="Z561" s="102">
        <f t="shared" si="205"/>
        <v>0</v>
      </c>
      <c r="AA561" s="102" t="e">
        <f t="shared" si="207"/>
        <v>#VALUE!</v>
      </c>
    </row>
    <row r="562" spans="1:27" ht="17.25">
      <c r="A562" s="5"/>
      <c r="B562" s="5"/>
      <c r="C562" s="93"/>
      <c r="D562" s="193"/>
      <c r="E562" s="94"/>
      <c r="F562" s="95"/>
      <c r="G562" s="96" t="str">
        <f t="shared" si="196"/>
        <v>Error</v>
      </c>
      <c r="H562" s="97">
        <v>14400</v>
      </c>
      <c r="I562" s="98" t="e">
        <f t="shared" si="197"/>
        <v>#VALUE!</v>
      </c>
      <c r="J562" s="88" t="e">
        <f t="shared" si="192"/>
        <v>#VALUE!</v>
      </c>
      <c r="K562" s="98">
        <f t="shared" si="198"/>
        <v>0</v>
      </c>
      <c r="L562" s="98">
        <f t="shared" si="199"/>
        <v>0</v>
      </c>
      <c r="M562" s="98" t="e">
        <f t="shared" si="200"/>
        <v>#VALUE!</v>
      </c>
      <c r="N562" s="98" t="e">
        <f t="shared" si="201"/>
        <v>#VALUE!</v>
      </c>
      <c r="O562" s="97"/>
      <c r="P562" s="98" t="e">
        <f t="shared" si="193"/>
        <v>#VALUE!</v>
      </c>
      <c r="Q562" s="99" t="e">
        <f t="shared" si="202"/>
        <v>#VALUE!</v>
      </c>
      <c r="R562" s="100"/>
      <c r="S562" s="5"/>
      <c r="T562" s="28">
        <f t="shared" si="203"/>
        <v>0</v>
      </c>
      <c r="U562" s="101">
        <v>66140</v>
      </c>
      <c r="V562" s="102">
        <f t="shared" si="206"/>
        <v>0</v>
      </c>
      <c r="W562" s="101"/>
      <c r="X562" s="101"/>
      <c r="Y562" s="102">
        <f t="shared" si="204"/>
        <v>0</v>
      </c>
      <c r="Z562" s="102">
        <f t="shared" si="205"/>
        <v>0</v>
      </c>
      <c r="AA562" s="102" t="e">
        <f t="shared" si="207"/>
        <v>#VALUE!</v>
      </c>
    </row>
    <row r="563" spans="1:27" ht="17.25">
      <c r="A563" s="5"/>
      <c r="B563" s="5"/>
      <c r="C563" s="93"/>
      <c r="D563" s="193"/>
      <c r="E563" s="94"/>
      <c r="F563" s="95"/>
      <c r="G563" s="96" t="str">
        <f t="shared" si="196"/>
        <v>Error</v>
      </c>
      <c r="H563" s="97">
        <v>14400</v>
      </c>
      <c r="I563" s="98" t="e">
        <f t="shared" si="197"/>
        <v>#VALUE!</v>
      </c>
      <c r="J563" s="88" t="e">
        <f t="shared" si="192"/>
        <v>#VALUE!</v>
      </c>
      <c r="K563" s="98">
        <f t="shared" si="198"/>
        <v>0</v>
      </c>
      <c r="L563" s="98">
        <f t="shared" si="199"/>
        <v>0</v>
      </c>
      <c r="M563" s="98" t="e">
        <f t="shared" si="200"/>
        <v>#VALUE!</v>
      </c>
      <c r="N563" s="98" t="e">
        <f t="shared" si="201"/>
        <v>#VALUE!</v>
      </c>
      <c r="O563" s="97"/>
      <c r="P563" s="98" t="e">
        <f t="shared" si="193"/>
        <v>#VALUE!</v>
      </c>
      <c r="Q563" s="99" t="e">
        <f t="shared" si="202"/>
        <v>#VALUE!</v>
      </c>
      <c r="R563" s="100"/>
      <c r="S563" s="5"/>
      <c r="T563" s="28">
        <f t="shared" si="203"/>
        <v>0</v>
      </c>
      <c r="U563" s="101">
        <v>66140</v>
      </c>
      <c r="V563" s="102">
        <f t="shared" si="206"/>
        <v>0</v>
      </c>
      <c r="W563" s="101"/>
      <c r="X563" s="101"/>
      <c r="Y563" s="102">
        <f t="shared" si="204"/>
        <v>0</v>
      </c>
      <c r="Z563" s="102">
        <f t="shared" si="205"/>
        <v>0</v>
      </c>
      <c r="AA563" s="102" t="e">
        <f t="shared" si="207"/>
        <v>#VALUE!</v>
      </c>
    </row>
    <row r="564" spans="1:27" ht="17.25">
      <c r="A564" s="5"/>
      <c r="B564" s="5"/>
      <c r="C564" s="93"/>
      <c r="D564" s="193"/>
      <c r="E564" s="94"/>
      <c r="F564" s="95"/>
      <c r="G564" s="96" t="str">
        <f t="shared" si="196"/>
        <v>Error</v>
      </c>
      <c r="H564" s="97">
        <v>14400</v>
      </c>
      <c r="I564" s="98" t="e">
        <f t="shared" si="197"/>
        <v>#VALUE!</v>
      </c>
      <c r="J564" s="88" t="e">
        <f t="shared" si="192"/>
        <v>#VALUE!</v>
      </c>
      <c r="K564" s="98">
        <f t="shared" si="198"/>
        <v>0</v>
      </c>
      <c r="L564" s="98">
        <f t="shared" si="199"/>
        <v>0</v>
      </c>
      <c r="M564" s="98" t="e">
        <f t="shared" si="200"/>
        <v>#VALUE!</v>
      </c>
      <c r="N564" s="98" t="e">
        <f t="shared" si="201"/>
        <v>#VALUE!</v>
      </c>
      <c r="O564" s="97"/>
      <c r="P564" s="98" t="e">
        <f t="shared" si="193"/>
        <v>#VALUE!</v>
      </c>
      <c r="Q564" s="99" t="e">
        <f t="shared" si="202"/>
        <v>#VALUE!</v>
      </c>
      <c r="R564" s="100"/>
      <c r="S564" s="5"/>
      <c r="T564" s="28">
        <f t="shared" si="203"/>
        <v>0</v>
      </c>
      <c r="U564" s="101">
        <v>66140</v>
      </c>
      <c r="V564" s="102">
        <f t="shared" si="206"/>
        <v>0</v>
      </c>
      <c r="W564" s="101"/>
      <c r="X564" s="101"/>
      <c r="Y564" s="102">
        <f t="shared" si="204"/>
        <v>0</v>
      </c>
      <c r="Z564" s="102">
        <f t="shared" si="205"/>
        <v>0</v>
      </c>
      <c r="AA564" s="102" t="e">
        <f t="shared" si="207"/>
        <v>#VALUE!</v>
      </c>
    </row>
    <row r="565" spans="1:27" ht="17.25">
      <c r="A565" s="5"/>
      <c r="B565" s="5"/>
      <c r="C565" s="93"/>
      <c r="D565" s="193"/>
      <c r="E565" s="94"/>
      <c r="F565" s="95"/>
      <c r="G565" s="96" t="str">
        <f t="shared" si="196"/>
        <v>Error</v>
      </c>
      <c r="H565" s="97">
        <v>14400</v>
      </c>
      <c r="I565" s="98" t="e">
        <f t="shared" si="197"/>
        <v>#VALUE!</v>
      </c>
      <c r="J565" s="88" t="e">
        <f t="shared" si="192"/>
        <v>#VALUE!</v>
      </c>
      <c r="K565" s="98">
        <f t="shared" si="198"/>
        <v>0</v>
      </c>
      <c r="L565" s="98">
        <f t="shared" si="199"/>
        <v>0</v>
      </c>
      <c r="M565" s="98" t="e">
        <f t="shared" si="200"/>
        <v>#VALUE!</v>
      </c>
      <c r="N565" s="98" t="e">
        <f t="shared" si="201"/>
        <v>#VALUE!</v>
      </c>
      <c r="O565" s="97"/>
      <c r="P565" s="98" t="e">
        <f t="shared" si="193"/>
        <v>#VALUE!</v>
      </c>
      <c r="Q565" s="99" t="e">
        <f t="shared" si="202"/>
        <v>#VALUE!</v>
      </c>
      <c r="R565" s="100"/>
      <c r="S565" s="5"/>
      <c r="T565" s="28">
        <f t="shared" si="203"/>
        <v>0</v>
      </c>
      <c r="U565" s="101">
        <v>66140</v>
      </c>
      <c r="V565" s="102">
        <f t="shared" si="206"/>
        <v>0</v>
      </c>
      <c r="W565" s="101"/>
      <c r="X565" s="101"/>
      <c r="Y565" s="102">
        <f t="shared" si="204"/>
        <v>0</v>
      </c>
      <c r="Z565" s="102">
        <f t="shared" si="205"/>
        <v>0</v>
      </c>
      <c r="AA565" s="102" t="e">
        <f t="shared" si="207"/>
        <v>#VALUE!</v>
      </c>
    </row>
    <row r="566" spans="1:27" ht="17.25">
      <c r="A566" s="5"/>
      <c r="B566" s="5"/>
      <c r="C566" s="93"/>
      <c r="D566" s="193"/>
      <c r="E566" s="84"/>
      <c r="F566" s="85"/>
      <c r="G566" s="86" t="str">
        <f t="shared" si="196"/>
        <v>Error</v>
      </c>
      <c r="H566" s="87">
        <v>14400</v>
      </c>
      <c r="I566" s="88" t="e">
        <f t="shared" si="197"/>
        <v>#VALUE!</v>
      </c>
      <c r="J566" s="88" t="e">
        <f t="shared" si="192"/>
        <v>#VALUE!</v>
      </c>
      <c r="K566" s="88">
        <f t="shared" si="198"/>
        <v>0</v>
      </c>
      <c r="L566" s="88">
        <f t="shared" si="199"/>
        <v>0</v>
      </c>
      <c r="M566" s="88" t="e">
        <f t="shared" si="200"/>
        <v>#VALUE!</v>
      </c>
      <c r="N566" s="88" t="e">
        <f t="shared" si="201"/>
        <v>#VALUE!</v>
      </c>
      <c r="O566" s="87"/>
      <c r="P566" s="88" t="e">
        <f t="shared" si="193"/>
        <v>#VALUE!</v>
      </c>
      <c r="Q566" s="89" t="e">
        <f t="shared" si="202"/>
        <v>#VALUE!</v>
      </c>
      <c r="R566" s="90"/>
      <c r="S566" s="82"/>
      <c r="T566" s="28">
        <f t="shared" si="203"/>
        <v>0</v>
      </c>
      <c r="U566" s="91">
        <v>66140</v>
      </c>
      <c r="V566" s="92">
        <f t="shared" si="206"/>
        <v>0</v>
      </c>
      <c r="W566" s="91"/>
      <c r="X566" s="91"/>
      <c r="Y566" s="92">
        <f t="shared" si="204"/>
        <v>0</v>
      </c>
      <c r="Z566" s="92">
        <f t="shared" si="205"/>
        <v>0</v>
      </c>
      <c r="AA566" s="92" t="e">
        <f t="shared" si="207"/>
        <v>#VALUE!</v>
      </c>
    </row>
    <row r="567" spans="1:27" ht="17.25">
      <c r="A567" s="5"/>
      <c r="B567" s="5"/>
      <c r="C567" s="93"/>
      <c r="D567" s="193"/>
      <c r="E567" s="84"/>
      <c r="F567" s="85"/>
      <c r="G567" s="86" t="str">
        <f>IF($C567="ստորաբաժանման պետ",IF(F567=0,2.28,IF(F567=1,2.35,IF(F567=2,2.43,IF(F567=3,2.5,IF(OR(F567=4,F567=5),2.58,IF(OR(F567=6,F567=7),2.66,IF(OR(F567=8,F567=9),2.75,IF(OR(F567=10,F567=11,F567=12),2.83,IF(OR(F567=13,F567=14,F567=15),2.92,IF(OR(F567=16,F567=17,F567=18),3.01,3.11)))))))))),IF($C567="ավագ կարգադրիչ",IF(F567=0,1.96,IF(F567=1,2.02,IF(F567=2,2.08,IF(F567=3,2.15,IF(OR(F567=4,F567=5),2.21,IF(OR(F567=6,F567=7),2.28,IF(OR(F567=8,F567=9),2.35,IF(OR(F567=10,F567=11,F567=12),2.42,IF(OR(F567=13,F567=14,F567=15),2.5,IF(OR(F567=16,F567=17,F567=18),2.58,2.66)))))))))),IF($C567="կարգադրիչ",IF(F567=0,1.45,IF(F567=1,1.49,IF(F567=2,1.54,IF(F567=3,1.59,IF(OR(F567=4,F567=5),1.9,IF(OR(F567=6,F567=7),1.96,IF(OR(F567=8,F567=9),1.73,IF(OR(F567=10,F567=11,F567=12),1.79,IF(OR(F567=13,F567=14,F567=15),1.84,IF(OR(F567=16,F567=17,F567=18),1.9,1.95)))))))))), "Error")))</f>
        <v>Error</v>
      </c>
      <c r="H567" s="87">
        <v>14400</v>
      </c>
      <c r="I567" s="88" t="e">
        <f>G567*H567</f>
        <v>#VALUE!</v>
      </c>
      <c r="J567" s="88" t="e">
        <f t="shared" si="192"/>
        <v>#VALUE!</v>
      </c>
      <c r="K567" s="88">
        <f>IF($D567="գեներալ-մայոր",2.91,IF($D567="գնդապետ",2.38,IF($D567="փոխգնդապետ",2.25,IF($D567="մայոր",1.85,IF($D567="կապիտան",1.72,IF($D567="ավագ լեյտենանտ",1.59,IF($D567="լեյտենանտ",1.46,IF($D567="ավագ ենթասպա",1.06,IF($D567="ենթասպա",0.93,IF($D567="ավագ",0.79,IF($D567="ավագ սերժանտ",0.66,IF($D567="սերժանտ",0.53,IF($D567="կրտսեր սերժանտ",0.4,0)))))))))))))</f>
        <v>0</v>
      </c>
      <c r="L567" s="88">
        <f>K567*H567</f>
        <v>0</v>
      </c>
      <c r="M567" s="88" t="e">
        <f>L567+J567</f>
        <v>#VALUE!</v>
      </c>
      <c r="N567" s="88" t="e">
        <f>IF(F567&lt;2,M567*0%,IF(F567&lt;5,M567*5%,IF(F567&lt;10,M567*10%,IF(F567&lt;15,M567*15%,IF(F567&lt;20,M567*20%,IF(F567&lt;25,M567*25%,IF(F567&gt;=25,M567*30%)))))))</f>
        <v>#VALUE!</v>
      </c>
      <c r="O567" s="87"/>
      <c r="P567" s="88" t="e">
        <f t="shared" si="193"/>
        <v>#VALUE!</v>
      </c>
      <c r="Q567" s="89" t="e">
        <f>P567*6.565</f>
        <v>#VALUE!</v>
      </c>
      <c r="R567" s="90"/>
      <c r="S567" s="82"/>
      <c r="T567" s="28">
        <f t="shared" si="203"/>
        <v>0</v>
      </c>
      <c r="U567" s="91">
        <v>66140</v>
      </c>
      <c r="V567" s="92">
        <f t="shared" si="206"/>
        <v>0</v>
      </c>
      <c r="W567" s="91"/>
      <c r="X567" s="91"/>
      <c r="Y567" s="92">
        <f>+V567+W567+X567</f>
        <v>0</v>
      </c>
      <c r="Z567" s="92">
        <f>+Y567*6.565</f>
        <v>0</v>
      </c>
      <c r="AA567" s="92" t="e">
        <f t="shared" si="207"/>
        <v>#VALUE!</v>
      </c>
    </row>
    <row r="568" spans="1:27" ht="17.25">
      <c r="A568" s="5"/>
      <c r="B568" s="5"/>
      <c r="C568" s="93"/>
      <c r="D568" s="193"/>
      <c r="E568" s="94"/>
      <c r="F568" s="95"/>
      <c r="G568" s="96" t="str">
        <f t="shared" si="196"/>
        <v>Error</v>
      </c>
      <c r="H568" s="97">
        <v>14400</v>
      </c>
      <c r="I568" s="98" t="e">
        <f t="shared" ref="I568:I583" si="208">G568*H568</f>
        <v>#VALUE!</v>
      </c>
      <c r="J568" s="88" t="e">
        <f t="shared" si="192"/>
        <v>#VALUE!</v>
      </c>
      <c r="K568" s="98">
        <f t="shared" si="198"/>
        <v>0</v>
      </c>
      <c r="L568" s="98">
        <f t="shared" ref="L568:L583" si="209">K568*H568</f>
        <v>0</v>
      </c>
      <c r="M568" s="98" t="e">
        <f t="shared" ref="M568:M583" si="210">L568+J568</f>
        <v>#VALUE!</v>
      </c>
      <c r="N568" s="98" t="e">
        <f t="shared" ref="N568:N583" si="211">IF(F568&lt;2,M568*0%,IF(F568&lt;5,M568*5%,IF(F568&lt;10,M568*10%,IF(F568&lt;15,M568*15%,IF(F568&lt;20,M568*20%,IF(F568&lt;25,M568*25%,IF(F568&gt;=25,M568*30%)))))))</f>
        <v>#VALUE!</v>
      </c>
      <c r="O568" s="97"/>
      <c r="P568" s="98" t="e">
        <f t="shared" si="193"/>
        <v>#VALUE!</v>
      </c>
      <c r="Q568" s="99" t="e">
        <f t="shared" si="202"/>
        <v>#VALUE!</v>
      </c>
      <c r="R568" s="100"/>
      <c r="S568" s="5"/>
      <c r="T568" s="28">
        <f t="shared" si="203"/>
        <v>0</v>
      </c>
      <c r="U568" s="101">
        <v>66140</v>
      </c>
      <c r="V568" s="102">
        <f t="shared" si="206"/>
        <v>0</v>
      </c>
      <c r="W568" s="101"/>
      <c r="X568" s="101"/>
      <c r="Y568" s="102">
        <f t="shared" ref="Y568:Y583" si="212">+V568+W568+X568</f>
        <v>0</v>
      </c>
      <c r="Z568" s="102">
        <f t="shared" si="205"/>
        <v>0</v>
      </c>
      <c r="AA568" s="102" t="e">
        <f t="shared" si="207"/>
        <v>#VALUE!</v>
      </c>
    </row>
    <row r="569" spans="1:27" ht="17.25">
      <c r="A569" s="5"/>
      <c r="B569" s="5"/>
      <c r="C569" s="93"/>
      <c r="D569" s="193"/>
      <c r="E569" s="94"/>
      <c r="F569" s="95"/>
      <c r="G569" s="96" t="str">
        <f t="shared" si="196"/>
        <v>Error</v>
      </c>
      <c r="H569" s="97">
        <v>14400</v>
      </c>
      <c r="I569" s="98" t="e">
        <f t="shared" si="208"/>
        <v>#VALUE!</v>
      </c>
      <c r="J569" s="88" t="e">
        <f t="shared" si="192"/>
        <v>#VALUE!</v>
      </c>
      <c r="K569" s="98">
        <f t="shared" si="198"/>
        <v>0</v>
      </c>
      <c r="L569" s="98">
        <f t="shared" si="209"/>
        <v>0</v>
      </c>
      <c r="M569" s="98" t="e">
        <f t="shared" si="210"/>
        <v>#VALUE!</v>
      </c>
      <c r="N569" s="98" t="e">
        <f t="shared" si="211"/>
        <v>#VALUE!</v>
      </c>
      <c r="O569" s="97"/>
      <c r="P569" s="98" t="e">
        <f t="shared" si="193"/>
        <v>#VALUE!</v>
      </c>
      <c r="Q569" s="99" t="e">
        <f t="shared" si="202"/>
        <v>#VALUE!</v>
      </c>
      <c r="R569" s="100"/>
      <c r="S569" s="5"/>
      <c r="T569" s="28">
        <f t="shared" si="203"/>
        <v>0</v>
      </c>
      <c r="U569" s="101">
        <v>66140</v>
      </c>
      <c r="V569" s="102">
        <f t="shared" si="206"/>
        <v>0</v>
      </c>
      <c r="W569" s="101"/>
      <c r="X569" s="101"/>
      <c r="Y569" s="102">
        <f t="shared" si="212"/>
        <v>0</v>
      </c>
      <c r="Z569" s="102">
        <f t="shared" si="205"/>
        <v>0</v>
      </c>
      <c r="AA569" s="102" t="e">
        <f t="shared" si="207"/>
        <v>#VALUE!</v>
      </c>
    </row>
    <row r="570" spans="1:27" ht="17.25">
      <c r="A570" s="5"/>
      <c r="B570" s="5"/>
      <c r="C570" s="93"/>
      <c r="D570" s="193"/>
      <c r="E570" s="94"/>
      <c r="F570" s="95"/>
      <c r="G570" s="96" t="str">
        <f t="shared" si="196"/>
        <v>Error</v>
      </c>
      <c r="H570" s="97">
        <v>14400</v>
      </c>
      <c r="I570" s="98" t="e">
        <f t="shared" si="208"/>
        <v>#VALUE!</v>
      </c>
      <c r="J570" s="88" t="e">
        <f t="shared" si="192"/>
        <v>#VALUE!</v>
      </c>
      <c r="K570" s="98">
        <f t="shared" si="198"/>
        <v>0</v>
      </c>
      <c r="L570" s="98">
        <f t="shared" si="209"/>
        <v>0</v>
      </c>
      <c r="M570" s="98" t="e">
        <f t="shared" si="210"/>
        <v>#VALUE!</v>
      </c>
      <c r="N570" s="98" t="e">
        <f t="shared" si="211"/>
        <v>#VALUE!</v>
      </c>
      <c r="O570" s="97"/>
      <c r="P570" s="98" t="e">
        <f t="shared" si="193"/>
        <v>#VALUE!</v>
      </c>
      <c r="Q570" s="99" t="e">
        <f t="shared" si="202"/>
        <v>#VALUE!</v>
      </c>
      <c r="R570" s="100"/>
      <c r="S570" s="5"/>
      <c r="T570" s="28">
        <f t="shared" si="203"/>
        <v>0</v>
      </c>
      <c r="U570" s="101">
        <v>66140</v>
      </c>
      <c r="V570" s="102">
        <f t="shared" si="206"/>
        <v>0</v>
      </c>
      <c r="W570" s="101"/>
      <c r="X570" s="101"/>
      <c r="Y570" s="102">
        <f t="shared" si="212"/>
        <v>0</v>
      </c>
      <c r="Z570" s="102">
        <f t="shared" si="205"/>
        <v>0</v>
      </c>
      <c r="AA570" s="102" t="e">
        <f t="shared" si="207"/>
        <v>#VALUE!</v>
      </c>
    </row>
    <row r="571" spans="1:27" ht="17.25">
      <c r="A571" s="5"/>
      <c r="B571" s="5"/>
      <c r="C571" s="93"/>
      <c r="D571" s="193"/>
      <c r="E571" s="94"/>
      <c r="F571" s="95"/>
      <c r="G571" s="96" t="str">
        <f t="shared" si="196"/>
        <v>Error</v>
      </c>
      <c r="H571" s="97">
        <v>14400</v>
      </c>
      <c r="I571" s="98" t="e">
        <f t="shared" si="208"/>
        <v>#VALUE!</v>
      </c>
      <c r="J571" s="88" t="e">
        <f t="shared" si="192"/>
        <v>#VALUE!</v>
      </c>
      <c r="K571" s="98">
        <f t="shared" si="198"/>
        <v>0</v>
      </c>
      <c r="L571" s="98">
        <f t="shared" si="209"/>
        <v>0</v>
      </c>
      <c r="M571" s="98" t="e">
        <f t="shared" si="210"/>
        <v>#VALUE!</v>
      </c>
      <c r="N571" s="98" t="e">
        <f t="shared" si="211"/>
        <v>#VALUE!</v>
      </c>
      <c r="O571" s="97"/>
      <c r="P571" s="98" t="e">
        <f t="shared" si="193"/>
        <v>#VALUE!</v>
      </c>
      <c r="Q571" s="99" t="e">
        <f t="shared" si="202"/>
        <v>#VALUE!</v>
      </c>
      <c r="R571" s="100"/>
      <c r="S571" s="5"/>
      <c r="T571" s="28">
        <f t="shared" si="203"/>
        <v>0</v>
      </c>
      <c r="U571" s="101">
        <v>66140</v>
      </c>
      <c r="V571" s="102">
        <f t="shared" si="206"/>
        <v>0</v>
      </c>
      <c r="W571" s="101"/>
      <c r="X571" s="101"/>
      <c r="Y571" s="102">
        <f t="shared" si="212"/>
        <v>0</v>
      </c>
      <c r="Z571" s="102">
        <f t="shared" si="205"/>
        <v>0</v>
      </c>
      <c r="AA571" s="102" t="e">
        <f t="shared" si="207"/>
        <v>#VALUE!</v>
      </c>
    </row>
    <row r="572" spans="1:27" ht="17.25">
      <c r="A572" s="5"/>
      <c r="B572" s="5"/>
      <c r="C572" s="93"/>
      <c r="D572" s="193"/>
      <c r="E572" s="94"/>
      <c r="F572" s="95"/>
      <c r="G572" s="96" t="str">
        <f t="shared" si="196"/>
        <v>Error</v>
      </c>
      <c r="H572" s="97">
        <v>14400</v>
      </c>
      <c r="I572" s="98" t="e">
        <f t="shared" si="208"/>
        <v>#VALUE!</v>
      </c>
      <c r="J572" s="88" t="e">
        <f t="shared" si="192"/>
        <v>#VALUE!</v>
      </c>
      <c r="K572" s="98">
        <f t="shared" si="198"/>
        <v>0</v>
      </c>
      <c r="L572" s="98">
        <f t="shared" si="209"/>
        <v>0</v>
      </c>
      <c r="M572" s="98" t="e">
        <f t="shared" si="210"/>
        <v>#VALUE!</v>
      </c>
      <c r="N572" s="98" t="e">
        <f t="shared" si="211"/>
        <v>#VALUE!</v>
      </c>
      <c r="O572" s="97"/>
      <c r="P572" s="98" t="e">
        <f t="shared" si="193"/>
        <v>#VALUE!</v>
      </c>
      <c r="Q572" s="99" t="e">
        <f t="shared" si="202"/>
        <v>#VALUE!</v>
      </c>
      <c r="R572" s="100"/>
      <c r="S572" s="5"/>
      <c r="T572" s="28">
        <f t="shared" si="203"/>
        <v>0</v>
      </c>
      <c r="U572" s="101">
        <v>66140</v>
      </c>
      <c r="V572" s="102">
        <f t="shared" si="206"/>
        <v>0</v>
      </c>
      <c r="W572" s="101"/>
      <c r="X572" s="101"/>
      <c r="Y572" s="102">
        <f t="shared" si="212"/>
        <v>0</v>
      </c>
      <c r="Z572" s="102">
        <f t="shared" si="205"/>
        <v>0</v>
      </c>
      <c r="AA572" s="102" t="e">
        <f t="shared" si="207"/>
        <v>#VALUE!</v>
      </c>
    </row>
    <row r="573" spans="1:27" ht="17.25">
      <c r="A573" s="5"/>
      <c r="B573" s="5"/>
      <c r="C573" s="93"/>
      <c r="D573" s="193"/>
      <c r="E573" s="84"/>
      <c r="F573" s="85"/>
      <c r="G573" s="86" t="str">
        <f t="shared" si="196"/>
        <v>Error</v>
      </c>
      <c r="H573" s="87">
        <v>14400</v>
      </c>
      <c r="I573" s="88" t="e">
        <f t="shared" si="208"/>
        <v>#VALUE!</v>
      </c>
      <c r="J573" s="88" t="e">
        <f t="shared" si="192"/>
        <v>#VALUE!</v>
      </c>
      <c r="K573" s="88">
        <f t="shared" si="198"/>
        <v>0</v>
      </c>
      <c r="L573" s="88">
        <f t="shared" si="209"/>
        <v>0</v>
      </c>
      <c r="M573" s="88" t="e">
        <f t="shared" si="210"/>
        <v>#VALUE!</v>
      </c>
      <c r="N573" s="88" t="e">
        <f t="shared" si="211"/>
        <v>#VALUE!</v>
      </c>
      <c r="O573" s="87"/>
      <c r="P573" s="88" t="e">
        <f t="shared" si="193"/>
        <v>#VALUE!</v>
      </c>
      <c r="Q573" s="89" t="e">
        <f t="shared" si="202"/>
        <v>#VALUE!</v>
      </c>
      <c r="R573" s="90"/>
      <c r="S573" s="82"/>
      <c r="T573" s="28">
        <f t="shared" si="203"/>
        <v>0</v>
      </c>
      <c r="U573" s="91">
        <v>66140</v>
      </c>
      <c r="V573" s="92">
        <f t="shared" si="206"/>
        <v>0</v>
      </c>
      <c r="W573" s="91"/>
      <c r="X573" s="91"/>
      <c r="Y573" s="92">
        <f t="shared" si="212"/>
        <v>0</v>
      </c>
      <c r="Z573" s="92">
        <f t="shared" si="205"/>
        <v>0</v>
      </c>
      <c r="AA573" s="92" t="e">
        <f t="shared" si="207"/>
        <v>#VALUE!</v>
      </c>
    </row>
    <row r="574" spans="1:27" ht="17.25">
      <c r="A574" s="5"/>
      <c r="B574" s="5"/>
      <c r="C574" s="93"/>
      <c r="D574" s="193"/>
      <c r="E574" s="94"/>
      <c r="F574" s="95"/>
      <c r="G574" s="96" t="str">
        <f t="shared" si="196"/>
        <v>Error</v>
      </c>
      <c r="H574" s="97">
        <v>14400</v>
      </c>
      <c r="I574" s="98" t="e">
        <f t="shared" si="208"/>
        <v>#VALUE!</v>
      </c>
      <c r="J574" s="88" t="e">
        <f t="shared" si="192"/>
        <v>#VALUE!</v>
      </c>
      <c r="K574" s="98">
        <f t="shared" si="198"/>
        <v>0</v>
      </c>
      <c r="L574" s="98">
        <f t="shared" si="209"/>
        <v>0</v>
      </c>
      <c r="M574" s="98" t="e">
        <f t="shared" si="210"/>
        <v>#VALUE!</v>
      </c>
      <c r="N574" s="98" t="e">
        <f t="shared" si="211"/>
        <v>#VALUE!</v>
      </c>
      <c r="O574" s="97"/>
      <c r="P574" s="98" t="e">
        <f t="shared" si="193"/>
        <v>#VALUE!</v>
      </c>
      <c r="Q574" s="99" t="e">
        <f t="shared" si="202"/>
        <v>#VALUE!</v>
      </c>
      <c r="R574" s="100"/>
      <c r="S574" s="5"/>
      <c r="T574" s="28">
        <f t="shared" si="203"/>
        <v>0</v>
      </c>
      <c r="U574" s="101">
        <v>66140</v>
      </c>
      <c r="V574" s="102">
        <f t="shared" si="206"/>
        <v>0</v>
      </c>
      <c r="W574" s="101"/>
      <c r="X574" s="101"/>
      <c r="Y574" s="102">
        <f t="shared" si="212"/>
        <v>0</v>
      </c>
      <c r="Z574" s="102">
        <f t="shared" si="205"/>
        <v>0</v>
      </c>
      <c r="AA574" s="102" t="e">
        <f t="shared" si="207"/>
        <v>#VALUE!</v>
      </c>
    </row>
    <row r="575" spans="1:27" ht="17.25">
      <c r="A575" s="5"/>
      <c r="B575" s="5"/>
      <c r="C575" s="93"/>
      <c r="D575" s="193"/>
      <c r="E575" s="94"/>
      <c r="F575" s="95"/>
      <c r="G575" s="96" t="str">
        <f t="shared" si="196"/>
        <v>Error</v>
      </c>
      <c r="H575" s="97">
        <v>14400</v>
      </c>
      <c r="I575" s="98" t="e">
        <f t="shared" si="208"/>
        <v>#VALUE!</v>
      </c>
      <c r="J575" s="88" t="e">
        <f t="shared" si="192"/>
        <v>#VALUE!</v>
      </c>
      <c r="K575" s="98">
        <f t="shared" si="198"/>
        <v>0</v>
      </c>
      <c r="L575" s="98">
        <f t="shared" si="209"/>
        <v>0</v>
      </c>
      <c r="M575" s="98" t="e">
        <f t="shared" si="210"/>
        <v>#VALUE!</v>
      </c>
      <c r="N575" s="98" t="e">
        <f t="shared" si="211"/>
        <v>#VALUE!</v>
      </c>
      <c r="O575" s="97"/>
      <c r="P575" s="98" t="e">
        <f t="shared" si="193"/>
        <v>#VALUE!</v>
      </c>
      <c r="Q575" s="99" t="e">
        <f t="shared" si="202"/>
        <v>#VALUE!</v>
      </c>
      <c r="R575" s="100"/>
      <c r="S575" s="5"/>
      <c r="T575" s="28">
        <f t="shared" si="203"/>
        <v>0</v>
      </c>
      <c r="U575" s="101">
        <v>66140</v>
      </c>
      <c r="V575" s="102">
        <f t="shared" si="206"/>
        <v>0</v>
      </c>
      <c r="W575" s="101"/>
      <c r="X575" s="101"/>
      <c r="Y575" s="102">
        <f t="shared" si="212"/>
        <v>0</v>
      </c>
      <c r="Z575" s="102">
        <f t="shared" si="205"/>
        <v>0</v>
      </c>
      <c r="AA575" s="102" t="e">
        <f t="shared" si="207"/>
        <v>#VALUE!</v>
      </c>
    </row>
    <row r="576" spans="1:27" ht="17.25">
      <c r="A576" s="5"/>
      <c r="B576" s="5"/>
      <c r="C576" s="93"/>
      <c r="D576" s="193"/>
      <c r="E576" s="94"/>
      <c r="F576" s="95"/>
      <c r="G576" s="96" t="str">
        <f t="shared" si="196"/>
        <v>Error</v>
      </c>
      <c r="H576" s="97">
        <v>14400</v>
      </c>
      <c r="I576" s="98" t="e">
        <f t="shared" si="208"/>
        <v>#VALUE!</v>
      </c>
      <c r="J576" s="88" t="e">
        <f t="shared" ref="J576:J583" si="213">IF(I576&lt;=59525,59525,I576)</f>
        <v>#VALUE!</v>
      </c>
      <c r="K576" s="98">
        <f t="shared" si="198"/>
        <v>0</v>
      </c>
      <c r="L576" s="98">
        <f t="shared" si="209"/>
        <v>0</v>
      </c>
      <c r="M576" s="98" t="e">
        <f t="shared" si="210"/>
        <v>#VALUE!</v>
      </c>
      <c r="N576" s="98" t="e">
        <f t="shared" si="211"/>
        <v>#VALUE!</v>
      </c>
      <c r="O576" s="97"/>
      <c r="P576" s="98" t="e">
        <f t="shared" ref="P576:P583" si="214">M576+N576+O576</f>
        <v>#VALUE!</v>
      </c>
      <c r="Q576" s="99" t="e">
        <f t="shared" si="202"/>
        <v>#VALUE!</v>
      </c>
      <c r="R576" s="100"/>
      <c r="S576" s="5"/>
      <c r="T576" s="28">
        <f t="shared" si="203"/>
        <v>0</v>
      </c>
      <c r="U576" s="101">
        <v>66140</v>
      </c>
      <c r="V576" s="102">
        <f t="shared" ref="V576:V583" si="215">+U576*T576</f>
        <v>0</v>
      </c>
      <c r="W576" s="101"/>
      <c r="X576" s="101"/>
      <c r="Y576" s="102">
        <f t="shared" si="212"/>
        <v>0</v>
      </c>
      <c r="Z576" s="102">
        <f t="shared" si="205"/>
        <v>0</v>
      </c>
      <c r="AA576" s="102" t="e">
        <f t="shared" ref="AA576:AA583" si="216">+Z576+Q576</f>
        <v>#VALUE!</v>
      </c>
    </row>
    <row r="577" spans="1:29" ht="17.25">
      <c r="A577" s="5"/>
      <c r="B577" s="5"/>
      <c r="C577" s="93"/>
      <c r="D577" s="193"/>
      <c r="E577" s="94"/>
      <c r="F577" s="95"/>
      <c r="G577" s="96" t="str">
        <f t="shared" ref="G577:G583" si="217">IF($C577="ստորաբաժանման պետ",IF(F577=0,2.28,IF(F577=1,2.35,IF(F577=2,2.43,IF(F577=3,2.5,IF(OR(F577=4,F577=5),2.58,IF(OR(F577=6,F577=7),2.66,IF(OR(F577=8,F577=9),2.75,IF(OR(F577=10,F577=11,F577=12),2.83,IF(OR(F577=13,F577=14,F577=15),2.92,IF(OR(F577=16,F577=17,F577=18),3.01,3.11)))))))))),IF($C577="ավագ կարգադրիչ",IF(F577=0,1.96,IF(F577=1,2.02,IF(F577=2,2.08,IF(F577=3,2.15,IF(OR(F577=4,F577=5),2.21,IF(OR(F577=6,F577=7),2.28,IF(OR(F577=8,F577=9),2.35,IF(OR(F577=10,F577=11,F577=12),2.42,IF(OR(F577=13,F577=14,F577=15),2.5,IF(OR(F577=16,F577=17,F577=18),2.58,2.66)))))))))),IF($C577="կարգադրիչ",IF(F577=0,1.45,IF(F577=1,1.49,IF(F577=2,1.54,IF(F577=3,1.59,IF(OR(F577=4,F577=5),1.9,IF(OR(F577=6,F577=7),1.96,IF(OR(F577=8,F577=9),1.73,IF(OR(F577=10,F577=11,F577=12),1.79,IF(OR(F577=13,F577=14,F577=15),1.84,IF(OR(F577=16,F577=17,F577=18),1.9,1.95)))))))))), "Error")))</f>
        <v>Error</v>
      </c>
      <c r="H577" s="97">
        <v>14400</v>
      </c>
      <c r="I577" s="98" t="e">
        <f t="shared" si="208"/>
        <v>#VALUE!</v>
      </c>
      <c r="J577" s="88" t="e">
        <f t="shared" si="213"/>
        <v>#VALUE!</v>
      </c>
      <c r="K577" s="98">
        <f t="shared" ref="K577:K583" si="218">IF($D577="գեներալ-մայոր",2.91,IF($D577="գնդապետ",2.38,IF($D577="փոխգնդապետ",2.25,IF($D577="մայոր",1.85,IF($D577="կապիտան",1.72,IF($D577="ավագ լեյտենանտ",1.59,IF($D577="լեյտենանտ",1.46,IF($D577="ավագ ենթասպա",1.06,IF($D577="ենթասպա",0.93,IF($D577="ավագ",0.79,IF($D577="ավագ սերժանտ",0.66,IF($D577="սերժանտ",0.53,IF($D577="կրտսեր սերժանտ",0.4,0)))))))))))))</f>
        <v>0</v>
      </c>
      <c r="L577" s="98">
        <f t="shared" si="209"/>
        <v>0</v>
      </c>
      <c r="M577" s="98" t="e">
        <f t="shared" si="210"/>
        <v>#VALUE!</v>
      </c>
      <c r="N577" s="98" t="e">
        <f t="shared" si="211"/>
        <v>#VALUE!</v>
      </c>
      <c r="O577" s="97"/>
      <c r="P577" s="98" t="e">
        <f t="shared" si="214"/>
        <v>#VALUE!</v>
      </c>
      <c r="Q577" s="99" t="e">
        <f t="shared" ref="Q577:Q583" si="219">P577*6.565</f>
        <v>#VALUE!</v>
      </c>
      <c r="R577" s="100"/>
      <c r="S577" s="5"/>
      <c r="T577" s="28">
        <f t="shared" ref="T577:T583" si="220">IF(E577&lt;1,0,IF(D577="Բ-1",IF(F577=0,6.94,IF(F577=1,7.17,IF(F577=2,7.41,IF(F577=3,7.66,IF(OR(F577=5,F577=4),7.92,IF(OR(F577=6,F577=7),8.18,IF(OR(F577=8,F577=9),8.46,IF(OR(F577=10,F577=11,F577=12),8.74,IF(OR(F577=13,F577=14,F577=15),9.03,IF(OR(F577=16,F577=17,F577=18),9.33,9.65)))))))))),IF(D577="Բ-2", IF(F577=0,5.71,IF(F577=1,5.89,IF(F577=2,6.09,IF(F577=3,6.29,IF(OR(F577=5,F577=4),6.5,IF(OR(F577=6,F577=7),6.72,IF(OR(F577=8,F577=9),6.94,IF(OR(F577=10,F577=11,F577=12),7.17,IF(OR(F577=13,F577=14,F577=15),7.41,IF(OR(F577=16,F577=17,F577=18),7.65,7.91)))))))))), IF(D577="Գ-1", IF(F577=0,4.7,IF(F577=1,4.86,IF(F577=2,5.01,IF(F577=3,5.18,IF(OR(F577=5,F577=4),5.35,IF(OR(F577=6,F577=7),5.52,IF(OR(F577=8,F577=9),5.71,IF(OR(F577=10,F577=11,F577=12),5.89,IF(OR(F577=13,F577=14,F577=15),6.09,IF(OR(F577=16,F577=17,F577=18),6.29,6.49)))))))))), IF(D577="Գ-2", IF(F577=0,3.88,IF(F577=1,4.01,IF(F577=2,4.14,IF(F577=3,4.27,IF(OR(F577=5,F577=4),4.41,IF(OR(F577=6,F577=7),4.55,IF(OR(F577=8,F577=9),4.7,IF(OR(F577=10,F577=11,F577=12),4.85,IF(OR(F577=13,F577=14,F577=15),5.01,IF(OR(F577=16,F577=17,F577=18),5.17,5.34)))))))))), IF(D577="Գ-3", IF(F577=0,3.21,IF(F577=1,3.31,IF(F577=2,3.42,IF(F577=3,3.53,IF(OR(F577=5,F577=4),3.64,IF(OR(F577=6,F577=7),3.76,IF(OR(F577=8,F577=9),3.88,IF(OR(F577=10,F577=11,F577=12),4.01,IF(OR(F577=13,F577=14,F577=15),4.13,IF(OR(F577=16,F577=17,F577=18),4.27,4.4)))))))))), IF(D577="Ա-1", IF(F577=0,2.66,IF(F577=1,2.75,IF(F577=2,2.83,IF(F577=3,2.92,IF(OR(F577=5,F577=4),3.02,IF(OR(F577=6,F577=7),3.11,IF(OR(F577=8,F577=9),3.21,IF(OR(F577=10,F577=11,F577=12),3.31,IF(OR(F577=13,F577=14,F577=15),3.42,IF(OR(F577=16,F577=17,F577=18),3.53,3.64)))))))))), IF(D577="Ա-2", IF(F577=0,2.28,IF(F577=1,2.35,IF(F577=2,2.43,IF(F577=3,2.5,IF(OR(F577=5,F577=4),2.58,IF(OR(F577=6,F577=7),2.66,IF(OR(F577=8,F577=9),2.75,IF(OR(F577=10,F577=11,F577=12),2.83,IF(OR(F577=13,F577=14,F577=15),2.92,IF(OR(F577=16,F577=17,F577=18),3.01,3.11)))))))))),IF(D577="Ա-3", IF(F577=0,1.96,IF(F577=1,2.02,IF(F577=2,2.08,IF(F577=3,2.15,IF(OR(F577=5,F577=4),2.21,IF(OR(F577=6,F577=7),2.28,IF(OR(F577=8,F577=9),2.35,IF(OR(F577=10,F577=11,F577=12),2.42,IF(OR(F577=13,F577=14,F577=15),2.5,IF(OR(F577=16,F577=17,F577=18),2.58,2.66)))))))))), IF(D577="Կ-1", IF(F577=0,1.68,IF(F577=1,1.73,IF(F577=2,1.79,IF(F577=3,1.84,IF(OR(F577=5,F577=4),1.9,IF(OR(F577=6,F577=7),1.96,IF(OR(F577=8,F577=9),2.02,IF(OR(F577=10,F577=11,F577=12),2.08,IF(OR(F577=13,F577=14,F577=15),2.14,IF(OR(F577=16,F577=17,F577=18),2.21,2.28)))))))))), IF(D577="Կ-2", IF(F577=0,1.45,IF(F577=1,1.49,IF(F577=2,1.54,IF(F577=3,1.59,IF(OR(F577=5,F577=4),1.63,IF(OR(F577=6,F577=7),1.68,IF(OR(F577=8,F577=9),1.73,IF(OR(F577=10,F577=11,F577=12),1.79,IF(OR(F577=13,F577=14,F577=15),1.84,IF(OR(F577=16,F577=17,F577=18),1.9,1.95)))))))))),IF(D577="Կ-3",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0</v>
      </c>
      <c r="U577" s="101">
        <v>66140</v>
      </c>
      <c r="V577" s="102">
        <f t="shared" si="215"/>
        <v>0</v>
      </c>
      <c r="W577" s="101"/>
      <c r="X577" s="101"/>
      <c r="Y577" s="102">
        <f t="shared" si="212"/>
        <v>0</v>
      </c>
      <c r="Z577" s="102">
        <f t="shared" ref="Z577:Z583" si="221">+Y577*6.565</f>
        <v>0</v>
      </c>
      <c r="AA577" s="102" t="e">
        <f t="shared" si="216"/>
        <v>#VALUE!</v>
      </c>
    </row>
    <row r="578" spans="1:29" ht="17.25">
      <c r="A578" s="5"/>
      <c r="B578" s="5"/>
      <c r="C578" s="93"/>
      <c r="D578" s="193"/>
      <c r="E578" s="94"/>
      <c r="F578" s="95"/>
      <c r="G578" s="96" t="str">
        <f t="shared" si="217"/>
        <v>Error</v>
      </c>
      <c r="H578" s="97">
        <v>14400</v>
      </c>
      <c r="I578" s="98" t="e">
        <f t="shared" si="208"/>
        <v>#VALUE!</v>
      </c>
      <c r="J578" s="88" t="e">
        <f t="shared" si="213"/>
        <v>#VALUE!</v>
      </c>
      <c r="K578" s="98">
        <f t="shared" si="218"/>
        <v>0</v>
      </c>
      <c r="L578" s="98">
        <f t="shared" si="209"/>
        <v>0</v>
      </c>
      <c r="M578" s="98" t="e">
        <f t="shared" si="210"/>
        <v>#VALUE!</v>
      </c>
      <c r="N578" s="98" t="e">
        <f t="shared" si="211"/>
        <v>#VALUE!</v>
      </c>
      <c r="O578" s="97"/>
      <c r="P578" s="98" t="e">
        <f t="shared" si="214"/>
        <v>#VALUE!</v>
      </c>
      <c r="Q578" s="99" t="e">
        <f t="shared" si="219"/>
        <v>#VALUE!</v>
      </c>
      <c r="R578" s="100"/>
      <c r="S578" s="5"/>
      <c r="T578" s="28">
        <f t="shared" si="220"/>
        <v>0</v>
      </c>
      <c r="U578" s="101">
        <v>66140</v>
      </c>
      <c r="V578" s="102">
        <f t="shared" si="215"/>
        <v>0</v>
      </c>
      <c r="W578" s="101"/>
      <c r="X578" s="101"/>
      <c r="Y578" s="102">
        <f t="shared" si="212"/>
        <v>0</v>
      </c>
      <c r="Z578" s="102">
        <f t="shared" si="221"/>
        <v>0</v>
      </c>
      <c r="AA578" s="102" t="e">
        <f t="shared" si="216"/>
        <v>#VALUE!</v>
      </c>
    </row>
    <row r="579" spans="1:29" ht="17.25">
      <c r="A579" s="5"/>
      <c r="B579" s="5"/>
      <c r="C579" s="93"/>
      <c r="D579" s="193"/>
      <c r="E579" s="84"/>
      <c r="F579" s="85"/>
      <c r="G579" s="86" t="str">
        <f t="shared" si="217"/>
        <v>Error</v>
      </c>
      <c r="H579" s="87">
        <v>14400</v>
      </c>
      <c r="I579" s="88" t="e">
        <f t="shared" si="208"/>
        <v>#VALUE!</v>
      </c>
      <c r="J579" s="88" t="e">
        <f t="shared" si="213"/>
        <v>#VALUE!</v>
      </c>
      <c r="K579" s="88">
        <f t="shared" si="218"/>
        <v>0</v>
      </c>
      <c r="L579" s="88">
        <f t="shared" si="209"/>
        <v>0</v>
      </c>
      <c r="M579" s="88" t="e">
        <f t="shared" si="210"/>
        <v>#VALUE!</v>
      </c>
      <c r="N579" s="88" t="e">
        <f t="shared" si="211"/>
        <v>#VALUE!</v>
      </c>
      <c r="O579" s="87"/>
      <c r="P579" s="88" t="e">
        <f t="shared" si="214"/>
        <v>#VALUE!</v>
      </c>
      <c r="Q579" s="89" t="e">
        <f t="shared" si="219"/>
        <v>#VALUE!</v>
      </c>
      <c r="R579" s="90"/>
      <c r="S579" s="82"/>
      <c r="T579" s="28">
        <f t="shared" si="220"/>
        <v>0</v>
      </c>
      <c r="U579" s="91">
        <v>66140</v>
      </c>
      <c r="V579" s="92">
        <f t="shared" si="215"/>
        <v>0</v>
      </c>
      <c r="W579" s="91"/>
      <c r="X579" s="91"/>
      <c r="Y579" s="92">
        <f t="shared" si="212"/>
        <v>0</v>
      </c>
      <c r="Z579" s="92">
        <f t="shared" si="221"/>
        <v>0</v>
      </c>
      <c r="AA579" s="92" t="e">
        <f t="shared" si="216"/>
        <v>#VALUE!</v>
      </c>
    </row>
    <row r="580" spans="1:29" ht="17.25">
      <c r="A580" s="5"/>
      <c r="B580" s="5"/>
      <c r="C580" s="93"/>
      <c r="D580" s="193"/>
      <c r="E580" s="94"/>
      <c r="F580" s="95"/>
      <c r="G580" s="96" t="str">
        <f t="shared" si="217"/>
        <v>Error</v>
      </c>
      <c r="H580" s="97">
        <v>14400</v>
      </c>
      <c r="I580" s="98" t="e">
        <f t="shared" si="208"/>
        <v>#VALUE!</v>
      </c>
      <c r="J580" s="88" t="e">
        <f t="shared" si="213"/>
        <v>#VALUE!</v>
      </c>
      <c r="K580" s="98">
        <f t="shared" si="218"/>
        <v>0</v>
      </c>
      <c r="L580" s="98">
        <f t="shared" si="209"/>
        <v>0</v>
      </c>
      <c r="M580" s="98" t="e">
        <f t="shared" si="210"/>
        <v>#VALUE!</v>
      </c>
      <c r="N580" s="98" t="e">
        <f t="shared" si="211"/>
        <v>#VALUE!</v>
      </c>
      <c r="O580" s="97"/>
      <c r="P580" s="98" t="e">
        <f t="shared" si="214"/>
        <v>#VALUE!</v>
      </c>
      <c r="Q580" s="99" t="e">
        <f t="shared" si="219"/>
        <v>#VALUE!</v>
      </c>
      <c r="R580" s="100"/>
      <c r="S580" s="5"/>
      <c r="T580" s="28">
        <f t="shared" si="220"/>
        <v>0</v>
      </c>
      <c r="U580" s="101">
        <v>66140</v>
      </c>
      <c r="V580" s="102">
        <f t="shared" si="215"/>
        <v>0</v>
      </c>
      <c r="W580" s="101"/>
      <c r="X580" s="101"/>
      <c r="Y580" s="102">
        <f t="shared" si="212"/>
        <v>0</v>
      </c>
      <c r="Z580" s="102">
        <f t="shared" si="221"/>
        <v>0</v>
      </c>
      <c r="AA580" s="102" t="e">
        <f t="shared" si="216"/>
        <v>#VALUE!</v>
      </c>
    </row>
    <row r="581" spans="1:29" ht="17.25">
      <c r="A581" s="5"/>
      <c r="B581" s="5"/>
      <c r="C581" s="93"/>
      <c r="D581" s="193"/>
      <c r="E581" s="94"/>
      <c r="F581" s="95"/>
      <c r="G581" s="96" t="str">
        <f t="shared" si="217"/>
        <v>Error</v>
      </c>
      <c r="H581" s="97">
        <v>14400</v>
      </c>
      <c r="I581" s="98" t="e">
        <f t="shared" si="208"/>
        <v>#VALUE!</v>
      </c>
      <c r="J581" s="88" t="e">
        <f t="shared" si="213"/>
        <v>#VALUE!</v>
      </c>
      <c r="K581" s="98">
        <f t="shared" si="218"/>
        <v>0</v>
      </c>
      <c r="L581" s="98">
        <f t="shared" si="209"/>
        <v>0</v>
      </c>
      <c r="M581" s="98" t="e">
        <f t="shared" si="210"/>
        <v>#VALUE!</v>
      </c>
      <c r="N581" s="98" t="e">
        <f t="shared" si="211"/>
        <v>#VALUE!</v>
      </c>
      <c r="O581" s="97"/>
      <c r="P581" s="98" t="e">
        <f t="shared" si="214"/>
        <v>#VALUE!</v>
      </c>
      <c r="Q581" s="99" t="e">
        <f t="shared" si="219"/>
        <v>#VALUE!</v>
      </c>
      <c r="R581" s="100"/>
      <c r="S581" s="5"/>
      <c r="T581" s="28">
        <f t="shared" si="220"/>
        <v>0</v>
      </c>
      <c r="U581" s="101">
        <v>66140</v>
      </c>
      <c r="V581" s="102">
        <f t="shared" si="215"/>
        <v>0</v>
      </c>
      <c r="W581" s="101"/>
      <c r="X581" s="101"/>
      <c r="Y581" s="102">
        <f t="shared" si="212"/>
        <v>0</v>
      </c>
      <c r="Z581" s="102">
        <f t="shared" si="221"/>
        <v>0</v>
      </c>
      <c r="AA581" s="102" t="e">
        <f t="shared" si="216"/>
        <v>#VALUE!</v>
      </c>
    </row>
    <row r="582" spans="1:29" ht="17.25">
      <c r="A582" s="5"/>
      <c r="B582" s="5"/>
      <c r="C582" s="93"/>
      <c r="D582" s="193"/>
      <c r="E582" s="94"/>
      <c r="F582" s="95"/>
      <c r="G582" s="96" t="str">
        <f t="shared" si="217"/>
        <v>Error</v>
      </c>
      <c r="H582" s="97">
        <v>14400</v>
      </c>
      <c r="I582" s="98" t="e">
        <f t="shared" si="208"/>
        <v>#VALUE!</v>
      </c>
      <c r="J582" s="88" t="e">
        <f t="shared" si="213"/>
        <v>#VALUE!</v>
      </c>
      <c r="K582" s="98">
        <f t="shared" si="218"/>
        <v>0</v>
      </c>
      <c r="L582" s="98">
        <f t="shared" si="209"/>
        <v>0</v>
      </c>
      <c r="M582" s="98" t="e">
        <f t="shared" si="210"/>
        <v>#VALUE!</v>
      </c>
      <c r="N582" s="98" t="e">
        <f t="shared" si="211"/>
        <v>#VALUE!</v>
      </c>
      <c r="O582" s="97"/>
      <c r="P582" s="98" t="e">
        <f t="shared" si="214"/>
        <v>#VALUE!</v>
      </c>
      <c r="Q582" s="99" t="e">
        <f t="shared" si="219"/>
        <v>#VALUE!</v>
      </c>
      <c r="R582" s="100"/>
      <c r="S582" s="5"/>
      <c r="T582" s="28">
        <f t="shared" si="220"/>
        <v>0</v>
      </c>
      <c r="U582" s="101">
        <v>66140</v>
      </c>
      <c r="V582" s="102">
        <f t="shared" si="215"/>
        <v>0</v>
      </c>
      <c r="W582" s="101"/>
      <c r="X582" s="101"/>
      <c r="Y582" s="102">
        <f t="shared" si="212"/>
        <v>0</v>
      </c>
      <c r="Z582" s="102">
        <f t="shared" si="221"/>
        <v>0</v>
      </c>
      <c r="AA582" s="102" t="e">
        <f t="shared" si="216"/>
        <v>#VALUE!</v>
      </c>
    </row>
    <row r="583" spans="1:29" ht="18" thickBot="1">
      <c r="A583" s="103"/>
      <c r="B583" s="103"/>
      <c r="C583" s="104"/>
      <c r="D583" s="194"/>
      <c r="E583" s="105"/>
      <c r="F583" s="106"/>
      <c r="G583" s="107" t="str">
        <f t="shared" si="217"/>
        <v>Error</v>
      </c>
      <c r="H583" s="108">
        <v>14400</v>
      </c>
      <c r="I583" s="109" t="e">
        <f t="shared" si="208"/>
        <v>#VALUE!</v>
      </c>
      <c r="J583" s="88" t="e">
        <f t="shared" si="213"/>
        <v>#VALUE!</v>
      </c>
      <c r="K583" s="109">
        <f t="shared" si="218"/>
        <v>0</v>
      </c>
      <c r="L583" s="109">
        <f t="shared" si="209"/>
        <v>0</v>
      </c>
      <c r="M583" s="109" t="e">
        <f t="shared" si="210"/>
        <v>#VALUE!</v>
      </c>
      <c r="N583" s="109" t="e">
        <f t="shared" si="211"/>
        <v>#VALUE!</v>
      </c>
      <c r="O583" s="108"/>
      <c r="P583" s="109" t="e">
        <f t="shared" si="214"/>
        <v>#VALUE!</v>
      </c>
      <c r="Q583" s="110" t="e">
        <f t="shared" si="219"/>
        <v>#VALUE!</v>
      </c>
      <c r="R583" s="111"/>
      <c r="S583" s="103"/>
      <c r="T583" s="28">
        <f t="shared" si="220"/>
        <v>0</v>
      </c>
      <c r="U583" s="112">
        <v>66140</v>
      </c>
      <c r="V583" s="113">
        <f t="shared" si="215"/>
        <v>0</v>
      </c>
      <c r="W583" s="112"/>
      <c r="X583" s="112"/>
      <c r="Y583" s="113">
        <f t="shared" si="212"/>
        <v>0</v>
      </c>
      <c r="Z583" s="113">
        <f t="shared" si="221"/>
        <v>0</v>
      </c>
      <c r="AA583" s="113" t="e">
        <f t="shared" si="216"/>
        <v>#VALUE!</v>
      </c>
    </row>
    <row r="584" spans="1:29" s="120" customFormat="1" ht="15.75" thickBot="1">
      <c r="A584" s="1862" t="s">
        <v>47</v>
      </c>
      <c r="B584" s="1863"/>
      <c r="C584" s="1863"/>
      <c r="D584" s="1863"/>
      <c r="E584" s="114">
        <f>SUM(E512:E583)</f>
        <v>0</v>
      </c>
      <c r="F584" s="115"/>
      <c r="G584" s="116">
        <f>SUM(G512:G583)</f>
        <v>0</v>
      </c>
      <c r="H584" s="117"/>
      <c r="I584" s="118" t="e">
        <f t="shared" ref="I584:R584" si="222">SUM(I512:I583)</f>
        <v>#VALUE!</v>
      </c>
      <c r="J584" s="118" t="e">
        <f t="shared" si="222"/>
        <v>#VALUE!</v>
      </c>
      <c r="K584" s="118">
        <f t="shared" si="222"/>
        <v>0</v>
      </c>
      <c r="L584" s="118">
        <f t="shared" si="222"/>
        <v>0</v>
      </c>
      <c r="M584" s="118" t="e">
        <f t="shared" si="222"/>
        <v>#VALUE!</v>
      </c>
      <c r="N584" s="118" t="e">
        <f t="shared" si="222"/>
        <v>#VALUE!</v>
      </c>
      <c r="O584" s="117">
        <f t="shared" si="222"/>
        <v>0</v>
      </c>
      <c r="P584" s="118" t="e">
        <f t="shared" si="222"/>
        <v>#VALUE!</v>
      </c>
      <c r="Q584" s="119" t="e">
        <f t="shared" si="222"/>
        <v>#VALUE!</v>
      </c>
      <c r="R584" s="116">
        <f t="shared" si="222"/>
        <v>0</v>
      </c>
      <c r="S584" s="117"/>
      <c r="T584" s="117"/>
      <c r="U584" s="117"/>
      <c r="V584" s="118">
        <f t="shared" ref="V584:AA584" si="223">SUM(V512:V583)</f>
        <v>0</v>
      </c>
      <c r="W584" s="118">
        <f t="shared" si="223"/>
        <v>0</v>
      </c>
      <c r="X584" s="118">
        <f t="shared" si="223"/>
        <v>0</v>
      </c>
      <c r="Y584" s="118">
        <f t="shared" si="223"/>
        <v>0</v>
      </c>
      <c r="Z584" s="118">
        <f t="shared" si="223"/>
        <v>0</v>
      </c>
      <c r="AA584" s="119" t="e">
        <f t="shared" si="223"/>
        <v>#VALUE!</v>
      </c>
    </row>
    <row r="586" spans="1:29" ht="15.75" thickBot="1"/>
    <row r="587" spans="1:29" s="38" customFormat="1" ht="36.75" customHeight="1" thickBot="1">
      <c r="A587" s="1850" t="s">
        <v>49</v>
      </c>
      <c r="B587" s="1851"/>
      <c r="C587" s="1851"/>
      <c r="D587" s="1852"/>
      <c r="E587" s="1853" t="s">
        <v>399</v>
      </c>
      <c r="F587" s="1854"/>
      <c r="G587" s="1854"/>
      <c r="H587" s="1854"/>
      <c r="I587" s="1854"/>
      <c r="J587" s="1854"/>
      <c r="K587" s="1854"/>
      <c r="L587" s="1854"/>
      <c r="M587" s="1854"/>
      <c r="N587" s="1854"/>
      <c r="O587" s="1854"/>
      <c r="P587" s="1854"/>
      <c r="Q587" s="1854"/>
      <c r="R587" s="1854"/>
      <c r="S587" s="1854"/>
      <c r="T587" s="1854"/>
      <c r="U587" s="1854"/>
      <c r="V587" s="1854"/>
      <c r="W587" s="1854"/>
      <c r="X587" s="1854"/>
      <c r="Y587" s="1854"/>
      <c r="Z587" s="1854"/>
      <c r="AA587" s="1855"/>
    </row>
    <row r="588" spans="1:29" s="38" customFormat="1" ht="23.25" customHeight="1" thickBot="1">
      <c r="A588" s="1856" t="s">
        <v>377</v>
      </c>
      <c r="B588" s="1857"/>
      <c r="C588" s="1857"/>
      <c r="D588" s="1858"/>
      <c r="E588" s="1859" t="s">
        <v>51</v>
      </c>
      <c r="F588" s="1860"/>
      <c r="G588" s="1860"/>
      <c r="H588" s="1860"/>
      <c r="I588" s="1860"/>
      <c r="J588" s="1860"/>
      <c r="K588" s="1860"/>
      <c r="L588" s="1860"/>
      <c r="M588" s="1860"/>
      <c r="N588" s="1860"/>
      <c r="O588" s="1860"/>
      <c r="P588" s="1860"/>
      <c r="Q588" s="1861"/>
      <c r="R588" s="1864" t="s">
        <v>52</v>
      </c>
      <c r="S588" s="1865"/>
      <c r="T588" s="1865"/>
      <c r="U588" s="1865"/>
      <c r="V588" s="1865"/>
      <c r="W588" s="1865"/>
      <c r="X588" s="1865"/>
      <c r="Y588" s="1865"/>
      <c r="Z588" s="1865"/>
      <c r="AA588" s="1866"/>
    </row>
    <row r="589" spans="1:29" s="62" customFormat="1" ht="162" customHeight="1" thickBot="1">
      <c r="A589" s="63" t="s">
        <v>10</v>
      </c>
      <c r="B589" s="64" t="s">
        <v>378</v>
      </c>
      <c r="C589" s="64" t="s">
        <v>55</v>
      </c>
      <c r="D589" s="65" t="s">
        <v>379</v>
      </c>
      <c r="E589" s="66" t="s">
        <v>1</v>
      </c>
      <c r="F589" s="67" t="s">
        <v>380</v>
      </c>
      <c r="G589" s="67" t="s">
        <v>381</v>
      </c>
      <c r="H589" s="67" t="s">
        <v>382</v>
      </c>
      <c r="I589" s="67" t="s">
        <v>383</v>
      </c>
      <c r="J589" s="67" t="s">
        <v>384</v>
      </c>
      <c r="K589" s="67" t="s">
        <v>385</v>
      </c>
      <c r="L589" s="67" t="s">
        <v>386</v>
      </c>
      <c r="M589" s="67" t="s">
        <v>387</v>
      </c>
      <c r="N589" s="67" t="s">
        <v>388</v>
      </c>
      <c r="O589" s="67" t="s">
        <v>30</v>
      </c>
      <c r="P589" s="68" t="s">
        <v>60</v>
      </c>
      <c r="Q589" s="69" t="s">
        <v>389</v>
      </c>
      <c r="R589" s="70" t="s">
        <v>1</v>
      </c>
      <c r="S589" s="71" t="s">
        <v>380</v>
      </c>
      <c r="T589" s="71" t="s">
        <v>101</v>
      </c>
      <c r="U589" s="71" t="s">
        <v>390</v>
      </c>
      <c r="V589" s="71" t="s">
        <v>383</v>
      </c>
      <c r="W589" s="71" t="str">
        <f>+J589</f>
        <v>Սահմանվող պաշտոնային դրույքաչափ /հաշվի առնելով  նվազագույն ամսական աշխատավարձը - 50000 դրամ/</v>
      </c>
      <c r="X589" s="71" t="s">
        <v>30</v>
      </c>
      <c r="Y589" s="68" t="s">
        <v>60</v>
      </c>
      <c r="Z589" s="71" t="s">
        <v>391</v>
      </c>
      <c r="AA589" s="72" t="s">
        <v>392</v>
      </c>
    </row>
    <row r="590" spans="1:29" s="81" customFormat="1" ht="17.25" customHeight="1" thickBot="1">
      <c r="A590" s="73">
        <v>1</v>
      </c>
      <c r="B590" s="74">
        <v>2</v>
      </c>
      <c r="C590" s="74">
        <v>3</v>
      </c>
      <c r="D590" s="75">
        <v>4</v>
      </c>
      <c r="E590" s="76">
        <v>5</v>
      </c>
      <c r="F590" s="74">
        <v>6</v>
      </c>
      <c r="G590" s="77">
        <v>7</v>
      </c>
      <c r="H590" s="74">
        <v>8</v>
      </c>
      <c r="I590" s="74">
        <v>9</v>
      </c>
      <c r="J590" s="77">
        <v>10</v>
      </c>
      <c r="K590" s="74">
        <v>11</v>
      </c>
      <c r="L590" s="74">
        <v>12</v>
      </c>
      <c r="M590" s="77">
        <v>13</v>
      </c>
      <c r="N590" s="74">
        <v>14</v>
      </c>
      <c r="O590" s="74">
        <v>15</v>
      </c>
      <c r="P590" s="77">
        <v>16</v>
      </c>
      <c r="Q590" s="78">
        <v>17</v>
      </c>
      <c r="R590" s="79">
        <v>18</v>
      </c>
      <c r="S590" s="77">
        <v>19</v>
      </c>
      <c r="T590" s="74">
        <v>20</v>
      </c>
      <c r="U590" s="74">
        <v>21</v>
      </c>
      <c r="V590" s="74">
        <v>22</v>
      </c>
      <c r="W590" s="74">
        <v>23</v>
      </c>
      <c r="X590" s="74">
        <v>24</v>
      </c>
      <c r="Y590" s="74">
        <v>25</v>
      </c>
      <c r="Z590" s="74">
        <v>26</v>
      </c>
      <c r="AA590" s="78">
        <v>27</v>
      </c>
      <c r="AB590" s="80"/>
      <c r="AC590" s="80"/>
    </row>
    <row r="591" spans="1:29" ht="17.25">
      <c r="A591" s="82"/>
      <c r="B591" s="82"/>
      <c r="C591" s="83"/>
      <c r="D591" s="192"/>
      <c r="E591" s="84"/>
      <c r="F591" s="85"/>
      <c r="G591" s="86" t="str">
        <f>IF($C591="ստորաբաժանման պետ",IF(F591=0,2.28,IF(F591=1,2.35,IF(F591=2,2.43,IF(F591=3,2.5,IF(OR(F591=4,F591=5),2.58,IF(OR(F591=6,F591=7),2.66,IF(OR(F591=8,F591=9),2.75,IF(OR(F591=10,F591=11,F591=12),2.83,IF(OR(F591=13,F591=14,F591=15),2.92,IF(OR(F591=16,F591=17,F591=18),3.01,3.11)))))))))),IF($C591="ավագ կարգադրիչ",IF(F591=0,1.96,IF(F591=1,2.02,IF(F591=2,2.08,IF(F591=3,2.15,IF(OR(F591=4,F591=5),2.21,IF(OR(F591=6,F591=7),2.28,IF(OR(F591=8,F591=9),2.35,IF(OR(F591=10,F591=11,F591=12),2.42,IF(OR(F591=13,F591=14,F591=15),2.5,IF(OR(F591=16,F591=17,F591=18),2.58,2.66)))))))))),IF($C591="կարգադրիչ",IF(F591=0,1.45,IF(F591=1,1.49,IF(F591=2,1.54,IF(F591=3,1.59,IF(OR(F591=4,F591=5),1.9,IF(OR(F591=6,F591=7),1.96,IF(OR(F591=8,F591=9),1.73,IF(OR(F591=10,F591=11,F591=12),1.79,IF(OR(F591=13,F591=14,F591=15),1.84,IF(OR(F591=16,F591=17,F591=18),1.9,1.95)))))))))), "Error")))</f>
        <v>Error</v>
      </c>
      <c r="H591" s="87">
        <v>14400</v>
      </c>
      <c r="I591" s="88" t="e">
        <f>G591*H591</f>
        <v>#VALUE!</v>
      </c>
      <c r="J591" s="88" t="e">
        <f t="shared" ref="J591:J654" si="224">IF(I591&lt;=59525,59525,I591)</f>
        <v>#VALUE!</v>
      </c>
      <c r="K591" s="88">
        <f>IF($D591="գեներալ-մայոր",2.91,IF($D591="գնդապետ",2.38,IF($D591="փոխգնդապետ",2.25,IF($D591="մայոր",1.85,IF($D591="կապիտան",1.72,IF($D591="ավագ լեյտենանտ",1.59,IF($D591="լեյտենանտ",1.46,IF($D591="ավագ ենթասպա",1.06,IF($D591="ենթասպա",0.93,IF($D591="ավագ",0.79,IF($D591="ավագ սերժանտ",0.66,IF($D591="սերժանտ",0.53,IF($D591="կրտսեր սերժանտ",0.4,0)))))))))))))</f>
        <v>0</v>
      </c>
      <c r="L591" s="88">
        <f>K591*H591</f>
        <v>0</v>
      </c>
      <c r="M591" s="88" t="e">
        <f>L591+J591</f>
        <v>#VALUE!</v>
      </c>
      <c r="N591" s="88" t="e">
        <f>IF(F591&lt;2,M591*0%,IF(F591&lt;5,M591*5%,IF(F591&lt;10,M591*10%,IF(F591&lt;15,M591*15%,IF(F591&lt;20,M591*20%,IF(F591&lt;25,M591*25%,IF(F591&gt;=25,M591*30%)))))))</f>
        <v>#VALUE!</v>
      </c>
      <c r="O591" s="87"/>
      <c r="P591" s="88" t="e">
        <f t="shared" ref="P591:P654" si="225">M591+N591+O591</f>
        <v>#VALUE!</v>
      </c>
      <c r="Q591" s="89" t="e">
        <f>P591*6.565</f>
        <v>#VALUE!</v>
      </c>
      <c r="R591" s="90"/>
      <c r="S591" s="82"/>
      <c r="T591" s="28">
        <f>IF(E591&lt;1,0,IF(D591="Բ-1",IF(F591=0,6.94,IF(F591=1,7.17,IF(F591=2,7.41,IF(F591=3,7.66,IF(OR(F591=5,F591=4),7.92,IF(OR(F591=6,F591=7),8.18,IF(OR(F591=8,F591=9),8.46,IF(OR(F591=10,F591=11,F591=12),8.74,IF(OR(F591=13,F591=14,F591=15),9.03,IF(OR(F591=16,F591=17,F591=18),9.33,9.65)))))))))),IF(D591="Բ-2", IF(F591=0,5.71,IF(F591=1,5.89,IF(F591=2,6.09,IF(F591=3,6.29,IF(OR(F591=5,F591=4),6.5,IF(OR(F591=6,F591=7),6.72,IF(OR(F591=8,F591=9),6.94,IF(OR(F591=10,F591=11,F591=12),7.17,IF(OR(F591=13,F591=14,F591=15),7.41,IF(OR(F591=16,F591=17,F591=18),7.65,7.91)))))))))), IF(D591="Գ-1", IF(F591=0,4.7,IF(F591=1,4.86,IF(F591=2,5.01,IF(F591=3,5.18,IF(OR(F591=5,F591=4),5.35,IF(OR(F591=6,F591=7),5.52,IF(OR(F591=8,F591=9),5.71,IF(OR(F591=10,F591=11,F591=12),5.89,IF(OR(F591=13,F591=14,F591=15),6.09,IF(OR(F591=16,F591=17,F591=18),6.29,6.49)))))))))), IF(D591="Գ-2", IF(F591=0,3.88,IF(F591=1,4.01,IF(F591=2,4.14,IF(F591=3,4.27,IF(OR(F591=5,F591=4),4.41,IF(OR(F591=6,F591=7),4.55,IF(OR(F591=8,F591=9),4.7,IF(OR(F591=10,F591=11,F591=12),4.85,IF(OR(F591=13,F591=14,F591=15),5.01,IF(OR(F591=16,F591=17,F591=18),5.17,5.34)))))))))), IF(D591="Գ-3", IF(F591=0,3.21,IF(F591=1,3.31,IF(F591=2,3.42,IF(F591=3,3.53,IF(OR(F591=5,F591=4),3.64,IF(OR(F591=6,F591=7),3.76,IF(OR(F591=8,F591=9),3.88,IF(OR(F591=10,F591=11,F591=12),4.01,IF(OR(F591=13,F591=14,F591=15),4.13,IF(OR(F591=16,F591=17,F591=18),4.27,4.4)))))))))), IF(D591="Ա-1", IF(F591=0,2.66,IF(F591=1,2.75,IF(F591=2,2.83,IF(F591=3,2.92,IF(OR(F591=5,F591=4),3.02,IF(OR(F591=6,F591=7),3.11,IF(OR(F591=8,F591=9),3.21,IF(OR(F591=10,F591=11,F591=12),3.31,IF(OR(F591=13,F591=14,F591=15),3.42,IF(OR(F591=16,F591=17,F591=18),3.53,3.64)))))))))), IF(D591="Ա-2", IF(F591=0,2.28,IF(F591=1,2.35,IF(F591=2,2.43,IF(F591=3,2.5,IF(OR(F591=5,F591=4),2.58,IF(OR(F591=6,F591=7),2.66,IF(OR(F591=8,F591=9),2.75,IF(OR(F591=10,F591=11,F591=12),2.83,IF(OR(F591=13,F591=14,F591=15),2.92,IF(OR(F591=16,F591=17,F591=18),3.01,3.11)))))))))),IF(D591="Ա-3", IF(F591=0,1.96,IF(F591=1,2.02,IF(F591=2,2.08,IF(F591=3,2.15,IF(OR(F591=5,F591=4),2.21,IF(OR(F591=6,F591=7),2.28,IF(OR(F591=8,F591=9),2.35,IF(OR(F591=10,F591=11,F591=12),2.42,IF(OR(F591=13,F591=14,F591=15),2.5,IF(OR(F591=16,F591=17,F591=18),2.58,2.66)))))))))), IF(D591="Կ-1", IF(F591=0,1.68,IF(F591=1,1.73,IF(F591=2,1.79,IF(F591=3,1.84,IF(OR(F591=5,F591=4),1.9,IF(OR(F591=6,F591=7),1.96,IF(OR(F591=8,F591=9),2.02,IF(OR(F591=10,F591=11,F591=12),2.08,IF(OR(F591=13,F591=14,F591=15),2.14,IF(OR(F591=16,F591=17,F591=18),2.21,2.28)))))))))), IF(D591="Կ-2", IF(F591=0,1.45,IF(F591=1,1.49,IF(F591=2,1.54,IF(F591=3,1.59,IF(OR(F591=5,F591=4),1.63,IF(OR(F591=6,F591=7),1.68,IF(OR(F591=8,F591=9),1.73,IF(OR(F591=10,F591=11,F591=12),1.79,IF(OR(F591=13,F591=14,F591=15),1.84,IF(OR(F591=16,F591=17,F591=18),1.9,1.95)))))))))),IF(D591="Կ-3",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0</v>
      </c>
      <c r="U591" s="91">
        <v>66140</v>
      </c>
      <c r="V591" s="92">
        <f t="shared" ref="V591:V622" si="226">+U591*T591</f>
        <v>0</v>
      </c>
      <c r="W591" s="91"/>
      <c r="X591" s="91"/>
      <c r="Y591" s="92">
        <f>+V591+W591+X591</f>
        <v>0</v>
      </c>
      <c r="Z591" s="92">
        <f>+Y591*6.565</f>
        <v>0</v>
      </c>
      <c r="AA591" s="92" t="e">
        <f t="shared" ref="AA591:AA622" si="227">+Z591+Q591</f>
        <v>#VALUE!</v>
      </c>
    </row>
    <row r="592" spans="1:29" ht="17.25">
      <c r="A592" s="5"/>
      <c r="B592" s="5"/>
      <c r="C592" s="93"/>
      <c r="D592" s="193"/>
      <c r="E592" s="94"/>
      <c r="F592" s="95"/>
      <c r="G592" s="96" t="str">
        <f t="shared" ref="G592:G655" si="228">IF($C592="ստորաբաժանման պետ",IF(F592=0,2.28,IF(F592=1,2.35,IF(F592=2,2.43,IF(F592=3,2.5,IF(OR(F592=4,F592=5),2.58,IF(OR(F592=6,F592=7),2.66,IF(OR(F592=8,F592=9),2.75,IF(OR(F592=10,F592=11,F592=12),2.83,IF(OR(F592=13,F592=14,F592=15),2.92,IF(OR(F592=16,F592=17,F592=18),3.01,3.11)))))))))),IF($C592="ավագ կարգադրիչ",IF(F592=0,1.96,IF(F592=1,2.02,IF(F592=2,2.08,IF(F592=3,2.15,IF(OR(F592=4,F592=5),2.21,IF(OR(F592=6,F592=7),2.28,IF(OR(F592=8,F592=9),2.35,IF(OR(F592=10,F592=11,F592=12),2.42,IF(OR(F592=13,F592=14,F592=15),2.5,IF(OR(F592=16,F592=17,F592=18),2.58,2.66)))))))))),IF($C592="կարգադրիչ",IF(F592=0,1.45,IF(F592=1,1.49,IF(F592=2,1.54,IF(F592=3,1.59,IF(OR(F592=4,F592=5),1.9,IF(OR(F592=6,F592=7),1.96,IF(OR(F592=8,F592=9),1.73,IF(OR(F592=10,F592=11,F592=12),1.79,IF(OR(F592=13,F592=14,F592=15),1.84,IF(OR(F592=16,F592=17,F592=18),1.9,1.95)))))))))), "Error")))</f>
        <v>Error</v>
      </c>
      <c r="H592" s="97">
        <v>14400</v>
      </c>
      <c r="I592" s="98" t="e">
        <f t="shared" ref="I592:I645" si="229">G592*H592</f>
        <v>#VALUE!</v>
      </c>
      <c r="J592" s="88" t="e">
        <f t="shared" si="224"/>
        <v>#VALUE!</v>
      </c>
      <c r="K592" s="98">
        <f t="shared" ref="K592:K655" si="230">IF($D592="գեներալ-մայոր",2.91,IF($D592="գնդապետ",2.38,IF($D592="փոխգնդապետ",2.25,IF($D592="մայոր",1.85,IF($D592="կապիտան",1.72,IF($D592="ավագ լեյտենանտ",1.59,IF($D592="լեյտենանտ",1.46,IF($D592="ավագ ենթասպա",1.06,IF($D592="ենթասպա",0.93,IF($D592="ավագ",0.79,IF($D592="ավագ սերժանտ",0.66,IF($D592="սերժանտ",0.53,IF($D592="կրտսեր սերժանտ",0.4,0)))))))))))))</f>
        <v>0</v>
      </c>
      <c r="L592" s="98">
        <f t="shared" ref="L592:L645" si="231">K592*H592</f>
        <v>0</v>
      </c>
      <c r="M592" s="98" t="e">
        <f t="shared" ref="M592:M645" si="232">L592+J592</f>
        <v>#VALUE!</v>
      </c>
      <c r="N592" s="98" t="e">
        <f t="shared" ref="N592:N645" si="233">IF(F592&lt;2,M592*0%,IF(F592&lt;5,M592*5%,IF(F592&lt;10,M592*10%,IF(F592&lt;15,M592*15%,IF(F592&lt;20,M592*20%,IF(F592&lt;25,M592*25%,IF(F592&gt;=25,M592*30%)))))))</f>
        <v>#VALUE!</v>
      </c>
      <c r="O592" s="97"/>
      <c r="P592" s="98" t="e">
        <f t="shared" si="225"/>
        <v>#VALUE!</v>
      </c>
      <c r="Q592" s="99" t="e">
        <f t="shared" ref="Q592:Q655" si="234">P592*6.565</f>
        <v>#VALUE!</v>
      </c>
      <c r="R592" s="100"/>
      <c r="S592" s="5"/>
      <c r="T592" s="28">
        <f t="shared" ref="T592:T655" si="235">IF(E592&lt;1,0,IF(D592="Բ-1",IF(F592=0,6.94,IF(F592=1,7.17,IF(F592=2,7.41,IF(F592=3,7.66,IF(OR(F592=5,F592=4),7.92,IF(OR(F592=6,F592=7),8.18,IF(OR(F592=8,F592=9),8.46,IF(OR(F592=10,F592=11,F592=12),8.74,IF(OR(F592=13,F592=14,F592=15),9.03,IF(OR(F592=16,F592=17,F592=18),9.33,9.65)))))))))),IF(D592="Բ-2", IF(F592=0,5.71,IF(F592=1,5.89,IF(F592=2,6.09,IF(F592=3,6.29,IF(OR(F592=5,F592=4),6.5,IF(OR(F592=6,F592=7),6.72,IF(OR(F592=8,F592=9),6.94,IF(OR(F592=10,F592=11,F592=12),7.17,IF(OR(F592=13,F592=14,F592=15),7.41,IF(OR(F592=16,F592=17,F592=18),7.65,7.91)))))))))), IF(D592="Գ-1", IF(F592=0,4.7,IF(F592=1,4.86,IF(F592=2,5.01,IF(F592=3,5.18,IF(OR(F592=5,F592=4),5.35,IF(OR(F592=6,F592=7),5.52,IF(OR(F592=8,F592=9),5.71,IF(OR(F592=10,F592=11,F592=12),5.89,IF(OR(F592=13,F592=14,F592=15),6.09,IF(OR(F592=16,F592=17,F592=18),6.29,6.49)))))))))), IF(D592="Գ-2", IF(F592=0,3.88,IF(F592=1,4.01,IF(F592=2,4.14,IF(F592=3,4.27,IF(OR(F592=5,F592=4),4.41,IF(OR(F592=6,F592=7),4.55,IF(OR(F592=8,F592=9),4.7,IF(OR(F592=10,F592=11,F592=12),4.85,IF(OR(F592=13,F592=14,F592=15),5.01,IF(OR(F592=16,F592=17,F592=18),5.17,5.34)))))))))), IF(D592="Գ-3", IF(F592=0,3.21,IF(F592=1,3.31,IF(F592=2,3.42,IF(F592=3,3.53,IF(OR(F592=5,F592=4),3.64,IF(OR(F592=6,F592=7),3.76,IF(OR(F592=8,F592=9),3.88,IF(OR(F592=10,F592=11,F592=12),4.01,IF(OR(F592=13,F592=14,F592=15),4.13,IF(OR(F592=16,F592=17,F592=18),4.27,4.4)))))))))), IF(D592="Ա-1", IF(F592=0,2.66,IF(F592=1,2.75,IF(F592=2,2.83,IF(F592=3,2.92,IF(OR(F592=5,F592=4),3.02,IF(OR(F592=6,F592=7),3.11,IF(OR(F592=8,F592=9),3.21,IF(OR(F592=10,F592=11,F592=12),3.31,IF(OR(F592=13,F592=14,F592=15),3.42,IF(OR(F592=16,F592=17,F592=18),3.53,3.64)))))))))), IF(D592="Ա-2", IF(F592=0,2.28,IF(F592=1,2.35,IF(F592=2,2.43,IF(F592=3,2.5,IF(OR(F592=5,F592=4),2.58,IF(OR(F592=6,F592=7),2.66,IF(OR(F592=8,F592=9),2.75,IF(OR(F592=10,F592=11,F592=12),2.83,IF(OR(F592=13,F592=14,F592=15),2.92,IF(OR(F592=16,F592=17,F592=18),3.01,3.11)))))))))),IF(D592="Ա-3", IF(F592=0,1.96,IF(F592=1,2.02,IF(F592=2,2.08,IF(F592=3,2.15,IF(OR(F592=5,F592=4),2.21,IF(OR(F592=6,F592=7),2.28,IF(OR(F592=8,F592=9),2.35,IF(OR(F592=10,F592=11,F592=12),2.42,IF(OR(F592=13,F592=14,F592=15),2.5,IF(OR(F592=16,F592=17,F592=18),2.58,2.66)))))))))), IF(D592="Կ-1", IF(F592=0,1.68,IF(F592=1,1.73,IF(F592=2,1.79,IF(F592=3,1.84,IF(OR(F592=5,F592=4),1.9,IF(OR(F592=6,F592=7),1.96,IF(OR(F592=8,F592=9),2.02,IF(OR(F592=10,F592=11,F592=12),2.08,IF(OR(F592=13,F592=14,F592=15),2.14,IF(OR(F592=16,F592=17,F592=18),2.21,2.28)))))))))), IF(D592="Կ-2", IF(F592=0,1.45,IF(F592=1,1.49,IF(F592=2,1.54,IF(F592=3,1.59,IF(OR(F592=5,F592=4),1.63,IF(OR(F592=6,F592=7),1.68,IF(OR(F592=8,F592=9),1.73,IF(OR(F592=10,F592=11,F592=12),1.79,IF(OR(F592=13,F592=14,F592=15),1.84,IF(OR(F592=16,F592=17,F592=18),1.9,1.95)))))))))),IF(D592="Կ-3", IF(F592=0,1.25,IF(F592=1,1.29,IF(F592=2,1.33,IF(F592=3,1.37,IF(OR(F592=5,F592=4),1.41,IF(OR(F592=6,F592=7),1.45,IF(OR(F592=8,F592=9),1.49,IF(OR(F592=10,F592=11,F592=12),1.54,IF(OR(F592=13,F592=14,F592=15),1.58,IF(OR(F592=16,F592=17,F592=18),1.63,1.68)))))))))), "Error"))))))))))))</f>
        <v>0</v>
      </c>
      <c r="U592" s="101">
        <v>66140</v>
      </c>
      <c r="V592" s="102">
        <f t="shared" si="226"/>
        <v>0</v>
      </c>
      <c r="W592" s="101"/>
      <c r="X592" s="101"/>
      <c r="Y592" s="102">
        <f t="shared" ref="Y592:Y645" si="236">+V592+W592+X592</f>
        <v>0</v>
      </c>
      <c r="Z592" s="102">
        <f t="shared" ref="Z592:Z655" si="237">+Y592*6.565</f>
        <v>0</v>
      </c>
      <c r="AA592" s="102" t="e">
        <f t="shared" si="227"/>
        <v>#VALUE!</v>
      </c>
    </row>
    <row r="593" spans="1:27" ht="17.25">
      <c r="A593" s="5"/>
      <c r="B593" s="5"/>
      <c r="C593" s="93"/>
      <c r="D593" s="193"/>
      <c r="E593" s="94"/>
      <c r="F593" s="95"/>
      <c r="G593" s="96" t="str">
        <f t="shared" si="228"/>
        <v>Error</v>
      </c>
      <c r="H593" s="97">
        <v>14400</v>
      </c>
      <c r="I593" s="98" t="e">
        <f t="shared" si="229"/>
        <v>#VALUE!</v>
      </c>
      <c r="J593" s="88" t="e">
        <f t="shared" si="224"/>
        <v>#VALUE!</v>
      </c>
      <c r="K593" s="98">
        <f t="shared" si="230"/>
        <v>0</v>
      </c>
      <c r="L593" s="98">
        <f t="shared" si="231"/>
        <v>0</v>
      </c>
      <c r="M593" s="98" t="e">
        <f t="shared" si="232"/>
        <v>#VALUE!</v>
      </c>
      <c r="N593" s="98" t="e">
        <f t="shared" si="233"/>
        <v>#VALUE!</v>
      </c>
      <c r="O593" s="97"/>
      <c r="P593" s="98" t="e">
        <f t="shared" si="225"/>
        <v>#VALUE!</v>
      </c>
      <c r="Q593" s="99" t="e">
        <f t="shared" si="234"/>
        <v>#VALUE!</v>
      </c>
      <c r="R593" s="100"/>
      <c r="S593" s="5"/>
      <c r="T593" s="28">
        <f t="shared" si="235"/>
        <v>0</v>
      </c>
      <c r="U593" s="101">
        <v>66140</v>
      </c>
      <c r="V593" s="102">
        <f t="shared" si="226"/>
        <v>0</v>
      </c>
      <c r="W593" s="101"/>
      <c r="X593" s="101"/>
      <c r="Y593" s="102">
        <f t="shared" si="236"/>
        <v>0</v>
      </c>
      <c r="Z593" s="102">
        <f t="shared" si="237"/>
        <v>0</v>
      </c>
      <c r="AA593" s="102" t="e">
        <f t="shared" si="227"/>
        <v>#VALUE!</v>
      </c>
    </row>
    <row r="594" spans="1:27" ht="17.25">
      <c r="A594" s="5"/>
      <c r="B594" s="5"/>
      <c r="C594" s="93"/>
      <c r="D594" s="193"/>
      <c r="E594" s="94"/>
      <c r="F594" s="95"/>
      <c r="G594" s="96" t="str">
        <f t="shared" si="228"/>
        <v>Error</v>
      </c>
      <c r="H594" s="97">
        <v>14400</v>
      </c>
      <c r="I594" s="98" t="e">
        <f t="shared" si="229"/>
        <v>#VALUE!</v>
      </c>
      <c r="J594" s="88" t="e">
        <f t="shared" si="224"/>
        <v>#VALUE!</v>
      </c>
      <c r="K594" s="98">
        <f t="shared" si="230"/>
        <v>0</v>
      </c>
      <c r="L594" s="98">
        <f t="shared" si="231"/>
        <v>0</v>
      </c>
      <c r="M594" s="98" t="e">
        <f t="shared" si="232"/>
        <v>#VALUE!</v>
      </c>
      <c r="N594" s="98" t="e">
        <f t="shared" si="233"/>
        <v>#VALUE!</v>
      </c>
      <c r="O594" s="97"/>
      <c r="P594" s="98" t="e">
        <f t="shared" si="225"/>
        <v>#VALUE!</v>
      </c>
      <c r="Q594" s="99" t="e">
        <f t="shared" si="234"/>
        <v>#VALUE!</v>
      </c>
      <c r="R594" s="100"/>
      <c r="S594" s="5"/>
      <c r="T594" s="28">
        <f t="shared" si="235"/>
        <v>0</v>
      </c>
      <c r="U594" s="101">
        <v>66140</v>
      </c>
      <c r="V594" s="102">
        <f t="shared" si="226"/>
        <v>0</v>
      </c>
      <c r="W594" s="101"/>
      <c r="X594" s="101"/>
      <c r="Y594" s="102">
        <f t="shared" si="236"/>
        <v>0</v>
      </c>
      <c r="Z594" s="102">
        <f t="shared" si="237"/>
        <v>0</v>
      </c>
      <c r="AA594" s="102" t="e">
        <f t="shared" si="227"/>
        <v>#VALUE!</v>
      </c>
    </row>
    <row r="595" spans="1:27" ht="17.25">
      <c r="A595" s="5"/>
      <c r="B595" s="5"/>
      <c r="C595" s="93"/>
      <c r="D595" s="193"/>
      <c r="E595" s="94"/>
      <c r="F595" s="95"/>
      <c r="G595" s="96" t="str">
        <f t="shared" si="228"/>
        <v>Error</v>
      </c>
      <c r="H595" s="97">
        <v>14400</v>
      </c>
      <c r="I595" s="98" t="e">
        <f t="shared" si="229"/>
        <v>#VALUE!</v>
      </c>
      <c r="J595" s="88" t="e">
        <f t="shared" si="224"/>
        <v>#VALUE!</v>
      </c>
      <c r="K595" s="98">
        <f t="shared" si="230"/>
        <v>0</v>
      </c>
      <c r="L595" s="98">
        <f t="shared" si="231"/>
        <v>0</v>
      </c>
      <c r="M595" s="98" t="e">
        <f t="shared" si="232"/>
        <v>#VALUE!</v>
      </c>
      <c r="N595" s="98" t="e">
        <f t="shared" si="233"/>
        <v>#VALUE!</v>
      </c>
      <c r="O595" s="97"/>
      <c r="P595" s="98" t="e">
        <f t="shared" si="225"/>
        <v>#VALUE!</v>
      </c>
      <c r="Q595" s="99" t="e">
        <f t="shared" si="234"/>
        <v>#VALUE!</v>
      </c>
      <c r="R595" s="100"/>
      <c r="S595" s="5"/>
      <c r="T595" s="28">
        <f t="shared" si="235"/>
        <v>0</v>
      </c>
      <c r="U595" s="101">
        <v>66140</v>
      </c>
      <c r="V595" s="102">
        <f t="shared" si="226"/>
        <v>0</v>
      </c>
      <c r="W595" s="101"/>
      <c r="X595" s="101"/>
      <c r="Y595" s="102">
        <f t="shared" si="236"/>
        <v>0</v>
      </c>
      <c r="Z595" s="102">
        <f t="shared" si="237"/>
        <v>0</v>
      </c>
      <c r="AA595" s="102" t="e">
        <f t="shared" si="227"/>
        <v>#VALUE!</v>
      </c>
    </row>
    <row r="596" spans="1:27" ht="17.25">
      <c r="A596" s="5"/>
      <c r="B596" s="5"/>
      <c r="C596" s="93"/>
      <c r="D596" s="193"/>
      <c r="E596" s="94"/>
      <c r="F596" s="95"/>
      <c r="G596" s="96" t="str">
        <f t="shared" si="228"/>
        <v>Error</v>
      </c>
      <c r="H596" s="97">
        <v>14400</v>
      </c>
      <c r="I596" s="98" t="e">
        <f t="shared" si="229"/>
        <v>#VALUE!</v>
      </c>
      <c r="J596" s="88" t="e">
        <f t="shared" si="224"/>
        <v>#VALUE!</v>
      </c>
      <c r="K596" s="98">
        <f t="shared" si="230"/>
        <v>0</v>
      </c>
      <c r="L596" s="98">
        <f t="shared" si="231"/>
        <v>0</v>
      </c>
      <c r="M596" s="98" t="e">
        <f t="shared" si="232"/>
        <v>#VALUE!</v>
      </c>
      <c r="N596" s="98" t="e">
        <f t="shared" si="233"/>
        <v>#VALUE!</v>
      </c>
      <c r="O596" s="97"/>
      <c r="P596" s="98" t="e">
        <f t="shared" si="225"/>
        <v>#VALUE!</v>
      </c>
      <c r="Q596" s="99" t="e">
        <f t="shared" si="234"/>
        <v>#VALUE!</v>
      </c>
      <c r="R596" s="100"/>
      <c r="S596" s="5"/>
      <c r="T596" s="28">
        <f t="shared" si="235"/>
        <v>0</v>
      </c>
      <c r="U596" s="101">
        <v>66140</v>
      </c>
      <c r="V596" s="102">
        <f t="shared" si="226"/>
        <v>0</v>
      </c>
      <c r="W596" s="101"/>
      <c r="X596" s="101"/>
      <c r="Y596" s="102">
        <f t="shared" si="236"/>
        <v>0</v>
      </c>
      <c r="Z596" s="102">
        <f t="shared" si="237"/>
        <v>0</v>
      </c>
      <c r="AA596" s="102" t="e">
        <f t="shared" si="227"/>
        <v>#VALUE!</v>
      </c>
    </row>
    <row r="597" spans="1:27" ht="17.25">
      <c r="A597" s="5"/>
      <c r="B597" s="5"/>
      <c r="C597" s="93"/>
      <c r="D597" s="193"/>
      <c r="E597" s="84"/>
      <c r="F597" s="85"/>
      <c r="G597" s="86" t="str">
        <f t="shared" si="228"/>
        <v>Error</v>
      </c>
      <c r="H597" s="87">
        <v>14400</v>
      </c>
      <c r="I597" s="88" t="e">
        <f t="shared" si="229"/>
        <v>#VALUE!</v>
      </c>
      <c r="J597" s="88" t="e">
        <f t="shared" si="224"/>
        <v>#VALUE!</v>
      </c>
      <c r="K597" s="88">
        <f t="shared" si="230"/>
        <v>0</v>
      </c>
      <c r="L597" s="88">
        <f t="shared" si="231"/>
        <v>0</v>
      </c>
      <c r="M597" s="88" t="e">
        <f t="shared" si="232"/>
        <v>#VALUE!</v>
      </c>
      <c r="N597" s="88" t="e">
        <f t="shared" si="233"/>
        <v>#VALUE!</v>
      </c>
      <c r="O597" s="87"/>
      <c r="P597" s="88" t="e">
        <f t="shared" si="225"/>
        <v>#VALUE!</v>
      </c>
      <c r="Q597" s="89" t="e">
        <f t="shared" si="234"/>
        <v>#VALUE!</v>
      </c>
      <c r="R597" s="90"/>
      <c r="S597" s="82"/>
      <c r="T597" s="28">
        <f t="shared" si="235"/>
        <v>0</v>
      </c>
      <c r="U597" s="91">
        <v>66140</v>
      </c>
      <c r="V597" s="92">
        <f t="shared" si="226"/>
        <v>0</v>
      </c>
      <c r="W597" s="91"/>
      <c r="X597" s="91"/>
      <c r="Y597" s="92">
        <f t="shared" si="236"/>
        <v>0</v>
      </c>
      <c r="Z597" s="92">
        <f t="shared" si="237"/>
        <v>0</v>
      </c>
      <c r="AA597" s="92" t="e">
        <f t="shared" si="227"/>
        <v>#VALUE!</v>
      </c>
    </row>
    <row r="598" spans="1:27" ht="17.25">
      <c r="A598" s="5"/>
      <c r="B598" s="5"/>
      <c r="C598" s="93"/>
      <c r="D598" s="193"/>
      <c r="E598" s="94"/>
      <c r="F598" s="95"/>
      <c r="G598" s="96" t="str">
        <f t="shared" si="228"/>
        <v>Error</v>
      </c>
      <c r="H598" s="97">
        <v>14400</v>
      </c>
      <c r="I598" s="98" t="e">
        <f t="shared" si="229"/>
        <v>#VALUE!</v>
      </c>
      <c r="J598" s="88" t="e">
        <f t="shared" si="224"/>
        <v>#VALUE!</v>
      </c>
      <c r="K598" s="98">
        <f t="shared" si="230"/>
        <v>0</v>
      </c>
      <c r="L598" s="98">
        <f t="shared" si="231"/>
        <v>0</v>
      </c>
      <c r="M598" s="98" t="e">
        <f t="shared" si="232"/>
        <v>#VALUE!</v>
      </c>
      <c r="N598" s="98" t="e">
        <f t="shared" si="233"/>
        <v>#VALUE!</v>
      </c>
      <c r="O598" s="97"/>
      <c r="P598" s="98" t="e">
        <f t="shared" si="225"/>
        <v>#VALUE!</v>
      </c>
      <c r="Q598" s="99" t="e">
        <f t="shared" si="234"/>
        <v>#VALUE!</v>
      </c>
      <c r="R598" s="100"/>
      <c r="S598" s="5"/>
      <c r="T598" s="28">
        <f t="shared" si="235"/>
        <v>0</v>
      </c>
      <c r="U598" s="101">
        <v>66140</v>
      </c>
      <c r="V598" s="102">
        <f t="shared" si="226"/>
        <v>0</v>
      </c>
      <c r="W598" s="101"/>
      <c r="X598" s="101"/>
      <c r="Y598" s="102">
        <f t="shared" si="236"/>
        <v>0</v>
      </c>
      <c r="Z598" s="102">
        <f t="shared" si="237"/>
        <v>0</v>
      </c>
      <c r="AA598" s="102" t="e">
        <f t="shared" si="227"/>
        <v>#VALUE!</v>
      </c>
    </row>
    <row r="599" spans="1:27" ht="17.25">
      <c r="A599" s="5"/>
      <c r="B599" s="5"/>
      <c r="C599" s="93"/>
      <c r="D599" s="193"/>
      <c r="E599" s="94"/>
      <c r="F599" s="95"/>
      <c r="G599" s="96" t="str">
        <f t="shared" si="228"/>
        <v>Error</v>
      </c>
      <c r="H599" s="97">
        <v>14400</v>
      </c>
      <c r="I599" s="98" t="e">
        <f t="shared" si="229"/>
        <v>#VALUE!</v>
      </c>
      <c r="J599" s="88" t="e">
        <f t="shared" si="224"/>
        <v>#VALUE!</v>
      </c>
      <c r="K599" s="98">
        <f t="shared" si="230"/>
        <v>0</v>
      </c>
      <c r="L599" s="98">
        <f t="shared" si="231"/>
        <v>0</v>
      </c>
      <c r="M599" s="98" t="e">
        <f t="shared" si="232"/>
        <v>#VALUE!</v>
      </c>
      <c r="N599" s="98" t="e">
        <f t="shared" si="233"/>
        <v>#VALUE!</v>
      </c>
      <c r="O599" s="97"/>
      <c r="P599" s="98" t="e">
        <f t="shared" si="225"/>
        <v>#VALUE!</v>
      </c>
      <c r="Q599" s="99" t="e">
        <f t="shared" si="234"/>
        <v>#VALUE!</v>
      </c>
      <c r="R599" s="100"/>
      <c r="S599" s="5"/>
      <c r="T599" s="28">
        <f t="shared" si="235"/>
        <v>0</v>
      </c>
      <c r="U599" s="101">
        <v>66140</v>
      </c>
      <c r="V599" s="102">
        <f t="shared" si="226"/>
        <v>0</v>
      </c>
      <c r="W599" s="101"/>
      <c r="X599" s="101"/>
      <c r="Y599" s="102">
        <f t="shared" si="236"/>
        <v>0</v>
      </c>
      <c r="Z599" s="102">
        <f t="shared" si="237"/>
        <v>0</v>
      </c>
      <c r="AA599" s="102" t="e">
        <f t="shared" si="227"/>
        <v>#VALUE!</v>
      </c>
    </row>
    <row r="600" spans="1:27" ht="17.25">
      <c r="A600" s="5"/>
      <c r="B600" s="5"/>
      <c r="C600" s="93"/>
      <c r="D600" s="193"/>
      <c r="E600" s="94"/>
      <c r="F600" s="95"/>
      <c r="G600" s="96" t="str">
        <f t="shared" si="228"/>
        <v>Error</v>
      </c>
      <c r="H600" s="97">
        <v>14400</v>
      </c>
      <c r="I600" s="98" t="e">
        <f t="shared" si="229"/>
        <v>#VALUE!</v>
      </c>
      <c r="J600" s="88" t="e">
        <f t="shared" si="224"/>
        <v>#VALUE!</v>
      </c>
      <c r="K600" s="98">
        <f t="shared" si="230"/>
        <v>0</v>
      </c>
      <c r="L600" s="98">
        <f t="shared" si="231"/>
        <v>0</v>
      </c>
      <c r="M600" s="98" t="e">
        <f t="shared" si="232"/>
        <v>#VALUE!</v>
      </c>
      <c r="N600" s="98" t="e">
        <f t="shared" si="233"/>
        <v>#VALUE!</v>
      </c>
      <c r="O600" s="97"/>
      <c r="P600" s="98" t="e">
        <f t="shared" si="225"/>
        <v>#VALUE!</v>
      </c>
      <c r="Q600" s="99" t="e">
        <f t="shared" si="234"/>
        <v>#VALUE!</v>
      </c>
      <c r="R600" s="100"/>
      <c r="S600" s="5"/>
      <c r="T600" s="28">
        <f t="shared" si="235"/>
        <v>0</v>
      </c>
      <c r="U600" s="101">
        <v>66140</v>
      </c>
      <c r="V600" s="102">
        <f t="shared" si="226"/>
        <v>0</v>
      </c>
      <c r="W600" s="101"/>
      <c r="X600" s="101"/>
      <c r="Y600" s="102">
        <f t="shared" si="236"/>
        <v>0</v>
      </c>
      <c r="Z600" s="102">
        <f t="shared" si="237"/>
        <v>0</v>
      </c>
      <c r="AA600" s="102" t="e">
        <f t="shared" si="227"/>
        <v>#VALUE!</v>
      </c>
    </row>
    <row r="601" spans="1:27" ht="17.25">
      <c r="A601" s="5"/>
      <c r="B601" s="5"/>
      <c r="C601" s="93"/>
      <c r="D601" s="193"/>
      <c r="E601" s="94"/>
      <c r="F601" s="95"/>
      <c r="G601" s="96" t="str">
        <f t="shared" si="228"/>
        <v>Error</v>
      </c>
      <c r="H601" s="97">
        <v>14400</v>
      </c>
      <c r="I601" s="98" t="e">
        <f t="shared" si="229"/>
        <v>#VALUE!</v>
      </c>
      <c r="J601" s="88" t="e">
        <f t="shared" si="224"/>
        <v>#VALUE!</v>
      </c>
      <c r="K601" s="98">
        <f t="shared" si="230"/>
        <v>0</v>
      </c>
      <c r="L601" s="98">
        <f t="shared" si="231"/>
        <v>0</v>
      </c>
      <c r="M601" s="98" t="e">
        <f t="shared" si="232"/>
        <v>#VALUE!</v>
      </c>
      <c r="N601" s="98" t="e">
        <f t="shared" si="233"/>
        <v>#VALUE!</v>
      </c>
      <c r="O601" s="97"/>
      <c r="P601" s="98" t="e">
        <f t="shared" si="225"/>
        <v>#VALUE!</v>
      </c>
      <c r="Q601" s="99" t="e">
        <f t="shared" si="234"/>
        <v>#VALUE!</v>
      </c>
      <c r="R601" s="100"/>
      <c r="S601" s="5"/>
      <c r="T601" s="28">
        <f t="shared" si="235"/>
        <v>0</v>
      </c>
      <c r="U601" s="101">
        <v>66140</v>
      </c>
      <c r="V601" s="102">
        <f t="shared" si="226"/>
        <v>0</v>
      </c>
      <c r="W601" s="101"/>
      <c r="X601" s="101"/>
      <c r="Y601" s="102">
        <f t="shared" si="236"/>
        <v>0</v>
      </c>
      <c r="Z601" s="102">
        <f t="shared" si="237"/>
        <v>0</v>
      </c>
      <c r="AA601" s="102" t="e">
        <f t="shared" si="227"/>
        <v>#VALUE!</v>
      </c>
    </row>
    <row r="602" spans="1:27" ht="17.25">
      <c r="A602" s="5"/>
      <c r="B602" s="5"/>
      <c r="C602" s="93"/>
      <c r="D602" s="193"/>
      <c r="E602" s="94"/>
      <c r="F602" s="95"/>
      <c r="G602" s="96" t="str">
        <f t="shared" si="228"/>
        <v>Error</v>
      </c>
      <c r="H602" s="97">
        <v>14400</v>
      </c>
      <c r="I602" s="98" t="e">
        <f t="shared" si="229"/>
        <v>#VALUE!</v>
      </c>
      <c r="J602" s="88" t="e">
        <f t="shared" si="224"/>
        <v>#VALUE!</v>
      </c>
      <c r="K602" s="98">
        <f t="shared" si="230"/>
        <v>0</v>
      </c>
      <c r="L602" s="98">
        <f t="shared" si="231"/>
        <v>0</v>
      </c>
      <c r="M602" s="98" t="e">
        <f t="shared" si="232"/>
        <v>#VALUE!</v>
      </c>
      <c r="N602" s="98" t="e">
        <f t="shared" si="233"/>
        <v>#VALUE!</v>
      </c>
      <c r="O602" s="97"/>
      <c r="P602" s="98" t="e">
        <f t="shared" si="225"/>
        <v>#VALUE!</v>
      </c>
      <c r="Q602" s="99" t="e">
        <f t="shared" si="234"/>
        <v>#VALUE!</v>
      </c>
      <c r="R602" s="100"/>
      <c r="S602" s="5"/>
      <c r="T602" s="28">
        <f t="shared" si="235"/>
        <v>0</v>
      </c>
      <c r="U602" s="101">
        <v>66140</v>
      </c>
      <c r="V602" s="102">
        <f t="shared" si="226"/>
        <v>0</v>
      </c>
      <c r="W602" s="101"/>
      <c r="X602" s="101"/>
      <c r="Y602" s="102">
        <f t="shared" si="236"/>
        <v>0</v>
      </c>
      <c r="Z602" s="102">
        <f t="shared" si="237"/>
        <v>0</v>
      </c>
      <c r="AA602" s="102" t="e">
        <f t="shared" si="227"/>
        <v>#VALUE!</v>
      </c>
    </row>
    <row r="603" spans="1:27" ht="17.25">
      <c r="A603" s="5"/>
      <c r="B603" s="5"/>
      <c r="C603" s="93"/>
      <c r="D603" s="193"/>
      <c r="E603" s="84"/>
      <c r="F603" s="85"/>
      <c r="G603" s="86" t="str">
        <f t="shared" si="228"/>
        <v>Error</v>
      </c>
      <c r="H603" s="87">
        <v>14400</v>
      </c>
      <c r="I603" s="88" t="e">
        <f t="shared" si="229"/>
        <v>#VALUE!</v>
      </c>
      <c r="J603" s="88" t="e">
        <f t="shared" si="224"/>
        <v>#VALUE!</v>
      </c>
      <c r="K603" s="88">
        <f t="shared" si="230"/>
        <v>0</v>
      </c>
      <c r="L603" s="88">
        <f t="shared" si="231"/>
        <v>0</v>
      </c>
      <c r="M603" s="88" t="e">
        <f t="shared" si="232"/>
        <v>#VALUE!</v>
      </c>
      <c r="N603" s="88" t="e">
        <f t="shared" si="233"/>
        <v>#VALUE!</v>
      </c>
      <c r="O603" s="87"/>
      <c r="P603" s="88" t="e">
        <f t="shared" si="225"/>
        <v>#VALUE!</v>
      </c>
      <c r="Q603" s="89" t="e">
        <f t="shared" si="234"/>
        <v>#VALUE!</v>
      </c>
      <c r="R603" s="90"/>
      <c r="S603" s="82"/>
      <c r="T603" s="28">
        <f t="shared" si="235"/>
        <v>0</v>
      </c>
      <c r="U603" s="91">
        <v>66140</v>
      </c>
      <c r="V603" s="92">
        <f t="shared" si="226"/>
        <v>0</v>
      </c>
      <c r="W603" s="91"/>
      <c r="X603" s="91"/>
      <c r="Y603" s="92">
        <f t="shared" si="236"/>
        <v>0</v>
      </c>
      <c r="Z603" s="92">
        <f t="shared" si="237"/>
        <v>0</v>
      </c>
      <c r="AA603" s="92" t="e">
        <f t="shared" si="227"/>
        <v>#VALUE!</v>
      </c>
    </row>
    <row r="604" spans="1:27" ht="17.25">
      <c r="A604" s="5"/>
      <c r="B604" s="5"/>
      <c r="C604" s="93"/>
      <c r="D604" s="193"/>
      <c r="E604" s="94"/>
      <c r="F604" s="95"/>
      <c r="G604" s="96" t="str">
        <f t="shared" si="228"/>
        <v>Error</v>
      </c>
      <c r="H604" s="97">
        <v>14400</v>
      </c>
      <c r="I604" s="98" t="e">
        <f t="shared" si="229"/>
        <v>#VALUE!</v>
      </c>
      <c r="J604" s="88" t="e">
        <f t="shared" si="224"/>
        <v>#VALUE!</v>
      </c>
      <c r="K604" s="98">
        <f t="shared" si="230"/>
        <v>0</v>
      </c>
      <c r="L604" s="98">
        <f t="shared" si="231"/>
        <v>0</v>
      </c>
      <c r="M604" s="98" t="e">
        <f t="shared" si="232"/>
        <v>#VALUE!</v>
      </c>
      <c r="N604" s="98" t="e">
        <f t="shared" si="233"/>
        <v>#VALUE!</v>
      </c>
      <c r="O604" s="97"/>
      <c r="P604" s="98" t="e">
        <f t="shared" si="225"/>
        <v>#VALUE!</v>
      </c>
      <c r="Q604" s="99" t="e">
        <f t="shared" si="234"/>
        <v>#VALUE!</v>
      </c>
      <c r="R604" s="100"/>
      <c r="S604" s="5"/>
      <c r="T604" s="28">
        <f t="shared" si="235"/>
        <v>0</v>
      </c>
      <c r="U604" s="101">
        <v>66140</v>
      </c>
      <c r="V604" s="102">
        <f t="shared" si="226"/>
        <v>0</v>
      </c>
      <c r="W604" s="101"/>
      <c r="X604" s="101"/>
      <c r="Y604" s="102">
        <f t="shared" si="236"/>
        <v>0</v>
      </c>
      <c r="Z604" s="102">
        <f t="shared" si="237"/>
        <v>0</v>
      </c>
      <c r="AA604" s="102" t="e">
        <f t="shared" si="227"/>
        <v>#VALUE!</v>
      </c>
    </row>
    <row r="605" spans="1:27" ht="17.25">
      <c r="A605" s="5"/>
      <c r="B605" s="5"/>
      <c r="C605" s="93"/>
      <c r="D605" s="193"/>
      <c r="E605" s="94"/>
      <c r="F605" s="95"/>
      <c r="G605" s="96" t="str">
        <f t="shared" si="228"/>
        <v>Error</v>
      </c>
      <c r="H605" s="97">
        <v>14400</v>
      </c>
      <c r="I605" s="98" t="e">
        <f t="shared" si="229"/>
        <v>#VALUE!</v>
      </c>
      <c r="J605" s="88" t="e">
        <f t="shared" si="224"/>
        <v>#VALUE!</v>
      </c>
      <c r="K605" s="98">
        <f t="shared" si="230"/>
        <v>0</v>
      </c>
      <c r="L605" s="98">
        <f t="shared" si="231"/>
        <v>0</v>
      </c>
      <c r="M605" s="98" t="e">
        <f t="shared" si="232"/>
        <v>#VALUE!</v>
      </c>
      <c r="N605" s="98" t="e">
        <f t="shared" si="233"/>
        <v>#VALUE!</v>
      </c>
      <c r="O605" s="97"/>
      <c r="P605" s="98" t="e">
        <f t="shared" si="225"/>
        <v>#VALUE!</v>
      </c>
      <c r="Q605" s="99" t="e">
        <f t="shared" si="234"/>
        <v>#VALUE!</v>
      </c>
      <c r="R605" s="100"/>
      <c r="S605" s="5"/>
      <c r="T605" s="28">
        <f t="shared" si="235"/>
        <v>0</v>
      </c>
      <c r="U605" s="101">
        <v>66140</v>
      </c>
      <c r="V605" s="102">
        <f t="shared" si="226"/>
        <v>0</v>
      </c>
      <c r="W605" s="101"/>
      <c r="X605" s="101"/>
      <c r="Y605" s="102">
        <f t="shared" si="236"/>
        <v>0</v>
      </c>
      <c r="Z605" s="102">
        <f t="shared" si="237"/>
        <v>0</v>
      </c>
      <c r="AA605" s="102" t="e">
        <f t="shared" si="227"/>
        <v>#VALUE!</v>
      </c>
    </row>
    <row r="606" spans="1:27" ht="17.25">
      <c r="A606" s="5"/>
      <c r="B606" s="5"/>
      <c r="C606" s="93"/>
      <c r="D606" s="193"/>
      <c r="E606" s="94"/>
      <c r="F606" s="95"/>
      <c r="G606" s="96" t="str">
        <f t="shared" si="228"/>
        <v>Error</v>
      </c>
      <c r="H606" s="97">
        <v>14400</v>
      </c>
      <c r="I606" s="98" t="e">
        <f t="shared" si="229"/>
        <v>#VALUE!</v>
      </c>
      <c r="J606" s="88" t="e">
        <f t="shared" si="224"/>
        <v>#VALUE!</v>
      </c>
      <c r="K606" s="98">
        <f t="shared" si="230"/>
        <v>0</v>
      </c>
      <c r="L606" s="98">
        <f t="shared" si="231"/>
        <v>0</v>
      </c>
      <c r="M606" s="98" t="e">
        <f t="shared" si="232"/>
        <v>#VALUE!</v>
      </c>
      <c r="N606" s="98" t="e">
        <f t="shared" si="233"/>
        <v>#VALUE!</v>
      </c>
      <c r="O606" s="97"/>
      <c r="P606" s="98" t="e">
        <f t="shared" si="225"/>
        <v>#VALUE!</v>
      </c>
      <c r="Q606" s="99" t="e">
        <f t="shared" si="234"/>
        <v>#VALUE!</v>
      </c>
      <c r="R606" s="100"/>
      <c r="S606" s="5"/>
      <c r="T606" s="28">
        <f t="shared" si="235"/>
        <v>0</v>
      </c>
      <c r="U606" s="101">
        <v>66140</v>
      </c>
      <c r="V606" s="102">
        <f t="shared" si="226"/>
        <v>0</v>
      </c>
      <c r="W606" s="101"/>
      <c r="X606" s="101"/>
      <c r="Y606" s="102">
        <f t="shared" si="236"/>
        <v>0</v>
      </c>
      <c r="Z606" s="102">
        <f t="shared" si="237"/>
        <v>0</v>
      </c>
      <c r="AA606" s="102" t="e">
        <f t="shared" si="227"/>
        <v>#VALUE!</v>
      </c>
    </row>
    <row r="607" spans="1:27" ht="17.25">
      <c r="A607" s="5"/>
      <c r="B607" s="5"/>
      <c r="C607" s="93"/>
      <c r="D607" s="193"/>
      <c r="E607" s="94"/>
      <c r="F607" s="95"/>
      <c r="G607" s="96" t="str">
        <f t="shared" si="228"/>
        <v>Error</v>
      </c>
      <c r="H607" s="97">
        <v>14400</v>
      </c>
      <c r="I607" s="98" t="e">
        <f t="shared" si="229"/>
        <v>#VALUE!</v>
      </c>
      <c r="J607" s="88" t="e">
        <f t="shared" si="224"/>
        <v>#VALUE!</v>
      </c>
      <c r="K607" s="98">
        <f t="shared" si="230"/>
        <v>0</v>
      </c>
      <c r="L607" s="98">
        <f t="shared" si="231"/>
        <v>0</v>
      </c>
      <c r="M607" s="98" t="e">
        <f t="shared" si="232"/>
        <v>#VALUE!</v>
      </c>
      <c r="N607" s="98" t="e">
        <f t="shared" si="233"/>
        <v>#VALUE!</v>
      </c>
      <c r="O607" s="97"/>
      <c r="P607" s="98" t="e">
        <f t="shared" si="225"/>
        <v>#VALUE!</v>
      </c>
      <c r="Q607" s="99" t="e">
        <f t="shared" si="234"/>
        <v>#VALUE!</v>
      </c>
      <c r="R607" s="100"/>
      <c r="S607" s="5"/>
      <c r="T607" s="28">
        <f t="shared" si="235"/>
        <v>0</v>
      </c>
      <c r="U607" s="101">
        <v>66140</v>
      </c>
      <c r="V607" s="102">
        <f t="shared" si="226"/>
        <v>0</v>
      </c>
      <c r="W607" s="101"/>
      <c r="X607" s="101"/>
      <c r="Y607" s="102">
        <f t="shared" si="236"/>
        <v>0</v>
      </c>
      <c r="Z607" s="102">
        <f t="shared" si="237"/>
        <v>0</v>
      </c>
      <c r="AA607" s="102" t="e">
        <f t="shared" si="227"/>
        <v>#VALUE!</v>
      </c>
    </row>
    <row r="608" spans="1:27" ht="17.25">
      <c r="A608" s="5"/>
      <c r="B608" s="5"/>
      <c r="C608" s="93"/>
      <c r="D608" s="193"/>
      <c r="E608" s="94"/>
      <c r="F608" s="95"/>
      <c r="G608" s="96" t="str">
        <f t="shared" si="228"/>
        <v>Error</v>
      </c>
      <c r="H608" s="97">
        <v>14400</v>
      </c>
      <c r="I608" s="98" t="e">
        <f t="shared" si="229"/>
        <v>#VALUE!</v>
      </c>
      <c r="J608" s="88" t="e">
        <f t="shared" si="224"/>
        <v>#VALUE!</v>
      </c>
      <c r="K608" s="98">
        <f t="shared" si="230"/>
        <v>0</v>
      </c>
      <c r="L608" s="98">
        <f t="shared" si="231"/>
        <v>0</v>
      </c>
      <c r="M608" s="98" t="e">
        <f t="shared" si="232"/>
        <v>#VALUE!</v>
      </c>
      <c r="N608" s="98" t="e">
        <f t="shared" si="233"/>
        <v>#VALUE!</v>
      </c>
      <c r="O608" s="97"/>
      <c r="P608" s="98" t="e">
        <f t="shared" si="225"/>
        <v>#VALUE!</v>
      </c>
      <c r="Q608" s="99" t="e">
        <f t="shared" si="234"/>
        <v>#VALUE!</v>
      </c>
      <c r="R608" s="100"/>
      <c r="S608" s="5"/>
      <c r="T608" s="28">
        <f t="shared" si="235"/>
        <v>0</v>
      </c>
      <c r="U608" s="101">
        <v>66140</v>
      </c>
      <c r="V608" s="102">
        <f t="shared" si="226"/>
        <v>0</v>
      </c>
      <c r="W608" s="101"/>
      <c r="X608" s="101"/>
      <c r="Y608" s="102">
        <f t="shared" si="236"/>
        <v>0</v>
      </c>
      <c r="Z608" s="102">
        <f t="shared" si="237"/>
        <v>0</v>
      </c>
      <c r="AA608" s="102" t="e">
        <f t="shared" si="227"/>
        <v>#VALUE!</v>
      </c>
    </row>
    <row r="609" spans="1:27" ht="17.25">
      <c r="A609" s="5"/>
      <c r="B609" s="5"/>
      <c r="C609" s="93"/>
      <c r="D609" s="193"/>
      <c r="E609" s="84"/>
      <c r="F609" s="85"/>
      <c r="G609" s="86" t="str">
        <f t="shared" si="228"/>
        <v>Error</v>
      </c>
      <c r="H609" s="87">
        <v>14400</v>
      </c>
      <c r="I609" s="88" t="e">
        <f t="shared" si="229"/>
        <v>#VALUE!</v>
      </c>
      <c r="J609" s="88" t="e">
        <f t="shared" si="224"/>
        <v>#VALUE!</v>
      </c>
      <c r="K609" s="88">
        <f t="shared" si="230"/>
        <v>0</v>
      </c>
      <c r="L609" s="88">
        <f t="shared" si="231"/>
        <v>0</v>
      </c>
      <c r="M609" s="88" t="e">
        <f t="shared" si="232"/>
        <v>#VALUE!</v>
      </c>
      <c r="N609" s="88" t="e">
        <f t="shared" si="233"/>
        <v>#VALUE!</v>
      </c>
      <c r="O609" s="87"/>
      <c r="P609" s="88" t="e">
        <f t="shared" si="225"/>
        <v>#VALUE!</v>
      </c>
      <c r="Q609" s="89" t="e">
        <f t="shared" si="234"/>
        <v>#VALUE!</v>
      </c>
      <c r="R609" s="90"/>
      <c r="S609" s="82"/>
      <c r="T609" s="28">
        <f t="shared" si="235"/>
        <v>0</v>
      </c>
      <c r="U609" s="91">
        <v>66140</v>
      </c>
      <c r="V609" s="92">
        <f t="shared" si="226"/>
        <v>0</v>
      </c>
      <c r="W609" s="91"/>
      <c r="X609" s="91"/>
      <c r="Y609" s="92">
        <f t="shared" si="236"/>
        <v>0</v>
      </c>
      <c r="Z609" s="92">
        <f t="shared" si="237"/>
        <v>0</v>
      </c>
      <c r="AA609" s="92" t="e">
        <f t="shared" si="227"/>
        <v>#VALUE!</v>
      </c>
    </row>
    <row r="610" spans="1:27" ht="17.25">
      <c r="A610" s="5"/>
      <c r="B610" s="5"/>
      <c r="C610" s="93"/>
      <c r="D610" s="193"/>
      <c r="E610" s="94"/>
      <c r="F610" s="95"/>
      <c r="G610" s="96" t="str">
        <f t="shared" si="228"/>
        <v>Error</v>
      </c>
      <c r="H610" s="97">
        <v>14400</v>
      </c>
      <c r="I610" s="98" t="e">
        <f t="shared" si="229"/>
        <v>#VALUE!</v>
      </c>
      <c r="J610" s="88" t="e">
        <f t="shared" si="224"/>
        <v>#VALUE!</v>
      </c>
      <c r="K610" s="98">
        <f t="shared" si="230"/>
        <v>0</v>
      </c>
      <c r="L610" s="98">
        <f t="shared" si="231"/>
        <v>0</v>
      </c>
      <c r="M610" s="98" t="e">
        <f t="shared" si="232"/>
        <v>#VALUE!</v>
      </c>
      <c r="N610" s="98" t="e">
        <f t="shared" si="233"/>
        <v>#VALUE!</v>
      </c>
      <c r="O610" s="97"/>
      <c r="P610" s="98" t="e">
        <f t="shared" si="225"/>
        <v>#VALUE!</v>
      </c>
      <c r="Q610" s="99" t="e">
        <f t="shared" si="234"/>
        <v>#VALUE!</v>
      </c>
      <c r="R610" s="100"/>
      <c r="S610" s="5"/>
      <c r="T610" s="28">
        <f t="shared" si="235"/>
        <v>0</v>
      </c>
      <c r="U610" s="101">
        <v>66140</v>
      </c>
      <c r="V610" s="102">
        <f t="shared" si="226"/>
        <v>0</v>
      </c>
      <c r="W610" s="101"/>
      <c r="X610" s="101"/>
      <c r="Y610" s="102">
        <f t="shared" si="236"/>
        <v>0</v>
      </c>
      <c r="Z610" s="102">
        <f t="shared" si="237"/>
        <v>0</v>
      </c>
      <c r="AA610" s="102" t="e">
        <f t="shared" si="227"/>
        <v>#VALUE!</v>
      </c>
    </row>
    <row r="611" spans="1:27" ht="17.25">
      <c r="A611" s="5"/>
      <c r="B611" s="5"/>
      <c r="C611" s="93"/>
      <c r="D611" s="193"/>
      <c r="E611" s="94"/>
      <c r="F611" s="95"/>
      <c r="G611" s="96" t="str">
        <f t="shared" si="228"/>
        <v>Error</v>
      </c>
      <c r="H611" s="97">
        <v>14400</v>
      </c>
      <c r="I611" s="98" t="e">
        <f t="shared" si="229"/>
        <v>#VALUE!</v>
      </c>
      <c r="J611" s="88" t="e">
        <f t="shared" si="224"/>
        <v>#VALUE!</v>
      </c>
      <c r="K611" s="98">
        <f t="shared" si="230"/>
        <v>0</v>
      </c>
      <c r="L611" s="98">
        <f t="shared" si="231"/>
        <v>0</v>
      </c>
      <c r="M611" s="98" t="e">
        <f t="shared" si="232"/>
        <v>#VALUE!</v>
      </c>
      <c r="N611" s="98" t="e">
        <f t="shared" si="233"/>
        <v>#VALUE!</v>
      </c>
      <c r="O611" s="97"/>
      <c r="P611" s="98" t="e">
        <f t="shared" si="225"/>
        <v>#VALUE!</v>
      </c>
      <c r="Q611" s="99" t="e">
        <f t="shared" si="234"/>
        <v>#VALUE!</v>
      </c>
      <c r="R611" s="100"/>
      <c r="S611" s="5"/>
      <c r="T611" s="28">
        <f t="shared" si="235"/>
        <v>0</v>
      </c>
      <c r="U611" s="101">
        <v>66140</v>
      </c>
      <c r="V611" s="102">
        <f t="shared" si="226"/>
        <v>0</v>
      </c>
      <c r="W611" s="101"/>
      <c r="X611" s="101"/>
      <c r="Y611" s="102">
        <f t="shared" si="236"/>
        <v>0</v>
      </c>
      <c r="Z611" s="102">
        <f t="shared" si="237"/>
        <v>0</v>
      </c>
      <c r="AA611" s="102" t="e">
        <f t="shared" si="227"/>
        <v>#VALUE!</v>
      </c>
    </row>
    <row r="612" spans="1:27" ht="17.25">
      <c r="A612" s="5"/>
      <c r="B612" s="5"/>
      <c r="C612" s="93"/>
      <c r="D612" s="193"/>
      <c r="E612" s="94"/>
      <c r="F612" s="95"/>
      <c r="G612" s="96" t="str">
        <f t="shared" si="228"/>
        <v>Error</v>
      </c>
      <c r="H612" s="97">
        <v>14400</v>
      </c>
      <c r="I612" s="98" t="e">
        <f t="shared" si="229"/>
        <v>#VALUE!</v>
      </c>
      <c r="J612" s="88" t="e">
        <f t="shared" si="224"/>
        <v>#VALUE!</v>
      </c>
      <c r="K612" s="98">
        <f t="shared" si="230"/>
        <v>0</v>
      </c>
      <c r="L612" s="98">
        <f t="shared" si="231"/>
        <v>0</v>
      </c>
      <c r="M612" s="98" t="e">
        <f t="shared" si="232"/>
        <v>#VALUE!</v>
      </c>
      <c r="N612" s="98" t="e">
        <f t="shared" si="233"/>
        <v>#VALUE!</v>
      </c>
      <c r="O612" s="97"/>
      <c r="P612" s="98" t="e">
        <f t="shared" si="225"/>
        <v>#VALUE!</v>
      </c>
      <c r="Q612" s="99" t="e">
        <f t="shared" si="234"/>
        <v>#VALUE!</v>
      </c>
      <c r="R612" s="100"/>
      <c r="S612" s="5"/>
      <c r="T612" s="28">
        <f t="shared" si="235"/>
        <v>0</v>
      </c>
      <c r="U612" s="101">
        <v>66140</v>
      </c>
      <c r="V612" s="102">
        <f t="shared" si="226"/>
        <v>0</v>
      </c>
      <c r="W612" s="101"/>
      <c r="X612" s="101"/>
      <c r="Y612" s="102">
        <f t="shared" si="236"/>
        <v>0</v>
      </c>
      <c r="Z612" s="102">
        <f t="shared" si="237"/>
        <v>0</v>
      </c>
      <c r="AA612" s="102" t="e">
        <f t="shared" si="227"/>
        <v>#VALUE!</v>
      </c>
    </row>
    <row r="613" spans="1:27" ht="17.25">
      <c r="A613" s="5"/>
      <c r="B613" s="5"/>
      <c r="C613" s="93"/>
      <c r="D613" s="193"/>
      <c r="E613" s="94"/>
      <c r="F613" s="95"/>
      <c r="G613" s="96" t="str">
        <f t="shared" si="228"/>
        <v>Error</v>
      </c>
      <c r="H613" s="97">
        <v>14400</v>
      </c>
      <c r="I613" s="98" t="e">
        <f t="shared" si="229"/>
        <v>#VALUE!</v>
      </c>
      <c r="J613" s="88" t="e">
        <f t="shared" si="224"/>
        <v>#VALUE!</v>
      </c>
      <c r="K613" s="98">
        <f t="shared" si="230"/>
        <v>0</v>
      </c>
      <c r="L613" s="98">
        <f t="shared" si="231"/>
        <v>0</v>
      </c>
      <c r="M613" s="98" t="e">
        <f t="shared" si="232"/>
        <v>#VALUE!</v>
      </c>
      <c r="N613" s="98" t="e">
        <f t="shared" si="233"/>
        <v>#VALUE!</v>
      </c>
      <c r="O613" s="97"/>
      <c r="P613" s="98" t="e">
        <f t="shared" si="225"/>
        <v>#VALUE!</v>
      </c>
      <c r="Q613" s="99" t="e">
        <f t="shared" si="234"/>
        <v>#VALUE!</v>
      </c>
      <c r="R613" s="100"/>
      <c r="S613" s="5"/>
      <c r="T613" s="28">
        <f t="shared" si="235"/>
        <v>0</v>
      </c>
      <c r="U613" s="101">
        <v>66140</v>
      </c>
      <c r="V613" s="102">
        <f t="shared" si="226"/>
        <v>0</v>
      </c>
      <c r="W613" s="101"/>
      <c r="X613" s="101"/>
      <c r="Y613" s="102">
        <f t="shared" si="236"/>
        <v>0</v>
      </c>
      <c r="Z613" s="102">
        <f t="shared" si="237"/>
        <v>0</v>
      </c>
      <c r="AA613" s="102" t="e">
        <f t="shared" si="227"/>
        <v>#VALUE!</v>
      </c>
    </row>
    <row r="614" spans="1:27" ht="17.25">
      <c r="A614" s="5"/>
      <c r="B614" s="5"/>
      <c r="C614" s="93"/>
      <c r="D614" s="193"/>
      <c r="E614" s="94"/>
      <c r="F614" s="95"/>
      <c r="G614" s="96" t="str">
        <f t="shared" si="228"/>
        <v>Error</v>
      </c>
      <c r="H614" s="97">
        <v>14400</v>
      </c>
      <c r="I614" s="98" t="e">
        <f t="shared" si="229"/>
        <v>#VALUE!</v>
      </c>
      <c r="J614" s="88" t="e">
        <f t="shared" si="224"/>
        <v>#VALUE!</v>
      </c>
      <c r="K614" s="98">
        <f t="shared" si="230"/>
        <v>0</v>
      </c>
      <c r="L614" s="98">
        <f t="shared" si="231"/>
        <v>0</v>
      </c>
      <c r="M614" s="98" t="e">
        <f t="shared" si="232"/>
        <v>#VALUE!</v>
      </c>
      <c r="N614" s="98" t="e">
        <f t="shared" si="233"/>
        <v>#VALUE!</v>
      </c>
      <c r="O614" s="97"/>
      <c r="P614" s="98" t="e">
        <f t="shared" si="225"/>
        <v>#VALUE!</v>
      </c>
      <c r="Q614" s="99" t="e">
        <f t="shared" si="234"/>
        <v>#VALUE!</v>
      </c>
      <c r="R614" s="100"/>
      <c r="S614" s="5"/>
      <c r="T614" s="28">
        <f t="shared" si="235"/>
        <v>0</v>
      </c>
      <c r="U614" s="101">
        <v>66140</v>
      </c>
      <c r="V614" s="102">
        <f t="shared" si="226"/>
        <v>0</v>
      </c>
      <c r="W614" s="101"/>
      <c r="X614" s="101"/>
      <c r="Y614" s="102">
        <f t="shared" si="236"/>
        <v>0</v>
      </c>
      <c r="Z614" s="102">
        <f t="shared" si="237"/>
        <v>0</v>
      </c>
      <c r="AA614" s="102" t="e">
        <f t="shared" si="227"/>
        <v>#VALUE!</v>
      </c>
    </row>
    <row r="615" spans="1:27" ht="17.25">
      <c r="A615" s="5"/>
      <c r="B615" s="5"/>
      <c r="C615" s="93"/>
      <c r="D615" s="193"/>
      <c r="E615" s="84"/>
      <c r="F615" s="85"/>
      <c r="G615" s="86" t="str">
        <f t="shared" si="228"/>
        <v>Error</v>
      </c>
      <c r="H615" s="87">
        <v>14400</v>
      </c>
      <c r="I615" s="88" t="e">
        <f t="shared" si="229"/>
        <v>#VALUE!</v>
      </c>
      <c r="J615" s="88" t="e">
        <f t="shared" si="224"/>
        <v>#VALUE!</v>
      </c>
      <c r="K615" s="88">
        <f t="shared" si="230"/>
        <v>0</v>
      </c>
      <c r="L615" s="88">
        <f t="shared" si="231"/>
        <v>0</v>
      </c>
      <c r="M615" s="88" t="e">
        <f t="shared" si="232"/>
        <v>#VALUE!</v>
      </c>
      <c r="N615" s="88" t="e">
        <f t="shared" si="233"/>
        <v>#VALUE!</v>
      </c>
      <c r="O615" s="87"/>
      <c r="P615" s="88" t="e">
        <f t="shared" si="225"/>
        <v>#VALUE!</v>
      </c>
      <c r="Q615" s="89" t="e">
        <f t="shared" si="234"/>
        <v>#VALUE!</v>
      </c>
      <c r="R615" s="90"/>
      <c r="S615" s="82"/>
      <c r="T615" s="28">
        <f t="shared" si="235"/>
        <v>0</v>
      </c>
      <c r="U615" s="91">
        <v>66140</v>
      </c>
      <c r="V615" s="92">
        <f t="shared" si="226"/>
        <v>0</v>
      </c>
      <c r="W615" s="91"/>
      <c r="X615" s="91"/>
      <c r="Y615" s="92">
        <f t="shared" si="236"/>
        <v>0</v>
      </c>
      <c r="Z615" s="92">
        <f t="shared" si="237"/>
        <v>0</v>
      </c>
      <c r="AA615" s="92" t="e">
        <f t="shared" si="227"/>
        <v>#VALUE!</v>
      </c>
    </row>
    <row r="616" spans="1:27" ht="17.25">
      <c r="A616" s="5"/>
      <c r="B616" s="5"/>
      <c r="C616" s="93"/>
      <c r="D616" s="193"/>
      <c r="E616" s="94"/>
      <c r="F616" s="95"/>
      <c r="G616" s="96" t="str">
        <f t="shared" si="228"/>
        <v>Error</v>
      </c>
      <c r="H616" s="97">
        <v>14400</v>
      </c>
      <c r="I616" s="98" t="e">
        <f t="shared" si="229"/>
        <v>#VALUE!</v>
      </c>
      <c r="J616" s="88" t="e">
        <f t="shared" si="224"/>
        <v>#VALUE!</v>
      </c>
      <c r="K616" s="98">
        <f t="shared" si="230"/>
        <v>0</v>
      </c>
      <c r="L616" s="98">
        <f t="shared" si="231"/>
        <v>0</v>
      </c>
      <c r="M616" s="98" t="e">
        <f t="shared" si="232"/>
        <v>#VALUE!</v>
      </c>
      <c r="N616" s="98" t="e">
        <f t="shared" si="233"/>
        <v>#VALUE!</v>
      </c>
      <c r="O616" s="97"/>
      <c r="P616" s="98" t="e">
        <f t="shared" si="225"/>
        <v>#VALUE!</v>
      </c>
      <c r="Q616" s="99" t="e">
        <f t="shared" si="234"/>
        <v>#VALUE!</v>
      </c>
      <c r="R616" s="100"/>
      <c r="S616" s="5"/>
      <c r="T616" s="28">
        <f t="shared" si="235"/>
        <v>0</v>
      </c>
      <c r="U616" s="101">
        <v>66140</v>
      </c>
      <c r="V616" s="102">
        <f t="shared" si="226"/>
        <v>0</v>
      </c>
      <c r="W616" s="101"/>
      <c r="X616" s="101"/>
      <c r="Y616" s="102">
        <f t="shared" si="236"/>
        <v>0</v>
      </c>
      <c r="Z616" s="102">
        <f t="shared" si="237"/>
        <v>0</v>
      </c>
      <c r="AA616" s="102" t="e">
        <f t="shared" si="227"/>
        <v>#VALUE!</v>
      </c>
    </row>
    <row r="617" spans="1:27" ht="17.25">
      <c r="A617" s="5"/>
      <c r="B617" s="5"/>
      <c r="C617" s="93"/>
      <c r="D617" s="193"/>
      <c r="E617" s="94"/>
      <c r="F617" s="95"/>
      <c r="G617" s="96" t="str">
        <f t="shared" si="228"/>
        <v>Error</v>
      </c>
      <c r="H617" s="97">
        <v>14400</v>
      </c>
      <c r="I617" s="98" t="e">
        <f t="shared" si="229"/>
        <v>#VALUE!</v>
      </c>
      <c r="J617" s="88" t="e">
        <f t="shared" si="224"/>
        <v>#VALUE!</v>
      </c>
      <c r="K617" s="98">
        <f t="shared" si="230"/>
        <v>0</v>
      </c>
      <c r="L617" s="98">
        <f t="shared" si="231"/>
        <v>0</v>
      </c>
      <c r="M617" s="98" t="e">
        <f t="shared" si="232"/>
        <v>#VALUE!</v>
      </c>
      <c r="N617" s="98" t="e">
        <f t="shared" si="233"/>
        <v>#VALUE!</v>
      </c>
      <c r="O617" s="97"/>
      <c r="P617" s="98" t="e">
        <f t="shared" si="225"/>
        <v>#VALUE!</v>
      </c>
      <c r="Q617" s="99" t="e">
        <f t="shared" si="234"/>
        <v>#VALUE!</v>
      </c>
      <c r="R617" s="100"/>
      <c r="S617" s="5"/>
      <c r="T617" s="28">
        <f t="shared" si="235"/>
        <v>0</v>
      </c>
      <c r="U617" s="101">
        <v>66140</v>
      </c>
      <c r="V617" s="102">
        <f t="shared" si="226"/>
        <v>0</v>
      </c>
      <c r="W617" s="101"/>
      <c r="X617" s="101"/>
      <c r="Y617" s="102">
        <f t="shared" si="236"/>
        <v>0</v>
      </c>
      <c r="Z617" s="102">
        <f t="shared" si="237"/>
        <v>0</v>
      </c>
      <c r="AA617" s="102" t="e">
        <f t="shared" si="227"/>
        <v>#VALUE!</v>
      </c>
    </row>
    <row r="618" spans="1:27" ht="17.25">
      <c r="A618" s="5"/>
      <c r="B618" s="5"/>
      <c r="C618" s="93"/>
      <c r="D618" s="193"/>
      <c r="E618" s="94"/>
      <c r="F618" s="95"/>
      <c r="G618" s="96" t="str">
        <f t="shared" si="228"/>
        <v>Error</v>
      </c>
      <c r="H618" s="97">
        <v>14400</v>
      </c>
      <c r="I618" s="98" t="e">
        <f t="shared" si="229"/>
        <v>#VALUE!</v>
      </c>
      <c r="J618" s="88" t="e">
        <f t="shared" si="224"/>
        <v>#VALUE!</v>
      </c>
      <c r="K618" s="98">
        <f t="shared" si="230"/>
        <v>0</v>
      </c>
      <c r="L618" s="98">
        <f t="shared" si="231"/>
        <v>0</v>
      </c>
      <c r="M618" s="98" t="e">
        <f t="shared" si="232"/>
        <v>#VALUE!</v>
      </c>
      <c r="N618" s="98" t="e">
        <f t="shared" si="233"/>
        <v>#VALUE!</v>
      </c>
      <c r="O618" s="97"/>
      <c r="P618" s="98" t="e">
        <f t="shared" si="225"/>
        <v>#VALUE!</v>
      </c>
      <c r="Q618" s="99" t="e">
        <f t="shared" si="234"/>
        <v>#VALUE!</v>
      </c>
      <c r="R618" s="100"/>
      <c r="S618" s="5"/>
      <c r="T618" s="28">
        <f t="shared" si="235"/>
        <v>0</v>
      </c>
      <c r="U618" s="101">
        <v>66140</v>
      </c>
      <c r="V618" s="102">
        <f t="shared" si="226"/>
        <v>0</v>
      </c>
      <c r="W618" s="101"/>
      <c r="X618" s="101"/>
      <c r="Y618" s="102">
        <f t="shared" si="236"/>
        <v>0</v>
      </c>
      <c r="Z618" s="102">
        <f t="shared" si="237"/>
        <v>0</v>
      </c>
      <c r="AA618" s="102" t="e">
        <f t="shared" si="227"/>
        <v>#VALUE!</v>
      </c>
    </row>
    <row r="619" spans="1:27" ht="17.25">
      <c r="A619" s="5"/>
      <c r="B619" s="5"/>
      <c r="C619" s="93"/>
      <c r="D619" s="193"/>
      <c r="E619" s="94"/>
      <c r="F619" s="95"/>
      <c r="G619" s="96" t="str">
        <f t="shared" si="228"/>
        <v>Error</v>
      </c>
      <c r="H619" s="97">
        <v>14400</v>
      </c>
      <c r="I619" s="98" t="e">
        <f t="shared" si="229"/>
        <v>#VALUE!</v>
      </c>
      <c r="J619" s="88" t="e">
        <f t="shared" si="224"/>
        <v>#VALUE!</v>
      </c>
      <c r="K619" s="98">
        <f t="shared" si="230"/>
        <v>0</v>
      </c>
      <c r="L619" s="98">
        <f t="shared" si="231"/>
        <v>0</v>
      </c>
      <c r="M619" s="98" t="e">
        <f t="shared" si="232"/>
        <v>#VALUE!</v>
      </c>
      <c r="N619" s="98" t="e">
        <f t="shared" si="233"/>
        <v>#VALUE!</v>
      </c>
      <c r="O619" s="97"/>
      <c r="P619" s="98" t="e">
        <f t="shared" si="225"/>
        <v>#VALUE!</v>
      </c>
      <c r="Q619" s="99" t="e">
        <f t="shared" si="234"/>
        <v>#VALUE!</v>
      </c>
      <c r="R619" s="100"/>
      <c r="S619" s="5"/>
      <c r="T619" s="28">
        <f t="shared" si="235"/>
        <v>0</v>
      </c>
      <c r="U619" s="101">
        <v>66140</v>
      </c>
      <c r="V619" s="102">
        <f t="shared" si="226"/>
        <v>0</v>
      </c>
      <c r="W619" s="101"/>
      <c r="X619" s="101"/>
      <c r="Y619" s="102">
        <f t="shared" si="236"/>
        <v>0</v>
      </c>
      <c r="Z619" s="102">
        <f t="shared" si="237"/>
        <v>0</v>
      </c>
      <c r="AA619" s="102" t="e">
        <f t="shared" si="227"/>
        <v>#VALUE!</v>
      </c>
    </row>
    <row r="620" spans="1:27" ht="17.25">
      <c r="A620" s="5"/>
      <c r="B620" s="5"/>
      <c r="C620" s="93"/>
      <c r="D620" s="193"/>
      <c r="E620" s="94"/>
      <c r="F620" s="95"/>
      <c r="G620" s="96" t="str">
        <f t="shared" si="228"/>
        <v>Error</v>
      </c>
      <c r="H620" s="97">
        <v>14400</v>
      </c>
      <c r="I620" s="98" t="e">
        <f t="shared" si="229"/>
        <v>#VALUE!</v>
      </c>
      <c r="J620" s="88" t="e">
        <f t="shared" si="224"/>
        <v>#VALUE!</v>
      </c>
      <c r="K620" s="98">
        <f t="shared" si="230"/>
        <v>0</v>
      </c>
      <c r="L620" s="98">
        <f t="shared" si="231"/>
        <v>0</v>
      </c>
      <c r="M620" s="98" t="e">
        <f t="shared" si="232"/>
        <v>#VALUE!</v>
      </c>
      <c r="N620" s="98" t="e">
        <f t="shared" si="233"/>
        <v>#VALUE!</v>
      </c>
      <c r="O620" s="97"/>
      <c r="P620" s="98" t="e">
        <f t="shared" si="225"/>
        <v>#VALUE!</v>
      </c>
      <c r="Q620" s="99" t="e">
        <f t="shared" si="234"/>
        <v>#VALUE!</v>
      </c>
      <c r="R620" s="100"/>
      <c r="S620" s="5"/>
      <c r="T620" s="28">
        <f t="shared" si="235"/>
        <v>0</v>
      </c>
      <c r="U620" s="101">
        <v>66140</v>
      </c>
      <c r="V620" s="102">
        <f t="shared" si="226"/>
        <v>0</v>
      </c>
      <c r="W620" s="101"/>
      <c r="X620" s="101"/>
      <c r="Y620" s="102">
        <f t="shared" si="236"/>
        <v>0</v>
      </c>
      <c r="Z620" s="102">
        <f t="shared" si="237"/>
        <v>0</v>
      </c>
      <c r="AA620" s="102" t="e">
        <f t="shared" si="227"/>
        <v>#VALUE!</v>
      </c>
    </row>
    <row r="621" spans="1:27" ht="17.25">
      <c r="A621" s="5"/>
      <c r="B621" s="5"/>
      <c r="C621" s="93"/>
      <c r="D621" s="193"/>
      <c r="E621" s="84"/>
      <c r="F621" s="85"/>
      <c r="G621" s="86" t="str">
        <f t="shared" si="228"/>
        <v>Error</v>
      </c>
      <c r="H621" s="87">
        <v>14400</v>
      </c>
      <c r="I621" s="88" t="e">
        <f t="shared" si="229"/>
        <v>#VALUE!</v>
      </c>
      <c r="J621" s="88" t="e">
        <f t="shared" si="224"/>
        <v>#VALUE!</v>
      </c>
      <c r="K621" s="88">
        <f t="shared" si="230"/>
        <v>0</v>
      </c>
      <c r="L621" s="88">
        <f t="shared" si="231"/>
        <v>0</v>
      </c>
      <c r="M621" s="88" t="e">
        <f t="shared" si="232"/>
        <v>#VALUE!</v>
      </c>
      <c r="N621" s="88" t="e">
        <f t="shared" si="233"/>
        <v>#VALUE!</v>
      </c>
      <c r="O621" s="87"/>
      <c r="P621" s="88" t="e">
        <f t="shared" si="225"/>
        <v>#VALUE!</v>
      </c>
      <c r="Q621" s="89" t="e">
        <f t="shared" si="234"/>
        <v>#VALUE!</v>
      </c>
      <c r="R621" s="90"/>
      <c r="S621" s="82"/>
      <c r="T621" s="28">
        <f t="shared" si="235"/>
        <v>0</v>
      </c>
      <c r="U621" s="91">
        <v>66140</v>
      </c>
      <c r="V621" s="92">
        <f t="shared" si="226"/>
        <v>0</v>
      </c>
      <c r="W621" s="91"/>
      <c r="X621" s="91"/>
      <c r="Y621" s="92">
        <f t="shared" si="236"/>
        <v>0</v>
      </c>
      <c r="Z621" s="92">
        <f t="shared" si="237"/>
        <v>0</v>
      </c>
      <c r="AA621" s="92" t="e">
        <f t="shared" si="227"/>
        <v>#VALUE!</v>
      </c>
    </row>
    <row r="622" spans="1:27" ht="17.25">
      <c r="A622" s="5"/>
      <c r="B622" s="5"/>
      <c r="C622" s="93"/>
      <c r="D622" s="193"/>
      <c r="E622" s="94"/>
      <c r="F622" s="95"/>
      <c r="G622" s="96" t="str">
        <f t="shared" si="228"/>
        <v>Error</v>
      </c>
      <c r="H622" s="97">
        <v>14400</v>
      </c>
      <c r="I622" s="98" t="e">
        <f t="shared" si="229"/>
        <v>#VALUE!</v>
      </c>
      <c r="J622" s="88" t="e">
        <f t="shared" si="224"/>
        <v>#VALUE!</v>
      </c>
      <c r="K622" s="98">
        <f t="shared" si="230"/>
        <v>0</v>
      </c>
      <c r="L622" s="98">
        <f t="shared" si="231"/>
        <v>0</v>
      </c>
      <c r="M622" s="98" t="e">
        <f t="shared" si="232"/>
        <v>#VALUE!</v>
      </c>
      <c r="N622" s="98" t="e">
        <f t="shared" si="233"/>
        <v>#VALUE!</v>
      </c>
      <c r="O622" s="97"/>
      <c r="P622" s="98" t="e">
        <f t="shared" si="225"/>
        <v>#VALUE!</v>
      </c>
      <c r="Q622" s="99" t="e">
        <f t="shared" si="234"/>
        <v>#VALUE!</v>
      </c>
      <c r="R622" s="100"/>
      <c r="S622" s="5"/>
      <c r="T622" s="28">
        <f t="shared" si="235"/>
        <v>0</v>
      </c>
      <c r="U622" s="101">
        <v>66140</v>
      </c>
      <c r="V622" s="102">
        <f t="shared" si="226"/>
        <v>0</v>
      </c>
      <c r="W622" s="101"/>
      <c r="X622" s="101"/>
      <c r="Y622" s="102">
        <f t="shared" si="236"/>
        <v>0</v>
      </c>
      <c r="Z622" s="102">
        <f t="shared" si="237"/>
        <v>0</v>
      </c>
      <c r="AA622" s="102" t="e">
        <f t="shared" si="227"/>
        <v>#VALUE!</v>
      </c>
    </row>
    <row r="623" spans="1:27" ht="17.25">
      <c r="A623" s="5"/>
      <c r="B623" s="5"/>
      <c r="C623" s="93"/>
      <c r="D623" s="193"/>
      <c r="E623" s="94"/>
      <c r="F623" s="95"/>
      <c r="G623" s="96" t="str">
        <f t="shared" si="228"/>
        <v>Error</v>
      </c>
      <c r="H623" s="97">
        <v>14400</v>
      </c>
      <c r="I623" s="98" t="e">
        <f t="shared" si="229"/>
        <v>#VALUE!</v>
      </c>
      <c r="J623" s="88" t="e">
        <f t="shared" si="224"/>
        <v>#VALUE!</v>
      </c>
      <c r="K623" s="98">
        <f t="shared" si="230"/>
        <v>0</v>
      </c>
      <c r="L623" s="98">
        <f t="shared" si="231"/>
        <v>0</v>
      </c>
      <c r="M623" s="98" t="e">
        <f t="shared" si="232"/>
        <v>#VALUE!</v>
      </c>
      <c r="N623" s="98" t="e">
        <f t="shared" si="233"/>
        <v>#VALUE!</v>
      </c>
      <c r="O623" s="97"/>
      <c r="P623" s="98" t="e">
        <f t="shared" si="225"/>
        <v>#VALUE!</v>
      </c>
      <c r="Q623" s="99" t="e">
        <f t="shared" si="234"/>
        <v>#VALUE!</v>
      </c>
      <c r="R623" s="100"/>
      <c r="S623" s="5"/>
      <c r="T623" s="28">
        <f t="shared" si="235"/>
        <v>0</v>
      </c>
      <c r="U623" s="101">
        <v>66140</v>
      </c>
      <c r="V623" s="102">
        <f t="shared" ref="V623:V654" si="238">+U623*T623</f>
        <v>0</v>
      </c>
      <c r="W623" s="101"/>
      <c r="X623" s="101"/>
      <c r="Y623" s="102">
        <f t="shared" si="236"/>
        <v>0</v>
      </c>
      <c r="Z623" s="102">
        <f t="shared" si="237"/>
        <v>0</v>
      </c>
      <c r="AA623" s="102" t="e">
        <f t="shared" ref="AA623:AA654" si="239">+Z623+Q623</f>
        <v>#VALUE!</v>
      </c>
    </row>
    <row r="624" spans="1:27" ht="17.25">
      <c r="A624" s="5"/>
      <c r="B624" s="5"/>
      <c r="C624" s="93"/>
      <c r="D624" s="193"/>
      <c r="E624" s="94"/>
      <c r="F624" s="95"/>
      <c r="G624" s="96" t="str">
        <f t="shared" si="228"/>
        <v>Error</v>
      </c>
      <c r="H624" s="97">
        <v>14400</v>
      </c>
      <c r="I624" s="98" t="e">
        <f t="shared" si="229"/>
        <v>#VALUE!</v>
      </c>
      <c r="J624" s="88" t="e">
        <f t="shared" si="224"/>
        <v>#VALUE!</v>
      </c>
      <c r="K624" s="98">
        <f t="shared" si="230"/>
        <v>0</v>
      </c>
      <c r="L624" s="98">
        <f t="shared" si="231"/>
        <v>0</v>
      </c>
      <c r="M624" s="98" t="e">
        <f t="shared" si="232"/>
        <v>#VALUE!</v>
      </c>
      <c r="N624" s="98" t="e">
        <f t="shared" si="233"/>
        <v>#VALUE!</v>
      </c>
      <c r="O624" s="97"/>
      <c r="P624" s="98" t="e">
        <f t="shared" si="225"/>
        <v>#VALUE!</v>
      </c>
      <c r="Q624" s="99" t="e">
        <f t="shared" si="234"/>
        <v>#VALUE!</v>
      </c>
      <c r="R624" s="100"/>
      <c r="S624" s="5"/>
      <c r="T624" s="28">
        <f t="shared" si="235"/>
        <v>0</v>
      </c>
      <c r="U624" s="101">
        <v>66140</v>
      </c>
      <c r="V624" s="102">
        <f t="shared" si="238"/>
        <v>0</v>
      </c>
      <c r="W624" s="101"/>
      <c r="X624" s="101"/>
      <c r="Y624" s="102">
        <f t="shared" si="236"/>
        <v>0</v>
      </c>
      <c r="Z624" s="102">
        <f t="shared" si="237"/>
        <v>0</v>
      </c>
      <c r="AA624" s="102" t="e">
        <f t="shared" si="239"/>
        <v>#VALUE!</v>
      </c>
    </row>
    <row r="625" spans="1:27" ht="17.25">
      <c r="A625" s="5"/>
      <c r="B625" s="5"/>
      <c r="C625" s="93"/>
      <c r="D625" s="193"/>
      <c r="E625" s="94"/>
      <c r="F625" s="95"/>
      <c r="G625" s="96" t="str">
        <f t="shared" si="228"/>
        <v>Error</v>
      </c>
      <c r="H625" s="97">
        <v>14400</v>
      </c>
      <c r="I625" s="98" t="e">
        <f t="shared" si="229"/>
        <v>#VALUE!</v>
      </c>
      <c r="J625" s="88" t="e">
        <f t="shared" si="224"/>
        <v>#VALUE!</v>
      </c>
      <c r="K625" s="98">
        <f t="shared" si="230"/>
        <v>0</v>
      </c>
      <c r="L625" s="98">
        <f t="shared" si="231"/>
        <v>0</v>
      </c>
      <c r="M625" s="98" t="e">
        <f t="shared" si="232"/>
        <v>#VALUE!</v>
      </c>
      <c r="N625" s="98" t="e">
        <f t="shared" si="233"/>
        <v>#VALUE!</v>
      </c>
      <c r="O625" s="97"/>
      <c r="P625" s="98" t="e">
        <f t="shared" si="225"/>
        <v>#VALUE!</v>
      </c>
      <c r="Q625" s="99" t="e">
        <f t="shared" si="234"/>
        <v>#VALUE!</v>
      </c>
      <c r="R625" s="100"/>
      <c r="S625" s="5"/>
      <c r="T625" s="28">
        <f t="shared" si="235"/>
        <v>0</v>
      </c>
      <c r="U625" s="101">
        <v>66140</v>
      </c>
      <c r="V625" s="102">
        <f t="shared" si="238"/>
        <v>0</v>
      </c>
      <c r="W625" s="101"/>
      <c r="X625" s="101"/>
      <c r="Y625" s="102">
        <f t="shared" si="236"/>
        <v>0</v>
      </c>
      <c r="Z625" s="102">
        <f t="shared" si="237"/>
        <v>0</v>
      </c>
      <c r="AA625" s="102" t="e">
        <f t="shared" si="239"/>
        <v>#VALUE!</v>
      </c>
    </row>
    <row r="626" spans="1:27" ht="17.25">
      <c r="A626" s="5"/>
      <c r="B626" s="5"/>
      <c r="C626" s="93"/>
      <c r="D626" s="193"/>
      <c r="E626" s="94"/>
      <c r="F626" s="95"/>
      <c r="G626" s="96" t="str">
        <f t="shared" si="228"/>
        <v>Error</v>
      </c>
      <c r="H626" s="97">
        <v>14400</v>
      </c>
      <c r="I626" s="98" t="e">
        <f t="shared" si="229"/>
        <v>#VALUE!</v>
      </c>
      <c r="J626" s="88" t="e">
        <f t="shared" si="224"/>
        <v>#VALUE!</v>
      </c>
      <c r="K626" s="98">
        <f t="shared" si="230"/>
        <v>0</v>
      </c>
      <c r="L626" s="98">
        <f t="shared" si="231"/>
        <v>0</v>
      </c>
      <c r="M626" s="98" t="e">
        <f t="shared" si="232"/>
        <v>#VALUE!</v>
      </c>
      <c r="N626" s="98" t="e">
        <f t="shared" si="233"/>
        <v>#VALUE!</v>
      </c>
      <c r="O626" s="97"/>
      <c r="P626" s="98" t="e">
        <f t="shared" si="225"/>
        <v>#VALUE!</v>
      </c>
      <c r="Q626" s="99" t="e">
        <f t="shared" si="234"/>
        <v>#VALUE!</v>
      </c>
      <c r="R626" s="100"/>
      <c r="S626" s="5"/>
      <c r="T626" s="28">
        <f t="shared" si="235"/>
        <v>0</v>
      </c>
      <c r="U626" s="101">
        <v>66140</v>
      </c>
      <c r="V626" s="102">
        <f t="shared" si="238"/>
        <v>0</v>
      </c>
      <c r="W626" s="101"/>
      <c r="X626" s="101"/>
      <c r="Y626" s="102">
        <f t="shared" si="236"/>
        <v>0</v>
      </c>
      <c r="Z626" s="102">
        <f t="shared" si="237"/>
        <v>0</v>
      </c>
      <c r="AA626" s="102" t="e">
        <f t="shared" si="239"/>
        <v>#VALUE!</v>
      </c>
    </row>
    <row r="627" spans="1:27" ht="17.25">
      <c r="A627" s="5"/>
      <c r="B627" s="5"/>
      <c r="C627" s="93"/>
      <c r="D627" s="193"/>
      <c r="E627" s="84"/>
      <c r="F627" s="85"/>
      <c r="G627" s="86" t="str">
        <f t="shared" si="228"/>
        <v>Error</v>
      </c>
      <c r="H627" s="87">
        <v>14400</v>
      </c>
      <c r="I627" s="88" t="e">
        <f t="shared" si="229"/>
        <v>#VALUE!</v>
      </c>
      <c r="J627" s="88" t="e">
        <f t="shared" si="224"/>
        <v>#VALUE!</v>
      </c>
      <c r="K627" s="88">
        <f t="shared" si="230"/>
        <v>0</v>
      </c>
      <c r="L627" s="88">
        <f t="shared" si="231"/>
        <v>0</v>
      </c>
      <c r="M627" s="88" t="e">
        <f t="shared" si="232"/>
        <v>#VALUE!</v>
      </c>
      <c r="N627" s="88" t="e">
        <f t="shared" si="233"/>
        <v>#VALUE!</v>
      </c>
      <c r="O627" s="87"/>
      <c r="P627" s="88" t="e">
        <f t="shared" si="225"/>
        <v>#VALUE!</v>
      </c>
      <c r="Q627" s="89" t="e">
        <f t="shared" si="234"/>
        <v>#VALUE!</v>
      </c>
      <c r="R627" s="90"/>
      <c r="S627" s="82"/>
      <c r="T627" s="28">
        <f t="shared" si="235"/>
        <v>0</v>
      </c>
      <c r="U627" s="91">
        <v>66140</v>
      </c>
      <c r="V627" s="92">
        <f t="shared" si="238"/>
        <v>0</v>
      </c>
      <c r="W627" s="91"/>
      <c r="X627" s="91"/>
      <c r="Y627" s="92">
        <f t="shared" si="236"/>
        <v>0</v>
      </c>
      <c r="Z627" s="92">
        <f t="shared" si="237"/>
        <v>0</v>
      </c>
      <c r="AA627" s="92" t="e">
        <f t="shared" si="239"/>
        <v>#VALUE!</v>
      </c>
    </row>
    <row r="628" spans="1:27" ht="17.25">
      <c r="A628" s="5"/>
      <c r="B628" s="5"/>
      <c r="C628" s="93"/>
      <c r="D628" s="193"/>
      <c r="E628" s="94"/>
      <c r="F628" s="95"/>
      <c r="G628" s="96" t="str">
        <f t="shared" si="228"/>
        <v>Error</v>
      </c>
      <c r="H628" s="97">
        <v>14400</v>
      </c>
      <c r="I628" s="98" t="e">
        <f t="shared" si="229"/>
        <v>#VALUE!</v>
      </c>
      <c r="J628" s="88" t="e">
        <f t="shared" si="224"/>
        <v>#VALUE!</v>
      </c>
      <c r="K628" s="98">
        <f t="shared" si="230"/>
        <v>0</v>
      </c>
      <c r="L628" s="98">
        <f t="shared" si="231"/>
        <v>0</v>
      </c>
      <c r="M628" s="98" t="e">
        <f t="shared" si="232"/>
        <v>#VALUE!</v>
      </c>
      <c r="N628" s="98" t="e">
        <f t="shared" si="233"/>
        <v>#VALUE!</v>
      </c>
      <c r="O628" s="97"/>
      <c r="P628" s="98" t="e">
        <f t="shared" si="225"/>
        <v>#VALUE!</v>
      </c>
      <c r="Q628" s="99" t="e">
        <f t="shared" si="234"/>
        <v>#VALUE!</v>
      </c>
      <c r="R628" s="100"/>
      <c r="S628" s="5"/>
      <c r="T628" s="28">
        <f t="shared" si="235"/>
        <v>0</v>
      </c>
      <c r="U628" s="101">
        <v>66140</v>
      </c>
      <c r="V628" s="102">
        <f t="shared" si="238"/>
        <v>0</v>
      </c>
      <c r="W628" s="101"/>
      <c r="X628" s="101"/>
      <c r="Y628" s="102">
        <f t="shared" si="236"/>
        <v>0</v>
      </c>
      <c r="Z628" s="102">
        <f t="shared" si="237"/>
        <v>0</v>
      </c>
      <c r="AA628" s="102" t="e">
        <f t="shared" si="239"/>
        <v>#VALUE!</v>
      </c>
    </row>
    <row r="629" spans="1:27" ht="17.25">
      <c r="A629" s="5"/>
      <c r="B629" s="5"/>
      <c r="C629" s="93"/>
      <c r="D629" s="193"/>
      <c r="E629" s="94"/>
      <c r="F629" s="95"/>
      <c r="G629" s="96" t="str">
        <f t="shared" si="228"/>
        <v>Error</v>
      </c>
      <c r="H629" s="97">
        <v>14400</v>
      </c>
      <c r="I629" s="98" t="e">
        <f t="shared" si="229"/>
        <v>#VALUE!</v>
      </c>
      <c r="J629" s="88" t="e">
        <f t="shared" si="224"/>
        <v>#VALUE!</v>
      </c>
      <c r="K629" s="98">
        <f t="shared" si="230"/>
        <v>0</v>
      </c>
      <c r="L629" s="98">
        <f t="shared" si="231"/>
        <v>0</v>
      </c>
      <c r="M629" s="98" t="e">
        <f t="shared" si="232"/>
        <v>#VALUE!</v>
      </c>
      <c r="N629" s="98" t="e">
        <f t="shared" si="233"/>
        <v>#VALUE!</v>
      </c>
      <c r="O629" s="97"/>
      <c r="P629" s="98" t="e">
        <f t="shared" si="225"/>
        <v>#VALUE!</v>
      </c>
      <c r="Q629" s="99" t="e">
        <f t="shared" si="234"/>
        <v>#VALUE!</v>
      </c>
      <c r="R629" s="100"/>
      <c r="S629" s="5"/>
      <c r="T629" s="28">
        <f t="shared" si="235"/>
        <v>0</v>
      </c>
      <c r="U629" s="101">
        <v>66140</v>
      </c>
      <c r="V629" s="102">
        <f t="shared" si="238"/>
        <v>0</v>
      </c>
      <c r="W629" s="101"/>
      <c r="X629" s="101"/>
      <c r="Y629" s="102">
        <f t="shared" si="236"/>
        <v>0</v>
      </c>
      <c r="Z629" s="102">
        <f t="shared" si="237"/>
        <v>0</v>
      </c>
      <c r="AA629" s="102" t="e">
        <f t="shared" si="239"/>
        <v>#VALUE!</v>
      </c>
    </row>
    <row r="630" spans="1:27" ht="17.25">
      <c r="A630" s="5"/>
      <c r="B630" s="5"/>
      <c r="C630" s="93"/>
      <c r="D630" s="193"/>
      <c r="E630" s="94"/>
      <c r="F630" s="95"/>
      <c r="G630" s="96" t="str">
        <f t="shared" si="228"/>
        <v>Error</v>
      </c>
      <c r="H630" s="97">
        <v>14400</v>
      </c>
      <c r="I630" s="98" t="e">
        <f t="shared" si="229"/>
        <v>#VALUE!</v>
      </c>
      <c r="J630" s="88" t="e">
        <f t="shared" si="224"/>
        <v>#VALUE!</v>
      </c>
      <c r="K630" s="98">
        <f t="shared" si="230"/>
        <v>0</v>
      </c>
      <c r="L630" s="98">
        <f t="shared" si="231"/>
        <v>0</v>
      </c>
      <c r="M630" s="98" t="e">
        <f t="shared" si="232"/>
        <v>#VALUE!</v>
      </c>
      <c r="N630" s="98" t="e">
        <f t="shared" si="233"/>
        <v>#VALUE!</v>
      </c>
      <c r="O630" s="97"/>
      <c r="P630" s="98" t="e">
        <f t="shared" si="225"/>
        <v>#VALUE!</v>
      </c>
      <c r="Q630" s="99" t="e">
        <f t="shared" si="234"/>
        <v>#VALUE!</v>
      </c>
      <c r="R630" s="100"/>
      <c r="S630" s="5"/>
      <c r="T630" s="28">
        <f t="shared" si="235"/>
        <v>0</v>
      </c>
      <c r="U630" s="101">
        <v>66140</v>
      </c>
      <c r="V630" s="102">
        <f t="shared" si="238"/>
        <v>0</v>
      </c>
      <c r="W630" s="101"/>
      <c r="X630" s="101"/>
      <c r="Y630" s="102">
        <f t="shared" si="236"/>
        <v>0</v>
      </c>
      <c r="Z630" s="102">
        <f t="shared" si="237"/>
        <v>0</v>
      </c>
      <c r="AA630" s="102" t="e">
        <f t="shared" si="239"/>
        <v>#VALUE!</v>
      </c>
    </row>
    <row r="631" spans="1:27" ht="17.25">
      <c r="A631" s="5"/>
      <c r="B631" s="5"/>
      <c r="C631" s="93"/>
      <c r="D631" s="193"/>
      <c r="E631" s="94"/>
      <c r="F631" s="95"/>
      <c r="G631" s="96" t="str">
        <f t="shared" si="228"/>
        <v>Error</v>
      </c>
      <c r="H631" s="97">
        <v>14400</v>
      </c>
      <c r="I631" s="98" t="e">
        <f t="shared" si="229"/>
        <v>#VALUE!</v>
      </c>
      <c r="J631" s="88" t="e">
        <f t="shared" si="224"/>
        <v>#VALUE!</v>
      </c>
      <c r="K631" s="98">
        <f t="shared" si="230"/>
        <v>0</v>
      </c>
      <c r="L631" s="98">
        <f t="shared" si="231"/>
        <v>0</v>
      </c>
      <c r="M631" s="98" t="e">
        <f t="shared" si="232"/>
        <v>#VALUE!</v>
      </c>
      <c r="N631" s="98" t="e">
        <f t="shared" si="233"/>
        <v>#VALUE!</v>
      </c>
      <c r="O631" s="97"/>
      <c r="P631" s="98" t="e">
        <f t="shared" si="225"/>
        <v>#VALUE!</v>
      </c>
      <c r="Q631" s="99" t="e">
        <f t="shared" si="234"/>
        <v>#VALUE!</v>
      </c>
      <c r="R631" s="100"/>
      <c r="S631" s="5"/>
      <c r="T631" s="28">
        <f t="shared" si="235"/>
        <v>0</v>
      </c>
      <c r="U631" s="101">
        <v>66140</v>
      </c>
      <c r="V631" s="102">
        <f t="shared" si="238"/>
        <v>0</v>
      </c>
      <c r="W631" s="101"/>
      <c r="X631" s="101"/>
      <c r="Y631" s="102">
        <f t="shared" si="236"/>
        <v>0</v>
      </c>
      <c r="Z631" s="102">
        <f t="shared" si="237"/>
        <v>0</v>
      </c>
      <c r="AA631" s="102" t="e">
        <f t="shared" si="239"/>
        <v>#VALUE!</v>
      </c>
    </row>
    <row r="632" spans="1:27" ht="17.25">
      <c r="A632" s="5"/>
      <c r="B632" s="5"/>
      <c r="C632" s="93"/>
      <c r="D632" s="193"/>
      <c r="E632" s="94"/>
      <c r="F632" s="95"/>
      <c r="G632" s="96" t="str">
        <f t="shared" si="228"/>
        <v>Error</v>
      </c>
      <c r="H632" s="97">
        <v>14400</v>
      </c>
      <c r="I632" s="98" t="e">
        <f t="shared" si="229"/>
        <v>#VALUE!</v>
      </c>
      <c r="J632" s="88" t="e">
        <f t="shared" si="224"/>
        <v>#VALUE!</v>
      </c>
      <c r="K632" s="98">
        <f t="shared" si="230"/>
        <v>0</v>
      </c>
      <c r="L632" s="98">
        <f t="shared" si="231"/>
        <v>0</v>
      </c>
      <c r="M632" s="98" t="e">
        <f t="shared" si="232"/>
        <v>#VALUE!</v>
      </c>
      <c r="N632" s="98" t="e">
        <f t="shared" si="233"/>
        <v>#VALUE!</v>
      </c>
      <c r="O632" s="97"/>
      <c r="P632" s="98" t="e">
        <f t="shared" si="225"/>
        <v>#VALUE!</v>
      </c>
      <c r="Q632" s="99" t="e">
        <f t="shared" si="234"/>
        <v>#VALUE!</v>
      </c>
      <c r="R632" s="100"/>
      <c r="S632" s="5"/>
      <c r="T632" s="28">
        <f t="shared" si="235"/>
        <v>0</v>
      </c>
      <c r="U632" s="101">
        <v>66140</v>
      </c>
      <c r="V632" s="102">
        <f t="shared" si="238"/>
        <v>0</v>
      </c>
      <c r="W632" s="101"/>
      <c r="X632" s="101"/>
      <c r="Y632" s="102">
        <f t="shared" si="236"/>
        <v>0</v>
      </c>
      <c r="Z632" s="102">
        <f t="shared" si="237"/>
        <v>0</v>
      </c>
      <c r="AA632" s="102" t="e">
        <f t="shared" si="239"/>
        <v>#VALUE!</v>
      </c>
    </row>
    <row r="633" spans="1:27" ht="17.25">
      <c r="A633" s="5"/>
      <c r="B633" s="5"/>
      <c r="C633" s="93"/>
      <c r="D633" s="193"/>
      <c r="E633" s="84"/>
      <c r="F633" s="85"/>
      <c r="G633" s="86" t="str">
        <f t="shared" si="228"/>
        <v>Error</v>
      </c>
      <c r="H633" s="87">
        <v>14400</v>
      </c>
      <c r="I633" s="88" t="e">
        <f t="shared" si="229"/>
        <v>#VALUE!</v>
      </c>
      <c r="J633" s="88" t="e">
        <f t="shared" si="224"/>
        <v>#VALUE!</v>
      </c>
      <c r="K633" s="88">
        <f t="shared" si="230"/>
        <v>0</v>
      </c>
      <c r="L633" s="88">
        <f t="shared" si="231"/>
        <v>0</v>
      </c>
      <c r="M633" s="88" t="e">
        <f t="shared" si="232"/>
        <v>#VALUE!</v>
      </c>
      <c r="N633" s="88" t="e">
        <f t="shared" si="233"/>
        <v>#VALUE!</v>
      </c>
      <c r="O633" s="87"/>
      <c r="P633" s="88" t="e">
        <f t="shared" si="225"/>
        <v>#VALUE!</v>
      </c>
      <c r="Q633" s="89" t="e">
        <f t="shared" si="234"/>
        <v>#VALUE!</v>
      </c>
      <c r="R633" s="90"/>
      <c r="S633" s="82"/>
      <c r="T633" s="28">
        <f t="shared" si="235"/>
        <v>0</v>
      </c>
      <c r="U633" s="91">
        <v>66140</v>
      </c>
      <c r="V633" s="92">
        <f t="shared" si="238"/>
        <v>0</v>
      </c>
      <c r="W633" s="91"/>
      <c r="X633" s="91"/>
      <c r="Y633" s="92">
        <f t="shared" si="236"/>
        <v>0</v>
      </c>
      <c r="Z633" s="92">
        <f t="shared" si="237"/>
        <v>0</v>
      </c>
      <c r="AA633" s="92" t="e">
        <f t="shared" si="239"/>
        <v>#VALUE!</v>
      </c>
    </row>
    <row r="634" spans="1:27" ht="17.25">
      <c r="A634" s="5"/>
      <c r="B634" s="5"/>
      <c r="C634" s="93"/>
      <c r="D634" s="193"/>
      <c r="E634" s="94"/>
      <c r="F634" s="95"/>
      <c r="G634" s="96" t="str">
        <f t="shared" si="228"/>
        <v>Error</v>
      </c>
      <c r="H634" s="97">
        <v>14400</v>
      </c>
      <c r="I634" s="98" t="e">
        <f t="shared" si="229"/>
        <v>#VALUE!</v>
      </c>
      <c r="J634" s="88" t="e">
        <f t="shared" si="224"/>
        <v>#VALUE!</v>
      </c>
      <c r="K634" s="98">
        <f t="shared" si="230"/>
        <v>0</v>
      </c>
      <c r="L634" s="98">
        <f t="shared" si="231"/>
        <v>0</v>
      </c>
      <c r="M634" s="98" t="e">
        <f t="shared" si="232"/>
        <v>#VALUE!</v>
      </c>
      <c r="N634" s="98" t="e">
        <f t="shared" si="233"/>
        <v>#VALUE!</v>
      </c>
      <c r="O634" s="97"/>
      <c r="P634" s="98" t="e">
        <f t="shared" si="225"/>
        <v>#VALUE!</v>
      </c>
      <c r="Q634" s="99" t="e">
        <f t="shared" si="234"/>
        <v>#VALUE!</v>
      </c>
      <c r="R634" s="100"/>
      <c r="S634" s="5"/>
      <c r="T634" s="28">
        <f t="shared" si="235"/>
        <v>0</v>
      </c>
      <c r="U634" s="101">
        <v>66140</v>
      </c>
      <c r="V634" s="102">
        <f t="shared" si="238"/>
        <v>0</v>
      </c>
      <c r="W634" s="101"/>
      <c r="X634" s="101"/>
      <c r="Y634" s="102">
        <f t="shared" si="236"/>
        <v>0</v>
      </c>
      <c r="Z634" s="102">
        <f t="shared" si="237"/>
        <v>0</v>
      </c>
      <c r="AA634" s="102" t="e">
        <f t="shared" si="239"/>
        <v>#VALUE!</v>
      </c>
    </row>
    <row r="635" spans="1:27" ht="17.25">
      <c r="A635" s="5"/>
      <c r="B635" s="5"/>
      <c r="C635" s="93"/>
      <c r="D635" s="193"/>
      <c r="E635" s="94"/>
      <c r="F635" s="95"/>
      <c r="G635" s="96" t="str">
        <f t="shared" si="228"/>
        <v>Error</v>
      </c>
      <c r="H635" s="97">
        <v>14400</v>
      </c>
      <c r="I635" s="98" t="e">
        <f t="shared" si="229"/>
        <v>#VALUE!</v>
      </c>
      <c r="J635" s="88" t="e">
        <f t="shared" si="224"/>
        <v>#VALUE!</v>
      </c>
      <c r="K635" s="98">
        <f t="shared" si="230"/>
        <v>0</v>
      </c>
      <c r="L635" s="98">
        <f t="shared" si="231"/>
        <v>0</v>
      </c>
      <c r="M635" s="98" t="e">
        <f t="shared" si="232"/>
        <v>#VALUE!</v>
      </c>
      <c r="N635" s="98" t="e">
        <f t="shared" si="233"/>
        <v>#VALUE!</v>
      </c>
      <c r="O635" s="97"/>
      <c r="P635" s="98" t="e">
        <f t="shared" si="225"/>
        <v>#VALUE!</v>
      </c>
      <c r="Q635" s="99" t="e">
        <f t="shared" si="234"/>
        <v>#VALUE!</v>
      </c>
      <c r="R635" s="100"/>
      <c r="S635" s="5"/>
      <c r="T635" s="28">
        <f t="shared" si="235"/>
        <v>0</v>
      </c>
      <c r="U635" s="101">
        <v>66140</v>
      </c>
      <c r="V635" s="102">
        <f t="shared" si="238"/>
        <v>0</v>
      </c>
      <c r="W635" s="101"/>
      <c r="X635" s="101"/>
      <c r="Y635" s="102">
        <f t="shared" si="236"/>
        <v>0</v>
      </c>
      <c r="Z635" s="102">
        <f t="shared" si="237"/>
        <v>0</v>
      </c>
      <c r="AA635" s="102" t="e">
        <f t="shared" si="239"/>
        <v>#VALUE!</v>
      </c>
    </row>
    <row r="636" spans="1:27" ht="17.25">
      <c r="A636" s="5"/>
      <c r="B636" s="5"/>
      <c r="C636" s="93"/>
      <c r="D636" s="193"/>
      <c r="E636" s="94"/>
      <c r="F636" s="95"/>
      <c r="G636" s="96" t="str">
        <f t="shared" si="228"/>
        <v>Error</v>
      </c>
      <c r="H636" s="97">
        <v>14400</v>
      </c>
      <c r="I636" s="98" t="e">
        <f t="shared" si="229"/>
        <v>#VALUE!</v>
      </c>
      <c r="J636" s="88" t="e">
        <f t="shared" si="224"/>
        <v>#VALUE!</v>
      </c>
      <c r="K636" s="98">
        <f t="shared" si="230"/>
        <v>0</v>
      </c>
      <c r="L636" s="98">
        <f t="shared" si="231"/>
        <v>0</v>
      </c>
      <c r="M636" s="98" t="e">
        <f t="shared" si="232"/>
        <v>#VALUE!</v>
      </c>
      <c r="N636" s="98" t="e">
        <f t="shared" si="233"/>
        <v>#VALUE!</v>
      </c>
      <c r="O636" s="97"/>
      <c r="P636" s="98" t="e">
        <f t="shared" si="225"/>
        <v>#VALUE!</v>
      </c>
      <c r="Q636" s="99" t="e">
        <f t="shared" si="234"/>
        <v>#VALUE!</v>
      </c>
      <c r="R636" s="100"/>
      <c r="S636" s="5"/>
      <c r="T636" s="28">
        <f t="shared" si="235"/>
        <v>0</v>
      </c>
      <c r="U636" s="101">
        <v>66140</v>
      </c>
      <c r="V636" s="102">
        <f t="shared" si="238"/>
        <v>0</v>
      </c>
      <c r="W636" s="101"/>
      <c r="X636" s="101"/>
      <c r="Y636" s="102">
        <f t="shared" si="236"/>
        <v>0</v>
      </c>
      <c r="Z636" s="102">
        <f t="shared" si="237"/>
        <v>0</v>
      </c>
      <c r="AA636" s="102" t="e">
        <f t="shared" si="239"/>
        <v>#VALUE!</v>
      </c>
    </row>
    <row r="637" spans="1:27" ht="17.25">
      <c r="A637" s="5"/>
      <c r="B637" s="5"/>
      <c r="C637" s="93"/>
      <c r="D637" s="193"/>
      <c r="E637" s="94"/>
      <c r="F637" s="95"/>
      <c r="G637" s="96" t="str">
        <f t="shared" si="228"/>
        <v>Error</v>
      </c>
      <c r="H637" s="97">
        <v>14400</v>
      </c>
      <c r="I637" s="98" t="e">
        <f t="shared" si="229"/>
        <v>#VALUE!</v>
      </c>
      <c r="J637" s="88" t="e">
        <f t="shared" si="224"/>
        <v>#VALUE!</v>
      </c>
      <c r="K637" s="98">
        <f t="shared" si="230"/>
        <v>0</v>
      </c>
      <c r="L637" s="98">
        <f t="shared" si="231"/>
        <v>0</v>
      </c>
      <c r="M637" s="98" t="e">
        <f t="shared" si="232"/>
        <v>#VALUE!</v>
      </c>
      <c r="N637" s="98" t="e">
        <f t="shared" si="233"/>
        <v>#VALUE!</v>
      </c>
      <c r="O637" s="97"/>
      <c r="P637" s="98" t="e">
        <f t="shared" si="225"/>
        <v>#VALUE!</v>
      </c>
      <c r="Q637" s="99" t="e">
        <f t="shared" si="234"/>
        <v>#VALUE!</v>
      </c>
      <c r="R637" s="100"/>
      <c r="S637" s="5"/>
      <c r="T637" s="28">
        <f t="shared" si="235"/>
        <v>0</v>
      </c>
      <c r="U637" s="101">
        <v>66140</v>
      </c>
      <c r="V637" s="102">
        <f t="shared" si="238"/>
        <v>0</v>
      </c>
      <c r="W637" s="101"/>
      <c r="X637" s="101"/>
      <c r="Y637" s="102">
        <f t="shared" si="236"/>
        <v>0</v>
      </c>
      <c r="Z637" s="102">
        <f t="shared" si="237"/>
        <v>0</v>
      </c>
      <c r="AA637" s="102" t="e">
        <f t="shared" si="239"/>
        <v>#VALUE!</v>
      </c>
    </row>
    <row r="638" spans="1:27" ht="17.25">
      <c r="A638" s="5"/>
      <c r="B638" s="5"/>
      <c r="C638" s="93"/>
      <c r="D638" s="193"/>
      <c r="E638" s="94"/>
      <c r="F638" s="95"/>
      <c r="G638" s="96" t="str">
        <f t="shared" si="228"/>
        <v>Error</v>
      </c>
      <c r="H638" s="97">
        <v>14400</v>
      </c>
      <c r="I638" s="98" t="e">
        <f t="shared" si="229"/>
        <v>#VALUE!</v>
      </c>
      <c r="J638" s="88" t="e">
        <f t="shared" si="224"/>
        <v>#VALUE!</v>
      </c>
      <c r="K638" s="98">
        <f t="shared" si="230"/>
        <v>0</v>
      </c>
      <c r="L638" s="98">
        <f t="shared" si="231"/>
        <v>0</v>
      </c>
      <c r="M638" s="98" t="e">
        <f t="shared" si="232"/>
        <v>#VALUE!</v>
      </c>
      <c r="N638" s="98" t="e">
        <f t="shared" si="233"/>
        <v>#VALUE!</v>
      </c>
      <c r="O638" s="97"/>
      <c r="P638" s="98" t="e">
        <f t="shared" si="225"/>
        <v>#VALUE!</v>
      </c>
      <c r="Q638" s="99" t="e">
        <f t="shared" si="234"/>
        <v>#VALUE!</v>
      </c>
      <c r="R638" s="100"/>
      <c r="S638" s="5"/>
      <c r="T638" s="28">
        <f t="shared" si="235"/>
        <v>0</v>
      </c>
      <c r="U638" s="101">
        <v>66140</v>
      </c>
      <c r="V638" s="102">
        <f t="shared" si="238"/>
        <v>0</v>
      </c>
      <c r="W638" s="101"/>
      <c r="X638" s="101"/>
      <c r="Y638" s="102">
        <f t="shared" si="236"/>
        <v>0</v>
      </c>
      <c r="Z638" s="102">
        <f t="shared" si="237"/>
        <v>0</v>
      </c>
      <c r="AA638" s="102" t="e">
        <f t="shared" si="239"/>
        <v>#VALUE!</v>
      </c>
    </row>
    <row r="639" spans="1:27" ht="17.25">
      <c r="A639" s="5"/>
      <c r="B639" s="5"/>
      <c r="C639" s="93"/>
      <c r="D639" s="193"/>
      <c r="E639" s="84"/>
      <c r="F639" s="85"/>
      <c r="G639" s="86" t="str">
        <f t="shared" si="228"/>
        <v>Error</v>
      </c>
      <c r="H639" s="87">
        <v>14400</v>
      </c>
      <c r="I639" s="88" t="e">
        <f t="shared" si="229"/>
        <v>#VALUE!</v>
      </c>
      <c r="J639" s="88" t="e">
        <f t="shared" si="224"/>
        <v>#VALUE!</v>
      </c>
      <c r="K639" s="88">
        <f t="shared" si="230"/>
        <v>0</v>
      </c>
      <c r="L639" s="88">
        <f t="shared" si="231"/>
        <v>0</v>
      </c>
      <c r="M639" s="88" t="e">
        <f t="shared" si="232"/>
        <v>#VALUE!</v>
      </c>
      <c r="N639" s="88" t="e">
        <f t="shared" si="233"/>
        <v>#VALUE!</v>
      </c>
      <c r="O639" s="87"/>
      <c r="P639" s="88" t="e">
        <f t="shared" si="225"/>
        <v>#VALUE!</v>
      </c>
      <c r="Q639" s="89" t="e">
        <f t="shared" si="234"/>
        <v>#VALUE!</v>
      </c>
      <c r="R639" s="90"/>
      <c r="S639" s="82"/>
      <c r="T639" s="28">
        <f t="shared" si="235"/>
        <v>0</v>
      </c>
      <c r="U639" s="91">
        <v>66140</v>
      </c>
      <c r="V639" s="92">
        <f t="shared" si="238"/>
        <v>0</v>
      </c>
      <c r="W639" s="91"/>
      <c r="X639" s="91"/>
      <c r="Y639" s="92">
        <f t="shared" si="236"/>
        <v>0</v>
      </c>
      <c r="Z639" s="92">
        <f t="shared" si="237"/>
        <v>0</v>
      </c>
      <c r="AA639" s="92" t="e">
        <f t="shared" si="239"/>
        <v>#VALUE!</v>
      </c>
    </row>
    <row r="640" spans="1:27" ht="17.25">
      <c r="A640" s="5"/>
      <c r="B640" s="5"/>
      <c r="C640" s="93"/>
      <c r="D640" s="193"/>
      <c r="E640" s="94"/>
      <c r="F640" s="95"/>
      <c r="G640" s="96" t="str">
        <f t="shared" si="228"/>
        <v>Error</v>
      </c>
      <c r="H640" s="97">
        <v>14400</v>
      </c>
      <c r="I640" s="98" t="e">
        <f t="shared" si="229"/>
        <v>#VALUE!</v>
      </c>
      <c r="J640" s="88" t="e">
        <f t="shared" si="224"/>
        <v>#VALUE!</v>
      </c>
      <c r="K640" s="98">
        <f t="shared" si="230"/>
        <v>0</v>
      </c>
      <c r="L640" s="98">
        <f t="shared" si="231"/>
        <v>0</v>
      </c>
      <c r="M640" s="98" t="e">
        <f t="shared" si="232"/>
        <v>#VALUE!</v>
      </c>
      <c r="N640" s="98" t="e">
        <f t="shared" si="233"/>
        <v>#VALUE!</v>
      </c>
      <c r="O640" s="97"/>
      <c r="P640" s="98" t="e">
        <f t="shared" si="225"/>
        <v>#VALUE!</v>
      </c>
      <c r="Q640" s="99" t="e">
        <f t="shared" si="234"/>
        <v>#VALUE!</v>
      </c>
      <c r="R640" s="100"/>
      <c r="S640" s="5"/>
      <c r="T640" s="28">
        <f t="shared" si="235"/>
        <v>0</v>
      </c>
      <c r="U640" s="101">
        <v>66140</v>
      </c>
      <c r="V640" s="102">
        <f t="shared" si="238"/>
        <v>0</v>
      </c>
      <c r="W640" s="101"/>
      <c r="X640" s="101"/>
      <c r="Y640" s="102">
        <f t="shared" si="236"/>
        <v>0</v>
      </c>
      <c r="Z640" s="102">
        <f t="shared" si="237"/>
        <v>0</v>
      </c>
      <c r="AA640" s="102" t="e">
        <f t="shared" si="239"/>
        <v>#VALUE!</v>
      </c>
    </row>
    <row r="641" spans="1:27" ht="17.25">
      <c r="A641" s="5"/>
      <c r="B641" s="5"/>
      <c r="C641" s="93"/>
      <c r="D641" s="193"/>
      <c r="E641" s="94"/>
      <c r="F641" s="95"/>
      <c r="G641" s="96" t="str">
        <f t="shared" si="228"/>
        <v>Error</v>
      </c>
      <c r="H641" s="97">
        <v>14400</v>
      </c>
      <c r="I641" s="98" t="e">
        <f t="shared" si="229"/>
        <v>#VALUE!</v>
      </c>
      <c r="J641" s="88" t="e">
        <f t="shared" si="224"/>
        <v>#VALUE!</v>
      </c>
      <c r="K641" s="98">
        <f t="shared" si="230"/>
        <v>0</v>
      </c>
      <c r="L641" s="98">
        <f t="shared" si="231"/>
        <v>0</v>
      </c>
      <c r="M641" s="98" t="e">
        <f t="shared" si="232"/>
        <v>#VALUE!</v>
      </c>
      <c r="N641" s="98" t="e">
        <f t="shared" si="233"/>
        <v>#VALUE!</v>
      </c>
      <c r="O641" s="97"/>
      <c r="P641" s="98" t="e">
        <f t="shared" si="225"/>
        <v>#VALUE!</v>
      </c>
      <c r="Q641" s="99" t="e">
        <f t="shared" si="234"/>
        <v>#VALUE!</v>
      </c>
      <c r="R641" s="100"/>
      <c r="S641" s="5"/>
      <c r="T641" s="28">
        <f t="shared" si="235"/>
        <v>0</v>
      </c>
      <c r="U641" s="101">
        <v>66140</v>
      </c>
      <c r="V641" s="102">
        <f t="shared" si="238"/>
        <v>0</v>
      </c>
      <c r="W641" s="101"/>
      <c r="X641" s="101"/>
      <c r="Y641" s="102">
        <f t="shared" si="236"/>
        <v>0</v>
      </c>
      <c r="Z641" s="102">
        <f t="shared" si="237"/>
        <v>0</v>
      </c>
      <c r="AA641" s="102" t="e">
        <f t="shared" si="239"/>
        <v>#VALUE!</v>
      </c>
    </row>
    <row r="642" spans="1:27" ht="17.25">
      <c r="A642" s="5"/>
      <c r="B642" s="5"/>
      <c r="C642" s="93"/>
      <c r="D642" s="193"/>
      <c r="E642" s="94"/>
      <c r="F642" s="95"/>
      <c r="G642" s="96" t="str">
        <f t="shared" si="228"/>
        <v>Error</v>
      </c>
      <c r="H642" s="97">
        <v>14400</v>
      </c>
      <c r="I642" s="98" t="e">
        <f t="shared" si="229"/>
        <v>#VALUE!</v>
      </c>
      <c r="J642" s="88" t="e">
        <f t="shared" si="224"/>
        <v>#VALUE!</v>
      </c>
      <c r="K642" s="98">
        <f t="shared" si="230"/>
        <v>0</v>
      </c>
      <c r="L642" s="98">
        <f t="shared" si="231"/>
        <v>0</v>
      </c>
      <c r="M642" s="98" t="e">
        <f t="shared" si="232"/>
        <v>#VALUE!</v>
      </c>
      <c r="N642" s="98" t="e">
        <f t="shared" si="233"/>
        <v>#VALUE!</v>
      </c>
      <c r="O642" s="97"/>
      <c r="P642" s="98" t="e">
        <f t="shared" si="225"/>
        <v>#VALUE!</v>
      </c>
      <c r="Q642" s="99" t="e">
        <f t="shared" si="234"/>
        <v>#VALUE!</v>
      </c>
      <c r="R642" s="100"/>
      <c r="S642" s="5"/>
      <c r="T642" s="28">
        <f t="shared" si="235"/>
        <v>0</v>
      </c>
      <c r="U642" s="101">
        <v>66140</v>
      </c>
      <c r="V642" s="102">
        <f t="shared" si="238"/>
        <v>0</v>
      </c>
      <c r="W642" s="101"/>
      <c r="X642" s="101"/>
      <c r="Y642" s="102">
        <f t="shared" si="236"/>
        <v>0</v>
      </c>
      <c r="Z642" s="102">
        <f t="shared" si="237"/>
        <v>0</v>
      </c>
      <c r="AA642" s="102" t="e">
        <f t="shared" si="239"/>
        <v>#VALUE!</v>
      </c>
    </row>
    <row r="643" spans="1:27" ht="17.25">
      <c r="A643" s="5"/>
      <c r="B643" s="5"/>
      <c r="C643" s="93"/>
      <c r="D643" s="193"/>
      <c r="E643" s="94"/>
      <c r="F643" s="95"/>
      <c r="G643" s="96" t="str">
        <f t="shared" si="228"/>
        <v>Error</v>
      </c>
      <c r="H643" s="97">
        <v>14400</v>
      </c>
      <c r="I643" s="98" t="e">
        <f t="shared" si="229"/>
        <v>#VALUE!</v>
      </c>
      <c r="J643" s="88" t="e">
        <f t="shared" si="224"/>
        <v>#VALUE!</v>
      </c>
      <c r="K643" s="98">
        <f t="shared" si="230"/>
        <v>0</v>
      </c>
      <c r="L643" s="98">
        <f t="shared" si="231"/>
        <v>0</v>
      </c>
      <c r="M643" s="98" t="e">
        <f t="shared" si="232"/>
        <v>#VALUE!</v>
      </c>
      <c r="N643" s="98" t="e">
        <f t="shared" si="233"/>
        <v>#VALUE!</v>
      </c>
      <c r="O643" s="97"/>
      <c r="P643" s="98" t="e">
        <f t="shared" si="225"/>
        <v>#VALUE!</v>
      </c>
      <c r="Q643" s="99" t="e">
        <f t="shared" si="234"/>
        <v>#VALUE!</v>
      </c>
      <c r="R643" s="100"/>
      <c r="S643" s="5"/>
      <c r="T643" s="28">
        <f t="shared" si="235"/>
        <v>0</v>
      </c>
      <c r="U643" s="101">
        <v>66140</v>
      </c>
      <c r="V643" s="102">
        <f t="shared" si="238"/>
        <v>0</v>
      </c>
      <c r="W643" s="101"/>
      <c r="X643" s="101"/>
      <c r="Y643" s="102">
        <f t="shared" si="236"/>
        <v>0</v>
      </c>
      <c r="Z643" s="102">
        <f t="shared" si="237"/>
        <v>0</v>
      </c>
      <c r="AA643" s="102" t="e">
        <f t="shared" si="239"/>
        <v>#VALUE!</v>
      </c>
    </row>
    <row r="644" spans="1:27" ht="17.25">
      <c r="A644" s="5"/>
      <c r="B644" s="5"/>
      <c r="C644" s="93"/>
      <c r="D644" s="193"/>
      <c r="E644" s="94"/>
      <c r="F644" s="95"/>
      <c r="G644" s="96" t="str">
        <f t="shared" si="228"/>
        <v>Error</v>
      </c>
      <c r="H644" s="97">
        <v>14400</v>
      </c>
      <c r="I644" s="98" t="e">
        <f t="shared" si="229"/>
        <v>#VALUE!</v>
      </c>
      <c r="J644" s="88" t="e">
        <f t="shared" si="224"/>
        <v>#VALUE!</v>
      </c>
      <c r="K644" s="98">
        <f t="shared" si="230"/>
        <v>0</v>
      </c>
      <c r="L644" s="98">
        <f t="shared" si="231"/>
        <v>0</v>
      </c>
      <c r="M644" s="98" t="e">
        <f t="shared" si="232"/>
        <v>#VALUE!</v>
      </c>
      <c r="N644" s="98" t="e">
        <f t="shared" si="233"/>
        <v>#VALUE!</v>
      </c>
      <c r="O644" s="97"/>
      <c r="P644" s="98" t="e">
        <f t="shared" si="225"/>
        <v>#VALUE!</v>
      </c>
      <c r="Q644" s="99" t="e">
        <f t="shared" si="234"/>
        <v>#VALUE!</v>
      </c>
      <c r="R644" s="100"/>
      <c r="S644" s="5"/>
      <c r="T644" s="28">
        <f t="shared" si="235"/>
        <v>0</v>
      </c>
      <c r="U644" s="101">
        <v>66140</v>
      </c>
      <c r="V644" s="102">
        <f t="shared" si="238"/>
        <v>0</v>
      </c>
      <c r="W644" s="101"/>
      <c r="X644" s="101"/>
      <c r="Y644" s="102">
        <f t="shared" si="236"/>
        <v>0</v>
      </c>
      <c r="Z644" s="102">
        <f t="shared" si="237"/>
        <v>0</v>
      </c>
      <c r="AA644" s="102" t="e">
        <f t="shared" si="239"/>
        <v>#VALUE!</v>
      </c>
    </row>
    <row r="645" spans="1:27" ht="17.25">
      <c r="A645" s="5"/>
      <c r="B645" s="5"/>
      <c r="C645" s="93"/>
      <c r="D645" s="193"/>
      <c r="E645" s="84"/>
      <c r="F645" s="85"/>
      <c r="G645" s="86" t="str">
        <f t="shared" si="228"/>
        <v>Error</v>
      </c>
      <c r="H645" s="87">
        <v>14400</v>
      </c>
      <c r="I645" s="88" t="e">
        <f t="shared" si="229"/>
        <v>#VALUE!</v>
      </c>
      <c r="J645" s="88" t="e">
        <f t="shared" si="224"/>
        <v>#VALUE!</v>
      </c>
      <c r="K645" s="88">
        <f t="shared" si="230"/>
        <v>0</v>
      </c>
      <c r="L645" s="88">
        <f t="shared" si="231"/>
        <v>0</v>
      </c>
      <c r="M645" s="88" t="e">
        <f t="shared" si="232"/>
        <v>#VALUE!</v>
      </c>
      <c r="N645" s="88" t="e">
        <f t="shared" si="233"/>
        <v>#VALUE!</v>
      </c>
      <c r="O645" s="87"/>
      <c r="P645" s="88" t="e">
        <f t="shared" si="225"/>
        <v>#VALUE!</v>
      </c>
      <c r="Q645" s="89" t="e">
        <f t="shared" si="234"/>
        <v>#VALUE!</v>
      </c>
      <c r="R645" s="90"/>
      <c r="S645" s="82"/>
      <c r="T645" s="28">
        <f t="shared" si="235"/>
        <v>0</v>
      </c>
      <c r="U645" s="91">
        <v>66140</v>
      </c>
      <c r="V645" s="92">
        <f t="shared" si="238"/>
        <v>0</v>
      </c>
      <c r="W645" s="91"/>
      <c r="X645" s="91"/>
      <c r="Y645" s="92">
        <f t="shared" si="236"/>
        <v>0</v>
      </c>
      <c r="Z645" s="92">
        <f t="shared" si="237"/>
        <v>0</v>
      </c>
      <c r="AA645" s="92" t="e">
        <f t="shared" si="239"/>
        <v>#VALUE!</v>
      </c>
    </row>
    <row r="646" spans="1:27" ht="17.25">
      <c r="A646" s="5"/>
      <c r="B646" s="5"/>
      <c r="C646" s="93"/>
      <c r="D646" s="193"/>
      <c r="E646" s="84"/>
      <c r="F646" s="85"/>
      <c r="G646" s="86" t="str">
        <f>IF($C646="ստորաբաժանման պետ",IF(F646=0,2.28,IF(F646=1,2.35,IF(F646=2,2.43,IF(F646=3,2.5,IF(OR(F646=4,F646=5),2.58,IF(OR(F646=6,F646=7),2.66,IF(OR(F646=8,F646=9),2.75,IF(OR(F646=10,F646=11,F646=12),2.83,IF(OR(F646=13,F646=14,F646=15),2.92,IF(OR(F646=16,F646=17,F646=18),3.01,3.11)))))))))),IF($C646="ավագ կարգադրիչ",IF(F646=0,1.96,IF(F646=1,2.02,IF(F646=2,2.08,IF(F646=3,2.15,IF(OR(F646=4,F646=5),2.21,IF(OR(F646=6,F646=7),2.28,IF(OR(F646=8,F646=9),2.35,IF(OR(F646=10,F646=11,F646=12),2.42,IF(OR(F646=13,F646=14,F646=15),2.5,IF(OR(F646=16,F646=17,F646=18),2.58,2.66)))))))))),IF($C646="կարգադրիչ",IF(F646=0,1.45,IF(F646=1,1.49,IF(F646=2,1.54,IF(F646=3,1.59,IF(OR(F646=4,F646=5),1.9,IF(OR(F646=6,F646=7),1.96,IF(OR(F646=8,F646=9),1.73,IF(OR(F646=10,F646=11,F646=12),1.79,IF(OR(F646=13,F646=14,F646=15),1.84,IF(OR(F646=16,F646=17,F646=18),1.9,1.95)))))))))), "Error")))</f>
        <v>Error</v>
      </c>
      <c r="H646" s="87">
        <v>14400</v>
      </c>
      <c r="I646" s="88" t="e">
        <f>G646*H646</f>
        <v>#VALUE!</v>
      </c>
      <c r="J646" s="88" t="e">
        <f t="shared" si="224"/>
        <v>#VALUE!</v>
      </c>
      <c r="K646" s="88">
        <f>IF($D646="գեներալ-մայոր",2.91,IF($D646="գնդապետ",2.38,IF($D646="փոխգնդապետ",2.25,IF($D646="մայոր",1.85,IF($D646="կապիտան",1.72,IF($D646="ավագ լեյտենանտ",1.59,IF($D646="լեյտենանտ",1.46,IF($D646="ավագ ենթասպա",1.06,IF($D646="ենթասպա",0.93,IF($D646="ավագ",0.79,IF($D646="ավագ սերժանտ",0.66,IF($D646="սերժանտ",0.53,IF($D646="կրտսեր սերժանտ",0.4,0)))))))))))))</f>
        <v>0</v>
      </c>
      <c r="L646" s="88">
        <f>K646*H646</f>
        <v>0</v>
      </c>
      <c r="M646" s="88" t="e">
        <f>L646+J646</f>
        <v>#VALUE!</v>
      </c>
      <c r="N646" s="88" t="e">
        <f>IF(F646&lt;2,M646*0%,IF(F646&lt;5,M646*5%,IF(F646&lt;10,M646*10%,IF(F646&lt;15,M646*15%,IF(F646&lt;20,M646*20%,IF(F646&lt;25,M646*25%,IF(F646&gt;=25,M646*30%)))))))</f>
        <v>#VALUE!</v>
      </c>
      <c r="O646" s="87"/>
      <c r="P646" s="88" t="e">
        <f t="shared" si="225"/>
        <v>#VALUE!</v>
      </c>
      <c r="Q646" s="89" t="e">
        <f>P646*6.565</f>
        <v>#VALUE!</v>
      </c>
      <c r="R646" s="90"/>
      <c r="S646" s="82"/>
      <c r="T646" s="28">
        <f t="shared" si="235"/>
        <v>0</v>
      </c>
      <c r="U646" s="91">
        <v>66140</v>
      </c>
      <c r="V646" s="92">
        <f t="shared" si="238"/>
        <v>0</v>
      </c>
      <c r="W646" s="91"/>
      <c r="X646" s="91"/>
      <c r="Y646" s="92">
        <f>+V646+W646+X646</f>
        <v>0</v>
      </c>
      <c r="Z646" s="92">
        <f>+Y646*6.565</f>
        <v>0</v>
      </c>
      <c r="AA646" s="92" t="e">
        <f t="shared" si="239"/>
        <v>#VALUE!</v>
      </c>
    </row>
    <row r="647" spans="1:27" ht="17.25">
      <c r="A647" s="5"/>
      <c r="B647" s="5"/>
      <c r="C647" s="93"/>
      <c r="D647" s="193"/>
      <c r="E647" s="94"/>
      <c r="F647" s="95"/>
      <c r="G647" s="96" t="str">
        <f t="shared" si="228"/>
        <v>Error</v>
      </c>
      <c r="H647" s="97">
        <v>14400</v>
      </c>
      <c r="I647" s="98" t="e">
        <f t="shared" ref="I647:I662" si="240">G647*H647</f>
        <v>#VALUE!</v>
      </c>
      <c r="J647" s="88" t="e">
        <f t="shared" si="224"/>
        <v>#VALUE!</v>
      </c>
      <c r="K647" s="98">
        <f t="shared" si="230"/>
        <v>0</v>
      </c>
      <c r="L647" s="98">
        <f t="shared" ref="L647:L662" si="241">K647*H647</f>
        <v>0</v>
      </c>
      <c r="M647" s="98" t="e">
        <f t="shared" ref="M647:M662" si="242">L647+J647</f>
        <v>#VALUE!</v>
      </c>
      <c r="N647" s="98" t="e">
        <f t="shared" ref="N647:N662" si="243">IF(F647&lt;2,M647*0%,IF(F647&lt;5,M647*5%,IF(F647&lt;10,M647*10%,IF(F647&lt;15,M647*15%,IF(F647&lt;20,M647*20%,IF(F647&lt;25,M647*25%,IF(F647&gt;=25,M647*30%)))))))</f>
        <v>#VALUE!</v>
      </c>
      <c r="O647" s="97"/>
      <c r="P647" s="98" t="e">
        <f t="shared" si="225"/>
        <v>#VALUE!</v>
      </c>
      <c r="Q647" s="99" t="e">
        <f t="shared" si="234"/>
        <v>#VALUE!</v>
      </c>
      <c r="R647" s="100"/>
      <c r="S647" s="5"/>
      <c r="T647" s="28">
        <f t="shared" si="235"/>
        <v>0</v>
      </c>
      <c r="U647" s="101">
        <v>66140</v>
      </c>
      <c r="V647" s="102">
        <f t="shared" si="238"/>
        <v>0</v>
      </c>
      <c r="W647" s="101"/>
      <c r="X647" s="101"/>
      <c r="Y647" s="102">
        <f t="shared" ref="Y647:Y662" si="244">+V647+W647+X647</f>
        <v>0</v>
      </c>
      <c r="Z647" s="102">
        <f t="shared" si="237"/>
        <v>0</v>
      </c>
      <c r="AA647" s="102" t="e">
        <f t="shared" si="239"/>
        <v>#VALUE!</v>
      </c>
    </row>
    <row r="648" spans="1:27" ht="17.25">
      <c r="A648" s="5"/>
      <c r="B648" s="5"/>
      <c r="C648" s="93"/>
      <c r="D648" s="193"/>
      <c r="E648" s="94"/>
      <c r="F648" s="95"/>
      <c r="G648" s="96" t="str">
        <f t="shared" si="228"/>
        <v>Error</v>
      </c>
      <c r="H648" s="97">
        <v>14400</v>
      </c>
      <c r="I648" s="98" t="e">
        <f t="shared" si="240"/>
        <v>#VALUE!</v>
      </c>
      <c r="J648" s="88" t="e">
        <f t="shared" si="224"/>
        <v>#VALUE!</v>
      </c>
      <c r="K648" s="98">
        <f t="shared" si="230"/>
        <v>0</v>
      </c>
      <c r="L648" s="98">
        <f t="shared" si="241"/>
        <v>0</v>
      </c>
      <c r="M648" s="98" t="e">
        <f t="shared" si="242"/>
        <v>#VALUE!</v>
      </c>
      <c r="N648" s="98" t="e">
        <f t="shared" si="243"/>
        <v>#VALUE!</v>
      </c>
      <c r="O648" s="97"/>
      <c r="P648" s="98" t="e">
        <f t="shared" si="225"/>
        <v>#VALUE!</v>
      </c>
      <c r="Q648" s="99" t="e">
        <f t="shared" si="234"/>
        <v>#VALUE!</v>
      </c>
      <c r="R648" s="100"/>
      <c r="S648" s="5"/>
      <c r="T648" s="28">
        <f t="shared" si="235"/>
        <v>0</v>
      </c>
      <c r="U648" s="101">
        <v>66140</v>
      </c>
      <c r="V648" s="102">
        <f t="shared" si="238"/>
        <v>0</v>
      </c>
      <c r="W648" s="101"/>
      <c r="X648" s="101"/>
      <c r="Y648" s="102">
        <f t="shared" si="244"/>
        <v>0</v>
      </c>
      <c r="Z648" s="102">
        <f t="shared" si="237"/>
        <v>0</v>
      </c>
      <c r="AA648" s="102" t="e">
        <f t="shared" si="239"/>
        <v>#VALUE!</v>
      </c>
    </row>
    <row r="649" spans="1:27" ht="17.25">
      <c r="A649" s="5"/>
      <c r="B649" s="5"/>
      <c r="C649" s="93"/>
      <c r="D649" s="193"/>
      <c r="E649" s="94"/>
      <c r="F649" s="95"/>
      <c r="G649" s="96" t="str">
        <f t="shared" si="228"/>
        <v>Error</v>
      </c>
      <c r="H649" s="97">
        <v>14400</v>
      </c>
      <c r="I649" s="98" t="e">
        <f t="shared" si="240"/>
        <v>#VALUE!</v>
      </c>
      <c r="J649" s="88" t="e">
        <f t="shared" si="224"/>
        <v>#VALUE!</v>
      </c>
      <c r="K649" s="98">
        <f t="shared" si="230"/>
        <v>0</v>
      </c>
      <c r="L649" s="98">
        <f t="shared" si="241"/>
        <v>0</v>
      </c>
      <c r="M649" s="98" t="e">
        <f t="shared" si="242"/>
        <v>#VALUE!</v>
      </c>
      <c r="N649" s="98" t="e">
        <f t="shared" si="243"/>
        <v>#VALUE!</v>
      </c>
      <c r="O649" s="97"/>
      <c r="P649" s="98" t="e">
        <f t="shared" si="225"/>
        <v>#VALUE!</v>
      </c>
      <c r="Q649" s="99" t="e">
        <f t="shared" si="234"/>
        <v>#VALUE!</v>
      </c>
      <c r="R649" s="100"/>
      <c r="S649" s="5"/>
      <c r="T649" s="28">
        <f t="shared" si="235"/>
        <v>0</v>
      </c>
      <c r="U649" s="101">
        <v>66140</v>
      </c>
      <c r="V649" s="102">
        <f t="shared" si="238"/>
        <v>0</v>
      </c>
      <c r="W649" s="101"/>
      <c r="X649" s="101"/>
      <c r="Y649" s="102">
        <f t="shared" si="244"/>
        <v>0</v>
      </c>
      <c r="Z649" s="102">
        <f t="shared" si="237"/>
        <v>0</v>
      </c>
      <c r="AA649" s="102" t="e">
        <f t="shared" si="239"/>
        <v>#VALUE!</v>
      </c>
    </row>
    <row r="650" spans="1:27" ht="17.25">
      <c r="A650" s="5"/>
      <c r="B650" s="5"/>
      <c r="C650" s="93"/>
      <c r="D650" s="193"/>
      <c r="E650" s="94"/>
      <c r="F650" s="95"/>
      <c r="G650" s="96" t="str">
        <f t="shared" si="228"/>
        <v>Error</v>
      </c>
      <c r="H650" s="97">
        <v>14400</v>
      </c>
      <c r="I650" s="98" t="e">
        <f t="shared" si="240"/>
        <v>#VALUE!</v>
      </c>
      <c r="J650" s="88" t="e">
        <f t="shared" si="224"/>
        <v>#VALUE!</v>
      </c>
      <c r="K650" s="98">
        <f t="shared" si="230"/>
        <v>0</v>
      </c>
      <c r="L650" s="98">
        <f t="shared" si="241"/>
        <v>0</v>
      </c>
      <c r="M650" s="98" t="e">
        <f t="shared" si="242"/>
        <v>#VALUE!</v>
      </c>
      <c r="N650" s="98" t="e">
        <f t="shared" si="243"/>
        <v>#VALUE!</v>
      </c>
      <c r="O650" s="97"/>
      <c r="P650" s="98" t="e">
        <f t="shared" si="225"/>
        <v>#VALUE!</v>
      </c>
      <c r="Q650" s="99" t="e">
        <f t="shared" si="234"/>
        <v>#VALUE!</v>
      </c>
      <c r="R650" s="100"/>
      <c r="S650" s="5"/>
      <c r="T650" s="28">
        <f t="shared" si="235"/>
        <v>0</v>
      </c>
      <c r="U650" s="101">
        <v>66140</v>
      </c>
      <c r="V650" s="102">
        <f t="shared" si="238"/>
        <v>0</v>
      </c>
      <c r="W650" s="101"/>
      <c r="X650" s="101"/>
      <c r="Y650" s="102">
        <f t="shared" si="244"/>
        <v>0</v>
      </c>
      <c r="Z650" s="102">
        <f t="shared" si="237"/>
        <v>0</v>
      </c>
      <c r="AA650" s="102" t="e">
        <f t="shared" si="239"/>
        <v>#VALUE!</v>
      </c>
    </row>
    <row r="651" spans="1:27" ht="17.25">
      <c r="A651" s="5"/>
      <c r="B651" s="5"/>
      <c r="C651" s="93"/>
      <c r="D651" s="193"/>
      <c r="E651" s="94"/>
      <c r="F651" s="95"/>
      <c r="G651" s="96" t="str">
        <f t="shared" si="228"/>
        <v>Error</v>
      </c>
      <c r="H651" s="97">
        <v>14400</v>
      </c>
      <c r="I651" s="98" t="e">
        <f t="shared" si="240"/>
        <v>#VALUE!</v>
      </c>
      <c r="J651" s="88" t="e">
        <f t="shared" si="224"/>
        <v>#VALUE!</v>
      </c>
      <c r="K651" s="98">
        <f t="shared" si="230"/>
        <v>0</v>
      </c>
      <c r="L651" s="98">
        <f t="shared" si="241"/>
        <v>0</v>
      </c>
      <c r="M651" s="98" t="e">
        <f t="shared" si="242"/>
        <v>#VALUE!</v>
      </c>
      <c r="N651" s="98" t="e">
        <f t="shared" si="243"/>
        <v>#VALUE!</v>
      </c>
      <c r="O651" s="97"/>
      <c r="P651" s="98" t="e">
        <f t="shared" si="225"/>
        <v>#VALUE!</v>
      </c>
      <c r="Q651" s="99" t="e">
        <f t="shared" si="234"/>
        <v>#VALUE!</v>
      </c>
      <c r="R651" s="100"/>
      <c r="S651" s="5"/>
      <c r="T651" s="28">
        <f t="shared" si="235"/>
        <v>0</v>
      </c>
      <c r="U651" s="101">
        <v>66140</v>
      </c>
      <c r="V651" s="102">
        <f t="shared" si="238"/>
        <v>0</v>
      </c>
      <c r="W651" s="101"/>
      <c r="X651" s="101"/>
      <c r="Y651" s="102">
        <f t="shared" si="244"/>
        <v>0</v>
      </c>
      <c r="Z651" s="102">
        <f t="shared" si="237"/>
        <v>0</v>
      </c>
      <c r="AA651" s="102" t="e">
        <f t="shared" si="239"/>
        <v>#VALUE!</v>
      </c>
    </row>
    <row r="652" spans="1:27" ht="17.25">
      <c r="A652" s="5"/>
      <c r="B652" s="5"/>
      <c r="C652" s="93"/>
      <c r="D652" s="193"/>
      <c r="E652" s="84"/>
      <c r="F652" s="85"/>
      <c r="G652" s="86" t="str">
        <f t="shared" si="228"/>
        <v>Error</v>
      </c>
      <c r="H652" s="87">
        <v>14400</v>
      </c>
      <c r="I652" s="88" t="e">
        <f t="shared" si="240"/>
        <v>#VALUE!</v>
      </c>
      <c r="J652" s="88" t="e">
        <f t="shared" si="224"/>
        <v>#VALUE!</v>
      </c>
      <c r="K652" s="88">
        <f t="shared" si="230"/>
        <v>0</v>
      </c>
      <c r="L652" s="88">
        <f t="shared" si="241"/>
        <v>0</v>
      </c>
      <c r="M652" s="88" t="e">
        <f t="shared" si="242"/>
        <v>#VALUE!</v>
      </c>
      <c r="N652" s="88" t="e">
        <f t="shared" si="243"/>
        <v>#VALUE!</v>
      </c>
      <c r="O652" s="87"/>
      <c r="P652" s="88" t="e">
        <f t="shared" si="225"/>
        <v>#VALUE!</v>
      </c>
      <c r="Q652" s="89" t="e">
        <f t="shared" si="234"/>
        <v>#VALUE!</v>
      </c>
      <c r="R652" s="90"/>
      <c r="S652" s="82"/>
      <c r="T652" s="28">
        <f t="shared" si="235"/>
        <v>0</v>
      </c>
      <c r="U652" s="91">
        <v>66140</v>
      </c>
      <c r="V652" s="92">
        <f t="shared" si="238"/>
        <v>0</v>
      </c>
      <c r="W652" s="91"/>
      <c r="X652" s="91"/>
      <c r="Y652" s="92">
        <f t="shared" si="244"/>
        <v>0</v>
      </c>
      <c r="Z652" s="92">
        <f t="shared" si="237"/>
        <v>0</v>
      </c>
      <c r="AA652" s="92" t="e">
        <f t="shared" si="239"/>
        <v>#VALUE!</v>
      </c>
    </row>
    <row r="653" spans="1:27" ht="17.25">
      <c r="A653" s="5"/>
      <c r="B653" s="5"/>
      <c r="C653" s="93"/>
      <c r="D653" s="193"/>
      <c r="E653" s="94"/>
      <c r="F653" s="95"/>
      <c r="G653" s="96" t="str">
        <f t="shared" si="228"/>
        <v>Error</v>
      </c>
      <c r="H653" s="97">
        <v>14400</v>
      </c>
      <c r="I653" s="98" t="e">
        <f t="shared" si="240"/>
        <v>#VALUE!</v>
      </c>
      <c r="J653" s="88" t="e">
        <f t="shared" si="224"/>
        <v>#VALUE!</v>
      </c>
      <c r="K653" s="98">
        <f t="shared" si="230"/>
        <v>0</v>
      </c>
      <c r="L653" s="98">
        <f t="shared" si="241"/>
        <v>0</v>
      </c>
      <c r="M653" s="98" t="e">
        <f t="shared" si="242"/>
        <v>#VALUE!</v>
      </c>
      <c r="N653" s="98" t="e">
        <f t="shared" si="243"/>
        <v>#VALUE!</v>
      </c>
      <c r="O653" s="97"/>
      <c r="P653" s="98" t="e">
        <f t="shared" si="225"/>
        <v>#VALUE!</v>
      </c>
      <c r="Q653" s="99" t="e">
        <f t="shared" si="234"/>
        <v>#VALUE!</v>
      </c>
      <c r="R653" s="100"/>
      <c r="S653" s="5"/>
      <c r="T653" s="28">
        <f t="shared" si="235"/>
        <v>0</v>
      </c>
      <c r="U653" s="101">
        <v>66140</v>
      </c>
      <c r="V653" s="102">
        <f t="shared" si="238"/>
        <v>0</v>
      </c>
      <c r="W653" s="101"/>
      <c r="X653" s="101"/>
      <c r="Y653" s="102">
        <f t="shared" si="244"/>
        <v>0</v>
      </c>
      <c r="Z653" s="102">
        <f t="shared" si="237"/>
        <v>0</v>
      </c>
      <c r="AA653" s="102" t="e">
        <f t="shared" si="239"/>
        <v>#VALUE!</v>
      </c>
    </row>
    <row r="654" spans="1:27" ht="17.25">
      <c r="A654" s="5"/>
      <c r="B654" s="5"/>
      <c r="C654" s="93"/>
      <c r="D654" s="193"/>
      <c r="E654" s="94"/>
      <c r="F654" s="95"/>
      <c r="G654" s="96" t="str">
        <f t="shared" si="228"/>
        <v>Error</v>
      </c>
      <c r="H654" s="97">
        <v>14400</v>
      </c>
      <c r="I654" s="98" t="e">
        <f t="shared" si="240"/>
        <v>#VALUE!</v>
      </c>
      <c r="J654" s="88" t="e">
        <f t="shared" si="224"/>
        <v>#VALUE!</v>
      </c>
      <c r="K654" s="98">
        <f t="shared" si="230"/>
        <v>0</v>
      </c>
      <c r="L654" s="98">
        <f t="shared" si="241"/>
        <v>0</v>
      </c>
      <c r="M654" s="98" t="e">
        <f t="shared" si="242"/>
        <v>#VALUE!</v>
      </c>
      <c r="N654" s="98" t="e">
        <f t="shared" si="243"/>
        <v>#VALUE!</v>
      </c>
      <c r="O654" s="97"/>
      <c r="P654" s="98" t="e">
        <f t="shared" si="225"/>
        <v>#VALUE!</v>
      </c>
      <c r="Q654" s="99" t="e">
        <f t="shared" si="234"/>
        <v>#VALUE!</v>
      </c>
      <c r="R654" s="100"/>
      <c r="S654" s="5"/>
      <c r="T654" s="28">
        <f t="shared" si="235"/>
        <v>0</v>
      </c>
      <c r="U654" s="101">
        <v>66140</v>
      </c>
      <c r="V654" s="102">
        <f t="shared" si="238"/>
        <v>0</v>
      </c>
      <c r="W654" s="101"/>
      <c r="X654" s="101"/>
      <c r="Y654" s="102">
        <f t="shared" si="244"/>
        <v>0</v>
      </c>
      <c r="Z654" s="102">
        <f t="shared" si="237"/>
        <v>0</v>
      </c>
      <c r="AA654" s="102" t="e">
        <f t="shared" si="239"/>
        <v>#VALUE!</v>
      </c>
    </row>
    <row r="655" spans="1:27" ht="17.25">
      <c r="A655" s="5"/>
      <c r="B655" s="5"/>
      <c r="C655" s="93"/>
      <c r="D655" s="193"/>
      <c r="E655" s="94"/>
      <c r="F655" s="95"/>
      <c r="G655" s="96" t="str">
        <f t="shared" si="228"/>
        <v>Error</v>
      </c>
      <c r="H655" s="97">
        <v>14400</v>
      </c>
      <c r="I655" s="98" t="e">
        <f t="shared" si="240"/>
        <v>#VALUE!</v>
      </c>
      <c r="J655" s="88" t="e">
        <f t="shared" ref="J655:J662" si="245">IF(I655&lt;=59525,59525,I655)</f>
        <v>#VALUE!</v>
      </c>
      <c r="K655" s="98">
        <f t="shared" si="230"/>
        <v>0</v>
      </c>
      <c r="L655" s="98">
        <f t="shared" si="241"/>
        <v>0</v>
      </c>
      <c r="M655" s="98" t="e">
        <f t="shared" si="242"/>
        <v>#VALUE!</v>
      </c>
      <c r="N655" s="98" t="e">
        <f t="shared" si="243"/>
        <v>#VALUE!</v>
      </c>
      <c r="O655" s="97"/>
      <c r="P655" s="98" t="e">
        <f t="shared" ref="P655:P662" si="246">M655+N655+O655</f>
        <v>#VALUE!</v>
      </c>
      <c r="Q655" s="99" t="e">
        <f t="shared" si="234"/>
        <v>#VALUE!</v>
      </c>
      <c r="R655" s="100"/>
      <c r="S655" s="5"/>
      <c r="T655" s="28">
        <f t="shared" si="235"/>
        <v>0</v>
      </c>
      <c r="U655" s="101">
        <v>66140</v>
      </c>
      <c r="V655" s="102">
        <f t="shared" ref="V655:V662" si="247">+U655*T655</f>
        <v>0</v>
      </c>
      <c r="W655" s="101"/>
      <c r="X655" s="101"/>
      <c r="Y655" s="102">
        <f t="shared" si="244"/>
        <v>0</v>
      </c>
      <c r="Z655" s="102">
        <f t="shared" si="237"/>
        <v>0</v>
      </c>
      <c r="AA655" s="102" t="e">
        <f t="shared" ref="AA655:AA662" si="248">+Z655+Q655</f>
        <v>#VALUE!</v>
      </c>
    </row>
    <row r="656" spans="1:27" ht="17.25">
      <c r="A656" s="5"/>
      <c r="B656" s="5"/>
      <c r="C656" s="93"/>
      <c r="D656" s="193"/>
      <c r="E656" s="94"/>
      <c r="F656" s="95"/>
      <c r="G656" s="96" t="str">
        <f t="shared" ref="G656:G662" si="249">IF($C656="ստորաբաժանման պետ",IF(F656=0,2.28,IF(F656=1,2.35,IF(F656=2,2.43,IF(F656=3,2.5,IF(OR(F656=4,F656=5),2.58,IF(OR(F656=6,F656=7),2.66,IF(OR(F656=8,F656=9),2.75,IF(OR(F656=10,F656=11,F656=12),2.83,IF(OR(F656=13,F656=14,F656=15),2.92,IF(OR(F656=16,F656=17,F656=18),3.01,3.11)))))))))),IF($C656="ավագ կարգադրիչ",IF(F656=0,1.96,IF(F656=1,2.02,IF(F656=2,2.08,IF(F656=3,2.15,IF(OR(F656=4,F656=5),2.21,IF(OR(F656=6,F656=7),2.28,IF(OR(F656=8,F656=9),2.35,IF(OR(F656=10,F656=11,F656=12),2.42,IF(OR(F656=13,F656=14,F656=15),2.5,IF(OR(F656=16,F656=17,F656=18),2.58,2.66)))))))))),IF($C656="կարգադրիչ",IF(F656=0,1.45,IF(F656=1,1.49,IF(F656=2,1.54,IF(F656=3,1.59,IF(OR(F656=4,F656=5),1.9,IF(OR(F656=6,F656=7),1.96,IF(OR(F656=8,F656=9),1.73,IF(OR(F656=10,F656=11,F656=12),1.79,IF(OR(F656=13,F656=14,F656=15),1.84,IF(OR(F656=16,F656=17,F656=18),1.9,1.95)))))))))), "Error")))</f>
        <v>Error</v>
      </c>
      <c r="H656" s="97">
        <v>14400</v>
      </c>
      <c r="I656" s="98" t="e">
        <f t="shared" si="240"/>
        <v>#VALUE!</v>
      </c>
      <c r="J656" s="88" t="e">
        <f t="shared" si="245"/>
        <v>#VALUE!</v>
      </c>
      <c r="K656" s="98">
        <f t="shared" ref="K656:K662" si="250">IF($D656="գեներալ-մայոր",2.91,IF($D656="գնդապետ",2.38,IF($D656="փոխգնդապետ",2.25,IF($D656="մայոր",1.85,IF($D656="կապիտան",1.72,IF($D656="ավագ լեյտենանտ",1.59,IF($D656="լեյտենանտ",1.46,IF($D656="ավագ ենթասպա",1.06,IF($D656="ենթասպա",0.93,IF($D656="ավագ",0.79,IF($D656="ավագ սերժանտ",0.66,IF($D656="սերժանտ",0.53,IF($D656="կրտսեր սերժանտ",0.4,0)))))))))))))</f>
        <v>0</v>
      </c>
      <c r="L656" s="98">
        <f t="shared" si="241"/>
        <v>0</v>
      </c>
      <c r="M656" s="98" t="e">
        <f t="shared" si="242"/>
        <v>#VALUE!</v>
      </c>
      <c r="N656" s="98" t="e">
        <f t="shared" si="243"/>
        <v>#VALUE!</v>
      </c>
      <c r="O656" s="97"/>
      <c r="P656" s="98" t="e">
        <f t="shared" si="246"/>
        <v>#VALUE!</v>
      </c>
      <c r="Q656" s="99" t="e">
        <f t="shared" ref="Q656:Q662" si="251">P656*6.565</f>
        <v>#VALUE!</v>
      </c>
      <c r="R656" s="100"/>
      <c r="S656" s="5"/>
      <c r="T656" s="28">
        <f t="shared" ref="T656:T662" si="252">IF(E656&lt;1,0,IF(D656="Բ-1",IF(F656=0,6.94,IF(F656=1,7.17,IF(F656=2,7.41,IF(F656=3,7.66,IF(OR(F656=5,F656=4),7.92,IF(OR(F656=6,F656=7),8.18,IF(OR(F656=8,F656=9),8.46,IF(OR(F656=10,F656=11,F656=12),8.74,IF(OR(F656=13,F656=14,F656=15),9.03,IF(OR(F656=16,F656=17,F656=18),9.33,9.65)))))))))),IF(D656="Բ-2", IF(F656=0,5.71,IF(F656=1,5.89,IF(F656=2,6.09,IF(F656=3,6.29,IF(OR(F656=5,F656=4),6.5,IF(OR(F656=6,F656=7),6.72,IF(OR(F656=8,F656=9),6.94,IF(OR(F656=10,F656=11,F656=12),7.17,IF(OR(F656=13,F656=14,F656=15),7.41,IF(OR(F656=16,F656=17,F656=18),7.65,7.91)))))))))), IF(D656="Գ-1", IF(F656=0,4.7,IF(F656=1,4.86,IF(F656=2,5.01,IF(F656=3,5.18,IF(OR(F656=5,F656=4),5.35,IF(OR(F656=6,F656=7),5.52,IF(OR(F656=8,F656=9),5.71,IF(OR(F656=10,F656=11,F656=12),5.89,IF(OR(F656=13,F656=14,F656=15),6.09,IF(OR(F656=16,F656=17,F656=18),6.29,6.49)))))))))), IF(D656="Գ-2", IF(F656=0,3.88,IF(F656=1,4.01,IF(F656=2,4.14,IF(F656=3,4.27,IF(OR(F656=5,F656=4),4.41,IF(OR(F656=6,F656=7),4.55,IF(OR(F656=8,F656=9),4.7,IF(OR(F656=10,F656=11,F656=12),4.85,IF(OR(F656=13,F656=14,F656=15),5.01,IF(OR(F656=16,F656=17,F656=18),5.17,5.34)))))))))), IF(D656="Գ-3", IF(F656=0,3.21,IF(F656=1,3.31,IF(F656=2,3.42,IF(F656=3,3.53,IF(OR(F656=5,F656=4),3.64,IF(OR(F656=6,F656=7),3.76,IF(OR(F656=8,F656=9),3.88,IF(OR(F656=10,F656=11,F656=12),4.01,IF(OR(F656=13,F656=14,F656=15),4.13,IF(OR(F656=16,F656=17,F656=18),4.27,4.4)))))))))), IF(D656="Ա-1", IF(F656=0,2.66,IF(F656=1,2.75,IF(F656=2,2.83,IF(F656=3,2.92,IF(OR(F656=5,F656=4),3.02,IF(OR(F656=6,F656=7),3.11,IF(OR(F656=8,F656=9),3.21,IF(OR(F656=10,F656=11,F656=12),3.31,IF(OR(F656=13,F656=14,F656=15),3.42,IF(OR(F656=16,F656=17,F656=18),3.53,3.64)))))))))), IF(D656="Ա-2", IF(F656=0,2.28,IF(F656=1,2.35,IF(F656=2,2.43,IF(F656=3,2.5,IF(OR(F656=5,F656=4),2.58,IF(OR(F656=6,F656=7),2.66,IF(OR(F656=8,F656=9),2.75,IF(OR(F656=10,F656=11,F656=12),2.83,IF(OR(F656=13,F656=14,F656=15),2.92,IF(OR(F656=16,F656=17,F656=18),3.01,3.11)))))))))),IF(D656="Ա-3", IF(F656=0,1.96,IF(F656=1,2.02,IF(F656=2,2.08,IF(F656=3,2.15,IF(OR(F656=5,F656=4),2.21,IF(OR(F656=6,F656=7),2.28,IF(OR(F656=8,F656=9),2.35,IF(OR(F656=10,F656=11,F656=12),2.42,IF(OR(F656=13,F656=14,F656=15),2.5,IF(OR(F656=16,F656=17,F656=18),2.58,2.66)))))))))), IF(D656="Կ-1", IF(F656=0,1.68,IF(F656=1,1.73,IF(F656=2,1.79,IF(F656=3,1.84,IF(OR(F656=5,F656=4),1.9,IF(OR(F656=6,F656=7),1.96,IF(OR(F656=8,F656=9),2.02,IF(OR(F656=10,F656=11,F656=12),2.08,IF(OR(F656=13,F656=14,F656=15),2.14,IF(OR(F656=16,F656=17,F656=18),2.21,2.28)))))))))), IF(D656="Կ-2", IF(F656=0,1.45,IF(F656=1,1.49,IF(F656=2,1.54,IF(F656=3,1.59,IF(OR(F656=5,F656=4),1.63,IF(OR(F656=6,F656=7),1.68,IF(OR(F656=8,F656=9),1.73,IF(OR(F656=10,F656=11,F656=12),1.79,IF(OR(F656=13,F656=14,F656=15),1.84,IF(OR(F656=16,F656=17,F656=18),1.9,1.95)))))))))),IF(D656="Կ-3",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0</v>
      </c>
      <c r="U656" s="101">
        <v>66140</v>
      </c>
      <c r="V656" s="102">
        <f t="shared" si="247"/>
        <v>0</v>
      </c>
      <c r="W656" s="101"/>
      <c r="X656" s="101"/>
      <c r="Y656" s="102">
        <f t="shared" si="244"/>
        <v>0</v>
      </c>
      <c r="Z656" s="102">
        <f t="shared" ref="Z656:Z662" si="253">+Y656*6.565</f>
        <v>0</v>
      </c>
      <c r="AA656" s="102" t="e">
        <f t="shared" si="248"/>
        <v>#VALUE!</v>
      </c>
    </row>
    <row r="657" spans="1:29" ht="17.25">
      <c r="A657" s="5"/>
      <c r="B657" s="5"/>
      <c r="C657" s="93"/>
      <c r="D657" s="193"/>
      <c r="E657" s="94"/>
      <c r="F657" s="95"/>
      <c r="G657" s="96" t="str">
        <f t="shared" si="249"/>
        <v>Error</v>
      </c>
      <c r="H657" s="97">
        <v>14400</v>
      </c>
      <c r="I657" s="98" t="e">
        <f t="shared" si="240"/>
        <v>#VALUE!</v>
      </c>
      <c r="J657" s="88" t="e">
        <f t="shared" si="245"/>
        <v>#VALUE!</v>
      </c>
      <c r="K657" s="98">
        <f t="shared" si="250"/>
        <v>0</v>
      </c>
      <c r="L657" s="98">
        <f t="shared" si="241"/>
        <v>0</v>
      </c>
      <c r="M657" s="98" t="e">
        <f t="shared" si="242"/>
        <v>#VALUE!</v>
      </c>
      <c r="N657" s="98" t="e">
        <f t="shared" si="243"/>
        <v>#VALUE!</v>
      </c>
      <c r="O657" s="97"/>
      <c r="P657" s="98" t="e">
        <f t="shared" si="246"/>
        <v>#VALUE!</v>
      </c>
      <c r="Q657" s="99" t="e">
        <f t="shared" si="251"/>
        <v>#VALUE!</v>
      </c>
      <c r="R657" s="100"/>
      <c r="S657" s="5"/>
      <c r="T657" s="28">
        <f t="shared" si="252"/>
        <v>0</v>
      </c>
      <c r="U657" s="101">
        <v>66140</v>
      </c>
      <c r="V657" s="102">
        <f t="shared" si="247"/>
        <v>0</v>
      </c>
      <c r="W657" s="101"/>
      <c r="X657" s="101"/>
      <c r="Y657" s="102">
        <f t="shared" si="244"/>
        <v>0</v>
      </c>
      <c r="Z657" s="102">
        <f t="shared" si="253"/>
        <v>0</v>
      </c>
      <c r="AA657" s="102" t="e">
        <f t="shared" si="248"/>
        <v>#VALUE!</v>
      </c>
    </row>
    <row r="658" spans="1:29" ht="17.25">
      <c r="A658" s="5"/>
      <c r="B658" s="5"/>
      <c r="C658" s="93"/>
      <c r="D658" s="193"/>
      <c r="E658" s="84"/>
      <c r="F658" s="85"/>
      <c r="G658" s="86" t="str">
        <f t="shared" si="249"/>
        <v>Error</v>
      </c>
      <c r="H658" s="87">
        <v>14400</v>
      </c>
      <c r="I658" s="88" t="e">
        <f t="shared" si="240"/>
        <v>#VALUE!</v>
      </c>
      <c r="J658" s="88" t="e">
        <f t="shared" si="245"/>
        <v>#VALUE!</v>
      </c>
      <c r="K658" s="88">
        <f t="shared" si="250"/>
        <v>0</v>
      </c>
      <c r="L658" s="88">
        <f t="shared" si="241"/>
        <v>0</v>
      </c>
      <c r="M658" s="88" t="e">
        <f t="shared" si="242"/>
        <v>#VALUE!</v>
      </c>
      <c r="N658" s="88" t="e">
        <f t="shared" si="243"/>
        <v>#VALUE!</v>
      </c>
      <c r="O658" s="87"/>
      <c r="P658" s="88" t="e">
        <f t="shared" si="246"/>
        <v>#VALUE!</v>
      </c>
      <c r="Q658" s="89" t="e">
        <f t="shared" si="251"/>
        <v>#VALUE!</v>
      </c>
      <c r="R658" s="90"/>
      <c r="S658" s="82"/>
      <c r="T658" s="28">
        <f t="shared" si="252"/>
        <v>0</v>
      </c>
      <c r="U658" s="91">
        <v>66140</v>
      </c>
      <c r="V658" s="92">
        <f t="shared" si="247"/>
        <v>0</v>
      </c>
      <c r="W658" s="91"/>
      <c r="X658" s="91"/>
      <c r="Y658" s="92">
        <f t="shared" si="244"/>
        <v>0</v>
      </c>
      <c r="Z658" s="92">
        <f t="shared" si="253"/>
        <v>0</v>
      </c>
      <c r="AA658" s="92" t="e">
        <f t="shared" si="248"/>
        <v>#VALUE!</v>
      </c>
    </row>
    <row r="659" spans="1:29" ht="17.25">
      <c r="A659" s="5"/>
      <c r="B659" s="5"/>
      <c r="C659" s="93"/>
      <c r="D659" s="193"/>
      <c r="E659" s="94"/>
      <c r="F659" s="95"/>
      <c r="G659" s="96" t="str">
        <f t="shared" si="249"/>
        <v>Error</v>
      </c>
      <c r="H659" s="97">
        <v>14400</v>
      </c>
      <c r="I659" s="98" t="e">
        <f t="shared" si="240"/>
        <v>#VALUE!</v>
      </c>
      <c r="J659" s="88" t="e">
        <f t="shared" si="245"/>
        <v>#VALUE!</v>
      </c>
      <c r="K659" s="98">
        <f t="shared" si="250"/>
        <v>0</v>
      </c>
      <c r="L659" s="98">
        <f t="shared" si="241"/>
        <v>0</v>
      </c>
      <c r="M659" s="98" t="e">
        <f t="shared" si="242"/>
        <v>#VALUE!</v>
      </c>
      <c r="N659" s="98" t="e">
        <f t="shared" si="243"/>
        <v>#VALUE!</v>
      </c>
      <c r="O659" s="97"/>
      <c r="P659" s="98" t="e">
        <f t="shared" si="246"/>
        <v>#VALUE!</v>
      </c>
      <c r="Q659" s="99" t="e">
        <f t="shared" si="251"/>
        <v>#VALUE!</v>
      </c>
      <c r="R659" s="100"/>
      <c r="S659" s="5"/>
      <c r="T659" s="28">
        <f t="shared" si="252"/>
        <v>0</v>
      </c>
      <c r="U659" s="101">
        <v>66140</v>
      </c>
      <c r="V659" s="102">
        <f t="shared" si="247"/>
        <v>0</v>
      </c>
      <c r="W659" s="101"/>
      <c r="X659" s="101"/>
      <c r="Y659" s="102">
        <f t="shared" si="244"/>
        <v>0</v>
      </c>
      <c r="Z659" s="102">
        <f t="shared" si="253"/>
        <v>0</v>
      </c>
      <c r="AA659" s="102" t="e">
        <f t="shared" si="248"/>
        <v>#VALUE!</v>
      </c>
    </row>
    <row r="660" spans="1:29" ht="17.25">
      <c r="A660" s="5"/>
      <c r="B660" s="5"/>
      <c r="C660" s="93"/>
      <c r="D660" s="193"/>
      <c r="E660" s="94"/>
      <c r="F660" s="95"/>
      <c r="G660" s="96" t="str">
        <f t="shared" si="249"/>
        <v>Error</v>
      </c>
      <c r="H660" s="97">
        <v>14400</v>
      </c>
      <c r="I660" s="98" t="e">
        <f t="shared" si="240"/>
        <v>#VALUE!</v>
      </c>
      <c r="J660" s="88" t="e">
        <f t="shared" si="245"/>
        <v>#VALUE!</v>
      </c>
      <c r="K660" s="98">
        <f t="shared" si="250"/>
        <v>0</v>
      </c>
      <c r="L660" s="98">
        <f t="shared" si="241"/>
        <v>0</v>
      </c>
      <c r="M660" s="98" t="e">
        <f t="shared" si="242"/>
        <v>#VALUE!</v>
      </c>
      <c r="N660" s="98" t="e">
        <f t="shared" si="243"/>
        <v>#VALUE!</v>
      </c>
      <c r="O660" s="97"/>
      <c r="P660" s="98" t="e">
        <f t="shared" si="246"/>
        <v>#VALUE!</v>
      </c>
      <c r="Q660" s="99" t="e">
        <f t="shared" si="251"/>
        <v>#VALUE!</v>
      </c>
      <c r="R660" s="100"/>
      <c r="S660" s="5"/>
      <c r="T660" s="28">
        <f t="shared" si="252"/>
        <v>0</v>
      </c>
      <c r="U660" s="101">
        <v>66140</v>
      </c>
      <c r="V660" s="102">
        <f t="shared" si="247"/>
        <v>0</v>
      </c>
      <c r="W660" s="101"/>
      <c r="X660" s="101"/>
      <c r="Y660" s="102">
        <f t="shared" si="244"/>
        <v>0</v>
      </c>
      <c r="Z660" s="102">
        <f t="shared" si="253"/>
        <v>0</v>
      </c>
      <c r="AA660" s="102" t="e">
        <f t="shared" si="248"/>
        <v>#VALUE!</v>
      </c>
    </row>
    <row r="661" spans="1:29" ht="17.25">
      <c r="A661" s="5"/>
      <c r="B661" s="5"/>
      <c r="C661" s="93"/>
      <c r="D661" s="193"/>
      <c r="E661" s="94"/>
      <c r="F661" s="95"/>
      <c r="G661" s="96" t="str">
        <f t="shared" si="249"/>
        <v>Error</v>
      </c>
      <c r="H661" s="97">
        <v>14400</v>
      </c>
      <c r="I661" s="98" t="e">
        <f t="shared" si="240"/>
        <v>#VALUE!</v>
      </c>
      <c r="J661" s="88" t="e">
        <f t="shared" si="245"/>
        <v>#VALUE!</v>
      </c>
      <c r="K661" s="98">
        <f t="shared" si="250"/>
        <v>0</v>
      </c>
      <c r="L661" s="98">
        <f t="shared" si="241"/>
        <v>0</v>
      </c>
      <c r="M661" s="98" t="e">
        <f t="shared" si="242"/>
        <v>#VALUE!</v>
      </c>
      <c r="N661" s="98" t="e">
        <f t="shared" si="243"/>
        <v>#VALUE!</v>
      </c>
      <c r="O661" s="97"/>
      <c r="P661" s="98" t="e">
        <f t="shared" si="246"/>
        <v>#VALUE!</v>
      </c>
      <c r="Q661" s="99" t="e">
        <f t="shared" si="251"/>
        <v>#VALUE!</v>
      </c>
      <c r="R661" s="100"/>
      <c r="S661" s="5"/>
      <c r="T661" s="28">
        <f t="shared" si="252"/>
        <v>0</v>
      </c>
      <c r="U661" s="101">
        <v>66140</v>
      </c>
      <c r="V661" s="102">
        <f t="shared" si="247"/>
        <v>0</v>
      </c>
      <c r="W661" s="101"/>
      <c r="X661" s="101"/>
      <c r="Y661" s="102">
        <f t="shared" si="244"/>
        <v>0</v>
      </c>
      <c r="Z661" s="102">
        <f t="shared" si="253"/>
        <v>0</v>
      </c>
      <c r="AA661" s="102" t="e">
        <f t="shared" si="248"/>
        <v>#VALUE!</v>
      </c>
    </row>
    <row r="662" spans="1:29" ht="18" thickBot="1">
      <c r="A662" s="103"/>
      <c r="B662" s="103"/>
      <c r="C662" s="104"/>
      <c r="D662" s="194"/>
      <c r="E662" s="105"/>
      <c r="F662" s="106"/>
      <c r="G662" s="107" t="str">
        <f t="shared" si="249"/>
        <v>Error</v>
      </c>
      <c r="H662" s="108">
        <v>14400</v>
      </c>
      <c r="I662" s="109" t="e">
        <f t="shared" si="240"/>
        <v>#VALUE!</v>
      </c>
      <c r="J662" s="88" t="e">
        <f t="shared" si="245"/>
        <v>#VALUE!</v>
      </c>
      <c r="K662" s="109">
        <f t="shared" si="250"/>
        <v>0</v>
      </c>
      <c r="L662" s="109">
        <f t="shared" si="241"/>
        <v>0</v>
      </c>
      <c r="M662" s="109" t="e">
        <f t="shared" si="242"/>
        <v>#VALUE!</v>
      </c>
      <c r="N662" s="109" t="e">
        <f t="shared" si="243"/>
        <v>#VALUE!</v>
      </c>
      <c r="O662" s="108"/>
      <c r="P662" s="109" t="e">
        <f t="shared" si="246"/>
        <v>#VALUE!</v>
      </c>
      <c r="Q662" s="110" t="e">
        <f t="shared" si="251"/>
        <v>#VALUE!</v>
      </c>
      <c r="R662" s="111"/>
      <c r="S662" s="103"/>
      <c r="T662" s="28">
        <f t="shared" si="252"/>
        <v>0</v>
      </c>
      <c r="U662" s="112">
        <v>66140</v>
      </c>
      <c r="V662" s="113">
        <f t="shared" si="247"/>
        <v>0</v>
      </c>
      <c r="W662" s="112"/>
      <c r="X662" s="112"/>
      <c r="Y662" s="113">
        <f t="shared" si="244"/>
        <v>0</v>
      </c>
      <c r="Z662" s="113">
        <f t="shared" si="253"/>
        <v>0</v>
      </c>
      <c r="AA662" s="113" t="e">
        <f t="shared" si="248"/>
        <v>#VALUE!</v>
      </c>
    </row>
    <row r="663" spans="1:29" s="120" customFormat="1" ht="15.75" thickBot="1">
      <c r="A663" s="1862" t="s">
        <v>47</v>
      </c>
      <c r="B663" s="1863"/>
      <c r="C663" s="1863"/>
      <c r="D663" s="1863"/>
      <c r="E663" s="114">
        <f>SUM(E591:E662)</f>
        <v>0</v>
      </c>
      <c r="F663" s="115"/>
      <c r="G663" s="116">
        <f>SUM(G591:G662)</f>
        <v>0</v>
      </c>
      <c r="H663" s="117"/>
      <c r="I663" s="118" t="e">
        <f t="shared" ref="I663:R663" si="254">SUM(I591:I662)</f>
        <v>#VALUE!</v>
      </c>
      <c r="J663" s="118" t="e">
        <f t="shared" si="254"/>
        <v>#VALUE!</v>
      </c>
      <c r="K663" s="118">
        <f t="shared" si="254"/>
        <v>0</v>
      </c>
      <c r="L663" s="118">
        <f t="shared" si="254"/>
        <v>0</v>
      </c>
      <c r="M663" s="118" t="e">
        <f t="shared" si="254"/>
        <v>#VALUE!</v>
      </c>
      <c r="N663" s="118" t="e">
        <f t="shared" si="254"/>
        <v>#VALUE!</v>
      </c>
      <c r="O663" s="117">
        <f t="shared" si="254"/>
        <v>0</v>
      </c>
      <c r="P663" s="118" t="e">
        <f t="shared" si="254"/>
        <v>#VALUE!</v>
      </c>
      <c r="Q663" s="119" t="e">
        <f t="shared" si="254"/>
        <v>#VALUE!</v>
      </c>
      <c r="R663" s="116">
        <f t="shared" si="254"/>
        <v>0</v>
      </c>
      <c r="S663" s="117"/>
      <c r="T663" s="117"/>
      <c r="U663" s="117"/>
      <c r="V663" s="118">
        <f t="shared" ref="V663:AA663" si="255">SUM(V591:V662)</f>
        <v>0</v>
      </c>
      <c r="W663" s="118">
        <f t="shared" si="255"/>
        <v>0</v>
      </c>
      <c r="X663" s="118">
        <f t="shared" si="255"/>
        <v>0</v>
      </c>
      <c r="Y663" s="118">
        <f t="shared" si="255"/>
        <v>0</v>
      </c>
      <c r="Z663" s="118">
        <f t="shared" si="255"/>
        <v>0</v>
      </c>
      <c r="AA663" s="119" t="e">
        <f t="shared" si="255"/>
        <v>#VALUE!</v>
      </c>
    </row>
    <row r="665" spans="1:29" ht="15.75" thickBot="1"/>
    <row r="666" spans="1:29" s="38" customFormat="1" ht="36.75" customHeight="1" thickBot="1">
      <c r="A666" s="1850" t="s">
        <v>49</v>
      </c>
      <c r="B666" s="1851"/>
      <c r="C666" s="1851"/>
      <c r="D666" s="1852"/>
      <c r="E666" s="1853" t="s">
        <v>400</v>
      </c>
      <c r="F666" s="1854"/>
      <c r="G666" s="1854"/>
      <c r="H666" s="1854"/>
      <c r="I666" s="1854"/>
      <c r="J666" s="1854"/>
      <c r="K666" s="1854"/>
      <c r="L666" s="1854"/>
      <c r="M666" s="1854"/>
      <c r="N666" s="1854"/>
      <c r="O666" s="1854"/>
      <c r="P666" s="1854"/>
      <c r="Q666" s="1854"/>
      <c r="R666" s="1854"/>
      <c r="S666" s="1854"/>
      <c r="T666" s="1854"/>
      <c r="U666" s="1854"/>
      <c r="V666" s="1854"/>
      <c r="W666" s="1854"/>
      <c r="X666" s="1854"/>
      <c r="Y666" s="1854"/>
      <c r="Z666" s="1854"/>
      <c r="AA666" s="1855"/>
    </row>
    <row r="667" spans="1:29" s="38" customFormat="1" ht="23.25" customHeight="1" thickBot="1">
      <c r="A667" s="1856" t="s">
        <v>377</v>
      </c>
      <c r="B667" s="1857"/>
      <c r="C667" s="1857"/>
      <c r="D667" s="1858"/>
      <c r="E667" s="1859" t="s">
        <v>51</v>
      </c>
      <c r="F667" s="1860"/>
      <c r="G667" s="1860"/>
      <c r="H667" s="1860"/>
      <c r="I667" s="1860"/>
      <c r="J667" s="1860"/>
      <c r="K667" s="1860"/>
      <c r="L667" s="1860"/>
      <c r="M667" s="1860"/>
      <c r="N667" s="1860"/>
      <c r="O667" s="1860"/>
      <c r="P667" s="1860"/>
      <c r="Q667" s="1861"/>
      <c r="R667" s="1864" t="s">
        <v>52</v>
      </c>
      <c r="S667" s="1865"/>
      <c r="T667" s="1865"/>
      <c r="U667" s="1865"/>
      <c r="V667" s="1865"/>
      <c r="W667" s="1865"/>
      <c r="X667" s="1865"/>
      <c r="Y667" s="1865"/>
      <c r="Z667" s="1865"/>
      <c r="AA667" s="1866"/>
    </row>
    <row r="668" spans="1:29" s="62" customFormat="1" ht="162" customHeight="1" thickBot="1">
      <c r="A668" s="63" t="s">
        <v>10</v>
      </c>
      <c r="B668" s="64" t="s">
        <v>378</v>
      </c>
      <c r="C668" s="64" t="s">
        <v>55</v>
      </c>
      <c r="D668" s="65" t="s">
        <v>379</v>
      </c>
      <c r="E668" s="66" t="s">
        <v>1</v>
      </c>
      <c r="F668" s="67" t="s">
        <v>380</v>
      </c>
      <c r="G668" s="67" t="s">
        <v>381</v>
      </c>
      <c r="H668" s="67" t="s">
        <v>382</v>
      </c>
      <c r="I668" s="67" t="s">
        <v>383</v>
      </c>
      <c r="J668" s="67" t="s">
        <v>384</v>
      </c>
      <c r="K668" s="67" t="s">
        <v>385</v>
      </c>
      <c r="L668" s="67" t="s">
        <v>386</v>
      </c>
      <c r="M668" s="67" t="s">
        <v>387</v>
      </c>
      <c r="N668" s="67" t="s">
        <v>388</v>
      </c>
      <c r="O668" s="67" t="s">
        <v>30</v>
      </c>
      <c r="P668" s="68" t="s">
        <v>60</v>
      </c>
      <c r="Q668" s="69" t="s">
        <v>389</v>
      </c>
      <c r="R668" s="70" t="s">
        <v>1</v>
      </c>
      <c r="S668" s="71" t="s">
        <v>380</v>
      </c>
      <c r="T668" s="71" t="s">
        <v>101</v>
      </c>
      <c r="U668" s="71" t="s">
        <v>390</v>
      </c>
      <c r="V668" s="71" t="s">
        <v>383</v>
      </c>
      <c r="W668" s="71" t="str">
        <f>+J668</f>
        <v>Սահմանվող պաշտոնային դրույքաչափ /հաշվի առնելով  նվազագույն ամսական աշխատավարձը - 50000 դրամ/</v>
      </c>
      <c r="X668" s="71" t="s">
        <v>30</v>
      </c>
      <c r="Y668" s="68" t="s">
        <v>60</v>
      </c>
      <c r="Z668" s="71" t="s">
        <v>391</v>
      </c>
      <c r="AA668" s="72" t="s">
        <v>392</v>
      </c>
    </row>
    <row r="669" spans="1:29" s="81" customFormat="1" ht="17.25" customHeight="1" thickBot="1">
      <c r="A669" s="73">
        <v>1</v>
      </c>
      <c r="B669" s="74">
        <v>2</v>
      </c>
      <c r="C669" s="74">
        <v>3</v>
      </c>
      <c r="D669" s="75">
        <v>4</v>
      </c>
      <c r="E669" s="76">
        <v>5</v>
      </c>
      <c r="F669" s="74">
        <v>6</v>
      </c>
      <c r="G669" s="77">
        <v>7</v>
      </c>
      <c r="H669" s="74">
        <v>8</v>
      </c>
      <c r="I669" s="74">
        <v>9</v>
      </c>
      <c r="J669" s="77">
        <v>10</v>
      </c>
      <c r="K669" s="74">
        <v>11</v>
      </c>
      <c r="L669" s="74">
        <v>12</v>
      </c>
      <c r="M669" s="77">
        <v>13</v>
      </c>
      <c r="N669" s="74">
        <v>14</v>
      </c>
      <c r="O669" s="74">
        <v>15</v>
      </c>
      <c r="P669" s="77">
        <v>16</v>
      </c>
      <c r="Q669" s="78">
        <v>17</v>
      </c>
      <c r="R669" s="79">
        <v>18</v>
      </c>
      <c r="S669" s="77">
        <v>19</v>
      </c>
      <c r="T669" s="74">
        <v>20</v>
      </c>
      <c r="U669" s="74">
        <v>21</v>
      </c>
      <c r="V669" s="74">
        <v>22</v>
      </c>
      <c r="W669" s="74">
        <v>23</v>
      </c>
      <c r="X669" s="74">
        <v>24</v>
      </c>
      <c r="Y669" s="74">
        <v>25</v>
      </c>
      <c r="Z669" s="74">
        <v>26</v>
      </c>
      <c r="AA669" s="78">
        <v>27</v>
      </c>
      <c r="AB669" s="80"/>
      <c r="AC669" s="80"/>
    </row>
    <row r="670" spans="1:29" ht="17.25">
      <c r="A670" s="82"/>
      <c r="B670" s="82"/>
      <c r="C670" s="83"/>
      <c r="D670" s="192"/>
      <c r="E670" s="84"/>
      <c r="F670" s="85"/>
      <c r="G670" s="86" t="str">
        <f>IF($C670="ստորաբաժանման պետ",IF(F670=0,2.28,IF(F670=1,2.35,IF(F670=2,2.43,IF(F670=3,2.5,IF(OR(F670=4,F670=5),2.58,IF(OR(F670=6,F670=7),2.66,IF(OR(F670=8,F670=9),2.75,IF(OR(F670=10,F670=11,F670=12),2.83,IF(OR(F670=13,F670=14,F670=15),2.92,IF(OR(F670=16,F670=17,F670=18),3.01,3.11)))))))))),IF($C670="ավագ կարգադրիչ",IF(F670=0,1.96,IF(F670=1,2.02,IF(F670=2,2.08,IF(F670=3,2.15,IF(OR(F670=4,F670=5),2.21,IF(OR(F670=6,F670=7),2.28,IF(OR(F670=8,F670=9),2.35,IF(OR(F670=10,F670=11,F670=12),2.42,IF(OR(F670=13,F670=14,F670=15),2.5,IF(OR(F670=16,F670=17,F670=18),2.58,2.66)))))))))),IF($C670="կարգադրիչ",IF(F670=0,1.45,IF(F670=1,1.49,IF(F670=2,1.54,IF(F670=3,1.59,IF(OR(F670=4,F670=5),1.9,IF(OR(F670=6,F670=7),1.96,IF(OR(F670=8,F670=9),1.73,IF(OR(F670=10,F670=11,F670=12),1.79,IF(OR(F670=13,F670=14,F670=15),1.84,IF(OR(F670=16,F670=17,F670=18),1.9,1.95)))))))))), "Error")))</f>
        <v>Error</v>
      </c>
      <c r="H670" s="87">
        <v>14400</v>
      </c>
      <c r="I670" s="88" t="e">
        <f>G670*H670</f>
        <v>#VALUE!</v>
      </c>
      <c r="J670" s="88" t="e">
        <f t="shared" ref="J670:J733" si="256">IF(I670&lt;=59525,59525,I670)</f>
        <v>#VALUE!</v>
      </c>
      <c r="K670" s="88">
        <f>IF($D670="գեներալ-մայոր",2.91,IF($D670="գնդապետ",2.38,IF($D670="փոխգնդապետ",2.25,IF($D670="մայոր",1.85,IF($D670="կապիտան",1.72,IF($D670="ավագ լեյտենանտ",1.59,IF($D670="լեյտենանտ",1.46,IF($D670="ավագ ենթասպա",1.06,IF($D670="ենթասպա",0.93,IF($D670="ավագ",0.79,IF($D670="ավագ սերժանտ",0.66,IF($D670="սերժանտ",0.53,IF($D670="կրտսեր սերժանտ",0.4,0)))))))))))))</f>
        <v>0</v>
      </c>
      <c r="L670" s="88">
        <f>K670*H670</f>
        <v>0</v>
      </c>
      <c r="M670" s="88" t="e">
        <f>L670+J670</f>
        <v>#VALUE!</v>
      </c>
      <c r="N670" s="88" t="e">
        <f>IF(F670&lt;2,M670*0%,IF(F670&lt;5,M670*5%,IF(F670&lt;10,M670*10%,IF(F670&lt;15,M670*15%,IF(F670&lt;20,M670*20%,IF(F670&lt;25,M670*25%,IF(F670&gt;=25,M670*30%)))))))</f>
        <v>#VALUE!</v>
      </c>
      <c r="O670" s="87"/>
      <c r="P670" s="88" t="e">
        <f t="shared" ref="P670:P733" si="257">M670+N670+O670</f>
        <v>#VALUE!</v>
      </c>
      <c r="Q670" s="89" t="e">
        <f>P670*6.565</f>
        <v>#VALUE!</v>
      </c>
      <c r="R670" s="90"/>
      <c r="S670" s="82"/>
      <c r="T670" s="28">
        <f>IF(E670&lt;1,0,IF(D670="Բ-1",IF(F670=0,6.94,IF(F670=1,7.17,IF(F670=2,7.41,IF(F670=3,7.66,IF(OR(F670=5,F670=4),7.92,IF(OR(F670=6,F670=7),8.18,IF(OR(F670=8,F670=9),8.46,IF(OR(F670=10,F670=11,F670=12),8.74,IF(OR(F670=13,F670=14,F670=15),9.03,IF(OR(F670=16,F670=17,F670=18),9.33,9.65)))))))))),IF(D670="Բ-2", IF(F670=0,5.71,IF(F670=1,5.89,IF(F670=2,6.09,IF(F670=3,6.29,IF(OR(F670=5,F670=4),6.5,IF(OR(F670=6,F670=7),6.72,IF(OR(F670=8,F670=9),6.94,IF(OR(F670=10,F670=11,F670=12),7.17,IF(OR(F670=13,F670=14,F670=15),7.41,IF(OR(F670=16,F670=17,F670=18),7.65,7.91)))))))))), IF(D670="Գ-1", IF(F670=0,4.7,IF(F670=1,4.86,IF(F670=2,5.01,IF(F670=3,5.18,IF(OR(F670=5,F670=4),5.35,IF(OR(F670=6,F670=7),5.52,IF(OR(F670=8,F670=9),5.71,IF(OR(F670=10,F670=11,F670=12),5.89,IF(OR(F670=13,F670=14,F670=15),6.09,IF(OR(F670=16,F670=17,F670=18),6.29,6.49)))))))))), IF(D670="Գ-2", IF(F670=0,3.88,IF(F670=1,4.01,IF(F670=2,4.14,IF(F670=3,4.27,IF(OR(F670=5,F670=4),4.41,IF(OR(F670=6,F670=7),4.55,IF(OR(F670=8,F670=9),4.7,IF(OR(F670=10,F670=11,F670=12),4.85,IF(OR(F670=13,F670=14,F670=15),5.01,IF(OR(F670=16,F670=17,F670=18),5.17,5.34)))))))))), IF(D670="Գ-3", IF(F670=0,3.21,IF(F670=1,3.31,IF(F670=2,3.42,IF(F670=3,3.53,IF(OR(F670=5,F670=4),3.64,IF(OR(F670=6,F670=7),3.76,IF(OR(F670=8,F670=9),3.88,IF(OR(F670=10,F670=11,F670=12),4.01,IF(OR(F670=13,F670=14,F670=15),4.13,IF(OR(F670=16,F670=17,F670=18),4.27,4.4)))))))))), IF(D670="Ա-1", IF(F670=0,2.66,IF(F670=1,2.75,IF(F670=2,2.83,IF(F670=3,2.92,IF(OR(F670=5,F670=4),3.02,IF(OR(F670=6,F670=7),3.11,IF(OR(F670=8,F670=9),3.21,IF(OR(F670=10,F670=11,F670=12),3.31,IF(OR(F670=13,F670=14,F670=15),3.42,IF(OR(F670=16,F670=17,F670=18),3.53,3.64)))))))))), IF(D670="Ա-2", IF(F670=0,2.28,IF(F670=1,2.35,IF(F670=2,2.43,IF(F670=3,2.5,IF(OR(F670=5,F670=4),2.58,IF(OR(F670=6,F670=7),2.66,IF(OR(F670=8,F670=9),2.75,IF(OR(F670=10,F670=11,F670=12),2.83,IF(OR(F670=13,F670=14,F670=15),2.92,IF(OR(F670=16,F670=17,F670=18),3.01,3.11)))))))))),IF(D670="Ա-3", IF(F670=0,1.96,IF(F670=1,2.02,IF(F670=2,2.08,IF(F670=3,2.15,IF(OR(F670=5,F670=4),2.21,IF(OR(F670=6,F670=7),2.28,IF(OR(F670=8,F670=9),2.35,IF(OR(F670=10,F670=11,F670=12),2.42,IF(OR(F670=13,F670=14,F670=15),2.5,IF(OR(F670=16,F670=17,F670=18),2.58,2.66)))))))))), IF(D670="Կ-1", IF(F670=0,1.68,IF(F670=1,1.73,IF(F670=2,1.79,IF(F670=3,1.84,IF(OR(F670=5,F670=4),1.9,IF(OR(F670=6,F670=7),1.96,IF(OR(F670=8,F670=9),2.02,IF(OR(F670=10,F670=11,F670=12),2.08,IF(OR(F670=13,F670=14,F670=15),2.14,IF(OR(F670=16,F670=17,F670=18),2.21,2.28)))))))))), IF(D670="Կ-2", IF(F670=0,1.45,IF(F670=1,1.49,IF(F670=2,1.54,IF(F670=3,1.59,IF(OR(F670=5,F670=4),1.63,IF(OR(F670=6,F670=7),1.68,IF(OR(F670=8,F670=9),1.73,IF(OR(F670=10,F670=11,F670=12),1.79,IF(OR(F670=13,F670=14,F670=15),1.84,IF(OR(F670=16,F670=17,F670=18),1.9,1.95)))))))))),IF(D670="Կ-3", IF(F670=0,1.25,IF(F670=1,1.29,IF(F670=2,1.33,IF(F670=3,1.37,IF(OR(F670=5,F670=4),1.41,IF(OR(F670=6,F670=7),1.45,IF(OR(F670=8,F670=9),1.49,IF(OR(F670=10,F670=11,F670=12),1.54,IF(OR(F670=13,F670=14,F670=15),1.58,IF(OR(F670=16,F670=17,F670=18),1.63,1.68)))))))))), "Error"))))))))))))</f>
        <v>0</v>
      </c>
      <c r="U670" s="91">
        <v>66140</v>
      </c>
      <c r="V670" s="92">
        <f t="shared" ref="V670:V701" si="258">+U670*T670</f>
        <v>0</v>
      </c>
      <c r="W670" s="91"/>
      <c r="X670" s="91"/>
      <c r="Y670" s="92">
        <f>+V670+W670+X670</f>
        <v>0</v>
      </c>
      <c r="Z670" s="92">
        <f>+Y670*6.565</f>
        <v>0</v>
      </c>
      <c r="AA670" s="92" t="e">
        <f t="shared" ref="AA670:AA701" si="259">+Z670+Q670</f>
        <v>#VALUE!</v>
      </c>
    </row>
    <row r="671" spans="1:29" ht="17.25">
      <c r="A671" s="5"/>
      <c r="B671" s="5"/>
      <c r="C671" s="93"/>
      <c r="D671" s="193"/>
      <c r="E671" s="94"/>
      <c r="F671" s="95"/>
      <c r="G671" s="96" t="str">
        <f t="shared" ref="G671:G734" si="260">IF($C671="ստորաբաժանման պետ",IF(F671=0,2.28,IF(F671=1,2.35,IF(F671=2,2.43,IF(F671=3,2.5,IF(OR(F671=4,F671=5),2.58,IF(OR(F671=6,F671=7),2.66,IF(OR(F671=8,F671=9),2.75,IF(OR(F671=10,F671=11,F671=12),2.83,IF(OR(F671=13,F671=14,F671=15),2.92,IF(OR(F671=16,F671=17,F671=18),3.01,3.11)))))))))),IF($C671="ավագ կարգադրիչ",IF(F671=0,1.96,IF(F671=1,2.02,IF(F671=2,2.08,IF(F671=3,2.15,IF(OR(F671=4,F671=5),2.21,IF(OR(F671=6,F671=7),2.28,IF(OR(F671=8,F671=9),2.35,IF(OR(F671=10,F671=11,F671=12),2.42,IF(OR(F671=13,F671=14,F671=15),2.5,IF(OR(F671=16,F671=17,F671=18),2.58,2.66)))))))))),IF($C671="կարգադրիչ",IF(F671=0,1.45,IF(F671=1,1.49,IF(F671=2,1.54,IF(F671=3,1.59,IF(OR(F671=4,F671=5),1.9,IF(OR(F671=6,F671=7),1.96,IF(OR(F671=8,F671=9),1.73,IF(OR(F671=10,F671=11,F671=12),1.79,IF(OR(F671=13,F671=14,F671=15),1.84,IF(OR(F671=16,F671=17,F671=18),1.9,1.95)))))))))), "Error")))</f>
        <v>Error</v>
      </c>
      <c r="H671" s="97">
        <v>14400</v>
      </c>
      <c r="I671" s="98" t="e">
        <f t="shared" ref="I671:I724" si="261">G671*H671</f>
        <v>#VALUE!</v>
      </c>
      <c r="J671" s="88" t="e">
        <f t="shared" si="256"/>
        <v>#VALUE!</v>
      </c>
      <c r="K671" s="98">
        <f t="shared" ref="K671:K734" si="262">IF($D671="գեներալ-մայոր",2.91,IF($D671="գնդապետ",2.38,IF($D671="փոխգնդապետ",2.25,IF($D671="մայոր",1.85,IF($D671="կապիտան",1.72,IF($D671="ավագ լեյտենանտ",1.59,IF($D671="լեյտենանտ",1.46,IF($D671="ավագ ենթասպա",1.06,IF($D671="ենթասպա",0.93,IF($D671="ավագ",0.79,IF($D671="ավագ սերժանտ",0.66,IF($D671="սերժանտ",0.53,IF($D671="կրտսեր սերժանտ",0.4,0)))))))))))))</f>
        <v>0</v>
      </c>
      <c r="L671" s="98">
        <f t="shared" ref="L671:L724" si="263">K671*H671</f>
        <v>0</v>
      </c>
      <c r="M671" s="98" t="e">
        <f t="shared" ref="M671:M724" si="264">L671+J671</f>
        <v>#VALUE!</v>
      </c>
      <c r="N671" s="98" t="e">
        <f t="shared" ref="N671:N724" si="265">IF(F671&lt;2,M671*0%,IF(F671&lt;5,M671*5%,IF(F671&lt;10,M671*10%,IF(F671&lt;15,M671*15%,IF(F671&lt;20,M671*20%,IF(F671&lt;25,M671*25%,IF(F671&gt;=25,M671*30%)))))))</f>
        <v>#VALUE!</v>
      </c>
      <c r="O671" s="97"/>
      <c r="P671" s="98" t="e">
        <f t="shared" si="257"/>
        <v>#VALUE!</v>
      </c>
      <c r="Q671" s="99" t="e">
        <f t="shared" ref="Q671:Q734" si="266">P671*6.565</f>
        <v>#VALUE!</v>
      </c>
      <c r="R671" s="100"/>
      <c r="S671" s="5"/>
      <c r="T671" s="28">
        <f t="shared" ref="T671:T734" si="267">IF(E671&lt;1,0,IF(D671="Բ-1",IF(F671=0,6.94,IF(F671=1,7.17,IF(F671=2,7.41,IF(F671=3,7.66,IF(OR(F671=5,F671=4),7.92,IF(OR(F671=6,F671=7),8.18,IF(OR(F671=8,F671=9),8.46,IF(OR(F671=10,F671=11,F671=12),8.74,IF(OR(F671=13,F671=14,F671=15),9.03,IF(OR(F671=16,F671=17,F671=18),9.33,9.65)))))))))),IF(D671="Բ-2", IF(F671=0,5.71,IF(F671=1,5.89,IF(F671=2,6.09,IF(F671=3,6.29,IF(OR(F671=5,F671=4),6.5,IF(OR(F671=6,F671=7),6.72,IF(OR(F671=8,F671=9),6.94,IF(OR(F671=10,F671=11,F671=12),7.17,IF(OR(F671=13,F671=14,F671=15),7.41,IF(OR(F671=16,F671=17,F671=18),7.65,7.91)))))))))), IF(D671="Գ-1", IF(F671=0,4.7,IF(F671=1,4.86,IF(F671=2,5.01,IF(F671=3,5.18,IF(OR(F671=5,F671=4),5.35,IF(OR(F671=6,F671=7),5.52,IF(OR(F671=8,F671=9),5.71,IF(OR(F671=10,F671=11,F671=12),5.89,IF(OR(F671=13,F671=14,F671=15),6.09,IF(OR(F671=16,F671=17,F671=18),6.29,6.49)))))))))), IF(D671="Գ-2", IF(F671=0,3.88,IF(F671=1,4.01,IF(F671=2,4.14,IF(F671=3,4.27,IF(OR(F671=5,F671=4),4.41,IF(OR(F671=6,F671=7),4.55,IF(OR(F671=8,F671=9),4.7,IF(OR(F671=10,F671=11,F671=12),4.85,IF(OR(F671=13,F671=14,F671=15),5.01,IF(OR(F671=16,F671=17,F671=18),5.17,5.34)))))))))), IF(D671="Գ-3", IF(F671=0,3.21,IF(F671=1,3.31,IF(F671=2,3.42,IF(F671=3,3.53,IF(OR(F671=5,F671=4),3.64,IF(OR(F671=6,F671=7),3.76,IF(OR(F671=8,F671=9),3.88,IF(OR(F671=10,F671=11,F671=12),4.01,IF(OR(F671=13,F671=14,F671=15),4.13,IF(OR(F671=16,F671=17,F671=18),4.27,4.4)))))))))), IF(D671="Ա-1", IF(F671=0,2.66,IF(F671=1,2.75,IF(F671=2,2.83,IF(F671=3,2.92,IF(OR(F671=5,F671=4),3.02,IF(OR(F671=6,F671=7),3.11,IF(OR(F671=8,F671=9),3.21,IF(OR(F671=10,F671=11,F671=12),3.31,IF(OR(F671=13,F671=14,F671=15),3.42,IF(OR(F671=16,F671=17,F671=18),3.53,3.64)))))))))), IF(D671="Ա-2", IF(F671=0,2.28,IF(F671=1,2.35,IF(F671=2,2.43,IF(F671=3,2.5,IF(OR(F671=5,F671=4),2.58,IF(OR(F671=6,F671=7),2.66,IF(OR(F671=8,F671=9),2.75,IF(OR(F671=10,F671=11,F671=12),2.83,IF(OR(F671=13,F671=14,F671=15),2.92,IF(OR(F671=16,F671=17,F671=18),3.01,3.11)))))))))),IF(D671="Ա-3", IF(F671=0,1.96,IF(F671=1,2.02,IF(F671=2,2.08,IF(F671=3,2.15,IF(OR(F671=5,F671=4),2.21,IF(OR(F671=6,F671=7),2.28,IF(OR(F671=8,F671=9),2.35,IF(OR(F671=10,F671=11,F671=12),2.42,IF(OR(F671=13,F671=14,F671=15),2.5,IF(OR(F671=16,F671=17,F671=18),2.58,2.66)))))))))), IF(D671="Կ-1", IF(F671=0,1.68,IF(F671=1,1.73,IF(F671=2,1.79,IF(F671=3,1.84,IF(OR(F671=5,F671=4),1.9,IF(OR(F671=6,F671=7),1.96,IF(OR(F671=8,F671=9),2.02,IF(OR(F671=10,F671=11,F671=12),2.08,IF(OR(F671=13,F671=14,F671=15),2.14,IF(OR(F671=16,F671=17,F671=18),2.21,2.28)))))))))), IF(D671="Կ-2", IF(F671=0,1.45,IF(F671=1,1.49,IF(F671=2,1.54,IF(F671=3,1.59,IF(OR(F671=5,F671=4),1.63,IF(OR(F671=6,F671=7),1.68,IF(OR(F671=8,F671=9),1.73,IF(OR(F671=10,F671=11,F671=12),1.79,IF(OR(F671=13,F671=14,F671=15),1.84,IF(OR(F671=16,F671=17,F671=18),1.9,1.95)))))))))),IF(D671="Կ-3", IF(F671=0,1.25,IF(F671=1,1.29,IF(F671=2,1.33,IF(F671=3,1.37,IF(OR(F671=5,F671=4),1.41,IF(OR(F671=6,F671=7),1.45,IF(OR(F671=8,F671=9),1.49,IF(OR(F671=10,F671=11,F671=12),1.54,IF(OR(F671=13,F671=14,F671=15),1.58,IF(OR(F671=16,F671=17,F671=18),1.63,1.68)))))))))), "Error"))))))))))))</f>
        <v>0</v>
      </c>
      <c r="U671" s="101">
        <v>66140</v>
      </c>
      <c r="V671" s="102">
        <f t="shared" si="258"/>
        <v>0</v>
      </c>
      <c r="W671" s="101"/>
      <c r="X671" s="101"/>
      <c r="Y671" s="102">
        <f t="shared" ref="Y671:Y724" si="268">+V671+W671+X671</f>
        <v>0</v>
      </c>
      <c r="Z671" s="102">
        <f t="shared" ref="Z671:Z734" si="269">+Y671*6.565</f>
        <v>0</v>
      </c>
      <c r="AA671" s="102" t="e">
        <f t="shared" si="259"/>
        <v>#VALUE!</v>
      </c>
    </row>
    <row r="672" spans="1:29" ht="17.25">
      <c r="A672" s="5"/>
      <c r="B672" s="5"/>
      <c r="C672" s="93"/>
      <c r="D672" s="193"/>
      <c r="E672" s="94"/>
      <c r="F672" s="95"/>
      <c r="G672" s="96" t="str">
        <f t="shared" si="260"/>
        <v>Error</v>
      </c>
      <c r="H672" s="97">
        <v>14400</v>
      </c>
      <c r="I672" s="98" t="e">
        <f t="shared" si="261"/>
        <v>#VALUE!</v>
      </c>
      <c r="J672" s="88" t="e">
        <f t="shared" si="256"/>
        <v>#VALUE!</v>
      </c>
      <c r="K672" s="98">
        <f t="shared" si="262"/>
        <v>0</v>
      </c>
      <c r="L672" s="98">
        <f t="shared" si="263"/>
        <v>0</v>
      </c>
      <c r="M672" s="98" t="e">
        <f t="shared" si="264"/>
        <v>#VALUE!</v>
      </c>
      <c r="N672" s="98" t="e">
        <f t="shared" si="265"/>
        <v>#VALUE!</v>
      </c>
      <c r="O672" s="97"/>
      <c r="P672" s="98" t="e">
        <f t="shared" si="257"/>
        <v>#VALUE!</v>
      </c>
      <c r="Q672" s="99" t="e">
        <f t="shared" si="266"/>
        <v>#VALUE!</v>
      </c>
      <c r="R672" s="100"/>
      <c r="S672" s="5"/>
      <c r="T672" s="28">
        <f t="shared" si="267"/>
        <v>0</v>
      </c>
      <c r="U672" s="101">
        <v>66140</v>
      </c>
      <c r="V672" s="102">
        <f t="shared" si="258"/>
        <v>0</v>
      </c>
      <c r="W672" s="101"/>
      <c r="X672" s="101"/>
      <c r="Y672" s="102">
        <f t="shared" si="268"/>
        <v>0</v>
      </c>
      <c r="Z672" s="102">
        <f t="shared" si="269"/>
        <v>0</v>
      </c>
      <c r="AA672" s="102" t="e">
        <f t="shared" si="259"/>
        <v>#VALUE!</v>
      </c>
    </row>
    <row r="673" spans="1:27" ht="17.25">
      <c r="A673" s="5"/>
      <c r="B673" s="5"/>
      <c r="C673" s="93"/>
      <c r="D673" s="193"/>
      <c r="E673" s="94"/>
      <c r="F673" s="95"/>
      <c r="G673" s="96" t="str">
        <f t="shared" si="260"/>
        <v>Error</v>
      </c>
      <c r="H673" s="97">
        <v>14400</v>
      </c>
      <c r="I673" s="98" t="e">
        <f t="shared" si="261"/>
        <v>#VALUE!</v>
      </c>
      <c r="J673" s="88" t="e">
        <f t="shared" si="256"/>
        <v>#VALUE!</v>
      </c>
      <c r="K673" s="98">
        <f t="shared" si="262"/>
        <v>0</v>
      </c>
      <c r="L673" s="98">
        <f t="shared" si="263"/>
        <v>0</v>
      </c>
      <c r="M673" s="98" t="e">
        <f t="shared" si="264"/>
        <v>#VALUE!</v>
      </c>
      <c r="N673" s="98" t="e">
        <f t="shared" si="265"/>
        <v>#VALUE!</v>
      </c>
      <c r="O673" s="97"/>
      <c r="P673" s="98" t="e">
        <f t="shared" si="257"/>
        <v>#VALUE!</v>
      </c>
      <c r="Q673" s="99" t="e">
        <f t="shared" si="266"/>
        <v>#VALUE!</v>
      </c>
      <c r="R673" s="100"/>
      <c r="S673" s="5"/>
      <c r="T673" s="28">
        <f t="shared" si="267"/>
        <v>0</v>
      </c>
      <c r="U673" s="101">
        <v>66140</v>
      </c>
      <c r="V673" s="102">
        <f t="shared" si="258"/>
        <v>0</v>
      </c>
      <c r="W673" s="101"/>
      <c r="X673" s="101"/>
      <c r="Y673" s="102">
        <f t="shared" si="268"/>
        <v>0</v>
      </c>
      <c r="Z673" s="102">
        <f t="shared" si="269"/>
        <v>0</v>
      </c>
      <c r="AA673" s="102" t="e">
        <f t="shared" si="259"/>
        <v>#VALUE!</v>
      </c>
    </row>
    <row r="674" spans="1:27" ht="17.25">
      <c r="A674" s="5"/>
      <c r="B674" s="5"/>
      <c r="C674" s="93"/>
      <c r="D674" s="193"/>
      <c r="E674" s="94"/>
      <c r="F674" s="95"/>
      <c r="G674" s="96" t="str">
        <f t="shared" si="260"/>
        <v>Error</v>
      </c>
      <c r="H674" s="97">
        <v>14400</v>
      </c>
      <c r="I674" s="98" t="e">
        <f t="shared" si="261"/>
        <v>#VALUE!</v>
      </c>
      <c r="J674" s="88" t="e">
        <f t="shared" si="256"/>
        <v>#VALUE!</v>
      </c>
      <c r="K674" s="98">
        <f t="shared" si="262"/>
        <v>0</v>
      </c>
      <c r="L674" s="98">
        <f t="shared" si="263"/>
        <v>0</v>
      </c>
      <c r="M674" s="98" t="e">
        <f t="shared" si="264"/>
        <v>#VALUE!</v>
      </c>
      <c r="N674" s="98" t="e">
        <f t="shared" si="265"/>
        <v>#VALUE!</v>
      </c>
      <c r="O674" s="97"/>
      <c r="P674" s="98" t="e">
        <f t="shared" si="257"/>
        <v>#VALUE!</v>
      </c>
      <c r="Q674" s="99" t="e">
        <f t="shared" si="266"/>
        <v>#VALUE!</v>
      </c>
      <c r="R674" s="100"/>
      <c r="S674" s="5"/>
      <c r="T674" s="28">
        <f t="shared" si="267"/>
        <v>0</v>
      </c>
      <c r="U674" s="101">
        <v>66140</v>
      </c>
      <c r="V674" s="102">
        <f t="shared" si="258"/>
        <v>0</v>
      </c>
      <c r="W674" s="101"/>
      <c r="X674" s="101"/>
      <c r="Y674" s="102">
        <f t="shared" si="268"/>
        <v>0</v>
      </c>
      <c r="Z674" s="102">
        <f t="shared" si="269"/>
        <v>0</v>
      </c>
      <c r="AA674" s="102" t="e">
        <f t="shared" si="259"/>
        <v>#VALUE!</v>
      </c>
    </row>
    <row r="675" spans="1:27" ht="17.25">
      <c r="A675" s="5"/>
      <c r="B675" s="5"/>
      <c r="C675" s="93"/>
      <c r="D675" s="193"/>
      <c r="E675" s="94"/>
      <c r="F675" s="95"/>
      <c r="G675" s="96" t="str">
        <f t="shared" si="260"/>
        <v>Error</v>
      </c>
      <c r="H675" s="97">
        <v>14400</v>
      </c>
      <c r="I675" s="98" t="e">
        <f t="shared" si="261"/>
        <v>#VALUE!</v>
      </c>
      <c r="J675" s="88" t="e">
        <f t="shared" si="256"/>
        <v>#VALUE!</v>
      </c>
      <c r="K675" s="98">
        <f t="shared" si="262"/>
        <v>0</v>
      </c>
      <c r="L675" s="98">
        <f t="shared" si="263"/>
        <v>0</v>
      </c>
      <c r="M675" s="98" t="e">
        <f t="shared" si="264"/>
        <v>#VALUE!</v>
      </c>
      <c r="N675" s="98" t="e">
        <f t="shared" si="265"/>
        <v>#VALUE!</v>
      </c>
      <c r="O675" s="97"/>
      <c r="P675" s="98" t="e">
        <f t="shared" si="257"/>
        <v>#VALUE!</v>
      </c>
      <c r="Q675" s="99" t="e">
        <f t="shared" si="266"/>
        <v>#VALUE!</v>
      </c>
      <c r="R675" s="100"/>
      <c r="S675" s="5"/>
      <c r="T675" s="28">
        <f t="shared" si="267"/>
        <v>0</v>
      </c>
      <c r="U675" s="101">
        <v>66140</v>
      </c>
      <c r="V675" s="102">
        <f t="shared" si="258"/>
        <v>0</v>
      </c>
      <c r="W675" s="101"/>
      <c r="X675" s="101"/>
      <c r="Y675" s="102">
        <f t="shared" si="268"/>
        <v>0</v>
      </c>
      <c r="Z675" s="102">
        <f t="shared" si="269"/>
        <v>0</v>
      </c>
      <c r="AA675" s="102" t="e">
        <f t="shared" si="259"/>
        <v>#VALUE!</v>
      </c>
    </row>
    <row r="676" spans="1:27" ht="17.25">
      <c r="A676" s="5"/>
      <c r="B676" s="5"/>
      <c r="C676" s="93"/>
      <c r="D676" s="193"/>
      <c r="E676" s="84"/>
      <c r="F676" s="85"/>
      <c r="G676" s="86" t="str">
        <f t="shared" si="260"/>
        <v>Error</v>
      </c>
      <c r="H676" s="87">
        <v>14400</v>
      </c>
      <c r="I676" s="88" t="e">
        <f t="shared" si="261"/>
        <v>#VALUE!</v>
      </c>
      <c r="J676" s="88" t="e">
        <f t="shared" si="256"/>
        <v>#VALUE!</v>
      </c>
      <c r="K676" s="88">
        <f t="shared" si="262"/>
        <v>0</v>
      </c>
      <c r="L676" s="88">
        <f t="shared" si="263"/>
        <v>0</v>
      </c>
      <c r="M676" s="88" t="e">
        <f t="shared" si="264"/>
        <v>#VALUE!</v>
      </c>
      <c r="N676" s="88" t="e">
        <f t="shared" si="265"/>
        <v>#VALUE!</v>
      </c>
      <c r="O676" s="87"/>
      <c r="P676" s="88" t="e">
        <f t="shared" si="257"/>
        <v>#VALUE!</v>
      </c>
      <c r="Q676" s="89" t="e">
        <f t="shared" si="266"/>
        <v>#VALUE!</v>
      </c>
      <c r="R676" s="90"/>
      <c r="S676" s="82"/>
      <c r="T676" s="28">
        <f t="shared" si="267"/>
        <v>0</v>
      </c>
      <c r="U676" s="91">
        <v>66140</v>
      </c>
      <c r="V676" s="92">
        <f t="shared" si="258"/>
        <v>0</v>
      </c>
      <c r="W676" s="91"/>
      <c r="X676" s="91"/>
      <c r="Y676" s="92">
        <f t="shared" si="268"/>
        <v>0</v>
      </c>
      <c r="Z676" s="92">
        <f t="shared" si="269"/>
        <v>0</v>
      </c>
      <c r="AA676" s="92" t="e">
        <f t="shared" si="259"/>
        <v>#VALUE!</v>
      </c>
    </row>
    <row r="677" spans="1:27" ht="17.25">
      <c r="A677" s="5"/>
      <c r="B677" s="5"/>
      <c r="C677" s="93"/>
      <c r="D677" s="193"/>
      <c r="E677" s="94"/>
      <c r="F677" s="95"/>
      <c r="G677" s="96" t="str">
        <f t="shared" si="260"/>
        <v>Error</v>
      </c>
      <c r="H677" s="97">
        <v>14400</v>
      </c>
      <c r="I677" s="98" t="e">
        <f t="shared" si="261"/>
        <v>#VALUE!</v>
      </c>
      <c r="J677" s="88" t="e">
        <f t="shared" si="256"/>
        <v>#VALUE!</v>
      </c>
      <c r="K677" s="98">
        <f t="shared" si="262"/>
        <v>0</v>
      </c>
      <c r="L677" s="98">
        <f t="shared" si="263"/>
        <v>0</v>
      </c>
      <c r="M677" s="98" t="e">
        <f t="shared" si="264"/>
        <v>#VALUE!</v>
      </c>
      <c r="N677" s="98" t="e">
        <f t="shared" si="265"/>
        <v>#VALUE!</v>
      </c>
      <c r="O677" s="97"/>
      <c r="P677" s="98" t="e">
        <f t="shared" si="257"/>
        <v>#VALUE!</v>
      </c>
      <c r="Q677" s="99" t="e">
        <f t="shared" si="266"/>
        <v>#VALUE!</v>
      </c>
      <c r="R677" s="100"/>
      <c r="S677" s="5"/>
      <c r="T677" s="28">
        <f t="shared" si="267"/>
        <v>0</v>
      </c>
      <c r="U677" s="101">
        <v>66140</v>
      </c>
      <c r="V677" s="102">
        <f t="shared" si="258"/>
        <v>0</v>
      </c>
      <c r="W677" s="101"/>
      <c r="X677" s="101"/>
      <c r="Y677" s="102">
        <f t="shared" si="268"/>
        <v>0</v>
      </c>
      <c r="Z677" s="102">
        <f t="shared" si="269"/>
        <v>0</v>
      </c>
      <c r="AA677" s="102" t="e">
        <f t="shared" si="259"/>
        <v>#VALUE!</v>
      </c>
    </row>
    <row r="678" spans="1:27" ht="17.25">
      <c r="A678" s="5"/>
      <c r="B678" s="5"/>
      <c r="C678" s="93"/>
      <c r="D678" s="193"/>
      <c r="E678" s="94"/>
      <c r="F678" s="95"/>
      <c r="G678" s="96" t="str">
        <f t="shared" si="260"/>
        <v>Error</v>
      </c>
      <c r="H678" s="97">
        <v>14400</v>
      </c>
      <c r="I678" s="98" t="e">
        <f t="shared" si="261"/>
        <v>#VALUE!</v>
      </c>
      <c r="J678" s="88" t="e">
        <f t="shared" si="256"/>
        <v>#VALUE!</v>
      </c>
      <c r="K678" s="98">
        <f t="shared" si="262"/>
        <v>0</v>
      </c>
      <c r="L678" s="98">
        <f t="shared" si="263"/>
        <v>0</v>
      </c>
      <c r="M678" s="98" t="e">
        <f t="shared" si="264"/>
        <v>#VALUE!</v>
      </c>
      <c r="N678" s="98" t="e">
        <f t="shared" si="265"/>
        <v>#VALUE!</v>
      </c>
      <c r="O678" s="97"/>
      <c r="P678" s="98" t="e">
        <f t="shared" si="257"/>
        <v>#VALUE!</v>
      </c>
      <c r="Q678" s="99" t="e">
        <f t="shared" si="266"/>
        <v>#VALUE!</v>
      </c>
      <c r="R678" s="100"/>
      <c r="S678" s="5"/>
      <c r="T678" s="28">
        <f t="shared" si="267"/>
        <v>0</v>
      </c>
      <c r="U678" s="101">
        <v>66140</v>
      </c>
      <c r="V678" s="102">
        <f t="shared" si="258"/>
        <v>0</v>
      </c>
      <c r="W678" s="101"/>
      <c r="X678" s="101"/>
      <c r="Y678" s="102">
        <f t="shared" si="268"/>
        <v>0</v>
      </c>
      <c r="Z678" s="102">
        <f t="shared" si="269"/>
        <v>0</v>
      </c>
      <c r="AA678" s="102" t="e">
        <f t="shared" si="259"/>
        <v>#VALUE!</v>
      </c>
    </row>
    <row r="679" spans="1:27" ht="17.25">
      <c r="A679" s="5"/>
      <c r="B679" s="5"/>
      <c r="C679" s="93"/>
      <c r="D679" s="193"/>
      <c r="E679" s="94"/>
      <c r="F679" s="95"/>
      <c r="G679" s="96" t="str">
        <f t="shared" si="260"/>
        <v>Error</v>
      </c>
      <c r="H679" s="97">
        <v>14400</v>
      </c>
      <c r="I679" s="98" t="e">
        <f t="shared" si="261"/>
        <v>#VALUE!</v>
      </c>
      <c r="J679" s="88" t="e">
        <f t="shared" si="256"/>
        <v>#VALUE!</v>
      </c>
      <c r="K679" s="98">
        <f t="shared" si="262"/>
        <v>0</v>
      </c>
      <c r="L679" s="98">
        <f t="shared" si="263"/>
        <v>0</v>
      </c>
      <c r="M679" s="98" t="e">
        <f t="shared" si="264"/>
        <v>#VALUE!</v>
      </c>
      <c r="N679" s="98" t="e">
        <f t="shared" si="265"/>
        <v>#VALUE!</v>
      </c>
      <c r="O679" s="97"/>
      <c r="P679" s="98" t="e">
        <f t="shared" si="257"/>
        <v>#VALUE!</v>
      </c>
      <c r="Q679" s="99" t="e">
        <f t="shared" si="266"/>
        <v>#VALUE!</v>
      </c>
      <c r="R679" s="100"/>
      <c r="S679" s="5"/>
      <c r="T679" s="28">
        <f t="shared" si="267"/>
        <v>0</v>
      </c>
      <c r="U679" s="101">
        <v>66140</v>
      </c>
      <c r="V679" s="102">
        <f t="shared" si="258"/>
        <v>0</v>
      </c>
      <c r="W679" s="101"/>
      <c r="X679" s="101"/>
      <c r="Y679" s="102">
        <f t="shared" si="268"/>
        <v>0</v>
      </c>
      <c r="Z679" s="102">
        <f t="shared" si="269"/>
        <v>0</v>
      </c>
      <c r="AA679" s="102" t="e">
        <f t="shared" si="259"/>
        <v>#VALUE!</v>
      </c>
    </row>
    <row r="680" spans="1:27" ht="17.25">
      <c r="A680" s="5"/>
      <c r="B680" s="5"/>
      <c r="C680" s="93"/>
      <c r="D680" s="193"/>
      <c r="E680" s="94"/>
      <c r="F680" s="95"/>
      <c r="G680" s="96" t="str">
        <f t="shared" si="260"/>
        <v>Error</v>
      </c>
      <c r="H680" s="97">
        <v>14400</v>
      </c>
      <c r="I680" s="98" t="e">
        <f t="shared" si="261"/>
        <v>#VALUE!</v>
      </c>
      <c r="J680" s="88" t="e">
        <f t="shared" si="256"/>
        <v>#VALUE!</v>
      </c>
      <c r="K680" s="98">
        <f t="shared" si="262"/>
        <v>0</v>
      </c>
      <c r="L680" s="98">
        <f t="shared" si="263"/>
        <v>0</v>
      </c>
      <c r="M680" s="98" t="e">
        <f t="shared" si="264"/>
        <v>#VALUE!</v>
      </c>
      <c r="N680" s="98" t="e">
        <f t="shared" si="265"/>
        <v>#VALUE!</v>
      </c>
      <c r="O680" s="97"/>
      <c r="P680" s="98" t="e">
        <f t="shared" si="257"/>
        <v>#VALUE!</v>
      </c>
      <c r="Q680" s="99" t="e">
        <f t="shared" si="266"/>
        <v>#VALUE!</v>
      </c>
      <c r="R680" s="100"/>
      <c r="S680" s="5"/>
      <c r="T680" s="28">
        <f t="shared" si="267"/>
        <v>0</v>
      </c>
      <c r="U680" s="101">
        <v>66140</v>
      </c>
      <c r="V680" s="102">
        <f t="shared" si="258"/>
        <v>0</v>
      </c>
      <c r="W680" s="101"/>
      <c r="X680" s="101"/>
      <c r="Y680" s="102">
        <f t="shared" si="268"/>
        <v>0</v>
      </c>
      <c r="Z680" s="102">
        <f t="shared" si="269"/>
        <v>0</v>
      </c>
      <c r="AA680" s="102" t="e">
        <f t="shared" si="259"/>
        <v>#VALUE!</v>
      </c>
    </row>
    <row r="681" spans="1:27" ht="17.25">
      <c r="A681" s="5"/>
      <c r="B681" s="5"/>
      <c r="C681" s="93"/>
      <c r="D681" s="193"/>
      <c r="E681" s="94"/>
      <c r="F681" s="95"/>
      <c r="G681" s="96" t="str">
        <f t="shared" si="260"/>
        <v>Error</v>
      </c>
      <c r="H681" s="97">
        <v>14400</v>
      </c>
      <c r="I681" s="98" t="e">
        <f t="shared" si="261"/>
        <v>#VALUE!</v>
      </c>
      <c r="J681" s="88" t="e">
        <f t="shared" si="256"/>
        <v>#VALUE!</v>
      </c>
      <c r="K681" s="98">
        <f t="shared" si="262"/>
        <v>0</v>
      </c>
      <c r="L681" s="98">
        <f t="shared" si="263"/>
        <v>0</v>
      </c>
      <c r="M681" s="98" t="e">
        <f t="shared" si="264"/>
        <v>#VALUE!</v>
      </c>
      <c r="N681" s="98" t="e">
        <f t="shared" si="265"/>
        <v>#VALUE!</v>
      </c>
      <c r="O681" s="97"/>
      <c r="P681" s="98" t="e">
        <f t="shared" si="257"/>
        <v>#VALUE!</v>
      </c>
      <c r="Q681" s="99" t="e">
        <f t="shared" si="266"/>
        <v>#VALUE!</v>
      </c>
      <c r="R681" s="100"/>
      <c r="S681" s="5"/>
      <c r="T681" s="28">
        <f t="shared" si="267"/>
        <v>0</v>
      </c>
      <c r="U681" s="101">
        <v>66140</v>
      </c>
      <c r="V681" s="102">
        <f t="shared" si="258"/>
        <v>0</v>
      </c>
      <c r="W681" s="101"/>
      <c r="X681" s="101"/>
      <c r="Y681" s="102">
        <f t="shared" si="268"/>
        <v>0</v>
      </c>
      <c r="Z681" s="102">
        <f t="shared" si="269"/>
        <v>0</v>
      </c>
      <c r="AA681" s="102" t="e">
        <f t="shared" si="259"/>
        <v>#VALUE!</v>
      </c>
    </row>
    <row r="682" spans="1:27" ht="17.25">
      <c r="A682" s="5"/>
      <c r="B682" s="5"/>
      <c r="C682" s="93"/>
      <c r="D682" s="193"/>
      <c r="E682" s="84"/>
      <c r="F682" s="85"/>
      <c r="G682" s="86" t="str">
        <f t="shared" si="260"/>
        <v>Error</v>
      </c>
      <c r="H682" s="87">
        <v>14400</v>
      </c>
      <c r="I682" s="88" t="e">
        <f t="shared" si="261"/>
        <v>#VALUE!</v>
      </c>
      <c r="J682" s="88" t="e">
        <f t="shared" si="256"/>
        <v>#VALUE!</v>
      </c>
      <c r="K682" s="88">
        <f t="shared" si="262"/>
        <v>0</v>
      </c>
      <c r="L682" s="88">
        <f t="shared" si="263"/>
        <v>0</v>
      </c>
      <c r="M682" s="88" t="e">
        <f t="shared" si="264"/>
        <v>#VALUE!</v>
      </c>
      <c r="N682" s="88" t="e">
        <f t="shared" si="265"/>
        <v>#VALUE!</v>
      </c>
      <c r="O682" s="87"/>
      <c r="P682" s="88" t="e">
        <f t="shared" si="257"/>
        <v>#VALUE!</v>
      </c>
      <c r="Q682" s="89" t="e">
        <f t="shared" si="266"/>
        <v>#VALUE!</v>
      </c>
      <c r="R682" s="90"/>
      <c r="S682" s="82"/>
      <c r="T682" s="28">
        <f t="shared" si="267"/>
        <v>0</v>
      </c>
      <c r="U682" s="91">
        <v>66140</v>
      </c>
      <c r="V682" s="92">
        <f t="shared" si="258"/>
        <v>0</v>
      </c>
      <c r="W682" s="91"/>
      <c r="X682" s="91"/>
      <c r="Y682" s="92">
        <f t="shared" si="268"/>
        <v>0</v>
      </c>
      <c r="Z682" s="92">
        <f t="shared" si="269"/>
        <v>0</v>
      </c>
      <c r="AA682" s="92" t="e">
        <f t="shared" si="259"/>
        <v>#VALUE!</v>
      </c>
    </row>
    <row r="683" spans="1:27" ht="17.25">
      <c r="A683" s="5"/>
      <c r="B683" s="5"/>
      <c r="C683" s="93"/>
      <c r="D683" s="193"/>
      <c r="E683" s="94"/>
      <c r="F683" s="95"/>
      <c r="G683" s="96" t="str">
        <f t="shared" si="260"/>
        <v>Error</v>
      </c>
      <c r="H683" s="97">
        <v>14400</v>
      </c>
      <c r="I683" s="98" t="e">
        <f t="shared" si="261"/>
        <v>#VALUE!</v>
      </c>
      <c r="J683" s="88" t="e">
        <f t="shared" si="256"/>
        <v>#VALUE!</v>
      </c>
      <c r="K683" s="98">
        <f t="shared" si="262"/>
        <v>0</v>
      </c>
      <c r="L683" s="98">
        <f t="shared" si="263"/>
        <v>0</v>
      </c>
      <c r="M683" s="98" t="e">
        <f t="shared" si="264"/>
        <v>#VALUE!</v>
      </c>
      <c r="N683" s="98" t="e">
        <f t="shared" si="265"/>
        <v>#VALUE!</v>
      </c>
      <c r="O683" s="97"/>
      <c r="P683" s="98" t="e">
        <f t="shared" si="257"/>
        <v>#VALUE!</v>
      </c>
      <c r="Q683" s="99" t="e">
        <f t="shared" si="266"/>
        <v>#VALUE!</v>
      </c>
      <c r="R683" s="100"/>
      <c r="S683" s="5"/>
      <c r="T683" s="28">
        <f t="shared" si="267"/>
        <v>0</v>
      </c>
      <c r="U683" s="101">
        <v>66140</v>
      </c>
      <c r="V683" s="102">
        <f t="shared" si="258"/>
        <v>0</v>
      </c>
      <c r="W683" s="101"/>
      <c r="X683" s="101"/>
      <c r="Y683" s="102">
        <f t="shared" si="268"/>
        <v>0</v>
      </c>
      <c r="Z683" s="102">
        <f t="shared" si="269"/>
        <v>0</v>
      </c>
      <c r="AA683" s="102" t="e">
        <f t="shared" si="259"/>
        <v>#VALUE!</v>
      </c>
    </row>
    <row r="684" spans="1:27" ht="17.25">
      <c r="A684" s="5"/>
      <c r="B684" s="5"/>
      <c r="C684" s="93"/>
      <c r="D684" s="193"/>
      <c r="E684" s="94"/>
      <c r="F684" s="95"/>
      <c r="G684" s="96" t="str">
        <f t="shared" si="260"/>
        <v>Error</v>
      </c>
      <c r="H684" s="97">
        <v>14400</v>
      </c>
      <c r="I684" s="98" t="e">
        <f t="shared" si="261"/>
        <v>#VALUE!</v>
      </c>
      <c r="J684" s="88" t="e">
        <f t="shared" si="256"/>
        <v>#VALUE!</v>
      </c>
      <c r="K684" s="98">
        <f t="shared" si="262"/>
        <v>0</v>
      </c>
      <c r="L684" s="98">
        <f t="shared" si="263"/>
        <v>0</v>
      </c>
      <c r="M684" s="98" t="e">
        <f t="shared" si="264"/>
        <v>#VALUE!</v>
      </c>
      <c r="N684" s="98" t="e">
        <f t="shared" si="265"/>
        <v>#VALUE!</v>
      </c>
      <c r="O684" s="97"/>
      <c r="P684" s="98" t="e">
        <f t="shared" si="257"/>
        <v>#VALUE!</v>
      </c>
      <c r="Q684" s="99" t="e">
        <f t="shared" si="266"/>
        <v>#VALUE!</v>
      </c>
      <c r="R684" s="100"/>
      <c r="S684" s="5"/>
      <c r="T684" s="28">
        <f t="shared" si="267"/>
        <v>0</v>
      </c>
      <c r="U684" s="101">
        <v>66140</v>
      </c>
      <c r="V684" s="102">
        <f t="shared" si="258"/>
        <v>0</v>
      </c>
      <c r="W684" s="101"/>
      <c r="X684" s="101"/>
      <c r="Y684" s="102">
        <f t="shared" si="268"/>
        <v>0</v>
      </c>
      <c r="Z684" s="102">
        <f t="shared" si="269"/>
        <v>0</v>
      </c>
      <c r="AA684" s="102" t="e">
        <f t="shared" si="259"/>
        <v>#VALUE!</v>
      </c>
    </row>
    <row r="685" spans="1:27" ht="17.25">
      <c r="A685" s="5"/>
      <c r="B685" s="5"/>
      <c r="C685" s="93"/>
      <c r="D685" s="193"/>
      <c r="E685" s="94"/>
      <c r="F685" s="95"/>
      <c r="G685" s="96" t="str">
        <f t="shared" si="260"/>
        <v>Error</v>
      </c>
      <c r="H685" s="97">
        <v>14400</v>
      </c>
      <c r="I685" s="98" t="e">
        <f t="shared" si="261"/>
        <v>#VALUE!</v>
      </c>
      <c r="J685" s="88" t="e">
        <f t="shared" si="256"/>
        <v>#VALUE!</v>
      </c>
      <c r="K685" s="98">
        <f t="shared" si="262"/>
        <v>0</v>
      </c>
      <c r="L685" s="98">
        <f t="shared" si="263"/>
        <v>0</v>
      </c>
      <c r="M685" s="98" t="e">
        <f t="shared" si="264"/>
        <v>#VALUE!</v>
      </c>
      <c r="N685" s="98" t="e">
        <f t="shared" si="265"/>
        <v>#VALUE!</v>
      </c>
      <c r="O685" s="97"/>
      <c r="P685" s="98" t="e">
        <f t="shared" si="257"/>
        <v>#VALUE!</v>
      </c>
      <c r="Q685" s="99" t="e">
        <f t="shared" si="266"/>
        <v>#VALUE!</v>
      </c>
      <c r="R685" s="100"/>
      <c r="S685" s="5"/>
      <c r="T685" s="28">
        <f t="shared" si="267"/>
        <v>0</v>
      </c>
      <c r="U685" s="101">
        <v>66140</v>
      </c>
      <c r="V685" s="102">
        <f t="shared" si="258"/>
        <v>0</v>
      </c>
      <c r="W685" s="101"/>
      <c r="X685" s="101"/>
      <c r="Y685" s="102">
        <f t="shared" si="268"/>
        <v>0</v>
      </c>
      <c r="Z685" s="102">
        <f t="shared" si="269"/>
        <v>0</v>
      </c>
      <c r="AA685" s="102" t="e">
        <f t="shared" si="259"/>
        <v>#VALUE!</v>
      </c>
    </row>
    <row r="686" spans="1:27" ht="17.25">
      <c r="A686" s="5"/>
      <c r="B686" s="5"/>
      <c r="C686" s="93"/>
      <c r="D686" s="193"/>
      <c r="E686" s="94"/>
      <c r="F686" s="95"/>
      <c r="G686" s="96" t="str">
        <f t="shared" si="260"/>
        <v>Error</v>
      </c>
      <c r="H686" s="97">
        <v>14400</v>
      </c>
      <c r="I686" s="98" t="e">
        <f t="shared" si="261"/>
        <v>#VALUE!</v>
      </c>
      <c r="J686" s="88" t="e">
        <f t="shared" si="256"/>
        <v>#VALUE!</v>
      </c>
      <c r="K686" s="98">
        <f t="shared" si="262"/>
        <v>0</v>
      </c>
      <c r="L686" s="98">
        <f t="shared" si="263"/>
        <v>0</v>
      </c>
      <c r="M686" s="98" t="e">
        <f t="shared" si="264"/>
        <v>#VALUE!</v>
      </c>
      <c r="N686" s="98" t="e">
        <f t="shared" si="265"/>
        <v>#VALUE!</v>
      </c>
      <c r="O686" s="97"/>
      <c r="P686" s="98" t="e">
        <f t="shared" si="257"/>
        <v>#VALUE!</v>
      </c>
      <c r="Q686" s="99" t="e">
        <f t="shared" si="266"/>
        <v>#VALUE!</v>
      </c>
      <c r="R686" s="100"/>
      <c r="S686" s="5"/>
      <c r="T686" s="28">
        <f t="shared" si="267"/>
        <v>0</v>
      </c>
      <c r="U686" s="101">
        <v>66140</v>
      </c>
      <c r="V686" s="102">
        <f t="shared" si="258"/>
        <v>0</v>
      </c>
      <c r="W686" s="101"/>
      <c r="X686" s="101"/>
      <c r="Y686" s="102">
        <f t="shared" si="268"/>
        <v>0</v>
      </c>
      <c r="Z686" s="102">
        <f t="shared" si="269"/>
        <v>0</v>
      </c>
      <c r="AA686" s="102" t="e">
        <f t="shared" si="259"/>
        <v>#VALUE!</v>
      </c>
    </row>
    <row r="687" spans="1:27" ht="17.25">
      <c r="A687" s="5"/>
      <c r="B687" s="5"/>
      <c r="C687" s="93"/>
      <c r="D687" s="193"/>
      <c r="E687" s="94"/>
      <c r="F687" s="95"/>
      <c r="G687" s="96" t="str">
        <f t="shared" si="260"/>
        <v>Error</v>
      </c>
      <c r="H687" s="97">
        <v>14400</v>
      </c>
      <c r="I687" s="98" t="e">
        <f t="shared" si="261"/>
        <v>#VALUE!</v>
      </c>
      <c r="J687" s="88" t="e">
        <f t="shared" si="256"/>
        <v>#VALUE!</v>
      </c>
      <c r="K687" s="98">
        <f t="shared" si="262"/>
        <v>0</v>
      </c>
      <c r="L687" s="98">
        <f t="shared" si="263"/>
        <v>0</v>
      </c>
      <c r="M687" s="98" t="e">
        <f t="shared" si="264"/>
        <v>#VALUE!</v>
      </c>
      <c r="N687" s="98" t="e">
        <f t="shared" si="265"/>
        <v>#VALUE!</v>
      </c>
      <c r="O687" s="97"/>
      <c r="P687" s="98" t="e">
        <f t="shared" si="257"/>
        <v>#VALUE!</v>
      </c>
      <c r="Q687" s="99" t="e">
        <f t="shared" si="266"/>
        <v>#VALUE!</v>
      </c>
      <c r="R687" s="100"/>
      <c r="S687" s="5"/>
      <c r="T687" s="28">
        <f t="shared" si="267"/>
        <v>0</v>
      </c>
      <c r="U687" s="101">
        <v>66140</v>
      </c>
      <c r="V687" s="102">
        <f t="shared" si="258"/>
        <v>0</v>
      </c>
      <c r="W687" s="101"/>
      <c r="X687" s="101"/>
      <c r="Y687" s="102">
        <f t="shared" si="268"/>
        <v>0</v>
      </c>
      <c r="Z687" s="102">
        <f t="shared" si="269"/>
        <v>0</v>
      </c>
      <c r="AA687" s="102" t="e">
        <f t="shared" si="259"/>
        <v>#VALUE!</v>
      </c>
    </row>
    <row r="688" spans="1:27" ht="17.25">
      <c r="A688" s="5"/>
      <c r="B688" s="5"/>
      <c r="C688" s="93"/>
      <c r="D688" s="193"/>
      <c r="E688" s="84"/>
      <c r="F688" s="85"/>
      <c r="G688" s="86" t="str">
        <f t="shared" si="260"/>
        <v>Error</v>
      </c>
      <c r="H688" s="87">
        <v>14400</v>
      </c>
      <c r="I688" s="88" t="e">
        <f t="shared" si="261"/>
        <v>#VALUE!</v>
      </c>
      <c r="J688" s="88" t="e">
        <f t="shared" si="256"/>
        <v>#VALUE!</v>
      </c>
      <c r="K688" s="88">
        <f t="shared" si="262"/>
        <v>0</v>
      </c>
      <c r="L688" s="88">
        <f t="shared" si="263"/>
        <v>0</v>
      </c>
      <c r="M688" s="88" t="e">
        <f t="shared" si="264"/>
        <v>#VALUE!</v>
      </c>
      <c r="N688" s="88" t="e">
        <f t="shared" si="265"/>
        <v>#VALUE!</v>
      </c>
      <c r="O688" s="87"/>
      <c r="P688" s="88" t="e">
        <f t="shared" si="257"/>
        <v>#VALUE!</v>
      </c>
      <c r="Q688" s="89" t="e">
        <f t="shared" si="266"/>
        <v>#VALUE!</v>
      </c>
      <c r="R688" s="90"/>
      <c r="S688" s="82"/>
      <c r="T688" s="28">
        <f t="shared" si="267"/>
        <v>0</v>
      </c>
      <c r="U688" s="91">
        <v>66140</v>
      </c>
      <c r="V688" s="92">
        <f t="shared" si="258"/>
        <v>0</v>
      </c>
      <c r="W688" s="91"/>
      <c r="X688" s="91"/>
      <c r="Y688" s="92">
        <f t="shared" si="268"/>
        <v>0</v>
      </c>
      <c r="Z688" s="92">
        <f t="shared" si="269"/>
        <v>0</v>
      </c>
      <c r="AA688" s="92" t="e">
        <f t="shared" si="259"/>
        <v>#VALUE!</v>
      </c>
    </row>
    <row r="689" spans="1:27" ht="17.25">
      <c r="A689" s="5"/>
      <c r="B689" s="5"/>
      <c r="C689" s="93"/>
      <c r="D689" s="193"/>
      <c r="E689" s="94"/>
      <c r="F689" s="95"/>
      <c r="G689" s="96" t="str">
        <f t="shared" si="260"/>
        <v>Error</v>
      </c>
      <c r="H689" s="97">
        <v>14400</v>
      </c>
      <c r="I689" s="98" t="e">
        <f t="shared" si="261"/>
        <v>#VALUE!</v>
      </c>
      <c r="J689" s="88" t="e">
        <f t="shared" si="256"/>
        <v>#VALUE!</v>
      </c>
      <c r="K689" s="98">
        <f t="shared" si="262"/>
        <v>0</v>
      </c>
      <c r="L689" s="98">
        <f t="shared" si="263"/>
        <v>0</v>
      </c>
      <c r="M689" s="98" t="e">
        <f t="shared" si="264"/>
        <v>#VALUE!</v>
      </c>
      <c r="N689" s="98" t="e">
        <f t="shared" si="265"/>
        <v>#VALUE!</v>
      </c>
      <c r="O689" s="97"/>
      <c r="P689" s="98" t="e">
        <f t="shared" si="257"/>
        <v>#VALUE!</v>
      </c>
      <c r="Q689" s="99" t="e">
        <f t="shared" si="266"/>
        <v>#VALUE!</v>
      </c>
      <c r="R689" s="100"/>
      <c r="S689" s="5"/>
      <c r="T689" s="28">
        <f t="shared" si="267"/>
        <v>0</v>
      </c>
      <c r="U689" s="101">
        <v>66140</v>
      </c>
      <c r="V689" s="102">
        <f t="shared" si="258"/>
        <v>0</v>
      </c>
      <c r="W689" s="101"/>
      <c r="X689" s="101"/>
      <c r="Y689" s="102">
        <f t="shared" si="268"/>
        <v>0</v>
      </c>
      <c r="Z689" s="102">
        <f t="shared" si="269"/>
        <v>0</v>
      </c>
      <c r="AA689" s="102" t="e">
        <f t="shared" si="259"/>
        <v>#VALUE!</v>
      </c>
    </row>
    <row r="690" spans="1:27" ht="17.25">
      <c r="A690" s="5"/>
      <c r="B690" s="5"/>
      <c r="C690" s="93"/>
      <c r="D690" s="193"/>
      <c r="E690" s="94"/>
      <c r="F690" s="95"/>
      <c r="G690" s="96" t="str">
        <f t="shared" si="260"/>
        <v>Error</v>
      </c>
      <c r="H690" s="97">
        <v>14400</v>
      </c>
      <c r="I690" s="98" t="e">
        <f t="shared" si="261"/>
        <v>#VALUE!</v>
      </c>
      <c r="J690" s="88" t="e">
        <f t="shared" si="256"/>
        <v>#VALUE!</v>
      </c>
      <c r="K690" s="98">
        <f t="shared" si="262"/>
        <v>0</v>
      </c>
      <c r="L690" s="98">
        <f t="shared" si="263"/>
        <v>0</v>
      </c>
      <c r="M690" s="98" t="e">
        <f t="shared" si="264"/>
        <v>#VALUE!</v>
      </c>
      <c r="N690" s="98" t="e">
        <f t="shared" si="265"/>
        <v>#VALUE!</v>
      </c>
      <c r="O690" s="97"/>
      <c r="P690" s="98" t="e">
        <f t="shared" si="257"/>
        <v>#VALUE!</v>
      </c>
      <c r="Q690" s="99" t="e">
        <f t="shared" si="266"/>
        <v>#VALUE!</v>
      </c>
      <c r="R690" s="100"/>
      <c r="S690" s="5"/>
      <c r="T690" s="28">
        <f t="shared" si="267"/>
        <v>0</v>
      </c>
      <c r="U690" s="101">
        <v>66140</v>
      </c>
      <c r="V690" s="102">
        <f t="shared" si="258"/>
        <v>0</v>
      </c>
      <c r="W690" s="101"/>
      <c r="X690" s="101"/>
      <c r="Y690" s="102">
        <f t="shared" si="268"/>
        <v>0</v>
      </c>
      <c r="Z690" s="102">
        <f t="shared" si="269"/>
        <v>0</v>
      </c>
      <c r="AA690" s="102" t="e">
        <f t="shared" si="259"/>
        <v>#VALUE!</v>
      </c>
    </row>
    <row r="691" spans="1:27" ht="17.25">
      <c r="A691" s="5"/>
      <c r="B691" s="5"/>
      <c r="C691" s="93"/>
      <c r="D691" s="193"/>
      <c r="E691" s="94"/>
      <c r="F691" s="95"/>
      <c r="G691" s="96" t="str">
        <f t="shared" si="260"/>
        <v>Error</v>
      </c>
      <c r="H691" s="97">
        <v>14400</v>
      </c>
      <c r="I691" s="98" t="e">
        <f t="shared" si="261"/>
        <v>#VALUE!</v>
      </c>
      <c r="J691" s="88" t="e">
        <f t="shared" si="256"/>
        <v>#VALUE!</v>
      </c>
      <c r="K691" s="98">
        <f t="shared" si="262"/>
        <v>0</v>
      </c>
      <c r="L691" s="98">
        <f t="shared" si="263"/>
        <v>0</v>
      </c>
      <c r="M691" s="98" t="e">
        <f t="shared" si="264"/>
        <v>#VALUE!</v>
      </c>
      <c r="N691" s="98" t="e">
        <f t="shared" si="265"/>
        <v>#VALUE!</v>
      </c>
      <c r="O691" s="97"/>
      <c r="P691" s="98" t="e">
        <f t="shared" si="257"/>
        <v>#VALUE!</v>
      </c>
      <c r="Q691" s="99" t="e">
        <f t="shared" si="266"/>
        <v>#VALUE!</v>
      </c>
      <c r="R691" s="100"/>
      <c r="S691" s="5"/>
      <c r="T691" s="28">
        <f t="shared" si="267"/>
        <v>0</v>
      </c>
      <c r="U691" s="101">
        <v>66140</v>
      </c>
      <c r="V691" s="102">
        <f t="shared" si="258"/>
        <v>0</v>
      </c>
      <c r="W691" s="101"/>
      <c r="X691" s="101"/>
      <c r="Y691" s="102">
        <f t="shared" si="268"/>
        <v>0</v>
      </c>
      <c r="Z691" s="102">
        <f t="shared" si="269"/>
        <v>0</v>
      </c>
      <c r="AA691" s="102" t="e">
        <f t="shared" si="259"/>
        <v>#VALUE!</v>
      </c>
    </row>
    <row r="692" spans="1:27" ht="17.25">
      <c r="A692" s="5"/>
      <c r="B692" s="5"/>
      <c r="C692" s="93"/>
      <c r="D692" s="193"/>
      <c r="E692" s="94"/>
      <c r="F692" s="95"/>
      <c r="G692" s="96" t="str">
        <f t="shared" si="260"/>
        <v>Error</v>
      </c>
      <c r="H692" s="97">
        <v>14400</v>
      </c>
      <c r="I692" s="98" t="e">
        <f t="shared" si="261"/>
        <v>#VALUE!</v>
      </c>
      <c r="J692" s="88" t="e">
        <f t="shared" si="256"/>
        <v>#VALUE!</v>
      </c>
      <c r="K692" s="98">
        <f t="shared" si="262"/>
        <v>0</v>
      </c>
      <c r="L692" s="98">
        <f t="shared" si="263"/>
        <v>0</v>
      </c>
      <c r="M692" s="98" t="e">
        <f t="shared" si="264"/>
        <v>#VALUE!</v>
      </c>
      <c r="N692" s="98" t="e">
        <f t="shared" si="265"/>
        <v>#VALUE!</v>
      </c>
      <c r="O692" s="97"/>
      <c r="P692" s="98" t="e">
        <f t="shared" si="257"/>
        <v>#VALUE!</v>
      </c>
      <c r="Q692" s="99" t="e">
        <f t="shared" si="266"/>
        <v>#VALUE!</v>
      </c>
      <c r="R692" s="100"/>
      <c r="S692" s="5"/>
      <c r="T692" s="28">
        <f t="shared" si="267"/>
        <v>0</v>
      </c>
      <c r="U692" s="101">
        <v>66140</v>
      </c>
      <c r="V692" s="102">
        <f t="shared" si="258"/>
        <v>0</v>
      </c>
      <c r="W692" s="101"/>
      <c r="X692" s="101"/>
      <c r="Y692" s="102">
        <f t="shared" si="268"/>
        <v>0</v>
      </c>
      <c r="Z692" s="102">
        <f t="shared" si="269"/>
        <v>0</v>
      </c>
      <c r="AA692" s="102" t="e">
        <f t="shared" si="259"/>
        <v>#VALUE!</v>
      </c>
    </row>
    <row r="693" spans="1:27" ht="17.25">
      <c r="A693" s="5"/>
      <c r="B693" s="5"/>
      <c r="C693" s="93"/>
      <c r="D693" s="193"/>
      <c r="E693" s="94"/>
      <c r="F693" s="95"/>
      <c r="G693" s="96" t="str">
        <f t="shared" si="260"/>
        <v>Error</v>
      </c>
      <c r="H693" s="97">
        <v>14400</v>
      </c>
      <c r="I693" s="98" t="e">
        <f t="shared" si="261"/>
        <v>#VALUE!</v>
      </c>
      <c r="J693" s="88" t="e">
        <f t="shared" si="256"/>
        <v>#VALUE!</v>
      </c>
      <c r="K693" s="98">
        <f t="shared" si="262"/>
        <v>0</v>
      </c>
      <c r="L693" s="98">
        <f t="shared" si="263"/>
        <v>0</v>
      </c>
      <c r="M693" s="98" t="e">
        <f t="shared" si="264"/>
        <v>#VALUE!</v>
      </c>
      <c r="N693" s="98" t="e">
        <f t="shared" si="265"/>
        <v>#VALUE!</v>
      </c>
      <c r="O693" s="97"/>
      <c r="P693" s="98" t="e">
        <f t="shared" si="257"/>
        <v>#VALUE!</v>
      </c>
      <c r="Q693" s="99" t="e">
        <f t="shared" si="266"/>
        <v>#VALUE!</v>
      </c>
      <c r="R693" s="100"/>
      <c r="S693" s="5"/>
      <c r="T693" s="28">
        <f t="shared" si="267"/>
        <v>0</v>
      </c>
      <c r="U693" s="101">
        <v>66140</v>
      </c>
      <c r="V693" s="102">
        <f t="shared" si="258"/>
        <v>0</v>
      </c>
      <c r="W693" s="101"/>
      <c r="X693" s="101"/>
      <c r="Y693" s="102">
        <f t="shared" si="268"/>
        <v>0</v>
      </c>
      <c r="Z693" s="102">
        <f t="shared" si="269"/>
        <v>0</v>
      </c>
      <c r="AA693" s="102" t="e">
        <f t="shared" si="259"/>
        <v>#VALUE!</v>
      </c>
    </row>
    <row r="694" spans="1:27" ht="17.25">
      <c r="A694" s="5"/>
      <c r="B694" s="5"/>
      <c r="C694" s="93"/>
      <c r="D694" s="193"/>
      <c r="E694" s="84"/>
      <c r="F694" s="85"/>
      <c r="G694" s="86" t="str">
        <f t="shared" si="260"/>
        <v>Error</v>
      </c>
      <c r="H694" s="87">
        <v>14400</v>
      </c>
      <c r="I694" s="88" t="e">
        <f t="shared" si="261"/>
        <v>#VALUE!</v>
      </c>
      <c r="J694" s="88" t="e">
        <f t="shared" si="256"/>
        <v>#VALUE!</v>
      </c>
      <c r="K694" s="88">
        <f t="shared" si="262"/>
        <v>0</v>
      </c>
      <c r="L694" s="88">
        <f t="shared" si="263"/>
        <v>0</v>
      </c>
      <c r="M694" s="88" t="e">
        <f t="shared" si="264"/>
        <v>#VALUE!</v>
      </c>
      <c r="N694" s="88" t="e">
        <f t="shared" si="265"/>
        <v>#VALUE!</v>
      </c>
      <c r="O694" s="87"/>
      <c r="P694" s="88" t="e">
        <f t="shared" si="257"/>
        <v>#VALUE!</v>
      </c>
      <c r="Q694" s="89" t="e">
        <f t="shared" si="266"/>
        <v>#VALUE!</v>
      </c>
      <c r="R694" s="90"/>
      <c r="S694" s="82"/>
      <c r="T694" s="28">
        <f t="shared" si="267"/>
        <v>0</v>
      </c>
      <c r="U694" s="91">
        <v>66140</v>
      </c>
      <c r="V694" s="92">
        <f t="shared" si="258"/>
        <v>0</v>
      </c>
      <c r="W694" s="91"/>
      <c r="X694" s="91"/>
      <c r="Y694" s="92">
        <f t="shared" si="268"/>
        <v>0</v>
      </c>
      <c r="Z694" s="92">
        <f t="shared" si="269"/>
        <v>0</v>
      </c>
      <c r="AA694" s="92" t="e">
        <f t="shared" si="259"/>
        <v>#VALUE!</v>
      </c>
    </row>
    <row r="695" spans="1:27" ht="17.25">
      <c r="A695" s="5"/>
      <c r="B695" s="5"/>
      <c r="C695" s="93"/>
      <c r="D695" s="193"/>
      <c r="E695" s="94"/>
      <c r="F695" s="95"/>
      <c r="G695" s="96" t="str">
        <f t="shared" si="260"/>
        <v>Error</v>
      </c>
      <c r="H695" s="97">
        <v>14400</v>
      </c>
      <c r="I695" s="98" t="e">
        <f t="shared" si="261"/>
        <v>#VALUE!</v>
      </c>
      <c r="J695" s="88" t="e">
        <f t="shared" si="256"/>
        <v>#VALUE!</v>
      </c>
      <c r="K695" s="98">
        <f t="shared" si="262"/>
        <v>0</v>
      </c>
      <c r="L695" s="98">
        <f t="shared" si="263"/>
        <v>0</v>
      </c>
      <c r="M695" s="98" t="e">
        <f t="shared" si="264"/>
        <v>#VALUE!</v>
      </c>
      <c r="N695" s="98" t="e">
        <f t="shared" si="265"/>
        <v>#VALUE!</v>
      </c>
      <c r="O695" s="97"/>
      <c r="P695" s="98" t="e">
        <f t="shared" si="257"/>
        <v>#VALUE!</v>
      </c>
      <c r="Q695" s="99" t="e">
        <f t="shared" si="266"/>
        <v>#VALUE!</v>
      </c>
      <c r="R695" s="100"/>
      <c r="S695" s="5"/>
      <c r="T695" s="28">
        <f t="shared" si="267"/>
        <v>0</v>
      </c>
      <c r="U695" s="101">
        <v>66140</v>
      </c>
      <c r="V695" s="102">
        <f t="shared" si="258"/>
        <v>0</v>
      </c>
      <c r="W695" s="101"/>
      <c r="X695" s="101"/>
      <c r="Y695" s="102">
        <f t="shared" si="268"/>
        <v>0</v>
      </c>
      <c r="Z695" s="102">
        <f t="shared" si="269"/>
        <v>0</v>
      </c>
      <c r="AA695" s="102" t="e">
        <f t="shared" si="259"/>
        <v>#VALUE!</v>
      </c>
    </row>
    <row r="696" spans="1:27" ht="17.25">
      <c r="A696" s="5"/>
      <c r="B696" s="5"/>
      <c r="C696" s="93"/>
      <c r="D696" s="193"/>
      <c r="E696" s="94"/>
      <c r="F696" s="95"/>
      <c r="G696" s="96" t="str">
        <f t="shared" si="260"/>
        <v>Error</v>
      </c>
      <c r="H696" s="97">
        <v>14400</v>
      </c>
      <c r="I696" s="98" t="e">
        <f t="shared" si="261"/>
        <v>#VALUE!</v>
      </c>
      <c r="J696" s="88" t="e">
        <f t="shared" si="256"/>
        <v>#VALUE!</v>
      </c>
      <c r="K696" s="98">
        <f t="shared" si="262"/>
        <v>0</v>
      </c>
      <c r="L696" s="98">
        <f t="shared" si="263"/>
        <v>0</v>
      </c>
      <c r="M696" s="98" t="e">
        <f t="shared" si="264"/>
        <v>#VALUE!</v>
      </c>
      <c r="N696" s="98" t="e">
        <f t="shared" si="265"/>
        <v>#VALUE!</v>
      </c>
      <c r="O696" s="97"/>
      <c r="P696" s="98" t="e">
        <f t="shared" si="257"/>
        <v>#VALUE!</v>
      </c>
      <c r="Q696" s="99" t="e">
        <f t="shared" si="266"/>
        <v>#VALUE!</v>
      </c>
      <c r="R696" s="100"/>
      <c r="S696" s="5"/>
      <c r="T696" s="28">
        <f t="shared" si="267"/>
        <v>0</v>
      </c>
      <c r="U696" s="101">
        <v>66140</v>
      </c>
      <c r="V696" s="102">
        <f t="shared" si="258"/>
        <v>0</v>
      </c>
      <c r="W696" s="101"/>
      <c r="X696" s="101"/>
      <c r="Y696" s="102">
        <f t="shared" si="268"/>
        <v>0</v>
      </c>
      <c r="Z696" s="102">
        <f t="shared" si="269"/>
        <v>0</v>
      </c>
      <c r="AA696" s="102" t="e">
        <f t="shared" si="259"/>
        <v>#VALUE!</v>
      </c>
    </row>
    <row r="697" spans="1:27" ht="17.25">
      <c r="A697" s="5"/>
      <c r="B697" s="5"/>
      <c r="C697" s="93"/>
      <c r="D697" s="193"/>
      <c r="E697" s="94"/>
      <c r="F697" s="95"/>
      <c r="G697" s="96" t="str">
        <f t="shared" si="260"/>
        <v>Error</v>
      </c>
      <c r="H697" s="97">
        <v>14400</v>
      </c>
      <c r="I697" s="98" t="e">
        <f t="shared" si="261"/>
        <v>#VALUE!</v>
      </c>
      <c r="J697" s="88" t="e">
        <f t="shared" si="256"/>
        <v>#VALUE!</v>
      </c>
      <c r="K697" s="98">
        <f t="shared" si="262"/>
        <v>0</v>
      </c>
      <c r="L697" s="98">
        <f t="shared" si="263"/>
        <v>0</v>
      </c>
      <c r="M697" s="98" t="e">
        <f t="shared" si="264"/>
        <v>#VALUE!</v>
      </c>
      <c r="N697" s="98" t="e">
        <f t="shared" si="265"/>
        <v>#VALUE!</v>
      </c>
      <c r="O697" s="97"/>
      <c r="P697" s="98" t="e">
        <f t="shared" si="257"/>
        <v>#VALUE!</v>
      </c>
      <c r="Q697" s="99" t="e">
        <f t="shared" si="266"/>
        <v>#VALUE!</v>
      </c>
      <c r="R697" s="100"/>
      <c r="S697" s="5"/>
      <c r="T697" s="28">
        <f t="shared" si="267"/>
        <v>0</v>
      </c>
      <c r="U697" s="101">
        <v>66140</v>
      </c>
      <c r="V697" s="102">
        <f t="shared" si="258"/>
        <v>0</v>
      </c>
      <c r="W697" s="101"/>
      <c r="X697" s="101"/>
      <c r="Y697" s="102">
        <f t="shared" si="268"/>
        <v>0</v>
      </c>
      <c r="Z697" s="102">
        <f t="shared" si="269"/>
        <v>0</v>
      </c>
      <c r="AA697" s="102" t="e">
        <f t="shared" si="259"/>
        <v>#VALUE!</v>
      </c>
    </row>
    <row r="698" spans="1:27" ht="17.25">
      <c r="A698" s="5"/>
      <c r="B698" s="5"/>
      <c r="C698" s="93"/>
      <c r="D698" s="193"/>
      <c r="E698" s="94"/>
      <c r="F698" s="95"/>
      <c r="G698" s="96" t="str">
        <f t="shared" si="260"/>
        <v>Error</v>
      </c>
      <c r="H698" s="97">
        <v>14400</v>
      </c>
      <c r="I698" s="98" t="e">
        <f t="shared" si="261"/>
        <v>#VALUE!</v>
      </c>
      <c r="J698" s="88" t="e">
        <f t="shared" si="256"/>
        <v>#VALUE!</v>
      </c>
      <c r="K698" s="98">
        <f t="shared" si="262"/>
        <v>0</v>
      </c>
      <c r="L698" s="98">
        <f t="shared" si="263"/>
        <v>0</v>
      </c>
      <c r="M698" s="98" t="e">
        <f t="shared" si="264"/>
        <v>#VALUE!</v>
      </c>
      <c r="N698" s="98" t="e">
        <f t="shared" si="265"/>
        <v>#VALUE!</v>
      </c>
      <c r="O698" s="97"/>
      <c r="P698" s="98" t="e">
        <f t="shared" si="257"/>
        <v>#VALUE!</v>
      </c>
      <c r="Q698" s="99" t="e">
        <f t="shared" si="266"/>
        <v>#VALUE!</v>
      </c>
      <c r="R698" s="100"/>
      <c r="S698" s="5"/>
      <c r="T698" s="28">
        <f t="shared" si="267"/>
        <v>0</v>
      </c>
      <c r="U698" s="101">
        <v>66140</v>
      </c>
      <c r="V698" s="102">
        <f t="shared" si="258"/>
        <v>0</v>
      </c>
      <c r="W698" s="101"/>
      <c r="X698" s="101"/>
      <c r="Y698" s="102">
        <f t="shared" si="268"/>
        <v>0</v>
      </c>
      <c r="Z698" s="102">
        <f t="shared" si="269"/>
        <v>0</v>
      </c>
      <c r="AA698" s="102" t="e">
        <f t="shared" si="259"/>
        <v>#VALUE!</v>
      </c>
    </row>
    <row r="699" spans="1:27" ht="17.25">
      <c r="A699" s="5"/>
      <c r="B699" s="5"/>
      <c r="C699" s="93"/>
      <c r="D699" s="193"/>
      <c r="E699" s="94"/>
      <c r="F699" s="95"/>
      <c r="G699" s="96" t="str">
        <f t="shared" si="260"/>
        <v>Error</v>
      </c>
      <c r="H699" s="97">
        <v>14400</v>
      </c>
      <c r="I699" s="98" t="e">
        <f t="shared" si="261"/>
        <v>#VALUE!</v>
      </c>
      <c r="J699" s="88" t="e">
        <f t="shared" si="256"/>
        <v>#VALUE!</v>
      </c>
      <c r="K699" s="98">
        <f t="shared" si="262"/>
        <v>0</v>
      </c>
      <c r="L699" s="98">
        <f t="shared" si="263"/>
        <v>0</v>
      </c>
      <c r="M699" s="98" t="e">
        <f t="shared" si="264"/>
        <v>#VALUE!</v>
      </c>
      <c r="N699" s="98" t="e">
        <f t="shared" si="265"/>
        <v>#VALUE!</v>
      </c>
      <c r="O699" s="97"/>
      <c r="P699" s="98" t="e">
        <f t="shared" si="257"/>
        <v>#VALUE!</v>
      </c>
      <c r="Q699" s="99" t="e">
        <f t="shared" si="266"/>
        <v>#VALUE!</v>
      </c>
      <c r="R699" s="100"/>
      <c r="S699" s="5"/>
      <c r="T699" s="28">
        <f t="shared" si="267"/>
        <v>0</v>
      </c>
      <c r="U699" s="101">
        <v>66140</v>
      </c>
      <c r="V699" s="102">
        <f t="shared" si="258"/>
        <v>0</v>
      </c>
      <c r="W699" s="101"/>
      <c r="X699" s="101"/>
      <c r="Y699" s="102">
        <f t="shared" si="268"/>
        <v>0</v>
      </c>
      <c r="Z699" s="102">
        <f t="shared" si="269"/>
        <v>0</v>
      </c>
      <c r="AA699" s="102" t="e">
        <f t="shared" si="259"/>
        <v>#VALUE!</v>
      </c>
    </row>
    <row r="700" spans="1:27" ht="17.25">
      <c r="A700" s="5"/>
      <c r="B700" s="5"/>
      <c r="C700" s="93"/>
      <c r="D700" s="193"/>
      <c r="E700" s="84"/>
      <c r="F700" s="85"/>
      <c r="G700" s="86" t="str">
        <f t="shared" si="260"/>
        <v>Error</v>
      </c>
      <c r="H700" s="87">
        <v>14400</v>
      </c>
      <c r="I700" s="88" t="e">
        <f t="shared" si="261"/>
        <v>#VALUE!</v>
      </c>
      <c r="J700" s="88" t="e">
        <f t="shared" si="256"/>
        <v>#VALUE!</v>
      </c>
      <c r="K700" s="88">
        <f t="shared" si="262"/>
        <v>0</v>
      </c>
      <c r="L700" s="88">
        <f t="shared" si="263"/>
        <v>0</v>
      </c>
      <c r="M700" s="88" t="e">
        <f t="shared" si="264"/>
        <v>#VALUE!</v>
      </c>
      <c r="N700" s="88" t="e">
        <f t="shared" si="265"/>
        <v>#VALUE!</v>
      </c>
      <c r="O700" s="87"/>
      <c r="P700" s="88" t="e">
        <f t="shared" si="257"/>
        <v>#VALUE!</v>
      </c>
      <c r="Q700" s="89" t="e">
        <f t="shared" si="266"/>
        <v>#VALUE!</v>
      </c>
      <c r="R700" s="90"/>
      <c r="S700" s="82"/>
      <c r="T700" s="28">
        <f t="shared" si="267"/>
        <v>0</v>
      </c>
      <c r="U700" s="91">
        <v>66140</v>
      </c>
      <c r="V700" s="92">
        <f t="shared" si="258"/>
        <v>0</v>
      </c>
      <c r="W700" s="91"/>
      <c r="X700" s="91"/>
      <c r="Y700" s="92">
        <f t="shared" si="268"/>
        <v>0</v>
      </c>
      <c r="Z700" s="92">
        <f t="shared" si="269"/>
        <v>0</v>
      </c>
      <c r="AA700" s="92" t="e">
        <f t="shared" si="259"/>
        <v>#VALUE!</v>
      </c>
    </row>
    <row r="701" spans="1:27" ht="17.25">
      <c r="A701" s="5"/>
      <c r="B701" s="5"/>
      <c r="C701" s="93"/>
      <c r="D701" s="193"/>
      <c r="E701" s="94"/>
      <c r="F701" s="95"/>
      <c r="G701" s="96" t="str">
        <f t="shared" si="260"/>
        <v>Error</v>
      </c>
      <c r="H701" s="97">
        <v>14400</v>
      </c>
      <c r="I701" s="98" t="e">
        <f t="shared" si="261"/>
        <v>#VALUE!</v>
      </c>
      <c r="J701" s="88" t="e">
        <f t="shared" si="256"/>
        <v>#VALUE!</v>
      </c>
      <c r="K701" s="98">
        <f t="shared" si="262"/>
        <v>0</v>
      </c>
      <c r="L701" s="98">
        <f t="shared" si="263"/>
        <v>0</v>
      </c>
      <c r="M701" s="98" t="e">
        <f t="shared" si="264"/>
        <v>#VALUE!</v>
      </c>
      <c r="N701" s="98" t="e">
        <f t="shared" si="265"/>
        <v>#VALUE!</v>
      </c>
      <c r="O701" s="97"/>
      <c r="P701" s="98" t="e">
        <f t="shared" si="257"/>
        <v>#VALUE!</v>
      </c>
      <c r="Q701" s="99" t="e">
        <f t="shared" si="266"/>
        <v>#VALUE!</v>
      </c>
      <c r="R701" s="100"/>
      <c r="S701" s="5"/>
      <c r="T701" s="28">
        <f t="shared" si="267"/>
        <v>0</v>
      </c>
      <c r="U701" s="101">
        <v>66140</v>
      </c>
      <c r="V701" s="102">
        <f t="shared" si="258"/>
        <v>0</v>
      </c>
      <c r="W701" s="101"/>
      <c r="X701" s="101"/>
      <c r="Y701" s="102">
        <f t="shared" si="268"/>
        <v>0</v>
      </c>
      <c r="Z701" s="102">
        <f t="shared" si="269"/>
        <v>0</v>
      </c>
      <c r="AA701" s="102" t="e">
        <f t="shared" si="259"/>
        <v>#VALUE!</v>
      </c>
    </row>
    <row r="702" spans="1:27" ht="17.25">
      <c r="A702" s="5"/>
      <c r="B702" s="5"/>
      <c r="C702" s="93"/>
      <c r="D702" s="193"/>
      <c r="E702" s="94"/>
      <c r="F702" s="95"/>
      <c r="G702" s="96" t="str">
        <f t="shared" si="260"/>
        <v>Error</v>
      </c>
      <c r="H702" s="97">
        <v>14400</v>
      </c>
      <c r="I702" s="98" t="e">
        <f t="shared" si="261"/>
        <v>#VALUE!</v>
      </c>
      <c r="J702" s="88" t="e">
        <f t="shared" si="256"/>
        <v>#VALUE!</v>
      </c>
      <c r="K702" s="98">
        <f t="shared" si="262"/>
        <v>0</v>
      </c>
      <c r="L702" s="98">
        <f t="shared" si="263"/>
        <v>0</v>
      </c>
      <c r="M702" s="98" t="e">
        <f t="shared" si="264"/>
        <v>#VALUE!</v>
      </c>
      <c r="N702" s="98" t="e">
        <f t="shared" si="265"/>
        <v>#VALUE!</v>
      </c>
      <c r="O702" s="97"/>
      <c r="P702" s="98" t="e">
        <f t="shared" si="257"/>
        <v>#VALUE!</v>
      </c>
      <c r="Q702" s="99" t="e">
        <f t="shared" si="266"/>
        <v>#VALUE!</v>
      </c>
      <c r="R702" s="100"/>
      <c r="S702" s="5"/>
      <c r="T702" s="28">
        <f t="shared" si="267"/>
        <v>0</v>
      </c>
      <c r="U702" s="101">
        <v>66140</v>
      </c>
      <c r="V702" s="102">
        <f t="shared" ref="V702:V733" si="270">+U702*T702</f>
        <v>0</v>
      </c>
      <c r="W702" s="101"/>
      <c r="X702" s="101"/>
      <c r="Y702" s="102">
        <f t="shared" si="268"/>
        <v>0</v>
      </c>
      <c r="Z702" s="102">
        <f t="shared" si="269"/>
        <v>0</v>
      </c>
      <c r="AA702" s="102" t="e">
        <f t="shared" ref="AA702:AA733" si="271">+Z702+Q702</f>
        <v>#VALUE!</v>
      </c>
    </row>
    <row r="703" spans="1:27" ht="17.25">
      <c r="A703" s="5"/>
      <c r="B703" s="5"/>
      <c r="C703" s="93"/>
      <c r="D703" s="193"/>
      <c r="E703" s="94"/>
      <c r="F703" s="95"/>
      <c r="G703" s="96" t="str">
        <f t="shared" si="260"/>
        <v>Error</v>
      </c>
      <c r="H703" s="97">
        <v>14400</v>
      </c>
      <c r="I703" s="98" t="e">
        <f t="shared" si="261"/>
        <v>#VALUE!</v>
      </c>
      <c r="J703" s="88" t="e">
        <f t="shared" si="256"/>
        <v>#VALUE!</v>
      </c>
      <c r="K703" s="98">
        <f t="shared" si="262"/>
        <v>0</v>
      </c>
      <c r="L703" s="98">
        <f t="shared" si="263"/>
        <v>0</v>
      </c>
      <c r="M703" s="98" t="e">
        <f t="shared" si="264"/>
        <v>#VALUE!</v>
      </c>
      <c r="N703" s="98" t="e">
        <f t="shared" si="265"/>
        <v>#VALUE!</v>
      </c>
      <c r="O703" s="97"/>
      <c r="P703" s="98" t="e">
        <f t="shared" si="257"/>
        <v>#VALUE!</v>
      </c>
      <c r="Q703" s="99" t="e">
        <f t="shared" si="266"/>
        <v>#VALUE!</v>
      </c>
      <c r="R703" s="100"/>
      <c r="S703" s="5"/>
      <c r="T703" s="28">
        <f t="shared" si="267"/>
        <v>0</v>
      </c>
      <c r="U703" s="101">
        <v>66140</v>
      </c>
      <c r="V703" s="102">
        <f t="shared" si="270"/>
        <v>0</v>
      </c>
      <c r="W703" s="101"/>
      <c r="X703" s="101"/>
      <c r="Y703" s="102">
        <f t="shared" si="268"/>
        <v>0</v>
      </c>
      <c r="Z703" s="102">
        <f t="shared" si="269"/>
        <v>0</v>
      </c>
      <c r="AA703" s="102" t="e">
        <f t="shared" si="271"/>
        <v>#VALUE!</v>
      </c>
    </row>
    <row r="704" spans="1:27" ht="17.25">
      <c r="A704" s="5"/>
      <c r="B704" s="5"/>
      <c r="C704" s="93"/>
      <c r="D704" s="193"/>
      <c r="E704" s="94"/>
      <c r="F704" s="95"/>
      <c r="G704" s="96" t="str">
        <f t="shared" si="260"/>
        <v>Error</v>
      </c>
      <c r="H704" s="97">
        <v>14400</v>
      </c>
      <c r="I704" s="98" t="e">
        <f t="shared" si="261"/>
        <v>#VALUE!</v>
      </c>
      <c r="J704" s="88" t="e">
        <f t="shared" si="256"/>
        <v>#VALUE!</v>
      </c>
      <c r="K704" s="98">
        <f t="shared" si="262"/>
        <v>0</v>
      </c>
      <c r="L704" s="98">
        <f t="shared" si="263"/>
        <v>0</v>
      </c>
      <c r="M704" s="98" t="e">
        <f t="shared" si="264"/>
        <v>#VALUE!</v>
      </c>
      <c r="N704" s="98" t="e">
        <f t="shared" si="265"/>
        <v>#VALUE!</v>
      </c>
      <c r="O704" s="97"/>
      <c r="P704" s="98" t="e">
        <f t="shared" si="257"/>
        <v>#VALUE!</v>
      </c>
      <c r="Q704" s="99" t="e">
        <f t="shared" si="266"/>
        <v>#VALUE!</v>
      </c>
      <c r="R704" s="100"/>
      <c r="S704" s="5"/>
      <c r="T704" s="28">
        <f t="shared" si="267"/>
        <v>0</v>
      </c>
      <c r="U704" s="101">
        <v>66140</v>
      </c>
      <c r="V704" s="102">
        <f t="shared" si="270"/>
        <v>0</v>
      </c>
      <c r="W704" s="101"/>
      <c r="X704" s="101"/>
      <c r="Y704" s="102">
        <f t="shared" si="268"/>
        <v>0</v>
      </c>
      <c r="Z704" s="102">
        <f t="shared" si="269"/>
        <v>0</v>
      </c>
      <c r="AA704" s="102" t="e">
        <f t="shared" si="271"/>
        <v>#VALUE!</v>
      </c>
    </row>
    <row r="705" spans="1:27" ht="17.25">
      <c r="A705" s="5"/>
      <c r="B705" s="5"/>
      <c r="C705" s="93"/>
      <c r="D705" s="193"/>
      <c r="E705" s="94"/>
      <c r="F705" s="95"/>
      <c r="G705" s="96" t="str">
        <f t="shared" si="260"/>
        <v>Error</v>
      </c>
      <c r="H705" s="97">
        <v>14400</v>
      </c>
      <c r="I705" s="98" t="e">
        <f t="shared" si="261"/>
        <v>#VALUE!</v>
      </c>
      <c r="J705" s="88" t="e">
        <f t="shared" si="256"/>
        <v>#VALUE!</v>
      </c>
      <c r="K705" s="98">
        <f t="shared" si="262"/>
        <v>0</v>
      </c>
      <c r="L705" s="98">
        <f t="shared" si="263"/>
        <v>0</v>
      </c>
      <c r="M705" s="98" t="e">
        <f t="shared" si="264"/>
        <v>#VALUE!</v>
      </c>
      <c r="N705" s="98" t="e">
        <f t="shared" si="265"/>
        <v>#VALUE!</v>
      </c>
      <c r="O705" s="97"/>
      <c r="P705" s="98" t="e">
        <f t="shared" si="257"/>
        <v>#VALUE!</v>
      </c>
      <c r="Q705" s="99" t="e">
        <f t="shared" si="266"/>
        <v>#VALUE!</v>
      </c>
      <c r="R705" s="100"/>
      <c r="S705" s="5"/>
      <c r="T705" s="28">
        <f t="shared" si="267"/>
        <v>0</v>
      </c>
      <c r="U705" s="101">
        <v>66140</v>
      </c>
      <c r="V705" s="102">
        <f t="shared" si="270"/>
        <v>0</v>
      </c>
      <c r="W705" s="101"/>
      <c r="X705" s="101"/>
      <c r="Y705" s="102">
        <f t="shared" si="268"/>
        <v>0</v>
      </c>
      <c r="Z705" s="102">
        <f t="shared" si="269"/>
        <v>0</v>
      </c>
      <c r="AA705" s="102" t="e">
        <f t="shared" si="271"/>
        <v>#VALUE!</v>
      </c>
    </row>
    <row r="706" spans="1:27" ht="17.25">
      <c r="A706" s="5"/>
      <c r="B706" s="5"/>
      <c r="C706" s="93"/>
      <c r="D706" s="193"/>
      <c r="E706" s="84"/>
      <c r="F706" s="85"/>
      <c r="G706" s="86" t="str">
        <f t="shared" si="260"/>
        <v>Error</v>
      </c>
      <c r="H706" s="87">
        <v>14400</v>
      </c>
      <c r="I706" s="88" t="e">
        <f t="shared" si="261"/>
        <v>#VALUE!</v>
      </c>
      <c r="J706" s="88" t="e">
        <f t="shared" si="256"/>
        <v>#VALUE!</v>
      </c>
      <c r="K706" s="88">
        <f t="shared" si="262"/>
        <v>0</v>
      </c>
      <c r="L706" s="88">
        <f t="shared" si="263"/>
        <v>0</v>
      </c>
      <c r="M706" s="88" t="e">
        <f t="shared" si="264"/>
        <v>#VALUE!</v>
      </c>
      <c r="N706" s="88" t="e">
        <f t="shared" si="265"/>
        <v>#VALUE!</v>
      </c>
      <c r="O706" s="87"/>
      <c r="P706" s="88" t="e">
        <f t="shared" si="257"/>
        <v>#VALUE!</v>
      </c>
      <c r="Q706" s="89" t="e">
        <f t="shared" si="266"/>
        <v>#VALUE!</v>
      </c>
      <c r="R706" s="90"/>
      <c r="S706" s="82"/>
      <c r="T706" s="28">
        <f t="shared" si="267"/>
        <v>0</v>
      </c>
      <c r="U706" s="91">
        <v>66140</v>
      </c>
      <c r="V706" s="92">
        <f t="shared" si="270"/>
        <v>0</v>
      </c>
      <c r="W706" s="91"/>
      <c r="X706" s="91"/>
      <c r="Y706" s="92">
        <f t="shared" si="268"/>
        <v>0</v>
      </c>
      <c r="Z706" s="92">
        <f t="shared" si="269"/>
        <v>0</v>
      </c>
      <c r="AA706" s="92" t="e">
        <f t="shared" si="271"/>
        <v>#VALUE!</v>
      </c>
    </row>
    <row r="707" spans="1:27" ht="17.25">
      <c r="A707" s="5"/>
      <c r="B707" s="5"/>
      <c r="C707" s="93"/>
      <c r="D707" s="193"/>
      <c r="E707" s="94"/>
      <c r="F707" s="95"/>
      <c r="G707" s="96" t="str">
        <f t="shared" si="260"/>
        <v>Error</v>
      </c>
      <c r="H707" s="97">
        <v>14400</v>
      </c>
      <c r="I707" s="98" t="e">
        <f t="shared" si="261"/>
        <v>#VALUE!</v>
      </c>
      <c r="J707" s="88" t="e">
        <f t="shared" si="256"/>
        <v>#VALUE!</v>
      </c>
      <c r="K707" s="98">
        <f t="shared" si="262"/>
        <v>0</v>
      </c>
      <c r="L707" s="98">
        <f t="shared" si="263"/>
        <v>0</v>
      </c>
      <c r="M707" s="98" t="e">
        <f t="shared" si="264"/>
        <v>#VALUE!</v>
      </c>
      <c r="N707" s="98" t="e">
        <f t="shared" si="265"/>
        <v>#VALUE!</v>
      </c>
      <c r="O707" s="97"/>
      <c r="P707" s="98" t="e">
        <f t="shared" si="257"/>
        <v>#VALUE!</v>
      </c>
      <c r="Q707" s="99" t="e">
        <f t="shared" si="266"/>
        <v>#VALUE!</v>
      </c>
      <c r="R707" s="100"/>
      <c r="S707" s="5"/>
      <c r="T707" s="28">
        <f t="shared" si="267"/>
        <v>0</v>
      </c>
      <c r="U707" s="101">
        <v>66140</v>
      </c>
      <c r="V707" s="102">
        <f t="shared" si="270"/>
        <v>0</v>
      </c>
      <c r="W707" s="101"/>
      <c r="X707" s="101"/>
      <c r="Y707" s="102">
        <f t="shared" si="268"/>
        <v>0</v>
      </c>
      <c r="Z707" s="102">
        <f t="shared" si="269"/>
        <v>0</v>
      </c>
      <c r="AA707" s="102" t="e">
        <f t="shared" si="271"/>
        <v>#VALUE!</v>
      </c>
    </row>
    <row r="708" spans="1:27" ht="17.25">
      <c r="A708" s="5"/>
      <c r="B708" s="5"/>
      <c r="C708" s="93"/>
      <c r="D708" s="193"/>
      <c r="E708" s="94"/>
      <c r="F708" s="95"/>
      <c r="G708" s="96" t="str">
        <f t="shared" si="260"/>
        <v>Error</v>
      </c>
      <c r="H708" s="97">
        <v>14400</v>
      </c>
      <c r="I708" s="98" t="e">
        <f t="shared" si="261"/>
        <v>#VALUE!</v>
      </c>
      <c r="J708" s="88" t="e">
        <f t="shared" si="256"/>
        <v>#VALUE!</v>
      </c>
      <c r="K708" s="98">
        <f t="shared" si="262"/>
        <v>0</v>
      </c>
      <c r="L708" s="98">
        <f t="shared" si="263"/>
        <v>0</v>
      </c>
      <c r="M708" s="98" t="e">
        <f t="shared" si="264"/>
        <v>#VALUE!</v>
      </c>
      <c r="N708" s="98" t="e">
        <f t="shared" si="265"/>
        <v>#VALUE!</v>
      </c>
      <c r="O708" s="97"/>
      <c r="P708" s="98" t="e">
        <f t="shared" si="257"/>
        <v>#VALUE!</v>
      </c>
      <c r="Q708" s="99" t="e">
        <f t="shared" si="266"/>
        <v>#VALUE!</v>
      </c>
      <c r="R708" s="100"/>
      <c r="S708" s="5"/>
      <c r="T708" s="28">
        <f t="shared" si="267"/>
        <v>0</v>
      </c>
      <c r="U708" s="101">
        <v>66140</v>
      </c>
      <c r="V708" s="102">
        <f t="shared" si="270"/>
        <v>0</v>
      </c>
      <c r="W708" s="101"/>
      <c r="X708" s="101"/>
      <c r="Y708" s="102">
        <f t="shared" si="268"/>
        <v>0</v>
      </c>
      <c r="Z708" s="102">
        <f t="shared" si="269"/>
        <v>0</v>
      </c>
      <c r="AA708" s="102" t="e">
        <f t="shared" si="271"/>
        <v>#VALUE!</v>
      </c>
    </row>
    <row r="709" spans="1:27" ht="17.25">
      <c r="A709" s="5"/>
      <c r="B709" s="5"/>
      <c r="C709" s="93"/>
      <c r="D709" s="193"/>
      <c r="E709" s="94"/>
      <c r="F709" s="95"/>
      <c r="G709" s="96" t="str">
        <f t="shared" si="260"/>
        <v>Error</v>
      </c>
      <c r="H709" s="97">
        <v>14400</v>
      </c>
      <c r="I709" s="98" t="e">
        <f t="shared" si="261"/>
        <v>#VALUE!</v>
      </c>
      <c r="J709" s="88" t="e">
        <f t="shared" si="256"/>
        <v>#VALUE!</v>
      </c>
      <c r="K709" s="98">
        <f t="shared" si="262"/>
        <v>0</v>
      </c>
      <c r="L709" s="98">
        <f t="shared" si="263"/>
        <v>0</v>
      </c>
      <c r="M709" s="98" t="e">
        <f t="shared" si="264"/>
        <v>#VALUE!</v>
      </c>
      <c r="N709" s="98" t="e">
        <f t="shared" si="265"/>
        <v>#VALUE!</v>
      </c>
      <c r="O709" s="97"/>
      <c r="P709" s="98" t="e">
        <f t="shared" si="257"/>
        <v>#VALUE!</v>
      </c>
      <c r="Q709" s="99" t="e">
        <f t="shared" si="266"/>
        <v>#VALUE!</v>
      </c>
      <c r="R709" s="100"/>
      <c r="S709" s="5"/>
      <c r="T709" s="28">
        <f t="shared" si="267"/>
        <v>0</v>
      </c>
      <c r="U709" s="101">
        <v>66140</v>
      </c>
      <c r="V709" s="102">
        <f t="shared" si="270"/>
        <v>0</v>
      </c>
      <c r="W709" s="101"/>
      <c r="X709" s="101"/>
      <c r="Y709" s="102">
        <f t="shared" si="268"/>
        <v>0</v>
      </c>
      <c r="Z709" s="102">
        <f t="shared" si="269"/>
        <v>0</v>
      </c>
      <c r="AA709" s="102" t="e">
        <f t="shared" si="271"/>
        <v>#VALUE!</v>
      </c>
    </row>
    <row r="710" spans="1:27" ht="17.25">
      <c r="A710" s="5"/>
      <c r="B710" s="5"/>
      <c r="C710" s="93"/>
      <c r="D710" s="193"/>
      <c r="E710" s="94"/>
      <c r="F710" s="95"/>
      <c r="G710" s="96" t="str">
        <f t="shared" si="260"/>
        <v>Error</v>
      </c>
      <c r="H710" s="97">
        <v>14400</v>
      </c>
      <c r="I710" s="98" t="e">
        <f t="shared" si="261"/>
        <v>#VALUE!</v>
      </c>
      <c r="J710" s="88" t="e">
        <f t="shared" si="256"/>
        <v>#VALUE!</v>
      </c>
      <c r="K710" s="98">
        <f t="shared" si="262"/>
        <v>0</v>
      </c>
      <c r="L710" s="98">
        <f t="shared" si="263"/>
        <v>0</v>
      </c>
      <c r="M710" s="98" t="e">
        <f t="shared" si="264"/>
        <v>#VALUE!</v>
      </c>
      <c r="N710" s="98" t="e">
        <f t="shared" si="265"/>
        <v>#VALUE!</v>
      </c>
      <c r="O710" s="97"/>
      <c r="P710" s="98" t="e">
        <f t="shared" si="257"/>
        <v>#VALUE!</v>
      </c>
      <c r="Q710" s="99" t="e">
        <f t="shared" si="266"/>
        <v>#VALUE!</v>
      </c>
      <c r="R710" s="100"/>
      <c r="S710" s="5"/>
      <c r="T710" s="28">
        <f t="shared" si="267"/>
        <v>0</v>
      </c>
      <c r="U710" s="101">
        <v>66140</v>
      </c>
      <c r="V710" s="102">
        <f t="shared" si="270"/>
        <v>0</v>
      </c>
      <c r="W710" s="101"/>
      <c r="X710" s="101"/>
      <c r="Y710" s="102">
        <f t="shared" si="268"/>
        <v>0</v>
      </c>
      <c r="Z710" s="102">
        <f t="shared" si="269"/>
        <v>0</v>
      </c>
      <c r="AA710" s="102" t="e">
        <f t="shared" si="271"/>
        <v>#VALUE!</v>
      </c>
    </row>
    <row r="711" spans="1:27" ht="17.25">
      <c r="A711" s="5"/>
      <c r="B711" s="5"/>
      <c r="C711" s="93"/>
      <c r="D711" s="193"/>
      <c r="E711" s="94"/>
      <c r="F711" s="95"/>
      <c r="G711" s="96" t="str">
        <f t="shared" si="260"/>
        <v>Error</v>
      </c>
      <c r="H711" s="97">
        <v>14400</v>
      </c>
      <c r="I711" s="98" t="e">
        <f t="shared" si="261"/>
        <v>#VALUE!</v>
      </c>
      <c r="J711" s="88" t="e">
        <f t="shared" si="256"/>
        <v>#VALUE!</v>
      </c>
      <c r="K711" s="98">
        <f t="shared" si="262"/>
        <v>0</v>
      </c>
      <c r="L711" s="98">
        <f t="shared" si="263"/>
        <v>0</v>
      </c>
      <c r="M711" s="98" t="e">
        <f t="shared" si="264"/>
        <v>#VALUE!</v>
      </c>
      <c r="N711" s="98" t="e">
        <f t="shared" si="265"/>
        <v>#VALUE!</v>
      </c>
      <c r="O711" s="97"/>
      <c r="P711" s="98" t="e">
        <f t="shared" si="257"/>
        <v>#VALUE!</v>
      </c>
      <c r="Q711" s="99" t="e">
        <f t="shared" si="266"/>
        <v>#VALUE!</v>
      </c>
      <c r="R711" s="100"/>
      <c r="S711" s="5"/>
      <c r="T711" s="28">
        <f t="shared" si="267"/>
        <v>0</v>
      </c>
      <c r="U711" s="101">
        <v>66140</v>
      </c>
      <c r="V711" s="102">
        <f t="shared" si="270"/>
        <v>0</v>
      </c>
      <c r="W711" s="101"/>
      <c r="X711" s="101"/>
      <c r="Y711" s="102">
        <f t="shared" si="268"/>
        <v>0</v>
      </c>
      <c r="Z711" s="102">
        <f t="shared" si="269"/>
        <v>0</v>
      </c>
      <c r="AA711" s="102" t="e">
        <f t="shared" si="271"/>
        <v>#VALUE!</v>
      </c>
    </row>
    <row r="712" spans="1:27" ht="17.25">
      <c r="A712" s="5"/>
      <c r="B712" s="5"/>
      <c r="C712" s="93"/>
      <c r="D712" s="193"/>
      <c r="E712" s="84"/>
      <c r="F712" s="85"/>
      <c r="G712" s="86" t="str">
        <f t="shared" si="260"/>
        <v>Error</v>
      </c>
      <c r="H712" s="87">
        <v>14400</v>
      </c>
      <c r="I712" s="88" t="e">
        <f t="shared" si="261"/>
        <v>#VALUE!</v>
      </c>
      <c r="J712" s="88" t="e">
        <f t="shared" si="256"/>
        <v>#VALUE!</v>
      </c>
      <c r="K712" s="88">
        <f t="shared" si="262"/>
        <v>0</v>
      </c>
      <c r="L712" s="88">
        <f t="shared" si="263"/>
        <v>0</v>
      </c>
      <c r="M712" s="88" t="e">
        <f t="shared" si="264"/>
        <v>#VALUE!</v>
      </c>
      <c r="N712" s="88" t="e">
        <f t="shared" si="265"/>
        <v>#VALUE!</v>
      </c>
      <c r="O712" s="87"/>
      <c r="P712" s="88" t="e">
        <f t="shared" si="257"/>
        <v>#VALUE!</v>
      </c>
      <c r="Q712" s="89" t="e">
        <f t="shared" si="266"/>
        <v>#VALUE!</v>
      </c>
      <c r="R712" s="90"/>
      <c r="S712" s="82"/>
      <c r="T712" s="28">
        <f t="shared" si="267"/>
        <v>0</v>
      </c>
      <c r="U712" s="91">
        <v>66140</v>
      </c>
      <c r="V712" s="92">
        <f t="shared" si="270"/>
        <v>0</v>
      </c>
      <c r="W712" s="91"/>
      <c r="X712" s="91"/>
      <c r="Y712" s="92">
        <f t="shared" si="268"/>
        <v>0</v>
      </c>
      <c r="Z712" s="92">
        <f t="shared" si="269"/>
        <v>0</v>
      </c>
      <c r="AA712" s="92" t="e">
        <f t="shared" si="271"/>
        <v>#VALUE!</v>
      </c>
    </row>
    <row r="713" spans="1:27" ht="17.25">
      <c r="A713" s="5"/>
      <c r="B713" s="5"/>
      <c r="C713" s="93"/>
      <c r="D713" s="193"/>
      <c r="E713" s="94"/>
      <c r="F713" s="95"/>
      <c r="G713" s="96" t="str">
        <f t="shared" si="260"/>
        <v>Error</v>
      </c>
      <c r="H713" s="97">
        <v>14400</v>
      </c>
      <c r="I713" s="98" t="e">
        <f t="shared" si="261"/>
        <v>#VALUE!</v>
      </c>
      <c r="J713" s="88" t="e">
        <f t="shared" si="256"/>
        <v>#VALUE!</v>
      </c>
      <c r="K713" s="98">
        <f t="shared" si="262"/>
        <v>0</v>
      </c>
      <c r="L713" s="98">
        <f t="shared" si="263"/>
        <v>0</v>
      </c>
      <c r="M713" s="98" t="e">
        <f t="shared" si="264"/>
        <v>#VALUE!</v>
      </c>
      <c r="N713" s="98" t="e">
        <f t="shared" si="265"/>
        <v>#VALUE!</v>
      </c>
      <c r="O713" s="97"/>
      <c r="P713" s="98" t="e">
        <f t="shared" si="257"/>
        <v>#VALUE!</v>
      </c>
      <c r="Q713" s="99" t="e">
        <f t="shared" si="266"/>
        <v>#VALUE!</v>
      </c>
      <c r="R713" s="100"/>
      <c r="S713" s="5"/>
      <c r="T713" s="28">
        <f t="shared" si="267"/>
        <v>0</v>
      </c>
      <c r="U713" s="101">
        <v>66140</v>
      </c>
      <c r="V713" s="102">
        <f t="shared" si="270"/>
        <v>0</v>
      </c>
      <c r="W713" s="101"/>
      <c r="X713" s="101"/>
      <c r="Y713" s="102">
        <f t="shared" si="268"/>
        <v>0</v>
      </c>
      <c r="Z713" s="102">
        <f t="shared" si="269"/>
        <v>0</v>
      </c>
      <c r="AA713" s="102" t="e">
        <f t="shared" si="271"/>
        <v>#VALUE!</v>
      </c>
    </row>
    <row r="714" spans="1:27" ht="17.25">
      <c r="A714" s="5"/>
      <c r="B714" s="5"/>
      <c r="C714" s="93"/>
      <c r="D714" s="193"/>
      <c r="E714" s="94"/>
      <c r="F714" s="95"/>
      <c r="G714" s="96" t="str">
        <f t="shared" si="260"/>
        <v>Error</v>
      </c>
      <c r="H714" s="97">
        <v>14400</v>
      </c>
      <c r="I714" s="98" t="e">
        <f t="shared" si="261"/>
        <v>#VALUE!</v>
      </c>
      <c r="J714" s="88" t="e">
        <f t="shared" si="256"/>
        <v>#VALUE!</v>
      </c>
      <c r="K714" s="98">
        <f t="shared" si="262"/>
        <v>0</v>
      </c>
      <c r="L714" s="98">
        <f t="shared" si="263"/>
        <v>0</v>
      </c>
      <c r="M714" s="98" t="e">
        <f t="shared" si="264"/>
        <v>#VALUE!</v>
      </c>
      <c r="N714" s="98" t="e">
        <f t="shared" si="265"/>
        <v>#VALUE!</v>
      </c>
      <c r="O714" s="97"/>
      <c r="P714" s="98" t="e">
        <f t="shared" si="257"/>
        <v>#VALUE!</v>
      </c>
      <c r="Q714" s="99" t="e">
        <f t="shared" si="266"/>
        <v>#VALUE!</v>
      </c>
      <c r="R714" s="100"/>
      <c r="S714" s="5"/>
      <c r="T714" s="28">
        <f t="shared" si="267"/>
        <v>0</v>
      </c>
      <c r="U714" s="101">
        <v>66140</v>
      </c>
      <c r="V714" s="102">
        <f t="shared" si="270"/>
        <v>0</v>
      </c>
      <c r="W714" s="101"/>
      <c r="X714" s="101"/>
      <c r="Y714" s="102">
        <f t="shared" si="268"/>
        <v>0</v>
      </c>
      <c r="Z714" s="102">
        <f t="shared" si="269"/>
        <v>0</v>
      </c>
      <c r="AA714" s="102" t="e">
        <f t="shared" si="271"/>
        <v>#VALUE!</v>
      </c>
    </row>
    <row r="715" spans="1:27" ht="17.25">
      <c r="A715" s="5"/>
      <c r="B715" s="5"/>
      <c r="C715" s="93"/>
      <c r="D715" s="193"/>
      <c r="E715" s="94"/>
      <c r="F715" s="95"/>
      <c r="G715" s="96" t="str">
        <f t="shared" si="260"/>
        <v>Error</v>
      </c>
      <c r="H715" s="97">
        <v>14400</v>
      </c>
      <c r="I715" s="98" t="e">
        <f t="shared" si="261"/>
        <v>#VALUE!</v>
      </c>
      <c r="J715" s="88" t="e">
        <f t="shared" si="256"/>
        <v>#VALUE!</v>
      </c>
      <c r="K715" s="98">
        <f t="shared" si="262"/>
        <v>0</v>
      </c>
      <c r="L715" s="98">
        <f t="shared" si="263"/>
        <v>0</v>
      </c>
      <c r="M715" s="98" t="e">
        <f t="shared" si="264"/>
        <v>#VALUE!</v>
      </c>
      <c r="N715" s="98" t="e">
        <f t="shared" si="265"/>
        <v>#VALUE!</v>
      </c>
      <c r="O715" s="97"/>
      <c r="P715" s="98" t="e">
        <f t="shared" si="257"/>
        <v>#VALUE!</v>
      </c>
      <c r="Q715" s="99" t="e">
        <f t="shared" si="266"/>
        <v>#VALUE!</v>
      </c>
      <c r="R715" s="100"/>
      <c r="S715" s="5"/>
      <c r="T715" s="28">
        <f t="shared" si="267"/>
        <v>0</v>
      </c>
      <c r="U715" s="101">
        <v>66140</v>
      </c>
      <c r="V715" s="102">
        <f t="shared" si="270"/>
        <v>0</v>
      </c>
      <c r="W715" s="101"/>
      <c r="X715" s="101"/>
      <c r="Y715" s="102">
        <f t="shared" si="268"/>
        <v>0</v>
      </c>
      <c r="Z715" s="102">
        <f t="shared" si="269"/>
        <v>0</v>
      </c>
      <c r="AA715" s="102" t="e">
        <f t="shared" si="271"/>
        <v>#VALUE!</v>
      </c>
    </row>
    <row r="716" spans="1:27" ht="17.25">
      <c r="A716" s="5"/>
      <c r="B716" s="5"/>
      <c r="C716" s="93"/>
      <c r="D716" s="193"/>
      <c r="E716" s="94"/>
      <c r="F716" s="95"/>
      <c r="G716" s="96" t="str">
        <f t="shared" si="260"/>
        <v>Error</v>
      </c>
      <c r="H716" s="97">
        <v>14400</v>
      </c>
      <c r="I716" s="98" t="e">
        <f t="shared" si="261"/>
        <v>#VALUE!</v>
      </c>
      <c r="J716" s="88" t="e">
        <f t="shared" si="256"/>
        <v>#VALUE!</v>
      </c>
      <c r="K716" s="98">
        <f t="shared" si="262"/>
        <v>0</v>
      </c>
      <c r="L716" s="98">
        <f t="shared" si="263"/>
        <v>0</v>
      </c>
      <c r="M716" s="98" t="e">
        <f t="shared" si="264"/>
        <v>#VALUE!</v>
      </c>
      <c r="N716" s="98" t="e">
        <f t="shared" si="265"/>
        <v>#VALUE!</v>
      </c>
      <c r="O716" s="97"/>
      <c r="P716" s="98" t="e">
        <f t="shared" si="257"/>
        <v>#VALUE!</v>
      </c>
      <c r="Q716" s="99" t="e">
        <f t="shared" si="266"/>
        <v>#VALUE!</v>
      </c>
      <c r="R716" s="100"/>
      <c r="S716" s="5"/>
      <c r="T716" s="28">
        <f t="shared" si="267"/>
        <v>0</v>
      </c>
      <c r="U716" s="101">
        <v>66140</v>
      </c>
      <c r="V716" s="102">
        <f t="shared" si="270"/>
        <v>0</v>
      </c>
      <c r="W716" s="101"/>
      <c r="X716" s="101"/>
      <c r="Y716" s="102">
        <f t="shared" si="268"/>
        <v>0</v>
      </c>
      <c r="Z716" s="102">
        <f t="shared" si="269"/>
        <v>0</v>
      </c>
      <c r="AA716" s="102" t="e">
        <f t="shared" si="271"/>
        <v>#VALUE!</v>
      </c>
    </row>
    <row r="717" spans="1:27" ht="17.25">
      <c r="A717" s="5"/>
      <c r="B717" s="5"/>
      <c r="C717" s="93"/>
      <c r="D717" s="193"/>
      <c r="E717" s="94"/>
      <c r="F717" s="95"/>
      <c r="G717" s="96" t="str">
        <f t="shared" si="260"/>
        <v>Error</v>
      </c>
      <c r="H717" s="97">
        <v>14400</v>
      </c>
      <c r="I717" s="98" t="e">
        <f t="shared" si="261"/>
        <v>#VALUE!</v>
      </c>
      <c r="J717" s="88" t="e">
        <f t="shared" si="256"/>
        <v>#VALUE!</v>
      </c>
      <c r="K717" s="98">
        <f t="shared" si="262"/>
        <v>0</v>
      </c>
      <c r="L717" s="98">
        <f t="shared" si="263"/>
        <v>0</v>
      </c>
      <c r="M717" s="98" t="e">
        <f t="shared" si="264"/>
        <v>#VALUE!</v>
      </c>
      <c r="N717" s="98" t="e">
        <f t="shared" si="265"/>
        <v>#VALUE!</v>
      </c>
      <c r="O717" s="97"/>
      <c r="P717" s="98" t="e">
        <f t="shared" si="257"/>
        <v>#VALUE!</v>
      </c>
      <c r="Q717" s="99" t="e">
        <f t="shared" si="266"/>
        <v>#VALUE!</v>
      </c>
      <c r="R717" s="100"/>
      <c r="S717" s="5"/>
      <c r="T717" s="28">
        <f t="shared" si="267"/>
        <v>0</v>
      </c>
      <c r="U717" s="101">
        <v>66140</v>
      </c>
      <c r="V717" s="102">
        <f t="shared" si="270"/>
        <v>0</v>
      </c>
      <c r="W717" s="101"/>
      <c r="X717" s="101"/>
      <c r="Y717" s="102">
        <f t="shared" si="268"/>
        <v>0</v>
      </c>
      <c r="Z717" s="102">
        <f t="shared" si="269"/>
        <v>0</v>
      </c>
      <c r="AA717" s="102" t="e">
        <f t="shared" si="271"/>
        <v>#VALUE!</v>
      </c>
    </row>
    <row r="718" spans="1:27" ht="17.25">
      <c r="A718" s="5"/>
      <c r="B718" s="5"/>
      <c r="C718" s="93"/>
      <c r="D718" s="193"/>
      <c r="E718" s="84"/>
      <c r="F718" s="85"/>
      <c r="G718" s="86" t="str">
        <f t="shared" si="260"/>
        <v>Error</v>
      </c>
      <c r="H718" s="87">
        <v>14400</v>
      </c>
      <c r="I718" s="88" t="e">
        <f t="shared" si="261"/>
        <v>#VALUE!</v>
      </c>
      <c r="J718" s="88" t="e">
        <f t="shared" si="256"/>
        <v>#VALUE!</v>
      </c>
      <c r="K718" s="88">
        <f t="shared" si="262"/>
        <v>0</v>
      </c>
      <c r="L718" s="88">
        <f t="shared" si="263"/>
        <v>0</v>
      </c>
      <c r="M718" s="88" t="e">
        <f t="shared" si="264"/>
        <v>#VALUE!</v>
      </c>
      <c r="N718" s="88" t="e">
        <f t="shared" si="265"/>
        <v>#VALUE!</v>
      </c>
      <c r="O718" s="87"/>
      <c r="P718" s="88" t="e">
        <f t="shared" si="257"/>
        <v>#VALUE!</v>
      </c>
      <c r="Q718" s="89" t="e">
        <f t="shared" si="266"/>
        <v>#VALUE!</v>
      </c>
      <c r="R718" s="90"/>
      <c r="S718" s="82"/>
      <c r="T718" s="28">
        <f t="shared" si="267"/>
        <v>0</v>
      </c>
      <c r="U718" s="91">
        <v>66140</v>
      </c>
      <c r="V718" s="92">
        <f t="shared" si="270"/>
        <v>0</v>
      </c>
      <c r="W718" s="91"/>
      <c r="X718" s="91"/>
      <c r="Y718" s="92">
        <f t="shared" si="268"/>
        <v>0</v>
      </c>
      <c r="Z718" s="92">
        <f t="shared" si="269"/>
        <v>0</v>
      </c>
      <c r="AA718" s="92" t="e">
        <f t="shared" si="271"/>
        <v>#VALUE!</v>
      </c>
    </row>
    <row r="719" spans="1:27" ht="17.25">
      <c r="A719" s="5"/>
      <c r="B719" s="5"/>
      <c r="C719" s="93"/>
      <c r="D719" s="193"/>
      <c r="E719" s="94"/>
      <c r="F719" s="95"/>
      <c r="G719" s="96" t="str">
        <f t="shared" si="260"/>
        <v>Error</v>
      </c>
      <c r="H719" s="97">
        <v>14400</v>
      </c>
      <c r="I719" s="98" t="e">
        <f t="shared" si="261"/>
        <v>#VALUE!</v>
      </c>
      <c r="J719" s="88" t="e">
        <f t="shared" si="256"/>
        <v>#VALUE!</v>
      </c>
      <c r="K719" s="98">
        <f t="shared" si="262"/>
        <v>0</v>
      </c>
      <c r="L719" s="98">
        <f t="shared" si="263"/>
        <v>0</v>
      </c>
      <c r="M719" s="98" t="e">
        <f t="shared" si="264"/>
        <v>#VALUE!</v>
      </c>
      <c r="N719" s="98" t="e">
        <f t="shared" si="265"/>
        <v>#VALUE!</v>
      </c>
      <c r="O719" s="97"/>
      <c r="P719" s="98" t="e">
        <f t="shared" si="257"/>
        <v>#VALUE!</v>
      </c>
      <c r="Q719" s="99" t="e">
        <f t="shared" si="266"/>
        <v>#VALUE!</v>
      </c>
      <c r="R719" s="100"/>
      <c r="S719" s="5"/>
      <c r="T719" s="28">
        <f t="shared" si="267"/>
        <v>0</v>
      </c>
      <c r="U719" s="101">
        <v>66140</v>
      </c>
      <c r="V719" s="102">
        <f t="shared" si="270"/>
        <v>0</v>
      </c>
      <c r="W719" s="101"/>
      <c r="X719" s="101"/>
      <c r="Y719" s="102">
        <f t="shared" si="268"/>
        <v>0</v>
      </c>
      <c r="Z719" s="102">
        <f t="shared" si="269"/>
        <v>0</v>
      </c>
      <c r="AA719" s="102" t="e">
        <f t="shared" si="271"/>
        <v>#VALUE!</v>
      </c>
    </row>
    <row r="720" spans="1:27" ht="17.25">
      <c r="A720" s="5"/>
      <c r="B720" s="5"/>
      <c r="C720" s="93"/>
      <c r="D720" s="193"/>
      <c r="E720" s="94"/>
      <c r="F720" s="95"/>
      <c r="G720" s="96" t="str">
        <f t="shared" si="260"/>
        <v>Error</v>
      </c>
      <c r="H720" s="97">
        <v>14400</v>
      </c>
      <c r="I720" s="98" t="e">
        <f t="shared" si="261"/>
        <v>#VALUE!</v>
      </c>
      <c r="J720" s="88" t="e">
        <f t="shared" si="256"/>
        <v>#VALUE!</v>
      </c>
      <c r="K720" s="98">
        <f t="shared" si="262"/>
        <v>0</v>
      </c>
      <c r="L720" s="98">
        <f t="shared" si="263"/>
        <v>0</v>
      </c>
      <c r="M720" s="98" t="e">
        <f t="shared" si="264"/>
        <v>#VALUE!</v>
      </c>
      <c r="N720" s="98" t="e">
        <f t="shared" si="265"/>
        <v>#VALUE!</v>
      </c>
      <c r="O720" s="97"/>
      <c r="P720" s="98" t="e">
        <f t="shared" si="257"/>
        <v>#VALUE!</v>
      </c>
      <c r="Q720" s="99" t="e">
        <f t="shared" si="266"/>
        <v>#VALUE!</v>
      </c>
      <c r="R720" s="100"/>
      <c r="S720" s="5"/>
      <c r="T720" s="28">
        <f t="shared" si="267"/>
        <v>0</v>
      </c>
      <c r="U720" s="101">
        <v>66140</v>
      </c>
      <c r="V720" s="102">
        <f t="shared" si="270"/>
        <v>0</v>
      </c>
      <c r="W720" s="101"/>
      <c r="X720" s="101"/>
      <c r="Y720" s="102">
        <f t="shared" si="268"/>
        <v>0</v>
      </c>
      <c r="Z720" s="102">
        <f t="shared" si="269"/>
        <v>0</v>
      </c>
      <c r="AA720" s="102" t="e">
        <f t="shared" si="271"/>
        <v>#VALUE!</v>
      </c>
    </row>
    <row r="721" spans="1:27" ht="17.25">
      <c r="A721" s="5"/>
      <c r="B721" s="5"/>
      <c r="C721" s="93"/>
      <c r="D721" s="193"/>
      <c r="E721" s="94"/>
      <c r="F721" s="95"/>
      <c r="G721" s="96" t="str">
        <f t="shared" si="260"/>
        <v>Error</v>
      </c>
      <c r="H721" s="97">
        <v>14400</v>
      </c>
      <c r="I721" s="98" t="e">
        <f t="shared" si="261"/>
        <v>#VALUE!</v>
      </c>
      <c r="J721" s="88" t="e">
        <f t="shared" si="256"/>
        <v>#VALUE!</v>
      </c>
      <c r="K721" s="98">
        <f t="shared" si="262"/>
        <v>0</v>
      </c>
      <c r="L721" s="98">
        <f t="shared" si="263"/>
        <v>0</v>
      </c>
      <c r="M721" s="98" t="e">
        <f t="shared" si="264"/>
        <v>#VALUE!</v>
      </c>
      <c r="N721" s="98" t="e">
        <f t="shared" si="265"/>
        <v>#VALUE!</v>
      </c>
      <c r="O721" s="97"/>
      <c r="P721" s="98" t="e">
        <f t="shared" si="257"/>
        <v>#VALUE!</v>
      </c>
      <c r="Q721" s="99" t="e">
        <f t="shared" si="266"/>
        <v>#VALUE!</v>
      </c>
      <c r="R721" s="100"/>
      <c r="S721" s="5"/>
      <c r="T721" s="28">
        <f t="shared" si="267"/>
        <v>0</v>
      </c>
      <c r="U721" s="101">
        <v>66140</v>
      </c>
      <c r="V721" s="102">
        <f t="shared" si="270"/>
        <v>0</v>
      </c>
      <c r="W721" s="101"/>
      <c r="X721" s="101"/>
      <c r="Y721" s="102">
        <f t="shared" si="268"/>
        <v>0</v>
      </c>
      <c r="Z721" s="102">
        <f t="shared" si="269"/>
        <v>0</v>
      </c>
      <c r="AA721" s="102" t="e">
        <f t="shared" si="271"/>
        <v>#VALUE!</v>
      </c>
    </row>
    <row r="722" spans="1:27" ht="17.25">
      <c r="A722" s="5"/>
      <c r="B722" s="5"/>
      <c r="C722" s="93"/>
      <c r="D722" s="193"/>
      <c r="E722" s="94"/>
      <c r="F722" s="95"/>
      <c r="G722" s="96" t="str">
        <f t="shared" si="260"/>
        <v>Error</v>
      </c>
      <c r="H722" s="97">
        <v>14400</v>
      </c>
      <c r="I722" s="98" t="e">
        <f t="shared" si="261"/>
        <v>#VALUE!</v>
      </c>
      <c r="J722" s="88" t="e">
        <f t="shared" si="256"/>
        <v>#VALUE!</v>
      </c>
      <c r="K722" s="98">
        <f t="shared" si="262"/>
        <v>0</v>
      </c>
      <c r="L722" s="98">
        <f t="shared" si="263"/>
        <v>0</v>
      </c>
      <c r="M722" s="98" t="e">
        <f t="shared" si="264"/>
        <v>#VALUE!</v>
      </c>
      <c r="N722" s="98" t="e">
        <f t="shared" si="265"/>
        <v>#VALUE!</v>
      </c>
      <c r="O722" s="97"/>
      <c r="P722" s="98" t="e">
        <f t="shared" si="257"/>
        <v>#VALUE!</v>
      </c>
      <c r="Q722" s="99" t="e">
        <f t="shared" si="266"/>
        <v>#VALUE!</v>
      </c>
      <c r="R722" s="100"/>
      <c r="S722" s="5"/>
      <c r="T722" s="28">
        <f t="shared" si="267"/>
        <v>0</v>
      </c>
      <c r="U722" s="101">
        <v>66140</v>
      </c>
      <c r="V722" s="102">
        <f t="shared" si="270"/>
        <v>0</v>
      </c>
      <c r="W722" s="101"/>
      <c r="X722" s="101"/>
      <c r="Y722" s="102">
        <f t="shared" si="268"/>
        <v>0</v>
      </c>
      <c r="Z722" s="102">
        <f t="shared" si="269"/>
        <v>0</v>
      </c>
      <c r="AA722" s="102" t="e">
        <f t="shared" si="271"/>
        <v>#VALUE!</v>
      </c>
    </row>
    <row r="723" spans="1:27" ht="17.25">
      <c r="A723" s="5"/>
      <c r="B723" s="5"/>
      <c r="C723" s="93"/>
      <c r="D723" s="193"/>
      <c r="E723" s="94"/>
      <c r="F723" s="95"/>
      <c r="G723" s="96" t="str">
        <f t="shared" si="260"/>
        <v>Error</v>
      </c>
      <c r="H723" s="97">
        <v>14400</v>
      </c>
      <c r="I723" s="98" t="e">
        <f t="shared" si="261"/>
        <v>#VALUE!</v>
      </c>
      <c r="J723" s="88" t="e">
        <f t="shared" si="256"/>
        <v>#VALUE!</v>
      </c>
      <c r="K723" s="98">
        <f t="shared" si="262"/>
        <v>0</v>
      </c>
      <c r="L723" s="98">
        <f t="shared" si="263"/>
        <v>0</v>
      </c>
      <c r="M723" s="98" t="e">
        <f t="shared" si="264"/>
        <v>#VALUE!</v>
      </c>
      <c r="N723" s="98" t="e">
        <f t="shared" si="265"/>
        <v>#VALUE!</v>
      </c>
      <c r="O723" s="97"/>
      <c r="P723" s="98" t="e">
        <f t="shared" si="257"/>
        <v>#VALUE!</v>
      </c>
      <c r="Q723" s="99" t="e">
        <f t="shared" si="266"/>
        <v>#VALUE!</v>
      </c>
      <c r="R723" s="100"/>
      <c r="S723" s="5"/>
      <c r="T723" s="28">
        <f t="shared" si="267"/>
        <v>0</v>
      </c>
      <c r="U723" s="101">
        <v>66140</v>
      </c>
      <c r="V723" s="102">
        <f t="shared" si="270"/>
        <v>0</v>
      </c>
      <c r="W723" s="101"/>
      <c r="X723" s="101"/>
      <c r="Y723" s="102">
        <f t="shared" si="268"/>
        <v>0</v>
      </c>
      <c r="Z723" s="102">
        <f t="shared" si="269"/>
        <v>0</v>
      </c>
      <c r="AA723" s="102" t="e">
        <f t="shared" si="271"/>
        <v>#VALUE!</v>
      </c>
    </row>
    <row r="724" spans="1:27" ht="17.25">
      <c r="A724" s="5"/>
      <c r="B724" s="5"/>
      <c r="C724" s="93"/>
      <c r="D724" s="193"/>
      <c r="E724" s="84"/>
      <c r="F724" s="85"/>
      <c r="G724" s="86" t="str">
        <f t="shared" si="260"/>
        <v>Error</v>
      </c>
      <c r="H724" s="87">
        <v>14400</v>
      </c>
      <c r="I724" s="88" t="e">
        <f t="shared" si="261"/>
        <v>#VALUE!</v>
      </c>
      <c r="J724" s="88" t="e">
        <f t="shared" si="256"/>
        <v>#VALUE!</v>
      </c>
      <c r="K724" s="88">
        <f t="shared" si="262"/>
        <v>0</v>
      </c>
      <c r="L724" s="88">
        <f t="shared" si="263"/>
        <v>0</v>
      </c>
      <c r="M724" s="88" t="e">
        <f t="shared" si="264"/>
        <v>#VALUE!</v>
      </c>
      <c r="N724" s="88" t="e">
        <f t="shared" si="265"/>
        <v>#VALUE!</v>
      </c>
      <c r="O724" s="87"/>
      <c r="P724" s="88" t="e">
        <f t="shared" si="257"/>
        <v>#VALUE!</v>
      </c>
      <c r="Q724" s="89" t="e">
        <f t="shared" si="266"/>
        <v>#VALUE!</v>
      </c>
      <c r="R724" s="90"/>
      <c r="S724" s="82"/>
      <c r="T724" s="28">
        <f t="shared" si="267"/>
        <v>0</v>
      </c>
      <c r="U724" s="91">
        <v>66140</v>
      </c>
      <c r="V724" s="92">
        <f t="shared" si="270"/>
        <v>0</v>
      </c>
      <c r="W724" s="91"/>
      <c r="X724" s="91"/>
      <c r="Y724" s="92">
        <f t="shared" si="268"/>
        <v>0</v>
      </c>
      <c r="Z724" s="92">
        <f t="shared" si="269"/>
        <v>0</v>
      </c>
      <c r="AA724" s="92" t="e">
        <f t="shared" si="271"/>
        <v>#VALUE!</v>
      </c>
    </row>
    <row r="725" spans="1:27" ht="17.25">
      <c r="A725" s="5"/>
      <c r="B725" s="5"/>
      <c r="C725" s="93"/>
      <c r="D725" s="193"/>
      <c r="E725" s="84"/>
      <c r="F725" s="85"/>
      <c r="G725" s="86" t="str">
        <f>IF($C725="ստորաբաժանման պետ",IF(F725=0,2.28,IF(F725=1,2.35,IF(F725=2,2.43,IF(F725=3,2.5,IF(OR(F725=4,F725=5),2.58,IF(OR(F725=6,F725=7),2.66,IF(OR(F725=8,F725=9),2.75,IF(OR(F725=10,F725=11,F725=12),2.83,IF(OR(F725=13,F725=14,F725=15),2.92,IF(OR(F725=16,F725=17,F725=18),3.01,3.11)))))))))),IF($C725="ավագ կարգադրիչ",IF(F725=0,1.96,IF(F725=1,2.02,IF(F725=2,2.08,IF(F725=3,2.15,IF(OR(F725=4,F725=5),2.21,IF(OR(F725=6,F725=7),2.28,IF(OR(F725=8,F725=9),2.35,IF(OR(F725=10,F725=11,F725=12),2.42,IF(OR(F725=13,F725=14,F725=15),2.5,IF(OR(F725=16,F725=17,F725=18),2.58,2.66)))))))))),IF($C725="կարգադրիչ",IF(F725=0,1.45,IF(F725=1,1.49,IF(F725=2,1.54,IF(F725=3,1.59,IF(OR(F725=4,F725=5),1.9,IF(OR(F725=6,F725=7),1.96,IF(OR(F725=8,F725=9),1.73,IF(OR(F725=10,F725=11,F725=12),1.79,IF(OR(F725=13,F725=14,F725=15),1.84,IF(OR(F725=16,F725=17,F725=18),1.9,1.95)))))))))), "Error")))</f>
        <v>Error</v>
      </c>
      <c r="H725" s="87">
        <v>14400</v>
      </c>
      <c r="I725" s="88" t="e">
        <f>G725*H725</f>
        <v>#VALUE!</v>
      </c>
      <c r="J725" s="88" t="e">
        <f t="shared" si="256"/>
        <v>#VALUE!</v>
      </c>
      <c r="K725" s="88">
        <f>IF($D725="գեներալ-մայոր",2.91,IF($D725="գնդապետ",2.38,IF($D725="փոխգնդապետ",2.25,IF($D725="մայոր",1.85,IF($D725="կապիտան",1.72,IF($D725="ավագ լեյտենանտ",1.59,IF($D725="լեյտենանտ",1.46,IF($D725="ավագ ենթասպա",1.06,IF($D725="ենթասպա",0.93,IF($D725="ավագ",0.79,IF($D725="ավագ սերժանտ",0.66,IF($D725="սերժանտ",0.53,IF($D725="կրտսեր սերժանտ",0.4,0)))))))))))))</f>
        <v>0</v>
      </c>
      <c r="L725" s="88">
        <f>K725*H725</f>
        <v>0</v>
      </c>
      <c r="M725" s="88" t="e">
        <f>L725+J725</f>
        <v>#VALUE!</v>
      </c>
      <c r="N725" s="88" t="e">
        <f>IF(F725&lt;2,M725*0%,IF(F725&lt;5,M725*5%,IF(F725&lt;10,M725*10%,IF(F725&lt;15,M725*15%,IF(F725&lt;20,M725*20%,IF(F725&lt;25,M725*25%,IF(F725&gt;=25,M725*30%)))))))</f>
        <v>#VALUE!</v>
      </c>
      <c r="O725" s="87"/>
      <c r="P725" s="88" t="e">
        <f t="shared" si="257"/>
        <v>#VALUE!</v>
      </c>
      <c r="Q725" s="89" t="e">
        <f>P725*6.565</f>
        <v>#VALUE!</v>
      </c>
      <c r="R725" s="90"/>
      <c r="S725" s="82"/>
      <c r="T725" s="28">
        <f t="shared" si="267"/>
        <v>0</v>
      </c>
      <c r="U725" s="91">
        <v>66140</v>
      </c>
      <c r="V725" s="92">
        <f t="shared" si="270"/>
        <v>0</v>
      </c>
      <c r="W725" s="91"/>
      <c r="X725" s="91"/>
      <c r="Y725" s="92">
        <f>+V725+W725+X725</f>
        <v>0</v>
      </c>
      <c r="Z725" s="92">
        <f>+Y725*6.565</f>
        <v>0</v>
      </c>
      <c r="AA725" s="92" t="e">
        <f t="shared" si="271"/>
        <v>#VALUE!</v>
      </c>
    </row>
    <row r="726" spans="1:27" ht="17.25">
      <c r="A726" s="5"/>
      <c r="B726" s="5"/>
      <c r="C726" s="93"/>
      <c r="D726" s="193"/>
      <c r="E726" s="94"/>
      <c r="F726" s="95"/>
      <c r="G726" s="96" t="str">
        <f t="shared" si="260"/>
        <v>Error</v>
      </c>
      <c r="H726" s="97">
        <v>14400</v>
      </c>
      <c r="I726" s="98" t="e">
        <f t="shared" ref="I726:I741" si="272">G726*H726</f>
        <v>#VALUE!</v>
      </c>
      <c r="J726" s="88" t="e">
        <f t="shared" si="256"/>
        <v>#VALUE!</v>
      </c>
      <c r="K726" s="98">
        <f t="shared" si="262"/>
        <v>0</v>
      </c>
      <c r="L726" s="98">
        <f t="shared" ref="L726:L741" si="273">K726*H726</f>
        <v>0</v>
      </c>
      <c r="M726" s="98" t="e">
        <f t="shared" ref="M726:M741" si="274">L726+J726</f>
        <v>#VALUE!</v>
      </c>
      <c r="N726" s="98" t="e">
        <f t="shared" ref="N726:N741" si="275">IF(F726&lt;2,M726*0%,IF(F726&lt;5,M726*5%,IF(F726&lt;10,M726*10%,IF(F726&lt;15,M726*15%,IF(F726&lt;20,M726*20%,IF(F726&lt;25,M726*25%,IF(F726&gt;=25,M726*30%)))))))</f>
        <v>#VALUE!</v>
      </c>
      <c r="O726" s="97"/>
      <c r="P726" s="98" t="e">
        <f t="shared" si="257"/>
        <v>#VALUE!</v>
      </c>
      <c r="Q726" s="99" t="e">
        <f t="shared" si="266"/>
        <v>#VALUE!</v>
      </c>
      <c r="R726" s="100"/>
      <c r="S726" s="5"/>
      <c r="T726" s="28">
        <f t="shared" si="267"/>
        <v>0</v>
      </c>
      <c r="U726" s="101">
        <v>66140</v>
      </c>
      <c r="V726" s="102">
        <f t="shared" si="270"/>
        <v>0</v>
      </c>
      <c r="W726" s="101"/>
      <c r="X726" s="101"/>
      <c r="Y726" s="102">
        <f t="shared" ref="Y726:Y741" si="276">+V726+W726+X726</f>
        <v>0</v>
      </c>
      <c r="Z726" s="102">
        <f t="shared" si="269"/>
        <v>0</v>
      </c>
      <c r="AA726" s="102" t="e">
        <f t="shared" si="271"/>
        <v>#VALUE!</v>
      </c>
    </row>
    <row r="727" spans="1:27" ht="17.25">
      <c r="A727" s="5"/>
      <c r="B727" s="5"/>
      <c r="C727" s="93"/>
      <c r="D727" s="193"/>
      <c r="E727" s="94"/>
      <c r="F727" s="95"/>
      <c r="G727" s="96" t="str">
        <f t="shared" si="260"/>
        <v>Error</v>
      </c>
      <c r="H727" s="97">
        <v>14400</v>
      </c>
      <c r="I727" s="98" t="e">
        <f t="shared" si="272"/>
        <v>#VALUE!</v>
      </c>
      <c r="J727" s="88" t="e">
        <f t="shared" si="256"/>
        <v>#VALUE!</v>
      </c>
      <c r="K727" s="98">
        <f t="shared" si="262"/>
        <v>0</v>
      </c>
      <c r="L727" s="98">
        <f t="shared" si="273"/>
        <v>0</v>
      </c>
      <c r="M727" s="98" t="e">
        <f t="shared" si="274"/>
        <v>#VALUE!</v>
      </c>
      <c r="N727" s="98" t="e">
        <f t="shared" si="275"/>
        <v>#VALUE!</v>
      </c>
      <c r="O727" s="97"/>
      <c r="P727" s="98" t="e">
        <f t="shared" si="257"/>
        <v>#VALUE!</v>
      </c>
      <c r="Q727" s="99" t="e">
        <f t="shared" si="266"/>
        <v>#VALUE!</v>
      </c>
      <c r="R727" s="100"/>
      <c r="S727" s="5"/>
      <c r="T727" s="28">
        <f t="shared" si="267"/>
        <v>0</v>
      </c>
      <c r="U727" s="101">
        <v>66140</v>
      </c>
      <c r="V727" s="102">
        <f t="shared" si="270"/>
        <v>0</v>
      </c>
      <c r="W727" s="101"/>
      <c r="X727" s="101"/>
      <c r="Y727" s="102">
        <f t="shared" si="276"/>
        <v>0</v>
      </c>
      <c r="Z727" s="102">
        <f t="shared" si="269"/>
        <v>0</v>
      </c>
      <c r="AA727" s="102" t="e">
        <f t="shared" si="271"/>
        <v>#VALUE!</v>
      </c>
    </row>
    <row r="728" spans="1:27" ht="17.25">
      <c r="A728" s="5"/>
      <c r="B728" s="5"/>
      <c r="C728" s="93"/>
      <c r="D728" s="193"/>
      <c r="E728" s="94"/>
      <c r="F728" s="95"/>
      <c r="G728" s="96" t="str">
        <f t="shared" si="260"/>
        <v>Error</v>
      </c>
      <c r="H728" s="97">
        <v>14400</v>
      </c>
      <c r="I728" s="98" t="e">
        <f t="shared" si="272"/>
        <v>#VALUE!</v>
      </c>
      <c r="J728" s="88" t="e">
        <f t="shared" si="256"/>
        <v>#VALUE!</v>
      </c>
      <c r="K728" s="98">
        <f t="shared" si="262"/>
        <v>0</v>
      </c>
      <c r="L728" s="98">
        <f t="shared" si="273"/>
        <v>0</v>
      </c>
      <c r="M728" s="98" t="e">
        <f t="shared" si="274"/>
        <v>#VALUE!</v>
      </c>
      <c r="N728" s="98" t="e">
        <f t="shared" si="275"/>
        <v>#VALUE!</v>
      </c>
      <c r="O728" s="97"/>
      <c r="P728" s="98" t="e">
        <f t="shared" si="257"/>
        <v>#VALUE!</v>
      </c>
      <c r="Q728" s="99" t="e">
        <f t="shared" si="266"/>
        <v>#VALUE!</v>
      </c>
      <c r="R728" s="100"/>
      <c r="S728" s="5"/>
      <c r="T728" s="28">
        <f t="shared" si="267"/>
        <v>0</v>
      </c>
      <c r="U728" s="101">
        <v>66140</v>
      </c>
      <c r="V728" s="102">
        <f t="shared" si="270"/>
        <v>0</v>
      </c>
      <c r="W728" s="101"/>
      <c r="X728" s="101"/>
      <c r="Y728" s="102">
        <f t="shared" si="276"/>
        <v>0</v>
      </c>
      <c r="Z728" s="102">
        <f t="shared" si="269"/>
        <v>0</v>
      </c>
      <c r="AA728" s="102" t="e">
        <f t="shared" si="271"/>
        <v>#VALUE!</v>
      </c>
    </row>
    <row r="729" spans="1:27" ht="17.25">
      <c r="A729" s="5"/>
      <c r="B729" s="5"/>
      <c r="C729" s="93"/>
      <c r="D729" s="193"/>
      <c r="E729" s="94"/>
      <c r="F729" s="95"/>
      <c r="G729" s="96" t="str">
        <f t="shared" si="260"/>
        <v>Error</v>
      </c>
      <c r="H729" s="97">
        <v>14400</v>
      </c>
      <c r="I729" s="98" t="e">
        <f t="shared" si="272"/>
        <v>#VALUE!</v>
      </c>
      <c r="J729" s="88" t="e">
        <f t="shared" si="256"/>
        <v>#VALUE!</v>
      </c>
      <c r="K729" s="98">
        <f t="shared" si="262"/>
        <v>0</v>
      </c>
      <c r="L729" s="98">
        <f t="shared" si="273"/>
        <v>0</v>
      </c>
      <c r="M729" s="98" t="e">
        <f t="shared" si="274"/>
        <v>#VALUE!</v>
      </c>
      <c r="N729" s="98" t="e">
        <f t="shared" si="275"/>
        <v>#VALUE!</v>
      </c>
      <c r="O729" s="97"/>
      <c r="P729" s="98" t="e">
        <f t="shared" si="257"/>
        <v>#VALUE!</v>
      </c>
      <c r="Q729" s="99" t="e">
        <f t="shared" si="266"/>
        <v>#VALUE!</v>
      </c>
      <c r="R729" s="100"/>
      <c r="S729" s="5"/>
      <c r="T729" s="28">
        <f t="shared" si="267"/>
        <v>0</v>
      </c>
      <c r="U729" s="101">
        <v>66140</v>
      </c>
      <c r="V729" s="102">
        <f t="shared" si="270"/>
        <v>0</v>
      </c>
      <c r="W729" s="101"/>
      <c r="X729" s="101"/>
      <c r="Y729" s="102">
        <f t="shared" si="276"/>
        <v>0</v>
      </c>
      <c r="Z729" s="102">
        <f t="shared" si="269"/>
        <v>0</v>
      </c>
      <c r="AA729" s="102" t="e">
        <f t="shared" si="271"/>
        <v>#VALUE!</v>
      </c>
    </row>
    <row r="730" spans="1:27" ht="17.25">
      <c r="A730" s="5"/>
      <c r="B730" s="5"/>
      <c r="C730" s="93"/>
      <c r="D730" s="193"/>
      <c r="E730" s="94"/>
      <c r="F730" s="95"/>
      <c r="G730" s="96" t="str">
        <f t="shared" si="260"/>
        <v>Error</v>
      </c>
      <c r="H730" s="97">
        <v>14400</v>
      </c>
      <c r="I730" s="98" t="e">
        <f t="shared" si="272"/>
        <v>#VALUE!</v>
      </c>
      <c r="J730" s="88" t="e">
        <f t="shared" si="256"/>
        <v>#VALUE!</v>
      </c>
      <c r="K730" s="98">
        <f t="shared" si="262"/>
        <v>0</v>
      </c>
      <c r="L730" s="98">
        <f t="shared" si="273"/>
        <v>0</v>
      </c>
      <c r="M730" s="98" t="e">
        <f t="shared" si="274"/>
        <v>#VALUE!</v>
      </c>
      <c r="N730" s="98" t="e">
        <f t="shared" si="275"/>
        <v>#VALUE!</v>
      </c>
      <c r="O730" s="97"/>
      <c r="P730" s="98" t="e">
        <f t="shared" si="257"/>
        <v>#VALUE!</v>
      </c>
      <c r="Q730" s="99" t="e">
        <f t="shared" si="266"/>
        <v>#VALUE!</v>
      </c>
      <c r="R730" s="100"/>
      <c r="S730" s="5"/>
      <c r="T730" s="28">
        <f t="shared" si="267"/>
        <v>0</v>
      </c>
      <c r="U730" s="101">
        <v>66140</v>
      </c>
      <c r="V730" s="102">
        <f t="shared" si="270"/>
        <v>0</v>
      </c>
      <c r="W730" s="101"/>
      <c r="X730" s="101"/>
      <c r="Y730" s="102">
        <f t="shared" si="276"/>
        <v>0</v>
      </c>
      <c r="Z730" s="102">
        <f t="shared" si="269"/>
        <v>0</v>
      </c>
      <c r="AA730" s="102" t="e">
        <f t="shared" si="271"/>
        <v>#VALUE!</v>
      </c>
    </row>
    <row r="731" spans="1:27" ht="17.25">
      <c r="A731" s="5"/>
      <c r="B731" s="5"/>
      <c r="C731" s="93"/>
      <c r="D731" s="193"/>
      <c r="E731" s="84"/>
      <c r="F731" s="85"/>
      <c r="G731" s="86" t="str">
        <f t="shared" si="260"/>
        <v>Error</v>
      </c>
      <c r="H731" s="87">
        <v>14400</v>
      </c>
      <c r="I731" s="88" t="e">
        <f t="shared" si="272"/>
        <v>#VALUE!</v>
      </c>
      <c r="J731" s="88" t="e">
        <f t="shared" si="256"/>
        <v>#VALUE!</v>
      </c>
      <c r="K731" s="88">
        <f t="shared" si="262"/>
        <v>0</v>
      </c>
      <c r="L731" s="88">
        <f t="shared" si="273"/>
        <v>0</v>
      </c>
      <c r="M731" s="88" t="e">
        <f t="shared" si="274"/>
        <v>#VALUE!</v>
      </c>
      <c r="N731" s="88" t="e">
        <f t="shared" si="275"/>
        <v>#VALUE!</v>
      </c>
      <c r="O731" s="87"/>
      <c r="P731" s="88" t="e">
        <f t="shared" si="257"/>
        <v>#VALUE!</v>
      </c>
      <c r="Q731" s="89" t="e">
        <f t="shared" si="266"/>
        <v>#VALUE!</v>
      </c>
      <c r="R731" s="90"/>
      <c r="S731" s="82"/>
      <c r="T731" s="28">
        <f t="shared" si="267"/>
        <v>0</v>
      </c>
      <c r="U731" s="91">
        <v>66140</v>
      </c>
      <c r="V731" s="92">
        <f t="shared" si="270"/>
        <v>0</v>
      </c>
      <c r="W731" s="91"/>
      <c r="X731" s="91"/>
      <c r="Y731" s="92">
        <f t="shared" si="276"/>
        <v>0</v>
      </c>
      <c r="Z731" s="92">
        <f t="shared" si="269"/>
        <v>0</v>
      </c>
      <c r="AA731" s="92" t="e">
        <f t="shared" si="271"/>
        <v>#VALUE!</v>
      </c>
    </row>
    <row r="732" spans="1:27" ht="17.25">
      <c r="A732" s="5"/>
      <c r="B732" s="5"/>
      <c r="C732" s="93"/>
      <c r="D732" s="193"/>
      <c r="E732" s="94"/>
      <c r="F732" s="95"/>
      <c r="G732" s="96" t="str">
        <f t="shared" si="260"/>
        <v>Error</v>
      </c>
      <c r="H732" s="97">
        <v>14400</v>
      </c>
      <c r="I732" s="98" t="e">
        <f t="shared" si="272"/>
        <v>#VALUE!</v>
      </c>
      <c r="J732" s="88" t="e">
        <f t="shared" si="256"/>
        <v>#VALUE!</v>
      </c>
      <c r="K732" s="98">
        <f t="shared" si="262"/>
        <v>0</v>
      </c>
      <c r="L732" s="98">
        <f t="shared" si="273"/>
        <v>0</v>
      </c>
      <c r="M732" s="98" t="e">
        <f t="shared" si="274"/>
        <v>#VALUE!</v>
      </c>
      <c r="N732" s="98" t="e">
        <f t="shared" si="275"/>
        <v>#VALUE!</v>
      </c>
      <c r="O732" s="97"/>
      <c r="P732" s="98" t="e">
        <f t="shared" si="257"/>
        <v>#VALUE!</v>
      </c>
      <c r="Q732" s="99" t="e">
        <f t="shared" si="266"/>
        <v>#VALUE!</v>
      </c>
      <c r="R732" s="100"/>
      <c r="S732" s="5"/>
      <c r="T732" s="28">
        <f t="shared" si="267"/>
        <v>0</v>
      </c>
      <c r="U732" s="101">
        <v>66140</v>
      </c>
      <c r="V732" s="102">
        <f t="shared" si="270"/>
        <v>0</v>
      </c>
      <c r="W732" s="101"/>
      <c r="X732" s="101"/>
      <c r="Y732" s="102">
        <f t="shared" si="276"/>
        <v>0</v>
      </c>
      <c r="Z732" s="102">
        <f t="shared" si="269"/>
        <v>0</v>
      </c>
      <c r="AA732" s="102" t="e">
        <f t="shared" si="271"/>
        <v>#VALUE!</v>
      </c>
    </row>
    <row r="733" spans="1:27" ht="17.25">
      <c r="A733" s="5"/>
      <c r="B733" s="5"/>
      <c r="C733" s="93"/>
      <c r="D733" s="193"/>
      <c r="E733" s="94"/>
      <c r="F733" s="95"/>
      <c r="G733" s="96" t="str">
        <f t="shared" si="260"/>
        <v>Error</v>
      </c>
      <c r="H733" s="97">
        <v>14400</v>
      </c>
      <c r="I733" s="98" t="e">
        <f t="shared" si="272"/>
        <v>#VALUE!</v>
      </c>
      <c r="J733" s="88" t="e">
        <f t="shared" si="256"/>
        <v>#VALUE!</v>
      </c>
      <c r="K733" s="98">
        <f t="shared" si="262"/>
        <v>0</v>
      </c>
      <c r="L733" s="98">
        <f t="shared" si="273"/>
        <v>0</v>
      </c>
      <c r="M733" s="98" t="e">
        <f t="shared" si="274"/>
        <v>#VALUE!</v>
      </c>
      <c r="N733" s="98" t="e">
        <f t="shared" si="275"/>
        <v>#VALUE!</v>
      </c>
      <c r="O733" s="97"/>
      <c r="P733" s="98" t="e">
        <f t="shared" si="257"/>
        <v>#VALUE!</v>
      </c>
      <c r="Q733" s="99" t="e">
        <f t="shared" si="266"/>
        <v>#VALUE!</v>
      </c>
      <c r="R733" s="100"/>
      <c r="S733" s="5"/>
      <c r="T733" s="28">
        <f t="shared" si="267"/>
        <v>0</v>
      </c>
      <c r="U733" s="101">
        <v>66140</v>
      </c>
      <c r="V733" s="102">
        <f t="shared" si="270"/>
        <v>0</v>
      </c>
      <c r="W733" s="101"/>
      <c r="X733" s="101"/>
      <c r="Y733" s="102">
        <f t="shared" si="276"/>
        <v>0</v>
      </c>
      <c r="Z733" s="102">
        <f t="shared" si="269"/>
        <v>0</v>
      </c>
      <c r="AA733" s="102" t="e">
        <f t="shared" si="271"/>
        <v>#VALUE!</v>
      </c>
    </row>
    <row r="734" spans="1:27" ht="17.25">
      <c r="A734" s="5"/>
      <c r="B734" s="5"/>
      <c r="C734" s="93"/>
      <c r="D734" s="193"/>
      <c r="E734" s="94"/>
      <c r="F734" s="95"/>
      <c r="G734" s="96" t="str">
        <f t="shared" si="260"/>
        <v>Error</v>
      </c>
      <c r="H734" s="97">
        <v>14400</v>
      </c>
      <c r="I734" s="98" t="e">
        <f t="shared" si="272"/>
        <v>#VALUE!</v>
      </c>
      <c r="J734" s="88" t="e">
        <f t="shared" ref="J734:J741" si="277">IF(I734&lt;=59525,59525,I734)</f>
        <v>#VALUE!</v>
      </c>
      <c r="K734" s="98">
        <f t="shared" si="262"/>
        <v>0</v>
      </c>
      <c r="L734" s="98">
        <f t="shared" si="273"/>
        <v>0</v>
      </c>
      <c r="M734" s="98" t="e">
        <f t="shared" si="274"/>
        <v>#VALUE!</v>
      </c>
      <c r="N734" s="98" t="e">
        <f t="shared" si="275"/>
        <v>#VALUE!</v>
      </c>
      <c r="O734" s="97"/>
      <c r="P734" s="98" t="e">
        <f t="shared" ref="P734:P741" si="278">M734+N734+O734</f>
        <v>#VALUE!</v>
      </c>
      <c r="Q734" s="99" t="e">
        <f t="shared" si="266"/>
        <v>#VALUE!</v>
      </c>
      <c r="R734" s="100"/>
      <c r="S734" s="5"/>
      <c r="T734" s="28">
        <f t="shared" si="267"/>
        <v>0</v>
      </c>
      <c r="U734" s="101">
        <v>66140</v>
      </c>
      <c r="V734" s="102">
        <f t="shared" ref="V734:V741" si="279">+U734*T734</f>
        <v>0</v>
      </c>
      <c r="W734" s="101"/>
      <c r="X734" s="101"/>
      <c r="Y734" s="102">
        <f t="shared" si="276"/>
        <v>0</v>
      </c>
      <c r="Z734" s="102">
        <f t="shared" si="269"/>
        <v>0</v>
      </c>
      <c r="AA734" s="102" t="e">
        <f t="shared" ref="AA734:AA741" si="280">+Z734+Q734</f>
        <v>#VALUE!</v>
      </c>
    </row>
    <row r="735" spans="1:27" ht="17.25">
      <c r="A735" s="5"/>
      <c r="B735" s="5"/>
      <c r="C735" s="93"/>
      <c r="D735" s="193"/>
      <c r="E735" s="94"/>
      <c r="F735" s="95"/>
      <c r="G735" s="96" t="str">
        <f t="shared" ref="G735:G741" si="281">IF($C735="ստորաբաժանման պետ",IF(F735=0,2.28,IF(F735=1,2.35,IF(F735=2,2.43,IF(F735=3,2.5,IF(OR(F735=4,F735=5),2.58,IF(OR(F735=6,F735=7),2.66,IF(OR(F735=8,F735=9),2.75,IF(OR(F735=10,F735=11,F735=12),2.83,IF(OR(F735=13,F735=14,F735=15),2.92,IF(OR(F735=16,F735=17,F735=18),3.01,3.11)))))))))),IF($C735="ավագ կարգադրիչ",IF(F735=0,1.96,IF(F735=1,2.02,IF(F735=2,2.08,IF(F735=3,2.15,IF(OR(F735=4,F735=5),2.21,IF(OR(F735=6,F735=7),2.28,IF(OR(F735=8,F735=9),2.35,IF(OR(F735=10,F735=11,F735=12),2.42,IF(OR(F735=13,F735=14,F735=15),2.5,IF(OR(F735=16,F735=17,F735=18),2.58,2.66)))))))))),IF($C735="կարգադրիչ",IF(F735=0,1.45,IF(F735=1,1.49,IF(F735=2,1.54,IF(F735=3,1.59,IF(OR(F735=4,F735=5),1.9,IF(OR(F735=6,F735=7),1.96,IF(OR(F735=8,F735=9),1.73,IF(OR(F735=10,F735=11,F735=12),1.79,IF(OR(F735=13,F735=14,F735=15),1.84,IF(OR(F735=16,F735=17,F735=18),1.9,1.95)))))))))), "Error")))</f>
        <v>Error</v>
      </c>
      <c r="H735" s="97">
        <v>14400</v>
      </c>
      <c r="I735" s="98" t="e">
        <f t="shared" si="272"/>
        <v>#VALUE!</v>
      </c>
      <c r="J735" s="88" t="e">
        <f t="shared" si="277"/>
        <v>#VALUE!</v>
      </c>
      <c r="K735" s="98">
        <f t="shared" ref="K735:K741" si="282">IF($D735="գեներալ-մայոր",2.91,IF($D735="գնդապետ",2.38,IF($D735="փոխգնդապետ",2.25,IF($D735="մայոր",1.85,IF($D735="կապիտան",1.72,IF($D735="ավագ լեյտենանտ",1.59,IF($D735="լեյտենանտ",1.46,IF($D735="ավագ ենթասպա",1.06,IF($D735="ենթասպա",0.93,IF($D735="ավագ",0.79,IF($D735="ավագ սերժանտ",0.66,IF($D735="սերժանտ",0.53,IF($D735="կրտսեր սերժանտ",0.4,0)))))))))))))</f>
        <v>0</v>
      </c>
      <c r="L735" s="98">
        <f t="shared" si="273"/>
        <v>0</v>
      </c>
      <c r="M735" s="98" t="e">
        <f t="shared" si="274"/>
        <v>#VALUE!</v>
      </c>
      <c r="N735" s="98" t="e">
        <f t="shared" si="275"/>
        <v>#VALUE!</v>
      </c>
      <c r="O735" s="97"/>
      <c r="P735" s="98" t="e">
        <f t="shared" si="278"/>
        <v>#VALUE!</v>
      </c>
      <c r="Q735" s="99" t="e">
        <f t="shared" ref="Q735:Q741" si="283">P735*6.565</f>
        <v>#VALUE!</v>
      </c>
      <c r="R735" s="100"/>
      <c r="S735" s="5"/>
      <c r="T735" s="28">
        <f t="shared" ref="T735:T741" si="284">IF(E735&lt;1,0,IF(D735="Բ-1",IF(F735=0,6.94,IF(F735=1,7.17,IF(F735=2,7.41,IF(F735=3,7.66,IF(OR(F735=5,F735=4),7.92,IF(OR(F735=6,F735=7),8.18,IF(OR(F735=8,F735=9),8.46,IF(OR(F735=10,F735=11,F735=12),8.74,IF(OR(F735=13,F735=14,F735=15),9.03,IF(OR(F735=16,F735=17,F735=18),9.33,9.65)))))))))),IF(D735="Բ-2", IF(F735=0,5.71,IF(F735=1,5.89,IF(F735=2,6.09,IF(F735=3,6.29,IF(OR(F735=5,F735=4),6.5,IF(OR(F735=6,F735=7),6.72,IF(OR(F735=8,F735=9),6.94,IF(OR(F735=10,F735=11,F735=12),7.17,IF(OR(F735=13,F735=14,F735=15),7.41,IF(OR(F735=16,F735=17,F735=18),7.65,7.91)))))))))), IF(D735="Գ-1", IF(F735=0,4.7,IF(F735=1,4.86,IF(F735=2,5.01,IF(F735=3,5.18,IF(OR(F735=5,F735=4),5.35,IF(OR(F735=6,F735=7),5.52,IF(OR(F735=8,F735=9),5.71,IF(OR(F735=10,F735=11,F735=12),5.89,IF(OR(F735=13,F735=14,F735=15),6.09,IF(OR(F735=16,F735=17,F735=18),6.29,6.49)))))))))), IF(D735="Գ-2", IF(F735=0,3.88,IF(F735=1,4.01,IF(F735=2,4.14,IF(F735=3,4.27,IF(OR(F735=5,F735=4),4.41,IF(OR(F735=6,F735=7),4.55,IF(OR(F735=8,F735=9),4.7,IF(OR(F735=10,F735=11,F735=12),4.85,IF(OR(F735=13,F735=14,F735=15),5.01,IF(OR(F735=16,F735=17,F735=18),5.17,5.34)))))))))), IF(D735="Գ-3", IF(F735=0,3.21,IF(F735=1,3.31,IF(F735=2,3.42,IF(F735=3,3.53,IF(OR(F735=5,F735=4),3.64,IF(OR(F735=6,F735=7),3.76,IF(OR(F735=8,F735=9),3.88,IF(OR(F735=10,F735=11,F735=12),4.01,IF(OR(F735=13,F735=14,F735=15),4.13,IF(OR(F735=16,F735=17,F735=18),4.27,4.4)))))))))), IF(D735="Ա-1", IF(F735=0,2.66,IF(F735=1,2.75,IF(F735=2,2.83,IF(F735=3,2.92,IF(OR(F735=5,F735=4),3.02,IF(OR(F735=6,F735=7),3.11,IF(OR(F735=8,F735=9),3.21,IF(OR(F735=10,F735=11,F735=12),3.31,IF(OR(F735=13,F735=14,F735=15),3.42,IF(OR(F735=16,F735=17,F735=18),3.53,3.64)))))))))), IF(D735="Ա-2", IF(F735=0,2.28,IF(F735=1,2.35,IF(F735=2,2.43,IF(F735=3,2.5,IF(OR(F735=5,F735=4),2.58,IF(OR(F735=6,F735=7),2.66,IF(OR(F735=8,F735=9),2.75,IF(OR(F735=10,F735=11,F735=12),2.83,IF(OR(F735=13,F735=14,F735=15),2.92,IF(OR(F735=16,F735=17,F735=18),3.01,3.11)))))))))),IF(D735="Ա-3", IF(F735=0,1.96,IF(F735=1,2.02,IF(F735=2,2.08,IF(F735=3,2.15,IF(OR(F735=5,F735=4),2.21,IF(OR(F735=6,F735=7),2.28,IF(OR(F735=8,F735=9),2.35,IF(OR(F735=10,F735=11,F735=12),2.42,IF(OR(F735=13,F735=14,F735=15),2.5,IF(OR(F735=16,F735=17,F735=18),2.58,2.66)))))))))), IF(D735="Կ-1", IF(F735=0,1.68,IF(F735=1,1.73,IF(F735=2,1.79,IF(F735=3,1.84,IF(OR(F735=5,F735=4),1.9,IF(OR(F735=6,F735=7),1.96,IF(OR(F735=8,F735=9),2.02,IF(OR(F735=10,F735=11,F735=12),2.08,IF(OR(F735=13,F735=14,F735=15),2.14,IF(OR(F735=16,F735=17,F735=18),2.21,2.28)))))))))), IF(D735="Կ-2", IF(F735=0,1.45,IF(F735=1,1.49,IF(F735=2,1.54,IF(F735=3,1.59,IF(OR(F735=5,F735=4),1.63,IF(OR(F735=6,F735=7),1.68,IF(OR(F735=8,F735=9),1.73,IF(OR(F735=10,F735=11,F735=12),1.79,IF(OR(F735=13,F735=14,F735=15),1.84,IF(OR(F735=16,F735=17,F735=18),1.9,1.95)))))))))),IF(D735="Կ-3",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0</v>
      </c>
      <c r="U735" s="101">
        <v>66140</v>
      </c>
      <c r="V735" s="102">
        <f t="shared" si="279"/>
        <v>0</v>
      </c>
      <c r="W735" s="101"/>
      <c r="X735" s="101"/>
      <c r="Y735" s="102">
        <f t="shared" si="276"/>
        <v>0</v>
      </c>
      <c r="Z735" s="102">
        <f t="shared" ref="Z735:Z741" si="285">+Y735*6.565</f>
        <v>0</v>
      </c>
      <c r="AA735" s="102" t="e">
        <f t="shared" si="280"/>
        <v>#VALUE!</v>
      </c>
    </row>
    <row r="736" spans="1:27" ht="17.25">
      <c r="A736" s="5"/>
      <c r="B736" s="5"/>
      <c r="C736" s="93"/>
      <c r="D736" s="193"/>
      <c r="E736" s="94"/>
      <c r="F736" s="95"/>
      <c r="G736" s="96" t="str">
        <f t="shared" si="281"/>
        <v>Error</v>
      </c>
      <c r="H736" s="97">
        <v>14400</v>
      </c>
      <c r="I736" s="98" t="e">
        <f t="shared" si="272"/>
        <v>#VALUE!</v>
      </c>
      <c r="J736" s="88" t="e">
        <f t="shared" si="277"/>
        <v>#VALUE!</v>
      </c>
      <c r="K736" s="98">
        <f t="shared" si="282"/>
        <v>0</v>
      </c>
      <c r="L736" s="98">
        <f t="shared" si="273"/>
        <v>0</v>
      </c>
      <c r="M736" s="98" t="e">
        <f t="shared" si="274"/>
        <v>#VALUE!</v>
      </c>
      <c r="N736" s="98" t="e">
        <f t="shared" si="275"/>
        <v>#VALUE!</v>
      </c>
      <c r="O736" s="97"/>
      <c r="P736" s="98" t="e">
        <f t="shared" si="278"/>
        <v>#VALUE!</v>
      </c>
      <c r="Q736" s="99" t="e">
        <f t="shared" si="283"/>
        <v>#VALUE!</v>
      </c>
      <c r="R736" s="100"/>
      <c r="S736" s="5"/>
      <c r="T736" s="28">
        <f t="shared" si="284"/>
        <v>0</v>
      </c>
      <c r="U736" s="101">
        <v>66140</v>
      </c>
      <c r="V736" s="102">
        <f t="shared" si="279"/>
        <v>0</v>
      </c>
      <c r="W736" s="101"/>
      <c r="X736" s="101"/>
      <c r="Y736" s="102">
        <f t="shared" si="276"/>
        <v>0</v>
      </c>
      <c r="Z736" s="102">
        <f t="shared" si="285"/>
        <v>0</v>
      </c>
      <c r="AA736" s="102" t="e">
        <f t="shared" si="280"/>
        <v>#VALUE!</v>
      </c>
    </row>
    <row r="737" spans="1:29" ht="17.25">
      <c r="A737" s="5"/>
      <c r="B737" s="5"/>
      <c r="C737" s="93"/>
      <c r="D737" s="193"/>
      <c r="E737" s="84"/>
      <c r="F737" s="85"/>
      <c r="G737" s="86" t="str">
        <f t="shared" si="281"/>
        <v>Error</v>
      </c>
      <c r="H737" s="87">
        <v>14400</v>
      </c>
      <c r="I737" s="88" t="e">
        <f t="shared" si="272"/>
        <v>#VALUE!</v>
      </c>
      <c r="J737" s="88" t="e">
        <f t="shared" si="277"/>
        <v>#VALUE!</v>
      </c>
      <c r="K737" s="88">
        <f t="shared" si="282"/>
        <v>0</v>
      </c>
      <c r="L737" s="88">
        <f t="shared" si="273"/>
        <v>0</v>
      </c>
      <c r="M737" s="88" t="e">
        <f t="shared" si="274"/>
        <v>#VALUE!</v>
      </c>
      <c r="N737" s="88" t="e">
        <f t="shared" si="275"/>
        <v>#VALUE!</v>
      </c>
      <c r="O737" s="87"/>
      <c r="P737" s="88" t="e">
        <f t="shared" si="278"/>
        <v>#VALUE!</v>
      </c>
      <c r="Q737" s="89" t="e">
        <f t="shared" si="283"/>
        <v>#VALUE!</v>
      </c>
      <c r="R737" s="90"/>
      <c r="S737" s="82"/>
      <c r="T737" s="28">
        <f t="shared" si="284"/>
        <v>0</v>
      </c>
      <c r="U737" s="91">
        <v>66140</v>
      </c>
      <c r="V737" s="92">
        <f t="shared" si="279"/>
        <v>0</v>
      </c>
      <c r="W737" s="91"/>
      <c r="X737" s="91"/>
      <c r="Y737" s="92">
        <f t="shared" si="276"/>
        <v>0</v>
      </c>
      <c r="Z737" s="92">
        <f t="shared" si="285"/>
        <v>0</v>
      </c>
      <c r="AA737" s="92" t="e">
        <f t="shared" si="280"/>
        <v>#VALUE!</v>
      </c>
    </row>
    <row r="738" spans="1:29" ht="17.25">
      <c r="A738" s="5"/>
      <c r="B738" s="5"/>
      <c r="C738" s="93"/>
      <c r="D738" s="193"/>
      <c r="E738" s="94"/>
      <c r="F738" s="95"/>
      <c r="G738" s="96" t="str">
        <f t="shared" si="281"/>
        <v>Error</v>
      </c>
      <c r="H738" s="97">
        <v>14400</v>
      </c>
      <c r="I738" s="98" t="e">
        <f t="shared" si="272"/>
        <v>#VALUE!</v>
      </c>
      <c r="J738" s="88" t="e">
        <f t="shared" si="277"/>
        <v>#VALUE!</v>
      </c>
      <c r="K738" s="98">
        <f t="shared" si="282"/>
        <v>0</v>
      </c>
      <c r="L738" s="98">
        <f t="shared" si="273"/>
        <v>0</v>
      </c>
      <c r="M738" s="98" t="e">
        <f t="shared" si="274"/>
        <v>#VALUE!</v>
      </c>
      <c r="N738" s="98" t="e">
        <f t="shared" si="275"/>
        <v>#VALUE!</v>
      </c>
      <c r="O738" s="97"/>
      <c r="P738" s="98" t="e">
        <f t="shared" si="278"/>
        <v>#VALUE!</v>
      </c>
      <c r="Q738" s="99" t="e">
        <f t="shared" si="283"/>
        <v>#VALUE!</v>
      </c>
      <c r="R738" s="100"/>
      <c r="S738" s="5"/>
      <c r="T738" s="28">
        <f t="shared" si="284"/>
        <v>0</v>
      </c>
      <c r="U738" s="101">
        <v>66140</v>
      </c>
      <c r="V738" s="102">
        <f t="shared" si="279"/>
        <v>0</v>
      </c>
      <c r="W738" s="101"/>
      <c r="X738" s="101"/>
      <c r="Y738" s="102">
        <f t="shared" si="276"/>
        <v>0</v>
      </c>
      <c r="Z738" s="102">
        <f t="shared" si="285"/>
        <v>0</v>
      </c>
      <c r="AA738" s="102" t="e">
        <f t="shared" si="280"/>
        <v>#VALUE!</v>
      </c>
    </row>
    <row r="739" spans="1:29" ht="17.25">
      <c r="A739" s="5"/>
      <c r="B739" s="5"/>
      <c r="C739" s="93"/>
      <c r="D739" s="193"/>
      <c r="E739" s="94"/>
      <c r="F739" s="95"/>
      <c r="G739" s="96" t="str">
        <f t="shared" si="281"/>
        <v>Error</v>
      </c>
      <c r="H739" s="97">
        <v>14400</v>
      </c>
      <c r="I739" s="98" t="e">
        <f t="shared" si="272"/>
        <v>#VALUE!</v>
      </c>
      <c r="J739" s="88" t="e">
        <f t="shared" si="277"/>
        <v>#VALUE!</v>
      </c>
      <c r="K739" s="98">
        <f t="shared" si="282"/>
        <v>0</v>
      </c>
      <c r="L739" s="98">
        <f t="shared" si="273"/>
        <v>0</v>
      </c>
      <c r="M739" s="98" t="e">
        <f t="shared" si="274"/>
        <v>#VALUE!</v>
      </c>
      <c r="N739" s="98" t="e">
        <f t="shared" si="275"/>
        <v>#VALUE!</v>
      </c>
      <c r="O739" s="97"/>
      <c r="P739" s="98" t="e">
        <f t="shared" si="278"/>
        <v>#VALUE!</v>
      </c>
      <c r="Q739" s="99" t="e">
        <f t="shared" si="283"/>
        <v>#VALUE!</v>
      </c>
      <c r="R739" s="100"/>
      <c r="S739" s="5"/>
      <c r="T739" s="28">
        <f t="shared" si="284"/>
        <v>0</v>
      </c>
      <c r="U739" s="101">
        <v>66140</v>
      </c>
      <c r="V739" s="102">
        <f t="shared" si="279"/>
        <v>0</v>
      </c>
      <c r="W739" s="101"/>
      <c r="X739" s="101"/>
      <c r="Y739" s="102">
        <f t="shared" si="276"/>
        <v>0</v>
      </c>
      <c r="Z739" s="102">
        <f t="shared" si="285"/>
        <v>0</v>
      </c>
      <c r="AA739" s="102" t="e">
        <f t="shared" si="280"/>
        <v>#VALUE!</v>
      </c>
    </row>
    <row r="740" spans="1:29" ht="17.25">
      <c r="A740" s="5"/>
      <c r="B740" s="5"/>
      <c r="C740" s="93"/>
      <c r="D740" s="193"/>
      <c r="E740" s="94"/>
      <c r="F740" s="95"/>
      <c r="G740" s="96" t="str">
        <f t="shared" si="281"/>
        <v>Error</v>
      </c>
      <c r="H740" s="97">
        <v>14400</v>
      </c>
      <c r="I740" s="98" t="e">
        <f t="shared" si="272"/>
        <v>#VALUE!</v>
      </c>
      <c r="J740" s="88" t="e">
        <f t="shared" si="277"/>
        <v>#VALUE!</v>
      </c>
      <c r="K740" s="98">
        <f t="shared" si="282"/>
        <v>0</v>
      </c>
      <c r="L740" s="98">
        <f t="shared" si="273"/>
        <v>0</v>
      </c>
      <c r="M740" s="98" t="e">
        <f t="shared" si="274"/>
        <v>#VALUE!</v>
      </c>
      <c r="N740" s="98" t="e">
        <f t="shared" si="275"/>
        <v>#VALUE!</v>
      </c>
      <c r="O740" s="97"/>
      <c r="P740" s="98" t="e">
        <f t="shared" si="278"/>
        <v>#VALUE!</v>
      </c>
      <c r="Q740" s="99" t="e">
        <f t="shared" si="283"/>
        <v>#VALUE!</v>
      </c>
      <c r="R740" s="100"/>
      <c r="S740" s="5"/>
      <c r="T740" s="28">
        <f t="shared" si="284"/>
        <v>0</v>
      </c>
      <c r="U740" s="101">
        <v>66140</v>
      </c>
      <c r="V740" s="102">
        <f t="shared" si="279"/>
        <v>0</v>
      </c>
      <c r="W740" s="101"/>
      <c r="X740" s="101"/>
      <c r="Y740" s="102">
        <f t="shared" si="276"/>
        <v>0</v>
      </c>
      <c r="Z740" s="102">
        <f t="shared" si="285"/>
        <v>0</v>
      </c>
      <c r="AA740" s="102" t="e">
        <f t="shared" si="280"/>
        <v>#VALUE!</v>
      </c>
    </row>
    <row r="741" spans="1:29" ht="18" thickBot="1">
      <c r="A741" s="103"/>
      <c r="B741" s="103"/>
      <c r="C741" s="104"/>
      <c r="D741" s="194"/>
      <c r="E741" s="105"/>
      <c r="F741" s="106"/>
      <c r="G741" s="107" t="str">
        <f t="shared" si="281"/>
        <v>Error</v>
      </c>
      <c r="H741" s="108">
        <v>14400</v>
      </c>
      <c r="I741" s="109" t="e">
        <f t="shared" si="272"/>
        <v>#VALUE!</v>
      </c>
      <c r="J741" s="88" t="e">
        <f t="shared" si="277"/>
        <v>#VALUE!</v>
      </c>
      <c r="K741" s="109">
        <f t="shared" si="282"/>
        <v>0</v>
      </c>
      <c r="L741" s="109">
        <f t="shared" si="273"/>
        <v>0</v>
      </c>
      <c r="M741" s="109" t="e">
        <f t="shared" si="274"/>
        <v>#VALUE!</v>
      </c>
      <c r="N741" s="109" t="e">
        <f t="shared" si="275"/>
        <v>#VALUE!</v>
      </c>
      <c r="O741" s="108"/>
      <c r="P741" s="109" t="e">
        <f t="shared" si="278"/>
        <v>#VALUE!</v>
      </c>
      <c r="Q741" s="110" t="e">
        <f t="shared" si="283"/>
        <v>#VALUE!</v>
      </c>
      <c r="R741" s="111"/>
      <c r="S741" s="103"/>
      <c r="T741" s="28">
        <f t="shared" si="284"/>
        <v>0</v>
      </c>
      <c r="U741" s="112">
        <v>66140</v>
      </c>
      <c r="V741" s="113">
        <f t="shared" si="279"/>
        <v>0</v>
      </c>
      <c r="W741" s="112"/>
      <c r="X741" s="112"/>
      <c r="Y741" s="113">
        <f t="shared" si="276"/>
        <v>0</v>
      </c>
      <c r="Z741" s="113">
        <f t="shared" si="285"/>
        <v>0</v>
      </c>
      <c r="AA741" s="113" t="e">
        <f t="shared" si="280"/>
        <v>#VALUE!</v>
      </c>
    </row>
    <row r="742" spans="1:29" s="120" customFormat="1" ht="15.75" thickBot="1">
      <c r="A742" s="1862" t="s">
        <v>47</v>
      </c>
      <c r="B742" s="1863"/>
      <c r="C742" s="1863"/>
      <c r="D742" s="1863"/>
      <c r="E742" s="114">
        <f>SUM(E670:E741)</f>
        <v>0</v>
      </c>
      <c r="F742" s="115"/>
      <c r="G742" s="116">
        <f>SUM(G670:G741)</f>
        <v>0</v>
      </c>
      <c r="H742" s="117"/>
      <c r="I742" s="118" t="e">
        <f t="shared" ref="I742:R742" si="286">SUM(I670:I741)</f>
        <v>#VALUE!</v>
      </c>
      <c r="J742" s="118" t="e">
        <f t="shared" si="286"/>
        <v>#VALUE!</v>
      </c>
      <c r="K742" s="118">
        <f t="shared" si="286"/>
        <v>0</v>
      </c>
      <c r="L742" s="118">
        <f t="shared" si="286"/>
        <v>0</v>
      </c>
      <c r="M742" s="118" t="e">
        <f t="shared" si="286"/>
        <v>#VALUE!</v>
      </c>
      <c r="N742" s="118" t="e">
        <f t="shared" si="286"/>
        <v>#VALUE!</v>
      </c>
      <c r="O742" s="117">
        <f t="shared" si="286"/>
        <v>0</v>
      </c>
      <c r="P742" s="118" t="e">
        <f t="shared" si="286"/>
        <v>#VALUE!</v>
      </c>
      <c r="Q742" s="119" t="e">
        <f t="shared" si="286"/>
        <v>#VALUE!</v>
      </c>
      <c r="R742" s="116">
        <f t="shared" si="286"/>
        <v>0</v>
      </c>
      <c r="S742" s="117"/>
      <c r="T742" s="117"/>
      <c r="U742" s="117"/>
      <c r="V742" s="118">
        <f t="shared" ref="V742:AA742" si="287">SUM(V670:V741)</f>
        <v>0</v>
      </c>
      <c r="W742" s="118">
        <f t="shared" si="287"/>
        <v>0</v>
      </c>
      <c r="X742" s="118">
        <f t="shared" si="287"/>
        <v>0</v>
      </c>
      <c r="Y742" s="118">
        <f t="shared" si="287"/>
        <v>0</v>
      </c>
      <c r="Z742" s="118">
        <f t="shared" si="287"/>
        <v>0</v>
      </c>
      <c r="AA742" s="119" t="e">
        <f t="shared" si="287"/>
        <v>#VALUE!</v>
      </c>
    </row>
    <row r="744" spans="1:29" ht="15.75" thickBot="1"/>
    <row r="745" spans="1:29" s="38" customFormat="1" ht="36.75" customHeight="1" thickBot="1">
      <c r="A745" s="1850" t="s">
        <v>49</v>
      </c>
      <c r="B745" s="1851"/>
      <c r="C745" s="1851"/>
      <c r="D745" s="1852"/>
      <c r="E745" s="1853" t="s">
        <v>401</v>
      </c>
      <c r="F745" s="1854"/>
      <c r="G745" s="1854"/>
      <c r="H745" s="1854"/>
      <c r="I745" s="1854"/>
      <c r="J745" s="1854"/>
      <c r="K745" s="1854"/>
      <c r="L745" s="1854"/>
      <c r="M745" s="1854"/>
      <c r="N745" s="1854"/>
      <c r="O745" s="1854"/>
      <c r="P745" s="1854"/>
      <c r="Q745" s="1854"/>
      <c r="R745" s="1854"/>
      <c r="S745" s="1854"/>
      <c r="T745" s="1854"/>
      <c r="U745" s="1854"/>
      <c r="V745" s="1854"/>
      <c r="W745" s="1854"/>
      <c r="X745" s="1854"/>
      <c r="Y745" s="1854"/>
      <c r="Z745" s="1854"/>
      <c r="AA745" s="1855"/>
    </row>
    <row r="746" spans="1:29" s="38" customFormat="1" ht="23.25" customHeight="1" thickBot="1">
      <c r="A746" s="1856" t="s">
        <v>377</v>
      </c>
      <c r="B746" s="1857"/>
      <c r="C746" s="1857"/>
      <c r="D746" s="1858"/>
      <c r="E746" s="1859" t="s">
        <v>51</v>
      </c>
      <c r="F746" s="1860"/>
      <c r="G746" s="1860"/>
      <c r="H746" s="1860"/>
      <c r="I746" s="1860"/>
      <c r="J746" s="1860"/>
      <c r="K746" s="1860"/>
      <c r="L746" s="1860"/>
      <c r="M746" s="1860"/>
      <c r="N746" s="1860"/>
      <c r="O746" s="1860"/>
      <c r="P746" s="1860"/>
      <c r="Q746" s="1861"/>
      <c r="R746" s="1864" t="s">
        <v>52</v>
      </c>
      <c r="S746" s="1865"/>
      <c r="T746" s="1865"/>
      <c r="U746" s="1865"/>
      <c r="V746" s="1865"/>
      <c r="W746" s="1865"/>
      <c r="X746" s="1865"/>
      <c r="Y746" s="1865"/>
      <c r="Z746" s="1865"/>
      <c r="AA746" s="1866"/>
    </row>
    <row r="747" spans="1:29" s="62" customFormat="1" ht="162" customHeight="1" thickBot="1">
      <c r="A747" s="63" t="s">
        <v>10</v>
      </c>
      <c r="B747" s="64" t="s">
        <v>378</v>
      </c>
      <c r="C747" s="64" t="s">
        <v>55</v>
      </c>
      <c r="D747" s="65" t="s">
        <v>379</v>
      </c>
      <c r="E747" s="66" t="s">
        <v>1</v>
      </c>
      <c r="F747" s="67" t="s">
        <v>380</v>
      </c>
      <c r="G747" s="67" t="s">
        <v>381</v>
      </c>
      <c r="H747" s="67" t="s">
        <v>382</v>
      </c>
      <c r="I747" s="67" t="s">
        <v>383</v>
      </c>
      <c r="J747" s="67" t="s">
        <v>384</v>
      </c>
      <c r="K747" s="67" t="s">
        <v>385</v>
      </c>
      <c r="L747" s="67" t="s">
        <v>386</v>
      </c>
      <c r="M747" s="67" t="s">
        <v>387</v>
      </c>
      <c r="N747" s="67" t="s">
        <v>388</v>
      </c>
      <c r="O747" s="67" t="s">
        <v>30</v>
      </c>
      <c r="P747" s="68" t="s">
        <v>60</v>
      </c>
      <c r="Q747" s="69" t="s">
        <v>389</v>
      </c>
      <c r="R747" s="70" t="s">
        <v>1</v>
      </c>
      <c r="S747" s="71" t="s">
        <v>380</v>
      </c>
      <c r="T747" s="71" t="s">
        <v>101</v>
      </c>
      <c r="U747" s="71" t="s">
        <v>390</v>
      </c>
      <c r="V747" s="71" t="s">
        <v>383</v>
      </c>
      <c r="W747" s="71" t="str">
        <f>+J747</f>
        <v>Սահմանվող պաշտոնային դրույքաչափ /հաշվի առնելով  նվազագույն ամսական աշխատավարձը - 50000 դրամ/</v>
      </c>
      <c r="X747" s="71" t="s">
        <v>30</v>
      </c>
      <c r="Y747" s="68" t="s">
        <v>60</v>
      </c>
      <c r="Z747" s="71" t="s">
        <v>391</v>
      </c>
      <c r="AA747" s="72" t="s">
        <v>392</v>
      </c>
    </row>
    <row r="748" spans="1:29" s="81" customFormat="1" ht="17.25" customHeight="1" thickBot="1">
      <c r="A748" s="73">
        <v>1</v>
      </c>
      <c r="B748" s="74">
        <v>2</v>
      </c>
      <c r="C748" s="74">
        <v>3</v>
      </c>
      <c r="D748" s="75">
        <v>4</v>
      </c>
      <c r="E748" s="76">
        <v>5</v>
      </c>
      <c r="F748" s="74">
        <v>6</v>
      </c>
      <c r="G748" s="77">
        <v>7</v>
      </c>
      <c r="H748" s="74">
        <v>8</v>
      </c>
      <c r="I748" s="74">
        <v>9</v>
      </c>
      <c r="J748" s="77">
        <v>10</v>
      </c>
      <c r="K748" s="74">
        <v>11</v>
      </c>
      <c r="L748" s="74">
        <v>12</v>
      </c>
      <c r="M748" s="77">
        <v>13</v>
      </c>
      <c r="N748" s="74">
        <v>14</v>
      </c>
      <c r="O748" s="74">
        <v>15</v>
      </c>
      <c r="P748" s="77">
        <v>16</v>
      </c>
      <c r="Q748" s="78">
        <v>17</v>
      </c>
      <c r="R748" s="79">
        <v>18</v>
      </c>
      <c r="S748" s="77">
        <v>19</v>
      </c>
      <c r="T748" s="74">
        <v>20</v>
      </c>
      <c r="U748" s="74">
        <v>21</v>
      </c>
      <c r="V748" s="74">
        <v>22</v>
      </c>
      <c r="W748" s="74">
        <v>23</v>
      </c>
      <c r="X748" s="74">
        <v>24</v>
      </c>
      <c r="Y748" s="74">
        <v>25</v>
      </c>
      <c r="Z748" s="74">
        <v>26</v>
      </c>
      <c r="AA748" s="78">
        <v>27</v>
      </c>
      <c r="AB748" s="80"/>
      <c r="AC748" s="80"/>
    </row>
    <row r="749" spans="1:29" ht="17.25">
      <c r="A749" s="82"/>
      <c r="B749" s="82"/>
      <c r="C749" s="83"/>
      <c r="D749" s="192"/>
      <c r="E749" s="84"/>
      <c r="F749" s="85"/>
      <c r="G749" s="86" t="str">
        <f>IF($C749="ստորաբաժանման պետ",IF(F749=0,2.28,IF(F749=1,2.35,IF(F749=2,2.43,IF(F749=3,2.5,IF(OR(F749=4,F749=5),2.58,IF(OR(F749=6,F749=7),2.66,IF(OR(F749=8,F749=9),2.75,IF(OR(F749=10,F749=11,F749=12),2.83,IF(OR(F749=13,F749=14,F749=15),2.92,IF(OR(F749=16,F749=17,F749=18),3.01,3.11)))))))))),IF($C749="ավագ կարգադրիչ",IF(F749=0,1.96,IF(F749=1,2.02,IF(F749=2,2.08,IF(F749=3,2.15,IF(OR(F749=4,F749=5),2.21,IF(OR(F749=6,F749=7),2.28,IF(OR(F749=8,F749=9),2.35,IF(OR(F749=10,F749=11,F749=12),2.42,IF(OR(F749=13,F749=14,F749=15),2.5,IF(OR(F749=16,F749=17,F749=18),2.58,2.66)))))))))),IF($C749="կարգադրիչ",IF(F749=0,1.45,IF(F749=1,1.49,IF(F749=2,1.54,IF(F749=3,1.59,IF(OR(F749=4,F749=5),1.9,IF(OR(F749=6,F749=7),1.96,IF(OR(F749=8,F749=9),1.73,IF(OR(F749=10,F749=11,F749=12),1.79,IF(OR(F749=13,F749=14,F749=15),1.84,IF(OR(F749=16,F749=17,F749=18),1.9,1.95)))))))))), "Error")))</f>
        <v>Error</v>
      </c>
      <c r="H749" s="87">
        <v>14400</v>
      </c>
      <c r="I749" s="88" t="e">
        <f>G749*H749</f>
        <v>#VALUE!</v>
      </c>
      <c r="J749" s="88" t="e">
        <f t="shared" ref="J749:J812" si="288">IF(I749&lt;=59525,59525,I749)</f>
        <v>#VALUE!</v>
      </c>
      <c r="K749" s="88">
        <f>IF($D749="գեներալ-մայոր",2.91,IF($D749="գնդապետ",2.38,IF($D749="փոխգնդապետ",2.25,IF($D749="մայոր",1.85,IF($D749="կապիտան",1.72,IF($D749="ավագ լեյտենանտ",1.59,IF($D749="լեյտենանտ",1.46,IF($D749="ավագ ենթասպա",1.06,IF($D749="ենթասպա",0.93,IF($D749="ավագ",0.79,IF($D749="ավագ սերժանտ",0.66,IF($D749="սերժանտ",0.53,IF($D749="կրտսեր սերժանտ",0.4,0)))))))))))))</f>
        <v>0</v>
      </c>
      <c r="L749" s="88">
        <f>K749*H749</f>
        <v>0</v>
      </c>
      <c r="M749" s="88" t="e">
        <f>L749+J749</f>
        <v>#VALUE!</v>
      </c>
      <c r="N749" s="88" t="e">
        <f>IF(F749&lt;2,M749*0%,IF(F749&lt;5,M749*5%,IF(F749&lt;10,M749*10%,IF(F749&lt;15,M749*15%,IF(F749&lt;20,M749*20%,IF(F749&lt;25,M749*25%,IF(F749&gt;=25,M749*30%)))))))</f>
        <v>#VALUE!</v>
      </c>
      <c r="O749" s="87"/>
      <c r="P749" s="88" t="e">
        <f t="shared" ref="P749:P812" si="289">M749+N749+O749</f>
        <v>#VALUE!</v>
      </c>
      <c r="Q749" s="89" t="e">
        <f>P749*6.565</f>
        <v>#VALUE!</v>
      </c>
      <c r="R749" s="90"/>
      <c r="S749" s="82"/>
      <c r="T749" s="28">
        <f>IF(E749&lt;1,0,IF(D749="Բ-1",IF(F749=0,6.94,IF(F749=1,7.17,IF(F749=2,7.41,IF(F749=3,7.66,IF(OR(F749=5,F749=4),7.92,IF(OR(F749=6,F749=7),8.18,IF(OR(F749=8,F749=9),8.46,IF(OR(F749=10,F749=11,F749=12),8.74,IF(OR(F749=13,F749=14,F749=15),9.03,IF(OR(F749=16,F749=17,F749=18),9.33,9.65)))))))))),IF(D749="Բ-2", IF(F749=0,5.71,IF(F749=1,5.89,IF(F749=2,6.09,IF(F749=3,6.29,IF(OR(F749=5,F749=4),6.5,IF(OR(F749=6,F749=7),6.72,IF(OR(F749=8,F749=9),6.94,IF(OR(F749=10,F749=11,F749=12),7.17,IF(OR(F749=13,F749=14,F749=15),7.41,IF(OR(F749=16,F749=17,F749=18),7.65,7.91)))))))))), IF(D749="Գ-1", IF(F749=0,4.7,IF(F749=1,4.86,IF(F749=2,5.01,IF(F749=3,5.18,IF(OR(F749=5,F749=4),5.35,IF(OR(F749=6,F749=7),5.52,IF(OR(F749=8,F749=9),5.71,IF(OR(F749=10,F749=11,F749=12),5.89,IF(OR(F749=13,F749=14,F749=15),6.09,IF(OR(F749=16,F749=17,F749=18),6.29,6.49)))))))))), IF(D749="Գ-2", IF(F749=0,3.88,IF(F749=1,4.01,IF(F749=2,4.14,IF(F749=3,4.27,IF(OR(F749=5,F749=4),4.41,IF(OR(F749=6,F749=7),4.55,IF(OR(F749=8,F749=9),4.7,IF(OR(F749=10,F749=11,F749=12),4.85,IF(OR(F749=13,F749=14,F749=15),5.01,IF(OR(F749=16,F749=17,F749=18),5.17,5.34)))))))))), IF(D749="Գ-3", IF(F749=0,3.21,IF(F749=1,3.31,IF(F749=2,3.42,IF(F749=3,3.53,IF(OR(F749=5,F749=4),3.64,IF(OR(F749=6,F749=7),3.76,IF(OR(F749=8,F749=9),3.88,IF(OR(F749=10,F749=11,F749=12),4.01,IF(OR(F749=13,F749=14,F749=15),4.13,IF(OR(F749=16,F749=17,F749=18),4.27,4.4)))))))))), IF(D749="Ա-1", IF(F749=0,2.66,IF(F749=1,2.75,IF(F749=2,2.83,IF(F749=3,2.92,IF(OR(F749=5,F749=4),3.02,IF(OR(F749=6,F749=7),3.11,IF(OR(F749=8,F749=9),3.21,IF(OR(F749=10,F749=11,F749=12),3.31,IF(OR(F749=13,F749=14,F749=15),3.42,IF(OR(F749=16,F749=17,F749=18),3.53,3.64)))))))))), IF(D749="Ա-2", IF(F749=0,2.28,IF(F749=1,2.35,IF(F749=2,2.43,IF(F749=3,2.5,IF(OR(F749=5,F749=4),2.58,IF(OR(F749=6,F749=7),2.66,IF(OR(F749=8,F749=9),2.75,IF(OR(F749=10,F749=11,F749=12),2.83,IF(OR(F749=13,F749=14,F749=15),2.92,IF(OR(F749=16,F749=17,F749=18),3.01,3.11)))))))))),IF(D749="Ա-3", IF(F749=0,1.96,IF(F749=1,2.02,IF(F749=2,2.08,IF(F749=3,2.15,IF(OR(F749=5,F749=4),2.21,IF(OR(F749=6,F749=7),2.28,IF(OR(F749=8,F749=9),2.35,IF(OR(F749=10,F749=11,F749=12),2.42,IF(OR(F749=13,F749=14,F749=15),2.5,IF(OR(F749=16,F749=17,F749=18),2.58,2.66)))))))))), IF(D749="Կ-1", IF(F749=0,1.68,IF(F749=1,1.73,IF(F749=2,1.79,IF(F749=3,1.84,IF(OR(F749=5,F749=4),1.9,IF(OR(F749=6,F749=7),1.96,IF(OR(F749=8,F749=9),2.02,IF(OR(F749=10,F749=11,F749=12),2.08,IF(OR(F749=13,F749=14,F749=15),2.14,IF(OR(F749=16,F749=17,F749=18),2.21,2.28)))))))))), IF(D749="Կ-2", IF(F749=0,1.45,IF(F749=1,1.49,IF(F749=2,1.54,IF(F749=3,1.59,IF(OR(F749=5,F749=4),1.63,IF(OR(F749=6,F749=7),1.68,IF(OR(F749=8,F749=9),1.73,IF(OR(F749=10,F749=11,F749=12),1.79,IF(OR(F749=13,F749=14,F749=15),1.84,IF(OR(F749=16,F749=17,F749=18),1.9,1.95)))))))))),IF(D749="Կ-3", IF(F749=0,1.25,IF(F749=1,1.29,IF(F749=2,1.33,IF(F749=3,1.37,IF(OR(F749=5,F749=4),1.41,IF(OR(F749=6,F749=7),1.45,IF(OR(F749=8,F749=9),1.49,IF(OR(F749=10,F749=11,F749=12),1.54,IF(OR(F749=13,F749=14,F749=15),1.58,IF(OR(F749=16,F749=17,F749=18),1.63,1.68)))))))))), "Error"))))))))))))</f>
        <v>0</v>
      </c>
      <c r="U749" s="91">
        <v>66140</v>
      </c>
      <c r="V749" s="92">
        <f t="shared" ref="V749:V780" si="290">+U749*T749</f>
        <v>0</v>
      </c>
      <c r="W749" s="91"/>
      <c r="X749" s="91"/>
      <c r="Y749" s="92">
        <f>+V749+W749+X749</f>
        <v>0</v>
      </c>
      <c r="Z749" s="92">
        <f>+Y749*6.565</f>
        <v>0</v>
      </c>
      <c r="AA749" s="92" t="e">
        <f t="shared" ref="AA749:AA780" si="291">+Z749+Q749</f>
        <v>#VALUE!</v>
      </c>
    </row>
    <row r="750" spans="1:29" ht="17.25">
      <c r="A750" s="5"/>
      <c r="B750" s="5"/>
      <c r="C750" s="93"/>
      <c r="D750" s="193"/>
      <c r="E750" s="94"/>
      <c r="F750" s="95"/>
      <c r="G750" s="96" t="str">
        <f t="shared" ref="G750:G813" si="292">IF($C750="ստորաբաժանման պետ",IF(F750=0,2.28,IF(F750=1,2.35,IF(F750=2,2.43,IF(F750=3,2.5,IF(OR(F750=4,F750=5),2.58,IF(OR(F750=6,F750=7),2.66,IF(OR(F750=8,F750=9),2.75,IF(OR(F750=10,F750=11,F750=12),2.83,IF(OR(F750=13,F750=14,F750=15),2.92,IF(OR(F750=16,F750=17,F750=18),3.01,3.11)))))))))),IF($C750="ավագ կարգադրիչ",IF(F750=0,1.96,IF(F750=1,2.02,IF(F750=2,2.08,IF(F750=3,2.15,IF(OR(F750=4,F750=5),2.21,IF(OR(F750=6,F750=7),2.28,IF(OR(F750=8,F750=9),2.35,IF(OR(F750=10,F750=11,F750=12),2.42,IF(OR(F750=13,F750=14,F750=15),2.5,IF(OR(F750=16,F750=17,F750=18),2.58,2.66)))))))))),IF($C750="կարգադրիչ",IF(F750=0,1.45,IF(F750=1,1.49,IF(F750=2,1.54,IF(F750=3,1.59,IF(OR(F750=4,F750=5),1.9,IF(OR(F750=6,F750=7),1.96,IF(OR(F750=8,F750=9),1.73,IF(OR(F750=10,F750=11,F750=12),1.79,IF(OR(F750=13,F750=14,F750=15),1.84,IF(OR(F750=16,F750=17,F750=18),1.9,1.95)))))))))), "Error")))</f>
        <v>Error</v>
      </c>
      <c r="H750" s="97">
        <v>14400</v>
      </c>
      <c r="I750" s="98" t="e">
        <f t="shared" ref="I750:I803" si="293">G750*H750</f>
        <v>#VALUE!</v>
      </c>
      <c r="J750" s="88" t="e">
        <f t="shared" si="288"/>
        <v>#VALUE!</v>
      </c>
      <c r="K750" s="98">
        <f t="shared" ref="K750:K813" si="294">IF($D750="գեներալ-մայոր",2.91,IF($D750="գնդապետ",2.38,IF($D750="փոխգնդապետ",2.25,IF($D750="մայոր",1.85,IF($D750="կապիտան",1.72,IF($D750="ավագ լեյտենանտ",1.59,IF($D750="լեյտենանտ",1.46,IF($D750="ավագ ենթասպա",1.06,IF($D750="ենթասպա",0.93,IF($D750="ավագ",0.79,IF($D750="ավագ սերժանտ",0.66,IF($D750="սերժանտ",0.53,IF($D750="կրտսեր սերժանտ",0.4,0)))))))))))))</f>
        <v>0</v>
      </c>
      <c r="L750" s="98">
        <f t="shared" ref="L750:L803" si="295">K750*H750</f>
        <v>0</v>
      </c>
      <c r="M750" s="98" t="e">
        <f t="shared" ref="M750:M803" si="296">L750+J750</f>
        <v>#VALUE!</v>
      </c>
      <c r="N750" s="98" t="e">
        <f t="shared" ref="N750:N803" si="297">IF(F750&lt;2,M750*0%,IF(F750&lt;5,M750*5%,IF(F750&lt;10,M750*10%,IF(F750&lt;15,M750*15%,IF(F750&lt;20,M750*20%,IF(F750&lt;25,M750*25%,IF(F750&gt;=25,M750*30%)))))))</f>
        <v>#VALUE!</v>
      </c>
      <c r="O750" s="97"/>
      <c r="P750" s="98" t="e">
        <f t="shared" si="289"/>
        <v>#VALUE!</v>
      </c>
      <c r="Q750" s="99" t="e">
        <f t="shared" ref="Q750:Q813" si="298">P750*6.565</f>
        <v>#VALUE!</v>
      </c>
      <c r="R750" s="100"/>
      <c r="S750" s="5"/>
      <c r="T750" s="28">
        <f t="shared" ref="T750:T813" si="299">IF(E750&lt;1,0,IF(D750="Բ-1",IF(F750=0,6.94,IF(F750=1,7.17,IF(F750=2,7.41,IF(F750=3,7.66,IF(OR(F750=5,F750=4),7.92,IF(OR(F750=6,F750=7),8.18,IF(OR(F750=8,F750=9),8.46,IF(OR(F750=10,F750=11,F750=12),8.74,IF(OR(F750=13,F750=14,F750=15),9.03,IF(OR(F750=16,F750=17,F750=18),9.33,9.65)))))))))),IF(D750="Բ-2", IF(F750=0,5.71,IF(F750=1,5.89,IF(F750=2,6.09,IF(F750=3,6.29,IF(OR(F750=5,F750=4),6.5,IF(OR(F750=6,F750=7),6.72,IF(OR(F750=8,F750=9),6.94,IF(OR(F750=10,F750=11,F750=12),7.17,IF(OR(F750=13,F750=14,F750=15),7.41,IF(OR(F750=16,F750=17,F750=18),7.65,7.91)))))))))), IF(D750="Գ-1", IF(F750=0,4.7,IF(F750=1,4.86,IF(F750=2,5.01,IF(F750=3,5.18,IF(OR(F750=5,F750=4),5.35,IF(OR(F750=6,F750=7),5.52,IF(OR(F750=8,F750=9),5.71,IF(OR(F750=10,F750=11,F750=12),5.89,IF(OR(F750=13,F750=14,F750=15),6.09,IF(OR(F750=16,F750=17,F750=18),6.29,6.49)))))))))), IF(D750="Գ-2", IF(F750=0,3.88,IF(F750=1,4.01,IF(F750=2,4.14,IF(F750=3,4.27,IF(OR(F750=5,F750=4),4.41,IF(OR(F750=6,F750=7),4.55,IF(OR(F750=8,F750=9),4.7,IF(OR(F750=10,F750=11,F750=12),4.85,IF(OR(F750=13,F750=14,F750=15),5.01,IF(OR(F750=16,F750=17,F750=18),5.17,5.34)))))))))), IF(D750="Գ-3", IF(F750=0,3.21,IF(F750=1,3.31,IF(F750=2,3.42,IF(F750=3,3.53,IF(OR(F750=5,F750=4),3.64,IF(OR(F750=6,F750=7),3.76,IF(OR(F750=8,F750=9),3.88,IF(OR(F750=10,F750=11,F750=12),4.01,IF(OR(F750=13,F750=14,F750=15),4.13,IF(OR(F750=16,F750=17,F750=18),4.27,4.4)))))))))), IF(D750="Ա-1", IF(F750=0,2.66,IF(F750=1,2.75,IF(F750=2,2.83,IF(F750=3,2.92,IF(OR(F750=5,F750=4),3.02,IF(OR(F750=6,F750=7),3.11,IF(OR(F750=8,F750=9),3.21,IF(OR(F750=10,F750=11,F750=12),3.31,IF(OR(F750=13,F750=14,F750=15),3.42,IF(OR(F750=16,F750=17,F750=18),3.53,3.64)))))))))), IF(D750="Ա-2", IF(F750=0,2.28,IF(F750=1,2.35,IF(F750=2,2.43,IF(F750=3,2.5,IF(OR(F750=5,F750=4),2.58,IF(OR(F750=6,F750=7),2.66,IF(OR(F750=8,F750=9),2.75,IF(OR(F750=10,F750=11,F750=12),2.83,IF(OR(F750=13,F750=14,F750=15),2.92,IF(OR(F750=16,F750=17,F750=18),3.01,3.11)))))))))),IF(D750="Ա-3", IF(F750=0,1.96,IF(F750=1,2.02,IF(F750=2,2.08,IF(F750=3,2.15,IF(OR(F750=5,F750=4),2.21,IF(OR(F750=6,F750=7),2.28,IF(OR(F750=8,F750=9),2.35,IF(OR(F750=10,F750=11,F750=12),2.42,IF(OR(F750=13,F750=14,F750=15),2.5,IF(OR(F750=16,F750=17,F750=18),2.58,2.66)))))))))), IF(D750="Կ-1", IF(F750=0,1.68,IF(F750=1,1.73,IF(F750=2,1.79,IF(F750=3,1.84,IF(OR(F750=5,F750=4),1.9,IF(OR(F750=6,F750=7),1.96,IF(OR(F750=8,F750=9),2.02,IF(OR(F750=10,F750=11,F750=12),2.08,IF(OR(F750=13,F750=14,F750=15),2.14,IF(OR(F750=16,F750=17,F750=18),2.21,2.28)))))))))), IF(D750="Կ-2", IF(F750=0,1.45,IF(F750=1,1.49,IF(F750=2,1.54,IF(F750=3,1.59,IF(OR(F750=5,F750=4),1.63,IF(OR(F750=6,F750=7),1.68,IF(OR(F750=8,F750=9),1.73,IF(OR(F750=10,F750=11,F750=12),1.79,IF(OR(F750=13,F750=14,F750=15),1.84,IF(OR(F750=16,F750=17,F750=18),1.9,1.95)))))))))),IF(D750="Կ-3", IF(F750=0,1.25,IF(F750=1,1.29,IF(F750=2,1.33,IF(F750=3,1.37,IF(OR(F750=5,F750=4),1.41,IF(OR(F750=6,F750=7),1.45,IF(OR(F750=8,F750=9),1.49,IF(OR(F750=10,F750=11,F750=12),1.54,IF(OR(F750=13,F750=14,F750=15),1.58,IF(OR(F750=16,F750=17,F750=18),1.63,1.68)))))))))), "Error"))))))))))))</f>
        <v>0</v>
      </c>
      <c r="U750" s="101">
        <v>66140</v>
      </c>
      <c r="V750" s="102">
        <f t="shared" si="290"/>
        <v>0</v>
      </c>
      <c r="W750" s="101"/>
      <c r="X750" s="101"/>
      <c r="Y750" s="102">
        <f t="shared" ref="Y750:Y803" si="300">+V750+W750+X750</f>
        <v>0</v>
      </c>
      <c r="Z750" s="102">
        <f t="shared" ref="Z750:Z813" si="301">+Y750*6.565</f>
        <v>0</v>
      </c>
      <c r="AA750" s="102" t="e">
        <f t="shared" si="291"/>
        <v>#VALUE!</v>
      </c>
    </row>
    <row r="751" spans="1:29" ht="17.25">
      <c r="A751" s="5"/>
      <c r="B751" s="5"/>
      <c r="C751" s="93"/>
      <c r="D751" s="193"/>
      <c r="E751" s="94"/>
      <c r="F751" s="95"/>
      <c r="G751" s="96" t="str">
        <f t="shared" si="292"/>
        <v>Error</v>
      </c>
      <c r="H751" s="97">
        <v>14400</v>
      </c>
      <c r="I751" s="98" t="e">
        <f t="shared" si="293"/>
        <v>#VALUE!</v>
      </c>
      <c r="J751" s="88" t="e">
        <f t="shared" si="288"/>
        <v>#VALUE!</v>
      </c>
      <c r="K751" s="98">
        <f t="shared" si="294"/>
        <v>0</v>
      </c>
      <c r="L751" s="98">
        <f t="shared" si="295"/>
        <v>0</v>
      </c>
      <c r="M751" s="98" t="e">
        <f t="shared" si="296"/>
        <v>#VALUE!</v>
      </c>
      <c r="N751" s="98" t="e">
        <f t="shared" si="297"/>
        <v>#VALUE!</v>
      </c>
      <c r="O751" s="97"/>
      <c r="P751" s="98" t="e">
        <f t="shared" si="289"/>
        <v>#VALUE!</v>
      </c>
      <c r="Q751" s="99" t="e">
        <f t="shared" si="298"/>
        <v>#VALUE!</v>
      </c>
      <c r="R751" s="100"/>
      <c r="S751" s="5"/>
      <c r="T751" s="28">
        <f t="shared" si="299"/>
        <v>0</v>
      </c>
      <c r="U751" s="101">
        <v>66140</v>
      </c>
      <c r="V751" s="102">
        <f t="shared" si="290"/>
        <v>0</v>
      </c>
      <c r="W751" s="101"/>
      <c r="X751" s="101"/>
      <c r="Y751" s="102">
        <f t="shared" si="300"/>
        <v>0</v>
      </c>
      <c r="Z751" s="102">
        <f t="shared" si="301"/>
        <v>0</v>
      </c>
      <c r="AA751" s="102" t="e">
        <f t="shared" si="291"/>
        <v>#VALUE!</v>
      </c>
    </row>
    <row r="752" spans="1:29" ht="17.25">
      <c r="A752" s="5"/>
      <c r="B752" s="5"/>
      <c r="C752" s="93"/>
      <c r="D752" s="193"/>
      <c r="E752" s="94"/>
      <c r="F752" s="95"/>
      <c r="G752" s="96" t="str">
        <f t="shared" si="292"/>
        <v>Error</v>
      </c>
      <c r="H752" s="97">
        <v>14400</v>
      </c>
      <c r="I752" s="98" t="e">
        <f t="shared" si="293"/>
        <v>#VALUE!</v>
      </c>
      <c r="J752" s="88" t="e">
        <f t="shared" si="288"/>
        <v>#VALUE!</v>
      </c>
      <c r="K752" s="98">
        <f t="shared" si="294"/>
        <v>0</v>
      </c>
      <c r="L752" s="98">
        <f t="shared" si="295"/>
        <v>0</v>
      </c>
      <c r="M752" s="98" t="e">
        <f t="shared" si="296"/>
        <v>#VALUE!</v>
      </c>
      <c r="N752" s="98" t="e">
        <f t="shared" si="297"/>
        <v>#VALUE!</v>
      </c>
      <c r="O752" s="97"/>
      <c r="P752" s="98" t="e">
        <f t="shared" si="289"/>
        <v>#VALUE!</v>
      </c>
      <c r="Q752" s="99" t="e">
        <f t="shared" si="298"/>
        <v>#VALUE!</v>
      </c>
      <c r="R752" s="100"/>
      <c r="S752" s="5"/>
      <c r="T752" s="28">
        <f t="shared" si="299"/>
        <v>0</v>
      </c>
      <c r="U752" s="101">
        <v>66140</v>
      </c>
      <c r="V752" s="102">
        <f t="shared" si="290"/>
        <v>0</v>
      </c>
      <c r="W752" s="101"/>
      <c r="X752" s="101"/>
      <c r="Y752" s="102">
        <f t="shared" si="300"/>
        <v>0</v>
      </c>
      <c r="Z752" s="102">
        <f t="shared" si="301"/>
        <v>0</v>
      </c>
      <c r="AA752" s="102" t="e">
        <f t="shared" si="291"/>
        <v>#VALUE!</v>
      </c>
    </row>
    <row r="753" spans="1:27" ht="17.25">
      <c r="A753" s="5"/>
      <c r="B753" s="5"/>
      <c r="C753" s="93"/>
      <c r="D753" s="193"/>
      <c r="E753" s="94"/>
      <c r="F753" s="95"/>
      <c r="G753" s="96" t="str">
        <f t="shared" si="292"/>
        <v>Error</v>
      </c>
      <c r="H753" s="97">
        <v>14400</v>
      </c>
      <c r="I753" s="98" t="e">
        <f t="shared" si="293"/>
        <v>#VALUE!</v>
      </c>
      <c r="J753" s="88" t="e">
        <f t="shared" si="288"/>
        <v>#VALUE!</v>
      </c>
      <c r="K753" s="98">
        <f t="shared" si="294"/>
        <v>0</v>
      </c>
      <c r="L753" s="98">
        <f t="shared" si="295"/>
        <v>0</v>
      </c>
      <c r="M753" s="98" t="e">
        <f t="shared" si="296"/>
        <v>#VALUE!</v>
      </c>
      <c r="N753" s="98" t="e">
        <f t="shared" si="297"/>
        <v>#VALUE!</v>
      </c>
      <c r="O753" s="97"/>
      <c r="P753" s="98" t="e">
        <f t="shared" si="289"/>
        <v>#VALUE!</v>
      </c>
      <c r="Q753" s="99" t="e">
        <f t="shared" si="298"/>
        <v>#VALUE!</v>
      </c>
      <c r="R753" s="100"/>
      <c r="S753" s="5"/>
      <c r="T753" s="28">
        <f t="shared" si="299"/>
        <v>0</v>
      </c>
      <c r="U753" s="101">
        <v>66140</v>
      </c>
      <c r="V753" s="102">
        <f t="shared" si="290"/>
        <v>0</v>
      </c>
      <c r="W753" s="101"/>
      <c r="X753" s="101"/>
      <c r="Y753" s="102">
        <f t="shared" si="300"/>
        <v>0</v>
      </c>
      <c r="Z753" s="102">
        <f t="shared" si="301"/>
        <v>0</v>
      </c>
      <c r="AA753" s="102" t="e">
        <f t="shared" si="291"/>
        <v>#VALUE!</v>
      </c>
    </row>
    <row r="754" spans="1:27" ht="17.25">
      <c r="A754" s="5"/>
      <c r="B754" s="5"/>
      <c r="C754" s="93"/>
      <c r="D754" s="193"/>
      <c r="E754" s="94"/>
      <c r="F754" s="95"/>
      <c r="G754" s="96" t="str">
        <f t="shared" si="292"/>
        <v>Error</v>
      </c>
      <c r="H754" s="97">
        <v>14400</v>
      </c>
      <c r="I754" s="98" t="e">
        <f t="shared" si="293"/>
        <v>#VALUE!</v>
      </c>
      <c r="J754" s="88" t="e">
        <f t="shared" si="288"/>
        <v>#VALUE!</v>
      </c>
      <c r="K754" s="98">
        <f t="shared" si="294"/>
        <v>0</v>
      </c>
      <c r="L754" s="98">
        <f t="shared" si="295"/>
        <v>0</v>
      </c>
      <c r="M754" s="98" t="e">
        <f t="shared" si="296"/>
        <v>#VALUE!</v>
      </c>
      <c r="N754" s="98" t="e">
        <f t="shared" si="297"/>
        <v>#VALUE!</v>
      </c>
      <c r="O754" s="97"/>
      <c r="P754" s="98" t="e">
        <f t="shared" si="289"/>
        <v>#VALUE!</v>
      </c>
      <c r="Q754" s="99" t="e">
        <f t="shared" si="298"/>
        <v>#VALUE!</v>
      </c>
      <c r="R754" s="100"/>
      <c r="S754" s="5"/>
      <c r="T754" s="28">
        <f t="shared" si="299"/>
        <v>0</v>
      </c>
      <c r="U754" s="101">
        <v>66140</v>
      </c>
      <c r="V754" s="102">
        <f t="shared" si="290"/>
        <v>0</v>
      </c>
      <c r="W754" s="101"/>
      <c r="X754" s="101"/>
      <c r="Y754" s="102">
        <f t="shared" si="300"/>
        <v>0</v>
      </c>
      <c r="Z754" s="102">
        <f t="shared" si="301"/>
        <v>0</v>
      </c>
      <c r="AA754" s="102" t="e">
        <f t="shared" si="291"/>
        <v>#VALUE!</v>
      </c>
    </row>
    <row r="755" spans="1:27" ht="17.25">
      <c r="A755" s="5"/>
      <c r="B755" s="5"/>
      <c r="C755" s="93"/>
      <c r="D755" s="193"/>
      <c r="E755" s="84"/>
      <c r="F755" s="85"/>
      <c r="G755" s="86" t="str">
        <f t="shared" si="292"/>
        <v>Error</v>
      </c>
      <c r="H755" s="87">
        <v>14400</v>
      </c>
      <c r="I755" s="88" t="e">
        <f t="shared" si="293"/>
        <v>#VALUE!</v>
      </c>
      <c r="J755" s="88" t="e">
        <f t="shared" si="288"/>
        <v>#VALUE!</v>
      </c>
      <c r="K755" s="88">
        <f t="shared" si="294"/>
        <v>0</v>
      </c>
      <c r="L755" s="88">
        <f t="shared" si="295"/>
        <v>0</v>
      </c>
      <c r="M755" s="88" t="e">
        <f t="shared" si="296"/>
        <v>#VALUE!</v>
      </c>
      <c r="N755" s="88" t="e">
        <f t="shared" si="297"/>
        <v>#VALUE!</v>
      </c>
      <c r="O755" s="87"/>
      <c r="P755" s="88" t="e">
        <f t="shared" si="289"/>
        <v>#VALUE!</v>
      </c>
      <c r="Q755" s="89" t="e">
        <f t="shared" si="298"/>
        <v>#VALUE!</v>
      </c>
      <c r="R755" s="90"/>
      <c r="S755" s="82"/>
      <c r="T755" s="28">
        <f t="shared" si="299"/>
        <v>0</v>
      </c>
      <c r="U755" s="91">
        <v>66140</v>
      </c>
      <c r="V755" s="92">
        <f t="shared" si="290"/>
        <v>0</v>
      </c>
      <c r="W755" s="91"/>
      <c r="X755" s="91"/>
      <c r="Y755" s="92">
        <f t="shared" si="300"/>
        <v>0</v>
      </c>
      <c r="Z755" s="92">
        <f t="shared" si="301"/>
        <v>0</v>
      </c>
      <c r="AA755" s="92" t="e">
        <f t="shared" si="291"/>
        <v>#VALUE!</v>
      </c>
    </row>
    <row r="756" spans="1:27" ht="17.25">
      <c r="A756" s="5"/>
      <c r="B756" s="5"/>
      <c r="C756" s="93"/>
      <c r="D756" s="193"/>
      <c r="E756" s="94"/>
      <c r="F756" s="95"/>
      <c r="G756" s="96" t="str">
        <f t="shared" si="292"/>
        <v>Error</v>
      </c>
      <c r="H756" s="97">
        <v>14400</v>
      </c>
      <c r="I756" s="98" t="e">
        <f t="shared" si="293"/>
        <v>#VALUE!</v>
      </c>
      <c r="J756" s="88" t="e">
        <f t="shared" si="288"/>
        <v>#VALUE!</v>
      </c>
      <c r="K756" s="98">
        <f t="shared" si="294"/>
        <v>0</v>
      </c>
      <c r="L756" s="98">
        <f t="shared" si="295"/>
        <v>0</v>
      </c>
      <c r="M756" s="98" t="e">
        <f t="shared" si="296"/>
        <v>#VALUE!</v>
      </c>
      <c r="N756" s="98" t="e">
        <f t="shared" si="297"/>
        <v>#VALUE!</v>
      </c>
      <c r="O756" s="97"/>
      <c r="P756" s="98" t="e">
        <f t="shared" si="289"/>
        <v>#VALUE!</v>
      </c>
      <c r="Q756" s="99" t="e">
        <f t="shared" si="298"/>
        <v>#VALUE!</v>
      </c>
      <c r="R756" s="100"/>
      <c r="S756" s="5"/>
      <c r="T756" s="28">
        <f t="shared" si="299"/>
        <v>0</v>
      </c>
      <c r="U756" s="101">
        <v>66140</v>
      </c>
      <c r="V756" s="102">
        <f t="shared" si="290"/>
        <v>0</v>
      </c>
      <c r="W756" s="101"/>
      <c r="X756" s="101"/>
      <c r="Y756" s="102">
        <f t="shared" si="300"/>
        <v>0</v>
      </c>
      <c r="Z756" s="102">
        <f t="shared" si="301"/>
        <v>0</v>
      </c>
      <c r="AA756" s="102" t="e">
        <f t="shared" si="291"/>
        <v>#VALUE!</v>
      </c>
    </row>
    <row r="757" spans="1:27" ht="17.25">
      <c r="A757" s="5"/>
      <c r="B757" s="5"/>
      <c r="C757" s="93"/>
      <c r="D757" s="193"/>
      <c r="E757" s="94"/>
      <c r="F757" s="95"/>
      <c r="G757" s="96" t="str">
        <f t="shared" si="292"/>
        <v>Error</v>
      </c>
      <c r="H757" s="97">
        <v>14400</v>
      </c>
      <c r="I757" s="98" t="e">
        <f t="shared" si="293"/>
        <v>#VALUE!</v>
      </c>
      <c r="J757" s="88" t="e">
        <f t="shared" si="288"/>
        <v>#VALUE!</v>
      </c>
      <c r="K757" s="98">
        <f t="shared" si="294"/>
        <v>0</v>
      </c>
      <c r="L757" s="98">
        <f t="shared" si="295"/>
        <v>0</v>
      </c>
      <c r="M757" s="98" t="e">
        <f t="shared" si="296"/>
        <v>#VALUE!</v>
      </c>
      <c r="N757" s="98" t="e">
        <f t="shared" si="297"/>
        <v>#VALUE!</v>
      </c>
      <c r="O757" s="97"/>
      <c r="P757" s="98" t="e">
        <f t="shared" si="289"/>
        <v>#VALUE!</v>
      </c>
      <c r="Q757" s="99" t="e">
        <f t="shared" si="298"/>
        <v>#VALUE!</v>
      </c>
      <c r="R757" s="100"/>
      <c r="S757" s="5"/>
      <c r="T757" s="28">
        <f t="shared" si="299"/>
        <v>0</v>
      </c>
      <c r="U757" s="101">
        <v>66140</v>
      </c>
      <c r="V757" s="102">
        <f t="shared" si="290"/>
        <v>0</v>
      </c>
      <c r="W757" s="101"/>
      <c r="X757" s="101"/>
      <c r="Y757" s="102">
        <f t="shared" si="300"/>
        <v>0</v>
      </c>
      <c r="Z757" s="102">
        <f t="shared" si="301"/>
        <v>0</v>
      </c>
      <c r="AA757" s="102" t="e">
        <f t="shared" si="291"/>
        <v>#VALUE!</v>
      </c>
    </row>
    <row r="758" spans="1:27" ht="17.25">
      <c r="A758" s="5"/>
      <c r="B758" s="5"/>
      <c r="C758" s="93"/>
      <c r="D758" s="193"/>
      <c r="E758" s="94"/>
      <c r="F758" s="95"/>
      <c r="G758" s="96" t="str">
        <f t="shared" si="292"/>
        <v>Error</v>
      </c>
      <c r="H758" s="97">
        <v>14400</v>
      </c>
      <c r="I758" s="98" t="e">
        <f t="shared" si="293"/>
        <v>#VALUE!</v>
      </c>
      <c r="J758" s="88" t="e">
        <f t="shared" si="288"/>
        <v>#VALUE!</v>
      </c>
      <c r="K758" s="98">
        <f t="shared" si="294"/>
        <v>0</v>
      </c>
      <c r="L758" s="98">
        <f t="shared" si="295"/>
        <v>0</v>
      </c>
      <c r="M758" s="98" t="e">
        <f t="shared" si="296"/>
        <v>#VALUE!</v>
      </c>
      <c r="N758" s="98" t="e">
        <f t="shared" si="297"/>
        <v>#VALUE!</v>
      </c>
      <c r="O758" s="97"/>
      <c r="P758" s="98" t="e">
        <f t="shared" si="289"/>
        <v>#VALUE!</v>
      </c>
      <c r="Q758" s="99" t="e">
        <f t="shared" si="298"/>
        <v>#VALUE!</v>
      </c>
      <c r="R758" s="100"/>
      <c r="S758" s="5"/>
      <c r="T758" s="28">
        <f t="shared" si="299"/>
        <v>0</v>
      </c>
      <c r="U758" s="101">
        <v>66140</v>
      </c>
      <c r="V758" s="102">
        <f t="shared" si="290"/>
        <v>0</v>
      </c>
      <c r="W758" s="101"/>
      <c r="X758" s="101"/>
      <c r="Y758" s="102">
        <f t="shared" si="300"/>
        <v>0</v>
      </c>
      <c r="Z758" s="102">
        <f t="shared" si="301"/>
        <v>0</v>
      </c>
      <c r="AA758" s="102" t="e">
        <f t="shared" si="291"/>
        <v>#VALUE!</v>
      </c>
    </row>
    <row r="759" spans="1:27" ht="17.25">
      <c r="A759" s="5"/>
      <c r="B759" s="5"/>
      <c r="C759" s="93"/>
      <c r="D759" s="193"/>
      <c r="E759" s="94"/>
      <c r="F759" s="95"/>
      <c r="G759" s="96" t="str">
        <f t="shared" si="292"/>
        <v>Error</v>
      </c>
      <c r="H759" s="97">
        <v>14400</v>
      </c>
      <c r="I759" s="98" t="e">
        <f t="shared" si="293"/>
        <v>#VALUE!</v>
      </c>
      <c r="J759" s="88" t="e">
        <f t="shared" si="288"/>
        <v>#VALUE!</v>
      </c>
      <c r="K759" s="98">
        <f t="shared" si="294"/>
        <v>0</v>
      </c>
      <c r="L759" s="98">
        <f t="shared" si="295"/>
        <v>0</v>
      </c>
      <c r="M759" s="98" t="e">
        <f t="shared" si="296"/>
        <v>#VALUE!</v>
      </c>
      <c r="N759" s="98" t="e">
        <f t="shared" si="297"/>
        <v>#VALUE!</v>
      </c>
      <c r="O759" s="97"/>
      <c r="P759" s="98" t="e">
        <f t="shared" si="289"/>
        <v>#VALUE!</v>
      </c>
      <c r="Q759" s="99" t="e">
        <f t="shared" si="298"/>
        <v>#VALUE!</v>
      </c>
      <c r="R759" s="100"/>
      <c r="S759" s="5"/>
      <c r="T759" s="28">
        <f t="shared" si="299"/>
        <v>0</v>
      </c>
      <c r="U759" s="101">
        <v>66140</v>
      </c>
      <c r="V759" s="102">
        <f t="shared" si="290"/>
        <v>0</v>
      </c>
      <c r="W759" s="101"/>
      <c r="X759" s="101"/>
      <c r="Y759" s="102">
        <f t="shared" si="300"/>
        <v>0</v>
      </c>
      <c r="Z759" s="102">
        <f t="shared" si="301"/>
        <v>0</v>
      </c>
      <c r="AA759" s="102" t="e">
        <f t="shared" si="291"/>
        <v>#VALUE!</v>
      </c>
    </row>
    <row r="760" spans="1:27" ht="17.25">
      <c r="A760" s="5"/>
      <c r="B760" s="5"/>
      <c r="C760" s="93"/>
      <c r="D760" s="193"/>
      <c r="E760" s="94"/>
      <c r="F760" s="95"/>
      <c r="G760" s="96" t="str">
        <f t="shared" si="292"/>
        <v>Error</v>
      </c>
      <c r="H760" s="97">
        <v>14400</v>
      </c>
      <c r="I760" s="98" t="e">
        <f t="shared" si="293"/>
        <v>#VALUE!</v>
      </c>
      <c r="J760" s="88" t="e">
        <f t="shared" si="288"/>
        <v>#VALUE!</v>
      </c>
      <c r="K760" s="98">
        <f t="shared" si="294"/>
        <v>0</v>
      </c>
      <c r="L760" s="98">
        <f t="shared" si="295"/>
        <v>0</v>
      </c>
      <c r="M760" s="98" t="e">
        <f t="shared" si="296"/>
        <v>#VALUE!</v>
      </c>
      <c r="N760" s="98" t="e">
        <f t="shared" si="297"/>
        <v>#VALUE!</v>
      </c>
      <c r="O760" s="97"/>
      <c r="P760" s="98" t="e">
        <f t="shared" si="289"/>
        <v>#VALUE!</v>
      </c>
      <c r="Q760" s="99" t="e">
        <f t="shared" si="298"/>
        <v>#VALUE!</v>
      </c>
      <c r="R760" s="100"/>
      <c r="S760" s="5"/>
      <c r="T760" s="28">
        <f t="shared" si="299"/>
        <v>0</v>
      </c>
      <c r="U760" s="101">
        <v>66140</v>
      </c>
      <c r="V760" s="102">
        <f t="shared" si="290"/>
        <v>0</v>
      </c>
      <c r="W760" s="101"/>
      <c r="X760" s="101"/>
      <c r="Y760" s="102">
        <f t="shared" si="300"/>
        <v>0</v>
      </c>
      <c r="Z760" s="102">
        <f t="shared" si="301"/>
        <v>0</v>
      </c>
      <c r="AA760" s="102" t="e">
        <f t="shared" si="291"/>
        <v>#VALUE!</v>
      </c>
    </row>
    <row r="761" spans="1:27" ht="17.25">
      <c r="A761" s="5"/>
      <c r="B761" s="5"/>
      <c r="C761" s="93"/>
      <c r="D761" s="193"/>
      <c r="E761" s="84"/>
      <c r="F761" s="85"/>
      <c r="G761" s="86" t="str">
        <f t="shared" si="292"/>
        <v>Error</v>
      </c>
      <c r="H761" s="87">
        <v>14400</v>
      </c>
      <c r="I761" s="88" t="e">
        <f t="shared" si="293"/>
        <v>#VALUE!</v>
      </c>
      <c r="J761" s="88" t="e">
        <f t="shared" si="288"/>
        <v>#VALUE!</v>
      </c>
      <c r="K761" s="88">
        <f t="shared" si="294"/>
        <v>0</v>
      </c>
      <c r="L761" s="88">
        <f t="shared" si="295"/>
        <v>0</v>
      </c>
      <c r="M761" s="88" t="e">
        <f t="shared" si="296"/>
        <v>#VALUE!</v>
      </c>
      <c r="N761" s="88" t="e">
        <f t="shared" si="297"/>
        <v>#VALUE!</v>
      </c>
      <c r="O761" s="87"/>
      <c r="P761" s="88" t="e">
        <f t="shared" si="289"/>
        <v>#VALUE!</v>
      </c>
      <c r="Q761" s="89" t="e">
        <f t="shared" si="298"/>
        <v>#VALUE!</v>
      </c>
      <c r="R761" s="90"/>
      <c r="S761" s="82"/>
      <c r="T761" s="28">
        <f t="shared" si="299"/>
        <v>0</v>
      </c>
      <c r="U761" s="91">
        <v>66140</v>
      </c>
      <c r="V761" s="92">
        <f t="shared" si="290"/>
        <v>0</v>
      </c>
      <c r="W761" s="91"/>
      <c r="X761" s="91"/>
      <c r="Y761" s="92">
        <f t="shared" si="300"/>
        <v>0</v>
      </c>
      <c r="Z761" s="92">
        <f t="shared" si="301"/>
        <v>0</v>
      </c>
      <c r="AA761" s="92" t="e">
        <f t="shared" si="291"/>
        <v>#VALUE!</v>
      </c>
    </row>
    <row r="762" spans="1:27" ht="17.25">
      <c r="A762" s="5"/>
      <c r="B762" s="5"/>
      <c r="C762" s="93"/>
      <c r="D762" s="193"/>
      <c r="E762" s="94"/>
      <c r="F762" s="95"/>
      <c r="G762" s="96" t="str">
        <f t="shared" si="292"/>
        <v>Error</v>
      </c>
      <c r="H762" s="97">
        <v>14400</v>
      </c>
      <c r="I762" s="98" t="e">
        <f t="shared" si="293"/>
        <v>#VALUE!</v>
      </c>
      <c r="J762" s="88" t="e">
        <f t="shared" si="288"/>
        <v>#VALUE!</v>
      </c>
      <c r="K762" s="98">
        <f t="shared" si="294"/>
        <v>0</v>
      </c>
      <c r="L762" s="98">
        <f t="shared" si="295"/>
        <v>0</v>
      </c>
      <c r="M762" s="98" t="e">
        <f t="shared" si="296"/>
        <v>#VALUE!</v>
      </c>
      <c r="N762" s="98" t="e">
        <f t="shared" si="297"/>
        <v>#VALUE!</v>
      </c>
      <c r="O762" s="97"/>
      <c r="P762" s="98" t="e">
        <f t="shared" si="289"/>
        <v>#VALUE!</v>
      </c>
      <c r="Q762" s="99" t="e">
        <f t="shared" si="298"/>
        <v>#VALUE!</v>
      </c>
      <c r="R762" s="100"/>
      <c r="S762" s="5"/>
      <c r="T762" s="28">
        <f t="shared" si="299"/>
        <v>0</v>
      </c>
      <c r="U762" s="101">
        <v>66140</v>
      </c>
      <c r="V762" s="102">
        <f t="shared" si="290"/>
        <v>0</v>
      </c>
      <c r="W762" s="101"/>
      <c r="X762" s="101"/>
      <c r="Y762" s="102">
        <f t="shared" si="300"/>
        <v>0</v>
      </c>
      <c r="Z762" s="102">
        <f t="shared" si="301"/>
        <v>0</v>
      </c>
      <c r="AA762" s="102" t="e">
        <f t="shared" si="291"/>
        <v>#VALUE!</v>
      </c>
    </row>
    <row r="763" spans="1:27" ht="17.25">
      <c r="A763" s="5"/>
      <c r="B763" s="5"/>
      <c r="C763" s="93"/>
      <c r="D763" s="193"/>
      <c r="E763" s="94"/>
      <c r="F763" s="95"/>
      <c r="G763" s="96" t="str">
        <f t="shared" si="292"/>
        <v>Error</v>
      </c>
      <c r="H763" s="97">
        <v>14400</v>
      </c>
      <c r="I763" s="98" t="e">
        <f t="shared" si="293"/>
        <v>#VALUE!</v>
      </c>
      <c r="J763" s="88" t="e">
        <f t="shared" si="288"/>
        <v>#VALUE!</v>
      </c>
      <c r="K763" s="98">
        <f t="shared" si="294"/>
        <v>0</v>
      </c>
      <c r="L763" s="98">
        <f t="shared" si="295"/>
        <v>0</v>
      </c>
      <c r="M763" s="98" t="e">
        <f t="shared" si="296"/>
        <v>#VALUE!</v>
      </c>
      <c r="N763" s="98" t="e">
        <f t="shared" si="297"/>
        <v>#VALUE!</v>
      </c>
      <c r="O763" s="97"/>
      <c r="P763" s="98" t="e">
        <f t="shared" si="289"/>
        <v>#VALUE!</v>
      </c>
      <c r="Q763" s="99" t="e">
        <f t="shared" si="298"/>
        <v>#VALUE!</v>
      </c>
      <c r="R763" s="100"/>
      <c r="S763" s="5"/>
      <c r="T763" s="28">
        <f t="shared" si="299"/>
        <v>0</v>
      </c>
      <c r="U763" s="101">
        <v>66140</v>
      </c>
      <c r="V763" s="102">
        <f t="shared" si="290"/>
        <v>0</v>
      </c>
      <c r="W763" s="101"/>
      <c r="X763" s="101"/>
      <c r="Y763" s="102">
        <f t="shared" si="300"/>
        <v>0</v>
      </c>
      <c r="Z763" s="102">
        <f t="shared" si="301"/>
        <v>0</v>
      </c>
      <c r="AA763" s="102" t="e">
        <f t="shared" si="291"/>
        <v>#VALUE!</v>
      </c>
    </row>
    <row r="764" spans="1:27" ht="17.25">
      <c r="A764" s="5"/>
      <c r="B764" s="5"/>
      <c r="C764" s="93"/>
      <c r="D764" s="193"/>
      <c r="E764" s="94"/>
      <c r="F764" s="95"/>
      <c r="G764" s="96" t="str">
        <f t="shared" si="292"/>
        <v>Error</v>
      </c>
      <c r="H764" s="97">
        <v>14400</v>
      </c>
      <c r="I764" s="98" t="e">
        <f t="shared" si="293"/>
        <v>#VALUE!</v>
      </c>
      <c r="J764" s="88" t="e">
        <f t="shared" si="288"/>
        <v>#VALUE!</v>
      </c>
      <c r="K764" s="98">
        <f t="shared" si="294"/>
        <v>0</v>
      </c>
      <c r="L764" s="98">
        <f t="shared" si="295"/>
        <v>0</v>
      </c>
      <c r="M764" s="98" t="e">
        <f t="shared" si="296"/>
        <v>#VALUE!</v>
      </c>
      <c r="N764" s="98" t="e">
        <f t="shared" si="297"/>
        <v>#VALUE!</v>
      </c>
      <c r="O764" s="97"/>
      <c r="P764" s="98" t="e">
        <f t="shared" si="289"/>
        <v>#VALUE!</v>
      </c>
      <c r="Q764" s="99" t="e">
        <f t="shared" si="298"/>
        <v>#VALUE!</v>
      </c>
      <c r="R764" s="100"/>
      <c r="S764" s="5"/>
      <c r="T764" s="28">
        <f t="shared" si="299"/>
        <v>0</v>
      </c>
      <c r="U764" s="101">
        <v>66140</v>
      </c>
      <c r="V764" s="102">
        <f t="shared" si="290"/>
        <v>0</v>
      </c>
      <c r="W764" s="101"/>
      <c r="X764" s="101"/>
      <c r="Y764" s="102">
        <f t="shared" si="300"/>
        <v>0</v>
      </c>
      <c r="Z764" s="102">
        <f t="shared" si="301"/>
        <v>0</v>
      </c>
      <c r="AA764" s="102" t="e">
        <f t="shared" si="291"/>
        <v>#VALUE!</v>
      </c>
    </row>
    <row r="765" spans="1:27" ht="17.25">
      <c r="A765" s="5"/>
      <c r="B765" s="5"/>
      <c r="C765" s="93"/>
      <c r="D765" s="193"/>
      <c r="E765" s="94"/>
      <c r="F765" s="95"/>
      <c r="G765" s="96" t="str">
        <f t="shared" si="292"/>
        <v>Error</v>
      </c>
      <c r="H765" s="97">
        <v>14400</v>
      </c>
      <c r="I765" s="98" t="e">
        <f t="shared" si="293"/>
        <v>#VALUE!</v>
      </c>
      <c r="J765" s="88" t="e">
        <f t="shared" si="288"/>
        <v>#VALUE!</v>
      </c>
      <c r="K765" s="98">
        <f t="shared" si="294"/>
        <v>0</v>
      </c>
      <c r="L765" s="98">
        <f t="shared" si="295"/>
        <v>0</v>
      </c>
      <c r="M765" s="98" t="e">
        <f t="shared" si="296"/>
        <v>#VALUE!</v>
      </c>
      <c r="N765" s="98" t="e">
        <f t="shared" si="297"/>
        <v>#VALUE!</v>
      </c>
      <c r="O765" s="97"/>
      <c r="P765" s="98" t="e">
        <f t="shared" si="289"/>
        <v>#VALUE!</v>
      </c>
      <c r="Q765" s="99" t="e">
        <f t="shared" si="298"/>
        <v>#VALUE!</v>
      </c>
      <c r="R765" s="100"/>
      <c r="S765" s="5"/>
      <c r="T765" s="28">
        <f t="shared" si="299"/>
        <v>0</v>
      </c>
      <c r="U765" s="101">
        <v>66140</v>
      </c>
      <c r="V765" s="102">
        <f t="shared" si="290"/>
        <v>0</v>
      </c>
      <c r="W765" s="101"/>
      <c r="X765" s="101"/>
      <c r="Y765" s="102">
        <f t="shared" si="300"/>
        <v>0</v>
      </c>
      <c r="Z765" s="102">
        <f t="shared" si="301"/>
        <v>0</v>
      </c>
      <c r="AA765" s="102" t="e">
        <f t="shared" si="291"/>
        <v>#VALUE!</v>
      </c>
    </row>
    <row r="766" spans="1:27" ht="17.25">
      <c r="A766" s="5"/>
      <c r="B766" s="5"/>
      <c r="C766" s="93"/>
      <c r="D766" s="193"/>
      <c r="E766" s="94"/>
      <c r="F766" s="95"/>
      <c r="G766" s="96" t="str">
        <f t="shared" si="292"/>
        <v>Error</v>
      </c>
      <c r="H766" s="97">
        <v>14400</v>
      </c>
      <c r="I766" s="98" t="e">
        <f t="shared" si="293"/>
        <v>#VALUE!</v>
      </c>
      <c r="J766" s="88" t="e">
        <f t="shared" si="288"/>
        <v>#VALUE!</v>
      </c>
      <c r="K766" s="98">
        <f t="shared" si="294"/>
        <v>0</v>
      </c>
      <c r="L766" s="98">
        <f t="shared" si="295"/>
        <v>0</v>
      </c>
      <c r="M766" s="98" t="e">
        <f t="shared" si="296"/>
        <v>#VALUE!</v>
      </c>
      <c r="N766" s="98" t="e">
        <f t="shared" si="297"/>
        <v>#VALUE!</v>
      </c>
      <c r="O766" s="97"/>
      <c r="P766" s="98" t="e">
        <f t="shared" si="289"/>
        <v>#VALUE!</v>
      </c>
      <c r="Q766" s="99" t="e">
        <f t="shared" si="298"/>
        <v>#VALUE!</v>
      </c>
      <c r="R766" s="100"/>
      <c r="S766" s="5"/>
      <c r="T766" s="28">
        <f t="shared" si="299"/>
        <v>0</v>
      </c>
      <c r="U766" s="101">
        <v>66140</v>
      </c>
      <c r="V766" s="102">
        <f t="shared" si="290"/>
        <v>0</v>
      </c>
      <c r="W766" s="101"/>
      <c r="X766" s="101"/>
      <c r="Y766" s="102">
        <f t="shared" si="300"/>
        <v>0</v>
      </c>
      <c r="Z766" s="102">
        <f t="shared" si="301"/>
        <v>0</v>
      </c>
      <c r="AA766" s="102" t="e">
        <f t="shared" si="291"/>
        <v>#VALUE!</v>
      </c>
    </row>
    <row r="767" spans="1:27" ht="17.25">
      <c r="A767" s="5"/>
      <c r="B767" s="5"/>
      <c r="C767" s="93"/>
      <c r="D767" s="193"/>
      <c r="E767" s="84"/>
      <c r="F767" s="85"/>
      <c r="G767" s="86" t="str">
        <f t="shared" si="292"/>
        <v>Error</v>
      </c>
      <c r="H767" s="87">
        <v>14400</v>
      </c>
      <c r="I767" s="88" t="e">
        <f t="shared" si="293"/>
        <v>#VALUE!</v>
      </c>
      <c r="J767" s="88" t="e">
        <f t="shared" si="288"/>
        <v>#VALUE!</v>
      </c>
      <c r="K767" s="88">
        <f t="shared" si="294"/>
        <v>0</v>
      </c>
      <c r="L767" s="88">
        <f t="shared" si="295"/>
        <v>0</v>
      </c>
      <c r="M767" s="88" t="e">
        <f t="shared" si="296"/>
        <v>#VALUE!</v>
      </c>
      <c r="N767" s="88" t="e">
        <f t="shared" si="297"/>
        <v>#VALUE!</v>
      </c>
      <c r="O767" s="87"/>
      <c r="P767" s="88" t="e">
        <f t="shared" si="289"/>
        <v>#VALUE!</v>
      </c>
      <c r="Q767" s="89" t="e">
        <f t="shared" si="298"/>
        <v>#VALUE!</v>
      </c>
      <c r="R767" s="90"/>
      <c r="S767" s="82"/>
      <c r="T767" s="28">
        <f t="shared" si="299"/>
        <v>0</v>
      </c>
      <c r="U767" s="91">
        <v>66140</v>
      </c>
      <c r="V767" s="92">
        <f t="shared" si="290"/>
        <v>0</v>
      </c>
      <c r="W767" s="91"/>
      <c r="X767" s="91"/>
      <c r="Y767" s="92">
        <f t="shared" si="300"/>
        <v>0</v>
      </c>
      <c r="Z767" s="92">
        <f t="shared" si="301"/>
        <v>0</v>
      </c>
      <c r="AA767" s="92" t="e">
        <f t="shared" si="291"/>
        <v>#VALUE!</v>
      </c>
    </row>
    <row r="768" spans="1:27" ht="17.25">
      <c r="A768" s="5"/>
      <c r="B768" s="5"/>
      <c r="C768" s="93"/>
      <c r="D768" s="193"/>
      <c r="E768" s="94"/>
      <c r="F768" s="95"/>
      <c r="G768" s="96" t="str">
        <f t="shared" si="292"/>
        <v>Error</v>
      </c>
      <c r="H768" s="97">
        <v>14400</v>
      </c>
      <c r="I768" s="98" t="e">
        <f t="shared" si="293"/>
        <v>#VALUE!</v>
      </c>
      <c r="J768" s="88" t="e">
        <f t="shared" si="288"/>
        <v>#VALUE!</v>
      </c>
      <c r="K768" s="98">
        <f t="shared" si="294"/>
        <v>0</v>
      </c>
      <c r="L768" s="98">
        <f t="shared" si="295"/>
        <v>0</v>
      </c>
      <c r="M768" s="98" t="e">
        <f t="shared" si="296"/>
        <v>#VALUE!</v>
      </c>
      <c r="N768" s="98" t="e">
        <f t="shared" si="297"/>
        <v>#VALUE!</v>
      </c>
      <c r="O768" s="97"/>
      <c r="P768" s="98" t="e">
        <f t="shared" si="289"/>
        <v>#VALUE!</v>
      </c>
      <c r="Q768" s="99" t="e">
        <f t="shared" si="298"/>
        <v>#VALUE!</v>
      </c>
      <c r="R768" s="100"/>
      <c r="S768" s="5"/>
      <c r="T768" s="28">
        <f t="shared" si="299"/>
        <v>0</v>
      </c>
      <c r="U768" s="101">
        <v>66140</v>
      </c>
      <c r="V768" s="102">
        <f t="shared" si="290"/>
        <v>0</v>
      </c>
      <c r="W768" s="101"/>
      <c r="X768" s="101"/>
      <c r="Y768" s="102">
        <f t="shared" si="300"/>
        <v>0</v>
      </c>
      <c r="Z768" s="102">
        <f t="shared" si="301"/>
        <v>0</v>
      </c>
      <c r="AA768" s="102" t="e">
        <f t="shared" si="291"/>
        <v>#VALUE!</v>
      </c>
    </row>
    <row r="769" spans="1:27" ht="17.25">
      <c r="A769" s="5"/>
      <c r="B769" s="5"/>
      <c r="C769" s="93"/>
      <c r="D769" s="193"/>
      <c r="E769" s="94"/>
      <c r="F769" s="95"/>
      <c r="G769" s="96" t="str">
        <f t="shared" si="292"/>
        <v>Error</v>
      </c>
      <c r="H769" s="97">
        <v>14400</v>
      </c>
      <c r="I769" s="98" t="e">
        <f t="shared" si="293"/>
        <v>#VALUE!</v>
      </c>
      <c r="J769" s="88" t="e">
        <f t="shared" si="288"/>
        <v>#VALUE!</v>
      </c>
      <c r="K769" s="98">
        <f t="shared" si="294"/>
        <v>0</v>
      </c>
      <c r="L769" s="98">
        <f t="shared" si="295"/>
        <v>0</v>
      </c>
      <c r="M769" s="98" t="e">
        <f t="shared" si="296"/>
        <v>#VALUE!</v>
      </c>
      <c r="N769" s="98" t="e">
        <f t="shared" si="297"/>
        <v>#VALUE!</v>
      </c>
      <c r="O769" s="97"/>
      <c r="P769" s="98" t="e">
        <f t="shared" si="289"/>
        <v>#VALUE!</v>
      </c>
      <c r="Q769" s="99" t="e">
        <f t="shared" si="298"/>
        <v>#VALUE!</v>
      </c>
      <c r="R769" s="100"/>
      <c r="S769" s="5"/>
      <c r="T769" s="28">
        <f t="shared" si="299"/>
        <v>0</v>
      </c>
      <c r="U769" s="101">
        <v>66140</v>
      </c>
      <c r="V769" s="102">
        <f t="shared" si="290"/>
        <v>0</v>
      </c>
      <c r="W769" s="101"/>
      <c r="X769" s="101"/>
      <c r="Y769" s="102">
        <f t="shared" si="300"/>
        <v>0</v>
      </c>
      <c r="Z769" s="102">
        <f t="shared" si="301"/>
        <v>0</v>
      </c>
      <c r="AA769" s="102" t="e">
        <f t="shared" si="291"/>
        <v>#VALUE!</v>
      </c>
    </row>
    <row r="770" spans="1:27" ht="17.25">
      <c r="A770" s="5"/>
      <c r="B770" s="5"/>
      <c r="C770" s="93"/>
      <c r="D770" s="193"/>
      <c r="E770" s="94"/>
      <c r="F770" s="95"/>
      <c r="G770" s="96" t="str">
        <f t="shared" si="292"/>
        <v>Error</v>
      </c>
      <c r="H770" s="97">
        <v>14400</v>
      </c>
      <c r="I770" s="98" t="e">
        <f t="shared" si="293"/>
        <v>#VALUE!</v>
      </c>
      <c r="J770" s="88" t="e">
        <f t="shared" si="288"/>
        <v>#VALUE!</v>
      </c>
      <c r="K770" s="98">
        <f t="shared" si="294"/>
        <v>0</v>
      </c>
      <c r="L770" s="98">
        <f t="shared" si="295"/>
        <v>0</v>
      </c>
      <c r="M770" s="98" t="e">
        <f t="shared" si="296"/>
        <v>#VALUE!</v>
      </c>
      <c r="N770" s="98" t="e">
        <f t="shared" si="297"/>
        <v>#VALUE!</v>
      </c>
      <c r="O770" s="97"/>
      <c r="P770" s="98" t="e">
        <f t="shared" si="289"/>
        <v>#VALUE!</v>
      </c>
      <c r="Q770" s="99" t="e">
        <f t="shared" si="298"/>
        <v>#VALUE!</v>
      </c>
      <c r="R770" s="100"/>
      <c r="S770" s="5"/>
      <c r="T770" s="28">
        <f t="shared" si="299"/>
        <v>0</v>
      </c>
      <c r="U770" s="101">
        <v>66140</v>
      </c>
      <c r="V770" s="102">
        <f t="shared" si="290"/>
        <v>0</v>
      </c>
      <c r="W770" s="101"/>
      <c r="X770" s="101"/>
      <c r="Y770" s="102">
        <f t="shared" si="300"/>
        <v>0</v>
      </c>
      <c r="Z770" s="102">
        <f t="shared" si="301"/>
        <v>0</v>
      </c>
      <c r="AA770" s="102" t="e">
        <f t="shared" si="291"/>
        <v>#VALUE!</v>
      </c>
    </row>
    <row r="771" spans="1:27" ht="17.25">
      <c r="A771" s="5"/>
      <c r="B771" s="5"/>
      <c r="C771" s="93"/>
      <c r="D771" s="193"/>
      <c r="E771" s="94"/>
      <c r="F771" s="95"/>
      <c r="G771" s="96" t="str">
        <f t="shared" si="292"/>
        <v>Error</v>
      </c>
      <c r="H771" s="97">
        <v>14400</v>
      </c>
      <c r="I771" s="98" t="e">
        <f t="shared" si="293"/>
        <v>#VALUE!</v>
      </c>
      <c r="J771" s="88" t="e">
        <f t="shared" si="288"/>
        <v>#VALUE!</v>
      </c>
      <c r="K771" s="98">
        <f t="shared" si="294"/>
        <v>0</v>
      </c>
      <c r="L771" s="98">
        <f t="shared" si="295"/>
        <v>0</v>
      </c>
      <c r="M771" s="98" t="e">
        <f t="shared" si="296"/>
        <v>#VALUE!</v>
      </c>
      <c r="N771" s="98" t="e">
        <f t="shared" si="297"/>
        <v>#VALUE!</v>
      </c>
      <c r="O771" s="97"/>
      <c r="P771" s="98" t="e">
        <f t="shared" si="289"/>
        <v>#VALUE!</v>
      </c>
      <c r="Q771" s="99" t="e">
        <f t="shared" si="298"/>
        <v>#VALUE!</v>
      </c>
      <c r="R771" s="100"/>
      <c r="S771" s="5"/>
      <c r="T771" s="28">
        <f t="shared" si="299"/>
        <v>0</v>
      </c>
      <c r="U771" s="101">
        <v>66140</v>
      </c>
      <c r="V771" s="102">
        <f t="shared" si="290"/>
        <v>0</v>
      </c>
      <c r="W771" s="101"/>
      <c r="X771" s="101"/>
      <c r="Y771" s="102">
        <f t="shared" si="300"/>
        <v>0</v>
      </c>
      <c r="Z771" s="102">
        <f t="shared" si="301"/>
        <v>0</v>
      </c>
      <c r="AA771" s="102" t="e">
        <f t="shared" si="291"/>
        <v>#VALUE!</v>
      </c>
    </row>
    <row r="772" spans="1:27" ht="17.25">
      <c r="A772" s="5"/>
      <c r="B772" s="5"/>
      <c r="C772" s="93"/>
      <c r="D772" s="193"/>
      <c r="E772" s="94"/>
      <c r="F772" s="95"/>
      <c r="G772" s="96" t="str">
        <f t="shared" si="292"/>
        <v>Error</v>
      </c>
      <c r="H772" s="97">
        <v>14400</v>
      </c>
      <c r="I772" s="98" t="e">
        <f t="shared" si="293"/>
        <v>#VALUE!</v>
      </c>
      <c r="J772" s="88" t="e">
        <f t="shared" si="288"/>
        <v>#VALUE!</v>
      </c>
      <c r="K772" s="98">
        <f t="shared" si="294"/>
        <v>0</v>
      </c>
      <c r="L772" s="98">
        <f t="shared" si="295"/>
        <v>0</v>
      </c>
      <c r="M772" s="98" t="e">
        <f t="shared" si="296"/>
        <v>#VALUE!</v>
      </c>
      <c r="N772" s="98" t="e">
        <f t="shared" si="297"/>
        <v>#VALUE!</v>
      </c>
      <c r="O772" s="97"/>
      <c r="P772" s="98" t="e">
        <f t="shared" si="289"/>
        <v>#VALUE!</v>
      </c>
      <c r="Q772" s="99" t="e">
        <f t="shared" si="298"/>
        <v>#VALUE!</v>
      </c>
      <c r="R772" s="100"/>
      <c r="S772" s="5"/>
      <c r="T772" s="28">
        <f t="shared" si="299"/>
        <v>0</v>
      </c>
      <c r="U772" s="101">
        <v>66140</v>
      </c>
      <c r="V772" s="102">
        <f t="shared" si="290"/>
        <v>0</v>
      </c>
      <c r="W772" s="101"/>
      <c r="X772" s="101"/>
      <c r="Y772" s="102">
        <f t="shared" si="300"/>
        <v>0</v>
      </c>
      <c r="Z772" s="102">
        <f t="shared" si="301"/>
        <v>0</v>
      </c>
      <c r="AA772" s="102" t="e">
        <f t="shared" si="291"/>
        <v>#VALUE!</v>
      </c>
    </row>
    <row r="773" spans="1:27" ht="17.25">
      <c r="A773" s="5"/>
      <c r="B773" s="5"/>
      <c r="C773" s="93"/>
      <c r="D773" s="193"/>
      <c r="E773" s="84"/>
      <c r="F773" s="85"/>
      <c r="G773" s="86" t="str">
        <f t="shared" si="292"/>
        <v>Error</v>
      </c>
      <c r="H773" s="87">
        <v>14400</v>
      </c>
      <c r="I773" s="88" t="e">
        <f t="shared" si="293"/>
        <v>#VALUE!</v>
      </c>
      <c r="J773" s="88" t="e">
        <f t="shared" si="288"/>
        <v>#VALUE!</v>
      </c>
      <c r="K773" s="88">
        <f t="shared" si="294"/>
        <v>0</v>
      </c>
      <c r="L773" s="88">
        <f t="shared" si="295"/>
        <v>0</v>
      </c>
      <c r="M773" s="88" t="e">
        <f t="shared" si="296"/>
        <v>#VALUE!</v>
      </c>
      <c r="N773" s="88" t="e">
        <f t="shared" si="297"/>
        <v>#VALUE!</v>
      </c>
      <c r="O773" s="87"/>
      <c r="P773" s="88" t="e">
        <f t="shared" si="289"/>
        <v>#VALUE!</v>
      </c>
      <c r="Q773" s="89" t="e">
        <f t="shared" si="298"/>
        <v>#VALUE!</v>
      </c>
      <c r="R773" s="90"/>
      <c r="S773" s="82"/>
      <c r="T773" s="28">
        <f t="shared" si="299"/>
        <v>0</v>
      </c>
      <c r="U773" s="91">
        <v>66140</v>
      </c>
      <c r="V773" s="92">
        <f t="shared" si="290"/>
        <v>0</v>
      </c>
      <c r="W773" s="91"/>
      <c r="X773" s="91"/>
      <c r="Y773" s="92">
        <f t="shared" si="300"/>
        <v>0</v>
      </c>
      <c r="Z773" s="92">
        <f t="shared" si="301"/>
        <v>0</v>
      </c>
      <c r="AA773" s="92" t="e">
        <f t="shared" si="291"/>
        <v>#VALUE!</v>
      </c>
    </row>
    <row r="774" spans="1:27" ht="17.25">
      <c r="A774" s="5"/>
      <c r="B774" s="5"/>
      <c r="C774" s="93"/>
      <c r="D774" s="193"/>
      <c r="E774" s="94"/>
      <c r="F774" s="95"/>
      <c r="G774" s="96" t="str">
        <f t="shared" si="292"/>
        <v>Error</v>
      </c>
      <c r="H774" s="97">
        <v>14400</v>
      </c>
      <c r="I774" s="98" t="e">
        <f t="shared" si="293"/>
        <v>#VALUE!</v>
      </c>
      <c r="J774" s="88" t="e">
        <f t="shared" si="288"/>
        <v>#VALUE!</v>
      </c>
      <c r="K774" s="98">
        <f t="shared" si="294"/>
        <v>0</v>
      </c>
      <c r="L774" s="98">
        <f t="shared" si="295"/>
        <v>0</v>
      </c>
      <c r="M774" s="98" t="e">
        <f t="shared" si="296"/>
        <v>#VALUE!</v>
      </c>
      <c r="N774" s="98" t="e">
        <f t="shared" si="297"/>
        <v>#VALUE!</v>
      </c>
      <c r="O774" s="97"/>
      <c r="P774" s="98" t="e">
        <f t="shared" si="289"/>
        <v>#VALUE!</v>
      </c>
      <c r="Q774" s="99" t="e">
        <f t="shared" si="298"/>
        <v>#VALUE!</v>
      </c>
      <c r="R774" s="100"/>
      <c r="S774" s="5"/>
      <c r="T774" s="28">
        <f t="shared" si="299"/>
        <v>0</v>
      </c>
      <c r="U774" s="101">
        <v>66140</v>
      </c>
      <c r="V774" s="102">
        <f t="shared" si="290"/>
        <v>0</v>
      </c>
      <c r="W774" s="101"/>
      <c r="X774" s="101"/>
      <c r="Y774" s="102">
        <f t="shared" si="300"/>
        <v>0</v>
      </c>
      <c r="Z774" s="102">
        <f t="shared" si="301"/>
        <v>0</v>
      </c>
      <c r="AA774" s="102" t="e">
        <f t="shared" si="291"/>
        <v>#VALUE!</v>
      </c>
    </row>
    <row r="775" spans="1:27" ht="17.25">
      <c r="A775" s="5"/>
      <c r="B775" s="5"/>
      <c r="C775" s="93"/>
      <c r="D775" s="193"/>
      <c r="E775" s="94"/>
      <c r="F775" s="95"/>
      <c r="G775" s="96" t="str">
        <f t="shared" si="292"/>
        <v>Error</v>
      </c>
      <c r="H775" s="97">
        <v>14400</v>
      </c>
      <c r="I775" s="98" t="e">
        <f t="shared" si="293"/>
        <v>#VALUE!</v>
      </c>
      <c r="J775" s="88" t="e">
        <f t="shared" si="288"/>
        <v>#VALUE!</v>
      </c>
      <c r="K775" s="98">
        <f t="shared" si="294"/>
        <v>0</v>
      </c>
      <c r="L775" s="98">
        <f t="shared" si="295"/>
        <v>0</v>
      </c>
      <c r="M775" s="98" t="e">
        <f t="shared" si="296"/>
        <v>#VALUE!</v>
      </c>
      <c r="N775" s="98" t="e">
        <f t="shared" si="297"/>
        <v>#VALUE!</v>
      </c>
      <c r="O775" s="97"/>
      <c r="P775" s="98" t="e">
        <f t="shared" si="289"/>
        <v>#VALUE!</v>
      </c>
      <c r="Q775" s="99" t="e">
        <f t="shared" si="298"/>
        <v>#VALUE!</v>
      </c>
      <c r="R775" s="100"/>
      <c r="S775" s="5"/>
      <c r="T775" s="28">
        <f t="shared" si="299"/>
        <v>0</v>
      </c>
      <c r="U775" s="101">
        <v>66140</v>
      </c>
      <c r="V775" s="102">
        <f t="shared" si="290"/>
        <v>0</v>
      </c>
      <c r="W775" s="101"/>
      <c r="X775" s="101"/>
      <c r="Y775" s="102">
        <f t="shared" si="300"/>
        <v>0</v>
      </c>
      <c r="Z775" s="102">
        <f t="shared" si="301"/>
        <v>0</v>
      </c>
      <c r="AA775" s="102" t="e">
        <f t="shared" si="291"/>
        <v>#VALUE!</v>
      </c>
    </row>
    <row r="776" spans="1:27" ht="17.25">
      <c r="A776" s="5"/>
      <c r="B776" s="5"/>
      <c r="C776" s="93"/>
      <c r="D776" s="193"/>
      <c r="E776" s="94"/>
      <c r="F776" s="95"/>
      <c r="G776" s="96" t="str">
        <f t="shared" si="292"/>
        <v>Error</v>
      </c>
      <c r="H776" s="97">
        <v>14400</v>
      </c>
      <c r="I776" s="98" t="e">
        <f t="shared" si="293"/>
        <v>#VALUE!</v>
      </c>
      <c r="J776" s="88" t="e">
        <f t="shared" si="288"/>
        <v>#VALUE!</v>
      </c>
      <c r="K776" s="98">
        <f t="shared" si="294"/>
        <v>0</v>
      </c>
      <c r="L776" s="98">
        <f t="shared" si="295"/>
        <v>0</v>
      </c>
      <c r="M776" s="98" t="e">
        <f t="shared" si="296"/>
        <v>#VALUE!</v>
      </c>
      <c r="N776" s="98" t="e">
        <f t="shared" si="297"/>
        <v>#VALUE!</v>
      </c>
      <c r="O776" s="97"/>
      <c r="P776" s="98" t="e">
        <f t="shared" si="289"/>
        <v>#VALUE!</v>
      </c>
      <c r="Q776" s="99" t="e">
        <f t="shared" si="298"/>
        <v>#VALUE!</v>
      </c>
      <c r="R776" s="100"/>
      <c r="S776" s="5"/>
      <c r="T776" s="28">
        <f t="shared" si="299"/>
        <v>0</v>
      </c>
      <c r="U776" s="101">
        <v>66140</v>
      </c>
      <c r="V776" s="102">
        <f t="shared" si="290"/>
        <v>0</v>
      </c>
      <c r="W776" s="101"/>
      <c r="X776" s="101"/>
      <c r="Y776" s="102">
        <f t="shared" si="300"/>
        <v>0</v>
      </c>
      <c r="Z776" s="102">
        <f t="shared" si="301"/>
        <v>0</v>
      </c>
      <c r="AA776" s="102" t="e">
        <f t="shared" si="291"/>
        <v>#VALUE!</v>
      </c>
    </row>
    <row r="777" spans="1:27" ht="17.25">
      <c r="A777" s="5"/>
      <c r="B777" s="5"/>
      <c r="C777" s="93"/>
      <c r="D777" s="193"/>
      <c r="E777" s="94"/>
      <c r="F777" s="95"/>
      <c r="G777" s="96" t="str">
        <f t="shared" si="292"/>
        <v>Error</v>
      </c>
      <c r="H777" s="97">
        <v>14400</v>
      </c>
      <c r="I777" s="98" t="e">
        <f t="shared" si="293"/>
        <v>#VALUE!</v>
      </c>
      <c r="J777" s="88" t="e">
        <f t="shared" si="288"/>
        <v>#VALUE!</v>
      </c>
      <c r="K777" s="98">
        <f t="shared" si="294"/>
        <v>0</v>
      </c>
      <c r="L777" s="98">
        <f t="shared" si="295"/>
        <v>0</v>
      </c>
      <c r="M777" s="98" t="e">
        <f t="shared" si="296"/>
        <v>#VALUE!</v>
      </c>
      <c r="N777" s="98" t="e">
        <f t="shared" si="297"/>
        <v>#VALUE!</v>
      </c>
      <c r="O777" s="97"/>
      <c r="P777" s="98" t="e">
        <f t="shared" si="289"/>
        <v>#VALUE!</v>
      </c>
      <c r="Q777" s="99" t="e">
        <f t="shared" si="298"/>
        <v>#VALUE!</v>
      </c>
      <c r="R777" s="100"/>
      <c r="S777" s="5"/>
      <c r="T777" s="28">
        <f t="shared" si="299"/>
        <v>0</v>
      </c>
      <c r="U777" s="101">
        <v>66140</v>
      </c>
      <c r="V777" s="102">
        <f t="shared" si="290"/>
        <v>0</v>
      </c>
      <c r="W777" s="101"/>
      <c r="X777" s="101"/>
      <c r="Y777" s="102">
        <f t="shared" si="300"/>
        <v>0</v>
      </c>
      <c r="Z777" s="102">
        <f t="shared" si="301"/>
        <v>0</v>
      </c>
      <c r="AA777" s="102" t="e">
        <f t="shared" si="291"/>
        <v>#VALUE!</v>
      </c>
    </row>
    <row r="778" spans="1:27" ht="17.25">
      <c r="A778" s="5"/>
      <c r="B778" s="5"/>
      <c r="C778" s="93"/>
      <c r="D778" s="193"/>
      <c r="E778" s="94"/>
      <c r="F778" s="95"/>
      <c r="G778" s="96" t="str">
        <f t="shared" si="292"/>
        <v>Error</v>
      </c>
      <c r="H778" s="97">
        <v>14400</v>
      </c>
      <c r="I778" s="98" t="e">
        <f t="shared" si="293"/>
        <v>#VALUE!</v>
      </c>
      <c r="J778" s="88" t="e">
        <f t="shared" si="288"/>
        <v>#VALUE!</v>
      </c>
      <c r="K778" s="98">
        <f t="shared" si="294"/>
        <v>0</v>
      </c>
      <c r="L778" s="98">
        <f t="shared" si="295"/>
        <v>0</v>
      </c>
      <c r="M778" s="98" t="e">
        <f t="shared" si="296"/>
        <v>#VALUE!</v>
      </c>
      <c r="N778" s="98" t="e">
        <f t="shared" si="297"/>
        <v>#VALUE!</v>
      </c>
      <c r="O778" s="97"/>
      <c r="P778" s="98" t="e">
        <f t="shared" si="289"/>
        <v>#VALUE!</v>
      </c>
      <c r="Q778" s="99" t="e">
        <f t="shared" si="298"/>
        <v>#VALUE!</v>
      </c>
      <c r="R778" s="100"/>
      <c r="S778" s="5"/>
      <c r="T778" s="28">
        <f t="shared" si="299"/>
        <v>0</v>
      </c>
      <c r="U778" s="101">
        <v>66140</v>
      </c>
      <c r="V778" s="102">
        <f t="shared" si="290"/>
        <v>0</v>
      </c>
      <c r="W778" s="101"/>
      <c r="X778" s="101"/>
      <c r="Y778" s="102">
        <f t="shared" si="300"/>
        <v>0</v>
      </c>
      <c r="Z778" s="102">
        <f t="shared" si="301"/>
        <v>0</v>
      </c>
      <c r="AA778" s="102" t="e">
        <f t="shared" si="291"/>
        <v>#VALUE!</v>
      </c>
    </row>
    <row r="779" spans="1:27" ht="17.25">
      <c r="A779" s="5"/>
      <c r="B779" s="5"/>
      <c r="C779" s="93"/>
      <c r="D779" s="193"/>
      <c r="E779" s="84"/>
      <c r="F779" s="85"/>
      <c r="G779" s="86" t="str">
        <f t="shared" si="292"/>
        <v>Error</v>
      </c>
      <c r="H779" s="87">
        <v>14400</v>
      </c>
      <c r="I779" s="88" t="e">
        <f t="shared" si="293"/>
        <v>#VALUE!</v>
      </c>
      <c r="J779" s="88" t="e">
        <f t="shared" si="288"/>
        <v>#VALUE!</v>
      </c>
      <c r="K779" s="88">
        <f t="shared" si="294"/>
        <v>0</v>
      </c>
      <c r="L779" s="88">
        <f t="shared" si="295"/>
        <v>0</v>
      </c>
      <c r="M779" s="88" t="e">
        <f t="shared" si="296"/>
        <v>#VALUE!</v>
      </c>
      <c r="N779" s="88" t="e">
        <f t="shared" si="297"/>
        <v>#VALUE!</v>
      </c>
      <c r="O779" s="87"/>
      <c r="P779" s="88" t="e">
        <f t="shared" si="289"/>
        <v>#VALUE!</v>
      </c>
      <c r="Q779" s="89" t="e">
        <f t="shared" si="298"/>
        <v>#VALUE!</v>
      </c>
      <c r="R779" s="90"/>
      <c r="S779" s="82"/>
      <c r="T779" s="28">
        <f t="shared" si="299"/>
        <v>0</v>
      </c>
      <c r="U779" s="91">
        <v>66140</v>
      </c>
      <c r="V779" s="92">
        <f t="shared" si="290"/>
        <v>0</v>
      </c>
      <c r="W779" s="91"/>
      <c r="X779" s="91"/>
      <c r="Y779" s="92">
        <f t="shared" si="300"/>
        <v>0</v>
      </c>
      <c r="Z779" s="92">
        <f t="shared" si="301"/>
        <v>0</v>
      </c>
      <c r="AA779" s="92" t="e">
        <f t="shared" si="291"/>
        <v>#VALUE!</v>
      </c>
    </row>
    <row r="780" spans="1:27" ht="17.25">
      <c r="A780" s="5"/>
      <c r="B780" s="5"/>
      <c r="C780" s="93"/>
      <c r="D780" s="193"/>
      <c r="E780" s="94"/>
      <c r="F780" s="95"/>
      <c r="G780" s="96" t="str">
        <f t="shared" si="292"/>
        <v>Error</v>
      </c>
      <c r="H780" s="97">
        <v>14400</v>
      </c>
      <c r="I780" s="98" t="e">
        <f t="shared" si="293"/>
        <v>#VALUE!</v>
      </c>
      <c r="J780" s="88" t="e">
        <f t="shared" si="288"/>
        <v>#VALUE!</v>
      </c>
      <c r="K780" s="98">
        <f t="shared" si="294"/>
        <v>0</v>
      </c>
      <c r="L780" s="98">
        <f t="shared" si="295"/>
        <v>0</v>
      </c>
      <c r="M780" s="98" t="e">
        <f t="shared" si="296"/>
        <v>#VALUE!</v>
      </c>
      <c r="N780" s="98" t="e">
        <f t="shared" si="297"/>
        <v>#VALUE!</v>
      </c>
      <c r="O780" s="97"/>
      <c r="P780" s="98" t="e">
        <f t="shared" si="289"/>
        <v>#VALUE!</v>
      </c>
      <c r="Q780" s="99" t="e">
        <f t="shared" si="298"/>
        <v>#VALUE!</v>
      </c>
      <c r="R780" s="100"/>
      <c r="S780" s="5"/>
      <c r="T780" s="28">
        <f t="shared" si="299"/>
        <v>0</v>
      </c>
      <c r="U780" s="101">
        <v>66140</v>
      </c>
      <c r="V780" s="102">
        <f t="shared" si="290"/>
        <v>0</v>
      </c>
      <c r="W780" s="101"/>
      <c r="X780" s="101"/>
      <c r="Y780" s="102">
        <f t="shared" si="300"/>
        <v>0</v>
      </c>
      <c r="Z780" s="102">
        <f t="shared" si="301"/>
        <v>0</v>
      </c>
      <c r="AA780" s="102" t="e">
        <f t="shared" si="291"/>
        <v>#VALUE!</v>
      </c>
    </row>
    <row r="781" spans="1:27" ht="17.25">
      <c r="A781" s="5"/>
      <c r="B781" s="5"/>
      <c r="C781" s="93"/>
      <c r="D781" s="193"/>
      <c r="E781" s="94"/>
      <c r="F781" s="95"/>
      <c r="G781" s="96" t="str">
        <f t="shared" si="292"/>
        <v>Error</v>
      </c>
      <c r="H781" s="97">
        <v>14400</v>
      </c>
      <c r="I781" s="98" t="e">
        <f t="shared" si="293"/>
        <v>#VALUE!</v>
      </c>
      <c r="J781" s="88" t="e">
        <f t="shared" si="288"/>
        <v>#VALUE!</v>
      </c>
      <c r="K781" s="98">
        <f t="shared" si="294"/>
        <v>0</v>
      </c>
      <c r="L781" s="98">
        <f t="shared" si="295"/>
        <v>0</v>
      </c>
      <c r="M781" s="98" t="e">
        <f t="shared" si="296"/>
        <v>#VALUE!</v>
      </c>
      <c r="N781" s="98" t="e">
        <f t="shared" si="297"/>
        <v>#VALUE!</v>
      </c>
      <c r="O781" s="97"/>
      <c r="P781" s="98" t="e">
        <f t="shared" si="289"/>
        <v>#VALUE!</v>
      </c>
      <c r="Q781" s="99" t="e">
        <f t="shared" si="298"/>
        <v>#VALUE!</v>
      </c>
      <c r="R781" s="100"/>
      <c r="S781" s="5"/>
      <c r="T781" s="28">
        <f t="shared" si="299"/>
        <v>0</v>
      </c>
      <c r="U781" s="101">
        <v>66140</v>
      </c>
      <c r="V781" s="102">
        <f t="shared" ref="V781:V812" si="302">+U781*T781</f>
        <v>0</v>
      </c>
      <c r="W781" s="101"/>
      <c r="X781" s="101"/>
      <c r="Y781" s="102">
        <f t="shared" si="300"/>
        <v>0</v>
      </c>
      <c r="Z781" s="102">
        <f t="shared" si="301"/>
        <v>0</v>
      </c>
      <c r="AA781" s="102" t="e">
        <f t="shared" ref="AA781:AA812" si="303">+Z781+Q781</f>
        <v>#VALUE!</v>
      </c>
    </row>
    <row r="782" spans="1:27" ht="17.25">
      <c r="A782" s="5"/>
      <c r="B782" s="5"/>
      <c r="C782" s="93"/>
      <c r="D782" s="193"/>
      <c r="E782" s="94"/>
      <c r="F782" s="95"/>
      <c r="G782" s="96" t="str">
        <f t="shared" si="292"/>
        <v>Error</v>
      </c>
      <c r="H782" s="97">
        <v>14400</v>
      </c>
      <c r="I782" s="98" t="e">
        <f t="shared" si="293"/>
        <v>#VALUE!</v>
      </c>
      <c r="J782" s="88" t="e">
        <f t="shared" si="288"/>
        <v>#VALUE!</v>
      </c>
      <c r="K782" s="98">
        <f t="shared" si="294"/>
        <v>0</v>
      </c>
      <c r="L782" s="98">
        <f t="shared" si="295"/>
        <v>0</v>
      </c>
      <c r="M782" s="98" t="e">
        <f t="shared" si="296"/>
        <v>#VALUE!</v>
      </c>
      <c r="N782" s="98" t="e">
        <f t="shared" si="297"/>
        <v>#VALUE!</v>
      </c>
      <c r="O782" s="97"/>
      <c r="P782" s="98" t="e">
        <f t="shared" si="289"/>
        <v>#VALUE!</v>
      </c>
      <c r="Q782" s="99" t="e">
        <f t="shared" si="298"/>
        <v>#VALUE!</v>
      </c>
      <c r="R782" s="100"/>
      <c r="S782" s="5"/>
      <c r="T782" s="28">
        <f t="shared" si="299"/>
        <v>0</v>
      </c>
      <c r="U782" s="101">
        <v>66140</v>
      </c>
      <c r="V782" s="102">
        <f t="shared" si="302"/>
        <v>0</v>
      </c>
      <c r="W782" s="101"/>
      <c r="X782" s="101"/>
      <c r="Y782" s="102">
        <f t="shared" si="300"/>
        <v>0</v>
      </c>
      <c r="Z782" s="102">
        <f t="shared" si="301"/>
        <v>0</v>
      </c>
      <c r="AA782" s="102" t="e">
        <f t="shared" si="303"/>
        <v>#VALUE!</v>
      </c>
    </row>
    <row r="783" spans="1:27" ht="17.25">
      <c r="A783" s="5"/>
      <c r="B783" s="5"/>
      <c r="C783" s="93"/>
      <c r="D783" s="193"/>
      <c r="E783" s="94"/>
      <c r="F783" s="95"/>
      <c r="G783" s="96" t="str">
        <f t="shared" si="292"/>
        <v>Error</v>
      </c>
      <c r="H783" s="97">
        <v>14400</v>
      </c>
      <c r="I783" s="98" t="e">
        <f t="shared" si="293"/>
        <v>#VALUE!</v>
      </c>
      <c r="J783" s="88" t="e">
        <f t="shared" si="288"/>
        <v>#VALUE!</v>
      </c>
      <c r="K783" s="98">
        <f t="shared" si="294"/>
        <v>0</v>
      </c>
      <c r="L783" s="98">
        <f t="shared" si="295"/>
        <v>0</v>
      </c>
      <c r="M783" s="98" t="e">
        <f t="shared" si="296"/>
        <v>#VALUE!</v>
      </c>
      <c r="N783" s="98" t="e">
        <f t="shared" si="297"/>
        <v>#VALUE!</v>
      </c>
      <c r="O783" s="97"/>
      <c r="P783" s="98" t="e">
        <f t="shared" si="289"/>
        <v>#VALUE!</v>
      </c>
      <c r="Q783" s="99" t="e">
        <f t="shared" si="298"/>
        <v>#VALUE!</v>
      </c>
      <c r="R783" s="100"/>
      <c r="S783" s="5"/>
      <c r="T783" s="28">
        <f t="shared" si="299"/>
        <v>0</v>
      </c>
      <c r="U783" s="101">
        <v>66140</v>
      </c>
      <c r="V783" s="102">
        <f t="shared" si="302"/>
        <v>0</v>
      </c>
      <c r="W783" s="101"/>
      <c r="X783" s="101"/>
      <c r="Y783" s="102">
        <f t="shared" si="300"/>
        <v>0</v>
      </c>
      <c r="Z783" s="102">
        <f t="shared" si="301"/>
        <v>0</v>
      </c>
      <c r="AA783" s="102" t="e">
        <f t="shared" si="303"/>
        <v>#VALUE!</v>
      </c>
    </row>
    <row r="784" spans="1:27" ht="17.25">
      <c r="A784" s="5"/>
      <c r="B784" s="5"/>
      <c r="C784" s="93"/>
      <c r="D784" s="193"/>
      <c r="E784" s="94"/>
      <c r="F784" s="95"/>
      <c r="G784" s="96" t="str">
        <f t="shared" si="292"/>
        <v>Error</v>
      </c>
      <c r="H784" s="97">
        <v>14400</v>
      </c>
      <c r="I784" s="98" t="e">
        <f t="shared" si="293"/>
        <v>#VALUE!</v>
      </c>
      <c r="J784" s="88" t="e">
        <f t="shared" si="288"/>
        <v>#VALUE!</v>
      </c>
      <c r="K784" s="98">
        <f t="shared" si="294"/>
        <v>0</v>
      </c>
      <c r="L784" s="98">
        <f t="shared" si="295"/>
        <v>0</v>
      </c>
      <c r="M784" s="98" t="e">
        <f t="shared" si="296"/>
        <v>#VALUE!</v>
      </c>
      <c r="N784" s="98" t="e">
        <f t="shared" si="297"/>
        <v>#VALUE!</v>
      </c>
      <c r="O784" s="97"/>
      <c r="P784" s="98" t="e">
        <f t="shared" si="289"/>
        <v>#VALUE!</v>
      </c>
      <c r="Q784" s="99" t="e">
        <f t="shared" si="298"/>
        <v>#VALUE!</v>
      </c>
      <c r="R784" s="100"/>
      <c r="S784" s="5"/>
      <c r="T784" s="28">
        <f t="shared" si="299"/>
        <v>0</v>
      </c>
      <c r="U784" s="101">
        <v>66140</v>
      </c>
      <c r="V784" s="102">
        <f t="shared" si="302"/>
        <v>0</v>
      </c>
      <c r="W784" s="101"/>
      <c r="X784" s="101"/>
      <c r="Y784" s="102">
        <f t="shared" si="300"/>
        <v>0</v>
      </c>
      <c r="Z784" s="102">
        <f t="shared" si="301"/>
        <v>0</v>
      </c>
      <c r="AA784" s="102" t="e">
        <f t="shared" si="303"/>
        <v>#VALUE!</v>
      </c>
    </row>
    <row r="785" spans="1:27" ht="17.25">
      <c r="A785" s="5"/>
      <c r="B785" s="5"/>
      <c r="C785" s="93"/>
      <c r="D785" s="193"/>
      <c r="E785" s="84"/>
      <c r="F785" s="85"/>
      <c r="G785" s="86" t="str">
        <f t="shared" si="292"/>
        <v>Error</v>
      </c>
      <c r="H785" s="87">
        <v>14400</v>
      </c>
      <c r="I785" s="88" t="e">
        <f t="shared" si="293"/>
        <v>#VALUE!</v>
      </c>
      <c r="J785" s="88" t="e">
        <f t="shared" si="288"/>
        <v>#VALUE!</v>
      </c>
      <c r="K785" s="88">
        <f t="shared" si="294"/>
        <v>0</v>
      </c>
      <c r="L785" s="88">
        <f t="shared" si="295"/>
        <v>0</v>
      </c>
      <c r="M785" s="88" t="e">
        <f t="shared" si="296"/>
        <v>#VALUE!</v>
      </c>
      <c r="N785" s="88" t="e">
        <f t="shared" si="297"/>
        <v>#VALUE!</v>
      </c>
      <c r="O785" s="87"/>
      <c r="P785" s="88" t="e">
        <f t="shared" si="289"/>
        <v>#VALUE!</v>
      </c>
      <c r="Q785" s="89" t="e">
        <f t="shared" si="298"/>
        <v>#VALUE!</v>
      </c>
      <c r="R785" s="90"/>
      <c r="S785" s="82"/>
      <c r="T785" s="28">
        <f t="shared" si="299"/>
        <v>0</v>
      </c>
      <c r="U785" s="91">
        <v>66140</v>
      </c>
      <c r="V785" s="92">
        <f t="shared" si="302"/>
        <v>0</v>
      </c>
      <c r="W785" s="91"/>
      <c r="X785" s="91"/>
      <c r="Y785" s="92">
        <f t="shared" si="300"/>
        <v>0</v>
      </c>
      <c r="Z785" s="92">
        <f t="shared" si="301"/>
        <v>0</v>
      </c>
      <c r="AA785" s="92" t="e">
        <f t="shared" si="303"/>
        <v>#VALUE!</v>
      </c>
    </row>
    <row r="786" spans="1:27" ht="17.25">
      <c r="A786" s="5"/>
      <c r="B786" s="5"/>
      <c r="C786" s="93"/>
      <c r="D786" s="193"/>
      <c r="E786" s="94"/>
      <c r="F786" s="95"/>
      <c r="G786" s="96" t="str">
        <f t="shared" si="292"/>
        <v>Error</v>
      </c>
      <c r="H786" s="97">
        <v>14400</v>
      </c>
      <c r="I786" s="98" t="e">
        <f t="shared" si="293"/>
        <v>#VALUE!</v>
      </c>
      <c r="J786" s="88" t="e">
        <f t="shared" si="288"/>
        <v>#VALUE!</v>
      </c>
      <c r="K786" s="98">
        <f t="shared" si="294"/>
        <v>0</v>
      </c>
      <c r="L786" s="98">
        <f t="shared" si="295"/>
        <v>0</v>
      </c>
      <c r="M786" s="98" t="e">
        <f t="shared" si="296"/>
        <v>#VALUE!</v>
      </c>
      <c r="N786" s="98" t="e">
        <f t="shared" si="297"/>
        <v>#VALUE!</v>
      </c>
      <c r="O786" s="97"/>
      <c r="P786" s="98" t="e">
        <f t="shared" si="289"/>
        <v>#VALUE!</v>
      </c>
      <c r="Q786" s="99" t="e">
        <f t="shared" si="298"/>
        <v>#VALUE!</v>
      </c>
      <c r="R786" s="100"/>
      <c r="S786" s="5"/>
      <c r="T786" s="28">
        <f t="shared" si="299"/>
        <v>0</v>
      </c>
      <c r="U786" s="101">
        <v>66140</v>
      </c>
      <c r="V786" s="102">
        <f t="shared" si="302"/>
        <v>0</v>
      </c>
      <c r="W786" s="101"/>
      <c r="X786" s="101"/>
      <c r="Y786" s="102">
        <f t="shared" si="300"/>
        <v>0</v>
      </c>
      <c r="Z786" s="102">
        <f t="shared" si="301"/>
        <v>0</v>
      </c>
      <c r="AA786" s="102" t="e">
        <f t="shared" si="303"/>
        <v>#VALUE!</v>
      </c>
    </row>
    <row r="787" spans="1:27" ht="17.25">
      <c r="A787" s="5"/>
      <c r="B787" s="5"/>
      <c r="C787" s="93"/>
      <c r="D787" s="193"/>
      <c r="E787" s="94"/>
      <c r="F787" s="95"/>
      <c r="G787" s="96" t="str">
        <f t="shared" si="292"/>
        <v>Error</v>
      </c>
      <c r="H787" s="97">
        <v>14400</v>
      </c>
      <c r="I787" s="98" t="e">
        <f t="shared" si="293"/>
        <v>#VALUE!</v>
      </c>
      <c r="J787" s="88" t="e">
        <f t="shared" si="288"/>
        <v>#VALUE!</v>
      </c>
      <c r="K787" s="98">
        <f t="shared" si="294"/>
        <v>0</v>
      </c>
      <c r="L787" s="98">
        <f t="shared" si="295"/>
        <v>0</v>
      </c>
      <c r="M787" s="98" t="e">
        <f t="shared" si="296"/>
        <v>#VALUE!</v>
      </c>
      <c r="N787" s="98" t="e">
        <f t="shared" si="297"/>
        <v>#VALUE!</v>
      </c>
      <c r="O787" s="97"/>
      <c r="P787" s="98" t="e">
        <f t="shared" si="289"/>
        <v>#VALUE!</v>
      </c>
      <c r="Q787" s="99" t="e">
        <f t="shared" si="298"/>
        <v>#VALUE!</v>
      </c>
      <c r="R787" s="100"/>
      <c r="S787" s="5"/>
      <c r="T787" s="28">
        <f t="shared" si="299"/>
        <v>0</v>
      </c>
      <c r="U787" s="101">
        <v>66140</v>
      </c>
      <c r="V787" s="102">
        <f t="shared" si="302"/>
        <v>0</v>
      </c>
      <c r="W787" s="101"/>
      <c r="X787" s="101"/>
      <c r="Y787" s="102">
        <f t="shared" si="300"/>
        <v>0</v>
      </c>
      <c r="Z787" s="102">
        <f t="shared" si="301"/>
        <v>0</v>
      </c>
      <c r="AA787" s="102" t="e">
        <f t="shared" si="303"/>
        <v>#VALUE!</v>
      </c>
    </row>
    <row r="788" spans="1:27" ht="17.25">
      <c r="A788" s="5"/>
      <c r="B788" s="5"/>
      <c r="C788" s="93"/>
      <c r="D788" s="193"/>
      <c r="E788" s="94"/>
      <c r="F788" s="95"/>
      <c r="G788" s="96" t="str">
        <f t="shared" si="292"/>
        <v>Error</v>
      </c>
      <c r="H788" s="97">
        <v>14400</v>
      </c>
      <c r="I788" s="98" t="e">
        <f t="shared" si="293"/>
        <v>#VALUE!</v>
      </c>
      <c r="J788" s="88" t="e">
        <f t="shared" si="288"/>
        <v>#VALUE!</v>
      </c>
      <c r="K788" s="98">
        <f t="shared" si="294"/>
        <v>0</v>
      </c>
      <c r="L788" s="98">
        <f t="shared" si="295"/>
        <v>0</v>
      </c>
      <c r="M788" s="98" t="e">
        <f t="shared" si="296"/>
        <v>#VALUE!</v>
      </c>
      <c r="N788" s="98" t="e">
        <f t="shared" si="297"/>
        <v>#VALUE!</v>
      </c>
      <c r="O788" s="97"/>
      <c r="P788" s="98" t="e">
        <f t="shared" si="289"/>
        <v>#VALUE!</v>
      </c>
      <c r="Q788" s="99" t="e">
        <f t="shared" si="298"/>
        <v>#VALUE!</v>
      </c>
      <c r="R788" s="100"/>
      <c r="S788" s="5"/>
      <c r="T788" s="28">
        <f t="shared" si="299"/>
        <v>0</v>
      </c>
      <c r="U788" s="101">
        <v>66140</v>
      </c>
      <c r="V788" s="102">
        <f t="shared" si="302"/>
        <v>0</v>
      </c>
      <c r="W788" s="101"/>
      <c r="X788" s="101"/>
      <c r="Y788" s="102">
        <f t="shared" si="300"/>
        <v>0</v>
      </c>
      <c r="Z788" s="102">
        <f t="shared" si="301"/>
        <v>0</v>
      </c>
      <c r="AA788" s="102" t="e">
        <f t="shared" si="303"/>
        <v>#VALUE!</v>
      </c>
    </row>
    <row r="789" spans="1:27" ht="17.25">
      <c r="A789" s="5"/>
      <c r="B789" s="5"/>
      <c r="C789" s="93"/>
      <c r="D789" s="193"/>
      <c r="E789" s="94"/>
      <c r="F789" s="95"/>
      <c r="G789" s="96" t="str">
        <f t="shared" si="292"/>
        <v>Error</v>
      </c>
      <c r="H789" s="97">
        <v>14400</v>
      </c>
      <c r="I789" s="98" t="e">
        <f t="shared" si="293"/>
        <v>#VALUE!</v>
      </c>
      <c r="J789" s="88" t="e">
        <f t="shared" si="288"/>
        <v>#VALUE!</v>
      </c>
      <c r="K789" s="98">
        <f t="shared" si="294"/>
        <v>0</v>
      </c>
      <c r="L789" s="98">
        <f t="shared" si="295"/>
        <v>0</v>
      </c>
      <c r="M789" s="98" t="e">
        <f t="shared" si="296"/>
        <v>#VALUE!</v>
      </c>
      <c r="N789" s="98" t="e">
        <f t="shared" si="297"/>
        <v>#VALUE!</v>
      </c>
      <c r="O789" s="97"/>
      <c r="P789" s="98" t="e">
        <f t="shared" si="289"/>
        <v>#VALUE!</v>
      </c>
      <c r="Q789" s="99" t="e">
        <f t="shared" si="298"/>
        <v>#VALUE!</v>
      </c>
      <c r="R789" s="100"/>
      <c r="S789" s="5"/>
      <c r="T789" s="28">
        <f t="shared" si="299"/>
        <v>0</v>
      </c>
      <c r="U789" s="101">
        <v>66140</v>
      </c>
      <c r="V789" s="102">
        <f t="shared" si="302"/>
        <v>0</v>
      </c>
      <c r="W789" s="101"/>
      <c r="X789" s="101"/>
      <c r="Y789" s="102">
        <f t="shared" si="300"/>
        <v>0</v>
      </c>
      <c r="Z789" s="102">
        <f t="shared" si="301"/>
        <v>0</v>
      </c>
      <c r="AA789" s="102" t="e">
        <f t="shared" si="303"/>
        <v>#VALUE!</v>
      </c>
    </row>
    <row r="790" spans="1:27" ht="17.25">
      <c r="A790" s="5"/>
      <c r="B790" s="5"/>
      <c r="C790" s="93"/>
      <c r="D790" s="193"/>
      <c r="E790" s="94"/>
      <c r="F790" s="95"/>
      <c r="G790" s="96" t="str">
        <f t="shared" si="292"/>
        <v>Error</v>
      </c>
      <c r="H790" s="97">
        <v>14400</v>
      </c>
      <c r="I790" s="98" t="e">
        <f t="shared" si="293"/>
        <v>#VALUE!</v>
      </c>
      <c r="J790" s="88" t="e">
        <f t="shared" si="288"/>
        <v>#VALUE!</v>
      </c>
      <c r="K790" s="98">
        <f t="shared" si="294"/>
        <v>0</v>
      </c>
      <c r="L790" s="98">
        <f t="shared" si="295"/>
        <v>0</v>
      </c>
      <c r="M790" s="98" t="e">
        <f t="shared" si="296"/>
        <v>#VALUE!</v>
      </c>
      <c r="N790" s="98" t="e">
        <f t="shared" si="297"/>
        <v>#VALUE!</v>
      </c>
      <c r="O790" s="97"/>
      <c r="P790" s="98" t="e">
        <f t="shared" si="289"/>
        <v>#VALUE!</v>
      </c>
      <c r="Q790" s="99" t="e">
        <f t="shared" si="298"/>
        <v>#VALUE!</v>
      </c>
      <c r="R790" s="100"/>
      <c r="S790" s="5"/>
      <c r="T790" s="28">
        <f t="shared" si="299"/>
        <v>0</v>
      </c>
      <c r="U790" s="101">
        <v>66140</v>
      </c>
      <c r="V790" s="102">
        <f t="shared" si="302"/>
        <v>0</v>
      </c>
      <c r="W790" s="101"/>
      <c r="X790" s="101"/>
      <c r="Y790" s="102">
        <f t="shared" si="300"/>
        <v>0</v>
      </c>
      <c r="Z790" s="102">
        <f t="shared" si="301"/>
        <v>0</v>
      </c>
      <c r="AA790" s="102" t="e">
        <f t="shared" si="303"/>
        <v>#VALUE!</v>
      </c>
    </row>
    <row r="791" spans="1:27" ht="17.25">
      <c r="A791" s="5"/>
      <c r="B791" s="5"/>
      <c r="C791" s="93"/>
      <c r="D791" s="193"/>
      <c r="E791" s="84"/>
      <c r="F791" s="85"/>
      <c r="G791" s="86" t="str">
        <f t="shared" si="292"/>
        <v>Error</v>
      </c>
      <c r="H791" s="87">
        <v>14400</v>
      </c>
      <c r="I791" s="88" t="e">
        <f t="shared" si="293"/>
        <v>#VALUE!</v>
      </c>
      <c r="J791" s="88" t="e">
        <f t="shared" si="288"/>
        <v>#VALUE!</v>
      </c>
      <c r="K791" s="88">
        <f t="shared" si="294"/>
        <v>0</v>
      </c>
      <c r="L791" s="88">
        <f t="shared" si="295"/>
        <v>0</v>
      </c>
      <c r="M791" s="88" t="e">
        <f t="shared" si="296"/>
        <v>#VALUE!</v>
      </c>
      <c r="N791" s="88" t="e">
        <f t="shared" si="297"/>
        <v>#VALUE!</v>
      </c>
      <c r="O791" s="87"/>
      <c r="P791" s="88" t="e">
        <f t="shared" si="289"/>
        <v>#VALUE!</v>
      </c>
      <c r="Q791" s="89" t="e">
        <f t="shared" si="298"/>
        <v>#VALUE!</v>
      </c>
      <c r="R791" s="90"/>
      <c r="S791" s="82"/>
      <c r="T791" s="28">
        <f t="shared" si="299"/>
        <v>0</v>
      </c>
      <c r="U791" s="91">
        <v>66140</v>
      </c>
      <c r="V791" s="92">
        <f t="shared" si="302"/>
        <v>0</v>
      </c>
      <c r="W791" s="91"/>
      <c r="X791" s="91"/>
      <c r="Y791" s="92">
        <f t="shared" si="300"/>
        <v>0</v>
      </c>
      <c r="Z791" s="92">
        <f t="shared" si="301"/>
        <v>0</v>
      </c>
      <c r="AA791" s="92" t="e">
        <f t="shared" si="303"/>
        <v>#VALUE!</v>
      </c>
    </row>
    <row r="792" spans="1:27" ht="17.25">
      <c r="A792" s="5"/>
      <c r="B792" s="5"/>
      <c r="C792" s="93"/>
      <c r="D792" s="193"/>
      <c r="E792" s="94"/>
      <c r="F792" s="95"/>
      <c r="G792" s="96" t="str">
        <f t="shared" si="292"/>
        <v>Error</v>
      </c>
      <c r="H792" s="97">
        <v>14400</v>
      </c>
      <c r="I792" s="98" t="e">
        <f t="shared" si="293"/>
        <v>#VALUE!</v>
      </c>
      <c r="J792" s="88" t="e">
        <f t="shared" si="288"/>
        <v>#VALUE!</v>
      </c>
      <c r="K792" s="98">
        <f t="shared" si="294"/>
        <v>0</v>
      </c>
      <c r="L792" s="98">
        <f t="shared" si="295"/>
        <v>0</v>
      </c>
      <c r="M792" s="98" t="e">
        <f t="shared" si="296"/>
        <v>#VALUE!</v>
      </c>
      <c r="N792" s="98" t="e">
        <f t="shared" si="297"/>
        <v>#VALUE!</v>
      </c>
      <c r="O792" s="97"/>
      <c r="P792" s="98" t="e">
        <f t="shared" si="289"/>
        <v>#VALUE!</v>
      </c>
      <c r="Q792" s="99" t="e">
        <f t="shared" si="298"/>
        <v>#VALUE!</v>
      </c>
      <c r="R792" s="100"/>
      <c r="S792" s="5"/>
      <c r="T792" s="28">
        <f t="shared" si="299"/>
        <v>0</v>
      </c>
      <c r="U792" s="101">
        <v>66140</v>
      </c>
      <c r="V792" s="102">
        <f t="shared" si="302"/>
        <v>0</v>
      </c>
      <c r="W792" s="101"/>
      <c r="X792" s="101"/>
      <c r="Y792" s="102">
        <f t="shared" si="300"/>
        <v>0</v>
      </c>
      <c r="Z792" s="102">
        <f t="shared" si="301"/>
        <v>0</v>
      </c>
      <c r="AA792" s="102" t="e">
        <f t="shared" si="303"/>
        <v>#VALUE!</v>
      </c>
    </row>
    <row r="793" spans="1:27" ht="17.25">
      <c r="A793" s="5"/>
      <c r="B793" s="5"/>
      <c r="C793" s="93"/>
      <c r="D793" s="193"/>
      <c r="E793" s="94"/>
      <c r="F793" s="95"/>
      <c r="G793" s="96" t="str">
        <f t="shared" si="292"/>
        <v>Error</v>
      </c>
      <c r="H793" s="97">
        <v>14400</v>
      </c>
      <c r="I793" s="98" t="e">
        <f t="shared" si="293"/>
        <v>#VALUE!</v>
      </c>
      <c r="J793" s="88" t="e">
        <f t="shared" si="288"/>
        <v>#VALUE!</v>
      </c>
      <c r="K793" s="98">
        <f t="shared" si="294"/>
        <v>0</v>
      </c>
      <c r="L793" s="98">
        <f t="shared" si="295"/>
        <v>0</v>
      </c>
      <c r="M793" s="98" t="e">
        <f t="shared" si="296"/>
        <v>#VALUE!</v>
      </c>
      <c r="N793" s="98" t="e">
        <f t="shared" si="297"/>
        <v>#VALUE!</v>
      </c>
      <c r="O793" s="97"/>
      <c r="P793" s="98" t="e">
        <f t="shared" si="289"/>
        <v>#VALUE!</v>
      </c>
      <c r="Q793" s="99" t="e">
        <f t="shared" si="298"/>
        <v>#VALUE!</v>
      </c>
      <c r="R793" s="100"/>
      <c r="S793" s="5"/>
      <c r="T793" s="28">
        <f t="shared" si="299"/>
        <v>0</v>
      </c>
      <c r="U793" s="101">
        <v>66140</v>
      </c>
      <c r="V793" s="102">
        <f t="shared" si="302"/>
        <v>0</v>
      </c>
      <c r="W793" s="101"/>
      <c r="X793" s="101"/>
      <c r="Y793" s="102">
        <f t="shared" si="300"/>
        <v>0</v>
      </c>
      <c r="Z793" s="102">
        <f t="shared" si="301"/>
        <v>0</v>
      </c>
      <c r="AA793" s="102" t="e">
        <f t="shared" si="303"/>
        <v>#VALUE!</v>
      </c>
    </row>
    <row r="794" spans="1:27" ht="17.25">
      <c r="A794" s="5"/>
      <c r="B794" s="5"/>
      <c r="C794" s="93"/>
      <c r="D794" s="193"/>
      <c r="E794" s="94"/>
      <c r="F794" s="95"/>
      <c r="G794" s="96" t="str">
        <f t="shared" si="292"/>
        <v>Error</v>
      </c>
      <c r="H794" s="97">
        <v>14400</v>
      </c>
      <c r="I794" s="98" t="e">
        <f t="shared" si="293"/>
        <v>#VALUE!</v>
      </c>
      <c r="J794" s="88" t="e">
        <f t="shared" si="288"/>
        <v>#VALUE!</v>
      </c>
      <c r="K794" s="98">
        <f t="shared" si="294"/>
        <v>0</v>
      </c>
      <c r="L794" s="98">
        <f t="shared" si="295"/>
        <v>0</v>
      </c>
      <c r="M794" s="98" t="e">
        <f t="shared" si="296"/>
        <v>#VALUE!</v>
      </c>
      <c r="N794" s="98" t="e">
        <f t="shared" si="297"/>
        <v>#VALUE!</v>
      </c>
      <c r="O794" s="97"/>
      <c r="P794" s="98" t="e">
        <f t="shared" si="289"/>
        <v>#VALUE!</v>
      </c>
      <c r="Q794" s="99" t="e">
        <f t="shared" si="298"/>
        <v>#VALUE!</v>
      </c>
      <c r="R794" s="100"/>
      <c r="S794" s="5"/>
      <c r="T794" s="28">
        <f t="shared" si="299"/>
        <v>0</v>
      </c>
      <c r="U794" s="101">
        <v>66140</v>
      </c>
      <c r="V794" s="102">
        <f t="shared" si="302"/>
        <v>0</v>
      </c>
      <c r="W794" s="101"/>
      <c r="X794" s="101"/>
      <c r="Y794" s="102">
        <f t="shared" si="300"/>
        <v>0</v>
      </c>
      <c r="Z794" s="102">
        <f t="shared" si="301"/>
        <v>0</v>
      </c>
      <c r="AA794" s="102" t="e">
        <f t="shared" si="303"/>
        <v>#VALUE!</v>
      </c>
    </row>
    <row r="795" spans="1:27" ht="17.25">
      <c r="A795" s="5"/>
      <c r="B795" s="5"/>
      <c r="C795" s="93"/>
      <c r="D795" s="193"/>
      <c r="E795" s="94"/>
      <c r="F795" s="95"/>
      <c r="G795" s="96" t="str">
        <f t="shared" si="292"/>
        <v>Error</v>
      </c>
      <c r="H795" s="97">
        <v>14400</v>
      </c>
      <c r="I795" s="98" t="e">
        <f t="shared" si="293"/>
        <v>#VALUE!</v>
      </c>
      <c r="J795" s="88" t="e">
        <f t="shared" si="288"/>
        <v>#VALUE!</v>
      </c>
      <c r="K795" s="98">
        <f t="shared" si="294"/>
        <v>0</v>
      </c>
      <c r="L795" s="98">
        <f t="shared" si="295"/>
        <v>0</v>
      </c>
      <c r="M795" s="98" t="e">
        <f t="shared" si="296"/>
        <v>#VALUE!</v>
      </c>
      <c r="N795" s="98" t="e">
        <f t="shared" si="297"/>
        <v>#VALUE!</v>
      </c>
      <c r="O795" s="97"/>
      <c r="P795" s="98" t="e">
        <f t="shared" si="289"/>
        <v>#VALUE!</v>
      </c>
      <c r="Q795" s="99" t="e">
        <f t="shared" si="298"/>
        <v>#VALUE!</v>
      </c>
      <c r="R795" s="100"/>
      <c r="S795" s="5"/>
      <c r="T795" s="28">
        <f t="shared" si="299"/>
        <v>0</v>
      </c>
      <c r="U795" s="101">
        <v>66140</v>
      </c>
      <c r="V795" s="102">
        <f t="shared" si="302"/>
        <v>0</v>
      </c>
      <c r="W795" s="101"/>
      <c r="X795" s="101"/>
      <c r="Y795" s="102">
        <f t="shared" si="300"/>
        <v>0</v>
      </c>
      <c r="Z795" s="102">
        <f t="shared" si="301"/>
        <v>0</v>
      </c>
      <c r="AA795" s="102" t="e">
        <f t="shared" si="303"/>
        <v>#VALUE!</v>
      </c>
    </row>
    <row r="796" spans="1:27" ht="17.25">
      <c r="A796" s="5"/>
      <c r="B796" s="5"/>
      <c r="C796" s="93"/>
      <c r="D796" s="193"/>
      <c r="E796" s="94"/>
      <c r="F796" s="95"/>
      <c r="G796" s="96" t="str">
        <f t="shared" si="292"/>
        <v>Error</v>
      </c>
      <c r="H796" s="97">
        <v>14400</v>
      </c>
      <c r="I796" s="98" t="e">
        <f t="shared" si="293"/>
        <v>#VALUE!</v>
      </c>
      <c r="J796" s="88" t="e">
        <f t="shared" si="288"/>
        <v>#VALUE!</v>
      </c>
      <c r="K796" s="98">
        <f t="shared" si="294"/>
        <v>0</v>
      </c>
      <c r="L796" s="98">
        <f t="shared" si="295"/>
        <v>0</v>
      </c>
      <c r="M796" s="98" t="e">
        <f t="shared" si="296"/>
        <v>#VALUE!</v>
      </c>
      <c r="N796" s="98" t="e">
        <f t="shared" si="297"/>
        <v>#VALUE!</v>
      </c>
      <c r="O796" s="97"/>
      <c r="P796" s="98" t="e">
        <f t="shared" si="289"/>
        <v>#VALUE!</v>
      </c>
      <c r="Q796" s="99" t="e">
        <f t="shared" si="298"/>
        <v>#VALUE!</v>
      </c>
      <c r="R796" s="100"/>
      <c r="S796" s="5"/>
      <c r="T796" s="28">
        <f t="shared" si="299"/>
        <v>0</v>
      </c>
      <c r="U796" s="101">
        <v>66140</v>
      </c>
      <c r="V796" s="102">
        <f t="shared" si="302"/>
        <v>0</v>
      </c>
      <c r="W796" s="101"/>
      <c r="X796" s="101"/>
      <c r="Y796" s="102">
        <f t="shared" si="300"/>
        <v>0</v>
      </c>
      <c r="Z796" s="102">
        <f t="shared" si="301"/>
        <v>0</v>
      </c>
      <c r="AA796" s="102" t="e">
        <f t="shared" si="303"/>
        <v>#VALUE!</v>
      </c>
    </row>
    <row r="797" spans="1:27" ht="17.25">
      <c r="A797" s="5"/>
      <c r="B797" s="5"/>
      <c r="C797" s="93"/>
      <c r="D797" s="193"/>
      <c r="E797" s="84"/>
      <c r="F797" s="85"/>
      <c r="G797" s="86" t="str">
        <f t="shared" si="292"/>
        <v>Error</v>
      </c>
      <c r="H797" s="87">
        <v>14400</v>
      </c>
      <c r="I797" s="88" t="e">
        <f t="shared" si="293"/>
        <v>#VALUE!</v>
      </c>
      <c r="J797" s="88" t="e">
        <f t="shared" si="288"/>
        <v>#VALUE!</v>
      </c>
      <c r="K797" s="88">
        <f t="shared" si="294"/>
        <v>0</v>
      </c>
      <c r="L797" s="88">
        <f t="shared" si="295"/>
        <v>0</v>
      </c>
      <c r="M797" s="88" t="e">
        <f t="shared" si="296"/>
        <v>#VALUE!</v>
      </c>
      <c r="N797" s="88" t="e">
        <f t="shared" si="297"/>
        <v>#VALUE!</v>
      </c>
      <c r="O797" s="87"/>
      <c r="P797" s="88" t="e">
        <f t="shared" si="289"/>
        <v>#VALUE!</v>
      </c>
      <c r="Q797" s="89" t="e">
        <f t="shared" si="298"/>
        <v>#VALUE!</v>
      </c>
      <c r="R797" s="90"/>
      <c r="S797" s="82"/>
      <c r="T797" s="28">
        <f t="shared" si="299"/>
        <v>0</v>
      </c>
      <c r="U797" s="91">
        <v>66140</v>
      </c>
      <c r="V797" s="92">
        <f t="shared" si="302"/>
        <v>0</v>
      </c>
      <c r="W797" s="91"/>
      <c r="X797" s="91"/>
      <c r="Y797" s="92">
        <f t="shared" si="300"/>
        <v>0</v>
      </c>
      <c r="Z797" s="92">
        <f t="shared" si="301"/>
        <v>0</v>
      </c>
      <c r="AA797" s="92" t="e">
        <f t="shared" si="303"/>
        <v>#VALUE!</v>
      </c>
    </row>
    <row r="798" spans="1:27" ht="17.25">
      <c r="A798" s="5"/>
      <c r="B798" s="5"/>
      <c r="C798" s="93"/>
      <c r="D798" s="193"/>
      <c r="E798" s="94"/>
      <c r="F798" s="95"/>
      <c r="G798" s="96" t="str">
        <f t="shared" si="292"/>
        <v>Error</v>
      </c>
      <c r="H798" s="97">
        <v>14400</v>
      </c>
      <c r="I798" s="98" t="e">
        <f t="shared" si="293"/>
        <v>#VALUE!</v>
      </c>
      <c r="J798" s="88" t="e">
        <f t="shared" si="288"/>
        <v>#VALUE!</v>
      </c>
      <c r="K798" s="98">
        <f t="shared" si="294"/>
        <v>0</v>
      </c>
      <c r="L798" s="98">
        <f t="shared" si="295"/>
        <v>0</v>
      </c>
      <c r="M798" s="98" t="e">
        <f t="shared" si="296"/>
        <v>#VALUE!</v>
      </c>
      <c r="N798" s="98" t="e">
        <f t="shared" si="297"/>
        <v>#VALUE!</v>
      </c>
      <c r="O798" s="97"/>
      <c r="P798" s="98" t="e">
        <f t="shared" si="289"/>
        <v>#VALUE!</v>
      </c>
      <c r="Q798" s="99" t="e">
        <f t="shared" si="298"/>
        <v>#VALUE!</v>
      </c>
      <c r="R798" s="100"/>
      <c r="S798" s="5"/>
      <c r="T798" s="28">
        <f t="shared" si="299"/>
        <v>0</v>
      </c>
      <c r="U798" s="101">
        <v>66140</v>
      </c>
      <c r="V798" s="102">
        <f t="shared" si="302"/>
        <v>0</v>
      </c>
      <c r="W798" s="101"/>
      <c r="X798" s="101"/>
      <c r="Y798" s="102">
        <f t="shared" si="300"/>
        <v>0</v>
      </c>
      <c r="Z798" s="102">
        <f t="shared" si="301"/>
        <v>0</v>
      </c>
      <c r="AA798" s="102" t="e">
        <f t="shared" si="303"/>
        <v>#VALUE!</v>
      </c>
    </row>
    <row r="799" spans="1:27" ht="17.25">
      <c r="A799" s="5"/>
      <c r="B799" s="5"/>
      <c r="C799" s="93"/>
      <c r="D799" s="193"/>
      <c r="E799" s="94"/>
      <c r="F799" s="95"/>
      <c r="G799" s="96" t="str">
        <f t="shared" si="292"/>
        <v>Error</v>
      </c>
      <c r="H799" s="97">
        <v>14400</v>
      </c>
      <c r="I799" s="98" t="e">
        <f t="shared" si="293"/>
        <v>#VALUE!</v>
      </c>
      <c r="J799" s="88" t="e">
        <f t="shared" si="288"/>
        <v>#VALUE!</v>
      </c>
      <c r="K799" s="98">
        <f t="shared" si="294"/>
        <v>0</v>
      </c>
      <c r="L799" s="98">
        <f t="shared" si="295"/>
        <v>0</v>
      </c>
      <c r="M799" s="98" t="e">
        <f t="shared" si="296"/>
        <v>#VALUE!</v>
      </c>
      <c r="N799" s="98" t="e">
        <f t="shared" si="297"/>
        <v>#VALUE!</v>
      </c>
      <c r="O799" s="97"/>
      <c r="P799" s="98" t="e">
        <f t="shared" si="289"/>
        <v>#VALUE!</v>
      </c>
      <c r="Q799" s="99" t="e">
        <f t="shared" si="298"/>
        <v>#VALUE!</v>
      </c>
      <c r="R799" s="100"/>
      <c r="S799" s="5"/>
      <c r="T799" s="28">
        <f t="shared" si="299"/>
        <v>0</v>
      </c>
      <c r="U799" s="101">
        <v>66140</v>
      </c>
      <c r="V799" s="102">
        <f t="shared" si="302"/>
        <v>0</v>
      </c>
      <c r="W799" s="101"/>
      <c r="X799" s="101"/>
      <c r="Y799" s="102">
        <f t="shared" si="300"/>
        <v>0</v>
      </c>
      <c r="Z799" s="102">
        <f t="shared" si="301"/>
        <v>0</v>
      </c>
      <c r="AA799" s="102" t="e">
        <f t="shared" si="303"/>
        <v>#VALUE!</v>
      </c>
    </row>
    <row r="800" spans="1:27" ht="17.25">
      <c r="A800" s="5"/>
      <c r="B800" s="5"/>
      <c r="C800" s="93"/>
      <c r="D800" s="193"/>
      <c r="E800" s="94"/>
      <c r="F800" s="95"/>
      <c r="G800" s="96" t="str">
        <f t="shared" si="292"/>
        <v>Error</v>
      </c>
      <c r="H800" s="97">
        <v>14400</v>
      </c>
      <c r="I800" s="98" t="e">
        <f t="shared" si="293"/>
        <v>#VALUE!</v>
      </c>
      <c r="J800" s="88" t="e">
        <f t="shared" si="288"/>
        <v>#VALUE!</v>
      </c>
      <c r="K800" s="98">
        <f t="shared" si="294"/>
        <v>0</v>
      </c>
      <c r="L800" s="98">
        <f t="shared" si="295"/>
        <v>0</v>
      </c>
      <c r="M800" s="98" t="e">
        <f t="shared" si="296"/>
        <v>#VALUE!</v>
      </c>
      <c r="N800" s="98" t="e">
        <f t="shared" si="297"/>
        <v>#VALUE!</v>
      </c>
      <c r="O800" s="97"/>
      <c r="P800" s="98" t="e">
        <f t="shared" si="289"/>
        <v>#VALUE!</v>
      </c>
      <c r="Q800" s="99" t="e">
        <f t="shared" si="298"/>
        <v>#VALUE!</v>
      </c>
      <c r="R800" s="100"/>
      <c r="S800" s="5"/>
      <c r="T800" s="28">
        <f t="shared" si="299"/>
        <v>0</v>
      </c>
      <c r="U800" s="101">
        <v>66140</v>
      </c>
      <c r="V800" s="102">
        <f t="shared" si="302"/>
        <v>0</v>
      </c>
      <c r="W800" s="101"/>
      <c r="X800" s="101"/>
      <c r="Y800" s="102">
        <f t="shared" si="300"/>
        <v>0</v>
      </c>
      <c r="Z800" s="102">
        <f t="shared" si="301"/>
        <v>0</v>
      </c>
      <c r="AA800" s="102" t="e">
        <f t="shared" si="303"/>
        <v>#VALUE!</v>
      </c>
    </row>
    <row r="801" spans="1:27" ht="17.25">
      <c r="A801" s="5"/>
      <c r="B801" s="5"/>
      <c r="C801" s="93"/>
      <c r="D801" s="193"/>
      <c r="E801" s="94"/>
      <c r="F801" s="95"/>
      <c r="G801" s="96" t="str">
        <f t="shared" si="292"/>
        <v>Error</v>
      </c>
      <c r="H801" s="97">
        <v>14400</v>
      </c>
      <c r="I801" s="98" t="e">
        <f t="shared" si="293"/>
        <v>#VALUE!</v>
      </c>
      <c r="J801" s="88" t="e">
        <f t="shared" si="288"/>
        <v>#VALUE!</v>
      </c>
      <c r="K801" s="98">
        <f t="shared" si="294"/>
        <v>0</v>
      </c>
      <c r="L801" s="98">
        <f t="shared" si="295"/>
        <v>0</v>
      </c>
      <c r="M801" s="98" t="e">
        <f t="shared" si="296"/>
        <v>#VALUE!</v>
      </c>
      <c r="N801" s="98" t="e">
        <f t="shared" si="297"/>
        <v>#VALUE!</v>
      </c>
      <c r="O801" s="97"/>
      <c r="P801" s="98" t="e">
        <f t="shared" si="289"/>
        <v>#VALUE!</v>
      </c>
      <c r="Q801" s="99" t="e">
        <f t="shared" si="298"/>
        <v>#VALUE!</v>
      </c>
      <c r="R801" s="100"/>
      <c r="S801" s="5"/>
      <c r="T801" s="28">
        <f t="shared" si="299"/>
        <v>0</v>
      </c>
      <c r="U801" s="101">
        <v>66140</v>
      </c>
      <c r="V801" s="102">
        <f t="shared" si="302"/>
        <v>0</v>
      </c>
      <c r="W801" s="101"/>
      <c r="X801" s="101"/>
      <c r="Y801" s="102">
        <f t="shared" si="300"/>
        <v>0</v>
      </c>
      <c r="Z801" s="102">
        <f t="shared" si="301"/>
        <v>0</v>
      </c>
      <c r="AA801" s="102" t="e">
        <f t="shared" si="303"/>
        <v>#VALUE!</v>
      </c>
    </row>
    <row r="802" spans="1:27" ht="17.25">
      <c r="A802" s="5"/>
      <c r="B802" s="5"/>
      <c r="C802" s="93"/>
      <c r="D802" s="193"/>
      <c r="E802" s="94"/>
      <c r="F802" s="95"/>
      <c r="G802" s="96" t="str">
        <f t="shared" si="292"/>
        <v>Error</v>
      </c>
      <c r="H802" s="97">
        <v>14400</v>
      </c>
      <c r="I802" s="98" t="e">
        <f t="shared" si="293"/>
        <v>#VALUE!</v>
      </c>
      <c r="J802" s="88" t="e">
        <f t="shared" si="288"/>
        <v>#VALUE!</v>
      </c>
      <c r="K802" s="98">
        <f t="shared" si="294"/>
        <v>0</v>
      </c>
      <c r="L802" s="98">
        <f t="shared" si="295"/>
        <v>0</v>
      </c>
      <c r="M802" s="98" t="e">
        <f t="shared" si="296"/>
        <v>#VALUE!</v>
      </c>
      <c r="N802" s="98" t="e">
        <f t="shared" si="297"/>
        <v>#VALUE!</v>
      </c>
      <c r="O802" s="97"/>
      <c r="P802" s="98" t="e">
        <f t="shared" si="289"/>
        <v>#VALUE!</v>
      </c>
      <c r="Q802" s="99" t="e">
        <f t="shared" si="298"/>
        <v>#VALUE!</v>
      </c>
      <c r="R802" s="100"/>
      <c r="S802" s="5"/>
      <c r="T802" s="28">
        <f t="shared" si="299"/>
        <v>0</v>
      </c>
      <c r="U802" s="101">
        <v>66140</v>
      </c>
      <c r="V802" s="102">
        <f t="shared" si="302"/>
        <v>0</v>
      </c>
      <c r="W802" s="101"/>
      <c r="X802" s="101"/>
      <c r="Y802" s="102">
        <f t="shared" si="300"/>
        <v>0</v>
      </c>
      <c r="Z802" s="102">
        <f t="shared" si="301"/>
        <v>0</v>
      </c>
      <c r="AA802" s="102" t="e">
        <f t="shared" si="303"/>
        <v>#VALUE!</v>
      </c>
    </row>
    <row r="803" spans="1:27" ht="17.25">
      <c r="A803" s="5"/>
      <c r="B803" s="5"/>
      <c r="C803" s="93"/>
      <c r="D803" s="193"/>
      <c r="E803" s="84"/>
      <c r="F803" s="85"/>
      <c r="G803" s="86" t="str">
        <f t="shared" si="292"/>
        <v>Error</v>
      </c>
      <c r="H803" s="87">
        <v>14400</v>
      </c>
      <c r="I803" s="88" t="e">
        <f t="shared" si="293"/>
        <v>#VALUE!</v>
      </c>
      <c r="J803" s="88" t="e">
        <f t="shared" si="288"/>
        <v>#VALUE!</v>
      </c>
      <c r="K803" s="88">
        <f t="shared" si="294"/>
        <v>0</v>
      </c>
      <c r="L803" s="88">
        <f t="shared" si="295"/>
        <v>0</v>
      </c>
      <c r="M803" s="88" t="e">
        <f t="shared" si="296"/>
        <v>#VALUE!</v>
      </c>
      <c r="N803" s="88" t="e">
        <f t="shared" si="297"/>
        <v>#VALUE!</v>
      </c>
      <c r="O803" s="87"/>
      <c r="P803" s="88" t="e">
        <f t="shared" si="289"/>
        <v>#VALUE!</v>
      </c>
      <c r="Q803" s="89" t="e">
        <f t="shared" si="298"/>
        <v>#VALUE!</v>
      </c>
      <c r="R803" s="90"/>
      <c r="S803" s="82"/>
      <c r="T803" s="28">
        <f t="shared" si="299"/>
        <v>0</v>
      </c>
      <c r="U803" s="91">
        <v>66140</v>
      </c>
      <c r="V803" s="92">
        <f t="shared" si="302"/>
        <v>0</v>
      </c>
      <c r="W803" s="91"/>
      <c r="X803" s="91"/>
      <c r="Y803" s="92">
        <f t="shared" si="300"/>
        <v>0</v>
      </c>
      <c r="Z803" s="92">
        <f t="shared" si="301"/>
        <v>0</v>
      </c>
      <c r="AA803" s="92" t="e">
        <f t="shared" si="303"/>
        <v>#VALUE!</v>
      </c>
    </row>
    <row r="804" spans="1:27" ht="17.25">
      <c r="A804" s="5"/>
      <c r="B804" s="5"/>
      <c r="C804" s="93"/>
      <c r="D804" s="193"/>
      <c r="E804" s="84"/>
      <c r="F804" s="85"/>
      <c r="G804" s="86" t="str">
        <f>IF($C804="ստորաբաժանման պետ",IF(F804=0,2.28,IF(F804=1,2.35,IF(F804=2,2.43,IF(F804=3,2.5,IF(OR(F804=4,F804=5),2.58,IF(OR(F804=6,F804=7),2.66,IF(OR(F804=8,F804=9),2.75,IF(OR(F804=10,F804=11,F804=12),2.83,IF(OR(F804=13,F804=14,F804=15),2.92,IF(OR(F804=16,F804=17,F804=18),3.01,3.11)))))))))),IF($C804="ավագ կարգադրիչ",IF(F804=0,1.96,IF(F804=1,2.02,IF(F804=2,2.08,IF(F804=3,2.15,IF(OR(F804=4,F804=5),2.21,IF(OR(F804=6,F804=7),2.28,IF(OR(F804=8,F804=9),2.35,IF(OR(F804=10,F804=11,F804=12),2.42,IF(OR(F804=13,F804=14,F804=15),2.5,IF(OR(F804=16,F804=17,F804=18),2.58,2.66)))))))))),IF($C804="կարգադրիչ",IF(F804=0,1.45,IF(F804=1,1.49,IF(F804=2,1.54,IF(F804=3,1.59,IF(OR(F804=4,F804=5),1.9,IF(OR(F804=6,F804=7),1.96,IF(OR(F804=8,F804=9),1.73,IF(OR(F804=10,F804=11,F804=12),1.79,IF(OR(F804=13,F804=14,F804=15),1.84,IF(OR(F804=16,F804=17,F804=18),1.9,1.95)))))))))), "Error")))</f>
        <v>Error</v>
      </c>
      <c r="H804" s="87">
        <v>14400</v>
      </c>
      <c r="I804" s="88" t="e">
        <f>G804*H804</f>
        <v>#VALUE!</v>
      </c>
      <c r="J804" s="88" t="e">
        <f t="shared" si="288"/>
        <v>#VALUE!</v>
      </c>
      <c r="K804" s="88">
        <f>IF($D804="գեներալ-մայոր",2.91,IF($D804="գնդապետ",2.38,IF($D804="փոխգնդապետ",2.25,IF($D804="մայոր",1.85,IF($D804="կապիտան",1.72,IF($D804="ավագ լեյտենանտ",1.59,IF($D804="լեյտենանտ",1.46,IF($D804="ավագ ենթասպա",1.06,IF($D804="ենթասպա",0.93,IF($D804="ավագ",0.79,IF($D804="ավագ սերժանտ",0.66,IF($D804="սերժանտ",0.53,IF($D804="կրտսեր սերժանտ",0.4,0)))))))))))))</f>
        <v>0</v>
      </c>
      <c r="L804" s="88">
        <f>K804*H804</f>
        <v>0</v>
      </c>
      <c r="M804" s="88" t="e">
        <f>L804+J804</f>
        <v>#VALUE!</v>
      </c>
      <c r="N804" s="88" t="e">
        <f>IF(F804&lt;2,M804*0%,IF(F804&lt;5,M804*5%,IF(F804&lt;10,M804*10%,IF(F804&lt;15,M804*15%,IF(F804&lt;20,M804*20%,IF(F804&lt;25,M804*25%,IF(F804&gt;=25,M804*30%)))))))</f>
        <v>#VALUE!</v>
      </c>
      <c r="O804" s="87"/>
      <c r="P804" s="88" t="e">
        <f t="shared" si="289"/>
        <v>#VALUE!</v>
      </c>
      <c r="Q804" s="89" t="e">
        <f>P804*6.565</f>
        <v>#VALUE!</v>
      </c>
      <c r="R804" s="90"/>
      <c r="S804" s="82"/>
      <c r="T804" s="28">
        <f t="shared" si="299"/>
        <v>0</v>
      </c>
      <c r="U804" s="91">
        <v>66140</v>
      </c>
      <c r="V804" s="92">
        <f t="shared" si="302"/>
        <v>0</v>
      </c>
      <c r="W804" s="91"/>
      <c r="X804" s="91"/>
      <c r="Y804" s="92">
        <f>+V804+W804+X804</f>
        <v>0</v>
      </c>
      <c r="Z804" s="92">
        <f>+Y804*6.565</f>
        <v>0</v>
      </c>
      <c r="AA804" s="92" t="e">
        <f t="shared" si="303"/>
        <v>#VALUE!</v>
      </c>
    </row>
    <row r="805" spans="1:27" ht="17.25">
      <c r="A805" s="5"/>
      <c r="B805" s="5"/>
      <c r="C805" s="93"/>
      <c r="D805" s="193"/>
      <c r="E805" s="94"/>
      <c r="F805" s="95"/>
      <c r="G805" s="96" t="str">
        <f t="shared" si="292"/>
        <v>Error</v>
      </c>
      <c r="H805" s="97">
        <v>14400</v>
      </c>
      <c r="I805" s="98" t="e">
        <f t="shared" ref="I805:I820" si="304">G805*H805</f>
        <v>#VALUE!</v>
      </c>
      <c r="J805" s="88" t="e">
        <f t="shared" si="288"/>
        <v>#VALUE!</v>
      </c>
      <c r="K805" s="98">
        <f t="shared" si="294"/>
        <v>0</v>
      </c>
      <c r="L805" s="98">
        <f t="shared" ref="L805:L820" si="305">K805*H805</f>
        <v>0</v>
      </c>
      <c r="M805" s="98" t="e">
        <f t="shared" ref="M805:M820" si="306">L805+J805</f>
        <v>#VALUE!</v>
      </c>
      <c r="N805" s="98" t="e">
        <f t="shared" ref="N805:N820" si="307">IF(F805&lt;2,M805*0%,IF(F805&lt;5,M805*5%,IF(F805&lt;10,M805*10%,IF(F805&lt;15,M805*15%,IF(F805&lt;20,M805*20%,IF(F805&lt;25,M805*25%,IF(F805&gt;=25,M805*30%)))))))</f>
        <v>#VALUE!</v>
      </c>
      <c r="O805" s="97"/>
      <c r="P805" s="98" t="e">
        <f t="shared" si="289"/>
        <v>#VALUE!</v>
      </c>
      <c r="Q805" s="99" t="e">
        <f t="shared" si="298"/>
        <v>#VALUE!</v>
      </c>
      <c r="R805" s="100"/>
      <c r="S805" s="5"/>
      <c r="T805" s="28">
        <f t="shared" si="299"/>
        <v>0</v>
      </c>
      <c r="U805" s="101">
        <v>66140</v>
      </c>
      <c r="V805" s="102">
        <f t="shared" si="302"/>
        <v>0</v>
      </c>
      <c r="W805" s="101"/>
      <c r="X805" s="101"/>
      <c r="Y805" s="102">
        <f t="shared" ref="Y805:Y820" si="308">+V805+W805+X805</f>
        <v>0</v>
      </c>
      <c r="Z805" s="102">
        <f t="shared" si="301"/>
        <v>0</v>
      </c>
      <c r="AA805" s="102" t="e">
        <f t="shared" si="303"/>
        <v>#VALUE!</v>
      </c>
    </row>
    <row r="806" spans="1:27" ht="17.25">
      <c r="A806" s="5"/>
      <c r="B806" s="5"/>
      <c r="C806" s="93"/>
      <c r="D806" s="193"/>
      <c r="E806" s="94"/>
      <c r="F806" s="95"/>
      <c r="G806" s="96" t="str">
        <f t="shared" si="292"/>
        <v>Error</v>
      </c>
      <c r="H806" s="97">
        <v>14400</v>
      </c>
      <c r="I806" s="98" t="e">
        <f t="shared" si="304"/>
        <v>#VALUE!</v>
      </c>
      <c r="J806" s="88" t="e">
        <f t="shared" si="288"/>
        <v>#VALUE!</v>
      </c>
      <c r="K806" s="98">
        <f t="shared" si="294"/>
        <v>0</v>
      </c>
      <c r="L806" s="98">
        <f t="shared" si="305"/>
        <v>0</v>
      </c>
      <c r="M806" s="98" t="e">
        <f t="shared" si="306"/>
        <v>#VALUE!</v>
      </c>
      <c r="N806" s="98" t="e">
        <f t="shared" si="307"/>
        <v>#VALUE!</v>
      </c>
      <c r="O806" s="97"/>
      <c r="P806" s="98" t="e">
        <f t="shared" si="289"/>
        <v>#VALUE!</v>
      </c>
      <c r="Q806" s="99" t="e">
        <f t="shared" si="298"/>
        <v>#VALUE!</v>
      </c>
      <c r="R806" s="100"/>
      <c r="S806" s="5"/>
      <c r="T806" s="28">
        <f t="shared" si="299"/>
        <v>0</v>
      </c>
      <c r="U806" s="101">
        <v>66140</v>
      </c>
      <c r="V806" s="102">
        <f t="shared" si="302"/>
        <v>0</v>
      </c>
      <c r="W806" s="101"/>
      <c r="X806" s="101"/>
      <c r="Y806" s="102">
        <f t="shared" si="308"/>
        <v>0</v>
      </c>
      <c r="Z806" s="102">
        <f t="shared" si="301"/>
        <v>0</v>
      </c>
      <c r="AA806" s="102" t="e">
        <f t="shared" si="303"/>
        <v>#VALUE!</v>
      </c>
    </row>
    <row r="807" spans="1:27" ht="17.25">
      <c r="A807" s="5"/>
      <c r="B807" s="5"/>
      <c r="C807" s="93"/>
      <c r="D807" s="193"/>
      <c r="E807" s="94"/>
      <c r="F807" s="95"/>
      <c r="G807" s="96" t="str">
        <f t="shared" si="292"/>
        <v>Error</v>
      </c>
      <c r="H807" s="97">
        <v>14400</v>
      </c>
      <c r="I807" s="98" t="e">
        <f t="shared" si="304"/>
        <v>#VALUE!</v>
      </c>
      <c r="J807" s="88" t="e">
        <f t="shared" si="288"/>
        <v>#VALUE!</v>
      </c>
      <c r="K807" s="98">
        <f t="shared" si="294"/>
        <v>0</v>
      </c>
      <c r="L807" s="98">
        <f t="shared" si="305"/>
        <v>0</v>
      </c>
      <c r="M807" s="98" t="e">
        <f t="shared" si="306"/>
        <v>#VALUE!</v>
      </c>
      <c r="N807" s="98" t="e">
        <f t="shared" si="307"/>
        <v>#VALUE!</v>
      </c>
      <c r="O807" s="97"/>
      <c r="P807" s="98" t="e">
        <f t="shared" si="289"/>
        <v>#VALUE!</v>
      </c>
      <c r="Q807" s="99" t="e">
        <f t="shared" si="298"/>
        <v>#VALUE!</v>
      </c>
      <c r="R807" s="100"/>
      <c r="S807" s="5"/>
      <c r="T807" s="28">
        <f t="shared" si="299"/>
        <v>0</v>
      </c>
      <c r="U807" s="101">
        <v>66140</v>
      </c>
      <c r="V807" s="102">
        <f t="shared" si="302"/>
        <v>0</v>
      </c>
      <c r="W807" s="101"/>
      <c r="X807" s="101"/>
      <c r="Y807" s="102">
        <f t="shared" si="308"/>
        <v>0</v>
      </c>
      <c r="Z807" s="102">
        <f t="shared" si="301"/>
        <v>0</v>
      </c>
      <c r="AA807" s="102" t="e">
        <f t="shared" si="303"/>
        <v>#VALUE!</v>
      </c>
    </row>
    <row r="808" spans="1:27" ht="17.25">
      <c r="A808" s="5"/>
      <c r="B808" s="5"/>
      <c r="C808" s="93"/>
      <c r="D808" s="193"/>
      <c r="E808" s="94"/>
      <c r="F808" s="95"/>
      <c r="G808" s="96" t="str">
        <f t="shared" si="292"/>
        <v>Error</v>
      </c>
      <c r="H808" s="97">
        <v>14400</v>
      </c>
      <c r="I808" s="98" t="e">
        <f t="shared" si="304"/>
        <v>#VALUE!</v>
      </c>
      <c r="J808" s="88" t="e">
        <f t="shared" si="288"/>
        <v>#VALUE!</v>
      </c>
      <c r="K808" s="98">
        <f t="shared" si="294"/>
        <v>0</v>
      </c>
      <c r="L808" s="98">
        <f t="shared" si="305"/>
        <v>0</v>
      </c>
      <c r="M808" s="98" t="e">
        <f t="shared" si="306"/>
        <v>#VALUE!</v>
      </c>
      <c r="N808" s="98" t="e">
        <f t="shared" si="307"/>
        <v>#VALUE!</v>
      </c>
      <c r="O808" s="97"/>
      <c r="P808" s="98" t="e">
        <f t="shared" si="289"/>
        <v>#VALUE!</v>
      </c>
      <c r="Q808" s="99" t="e">
        <f t="shared" si="298"/>
        <v>#VALUE!</v>
      </c>
      <c r="R808" s="100"/>
      <c r="S808" s="5"/>
      <c r="T808" s="28">
        <f t="shared" si="299"/>
        <v>0</v>
      </c>
      <c r="U808" s="101">
        <v>66140</v>
      </c>
      <c r="V808" s="102">
        <f t="shared" si="302"/>
        <v>0</v>
      </c>
      <c r="W808" s="101"/>
      <c r="X808" s="101"/>
      <c r="Y808" s="102">
        <f t="shared" si="308"/>
        <v>0</v>
      </c>
      <c r="Z808" s="102">
        <f t="shared" si="301"/>
        <v>0</v>
      </c>
      <c r="AA808" s="102" t="e">
        <f t="shared" si="303"/>
        <v>#VALUE!</v>
      </c>
    </row>
    <row r="809" spans="1:27" ht="17.25">
      <c r="A809" s="5"/>
      <c r="B809" s="5"/>
      <c r="C809" s="93"/>
      <c r="D809" s="193"/>
      <c r="E809" s="94"/>
      <c r="F809" s="95"/>
      <c r="G809" s="96" t="str">
        <f t="shared" si="292"/>
        <v>Error</v>
      </c>
      <c r="H809" s="97">
        <v>14400</v>
      </c>
      <c r="I809" s="98" t="e">
        <f t="shared" si="304"/>
        <v>#VALUE!</v>
      </c>
      <c r="J809" s="88" t="e">
        <f t="shared" si="288"/>
        <v>#VALUE!</v>
      </c>
      <c r="K809" s="98">
        <f t="shared" si="294"/>
        <v>0</v>
      </c>
      <c r="L809" s="98">
        <f t="shared" si="305"/>
        <v>0</v>
      </c>
      <c r="M809" s="98" t="e">
        <f t="shared" si="306"/>
        <v>#VALUE!</v>
      </c>
      <c r="N809" s="98" t="e">
        <f t="shared" si="307"/>
        <v>#VALUE!</v>
      </c>
      <c r="O809" s="97"/>
      <c r="P809" s="98" t="e">
        <f t="shared" si="289"/>
        <v>#VALUE!</v>
      </c>
      <c r="Q809" s="99" t="e">
        <f t="shared" si="298"/>
        <v>#VALUE!</v>
      </c>
      <c r="R809" s="100"/>
      <c r="S809" s="5"/>
      <c r="T809" s="28">
        <f t="shared" si="299"/>
        <v>0</v>
      </c>
      <c r="U809" s="101">
        <v>66140</v>
      </c>
      <c r="V809" s="102">
        <f t="shared" si="302"/>
        <v>0</v>
      </c>
      <c r="W809" s="101"/>
      <c r="X809" s="101"/>
      <c r="Y809" s="102">
        <f t="shared" si="308"/>
        <v>0</v>
      </c>
      <c r="Z809" s="102">
        <f t="shared" si="301"/>
        <v>0</v>
      </c>
      <c r="AA809" s="102" t="e">
        <f t="shared" si="303"/>
        <v>#VALUE!</v>
      </c>
    </row>
    <row r="810" spans="1:27" ht="17.25">
      <c r="A810" s="5"/>
      <c r="B810" s="5"/>
      <c r="C810" s="93"/>
      <c r="D810" s="193"/>
      <c r="E810" s="84"/>
      <c r="F810" s="85"/>
      <c r="G810" s="86" t="str">
        <f t="shared" si="292"/>
        <v>Error</v>
      </c>
      <c r="H810" s="87">
        <v>14400</v>
      </c>
      <c r="I810" s="88" t="e">
        <f t="shared" si="304"/>
        <v>#VALUE!</v>
      </c>
      <c r="J810" s="88" t="e">
        <f t="shared" si="288"/>
        <v>#VALUE!</v>
      </c>
      <c r="K810" s="88">
        <f t="shared" si="294"/>
        <v>0</v>
      </c>
      <c r="L810" s="88">
        <f t="shared" si="305"/>
        <v>0</v>
      </c>
      <c r="M810" s="88" t="e">
        <f t="shared" si="306"/>
        <v>#VALUE!</v>
      </c>
      <c r="N810" s="88" t="e">
        <f t="shared" si="307"/>
        <v>#VALUE!</v>
      </c>
      <c r="O810" s="87"/>
      <c r="P810" s="88" t="e">
        <f t="shared" si="289"/>
        <v>#VALUE!</v>
      </c>
      <c r="Q810" s="89" t="e">
        <f t="shared" si="298"/>
        <v>#VALUE!</v>
      </c>
      <c r="R810" s="90"/>
      <c r="S810" s="82"/>
      <c r="T810" s="28">
        <f t="shared" si="299"/>
        <v>0</v>
      </c>
      <c r="U810" s="91">
        <v>66140</v>
      </c>
      <c r="V810" s="92">
        <f t="shared" si="302"/>
        <v>0</v>
      </c>
      <c r="W810" s="91"/>
      <c r="X810" s="91"/>
      <c r="Y810" s="92">
        <f t="shared" si="308"/>
        <v>0</v>
      </c>
      <c r="Z810" s="92">
        <f t="shared" si="301"/>
        <v>0</v>
      </c>
      <c r="AA810" s="92" t="e">
        <f t="shared" si="303"/>
        <v>#VALUE!</v>
      </c>
    </row>
    <row r="811" spans="1:27" ht="17.25">
      <c r="A811" s="5"/>
      <c r="B811" s="5"/>
      <c r="C811" s="93"/>
      <c r="D811" s="193"/>
      <c r="E811" s="94"/>
      <c r="F811" s="95"/>
      <c r="G811" s="96" t="str">
        <f t="shared" si="292"/>
        <v>Error</v>
      </c>
      <c r="H811" s="97">
        <v>14400</v>
      </c>
      <c r="I811" s="98" t="e">
        <f t="shared" si="304"/>
        <v>#VALUE!</v>
      </c>
      <c r="J811" s="88" t="e">
        <f t="shared" si="288"/>
        <v>#VALUE!</v>
      </c>
      <c r="K811" s="98">
        <f t="shared" si="294"/>
        <v>0</v>
      </c>
      <c r="L811" s="98">
        <f t="shared" si="305"/>
        <v>0</v>
      </c>
      <c r="M811" s="98" t="e">
        <f t="shared" si="306"/>
        <v>#VALUE!</v>
      </c>
      <c r="N811" s="98" t="e">
        <f t="shared" si="307"/>
        <v>#VALUE!</v>
      </c>
      <c r="O811" s="97"/>
      <c r="P811" s="98" t="e">
        <f t="shared" si="289"/>
        <v>#VALUE!</v>
      </c>
      <c r="Q811" s="99" t="e">
        <f t="shared" si="298"/>
        <v>#VALUE!</v>
      </c>
      <c r="R811" s="100"/>
      <c r="S811" s="5"/>
      <c r="T811" s="28">
        <f t="shared" si="299"/>
        <v>0</v>
      </c>
      <c r="U811" s="101">
        <v>66140</v>
      </c>
      <c r="V811" s="102">
        <f t="shared" si="302"/>
        <v>0</v>
      </c>
      <c r="W811" s="101"/>
      <c r="X811" s="101"/>
      <c r="Y811" s="102">
        <f t="shared" si="308"/>
        <v>0</v>
      </c>
      <c r="Z811" s="102">
        <f t="shared" si="301"/>
        <v>0</v>
      </c>
      <c r="AA811" s="102" t="e">
        <f t="shared" si="303"/>
        <v>#VALUE!</v>
      </c>
    </row>
    <row r="812" spans="1:27" ht="17.25">
      <c r="A812" s="5"/>
      <c r="B812" s="5"/>
      <c r="C812" s="93"/>
      <c r="D812" s="193"/>
      <c r="E812" s="94"/>
      <c r="F812" s="95"/>
      <c r="G812" s="96" t="str">
        <f t="shared" si="292"/>
        <v>Error</v>
      </c>
      <c r="H812" s="97">
        <v>14400</v>
      </c>
      <c r="I812" s="98" t="e">
        <f t="shared" si="304"/>
        <v>#VALUE!</v>
      </c>
      <c r="J812" s="88" t="e">
        <f t="shared" si="288"/>
        <v>#VALUE!</v>
      </c>
      <c r="K812" s="98">
        <f t="shared" si="294"/>
        <v>0</v>
      </c>
      <c r="L812" s="98">
        <f t="shared" si="305"/>
        <v>0</v>
      </c>
      <c r="M812" s="98" t="e">
        <f t="shared" si="306"/>
        <v>#VALUE!</v>
      </c>
      <c r="N812" s="98" t="e">
        <f t="shared" si="307"/>
        <v>#VALUE!</v>
      </c>
      <c r="O812" s="97"/>
      <c r="P812" s="98" t="e">
        <f t="shared" si="289"/>
        <v>#VALUE!</v>
      </c>
      <c r="Q812" s="99" t="e">
        <f t="shared" si="298"/>
        <v>#VALUE!</v>
      </c>
      <c r="R812" s="100"/>
      <c r="S812" s="5"/>
      <c r="T812" s="28">
        <f t="shared" si="299"/>
        <v>0</v>
      </c>
      <c r="U812" s="101">
        <v>66140</v>
      </c>
      <c r="V812" s="102">
        <f t="shared" si="302"/>
        <v>0</v>
      </c>
      <c r="W812" s="101"/>
      <c r="X812" s="101"/>
      <c r="Y812" s="102">
        <f t="shared" si="308"/>
        <v>0</v>
      </c>
      <c r="Z812" s="102">
        <f t="shared" si="301"/>
        <v>0</v>
      </c>
      <c r="AA812" s="102" t="e">
        <f t="shared" si="303"/>
        <v>#VALUE!</v>
      </c>
    </row>
    <row r="813" spans="1:27" ht="17.25">
      <c r="A813" s="5"/>
      <c r="B813" s="5"/>
      <c r="C813" s="93"/>
      <c r="D813" s="193"/>
      <c r="E813" s="94"/>
      <c r="F813" s="95"/>
      <c r="G813" s="96" t="str">
        <f t="shared" si="292"/>
        <v>Error</v>
      </c>
      <c r="H813" s="97">
        <v>14400</v>
      </c>
      <c r="I813" s="98" t="e">
        <f t="shared" si="304"/>
        <v>#VALUE!</v>
      </c>
      <c r="J813" s="88" t="e">
        <f t="shared" ref="J813:J820" si="309">IF(I813&lt;=59525,59525,I813)</f>
        <v>#VALUE!</v>
      </c>
      <c r="K813" s="98">
        <f t="shared" si="294"/>
        <v>0</v>
      </c>
      <c r="L813" s="98">
        <f t="shared" si="305"/>
        <v>0</v>
      </c>
      <c r="M813" s="98" t="e">
        <f t="shared" si="306"/>
        <v>#VALUE!</v>
      </c>
      <c r="N813" s="98" t="e">
        <f t="shared" si="307"/>
        <v>#VALUE!</v>
      </c>
      <c r="O813" s="97"/>
      <c r="P813" s="98" t="e">
        <f t="shared" ref="P813:P820" si="310">M813+N813+O813</f>
        <v>#VALUE!</v>
      </c>
      <c r="Q813" s="99" t="e">
        <f t="shared" si="298"/>
        <v>#VALUE!</v>
      </c>
      <c r="R813" s="100"/>
      <c r="S813" s="5"/>
      <c r="T813" s="28">
        <f t="shared" si="299"/>
        <v>0</v>
      </c>
      <c r="U813" s="101">
        <v>66140</v>
      </c>
      <c r="V813" s="102">
        <f t="shared" ref="V813:V820" si="311">+U813*T813</f>
        <v>0</v>
      </c>
      <c r="W813" s="101"/>
      <c r="X813" s="101"/>
      <c r="Y813" s="102">
        <f t="shared" si="308"/>
        <v>0</v>
      </c>
      <c r="Z813" s="102">
        <f t="shared" si="301"/>
        <v>0</v>
      </c>
      <c r="AA813" s="102" t="e">
        <f t="shared" ref="AA813:AA820" si="312">+Z813+Q813</f>
        <v>#VALUE!</v>
      </c>
    </row>
    <row r="814" spans="1:27" ht="17.25">
      <c r="A814" s="5"/>
      <c r="B814" s="5"/>
      <c r="C814" s="93"/>
      <c r="D814" s="193"/>
      <c r="E814" s="94"/>
      <c r="F814" s="95"/>
      <c r="G814" s="96" t="str">
        <f t="shared" ref="G814:G820" si="313">IF($C814="ստորաբաժանման պետ",IF(F814=0,2.28,IF(F814=1,2.35,IF(F814=2,2.43,IF(F814=3,2.5,IF(OR(F814=4,F814=5),2.58,IF(OR(F814=6,F814=7),2.66,IF(OR(F814=8,F814=9),2.75,IF(OR(F814=10,F814=11,F814=12),2.83,IF(OR(F814=13,F814=14,F814=15),2.92,IF(OR(F814=16,F814=17,F814=18),3.01,3.11)))))))))),IF($C814="ավագ կարգադրիչ",IF(F814=0,1.96,IF(F814=1,2.02,IF(F814=2,2.08,IF(F814=3,2.15,IF(OR(F814=4,F814=5),2.21,IF(OR(F814=6,F814=7),2.28,IF(OR(F814=8,F814=9),2.35,IF(OR(F814=10,F814=11,F814=12),2.42,IF(OR(F814=13,F814=14,F814=15),2.5,IF(OR(F814=16,F814=17,F814=18),2.58,2.66)))))))))),IF($C814="կարգադրիչ",IF(F814=0,1.45,IF(F814=1,1.49,IF(F814=2,1.54,IF(F814=3,1.59,IF(OR(F814=4,F814=5),1.9,IF(OR(F814=6,F814=7),1.96,IF(OR(F814=8,F814=9),1.73,IF(OR(F814=10,F814=11,F814=12),1.79,IF(OR(F814=13,F814=14,F814=15),1.84,IF(OR(F814=16,F814=17,F814=18),1.9,1.95)))))))))), "Error")))</f>
        <v>Error</v>
      </c>
      <c r="H814" s="97">
        <v>14400</v>
      </c>
      <c r="I814" s="98" t="e">
        <f t="shared" si="304"/>
        <v>#VALUE!</v>
      </c>
      <c r="J814" s="88" t="e">
        <f t="shared" si="309"/>
        <v>#VALUE!</v>
      </c>
      <c r="K814" s="98">
        <f t="shared" ref="K814:K820" si="314">IF($D814="գեներալ-մայոր",2.91,IF($D814="գնդապետ",2.38,IF($D814="փոխգնդապետ",2.25,IF($D814="մայոր",1.85,IF($D814="կապիտան",1.72,IF($D814="ավագ լեյտենանտ",1.59,IF($D814="լեյտենանտ",1.46,IF($D814="ավագ ենթասպա",1.06,IF($D814="ենթասպա",0.93,IF($D814="ավագ",0.79,IF($D814="ավագ սերժանտ",0.66,IF($D814="սերժանտ",0.53,IF($D814="կրտսեր սերժանտ",0.4,0)))))))))))))</f>
        <v>0</v>
      </c>
      <c r="L814" s="98">
        <f t="shared" si="305"/>
        <v>0</v>
      </c>
      <c r="M814" s="98" t="e">
        <f t="shared" si="306"/>
        <v>#VALUE!</v>
      </c>
      <c r="N814" s="98" t="e">
        <f t="shared" si="307"/>
        <v>#VALUE!</v>
      </c>
      <c r="O814" s="97"/>
      <c r="P814" s="98" t="e">
        <f t="shared" si="310"/>
        <v>#VALUE!</v>
      </c>
      <c r="Q814" s="99" t="e">
        <f t="shared" ref="Q814:Q820" si="315">P814*6.565</f>
        <v>#VALUE!</v>
      </c>
      <c r="R814" s="100"/>
      <c r="S814" s="5"/>
      <c r="T814" s="28">
        <f t="shared" ref="T814:T820" si="316">IF(E814&lt;1,0,IF(D814="Բ-1",IF(F814=0,6.94,IF(F814=1,7.17,IF(F814=2,7.41,IF(F814=3,7.66,IF(OR(F814=5,F814=4),7.92,IF(OR(F814=6,F814=7),8.18,IF(OR(F814=8,F814=9),8.46,IF(OR(F814=10,F814=11,F814=12),8.74,IF(OR(F814=13,F814=14,F814=15),9.03,IF(OR(F814=16,F814=17,F814=18),9.33,9.65)))))))))),IF(D814="Բ-2", IF(F814=0,5.71,IF(F814=1,5.89,IF(F814=2,6.09,IF(F814=3,6.29,IF(OR(F814=5,F814=4),6.5,IF(OR(F814=6,F814=7),6.72,IF(OR(F814=8,F814=9),6.94,IF(OR(F814=10,F814=11,F814=12),7.17,IF(OR(F814=13,F814=14,F814=15),7.41,IF(OR(F814=16,F814=17,F814=18),7.65,7.91)))))))))), IF(D814="Գ-1", IF(F814=0,4.7,IF(F814=1,4.86,IF(F814=2,5.01,IF(F814=3,5.18,IF(OR(F814=5,F814=4),5.35,IF(OR(F814=6,F814=7),5.52,IF(OR(F814=8,F814=9),5.71,IF(OR(F814=10,F814=11,F814=12),5.89,IF(OR(F814=13,F814=14,F814=15),6.09,IF(OR(F814=16,F814=17,F814=18),6.29,6.49)))))))))), IF(D814="Գ-2", IF(F814=0,3.88,IF(F814=1,4.01,IF(F814=2,4.14,IF(F814=3,4.27,IF(OR(F814=5,F814=4),4.41,IF(OR(F814=6,F814=7),4.55,IF(OR(F814=8,F814=9),4.7,IF(OR(F814=10,F814=11,F814=12),4.85,IF(OR(F814=13,F814=14,F814=15),5.01,IF(OR(F814=16,F814=17,F814=18),5.17,5.34)))))))))), IF(D814="Գ-3", IF(F814=0,3.21,IF(F814=1,3.31,IF(F814=2,3.42,IF(F814=3,3.53,IF(OR(F814=5,F814=4),3.64,IF(OR(F814=6,F814=7),3.76,IF(OR(F814=8,F814=9),3.88,IF(OR(F814=10,F814=11,F814=12),4.01,IF(OR(F814=13,F814=14,F814=15),4.13,IF(OR(F814=16,F814=17,F814=18),4.27,4.4)))))))))), IF(D814="Ա-1", IF(F814=0,2.66,IF(F814=1,2.75,IF(F814=2,2.83,IF(F814=3,2.92,IF(OR(F814=5,F814=4),3.02,IF(OR(F814=6,F814=7),3.11,IF(OR(F814=8,F814=9),3.21,IF(OR(F814=10,F814=11,F814=12),3.31,IF(OR(F814=13,F814=14,F814=15),3.42,IF(OR(F814=16,F814=17,F814=18),3.53,3.64)))))))))), IF(D814="Ա-2", IF(F814=0,2.28,IF(F814=1,2.35,IF(F814=2,2.43,IF(F814=3,2.5,IF(OR(F814=5,F814=4),2.58,IF(OR(F814=6,F814=7),2.66,IF(OR(F814=8,F814=9),2.75,IF(OR(F814=10,F814=11,F814=12),2.83,IF(OR(F814=13,F814=14,F814=15),2.92,IF(OR(F814=16,F814=17,F814=18),3.01,3.11)))))))))),IF(D814="Ա-3", IF(F814=0,1.96,IF(F814=1,2.02,IF(F814=2,2.08,IF(F814=3,2.15,IF(OR(F814=5,F814=4),2.21,IF(OR(F814=6,F814=7),2.28,IF(OR(F814=8,F814=9),2.35,IF(OR(F814=10,F814=11,F814=12),2.42,IF(OR(F814=13,F814=14,F814=15),2.5,IF(OR(F814=16,F814=17,F814=18),2.58,2.66)))))))))), IF(D814="Կ-1", IF(F814=0,1.68,IF(F814=1,1.73,IF(F814=2,1.79,IF(F814=3,1.84,IF(OR(F814=5,F814=4),1.9,IF(OR(F814=6,F814=7),1.96,IF(OR(F814=8,F814=9),2.02,IF(OR(F814=10,F814=11,F814=12),2.08,IF(OR(F814=13,F814=14,F814=15),2.14,IF(OR(F814=16,F814=17,F814=18),2.21,2.28)))))))))), IF(D814="Կ-2", IF(F814=0,1.45,IF(F814=1,1.49,IF(F814=2,1.54,IF(F814=3,1.59,IF(OR(F814=5,F814=4),1.63,IF(OR(F814=6,F814=7),1.68,IF(OR(F814=8,F814=9),1.73,IF(OR(F814=10,F814=11,F814=12),1.79,IF(OR(F814=13,F814=14,F814=15),1.84,IF(OR(F814=16,F814=17,F814=18),1.9,1.95)))))))))),IF(D814="Կ-3",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0</v>
      </c>
      <c r="U814" s="101">
        <v>66140</v>
      </c>
      <c r="V814" s="102">
        <f t="shared" si="311"/>
        <v>0</v>
      </c>
      <c r="W814" s="101"/>
      <c r="X814" s="101"/>
      <c r="Y814" s="102">
        <f t="shared" si="308"/>
        <v>0</v>
      </c>
      <c r="Z814" s="102">
        <f t="shared" ref="Z814:Z820" si="317">+Y814*6.565</f>
        <v>0</v>
      </c>
      <c r="AA814" s="102" t="e">
        <f t="shared" si="312"/>
        <v>#VALUE!</v>
      </c>
    </row>
    <row r="815" spans="1:27" ht="17.25">
      <c r="A815" s="5"/>
      <c r="B815" s="5"/>
      <c r="C815" s="93"/>
      <c r="D815" s="193"/>
      <c r="E815" s="94"/>
      <c r="F815" s="95"/>
      <c r="G815" s="96" t="str">
        <f t="shared" si="313"/>
        <v>Error</v>
      </c>
      <c r="H815" s="97">
        <v>14400</v>
      </c>
      <c r="I815" s="98" t="e">
        <f t="shared" si="304"/>
        <v>#VALUE!</v>
      </c>
      <c r="J815" s="88" t="e">
        <f t="shared" si="309"/>
        <v>#VALUE!</v>
      </c>
      <c r="K815" s="98">
        <f t="shared" si="314"/>
        <v>0</v>
      </c>
      <c r="L815" s="98">
        <f t="shared" si="305"/>
        <v>0</v>
      </c>
      <c r="M815" s="98" t="e">
        <f t="shared" si="306"/>
        <v>#VALUE!</v>
      </c>
      <c r="N815" s="98" t="e">
        <f t="shared" si="307"/>
        <v>#VALUE!</v>
      </c>
      <c r="O815" s="97"/>
      <c r="P815" s="98" t="e">
        <f t="shared" si="310"/>
        <v>#VALUE!</v>
      </c>
      <c r="Q815" s="99" t="e">
        <f t="shared" si="315"/>
        <v>#VALUE!</v>
      </c>
      <c r="R815" s="100"/>
      <c r="S815" s="5"/>
      <c r="T815" s="28">
        <f t="shared" si="316"/>
        <v>0</v>
      </c>
      <c r="U815" s="101">
        <v>66140</v>
      </c>
      <c r="V815" s="102">
        <f t="shared" si="311"/>
        <v>0</v>
      </c>
      <c r="W815" s="101"/>
      <c r="X815" s="101"/>
      <c r="Y815" s="102">
        <f t="shared" si="308"/>
        <v>0</v>
      </c>
      <c r="Z815" s="102">
        <f t="shared" si="317"/>
        <v>0</v>
      </c>
      <c r="AA815" s="102" t="e">
        <f t="shared" si="312"/>
        <v>#VALUE!</v>
      </c>
    </row>
    <row r="816" spans="1:27" ht="17.25">
      <c r="A816" s="5"/>
      <c r="B816" s="5"/>
      <c r="C816" s="93"/>
      <c r="D816" s="193"/>
      <c r="E816" s="84"/>
      <c r="F816" s="85"/>
      <c r="G816" s="86" t="str">
        <f t="shared" si="313"/>
        <v>Error</v>
      </c>
      <c r="H816" s="87">
        <v>14400</v>
      </c>
      <c r="I816" s="88" t="e">
        <f t="shared" si="304"/>
        <v>#VALUE!</v>
      </c>
      <c r="J816" s="88" t="e">
        <f t="shared" si="309"/>
        <v>#VALUE!</v>
      </c>
      <c r="K816" s="88">
        <f t="shared" si="314"/>
        <v>0</v>
      </c>
      <c r="L816" s="88">
        <f t="shared" si="305"/>
        <v>0</v>
      </c>
      <c r="M816" s="88" t="e">
        <f t="shared" si="306"/>
        <v>#VALUE!</v>
      </c>
      <c r="N816" s="88" t="e">
        <f t="shared" si="307"/>
        <v>#VALUE!</v>
      </c>
      <c r="O816" s="87"/>
      <c r="P816" s="88" t="e">
        <f t="shared" si="310"/>
        <v>#VALUE!</v>
      </c>
      <c r="Q816" s="89" t="e">
        <f t="shared" si="315"/>
        <v>#VALUE!</v>
      </c>
      <c r="R816" s="90"/>
      <c r="S816" s="82"/>
      <c r="T816" s="28">
        <f t="shared" si="316"/>
        <v>0</v>
      </c>
      <c r="U816" s="91">
        <v>66140</v>
      </c>
      <c r="V816" s="92">
        <f t="shared" si="311"/>
        <v>0</v>
      </c>
      <c r="W816" s="91"/>
      <c r="X816" s="91"/>
      <c r="Y816" s="92">
        <f t="shared" si="308"/>
        <v>0</v>
      </c>
      <c r="Z816" s="92">
        <f t="shared" si="317"/>
        <v>0</v>
      </c>
      <c r="AA816" s="92" t="e">
        <f t="shared" si="312"/>
        <v>#VALUE!</v>
      </c>
    </row>
    <row r="817" spans="1:29" ht="17.25">
      <c r="A817" s="5"/>
      <c r="B817" s="5"/>
      <c r="C817" s="93"/>
      <c r="D817" s="193"/>
      <c r="E817" s="94"/>
      <c r="F817" s="95"/>
      <c r="G817" s="96" t="str">
        <f t="shared" si="313"/>
        <v>Error</v>
      </c>
      <c r="H817" s="97">
        <v>14400</v>
      </c>
      <c r="I817" s="98" t="e">
        <f t="shared" si="304"/>
        <v>#VALUE!</v>
      </c>
      <c r="J817" s="88" t="e">
        <f t="shared" si="309"/>
        <v>#VALUE!</v>
      </c>
      <c r="K817" s="98">
        <f t="shared" si="314"/>
        <v>0</v>
      </c>
      <c r="L817" s="98">
        <f t="shared" si="305"/>
        <v>0</v>
      </c>
      <c r="M817" s="98" t="e">
        <f t="shared" si="306"/>
        <v>#VALUE!</v>
      </c>
      <c r="N817" s="98" t="e">
        <f t="shared" si="307"/>
        <v>#VALUE!</v>
      </c>
      <c r="O817" s="97"/>
      <c r="P817" s="98" t="e">
        <f t="shared" si="310"/>
        <v>#VALUE!</v>
      </c>
      <c r="Q817" s="99" t="e">
        <f t="shared" si="315"/>
        <v>#VALUE!</v>
      </c>
      <c r="R817" s="100"/>
      <c r="S817" s="5"/>
      <c r="T817" s="28">
        <f t="shared" si="316"/>
        <v>0</v>
      </c>
      <c r="U817" s="101">
        <v>66140</v>
      </c>
      <c r="V817" s="102">
        <f t="shared" si="311"/>
        <v>0</v>
      </c>
      <c r="W817" s="101"/>
      <c r="X817" s="101"/>
      <c r="Y817" s="102">
        <f t="shared" si="308"/>
        <v>0</v>
      </c>
      <c r="Z817" s="102">
        <f t="shared" si="317"/>
        <v>0</v>
      </c>
      <c r="AA817" s="102" t="e">
        <f t="shared" si="312"/>
        <v>#VALUE!</v>
      </c>
    </row>
    <row r="818" spans="1:29" ht="17.25">
      <c r="A818" s="5"/>
      <c r="B818" s="5"/>
      <c r="C818" s="93"/>
      <c r="D818" s="193"/>
      <c r="E818" s="94"/>
      <c r="F818" s="95"/>
      <c r="G818" s="96" t="str">
        <f t="shared" si="313"/>
        <v>Error</v>
      </c>
      <c r="H818" s="97">
        <v>14400</v>
      </c>
      <c r="I818" s="98" t="e">
        <f t="shared" si="304"/>
        <v>#VALUE!</v>
      </c>
      <c r="J818" s="88" t="e">
        <f t="shared" si="309"/>
        <v>#VALUE!</v>
      </c>
      <c r="K818" s="98">
        <f t="shared" si="314"/>
        <v>0</v>
      </c>
      <c r="L818" s="98">
        <f t="shared" si="305"/>
        <v>0</v>
      </c>
      <c r="M818" s="98" t="e">
        <f t="shared" si="306"/>
        <v>#VALUE!</v>
      </c>
      <c r="N818" s="98" t="e">
        <f t="shared" si="307"/>
        <v>#VALUE!</v>
      </c>
      <c r="O818" s="97"/>
      <c r="P818" s="98" t="e">
        <f t="shared" si="310"/>
        <v>#VALUE!</v>
      </c>
      <c r="Q818" s="99" t="e">
        <f t="shared" si="315"/>
        <v>#VALUE!</v>
      </c>
      <c r="R818" s="100"/>
      <c r="S818" s="5"/>
      <c r="T818" s="28">
        <f t="shared" si="316"/>
        <v>0</v>
      </c>
      <c r="U818" s="101">
        <v>66140</v>
      </c>
      <c r="V818" s="102">
        <f t="shared" si="311"/>
        <v>0</v>
      </c>
      <c r="W818" s="101"/>
      <c r="X818" s="101"/>
      <c r="Y818" s="102">
        <f t="shared" si="308"/>
        <v>0</v>
      </c>
      <c r="Z818" s="102">
        <f t="shared" si="317"/>
        <v>0</v>
      </c>
      <c r="AA818" s="102" t="e">
        <f t="shared" si="312"/>
        <v>#VALUE!</v>
      </c>
    </row>
    <row r="819" spans="1:29" ht="17.25">
      <c r="A819" s="5"/>
      <c r="B819" s="5"/>
      <c r="C819" s="93"/>
      <c r="D819" s="193"/>
      <c r="E819" s="94"/>
      <c r="F819" s="95"/>
      <c r="G819" s="96" t="str">
        <f t="shared" si="313"/>
        <v>Error</v>
      </c>
      <c r="H819" s="97">
        <v>14400</v>
      </c>
      <c r="I819" s="98" t="e">
        <f t="shared" si="304"/>
        <v>#VALUE!</v>
      </c>
      <c r="J819" s="88" t="e">
        <f t="shared" si="309"/>
        <v>#VALUE!</v>
      </c>
      <c r="K819" s="98">
        <f t="shared" si="314"/>
        <v>0</v>
      </c>
      <c r="L819" s="98">
        <f t="shared" si="305"/>
        <v>0</v>
      </c>
      <c r="M819" s="98" t="e">
        <f t="shared" si="306"/>
        <v>#VALUE!</v>
      </c>
      <c r="N819" s="98" t="e">
        <f t="shared" si="307"/>
        <v>#VALUE!</v>
      </c>
      <c r="O819" s="97"/>
      <c r="P819" s="98" t="e">
        <f t="shared" si="310"/>
        <v>#VALUE!</v>
      </c>
      <c r="Q819" s="99" t="e">
        <f t="shared" si="315"/>
        <v>#VALUE!</v>
      </c>
      <c r="R819" s="100"/>
      <c r="S819" s="5"/>
      <c r="T819" s="28">
        <f t="shared" si="316"/>
        <v>0</v>
      </c>
      <c r="U819" s="101">
        <v>66140</v>
      </c>
      <c r="V819" s="102">
        <f t="shared" si="311"/>
        <v>0</v>
      </c>
      <c r="W819" s="101"/>
      <c r="X819" s="101"/>
      <c r="Y819" s="102">
        <f t="shared" si="308"/>
        <v>0</v>
      </c>
      <c r="Z819" s="102">
        <f t="shared" si="317"/>
        <v>0</v>
      </c>
      <c r="AA819" s="102" t="e">
        <f t="shared" si="312"/>
        <v>#VALUE!</v>
      </c>
    </row>
    <row r="820" spans="1:29" ht="18" thickBot="1">
      <c r="A820" s="103"/>
      <c r="B820" s="103"/>
      <c r="C820" s="104"/>
      <c r="D820" s="194"/>
      <c r="E820" s="105"/>
      <c r="F820" s="106"/>
      <c r="G820" s="107" t="str">
        <f t="shared" si="313"/>
        <v>Error</v>
      </c>
      <c r="H820" s="108">
        <v>14400</v>
      </c>
      <c r="I820" s="109" t="e">
        <f t="shared" si="304"/>
        <v>#VALUE!</v>
      </c>
      <c r="J820" s="88" t="e">
        <f t="shared" si="309"/>
        <v>#VALUE!</v>
      </c>
      <c r="K820" s="109">
        <f t="shared" si="314"/>
        <v>0</v>
      </c>
      <c r="L820" s="109">
        <f t="shared" si="305"/>
        <v>0</v>
      </c>
      <c r="M820" s="109" t="e">
        <f t="shared" si="306"/>
        <v>#VALUE!</v>
      </c>
      <c r="N820" s="109" t="e">
        <f t="shared" si="307"/>
        <v>#VALUE!</v>
      </c>
      <c r="O820" s="108"/>
      <c r="P820" s="109" t="e">
        <f t="shared" si="310"/>
        <v>#VALUE!</v>
      </c>
      <c r="Q820" s="110" t="e">
        <f t="shared" si="315"/>
        <v>#VALUE!</v>
      </c>
      <c r="R820" s="111"/>
      <c r="S820" s="103"/>
      <c r="T820" s="28">
        <f t="shared" si="316"/>
        <v>0</v>
      </c>
      <c r="U820" s="112">
        <v>66140</v>
      </c>
      <c r="V820" s="113">
        <f t="shared" si="311"/>
        <v>0</v>
      </c>
      <c r="W820" s="112"/>
      <c r="X820" s="112"/>
      <c r="Y820" s="113">
        <f t="shared" si="308"/>
        <v>0</v>
      </c>
      <c r="Z820" s="113">
        <f t="shared" si="317"/>
        <v>0</v>
      </c>
      <c r="AA820" s="113" t="e">
        <f t="shared" si="312"/>
        <v>#VALUE!</v>
      </c>
    </row>
    <row r="821" spans="1:29" s="120" customFormat="1" ht="15.75" thickBot="1">
      <c r="A821" s="1862" t="s">
        <v>47</v>
      </c>
      <c r="B821" s="1863"/>
      <c r="C821" s="1863"/>
      <c r="D821" s="1863"/>
      <c r="E821" s="114">
        <f>SUM(E749:E820)</f>
        <v>0</v>
      </c>
      <c r="F821" s="115"/>
      <c r="G821" s="116">
        <f>SUM(G749:G820)</f>
        <v>0</v>
      </c>
      <c r="H821" s="117"/>
      <c r="I821" s="118" t="e">
        <f t="shared" ref="I821:R821" si="318">SUM(I749:I820)</f>
        <v>#VALUE!</v>
      </c>
      <c r="J821" s="118" t="e">
        <f t="shared" si="318"/>
        <v>#VALUE!</v>
      </c>
      <c r="K821" s="118">
        <f t="shared" si="318"/>
        <v>0</v>
      </c>
      <c r="L821" s="118">
        <f t="shared" si="318"/>
        <v>0</v>
      </c>
      <c r="M821" s="118" t="e">
        <f t="shared" si="318"/>
        <v>#VALUE!</v>
      </c>
      <c r="N821" s="118" t="e">
        <f t="shared" si="318"/>
        <v>#VALUE!</v>
      </c>
      <c r="O821" s="117">
        <f t="shared" si="318"/>
        <v>0</v>
      </c>
      <c r="P821" s="118" t="e">
        <f t="shared" si="318"/>
        <v>#VALUE!</v>
      </c>
      <c r="Q821" s="119" t="e">
        <f t="shared" si="318"/>
        <v>#VALUE!</v>
      </c>
      <c r="R821" s="116">
        <f t="shared" si="318"/>
        <v>0</v>
      </c>
      <c r="S821" s="117"/>
      <c r="T821" s="117"/>
      <c r="U821" s="117"/>
      <c r="V821" s="118">
        <f t="shared" ref="V821:AA821" si="319">SUM(V749:V820)</f>
        <v>0</v>
      </c>
      <c r="W821" s="118">
        <f t="shared" si="319"/>
        <v>0</v>
      </c>
      <c r="X821" s="118">
        <f t="shared" si="319"/>
        <v>0</v>
      </c>
      <c r="Y821" s="118">
        <f t="shared" si="319"/>
        <v>0</v>
      </c>
      <c r="Z821" s="118">
        <f t="shared" si="319"/>
        <v>0</v>
      </c>
      <c r="AA821" s="119" t="e">
        <f t="shared" si="319"/>
        <v>#VALUE!</v>
      </c>
    </row>
    <row r="823" spans="1:29" ht="15.75" thickBot="1"/>
    <row r="824" spans="1:29" s="38" customFormat="1" ht="36.75" customHeight="1" thickBot="1">
      <c r="A824" s="1850" t="s">
        <v>49</v>
      </c>
      <c r="B824" s="1851"/>
      <c r="C824" s="1851"/>
      <c r="D824" s="1852"/>
      <c r="E824" s="1853" t="s">
        <v>402</v>
      </c>
      <c r="F824" s="1854"/>
      <c r="G824" s="1854"/>
      <c r="H824" s="1854"/>
      <c r="I824" s="1854"/>
      <c r="J824" s="1854"/>
      <c r="K824" s="1854"/>
      <c r="L824" s="1854"/>
      <c r="M824" s="1854"/>
      <c r="N824" s="1854"/>
      <c r="O824" s="1854"/>
      <c r="P824" s="1854"/>
      <c r="Q824" s="1854"/>
      <c r="R824" s="1854"/>
      <c r="S824" s="1854"/>
      <c r="T824" s="1854"/>
      <c r="U824" s="1854"/>
      <c r="V824" s="1854"/>
      <c r="W824" s="1854"/>
      <c r="X824" s="1854"/>
      <c r="Y824" s="1854"/>
      <c r="Z824" s="1854"/>
      <c r="AA824" s="1855"/>
    </row>
    <row r="825" spans="1:29" s="38" customFormat="1" ht="23.25" customHeight="1" thickBot="1">
      <c r="A825" s="1856" t="s">
        <v>377</v>
      </c>
      <c r="B825" s="1857"/>
      <c r="C825" s="1857"/>
      <c r="D825" s="1858"/>
      <c r="E825" s="1859" t="s">
        <v>51</v>
      </c>
      <c r="F825" s="1860"/>
      <c r="G825" s="1860"/>
      <c r="H825" s="1860"/>
      <c r="I825" s="1860"/>
      <c r="J825" s="1860"/>
      <c r="K825" s="1860"/>
      <c r="L825" s="1860"/>
      <c r="M825" s="1860"/>
      <c r="N825" s="1860"/>
      <c r="O825" s="1860"/>
      <c r="P825" s="1860"/>
      <c r="Q825" s="1861"/>
      <c r="R825" s="1864" t="s">
        <v>52</v>
      </c>
      <c r="S825" s="1865"/>
      <c r="T825" s="1865"/>
      <c r="U825" s="1865"/>
      <c r="V825" s="1865"/>
      <c r="W825" s="1865"/>
      <c r="X825" s="1865"/>
      <c r="Y825" s="1865"/>
      <c r="Z825" s="1865"/>
      <c r="AA825" s="1866"/>
    </row>
    <row r="826" spans="1:29" s="62" customFormat="1" ht="162" customHeight="1" thickBot="1">
      <c r="A826" s="63" t="s">
        <v>10</v>
      </c>
      <c r="B826" s="64" t="s">
        <v>378</v>
      </c>
      <c r="C826" s="64" t="s">
        <v>55</v>
      </c>
      <c r="D826" s="65" t="s">
        <v>379</v>
      </c>
      <c r="E826" s="66" t="s">
        <v>1</v>
      </c>
      <c r="F826" s="67" t="s">
        <v>380</v>
      </c>
      <c r="G826" s="67" t="s">
        <v>381</v>
      </c>
      <c r="H826" s="67" t="s">
        <v>382</v>
      </c>
      <c r="I826" s="67" t="s">
        <v>383</v>
      </c>
      <c r="J826" s="67" t="s">
        <v>384</v>
      </c>
      <c r="K826" s="67" t="s">
        <v>385</v>
      </c>
      <c r="L826" s="67" t="s">
        <v>386</v>
      </c>
      <c r="M826" s="67" t="s">
        <v>387</v>
      </c>
      <c r="N826" s="67" t="s">
        <v>388</v>
      </c>
      <c r="O826" s="67" t="s">
        <v>30</v>
      </c>
      <c r="P826" s="68" t="s">
        <v>60</v>
      </c>
      <c r="Q826" s="69" t="s">
        <v>389</v>
      </c>
      <c r="R826" s="70" t="s">
        <v>1</v>
      </c>
      <c r="S826" s="71" t="s">
        <v>380</v>
      </c>
      <c r="T826" s="71" t="s">
        <v>101</v>
      </c>
      <c r="U826" s="71" t="s">
        <v>390</v>
      </c>
      <c r="V826" s="71" t="s">
        <v>383</v>
      </c>
      <c r="W826" s="71" t="str">
        <f>+J826</f>
        <v>Սահմանվող պաշտոնային դրույքաչափ /հաշվի առնելով  նվազագույն ամսական աշխատավարձը - 50000 դրամ/</v>
      </c>
      <c r="X826" s="71" t="s">
        <v>30</v>
      </c>
      <c r="Y826" s="68" t="s">
        <v>60</v>
      </c>
      <c r="Z826" s="71" t="s">
        <v>391</v>
      </c>
      <c r="AA826" s="72" t="s">
        <v>392</v>
      </c>
    </row>
    <row r="827" spans="1:29" s="81" customFormat="1" ht="17.25" customHeight="1" thickBot="1">
      <c r="A827" s="73">
        <v>1</v>
      </c>
      <c r="B827" s="74">
        <v>2</v>
      </c>
      <c r="C827" s="74">
        <v>3</v>
      </c>
      <c r="D827" s="75">
        <v>4</v>
      </c>
      <c r="E827" s="76">
        <v>5</v>
      </c>
      <c r="F827" s="74">
        <v>6</v>
      </c>
      <c r="G827" s="77">
        <v>7</v>
      </c>
      <c r="H827" s="74">
        <v>8</v>
      </c>
      <c r="I827" s="74">
        <v>9</v>
      </c>
      <c r="J827" s="77">
        <v>10</v>
      </c>
      <c r="K827" s="74">
        <v>11</v>
      </c>
      <c r="L827" s="74">
        <v>12</v>
      </c>
      <c r="M827" s="77">
        <v>13</v>
      </c>
      <c r="N827" s="74">
        <v>14</v>
      </c>
      <c r="O827" s="74">
        <v>15</v>
      </c>
      <c r="P827" s="77">
        <v>16</v>
      </c>
      <c r="Q827" s="78">
        <v>17</v>
      </c>
      <c r="R827" s="79">
        <v>18</v>
      </c>
      <c r="S827" s="77">
        <v>19</v>
      </c>
      <c r="T827" s="74">
        <v>20</v>
      </c>
      <c r="U827" s="74">
        <v>21</v>
      </c>
      <c r="V827" s="74">
        <v>22</v>
      </c>
      <c r="W827" s="74">
        <v>23</v>
      </c>
      <c r="X827" s="74">
        <v>24</v>
      </c>
      <c r="Y827" s="74">
        <v>25</v>
      </c>
      <c r="Z827" s="74">
        <v>26</v>
      </c>
      <c r="AA827" s="78">
        <v>27</v>
      </c>
      <c r="AB827" s="80"/>
      <c r="AC827" s="80"/>
    </row>
    <row r="828" spans="1:29" ht="17.25">
      <c r="A828" s="82"/>
      <c r="B828" s="82"/>
      <c r="C828" s="83"/>
      <c r="D828" s="192"/>
      <c r="E828" s="84"/>
      <c r="F828" s="85"/>
      <c r="G828" s="86" t="str">
        <f>IF($C828="ստորաբաժանման պետ",IF(F828=0,2.28,IF(F828=1,2.35,IF(F828=2,2.43,IF(F828=3,2.5,IF(OR(F828=4,F828=5),2.58,IF(OR(F828=6,F828=7),2.66,IF(OR(F828=8,F828=9),2.75,IF(OR(F828=10,F828=11,F828=12),2.83,IF(OR(F828=13,F828=14,F828=15),2.92,IF(OR(F828=16,F828=17,F828=18),3.01,3.11)))))))))),IF($C828="ավագ կարգադրիչ",IF(F828=0,1.96,IF(F828=1,2.02,IF(F828=2,2.08,IF(F828=3,2.15,IF(OR(F828=4,F828=5),2.21,IF(OR(F828=6,F828=7),2.28,IF(OR(F828=8,F828=9),2.35,IF(OR(F828=10,F828=11,F828=12),2.42,IF(OR(F828=13,F828=14,F828=15),2.5,IF(OR(F828=16,F828=17,F828=18),2.58,2.66)))))))))),IF($C828="կարգադրիչ",IF(F828=0,1.45,IF(F828=1,1.49,IF(F828=2,1.54,IF(F828=3,1.59,IF(OR(F828=4,F828=5),1.9,IF(OR(F828=6,F828=7),1.96,IF(OR(F828=8,F828=9),1.73,IF(OR(F828=10,F828=11,F828=12),1.79,IF(OR(F828=13,F828=14,F828=15),1.84,IF(OR(F828=16,F828=17,F828=18),1.9,1.95)))))))))), "Error")))</f>
        <v>Error</v>
      </c>
      <c r="H828" s="87">
        <v>14400</v>
      </c>
      <c r="I828" s="88" t="e">
        <f>G828*H828</f>
        <v>#VALUE!</v>
      </c>
      <c r="J828" s="88" t="e">
        <f t="shared" ref="J828:J891" si="320">IF(I828&lt;=59525,59525,I828)</f>
        <v>#VALUE!</v>
      </c>
      <c r="K828" s="88">
        <f>IF($D828="գեներալ-մայոր",2.91,IF($D828="գնդապետ",2.38,IF($D828="փոխգնդապետ",2.25,IF($D828="մայոր",1.85,IF($D828="կապիտան",1.72,IF($D828="ավագ լեյտենանտ",1.59,IF($D828="լեյտենանտ",1.46,IF($D828="ավագ ենթասպա",1.06,IF($D828="ենթասպա",0.93,IF($D828="ավագ",0.79,IF($D828="ավագ սերժանտ",0.66,IF($D828="սերժանտ",0.53,IF($D828="կրտսեր սերժանտ",0.4,0)))))))))))))</f>
        <v>0</v>
      </c>
      <c r="L828" s="88">
        <f>K828*H828</f>
        <v>0</v>
      </c>
      <c r="M828" s="88" t="e">
        <f>L828+J828</f>
        <v>#VALUE!</v>
      </c>
      <c r="N828" s="88" t="e">
        <f>IF(F828&lt;2,M828*0%,IF(F828&lt;5,M828*5%,IF(F828&lt;10,M828*10%,IF(F828&lt;15,M828*15%,IF(F828&lt;20,M828*20%,IF(F828&lt;25,M828*25%,IF(F828&gt;=25,M828*30%)))))))</f>
        <v>#VALUE!</v>
      </c>
      <c r="O828" s="87"/>
      <c r="P828" s="88" t="e">
        <f t="shared" ref="P828:P891" si="321">M828+N828+O828</f>
        <v>#VALUE!</v>
      </c>
      <c r="Q828" s="89" t="e">
        <f>P828*6.565</f>
        <v>#VALUE!</v>
      </c>
      <c r="R828" s="90"/>
      <c r="S828" s="82"/>
      <c r="T828" s="28">
        <f>IF(E828&lt;1,0,IF(D828="Բ-1",IF(F828=0,6.94,IF(F828=1,7.17,IF(F828=2,7.41,IF(F828=3,7.66,IF(OR(F828=5,F828=4),7.92,IF(OR(F828=6,F828=7),8.18,IF(OR(F828=8,F828=9),8.46,IF(OR(F828=10,F828=11,F828=12),8.74,IF(OR(F828=13,F828=14,F828=15),9.03,IF(OR(F828=16,F828=17,F828=18),9.33,9.65)))))))))),IF(D828="Բ-2", IF(F828=0,5.71,IF(F828=1,5.89,IF(F828=2,6.09,IF(F828=3,6.29,IF(OR(F828=5,F828=4),6.5,IF(OR(F828=6,F828=7),6.72,IF(OR(F828=8,F828=9),6.94,IF(OR(F828=10,F828=11,F828=12),7.17,IF(OR(F828=13,F828=14,F828=15),7.41,IF(OR(F828=16,F828=17,F828=18),7.65,7.91)))))))))), IF(D828="Գ-1", IF(F828=0,4.7,IF(F828=1,4.86,IF(F828=2,5.01,IF(F828=3,5.18,IF(OR(F828=5,F828=4),5.35,IF(OR(F828=6,F828=7),5.52,IF(OR(F828=8,F828=9),5.71,IF(OR(F828=10,F828=11,F828=12),5.89,IF(OR(F828=13,F828=14,F828=15),6.09,IF(OR(F828=16,F828=17,F828=18),6.29,6.49)))))))))), IF(D828="Գ-2", IF(F828=0,3.88,IF(F828=1,4.01,IF(F828=2,4.14,IF(F828=3,4.27,IF(OR(F828=5,F828=4),4.41,IF(OR(F828=6,F828=7),4.55,IF(OR(F828=8,F828=9),4.7,IF(OR(F828=10,F828=11,F828=12),4.85,IF(OR(F828=13,F828=14,F828=15),5.01,IF(OR(F828=16,F828=17,F828=18),5.17,5.34)))))))))), IF(D828="Գ-3", IF(F828=0,3.21,IF(F828=1,3.31,IF(F828=2,3.42,IF(F828=3,3.53,IF(OR(F828=5,F828=4),3.64,IF(OR(F828=6,F828=7),3.76,IF(OR(F828=8,F828=9),3.88,IF(OR(F828=10,F828=11,F828=12),4.01,IF(OR(F828=13,F828=14,F828=15),4.13,IF(OR(F828=16,F828=17,F828=18),4.27,4.4)))))))))), IF(D828="Ա-1", IF(F828=0,2.66,IF(F828=1,2.75,IF(F828=2,2.83,IF(F828=3,2.92,IF(OR(F828=5,F828=4),3.02,IF(OR(F828=6,F828=7),3.11,IF(OR(F828=8,F828=9),3.21,IF(OR(F828=10,F828=11,F828=12),3.31,IF(OR(F828=13,F828=14,F828=15),3.42,IF(OR(F828=16,F828=17,F828=18),3.53,3.64)))))))))), IF(D828="Ա-2", IF(F828=0,2.28,IF(F828=1,2.35,IF(F828=2,2.43,IF(F828=3,2.5,IF(OR(F828=5,F828=4),2.58,IF(OR(F828=6,F828=7),2.66,IF(OR(F828=8,F828=9),2.75,IF(OR(F828=10,F828=11,F828=12),2.83,IF(OR(F828=13,F828=14,F828=15),2.92,IF(OR(F828=16,F828=17,F828=18),3.01,3.11)))))))))),IF(D828="Ա-3", IF(F828=0,1.96,IF(F828=1,2.02,IF(F828=2,2.08,IF(F828=3,2.15,IF(OR(F828=5,F828=4),2.21,IF(OR(F828=6,F828=7),2.28,IF(OR(F828=8,F828=9),2.35,IF(OR(F828=10,F828=11,F828=12),2.42,IF(OR(F828=13,F828=14,F828=15),2.5,IF(OR(F828=16,F828=17,F828=18),2.58,2.66)))))))))), IF(D828="Կ-1", IF(F828=0,1.68,IF(F828=1,1.73,IF(F828=2,1.79,IF(F828=3,1.84,IF(OR(F828=5,F828=4),1.9,IF(OR(F828=6,F828=7),1.96,IF(OR(F828=8,F828=9),2.02,IF(OR(F828=10,F828=11,F828=12),2.08,IF(OR(F828=13,F828=14,F828=15),2.14,IF(OR(F828=16,F828=17,F828=18),2.21,2.28)))))))))), IF(D828="Կ-2", IF(F828=0,1.45,IF(F828=1,1.49,IF(F828=2,1.54,IF(F828=3,1.59,IF(OR(F828=5,F828=4),1.63,IF(OR(F828=6,F828=7),1.68,IF(OR(F828=8,F828=9),1.73,IF(OR(F828=10,F828=11,F828=12),1.79,IF(OR(F828=13,F828=14,F828=15),1.84,IF(OR(F828=16,F828=17,F828=18),1.9,1.95)))))))))),IF(D828="Կ-3",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0</v>
      </c>
      <c r="U828" s="91">
        <v>66140</v>
      </c>
      <c r="V828" s="92">
        <f t="shared" ref="V828:V859" si="322">+U828*T828</f>
        <v>0</v>
      </c>
      <c r="W828" s="91"/>
      <c r="X828" s="91"/>
      <c r="Y828" s="92">
        <f>+V828+W828+X828</f>
        <v>0</v>
      </c>
      <c r="Z828" s="92">
        <f>+Y828*6.565</f>
        <v>0</v>
      </c>
      <c r="AA828" s="92" t="e">
        <f t="shared" ref="AA828:AA859" si="323">+Z828+Q828</f>
        <v>#VALUE!</v>
      </c>
    </row>
    <row r="829" spans="1:29" ht="17.25">
      <c r="A829" s="5"/>
      <c r="B829" s="5"/>
      <c r="C829" s="93"/>
      <c r="D829" s="193"/>
      <c r="E829" s="94"/>
      <c r="F829" s="95"/>
      <c r="G829" s="96" t="str">
        <f t="shared" ref="G829:G892" si="324">IF($C829="ստորաբաժանման պետ",IF(F829=0,2.28,IF(F829=1,2.35,IF(F829=2,2.43,IF(F829=3,2.5,IF(OR(F829=4,F829=5),2.58,IF(OR(F829=6,F829=7),2.66,IF(OR(F829=8,F829=9),2.75,IF(OR(F829=10,F829=11,F829=12),2.83,IF(OR(F829=13,F829=14,F829=15),2.92,IF(OR(F829=16,F829=17,F829=18),3.01,3.11)))))))))),IF($C829="ավագ կարգադրիչ",IF(F829=0,1.96,IF(F829=1,2.02,IF(F829=2,2.08,IF(F829=3,2.15,IF(OR(F829=4,F829=5),2.21,IF(OR(F829=6,F829=7),2.28,IF(OR(F829=8,F829=9),2.35,IF(OR(F829=10,F829=11,F829=12),2.42,IF(OR(F829=13,F829=14,F829=15),2.5,IF(OR(F829=16,F829=17,F829=18),2.58,2.66)))))))))),IF($C829="կարգադրիչ",IF(F829=0,1.45,IF(F829=1,1.49,IF(F829=2,1.54,IF(F829=3,1.59,IF(OR(F829=4,F829=5),1.9,IF(OR(F829=6,F829=7),1.96,IF(OR(F829=8,F829=9),1.73,IF(OR(F829=10,F829=11,F829=12),1.79,IF(OR(F829=13,F829=14,F829=15),1.84,IF(OR(F829=16,F829=17,F829=18),1.9,1.95)))))))))), "Error")))</f>
        <v>Error</v>
      </c>
      <c r="H829" s="97">
        <v>14400</v>
      </c>
      <c r="I829" s="98" t="e">
        <f t="shared" ref="I829:I882" si="325">G829*H829</f>
        <v>#VALUE!</v>
      </c>
      <c r="J829" s="88" t="e">
        <f t="shared" si="320"/>
        <v>#VALUE!</v>
      </c>
      <c r="K829" s="98">
        <f t="shared" ref="K829:K892" si="326">IF($D829="գեներալ-մայոր",2.91,IF($D829="գնդապետ",2.38,IF($D829="փոխգնդապետ",2.25,IF($D829="մայոր",1.85,IF($D829="կապիտան",1.72,IF($D829="ավագ լեյտենանտ",1.59,IF($D829="լեյտենանտ",1.46,IF($D829="ավագ ենթասպա",1.06,IF($D829="ենթասպա",0.93,IF($D829="ավագ",0.79,IF($D829="ավագ սերժանտ",0.66,IF($D829="սերժանտ",0.53,IF($D829="կրտսեր սերժանտ",0.4,0)))))))))))))</f>
        <v>0</v>
      </c>
      <c r="L829" s="98">
        <f t="shared" ref="L829:L882" si="327">K829*H829</f>
        <v>0</v>
      </c>
      <c r="M829" s="98" t="e">
        <f t="shared" ref="M829:M882" si="328">L829+J829</f>
        <v>#VALUE!</v>
      </c>
      <c r="N829" s="98" t="e">
        <f t="shared" ref="N829:N882" si="329">IF(F829&lt;2,M829*0%,IF(F829&lt;5,M829*5%,IF(F829&lt;10,M829*10%,IF(F829&lt;15,M829*15%,IF(F829&lt;20,M829*20%,IF(F829&lt;25,M829*25%,IF(F829&gt;=25,M829*30%)))))))</f>
        <v>#VALUE!</v>
      </c>
      <c r="O829" s="97"/>
      <c r="P829" s="98" t="e">
        <f t="shared" si="321"/>
        <v>#VALUE!</v>
      </c>
      <c r="Q829" s="99" t="e">
        <f t="shared" ref="Q829:Q892" si="330">P829*6.565</f>
        <v>#VALUE!</v>
      </c>
      <c r="R829" s="100"/>
      <c r="S829" s="5"/>
      <c r="T829" s="28">
        <f t="shared" ref="T829:T892" si="331">IF(E829&lt;1,0,IF(D829="Բ-1",IF(F829=0,6.94,IF(F829=1,7.17,IF(F829=2,7.41,IF(F829=3,7.66,IF(OR(F829=5,F829=4),7.92,IF(OR(F829=6,F829=7),8.18,IF(OR(F829=8,F829=9),8.46,IF(OR(F829=10,F829=11,F829=12),8.74,IF(OR(F829=13,F829=14,F829=15),9.03,IF(OR(F829=16,F829=17,F829=18),9.33,9.65)))))))))),IF(D829="Բ-2", IF(F829=0,5.71,IF(F829=1,5.89,IF(F829=2,6.09,IF(F829=3,6.29,IF(OR(F829=5,F829=4),6.5,IF(OR(F829=6,F829=7),6.72,IF(OR(F829=8,F829=9),6.94,IF(OR(F829=10,F829=11,F829=12),7.17,IF(OR(F829=13,F829=14,F829=15),7.41,IF(OR(F829=16,F829=17,F829=18),7.65,7.91)))))))))), IF(D829="Գ-1", IF(F829=0,4.7,IF(F829=1,4.86,IF(F829=2,5.01,IF(F829=3,5.18,IF(OR(F829=5,F829=4),5.35,IF(OR(F829=6,F829=7),5.52,IF(OR(F829=8,F829=9),5.71,IF(OR(F829=10,F829=11,F829=12),5.89,IF(OR(F829=13,F829=14,F829=15),6.09,IF(OR(F829=16,F829=17,F829=18),6.29,6.49)))))))))), IF(D829="Գ-2", IF(F829=0,3.88,IF(F829=1,4.01,IF(F829=2,4.14,IF(F829=3,4.27,IF(OR(F829=5,F829=4),4.41,IF(OR(F829=6,F829=7),4.55,IF(OR(F829=8,F829=9),4.7,IF(OR(F829=10,F829=11,F829=12),4.85,IF(OR(F829=13,F829=14,F829=15),5.01,IF(OR(F829=16,F829=17,F829=18),5.17,5.34)))))))))), IF(D829="Գ-3", IF(F829=0,3.21,IF(F829=1,3.31,IF(F829=2,3.42,IF(F829=3,3.53,IF(OR(F829=5,F829=4),3.64,IF(OR(F829=6,F829=7),3.76,IF(OR(F829=8,F829=9),3.88,IF(OR(F829=10,F829=11,F829=12),4.01,IF(OR(F829=13,F829=14,F829=15),4.13,IF(OR(F829=16,F829=17,F829=18),4.27,4.4)))))))))), IF(D829="Ա-1", IF(F829=0,2.66,IF(F829=1,2.75,IF(F829=2,2.83,IF(F829=3,2.92,IF(OR(F829=5,F829=4),3.02,IF(OR(F829=6,F829=7),3.11,IF(OR(F829=8,F829=9),3.21,IF(OR(F829=10,F829=11,F829=12),3.31,IF(OR(F829=13,F829=14,F829=15),3.42,IF(OR(F829=16,F829=17,F829=18),3.53,3.64)))))))))), IF(D829="Ա-2", IF(F829=0,2.28,IF(F829=1,2.35,IF(F829=2,2.43,IF(F829=3,2.5,IF(OR(F829=5,F829=4),2.58,IF(OR(F829=6,F829=7),2.66,IF(OR(F829=8,F829=9),2.75,IF(OR(F829=10,F829=11,F829=12),2.83,IF(OR(F829=13,F829=14,F829=15),2.92,IF(OR(F829=16,F829=17,F829=18),3.01,3.11)))))))))),IF(D829="Ա-3", IF(F829=0,1.96,IF(F829=1,2.02,IF(F829=2,2.08,IF(F829=3,2.15,IF(OR(F829=5,F829=4),2.21,IF(OR(F829=6,F829=7),2.28,IF(OR(F829=8,F829=9),2.35,IF(OR(F829=10,F829=11,F829=12),2.42,IF(OR(F829=13,F829=14,F829=15),2.5,IF(OR(F829=16,F829=17,F829=18),2.58,2.66)))))))))), IF(D829="Կ-1", IF(F829=0,1.68,IF(F829=1,1.73,IF(F829=2,1.79,IF(F829=3,1.84,IF(OR(F829=5,F829=4),1.9,IF(OR(F829=6,F829=7),1.96,IF(OR(F829=8,F829=9),2.02,IF(OR(F829=10,F829=11,F829=12),2.08,IF(OR(F829=13,F829=14,F829=15),2.14,IF(OR(F829=16,F829=17,F829=18),2.21,2.28)))))))))), IF(D829="Կ-2", IF(F829=0,1.45,IF(F829=1,1.49,IF(F829=2,1.54,IF(F829=3,1.59,IF(OR(F829=5,F829=4),1.63,IF(OR(F829=6,F829=7),1.68,IF(OR(F829=8,F829=9),1.73,IF(OR(F829=10,F829=11,F829=12),1.79,IF(OR(F829=13,F829=14,F829=15),1.84,IF(OR(F829=16,F829=17,F829=18),1.9,1.95)))))))))),IF(D829="Կ-3",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0</v>
      </c>
      <c r="U829" s="101">
        <v>66140</v>
      </c>
      <c r="V829" s="102">
        <f t="shared" si="322"/>
        <v>0</v>
      </c>
      <c r="W829" s="101"/>
      <c r="X829" s="101"/>
      <c r="Y829" s="102">
        <f t="shared" ref="Y829:Y882" si="332">+V829+W829+X829</f>
        <v>0</v>
      </c>
      <c r="Z829" s="102">
        <f t="shared" ref="Z829:Z892" si="333">+Y829*6.565</f>
        <v>0</v>
      </c>
      <c r="AA829" s="102" t="e">
        <f t="shared" si="323"/>
        <v>#VALUE!</v>
      </c>
    </row>
    <row r="830" spans="1:29" ht="17.25">
      <c r="A830" s="5"/>
      <c r="B830" s="5"/>
      <c r="C830" s="93"/>
      <c r="D830" s="193"/>
      <c r="E830" s="94"/>
      <c r="F830" s="95"/>
      <c r="G830" s="96" t="str">
        <f t="shared" si="324"/>
        <v>Error</v>
      </c>
      <c r="H830" s="97">
        <v>14400</v>
      </c>
      <c r="I830" s="98" t="e">
        <f t="shared" si="325"/>
        <v>#VALUE!</v>
      </c>
      <c r="J830" s="88" t="e">
        <f t="shared" si="320"/>
        <v>#VALUE!</v>
      </c>
      <c r="K830" s="98">
        <f t="shared" si="326"/>
        <v>0</v>
      </c>
      <c r="L830" s="98">
        <f t="shared" si="327"/>
        <v>0</v>
      </c>
      <c r="M830" s="98" t="e">
        <f t="shared" si="328"/>
        <v>#VALUE!</v>
      </c>
      <c r="N830" s="98" t="e">
        <f t="shared" si="329"/>
        <v>#VALUE!</v>
      </c>
      <c r="O830" s="97"/>
      <c r="P830" s="98" t="e">
        <f t="shared" si="321"/>
        <v>#VALUE!</v>
      </c>
      <c r="Q830" s="99" t="e">
        <f t="shared" si="330"/>
        <v>#VALUE!</v>
      </c>
      <c r="R830" s="100"/>
      <c r="S830" s="5"/>
      <c r="T830" s="28">
        <f t="shared" si="331"/>
        <v>0</v>
      </c>
      <c r="U830" s="101">
        <v>66140</v>
      </c>
      <c r="V830" s="102">
        <f t="shared" si="322"/>
        <v>0</v>
      </c>
      <c r="W830" s="101"/>
      <c r="X830" s="101"/>
      <c r="Y830" s="102">
        <f t="shared" si="332"/>
        <v>0</v>
      </c>
      <c r="Z830" s="102">
        <f t="shared" si="333"/>
        <v>0</v>
      </c>
      <c r="AA830" s="102" t="e">
        <f t="shared" si="323"/>
        <v>#VALUE!</v>
      </c>
    </row>
    <row r="831" spans="1:29" ht="17.25">
      <c r="A831" s="5"/>
      <c r="B831" s="5"/>
      <c r="C831" s="93"/>
      <c r="D831" s="193"/>
      <c r="E831" s="94"/>
      <c r="F831" s="95"/>
      <c r="G831" s="96" t="str">
        <f t="shared" si="324"/>
        <v>Error</v>
      </c>
      <c r="H831" s="97">
        <v>14400</v>
      </c>
      <c r="I831" s="98" t="e">
        <f t="shared" si="325"/>
        <v>#VALUE!</v>
      </c>
      <c r="J831" s="88" t="e">
        <f t="shared" si="320"/>
        <v>#VALUE!</v>
      </c>
      <c r="K831" s="98">
        <f t="shared" si="326"/>
        <v>0</v>
      </c>
      <c r="L831" s="98">
        <f t="shared" si="327"/>
        <v>0</v>
      </c>
      <c r="M831" s="98" t="e">
        <f t="shared" si="328"/>
        <v>#VALUE!</v>
      </c>
      <c r="N831" s="98" t="e">
        <f t="shared" si="329"/>
        <v>#VALUE!</v>
      </c>
      <c r="O831" s="97"/>
      <c r="P831" s="98" t="e">
        <f t="shared" si="321"/>
        <v>#VALUE!</v>
      </c>
      <c r="Q831" s="99" t="e">
        <f t="shared" si="330"/>
        <v>#VALUE!</v>
      </c>
      <c r="R831" s="100"/>
      <c r="S831" s="5"/>
      <c r="T831" s="28">
        <f t="shared" si="331"/>
        <v>0</v>
      </c>
      <c r="U831" s="101">
        <v>66140</v>
      </c>
      <c r="V831" s="102">
        <f t="shared" si="322"/>
        <v>0</v>
      </c>
      <c r="W831" s="101"/>
      <c r="X831" s="101"/>
      <c r="Y831" s="102">
        <f t="shared" si="332"/>
        <v>0</v>
      </c>
      <c r="Z831" s="102">
        <f t="shared" si="333"/>
        <v>0</v>
      </c>
      <c r="AA831" s="102" t="e">
        <f t="shared" si="323"/>
        <v>#VALUE!</v>
      </c>
    </row>
    <row r="832" spans="1:29" ht="17.25">
      <c r="A832" s="5"/>
      <c r="B832" s="5"/>
      <c r="C832" s="93"/>
      <c r="D832" s="193"/>
      <c r="E832" s="94"/>
      <c r="F832" s="95"/>
      <c r="G832" s="96" t="str">
        <f t="shared" si="324"/>
        <v>Error</v>
      </c>
      <c r="H832" s="97">
        <v>14400</v>
      </c>
      <c r="I832" s="98" t="e">
        <f t="shared" si="325"/>
        <v>#VALUE!</v>
      </c>
      <c r="J832" s="88" t="e">
        <f t="shared" si="320"/>
        <v>#VALUE!</v>
      </c>
      <c r="K832" s="98">
        <f t="shared" si="326"/>
        <v>0</v>
      </c>
      <c r="L832" s="98">
        <f t="shared" si="327"/>
        <v>0</v>
      </c>
      <c r="M832" s="98" t="e">
        <f t="shared" si="328"/>
        <v>#VALUE!</v>
      </c>
      <c r="N832" s="98" t="e">
        <f t="shared" si="329"/>
        <v>#VALUE!</v>
      </c>
      <c r="O832" s="97"/>
      <c r="P832" s="98" t="e">
        <f t="shared" si="321"/>
        <v>#VALUE!</v>
      </c>
      <c r="Q832" s="99" t="e">
        <f t="shared" si="330"/>
        <v>#VALUE!</v>
      </c>
      <c r="R832" s="100"/>
      <c r="S832" s="5"/>
      <c r="T832" s="28">
        <f t="shared" si="331"/>
        <v>0</v>
      </c>
      <c r="U832" s="101">
        <v>66140</v>
      </c>
      <c r="V832" s="102">
        <f t="shared" si="322"/>
        <v>0</v>
      </c>
      <c r="W832" s="101"/>
      <c r="X832" s="101"/>
      <c r="Y832" s="102">
        <f t="shared" si="332"/>
        <v>0</v>
      </c>
      <c r="Z832" s="102">
        <f t="shared" si="333"/>
        <v>0</v>
      </c>
      <c r="AA832" s="102" t="e">
        <f t="shared" si="323"/>
        <v>#VALUE!</v>
      </c>
    </row>
    <row r="833" spans="1:27" ht="17.25">
      <c r="A833" s="5"/>
      <c r="B833" s="5"/>
      <c r="C833" s="93"/>
      <c r="D833" s="193"/>
      <c r="E833" s="94"/>
      <c r="F833" s="95"/>
      <c r="G833" s="96" t="str">
        <f t="shared" si="324"/>
        <v>Error</v>
      </c>
      <c r="H833" s="97">
        <v>14400</v>
      </c>
      <c r="I833" s="98" t="e">
        <f t="shared" si="325"/>
        <v>#VALUE!</v>
      </c>
      <c r="J833" s="88" t="e">
        <f t="shared" si="320"/>
        <v>#VALUE!</v>
      </c>
      <c r="K833" s="98">
        <f t="shared" si="326"/>
        <v>0</v>
      </c>
      <c r="L833" s="98">
        <f t="shared" si="327"/>
        <v>0</v>
      </c>
      <c r="M833" s="98" t="e">
        <f t="shared" si="328"/>
        <v>#VALUE!</v>
      </c>
      <c r="N833" s="98" t="e">
        <f t="shared" si="329"/>
        <v>#VALUE!</v>
      </c>
      <c r="O833" s="97"/>
      <c r="P833" s="98" t="e">
        <f t="shared" si="321"/>
        <v>#VALUE!</v>
      </c>
      <c r="Q833" s="99" t="e">
        <f t="shared" si="330"/>
        <v>#VALUE!</v>
      </c>
      <c r="R833" s="100"/>
      <c r="S833" s="5"/>
      <c r="T833" s="28">
        <f t="shared" si="331"/>
        <v>0</v>
      </c>
      <c r="U833" s="101">
        <v>66140</v>
      </c>
      <c r="V833" s="102">
        <f t="shared" si="322"/>
        <v>0</v>
      </c>
      <c r="W833" s="101"/>
      <c r="X833" s="101"/>
      <c r="Y833" s="102">
        <f t="shared" si="332"/>
        <v>0</v>
      </c>
      <c r="Z833" s="102">
        <f t="shared" si="333"/>
        <v>0</v>
      </c>
      <c r="AA833" s="102" t="e">
        <f t="shared" si="323"/>
        <v>#VALUE!</v>
      </c>
    </row>
    <row r="834" spans="1:27" ht="17.25">
      <c r="A834" s="5"/>
      <c r="B834" s="5"/>
      <c r="C834" s="93"/>
      <c r="D834" s="193"/>
      <c r="E834" s="84"/>
      <c r="F834" s="85"/>
      <c r="G834" s="86" t="str">
        <f t="shared" si="324"/>
        <v>Error</v>
      </c>
      <c r="H834" s="87">
        <v>14400</v>
      </c>
      <c r="I834" s="88" t="e">
        <f t="shared" si="325"/>
        <v>#VALUE!</v>
      </c>
      <c r="J834" s="88" t="e">
        <f t="shared" si="320"/>
        <v>#VALUE!</v>
      </c>
      <c r="K834" s="88">
        <f t="shared" si="326"/>
        <v>0</v>
      </c>
      <c r="L834" s="88">
        <f t="shared" si="327"/>
        <v>0</v>
      </c>
      <c r="M834" s="88" t="e">
        <f t="shared" si="328"/>
        <v>#VALUE!</v>
      </c>
      <c r="N834" s="88" t="e">
        <f t="shared" si="329"/>
        <v>#VALUE!</v>
      </c>
      <c r="O834" s="87"/>
      <c r="P834" s="88" t="e">
        <f t="shared" si="321"/>
        <v>#VALUE!</v>
      </c>
      <c r="Q834" s="89" t="e">
        <f t="shared" si="330"/>
        <v>#VALUE!</v>
      </c>
      <c r="R834" s="90"/>
      <c r="S834" s="82"/>
      <c r="T834" s="28">
        <f t="shared" si="331"/>
        <v>0</v>
      </c>
      <c r="U834" s="91">
        <v>66140</v>
      </c>
      <c r="V834" s="92">
        <f t="shared" si="322"/>
        <v>0</v>
      </c>
      <c r="W834" s="91"/>
      <c r="X834" s="91"/>
      <c r="Y834" s="92">
        <f t="shared" si="332"/>
        <v>0</v>
      </c>
      <c r="Z834" s="92">
        <f t="shared" si="333"/>
        <v>0</v>
      </c>
      <c r="AA834" s="92" t="e">
        <f t="shared" si="323"/>
        <v>#VALUE!</v>
      </c>
    </row>
    <row r="835" spans="1:27" ht="17.25">
      <c r="A835" s="5"/>
      <c r="B835" s="5"/>
      <c r="C835" s="93"/>
      <c r="D835" s="193"/>
      <c r="E835" s="94"/>
      <c r="F835" s="95"/>
      <c r="G835" s="96" t="str">
        <f t="shared" si="324"/>
        <v>Error</v>
      </c>
      <c r="H835" s="97">
        <v>14400</v>
      </c>
      <c r="I835" s="98" t="e">
        <f t="shared" si="325"/>
        <v>#VALUE!</v>
      </c>
      <c r="J835" s="88" t="e">
        <f t="shared" si="320"/>
        <v>#VALUE!</v>
      </c>
      <c r="K835" s="98">
        <f t="shared" si="326"/>
        <v>0</v>
      </c>
      <c r="L835" s="98">
        <f t="shared" si="327"/>
        <v>0</v>
      </c>
      <c r="M835" s="98" t="e">
        <f t="shared" si="328"/>
        <v>#VALUE!</v>
      </c>
      <c r="N835" s="98" t="e">
        <f t="shared" si="329"/>
        <v>#VALUE!</v>
      </c>
      <c r="O835" s="97"/>
      <c r="P835" s="98" t="e">
        <f t="shared" si="321"/>
        <v>#VALUE!</v>
      </c>
      <c r="Q835" s="99" t="e">
        <f t="shared" si="330"/>
        <v>#VALUE!</v>
      </c>
      <c r="R835" s="100"/>
      <c r="S835" s="5"/>
      <c r="T835" s="28">
        <f t="shared" si="331"/>
        <v>0</v>
      </c>
      <c r="U835" s="101">
        <v>66140</v>
      </c>
      <c r="V835" s="102">
        <f t="shared" si="322"/>
        <v>0</v>
      </c>
      <c r="W835" s="101"/>
      <c r="X835" s="101"/>
      <c r="Y835" s="102">
        <f t="shared" si="332"/>
        <v>0</v>
      </c>
      <c r="Z835" s="102">
        <f t="shared" si="333"/>
        <v>0</v>
      </c>
      <c r="AA835" s="102" t="e">
        <f t="shared" si="323"/>
        <v>#VALUE!</v>
      </c>
    </row>
    <row r="836" spans="1:27" ht="17.25">
      <c r="A836" s="5"/>
      <c r="B836" s="5"/>
      <c r="C836" s="93"/>
      <c r="D836" s="193"/>
      <c r="E836" s="94"/>
      <c r="F836" s="95"/>
      <c r="G836" s="96" t="str">
        <f t="shared" si="324"/>
        <v>Error</v>
      </c>
      <c r="H836" s="97">
        <v>14400</v>
      </c>
      <c r="I836" s="98" t="e">
        <f t="shared" si="325"/>
        <v>#VALUE!</v>
      </c>
      <c r="J836" s="88" t="e">
        <f t="shared" si="320"/>
        <v>#VALUE!</v>
      </c>
      <c r="K836" s="98">
        <f t="shared" si="326"/>
        <v>0</v>
      </c>
      <c r="L836" s="98">
        <f t="shared" si="327"/>
        <v>0</v>
      </c>
      <c r="M836" s="98" t="e">
        <f t="shared" si="328"/>
        <v>#VALUE!</v>
      </c>
      <c r="N836" s="98" t="e">
        <f t="shared" si="329"/>
        <v>#VALUE!</v>
      </c>
      <c r="O836" s="97"/>
      <c r="P836" s="98" t="e">
        <f t="shared" si="321"/>
        <v>#VALUE!</v>
      </c>
      <c r="Q836" s="99" t="e">
        <f t="shared" si="330"/>
        <v>#VALUE!</v>
      </c>
      <c r="R836" s="100"/>
      <c r="S836" s="5"/>
      <c r="T836" s="28">
        <f t="shared" si="331"/>
        <v>0</v>
      </c>
      <c r="U836" s="101">
        <v>66140</v>
      </c>
      <c r="V836" s="102">
        <f t="shared" si="322"/>
        <v>0</v>
      </c>
      <c r="W836" s="101"/>
      <c r="X836" s="101"/>
      <c r="Y836" s="102">
        <f t="shared" si="332"/>
        <v>0</v>
      </c>
      <c r="Z836" s="102">
        <f t="shared" si="333"/>
        <v>0</v>
      </c>
      <c r="AA836" s="102" t="e">
        <f t="shared" si="323"/>
        <v>#VALUE!</v>
      </c>
    </row>
    <row r="837" spans="1:27" ht="17.25">
      <c r="A837" s="5"/>
      <c r="B837" s="5"/>
      <c r="C837" s="93"/>
      <c r="D837" s="193"/>
      <c r="E837" s="94"/>
      <c r="F837" s="95"/>
      <c r="G837" s="96" t="str">
        <f t="shared" si="324"/>
        <v>Error</v>
      </c>
      <c r="H837" s="97">
        <v>14400</v>
      </c>
      <c r="I837" s="98" t="e">
        <f t="shared" si="325"/>
        <v>#VALUE!</v>
      </c>
      <c r="J837" s="88" t="e">
        <f t="shared" si="320"/>
        <v>#VALUE!</v>
      </c>
      <c r="K837" s="98">
        <f t="shared" si="326"/>
        <v>0</v>
      </c>
      <c r="L837" s="98">
        <f t="shared" si="327"/>
        <v>0</v>
      </c>
      <c r="M837" s="98" t="e">
        <f t="shared" si="328"/>
        <v>#VALUE!</v>
      </c>
      <c r="N837" s="98" t="e">
        <f t="shared" si="329"/>
        <v>#VALUE!</v>
      </c>
      <c r="O837" s="97"/>
      <c r="P837" s="98" t="e">
        <f t="shared" si="321"/>
        <v>#VALUE!</v>
      </c>
      <c r="Q837" s="99" t="e">
        <f t="shared" si="330"/>
        <v>#VALUE!</v>
      </c>
      <c r="R837" s="100"/>
      <c r="S837" s="5"/>
      <c r="T837" s="28">
        <f t="shared" si="331"/>
        <v>0</v>
      </c>
      <c r="U837" s="101">
        <v>66140</v>
      </c>
      <c r="V837" s="102">
        <f t="shared" si="322"/>
        <v>0</v>
      </c>
      <c r="W837" s="101"/>
      <c r="X837" s="101"/>
      <c r="Y837" s="102">
        <f t="shared" si="332"/>
        <v>0</v>
      </c>
      <c r="Z837" s="102">
        <f t="shared" si="333"/>
        <v>0</v>
      </c>
      <c r="AA837" s="102" t="e">
        <f t="shared" si="323"/>
        <v>#VALUE!</v>
      </c>
    </row>
    <row r="838" spans="1:27" ht="17.25">
      <c r="A838" s="5"/>
      <c r="B838" s="5"/>
      <c r="C838" s="93"/>
      <c r="D838" s="193"/>
      <c r="E838" s="94"/>
      <c r="F838" s="95"/>
      <c r="G838" s="96" t="str">
        <f t="shared" si="324"/>
        <v>Error</v>
      </c>
      <c r="H838" s="97">
        <v>14400</v>
      </c>
      <c r="I838" s="98" t="e">
        <f t="shared" si="325"/>
        <v>#VALUE!</v>
      </c>
      <c r="J838" s="88" t="e">
        <f t="shared" si="320"/>
        <v>#VALUE!</v>
      </c>
      <c r="K838" s="98">
        <f t="shared" si="326"/>
        <v>0</v>
      </c>
      <c r="L838" s="98">
        <f t="shared" si="327"/>
        <v>0</v>
      </c>
      <c r="M838" s="98" t="e">
        <f t="shared" si="328"/>
        <v>#VALUE!</v>
      </c>
      <c r="N838" s="98" t="e">
        <f t="shared" si="329"/>
        <v>#VALUE!</v>
      </c>
      <c r="O838" s="97"/>
      <c r="P838" s="98" t="e">
        <f t="shared" si="321"/>
        <v>#VALUE!</v>
      </c>
      <c r="Q838" s="99" t="e">
        <f t="shared" si="330"/>
        <v>#VALUE!</v>
      </c>
      <c r="R838" s="100"/>
      <c r="S838" s="5"/>
      <c r="T838" s="28">
        <f t="shared" si="331"/>
        <v>0</v>
      </c>
      <c r="U838" s="101">
        <v>66140</v>
      </c>
      <c r="V838" s="102">
        <f t="shared" si="322"/>
        <v>0</v>
      </c>
      <c r="W838" s="101"/>
      <c r="X838" s="101"/>
      <c r="Y838" s="102">
        <f t="shared" si="332"/>
        <v>0</v>
      </c>
      <c r="Z838" s="102">
        <f t="shared" si="333"/>
        <v>0</v>
      </c>
      <c r="AA838" s="102" t="e">
        <f t="shared" si="323"/>
        <v>#VALUE!</v>
      </c>
    </row>
    <row r="839" spans="1:27" ht="17.25">
      <c r="A839" s="5"/>
      <c r="B839" s="5"/>
      <c r="C839" s="93"/>
      <c r="D839" s="193"/>
      <c r="E839" s="94"/>
      <c r="F839" s="95"/>
      <c r="G839" s="96" t="str">
        <f t="shared" si="324"/>
        <v>Error</v>
      </c>
      <c r="H839" s="97">
        <v>14400</v>
      </c>
      <c r="I839" s="98" t="e">
        <f t="shared" si="325"/>
        <v>#VALUE!</v>
      </c>
      <c r="J839" s="88" t="e">
        <f t="shared" si="320"/>
        <v>#VALUE!</v>
      </c>
      <c r="K839" s="98">
        <f t="shared" si="326"/>
        <v>0</v>
      </c>
      <c r="L839" s="98">
        <f t="shared" si="327"/>
        <v>0</v>
      </c>
      <c r="M839" s="98" t="e">
        <f t="shared" si="328"/>
        <v>#VALUE!</v>
      </c>
      <c r="N839" s="98" t="e">
        <f t="shared" si="329"/>
        <v>#VALUE!</v>
      </c>
      <c r="O839" s="97"/>
      <c r="P839" s="98" t="e">
        <f t="shared" si="321"/>
        <v>#VALUE!</v>
      </c>
      <c r="Q839" s="99" t="e">
        <f t="shared" si="330"/>
        <v>#VALUE!</v>
      </c>
      <c r="R839" s="100"/>
      <c r="S839" s="5"/>
      <c r="T839" s="28">
        <f t="shared" si="331"/>
        <v>0</v>
      </c>
      <c r="U839" s="101">
        <v>66140</v>
      </c>
      <c r="V839" s="102">
        <f t="shared" si="322"/>
        <v>0</v>
      </c>
      <c r="W839" s="101"/>
      <c r="X839" s="101"/>
      <c r="Y839" s="102">
        <f t="shared" si="332"/>
        <v>0</v>
      </c>
      <c r="Z839" s="102">
        <f t="shared" si="333"/>
        <v>0</v>
      </c>
      <c r="AA839" s="102" t="e">
        <f t="shared" si="323"/>
        <v>#VALUE!</v>
      </c>
    </row>
    <row r="840" spans="1:27" ht="17.25">
      <c r="A840" s="5"/>
      <c r="B840" s="5"/>
      <c r="C840" s="93"/>
      <c r="D840" s="193"/>
      <c r="E840" s="84"/>
      <c r="F840" s="85"/>
      <c r="G840" s="86" t="str">
        <f t="shared" si="324"/>
        <v>Error</v>
      </c>
      <c r="H840" s="87">
        <v>14400</v>
      </c>
      <c r="I840" s="88" t="e">
        <f t="shared" si="325"/>
        <v>#VALUE!</v>
      </c>
      <c r="J840" s="88" t="e">
        <f t="shared" si="320"/>
        <v>#VALUE!</v>
      </c>
      <c r="K840" s="88">
        <f t="shared" si="326"/>
        <v>0</v>
      </c>
      <c r="L840" s="88">
        <f t="shared" si="327"/>
        <v>0</v>
      </c>
      <c r="M840" s="88" t="e">
        <f t="shared" si="328"/>
        <v>#VALUE!</v>
      </c>
      <c r="N840" s="88" t="e">
        <f t="shared" si="329"/>
        <v>#VALUE!</v>
      </c>
      <c r="O840" s="87"/>
      <c r="P840" s="88" t="e">
        <f t="shared" si="321"/>
        <v>#VALUE!</v>
      </c>
      <c r="Q840" s="89" t="e">
        <f t="shared" si="330"/>
        <v>#VALUE!</v>
      </c>
      <c r="R840" s="90"/>
      <c r="S840" s="82"/>
      <c r="T840" s="28">
        <f t="shared" si="331"/>
        <v>0</v>
      </c>
      <c r="U840" s="91">
        <v>66140</v>
      </c>
      <c r="V840" s="92">
        <f t="shared" si="322"/>
        <v>0</v>
      </c>
      <c r="W840" s="91"/>
      <c r="X840" s="91"/>
      <c r="Y840" s="92">
        <f t="shared" si="332"/>
        <v>0</v>
      </c>
      <c r="Z840" s="92">
        <f t="shared" si="333"/>
        <v>0</v>
      </c>
      <c r="AA840" s="92" t="e">
        <f t="shared" si="323"/>
        <v>#VALUE!</v>
      </c>
    </row>
    <row r="841" spans="1:27" ht="17.25">
      <c r="A841" s="5"/>
      <c r="B841" s="5"/>
      <c r="C841" s="93"/>
      <c r="D841" s="193"/>
      <c r="E841" s="94"/>
      <c r="F841" s="95"/>
      <c r="G841" s="96" t="str">
        <f t="shared" si="324"/>
        <v>Error</v>
      </c>
      <c r="H841" s="97">
        <v>14400</v>
      </c>
      <c r="I841" s="98" t="e">
        <f t="shared" si="325"/>
        <v>#VALUE!</v>
      </c>
      <c r="J841" s="88" t="e">
        <f t="shared" si="320"/>
        <v>#VALUE!</v>
      </c>
      <c r="K841" s="98">
        <f t="shared" si="326"/>
        <v>0</v>
      </c>
      <c r="L841" s="98">
        <f t="shared" si="327"/>
        <v>0</v>
      </c>
      <c r="M841" s="98" t="e">
        <f t="shared" si="328"/>
        <v>#VALUE!</v>
      </c>
      <c r="N841" s="98" t="e">
        <f t="shared" si="329"/>
        <v>#VALUE!</v>
      </c>
      <c r="O841" s="97"/>
      <c r="P841" s="98" t="e">
        <f t="shared" si="321"/>
        <v>#VALUE!</v>
      </c>
      <c r="Q841" s="99" t="e">
        <f t="shared" si="330"/>
        <v>#VALUE!</v>
      </c>
      <c r="R841" s="100"/>
      <c r="S841" s="5"/>
      <c r="T841" s="28">
        <f t="shared" si="331"/>
        <v>0</v>
      </c>
      <c r="U841" s="101">
        <v>66140</v>
      </c>
      <c r="V841" s="102">
        <f t="shared" si="322"/>
        <v>0</v>
      </c>
      <c r="W841" s="101"/>
      <c r="X841" s="101"/>
      <c r="Y841" s="102">
        <f t="shared" si="332"/>
        <v>0</v>
      </c>
      <c r="Z841" s="102">
        <f t="shared" si="333"/>
        <v>0</v>
      </c>
      <c r="AA841" s="102" t="e">
        <f t="shared" si="323"/>
        <v>#VALUE!</v>
      </c>
    </row>
    <row r="842" spans="1:27" ht="17.25">
      <c r="A842" s="5"/>
      <c r="B842" s="5"/>
      <c r="C842" s="93"/>
      <c r="D842" s="193"/>
      <c r="E842" s="94"/>
      <c r="F842" s="95"/>
      <c r="G842" s="96" t="str">
        <f t="shared" si="324"/>
        <v>Error</v>
      </c>
      <c r="H842" s="97">
        <v>14400</v>
      </c>
      <c r="I842" s="98" t="e">
        <f t="shared" si="325"/>
        <v>#VALUE!</v>
      </c>
      <c r="J842" s="88" t="e">
        <f t="shared" si="320"/>
        <v>#VALUE!</v>
      </c>
      <c r="K842" s="98">
        <f t="shared" si="326"/>
        <v>0</v>
      </c>
      <c r="L842" s="98">
        <f t="shared" si="327"/>
        <v>0</v>
      </c>
      <c r="M842" s="98" t="e">
        <f t="shared" si="328"/>
        <v>#VALUE!</v>
      </c>
      <c r="N842" s="98" t="e">
        <f t="shared" si="329"/>
        <v>#VALUE!</v>
      </c>
      <c r="O842" s="97"/>
      <c r="P842" s="98" t="e">
        <f t="shared" si="321"/>
        <v>#VALUE!</v>
      </c>
      <c r="Q842" s="99" t="e">
        <f t="shared" si="330"/>
        <v>#VALUE!</v>
      </c>
      <c r="R842" s="100"/>
      <c r="S842" s="5"/>
      <c r="T842" s="28">
        <f t="shared" si="331"/>
        <v>0</v>
      </c>
      <c r="U842" s="101">
        <v>66140</v>
      </c>
      <c r="V842" s="102">
        <f t="shared" si="322"/>
        <v>0</v>
      </c>
      <c r="W842" s="101"/>
      <c r="X842" s="101"/>
      <c r="Y842" s="102">
        <f t="shared" si="332"/>
        <v>0</v>
      </c>
      <c r="Z842" s="102">
        <f t="shared" si="333"/>
        <v>0</v>
      </c>
      <c r="AA842" s="102" t="e">
        <f t="shared" si="323"/>
        <v>#VALUE!</v>
      </c>
    </row>
    <row r="843" spans="1:27" ht="17.25">
      <c r="A843" s="5"/>
      <c r="B843" s="5"/>
      <c r="C843" s="93"/>
      <c r="D843" s="193"/>
      <c r="E843" s="94"/>
      <c r="F843" s="95"/>
      <c r="G843" s="96" t="str">
        <f t="shared" si="324"/>
        <v>Error</v>
      </c>
      <c r="H843" s="97">
        <v>14400</v>
      </c>
      <c r="I843" s="98" t="e">
        <f t="shared" si="325"/>
        <v>#VALUE!</v>
      </c>
      <c r="J843" s="88" t="e">
        <f t="shared" si="320"/>
        <v>#VALUE!</v>
      </c>
      <c r="K843" s="98">
        <f t="shared" si="326"/>
        <v>0</v>
      </c>
      <c r="L843" s="98">
        <f t="shared" si="327"/>
        <v>0</v>
      </c>
      <c r="M843" s="98" t="e">
        <f t="shared" si="328"/>
        <v>#VALUE!</v>
      </c>
      <c r="N843" s="98" t="e">
        <f t="shared" si="329"/>
        <v>#VALUE!</v>
      </c>
      <c r="O843" s="97"/>
      <c r="P843" s="98" t="e">
        <f t="shared" si="321"/>
        <v>#VALUE!</v>
      </c>
      <c r="Q843" s="99" t="e">
        <f t="shared" si="330"/>
        <v>#VALUE!</v>
      </c>
      <c r="R843" s="100"/>
      <c r="S843" s="5"/>
      <c r="T843" s="28">
        <f t="shared" si="331"/>
        <v>0</v>
      </c>
      <c r="U843" s="101">
        <v>66140</v>
      </c>
      <c r="V843" s="102">
        <f t="shared" si="322"/>
        <v>0</v>
      </c>
      <c r="W843" s="101"/>
      <c r="X843" s="101"/>
      <c r="Y843" s="102">
        <f t="shared" si="332"/>
        <v>0</v>
      </c>
      <c r="Z843" s="102">
        <f t="shared" si="333"/>
        <v>0</v>
      </c>
      <c r="AA843" s="102" t="e">
        <f t="shared" si="323"/>
        <v>#VALUE!</v>
      </c>
    </row>
    <row r="844" spans="1:27" ht="17.25">
      <c r="A844" s="5"/>
      <c r="B844" s="5"/>
      <c r="C844" s="93"/>
      <c r="D844" s="193"/>
      <c r="E844" s="94"/>
      <c r="F844" s="95"/>
      <c r="G844" s="96" t="str">
        <f t="shared" si="324"/>
        <v>Error</v>
      </c>
      <c r="H844" s="97">
        <v>14400</v>
      </c>
      <c r="I844" s="98" t="e">
        <f t="shared" si="325"/>
        <v>#VALUE!</v>
      </c>
      <c r="J844" s="88" t="e">
        <f t="shared" si="320"/>
        <v>#VALUE!</v>
      </c>
      <c r="K844" s="98">
        <f t="shared" si="326"/>
        <v>0</v>
      </c>
      <c r="L844" s="98">
        <f t="shared" si="327"/>
        <v>0</v>
      </c>
      <c r="M844" s="98" t="e">
        <f t="shared" si="328"/>
        <v>#VALUE!</v>
      </c>
      <c r="N844" s="98" t="e">
        <f t="shared" si="329"/>
        <v>#VALUE!</v>
      </c>
      <c r="O844" s="97"/>
      <c r="P844" s="98" t="e">
        <f t="shared" si="321"/>
        <v>#VALUE!</v>
      </c>
      <c r="Q844" s="99" t="e">
        <f t="shared" si="330"/>
        <v>#VALUE!</v>
      </c>
      <c r="R844" s="100"/>
      <c r="S844" s="5"/>
      <c r="T844" s="28">
        <f t="shared" si="331"/>
        <v>0</v>
      </c>
      <c r="U844" s="101">
        <v>66140</v>
      </c>
      <c r="V844" s="102">
        <f t="shared" si="322"/>
        <v>0</v>
      </c>
      <c r="W844" s="101"/>
      <c r="X844" s="101"/>
      <c r="Y844" s="102">
        <f t="shared" si="332"/>
        <v>0</v>
      </c>
      <c r="Z844" s="102">
        <f t="shared" si="333"/>
        <v>0</v>
      </c>
      <c r="AA844" s="102" t="e">
        <f t="shared" si="323"/>
        <v>#VALUE!</v>
      </c>
    </row>
    <row r="845" spans="1:27" ht="17.25">
      <c r="A845" s="5"/>
      <c r="B845" s="5"/>
      <c r="C845" s="93"/>
      <c r="D845" s="193"/>
      <c r="E845" s="94"/>
      <c r="F845" s="95"/>
      <c r="G845" s="96" t="str">
        <f t="shared" si="324"/>
        <v>Error</v>
      </c>
      <c r="H845" s="97">
        <v>14400</v>
      </c>
      <c r="I845" s="98" t="e">
        <f t="shared" si="325"/>
        <v>#VALUE!</v>
      </c>
      <c r="J845" s="88" t="e">
        <f t="shared" si="320"/>
        <v>#VALUE!</v>
      </c>
      <c r="K845" s="98">
        <f t="shared" si="326"/>
        <v>0</v>
      </c>
      <c r="L845" s="98">
        <f t="shared" si="327"/>
        <v>0</v>
      </c>
      <c r="M845" s="98" t="e">
        <f t="shared" si="328"/>
        <v>#VALUE!</v>
      </c>
      <c r="N845" s="98" t="e">
        <f t="shared" si="329"/>
        <v>#VALUE!</v>
      </c>
      <c r="O845" s="97"/>
      <c r="P845" s="98" t="e">
        <f t="shared" si="321"/>
        <v>#VALUE!</v>
      </c>
      <c r="Q845" s="99" t="e">
        <f t="shared" si="330"/>
        <v>#VALUE!</v>
      </c>
      <c r="R845" s="100"/>
      <c r="S845" s="5"/>
      <c r="T845" s="28">
        <f t="shared" si="331"/>
        <v>0</v>
      </c>
      <c r="U845" s="101">
        <v>66140</v>
      </c>
      <c r="V845" s="102">
        <f t="shared" si="322"/>
        <v>0</v>
      </c>
      <c r="W845" s="101"/>
      <c r="X845" s="101"/>
      <c r="Y845" s="102">
        <f t="shared" si="332"/>
        <v>0</v>
      </c>
      <c r="Z845" s="102">
        <f t="shared" si="333"/>
        <v>0</v>
      </c>
      <c r="AA845" s="102" t="e">
        <f t="shared" si="323"/>
        <v>#VALUE!</v>
      </c>
    </row>
    <row r="846" spans="1:27" ht="17.25">
      <c r="A846" s="5"/>
      <c r="B846" s="5"/>
      <c r="C846" s="93"/>
      <c r="D846" s="193"/>
      <c r="E846" s="84"/>
      <c r="F846" s="85"/>
      <c r="G846" s="86" t="str">
        <f t="shared" si="324"/>
        <v>Error</v>
      </c>
      <c r="H846" s="87">
        <v>14400</v>
      </c>
      <c r="I846" s="88" t="e">
        <f t="shared" si="325"/>
        <v>#VALUE!</v>
      </c>
      <c r="J846" s="88" t="e">
        <f t="shared" si="320"/>
        <v>#VALUE!</v>
      </c>
      <c r="K846" s="88">
        <f t="shared" si="326"/>
        <v>0</v>
      </c>
      <c r="L846" s="88">
        <f t="shared" si="327"/>
        <v>0</v>
      </c>
      <c r="M846" s="88" t="e">
        <f t="shared" si="328"/>
        <v>#VALUE!</v>
      </c>
      <c r="N846" s="88" t="e">
        <f t="shared" si="329"/>
        <v>#VALUE!</v>
      </c>
      <c r="O846" s="87"/>
      <c r="P846" s="88" t="e">
        <f t="shared" si="321"/>
        <v>#VALUE!</v>
      </c>
      <c r="Q846" s="89" t="e">
        <f t="shared" si="330"/>
        <v>#VALUE!</v>
      </c>
      <c r="R846" s="90"/>
      <c r="S846" s="82"/>
      <c r="T846" s="28">
        <f t="shared" si="331"/>
        <v>0</v>
      </c>
      <c r="U846" s="91">
        <v>66140</v>
      </c>
      <c r="V846" s="92">
        <f t="shared" si="322"/>
        <v>0</v>
      </c>
      <c r="W846" s="91"/>
      <c r="X846" s="91"/>
      <c r="Y846" s="92">
        <f t="shared" si="332"/>
        <v>0</v>
      </c>
      <c r="Z846" s="92">
        <f t="shared" si="333"/>
        <v>0</v>
      </c>
      <c r="AA846" s="92" t="e">
        <f t="shared" si="323"/>
        <v>#VALUE!</v>
      </c>
    </row>
    <row r="847" spans="1:27" ht="17.25">
      <c r="A847" s="5"/>
      <c r="B847" s="5"/>
      <c r="C847" s="93"/>
      <c r="D847" s="193"/>
      <c r="E847" s="94"/>
      <c r="F847" s="95"/>
      <c r="G847" s="96" t="str">
        <f t="shared" si="324"/>
        <v>Error</v>
      </c>
      <c r="H847" s="97">
        <v>14400</v>
      </c>
      <c r="I847" s="98" t="e">
        <f t="shared" si="325"/>
        <v>#VALUE!</v>
      </c>
      <c r="J847" s="88" t="e">
        <f t="shared" si="320"/>
        <v>#VALUE!</v>
      </c>
      <c r="K847" s="98">
        <f t="shared" si="326"/>
        <v>0</v>
      </c>
      <c r="L847" s="98">
        <f t="shared" si="327"/>
        <v>0</v>
      </c>
      <c r="M847" s="98" t="e">
        <f t="shared" si="328"/>
        <v>#VALUE!</v>
      </c>
      <c r="N847" s="98" t="e">
        <f t="shared" si="329"/>
        <v>#VALUE!</v>
      </c>
      <c r="O847" s="97"/>
      <c r="P847" s="98" t="e">
        <f t="shared" si="321"/>
        <v>#VALUE!</v>
      </c>
      <c r="Q847" s="99" t="e">
        <f t="shared" si="330"/>
        <v>#VALUE!</v>
      </c>
      <c r="R847" s="100"/>
      <c r="S847" s="5"/>
      <c r="T847" s="28">
        <f t="shared" si="331"/>
        <v>0</v>
      </c>
      <c r="U847" s="101">
        <v>66140</v>
      </c>
      <c r="V847" s="102">
        <f t="shared" si="322"/>
        <v>0</v>
      </c>
      <c r="W847" s="101"/>
      <c r="X847" s="101"/>
      <c r="Y847" s="102">
        <f t="shared" si="332"/>
        <v>0</v>
      </c>
      <c r="Z847" s="102">
        <f t="shared" si="333"/>
        <v>0</v>
      </c>
      <c r="AA847" s="102" t="e">
        <f t="shared" si="323"/>
        <v>#VALUE!</v>
      </c>
    </row>
    <row r="848" spans="1:27" ht="17.25">
      <c r="A848" s="5"/>
      <c r="B848" s="5"/>
      <c r="C848" s="93"/>
      <c r="D848" s="193"/>
      <c r="E848" s="94"/>
      <c r="F848" s="95"/>
      <c r="G848" s="96" t="str">
        <f t="shared" si="324"/>
        <v>Error</v>
      </c>
      <c r="H848" s="97">
        <v>14400</v>
      </c>
      <c r="I848" s="98" t="e">
        <f t="shared" si="325"/>
        <v>#VALUE!</v>
      </c>
      <c r="J848" s="88" t="e">
        <f t="shared" si="320"/>
        <v>#VALUE!</v>
      </c>
      <c r="K848" s="98">
        <f t="shared" si="326"/>
        <v>0</v>
      </c>
      <c r="L848" s="98">
        <f t="shared" si="327"/>
        <v>0</v>
      </c>
      <c r="M848" s="98" t="e">
        <f t="shared" si="328"/>
        <v>#VALUE!</v>
      </c>
      <c r="N848" s="98" t="e">
        <f t="shared" si="329"/>
        <v>#VALUE!</v>
      </c>
      <c r="O848" s="97"/>
      <c r="P848" s="98" t="e">
        <f t="shared" si="321"/>
        <v>#VALUE!</v>
      </c>
      <c r="Q848" s="99" t="e">
        <f t="shared" si="330"/>
        <v>#VALUE!</v>
      </c>
      <c r="R848" s="100"/>
      <c r="S848" s="5"/>
      <c r="T848" s="28">
        <f t="shared" si="331"/>
        <v>0</v>
      </c>
      <c r="U848" s="101">
        <v>66140</v>
      </c>
      <c r="V848" s="102">
        <f t="shared" si="322"/>
        <v>0</v>
      </c>
      <c r="W848" s="101"/>
      <c r="X848" s="101"/>
      <c r="Y848" s="102">
        <f t="shared" si="332"/>
        <v>0</v>
      </c>
      <c r="Z848" s="102">
        <f t="shared" si="333"/>
        <v>0</v>
      </c>
      <c r="AA848" s="102" t="e">
        <f t="shared" si="323"/>
        <v>#VALUE!</v>
      </c>
    </row>
    <row r="849" spans="1:27" ht="17.25">
      <c r="A849" s="5"/>
      <c r="B849" s="5"/>
      <c r="C849" s="93"/>
      <c r="D849" s="193"/>
      <c r="E849" s="94"/>
      <c r="F849" s="95"/>
      <c r="G849" s="96" t="str">
        <f t="shared" si="324"/>
        <v>Error</v>
      </c>
      <c r="H849" s="97">
        <v>14400</v>
      </c>
      <c r="I849" s="98" t="e">
        <f t="shared" si="325"/>
        <v>#VALUE!</v>
      </c>
      <c r="J849" s="88" t="e">
        <f t="shared" si="320"/>
        <v>#VALUE!</v>
      </c>
      <c r="K849" s="98">
        <f t="shared" si="326"/>
        <v>0</v>
      </c>
      <c r="L849" s="98">
        <f t="shared" si="327"/>
        <v>0</v>
      </c>
      <c r="M849" s="98" t="e">
        <f t="shared" si="328"/>
        <v>#VALUE!</v>
      </c>
      <c r="N849" s="98" t="e">
        <f t="shared" si="329"/>
        <v>#VALUE!</v>
      </c>
      <c r="O849" s="97"/>
      <c r="P849" s="98" t="e">
        <f t="shared" si="321"/>
        <v>#VALUE!</v>
      </c>
      <c r="Q849" s="99" t="e">
        <f t="shared" si="330"/>
        <v>#VALUE!</v>
      </c>
      <c r="R849" s="100"/>
      <c r="S849" s="5"/>
      <c r="T849" s="28">
        <f t="shared" si="331"/>
        <v>0</v>
      </c>
      <c r="U849" s="101">
        <v>66140</v>
      </c>
      <c r="V849" s="102">
        <f t="shared" si="322"/>
        <v>0</v>
      </c>
      <c r="W849" s="101"/>
      <c r="X849" s="101"/>
      <c r="Y849" s="102">
        <f t="shared" si="332"/>
        <v>0</v>
      </c>
      <c r="Z849" s="102">
        <f t="shared" si="333"/>
        <v>0</v>
      </c>
      <c r="AA849" s="102" t="e">
        <f t="shared" si="323"/>
        <v>#VALUE!</v>
      </c>
    </row>
    <row r="850" spans="1:27" ht="17.25">
      <c r="A850" s="5"/>
      <c r="B850" s="5"/>
      <c r="C850" s="93"/>
      <c r="D850" s="193"/>
      <c r="E850" s="94"/>
      <c r="F850" s="95"/>
      <c r="G850" s="96" t="str">
        <f t="shared" si="324"/>
        <v>Error</v>
      </c>
      <c r="H850" s="97">
        <v>14400</v>
      </c>
      <c r="I850" s="98" t="e">
        <f t="shared" si="325"/>
        <v>#VALUE!</v>
      </c>
      <c r="J850" s="88" t="e">
        <f t="shared" si="320"/>
        <v>#VALUE!</v>
      </c>
      <c r="K850" s="98">
        <f t="shared" si="326"/>
        <v>0</v>
      </c>
      <c r="L850" s="98">
        <f t="shared" si="327"/>
        <v>0</v>
      </c>
      <c r="M850" s="98" t="e">
        <f t="shared" si="328"/>
        <v>#VALUE!</v>
      </c>
      <c r="N850" s="98" t="e">
        <f t="shared" si="329"/>
        <v>#VALUE!</v>
      </c>
      <c r="O850" s="97"/>
      <c r="P850" s="98" t="e">
        <f t="shared" si="321"/>
        <v>#VALUE!</v>
      </c>
      <c r="Q850" s="99" t="e">
        <f t="shared" si="330"/>
        <v>#VALUE!</v>
      </c>
      <c r="R850" s="100"/>
      <c r="S850" s="5"/>
      <c r="T850" s="28">
        <f t="shared" si="331"/>
        <v>0</v>
      </c>
      <c r="U850" s="101">
        <v>66140</v>
      </c>
      <c r="V850" s="102">
        <f t="shared" si="322"/>
        <v>0</v>
      </c>
      <c r="W850" s="101"/>
      <c r="X850" s="101"/>
      <c r="Y850" s="102">
        <f t="shared" si="332"/>
        <v>0</v>
      </c>
      <c r="Z850" s="102">
        <f t="shared" si="333"/>
        <v>0</v>
      </c>
      <c r="AA850" s="102" t="e">
        <f t="shared" si="323"/>
        <v>#VALUE!</v>
      </c>
    </row>
    <row r="851" spans="1:27" ht="17.25">
      <c r="A851" s="5"/>
      <c r="B851" s="5"/>
      <c r="C851" s="93"/>
      <c r="D851" s="193"/>
      <c r="E851" s="94"/>
      <c r="F851" s="95"/>
      <c r="G851" s="96" t="str">
        <f t="shared" si="324"/>
        <v>Error</v>
      </c>
      <c r="H851" s="97">
        <v>14400</v>
      </c>
      <c r="I851" s="98" t="e">
        <f t="shared" si="325"/>
        <v>#VALUE!</v>
      </c>
      <c r="J851" s="88" t="e">
        <f t="shared" si="320"/>
        <v>#VALUE!</v>
      </c>
      <c r="K851" s="98">
        <f t="shared" si="326"/>
        <v>0</v>
      </c>
      <c r="L851" s="98">
        <f t="shared" si="327"/>
        <v>0</v>
      </c>
      <c r="M851" s="98" t="e">
        <f t="shared" si="328"/>
        <v>#VALUE!</v>
      </c>
      <c r="N851" s="98" t="e">
        <f t="shared" si="329"/>
        <v>#VALUE!</v>
      </c>
      <c r="O851" s="97"/>
      <c r="P851" s="98" t="e">
        <f t="shared" si="321"/>
        <v>#VALUE!</v>
      </c>
      <c r="Q851" s="99" t="e">
        <f t="shared" si="330"/>
        <v>#VALUE!</v>
      </c>
      <c r="R851" s="100"/>
      <c r="S851" s="5"/>
      <c r="T851" s="28">
        <f t="shared" si="331"/>
        <v>0</v>
      </c>
      <c r="U851" s="101">
        <v>66140</v>
      </c>
      <c r="V851" s="102">
        <f t="shared" si="322"/>
        <v>0</v>
      </c>
      <c r="W851" s="101"/>
      <c r="X851" s="101"/>
      <c r="Y851" s="102">
        <f t="shared" si="332"/>
        <v>0</v>
      </c>
      <c r="Z851" s="102">
        <f t="shared" si="333"/>
        <v>0</v>
      </c>
      <c r="AA851" s="102" t="e">
        <f t="shared" si="323"/>
        <v>#VALUE!</v>
      </c>
    </row>
    <row r="852" spans="1:27" ht="17.25">
      <c r="A852" s="5"/>
      <c r="B852" s="5"/>
      <c r="C852" s="93"/>
      <c r="D852" s="193"/>
      <c r="E852" s="84"/>
      <c r="F852" s="85"/>
      <c r="G852" s="86" t="str">
        <f t="shared" si="324"/>
        <v>Error</v>
      </c>
      <c r="H852" s="87">
        <v>14400</v>
      </c>
      <c r="I852" s="88" t="e">
        <f t="shared" si="325"/>
        <v>#VALUE!</v>
      </c>
      <c r="J852" s="88" t="e">
        <f t="shared" si="320"/>
        <v>#VALUE!</v>
      </c>
      <c r="K852" s="88">
        <f t="shared" si="326"/>
        <v>0</v>
      </c>
      <c r="L852" s="88">
        <f t="shared" si="327"/>
        <v>0</v>
      </c>
      <c r="M852" s="88" t="e">
        <f t="shared" si="328"/>
        <v>#VALUE!</v>
      </c>
      <c r="N852" s="88" t="e">
        <f t="shared" si="329"/>
        <v>#VALUE!</v>
      </c>
      <c r="O852" s="87"/>
      <c r="P852" s="88" t="e">
        <f t="shared" si="321"/>
        <v>#VALUE!</v>
      </c>
      <c r="Q852" s="89" t="e">
        <f t="shared" si="330"/>
        <v>#VALUE!</v>
      </c>
      <c r="R852" s="90"/>
      <c r="S852" s="82"/>
      <c r="T852" s="28">
        <f t="shared" si="331"/>
        <v>0</v>
      </c>
      <c r="U852" s="91">
        <v>66140</v>
      </c>
      <c r="V852" s="92">
        <f t="shared" si="322"/>
        <v>0</v>
      </c>
      <c r="W852" s="91"/>
      <c r="X852" s="91"/>
      <c r="Y852" s="92">
        <f t="shared" si="332"/>
        <v>0</v>
      </c>
      <c r="Z852" s="92">
        <f t="shared" si="333"/>
        <v>0</v>
      </c>
      <c r="AA852" s="92" t="e">
        <f t="shared" si="323"/>
        <v>#VALUE!</v>
      </c>
    </row>
    <row r="853" spans="1:27" ht="17.25">
      <c r="A853" s="5"/>
      <c r="B853" s="5"/>
      <c r="C853" s="93"/>
      <c r="D853" s="193"/>
      <c r="E853" s="94"/>
      <c r="F853" s="95"/>
      <c r="G853" s="96" t="str">
        <f t="shared" si="324"/>
        <v>Error</v>
      </c>
      <c r="H853" s="97">
        <v>14400</v>
      </c>
      <c r="I853" s="98" t="e">
        <f t="shared" si="325"/>
        <v>#VALUE!</v>
      </c>
      <c r="J853" s="88" t="e">
        <f t="shared" si="320"/>
        <v>#VALUE!</v>
      </c>
      <c r="K853" s="98">
        <f t="shared" si="326"/>
        <v>0</v>
      </c>
      <c r="L853" s="98">
        <f t="shared" si="327"/>
        <v>0</v>
      </c>
      <c r="M853" s="98" t="e">
        <f t="shared" si="328"/>
        <v>#VALUE!</v>
      </c>
      <c r="N853" s="98" t="e">
        <f t="shared" si="329"/>
        <v>#VALUE!</v>
      </c>
      <c r="O853" s="97"/>
      <c r="P853" s="98" t="e">
        <f t="shared" si="321"/>
        <v>#VALUE!</v>
      </c>
      <c r="Q853" s="99" t="e">
        <f t="shared" si="330"/>
        <v>#VALUE!</v>
      </c>
      <c r="R853" s="100"/>
      <c r="S853" s="5"/>
      <c r="T853" s="28">
        <f t="shared" si="331"/>
        <v>0</v>
      </c>
      <c r="U853" s="101">
        <v>66140</v>
      </c>
      <c r="V853" s="102">
        <f t="shared" si="322"/>
        <v>0</v>
      </c>
      <c r="W853" s="101"/>
      <c r="X853" s="101"/>
      <c r="Y853" s="102">
        <f t="shared" si="332"/>
        <v>0</v>
      </c>
      <c r="Z853" s="102">
        <f t="shared" si="333"/>
        <v>0</v>
      </c>
      <c r="AA853" s="102" t="e">
        <f t="shared" si="323"/>
        <v>#VALUE!</v>
      </c>
    </row>
    <row r="854" spans="1:27" ht="17.25">
      <c r="A854" s="5"/>
      <c r="B854" s="5"/>
      <c r="C854" s="93"/>
      <c r="D854" s="193"/>
      <c r="E854" s="94"/>
      <c r="F854" s="95"/>
      <c r="G854" s="96" t="str">
        <f t="shared" si="324"/>
        <v>Error</v>
      </c>
      <c r="H854" s="97">
        <v>14400</v>
      </c>
      <c r="I854" s="98" t="e">
        <f t="shared" si="325"/>
        <v>#VALUE!</v>
      </c>
      <c r="J854" s="88" t="e">
        <f t="shared" si="320"/>
        <v>#VALUE!</v>
      </c>
      <c r="K854" s="98">
        <f t="shared" si="326"/>
        <v>0</v>
      </c>
      <c r="L854" s="98">
        <f t="shared" si="327"/>
        <v>0</v>
      </c>
      <c r="M854" s="98" t="e">
        <f t="shared" si="328"/>
        <v>#VALUE!</v>
      </c>
      <c r="N854" s="98" t="e">
        <f t="shared" si="329"/>
        <v>#VALUE!</v>
      </c>
      <c r="O854" s="97"/>
      <c r="P854" s="98" t="e">
        <f t="shared" si="321"/>
        <v>#VALUE!</v>
      </c>
      <c r="Q854" s="99" t="e">
        <f t="shared" si="330"/>
        <v>#VALUE!</v>
      </c>
      <c r="R854" s="100"/>
      <c r="S854" s="5"/>
      <c r="T854" s="28">
        <f t="shared" si="331"/>
        <v>0</v>
      </c>
      <c r="U854" s="101">
        <v>66140</v>
      </c>
      <c r="V854" s="102">
        <f t="shared" si="322"/>
        <v>0</v>
      </c>
      <c r="W854" s="101"/>
      <c r="X854" s="101"/>
      <c r="Y854" s="102">
        <f t="shared" si="332"/>
        <v>0</v>
      </c>
      <c r="Z854" s="102">
        <f t="shared" si="333"/>
        <v>0</v>
      </c>
      <c r="AA854" s="102" t="e">
        <f t="shared" si="323"/>
        <v>#VALUE!</v>
      </c>
    </row>
    <row r="855" spans="1:27" ht="17.25">
      <c r="A855" s="5"/>
      <c r="B855" s="5"/>
      <c r="C855" s="93"/>
      <c r="D855" s="193"/>
      <c r="E855" s="94"/>
      <c r="F855" s="95"/>
      <c r="G855" s="96" t="str">
        <f t="shared" si="324"/>
        <v>Error</v>
      </c>
      <c r="H855" s="97">
        <v>14400</v>
      </c>
      <c r="I855" s="98" t="e">
        <f t="shared" si="325"/>
        <v>#VALUE!</v>
      </c>
      <c r="J855" s="88" t="e">
        <f t="shared" si="320"/>
        <v>#VALUE!</v>
      </c>
      <c r="K855" s="98">
        <f t="shared" si="326"/>
        <v>0</v>
      </c>
      <c r="L855" s="98">
        <f t="shared" si="327"/>
        <v>0</v>
      </c>
      <c r="M855" s="98" t="e">
        <f t="shared" si="328"/>
        <v>#VALUE!</v>
      </c>
      <c r="N855" s="98" t="e">
        <f t="shared" si="329"/>
        <v>#VALUE!</v>
      </c>
      <c r="O855" s="97"/>
      <c r="P855" s="98" t="e">
        <f t="shared" si="321"/>
        <v>#VALUE!</v>
      </c>
      <c r="Q855" s="99" t="e">
        <f t="shared" si="330"/>
        <v>#VALUE!</v>
      </c>
      <c r="R855" s="100"/>
      <c r="S855" s="5"/>
      <c r="T855" s="28">
        <f t="shared" si="331"/>
        <v>0</v>
      </c>
      <c r="U855" s="101">
        <v>66140</v>
      </c>
      <c r="V855" s="102">
        <f t="shared" si="322"/>
        <v>0</v>
      </c>
      <c r="W855" s="101"/>
      <c r="X855" s="101"/>
      <c r="Y855" s="102">
        <f t="shared" si="332"/>
        <v>0</v>
      </c>
      <c r="Z855" s="102">
        <f t="shared" si="333"/>
        <v>0</v>
      </c>
      <c r="AA855" s="102" t="e">
        <f t="shared" si="323"/>
        <v>#VALUE!</v>
      </c>
    </row>
    <row r="856" spans="1:27" ht="17.25">
      <c r="A856" s="5"/>
      <c r="B856" s="5"/>
      <c r="C856" s="93"/>
      <c r="D856" s="193"/>
      <c r="E856" s="94"/>
      <c r="F856" s="95"/>
      <c r="G856" s="96" t="str">
        <f t="shared" si="324"/>
        <v>Error</v>
      </c>
      <c r="H856" s="97">
        <v>14400</v>
      </c>
      <c r="I856" s="98" t="e">
        <f t="shared" si="325"/>
        <v>#VALUE!</v>
      </c>
      <c r="J856" s="88" t="e">
        <f t="shared" si="320"/>
        <v>#VALUE!</v>
      </c>
      <c r="K856" s="98">
        <f t="shared" si="326"/>
        <v>0</v>
      </c>
      <c r="L856" s="98">
        <f t="shared" si="327"/>
        <v>0</v>
      </c>
      <c r="M856" s="98" t="e">
        <f t="shared" si="328"/>
        <v>#VALUE!</v>
      </c>
      <c r="N856" s="98" t="e">
        <f t="shared" si="329"/>
        <v>#VALUE!</v>
      </c>
      <c r="O856" s="97"/>
      <c r="P856" s="98" t="e">
        <f t="shared" si="321"/>
        <v>#VALUE!</v>
      </c>
      <c r="Q856" s="99" t="e">
        <f t="shared" si="330"/>
        <v>#VALUE!</v>
      </c>
      <c r="R856" s="100"/>
      <c r="S856" s="5"/>
      <c r="T856" s="28">
        <f t="shared" si="331"/>
        <v>0</v>
      </c>
      <c r="U856" s="101">
        <v>66140</v>
      </c>
      <c r="V856" s="102">
        <f t="shared" si="322"/>
        <v>0</v>
      </c>
      <c r="W856" s="101"/>
      <c r="X856" s="101"/>
      <c r="Y856" s="102">
        <f t="shared" si="332"/>
        <v>0</v>
      </c>
      <c r="Z856" s="102">
        <f t="shared" si="333"/>
        <v>0</v>
      </c>
      <c r="AA856" s="102" t="e">
        <f t="shared" si="323"/>
        <v>#VALUE!</v>
      </c>
    </row>
    <row r="857" spans="1:27" ht="17.25">
      <c r="A857" s="5"/>
      <c r="B857" s="5"/>
      <c r="C857" s="93"/>
      <c r="D857" s="193"/>
      <c r="E857" s="94"/>
      <c r="F857" s="95"/>
      <c r="G857" s="96" t="str">
        <f t="shared" si="324"/>
        <v>Error</v>
      </c>
      <c r="H857" s="97">
        <v>14400</v>
      </c>
      <c r="I857" s="98" t="e">
        <f t="shared" si="325"/>
        <v>#VALUE!</v>
      </c>
      <c r="J857" s="88" t="e">
        <f t="shared" si="320"/>
        <v>#VALUE!</v>
      </c>
      <c r="K857" s="98">
        <f t="shared" si="326"/>
        <v>0</v>
      </c>
      <c r="L857" s="98">
        <f t="shared" si="327"/>
        <v>0</v>
      </c>
      <c r="M857" s="98" t="e">
        <f t="shared" si="328"/>
        <v>#VALUE!</v>
      </c>
      <c r="N857" s="98" t="e">
        <f t="shared" si="329"/>
        <v>#VALUE!</v>
      </c>
      <c r="O857" s="97"/>
      <c r="P857" s="98" t="e">
        <f t="shared" si="321"/>
        <v>#VALUE!</v>
      </c>
      <c r="Q857" s="99" t="e">
        <f t="shared" si="330"/>
        <v>#VALUE!</v>
      </c>
      <c r="R857" s="100"/>
      <c r="S857" s="5"/>
      <c r="T857" s="28">
        <f t="shared" si="331"/>
        <v>0</v>
      </c>
      <c r="U857" s="101">
        <v>66140</v>
      </c>
      <c r="V857" s="102">
        <f t="shared" si="322"/>
        <v>0</v>
      </c>
      <c r="W857" s="101"/>
      <c r="X857" s="101"/>
      <c r="Y857" s="102">
        <f t="shared" si="332"/>
        <v>0</v>
      </c>
      <c r="Z857" s="102">
        <f t="shared" si="333"/>
        <v>0</v>
      </c>
      <c r="AA857" s="102" t="e">
        <f t="shared" si="323"/>
        <v>#VALUE!</v>
      </c>
    </row>
    <row r="858" spans="1:27" ht="17.25">
      <c r="A858" s="5"/>
      <c r="B858" s="5"/>
      <c r="C858" s="93"/>
      <c r="D858" s="193"/>
      <c r="E858" s="84"/>
      <c r="F858" s="85"/>
      <c r="G858" s="86" t="str">
        <f t="shared" si="324"/>
        <v>Error</v>
      </c>
      <c r="H858" s="87">
        <v>14400</v>
      </c>
      <c r="I858" s="88" t="e">
        <f t="shared" si="325"/>
        <v>#VALUE!</v>
      </c>
      <c r="J858" s="88" t="e">
        <f t="shared" si="320"/>
        <v>#VALUE!</v>
      </c>
      <c r="K858" s="88">
        <f t="shared" si="326"/>
        <v>0</v>
      </c>
      <c r="L858" s="88">
        <f t="shared" si="327"/>
        <v>0</v>
      </c>
      <c r="M858" s="88" t="e">
        <f t="shared" si="328"/>
        <v>#VALUE!</v>
      </c>
      <c r="N858" s="88" t="e">
        <f t="shared" si="329"/>
        <v>#VALUE!</v>
      </c>
      <c r="O858" s="87"/>
      <c r="P858" s="88" t="e">
        <f t="shared" si="321"/>
        <v>#VALUE!</v>
      </c>
      <c r="Q858" s="89" t="e">
        <f t="shared" si="330"/>
        <v>#VALUE!</v>
      </c>
      <c r="R858" s="90"/>
      <c r="S858" s="82"/>
      <c r="T858" s="28">
        <f t="shared" si="331"/>
        <v>0</v>
      </c>
      <c r="U858" s="91">
        <v>66140</v>
      </c>
      <c r="V858" s="92">
        <f t="shared" si="322"/>
        <v>0</v>
      </c>
      <c r="W858" s="91"/>
      <c r="X858" s="91"/>
      <c r="Y858" s="92">
        <f t="shared" si="332"/>
        <v>0</v>
      </c>
      <c r="Z858" s="92">
        <f t="shared" si="333"/>
        <v>0</v>
      </c>
      <c r="AA858" s="92" t="e">
        <f t="shared" si="323"/>
        <v>#VALUE!</v>
      </c>
    </row>
    <row r="859" spans="1:27" ht="17.25">
      <c r="A859" s="5"/>
      <c r="B859" s="5"/>
      <c r="C859" s="93"/>
      <c r="D859" s="193"/>
      <c r="E859" s="94"/>
      <c r="F859" s="95"/>
      <c r="G859" s="96" t="str">
        <f t="shared" si="324"/>
        <v>Error</v>
      </c>
      <c r="H859" s="97">
        <v>14400</v>
      </c>
      <c r="I859" s="98" t="e">
        <f t="shared" si="325"/>
        <v>#VALUE!</v>
      </c>
      <c r="J859" s="88" t="e">
        <f t="shared" si="320"/>
        <v>#VALUE!</v>
      </c>
      <c r="K859" s="98">
        <f t="shared" si="326"/>
        <v>0</v>
      </c>
      <c r="L859" s="98">
        <f t="shared" si="327"/>
        <v>0</v>
      </c>
      <c r="M859" s="98" t="e">
        <f t="shared" si="328"/>
        <v>#VALUE!</v>
      </c>
      <c r="N859" s="98" t="e">
        <f t="shared" si="329"/>
        <v>#VALUE!</v>
      </c>
      <c r="O859" s="97"/>
      <c r="P859" s="98" t="e">
        <f t="shared" si="321"/>
        <v>#VALUE!</v>
      </c>
      <c r="Q859" s="99" t="e">
        <f t="shared" si="330"/>
        <v>#VALUE!</v>
      </c>
      <c r="R859" s="100"/>
      <c r="S859" s="5"/>
      <c r="T859" s="28">
        <f t="shared" si="331"/>
        <v>0</v>
      </c>
      <c r="U859" s="101">
        <v>66140</v>
      </c>
      <c r="V859" s="102">
        <f t="shared" si="322"/>
        <v>0</v>
      </c>
      <c r="W859" s="101"/>
      <c r="X859" s="101"/>
      <c r="Y859" s="102">
        <f t="shared" si="332"/>
        <v>0</v>
      </c>
      <c r="Z859" s="102">
        <f t="shared" si="333"/>
        <v>0</v>
      </c>
      <c r="AA859" s="102" t="e">
        <f t="shared" si="323"/>
        <v>#VALUE!</v>
      </c>
    </row>
    <row r="860" spans="1:27" ht="17.25">
      <c r="A860" s="5"/>
      <c r="B860" s="5"/>
      <c r="C860" s="93"/>
      <c r="D860" s="193"/>
      <c r="E860" s="94"/>
      <c r="F860" s="95"/>
      <c r="G860" s="96" t="str">
        <f t="shared" si="324"/>
        <v>Error</v>
      </c>
      <c r="H860" s="97">
        <v>14400</v>
      </c>
      <c r="I860" s="98" t="e">
        <f t="shared" si="325"/>
        <v>#VALUE!</v>
      </c>
      <c r="J860" s="88" t="e">
        <f t="shared" si="320"/>
        <v>#VALUE!</v>
      </c>
      <c r="K860" s="98">
        <f t="shared" si="326"/>
        <v>0</v>
      </c>
      <c r="L860" s="98">
        <f t="shared" si="327"/>
        <v>0</v>
      </c>
      <c r="M860" s="98" t="e">
        <f t="shared" si="328"/>
        <v>#VALUE!</v>
      </c>
      <c r="N860" s="98" t="e">
        <f t="shared" si="329"/>
        <v>#VALUE!</v>
      </c>
      <c r="O860" s="97"/>
      <c r="P860" s="98" t="e">
        <f t="shared" si="321"/>
        <v>#VALUE!</v>
      </c>
      <c r="Q860" s="99" t="e">
        <f t="shared" si="330"/>
        <v>#VALUE!</v>
      </c>
      <c r="R860" s="100"/>
      <c r="S860" s="5"/>
      <c r="T860" s="28">
        <f t="shared" si="331"/>
        <v>0</v>
      </c>
      <c r="U860" s="101">
        <v>66140</v>
      </c>
      <c r="V860" s="102">
        <f t="shared" ref="V860:V891" si="334">+U860*T860</f>
        <v>0</v>
      </c>
      <c r="W860" s="101"/>
      <c r="X860" s="101"/>
      <c r="Y860" s="102">
        <f t="shared" si="332"/>
        <v>0</v>
      </c>
      <c r="Z860" s="102">
        <f t="shared" si="333"/>
        <v>0</v>
      </c>
      <c r="AA860" s="102" t="e">
        <f t="shared" ref="AA860:AA891" si="335">+Z860+Q860</f>
        <v>#VALUE!</v>
      </c>
    </row>
    <row r="861" spans="1:27" ht="17.25">
      <c r="A861" s="5"/>
      <c r="B861" s="5"/>
      <c r="C861" s="93"/>
      <c r="D861" s="193"/>
      <c r="E861" s="94"/>
      <c r="F861" s="95"/>
      <c r="G861" s="96" t="str">
        <f t="shared" si="324"/>
        <v>Error</v>
      </c>
      <c r="H861" s="97">
        <v>14400</v>
      </c>
      <c r="I861" s="98" t="e">
        <f t="shared" si="325"/>
        <v>#VALUE!</v>
      </c>
      <c r="J861" s="88" t="e">
        <f t="shared" si="320"/>
        <v>#VALUE!</v>
      </c>
      <c r="K861" s="98">
        <f t="shared" si="326"/>
        <v>0</v>
      </c>
      <c r="L861" s="98">
        <f t="shared" si="327"/>
        <v>0</v>
      </c>
      <c r="M861" s="98" t="e">
        <f t="shared" si="328"/>
        <v>#VALUE!</v>
      </c>
      <c r="N861" s="98" t="e">
        <f t="shared" si="329"/>
        <v>#VALUE!</v>
      </c>
      <c r="O861" s="97"/>
      <c r="P861" s="98" t="e">
        <f t="shared" si="321"/>
        <v>#VALUE!</v>
      </c>
      <c r="Q861" s="99" t="e">
        <f t="shared" si="330"/>
        <v>#VALUE!</v>
      </c>
      <c r="R861" s="100"/>
      <c r="S861" s="5"/>
      <c r="T861" s="28">
        <f t="shared" si="331"/>
        <v>0</v>
      </c>
      <c r="U861" s="101">
        <v>66140</v>
      </c>
      <c r="V861" s="102">
        <f t="shared" si="334"/>
        <v>0</v>
      </c>
      <c r="W861" s="101"/>
      <c r="X861" s="101"/>
      <c r="Y861" s="102">
        <f t="shared" si="332"/>
        <v>0</v>
      </c>
      <c r="Z861" s="102">
        <f t="shared" si="333"/>
        <v>0</v>
      </c>
      <c r="AA861" s="102" t="e">
        <f t="shared" si="335"/>
        <v>#VALUE!</v>
      </c>
    </row>
    <row r="862" spans="1:27" ht="17.25">
      <c r="A862" s="5"/>
      <c r="B862" s="5"/>
      <c r="C862" s="93"/>
      <c r="D862" s="193"/>
      <c r="E862" s="94"/>
      <c r="F862" s="95"/>
      <c r="G862" s="96" t="str">
        <f t="shared" si="324"/>
        <v>Error</v>
      </c>
      <c r="H862" s="97">
        <v>14400</v>
      </c>
      <c r="I862" s="98" t="e">
        <f t="shared" si="325"/>
        <v>#VALUE!</v>
      </c>
      <c r="J862" s="88" t="e">
        <f t="shared" si="320"/>
        <v>#VALUE!</v>
      </c>
      <c r="K862" s="98">
        <f t="shared" si="326"/>
        <v>0</v>
      </c>
      <c r="L862" s="98">
        <f t="shared" si="327"/>
        <v>0</v>
      </c>
      <c r="M862" s="98" t="e">
        <f t="shared" si="328"/>
        <v>#VALUE!</v>
      </c>
      <c r="N862" s="98" t="e">
        <f t="shared" si="329"/>
        <v>#VALUE!</v>
      </c>
      <c r="O862" s="97"/>
      <c r="P862" s="98" t="e">
        <f t="shared" si="321"/>
        <v>#VALUE!</v>
      </c>
      <c r="Q862" s="99" t="e">
        <f t="shared" si="330"/>
        <v>#VALUE!</v>
      </c>
      <c r="R862" s="100"/>
      <c r="S862" s="5"/>
      <c r="T862" s="28">
        <f t="shared" si="331"/>
        <v>0</v>
      </c>
      <c r="U862" s="101">
        <v>66140</v>
      </c>
      <c r="V862" s="102">
        <f t="shared" si="334"/>
        <v>0</v>
      </c>
      <c r="W862" s="101"/>
      <c r="X862" s="101"/>
      <c r="Y862" s="102">
        <f t="shared" si="332"/>
        <v>0</v>
      </c>
      <c r="Z862" s="102">
        <f t="shared" si="333"/>
        <v>0</v>
      </c>
      <c r="AA862" s="102" t="e">
        <f t="shared" si="335"/>
        <v>#VALUE!</v>
      </c>
    </row>
    <row r="863" spans="1:27" ht="17.25">
      <c r="A863" s="5"/>
      <c r="B863" s="5"/>
      <c r="C863" s="93"/>
      <c r="D863" s="193"/>
      <c r="E863" s="94"/>
      <c r="F863" s="95"/>
      <c r="G863" s="96" t="str">
        <f t="shared" si="324"/>
        <v>Error</v>
      </c>
      <c r="H863" s="97">
        <v>14400</v>
      </c>
      <c r="I863" s="98" t="e">
        <f t="shared" si="325"/>
        <v>#VALUE!</v>
      </c>
      <c r="J863" s="88" t="e">
        <f t="shared" si="320"/>
        <v>#VALUE!</v>
      </c>
      <c r="K863" s="98">
        <f t="shared" si="326"/>
        <v>0</v>
      </c>
      <c r="L863" s="98">
        <f t="shared" si="327"/>
        <v>0</v>
      </c>
      <c r="M863" s="98" t="e">
        <f t="shared" si="328"/>
        <v>#VALUE!</v>
      </c>
      <c r="N863" s="98" t="e">
        <f t="shared" si="329"/>
        <v>#VALUE!</v>
      </c>
      <c r="O863" s="97"/>
      <c r="P863" s="98" t="e">
        <f t="shared" si="321"/>
        <v>#VALUE!</v>
      </c>
      <c r="Q863" s="99" t="e">
        <f t="shared" si="330"/>
        <v>#VALUE!</v>
      </c>
      <c r="R863" s="100"/>
      <c r="S863" s="5"/>
      <c r="T863" s="28">
        <f t="shared" si="331"/>
        <v>0</v>
      </c>
      <c r="U863" s="101">
        <v>66140</v>
      </c>
      <c r="V863" s="102">
        <f t="shared" si="334"/>
        <v>0</v>
      </c>
      <c r="W863" s="101"/>
      <c r="X863" s="101"/>
      <c r="Y863" s="102">
        <f t="shared" si="332"/>
        <v>0</v>
      </c>
      <c r="Z863" s="102">
        <f t="shared" si="333"/>
        <v>0</v>
      </c>
      <c r="AA863" s="102" t="e">
        <f t="shared" si="335"/>
        <v>#VALUE!</v>
      </c>
    </row>
    <row r="864" spans="1:27" ht="17.25">
      <c r="A864" s="5"/>
      <c r="B864" s="5"/>
      <c r="C864" s="93"/>
      <c r="D864" s="193"/>
      <c r="E864" s="84"/>
      <c r="F864" s="85"/>
      <c r="G864" s="86" t="str">
        <f t="shared" si="324"/>
        <v>Error</v>
      </c>
      <c r="H864" s="87">
        <v>14400</v>
      </c>
      <c r="I864" s="88" t="e">
        <f t="shared" si="325"/>
        <v>#VALUE!</v>
      </c>
      <c r="J864" s="88" t="e">
        <f t="shared" si="320"/>
        <v>#VALUE!</v>
      </c>
      <c r="K864" s="88">
        <f t="shared" si="326"/>
        <v>0</v>
      </c>
      <c r="L864" s="88">
        <f t="shared" si="327"/>
        <v>0</v>
      </c>
      <c r="M864" s="88" t="e">
        <f t="shared" si="328"/>
        <v>#VALUE!</v>
      </c>
      <c r="N864" s="88" t="e">
        <f t="shared" si="329"/>
        <v>#VALUE!</v>
      </c>
      <c r="O864" s="87"/>
      <c r="P864" s="88" t="e">
        <f t="shared" si="321"/>
        <v>#VALUE!</v>
      </c>
      <c r="Q864" s="89" t="e">
        <f t="shared" si="330"/>
        <v>#VALUE!</v>
      </c>
      <c r="R864" s="90"/>
      <c r="S864" s="82"/>
      <c r="T864" s="28">
        <f t="shared" si="331"/>
        <v>0</v>
      </c>
      <c r="U864" s="91">
        <v>66140</v>
      </c>
      <c r="V864" s="92">
        <f t="shared" si="334"/>
        <v>0</v>
      </c>
      <c r="W864" s="91"/>
      <c r="X864" s="91"/>
      <c r="Y864" s="92">
        <f t="shared" si="332"/>
        <v>0</v>
      </c>
      <c r="Z864" s="92">
        <f t="shared" si="333"/>
        <v>0</v>
      </c>
      <c r="AA864" s="92" t="e">
        <f t="shared" si="335"/>
        <v>#VALUE!</v>
      </c>
    </row>
    <row r="865" spans="1:27" ht="17.25">
      <c r="A865" s="5"/>
      <c r="B865" s="5"/>
      <c r="C865" s="93"/>
      <c r="D865" s="193"/>
      <c r="E865" s="94"/>
      <c r="F865" s="95"/>
      <c r="G865" s="96" t="str">
        <f t="shared" si="324"/>
        <v>Error</v>
      </c>
      <c r="H865" s="97">
        <v>14400</v>
      </c>
      <c r="I865" s="98" t="e">
        <f t="shared" si="325"/>
        <v>#VALUE!</v>
      </c>
      <c r="J865" s="88" t="e">
        <f t="shared" si="320"/>
        <v>#VALUE!</v>
      </c>
      <c r="K865" s="98">
        <f t="shared" si="326"/>
        <v>0</v>
      </c>
      <c r="L865" s="98">
        <f t="shared" si="327"/>
        <v>0</v>
      </c>
      <c r="M865" s="98" t="e">
        <f t="shared" si="328"/>
        <v>#VALUE!</v>
      </c>
      <c r="N865" s="98" t="e">
        <f t="shared" si="329"/>
        <v>#VALUE!</v>
      </c>
      <c r="O865" s="97"/>
      <c r="P865" s="98" t="e">
        <f t="shared" si="321"/>
        <v>#VALUE!</v>
      </c>
      <c r="Q865" s="99" t="e">
        <f t="shared" si="330"/>
        <v>#VALUE!</v>
      </c>
      <c r="R865" s="100"/>
      <c r="S865" s="5"/>
      <c r="T865" s="28">
        <f t="shared" si="331"/>
        <v>0</v>
      </c>
      <c r="U865" s="101">
        <v>66140</v>
      </c>
      <c r="V865" s="102">
        <f t="shared" si="334"/>
        <v>0</v>
      </c>
      <c r="W865" s="101"/>
      <c r="X865" s="101"/>
      <c r="Y865" s="102">
        <f t="shared" si="332"/>
        <v>0</v>
      </c>
      <c r="Z865" s="102">
        <f t="shared" si="333"/>
        <v>0</v>
      </c>
      <c r="AA865" s="102" t="e">
        <f t="shared" si="335"/>
        <v>#VALUE!</v>
      </c>
    </row>
    <row r="866" spans="1:27" ht="17.25">
      <c r="A866" s="5"/>
      <c r="B866" s="5"/>
      <c r="C866" s="93"/>
      <c r="D866" s="193"/>
      <c r="E866" s="94"/>
      <c r="F866" s="95"/>
      <c r="G866" s="96" t="str">
        <f t="shared" si="324"/>
        <v>Error</v>
      </c>
      <c r="H866" s="97">
        <v>14400</v>
      </c>
      <c r="I866" s="98" t="e">
        <f t="shared" si="325"/>
        <v>#VALUE!</v>
      </c>
      <c r="J866" s="88" t="e">
        <f t="shared" si="320"/>
        <v>#VALUE!</v>
      </c>
      <c r="K866" s="98">
        <f t="shared" si="326"/>
        <v>0</v>
      </c>
      <c r="L866" s="98">
        <f t="shared" si="327"/>
        <v>0</v>
      </c>
      <c r="M866" s="98" t="e">
        <f t="shared" si="328"/>
        <v>#VALUE!</v>
      </c>
      <c r="N866" s="98" t="e">
        <f t="shared" si="329"/>
        <v>#VALUE!</v>
      </c>
      <c r="O866" s="97"/>
      <c r="P866" s="98" t="e">
        <f t="shared" si="321"/>
        <v>#VALUE!</v>
      </c>
      <c r="Q866" s="99" t="e">
        <f t="shared" si="330"/>
        <v>#VALUE!</v>
      </c>
      <c r="R866" s="100"/>
      <c r="S866" s="5"/>
      <c r="T866" s="28">
        <f t="shared" si="331"/>
        <v>0</v>
      </c>
      <c r="U866" s="101">
        <v>66140</v>
      </c>
      <c r="V866" s="102">
        <f t="shared" si="334"/>
        <v>0</v>
      </c>
      <c r="W866" s="101"/>
      <c r="X866" s="101"/>
      <c r="Y866" s="102">
        <f t="shared" si="332"/>
        <v>0</v>
      </c>
      <c r="Z866" s="102">
        <f t="shared" si="333"/>
        <v>0</v>
      </c>
      <c r="AA866" s="102" t="e">
        <f t="shared" si="335"/>
        <v>#VALUE!</v>
      </c>
    </row>
    <row r="867" spans="1:27" ht="17.25">
      <c r="A867" s="5"/>
      <c r="B867" s="5"/>
      <c r="C867" s="93"/>
      <c r="D867" s="193"/>
      <c r="E867" s="94"/>
      <c r="F867" s="95"/>
      <c r="G867" s="96" t="str">
        <f t="shared" si="324"/>
        <v>Error</v>
      </c>
      <c r="H867" s="97">
        <v>14400</v>
      </c>
      <c r="I867" s="98" t="e">
        <f t="shared" si="325"/>
        <v>#VALUE!</v>
      </c>
      <c r="J867" s="88" t="e">
        <f t="shared" si="320"/>
        <v>#VALUE!</v>
      </c>
      <c r="K867" s="98">
        <f t="shared" si="326"/>
        <v>0</v>
      </c>
      <c r="L867" s="98">
        <f t="shared" si="327"/>
        <v>0</v>
      </c>
      <c r="M867" s="98" t="e">
        <f t="shared" si="328"/>
        <v>#VALUE!</v>
      </c>
      <c r="N867" s="98" t="e">
        <f t="shared" si="329"/>
        <v>#VALUE!</v>
      </c>
      <c r="O867" s="97"/>
      <c r="P867" s="98" t="e">
        <f t="shared" si="321"/>
        <v>#VALUE!</v>
      </c>
      <c r="Q867" s="99" t="e">
        <f t="shared" si="330"/>
        <v>#VALUE!</v>
      </c>
      <c r="R867" s="100"/>
      <c r="S867" s="5"/>
      <c r="T867" s="28">
        <f t="shared" si="331"/>
        <v>0</v>
      </c>
      <c r="U867" s="101">
        <v>66140</v>
      </c>
      <c r="V867" s="102">
        <f t="shared" si="334"/>
        <v>0</v>
      </c>
      <c r="W867" s="101"/>
      <c r="X867" s="101"/>
      <c r="Y867" s="102">
        <f t="shared" si="332"/>
        <v>0</v>
      </c>
      <c r="Z867" s="102">
        <f t="shared" si="333"/>
        <v>0</v>
      </c>
      <c r="AA867" s="102" t="e">
        <f t="shared" si="335"/>
        <v>#VALUE!</v>
      </c>
    </row>
    <row r="868" spans="1:27" ht="17.25">
      <c r="A868" s="5"/>
      <c r="B868" s="5"/>
      <c r="C868" s="93"/>
      <c r="D868" s="193"/>
      <c r="E868" s="94"/>
      <c r="F868" s="95"/>
      <c r="G868" s="96" t="str">
        <f t="shared" si="324"/>
        <v>Error</v>
      </c>
      <c r="H868" s="97">
        <v>14400</v>
      </c>
      <c r="I868" s="98" t="e">
        <f t="shared" si="325"/>
        <v>#VALUE!</v>
      </c>
      <c r="J868" s="88" t="e">
        <f t="shared" si="320"/>
        <v>#VALUE!</v>
      </c>
      <c r="K868" s="98">
        <f t="shared" si="326"/>
        <v>0</v>
      </c>
      <c r="L868" s="98">
        <f t="shared" si="327"/>
        <v>0</v>
      </c>
      <c r="M868" s="98" t="e">
        <f t="shared" si="328"/>
        <v>#VALUE!</v>
      </c>
      <c r="N868" s="98" t="e">
        <f t="shared" si="329"/>
        <v>#VALUE!</v>
      </c>
      <c r="O868" s="97"/>
      <c r="P868" s="98" t="e">
        <f t="shared" si="321"/>
        <v>#VALUE!</v>
      </c>
      <c r="Q868" s="99" t="e">
        <f t="shared" si="330"/>
        <v>#VALUE!</v>
      </c>
      <c r="R868" s="100"/>
      <c r="S868" s="5"/>
      <c r="T868" s="28">
        <f t="shared" si="331"/>
        <v>0</v>
      </c>
      <c r="U868" s="101">
        <v>66140</v>
      </c>
      <c r="V868" s="102">
        <f t="shared" si="334"/>
        <v>0</v>
      </c>
      <c r="W868" s="101"/>
      <c r="X868" s="101"/>
      <c r="Y868" s="102">
        <f t="shared" si="332"/>
        <v>0</v>
      </c>
      <c r="Z868" s="102">
        <f t="shared" si="333"/>
        <v>0</v>
      </c>
      <c r="AA868" s="102" t="e">
        <f t="shared" si="335"/>
        <v>#VALUE!</v>
      </c>
    </row>
    <row r="869" spans="1:27" ht="17.25">
      <c r="A869" s="5"/>
      <c r="B869" s="5"/>
      <c r="C869" s="93"/>
      <c r="D869" s="193"/>
      <c r="E869" s="94"/>
      <c r="F869" s="95"/>
      <c r="G869" s="96" t="str">
        <f t="shared" si="324"/>
        <v>Error</v>
      </c>
      <c r="H869" s="97">
        <v>14400</v>
      </c>
      <c r="I869" s="98" t="e">
        <f t="shared" si="325"/>
        <v>#VALUE!</v>
      </c>
      <c r="J869" s="88" t="e">
        <f t="shared" si="320"/>
        <v>#VALUE!</v>
      </c>
      <c r="K869" s="98">
        <f t="shared" si="326"/>
        <v>0</v>
      </c>
      <c r="L869" s="98">
        <f t="shared" si="327"/>
        <v>0</v>
      </c>
      <c r="M869" s="98" t="e">
        <f t="shared" si="328"/>
        <v>#VALUE!</v>
      </c>
      <c r="N869" s="98" t="e">
        <f t="shared" si="329"/>
        <v>#VALUE!</v>
      </c>
      <c r="O869" s="97"/>
      <c r="P869" s="98" t="e">
        <f t="shared" si="321"/>
        <v>#VALUE!</v>
      </c>
      <c r="Q869" s="99" t="e">
        <f t="shared" si="330"/>
        <v>#VALUE!</v>
      </c>
      <c r="R869" s="100"/>
      <c r="S869" s="5"/>
      <c r="T869" s="28">
        <f t="shared" si="331"/>
        <v>0</v>
      </c>
      <c r="U869" s="101">
        <v>66140</v>
      </c>
      <c r="V869" s="102">
        <f t="shared" si="334"/>
        <v>0</v>
      </c>
      <c r="W869" s="101"/>
      <c r="X869" s="101"/>
      <c r="Y869" s="102">
        <f t="shared" si="332"/>
        <v>0</v>
      </c>
      <c r="Z869" s="102">
        <f t="shared" si="333"/>
        <v>0</v>
      </c>
      <c r="AA869" s="102" t="e">
        <f t="shared" si="335"/>
        <v>#VALUE!</v>
      </c>
    </row>
    <row r="870" spans="1:27" ht="17.25">
      <c r="A870" s="5"/>
      <c r="B870" s="5"/>
      <c r="C870" s="93"/>
      <c r="D870" s="193"/>
      <c r="E870" s="84"/>
      <c r="F870" s="85"/>
      <c r="G870" s="86" t="str">
        <f t="shared" si="324"/>
        <v>Error</v>
      </c>
      <c r="H870" s="87">
        <v>14400</v>
      </c>
      <c r="I870" s="88" t="e">
        <f t="shared" si="325"/>
        <v>#VALUE!</v>
      </c>
      <c r="J870" s="88" t="e">
        <f t="shared" si="320"/>
        <v>#VALUE!</v>
      </c>
      <c r="K870" s="88">
        <f t="shared" si="326"/>
        <v>0</v>
      </c>
      <c r="L870" s="88">
        <f t="shared" si="327"/>
        <v>0</v>
      </c>
      <c r="M870" s="88" t="e">
        <f t="shared" si="328"/>
        <v>#VALUE!</v>
      </c>
      <c r="N870" s="88" t="e">
        <f t="shared" si="329"/>
        <v>#VALUE!</v>
      </c>
      <c r="O870" s="87"/>
      <c r="P870" s="88" t="e">
        <f t="shared" si="321"/>
        <v>#VALUE!</v>
      </c>
      <c r="Q870" s="89" t="e">
        <f t="shared" si="330"/>
        <v>#VALUE!</v>
      </c>
      <c r="R870" s="90"/>
      <c r="S870" s="82"/>
      <c r="T870" s="28">
        <f t="shared" si="331"/>
        <v>0</v>
      </c>
      <c r="U870" s="91">
        <v>66140</v>
      </c>
      <c r="V870" s="92">
        <f t="shared" si="334"/>
        <v>0</v>
      </c>
      <c r="W870" s="91"/>
      <c r="X870" s="91"/>
      <c r="Y870" s="92">
        <f t="shared" si="332"/>
        <v>0</v>
      </c>
      <c r="Z870" s="92">
        <f t="shared" si="333"/>
        <v>0</v>
      </c>
      <c r="AA870" s="92" t="e">
        <f t="shared" si="335"/>
        <v>#VALUE!</v>
      </c>
    </row>
    <row r="871" spans="1:27" ht="17.25">
      <c r="A871" s="5"/>
      <c r="B871" s="5"/>
      <c r="C871" s="93"/>
      <c r="D871" s="193"/>
      <c r="E871" s="94"/>
      <c r="F871" s="95"/>
      <c r="G871" s="96" t="str">
        <f t="shared" si="324"/>
        <v>Error</v>
      </c>
      <c r="H871" s="97">
        <v>14400</v>
      </c>
      <c r="I871" s="98" t="e">
        <f t="shared" si="325"/>
        <v>#VALUE!</v>
      </c>
      <c r="J871" s="88" t="e">
        <f t="shared" si="320"/>
        <v>#VALUE!</v>
      </c>
      <c r="K871" s="98">
        <f t="shared" si="326"/>
        <v>0</v>
      </c>
      <c r="L871" s="98">
        <f t="shared" si="327"/>
        <v>0</v>
      </c>
      <c r="M871" s="98" t="e">
        <f t="shared" si="328"/>
        <v>#VALUE!</v>
      </c>
      <c r="N871" s="98" t="e">
        <f t="shared" si="329"/>
        <v>#VALUE!</v>
      </c>
      <c r="O871" s="97"/>
      <c r="P871" s="98" t="e">
        <f t="shared" si="321"/>
        <v>#VALUE!</v>
      </c>
      <c r="Q871" s="99" t="e">
        <f t="shared" si="330"/>
        <v>#VALUE!</v>
      </c>
      <c r="R871" s="100"/>
      <c r="S871" s="5"/>
      <c r="T871" s="28">
        <f t="shared" si="331"/>
        <v>0</v>
      </c>
      <c r="U871" s="101">
        <v>66140</v>
      </c>
      <c r="V871" s="102">
        <f t="shared" si="334"/>
        <v>0</v>
      </c>
      <c r="W871" s="101"/>
      <c r="X871" s="101"/>
      <c r="Y871" s="102">
        <f t="shared" si="332"/>
        <v>0</v>
      </c>
      <c r="Z871" s="102">
        <f t="shared" si="333"/>
        <v>0</v>
      </c>
      <c r="AA871" s="102" t="e">
        <f t="shared" si="335"/>
        <v>#VALUE!</v>
      </c>
    </row>
    <row r="872" spans="1:27" ht="17.25">
      <c r="A872" s="5"/>
      <c r="B872" s="5"/>
      <c r="C872" s="93"/>
      <c r="D872" s="193"/>
      <c r="E872" s="94"/>
      <c r="F872" s="95"/>
      <c r="G872" s="96" t="str">
        <f t="shared" si="324"/>
        <v>Error</v>
      </c>
      <c r="H872" s="97">
        <v>14400</v>
      </c>
      <c r="I872" s="98" t="e">
        <f t="shared" si="325"/>
        <v>#VALUE!</v>
      </c>
      <c r="J872" s="88" t="e">
        <f t="shared" si="320"/>
        <v>#VALUE!</v>
      </c>
      <c r="K872" s="98">
        <f t="shared" si="326"/>
        <v>0</v>
      </c>
      <c r="L872" s="98">
        <f t="shared" si="327"/>
        <v>0</v>
      </c>
      <c r="M872" s="98" t="e">
        <f t="shared" si="328"/>
        <v>#VALUE!</v>
      </c>
      <c r="N872" s="98" t="e">
        <f t="shared" si="329"/>
        <v>#VALUE!</v>
      </c>
      <c r="O872" s="97"/>
      <c r="P872" s="98" t="e">
        <f t="shared" si="321"/>
        <v>#VALUE!</v>
      </c>
      <c r="Q872" s="99" t="e">
        <f t="shared" si="330"/>
        <v>#VALUE!</v>
      </c>
      <c r="R872" s="100"/>
      <c r="S872" s="5"/>
      <c r="T872" s="28">
        <f t="shared" si="331"/>
        <v>0</v>
      </c>
      <c r="U872" s="101">
        <v>66140</v>
      </c>
      <c r="V872" s="102">
        <f t="shared" si="334"/>
        <v>0</v>
      </c>
      <c r="W872" s="101"/>
      <c r="X872" s="101"/>
      <c r="Y872" s="102">
        <f t="shared" si="332"/>
        <v>0</v>
      </c>
      <c r="Z872" s="102">
        <f t="shared" si="333"/>
        <v>0</v>
      </c>
      <c r="AA872" s="102" t="e">
        <f t="shared" si="335"/>
        <v>#VALUE!</v>
      </c>
    </row>
    <row r="873" spans="1:27" ht="17.25">
      <c r="A873" s="5"/>
      <c r="B873" s="5"/>
      <c r="C873" s="93"/>
      <c r="D873" s="193"/>
      <c r="E873" s="94"/>
      <c r="F873" s="95"/>
      <c r="G873" s="96" t="str">
        <f t="shared" si="324"/>
        <v>Error</v>
      </c>
      <c r="H873" s="97">
        <v>14400</v>
      </c>
      <c r="I873" s="98" t="e">
        <f t="shared" si="325"/>
        <v>#VALUE!</v>
      </c>
      <c r="J873" s="88" t="e">
        <f t="shared" si="320"/>
        <v>#VALUE!</v>
      </c>
      <c r="K873" s="98">
        <f t="shared" si="326"/>
        <v>0</v>
      </c>
      <c r="L873" s="98">
        <f t="shared" si="327"/>
        <v>0</v>
      </c>
      <c r="M873" s="98" t="e">
        <f t="shared" si="328"/>
        <v>#VALUE!</v>
      </c>
      <c r="N873" s="98" t="e">
        <f t="shared" si="329"/>
        <v>#VALUE!</v>
      </c>
      <c r="O873" s="97"/>
      <c r="P873" s="98" t="e">
        <f t="shared" si="321"/>
        <v>#VALUE!</v>
      </c>
      <c r="Q873" s="99" t="e">
        <f t="shared" si="330"/>
        <v>#VALUE!</v>
      </c>
      <c r="R873" s="100"/>
      <c r="S873" s="5"/>
      <c r="T873" s="28">
        <f t="shared" si="331"/>
        <v>0</v>
      </c>
      <c r="U873" s="101">
        <v>66140</v>
      </c>
      <c r="V873" s="102">
        <f t="shared" si="334"/>
        <v>0</v>
      </c>
      <c r="W873" s="101"/>
      <c r="X873" s="101"/>
      <c r="Y873" s="102">
        <f t="shared" si="332"/>
        <v>0</v>
      </c>
      <c r="Z873" s="102">
        <f t="shared" si="333"/>
        <v>0</v>
      </c>
      <c r="AA873" s="102" t="e">
        <f t="shared" si="335"/>
        <v>#VALUE!</v>
      </c>
    </row>
    <row r="874" spans="1:27" ht="17.25">
      <c r="A874" s="5"/>
      <c r="B874" s="5"/>
      <c r="C874" s="93"/>
      <c r="D874" s="193"/>
      <c r="E874" s="94"/>
      <c r="F874" s="95"/>
      <c r="G874" s="96" t="str">
        <f t="shared" si="324"/>
        <v>Error</v>
      </c>
      <c r="H874" s="97">
        <v>14400</v>
      </c>
      <c r="I874" s="98" t="e">
        <f t="shared" si="325"/>
        <v>#VALUE!</v>
      </c>
      <c r="J874" s="88" t="e">
        <f t="shared" si="320"/>
        <v>#VALUE!</v>
      </c>
      <c r="K874" s="98">
        <f t="shared" si="326"/>
        <v>0</v>
      </c>
      <c r="L874" s="98">
        <f t="shared" si="327"/>
        <v>0</v>
      </c>
      <c r="M874" s="98" t="e">
        <f t="shared" si="328"/>
        <v>#VALUE!</v>
      </c>
      <c r="N874" s="98" t="e">
        <f t="shared" si="329"/>
        <v>#VALUE!</v>
      </c>
      <c r="O874" s="97"/>
      <c r="P874" s="98" t="e">
        <f t="shared" si="321"/>
        <v>#VALUE!</v>
      </c>
      <c r="Q874" s="99" t="e">
        <f t="shared" si="330"/>
        <v>#VALUE!</v>
      </c>
      <c r="R874" s="100"/>
      <c r="S874" s="5"/>
      <c r="T874" s="28">
        <f t="shared" si="331"/>
        <v>0</v>
      </c>
      <c r="U874" s="101">
        <v>66140</v>
      </c>
      <c r="V874" s="102">
        <f t="shared" si="334"/>
        <v>0</v>
      </c>
      <c r="W874" s="101"/>
      <c r="X874" s="101"/>
      <c r="Y874" s="102">
        <f t="shared" si="332"/>
        <v>0</v>
      </c>
      <c r="Z874" s="102">
        <f t="shared" si="333"/>
        <v>0</v>
      </c>
      <c r="AA874" s="102" t="e">
        <f t="shared" si="335"/>
        <v>#VALUE!</v>
      </c>
    </row>
    <row r="875" spans="1:27" ht="17.25">
      <c r="A875" s="5"/>
      <c r="B875" s="5"/>
      <c r="C875" s="93"/>
      <c r="D875" s="193"/>
      <c r="E875" s="94"/>
      <c r="F875" s="95"/>
      <c r="G875" s="96" t="str">
        <f t="shared" si="324"/>
        <v>Error</v>
      </c>
      <c r="H875" s="97">
        <v>14400</v>
      </c>
      <c r="I875" s="98" t="e">
        <f t="shared" si="325"/>
        <v>#VALUE!</v>
      </c>
      <c r="J875" s="88" t="e">
        <f t="shared" si="320"/>
        <v>#VALUE!</v>
      </c>
      <c r="K875" s="98">
        <f t="shared" si="326"/>
        <v>0</v>
      </c>
      <c r="L875" s="98">
        <f t="shared" si="327"/>
        <v>0</v>
      </c>
      <c r="M875" s="98" t="e">
        <f t="shared" si="328"/>
        <v>#VALUE!</v>
      </c>
      <c r="N875" s="98" t="e">
        <f t="shared" si="329"/>
        <v>#VALUE!</v>
      </c>
      <c r="O875" s="97"/>
      <c r="P875" s="98" t="e">
        <f t="shared" si="321"/>
        <v>#VALUE!</v>
      </c>
      <c r="Q875" s="99" t="e">
        <f t="shared" si="330"/>
        <v>#VALUE!</v>
      </c>
      <c r="R875" s="100"/>
      <c r="S875" s="5"/>
      <c r="T875" s="28">
        <f t="shared" si="331"/>
        <v>0</v>
      </c>
      <c r="U875" s="101">
        <v>66140</v>
      </c>
      <c r="V875" s="102">
        <f t="shared" si="334"/>
        <v>0</v>
      </c>
      <c r="W875" s="101"/>
      <c r="X875" s="101"/>
      <c r="Y875" s="102">
        <f t="shared" si="332"/>
        <v>0</v>
      </c>
      <c r="Z875" s="102">
        <f t="shared" si="333"/>
        <v>0</v>
      </c>
      <c r="AA875" s="102" t="e">
        <f t="shared" si="335"/>
        <v>#VALUE!</v>
      </c>
    </row>
    <row r="876" spans="1:27" ht="17.25">
      <c r="A876" s="5"/>
      <c r="B876" s="5"/>
      <c r="C876" s="93"/>
      <c r="D876" s="193"/>
      <c r="E876" s="84"/>
      <c r="F876" s="85"/>
      <c r="G876" s="86" t="str">
        <f t="shared" si="324"/>
        <v>Error</v>
      </c>
      <c r="H876" s="87">
        <v>14400</v>
      </c>
      <c r="I876" s="88" t="e">
        <f t="shared" si="325"/>
        <v>#VALUE!</v>
      </c>
      <c r="J876" s="88" t="e">
        <f t="shared" si="320"/>
        <v>#VALUE!</v>
      </c>
      <c r="K876" s="88">
        <f t="shared" si="326"/>
        <v>0</v>
      </c>
      <c r="L876" s="88">
        <f t="shared" si="327"/>
        <v>0</v>
      </c>
      <c r="M876" s="88" t="e">
        <f t="shared" si="328"/>
        <v>#VALUE!</v>
      </c>
      <c r="N876" s="88" t="e">
        <f t="shared" si="329"/>
        <v>#VALUE!</v>
      </c>
      <c r="O876" s="87"/>
      <c r="P876" s="88" t="e">
        <f t="shared" si="321"/>
        <v>#VALUE!</v>
      </c>
      <c r="Q876" s="89" t="e">
        <f t="shared" si="330"/>
        <v>#VALUE!</v>
      </c>
      <c r="R876" s="90"/>
      <c r="S876" s="82"/>
      <c r="T876" s="28">
        <f t="shared" si="331"/>
        <v>0</v>
      </c>
      <c r="U876" s="91">
        <v>66140</v>
      </c>
      <c r="V876" s="92">
        <f t="shared" si="334"/>
        <v>0</v>
      </c>
      <c r="W876" s="91"/>
      <c r="X876" s="91"/>
      <c r="Y876" s="92">
        <f t="shared" si="332"/>
        <v>0</v>
      </c>
      <c r="Z876" s="92">
        <f t="shared" si="333"/>
        <v>0</v>
      </c>
      <c r="AA876" s="92" t="e">
        <f t="shared" si="335"/>
        <v>#VALUE!</v>
      </c>
    </row>
    <row r="877" spans="1:27" ht="17.25">
      <c r="A877" s="5"/>
      <c r="B877" s="5"/>
      <c r="C877" s="93"/>
      <c r="D877" s="193"/>
      <c r="E877" s="94"/>
      <c r="F877" s="95"/>
      <c r="G877" s="96" t="str">
        <f t="shared" si="324"/>
        <v>Error</v>
      </c>
      <c r="H877" s="97">
        <v>14400</v>
      </c>
      <c r="I877" s="98" t="e">
        <f t="shared" si="325"/>
        <v>#VALUE!</v>
      </c>
      <c r="J877" s="88" t="e">
        <f t="shared" si="320"/>
        <v>#VALUE!</v>
      </c>
      <c r="K877" s="98">
        <f t="shared" si="326"/>
        <v>0</v>
      </c>
      <c r="L877" s="98">
        <f t="shared" si="327"/>
        <v>0</v>
      </c>
      <c r="M877" s="98" t="e">
        <f t="shared" si="328"/>
        <v>#VALUE!</v>
      </c>
      <c r="N877" s="98" t="e">
        <f t="shared" si="329"/>
        <v>#VALUE!</v>
      </c>
      <c r="O877" s="97"/>
      <c r="P877" s="98" t="e">
        <f t="shared" si="321"/>
        <v>#VALUE!</v>
      </c>
      <c r="Q877" s="99" t="e">
        <f t="shared" si="330"/>
        <v>#VALUE!</v>
      </c>
      <c r="R877" s="100"/>
      <c r="S877" s="5"/>
      <c r="T877" s="28">
        <f t="shared" si="331"/>
        <v>0</v>
      </c>
      <c r="U877" s="101">
        <v>66140</v>
      </c>
      <c r="V877" s="102">
        <f t="shared" si="334"/>
        <v>0</v>
      </c>
      <c r="W877" s="101"/>
      <c r="X877" s="101"/>
      <c r="Y877" s="102">
        <f t="shared" si="332"/>
        <v>0</v>
      </c>
      <c r="Z877" s="102">
        <f t="shared" si="333"/>
        <v>0</v>
      </c>
      <c r="AA877" s="102" t="e">
        <f t="shared" si="335"/>
        <v>#VALUE!</v>
      </c>
    </row>
    <row r="878" spans="1:27" ht="17.25">
      <c r="A878" s="5"/>
      <c r="B878" s="5"/>
      <c r="C878" s="93"/>
      <c r="D878" s="193"/>
      <c r="E878" s="94"/>
      <c r="F878" s="95"/>
      <c r="G878" s="96" t="str">
        <f t="shared" si="324"/>
        <v>Error</v>
      </c>
      <c r="H878" s="97">
        <v>14400</v>
      </c>
      <c r="I878" s="98" t="e">
        <f t="shared" si="325"/>
        <v>#VALUE!</v>
      </c>
      <c r="J878" s="88" t="e">
        <f t="shared" si="320"/>
        <v>#VALUE!</v>
      </c>
      <c r="K878" s="98">
        <f t="shared" si="326"/>
        <v>0</v>
      </c>
      <c r="L878" s="98">
        <f t="shared" si="327"/>
        <v>0</v>
      </c>
      <c r="M878" s="98" t="e">
        <f t="shared" si="328"/>
        <v>#VALUE!</v>
      </c>
      <c r="N878" s="98" t="e">
        <f t="shared" si="329"/>
        <v>#VALUE!</v>
      </c>
      <c r="O878" s="97"/>
      <c r="P878" s="98" t="e">
        <f t="shared" si="321"/>
        <v>#VALUE!</v>
      </c>
      <c r="Q878" s="99" t="e">
        <f t="shared" si="330"/>
        <v>#VALUE!</v>
      </c>
      <c r="R878" s="100"/>
      <c r="S878" s="5"/>
      <c r="T878" s="28">
        <f t="shared" si="331"/>
        <v>0</v>
      </c>
      <c r="U878" s="101">
        <v>66140</v>
      </c>
      <c r="V878" s="102">
        <f t="shared" si="334"/>
        <v>0</v>
      </c>
      <c r="W878" s="101"/>
      <c r="X878" s="101"/>
      <c r="Y878" s="102">
        <f t="shared" si="332"/>
        <v>0</v>
      </c>
      <c r="Z878" s="102">
        <f t="shared" si="333"/>
        <v>0</v>
      </c>
      <c r="AA878" s="102" t="e">
        <f t="shared" si="335"/>
        <v>#VALUE!</v>
      </c>
    </row>
    <row r="879" spans="1:27" ht="17.25">
      <c r="A879" s="5"/>
      <c r="B879" s="5"/>
      <c r="C879" s="93"/>
      <c r="D879" s="193"/>
      <c r="E879" s="94"/>
      <c r="F879" s="95"/>
      <c r="G879" s="96" t="str">
        <f t="shared" si="324"/>
        <v>Error</v>
      </c>
      <c r="H879" s="97">
        <v>14400</v>
      </c>
      <c r="I879" s="98" t="e">
        <f t="shared" si="325"/>
        <v>#VALUE!</v>
      </c>
      <c r="J879" s="88" t="e">
        <f t="shared" si="320"/>
        <v>#VALUE!</v>
      </c>
      <c r="K879" s="98">
        <f t="shared" si="326"/>
        <v>0</v>
      </c>
      <c r="L879" s="98">
        <f t="shared" si="327"/>
        <v>0</v>
      </c>
      <c r="M879" s="98" t="e">
        <f t="shared" si="328"/>
        <v>#VALUE!</v>
      </c>
      <c r="N879" s="98" t="e">
        <f t="shared" si="329"/>
        <v>#VALUE!</v>
      </c>
      <c r="O879" s="97"/>
      <c r="P879" s="98" t="e">
        <f t="shared" si="321"/>
        <v>#VALUE!</v>
      </c>
      <c r="Q879" s="99" t="e">
        <f t="shared" si="330"/>
        <v>#VALUE!</v>
      </c>
      <c r="R879" s="100"/>
      <c r="S879" s="5"/>
      <c r="T879" s="28">
        <f t="shared" si="331"/>
        <v>0</v>
      </c>
      <c r="U879" s="101">
        <v>66140</v>
      </c>
      <c r="V879" s="102">
        <f t="shared" si="334"/>
        <v>0</v>
      </c>
      <c r="W879" s="101"/>
      <c r="X879" s="101"/>
      <c r="Y879" s="102">
        <f t="shared" si="332"/>
        <v>0</v>
      </c>
      <c r="Z879" s="102">
        <f t="shared" si="333"/>
        <v>0</v>
      </c>
      <c r="AA879" s="102" t="e">
        <f t="shared" si="335"/>
        <v>#VALUE!</v>
      </c>
    </row>
    <row r="880" spans="1:27" ht="17.25">
      <c r="A880" s="5"/>
      <c r="B880" s="5"/>
      <c r="C880" s="93"/>
      <c r="D880" s="193"/>
      <c r="E880" s="94"/>
      <c r="F880" s="95"/>
      <c r="G880" s="96" t="str">
        <f t="shared" si="324"/>
        <v>Error</v>
      </c>
      <c r="H880" s="97">
        <v>14400</v>
      </c>
      <c r="I880" s="98" t="e">
        <f t="shared" si="325"/>
        <v>#VALUE!</v>
      </c>
      <c r="J880" s="88" t="e">
        <f t="shared" si="320"/>
        <v>#VALUE!</v>
      </c>
      <c r="K880" s="98">
        <f t="shared" si="326"/>
        <v>0</v>
      </c>
      <c r="L880" s="98">
        <f t="shared" si="327"/>
        <v>0</v>
      </c>
      <c r="M880" s="98" t="e">
        <f t="shared" si="328"/>
        <v>#VALUE!</v>
      </c>
      <c r="N880" s="98" t="e">
        <f t="shared" si="329"/>
        <v>#VALUE!</v>
      </c>
      <c r="O880" s="97"/>
      <c r="P880" s="98" t="e">
        <f t="shared" si="321"/>
        <v>#VALUE!</v>
      </c>
      <c r="Q880" s="99" t="e">
        <f t="shared" si="330"/>
        <v>#VALUE!</v>
      </c>
      <c r="R880" s="100"/>
      <c r="S880" s="5"/>
      <c r="T880" s="28">
        <f t="shared" si="331"/>
        <v>0</v>
      </c>
      <c r="U880" s="101">
        <v>66140</v>
      </c>
      <c r="V880" s="102">
        <f t="shared" si="334"/>
        <v>0</v>
      </c>
      <c r="W880" s="101"/>
      <c r="X880" s="101"/>
      <c r="Y880" s="102">
        <f t="shared" si="332"/>
        <v>0</v>
      </c>
      <c r="Z880" s="102">
        <f t="shared" si="333"/>
        <v>0</v>
      </c>
      <c r="AA880" s="102" t="e">
        <f t="shared" si="335"/>
        <v>#VALUE!</v>
      </c>
    </row>
    <row r="881" spans="1:27" ht="17.25">
      <c r="A881" s="5"/>
      <c r="B881" s="5"/>
      <c r="C881" s="93"/>
      <c r="D881" s="193"/>
      <c r="E881" s="94"/>
      <c r="F881" s="95"/>
      <c r="G881" s="96" t="str">
        <f t="shared" si="324"/>
        <v>Error</v>
      </c>
      <c r="H881" s="97">
        <v>14400</v>
      </c>
      <c r="I881" s="98" t="e">
        <f t="shared" si="325"/>
        <v>#VALUE!</v>
      </c>
      <c r="J881" s="88" t="e">
        <f t="shared" si="320"/>
        <v>#VALUE!</v>
      </c>
      <c r="K881" s="98">
        <f t="shared" si="326"/>
        <v>0</v>
      </c>
      <c r="L881" s="98">
        <f t="shared" si="327"/>
        <v>0</v>
      </c>
      <c r="M881" s="98" t="e">
        <f t="shared" si="328"/>
        <v>#VALUE!</v>
      </c>
      <c r="N881" s="98" t="e">
        <f t="shared" si="329"/>
        <v>#VALUE!</v>
      </c>
      <c r="O881" s="97"/>
      <c r="P881" s="98" t="e">
        <f t="shared" si="321"/>
        <v>#VALUE!</v>
      </c>
      <c r="Q881" s="99" t="e">
        <f t="shared" si="330"/>
        <v>#VALUE!</v>
      </c>
      <c r="R881" s="100"/>
      <c r="S881" s="5"/>
      <c r="T881" s="28">
        <f t="shared" si="331"/>
        <v>0</v>
      </c>
      <c r="U881" s="101">
        <v>66140</v>
      </c>
      <c r="V881" s="102">
        <f t="shared" si="334"/>
        <v>0</v>
      </c>
      <c r="W881" s="101"/>
      <c r="X881" s="101"/>
      <c r="Y881" s="102">
        <f t="shared" si="332"/>
        <v>0</v>
      </c>
      <c r="Z881" s="102">
        <f t="shared" si="333"/>
        <v>0</v>
      </c>
      <c r="AA881" s="102" t="e">
        <f t="shared" si="335"/>
        <v>#VALUE!</v>
      </c>
    </row>
    <row r="882" spans="1:27" ht="17.25">
      <c r="A882" s="5"/>
      <c r="B882" s="5"/>
      <c r="C882" s="93"/>
      <c r="D882" s="193"/>
      <c r="E882" s="84"/>
      <c r="F882" s="85"/>
      <c r="G882" s="86" t="str">
        <f t="shared" si="324"/>
        <v>Error</v>
      </c>
      <c r="H882" s="87">
        <v>14400</v>
      </c>
      <c r="I882" s="88" t="e">
        <f t="shared" si="325"/>
        <v>#VALUE!</v>
      </c>
      <c r="J882" s="88" t="e">
        <f t="shared" si="320"/>
        <v>#VALUE!</v>
      </c>
      <c r="K882" s="88">
        <f t="shared" si="326"/>
        <v>0</v>
      </c>
      <c r="L882" s="88">
        <f t="shared" si="327"/>
        <v>0</v>
      </c>
      <c r="M882" s="88" t="e">
        <f t="shared" si="328"/>
        <v>#VALUE!</v>
      </c>
      <c r="N882" s="88" t="e">
        <f t="shared" si="329"/>
        <v>#VALUE!</v>
      </c>
      <c r="O882" s="87"/>
      <c r="P882" s="88" t="e">
        <f t="shared" si="321"/>
        <v>#VALUE!</v>
      </c>
      <c r="Q882" s="89" t="e">
        <f t="shared" si="330"/>
        <v>#VALUE!</v>
      </c>
      <c r="R882" s="90"/>
      <c r="S882" s="82"/>
      <c r="T882" s="28">
        <f t="shared" si="331"/>
        <v>0</v>
      </c>
      <c r="U882" s="91">
        <v>66140</v>
      </c>
      <c r="V882" s="92">
        <f t="shared" si="334"/>
        <v>0</v>
      </c>
      <c r="W882" s="91"/>
      <c r="X882" s="91"/>
      <c r="Y882" s="92">
        <f t="shared" si="332"/>
        <v>0</v>
      </c>
      <c r="Z882" s="92">
        <f t="shared" si="333"/>
        <v>0</v>
      </c>
      <c r="AA882" s="92" t="e">
        <f t="shared" si="335"/>
        <v>#VALUE!</v>
      </c>
    </row>
    <row r="883" spans="1:27" ht="17.25">
      <c r="A883" s="5"/>
      <c r="B883" s="5"/>
      <c r="C883" s="93"/>
      <c r="D883" s="193"/>
      <c r="E883" s="84"/>
      <c r="F883" s="85"/>
      <c r="G883" s="86" t="str">
        <f>IF($C883="ստորաբաժանման պետ",IF(F883=0,2.28,IF(F883=1,2.35,IF(F883=2,2.43,IF(F883=3,2.5,IF(OR(F883=4,F883=5),2.58,IF(OR(F883=6,F883=7),2.66,IF(OR(F883=8,F883=9),2.75,IF(OR(F883=10,F883=11,F883=12),2.83,IF(OR(F883=13,F883=14,F883=15),2.92,IF(OR(F883=16,F883=17,F883=18),3.01,3.11)))))))))),IF($C883="ավագ կարգադրիչ",IF(F883=0,1.96,IF(F883=1,2.02,IF(F883=2,2.08,IF(F883=3,2.15,IF(OR(F883=4,F883=5),2.21,IF(OR(F883=6,F883=7),2.28,IF(OR(F883=8,F883=9),2.35,IF(OR(F883=10,F883=11,F883=12),2.42,IF(OR(F883=13,F883=14,F883=15),2.5,IF(OR(F883=16,F883=17,F883=18),2.58,2.66)))))))))),IF($C883="կարգադրիչ",IF(F883=0,1.45,IF(F883=1,1.49,IF(F883=2,1.54,IF(F883=3,1.59,IF(OR(F883=4,F883=5),1.9,IF(OR(F883=6,F883=7),1.96,IF(OR(F883=8,F883=9),1.73,IF(OR(F883=10,F883=11,F883=12),1.79,IF(OR(F883=13,F883=14,F883=15),1.84,IF(OR(F883=16,F883=17,F883=18),1.9,1.95)))))))))), "Error")))</f>
        <v>Error</v>
      </c>
      <c r="H883" s="87">
        <v>14400</v>
      </c>
      <c r="I883" s="88" t="e">
        <f>G883*H883</f>
        <v>#VALUE!</v>
      </c>
      <c r="J883" s="88" t="e">
        <f t="shared" si="320"/>
        <v>#VALUE!</v>
      </c>
      <c r="K883" s="88">
        <f>IF($D883="գեներալ-մայոր",2.91,IF($D883="գնդապետ",2.38,IF($D883="փոխգնդապետ",2.25,IF($D883="մայոր",1.85,IF($D883="կապիտան",1.72,IF($D883="ավագ լեյտենանտ",1.59,IF($D883="լեյտենանտ",1.46,IF($D883="ավագ ենթասպա",1.06,IF($D883="ենթասպա",0.93,IF($D883="ավագ",0.79,IF($D883="ավագ սերժանտ",0.66,IF($D883="սերժանտ",0.53,IF($D883="կրտսեր սերժանտ",0.4,0)))))))))))))</f>
        <v>0</v>
      </c>
      <c r="L883" s="88">
        <f>K883*H883</f>
        <v>0</v>
      </c>
      <c r="M883" s="88" t="e">
        <f>L883+J883</f>
        <v>#VALUE!</v>
      </c>
      <c r="N883" s="88" t="e">
        <f>IF(F883&lt;2,M883*0%,IF(F883&lt;5,M883*5%,IF(F883&lt;10,M883*10%,IF(F883&lt;15,M883*15%,IF(F883&lt;20,M883*20%,IF(F883&lt;25,M883*25%,IF(F883&gt;=25,M883*30%)))))))</f>
        <v>#VALUE!</v>
      </c>
      <c r="O883" s="87"/>
      <c r="P883" s="88" t="e">
        <f t="shared" si="321"/>
        <v>#VALUE!</v>
      </c>
      <c r="Q883" s="89" t="e">
        <f>P883*6.565</f>
        <v>#VALUE!</v>
      </c>
      <c r="R883" s="90"/>
      <c r="S883" s="82"/>
      <c r="T883" s="28">
        <f t="shared" si="331"/>
        <v>0</v>
      </c>
      <c r="U883" s="91">
        <v>66140</v>
      </c>
      <c r="V883" s="92">
        <f t="shared" si="334"/>
        <v>0</v>
      </c>
      <c r="W883" s="91"/>
      <c r="X883" s="91"/>
      <c r="Y883" s="92">
        <f>+V883+W883+X883</f>
        <v>0</v>
      </c>
      <c r="Z883" s="92">
        <f>+Y883*6.565</f>
        <v>0</v>
      </c>
      <c r="AA883" s="92" t="e">
        <f t="shared" si="335"/>
        <v>#VALUE!</v>
      </c>
    </row>
    <row r="884" spans="1:27" ht="17.25">
      <c r="A884" s="5"/>
      <c r="B884" s="5"/>
      <c r="C884" s="93"/>
      <c r="D884" s="193"/>
      <c r="E884" s="94"/>
      <c r="F884" s="95"/>
      <c r="G884" s="96" t="str">
        <f t="shared" si="324"/>
        <v>Error</v>
      </c>
      <c r="H884" s="97">
        <v>14400</v>
      </c>
      <c r="I884" s="98" t="e">
        <f t="shared" ref="I884:I899" si="336">G884*H884</f>
        <v>#VALUE!</v>
      </c>
      <c r="J884" s="88" t="e">
        <f t="shared" si="320"/>
        <v>#VALUE!</v>
      </c>
      <c r="K884" s="98">
        <f t="shared" si="326"/>
        <v>0</v>
      </c>
      <c r="L884" s="98">
        <f t="shared" ref="L884:L899" si="337">K884*H884</f>
        <v>0</v>
      </c>
      <c r="M884" s="98" t="e">
        <f t="shared" ref="M884:M899" si="338">L884+J884</f>
        <v>#VALUE!</v>
      </c>
      <c r="N884" s="98" t="e">
        <f t="shared" ref="N884:N899" si="339">IF(F884&lt;2,M884*0%,IF(F884&lt;5,M884*5%,IF(F884&lt;10,M884*10%,IF(F884&lt;15,M884*15%,IF(F884&lt;20,M884*20%,IF(F884&lt;25,M884*25%,IF(F884&gt;=25,M884*30%)))))))</f>
        <v>#VALUE!</v>
      </c>
      <c r="O884" s="97"/>
      <c r="P884" s="98" t="e">
        <f t="shared" si="321"/>
        <v>#VALUE!</v>
      </c>
      <c r="Q884" s="99" t="e">
        <f t="shared" si="330"/>
        <v>#VALUE!</v>
      </c>
      <c r="R884" s="100"/>
      <c r="S884" s="5"/>
      <c r="T884" s="28">
        <f t="shared" si="331"/>
        <v>0</v>
      </c>
      <c r="U884" s="101">
        <v>66140</v>
      </c>
      <c r="V884" s="102">
        <f t="shared" si="334"/>
        <v>0</v>
      </c>
      <c r="W884" s="101"/>
      <c r="X884" s="101"/>
      <c r="Y884" s="102">
        <f t="shared" ref="Y884:Y899" si="340">+V884+W884+X884</f>
        <v>0</v>
      </c>
      <c r="Z884" s="102">
        <f t="shared" si="333"/>
        <v>0</v>
      </c>
      <c r="AA884" s="102" t="e">
        <f t="shared" si="335"/>
        <v>#VALUE!</v>
      </c>
    </row>
    <row r="885" spans="1:27" ht="17.25">
      <c r="A885" s="5"/>
      <c r="B885" s="5"/>
      <c r="C885" s="93"/>
      <c r="D885" s="193"/>
      <c r="E885" s="94"/>
      <c r="F885" s="95"/>
      <c r="G885" s="96" t="str">
        <f t="shared" si="324"/>
        <v>Error</v>
      </c>
      <c r="H885" s="97">
        <v>14400</v>
      </c>
      <c r="I885" s="98" t="e">
        <f t="shared" si="336"/>
        <v>#VALUE!</v>
      </c>
      <c r="J885" s="88" t="e">
        <f t="shared" si="320"/>
        <v>#VALUE!</v>
      </c>
      <c r="K885" s="98">
        <f t="shared" si="326"/>
        <v>0</v>
      </c>
      <c r="L885" s="98">
        <f t="shared" si="337"/>
        <v>0</v>
      </c>
      <c r="M885" s="98" t="e">
        <f t="shared" si="338"/>
        <v>#VALUE!</v>
      </c>
      <c r="N885" s="98" t="e">
        <f t="shared" si="339"/>
        <v>#VALUE!</v>
      </c>
      <c r="O885" s="97"/>
      <c r="P885" s="98" t="e">
        <f t="shared" si="321"/>
        <v>#VALUE!</v>
      </c>
      <c r="Q885" s="99" t="e">
        <f t="shared" si="330"/>
        <v>#VALUE!</v>
      </c>
      <c r="R885" s="100"/>
      <c r="S885" s="5"/>
      <c r="T885" s="28">
        <f t="shared" si="331"/>
        <v>0</v>
      </c>
      <c r="U885" s="101">
        <v>66140</v>
      </c>
      <c r="V885" s="102">
        <f t="shared" si="334"/>
        <v>0</v>
      </c>
      <c r="W885" s="101"/>
      <c r="X885" s="101"/>
      <c r="Y885" s="102">
        <f t="shared" si="340"/>
        <v>0</v>
      </c>
      <c r="Z885" s="102">
        <f t="shared" si="333"/>
        <v>0</v>
      </c>
      <c r="AA885" s="102" t="e">
        <f t="shared" si="335"/>
        <v>#VALUE!</v>
      </c>
    </row>
    <row r="886" spans="1:27" ht="17.25">
      <c r="A886" s="5"/>
      <c r="B886" s="5"/>
      <c r="C886" s="93"/>
      <c r="D886" s="193"/>
      <c r="E886" s="94"/>
      <c r="F886" s="95"/>
      <c r="G886" s="96" t="str">
        <f t="shared" si="324"/>
        <v>Error</v>
      </c>
      <c r="H886" s="97">
        <v>14400</v>
      </c>
      <c r="I886" s="98" t="e">
        <f t="shared" si="336"/>
        <v>#VALUE!</v>
      </c>
      <c r="J886" s="88" t="e">
        <f t="shared" si="320"/>
        <v>#VALUE!</v>
      </c>
      <c r="K886" s="98">
        <f t="shared" si="326"/>
        <v>0</v>
      </c>
      <c r="L886" s="98">
        <f t="shared" si="337"/>
        <v>0</v>
      </c>
      <c r="M886" s="98" t="e">
        <f t="shared" si="338"/>
        <v>#VALUE!</v>
      </c>
      <c r="N886" s="98" t="e">
        <f t="shared" si="339"/>
        <v>#VALUE!</v>
      </c>
      <c r="O886" s="97"/>
      <c r="P886" s="98" t="e">
        <f t="shared" si="321"/>
        <v>#VALUE!</v>
      </c>
      <c r="Q886" s="99" t="e">
        <f t="shared" si="330"/>
        <v>#VALUE!</v>
      </c>
      <c r="R886" s="100"/>
      <c r="S886" s="5"/>
      <c r="T886" s="28">
        <f t="shared" si="331"/>
        <v>0</v>
      </c>
      <c r="U886" s="101">
        <v>66140</v>
      </c>
      <c r="V886" s="102">
        <f t="shared" si="334"/>
        <v>0</v>
      </c>
      <c r="W886" s="101"/>
      <c r="X886" s="101"/>
      <c r="Y886" s="102">
        <f t="shared" si="340"/>
        <v>0</v>
      </c>
      <c r="Z886" s="102">
        <f t="shared" si="333"/>
        <v>0</v>
      </c>
      <c r="AA886" s="102" t="e">
        <f t="shared" si="335"/>
        <v>#VALUE!</v>
      </c>
    </row>
    <row r="887" spans="1:27" ht="17.25">
      <c r="A887" s="5"/>
      <c r="B887" s="5"/>
      <c r="C887" s="93"/>
      <c r="D887" s="193"/>
      <c r="E887" s="94"/>
      <c r="F887" s="95"/>
      <c r="G887" s="96" t="str">
        <f t="shared" si="324"/>
        <v>Error</v>
      </c>
      <c r="H887" s="97">
        <v>14400</v>
      </c>
      <c r="I887" s="98" t="e">
        <f t="shared" si="336"/>
        <v>#VALUE!</v>
      </c>
      <c r="J887" s="88" t="e">
        <f t="shared" si="320"/>
        <v>#VALUE!</v>
      </c>
      <c r="K887" s="98">
        <f t="shared" si="326"/>
        <v>0</v>
      </c>
      <c r="L887" s="98">
        <f t="shared" si="337"/>
        <v>0</v>
      </c>
      <c r="M887" s="98" t="e">
        <f t="shared" si="338"/>
        <v>#VALUE!</v>
      </c>
      <c r="N887" s="98" t="e">
        <f t="shared" si="339"/>
        <v>#VALUE!</v>
      </c>
      <c r="O887" s="97"/>
      <c r="P887" s="98" t="e">
        <f t="shared" si="321"/>
        <v>#VALUE!</v>
      </c>
      <c r="Q887" s="99" t="e">
        <f t="shared" si="330"/>
        <v>#VALUE!</v>
      </c>
      <c r="R887" s="100"/>
      <c r="S887" s="5"/>
      <c r="T887" s="28">
        <f t="shared" si="331"/>
        <v>0</v>
      </c>
      <c r="U887" s="101">
        <v>66140</v>
      </c>
      <c r="V887" s="102">
        <f t="shared" si="334"/>
        <v>0</v>
      </c>
      <c r="W887" s="101"/>
      <c r="X887" s="101"/>
      <c r="Y887" s="102">
        <f t="shared" si="340"/>
        <v>0</v>
      </c>
      <c r="Z887" s="102">
        <f t="shared" si="333"/>
        <v>0</v>
      </c>
      <c r="AA887" s="102" t="e">
        <f t="shared" si="335"/>
        <v>#VALUE!</v>
      </c>
    </row>
    <row r="888" spans="1:27" ht="17.25">
      <c r="A888" s="5"/>
      <c r="B888" s="5"/>
      <c r="C888" s="93"/>
      <c r="D888" s="193"/>
      <c r="E888" s="94"/>
      <c r="F888" s="95"/>
      <c r="G888" s="96" t="str">
        <f t="shared" si="324"/>
        <v>Error</v>
      </c>
      <c r="H888" s="97">
        <v>14400</v>
      </c>
      <c r="I888" s="98" t="e">
        <f t="shared" si="336"/>
        <v>#VALUE!</v>
      </c>
      <c r="J888" s="88" t="e">
        <f t="shared" si="320"/>
        <v>#VALUE!</v>
      </c>
      <c r="K888" s="98">
        <f t="shared" si="326"/>
        <v>0</v>
      </c>
      <c r="L888" s="98">
        <f t="shared" si="337"/>
        <v>0</v>
      </c>
      <c r="M888" s="98" t="e">
        <f t="shared" si="338"/>
        <v>#VALUE!</v>
      </c>
      <c r="N888" s="98" t="e">
        <f t="shared" si="339"/>
        <v>#VALUE!</v>
      </c>
      <c r="O888" s="97"/>
      <c r="P888" s="98" t="e">
        <f t="shared" si="321"/>
        <v>#VALUE!</v>
      </c>
      <c r="Q888" s="99" t="e">
        <f t="shared" si="330"/>
        <v>#VALUE!</v>
      </c>
      <c r="R888" s="100"/>
      <c r="S888" s="5"/>
      <c r="T888" s="28">
        <f t="shared" si="331"/>
        <v>0</v>
      </c>
      <c r="U888" s="101">
        <v>66140</v>
      </c>
      <c r="V888" s="102">
        <f t="shared" si="334"/>
        <v>0</v>
      </c>
      <c r="W888" s="101"/>
      <c r="X888" s="101"/>
      <c r="Y888" s="102">
        <f t="shared" si="340"/>
        <v>0</v>
      </c>
      <c r="Z888" s="102">
        <f t="shared" si="333"/>
        <v>0</v>
      </c>
      <c r="AA888" s="102" t="e">
        <f t="shared" si="335"/>
        <v>#VALUE!</v>
      </c>
    </row>
    <row r="889" spans="1:27" ht="17.25">
      <c r="A889" s="5"/>
      <c r="B889" s="5"/>
      <c r="C889" s="93"/>
      <c r="D889" s="193"/>
      <c r="E889" s="84"/>
      <c r="F889" s="85"/>
      <c r="G889" s="86" t="str">
        <f t="shared" si="324"/>
        <v>Error</v>
      </c>
      <c r="H889" s="87">
        <v>14400</v>
      </c>
      <c r="I889" s="88" t="e">
        <f t="shared" si="336"/>
        <v>#VALUE!</v>
      </c>
      <c r="J889" s="88" t="e">
        <f t="shared" si="320"/>
        <v>#VALUE!</v>
      </c>
      <c r="K889" s="88">
        <f t="shared" si="326"/>
        <v>0</v>
      </c>
      <c r="L889" s="88">
        <f t="shared" si="337"/>
        <v>0</v>
      </c>
      <c r="M889" s="88" t="e">
        <f t="shared" si="338"/>
        <v>#VALUE!</v>
      </c>
      <c r="N889" s="88" t="e">
        <f t="shared" si="339"/>
        <v>#VALUE!</v>
      </c>
      <c r="O889" s="87"/>
      <c r="P889" s="88" t="e">
        <f t="shared" si="321"/>
        <v>#VALUE!</v>
      </c>
      <c r="Q889" s="89" t="e">
        <f t="shared" si="330"/>
        <v>#VALUE!</v>
      </c>
      <c r="R889" s="90"/>
      <c r="S889" s="82"/>
      <c r="T889" s="28">
        <f t="shared" si="331"/>
        <v>0</v>
      </c>
      <c r="U889" s="91">
        <v>66140</v>
      </c>
      <c r="V889" s="92">
        <f t="shared" si="334"/>
        <v>0</v>
      </c>
      <c r="W889" s="91"/>
      <c r="X889" s="91"/>
      <c r="Y889" s="92">
        <f t="shared" si="340"/>
        <v>0</v>
      </c>
      <c r="Z889" s="92">
        <f t="shared" si="333"/>
        <v>0</v>
      </c>
      <c r="AA889" s="92" t="e">
        <f t="shared" si="335"/>
        <v>#VALUE!</v>
      </c>
    </row>
    <row r="890" spans="1:27" ht="17.25">
      <c r="A890" s="5"/>
      <c r="B890" s="5"/>
      <c r="C890" s="93"/>
      <c r="D890" s="193"/>
      <c r="E890" s="94"/>
      <c r="F890" s="95"/>
      <c r="G890" s="96" t="str">
        <f t="shared" si="324"/>
        <v>Error</v>
      </c>
      <c r="H890" s="97">
        <v>14400</v>
      </c>
      <c r="I890" s="98" t="e">
        <f t="shared" si="336"/>
        <v>#VALUE!</v>
      </c>
      <c r="J890" s="88" t="e">
        <f t="shared" si="320"/>
        <v>#VALUE!</v>
      </c>
      <c r="K890" s="98">
        <f t="shared" si="326"/>
        <v>0</v>
      </c>
      <c r="L890" s="98">
        <f t="shared" si="337"/>
        <v>0</v>
      </c>
      <c r="M890" s="98" t="e">
        <f t="shared" si="338"/>
        <v>#VALUE!</v>
      </c>
      <c r="N890" s="98" t="e">
        <f t="shared" si="339"/>
        <v>#VALUE!</v>
      </c>
      <c r="O890" s="97"/>
      <c r="P890" s="98" t="e">
        <f t="shared" si="321"/>
        <v>#VALUE!</v>
      </c>
      <c r="Q890" s="99" t="e">
        <f t="shared" si="330"/>
        <v>#VALUE!</v>
      </c>
      <c r="R890" s="100"/>
      <c r="S890" s="5"/>
      <c r="T890" s="28">
        <f t="shared" si="331"/>
        <v>0</v>
      </c>
      <c r="U890" s="101">
        <v>66140</v>
      </c>
      <c r="V890" s="102">
        <f t="shared" si="334"/>
        <v>0</v>
      </c>
      <c r="W890" s="101"/>
      <c r="X890" s="101"/>
      <c r="Y890" s="102">
        <f t="shared" si="340"/>
        <v>0</v>
      </c>
      <c r="Z890" s="102">
        <f t="shared" si="333"/>
        <v>0</v>
      </c>
      <c r="AA890" s="102" t="e">
        <f t="shared" si="335"/>
        <v>#VALUE!</v>
      </c>
    </row>
    <row r="891" spans="1:27" ht="17.25">
      <c r="A891" s="5"/>
      <c r="B891" s="5"/>
      <c r="C891" s="93"/>
      <c r="D891" s="193"/>
      <c r="E891" s="94"/>
      <c r="F891" s="95"/>
      <c r="G891" s="96" t="str">
        <f t="shared" si="324"/>
        <v>Error</v>
      </c>
      <c r="H891" s="97">
        <v>14400</v>
      </c>
      <c r="I891" s="98" t="e">
        <f t="shared" si="336"/>
        <v>#VALUE!</v>
      </c>
      <c r="J891" s="88" t="e">
        <f t="shared" si="320"/>
        <v>#VALUE!</v>
      </c>
      <c r="K891" s="98">
        <f t="shared" si="326"/>
        <v>0</v>
      </c>
      <c r="L891" s="98">
        <f t="shared" si="337"/>
        <v>0</v>
      </c>
      <c r="M891" s="98" t="e">
        <f t="shared" si="338"/>
        <v>#VALUE!</v>
      </c>
      <c r="N891" s="98" t="e">
        <f t="shared" si="339"/>
        <v>#VALUE!</v>
      </c>
      <c r="O891" s="97"/>
      <c r="P891" s="98" t="e">
        <f t="shared" si="321"/>
        <v>#VALUE!</v>
      </c>
      <c r="Q891" s="99" t="e">
        <f t="shared" si="330"/>
        <v>#VALUE!</v>
      </c>
      <c r="R891" s="100"/>
      <c r="S891" s="5"/>
      <c r="T891" s="28">
        <f t="shared" si="331"/>
        <v>0</v>
      </c>
      <c r="U891" s="101">
        <v>66140</v>
      </c>
      <c r="V891" s="102">
        <f t="shared" si="334"/>
        <v>0</v>
      </c>
      <c r="W891" s="101"/>
      <c r="X891" s="101"/>
      <c r="Y891" s="102">
        <f t="shared" si="340"/>
        <v>0</v>
      </c>
      <c r="Z891" s="102">
        <f t="shared" si="333"/>
        <v>0</v>
      </c>
      <c r="AA891" s="102" t="e">
        <f t="shared" si="335"/>
        <v>#VALUE!</v>
      </c>
    </row>
    <row r="892" spans="1:27" ht="17.25">
      <c r="A892" s="5"/>
      <c r="B892" s="5"/>
      <c r="C892" s="93"/>
      <c r="D892" s="193"/>
      <c r="E892" s="94"/>
      <c r="F892" s="95"/>
      <c r="G892" s="96" t="str">
        <f t="shared" si="324"/>
        <v>Error</v>
      </c>
      <c r="H892" s="97">
        <v>14400</v>
      </c>
      <c r="I892" s="98" t="e">
        <f t="shared" si="336"/>
        <v>#VALUE!</v>
      </c>
      <c r="J892" s="88" t="e">
        <f t="shared" ref="J892:J899" si="341">IF(I892&lt;=59525,59525,I892)</f>
        <v>#VALUE!</v>
      </c>
      <c r="K892" s="98">
        <f t="shared" si="326"/>
        <v>0</v>
      </c>
      <c r="L892" s="98">
        <f t="shared" si="337"/>
        <v>0</v>
      </c>
      <c r="M892" s="98" t="e">
        <f t="shared" si="338"/>
        <v>#VALUE!</v>
      </c>
      <c r="N892" s="98" t="e">
        <f t="shared" si="339"/>
        <v>#VALUE!</v>
      </c>
      <c r="O892" s="97"/>
      <c r="P892" s="98" t="e">
        <f t="shared" ref="P892:P899" si="342">M892+N892+O892</f>
        <v>#VALUE!</v>
      </c>
      <c r="Q892" s="99" t="e">
        <f t="shared" si="330"/>
        <v>#VALUE!</v>
      </c>
      <c r="R892" s="100"/>
      <c r="S892" s="5"/>
      <c r="T892" s="28">
        <f t="shared" si="331"/>
        <v>0</v>
      </c>
      <c r="U892" s="101">
        <v>66140</v>
      </c>
      <c r="V892" s="102">
        <f t="shared" ref="V892:V899" si="343">+U892*T892</f>
        <v>0</v>
      </c>
      <c r="W892" s="101"/>
      <c r="X892" s="101"/>
      <c r="Y892" s="102">
        <f t="shared" si="340"/>
        <v>0</v>
      </c>
      <c r="Z892" s="102">
        <f t="shared" si="333"/>
        <v>0</v>
      </c>
      <c r="AA892" s="102" t="e">
        <f t="shared" ref="AA892:AA899" si="344">+Z892+Q892</f>
        <v>#VALUE!</v>
      </c>
    </row>
    <row r="893" spans="1:27" ht="17.25">
      <c r="A893" s="5"/>
      <c r="B893" s="5"/>
      <c r="C893" s="93"/>
      <c r="D893" s="193"/>
      <c r="E893" s="94"/>
      <c r="F893" s="95"/>
      <c r="G893" s="96" t="str">
        <f t="shared" ref="G893:G899" si="345">IF($C893="ստորաբաժանման պետ",IF(F893=0,2.28,IF(F893=1,2.35,IF(F893=2,2.43,IF(F893=3,2.5,IF(OR(F893=4,F893=5),2.58,IF(OR(F893=6,F893=7),2.66,IF(OR(F893=8,F893=9),2.75,IF(OR(F893=10,F893=11,F893=12),2.83,IF(OR(F893=13,F893=14,F893=15),2.92,IF(OR(F893=16,F893=17,F893=18),3.01,3.11)))))))))),IF($C893="ավագ կարգադրիչ",IF(F893=0,1.96,IF(F893=1,2.02,IF(F893=2,2.08,IF(F893=3,2.15,IF(OR(F893=4,F893=5),2.21,IF(OR(F893=6,F893=7),2.28,IF(OR(F893=8,F893=9),2.35,IF(OR(F893=10,F893=11,F893=12),2.42,IF(OR(F893=13,F893=14,F893=15),2.5,IF(OR(F893=16,F893=17,F893=18),2.58,2.66)))))))))),IF($C893="կարգադրիչ",IF(F893=0,1.45,IF(F893=1,1.49,IF(F893=2,1.54,IF(F893=3,1.59,IF(OR(F893=4,F893=5),1.9,IF(OR(F893=6,F893=7),1.96,IF(OR(F893=8,F893=9),1.73,IF(OR(F893=10,F893=11,F893=12),1.79,IF(OR(F893=13,F893=14,F893=15),1.84,IF(OR(F893=16,F893=17,F893=18),1.9,1.95)))))))))), "Error")))</f>
        <v>Error</v>
      </c>
      <c r="H893" s="97">
        <v>14400</v>
      </c>
      <c r="I893" s="98" t="e">
        <f t="shared" si="336"/>
        <v>#VALUE!</v>
      </c>
      <c r="J893" s="88" t="e">
        <f t="shared" si="341"/>
        <v>#VALUE!</v>
      </c>
      <c r="K893" s="98">
        <f t="shared" ref="K893:K899" si="346">IF($D893="գեներալ-մայոր",2.91,IF($D893="գնդապետ",2.38,IF($D893="փոխգնդապետ",2.25,IF($D893="մայոր",1.85,IF($D893="կապիտան",1.72,IF($D893="ավագ լեյտենանտ",1.59,IF($D893="լեյտենանտ",1.46,IF($D893="ավագ ենթասպա",1.06,IF($D893="ենթասպա",0.93,IF($D893="ավագ",0.79,IF($D893="ավագ սերժանտ",0.66,IF($D893="սերժանտ",0.53,IF($D893="կրտսեր սերժանտ",0.4,0)))))))))))))</f>
        <v>0</v>
      </c>
      <c r="L893" s="98">
        <f t="shared" si="337"/>
        <v>0</v>
      </c>
      <c r="M893" s="98" t="e">
        <f t="shared" si="338"/>
        <v>#VALUE!</v>
      </c>
      <c r="N893" s="98" t="e">
        <f t="shared" si="339"/>
        <v>#VALUE!</v>
      </c>
      <c r="O893" s="97"/>
      <c r="P893" s="98" t="e">
        <f t="shared" si="342"/>
        <v>#VALUE!</v>
      </c>
      <c r="Q893" s="99" t="e">
        <f t="shared" ref="Q893:Q899" si="347">P893*6.565</f>
        <v>#VALUE!</v>
      </c>
      <c r="R893" s="100"/>
      <c r="S893" s="5"/>
      <c r="T893" s="28">
        <f t="shared" ref="T893:T899" si="348">IF(E893&lt;1,0,IF(D893="Բ-1",IF(F893=0,6.94,IF(F893=1,7.17,IF(F893=2,7.41,IF(F893=3,7.66,IF(OR(F893=5,F893=4),7.92,IF(OR(F893=6,F893=7),8.18,IF(OR(F893=8,F893=9),8.46,IF(OR(F893=10,F893=11,F893=12),8.74,IF(OR(F893=13,F893=14,F893=15),9.03,IF(OR(F893=16,F893=17,F893=18),9.33,9.65)))))))))),IF(D893="Բ-2", IF(F893=0,5.71,IF(F893=1,5.89,IF(F893=2,6.09,IF(F893=3,6.29,IF(OR(F893=5,F893=4),6.5,IF(OR(F893=6,F893=7),6.72,IF(OR(F893=8,F893=9),6.94,IF(OR(F893=10,F893=11,F893=12),7.17,IF(OR(F893=13,F893=14,F893=15),7.41,IF(OR(F893=16,F893=17,F893=18),7.65,7.91)))))))))), IF(D893="Գ-1", IF(F893=0,4.7,IF(F893=1,4.86,IF(F893=2,5.01,IF(F893=3,5.18,IF(OR(F893=5,F893=4),5.35,IF(OR(F893=6,F893=7),5.52,IF(OR(F893=8,F893=9),5.71,IF(OR(F893=10,F893=11,F893=12),5.89,IF(OR(F893=13,F893=14,F893=15),6.09,IF(OR(F893=16,F893=17,F893=18),6.29,6.49)))))))))), IF(D893="Գ-2", IF(F893=0,3.88,IF(F893=1,4.01,IF(F893=2,4.14,IF(F893=3,4.27,IF(OR(F893=5,F893=4),4.41,IF(OR(F893=6,F893=7),4.55,IF(OR(F893=8,F893=9),4.7,IF(OR(F893=10,F893=11,F893=12),4.85,IF(OR(F893=13,F893=14,F893=15),5.01,IF(OR(F893=16,F893=17,F893=18),5.17,5.34)))))))))), IF(D893="Գ-3", IF(F893=0,3.21,IF(F893=1,3.31,IF(F893=2,3.42,IF(F893=3,3.53,IF(OR(F893=5,F893=4),3.64,IF(OR(F893=6,F893=7),3.76,IF(OR(F893=8,F893=9),3.88,IF(OR(F893=10,F893=11,F893=12),4.01,IF(OR(F893=13,F893=14,F893=15),4.13,IF(OR(F893=16,F893=17,F893=18),4.27,4.4)))))))))), IF(D893="Ա-1", IF(F893=0,2.66,IF(F893=1,2.75,IF(F893=2,2.83,IF(F893=3,2.92,IF(OR(F893=5,F893=4),3.02,IF(OR(F893=6,F893=7),3.11,IF(OR(F893=8,F893=9),3.21,IF(OR(F893=10,F893=11,F893=12),3.31,IF(OR(F893=13,F893=14,F893=15),3.42,IF(OR(F893=16,F893=17,F893=18),3.53,3.64)))))))))), IF(D893="Ա-2", IF(F893=0,2.28,IF(F893=1,2.35,IF(F893=2,2.43,IF(F893=3,2.5,IF(OR(F893=5,F893=4),2.58,IF(OR(F893=6,F893=7),2.66,IF(OR(F893=8,F893=9),2.75,IF(OR(F893=10,F893=11,F893=12),2.83,IF(OR(F893=13,F893=14,F893=15),2.92,IF(OR(F893=16,F893=17,F893=18),3.01,3.11)))))))))),IF(D893="Ա-3", IF(F893=0,1.96,IF(F893=1,2.02,IF(F893=2,2.08,IF(F893=3,2.15,IF(OR(F893=5,F893=4),2.21,IF(OR(F893=6,F893=7),2.28,IF(OR(F893=8,F893=9),2.35,IF(OR(F893=10,F893=11,F893=12),2.42,IF(OR(F893=13,F893=14,F893=15),2.5,IF(OR(F893=16,F893=17,F893=18),2.58,2.66)))))))))), IF(D893="Կ-1", IF(F893=0,1.68,IF(F893=1,1.73,IF(F893=2,1.79,IF(F893=3,1.84,IF(OR(F893=5,F893=4),1.9,IF(OR(F893=6,F893=7),1.96,IF(OR(F893=8,F893=9),2.02,IF(OR(F893=10,F893=11,F893=12),2.08,IF(OR(F893=13,F893=14,F893=15),2.14,IF(OR(F893=16,F893=17,F893=18),2.21,2.28)))))))))), IF(D893="Կ-2", IF(F893=0,1.45,IF(F893=1,1.49,IF(F893=2,1.54,IF(F893=3,1.59,IF(OR(F893=5,F893=4),1.63,IF(OR(F893=6,F893=7),1.68,IF(OR(F893=8,F893=9),1.73,IF(OR(F893=10,F893=11,F893=12),1.79,IF(OR(F893=13,F893=14,F893=15),1.84,IF(OR(F893=16,F893=17,F893=18),1.9,1.95)))))))))),IF(D893="Կ-3",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0</v>
      </c>
      <c r="U893" s="101">
        <v>66140</v>
      </c>
      <c r="V893" s="102">
        <f t="shared" si="343"/>
        <v>0</v>
      </c>
      <c r="W893" s="101"/>
      <c r="X893" s="101"/>
      <c r="Y893" s="102">
        <f t="shared" si="340"/>
        <v>0</v>
      </c>
      <c r="Z893" s="102">
        <f t="shared" ref="Z893:Z899" si="349">+Y893*6.565</f>
        <v>0</v>
      </c>
      <c r="AA893" s="102" t="e">
        <f t="shared" si="344"/>
        <v>#VALUE!</v>
      </c>
    </row>
    <row r="894" spans="1:27" ht="17.25">
      <c r="A894" s="5"/>
      <c r="B894" s="5"/>
      <c r="C894" s="93"/>
      <c r="D894" s="193"/>
      <c r="E894" s="94"/>
      <c r="F894" s="95"/>
      <c r="G894" s="96" t="str">
        <f t="shared" si="345"/>
        <v>Error</v>
      </c>
      <c r="H894" s="97">
        <v>14400</v>
      </c>
      <c r="I894" s="98" t="e">
        <f t="shared" si="336"/>
        <v>#VALUE!</v>
      </c>
      <c r="J894" s="88" t="e">
        <f t="shared" si="341"/>
        <v>#VALUE!</v>
      </c>
      <c r="K894" s="98">
        <f t="shared" si="346"/>
        <v>0</v>
      </c>
      <c r="L894" s="98">
        <f t="shared" si="337"/>
        <v>0</v>
      </c>
      <c r="M894" s="98" t="e">
        <f t="shared" si="338"/>
        <v>#VALUE!</v>
      </c>
      <c r="N894" s="98" t="e">
        <f t="shared" si="339"/>
        <v>#VALUE!</v>
      </c>
      <c r="O894" s="97"/>
      <c r="P894" s="98" t="e">
        <f t="shared" si="342"/>
        <v>#VALUE!</v>
      </c>
      <c r="Q894" s="99" t="e">
        <f t="shared" si="347"/>
        <v>#VALUE!</v>
      </c>
      <c r="R894" s="100"/>
      <c r="S894" s="5"/>
      <c r="T894" s="28">
        <f t="shared" si="348"/>
        <v>0</v>
      </c>
      <c r="U894" s="101">
        <v>66140</v>
      </c>
      <c r="V894" s="102">
        <f t="shared" si="343"/>
        <v>0</v>
      </c>
      <c r="W894" s="101"/>
      <c r="X894" s="101"/>
      <c r="Y894" s="102">
        <f t="shared" si="340"/>
        <v>0</v>
      </c>
      <c r="Z894" s="102">
        <f t="shared" si="349"/>
        <v>0</v>
      </c>
      <c r="AA894" s="102" t="e">
        <f t="shared" si="344"/>
        <v>#VALUE!</v>
      </c>
    </row>
    <row r="895" spans="1:27" ht="17.25">
      <c r="A895" s="5"/>
      <c r="B895" s="5"/>
      <c r="C895" s="93"/>
      <c r="D895" s="193"/>
      <c r="E895" s="84"/>
      <c r="F895" s="85"/>
      <c r="G895" s="86" t="str">
        <f t="shared" si="345"/>
        <v>Error</v>
      </c>
      <c r="H895" s="87">
        <v>14400</v>
      </c>
      <c r="I895" s="88" t="e">
        <f t="shared" si="336"/>
        <v>#VALUE!</v>
      </c>
      <c r="J895" s="88" t="e">
        <f t="shared" si="341"/>
        <v>#VALUE!</v>
      </c>
      <c r="K895" s="88">
        <f t="shared" si="346"/>
        <v>0</v>
      </c>
      <c r="L895" s="88">
        <f t="shared" si="337"/>
        <v>0</v>
      </c>
      <c r="M895" s="88" t="e">
        <f t="shared" si="338"/>
        <v>#VALUE!</v>
      </c>
      <c r="N895" s="88" t="e">
        <f t="shared" si="339"/>
        <v>#VALUE!</v>
      </c>
      <c r="O895" s="87"/>
      <c r="P895" s="88" t="e">
        <f t="shared" si="342"/>
        <v>#VALUE!</v>
      </c>
      <c r="Q895" s="89" t="e">
        <f t="shared" si="347"/>
        <v>#VALUE!</v>
      </c>
      <c r="R895" s="90"/>
      <c r="S895" s="82"/>
      <c r="T895" s="28">
        <f t="shared" si="348"/>
        <v>0</v>
      </c>
      <c r="U895" s="91">
        <v>66140</v>
      </c>
      <c r="V895" s="92">
        <f t="shared" si="343"/>
        <v>0</v>
      </c>
      <c r="W895" s="91"/>
      <c r="X895" s="91"/>
      <c r="Y895" s="92">
        <f t="shared" si="340"/>
        <v>0</v>
      </c>
      <c r="Z895" s="92">
        <f t="shared" si="349"/>
        <v>0</v>
      </c>
      <c r="AA895" s="92" t="e">
        <f t="shared" si="344"/>
        <v>#VALUE!</v>
      </c>
    </row>
    <row r="896" spans="1:27" ht="17.25">
      <c r="A896" s="5"/>
      <c r="B896" s="5"/>
      <c r="C896" s="93"/>
      <c r="D896" s="193"/>
      <c r="E896" s="94"/>
      <c r="F896" s="95"/>
      <c r="G896" s="96" t="str">
        <f t="shared" si="345"/>
        <v>Error</v>
      </c>
      <c r="H896" s="97">
        <v>14400</v>
      </c>
      <c r="I896" s="98" t="e">
        <f t="shared" si="336"/>
        <v>#VALUE!</v>
      </c>
      <c r="J896" s="88" t="e">
        <f t="shared" si="341"/>
        <v>#VALUE!</v>
      </c>
      <c r="K896" s="98">
        <f t="shared" si="346"/>
        <v>0</v>
      </c>
      <c r="L896" s="98">
        <f t="shared" si="337"/>
        <v>0</v>
      </c>
      <c r="M896" s="98" t="e">
        <f t="shared" si="338"/>
        <v>#VALUE!</v>
      </c>
      <c r="N896" s="98" t="e">
        <f t="shared" si="339"/>
        <v>#VALUE!</v>
      </c>
      <c r="O896" s="97"/>
      <c r="P896" s="98" t="e">
        <f t="shared" si="342"/>
        <v>#VALUE!</v>
      </c>
      <c r="Q896" s="99" t="e">
        <f t="shared" si="347"/>
        <v>#VALUE!</v>
      </c>
      <c r="R896" s="100"/>
      <c r="S896" s="5"/>
      <c r="T896" s="28">
        <f t="shared" si="348"/>
        <v>0</v>
      </c>
      <c r="U896" s="101">
        <v>66140</v>
      </c>
      <c r="V896" s="102">
        <f t="shared" si="343"/>
        <v>0</v>
      </c>
      <c r="W896" s="101"/>
      <c r="X896" s="101"/>
      <c r="Y896" s="102">
        <f t="shared" si="340"/>
        <v>0</v>
      </c>
      <c r="Z896" s="102">
        <f t="shared" si="349"/>
        <v>0</v>
      </c>
      <c r="AA896" s="102" t="e">
        <f t="shared" si="344"/>
        <v>#VALUE!</v>
      </c>
    </row>
    <row r="897" spans="1:29" ht="17.25">
      <c r="A897" s="5"/>
      <c r="B897" s="5"/>
      <c r="C897" s="93"/>
      <c r="D897" s="193"/>
      <c r="E897" s="94"/>
      <c r="F897" s="95"/>
      <c r="G897" s="96" t="str">
        <f t="shared" si="345"/>
        <v>Error</v>
      </c>
      <c r="H897" s="97">
        <v>14400</v>
      </c>
      <c r="I897" s="98" t="e">
        <f t="shared" si="336"/>
        <v>#VALUE!</v>
      </c>
      <c r="J897" s="88" t="e">
        <f t="shared" si="341"/>
        <v>#VALUE!</v>
      </c>
      <c r="K897" s="98">
        <f t="shared" si="346"/>
        <v>0</v>
      </c>
      <c r="L897" s="98">
        <f t="shared" si="337"/>
        <v>0</v>
      </c>
      <c r="M897" s="98" t="e">
        <f t="shared" si="338"/>
        <v>#VALUE!</v>
      </c>
      <c r="N897" s="98" t="e">
        <f t="shared" si="339"/>
        <v>#VALUE!</v>
      </c>
      <c r="O897" s="97"/>
      <c r="P897" s="98" t="e">
        <f t="shared" si="342"/>
        <v>#VALUE!</v>
      </c>
      <c r="Q897" s="99" t="e">
        <f t="shared" si="347"/>
        <v>#VALUE!</v>
      </c>
      <c r="R897" s="100"/>
      <c r="S897" s="5"/>
      <c r="T897" s="28">
        <f t="shared" si="348"/>
        <v>0</v>
      </c>
      <c r="U897" s="101">
        <v>66140</v>
      </c>
      <c r="V897" s="102">
        <f t="shared" si="343"/>
        <v>0</v>
      </c>
      <c r="W897" s="101"/>
      <c r="X897" s="101"/>
      <c r="Y897" s="102">
        <f t="shared" si="340"/>
        <v>0</v>
      </c>
      <c r="Z897" s="102">
        <f t="shared" si="349"/>
        <v>0</v>
      </c>
      <c r="AA897" s="102" t="e">
        <f t="shared" si="344"/>
        <v>#VALUE!</v>
      </c>
    </row>
    <row r="898" spans="1:29" ht="17.25">
      <c r="A898" s="5"/>
      <c r="B898" s="5"/>
      <c r="C898" s="93"/>
      <c r="D898" s="193"/>
      <c r="E898" s="94"/>
      <c r="F898" s="95"/>
      <c r="G898" s="96" t="str">
        <f t="shared" si="345"/>
        <v>Error</v>
      </c>
      <c r="H898" s="97">
        <v>14400</v>
      </c>
      <c r="I898" s="98" t="e">
        <f t="shared" si="336"/>
        <v>#VALUE!</v>
      </c>
      <c r="J898" s="88" t="e">
        <f t="shared" si="341"/>
        <v>#VALUE!</v>
      </c>
      <c r="K898" s="98">
        <f t="shared" si="346"/>
        <v>0</v>
      </c>
      <c r="L898" s="98">
        <f t="shared" si="337"/>
        <v>0</v>
      </c>
      <c r="M898" s="98" t="e">
        <f t="shared" si="338"/>
        <v>#VALUE!</v>
      </c>
      <c r="N898" s="98" t="e">
        <f t="shared" si="339"/>
        <v>#VALUE!</v>
      </c>
      <c r="O898" s="97"/>
      <c r="P898" s="98" t="e">
        <f t="shared" si="342"/>
        <v>#VALUE!</v>
      </c>
      <c r="Q898" s="99" t="e">
        <f t="shared" si="347"/>
        <v>#VALUE!</v>
      </c>
      <c r="R898" s="100"/>
      <c r="S898" s="5"/>
      <c r="T898" s="28">
        <f t="shared" si="348"/>
        <v>0</v>
      </c>
      <c r="U898" s="101">
        <v>66140</v>
      </c>
      <c r="V898" s="102">
        <f t="shared" si="343"/>
        <v>0</v>
      </c>
      <c r="W898" s="101"/>
      <c r="X898" s="101"/>
      <c r="Y898" s="102">
        <f t="shared" si="340"/>
        <v>0</v>
      </c>
      <c r="Z898" s="102">
        <f t="shared" si="349"/>
        <v>0</v>
      </c>
      <c r="AA898" s="102" t="e">
        <f t="shared" si="344"/>
        <v>#VALUE!</v>
      </c>
    </row>
    <row r="899" spans="1:29" ht="18" thickBot="1">
      <c r="A899" s="103"/>
      <c r="B899" s="103"/>
      <c r="C899" s="104"/>
      <c r="D899" s="194"/>
      <c r="E899" s="105"/>
      <c r="F899" s="106"/>
      <c r="G899" s="107" t="str">
        <f t="shared" si="345"/>
        <v>Error</v>
      </c>
      <c r="H899" s="108">
        <v>14400</v>
      </c>
      <c r="I899" s="109" t="e">
        <f t="shared" si="336"/>
        <v>#VALUE!</v>
      </c>
      <c r="J899" s="88" t="e">
        <f t="shared" si="341"/>
        <v>#VALUE!</v>
      </c>
      <c r="K899" s="109">
        <f t="shared" si="346"/>
        <v>0</v>
      </c>
      <c r="L899" s="109">
        <f t="shared" si="337"/>
        <v>0</v>
      </c>
      <c r="M899" s="109" t="e">
        <f t="shared" si="338"/>
        <v>#VALUE!</v>
      </c>
      <c r="N899" s="109" t="e">
        <f t="shared" si="339"/>
        <v>#VALUE!</v>
      </c>
      <c r="O899" s="108"/>
      <c r="P899" s="109" t="e">
        <f t="shared" si="342"/>
        <v>#VALUE!</v>
      </c>
      <c r="Q899" s="110" t="e">
        <f t="shared" si="347"/>
        <v>#VALUE!</v>
      </c>
      <c r="R899" s="111"/>
      <c r="S899" s="103"/>
      <c r="T899" s="28">
        <f t="shared" si="348"/>
        <v>0</v>
      </c>
      <c r="U899" s="112">
        <v>66140</v>
      </c>
      <c r="V899" s="113">
        <f t="shared" si="343"/>
        <v>0</v>
      </c>
      <c r="W899" s="112"/>
      <c r="X899" s="112"/>
      <c r="Y899" s="113">
        <f t="shared" si="340"/>
        <v>0</v>
      </c>
      <c r="Z899" s="113">
        <f t="shared" si="349"/>
        <v>0</v>
      </c>
      <c r="AA899" s="113" t="e">
        <f t="shared" si="344"/>
        <v>#VALUE!</v>
      </c>
    </row>
    <row r="900" spans="1:29" s="120" customFormat="1" ht="15.75" thickBot="1">
      <c r="A900" s="1862" t="s">
        <v>47</v>
      </c>
      <c r="B900" s="1863"/>
      <c r="C900" s="1863"/>
      <c r="D900" s="1863"/>
      <c r="E900" s="114">
        <f>SUM(E828:E899)</f>
        <v>0</v>
      </c>
      <c r="F900" s="115"/>
      <c r="G900" s="116">
        <f>SUM(G828:G899)</f>
        <v>0</v>
      </c>
      <c r="H900" s="117"/>
      <c r="I900" s="118" t="e">
        <f t="shared" ref="I900:R900" si="350">SUM(I828:I899)</f>
        <v>#VALUE!</v>
      </c>
      <c r="J900" s="118" t="e">
        <f t="shared" si="350"/>
        <v>#VALUE!</v>
      </c>
      <c r="K900" s="118">
        <f t="shared" si="350"/>
        <v>0</v>
      </c>
      <c r="L900" s="118">
        <f t="shared" si="350"/>
        <v>0</v>
      </c>
      <c r="M900" s="118" t="e">
        <f t="shared" si="350"/>
        <v>#VALUE!</v>
      </c>
      <c r="N900" s="118" t="e">
        <f t="shared" si="350"/>
        <v>#VALUE!</v>
      </c>
      <c r="O900" s="117">
        <f t="shared" si="350"/>
        <v>0</v>
      </c>
      <c r="P900" s="118" t="e">
        <f t="shared" si="350"/>
        <v>#VALUE!</v>
      </c>
      <c r="Q900" s="119" t="e">
        <f t="shared" si="350"/>
        <v>#VALUE!</v>
      </c>
      <c r="R900" s="116">
        <f t="shared" si="350"/>
        <v>0</v>
      </c>
      <c r="S900" s="117"/>
      <c r="T900" s="117"/>
      <c r="U900" s="117"/>
      <c r="V900" s="118">
        <f t="shared" ref="V900:AA900" si="351">SUM(V828:V899)</f>
        <v>0</v>
      </c>
      <c r="W900" s="118">
        <f t="shared" si="351"/>
        <v>0</v>
      </c>
      <c r="X900" s="118">
        <f t="shared" si="351"/>
        <v>0</v>
      </c>
      <c r="Y900" s="118">
        <f t="shared" si="351"/>
        <v>0</v>
      </c>
      <c r="Z900" s="118">
        <f t="shared" si="351"/>
        <v>0</v>
      </c>
      <c r="AA900" s="119" t="e">
        <f t="shared" si="351"/>
        <v>#VALUE!</v>
      </c>
    </row>
    <row r="902" spans="1:29" ht="15.75" thickBot="1"/>
    <row r="903" spans="1:29" s="38" customFormat="1" ht="36.75" customHeight="1" thickBot="1">
      <c r="A903" s="1850" t="s">
        <v>49</v>
      </c>
      <c r="B903" s="1851"/>
      <c r="C903" s="1851"/>
      <c r="D903" s="1852"/>
      <c r="E903" s="1853" t="s">
        <v>403</v>
      </c>
      <c r="F903" s="1854"/>
      <c r="G903" s="1854"/>
      <c r="H903" s="1854"/>
      <c r="I903" s="1854"/>
      <c r="J903" s="1854"/>
      <c r="K903" s="1854"/>
      <c r="L903" s="1854"/>
      <c r="M903" s="1854"/>
      <c r="N903" s="1854"/>
      <c r="O903" s="1854"/>
      <c r="P903" s="1854"/>
      <c r="Q903" s="1854"/>
      <c r="R903" s="1854"/>
      <c r="S903" s="1854"/>
      <c r="T903" s="1854"/>
      <c r="U903" s="1854"/>
      <c r="V903" s="1854"/>
      <c r="W903" s="1854"/>
      <c r="X903" s="1854"/>
      <c r="Y903" s="1854"/>
      <c r="Z903" s="1854"/>
      <c r="AA903" s="1855"/>
    </row>
    <row r="904" spans="1:29" s="38" customFormat="1" ht="23.25" customHeight="1" thickBot="1">
      <c r="A904" s="1856" t="s">
        <v>377</v>
      </c>
      <c r="B904" s="1857"/>
      <c r="C904" s="1857"/>
      <c r="D904" s="1858"/>
      <c r="E904" s="1859" t="s">
        <v>51</v>
      </c>
      <c r="F904" s="1860"/>
      <c r="G904" s="1860"/>
      <c r="H904" s="1860"/>
      <c r="I904" s="1860"/>
      <c r="J904" s="1860"/>
      <c r="K904" s="1860"/>
      <c r="L904" s="1860"/>
      <c r="M904" s="1860"/>
      <c r="N904" s="1860"/>
      <c r="O904" s="1860"/>
      <c r="P904" s="1860"/>
      <c r="Q904" s="1861"/>
      <c r="R904" s="1864" t="s">
        <v>52</v>
      </c>
      <c r="S904" s="1865"/>
      <c r="T904" s="1865"/>
      <c r="U904" s="1865"/>
      <c r="V904" s="1865"/>
      <c r="W904" s="1865"/>
      <c r="X904" s="1865"/>
      <c r="Y904" s="1865"/>
      <c r="Z904" s="1865"/>
      <c r="AA904" s="1866"/>
    </row>
    <row r="905" spans="1:29" s="62" customFormat="1" ht="162" customHeight="1" thickBot="1">
      <c r="A905" s="63" t="s">
        <v>10</v>
      </c>
      <c r="B905" s="64" t="s">
        <v>378</v>
      </c>
      <c r="C905" s="64" t="s">
        <v>55</v>
      </c>
      <c r="D905" s="65" t="s">
        <v>379</v>
      </c>
      <c r="E905" s="66" t="s">
        <v>1</v>
      </c>
      <c r="F905" s="67" t="s">
        <v>380</v>
      </c>
      <c r="G905" s="67" t="s">
        <v>381</v>
      </c>
      <c r="H905" s="67" t="s">
        <v>382</v>
      </c>
      <c r="I905" s="67" t="s">
        <v>383</v>
      </c>
      <c r="J905" s="67" t="s">
        <v>384</v>
      </c>
      <c r="K905" s="67" t="s">
        <v>385</v>
      </c>
      <c r="L905" s="67" t="s">
        <v>386</v>
      </c>
      <c r="M905" s="67" t="s">
        <v>387</v>
      </c>
      <c r="N905" s="67" t="s">
        <v>388</v>
      </c>
      <c r="O905" s="67" t="s">
        <v>30</v>
      </c>
      <c r="P905" s="68" t="s">
        <v>60</v>
      </c>
      <c r="Q905" s="69" t="s">
        <v>389</v>
      </c>
      <c r="R905" s="70" t="s">
        <v>1</v>
      </c>
      <c r="S905" s="71" t="s">
        <v>380</v>
      </c>
      <c r="T905" s="71" t="s">
        <v>101</v>
      </c>
      <c r="U905" s="71" t="s">
        <v>390</v>
      </c>
      <c r="V905" s="71" t="s">
        <v>383</v>
      </c>
      <c r="W905" s="71" t="str">
        <f>+J905</f>
        <v>Սահմանվող պաշտոնային դրույքաչափ /հաշվի առնելով  նվազագույն ամսական աշխատավարձը - 50000 դրամ/</v>
      </c>
      <c r="X905" s="71" t="s">
        <v>30</v>
      </c>
      <c r="Y905" s="68" t="s">
        <v>60</v>
      </c>
      <c r="Z905" s="71" t="s">
        <v>391</v>
      </c>
      <c r="AA905" s="72" t="s">
        <v>392</v>
      </c>
    </row>
    <row r="906" spans="1:29" s="81" customFormat="1" ht="17.25" customHeight="1" thickBot="1">
      <c r="A906" s="73">
        <v>1</v>
      </c>
      <c r="B906" s="74">
        <v>2</v>
      </c>
      <c r="C906" s="74">
        <v>3</v>
      </c>
      <c r="D906" s="75">
        <v>4</v>
      </c>
      <c r="E906" s="76">
        <v>5</v>
      </c>
      <c r="F906" s="74">
        <v>6</v>
      </c>
      <c r="G906" s="77">
        <v>7</v>
      </c>
      <c r="H906" s="74">
        <v>8</v>
      </c>
      <c r="I906" s="74">
        <v>9</v>
      </c>
      <c r="J906" s="77">
        <v>10</v>
      </c>
      <c r="K906" s="74">
        <v>11</v>
      </c>
      <c r="L906" s="74">
        <v>12</v>
      </c>
      <c r="M906" s="77">
        <v>13</v>
      </c>
      <c r="N906" s="74">
        <v>14</v>
      </c>
      <c r="O906" s="74">
        <v>15</v>
      </c>
      <c r="P906" s="77">
        <v>16</v>
      </c>
      <c r="Q906" s="78">
        <v>17</v>
      </c>
      <c r="R906" s="79">
        <v>18</v>
      </c>
      <c r="S906" s="77">
        <v>19</v>
      </c>
      <c r="T906" s="74">
        <v>20</v>
      </c>
      <c r="U906" s="74">
        <v>21</v>
      </c>
      <c r="V906" s="74">
        <v>22</v>
      </c>
      <c r="W906" s="74">
        <v>23</v>
      </c>
      <c r="X906" s="74">
        <v>24</v>
      </c>
      <c r="Y906" s="74">
        <v>25</v>
      </c>
      <c r="Z906" s="74">
        <v>26</v>
      </c>
      <c r="AA906" s="78">
        <v>27</v>
      </c>
      <c r="AB906" s="80"/>
      <c r="AC906" s="80"/>
    </row>
    <row r="907" spans="1:29" ht="17.25">
      <c r="A907" s="82"/>
      <c r="B907" s="82"/>
      <c r="C907" s="83"/>
      <c r="D907" s="192"/>
      <c r="E907" s="84"/>
      <c r="F907" s="85"/>
      <c r="G907" s="86" t="str">
        <f>IF($C907="ստորաբաժանման պետ",IF(F907=0,2.28,IF(F907=1,2.35,IF(F907=2,2.43,IF(F907=3,2.5,IF(OR(F907=4,F907=5),2.58,IF(OR(F907=6,F907=7),2.66,IF(OR(F907=8,F907=9),2.75,IF(OR(F907=10,F907=11,F907=12),2.83,IF(OR(F907=13,F907=14,F907=15),2.92,IF(OR(F907=16,F907=17,F907=18),3.01,3.11)))))))))),IF($C907="ավագ կարգադրիչ",IF(F907=0,1.96,IF(F907=1,2.02,IF(F907=2,2.08,IF(F907=3,2.15,IF(OR(F907=4,F907=5),2.21,IF(OR(F907=6,F907=7),2.28,IF(OR(F907=8,F907=9),2.35,IF(OR(F907=10,F907=11,F907=12),2.42,IF(OR(F907=13,F907=14,F907=15),2.5,IF(OR(F907=16,F907=17,F907=18),2.58,2.66)))))))))),IF($C907="կարգադրիչ",IF(F907=0,1.45,IF(F907=1,1.49,IF(F907=2,1.54,IF(F907=3,1.59,IF(OR(F907=4,F907=5),1.9,IF(OR(F907=6,F907=7),1.96,IF(OR(F907=8,F907=9),1.73,IF(OR(F907=10,F907=11,F907=12),1.79,IF(OR(F907=13,F907=14,F907=15),1.84,IF(OR(F907=16,F907=17,F907=18),1.9,1.95)))))))))), "Error")))</f>
        <v>Error</v>
      </c>
      <c r="H907" s="87">
        <v>14400</v>
      </c>
      <c r="I907" s="88" t="e">
        <f>G907*H907</f>
        <v>#VALUE!</v>
      </c>
      <c r="J907" s="88" t="e">
        <f t="shared" ref="J907:J970" si="352">IF(I907&lt;=59525,59525,I907)</f>
        <v>#VALUE!</v>
      </c>
      <c r="K907" s="88">
        <f>IF($D907="գեներալ-մայոր",2.91,IF($D907="գնդապետ",2.38,IF($D907="փոխգնդապետ",2.25,IF($D907="մայոր",1.85,IF($D907="կապիտան",1.72,IF($D907="ավագ լեյտենանտ",1.59,IF($D907="լեյտենանտ",1.46,IF($D907="ավագ ենթասպա",1.06,IF($D907="ենթասպա",0.93,IF($D907="ավագ",0.79,IF($D907="ավագ սերժանտ",0.66,IF($D907="սերժանտ",0.53,IF($D907="կրտսեր սերժանտ",0.4,0)))))))))))))</f>
        <v>0</v>
      </c>
      <c r="L907" s="88">
        <f>K907*H907</f>
        <v>0</v>
      </c>
      <c r="M907" s="88" t="e">
        <f>L907+J907</f>
        <v>#VALUE!</v>
      </c>
      <c r="N907" s="88" t="e">
        <f>IF(F907&lt;2,M907*0%,IF(F907&lt;5,M907*5%,IF(F907&lt;10,M907*10%,IF(F907&lt;15,M907*15%,IF(F907&lt;20,M907*20%,IF(F907&lt;25,M907*25%,IF(F907&gt;=25,M907*30%)))))))</f>
        <v>#VALUE!</v>
      </c>
      <c r="O907" s="87"/>
      <c r="P907" s="88" t="e">
        <f t="shared" ref="P907:P970" si="353">M907+N907+O907</f>
        <v>#VALUE!</v>
      </c>
      <c r="Q907" s="89" t="e">
        <f>P907*6.565</f>
        <v>#VALUE!</v>
      </c>
      <c r="R907" s="90"/>
      <c r="S907" s="82"/>
      <c r="T907" s="28">
        <f>IF(E907&lt;1,0,IF(D907="Բ-1",IF(F907=0,6.94,IF(F907=1,7.17,IF(F907=2,7.41,IF(F907=3,7.66,IF(OR(F907=5,F907=4),7.92,IF(OR(F907=6,F907=7),8.18,IF(OR(F907=8,F907=9),8.46,IF(OR(F907=10,F907=11,F907=12),8.74,IF(OR(F907=13,F907=14,F907=15),9.03,IF(OR(F907=16,F907=17,F907=18),9.33,9.65)))))))))),IF(D907="Բ-2", IF(F907=0,5.71,IF(F907=1,5.89,IF(F907=2,6.09,IF(F907=3,6.29,IF(OR(F907=5,F907=4),6.5,IF(OR(F907=6,F907=7),6.72,IF(OR(F907=8,F907=9),6.94,IF(OR(F907=10,F907=11,F907=12),7.17,IF(OR(F907=13,F907=14,F907=15),7.41,IF(OR(F907=16,F907=17,F907=18),7.65,7.91)))))))))), IF(D907="Գ-1", IF(F907=0,4.7,IF(F907=1,4.86,IF(F907=2,5.01,IF(F907=3,5.18,IF(OR(F907=5,F907=4),5.35,IF(OR(F907=6,F907=7),5.52,IF(OR(F907=8,F907=9),5.71,IF(OR(F907=10,F907=11,F907=12),5.89,IF(OR(F907=13,F907=14,F907=15),6.09,IF(OR(F907=16,F907=17,F907=18),6.29,6.49)))))))))), IF(D907="Գ-2", IF(F907=0,3.88,IF(F907=1,4.01,IF(F907=2,4.14,IF(F907=3,4.27,IF(OR(F907=5,F907=4),4.41,IF(OR(F907=6,F907=7),4.55,IF(OR(F907=8,F907=9),4.7,IF(OR(F907=10,F907=11,F907=12),4.85,IF(OR(F907=13,F907=14,F907=15),5.01,IF(OR(F907=16,F907=17,F907=18),5.17,5.34)))))))))), IF(D907="Գ-3", IF(F907=0,3.21,IF(F907=1,3.31,IF(F907=2,3.42,IF(F907=3,3.53,IF(OR(F907=5,F907=4),3.64,IF(OR(F907=6,F907=7),3.76,IF(OR(F907=8,F907=9),3.88,IF(OR(F907=10,F907=11,F907=12),4.01,IF(OR(F907=13,F907=14,F907=15),4.13,IF(OR(F907=16,F907=17,F907=18),4.27,4.4)))))))))), IF(D907="Ա-1", IF(F907=0,2.66,IF(F907=1,2.75,IF(F907=2,2.83,IF(F907=3,2.92,IF(OR(F907=5,F907=4),3.02,IF(OR(F907=6,F907=7),3.11,IF(OR(F907=8,F907=9),3.21,IF(OR(F907=10,F907=11,F907=12),3.31,IF(OR(F907=13,F907=14,F907=15),3.42,IF(OR(F907=16,F907=17,F907=18),3.53,3.64)))))))))), IF(D907="Ա-2", IF(F907=0,2.28,IF(F907=1,2.35,IF(F907=2,2.43,IF(F907=3,2.5,IF(OR(F907=5,F907=4),2.58,IF(OR(F907=6,F907=7),2.66,IF(OR(F907=8,F907=9),2.75,IF(OR(F907=10,F907=11,F907=12),2.83,IF(OR(F907=13,F907=14,F907=15),2.92,IF(OR(F907=16,F907=17,F907=18),3.01,3.11)))))))))),IF(D907="Ա-3", IF(F907=0,1.96,IF(F907=1,2.02,IF(F907=2,2.08,IF(F907=3,2.15,IF(OR(F907=5,F907=4),2.21,IF(OR(F907=6,F907=7),2.28,IF(OR(F907=8,F907=9),2.35,IF(OR(F907=10,F907=11,F907=12),2.42,IF(OR(F907=13,F907=14,F907=15),2.5,IF(OR(F907=16,F907=17,F907=18),2.58,2.66)))))))))), IF(D907="Կ-1", IF(F907=0,1.68,IF(F907=1,1.73,IF(F907=2,1.79,IF(F907=3,1.84,IF(OR(F907=5,F907=4),1.9,IF(OR(F907=6,F907=7),1.96,IF(OR(F907=8,F907=9),2.02,IF(OR(F907=10,F907=11,F907=12),2.08,IF(OR(F907=13,F907=14,F907=15),2.14,IF(OR(F907=16,F907=17,F907=18),2.21,2.28)))))))))), IF(D907="Կ-2", IF(F907=0,1.45,IF(F907=1,1.49,IF(F907=2,1.54,IF(F907=3,1.59,IF(OR(F907=5,F907=4),1.63,IF(OR(F907=6,F907=7),1.68,IF(OR(F907=8,F907=9),1.73,IF(OR(F907=10,F907=11,F907=12),1.79,IF(OR(F907=13,F907=14,F907=15),1.84,IF(OR(F907=16,F907=17,F907=18),1.9,1.95)))))))))),IF(D907="Կ-3", IF(F907=0,1.25,IF(F907=1,1.29,IF(F907=2,1.33,IF(F907=3,1.37,IF(OR(F907=5,F907=4),1.41,IF(OR(F907=6,F907=7),1.45,IF(OR(F907=8,F907=9),1.49,IF(OR(F907=10,F907=11,F907=12),1.54,IF(OR(F907=13,F907=14,F907=15),1.58,IF(OR(F907=16,F907=17,F907=18),1.63,1.68)))))))))), "Error"))))))))))))</f>
        <v>0</v>
      </c>
      <c r="U907" s="91">
        <v>66140</v>
      </c>
      <c r="V907" s="92">
        <f t="shared" ref="V907:V938" si="354">+U907*T907</f>
        <v>0</v>
      </c>
      <c r="W907" s="91"/>
      <c r="X907" s="91"/>
      <c r="Y907" s="92">
        <f>+V907+W907+X907</f>
        <v>0</v>
      </c>
      <c r="Z907" s="92">
        <f>+Y907*6.565</f>
        <v>0</v>
      </c>
      <c r="AA907" s="92" t="e">
        <f t="shared" ref="AA907:AA938" si="355">+Z907+Q907</f>
        <v>#VALUE!</v>
      </c>
    </row>
    <row r="908" spans="1:29" ht="17.25">
      <c r="A908" s="5"/>
      <c r="B908" s="5"/>
      <c r="C908" s="93"/>
      <c r="D908" s="193"/>
      <c r="E908" s="94"/>
      <c r="F908" s="95"/>
      <c r="G908" s="96" t="str">
        <f t="shared" ref="G908:G971" si="356">IF($C908="ստորաբաժանման պետ",IF(F908=0,2.28,IF(F908=1,2.35,IF(F908=2,2.43,IF(F908=3,2.5,IF(OR(F908=4,F908=5),2.58,IF(OR(F908=6,F908=7),2.66,IF(OR(F908=8,F908=9),2.75,IF(OR(F908=10,F908=11,F908=12),2.83,IF(OR(F908=13,F908=14,F908=15),2.92,IF(OR(F908=16,F908=17,F908=18),3.01,3.11)))))))))),IF($C908="ավագ կարգադրիչ",IF(F908=0,1.96,IF(F908=1,2.02,IF(F908=2,2.08,IF(F908=3,2.15,IF(OR(F908=4,F908=5),2.21,IF(OR(F908=6,F908=7),2.28,IF(OR(F908=8,F908=9),2.35,IF(OR(F908=10,F908=11,F908=12),2.42,IF(OR(F908=13,F908=14,F908=15),2.5,IF(OR(F908=16,F908=17,F908=18),2.58,2.66)))))))))),IF($C908="կարգադրիչ",IF(F908=0,1.45,IF(F908=1,1.49,IF(F908=2,1.54,IF(F908=3,1.59,IF(OR(F908=4,F908=5),1.9,IF(OR(F908=6,F908=7),1.96,IF(OR(F908=8,F908=9),1.73,IF(OR(F908=10,F908=11,F908=12),1.79,IF(OR(F908=13,F908=14,F908=15),1.84,IF(OR(F908=16,F908=17,F908=18),1.9,1.95)))))))))), "Error")))</f>
        <v>Error</v>
      </c>
      <c r="H908" s="97">
        <v>14400</v>
      </c>
      <c r="I908" s="98" t="e">
        <f t="shared" ref="I908:I961" si="357">G908*H908</f>
        <v>#VALUE!</v>
      </c>
      <c r="J908" s="88" t="e">
        <f t="shared" si="352"/>
        <v>#VALUE!</v>
      </c>
      <c r="K908" s="98">
        <f t="shared" ref="K908:K971" si="358">IF($D908="գեներալ-մայոր",2.91,IF($D908="գնդապետ",2.38,IF($D908="փոխգնդապետ",2.25,IF($D908="մայոր",1.85,IF($D908="կապիտան",1.72,IF($D908="ավագ լեյտենանտ",1.59,IF($D908="լեյտենանտ",1.46,IF($D908="ավագ ենթասպա",1.06,IF($D908="ենթասպա",0.93,IF($D908="ավագ",0.79,IF($D908="ավագ սերժանտ",0.66,IF($D908="սերժանտ",0.53,IF($D908="կրտսեր սերժանտ",0.4,0)))))))))))))</f>
        <v>0</v>
      </c>
      <c r="L908" s="98">
        <f t="shared" ref="L908:L961" si="359">K908*H908</f>
        <v>0</v>
      </c>
      <c r="M908" s="98" t="e">
        <f t="shared" ref="M908:M961" si="360">L908+J908</f>
        <v>#VALUE!</v>
      </c>
      <c r="N908" s="98" t="e">
        <f t="shared" ref="N908:N961" si="361">IF(F908&lt;2,M908*0%,IF(F908&lt;5,M908*5%,IF(F908&lt;10,M908*10%,IF(F908&lt;15,M908*15%,IF(F908&lt;20,M908*20%,IF(F908&lt;25,M908*25%,IF(F908&gt;=25,M908*30%)))))))</f>
        <v>#VALUE!</v>
      </c>
      <c r="O908" s="97"/>
      <c r="P908" s="98" t="e">
        <f t="shared" si="353"/>
        <v>#VALUE!</v>
      </c>
      <c r="Q908" s="99" t="e">
        <f t="shared" ref="Q908:Q971" si="362">P908*6.565</f>
        <v>#VALUE!</v>
      </c>
      <c r="R908" s="100"/>
      <c r="S908" s="5"/>
      <c r="T908" s="28">
        <f t="shared" ref="T908:T971" si="363">IF(E908&lt;1,0,IF(D908="Բ-1",IF(F908=0,6.94,IF(F908=1,7.17,IF(F908=2,7.41,IF(F908=3,7.66,IF(OR(F908=5,F908=4),7.92,IF(OR(F908=6,F908=7),8.18,IF(OR(F908=8,F908=9),8.46,IF(OR(F908=10,F908=11,F908=12),8.74,IF(OR(F908=13,F908=14,F908=15),9.03,IF(OR(F908=16,F908=17,F908=18),9.33,9.65)))))))))),IF(D908="Բ-2", IF(F908=0,5.71,IF(F908=1,5.89,IF(F908=2,6.09,IF(F908=3,6.29,IF(OR(F908=5,F908=4),6.5,IF(OR(F908=6,F908=7),6.72,IF(OR(F908=8,F908=9),6.94,IF(OR(F908=10,F908=11,F908=12),7.17,IF(OR(F908=13,F908=14,F908=15),7.41,IF(OR(F908=16,F908=17,F908=18),7.65,7.91)))))))))), IF(D908="Գ-1", IF(F908=0,4.7,IF(F908=1,4.86,IF(F908=2,5.01,IF(F908=3,5.18,IF(OR(F908=5,F908=4),5.35,IF(OR(F908=6,F908=7),5.52,IF(OR(F908=8,F908=9),5.71,IF(OR(F908=10,F908=11,F908=12),5.89,IF(OR(F908=13,F908=14,F908=15),6.09,IF(OR(F908=16,F908=17,F908=18),6.29,6.49)))))))))), IF(D908="Գ-2", IF(F908=0,3.88,IF(F908=1,4.01,IF(F908=2,4.14,IF(F908=3,4.27,IF(OR(F908=5,F908=4),4.41,IF(OR(F908=6,F908=7),4.55,IF(OR(F908=8,F908=9),4.7,IF(OR(F908=10,F908=11,F908=12),4.85,IF(OR(F908=13,F908=14,F908=15),5.01,IF(OR(F908=16,F908=17,F908=18),5.17,5.34)))))))))), IF(D908="Գ-3", IF(F908=0,3.21,IF(F908=1,3.31,IF(F908=2,3.42,IF(F908=3,3.53,IF(OR(F908=5,F908=4),3.64,IF(OR(F908=6,F908=7),3.76,IF(OR(F908=8,F908=9),3.88,IF(OR(F908=10,F908=11,F908=12),4.01,IF(OR(F908=13,F908=14,F908=15),4.13,IF(OR(F908=16,F908=17,F908=18),4.27,4.4)))))))))), IF(D908="Ա-1", IF(F908=0,2.66,IF(F908=1,2.75,IF(F908=2,2.83,IF(F908=3,2.92,IF(OR(F908=5,F908=4),3.02,IF(OR(F908=6,F908=7),3.11,IF(OR(F908=8,F908=9),3.21,IF(OR(F908=10,F908=11,F908=12),3.31,IF(OR(F908=13,F908=14,F908=15),3.42,IF(OR(F908=16,F908=17,F908=18),3.53,3.64)))))))))), IF(D908="Ա-2", IF(F908=0,2.28,IF(F908=1,2.35,IF(F908=2,2.43,IF(F908=3,2.5,IF(OR(F908=5,F908=4),2.58,IF(OR(F908=6,F908=7),2.66,IF(OR(F908=8,F908=9),2.75,IF(OR(F908=10,F908=11,F908=12),2.83,IF(OR(F908=13,F908=14,F908=15),2.92,IF(OR(F908=16,F908=17,F908=18),3.01,3.11)))))))))),IF(D908="Ա-3", IF(F908=0,1.96,IF(F908=1,2.02,IF(F908=2,2.08,IF(F908=3,2.15,IF(OR(F908=5,F908=4),2.21,IF(OR(F908=6,F908=7),2.28,IF(OR(F908=8,F908=9),2.35,IF(OR(F908=10,F908=11,F908=12),2.42,IF(OR(F908=13,F908=14,F908=15),2.5,IF(OR(F908=16,F908=17,F908=18),2.58,2.66)))))))))), IF(D908="Կ-1", IF(F908=0,1.68,IF(F908=1,1.73,IF(F908=2,1.79,IF(F908=3,1.84,IF(OR(F908=5,F908=4),1.9,IF(OR(F908=6,F908=7),1.96,IF(OR(F908=8,F908=9),2.02,IF(OR(F908=10,F908=11,F908=12),2.08,IF(OR(F908=13,F908=14,F908=15),2.14,IF(OR(F908=16,F908=17,F908=18),2.21,2.28)))))))))), IF(D908="Կ-2", IF(F908=0,1.45,IF(F908=1,1.49,IF(F908=2,1.54,IF(F908=3,1.59,IF(OR(F908=5,F908=4),1.63,IF(OR(F908=6,F908=7),1.68,IF(OR(F908=8,F908=9),1.73,IF(OR(F908=10,F908=11,F908=12),1.79,IF(OR(F908=13,F908=14,F908=15),1.84,IF(OR(F908=16,F908=17,F908=18),1.9,1.95)))))))))),IF(D908="Կ-3", IF(F908=0,1.25,IF(F908=1,1.29,IF(F908=2,1.33,IF(F908=3,1.37,IF(OR(F908=5,F908=4),1.41,IF(OR(F908=6,F908=7),1.45,IF(OR(F908=8,F908=9),1.49,IF(OR(F908=10,F908=11,F908=12),1.54,IF(OR(F908=13,F908=14,F908=15),1.58,IF(OR(F908=16,F908=17,F908=18),1.63,1.68)))))))))), "Error"))))))))))))</f>
        <v>0</v>
      </c>
      <c r="U908" s="101">
        <v>66140</v>
      </c>
      <c r="V908" s="102">
        <f t="shared" si="354"/>
        <v>0</v>
      </c>
      <c r="W908" s="101"/>
      <c r="X908" s="101"/>
      <c r="Y908" s="102">
        <f t="shared" ref="Y908:Y961" si="364">+V908+W908+X908</f>
        <v>0</v>
      </c>
      <c r="Z908" s="102">
        <f t="shared" ref="Z908:Z971" si="365">+Y908*6.565</f>
        <v>0</v>
      </c>
      <c r="AA908" s="102" t="e">
        <f t="shared" si="355"/>
        <v>#VALUE!</v>
      </c>
    </row>
    <row r="909" spans="1:29" ht="17.25">
      <c r="A909" s="5"/>
      <c r="B909" s="5"/>
      <c r="C909" s="93"/>
      <c r="D909" s="193"/>
      <c r="E909" s="94"/>
      <c r="F909" s="95"/>
      <c r="G909" s="96" t="str">
        <f t="shared" si="356"/>
        <v>Error</v>
      </c>
      <c r="H909" s="97">
        <v>14400</v>
      </c>
      <c r="I909" s="98" t="e">
        <f t="shared" si="357"/>
        <v>#VALUE!</v>
      </c>
      <c r="J909" s="88" t="e">
        <f t="shared" si="352"/>
        <v>#VALUE!</v>
      </c>
      <c r="K909" s="98">
        <f t="shared" si="358"/>
        <v>0</v>
      </c>
      <c r="L909" s="98">
        <f t="shared" si="359"/>
        <v>0</v>
      </c>
      <c r="M909" s="98" t="e">
        <f t="shared" si="360"/>
        <v>#VALUE!</v>
      </c>
      <c r="N909" s="98" t="e">
        <f t="shared" si="361"/>
        <v>#VALUE!</v>
      </c>
      <c r="O909" s="97"/>
      <c r="P909" s="98" t="e">
        <f t="shared" si="353"/>
        <v>#VALUE!</v>
      </c>
      <c r="Q909" s="99" t="e">
        <f t="shared" si="362"/>
        <v>#VALUE!</v>
      </c>
      <c r="R909" s="100"/>
      <c r="S909" s="5"/>
      <c r="T909" s="28">
        <f t="shared" si="363"/>
        <v>0</v>
      </c>
      <c r="U909" s="101">
        <v>66140</v>
      </c>
      <c r="V909" s="102">
        <f t="shared" si="354"/>
        <v>0</v>
      </c>
      <c r="W909" s="101"/>
      <c r="X909" s="101"/>
      <c r="Y909" s="102">
        <f t="shared" si="364"/>
        <v>0</v>
      </c>
      <c r="Z909" s="102">
        <f t="shared" si="365"/>
        <v>0</v>
      </c>
      <c r="AA909" s="102" t="e">
        <f t="shared" si="355"/>
        <v>#VALUE!</v>
      </c>
    </row>
    <row r="910" spans="1:29" ht="17.25">
      <c r="A910" s="5"/>
      <c r="B910" s="5"/>
      <c r="C910" s="93"/>
      <c r="D910" s="193"/>
      <c r="E910" s="94"/>
      <c r="F910" s="95"/>
      <c r="G910" s="96" t="str">
        <f t="shared" si="356"/>
        <v>Error</v>
      </c>
      <c r="H910" s="97">
        <v>14400</v>
      </c>
      <c r="I910" s="98" t="e">
        <f t="shared" si="357"/>
        <v>#VALUE!</v>
      </c>
      <c r="J910" s="88" t="e">
        <f t="shared" si="352"/>
        <v>#VALUE!</v>
      </c>
      <c r="K910" s="98">
        <f t="shared" si="358"/>
        <v>0</v>
      </c>
      <c r="L910" s="98">
        <f t="shared" si="359"/>
        <v>0</v>
      </c>
      <c r="M910" s="98" t="e">
        <f t="shared" si="360"/>
        <v>#VALUE!</v>
      </c>
      <c r="N910" s="98" t="e">
        <f t="shared" si="361"/>
        <v>#VALUE!</v>
      </c>
      <c r="O910" s="97"/>
      <c r="P910" s="98" t="e">
        <f t="shared" si="353"/>
        <v>#VALUE!</v>
      </c>
      <c r="Q910" s="99" t="e">
        <f t="shared" si="362"/>
        <v>#VALUE!</v>
      </c>
      <c r="R910" s="100"/>
      <c r="S910" s="5"/>
      <c r="T910" s="28">
        <f t="shared" si="363"/>
        <v>0</v>
      </c>
      <c r="U910" s="101">
        <v>66140</v>
      </c>
      <c r="V910" s="102">
        <f t="shared" si="354"/>
        <v>0</v>
      </c>
      <c r="W910" s="101"/>
      <c r="X910" s="101"/>
      <c r="Y910" s="102">
        <f t="shared" si="364"/>
        <v>0</v>
      </c>
      <c r="Z910" s="102">
        <f t="shared" si="365"/>
        <v>0</v>
      </c>
      <c r="AA910" s="102" t="e">
        <f t="shared" si="355"/>
        <v>#VALUE!</v>
      </c>
    </row>
    <row r="911" spans="1:29" ht="17.25">
      <c r="A911" s="5"/>
      <c r="B911" s="5"/>
      <c r="C911" s="93"/>
      <c r="D911" s="193"/>
      <c r="E911" s="94"/>
      <c r="F911" s="95"/>
      <c r="G911" s="96" t="str">
        <f t="shared" si="356"/>
        <v>Error</v>
      </c>
      <c r="H911" s="97">
        <v>14400</v>
      </c>
      <c r="I911" s="98" t="e">
        <f t="shared" si="357"/>
        <v>#VALUE!</v>
      </c>
      <c r="J911" s="88" t="e">
        <f t="shared" si="352"/>
        <v>#VALUE!</v>
      </c>
      <c r="K911" s="98">
        <f t="shared" si="358"/>
        <v>0</v>
      </c>
      <c r="L911" s="98">
        <f t="shared" si="359"/>
        <v>0</v>
      </c>
      <c r="M911" s="98" t="e">
        <f t="shared" si="360"/>
        <v>#VALUE!</v>
      </c>
      <c r="N911" s="98" t="e">
        <f t="shared" si="361"/>
        <v>#VALUE!</v>
      </c>
      <c r="O911" s="97"/>
      <c r="P911" s="98" t="e">
        <f t="shared" si="353"/>
        <v>#VALUE!</v>
      </c>
      <c r="Q911" s="99" t="e">
        <f t="shared" si="362"/>
        <v>#VALUE!</v>
      </c>
      <c r="R911" s="100"/>
      <c r="S911" s="5"/>
      <c r="T911" s="28">
        <f t="shared" si="363"/>
        <v>0</v>
      </c>
      <c r="U911" s="101">
        <v>66140</v>
      </c>
      <c r="V911" s="102">
        <f t="shared" si="354"/>
        <v>0</v>
      </c>
      <c r="W911" s="101"/>
      <c r="X911" s="101"/>
      <c r="Y911" s="102">
        <f t="shared" si="364"/>
        <v>0</v>
      </c>
      <c r="Z911" s="102">
        <f t="shared" si="365"/>
        <v>0</v>
      </c>
      <c r="AA911" s="102" t="e">
        <f t="shared" si="355"/>
        <v>#VALUE!</v>
      </c>
    </row>
    <row r="912" spans="1:29" ht="17.25">
      <c r="A912" s="5"/>
      <c r="B912" s="5"/>
      <c r="C912" s="93"/>
      <c r="D912" s="193"/>
      <c r="E912" s="94"/>
      <c r="F912" s="95"/>
      <c r="G912" s="96" t="str">
        <f t="shared" si="356"/>
        <v>Error</v>
      </c>
      <c r="H912" s="97">
        <v>14400</v>
      </c>
      <c r="I912" s="98" t="e">
        <f t="shared" si="357"/>
        <v>#VALUE!</v>
      </c>
      <c r="J912" s="88" t="e">
        <f t="shared" si="352"/>
        <v>#VALUE!</v>
      </c>
      <c r="K912" s="98">
        <f t="shared" si="358"/>
        <v>0</v>
      </c>
      <c r="L912" s="98">
        <f t="shared" si="359"/>
        <v>0</v>
      </c>
      <c r="M912" s="98" t="e">
        <f t="shared" si="360"/>
        <v>#VALUE!</v>
      </c>
      <c r="N912" s="98" t="e">
        <f t="shared" si="361"/>
        <v>#VALUE!</v>
      </c>
      <c r="O912" s="97"/>
      <c r="P912" s="98" t="e">
        <f t="shared" si="353"/>
        <v>#VALUE!</v>
      </c>
      <c r="Q912" s="99" t="e">
        <f t="shared" si="362"/>
        <v>#VALUE!</v>
      </c>
      <c r="R912" s="100"/>
      <c r="S912" s="5"/>
      <c r="T912" s="28">
        <f t="shared" si="363"/>
        <v>0</v>
      </c>
      <c r="U912" s="101">
        <v>66140</v>
      </c>
      <c r="V912" s="102">
        <f t="shared" si="354"/>
        <v>0</v>
      </c>
      <c r="W912" s="101"/>
      <c r="X912" s="101"/>
      <c r="Y912" s="102">
        <f t="shared" si="364"/>
        <v>0</v>
      </c>
      <c r="Z912" s="102">
        <f t="shared" si="365"/>
        <v>0</v>
      </c>
      <c r="AA912" s="102" t="e">
        <f t="shared" si="355"/>
        <v>#VALUE!</v>
      </c>
    </row>
    <row r="913" spans="1:27" ht="17.25">
      <c r="A913" s="5"/>
      <c r="B913" s="5"/>
      <c r="C913" s="93"/>
      <c r="D913" s="193"/>
      <c r="E913" s="84"/>
      <c r="F913" s="85"/>
      <c r="G913" s="86" t="str">
        <f t="shared" si="356"/>
        <v>Error</v>
      </c>
      <c r="H913" s="87">
        <v>14400</v>
      </c>
      <c r="I913" s="88" t="e">
        <f t="shared" si="357"/>
        <v>#VALUE!</v>
      </c>
      <c r="J913" s="88" t="e">
        <f t="shared" si="352"/>
        <v>#VALUE!</v>
      </c>
      <c r="K913" s="88">
        <f t="shared" si="358"/>
        <v>0</v>
      </c>
      <c r="L913" s="88">
        <f t="shared" si="359"/>
        <v>0</v>
      </c>
      <c r="M913" s="88" t="e">
        <f t="shared" si="360"/>
        <v>#VALUE!</v>
      </c>
      <c r="N913" s="88" t="e">
        <f t="shared" si="361"/>
        <v>#VALUE!</v>
      </c>
      <c r="O913" s="87"/>
      <c r="P913" s="88" t="e">
        <f t="shared" si="353"/>
        <v>#VALUE!</v>
      </c>
      <c r="Q913" s="89" t="e">
        <f t="shared" si="362"/>
        <v>#VALUE!</v>
      </c>
      <c r="R913" s="90"/>
      <c r="S913" s="82"/>
      <c r="T913" s="28">
        <f t="shared" si="363"/>
        <v>0</v>
      </c>
      <c r="U913" s="91">
        <v>66140</v>
      </c>
      <c r="V913" s="92">
        <f t="shared" si="354"/>
        <v>0</v>
      </c>
      <c r="W913" s="91"/>
      <c r="X913" s="91"/>
      <c r="Y913" s="92">
        <f t="shared" si="364"/>
        <v>0</v>
      </c>
      <c r="Z913" s="92">
        <f t="shared" si="365"/>
        <v>0</v>
      </c>
      <c r="AA913" s="92" t="e">
        <f t="shared" si="355"/>
        <v>#VALUE!</v>
      </c>
    </row>
    <row r="914" spans="1:27" ht="17.25">
      <c r="A914" s="5"/>
      <c r="B914" s="5"/>
      <c r="C914" s="93"/>
      <c r="D914" s="193"/>
      <c r="E914" s="94"/>
      <c r="F914" s="95"/>
      <c r="G914" s="96" t="str">
        <f t="shared" si="356"/>
        <v>Error</v>
      </c>
      <c r="H914" s="97">
        <v>14400</v>
      </c>
      <c r="I914" s="98" t="e">
        <f t="shared" si="357"/>
        <v>#VALUE!</v>
      </c>
      <c r="J914" s="88" t="e">
        <f t="shared" si="352"/>
        <v>#VALUE!</v>
      </c>
      <c r="K914" s="98">
        <f t="shared" si="358"/>
        <v>0</v>
      </c>
      <c r="L914" s="98">
        <f t="shared" si="359"/>
        <v>0</v>
      </c>
      <c r="M914" s="98" t="e">
        <f t="shared" si="360"/>
        <v>#VALUE!</v>
      </c>
      <c r="N914" s="98" t="e">
        <f t="shared" si="361"/>
        <v>#VALUE!</v>
      </c>
      <c r="O914" s="97"/>
      <c r="P914" s="98" t="e">
        <f t="shared" si="353"/>
        <v>#VALUE!</v>
      </c>
      <c r="Q914" s="99" t="e">
        <f t="shared" si="362"/>
        <v>#VALUE!</v>
      </c>
      <c r="R914" s="100"/>
      <c r="S914" s="5"/>
      <c r="T914" s="28">
        <f t="shared" si="363"/>
        <v>0</v>
      </c>
      <c r="U914" s="101">
        <v>66140</v>
      </c>
      <c r="V914" s="102">
        <f t="shared" si="354"/>
        <v>0</v>
      </c>
      <c r="W914" s="101"/>
      <c r="X914" s="101"/>
      <c r="Y914" s="102">
        <f t="shared" si="364"/>
        <v>0</v>
      </c>
      <c r="Z914" s="102">
        <f t="shared" si="365"/>
        <v>0</v>
      </c>
      <c r="AA914" s="102" t="e">
        <f t="shared" si="355"/>
        <v>#VALUE!</v>
      </c>
    </row>
    <row r="915" spans="1:27" ht="17.25">
      <c r="A915" s="5"/>
      <c r="B915" s="5"/>
      <c r="C915" s="93"/>
      <c r="D915" s="193"/>
      <c r="E915" s="94"/>
      <c r="F915" s="95"/>
      <c r="G915" s="96" t="str">
        <f t="shared" si="356"/>
        <v>Error</v>
      </c>
      <c r="H915" s="97">
        <v>14400</v>
      </c>
      <c r="I915" s="98" t="e">
        <f t="shared" si="357"/>
        <v>#VALUE!</v>
      </c>
      <c r="J915" s="88" t="e">
        <f t="shared" si="352"/>
        <v>#VALUE!</v>
      </c>
      <c r="K915" s="98">
        <f t="shared" si="358"/>
        <v>0</v>
      </c>
      <c r="L915" s="98">
        <f t="shared" si="359"/>
        <v>0</v>
      </c>
      <c r="M915" s="98" t="e">
        <f t="shared" si="360"/>
        <v>#VALUE!</v>
      </c>
      <c r="N915" s="98" t="e">
        <f t="shared" si="361"/>
        <v>#VALUE!</v>
      </c>
      <c r="O915" s="97"/>
      <c r="P915" s="98" t="e">
        <f t="shared" si="353"/>
        <v>#VALUE!</v>
      </c>
      <c r="Q915" s="99" t="e">
        <f t="shared" si="362"/>
        <v>#VALUE!</v>
      </c>
      <c r="R915" s="100"/>
      <c r="S915" s="5"/>
      <c r="T915" s="28">
        <f t="shared" si="363"/>
        <v>0</v>
      </c>
      <c r="U915" s="101">
        <v>66140</v>
      </c>
      <c r="V915" s="102">
        <f t="shared" si="354"/>
        <v>0</v>
      </c>
      <c r="W915" s="101"/>
      <c r="X915" s="101"/>
      <c r="Y915" s="102">
        <f t="shared" si="364"/>
        <v>0</v>
      </c>
      <c r="Z915" s="102">
        <f t="shared" si="365"/>
        <v>0</v>
      </c>
      <c r="AA915" s="102" t="e">
        <f t="shared" si="355"/>
        <v>#VALUE!</v>
      </c>
    </row>
    <row r="916" spans="1:27" ht="17.25">
      <c r="A916" s="5"/>
      <c r="B916" s="5"/>
      <c r="C916" s="93"/>
      <c r="D916" s="193"/>
      <c r="E916" s="94"/>
      <c r="F916" s="95"/>
      <c r="G916" s="96" t="str">
        <f t="shared" si="356"/>
        <v>Error</v>
      </c>
      <c r="H916" s="97">
        <v>14400</v>
      </c>
      <c r="I916" s="98" t="e">
        <f t="shared" si="357"/>
        <v>#VALUE!</v>
      </c>
      <c r="J916" s="88" t="e">
        <f t="shared" si="352"/>
        <v>#VALUE!</v>
      </c>
      <c r="K916" s="98">
        <f t="shared" si="358"/>
        <v>0</v>
      </c>
      <c r="L916" s="98">
        <f t="shared" si="359"/>
        <v>0</v>
      </c>
      <c r="M916" s="98" t="e">
        <f t="shared" si="360"/>
        <v>#VALUE!</v>
      </c>
      <c r="N916" s="98" t="e">
        <f t="shared" si="361"/>
        <v>#VALUE!</v>
      </c>
      <c r="O916" s="97"/>
      <c r="P916" s="98" t="e">
        <f t="shared" si="353"/>
        <v>#VALUE!</v>
      </c>
      <c r="Q916" s="99" t="e">
        <f t="shared" si="362"/>
        <v>#VALUE!</v>
      </c>
      <c r="R916" s="100"/>
      <c r="S916" s="5"/>
      <c r="T916" s="28">
        <f t="shared" si="363"/>
        <v>0</v>
      </c>
      <c r="U916" s="101">
        <v>66140</v>
      </c>
      <c r="V916" s="102">
        <f t="shared" si="354"/>
        <v>0</v>
      </c>
      <c r="W916" s="101"/>
      <c r="X916" s="101"/>
      <c r="Y916" s="102">
        <f t="shared" si="364"/>
        <v>0</v>
      </c>
      <c r="Z916" s="102">
        <f t="shared" si="365"/>
        <v>0</v>
      </c>
      <c r="AA916" s="102" t="e">
        <f t="shared" si="355"/>
        <v>#VALUE!</v>
      </c>
    </row>
    <row r="917" spans="1:27" ht="17.25">
      <c r="A917" s="5"/>
      <c r="B917" s="5"/>
      <c r="C917" s="93"/>
      <c r="D917" s="193"/>
      <c r="E917" s="94"/>
      <c r="F917" s="95"/>
      <c r="G917" s="96" t="str">
        <f t="shared" si="356"/>
        <v>Error</v>
      </c>
      <c r="H917" s="97">
        <v>14400</v>
      </c>
      <c r="I917" s="98" t="e">
        <f t="shared" si="357"/>
        <v>#VALUE!</v>
      </c>
      <c r="J917" s="88" t="e">
        <f t="shared" si="352"/>
        <v>#VALUE!</v>
      </c>
      <c r="K917" s="98">
        <f t="shared" si="358"/>
        <v>0</v>
      </c>
      <c r="L917" s="98">
        <f t="shared" si="359"/>
        <v>0</v>
      </c>
      <c r="M917" s="98" t="e">
        <f t="shared" si="360"/>
        <v>#VALUE!</v>
      </c>
      <c r="N917" s="98" t="e">
        <f t="shared" si="361"/>
        <v>#VALUE!</v>
      </c>
      <c r="O917" s="97"/>
      <c r="P917" s="98" t="e">
        <f t="shared" si="353"/>
        <v>#VALUE!</v>
      </c>
      <c r="Q917" s="99" t="e">
        <f t="shared" si="362"/>
        <v>#VALUE!</v>
      </c>
      <c r="R917" s="100"/>
      <c r="S917" s="5"/>
      <c r="T917" s="28">
        <f t="shared" si="363"/>
        <v>0</v>
      </c>
      <c r="U917" s="101">
        <v>66140</v>
      </c>
      <c r="V917" s="102">
        <f t="shared" si="354"/>
        <v>0</v>
      </c>
      <c r="W917" s="101"/>
      <c r="X917" s="101"/>
      <c r="Y917" s="102">
        <f t="shared" si="364"/>
        <v>0</v>
      </c>
      <c r="Z917" s="102">
        <f t="shared" si="365"/>
        <v>0</v>
      </c>
      <c r="AA917" s="102" t="e">
        <f t="shared" si="355"/>
        <v>#VALUE!</v>
      </c>
    </row>
    <row r="918" spans="1:27" ht="17.25">
      <c r="A918" s="5"/>
      <c r="B918" s="5"/>
      <c r="C918" s="93"/>
      <c r="D918" s="193"/>
      <c r="E918" s="94"/>
      <c r="F918" s="95"/>
      <c r="G918" s="96" t="str">
        <f t="shared" si="356"/>
        <v>Error</v>
      </c>
      <c r="H918" s="97">
        <v>14400</v>
      </c>
      <c r="I918" s="98" t="e">
        <f t="shared" si="357"/>
        <v>#VALUE!</v>
      </c>
      <c r="J918" s="88" t="e">
        <f t="shared" si="352"/>
        <v>#VALUE!</v>
      </c>
      <c r="K918" s="98">
        <f t="shared" si="358"/>
        <v>0</v>
      </c>
      <c r="L918" s="98">
        <f t="shared" si="359"/>
        <v>0</v>
      </c>
      <c r="M918" s="98" t="e">
        <f t="shared" si="360"/>
        <v>#VALUE!</v>
      </c>
      <c r="N918" s="98" t="e">
        <f t="shared" si="361"/>
        <v>#VALUE!</v>
      </c>
      <c r="O918" s="97"/>
      <c r="P918" s="98" t="e">
        <f t="shared" si="353"/>
        <v>#VALUE!</v>
      </c>
      <c r="Q918" s="99" t="e">
        <f t="shared" si="362"/>
        <v>#VALUE!</v>
      </c>
      <c r="R918" s="100"/>
      <c r="S918" s="5"/>
      <c r="T918" s="28">
        <f t="shared" si="363"/>
        <v>0</v>
      </c>
      <c r="U918" s="101">
        <v>66140</v>
      </c>
      <c r="V918" s="102">
        <f t="shared" si="354"/>
        <v>0</v>
      </c>
      <c r="W918" s="101"/>
      <c r="X918" s="101"/>
      <c r="Y918" s="102">
        <f t="shared" si="364"/>
        <v>0</v>
      </c>
      <c r="Z918" s="102">
        <f t="shared" si="365"/>
        <v>0</v>
      </c>
      <c r="AA918" s="102" t="e">
        <f t="shared" si="355"/>
        <v>#VALUE!</v>
      </c>
    </row>
    <row r="919" spans="1:27" ht="17.25">
      <c r="A919" s="5"/>
      <c r="B919" s="5"/>
      <c r="C919" s="93"/>
      <c r="D919" s="193"/>
      <c r="E919" s="84"/>
      <c r="F919" s="85"/>
      <c r="G919" s="86" t="str">
        <f t="shared" si="356"/>
        <v>Error</v>
      </c>
      <c r="H919" s="87">
        <v>14400</v>
      </c>
      <c r="I919" s="88" t="e">
        <f t="shared" si="357"/>
        <v>#VALUE!</v>
      </c>
      <c r="J919" s="88" t="e">
        <f t="shared" si="352"/>
        <v>#VALUE!</v>
      </c>
      <c r="K919" s="88">
        <f t="shared" si="358"/>
        <v>0</v>
      </c>
      <c r="L919" s="88">
        <f t="shared" si="359"/>
        <v>0</v>
      </c>
      <c r="M919" s="88" t="e">
        <f t="shared" si="360"/>
        <v>#VALUE!</v>
      </c>
      <c r="N919" s="88" t="e">
        <f t="shared" si="361"/>
        <v>#VALUE!</v>
      </c>
      <c r="O919" s="87"/>
      <c r="P919" s="88" t="e">
        <f t="shared" si="353"/>
        <v>#VALUE!</v>
      </c>
      <c r="Q919" s="89" t="e">
        <f t="shared" si="362"/>
        <v>#VALUE!</v>
      </c>
      <c r="R919" s="90"/>
      <c r="S919" s="82"/>
      <c r="T919" s="28">
        <f t="shared" si="363"/>
        <v>0</v>
      </c>
      <c r="U919" s="91">
        <v>66140</v>
      </c>
      <c r="V919" s="92">
        <f t="shared" si="354"/>
        <v>0</v>
      </c>
      <c r="W919" s="91"/>
      <c r="X919" s="91"/>
      <c r="Y919" s="92">
        <f t="shared" si="364"/>
        <v>0</v>
      </c>
      <c r="Z919" s="92">
        <f t="shared" si="365"/>
        <v>0</v>
      </c>
      <c r="AA919" s="92" t="e">
        <f t="shared" si="355"/>
        <v>#VALUE!</v>
      </c>
    </row>
    <row r="920" spans="1:27" ht="17.25">
      <c r="A920" s="5"/>
      <c r="B920" s="5"/>
      <c r="C920" s="93"/>
      <c r="D920" s="193"/>
      <c r="E920" s="94"/>
      <c r="F920" s="95"/>
      <c r="G920" s="96" t="str">
        <f t="shared" si="356"/>
        <v>Error</v>
      </c>
      <c r="H920" s="97">
        <v>14400</v>
      </c>
      <c r="I920" s="98" t="e">
        <f t="shared" si="357"/>
        <v>#VALUE!</v>
      </c>
      <c r="J920" s="88" t="e">
        <f t="shared" si="352"/>
        <v>#VALUE!</v>
      </c>
      <c r="K920" s="98">
        <f t="shared" si="358"/>
        <v>0</v>
      </c>
      <c r="L920" s="98">
        <f t="shared" si="359"/>
        <v>0</v>
      </c>
      <c r="M920" s="98" t="e">
        <f t="shared" si="360"/>
        <v>#VALUE!</v>
      </c>
      <c r="N920" s="98" t="e">
        <f t="shared" si="361"/>
        <v>#VALUE!</v>
      </c>
      <c r="O920" s="97"/>
      <c r="P920" s="98" t="e">
        <f t="shared" si="353"/>
        <v>#VALUE!</v>
      </c>
      <c r="Q920" s="99" t="e">
        <f t="shared" si="362"/>
        <v>#VALUE!</v>
      </c>
      <c r="R920" s="100"/>
      <c r="S920" s="5"/>
      <c r="T920" s="28">
        <f t="shared" si="363"/>
        <v>0</v>
      </c>
      <c r="U920" s="101">
        <v>66140</v>
      </c>
      <c r="V920" s="102">
        <f t="shared" si="354"/>
        <v>0</v>
      </c>
      <c r="W920" s="101"/>
      <c r="X920" s="101"/>
      <c r="Y920" s="102">
        <f t="shared" si="364"/>
        <v>0</v>
      </c>
      <c r="Z920" s="102">
        <f t="shared" si="365"/>
        <v>0</v>
      </c>
      <c r="AA920" s="102" t="e">
        <f t="shared" si="355"/>
        <v>#VALUE!</v>
      </c>
    </row>
    <row r="921" spans="1:27" ht="17.25">
      <c r="A921" s="5"/>
      <c r="B921" s="5"/>
      <c r="C921" s="93"/>
      <c r="D921" s="193"/>
      <c r="E921" s="94"/>
      <c r="F921" s="95"/>
      <c r="G921" s="96" t="str">
        <f t="shared" si="356"/>
        <v>Error</v>
      </c>
      <c r="H921" s="97">
        <v>14400</v>
      </c>
      <c r="I921" s="98" t="e">
        <f t="shared" si="357"/>
        <v>#VALUE!</v>
      </c>
      <c r="J921" s="88" t="e">
        <f t="shared" si="352"/>
        <v>#VALUE!</v>
      </c>
      <c r="K921" s="98">
        <f t="shared" si="358"/>
        <v>0</v>
      </c>
      <c r="L921" s="98">
        <f t="shared" si="359"/>
        <v>0</v>
      </c>
      <c r="M921" s="98" t="e">
        <f t="shared" si="360"/>
        <v>#VALUE!</v>
      </c>
      <c r="N921" s="98" t="e">
        <f t="shared" si="361"/>
        <v>#VALUE!</v>
      </c>
      <c r="O921" s="97"/>
      <c r="P921" s="98" t="e">
        <f t="shared" si="353"/>
        <v>#VALUE!</v>
      </c>
      <c r="Q921" s="99" t="e">
        <f t="shared" si="362"/>
        <v>#VALUE!</v>
      </c>
      <c r="R921" s="100"/>
      <c r="S921" s="5"/>
      <c r="T921" s="28">
        <f t="shared" si="363"/>
        <v>0</v>
      </c>
      <c r="U921" s="101">
        <v>66140</v>
      </c>
      <c r="V921" s="102">
        <f t="shared" si="354"/>
        <v>0</v>
      </c>
      <c r="W921" s="101"/>
      <c r="X921" s="101"/>
      <c r="Y921" s="102">
        <f t="shared" si="364"/>
        <v>0</v>
      </c>
      <c r="Z921" s="102">
        <f t="shared" si="365"/>
        <v>0</v>
      </c>
      <c r="AA921" s="102" t="e">
        <f t="shared" si="355"/>
        <v>#VALUE!</v>
      </c>
    </row>
    <row r="922" spans="1:27" ht="17.25">
      <c r="A922" s="5"/>
      <c r="B922" s="5"/>
      <c r="C922" s="93"/>
      <c r="D922" s="193"/>
      <c r="E922" s="94"/>
      <c r="F922" s="95"/>
      <c r="G922" s="96" t="str">
        <f t="shared" si="356"/>
        <v>Error</v>
      </c>
      <c r="H922" s="97">
        <v>14400</v>
      </c>
      <c r="I922" s="98" t="e">
        <f t="shared" si="357"/>
        <v>#VALUE!</v>
      </c>
      <c r="J922" s="88" t="e">
        <f t="shared" si="352"/>
        <v>#VALUE!</v>
      </c>
      <c r="K922" s="98">
        <f t="shared" si="358"/>
        <v>0</v>
      </c>
      <c r="L922" s="98">
        <f t="shared" si="359"/>
        <v>0</v>
      </c>
      <c r="M922" s="98" t="e">
        <f t="shared" si="360"/>
        <v>#VALUE!</v>
      </c>
      <c r="N922" s="98" t="e">
        <f t="shared" si="361"/>
        <v>#VALUE!</v>
      </c>
      <c r="O922" s="97"/>
      <c r="P922" s="98" t="e">
        <f t="shared" si="353"/>
        <v>#VALUE!</v>
      </c>
      <c r="Q922" s="99" t="e">
        <f t="shared" si="362"/>
        <v>#VALUE!</v>
      </c>
      <c r="R922" s="100"/>
      <c r="S922" s="5"/>
      <c r="T922" s="28">
        <f t="shared" si="363"/>
        <v>0</v>
      </c>
      <c r="U922" s="101">
        <v>66140</v>
      </c>
      <c r="V922" s="102">
        <f t="shared" si="354"/>
        <v>0</v>
      </c>
      <c r="W922" s="101"/>
      <c r="X922" s="101"/>
      <c r="Y922" s="102">
        <f t="shared" si="364"/>
        <v>0</v>
      </c>
      <c r="Z922" s="102">
        <f t="shared" si="365"/>
        <v>0</v>
      </c>
      <c r="AA922" s="102" t="e">
        <f t="shared" si="355"/>
        <v>#VALUE!</v>
      </c>
    </row>
    <row r="923" spans="1:27" ht="17.25">
      <c r="A923" s="5"/>
      <c r="B923" s="5"/>
      <c r="C923" s="93"/>
      <c r="D923" s="193"/>
      <c r="E923" s="94"/>
      <c r="F923" s="95"/>
      <c r="G923" s="96" t="str">
        <f t="shared" si="356"/>
        <v>Error</v>
      </c>
      <c r="H923" s="97">
        <v>14400</v>
      </c>
      <c r="I923" s="98" t="e">
        <f t="shared" si="357"/>
        <v>#VALUE!</v>
      </c>
      <c r="J923" s="88" t="e">
        <f t="shared" si="352"/>
        <v>#VALUE!</v>
      </c>
      <c r="K923" s="98">
        <f t="shared" si="358"/>
        <v>0</v>
      </c>
      <c r="L923" s="98">
        <f t="shared" si="359"/>
        <v>0</v>
      </c>
      <c r="M923" s="98" t="e">
        <f t="shared" si="360"/>
        <v>#VALUE!</v>
      </c>
      <c r="N923" s="98" t="e">
        <f t="shared" si="361"/>
        <v>#VALUE!</v>
      </c>
      <c r="O923" s="97"/>
      <c r="P923" s="98" t="e">
        <f t="shared" si="353"/>
        <v>#VALUE!</v>
      </c>
      <c r="Q923" s="99" t="e">
        <f t="shared" si="362"/>
        <v>#VALUE!</v>
      </c>
      <c r="R923" s="100"/>
      <c r="S923" s="5"/>
      <c r="T923" s="28">
        <f t="shared" si="363"/>
        <v>0</v>
      </c>
      <c r="U923" s="101">
        <v>66140</v>
      </c>
      <c r="V923" s="102">
        <f t="shared" si="354"/>
        <v>0</v>
      </c>
      <c r="W923" s="101"/>
      <c r="X923" s="101"/>
      <c r="Y923" s="102">
        <f t="shared" si="364"/>
        <v>0</v>
      </c>
      <c r="Z923" s="102">
        <f t="shared" si="365"/>
        <v>0</v>
      </c>
      <c r="AA923" s="102" t="e">
        <f t="shared" si="355"/>
        <v>#VALUE!</v>
      </c>
    </row>
    <row r="924" spans="1:27" ht="17.25">
      <c r="A924" s="5"/>
      <c r="B924" s="5"/>
      <c r="C924" s="93"/>
      <c r="D924" s="193"/>
      <c r="E924" s="94"/>
      <c r="F924" s="95"/>
      <c r="G924" s="96" t="str">
        <f t="shared" si="356"/>
        <v>Error</v>
      </c>
      <c r="H924" s="97">
        <v>14400</v>
      </c>
      <c r="I924" s="98" t="e">
        <f t="shared" si="357"/>
        <v>#VALUE!</v>
      </c>
      <c r="J924" s="88" t="e">
        <f t="shared" si="352"/>
        <v>#VALUE!</v>
      </c>
      <c r="K924" s="98">
        <f t="shared" si="358"/>
        <v>0</v>
      </c>
      <c r="L924" s="98">
        <f t="shared" si="359"/>
        <v>0</v>
      </c>
      <c r="M924" s="98" t="e">
        <f t="shared" si="360"/>
        <v>#VALUE!</v>
      </c>
      <c r="N924" s="98" t="e">
        <f t="shared" si="361"/>
        <v>#VALUE!</v>
      </c>
      <c r="O924" s="97"/>
      <c r="P924" s="98" t="e">
        <f t="shared" si="353"/>
        <v>#VALUE!</v>
      </c>
      <c r="Q924" s="99" t="e">
        <f t="shared" si="362"/>
        <v>#VALUE!</v>
      </c>
      <c r="R924" s="100"/>
      <c r="S924" s="5"/>
      <c r="T924" s="28">
        <f t="shared" si="363"/>
        <v>0</v>
      </c>
      <c r="U924" s="101">
        <v>66140</v>
      </c>
      <c r="V924" s="102">
        <f t="shared" si="354"/>
        <v>0</v>
      </c>
      <c r="W924" s="101"/>
      <c r="X924" s="101"/>
      <c r="Y924" s="102">
        <f t="shared" si="364"/>
        <v>0</v>
      </c>
      <c r="Z924" s="102">
        <f t="shared" si="365"/>
        <v>0</v>
      </c>
      <c r="AA924" s="102" t="e">
        <f t="shared" si="355"/>
        <v>#VALUE!</v>
      </c>
    </row>
    <row r="925" spans="1:27" ht="17.25">
      <c r="A925" s="5"/>
      <c r="B925" s="5"/>
      <c r="C925" s="93"/>
      <c r="D925" s="193"/>
      <c r="E925" s="84"/>
      <c r="F925" s="85"/>
      <c r="G925" s="86" t="str">
        <f t="shared" si="356"/>
        <v>Error</v>
      </c>
      <c r="H925" s="87">
        <v>14400</v>
      </c>
      <c r="I925" s="88" t="e">
        <f t="shared" si="357"/>
        <v>#VALUE!</v>
      </c>
      <c r="J925" s="88" t="e">
        <f t="shared" si="352"/>
        <v>#VALUE!</v>
      </c>
      <c r="K925" s="88">
        <f t="shared" si="358"/>
        <v>0</v>
      </c>
      <c r="L925" s="88">
        <f t="shared" si="359"/>
        <v>0</v>
      </c>
      <c r="M925" s="88" t="e">
        <f t="shared" si="360"/>
        <v>#VALUE!</v>
      </c>
      <c r="N925" s="88" t="e">
        <f t="shared" si="361"/>
        <v>#VALUE!</v>
      </c>
      <c r="O925" s="87"/>
      <c r="P925" s="88" t="e">
        <f t="shared" si="353"/>
        <v>#VALUE!</v>
      </c>
      <c r="Q925" s="89" t="e">
        <f t="shared" si="362"/>
        <v>#VALUE!</v>
      </c>
      <c r="R925" s="90"/>
      <c r="S925" s="82"/>
      <c r="T925" s="28">
        <f t="shared" si="363"/>
        <v>0</v>
      </c>
      <c r="U925" s="91">
        <v>66140</v>
      </c>
      <c r="V925" s="92">
        <f t="shared" si="354"/>
        <v>0</v>
      </c>
      <c r="W925" s="91"/>
      <c r="X925" s="91"/>
      <c r="Y925" s="92">
        <f t="shared" si="364"/>
        <v>0</v>
      </c>
      <c r="Z925" s="92">
        <f t="shared" si="365"/>
        <v>0</v>
      </c>
      <c r="AA925" s="92" t="e">
        <f t="shared" si="355"/>
        <v>#VALUE!</v>
      </c>
    </row>
    <row r="926" spans="1:27" ht="17.25">
      <c r="A926" s="5"/>
      <c r="B926" s="5"/>
      <c r="C926" s="93"/>
      <c r="D926" s="193"/>
      <c r="E926" s="94"/>
      <c r="F926" s="95"/>
      <c r="G926" s="96" t="str">
        <f t="shared" si="356"/>
        <v>Error</v>
      </c>
      <c r="H926" s="97">
        <v>14400</v>
      </c>
      <c r="I926" s="98" t="e">
        <f t="shared" si="357"/>
        <v>#VALUE!</v>
      </c>
      <c r="J926" s="88" t="e">
        <f t="shared" si="352"/>
        <v>#VALUE!</v>
      </c>
      <c r="K926" s="98">
        <f t="shared" si="358"/>
        <v>0</v>
      </c>
      <c r="L926" s="98">
        <f t="shared" si="359"/>
        <v>0</v>
      </c>
      <c r="M926" s="98" t="e">
        <f t="shared" si="360"/>
        <v>#VALUE!</v>
      </c>
      <c r="N926" s="98" t="e">
        <f t="shared" si="361"/>
        <v>#VALUE!</v>
      </c>
      <c r="O926" s="97"/>
      <c r="P926" s="98" t="e">
        <f t="shared" si="353"/>
        <v>#VALUE!</v>
      </c>
      <c r="Q926" s="99" t="e">
        <f t="shared" si="362"/>
        <v>#VALUE!</v>
      </c>
      <c r="R926" s="100"/>
      <c r="S926" s="5"/>
      <c r="T926" s="28">
        <f t="shared" si="363"/>
        <v>0</v>
      </c>
      <c r="U926" s="101">
        <v>66140</v>
      </c>
      <c r="V926" s="102">
        <f t="shared" si="354"/>
        <v>0</v>
      </c>
      <c r="W926" s="101"/>
      <c r="X926" s="101"/>
      <c r="Y926" s="102">
        <f t="shared" si="364"/>
        <v>0</v>
      </c>
      <c r="Z926" s="102">
        <f t="shared" si="365"/>
        <v>0</v>
      </c>
      <c r="AA926" s="102" t="e">
        <f t="shared" si="355"/>
        <v>#VALUE!</v>
      </c>
    </row>
    <row r="927" spans="1:27" ht="17.25">
      <c r="A927" s="5"/>
      <c r="B927" s="5"/>
      <c r="C927" s="93"/>
      <c r="D927" s="193"/>
      <c r="E927" s="94"/>
      <c r="F927" s="95"/>
      <c r="G927" s="96" t="str">
        <f t="shared" si="356"/>
        <v>Error</v>
      </c>
      <c r="H927" s="97">
        <v>14400</v>
      </c>
      <c r="I927" s="98" t="e">
        <f t="shared" si="357"/>
        <v>#VALUE!</v>
      </c>
      <c r="J927" s="88" t="e">
        <f t="shared" si="352"/>
        <v>#VALUE!</v>
      </c>
      <c r="K927" s="98">
        <f t="shared" si="358"/>
        <v>0</v>
      </c>
      <c r="L927" s="98">
        <f t="shared" si="359"/>
        <v>0</v>
      </c>
      <c r="M927" s="98" t="e">
        <f t="shared" si="360"/>
        <v>#VALUE!</v>
      </c>
      <c r="N927" s="98" t="e">
        <f t="shared" si="361"/>
        <v>#VALUE!</v>
      </c>
      <c r="O927" s="97"/>
      <c r="P927" s="98" t="e">
        <f t="shared" si="353"/>
        <v>#VALUE!</v>
      </c>
      <c r="Q927" s="99" t="e">
        <f t="shared" si="362"/>
        <v>#VALUE!</v>
      </c>
      <c r="R927" s="100"/>
      <c r="S927" s="5"/>
      <c r="T927" s="28">
        <f t="shared" si="363"/>
        <v>0</v>
      </c>
      <c r="U927" s="101">
        <v>66140</v>
      </c>
      <c r="V927" s="102">
        <f t="shared" si="354"/>
        <v>0</v>
      </c>
      <c r="W927" s="101"/>
      <c r="X927" s="101"/>
      <c r="Y927" s="102">
        <f t="shared" si="364"/>
        <v>0</v>
      </c>
      <c r="Z927" s="102">
        <f t="shared" si="365"/>
        <v>0</v>
      </c>
      <c r="AA927" s="102" t="e">
        <f t="shared" si="355"/>
        <v>#VALUE!</v>
      </c>
    </row>
    <row r="928" spans="1:27" ht="17.25">
      <c r="A928" s="5"/>
      <c r="B928" s="5"/>
      <c r="C928" s="93"/>
      <c r="D928" s="193"/>
      <c r="E928" s="94"/>
      <c r="F928" s="95"/>
      <c r="G928" s="96" t="str">
        <f t="shared" si="356"/>
        <v>Error</v>
      </c>
      <c r="H928" s="97">
        <v>14400</v>
      </c>
      <c r="I928" s="98" t="e">
        <f t="shared" si="357"/>
        <v>#VALUE!</v>
      </c>
      <c r="J928" s="88" t="e">
        <f t="shared" si="352"/>
        <v>#VALUE!</v>
      </c>
      <c r="K928" s="98">
        <f t="shared" si="358"/>
        <v>0</v>
      </c>
      <c r="L928" s="98">
        <f t="shared" si="359"/>
        <v>0</v>
      </c>
      <c r="M928" s="98" t="e">
        <f t="shared" si="360"/>
        <v>#VALUE!</v>
      </c>
      <c r="N928" s="98" t="e">
        <f t="shared" si="361"/>
        <v>#VALUE!</v>
      </c>
      <c r="O928" s="97"/>
      <c r="P928" s="98" t="e">
        <f t="shared" si="353"/>
        <v>#VALUE!</v>
      </c>
      <c r="Q928" s="99" t="e">
        <f t="shared" si="362"/>
        <v>#VALUE!</v>
      </c>
      <c r="R928" s="100"/>
      <c r="S928" s="5"/>
      <c r="T928" s="28">
        <f t="shared" si="363"/>
        <v>0</v>
      </c>
      <c r="U928" s="101">
        <v>66140</v>
      </c>
      <c r="V928" s="102">
        <f t="shared" si="354"/>
        <v>0</v>
      </c>
      <c r="W928" s="101"/>
      <c r="X928" s="101"/>
      <c r="Y928" s="102">
        <f t="shared" si="364"/>
        <v>0</v>
      </c>
      <c r="Z928" s="102">
        <f t="shared" si="365"/>
        <v>0</v>
      </c>
      <c r="AA928" s="102" t="e">
        <f t="shared" si="355"/>
        <v>#VALUE!</v>
      </c>
    </row>
    <row r="929" spans="1:27" ht="17.25">
      <c r="A929" s="5"/>
      <c r="B929" s="5"/>
      <c r="C929" s="93"/>
      <c r="D929" s="193"/>
      <c r="E929" s="94"/>
      <c r="F929" s="95"/>
      <c r="G929" s="96" t="str">
        <f t="shared" si="356"/>
        <v>Error</v>
      </c>
      <c r="H929" s="97">
        <v>14400</v>
      </c>
      <c r="I929" s="98" t="e">
        <f t="shared" si="357"/>
        <v>#VALUE!</v>
      </c>
      <c r="J929" s="88" t="e">
        <f t="shared" si="352"/>
        <v>#VALUE!</v>
      </c>
      <c r="K929" s="98">
        <f t="shared" si="358"/>
        <v>0</v>
      </c>
      <c r="L929" s="98">
        <f t="shared" si="359"/>
        <v>0</v>
      </c>
      <c r="M929" s="98" t="e">
        <f t="shared" si="360"/>
        <v>#VALUE!</v>
      </c>
      <c r="N929" s="98" t="e">
        <f t="shared" si="361"/>
        <v>#VALUE!</v>
      </c>
      <c r="O929" s="97"/>
      <c r="P929" s="98" t="e">
        <f t="shared" si="353"/>
        <v>#VALUE!</v>
      </c>
      <c r="Q929" s="99" t="e">
        <f t="shared" si="362"/>
        <v>#VALUE!</v>
      </c>
      <c r="R929" s="100"/>
      <c r="S929" s="5"/>
      <c r="T929" s="28">
        <f t="shared" si="363"/>
        <v>0</v>
      </c>
      <c r="U929" s="101">
        <v>66140</v>
      </c>
      <c r="V929" s="102">
        <f t="shared" si="354"/>
        <v>0</v>
      </c>
      <c r="W929" s="101"/>
      <c r="X929" s="101"/>
      <c r="Y929" s="102">
        <f t="shared" si="364"/>
        <v>0</v>
      </c>
      <c r="Z929" s="102">
        <f t="shared" si="365"/>
        <v>0</v>
      </c>
      <c r="AA929" s="102" t="e">
        <f t="shared" si="355"/>
        <v>#VALUE!</v>
      </c>
    </row>
    <row r="930" spans="1:27" ht="17.25">
      <c r="A930" s="5"/>
      <c r="B930" s="5"/>
      <c r="C930" s="93"/>
      <c r="D930" s="193"/>
      <c r="E930" s="94"/>
      <c r="F930" s="95"/>
      <c r="G930" s="96" t="str">
        <f t="shared" si="356"/>
        <v>Error</v>
      </c>
      <c r="H930" s="97">
        <v>14400</v>
      </c>
      <c r="I930" s="98" t="e">
        <f t="shared" si="357"/>
        <v>#VALUE!</v>
      </c>
      <c r="J930" s="88" t="e">
        <f t="shared" si="352"/>
        <v>#VALUE!</v>
      </c>
      <c r="K930" s="98">
        <f t="shared" si="358"/>
        <v>0</v>
      </c>
      <c r="L930" s="98">
        <f t="shared" si="359"/>
        <v>0</v>
      </c>
      <c r="M930" s="98" t="e">
        <f t="shared" si="360"/>
        <v>#VALUE!</v>
      </c>
      <c r="N930" s="98" t="e">
        <f t="shared" si="361"/>
        <v>#VALUE!</v>
      </c>
      <c r="O930" s="97"/>
      <c r="P930" s="98" t="e">
        <f t="shared" si="353"/>
        <v>#VALUE!</v>
      </c>
      <c r="Q930" s="99" t="e">
        <f t="shared" si="362"/>
        <v>#VALUE!</v>
      </c>
      <c r="R930" s="100"/>
      <c r="S930" s="5"/>
      <c r="T930" s="28">
        <f t="shared" si="363"/>
        <v>0</v>
      </c>
      <c r="U930" s="101">
        <v>66140</v>
      </c>
      <c r="V930" s="102">
        <f t="shared" si="354"/>
        <v>0</v>
      </c>
      <c r="W930" s="101"/>
      <c r="X930" s="101"/>
      <c r="Y930" s="102">
        <f t="shared" si="364"/>
        <v>0</v>
      </c>
      <c r="Z930" s="102">
        <f t="shared" si="365"/>
        <v>0</v>
      </c>
      <c r="AA930" s="102" t="e">
        <f t="shared" si="355"/>
        <v>#VALUE!</v>
      </c>
    </row>
    <row r="931" spans="1:27" ht="17.25">
      <c r="A931" s="5"/>
      <c r="B931" s="5"/>
      <c r="C931" s="93"/>
      <c r="D931" s="193"/>
      <c r="E931" s="84"/>
      <c r="F931" s="85"/>
      <c r="G931" s="86" t="str">
        <f t="shared" si="356"/>
        <v>Error</v>
      </c>
      <c r="H931" s="87">
        <v>14400</v>
      </c>
      <c r="I931" s="88" t="e">
        <f t="shared" si="357"/>
        <v>#VALUE!</v>
      </c>
      <c r="J931" s="88" t="e">
        <f t="shared" si="352"/>
        <v>#VALUE!</v>
      </c>
      <c r="K931" s="88">
        <f t="shared" si="358"/>
        <v>0</v>
      </c>
      <c r="L931" s="88">
        <f t="shared" si="359"/>
        <v>0</v>
      </c>
      <c r="M931" s="88" t="e">
        <f t="shared" si="360"/>
        <v>#VALUE!</v>
      </c>
      <c r="N931" s="88" t="e">
        <f t="shared" si="361"/>
        <v>#VALUE!</v>
      </c>
      <c r="O931" s="87"/>
      <c r="P931" s="88" t="e">
        <f t="shared" si="353"/>
        <v>#VALUE!</v>
      </c>
      <c r="Q931" s="89" t="e">
        <f t="shared" si="362"/>
        <v>#VALUE!</v>
      </c>
      <c r="R931" s="90"/>
      <c r="S931" s="82"/>
      <c r="T931" s="28">
        <f t="shared" si="363"/>
        <v>0</v>
      </c>
      <c r="U931" s="91">
        <v>66140</v>
      </c>
      <c r="V931" s="92">
        <f t="shared" si="354"/>
        <v>0</v>
      </c>
      <c r="W931" s="91"/>
      <c r="X931" s="91"/>
      <c r="Y931" s="92">
        <f t="shared" si="364"/>
        <v>0</v>
      </c>
      <c r="Z931" s="92">
        <f t="shared" si="365"/>
        <v>0</v>
      </c>
      <c r="AA931" s="92" t="e">
        <f t="shared" si="355"/>
        <v>#VALUE!</v>
      </c>
    </row>
    <row r="932" spans="1:27" ht="17.25">
      <c r="A932" s="5"/>
      <c r="B932" s="5"/>
      <c r="C932" s="93"/>
      <c r="D932" s="193"/>
      <c r="E932" s="94"/>
      <c r="F932" s="95"/>
      <c r="G932" s="96" t="str">
        <f t="shared" si="356"/>
        <v>Error</v>
      </c>
      <c r="H932" s="97">
        <v>14400</v>
      </c>
      <c r="I932" s="98" t="e">
        <f t="shared" si="357"/>
        <v>#VALUE!</v>
      </c>
      <c r="J932" s="88" t="e">
        <f t="shared" si="352"/>
        <v>#VALUE!</v>
      </c>
      <c r="K932" s="98">
        <f t="shared" si="358"/>
        <v>0</v>
      </c>
      <c r="L932" s="98">
        <f t="shared" si="359"/>
        <v>0</v>
      </c>
      <c r="M932" s="98" t="e">
        <f t="shared" si="360"/>
        <v>#VALUE!</v>
      </c>
      <c r="N932" s="98" t="e">
        <f t="shared" si="361"/>
        <v>#VALUE!</v>
      </c>
      <c r="O932" s="97"/>
      <c r="P932" s="98" t="e">
        <f t="shared" si="353"/>
        <v>#VALUE!</v>
      </c>
      <c r="Q932" s="99" t="e">
        <f t="shared" si="362"/>
        <v>#VALUE!</v>
      </c>
      <c r="R932" s="100"/>
      <c r="S932" s="5"/>
      <c r="T932" s="28">
        <f t="shared" si="363"/>
        <v>0</v>
      </c>
      <c r="U932" s="101">
        <v>66140</v>
      </c>
      <c r="V932" s="102">
        <f t="shared" si="354"/>
        <v>0</v>
      </c>
      <c r="W932" s="101"/>
      <c r="X932" s="101"/>
      <c r="Y932" s="102">
        <f t="shared" si="364"/>
        <v>0</v>
      </c>
      <c r="Z932" s="102">
        <f t="shared" si="365"/>
        <v>0</v>
      </c>
      <c r="AA932" s="102" t="e">
        <f t="shared" si="355"/>
        <v>#VALUE!</v>
      </c>
    </row>
    <row r="933" spans="1:27" ht="17.25">
      <c r="A933" s="5"/>
      <c r="B933" s="5"/>
      <c r="C933" s="93"/>
      <c r="D933" s="193"/>
      <c r="E933" s="94"/>
      <c r="F933" s="95"/>
      <c r="G933" s="96" t="str">
        <f t="shared" si="356"/>
        <v>Error</v>
      </c>
      <c r="H933" s="97">
        <v>14400</v>
      </c>
      <c r="I933" s="98" t="e">
        <f t="shared" si="357"/>
        <v>#VALUE!</v>
      </c>
      <c r="J933" s="88" t="e">
        <f t="shared" si="352"/>
        <v>#VALUE!</v>
      </c>
      <c r="K933" s="98">
        <f t="shared" si="358"/>
        <v>0</v>
      </c>
      <c r="L933" s="98">
        <f t="shared" si="359"/>
        <v>0</v>
      </c>
      <c r="M933" s="98" t="e">
        <f t="shared" si="360"/>
        <v>#VALUE!</v>
      </c>
      <c r="N933" s="98" t="e">
        <f t="shared" si="361"/>
        <v>#VALUE!</v>
      </c>
      <c r="O933" s="97"/>
      <c r="P933" s="98" t="e">
        <f t="shared" si="353"/>
        <v>#VALUE!</v>
      </c>
      <c r="Q933" s="99" t="e">
        <f t="shared" si="362"/>
        <v>#VALUE!</v>
      </c>
      <c r="R933" s="100"/>
      <c r="S933" s="5"/>
      <c r="T933" s="28">
        <f t="shared" si="363"/>
        <v>0</v>
      </c>
      <c r="U933" s="101">
        <v>66140</v>
      </c>
      <c r="V933" s="102">
        <f t="shared" si="354"/>
        <v>0</v>
      </c>
      <c r="W933" s="101"/>
      <c r="X933" s="101"/>
      <c r="Y933" s="102">
        <f t="shared" si="364"/>
        <v>0</v>
      </c>
      <c r="Z933" s="102">
        <f t="shared" si="365"/>
        <v>0</v>
      </c>
      <c r="AA933" s="102" t="e">
        <f t="shared" si="355"/>
        <v>#VALUE!</v>
      </c>
    </row>
    <row r="934" spans="1:27" ht="17.25">
      <c r="A934" s="5"/>
      <c r="B934" s="5"/>
      <c r="C934" s="93"/>
      <c r="D934" s="193"/>
      <c r="E934" s="94"/>
      <c r="F934" s="95"/>
      <c r="G934" s="96" t="str">
        <f t="shared" si="356"/>
        <v>Error</v>
      </c>
      <c r="H934" s="97">
        <v>14400</v>
      </c>
      <c r="I934" s="98" t="e">
        <f t="shared" si="357"/>
        <v>#VALUE!</v>
      </c>
      <c r="J934" s="88" t="e">
        <f t="shared" si="352"/>
        <v>#VALUE!</v>
      </c>
      <c r="K934" s="98">
        <f t="shared" si="358"/>
        <v>0</v>
      </c>
      <c r="L934" s="98">
        <f t="shared" si="359"/>
        <v>0</v>
      </c>
      <c r="M934" s="98" t="e">
        <f t="shared" si="360"/>
        <v>#VALUE!</v>
      </c>
      <c r="N934" s="98" t="e">
        <f t="shared" si="361"/>
        <v>#VALUE!</v>
      </c>
      <c r="O934" s="97"/>
      <c r="P934" s="98" t="e">
        <f t="shared" si="353"/>
        <v>#VALUE!</v>
      </c>
      <c r="Q934" s="99" t="e">
        <f t="shared" si="362"/>
        <v>#VALUE!</v>
      </c>
      <c r="R934" s="100"/>
      <c r="S934" s="5"/>
      <c r="T934" s="28">
        <f t="shared" si="363"/>
        <v>0</v>
      </c>
      <c r="U934" s="101">
        <v>66140</v>
      </c>
      <c r="V934" s="102">
        <f t="shared" si="354"/>
        <v>0</v>
      </c>
      <c r="W934" s="101"/>
      <c r="X934" s="101"/>
      <c r="Y934" s="102">
        <f t="shared" si="364"/>
        <v>0</v>
      </c>
      <c r="Z934" s="102">
        <f t="shared" si="365"/>
        <v>0</v>
      </c>
      <c r="AA934" s="102" t="e">
        <f t="shared" si="355"/>
        <v>#VALUE!</v>
      </c>
    </row>
    <row r="935" spans="1:27" ht="17.25">
      <c r="A935" s="5"/>
      <c r="B935" s="5"/>
      <c r="C935" s="93"/>
      <c r="D935" s="193"/>
      <c r="E935" s="94"/>
      <c r="F935" s="95"/>
      <c r="G935" s="96" t="str">
        <f t="shared" si="356"/>
        <v>Error</v>
      </c>
      <c r="H935" s="97">
        <v>14400</v>
      </c>
      <c r="I935" s="98" t="e">
        <f t="shared" si="357"/>
        <v>#VALUE!</v>
      </c>
      <c r="J935" s="88" t="e">
        <f t="shared" si="352"/>
        <v>#VALUE!</v>
      </c>
      <c r="K935" s="98">
        <f t="shared" si="358"/>
        <v>0</v>
      </c>
      <c r="L935" s="98">
        <f t="shared" si="359"/>
        <v>0</v>
      </c>
      <c r="M935" s="98" t="e">
        <f t="shared" si="360"/>
        <v>#VALUE!</v>
      </c>
      <c r="N935" s="98" t="e">
        <f t="shared" si="361"/>
        <v>#VALUE!</v>
      </c>
      <c r="O935" s="97"/>
      <c r="P935" s="98" t="e">
        <f t="shared" si="353"/>
        <v>#VALUE!</v>
      </c>
      <c r="Q935" s="99" t="e">
        <f t="shared" si="362"/>
        <v>#VALUE!</v>
      </c>
      <c r="R935" s="100"/>
      <c r="S935" s="5"/>
      <c r="T935" s="28">
        <f t="shared" si="363"/>
        <v>0</v>
      </c>
      <c r="U935" s="101">
        <v>66140</v>
      </c>
      <c r="V935" s="102">
        <f t="shared" si="354"/>
        <v>0</v>
      </c>
      <c r="W935" s="101"/>
      <c r="X935" s="101"/>
      <c r="Y935" s="102">
        <f t="shared" si="364"/>
        <v>0</v>
      </c>
      <c r="Z935" s="102">
        <f t="shared" si="365"/>
        <v>0</v>
      </c>
      <c r="AA935" s="102" t="e">
        <f t="shared" si="355"/>
        <v>#VALUE!</v>
      </c>
    </row>
    <row r="936" spans="1:27" ht="17.25">
      <c r="A936" s="5"/>
      <c r="B936" s="5"/>
      <c r="C936" s="93"/>
      <c r="D936" s="193"/>
      <c r="E936" s="94"/>
      <c r="F936" s="95"/>
      <c r="G936" s="96" t="str">
        <f t="shared" si="356"/>
        <v>Error</v>
      </c>
      <c r="H936" s="97">
        <v>14400</v>
      </c>
      <c r="I936" s="98" t="e">
        <f t="shared" si="357"/>
        <v>#VALUE!</v>
      </c>
      <c r="J936" s="88" t="e">
        <f t="shared" si="352"/>
        <v>#VALUE!</v>
      </c>
      <c r="K936" s="98">
        <f t="shared" si="358"/>
        <v>0</v>
      </c>
      <c r="L936" s="98">
        <f t="shared" si="359"/>
        <v>0</v>
      </c>
      <c r="M936" s="98" t="e">
        <f t="shared" si="360"/>
        <v>#VALUE!</v>
      </c>
      <c r="N936" s="98" t="e">
        <f t="shared" si="361"/>
        <v>#VALUE!</v>
      </c>
      <c r="O936" s="97"/>
      <c r="P936" s="98" t="e">
        <f t="shared" si="353"/>
        <v>#VALUE!</v>
      </c>
      <c r="Q936" s="99" t="e">
        <f t="shared" si="362"/>
        <v>#VALUE!</v>
      </c>
      <c r="R936" s="100"/>
      <c r="S936" s="5"/>
      <c r="T936" s="28">
        <f t="shared" si="363"/>
        <v>0</v>
      </c>
      <c r="U936" s="101">
        <v>66140</v>
      </c>
      <c r="V936" s="102">
        <f t="shared" si="354"/>
        <v>0</v>
      </c>
      <c r="W936" s="101"/>
      <c r="X936" s="101"/>
      <c r="Y936" s="102">
        <f t="shared" si="364"/>
        <v>0</v>
      </c>
      <c r="Z936" s="102">
        <f t="shared" si="365"/>
        <v>0</v>
      </c>
      <c r="AA936" s="102" t="e">
        <f t="shared" si="355"/>
        <v>#VALUE!</v>
      </c>
    </row>
    <row r="937" spans="1:27" ht="17.25">
      <c r="A937" s="5"/>
      <c r="B937" s="5"/>
      <c r="C937" s="93"/>
      <c r="D937" s="193"/>
      <c r="E937" s="84"/>
      <c r="F937" s="85"/>
      <c r="G937" s="86" t="str">
        <f t="shared" si="356"/>
        <v>Error</v>
      </c>
      <c r="H937" s="87">
        <v>14400</v>
      </c>
      <c r="I937" s="88" t="e">
        <f t="shared" si="357"/>
        <v>#VALUE!</v>
      </c>
      <c r="J937" s="88" t="e">
        <f t="shared" si="352"/>
        <v>#VALUE!</v>
      </c>
      <c r="K937" s="88">
        <f t="shared" si="358"/>
        <v>0</v>
      </c>
      <c r="L937" s="88">
        <f t="shared" si="359"/>
        <v>0</v>
      </c>
      <c r="M937" s="88" t="e">
        <f t="shared" si="360"/>
        <v>#VALUE!</v>
      </c>
      <c r="N937" s="88" t="e">
        <f t="shared" si="361"/>
        <v>#VALUE!</v>
      </c>
      <c r="O937" s="87"/>
      <c r="P937" s="88" t="e">
        <f t="shared" si="353"/>
        <v>#VALUE!</v>
      </c>
      <c r="Q937" s="89" t="e">
        <f t="shared" si="362"/>
        <v>#VALUE!</v>
      </c>
      <c r="R937" s="90"/>
      <c r="S937" s="82"/>
      <c r="T937" s="28">
        <f t="shared" si="363"/>
        <v>0</v>
      </c>
      <c r="U937" s="91">
        <v>66140</v>
      </c>
      <c r="V937" s="92">
        <f t="shared" si="354"/>
        <v>0</v>
      </c>
      <c r="W937" s="91"/>
      <c r="X937" s="91"/>
      <c r="Y937" s="92">
        <f t="shared" si="364"/>
        <v>0</v>
      </c>
      <c r="Z937" s="92">
        <f t="shared" si="365"/>
        <v>0</v>
      </c>
      <c r="AA937" s="92" t="e">
        <f t="shared" si="355"/>
        <v>#VALUE!</v>
      </c>
    </row>
    <row r="938" spans="1:27" ht="17.25">
      <c r="A938" s="5"/>
      <c r="B938" s="5"/>
      <c r="C938" s="93"/>
      <c r="D938" s="193"/>
      <c r="E938" s="94"/>
      <c r="F938" s="95"/>
      <c r="G938" s="96" t="str">
        <f t="shared" si="356"/>
        <v>Error</v>
      </c>
      <c r="H938" s="97">
        <v>14400</v>
      </c>
      <c r="I938" s="98" t="e">
        <f t="shared" si="357"/>
        <v>#VALUE!</v>
      </c>
      <c r="J938" s="88" t="e">
        <f t="shared" si="352"/>
        <v>#VALUE!</v>
      </c>
      <c r="K938" s="98">
        <f t="shared" si="358"/>
        <v>0</v>
      </c>
      <c r="L938" s="98">
        <f t="shared" si="359"/>
        <v>0</v>
      </c>
      <c r="M938" s="98" t="e">
        <f t="shared" si="360"/>
        <v>#VALUE!</v>
      </c>
      <c r="N938" s="98" t="e">
        <f t="shared" si="361"/>
        <v>#VALUE!</v>
      </c>
      <c r="O938" s="97"/>
      <c r="P938" s="98" t="e">
        <f t="shared" si="353"/>
        <v>#VALUE!</v>
      </c>
      <c r="Q938" s="99" t="e">
        <f t="shared" si="362"/>
        <v>#VALUE!</v>
      </c>
      <c r="R938" s="100"/>
      <c r="S938" s="5"/>
      <c r="T938" s="28">
        <f t="shared" si="363"/>
        <v>0</v>
      </c>
      <c r="U938" s="101">
        <v>66140</v>
      </c>
      <c r="V938" s="102">
        <f t="shared" si="354"/>
        <v>0</v>
      </c>
      <c r="W938" s="101"/>
      <c r="X938" s="101"/>
      <c r="Y938" s="102">
        <f t="shared" si="364"/>
        <v>0</v>
      </c>
      <c r="Z938" s="102">
        <f t="shared" si="365"/>
        <v>0</v>
      </c>
      <c r="AA938" s="102" t="e">
        <f t="shared" si="355"/>
        <v>#VALUE!</v>
      </c>
    </row>
    <row r="939" spans="1:27" ht="17.25">
      <c r="A939" s="5"/>
      <c r="B939" s="5"/>
      <c r="C939" s="93"/>
      <c r="D939" s="193"/>
      <c r="E939" s="94"/>
      <c r="F939" s="95"/>
      <c r="G939" s="96" t="str">
        <f t="shared" si="356"/>
        <v>Error</v>
      </c>
      <c r="H939" s="97">
        <v>14400</v>
      </c>
      <c r="I939" s="98" t="e">
        <f t="shared" si="357"/>
        <v>#VALUE!</v>
      </c>
      <c r="J939" s="88" t="e">
        <f t="shared" si="352"/>
        <v>#VALUE!</v>
      </c>
      <c r="K939" s="98">
        <f t="shared" si="358"/>
        <v>0</v>
      </c>
      <c r="L939" s="98">
        <f t="shared" si="359"/>
        <v>0</v>
      </c>
      <c r="M939" s="98" t="e">
        <f t="shared" si="360"/>
        <v>#VALUE!</v>
      </c>
      <c r="N939" s="98" t="e">
        <f t="shared" si="361"/>
        <v>#VALUE!</v>
      </c>
      <c r="O939" s="97"/>
      <c r="P939" s="98" t="e">
        <f t="shared" si="353"/>
        <v>#VALUE!</v>
      </c>
      <c r="Q939" s="99" t="e">
        <f t="shared" si="362"/>
        <v>#VALUE!</v>
      </c>
      <c r="R939" s="100"/>
      <c r="S939" s="5"/>
      <c r="T939" s="28">
        <f t="shared" si="363"/>
        <v>0</v>
      </c>
      <c r="U939" s="101">
        <v>66140</v>
      </c>
      <c r="V939" s="102">
        <f t="shared" ref="V939:V970" si="366">+U939*T939</f>
        <v>0</v>
      </c>
      <c r="W939" s="101"/>
      <c r="X939" s="101"/>
      <c r="Y939" s="102">
        <f t="shared" si="364"/>
        <v>0</v>
      </c>
      <c r="Z939" s="102">
        <f t="shared" si="365"/>
        <v>0</v>
      </c>
      <c r="AA939" s="102" t="e">
        <f t="shared" ref="AA939:AA970" si="367">+Z939+Q939</f>
        <v>#VALUE!</v>
      </c>
    </row>
    <row r="940" spans="1:27" ht="17.25">
      <c r="A940" s="5"/>
      <c r="B940" s="5"/>
      <c r="C940" s="93"/>
      <c r="D940" s="193"/>
      <c r="E940" s="94"/>
      <c r="F940" s="95"/>
      <c r="G940" s="96" t="str">
        <f t="shared" si="356"/>
        <v>Error</v>
      </c>
      <c r="H940" s="97">
        <v>14400</v>
      </c>
      <c r="I940" s="98" t="e">
        <f t="shared" si="357"/>
        <v>#VALUE!</v>
      </c>
      <c r="J940" s="88" t="e">
        <f t="shared" si="352"/>
        <v>#VALUE!</v>
      </c>
      <c r="K940" s="98">
        <f t="shared" si="358"/>
        <v>0</v>
      </c>
      <c r="L940" s="98">
        <f t="shared" si="359"/>
        <v>0</v>
      </c>
      <c r="M940" s="98" t="e">
        <f t="shared" si="360"/>
        <v>#VALUE!</v>
      </c>
      <c r="N940" s="98" t="e">
        <f t="shared" si="361"/>
        <v>#VALUE!</v>
      </c>
      <c r="O940" s="97"/>
      <c r="P940" s="98" t="e">
        <f t="shared" si="353"/>
        <v>#VALUE!</v>
      </c>
      <c r="Q940" s="99" t="e">
        <f t="shared" si="362"/>
        <v>#VALUE!</v>
      </c>
      <c r="R940" s="100"/>
      <c r="S940" s="5"/>
      <c r="T940" s="28">
        <f t="shared" si="363"/>
        <v>0</v>
      </c>
      <c r="U940" s="101">
        <v>66140</v>
      </c>
      <c r="V940" s="102">
        <f t="shared" si="366"/>
        <v>0</v>
      </c>
      <c r="W940" s="101"/>
      <c r="X940" s="101"/>
      <c r="Y940" s="102">
        <f t="shared" si="364"/>
        <v>0</v>
      </c>
      <c r="Z940" s="102">
        <f t="shared" si="365"/>
        <v>0</v>
      </c>
      <c r="AA940" s="102" t="e">
        <f t="shared" si="367"/>
        <v>#VALUE!</v>
      </c>
    </row>
    <row r="941" spans="1:27" ht="17.25">
      <c r="A941" s="5"/>
      <c r="B941" s="5"/>
      <c r="C941" s="93"/>
      <c r="D941" s="193"/>
      <c r="E941" s="94"/>
      <c r="F941" s="95"/>
      <c r="G941" s="96" t="str">
        <f t="shared" si="356"/>
        <v>Error</v>
      </c>
      <c r="H941" s="97">
        <v>14400</v>
      </c>
      <c r="I941" s="98" t="e">
        <f t="shared" si="357"/>
        <v>#VALUE!</v>
      </c>
      <c r="J941" s="88" t="e">
        <f t="shared" si="352"/>
        <v>#VALUE!</v>
      </c>
      <c r="K941" s="98">
        <f t="shared" si="358"/>
        <v>0</v>
      </c>
      <c r="L941" s="98">
        <f t="shared" si="359"/>
        <v>0</v>
      </c>
      <c r="M941" s="98" t="e">
        <f t="shared" si="360"/>
        <v>#VALUE!</v>
      </c>
      <c r="N941" s="98" t="e">
        <f t="shared" si="361"/>
        <v>#VALUE!</v>
      </c>
      <c r="O941" s="97"/>
      <c r="P941" s="98" t="e">
        <f t="shared" si="353"/>
        <v>#VALUE!</v>
      </c>
      <c r="Q941" s="99" t="e">
        <f t="shared" si="362"/>
        <v>#VALUE!</v>
      </c>
      <c r="R941" s="100"/>
      <c r="S941" s="5"/>
      <c r="T941" s="28">
        <f t="shared" si="363"/>
        <v>0</v>
      </c>
      <c r="U941" s="101">
        <v>66140</v>
      </c>
      <c r="V941" s="102">
        <f t="shared" si="366"/>
        <v>0</v>
      </c>
      <c r="W941" s="101"/>
      <c r="X941" s="101"/>
      <c r="Y941" s="102">
        <f t="shared" si="364"/>
        <v>0</v>
      </c>
      <c r="Z941" s="102">
        <f t="shared" si="365"/>
        <v>0</v>
      </c>
      <c r="AA941" s="102" t="e">
        <f t="shared" si="367"/>
        <v>#VALUE!</v>
      </c>
    </row>
    <row r="942" spans="1:27" ht="17.25">
      <c r="A942" s="5"/>
      <c r="B942" s="5"/>
      <c r="C942" s="93"/>
      <c r="D942" s="193"/>
      <c r="E942" s="94"/>
      <c r="F942" s="95"/>
      <c r="G942" s="96" t="str">
        <f t="shared" si="356"/>
        <v>Error</v>
      </c>
      <c r="H942" s="97">
        <v>14400</v>
      </c>
      <c r="I942" s="98" t="e">
        <f t="shared" si="357"/>
        <v>#VALUE!</v>
      </c>
      <c r="J942" s="88" t="e">
        <f t="shared" si="352"/>
        <v>#VALUE!</v>
      </c>
      <c r="K942" s="98">
        <f t="shared" si="358"/>
        <v>0</v>
      </c>
      <c r="L942" s="98">
        <f t="shared" si="359"/>
        <v>0</v>
      </c>
      <c r="M942" s="98" t="e">
        <f t="shared" si="360"/>
        <v>#VALUE!</v>
      </c>
      <c r="N942" s="98" t="e">
        <f t="shared" si="361"/>
        <v>#VALUE!</v>
      </c>
      <c r="O942" s="97"/>
      <c r="P942" s="98" t="e">
        <f t="shared" si="353"/>
        <v>#VALUE!</v>
      </c>
      <c r="Q942" s="99" t="e">
        <f t="shared" si="362"/>
        <v>#VALUE!</v>
      </c>
      <c r="R942" s="100"/>
      <c r="S942" s="5"/>
      <c r="T942" s="28">
        <f t="shared" si="363"/>
        <v>0</v>
      </c>
      <c r="U942" s="101">
        <v>66140</v>
      </c>
      <c r="V942" s="102">
        <f t="shared" si="366"/>
        <v>0</v>
      </c>
      <c r="W942" s="101"/>
      <c r="X942" s="101"/>
      <c r="Y942" s="102">
        <f t="shared" si="364"/>
        <v>0</v>
      </c>
      <c r="Z942" s="102">
        <f t="shared" si="365"/>
        <v>0</v>
      </c>
      <c r="AA942" s="102" t="e">
        <f t="shared" si="367"/>
        <v>#VALUE!</v>
      </c>
    </row>
    <row r="943" spans="1:27" ht="17.25">
      <c r="A943" s="5"/>
      <c r="B943" s="5"/>
      <c r="C943" s="93"/>
      <c r="D943" s="193"/>
      <c r="E943" s="84"/>
      <c r="F943" s="85"/>
      <c r="G943" s="86" t="str">
        <f t="shared" si="356"/>
        <v>Error</v>
      </c>
      <c r="H943" s="87">
        <v>14400</v>
      </c>
      <c r="I943" s="88" t="e">
        <f t="shared" si="357"/>
        <v>#VALUE!</v>
      </c>
      <c r="J943" s="88" t="e">
        <f t="shared" si="352"/>
        <v>#VALUE!</v>
      </c>
      <c r="K943" s="88">
        <f t="shared" si="358"/>
        <v>0</v>
      </c>
      <c r="L943" s="88">
        <f t="shared" si="359"/>
        <v>0</v>
      </c>
      <c r="M943" s="88" t="e">
        <f t="shared" si="360"/>
        <v>#VALUE!</v>
      </c>
      <c r="N943" s="88" t="e">
        <f t="shared" si="361"/>
        <v>#VALUE!</v>
      </c>
      <c r="O943" s="87"/>
      <c r="P943" s="88" t="e">
        <f t="shared" si="353"/>
        <v>#VALUE!</v>
      </c>
      <c r="Q943" s="89" t="e">
        <f t="shared" si="362"/>
        <v>#VALUE!</v>
      </c>
      <c r="R943" s="90"/>
      <c r="S943" s="82"/>
      <c r="T943" s="28">
        <f t="shared" si="363"/>
        <v>0</v>
      </c>
      <c r="U943" s="91">
        <v>66140</v>
      </c>
      <c r="V943" s="92">
        <f t="shared" si="366"/>
        <v>0</v>
      </c>
      <c r="W943" s="91"/>
      <c r="X943" s="91"/>
      <c r="Y943" s="92">
        <f t="shared" si="364"/>
        <v>0</v>
      </c>
      <c r="Z943" s="92">
        <f t="shared" si="365"/>
        <v>0</v>
      </c>
      <c r="AA943" s="92" t="e">
        <f t="shared" si="367"/>
        <v>#VALUE!</v>
      </c>
    </row>
    <row r="944" spans="1:27" ht="17.25">
      <c r="A944" s="5"/>
      <c r="B944" s="5"/>
      <c r="C944" s="93"/>
      <c r="D944" s="193"/>
      <c r="E944" s="94"/>
      <c r="F944" s="95"/>
      <c r="G944" s="96" t="str">
        <f t="shared" si="356"/>
        <v>Error</v>
      </c>
      <c r="H944" s="97">
        <v>14400</v>
      </c>
      <c r="I944" s="98" t="e">
        <f t="shared" si="357"/>
        <v>#VALUE!</v>
      </c>
      <c r="J944" s="88" t="e">
        <f t="shared" si="352"/>
        <v>#VALUE!</v>
      </c>
      <c r="K944" s="98">
        <f t="shared" si="358"/>
        <v>0</v>
      </c>
      <c r="L944" s="98">
        <f t="shared" si="359"/>
        <v>0</v>
      </c>
      <c r="M944" s="98" t="e">
        <f t="shared" si="360"/>
        <v>#VALUE!</v>
      </c>
      <c r="N944" s="98" t="e">
        <f t="shared" si="361"/>
        <v>#VALUE!</v>
      </c>
      <c r="O944" s="97"/>
      <c r="P944" s="98" t="e">
        <f t="shared" si="353"/>
        <v>#VALUE!</v>
      </c>
      <c r="Q944" s="99" t="e">
        <f t="shared" si="362"/>
        <v>#VALUE!</v>
      </c>
      <c r="R944" s="100"/>
      <c r="S944" s="5"/>
      <c r="T944" s="28">
        <f t="shared" si="363"/>
        <v>0</v>
      </c>
      <c r="U944" s="101">
        <v>66140</v>
      </c>
      <c r="V944" s="102">
        <f t="shared" si="366"/>
        <v>0</v>
      </c>
      <c r="W944" s="101"/>
      <c r="X944" s="101"/>
      <c r="Y944" s="102">
        <f t="shared" si="364"/>
        <v>0</v>
      </c>
      <c r="Z944" s="102">
        <f t="shared" si="365"/>
        <v>0</v>
      </c>
      <c r="AA944" s="102" t="e">
        <f t="shared" si="367"/>
        <v>#VALUE!</v>
      </c>
    </row>
    <row r="945" spans="1:27" ht="17.25">
      <c r="A945" s="5"/>
      <c r="B945" s="5"/>
      <c r="C945" s="93"/>
      <c r="D945" s="193"/>
      <c r="E945" s="94"/>
      <c r="F945" s="95"/>
      <c r="G945" s="96" t="str">
        <f t="shared" si="356"/>
        <v>Error</v>
      </c>
      <c r="H945" s="97">
        <v>14400</v>
      </c>
      <c r="I945" s="98" t="e">
        <f t="shared" si="357"/>
        <v>#VALUE!</v>
      </c>
      <c r="J945" s="88" t="e">
        <f t="shared" si="352"/>
        <v>#VALUE!</v>
      </c>
      <c r="K945" s="98">
        <f t="shared" si="358"/>
        <v>0</v>
      </c>
      <c r="L945" s="98">
        <f t="shared" si="359"/>
        <v>0</v>
      </c>
      <c r="M945" s="98" t="e">
        <f t="shared" si="360"/>
        <v>#VALUE!</v>
      </c>
      <c r="N945" s="98" t="e">
        <f t="shared" si="361"/>
        <v>#VALUE!</v>
      </c>
      <c r="O945" s="97"/>
      <c r="P945" s="98" t="e">
        <f t="shared" si="353"/>
        <v>#VALUE!</v>
      </c>
      <c r="Q945" s="99" t="e">
        <f t="shared" si="362"/>
        <v>#VALUE!</v>
      </c>
      <c r="R945" s="100"/>
      <c r="S945" s="5"/>
      <c r="T945" s="28">
        <f t="shared" si="363"/>
        <v>0</v>
      </c>
      <c r="U945" s="101">
        <v>66140</v>
      </c>
      <c r="V945" s="102">
        <f t="shared" si="366"/>
        <v>0</v>
      </c>
      <c r="W945" s="101"/>
      <c r="X945" s="101"/>
      <c r="Y945" s="102">
        <f t="shared" si="364"/>
        <v>0</v>
      </c>
      <c r="Z945" s="102">
        <f t="shared" si="365"/>
        <v>0</v>
      </c>
      <c r="AA945" s="102" t="e">
        <f t="shared" si="367"/>
        <v>#VALUE!</v>
      </c>
    </row>
    <row r="946" spans="1:27" ht="17.25">
      <c r="A946" s="5"/>
      <c r="B946" s="5"/>
      <c r="C946" s="93"/>
      <c r="D946" s="193"/>
      <c r="E946" s="94"/>
      <c r="F946" s="95"/>
      <c r="G946" s="96" t="str">
        <f t="shared" si="356"/>
        <v>Error</v>
      </c>
      <c r="H946" s="97">
        <v>14400</v>
      </c>
      <c r="I946" s="98" t="e">
        <f t="shared" si="357"/>
        <v>#VALUE!</v>
      </c>
      <c r="J946" s="88" t="e">
        <f t="shared" si="352"/>
        <v>#VALUE!</v>
      </c>
      <c r="K946" s="98">
        <f t="shared" si="358"/>
        <v>0</v>
      </c>
      <c r="L946" s="98">
        <f t="shared" si="359"/>
        <v>0</v>
      </c>
      <c r="M946" s="98" t="e">
        <f t="shared" si="360"/>
        <v>#VALUE!</v>
      </c>
      <c r="N946" s="98" t="e">
        <f t="shared" si="361"/>
        <v>#VALUE!</v>
      </c>
      <c r="O946" s="97"/>
      <c r="P946" s="98" t="e">
        <f t="shared" si="353"/>
        <v>#VALUE!</v>
      </c>
      <c r="Q946" s="99" t="e">
        <f t="shared" si="362"/>
        <v>#VALUE!</v>
      </c>
      <c r="R946" s="100"/>
      <c r="S946" s="5"/>
      <c r="T946" s="28">
        <f t="shared" si="363"/>
        <v>0</v>
      </c>
      <c r="U946" s="101">
        <v>66140</v>
      </c>
      <c r="V946" s="102">
        <f t="shared" si="366"/>
        <v>0</v>
      </c>
      <c r="W946" s="101"/>
      <c r="X946" s="101"/>
      <c r="Y946" s="102">
        <f t="shared" si="364"/>
        <v>0</v>
      </c>
      <c r="Z946" s="102">
        <f t="shared" si="365"/>
        <v>0</v>
      </c>
      <c r="AA946" s="102" t="e">
        <f t="shared" si="367"/>
        <v>#VALUE!</v>
      </c>
    </row>
    <row r="947" spans="1:27" ht="17.25">
      <c r="A947" s="5"/>
      <c r="B947" s="5"/>
      <c r="C947" s="93"/>
      <c r="D947" s="193"/>
      <c r="E947" s="94"/>
      <c r="F947" s="95"/>
      <c r="G947" s="96" t="str">
        <f t="shared" si="356"/>
        <v>Error</v>
      </c>
      <c r="H947" s="97">
        <v>14400</v>
      </c>
      <c r="I947" s="98" t="e">
        <f t="shared" si="357"/>
        <v>#VALUE!</v>
      </c>
      <c r="J947" s="88" t="e">
        <f t="shared" si="352"/>
        <v>#VALUE!</v>
      </c>
      <c r="K947" s="98">
        <f t="shared" si="358"/>
        <v>0</v>
      </c>
      <c r="L947" s="98">
        <f t="shared" si="359"/>
        <v>0</v>
      </c>
      <c r="M947" s="98" t="e">
        <f t="shared" si="360"/>
        <v>#VALUE!</v>
      </c>
      <c r="N947" s="98" t="e">
        <f t="shared" si="361"/>
        <v>#VALUE!</v>
      </c>
      <c r="O947" s="97"/>
      <c r="P947" s="98" t="e">
        <f t="shared" si="353"/>
        <v>#VALUE!</v>
      </c>
      <c r="Q947" s="99" t="e">
        <f t="shared" si="362"/>
        <v>#VALUE!</v>
      </c>
      <c r="R947" s="100"/>
      <c r="S947" s="5"/>
      <c r="T947" s="28">
        <f t="shared" si="363"/>
        <v>0</v>
      </c>
      <c r="U947" s="101">
        <v>66140</v>
      </c>
      <c r="V947" s="102">
        <f t="shared" si="366"/>
        <v>0</v>
      </c>
      <c r="W947" s="101"/>
      <c r="X947" s="101"/>
      <c r="Y947" s="102">
        <f t="shared" si="364"/>
        <v>0</v>
      </c>
      <c r="Z947" s="102">
        <f t="shared" si="365"/>
        <v>0</v>
      </c>
      <c r="AA947" s="102" t="e">
        <f t="shared" si="367"/>
        <v>#VALUE!</v>
      </c>
    </row>
    <row r="948" spans="1:27" ht="17.25">
      <c r="A948" s="5"/>
      <c r="B948" s="5"/>
      <c r="C948" s="93"/>
      <c r="D948" s="193"/>
      <c r="E948" s="94"/>
      <c r="F948" s="95"/>
      <c r="G948" s="96" t="str">
        <f t="shared" si="356"/>
        <v>Error</v>
      </c>
      <c r="H948" s="97">
        <v>14400</v>
      </c>
      <c r="I948" s="98" t="e">
        <f t="shared" si="357"/>
        <v>#VALUE!</v>
      </c>
      <c r="J948" s="88" t="e">
        <f t="shared" si="352"/>
        <v>#VALUE!</v>
      </c>
      <c r="K948" s="98">
        <f t="shared" si="358"/>
        <v>0</v>
      </c>
      <c r="L948" s="98">
        <f t="shared" si="359"/>
        <v>0</v>
      </c>
      <c r="M948" s="98" t="e">
        <f t="shared" si="360"/>
        <v>#VALUE!</v>
      </c>
      <c r="N948" s="98" t="e">
        <f t="shared" si="361"/>
        <v>#VALUE!</v>
      </c>
      <c r="O948" s="97"/>
      <c r="P948" s="98" t="e">
        <f t="shared" si="353"/>
        <v>#VALUE!</v>
      </c>
      <c r="Q948" s="99" t="e">
        <f t="shared" si="362"/>
        <v>#VALUE!</v>
      </c>
      <c r="R948" s="100"/>
      <c r="S948" s="5"/>
      <c r="T948" s="28">
        <f t="shared" si="363"/>
        <v>0</v>
      </c>
      <c r="U948" s="101">
        <v>66140</v>
      </c>
      <c r="V948" s="102">
        <f t="shared" si="366"/>
        <v>0</v>
      </c>
      <c r="W948" s="101"/>
      <c r="X948" s="101"/>
      <c r="Y948" s="102">
        <f t="shared" si="364"/>
        <v>0</v>
      </c>
      <c r="Z948" s="102">
        <f t="shared" si="365"/>
        <v>0</v>
      </c>
      <c r="AA948" s="102" t="e">
        <f t="shared" si="367"/>
        <v>#VALUE!</v>
      </c>
    </row>
    <row r="949" spans="1:27" ht="17.25">
      <c r="A949" s="5"/>
      <c r="B949" s="5"/>
      <c r="C949" s="93"/>
      <c r="D949" s="193"/>
      <c r="E949" s="84"/>
      <c r="F949" s="85"/>
      <c r="G949" s="86" t="str">
        <f t="shared" si="356"/>
        <v>Error</v>
      </c>
      <c r="H949" s="87">
        <v>14400</v>
      </c>
      <c r="I949" s="88" t="e">
        <f t="shared" si="357"/>
        <v>#VALUE!</v>
      </c>
      <c r="J949" s="88" t="e">
        <f t="shared" si="352"/>
        <v>#VALUE!</v>
      </c>
      <c r="K949" s="88">
        <f t="shared" si="358"/>
        <v>0</v>
      </c>
      <c r="L949" s="88">
        <f t="shared" si="359"/>
        <v>0</v>
      </c>
      <c r="M949" s="88" t="e">
        <f t="shared" si="360"/>
        <v>#VALUE!</v>
      </c>
      <c r="N949" s="88" t="e">
        <f t="shared" si="361"/>
        <v>#VALUE!</v>
      </c>
      <c r="O949" s="87"/>
      <c r="P949" s="88" t="e">
        <f t="shared" si="353"/>
        <v>#VALUE!</v>
      </c>
      <c r="Q949" s="89" t="e">
        <f t="shared" si="362"/>
        <v>#VALUE!</v>
      </c>
      <c r="R949" s="90"/>
      <c r="S949" s="82"/>
      <c r="T949" s="28">
        <f t="shared" si="363"/>
        <v>0</v>
      </c>
      <c r="U949" s="91">
        <v>66140</v>
      </c>
      <c r="V949" s="92">
        <f t="shared" si="366"/>
        <v>0</v>
      </c>
      <c r="W949" s="91"/>
      <c r="X949" s="91"/>
      <c r="Y949" s="92">
        <f t="shared" si="364"/>
        <v>0</v>
      </c>
      <c r="Z949" s="92">
        <f t="shared" si="365"/>
        <v>0</v>
      </c>
      <c r="AA949" s="92" t="e">
        <f t="shared" si="367"/>
        <v>#VALUE!</v>
      </c>
    </row>
    <row r="950" spans="1:27" ht="17.25">
      <c r="A950" s="5"/>
      <c r="B950" s="5"/>
      <c r="C950" s="93"/>
      <c r="D950" s="193"/>
      <c r="E950" s="94"/>
      <c r="F950" s="95"/>
      <c r="G950" s="96" t="str">
        <f t="shared" si="356"/>
        <v>Error</v>
      </c>
      <c r="H950" s="97">
        <v>14400</v>
      </c>
      <c r="I950" s="98" t="e">
        <f t="shared" si="357"/>
        <v>#VALUE!</v>
      </c>
      <c r="J950" s="88" t="e">
        <f t="shared" si="352"/>
        <v>#VALUE!</v>
      </c>
      <c r="K950" s="98">
        <f t="shared" si="358"/>
        <v>0</v>
      </c>
      <c r="L950" s="98">
        <f t="shared" si="359"/>
        <v>0</v>
      </c>
      <c r="M950" s="98" t="e">
        <f t="shared" si="360"/>
        <v>#VALUE!</v>
      </c>
      <c r="N950" s="98" t="e">
        <f t="shared" si="361"/>
        <v>#VALUE!</v>
      </c>
      <c r="O950" s="97"/>
      <c r="P950" s="98" t="e">
        <f t="shared" si="353"/>
        <v>#VALUE!</v>
      </c>
      <c r="Q950" s="99" t="e">
        <f t="shared" si="362"/>
        <v>#VALUE!</v>
      </c>
      <c r="R950" s="100"/>
      <c r="S950" s="5"/>
      <c r="T950" s="28">
        <f t="shared" si="363"/>
        <v>0</v>
      </c>
      <c r="U950" s="101">
        <v>66140</v>
      </c>
      <c r="V950" s="102">
        <f t="shared" si="366"/>
        <v>0</v>
      </c>
      <c r="W950" s="101"/>
      <c r="X950" s="101"/>
      <c r="Y950" s="102">
        <f t="shared" si="364"/>
        <v>0</v>
      </c>
      <c r="Z950" s="102">
        <f t="shared" si="365"/>
        <v>0</v>
      </c>
      <c r="AA950" s="102" t="e">
        <f t="shared" si="367"/>
        <v>#VALUE!</v>
      </c>
    </row>
    <row r="951" spans="1:27" ht="17.25">
      <c r="A951" s="5"/>
      <c r="B951" s="5"/>
      <c r="C951" s="93"/>
      <c r="D951" s="193"/>
      <c r="E951" s="94"/>
      <c r="F951" s="95"/>
      <c r="G951" s="96" t="str">
        <f t="shared" si="356"/>
        <v>Error</v>
      </c>
      <c r="H951" s="97">
        <v>14400</v>
      </c>
      <c r="I951" s="98" t="e">
        <f t="shared" si="357"/>
        <v>#VALUE!</v>
      </c>
      <c r="J951" s="88" t="e">
        <f t="shared" si="352"/>
        <v>#VALUE!</v>
      </c>
      <c r="K951" s="98">
        <f t="shared" si="358"/>
        <v>0</v>
      </c>
      <c r="L951" s="98">
        <f t="shared" si="359"/>
        <v>0</v>
      </c>
      <c r="M951" s="98" t="e">
        <f t="shared" si="360"/>
        <v>#VALUE!</v>
      </c>
      <c r="N951" s="98" t="e">
        <f t="shared" si="361"/>
        <v>#VALUE!</v>
      </c>
      <c r="O951" s="97"/>
      <c r="P951" s="98" t="e">
        <f t="shared" si="353"/>
        <v>#VALUE!</v>
      </c>
      <c r="Q951" s="99" t="e">
        <f t="shared" si="362"/>
        <v>#VALUE!</v>
      </c>
      <c r="R951" s="100"/>
      <c r="S951" s="5"/>
      <c r="T951" s="28">
        <f t="shared" si="363"/>
        <v>0</v>
      </c>
      <c r="U951" s="101">
        <v>66140</v>
      </c>
      <c r="V951" s="102">
        <f t="shared" si="366"/>
        <v>0</v>
      </c>
      <c r="W951" s="101"/>
      <c r="X951" s="101"/>
      <c r="Y951" s="102">
        <f t="shared" si="364"/>
        <v>0</v>
      </c>
      <c r="Z951" s="102">
        <f t="shared" si="365"/>
        <v>0</v>
      </c>
      <c r="AA951" s="102" t="e">
        <f t="shared" si="367"/>
        <v>#VALUE!</v>
      </c>
    </row>
    <row r="952" spans="1:27" ht="17.25">
      <c r="A952" s="5"/>
      <c r="B952" s="5"/>
      <c r="C952" s="93"/>
      <c r="D952" s="193"/>
      <c r="E952" s="94"/>
      <c r="F952" s="95"/>
      <c r="G952" s="96" t="str">
        <f t="shared" si="356"/>
        <v>Error</v>
      </c>
      <c r="H952" s="97">
        <v>14400</v>
      </c>
      <c r="I952" s="98" t="e">
        <f t="shared" si="357"/>
        <v>#VALUE!</v>
      </c>
      <c r="J952" s="88" t="e">
        <f t="shared" si="352"/>
        <v>#VALUE!</v>
      </c>
      <c r="K952" s="98">
        <f t="shared" si="358"/>
        <v>0</v>
      </c>
      <c r="L952" s="98">
        <f t="shared" si="359"/>
        <v>0</v>
      </c>
      <c r="M952" s="98" t="e">
        <f t="shared" si="360"/>
        <v>#VALUE!</v>
      </c>
      <c r="N952" s="98" t="e">
        <f t="shared" si="361"/>
        <v>#VALUE!</v>
      </c>
      <c r="O952" s="97"/>
      <c r="P952" s="98" t="e">
        <f t="shared" si="353"/>
        <v>#VALUE!</v>
      </c>
      <c r="Q952" s="99" t="e">
        <f t="shared" si="362"/>
        <v>#VALUE!</v>
      </c>
      <c r="R952" s="100"/>
      <c r="S952" s="5"/>
      <c r="T952" s="28">
        <f t="shared" si="363"/>
        <v>0</v>
      </c>
      <c r="U952" s="101">
        <v>66140</v>
      </c>
      <c r="V952" s="102">
        <f t="shared" si="366"/>
        <v>0</v>
      </c>
      <c r="W952" s="101"/>
      <c r="X952" s="101"/>
      <c r="Y952" s="102">
        <f t="shared" si="364"/>
        <v>0</v>
      </c>
      <c r="Z952" s="102">
        <f t="shared" si="365"/>
        <v>0</v>
      </c>
      <c r="AA952" s="102" t="e">
        <f t="shared" si="367"/>
        <v>#VALUE!</v>
      </c>
    </row>
    <row r="953" spans="1:27" ht="17.25">
      <c r="A953" s="5"/>
      <c r="B953" s="5"/>
      <c r="C953" s="93"/>
      <c r="D953" s="193"/>
      <c r="E953" s="94"/>
      <c r="F953" s="95"/>
      <c r="G953" s="96" t="str">
        <f t="shared" si="356"/>
        <v>Error</v>
      </c>
      <c r="H953" s="97">
        <v>14400</v>
      </c>
      <c r="I953" s="98" t="e">
        <f t="shared" si="357"/>
        <v>#VALUE!</v>
      </c>
      <c r="J953" s="88" t="e">
        <f t="shared" si="352"/>
        <v>#VALUE!</v>
      </c>
      <c r="K953" s="98">
        <f t="shared" si="358"/>
        <v>0</v>
      </c>
      <c r="L953" s="98">
        <f t="shared" si="359"/>
        <v>0</v>
      </c>
      <c r="M953" s="98" t="e">
        <f t="shared" si="360"/>
        <v>#VALUE!</v>
      </c>
      <c r="N953" s="98" t="e">
        <f t="shared" si="361"/>
        <v>#VALUE!</v>
      </c>
      <c r="O953" s="97"/>
      <c r="P953" s="98" t="e">
        <f t="shared" si="353"/>
        <v>#VALUE!</v>
      </c>
      <c r="Q953" s="99" t="e">
        <f t="shared" si="362"/>
        <v>#VALUE!</v>
      </c>
      <c r="R953" s="100"/>
      <c r="S953" s="5"/>
      <c r="T953" s="28">
        <f t="shared" si="363"/>
        <v>0</v>
      </c>
      <c r="U953" s="101">
        <v>66140</v>
      </c>
      <c r="V953" s="102">
        <f t="shared" si="366"/>
        <v>0</v>
      </c>
      <c r="W953" s="101"/>
      <c r="X953" s="101"/>
      <c r="Y953" s="102">
        <f t="shared" si="364"/>
        <v>0</v>
      </c>
      <c r="Z953" s="102">
        <f t="shared" si="365"/>
        <v>0</v>
      </c>
      <c r="AA953" s="102" t="e">
        <f t="shared" si="367"/>
        <v>#VALUE!</v>
      </c>
    </row>
    <row r="954" spans="1:27" ht="17.25">
      <c r="A954" s="5"/>
      <c r="B954" s="5"/>
      <c r="C954" s="93"/>
      <c r="D954" s="193"/>
      <c r="E954" s="94"/>
      <c r="F954" s="95"/>
      <c r="G954" s="96" t="str">
        <f t="shared" si="356"/>
        <v>Error</v>
      </c>
      <c r="H954" s="97">
        <v>14400</v>
      </c>
      <c r="I954" s="98" t="e">
        <f t="shared" si="357"/>
        <v>#VALUE!</v>
      </c>
      <c r="J954" s="88" t="e">
        <f t="shared" si="352"/>
        <v>#VALUE!</v>
      </c>
      <c r="K954" s="98">
        <f t="shared" si="358"/>
        <v>0</v>
      </c>
      <c r="L954" s="98">
        <f t="shared" si="359"/>
        <v>0</v>
      </c>
      <c r="M954" s="98" t="e">
        <f t="shared" si="360"/>
        <v>#VALUE!</v>
      </c>
      <c r="N954" s="98" t="e">
        <f t="shared" si="361"/>
        <v>#VALUE!</v>
      </c>
      <c r="O954" s="97"/>
      <c r="P954" s="98" t="e">
        <f t="shared" si="353"/>
        <v>#VALUE!</v>
      </c>
      <c r="Q954" s="99" t="e">
        <f t="shared" si="362"/>
        <v>#VALUE!</v>
      </c>
      <c r="R954" s="100"/>
      <c r="S954" s="5"/>
      <c r="T954" s="28">
        <f t="shared" si="363"/>
        <v>0</v>
      </c>
      <c r="U954" s="101">
        <v>66140</v>
      </c>
      <c r="V954" s="102">
        <f t="shared" si="366"/>
        <v>0</v>
      </c>
      <c r="W954" s="101"/>
      <c r="X954" s="101"/>
      <c r="Y954" s="102">
        <f t="shared" si="364"/>
        <v>0</v>
      </c>
      <c r="Z954" s="102">
        <f t="shared" si="365"/>
        <v>0</v>
      </c>
      <c r="AA954" s="102" t="e">
        <f t="shared" si="367"/>
        <v>#VALUE!</v>
      </c>
    </row>
    <row r="955" spans="1:27" ht="17.25">
      <c r="A955" s="5"/>
      <c r="B955" s="5"/>
      <c r="C955" s="93"/>
      <c r="D955" s="193"/>
      <c r="E955" s="84"/>
      <c r="F955" s="85"/>
      <c r="G955" s="86" t="str">
        <f t="shared" si="356"/>
        <v>Error</v>
      </c>
      <c r="H955" s="87">
        <v>14400</v>
      </c>
      <c r="I955" s="88" t="e">
        <f t="shared" si="357"/>
        <v>#VALUE!</v>
      </c>
      <c r="J955" s="88" t="e">
        <f t="shared" si="352"/>
        <v>#VALUE!</v>
      </c>
      <c r="K955" s="88">
        <f t="shared" si="358"/>
        <v>0</v>
      </c>
      <c r="L955" s="88">
        <f t="shared" si="359"/>
        <v>0</v>
      </c>
      <c r="M955" s="88" t="e">
        <f t="shared" si="360"/>
        <v>#VALUE!</v>
      </c>
      <c r="N955" s="88" t="e">
        <f t="shared" si="361"/>
        <v>#VALUE!</v>
      </c>
      <c r="O955" s="87"/>
      <c r="P955" s="88" t="e">
        <f t="shared" si="353"/>
        <v>#VALUE!</v>
      </c>
      <c r="Q955" s="89" t="e">
        <f t="shared" si="362"/>
        <v>#VALUE!</v>
      </c>
      <c r="R955" s="90"/>
      <c r="S955" s="82"/>
      <c r="T955" s="28">
        <f t="shared" si="363"/>
        <v>0</v>
      </c>
      <c r="U955" s="91">
        <v>66140</v>
      </c>
      <c r="V955" s="92">
        <f t="shared" si="366"/>
        <v>0</v>
      </c>
      <c r="W955" s="91"/>
      <c r="X955" s="91"/>
      <c r="Y955" s="92">
        <f t="shared" si="364"/>
        <v>0</v>
      </c>
      <c r="Z955" s="92">
        <f t="shared" si="365"/>
        <v>0</v>
      </c>
      <c r="AA955" s="92" t="e">
        <f t="shared" si="367"/>
        <v>#VALUE!</v>
      </c>
    </row>
    <row r="956" spans="1:27" ht="17.25">
      <c r="A956" s="5"/>
      <c r="B956" s="5"/>
      <c r="C956" s="93"/>
      <c r="D956" s="193"/>
      <c r="E956" s="94"/>
      <c r="F956" s="95"/>
      <c r="G956" s="96" t="str">
        <f t="shared" si="356"/>
        <v>Error</v>
      </c>
      <c r="H956" s="97">
        <v>14400</v>
      </c>
      <c r="I956" s="98" t="e">
        <f t="shared" si="357"/>
        <v>#VALUE!</v>
      </c>
      <c r="J956" s="88" t="e">
        <f t="shared" si="352"/>
        <v>#VALUE!</v>
      </c>
      <c r="K956" s="98">
        <f t="shared" si="358"/>
        <v>0</v>
      </c>
      <c r="L956" s="98">
        <f t="shared" si="359"/>
        <v>0</v>
      </c>
      <c r="M956" s="98" t="e">
        <f t="shared" si="360"/>
        <v>#VALUE!</v>
      </c>
      <c r="N956" s="98" t="e">
        <f t="shared" si="361"/>
        <v>#VALUE!</v>
      </c>
      <c r="O956" s="97"/>
      <c r="P956" s="98" t="e">
        <f t="shared" si="353"/>
        <v>#VALUE!</v>
      </c>
      <c r="Q956" s="99" t="e">
        <f t="shared" si="362"/>
        <v>#VALUE!</v>
      </c>
      <c r="R956" s="100"/>
      <c r="S956" s="5"/>
      <c r="T956" s="28">
        <f t="shared" si="363"/>
        <v>0</v>
      </c>
      <c r="U956" s="101">
        <v>66140</v>
      </c>
      <c r="V956" s="102">
        <f t="shared" si="366"/>
        <v>0</v>
      </c>
      <c r="W956" s="101"/>
      <c r="X956" s="101"/>
      <c r="Y956" s="102">
        <f t="shared" si="364"/>
        <v>0</v>
      </c>
      <c r="Z956" s="102">
        <f t="shared" si="365"/>
        <v>0</v>
      </c>
      <c r="AA956" s="102" t="e">
        <f t="shared" si="367"/>
        <v>#VALUE!</v>
      </c>
    </row>
    <row r="957" spans="1:27" ht="17.25">
      <c r="A957" s="5"/>
      <c r="B957" s="5"/>
      <c r="C957" s="93"/>
      <c r="D957" s="193"/>
      <c r="E957" s="94"/>
      <c r="F957" s="95"/>
      <c r="G957" s="96" t="str">
        <f t="shared" si="356"/>
        <v>Error</v>
      </c>
      <c r="H957" s="97">
        <v>14400</v>
      </c>
      <c r="I957" s="98" t="e">
        <f t="shared" si="357"/>
        <v>#VALUE!</v>
      </c>
      <c r="J957" s="88" t="e">
        <f t="shared" si="352"/>
        <v>#VALUE!</v>
      </c>
      <c r="K957" s="98">
        <f t="shared" si="358"/>
        <v>0</v>
      </c>
      <c r="L957" s="98">
        <f t="shared" si="359"/>
        <v>0</v>
      </c>
      <c r="M957" s="98" t="e">
        <f t="shared" si="360"/>
        <v>#VALUE!</v>
      </c>
      <c r="N957" s="98" t="e">
        <f t="shared" si="361"/>
        <v>#VALUE!</v>
      </c>
      <c r="O957" s="97"/>
      <c r="P957" s="98" t="e">
        <f t="shared" si="353"/>
        <v>#VALUE!</v>
      </c>
      <c r="Q957" s="99" t="e">
        <f t="shared" si="362"/>
        <v>#VALUE!</v>
      </c>
      <c r="R957" s="100"/>
      <c r="S957" s="5"/>
      <c r="T957" s="28">
        <f t="shared" si="363"/>
        <v>0</v>
      </c>
      <c r="U957" s="101">
        <v>66140</v>
      </c>
      <c r="V957" s="102">
        <f t="shared" si="366"/>
        <v>0</v>
      </c>
      <c r="W957" s="101"/>
      <c r="X957" s="101"/>
      <c r="Y957" s="102">
        <f t="shared" si="364"/>
        <v>0</v>
      </c>
      <c r="Z957" s="102">
        <f t="shared" si="365"/>
        <v>0</v>
      </c>
      <c r="AA957" s="102" t="e">
        <f t="shared" si="367"/>
        <v>#VALUE!</v>
      </c>
    </row>
    <row r="958" spans="1:27" ht="17.25">
      <c r="A958" s="5"/>
      <c r="B958" s="5"/>
      <c r="C958" s="93"/>
      <c r="D958" s="193"/>
      <c r="E958" s="94"/>
      <c r="F958" s="95"/>
      <c r="G958" s="96" t="str">
        <f t="shared" si="356"/>
        <v>Error</v>
      </c>
      <c r="H958" s="97">
        <v>14400</v>
      </c>
      <c r="I958" s="98" t="e">
        <f t="shared" si="357"/>
        <v>#VALUE!</v>
      </c>
      <c r="J958" s="88" t="e">
        <f t="shared" si="352"/>
        <v>#VALUE!</v>
      </c>
      <c r="K958" s="98">
        <f t="shared" si="358"/>
        <v>0</v>
      </c>
      <c r="L958" s="98">
        <f t="shared" si="359"/>
        <v>0</v>
      </c>
      <c r="M958" s="98" t="e">
        <f t="shared" si="360"/>
        <v>#VALUE!</v>
      </c>
      <c r="N958" s="98" t="e">
        <f t="shared" si="361"/>
        <v>#VALUE!</v>
      </c>
      <c r="O958" s="97"/>
      <c r="P958" s="98" t="e">
        <f t="shared" si="353"/>
        <v>#VALUE!</v>
      </c>
      <c r="Q958" s="99" t="e">
        <f t="shared" si="362"/>
        <v>#VALUE!</v>
      </c>
      <c r="R958" s="100"/>
      <c r="S958" s="5"/>
      <c r="T958" s="28">
        <f t="shared" si="363"/>
        <v>0</v>
      </c>
      <c r="U958" s="101">
        <v>66140</v>
      </c>
      <c r="V958" s="102">
        <f t="shared" si="366"/>
        <v>0</v>
      </c>
      <c r="W958" s="101"/>
      <c r="X958" s="101"/>
      <c r="Y958" s="102">
        <f t="shared" si="364"/>
        <v>0</v>
      </c>
      <c r="Z958" s="102">
        <f t="shared" si="365"/>
        <v>0</v>
      </c>
      <c r="AA958" s="102" t="e">
        <f t="shared" si="367"/>
        <v>#VALUE!</v>
      </c>
    </row>
    <row r="959" spans="1:27" ht="17.25">
      <c r="A959" s="5"/>
      <c r="B959" s="5"/>
      <c r="C959" s="93"/>
      <c r="D959" s="193"/>
      <c r="E959" s="94"/>
      <c r="F959" s="95"/>
      <c r="G959" s="96" t="str">
        <f t="shared" si="356"/>
        <v>Error</v>
      </c>
      <c r="H959" s="97">
        <v>14400</v>
      </c>
      <c r="I959" s="98" t="e">
        <f t="shared" si="357"/>
        <v>#VALUE!</v>
      </c>
      <c r="J959" s="88" t="e">
        <f t="shared" si="352"/>
        <v>#VALUE!</v>
      </c>
      <c r="K959" s="98">
        <f t="shared" si="358"/>
        <v>0</v>
      </c>
      <c r="L959" s="98">
        <f t="shared" si="359"/>
        <v>0</v>
      </c>
      <c r="M959" s="98" t="e">
        <f t="shared" si="360"/>
        <v>#VALUE!</v>
      </c>
      <c r="N959" s="98" t="e">
        <f t="shared" si="361"/>
        <v>#VALUE!</v>
      </c>
      <c r="O959" s="97"/>
      <c r="P959" s="98" t="e">
        <f t="shared" si="353"/>
        <v>#VALUE!</v>
      </c>
      <c r="Q959" s="99" t="e">
        <f t="shared" si="362"/>
        <v>#VALUE!</v>
      </c>
      <c r="R959" s="100"/>
      <c r="S959" s="5"/>
      <c r="T959" s="28">
        <f t="shared" si="363"/>
        <v>0</v>
      </c>
      <c r="U959" s="101">
        <v>66140</v>
      </c>
      <c r="V959" s="102">
        <f t="shared" si="366"/>
        <v>0</v>
      </c>
      <c r="W959" s="101"/>
      <c r="X959" s="101"/>
      <c r="Y959" s="102">
        <f t="shared" si="364"/>
        <v>0</v>
      </c>
      <c r="Z959" s="102">
        <f t="shared" si="365"/>
        <v>0</v>
      </c>
      <c r="AA959" s="102" t="e">
        <f t="shared" si="367"/>
        <v>#VALUE!</v>
      </c>
    </row>
    <row r="960" spans="1:27" ht="17.25">
      <c r="A960" s="5"/>
      <c r="B960" s="5"/>
      <c r="C960" s="93"/>
      <c r="D960" s="193"/>
      <c r="E960" s="94"/>
      <c r="F960" s="95"/>
      <c r="G960" s="96" t="str">
        <f t="shared" si="356"/>
        <v>Error</v>
      </c>
      <c r="H960" s="97">
        <v>14400</v>
      </c>
      <c r="I960" s="98" t="e">
        <f t="shared" si="357"/>
        <v>#VALUE!</v>
      </c>
      <c r="J960" s="88" t="e">
        <f t="shared" si="352"/>
        <v>#VALUE!</v>
      </c>
      <c r="K960" s="98">
        <f t="shared" si="358"/>
        <v>0</v>
      </c>
      <c r="L960" s="98">
        <f t="shared" si="359"/>
        <v>0</v>
      </c>
      <c r="M960" s="98" t="e">
        <f t="shared" si="360"/>
        <v>#VALUE!</v>
      </c>
      <c r="N960" s="98" t="e">
        <f t="shared" si="361"/>
        <v>#VALUE!</v>
      </c>
      <c r="O960" s="97"/>
      <c r="P960" s="98" t="e">
        <f t="shared" si="353"/>
        <v>#VALUE!</v>
      </c>
      <c r="Q960" s="99" t="e">
        <f t="shared" si="362"/>
        <v>#VALUE!</v>
      </c>
      <c r="R960" s="100"/>
      <c r="S960" s="5"/>
      <c r="T960" s="28">
        <f t="shared" si="363"/>
        <v>0</v>
      </c>
      <c r="U960" s="101">
        <v>66140</v>
      </c>
      <c r="V960" s="102">
        <f t="shared" si="366"/>
        <v>0</v>
      </c>
      <c r="W960" s="101"/>
      <c r="X960" s="101"/>
      <c r="Y960" s="102">
        <f t="shared" si="364"/>
        <v>0</v>
      </c>
      <c r="Z960" s="102">
        <f t="shared" si="365"/>
        <v>0</v>
      </c>
      <c r="AA960" s="102" t="e">
        <f t="shared" si="367"/>
        <v>#VALUE!</v>
      </c>
    </row>
    <row r="961" spans="1:27" ht="17.25">
      <c r="A961" s="5"/>
      <c r="B961" s="5"/>
      <c r="C961" s="93"/>
      <c r="D961" s="193"/>
      <c r="E961" s="84"/>
      <c r="F961" s="85"/>
      <c r="G961" s="86" t="str">
        <f t="shared" si="356"/>
        <v>Error</v>
      </c>
      <c r="H961" s="87">
        <v>14400</v>
      </c>
      <c r="I961" s="88" t="e">
        <f t="shared" si="357"/>
        <v>#VALUE!</v>
      </c>
      <c r="J961" s="88" t="e">
        <f t="shared" si="352"/>
        <v>#VALUE!</v>
      </c>
      <c r="K961" s="88">
        <f t="shared" si="358"/>
        <v>0</v>
      </c>
      <c r="L961" s="88">
        <f t="shared" si="359"/>
        <v>0</v>
      </c>
      <c r="M961" s="88" t="e">
        <f t="shared" si="360"/>
        <v>#VALUE!</v>
      </c>
      <c r="N961" s="88" t="e">
        <f t="shared" si="361"/>
        <v>#VALUE!</v>
      </c>
      <c r="O961" s="87"/>
      <c r="P961" s="88" t="e">
        <f t="shared" si="353"/>
        <v>#VALUE!</v>
      </c>
      <c r="Q961" s="89" t="e">
        <f t="shared" si="362"/>
        <v>#VALUE!</v>
      </c>
      <c r="R961" s="90"/>
      <c r="S961" s="82"/>
      <c r="T961" s="28">
        <f t="shared" si="363"/>
        <v>0</v>
      </c>
      <c r="U961" s="91">
        <v>66140</v>
      </c>
      <c r="V961" s="92">
        <f t="shared" si="366"/>
        <v>0</v>
      </c>
      <c r="W961" s="91"/>
      <c r="X961" s="91"/>
      <c r="Y961" s="92">
        <f t="shared" si="364"/>
        <v>0</v>
      </c>
      <c r="Z961" s="92">
        <f t="shared" si="365"/>
        <v>0</v>
      </c>
      <c r="AA961" s="92" t="e">
        <f t="shared" si="367"/>
        <v>#VALUE!</v>
      </c>
    </row>
    <row r="962" spans="1:27" ht="17.25">
      <c r="A962" s="5"/>
      <c r="B962" s="5"/>
      <c r="C962" s="93"/>
      <c r="D962" s="193"/>
      <c r="E962" s="84"/>
      <c r="F962" s="85"/>
      <c r="G962" s="86" t="str">
        <f>IF($C962="ստորաբաժանման պետ",IF(F962=0,2.28,IF(F962=1,2.35,IF(F962=2,2.43,IF(F962=3,2.5,IF(OR(F962=4,F962=5),2.58,IF(OR(F962=6,F962=7),2.66,IF(OR(F962=8,F962=9),2.75,IF(OR(F962=10,F962=11,F962=12),2.83,IF(OR(F962=13,F962=14,F962=15),2.92,IF(OR(F962=16,F962=17,F962=18),3.01,3.11)))))))))),IF($C962="ավագ կարգադրիչ",IF(F962=0,1.96,IF(F962=1,2.02,IF(F962=2,2.08,IF(F962=3,2.15,IF(OR(F962=4,F962=5),2.21,IF(OR(F962=6,F962=7),2.28,IF(OR(F962=8,F962=9),2.35,IF(OR(F962=10,F962=11,F962=12),2.42,IF(OR(F962=13,F962=14,F962=15),2.5,IF(OR(F962=16,F962=17,F962=18),2.58,2.66)))))))))),IF($C962="կարգադրիչ",IF(F962=0,1.45,IF(F962=1,1.49,IF(F962=2,1.54,IF(F962=3,1.59,IF(OR(F962=4,F962=5),1.9,IF(OR(F962=6,F962=7),1.96,IF(OR(F962=8,F962=9),1.73,IF(OR(F962=10,F962=11,F962=12),1.79,IF(OR(F962=13,F962=14,F962=15),1.84,IF(OR(F962=16,F962=17,F962=18),1.9,1.95)))))))))), "Error")))</f>
        <v>Error</v>
      </c>
      <c r="H962" s="87">
        <v>14400</v>
      </c>
      <c r="I962" s="88" t="e">
        <f>G962*H962</f>
        <v>#VALUE!</v>
      </c>
      <c r="J962" s="88" t="e">
        <f t="shared" si="352"/>
        <v>#VALUE!</v>
      </c>
      <c r="K962" s="88">
        <f>IF($D962="գեներալ-մայոր",2.91,IF($D962="գնդապետ",2.38,IF($D962="փոխգնդապետ",2.25,IF($D962="մայոր",1.85,IF($D962="կապիտան",1.72,IF($D962="ավագ լեյտենանտ",1.59,IF($D962="լեյտենանտ",1.46,IF($D962="ավագ ենթասպա",1.06,IF($D962="ենթասպա",0.93,IF($D962="ավագ",0.79,IF($D962="ավագ սերժանտ",0.66,IF($D962="սերժանտ",0.53,IF($D962="կրտսեր սերժանտ",0.4,0)))))))))))))</f>
        <v>0</v>
      </c>
      <c r="L962" s="88">
        <f>K962*H962</f>
        <v>0</v>
      </c>
      <c r="M962" s="88" t="e">
        <f>L962+J962</f>
        <v>#VALUE!</v>
      </c>
      <c r="N962" s="88" t="e">
        <f>IF(F962&lt;2,M962*0%,IF(F962&lt;5,M962*5%,IF(F962&lt;10,M962*10%,IF(F962&lt;15,M962*15%,IF(F962&lt;20,M962*20%,IF(F962&lt;25,M962*25%,IF(F962&gt;=25,M962*30%)))))))</f>
        <v>#VALUE!</v>
      </c>
      <c r="O962" s="87"/>
      <c r="P962" s="88" t="e">
        <f t="shared" si="353"/>
        <v>#VALUE!</v>
      </c>
      <c r="Q962" s="89" t="e">
        <f>P962*6.565</f>
        <v>#VALUE!</v>
      </c>
      <c r="R962" s="90"/>
      <c r="S962" s="82"/>
      <c r="T962" s="28">
        <f t="shared" si="363"/>
        <v>0</v>
      </c>
      <c r="U962" s="91">
        <v>66140</v>
      </c>
      <c r="V962" s="92">
        <f t="shared" si="366"/>
        <v>0</v>
      </c>
      <c r="W962" s="91"/>
      <c r="X962" s="91"/>
      <c r="Y962" s="92">
        <f>+V962+W962+X962</f>
        <v>0</v>
      </c>
      <c r="Z962" s="92">
        <f>+Y962*6.565</f>
        <v>0</v>
      </c>
      <c r="AA962" s="92" t="e">
        <f t="shared" si="367"/>
        <v>#VALUE!</v>
      </c>
    </row>
    <row r="963" spans="1:27" ht="17.25">
      <c r="A963" s="5"/>
      <c r="B963" s="5"/>
      <c r="C963" s="93"/>
      <c r="D963" s="193"/>
      <c r="E963" s="94"/>
      <c r="F963" s="95"/>
      <c r="G963" s="96" t="str">
        <f t="shared" si="356"/>
        <v>Error</v>
      </c>
      <c r="H963" s="97">
        <v>14400</v>
      </c>
      <c r="I963" s="98" t="e">
        <f t="shared" ref="I963:I978" si="368">G963*H963</f>
        <v>#VALUE!</v>
      </c>
      <c r="J963" s="88" t="e">
        <f t="shared" si="352"/>
        <v>#VALUE!</v>
      </c>
      <c r="K963" s="98">
        <f t="shared" si="358"/>
        <v>0</v>
      </c>
      <c r="L963" s="98">
        <f t="shared" ref="L963:L978" si="369">K963*H963</f>
        <v>0</v>
      </c>
      <c r="M963" s="98" t="e">
        <f t="shared" ref="M963:M978" si="370">L963+J963</f>
        <v>#VALUE!</v>
      </c>
      <c r="N963" s="98" t="e">
        <f t="shared" ref="N963:N978" si="371">IF(F963&lt;2,M963*0%,IF(F963&lt;5,M963*5%,IF(F963&lt;10,M963*10%,IF(F963&lt;15,M963*15%,IF(F963&lt;20,M963*20%,IF(F963&lt;25,M963*25%,IF(F963&gt;=25,M963*30%)))))))</f>
        <v>#VALUE!</v>
      </c>
      <c r="O963" s="97"/>
      <c r="P963" s="98" t="e">
        <f t="shared" si="353"/>
        <v>#VALUE!</v>
      </c>
      <c r="Q963" s="99" t="e">
        <f t="shared" si="362"/>
        <v>#VALUE!</v>
      </c>
      <c r="R963" s="100"/>
      <c r="S963" s="5"/>
      <c r="T963" s="28">
        <f t="shared" si="363"/>
        <v>0</v>
      </c>
      <c r="U963" s="101">
        <v>66140</v>
      </c>
      <c r="V963" s="102">
        <f t="shared" si="366"/>
        <v>0</v>
      </c>
      <c r="W963" s="101"/>
      <c r="X963" s="101"/>
      <c r="Y963" s="102">
        <f t="shared" ref="Y963:Y978" si="372">+V963+W963+X963</f>
        <v>0</v>
      </c>
      <c r="Z963" s="102">
        <f t="shared" si="365"/>
        <v>0</v>
      </c>
      <c r="AA963" s="102" t="e">
        <f t="shared" si="367"/>
        <v>#VALUE!</v>
      </c>
    </row>
    <row r="964" spans="1:27" ht="17.25">
      <c r="A964" s="5"/>
      <c r="B964" s="5"/>
      <c r="C964" s="93"/>
      <c r="D964" s="193"/>
      <c r="E964" s="94"/>
      <c r="F964" s="95"/>
      <c r="G964" s="96" t="str">
        <f t="shared" si="356"/>
        <v>Error</v>
      </c>
      <c r="H964" s="97">
        <v>14400</v>
      </c>
      <c r="I964" s="98" t="e">
        <f t="shared" si="368"/>
        <v>#VALUE!</v>
      </c>
      <c r="J964" s="88" t="e">
        <f t="shared" si="352"/>
        <v>#VALUE!</v>
      </c>
      <c r="K964" s="98">
        <f t="shared" si="358"/>
        <v>0</v>
      </c>
      <c r="L964" s="98">
        <f t="shared" si="369"/>
        <v>0</v>
      </c>
      <c r="M964" s="98" t="e">
        <f t="shared" si="370"/>
        <v>#VALUE!</v>
      </c>
      <c r="N964" s="98" t="e">
        <f t="shared" si="371"/>
        <v>#VALUE!</v>
      </c>
      <c r="O964" s="97"/>
      <c r="P964" s="98" t="e">
        <f t="shared" si="353"/>
        <v>#VALUE!</v>
      </c>
      <c r="Q964" s="99" t="e">
        <f t="shared" si="362"/>
        <v>#VALUE!</v>
      </c>
      <c r="R964" s="100"/>
      <c r="S964" s="5"/>
      <c r="T964" s="28">
        <f t="shared" si="363"/>
        <v>0</v>
      </c>
      <c r="U964" s="101">
        <v>66140</v>
      </c>
      <c r="V964" s="102">
        <f t="shared" si="366"/>
        <v>0</v>
      </c>
      <c r="W964" s="101"/>
      <c r="X964" s="101"/>
      <c r="Y964" s="102">
        <f t="shared" si="372"/>
        <v>0</v>
      </c>
      <c r="Z964" s="102">
        <f t="shared" si="365"/>
        <v>0</v>
      </c>
      <c r="AA964" s="102" t="e">
        <f t="shared" si="367"/>
        <v>#VALUE!</v>
      </c>
    </row>
    <row r="965" spans="1:27" ht="17.25">
      <c r="A965" s="5"/>
      <c r="B965" s="5"/>
      <c r="C965" s="93"/>
      <c r="D965" s="193"/>
      <c r="E965" s="94"/>
      <c r="F965" s="95"/>
      <c r="G965" s="96" t="str">
        <f t="shared" si="356"/>
        <v>Error</v>
      </c>
      <c r="H965" s="97">
        <v>14400</v>
      </c>
      <c r="I965" s="98" t="e">
        <f t="shared" si="368"/>
        <v>#VALUE!</v>
      </c>
      <c r="J965" s="88" t="e">
        <f t="shared" si="352"/>
        <v>#VALUE!</v>
      </c>
      <c r="K965" s="98">
        <f t="shared" si="358"/>
        <v>0</v>
      </c>
      <c r="L965" s="98">
        <f t="shared" si="369"/>
        <v>0</v>
      </c>
      <c r="M965" s="98" t="e">
        <f t="shared" si="370"/>
        <v>#VALUE!</v>
      </c>
      <c r="N965" s="98" t="e">
        <f t="shared" si="371"/>
        <v>#VALUE!</v>
      </c>
      <c r="O965" s="97"/>
      <c r="P965" s="98" t="e">
        <f t="shared" si="353"/>
        <v>#VALUE!</v>
      </c>
      <c r="Q965" s="99" t="e">
        <f t="shared" si="362"/>
        <v>#VALUE!</v>
      </c>
      <c r="R965" s="100"/>
      <c r="S965" s="5"/>
      <c r="T965" s="28">
        <f t="shared" si="363"/>
        <v>0</v>
      </c>
      <c r="U965" s="101">
        <v>66140</v>
      </c>
      <c r="V965" s="102">
        <f t="shared" si="366"/>
        <v>0</v>
      </c>
      <c r="W965" s="101"/>
      <c r="X965" s="101"/>
      <c r="Y965" s="102">
        <f t="shared" si="372"/>
        <v>0</v>
      </c>
      <c r="Z965" s="102">
        <f t="shared" si="365"/>
        <v>0</v>
      </c>
      <c r="AA965" s="102" t="e">
        <f t="shared" si="367"/>
        <v>#VALUE!</v>
      </c>
    </row>
    <row r="966" spans="1:27" ht="17.25">
      <c r="A966" s="5"/>
      <c r="B966" s="5"/>
      <c r="C966" s="93"/>
      <c r="D966" s="193"/>
      <c r="E966" s="94"/>
      <c r="F966" s="95"/>
      <c r="G966" s="96" t="str">
        <f t="shared" si="356"/>
        <v>Error</v>
      </c>
      <c r="H966" s="97">
        <v>14400</v>
      </c>
      <c r="I966" s="98" t="e">
        <f t="shared" si="368"/>
        <v>#VALUE!</v>
      </c>
      <c r="J966" s="88" t="e">
        <f t="shared" si="352"/>
        <v>#VALUE!</v>
      </c>
      <c r="K966" s="98">
        <f t="shared" si="358"/>
        <v>0</v>
      </c>
      <c r="L966" s="98">
        <f t="shared" si="369"/>
        <v>0</v>
      </c>
      <c r="M966" s="98" t="e">
        <f t="shared" si="370"/>
        <v>#VALUE!</v>
      </c>
      <c r="N966" s="98" t="e">
        <f t="shared" si="371"/>
        <v>#VALUE!</v>
      </c>
      <c r="O966" s="97"/>
      <c r="P966" s="98" t="e">
        <f t="shared" si="353"/>
        <v>#VALUE!</v>
      </c>
      <c r="Q966" s="99" t="e">
        <f t="shared" si="362"/>
        <v>#VALUE!</v>
      </c>
      <c r="R966" s="100"/>
      <c r="S966" s="5"/>
      <c r="T966" s="28">
        <f t="shared" si="363"/>
        <v>0</v>
      </c>
      <c r="U966" s="101">
        <v>66140</v>
      </c>
      <c r="V966" s="102">
        <f t="shared" si="366"/>
        <v>0</v>
      </c>
      <c r="W966" s="101"/>
      <c r="X966" s="101"/>
      <c r="Y966" s="102">
        <f t="shared" si="372"/>
        <v>0</v>
      </c>
      <c r="Z966" s="102">
        <f t="shared" si="365"/>
        <v>0</v>
      </c>
      <c r="AA966" s="102" t="e">
        <f t="shared" si="367"/>
        <v>#VALUE!</v>
      </c>
    </row>
    <row r="967" spans="1:27" ht="17.25">
      <c r="A967" s="5"/>
      <c r="B967" s="5"/>
      <c r="C967" s="93"/>
      <c r="D967" s="193"/>
      <c r="E967" s="94"/>
      <c r="F967" s="95"/>
      <c r="G967" s="96" t="str">
        <f t="shared" si="356"/>
        <v>Error</v>
      </c>
      <c r="H967" s="97">
        <v>14400</v>
      </c>
      <c r="I967" s="98" t="e">
        <f t="shared" si="368"/>
        <v>#VALUE!</v>
      </c>
      <c r="J967" s="88" t="e">
        <f t="shared" si="352"/>
        <v>#VALUE!</v>
      </c>
      <c r="K967" s="98">
        <f t="shared" si="358"/>
        <v>0</v>
      </c>
      <c r="L967" s="98">
        <f t="shared" si="369"/>
        <v>0</v>
      </c>
      <c r="M967" s="98" t="e">
        <f t="shared" si="370"/>
        <v>#VALUE!</v>
      </c>
      <c r="N967" s="98" t="e">
        <f t="shared" si="371"/>
        <v>#VALUE!</v>
      </c>
      <c r="O967" s="97"/>
      <c r="P967" s="98" t="e">
        <f t="shared" si="353"/>
        <v>#VALUE!</v>
      </c>
      <c r="Q967" s="99" t="e">
        <f t="shared" si="362"/>
        <v>#VALUE!</v>
      </c>
      <c r="R967" s="100"/>
      <c r="S967" s="5"/>
      <c r="T967" s="28">
        <f t="shared" si="363"/>
        <v>0</v>
      </c>
      <c r="U967" s="101">
        <v>66140</v>
      </c>
      <c r="V967" s="102">
        <f t="shared" si="366"/>
        <v>0</v>
      </c>
      <c r="W967" s="101"/>
      <c r="X967" s="101"/>
      <c r="Y967" s="102">
        <f t="shared" si="372"/>
        <v>0</v>
      </c>
      <c r="Z967" s="102">
        <f t="shared" si="365"/>
        <v>0</v>
      </c>
      <c r="AA967" s="102" t="e">
        <f t="shared" si="367"/>
        <v>#VALUE!</v>
      </c>
    </row>
    <row r="968" spans="1:27" ht="17.25">
      <c r="A968" s="5"/>
      <c r="B968" s="5"/>
      <c r="C968" s="93"/>
      <c r="D968" s="193"/>
      <c r="E968" s="84"/>
      <c r="F968" s="85"/>
      <c r="G968" s="86" t="str">
        <f t="shared" si="356"/>
        <v>Error</v>
      </c>
      <c r="H968" s="87">
        <v>14400</v>
      </c>
      <c r="I968" s="88" t="e">
        <f t="shared" si="368"/>
        <v>#VALUE!</v>
      </c>
      <c r="J968" s="88" t="e">
        <f t="shared" si="352"/>
        <v>#VALUE!</v>
      </c>
      <c r="K968" s="88">
        <f t="shared" si="358"/>
        <v>0</v>
      </c>
      <c r="L968" s="88">
        <f t="shared" si="369"/>
        <v>0</v>
      </c>
      <c r="M968" s="88" t="e">
        <f t="shared" si="370"/>
        <v>#VALUE!</v>
      </c>
      <c r="N968" s="88" t="e">
        <f t="shared" si="371"/>
        <v>#VALUE!</v>
      </c>
      <c r="O968" s="87"/>
      <c r="P968" s="88" t="e">
        <f t="shared" si="353"/>
        <v>#VALUE!</v>
      </c>
      <c r="Q968" s="89" t="e">
        <f t="shared" si="362"/>
        <v>#VALUE!</v>
      </c>
      <c r="R968" s="90"/>
      <c r="S968" s="82"/>
      <c r="T968" s="28">
        <f t="shared" si="363"/>
        <v>0</v>
      </c>
      <c r="U968" s="91">
        <v>66140</v>
      </c>
      <c r="V968" s="92">
        <f t="shared" si="366"/>
        <v>0</v>
      </c>
      <c r="W968" s="91"/>
      <c r="X968" s="91"/>
      <c r="Y968" s="92">
        <f t="shared" si="372"/>
        <v>0</v>
      </c>
      <c r="Z968" s="92">
        <f t="shared" si="365"/>
        <v>0</v>
      </c>
      <c r="AA968" s="92" t="e">
        <f t="shared" si="367"/>
        <v>#VALUE!</v>
      </c>
    </row>
    <row r="969" spans="1:27" ht="17.25">
      <c r="A969" s="5"/>
      <c r="B969" s="5"/>
      <c r="C969" s="93"/>
      <c r="D969" s="193"/>
      <c r="E969" s="94"/>
      <c r="F969" s="95"/>
      <c r="G969" s="96" t="str">
        <f t="shared" si="356"/>
        <v>Error</v>
      </c>
      <c r="H969" s="97">
        <v>14400</v>
      </c>
      <c r="I969" s="98" t="e">
        <f t="shared" si="368"/>
        <v>#VALUE!</v>
      </c>
      <c r="J969" s="88" t="e">
        <f t="shared" si="352"/>
        <v>#VALUE!</v>
      </c>
      <c r="K969" s="98">
        <f t="shared" si="358"/>
        <v>0</v>
      </c>
      <c r="L969" s="98">
        <f t="shared" si="369"/>
        <v>0</v>
      </c>
      <c r="M969" s="98" t="e">
        <f t="shared" si="370"/>
        <v>#VALUE!</v>
      </c>
      <c r="N969" s="98" t="e">
        <f t="shared" si="371"/>
        <v>#VALUE!</v>
      </c>
      <c r="O969" s="97"/>
      <c r="P969" s="98" t="e">
        <f t="shared" si="353"/>
        <v>#VALUE!</v>
      </c>
      <c r="Q969" s="99" t="e">
        <f t="shared" si="362"/>
        <v>#VALUE!</v>
      </c>
      <c r="R969" s="100"/>
      <c r="S969" s="5"/>
      <c r="T969" s="28">
        <f t="shared" si="363"/>
        <v>0</v>
      </c>
      <c r="U969" s="101">
        <v>66140</v>
      </c>
      <c r="V969" s="102">
        <f t="shared" si="366"/>
        <v>0</v>
      </c>
      <c r="W969" s="101"/>
      <c r="X969" s="101"/>
      <c r="Y969" s="102">
        <f t="shared" si="372"/>
        <v>0</v>
      </c>
      <c r="Z969" s="102">
        <f t="shared" si="365"/>
        <v>0</v>
      </c>
      <c r="AA969" s="102" t="e">
        <f t="shared" si="367"/>
        <v>#VALUE!</v>
      </c>
    </row>
    <row r="970" spans="1:27" ht="17.25">
      <c r="A970" s="5"/>
      <c r="B970" s="5"/>
      <c r="C970" s="93"/>
      <c r="D970" s="193"/>
      <c r="E970" s="94"/>
      <c r="F970" s="95"/>
      <c r="G970" s="96" t="str">
        <f t="shared" si="356"/>
        <v>Error</v>
      </c>
      <c r="H970" s="97">
        <v>14400</v>
      </c>
      <c r="I970" s="98" t="e">
        <f t="shared" si="368"/>
        <v>#VALUE!</v>
      </c>
      <c r="J970" s="88" t="e">
        <f t="shared" si="352"/>
        <v>#VALUE!</v>
      </c>
      <c r="K970" s="98">
        <f t="shared" si="358"/>
        <v>0</v>
      </c>
      <c r="L970" s="98">
        <f t="shared" si="369"/>
        <v>0</v>
      </c>
      <c r="M970" s="98" t="e">
        <f t="shared" si="370"/>
        <v>#VALUE!</v>
      </c>
      <c r="N970" s="98" t="e">
        <f t="shared" si="371"/>
        <v>#VALUE!</v>
      </c>
      <c r="O970" s="97"/>
      <c r="P970" s="98" t="e">
        <f t="shared" si="353"/>
        <v>#VALUE!</v>
      </c>
      <c r="Q970" s="99" t="e">
        <f t="shared" si="362"/>
        <v>#VALUE!</v>
      </c>
      <c r="R970" s="100"/>
      <c r="S970" s="5"/>
      <c r="T970" s="28">
        <f t="shared" si="363"/>
        <v>0</v>
      </c>
      <c r="U970" s="101">
        <v>66140</v>
      </c>
      <c r="V970" s="102">
        <f t="shared" si="366"/>
        <v>0</v>
      </c>
      <c r="W970" s="101"/>
      <c r="X970" s="101"/>
      <c r="Y970" s="102">
        <f t="shared" si="372"/>
        <v>0</v>
      </c>
      <c r="Z970" s="102">
        <f t="shared" si="365"/>
        <v>0</v>
      </c>
      <c r="AA970" s="102" t="e">
        <f t="shared" si="367"/>
        <v>#VALUE!</v>
      </c>
    </row>
    <row r="971" spans="1:27" ht="17.25">
      <c r="A971" s="5"/>
      <c r="B971" s="5"/>
      <c r="C971" s="93"/>
      <c r="D971" s="193"/>
      <c r="E971" s="94"/>
      <c r="F971" s="95"/>
      <c r="G971" s="96" t="str">
        <f t="shared" si="356"/>
        <v>Error</v>
      </c>
      <c r="H971" s="97">
        <v>14400</v>
      </c>
      <c r="I971" s="98" t="e">
        <f t="shared" si="368"/>
        <v>#VALUE!</v>
      </c>
      <c r="J971" s="88" t="e">
        <f t="shared" ref="J971:J978" si="373">IF(I971&lt;=59525,59525,I971)</f>
        <v>#VALUE!</v>
      </c>
      <c r="K971" s="98">
        <f t="shared" si="358"/>
        <v>0</v>
      </c>
      <c r="L971" s="98">
        <f t="shared" si="369"/>
        <v>0</v>
      </c>
      <c r="M971" s="98" t="e">
        <f t="shared" si="370"/>
        <v>#VALUE!</v>
      </c>
      <c r="N971" s="98" t="e">
        <f t="shared" si="371"/>
        <v>#VALUE!</v>
      </c>
      <c r="O971" s="97"/>
      <c r="P971" s="98" t="e">
        <f t="shared" ref="P971:P978" si="374">M971+N971+O971</f>
        <v>#VALUE!</v>
      </c>
      <c r="Q971" s="99" t="e">
        <f t="shared" si="362"/>
        <v>#VALUE!</v>
      </c>
      <c r="R971" s="100"/>
      <c r="S971" s="5"/>
      <c r="T971" s="28">
        <f t="shared" si="363"/>
        <v>0</v>
      </c>
      <c r="U971" s="101">
        <v>66140</v>
      </c>
      <c r="V971" s="102">
        <f t="shared" ref="V971:V978" si="375">+U971*T971</f>
        <v>0</v>
      </c>
      <c r="W971" s="101"/>
      <c r="X971" s="101"/>
      <c r="Y971" s="102">
        <f t="shared" si="372"/>
        <v>0</v>
      </c>
      <c r="Z971" s="102">
        <f t="shared" si="365"/>
        <v>0</v>
      </c>
      <c r="AA971" s="102" t="e">
        <f t="shared" ref="AA971:AA978" si="376">+Z971+Q971</f>
        <v>#VALUE!</v>
      </c>
    </row>
    <row r="972" spans="1:27" ht="17.25">
      <c r="A972" s="5"/>
      <c r="B972" s="5"/>
      <c r="C972" s="93"/>
      <c r="D972" s="193"/>
      <c r="E972" s="94"/>
      <c r="F972" s="95"/>
      <c r="G972" s="96" t="str">
        <f t="shared" ref="G972:G978" si="377">IF($C972="ստորաբաժանման պետ",IF(F972=0,2.28,IF(F972=1,2.35,IF(F972=2,2.43,IF(F972=3,2.5,IF(OR(F972=4,F972=5),2.58,IF(OR(F972=6,F972=7),2.66,IF(OR(F972=8,F972=9),2.75,IF(OR(F972=10,F972=11,F972=12),2.83,IF(OR(F972=13,F972=14,F972=15),2.92,IF(OR(F972=16,F972=17,F972=18),3.01,3.11)))))))))),IF($C972="ավագ կարգադրիչ",IF(F972=0,1.96,IF(F972=1,2.02,IF(F972=2,2.08,IF(F972=3,2.15,IF(OR(F972=4,F972=5),2.21,IF(OR(F972=6,F972=7),2.28,IF(OR(F972=8,F972=9),2.35,IF(OR(F972=10,F972=11,F972=12),2.42,IF(OR(F972=13,F972=14,F972=15),2.5,IF(OR(F972=16,F972=17,F972=18),2.58,2.66)))))))))),IF($C972="կարգադրիչ",IF(F972=0,1.45,IF(F972=1,1.49,IF(F972=2,1.54,IF(F972=3,1.59,IF(OR(F972=4,F972=5),1.9,IF(OR(F972=6,F972=7),1.96,IF(OR(F972=8,F972=9),1.73,IF(OR(F972=10,F972=11,F972=12),1.79,IF(OR(F972=13,F972=14,F972=15),1.84,IF(OR(F972=16,F972=17,F972=18),1.9,1.95)))))))))), "Error")))</f>
        <v>Error</v>
      </c>
      <c r="H972" s="97">
        <v>14400</v>
      </c>
      <c r="I972" s="98" t="e">
        <f t="shared" si="368"/>
        <v>#VALUE!</v>
      </c>
      <c r="J972" s="88" t="e">
        <f t="shared" si="373"/>
        <v>#VALUE!</v>
      </c>
      <c r="K972" s="98">
        <f t="shared" ref="K972:K978" si="378">IF($D972="գեներալ-մայոր",2.91,IF($D972="գնդապետ",2.38,IF($D972="փոխգնդապետ",2.25,IF($D972="մայոր",1.85,IF($D972="կապիտան",1.72,IF($D972="ավագ լեյտենանտ",1.59,IF($D972="լեյտենանտ",1.46,IF($D972="ավագ ենթասպա",1.06,IF($D972="ենթասպա",0.93,IF($D972="ավագ",0.79,IF($D972="ավագ սերժանտ",0.66,IF($D972="սերժանտ",0.53,IF($D972="կրտսեր սերժանտ",0.4,0)))))))))))))</f>
        <v>0</v>
      </c>
      <c r="L972" s="98">
        <f t="shared" si="369"/>
        <v>0</v>
      </c>
      <c r="M972" s="98" t="e">
        <f t="shared" si="370"/>
        <v>#VALUE!</v>
      </c>
      <c r="N972" s="98" t="e">
        <f t="shared" si="371"/>
        <v>#VALUE!</v>
      </c>
      <c r="O972" s="97"/>
      <c r="P972" s="98" t="e">
        <f t="shared" si="374"/>
        <v>#VALUE!</v>
      </c>
      <c r="Q972" s="99" t="e">
        <f t="shared" ref="Q972:Q978" si="379">P972*6.565</f>
        <v>#VALUE!</v>
      </c>
      <c r="R972" s="100"/>
      <c r="S972" s="5"/>
      <c r="T972" s="28">
        <f t="shared" ref="T972:T978" si="380">IF(E972&lt;1,0,IF(D972="Բ-1",IF(F972=0,6.94,IF(F972=1,7.17,IF(F972=2,7.41,IF(F972=3,7.66,IF(OR(F972=5,F972=4),7.92,IF(OR(F972=6,F972=7),8.18,IF(OR(F972=8,F972=9),8.46,IF(OR(F972=10,F972=11,F972=12),8.74,IF(OR(F972=13,F972=14,F972=15),9.03,IF(OR(F972=16,F972=17,F972=18),9.33,9.65)))))))))),IF(D972="Բ-2", IF(F972=0,5.71,IF(F972=1,5.89,IF(F972=2,6.09,IF(F972=3,6.29,IF(OR(F972=5,F972=4),6.5,IF(OR(F972=6,F972=7),6.72,IF(OR(F972=8,F972=9),6.94,IF(OR(F972=10,F972=11,F972=12),7.17,IF(OR(F972=13,F972=14,F972=15),7.41,IF(OR(F972=16,F972=17,F972=18),7.65,7.91)))))))))), IF(D972="Գ-1", IF(F972=0,4.7,IF(F972=1,4.86,IF(F972=2,5.01,IF(F972=3,5.18,IF(OR(F972=5,F972=4),5.35,IF(OR(F972=6,F972=7),5.52,IF(OR(F972=8,F972=9),5.71,IF(OR(F972=10,F972=11,F972=12),5.89,IF(OR(F972=13,F972=14,F972=15),6.09,IF(OR(F972=16,F972=17,F972=18),6.29,6.49)))))))))), IF(D972="Գ-2", IF(F972=0,3.88,IF(F972=1,4.01,IF(F972=2,4.14,IF(F972=3,4.27,IF(OR(F972=5,F972=4),4.41,IF(OR(F972=6,F972=7),4.55,IF(OR(F972=8,F972=9),4.7,IF(OR(F972=10,F972=11,F972=12),4.85,IF(OR(F972=13,F972=14,F972=15),5.01,IF(OR(F972=16,F972=17,F972=18),5.17,5.34)))))))))), IF(D972="Գ-3", IF(F972=0,3.21,IF(F972=1,3.31,IF(F972=2,3.42,IF(F972=3,3.53,IF(OR(F972=5,F972=4),3.64,IF(OR(F972=6,F972=7),3.76,IF(OR(F972=8,F972=9),3.88,IF(OR(F972=10,F972=11,F972=12),4.01,IF(OR(F972=13,F972=14,F972=15),4.13,IF(OR(F972=16,F972=17,F972=18),4.27,4.4)))))))))), IF(D972="Ա-1", IF(F972=0,2.66,IF(F972=1,2.75,IF(F972=2,2.83,IF(F972=3,2.92,IF(OR(F972=5,F972=4),3.02,IF(OR(F972=6,F972=7),3.11,IF(OR(F972=8,F972=9),3.21,IF(OR(F972=10,F972=11,F972=12),3.31,IF(OR(F972=13,F972=14,F972=15),3.42,IF(OR(F972=16,F972=17,F972=18),3.53,3.64)))))))))), IF(D972="Ա-2", IF(F972=0,2.28,IF(F972=1,2.35,IF(F972=2,2.43,IF(F972=3,2.5,IF(OR(F972=5,F972=4),2.58,IF(OR(F972=6,F972=7),2.66,IF(OR(F972=8,F972=9),2.75,IF(OR(F972=10,F972=11,F972=12),2.83,IF(OR(F972=13,F972=14,F972=15),2.92,IF(OR(F972=16,F972=17,F972=18),3.01,3.11)))))))))),IF(D972="Ա-3", IF(F972=0,1.96,IF(F972=1,2.02,IF(F972=2,2.08,IF(F972=3,2.15,IF(OR(F972=5,F972=4),2.21,IF(OR(F972=6,F972=7),2.28,IF(OR(F972=8,F972=9),2.35,IF(OR(F972=10,F972=11,F972=12),2.42,IF(OR(F972=13,F972=14,F972=15),2.5,IF(OR(F972=16,F972=17,F972=18),2.58,2.66)))))))))), IF(D972="Կ-1", IF(F972=0,1.68,IF(F972=1,1.73,IF(F972=2,1.79,IF(F972=3,1.84,IF(OR(F972=5,F972=4),1.9,IF(OR(F972=6,F972=7),1.96,IF(OR(F972=8,F972=9),2.02,IF(OR(F972=10,F972=11,F972=12),2.08,IF(OR(F972=13,F972=14,F972=15),2.14,IF(OR(F972=16,F972=17,F972=18),2.21,2.28)))))))))), IF(D972="Կ-2", IF(F972=0,1.45,IF(F972=1,1.49,IF(F972=2,1.54,IF(F972=3,1.59,IF(OR(F972=5,F972=4),1.63,IF(OR(F972=6,F972=7),1.68,IF(OR(F972=8,F972=9),1.73,IF(OR(F972=10,F972=11,F972=12),1.79,IF(OR(F972=13,F972=14,F972=15),1.84,IF(OR(F972=16,F972=17,F972=18),1.9,1.95)))))))))),IF(D972="Կ-3", IF(F972=0,1.25,IF(F972=1,1.29,IF(F972=2,1.33,IF(F972=3,1.37,IF(OR(F972=5,F972=4),1.41,IF(OR(F972=6,F972=7),1.45,IF(OR(F972=8,F972=9),1.49,IF(OR(F972=10,F972=11,F972=12),1.54,IF(OR(F972=13,F972=14,F972=15),1.58,IF(OR(F972=16,F972=17,F972=18),1.63,1.68)))))))))), "Error"))))))))))))</f>
        <v>0</v>
      </c>
      <c r="U972" s="101">
        <v>66140</v>
      </c>
      <c r="V972" s="102">
        <f t="shared" si="375"/>
        <v>0</v>
      </c>
      <c r="W972" s="101"/>
      <c r="X972" s="101"/>
      <c r="Y972" s="102">
        <f t="shared" si="372"/>
        <v>0</v>
      </c>
      <c r="Z972" s="102">
        <f t="shared" ref="Z972:Z978" si="381">+Y972*6.565</f>
        <v>0</v>
      </c>
      <c r="AA972" s="102" t="e">
        <f t="shared" si="376"/>
        <v>#VALUE!</v>
      </c>
    </row>
    <row r="973" spans="1:27" ht="17.25">
      <c r="A973" s="5"/>
      <c r="B973" s="5"/>
      <c r="C973" s="93"/>
      <c r="D973" s="193"/>
      <c r="E973" s="94"/>
      <c r="F973" s="95"/>
      <c r="G973" s="96" t="str">
        <f t="shared" si="377"/>
        <v>Error</v>
      </c>
      <c r="H973" s="97">
        <v>14400</v>
      </c>
      <c r="I973" s="98" t="e">
        <f t="shared" si="368"/>
        <v>#VALUE!</v>
      </c>
      <c r="J973" s="88" t="e">
        <f t="shared" si="373"/>
        <v>#VALUE!</v>
      </c>
      <c r="K973" s="98">
        <f t="shared" si="378"/>
        <v>0</v>
      </c>
      <c r="L973" s="98">
        <f t="shared" si="369"/>
        <v>0</v>
      </c>
      <c r="M973" s="98" t="e">
        <f t="shared" si="370"/>
        <v>#VALUE!</v>
      </c>
      <c r="N973" s="98" t="e">
        <f t="shared" si="371"/>
        <v>#VALUE!</v>
      </c>
      <c r="O973" s="97"/>
      <c r="P973" s="98" t="e">
        <f t="shared" si="374"/>
        <v>#VALUE!</v>
      </c>
      <c r="Q973" s="99" t="e">
        <f t="shared" si="379"/>
        <v>#VALUE!</v>
      </c>
      <c r="R973" s="100"/>
      <c r="S973" s="5"/>
      <c r="T973" s="28">
        <f t="shared" si="380"/>
        <v>0</v>
      </c>
      <c r="U973" s="101">
        <v>66140</v>
      </c>
      <c r="V973" s="102">
        <f t="shared" si="375"/>
        <v>0</v>
      </c>
      <c r="W973" s="101"/>
      <c r="X973" s="101"/>
      <c r="Y973" s="102">
        <f t="shared" si="372"/>
        <v>0</v>
      </c>
      <c r="Z973" s="102">
        <f t="shared" si="381"/>
        <v>0</v>
      </c>
      <c r="AA973" s="102" t="e">
        <f t="shared" si="376"/>
        <v>#VALUE!</v>
      </c>
    </row>
    <row r="974" spans="1:27" ht="17.25">
      <c r="A974" s="5"/>
      <c r="B974" s="5"/>
      <c r="C974" s="93"/>
      <c r="D974" s="193"/>
      <c r="E974" s="84"/>
      <c r="F974" s="85"/>
      <c r="G974" s="86" t="str">
        <f t="shared" si="377"/>
        <v>Error</v>
      </c>
      <c r="H974" s="87">
        <v>14400</v>
      </c>
      <c r="I974" s="88" t="e">
        <f t="shared" si="368"/>
        <v>#VALUE!</v>
      </c>
      <c r="J974" s="88" t="e">
        <f t="shared" si="373"/>
        <v>#VALUE!</v>
      </c>
      <c r="K974" s="88">
        <f t="shared" si="378"/>
        <v>0</v>
      </c>
      <c r="L974" s="88">
        <f t="shared" si="369"/>
        <v>0</v>
      </c>
      <c r="M974" s="88" t="e">
        <f t="shared" si="370"/>
        <v>#VALUE!</v>
      </c>
      <c r="N974" s="88" t="e">
        <f t="shared" si="371"/>
        <v>#VALUE!</v>
      </c>
      <c r="O974" s="87"/>
      <c r="P974" s="88" t="e">
        <f t="shared" si="374"/>
        <v>#VALUE!</v>
      </c>
      <c r="Q974" s="89" t="e">
        <f t="shared" si="379"/>
        <v>#VALUE!</v>
      </c>
      <c r="R974" s="90"/>
      <c r="S974" s="82"/>
      <c r="T974" s="28">
        <f t="shared" si="380"/>
        <v>0</v>
      </c>
      <c r="U974" s="91">
        <v>66140</v>
      </c>
      <c r="V974" s="92">
        <f t="shared" si="375"/>
        <v>0</v>
      </c>
      <c r="W974" s="91"/>
      <c r="X974" s="91"/>
      <c r="Y974" s="92">
        <f t="shared" si="372"/>
        <v>0</v>
      </c>
      <c r="Z974" s="92">
        <f t="shared" si="381"/>
        <v>0</v>
      </c>
      <c r="AA974" s="92" t="e">
        <f t="shared" si="376"/>
        <v>#VALUE!</v>
      </c>
    </row>
    <row r="975" spans="1:27" ht="17.25">
      <c r="A975" s="5"/>
      <c r="B975" s="5"/>
      <c r="C975" s="93"/>
      <c r="D975" s="193"/>
      <c r="E975" s="94"/>
      <c r="F975" s="95"/>
      <c r="G975" s="96" t="str">
        <f t="shared" si="377"/>
        <v>Error</v>
      </c>
      <c r="H975" s="97">
        <v>14400</v>
      </c>
      <c r="I975" s="98" t="e">
        <f t="shared" si="368"/>
        <v>#VALUE!</v>
      </c>
      <c r="J975" s="88" t="e">
        <f t="shared" si="373"/>
        <v>#VALUE!</v>
      </c>
      <c r="K975" s="98">
        <f t="shared" si="378"/>
        <v>0</v>
      </c>
      <c r="L975" s="98">
        <f t="shared" si="369"/>
        <v>0</v>
      </c>
      <c r="M975" s="98" t="e">
        <f t="shared" si="370"/>
        <v>#VALUE!</v>
      </c>
      <c r="N975" s="98" t="e">
        <f t="shared" si="371"/>
        <v>#VALUE!</v>
      </c>
      <c r="O975" s="97"/>
      <c r="P975" s="98" t="e">
        <f t="shared" si="374"/>
        <v>#VALUE!</v>
      </c>
      <c r="Q975" s="99" t="e">
        <f t="shared" si="379"/>
        <v>#VALUE!</v>
      </c>
      <c r="R975" s="100"/>
      <c r="S975" s="5"/>
      <c r="T975" s="28">
        <f t="shared" si="380"/>
        <v>0</v>
      </c>
      <c r="U975" s="101">
        <v>66140</v>
      </c>
      <c r="V975" s="102">
        <f t="shared" si="375"/>
        <v>0</v>
      </c>
      <c r="W975" s="101"/>
      <c r="X975" s="101"/>
      <c r="Y975" s="102">
        <f t="shared" si="372"/>
        <v>0</v>
      </c>
      <c r="Z975" s="102">
        <f t="shared" si="381"/>
        <v>0</v>
      </c>
      <c r="AA975" s="102" t="e">
        <f t="shared" si="376"/>
        <v>#VALUE!</v>
      </c>
    </row>
    <row r="976" spans="1:27" ht="17.25">
      <c r="A976" s="5"/>
      <c r="B976" s="5"/>
      <c r="C976" s="93"/>
      <c r="D976" s="193"/>
      <c r="E976" s="94"/>
      <c r="F976" s="95"/>
      <c r="G976" s="96" t="str">
        <f t="shared" si="377"/>
        <v>Error</v>
      </c>
      <c r="H976" s="97">
        <v>14400</v>
      </c>
      <c r="I976" s="98" t="e">
        <f t="shared" si="368"/>
        <v>#VALUE!</v>
      </c>
      <c r="J976" s="88" t="e">
        <f t="shared" si="373"/>
        <v>#VALUE!</v>
      </c>
      <c r="K976" s="98">
        <f t="shared" si="378"/>
        <v>0</v>
      </c>
      <c r="L976" s="98">
        <f t="shared" si="369"/>
        <v>0</v>
      </c>
      <c r="M976" s="98" t="e">
        <f t="shared" si="370"/>
        <v>#VALUE!</v>
      </c>
      <c r="N976" s="98" t="e">
        <f t="shared" si="371"/>
        <v>#VALUE!</v>
      </c>
      <c r="O976" s="97"/>
      <c r="P976" s="98" t="e">
        <f t="shared" si="374"/>
        <v>#VALUE!</v>
      </c>
      <c r="Q976" s="99" t="e">
        <f t="shared" si="379"/>
        <v>#VALUE!</v>
      </c>
      <c r="R976" s="100"/>
      <c r="S976" s="5"/>
      <c r="T976" s="28">
        <f t="shared" si="380"/>
        <v>0</v>
      </c>
      <c r="U976" s="101">
        <v>66140</v>
      </c>
      <c r="V976" s="102">
        <f t="shared" si="375"/>
        <v>0</v>
      </c>
      <c r="W976" s="101"/>
      <c r="X976" s="101"/>
      <c r="Y976" s="102">
        <f t="shared" si="372"/>
        <v>0</v>
      </c>
      <c r="Z976" s="102">
        <f t="shared" si="381"/>
        <v>0</v>
      </c>
      <c r="AA976" s="102" t="e">
        <f t="shared" si="376"/>
        <v>#VALUE!</v>
      </c>
    </row>
    <row r="977" spans="1:29" ht="17.25">
      <c r="A977" s="5"/>
      <c r="B977" s="5"/>
      <c r="C977" s="93"/>
      <c r="D977" s="193"/>
      <c r="E977" s="94"/>
      <c r="F977" s="95"/>
      <c r="G977" s="96" t="str">
        <f t="shared" si="377"/>
        <v>Error</v>
      </c>
      <c r="H977" s="97">
        <v>14400</v>
      </c>
      <c r="I977" s="98" t="e">
        <f t="shared" si="368"/>
        <v>#VALUE!</v>
      </c>
      <c r="J977" s="88" t="e">
        <f t="shared" si="373"/>
        <v>#VALUE!</v>
      </c>
      <c r="K977" s="98">
        <f t="shared" si="378"/>
        <v>0</v>
      </c>
      <c r="L977" s="98">
        <f t="shared" si="369"/>
        <v>0</v>
      </c>
      <c r="M977" s="98" t="e">
        <f t="shared" si="370"/>
        <v>#VALUE!</v>
      </c>
      <c r="N977" s="98" t="e">
        <f t="shared" si="371"/>
        <v>#VALUE!</v>
      </c>
      <c r="O977" s="97"/>
      <c r="P977" s="98" t="e">
        <f t="shared" si="374"/>
        <v>#VALUE!</v>
      </c>
      <c r="Q977" s="99" t="e">
        <f t="shared" si="379"/>
        <v>#VALUE!</v>
      </c>
      <c r="R977" s="100"/>
      <c r="S977" s="5"/>
      <c r="T977" s="28">
        <f t="shared" si="380"/>
        <v>0</v>
      </c>
      <c r="U977" s="101">
        <v>66140</v>
      </c>
      <c r="V977" s="102">
        <f t="shared" si="375"/>
        <v>0</v>
      </c>
      <c r="W977" s="101"/>
      <c r="X977" s="101"/>
      <c r="Y977" s="102">
        <f t="shared" si="372"/>
        <v>0</v>
      </c>
      <c r="Z977" s="102">
        <f t="shared" si="381"/>
        <v>0</v>
      </c>
      <c r="AA977" s="102" t="e">
        <f t="shared" si="376"/>
        <v>#VALUE!</v>
      </c>
    </row>
    <row r="978" spans="1:29" ht="18" thickBot="1">
      <c r="A978" s="103"/>
      <c r="B978" s="103"/>
      <c r="C978" s="104"/>
      <c r="D978" s="194"/>
      <c r="E978" s="105"/>
      <c r="F978" s="106"/>
      <c r="G978" s="107" t="str">
        <f t="shared" si="377"/>
        <v>Error</v>
      </c>
      <c r="H978" s="108">
        <v>14400</v>
      </c>
      <c r="I978" s="109" t="e">
        <f t="shared" si="368"/>
        <v>#VALUE!</v>
      </c>
      <c r="J978" s="88" t="e">
        <f t="shared" si="373"/>
        <v>#VALUE!</v>
      </c>
      <c r="K978" s="109">
        <f t="shared" si="378"/>
        <v>0</v>
      </c>
      <c r="L978" s="109">
        <f t="shared" si="369"/>
        <v>0</v>
      </c>
      <c r="M978" s="109" t="e">
        <f t="shared" si="370"/>
        <v>#VALUE!</v>
      </c>
      <c r="N978" s="109" t="e">
        <f t="shared" si="371"/>
        <v>#VALUE!</v>
      </c>
      <c r="O978" s="108"/>
      <c r="P978" s="109" t="e">
        <f t="shared" si="374"/>
        <v>#VALUE!</v>
      </c>
      <c r="Q978" s="110" t="e">
        <f t="shared" si="379"/>
        <v>#VALUE!</v>
      </c>
      <c r="R978" s="111"/>
      <c r="S978" s="103"/>
      <c r="T978" s="28">
        <f t="shared" si="380"/>
        <v>0</v>
      </c>
      <c r="U978" s="112">
        <v>66140</v>
      </c>
      <c r="V978" s="113">
        <f t="shared" si="375"/>
        <v>0</v>
      </c>
      <c r="W978" s="112"/>
      <c r="X978" s="112"/>
      <c r="Y978" s="113">
        <f t="shared" si="372"/>
        <v>0</v>
      </c>
      <c r="Z978" s="113">
        <f t="shared" si="381"/>
        <v>0</v>
      </c>
      <c r="AA978" s="113" t="e">
        <f t="shared" si="376"/>
        <v>#VALUE!</v>
      </c>
    </row>
    <row r="979" spans="1:29" s="120" customFormat="1" ht="15.75" thickBot="1">
      <c r="A979" s="1862" t="s">
        <v>47</v>
      </c>
      <c r="B979" s="1863"/>
      <c r="C979" s="1863"/>
      <c r="D979" s="1863"/>
      <c r="E979" s="114">
        <f>SUM(E907:E978)</f>
        <v>0</v>
      </c>
      <c r="F979" s="115"/>
      <c r="G979" s="116">
        <f>SUM(G907:G978)</f>
        <v>0</v>
      </c>
      <c r="H979" s="117"/>
      <c r="I979" s="118" t="e">
        <f t="shared" ref="I979:R979" si="382">SUM(I907:I978)</f>
        <v>#VALUE!</v>
      </c>
      <c r="J979" s="118" t="e">
        <f t="shared" si="382"/>
        <v>#VALUE!</v>
      </c>
      <c r="K979" s="118">
        <f t="shared" si="382"/>
        <v>0</v>
      </c>
      <c r="L979" s="118">
        <f t="shared" si="382"/>
        <v>0</v>
      </c>
      <c r="M979" s="118" t="e">
        <f t="shared" si="382"/>
        <v>#VALUE!</v>
      </c>
      <c r="N979" s="118" t="e">
        <f t="shared" si="382"/>
        <v>#VALUE!</v>
      </c>
      <c r="O979" s="117">
        <f t="shared" si="382"/>
        <v>0</v>
      </c>
      <c r="P979" s="118" t="e">
        <f t="shared" si="382"/>
        <v>#VALUE!</v>
      </c>
      <c r="Q979" s="119" t="e">
        <f t="shared" si="382"/>
        <v>#VALUE!</v>
      </c>
      <c r="R979" s="116">
        <f t="shared" si="382"/>
        <v>0</v>
      </c>
      <c r="S979" s="117"/>
      <c r="T979" s="117"/>
      <c r="U979" s="117"/>
      <c r="V979" s="118">
        <f t="shared" ref="V979:AA979" si="383">SUM(V907:V978)</f>
        <v>0</v>
      </c>
      <c r="W979" s="118">
        <f t="shared" si="383"/>
        <v>0</v>
      </c>
      <c r="X979" s="118">
        <f t="shared" si="383"/>
        <v>0</v>
      </c>
      <c r="Y979" s="118">
        <f t="shared" si="383"/>
        <v>0</v>
      </c>
      <c r="Z979" s="118">
        <f t="shared" si="383"/>
        <v>0</v>
      </c>
      <c r="AA979" s="119" t="e">
        <f t="shared" si="383"/>
        <v>#VALUE!</v>
      </c>
    </row>
    <row r="981" spans="1:29" ht="15.75" thickBot="1"/>
    <row r="982" spans="1:29" s="38" customFormat="1" ht="36.75" customHeight="1" thickBot="1">
      <c r="A982" s="1850" t="s">
        <v>49</v>
      </c>
      <c r="B982" s="1851"/>
      <c r="C982" s="1851"/>
      <c r="D982" s="1852"/>
      <c r="E982" s="1853" t="s">
        <v>404</v>
      </c>
      <c r="F982" s="1854"/>
      <c r="G982" s="1854"/>
      <c r="H982" s="1854"/>
      <c r="I982" s="1854"/>
      <c r="J982" s="1854"/>
      <c r="K982" s="1854"/>
      <c r="L982" s="1854"/>
      <c r="M982" s="1854"/>
      <c r="N982" s="1854"/>
      <c r="O982" s="1854"/>
      <c r="P982" s="1854"/>
      <c r="Q982" s="1854"/>
      <c r="R982" s="1854"/>
      <c r="S982" s="1854"/>
      <c r="T982" s="1854"/>
      <c r="U982" s="1854"/>
      <c r="V982" s="1854"/>
      <c r="W982" s="1854"/>
      <c r="X982" s="1854"/>
      <c r="Y982" s="1854"/>
      <c r="Z982" s="1854"/>
      <c r="AA982" s="1855"/>
    </row>
    <row r="983" spans="1:29" s="38" customFormat="1" ht="23.25" customHeight="1" thickBot="1">
      <c r="A983" s="1856" t="s">
        <v>377</v>
      </c>
      <c r="B983" s="1857"/>
      <c r="C983" s="1857"/>
      <c r="D983" s="1858"/>
      <c r="E983" s="1859" t="s">
        <v>51</v>
      </c>
      <c r="F983" s="1860"/>
      <c r="G983" s="1860"/>
      <c r="H983" s="1860"/>
      <c r="I983" s="1860"/>
      <c r="J983" s="1860"/>
      <c r="K983" s="1860"/>
      <c r="L983" s="1860"/>
      <c r="M983" s="1860"/>
      <c r="N983" s="1860"/>
      <c r="O983" s="1860"/>
      <c r="P983" s="1860"/>
      <c r="Q983" s="1861"/>
      <c r="R983" s="1864" t="s">
        <v>52</v>
      </c>
      <c r="S983" s="1865"/>
      <c r="T983" s="1865"/>
      <c r="U983" s="1865"/>
      <c r="V983" s="1865"/>
      <c r="W983" s="1865"/>
      <c r="X983" s="1865"/>
      <c r="Y983" s="1865"/>
      <c r="Z983" s="1865"/>
      <c r="AA983" s="1866"/>
    </row>
    <row r="984" spans="1:29" s="62" customFormat="1" ht="162" customHeight="1" thickBot="1">
      <c r="A984" s="63" t="s">
        <v>10</v>
      </c>
      <c r="B984" s="64" t="s">
        <v>378</v>
      </c>
      <c r="C984" s="64" t="s">
        <v>55</v>
      </c>
      <c r="D984" s="65" t="s">
        <v>379</v>
      </c>
      <c r="E984" s="66" t="s">
        <v>1</v>
      </c>
      <c r="F984" s="67" t="s">
        <v>380</v>
      </c>
      <c r="G984" s="67" t="s">
        <v>381</v>
      </c>
      <c r="H984" s="67" t="s">
        <v>382</v>
      </c>
      <c r="I984" s="67" t="s">
        <v>383</v>
      </c>
      <c r="J984" s="67" t="s">
        <v>384</v>
      </c>
      <c r="K984" s="67" t="s">
        <v>385</v>
      </c>
      <c r="L984" s="67" t="s">
        <v>386</v>
      </c>
      <c r="M984" s="67" t="s">
        <v>387</v>
      </c>
      <c r="N984" s="67" t="s">
        <v>388</v>
      </c>
      <c r="O984" s="67" t="s">
        <v>30</v>
      </c>
      <c r="P984" s="68" t="s">
        <v>60</v>
      </c>
      <c r="Q984" s="69" t="s">
        <v>389</v>
      </c>
      <c r="R984" s="70" t="s">
        <v>1</v>
      </c>
      <c r="S984" s="71" t="s">
        <v>380</v>
      </c>
      <c r="T984" s="71" t="s">
        <v>101</v>
      </c>
      <c r="U984" s="71" t="s">
        <v>390</v>
      </c>
      <c r="V984" s="71" t="s">
        <v>383</v>
      </c>
      <c r="W984" s="71" t="str">
        <f>+J984</f>
        <v>Սահմանվող պաշտոնային դրույքաչափ /հաշվի առնելով  նվազագույն ամսական աշխատավարձը - 50000 դրամ/</v>
      </c>
      <c r="X984" s="71" t="s">
        <v>30</v>
      </c>
      <c r="Y984" s="68" t="s">
        <v>60</v>
      </c>
      <c r="Z984" s="71" t="s">
        <v>391</v>
      </c>
      <c r="AA984" s="72" t="s">
        <v>392</v>
      </c>
    </row>
    <row r="985" spans="1:29" s="81" customFormat="1" ht="17.25" customHeight="1" thickBot="1">
      <c r="A985" s="73">
        <v>1</v>
      </c>
      <c r="B985" s="74">
        <v>2</v>
      </c>
      <c r="C985" s="74">
        <v>3</v>
      </c>
      <c r="D985" s="75">
        <v>4</v>
      </c>
      <c r="E985" s="76">
        <v>5</v>
      </c>
      <c r="F985" s="74">
        <v>6</v>
      </c>
      <c r="G985" s="77">
        <v>7</v>
      </c>
      <c r="H985" s="74">
        <v>8</v>
      </c>
      <c r="I985" s="74">
        <v>9</v>
      </c>
      <c r="J985" s="77">
        <v>10</v>
      </c>
      <c r="K985" s="74">
        <v>11</v>
      </c>
      <c r="L985" s="74">
        <v>12</v>
      </c>
      <c r="M985" s="77">
        <v>13</v>
      </c>
      <c r="N985" s="74">
        <v>14</v>
      </c>
      <c r="O985" s="74">
        <v>15</v>
      </c>
      <c r="P985" s="77">
        <v>16</v>
      </c>
      <c r="Q985" s="78">
        <v>17</v>
      </c>
      <c r="R985" s="79">
        <v>18</v>
      </c>
      <c r="S985" s="77">
        <v>19</v>
      </c>
      <c r="T985" s="74">
        <v>20</v>
      </c>
      <c r="U985" s="74">
        <v>21</v>
      </c>
      <c r="V985" s="74">
        <v>22</v>
      </c>
      <c r="W985" s="74">
        <v>23</v>
      </c>
      <c r="X985" s="74">
        <v>24</v>
      </c>
      <c r="Y985" s="74">
        <v>25</v>
      </c>
      <c r="Z985" s="74">
        <v>26</v>
      </c>
      <c r="AA985" s="78">
        <v>27</v>
      </c>
      <c r="AB985" s="80"/>
      <c r="AC985" s="80"/>
    </row>
    <row r="986" spans="1:29" ht="17.25">
      <c r="A986" s="82"/>
      <c r="B986" s="82"/>
      <c r="C986" s="83"/>
      <c r="D986" s="192"/>
      <c r="E986" s="84"/>
      <c r="F986" s="85"/>
      <c r="G986" s="86" t="str">
        <f>IF($C986="ստորաբաժանման պետ",IF(F986=0,2.28,IF(F986=1,2.35,IF(F986=2,2.43,IF(F986=3,2.5,IF(OR(F986=4,F986=5),2.58,IF(OR(F986=6,F986=7),2.66,IF(OR(F986=8,F986=9),2.75,IF(OR(F986=10,F986=11,F986=12),2.83,IF(OR(F986=13,F986=14,F986=15),2.92,IF(OR(F986=16,F986=17,F986=18),3.01,3.11)))))))))),IF($C986="ավագ կարգադրիչ",IF(F986=0,1.96,IF(F986=1,2.02,IF(F986=2,2.08,IF(F986=3,2.15,IF(OR(F986=4,F986=5),2.21,IF(OR(F986=6,F986=7),2.28,IF(OR(F986=8,F986=9),2.35,IF(OR(F986=10,F986=11,F986=12),2.42,IF(OR(F986=13,F986=14,F986=15),2.5,IF(OR(F986=16,F986=17,F986=18),2.58,2.66)))))))))),IF($C986="կարգադրիչ",IF(F986=0,1.45,IF(F986=1,1.49,IF(F986=2,1.54,IF(F986=3,1.59,IF(OR(F986=4,F986=5),1.9,IF(OR(F986=6,F986=7),1.96,IF(OR(F986=8,F986=9),1.73,IF(OR(F986=10,F986=11,F986=12),1.79,IF(OR(F986=13,F986=14,F986=15),1.84,IF(OR(F986=16,F986=17,F986=18),1.9,1.95)))))))))), "Error")))</f>
        <v>Error</v>
      </c>
      <c r="H986" s="87">
        <v>14400</v>
      </c>
      <c r="I986" s="88" t="e">
        <f>G986*H986</f>
        <v>#VALUE!</v>
      </c>
      <c r="J986" s="88" t="e">
        <f t="shared" ref="J986:J1049" si="384">IF(I986&lt;=59525,59525,I986)</f>
        <v>#VALUE!</v>
      </c>
      <c r="K986" s="88">
        <f>IF($D986="գեներալ-մայոր",2.91,IF($D986="գնդապետ",2.38,IF($D986="փոխգնդապետ",2.25,IF($D986="մայոր",1.85,IF($D986="կապիտան",1.72,IF($D986="ավագ լեյտենանտ",1.59,IF($D986="լեյտենանտ",1.46,IF($D986="ավագ ենթասպա",1.06,IF($D986="ենթասպա",0.93,IF($D986="ավագ",0.79,IF($D986="ավագ սերժանտ",0.66,IF($D986="սերժանտ",0.53,IF($D986="կրտսեր սերժանտ",0.4,0)))))))))))))</f>
        <v>0</v>
      </c>
      <c r="L986" s="88">
        <f>K986*H986</f>
        <v>0</v>
      </c>
      <c r="M986" s="88" t="e">
        <f>L986+J986</f>
        <v>#VALUE!</v>
      </c>
      <c r="N986" s="88" t="e">
        <f>IF(F986&lt;2,M986*0%,IF(F986&lt;5,M986*5%,IF(F986&lt;10,M986*10%,IF(F986&lt;15,M986*15%,IF(F986&lt;20,M986*20%,IF(F986&lt;25,M986*25%,IF(F986&gt;=25,M986*30%)))))))</f>
        <v>#VALUE!</v>
      </c>
      <c r="O986" s="87"/>
      <c r="P986" s="88" t="e">
        <f t="shared" ref="P986:P1049" si="385">M986+N986+O986</f>
        <v>#VALUE!</v>
      </c>
      <c r="Q986" s="89" t="e">
        <f>P986*6.565</f>
        <v>#VALUE!</v>
      </c>
      <c r="R986" s="90"/>
      <c r="S986" s="82"/>
      <c r="T986" s="28">
        <f>IF(E986&lt;1,0,IF(D986="Բ-1",IF(F986=0,6.94,IF(F986=1,7.17,IF(F986=2,7.41,IF(F986=3,7.66,IF(OR(F986=5,F986=4),7.92,IF(OR(F986=6,F986=7),8.18,IF(OR(F986=8,F986=9),8.46,IF(OR(F986=10,F986=11,F986=12),8.74,IF(OR(F986=13,F986=14,F986=15),9.03,IF(OR(F986=16,F986=17,F986=18),9.33,9.65)))))))))),IF(D986="Բ-2", IF(F986=0,5.71,IF(F986=1,5.89,IF(F986=2,6.09,IF(F986=3,6.29,IF(OR(F986=5,F986=4),6.5,IF(OR(F986=6,F986=7),6.72,IF(OR(F986=8,F986=9),6.94,IF(OR(F986=10,F986=11,F986=12),7.17,IF(OR(F986=13,F986=14,F986=15),7.41,IF(OR(F986=16,F986=17,F986=18),7.65,7.91)))))))))), IF(D986="Գ-1", IF(F986=0,4.7,IF(F986=1,4.86,IF(F986=2,5.01,IF(F986=3,5.18,IF(OR(F986=5,F986=4),5.35,IF(OR(F986=6,F986=7),5.52,IF(OR(F986=8,F986=9),5.71,IF(OR(F986=10,F986=11,F986=12),5.89,IF(OR(F986=13,F986=14,F986=15),6.09,IF(OR(F986=16,F986=17,F986=18),6.29,6.49)))))))))), IF(D986="Գ-2", IF(F986=0,3.88,IF(F986=1,4.01,IF(F986=2,4.14,IF(F986=3,4.27,IF(OR(F986=5,F986=4),4.41,IF(OR(F986=6,F986=7),4.55,IF(OR(F986=8,F986=9),4.7,IF(OR(F986=10,F986=11,F986=12),4.85,IF(OR(F986=13,F986=14,F986=15),5.01,IF(OR(F986=16,F986=17,F986=18),5.17,5.34)))))))))), IF(D986="Գ-3", IF(F986=0,3.21,IF(F986=1,3.31,IF(F986=2,3.42,IF(F986=3,3.53,IF(OR(F986=5,F986=4),3.64,IF(OR(F986=6,F986=7),3.76,IF(OR(F986=8,F986=9),3.88,IF(OR(F986=10,F986=11,F986=12),4.01,IF(OR(F986=13,F986=14,F986=15),4.13,IF(OR(F986=16,F986=17,F986=18),4.27,4.4)))))))))), IF(D986="Ա-1", IF(F986=0,2.66,IF(F986=1,2.75,IF(F986=2,2.83,IF(F986=3,2.92,IF(OR(F986=5,F986=4),3.02,IF(OR(F986=6,F986=7),3.11,IF(OR(F986=8,F986=9),3.21,IF(OR(F986=10,F986=11,F986=12),3.31,IF(OR(F986=13,F986=14,F986=15),3.42,IF(OR(F986=16,F986=17,F986=18),3.53,3.64)))))))))), IF(D986="Ա-2", IF(F986=0,2.28,IF(F986=1,2.35,IF(F986=2,2.43,IF(F986=3,2.5,IF(OR(F986=5,F986=4),2.58,IF(OR(F986=6,F986=7),2.66,IF(OR(F986=8,F986=9),2.75,IF(OR(F986=10,F986=11,F986=12),2.83,IF(OR(F986=13,F986=14,F986=15),2.92,IF(OR(F986=16,F986=17,F986=18),3.01,3.11)))))))))),IF(D986="Ա-3", IF(F986=0,1.96,IF(F986=1,2.02,IF(F986=2,2.08,IF(F986=3,2.15,IF(OR(F986=5,F986=4),2.21,IF(OR(F986=6,F986=7),2.28,IF(OR(F986=8,F986=9),2.35,IF(OR(F986=10,F986=11,F986=12),2.42,IF(OR(F986=13,F986=14,F986=15),2.5,IF(OR(F986=16,F986=17,F986=18),2.58,2.66)))))))))), IF(D986="Կ-1", IF(F986=0,1.68,IF(F986=1,1.73,IF(F986=2,1.79,IF(F986=3,1.84,IF(OR(F986=5,F986=4),1.9,IF(OR(F986=6,F986=7),1.96,IF(OR(F986=8,F986=9),2.02,IF(OR(F986=10,F986=11,F986=12),2.08,IF(OR(F986=13,F986=14,F986=15),2.14,IF(OR(F986=16,F986=17,F986=18),2.21,2.28)))))))))), IF(D986="Կ-2", IF(F986=0,1.45,IF(F986=1,1.49,IF(F986=2,1.54,IF(F986=3,1.59,IF(OR(F986=5,F986=4),1.63,IF(OR(F986=6,F986=7),1.68,IF(OR(F986=8,F986=9),1.73,IF(OR(F986=10,F986=11,F986=12),1.79,IF(OR(F986=13,F986=14,F986=15),1.84,IF(OR(F986=16,F986=17,F986=18),1.9,1.95)))))))))),IF(D986="Կ-3", IF(F986=0,1.25,IF(F986=1,1.29,IF(F986=2,1.33,IF(F986=3,1.37,IF(OR(F986=5,F986=4),1.41,IF(OR(F986=6,F986=7),1.45,IF(OR(F986=8,F986=9),1.49,IF(OR(F986=10,F986=11,F986=12),1.54,IF(OR(F986=13,F986=14,F986=15),1.58,IF(OR(F986=16,F986=17,F986=18),1.63,1.68)))))))))), "Error"))))))))))))</f>
        <v>0</v>
      </c>
      <c r="U986" s="91">
        <v>66140</v>
      </c>
      <c r="V986" s="92">
        <f t="shared" ref="V986:V1017" si="386">+U986*T986</f>
        <v>0</v>
      </c>
      <c r="W986" s="91"/>
      <c r="X986" s="91"/>
      <c r="Y986" s="92">
        <f>+V986+W986+X986</f>
        <v>0</v>
      </c>
      <c r="Z986" s="92">
        <f>+Y986*6.565</f>
        <v>0</v>
      </c>
      <c r="AA986" s="92" t="e">
        <f t="shared" ref="AA986:AA1017" si="387">+Z986+Q986</f>
        <v>#VALUE!</v>
      </c>
    </row>
    <row r="987" spans="1:29" ht="17.25">
      <c r="A987" s="5"/>
      <c r="B987" s="5"/>
      <c r="C987" s="93"/>
      <c r="D987" s="193"/>
      <c r="E987" s="94"/>
      <c r="F987" s="95"/>
      <c r="G987" s="96" t="str">
        <f t="shared" ref="G987:G1050" si="388">IF($C987="ստորաբաժանման պետ",IF(F987=0,2.28,IF(F987=1,2.35,IF(F987=2,2.43,IF(F987=3,2.5,IF(OR(F987=4,F987=5),2.58,IF(OR(F987=6,F987=7),2.66,IF(OR(F987=8,F987=9),2.75,IF(OR(F987=10,F987=11,F987=12),2.83,IF(OR(F987=13,F987=14,F987=15),2.92,IF(OR(F987=16,F987=17,F987=18),3.01,3.11)))))))))),IF($C987="ավագ կարգադրիչ",IF(F987=0,1.96,IF(F987=1,2.02,IF(F987=2,2.08,IF(F987=3,2.15,IF(OR(F987=4,F987=5),2.21,IF(OR(F987=6,F987=7),2.28,IF(OR(F987=8,F987=9),2.35,IF(OR(F987=10,F987=11,F987=12),2.42,IF(OR(F987=13,F987=14,F987=15),2.5,IF(OR(F987=16,F987=17,F987=18),2.58,2.66)))))))))),IF($C987="կարգադրիչ",IF(F987=0,1.45,IF(F987=1,1.49,IF(F987=2,1.54,IF(F987=3,1.59,IF(OR(F987=4,F987=5),1.9,IF(OR(F987=6,F987=7),1.96,IF(OR(F987=8,F987=9),1.73,IF(OR(F987=10,F987=11,F987=12),1.79,IF(OR(F987=13,F987=14,F987=15),1.84,IF(OR(F987=16,F987=17,F987=18),1.9,1.95)))))))))), "Error")))</f>
        <v>Error</v>
      </c>
      <c r="H987" s="97">
        <v>14400</v>
      </c>
      <c r="I987" s="98" t="e">
        <f t="shared" ref="I987:I1040" si="389">G987*H987</f>
        <v>#VALUE!</v>
      </c>
      <c r="J987" s="88" t="e">
        <f t="shared" si="384"/>
        <v>#VALUE!</v>
      </c>
      <c r="K987" s="98">
        <f t="shared" ref="K987:K1050" si="390">IF($D987="գեներալ-մայոր",2.91,IF($D987="գնդապետ",2.38,IF($D987="փոխգնդապետ",2.25,IF($D987="մայոր",1.85,IF($D987="կապիտան",1.72,IF($D987="ավագ լեյտենանտ",1.59,IF($D987="լեյտենանտ",1.46,IF($D987="ավագ ենթասպա",1.06,IF($D987="ենթասպա",0.93,IF($D987="ավագ",0.79,IF($D987="ավագ սերժանտ",0.66,IF($D987="սերժանտ",0.53,IF($D987="կրտսեր սերժանտ",0.4,0)))))))))))))</f>
        <v>0</v>
      </c>
      <c r="L987" s="98">
        <f t="shared" ref="L987:L1040" si="391">K987*H987</f>
        <v>0</v>
      </c>
      <c r="M987" s="98" t="e">
        <f t="shared" ref="M987:M1040" si="392">L987+J987</f>
        <v>#VALUE!</v>
      </c>
      <c r="N987" s="98" t="e">
        <f t="shared" ref="N987:N1040" si="393">IF(F987&lt;2,M987*0%,IF(F987&lt;5,M987*5%,IF(F987&lt;10,M987*10%,IF(F987&lt;15,M987*15%,IF(F987&lt;20,M987*20%,IF(F987&lt;25,M987*25%,IF(F987&gt;=25,M987*30%)))))))</f>
        <v>#VALUE!</v>
      </c>
      <c r="O987" s="97"/>
      <c r="P987" s="98" t="e">
        <f t="shared" si="385"/>
        <v>#VALUE!</v>
      </c>
      <c r="Q987" s="99" t="e">
        <f t="shared" ref="Q987:Q1050" si="394">P987*6.565</f>
        <v>#VALUE!</v>
      </c>
      <c r="R987" s="100"/>
      <c r="S987" s="5"/>
      <c r="T987" s="28">
        <f t="shared" ref="T987:T1050" si="395">IF(E987&lt;1,0,IF(D987="Բ-1",IF(F987=0,6.94,IF(F987=1,7.17,IF(F987=2,7.41,IF(F987=3,7.66,IF(OR(F987=5,F987=4),7.92,IF(OR(F987=6,F987=7),8.18,IF(OR(F987=8,F987=9),8.46,IF(OR(F987=10,F987=11,F987=12),8.74,IF(OR(F987=13,F987=14,F987=15),9.03,IF(OR(F987=16,F987=17,F987=18),9.33,9.65)))))))))),IF(D987="Բ-2", IF(F987=0,5.71,IF(F987=1,5.89,IF(F987=2,6.09,IF(F987=3,6.29,IF(OR(F987=5,F987=4),6.5,IF(OR(F987=6,F987=7),6.72,IF(OR(F987=8,F987=9),6.94,IF(OR(F987=10,F987=11,F987=12),7.17,IF(OR(F987=13,F987=14,F987=15),7.41,IF(OR(F987=16,F987=17,F987=18),7.65,7.91)))))))))), IF(D987="Գ-1", IF(F987=0,4.7,IF(F987=1,4.86,IF(F987=2,5.01,IF(F987=3,5.18,IF(OR(F987=5,F987=4),5.35,IF(OR(F987=6,F987=7),5.52,IF(OR(F987=8,F987=9),5.71,IF(OR(F987=10,F987=11,F987=12),5.89,IF(OR(F987=13,F987=14,F987=15),6.09,IF(OR(F987=16,F987=17,F987=18),6.29,6.49)))))))))), IF(D987="Գ-2", IF(F987=0,3.88,IF(F987=1,4.01,IF(F987=2,4.14,IF(F987=3,4.27,IF(OR(F987=5,F987=4),4.41,IF(OR(F987=6,F987=7),4.55,IF(OR(F987=8,F987=9),4.7,IF(OR(F987=10,F987=11,F987=12),4.85,IF(OR(F987=13,F987=14,F987=15),5.01,IF(OR(F987=16,F987=17,F987=18),5.17,5.34)))))))))), IF(D987="Գ-3", IF(F987=0,3.21,IF(F987=1,3.31,IF(F987=2,3.42,IF(F987=3,3.53,IF(OR(F987=5,F987=4),3.64,IF(OR(F987=6,F987=7),3.76,IF(OR(F987=8,F987=9),3.88,IF(OR(F987=10,F987=11,F987=12),4.01,IF(OR(F987=13,F987=14,F987=15),4.13,IF(OR(F987=16,F987=17,F987=18),4.27,4.4)))))))))), IF(D987="Ա-1", IF(F987=0,2.66,IF(F987=1,2.75,IF(F987=2,2.83,IF(F987=3,2.92,IF(OR(F987=5,F987=4),3.02,IF(OR(F987=6,F987=7),3.11,IF(OR(F987=8,F987=9),3.21,IF(OR(F987=10,F987=11,F987=12),3.31,IF(OR(F987=13,F987=14,F987=15),3.42,IF(OR(F987=16,F987=17,F987=18),3.53,3.64)))))))))), IF(D987="Ա-2", IF(F987=0,2.28,IF(F987=1,2.35,IF(F987=2,2.43,IF(F987=3,2.5,IF(OR(F987=5,F987=4),2.58,IF(OR(F987=6,F987=7),2.66,IF(OR(F987=8,F987=9),2.75,IF(OR(F987=10,F987=11,F987=12),2.83,IF(OR(F987=13,F987=14,F987=15),2.92,IF(OR(F987=16,F987=17,F987=18),3.01,3.11)))))))))),IF(D987="Ա-3", IF(F987=0,1.96,IF(F987=1,2.02,IF(F987=2,2.08,IF(F987=3,2.15,IF(OR(F987=5,F987=4),2.21,IF(OR(F987=6,F987=7),2.28,IF(OR(F987=8,F987=9),2.35,IF(OR(F987=10,F987=11,F987=12),2.42,IF(OR(F987=13,F987=14,F987=15),2.5,IF(OR(F987=16,F987=17,F987=18),2.58,2.66)))))))))), IF(D987="Կ-1", IF(F987=0,1.68,IF(F987=1,1.73,IF(F987=2,1.79,IF(F987=3,1.84,IF(OR(F987=5,F987=4),1.9,IF(OR(F987=6,F987=7),1.96,IF(OR(F987=8,F987=9),2.02,IF(OR(F987=10,F987=11,F987=12),2.08,IF(OR(F987=13,F987=14,F987=15),2.14,IF(OR(F987=16,F987=17,F987=18),2.21,2.28)))))))))), IF(D987="Կ-2", IF(F987=0,1.45,IF(F987=1,1.49,IF(F987=2,1.54,IF(F987=3,1.59,IF(OR(F987=5,F987=4),1.63,IF(OR(F987=6,F987=7),1.68,IF(OR(F987=8,F987=9),1.73,IF(OR(F987=10,F987=11,F987=12),1.79,IF(OR(F987=13,F987=14,F987=15),1.84,IF(OR(F987=16,F987=17,F987=18),1.9,1.95)))))))))),IF(D987="Կ-3",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0</v>
      </c>
      <c r="U987" s="101">
        <v>66140</v>
      </c>
      <c r="V987" s="102">
        <f t="shared" si="386"/>
        <v>0</v>
      </c>
      <c r="W987" s="101"/>
      <c r="X987" s="101"/>
      <c r="Y987" s="102">
        <f t="shared" ref="Y987:Y1040" si="396">+V987+W987+X987</f>
        <v>0</v>
      </c>
      <c r="Z987" s="102">
        <f t="shared" ref="Z987:Z1050" si="397">+Y987*6.565</f>
        <v>0</v>
      </c>
      <c r="AA987" s="102" t="e">
        <f t="shared" si="387"/>
        <v>#VALUE!</v>
      </c>
    </row>
    <row r="988" spans="1:29" ht="17.25">
      <c r="A988" s="5"/>
      <c r="B988" s="5"/>
      <c r="C988" s="93"/>
      <c r="D988" s="193"/>
      <c r="E988" s="94"/>
      <c r="F988" s="95"/>
      <c r="G988" s="96" t="str">
        <f t="shared" si="388"/>
        <v>Error</v>
      </c>
      <c r="H988" s="97">
        <v>14400</v>
      </c>
      <c r="I988" s="98" t="e">
        <f t="shared" si="389"/>
        <v>#VALUE!</v>
      </c>
      <c r="J988" s="88" t="e">
        <f t="shared" si="384"/>
        <v>#VALUE!</v>
      </c>
      <c r="K988" s="98">
        <f t="shared" si="390"/>
        <v>0</v>
      </c>
      <c r="L988" s="98">
        <f t="shared" si="391"/>
        <v>0</v>
      </c>
      <c r="M988" s="98" t="e">
        <f t="shared" si="392"/>
        <v>#VALUE!</v>
      </c>
      <c r="N988" s="98" t="e">
        <f t="shared" si="393"/>
        <v>#VALUE!</v>
      </c>
      <c r="O988" s="97"/>
      <c r="P988" s="98" t="e">
        <f t="shared" si="385"/>
        <v>#VALUE!</v>
      </c>
      <c r="Q988" s="99" t="e">
        <f t="shared" si="394"/>
        <v>#VALUE!</v>
      </c>
      <c r="R988" s="100"/>
      <c r="S988" s="5"/>
      <c r="T988" s="28">
        <f t="shared" si="395"/>
        <v>0</v>
      </c>
      <c r="U988" s="101">
        <v>66140</v>
      </c>
      <c r="V988" s="102">
        <f t="shared" si="386"/>
        <v>0</v>
      </c>
      <c r="W988" s="101"/>
      <c r="X988" s="101"/>
      <c r="Y988" s="102">
        <f t="shared" si="396"/>
        <v>0</v>
      </c>
      <c r="Z988" s="102">
        <f t="shared" si="397"/>
        <v>0</v>
      </c>
      <c r="AA988" s="102" t="e">
        <f t="shared" si="387"/>
        <v>#VALUE!</v>
      </c>
    </row>
    <row r="989" spans="1:29" ht="17.25">
      <c r="A989" s="5"/>
      <c r="B989" s="5"/>
      <c r="C989" s="93"/>
      <c r="D989" s="193"/>
      <c r="E989" s="94"/>
      <c r="F989" s="95"/>
      <c r="G989" s="96" t="str">
        <f t="shared" si="388"/>
        <v>Error</v>
      </c>
      <c r="H989" s="97">
        <v>14400</v>
      </c>
      <c r="I989" s="98" t="e">
        <f t="shared" si="389"/>
        <v>#VALUE!</v>
      </c>
      <c r="J989" s="88" t="e">
        <f t="shared" si="384"/>
        <v>#VALUE!</v>
      </c>
      <c r="K989" s="98">
        <f t="shared" si="390"/>
        <v>0</v>
      </c>
      <c r="L989" s="98">
        <f t="shared" si="391"/>
        <v>0</v>
      </c>
      <c r="M989" s="98" t="e">
        <f t="shared" si="392"/>
        <v>#VALUE!</v>
      </c>
      <c r="N989" s="98" t="e">
        <f t="shared" si="393"/>
        <v>#VALUE!</v>
      </c>
      <c r="O989" s="97"/>
      <c r="P989" s="98" t="e">
        <f t="shared" si="385"/>
        <v>#VALUE!</v>
      </c>
      <c r="Q989" s="99" t="e">
        <f t="shared" si="394"/>
        <v>#VALUE!</v>
      </c>
      <c r="R989" s="100"/>
      <c r="S989" s="5"/>
      <c r="T989" s="28">
        <f t="shared" si="395"/>
        <v>0</v>
      </c>
      <c r="U989" s="101">
        <v>66140</v>
      </c>
      <c r="V989" s="102">
        <f t="shared" si="386"/>
        <v>0</v>
      </c>
      <c r="W989" s="101"/>
      <c r="X989" s="101"/>
      <c r="Y989" s="102">
        <f t="shared" si="396"/>
        <v>0</v>
      </c>
      <c r="Z989" s="102">
        <f t="shared" si="397"/>
        <v>0</v>
      </c>
      <c r="AA989" s="102" t="e">
        <f t="shared" si="387"/>
        <v>#VALUE!</v>
      </c>
    </row>
    <row r="990" spans="1:29" ht="17.25">
      <c r="A990" s="5"/>
      <c r="B990" s="5"/>
      <c r="C990" s="93"/>
      <c r="D990" s="193"/>
      <c r="E990" s="94"/>
      <c r="F990" s="95"/>
      <c r="G990" s="96" t="str">
        <f t="shared" si="388"/>
        <v>Error</v>
      </c>
      <c r="H990" s="97">
        <v>14400</v>
      </c>
      <c r="I990" s="98" t="e">
        <f t="shared" si="389"/>
        <v>#VALUE!</v>
      </c>
      <c r="J990" s="88" t="e">
        <f t="shared" si="384"/>
        <v>#VALUE!</v>
      </c>
      <c r="K990" s="98">
        <f t="shared" si="390"/>
        <v>0</v>
      </c>
      <c r="L990" s="98">
        <f t="shared" si="391"/>
        <v>0</v>
      </c>
      <c r="M990" s="98" t="e">
        <f t="shared" si="392"/>
        <v>#VALUE!</v>
      </c>
      <c r="N990" s="98" t="e">
        <f t="shared" si="393"/>
        <v>#VALUE!</v>
      </c>
      <c r="O990" s="97"/>
      <c r="P990" s="98" t="e">
        <f t="shared" si="385"/>
        <v>#VALUE!</v>
      </c>
      <c r="Q990" s="99" t="e">
        <f t="shared" si="394"/>
        <v>#VALUE!</v>
      </c>
      <c r="R990" s="100"/>
      <c r="S990" s="5"/>
      <c r="T990" s="28">
        <f t="shared" si="395"/>
        <v>0</v>
      </c>
      <c r="U990" s="101">
        <v>66140</v>
      </c>
      <c r="V990" s="102">
        <f t="shared" si="386"/>
        <v>0</v>
      </c>
      <c r="W990" s="101"/>
      <c r="X990" s="101"/>
      <c r="Y990" s="102">
        <f t="shared" si="396"/>
        <v>0</v>
      </c>
      <c r="Z990" s="102">
        <f t="shared" si="397"/>
        <v>0</v>
      </c>
      <c r="AA990" s="102" t="e">
        <f t="shared" si="387"/>
        <v>#VALUE!</v>
      </c>
    </row>
    <row r="991" spans="1:29" ht="17.25">
      <c r="A991" s="5"/>
      <c r="B991" s="5"/>
      <c r="C991" s="93"/>
      <c r="D991" s="193"/>
      <c r="E991" s="94"/>
      <c r="F991" s="95"/>
      <c r="G991" s="96" t="str">
        <f t="shared" si="388"/>
        <v>Error</v>
      </c>
      <c r="H991" s="97">
        <v>14400</v>
      </c>
      <c r="I991" s="98" t="e">
        <f t="shared" si="389"/>
        <v>#VALUE!</v>
      </c>
      <c r="J991" s="88" t="e">
        <f t="shared" si="384"/>
        <v>#VALUE!</v>
      </c>
      <c r="K991" s="98">
        <f t="shared" si="390"/>
        <v>0</v>
      </c>
      <c r="L991" s="98">
        <f t="shared" si="391"/>
        <v>0</v>
      </c>
      <c r="M991" s="98" t="e">
        <f t="shared" si="392"/>
        <v>#VALUE!</v>
      </c>
      <c r="N991" s="98" t="e">
        <f t="shared" si="393"/>
        <v>#VALUE!</v>
      </c>
      <c r="O991" s="97"/>
      <c r="P991" s="98" t="e">
        <f t="shared" si="385"/>
        <v>#VALUE!</v>
      </c>
      <c r="Q991" s="99" t="e">
        <f t="shared" si="394"/>
        <v>#VALUE!</v>
      </c>
      <c r="R991" s="100"/>
      <c r="S991" s="5"/>
      <c r="T991" s="28">
        <f t="shared" si="395"/>
        <v>0</v>
      </c>
      <c r="U991" s="101">
        <v>66140</v>
      </c>
      <c r="V991" s="102">
        <f t="shared" si="386"/>
        <v>0</v>
      </c>
      <c r="W991" s="101"/>
      <c r="X991" s="101"/>
      <c r="Y991" s="102">
        <f t="shared" si="396"/>
        <v>0</v>
      </c>
      <c r="Z991" s="102">
        <f t="shared" si="397"/>
        <v>0</v>
      </c>
      <c r="AA991" s="102" t="e">
        <f t="shared" si="387"/>
        <v>#VALUE!</v>
      </c>
    </row>
    <row r="992" spans="1:29" ht="17.25">
      <c r="A992" s="5"/>
      <c r="B992" s="5"/>
      <c r="C992" s="93"/>
      <c r="D992" s="193"/>
      <c r="E992" s="84"/>
      <c r="F992" s="85"/>
      <c r="G992" s="86" t="str">
        <f t="shared" si="388"/>
        <v>Error</v>
      </c>
      <c r="H992" s="87">
        <v>14400</v>
      </c>
      <c r="I992" s="88" t="e">
        <f t="shared" si="389"/>
        <v>#VALUE!</v>
      </c>
      <c r="J992" s="88" t="e">
        <f t="shared" si="384"/>
        <v>#VALUE!</v>
      </c>
      <c r="K992" s="88">
        <f t="shared" si="390"/>
        <v>0</v>
      </c>
      <c r="L992" s="88">
        <f t="shared" si="391"/>
        <v>0</v>
      </c>
      <c r="M992" s="88" t="e">
        <f t="shared" si="392"/>
        <v>#VALUE!</v>
      </c>
      <c r="N992" s="88" t="e">
        <f t="shared" si="393"/>
        <v>#VALUE!</v>
      </c>
      <c r="O992" s="87"/>
      <c r="P992" s="88" t="e">
        <f t="shared" si="385"/>
        <v>#VALUE!</v>
      </c>
      <c r="Q992" s="89" t="e">
        <f t="shared" si="394"/>
        <v>#VALUE!</v>
      </c>
      <c r="R992" s="90"/>
      <c r="S992" s="82"/>
      <c r="T992" s="28">
        <f t="shared" si="395"/>
        <v>0</v>
      </c>
      <c r="U992" s="91">
        <v>66140</v>
      </c>
      <c r="V992" s="92">
        <f t="shared" si="386"/>
        <v>0</v>
      </c>
      <c r="W992" s="91"/>
      <c r="X992" s="91"/>
      <c r="Y992" s="92">
        <f t="shared" si="396"/>
        <v>0</v>
      </c>
      <c r="Z992" s="92">
        <f t="shared" si="397"/>
        <v>0</v>
      </c>
      <c r="AA992" s="92" t="e">
        <f t="shared" si="387"/>
        <v>#VALUE!</v>
      </c>
    </row>
    <row r="993" spans="1:27" ht="17.25">
      <c r="A993" s="5"/>
      <c r="B993" s="5"/>
      <c r="C993" s="93"/>
      <c r="D993" s="193"/>
      <c r="E993" s="94"/>
      <c r="F993" s="95"/>
      <c r="G993" s="96" t="str">
        <f t="shared" si="388"/>
        <v>Error</v>
      </c>
      <c r="H993" s="97">
        <v>14400</v>
      </c>
      <c r="I993" s="98" t="e">
        <f t="shared" si="389"/>
        <v>#VALUE!</v>
      </c>
      <c r="J993" s="88" t="e">
        <f t="shared" si="384"/>
        <v>#VALUE!</v>
      </c>
      <c r="K993" s="98">
        <f t="shared" si="390"/>
        <v>0</v>
      </c>
      <c r="L993" s="98">
        <f t="shared" si="391"/>
        <v>0</v>
      </c>
      <c r="M993" s="98" t="e">
        <f t="shared" si="392"/>
        <v>#VALUE!</v>
      </c>
      <c r="N993" s="98" t="e">
        <f t="shared" si="393"/>
        <v>#VALUE!</v>
      </c>
      <c r="O993" s="97"/>
      <c r="P993" s="98" t="e">
        <f t="shared" si="385"/>
        <v>#VALUE!</v>
      </c>
      <c r="Q993" s="99" t="e">
        <f t="shared" si="394"/>
        <v>#VALUE!</v>
      </c>
      <c r="R993" s="100"/>
      <c r="S993" s="5"/>
      <c r="T993" s="28">
        <f t="shared" si="395"/>
        <v>0</v>
      </c>
      <c r="U993" s="101">
        <v>66140</v>
      </c>
      <c r="V993" s="102">
        <f t="shared" si="386"/>
        <v>0</v>
      </c>
      <c r="W993" s="101"/>
      <c r="X993" s="101"/>
      <c r="Y993" s="102">
        <f t="shared" si="396"/>
        <v>0</v>
      </c>
      <c r="Z993" s="102">
        <f t="shared" si="397"/>
        <v>0</v>
      </c>
      <c r="AA993" s="102" t="e">
        <f t="shared" si="387"/>
        <v>#VALUE!</v>
      </c>
    </row>
    <row r="994" spans="1:27" ht="17.25">
      <c r="A994" s="5"/>
      <c r="B994" s="5"/>
      <c r="C994" s="93"/>
      <c r="D994" s="193"/>
      <c r="E994" s="94"/>
      <c r="F994" s="95"/>
      <c r="G994" s="96" t="str">
        <f t="shared" si="388"/>
        <v>Error</v>
      </c>
      <c r="H994" s="97">
        <v>14400</v>
      </c>
      <c r="I994" s="98" t="e">
        <f t="shared" si="389"/>
        <v>#VALUE!</v>
      </c>
      <c r="J994" s="88" t="e">
        <f t="shared" si="384"/>
        <v>#VALUE!</v>
      </c>
      <c r="K994" s="98">
        <f t="shared" si="390"/>
        <v>0</v>
      </c>
      <c r="L994" s="98">
        <f t="shared" si="391"/>
        <v>0</v>
      </c>
      <c r="M994" s="98" t="e">
        <f t="shared" si="392"/>
        <v>#VALUE!</v>
      </c>
      <c r="N994" s="98" t="e">
        <f t="shared" si="393"/>
        <v>#VALUE!</v>
      </c>
      <c r="O994" s="97"/>
      <c r="P994" s="98" t="e">
        <f t="shared" si="385"/>
        <v>#VALUE!</v>
      </c>
      <c r="Q994" s="99" t="e">
        <f t="shared" si="394"/>
        <v>#VALUE!</v>
      </c>
      <c r="R994" s="100"/>
      <c r="S994" s="5"/>
      <c r="T994" s="28">
        <f t="shared" si="395"/>
        <v>0</v>
      </c>
      <c r="U994" s="101">
        <v>66140</v>
      </c>
      <c r="V994" s="102">
        <f t="shared" si="386"/>
        <v>0</v>
      </c>
      <c r="W994" s="101"/>
      <c r="X994" s="101"/>
      <c r="Y994" s="102">
        <f t="shared" si="396"/>
        <v>0</v>
      </c>
      <c r="Z994" s="102">
        <f t="shared" si="397"/>
        <v>0</v>
      </c>
      <c r="AA994" s="102" t="e">
        <f t="shared" si="387"/>
        <v>#VALUE!</v>
      </c>
    </row>
    <row r="995" spans="1:27" ht="17.25">
      <c r="A995" s="5"/>
      <c r="B995" s="5"/>
      <c r="C995" s="93"/>
      <c r="D995" s="193"/>
      <c r="E995" s="94"/>
      <c r="F995" s="95"/>
      <c r="G995" s="96" t="str">
        <f t="shared" si="388"/>
        <v>Error</v>
      </c>
      <c r="H995" s="97">
        <v>14400</v>
      </c>
      <c r="I995" s="98" t="e">
        <f t="shared" si="389"/>
        <v>#VALUE!</v>
      </c>
      <c r="J995" s="88" t="e">
        <f t="shared" si="384"/>
        <v>#VALUE!</v>
      </c>
      <c r="K995" s="98">
        <f t="shared" si="390"/>
        <v>0</v>
      </c>
      <c r="L995" s="98">
        <f t="shared" si="391"/>
        <v>0</v>
      </c>
      <c r="M995" s="98" t="e">
        <f t="shared" si="392"/>
        <v>#VALUE!</v>
      </c>
      <c r="N995" s="98" t="e">
        <f t="shared" si="393"/>
        <v>#VALUE!</v>
      </c>
      <c r="O995" s="97"/>
      <c r="P995" s="98" t="e">
        <f t="shared" si="385"/>
        <v>#VALUE!</v>
      </c>
      <c r="Q995" s="99" t="e">
        <f t="shared" si="394"/>
        <v>#VALUE!</v>
      </c>
      <c r="R995" s="100"/>
      <c r="S995" s="5"/>
      <c r="T995" s="28">
        <f t="shared" si="395"/>
        <v>0</v>
      </c>
      <c r="U995" s="101">
        <v>66140</v>
      </c>
      <c r="V995" s="102">
        <f t="shared" si="386"/>
        <v>0</v>
      </c>
      <c r="W995" s="101"/>
      <c r="X995" s="101"/>
      <c r="Y995" s="102">
        <f t="shared" si="396"/>
        <v>0</v>
      </c>
      <c r="Z995" s="102">
        <f t="shared" si="397"/>
        <v>0</v>
      </c>
      <c r="AA995" s="102" t="e">
        <f t="shared" si="387"/>
        <v>#VALUE!</v>
      </c>
    </row>
    <row r="996" spans="1:27" ht="17.25">
      <c r="A996" s="5"/>
      <c r="B996" s="5"/>
      <c r="C996" s="93"/>
      <c r="D996" s="193"/>
      <c r="E996" s="94"/>
      <c r="F996" s="95"/>
      <c r="G996" s="96" t="str">
        <f t="shared" si="388"/>
        <v>Error</v>
      </c>
      <c r="H996" s="97">
        <v>14400</v>
      </c>
      <c r="I996" s="98" t="e">
        <f t="shared" si="389"/>
        <v>#VALUE!</v>
      </c>
      <c r="J996" s="88" t="e">
        <f t="shared" si="384"/>
        <v>#VALUE!</v>
      </c>
      <c r="K996" s="98">
        <f t="shared" si="390"/>
        <v>0</v>
      </c>
      <c r="L996" s="98">
        <f t="shared" si="391"/>
        <v>0</v>
      </c>
      <c r="M996" s="98" t="e">
        <f t="shared" si="392"/>
        <v>#VALUE!</v>
      </c>
      <c r="N996" s="98" t="e">
        <f t="shared" si="393"/>
        <v>#VALUE!</v>
      </c>
      <c r="O996" s="97"/>
      <c r="P996" s="98" t="e">
        <f t="shared" si="385"/>
        <v>#VALUE!</v>
      </c>
      <c r="Q996" s="99" t="e">
        <f t="shared" si="394"/>
        <v>#VALUE!</v>
      </c>
      <c r="R996" s="100"/>
      <c r="S996" s="5"/>
      <c r="T996" s="28">
        <f t="shared" si="395"/>
        <v>0</v>
      </c>
      <c r="U996" s="101">
        <v>66140</v>
      </c>
      <c r="V996" s="102">
        <f t="shared" si="386"/>
        <v>0</v>
      </c>
      <c r="W996" s="101"/>
      <c r="X996" s="101"/>
      <c r="Y996" s="102">
        <f t="shared" si="396"/>
        <v>0</v>
      </c>
      <c r="Z996" s="102">
        <f t="shared" si="397"/>
        <v>0</v>
      </c>
      <c r="AA996" s="102" t="e">
        <f t="shared" si="387"/>
        <v>#VALUE!</v>
      </c>
    </row>
    <row r="997" spans="1:27" ht="17.25">
      <c r="A997" s="5"/>
      <c r="B997" s="5"/>
      <c r="C997" s="93"/>
      <c r="D997" s="193"/>
      <c r="E997" s="94"/>
      <c r="F997" s="95"/>
      <c r="G997" s="96" t="str">
        <f t="shared" si="388"/>
        <v>Error</v>
      </c>
      <c r="H997" s="97">
        <v>14400</v>
      </c>
      <c r="I997" s="98" t="e">
        <f t="shared" si="389"/>
        <v>#VALUE!</v>
      </c>
      <c r="J997" s="88" t="e">
        <f t="shared" si="384"/>
        <v>#VALUE!</v>
      </c>
      <c r="K997" s="98">
        <f t="shared" si="390"/>
        <v>0</v>
      </c>
      <c r="L997" s="98">
        <f t="shared" si="391"/>
        <v>0</v>
      </c>
      <c r="M997" s="98" t="e">
        <f t="shared" si="392"/>
        <v>#VALUE!</v>
      </c>
      <c r="N997" s="98" t="e">
        <f t="shared" si="393"/>
        <v>#VALUE!</v>
      </c>
      <c r="O997" s="97"/>
      <c r="P997" s="98" t="e">
        <f t="shared" si="385"/>
        <v>#VALUE!</v>
      </c>
      <c r="Q997" s="99" t="e">
        <f t="shared" si="394"/>
        <v>#VALUE!</v>
      </c>
      <c r="R997" s="100"/>
      <c r="S997" s="5"/>
      <c r="T997" s="28">
        <f t="shared" si="395"/>
        <v>0</v>
      </c>
      <c r="U997" s="101">
        <v>66140</v>
      </c>
      <c r="V997" s="102">
        <f t="shared" si="386"/>
        <v>0</v>
      </c>
      <c r="W997" s="101"/>
      <c r="X997" s="101"/>
      <c r="Y997" s="102">
        <f t="shared" si="396"/>
        <v>0</v>
      </c>
      <c r="Z997" s="102">
        <f t="shared" si="397"/>
        <v>0</v>
      </c>
      <c r="AA997" s="102" t="e">
        <f t="shared" si="387"/>
        <v>#VALUE!</v>
      </c>
    </row>
    <row r="998" spans="1:27" ht="17.25">
      <c r="A998" s="5"/>
      <c r="B998" s="5"/>
      <c r="C998" s="93"/>
      <c r="D998" s="193"/>
      <c r="E998" s="84"/>
      <c r="F998" s="85"/>
      <c r="G998" s="86" t="str">
        <f t="shared" si="388"/>
        <v>Error</v>
      </c>
      <c r="H998" s="87">
        <v>14400</v>
      </c>
      <c r="I998" s="88" t="e">
        <f t="shared" si="389"/>
        <v>#VALUE!</v>
      </c>
      <c r="J998" s="88" t="e">
        <f t="shared" si="384"/>
        <v>#VALUE!</v>
      </c>
      <c r="K998" s="88">
        <f t="shared" si="390"/>
        <v>0</v>
      </c>
      <c r="L998" s="88">
        <f t="shared" si="391"/>
        <v>0</v>
      </c>
      <c r="M998" s="88" t="e">
        <f t="shared" si="392"/>
        <v>#VALUE!</v>
      </c>
      <c r="N998" s="88" t="e">
        <f t="shared" si="393"/>
        <v>#VALUE!</v>
      </c>
      <c r="O998" s="87"/>
      <c r="P998" s="88" t="e">
        <f t="shared" si="385"/>
        <v>#VALUE!</v>
      </c>
      <c r="Q998" s="89" t="e">
        <f t="shared" si="394"/>
        <v>#VALUE!</v>
      </c>
      <c r="R998" s="90"/>
      <c r="S998" s="82"/>
      <c r="T998" s="28">
        <f t="shared" si="395"/>
        <v>0</v>
      </c>
      <c r="U998" s="91">
        <v>66140</v>
      </c>
      <c r="V998" s="92">
        <f t="shared" si="386"/>
        <v>0</v>
      </c>
      <c r="W998" s="91"/>
      <c r="X998" s="91"/>
      <c r="Y998" s="92">
        <f t="shared" si="396"/>
        <v>0</v>
      </c>
      <c r="Z998" s="92">
        <f t="shared" si="397"/>
        <v>0</v>
      </c>
      <c r="AA998" s="92" t="e">
        <f t="shared" si="387"/>
        <v>#VALUE!</v>
      </c>
    </row>
    <row r="999" spans="1:27" ht="17.25">
      <c r="A999" s="5"/>
      <c r="B999" s="5"/>
      <c r="C999" s="93"/>
      <c r="D999" s="193"/>
      <c r="E999" s="94"/>
      <c r="F999" s="95"/>
      <c r="G999" s="96" t="str">
        <f t="shared" si="388"/>
        <v>Error</v>
      </c>
      <c r="H999" s="97">
        <v>14400</v>
      </c>
      <c r="I999" s="98" t="e">
        <f t="shared" si="389"/>
        <v>#VALUE!</v>
      </c>
      <c r="J999" s="88" t="e">
        <f t="shared" si="384"/>
        <v>#VALUE!</v>
      </c>
      <c r="K999" s="98">
        <f t="shared" si="390"/>
        <v>0</v>
      </c>
      <c r="L999" s="98">
        <f t="shared" si="391"/>
        <v>0</v>
      </c>
      <c r="M999" s="98" t="e">
        <f t="shared" si="392"/>
        <v>#VALUE!</v>
      </c>
      <c r="N999" s="98" t="e">
        <f t="shared" si="393"/>
        <v>#VALUE!</v>
      </c>
      <c r="O999" s="97"/>
      <c r="P999" s="98" t="e">
        <f t="shared" si="385"/>
        <v>#VALUE!</v>
      </c>
      <c r="Q999" s="99" t="e">
        <f t="shared" si="394"/>
        <v>#VALUE!</v>
      </c>
      <c r="R999" s="100"/>
      <c r="S999" s="5"/>
      <c r="T999" s="28">
        <f t="shared" si="395"/>
        <v>0</v>
      </c>
      <c r="U999" s="101">
        <v>66140</v>
      </c>
      <c r="V999" s="102">
        <f t="shared" si="386"/>
        <v>0</v>
      </c>
      <c r="W999" s="101"/>
      <c r="X999" s="101"/>
      <c r="Y999" s="102">
        <f t="shared" si="396"/>
        <v>0</v>
      </c>
      <c r="Z999" s="102">
        <f t="shared" si="397"/>
        <v>0</v>
      </c>
      <c r="AA999" s="102" t="e">
        <f t="shared" si="387"/>
        <v>#VALUE!</v>
      </c>
    </row>
    <row r="1000" spans="1:27" ht="17.25">
      <c r="A1000" s="5"/>
      <c r="B1000" s="5"/>
      <c r="C1000" s="93"/>
      <c r="D1000" s="193"/>
      <c r="E1000" s="94"/>
      <c r="F1000" s="95"/>
      <c r="G1000" s="96" t="str">
        <f t="shared" si="388"/>
        <v>Error</v>
      </c>
      <c r="H1000" s="97">
        <v>14400</v>
      </c>
      <c r="I1000" s="98" t="e">
        <f t="shared" si="389"/>
        <v>#VALUE!</v>
      </c>
      <c r="J1000" s="88" t="e">
        <f t="shared" si="384"/>
        <v>#VALUE!</v>
      </c>
      <c r="K1000" s="98">
        <f t="shared" si="390"/>
        <v>0</v>
      </c>
      <c r="L1000" s="98">
        <f t="shared" si="391"/>
        <v>0</v>
      </c>
      <c r="M1000" s="98" t="e">
        <f t="shared" si="392"/>
        <v>#VALUE!</v>
      </c>
      <c r="N1000" s="98" t="e">
        <f t="shared" si="393"/>
        <v>#VALUE!</v>
      </c>
      <c r="O1000" s="97"/>
      <c r="P1000" s="98" t="e">
        <f t="shared" si="385"/>
        <v>#VALUE!</v>
      </c>
      <c r="Q1000" s="99" t="e">
        <f t="shared" si="394"/>
        <v>#VALUE!</v>
      </c>
      <c r="R1000" s="100"/>
      <c r="S1000" s="5"/>
      <c r="T1000" s="28">
        <f t="shared" si="395"/>
        <v>0</v>
      </c>
      <c r="U1000" s="101">
        <v>66140</v>
      </c>
      <c r="V1000" s="102">
        <f t="shared" si="386"/>
        <v>0</v>
      </c>
      <c r="W1000" s="101"/>
      <c r="X1000" s="101"/>
      <c r="Y1000" s="102">
        <f t="shared" si="396"/>
        <v>0</v>
      </c>
      <c r="Z1000" s="102">
        <f t="shared" si="397"/>
        <v>0</v>
      </c>
      <c r="AA1000" s="102" t="e">
        <f t="shared" si="387"/>
        <v>#VALUE!</v>
      </c>
    </row>
    <row r="1001" spans="1:27" ht="17.25">
      <c r="A1001" s="5"/>
      <c r="B1001" s="5"/>
      <c r="C1001" s="93"/>
      <c r="D1001" s="193"/>
      <c r="E1001" s="94"/>
      <c r="F1001" s="95"/>
      <c r="G1001" s="96" t="str">
        <f t="shared" si="388"/>
        <v>Error</v>
      </c>
      <c r="H1001" s="97">
        <v>14400</v>
      </c>
      <c r="I1001" s="98" t="e">
        <f t="shared" si="389"/>
        <v>#VALUE!</v>
      </c>
      <c r="J1001" s="88" t="e">
        <f t="shared" si="384"/>
        <v>#VALUE!</v>
      </c>
      <c r="K1001" s="98">
        <f t="shared" si="390"/>
        <v>0</v>
      </c>
      <c r="L1001" s="98">
        <f t="shared" si="391"/>
        <v>0</v>
      </c>
      <c r="M1001" s="98" t="e">
        <f t="shared" si="392"/>
        <v>#VALUE!</v>
      </c>
      <c r="N1001" s="98" t="e">
        <f t="shared" si="393"/>
        <v>#VALUE!</v>
      </c>
      <c r="O1001" s="97"/>
      <c r="P1001" s="98" t="e">
        <f t="shared" si="385"/>
        <v>#VALUE!</v>
      </c>
      <c r="Q1001" s="99" t="e">
        <f t="shared" si="394"/>
        <v>#VALUE!</v>
      </c>
      <c r="R1001" s="100"/>
      <c r="S1001" s="5"/>
      <c r="T1001" s="28">
        <f t="shared" si="395"/>
        <v>0</v>
      </c>
      <c r="U1001" s="101">
        <v>66140</v>
      </c>
      <c r="V1001" s="102">
        <f t="shared" si="386"/>
        <v>0</v>
      </c>
      <c r="W1001" s="101"/>
      <c r="X1001" s="101"/>
      <c r="Y1001" s="102">
        <f t="shared" si="396"/>
        <v>0</v>
      </c>
      <c r="Z1001" s="102">
        <f t="shared" si="397"/>
        <v>0</v>
      </c>
      <c r="AA1001" s="102" t="e">
        <f t="shared" si="387"/>
        <v>#VALUE!</v>
      </c>
    </row>
    <row r="1002" spans="1:27" ht="17.25">
      <c r="A1002" s="5"/>
      <c r="B1002" s="5"/>
      <c r="C1002" s="93"/>
      <c r="D1002" s="193"/>
      <c r="E1002" s="94"/>
      <c r="F1002" s="95"/>
      <c r="G1002" s="96" t="str">
        <f t="shared" si="388"/>
        <v>Error</v>
      </c>
      <c r="H1002" s="97">
        <v>14400</v>
      </c>
      <c r="I1002" s="98" t="e">
        <f t="shared" si="389"/>
        <v>#VALUE!</v>
      </c>
      <c r="J1002" s="88" t="e">
        <f t="shared" si="384"/>
        <v>#VALUE!</v>
      </c>
      <c r="K1002" s="98">
        <f t="shared" si="390"/>
        <v>0</v>
      </c>
      <c r="L1002" s="98">
        <f t="shared" si="391"/>
        <v>0</v>
      </c>
      <c r="M1002" s="98" t="e">
        <f t="shared" si="392"/>
        <v>#VALUE!</v>
      </c>
      <c r="N1002" s="98" t="e">
        <f t="shared" si="393"/>
        <v>#VALUE!</v>
      </c>
      <c r="O1002" s="97"/>
      <c r="P1002" s="98" t="e">
        <f t="shared" si="385"/>
        <v>#VALUE!</v>
      </c>
      <c r="Q1002" s="99" t="e">
        <f t="shared" si="394"/>
        <v>#VALUE!</v>
      </c>
      <c r="R1002" s="100"/>
      <c r="S1002" s="5"/>
      <c r="T1002" s="28">
        <f t="shared" si="395"/>
        <v>0</v>
      </c>
      <c r="U1002" s="101">
        <v>66140</v>
      </c>
      <c r="V1002" s="102">
        <f t="shared" si="386"/>
        <v>0</v>
      </c>
      <c r="W1002" s="101"/>
      <c r="X1002" s="101"/>
      <c r="Y1002" s="102">
        <f t="shared" si="396"/>
        <v>0</v>
      </c>
      <c r="Z1002" s="102">
        <f t="shared" si="397"/>
        <v>0</v>
      </c>
      <c r="AA1002" s="102" t="e">
        <f t="shared" si="387"/>
        <v>#VALUE!</v>
      </c>
    </row>
    <row r="1003" spans="1:27" ht="17.25">
      <c r="A1003" s="5"/>
      <c r="B1003" s="5"/>
      <c r="C1003" s="93"/>
      <c r="D1003" s="193"/>
      <c r="E1003" s="94"/>
      <c r="F1003" s="95"/>
      <c r="G1003" s="96" t="str">
        <f t="shared" si="388"/>
        <v>Error</v>
      </c>
      <c r="H1003" s="97">
        <v>14400</v>
      </c>
      <c r="I1003" s="98" t="e">
        <f t="shared" si="389"/>
        <v>#VALUE!</v>
      </c>
      <c r="J1003" s="88" t="e">
        <f t="shared" si="384"/>
        <v>#VALUE!</v>
      </c>
      <c r="K1003" s="98">
        <f t="shared" si="390"/>
        <v>0</v>
      </c>
      <c r="L1003" s="98">
        <f t="shared" si="391"/>
        <v>0</v>
      </c>
      <c r="M1003" s="98" t="e">
        <f t="shared" si="392"/>
        <v>#VALUE!</v>
      </c>
      <c r="N1003" s="98" t="e">
        <f t="shared" si="393"/>
        <v>#VALUE!</v>
      </c>
      <c r="O1003" s="97"/>
      <c r="P1003" s="98" t="e">
        <f t="shared" si="385"/>
        <v>#VALUE!</v>
      </c>
      <c r="Q1003" s="99" t="e">
        <f t="shared" si="394"/>
        <v>#VALUE!</v>
      </c>
      <c r="R1003" s="100"/>
      <c r="S1003" s="5"/>
      <c r="T1003" s="28">
        <f t="shared" si="395"/>
        <v>0</v>
      </c>
      <c r="U1003" s="101">
        <v>66140</v>
      </c>
      <c r="V1003" s="102">
        <f t="shared" si="386"/>
        <v>0</v>
      </c>
      <c r="W1003" s="101"/>
      <c r="X1003" s="101"/>
      <c r="Y1003" s="102">
        <f t="shared" si="396"/>
        <v>0</v>
      </c>
      <c r="Z1003" s="102">
        <f t="shared" si="397"/>
        <v>0</v>
      </c>
      <c r="AA1003" s="102" t="e">
        <f t="shared" si="387"/>
        <v>#VALUE!</v>
      </c>
    </row>
    <row r="1004" spans="1:27" ht="17.25">
      <c r="A1004" s="5"/>
      <c r="B1004" s="5"/>
      <c r="C1004" s="93"/>
      <c r="D1004" s="193"/>
      <c r="E1004" s="84"/>
      <c r="F1004" s="85"/>
      <c r="G1004" s="86" t="str">
        <f t="shared" si="388"/>
        <v>Error</v>
      </c>
      <c r="H1004" s="87">
        <v>14400</v>
      </c>
      <c r="I1004" s="88" t="e">
        <f t="shared" si="389"/>
        <v>#VALUE!</v>
      </c>
      <c r="J1004" s="88" t="e">
        <f t="shared" si="384"/>
        <v>#VALUE!</v>
      </c>
      <c r="K1004" s="88">
        <f t="shared" si="390"/>
        <v>0</v>
      </c>
      <c r="L1004" s="88">
        <f t="shared" si="391"/>
        <v>0</v>
      </c>
      <c r="M1004" s="88" t="e">
        <f t="shared" si="392"/>
        <v>#VALUE!</v>
      </c>
      <c r="N1004" s="88" t="e">
        <f t="shared" si="393"/>
        <v>#VALUE!</v>
      </c>
      <c r="O1004" s="87"/>
      <c r="P1004" s="88" t="e">
        <f t="shared" si="385"/>
        <v>#VALUE!</v>
      </c>
      <c r="Q1004" s="89" t="e">
        <f t="shared" si="394"/>
        <v>#VALUE!</v>
      </c>
      <c r="R1004" s="90"/>
      <c r="S1004" s="82"/>
      <c r="T1004" s="28">
        <f t="shared" si="395"/>
        <v>0</v>
      </c>
      <c r="U1004" s="91">
        <v>66140</v>
      </c>
      <c r="V1004" s="92">
        <f t="shared" si="386"/>
        <v>0</v>
      </c>
      <c r="W1004" s="91"/>
      <c r="X1004" s="91"/>
      <c r="Y1004" s="92">
        <f t="shared" si="396"/>
        <v>0</v>
      </c>
      <c r="Z1004" s="92">
        <f t="shared" si="397"/>
        <v>0</v>
      </c>
      <c r="AA1004" s="92" t="e">
        <f t="shared" si="387"/>
        <v>#VALUE!</v>
      </c>
    </row>
    <row r="1005" spans="1:27" ht="17.25">
      <c r="A1005" s="5"/>
      <c r="B1005" s="5"/>
      <c r="C1005" s="93"/>
      <c r="D1005" s="193"/>
      <c r="E1005" s="94"/>
      <c r="F1005" s="95"/>
      <c r="G1005" s="96" t="str">
        <f t="shared" si="388"/>
        <v>Error</v>
      </c>
      <c r="H1005" s="97">
        <v>14400</v>
      </c>
      <c r="I1005" s="98" t="e">
        <f t="shared" si="389"/>
        <v>#VALUE!</v>
      </c>
      <c r="J1005" s="88" t="e">
        <f t="shared" si="384"/>
        <v>#VALUE!</v>
      </c>
      <c r="K1005" s="98">
        <f t="shared" si="390"/>
        <v>0</v>
      </c>
      <c r="L1005" s="98">
        <f t="shared" si="391"/>
        <v>0</v>
      </c>
      <c r="M1005" s="98" t="e">
        <f t="shared" si="392"/>
        <v>#VALUE!</v>
      </c>
      <c r="N1005" s="98" t="e">
        <f t="shared" si="393"/>
        <v>#VALUE!</v>
      </c>
      <c r="O1005" s="97"/>
      <c r="P1005" s="98" t="e">
        <f t="shared" si="385"/>
        <v>#VALUE!</v>
      </c>
      <c r="Q1005" s="99" t="e">
        <f t="shared" si="394"/>
        <v>#VALUE!</v>
      </c>
      <c r="R1005" s="100"/>
      <c r="S1005" s="5"/>
      <c r="T1005" s="28">
        <f t="shared" si="395"/>
        <v>0</v>
      </c>
      <c r="U1005" s="101">
        <v>66140</v>
      </c>
      <c r="V1005" s="102">
        <f t="shared" si="386"/>
        <v>0</v>
      </c>
      <c r="W1005" s="101"/>
      <c r="X1005" s="101"/>
      <c r="Y1005" s="102">
        <f t="shared" si="396"/>
        <v>0</v>
      </c>
      <c r="Z1005" s="102">
        <f t="shared" si="397"/>
        <v>0</v>
      </c>
      <c r="AA1005" s="102" t="e">
        <f t="shared" si="387"/>
        <v>#VALUE!</v>
      </c>
    </row>
    <row r="1006" spans="1:27" ht="17.25">
      <c r="A1006" s="5"/>
      <c r="B1006" s="5"/>
      <c r="C1006" s="93"/>
      <c r="D1006" s="193"/>
      <c r="E1006" s="94"/>
      <c r="F1006" s="95"/>
      <c r="G1006" s="96" t="str">
        <f t="shared" si="388"/>
        <v>Error</v>
      </c>
      <c r="H1006" s="97">
        <v>14400</v>
      </c>
      <c r="I1006" s="98" t="e">
        <f t="shared" si="389"/>
        <v>#VALUE!</v>
      </c>
      <c r="J1006" s="88" t="e">
        <f t="shared" si="384"/>
        <v>#VALUE!</v>
      </c>
      <c r="K1006" s="98">
        <f t="shared" si="390"/>
        <v>0</v>
      </c>
      <c r="L1006" s="98">
        <f t="shared" si="391"/>
        <v>0</v>
      </c>
      <c r="M1006" s="98" t="e">
        <f t="shared" si="392"/>
        <v>#VALUE!</v>
      </c>
      <c r="N1006" s="98" t="e">
        <f t="shared" si="393"/>
        <v>#VALUE!</v>
      </c>
      <c r="O1006" s="97"/>
      <c r="P1006" s="98" t="e">
        <f t="shared" si="385"/>
        <v>#VALUE!</v>
      </c>
      <c r="Q1006" s="99" t="e">
        <f t="shared" si="394"/>
        <v>#VALUE!</v>
      </c>
      <c r="R1006" s="100"/>
      <c r="S1006" s="5"/>
      <c r="T1006" s="28">
        <f t="shared" si="395"/>
        <v>0</v>
      </c>
      <c r="U1006" s="101">
        <v>66140</v>
      </c>
      <c r="V1006" s="102">
        <f t="shared" si="386"/>
        <v>0</v>
      </c>
      <c r="W1006" s="101"/>
      <c r="X1006" s="101"/>
      <c r="Y1006" s="102">
        <f t="shared" si="396"/>
        <v>0</v>
      </c>
      <c r="Z1006" s="102">
        <f t="shared" si="397"/>
        <v>0</v>
      </c>
      <c r="AA1006" s="102" t="e">
        <f t="shared" si="387"/>
        <v>#VALUE!</v>
      </c>
    </row>
    <row r="1007" spans="1:27" ht="17.25">
      <c r="A1007" s="5"/>
      <c r="B1007" s="5"/>
      <c r="C1007" s="93"/>
      <c r="D1007" s="193"/>
      <c r="E1007" s="94"/>
      <c r="F1007" s="95"/>
      <c r="G1007" s="96" t="str">
        <f t="shared" si="388"/>
        <v>Error</v>
      </c>
      <c r="H1007" s="97">
        <v>14400</v>
      </c>
      <c r="I1007" s="98" t="e">
        <f t="shared" si="389"/>
        <v>#VALUE!</v>
      </c>
      <c r="J1007" s="88" t="e">
        <f t="shared" si="384"/>
        <v>#VALUE!</v>
      </c>
      <c r="K1007" s="98">
        <f t="shared" si="390"/>
        <v>0</v>
      </c>
      <c r="L1007" s="98">
        <f t="shared" si="391"/>
        <v>0</v>
      </c>
      <c r="M1007" s="98" t="e">
        <f t="shared" si="392"/>
        <v>#VALUE!</v>
      </c>
      <c r="N1007" s="98" t="e">
        <f t="shared" si="393"/>
        <v>#VALUE!</v>
      </c>
      <c r="O1007" s="97"/>
      <c r="P1007" s="98" t="e">
        <f t="shared" si="385"/>
        <v>#VALUE!</v>
      </c>
      <c r="Q1007" s="99" t="e">
        <f t="shared" si="394"/>
        <v>#VALUE!</v>
      </c>
      <c r="R1007" s="100"/>
      <c r="S1007" s="5"/>
      <c r="T1007" s="28">
        <f t="shared" si="395"/>
        <v>0</v>
      </c>
      <c r="U1007" s="101">
        <v>66140</v>
      </c>
      <c r="V1007" s="102">
        <f t="shared" si="386"/>
        <v>0</v>
      </c>
      <c r="W1007" s="101"/>
      <c r="X1007" s="101"/>
      <c r="Y1007" s="102">
        <f t="shared" si="396"/>
        <v>0</v>
      </c>
      <c r="Z1007" s="102">
        <f t="shared" si="397"/>
        <v>0</v>
      </c>
      <c r="AA1007" s="102" t="e">
        <f t="shared" si="387"/>
        <v>#VALUE!</v>
      </c>
    </row>
    <row r="1008" spans="1:27" ht="17.25">
      <c r="A1008" s="5"/>
      <c r="B1008" s="5"/>
      <c r="C1008" s="93"/>
      <c r="D1008" s="193"/>
      <c r="E1008" s="94"/>
      <c r="F1008" s="95"/>
      <c r="G1008" s="96" t="str">
        <f t="shared" si="388"/>
        <v>Error</v>
      </c>
      <c r="H1008" s="97">
        <v>14400</v>
      </c>
      <c r="I1008" s="98" t="e">
        <f t="shared" si="389"/>
        <v>#VALUE!</v>
      </c>
      <c r="J1008" s="88" t="e">
        <f t="shared" si="384"/>
        <v>#VALUE!</v>
      </c>
      <c r="K1008" s="98">
        <f t="shared" si="390"/>
        <v>0</v>
      </c>
      <c r="L1008" s="98">
        <f t="shared" si="391"/>
        <v>0</v>
      </c>
      <c r="M1008" s="98" t="e">
        <f t="shared" si="392"/>
        <v>#VALUE!</v>
      </c>
      <c r="N1008" s="98" t="e">
        <f t="shared" si="393"/>
        <v>#VALUE!</v>
      </c>
      <c r="O1008" s="97"/>
      <c r="P1008" s="98" t="e">
        <f t="shared" si="385"/>
        <v>#VALUE!</v>
      </c>
      <c r="Q1008" s="99" t="e">
        <f t="shared" si="394"/>
        <v>#VALUE!</v>
      </c>
      <c r="R1008" s="100"/>
      <c r="S1008" s="5"/>
      <c r="T1008" s="28">
        <f t="shared" si="395"/>
        <v>0</v>
      </c>
      <c r="U1008" s="101">
        <v>66140</v>
      </c>
      <c r="V1008" s="102">
        <f t="shared" si="386"/>
        <v>0</v>
      </c>
      <c r="W1008" s="101"/>
      <c r="X1008" s="101"/>
      <c r="Y1008" s="102">
        <f t="shared" si="396"/>
        <v>0</v>
      </c>
      <c r="Z1008" s="102">
        <f t="shared" si="397"/>
        <v>0</v>
      </c>
      <c r="AA1008" s="102" t="e">
        <f t="shared" si="387"/>
        <v>#VALUE!</v>
      </c>
    </row>
    <row r="1009" spans="1:27" ht="17.25">
      <c r="A1009" s="5"/>
      <c r="B1009" s="5"/>
      <c r="C1009" s="93"/>
      <c r="D1009" s="193"/>
      <c r="E1009" s="94"/>
      <c r="F1009" s="95"/>
      <c r="G1009" s="96" t="str">
        <f t="shared" si="388"/>
        <v>Error</v>
      </c>
      <c r="H1009" s="97">
        <v>14400</v>
      </c>
      <c r="I1009" s="98" t="e">
        <f t="shared" si="389"/>
        <v>#VALUE!</v>
      </c>
      <c r="J1009" s="88" t="e">
        <f t="shared" si="384"/>
        <v>#VALUE!</v>
      </c>
      <c r="K1009" s="98">
        <f t="shared" si="390"/>
        <v>0</v>
      </c>
      <c r="L1009" s="98">
        <f t="shared" si="391"/>
        <v>0</v>
      </c>
      <c r="M1009" s="98" t="e">
        <f t="shared" si="392"/>
        <v>#VALUE!</v>
      </c>
      <c r="N1009" s="98" t="e">
        <f t="shared" si="393"/>
        <v>#VALUE!</v>
      </c>
      <c r="O1009" s="97"/>
      <c r="P1009" s="98" t="e">
        <f t="shared" si="385"/>
        <v>#VALUE!</v>
      </c>
      <c r="Q1009" s="99" t="e">
        <f t="shared" si="394"/>
        <v>#VALUE!</v>
      </c>
      <c r="R1009" s="100"/>
      <c r="S1009" s="5"/>
      <c r="T1009" s="28">
        <f t="shared" si="395"/>
        <v>0</v>
      </c>
      <c r="U1009" s="101">
        <v>66140</v>
      </c>
      <c r="V1009" s="102">
        <f t="shared" si="386"/>
        <v>0</v>
      </c>
      <c r="W1009" s="101"/>
      <c r="X1009" s="101"/>
      <c r="Y1009" s="102">
        <f t="shared" si="396"/>
        <v>0</v>
      </c>
      <c r="Z1009" s="102">
        <f t="shared" si="397"/>
        <v>0</v>
      </c>
      <c r="AA1009" s="102" t="e">
        <f t="shared" si="387"/>
        <v>#VALUE!</v>
      </c>
    </row>
    <row r="1010" spans="1:27" ht="17.25">
      <c r="A1010" s="5"/>
      <c r="B1010" s="5"/>
      <c r="C1010" s="93"/>
      <c r="D1010" s="193"/>
      <c r="E1010" s="84"/>
      <c r="F1010" s="85"/>
      <c r="G1010" s="86" t="str">
        <f t="shared" si="388"/>
        <v>Error</v>
      </c>
      <c r="H1010" s="87">
        <v>14400</v>
      </c>
      <c r="I1010" s="88" t="e">
        <f t="shared" si="389"/>
        <v>#VALUE!</v>
      </c>
      <c r="J1010" s="88" t="e">
        <f t="shared" si="384"/>
        <v>#VALUE!</v>
      </c>
      <c r="K1010" s="88">
        <f t="shared" si="390"/>
        <v>0</v>
      </c>
      <c r="L1010" s="88">
        <f t="shared" si="391"/>
        <v>0</v>
      </c>
      <c r="M1010" s="88" t="e">
        <f t="shared" si="392"/>
        <v>#VALUE!</v>
      </c>
      <c r="N1010" s="88" t="e">
        <f t="shared" si="393"/>
        <v>#VALUE!</v>
      </c>
      <c r="O1010" s="87"/>
      <c r="P1010" s="88" t="e">
        <f t="shared" si="385"/>
        <v>#VALUE!</v>
      </c>
      <c r="Q1010" s="89" t="e">
        <f t="shared" si="394"/>
        <v>#VALUE!</v>
      </c>
      <c r="R1010" s="90"/>
      <c r="S1010" s="82"/>
      <c r="T1010" s="28">
        <f t="shared" si="395"/>
        <v>0</v>
      </c>
      <c r="U1010" s="91">
        <v>66140</v>
      </c>
      <c r="V1010" s="92">
        <f t="shared" si="386"/>
        <v>0</v>
      </c>
      <c r="W1010" s="91"/>
      <c r="X1010" s="91"/>
      <c r="Y1010" s="92">
        <f t="shared" si="396"/>
        <v>0</v>
      </c>
      <c r="Z1010" s="92">
        <f t="shared" si="397"/>
        <v>0</v>
      </c>
      <c r="AA1010" s="92" t="e">
        <f t="shared" si="387"/>
        <v>#VALUE!</v>
      </c>
    </row>
    <row r="1011" spans="1:27" ht="17.25">
      <c r="A1011" s="5"/>
      <c r="B1011" s="5"/>
      <c r="C1011" s="93"/>
      <c r="D1011" s="193"/>
      <c r="E1011" s="94"/>
      <c r="F1011" s="95"/>
      <c r="G1011" s="96" t="str">
        <f t="shared" si="388"/>
        <v>Error</v>
      </c>
      <c r="H1011" s="97">
        <v>14400</v>
      </c>
      <c r="I1011" s="98" t="e">
        <f t="shared" si="389"/>
        <v>#VALUE!</v>
      </c>
      <c r="J1011" s="88" t="e">
        <f t="shared" si="384"/>
        <v>#VALUE!</v>
      </c>
      <c r="K1011" s="98">
        <f t="shared" si="390"/>
        <v>0</v>
      </c>
      <c r="L1011" s="98">
        <f t="shared" si="391"/>
        <v>0</v>
      </c>
      <c r="M1011" s="98" t="e">
        <f t="shared" si="392"/>
        <v>#VALUE!</v>
      </c>
      <c r="N1011" s="98" t="e">
        <f t="shared" si="393"/>
        <v>#VALUE!</v>
      </c>
      <c r="O1011" s="97"/>
      <c r="P1011" s="98" t="e">
        <f t="shared" si="385"/>
        <v>#VALUE!</v>
      </c>
      <c r="Q1011" s="99" t="e">
        <f t="shared" si="394"/>
        <v>#VALUE!</v>
      </c>
      <c r="R1011" s="100"/>
      <c r="S1011" s="5"/>
      <c r="T1011" s="28">
        <f t="shared" si="395"/>
        <v>0</v>
      </c>
      <c r="U1011" s="101">
        <v>66140</v>
      </c>
      <c r="V1011" s="102">
        <f t="shared" si="386"/>
        <v>0</v>
      </c>
      <c r="W1011" s="101"/>
      <c r="X1011" s="101"/>
      <c r="Y1011" s="102">
        <f t="shared" si="396"/>
        <v>0</v>
      </c>
      <c r="Z1011" s="102">
        <f t="shared" si="397"/>
        <v>0</v>
      </c>
      <c r="AA1011" s="102" t="e">
        <f t="shared" si="387"/>
        <v>#VALUE!</v>
      </c>
    </row>
    <row r="1012" spans="1:27" ht="17.25">
      <c r="A1012" s="5"/>
      <c r="B1012" s="5"/>
      <c r="C1012" s="93"/>
      <c r="D1012" s="193"/>
      <c r="E1012" s="94"/>
      <c r="F1012" s="95"/>
      <c r="G1012" s="96" t="str">
        <f t="shared" si="388"/>
        <v>Error</v>
      </c>
      <c r="H1012" s="97">
        <v>14400</v>
      </c>
      <c r="I1012" s="98" t="e">
        <f t="shared" si="389"/>
        <v>#VALUE!</v>
      </c>
      <c r="J1012" s="88" t="e">
        <f t="shared" si="384"/>
        <v>#VALUE!</v>
      </c>
      <c r="K1012" s="98">
        <f t="shared" si="390"/>
        <v>0</v>
      </c>
      <c r="L1012" s="98">
        <f t="shared" si="391"/>
        <v>0</v>
      </c>
      <c r="M1012" s="98" t="e">
        <f t="shared" si="392"/>
        <v>#VALUE!</v>
      </c>
      <c r="N1012" s="98" t="e">
        <f t="shared" si="393"/>
        <v>#VALUE!</v>
      </c>
      <c r="O1012" s="97"/>
      <c r="P1012" s="98" t="e">
        <f t="shared" si="385"/>
        <v>#VALUE!</v>
      </c>
      <c r="Q1012" s="99" t="e">
        <f t="shared" si="394"/>
        <v>#VALUE!</v>
      </c>
      <c r="R1012" s="100"/>
      <c r="S1012" s="5"/>
      <c r="T1012" s="28">
        <f t="shared" si="395"/>
        <v>0</v>
      </c>
      <c r="U1012" s="101">
        <v>66140</v>
      </c>
      <c r="V1012" s="102">
        <f t="shared" si="386"/>
        <v>0</v>
      </c>
      <c r="W1012" s="101"/>
      <c r="X1012" s="101"/>
      <c r="Y1012" s="102">
        <f t="shared" si="396"/>
        <v>0</v>
      </c>
      <c r="Z1012" s="102">
        <f t="shared" si="397"/>
        <v>0</v>
      </c>
      <c r="AA1012" s="102" t="e">
        <f t="shared" si="387"/>
        <v>#VALUE!</v>
      </c>
    </row>
    <row r="1013" spans="1:27" ht="17.25">
      <c r="A1013" s="5"/>
      <c r="B1013" s="5"/>
      <c r="C1013" s="93"/>
      <c r="D1013" s="193"/>
      <c r="E1013" s="94"/>
      <c r="F1013" s="95"/>
      <c r="G1013" s="96" t="str">
        <f t="shared" si="388"/>
        <v>Error</v>
      </c>
      <c r="H1013" s="97">
        <v>14400</v>
      </c>
      <c r="I1013" s="98" t="e">
        <f t="shared" si="389"/>
        <v>#VALUE!</v>
      </c>
      <c r="J1013" s="88" t="e">
        <f t="shared" si="384"/>
        <v>#VALUE!</v>
      </c>
      <c r="K1013" s="98">
        <f t="shared" si="390"/>
        <v>0</v>
      </c>
      <c r="L1013" s="98">
        <f t="shared" si="391"/>
        <v>0</v>
      </c>
      <c r="M1013" s="98" t="e">
        <f t="shared" si="392"/>
        <v>#VALUE!</v>
      </c>
      <c r="N1013" s="98" t="e">
        <f t="shared" si="393"/>
        <v>#VALUE!</v>
      </c>
      <c r="O1013" s="97"/>
      <c r="P1013" s="98" t="e">
        <f t="shared" si="385"/>
        <v>#VALUE!</v>
      </c>
      <c r="Q1013" s="99" t="e">
        <f t="shared" si="394"/>
        <v>#VALUE!</v>
      </c>
      <c r="R1013" s="100"/>
      <c r="S1013" s="5"/>
      <c r="T1013" s="28">
        <f t="shared" si="395"/>
        <v>0</v>
      </c>
      <c r="U1013" s="101">
        <v>66140</v>
      </c>
      <c r="V1013" s="102">
        <f t="shared" si="386"/>
        <v>0</v>
      </c>
      <c r="W1013" s="101"/>
      <c r="X1013" s="101"/>
      <c r="Y1013" s="102">
        <f t="shared" si="396"/>
        <v>0</v>
      </c>
      <c r="Z1013" s="102">
        <f t="shared" si="397"/>
        <v>0</v>
      </c>
      <c r="AA1013" s="102" t="e">
        <f t="shared" si="387"/>
        <v>#VALUE!</v>
      </c>
    </row>
    <row r="1014" spans="1:27" ht="17.25">
      <c r="A1014" s="5"/>
      <c r="B1014" s="5"/>
      <c r="C1014" s="93"/>
      <c r="D1014" s="193"/>
      <c r="E1014" s="94"/>
      <c r="F1014" s="95"/>
      <c r="G1014" s="96" t="str">
        <f t="shared" si="388"/>
        <v>Error</v>
      </c>
      <c r="H1014" s="97">
        <v>14400</v>
      </c>
      <c r="I1014" s="98" t="e">
        <f t="shared" si="389"/>
        <v>#VALUE!</v>
      </c>
      <c r="J1014" s="88" t="e">
        <f t="shared" si="384"/>
        <v>#VALUE!</v>
      </c>
      <c r="K1014" s="98">
        <f t="shared" si="390"/>
        <v>0</v>
      </c>
      <c r="L1014" s="98">
        <f t="shared" si="391"/>
        <v>0</v>
      </c>
      <c r="M1014" s="98" t="e">
        <f t="shared" si="392"/>
        <v>#VALUE!</v>
      </c>
      <c r="N1014" s="98" t="e">
        <f t="shared" si="393"/>
        <v>#VALUE!</v>
      </c>
      <c r="O1014" s="97"/>
      <c r="P1014" s="98" t="e">
        <f t="shared" si="385"/>
        <v>#VALUE!</v>
      </c>
      <c r="Q1014" s="99" t="e">
        <f t="shared" si="394"/>
        <v>#VALUE!</v>
      </c>
      <c r="R1014" s="100"/>
      <c r="S1014" s="5"/>
      <c r="T1014" s="28">
        <f t="shared" si="395"/>
        <v>0</v>
      </c>
      <c r="U1014" s="101">
        <v>66140</v>
      </c>
      <c r="V1014" s="102">
        <f t="shared" si="386"/>
        <v>0</v>
      </c>
      <c r="W1014" s="101"/>
      <c r="X1014" s="101"/>
      <c r="Y1014" s="102">
        <f t="shared" si="396"/>
        <v>0</v>
      </c>
      <c r="Z1014" s="102">
        <f t="shared" si="397"/>
        <v>0</v>
      </c>
      <c r="AA1014" s="102" t="e">
        <f t="shared" si="387"/>
        <v>#VALUE!</v>
      </c>
    </row>
    <row r="1015" spans="1:27" ht="17.25">
      <c r="A1015" s="5"/>
      <c r="B1015" s="5"/>
      <c r="C1015" s="93"/>
      <c r="D1015" s="193"/>
      <c r="E1015" s="94"/>
      <c r="F1015" s="95"/>
      <c r="G1015" s="96" t="str">
        <f t="shared" si="388"/>
        <v>Error</v>
      </c>
      <c r="H1015" s="97">
        <v>14400</v>
      </c>
      <c r="I1015" s="98" t="e">
        <f t="shared" si="389"/>
        <v>#VALUE!</v>
      </c>
      <c r="J1015" s="88" t="e">
        <f t="shared" si="384"/>
        <v>#VALUE!</v>
      </c>
      <c r="K1015" s="98">
        <f t="shared" si="390"/>
        <v>0</v>
      </c>
      <c r="L1015" s="98">
        <f t="shared" si="391"/>
        <v>0</v>
      </c>
      <c r="M1015" s="98" t="e">
        <f t="shared" si="392"/>
        <v>#VALUE!</v>
      </c>
      <c r="N1015" s="98" t="e">
        <f t="shared" si="393"/>
        <v>#VALUE!</v>
      </c>
      <c r="O1015" s="97"/>
      <c r="P1015" s="98" t="e">
        <f t="shared" si="385"/>
        <v>#VALUE!</v>
      </c>
      <c r="Q1015" s="99" t="e">
        <f t="shared" si="394"/>
        <v>#VALUE!</v>
      </c>
      <c r="R1015" s="100"/>
      <c r="S1015" s="5"/>
      <c r="T1015" s="28">
        <f t="shared" si="395"/>
        <v>0</v>
      </c>
      <c r="U1015" s="101">
        <v>66140</v>
      </c>
      <c r="V1015" s="102">
        <f t="shared" si="386"/>
        <v>0</v>
      </c>
      <c r="W1015" s="101"/>
      <c r="X1015" s="101"/>
      <c r="Y1015" s="102">
        <f t="shared" si="396"/>
        <v>0</v>
      </c>
      <c r="Z1015" s="102">
        <f t="shared" si="397"/>
        <v>0</v>
      </c>
      <c r="AA1015" s="102" t="e">
        <f t="shared" si="387"/>
        <v>#VALUE!</v>
      </c>
    </row>
    <row r="1016" spans="1:27" ht="17.25">
      <c r="A1016" s="5"/>
      <c r="B1016" s="5"/>
      <c r="C1016" s="93"/>
      <c r="D1016" s="193"/>
      <c r="E1016" s="84"/>
      <c r="F1016" s="85"/>
      <c r="G1016" s="86" t="str">
        <f t="shared" si="388"/>
        <v>Error</v>
      </c>
      <c r="H1016" s="87">
        <v>14400</v>
      </c>
      <c r="I1016" s="88" t="e">
        <f t="shared" si="389"/>
        <v>#VALUE!</v>
      </c>
      <c r="J1016" s="88" t="e">
        <f t="shared" si="384"/>
        <v>#VALUE!</v>
      </c>
      <c r="K1016" s="88">
        <f t="shared" si="390"/>
        <v>0</v>
      </c>
      <c r="L1016" s="88">
        <f t="shared" si="391"/>
        <v>0</v>
      </c>
      <c r="M1016" s="88" t="e">
        <f t="shared" si="392"/>
        <v>#VALUE!</v>
      </c>
      <c r="N1016" s="88" t="e">
        <f t="shared" si="393"/>
        <v>#VALUE!</v>
      </c>
      <c r="O1016" s="87"/>
      <c r="P1016" s="88" t="e">
        <f t="shared" si="385"/>
        <v>#VALUE!</v>
      </c>
      <c r="Q1016" s="89" t="e">
        <f t="shared" si="394"/>
        <v>#VALUE!</v>
      </c>
      <c r="R1016" s="90"/>
      <c r="S1016" s="82"/>
      <c r="T1016" s="28">
        <f t="shared" si="395"/>
        <v>0</v>
      </c>
      <c r="U1016" s="91">
        <v>66140</v>
      </c>
      <c r="V1016" s="92">
        <f t="shared" si="386"/>
        <v>0</v>
      </c>
      <c r="W1016" s="91"/>
      <c r="X1016" s="91"/>
      <c r="Y1016" s="92">
        <f t="shared" si="396"/>
        <v>0</v>
      </c>
      <c r="Z1016" s="92">
        <f t="shared" si="397"/>
        <v>0</v>
      </c>
      <c r="AA1016" s="92" t="e">
        <f t="shared" si="387"/>
        <v>#VALUE!</v>
      </c>
    </row>
    <row r="1017" spans="1:27" ht="17.25">
      <c r="A1017" s="5"/>
      <c r="B1017" s="5"/>
      <c r="C1017" s="93"/>
      <c r="D1017" s="193"/>
      <c r="E1017" s="94"/>
      <c r="F1017" s="95"/>
      <c r="G1017" s="96" t="str">
        <f t="shared" si="388"/>
        <v>Error</v>
      </c>
      <c r="H1017" s="97">
        <v>14400</v>
      </c>
      <c r="I1017" s="98" t="e">
        <f t="shared" si="389"/>
        <v>#VALUE!</v>
      </c>
      <c r="J1017" s="88" t="e">
        <f t="shared" si="384"/>
        <v>#VALUE!</v>
      </c>
      <c r="K1017" s="98">
        <f t="shared" si="390"/>
        <v>0</v>
      </c>
      <c r="L1017" s="98">
        <f t="shared" si="391"/>
        <v>0</v>
      </c>
      <c r="M1017" s="98" t="e">
        <f t="shared" si="392"/>
        <v>#VALUE!</v>
      </c>
      <c r="N1017" s="98" t="e">
        <f t="shared" si="393"/>
        <v>#VALUE!</v>
      </c>
      <c r="O1017" s="97"/>
      <c r="P1017" s="98" t="e">
        <f t="shared" si="385"/>
        <v>#VALUE!</v>
      </c>
      <c r="Q1017" s="99" t="e">
        <f t="shared" si="394"/>
        <v>#VALUE!</v>
      </c>
      <c r="R1017" s="100"/>
      <c r="S1017" s="5"/>
      <c r="T1017" s="28">
        <f t="shared" si="395"/>
        <v>0</v>
      </c>
      <c r="U1017" s="101">
        <v>66140</v>
      </c>
      <c r="V1017" s="102">
        <f t="shared" si="386"/>
        <v>0</v>
      </c>
      <c r="W1017" s="101"/>
      <c r="X1017" s="101"/>
      <c r="Y1017" s="102">
        <f t="shared" si="396"/>
        <v>0</v>
      </c>
      <c r="Z1017" s="102">
        <f t="shared" si="397"/>
        <v>0</v>
      </c>
      <c r="AA1017" s="102" t="e">
        <f t="shared" si="387"/>
        <v>#VALUE!</v>
      </c>
    </row>
    <row r="1018" spans="1:27" ht="17.25">
      <c r="A1018" s="5"/>
      <c r="B1018" s="5"/>
      <c r="C1018" s="93"/>
      <c r="D1018" s="193"/>
      <c r="E1018" s="94"/>
      <c r="F1018" s="95"/>
      <c r="G1018" s="96" t="str">
        <f t="shared" si="388"/>
        <v>Error</v>
      </c>
      <c r="H1018" s="97">
        <v>14400</v>
      </c>
      <c r="I1018" s="98" t="e">
        <f t="shared" si="389"/>
        <v>#VALUE!</v>
      </c>
      <c r="J1018" s="88" t="e">
        <f t="shared" si="384"/>
        <v>#VALUE!</v>
      </c>
      <c r="K1018" s="98">
        <f t="shared" si="390"/>
        <v>0</v>
      </c>
      <c r="L1018" s="98">
        <f t="shared" si="391"/>
        <v>0</v>
      </c>
      <c r="M1018" s="98" t="e">
        <f t="shared" si="392"/>
        <v>#VALUE!</v>
      </c>
      <c r="N1018" s="98" t="e">
        <f t="shared" si="393"/>
        <v>#VALUE!</v>
      </c>
      <c r="O1018" s="97"/>
      <c r="P1018" s="98" t="e">
        <f t="shared" si="385"/>
        <v>#VALUE!</v>
      </c>
      <c r="Q1018" s="99" t="e">
        <f t="shared" si="394"/>
        <v>#VALUE!</v>
      </c>
      <c r="R1018" s="100"/>
      <c r="S1018" s="5"/>
      <c r="T1018" s="28">
        <f t="shared" si="395"/>
        <v>0</v>
      </c>
      <c r="U1018" s="101">
        <v>66140</v>
      </c>
      <c r="V1018" s="102">
        <f t="shared" ref="V1018:V1049" si="398">+U1018*T1018</f>
        <v>0</v>
      </c>
      <c r="W1018" s="101"/>
      <c r="X1018" s="101"/>
      <c r="Y1018" s="102">
        <f t="shared" si="396"/>
        <v>0</v>
      </c>
      <c r="Z1018" s="102">
        <f t="shared" si="397"/>
        <v>0</v>
      </c>
      <c r="AA1018" s="102" t="e">
        <f t="shared" ref="AA1018:AA1049" si="399">+Z1018+Q1018</f>
        <v>#VALUE!</v>
      </c>
    </row>
    <row r="1019" spans="1:27" ht="17.25">
      <c r="A1019" s="5"/>
      <c r="B1019" s="5"/>
      <c r="C1019" s="93"/>
      <c r="D1019" s="193"/>
      <c r="E1019" s="94"/>
      <c r="F1019" s="95"/>
      <c r="G1019" s="96" t="str">
        <f t="shared" si="388"/>
        <v>Error</v>
      </c>
      <c r="H1019" s="97">
        <v>14400</v>
      </c>
      <c r="I1019" s="98" t="e">
        <f t="shared" si="389"/>
        <v>#VALUE!</v>
      </c>
      <c r="J1019" s="88" t="e">
        <f t="shared" si="384"/>
        <v>#VALUE!</v>
      </c>
      <c r="K1019" s="98">
        <f t="shared" si="390"/>
        <v>0</v>
      </c>
      <c r="L1019" s="98">
        <f t="shared" si="391"/>
        <v>0</v>
      </c>
      <c r="M1019" s="98" t="e">
        <f t="shared" si="392"/>
        <v>#VALUE!</v>
      </c>
      <c r="N1019" s="98" t="e">
        <f t="shared" si="393"/>
        <v>#VALUE!</v>
      </c>
      <c r="O1019" s="97"/>
      <c r="P1019" s="98" t="e">
        <f t="shared" si="385"/>
        <v>#VALUE!</v>
      </c>
      <c r="Q1019" s="99" t="e">
        <f t="shared" si="394"/>
        <v>#VALUE!</v>
      </c>
      <c r="R1019" s="100"/>
      <c r="S1019" s="5"/>
      <c r="T1019" s="28">
        <f t="shared" si="395"/>
        <v>0</v>
      </c>
      <c r="U1019" s="101">
        <v>66140</v>
      </c>
      <c r="V1019" s="102">
        <f t="shared" si="398"/>
        <v>0</v>
      </c>
      <c r="W1019" s="101"/>
      <c r="X1019" s="101"/>
      <c r="Y1019" s="102">
        <f t="shared" si="396"/>
        <v>0</v>
      </c>
      <c r="Z1019" s="102">
        <f t="shared" si="397"/>
        <v>0</v>
      </c>
      <c r="AA1019" s="102" t="e">
        <f t="shared" si="399"/>
        <v>#VALUE!</v>
      </c>
    </row>
    <row r="1020" spans="1:27" ht="17.25">
      <c r="A1020" s="5"/>
      <c r="B1020" s="5"/>
      <c r="C1020" s="93"/>
      <c r="D1020" s="193"/>
      <c r="E1020" s="94"/>
      <c r="F1020" s="95"/>
      <c r="G1020" s="96" t="str">
        <f t="shared" si="388"/>
        <v>Error</v>
      </c>
      <c r="H1020" s="97">
        <v>14400</v>
      </c>
      <c r="I1020" s="98" t="e">
        <f t="shared" si="389"/>
        <v>#VALUE!</v>
      </c>
      <c r="J1020" s="88" t="e">
        <f t="shared" si="384"/>
        <v>#VALUE!</v>
      </c>
      <c r="K1020" s="98">
        <f t="shared" si="390"/>
        <v>0</v>
      </c>
      <c r="L1020" s="98">
        <f t="shared" si="391"/>
        <v>0</v>
      </c>
      <c r="M1020" s="98" t="e">
        <f t="shared" si="392"/>
        <v>#VALUE!</v>
      </c>
      <c r="N1020" s="98" t="e">
        <f t="shared" si="393"/>
        <v>#VALUE!</v>
      </c>
      <c r="O1020" s="97"/>
      <c r="P1020" s="98" t="e">
        <f t="shared" si="385"/>
        <v>#VALUE!</v>
      </c>
      <c r="Q1020" s="99" t="e">
        <f t="shared" si="394"/>
        <v>#VALUE!</v>
      </c>
      <c r="R1020" s="100"/>
      <c r="S1020" s="5"/>
      <c r="T1020" s="28">
        <f t="shared" si="395"/>
        <v>0</v>
      </c>
      <c r="U1020" s="101">
        <v>66140</v>
      </c>
      <c r="V1020" s="102">
        <f t="shared" si="398"/>
        <v>0</v>
      </c>
      <c r="W1020" s="101"/>
      <c r="X1020" s="101"/>
      <c r="Y1020" s="102">
        <f t="shared" si="396"/>
        <v>0</v>
      </c>
      <c r="Z1020" s="102">
        <f t="shared" si="397"/>
        <v>0</v>
      </c>
      <c r="AA1020" s="102" t="e">
        <f t="shared" si="399"/>
        <v>#VALUE!</v>
      </c>
    </row>
    <row r="1021" spans="1:27" ht="17.25">
      <c r="A1021" s="5"/>
      <c r="B1021" s="5"/>
      <c r="C1021" s="93"/>
      <c r="D1021" s="193"/>
      <c r="E1021" s="94"/>
      <c r="F1021" s="95"/>
      <c r="G1021" s="96" t="str">
        <f t="shared" si="388"/>
        <v>Error</v>
      </c>
      <c r="H1021" s="97">
        <v>14400</v>
      </c>
      <c r="I1021" s="98" t="e">
        <f t="shared" si="389"/>
        <v>#VALUE!</v>
      </c>
      <c r="J1021" s="88" t="e">
        <f t="shared" si="384"/>
        <v>#VALUE!</v>
      </c>
      <c r="K1021" s="98">
        <f t="shared" si="390"/>
        <v>0</v>
      </c>
      <c r="L1021" s="98">
        <f t="shared" si="391"/>
        <v>0</v>
      </c>
      <c r="M1021" s="98" t="e">
        <f t="shared" si="392"/>
        <v>#VALUE!</v>
      </c>
      <c r="N1021" s="98" t="e">
        <f t="shared" si="393"/>
        <v>#VALUE!</v>
      </c>
      <c r="O1021" s="97"/>
      <c r="P1021" s="98" t="e">
        <f t="shared" si="385"/>
        <v>#VALUE!</v>
      </c>
      <c r="Q1021" s="99" t="e">
        <f t="shared" si="394"/>
        <v>#VALUE!</v>
      </c>
      <c r="R1021" s="100"/>
      <c r="S1021" s="5"/>
      <c r="T1021" s="28">
        <f t="shared" si="395"/>
        <v>0</v>
      </c>
      <c r="U1021" s="101">
        <v>66140</v>
      </c>
      <c r="V1021" s="102">
        <f t="shared" si="398"/>
        <v>0</v>
      </c>
      <c r="W1021" s="101"/>
      <c r="X1021" s="101"/>
      <c r="Y1021" s="102">
        <f t="shared" si="396"/>
        <v>0</v>
      </c>
      <c r="Z1021" s="102">
        <f t="shared" si="397"/>
        <v>0</v>
      </c>
      <c r="AA1021" s="102" t="e">
        <f t="shared" si="399"/>
        <v>#VALUE!</v>
      </c>
    </row>
    <row r="1022" spans="1:27" ht="17.25">
      <c r="A1022" s="5"/>
      <c r="B1022" s="5"/>
      <c r="C1022" s="93"/>
      <c r="D1022" s="193"/>
      <c r="E1022" s="84"/>
      <c r="F1022" s="85"/>
      <c r="G1022" s="86" t="str">
        <f t="shared" si="388"/>
        <v>Error</v>
      </c>
      <c r="H1022" s="87">
        <v>14400</v>
      </c>
      <c r="I1022" s="88" t="e">
        <f t="shared" si="389"/>
        <v>#VALUE!</v>
      </c>
      <c r="J1022" s="88" t="e">
        <f t="shared" si="384"/>
        <v>#VALUE!</v>
      </c>
      <c r="K1022" s="88">
        <f t="shared" si="390"/>
        <v>0</v>
      </c>
      <c r="L1022" s="88">
        <f t="shared" si="391"/>
        <v>0</v>
      </c>
      <c r="M1022" s="88" t="e">
        <f t="shared" si="392"/>
        <v>#VALUE!</v>
      </c>
      <c r="N1022" s="88" t="e">
        <f t="shared" si="393"/>
        <v>#VALUE!</v>
      </c>
      <c r="O1022" s="87"/>
      <c r="P1022" s="88" t="e">
        <f t="shared" si="385"/>
        <v>#VALUE!</v>
      </c>
      <c r="Q1022" s="89" t="e">
        <f t="shared" si="394"/>
        <v>#VALUE!</v>
      </c>
      <c r="R1022" s="90"/>
      <c r="S1022" s="82"/>
      <c r="T1022" s="28">
        <f t="shared" si="395"/>
        <v>0</v>
      </c>
      <c r="U1022" s="91">
        <v>66140</v>
      </c>
      <c r="V1022" s="92">
        <f t="shared" si="398"/>
        <v>0</v>
      </c>
      <c r="W1022" s="91"/>
      <c r="X1022" s="91"/>
      <c r="Y1022" s="92">
        <f t="shared" si="396"/>
        <v>0</v>
      </c>
      <c r="Z1022" s="92">
        <f t="shared" si="397"/>
        <v>0</v>
      </c>
      <c r="AA1022" s="92" t="e">
        <f t="shared" si="399"/>
        <v>#VALUE!</v>
      </c>
    </row>
    <row r="1023" spans="1:27" ht="17.25">
      <c r="A1023" s="5"/>
      <c r="B1023" s="5"/>
      <c r="C1023" s="93"/>
      <c r="D1023" s="193"/>
      <c r="E1023" s="94"/>
      <c r="F1023" s="95"/>
      <c r="G1023" s="96" t="str">
        <f t="shared" si="388"/>
        <v>Error</v>
      </c>
      <c r="H1023" s="97">
        <v>14400</v>
      </c>
      <c r="I1023" s="98" t="e">
        <f t="shared" si="389"/>
        <v>#VALUE!</v>
      </c>
      <c r="J1023" s="88" t="e">
        <f t="shared" si="384"/>
        <v>#VALUE!</v>
      </c>
      <c r="K1023" s="98">
        <f t="shared" si="390"/>
        <v>0</v>
      </c>
      <c r="L1023" s="98">
        <f t="shared" si="391"/>
        <v>0</v>
      </c>
      <c r="M1023" s="98" t="e">
        <f t="shared" si="392"/>
        <v>#VALUE!</v>
      </c>
      <c r="N1023" s="98" t="e">
        <f t="shared" si="393"/>
        <v>#VALUE!</v>
      </c>
      <c r="O1023" s="97"/>
      <c r="P1023" s="98" t="e">
        <f t="shared" si="385"/>
        <v>#VALUE!</v>
      </c>
      <c r="Q1023" s="99" t="e">
        <f t="shared" si="394"/>
        <v>#VALUE!</v>
      </c>
      <c r="R1023" s="100"/>
      <c r="S1023" s="5"/>
      <c r="T1023" s="28">
        <f t="shared" si="395"/>
        <v>0</v>
      </c>
      <c r="U1023" s="101">
        <v>66140</v>
      </c>
      <c r="V1023" s="102">
        <f t="shared" si="398"/>
        <v>0</v>
      </c>
      <c r="W1023" s="101"/>
      <c r="X1023" s="101"/>
      <c r="Y1023" s="102">
        <f t="shared" si="396"/>
        <v>0</v>
      </c>
      <c r="Z1023" s="102">
        <f t="shared" si="397"/>
        <v>0</v>
      </c>
      <c r="AA1023" s="102" t="e">
        <f t="shared" si="399"/>
        <v>#VALUE!</v>
      </c>
    </row>
    <row r="1024" spans="1:27" ht="17.25">
      <c r="A1024" s="5"/>
      <c r="B1024" s="5"/>
      <c r="C1024" s="93"/>
      <c r="D1024" s="193"/>
      <c r="E1024" s="94"/>
      <c r="F1024" s="95"/>
      <c r="G1024" s="96" t="str">
        <f t="shared" si="388"/>
        <v>Error</v>
      </c>
      <c r="H1024" s="97">
        <v>14400</v>
      </c>
      <c r="I1024" s="98" t="e">
        <f t="shared" si="389"/>
        <v>#VALUE!</v>
      </c>
      <c r="J1024" s="88" t="e">
        <f t="shared" si="384"/>
        <v>#VALUE!</v>
      </c>
      <c r="K1024" s="98">
        <f t="shared" si="390"/>
        <v>0</v>
      </c>
      <c r="L1024" s="98">
        <f t="shared" si="391"/>
        <v>0</v>
      </c>
      <c r="M1024" s="98" t="e">
        <f t="shared" si="392"/>
        <v>#VALUE!</v>
      </c>
      <c r="N1024" s="98" t="e">
        <f t="shared" si="393"/>
        <v>#VALUE!</v>
      </c>
      <c r="O1024" s="97"/>
      <c r="P1024" s="98" t="e">
        <f t="shared" si="385"/>
        <v>#VALUE!</v>
      </c>
      <c r="Q1024" s="99" t="e">
        <f t="shared" si="394"/>
        <v>#VALUE!</v>
      </c>
      <c r="R1024" s="100"/>
      <c r="S1024" s="5"/>
      <c r="T1024" s="28">
        <f t="shared" si="395"/>
        <v>0</v>
      </c>
      <c r="U1024" s="101">
        <v>66140</v>
      </c>
      <c r="V1024" s="102">
        <f t="shared" si="398"/>
        <v>0</v>
      </c>
      <c r="W1024" s="101"/>
      <c r="X1024" s="101"/>
      <c r="Y1024" s="102">
        <f t="shared" si="396"/>
        <v>0</v>
      </c>
      <c r="Z1024" s="102">
        <f t="shared" si="397"/>
        <v>0</v>
      </c>
      <c r="AA1024" s="102" t="e">
        <f t="shared" si="399"/>
        <v>#VALUE!</v>
      </c>
    </row>
    <row r="1025" spans="1:27" ht="17.25">
      <c r="A1025" s="5"/>
      <c r="B1025" s="5"/>
      <c r="C1025" s="93"/>
      <c r="D1025" s="193"/>
      <c r="E1025" s="94"/>
      <c r="F1025" s="95"/>
      <c r="G1025" s="96" t="str">
        <f t="shared" si="388"/>
        <v>Error</v>
      </c>
      <c r="H1025" s="97">
        <v>14400</v>
      </c>
      <c r="I1025" s="98" t="e">
        <f t="shared" si="389"/>
        <v>#VALUE!</v>
      </c>
      <c r="J1025" s="88" t="e">
        <f t="shared" si="384"/>
        <v>#VALUE!</v>
      </c>
      <c r="K1025" s="98">
        <f t="shared" si="390"/>
        <v>0</v>
      </c>
      <c r="L1025" s="98">
        <f t="shared" si="391"/>
        <v>0</v>
      </c>
      <c r="M1025" s="98" t="e">
        <f t="shared" si="392"/>
        <v>#VALUE!</v>
      </c>
      <c r="N1025" s="98" t="e">
        <f t="shared" si="393"/>
        <v>#VALUE!</v>
      </c>
      <c r="O1025" s="97"/>
      <c r="P1025" s="98" t="e">
        <f t="shared" si="385"/>
        <v>#VALUE!</v>
      </c>
      <c r="Q1025" s="99" t="e">
        <f t="shared" si="394"/>
        <v>#VALUE!</v>
      </c>
      <c r="R1025" s="100"/>
      <c r="S1025" s="5"/>
      <c r="T1025" s="28">
        <f t="shared" si="395"/>
        <v>0</v>
      </c>
      <c r="U1025" s="101">
        <v>66140</v>
      </c>
      <c r="V1025" s="102">
        <f t="shared" si="398"/>
        <v>0</v>
      </c>
      <c r="W1025" s="101"/>
      <c r="X1025" s="101"/>
      <c r="Y1025" s="102">
        <f t="shared" si="396"/>
        <v>0</v>
      </c>
      <c r="Z1025" s="102">
        <f t="shared" si="397"/>
        <v>0</v>
      </c>
      <c r="AA1025" s="102" t="e">
        <f t="shared" si="399"/>
        <v>#VALUE!</v>
      </c>
    </row>
    <row r="1026" spans="1:27" ht="17.25">
      <c r="A1026" s="5"/>
      <c r="B1026" s="5"/>
      <c r="C1026" s="93"/>
      <c r="D1026" s="193"/>
      <c r="E1026" s="94"/>
      <c r="F1026" s="95"/>
      <c r="G1026" s="96" t="str">
        <f t="shared" si="388"/>
        <v>Error</v>
      </c>
      <c r="H1026" s="97">
        <v>14400</v>
      </c>
      <c r="I1026" s="98" t="e">
        <f t="shared" si="389"/>
        <v>#VALUE!</v>
      </c>
      <c r="J1026" s="88" t="e">
        <f t="shared" si="384"/>
        <v>#VALUE!</v>
      </c>
      <c r="K1026" s="98">
        <f t="shared" si="390"/>
        <v>0</v>
      </c>
      <c r="L1026" s="98">
        <f t="shared" si="391"/>
        <v>0</v>
      </c>
      <c r="M1026" s="98" t="e">
        <f t="shared" si="392"/>
        <v>#VALUE!</v>
      </c>
      <c r="N1026" s="98" t="e">
        <f t="shared" si="393"/>
        <v>#VALUE!</v>
      </c>
      <c r="O1026" s="97"/>
      <c r="P1026" s="98" t="e">
        <f t="shared" si="385"/>
        <v>#VALUE!</v>
      </c>
      <c r="Q1026" s="99" t="e">
        <f t="shared" si="394"/>
        <v>#VALUE!</v>
      </c>
      <c r="R1026" s="100"/>
      <c r="S1026" s="5"/>
      <c r="T1026" s="28">
        <f t="shared" si="395"/>
        <v>0</v>
      </c>
      <c r="U1026" s="101">
        <v>66140</v>
      </c>
      <c r="V1026" s="102">
        <f t="shared" si="398"/>
        <v>0</v>
      </c>
      <c r="W1026" s="101"/>
      <c r="X1026" s="101"/>
      <c r="Y1026" s="102">
        <f t="shared" si="396"/>
        <v>0</v>
      </c>
      <c r="Z1026" s="102">
        <f t="shared" si="397"/>
        <v>0</v>
      </c>
      <c r="AA1026" s="102" t="e">
        <f t="shared" si="399"/>
        <v>#VALUE!</v>
      </c>
    </row>
    <row r="1027" spans="1:27" ht="17.25">
      <c r="A1027" s="5"/>
      <c r="B1027" s="5"/>
      <c r="C1027" s="93"/>
      <c r="D1027" s="193"/>
      <c r="E1027" s="94"/>
      <c r="F1027" s="95"/>
      <c r="G1027" s="96" t="str">
        <f t="shared" si="388"/>
        <v>Error</v>
      </c>
      <c r="H1027" s="97">
        <v>14400</v>
      </c>
      <c r="I1027" s="98" t="e">
        <f t="shared" si="389"/>
        <v>#VALUE!</v>
      </c>
      <c r="J1027" s="88" t="e">
        <f t="shared" si="384"/>
        <v>#VALUE!</v>
      </c>
      <c r="K1027" s="98">
        <f t="shared" si="390"/>
        <v>0</v>
      </c>
      <c r="L1027" s="98">
        <f t="shared" si="391"/>
        <v>0</v>
      </c>
      <c r="M1027" s="98" t="e">
        <f t="shared" si="392"/>
        <v>#VALUE!</v>
      </c>
      <c r="N1027" s="98" t="e">
        <f t="shared" si="393"/>
        <v>#VALUE!</v>
      </c>
      <c r="O1027" s="97"/>
      <c r="P1027" s="98" t="e">
        <f t="shared" si="385"/>
        <v>#VALUE!</v>
      </c>
      <c r="Q1027" s="99" t="e">
        <f t="shared" si="394"/>
        <v>#VALUE!</v>
      </c>
      <c r="R1027" s="100"/>
      <c r="S1027" s="5"/>
      <c r="T1027" s="28">
        <f t="shared" si="395"/>
        <v>0</v>
      </c>
      <c r="U1027" s="101">
        <v>66140</v>
      </c>
      <c r="V1027" s="102">
        <f t="shared" si="398"/>
        <v>0</v>
      </c>
      <c r="W1027" s="101"/>
      <c r="X1027" s="101"/>
      <c r="Y1027" s="102">
        <f t="shared" si="396"/>
        <v>0</v>
      </c>
      <c r="Z1027" s="102">
        <f t="shared" si="397"/>
        <v>0</v>
      </c>
      <c r="AA1027" s="102" t="e">
        <f t="shared" si="399"/>
        <v>#VALUE!</v>
      </c>
    </row>
    <row r="1028" spans="1:27" ht="17.25">
      <c r="A1028" s="5"/>
      <c r="B1028" s="5"/>
      <c r="C1028" s="93"/>
      <c r="D1028" s="193"/>
      <c r="E1028" s="84"/>
      <c r="F1028" s="85"/>
      <c r="G1028" s="86" t="str">
        <f t="shared" si="388"/>
        <v>Error</v>
      </c>
      <c r="H1028" s="87">
        <v>14400</v>
      </c>
      <c r="I1028" s="88" t="e">
        <f t="shared" si="389"/>
        <v>#VALUE!</v>
      </c>
      <c r="J1028" s="88" t="e">
        <f t="shared" si="384"/>
        <v>#VALUE!</v>
      </c>
      <c r="K1028" s="88">
        <f t="shared" si="390"/>
        <v>0</v>
      </c>
      <c r="L1028" s="88">
        <f t="shared" si="391"/>
        <v>0</v>
      </c>
      <c r="M1028" s="88" t="e">
        <f t="shared" si="392"/>
        <v>#VALUE!</v>
      </c>
      <c r="N1028" s="88" t="e">
        <f t="shared" si="393"/>
        <v>#VALUE!</v>
      </c>
      <c r="O1028" s="87"/>
      <c r="P1028" s="88" t="e">
        <f t="shared" si="385"/>
        <v>#VALUE!</v>
      </c>
      <c r="Q1028" s="89" t="e">
        <f t="shared" si="394"/>
        <v>#VALUE!</v>
      </c>
      <c r="R1028" s="90"/>
      <c r="S1028" s="82"/>
      <c r="T1028" s="28">
        <f t="shared" si="395"/>
        <v>0</v>
      </c>
      <c r="U1028" s="91">
        <v>66140</v>
      </c>
      <c r="V1028" s="92">
        <f t="shared" si="398"/>
        <v>0</v>
      </c>
      <c r="W1028" s="91"/>
      <c r="X1028" s="91"/>
      <c r="Y1028" s="92">
        <f t="shared" si="396"/>
        <v>0</v>
      </c>
      <c r="Z1028" s="92">
        <f t="shared" si="397"/>
        <v>0</v>
      </c>
      <c r="AA1028" s="92" t="e">
        <f t="shared" si="399"/>
        <v>#VALUE!</v>
      </c>
    </row>
    <row r="1029" spans="1:27" ht="17.25">
      <c r="A1029" s="5"/>
      <c r="B1029" s="5"/>
      <c r="C1029" s="93"/>
      <c r="D1029" s="193"/>
      <c r="E1029" s="94"/>
      <c r="F1029" s="95"/>
      <c r="G1029" s="96" t="str">
        <f t="shared" si="388"/>
        <v>Error</v>
      </c>
      <c r="H1029" s="97">
        <v>14400</v>
      </c>
      <c r="I1029" s="98" t="e">
        <f t="shared" si="389"/>
        <v>#VALUE!</v>
      </c>
      <c r="J1029" s="88" t="e">
        <f t="shared" si="384"/>
        <v>#VALUE!</v>
      </c>
      <c r="K1029" s="98">
        <f t="shared" si="390"/>
        <v>0</v>
      </c>
      <c r="L1029" s="98">
        <f t="shared" si="391"/>
        <v>0</v>
      </c>
      <c r="M1029" s="98" t="e">
        <f t="shared" si="392"/>
        <v>#VALUE!</v>
      </c>
      <c r="N1029" s="98" t="e">
        <f t="shared" si="393"/>
        <v>#VALUE!</v>
      </c>
      <c r="O1029" s="97"/>
      <c r="P1029" s="98" t="e">
        <f t="shared" si="385"/>
        <v>#VALUE!</v>
      </c>
      <c r="Q1029" s="99" t="e">
        <f t="shared" si="394"/>
        <v>#VALUE!</v>
      </c>
      <c r="R1029" s="100"/>
      <c r="S1029" s="5"/>
      <c r="T1029" s="28">
        <f t="shared" si="395"/>
        <v>0</v>
      </c>
      <c r="U1029" s="101">
        <v>66140</v>
      </c>
      <c r="V1029" s="102">
        <f t="shared" si="398"/>
        <v>0</v>
      </c>
      <c r="W1029" s="101"/>
      <c r="X1029" s="101"/>
      <c r="Y1029" s="102">
        <f t="shared" si="396"/>
        <v>0</v>
      </c>
      <c r="Z1029" s="102">
        <f t="shared" si="397"/>
        <v>0</v>
      </c>
      <c r="AA1029" s="102" t="e">
        <f t="shared" si="399"/>
        <v>#VALUE!</v>
      </c>
    </row>
    <row r="1030" spans="1:27" ht="17.25">
      <c r="A1030" s="5"/>
      <c r="B1030" s="5"/>
      <c r="C1030" s="93"/>
      <c r="D1030" s="193"/>
      <c r="E1030" s="94"/>
      <c r="F1030" s="95"/>
      <c r="G1030" s="96" t="str">
        <f t="shared" si="388"/>
        <v>Error</v>
      </c>
      <c r="H1030" s="97">
        <v>14400</v>
      </c>
      <c r="I1030" s="98" t="e">
        <f t="shared" si="389"/>
        <v>#VALUE!</v>
      </c>
      <c r="J1030" s="88" t="e">
        <f t="shared" si="384"/>
        <v>#VALUE!</v>
      </c>
      <c r="K1030" s="98">
        <f t="shared" si="390"/>
        <v>0</v>
      </c>
      <c r="L1030" s="98">
        <f t="shared" si="391"/>
        <v>0</v>
      </c>
      <c r="M1030" s="98" t="e">
        <f t="shared" si="392"/>
        <v>#VALUE!</v>
      </c>
      <c r="N1030" s="98" t="e">
        <f t="shared" si="393"/>
        <v>#VALUE!</v>
      </c>
      <c r="O1030" s="97"/>
      <c r="P1030" s="98" t="e">
        <f t="shared" si="385"/>
        <v>#VALUE!</v>
      </c>
      <c r="Q1030" s="99" t="e">
        <f t="shared" si="394"/>
        <v>#VALUE!</v>
      </c>
      <c r="R1030" s="100"/>
      <c r="S1030" s="5"/>
      <c r="T1030" s="28">
        <f t="shared" si="395"/>
        <v>0</v>
      </c>
      <c r="U1030" s="101">
        <v>66140</v>
      </c>
      <c r="V1030" s="102">
        <f t="shared" si="398"/>
        <v>0</v>
      </c>
      <c r="W1030" s="101"/>
      <c r="X1030" s="101"/>
      <c r="Y1030" s="102">
        <f t="shared" si="396"/>
        <v>0</v>
      </c>
      <c r="Z1030" s="102">
        <f t="shared" si="397"/>
        <v>0</v>
      </c>
      <c r="AA1030" s="102" t="e">
        <f t="shared" si="399"/>
        <v>#VALUE!</v>
      </c>
    </row>
    <row r="1031" spans="1:27" ht="17.25">
      <c r="A1031" s="5"/>
      <c r="B1031" s="5"/>
      <c r="C1031" s="93"/>
      <c r="D1031" s="193"/>
      <c r="E1031" s="94"/>
      <c r="F1031" s="95"/>
      <c r="G1031" s="96" t="str">
        <f t="shared" si="388"/>
        <v>Error</v>
      </c>
      <c r="H1031" s="97">
        <v>14400</v>
      </c>
      <c r="I1031" s="98" t="e">
        <f t="shared" si="389"/>
        <v>#VALUE!</v>
      </c>
      <c r="J1031" s="88" t="e">
        <f t="shared" si="384"/>
        <v>#VALUE!</v>
      </c>
      <c r="K1031" s="98">
        <f t="shared" si="390"/>
        <v>0</v>
      </c>
      <c r="L1031" s="98">
        <f t="shared" si="391"/>
        <v>0</v>
      </c>
      <c r="M1031" s="98" t="e">
        <f t="shared" si="392"/>
        <v>#VALUE!</v>
      </c>
      <c r="N1031" s="98" t="e">
        <f t="shared" si="393"/>
        <v>#VALUE!</v>
      </c>
      <c r="O1031" s="97"/>
      <c r="P1031" s="98" t="e">
        <f t="shared" si="385"/>
        <v>#VALUE!</v>
      </c>
      <c r="Q1031" s="99" t="e">
        <f t="shared" si="394"/>
        <v>#VALUE!</v>
      </c>
      <c r="R1031" s="100"/>
      <c r="S1031" s="5"/>
      <c r="T1031" s="28">
        <f t="shared" si="395"/>
        <v>0</v>
      </c>
      <c r="U1031" s="101">
        <v>66140</v>
      </c>
      <c r="V1031" s="102">
        <f t="shared" si="398"/>
        <v>0</v>
      </c>
      <c r="W1031" s="101"/>
      <c r="X1031" s="101"/>
      <c r="Y1031" s="102">
        <f t="shared" si="396"/>
        <v>0</v>
      </c>
      <c r="Z1031" s="102">
        <f t="shared" si="397"/>
        <v>0</v>
      </c>
      <c r="AA1031" s="102" t="e">
        <f t="shared" si="399"/>
        <v>#VALUE!</v>
      </c>
    </row>
    <row r="1032" spans="1:27" ht="17.25">
      <c r="A1032" s="5"/>
      <c r="B1032" s="5"/>
      <c r="C1032" s="93"/>
      <c r="D1032" s="193"/>
      <c r="E1032" s="94"/>
      <c r="F1032" s="95"/>
      <c r="G1032" s="96" t="str">
        <f t="shared" si="388"/>
        <v>Error</v>
      </c>
      <c r="H1032" s="97">
        <v>14400</v>
      </c>
      <c r="I1032" s="98" t="e">
        <f t="shared" si="389"/>
        <v>#VALUE!</v>
      </c>
      <c r="J1032" s="88" t="e">
        <f t="shared" si="384"/>
        <v>#VALUE!</v>
      </c>
      <c r="K1032" s="98">
        <f t="shared" si="390"/>
        <v>0</v>
      </c>
      <c r="L1032" s="98">
        <f t="shared" si="391"/>
        <v>0</v>
      </c>
      <c r="M1032" s="98" t="e">
        <f t="shared" si="392"/>
        <v>#VALUE!</v>
      </c>
      <c r="N1032" s="98" t="e">
        <f t="shared" si="393"/>
        <v>#VALUE!</v>
      </c>
      <c r="O1032" s="97"/>
      <c r="P1032" s="98" t="e">
        <f t="shared" si="385"/>
        <v>#VALUE!</v>
      </c>
      <c r="Q1032" s="99" t="e">
        <f t="shared" si="394"/>
        <v>#VALUE!</v>
      </c>
      <c r="R1032" s="100"/>
      <c r="S1032" s="5"/>
      <c r="T1032" s="28">
        <f t="shared" si="395"/>
        <v>0</v>
      </c>
      <c r="U1032" s="101">
        <v>66140</v>
      </c>
      <c r="V1032" s="102">
        <f t="shared" si="398"/>
        <v>0</v>
      </c>
      <c r="W1032" s="101"/>
      <c r="X1032" s="101"/>
      <c r="Y1032" s="102">
        <f t="shared" si="396"/>
        <v>0</v>
      </c>
      <c r="Z1032" s="102">
        <f t="shared" si="397"/>
        <v>0</v>
      </c>
      <c r="AA1032" s="102" t="e">
        <f t="shared" si="399"/>
        <v>#VALUE!</v>
      </c>
    </row>
    <row r="1033" spans="1:27" ht="17.25">
      <c r="A1033" s="5"/>
      <c r="B1033" s="5"/>
      <c r="C1033" s="93"/>
      <c r="D1033" s="193"/>
      <c r="E1033" s="94"/>
      <c r="F1033" s="95"/>
      <c r="G1033" s="96" t="str">
        <f t="shared" si="388"/>
        <v>Error</v>
      </c>
      <c r="H1033" s="97">
        <v>14400</v>
      </c>
      <c r="I1033" s="98" t="e">
        <f t="shared" si="389"/>
        <v>#VALUE!</v>
      </c>
      <c r="J1033" s="88" t="e">
        <f t="shared" si="384"/>
        <v>#VALUE!</v>
      </c>
      <c r="K1033" s="98">
        <f t="shared" si="390"/>
        <v>0</v>
      </c>
      <c r="L1033" s="98">
        <f t="shared" si="391"/>
        <v>0</v>
      </c>
      <c r="M1033" s="98" t="e">
        <f t="shared" si="392"/>
        <v>#VALUE!</v>
      </c>
      <c r="N1033" s="98" t="e">
        <f t="shared" si="393"/>
        <v>#VALUE!</v>
      </c>
      <c r="O1033" s="97"/>
      <c r="P1033" s="98" t="e">
        <f t="shared" si="385"/>
        <v>#VALUE!</v>
      </c>
      <c r="Q1033" s="99" t="e">
        <f t="shared" si="394"/>
        <v>#VALUE!</v>
      </c>
      <c r="R1033" s="100"/>
      <c r="S1033" s="5"/>
      <c r="T1033" s="28">
        <f t="shared" si="395"/>
        <v>0</v>
      </c>
      <c r="U1033" s="101">
        <v>66140</v>
      </c>
      <c r="V1033" s="102">
        <f t="shared" si="398"/>
        <v>0</v>
      </c>
      <c r="W1033" s="101"/>
      <c r="X1033" s="101"/>
      <c r="Y1033" s="102">
        <f t="shared" si="396"/>
        <v>0</v>
      </c>
      <c r="Z1033" s="102">
        <f t="shared" si="397"/>
        <v>0</v>
      </c>
      <c r="AA1033" s="102" t="e">
        <f t="shared" si="399"/>
        <v>#VALUE!</v>
      </c>
    </row>
    <row r="1034" spans="1:27" ht="17.25">
      <c r="A1034" s="5"/>
      <c r="B1034" s="5"/>
      <c r="C1034" s="93"/>
      <c r="D1034" s="193"/>
      <c r="E1034" s="84"/>
      <c r="F1034" s="85"/>
      <c r="G1034" s="86" t="str">
        <f t="shared" si="388"/>
        <v>Error</v>
      </c>
      <c r="H1034" s="87">
        <v>14400</v>
      </c>
      <c r="I1034" s="88" t="e">
        <f t="shared" si="389"/>
        <v>#VALUE!</v>
      </c>
      <c r="J1034" s="88" t="e">
        <f t="shared" si="384"/>
        <v>#VALUE!</v>
      </c>
      <c r="K1034" s="88">
        <f t="shared" si="390"/>
        <v>0</v>
      </c>
      <c r="L1034" s="88">
        <f t="shared" si="391"/>
        <v>0</v>
      </c>
      <c r="M1034" s="88" t="e">
        <f t="shared" si="392"/>
        <v>#VALUE!</v>
      </c>
      <c r="N1034" s="88" t="e">
        <f t="shared" si="393"/>
        <v>#VALUE!</v>
      </c>
      <c r="O1034" s="87"/>
      <c r="P1034" s="88" t="e">
        <f t="shared" si="385"/>
        <v>#VALUE!</v>
      </c>
      <c r="Q1034" s="89" t="e">
        <f t="shared" si="394"/>
        <v>#VALUE!</v>
      </c>
      <c r="R1034" s="90"/>
      <c r="S1034" s="82"/>
      <c r="T1034" s="28">
        <f t="shared" si="395"/>
        <v>0</v>
      </c>
      <c r="U1034" s="91">
        <v>66140</v>
      </c>
      <c r="V1034" s="92">
        <f t="shared" si="398"/>
        <v>0</v>
      </c>
      <c r="W1034" s="91"/>
      <c r="X1034" s="91"/>
      <c r="Y1034" s="92">
        <f t="shared" si="396"/>
        <v>0</v>
      </c>
      <c r="Z1034" s="92">
        <f t="shared" si="397"/>
        <v>0</v>
      </c>
      <c r="AA1034" s="92" t="e">
        <f t="shared" si="399"/>
        <v>#VALUE!</v>
      </c>
    </row>
    <row r="1035" spans="1:27" ht="17.25">
      <c r="A1035" s="5"/>
      <c r="B1035" s="5"/>
      <c r="C1035" s="93"/>
      <c r="D1035" s="193"/>
      <c r="E1035" s="94"/>
      <c r="F1035" s="95"/>
      <c r="G1035" s="96" t="str">
        <f t="shared" si="388"/>
        <v>Error</v>
      </c>
      <c r="H1035" s="97">
        <v>14400</v>
      </c>
      <c r="I1035" s="98" t="e">
        <f t="shared" si="389"/>
        <v>#VALUE!</v>
      </c>
      <c r="J1035" s="88" t="e">
        <f t="shared" si="384"/>
        <v>#VALUE!</v>
      </c>
      <c r="K1035" s="98">
        <f t="shared" si="390"/>
        <v>0</v>
      </c>
      <c r="L1035" s="98">
        <f t="shared" si="391"/>
        <v>0</v>
      </c>
      <c r="M1035" s="98" t="e">
        <f t="shared" si="392"/>
        <v>#VALUE!</v>
      </c>
      <c r="N1035" s="98" t="e">
        <f t="shared" si="393"/>
        <v>#VALUE!</v>
      </c>
      <c r="O1035" s="97"/>
      <c r="P1035" s="98" t="e">
        <f t="shared" si="385"/>
        <v>#VALUE!</v>
      </c>
      <c r="Q1035" s="99" t="e">
        <f t="shared" si="394"/>
        <v>#VALUE!</v>
      </c>
      <c r="R1035" s="100"/>
      <c r="S1035" s="5"/>
      <c r="T1035" s="28">
        <f t="shared" si="395"/>
        <v>0</v>
      </c>
      <c r="U1035" s="101">
        <v>66140</v>
      </c>
      <c r="V1035" s="102">
        <f t="shared" si="398"/>
        <v>0</v>
      </c>
      <c r="W1035" s="101"/>
      <c r="X1035" s="101"/>
      <c r="Y1035" s="102">
        <f t="shared" si="396"/>
        <v>0</v>
      </c>
      <c r="Z1035" s="102">
        <f t="shared" si="397"/>
        <v>0</v>
      </c>
      <c r="AA1035" s="102" t="e">
        <f t="shared" si="399"/>
        <v>#VALUE!</v>
      </c>
    </row>
    <row r="1036" spans="1:27" ht="17.25">
      <c r="A1036" s="5"/>
      <c r="B1036" s="5"/>
      <c r="C1036" s="93"/>
      <c r="D1036" s="193"/>
      <c r="E1036" s="94"/>
      <c r="F1036" s="95"/>
      <c r="G1036" s="96" t="str">
        <f t="shared" si="388"/>
        <v>Error</v>
      </c>
      <c r="H1036" s="97">
        <v>14400</v>
      </c>
      <c r="I1036" s="98" t="e">
        <f t="shared" si="389"/>
        <v>#VALUE!</v>
      </c>
      <c r="J1036" s="88" t="e">
        <f t="shared" si="384"/>
        <v>#VALUE!</v>
      </c>
      <c r="K1036" s="98">
        <f t="shared" si="390"/>
        <v>0</v>
      </c>
      <c r="L1036" s="98">
        <f t="shared" si="391"/>
        <v>0</v>
      </c>
      <c r="M1036" s="98" t="e">
        <f t="shared" si="392"/>
        <v>#VALUE!</v>
      </c>
      <c r="N1036" s="98" t="e">
        <f t="shared" si="393"/>
        <v>#VALUE!</v>
      </c>
      <c r="O1036" s="97"/>
      <c r="P1036" s="98" t="e">
        <f t="shared" si="385"/>
        <v>#VALUE!</v>
      </c>
      <c r="Q1036" s="99" t="e">
        <f t="shared" si="394"/>
        <v>#VALUE!</v>
      </c>
      <c r="R1036" s="100"/>
      <c r="S1036" s="5"/>
      <c r="T1036" s="28">
        <f t="shared" si="395"/>
        <v>0</v>
      </c>
      <c r="U1036" s="101">
        <v>66140</v>
      </c>
      <c r="V1036" s="102">
        <f t="shared" si="398"/>
        <v>0</v>
      </c>
      <c r="W1036" s="101"/>
      <c r="X1036" s="101"/>
      <c r="Y1036" s="102">
        <f t="shared" si="396"/>
        <v>0</v>
      </c>
      <c r="Z1036" s="102">
        <f t="shared" si="397"/>
        <v>0</v>
      </c>
      <c r="AA1036" s="102" t="e">
        <f t="shared" si="399"/>
        <v>#VALUE!</v>
      </c>
    </row>
    <row r="1037" spans="1:27" ht="17.25">
      <c r="A1037" s="5"/>
      <c r="B1037" s="5"/>
      <c r="C1037" s="93"/>
      <c r="D1037" s="193"/>
      <c r="E1037" s="94"/>
      <c r="F1037" s="95"/>
      <c r="G1037" s="96" t="str">
        <f t="shared" si="388"/>
        <v>Error</v>
      </c>
      <c r="H1037" s="97">
        <v>14400</v>
      </c>
      <c r="I1037" s="98" t="e">
        <f t="shared" si="389"/>
        <v>#VALUE!</v>
      </c>
      <c r="J1037" s="88" t="e">
        <f t="shared" si="384"/>
        <v>#VALUE!</v>
      </c>
      <c r="K1037" s="98">
        <f t="shared" si="390"/>
        <v>0</v>
      </c>
      <c r="L1037" s="98">
        <f t="shared" si="391"/>
        <v>0</v>
      </c>
      <c r="M1037" s="98" t="e">
        <f t="shared" si="392"/>
        <v>#VALUE!</v>
      </c>
      <c r="N1037" s="98" t="e">
        <f t="shared" si="393"/>
        <v>#VALUE!</v>
      </c>
      <c r="O1037" s="97"/>
      <c r="P1037" s="98" t="e">
        <f t="shared" si="385"/>
        <v>#VALUE!</v>
      </c>
      <c r="Q1037" s="99" t="e">
        <f t="shared" si="394"/>
        <v>#VALUE!</v>
      </c>
      <c r="R1037" s="100"/>
      <c r="S1037" s="5"/>
      <c r="T1037" s="28">
        <f t="shared" si="395"/>
        <v>0</v>
      </c>
      <c r="U1037" s="101">
        <v>66140</v>
      </c>
      <c r="V1037" s="102">
        <f t="shared" si="398"/>
        <v>0</v>
      </c>
      <c r="W1037" s="101"/>
      <c r="X1037" s="101"/>
      <c r="Y1037" s="102">
        <f t="shared" si="396"/>
        <v>0</v>
      </c>
      <c r="Z1037" s="102">
        <f t="shared" si="397"/>
        <v>0</v>
      </c>
      <c r="AA1037" s="102" t="e">
        <f t="shared" si="399"/>
        <v>#VALUE!</v>
      </c>
    </row>
    <row r="1038" spans="1:27" ht="17.25">
      <c r="A1038" s="5"/>
      <c r="B1038" s="5"/>
      <c r="C1038" s="93"/>
      <c r="D1038" s="193"/>
      <c r="E1038" s="94"/>
      <c r="F1038" s="95"/>
      <c r="G1038" s="96" t="str">
        <f t="shared" si="388"/>
        <v>Error</v>
      </c>
      <c r="H1038" s="97">
        <v>14400</v>
      </c>
      <c r="I1038" s="98" t="e">
        <f t="shared" si="389"/>
        <v>#VALUE!</v>
      </c>
      <c r="J1038" s="88" t="e">
        <f t="shared" si="384"/>
        <v>#VALUE!</v>
      </c>
      <c r="K1038" s="98">
        <f t="shared" si="390"/>
        <v>0</v>
      </c>
      <c r="L1038" s="98">
        <f t="shared" si="391"/>
        <v>0</v>
      </c>
      <c r="M1038" s="98" t="e">
        <f t="shared" si="392"/>
        <v>#VALUE!</v>
      </c>
      <c r="N1038" s="98" t="e">
        <f t="shared" si="393"/>
        <v>#VALUE!</v>
      </c>
      <c r="O1038" s="97"/>
      <c r="P1038" s="98" t="e">
        <f t="shared" si="385"/>
        <v>#VALUE!</v>
      </c>
      <c r="Q1038" s="99" t="e">
        <f t="shared" si="394"/>
        <v>#VALUE!</v>
      </c>
      <c r="R1038" s="100"/>
      <c r="S1038" s="5"/>
      <c r="T1038" s="28">
        <f t="shared" si="395"/>
        <v>0</v>
      </c>
      <c r="U1038" s="101">
        <v>66140</v>
      </c>
      <c r="V1038" s="102">
        <f t="shared" si="398"/>
        <v>0</v>
      </c>
      <c r="W1038" s="101"/>
      <c r="X1038" s="101"/>
      <c r="Y1038" s="102">
        <f t="shared" si="396"/>
        <v>0</v>
      </c>
      <c r="Z1038" s="102">
        <f t="shared" si="397"/>
        <v>0</v>
      </c>
      <c r="AA1038" s="102" t="e">
        <f t="shared" si="399"/>
        <v>#VALUE!</v>
      </c>
    </row>
    <row r="1039" spans="1:27" ht="17.25">
      <c r="A1039" s="5"/>
      <c r="B1039" s="5"/>
      <c r="C1039" s="93"/>
      <c r="D1039" s="193"/>
      <c r="E1039" s="94"/>
      <c r="F1039" s="95"/>
      <c r="G1039" s="96" t="str">
        <f t="shared" si="388"/>
        <v>Error</v>
      </c>
      <c r="H1039" s="97">
        <v>14400</v>
      </c>
      <c r="I1039" s="98" t="e">
        <f t="shared" si="389"/>
        <v>#VALUE!</v>
      </c>
      <c r="J1039" s="88" t="e">
        <f t="shared" si="384"/>
        <v>#VALUE!</v>
      </c>
      <c r="K1039" s="98">
        <f t="shared" si="390"/>
        <v>0</v>
      </c>
      <c r="L1039" s="98">
        <f t="shared" si="391"/>
        <v>0</v>
      </c>
      <c r="M1039" s="98" t="e">
        <f t="shared" si="392"/>
        <v>#VALUE!</v>
      </c>
      <c r="N1039" s="98" t="e">
        <f t="shared" si="393"/>
        <v>#VALUE!</v>
      </c>
      <c r="O1039" s="97"/>
      <c r="P1039" s="98" t="e">
        <f t="shared" si="385"/>
        <v>#VALUE!</v>
      </c>
      <c r="Q1039" s="99" t="e">
        <f t="shared" si="394"/>
        <v>#VALUE!</v>
      </c>
      <c r="R1039" s="100"/>
      <c r="S1039" s="5"/>
      <c r="T1039" s="28">
        <f t="shared" si="395"/>
        <v>0</v>
      </c>
      <c r="U1039" s="101">
        <v>66140</v>
      </c>
      <c r="V1039" s="102">
        <f t="shared" si="398"/>
        <v>0</v>
      </c>
      <c r="W1039" s="101"/>
      <c r="X1039" s="101"/>
      <c r="Y1039" s="102">
        <f t="shared" si="396"/>
        <v>0</v>
      </c>
      <c r="Z1039" s="102">
        <f t="shared" si="397"/>
        <v>0</v>
      </c>
      <c r="AA1039" s="102" t="e">
        <f t="shared" si="399"/>
        <v>#VALUE!</v>
      </c>
    </row>
    <row r="1040" spans="1:27" ht="17.25">
      <c r="A1040" s="5"/>
      <c r="B1040" s="5"/>
      <c r="C1040" s="93"/>
      <c r="D1040" s="193"/>
      <c r="E1040" s="84"/>
      <c r="F1040" s="85"/>
      <c r="G1040" s="86" t="str">
        <f t="shared" si="388"/>
        <v>Error</v>
      </c>
      <c r="H1040" s="87">
        <v>14400</v>
      </c>
      <c r="I1040" s="88" t="e">
        <f t="shared" si="389"/>
        <v>#VALUE!</v>
      </c>
      <c r="J1040" s="88" t="e">
        <f t="shared" si="384"/>
        <v>#VALUE!</v>
      </c>
      <c r="K1040" s="88">
        <f t="shared" si="390"/>
        <v>0</v>
      </c>
      <c r="L1040" s="88">
        <f t="shared" si="391"/>
        <v>0</v>
      </c>
      <c r="M1040" s="88" t="e">
        <f t="shared" si="392"/>
        <v>#VALUE!</v>
      </c>
      <c r="N1040" s="88" t="e">
        <f t="shared" si="393"/>
        <v>#VALUE!</v>
      </c>
      <c r="O1040" s="87"/>
      <c r="P1040" s="88" t="e">
        <f t="shared" si="385"/>
        <v>#VALUE!</v>
      </c>
      <c r="Q1040" s="89" t="e">
        <f t="shared" si="394"/>
        <v>#VALUE!</v>
      </c>
      <c r="R1040" s="90"/>
      <c r="S1040" s="82"/>
      <c r="T1040" s="28">
        <f t="shared" si="395"/>
        <v>0</v>
      </c>
      <c r="U1040" s="91">
        <v>66140</v>
      </c>
      <c r="V1040" s="92">
        <f t="shared" si="398"/>
        <v>0</v>
      </c>
      <c r="W1040" s="91"/>
      <c r="X1040" s="91"/>
      <c r="Y1040" s="92">
        <f t="shared" si="396"/>
        <v>0</v>
      </c>
      <c r="Z1040" s="92">
        <f t="shared" si="397"/>
        <v>0</v>
      </c>
      <c r="AA1040" s="92" t="e">
        <f t="shared" si="399"/>
        <v>#VALUE!</v>
      </c>
    </row>
    <row r="1041" spans="1:27" ht="17.25">
      <c r="A1041" s="5"/>
      <c r="B1041" s="5"/>
      <c r="C1041" s="93"/>
      <c r="D1041" s="193"/>
      <c r="E1041" s="84"/>
      <c r="F1041" s="85"/>
      <c r="G1041" s="86" t="str">
        <f>IF($C1041="ստորաբաժանման պետ",IF(F1041=0,2.28,IF(F1041=1,2.35,IF(F1041=2,2.43,IF(F1041=3,2.5,IF(OR(F1041=4,F1041=5),2.58,IF(OR(F1041=6,F1041=7),2.66,IF(OR(F1041=8,F1041=9),2.75,IF(OR(F1041=10,F1041=11,F1041=12),2.83,IF(OR(F1041=13,F1041=14,F1041=15),2.92,IF(OR(F1041=16,F1041=17,F1041=18),3.01,3.11)))))))))),IF($C1041="ավագ կարգադրիչ",IF(F1041=0,1.96,IF(F1041=1,2.02,IF(F1041=2,2.08,IF(F1041=3,2.15,IF(OR(F1041=4,F1041=5),2.21,IF(OR(F1041=6,F1041=7),2.28,IF(OR(F1041=8,F1041=9),2.35,IF(OR(F1041=10,F1041=11,F1041=12),2.42,IF(OR(F1041=13,F1041=14,F1041=15),2.5,IF(OR(F1041=16,F1041=17,F1041=18),2.58,2.66)))))))))),IF($C1041="կարգադրիչ",IF(F1041=0,1.45,IF(F1041=1,1.49,IF(F1041=2,1.54,IF(F1041=3,1.59,IF(OR(F1041=4,F1041=5),1.9,IF(OR(F1041=6,F1041=7),1.96,IF(OR(F1041=8,F1041=9),1.73,IF(OR(F1041=10,F1041=11,F1041=12),1.79,IF(OR(F1041=13,F1041=14,F1041=15),1.84,IF(OR(F1041=16,F1041=17,F1041=18),1.9,1.95)))))))))), "Error")))</f>
        <v>Error</v>
      </c>
      <c r="H1041" s="87">
        <v>14400</v>
      </c>
      <c r="I1041" s="88" t="e">
        <f>G1041*H1041</f>
        <v>#VALUE!</v>
      </c>
      <c r="J1041" s="88" t="e">
        <f t="shared" si="384"/>
        <v>#VALUE!</v>
      </c>
      <c r="K1041" s="88">
        <f>IF($D1041="գեներալ-մայոր",2.91,IF($D1041="գնդապետ",2.38,IF($D1041="փոխգնդապետ",2.25,IF($D1041="մայոր",1.85,IF($D1041="կապիտան",1.72,IF($D1041="ավագ լեյտենանտ",1.59,IF($D1041="լեյտենանտ",1.46,IF($D1041="ավագ ենթասպա",1.06,IF($D1041="ենթասպա",0.93,IF($D1041="ավագ",0.79,IF($D1041="ավագ սերժանտ",0.66,IF($D1041="սերժանտ",0.53,IF($D1041="կրտսեր սերժանտ",0.4,0)))))))))))))</f>
        <v>0</v>
      </c>
      <c r="L1041" s="88">
        <f>K1041*H1041</f>
        <v>0</v>
      </c>
      <c r="M1041" s="88" t="e">
        <f>L1041+J1041</f>
        <v>#VALUE!</v>
      </c>
      <c r="N1041" s="88" t="e">
        <f>IF(F1041&lt;2,M1041*0%,IF(F1041&lt;5,M1041*5%,IF(F1041&lt;10,M1041*10%,IF(F1041&lt;15,M1041*15%,IF(F1041&lt;20,M1041*20%,IF(F1041&lt;25,M1041*25%,IF(F1041&gt;=25,M1041*30%)))))))</f>
        <v>#VALUE!</v>
      </c>
      <c r="O1041" s="87"/>
      <c r="P1041" s="88" t="e">
        <f t="shared" si="385"/>
        <v>#VALUE!</v>
      </c>
      <c r="Q1041" s="89" t="e">
        <f>P1041*6.565</f>
        <v>#VALUE!</v>
      </c>
      <c r="R1041" s="90"/>
      <c r="S1041" s="82"/>
      <c r="T1041" s="28">
        <f t="shared" si="395"/>
        <v>0</v>
      </c>
      <c r="U1041" s="91">
        <v>66140</v>
      </c>
      <c r="V1041" s="92">
        <f t="shared" si="398"/>
        <v>0</v>
      </c>
      <c r="W1041" s="91"/>
      <c r="X1041" s="91"/>
      <c r="Y1041" s="92">
        <f>+V1041+W1041+X1041</f>
        <v>0</v>
      </c>
      <c r="Z1041" s="92">
        <f>+Y1041*6.565</f>
        <v>0</v>
      </c>
      <c r="AA1041" s="92" t="e">
        <f t="shared" si="399"/>
        <v>#VALUE!</v>
      </c>
    </row>
    <row r="1042" spans="1:27" ht="17.25">
      <c r="A1042" s="5"/>
      <c r="B1042" s="5"/>
      <c r="C1042" s="93"/>
      <c r="D1042" s="193"/>
      <c r="E1042" s="94"/>
      <c r="F1042" s="95"/>
      <c r="G1042" s="96" t="str">
        <f t="shared" si="388"/>
        <v>Error</v>
      </c>
      <c r="H1042" s="97">
        <v>14400</v>
      </c>
      <c r="I1042" s="98" t="e">
        <f t="shared" ref="I1042:I1057" si="400">G1042*H1042</f>
        <v>#VALUE!</v>
      </c>
      <c r="J1042" s="88" t="e">
        <f t="shared" si="384"/>
        <v>#VALUE!</v>
      </c>
      <c r="K1042" s="98">
        <f t="shared" si="390"/>
        <v>0</v>
      </c>
      <c r="L1042" s="98">
        <f t="shared" ref="L1042:L1057" si="401">K1042*H1042</f>
        <v>0</v>
      </c>
      <c r="M1042" s="98" t="e">
        <f t="shared" ref="M1042:M1057" si="402">L1042+J1042</f>
        <v>#VALUE!</v>
      </c>
      <c r="N1042" s="98" t="e">
        <f t="shared" ref="N1042:N1057" si="403">IF(F1042&lt;2,M1042*0%,IF(F1042&lt;5,M1042*5%,IF(F1042&lt;10,M1042*10%,IF(F1042&lt;15,M1042*15%,IF(F1042&lt;20,M1042*20%,IF(F1042&lt;25,M1042*25%,IF(F1042&gt;=25,M1042*30%)))))))</f>
        <v>#VALUE!</v>
      </c>
      <c r="O1042" s="97"/>
      <c r="P1042" s="98" t="e">
        <f t="shared" si="385"/>
        <v>#VALUE!</v>
      </c>
      <c r="Q1042" s="99" t="e">
        <f t="shared" si="394"/>
        <v>#VALUE!</v>
      </c>
      <c r="R1042" s="100"/>
      <c r="S1042" s="5"/>
      <c r="T1042" s="28">
        <f t="shared" si="395"/>
        <v>0</v>
      </c>
      <c r="U1042" s="101">
        <v>66140</v>
      </c>
      <c r="V1042" s="102">
        <f t="shared" si="398"/>
        <v>0</v>
      </c>
      <c r="W1042" s="101"/>
      <c r="X1042" s="101"/>
      <c r="Y1042" s="102">
        <f t="shared" ref="Y1042:Y1057" si="404">+V1042+W1042+X1042</f>
        <v>0</v>
      </c>
      <c r="Z1042" s="102">
        <f t="shared" si="397"/>
        <v>0</v>
      </c>
      <c r="AA1042" s="102" t="e">
        <f t="shared" si="399"/>
        <v>#VALUE!</v>
      </c>
    </row>
    <row r="1043" spans="1:27" ht="17.25">
      <c r="A1043" s="5"/>
      <c r="B1043" s="5"/>
      <c r="C1043" s="93"/>
      <c r="D1043" s="193"/>
      <c r="E1043" s="94"/>
      <c r="F1043" s="95"/>
      <c r="G1043" s="96" t="str">
        <f t="shared" si="388"/>
        <v>Error</v>
      </c>
      <c r="H1043" s="97">
        <v>14400</v>
      </c>
      <c r="I1043" s="98" t="e">
        <f t="shared" si="400"/>
        <v>#VALUE!</v>
      </c>
      <c r="J1043" s="88" t="e">
        <f t="shared" si="384"/>
        <v>#VALUE!</v>
      </c>
      <c r="K1043" s="98">
        <f t="shared" si="390"/>
        <v>0</v>
      </c>
      <c r="L1043" s="98">
        <f t="shared" si="401"/>
        <v>0</v>
      </c>
      <c r="M1043" s="98" t="e">
        <f t="shared" si="402"/>
        <v>#VALUE!</v>
      </c>
      <c r="N1043" s="98" t="e">
        <f t="shared" si="403"/>
        <v>#VALUE!</v>
      </c>
      <c r="O1043" s="97"/>
      <c r="P1043" s="98" t="e">
        <f t="shared" si="385"/>
        <v>#VALUE!</v>
      </c>
      <c r="Q1043" s="99" t="e">
        <f t="shared" si="394"/>
        <v>#VALUE!</v>
      </c>
      <c r="R1043" s="100"/>
      <c r="S1043" s="5"/>
      <c r="T1043" s="28">
        <f t="shared" si="395"/>
        <v>0</v>
      </c>
      <c r="U1043" s="101">
        <v>66140</v>
      </c>
      <c r="V1043" s="102">
        <f t="shared" si="398"/>
        <v>0</v>
      </c>
      <c r="W1043" s="101"/>
      <c r="X1043" s="101"/>
      <c r="Y1043" s="102">
        <f t="shared" si="404"/>
        <v>0</v>
      </c>
      <c r="Z1043" s="102">
        <f t="shared" si="397"/>
        <v>0</v>
      </c>
      <c r="AA1043" s="102" t="e">
        <f t="shared" si="399"/>
        <v>#VALUE!</v>
      </c>
    </row>
    <row r="1044" spans="1:27" ht="17.25">
      <c r="A1044" s="5"/>
      <c r="B1044" s="5"/>
      <c r="C1044" s="93"/>
      <c r="D1044" s="193"/>
      <c r="E1044" s="94"/>
      <c r="F1044" s="95"/>
      <c r="G1044" s="96" t="str">
        <f t="shared" si="388"/>
        <v>Error</v>
      </c>
      <c r="H1044" s="97">
        <v>14400</v>
      </c>
      <c r="I1044" s="98" t="e">
        <f t="shared" si="400"/>
        <v>#VALUE!</v>
      </c>
      <c r="J1044" s="88" t="e">
        <f t="shared" si="384"/>
        <v>#VALUE!</v>
      </c>
      <c r="K1044" s="98">
        <f t="shared" si="390"/>
        <v>0</v>
      </c>
      <c r="L1044" s="98">
        <f t="shared" si="401"/>
        <v>0</v>
      </c>
      <c r="M1044" s="98" t="e">
        <f t="shared" si="402"/>
        <v>#VALUE!</v>
      </c>
      <c r="N1044" s="98" t="e">
        <f t="shared" si="403"/>
        <v>#VALUE!</v>
      </c>
      <c r="O1044" s="97"/>
      <c r="P1044" s="98" t="e">
        <f t="shared" si="385"/>
        <v>#VALUE!</v>
      </c>
      <c r="Q1044" s="99" t="e">
        <f t="shared" si="394"/>
        <v>#VALUE!</v>
      </c>
      <c r="R1044" s="100"/>
      <c r="S1044" s="5"/>
      <c r="T1044" s="28">
        <f t="shared" si="395"/>
        <v>0</v>
      </c>
      <c r="U1044" s="101">
        <v>66140</v>
      </c>
      <c r="V1044" s="102">
        <f t="shared" si="398"/>
        <v>0</v>
      </c>
      <c r="W1044" s="101"/>
      <c r="X1044" s="101"/>
      <c r="Y1044" s="102">
        <f t="shared" si="404"/>
        <v>0</v>
      </c>
      <c r="Z1044" s="102">
        <f t="shared" si="397"/>
        <v>0</v>
      </c>
      <c r="AA1044" s="102" t="e">
        <f t="shared" si="399"/>
        <v>#VALUE!</v>
      </c>
    </row>
    <row r="1045" spans="1:27" ht="17.25">
      <c r="A1045" s="5"/>
      <c r="B1045" s="5"/>
      <c r="C1045" s="93"/>
      <c r="D1045" s="193"/>
      <c r="E1045" s="94"/>
      <c r="F1045" s="95"/>
      <c r="G1045" s="96" t="str">
        <f t="shared" si="388"/>
        <v>Error</v>
      </c>
      <c r="H1045" s="97">
        <v>14400</v>
      </c>
      <c r="I1045" s="98" t="e">
        <f t="shared" si="400"/>
        <v>#VALUE!</v>
      </c>
      <c r="J1045" s="88" t="e">
        <f t="shared" si="384"/>
        <v>#VALUE!</v>
      </c>
      <c r="K1045" s="98">
        <f t="shared" si="390"/>
        <v>0</v>
      </c>
      <c r="L1045" s="98">
        <f t="shared" si="401"/>
        <v>0</v>
      </c>
      <c r="M1045" s="98" t="e">
        <f t="shared" si="402"/>
        <v>#VALUE!</v>
      </c>
      <c r="N1045" s="98" t="e">
        <f t="shared" si="403"/>
        <v>#VALUE!</v>
      </c>
      <c r="O1045" s="97"/>
      <c r="P1045" s="98" t="e">
        <f t="shared" si="385"/>
        <v>#VALUE!</v>
      </c>
      <c r="Q1045" s="99" t="e">
        <f t="shared" si="394"/>
        <v>#VALUE!</v>
      </c>
      <c r="R1045" s="100"/>
      <c r="S1045" s="5"/>
      <c r="T1045" s="28">
        <f t="shared" si="395"/>
        <v>0</v>
      </c>
      <c r="U1045" s="101">
        <v>66140</v>
      </c>
      <c r="V1045" s="102">
        <f t="shared" si="398"/>
        <v>0</v>
      </c>
      <c r="W1045" s="101"/>
      <c r="X1045" s="101"/>
      <c r="Y1045" s="102">
        <f t="shared" si="404"/>
        <v>0</v>
      </c>
      <c r="Z1045" s="102">
        <f t="shared" si="397"/>
        <v>0</v>
      </c>
      <c r="AA1045" s="102" t="e">
        <f t="shared" si="399"/>
        <v>#VALUE!</v>
      </c>
    </row>
    <row r="1046" spans="1:27" ht="17.25">
      <c r="A1046" s="5"/>
      <c r="B1046" s="5"/>
      <c r="C1046" s="93"/>
      <c r="D1046" s="193"/>
      <c r="E1046" s="94"/>
      <c r="F1046" s="95"/>
      <c r="G1046" s="96" t="str">
        <f t="shared" si="388"/>
        <v>Error</v>
      </c>
      <c r="H1046" s="97">
        <v>14400</v>
      </c>
      <c r="I1046" s="98" t="e">
        <f t="shared" si="400"/>
        <v>#VALUE!</v>
      </c>
      <c r="J1046" s="88" t="e">
        <f t="shared" si="384"/>
        <v>#VALUE!</v>
      </c>
      <c r="K1046" s="98">
        <f t="shared" si="390"/>
        <v>0</v>
      </c>
      <c r="L1046" s="98">
        <f t="shared" si="401"/>
        <v>0</v>
      </c>
      <c r="M1046" s="98" t="e">
        <f t="shared" si="402"/>
        <v>#VALUE!</v>
      </c>
      <c r="N1046" s="98" t="e">
        <f t="shared" si="403"/>
        <v>#VALUE!</v>
      </c>
      <c r="O1046" s="97"/>
      <c r="P1046" s="98" t="e">
        <f t="shared" si="385"/>
        <v>#VALUE!</v>
      </c>
      <c r="Q1046" s="99" t="e">
        <f t="shared" si="394"/>
        <v>#VALUE!</v>
      </c>
      <c r="R1046" s="100"/>
      <c r="S1046" s="5"/>
      <c r="T1046" s="28">
        <f t="shared" si="395"/>
        <v>0</v>
      </c>
      <c r="U1046" s="101">
        <v>66140</v>
      </c>
      <c r="V1046" s="102">
        <f t="shared" si="398"/>
        <v>0</v>
      </c>
      <c r="W1046" s="101"/>
      <c r="X1046" s="101"/>
      <c r="Y1046" s="102">
        <f t="shared" si="404"/>
        <v>0</v>
      </c>
      <c r="Z1046" s="102">
        <f t="shared" si="397"/>
        <v>0</v>
      </c>
      <c r="AA1046" s="102" t="e">
        <f t="shared" si="399"/>
        <v>#VALUE!</v>
      </c>
    </row>
    <row r="1047" spans="1:27" ht="17.25">
      <c r="A1047" s="5"/>
      <c r="B1047" s="5"/>
      <c r="C1047" s="93"/>
      <c r="D1047" s="193"/>
      <c r="E1047" s="84"/>
      <c r="F1047" s="85"/>
      <c r="G1047" s="86" t="str">
        <f t="shared" si="388"/>
        <v>Error</v>
      </c>
      <c r="H1047" s="87">
        <v>14400</v>
      </c>
      <c r="I1047" s="88" t="e">
        <f t="shared" si="400"/>
        <v>#VALUE!</v>
      </c>
      <c r="J1047" s="88" t="e">
        <f t="shared" si="384"/>
        <v>#VALUE!</v>
      </c>
      <c r="K1047" s="88">
        <f t="shared" si="390"/>
        <v>0</v>
      </c>
      <c r="L1047" s="88">
        <f t="shared" si="401"/>
        <v>0</v>
      </c>
      <c r="M1047" s="88" t="e">
        <f t="shared" si="402"/>
        <v>#VALUE!</v>
      </c>
      <c r="N1047" s="88" t="e">
        <f t="shared" si="403"/>
        <v>#VALUE!</v>
      </c>
      <c r="O1047" s="87"/>
      <c r="P1047" s="88" t="e">
        <f t="shared" si="385"/>
        <v>#VALUE!</v>
      </c>
      <c r="Q1047" s="89" t="e">
        <f t="shared" si="394"/>
        <v>#VALUE!</v>
      </c>
      <c r="R1047" s="90"/>
      <c r="S1047" s="82"/>
      <c r="T1047" s="28">
        <f t="shared" si="395"/>
        <v>0</v>
      </c>
      <c r="U1047" s="91">
        <v>66140</v>
      </c>
      <c r="V1047" s="92">
        <f t="shared" si="398"/>
        <v>0</v>
      </c>
      <c r="W1047" s="91"/>
      <c r="X1047" s="91"/>
      <c r="Y1047" s="92">
        <f t="shared" si="404"/>
        <v>0</v>
      </c>
      <c r="Z1047" s="92">
        <f t="shared" si="397"/>
        <v>0</v>
      </c>
      <c r="AA1047" s="92" t="e">
        <f t="shared" si="399"/>
        <v>#VALUE!</v>
      </c>
    </row>
    <row r="1048" spans="1:27" ht="17.25">
      <c r="A1048" s="5"/>
      <c r="B1048" s="5"/>
      <c r="C1048" s="93"/>
      <c r="D1048" s="193"/>
      <c r="E1048" s="94"/>
      <c r="F1048" s="95"/>
      <c r="G1048" s="96" t="str">
        <f t="shared" si="388"/>
        <v>Error</v>
      </c>
      <c r="H1048" s="97">
        <v>14400</v>
      </c>
      <c r="I1048" s="98" t="e">
        <f t="shared" si="400"/>
        <v>#VALUE!</v>
      </c>
      <c r="J1048" s="88" t="e">
        <f t="shared" si="384"/>
        <v>#VALUE!</v>
      </c>
      <c r="K1048" s="98">
        <f t="shared" si="390"/>
        <v>0</v>
      </c>
      <c r="L1048" s="98">
        <f t="shared" si="401"/>
        <v>0</v>
      </c>
      <c r="M1048" s="98" t="e">
        <f t="shared" si="402"/>
        <v>#VALUE!</v>
      </c>
      <c r="N1048" s="98" t="e">
        <f t="shared" si="403"/>
        <v>#VALUE!</v>
      </c>
      <c r="O1048" s="97"/>
      <c r="P1048" s="98" t="e">
        <f t="shared" si="385"/>
        <v>#VALUE!</v>
      </c>
      <c r="Q1048" s="99" t="e">
        <f t="shared" si="394"/>
        <v>#VALUE!</v>
      </c>
      <c r="R1048" s="100"/>
      <c r="S1048" s="5"/>
      <c r="T1048" s="28">
        <f t="shared" si="395"/>
        <v>0</v>
      </c>
      <c r="U1048" s="101">
        <v>66140</v>
      </c>
      <c r="V1048" s="102">
        <f t="shared" si="398"/>
        <v>0</v>
      </c>
      <c r="W1048" s="101"/>
      <c r="X1048" s="101"/>
      <c r="Y1048" s="102">
        <f t="shared" si="404"/>
        <v>0</v>
      </c>
      <c r="Z1048" s="102">
        <f t="shared" si="397"/>
        <v>0</v>
      </c>
      <c r="AA1048" s="102" t="e">
        <f t="shared" si="399"/>
        <v>#VALUE!</v>
      </c>
    </row>
    <row r="1049" spans="1:27" ht="17.25">
      <c r="A1049" s="5"/>
      <c r="B1049" s="5"/>
      <c r="C1049" s="93"/>
      <c r="D1049" s="193"/>
      <c r="E1049" s="94"/>
      <c r="F1049" s="95"/>
      <c r="G1049" s="96" t="str">
        <f t="shared" si="388"/>
        <v>Error</v>
      </c>
      <c r="H1049" s="97">
        <v>14400</v>
      </c>
      <c r="I1049" s="98" t="e">
        <f t="shared" si="400"/>
        <v>#VALUE!</v>
      </c>
      <c r="J1049" s="88" t="e">
        <f t="shared" si="384"/>
        <v>#VALUE!</v>
      </c>
      <c r="K1049" s="98">
        <f t="shared" si="390"/>
        <v>0</v>
      </c>
      <c r="L1049" s="98">
        <f t="shared" si="401"/>
        <v>0</v>
      </c>
      <c r="M1049" s="98" t="e">
        <f t="shared" si="402"/>
        <v>#VALUE!</v>
      </c>
      <c r="N1049" s="98" t="e">
        <f t="shared" si="403"/>
        <v>#VALUE!</v>
      </c>
      <c r="O1049" s="97"/>
      <c r="P1049" s="98" t="e">
        <f t="shared" si="385"/>
        <v>#VALUE!</v>
      </c>
      <c r="Q1049" s="99" t="e">
        <f t="shared" si="394"/>
        <v>#VALUE!</v>
      </c>
      <c r="R1049" s="100"/>
      <c r="S1049" s="5"/>
      <c r="T1049" s="28">
        <f t="shared" si="395"/>
        <v>0</v>
      </c>
      <c r="U1049" s="101">
        <v>66140</v>
      </c>
      <c r="V1049" s="102">
        <f t="shared" si="398"/>
        <v>0</v>
      </c>
      <c r="W1049" s="101"/>
      <c r="X1049" s="101"/>
      <c r="Y1049" s="102">
        <f t="shared" si="404"/>
        <v>0</v>
      </c>
      <c r="Z1049" s="102">
        <f t="shared" si="397"/>
        <v>0</v>
      </c>
      <c r="AA1049" s="102" t="e">
        <f t="shared" si="399"/>
        <v>#VALUE!</v>
      </c>
    </row>
    <row r="1050" spans="1:27" ht="17.25">
      <c r="A1050" s="5"/>
      <c r="B1050" s="5"/>
      <c r="C1050" s="93"/>
      <c r="D1050" s="193"/>
      <c r="E1050" s="94"/>
      <c r="F1050" s="95"/>
      <c r="G1050" s="96" t="str">
        <f t="shared" si="388"/>
        <v>Error</v>
      </c>
      <c r="H1050" s="97">
        <v>14400</v>
      </c>
      <c r="I1050" s="98" t="e">
        <f t="shared" si="400"/>
        <v>#VALUE!</v>
      </c>
      <c r="J1050" s="88" t="e">
        <f t="shared" ref="J1050:J1057" si="405">IF(I1050&lt;=59525,59525,I1050)</f>
        <v>#VALUE!</v>
      </c>
      <c r="K1050" s="98">
        <f t="shared" si="390"/>
        <v>0</v>
      </c>
      <c r="L1050" s="98">
        <f t="shared" si="401"/>
        <v>0</v>
      </c>
      <c r="M1050" s="98" t="e">
        <f t="shared" si="402"/>
        <v>#VALUE!</v>
      </c>
      <c r="N1050" s="98" t="e">
        <f t="shared" si="403"/>
        <v>#VALUE!</v>
      </c>
      <c r="O1050" s="97"/>
      <c r="P1050" s="98" t="e">
        <f t="shared" ref="P1050:P1057" si="406">M1050+N1050+O1050</f>
        <v>#VALUE!</v>
      </c>
      <c r="Q1050" s="99" t="e">
        <f t="shared" si="394"/>
        <v>#VALUE!</v>
      </c>
      <c r="R1050" s="100"/>
      <c r="S1050" s="5"/>
      <c r="T1050" s="28">
        <f t="shared" si="395"/>
        <v>0</v>
      </c>
      <c r="U1050" s="101">
        <v>66140</v>
      </c>
      <c r="V1050" s="102">
        <f t="shared" ref="V1050:V1057" si="407">+U1050*T1050</f>
        <v>0</v>
      </c>
      <c r="W1050" s="101"/>
      <c r="X1050" s="101"/>
      <c r="Y1050" s="102">
        <f t="shared" si="404"/>
        <v>0</v>
      </c>
      <c r="Z1050" s="102">
        <f t="shared" si="397"/>
        <v>0</v>
      </c>
      <c r="AA1050" s="102" t="e">
        <f t="shared" ref="AA1050:AA1057" si="408">+Z1050+Q1050</f>
        <v>#VALUE!</v>
      </c>
    </row>
    <row r="1051" spans="1:27" ht="17.25">
      <c r="A1051" s="5"/>
      <c r="B1051" s="5"/>
      <c r="C1051" s="93"/>
      <c r="D1051" s="193"/>
      <c r="E1051" s="94"/>
      <c r="F1051" s="95"/>
      <c r="G1051" s="96" t="str">
        <f t="shared" ref="G1051:G1057" si="409">IF($C1051="ստորաբաժանման պետ",IF(F1051=0,2.28,IF(F1051=1,2.35,IF(F1051=2,2.43,IF(F1051=3,2.5,IF(OR(F1051=4,F1051=5),2.58,IF(OR(F1051=6,F1051=7),2.66,IF(OR(F1051=8,F1051=9),2.75,IF(OR(F1051=10,F1051=11,F1051=12),2.83,IF(OR(F1051=13,F1051=14,F1051=15),2.92,IF(OR(F1051=16,F1051=17,F1051=18),3.01,3.11)))))))))),IF($C1051="ավագ կարգադրիչ",IF(F1051=0,1.96,IF(F1051=1,2.02,IF(F1051=2,2.08,IF(F1051=3,2.15,IF(OR(F1051=4,F1051=5),2.21,IF(OR(F1051=6,F1051=7),2.28,IF(OR(F1051=8,F1051=9),2.35,IF(OR(F1051=10,F1051=11,F1051=12),2.42,IF(OR(F1051=13,F1051=14,F1051=15),2.5,IF(OR(F1051=16,F1051=17,F1051=18),2.58,2.66)))))))))),IF($C1051="կարգադրիչ",IF(F1051=0,1.45,IF(F1051=1,1.49,IF(F1051=2,1.54,IF(F1051=3,1.59,IF(OR(F1051=4,F1051=5),1.9,IF(OR(F1051=6,F1051=7),1.96,IF(OR(F1051=8,F1051=9),1.73,IF(OR(F1051=10,F1051=11,F1051=12),1.79,IF(OR(F1051=13,F1051=14,F1051=15),1.84,IF(OR(F1051=16,F1051=17,F1051=18),1.9,1.95)))))))))), "Error")))</f>
        <v>Error</v>
      </c>
      <c r="H1051" s="97">
        <v>14400</v>
      </c>
      <c r="I1051" s="98" t="e">
        <f t="shared" si="400"/>
        <v>#VALUE!</v>
      </c>
      <c r="J1051" s="88" t="e">
        <f t="shared" si="405"/>
        <v>#VALUE!</v>
      </c>
      <c r="K1051" s="98">
        <f t="shared" ref="K1051:K1057" si="410">IF($D1051="գեներալ-մայոր",2.91,IF($D1051="գնդապետ",2.38,IF($D1051="փոխգնդապետ",2.25,IF($D1051="մայոր",1.85,IF($D1051="կապիտան",1.72,IF($D1051="ավագ լեյտենանտ",1.59,IF($D1051="լեյտենանտ",1.46,IF($D1051="ավագ ենթասպա",1.06,IF($D1051="ենթասպա",0.93,IF($D1051="ավագ",0.79,IF($D1051="ավագ սերժանտ",0.66,IF($D1051="սերժանտ",0.53,IF($D1051="կրտսեր սերժանտ",0.4,0)))))))))))))</f>
        <v>0</v>
      </c>
      <c r="L1051" s="98">
        <f t="shared" si="401"/>
        <v>0</v>
      </c>
      <c r="M1051" s="98" t="e">
        <f t="shared" si="402"/>
        <v>#VALUE!</v>
      </c>
      <c r="N1051" s="98" t="e">
        <f t="shared" si="403"/>
        <v>#VALUE!</v>
      </c>
      <c r="O1051" s="97"/>
      <c r="P1051" s="98" t="e">
        <f t="shared" si="406"/>
        <v>#VALUE!</v>
      </c>
      <c r="Q1051" s="99" t="e">
        <f t="shared" ref="Q1051:Q1057" si="411">P1051*6.565</f>
        <v>#VALUE!</v>
      </c>
      <c r="R1051" s="100"/>
      <c r="S1051" s="5"/>
      <c r="T1051" s="28">
        <f t="shared" ref="T1051:T1057" si="412">IF(E1051&lt;1,0,IF(D1051="Բ-1",IF(F1051=0,6.94,IF(F1051=1,7.17,IF(F1051=2,7.41,IF(F1051=3,7.66,IF(OR(F1051=5,F1051=4),7.92,IF(OR(F1051=6,F1051=7),8.18,IF(OR(F1051=8,F1051=9),8.46,IF(OR(F1051=10,F1051=11,F1051=12),8.74,IF(OR(F1051=13,F1051=14,F1051=15),9.03,IF(OR(F1051=16,F1051=17,F1051=18),9.33,9.65)))))))))),IF(D1051="Բ-2", IF(F1051=0,5.71,IF(F1051=1,5.89,IF(F1051=2,6.09,IF(F1051=3,6.29,IF(OR(F1051=5,F1051=4),6.5,IF(OR(F1051=6,F1051=7),6.72,IF(OR(F1051=8,F1051=9),6.94,IF(OR(F1051=10,F1051=11,F1051=12),7.17,IF(OR(F1051=13,F1051=14,F1051=15),7.41,IF(OR(F1051=16,F1051=17,F1051=18),7.65,7.91)))))))))), IF(D1051="Գ-1", IF(F1051=0,4.7,IF(F1051=1,4.86,IF(F1051=2,5.01,IF(F1051=3,5.18,IF(OR(F1051=5,F1051=4),5.35,IF(OR(F1051=6,F1051=7),5.52,IF(OR(F1051=8,F1051=9),5.71,IF(OR(F1051=10,F1051=11,F1051=12),5.89,IF(OR(F1051=13,F1051=14,F1051=15),6.09,IF(OR(F1051=16,F1051=17,F1051=18),6.29,6.49)))))))))), IF(D1051="Գ-2", IF(F1051=0,3.88,IF(F1051=1,4.01,IF(F1051=2,4.14,IF(F1051=3,4.27,IF(OR(F1051=5,F1051=4),4.41,IF(OR(F1051=6,F1051=7),4.55,IF(OR(F1051=8,F1051=9),4.7,IF(OR(F1051=10,F1051=11,F1051=12),4.85,IF(OR(F1051=13,F1051=14,F1051=15),5.01,IF(OR(F1051=16,F1051=17,F1051=18),5.17,5.34)))))))))), IF(D1051="Գ-3", IF(F1051=0,3.21,IF(F1051=1,3.31,IF(F1051=2,3.42,IF(F1051=3,3.53,IF(OR(F1051=5,F1051=4),3.64,IF(OR(F1051=6,F1051=7),3.76,IF(OR(F1051=8,F1051=9),3.88,IF(OR(F1051=10,F1051=11,F1051=12),4.01,IF(OR(F1051=13,F1051=14,F1051=15),4.13,IF(OR(F1051=16,F1051=17,F1051=18),4.27,4.4)))))))))), IF(D1051="Ա-1", IF(F1051=0,2.66,IF(F1051=1,2.75,IF(F1051=2,2.83,IF(F1051=3,2.92,IF(OR(F1051=5,F1051=4),3.02,IF(OR(F1051=6,F1051=7),3.11,IF(OR(F1051=8,F1051=9),3.21,IF(OR(F1051=10,F1051=11,F1051=12),3.31,IF(OR(F1051=13,F1051=14,F1051=15),3.42,IF(OR(F1051=16,F1051=17,F1051=18),3.53,3.64)))))))))), IF(D1051="Ա-2", IF(F1051=0,2.28,IF(F1051=1,2.35,IF(F1051=2,2.43,IF(F1051=3,2.5,IF(OR(F1051=5,F1051=4),2.58,IF(OR(F1051=6,F1051=7),2.66,IF(OR(F1051=8,F1051=9),2.75,IF(OR(F1051=10,F1051=11,F1051=12),2.83,IF(OR(F1051=13,F1051=14,F1051=15),2.92,IF(OR(F1051=16,F1051=17,F1051=18),3.01,3.11)))))))))),IF(D1051="Ա-3", IF(F1051=0,1.96,IF(F1051=1,2.02,IF(F1051=2,2.08,IF(F1051=3,2.15,IF(OR(F1051=5,F1051=4),2.21,IF(OR(F1051=6,F1051=7),2.28,IF(OR(F1051=8,F1051=9),2.35,IF(OR(F1051=10,F1051=11,F1051=12),2.42,IF(OR(F1051=13,F1051=14,F1051=15),2.5,IF(OR(F1051=16,F1051=17,F1051=18),2.58,2.66)))))))))), IF(D1051="Կ-1", IF(F1051=0,1.68,IF(F1051=1,1.73,IF(F1051=2,1.79,IF(F1051=3,1.84,IF(OR(F1051=5,F1051=4),1.9,IF(OR(F1051=6,F1051=7),1.96,IF(OR(F1051=8,F1051=9),2.02,IF(OR(F1051=10,F1051=11,F1051=12),2.08,IF(OR(F1051=13,F1051=14,F1051=15),2.14,IF(OR(F1051=16,F1051=17,F1051=18),2.21,2.28)))))))))), IF(D1051="Կ-2", IF(F1051=0,1.45,IF(F1051=1,1.49,IF(F1051=2,1.54,IF(F1051=3,1.59,IF(OR(F1051=5,F1051=4),1.63,IF(OR(F1051=6,F1051=7),1.68,IF(OR(F1051=8,F1051=9),1.73,IF(OR(F1051=10,F1051=11,F1051=12),1.79,IF(OR(F1051=13,F1051=14,F1051=15),1.84,IF(OR(F1051=16,F1051=17,F1051=18),1.9,1.95)))))))))),IF(D1051="Կ-3", IF(F1051=0,1.25,IF(F1051=1,1.29,IF(F1051=2,1.33,IF(F1051=3,1.37,IF(OR(F1051=5,F1051=4),1.41,IF(OR(F1051=6,F1051=7),1.45,IF(OR(F1051=8,F1051=9),1.49,IF(OR(F1051=10,F1051=11,F1051=12),1.54,IF(OR(F1051=13,F1051=14,F1051=15),1.58,IF(OR(F1051=16,F1051=17,F1051=18),1.63,1.68)))))))))), "Error"))))))))))))</f>
        <v>0</v>
      </c>
      <c r="U1051" s="101">
        <v>66140</v>
      </c>
      <c r="V1051" s="102">
        <f t="shared" si="407"/>
        <v>0</v>
      </c>
      <c r="W1051" s="101"/>
      <c r="X1051" s="101"/>
      <c r="Y1051" s="102">
        <f t="shared" si="404"/>
        <v>0</v>
      </c>
      <c r="Z1051" s="102">
        <f t="shared" ref="Z1051:Z1057" si="413">+Y1051*6.565</f>
        <v>0</v>
      </c>
      <c r="AA1051" s="102" t="e">
        <f t="shared" si="408"/>
        <v>#VALUE!</v>
      </c>
    </row>
    <row r="1052" spans="1:27" ht="17.25">
      <c r="A1052" s="5"/>
      <c r="B1052" s="5"/>
      <c r="C1052" s="93"/>
      <c r="D1052" s="193"/>
      <c r="E1052" s="94"/>
      <c r="F1052" s="95"/>
      <c r="G1052" s="96" t="str">
        <f t="shared" si="409"/>
        <v>Error</v>
      </c>
      <c r="H1052" s="97">
        <v>14400</v>
      </c>
      <c r="I1052" s="98" t="e">
        <f t="shared" si="400"/>
        <v>#VALUE!</v>
      </c>
      <c r="J1052" s="88" t="e">
        <f t="shared" si="405"/>
        <v>#VALUE!</v>
      </c>
      <c r="K1052" s="98">
        <f t="shared" si="410"/>
        <v>0</v>
      </c>
      <c r="L1052" s="98">
        <f t="shared" si="401"/>
        <v>0</v>
      </c>
      <c r="M1052" s="98" t="e">
        <f t="shared" si="402"/>
        <v>#VALUE!</v>
      </c>
      <c r="N1052" s="98" t="e">
        <f t="shared" si="403"/>
        <v>#VALUE!</v>
      </c>
      <c r="O1052" s="97"/>
      <c r="P1052" s="98" t="e">
        <f t="shared" si="406"/>
        <v>#VALUE!</v>
      </c>
      <c r="Q1052" s="99" t="e">
        <f t="shared" si="411"/>
        <v>#VALUE!</v>
      </c>
      <c r="R1052" s="100"/>
      <c r="S1052" s="5"/>
      <c r="T1052" s="28">
        <f t="shared" si="412"/>
        <v>0</v>
      </c>
      <c r="U1052" s="101">
        <v>66140</v>
      </c>
      <c r="V1052" s="102">
        <f t="shared" si="407"/>
        <v>0</v>
      </c>
      <c r="W1052" s="101"/>
      <c r="X1052" s="101"/>
      <c r="Y1052" s="102">
        <f t="shared" si="404"/>
        <v>0</v>
      </c>
      <c r="Z1052" s="102">
        <f t="shared" si="413"/>
        <v>0</v>
      </c>
      <c r="AA1052" s="102" t="e">
        <f t="shared" si="408"/>
        <v>#VALUE!</v>
      </c>
    </row>
    <row r="1053" spans="1:27" ht="17.25">
      <c r="A1053" s="5"/>
      <c r="B1053" s="5"/>
      <c r="C1053" s="93"/>
      <c r="D1053" s="193"/>
      <c r="E1053" s="84"/>
      <c r="F1053" s="85"/>
      <c r="G1053" s="86" t="str">
        <f t="shared" si="409"/>
        <v>Error</v>
      </c>
      <c r="H1053" s="87">
        <v>14400</v>
      </c>
      <c r="I1053" s="88" t="e">
        <f t="shared" si="400"/>
        <v>#VALUE!</v>
      </c>
      <c r="J1053" s="88" t="e">
        <f t="shared" si="405"/>
        <v>#VALUE!</v>
      </c>
      <c r="K1053" s="88">
        <f t="shared" si="410"/>
        <v>0</v>
      </c>
      <c r="L1053" s="88">
        <f t="shared" si="401"/>
        <v>0</v>
      </c>
      <c r="M1053" s="88" t="e">
        <f t="shared" si="402"/>
        <v>#VALUE!</v>
      </c>
      <c r="N1053" s="88" t="e">
        <f t="shared" si="403"/>
        <v>#VALUE!</v>
      </c>
      <c r="O1053" s="87"/>
      <c r="P1053" s="88" t="e">
        <f t="shared" si="406"/>
        <v>#VALUE!</v>
      </c>
      <c r="Q1053" s="89" t="e">
        <f t="shared" si="411"/>
        <v>#VALUE!</v>
      </c>
      <c r="R1053" s="90"/>
      <c r="S1053" s="82"/>
      <c r="T1053" s="28">
        <f t="shared" si="412"/>
        <v>0</v>
      </c>
      <c r="U1053" s="91">
        <v>66140</v>
      </c>
      <c r="V1053" s="92">
        <f t="shared" si="407"/>
        <v>0</v>
      </c>
      <c r="W1053" s="91"/>
      <c r="X1053" s="91"/>
      <c r="Y1053" s="92">
        <f t="shared" si="404"/>
        <v>0</v>
      </c>
      <c r="Z1053" s="92">
        <f t="shared" si="413"/>
        <v>0</v>
      </c>
      <c r="AA1053" s="92" t="e">
        <f t="shared" si="408"/>
        <v>#VALUE!</v>
      </c>
    </row>
    <row r="1054" spans="1:27" ht="17.25">
      <c r="A1054" s="5"/>
      <c r="B1054" s="5"/>
      <c r="C1054" s="93"/>
      <c r="D1054" s="193"/>
      <c r="E1054" s="94"/>
      <c r="F1054" s="95"/>
      <c r="G1054" s="96" t="str">
        <f t="shared" si="409"/>
        <v>Error</v>
      </c>
      <c r="H1054" s="97">
        <v>14400</v>
      </c>
      <c r="I1054" s="98" t="e">
        <f t="shared" si="400"/>
        <v>#VALUE!</v>
      </c>
      <c r="J1054" s="88" t="e">
        <f t="shared" si="405"/>
        <v>#VALUE!</v>
      </c>
      <c r="K1054" s="98">
        <f t="shared" si="410"/>
        <v>0</v>
      </c>
      <c r="L1054" s="98">
        <f t="shared" si="401"/>
        <v>0</v>
      </c>
      <c r="M1054" s="98" t="e">
        <f t="shared" si="402"/>
        <v>#VALUE!</v>
      </c>
      <c r="N1054" s="98" t="e">
        <f t="shared" si="403"/>
        <v>#VALUE!</v>
      </c>
      <c r="O1054" s="97"/>
      <c r="P1054" s="98" t="e">
        <f t="shared" si="406"/>
        <v>#VALUE!</v>
      </c>
      <c r="Q1054" s="99" t="e">
        <f t="shared" si="411"/>
        <v>#VALUE!</v>
      </c>
      <c r="R1054" s="100"/>
      <c r="S1054" s="5"/>
      <c r="T1054" s="28">
        <f t="shared" si="412"/>
        <v>0</v>
      </c>
      <c r="U1054" s="101">
        <v>66140</v>
      </c>
      <c r="V1054" s="102">
        <f t="shared" si="407"/>
        <v>0</v>
      </c>
      <c r="W1054" s="101"/>
      <c r="X1054" s="101"/>
      <c r="Y1054" s="102">
        <f t="shared" si="404"/>
        <v>0</v>
      </c>
      <c r="Z1054" s="102">
        <f t="shared" si="413"/>
        <v>0</v>
      </c>
      <c r="AA1054" s="102" t="e">
        <f t="shared" si="408"/>
        <v>#VALUE!</v>
      </c>
    </row>
    <row r="1055" spans="1:27" ht="17.25">
      <c r="A1055" s="5"/>
      <c r="B1055" s="5"/>
      <c r="C1055" s="93"/>
      <c r="D1055" s="193"/>
      <c r="E1055" s="94"/>
      <c r="F1055" s="95"/>
      <c r="G1055" s="96" t="str">
        <f t="shared" si="409"/>
        <v>Error</v>
      </c>
      <c r="H1055" s="97">
        <v>14400</v>
      </c>
      <c r="I1055" s="98" t="e">
        <f t="shared" si="400"/>
        <v>#VALUE!</v>
      </c>
      <c r="J1055" s="88" t="e">
        <f t="shared" si="405"/>
        <v>#VALUE!</v>
      </c>
      <c r="K1055" s="98">
        <f t="shared" si="410"/>
        <v>0</v>
      </c>
      <c r="L1055" s="98">
        <f t="shared" si="401"/>
        <v>0</v>
      </c>
      <c r="M1055" s="98" t="e">
        <f t="shared" si="402"/>
        <v>#VALUE!</v>
      </c>
      <c r="N1055" s="98" t="e">
        <f t="shared" si="403"/>
        <v>#VALUE!</v>
      </c>
      <c r="O1055" s="97"/>
      <c r="P1055" s="98" t="e">
        <f t="shared" si="406"/>
        <v>#VALUE!</v>
      </c>
      <c r="Q1055" s="99" t="e">
        <f t="shared" si="411"/>
        <v>#VALUE!</v>
      </c>
      <c r="R1055" s="100"/>
      <c r="S1055" s="5"/>
      <c r="T1055" s="28">
        <f t="shared" si="412"/>
        <v>0</v>
      </c>
      <c r="U1055" s="101">
        <v>66140</v>
      </c>
      <c r="V1055" s="102">
        <f t="shared" si="407"/>
        <v>0</v>
      </c>
      <c r="W1055" s="101"/>
      <c r="X1055" s="101"/>
      <c r="Y1055" s="102">
        <f t="shared" si="404"/>
        <v>0</v>
      </c>
      <c r="Z1055" s="102">
        <f t="shared" si="413"/>
        <v>0</v>
      </c>
      <c r="AA1055" s="102" t="e">
        <f t="shared" si="408"/>
        <v>#VALUE!</v>
      </c>
    </row>
    <row r="1056" spans="1:27" ht="17.25">
      <c r="A1056" s="5"/>
      <c r="B1056" s="5"/>
      <c r="C1056" s="93"/>
      <c r="D1056" s="193"/>
      <c r="E1056" s="94"/>
      <c r="F1056" s="95"/>
      <c r="G1056" s="96" t="str">
        <f t="shared" si="409"/>
        <v>Error</v>
      </c>
      <c r="H1056" s="97">
        <v>14400</v>
      </c>
      <c r="I1056" s="98" t="e">
        <f t="shared" si="400"/>
        <v>#VALUE!</v>
      </c>
      <c r="J1056" s="88" t="e">
        <f t="shared" si="405"/>
        <v>#VALUE!</v>
      </c>
      <c r="K1056" s="98">
        <f t="shared" si="410"/>
        <v>0</v>
      </c>
      <c r="L1056" s="98">
        <f t="shared" si="401"/>
        <v>0</v>
      </c>
      <c r="M1056" s="98" t="e">
        <f t="shared" si="402"/>
        <v>#VALUE!</v>
      </c>
      <c r="N1056" s="98" t="e">
        <f t="shared" si="403"/>
        <v>#VALUE!</v>
      </c>
      <c r="O1056" s="97"/>
      <c r="P1056" s="98" t="e">
        <f t="shared" si="406"/>
        <v>#VALUE!</v>
      </c>
      <c r="Q1056" s="99" t="e">
        <f t="shared" si="411"/>
        <v>#VALUE!</v>
      </c>
      <c r="R1056" s="100"/>
      <c r="S1056" s="5"/>
      <c r="T1056" s="28">
        <f t="shared" si="412"/>
        <v>0</v>
      </c>
      <c r="U1056" s="101">
        <v>66140</v>
      </c>
      <c r="V1056" s="102">
        <f t="shared" si="407"/>
        <v>0</v>
      </c>
      <c r="W1056" s="101"/>
      <c r="X1056" s="101"/>
      <c r="Y1056" s="102">
        <f t="shared" si="404"/>
        <v>0</v>
      </c>
      <c r="Z1056" s="102">
        <f t="shared" si="413"/>
        <v>0</v>
      </c>
      <c r="AA1056" s="102" t="e">
        <f t="shared" si="408"/>
        <v>#VALUE!</v>
      </c>
    </row>
    <row r="1057" spans="1:29" ht="18" thickBot="1">
      <c r="A1057" s="103"/>
      <c r="B1057" s="103"/>
      <c r="C1057" s="104"/>
      <c r="D1057" s="194"/>
      <c r="E1057" s="105"/>
      <c r="F1057" s="106"/>
      <c r="G1057" s="107" t="str">
        <f t="shared" si="409"/>
        <v>Error</v>
      </c>
      <c r="H1057" s="108">
        <v>14400</v>
      </c>
      <c r="I1057" s="109" t="e">
        <f t="shared" si="400"/>
        <v>#VALUE!</v>
      </c>
      <c r="J1057" s="88" t="e">
        <f t="shared" si="405"/>
        <v>#VALUE!</v>
      </c>
      <c r="K1057" s="109">
        <f t="shared" si="410"/>
        <v>0</v>
      </c>
      <c r="L1057" s="109">
        <f t="shared" si="401"/>
        <v>0</v>
      </c>
      <c r="M1057" s="109" t="e">
        <f t="shared" si="402"/>
        <v>#VALUE!</v>
      </c>
      <c r="N1057" s="109" t="e">
        <f t="shared" si="403"/>
        <v>#VALUE!</v>
      </c>
      <c r="O1057" s="108"/>
      <c r="P1057" s="109" t="e">
        <f t="shared" si="406"/>
        <v>#VALUE!</v>
      </c>
      <c r="Q1057" s="110" t="e">
        <f t="shared" si="411"/>
        <v>#VALUE!</v>
      </c>
      <c r="R1057" s="111"/>
      <c r="S1057" s="103"/>
      <c r="T1057" s="28">
        <f t="shared" si="412"/>
        <v>0</v>
      </c>
      <c r="U1057" s="112">
        <v>66140</v>
      </c>
      <c r="V1057" s="113">
        <f t="shared" si="407"/>
        <v>0</v>
      </c>
      <c r="W1057" s="112"/>
      <c r="X1057" s="112"/>
      <c r="Y1057" s="113">
        <f t="shared" si="404"/>
        <v>0</v>
      </c>
      <c r="Z1057" s="113">
        <f t="shared" si="413"/>
        <v>0</v>
      </c>
      <c r="AA1057" s="113" t="e">
        <f t="shared" si="408"/>
        <v>#VALUE!</v>
      </c>
    </row>
    <row r="1058" spans="1:29" s="120" customFormat="1" ht="15.75" thickBot="1">
      <c r="A1058" s="1862" t="s">
        <v>47</v>
      </c>
      <c r="B1058" s="1863"/>
      <c r="C1058" s="1863"/>
      <c r="D1058" s="1863"/>
      <c r="E1058" s="114">
        <f>SUM(E986:E1057)</f>
        <v>0</v>
      </c>
      <c r="F1058" s="115"/>
      <c r="G1058" s="116">
        <f>SUM(G986:G1057)</f>
        <v>0</v>
      </c>
      <c r="H1058" s="117"/>
      <c r="I1058" s="118" t="e">
        <f t="shared" ref="I1058:R1058" si="414">SUM(I986:I1057)</f>
        <v>#VALUE!</v>
      </c>
      <c r="J1058" s="118" t="e">
        <f t="shared" si="414"/>
        <v>#VALUE!</v>
      </c>
      <c r="K1058" s="118">
        <f t="shared" si="414"/>
        <v>0</v>
      </c>
      <c r="L1058" s="118">
        <f t="shared" si="414"/>
        <v>0</v>
      </c>
      <c r="M1058" s="118" t="e">
        <f t="shared" si="414"/>
        <v>#VALUE!</v>
      </c>
      <c r="N1058" s="118" t="e">
        <f t="shared" si="414"/>
        <v>#VALUE!</v>
      </c>
      <c r="O1058" s="117">
        <f t="shared" si="414"/>
        <v>0</v>
      </c>
      <c r="P1058" s="118" t="e">
        <f t="shared" si="414"/>
        <v>#VALUE!</v>
      </c>
      <c r="Q1058" s="119" t="e">
        <f t="shared" si="414"/>
        <v>#VALUE!</v>
      </c>
      <c r="R1058" s="116">
        <f t="shared" si="414"/>
        <v>0</v>
      </c>
      <c r="S1058" s="117"/>
      <c r="T1058" s="117"/>
      <c r="U1058" s="117"/>
      <c r="V1058" s="118">
        <f t="shared" ref="V1058:AA1058" si="415">SUM(V986:V1057)</f>
        <v>0</v>
      </c>
      <c r="W1058" s="118">
        <f t="shared" si="415"/>
        <v>0</v>
      </c>
      <c r="X1058" s="118">
        <f t="shared" si="415"/>
        <v>0</v>
      </c>
      <c r="Y1058" s="118">
        <f t="shared" si="415"/>
        <v>0</v>
      </c>
      <c r="Z1058" s="118">
        <f t="shared" si="415"/>
        <v>0</v>
      </c>
      <c r="AA1058" s="119" t="e">
        <f t="shared" si="415"/>
        <v>#VALUE!</v>
      </c>
    </row>
    <row r="1060" spans="1:29" ht="15.75" thickBot="1"/>
    <row r="1061" spans="1:29" s="38" customFormat="1" ht="36.75" customHeight="1" thickBot="1">
      <c r="A1061" s="1850" t="s">
        <v>49</v>
      </c>
      <c r="B1061" s="1851"/>
      <c r="C1061" s="1851"/>
      <c r="D1061" s="1852"/>
      <c r="E1061" s="1853" t="s">
        <v>405</v>
      </c>
      <c r="F1061" s="1854"/>
      <c r="G1061" s="1854"/>
      <c r="H1061" s="1854"/>
      <c r="I1061" s="1854"/>
      <c r="J1061" s="1854"/>
      <c r="K1061" s="1854"/>
      <c r="L1061" s="1854"/>
      <c r="M1061" s="1854"/>
      <c r="N1061" s="1854"/>
      <c r="O1061" s="1854"/>
      <c r="P1061" s="1854"/>
      <c r="Q1061" s="1854"/>
      <c r="R1061" s="1854"/>
      <c r="S1061" s="1854"/>
      <c r="T1061" s="1854"/>
      <c r="U1061" s="1854"/>
      <c r="V1061" s="1854"/>
      <c r="W1061" s="1854"/>
      <c r="X1061" s="1854"/>
      <c r="Y1061" s="1854"/>
      <c r="Z1061" s="1854"/>
      <c r="AA1061" s="1855"/>
    </row>
    <row r="1062" spans="1:29" s="38" customFormat="1" ht="23.25" customHeight="1" thickBot="1">
      <c r="A1062" s="1856" t="s">
        <v>377</v>
      </c>
      <c r="B1062" s="1857"/>
      <c r="C1062" s="1857"/>
      <c r="D1062" s="1858"/>
      <c r="E1062" s="1859" t="s">
        <v>51</v>
      </c>
      <c r="F1062" s="1860"/>
      <c r="G1062" s="1860"/>
      <c r="H1062" s="1860"/>
      <c r="I1062" s="1860"/>
      <c r="J1062" s="1860"/>
      <c r="K1062" s="1860"/>
      <c r="L1062" s="1860"/>
      <c r="M1062" s="1860"/>
      <c r="N1062" s="1860"/>
      <c r="O1062" s="1860"/>
      <c r="P1062" s="1860"/>
      <c r="Q1062" s="1861"/>
      <c r="R1062" s="1864" t="s">
        <v>52</v>
      </c>
      <c r="S1062" s="1865"/>
      <c r="T1062" s="1865"/>
      <c r="U1062" s="1865"/>
      <c r="V1062" s="1865"/>
      <c r="W1062" s="1865"/>
      <c r="X1062" s="1865"/>
      <c r="Y1062" s="1865"/>
      <c r="Z1062" s="1865"/>
      <c r="AA1062" s="1866"/>
    </row>
    <row r="1063" spans="1:29" s="62" customFormat="1" ht="162" customHeight="1" thickBot="1">
      <c r="A1063" s="63" t="s">
        <v>10</v>
      </c>
      <c r="B1063" s="64" t="s">
        <v>378</v>
      </c>
      <c r="C1063" s="64" t="s">
        <v>55</v>
      </c>
      <c r="D1063" s="65" t="s">
        <v>379</v>
      </c>
      <c r="E1063" s="66" t="s">
        <v>1</v>
      </c>
      <c r="F1063" s="67" t="s">
        <v>380</v>
      </c>
      <c r="G1063" s="67" t="s">
        <v>381</v>
      </c>
      <c r="H1063" s="67" t="s">
        <v>382</v>
      </c>
      <c r="I1063" s="67" t="s">
        <v>383</v>
      </c>
      <c r="J1063" s="67" t="s">
        <v>384</v>
      </c>
      <c r="K1063" s="67" t="s">
        <v>385</v>
      </c>
      <c r="L1063" s="67" t="s">
        <v>386</v>
      </c>
      <c r="M1063" s="67" t="s">
        <v>387</v>
      </c>
      <c r="N1063" s="67" t="s">
        <v>388</v>
      </c>
      <c r="O1063" s="67" t="s">
        <v>30</v>
      </c>
      <c r="P1063" s="68" t="s">
        <v>60</v>
      </c>
      <c r="Q1063" s="69" t="s">
        <v>389</v>
      </c>
      <c r="R1063" s="70" t="s">
        <v>1</v>
      </c>
      <c r="S1063" s="71" t="s">
        <v>380</v>
      </c>
      <c r="T1063" s="71" t="s">
        <v>101</v>
      </c>
      <c r="U1063" s="71" t="s">
        <v>390</v>
      </c>
      <c r="V1063" s="71" t="s">
        <v>383</v>
      </c>
      <c r="W1063" s="71" t="str">
        <f>+J1063</f>
        <v>Սահմանվող պաշտոնային դրույքաչափ /հաշվի առնելով  նվազագույն ամսական աշխատավարձը - 50000 դրամ/</v>
      </c>
      <c r="X1063" s="71" t="s">
        <v>30</v>
      </c>
      <c r="Y1063" s="68" t="s">
        <v>60</v>
      </c>
      <c r="Z1063" s="71" t="s">
        <v>391</v>
      </c>
      <c r="AA1063" s="72" t="s">
        <v>392</v>
      </c>
    </row>
    <row r="1064" spans="1:29" s="81" customFormat="1" ht="17.25" customHeight="1" thickBot="1">
      <c r="A1064" s="73">
        <v>1</v>
      </c>
      <c r="B1064" s="74">
        <v>2</v>
      </c>
      <c r="C1064" s="74">
        <v>3</v>
      </c>
      <c r="D1064" s="75">
        <v>4</v>
      </c>
      <c r="E1064" s="76">
        <v>5</v>
      </c>
      <c r="F1064" s="74">
        <v>6</v>
      </c>
      <c r="G1064" s="77">
        <v>7</v>
      </c>
      <c r="H1064" s="74">
        <v>8</v>
      </c>
      <c r="I1064" s="74">
        <v>9</v>
      </c>
      <c r="J1064" s="77">
        <v>10</v>
      </c>
      <c r="K1064" s="74">
        <v>11</v>
      </c>
      <c r="L1064" s="74">
        <v>12</v>
      </c>
      <c r="M1064" s="77">
        <v>13</v>
      </c>
      <c r="N1064" s="74">
        <v>14</v>
      </c>
      <c r="O1064" s="74">
        <v>15</v>
      </c>
      <c r="P1064" s="77">
        <v>16</v>
      </c>
      <c r="Q1064" s="78">
        <v>17</v>
      </c>
      <c r="R1064" s="79">
        <v>18</v>
      </c>
      <c r="S1064" s="77">
        <v>19</v>
      </c>
      <c r="T1064" s="74">
        <v>20</v>
      </c>
      <c r="U1064" s="74">
        <v>21</v>
      </c>
      <c r="V1064" s="74">
        <v>22</v>
      </c>
      <c r="W1064" s="74">
        <v>23</v>
      </c>
      <c r="X1064" s="74">
        <v>24</v>
      </c>
      <c r="Y1064" s="74">
        <v>25</v>
      </c>
      <c r="Z1064" s="74">
        <v>26</v>
      </c>
      <c r="AA1064" s="78">
        <v>27</v>
      </c>
      <c r="AB1064" s="80"/>
      <c r="AC1064" s="80"/>
    </row>
    <row r="1065" spans="1:29" ht="17.25">
      <c r="A1065" s="82"/>
      <c r="B1065" s="82"/>
      <c r="C1065" s="83"/>
      <c r="D1065" s="192"/>
      <c r="E1065" s="84"/>
      <c r="F1065" s="85"/>
      <c r="G1065" s="86" t="str">
        <f>IF($C1065="ստորաբաժանման պետ",IF(F1065=0,2.28,IF(F1065=1,2.35,IF(F1065=2,2.43,IF(F1065=3,2.5,IF(OR(F1065=4,F1065=5),2.58,IF(OR(F1065=6,F1065=7),2.66,IF(OR(F1065=8,F1065=9),2.75,IF(OR(F1065=10,F1065=11,F1065=12),2.83,IF(OR(F1065=13,F1065=14,F1065=15),2.92,IF(OR(F1065=16,F1065=17,F1065=18),3.01,3.11)))))))))),IF($C1065="ավագ կարգադրիչ",IF(F1065=0,1.96,IF(F1065=1,2.02,IF(F1065=2,2.08,IF(F1065=3,2.15,IF(OR(F1065=4,F1065=5),2.21,IF(OR(F1065=6,F1065=7),2.28,IF(OR(F1065=8,F1065=9),2.35,IF(OR(F1065=10,F1065=11,F1065=12),2.42,IF(OR(F1065=13,F1065=14,F1065=15),2.5,IF(OR(F1065=16,F1065=17,F1065=18),2.58,2.66)))))))))),IF($C1065="կարգադրիչ",IF(F1065=0,1.45,IF(F1065=1,1.49,IF(F1065=2,1.54,IF(F1065=3,1.59,IF(OR(F1065=4,F1065=5),1.9,IF(OR(F1065=6,F1065=7),1.96,IF(OR(F1065=8,F1065=9),1.73,IF(OR(F1065=10,F1065=11,F1065=12),1.79,IF(OR(F1065=13,F1065=14,F1065=15),1.84,IF(OR(F1065=16,F1065=17,F1065=18),1.9,1.95)))))))))), "Error")))</f>
        <v>Error</v>
      </c>
      <c r="H1065" s="87">
        <v>14400</v>
      </c>
      <c r="I1065" s="88" t="e">
        <f>G1065*H1065</f>
        <v>#VALUE!</v>
      </c>
      <c r="J1065" s="88" t="e">
        <f t="shared" ref="J1065:J1128" si="416">IF(I1065&lt;=59525,59525,I1065)</f>
        <v>#VALUE!</v>
      </c>
      <c r="K1065" s="88">
        <f>IF($D1065="գեներալ-մայոր",2.91,IF($D1065="գնդապետ",2.38,IF($D1065="փոխգնդապետ",2.25,IF($D1065="մայոր",1.85,IF($D1065="կապիտան",1.72,IF($D1065="ավագ լեյտենանտ",1.59,IF($D1065="լեյտենանտ",1.46,IF($D1065="ավագ ենթասպա",1.06,IF($D1065="ենթասպա",0.93,IF($D1065="ավագ",0.79,IF($D1065="ավագ սերժանտ",0.66,IF($D1065="սերժանտ",0.53,IF($D1065="կրտսեր սերժանտ",0.4,0)))))))))))))</f>
        <v>0</v>
      </c>
      <c r="L1065" s="88">
        <f>K1065*H1065</f>
        <v>0</v>
      </c>
      <c r="M1065" s="88" t="e">
        <f>L1065+J1065</f>
        <v>#VALUE!</v>
      </c>
      <c r="N1065" s="88" t="e">
        <f>IF(F1065&lt;2,M1065*0%,IF(F1065&lt;5,M1065*5%,IF(F1065&lt;10,M1065*10%,IF(F1065&lt;15,M1065*15%,IF(F1065&lt;20,M1065*20%,IF(F1065&lt;25,M1065*25%,IF(F1065&gt;=25,M1065*30%)))))))</f>
        <v>#VALUE!</v>
      </c>
      <c r="O1065" s="87"/>
      <c r="P1065" s="88" t="e">
        <f t="shared" ref="P1065:P1128" si="417">M1065+N1065+O1065</f>
        <v>#VALUE!</v>
      </c>
      <c r="Q1065" s="89" t="e">
        <f>P1065*6.565</f>
        <v>#VALUE!</v>
      </c>
      <c r="R1065" s="90"/>
      <c r="S1065" s="82"/>
      <c r="T1065" s="28">
        <f>IF(E1065&lt;1,0,IF(D1065="Բ-1",IF(F1065=0,6.94,IF(F1065=1,7.17,IF(F1065=2,7.41,IF(F1065=3,7.66,IF(OR(F1065=5,F1065=4),7.92,IF(OR(F1065=6,F1065=7),8.18,IF(OR(F1065=8,F1065=9),8.46,IF(OR(F1065=10,F1065=11,F1065=12),8.74,IF(OR(F1065=13,F1065=14,F1065=15),9.03,IF(OR(F1065=16,F1065=17,F1065=18),9.33,9.65)))))))))),IF(D1065="Բ-2", IF(F1065=0,5.71,IF(F1065=1,5.89,IF(F1065=2,6.09,IF(F1065=3,6.29,IF(OR(F1065=5,F1065=4),6.5,IF(OR(F1065=6,F1065=7),6.72,IF(OR(F1065=8,F1065=9),6.94,IF(OR(F1065=10,F1065=11,F1065=12),7.17,IF(OR(F1065=13,F1065=14,F1065=15),7.41,IF(OR(F1065=16,F1065=17,F1065=18),7.65,7.91)))))))))), IF(D1065="Գ-1", IF(F1065=0,4.7,IF(F1065=1,4.86,IF(F1065=2,5.01,IF(F1065=3,5.18,IF(OR(F1065=5,F1065=4),5.35,IF(OR(F1065=6,F1065=7),5.52,IF(OR(F1065=8,F1065=9),5.71,IF(OR(F1065=10,F1065=11,F1065=12),5.89,IF(OR(F1065=13,F1065=14,F1065=15),6.09,IF(OR(F1065=16,F1065=17,F1065=18),6.29,6.49)))))))))), IF(D1065="Գ-2", IF(F1065=0,3.88,IF(F1065=1,4.01,IF(F1065=2,4.14,IF(F1065=3,4.27,IF(OR(F1065=5,F1065=4),4.41,IF(OR(F1065=6,F1065=7),4.55,IF(OR(F1065=8,F1065=9),4.7,IF(OR(F1065=10,F1065=11,F1065=12),4.85,IF(OR(F1065=13,F1065=14,F1065=15),5.01,IF(OR(F1065=16,F1065=17,F1065=18),5.17,5.34)))))))))), IF(D1065="Գ-3", IF(F1065=0,3.21,IF(F1065=1,3.31,IF(F1065=2,3.42,IF(F1065=3,3.53,IF(OR(F1065=5,F1065=4),3.64,IF(OR(F1065=6,F1065=7),3.76,IF(OR(F1065=8,F1065=9),3.88,IF(OR(F1065=10,F1065=11,F1065=12),4.01,IF(OR(F1065=13,F1065=14,F1065=15),4.13,IF(OR(F1065=16,F1065=17,F1065=18),4.27,4.4)))))))))), IF(D1065="Ա-1", IF(F1065=0,2.66,IF(F1065=1,2.75,IF(F1065=2,2.83,IF(F1065=3,2.92,IF(OR(F1065=5,F1065=4),3.02,IF(OR(F1065=6,F1065=7),3.11,IF(OR(F1065=8,F1065=9),3.21,IF(OR(F1065=10,F1065=11,F1065=12),3.31,IF(OR(F1065=13,F1065=14,F1065=15),3.42,IF(OR(F1065=16,F1065=17,F1065=18),3.53,3.64)))))))))), IF(D1065="Ա-2", IF(F1065=0,2.28,IF(F1065=1,2.35,IF(F1065=2,2.43,IF(F1065=3,2.5,IF(OR(F1065=5,F1065=4),2.58,IF(OR(F1065=6,F1065=7),2.66,IF(OR(F1065=8,F1065=9),2.75,IF(OR(F1065=10,F1065=11,F1065=12),2.83,IF(OR(F1065=13,F1065=14,F1065=15),2.92,IF(OR(F1065=16,F1065=17,F1065=18),3.01,3.11)))))))))),IF(D1065="Ա-3", IF(F1065=0,1.96,IF(F1065=1,2.02,IF(F1065=2,2.08,IF(F1065=3,2.15,IF(OR(F1065=5,F1065=4),2.21,IF(OR(F1065=6,F1065=7),2.28,IF(OR(F1065=8,F1065=9),2.35,IF(OR(F1065=10,F1065=11,F1065=12),2.42,IF(OR(F1065=13,F1065=14,F1065=15),2.5,IF(OR(F1065=16,F1065=17,F1065=18),2.58,2.66)))))))))), IF(D1065="Կ-1", IF(F1065=0,1.68,IF(F1065=1,1.73,IF(F1065=2,1.79,IF(F1065=3,1.84,IF(OR(F1065=5,F1065=4),1.9,IF(OR(F1065=6,F1065=7),1.96,IF(OR(F1065=8,F1065=9),2.02,IF(OR(F1065=10,F1065=11,F1065=12),2.08,IF(OR(F1065=13,F1065=14,F1065=15),2.14,IF(OR(F1065=16,F1065=17,F1065=18),2.21,2.28)))))))))), IF(D1065="Կ-2", IF(F1065=0,1.45,IF(F1065=1,1.49,IF(F1065=2,1.54,IF(F1065=3,1.59,IF(OR(F1065=5,F1065=4),1.63,IF(OR(F1065=6,F1065=7),1.68,IF(OR(F1065=8,F1065=9),1.73,IF(OR(F1065=10,F1065=11,F1065=12),1.79,IF(OR(F1065=13,F1065=14,F1065=15),1.84,IF(OR(F1065=16,F1065=17,F1065=18),1.9,1.95)))))))))),IF(D1065="Կ-3", IF(F1065=0,1.25,IF(F1065=1,1.29,IF(F1065=2,1.33,IF(F1065=3,1.37,IF(OR(F1065=5,F1065=4),1.41,IF(OR(F1065=6,F1065=7),1.45,IF(OR(F1065=8,F1065=9),1.49,IF(OR(F1065=10,F1065=11,F1065=12),1.54,IF(OR(F1065=13,F1065=14,F1065=15),1.58,IF(OR(F1065=16,F1065=17,F1065=18),1.63,1.68)))))))))), "Error"))))))))))))</f>
        <v>0</v>
      </c>
      <c r="U1065" s="91">
        <v>66140</v>
      </c>
      <c r="V1065" s="92">
        <f t="shared" ref="V1065:V1096" si="418">+U1065*T1065</f>
        <v>0</v>
      </c>
      <c r="W1065" s="91"/>
      <c r="X1065" s="91"/>
      <c r="Y1065" s="92">
        <f>+V1065+W1065+X1065</f>
        <v>0</v>
      </c>
      <c r="Z1065" s="92">
        <f>+Y1065*6.565</f>
        <v>0</v>
      </c>
      <c r="AA1065" s="92" t="e">
        <f t="shared" ref="AA1065:AA1096" si="419">+Z1065+Q1065</f>
        <v>#VALUE!</v>
      </c>
    </row>
    <row r="1066" spans="1:29" ht="17.25">
      <c r="A1066" s="5"/>
      <c r="B1066" s="5"/>
      <c r="C1066" s="93"/>
      <c r="D1066" s="193"/>
      <c r="E1066" s="94"/>
      <c r="F1066" s="95"/>
      <c r="G1066" s="96" t="str">
        <f t="shared" ref="G1066:G1129" si="420">IF($C1066="ստորաբաժանման պետ",IF(F1066=0,2.28,IF(F1066=1,2.35,IF(F1066=2,2.43,IF(F1066=3,2.5,IF(OR(F1066=4,F1066=5),2.58,IF(OR(F1066=6,F1066=7),2.66,IF(OR(F1066=8,F1066=9),2.75,IF(OR(F1066=10,F1066=11,F1066=12),2.83,IF(OR(F1066=13,F1066=14,F1066=15),2.92,IF(OR(F1066=16,F1066=17,F1066=18),3.01,3.11)))))))))),IF($C1066="ավագ կարգադրիչ",IF(F1066=0,1.96,IF(F1066=1,2.02,IF(F1066=2,2.08,IF(F1066=3,2.15,IF(OR(F1066=4,F1066=5),2.21,IF(OR(F1066=6,F1066=7),2.28,IF(OR(F1066=8,F1066=9),2.35,IF(OR(F1066=10,F1066=11,F1066=12),2.42,IF(OR(F1066=13,F1066=14,F1066=15),2.5,IF(OR(F1066=16,F1066=17,F1066=18),2.58,2.66)))))))))),IF($C1066="կարգադրիչ",IF(F1066=0,1.45,IF(F1066=1,1.49,IF(F1066=2,1.54,IF(F1066=3,1.59,IF(OR(F1066=4,F1066=5),1.9,IF(OR(F1066=6,F1066=7),1.96,IF(OR(F1066=8,F1066=9),1.73,IF(OR(F1066=10,F1066=11,F1066=12),1.79,IF(OR(F1066=13,F1066=14,F1066=15),1.84,IF(OR(F1066=16,F1066=17,F1066=18),1.9,1.95)))))))))), "Error")))</f>
        <v>Error</v>
      </c>
      <c r="H1066" s="97">
        <v>14400</v>
      </c>
      <c r="I1066" s="98" t="e">
        <f t="shared" ref="I1066:I1119" si="421">G1066*H1066</f>
        <v>#VALUE!</v>
      </c>
      <c r="J1066" s="88" t="e">
        <f t="shared" si="416"/>
        <v>#VALUE!</v>
      </c>
      <c r="K1066" s="98">
        <f t="shared" ref="K1066:K1129" si="422">IF($D1066="գեներալ-մայոր",2.91,IF($D1066="գնդապետ",2.38,IF($D1066="փոխգնդապետ",2.25,IF($D1066="մայոր",1.85,IF($D1066="կապիտան",1.72,IF($D1066="ավագ լեյտենանտ",1.59,IF($D1066="լեյտենանտ",1.46,IF($D1066="ավագ ենթասպա",1.06,IF($D1066="ենթասպա",0.93,IF($D1066="ավագ",0.79,IF($D1066="ավագ սերժանտ",0.66,IF($D1066="սերժանտ",0.53,IF($D1066="կրտսեր սերժանտ",0.4,0)))))))))))))</f>
        <v>0</v>
      </c>
      <c r="L1066" s="98">
        <f t="shared" ref="L1066:L1119" si="423">K1066*H1066</f>
        <v>0</v>
      </c>
      <c r="M1066" s="98" t="e">
        <f t="shared" ref="M1066:M1119" si="424">L1066+J1066</f>
        <v>#VALUE!</v>
      </c>
      <c r="N1066" s="98" t="e">
        <f t="shared" ref="N1066:N1119" si="425">IF(F1066&lt;2,M1066*0%,IF(F1066&lt;5,M1066*5%,IF(F1066&lt;10,M1066*10%,IF(F1066&lt;15,M1066*15%,IF(F1066&lt;20,M1066*20%,IF(F1066&lt;25,M1066*25%,IF(F1066&gt;=25,M1066*30%)))))))</f>
        <v>#VALUE!</v>
      </c>
      <c r="O1066" s="97"/>
      <c r="P1066" s="98" t="e">
        <f t="shared" si="417"/>
        <v>#VALUE!</v>
      </c>
      <c r="Q1066" s="99" t="e">
        <f t="shared" ref="Q1066:Q1129" si="426">P1066*6.565</f>
        <v>#VALUE!</v>
      </c>
      <c r="R1066" s="100"/>
      <c r="S1066" s="5"/>
      <c r="T1066" s="28">
        <f t="shared" ref="T1066:T1129" si="427">IF(E1066&lt;1,0,IF(D1066="Բ-1",IF(F1066=0,6.94,IF(F1066=1,7.17,IF(F1066=2,7.41,IF(F1066=3,7.66,IF(OR(F1066=5,F1066=4),7.92,IF(OR(F1066=6,F1066=7),8.18,IF(OR(F1066=8,F1066=9),8.46,IF(OR(F1066=10,F1066=11,F1066=12),8.74,IF(OR(F1066=13,F1066=14,F1066=15),9.03,IF(OR(F1066=16,F1066=17,F1066=18),9.33,9.65)))))))))),IF(D1066="Բ-2", IF(F1066=0,5.71,IF(F1066=1,5.89,IF(F1066=2,6.09,IF(F1066=3,6.29,IF(OR(F1066=5,F1066=4),6.5,IF(OR(F1066=6,F1066=7),6.72,IF(OR(F1066=8,F1066=9),6.94,IF(OR(F1066=10,F1066=11,F1066=12),7.17,IF(OR(F1066=13,F1066=14,F1066=15),7.41,IF(OR(F1066=16,F1066=17,F1066=18),7.65,7.91)))))))))), IF(D1066="Գ-1", IF(F1066=0,4.7,IF(F1066=1,4.86,IF(F1066=2,5.01,IF(F1066=3,5.18,IF(OR(F1066=5,F1066=4),5.35,IF(OR(F1066=6,F1066=7),5.52,IF(OR(F1066=8,F1066=9),5.71,IF(OR(F1066=10,F1066=11,F1066=12),5.89,IF(OR(F1066=13,F1066=14,F1066=15),6.09,IF(OR(F1066=16,F1066=17,F1066=18),6.29,6.49)))))))))), IF(D1066="Գ-2", IF(F1066=0,3.88,IF(F1066=1,4.01,IF(F1066=2,4.14,IF(F1066=3,4.27,IF(OR(F1066=5,F1066=4),4.41,IF(OR(F1066=6,F1066=7),4.55,IF(OR(F1066=8,F1066=9),4.7,IF(OR(F1066=10,F1066=11,F1066=12),4.85,IF(OR(F1066=13,F1066=14,F1066=15),5.01,IF(OR(F1066=16,F1066=17,F1066=18),5.17,5.34)))))))))), IF(D1066="Գ-3", IF(F1066=0,3.21,IF(F1066=1,3.31,IF(F1066=2,3.42,IF(F1066=3,3.53,IF(OR(F1066=5,F1066=4),3.64,IF(OR(F1066=6,F1066=7),3.76,IF(OR(F1066=8,F1066=9),3.88,IF(OR(F1066=10,F1066=11,F1066=12),4.01,IF(OR(F1066=13,F1066=14,F1066=15),4.13,IF(OR(F1066=16,F1066=17,F1066=18),4.27,4.4)))))))))), IF(D1066="Ա-1", IF(F1066=0,2.66,IF(F1066=1,2.75,IF(F1066=2,2.83,IF(F1066=3,2.92,IF(OR(F1066=5,F1066=4),3.02,IF(OR(F1066=6,F1066=7),3.11,IF(OR(F1066=8,F1066=9),3.21,IF(OR(F1066=10,F1066=11,F1066=12),3.31,IF(OR(F1066=13,F1066=14,F1066=15),3.42,IF(OR(F1066=16,F1066=17,F1066=18),3.53,3.64)))))))))), IF(D1066="Ա-2", IF(F1066=0,2.28,IF(F1066=1,2.35,IF(F1066=2,2.43,IF(F1066=3,2.5,IF(OR(F1066=5,F1066=4),2.58,IF(OR(F1066=6,F1066=7),2.66,IF(OR(F1066=8,F1066=9),2.75,IF(OR(F1066=10,F1066=11,F1066=12),2.83,IF(OR(F1066=13,F1066=14,F1066=15),2.92,IF(OR(F1066=16,F1066=17,F1066=18),3.01,3.11)))))))))),IF(D1066="Ա-3", IF(F1066=0,1.96,IF(F1066=1,2.02,IF(F1066=2,2.08,IF(F1066=3,2.15,IF(OR(F1066=5,F1066=4),2.21,IF(OR(F1066=6,F1066=7),2.28,IF(OR(F1066=8,F1066=9),2.35,IF(OR(F1066=10,F1066=11,F1066=12),2.42,IF(OR(F1066=13,F1066=14,F1066=15),2.5,IF(OR(F1066=16,F1066=17,F1066=18),2.58,2.66)))))))))), IF(D1066="Կ-1", IF(F1066=0,1.68,IF(F1066=1,1.73,IF(F1066=2,1.79,IF(F1066=3,1.84,IF(OR(F1066=5,F1066=4),1.9,IF(OR(F1066=6,F1066=7),1.96,IF(OR(F1066=8,F1066=9),2.02,IF(OR(F1066=10,F1066=11,F1066=12),2.08,IF(OR(F1066=13,F1066=14,F1066=15),2.14,IF(OR(F1066=16,F1066=17,F1066=18),2.21,2.28)))))))))), IF(D1066="Կ-2", IF(F1066=0,1.45,IF(F1066=1,1.49,IF(F1066=2,1.54,IF(F1066=3,1.59,IF(OR(F1066=5,F1066=4),1.63,IF(OR(F1066=6,F1066=7),1.68,IF(OR(F1066=8,F1066=9),1.73,IF(OR(F1066=10,F1066=11,F1066=12),1.79,IF(OR(F1066=13,F1066=14,F1066=15),1.84,IF(OR(F1066=16,F1066=17,F1066=18),1.9,1.95)))))))))),IF(D1066="Կ-3", IF(F1066=0,1.25,IF(F1066=1,1.29,IF(F1066=2,1.33,IF(F1066=3,1.37,IF(OR(F1066=5,F1066=4),1.41,IF(OR(F1066=6,F1066=7),1.45,IF(OR(F1066=8,F1066=9),1.49,IF(OR(F1066=10,F1066=11,F1066=12),1.54,IF(OR(F1066=13,F1066=14,F1066=15),1.58,IF(OR(F1066=16,F1066=17,F1066=18),1.63,1.68)))))))))), "Error"))))))))))))</f>
        <v>0</v>
      </c>
      <c r="U1066" s="101">
        <v>66140</v>
      </c>
      <c r="V1066" s="102">
        <f t="shared" si="418"/>
        <v>0</v>
      </c>
      <c r="W1066" s="101"/>
      <c r="X1066" s="101"/>
      <c r="Y1066" s="102">
        <f t="shared" ref="Y1066:Y1119" si="428">+V1066+W1066+X1066</f>
        <v>0</v>
      </c>
      <c r="Z1066" s="102">
        <f t="shared" ref="Z1066:Z1129" si="429">+Y1066*6.565</f>
        <v>0</v>
      </c>
      <c r="AA1066" s="102" t="e">
        <f t="shared" si="419"/>
        <v>#VALUE!</v>
      </c>
    </row>
    <row r="1067" spans="1:29" ht="17.25">
      <c r="A1067" s="5"/>
      <c r="B1067" s="5"/>
      <c r="C1067" s="93"/>
      <c r="D1067" s="193"/>
      <c r="E1067" s="94"/>
      <c r="F1067" s="95"/>
      <c r="G1067" s="96" t="str">
        <f t="shared" si="420"/>
        <v>Error</v>
      </c>
      <c r="H1067" s="97">
        <v>14400</v>
      </c>
      <c r="I1067" s="98" t="e">
        <f t="shared" si="421"/>
        <v>#VALUE!</v>
      </c>
      <c r="J1067" s="88" t="e">
        <f t="shared" si="416"/>
        <v>#VALUE!</v>
      </c>
      <c r="K1067" s="98">
        <f t="shared" si="422"/>
        <v>0</v>
      </c>
      <c r="L1067" s="98">
        <f t="shared" si="423"/>
        <v>0</v>
      </c>
      <c r="M1067" s="98" t="e">
        <f t="shared" si="424"/>
        <v>#VALUE!</v>
      </c>
      <c r="N1067" s="98" t="e">
        <f t="shared" si="425"/>
        <v>#VALUE!</v>
      </c>
      <c r="O1067" s="97"/>
      <c r="P1067" s="98" t="e">
        <f t="shared" si="417"/>
        <v>#VALUE!</v>
      </c>
      <c r="Q1067" s="99" t="e">
        <f t="shared" si="426"/>
        <v>#VALUE!</v>
      </c>
      <c r="R1067" s="100"/>
      <c r="S1067" s="5"/>
      <c r="T1067" s="28">
        <f t="shared" si="427"/>
        <v>0</v>
      </c>
      <c r="U1067" s="101">
        <v>66140</v>
      </c>
      <c r="V1067" s="102">
        <f t="shared" si="418"/>
        <v>0</v>
      </c>
      <c r="W1067" s="101"/>
      <c r="X1067" s="101"/>
      <c r="Y1067" s="102">
        <f t="shared" si="428"/>
        <v>0</v>
      </c>
      <c r="Z1067" s="102">
        <f t="shared" si="429"/>
        <v>0</v>
      </c>
      <c r="AA1067" s="102" t="e">
        <f t="shared" si="419"/>
        <v>#VALUE!</v>
      </c>
    </row>
    <row r="1068" spans="1:29" ht="17.25">
      <c r="A1068" s="5"/>
      <c r="B1068" s="5"/>
      <c r="C1068" s="93"/>
      <c r="D1068" s="193"/>
      <c r="E1068" s="94"/>
      <c r="F1068" s="95"/>
      <c r="G1068" s="96" t="str">
        <f t="shared" si="420"/>
        <v>Error</v>
      </c>
      <c r="H1068" s="97">
        <v>14400</v>
      </c>
      <c r="I1068" s="98" t="e">
        <f t="shared" si="421"/>
        <v>#VALUE!</v>
      </c>
      <c r="J1068" s="88" t="e">
        <f t="shared" si="416"/>
        <v>#VALUE!</v>
      </c>
      <c r="K1068" s="98">
        <f t="shared" si="422"/>
        <v>0</v>
      </c>
      <c r="L1068" s="98">
        <f t="shared" si="423"/>
        <v>0</v>
      </c>
      <c r="M1068" s="98" t="e">
        <f t="shared" si="424"/>
        <v>#VALUE!</v>
      </c>
      <c r="N1068" s="98" t="e">
        <f t="shared" si="425"/>
        <v>#VALUE!</v>
      </c>
      <c r="O1068" s="97"/>
      <c r="P1068" s="98" t="e">
        <f t="shared" si="417"/>
        <v>#VALUE!</v>
      </c>
      <c r="Q1068" s="99" t="e">
        <f t="shared" si="426"/>
        <v>#VALUE!</v>
      </c>
      <c r="R1068" s="100"/>
      <c r="S1068" s="5"/>
      <c r="T1068" s="28">
        <f t="shared" si="427"/>
        <v>0</v>
      </c>
      <c r="U1068" s="101">
        <v>66140</v>
      </c>
      <c r="V1068" s="102">
        <f t="shared" si="418"/>
        <v>0</v>
      </c>
      <c r="W1068" s="101"/>
      <c r="X1068" s="101"/>
      <c r="Y1068" s="102">
        <f t="shared" si="428"/>
        <v>0</v>
      </c>
      <c r="Z1068" s="102">
        <f t="shared" si="429"/>
        <v>0</v>
      </c>
      <c r="AA1068" s="102" t="e">
        <f t="shared" si="419"/>
        <v>#VALUE!</v>
      </c>
    </row>
    <row r="1069" spans="1:29" ht="17.25">
      <c r="A1069" s="5"/>
      <c r="B1069" s="5"/>
      <c r="C1069" s="93"/>
      <c r="D1069" s="193"/>
      <c r="E1069" s="94"/>
      <c r="F1069" s="95"/>
      <c r="G1069" s="96" t="str">
        <f t="shared" si="420"/>
        <v>Error</v>
      </c>
      <c r="H1069" s="97">
        <v>14400</v>
      </c>
      <c r="I1069" s="98" t="e">
        <f t="shared" si="421"/>
        <v>#VALUE!</v>
      </c>
      <c r="J1069" s="88" t="e">
        <f t="shared" si="416"/>
        <v>#VALUE!</v>
      </c>
      <c r="K1069" s="98">
        <f t="shared" si="422"/>
        <v>0</v>
      </c>
      <c r="L1069" s="98">
        <f t="shared" si="423"/>
        <v>0</v>
      </c>
      <c r="M1069" s="98" t="e">
        <f t="shared" si="424"/>
        <v>#VALUE!</v>
      </c>
      <c r="N1069" s="98" t="e">
        <f t="shared" si="425"/>
        <v>#VALUE!</v>
      </c>
      <c r="O1069" s="97"/>
      <c r="P1069" s="98" t="e">
        <f t="shared" si="417"/>
        <v>#VALUE!</v>
      </c>
      <c r="Q1069" s="99" t="e">
        <f t="shared" si="426"/>
        <v>#VALUE!</v>
      </c>
      <c r="R1069" s="100"/>
      <c r="S1069" s="5"/>
      <c r="T1069" s="28">
        <f t="shared" si="427"/>
        <v>0</v>
      </c>
      <c r="U1069" s="101">
        <v>66140</v>
      </c>
      <c r="V1069" s="102">
        <f t="shared" si="418"/>
        <v>0</v>
      </c>
      <c r="W1069" s="101"/>
      <c r="X1069" s="101"/>
      <c r="Y1069" s="102">
        <f t="shared" si="428"/>
        <v>0</v>
      </c>
      <c r="Z1069" s="102">
        <f t="shared" si="429"/>
        <v>0</v>
      </c>
      <c r="AA1069" s="102" t="e">
        <f t="shared" si="419"/>
        <v>#VALUE!</v>
      </c>
    </row>
    <row r="1070" spans="1:29" ht="17.25">
      <c r="A1070" s="5"/>
      <c r="B1070" s="5"/>
      <c r="C1070" s="93"/>
      <c r="D1070" s="193"/>
      <c r="E1070" s="94"/>
      <c r="F1070" s="95"/>
      <c r="G1070" s="96" t="str">
        <f t="shared" si="420"/>
        <v>Error</v>
      </c>
      <c r="H1070" s="97">
        <v>14400</v>
      </c>
      <c r="I1070" s="98" t="e">
        <f t="shared" si="421"/>
        <v>#VALUE!</v>
      </c>
      <c r="J1070" s="88" t="e">
        <f t="shared" si="416"/>
        <v>#VALUE!</v>
      </c>
      <c r="K1070" s="98">
        <f t="shared" si="422"/>
        <v>0</v>
      </c>
      <c r="L1070" s="98">
        <f t="shared" si="423"/>
        <v>0</v>
      </c>
      <c r="M1070" s="98" t="e">
        <f t="shared" si="424"/>
        <v>#VALUE!</v>
      </c>
      <c r="N1070" s="98" t="e">
        <f t="shared" si="425"/>
        <v>#VALUE!</v>
      </c>
      <c r="O1070" s="97"/>
      <c r="P1070" s="98" t="e">
        <f t="shared" si="417"/>
        <v>#VALUE!</v>
      </c>
      <c r="Q1070" s="99" t="e">
        <f t="shared" si="426"/>
        <v>#VALUE!</v>
      </c>
      <c r="R1070" s="100"/>
      <c r="S1070" s="5"/>
      <c r="T1070" s="28">
        <f t="shared" si="427"/>
        <v>0</v>
      </c>
      <c r="U1070" s="101">
        <v>66140</v>
      </c>
      <c r="V1070" s="102">
        <f t="shared" si="418"/>
        <v>0</v>
      </c>
      <c r="W1070" s="101"/>
      <c r="X1070" s="101"/>
      <c r="Y1070" s="102">
        <f t="shared" si="428"/>
        <v>0</v>
      </c>
      <c r="Z1070" s="102">
        <f t="shared" si="429"/>
        <v>0</v>
      </c>
      <c r="AA1070" s="102" t="e">
        <f t="shared" si="419"/>
        <v>#VALUE!</v>
      </c>
    </row>
    <row r="1071" spans="1:29" ht="17.25">
      <c r="A1071" s="5"/>
      <c r="B1071" s="5"/>
      <c r="C1071" s="93"/>
      <c r="D1071" s="193"/>
      <c r="E1071" s="84"/>
      <c r="F1071" s="85"/>
      <c r="G1071" s="86" t="str">
        <f t="shared" si="420"/>
        <v>Error</v>
      </c>
      <c r="H1071" s="87">
        <v>14400</v>
      </c>
      <c r="I1071" s="88" t="e">
        <f t="shared" si="421"/>
        <v>#VALUE!</v>
      </c>
      <c r="J1071" s="88" t="e">
        <f t="shared" si="416"/>
        <v>#VALUE!</v>
      </c>
      <c r="K1071" s="88">
        <f t="shared" si="422"/>
        <v>0</v>
      </c>
      <c r="L1071" s="88">
        <f t="shared" si="423"/>
        <v>0</v>
      </c>
      <c r="M1071" s="88" t="e">
        <f t="shared" si="424"/>
        <v>#VALUE!</v>
      </c>
      <c r="N1071" s="88" t="e">
        <f t="shared" si="425"/>
        <v>#VALUE!</v>
      </c>
      <c r="O1071" s="87"/>
      <c r="P1071" s="88" t="e">
        <f t="shared" si="417"/>
        <v>#VALUE!</v>
      </c>
      <c r="Q1071" s="89" t="e">
        <f t="shared" si="426"/>
        <v>#VALUE!</v>
      </c>
      <c r="R1071" s="90"/>
      <c r="S1071" s="82"/>
      <c r="T1071" s="28">
        <f t="shared" si="427"/>
        <v>0</v>
      </c>
      <c r="U1071" s="91">
        <v>66140</v>
      </c>
      <c r="V1071" s="92">
        <f t="shared" si="418"/>
        <v>0</v>
      </c>
      <c r="W1071" s="91"/>
      <c r="X1071" s="91"/>
      <c r="Y1071" s="92">
        <f t="shared" si="428"/>
        <v>0</v>
      </c>
      <c r="Z1071" s="92">
        <f t="shared" si="429"/>
        <v>0</v>
      </c>
      <c r="AA1071" s="92" t="e">
        <f t="shared" si="419"/>
        <v>#VALUE!</v>
      </c>
    </row>
    <row r="1072" spans="1:29" ht="17.25">
      <c r="A1072" s="5"/>
      <c r="B1072" s="5"/>
      <c r="C1072" s="93"/>
      <c r="D1072" s="193"/>
      <c r="E1072" s="94"/>
      <c r="F1072" s="95"/>
      <c r="G1072" s="96" t="str">
        <f t="shared" si="420"/>
        <v>Error</v>
      </c>
      <c r="H1072" s="97">
        <v>14400</v>
      </c>
      <c r="I1072" s="98" t="e">
        <f t="shared" si="421"/>
        <v>#VALUE!</v>
      </c>
      <c r="J1072" s="88" t="e">
        <f t="shared" si="416"/>
        <v>#VALUE!</v>
      </c>
      <c r="K1072" s="98">
        <f t="shared" si="422"/>
        <v>0</v>
      </c>
      <c r="L1072" s="98">
        <f t="shared" si="423"/>
        <v>0</v>
      </c>
      <c r="M1072" s="98" t="e">
        <f t="shared" si="424"/>
        <v>#VALUE!</v>
      </c>
      <c r="N1072" s="98" t="e">
        <f t="shared" si="425"/>
        <v>#VALUE!</v>
      </c>
      <c r="O1072" s="97"/>
      <c r="P1072" s="98" t="e">
        <f t="shared" si="417"/>
        <v>#VALUE!</v>
      </c>
      <c r="Q1072" s="99" t="e">
        <f t="shared" si="426"/>
        <v>#VALUE!</v>
      </c>
      <c r="R1072" s="100"/>
      <c r="S1072" s="5"/>
      <c r="T1072" s="28">
        <f t="shared" si="427"/>
        <v>0</v>
      </c>
      <c r="U1072" s="101">
        <v>66140</v>
      </c>
      <c r="V1072" s="102">
        <f t="shared" si="418"/>
        <v>0</v>
      </c>
      <c r="W1072" s="101"/>
      <c r="X1072" s="101"/>
      <c r="Y1072" s="102">
        <f t="shared" si="428"/>
        <v>0</v>
      </c>
      <c r="Z1072" s="102">
        <f t="shared" si="429"/>
        <v>0</v>
      </c>
      <c r="AA1072" s="102" t="e">
        <f t="shared" si="419"/>
        <v>#VALUE!</v>
      </c>
    </row>
    <row r="1073" spans="1:27" ht="17.25">
      <c r="A1073" s="5"/>
      <c r="B1073" s="5"/>
      <c r="C1073" s="93"/>
      <c r="D1073" s="193"/>
      <c r="E1073" s="94"/>
      <c r="F1073" s="95"/>
      <c r="G1073" s="96" t="str">
        <f t="shared" si="420"/>
        <v>Error</v>
      </c>
      <c r="H1073" s="97">
        <v>14400</v>
      </c>
      <c r="I1073" s="98" t="e">
        <f t="shared" si="421"/>
        <v>#VALUE!</v>
      </c>
      <c r="J1073" s="88" t="e">
        <f t="shared" si="416"/>
        <v>#VALUE!</v>
      </c>
      <c r="K1073" s="98">
        <f t="shared" si="422"/>
        <v>0</v>
      </c>
      <c r="L1073" s="98">
        <f t="shared" si="423"/>
        <v>0</v>
      </c>
      <c r="M1073" s="98" t="e">
        <f t="shared" si="424"/>
        <v>#VALUE!</v>
      </c>
      <c r="N1073" s="98" t="e">
        <f t="shared" si="425"/>
        <v>#VALUE!</v>
      </c>
      <c r="O1073" s="97"/>
      <c r="P1073" s="98" t="e">
        <f t="shared" si="417"/>
        <v>#VALUE!</v>
      </c>
      <c r="Q1073" s="99" t="e">
        <f t="shared" si="426"/>
        <v>#VALUE!</v>
      </c>
      <c r="R1073" s="100"/>
      <c r="S1073" s="5"/>
      <c r="T1073" s="28">
        <f t="shared" si="427"/>
        <v>0</v>
      </c>
      <c r="U1073" s="101">
        <v>66140</v>
      </c>
      <c r="V1073" s="102">
        <f t="shared" si="418"/>
        <v>0</v>
      </c>
      <c r="W1073" s="101"/>
      <c r="X1073" s="101"/>
      <c r="Y1073" s="102">
        <f t="shared" si="428"/>
        <v>0</v>
      </c>
      <c r="Z1073" s="102">
        <f t="shared" si="429"/>
        <v>0</v>
      </c>
      <c r="AA1073" s="102" t="e">
        <f t="shared" si="419"/>
        <v>#VALUE!</v>
      </c>
    </row>
    <row r="1074" spans="1:27" ht="17.25">
      <c r="A1074" s="5"/>
      <c r="B1074" s="5"/>
      <c r="C1074" s="93"/>
      <c r="D1074" s="193"/>
      <c r="E1074" s="94"/>
      <c r="F1074" s="95"/>
      <c r="G1074" s="96" t="str">
        <f t="shared" si="420"/>
        <v>Error</v>
      </c>
      <c r="H1074" s="97">
        <v>14400</v>
      </c>
      <c r="I1074" s="98" t="e">
        <f t="shared" si="421"/>
        <v>#VALUE!</v>
      </c>
      <c r="J1074" s="88" t="e">
        <f t="shared" si="416"/>
        <v>#VALUE!</v>
      </c>
      <c r="K1074" s="98">
        <f t="shared" si="422"/>
        <v>0</v>
      </c>
      <c r="L1074" s="98">
        <f t="shared" si="423"/>
        <v>0</v>
      </c>
      <c r="M1074" s="98" t="e">
        <f t="shared" si="424"/>
        <v>#VALUE!</v>
      </c>
      <c r="N1074" s="98" t="e">
        <f t="shared" si="425"/>
        <v>#VALUE!</v>
      </c>
      <c r="O1074" s="97"/>
      <c r="P1074" s="98" t="e">
        <f t="shared" si="417"/>
        <v>#VALUE!</v>
      </c>
      <c r="Q1074" s="99" t="e">
        <f t="shared" si="426"/>
        <v>#VALUE!</v>
      </c>
      <c r="R1074" s="100"/>
      <c r="S1074" s="5"/>
      <c r="T1074" s="28">
        <f t="shared" si="427"/>
        <v>0</v>
      </c>
      <c r="U1074" s="101">
        <v>66140</v>
      </c>
      <c r="V1074" s="102">
        <f t="shared" si="418"/>
        <v>0</v>
      </c>
      <c r="W1074" s="101"/>
      <c r="X1074" s="101"/>
      <c r="Y1074" s="102">
        <f t="shared" si="428"/>
        <v>0</v>
      </c>
      <c r="Z1074" s="102">
        <f t="shared" si="429"/>
        <v>0</v>
      </c>
      <c r="AA1074" s="102" t="e">
        <f t="shared" si="419"/>
        <v>#VALUE!</v>
      </c>
    </row>
    <row r="1075" spans="1:27" ht="17.25">
      <c r="A1075" s="5"/>
      <c r="B1075" s="5"/>
      <c r="C1075" s="93"/>
      <c r="D1075" s="193"/>
      <c r="E1075" s="94"/>
      <c r="F1075" s="95"/>
      <c r="G1075" s="96" t="str">
        <f t="shared" si="420"/>
        <v>Error</v>
      </c>
      <c r="H1075" s="97">
        <v>14400</v>
      </c>
      <c r="I1075" s="98" t="e">
        <f t="shared" si="421"/>
        <v>#VALUE!</v>
      </c>
      <c r="J1075" s="88" t="e">
        <f t="shared" si="416"/>
        <v>#VALUE!</v>
      </c>
      <c r="K1075" s="98">
        <f t="shared" si="422"/>
        <v>0</v>
      </c>
      <c r="L1075" s="98">
        <f t="shared" si="423"/>
        <v>0</v>
      </c>
      <c r="M1075" s="98" t="e">
        <f t="shared" si="424"/>
        <v>#VALUE!</v>
      </c>
      <c r="N1075" s="98" t="e">
        <f t="shared" si="425"/>
        <v>#VALUE!</v>
      </c>
      <c r="O1075" s="97"/>
      <c r="P1075" s="98" t="e">
        <f t="shared" si="417"/>
        <v>#VALUE!</v>
      </c>
      <c r="Q1075" s="99" t="e">
        <f t="shared" si="426"/>
        <v>#VALUE!</v>
      </c>
      <c r="R1075" s="100"/>
      <c r="S1075" s="5"/>
      <c r="T1075" s="28">
        <f t="shared" si="427"/>
        <v>0</v>
      </c>
      <c r="U1075" s="101">
        <v>66140</v>
      </c>
      <c r="V1075" s="102">
        <f t="shared" si="418"/>
        <v>0</v>
      </c>
      <c r="W1075" s="101"/>
      <c r="X1075" s="101"/>
      <c r="Y1075" s="102">
        <f t="shared" si="428"/>
        <v>0</v>
      </c>
      <c r="Z1075" s="102">
        <f t="shared" si="429"/>
        <v>0</v>
      </c>
      <c r="AA1075" s="102" t="e">
        <f t="shared" si="419"/>
        <v>#VALUE!</v>
      </c>
    </row>
    <row r="1076" spans="1:27" ht="17.25">
      <c r="A1076" s="5"/>
      <c r="B1076" s="5"/>
      <c r="C1076" s="93"/>
      <c r="D1076" s="193"/>
      <c r="E1076" s="94"/>
      <c r="F1076" s="95"/>
      <c r="G1076" s="96" t="str">
        <f t="shared" si="420"/>
        <v>Error</v>
      </c>
      <c r="H1076" s="97">
        <v>14400</v>
      </c>
      <c r="I1076" s="98" t="e">
        <f t="shared" si="421"/>
        <v>#VALUE!</v>
      </c>
      <c r="J1076" s="88" t="e">
        <f t="shared" si="416"/>
        <v>#VALUE!</v>
      </c>
      <c r="K1076" s="98">
        <f t="shared" si="422"/>
        <v>0</v>
      </c>
      <c r="L1076" s="98">
        <f t="shared" si="423"/>
        <v>0</v>
      </c>
      <c r="M1076" s="98" t="e">
        <f t="shared" si="424"/>
        <v>#VALUE!</v>
      </c>
      <c r="N1076" s="98" t="e">
        <f t="shared" si="425"/>
        <v>#VALUE!</v>
      </c>
      <c r="O1076" s="97"/>
      <c r="P1076" s="98" t="e">
        <f t="shared" si="417"/>
        <v>#VALUE!</v>
      </c>
      <c r="Q1076" s="99" t="e">
        <f t="shared" si="426"/>
        <v>#VALUE!</v>
      </c>
      <c r="R1076" s="100"/>
      <c r="S1076" s="5"/>
      <c r="T1076" s="28">
        <f t="shared" si="427"/>
        <v>0</v>
      </c>
      <c r="U1076" s="101">
        <v>66140</v>
      </c>
      <c r="V1076" s="102">
        <f t="shared" si="418"/>
        <v>0</v>
      </c>
      <c r="W1076" s="101"/>
      <c r="X1076" s="101"/>
      <c r="Y1076" s="102">
        <f t="shared" si="428"/>
        <v>0</v>
      </c>
      <c r="Z1076" s="102">
        <f t="shared" si="429"/>
        <v>0</v>
      </c>
      <c r="AA1076" s="102" t="e">
        <f t="shared" si="419"/>
        <v>#VALUE!</v>
      </c>
    </row>
    <row r="1077" spans="1:27" ht="17.25">
      <c r="A1077" s="5"/>
      <c r="B1077" s="5"/>
      <c r="C1077" s="93"/>
      <c r="D1077" s="193"/>
      <c r="E1077" s="84"/>
      <c r="F1077" s="85"/>
      <c r="G1077" s="86" t="str">
        <f t="shared" si="420"/>
        <v>Error</v>
      </c>
      <c r="H1077" s="87">
        <v>14400</v>
      </c>
      <c r="I1077" s="88" t="e">
        <f t="shared" si="421"/>
        <v>#VALUE!</v>
      </c>
      <c r="J1077" s="88" t="e">
        <f t="shared" si="416"/>
        <v>#VALUE!</v>
      </c>
      <c r="K1077" s="88">
        <f t="shared" si="422"/>
        <v>0</v>
      </c>
      <c r="L1077" s="88">
        <f t="shared" si="423"/>
        <v>0</v>
      </c>
      <c r="M1077" s="88" t="e">
        <f t="shared" si="424"/>
        <v>#VALUE!</v>
      </c>
      <c r="N1077" s="88" t="e">
        <f t="shared" si="425"/>
        <v>#VALUE!</v>
      </c>
      <c r="O1077" s="87"/>
      <c r="P1077" s="88" t="e">
        <f t="shared" si="417"/>
        <v>#VALUE!</v>
      </c>
      <c r="Q1077" s="89" t="e">
        <f t="shared" si="426"/>
        <v>#VALUE!</v>
      </c>
      <c r="R1077" s="90"/>
      <c r="S1077" s="82"/>
      <c r="T1077" s="28">
        <f t="shared" si="427"/>
        <v>0</v>
      </c>
      <c r="U1077" s="91">
        <v>66140</v>
      </c>
      <c r="V1077" s="92">
        <f t="shared" si="418"/>
        <v>0</v>
      </c>
      <c r="W1077" s="91"/>
      <c r="X1077" s="91"/>
      <c r="Y1077" s="92">
        <f t="shared" si="428"/>
        <v>0</v>
      </c>
      <c r="Z1077" s="92">
        <f t="shared" si="429"/>
        <v>0</v>
      </c>
      <c r="AA1077" s="92" t="e">
        <f t="shared" si="419"/>
        <v>#VALUE!</v>
      </c>
    </row>
    <row r="1078" spans="1:27" ht="17.25">
      <c r="A1078" s="5"/>
      <c r="B1078" s="5"/>
      <c r="C1078" s="93"/>
      <c r="D1078" s="193"/>
      <c r="E1078" s="94"/>
      <c r="F1078" s="95"/>
      <c r="G1078" s="96" t="str">
        <f t="shared" si="420"/>
        <v>Error</v>
      </c>
      <c r="H1078" s="97">
        <v>14400</v>
      </c>
      <c r="I1078" s="98" t="e">
        <f t="shared" si="421"/>
        <v>#VALUE!</v>
      </c>
      <c r="J1078" s="88" t="e">
        <f t="shared" si="416"/>
        <v>#VALUE!</v>
      </c>
      <c r="K1078" s="98">
        <f t="shared" si="422"/>
        <v>0</v>
      </c>
      <c r="L1078" s="98">
        <f t="shared" si="423"/>
        <v>0</v>
      </c>
      <c r="M1078" s="98" t="e">
        <f t="shared" si="424"/>
        <v>#VALUE!</v>
      </c>
      <c r="N1078" s="98" t="e">
        <f t="shared" si="425"/>
        <v>#VALUE!</v>
      </c>
      <c r="O1078" s="97"/>
      <c r="P1078" s="98" t="e">
        <f t="shared" si="417"/>
        <v>#VALUE!</v>
      </c>
      <c r="Q1078" s="99" t="e">
        <f t="shared" si="426"/>
        <v>#VALUE!</v>
      </c>
      <c r="R1078" s="100"/>
      <c r="S1078" s="5"/>
      <c r="T1078" s="28">
        <f t="shared" si="427"/>
        <v>0</v>
      </c>
      <c r="U1078" s="101">
        <v>66140</v>
      </c>
      <c r="V1078" s="102">
        <f t="shared" si="418"/>
        <v>0</v>
      </c>
      <c r="W1078" s="101"/>
      <c r="X1078" s="101"/>
      <c r="Y1078" s="102">
        <f t="shared" si="428"/>
        <v>0</v>
      </c>
      <c r="Z1078" s="102">
        <f t="shared" si="429"/>
        <v>0</v>
      </c>
      <c r="AA1078" s="102" t="e">
        <f t="shared" si="419"/>
        <v>#VALUE!</v>
      </c>
    </row>
    <row r="1079" spans="1:27" ht="17.25">
      <c r="A1079" s="5"/>
      <c r="B1079" s="5"/>
      <c r="C1079" s="93"/>
      <c r="D1079" s="193"/>
      <c r="E1079" s="94"/>
      <c r="F1079" s="95"/>
      <c r="G1079" s="96" t="str">
        <f t="shared" si="420"/>
        <v>Error</v>
      </c>
      <c r="H1079" s="97">
        <v>14400</v>
      </c>
      <c r="I1079" s="98" t="e">
        <f t="shared" si="421"/>
        <v>#VALUE!</v>
      </c>
      <c r="J1079" s="88" t="e">
        <f t="shared" si="416"/>
        <v>#VALUE!</v>
      </c>
      <c r="K1079" s="98">
        <f t="shared" si="422"/>
        <v>0</v>
      </c>
      <c r="L1079" s="98">
        <f t="shared" si="423"/>
        <v>0</v>
      </c>
      <c r="M1079" s="98" t="e">
        <f t="shared" si="424"/>
        <v>#VALUE!</v>
      </c>
      <c r="N1079" s="98" t="e">
        <f t="shared" si="425"/>
        <v>#VALUE!</v>
      </c>
      <c r="O1079" s="97"/>
      <c r="P1079" s="98" t="e">
        <f t="shared" si="417"/>
        <v>#VALUE!</v>
      </c>
      <c r="Q1079" s="99" t="e">
        <f t="shared" si="426"/>
        <v>#VALUE!</v>
      </c>
      <c r="R1079" s="100"/>
      <c r="S1079" s="5"/>
      <c r="T1079" s="28">
        <f t="shared" si="427"/>
        <v>0</v>
      </c>
      <c r="U1079" s="101">
        <v>66140</v>
      </c>
      <c r="V1079" s="102">
        <f t="shared" si="418"/>
        <v>0</v>
      </c>
      <c r="W1079" s="101"/>
      <c r="X1079" s="101"/>
      <c r="Y1079" s="102">
        <f t="shared" si="428"/>
        <v>0</v>
      </c>
      <c r="Z1079" s="102">
        <f t="shared" si="429"/>
        <v>0</v>
      </c>
      <c r="AA1079" s="102" t="e">
        <f t="shared" si="419"/>
        <v>#VALUE!</v>
      </c>
    </row>
    <row r="1080" spans="1:27" ht="17.25">
      <c r="A1080" s="5"/>
      <c r="B1080" s="5"/>
      <c r="C1080" s="93"/>
      <c r="D1080" s="193"/>
      <c r="E1080" s="94"/>
      <c r="F1080" s="95"/>
      <c r="G1080" s="96" t="str">
        <f t="shared" si="420"/>
        <v>Error</v>
      </c>
      <c r="H1080" s="97">
        <v>14400</v>
      </c>
      <c r="I1080" s="98" t="e">
        <f t="shared" si="421"/>
        <v>#VALUE!</v>
      </c>
      <c r="J1080" s="88" t="e">
        <f t="shared" si="416"/>
        <v>#VALUE!</v>
      </c>
      <c r="K1080" s="98">
        <f t="shared" si="422"/>
        <v>0</v>
      </c>
      <c r="L1080" s="98">
        <f t="shared" si="423"/>
        <v>0</v>
      </c>
      <c r="M1080" s="98" t="e">
        <f t="shared" si="424"/>
        <v>#VALUE!</v>
      </c>
      <c r="N1080" s="98" t="e">
        <f t="shared" si="425"/>
        <v>#VALUE!</v>
      </c>
      <c r="O1080" s="97"/>
      <c r="P1080" s="98" t="e">
        <f t="shared" si="417"/>
        <v>#VALUE!</v>
      </c>
      <c r="Q1080" s="99" t="e">
        <f t="shared" si="426"/>
        <v>#VALUE!</v>
      </c>
      <c r="R1080" s="100"/>
      <c r="S1080" s="5"/>
      <c r="T1080" s="28">
        <f t="shared" si="427"/>
        <v>0</v>
      </c>
      <c r="U1080" s="101">
        <v>66140</v>
      </c>
      <c r="V1080" s="102">
        <f t="shared" si="418"/>
        <v>0</v>
      </c>
      <c r="W1080" s="101"/>
      <c r="X1080" s="101"/>
      <c r="Y1080" s="102">
        <f t="shared" si="428"/>
        <v>0</v>
      </c>
      <c r="Z1080" s="102">
        <f t="shared" si="429"/>
        <v>0</v>
      </c>
      <c r="AA1080" s="102" t="e">
        <f t="shared" si="419"/>
        <v>#VALUE!</v>
      </c>
    </row>
    <row r="1081" spans="1:27" ht="17.25">
      <c r="A1081" s="5"/>
      <c r="B1081" s="5"/>
      <c r="C1081" s="93"/>
      <c r="D1081" s="193"/>
      <c r="E1081" s="94"/>
      <c r="F1081" s="95"/>
      <c r="G1081" s="96" t="str">
        <f t="shared" si="420"/>
        <v>Error</v>
      </c>
      <c r="H1081" s="97">
        <v>14400</v>
      </c>
      <c r="I1081" s="98" t="e">
        <f t="shared" si="421"/>
        <v>#VALUE!</v>
      </c>
      <c r="J1081" s="88" t="e">
        <f t="shared" si="416"/>
        <v>#VALUE!</v>
      </c>
      <c r="K1081" s="98">
        <f t="shared" si="422"/>
        <v>0</v>
      </c>
      <c r="L1081" s="98">
        <f t="shared" si="423"/>
        <v>0</v>
      </c>
      <c r="M1081" s="98" t="e">
        <f t="shared" si="424"/>
        <v>#VALUE!</v>
      </c>
      <c r="N1081" s="98" t="e">
        <f t="shared" si="425"/>
        <v>#VALUE!</v>
      </c>
      <c r="O1081" s="97"/>
      <c r="P1081" s="98" t="e">
        <f t="shared" si="417"/>
        <v>#VALUE!</v>
      </c>
      <c r="Q1081" s="99" t="e">
        <f t="shared" si="426"/>
        <v>#VALUE!</v>
      </c>
      <c r="R1081" s="100"/>
      <c r="S1081" s="5"/>
      <c r="T1081" s="28">
        <f t="shared" si="427"/>
        <v>0</v>
      </c>
      <c r="U1081" s="101">
        <v>66140</v>
      </c>
      <c r="V1081" s="102">
        <f t="shared" si="418"/>
        <v>0</v>
      </c>
      <c r="W1081" s="101"/>
      <c r="X1081" s="101"/>
      <c r="Y1081" s="102">
        <f t="shared" si="428"/>
        <v>0</v>
      </c>
      <c r="Z1081" s="102">
        <f t="shared" si="429"/>
        <v>0</v>
      </c>
      <c r="AA1081" s="102" t="e">
        <f t="shared" si="419"/>
        <v>#VALUE!</v>
      </c>
    </row>
    <row r="1082" spans="1:27" ht="17.25">
      <c r="A1082" s="5"/>
      <c r="B1082" s="5"/>
      <c r="C1082" s="93"/>
      <c r="D1082" s="193"/>
      <c r="E1082" s="94"/>
      <c r="F1082" s="95"/>
      <c r="G1082" s="96" t="str">
        <f t="shared" si="420"/>
        <v>Error</v>
      </c>
      <c r="H1082" s="97">
        <v>14400</v>
      </c>
      <c r="I1082" s="98" t="e">
        <f t="shared" si="421"/>
        <v>#VALUE!</v>
      </c>
      <c r="J1082" s="88" t="e">
        <f t="shared" si="416"/>
        <v>#VALUE!</v>
      </c>
      <c r="K1082" s="98">
        <f t="shared" si="422"/>
        <v>0</v>
      </c>
      <c r="L1082" s="98">
        <f t="shared" si="423"/>
        <v>0</v>
      </c>
      <c r="M1082" s="98" t="e">
        <f t="shared" si="424"/>
        <v>#VALUE!</v>
      </c>
      <c r="N1082" s="98" t="e">
        <f t="shared" si="425"/>
        <v>#VALUE!</v>
      </c>
      <c r="O1082" s="97"/>
      <c r="P1082" s="98" t="e">
        <f t="shared" si="417"/>
        <v>#VALUE!</v>
      </c>
      <c r="Q1082" s="99" t="e">
        <f t="shared" si="426"/>
        <v>#VALUE!</v>
      </c>
      <c r="R1082" s="100"/>
      <c r="S1082" s="5"/>
      <c r="T1082" s="28">
        <f t="shared" si="427"/>
        <v>0</v>
      </c>
      <c r="U1082" s="101">
        <v>66140</v>
      </c>
      <c r="V1082" s="102">
        <f t="shared" si="418"/>
        <v>0</v>
      </c>
      <c r="W1082" s="101"/>
      <c r="X1082" s="101"/>
      <c r="Y1082" s="102">
        <f t="shared" si="428"/>
        <v>0</v>
      </c>
      <c r="Z1082" s="102">
        <f t="shared" si="429"/>
        <v>0</v>
      </c>
      <c r="AA1082" s="102" t="e">
        <f t="shared" si="419"/>
        <v>#VALUE!</v>
      </c>
    </row>
    <row r="1083" spans="1:27" ht="17.25">
      <c r="A1083" s="5"/>
      <c r="B1083" s="5"/>
      <c r="C1083" s="93"/>
      <c r="D1083" s="193"/>
      <c r="E1083" s="84"/>
      <c r="F1083" s="85"/>
      <c r="G1083" s="86" t="str">
        <f t="shared" si="420"/>
        <v>Error</v>
      </c>
      <c r="H1083" s="87">
        <v>14400</v>
      </c>
      <c r="I1083" s="88" t="e">
        <f t="shared" si="421"/>
        <v>#VALUE!</v>
      </c>
      <c r="J1083" s="88" t="e">
        <f t="shared" si="416"/>
        <v>#VALUE!</v>
      </c>
      <c r="K1083" s="88">
        <f t="shared" si="422"/>
        <v>0</v>
      </c>
      <c r="L1083" s="88">
        <f t="shared" si="423"/>
        <v>0</v>
      </c>
      <c r="M1083" s="88" t="e">
        <f t="shared" si="424"/>
        <v>#VALUE!</v>
      </c>
      <c r="N1083" s="88" t="e">
        <f t="shared" si="425"/>
        <v>#VALUE!</v>
      </c>
      <c r="O1083" s="87"/>
      <c r="P1083" s="88" t="e">
        <f t="shared" si="417"/>
        <v>#VALUE!</v>
      </c>
      <c r="Q1083" s="89" t="e">
        <f t="shared" si="426"/>
        <v>#VALUE!</v>
      </c>
      <c r="R1083" s="90"/>
      <c r="S1083" s="82"/>
      <c r="T1083" s="28">
        <f t="shared" si="427"/>
        <v>0</v>
      </c>
      <c r="U1083" s="91">
        <v>66140</v>
      </c>
      <c r="V1083" s="92">
        <f t="shared" si="418"/>
        <v>0</v>
      </c>
      <c r="W1083" s="91"/>
      <c r="X1083" s="91"/>
      <c r="Y1083" s="92">
        <f t="shared" si="428"/>
        <v>0</v>
      </c>
      <c r="Z1083" s="92">
        <f t="shared" si="429"/>
        <v>0</v>
      </c>
      <c r="AA1083" s="92" t="e">
        <f t="shared" si="419"/>
        <v>#VALUE!</v>
      </c>
    </row>
    <row r="1084" spans="1:27" ht="17.25">
      <c r="A1084" s="5"/>
      <c r="B1084" s="5"/>
      <c r="C1084" s="93"/>
      <c r="D1084" s="193"/>
      <c r="E1084" s="94"/>
      <c r="F1084" s="95"/>
      <c r="G1084" s="96" t="str">
        <f t="shared" si="420"/>
        <v>Error</v>
      </c>
      <c r="H1084" s="97">
        <v>14400</v>
      </c>
      <c r="I1084" s="98" t="e">
        <f t="shared" si="421"/>
        <v>#VALUE!</v>
      </c>
      <c r="J1084" s="88" t="e">
        <f t="shared" si="416"/>
        <v>#VALUE!</v>
      </c>
      <c r="K1084" s="98">
        <f t="shared" si="422"/>
        <v>0</v>
      </c>
      <c r="L1084" s="98">
        <f t="shared" si="423"/>
        <v>0</v>
      </c>
      <c r="M1084" s="98" t="e">
        <f t="shared" si="424"/>
        <v>#VALUE!</v>
      </c>
      <c r="N1084" s="98" t="e">
        <f t="shared" si="425"/>
        <v>#VALUE!</v>
      </c>
      <c r="O1084" s="97"/>
      <c r="P1084" s="98" t="e">
        <f t="shared" si="417"/>
        <v>#VALUE!</v>
      </c>
      <c r="Q1084" s="99" t="e">
        <f t="shared" si="426"/>
        <v>#VALUE!</v>
      </c>
      <c r="R1084" s="100"/>
      <c r="S1084" s="5"/>
      <c r="T1084" s="28">
        <f t="shared" si="427"/>
        <v>0</v>
      </c>
      <c r="U1084" s="101">
        <v>66140</v>
      </c>
      <c r="V1084" s="102">
        <f t="shared" si="418"/>
        <v>0</v>
      </c>
      <c r="W1084" s="101"/>
      <c r="X1084" s="101"/>
      <c r="Y1084" s="102">
        <f t="shared" si="428"/>
        <v>0</v>
      </c>
      <c r="Z1084" s="102">
        <f t="shared" si="429"/>
        <v>0</v>
      </c>
      <c r="AA1084" s="102" t="e">
        <f t="shared" si="419"/>
        <v>#VALUE!</v>
      </c>
    </row>
    <row r="1085" spans="1:27" ht="17.25">
      <c r="A1085" s="5"/>
      <c r="B1085" s="5"/>
      <c r="C1085" s="93"/>
      <c r="D1085" s="193"/>
      <c r="E1085" s="94"/>
      <c r="F1085" s="95"/>
      <c r="G1085" s="96" t="str">
        <f t="shared" si="420"/>
        <v>Error</v>
      </c>
      <c r="H1085" s="97">
        <v>14400</v>
      </c>
      <c r="I1085" s="98" t="e">
        <f t="shared" si="421"/>
        <v>#VALUE!</v>
      </c>
      <c r="J1085" s="88" t="e">
        <f t="shared" si="416"/>
        <v>#VALUE!</v>
      </c>
      <c r="K1085" s="98">
        <f t="shared" si="422"/>
        <v>0</v>
      </c>
      <c r="L1085" s="98">
        <f t="shared" si="423"/>
        <v>0</v>
      </c>
      <c r="M1085" s="98" t="e">
        <f t="shared" si="424"/>
        <v>#VALUE!</v>
      </c>
      <c r="N1085" s="98" t="e">
        <f t="shared" si="425"/>
        <v>#VALUE!</v>
      </c>
      <c r="O1085" s="97"/>
      <c r="P1085" s="98" t="e">
        <f t="shared" si="417"/>
        <v>#VALUE!</v>
      </c>
      <c r="Q1085" s="99" t="e">
        <f t="shared" si="426"/>
        <v>#VALUE!</v>
      </c>
      <c r="R1085" s="100"/>
      <c r="S1085" s="5"/>
      <c r="T1085" s="28">
        <f t="shared" si="427"/>
        <v>0</v>
      </c>
      <c r="U1085" s="101">
        <v>66140</v>
      </c>
      <c r="V1085" s="102">
        <f t="shared" si="418"/>
        <v>0</v>
      </c>
      <c r="W1085" s="101"/>
      <c r="X1085" s="101"/>
      <c r="Y1085" s="102">
        <f t="shared" si="428"/>
        <v>0</v>
      </c>
      <c r="Z1085" s="102">
        <f t="shared" si="429"/>
        <v>0</v>
      </c>
      <c r="AA1085" s="102" t="e">
        <f t="shared" si="419"/>
        <v>#VALUE!</v>
      </c>
    </row>
    <row r="1086" spans="1:27" ht="17.25">
      <c r="A1086" s="5"/>
      <c r="B1086" s="5"/>
      <c r="C1086" s="93"/>
      <c r="D1086" s="193"/>
      <c r="E1086" s="94"/>
      <c r="F1086" s="95"/>
      <c r="G1086" s="96" t="str">
        <f t="shared" si="420"/>
        <v>Error</v>
      </c>
      <c r="H1086" s="97">
        <v>14400</v>
      </c>
      <c r="I1086" s="98" t="e">
        <f t="shared" si="421"/>
        <v>#VALUE!</v>
      </c>
      <c r="J1086" s="88" t="e">
        <f t="shared" si="416"/>
        <v>#VALUE!</v>
      </c>
      <c r="K1086" s="98">
        <f t="shared" si="422"/>
        <v>0</v>
      </c>
      <c r="L1086" s="98">
        <f t="shared" si="423"/>
        <v>0</v>
      </c>
      <c r="M1086" s="98" t="e">
        <f t="shared" si="424"/>
        <v>#VALUE!</v>
      </c>
      <c r="N1086" s="98" t="e">
        <f t="shared" si="425"/>
        <v>#VALUE!</v>
      </c>
      <c r="O1086" s="97"/>
      <c r="P1086" s="98" t="e">
        <f t="shared" si="417"/>
        <v>#VALUE!</v>
      </c>
      <c r="Q1086" s="99" t="e">
        <f t="shared" si="426"/>
        <v>#VALUE!</v>
      </c>
      <c r="R1086" s="100"/>
      <c r="S1086" s="5"/>
      <c r="T1086" s="28">
        <f t="shared" si="427"/>
        <v>0</v>
      </c>
      <c r="U1086" s="101">
        <v>66140</v>
      </c>
      <c r="V1086" s="102">
        <f t="shared" si="418"/>
        <v>0</v>
      </c>
      <c r="W1086" s="101"/>
      <c r="X1086" s="101"/>
      <c r="Y1086" s="102">
        <f t="shared" si="428"/>
        <v>0</v>
      </c>
      <c r="Z1086" s="102">
        <f t="shared" si="429"/>
        <v>0</v>
      </c>
      <c r="AA1086" s="102" t="e">
        <f t="shared" si="419"/>
        <v>#VALUE!</v>
      </c>
    </row>
    <row r="1087" spans="1:27" ht="17.25">
      <c r="A1087" s="5"/>
      <c r="B1087" s="5"/>
      <c r="C1087" s="93"/>
      <c r="D1087" s="193"/>
      <c r="E1087" s="94"/>
      <c r="F1087" s="95"/>
      <c r="G1087" s="96" t="str">
        <f t="shared" si="420"/>
        <v>Error</v>
      </c>
      <c r="H1087" s="97">
        <v>14400</v>
      </c>
      <c r="I1087" s="98" t="e">
        <f t="shared" si="421"/>
        <v>#VALUE!</v>
      </c>
      <c r="J1087" s="88" t="e">
        <f t="shared" si="416"/>
        <v>#VALUE!</v>
      </c>
      <c r="K1087" s="98">
        <f t="shared" si="422"/>
        <v>0</v>
      </c>
      <c r="L1087" s="98">
        <f t="shared" si="423"/>
        <v>0</v>
      </c>
      <c r="M1087" s="98" t="e">
        <f t="shared" si="424"/>
        <v>#VALUE!</v>
      </c>
      <c r="N1087" s="98" t="e">
        <f t="shared" si="425"/>
        <v>#VALUE!</v>
      </c>
      <c r="O1087" s="97"/>
      <c r="P1087" s="98" t="e">
        <f t="shared" si="417"/>
        <v>#VALUE!</v>
      </c>
      <c r="Q1087" s="99" t="e">
        <f t="shared" si="426"/>
        <v>#VALUE!</v>
      </c>
      <c r="R1087" s="100"/>
      <c r="S1087" s="5"/>
      <c r="T1087" s="28">
        <f t="shared" si="427"/>
        <v>0</v>
      </c>
      <c r="U1087" s="101">
        <v>66140</v>
      </c>
      <c r="V1087" s="102">
        <f t="shared" si="418"/>
        <v>0</v>
      </c>
      <c r="W1087" s="101"/>
      <c r="X1087" s="101"/>
      <c r="Y1087" s="102">
        <f t="shared" si="428"/>
        <v>0</v>
      </c>
      <c r="Z1087" s="102">
        <f t="shared" si="429"/>
        <v>0</v>
      </c>
      <c r="AA1087" s="102" t="e">
        <f t="shared" si="419"/>
        <v>#VALUE!</v>
      </c>
    </row>
    <row r="1088" spans="1:27" ht="17.25">
      <c r="A1088" s="5"/>
      <c r="B1088" s="5"/>
      <c r="C1088" s="93"/>
      <c r="D1088" s="193"/>
      <c r="E1088" s="94"/>
      <c r="F1088" s="95"/>
      <c r="G1088" s="96" t="str">
        <f t="shared" si="420"/>
        <v>Error</v>
      </c>
      <c r="H1088" s="97">
        <v>14400</v>
      </c>
      <c r="I1088" s="98" t="e">
        <f t="shared" si="421"/>
        <v>#VALUE!</v>
      </c>
      <c r="J1088" s="88" t="e">
        <f t="shared" si="416"/>
        <v>#VALUE!</v>
      </c>
      <c r="K1088" s="98">
        <f t="shared" si="422"/>
        <v>0</v>
      </c>
      <c r="L1088" s="98">
        <f t="shared" si="423"/>
        <v>0</v>
      </c>
      <c r="M1088" s="98" t="e">
        <f t="shared" si="424"/>
        <v>#VALUE!</v>
      </c>
      <c r="N1088" s="98" t="e">
        <f t="shared" si="425"/>
        <v>#VALUE!</v>
      </c>
      <c r="O1088" s="97"/>
      <c r="P1088" s="98" t="e">
        <f t="shared" si="417"/>
        <v>#VALUE!</v>
      </c>
      <c r="Q1088" s="99" t="e">
        <f t="shared" si="426"/>
        <v>#VALUE!</v>
      </c>
      <c r="R1088" s="100"/>
      <c r="S1088" s="5"/>
      <c r="T1088" s="28">
        <f t="shared" si="427"/>
        <v>0</v>
      </c>
      <c r="U1088" s="101">
        <v>66140</v>
      </c>
      <c r="V1088" s="102">
        <f t="shared" si="418"/>
        <v>0</v>
      </c>
      <c r="W1088" s="101"/>
      <c r="X1088" s="101"/>
      <c r="Y1088" s="102">
        <f t="shared" si="428"/>
        <v>0</v>
      </c>
      <c r="Z1088" s="102">
        <f t="shared" si="429"/>
        <v>0</v>
      </c>
      <c r="AA1088" s="102" t="e">
        <f t="shared" si="419"/>
        <v>#VALUE!</v>
      </c>
    </row>
    <row r="1089" spans="1:27" ht="17.25">
      <c r="A1089" s="5"/>
      <c r="B1089" s="5"/>
      <c r="C1089" s="93"/>
      <c r="D1089" s="193"/>
      <c r="E1089" s="84"/>
      <c r="F1089" s="85"/>
      <c r="G1089" s="86" t="str">
        <f t="shared" si="420"/>
        <v>Error</v>
      </c>
      <c r="H1089" s="87">
        <v>14400</v>
      </c>
      <c r="I1089" s="88" t="e">
        <f t="shared" si="421"/>
        <v>#VALUE!</v>
      </c>
      <c r="J1089" s="88" t="e">
        <f t="shared" si="416"/>
        <v>#VALUE!</v>
      </c>
      <c r="K1089" s="88">
        <f t="shared" si="422"/>
        <v>0</v>
      </c>
      <c r="L1089" s="88">
        <f t="shared" si="423"/>
        <v>0</v>
      </c>
      <c r="M1089" s="88" t="e">
        <f t="shared" si="424"/>
        <v>#VALUE!</v>
      </c>
      <c r="N1089" s="88" t="e">
        <f t="shared" si="425"/>
        <v>#VALUE!</v>
      </c>
      <c r="O1089" s="87"/>
      <c r="P1089" s="88" t="e">
        <f t="shared" si="417"/>
        <v>#VALUE!</v>
      </c>
      <c r="Q1089" s="89" t="e">
        <f t="shared" si="426"/>
        <v>#VALUE!</v>
      </c>
      <c r="R1089" s="90"/>
      <c r="S1089" s="82"/>
      <c r="T1089" s="28">
        <f t="shared" si="427"/>
        <v>0</v>
      </c>
      <c r="U1089" s="91">
        <v>66140</v>
      </c>
      <c r="V1089" s="92">
        <f t="shared" si="418"/>
        <v>0</v>
      </c>
      <c r="W1089" s="91"/>
      <c r="X1089" s="91"/>
      <c r="Y1089" s="92">
        <f t="shared" si="428"/>
        <v>0</v>
      </c>
      <c r="Z1089" s="92">
        <f t="shared" si="429"/>
        <v>0</v>
      </c>
      <c r="AA1089" s="92" t="e">
        <f t="shared" si="419"/>
        <v>#VALUE!</v>
      </c>
    </row>
    <row r="1090" spans="1:27" ht="17.25">
      <c r="A1090" s="5"/>
      <c r="B1090" s="5"/>
      <c r="C1090" s="93"/>
      <c r="D1090" s="193"/>
      <c r="E1090" s="94"/>
      <c r="F1090" s="95"/>
      <c r="G1090" s="96" t="str">
        <f t="shared" si="420"/>
        <v>Error</v>
      </c>
      <c r="H1090" s="97">
        <v>14400</v>
      </c>
      <c r="I1090" s="98" t="e">
        <f t="shared" si="421"/>
        <v>#VALUE!</v>
      </c>
      <c r="J1090" s="88" t="e">
        <f t="shared" si="416"/>
        <v>#VALUE!</v>
      </c>
      <c r="K1090" s="98">
        <f t="shared" si="422"/>
        <v>0</v>
      </c>
      <c r="L1090" s="98">
        <f t="shared" si="423"/>
        <v>0</v>
      </c>
      <c r="M1090" s="98" t="e">
        <f t="shared" si="424"/>
        <v>#VALUE!</v>
      </c>
      <c r="N1090" s="98" t="e">
        <f t="shared" si="425"/>
        <v>#VALUE!</v>
      </c>
      <c r="O1090" s="97"/>
      <c r="P1090" s="98" t="e">
        <f t="shared" si="417"/>
        <v>#VALUE!</v>
      </c>
      <c r="Q1090" s="99" t="e">
        <f t="shared" si="426"/>
        <v>#VALUE!</v>
      </c>
      <c r="R1090" s="100"/>
      <c r="S1090" s="5"/>
      <c r="T1090" s="28">
        <f t="shared" si="427"/>
        <v>0</v>
      </c>
      <c r="U1090" s="101">
        <v>66140</v>
      </c>
      <c r="V1090" s="102">
        <f t="shared" si="418"/>
        <v>0</v>
      </c>
      <c r="W1090" s="101"/>
      <c r="X1090" s="101"/>
      <c r="Y1090" s="102">
        <f t="shared" si="428"/>
        <v>0</v>
      </c>
      <c r="Z1090" s="102">
        <f t="shared" si="429"/>
        <v>0</v>
      </c>
      <c r="AA1090" s="102" t="e">
        <f t="shared" si="419"/>
        <v>#VALUE!</v>
      </c>
    </row>
    <row r="1091" spans="1:27" ht="17.25">
      <c r="A1091" s="5"/>
      <c r="B1091" s="5"/>
      <c r="C1091" s="93"/>
      <c r="D1091" s="193"/>
      <c r="E1091" s="94"/>
      <c r="F1091" s="95"/>
      <c r="G1091" s="96" t="str">
        <f t="shared" si="420"/>
        <v>Error</v>
      </c>
      <c r="H1091" s="97">
        <v>14400</v>
      </c>
      <c r="I1091" s="98" t="e">
        <f t="shared" si="421"/>
        <v>#VALUE!</v>
      </c>
      <c r="J1091" s="88" t="e">
        <f t="shared" si="416"/>
        <v>#VALUE!</v>
      </c>
      <c r="K1091" s="98">
        <f t="shared" si="422"/>
        <v>0</v>
      </c>
      <c r="L1091" s="98">
        <f t="shared" si="423"/>
        <v>0</v>
      </c>
      <c r="M1091" s="98" t="e">
        <f t="shared" si="424"/>
        <v>#VALUE!</v>
      </c>
      <c r="N1091" s="98" t="e">
        <f t="shared" si="425"/>
        <v>#VALUE!</v>
      </c>
      <c r="O1091" s="97"/>
      <c r="P1091" s="98" t="e">
        <f t="shared" si="417"/>
        <v>#VALUE!</v>
      </c>
      <c r="Q1091" s="99" t="e">
        <f t="shared" si="426"/>
        <v>#VALUE!</v>
      </c>
      <c r="R1091" s="100"/>
      <c r="S1091" s="5"/>
      <c r="T1091" s="28">
        <f t="shared" si="427"/>
        <v>0</v>
      </c>
      <c r="U1091" s="101">
        <v>66140</v>
      </c>
      <c r="V1091" s="102">
        <f t="shared" si="418"/>
        <v>0</v>
      </c>
      <c r="W1091" s="101"/>
      <c r="X1091" s="101"/>
      <c r="Y1091" s="102">
        <f t="shared" si="428"/>
        <v>0</v>
      </c>
      <c r="Z1091" s="102">
        <f t="shared" si="429"/>
        <v>0</v>
      </c>
      <c r="AA1091" s="102" t="e">
        <f t="shared" si="419"/>
        <v>#VALUE!</v>
      </c>
    </row>
    <row r="1092" spans="1:27" ht="17.25">
      <c r="A1092" s="5"/>
      <c r="B1092" s="5"/>
      <c r="C1092" s="93"/>
      <c r="D1092" s="193"/>
      <c r="E1092" s="94"/>
      <c r="F1092" s="95"/>
      <c r="G1092" s="96" t="str">
        <f t="shared" si="420"/>
        <v>Error</v>
      </c>
      <c r="H1092" s="97">
        <v>14400</v>
      </c>
      <c r="I1092" s="98" t="e">
        <f t="shared" si="421"/>
        <v>#VALUE!</v>
      </c>
      <c r="J1092" s="88" t="e">
        <f t="shared" si="416"/>
        <v>#VALUE!</v>
      </c>
      <c r="K1092" s="98">
        <f t="shared" si="422"/>
        <v>0</v>
      </c>
      <c r="L1092" s="98">
        <f t="shared" si="423"/>
        <v>0</v>
      </c>
      <c r="M1092" s="98" t="e">
        <f t="shared" si="424"/>
        <v>#VALUE!</v>
      </c>
      <c r="N1092" s="98" t="e">
        <f t="shared" si="425"/>
        <v>#VALUE!</v>
      </c>
      <c r="O1092" s="97"/>
      <c r="P1092" s="98" t="e">
        <f t="shared" si="417"/>
        <v>#VALUE!</v>
      </c>
      <c r="Q1092" s="99" t="e">
        <f t="shared" si="426"/>
        <v>#VALUE!</v>
      </c>
      <c r="R1092" s="100"/>
      <c r="S1092" s="5"/>
      <c r="T1092" s="28">
        <f t="shared" si="427"/>
        <v>0</v>
      </c>
      <c r="U1092" s="101">
        <v>66140</v>
      </c>
      <c r="V1092" s="102">
        <f t="shared" si="418"/>
        <v>0</v>
      </c>
      <c r="W1092" s="101"/>
      <c r="X1092" s="101"/>
      <c r="Y1092" s="102">
        <f t="shared" si="428"/>
        <v>0</v>
      </c>
      <c r="Z1092" s="102">
        <f t="shared" si="429"/>
        <v>0</v>
      </c>
      <c r="AA1092" s="102" t="e">
        <f t="shared" si="419"/>
        <v>#VALUE!</v>
      </c>
    </row>
    <row r="1093" spans="1:27" ht="17.25">
      <c r="A1093" s="5"/>
      <c r="B1093" s="5"/>
      <c r="C1093" s="93"/>
      <c r="D1093" s="193"/>
      <c r="E1093" s="94"/>
      <c r="F1093" s="95"/>
      <c r="G1093" s="96" t="str">
        <f t="shared" si="420"/>
        <v>Error</v>
      </c>
      <c r="H1093" s="97">
        <v>14400</v>
      </c>
      <c r="I1093" s="98" t="e">
        <f t="shared" si="421"/>
        <v>#VALUE!</v>
      </c>
      <c r="J1093" s="88" t="e">
        <f t="shared" si="416"/>
        <v>#VALUE!</v>
      </c>
      <c r="K1093" s="98">
        <f t="shared" si="422"/>
        <v>0</v>
      </c>
      <c r="L1093" s="98">
        <f t="shared" si="423"/>
        <v>0</v>
      </c>
      <c r="M1093" s="98" t="e">
        <f t="shared" si="424"/>
        <v>#VALUE!</v>
      </c>
      <c r="N1093" s="98" t="e">
        <f t="shared" si="425"/>
        <v>#VALUE!</v>
      </c>
      <c r="O1093" s="97"/>
      <c r="P1093" s="98" t="e">
        <f t="shared" si="417"/>
        <v>#VALUE!</v>
      </c>
      <c r="Q1093" s="99" t="e">
        <f t="shared" si="426"/>
        <v>#VALUE!</v>
      </c>
      <c r="R1093" s="100"/>
      <c r="S1093" s="5"/>
      <c r="T1093" s="28">
        <f t="shared" si="427"/>
        <v>0</v>
      </c>
      <c r="U1093" s="101">
        <v>66140</v>
      </c>
      <c r="V1093" s="102">
        <f t="shared" si="418"/>
        <v>0</v>
      </c>
      <c r="W1093" s="101"/>
      <c r="X1093" s="101"/>
      <c r="Y1093" s="102">
        <f t="shared" si="428"/>
        <v>0</v>
      </c>
      <c r="Z1093" s="102">
        <f t="shared" si="429"/>
        <v>0</v>
      </c>
      <c r="AA1093" s="102" t="e">
        <f t="shared" si="419"/>
        <v>#VALUE!</v>
      </c>
    </row>
    <row r="1094" spans="1:27" ht="17.25">
      <c r="A1094" s="5"/>
      <c r="B1094" s="5"/>
      <c r="C1094" s="93"/>
      <c r="D1094" s="193"/>
      <c r="E1094" s="94"/>
      <c r="F1094" s="95"/>
      <c r="G1094" s="96" t="str">
        <f t="shared" si="420"/>
        <v>Error</v>
      </c>
      <c r="H1094" s="97">
        <v>14400</v>
      </c>
      <c r="I1094" s="98" t="e">
        <f t="shared" si="421"/>
        <v>#VALUE!</v>
      </c>
      <c r="J1094" s="88" t="e">
        <f t="shared" si="416"/>
        <v>#VALUE!</v>
      </c>
      <c r="K1094" s="98">
        <f t="shared" si="422"/>
        <v>0</v>
      </c>
      <c r="L1094" s="98">
        <f t="shared" si="423"/>
        <v>0</v>
      </c>
      <c r="M1094" s="98" t="e">
        <f t="shared" si="424"/>
        <v>#VALUE!</v>
      </c>
      <c r="N1094" s="98" t="e">
        <f t="shared" si="425"/>
        <v>#VALUE!</v>
      </c>
      <c r="O1094" s="97"/>
      <c r="P1094" s="98" t="e">
        <f t="shared" si="417"/>
        <v>#VALUE!</v>
      </c>
      <c r="Q1094" s="99" t="e">
        <f t="shared" si="426"/>
        <v>#VALUE!</v>
      </c>
      <c r="R1094" s="100"/>
      <c r="S1094" s="5"/>
      <c r="T1094" s="28">
        <f t="shared" si="427"/>
        <v>0</v>
      </c>
      <c r="U1094" s="101">
        <v>66140</v>
      </c>
      <c r="V1094" s="102">
        <f t="shared" si="418"/>
        <v>0</v>
      </c>
      <c r="W1094" s="101"/>
      <c r="X1094" s="101"/>
      <c r="Y1094" s="102">
        <f t="shared" si="428"/>
        <v>0</v>
      </c>
      <c r="Z1094" s="102">
        <f t="shared" si="429"/>
        <v>0</v>
      </c>
      <c r="AA1094" s="102" t="e">
        <f t="shared" si="419"/>
        <v>#VALUE!</v>
      </c>
    </row>
    <row r="1095" spans="1:27" ht="17.25">
      <c r="A1095" s="5"/>
      <c r="B1095" s="5"/>
      <c r="C1095" s="93"/>
      <c r="D1095" s="193"/>
      <c r="E1095" s="84"/>
      <c r="F1095" s="85"/>
      <c r="G1095" s="86" t="str">
        <f t="shared" si="420"/>
        <v>Error</v>
      </c>
      <c r="H1095" s="87">
        <v>14400</v>
      </c>
      <c r="I1095" s="88" t="e">
        <f t="shared" si="421"/>
        <v>#VALUE!</v>
      </c>
      <c r="J1095" s="88" t="e">
        <f t="shared" si="416"/>
        <v>#VALUE!</v>
      </c>
      <c r="K1095" s="88">
        <f t="shared" si="422"/>
        <v>0</v>
      </c>
      <c r="L1095" s="88">
        <f t="shared" si="423"/>
        <v>0</v>
      </c>
      <c r="M1095" s="88" t="e">
        <f t="shared" si="424"/>
        <v>#VALUE!</v>
      </c>
      <c r="N1095" s="88" t="e">
        <f t="shared" si="425"/>
        <v>#VALUE!</v>
      </c>
      <c r="O1095" s="87"/>
      <c r="P1095" s="88" t="e">
        <f t="shared" si="417"/>
        <v>#VALUE!</v>
      </c>
      <c r="Q1095" s="89" t="e">
        <f t="shared" si="426"/>
        <v>#VALUE!</v>
      </c>
      <c r="R1095" s="90"/>
      <c r="S1095" s="82"/>
      <c r="T1095" s="28">
        <f t="shared" si="427"/>
        <v>0</v>
      </c>
      <c r="U1095" s="91">
        <v>66140</v>
      </c>
      <c r="V1095" s="92">
        <f t="shared" si="418"/>
        <v>0</v>
      </c>
      <c r="W1095" s="91"/>
      <c r="X1095" s="91"/>
      <c r="Y1095" s="92">
        <f t="shared" si="428"/>
        <v>0</v>
      </c>
      <c r="Z1095" s="92">
        <f t="shared" si="429"/>
        <v>0</v>
      </c>
      <c r="AA1095" s="92" t="e">
        <f t="shared" si="419"/>
        <v>#VALUE!</v>
      </c>
    </row>
    <row r="1096" spans="1:27" ht="17.25">
      <c r="A1096" s="5"/>
      <c r="B1096" s="5"/>
      <c r="C1096" s="93"/>
      <c r="D1096" s="193"/>
      <c r="E1096" s="94"/>
      <c r="F1096" s="95"/>
      <c r="G1096" s="96" t="str">
        <f t="shared" si="420"/>
        <v>Error</v>
      </c>
      <c r="H1096" s="97">
        <v>14400</v>
      </c>
      <c r="I1096" s="98" t="e">
        <f t="shared" si="421"/>
        <v>#VALUE!</v>
      </c>
      <c r="J1096" s="88" t="e">
        <f t="shared" si="416"/>
        <v>#VALUE!</v>
      </c>
      <c r="K1096" s="98">
        <f t="shared" si="422"/>
        <v>0</v>
      </c>
      <c r="L1096" s="98">
        <f t="shared" si="423"/>
        <v>0</v>
      </c>
      <c r="M1096" s="98" t="e">
        <f t="shared" si="424"/>
        <v>#VALUE!</v>
      </c>
      <c r="N1096" s="98" t="e">
        <f t="shared" si="425"/>
        <v>#VALUE!</v>
      </c>
      <c r="O1096" s="97"/>
      <c r="P1096" s="98" t="e">
        <f t="shared" si="417"/>
        <v>#VALUE!</v>
      </c>
      <c r="Q1096" s="99" t="e">
        <f t="shared" si="426"/>
        <v>#VALUE!</v>
      </c>
      <c r="R1096" s="100"/>
      <c r="S1096" s="5"/>
      <c r="T1096" s="28">
        <f t="shared" si="427"/>
        <v>0</v>
      </c>
      <c r="U1096" s="101">
        <v>66140</v>
      </c>
      <c r="V1096" s="102">
        <f t="shared" si="418"/>
        <v>0</v>
      </c>
      <c r="W1096" s="101"/>
      <c r="X1096" s="101"/>
      <c r="Y1096" s="102">
        <f t="shared" si="428"/>
        <v>0</v>
      </c>
      <c r="Z1096" s="102">
        <f t="shared" si="429"/>
        <v>0</v>
      </c>
      <c r="AA1096" s="102" t="e">
        <f t="shared" si="419"/>
        <v>#VALUE!</v>
      </c>
    </row>
    <row r="1097" spans="1:27" ht="17.25">
      <c r="A1097" s="5"/>
      <c r="B1097" s="5"/>
      <c r="C1097" s="93"/>
      <c r="D1097" s="193"/>
      <c r="E1097" s="94"/>
      <c r="F1097" s="95"/>
      <c r="G1097" s="96" t="str">
        <f t="shared" si="420"/>
        <v>Error</v>
      </c>
      <c r="H1097" s="97">
        <v>14400</v>
      </c>
      <c r="I1097" s="98" t="e">
        <f t="shared" si="421"/>
        <v>#VALUE!</v>
      </c>
      <c r="J1097" s="88" t="e">
        <f t="shared" si="416"/>
        <v>#VALUE!</v>
      </c>
      <c r="K1097" s="98">
        <f t="shared" si="422"/>
        <v>0</v>
      </c>
      <c r="L1097" s="98">
        <f t="shared" si="423"/>
        <v>0</v>
      </c>
      <c r="M1097" s="98" t="e">
        <f t="shared" si="424"/>
        <v>#VALUE!</v>
      </c>
      <c r="N1097" s="98" t="e">
        <f t="shared" si="425"/>
        <v>#VALUE!</v>
      </c>
      <c r="O1097" s="97"/>
      <c r="P1097" s="98" t="e">
        <f t="shared" si="417"/>
        <v>#VALUE!</v>
      </c>
      <c r="Q1097" s="99" t="e">
        <f t="shared" si="426"/>
        <v>#VALUE!</v>
      </c>
      <c r="R1097" s="100"/>
      <c r="S1097" s="5"/>
      <c r="T1097" s="28">
        <f t="shared" si="427"/>
        <v>0</v>
      </c>
      <c r="U1097" s="101">
        <v>66140</v>
      </c>
      <c r="V1097" s="102">
        <f t="shared" ref="V1097:V1128" si="430">+U1097*T1097</f>
        <v>0</v>
      </c>
      <c r="W1097" s="101"/>
      <c r="X1097" s="101"/>
      <c r="Y1097" s="102">
        <f t="shared" si="428"/>
        <v>0</v>
      </c>
      <c r="Z1097" s="102">
        <f t="shared" si="429"/>
        <v>0</v>
      </c>
      <c r="AA1097" s="102" t="e">
        <f t="shared" ref="AA1097:AA1128" si="431">+Z1097+Q1097</f>
        <v>#VALUE!</v>
      </c>
    </row>
    <row r="1098" spans="1:27" ht="17.25">
      <c r="A1098" s="5"/>
      <c r="B1098" s="5"/>
      <c r="C1098" s="93"/>
      <c r="D1098" s="193"/>
      <c r="E1098" s="94"/>
      <c r="F1098" s="95"/>
      <c r="G1098" s="96" t="str">
        <f t="shared" si="420"/>
        <v>Error</v>
      </c>
      <c r="H1098" s="97">
        <v>14400</v>
      </c>
      <c r="I1098" s="98" t="e">
        <f t="shared" si="421"/>
        <v>#VALUE!</v>
      </c>
      <c r="J1098" s="88" t="e">
        <f t="shared" si="416"/>
        <v>#VALUE!</v>
      </c>
      <c r="K1098" s="98">
        <f t="shared" si="422"/>
        <v>0</v>
      </c>
      <c r="L1098" s="98">
        <f t="shared" si="423"/>
        <v>0</v>
      </c>
      <c r="M1098" s="98" t="e">
        <f t="shared" si="424"/>
        <v>#VALUE!</v>
      </c>
      <c r="N1098" s="98" t="e">
        <f t="shared" si="425"/>
        <v>#VALUE!</v>
      </c>
      <c r="O1098" s="97"/>
      <c r="P1098" s="98" t="e">
        <f t="shared" si="417"/>
        <v>#VALUE!</v>
      </c>
      <c r="Q1098" s="99" t="e">
        <f t="shared" si="426"/>
        <v>#VALUE!</v>
      </c>
      <c r="R1098" s="100"/>
      <c r="S1098" s="5"/>
      <c r="T1098" s="28">
        <f t="shared" si="427"/>
        <v>0</v>
      </c>
      <c r="U1098" s="101">
        <v>66140</v>
      </c>
      <c r="V1098" s="102">
        <f t="shared" si="430"/>
        <v>0</v>
      </c>
      <c r="W1098" s="101"/>
      <c r="X1098" s="101"/>
      <c r="Y1098" s="102">
        <f t="shared" si="428"/>
        <v>0</v>
      </c>
      <c r="Z1098" s="102">
        <f t="shared" si="429"/>
        <v>0</v>
      </c>
      <c r="AA1098" s="102" t="e">
        <f t="shared" si="431"/>
        <v>#VALUE!</v>
      </c>
    </row>
    <row r="1099" spans="1:27" ht="17.25">
      <c r="A1099" s="5"/>
      <c r="B1099" s="5"/>
      <c r="C1099" s="93"/>
      <c r="D1099" s="193"/>
      <c r="E1099" s="94"/>
      <c r="F1099" s="95"/>
      <c r="G1099" s="96" t="str">
        <f t="shared" si="420"/>
        <v>Error</v>
      </c>
      <c r="H1099" s="97">
        <v>14400</v>
      </c>
      <c r="I1099" s="98" t="e">
        <f t="shared" si="421"/>
        <v>#VALUE!</v>
      </c>
      <c r="J1099" s="88" t="e">
        <f t="shared" si="416"/>
        <v>#VALUE!</v>
      </c>
      <c r="K1099" s="98">
        <f t="shared" si="422"/>
        <v>0</v>
      </c>
      <c r="L1099" s="98">
        <f t="shared" si="423"/>
        <v>0</v>
      </c>
      <c r="M1099" s="98" t="e">
        <f t="shared" si="424"/>
        <v>#VALUE!</v>
      </c>
      <c r="N1099" s="98" t="e">
        <f t="shared" si="425"/>
        <v>#VALUE!</v>
      </c>
      <c r="O1099" s="97"/>
      <c r="P1099" s="98" t="e">
        <f t="shared" si="417"/>
        <v>#VALUE!</v>
      </c>
      <c r="Q1099" s="99" t="e">
        <f t="shared" si="426"/>
        <v>#VALUE!</v>
      </c>
      <c r="R1099" s="100"/>
      <c r="S1099" s="5"/>
      <c r="T1099" s="28">
        <f t="shared" si="427"/>
        <v>0</v>
      </c>
      <c r="U1099" s="101">
        <v>66140</v>
      </c>
      <c r="V1099" s="102">
        <f t="shared" si="430"/>
        <v>0</v>
      </c>
      <c r="W1099" s="101"/>
      <c r="X1099" s="101"/>
      <c r="Y1099" s="102">
        <f t="shared" si="428"/>
        <v>0</v>
      </c>
      <c r="Z1099" s="102">
        <f t="shared" si="429"/>
        <v>0</v>
      </c>
      <c r="AA1099" s="102" t="e">
        <f t="shared" si="431"/>
        <v>#VALUE!</v>
      </c>
    </row>
    <row r="1100" spans="1:27" ht="17.25">
      <c r="A1100" s="5"/>
      <c r="B1100" s="5"/>
      <c r="C1100" s="93"/>
      <c r="D1100" s="193"/>
      <c r="E1100" s="94"/>
      <c r="F1100" s="95"/>
      <c r="G1100" s="96" t="str">
        <f t="shared" si="420"/>
        <v>Error</v>
      </c>
      <c r="H1100" s="97">
        <v>14400</v>
      </c>
      <c r="I1100" s="98" t="e">
        <f t="shared" si="421"/>
        <v>#VALUE!</v>
      </c>
      <c r="J1100" s="88" t="e">
        <f t="shared" si="416"/>
        <v>#VALUE!</v>
      </c>
      <c r="K1100" s="98">
        <f t="shared" si="422"/>
        <v>0</v>
      </c>
      <c r="L1100" s="98">
        <f t="shared" si="423"/>
        <v>0</v>
      </c>
      <c r="M1100" s="98" t="e">
        <f t="shared" si="424"/>
        <v>#VALUE!</v>
      </c>
      <c r="N1100" s="98" t="e">
        <f t="shared" si="425"/>
        <v>#VALUE!</v>
      </c>
      <c r="O1100" s="97"/>
      <c r="P1100" s="98" t="e">
        <f t="shared" si="417"/>
        <v>#VALUE!</v>
      </c>
      <c r="Q1100" s="99" t="e">
        <f t="shared" si="426"/>
        <v>#VALUE!</v>
      </c>
      <c r="R1100" s="100"/>
      <c r="S1100" s="5"/>
      <c r="T1100" s="28">
        <f t="shared" si="427"/>
        <v>0</v>
      </c>
      <c r="U1100" s="101">
        <v>66140</v>
      </c>
      <c r="V1100" s="102">
        <f t="shared" si="430"/>
        <v>0</v>
      </c>
      <c r="W1100" s="101"/>
      <c r="X1100" s="101"/>
      <c r="Y1100" s="102">
        <f t="shared" si="428"/>
        <v>0</v>
      </c>
      <c r="Z1100" s="102">
        <f t="shared" si="429"/>
        <v>0</v>
      </c>
      <c r="AA1100" s="102" t="e">
        <f t="shared" si="431"/>
        <v>#VALUE!</v>
      </c>
    </row>
    <row r="1101" spans="1:27" ht="17.25">
      <c r="A1101" s="5"/>
      <c r="B1101" s="5"/>
      <c r="C1101" s="93"/>
      <c r="D1101" s="193"/>
      <c r="E1101" s="84"/>
      <c r="F1101" s="85"/>
      <c r="G1101" s="86" t="str">
        <f t="shared" si="420"/>
        <v>Error</v>
      </c>
      <c r="H1101" s="87">
        <v>14400</v>
      </c>
      <c r="I1101" s="88" t="e">
        <f t="shared" si="421"/>
        <v>#VALUE!</v>
      </c>
      <c r="J1101" s="88" t="e">
        <f t="shared" si="416"/>
        <v>#VALUE!</v>
      </c>
      <c r="K1101" s="88">
        <f t="shared" si="422"/>
        <v>0</v>
      </c>
      <c r="L1101" s="88">
        <f t="shared" si="423"/>
        <v>0</v>
      </c>
      <c r="M1101" s="88" t="e">
        <f t="shared" si="424"/>
        <v>#VALUE!</v>
      </c>
      <c r="N1101" s="88" t="e">
        <f t="shared" si="425"/>
        <v>#VALUE!</v>
      </c>
      <c r="O1101" s="87"/>
      <c r="P1101" s="88" t="e">
        <f t="shared" si="417"/>
        <v>#VALUE!</v>
      </c>
      <c r="Q1101" s="89" t="e">
        <f t="shared" si="426"/>
        <v>#VALUE!</v>
      </c>
      <c r="R1101" s="90"/>
      <c r="S1101" s="82"/>
      <c r="T1101" s="28">
        <f t="shared" si="427"/>
        <v>0</v>
      </c>
      <c r="U1101" s="91">
        <v>66140</v>
      </c>
      <c r="V1101" s="92">
        <f t="shared" si="430"/>
        <v>0</v>
      </c>
      <c r="W1101" s="91"/>
      <c r="X1101" s="91"/>
      <c r="Y1101" s="92">
        <f t="shared" si="428"/>
        <v>0</v>
      </c>
      <c r="Z1101" s="92">
        <f t="shared" si="429"/>
        <v>0</v>
      </c>
      <c r="AA1101" s="92" t="e">
        <f t="shared" si="431"/>
        <v>#VALUE!</v>
      </c>
    </row>
    <row r="1102" spans="1:27" ht="17.25">
      <c r="A1102" s="5"/>
      <c r="B1102" s="5"/>
      <c r="C1102" s="93"/>
      <c r="D1102" s="193"/>
      <c r="E1102" s="94"/>
      <c r="F1102" s="95"/>
      <c r="G1102" s="96" t="str">
        <f t="shared" si="420"/>
        <v>Error</v>
      </c>
      <c r="H1102" s="97">
        <v>14400</v>
      </c>
      <c r="I1102" s="98" t="e">
        <f t="shared" si="421"/>
        <v>#VALUE!</v>
      </c>
      <c r="J1102" s="88" t="e">
        <f t="shared" si="416"/>
        <v>#VALUE!</v>
      </c>
      <c r="K1102" s="98">
        <f t="shared" si="422"/>
        <v>0</v>
      </c>
      <c r="L1102" s="98">
        <f t="shared" si="423"/>
        <v>0</v>
      </c>
      <c r="M1102" s="98" t="e">
        <f t="shared" si="424"/>
        <v>#VALUE!</v>
      </c>
      <c r="N1102" s="98" t="e">
        <f t="shared" si="425"/>
        <v>#VALUE!</v>
      </c>
      <c r="O1102" s="97"/>
      <c r="P1102" s="98" t="e">
        <f t="shared" si="417"/>
        <v>#VALUE!</v>
      </c>
      <c r="Q1102" s="99" t="e">
        <f t="shared" si="426"/>
        <v>#VALUE!</v>
      </c>
      <c r="R1102" s="100"/>
      <c r="S1102" s="5"/>
      <c r="T1102" s="28">
        <f t="shared" si="427"/>
        <v>0</v>
      </c>
      <c r="U1102" s="101">
        <v>66140</v>
      </c>
      <c r="V1102" s="102">
        <f t="shared" si="430"/>
        <v>0</v>
      </c>
      <c r="W1102" s="101"/>
      <c r="X1102" s="101"/>
      <c r="Y1102" s="102">
        <f t="shared" si="428"/>
        <v>0</v>
      </c>
      <c r="Z1102" s="102">
        <f t="shared" si="429"/>
        <v>0</v>
      </c>
      <c r="AA1102" s="102" t="e">
        <f t="shared" si="431"/>
        <v>#VALUE!</v>
      </c>
    </row>
    <row r="1103" spans="1:27" ht="17.25">
      <c r="A1103" s="5"/>
      <c r="B1103" s="5"/>
      <c r="C1103" s="93"/>
      <c r="D1103" s="193"/>
      <c r="E1103" s="94"/>
      <c r="F1103" s="95"/>
      <c r="G1103" s="96" t="str">
        <f t="shared" si="420"/>
        <v>Error</v>
      </c>
      <c r="H1103" s="97">
        <v>14400</v>
      </c>
      <c r="I1103" s="98" t="e">
        <f t="shared" si="421"/>
        <v>#VALUE!</v>
      </c>
      <c r="J1103" s="88" t="e">
        <f t="shared" si="416"/>
        <v>#VALUE!</v>
      </c>
      <c r="K1103" s="98">
        <f t="shared" si="422"/>
        <v>0</v>
      </c>
      <c r="L1103" s="98">
        <f t="shared" si="423"/>
        <v>0</v>
      </c>
      <c r="M1103" s="98" t="e">
        <f t="shared" si="424"/>
        <v>#VALUE!</v>
      </c>
      <c r="N1103" s="98" t="e">
        <f t="shared" si="425"/>
        <v>#VALUE!</v>
      </c>
      <c r="O1103" s="97"/>
      <c r="P1103" s="98" t="e">
        <f t="shared" si="417"/>
        <v>#VALUE!</v>
      </c>
      <c r="Q1103" s="99" t="e">
        <f t="shared" si="426"/>
        <v>#VALUE!</v>
      </c>
      <c r="R1103" s="100"/>
      <c r="S1103" s="5"/>
      <c r="T1103" s="28">
        <f t="shared" si="427"/>
        <v>0</v>
      </c>
      <c r="U1103" s="101">
        <v>66140</v>
      </c>
      <c r="V1103" s="102">
        <f t="shared" si="430"/>
        <v>0</v>
      </c>
      <c r="W1103" s="101"/>
      <c r="X1103" s="101"/>
      <c r="Y1103" s="102">
        <f t="shared" si="428"/>
        <v>0</v>
      </c>
      <c r="Z1103" s="102">
        <f t="shared" si="429"/>
        <v>0</v>
      </c>
      <c r="AA1103" s="102" t="e">
        <f t="shared" si="431"/>
        <v>#VALUE!</v>
      </c>
    </row>
    <row r="1104" spans="1:27" ht="17.25">
      <c r="A1104" s="5"/>
      <c r="B1104" s="5"/>
      <c r="C1104" s="93"/>
      <c r="D1104" s="193"/>
      <c r="E1104" s="94"/>
      <c r="F1104" s="95"/>
      <c r="G1104" s="96" t="str">
        <f t="shared" si="420"/>
        <v>Error</v>
      </c>
      <c r="H1104" s="97">
        <v>14400</v>
      </c>
      <c r="I1104" s="98" t="e">
        <f t="shared" si="421"/>
        <v>#VALUE!</v>
      </c>
      <c r="J1104" s="88" t="e">
        <f t="shared" si="416"/>
        <v>#VALUE!</v>
      </c>
      <c r="K1104" s="98">
        <f t="shared" si="422"/>
        <v>0</v>
      </c>
      <c r="L1104" s="98">
        <f t="shared" si="423"/>
        <v>0</v>
      </c>
      <c r="M1104" s="98" t="e">
        <f t="shared" si="424"/>
        <v>#VALUE!</v>
      </c>
      <c r="N1104" s="98" t="e">
        <f t="shared" si="425"/>
        <v>#VALUE!</v>
      </c>
      <c r="O1104" s="97"/>
      <c r="P1104" s="98" t="e">
        <f t="shared" si="417"/>
        <v>#VALUE!</v>
      </c>
      <c r="Q1104" s="99" t="e">
        <f t="shared" si="426"/>
        <v>#VALUE!</v>
      </c>
      <c r="R1104" s="100"/>
      <c r="S1104" s="5"/>
      <c r="T1104" s="28">
        <f t="shared" si="427"/>
        <v>0</v>
      </c>
      <c r="U1104" s="101">
        <v>66140</v>
      </c>
      <c r="V1104" s="102">
        <f t="shared" si="430"/>
        <v>0</v>
      </c>
      <c r="W1104" s="101"/>
      <c r="X1104" s="101"/>
      <c r="Y1104" s="102">
        <f t="shared" si="428"/>
        <v>0</v>
      </c>
      <c r="Z1104" s="102">
        <f t="shared" si="429"/>
        <v>0</v>
      </c>
      <c r="AA1104" s="102" t="e">
        <f t="shared" si="431"/>
        <v>#VALUE!</v>
      </c>
    </row>
    <row r="1105" spans="1:27" ht="17.25">
      <c r="A1105" s="5"/>
      <c r="B1105" s="5"/>
      <c r="C1105" s="93"/>
      <c r="D1105" s="193"/>
      <c r="E1105" s="94"/>
      <c r="F1105" s="95"/>
      <c r="G1105" s="96" t="str">
        <f t="shared" si="420"/>
        <v>Error</v>
      </c>
      <c r="H1105" s="97">
        <v>14400</v>
      </c>
      <c r="I1105" s="98" t="e">
        <f t="shared" si="421"/>
        <v>#VALUE!</v>
      </c>
      <c r="J1105" s="88" t="e">
        <f t="shared" si="416"/>
        <v>#VALUE!</v>
      </c>
      <c r="K1105" s="98">
        <f t="shared" si="422"/>
        <v>0</v>
      </c>
      <c r="L1105" s="98">
        <f t="shared" si="423"/>
        <v>0</v>
      </c>
      <c r="M1105" s="98" t="e">
        <f t="shared" si="424"/>
        <v>#VALUE!</v>
      </c>
      <c r="N1105" s="98" t="e">
        <f t="shared" si="425"/>
        <v>#VALUE!</v>
      </c>
      <c r="O1105" s="97"/>
      <c r="P1105" s="98" t="e">
        <f t="shared" si="417"/>
        <v>#VALUE!</v>
      </c>
      <c r="Q1105" s="99" t="e">
        <f t="shared" si="426"/>
        <v>#VALUE!</v>
      </c>
      <c r="R1105" s="100"/>
      <c r="S1105" s="5"/>
      <c r="T1105" s="28">
        <f t="shared" si="427"/>
        <v>0</v>
      </c>
      <c r="U1105" s="101">
        <v>66140</v>
      </c>
      <c r="V1105" s="102">
        <f t="shared" si="430"/>
        <v>0</v>
      </c>
      <c r="W1105" s="101"/>
      <c r="X1105" s="101"/>
      <c r="Y1105" s="102">
        <f t="shared" si="428"/>
        <v>0</v>
      </c>
      <c r="Z1105" s="102">
        <f t="shared" si="429"/>
        <v>0</v>
      </c>
      <c r="AA1105" s="102" t="e">
        <f t="shared" si="431"/>
        <v>#VALUE!</v>
      </c>
    </row>
    <row r="1106" spans="1:27" ht="17.25">
      <c r="A1106" s="5"/>
      <c r="B1106" s="5"/>
      <c r="C1106" s="93"/>
      <c r="D1106" s="193"/>
      <c r="E1106" s="94"/>
      <c r="F1106" s="95"/>
      <c r="G1106" s="96" t="str">
        <f t="shared" si="420"/>
        <v>Error</v>
      </c>
      <c r="H1106" s="97">
        <v>14400</v>
      </c>
      <c r="I1106" s="98" t="e">
        <f t="shared" si="421"/>
        <v>#VALUE!</v>
      </c>
      <c r="J1106" s="88" t="e">
        <f t="shared" si="416"/>
        <v>#VALUE!</v>
      </c>
      <c r="K1106" s="98">
        <f t="shared" si="422"/>
        <v>0</v>
      </c>
      <c r="L1106" s="98">
        <f t="shared" si="423"/>
        <v>0</v>
      </c>
      <c r="M1106" s="98" t="e">
        <f t="shared" si="424"/>
        <v>#VALUE!</v>
      </c>
      <c r="N1106" s="98" t="e">
        <f t="shared" si="425"/>
        <v>#VALUE!</v>
      </c>
      <c r="O1106" s="97"/>
      <c r="P1106" s="98" t="e">
        <f t="shared" si="417"/>
        <v>#VALUE!</v>
      </c>
      <c r="Q1106" s="99" t="e">
        <f t="shared" si="426"/>
        <v>#VALUE!</v>
      </c>
      <c r="R1106" s="100"/>
      <c r="S1106" s="5"/>
      <c r="T1106" s="28">
        <f t="shared" si="427"/>
        <v>0</v>
      </c>
      <c r="U1106" s="101">
        <v>66140</v>
      </c>
      <c r="V1106" s="102">
        <f t="shared" si="430"/>
        <v>0</v>
      </c>
      <c r="W1106" s="101"/>
      <c r="X1106" s="101"/>
      <c r="Y1106" s="102">
        <f t="shared" si="428"/>
        <v>0</v>
      </c>
      <c r="Z1106" s="102">
        <f t="shared" si="429"/>
        <v>0</v>
      </c>
      <c r="AA1106" s="102" t="e">
        <f t="shared" si="431"/>
        <v>#VALUE!</v>
      </c>
    </row>
    <row r="1107" spans="1:27" ht="17.25">
      <c r="A1107" s="5"/>
      <c r="B1107" s="5"/>
      <c r="C1107" s="93"/>
      <c r="D1107" s="193"/>
      <c r="E1107" s="84"/>
      <c r="F1107" s="85"/>
      <c r="G1107" s="86" t="str">
        <f t="shared" si="420"/>
        <v>Error</v>
      </c>
      <c r="H1107" s="87">
        <v>14400</v>
      </c>
      <c r="I1107" s="88" t="e">
        <f t="shared" si="421"/>
        <v>#VALUE!</v>
      </c>
      <c r="J1107" s="88" t="e">
        <f t="shared" si="416"/>
        <v>#VALUE!</v>
      </c>
      <c r="K1107" s="88">
        <f t="shared" si="422"/>
        <v>0</v>
      </c>
      <c r="L1107" s="88">
        <f t="shared" si="423"/>
        <v>0</v>
      </c>
      <c r="M1107" s="88" t="e">
        <f t="shared" si="424"/>
        <v>#VALUE!</v>
      </c>
      <c r="N1107" s="88" t="e">
        <f t="shared" si="425"/>
        <v>#VALUE!</v>
      </c>
      <c r="O1107" s="87"/>
      <c r="P1107" s="88" t="e">
        <f t="shared" si="417"/>
        <v>#VALUE!</v>
      </c>
      <c r="Q1107" s="89" t="e">
        <f t="shared" si="426"/>
        <v>#VALUE!</v>
      </c>
      <c r="R1107" s="90"/>
      <c r="S1107" s="82"/>
      <c r="T1107" s="28">
        <f t="shared" si="427"/>
        <v>0</v>
      </c>
      <c r="U1107" s="91">
        <v>66140</v>
      </c>
      <c r="V1107" s="92">
        <f t="shared" si="430"/>
        <v>0</v>
      </c>
      <c r="W1107" s="91"/>
      <c r="X1107" s="91"/>
      <c r="Y1107" s="92">
        <f t="shared" si="428"/>
        <v>0</v>
      </c>
      <c r="Z1107" s="92">
        <f t="shared" si="429"/>
        <v>0</v>
      </c>
      <c r="AA1107" s="92" t="e">
        <f t="shared" si="431"/>
        <v>#VALUE!</v>
      </c>
    </row>
    <row r="1108" spans="1:27" ht="17.25">
      <c r="A1108" s="5"/>
      <c r="B1108" s="5"/>
      <c r="C1108" s="93"/>
      <c r="D1108" s="193"/>
      <c r="E1108" s="94"/>
      <c r="F1108" s="95"/>
      <c r="G1108" s="96" t="str">
        <f t="shared" si="420"/>
        <v>Error</v>
      </c>
      <c r="H1108" s="97">
        <v>14400</v>
      </c>
      <c r="I1108" s="98" t="e">
        <f t="shared" si="421"/>
        <v>#VALUE!</v>
      </c>
      <c r="J1108" s="88" t="e">
        <f t="shared" si="416"/>
        <v>#VALUE!</v>
      </c>
      <c r="K1108" s="98">
        <f t="shared" si="422"/>
        <v>0</v>
      </c>
      <c r="L1108" s="98">
        <f t="shared" si="423"/>
        <v>0</v>
      </c>
      <c r="M1108" s="98" t="e">
        <f t="shared" si="424"/>
        <v>#VALUE!</v>
      </c>
      <c r="N1108" s="98" t="e">
        <f t="shared" si="425"/>
        <v>#VALUE!</v>
      </c>
      <c r="O1108" s="97"/>
      <c r="P1108" s="98" t="e">
        <f t="shared" si="417"/>
        <v>#VALUE!</v>
      </c>
      <c r="Q1108" s="99" t="e">
        <f t="shared" si="426"/>
        <v>#VALUE!</v>
      </c>
      <c r="R1108" s="100"/>
      <c r="S1108" s="5"/>
      <c r="T1108" s="28">
        <f t="shared" si="427"/>
        <v>0</v>
      </c>
      <c r="U1108" s="101">
        <v>66140</v>
      </c>
      <c r="V1108" s="102">
        <f t="shared" si="430"/>
        <v>0</v>
      </c>
      <c r="W1108" s="101"/>
      <c r="X1108" s="101"/>
      <c r="Y1108" s="102">
        <f t="shared" si="428"/>
        <v>0</v>
      </c>
      <c r="Z1108" s="102">
        <f t="shared" si="429"/>
        <v>0</v>
      </c>
      <c r="AA1108" s="102" t="e">
        <f t="shared" si="431"/>
        <v>#VALUE!</v>
      </c>
    </row>
    <row r="1109" spans="1:27" ht="17.25">
      <c r="A1109" s="5"/>
      <c r="B1109" s="5"/>
      <c r="C1109" s="93"/>
      <c r="D1109" s="193"/>
      <c r="E1109" s="94"/>
      <c r="F1109" s="95"/>
      <c r="G1109" s="96" t="str">
        <f t="shared" si="420"/>
        <v>Error</v>
      </c>
      <c r="H1109" s="97">
        <v>14400</v>
      </c>
      <c r="I1109" s="98" t="e">
        <f t="shared" si="421"/>
        <v>#VALUE!</v>
      </c>
      <c r="J1109" s="88" t="e">
        <f t="shared" si="416"/>
        <v>#VALUE!</v>
      </c>
      <c r="K1109" s="98">
        <f t="shared" si="422"/>
        <v>0</v>
      </c>
      <c r="L1109" s="98">
        <f t="shared" si="423"/>
        <v>0</v>
      </c>
      <c r="M1109" s="98" t="e">
        <f t="shared" si="424"/>
        <v>#VALUE!</v>
      </c>
      <c r="N1109" s="98" t="e">
        <f t="shared" si="425"/>
        <v>#VALUE!</v>
      </c>
      <c r="O1109" s="97"/>
      <c r="P1109" s="98" t="e">
        <f t="shared" si="417"/>
        <v>#VALUE!</v>
      </c>
      <c r="Q1109" s="99" t="e">
        <f t="shared" si="426"/>
        <v>#VALUE!</v>
      </c>
      <c r="R1109" s="100"/>
      <c r="S1109" s="5"/>
      <c r="T1109" s="28">
        <f t="shared" si="427"/>
        <v>0</v>
      </c>
      <c r="U1109" s="101">
        <v>66140</v>
      </c>
      <c r="V1109" s="102">
        <f t="shared" si="430"/>
        <v>0</v>
      </c>
      <c r="W1109" s="101"/>
      <c r="X1109" s="101"/>
      <c r="Y1109" s="102">
        <f t="shared" si="428"/>
        <v>0</v>
      </c>
      <c r="Z1109" s="102">
        <f t="shared" si="429"/>
        <v>0</v>
      </c>
      <c r="AA1109" s="102" t="e">
        <f t="shared" si="431"/>
        <v>#VALUE!</v>
      </c>
    </row>
    <row r="1110" spans="1:27" ht="17.25">
      <c r="A1110" s="5"/>
      <c r="B1110" s="5"/>
      <c r="C1110" s="93"/>
      <c r="D1110" s="193"/>
      <c r="E1110" s="94"/>
      <c r="F1110" s="95"/>
      <c r="G1110" s="96" t="str">
        <f t="shared" si="420"/>
        <v>Error</v>
      </c>
      <c r="H1110" s="97">
        <v>14400</v>
      </c>
      <c r="I1110" s="98" t="e">
        <f t="shared" si="421"/>
        <v>#VALUE!</v>
      </c>
      <c r="J1110" s="88" t="e">
        <f t="shared" si="416"/>
        <v>#VALUE!</v>
      </c>
      <c r="K1110" s="98">
        <f t="shared" si="422"/>
        <v>0</v>
      </c>
      <c r="L1110" s="98">
        <f t="shared" si="423"/>
        <v>0</v>
      </c>
      <c r="M1110" s="98" t="e">
        <f t="shared" si="424"/>
        <v>#VALUE!</v>
      </c>
      <c r="N1110" s="98" t="e">
        <f t="shared" si="425"/>
        <v>#VALUE!</v>
      </c>
      <c r="O1110" s="97"/>
      <c r="P1110" s="98" t="e">
        <f t="shared" si="417"/>
        <v>#VALUE!</v>
      </c>
      <c r="Q1110" s="99" t="e">
        <f t="shared" si="426"/>
        <v>#VALUE!</v>
      </c>
      <c r="R1110" s="100"/>
      <c r="S1110" s="5"/>
      <c r="T1110" s="28">
        <f t="shared" si="427"/>
        <v>0</v>
      </c>
      <c r="U1110" s="101">
        <v>66140</v>
      </c>
      <c r="V1110" s="102">
        <f t="shared" si="430"/>
        <v>0</v>
      </c>
      <c r="W1110" s="101"/>
      <c r="X1110" s="101"/>
      <c r="Y1110" s="102">
        <f t="shared" si="428"/>
        <v>0</v>
      </c>
      <c r="Z1110" s="102">
        <f t="shared" si="429"/>
        <v>0</v>
      </c>
      <c r="AA1110" s="102" t="e">
        <f t="shared" si="431"/>
        <v>#VALUE!</v>
      </c>
    </row>
    <row r="1111" spans="1:27" ht="17.25">
      <c r="A1111" s="5"/>
      <c r="B1111" s="5"/>
      <c r="C1111" s="93"/>
      <c r="D1111" s="193"/>
      <c r="E1111" s="94"/>
      <c r="F1111" s="95"/>
      <c r="G1111" s="96" t="str">
        <f t="shared" si="420"/>
        <v>Error</v>
      </c>
      <c r="H1111" s="97">
        <v>14400</v>
      </c>
      <c r="I1111" s="98" t="e">
        <f t="shared" si="421"/>
        <v>#VALUE!</v>
      </c>
      <c r="J1111" s="88" t="e">
        <f t="shared" si="416"/>
        <v>#VALUE!</v>
      </c>
      <c r="K1111" s="98">
        <f t="shared" si="422"/>
        <v>0</v>
      </c>
      <c r="L1111" s="98">
        <f t="shared" si="423"/>
        <v>0</v>
      </c>
      <c r="M1111" s="98" t="e">
        <f t="shared" si="424"/>
        <v>#VALUE!</v>
      </c>
      <c r="N1111" s="98" t="e">
        <f t="shared" si="425"/>
        <v>#VALUE!</v>
      </c>
      <c r="O1111" s="97"/>
      <c r="P1111" s="98" t="e">
        <f t="shared" si="417"/>
        <v>#VALUE!</v>
      </c>
      <c r="Q1111" s="99" t="e">
        <f t="shared" si="426"/>
        <v>#VALUE!</v>
      </c>
      <c r="R1111" s="100"/>
      <c r="S1111" s="5"/>
      <c r="T1111" s="28">
        <f t="shared" si="427"/>
        <v>0</v>
      </c>
      <c r="U1111" s="101">
        <v>66140</v>
      </c>
      <c r="V1111" s="102">
        <f t="shared" si="430"/>
        <v>0</v>
      </c>
      <c r="W1111" s="101"/>
      <c r="X1111" s="101"/>
      <c r="Y1111" s="102">
        <f t="shared" si="428"/>
        <v>0</v>
      </c>
      <c r="Z1111" s="102">
        <f t="shared" si="429"/>
        <v>0</v>
      </c>
      <c r="AA1111" s="102" t="e">
        <f t="shared" si="431"/>
        <v>#VALUE!</v>
      </c>
    </row>
    <row r="1112" spans="1:27" ht="17.25">
      <c r="A1112" s="5"/>
      <c r="B1112" s="5"/>
      <c r="C1112" s="93"/>
      <c r="D1112" s="193"/>
      <c r="E1112" s="94"/>
      <c r="F1112" s="95"/>
      <c r="G1112" s="96" t="str">
        <f t="shared" si="420"/>
        <v>Error</v>
      </c>
      <c r="H1112" s="97">
        <v>14400</v>
      </c>
      <c r="I1112" s="98" t="e">
        <f t="shared" si="421"/>
        <v>#VALUE!</v>
      </c>
      <c r="J1112" s="88" t="e">
        <f t="shared" si="416"/>
        <v>#VALUE!</v>
      </c>
      <c r="K1112" s="98">
        <f t="shared" si="422"/>
        <v>0</v>
      </c>
      <c r="L1112" s="98">
        <f t="shared" si="423"/>
        <v>0</v>
      </c>
      <c r="M1112" s="98" t="e">
        <f t="shared" si="424"/>
        <v>#VALUE!</v>
      </c>
      <c r="N1112" s="98" t="e">
        <f t="shared" si="425"/>
        <v>#VALUE!</v>
      </c>
      <c r="O1112" s="97"/>
      <c r="P1112" s="98" t="e">
        <f t="shared" si="417"/>
        <v>#VALUE!</v>
      </c>
      <c r="Q1112" s="99" t="e">
        <f t="shared" si="426"/>
        <v>#VALUE!</v>
      </c>
      <c r="R1112" s="100"/>
      <c r="S1112" s="5"/>
      <c r="T1112" s="28">
        <f t="shared" si="427"/>
        <v>0</v>
      </c>
      <c r="U1112" s="101">
        <v>66140</v>
      </c>
      <c r="V1112" s="102">
        <f t="shared" si="430"/>
        <v>0</v>
      </c>
      <c r="W1112" s="101"/>
      <c r="X1112" s="101"/>
      <c r="Y1112" s="102">
        <f t="shared" si="428"/>
        <v>0</v>
      </c>
      <c r="Z1112" s="102">
        <f t="shared" si="429"/>
        <v>0</v>
      </c>
      <c r="AA1112" s="102" t="e">
        <f t="shared" si="431"/>
        <v>#VALUE!</v>
      </c>
    </row>
    <row r="1113" spans="1:27" ht="17.25">
      <c r="A1113" s="5"/>
      <c r="B1113" s="5"/>
      <c r="C1113" s="93"/>
      <c r="D1113" s="193"/>
      <c r="E1113" s="84"/>
      <c r="F1113" s="85"/>
      <c r="G1113" s="86" t="str">
        <f t="shared" si="420"/>
        <v>Error</v>
      </c>
      <c r="H1113" s="87">
        <v>14400</v>
      </c>
      <c r="I1113" s="88" t="e">
        <f t="shared" si="421"/>
        <v>#VALUE!</v>
      </c>
      <c r="J1113" s="88" t="e">
        <f t="shared" si="416"/>
        <v>#VALUE!</v>
      </c>
      <c r="K1113" s="88">
        <f t="shared" si="422"/>
        <v>0</v>
      </c>
      <c r="L1113" s="88">
        <f t="shared" si="423"/>
        <v>0</v>
      </c>
      <c r="M1113" s="88" t="e">
        <f t="shared" si="424"/>
        <v>#VALUE!</v>
      </c>
      <c r="N1113" s="88" t="e">
        <f t="shared" si="425"/>
        <v>#VALUE!</v>
      </c>
      <c r="O1113" s="87"/>
      <c r="P1113" s="88" t="e">
        <f t="shared" si="417"/>
        <v>#VALUE!</v>
      </c>
      <c r="Q1113" s="89" t="e">
        <f t="shared" si="426"/>
        <v>#VALUE!</v>
      </c>
      <c r="R1113" s="90"/>
      <c r="S1113" s="82"/>
      <c r="T1113" s="28">
        <f t="shared" si="427"/>
        <v>0</v>
      </c>
      <c r="U1113" s="91">
        <v>66140</v>
      </c>
      <c r="V1113" s="92">
        <f t="shared" si="430"/>
        <v>0</v>
      </c>
      <c r="W1113" s="91"/>
      <c r="X1113" s="91"/>
      <c r="Y1113" s="92">
        <f t="shared" si="428"/>
        <v>0</v>
      </c>
      <c r="Z1113" s="92">
        <f t="shared" si="429"/>
        <v>0</v>
      </c>
      <c r="AA1113" s="92" t="e">
        <f t="shared" si="431"/>
        <v>#VALUE!</v>
      </c>
    </row>
    <row r="1114" spans="1:27" ht="17.25">
      <c r="A1114" s="5"/>
      <c r="B1114" s="5"/>
      <c r="C1114" s="93"/>
      <c r="D1114" s="193"/>
      <c r="E1114" s="94"/>
      <c r="F1114" s="95"/>
      <c r="G1114" s="96" t="str">
        <f t="shared" si="420"/>
        <v>Error</v>
      </c>
      <c r="H1114" s="97">
        <v>14400</v>
      </c>
      <c r="I1114" s="98" t="e">
        <f t="shared" si="421"/>
        <v>#VALUE!</v>
      </c>
      <c r="J1114" s="88" t="e">
        <f t="shared" si="416"/>
        <v>#VALUE!</v>
      </c>
      <c r="K1114" s="98">
        <f t="shared" si="422"/>
        <v>0</v>
      </c>
      <c r="L1114" s="98">
        <f t="shared" si="423"/>
        <v>0</v>
      </c>
      <c r="M1114" s="98" t="e">
        <f t="shared" si="424"/>
        <v>#VALUE!</v>
      </c>
      <c r="N1114" s="98" t="e">
        <f t="shared" si="425"/>
        <v>#VALUE!</v>
      </c>
      <c r="O1114" s="97"/>
      <c r="P1114" s="98" t="e">
        <f t="shared" si="417"/>
        <v>#VALUE!</v>
      </c>
      <c r="Q1114" s="99" t="e">
        <f t="shared" si="426"/>
        <v>#VALUE!</v>
      </c>
      <c r="R1114" s="100"/>
      <c r="S1114" s="5"/>
      <c r="T1114" s="28">
        <f t="shared" si="427"/>
        <v>0</v>
      </c>
      <c r="U1114" s="101">
        <v>66140</v>
      </c>
      <c r="V1114" s="102">
        <f t="shared" si="430"/>
        <v>0</v>
      </c>
      <c r="W1114" s="101"/>
      <c r="X1114" s="101"/>
      <c r="Y1114" s="102">
        <f t="shared" si="428"/>
        <v>0</v>
      </c>
      <c r="Z1114" s="102">
        <f t="shared" si="429"/>
        <v>0</v>
      </c>
      <c r="AA1114" s="102" t="e">
        <f t="shared" si="431"/>
        <v>#VALUE!</v>
      </c>
    </row>
    <row r="1115" spans="1:27" ht="17.25">
      <c r="A1115" s="5"/>
      <c r="B1115" s="5"/>
      <c r="C1115" s="93"/>
      <c r="D1115" s="193"/>
      <c r="E1115" s="94"/>
      <c r="F1115" s="95"/>
      <c r="G1115" s="96" t="str">
        <f t="shared" si="420"/>
        <v>Error</v>
      </c>
      <c r="H1115" s="97">
        <v>14400</v>
      </c>
      <c r="I1115" s="98" t="e">
        <f t="shared" si="421"/>
        <v>#VALUE!</v>
      </c>
      <c r="J1115" s="88" t="e">
        <f t="shared" si="416"/>
        <v>#VALUE!</v>
      </c>
      <c r="K1115" s="98">
        <f t="shared" si="422"/>
        <v>0</v>
      </c>
      <c r="L1115" s="98">
        <f t="shared" si="423"/>
        <v>0</v>
      </c>
      <c r="M1115" s="98" t="e">
        <f t="shared" si="424"/>
        <v>#VALUE!</v>
      </c>
      <c r="N1115" s="98" t="e">
        <f t="shared" si="425"/>
        <v>#VALUE!</v>
      </c>
      <c r="O1115" s="97"/>
      <c r="P1115" s="98" t="e">
        <f t="shared" si="417"/>
        <v>#VALUE!</v>
      </c>
      <c r="Q1115" s="99" t="e">
        <f t="shared" si="426"/>
        <v>#VALUE!</v>
      </c>
      <c r="R1115" s="100"/>
      <c r="S1115" s="5"/>
      <c r="T1115" s="28">
        <f t="shared" si="427"/>
        <v>0</v>
      </c>
      <c r="U1115" s="101">
        <v>66140</v>
      </c>
      <c r="V1115" s="102">
        <f t="shared" si="430"/>
        <v>0</v>
      </c>
      <c r="W1115" s="101"/>
      <c r="X1115" s="101"/>
      <c r="Y1115" s="102">
        <f t="shared" si="428"/>
        <v>0</v>
      </c>
      <c r="Z1115" s="102">
        <f t="shared" si="429"/>
        <v>0</v>
      </c>
      <c r="AA1115" s="102" t="e">
        <f t="shared" si="431"/>
        <v>#VALUE!</v>
      </c>
    </row>
    <row r="1116" spans="1:27" ht="17.25">
      <c r="A1116" s="5"/>
      <c r="B1116" s="5"/>
      <c r="C1116" s="93"/>
      <c r="D1116" s="193"/>
      <c r="E1116" s="94"/>
      <c r="F1116" s="95"/>
      <c r="G1116" s="96" t="str">
        <f t="shared" si="420"/>
        <v>Error</v>
      </c>
      <c r="H1116" s="97">
        <v>14400</v>
      </c>
      <c r="I1116" s="98" t="e">
        <f t="shared" si="421"/>
        <v>#VALUE!</v>
      </c>
      <c r="J1116" s="88" t="e">
        <f t="shared" si="416"/>
        <v>#VALUE!</v>
      </c>
      <c r="K1116" s="98">
        <f t="shared" si="422"/>
        <v>0</v>
      </c>
      <c r="L1116" s="98">
        <f t="shared" si="423"/>
        <v>0</v>
      </c>
      <c r="M1116" s="98" t="e">
        <f t="shared" si="424"/>
        <v>#VALUE!</v>
      </c>
      <c r="N1116" s="98" t="e">
        <f t="shared" si="425"/>
        <v>#VALUE!</v>
      </c>
      <c r="O1116" s="97"/>
      <c r="P1116" s="98" t="e">
        <f t="shared" si="417"/>
        <v>#VALUE!</v>
      </c>
      <c r="Q1116" s="99" t="e">
        <f t="shared" si="426"/>
        <v>#VALUE!</v>
      </c>
      <c r="R1116" s="100"/>
      <c r="S1116" s="5"/>
      <c r="T1116" s="28">
        <f t="shared" si="427"/>
        <v>0</v>
      </c>
      <c r="U1116" s="101">
        <v>66140</v>
      </c>
      <c r="V1116" s="102">
        <f t="shared" si="430"/>
        <v>0</v>
      </c>
      <c r="W1116" s="101"/>
      <c r="X1116" s="101"/>
      <c r="Y1116" s="102">
        <f t="shared" si="428"/>
        <v>0</v>
      </c>
      <c r="Z1116" s="102">
        <f t="shared" si="429"/>
        <v>0</v>
      </c>
      <c r="AA1116" s="102" t="e">
        <f t="shared" si="431"/>
        <v>#VALUE!</v>
      </c>
    </row>
    <row r="1117" spans="1:27" ht="17.25">
      <c r="A1117" s="5"/>
      <c r="B1117" s="5"/>
      <c r="C1117" s="93"/>
      <c r="D1117" s="193"/>
      <c r="E1117" s="94"/>
      <c r="F1117" s="95"/>
      <c r="G1117" s="96" t="str">
        <f t="shared" si="420"/>
        <v>Error</v>
      </c>
      <c r="H1117" s="97">
        <v>14400</v>
      </c>
      <c r="I1117" s="98" t="e">
        <f t="shared" si="421"/>
        <v>#VALUE!</v>
      </c>
      <c r="J1117" s="88" t="e">
        <f t="shared" si="416"/>
        <v>#VALUE!</v>
      </c>
      <c r="K1117" s="98">
        <f t="shared" si="422"/>
        <v>0</v>
      </c>
      <c r="L1117" s="98">
        <f t="shared" si="423"/>
        <v>0</v>
      </c>
      <c r="M1117" s="98" t="e">
        <f t="shared" si="424"/>
        <v>#VALUE!</v>
      </c>
      <c r="N1117" s="98" t="e">
        <f t="shared" si="425"/>
        <v>#VALUE!</v>
      </c>
      <c r="O1117" s="97"/>
      <c r="P1117" s="98" t="e">
        <f t="shared" si="417"/>
        <v>#VALUE!</v>
      </c>
      <c r="Q1117" s="99" t="e">
        <f t="shared" si="426"/>
        <v>#VALUE!</v>
      </c>
      <c r="R1117" s="100"/>
      <c r="S1117" s="5"/>
      <c r="T1117" s="28">
        <f t="shared" si="427"/>
        <v>0</v>
      </c>
      <c r="U1117" s="101">
        <v>66140</v>
      </c>
      <c r="V1117" s="102">
        <f t="shared" si="430"/>
        <v>0</v>
      </c>
      <c r="W1117" s="101"/>
      <c r="X1117" s="101"/>
      <c r="Y1117" s="102">
        <f t="shared" si="428"/>
        <v>0</v>
      </c>
      <c r="Z1117" s="102">
        <f t="shared" si="429"/>
        <v>0</v>
      </c>
      <c r="AA1117" s="102" t="e">
        <f t="shared" si="431"/>
        <v>#VALUE!</v>
      </c>
    </row>
    <row r="1118" spans="1:27" ht="17.25">
      <c r="A1118" s="5"/>
      <c r="B1118" s="5"/>
      <c r="C1118" s="93"/>
      <c r="D1118" s="193"/>
      <c r="E1118" s="94"/>
      <c r="F1118" s="95"/>
      <c r="G1118" s="96" t="str">
        <f t="shared" si="420"/>
        <v>Error</v>
      </c>
      <c r="H1118" s="97">
        <v>14400</v>
      </c>
      <c r="I1118" s="98" t="e">
        <f t="shared" si="421"/>
        <v>#VALUE!</v>
      </c>
      <c r="J1118" s="88" t="e">
        <f t="shared" si="416"/>
        <v>#VALUE!</v>
      </c>
      <c r="K1118" s="98">
        <f t="shared" si="422"/>
        <v>0</v>
      </c>
      <c r="L1118" s="98">
        <f t="shared" si="423"/>
        <v>0</v>
      </c>
      <c r="M1118" s="98" t="e">
        <f t="shared" si="424"/>
        <v>#VALUE!</v>
      </c>
      <c r="N1118" s="98" t="e">
        <f t="shared" si="425"/>
        <v>#VALUE!</v>
      </c>
      <c r="O1118" s="97"/>
      <c r="P1118" s="98" t="e">
        <f t="shared" si="417"/>
        <v>#VALUE!</v>
      </c>
      <c r="Q1118" s="99" t="e">
        <f t="shared" si="426"/>
        <v>#VALUE!</v>
      </c>
      <c r="R1118" s="100"/>
      <c r="S1118" s="5"/>
      <c r="T1118" s="28">
        <f t="shared" si="427"/>
        <v>0</v>
      </c>
      <c r="U1118" s="101">
        <v>66140</v>
      </c>
      <c r="V1118" s="102">
        <f t="shared" si="430"/>
        <v>0</v>
      </c>
      <c r="W1118" s="101"/>
      <c r="X1118" s="101"/>
      <c r="Y1118" s="102">
        <f t="shared" si="428"/>
        <v>0</v>
      </c>
      <c r="Z1118" s="102">
        <f t="shared" si="429"/>
        <v>0</v>
      </c>
      <c r="AA1118" s="102" t="e">
        <f t="shared" si="431"/>
        <v>#VALUE!</v>
      </c>
    </row>
    <row r="1119" spans="1:27" ht="17.25">
      <c r="A1119" s="5"/>
      <c r="B1119" s="5"/>
      <c r="C1119" s="93"/>
      <c r="D1119" s="193"/>
      <c r="E1119" s="84"/>
      <c r="F1119" s="85"/>
      <c r="G1119" s="86" t="str">
        <f t="shared" si="420"/>
        <v>Error</v>
      </c>
      <c r="H1119" s="87">
        <v>14400</v>
      </c>
      <c r="I1119" s="88" t="e">
        <f t="shared" si="421"/>
        <v>#VALUE!</v>
      </c>
      <c r="J1119" s="88" t="e">
        <f t="shared" si="416"/>
        <v>#VALUE!</v>
      </c>
      <c r="K1119" s="88">
        <f t="shared" si="422"/>
        <v>0</v>
      </c>
      <c r="L1119" s="88">
        <f t="shared" si="423"/>
        <v>0</v>
      </c>
      <c r="M1119" s="88" t="e">
        <f t="shared" si="424"/>
        <v>#VALUE!</v>
      </c>
      <c r="N1119" s="88" t="e">
        <f t="shared" si="425"/>
        <v>#VALUE!</v>
      </c>
      <c r="O1119" s="87"/>
      <c r="P1119" s="88" t="e">
        <f t="shared" si="417"/>
        <v>#VALUE!</v>
      </c>
      <c r="Q1119" s="89" t="e">
        <f t="shared" si="426"/>
        <v>#VALUE!</v>
      </c>
      <c r="R1119" s="90"/>
      <c r="S1119" s="82"/>
      <c r="T1119" s="28">
        <f t="shared" si="427"/>
        <v>0</v>
      </c>
      <c r="U1119" s="91">
        <v>66140</v>
      </c>
      <c r="V1119" s="92">
        <f t="shared" si="430"/>
        <v>0</v>
      </c>
      <c r="W1119" s="91"/>
      <c r="X1119" s="91"/>
      <c r="Y1119" s="92">
        <f t="shared" si="428"/>
        <v>0</v>
      </c>
      <c r="Z1119" s="92">
        <f t="shared" si="429"/>
        <v>0</v>
      </c>
      <c r="AA1119" s="92" t="e">
        <f t="shared" si="431"/>
        <v>#VALUE!</v>
      </c>
    </row>
    <row r="1120" spans="1:27" ht="17.25">
      <c r="A1120" s="5"/>
      <c r="B1120" s="5"/>
      <c r="C1120" s="93"/>
      <c r="D1120" s="193"/>
      <c r="E1120" s="84"/>
      <c r="F1120" s="85"/>
      <c r="G1120" s="86" t="str">
        <f>IF($C1120="ստորաբաժանման պետ",IF(F1120=0,2.28,IF(F1120=1,2.35,IF(F1120=2,2.43,IF(F1120=3,2.5,IF(OR(F1120=4,F1120=5),2.58,IF(OR(F1120=6,F1120=7),2.66,IF(OR(F1120=8,F1120=9),2.75,IF(OR(F1120=10,F1120=11,F1120=12),2.83,IF(OR(F1120=13,F1120=14,F1120=15),2.92,IF(OR(F1120=16,F1120=17,F1120=18),3.01,3.11)))))))))),IF($C1120="ավագ կարգադրիչ",IF(F1120=0,1.96,IF(F1120=1,2.02,IF(F1120=2,2.08,IF(F1120=3,2.15,IF(OR(F1120=4,F1120=5),2.21,IF(OR(F1120=6,F1120=7),2.28,IF(OR(F1120=8,F1120=9),2.35,IF(OR(F1120=10,F1120=11,F1120=12),2.42,IF(OR(F1120=13,F1120=14,F1120=15),2.5,IF(OR(F1120=16,F1120=17,F1120=18),2.58,2.66)))))))))),IF($C1120="կարգադրիչ",IF(F1120=0,1.45,IF(F1120=1,1.49,IF(F1120=2,1.54,IF(F1120=3,1.59,IF(OR(F1120=4,F1120=5),1.9,IF(OR(F1120=6,F1120=7),1.96,IF(OR(F1120=8,F1120=9),1.73,IF(OR(F1120=10,F1120=11,F1120=12),1.79,IF(OR(F1120=13,F1120=14,F1120=15),1.84,IF(OR(F1120=16,F1120=17,F1120=18),1.9,1.95)))))))))), "Error")))</f>
        <v>Error</v>
      </c>
      <c r="H1120" s="87">
        <v>14400</v>
      </c>
      <c r="I1120" s="88" t="e">
        <f>G1120*H1120</f>
        <v>#VALUE!</v>
      </c>
      <c r="J1120" s="88" t="e">
        <f t="shared" si="416"/>
        <v>#VALUE!</v>
      </c>
      <c r="K1120" s="88">
        <f>IF($D1120="գեներալ-մայոր",2.91,IF($D1120="գնդապետ",2.38,IF($D1120="փոխգնդապետ",2.25,IF($D1120="մայոր",1.85,IF($D1120="կապիտան",1.72,IF($D1120="ավագ լեյտենանտ",1.59,IF($D1120="լեյտենանտ",1.46,IF($D1120="ավագ ենթասպա",1.06,IF($D1120="ենթասպա",0.93,IF($D1120="ավագ",0.79,IF($D1120="ավագ սերժանտ",0.66,IF($D1120="սերժանտ",0.53,IF($D1120="կրտսեր սերժանտ",0.4,0)))))))))))))</f>
        <v>0</v>
      </c>
      <c r="L1120" s="88">
        <f>K1120*H1120</f>
        <v>0</v>
      </c>
      <c r="M1120" s="88" t="e">
        <f>L1120+J1120</f>
        <v>#VALUE!</v>
      </c>
      <c r="N1120" s="88" t="e">
        <f>IF(F1120&lt;2,M1120*0%,IF(F1120&lt;5,M1120*5%,IF(F1120&lt;10,M1120*10%,IF(F1120&lt;15,M1120*15%,IF(F1120&lt;20,M1120*20%,IF(F1120&lt;25,M1120*25%,IF(F1120&gt;=25,M1120*30%)))))))</f>
        <v>#VALUE!</v>
      </c>
      <c r="O1120" s="87"/>
      <c r="P1120" s="88" t="e">
        <f t="shared" si="417"/>
        <v>#VALUE!</v>
      </c>
      <c r="Q1120" s="89" t="e">
        <f>P1120*6.565</f>
        <v>#VALUE!</v>
      </c>
      <c r="R1120" s="90"/>
      <c r="S1120" s="82"/>
      <c r="T1120" s="28">
        <f t="shared" si="427"/>
        <v>0</v>
      </c>
      <c r="U1120" s="91">
        <v>66140</v>
      </c>
      <c r="V1120" s="92">
        <f t="shared" si="430"/>
        <v>0</v>
      </c>
      <c r="W1120" s="91"/>
      <c r="X1120" s="91"/>
      <c r="Y1120" s="92">
        <f>+V1120+W1120+X1120</f>
        <v>0</v>
      </c>
      <c r="Z1120" s="92">
        <f>+Y1120*6.565</f>
        <v>0</v>
      </c>
      <c r="AA1120" s="92" t="e">
        <f t="shared" si="431"/>
        <v>#VALUE!</v>
      </c>
    </row>
    <row r="1121" spans="1:27" ht="17.25">
      <c r="A1121" s="5"/>
      <c r="B1121" s="5"/>
      <c r="C1121" s="93"/>
      <c r="D1121" s="193"/>
      <c r="E1121" s="94"/>
      <c r="F1121" s="95"/>
      <c r="G1121" s="96" t="str">
        <f t="shared" si="420"/>
        <v>Error</v>
      </c>
      <c r="H1121" s="97">
        <v>14400</v>
      </c>
      <c r="I1121" s="98" t="e">
        <f t="shared" ref="I1121:I1136" si="432">G1121*H1121</f>
        <v>#VALUE!</v>
      </c>
      <c r="J1121" s="88" t="e">
        <f t="shared" si="416"/>
        <v>#VALUE!</v>
      </c>
      <c r="K1121" s="98">
        <f t="shared" si="422"/>
        <v>0</v>
      </c>
      <c r="L1121" s="98">
        <f t="shared" ref="L1121:L1136" si="433">K1121*H1121</f>
        <v>0</v>
      </c>
      <c r="M1121" s="98" t="e">
        <f t="shared" ref="M1121:M1136" si="434">L1121+J1121</f>
        <v>#VALUE!</v>
      </c>
      <c r="N1121" s="98" t="e">
        <f t="shared" ref="N1121:N1136" si="435">IF(F1121&lt;2,M1121*0%,IF(F1121&lt;5,M1121*5%,IF(F1121&lt;10,M1121*10%,IF(F1121&lt;15,M1121*15%,IF(F1121&lt;20,M1121*20%,IF(F1121&lt;25,M1121*25%,IF(F1121&gt;=25,M1121*30%)))))))</f>
        <v>#VALUE!</v>
      </c>
      <c r="O1121" s="97"/>
      <c r="P1121" s="98" t="e">
        <f t="shared" si="417"/>
        <v>#VALUE!</v>
      </c>
      <c r="Q1121" s="99" t="e">
        <f t="shared" si="426"/>
        <v>#VALUE!</v>
      </c>
      <c r="R1121" s="100"/>
      <c r="S1121" s="5"/>
      <c r="T1121" s="28">
        <f t="shared" si="427"/>
        <v>0</v>
      </c>
      <c r="U1121" s="101">
        <v>66140</v>
      </c>
      <c r="V1121" s="102">
        <f t="shared" si="430"/>
        <v>0</v>
      </c>
      <c r="W1121" s="101"/>
      <c r="X1121" s="101"/>
      <c r="Y1121" s="102">
        <f t="shared" ref="Y1121:Y1136" si="436">+V1121+W1121+X1121</f>
        <v>0</v>
      </c>
      <c r="Z1121" s="102">
        <f t="shared" si="429"/>
        <v>0</v>
      </c>
      <c r="AA1121" s="102" t="e">
        <f t="shared" si="431"/>
        <v>#VALUE!</v>
      </c>
    </row>
    <row r="1122" spans="1:27" ht="17.25">
      <c r="A1122" s="5"/>
      <c r="B1122" s="5"/>
      <c r="C1122" s="93"/>
      <c r="D1122" s="193"/>
      <c r="E1122" s="94"/>
      <c r="F1122" s="95"/>
      <c r="G1122" s="96" t="str">
        <f t="shared" si="420"/>
        <v>Error</v>
      </c>
      <c r="H1122" s="97">
        <v>14400</v>
      </c>
      <c r="I1122" s="98" t="e">
        <f t="shared" si="432"/>
        <v>#VALUE!</v>
      </c>
      <c r="J1122" s="88" t="e">
        <f t="shared" si="416"/>
        <v>#VALUE!</v>
      </c>
      <c r="K1122" s="98">
        <f t="shared" si="422"/>
        <v>0</v>
      </c>
      <c r="L1122" s="98">
        <f t="shared" si="433"/>
        <v>0</v>
      </c>
      <c r="M1122" s="98" t="e">
        <f t="shared" si="434"/>
        <v>#VALUE!</v>
      </c>
      <c r="N1122" s="98" t="e">
        <f t="shared" si="435"/>
        <v>#VALUE!</v>
      </c>
      <c r="O1122" s="97"/>
      <c r="P1122" s="98" t="e">
        <f t="shared" si="417"/>
        <v>#VALUE!</v>
      </c>
      <c r="Q1122" s="99" t="e">
        <f t="shared" si="426"/>
        <v>#VALUE!</v>
      </c>
      <c r="R1122" s="100"/>
      <c r="S1122" s="5"/>
      <c r="T1122" s="28">
        <f t="shared" si="427"/>
        <v>0</v>
      </c>
      <c r="U1122" s="101">
        <v>66140</v>
      </c>
      <c r="V1122" s="102">
        <f t="shared" si="430"/>
        <v>0</v>
      </c>
      <c r="W1122" s="101"/>
      <c r="X1122" s="101"/>
      <c r="Y1122" s="102">
        <f t="shared" si="436"/>
        <v>0</v>
      </c>
      <c r="Z1122" s="102">
        <f t="shared" si="429"/>
        <v>0</v>
      </c>
      <c r="AA1122" s="102" t="e">
        <f t="shared" si="431"/>
        <v>#VALUE!</v>
      </c>
    </row>
    <row r="1123" spans="1:27" ht="17.25">
      <c r="A1123" s="5"/>
      <c r="B1123" s="5"/>
      <c r="C1123" s="93"/>
      <c r="D1123" s="193"/>
      <c r="E1123" s="94"/>
      <c r="F1123" s="95"/>
      <c r="G1123" s="96" t="str">
        <f t="shared" si="420"/>
        <v>Error</v>
      </c>
      <c r="H1123" s="97">
        <v>14400</v>
      </c>
      <c r="I1123" s="98" t="e">
        <f t="shared" si="432"/>
        <v>#VALUE!</v>
      </c>
      <c r="J1123" s="88" t="e">
        <f t="shared" si="416"/>
        <v>#VALUE!</v>
      </c>
      <c r="K1123" s="98">
        <f t="shared" si="422"/>
        <v>0</v>
      </c>
      <c r="L1123" s="98">
        <f t="shared" si="433"/>
        <v>0</v>
      </c>
      <c r="M1123" s="98" t="e">
        <f t="shared" si="434"/>
        <v>#VALUE!</v>
      </c>
      <c r="N1123" s="98" t="e">
        <f t="shared" si="435"/>
        <v>#VALUE!</v>
      </c>
      <c r="O1123" s="97"/>
      <c r="P1123" s="98" t="e">
        <f t="shared" si="417"/>
        <v>#VALUE!</v>
      </c>
      <c r="Q1123" s="99" t="e">
        <f t="shared" si="426"/>
        <v>#VALUE!</v>
      </c>
      <c r="R1123" s="100"/>
      <c r="S1123" s="5"/>
      <c r="T1123" s="28">
        <f t="shared" si="427"/>
        <v>0</v>
      </c>
      <c r="U1123" s="101">
        <v>66140</v>
      </c>
      <c r="V1123" s="102">
        <f t="shared" si="430"/>
        <v>0</v>
      </c>
      <c r="W1123" s="101"/>
      <c r="X1123" s="101"/>
      <c r="Y1123" s="102">
        <f t="shared" si="436"/>
        <v>0</v>
      </c>
      <c r="Z1123" s="102">
        <f t="shared" si="429"/>
        <v>0</v>
      </c>
      <c r="AA1123" s="102" t="e">
        <f t="shared" si="431"/>
        <v>#VALUE!</v>
      </c>
    </row>
    <row r="1124" spans="1:27" ht="17.25">
      <c r="A1124" s="5"/>
      <c r="B1124" s="5"/>
      <c r="C1124" s="93"/>
      <c r="D1124" s="193"/>
      <c r="E1124" s="94"/>
      <c r="F1124" s="95"/>
      <c r="G1124" s="96" t="str">
        <f t="shared" si="420"/>
        <v>Error</v>
      </c>
      <c r="H1124" s="97">
        <v>14400</v>
      </c>
      <c r="I1124" s="98" t="e">
        <f t="shared" si="432"/>
        <v>#VALUE!</v>
      </c>
      <c r="J1124" s="88" t="e">
        <f t="shared" si="416"/>
        <v>#VALUE!</v>
      </c>
      <c r="K1124" s="98">
        <f t="shared" si="422"/>
        <v>0</v>
      </c>
      <c r="L1124" s="98">
        <f t="shared" si="433"/>
        <v>0</v>
      </c>
      <c r="M1124" s="98" t="e">
        <f t="shared" si="434"/>
        <v>#VALUE!</v>
      </c>
      <c r="N1124" s="98" t="e">
        <f t="shared" si="435"/>
        <v>#VALUE!</v>
      </c>
      <c r="O1124" s="97"/>
      <c r="P1124" s="98" t="e">
        <f t="shared" si="417"/>
        <v>#VALUE!</v>
      </c>
      <c r="Q1124" s="99" t="e">
        <f t="shared" si="426"/>
        <v>#VALUE!</v>
      </c>
      <c r="R1124" s="100"/>
      <c r="S1124" s="5"/>
      <c r="T1124" s="28">
        <f t="shared" si="427"/>
        <v>0</v>
      </c>
      <c r="U1124" s="101">
        <v>66140</v>
      </c>
      <c r="V1124" s="102">
        <f t="shared" si="430"/>
        <v>0</v>
      </c>
      <c r="W1124" s="101"/>
      <c r="X1124" s="101"/>
      <c r="Y1124" s="102">
        <f t="shared" si="436"/>
        <v>0</v>
      </c>
      <c r="Z1124" s="102">
        <f t="shared" si="429"/>
        <v>0</v>
      </c>
      <c r="AA1124" s="102" t="e">
        <f t="shared" si="431"/>
        <v>#VALUE!</v>
      </c>
    </row>
    <row r="1125" spans="1:27" ht="17.25">
      <c r="A1125" s="5"/>
      <c r="B1125" s="5"/>
      <c r="C1125" s="93"/>
      <c r="D1125" s="193"/>
      <c r="E1125" s="94"/>
      <c r="F1125" s="95"/>
      <c r="G1125" s="96" t="str">
        <f t="shared" si="420"/>
        <v>Error</v>
      </c>
      <c r="H1125" s="97">
        <v>14400</v>
      </c>
      <c r="I1125" s="98" t="e">
        <f t="shared" si="432"/>
        <v>#VALUE!</v>
      </c>
      <c r="J1125" s="88" t="e">
        <f t="shared" si="416"/>
        <v>#VALUE!</v>
      </c>
      <c r="K1125" s="98">
        <f t="shared" si="422"/>
        <v>0</v>
      </c>
      <c r="L1125" s="98">
        <f t="shared" si="433"/>
        <v>0</v>
      </c>
      <c r="M1125" s="98" t="e">
        <f t="shared" si="434"/>
        <v>#VALUE!</v>
      </c>
      <c r="N1125" s="98" t="e">
        <f t="shared" si="435"/>
        <v>#VALUE!</v>
      </c>
      <c r="O1125" s="97"/>
      <c r="P1125" s="98" t="e">
        <f t="shared" si="417"/>
        <v>#VALUE!</v>
      </c>
      <c r="Q1125" s="99" t="e">
        <f t="shared" si="426"/>
        <v>#VALUE!</v>
      </c>
      <c r="R1125" s="100"/>
      <c r="S1125" s="5"/>
      <c r="T1125" s="28">
        <f t="shared" si="427"/>
        <v>0</v>
      </c>
      <c r="U1125" s="101">
        <v>66140</v>
      </c>
      <c r="V1125" s="102">
        <f t="shared" si="430"/>
        <v>0</v>
      </c>
      <c r="W1125" s="101"/>
      <c r="X1125" s="101"/>
      <c r="Y1125" s="102">
        <f t="shared" si="436"/>
        <v>0</v>
      </c>
      <c r="Z1125" s="102">
        <f t="shared" si="429"/>
        <v>0</v>
      </c>
      <c r="AA1125" s="102" t="e">
        <f t="shared" si="431"/>
        <v>#VALUE!</v>
      </c>
    </row>
    <row r="1126" spans="1:27" ht="17.25">
      <c r="A1126" s="5"/>
      <c r="B1126" s="5"/>
      <c r="C1126" s="93"/>
      <c r="D1126" s="193"/>
      <c r="E1126" s="84"/>
      <c r="F1126" s="85"/>
      <c r="G1126" s="86" t="str">
        <f t="shared" si="420"/>
        <v>Error</v>
      </c>
      <c r="H1126" s="87">
        <v>14400</v>
      </c>
      <c r="I1126" s="88" t="e">
        <f t="shared" si="432"/>
        <v>#VALUE!</v>
      </c>
      <c r="J1126" s="88" t="e">
        <f t="shared" si="416"/>
        <v>#VALUE!</v>
      </c>
      <c r="K1126" s="88">
        <f t="shared" si="422"/>
        <v>0</v>
      </c>
      <c r="L1126" s="88">
        <f t="shared" si="433"/>
        <v>0</v>
      </c>
      <c r="M1126" s="88" t="e">
        <f t="shared" si="434"/>
        <v>#VALUE!</v>
      </c>
      <c r="N1126" s="88" t="e">
        <f t="shared" si="435"/>
        <v>#VALUE!</v>
      </c>
      <c r="O1126" s="87"/>
      <c r="P1126" s="88" t="e">
        <f t="shared" si="417"/>
        <v>#VALUE!</v>
      </c>
      <c r="Q1126" s="89" t="e">
        <f t="shared" si="426"/>
        <v>#VALUE!</v>
      </c>
      <c r="R1126" s="90"/>
      <c r="S1126" s="82"/>
      <c r="T1126" s="28">
        <f t="shared" si="427"/>
        <v>0</v>
      </c>
      <c r="U1126" s="91">
        <v>66140</v>
      </c>
      <c r="V1126" s="92">
        <f t="shared" si="430"/>
        <v>0</v>
      </c>
      <c r="W1126" s="91"/>
      <c r="X1126" s="91"/>
      <c r="Y1126" s="92">
        <f t="shared" si="436"/>
        <v>0</v>
      </c>
      <c r="Z1126" s="92">
        <f t="shared" si="429"/>
        <v>0</v>
      </c>
      <c r="AA1126" s="92" t="e">
        <f t="shared" si="431"/>
        <v>#VALUE!</v>
      </c>
    </row>
    <row r="1127" spans="1:27" ht="17.25">
      <c r="A1127" s="5"/>
      <c r="B1127" s="5"/>
      <c r="C1127" s="93"/>
      <c r="D1127" s="193"/>
      <c r="E1127" s="94"/>
      <c r="F1127" s="95"/>
      <c r="G1127" s="96" t="str">
        <f t="shared" si="420"/>
        <v>Error</v>
      </c>
      <c r="H1127" s="97">
        <v>14400</v>
      </c>
      <c r="I1127" s="98" t="e">
        <f t="shared" si="432"/>
        <v>#VALUE!</v>
      </c>
      <c r="J1127" s="88" t="e">
        <f t="shared" si="416"/>
        <v>#VALUE!</v>
      </c>
      <c r="K1127" s="98">
        <f t="shared" si="422"/>
        <v>0</v>
      </c>
      <c r="L1127" s="98">
        <f t="shared" si="433"/>
        <v>0</v>
      </c>
      <c r="M1127" s="98" t="e">
        <f t="shared" si="434"/>
        <v>#VALUE!</v>
      </c>
      <c r="N1127" s="98" t="e">
        <f t="shared" si="435"/>
        <v>#VALUE!</v>
      </c>
      <c r="O1127" s="97"/>
      <c r="P1127" s="98" t="e">
        <f t="shared" si="417"/>
        <v>#VALUE!</v>
      </c>
      <c r="Q1127" s="99" t="e">
        <f t="shared" si="426"/>
        <v>#VALUE!</v>
      </c>
      <c r="R1127" s="100"/>
      <c r="S1127" s="5"/>
      <c r="T1127" s="28">
        <f t="shared" si="427"/>
        <v>0</v>
      </c>
      <c r="U1127" s="101">
        <v>66140</v>
      </c>
      <c r="V1127" s="102">
        <f t="shared" si="430"/>
        <v>0</v>
      </c>
      <c r="W1127" s="101"/>
      <c r="X1127" s="101"/>
      <c r="Y1127" s="102">
        <f t="shared" si="436"/>
        <v>0</v>
      </c>
      <c r="Z1127" s="102">
        <f t="shared" si="429"/>
        <v>0</v>
      </c>
      <c r="AA1127" s="102" t="e">
        <f t="shared" si="431"/>
        <v>#VALUE!</v>
      </c>
    </row>
    <row r="1128" spans="1:27" ht="17.25">
      <c r="A1128" s="5"/>
      <c r="B1128" s="5"/>
      <c r="C1128" s="93"/>
      <c r="D1128" s="193"/>
      <c r="E1128" s="94"/>
      <c r="F1128" s="95"/>
      <c r="G1128" s="96" t="str">
        <f t="shared" si="420"/>
        <v>Error</v>
      </c>
      <c r="H1128" s="97">
        <v>14400</v>
      </c>
      <c r="I1128" s="98" t="e">
        <f t="shared" si="432"/>
        <v>#VALUE!</v>
      </c>
      <c r="J1128" s="88" t="e">
        <f t="shared" si="416"/>
        <v>#VALUE!</v>
      </c>
      <c r="K1128" s="98">
        <f t="shared" si="422"/>
        <v>0</v>
      </c>
      <c r="L1128" s="98">
        <f t="shared" si="433"/>
        <v>0</v>
      </c>
      <c r="M1128" s="98" t="e">
        <f t="shared" si="434"/>
        <v>#VALUE!</v>
      </c>
      <c r="N1128" s="98" t="e">
        <f t="shared" si="435"/>
        <v>#VALUE!</v>
      </c>
      <c r="O1128" s="97"/>
      <c r="P1128" s="98" t="e">
        <f t="shared" si="417"/>
        <v>#VALUE!</v>
      </c>
      <c r="Q1128" s="99" t="e">
        <f t="shared" si="426"/>
        <v>#VALUE!</v>
      </c>
      <c r="R1128" s="100"/>
      <c r="S1128" s="5"/>
      <c r="T1128" s="28">
        <f t="shared" si="427"/>
        <v>0</v>
      </c>
      <c r="U1128" s="101">
        <v>66140</v>
      </c>
      <c r="V1128" s="102">
        <f t="shared" si="430"/>
        <v>0</v>
      </c>
      <c r="W1128" s="101"/>
      <c r="X1128" s="101"/>
      <c r="Y1128" s="102">
        <f t="shared" si="436"/>
        <v>0</v>
      </c>
      <c r="Z1128" s="102">
        <f t="shared" si="429"/>
        <v>0</v>
      </c>
      <c r="AA1128" s="102" t="e">
        <f t="shared" si="431"/>
        <v>#VALUE!</v>
      </c>
    </row>
    <row r="1129" spans="1:27" ht="17.25">
      <c r="A1129" s="5"/>
      <c r="B1129" s="5"/>
      <c r="C1129" s="93"/>
      <c r="D1129" s="193"/>
      <c r="E1129" s="94"/>
      <c r="F1129" s="95"/>
      <c r="G1129" s="96" t="str">
        <f t="shared" si="420"/>
        <v>Error</v>
      </c>
      <c r="H1129" s="97">
        <v>14400</v>
      </c>
      <c r="I1129" s="98" t="e">
        <f t="shared" si="432"/>
        <v>#VALUE!</v>
      </c>
      <c r="J1129" s="88" t="e">
        <f t="shared" ref="J1129:J1136" si="437">IF(I1129&lt;=59525,59525,I1129)</f>
        <v>#VALUE!</v>
      </c>
      <c r="K1129" s="98">
        <f t="shared" si="422"/>
        <v>0</v>
      </c>
      <c r="L1129" s="98">
        <f t="shared" si="433"/>
        <v>0</v>
      </c>
      <c r="M1129" s="98" t="e">
        <f t="shared" si="434"/>
        <v>#VALUE!</v>
      </c>
      <c r="N1129" s="98" t="e">
        <f t="shared" si="435"/>
        <v>#VALUE!</v>
      </c>
      <c r="O1129" s="97"/>
      <c r="P1129" s="98" t="e">
        <f t="shared" ref="P1129:P1136" si="438">M1129+N1129+O1129</f>
        <v>#VALUE!</v>
      </c>
      <c r="Q1129" s="99" t="e">
        <f t="shared" si="426"/>
        <v>#VALUE!</v>
      </c>
      <c r="R1129" s="100"/>
      <c r="S1129" s="5"/>
      <c r="T1129" s="28">
        <f t="shared" si="427"/>
        <v>0</v>
      </c>
      <c r="U1129" s="101">
        <v>66140</v>
      </c>
      <c r="V1129" s="102">
        <f t="shared" ref="V1129:V1136" si="439">+U1129*T1129</f>
        <v>0</v>
      </c>
      <c r="W1129" s="101"/>
      <c r="X1129" s="101"/>
      <c r="Y1129" s="102">
        <f t="shared" si="436"/>
        <v>0</v>
      </c>
      <c r="Z1129" s="102">
        <f t="shared" si="429"/>
        <v>0</v>
      </c>
      <c r="AA1129" s="102" t="e">
        <f t="shared" ref="AA1129:AA1136" si="440">+Z1129+Q1129</f>
        <v>#VALUE!</v>
      </c>
    </row>
    <row r="1130" spans="1:27" ht="17.25">
      <c r="A1130" s="5"/>
      <c r="B1130" s="5"/>
      <c r="C1130" s="93"/>
      <c r="D1130" s="193"/>
      <c r="E1130" s="94"/>
      <c r="F1130" s="95"/>
      <c r="G1130" s="96" t="str">
        <f t="shared" ref="G1130:G1136" si="441">IF($C1130="ստորաբաժանման պետ",IF(F1130=0,2.28,IF(F1130=1,2.35,IF(F1130=2,2.43,IF(F1130=3,2.5,IF(OR(F1130=4,F1130=5),2.58,IF(OR(F1130=6,F1130=7),2.66,IF(OR(F1130=8,F1130=9),2.75,IF(OR(F1130=10,F1130=11,F1130=12),2.83,IF(OR(F1130=13,F1130=14,F1130=15),2.92,IF(OR(F1130=16,F1130=17,F1130=18),3.01,3.11)))))))))),IF($C1130="ավագ կարգադրիչ",IF(F1130=0,1.96,IF(F1130=1,2.02,IF(F1130=2,2.08,IF(F1130=3,2.15,IF(OR(F1130=4,F1130=5),2.21,IF(OR(F1130=6,F1130=7),2.28,IF(OR(F1130=8,F1130=9),2.35,IF(OR(F1130=10,F1130=11,F1130=12),2.42,IF(OR(F1130=13,F1130=14,F1130=15),2.5,IF(OR(F1130=16,F1130=17,F1130=18),2.58,2.66)))))))))),IF($C1130="կարգադրիչ",IF(F1130=0,1.45,IF(F1130=1,1.49,IF(F1130=2,1.54,IF(F1130=3,1.59,IF(OR(F1130=4,F1130=5),1.9,IF(OR(F1130=6,F1130=7),1.96,IF(OR(F1130=8,F1130=9),1.73,IF(OR(F1130=10,F1130=11,F1130=12),1.79,IF(OR(F1130=13,F1130=14,F1130=15),1.84,IF(OR(F1130=16,F1130=17,F1130=18),1.9,1.95)))))))))), "Error")))</f>
        <v>Error</v>
      </c>
      <c r="H1130" s="97">
        <v>14400</v>
      </c>
      <c r="I1130" s="98" t="e">
        <f t="shared" si="432"/>
        <v>#VALUE!</v>
      </c>
      <c r="J1130" s="88" t="e">
        <f t="shared" si="437"/>
        <v>#VALUE!</v>
      </c>
      <c r="K1130" s="98">
        <f t="shared" ref="K1130:K1136" si="442">IF($D1130="գեներալ-մայոր",2.91,IF($D1130="գնդապետ",2.38,IF($D1130="փոխգնդապետ",2.25,IF($D1130="մայոր",1.85,IF($D1130="կապիտան",1.72,IF($D1130="ավագ լեյտենանտ",1.59,IF($D1130="լեյտենանտ",1.46,IF($D1130="ավագ ենթասպա",1.06,IF($D1130="ենթասպա",0.93,IF($D1130="ավագ",0.79,IF($D1130="ավագ սերժանտ",0.66,IF($D1130="սերժանտ",0.53,IF($D1130="կրտսեր սերժանտ",0.4,0)))))))))))))</f>
        <v>0</v>
      </c>
      <c r="L1130" s="98">
        <f t="shared" si="433"/>
        <v>0</v>
      </c>
      <c r="M1130" s="98" t="e">
        <f t="shared" si="434"/>
        <v>#VALUE!</v>
      </c>
      <c r="N1130" s="98" t="e">
        <f t="shared" si="435"/>
        <v>#VALUE!</v>
      </c>
      <c r="O1130" s="97"/>
      <c r="P1130" s="98" t="e">
        <f t="shared" si="438"/>
        <v>#VALUE!</v>
      </c>
      <c r="Q1130" s="99" t="e">
        <f t="shared" ref="Q1130:Q1136" si="443">P1130*6.565</f>
        <v>#VALUE!</v>
      </c>
      <c r="R1130" s="100"/>
      <c r="S1130" s="5"/>
      <c r="T1130" s="28">
        <f t="shared" ref="T1130:T1136" si="444">IF(E1130&lt;1,0,IF(D1130="Բ-1",IF(F1130=0,6.94,IF(F1130=1,7.17,IF(F1130=2,7.41,IF(F1130=3,7.66,IF(OR(F1130=5,F1130=4),7.92,IF(OR(F1130=6,F1130=7),8.18,IF(OR(F1130=8,F1130=9),8.46,IF(OR(F1130=10,F1130=11,F1130=12),8.74,IF(OR(F1130=13,F1130=14,F1130=15),9.03,IF(OR(F1130=16,F1130=17,F1130=18),9.33,9.65)))))))))),IF(D1130="Բ-2", IF(F1130=0,5.71,IF(F1130=1,5.89,IF(F1130=2,6.09,IF(F1130=3,6.29,IF(OR(F1130=5,F1130=4),6.5,IF(OR(F1130=6,F1130=7),6.72,IF(OR(F1130=8,F1130=9),6.94,IF(OR(F1130=10,F1130=11,F1130=12),7.17,IF(OR(F1130=13,F1130=14,F1130=15),7.41,IF(OR(F1130=16,F1130=17,F1130=18),7.65,7.91)))))))))), IF(D1130="Գ-1", IF(F1130=0,4.7,IF(F1130=1,4.86,IF(F1130=2,5.01,IF(F1130=3,5.18,IF(OR(F1130=5,F1130=4),5.35,IF(OR(F1130=6,F1130=7),5.52,IF(OR(F1130=8,F1130=9),5.71,IF(OR(F1130=10,F1130=11,F1130=12),5.89,IF(OR(F1130=13,F1130=14,F1130=15),6.09,IF(OR(F1130=16,F1130=17,F1130=18),6.29,6.49)))))))))), IF(D1130="Գ-2", IF(F1130=0,3.88,IF(F1130=1,4.01,IF(F1130=2,4.14,IF(F1130=3,4.27,IF(OR(F1130=5,F1130=4),4.41,IF(OR(F1130=6,F1130=7),4.55,IF(OR(F1130=8,F1130=9),4.7,IF(OR(F1130=10,F1130=11,F1130=12),4.85,IF(OR(F1130=13,F1130=14,F1130=15),5.01,IF(OR(F1130=16,F1130=17,F1130=18),5.17,5.34)))))))))), IF(D1130="Գ-3", IF(F1130=0,3.21,IF(F1130=1,3.31,IF(F1130=2,3.42,IF(F1130=3,3.53,IF(OR(F1130=5,F1130=4),3.64,IF(OR(F1130=6,F1130=7),3.76,IF(OR(F1130=8,F1130=9),3.88,IF(OR(F1130=10,F1130=11,F1130=12),4.01,IF(OR(F1130=13,F1130=14,F1130=15),4.13,IF(OR(F1130=16,F1130=17,F1130=18),4.27,4.4)))))))))), IF(D1130="Ա-1", IF(F1130=0,2.66,IF(F1130=1,2.75,IF(F1130=2,2.83,IF(F1130=3,2.92,IF(OR(F1130=5,F1130=4),3.02,IF(OR(F1130=6,F1130=7),3.11,IF(OR(F1130=8,F1130=9),3.21,IF(OR(F1130=10,F1130=11,F1130=12),3.31,IF(OR(F1130=13,F1130=14,F1130=15),3.42,IF(OR(F1130=16,F1130=17,F1130=18),3.53,3.64)))))))))), IF(D1130="Ա-2", IF(F1130=0,2.28,IF(F1130=1,2.35,IF(F1130=2,2.43,IF(F1130=3,2.5,IF(OR(F1130=5,F1130=4),2.58,IF(OR(F1130=6,F1130=7),2.66,IF(OR(F1130=8,F1130=9),2.75,IF(OR(F1130=10,F1130=11,F1130=12),2.83,IF(OR(F1130=13,F1130=14,F1130=15),2.92,IF(OR(F1130=16,F1130=17,F1130=18),3.01,3.11)))))))))),IF(D1130="Ա-3", IF(F1130=0,1.96,IF(F1130=1,2.02,IF(F1130=2,2.08,IF(F1130=3,2.15,IF(OR(F1130=5,F1130=4),2.21,IF(OR(F1130=6,F1130=7),2.28,IF(OR(F1130=8,F1130=9),2.35,IF(OR(F1130=10,F1130=11,F1130=12),2.42,IF(OR(F1130=13,F1130=14,F1130=15),2.5,IF(OR(F1130=16,F1130=17,F1130=18),2.58,2.66)))))))))), IF(D1130="Կ-1", IF(F1130=0,1.68,IF(F1130=1,1.73,IF(F1130=2,1.79,IF(F1130=3,1.84,IF(OR(F1130=5,F1130=4),1.9,IF(OR(F1130=6,F1130=7),1.96,IF(OR(F1130=8,F1130=9),2.02,IF(OR(F1130=10,F1130=11,F1130=12),2.08,IF(OR(F1130=13,F1130=14,F1130=15),2.14,IF(OR(F1130=16,F1130=17,F1130=18),2.21,2.28)))))))))), IF(D1130="Կ-2", IF(F1130=0,1.45,IF(F1130=1,1.49,IF(F1130=2,1.54,IF(F1130=3,1.59,IF(OR(F1130=5,F1130=4),1.63,IF(OR(F1130=6,F1130=7),1.68,IF(OR(F1130=8,F1130=9),1.73,IF(OR(F1130=10,F1130=11,F1130=12),1.79,IF(OR(F1130=13,F1130=14,F1130=15),1.84,IF(OR(F1130=16,F1130=17,F1130=18),1.9,1.95)))))))))),IF(D1130="Կ-3", IF(F1130=0,1.25,IF(F1130=1,1.29,IF(F1130=2,1.33,IF(F1130=3,1.37,IF(OR(F1130=5,F1130=4),1.41,IF(OR(F1130=6,F1130=7),1.45,IF(OR(F1130=8,F1130=9),1.49,IF(OR(F1130=10,F1130=11,F1130=12),1.54,IF(OR(F1130=13,F1130=14,F1130=15),1.58,IF(OR(F1130=16,F1130=17,F1130=18),1.63,1.68)))))))))), "Error"))))))))))))</f>
        <v>0</v>
      </c>
      <c r="U1130" s="101">
        <v>66140</v>
      </c>
      <c r="V1130" s="102">
        <f t="shared" si="439"/>
        <v>0</v>
      </c>
      <c r="W1130" s="101"/>
      <c r="X1130" s="101"/>
      <c r="Y1130" s="102">
        <f t="shared" si="436"/>
        <v>0</v>
      </c>
      <c r="Z1130" s="102">
        <f t="shared" ref="Z1130:Z1136" si="445">+Y1130*6.565</f>
        <v>0</v>
      </c>
      <c r="AA1130" s="102" t="e">
        <f t="shared" si="440"/>
        <v>#VALUE!</v>
      </c>
    </row>
    <row r="1131" spans="1:27" ht="17.25">
      <c r="A1131" s="5"/>
      <c r="B1131" s="5"/>
      <c r="C1131" s="93"/>
      <c r="D1131" s="193"/>
      <c r="E1131" s="94"/>
      <c r="F1131" s="95"/>
      <c r="G1131" s="96" t="str">
        <f t="shared" si="441"/>
        <v>Error</v>
      </c>
      <c r="H1131" s="97">
        <v>14400</v>
      </c>
      <c r="I1131" s="98" t="e">
        <f t="shared" si="432"/>
        <v>#VALUE!</v>
      </c>
      <c r="J1131" s="88" t="e">
        <f t="shared" si="437"/>
        <v>#VALUE!</v>
      </c>
      <c r="K1131" s="98">
        <f t="shared" si="442"/>
        <v>0</v>
      </c>
      <c r="L1131" s="98">
        <f t="shared" si="433"/>
        <v>0</v>
      </c>
      <c r="M1131" s="98" t="e">
        <f t="shared" si="434"/>
        <v>#VALUE!</v>
      </c>
      <c r="N1131" s="98" t="e">
        <f t="shared" si="435"/>
        <v>#VALUE!</v>
      </c>
      <c r="O1131" s="97"/>
      <c r="P1131" s="98" t="e">
        <f t="shared" si="438"/>
        <v>#VALUE!</v>
      </c>
      <c r="Q1131" s="99" t="e">
        <f t="shared" si="443"/>
        <v>#VALUE!</v>
      </c>
      <c r="R1131" s="100"/>
      <c r="S1131" s="5"/>
      <c r="T1131" s="28">
        <f t="shared" si="444"/>
        <v>0</v>
      </c>
      <c r="U1131" s="101">
        <v>66140</v>
      </c>
      <c r="V1131" s="102">
        <f t="shared" si="439"/>
        <v>0</v>
      </c>
      <c r="W1131" s="101"/>
      <c r="X1131" s="101"/>
      <c r="Y1131" s="102">
        <f t="shared" si="436"/>
        <v>0</v>
      </c>
      <c r="Z1131" s="102">
        <f t="shared" si="445"/>
        <v>0</v>
      </c>
      <c r="AA1131" s="102" t="e">
        <f t="shared" si="440"/>
        <v>#VALUE!</v>
      </c>
    </row>
    <row r="1132" spans="1:27" ht="17.25">
      <c r="A1132" s="5"/>
      <c r="B1132" s="5"/>
      <c r="C1132" s="93"/>
      <c r="D1132" s="193"/>
      <c r="E1132" s="84"/>
      <c r="F1132" s="85"/>
      <c r="G1132" s="86" t="str">
        <f t="shared" si="441"/>
        <v>Error</v>
      </c>
      <c r="H1132" s="87">
        <v>14400</v>
      </c>
      <c r="I1132" s="88" t="e">
        <f t="shared" si="432"/>
        <v>#VALUE!</v>
      </c>
      <c r="J1132" s="88" t="e">
        <f t="shared" si="437"/>
        <v>#VALUE!</v>
      </c>
      <c r="K1132" s="88">
        <f t="shared" si="442"/>
        <v>0</v>
      </c>
      <c r="L1132" s="88">
        <f t="shared" si="433"/>
        <v>0</v>
      </c>
      <c r="M1132" s="88" t="e">
        <f t="shared" si="434"/>
        <v>#VALUE!</v>
      </c>
      <c r="N1132" s="88" t="e">
        <f t="shared" si="435"/>
        <v>#VALUE!</v>
      </c>
      <c r="O1132" s="87"/>
      <c r="P1132" s="88" t="e">
        <f t="shared" si="438"/>
        <v>#VALUE!</v>
      </c>
      <c r="Q1132" s="89" t="e">
        <f t="shared" si="443"/>
        <v>#VALUE!</v>
      </c>
      <c r="R1132" s="90"/>
      <c r="S1132" s="82"/>
      <c r="T1132" s="28">
        <f t="shared" si="444"/>
        <v>0</v>
      </c>
      <c r="U1132" s="91">
        <v>66140</v>
      </c>
      <c r="V1132" s="92">
        <f t="shared" si="439"/>
        <v>0</v>
      </c>
      <c r="W1132" s="91"/>
      <c r="X1132" s="91"/>
      <c r="Y1132" s="92">
        <f t="shared" si="436"/>
        <v>0</v>
      </c>
      <c r="Z1132" s="92">
        <f t="shared" si="445"/>
        <v>0</v>
      </c>
      <c r="AA1132" s="92" t="e">
        <f t="shared" si="440"/>
        <v>#VALUE!</v>
      </c>
    </row>
    <row r="1133" spans="1:27" ht="17.25">
      <c r="A1133" s="5"/>
      <c r="B1133" s="5"/>
      <c r="C1133" s="93"/>
      <c r="D1133" s="193"/>
      <c r="E1133" s="94"/>
      <c r="F1133" s="95"/>
      <c r="G1133" s="96" t="str">
        <f t="shared" si="441"/>
        <v>Error</v>
      </c>
      <c r="H1133" s="97">
        <v>14400</v>
      </c>
      <c r="I1133" s="98" t="e">
        <f t="shared" si="432"/>
        <v>#VALUE!</v>
      </c>
      <c r="J1133" s="88" t="e">
        <f t="shared" si="437"/>
        <v>#VALUE!</v>
      </c>
      <c r="K1133" s="98">
        <f t="shared" si="442"/>
        <v>0</v>
      </c>
      <c r="L1133" s="98">
        <f t="shared" si="433"/>
        <v>0</v>
      </c>
      <c r="M1133" s="98" t="e">
        <f t="shared" si="434"/>
        <v>#VALUE!</v>
      </c>
      <c r="N1133" s="98" t="e">
        <f t="shared" si="435"/>
        <v>#VALUE!</v>
      </c>
      <c r="O1133" s="97"/>
      <c r="P1133" s="98" t="e">
        <f t="shared" si="438"/>
        <v>#VALUE!</v>
      </c>
      <c r="Q1133" s="99" t="e">
        <f t="shared" si="443"/>
        <v>#VALUE!</v>
      </c>
      <c r="R1133" s="100"/>
      <c r="S1133" s="5"/>
      <c r="T1133" s="28">
        <f t="shared" si="444"/>
        <v>0</v>
      </c>
      <c r="U1133" s="101">
        <v>66140</v>
      </c>
      <c r="V1133" s="102">
        <f t="shared" si="439"/>
        <v>0</v>
      </c>
      <c r="W1133" s="101"/>
      <c r="X1133" s="101"/>
      <c r="Y1133" s="102">
        <f t="shared" si="436"/>
        <v>0</v>
      </c>
      <c r="Z1133" s="102">
        <f t="shared" si="445"/>
        <v>0</v>
      </c>
      <c r="AA1133" s="102" t="e">
        <f t="shared" si="440"/>
        <v>#VALUE!</v>
      </c>
    </row>
    <row r="1134" spans="1:27" ht="17.25">
      <c r="A1134" s="5"/>
      <c r="B1134" s="5"/>
      <c r="C1134" s="93"/>
      <c r="D1134" s="193"/>
      <c r="E1134" s="94"/>
      <c r="F1134" s="95"/>
      <c r="G1134" s="96" t="str">
        <f t="shared" si="441"/>
        <v>Error</v>
      </c>
      <c r="H1134" s="97">
        <v>14400</v>
      </c>
      <c r="I1134" s="98" t="e">
        <f t="shared" si="432"/>
        <v>#VALUE!</v>
      </c>
      <c r="J1134" s="88" t="e">
        <f t="shared" si="437"/>
        <v>#VALUE!</v>
      </c>
      <c r="K1134" s="98">
        <f t="shared" si="442"/>
        <v>0</v>
      </c>
      <c r="L1134" s="98">
        <f t="shared" si="433"/>
        <v>0</v>
      </c>
      <c r="M1134" s="98" t="e">
        <f t="shared" si="434"/>
        <v>#VALUE!</v>
      </c>
      <c r="N1134" s="98" t="e">
        <f t="shared" si="435"/>
        <v>#VALUE!</v>
      </c>
      <c r="O1134" s="97"/>
      <c r="P1134" s="98" t="e">
        <f t="shared" si="438"/>
        <v>#VALUE!</v>
      </c>
      <c r="Q1134" s="99" t="e">
        <f t="shared" si="443"/>
        <v>#VALUE!</v>
      </c>
      <c r="R1134" s="100"/>
      <c r="S1134" s="5"/>
      <c r="T1134" s="28">
        <f t="shared" si="444"/>
        <v>0</v>
      </c>
      <c r="U1134" s="101">
        <v>66140</v>
      </c>
      <c r="V1134" s="102">
        <f t="shared" si="439"/>
        <v>0</v>
      </c>
      <c r="W1134" s="101"/>
      <c r="X1134" s="101"/>
      <c r="Y1134" s="102">
        <f t="shared" si="436"/>
        <v>0</v>
      </c>
      <c r="Z1134" s="102">
        <f t="shared" si="445"/>
        <v>0</v>
      </c>
      <c r="AA1134" s="102" t="e">
        <f t="shared" si="440"/>
        <v>#VALUE!</v>
      </c>
    </row>
    <row r="1135" spans="1:27" ht="17.25">
      <c r="A1135" s="5"/>
      <c r="B1135" s="5"/>
      <c r="C1135" s="93"/>
      <c r="D1135" s="193"/>
      <c r="E1135" s="94"/>
      <c r="F1135" s="95"/>
      <c r="G1135" s="96" t="str">
        <f t="shared" si="441"/>
        <v>Error</v>
      </c>
      <c r="H1135" s="97">
        <v>14400</v>
      </c>
      <c r="I1135" s="98" t="e">
        <f t="shared" si="432"/>
        <v>#VALUE!</v>
      </c>
      <c r="J1135" s="88" t="e">
        <f t="shared" si="437"/>
        <v>#VALUE!</v>
      </c>
      <c r="K1135" s="98">
        <f t="shared" si="442"/>
        <v>0</v>
      </c>
      <c r="L1135" s="98">
        <f t="shared" si="433"/>
        <v>0</v>
      </c>
      <c r="M1135" s="98" t="e">
        <f t="shared" si="434"/>
        <v>#VALUE!</v>
      </c>
      <c r="N1135" s="98" t="e">
        <f t="shared" si="435"/>
        <v>#VALUE!</v>
      </c>
      <c r="O1135" s="97"/>
      <c r="P1135" s="98" t="e">
        <f t="shared" si="438"/>
        <v>#VALUE!</v>
      </c>
      <c r="Q1135" s="99" t="e">
        <f t="shared" si="443"/>
        <v>#VALUE!</v>
      </c>
      <c r="R1135" s="100"/>
      <c r="S1135" s="5"/>
      <c r="T1135" s="28">
        <f t="shared" si="444"/>
        <v>0</v>
      </c>
      <c r="U1135" s="101">
        <v>66140</v>
      </c>
      <c r="V1135" s="102">
        <f t="shared" si="439"/>
        <v>0</v>
      </c>
      <c r="W1135" s="101"/>
      <c r="X1135" s="101"/>
      <c r="Y1135" s="102">
        <f t="shared" si="436"/>
        <v>0</v>
      </c>
      <c r="Z1135" s="102">
        <f t="shared" si="445"/>
        <v>0</v>
      </c>
      <c r="AA1135" s="102" t="e">
        <f t="shared" si="440"/>
        <v>#VALUE!</v>
      </c>
    </row>
    <row r="1136" spans="1:27" ht="18" thickBot="1">
      <c r="A1136" s="103"/>
      <c r="B1136" s="103"/>
      <c r="C1136" s="104"/>
      <c r="D1136" s="194"/>
      <c r="E1136" s="105"/>
      <c r="F1136" s="106"/>
      <c r="G1136" s="107" t="str">
        <f t="shared" si="441"/>
        <v>Error</v>
      </c>
      <c r="H1136" s="108">
        <v>14400</v>
      </c>
      <c r="I1136" s="109" t="e">
        <f t="shared" si="432"/>
        <v>#VALUE!</v>
      </c>
      <c r="J1136" s="88" t="e">
        <f t="shared" si="437"/>
        <v>#VALUE!</v>
      </c>
      <c r="K1136" s="109">
        <f t="shared" si="442"/>
        <v>0</v>
      </c>
      <c r="L1136" s="109">
        <f t="shared" si="433"/>
        <v>0</v>
      </c>
      <c r="M1136" s="109" t="e">
        <f t="shared" si="434"/>
        <v>#VALUE!</v>
      </c>
      <c r="N1136" s="109" t="e">
        <f t="shared" si="435"/>
        <v>#VALUE!</v>
      </c>
      <c r="O1136" s="108"/>
      <c r="P1136" s="109" t="e">
        <f t="shared" si="438"/>
        <v>#VALUE!</v>
      </c>
      <c r="Q1136" s="110" t="e">
        <f t="shared" si="443"/>
        <v>#VALUE!</v>
      </c>
      <c r="R1136" s="111"/>
      <c r="S1136" s="103"/>
      <c r="T1136" s="28">
        <f t="shared" si="444"/>
        <v>0</v>
      </c>
      <c r="U1136" s="112">
        <v>66140</v>
      </c>
      <c r="V1136" s="113">
        <f t="shared" si="439"/>
        <v>0</v>
      </c>
      <c r="W1136" s="112"/>
      <c r="X1136" s="112"/>
      <c r="Y1136" s="113">
        <f t="shared" si="436"/>
        <v>0</v>
      </c>
      <c r="Z1136" s="113">
        <f t="shared" si="445"/>
        <v>0</v>
      </c>
      <c r="AA1136" s="113" t="e">
        <f t="shared" si="440"/>
        <v>#VALUE!</v>
      </c>
    </row>
    <row r="1137" spans="1:29" s="120" customFormat="1" ht="15.75" thickBot="1">
      <c r="A1137" s="1862" t="s">
        <v>47</v>
      </c>
      <c r="B1137" s="1863"/>
      <c r="C1137" s="1863"/>
      <c r="D1137" s="1863"/>
      <c r="E1137" s="114">
        <f>SUM(E1065:E1136)</f>
        <v>0</v>
      </c>
      <c r="F1137" s="115"/>
      <c r="G1137" s="116">
        <f>SUM(G1065:G1136)</f>
        <v>0</v>
      </c>
      <c r="H1137" s="117"/>
      <c r="I1137" s="118" t="e">
        <f t="shared" ref="I1137:R1137" si="446">SUM(I1065:I1136)</f>
        <v>#VALUE!</v>
      </c>
      <c r="J1137" s="118" t="e">
        <f t="shared" si="446"/>
        <v>#VALUE!</v>
      </c>
      <c r="K1137" s="118">
        <f t="shared" si="446"/>
        <v>0</v>
      </c>
      <c r="L1137" s="118">
        <f t="shared" si="446"/>
        <v>0</v>
      </c>
      <c r="M1137" s="118" t="e">
        <f t="shared" si="446"/>
        <v>#VALUE!</v>
      </c>
      <c r="N1137" s="118" t="e">
        <f t="shared" si="446"/>
        <v>#VALUE!</v>
      </c>
      <c r="O1137" s="117">
        <f t="shared" si="446"/>
        <v>0</v>
      </c>
      <c r="P1137" s="118" t="e">
        <f t="shared" si="446"/>
        <v>#VALUE!</v>
      </c>
      <c r="Q1137" s="119" t="e">
        <f t="shared" si="446"/>
        <v>#VALUE!</v>
      </c>
      <c r="R1137" s="116">
        <f t="shared" si="446"/>
        <v>0</v>
      </c>
      <c r="S1137" s="117"/>
      <c r="T1137" s="117"/>
      <c r="U1137" s="117"/>
      <c r="V1137" s="118">
        <f t="shared" ref="V1137:AA1137" si="447">SUM(V1065:V1136)</f>
        <v>0</v>
      </c>
      <c r="W1137" s="118">
        <f t="shared" si="447"/>
        <v>0</v>
      </c>
      <c r="X1137" s="118">
        <f t="shared" si="447"/>
        <v>0</v>
      </c>
      <c r="Y1137" s="118">
        <f t="shared" si="447"/>
        <v>0</v>
      </c>
      <c r="Z1137" s="118">
        <f t="shared" si="447"/>
        <v>0</v>
      </c>
      <c r="AA1137" s="119" t="e">
        <f t="shared" si="447"/>
        <v>#VALUE!</v>
      </c>
    </row>
    <row r="1139" spans="1:29" ht="15.75" thickBot="1"/>
    <row r="1140" spans="1:29" s="38" customFormat="1" ht="36.75" customHeight="1" thickBot="1">
      <c r="A1140" s="1850" t="s">
        <v>49</v>
      </c>
      <c r="B1140" s="1851"/>
      <c r="C1140" s="1851"/>
      <c r="D1140" s="1852"/>
      <c r="E1140" s="1853" t="s">
        <v>406</v>
      </c>
      <c r="F1140" s="1854"/>
      <c r="G1140" s="1854"/>
      <c r="H1140" s="1854"/>
      <c r="I1140" s="1854"/>
      <c r="J1140" s="1854"/>
      <c r="K1140" s="1854"/>
      <c r="L1140" s="1854"/>
      <c r="M1140" s="1854"/>
      <c r="N1140" s="1854"/>
      <c r="O1140" s="1854"/>
      <c r="P1140" s="1854"/>
      <c r="Q1140" s="1854"/>
      <c r="R1140" s="1854"/>
      <c r="S1140" s="1854"/>
      <c r="T1140" s="1854"/>
      <c r="U1140" s="1854"/>
      <c r="V1140" s="1854"/>
      <c r="W1140" s="1854"/>
      <c r="X1140" s="1854"/>
      <c r="Y1140" s="1854"/>
      <c r="Z1140" s="1854"/>
      <c r="AA1140" s="1855"/>
    </row>
    <row r="1141" spans="1:29" s="38" customFormat="1" ht="23.25" customHeight="1" thickBot="1">
      <c r="A1141" s="1856" t="s">
        <v>377</v>
      </c>
      <c r="B1141" s="1857"/>
      <c r="C1141" s="1857"/>
      <c r="D1141" s="1858"/>
      <c r="E1141" s="1859" t="s">
        <v>51</v>
      </c>
      <c r="F1141" s="1860"/>
      <c r="G1141" s="1860"/>
      <c r="H1141" s="1860"/>
      <c r="I1141" s="1860"/>
      <c r="J1141" s="1860"/>
      <c r="K1141" s="1860"/>
      <c r="L1141" s="1860"/>
      <c r="M1141" s="1860"/>
      <c r="N1141" s="1860"/>
      <c r="O1141" s="1860"/>
      <c r="P1141" s="1860"/>
      <c r="Q1141" s="1861"/>
      <c r="R1141" s="1864" t="s">
        <v>52</v>
      </c>
      <c r="S1141" s="1865"/>
      <c r="T1141" s="1865"/>
      <c r="U1141" s="1865"/>
      <c r="V1141" s="1865"/>
      <c r="W1141" s="1865"/>
      <c r="X1141" s="1865"/>
      <c r="Y1141" s="1865"/>
      <c r="Z1141" s="1865"/>
      <c r="AA1141" s="1866"/>
    </row>
    <row r="1142" spans="1:29" s="62" customFormat="1" ht="162" customHeight="1" thickBot="1">
      <c r="A1142" s="63" t="s">
        <v>10</v>
      </c>
      <c r="B1142" s="64" t="s">
        <v>378</v>
      </c>
      <c r="C1142" s="64" t="s">
        <v>55</v>
      </c>
      <c r="D1142" s="65" t="s">
        <v>379</v>
      </c>
      <c r="E1142" s="66" t="s">
        <v>1</v>
      </c>
      <c r="F1142" s="67" t="s">
        <v>380</v>
      </c>
      <c r="G1142" s="67" t="s">
        <v>381</v>
      </c>
      <c r="H1142" s="67" t="s">
        <v>382</v>
      </c>
      <c r="I1142" s="67" t="s">
        <v>383</v>
      </c>
      <c r="J1142" s="67" t="s">
        <v>384</v>
      </c>
      <c r="K1142" s="67" t="s">
        <v>385</v>
      </c>
      <c r="L1142" s="67" t="s">
        <v>386</v>
      </c>
      <c r="M1142" s="67" t="s">
        <v>387</v>
      </c>
      <c r="N1142" s="67" t="s">
        <v>388</v>
      </c>
      <c r="O1142" s="67" t="s">
        <v>30</v>
      </c>
      <c r="P1142" s="68" t="s">
        <v>60</v>
      </c>
      <c r="Q1142" s="69" t="s">
        <v>389</v>
      </c>
      <c r="R1142" s="70" t="s">
        <v>1</v>
      </c>
      <c r="S1142" s="71" t="s">
        <v>380</v>
      </c>
      <c r="T1142" s="71" t="s">
        <v>101</v>
      </c>
      <c r="U1142" s="71" t="s">
        <v>390</v>
      </c>
      <c r="V1142" s="71" t="s">
        <v>383</v>
      </c>
      <c r="W1142" s="71" t="str">
        <f>+J1142</f>
        <v>Սահմանվող պաշտոնային դրույքաչափ /հաշվի առնելով  նվազագույն ամսական աշխատավարձը - 50000 դրամ/</v>
      </c>
      <c r="X1142" s="71" t="s">
        <v>30</v>
      </c>
      <c r="Y1142" s="68" t="s">
        <v>60</v>
      </c>
      <c r="Z1142" s="71" t="s">
        <v>391</v>
      </c>
      <c r="AA1142" s="72" t="s">
        <v>392</v>
      </c>
    </row>
    <row r="1143" spans="1:29" s="81" customFormat="1" ht="17.25" customHeight="1" thickBot="1">
      <c r="A1143" s="73">
        <v>1</v>
      </c>
      <c r="B1143" s="74">
        <v>2</v>
      </c>
      <c r="C1143" s="74">
        <v>3</v>
      </c>
      <c r="D1143" s="75">
        <v>4</v>
      </c>
      <c r="E1143" s="76">
        <v>5</v>
      </c>
      <c r="F1143" s="74">
        <v>6</v>
      </c>
      <c r="G1143" s="77">
        <v>7</v>
      </c>
      <c r="H1143" s="74">
        <v>8</v>
      </c>
      <c r="I1143" s="74">
        <v>9</v>
      </c>
      <c r="J1143" s="77">
        <v>10</v>
      </c>
      <c r="K1143" s="74">
        <v>11</v>
      </c>
      <c r="L1143" s="74">
        <v>12</v>
      </c>
      <c r="M1143" s="77">
        <v>13</v>
      </c>
      <c r="N1143" s="74">
        <v>14</v>
      </c>
      <c r="O1143" s="74">
        <v>15</v>
      </c>
      <c r="P1143" s="77">
        <v>16</v>
      </c>
      <c r="Q1143" s="78">
        <v>17</v>
      </c>
      <c r="R1143" s="79">
        <v>18</v>
      </c>
      <c r="S1143" s="77">
        <v>19</v>
      </c>
      <c r="T1143" s="74">
        <v>20</v>
      </c>
      <c r="U1143" s="74">
        <v>21</v>
      </c>
      <c r="V1143" s="74">
        <v>22</v>
      </c>
      <c r="W1143" s="74">
        <v>23</v>
      </c>
      <c r="X1143" s="74">
        <v>24</v>
      </c>
      <c r="Y1143" s="74">
        <v>25</v>
      </c>
      <c r="Z1143" s="74">
        <v>26</v>
      </c>
      <c r="AA1143" s="78">
        <v>27</v>
      </c>
      <c r="AB1143" s="80"/>
      <c r="AC1143" s="80"/>
    </row>
    <row r="1144" spans="1:29" ht="17.25">
      <c r="A1144" s="82"/>
      <c r="B1144" s="82"/>
      <c r="C1144" s="83"/>
      <c r="D1144" s="192"/>
      <c r="E1144" s="84"/>
      <c r="F1144" s="85"/>
      <c r="G1144" s="86" t="str">
        <f>IF($C1144="ստորաբաժանման պետ",IF(F1144=0,2.28,IF(F1144=1,2.35,IF(F1144=2,2.43,IF(F1144=3,2.5,IF(OR(F1144=4,F1144=5),2.58,IF(OR(F1144=6,F1144=7),2.66,IF(OR(F1144=8,F1144=9),2.75,IF(OR(F1144=10,F1144=11,F1144=12),2.83,IF(OR(F1144=13,F1144=14,F1144=15),2.92,IF(OR(F1144=16,F1144=17,F1144=18),3.01,3.11)))))))))),IF($C1144="ավագ կարգադրիչ",IF(F1144=0,1.96,IF(F1144=1,2.02,IF(F1144=2,2.08,IF(F1144=3,2.15,IF(OR(F1144=4,F1144=5),2.21,IF(OR(F1144=6,F1144=7),2.28,IF(OR(F1144=8,F1144=9),2.35,IF(OR(F1144=10,F1144=11,F1144=12),2.42,IF(OR(F1144=13,F1144=14,F1144=15),2.5,IF(OR(F1144=16,F1144=17,F1144=18),2.58,2.66)))))))))),IF($C1144="կարգադրիչ",IF(F1144=0,1.45,IF(F1144=1,1.49,IF(F1144=2,1.54,IF(F1144=3,1.59,IF(OR(F1144=4,F1144=5),1.9,IF(OR(F1144=6,F1144=7),1.96,IF(OR(F1144=8,F1144=9),1.73,IF(OR(F1144=10,F1144=11,F1144=12),1.79,IF(OR(F1144=13,F1144=14,F1144=15),1.84,IF(OR(F1144=16,F1144=17,F1144=18),1.9,1.95)))))))))), "Error")))</f>
        <v>Error</v>
      </c>
      <c r="H1144" s="87">
        <v>14400</v>
      </c>
      <c r="I1144" s="88" t="e">
        <f>G1144*H1144</f>
        <v>#VALUE!</v>
      </c>
      <c r="J1144" s="88" t="e">
        <f t="shared" ref="J1144:J1207" si="448">IF(I1144&lt;=59525,59525,I1144)</f>
        <v>#VALUE!</v>
      </c>
      <c r="K1144" s="88">
        <f>IF($D1144="գեներալ-մայոր",2.91,IF($D1144="գնդապետ",2.38,IF($D1144="փոխգնդապետ",2.25,IF($D1144="մայոր",1.85,IF($D1144="կապիտան",1.72,IF($D1144="ավագ լեյտենանտ",1.59,IF($D1144="լեյտենանտ",1.46,IF($D1144="ավագ ենթասպա",1.06,IF($D1144="ենթասպա",0.93,IF($D1144="ավագ",0.79,IF($D1144="ավագ սերժանտ",0.66,IF($D1144="սերժանտ",0.53,IF($D1144="կրտսեր սերժանտ",0.4,0)))))))))))))</f>
        <v>0</v>
      </c>
      <c r="L1144" s="88">
        <f>K1144*H1144</f>
        <v>0</v>
      </c>
      <c r="M1144" s="88" t="e">
        <f>L1144+J1144</f>
        <v>#VALUE!</v>
      </c>
      <c r="N1144" s="88" t="e">
        <f>IF(F1144&lt;2,M1144*0%,IF(F1144&lt;5,M1144*5%,IF(F1144&lt;10,M1144*10%,IF(F1144&lt;15,M1144*15%,IF(F1144&lt;20,M1144*20%,IF(F1144&lt;25,M1144*25%,IF(F1144&gt;=25,M1144*30%)))))))</f>
        <v>#VALUE!</v>
      </c>
      <c r="O1144" s="87"/>
      <c r="P1144" s="88" t="e">
        <f t="shared" ref="P1144:P1207" si="449">M1144+N1144+O1144</f>
        <v>#VALUE!</v>
      </c>
      <c r="Q1144" s="89" t="e">
        <f>P1144*6.565</f>
        <v>#VALUE!</v>
      </c>
      <c r="R1144" s="90"/>
      <c r="S1144" s="82"/>
      <c r="T1144" s="28">
        <f>IF(E1144&lt;1,0,IF(D1144="Բ-1",IF(F1144=0,6.94,IF(F1144=1,7.17,IF(F1144=2,7.41,IF(F1144=3,7.66,IF(OR(F1144=5,F1144=4),7.92,IF(OR(F1144=6,F1144=7),8.18,IF(OR(F1144=8,F1144=9),8.46,IF(OR(F1144=10,F1144=11,F1144=12),8.74,IF(OR(F1144=13,F1144=14,F1144=15),9.03,IF(OR(F1144=16,F1144=17,F1144=18),9.33,9.65)))))))))),IF(D1144="Բ-2", IF(F1144=0,5.71,IF(F1144=1,5.89,IF(F1144=2,6.09,IF(F1144=3,6.29,IF(OR(F1144=5,F1144=4),6.5,IF(OR(F1144=6,F1144=7),6.72,IF(OR(F1144=8,F1144=9),6.94,IF(OR(F1144=10,F1144=11,F1144=12),7.17,IF(OR(F1144=13,F1144=14,F1144=15),7.41,IF(OR(F1144=16,F1144=17,F1144=18),7.65,7.91)))))))))), IF(D1144="Գ-1", IF(F1144=0,4.7,IF(F1144=1,4.86,IF(F1144=2,5.01,IF(F1144=3,5.18,IF(OR(F1144=5,F1144=4),5.35,IF(OR(F1144=6,F1144=7),5.52,IF(OR(F1144=8,F1144=9),5.71,IF(OR(F1144=10,F1144=11,F1144=12),5.89,IF(OR(F1144=13,F1144=14,F1144=15),6.09,IF(OR(F1144=16,F1144=17,F1144=18),6.29,6.49)))))))))), IF(D1144="Գ-2", IF(F1144=0,3.88,IF(F1144=1,4.01,IF(F1144=2,4.14,IF(F1144=3,4.27,IF(OR(F1144=5,F1144=4),4.41,IF(OR(F1144=6,F1144=7),4.55,IF(OR(F1144=8,F1144=9),4.7,IF(OR(F1144=10,F1144=11,F1144=12),4.85,IF(OR(F1144=13,F1144=14,F1144=15),5.01,IF(OR(F1144=16,F1144=17,F1144=18),5.17,5.34)))))))))), IF(D1144="Գ-3", IF(F1144=0,3.21,IF(F1144=1,3.31,IF(F1144=2,3.42,IF(F1144=3,3.53,IF(OR(F1144=5,F1144=4),3.64,IF(OR(F1144=6,F1144=7),3.76,IF(OR(F1144=8,F1144=9),3.88,IF(OR(F1144=10,F1144=11,F1144=12),4.01,IF(OR(F1144=13,F1144=14,F1144=15),4.13,IF(OR(F1144=16,F1144=17,F1144=18),4.27,4.4)))))))))), IF(D1144="Ա-1", IF(F1144=0,2.66,IF(F1144=1,2.75,IF(F1144=2,2.83,IF(F1144=3,2.92,IF(OR(F1144=5,F1144=4),3.02,IF(OR(F1144=6,F1144=7),3.11,IF(OR(F1144=8,F1144=9),3.21,IF(OR(F1144=10,F1144=11,F1144=12),3.31,IF(OR(F1144=13,F1144=14,F1144=15),3.42,IF(OR(F1144=16,F1144=17,F1144=18),3.53,3.64)))))))))), IF(D1144="Ա-2", IF(F1144=0,2.28,IF(F1144=1,2.35,IF(F1144=2,2.43,IF(F1144=3,2.5,IF(OR(F1144=5,F1144=4),2.58,IF(OR(F1144=6,F1144=7),2.66,IF(OR(F1144=8,F1144=9),2.75,IF(OR(F1144=10,F1144=11,F1144=12),2.83,IF(OR(F1144=13,F1144=14,F1144=15),2.92,IF(OR(F1144=16,F1144=17,F1144=18),3.01,3.11)))))))))),IF(D1144="Ա-3", IF(F1144=0,1.96,IF(F1144=1,2.02,IF(F1144=2,2.08,IF(F1144=3,2.15,IF(OR(F1144=5,F1144=4),2.21,IF(OR(F1144=6,F1144=7),2.28,IF(OR(F1144=8,F1144=9),2.35,IF(OR(F1144=10,F1144=11,F1144=12),2.42,IF(OR(F1144=13,F1144=14,F1144=15),2.5,IF(OR(F1144=16,F1144=17,F1144=18),2.58,2.66)))))))))), IF(D1144="Կ-1", IF(F1144=0,1.68,IF(F1144=1,1.73,IF(F1144=2,1.79,IF(F1144=3,1.84,IF(OR(F1144=5,F1144=4),1.9,IF(OR(F1144=6,F1144=7),1.96,IF(OR(F1144=8,F1144=9),2.02,IF(OR(F1144=10,F1144=11,F1144=12),2.08,IF(OR(F1144=13,F1144=14,F1144=15),2.14,IF(OR(F1144=16,F1144=17,F1144=18),2.21,2.28)))))))))), IF(D1144="Կ-2", IF(F1144=0,1.45,IF(F1144=1,1.49,IF(F1144=2,1.54,IF(F1144=3,1.59,IF(OR(F1144=5,F1144=4),1.63,IF(OR(F1144=6,F1144=7),1.68,IF(OR(F1144=8,F1144=9),1.73,IF(OR(F1144=10,F1144=11,F1144=12),1.79,IF(OR(F1144=13,F1144=14,F1144=15),1.84,IF(OR(F1144=16,F1144=17,F1144=18),1.9,1.95)))))))))),IF(D1144="Կ-3", IF(F1144=0,1.25,IF(F1144=1,1.29,IF(F1144=2,1.33,IF(F1144=3,1.37,IF(OR(F1144=5,F1144=4),1.41,IF(OR(F1144=6,F1144=7),1.45,IF(OR(F1144=8,F1144=9),1.49,IF(OR(F1144=10,F1144=11,F1144=12),1.54,IF(OR(F1144=13,F1144=14,F1144=15),1.58,IF(OR(F1144=16,F1144=17,F1144=18),1.63,1.68)))))))))), "Error"))))))))))))</f>
        <v>0</v>
      </c>
      <c r="U1144" s="91">
        <v>66140</v>
      </c>
      <c r="V1144" s="92">
        <f t="shared" ref="V1144:V1175" si="450">+U1144*T1144</f>
        <v>0</v>
      </c>
      <c r="W1144" s="91"/>
      <c r="X1144" s="91"/>
      <c r="Y1144" s="92">
        <f>+V1144+W1144+X1144</f>
        <v>0</v>
      </c>
      <c r="Z1144" s="92">
        <f>+Y1144*6.565</f>
        <v>0</v>
      </c>
      <c r="AA1144" s="92" t="e">
        <f t="shared" ref="AA1144:AA1175" si="451">+Z1144+Q1144</f>
        <v>#VALUE!</v>
      </c>
    </row>
    <row r="1145" spans="1:29" ht="17.25">
      <c r="A1145" s="5"/>
      <c r="B1145" s="5"/>
      <c r="C1145" s="93"/>
      <c r="D1145" s="193"/>
      <c r="E1145" s="94"/>
      <c r="F1145" s="95"/>
      <c r="G1145" s="96" t="str">
        <f t="shared" ref="G1145:G1208" si="452">IF($C1145="ստորաբաժանման պետ",IF(F1145=0,2.28,IF(F1145=1,2.35,IF(F1145=2,2.43,IF(F1145=3,2.5,IF(OR(F1145=4,F1145=5),2.58,IF(OR(F1145=6,F1145=7),2.66,IF(OR(F1145=8,F1145=9),2.75,IF(OR(F1145=10,F1145=11,F1145=12),2.83,IF(OR(F1145=13,F1145=14,F1145=15),2.92,IF(OR(F1145=16,F1145=17,F1145=18),3.01,3.11)))))))))),IF($C1145="ավագ կարգադրիչ",IF(F1145=0,1.96,IF(F1145=1,2.02,IF(F1145=2,2.08,IF(F1145=3,2.15,IF(OR(F1145=4,F1145=5),2.21,IF(OR(F1145=6,F1145=7),2.28,IF(OR(F1145=8,F1145=9),2.35,IF(OR(F1145=10,F1145=11,F1145=12),2.42,IF(OR(F1145=13,F1145=14,F1145=15),2.5,IF(OR(F1145=16,F1145=17,F1145=18),2.58,2.66)))))))))),IF($C1145="կարգադրիչ",IF(F1145=0,1.45,IF(F1145=1,1.49,IF(F1145=2,1.54,IF(F1145=3,1.59,IF(OR(F1145=4,F1145=5),1.9,IF(OR(F1145=6,F1145=7),1.96,IF(OR(F1145=8,F1145=9),1.73,IF(OR(F1145=10,F1145=11,F1145=12),1.79,IF(OR(F1145=13,F1145=14,F1145=15),1.84,IF(OR(F1145=16,F1145=17,F1145=18),1.9,1.95)))))))))), "Error")))</f>
        <v>Error</v>
      </c>
      <c r="H1145" s="97">
        <v>14400</v>
      </c>
      <c r="I1145" s="98" t="e">
        <f t="shared" ref="I1145:I1198" si="453">G1145*H1145</f>
        <v>#VALUE!</v>
      </c>
      <c r="J1145" s="88" t="e">
        <f t="shared" si="448"/>
        <v>#VALUE!</v>
      </c>
      <c r="K1145" s="98">
        <f t="shared" ref="K1145:K1208" si="454">IF($D1145="գեներալ-մայոր",2.91,IF($D1145="գնդապետ",2.38,IF($D1145="փոխգնդապետ",2.25,IF($D1145="մայոր",1.85,IF($D1145="կապիտան",1.72,IF($D1145="ավագ լեյտենանտ",1.59,IF($D1145="լեյտենանտ",1.46,IF($D1145="ավագ ենթասպա",1.06,IF($D1145="ենթասպա",0.93,IF($D1145="ավագ",0.79,IF($D1145="ավագ սերժանտ",0.66,IF($D1145="սերժանտ",0.53,IF($D1145="կրտսեր սերժանտ",0.4,0)))))))))))))</f>
        <v>0</v>
      </c>
      <c r="L1145" s="98">
        <f t="shared" ref="L1145:L1198" si="455">K1145*H1145</f>
        <v>0</v>
      </c>
      <c r="M1145" s="98" t="e">
        <f t="shared" ref="M1145:M1198" si="456">L1145+J1145</f>
        <v>#VALUE!</v>
      </c>
      <c r="N1145" s="98" t="e">
        <f t="shared" ref="N1145:N1198" si="457">IF(F1145&lt;2,M1145*0%,IF(F1145&lt;5,M1145*5%,IF(F1145&lt;10,M1145*10%,IF(F1145&lt;15,M1145*15%,IF(F1145&lt;20,M1145*20%,IF(F1145&lt;25,M1145*25%,IF(F1145&gt;=25,M1145*30%)))))))</f>
        <v>#VALUE!</v>
      </c>
      <c r="O1145" s="97"/>
      <c r="P1145" s="98" t="e">
        <f t="shared" si="449"/>
        <v>#VALUE!</v>
      </c>
      <c r="Q1145" s="99" t="e">
        <f t="shared" ref="Q1145:Q1208" si="458">P1145*6.565</f>
        <v>#VALUE!</v>
      </c>
      <c r="R1145" s="100"/>
      <c r="S1145" s="5"/>
      <c r="T1145" s="28">
        <f t="shared" ref="T1145:T1208" si="459">IF(E1145&lt;1,0,IF(D1145="Բ-1",IF(F1145=0,6.94,IF(F1145=1,7.17,IF(F1145=2,7.41,IF(F1145=3,7.66,IF(OR(F1145=5,F1145=4),7.92,IF(OR(F1145=6,F1145=7),8.18,IF(OR(F1145=8,F1145=9),8.46,IF(OR(F1145=10,F1145=11,F1145=12),8.74,IF(OR(F1145=13,F1145=14,F1145=15),9.03,IF(OR(F1145=16,F1145=17,F1145=18),9.33,9.65)))))))))),IF(D1145="Բ-2", IF(F1145=0,5.71,IF(F1145=1,5.89,IF(F1145=2,6.09,IF(F1145=3,6.29,IF(OR(F1145=5,F1145=4),6.5,IF(OR(F1145=6,F1145=7),6.72,IF(OR(F1145=8,F1145=9),6.94,IF(OR(F1145=10,F1145=11,F1145=12),7.17,IF(OR(F1145=13,F1145=14,F1145=15),7.41,IF(OR(F1145=16,F1145=17,F1145=18),7.65,7.91)))))))))), IF(D1145="Գ-1", IF(F1145=0,4.7,IF(F1145=1,4.86,IF(F1145=2,5.01,IF(F1145=3,5.18,IF(OR(F1145=5,F1145=4),5.35,IF(OR(F1145=6,F1145=7),5.52,IF(OR(F1145=8,F1145=9),5.71,IF(OR(F1145=10,F1145=11,F1145=12),5.89,IF(OR(F1145=13,F1145=14,F1145=15),6.09,IF(OR(F1145=16,F1145=17,F1145=18),6.29,6.49)))))))))), IF(D1145="Գ-2", IF(F1145=0,3.88,IF(F1145=1,4.01,IF(F1145=2,4.14,IF(F1145=3,4.27,IF(OR(F1145=5,F1145=4),4.41,IF(OR(F1145=6,F1145=7),4.55,IF(OR(F1145=8,F1145=9),4.7,IF(OR(F1145=10,F1145=11,F1145=12),4.85,IF(OR(F1145=13,F1145=14,F1145=15),5.01,IF(OR(F1145=16,F1145=17,F1145=18),5.17,5.34)))))))))), IF(D1145="Գ-3", IF(F1145=0,3.21,IF(F1145=1,3.31,IF(F1145=2,3.42,IF(F1145=3,3.53,IF(OR(F1145=5,F1145=4),3.64,IF(OR(F1145=6,F1145=7),3.76,IF(OR(F1145=8,F1145=9),3.88,IF(OR(F1145=10,F1145=11,F1145=12),4.01,IF(OR(F1145=13,F1145=14,F1145=15),4.13,IF(OR(F1145=16,F1145=17,F1145=18),4.27,4.4)))))))))), IF(D1145="Ա-1", IF(F1145=0,2.66,IF(F1145=1,2.75,IF(F1145=2,2.83,IF(F1145=3,2.92,IF(OR(F1145=5,F1145=4),3.02,IF(OR(F1145=6,F1145=7),3.11,IF(OR(F1145=8,F1145=9),3.21,IF(OR(F1145=10,F1145=11,F1145=12),3.31,IF(OR(F1145=13,F1145=14,F1145=15),3.42,IF(OR(F1145=16,F1145=17,F1145=18),3.53,3.64)))))))))), IF(D1145="Ա-2", IF(F1145=0,2.28,IF(F1145=1,2.35,IF(F1145=2,2.43,IF(F1145=3,2.5,IF(OR(F1145=5,F1145=4),2.58,IF(OR(F1145=6,F1145=7),2.66,IF(OR(F1145=8,F1145=9),2.75,IF(OR(F1145=10,F1145=11,F1145=12),2.83,IF(OR(F1145=13,F1145=14,F1145=15),2.92,IF(OR(F1145=16,F1145=17,F1145=18),3.01,3.11)))))))))),IF(D1145="Ա-3", IF(F1145=0,1.96,IF(F1145=1,2.02,IF(F1145=2,2.08,IF(F1145=3,2.15,IF(OR(F1145=5,F1145=4),2.21,IF(OR(F1145=6,F1145=7),2.28,IF(OR(F1145=8,F1145=9),2.35,IF(OR(F1145=10,F1145=11,F1145=12),2.42,IF(OR(F1145=13,F1145=14,F1145=15),2.5,IF(OR(F1145=16,F1145=17,F1145=18),2.58,2.66)))))))))), IF(D1145="Կ-1", IF(F1145=0,1.68,IF(F1145=1,1.73,IF(F1145=2,1.79,IF(F1145=3,1.84,IF(OR(F1145=5,F1145=4),1.9,IF(OR(F1145=6,F1145=7),1.96,IF(OR(F1145=8,F1145=9),2.02,IF(OR(F1145=10,F1145=11,F1145=12),2.08,IF(OR(F1145=13,F1145=14,F1145=15),2.14,IF(OR(F1145=16,F1145=17,F1145=18),2.21,2.28)))))))))), IF(D1145="Կ-2", IF(F1145=0,1.45,IF(F1145=1,1.49,IF(F1145=2,1.54,IF(F1145=3,1.59,IF(OR(F1145=5,F1145=4),1.63,IF(OR(F1145=6,F1145=7),1.68,IF(OR(F1145=8,F1145=9),1.73,IF(OR(F1145=10,F1145=11,F1145=12),1.79,IF(OR(F1145=13,F1145=14,F1145=15),1.84,IF(OR(F1145=16,F1145=17,F1145=18),1.9,1.95)))))))))),IF(D1145="Կ-3", IF(F1145=0,1.25,IF(F1145=1,1.29,IF(F1145=2,1.33,IF(F1145=3,1.37,IF(OR(F1145=5,F1145=4),1.41,IF(OR(F1145=6,F1145=7),1.45,IF(OR(F1145=8,F1145=9),1.49,IF(OR(F1145=10,F1145=11,F1145=12),1.54,IF(OR(F1145=13,F1145=14,F1145=15),1.58,IF(OR(F1145=16,F1145=17,F1145=18),1.63,1.68)))))))))), "Error"))))))))))))</f>
        <v>0</v>
      </c>
      <c r="U1145" s="101">
        <v>66140</v>
      </c>
      <c r="V1145" s="102">
        <f t="shared" si="450"/>
        <v>0</v>
      </c>
      <c r="W1145" s="101"/>
      <c r="X1145" s="101"/>
      <c r="Y1145" s="102">
        <f t="shared" ref="Y1145:Y1198" si="460">+V1145+W1145+X1145</f>
        <v>0</v>
      </c>
      <c r="Z1145" s="102">
        <f t="shared" ref="Z1145:Z1208" si="461">+Y1145*6.565</f>
        <v>0</v>
      </c>
      <c r="AA1145" s="102" t="e">
        <f t="shared" si="451"/>
        <v>#VALUE!</v>
      </c>
    </row>
    <row r="1146" spans="1:29" ht="17.25">
      <c r="A1146" s="5"/>
      <c r="B1146" s="5"/>
      <c r="C1146" s="93"/>
      <c r="D1146" s="193"/>
      <c r="E1146" s="94"/>
      <c r="F1146" s="95"/>
      <c r="G1146" s="96" t="str">
        <f t="shared" si="452"/>
        <v>Error</v>
      </c>
      <c r="H1146" s="97">
        <v>14400</v>
      </c>
      <c r="I1146" s="98" t="e">
        <f t="shared" si="453"/>
        <v>#VALUE!</v>
      </c>
      <c r="J1146" s="88" t="e">
        <f t="shared" si="448"/>
        <v>#VALUE!</v>
      </c>
      <c r="K1146" s="98">
        <f t="shared" si="454"/>
        <v>0</v>
      </c>
      <c r="L1146" s="98">
        <f t="shared" si="455"/>
        <v>0</v>
      </c>
      <c r="M1146" s="98" t="e">
        <f t="shared" si="456"/>
        <v>#VALUE!</v>
      </c>
      <c r="N1146" s="98" t="e">
        <f t="shared" si="457"/>
        <v>#VALUE!</v>
      </c>
      <c r="O1146" s="97"/>
      <c r="P1146" s="98" t="e">
        <f t="shared" si="449"/>
        <v>#VALUE!</v>
      </c>
      <c r="Q1146" s="99" t="e">
        <f t="shared" si="458"/>
        <v>#VALUE!</v>
      </c>
      <c r="R1146" s="100"/>
      <c r="S1146" s="5"/>
      <c r="T1146" s="28">
        <f t="shared" si="459"/>
        <v>0</v>
      </c>
      <c r="U1146" s="101">
        <v>66140</v>
      </c>
      <c r="V1146" s="102">
        <f t="shared" si="450"/>
        <v>0</v>
      </c>
      <c r="W1146" s="101"/>
      <c r="X1146" s="101"/>
      <c r="Y1146" s="102">
        <f t="shared" si="460"/>
        <v>0</v>
      </c>
      <c r="Z1146" s="102">
        <f t="shared" si="461"/>
        <v>0</v>
      </c>
      <c r="AA1146" s="102" t="e">
        <f t="shared" si="451"/>
        <v>#VALUE!</v>
      </c>
    </row>
    <row r="1147" spans="1:29" ht="17.25">
      <c r="A1147" s="5"/>
      <c r="B1147" s="5"/>
      <c r="C1147" s="93"/>
      <c r="D1147" s="193"/>
      <c r="E1147" s="94"/>
      <c r="F1147" s="95"/>
      <c r="G1147" s="96" t="str">
        <f t="shared" si="452"/>
        <v>Error</v>
      </c>
      <c r="H1147" s="97">
        <v>14400</v>
      </c>
      <c r="I1147" s="98" t="e">
        <f t="shared" si="453"/>
        <v>#VALUE!</v>
      </c>
      <c r="J1147" s="88" t="e">
        <f t="shared" si="448"/>
        <v>#VALUE!</v>
      </c>
      <c r="K1147" s="98">
        <f t="shared" si="454"/>
        <v>0</v>
      </c>
      <c r="L1147" s="98">
        <f t="shared" si="455"/>
        <v>0</v>
      </c>
      <c r="M1147" s="98" t="e">
        <f t="shared" si="456"/>
        <v>#VALUE!</v>
      </c>
      <c r="N1147" s="98" t="e">
        <f t="shared" si="457"/>
        <v>#VALUE!</v>
      </c>
      <c r="O1147" s="97"/>
      <c r="P1147" s="98" t="e">
        <f t="shared" si="449"/>
        <v>#VALUE!</v>
      </c>
      <c r="Q1147" s="99" t="e">
        <f t="shared" si="458"/>
        <v>#VALUE!</v>
      </c>
      <c r="R1147" s="100"/>
      <c r="S1147" s="5"/>
      <c r="T1147" s="28">
        <f t="shared" si="459"/>
        <v>0</v>
      </c>
      <c r="U1147" s="101">
        <v>66140</v>
      </c>
      <c r="V1147" s="102">
        <f t="shared" si="450"/>
        <v>0</v>
      </c>
      <c r="W1147" s="101"/>
      <c r="X1147" s="101"/>
      <c r="Y1147" s="102">
        <f t="shared" si="460"/>
        <v>0</v>
      </c>
      <c r="Z1147" s="102">
        <f t="shared" si="461"/>
        <v>0</v>
      </c>
      <c r="AA1147" s="102" t="e">
        <f t="shared" si="451"/>
        <v>#VALUE!</v>
      </c>
    </row>
    <row r="1148" spans="1:29" ht="17.25">
      <c r="A1148" s="5"/>
      <c r="B1148" s="5"/>
      <c r="C1148" s="93"/>
      <c r="D1148" s="193"/>
      <c r="E1148" s="94"/>
      <c r="F1148" s="95"/>
      <c r="G1148" s="96" t="str">
        <f t="shared" si="452"/>
        <v>Error</v>
      </c>
      <c r="H1148" s="97">
        <v>14400</v>
      </c>
      <c r="I1148" s="98" t="e">
        <f t="shared" si="453"/>
        <v>#VALUE!</v>
      </c>
      <c r="J1148" s="88" t="e">
        <f t="shared" si="448"/>
        <v>#VALUE!</v>
      </c>
      <c r="K1148" s="98">
        <f t="shared" si="454"/>
        <v>0</v>
      </c>
      <c r="L1148" s="98">
        <f t="shared" si="455"/>
        <v>0</v>
      </c>
      <c r="M1148" s="98" t="e">
        <f t="shared" si="456"/>
        <v>#VALUE!</v>
      </c>
      <c r="N1148" s="98" t="e">
        <f t="shared" si="457"/>
        <v>#VALUE!</v>
      </c>
      <c r="O1148" s="97"/>
      <c r="P1148" s="98" t="e">
        <f t="shared" si="449"/>
        <v>#VALUE!</v>
      </c>
      <c r="Q1148" s="99" t="e">
        <f t="shared" si="458"/>
        <v>#VALUE!</v>
      </c>
      <c r="R1148" s="100"/>
      <c r="S1148" s="5"/>
      <c r="T1148" s="28">
        <f t="shared" si="459"/>
        <v>0</v>
      </c>
      <c r="U1148" s="101">
        <v>66140</v>
      </c>
      <c r="V1148" s="102">
        <f t="shared" si="450"/>
        <v>0</v>
      </c>
      <c r="W1148" s="101"/>
      <c r="X1148" s="101"/>
      <c r="Y1148" s="102">
        <f t="shared" si="460"/>
        <v>0</v>
      </c>
      <c r="Z1148" s="102">
        <f t="shared" si="461"/>
        <v>0</v>
      </c>
      <c r="AA1148" s="102" t="e">
        <f t="shared" si="451"/>
        <v>#VALUE!</v>
      </c>
    </row>
    <row r="1149" spans="1:29" ht="17.25">
      <c r="A1149" s="5"/>
      <c r="B1149" s="5"/>
      <c r="C1149" s="93"/>
      <c r="D1149" s="193"/>
      <c r="E1149" s="94"/>
      <c r="F1149" s="95"/>
      <c r="G1149" s="96" t="str">
        <f t="shared" si="452"/>
        <v>Error</v>
      </c>
      <c r="H1149" s="97">
        <v>14400</v>
      </c>
      <c r="I1149" s="98" t="e">
        <f t="shared" si="453"/>
        <v>#VALUE!</v>
      </c>
      <c r="J1149" s="88" t="e">
        <f t="shared" si="448"/>
        <v>#VALUE!</v>
      </c>
      <c r="K1149" s="98">
        <f t="shared" si="454"/>
        <v>0</v>
      </c>
      <c r="L1149" s="98">
        <f t="shared" si="455"/>
        <v>0</v>
      </c>
      <c r="M1149" s="98" t="e">
        <f t="shared" si="456"/>
        <v>#VALUE!</v>
      </c>
      <c r="N1149" s="98" t="e">
        <f t="shared" si="457"/>
        <v>#VALUE!</v>
      </c>
      <c r="O1149" s="97"/>
      <c r="P1149" s="98" t="e">
        <f t="shared" si="449"/>
        <v>#VALUE!</v>
      </c>
      <c r="Q1149" s="99" t="e">
        <f t="shared" si="458"/>
        <v>#VALUE!</v>
      </c>
      <c r="R1149" s="100"/>
      <c r="S1149" s="5"/>
      <c r="T1149" s="28">
        <f t="shared" si="459"/>
        <v>0</v>
      </c>
      <c r="U1149" s="101">
        <v>66140</v>
      </c>
      <c r="V1149" s="102">
        <f t="shared" si="450"/>
        <v>0</v>
      </c>
      <c r="W1149" s="101"/>
      <c r="X1149" s="101"/>
      <c r="Y1149" s="102">
        <f t="shared" si="460"/>
        <v>0</v>
      </c>
      <c r="Z1149" s="102">
        <f t="shared" si="461"/>
        <v>0</v>
      </c>
      <c r="AA1149" s="102" t="e">
        <f t="shared" si="451"/>
        <v>#VALUE!</v>
      </c>
    </row>
    <row r="1150" spans="1:29" ht="17.25">
      <c r="A1150" s="5"/>
      <c r="B1150" s="5"/>
      <c r="C1150" s="93"/>
      <c r="D1150" s="193"/>
      <c r="E1150" s="84"/>
      <c r="F1150" s="85"/>
      <c r="G1150" s="86" t="str">
        <f t="shared" si="452"/>
        <v>Error</v>
      </c>
      <c r="H1150" s="87">
        <v>14400</v>
      </c>
      <c r="I1150" s="88" t="e">
        <f t="shared" si="453"/>
        <v>#VALUE!</v>
      </c>
      <c r="J1150" s="88" t="e">
        <f t="shared" si="448"/>
        <v>#VALUE!</v>
      </c>
      <c r="K1150" s="88">
        <f t="shared" si="454"/>
        <v>0</v>
      </c>
      <c r="L1150" s="88">
        <f t="shared" si="455"/>
        <v>0</v>
      </c>
      <c r="M1150" s="88" t="e">
        <f t="shared" si="456"/>
        <v>#VALUE!</v>
      </c>
      <c r="N1150" s="88" t="e">
        <f t="shared" si="457"/>
        <v>#VALUE!</v>
      </c>
      <c r="O1150" s="87"/>
      <c r="P1150" s="88" t="e">
        <f t="shared" si="449"/>
        <v>#VALUE!</v>
      </c>
      <c r="Q1150" s="89" t="e">
        <f t="shared" si="458"/>
        <v>#VALUE!</v>
      </c>
      <c r="R1150" s="90"/>
      <c r="S1150" s="82"/>
      <c r="T1150" s="28">
        <f t="shared" si="459"/>
        <v>0</v>
      </c>
      <c r="U1150" s="91">
        <v>66140</v>
      </c>
      <c r="V1150" s="92">
        <f t="shared" si="450"/>
        <v>0</v>
      </c>
      <c r="W1150" s="91"/>
      <c r="X1150" s="91"/>
      <c r="Y1150" s="92">
        <f t="shared" si="460"/>
        <v>0</v>
      </c>
      <c r="Z1150" s="92">
        <f t="shared" si="461"/>
        <v>0</v>
      </c>
      <c r="AA1150" s="92" t="e">
        <f t="shared" si="451"/>
        <v>#VALUE!</v>
      </c>
    </row>
    <row r="1151" spans="1:29" ht="17.25">
      <c r="A1151" s="5"/>
      <c r="B1151" s="5"/>
      <c r="C1151" s="93"/>
      <c r="D1151" s="193"/>
      <c r="E1151" s="94"/>
      <c r="F1151" s="95"/>
      <c r="G1151" s="96" t="str">
        <f t="shared" si="452"/>
        <v>Error</v>
      </c>
      <c r="H1151" s="97">
        <v>14400</v>
      </c>
      <c r="I1151" s="98" t="e">
        <f t="shared" si="453"/>
        <v>#VALUE!</v>
      </c>
      <c r="J1151" s="88" t="e">
        <f t="shared" si="448"/>
        <v>#VALUE!</v>
      </c>
      <c r="K1151" s="98">
        <f t="shared" si="454"/>
        <v>0</v>
      </c>
      <c r="L1151" s="98">
        <f t="shared" si="455"/>
        <v>0</v>
      </c>
      <c r="M1151" s="98" t="e">
        <f t="shared" si="456"/>
        <v>#VALUE!</v>
      </c>
      <c r="N1151" s="98" t="e">
        <f t="shared" si="457"/>
        <v>#VALUE!</v>
      </c>
      <c r="O1151" s="97"/>
      <c r="P1151" s="98" t="e">
        <f t="shared" si="449"/>
        <v>#VALUE!</v>
      </c>
      <c r="Q1151" s="99" t="e">
        <f t="shared" si="458"/>
        <v>#VALUE!</v>
      </c>
      <c r="R1151" s="100"/>
      <c r="S1151" s="5"/>
      <c r="T1151" s="28">
        <f t="shared" si="459"/>
        <v>0</v>
      </c>
      <c r="U1151" s="101">
        <v>66140</v>
      </c>
      <c r="V1151" s="102">
        <f t="shared" si="450"/>
        <v>0</v>
      </c>
      <c r="W1151" s="101"/>
      <c r="X1151" s="101"/>
      <c r="Y1151" s="102">
        <f t="shared" si="460"/>
        <v>0</v>
      </c>
      <c r="Z1151" s="102">
        <f t="shared" si="461"/>
        <v>0</v>
      </c>
      <c r="AA1151" s="102" t="e">
        <f t="shared" si="451"/>
        <v>#VALUE!</v>
      </c>
    </row>
    <row r="1152" spans="1:29" ht="17.25">
      <c r="A1152" s="5"/>
      <c r="B1152" s="5"/>
      <c r="C1152" s="93"/>
      <c r="D1152" s="193"/>
      <c r="E1152" s="94"/>
      <c r="F1152" s="95"/>
      <c r="G1152" s="96" t="str">
        <f t="shared" si="452"/>
        <v>Error</v>
      </c>
      <c r="H1152" s="97">
        <v>14400</v>
      </c>
      <c r="I1152" s="98" t="e">
        <f t="shared" si="453"/>
        <v>#VALUE!</v>
      </c>
      <c r="J1152" s="88" t="e">
        <f t="shared" si="448"/>
        <v>#VALUE!</v>
      </c>
      <c r="K1152" s="98">
        <f t="shared" si="454"/>
        <v>0</v>
      </c>
      <c r="L1152" s="98">
        <f t="shared" si="455"/>
        <v>0</v>
      </c>
      <c r="M1152" s="98" t="e">
        <f t="shared" si="456"/>
        <v>#VALUE!</v>
      </c>
      <c r="N1152" s="98" t="e">
        <f t="shared" si="457"/>
        <v>#VALUE!</v>
      </c>
      <c r="O1152" s="97"/>
      <c r="P1152" s="98" t="e">
        <f t="shared" si="449"/>
        <v>#VALUE!</v>
      </c>
      <c r="Q1152" s="99" t="e">
        <f t="shared" si="458"/>
        <v>#VALUE!</v>
      </c>
      <c r="R1152" s="100"/>
      <c r="S1152" s="5"/>
      <c r="T1152" s="28">
        <f t="shared" si="459"/>
        <v>0</v>
      </c>
      <c r="U1152" s="101">
        <v>66140</v>
      </c>
      <c r="V1152" s="102">
        <f t="shared" si="450"/>
        <v>0</v>
      </c>
      <c r="W1152" s="101"/>
      <c r="X1152" s="101"/>
      <c r="Y1152" s="102">
        <f t="shared" si="460"/>
        <v>0</v>
      </c>
      <c r="Z1152" s="102">
        <f t="shared" si="461"/>
        <v>0</v>
      </c>
      <c r="AA1152" s="102" t="e">
        <f t="shared" si="451"/>
        <v>#VALUE!</v>
      </c>
    </row>
    <row r="1153" spans="1:27" ht="17.25">
      <c r="A1153" s="5"/>
      <c r="B1153" s="5"/>
      <c r="C1153" s="93"/>
      <c r="D1153" s="193"/>
      <c r="E1153" s="94"/>
      <c r="F1153" s="95"/>
      <c r="G1153" s="96" t="str">
        <f t="shared" si="452"/>
        <v>Error</v>
      </c>
      <c r="H1153" s="97">
        <v>14400</v>
      </c>
      <c r="I1153" s="98" t="e">
        <f t="shared" si="453"/>
        <v>#VALUE!</v>
      </c>
      <c r="J1153" s="88" t="e">
        <f t="shared" si="448"/>
        <v>#VALUE!</v>
      </c>
      <c r="K1153" s="98">
        <f t="shared" si="454"/>
        <v>0</v>
      </c>
      <c r="L1153" s="98">
        <f t="shared" si="455"/>
        <v>0</v>
      </c>
      <c r="M1153" s="98" t="e">
        <f t="shared" si="456"/>
        <v>#VALUE!</v>
      </c>
      <c r="N1153" s="98" t="e">
        <f t="shared" si="457"/>
        <v>#VALUE!</v>
      </c>
      <c r="O1153" s="97"/>
      <c r="P1153" s="98" t="e">
        <f t="shared" si="449"/>
        <v>#VALUE!</v>
      </c>
      <c r="Q1153" s="99" t="e">
        <f t="shared" si="458"/>
        <v>#VALUE!</v>
      </c>
      <c r="R1153" s="100"/>
      <c r="S1153" s="5"/>
      <c r="T1153" s="28">
        <f t="shared" si="459"/>
        <v>0</v>
      </c>
      <c r="U1153" s="101">
        <v>66140</v>
      </c>
      <c r="V1153" s="102">
        <f t="shared" si="450"/>
        <v>0</v>
      </c>
      <c r="W1153" s="101"/>
      <c r="X1153" s="101"/>
      <c r="Y1153" s="102">
        <f t="shared" si="460"/>
        <v>0</v>
      </c>
      <c r="Z1153" s="102">
        <f t="shared" si="461"/>
        <v>0</v>
      </c>
      <c r="AA1153" s="102" t="e">
        <f t="shared" si="451"/>
        <v>#VALUE!</v>
      </c>
    </row>
    <row r="1154" spans="1:27" ht="17.25">
      <c r="A1154" s="5"/>
      <c r="B1154" s="5"/>
      <c r="C1154" s="93"/>
      <c r="D1154" s="193"/>
      <c r="E1154" s="94"/>
      <c r="F1154" s="95"/>
      <c r="G1154" s="96" t="str">
        <f t="shared" si="452"/>
        <v>Error</v>
      </c>
      <c r="H1154" s="97">
        <v>14400</v>
      </c>
      <c r="I1154" s="98" t="e">
        <f t="shared" si="453"/>
        <v>#VALUE!</v>
      </c>
      <c r="J1154" s="88" t="e">
        <f t="shared" si="448"/>
        <v>#VALUE!</v>
      </c>
      <c r="K1154" s="98">
        <f t="shared" si="454"/>
        <v>0</v>
      </c>
      <c r="L1154" s="98">
        <f t="shared" si="455"/>
        <v>0</v>
      </c>
      <c r="M1154" s="98" t="e">
        <f t="shared" si="456"/>
        <v>#VALUE!</v>
      </c>
      <c r="N1154" s="98" t="e">
        <f t="shared" si="457"/>
        <v>#VALUE!</v>
      </c>
      <c r="O1154" s="97"/>
      <c r="P1154" s="98" t="e">
        <f t="shared" si="449"/>
        <v>#VALUE!</v>
      </c>
      <c r="Q1154" s="99" t="e">
        <f t="shared" si="458"/>
        <v>#VALUE!</v>
      </c>
      <c r="R1154" s="100"/>
      <c r="S1154" s="5"/>
      <c r="T1154" s="28">
        <f t="shared" si="459"/>
        <v>0</v>
      </c>
      <c r="U1154" s="101">
        <v>66140</v>
      </c>
      <c r="V1154" s="102">
        <f t="shared" si="450"/>
        <v>0</v>
      </c>
      <c r="W1154" s="101"/>
      <c r="X1154" s="101"/>
      <c r="Y1154" s="102">
        <f t="shared" si="460"/>
        <v>0</v>
      </c>
      <c r="Z1154" s="102">
        <f t="shared" si="461"/>
        <v>0</v>
      </c>
      <c r="AA1154" s="102" t="e">
        <f t="shared" si="451"/>
        <v>#VALUE!</v>
      </c>
    </row>
    <row r="1155" spans="1:27" ht="17.25">
      <c r="A1155" s="5"/>
      <c r="B1155" s="5"/>
      <c r="C1155" s="93"/>
      <c r="D1155" s="193"/>
      <c r="E1155" s="94"/>
      <c r="F1155" s="95"/>
      <c r="G1155" s="96" t="str">
        <f t="shared" si="452"/>
        <v>Error</v>
      </c>
      <c r="H1155" s="97">
        <v>14400</v>
      </c>
      <c r="I1155" s="98" t="e">
        <f t="shared" si="453"/>
        <v>#VALUE!</v>
      </c>
      <c r="J1155" s="88" t="e">
        <f t="shared" si="448"/>
        <v>#VALUE!</v>
      </c>
      <c r="K1155" s="98">
        <f t="shared" si="454"/>
        <v>0</v>
      </c>
      <c r="L1155" s="98">
        <f t="shared" si="455"/>
        <v>0</v>
      </c>
      <c r="M1155" s="98" t="e">
        <f t="shared" si="456"/>
        <v>#VALUE!</v>
      </c>
      <c r="N1155" s="98" t="e">
        <f t="shared" si="457"/>
        <v>#VALUE!</v>
      </c>
      <c r="O1155" s="97"/>
      <c r="P1155" s="98" t="e">
        <f t="shared" si="449"/>
        <v>#VALUE!</v>
      </c>
      <c r="Q1155" s="99" t="e">
        <f t="shared" si="458"/>
        <v>#VALUE!</v>
      </c>
      <c r="R1155" s="100"/>
      <c r="S1155" s="5"/>
      <c r="T1155" s="28">
        <f t="shared" si="459"/>
        <v>0</v>
      </c>
      <c r="U1155" s="101">
        <v>66140</v>
      </c>
      <c r="V1155" s="102">
        <f t="shared" si="450"/>
        <v>0</v>
      </c>
      <c r="W1155" s="101"/>
      <c r="X1155" s="101"/>
      <c r="Y1155" s="102">
        <f t="shared" si="460"/>
        <v>0</v>
      </c>
      <c r="Z1155" s="102">
        <f t="shared" si="461"/>
        <v>0</v>
      </c>
      <c r="AA1155" s="102" t="e">
        <f t="shared" si="451"/>
        <v>#VALUE!</v>
      </c>
    </row>
    <row r="1156" spans="1:27" ht="17.25">
      <c r="A1156" s="5"/>
      <c r="B1156" s="5"/>
      <c r="C1156" s="93"/>
      <c r="D1156" s="193"/>
      <c r="E1156" s="84"/>
      <c r="F1156" s="85"/>
      <c r="G1156" s="86" t="str">
        <f t="shared" si="452"/>
        <v>Error</v>
      </c>
      <c r="H1156" s="87">
        <v>14400</v>
      </c>
      <c r="I1156" s="88" t="e">
        <f t="shared" si="453"/>
        <v>#VALUE!</v>
      </c>
      <c r="J1156" s="88" t="e">
        <f t="shared" si="448"/>
        <v>#VALUE!</v>
      </c>
      <c r="K1156" s="88">
        <f t="shared" si="454"/>
        <v>0</v>
      </c>
      <c r="L1156" s="88">
        <f t="shared" si="455"/>
        <v>0</v>
      </c>
      <c r="M1156" s="88" t="e">
        <f t="shared" si="456"/>
        <v>#VALUE!</v>
      </c>
      <c r="N1156" s="88" t="e">
        <f t="shared" si="457"/>
        <v>#VALUE!</v>
      </c>
      <c r="O1156" s="87"/>
      <c r="P1156" s="88" t="e">
        <f t="shared" si="449"/>
        <v>#VALUE!</v>
      </c>
      <c r="Q1156" s="89" t="e">
        <f t="shared" si="458"/>
        <v>#VALUE!</v>
      </c>
      <c r="R1156" s="90"/>
      <c r="S1156" s="82"/>
      <c r="T1156" s="28">
        <f t="shared" si="459"/>
        <v>0</v>
      </c>
      <c r="U1156" s="91">
        <v>66140</v>
      </c>
      <c r="V1156" s="92">
        <f t="shared" si="450"/>
        <v>0</v>
      </c>
      <c r="W1156" s="91"/>
      <c r="X1156" s="91"/>
      <c r="Y1156" s="92">
        <f t="shared" si="460"/>
        <v>0</v>
      </c>
      <c r="Z1156" s="92">
        <f t="shared" si="461"/>
        <v>0</v>
      </c>
      <c r="AA1156" s="92" t="e">
        <f t="shared" si="451"/>
        <v>#VALUE!</v>
      </c>
    </row>
    <row r="1157" spans="1:27" ht="17.25">
      <c r="A1157" s="5"/>
      <c r="B1157" s="5"/>
      <c r="C1157" s="93"/>
      <c r="D1157" s="193"/>
      <c r="E1157" s="94"/>
      <c r="F1157" s="95"/>
      <c r="G1157" s="96" t="str">
        <f t="shared" si="452"/>
        <v>Error</v>
      </c>
      <c r="H1157" s="97">
        <v>14400</v>
      </c>
      <c r="I1157" s="98" t="e">
        <f t="shared" si="453"/>
        <v>#VALUE!</v>
      </c>
      <c r="J1157" s="88" t="e">
        <f t="shared" si="448"/>
        <v>#VALUE!</v>
      </c>
      <c r="K1157" s="98">
        <f t="shared" si="454"/>
        <v>0</v>
      </c>
      <c r="L1157" s="98">
        <f t="shared" si="455"/>
        <v>0</v>
      </c>
      <c r="M1157" s="98" t="e">
        <f t="shared" si="456"/>
        <v>#VALUE!</v>
      </c>
      <c r="N1157" s="98" t="e">
        <f t="shared" si="457"/>
        <v>#VALUE!</v>
      </c>
      <c r="O1157" s="97"/>
      <c r="P1157" s="98" t="e">
        <f t="shared" si="449"/>
        <v>#VALUE!</v>
      </c>
      <c r="Q1157" s="99" t="e">
        <f t="shared" si="458"/>
        <v>#VALUE!</v>
      </c>
      <c r="R1157" s="100"/>
      <c r="S1157" s="5"/>
      <c r="T1157" s="28">
        <f t="shared" si="459"/>
        <v>0</v>
      </c>
      <c r="U1157" s="101">
        <v>66140</v>
      </c>
      <c r="V1157" s="102">
        <f t="shared" si="450"/>
        <v>0</v>
      </c>
      <c r="W1157" s="101"/>
      <c r="X1157" s="101"/>
      <c r="Y1157" s="102">
        <f t="shared" si="460"/>
        <v>0</v>
      </c>
      <c r="Z1157" s="102">
        <f t="shared" si="461"/>
        <v>0</v>
      </c>
      <c r="AA1157" s="102" t="e">
        <f t="shared" si="451"/>
        <v>#VALUE!</v>
      </c>
    </row>
    <row r="1158" spans="1:27" ht="17.25">
      <c r="A1158" s="5"/>
      <c r="B1158" s="5"/>
      <c r="C1158" s="93"/>
      <c r="D1158" s="193"/>
      <c r="E1158" s="94"/>
      <c r="F1158" s="95"/>
      <c r="G1158" s="96" t="str">
        <f t="shared" si="452"/>
        <v>Error</v>
      </c>
      <c r="H1158" s="97">
        <v>14400</v>
      </c>
      <c r="I1158" s="98" t="e">
        <f t="shared" si="453"/>
        <v>#VALUE!</v>
      </c>
      <c r="J1158" s="88" t="e">
        <f t="shared" si="448"/>
        <v>#VALUE!</v>
      </c>
      <c r="K1158" s="98">
        <f t="shared" si="454"/>
        <v>0</v>
      </c>
      <c r="L1158" s="98">
        <f t="shared" si="455"/>
        <v>0</v>
      </c>
      <c r="M1158" s="98" t="e">
        <f t="shared" si="456"/>
        <v>#VALUE!</v>
      </c>
      <c r="N1158" s="98" t="e">
        <f t="shared" si="457"/>
        <v>#VALUE!</v>
      </c>
      <c r="O1158" s="97"/>
      <c r="P1158" s="98" t="e">
        <f t="shared" si="449"/>
        <v>#VALUE!</v>
      </c>
      <c r="Q1158" s="99" t="e">
        <f t="shared" si="458"/>
        <v>#VALUE!</v>
      </c>
      <c r="R1158" s="100"/>
      <c r="S1158" s="5"/>
      <c r="T1158" s="28">
        <f t="shared" si="459"/>
        <v>0</v>
      </c>
      <c r="U1158" s="101">
        <v>66140</v>
      </c>
      <c r="V1158" s="102">
        <f t="shared" si="450"/>
        <v>0</v>
      </c>
      <c r="W1158" s="101"/>
      <c r="X1158" s="101"/>
      <c r="Y1158" s="102">
        <f t="shared" si="460"/>
        <v>0</v>
      </c>
      <c r="Z1158" s="102">
        <f t="shared" si="461"/>
        <v>0</v>
      </c>
      <c r="AA1158" s="102" t="e">
        <f t="shared" si="451"/>
        <v>#VALUE!</v>
      </c>
    </row>
    <row r="1159" spans="1:27" ht="17.25">
      <c r="A1159" s="5"/>
      <c r="B1159" s="5"/>
      <c r="C1159" s="93"/>
      <c r="D1159" s="193"/>
      <c r="E1159" s="94"/>
      <c r="F1159" s="95"/>
      <c r="G1159" s="96" t="str">
        <f t="shared" si="452"/>
        <v>Error</v>
      </c>
      <c r="H1159" s="97">
        <v>14400</v>
      </c>
      <c r="I1159" s="98" t="e">
        <f t="shared" si="453"/>
        <v>#VALUE!</v>
      </c>
      <c r="J1159" s="88" t="e">
        <f t="shared" si="448"/>
        <v>#VALUE!</v>
      </c>
      <c r="K1159" s="98">
        <f t="shared" si="454"/>
        <v>0</v>
      </c>
      <c r="L1159" s="98">
        <f t="shared" si="455"/>
        <v>0</v>
      </c>
      <c r="M1159" s="98" t="e">
        <f t="shared" si="456"/>
        <v>#VALUE!</v>
      </c>
      <c r="N1159" s="98" t="e">
        <f t="shared" si="457"/>
        <v>#VALUE!</v>
      </c>
      <c r="O1159" s="97"/>
      <c r="P1159" s="98" t="e">
        <f t="shared" si="449"/>
        <v>#VALUE!</v>
      </c>
      <c r="Q1159" s="99" t="e">
        <f t="shared" si="458"/>
        <v>#VALUE!</v>
      </c>
      <c r="R1159" s="100"/>
      <c r="S1159" s="5"/>
      <c r="T1159" s="28">
        <f t="shared" si="459"/>
        <v>0</v>
      </c>
      <c r="U1159" s="101">
        <v>66140</v>
      </c>
      <c r="V1159" s="102">
        <f t="shared" si="450"/>
        <v>0</v>
      </c>
      <c r="W1159" s="101"/>
      <c r="X1159" s="101"/>
      <c r="Y1159" s="102">
        <f t="shared" si="460"/>
        <v>0</v>
      </c>
      <c r="Z1159" s="102">
        <f t="shared" si="461"/>
        <v>0</v>
      </c>
      <c r="AA1159" s="102" t="e">
        <f t="shared" si="451"/>
        <v>#VALUE!</v>
      </c>
    </row>
    <row r="1160" spans="1:27" ht="17.25">
      <c r="A1160" s="5"/>
      <c r="B1160" s="5"/>
      <c r="C1160" s="93"/>
      <c r="D1160" s="193"/>
      <c r="E1160" s="94"/>
      <c r="F1160" s="95"/>
      <c r="G1160" s="96" t="str">
        <f t="shared" si="452"/>
        <v>Error</v>
      </c>
      <c r="H1160" s="97">
        <v>14400</v>
      </c>
      <c r="I1160" s="98" t="e">
        <f t="shared" si="453"/>
        <v>#VALUE!</v>
      </c>
      <c r="J1160" s="88" t="e">
        <f t="shared" si="448"/>
        <v>#VALUE!</v>
      </c>
      <c r="K1160" s="98">
        <f t="shared" si="454"/>
        <v>0</v>
      </c>
      <c r="L1160" s="98">
        <f t="shared" si="455"/>
        <v>0</v>
      </c>
      <c r="M1160" s="98" t="e">
        <f t="shared" si="456"/>
        <v>#VALUE!</v>
      </c>
      <c r="N1160" s="98" t="e">
        <f t="shared" si="457"/>
        <v>#VALUE!</v>
      </c>
      <c r="O1160" s="97"/>
      <c r="P1160" s="98" t="e">
        <f t="shared" si="449"/>
        <v>#VALUE!</v>
      </c>
      <c r="Q1160" s="99" t="e">
        <f t="shared" si="458"/>
        <v>#VALUE!</v>
      </c>
      <c r="R1160" s="100"/>
      <c r="S1160" s="5"/>
      <c r="T1160" s="28">
        <f t="shared" si="459"/>
        <v>0</v>
      </c>
      <c r="U1160" s="101">
        <v>66140</v>
      </c>
      <c r="V1160" s="102">
        <f t="shared" si="450"/>
        <v>0</v>
      </c>
      <c r="W1160" s="101"/>
      <c r="X1160" s="101"/>
      <c r="Y1160" s="102">
        <f t="shared" si="460"/>
        <v>0</v>
      </c>
      <c r="Z1160" s="102">
        <f t="shared" si="461"/>
        <v>0</v>
      </c>
      <c r="AA1160" s="102" t="e">
        <f t="shared" si="451"/>
        <v>#VALUE!</v>
      </c>
    </row>
    <row r="1161" spans="1:27" ht="17.25">
      <c r="A1161" s="5"/>
      <c r="B1161" s="5"/>
      <c r="C1161" s="93"/>
      <c r="D1161" s="193"/>
      <c r="E1161" s="94"/>
      <c r="F1161" s="95"/>
      <c r="G1161" s="96" t="str">
        <f t="shared" si="452"/>
        <v>Error</v>
      </c>
      <c r="H1161" s="97">
        <v>14400</v>
      </c>
      <c r="I1161" s="98" t="e">
        <f t="shared" si="453"/>
        <v>#VALUE!</v>
      </c>
      <c r="J1161" s="88" t="e">
        <f t="shared" si="448"/>
        <v>#VALUE!</v>
      </c>
      <c r="K1161" s="98">
        <f t="shared" si="454"/>
        <v>0</v>
      </c>
      <c r="L1161" s="98">
        <f t="shared" si="455"/>
        <v>0</v>
      </c>
      <c r="M1161" s="98" t="e">
        <f t="shared" si="456"/>
        <v>#VALUE!</v>
      </c>
      <c r="N1161" s="98" t="e">
        <f t="shared" si="457"/>
        <v>#VALUE!</v>
      </c>
      <c r="O1161" s="97"/>
      <c r="P1161" s="98" t="e">
        <f t="shared" si="449"/>
        <v>#VALUE!</v>
      </c>
      <c r="Q1161" s="99" t="e">
        <f t="shared" si="458"/>
        <v>#VALUE!</v>
      </c>
      <c r="R1161" s="100"/>
      <c r="S1161" s="5"/>
      <c r="T1161" s="28">
        <f t="shared" si="459"/>
        <v>0</v>
      </c>
      <c r="U1161" s="101">
        <v>66140</v>
      </c>
      <c r="V1161" s="102">
        <f t="shared" si="450"/>
        <v>0</v>
      </c>
      <c r="W1161" s="101"/>
      <c r="X1161" s="101"/>
      <c r="Y1161" s="102">
        <f t="shared" si="460"/>
        <v>0</v>
      </c>
      <c r="Z1161" s="102">
        <f t="shared" si="461"/>
        <v>0</v>
      </c>
      <c r="AA1161" s="102" t="e">
        <f t="shared" si="451"/>
        <v>#VALUE!</v>
      </c>
    </row>
    <row r="1162" spans="1:27" ht="17.25">
      <c r="A1162" s="5"/>
      <c r="B1162" s="5"/>
      <c r="C1162" s="93"/>
      <c r="D1162" s="193"/>
      <c r="E1162" s="84"/>
      <c r="F1162" s="85"/>
      <c r="G1162" s="86" t="str">
        <f t="shared" si="452"/>
        <v>Error</v>
      </c>
      <c r="H1162" s="87">
        <v>14400</v>
      </c>
      <c r="I1162" s="88" t="e">
        <f t="shared" si="453"/>
        <v>#VALUE!</v>
      </c>
      <c r="J1162" s="88" t="e">
        <f t="shared" si="448"/>
        <v>#VALUE!</v>
      </c>
      <c r="K1162" s="88">
        <f t="shared" si="454"/>
        <v>0</v>
      </c>
      <c r="L1162" s="88">
        <f t="shared" si="455"/>
        <v>0</v>
      </c>
      <c r="M1162" s="88" t="e">
        <f t="shared" si="456"/>
        <v>#VALUE!</v>
      </c>
      <c r="N1162" s="88" t="e">
        <f t="shared" si="457"/>
        <v>#VALUE!</v>
      </c>
      <c r="O1162" s="87"/>
      <c r="P1162" s="88" t="e">
        <f t="shared" si="449"/>
        <v>#VALUE!</v>
      </c>
      <c r="Q1162" s="89" t="e">
        <f t="shared" si="458"/>
        <v>#VALUE!</v>
      </c>
      <c r="R1162" s="90"/>
      <c r="S1162" s="82"/>
      <c r="T1162" s="28">
        <f t="shared" si="459"/>
        <v>0</v>
      </c>
      <c r="U1162" s="91">
        <v>66140</v>
      </c>
      <c r="V1162" s="92">
        <f t="shared" si="450"/>
        <v>0</v>
      </c>
      <c r="W1162" s="91"/>
      <c r="X1162" s="91"/>
      <c r="Y1162" s="92">
        <f t="shared" si="460"/>
        <v>0</v>
      </c>
      <c r="Z1162" s="92">
        <f t="shared" si="461"/>
        <v>0</v>
      </c>
      <c r="AA1162" s="92" t="e">
        <f t="shared" si="451"/>
        <v>#VALUE!</v>
      </c>
    </row>
    <row r="1163" spans="1:27" ht="17.25">
      <c r="A1163" s="5"/>
      <c r="B1163" s="5"/>
      <c r="C1163" s="93"/>
      <c r="D1163" s="193"/>
      <c r="E1163" s="94"/>
      <c r="F1163" s="95"/>
      <c r="G1163" s="96" t="str">
        <f t="shared" si="452"/>
        <v>Error</v>
      </c>
      <c r="H1163" s="97">
        <v>14400</v>
      </c>
      <c r="I1163" s="98" t="e">
        <f t="shared" si="453"/>
        <v>#VALUE!</v>
      </c>
      <c r="J1163" s="88" t="e">
        <f t="shared" si="448"/>
        <v>#VALUE!</v>
      </c>
      <c r="K1163" s="98">
        <f t="shared" si="454"/>
        <v>0</v>
      </c>
      <c r="L1163" s="98">
        <f t="shared" si="455"/>
        <v>0</v>
      </c>
      <c r="M1163" s="98" t="e">
        <f t="shared" si="456"/>
        <v>#VALUE!</v>
      </c>
      <c r="N1163" s="98" t="e">
        <f t="shared" si="457"/>
        <v>#VALUE!</v>
      </c>
      <c r="O1163" s="97"/>
      <c r="P1163" s="98" t="e">
        <f t="shared" si="449"/>
        <v>#VALUE!</v>
      </c>
      <c r="Q1163" s="99" t="e">
        <f t="shared" si="458"/>
        <v>#VALUE!</v>
      </c>
      <c r="R1163" s="100"/>
      <c r="S1163" s="5"/>
      <c r="T1163" s="28">
        <f t="shared" si="459"/>
        <v>0</v>
      </c>
      <c r="U1163" s="101">
        <v>66140</v>
      </c>
      <c r="V1163" s="102">
        <f t="shared" si="450"/>
        <v>0</v>
      </c>
      <c r="W1163" s="101"/>
      <c r="X1163" s="101"/>
      <c r="Y1163" s="102">
        <f t="shared" si="460"/>
        <v>0</v>
      </c>
      <c r="Z1163" s="102">
        <f t="shared" si="461"/>
        <v>0</v>
      </c>
      <c r="AA1163" s="102" t="e">
        <f t="shared" si="451"/>
        <v>#VALUE!</v>
      </c>
    </row>
    <row r="1164" spans="1:27" ht="17.25">
      <c r="A1164" s="5"/>
      <c r="B1164" s="5"/>
      <c r="C1164" s="93"/>
      <c r="D1164" s="193"/>
      <c r="E1164" s="94"/>
      <c r="F1164" s="95"/>
      <c r="G1164" s="96" t="str">
        <f t="shared" si="452"/>
        <v>Error</v>
      </c>
      <c r="H1164" s="97">
        <v>14400</v>
      </c>
      <c r="I1164" s="98" t="e">
        <f t="shared" si="453"/>
        <v>#VALUE!</v>
      </c>
      <c r="J1164" s="88" t="e">
        <f t="shared" si="448"/>
        <v>#VALUE!</v>
      </c>
      <c r="K1164" s="98">
        <f t="shared" si="454"/>
        <v>0</v>
      </c>
      <c r="L1164" s="98">
        <f t="shared" si="455"/>
        <v>0</v>
      </c>
      <c r="M1164" s="98" t="e">
        <f t="shared" si="456"/>
        <v>#VALUE!</v>
      </c>
      <c r="N1164" s="98" t="e">
        <f t="shared" si="457"/>
        <v>#VALUE!</v>
      </c>
      <c r="O1164" s="97"/>
      <c r="P1164" s="98" t="e">
        <f t="shared" si="449"/>
        <v>#VALUE!</v>
      </c>
      <c r="Q1164" s="99" t="e">
        <f t="shared" si="458"/>
        <v>#VALUE!</v>
      </c>
      <c r="R1164" s="100"/>
      <c r="S1164" s="5"/>
      <c r="T1164" s="28">
        <f t="shared" si="459"/>
        <v>0</v>
      </c>
      <c r="U1164" s="101">
        <v>66140</v>
      </c>
      <c r="V1164" s="102">
        <f t="shared" si="450"/>
        <v>0</v>
      </c>
      <c r="W1164" s="101"/>
      <c r="X1164" s="101"/>
      <c r="Y1164" s="102">
        <f t="shared" si="460"/>
        <v>0</v>
      </c>
      <c r="Z1164" s="102">
        <f t="shared" si="461"/>
        <v>0</v>
      </c>
      <c r="AA1164" s="102" t="e">
        <f t="shared" si="451"/>
        <v>#VALUE!</v>
      </c>
    </row>
    <row r="1165" spans="1:27" ht="17.25">
      <c r="A1165" s="5"/>
      <c r="B1165" s="5"/>
      <c r="C1165" s="93"/>
      <c r="D1165" s="193"/>
      <c r="E1165" s="94"/>
      <c r="F1165" s="95"/>
      <c r="G1165" s="96" t="str">
        <f t="shared" si="452"/>
        <v>Error</v>
      </c>
      <c r="H1165" s="97">
        <v>14400</v>
      </c>
      <c r="I1165" s="98" t="e">
        <f t="shared" si="453"/>
        <v>#VALUE!</v>
      </c>
      <c r="J1165" s="88" t="e">
        <f t="shared" si="448"/>
        <v>#VALUE!</v>
      </c>
      <c r="K1165" s="98">
        <f t="shared" si="454"/>
        <v>0</v>
      </c>
      <c r="L1165" s="98">
        <f t="shared" si="455"/>
        <v>0</v>
      </c>
      <c r="M1165" s="98" t="e">
        <f t="shared" si="456"/>
        <v>#VALUE!</v>
      </c>
      <c r="N1165" s="98" t="e">
        <f t="shared" si="457"/>
        <v>#VALUE!</v>
      </c>
      <c r="O1165" s="97"/>
      <c r="P1165" s="98" t="e">
        <f t="shared" si="449"/>
        <v>#VALUE!</v>
      </c>
      <c r="Q1165" s="99" t="e">
        <f t="shared" si="458"/>
        <v>#VALUE!</v>
      </c>
      <c r="R1165" s="100"/>
      <c r="S1165" s="5"/>
      <c r="T1165" s="28">
        <f t="shared" si="459"/>
        <v>0</v>
      </c>
      <c r="U1165" s="101">
        <v>66140</v>
      </c>
      <c r="V1165" s="102">
        <f t="shared" si="450"/>
        <v>0</v>
      </c>
      <c r="W1165" s="101"/>
      <c r="X1165" s="101"/>
      <c r="Y1165" s="102">
        <f t="shared" si="460"/>
        <v>0</v>
      </c>
      <c r="Z1165" s="102">
        <f t="shared" si="461"/>
        <v>0</v>
      </c>
      <c r="AA1165" s="102" t="e">
        <f t="shared" si="451"/>
        <v>#VALUE!</v>
      </c>
    </row>
    <row r="1166" spans="1:27" ht="17.25">
      <c r="A1166" s="5"/>
      <c r="B1166" s="5"/>
      <c r="C1166" s="93"/>
      <c r="D1166" s="193"/>
      <c r="E1166" s="94"/>
      <c r="F1166" s="95"/>
      <c r="G1166" s="96" t="str">
        <f t="shared" si="452"/>
        <v>Error</v>
      </c>
      <c r="H1166" s="97">
        <v>14400</v>
      </c>
      <c r="I1166" s="98" t="e">
        <f t="shared" si="453"/>
        <v>#VALUE!</v>
      </c>
      <c r="J1166" s="88" t="e">
        <f t="shared" si="448"/>
        <v>#VALUE!</v>
      </c>
      <c r="K1166" s="98">
        <f t="shared" si="454"/>
        <v>0</v>
      </c>
      <c r="L1166" s="98">
        <f t="shared" si="455"/>
        <v>0</v>
      </c>
      <c r="M1166" s="98" t="e">
        <f t="shared" si="456"/>
        <v>#VALUE!</v>
      </c>
      <c r="N1166" s="98" t="e">
        <f t="shared" si="457"/>
        <v>#VALUE!</v>
      </c>
      <c r="O1166" s="97"/>
      <c r="P1166" s="98" t="e">
        <f t="shared" si="449"/>
        <v>#VALUE!</v>
      </c>
      <c r="Q1166" s="99" t="e">
        <f t="shared" si="458"/>
        <v>#VALUE!</v>
      </c>
      <c r="R1166" s="100"/>
      <c r="S1166" s="5"/>
      <c r="T1166" s="28">
        <f t="shared" si="459"/>
        <v>0</v>
      </c>
      <c r="U1166" s="101">
        <v>66140</v>
      </c>
      <c r="V1166" s="102">
        <f t="shared" si="450"/>
        <v>0</v>
      </c>
      <c r="W1166" s="101"/>
      <c r="X1166" s="101"/>
      <c r="Y1166" s="102">
        <f t="shared" si="460"/>
        <v>0</v>
      </c>
      <c r="Z1166" s="102">
        <f t="shared" si="461"/>
        <v>0</v>
      </c>
      <c r="AA1166" s="102" t="e">
        <f t="shared" si="451"/>
        <v>#VALUE!</v>
      </c>
    </row>
    <row r="1167" spans="1:27" ht="17.25">
      <c r="A1167" s="5"/>
      <c r="B1167" s="5"/>
      <c r="C1167" s="93"/>
      <c r="D1167" s="193"/>
      <c r="E1167" s="94"/>
      <c r="F1167" s="95"/>
      <c r="G1167" s="96" t="str">
        <f t="shared" si="452"/>
        <v>Error</v>
      </c>
      <c r="H1167" s="97">
        <v>14400</v>
      </c>
      <c r="I1167" s="98" t="e">
        <f t="shared" si="453"/>
        <v>#VALUE!</v>
      </c>
      <c r="J1167" s="88" t="e">
        <f t="shared" si="448"/>
        <v>#VALUE!</v>
      </c>
      <c r="K1167" s="98">
        <f t="shared" si="454"/>
        <v>0</v>
      </c>
      <c r="L1167" s="98">
        <f t="shared" si="455"/>
        <v>0</v>
      </c>
      <c r="M1167" s="98" t="e">
        <f t="shared" si="456"/>
        <v>#VALUE!</v>
      </c>
      <c r="N1167" s="98" t="e">
        <f t="shared" si="457"/>
        <v>#VALUE!</v>
      </c>
      <c r="O1167" s="97"/>
      <c r="P1167" s="98" t="e">
        <f t="shared" si="449"/>
        <v>#VALUE!</v>
      </c>
      <c r="Q1167" s="99" t="e">
        <f t="shared" si="458"/>
        <v>#VALUE!</v>
      </c>
      <c r="R1167" s="100"/>
      <c r="S1167" s="5"/>
      <c r="T1167" s="28">
        <f t="shared" si="459"/>
        <v>0</v>
      </c>
      <c r="U1167" s="101">
        <v>66140</v>
      </c>
      <c r="V1167" s="102">
        <f t="shared" si="450"/>
        <v>0</v>
      </c>
      <c r="W1167" s="101"/>
      <c r="X1167" s="101"/>
      <c r="Y1167" s="102">
        <f t="shared" si="460"/>
        <v>0</v>
      </c>
      <c r="Z1167" s="102">
        <f t="shared" si="461"/>
        <v>0</v>
      </c>
      <c r="AA1167" s="102" t="e">
        <f t="shared" si="451"/>
        <v>#VALUE!</v>
      </c>
    </row>
    <row r="1168" spans="1:27" ht="17.25">
      <c r="A1168" s="5"/>
      <c r="B1168" s="5"/>
      <c r="C1168" s="93"/>
      <c r="D1168" s="193"/>
      <c r="E1168" s="84"/>
      <c r="F1168" s="85"/>
      <c r="G1168" s="86" t="str">
        <f t="shared" si="452"/>
        <v>Error</v>
      </c>
      <c r="H1168" s="87">
        <v>14400</v>
      </c>
      <c r="I1168" s="88" t="e">
        <f t="shared" si="453"/>
        <v>#VALUE!</v>
      </c>
      <c r="J1168" s="88" t="e">
        <f t="shared" si="448"/>
        <v>#VALUE!</v>
      </c>
      <c r="K1168" s="88">
        <f t="shared" si="454"/>
        <v>0</v>
      </c>
      <c r="L1168" s="88">
        <f t="shared" si="455"/>
        <v>0</v>
      </c>
      <c r="M1168" s="88" t="e">
        <f t="shared" si="456"/>
        <v>#VALUE!</v>
      </c>
      <c r="N1168" s="88" t="e">
        <f t="shared" si="457"/>
        <v>#VALUE!</v>
      </c>
      <c r="O1168" s="87"/>
      <c r="P1168" s="88" t="e">
        <f t="shared" si="449"/>
        <v>#VALUE!</v>
      </c>
      <c r="Q1168" s="89" t="e">
        <f t="shared" si="458"/>
        <v>#VALUE!</v>
      </c>
      <c r="R1168" s="90"/>
      <c r="S1168" s="82"/>
      <c r="T1168" s="28">
        <f t="shared" si="459"/>
        <v>0</v>
      </c>
      <c r="U1168" s="91">
        <v>66140</v>
      </c>
      <c r="V1168" s="92">
        <f t="shared" si="450"/>
        <v>0</v>
      </c>
      <c r="W1168" s="91"/>
      <c r="X1168" s="91"/>
      <c r="Y1168" s="92">
        <f t="shared" si="460"/>
        <v>0</v>
      </c>
      <c r="Z1168" s="92">
        <f t="shared" si="461"/>
        <v>0</v>
      </c>
      <c r="AA1168" s="92" t="e">
        <f t="shared" si="451"/>
        <v>#VALUE!</v>
      </c>
    </row>
    <row r="1169" spans="1:27" ht="17.25">
      <c r="A1169" s="5"/>
      <c r="B1169" s="5"/>
      <c r="C1169" s="93"/>
      <c r="D1169" s="193"/>
      <c r="E1169" s="94"/>
      <c r="F1169" s="95"/>
      <c r="G1169" s="96" t="str">
        <f t="shared" si="452"/>
        <v>Error</v>
      </c>
      <c r="H1169" s="97">
        <v>14400</v>
      </c>
      <c r="I1169" s="98" t="e">
        <f t="shared" si="453"/>
        <v>#VALUE!</v>
      </c>
      <c r="J1169" s="88" t="e">
        <f t="shared" si="448"/>
        <v>#VALUE!</v>
      </c>
      <c r="K1169" s="98">
        <f t="shared" si="454"/>
        <v>0</v>
      </c>
      <c r="L1169" s="98">
        <f t="shared" si="455"/>
        <v>0</v>
      </c>
      <c r="M1169" s="98" t="e">
        <f t="shared" si="456"/>
        <v>#VALUE!</v>
      </c>
      <c r="N1169" s="98" t="e">
        <f t="shared" si="457"/>
        <v>#VALUE!</v>
      </c>
      <c r="O1169" s="97"/>
      <c r="P1169" s="98" t="e">
        <f t="shared" si="449"/>
        <v>#VALUE!</v>
      </c>
      <c r="Q1169" s="99" t="e">
        <f t="shared" si="458"/>
        <v>#VALUE!</v>
      </c>
      <c r="R1169" s="100"/>
      <c r="S1169" s="5"/>
      <c r="T1169" s="28">
        <f t="shared" si="459"/>
        <v>0</v>
      </c>
      <c r="U1169" s="101">
        <v>66140</v>
      </c>
      <c r="V1169" s="102">
        <f t="shared" si="450"/>
        <v>0</v>
      </c>
      <c r="W1169" s="101"/>
      <c r="X1169" s="101"/>
      <c r="Y1169" s="102">
        <f t="shared" si="460"/>
        <v>0</v>
      </c>
      <c r="Z1169" s="102">
        <f t="shared" si="461"/>
        <v>0</v>
      </c>
      <c r="AA1169" s="102" t="e">
        <f t="shared" si="451"/>
        <v>#VALUE!</v>
      </c>
    </row>
    <row r="1170" spans="1:27" ht="17.25">
      <c r="A1170" s="5"/>
      <c r="B1170" s="5"/>
      <c r="C1170" s="93"/>
      <c r="D1170" s="193"/>
      <c r="E1170" s="94"/>
      <c r="F1170" s="95"/>
      <c r="G1170" s="96" t="str">
        <f t="shared" si="452"/>
        <v>Error</v>
      </c>
      <c r="H1170" s="97">
        <v>14400</v>
      </c>
      <c r="I1170" s="98" t="e">
        <f t="shared" si="453"/>
        <v>#VALUE!</v>
      </c>
      <c r="J1170" s="88" t="e">
        <f t="shared" si="448"/>
        <v>#VALUE!</v>
      </c>
      <c r="K1170" s="98">
        <f t="shared" si="454"/>
        <v>0</v>
      </c>
      <c r="L1170" s="98">
        <f t="shared" si="455"/>
        <v>0</v>
      </c>
      <c r="M1170" s="98" t="e">
        <f t="shared" si="456"/>
        <v>#VALUE!</v>
      </c>
      <c r="N1170" s="98" t="e">
        <f t="shared" si="457"/>
        <v>#VALUE!</v>
      </c>
      <c r="O1170" s="97"/>
      <c r="P1170" s="98" t="e">
        <f t="shared" si="449"/>
        <v>#VALUE!</v>
      </c>
      <c r="Q1170" s="99" t="e">
        <f t="shared" si="458"/>
        <v>#VALUE!</v>
      </c>
      <c r="R1170" s="100"/>
      <c r="S1170" s="5"/>
      <c r="T1170" s="28">
        <f t="shared" si="459"/>
        <v>0</v>
      </c>
      <c r="U1170" s="101">
        <v>66140</v>
      </c>
      <c r="V1170" s="102">
        <f t="shared" si="450"/>
        <v>0</v>
      </c>
      <c r="W1170" s="101"/>
      <c r="X1170" s="101"/>
      <c r="Y1170" s="102">
        <f t="shared" si="460"/>
        <v>0</v>
      </c>
      <c r="Z1170" s="102">
        <f t="shared" si="461"/>
        <v>0</v>
      </c>
      <c r="AA1170" s="102" t="e">
        <f t="shared" si="451"/>
        <v>#VALUE!</v>
      </c>
    </row>
    <row r="1171" spans="1:27" ht="17.25">
      <c r="A1171" s="5"/>
      <c r="B1171" s="5"/>
      <c r="C1171" s="93"/>
      <c r="D1171" s="193"/>
      <c r="E1171" s="94"/>
      <c r="F1171" s="95"/>
      <c r="G1171" s="96" t="str">
        <f t="shared" si="452"/>
        <v>Error</v>
      </c>
      <c r="H1171" s="97">
        <v>14400</v>
      </c>
      <c r="I1171" s="98" t="e">
        <f t="shared" si="453"/>
        <v>#VALUE!</v>
      </c>
      <c r="J1171" s="88" t="e">
        <f t="shared" si="448"/>
        <v>#VALUE!</v>
      </c>
      <c r="K1171" s="98">
        <f t="shared" si="454"/>
        <v>0</v>
      </c>
      <c r="L1171" s="98">
        <f t="shared" si="455"/>
        <v>0</v>
      </c>
      <c r="M1171" s="98" t="e">
        <f t="shared" si="456"/>
        <v>#VALUE!</v>
      </c>
      <c r="N1171" s="98" t="e">
        <f t="shared" si="457"/>
        <v>#VALUE!</v>
      </c>
      <c r="O1171" s="97"/>
      <c r="P1171" s="98" t="e">
        <f t="shared" si="449"/>
        <v>#VALUE!</v>
      </c>
      <c r="Q1171" s="99" t="e">
        <f t="shared" si="458"/>
        <v>#VALUE!</v>
      </c>
      <c r="R1171" s="100"/>
      <c r="S1171" s="5"/>
      <c r="T1171" s="28">
        <f t="shared" si="459"/>
        <v>0</v>
      </c>
      <c r="U1171" s="101">
        <v>66140</v>
      </c>
      <c r="V1171" s="102">
        <f t="shared" si="450"/>
        <v>0</v>
      </c>
      <c r="W1171" s="101"/>
      <c r="X1171" s="101"/>
      <c r="Y1171" s="102">
        <f t="shared" si="460"/>
        <v>0</v>
      </c>
      <c r="Z1171" s="102">
        <f t="shared" si="461"/>
        <v>0</v>
      </c>
      <c r="AA1171" s="102" t="e">
        <f t="shared" si="451"/>
        <v>#VALUE!</v>
      </c>
    </row>
    <row r="1172" spans="1:27" ht="17.25">
      <c r="A1172" s="5"/>
      <c r="B1172" s="5"/>
      <c r="C1172" s="93"/>
      <c r="D1172" s="193"/>
      <c r="E1172" s="94"/>
      <c r="F1172" s="95"/>
      <c r="G1172" s="96" t="str">
        <f t="shared" si="452"/>
        <v>Error</v>
      </c>
      <c r="H1172" s="97">
        <v>14400</v>
      </c>
      <c r="I1172" s="98" t="e">
        <f t="shared" si="453"/>
        <v>#VALUE!</v>
      </c>
      <c r="J1172" s="88" t="e">
        <f t="shared" si="448"/>
        <v>#VALUE!</v>
      </c>
      <c r="K1172" s="98">
        <f t="shared" si="454"/>
        <v>0</v>
      </c>
      <c r="L1172" s="98">
        <f t="shared" si="455"/>
        <v>0</v>
      </c>
      <c r="M1172" s="98" t="e">
        <f t="shared" si="456"/>
        <v>#VALUE!</v>
      </c>
      <c r="N1172" s="98" t="e">
        <f t="shared" si="457"/>
        <v>#VALUE!</v>
      </c>
      <c r="O1172" s="97"/>
      <c r="P1172" s="98" t="e">
        <f t="shared" si="449"/>
        <v>#VALUE!</v>
      </c>
      <c r="Q1172" s="99" t="e">
        <f t="shared" si="458"/>
        <v>#VALUE!</v>
      </c>
      <c r="R1172" s="100"/>
      <c r="S1172" s="5"/>
      <c r="T1172" s="28">
        <f t="shared" si="459"/>
        <v>0</v>
      </c>
      <c r="U1172" s="101">
        <v>66140</v>
      </c>
      <c r="V1172" s="102">
        <f t="shared" si="450"/>
        <v>0</v>
      </c>
      <c r="W1172" s="101"/>
      <c r="X1172" s="101"/>
      <c r="Y1172" s="102">
        <f t="shared" si="460"/>
        <v>0</v>
      </c>
      <c r="Z1172" s="102">
        <f t="shared" si="461"/>
        <v>0</v>
      </c>
      <c r="AA1172" s="102" t="e">
        <f t="shared" si="451"/>
        <v>#VALUE!</v>
      </c>
    </row>
    <row r="1173" spans="1:27" ht="17.25">
      <c r="A1173" s="5"/>
      <c r="B1173" s="5"/>
      <c r="C1173" s="93"/>
      <c r="D1173" s="193"/>
      <c r="E1173" s="94"/>
      <c r="F1173" s="95"/>
      <c r="G1173" s="96" t="str">
        <f t="shared" si="452"/>
        <v>Error</v>
      </c>
      <c r="H1173" s="97">
        <v>14400</v>
      </c>
      <c r="I1173" s="98" t="e">
        <f t="shared" si="453"/>
        <v>#VALUE!</v>
      </c>
      <c r="J1173" s="88" t="e">
        <f t="shared" si="448"/>
        <v>#VALUE!</v>
      </c>
      <c r="K1173" s="98">
        <f t="shared" si="454"/>
        <v>0</v>
      </c>
      <c r="L1173" s="98">
        <f t="shared" si="455"/>
        <v>0</v>
      </c>
      <c r="M1173" s="98" t="e">
        <f t="shared" si="456"/>
        <v>#VALUE!</v>
      </c>
      <c r="N1173" s="98" t="e">
        <f t="shared" si="457"/>
        <v>#VALUE!</v>
      </c>
      <c r="O1173" s="97"/>
      <c r="P1173" s="98" t="e">
        <f t="shared" si="449"/>
        <v>#VALUE!</v>
      </c>
      <c r="Q1173" s="99" t="e">
        <f t="shared" si="458"/>
        <v>#VALUE!</v>
      </c>
      <c r="R1173" s="100"/>
      <c r="S1173" s="5"/>
      <c r="T1173" s="28">
        <f t="shared" si="459"/>
        <v>0</v>
      </c>
      <c r="U1173" s="101">
        <v>66140</v>
      </c>
      <c r="V1173" s="102">
        <f t="shared" si="450"/>
        <v>0</v>
      </c>
      <c r="W1173" s="101"/>
      <c r="X1173" s="101"/>
      <c r="Y1173" s="102">
        <f t="shared" si="460"/>
        <v>0</v>
      </c>
      <c r="Z1173" s="102">
        <f t="shared" si="461"/>
        <v>0</v>
      </c>
      <c r="AA1173" s="102" t="e">
        <f t="shared" si="451"/>
        <v>#VALUE!</v>
      </c>
    </row>
    <row r="1174" spans="1:27" ht="17.25">
      <c r="A1174" s="5"/>
      <c r="B1174" s="5"/>
      <c r="C1174" s="93"/>
      <c r="D1174" s="193"/>
      <c r="E1174" s="84"/>
      <c r="F1174" s="85"/>
      <c r="G1174" s="86" t="str">
        <f t="shared" si="452"/>
        <v>Error</v>
      </c>
      <c r="H1174" s="87">
        <v>14400</v>
      </c>
      <c r="I1174" s="88" t="e">
        <f t="shared" si="453"/>
        <v>#VALUE!</v>
      </c>
      <c r="J1174" s="88" t="e">
        <f t="shared" si="448"/>
        <v>#VALUE!</v>
      </c>
      <c r="K1174" s="88">
        <f t="shared" si="454"/>
        <v>0</v>
      </c>
      <c r="L1174" s="88">
        <f t="shared" si="455"/>
        <v>0</v>
      </c>
      <c r="M1174" s="88" t="e">
        <f t="shared" si="456"/>
        <v>#VALUE!</v>
      </c>
      <c r="N1174" s="88" t="e">
        <f t="shared" si="457"/>
        <v>#VALUE!</v>
      </c>
      <c r="O1174" s="87"/>
      <c r="P1174" s="88" t="e">
        <f t="shared" si="449"/>
        <v>#VALUE!</v>
      </c>
      <c r="Q1174" s="89" t="e">
        <f t="shared" si="458"/>
        <v>#VALUE!</v>
      </c>
      <c r="R1174" s="90"/>
      <c r="S1174" s="82"/>
      <c r="T1174" s="28">
        <f t="shared" si="459"/>
        <v>0</v>
      </c>
      <c r="U1174" s="91">
        <v>66140</v>
      </c>
      <c r="V1174" s="92">
        <f t="shared" si="450"/>
        <v>0</v>
      </c>
      <c r="W1174" s="91"/>
      <c r="X1174" s="91"/>
      <c r="Y1174" s="92">
        <f t="shared" si="460"/>
        <v>0</v>
      </c>
      <c r="Z1174" s="92">
        <f t="shared" si="461"/>
        <v>0</v>
      </c>
      <c r="AA1174" s="92" t="e">
        <f t="shared" si="451"/>
        <v>#VALUE!</v>
      </c>
    </row>
    <row r="1175" spans="1:27" ht="17.25">
      <c r="A1175" s="5"/>
      <c r="B1175" s="5"/>
      <c r="C1175" s="93"/>
      <c r="D1175" s="193"/>
      <c r="E1175" s="94"/>
      <c r="F1175" s="95"/>
      <c r="G1175" s="96" t="str">
        <f t="shared" si="452"/>
        <v>Error</v>
      </c>
      <c r="H1175" s="97">
        <v>14400</v>
      </c>
      <c r="I1175" s="98" t="e">
        <f t="shared" si="453"/>
        <v>#VALUE!</v>
      </c>
      <c r="J1175" s="88" t="e">
        <f t="shared" si="448"/>
        <v>#VALUE!</v>
      </c>
      <c r="K1175" s="98">
        <f t="shared" si="454"/>
        <v>0</v>
      </c>
      <c r="L1175" s="98">
        <f t="shared" si="455"/>
        <v>0</v>
      </c>
      <c r="M1175" s="98" t="e">
        <f t="shared" si="456"/>
        <v>#VALUE!</v>
      </c>
      <c r="N1175" s="98" t="e">
        <f t="shared" si="457"/>
        <v>#VALUE!</v>
      </c>
      <c r="O1175" s="97"/>
      <c r="P1175" s="98" t="e">
        <f t="shared" si="449"/>
        <v>#VALUE!</v>
      </c>
      <c r="Q1175" s="99" t="e">
        <f t="shared" si="458"/>
        <v>#VALUE!</v>
      </c>
      <c r="R1175" s="100"/>
      <c r="S1175" s="5"/>
      <c r="T1175" s="28">
        <f t="shared" si="459"/>
        <v>0</v>
      </c>
      <c r="U1175" s="101">
        <v>66140</v>
      </c>
      <c r="V1175" s="102">
        <f t="shared" si="450"/>
        <v>0</v>
      </c>
      <c r="W1175" s="101"/>
      <c r="X1175" s="101"/>
      <c r="Y1175" s="102">
        <f t="shared" si="460"/>
        <v>0</v>
      </c>
      <c r="Z1175" s="102">
        <f t="shared" si="461"/>
        <v>0</v>
      </c>
      <c r="AA1175" s="102" t="e">
        <f t="shared" si="451"/>
        <v>#VALUE!</v>
      </c>
    </row>
    <row r="1176" spans="1:27" ht="17.25">
      <c r="A1176" s="5"/>
      <c r="B1176" s="5"/>
      <c r="C1176" s="93"/>
      <c r="D1176" s="193"/>
      <c r="E1176" s="94"/>
      <c r="F1176" s="95"/>
      <c r="G1176" s="96" t="str">
        <f t="shared" si="452"/>
        <v>Error</v>
      </c>
      <c r="H1176" s="97">
        <v>14400</v>
      </c>
      <c r="I1176" s="98" t="e">
        <f t="shared" si="453"/>
        <v>#VALUE!</v>
      </c>
      <c r="J1176" s="88" t="e">
        <f t="shared" si="448"/>
        <v>#VALUE!</v>
      </c>
      <c r="K1176" s="98">
        <f t="shared" si="454"/>
        <v>0</v>
      </c>
      <c r="L1176" s="98">
        <f t="shared" si="455"/>
        <v>0</v>
      </c>
      <c r="M1176" s="98" t="e">
        <f t="shared" si="456"/>
        <v>#VALUE!</v>
      </c>
      <c r="N1176" s="98" t="e">
        <f t="shared" si="457"/>
        <v>#VALUE!</v>
      </c>
      <c r="O1176" s="97"/>
      <c r="P1176" s="98" t="e">
        <f t="shared" si="449"/>
        <v>#VALUE!</v>
      </c>
      <c r="Q1176" s="99" t="e">
        <f t="shared" si="458"/>
        <v>#VALUE!</v>
      </c>
      <c r="R1176" s="100"/>
      <c r="S1176" s="5"/>
      <c r="T1176" s="28">
        <f t="shared" si="459"/>
        <v>0</v>
      </c>
      <c r="U1176" s="101">
        <v>66140</v>
      </c>
      <c r="V1176" s="102">
        <f t="shared" ref="V1176:V1207" si="462">+U1176*T1176</f>
        <v>0</v>
      </c>
      <c r="W1176" s="101"/>
      <c r="X1176" s="101"/>
      <c r="Y1176" s="102">
        <f t="shared" si="460"/>
        <v>0</v>
      </c>
      <c r="Z1176" s="102">
        <f t="shared" si="461"/>
        <v>0</v>
      </c>
      <c r="AA1176" s="102" t="e">
        <f t="shared" ref="AA1176:AA1207" si="463">+Z1176+Q1176</f>
        <v>#VALUE!</v>
      </c>
    </row>
    <row r="1177" spans="1:27" ht="17.25">
      <c r="A1177" s="5"/>
      <c r="B1177" s="5"/>
      <c r="C1177" s="93"/>
      <c r="D1177" s="193"/>
      <c r="E1177" s="94"/>
      <c r="F1177" s="95"/>
      <c r="G1177" s="96" t="str">
        <f t="shared" si="452"/>
        <v>Error</v>
      </c>
      <c r="H1177" s="97">
        <v>14400</v>
      </c>
      <c r="I1177" s="98" t="e">
        <f t="shared" si="453"/>
        <v>#VALUE!</v>
      </c>
      <c r="J1177" s="88" t="e">
        <f t="shared" si="448"/>
        <v>#VALUE!</v>
      </c>
      <c r="K1177" s="98">
        <f t="shared" si="454"/>
        <v>0</v>
      </c>
      <c r="L1177" s="98">
        <f t="shared" si="455"/>
        <v>0</v>
      </c>
      <c r="M1177" s="98" t="e">
        <f t="shared" si="456"/>
        <v>#VALUE!</v>
      </c>
      <c r="N1177" s="98" t="e">
        <f t="shared" si="457"/>
        <v>#VALUE!</v>
      </c>
      <c r="O1177" s="97"/>
      <c r="P1177" s="98" t="e">
        <f t="shared" si="449"/>
        <v>#VALUE!</v>
      </c>
      <c r="Q1177" s="99" t="e">
        <f t="shared" si="458"/>
        <v>#VALUE!</v>
      </c>
      <c r="R1177" s="100"/>
      <c r="S1177" s="5"/>
      <c r="T1177" s="28">
        <f t="shared" si="459"/>
        <v>0</v>
      </c>
      <c r="U1177" s="101">
        <v>66140</v>
      </c>
      <c r="V1177" s="102">
        <f t="shared" si="462"/>
        <v>0</v>
      </c>
      <c r="W1177" s="101"/>
      <c r="X1177" s="101"/>
      <c r="Y1177" s="102">
        <f t="shared" si="460"/>
        <v>0</v>
      </c>
      <c r="Z1177" s="102">
        <f t="shared" si="461"/>
        <v>0</v>
      </c>
      <c r="AA1177" s="102" t="e">
        <f t="shared" si="463"/>
        <v>#VALUE!</v>
      </c>
    </row>
    <row r="1178" spans="1:27" ht="17.25">
      <c r="A1178" s="5"/>
      <c r="B1178" s="5"/>
      <c r="C1178" s="93"/>
      <c r="D1178" s="193"/>
      <c r="E1178" s="94"/>
      <c r="F1178" s="95"/>
      <c r="G1178" s="96" t="str">
        <f t="shared" si="452"/>
        <v>Error</v>
      </c>
      <c r="H1178" s="97">
        <v>14400</v>
      </c>
      <c r="I1178" s="98" t="e">
        <f t="shared" si="453"/>
        <v>#VALUE!</v>
      </c>
      <c r="J1178" s="88" t="e">
        <f t="shared" si="448"/>
        <v>#VALUE!</v>
      </c>
      <c r="K1178" s="98">
        <f t="shared" si="454"/>
        <v>0</v>
      </c>
      <c r="L1178" s="98">
        <f t="shared" si="455"/>
        <v>0</v>
      </c>
      <c r="M1178" s="98" t="e">
        <f t="shared" si="456"/>
        <v>#VALUE!</v>
      </c>
      <c r="N1178" s="98" t="e">
        <f t="shared" si="457"/>
        <v>#VALUE!</v>
      </c>
      <c r="O1178" s="97"/>
      <c r="P1178" s="98" t="e">
        <f t="shared" si="449"/>
        <v>#VALUE!</v>
      </c>
      <c r="Q1178" s="99" t="e">
        <f t="shared" si="458"/>
        <v>#VALUE!</v>
      </c>
      <c r="R1178" s="100"/>
      <c r="S1178" s="5"/>
      <c r="T1178" s="28">
        <f t="shared" si="459"/>
        <v>0</v>
      </c>
      <c r="U1178" s="101">
        <v>66140</v>
      </c>
      <c r="V1178" s="102">
        <f t="shared" si="462"/>
        <v>0</v>
      </c>
      <c r="W1178" s="101"/>
      <c r="X1178" s="101"/>
      <c r="Y1178" s="102">
        <f t="shared" si="460"/>
        <v>0</v>
      </c>
      <c r="Z1178" s="102">
        <f t="shared" si="461"/>
        <v>0</v>
      </c>
      <c r="AA1178" s="102" t="e">
        <f t="shared" si="463"/>
        <v>#VALUE!</v>
      </c>
    </row>
    <row r="1179" spans="1:27" ht="17.25">
      <c r="A1179" s="5"/>
      <c r="B1179" s="5"/>
      <c r="C1179" s="93"/>
      <c r="D1179" s="193"/>
      <c r="E1179" s="94"/>
      <c r="F1179" s="95"/>
      <c r="G1179" s="96" t="str">
        <f t="shared" si="452"/>
        <v>Error</v>
      </c>
      <c r="H1179" s="97">
        <v>14400</v>
      </c>
      <c r="I1179" s="98" t="e">
        <f t="shared" si="453"/>
        <v>#VALUE!</v>
      </c>
      <c r="J1179" s="88" t="e">
        <f t="shared" si="448"/>
        <v>#VALUE!</v>
      </c>
      <c r="K1179" s="98">
        <f t="shared" si="454"/>
        <v>0</v>
      </c>
      <c r="L1179" s="98">
        <f t="shared" si="455"/>
        <v>0</v>
      </c>
      <c r="M1179" s="98" t="e">
        <f t="shared" si="456"/>
        <v>#VALUE!</v>
      </c>
      <c r="N1179" s="98" t="e">
        <f t="shared" si="457"/>
        <v>#VALUE!</v>
      </c>
      <c r="O1179" s="97"/>
      <c r="P1179" s="98" t="e">
        <f t="shared" si="449"/>
        <v>#VALUE!</v>
      </c>
      <c r="Q1179" s="99" t="e">
        <f t="shared" si="458"/>
        <v>#VALUE!</v>
      </c>
      <c r="R1179" s="100"/>
      <c r="S1179" s="5"/>
      <c r="T1179" s="28">
        <f t="shared" si="459"/>
        <v>0</v>
      </c>
      <c r="U1179" s="101">
        <v>66140</v>
      </c>
      <c r="V1179" s="102">
        <f t="shared" si="462"/>
        <v>0</v>
      </c>
      <c r="W1179" s="101"/>
      <c r="X1179" s="101"/>
      <c r="Y1179" s="102">
        <f t="shared" si="460"/>
        <v>0</v>
      </c>
      <c r="Z1179" s="102">
        <f t="shared" si="461"/>
        <v>0</v>
      </c>
      <c r="AA1179" s="102" t="e">
        <f t="shared" si="463"/>
        <v>#VALUE!</v>
      </c>
    </row>
    <row r="1180" spans="1:27" ht="17.25">
      <c r="A1180" s="5"/>
      <c r="B1180" s="5"/>
      <c r="C1180" s="93"/>
      <c r="D1180" s="193"/>
      <c r="E1180" s="84"/>
      <c r="F1180" s="85"/>
      <c r="G1180" s="86" t="str">
        <f t="shared" si="452"/>
        <v>Error</v>
      </c>
      <c r="H1180" s="87">
        <v>14400</v>
      </c>
      <c r="I1180" s="88" t="e">
        <f t="shared" si="453"/>
        <v>#VALUE!</v>
      </c>
      <c r="J1180" s="88" t="e">
        <f t="shared" si="448"/>
        <v>#VALUE!</v>
      </c>
      <c r="K1180" s="88">
        <f t="shared" si="454"/>
        <v>0</v>
      </c>
      <c r="L1180" s="88">
        <f t="shared" si="455"/>
        <v>0</v>
      </c>
      <c r="M1180" s="88" t="e">
        <f t="shared" si="456"/>
        <v>#VALUE!</v>
      </c>
      <c r="N1180" s="88" t="e">
        <f t="shared" si="457"/>
        <v>#VALUE!</v>
      </c>
      <c r="O1180" s="87"/>
      <c r="P1180" s="88" t="e">
        <f t="shared" si="449"/>
        <v>#VALUE!</v>
      </c>
      <c r="Q1180" s="89" t="e">
        <f t="shared" si="458"/>
        <v>#VALUE!</v>
      </c>
      <c r="R1180" s="90"/>
      <c r="S1180" s="82"/>
      <c r="T1180" s="28">
        <f t="shared" si="459"/>
        <v>0</v>
      </c>
      <c r="U1180" s="91">
        <v>66140</v>
      </c>
      <c r="V1180" s="92">
        <f t="shared" si="462"/>
        <v>0</v>
      </c>
      <c r="W1180" s="91"/>
      <c r="X1180" s="91"/>
      <c r="Y1180" s="92">
        <f t="shared" si="460"/>
        <v>0</v>
      </c>
      <c r="Z1180" s="92">
        <f t="shared" si="461"/>
        <v>0</v>
      </c>
      <c r="AA1180" s="92" t="e">
        <f t="shared" si="463"/>
        <v>#VALUE!</v>
      </c>
    </row>
    <row r="1181" spans="1:27" ht="17.25">
      <c r="A1181" s="5"/>
      <c r="B1181" s="5"/>
      <c r="C1181" s="93"/>
      <c r="D1181" s="193"/>
      <c r="E1181" s="94"/>
      <c r="F1181" s="95"/>
      <c r="G1181" s="96" t="str">
        <f t="shared" si="452"/>
        <v>Error</v>
      </c>
      <c r="H1181" s="97">
        <v>14400</v>
      </c>
      <c r="I1181" s="98" t="e">
        <f t="shared" si="453"/>
        <v>#VALUE!</v>
      </c>
      <c r="J1181" s="88" t="e">
        <f t="shared" si="448"/>
        <v>#VALUE!</v>
      </c>
      <c r="K1181" s="98">
        <f t="shared" si="454"/>
        <v>0</v>
      </c>
      <c r="L1181" s="98">
        <f t="shared" si="455"/>
        <v>0</v>
      </c>
      <c r="M1181" s="98" t="e">
        <f t="shared" si="456"/>
        <v>#VALUE!</v>
      </c>
      <c r="N1181" s="98" t="e">
        <f t="shared" si="457"/>
        <v>#VALUE!</v>
      </c>
      <c r="O1181" s="97"/>
      <c r="P1181" s="98" t="e">
        <f t="shared" si="449"/>
        <v>#VALUE!</v>
      </c>
      <c r="Q1181" s="99" t="e">
        <f t="shared" si="458"/>
        <v>#VALUE!</v>
      </c>
      <c r="R1181" s="100"/>
      <c r="S1181" s="5"/>
      <c r="T1181" s="28">
        <f t="shared" si="459"/>
        <v>0</v>
      </c>
      <c r="U1181" s="101">
        <v>66140</v>
      </c>
      <c r="V1181" s="102">
        <f t="shared" si="462"/>
        <v>0</v>
      </c>
      <c r="W1181" s="101"/>
      <c r="X1181" s="101"/>
      <c r="Y1181" s="102">
        <f t="shared" si="460"/>
        <v>0</v>
      </c>
      <c r="Z1181" s="102">
        <f t="shared" si="461"/>
        <v>0</v>
      </c>
      <c r="AA1181" s="102" t="e">
        <f t="shared" si="463"/>
        <v>#VALUE!</v>
      </c>
    </row>
    <row r="1182" spans="1:27" ht="17.25">
      <c r="A1182" s="5"/>
      <c r="B1182" s="5"/>
      <c r="C1182" s="93"/>
      <c r="D1182" s="193"/>
      <c r="E1182" s="94"/>
      <c r="F1182" s="95"/>
      <c r="G1182" s="96" t="str">
        <f t="shared" si="452"/>
        <v>Error</v>
      </c>
      <c r="H1182" s="97">
        <v>14400</v>
      </c>
      <c r="I1182" s="98" t="e">
        <f t="shared" si="453"/>
        <v>#VALUE!</v>
      </c>
      <c r="J1182" s="88" t="e">
        <f t="shared" si="448"/>
        <v>#VALUE!</v>
      </c>
      <c r="K1182" s="98">
        <f t="shared" si="454"/>
        <v>0</v>
      </c>
      <c r="L1182" s="98">
        <f t="shared" si="455"/>
        <v>0</v>
      </c>
      <c r="M1182" s="98" t="e">
        <f t="shared" si="456"/>
        <v>#VALUE!</v>
      </c>
      <c r="N1182" s="98" t="e">
        <f t="shared" si="457"/>
        <v>#VALUE!</v>
      </c>
      <c r="O1182" s="97"/>
      <c r="P1182" s="98" t="e">
        <f t="shared" si="449"/>
        <v>#VALUE!</v>
      </c>
      <c r="Q1182" s="99" t="e">
        <f t="shared" si="458"/>
        <v>#VALUE!</v>
      </c>
      <c r="R1182" s="100"/>
      <c r="S1182" s="5"/>
      <c r="T1182" s="28">
        <f t="shared" si="459"/>
        <v>0</v>
      </c>
      <c r="U1182" s="101">
        <v>66140</v>
      </c>
      <c r="V1182" s="102">
        <f t="shared" si="462"/>
        <v>0</v>
      </c>
      <c r="W1182" s="101"/>
      <c r="X1182" s="101"/>
      <c r="Y1182" s="102">
        <f t="shared" si="460"/>
        <v>0</v>
      </c>
      <c r="Z1182" s="102">
        <f t="shared" si="461"/>
        <v>0</v>
      </c>
      <c r="AA1182" s="102" t="e">
        <f t="shared" si="463"/>
        <v>#VALUE!</v>
      </c>
    </row>
    <row r="1183" spans="1:27" ht="17.25">
      <c r="A1183" s="5"/>
      <c r="B1183" s="5"/>
      <c r="C1183" s="93"/>
      <c r="D1183" s="193"/>
      <c r="E1183" s="94"/>
      <c r="F1183" s="95"/>
      <c r="G1183" s="96" t="str">
        <f t="shared" si="452"/>
        <v>Error</v>
      </c>
      <c r="H1183" s="97">
        <v>14400</v>
      </c>
      <c r="I1183" s="98" t="e">
        <f t="shared" si="453"/>
        <v>#VALUE!</v>
      </c>
      <c r="J1183" s="88" t="e">
        <f t="shared" si="448"/>
        <v>#VALUE!</v>
      </c>
      <c r="K1183" s="98">
        <f t="shared" si="454"/>
        <v>0</v>
      </c>
      <c r="L1183" s="98">
        <f t="shared" si="455"/>
        <v>0</v>
      </c>
      <c r="M1183" s="98" t="e">
        <f t="shared" si="456"/>
        <v>#VALUE!</v>
      </c>
      <c r="N1183" s="98" t="e">
        <f t="shared" si="457"/>
        <v>#VALUE!</v>
      </c>
      <c r="O1183" s="97"/>
      <c r="P1183" s="98" t="e">
        <f t="shared" si="449"/>
        <v>#VALUE!</v>
      </c>
      <c r="Q1183" s="99" t="e">
        <f t="shared" si="458"/>
        <v>#VALUE!</v>
      </c>
      <c r="R1183" s="100"/>
      <c r="S1183" s="5"/>
      <c r="T1183" s="28">
        <f t="shared" si="459"/>
        <v>0</v>
      </c>
      <c r="U1183" s="101">
        <v>66140</v>
      </c>
      <c r="V1183" s="102">
        <f t="shared" si="462"/>
        <v>0</v>
      </c>
      <c r="W1183" s="101"/>
      <c r="X1183" s="101"/>
      <c r="Y1183" s="102">
        <f t="shared" si="460"/>
        <v>0</v>
      </c>
      <c r="Z1183" s="102">
        <f t="shared" si="461"/>
        <v>0</v>
      </c>
      <c r="AA1183" s="102" t="e">
        <f t="shared" si="463"/>
        <v>#VALUE!</v>
      </c>
    </row>
    <row r="1184" spans="1:27" ht="17.25">
      <c r="A1184" s="5"/>
      <c r="B1184" s="5"/>
      <c r="C1184" s="93"/>
      <c r="D1184" s="193"/>
      <c r="E1184" s="94"/>
      <c r="F1184" s="95"/>
      <c r="G1184" s="96" t="str">
        <f t="shared" si="452"/>
        <v>Error</v>
      </c>
      <c r="H1184" s="97">
        <v>14400</v>
      </c>
      <c r="I1184" s="98" t="e">
        <f t="shared" si="453"/>
        <v>#VALUE!</v>
      </c>
      <c r="J1184" s="88" t="e">
        <f t="shared" si="448"/>
        <v>#VALUE!</v>
      </c>
      <c r="K1184" s="98">
        <f t="shared" si="454"/>
        <v>0</v>
      </c>
      <c r="L1184" s="98">
        <f t="shared" si="455"/>
        <v>0</v>
      </c>
      <c r="M1184" s="98" t="e">
        <f t="shared" si="456"/>
        <v>#VALUE!</v>
      </c>
      <c r="N1184" s="98" t="e">
        <f t="shared" si="457"/>
        <v>#VALUE!</v>
      </c>
      <c r="O1184" s="97"/>
      <c r="P1184" s="98" t="e">
        <f t="shared" si="449"/>
        <v>#VALUE!</v>
      </c>
      <c r="Q1184" s="99" t="e">
        <f t="shared" si="458"/>
        <v>#VALUE!</v>
      </c>
      <c r="R1184" s="100"/>
      <c r="S1184" s="5"/>
      <c r="T1184" s="28">
        <f t="shared" si="459"/>
        <v>0</v>
      </c>
      <c r="U1184" s="101">
        <v>66140</v>
      </c>
      <c r="V1184" s="102">
        <f t="shared" si="462"/>
        <v>0</v>
      </c>
      <c r="W1184" s="101"/>
      <c r="X1184" s="101"/>
      <c r="Y1184" s="102">
        <f t="shared" si="460"/>
        <v>0</v>
      </c>
      <c r="Z1184" s="102">
        <f t="shared" si="461"/>
        <v>0</v>
      </c>
      <c r="AA1184" s="102" t="e">
        <f t="shared" si="463"/>
        <v>#VALUE!</v>
      </c>
    </row>
    <row r="1185" spans="1:27" ht="17.25">
      <c r="A1185" s="5"/>
      <c r="B1185" s="5"/>
      <c r="C1185" s="93"/>
      <c r="D1185" s="193"/>
      <c r="E1185" s="94"/>
      <c r="F1185" s="95"/>
      <c r="G1185" s="96" t="str">
        <f t="shared" si="452"/>
        <v>Error</v>
      </c>
      <c r="H1185" s="97">
        <v>14400</v>
      </c>
      <c r="I1185" s="98" t="e">
        <f t="shared" si="453"/>
        <v>#VALUE!</v>
      </c>
      <c r="J1185" s="88" t="e">
        <f t="shared" si="448"/>
        <v>#VALUE!</v>
      </c>
      <c r="K1185" s="98">
        <f t="shared" si="454"/>
        <v>0</v>
      </c>
      <c r="L1185" s="98">
        <f t="shared" si="455"/>
        <v>0</v>
      </c>
      <c r="M1185" s="98" t="e">
        <f t="shared" si="456"/>
        <v>#VALUE!</v>
      </c>
      <c r="N1185" s="98" t="e">
        <f t="shared" si="457"/>
        <v>#VALUE!</v>
      </c>
      <c r="O1185" s="97"/>
      <c r="P1185" s="98" t="e">
        <f t="shared" si="449"/>
        <v>#VALUE!</v>
      </c>
      <c r="Q1185" s="99" t="e">
        <f t="shared" si="458"/>
        <v>#VALUE!</v>
      </c>
      <c r="R1185" s="100"/>
      <c r="S1185" s="5"/>
      <c r="T1185" s="28">
        <f t="shared" si="459"/>
        <v>0</v>
      </c>
      <c r="U1185" s="101">
        <v>66140</v>
      </c>
      <c r="V1185" s="102">
        <f t="shared" si="462"/>
        <v>0</v>
      </c>
      <c r="W1185" s="101"/>
      <c r="X1185" s="101"/>
      <c r="Y1185" s="102">
        <f t="shared" si="460"/>
        <v>0</v>
      </c>
      <c r="Z1185" s="102">
        <f t="shared" si="461"/>
        <v>0</v>
      </c>
      <c r="AA1185" s="102" t="e">
        <f t="shared" si="463"/>
        <v>#VALUE!</v>
      </c>
    </row>
    <row r="1186" spans="1:27" ht="17.25">
      <c r="A1186" s="5"/>
      <c r="B1186" s="5"/>
      <c r="C1186" s="93"/>
      <c r="D1186" s="193"/>
      <c r="E1186" s="84"/>
      <c r="F1186" s="85"/>
      <c r="G1186" s="86" t="str">
        <f t="shared" si="452"/>
        <v>Error</v>
      </c>
      <c r="H1186" s="87">
        <v>14400</v>
      </c>
      <c r="I1186" s="88" t="e">
        <f t="shared" si="453"/>
        <v>#VALUE!</v>
      </c>
      <c r="J1186" s="88" t="e">
        <f t="shared" si="448"/>
        <v>#VALUE!</v>
      </c>
      <c r="K1186" s="88">
        <f t="shared" si="454"/>
        <v>0</v>
      </c>
      <c r="L1186" s="88">
        <f t="shared" si="455"/>
        <v>0</v>
      </c>
      <c r="M1186" s="88" t="e">
        <f t="shared" si="456"/>
        <v>#VALUE!</v>
      </c>
      <c r="N1186" s="88" t="e">
        <f t="shared" si="457"/>
        <v>#VALUE!</v>
      </c>
      <c r="O1186" s="87"/>
      <c r="P1186" s="88" t="e">
        <f t="shared" si="449"/>
        <v>#VALUE!</v>
      </c>
      <c r="Q1186" s="89" t="e">
        <f t="shared" si="458"/>
        <v>#VALUE!</v>
      </c>
      <c r="R1186" s="90"/>
      <c r="S1186" s="82"/>
      <c r="T1186" s="28">
        <f t="shared" si="459"/>
        <v>0</v>
      </c>
      <c r="U1186" s="91">
        <v>66140</v>
      </c>
      <c r="V1186" s="92">
        <f t="shared" si="462"/>
        <v>0</v>
      </c>
      <c r="W1186" s="91"/>
      <c r="X1186" s="91"/>
      <c r="Y1186" s="92">
        <f t="shared" si="460"/>
        <v>0</v>
      </c>
      <c r="Z1186" s="92">
        <f t="shared" si="461"/>
        <v>0</v>
      </c>
      <c r="AA1186" s="92" t="e">
        <f t="shared" si="463"/>
        <v>#VALUE!</v>
      </c>
    </row>
    <row r="1187" spans="1:27" ht="17.25">
      <c r="A1187" s="5"/>
      <c r="B1187" s="5"/>
      <c r="C1187" s="93"/>
      <c r="D1187" s="193"/>
      <c r="E1187" s="94"/>
      <c r="F1187" s="95"/>
      <c r="G1187" s="96" t="str">
        <f t="shared" si="452"/>
        <v>Error</v>
      </c>
      <c r="H1187" s="97">
        <v>14400</v>
      </c>
      <c r="I1187" s="98" t="e">
        <f t="shared" si="453"/>
        <v>#VALUE!</v>
      </c>
      <c r="J1187" s="88" t="e">
        <f t="shared" si="448"/>
        <v>#VALUE!</v>
      </c>
      <c r="K1187" s="98">
        <f t="shared" si="454"/>
        <v>0</v>
      </c>
      <c r="L1187" s="98">
        <f t="shared" si="455"/>
        <v>0</v>
      </c>
      <c r="M1187" s="98" t="e">
        <f t="shared" si="456"/>
        <v>#VALUE!</v>
      </c>
      <c r="N1187" s="98" t="e">
        <f t="shared" si="457"/>
        <v>#VALUE!</v>
      </c>
      <c r="O1187" s="97"/>
      <c r="P1187" s="98" t="e">
        <f t="shared" si="449"/>
        <v>#VALUE!</v>
      </c>
      <c r="Q1187" s="99" t="e">
        <f t="shared" si="458"/>
        <v>#VALUE!</v>
      </c>
      <c r="R1187" s="100"/>
      <c r="S1187" s="5"/>
      <c r="T1187" s="28">
        <f t="shared" si="459"/>
        <v>0</v>
      </c>
      <c r="U1187" s="101">
        <v>66140</v>
      </c>
      <c r="V1187" s="102">
        <f t="shared" si="462"/>
        <v>0</v>
      </c>
      <c r="W1187" s="101"/>
      <c r="X1187" s="101"/>
      <c r="Y1187" s="102">
        <f t="shared" si="460"/>
        <v>0</v>
      </c>
      <c r="Z1187" s="102">
        <f t="shared" si="461"/>
        <v>0</v>
      </c>
      <c r="AA1187" s="102" t="e">
        <f t="shared" si="463"/>
        <v>#VALUE!</v>
      </c>
    </row>
    <row r="1188" spans="1:27" ht="17.25">
      <c r="A1188" s="5"/>
      <c r="B1188" s="5"/>
      <c r="C1188" s="93"/>
      <c r="D1188" s="193"/>
      <c r="E1188" s="94"/>
      <c r="F1188" s="95"/>
      <c r="G1188" s="96" t="str">
        <f t="shared" si="452"/>
        <v>Error</v>
      </c>
      <c r="H1188" s="97">
        <v>14400</v>
      </c>
      <c r="I1188" s="98" t="e">
        <f t="shared" si="453"/>
        <v>#VALUE!</v>
      </c>
      <c r="J1188" s="88" t="e">
        <f t="shared" si="448"/>
        <v>#VALUE!</v>
      </c>
      <c r="K1188" s="98">
        <f t="shared" si="454"/>
        <v>0</v>
      </c>
      <c r="L1188" s="98">
        <f t="shared" si="455"/>
        <v>0</v>
      </c>
      <c r="M1188" s="98" t="e">
        <f t="shared" si="456"/>
        <v>#VALUE!</v>
      </c>
      <c r="N1188" s="98" t="e">
        <f t="shared" si="457"/>
        <v>#VALUE!</v>
      </c>
      <c r="O1188" s="97"/>
      <c r="P1188" s="98" t="e">
        <f t="shared" si="449"/>
        <v>#VALUE!</v>
      </c>
      <c r="Q1188" s="99" t="e">
        <f t="shared" si="458"/>
        <v>#VALUE!</v>
      </c>
      <c r="R1188" s="100"/>
      <c r="S1188" s="5"/>
      <c r="T1188" s="28">
        <f t="shared" si="459"/>
        <v>0</v>
      </c>
      <c r="U1188" s="101">
        <v>66140</v>
      </c>
      <c r="V1188" s="102">
        <f t="shared" si="462"/>
        <v>0</v>
      </c>
      <c r="W1188" s="101"/>
      <c r="X1188" s="101"/>
      <c r="Y1188" s="102">
        <f t="shared" si="460"/>
        <v>0</v>
      </c>
      <c r="Z1188" s="102">
        <f t="shared" si="461"/>
        <v>0</v>
      </c>
      <c r="AA1188" s="102" t="e">
        <f t="shared" si="463"/>
        <v>#VALUE!</v>
      </c>
    </row>
    <row r="1189" spans="1:27" ht="17.25">
      <c r="A1189" s="5"/>
      <c r="B1189" s="5"/>
      <c r="C1189" s="93"/>
      <c r="D1189" s="193"/>
      <c r="E1189" s="94"/>
      <c r="F1189" s="95"/>
      <c r="G1189" s="96" t="str">
        <f t="shared" si="452"/>
        <v>Error</v>
      </c>
      <c r="H1189" s="97">
        <v>14400</v>
      </c>
      <c r="I1189" s="98" t="e">
        <f t="shared" si="453"/>
        <v>#VALUE!</v>
      </c>
      <c r="J1189" s="88" t="e">
        <f t="shared" si="448"/>
        <v>#VALUE!</v>
      </c>
      <c r="K1189" s="98">
        <f t="shared" si="454"/>
        <v>0</v>
      </c>
      <c r="L1189" s="98">
        <f t="shared" si="455"/>
        <v>0</v>
      </c>
      <c r="M1189" s="98" t="e">
        <f t="shared" si="456"/>
        <v>#VALUE!</v>
      </c>
      <c r="N1189" s="98" t="e">
        <f t="shared" si="457"/>
        <v>#VALUE!</v>
      </c>
      <c r="O1189" s="97"/>
      <c r="P1189" s="98" t="e">
        <f t="shared" si="449"/>
        <v>#VALUE!</v>
      </c>
      <c r="Q1189" s="99" t="e">
        <f t="shared" si="458"/>
        <v>#VALUE!</v>
      </c>
      <c r="R1189" s="100"/>
      <c r="S1189" s="5"/>
      <c r="T1189" s="28">
        <f t="shared" si="459"/>
        <v>0</v>
      </c>
      <c r="U1189" s="101">
        <v>66140</v>
      </c>
      <c r="V1189" s="102">
        <f t="shared" si="462"/>
        <v>0</v>
      </c>
      <c r="W1189" s="101"/>
      <c r="X1189" s="101"/>
      <c r="Y1189" s="102">
        <f t="shared" si="460"/>
        <v>0</v>
      </c>
      <c r="Z1189" s="102">
        <f t="shared" si="461"/>
        <v>0</v>
      </c>
      <c r="AA1189" s="102" t="e">
        <f t="shared" si="463"/>
        <v>#VALUE!</v>
      </c>
    </row>
    <row r="1190" spans="1:27" ht="17.25">
      <c r="A1190" s="5"/>
      <c r="B1190" s="5"/>
      <c r="C1190" s="93"/>
      <c r="D1190" s="193"/>
      <c r="E1190" s="94"/>
      <c r="F1190" s="95"/>
      <c r="G1190" s="96" t="str">
        <f t="shared" si="452"/>
        <v>Error</v>
      </c>
      <c r="H1190" s="97">
        <v>14400</v>
      </c>
      <c r="I1190" s="98" t="e">
        <f t="shared" si="453"/>
        <v>#VALUE!</v>
      </c>
      <c r="J1190" s="88" t="e">
        <f t="shared" si="448"/>
        <v>#VALUE!</v>
      </c>
      <c r="K1190" s="98">
        <f t="shared" si="454"/>
        <v>0</v>
      </c>
      <c r="L1190" s="98">
        <f t="shared" si="455"/>
        <v>0</v>
      </c>
      <c r="M1190" s="98" t="e">
        <f t="shared" si="456"/>
        <v>#VALUE!</v>
      </c>
      <c r="N1190" s="98" t="e">
        <f t="shared" si="457"/>
        <v>#VALUE!</v>
      </c>
      <c r="O1190" s="97"/>
      <c r="P1190" s="98" t="e">
        <f t="shared" si="449"/>
        <v>#VALUE!</v>
      </c>
      <c r="Q1190" s="99" t="e">
        <f t="shared" si="458"/>
        <v>#VALUE!</v>
      </c>
      <c r="R1190" s="100"/>
      <c r="S1190" s="5"/>
      <c r="T1190" s="28">
        <f t="shared" si="459"/>
        <v>0</v>
      </c>
      <c r="U1190" s="101">
        <v>66140</v>
      </c>
      <c r="V1190" s="102">
        <f t="shared" si="462"/>
        <v>0</v>
      </c>
      <c r="W1190" s="101"/>
      <c r="X1190" s="101"/>
      <c r="Y1190" s="102">
        <f t="shared" si="460"/>
        <v>0</v>
      </c>
      <c r="Z1190" s="102">
        <f t="shared" si="461"/>
        <v>0</v>
      </c>
      <c r="AA1190" s="102" t="e">
        <f t="shared" si="463"/>
        <v>#VALUE!</v>
      </c>
    </row>
    <row r="1191" spans="1:27" ht="17.25">
      <c r="A1191" s="5"/>
      <c r="B1191" s="5"/>
      <c r="C1191" s="93"/>
      <c r="D1191" s="193"/>
      <c r="E1191" s="94"/>
      <c r="F1191" s="95"/>
      <c r="G1191" s="96" t="str">
        <f t="shared" si="452"/>
        <v>Error</v>
      </c>
      <c r="H1191" s="97">
        <v>14400</v>
      </c>
      <c r="I1191" s="98" t="e">
        <f t="shared" si="453"/>
        <v>#VALUE!</v>
      </c>
      <c r="J1191" s="88" t="e">
        <f t="shared" si="448"/>
        <v>#VALUE!</v>
      </c>
      <c r="K1191" s="98">
        <f t="shared" si="454"/>
        <v>0</v>
      </c>
      <c r="L1191" s="98">
        <f t="shared" si="455"/>
        <v>0</v>
      </c>
      <c r="M1191" s="98" t="e">
        <f t="shared" si="456"/>
        <v>#VALUE!</v>
      </c>
      <c r="N1191" s="98" t="e">
        <f t="shared" si="457"/>
        <v>#VALUE!</v>
      </c>
      <c r="O1191" s="97"/>
      <c r="P1191" s="98" t="e">
        <f t="shared" si="449"/>
        <v>#VALUE!</v>
      </c>
      <c r="Q1191" s="99" t="e">
        <f t="shared" si="458"/>
        <v>#VALUE!</v>
      </c>
      <c r="R1191" s="100"/>
      <c r="S1191" s="5"/>
      <c r="T1191" s="28">
        <f t="shared" si="459"/>
        <v>0</v>
      </c>
      <c r="U1191" s="101">
        <v>66140</v>
      </c>
      <c r="V1191" s="102">
        <f t="shared" si="462"/>
        <v>0</v>
      </c>
      <c r="W1191" s="101"/>
      <c r="X1191" s="101"/>
      <c r="Y1191" s="102">
        <f t="shared" si="460"/>
        <v>0</v>
      </c>
      <c r="Z1191" s="102">
        <f t="shared" si="461"/>
        <v>0</v>
      </c>
      <c r="AA1191" s="102" t="e">
        <f t="shared" si="463"/>
        <v>#VALUE!</v>
      </c>
    </row>
    <row r="1192" spans="1:27" ht="17.25">
      <c r="A1192" s="5"/>
      <c r="B1192" s="5"/>
      <c r="C1192" s="93"/>
      <c r="D1192" s="193"/>
      <c r="E1192" s="84"/>
      <c r="F1192" s="85"/>
      <c r="G1192" s="86" t="str">
        <f t="shared" si="452"/>
        <v>Error</v>
      </c>
      <c r="H1192" s="87">
        <v>14400</v>
      </c>
      <c r="I1192" s="88" t="e">
        <f t="shared" si="453"/>
        <v>#VALUE!</v>
      </c>
      <c r="J1192" s="88" t="e">
        <f t="shared" si="448"/>
        <v>#VALUE!</v>
      </c>
      <c r="K1192" s="88">
        <f t="shared" si="454"/>
        <v>0</v>
      </c>
      <c r="L1192" s="88">
        <f t="shared" si="455"/>
        <v>0</v>
      </c>
      <c r="M1192" s="88" t="e">
        <f t="shared" si="456"/>
        <v>#VALUE!</v>
      </c>
      <c r="N1192" s="88" t="e">
        <f t="shared" si="457"/>
        <v>#VALUE!</v>
      </c>
      <c r="O1192" s="87"/>
      <c r="P1192" s="88" t="e">
        <f t="shared" si="449"/>
        <v>#VALUE!</v>
      </c>
      <c r="Q1192" s="89" t="e">
        <f t="shared" si="458"/>
        <v>#VALUE!</v>
      </c>
      <c r="R1192" s="90"/>
      <c r="S1192" s="82"/>
      <c r="T1192" s="28">
        <f t="shared" si="459"/>
        <v>0</v>
      </c>
      <c r="U1192" s="91">
        <v>66140</v>
      </c>
      <c r="V1192" s="92">
        <f t="shared" si="462"/>
        <v>0</v>
      </c>
      <c r="W1192" s="91"/>
      <c r="X1192" s="91"/>
      <c r="Y1192" s="92">
        <f t="shared" si="460"/>
        <v>0</v>
      </c>
      <c r="Z1192" s="92">
        <f t="shared" si="461"/>
        <v>0</v>
      </c>
      <c r="AA1192" s="92" t="e">
        <f t="shared" si="463"/>
        <v>#VALUE!</v>
      </c>
    </row>
    <row r="1193" spans="1:27" ht="17.25">
      <c r="A1193" s="5"/>
      <c r="B1193" s="5"/>
      <c r="C1193" s="93"/>
      <c r="D1193" s="193"/>
      <c r="E1193" s="94"/>
      <c r="F1193" s="95"/>
      <c r="G1193" s="96" t="str">
        <f t="shared" si="452"/>
        <v>Error</v>
      </c>
      <c r="H1193" s="97">
        <v>14400</v>
      </c>
      <c r="I1193" s="98" t="e">
        <f t="shared" si="453"/>
        <v>#VALUE!</v>
      </c>
      <c r="J1193" s="88" t="e">
        <f t="shared" si="448"/>
        <v>#VALUE!</v>
      </c>
      <c r="K1193" s="98">
        <f t="shared" si="454"/>
        <v>0</v>
      </c>
      <c r="L1193" s="98">
        <f t="shared" si="455"/>
        <v>0</v>
      </c>
      <c r="M1193" s="98" t="e">
        <f t="shared" si="456"/>
        <v>#VALUE!</v>
      </c>
      <c r="N1193" s="98" t="e">
        <f t="shared" si="457"/>
        <v>#VALUE!</v>
      </c>
      <c r="O1193" s="97"/>
      <c r="P1193" s="98" t="e">
        <f t="shared" si="449"/>
        <v>#VALUE!</v>
      </c>
      <c r="Q1193" s="99" t="e">
        <f t="shared" si="458"/>
        <v>#VALUE!</v>
      </c>
      <c r="R1193" s="100"/>
      <c r="S1193" s="5"/>
      <c r="T1193" s="28">
        <f t="shared" si="459"/>
        <v>0</v>
      </c>
      <c r="U1193" s="101">
        <v>66140</v>
      </c>
      <c r="V1193" s="102">
        <f t="shared" si="462"/>
        <v>0</v>
      </c>
      <c r="W1193" s="101"/>
      <c r="X1193" s="101"/>
      <c r="Y1193" s="102">
        <f t="shared" si="460"/>
        <v>0</v>
      </c>
      <c r="Z1193" s="102">
        <f t="shared" si="461"/>
        <v>0</v>
      </c>
      <c r="AA1193" s="102" t="e">
        <f t="shared" si="463"/>
        <v>#VALUE!</v>
      </c>
    </row>
    <row r="1194" spans="1:27" ht="17.25">
      <c r="A1194" s="5"/>
      <c r="B1194" s="5"/>
      <c r="C1194" s="93"/>
      <c r="D1194" s="193"/>
      <c r="E1194" s="94"/>
      <c r="F1194" s="95"/>
      <c r="G1194" s="96" t="str">
        <f t="shared" si="452"/>
        <v>Error</v>
      </c>
      <c r="H1194" s="97">
        <v>14400</v>
      </c>
      <c r="I1194" s="98" t="e">
        <f t="shared" si="453"/>
        <v>#VALUE!</v>
      </c>
      <c r="J1194" s="88" t="e">
        <f t="shared" si="448"/>
        <v>#VALUE!</v>
      </c>
      <c r="K1194" s="98">
        <f t="shared" si="454"/>
        <v>0</v>
      </c>
      <c r="L1194" s="98">
        <f t="shared" si="455"/>
        <v>0</v>
      </c>
      <c r="M1194" s="98" t="e">
        <f t="shared" si="456"/>
        <v>#VALUE!</v>
      </c>
      <c r="N1194" s="98" t="e">
        <f t="shared" si="457"/>
        <v>#VALUE!</v>
      </c>
      <c r="O1194" s="97"/>
      <c r="P1194" s="98" t="e">
        <f t="shared" si="449"/>
        <v>#VALUE!</v>
      </c>
      <c r="Q1194" s="99" t="e">
        <f t="shared" si="458"/>
        <v>#VALUE!</v>
      </c>
      <c r="R1194" s="100"/>
      <c r="S1194" s="5"/>
      <c r="T1194" s="28">
        <f t="shared" si="459"/>
        <v>0</v>
      </c>
      <c r="U1194" s="101">
        <v>66140</v>
      </c>
      <c r="V1194" s="102">
        <f t="shared" si="462"/>
        <v>0</v>
      </c>
      <c r="W1194" s="101"/>
      <c r="X1194" s="101"/>
      <c r="Y1194" s="102">
        <f t="shared" si="460"/>
        <v>0</v>
      </c>
      <c r="Z1194" s="102">
        <f t="shared" si="461"/>
        <v>0</v>
      </c>
      <c r="AA1194" s="102" t="e">
        <f t="shared" si="463"/>
        <v>#VALUE!</v>
      </c>
    </row>
    <row r="1195" spans="1:27" ht="17.25">
      <c r="A1195" s="5"/>
      <c r="B1195" s="5"/>
      <c r="C1195" s="93"/>
      <c r="D1195" s="193"/>
      <c r="E1195" s="94"/>
      <c r="F1195" s="95"/>
      <c r="G1195" s="96" t="str">
        <f t="shared" si="452"/>
        <v>Error</v>
      </c>
      <c r="H1195" s="97">
        <v>14400</v>
      </c>
      <c r="I1195" s="98" t="e">
        <f t="shared" si="453"/>
        <v>#VALUE!</v>
      </c>
      <c r="J1195" s="88" t="e">
        <f t="shared" si="448"/>
        <v>#VALUE!</v>
      </c>
      <c r="K1195" s="98">
        <f t="shared" si="454"/>
        <v>0</v>
      </c>
      <c r="L1195" s="98">
        <f t="shared" si="455"/>
        <v>0</v>
      </c>
      <c r="M1195" s="98" t="e">
        <f t="shared" si="456"/>
        <v>#VALUE!</v>
      </c>
      <c r="N1195" s="98" t="e">
        <f t="shared" si="457"/>
        <v>#VALUE!</v>
      </c>
      <c r="O1195" s="97"/>
      <c r="P1195" s="98" t="e">
        <f t="shared" si="449"/>
        <v>#VALUE!</v>
      </c>
      <c r="Q1195" s="99" t="e">
        <f t="shared" si="458"/>
        <v>#VALUE!</v>
      </c>
      <c r="R1195" s="100"/>
      <c r="S1195" s="5"/>
      <c r="T1195" s="28">
        <f t="shared" si="459"/>
        <v>0</v>
      </c>
      <c r="U1195" s="101">
        <v>66140</v>
      </c>
      <c r="V1195" s="102">
        <f t="shared" si="462"/>
        <v>0</v>
      </c>
      <c r="W1195" s="101"/>
      <c r="X1195" s="101"/>
      <c r="Y1195" s="102">
        <f t="shared" si="460"/>
        <v>0</v>
      </c>
      <c r="Z1195" s="102">
        <f t="shared" si="461"/>
        <v>0</v>
      </c>
      <c r="AA1195" s="102" t="e">
        <f t="shared" si="463"/>
        <v>#VALUE!</v>
      </c>
    </row>
    <row r="1196" spans="1:27" ht="17.25">
      <c r="A1196" s="5"/>
      <c r="B1196" s="5"/>
      <c r="C1196" s="93"/>
      <c r="D1196" s="193"/>
      <c r="E1196" s="94"/>
      <c r="F1196" s="95"/>
      <c r="G1196" s="96" t="str">
        <f t="shared" si="452"/>
        <v>Error</v>
      </c>
      <c r="H1196" s="97">
        <v>14400</v>
      </c>
      <c r="I1196" s="98" t="e">
        <f t="shared" si="453"/>
        <v>#VALUE!</v>
      </c>
      <c r="J1196" s="88" t="e">
        <f t="shared" si="448"/>
        <v>#VALUE!</v>
      </c>
      <c r="K1196" s="98">
        <f t="shared" si="454"/>
        <v>0</v>
      </c>
      <c r="L1196" s="98">
        <f t="shared" si="455"/>
        <v>0</v>
      </c>
      <c r="M1196" s="98" t="e">
        <f t="shared" si="456"/>
        <v>#VALUE!</v>
      </c>
      <c r="N1196" s="98" t="e">
        <f t="shared" si="457"/>
        <v>#VALUE!</v>
      </c>
      <c r="O1196" s="97"/>
      <c r="P1196" s="98" t="e">
        <f t="shared" si="449"/>
        <v>#VALUE!</v>
      </c>
      <c r="Q1196" s="99" t="e">
        <f t="shared" si="458"/>
        <v>#VALUE!</v>
      </c>
      <c r="R1196" s="100"/>
      <c r="S1196" s="5"/>
      <c r="T1196" s="28">
        <f t="shared" si="459"/>
        <v>0</v>
      </c>
      <c r="U1196" s="101">
        <v>66140</v>
      </c>
      <c r="V1196" s="102">
        <f t="shared" si="462"/>
        <v>0</v>
      </c>
      <c r="W1196" s="101"/>
      <c r="X1196" s="101"/>
      <c r="Y1196" s="102">
        <f t="shared" si="460"/>
        <v>0</v>
      </c>
      <c r="Z1196" s="102">
        <f t="shared" si="461"/>
        <v>0</v>
      </c>
      <c r="AA1196" s="102" t="e">
        <f t="shared" si="463"/>
        <v>#VALUE!</v>
      </c>
    </row>
    <row r="1197" spans="1:27" ht="17.25">
      <c r="A1197" s="5"/>
      <c r="B1197" s="5"/>
      <c r="C1197" s="93"/>
      <c r="D1197" s="193"/>
      <c r="E1197" s="94"/>
      <c r="F1197" s="95"/>
      <c r="G1197" s="96" t="str">
        <f t="shared" si="452"/>
        <v>Error</v>
      </c>
      <c r="H1197" s="97">
        <v>14400</v>
      </c>
      <c r="I1197" s="98" t="e">
        <f t="shared" si="453"/>
        <v>#VALUE!</v>
      </c>
      <c r="J1197" s="88" t="e">
        <f t="shared" si="448"/>
        <v>#VALUE!</v>
      </c>
      <c r="K1197" s="98">
        <f t="shared" si="454"/>
        <v>0</v>
      </c>
      <c r="L1197" s="98">
        <f t="shared" si="455"/>
        <v>0</v>
      </c>
      <c r="M1197" s="98" t="e">
        <f t="shared" si="456"/>
        <v>#VALUE!</v>
      </c>
      <c r="N1197" s="98" t="e">
        <f t="shared" si="457"/>
        <v>#VALUE!</v>
      </c>
      <c r="O1197" s="97"/>
      <c r="P1197" s="98" t="e">
        <f t="shared" si="449"/>
        <v>#VALUE!</v>
      </c>
      <c r="Q1197" s="99" t="e">
        <f t="shared" si="458"/>
        <v>#VALUE!</v>
      </c>
      <c r="R1197" s="100"/>
      <c r="S1197" s="5"/>
      <c r="T1197" s="28">
        <f t="shared" si="459"/>
        <v>0</v>
      </c>
      <c r="U1197" s="101">
        <v>66140</v>
      </c>
      <c r="V1197" s="102">
        <f t="shared" si="462"/>
        <v>0</v>
      </c>
      <c r="W1197" s="101"/>
      <c r="X1197" s="101"/>
      <c r="Y1197" s="102">
        <f t="shared" si="460"/>
        <v>0</v>
      </c>
      <c r="Z1197" s="102">
        <f t="shared" si="461"/>
        <v>0</v>
      </c>
      <c r="AA1197" s="102" t="e">
        <f t="shared" si="463"/>
        <v>#VALUE!</v>
      </c>
    </row>
    <row r="1198" spans="1:27" ht="17.25">
      <c r="A1198" s="5"/>
      <c r="B1198" s="5"/>
      <c r="C1198" s="93"/>
      <c r="D1198" s="193"/>
      <c r="E1198" s="84"/>
      <c r="F1198" s="85"/>
      <c r="G1198" s="86" t="str">
        <f t="shared" si="452"/>
        <v>Error</v>
      </c>
      <c r="H1198" s="87">
        <v>14400</v>
      </c>
      <c r="I1198" s="88" t="e">
        <f t="shared" si="453"/>
        <v>#VALUE!</v>
      </c>
      <c r="J1198" s="88" t="e">
        <f t="shared" si="448"/>
        <v>#VALUE!</v>
      </c>
      <c r="K1198" s="88">
        <f t="shared" si="454"/>
        <v>0</v>
      </c>
      <c r="L1198" s="88">
        <f t="shared" si="455"/>
        <v>0</v>
      </c>
      <c r="M1198" s="88" t="e">
        <f t="shared" si="456"/>
        <v>#VALUE!</v>
      </c>
      <c r="N1198" s="88" t="e">
        <f t="shared" si="457"/>
        <v>#VALUE!</v>
      </c>
      <c r="O1198" s="87"/>
      <c r="P1198" s="88" t="e">
        <f t="shared" si="449"/>
        <v>#VALUE!</v>
      </c>
      <c r="Q1198" s="89" t="e">
        <f t="shared" si="458"/>
        <v>#VALUE!</v>
      </c>
      <c r="R1198" s="90"/>
      <c r="S1198" s="82"/>
      <c r="T1198" s="28">
        <f t="shared" si="459"/>
        <v>0</v>
      </c>
      <c r="U1198" s="91">
        <v>66140</v>
      </c>
      <c r="V1198" s="92">
        <f t="shared" si="462"/>
        <v>0</v>
      </c>
      <c r="W1198" s="91"/>
      <c r="X1198" s="91"/>
      <c r="Y1198" s="92">
        <f t="shared" si="460"/>
        <v>0</v>
      </c>
      <c r="Z1198" s="92">
        <f t="shared" si="461"/>
        <v>0</v>
      </c>
      <c r="AA1198" s="92" t="e">
        <f t="shared" si="463"/>
        <v>#VALUE!</v>
      </c>
    </row>
    <row r="1199" spans="1:27" ht="17.25">
      <c r="A1199" s="5"/>
      <c r="B1199" s="5"/>
      <c r="C1199" s="93"/>
      <c r="D1199" s="193"/>
      <c r="E1199" s="84"/>
      <c r="F1199" s="85"/>
      <c r="G1199" s="86" t="str">
        <f>IF($C1199="ստորաբաժանման պետ",IF(F1199=0,2.28,IF(F1199=1,2.35,IF(F1199=2,2.43,IF(F1199=3,2.5,IF(OR(F1199=4,F1199=5),2.58,IF(OR(F1199=6,F1199=7),2.66,IF(OR(F1199=8,F1199=9),2.75,IF(OR(F1199=10,F1199=11,F1199=12),2.83,IF(OR(F1199=13,F1199=14,F1199=15),2.92,IF(OR(F1199=16,F1199=17,F1199=18),3.01,3.11)))))))))),IF($C1199="ավագ կարգադրիչ",IF(F1199=0,1.96,IF(F1199=1,2.02,IF(F1199=2,2.08,IF(F1199=3,2.15,IF(OR(F1199=4,F1199=5),2.21,IF(OR(F1199=6,F1199=7),2.28,IF(OR(F1199=8,F1199=9),2.35,IF(OR(F1199=10,F1199=11,F1199=12),2.42,IF(OR(F1199=13,F1199=14,F1199=15),2.5,IF(OR(F1199=16,F1199=17,F1199=18),2.58,2.66)))))))))),IF($C1199="կարգադրիչ",IF(F1199=0,1.45,IF(F1199=1,1.49,IF(F1199=2,1.54,IF(F1199=3,1.59,IF(OR(F1199=4,F1199=5),1.9,IF(OR(F1199=6,F1199=7),1.96,IF(OR(F1199=8,F1199=9),1.73,IF(OR(F1199=10,F1199=11,F1199=12),1.79,IF(OR(F1199=13,F1199=14,F1199=15),1.84,IF(OR(F1199=16,F1199=17,F1199=18),1.9,1.95)))))))))), "Error")))</f>
        <v>Error</v>
      </c>
      <c r="H1199" s="87">
        <v>14400</v>
      </c>
      <c r="I1199" s="88" t="e">
        <f>G1199*H1199</f>
        <v>#VALUE!</v>
      </c>
      <c r="J1199" s="88" t="e">
        <f t="shared" si="448"/>
        <v>#VALUE!</v>
      </c>
      <c r="K1199" s="88">
        <f>IF($D1199="գեներալ-մայոր",2.91,IF($D1199="գնդապետ",2.38,IF($D1199="փոխգնդապետ",2.25,IF($D1199="մայոր",1.85,IF($D1199="կապիտան",1.72,IF($D1199="ավագ լեյտենանտ",1.59,IF($D1199="լեյտենանտ",1.46,IF($D1199="ավագ ենթասպա",1.06,IF($D1199="ենթասպա",0.93,IF($D1199="ավագ",0.79,IF($D1199="ավագ սերժանտ",0.66,IF($D1199="սերժանտ",0.53,IF($D1199="կրտսեր սերժանտ",0.4,0)))))))))))))</f>
        <v>0</v>
      </c>
      <c r="L1199" s="88">
        <f>K1199*H1199</f>
        <v>0</v>
      </c>
      <c r="M1199" s="88" t="e">
        <f>L1199+J1199</f>
        <v>#VALUE!</v>
      </c>
      <c r="N1199" s="88" t="e">
        <f>IF(F1199&lt;2,M1199*0%,IF(F1199&lt;5,M1199*5%,IF(F1199&lt;10,M1199*10%,IF(F1199&lt;15,M1199*15%,IF(F1199&lt;20,M1199*20%,IF(F1199&lt;25,M1199*25%,IF(F1199&gt;=25,M1199*30%)))))))</f>
        <v>#VALUE!</v>
      </c>
      <c r="O1199" s="87"/>
      <c r="P1199" s="88" t="e">
        <f t="shared" si="449"/>
        <v>#VALUE!</v>
      </c>
      <c r="Q1199" s="89" t="e">
        <f>P1199*6.565</f>
        <v>#VALUE!</v>
      </c>
      <c r="R1199" s="90"/>
      <c r="S1199" s="82"/>
      <c r="T1199" s="28">
        <f t="shared" si="459"/>
        <v>0</v>
      </c>
      <c r="U1199" s="91">
        <v>66140</v>
      </c>
      <c r="V1199" s="92">
        <f t="shared" si="462"/>
        <v>0</v>
      </c>
      <c r="W1199" s="91"/>
      <c r="X1199" s="91"/>
      <c r="Y1199" s="92">
        <f>+V1199+W1199+X1199</f>
        <v>0</v>
      </c>
      <c r="Z1199" s="92">
        <f>+Y1199*6.565</f>
        <v>0</v>
      </c>
      <c r="AA1199" s="92" t="e">
        <f t="shared" si="463"/>
        <v>#VALUE!</v>
      </c>
    </row>
    <row r="1200" spans="1:27" ht="17.25">
      <c r="A1200" s="5"/>
      <c r="B1200" s="5"/>
      <c r="C1200" s="93"/>
      <c r="D1200" s="193"/>
      <c r="E1200" s="94"/>
      <c r="F1200" s="95"/>
      <c r="G1200" s="96" t="str">
        <f t="shared" si="452"/>
        <v>Error</v>
      </c>
      <c r="H1200" s="97">
        <v>14400</v>
      </c>
      <c r="I1200" s="98" t="e">
        <f t="shared" ref="I1200:I1215" si="464">G1200*H1200</f>
        <v>#VALUE!</v>
      </c>
      <c r="J1200" s="88" t="e">
        <f t="shared" si="448"/>
        <v>#VALUE!</v>
      </c>
      <c r="K1200" s="98">
        <f t="shared" si="454"/>
        <v>0</v>
      </c>
      <c r="L1200" s="98">
        <f t="shared" ref="L1200:L1215" si="465">K1200*H1200</f>
        <v>0</v>
      </c>
      <c r="M1200" s="98" t="e">
        <f t="shared" ref="M1200:M1215" si="466">L1200+J1200</f>
        <v>#VALUE!</v>
      </c>
      <c r="N1200" s="98" t="e">
        <f t="shared" ref="N1200:N1215" si="467">IF(F1200&lt;2,M1200*0%,IF(F1200&lt;5,M1200*5%,IF(F1200&lt;10,M1200*10%,IF(F1200&lt;15,M1200*15%,IF(F1200&lt;20,M1200*20%,IF(F1200&lt;25,M1200*25%,IF(F1200&gt;=25,M1200*30%)))))))</f>
        <v>#VALUE!</v>
      </c>
      <c r="O1200" s="97"/>
      <c r="P1200" s="98" t="e">
        <f t="shared" si="449"/>
        <v>#VALUE!</v>
      </c>
      <c r="Q1200" s="99" t="e">
        <f t="shared" si="458"/>
        <v>#VALUE!</v>
      </c>
      <c r="R1200" s="100"/>
      <c r="S1200" s="5"/>
      <c r="T1200" s="28">
        <f t="shared" si="459"/>
        <v>0</v>
      </c>
      <c r="U1200" s="101">
        <v>66140</v>
      </c>
      <c r="V1200" s="102">
        <f t="shared" si="462"/>
        <v>0</v>
      </c>
      <c r="W1200" s="101"/>
      <c r="X1200" s="101"/>
      <c r="Y1200" s="102">
        <f t="shared" ref="Y1200:Y1215" si="468">+V1200+W1200+X1200</f>
        <v>0</v>
      </c>
      <c r="Z1200" s="102">
        <f t="shared" si="461"/>
        <v>0</v>
      </c>
      <c r="AA1200" s="102" t="e">
        <f t="shared" si="463"/>
        <v>#VALUE!</v>
      </c>
    </row>
    <row r="1201" spans="1:27" ht="17.25">
      <c r="A1201" s="5"/>
      <c r="B1201" s="5"/>
      <c r="C1201" s="93"/>
      <c r="D1201" s="193"/>
      <c r="E1201" s="94"/>
      <c r="F1201" s="95"/>
      <c r="G1201" s="96" t="str">
        <f t="shared" si="452"/>
        <v>Error</v>
      </c>
      <c r="H1201" s="97">
        <v>14400</v>
      </c>
      <c r="I1201" s="98" t="e">
        <f t="shared" si="464"/>
        <v>#VALUE!</v>
      </c>
      <c r="J1201" s="88" t="e">
        <f t="shared" si="448"/>
        <v>#VALUE!</v>
      </c>
      <c r="K1201" s="98">
        <f t="shared" si="454"/>
        <v>0</v>
      </c>
      <c r="L1201" s="98">
        <f t="shared" si="465"/>
        <v>0</v>
      </c>
      <c r="M1201" s="98" t="e">
        <f t="shared" si="466"/>
        <v>#VALUE!</v>
      </c>
      <c r="N1201" s="98" t="e">
        <f t="shared" si="467"/>
        <v>#VALUE!</v>
      </c>
      <c r="O1201" s="97"/>
      <c r="P1201" s="98" t="e">
        <f t="shared" si="449"/>
        <v>#VALUE!</v>
      </c>
      <c r="Q1201" s="99" t="e">
        <f t="shared" si="458"/>
        <v>#VALUE!</v>
      </c>
      <c r="R1201" s="100"/>
      <c r="S1201" s="5"/>
      <c r="T1201" s="28">
        <f t="shared" si="459"/>
        <v>0</v>
      </c>
      <c r="U1201" s="101">
        <v>66140</v>
      </c>
      <c r="V1201" s="102">
        <f t="shared" si="462"/>
        <v>0</v>
      </c>
      <c r="W1201" s="101"/>
      <c r="X1201" s="101"/>
      <c r="Y1201" s="102">
        <f t="shared" si="468"/>
        <v>0</v>
      </c>
      <c r="Z1201" s="102">
        <f t="shared" si="461"/>
        <v>0</v>
      </c>
      <c r="AA1201" s="102" t="e">
        <f t="shared" si="463"/>
        <v>#VALUE!</v>
      </c>
    </row>
    <row r="1202" spans="1:27" ht="17.25">
      <c r="A1202" s="5"/>
      <c r="B1202" s="5"/>
      <c r="C1202" s="93"/>
      <c r="D1202" s="193"/>
      <c r="E1202" s="94"/>
      <c r="F1202" s="95"/>
      <c r="G1202" s="96" t="str">
        <f t="shared" si="452"/>
        <v>Error</v>
      </c>
      <c r="H1202" s="97">
        <v>14400</v>
      </c>
      <c r="I1202" s="98" t="e">
        <f t="shared" si="464"/>
        <v>#VALUE!</v>
      </c>
      <c r="J1202" s="88" t="e">
        <f t="shared" si="448"/>
        <v>#VALUE!</v>
      </c>
      <c r="K1202" s="98">
        <f t="shared" si="454"/>
        <v>0</v>
      </c>
      <c r="L1202" s="98">
        <f t="shared" si="465"/>
        <v>0</v>
      </c>
      <c r="M1202" s="98" t="e">
        <f t="shared" si="466"/>
        <v>#VALUE!</v>
      </c>
      <c r="N1202" s="98" t="e">
        <f t="shared" si="467"/>
        <v>#VALUE!</v>
      </c>
      <c r="O1202" s="97"/>
      <c r="P1202" s="98" t="e">
        <f t="shared" si="449"/>
        <v>#VALUE!</v>
      </c>
      <c r="Q1202" s="99" t="e">
        <f t="shared" si="458"/>
        <v>#VALUE!</v>
      </c>
      <c r="R1202" s="100"/>
      <c r="S1202" s="5"/>
      <c r="T1202" s="28">
        <f t="shared" si="459"/>
        <v>0</v>
      </c>
      <c r="U1202" s="101">
        <v>66140</v>
      </c>
      <c r="V1202" s="102">
        <f t="shared" si="462"/>
        <v>0</v>
      </c>
      <c r="W1202" s="101"/>
      <c r="X1202" s="101"/>
      <c r="Y1202" s="102">
        <f t="shared" si="468"/>
        <v>0</v>
      </c>
      <c r="Z1202" s="102">
        <f t="shared" si="461"/>
        <v>0</v>
      </c>
      <c r="AA1202" s="102" t="e">
        <f t="shared" si="463"/>
        <v>#VALUE!</v>
      </c>
    </row>
    <row r="1203" spans="1:27" ht="17.25">
      <c r="A1203" s="5"/>
      <c r="B1203" s="5"/>
      <c r="C1203" s="93"/>
      <c r="D1203" s="193"/>
      <c r="E1203" s="94"/>
      <c r="F1203" s="95"/>
      <c r="G1203" s="96" t="str">
        <f t="shared" si="452"/>
        <v>Error</v>
      </c>
      <c r="H1203" s="97">
        <v>14400</v>
      </c>
      <c r="I1203" s="98" t="e">
        <f t="shared" si="464"/>
        <v>#VALUE!</v>
      </c>
      <c r="J1203" s="88" t="e">
        <f t="shared" si="448"/>
        <v>#VALUE!</v>
      </c>
      <c r="K1203" s="98">
        <f t="shared" si="454"/>
        <v>0</v>
      </c>
      <c r="L1203" s="98">
        <f t="shared" si="465"/>
        <v>0</v>
      </c>
      <c r="M1203" s="98" t="e">
        <f t="shared" si="466"/>
        <v>#VALUE!</v>
      </c>
      <c r="N1203" s="98" t="e">
        <f t="shared" si="467"/>
        <v>#VALUE!</v>
      </c>
      <c r="O1203" s="97"/>
      <c r="P1203" s="98" t="e">
        <f t="shared" si="449"/>
        <v>#VALUE!</v>
      </c>
      <c r="Q1203" s="99" t="e">
        <f t="shared" si="458"/>
        <v>#VALUE!</v>
      </c>
      <c r="R1203" s="100"/>
      <c r="S1203" s="5"/>
      <c r="T1203" s="28">
        <f t="shared" si="459"/>
        <v>0</v>
      </c>
      <c r="U1203" s="101">
        <v>66140</v>
      </c>
      <c r="V1203" s="102">
        <f t="shared" si="462"/>
        <v>0</v>
      </c>
      <c r="W1203" s="101"/>
      <c r="X1203" s="101"/>
      <c r="Y1203" s="102">
        <f t="shared" si="468"/>
        <v>0</v>
      </c>
      <c r="Z1203" s="102">
        <f t="shared" si="461"/>
        <v>0</v>
      </c>
      <c r="AA1203" s="102" t="e">
        <f t="shared" si="463"/>
        <v>#VALUE!</v>
      </c>
    </row>
    <row r="1204" spans="1:27" ht="17.25">
      <c r="A1204" s="5"/>
      <c r="B1204" s="5"/>
      <c r="C1204" s="93"/>
      <c r="D1204" s="193"/>
      <c r="E1204" s="94"/>
      <c r="F1204" s="95"/>
      <c r="G1204" s="96" t="str">
        <f t="shared" si="452"/>
        <v>Error</v>
      </c>
      <c r="H1204" s="97">
        <v>14400</v>
      </c>
      <c r="I1204" s="98" t="e">
        <f t="shared" si="464"/>
        <v>#VALUE!</v>
      </c>
      <c r="J1204" s="88" t="e">
        <f t="shared" si="448"/>
        <v>#VALUE!</v>
      </c>
      <c r="K1204" s="98">
        <f t="shared" si="454"/>
        <v>0</v>
      </c>
      <c r="L1204" s="98">
        <f t="shared" si="465"/>
        <v>0</v>
      </c>
      <c r="M1204" s="98" t="e">
        <f t="shared" si="466"/>
        <v>#VALUE!</v>
      </c>
      <c r="N1204" s="98" t="e">
        <f t="shared" si="467"/>
        <v>#VALUE!</v>
      </c>
      <c r="O1204" s="97"/>
      <c r="P1204" s="98" t="e">
        <f t="shared" si="449"/>
        <v>#VALUE!</v>
      </c>
      <c r="Q1204" s="99" t="e">
        <f t="shared" si="458"/>
        <v>#VALUE!</v>
      </c>
      <c r="R1204" s="100"/>
      <c r="S1204" s="5"/>
      <c r="T1204" s="28">
        <f t="shared" si="459"/>
        <v>0</v>
      </c>
      <c r="U1204" s="101">
        <v>66140</v>
      </c>
      <c r="V1204" s="102">
        <f t="shared" si="462"/>
        <v>0</v>
      </c>
      <c r="W1204" s="101"/>
      <c r="X1204" s="101"/>
      <c r="Y1204" s="102">
        <f t="shared" si="468"/>
        <v>0</v>
      </c>
      <c r="Z1204" s="102">
        <f t="shared" si="461"/>
        <v>0</v>
      </c>
      <c r="AA1204" s="102" t="e">
        <f t="shared" si="463"/>
        <v>#VALUE!</v>
      </c>
    </row>
    <row r="1205" spans="1:27" ht="17.25">
      <c r="A1205" s="5"/>
      <c r="B1205" s="5"/>
      <c r="C1205" s="93"/>
      <c r="D1205" s="193"/>
      <c r="E1205" s="84"/>
      <c r="F1205" s="85"/>
      <c r="G1205" s="86" t="str">
        <f t="shared" si="452"/>
        <v>Error</v>
      </c>
      <c r="H1205" s="87">
        <v>14400</v>
      </c>
      <c r="I1205" s="88" t="e">
        <f t="shared" si="464"/>
        <v>#VALUE!</v>
      </c>
      <c r="J1205" s="88" t="e">
        <f t="shared" si="448"/>
        <v>#VALUE!</v>
      </c>
      <c r="K1205" s="88">
        <f t="shared" si="454"/>
        <v>0</v>
      </c>
      <c r="L1205" s="88">
        <f t="shared" si="465"/>
        <v>0</v>
      </c>
      <c r="M1205" s="88" t="e">
        <f t="shared" si="466"/>
        <v>#VALUE!</v>
      </c>
      <c r="N1205" s="88" t="e">
        <f t="shared" si="467"/>
        <v>#VALUE!</v>
      </c>
      <c r="O1205" s="87"/>
      <c r="P1205" s="88" t="e">
        <f t="shared" si="449"/>
        <v>#VALUE!</v>
      </c>
      <c r="Q1205" s="89" t="e">
        <f t="shared" si="458"/>
        <v>#VALUE!</v>
      </c>
      <c r="R1205" s="90"/>
      <c r="S1205" s="82"/>
      <c r="T1205" s="28">
        <f t="shared" si="459"/>
        <v>0</v>
      </c>
      <c r="U1205" s="91">
        <v>66140</v>
      </c>
      <c r="V1205" s="92">
        <f t="shared" si="462"/>
        <v>0</v>
      </c>
      <c r="W1205" s="91"/>
      <c r="X1205" s="91"/>
      <c r="Y1205" s="92">
        <f t="shared" si="468"/>
        <v>0</v>
      </c>
      <c r="Z1205" s="92">
        <f t="shared" si="461"/>
        <v>0</v>
      </c>
      <c r="AA1205" s="92" t="e">
        <f t="shared" si="463"/>
        <v>#VALUE!</v>
      </c>
    </row>
    <row r="1206" spans="1:27" ht="17.25">
      <c r="A1206" s="5"/>
      <c r="B1206" s="5"/>
      <c r="C1206" s="93"/>
      <c r="D1206" s="193"/>
      <c r="E1206" s="94"/>
      <c r="F1206" s="95"/>
      <c r="G1206" s="96" t="str">
        <f t="shared" si="452"/>
        <v>Error</v>
      </c>
      <c r="H1206" s="97">
        <v>14400</v>
      </c>
      <c r="I1206" s="98" t="e">
        <f t="shared" si="464"/>
        <v>#VALUE!</v>
      </c>
      <c r="J1206" s="88" t="e">
        <f t="shared" si="448"/>
        <v>#VALUE!</v>
      </c>
      <c r="K1206" s="98">
        <f t="shared" si="454"/>
        <v>0</v>
      </c>
      <c r="L1206" s="98">
        <f t="shared" si="465"/>
        <v>0</v>
      </c>
      <c r="M1206" s="98" t="e">
        <f t="shared" si="466"/>
        <v>#VALUE!</v>
      </c>
      <c r="N1206" s="98" t="e">
        <f t="shared" si="467"/>
        <v>#VALUE!</v>
      </c>
      <c r="O1206" s="97"/>
      <c r="P1206" s="98" t="e">
        <f t="shared" si="449"/>
        <v>#VALUE!</v>
      </c>
      <c r="Q1206" s="99" t="e">
        <f t="shared" si="458"/>
        <v>#VALUE!</v>
      </c>
      <c r="R1206" s="100"/>
      <c r="S1206" s="5"/>
      <c r="T1206" s="28">
        <f t="shared" si="459"/>
        <v>0</v>
      </c>
      <c r="U1206" s="101">
        <v>66140</v>
      </c>
      <c r="V1206" s="102">
        <f t="shared" si="462"/>
        <v>0</v>
      </c>
      <c r="W1206" s="101"/>
      <c r="X1206" s="101"/>
      <c r="Y1206" s="102">
        <f t="shared" si="468"/>
        <v>0</v>
      </c>
      <c r="Z1206" s="102">
        <f t="shared" si="461"/>
        <v>0</v>
      </c>
      <c r="AA1206" s="102" t="e">
        <f t="shared" si="463"/>
        <v>#VALUE!</v>
      </c>
    </row>
    <row r="1207" spans="1:27" ht="17.25">
      <c r="A1207" s="5"/>
      <c r="B1207" s="5"/>
      <c r="C1207" s="93"/>
      <c r="D1207" s="193"/>
      <c r="E1207" s="94"/>
      <c r="F1207" s="95"/>
      <c r="G1207" s="96" t="str">
        <f t="shared" si="452"/>
        <v>Error</v>
      </c>
      <c r="H1207" s="97">
        <v>14400</v>
      </c>
      <c r="I1207" s="98" t="e">
        <f t="shared" si="464"/>
        <v>#VALUE!</v>
      </c>
      <c r="J1207" s="88" t="e">
        <f t="shared" si="448"/>
        <v>#VALUE!</v>
      </c>
      <c r="K1207" s="98">
        <f t="shared" si="454"/>
        <v>0</v>
      </c>
      <c r="L1207" s="98">
        <f t="shared" si="465"/>
        <v>0</v>
      </c>
      <c r="M1207" s="98" t="e">
        <f t="shared" si="466"/>
        <v>#VALUE!</v>
      </c>
      <c r="N1207" s="98" t="e">
        <f t="shared" si="467"/>
        <v>#VALUE!</v>
      </c>
      <c r="O1207" s="97"/>
      <c r="P1207" s="98" t="e">
        <f t="shared" si="449"/>
        <v>#VALUE!</v>
      </c>
      <c r="Q1207" s="99" t="e">
        <f t="shared" si="458"/>
        <v>#VALUE!</v>
      </c>
      <c r="R1207" s="100"/>
      <c r="S1207" s="5"/>
      <c r="T1207" s="28">
        <f t="shared" si="459"/>
        <v>0</v>
      </c>
      <c r="U1207" s="101">
        <v>66140</v>
      </c>
      <c r="V1207" s="102">
        <f t="shared" si="462"/>
        <v>0</v>
      </c>
      <c r="W1207" s="101"/>
      <c r="X1207" s="101"/>
      <c r="Y1207" s="102">
        <f t="shared" si="468"/>
        <v>0</v>
      </c>
      <c r="Z1207" s="102">
        <f t="shared" si="461"/>
        <v>0</v>
      </c>
      <c r="AA1207" s="102" t="e">
        <f t="shared" si="463"/>
        <v>#VALUE!</v>
      </c>
    </row>
    <row r="1208" spans="1:27" ht="17.25">
      <c r="A1208" s="5"/>
      <c r="B1208" s="5"/>
      <c r="C1208" s="93"/>
      <c r="D1208" s="193"/>
      <c r="E1208" s="94"/>
      <c r="F1208" s="95"/>
      <c r="G1208" s="96" t="str">
        <f t="shared" si="452"/>
        <v>Error</v>
      </c>
      <c r="H1208" s="97">
        <v>14400</v>
      </c>
      <c r="I1208" s="98" t="e">
        <f t="shared" si="464"/>
        <v>#VALUE!</v>
      </c>
      <c r="J1208" s="88" t="e">
        <f t="shared" ref="J1208:J1215" si="469">IF(I1208&lt;=59525,59525,I1208)</f>
        <v>#VALUE!</v>
      </c>
      <c r="K1208" s="98">
        <f t="shared" si="454"/>
        <v>0</v>
      </c>
      <c r="L1208" s="98">
        <f t="shared" si="465"/>
        <v>0</v>
      </c>
      <c r="M1208" s="98" t="e">
        <f t="shared" si="466"/>
        <v>#VALUE!</v>
      </c>
      <c r="N1208" s="98" t="e">
        <f t="shared" si="467"/>
        <v>#VALUE!</v>
      </c>
      <c r="O1208" s="97"/>
      <c r="P1208" s="98" t="e">
        <f t="shared" ref="P1208:P1215" si="470">M1208+N1208+O1208</f>
        <v>#VALUE!</v>
      </c>
      <c r="Q1208" s="99" t="e">
        <f t="shared" si="458"/>
        <v>#VALUE!</v>
      </c>
      <c r="R1208" s="100"/>
      <c r="S1208" s="5"/>
      <c r="T1208" s="28">
        <f t="shared" si="459"/>
        <v>0</v>
      </c>
      <c r="U1208" s="101">
        <v>66140</v>
      </c>
      <c r="V1208" s="102">
        <f t="shared" ref="V1208:V1215" si="471">+U1208*T1208</f>
        <v>0</v>
      </c>
      <c r="W1208" s="101"/>
      <c r="X1208" s="101"/>
      <c r="Y1208" s="102">
        <f t="shared" si="468"/>
        <v>0</v>
      </c>
      <c r="Z1208" s="102">
        <f t="shared" si="461"/>
        <v>0</v>
      </c>
      <c r="AA1208" s="102" t="e">
        <f t="shared" ref="AA1208:AA1215" si="472">+Z1208+Q1208</f>
        <v>#VALUE!</v>
      </c>
    </row>
    <row r="1209" spans="1:27" ht="17.25">
      <c r="A1209" s="5"/>
      <c r="B1209" s="5"/>
      <c r="C1209" s="93"/>
      <c r="D1209" s="193"/>
      <c r="E1209" s="94"/>
      <c r="F1209" s="95"/>
      <c r="G1209" s="96" t="str">
        <f t="shared" ref="G1209:G1215" si="473">IF($C1209="ստորաբաժանման պետ",IF(F1209=0,2.28,IF(F1209=1,2.35,IF(F1209=2,2.43,IF(F1209=3,2.5,IF(OR(F1209=4,F1209=5),2.58,IF(OR(F1209=6,F1209=7),2.66,IF(OR(F1209=8,F1209=9),2.75,IF(OR(F1209=10,F1209=11,F1209=12),2.83,IF(OR(F1209=13,F1209=14,F1209=15),2.92,IF(OR(F1209=16,F1209=17,F1209=18),3.01,3.11)))))))))),IF($C1209="ավագ կարգադրիչ",IF(F1209=0,1.96,IF(F1209=1,2.02,IF(F1209=2,2.08,IF(F1209=3,2.15,IF(OR(F1209=4,F1209=5),2.21,IF(OR(F1209=6,F1209=7),2.28,IF(OR(F1209=8,F1209=9),2.35,IF(OR(F1209=10,F1209=11,F1209=12),2.42,IF(OR(F1209=13,F1209=14,F1209=15),2.5,IF(OR(F1209=16,F1209=17,F1209=18),2.58,2.66)))))))))),IF($C1209="կարգադրիչ",IF(F1209=0,1.45,IF(F1209=1,1.49,IF(F1209=2,1.54,IF(F1209=3,1.59,IF(OR(F1209=4,F1209=5),1.9,IF(OR(F1209=6,F1209=7),1.96,IF(OR(F1209=8,F1209=9),1.73,IF(OR(F1209=10,F1209=11,F1209=12),1.79,IF(OR(F1209=13,F1209=14,F1209=15),1.84,IF(OR(F1209=16,F1209=17,F1209=18),1.9,1.95)))))))))), "Error")))</f>
        <v>Error</v>
      </c>
      <c r="H1209" s="97">
        <v>14400</v>
      </c>
      <c r="I1209" s="98" t="e">
        <f t="shared" si="464"/>
        <v>#VALUE!</v>
      </c>
      <c r="J1209" s="88" t="e">
        <f t="shared" si="469"/>
        <v>#VALUE!</v>
      </c>
      <c r="K1209" s="98">
        <f t="shared" ref="K1209:K1215" si="474">IF($D1209="գեներալ-մայոր",2.91,IF($D1209="գնդապետ",2.38,IF($D1209="փոխգնդապետ",2.25,IF($D1209="մայոր",1.85,IF($D1209="կապիտան",1.72,IF($D1209="ավագ լեյտենանտ",1.59,IF($D1209="լեյտենանտ",1.46,IF($D1209="ավագ ենթասպա",1.06,IF($D1209="ենթասպա",0.93,IF($D1209="ավագ",0.79,IF($D1209="ավագ սերժանտ",0.66,IF($D1209="սերժանտ",0.53,IF($D1209="կրտսեր սերժանտ",0.4,0)))))))))))))</f>
        <v>0</v>
      </c>
      <c r="L1209" s="98">
        <f t="shared" si="465"/>
        <v>0</v>
      </c>
      <c r="M1209" s="98" t="e">
        <f t="shared" si="466"/>
        <v>#VALUE!</v>
      </c>
      <c r="N1209" s="98" t="e">
        <f t="shared" si="467"/>
        <v>#VALUE!</v>
      </c>
      <c r="O1209" s="97"/>
      <c r="P1209" s="98" t="e">
        <f t="shared" si="470"/>
        <v>#VALUE!</v>
      </c>
      <c r="Q1209" s="99" t="e">
        <f t="shared" ref="Q1209:Q1215" si="475">P1209*6.565</f>
        <v>#VALUE!</v>
      </c>
      <c r="R1209" s="100"/>
      <c r="S1209" s="5"/>
      <c r="T1209" s="28">
        <f t="shared" ref="T1209:T1215" si="476">IF(E1209&lt;1,0,IF(D1209="Բ-1",IF(F1209=0,6.94,IF(F1209=1,7.17,IF(F1209=2,7.41,IF(F1209=3,7.66,IF(OR(F1209=5,F1209=4),7.92,IF(OR(F1209=6,F1209=7),8.18,IF(OR(F1209=8,F1209=9),8.46,IF(OR(F1209=10,F1209=11,F1209=12),8.74,IF(OR(F1209=13,F1209=14,F1209=15),9.03,IF(OR(F1209=16,F1209=17,F1209=18),9.33,9.65)))))))))),IF(D1209="Բ-2", IF(F1209=0,5.71,IF(F1209=1,5.89,IF(F1209=2,6.09,IF(F1209=3,6.29,IF(OR(F1209=5,F1209=4),6.5,IF(OR(F1209=6,F1209=7),6.72,IF(OR(F1209=8,F1209=9),6.94,IF(OR(F1209=10,F1209=11,F1209=12),7.17,IF(OR(F1209=13,F1209=14,F1209=15),7.41,IF(OR(F1209=16,F1209=17,F1209=18),7.65,7.91)))))))))), IF(D1209="Գ-1", IF(F1209=0,4.7,IF(F1209=1,4.86,IF(F1209=2,5.01,IF(F1209=3,5.18,IF(OR(F1209=5,F1209=4),5.35,IF(OR(F1209=6,F1209=7),5.52,IF(OR(F1209=8,F1209=9),5.71,IF(OR(F1209=10,F1209=11,F1209=12),5.89,IF(OR(F1209=13,F1209=14,F1209=15),6.09,IF(OR(F1209=16,F1209=17,F1209=18),6.29,6.49)))))))))), IF(D1209="Գ-2", IF(F1209=0,3.88,IF(F1209=1,4.01,IF(F1209=2,4.14,IF(F1209=3,4.27,IF(OR(F1209=5,F1209=4),4.41,IF(OR(F1209=6,F1209=7),4.55,IF(OR(F1209=8,F1209=9),4.7,IF(OR(F1209=10,F1209=11,F1209=12),4.85,IF(OR(F1209=13,F1209=14,F1209=15),5.01,IF(OR(F1209=16,F1209=17,F1209=18),5.17,5.34)))))))))), IF(D1209="Գ-3", IF(F1209=0,3.21,IF(F1209=1,3.31,IF(F1209=2,3.42,IF(F1209=3,3.53,IF(OR(F1209=5,F1209=4),3.64,IF(OR(F1209=6,F1209=7),3.76,IF(OR(F1209=8,F1209=9),3.88,IF(OR(F1209=10,F1209=11,F1209=12),4.01,IF(OR(F1209=13,F1209=14,F1209=15),4.13,IF(OR(F1209=16,F1209=17,F1209=18),4.27,4.4)))))))))), IF(D1209="Ա-1", IF(F1209=0,2.66,IF(F1209=1,2.75,IF(F1209=2,2.83,IF(F1209=3,2.92,IF(OR(F1209=5,F1209=4),3.02,IF(OR(F1209=6,F1209=7),3.11,IF(OR(F1209=8,F1209=9),3.21,IF(OR(F1209=10,F1209=11,F1209=12),3.31,IF(OR(F1209=13,F1209=14,F1209=15),3.42,IF(OR(F1209=16,F1209=17,F1209=18),3.53,3.64)))))))))), IF(D1209="Ա-2", IF(F1209=0,2.28,IF(F1209=1,2.35,IF(F1209=2,2.43,IF(F1209=3,2.5,IF(OR(F1209=5,F1209=4),2.58,IF(OR(F1209=6,F1209=7),2.66,IF(OR(F1209=8,F1209=9),2.75,IF(OR(F1209=10,F1209=11,F1209=12),2.83,IF(OR(F1209=13,F1209=14,F1209=15),2.92,IF(OR(F1209=16,F1209=17,F1209=18),3.01,3.11)))))))))),IF(D1209="Ա-3", IF(F1209=0,1.96,IF(F1209=1,2.02,IF(F1209=2,2.08,IF(F1209=3,2.15,IF(OR(F1209=5,F1209=4),2.21,IF(OR(F1209=6,F1209=7),2.28,IF(OR(F1209=8,F1209=9),2.35,IF(OR(F1209=10,F1209=11,F1209=12),2.42,IF(OR(F1209=13,F1209=14,F1209=15),2.5,IF(OR(F1209=16,F1209=17,F1209=18),2.58,2.66)))))))))), IF(D1209="Կ-1", IF(F1209=0,1.68,IF(F1209=1,1.73,IF(F1209=2,1.79,IF(F1209=3,1.84,IF(OR(F1209=5,F1209=4),1.9,IF(OR(F1209=6,F1209=7),1.96,IF(OR(F1209=8,F1209=9),2.02,IF(OR(F1209=10,F1209=11,F1209=12),2.08,IF(OR(F1209=13,F1209=14,F1209=15),2.14,IF(OR(F1209=16,F1209=17,F1209=18),2.21,2.28)))))))))), IF(D1209="Կ-2", IF(F1209=0,1.45,IF(F1209=1,1.49,IF(F1209=2,1.54,IF(F1209=3,1.59,IF(OR(F1209=5,F1209=4),1.63,IF(OR(F1209=6,F1209=7),1.68,IF(OR(F1209=8,F1209=9),1.73,IF(OR(F1209=10,F1209=11,F1209=12),1.79,IF(OR(F1209=13,F1209=14,F1209=15),1.84,IF(OR(F1209=16,F1209=17,F1209=18),1.9,1.95)))))))))),IF(D1209="Կ-3", IF(F1209=0,1.25,IF(F1209=1,1.29,IF(F1209=2,1.33,IF(F1209=3,1.37,IF(OR(F1209=5,F1209=4),1.41,IF(OR(F1209=6,F1209=7),1.45,IF(OR(F1209=8,F1209=9),1.49,IF(OR(F1209=10,F1209=11,F1209=12),1.54,IF(OR(F1209=13,F1209=14,F1209=15),1.58,IF(OR(F1209=16,F1209=17,F1209=18),1.63,1.68)))))))))), "Error"))))))))))))</f>
        <v>0</v>
      </c>
      <c r="U1209" s="101">
        <v>66140</v>
      </c>
      <c r="V1209" s="102">
        <f t="shared" si="471"/>
        <v>0</v>
      </c>
      <c r="W1209" s="101"/>
      <c r="X1209" s="101"/>
      <c r="Y1209" s="102">
        <f t="shared" si="468"/>
        <v>0</v>
      </c>
      <c r="Z1209" s="102">
        <f t="shared" ref="Z1209:Z1215" si="477">+Y1209*6.565</f>
        <v>0</v>
      </c>
      <c r="AA1209" s="102" t="e">
        <f t="shared" si="472"/>
        <v>#VALUE!</v>
      </c>
    </row>
    <row r="1210" spans="1:27" ht="17.25">
      <c r="A1210" s="5"/>
      <c r="B1210" s="5"/>
      <c r="C1210" s="93"/>
      <c r="D1210" s="193"/>
      <c r="E1210" s="94"/>
      <c r="F1210" s="95"/>
      <c r="G1210" s="96" t="str">
        <f t="shared" si="473"/>
        <v>Error</v>
      </c>
      <c r="H1210" s="97">
        <v>14400</v>
      </c>
      <c r="I1210" s="98" t="e">
        <f t="shared" si="464"/>
        <v>#VALUE!</v>
      </c>
      <c r="J1210" s="88" t="e">
        <f t="shared" si="469"/>
        <v>#VALUE!</v>
      </c>
      <c r="K1210" s="98">
        <f t="shared" si="474"/>
        <v>0</v>
      </c>
      <c r="L1210" s="98">
        <f t="shared" si="465"/>
        <v>0</v>
      </c>
      <c r="M1210" s="98" t="e">
        <f t="shared" si="466"/>
        <v>#VALUE!</v>
      </c>
      <c r="N1210" s="98" t="e">
        <f t="shared" si="467"/>
        <v>#VALUE!</v>
      </c>
      <c r="O1210" s="97"/>
      <c r="P1210" s="98" t="e">
        <f t="shared" si="470"/>
        <v>#VALUE!</v>
      </c>
      <c r="Q1210" s="99" t="e">
        <f t="shared" si="475"/>
        <v>#VALUE!</v>
      </c>
      <c r="R1210" s="100"/>
      <c r="S1210" s="5"/>
      <c r="T1210" s="28">
        <f t="shared" si="476"/>
        <v>0</v>
      </c>
      <c r="U1210" s="101">
        <v>66140</v>
      </c>
      <c r="V1210" s="102">
        <f t="shared" si="471"/>
        <v>0</v>
      </c>
      <c r="W1210" s="101"/>
      <c r="X1210" s="101"/>
      <c r="Y1210" s="102">
        <f t="shared" si="468"/>
        <v>0</v>
      </c>
      <c r="Z1210" s="102">
        <f t="shared" si="477"/>
        <v>0</v>
      </c>
      <c r="AA1210" s="102" t="e">
        <f t="shared" si="472"/>
        <v>#VALUE!</v>
      </c>
    </row>
    <row r="1211" spans="1:27" ht="17.25">
      <c r="A1211" s="5"/>
      <c r="B1211" s="5"/>
      <c r="C1211" s="93"/>
      <c r="D1211" s="193"/>
      <c r="E1211" s="84"/>
      <c r="F1211" s="85"/>
      <c r="G1211" s="86" t="str">
        <f t="shared" si="473"/>
        <v>Error</v>
      </c>
      <c r="H1211" s="87">
        <v>14400</v>
      </c>
      <c r="I1211" s="88" t="e">
        <f t="shared" si="464"/>
        <v>#VALUE!</v>
      </c>
      <c r="J1211" s="88" t="e">
        <f t="shared" si="469"/>
        <v>#VALUE!</v>
      </c>
      <c r="K1211" s="88">
        <f t="shared" si="474"/>
        <v>0</v>
      </c>
      <c r="L1211" s="88">
        <f t="shared" si="465"/>
        <v>0</v>
      </c>
      <c r="M1211" s="88" t="e">
        <f t="shared" si="466"/>
        <v>#VALUE!</v>
      </c>
      <c r="N1211" s="88" t="e">
        <f t="shared" si="467"/>
        <v>#VALUE!</v>
      </c>
      <c r="O1211" s="87"/>
      <c r="P1211" s="88" t="e">
        <f t="shared" si="470"/>
        <v>#VALUE!</v>
      </c>
      <c r="Q1211" s="89" t="e">
        <f t="shared" si="475"/>
        <v>#VALUE!</v>
      </c>
      <c r="R1211" s="90"/>
      <c r="S1211" s="82"/>
      <c r="T1211" s="28">
        <f t="shared" si="476"/>
        <v>0</v>
      </c>
      <c r="U1211" s="91">
        <v>66140</v>
      </c>
      <c r="V1211" s="92">
        <f t="shared" si="471"/>
        <v>0</v>
      </c>
      <c r="W1211" s="91"/>
      <c r="X1211" s="91"/>
      <c r="Y1211" s="92">
        <f t="shared" si="468"/>
        <v>0</v>
      </c>
      <c r="Z1211" s="92">
        <f t="shared" si="477"/>
        <v>0</v>
      </c>
      <c r="AA1211" s="92" t="e">
        <f t="shared" si="472"/>
        <v>#VALUE!</v>
      </c>
    </row>
    <row r="1212" spans="1:27" ht="17.25">
      <c r="A1212" s="5"/>
      <c r="B1212" s="5"/>
      <c r="C1212" s="93"/>
      <c r="D1212" s="193"/>
      <c r="E1212" s="94"/>
      <c r="F1212" s="95"/>
      <c r="G1212" s="96" t="str">
        <f t="shared" si="473"/>
        <v>Error</v>
      </c>
      <c r="H1212" s="97">
        <v>14400</v>
      </c>
      <c r="I1212" s="98" t="e">
        <f t="shared" si="464"/>
        <v>#VALUE!</v>
      </c>
      <c r="J1212" s="88" t="e">
        <f t="shared" si="469"/>
        <v>#VALUE!</v>
      </c>
      <c r="K1212" s="98">
        <f t="shared" si="474"/>
        <v>0</v>
      </c>
      <c r="L1212" s="98">
        <f t="shared" si="465"/>
        <v>0</v>
      </c>
      <c r="M1212" s="98" t="e">
        <f t="shared" si="466"/>
        <v>#VALUE!</v>
      </c>
      <c r="N1212" s="98" t="e">
        <f t="shared" si="467"/>
        <v>#VALUE!</v>
      </c>
      <c r="O1212" s="97"/>
      <c r="P1212" s="98" t="e">
        <f t="shared" si="470"/>
        <v>#VALUE!</v>
      </c>
      <c r="Q1212" s="99" t="e">
        <f t="shared" si="475"/>
        <v>#VALUE!</v>
      </c>
      <c r="R1212" s="100"/>
      <c r="S1212" s="5"/>
      <c r="T1212" s="28">
        <f t="shared" si="476"/>
        <v>0</v>
      </c>
      <c r="U1212" s="101">
        <v>66140</v>
      </c>
      <c r="V1212" s="102">
        <f t="shared" si="471"/>
        <v>0</v>
      </c>
      <c r="W1212" s="101"/>
      <c r="X1212" s="101"/>
      <c r="Y1212" s="102">
        <f t="shared" si="468"/>
        <v>0</v>
      </c>
      <c r="Z1212" s="102">
        <f t="shared" si="477"/>
        <v>0</v>
      </c>
      <c r="AA1212" s="102" t="e">
        <f t="shared" si="472"/>
        <v>#VALUE!</v>
      </c>
    </row>
    <row r="1213" spans="1:27" ht="17.25">
      <c r="A1213" s="5"/>
      <c r="B1213" s="5"/>
      <c r="C1213" s="93"/>
      <c r="D1213" s="193"/>
      <c r="E1213" s="94"/>
      <c r="F1213" s="95"/>
      <c r="G1213" s="96" t="str">
        <f t="shared" si="473"/>
        <v>Error</v>
      </c>
      <c r="H1213" s="97">
        <v>14400</v>
      </c>
      <c r="I1213" s="98" t="e">
        <f t="shared" si="464"/>
        <v>#VALUE!</v>
      </c>
      <c r="J1213" s="88" t="e">
        <f t="shared" si="469"/>
        <v>#VALUE!</v>
      </c>
      <c r="K1213" s="98">
        <f t="shared" si="474"/>
        <v>0</v>
      </c>
      <c r="L1213" s="98">
        <f t="shared" si="465"/>
        <v>0</v>
      </c>
      <c r="M1213" s="98" t="e">
        <f t="shared" si="466"/>
        <v>#VALUE!</v>
      </c>
      <c r="N1213" s="98" t="e">
        <f t="shared" si="467"/>
        <v>#VALUE!</v>
      </c>
      <c r="O1213" s="97"/>
      <c r="P1213" s="98" t="e">
        <f t="shared" si="470"/>
        <v>#VALUE!</v>
      </c>
      <c r="Q1213" s="99" t="e">
        <f t="shared" si="475"/>
        <v>#VALUE!</v>
      </c>
      <c r="R1213" s="100"/>
      <c r="S1213" s="5"/>
      <c r="T1213" s="28">
        <f t="shared" si="476"/>
        <v>0</v>
      </c>
      <c r="U1213" s="101">
        <v>66140</v>
      </c>
      <c r="V1213" s="102">
        <f t="shared" si="471"/>
        <v>0</v>
      </c>
      <c r="W1213" s="101"/>
      <c r="X1213" s="101"/>
      <c r="Y1213" s="102">
        <f t="shared" si="468"/>
        <v>0</v>
      </c>
      <c r="Z1213" s="102">
        <f t="shared" si="477"/>
        <v>0</v>
      </c>
      <c r="AA1213" s="102" t="e">
        <f t="shared" si="472"/>
        <v>#VALUE!</v>
      </c>
    </row>
    <row r="1214" spans="1:27" ht="17.25">
      <c r="A1214" s="5"/>
      <c r="B1214" s="5"/>
      <c r="C1214" s="93"/>
      <c r="D1214" s="193"/>
      <c r="E1214" s="94"/>
      <c r="F1214" s="95"/>
      <c r="G1214" s="96" t="str">
        <f t="shared" si="473"/>
        <v>Error</v>
      </c>
      <c r="H1214" s="97">
        <v>14400</v>
      </c>
      <c r="I1214" s="98" t="e">
        <f t="shared" si="464"/>
        <v>#VALUE!</v>
      </c>
      <c r="J1214" s="88" t="e">
        <f t="shared" si="469"/>
        <v>#VALUE!</v>
      </c>
      <c r="K1214" s="98">
        <f t="shared" si="474"/>
        <v>0</v>
      </c>
      <c r="L1214" s="98">
        <f t="shared" si="465"/>
        <v>0</v>
      </c>
      <c r="M1214" s="98" t="e">
        <f t="shared" si="466"/>
        <v>#VALUE!</v>
      </c>
      <c r="N1214" s="98" t="e">
        <f t="shared" si="467"/>
        <v>#VALUE!</v>
      </c>
      <c r="O1214" s="97"/>
      <c r="P1214" s="98" t="e">
        <f t="shared" si="470"/>
        <v>#VALUE!</v>
      </c>
      <c r="Q1214" s="99" t="e">
        <f t="shared" si="475"/>
        <v>#VALUE!</v>
      </c>
      <c r="R1214" s="100"/>
      <c r="S1214" s="5"/>
      <c r="T1214" s="28">
        <f t="shared" si="476"/>
        <v>0</v>
      </c>
      <c r="U1214" s="101">
        <v>66140</v>
      </c>
      <c r="V1214" s="102">
        <f t="shared" si="471"/>
        <v>0</v>
      </c>
      <c r="W1214" s="101"/>
      <c r="X1214" s="101"/>
      <c r="Y1214" s="102">
        <f t="shared" si="468"/>
        <v>0</v>
      </c>
      <c r="Z1214" s="102">
        <f t="shared" si="477"/>
        <v>0</v>
      </c>
      <c r="AA1214" s="102" t="e">
        <f t="shared" si="472"/>
        <v>#VALUE!</v>
      </c>
    </row>
    <row r="1215" spans="1:27" ht="18" thickBot="1">
      <c r="A1215" s="103"/>
      <c r="B1215" s="103"/>
      <c r="C1215" s="104"/>
      <c r="D1215" s="194"/>
      <c r="E1215" s="105"/>
      <c r="F1215" s="106"/>
      <c r="G1215" s="107" t="str">
        <f t="shared" si="473"/>
        <v>Error</v>
      </c>
      <c r="H1215" s="108">
        <v>14400</v>
      </c>
      <c r="I1215" s="109" t="e">
        <f t="shared" si="464"/>
        <v>#VALUE!</v>
      </c>
      <c r="J1215" s="88" t="e">
        <f t="shared" si="469"/>
        <v>#VALUE!</v>
      </c>
      <c r="K1215" s="109">
        <f t="shared" si="474"/>
        <v>0</v>
      </c>
      <c r="L1215" s="109">
        <f t="shared" si="465"/>
        <v>0</v>
      </c>
      <c r="M1215" s="109" t="e">
        <f t="shared" si="466"/>
        <v>#VALUE!</v>
      </c>
      <c r="N1215" s="109" t="e">
        <f t="shared" si="467"/>
        <v>#VALUE!</v>
      </c>
      <c r="O1215" s="108"/>
      <c r="P1215" s="109" t="e">
        <f t="shared" si="470"/>
        <v>#VALUE!</v>
      </c>
      <c r="Q1215" s="110" t="e">
        <f t="shared" si="475"/>
        <v>#VALUE!</v>
      </c>
      <c r="R1215" s="111"/>
      <c r="S1215" s="103"/>
      <c r="T1215" s="28">
        <f t="shared" si="476"/>
        <v>0</v>
      </c>
      <c r="U1215" s="112">
        <v>66140</v>
      </c>
      <c r="V1215" s="113">
        <f t="shared" si="471"/>
        <v>0</v>
      </c>
      <c r="W1215" s="112"/>
      <c r="X1215" s="112"/>
      <c r="Y1215" s="113">
        <f t="shared" si="468"/>
        <v>0</v>
      </c>
      <c r="Z1215" s="113">
        <f t="shared" si="477"/>
        <v>0</v>
      </c>
      <c r="AA1215" s="113" t="e">
        <f t="shared" si="472"/>
        <v>#VALUE!</v>
      </c>
    </row>
    <row r="1216" spans="1:27" s="120" customFormat="1" ht="15.75" thickBot="1">
      <c r="A1216" s="1862" t="s">
        <v>47</v>
      </c>
      <c r="B1216" s="1863"/>
      <c r="C1216" s="1863"/>
      <c r="D1216" s="1863"/>
      <c r="E1216" s="114">
        <f>SUM(E1144:E1215)</f>
        <v>0</v>
      </c>
      <c r="F1216" s="115"/>
      <c r="G1216" s="116">
        <f>SUM(G1144:G1215)</f>
        <v>0</v>
      </c>
      <c r="H1216" s="117"/>
      <c r="I1216" s="118" t="e">
        <f t="shared" ref="I1216:R1216" si="478">SUM(I1144:I1215)</f>
        <v>#VALUE!</v>
      </c>
      <c r="J1216" s="118" t="e">
        <f t="shared" si="478"/>
        <v>#VALUE!</v>
      </c>
      <c r="K1216" s="118">
        <f t="shared" si="478"/>
        <v>0</v>
      </c>
      <c r="L1216" s="118">
        <f t="shared" si="478"/>
        <v>0</v>
      </c>
      <c r="M1216" s="118" t="e">
        <f t="shared" si="478"/>
        <v>#VALUE!</v>
      </c>
      <c r="N1216" s="118" t="e">
        <f t="shared" si="478"/>
        <v>#VALUE!</v>
      </c>
      <c r="O1216" s="117">
        <f t="shared" si="478"/>
        <v>0</v>
      </c>
      <c r="P1216" s="118" t="e">
        <f t="shared" si="478"/>
        <v>#VALUE!</v>
      </c>
      <c r="Q1216" s="119" t="e">
        <f t="shared" si="478"/>
        <v>#VALUE!</v>
      </c>
      <c r="R1216" s="116">
        <f t="shared" si="478"/>
        <v>0</v>
      </c>
      <c r="S1216" s="117"/>
      <c r="T1216" s="117"/>
      <c r="U1216" s="117"/>
      <c r="V1216" s="118">
        <f t="shared" ref="V1216:AA1216" si="479">SUM(V1144:V1215)</f>
        <v>0</v>
      </c>
      <c r="W1216" s="118">
        <f t="shared" si="479"/>
        <v>0</v>
      </c>
      <c r="X1216" s="118">
        <f t="shared" si="479"/>
        <v>0</v>
      </c>
      <c r="Y1216" s="118">
        <f t="shared" si="479"/>
        <v>0</v>
      </c>
      <c r="Z1216" s="118">
        <f t="shared" si="479"/>
        <v>0</v>
      </c>
      <c r="AA1216" s="119" t="e">
        <f t="shared" si="479"/>
        <v>#VALUE!</v>
      </c>
    </row>
    <row r="1218" spans="1:29" ht="15.75" thickBot="1"/>
    <row r="1219" spans="1:29" s="38" customFormat="1" ht="36.75" customHeight="1" thickBot="1">
      <c r="A1219" s="1850" t="s">
        <v>49</v>
      </c>
      <c r="B1219" s="1851"/>
      <c r="C1219" s="1851"/>
      <c r="D1219" s="1852"/>
      <c r="E1219" s="1853" t="s">
        <v>407</v>
      </c>
      <c r="F1219" s="1854"/>
      <c r="G1219" s="1854"/>
      <c r="H1219" s="1854"/>
      <c r="I1219" s="1854"/>
      <c r="J1219" s="1854"/>
      <c r="K1219" s="1854"/>
      <c r="L1219" s="1854"/>
      <c r="M1219" s="1854"/>
      <c r="N1219" s="1854"/>
      <c r="O1219" s="1854"/>
      <c r="P1219" s="1854"/>
      <c r="Q1219" s="1854"/>
      <c r="R1219" s="1854"/>
      <c r="S1219" s="1854"/>
      <c r="T1219" s="1854"/>
      <c r="U1219" s="1854"/>
      <c r="V1219" s="1854"/>
      <c r="W1219" s="1854"/>
      <c r="X1219" s="1854"/>
      <c r="Y1219" s="1854"/>
      <c r="Z1219" s="1854"/>
      <c r="AA1219" s="1855"/>
    </row>
    <row r="1220" spans="1:29" s="38" customFormat="1" ht="23.25" customHeight="1" thickBot="1">
      <c r="A1220" s="1856" t="s">
        <v>377</v>
      </c>
      <c r="B1220" s="1857"/>
      <c r="C1220" s="1857"/>
      <c r="D1220" s="1858"/>
      <c r="E1220" s="1859" t="s">
        <v>51</v>
      </c>
      <c r="F1220" s="1860"/>
      <c r="G1220" s="1860"/>
      <c r="H1220" s="1860"/>
      <c r="I1220" s="1860"/>
      <c r="J1220" s="1860"/>
      <c r="K1220" s="1860"/>
      <c r="L1220" s="1860"/>
      <c r="M1220" s="1860"/>
      <c r="N1220" s="1860"/>
      <c r="O1220" s="1860"/>
      <c r="P1220" s="1860"/>
      <c r="Q1220" s="1861"/>
      <c r="R1220" s="1864" t="s">
        <v>52</v>
      </c>
      <c r="S1220" s="1865"/>
      <c r="T1220" s="1865"/>
      <c r="U1220" s="1865"/>
      <c r="V1220" s="1865"/>
      <c r="W1220" s="1865"/>
      <c r="X1220" s="1865"/>
      <c r="Y1220" s="1865"/>
      <c r="Z1220" s="1865"/>
      <c r="AA1220" s="1866"/>
    </row>
    <row r="1221" spans="1:29" s="62" customFormat="1" ht="162" customHeight="1" thickBot="1">
      <c r="A1221" s="63" t="s">
        <v>10</v>
      </c>
      <c r="B1221" s="64" t="s">
        <v>378</v>
      </c>
      <c r="C1221" s="64" t="s">
        <v>55</v>
      </c>
      <c r="D1221" s="65" t="s">
        <v>379</v>
      </c>
      <c r="E1221" s="66" t="s">
        <v>1</v>
      </c>
      <c r="F1221" s="67" t="s">
        <v>380</v>
      </c>
      <c r="G1221" s="67" t="s">
        <v>381</v>
      </c>
      <c r="H1221" s="67" t="s">
        <v>382</v>
      </c>
      <c r="I1221" s="67" t="s">
        <v>383</v>
      </c>
      <c r="J1221" s="67" t="s">
        <v>384</v>
      </c>
      <c r="K1221" s="67" t="s">
        <v>385</v>
      </c>
      <c r="L1221" s="67" t="s">
        <v>386</v>
      </c>
      <c r="M1221" s="67" t="s">
        <v>387</v>
      </c>
      <c r="N1221" s="67" t="s">
        <v>388</v>
      </c>
      <c r="O1221" s="67" t="s">
        <v>30</v>
      </c>
      <c r="P1221" s="68" t="s">
        <v>60</v>
      </c>
      <c r="Q1221" s="69" t="s">
        <v>389</v>
      </c>
      <c r="R1221" s="70" t="s">
        <v>1</v>
      </c>
      <c r="S1221" s="71" t="s">
        <v>380</v>
      </c>
      <c r="T1221" s="71" t="s">
        <v>101</v>
      </c>
      <c r="U1221" s="71" t="s">
        <v>390</v>
      </c>
      <c r="V1221" s="71" t="s">
        <v>383</v>
      </c>
      <c r="W1221" s="71" t="str">
        <f>+J1221</f>
        <v>Սահմանվող պաշտոնային դրույքաչափ /հաշվի առնելով  նվազագույն ամսական աշխատավարձը - 50000 դրամ/</v>
      </c>
      <c r="X1221" s="71" t="s">
        <v>30</v>
      </c>
      <c r="Y1221" s="68" t="s">
        <v>60</v>
      </c>
      <c r="Z1221" s="71" t="s">
        <v>391</v>
      </c>
      <c r="AA1221" s="72" t="s">
        <v>392</v>
      </c>
    </row>
    <row r="1222" spans="1:29" s="81" customFormat="1" ht="17.25" customHeight="1" thickBot="1">
      <c r="A1222" s="73">
        <v>1</v>
      </c>
      <c r="B1222" s="74">
        <v>2</v>
      </c>
      <c r="C1222" s="74">
        <v>3</v>
      </c>
      <c r="D1222" s="75">
        <v>4</v>
      </c>
      <c r="E1222" s="76">
        <v>5</v>
      </c>
      <c r="F1222" s="74">
        <v>6</v>
      </c>
      <c r="G1222" s="77">
        <v>7</v>
      </c>
      <c r="H1222" s="74">
        <v>8</v>
      </c>
      <c r="I1222" s="74">
        <v>9</v>
      </c>
      <c r="J1222" s="77">
        <v>10</v>
      </c>
      <c r="K1222" s="74">
        <v>11</v>
      </c>
      <c r="L1222" s="74">
        <v>12</v>
      </c>
      <c r="M1222" s="77">
        <v>13</v>
      </c>
      <c r="N1222" s="74">
        <v>14</v>
      </c>
      <c r="O1222" s="74">
        <v>15</v>
      </c>
      <c r="P1222" s="77">
        <v>16</v>
      </c>
      <c r="Q1222" s="78">
        <v>17</v>
      </c>
      <c r="R1222" s="79">
        <v>18</v>
      </c>
      <c r="S1222" s="77">
        <v>19</v>
      </c>
      <c r="T1222" s="74">
        <v>20</v>
      </c>
      <c r="U1222" s="74">
        <v>21</v>
      </c>
      <c r="V1222" s="74">
        <v>22</v>
      </c>
      <c r="W1222" s="74">
        <v>23</v>
      </c>
      <c r="X1222" s="74">
        <v>24</v>
      </c>
      <c r="Y1222" s="74">
        <v>25</v>
      </c>
      <c r="Z1222" s="74">
        <v>26</v>
      </c>
      <c r="AA1222" s="78">
        <v>27</v>
      </c>
      <c r="AB1222" s="80"/>
      <c r="AC1222" s="80"/>
    </row>
    <row r="1223" spans="1:29" ht="17.25">
      <c r="A1223" s="82"/>
      <c r="B1223" s="82"/>
      <c r="C1223" s="83"/>
      <c r="D1223" s="192"/>
      <c r="E1223" s="84"/>
      <c r="F1223" s="85"/>
      <c r="G1223" s="86" t="str">
        <f>IF($C1223="ստորաբաժանման պետ",IF(F1223=0,2.28,IF(F1223=1,2.35,IF(F1223=2,2.43,IF(F1223=3,2.5,IF(OR(F1223=4,F1223=5),2.58,IF(OR(F1223=6,F1223=7),2.66,IF(OR(F1223=8,F1223=9),2.75,IF(OR(F1223=10,F1223=11,F1223=12),2.83,IF(OR(F1223=13,F1223=14,F1223=15),2.92,IF(OR(F1223=16,F1223=17,F1223=18),3.01,3.11)))))))))),IF($C1223="ավագ կարգադրիչ",IF(F1223=0,1.96,IF(F1223=1,2.02,IF(F1223=2,2.08,IF(F1223=3,2.15,IF(OR(F1223=4,F1223=5),2.21,IF(OR(F1223=6,F1223=7),2.28,IF(OR(F1223=8,F1223=9),2.35,IF(OR(F1223=10,F1223=11,F1223=12),2.42,IF(OR(F1223=13,F1223=14,F1223=15),2.5,IF(OR(F1223=16,F1223=17,F1223=18),2.58,2.66)))))))))),IF($C1223="կարգադրիչ",IF(F1223=0,1.45,IF(F1223=1,1.49,IF(F1223=2,1.54,IF(F1223=3,1.59,IF(OR(F1223=4,F1223=5),1.9,IF(OR(F1223=6,F1223=7),1.96,IF(OR(F1223=8,F1223=9),1.73,IF(OR(F1223=10,F1223=11,F1223=12),1.79,IF(OR(F1223=13,F1223=14,F1223=15),1.84,IF(OR(F1223=16,F1223=17,F1223=18),1.9,1.95)))))))))), "Error")))</f>
        <v>Error</v>
      </c>
      <c r="H1223" s="87">
        <v>14400</v>
      </c>
      <c r="I1223" s="88" t="e">
        <f>G1223*H1223</f>
        <v>#VALUE!</v>
      </c>
      <c r="J1223" s="88" t="e">
        <f t="shared" ref="J1223:J1286" si="480">IF(I1223&lt;=59525,59525,I1223)</f>
        <v>#VALUE!</v>
      </c>
      <c r="K1223" s="88">
        <f>IF($D1223="գեներալ-մայոր",2.91,IF($D1223="գնդապետ",2.38,IF($D1223="փոխգնդապետ",2.25,IF($D1223="մայոր",1.85,IF($D1223="կապիտան",1.72,IF($D1223="ավագ լեյտենանտ",1.59,IF($D1223="լեյտենանտ",1.46,IF($D1223="ավագ ենթասպա",1.06,IF($D1223="ենթասպա",0.93,IF($D1223="ավագ",0.79,IF($D1223="ավագ սերժանտ",0.66,IF($D1223="սերժանտ",0.53,IF($D1223="կրտսեր սերժանտ",0.4,0)))))))))))))</f>
        <v>0</v>
      </c>
      <c r="L1223" s="88">
        <f>K1223*H1223</f>
        <v>0</v>
      </c>
      <c r="M1223" s="88" t="e">
        <f>L1223+J1223</f>
        <v>#VALUE!</v>
      </c>
      <c r="N1223" s="88" t="e">
        <f>IF(F1223&lt;2,M1223*0%,IF(F1223&lt;5,M1223*5%,IF(F1223&lt;10,M1223*10%,IF(F1223&lt;15,M1223*15%,IF(F1223&lt;20,M1223*20%,IF(F1223&lt;25,M1223*25%,IF(F1223&gt;=25,M1223*30%)))))))</f>
        <v>#VALUE!</v>
      </c>
      <c r="O1223" s="87"/>
      <c r="P1223" s="88" t="e">
        <f t="shared" ref="P1223:P1286" si="481">M1223+N1223+O1223</f>
        <v>#VALUE!</v>
      </c>
      <c r="Q1223" s="89" t="e">
        <f>P1223*6.565</f>
        <v>#VALUE!</v>
      </c>
      <c r="R1223" s="90"/>
      <c r="S1223" s="82"/>
      <c r="T1223" s="28">
        <f>IF(E1223&lt;1,0,IF(D1223="Բ-1",IF(F1223=0,6.94,IF(F1223=1,7.17,IF(F1223=2,7.41,IF(F1223=3,7.66,IF(OR(F1223=5,F1223=4),7.92,IF(OR(F1223=6,F1223=7),8.18,IF(OR(F1223=8,F1223=9),8.46,IF(OR(F1223=10,F1223=11,F1223=12),8.74,IF(OR(F1223=13,F1223=14,F1223=15),9.03,IF(OR(F1223=16,F1223=17,F1223=18),9.33,9.65)))))))))),IF(D1223="Բ-2", IF(F1223=0,5.71,IF(F1223=1,5.89,IF(F1223=2,6.09,IF(F1223=3,6.29,IF(OR(F1223=5,F1223=4),6.5,IF(OR(F1223=6,F1223=7),6.72,IF(OR(F1223=8,F1223=9),6.94,IF(OR(F1223=10,F1223=11,F1223=12),7.17,IF(OR(F1223=13,F1223=14,F1223=15),7.41,IF(OR(F1223=16,F1223=17,F1223=18),7.65,7.91)))))))))), IF(D1223="Գ-1", IF(F1223=0,4.7,IF(F1223=1,4.86,IF(F1223=2,5.01,IF(F1223=3,5.18,IF(OR(F1223=5,F1223=4),5.35,IF(OR(F1223=6,F1223=7),5.52,IF(OR(F1223=8,F1223=9),5.71,IF(OR(F1223=10,F1223=11,F1223=12),5.89,IF(OR(F1223=13,F1223=14,F1223=15),6.09,IF(OR(F1223=16,F1223=17,F1223=18),6.29,6.49)))))))))), IF(D1223="Գ-2", IF(F1223=0,3.88,IF(F1223=1,4.01,IF(F1223=2,4.14,IF(F1223=3,4.27,IF(OR(F1223=5,F1223=4),4.41,IF(OR(F1223=6,F1223=7),4.55,IF(OR(F1223=8,F1223=9),4.7,IF(OR(F1223=10,F1223=11,F1223=12),4.85,IF(OR(F1223=13,F1223=14,F1223=15),5.01,IF(OR(F1223=16,F1223=17,F1223=18),5.17,5.34)))))))))), IF(D1223="Գ-3", IF(F1223=0,3.21,IF(F1223=1,3.31,IF(F1223=2,3.42,IF(F1223=3,3.53,IF(OR(F1223=5,F1223=4),3.64,IF(OR(F1223=6,F1223=7),3.76,IF(OR(F1223=8,F1223=9),3.88,IF(OR(F1223=10,F1223=11,F1223=12),4.01,IF(OR(F1223=13,F1223=14,F1223=15),4.13,IF(OR(F1223=16,F1223=17,F1223=18),4.27,4.4)))))))))), IF(D1223="Ա-1", IF(F1223=0,2.66,IF(F1223=1,2.75,IF(F1223=2,2.83,IF(F1223=3,2.92,IF(OR(F1223=5,F1223=4),3.02,IF(OR(F1223=6,F1223=7),3.11,IF(OR(F1223=8,F1223=9),3.21,IF(OR(F1223=10,F1223=11,F1223=12),3.31,IF(OR(F1223=13,F1223=14,F1223=15),3.42,IF(OR(F1223=16,F1223=17,F1223=18),3.53,3.64)))))))))), IF(D1223="Ա-2", IF(F1223=0,2.28,IF(F1223=1,2.35,IF(F1223=2,2.43,IF(F1223=3,2.5,IF(OR(F1223=5,F1223=4),2.58,IF(OR(F1223=6,F1223=7),2.66,IF(OR(F1223=8,F1223=9),2.75,IF(OR(F1223=10,F1223=11,F1223=12),2.83,IF(OR(F1223=13,F1223=14,F1223=15),2.92,IF(OR(F1223=16,F1223=17,F1223=18),3.01,3.11)))))))))),IF(D1223="Ա-3", IF(F1223=0,1.96,IF(F1223=1,2.02,IF(F1223=2,2.08,IF(F1223=3,2.15,IF(OR(F1223=5,F1223=4),2.21,IF(OR(F1223=6,F1223=7),2.28,IF(OR(F1223=8,F1223=9),2.35,IF(OR(F1223=10,F1223=11,F1223=12),2.42,IF(OR(F1223=13,F1223=14,F1223=15),2.5,IF(OR(F1223=16,F1223=17,F1223=18),2.58,2.66)))))))))), IF(D1223="Կ-1", IF(F1223=0,1.68,IF(F1223=1,1.73,IF(F1223=2,1.79,IF(F1223=3,1.84,IF(OR(F1223=5,F1223=4),1.9,IF(OR(F1223=6,F1223=7),1.96,IF(OR(F1223=8,F1223=9),2.02,IF(OR(F1223=10,F1223=11,F1223=12),2.08,IF(OR(F1223=13,F1223=14,F1223=15),2.14,IF(OR(F1223=16,F1223=17,F1223=18),2.21,2.28)))))))))), IF(D1223="Կ-2", IF(F1223=0,1.45,IF(F1223=1,1.49,IF(F1223=2,1.54,IF(F1223=3,1.59,IF(OR(F1223=5,F1223=4),1.63,IF(OR(F1223=6,F1223=7),1.68,IF(OR(F1223=8,F1223=9),1.73,IF(OR(F1223=10,F1223=11,F1223=12),1.79,IF(OR(F1223=13,F1223=14,F1223=15),1.84,IF(OR(F1223=16,F1223=17,F1223=18),1.9,1.95)))))))))),IF(D1223="Կ-3", IF(F1223=0,1.25,IF(F1223=1,1.29,IF(F1223=2,1.33,IF(F1223=3,1.37,IF(OR(F1223=5,F1223=4),1.41,IF(OR(F1223=6,F1223=7),1.45,IF(OR(F1223=8,F1223=9),1.49,IF(OR(F1223=10,F1223=11,F1223=12),1.54,IF(OR(F1223=13,F1223=14,F1223=15),1.58,IF(OR(F1223=16,F1223=17,F1223=18),1.63,1.68)))))))))), "Error"))))))))))))</f>
        <v>0</v>
      </c>
      <c r="U1223" s="91">
        <v>66140</v>
      </c>
      <c r="V1223" s="92">
        <f t="shared" ref="V1223:V1254" si="482">+U1223*T1223</f>
        <v>0</v>
      </c>
      <c r="W1223" s="91"/>
      <c r="X1223" s="91"/>
      <c r="Y1223" s="92">
        <f>+V1223+W1223+X1223</f>
        <v>0</v>
      </c>
      <c r="Z1223" s="92">
        <f>+Y1223*6.565</f>
        <v>0</v>
      </c>
      <c r="AA1223" s="92" t="e">
        <f t="shared" ref="AA1223:AA1254" si="483">+Z1223+Q1223</f>
        <v>#VALUE!</v>
      </c>
    </row>
    <row r="1224" spans="1:29" ht="17.25">
      <c r="A1224" s="5"/>
      <c r="B1224" s="5"/>
      <c r="C1224" s="93"/>
      <c r="D1224" s="193"/>
      <c r="E1224" s="94"/>
      <c r="F1224" s="95"/>
      <c r="G1224" s="96" t="str">
        <f t="shared" ref="G1224:G1287" si="484">IF($C1224="ստորաբաժանման պետ",IF(F1224=0,2.28,IF(F1224=1,2.35,IF(F1224=2,2.43,IF(F1224=3,2.5,IF(OR(F1224=4,F1224=5),2.58,IF(OR(F1224=6,F1224=7),2.66,IF(OR(F1224=8,F1224=9),2.75,IF(OR(F1224=10,F1224=11,F1224=12),2.83,IF(OR(F1224=13,F1224=14,F1224=15),2.92,IF(OR(F1224=16,F1224=17,F1224=18),3.01,3.11)))))))))),IF($C1224="ավագ կարգադրիչ",IF(F1224=0,1.96,IF(F1224=1,2.02,IF(F1224=2,2.08,IF(F1224=3,2.15,IF(OR(F1224=4,F1224=5),2.21,IF(OR(F1224=6,F1224=7),2.28,IF(OR(F1224=8,F1224=9),2.35,IF(OR(F1224=10,F1224=11,F1224=12),2.42,IF(OR(F1224=13,F1224=14,F1224=15),2.5,IF(OR(F1224=16,F1224=17,F1224=18),2.58,2.66)))))))))),IF($C1224="կարգադրիչ",IF(F1224=0,1.45,IF(F1224=1,1.49,IF(F1224=2,1.54,IF(F1224=3,1.59,IF(OR(F1224=4,F1224=5),1.9,IF(OR(F1224=6,F1224=7),1.96,IF(OR(F1224=8,F1224=9),1.73,IF(OR(F1224=10,F1224=11,F1224=12),1.79,IF(OR(F1224=13,F1224=14,F1224=15),1.84,IF(OR(F1224=16,F1224=17,F1224=18),1.9,1.95)))))))))), "Error")))</f>
        <v>Error</v>
      </c>
      <c r="H1224" s="97">
        <v>14400</v>
      </c>
      <c r="I1224" s="98" t="e">
        <f t="shared" ref="I1224:I1277" si="485">G1224*H1224</f>
        <v>#VALUE!</v>
      </c>
      <c r="J1224" s="88" t="e">
        <f t="shared" si="480"/>
        <v>#VALUE!</v>
      </c>
      <c r="K1224" s="98">
        <f t="shared" ref="K1224:K1287" si="486">IF($D1224="գեներալ-մայոր",2.91,IF($D1224="գնդապետ",2.38,IF($D1224="փոխգնդապետ",2.25,IF($D1224="մայոր",1.85,IF($D1224="կապիտան",1.72,IF($D1224="ավագ լեյտենանտ",1.59,IF($D1224="լեյտենանտ",1.46,IF($D1224="ավագ ենթասպա",1.06,IF($D1224="ենթասպա",0.93,IF($D1224="ավագ",0.79,IF($D1224="ավագ սերժանտ",0.66,IF($D1224="սերժանտ",0.53,IF($D1224="կրտսեր սերժանտ",0.4,0)))))))))))))</f>
        <v>0</v>
      </c>
      <c r="L1224" s="98">
        <f t="shared" ref="L1224:L1277" si="487">K1224*H1224</f>
        <v>0</v>
      </c>
      <c r="M1224" s="98" t="e">
        <f t="shared" ref="M1224:M1277" si="488">L1224+J1224</f>
        <v>#VALUE!</v>
      </c>
      <c r="N1224" s="98" t="e">
        <f t="shared" ref="N1224:N1277" si="489">IF(F1224&lt;2,M1224*0%,IF(F1224&lt;5,M1224*5%,IF(F1224&lt;10,M1224*10%,IF(F1224&lt;15,M1224*15%,IF(F1224&lt;20,M1224*20%,IF(F1224&lt;25,M1224*25%,IF(F1224&gt;=25,M1224*30%)))))))</f>
        <v>#VALUE!</v>
      </c>
      <c r="O1224" s="97"/>
      <c r="P1224" s="98" t="e">
        <f t="shared" si="481"/>
        <v>#VALUE!</v>
      </c>
      <c r="Q1224" s="99" t="e">
        <f t="shared" ref="Q1224:Q1287" si="490">P1224*6.565</f>
        <v>#VALUE!</v>
      </c>
      <c r="R1224" s="100"/>
      <c r="S1224" s="5"/>
      <c r="T1224" s="28">
        <f t="shared" ref="T1224:T1287" si="491">IF(E1224&lt;1,0,IF(D1224="Բ-1",IF(F1224=0,6.94,IF(F1224=1,7.17,IF(F1224=2,7.41,IF(F1224=3,7.66,IF(OR(F1224=5,F1224=4),7.92,IF(OR(F1224=6,F1224=7),8.18,IF(OR(F1224=8,F1224=9),8.46,IF(OR(F1224=10,F1224=11,F1224=12),8.74,IF(OR(F1224=13,F1224=14,F1224=15),9.03,IF(OR(F1224=16,F1224=17,F1224=18),9.33,9.65)))))))))),IF(D1224="Բ-2", IF(F1224=0,5.71,IF(F1224=1,5.89,IF(F1224=2,6.09,IF(F1224=3,6.29,IF(OR(F1224=5,F1224=4),6.5,IF(OR(F1224=6,F1224=7),6.72,IF(OR(F1224=8,F1224=9),6.94,IF(OR(F1224=10,F1224=11,F1224=12),7.17,IF(OR(F1224=13,F1224=14,F1224=15),7.41,IF(OR(F1224=16,F1224=17,F1224=18),7.65,7.91)))))))))), IF(D1224="Գ-1", IF(F1224=0,4.7,IF(F1224=1,4.86,IF(F1224=2,5.01,IF(F1224=3,5.18,IF(OR(F1224=5,F1224=4),5.35,IF(OR(F1224=6,F1224=7),5.52,IF(OR(F1224=8,F1224=9),5.71,IF(OR(F1224=10,F1224=11,F1224=12),5.89,IF(OR(F1224=13,F1224=14,F1224=15),6.09,IF(OR(F1224=16,F1224=17,F1224=18),6.29,6.49)))))))))), IF(D1224="Գ-2", IF(F1224=0,3.88,IF(F1224=1,4.01,IF(F1224=2,4.14,IF(F1224=3,4.27,IF(OR(F1224=5,F1224=4),4.41,IF(OR(F1224=6,F1224=7),4.55,IF(OR(F1224=8,F1224=9),4.7,IF(OR(F1224=10,F1224=11,F1224=12),4.85,IF(OR(F1224=13,F1224=14,F1224=15),5.01,IF(OR(F1224=16,F1224=17,F1224=18),5.17,5.34)))))))))), IF(D1224="Գ-3", IF(F1224=0,3.21,IF(F1224=1,3.31,IF(F1224=2,3.42,IF(F1224=3,3.53,IF(OR(F1224=5,F1224=4),3.64,IF(OR(F1224=6,F1224=7),3.76,IF(OR(F1224=8,F1224=9),3.88,IF(OR(F1224=10,F1224=11,F1224=12),4.01,IF(OR(F1224=13,F1224=14,F1224=15),4.13,IF(OR(F1224=16,F1224=17,F1224=18),4.27,4.4)))))))))), IF(D1224="Ա-1", IF(F1224=0,2.66,IF(F1224=1,2.75,IF(F1224=2,2.83,IF(F1224=3,2.92,IF(OR(F1224=5,F1224=4),3.02,IF(OR(F1224=6,F1224=7),3.11,IF(OR(F1224=8,F1224=9),3.21,IF(OR(F1224=10,F1224=11,F1224=12),3.31,IF(OR(F1224=13,F1224=14,F1224=15),3.42,IF(OR(F1224=16,F1224=17,F1224=18),3.53,3.64)))))))))), IF(D1224="Ա-2", IF(F1224=0,2.28,IF(F1224=1,2.35,IF(F1224=2,2.43,IF(F1224=3,2.5,IF(OR(F1224=5,F1224=4),2.58,IF(OR(F1224=6,F1224=7),2.66,IF(OR(F1224=8,F1224=9),2.75,IF(OR(F1224=10,F1224=11,F1224=12),2.83,IF(OR(F1224=13,F1224=14,F1224=15),2.92,IF(OR(F1224=16,F1224=17,F1224=18),3.01,3.11)))))))))),IF(D1224="Ա-3", IF(F1224=0,1.96,IF(F1224=1,2.02,IF(F1224=2,2.08,IF(F1224=3,2.15,IF(OR(F1224=5,F1224=4),2.21,IF(OR(F1224=6,F1224=7),2.28,IF(OR(F1224=8,F1224=9),2.35,IF(OR(F1224=10,F1224=11,F1224=12),2.42,IF(OR(F1224=13,F1224=14,F1224=15),2.5,IF(OR(F1224=16,F1224=17,F1224=18),2.58,2.66)))))))))), IF(D1224="Կ-1", IF(F1224=0,1.68,IF(F1224=1,1.73,IF(F1224=2,1.79,IF(F1224=3,1.84,IF(OR(F1224=5,F1224=4),1.9,IF(OR(F1224=6,F1224=7),1.96,IF(OR(F1224=8,F1224=9),2.02,IF(OR(F1224=10,F1224=11,F1224=12),2.08,IF(OR(F1224=13,F1224=14,F1224=15),2.14,IF(OR(F1224=16,F1224=17,F1224=18),2.21,2.28)))))))))), IF(D1224="Կ-2", IF(F1224=0,1.45,IF(F1224=1,1.49,IF(F1224=2,1.54,IF(F1224=3,1.59,IF(OR(F1224=5,F1224=4),1.63,IF(OR(F1224=6,F1224=7),1.68,IF(OR(F1224=8,F1224=9),1.73,IF(OR(F1224=10,F1224=11,F1224=12),1.79,IF(OR(F1224=13,F1224=14,F1224=15),1.84,IF(OR(F1224=16,F1224=17,F1224=18),1.9,1.95)))))))))),IF(D1224="Կ-3", IF(F1224=0,1.25,IF(F1224=1,1.29,IF(F1224=2,1.33,IF(F1224=3,1.37,IF(OR(F1224=5,F1224=4),1.41,IF(OR(F1224=6,F1224=7),1.45,IF(OR(F1224=8,F1224=9),1.49,IF(OR(F1224=10,F1224=11,F1224=12),1.54,IF(OR(F1224=13,F1224=14,F1224=15),1.58,IF(OR(F1224=16,F1224=17,F1224=18),1.63,1.68)))))))))), "Error"))))))))))))</f>
        <v>0</v>
      </c>
      <c r="U1224" s="101">
        <v>66140</v>
      </c>
      <c r="V1224" s="102">
        <f t="shared" si="482"/>
        <v>0</v>
      </c>
      <c r="W1224" s="101"/>
      <c r="X1224" s="101"/>
      <c r="Y1224" s="102">
        <f t="shared" ref="Y1224:Y1277" si="492">+V1224+W1224+X1224</f>
        <v>0</v>
      </c>
      <c r="Z1224" s="102">
        <f t="shared" ref="Z1224:Z1287" si="493">+Y1224*6.565</f>
        <v>0</v>
      </c>
      <c r="AA1224" s="102" t="e">
        <f t="shared" si="483"/>
        <v>#VALUE!</v>
      </c>
    </row>
    <row r="1225" spans="1:29" ht="17.25">
      <c r="A1225" s="5"/>
      <c r="B1225" s="5"/>
      <c r="C1225" s="93"/>
      <c r="D1225" s="193"/>
      <c r="E1225" s="94"/>
      <c r="F1225" s="95"/>
      <c r="G1225" s="96" t="str">
        <f t="shared" si="484"/>
        <v>Error</v>
      </c>
      <c r="H1225" s="97">
        <v>14400</v>
      </c>
      <c r="I1225" s="98" t="e">
        <f t="shared" si="485"/>
        <v>#VALUE!</v>
      </c>
      <c r="J1225" s="88" t="e">
        <f t="shared" si="480"/>
        <v>#VALUE!</v>
      </c>
      <c r="K1225" s="98">
        <f t="shared" si="486"/>
        <v>0</v>
      </c>
      <c r="L1225" s="98">
        <f t="shared" si="487"/>
        <v>0</v>
      </c>
      <c r="M1225" s="98" t="e">
        <f t="shared" si="488"/>
        <v>#VALUE!</v>
      </c>
      <c r="N1225" s="98" t="e">
        <f t="shared" si="489"/>
        <v>#VALUE!</v>
      </c>
      <c r="O1225" s="97"/>
      <c r="P1225" s="98" t="e">
        <f t="shared" si="481"/>
        <v>#VALUE!</v>
      </c>
      <c r="Q1225" s="99" t="e">
        <f t="shared" si="490"/>
        <v>#VALUE!</v>
      </c>
      <c r="R1225" s="100"/>
      <c r="S1225" s="5"/>
      <c r="T1225" s="28">
        <f t="shared" si="491"/>
        <v>0</v>
      </c>
      <c r="U1225" s="101">
        <v>66140</v>
      </c>
      <c r="V1225" s="102">
        <f t="shared" si="482"/>
        <v>0</v>
      </c>
      <c r="W1225" s="101"/>
      <c r="X1225" s="101"/>
      <c r="Y1225" s="102">
        <f t="shared" si="492"/>
        <v>0</v>
      </c>
      <c r="Z1225" s="102">
        <f t="shared" si="493"/>
        <v>0</v>
      </c>
      <c r="AA1225" s="102" t="e">
        <f t="shared" si="483"/>
        <v>#VALUE!</v>
      </c>
    </row>
    <row r="1226" spans="1:29" ht="17.25">
      <c r="A1226" s="5"/>
      <c r="B1226" s="5"/>
      <c r="C1226" s="93"/>
      <c r="D1226" s="193"/>
      <c r="E1226" s="94"/>
      <c r="F1226" s="95"/>
      <c r="G1226" s="96" t="str">
        <f t="shared" si="484"/>
        <v>Error</v>
      </c>
      <c r="H1226" s="97">
        <v>14400</v>
      </c>
      <c r="I1226" s="98" t="e">
        <f t="shared" si="485"/>
        <v>#VALUE!</v>
      </c>
      <c r="J1226" s="88" t="e">
        <f t="shared" si="480"/>
        <v>#VALUE!</v>
      </c>
      <c r="K1226" s="98">
        <f t="shared" si="486"/>
        <v>0</v>
      </c>
      <c r="L1226" s="98">
        <f t="shared" si="487"/>
        <v>0</v>
      </c>
      <c r="M1226" s="98" t="e">
        <f t="shared" si="488"/>
        <v>#VALUE!</v>
      </c>
      <c r="N1226" s="98" t="e">
        <f t="shared" si="489"/>
        <v>#VALUE!</v>
      </c>
      <c r="O1226" s="97"/>
      <c r="P1226" s="98" t="e">
        <f t="shared" si="481"/>
        <v>#VALUE!</v>
      </c>
      <c r="Q1226" s="99" t="e">
        <f t="shared" si="490"/>
        <v>#VALUE!</v>
      </c>
      <c r="R1226" s="100"/>
      <c r="S1226" s="5"/>
      <c r="T1226" s="28">
        <f t="shared" si="491"/>
        <v>0</v>
      </c>
      <c r="U1226" s="101">
        <v>66140</v>
      </c>
      <c r="V1226" s="102">
        <f t="shared" si="482"/>
        <v>0</v>
      </c>
      <c r="W1226" s="101"/>
      <c r="X1226" s="101"/>
      <c r="Y1226" s="102">
        <f t="shared" si="492"/>
        <v>0</v>
      </c>
      <c r="Z1226" s="102">
        <f t="shared" si="493"/>
        <v>0</v>
      </c>
      <c r="AA1226" s="102" t="e">
        <f t="shared" si="483"/>
        <v>#VALUE!</v>
      </c>
    </row>
    <row r="1227" spans="1:29" ht="17.25">
      <c r="A1227" s="5"/>
      <c r="B1227" s="5"/>
      <c r="C1227" s="93"/>
      <c r="D1227" s="193"/>
      <c r="E1227" s="94"/>
      <c r="F1227" s="95"/>
      <c r="G1227" s="96" t="str">
        <f t="shared" si="484"/>
        <v>Error</v>
      </c>
      <c r="H1227" s="97">
        <v>14400</v>
      </c>
      <c r="I1227" s="98" t="e">
        <f t="shared" si="485"/>
        <v>#VALUE!</v>
      </c>
      <c r="J1227" s="88" t="e">
        <f t="shared" si="480"/>
        <v>#VALUE!</v>
      </c>
      <c r="K1227" s="98">
        <f t="shared" si="486"/>
        <v>0</v>
      </c>
      <c r="L1227" s="98">
        <f t="shared" si="487"/>
        <v>0</v>
      </c>
      <c r="M1227" s="98" t="e">
        <f t="shared" si="488"/>
        <v>#VALUE!</v>
      </c>
      <c r="N1227" s="98" t="e">
        <f t="shared" si="489"/>
        <v>#VALUE!</v>
      </c>
      <c r="O1227" s="97"/>
      <c r="P1227" s="98" t="e">
        <f t="shared" si="481"/>
        <v>#VALUE!</v>
      </c>
      <c r="Q1227" s="99" t="e">
        <f t="shared" si="490"/>
        <v>#VALUE!</v>
      </c>
      <c r="R1227" s="100"/>
      <c r="S1227" s="5"/>
      <c r="T1227" s="28">
        <f t="shared" si="491"/>
        <v>0</v>
      </c>
      <c r="U1227" s="101">
        <v>66140</v>
      </c>
      <c r="V1227" s="102">
        <f t="shared" si="482"/>
        <v>0</v>
      </c>
      <c r="W1227" s="101"/>
      <c r="X1227" s="101"/>
      <c r="Y1227" s="102">
        <f t="shared" si="492"/>
        <v>0</v>
      </c>
      <c r="Z1227" s="102">
        <f t="shared" si="493"/>
        <v>0</v>
      </c>
      <c r="AA1227" s="102" t="e">
        <f t="shared" si="483"/>
        <v>#VALUE!</v>
      </c>
    </row>
    <row r="1228" spans="1:29" ht="17.25">
      <c r="A1228" s="5"/>
      <c r="B1228" s="5"/>
      <c r="C1228" s="93"/>
      <c r="D1228" s="193"/>
      <c r="E1228" s="94"/>
      <c r="F1228" s="95"/>
      <c r="G1228" s="96" t="str">
        <f t="shared" si="484"/>
        <v>Error</v>
      </c>
      <c r="H1228" s="97">
        <v>14400</v>
      </c>
      <c r="I1228" s="98" t="e">
        <f t="shared" si="485"/>
        <v>#VALUE!</v>
      </c>
      <c r="J1228" s="88" t="e">
        <f t="shared" si="480"/>
        <v>#VALUE!</v>
      </c>
      <c r="K1228" s="98">
        <f t="shared" si="486"/>
        <v>0</v>
      </c>
      <c r="L1228" s="98">
        <f t="shared" si="487"/>
        <v>0</v>
      </c>
      <c r="M1228" s="98" t="e">
        <f t="shared" si="488"/>
        <v>#VALUE!</v>
      </c>
      <c r="N1228" s="98" t="e">
        <f t="shared" si="489"/>
        <v>#VALUE!</v>
      </c>
      <c r="O1228" s="97"/>
      <c r="P1228" s="98" t="e">
        <f t="shared" si="481"/>
        <v>#VALUE!</v>
      </c>
      <c r="Q1228" s="99" t="e">
        <f t="shared" si="490"/>
        <v>#VALUE!</v>
      </c>
      <c r="R1228" s="100"/>
      <c r="S1228" s="5"/>
      <c r="T1228" s="28">
        <f t="shared" si="491"/>
        <v>0</v>
      </c>
      <c r="U1228" s="101">
        <v>66140</v>
      </c>
      <c r="V1228" s="102">
        <f t="shared" si="482"/>
        <v>0</v>
      </c>
      <c r="W1228" s="101"/>
      <c r="X1228" s="101"/>
      <c r="Y1228" s="102">
        <f t="shared" si="492"/>
        <v>0</v>
      </c>
      <c r="Z1228" s="102">
        <f t="shared" si="493"/>
        <v>0</v>
      </c>
      <c r="AA1228" s="102" t="e">
        <f t="shared" si="483"/>
        <v>#VALUE!</v>
      </c>
    </row>
    <row r="1229" spans="1:29" ht="17.25">
      <c r="A1229" s="5"/>
      <c r="B1229" s="5"/>
      <c r="C1229" s="93"/>
      <c r="D1229" s="193"/>
      <c r="E1229" s="84"/>
      <c r="F1229" s="85"/>
      <c r="G1229" s="86" t="str">
        <f t="shared" si="484"/>
        <v>Error</v>
      </c>
      <c r="H1229" s="87">
        <v>14400</v>
      </c>
      <c r="I1229" s="88" t="e">
        <f t="shared" si="485"/>
        <v>#VALUE!</v>
      </c>
      <c r="J1229" s="88" t="e">
        <f t="shared" si="480"/>
        <v>#VALUE!</v>
      </c>
      <c r="K1229" s="88">
        <f t="shared" si="486"/>
        <v>0</v>
      </c>
      <c r="L1229" s="88">
        <f t="shared" si="487"/>
        <v>0</v>
      </c>
      <c r="M1229" s="88" t="e">
        <f t="shared" si="488"/>
        <v>#VALUE!</v>
      </c>
      <c r="N1229" s="88" t="e">
        <f t="shared" si="489"/>
        <v>#VALUE!</v>
      </c>
      <c r="O1229" s="87"/>
      <c r="P1229" s="88" t="e">
        <f t="shared" si="481"/>
        <v>#VALUE!</v>
      </c>
      <c r="Q1229" s="89" t="e">
        <f t="shared" si="490"/>
        <v>#VALUE!</v>
      </c>
      <c r="R1229" s="90"/>
      <c r="S1229" s="82"/>
      <c r="T1229" s="28">
        <f t="shared" si="491"/>
        <v>0</v>
      </c>
      <c r="U1229" s="91">
        <v>66140</v>
      </c>
      <c r="V1229" s="92">
        <f t="shared" si="482"/>
        <v>0</v>
      </c>
      <c r="W1229" s="91"/>
      <c r="X1229" s="91"/>
      <c r="Y1229" s="92">
        <f t="shared" si="492"/>
        <v>0</v>
      </c>
      <c r="Z1229" s="92">
        <f t="shared" si="493"/>
        <v>0</v>
      </c>
      <c r="AA1229" s="92" t="e">
        <f t="shared" si="483"/>
        <v>#VALUE!</v>
      </c>
    </row>
    <row r="1230" spans="1:29" ht="17.25">
      <c r="A1230" s="5"/>
      <c r="B1230" s="5"/>
      <c r="C1230" s="93"/>
      <c r="D1230" s="193"/>
      <c r="E1230" s="94"/>
      <c r="F1230" s="95"/>
      <c r="G1230" s="96" t="str">
        <f t="shared" si="484"/>
        <v>Error</v>
      </c>
      <c r="H1230" s="97">
        <v>14400</v>
      </c>
      <c r="I1230" s="98" t="e">
        <f t="shared" si="485"/>
        <v>#VALUE!</v>
      </c>
      <c r="J1230" s="88" t="e">
        <f t="shared" si="480"/>
        <v>#VALUE!</v>
      </c>
      <c r="K1230" s="98">
        <f t="shared" si="486"/>
        <v>0</v>
      </c>
      <c r="L1230" s="98">
        <f t="shared" si="487"/>
        <v>0</v>
      </c>
      <c r="M1230" s="98" t="e">
        <f t="shared" si="488"/>
        <v>#VALUE!</v>
      </c>
      <c r="N1230" s="98" t="e">
        <f t="shared" si="489"/>
        <v>#VALUE!</v>
      </c>
      <c r="O1230" s="97"/>
      <c r="P1230" s="98" t="e">
        <f t="shared" si="481"/>
        <v>#VALUE!</v>
      </c>
      <c r="Q1230" s="99" t="e">
        <f t="shared" si="490"/>
        <v>#VALUE!</v>
      </c>
      <c r="R1230" s="100"/>
      <c r="S1230" s="5"/>
      <c r="T1230" s="28">
        <f t="shared" si="491"/>
        <v>0</v>
      </c>
      <c r="U1230" s="101">
        <v>66140</v>
      </c>
      <c r="V1230" s="102">
        <f t="shared" si="482"/>
        <v>0</v>
      </c>
      <c r="W1230" s="101"/>
      <c r="X1230" s="101"/>
      <c r="Y1230" s="102">
        <f t="shared" si="492"/>
        <v>0</v>
      </c>
      <c r="Z1230" s="102">
        <f t="shared" si="493"/>
        <v>0</v>
      </c>
      <c r="AA1230" s="102" t="e">
        <f t="shared" si="483"/>
        <v>#VALUE!</v>
      </c>
    </row>
    <row r="1231" spans="1:29" ht="17.25">
      <c r="A1231" s="5"/>
      <c r="B1231" s="5"/>
      <c r="C1231" s="93"/>
      <c r="D1231" s="193"/>
      <c r="E1231" s="94"/>
      <c r="F1231" s="95"/>
      <c r="G1231" s="96" t="str">
        <f t="shared" si="484"/>
        <v>Error</v>
      </c>
      <c r="H1231" s="97">
        <v>14400</v>
      </c>
      <c r="I1231" s="98" t="e">
        <f t="shared" si="485"/>
        <v>#VALUE!</v>
      </c>
      <c r="J1231" s="88" t="e">
        <f t="shared" si="480"/>
        <v>#VALUE!</v>
      </c>
      <c r="K1231" s="98">
        <f t="shared" si="486"/>
        <v>0</v>
      </c>
      <c r="L1231" s="98">
        <f t="shared" si="487"/>
        <v>0</v>
      </c>
      <c r="M1231" s="98" t="e">
        <f t="shared" si="488"/>
        <v>#VALUE!</v>
      </c>
      <c r="N1231" s="98" t="e">
        <f t="shared" si="489"/>
        <v>#VALUE!</v>
      </c>
      <c r="O1231" s="97"/>
      <c r="P1231" s="98" t="e">
        <f t="shared" si="481"/>
        <v>#VALUE!</v>
      </c>
      <c r="Q1231" s="99" t="e">
        <f t="shared" si="490"/>
        <v>#VALUE!</v>
      </c>
      <c r="R1231" s="100"/>
      <c r="S1231" s="5"/>
      <c r="T1231" s="28">
        <f t="shared" si="491"/>
        <v>0</v>
      </c>
      <c r="U1231" s="101">
        <v>66140</v>
      </c>
      <c r="V1231" s="102">
        <f t="shared" si="482"/>
        <v>0</v>
      </c>
      <c r="W1231" s="101"/>
      <c r="X1231" s="101"/>
      <c r="Y1231" s="102">
        <f t="shared" si="492"/>
        <v>0</v>
      </c>
      <c r="Z1231" s="102">
        <f t="shared" si="493"/>
        <v>0</v>
      </c>
      <c r="AA1231" s="102" t="e">
        <f t="shared" si="483"/>
        <v>#VALUE!</v>
      </c>
    </row>
    <row r="1232" spans="1:29" ht="17.25">
      <c r="A1232" s="5"/>
      <c r="B1232" s="5"/>
      <c r="C1232" s="93"/>
      <c r="D1232" s="193"/>
      <c r="E1232" s="94"/>
      <c r="F1232" s="95"/>
      <c r="G1232" s="96" t="str">
        <f t="shared" si="484"/>
        <v>Error</v>
      </c>
      <c r="H1232" s="97">
        <v>14400</v>
      </c>
      <c r="I1232" s="98" t="e">
        <f t="shared" si="485"/>
        <v>#VALUE!</v>
      </c>
      <c r="J1232" s="88" t="e">
        <f t="shared" si="480"/>
        <v>#VALUE!</v>
      </c>
      <c r="K1232" s="98">
        <f t="shared" si="486"/>
        <v>0</v>
      </c>
      <c r="L1232" s="98">
        <f t="shared" si="487"/>
        <v>0</v>
      </c>
      <c r="M1232" s="98" t="e">
        <f t="shared" si="488"/>
        <v>#VALUE!</v>
      </c>
      <c r="N1232" s="98" t="e">
        <f t="shared" si="489"/>
        <v>#VALUE!</v>
      </c>
      <c r="O1232" s="97"/>
      <c r="P1232" s="98" t="e">
        <f t="shared" si="481"/>
        <v>#VALUE!</v>
      </c>
      <c r="Q1232" s="99" t="e">
        <f t="shared" si="490"/>
        <v>#VALUE!</v>
      </c>
      <c r="R1232" s="100"/>
      <c r="S1232" s="5"/>
      <c r="T1232" s="28">
        <f t="shared" si="491"/>
        <v>0</v>
      </c>
      <c r="U1232" s="101">
        <v>66140</v>
      </c>
      <c r="V1232" s="102">
        <f t="shared" si="482"/>
        <v>0</v>
      </c>
      <c r="W1232" s="101"/>
      <c r="X1232" s="101"/>
      <c r="Y1232" s="102">
        <f t="shared" si="492"/>
        <v>0</v>
      </c>
      <c r="Z1232" s="102">
        <f t="shared" si="493"/>
        <v>0</v>
      </c>
      <c r="AA1232" s="102" t="e">
        <f t="shared" si="483"/>
        <v>#VALUE!</v>
      </c>
    </row>
    <row r="1233" spans="1:27" ht="17.25">
      <c r="A1233" s="5"/>
      <c r="B1233" s="5"/>
      <c r="C1233" s="93"/>
      <c r="D1233" s="193"/>
      <c r="E1233" s="94"/>
      <c r="F1233" s="95"/>
      <c r="G1233" s="96" t="str">
        <f t="shared" si="484"/>
        <v>Error</v>
      </c>
      <c r="H1233" s="97">
        <v>14400</v>
      </c>
      <c r="I1233" s="98" t="e">
        <f t="shared" si="485"/>
        <v>#VALUE!</v>
      </c>
      <c r="J1233" s="88" t="e">
        <f t="shared" si="480"/>
        <v>#VALUE!</v>
      </c>
      <c r="K1233" s="98">
        <f t="shared" si="486"/>
        <v>0</v>
      </c>
      <c r="L1233" s="98">
        <f t="shared" si="487"/>
        <v>0</v>
      </c>
      <c r="M1233" s="98" t="e">
        <f t="shared" si="488"/>
        <v>#VALUE!</v>
      </c>
      <c r="N1233" s="98" t="e">
        <f t="shared" si="489"/>
        <v>#VALUE!</v>
      </c>
      <c r="O1233" s="97"/>
      <c r="P1233" s="98" t="e">
        <f t="shared" si="481"/>
        <v>#VALUE!</v>
      </c>
      <c r="Q1233" s="99" t="e">
        <f t="shared" si="490"/>
        <v>#VALUE!</v>
      </c>
      <c r="R1233" s="100"/>
      <c r="S1233" s="5"/>
      <c r="T1233" s="28">
        <f t="shared" si="491"/>
        <v>0</v>
      </c>
      <c r="U1233" s="101">
        <v>66140</v>
      </c>
      <c r="V1233" s="102">
        <f t="shared" si="482"/>
        <v>0</v>
      </c>
      <c r="W1233" s="101"/>
      <c r="X1233" s="101"/>
      <c r="Y1233" s="102">
        <f t="shared" si="492"/>
        <v>0</v>
      </c>
      <c r="Z1233" s="102">
        <f t="shared" si="493"/>
        <v>0</v>
      </c>
      <c r="AA1233" s="102" t="e">
        <f t="shared" si="483"/>
        <v>#VALUE!</v>
      </c>
    </row>
    <row r="1234" spans="1:27" ht="17.25">
      <c r="A1234" s="5"/>
      <c r="B1234" s="5"/>
      <c r="C1234" s="93"/>
      <c r="D1234" s="193"/>
      <c r="E1234" s="94"/>
      <c r="F1234" s="95"/>
      <c r="G1234" s="96" t="str">
        <f t="shared" si="484"/>
        <v>Error</v>
      </c>
      <c r="H1234" s="97">
        <v>14400</v>
      </c>
      <c r="I1234" s="98" t="e">
        <f t="shared" si="485"/>
        <v>#VALUE!</v>
      </c>
      <c r="J1234" s="88" t="e">
        <f t="shared" si="480"/>
        <v>#VALUE!</v>
      </c>
      <c r="K1234" s="98">
        <f t="shared" si="486"/>
        <v>0</v>
      </c>
      <c r="L1234" s="98">
        <f t="shared" si="487"/>
        <v>0</v>
      </c>
      <c r="M1234" s="98" t="e">
        <f t="shared" si="488"/>
        <v>#VALUE!</v>
      </c>
      <c r="N1234" s="98" t="e">
        <f t="shared" si="489"/>
        <v>#VALUE!</v>
      </c>
      <c r="O1234" s="97"/>
      <c r="P1234" s="98" t="e">
        <f t="shared" si="481"/>
        <v>#VALUE!</v>
      </c>
      <c r="Q1234" s="99" t="e">
        <f t="shared" si="490"/>
        <v>#VALUE!</v>
      </c>
      <c r="R1234" s="100"/>
      <c r="S1234" s="5"/>
      <c r="T1234" s="28">
        <f t="shared" si="491"/>
        <v>0</v>
      </c>
      <c r="U1234" s="101">
        <v>66140</v>
      </c>
      <c r="V1234" s="102">
        <f t="shared" si="482"/>
        <v>0</v>
      </c>
      <c r="W1234" s="101"/>
      <c r="X1234" s="101"/>
      <c r="Y1234" s="102">
        <f t="shared" si="492"/>
        <v>0</v>
      </c>
      <c r="Z1234" s="102">
        <f t="shared" si="493"/>
        <v>0</v>
      </c>
      <c r="AA1234" s="102" t="e">
        <f t="shared" si="483"/>
        <v>#VALUE!</v>
      </c>
    </row>
    <row r="1235" spans="1:27" ht="17.25">
      <c r="A1235" s="5"/>
      <c r="B1235" s="5"/>
      <c r="C1235" s="93"/>
      <c r="D1235" s="193"/>
      <c r="E1235" s="84"/>
      <c r="F1235" s="85"/>
      <c r="G1235" s="86" t="str">
        <f t="shared" si="484"/>
        <v>Error</v>
      </c>
      <c r="H1235" s="87">
        <v>14400</v>
      </c>
      <c r="I1235" s="88" t="e">
        <f t="shared" si="485"/>
        <v>#VALUE!</v>
      </c>
      <c r="J1235" s="88" t="e">
        <f t="shared" si="480"/>
        <v>#VALUE!</v>
      </c>
      <c r="K1235" s="88">
        <f t="shared" si="486"/>
        <v>0</v>
      </c>
      <c r="L1235" s="88">
        <f t="shared" si="487"/>
        <v>0</v>
      </c>
      <c r="M1235" s="88" t="e">
        <f t="shared" si="488"/>
        <v>#VALUE!</v>
      </c>
      <c r="N1235" s="88" t="e">
        <f t="shared" si="489"/>
        <v>#VALUE!</v>
      </c>
      <c r="O1235" s="87"/>
      <c r="P1235" s="88" t="e">
        <f t="shared" si="481"/>
        <v>#VALUE!</v>
      </c>
      <c r="Q1235" s="89" t="e">
        <f t="shared" si="490"/>
        <v>#VALUE!</v>
      </c>
      <c r="R1235" s="90"/>
      <c r="S1235" s="82"/>
      <c r="T1235" s="28">
        <f t="shared" si="491"/>
        <v>0</v>
      </c>
      <c r="U1235" s="91">
        <v>66140</v>
      </c>
      <c r="V1235" s="92">
        <f t="shared" si="482"/>
        <v>0</v>
      </c>
      <c r="W1235" s="91"/>
      <c r="X1235" s="91"/>
      <c r="Y1235" s="92">
        <f t="shared" si="492"/>
        <v>0</v>
      </c>
      <c r="Z1235" s="92">
        <f t="shared" si="493"/>
        <v>0</v>
      </c>
      <c r="AA1235" s="92" t="e">
        <f t="shared" si="483"/>
        <v>#VALUE!</v>
      </c>
    </row>
    <row r="1236" spans="1:27" ht="17.25">
      <c r="A1236" s="5"/>
      <c r="B1236" s="5"/>
      <c r="C1236" s="93"/>
      <c r="D1236" s="193"/>
      <c r="E1236" s="94"/>
      <c r="F1236" s="95"/>
      <c r="G1236" s="96" t="str">
        <f t="shared" si="484"/>
        <v>Error</v>
      </c>
      <c r="H1236" s="97">
        <v>14400</v>
      </c>
      <c r="I1236" s="98" t="e">
        <f t="shared" si="485"/>
        <v>#VALUE!</v>
      </c>
      <c r="J1236" s="88" t="e">
        <f t="shared" si="480"/>
        <v>#VALUE!</v>
      </c>
      <c r="K1236" s="98">
        <f t="shared" si="486"/>
        <v>0</v>
      </c>
      <c r="L1236" s="98">
        <f t="shared" si="487"/>
        <v>0</v>
      </c>
      <c r="M1236" s="98" t="e">
        <f t="shared" si="488"/>
        <v>#VALUE!</v>
      </c>
      <c r="N1236" s="98" t="e">
        <f t="shared" si="489"/>
        <v>#VALUE!</v>
      </c>
      <c r="O1236" s="97"/>
      <c r="P1236" s="98" t="e">
        <f t="shared" si="481"/>
        <v>#VALUE!</v>
      </c>
      <c r="Q1236" s="99" t="e">
        <f t="shared" si="490"/>
        <v>#VALUE!</v>
      </c>
      <c r="R1236" s="100"/>
      <c r="S1236" s="5"/>
      <c r="T1236" s="28">
        <f t="shared" si="491"/>
        <v>0</v>
      </c>
      <c r="U1236" s="101">
        <v>66140</v>
      </c>
      <c r="V1236" s="102">
        <f t="shared" si="482"/>
        <v>0</v>
      </c>
      <c r="W1236" s="101"/>
      <c r="X1236" s="101"/>
      <c r="Y1236" s="102">
        <f t="shared" si="492"/>
        <v>0</v>
      </c>
      <c r="Z1236" s="102">
        <f t="shared" si="493"/>
        <v>0</v>
      </c>
      <c r="AA1236" s="102" t="e">
        <f t="shared" si="483"/>
        <v>#VALUE!</v>
      </c>
    </row>
    <row r="1237" spans="1:27" ht="17.25">
      <c r="A1237" s="5"/>
      <c r="B1237" s="5"/>
      <c r="C1237" s="93"/>
      <c r="D1237" s="193"/>
      <c r="E1237" s="94"/>
      <c r="F1237" s="95"/>
      <c r="G1237" s="96" t="str">
        <f t="shared" si="484"/>
        <v>Error</v>
      </c>
      <c r="H1237" s="97">
        <v>14400</v>
      </c>
      <c r="I1237" s="98" t="e">
        <f t="shared" si="485"/>
        <v>#VALUE!</v>
      </c>
      <c r="J1237" s="88" t="e">
        <f t="shared" si="480"/>
        <v>#VALUE!</v>
      </c>
      <c r="K1237" s="98">
        <f t="shared" si="486"/>
        <v>0</v>
      </c>
      <c r="L1237" s="98">
        <f t="shared" si="487"/>
        <v>0</v>
      </c>
      <c r="M1237" s="98" t="e">
        <f t="shared" si="488"/>
        <v>#VALUE!</v>
      </c>
      <c r="N1237" s="98" t="e">
        <f t="shared" si="489"/>
        <v>#VALUE!</v>
      </c>
      <c r="O1237" s="97"/>
      <c r="P1237" s="98" t="e">
        <f t="shared" si="481"/>
        <v>#VALUE!</v>
      </c>
      <c r="Q1237" s="99" t="e">
        <f t="shared" si="490"/>
        <v>#VALUE!</v>
      </c>
      <c r="R1237" s="100"/>
      <c r="S1237" s="5"/>
      <c r="T1237" s="28">
        <f t="shared" si="491"/>
        <v>0</v>
      </c>
      <c r="U1237" s="101">
        <v>66140</v>
      </c>
      <c r="V1237" s="102">
        <f t="shared" si="482"/>
        <v>0</v>
      </c>
      <c r="W1237" s="101"/>
      <c r="X1237" s="101"/>
      <c r="Y1237" s="102">
        <f t="shared" si="492"/>
        <v>0</v>
      </c>
      <c r="Z1237" s="102">
        <f t="shared" si="493"/>
        <v>0</v>
      </c>
      <c r="AA1237" s="102" t="e">
        <f t="shared" si="483"/>
        <v>#VALUE!</v>
      </c>
    </row>
    <row r="1238" spans="1:27" ht="17.25">
      <c r="A1238" s="5"/>
      <c r="B1238" s="5"/>
      <c r="C1238" s="93"/>
      <c r="D1238" s="193"/>
      <c r="E1238" s="94"/>
      <c r="F1238" s="95"/>
      <c r="G1238" s="96" t="str">
        <f t="shared" si="484"/>
        <v>Error</v>
      </c>
      <c r="H1238" s="97">
        <v>14400</v>
      </c>
      <c r="I1238" s="98" t="e">
        <f t="shared" si="485"/>
        <v>#VALUE!</v>
      </c>
      <c r="J1238" s="88" t="e">
        <f t="shared" si="480"/>
        <v>#VALUE!</v>
      </c>
      <c r="K1238" s="98">
        <f t="shared" si="486"/>
        <v>0</v>
      </c>
      <c r="L1238" s="98">
        <f t="shared" si="487"/>
        <v>0</v>
      </c>
      <c r="M1238" s="98" t="e">
        <f t="shared" si="488"/>
        <v>#VALUE!</v>
      </c>
      <c r="N1238" s="98" t="e">
        <f t="shared" si="489"/>
        <v>#VALUE!</v>
      </c>
      <c r="O1238" s="97"/>
      <c r="P1238" s="98" t="e">
        <f t="shared" si="481"/>
        <v>#VALUE!</v>
      </c>
      <c r="Q1238" s="99" t="e">
        <f t="shared" si="490"/>
        <v>#VALUE!</v>
      </c>
      <c r="R1238" s="100"/>
      <c r="S1238" s="5"/>
      <c r="T1238" s="28">
        <f t="shared" si="491"/>
        <v>0</v>
      </c>
      <c r="U1238" s="101">
        <v>66140</v>
      </c>
      <c r="V1238" s="102">
        <f t="shared" si="482"/>
        <v>0</v>
      </c>
      <c r="W1238" s="101"/>
      <c r="X1238" s="101"/>
      <c r="Y1238" s="102">
        <f t="shared" si="492"/>
        <v>0</v>
      </c>
      <c r="Z1238" s="102">
        <f t="shared" si="493"/>
        <v>0</v>
      </c>
      <c r="AA1238" s="102" t="e">
        <f t="shared" si="483"/>
        <v>#VALUE!</v>
      </c>
    </row>
    <row r="1239" spans="1:27" ht="17.25">
      <c r="A1239" s="5"/>
      <c r="B1239" s="5"/>
      <c r="C1239" s="93"/>
      <c r="D1239" s="193"/>
      <c r="E1239" s="94"/>
      <c r="F1239" s="95"/>
      <c r="G1239" s="96" t="str">
        <f t="shared" si="484"/>
        <v>Error</v>
      </c>
      <c r="H1239" s="97">
        <v>14400</v>
      </c>
      <c r="I1239" s="98" t="e">
        <f t="shared" si="485"/>
        <v>#VALUE!</v>
      </c>
      <c r="J1239" s="88" t="e">
        <f t="shared" si="480"/>
        <v>#VALUE!</v>
      </c>
      <c r="K1239" s="98">
        <f t="shared" si="486"/>
        <v>0</v>
      </c>
      <c r="L1239" s="98">
        <f t="shared" si="487"/>
        <v>0</v>
      </c>
      <c r="M1239" s="98" t="e">
        <f t="shared" si="488"/>
        <v>#VALUE!</v>
      </c>
      <c r="N1239" s="98" t="e">
        <f t="shared" si="489"/>
        <v>#VALUE!</v>
      </c>
      <c r="O1239" s="97"/>
      <c r="P1239" s="98" t="e">
        <f t="shared" si="481"/>
        <v>#VALUE!</v>
      </c>
      <c r="Q1239" s="99" t="e">
        <f t="shared" si="490"/>
        <v>#VALUE!</v>
      </c>
      <c r="R1239" s="100"/>
      <c r="S1239" s="5"/>
      <c r="T1239" s="28">
        <f t="shared" si="491"/>
        <v>0</v>
      </c>
      <c r="U1239" s="101">
        <v>66140</v>
      </c>
      <c r="V1239" s="102">
        <f t="shared" si="482"/>
        <v>0</v>
      </c>
      <c r="W1239" s="101"/>
      <c r="X1239" s="101"/>
      <c r="Y1239" s="102">
        <f t="shared" si="492"/>
        <v>0</v>
      </c>
      <c r="Z1239" s="102">
        <f t="shared" si="493"/>
        <v>0</v>
      </c>
      <c r="AA1239" s="102" t="e">
        <f t="shared" si="483"/>
        <v>#VALUE!</v>
      </c>
    </row>
    <row r="1240" spans="1:27" ht="17.25">
      <c r="A1240" s="5"/>
      <c r="B1240" s="5"/>
      <c r="C1240" s="93"/>
      <c r="D1240" s="193"/>
      <c r="E1240" s="94"/>
      <c r="F1240" s="95"/>
      <c r="G1240" s="96" t="str">
        <f t="shared" si="484"/>
        <v>Error</v>
      </c>
      <c r="H1240" s="97">
        <v>14400</v>
      </c>
      <c r="I1240" s="98" t="e">
        <f t="shared" si="485"/>
        <v>#VALUE!</v>
      </c>
      <c r="J1240" s="88" t="e">
        <f t="shared" si="480"/>
        <v>#VALUE!</v>
      </c>
      <c r="K1240" s="98">
        <f t="shared" si="486"/>
        <v>0</v>
      </c>
      <c r="L1240" s="98">
        <f t="shared" si="487"/>
        <v>0</v>
      </c>
      <c r="M1240" s="98" t="e">
        <f t="shared" si="488"/>
        <v>#VALUE!</v>
      </c>
      <c r="N1240" s="98" t="e">
        <f t="shared" si="489"/>
        <v>#VALUE!</v>
      </c>
      <c r="O1240" s="97"/>
      <c r="P1240" s="98" t="e">
        <f t="shared" si="481"/>
        <v>#VALUE!</v>
      </c>
      <c r="Q1240" s="99" t="e">
        <f t="shared" si="490"/>
        <v>#VALUE!</v>
      </c>
      <c r="R1240" s="100"/>
      <c r="S1240" s="5"/>
      <c r="T1240" s="28">
        <f t="shared" si="491"/>
        <v>0</v>
      </c>
      <c r="U1240" s="101">
        <v>66140</v>
      </c>
      <c r="V1240" s="102">
        <f t="shared" si="482"/>
        <v>0</v>
      </c>
      <c r="W1240" s="101"/>
      <c r="X1240" s="101"/>
      <c r="Y1240" s="102">
        <f t="shared" si="492"/>
        <v>0</v>
      </c>
      <c r="Z1240" s="102">
        <f t="shared" si="493"/>
        <v>0</v>
      </c>
      <c r="AA1240" s="102" t="e">
        <f t="shared" si="483"/>
        <v>#VALUE!</v>
      </c>
    </row>
    <row r="1241" spans="1:27" ht="17.25">
      <c r="A1241" s="5"/>
      <c r="B1241" s="5"/>
      <c r="C1241" s="93"/>
      <c r="D1241" s="193"/>
      <c r="E1241" s="84"/>
      <c r="F1241" s="85"/>
      <c r="G1241" s="86" t="str">
        <f t="shared" si="484"/>
        <v>Error</v>
      </c>
      <c r="H1241" s="87">
        <v>14400</v>
      </c>
      <c r="I1241" s="88" t="e">
        <f t="shared" si="485"/>
        <v>#VALUE!</v>
      </c>
      <c r="J1241" s="88" t="e">
        <f t="shared" si="480"/>
        <v>#VALUE!</v>
      </c>
      <c r="K1241" s="88">
        <f t="shared" si="486"/>
        <v>0</v>
      </c>
      <c r="L1241" s="88">
        <f t="shared" si="487"/>
        <v>0</v>
      </c>
      <c r="M1241" s="88" t="e">
        <f t="shared" si="488"/>
        <v>#VALUE!</v>
      </c>
      <c r="N1241" s="88" t="e">
        <f t="shared" si="489"/>
        <v>#VALUE!</v>
      </c>
      <c r="O1241" s="87"/>
      <c r="P1241" s="88" t="e">
        <f t="shared" si="481"/>
        <v>#VALUE!</v>
      </c>
      <c r="Q1241" s="89" t="e">
        <f t="shared" si="490"/>
        <v>#VALUE!</v>
      </c>
      <c r="R1241" s="90"/>
      <c r="S1241" s="82"/>
      <c r="T1241" s="28">
        <f t="shared" si="491"/>
        <v>0</v>
      </c>
      <c r="U1241" s="91">
        <v>66140</v>
      </c>
      <c r="V1241" s="92">
        <f t="shared" si="482"/>
        <v>0</v>
      </c>
      <c r="W1241" s="91"/>
      <c r="X1241" s="91"/>
      <c r="Y1241" s="92">
        <f t="shared" si="492"/>
        <v>0</v>
      </c>
      <c r="Z1241" s="92">
        <f t="shared" si="493"/>
        <v>0</v>
      </c>
      <c r="AA1241" s="92" t="e">
        <f t="shared" si="483"/>
        <v>#VALUE!</v>
      </c>
    </row>
    <row r="1242" spans="1:27" ht="17.25">
      <c r="A1242" s="5"/>
      <c r="B1242" s="5"/>
      <c r="C1242" s="93"/>
      <c r="D1242" s="193"/>
      <c r="E1242" s="94"/>
      <c r="F1242" s="95"/>
      <c r="G1242" s="96" t="str">
        <f t="shared" si="484"/>
        <v>Error</v>
      </c>
      <c r="H1242" s="97">
        <v>14400</v>
      </c>
      <c r="I1242" s="98" t="e">
        <f t="shared" si="485"/>
        <v>#VALUE!</v>
      </c>
      <c r="J1242" s="88" t="e">
        <f t="shared" si="480"/>
        <v>#VALUE!</v>
      </c>
      <c r="K1242" s="98">
        <f t="shared" si="486"/>
        <v>0</v>
      </c>
      <c r="L1242" s="98">
        <f t="shared" si="487"/>
        <v>0</v>
      </c>
      <c r="M1242" s="98" t="e">
        <f t="shared" si="488"/>
        <v>#VALUE!</v>
      </c>
      <c r="N1242" s="98" t="e">
        <f t="shared" si="489"/>
        <v>#VALUE!</v>
      </c>
      <c r="O1242" s="97"/>
      <c r="P1242" s="98" t="e">
        <f t="shared" si="481"/>
        <v>#VALUE!</v>
      </c>
      <c r="Q1242" s="99" t="e">
        <f t="shared" si="490"/>
        <v>#VALUE!</v>
      </c>
      <c r="R1242" s="100"/>
      <c r="S1242" s="5"/>
      <c r="T1242" s="28">
        <f t="shared" si="491"/>
        <v>0</v>
      </c>
      <c r="U1242" s="101">
        <v>66140</v>
      </c>
      <c r="V1242" s="102">
        <f t="shared" si="482"/>
        <v>0</v>
      </c>
      <c r="W1242" s="101"/>
      <c r="X1242" s="101"/>
      <c r="Y1242" s="102">
        <f t="shared" si="492"/>
        <v>0</v>
      </c>
      <c r="Z1242" s="102">
        <f t="shared" si="493"/>
        <v>0</v>
      </c>
      <c r="AA1242" s="102" t="e">
        <f t="shared" si="483"/>
        <v>#VALUE!</v>
      </c>
    </row>
    <row r="1243" spans="1:27" ht="17.25">
      <c r="A1243" s="5"/>
      <c r="B1243" s="5"/>
      <c r="C1243" s="93"/>
      <c r="D1243" s="193"/>
      <c r="E1243" s="94"/>
      <c r="F1243" s="95"/>
      <c r="G1243" s="96" t="str">
        <f t="shared" si="484"/>
        <v>Error</v>
      </c>
      <c r="H1243" s="97">
        <v>14400</v>
      </c>
      <c r="I1243" s="98" t="e">
        <f t="shared" si="485"/>
        <v>#VALUE!</v>
      </c>
      <c r="J1243" s="88" t="e">
        <f t="shared" si="480"/>
        <v>#VALUE!</v>
      </c>
      <c r="K1243" s="98">
        <f t="shared" si="486"/>
        <v>0</v>
      </c>
      <c r="L1243" s="98">
        <f t="shared" si="487"/>
        <v>0</v>
      </c>
      <c r="M1243" s="98" t="e">
        <f t="shared" si="488"/>
        <v>#VALUE!</v>
      </c>
      <c r="N1243" s="98" t="e">
        <f t="shared" si="489"/>
        <v>#VALUE!</v>
      </c>
      <c r="O1243" s="97"/>
      <c r="P1243" s="98" t="e">
        <f t="shared" si="481"/>
        <v>#VALUE!</v>
      </c>
      <c r="Q1243" s="99" t="e">
        <f t="shared" si="490"/>
        <v>#VALUE!</v>
      </c>
      <c r="R1243" s="100"/>
      <c r="S1243" s="5"/>
      <c r="T1243" s="28">
        <f t="shared" si="491"/>
        <v>0</v>
      </c>
      <c r="U1243" s="101">
        <v>66140</v>
      </c>
      <c r="V1243" s="102">
        <f t="shared" si="482"/>
        <v>0</v>
      </c>
      <c r="W1243" s="101"/>
      <c r="X1243" s="101"/>
      <c r="Y1243" s="102">
        <f t="shared" si="492"/>
        <v>0</v>
      </c>
      <c r="Z1243" s="102">
        <f t="shared" si="493"/>
        <v>0</v>
      </c>
      <c r="AA1243" s="102" t="e">
        <f t="shared" si="483"/>
        <v>#VALUE!</v>
      </c>
    </row>
    <row r="1244" spans="1:27" ht="17.25">
      <c r="A1244" s="5"/>
      <c r="B1244" s="5"/>
      <c r="C1244" s="93"/>
      <c r="D1244" s="193"/>
      <c r="E1244" s="94"/>
      <c r="F1244" s="95"/>
      <c r="G1244" s="96" t="str">
        <f t="shared" si="484"/>
        <v>Error</v>
      </c>
      <c r="H1244" s="97">
        <v>14400</v>
      </c>
      <c r="I1244" s="98" t="e">
        <f t="shared" si="485"/>
        <v>#VALUE!</v>
      </c>
      <c r="J1244" s="88" t="e">
        <f t="shared" si="480"/>
        <v>#VALUE!</v>
      </c>
      <c r="K1244" s="98">
        <f t="shared" si="486"/>
        <v>0</v>
      </c>
      <c r="L1244" s="98">
        <f t="shared" si="487"/>
        <v>0</v>
      </c>
      <c r="M1244" s="98" t="e">
        <f t="shared" si="488"/>
        <v>#VALUE!</v>
      </c>
      <c r="N1244" s="98" t="e">
        <f t="shared" si="489"/>
        <v>#VALUE!</v>
      </c>
      <c r="O1244" s="97"/>
      <c r="P1244" s="98" t="e">
        <f t="shared" si="481"/>
        <v>#VALUE!</v>
      </c>
      <c r="Q1244" s="99" t="e">
        <f t="shared" si="490"/>
        <v>#VALUE!</v>
      </c>
      <c r="R1244" s="100"/>
      <c r="S1244" s="5"/>
      <c r="T1244" s="28">
        <f t="shared" si="491"/>
        <v>0</v>
      </c>
      <c r="U1244" s="101">
        <v>66140</v>
      </c>
      <c r="V1244" s="102">
        <f t="shared" si="482"/>
        <v>0</v>
      </c>
      <c r="W1244" s="101"/>
      <c r="X1244" s="101"/>
      <c r="Y1244" s="102">
        <f t="shared" si="492"/>
        <v>0</v>
      </c>
      <c r="Z1244" s="102">
        <f t="shared" si="493"/>
        <v>0</v>
      </c>
      <c r="AA1244" s="102" t="e">
        <f t="shared" si="483"/>
        <v>#VALUE!</v>
      </c>
    </row>
    <row r="1245" spans="1:27" ht="17.25">
      <c r="A1245" s="5"/>
      <c r="B1245" s="5"/>
      <c r="C1245" s="93"/>
      <c r="D1245" s="193"/>
      <c r="E1245" s="94"/>
      <c r="F1245" s="95"/>
      <c r="G1245" s="96" t="str">
        <f t="shared" si="484"/>
        <v>Error</v>
      </c>
      <c r="H1245" s="97">
        <v>14400</v>
      </c>
      <c r="I1245" s="98" t="e">
        <f t="shared" si="485"/>
        <v>#VALUE!</v>
      </c>
      <c r="J1245" s="88" t="e">
        <f t="shared" si="480"/>
        <v>#VALUE!</v>
      </c>
      <c r="K1245" s="98">
        <f t="shared" si="486"/>
        <v>0</v>
      </c>
      <c r="L1245" s="98">
        <f t="shared" si="487"/>
        <v>0</v>
      </c>
      <c r="M1245" s="98" t="e">
        <f t="shared" si="488"/>
        <v>#VALUE!</v>
      </c>
      <c r="N1245" s="98" t="e">
        <f t="shared" si="489"/>
        <v>#VALUE!</v>
      </c>
      <c r="O1245" s="97"/>
      <c r="P1245" s="98" t="e">
        <f t="shared" si="481"/>
        <v>#VALUE!</v>
      </c>
      <c r="Q1245" s="99" t="e">
        <f t="shared" si="490"/>
        <v>#VALUE!</v>
      </c>
      <c r="R1245" s="100"/>
      <c r="S1245" s="5"/>
      <c r="T1245" s="28">
        <f t="shared" si="491"/>
        <v>0</v>
      </c>
      <c r="U1245" s="101">
        <v>66140</v>
      </c>
      <c r="V1245" s="102">
        <f t="shared" si="482"/>
        <v>0</v>
      </c>
      <c r="W1245" s="101"/>
      <c r="X1245" s="101"/>
      <c r="Y1245" s="102">
        <f t="shared" si="492"/>
        <v>0</v>
      </c>
      <c r="Z1245" s="102">
        <f t="shared" si="493"/>
        <v>0</v>
      </c>
      <c r="AA1245" s="102" t="e">
        <f t="shared" si="483"/>
        <v>#VALUE!</v>
      </c>
    </row>
    <row r="1246" spans="1:27" ht="17.25">
      <c r="A1246" s="5"/>
      <c r="B1246" s="5"/>
      <c r="C1246" s="93"/>
      <c r="D1246" s="193"/>
      <c r="E1246" s="94"/>
      <c r="F1246" s="95"/>
      <c r="G1246" s="96" t="str">
        <f t="shared" si="484"/>
        <v>Error</v>
      </c>
      <c r="H1246" s="97">
        <v>14400</v>
      </c>
      <c r="I1246" s="98" t="e">
        <f t="shared" si="485"/>
        <v>#VALUE!</v>
      </c>
      <c r="J1246" s="88" t="e">
        <f t="shared" si="480"/>
        <v>#VALUE!</v>
      </c>
      <c r="K1246" s="98">
        <f t="shared" si="486"/>
        <v>0</v>
      </c>
      <c r="L1246" s="98">
        <f t="shared" si="487"/>
        <v>0</v>
      </c>
      <c r="M1246" s="98" t="e">
        <f t="shared" si="488"/>
        <v>#VALUE!</v>
      </c>
      <c r="N1246" s="98" t="e">
        <f t="shared" si="489"/>
        <v>#VALUE!</v>
      </c>
      <c r="O1246" s="97"/>
      <c r="P1246" s="98" t="e">
        <f t="shared" si="481"/>
        <v>#VALUE!</v>
      </c>
      <c r="Q1246" s="99" t="e">
        <f t="shared" si="490"/>
        <v>#VALUE!</v>
      </c>
      <c r="R1246" s="100"/>
      <c r="S1246" s="5"/>
      <c r="T1246" s="28">
        <f t="shared" si="491"/>
        <v>0</v>
      </c>
      <c r="U1246" s="101">
        <v>66140</v>
      </c>
      <c r="V1246" s="102">
        <f t="shared" si="482"/>
        <v>0</v>
      </c>
      <c r="W1246" s="101"/>
      <c r="X1246" s="101"/>
      <c r="Y1246" s="102">
        <f t="shared" si="492"/>
        <v>0</v>
      </c>
      <c r="Z1246" s="102">
        <f t="shared" si="493"/>
        <v>0</v>
      </c>
      <c r="AA1246" s="102" t="e">
        <f t="shared" si="483"/>
        <v>#VALUE!</v>
      </c>
    </row>
    <row r="1247" spans="1:27" ht="17.25">
      <c r="A1247" s="5"/>
      <c r="B1247" s="5"/>
      <c r="C1247" s="93"/>
      <c r="D1247" s="193"/>
      <c r="E1247" s="84"/>
      <c r="F1247" s="85"/>
      <c r="G1247" s="86" t="str">
        <f t="shared" si="484"/>
        <v>Error</v>
      </c>
      <c r="H1247" s="87">
        <v>14400</v>
      </c>
      <c r="I1247" s="88" t="e">
        <f t="shared" si="485"/>
        <v>#VALUE!</v>
      </c>
      <c r="J1247" s="88" t="e">
        <f t="shared" si="480"/>
        <v>#VALUE!</v>
      </c>
      <c r="K1247" s="88">
        <f t="shared" si="486"/>
        <v>0</v>
      </c>
      <c r="L1247" s="88">
        <f t="shared" si="487"/>
        <v>0</v>
      </c>
      <c r="M1247" s="88" t="e">
        <f t="shared" si="488"/>
        <v>#VALUE!</v>
      </c>
      <c r="N1247" s="88" t="e">
        <f t="shared" si="489"/>
        <v>#VALUE!</v>
      </c>
      <c r="O1247" s="87"/>
      <c r="P1247" s="88" t="e">
        <f t="shared" si="481"/>
        <v>#VALUE!</v>
      </c>
      <c r="Q1247" s="89" t="e">
        <f t="shared" si="490"/>
        <v>#VALUE!</v>
      </c>
      <c r="R1247" s="90"/>
      <c r="S1247" s="82"/>
      <c r="T1247" s="28">
        <f t="shared" si="491"/>
        <v>0</v>
      </c>
      <c r="U1247" s="91">
        <v>66140</v>
      </c>
      <c r="V1247" s="92">
        <f t="shared" si="482"/>
        <v>0</v>
      </c>
      <c r="W1247" s="91"/>
      <c r="X1247" s="91"/>
      <c r="Y1247" s="92">
        <f t="shared" si="492"/>
        <v>0</v>
      </c>
      <c r="Z1247" s="92">
        <f t="shared" si="493"/>
        <v>0</v>
      </c>
      <c r="AA1247" s="92" t="e">
        <f t="shared" si="483"/>
        <v>#VALUE!</v>
      </c>
    </row>
    <row r="1248" spans="1:27" ht="17.25">
      <c r="A1248" s="5"/>
      <c r="B1248" s="5"/>
      <c r="C1248" s="93"/>
      <c r="D1248" s="193"/>
      <c r="E1248" s="94"/>
      <c r="F1248" s="95"/>
      <c r="G1248" s="96" t="str">
        <f t="shared" si="484"/>
        <v>Error</v>
      </c>
      <c r="H1248" s="97">
        <v>14400</v>
      </c>
      <c r="I1248" s="98" t="e">
        <f t="shared" si="485"/>
        <v>#VALUE!</v>
      </c>
      <c r="J1248" s="88" t="e">
        <f t="shared" si="480"/>
        <v>#VALUE!</v>
      </c>
      <c r="K1248" s="98">
        <f t="shared" si="486"/>
        <v>0</v>
      </c>
      <c r="L1248" s="98">
        <f t="shared" si="487"/>
        <v>0</v>
      </c>
      <c r="M1248" s="98" t="e">
        <f t="shared" si="488"/>
        <v>#VALUE!</v>
      </c>
      <c r="N1248" s="98" t="e">
        <f t="shared" si="489"/>
        <v>#VALUE!</v>
      </c>
      <c r="O1248" s="97"/>
      <c r="P1248" s="98" t="e">
        <f t="shared" si="481"/>
        <v>#VALUE!</v>
      </c>
      <c r="Q1248" s="99" t="e">
        <f t="shared" si="490"/>
        <v>#VALUE!</v>
      </c>
      <c r="R1248" s="100"/>
      <c r="S1248" s="5"/>
      <c r="T1248" s="28">
        <f t="shared" si="491"/>
        <v>0</v>
      </c>
      <c r="U1248" s="101">
        <v>66140</v>
      </c>
      <c r="V1248" s="102">
        <f t="shared" si="482"/>
        <v>0</v>
      </c>
      <c r="W1248" s="101"/>
      <c r="X1248" s="101"/>
      <c r="Y1248" s="102">
        <f t="shared" si="492"/>
        <v>0</v>
      </c>
      <c r="Z1248" s="102">
        <f t="shared" si="493"/>
        <v>0</v>
      </c>
      <c r="AA1248" s="102" t="e">
        <f t="shared" si="483"/>
        <v>#VALUE!</v>
      </c>
    </row>
    <row r="1249" spans="1:27" ht="17.25">
      <c r="A1249" s="5"/>
      <c r="B1249" s="5"/>
      <c r="C1249" s="93"/>
      <c r="D1249" s="193"/>
      <c r="E1249" s="94"/>
      <c r="F1249" s="95"/>
      <c r="G1249" s="96" t="str">
        <f t="shared" si="484"/>
        <v>Error</v>
      </c>
      <c r="H1249" s="97">
        <v>14400</v>
      </c>
      <c r="I1249" s="98" t="e">
        <f t="shared" si="485"/>
        <v>#VALUE!</v>
      </c>
      <c r="J1249" s="88" t="e">
        <f t="shared" si="480"/>
        <v>#VALUE!</v>
      </c>
      <c r="K1249" s="98">
        <f t="shared" si="486"/>
        <v>0</v>
      </c>
      <c r="L1249" s="98">
        <f t="shared" si="487"/>
        <v>0</v>
      </c>
      <c r="M1249" s="98" t="e">
        <f t="shared" si="488"/>
        <v>#VALUE!</v>
      </c>
      <c r="N1249" s="98" t="e">
        <f t="shared" si="489"/>
        <v>#VALUE!</v>
      </c>
      <c r="O1249" s="97"/>
      <c r="P1249" s="98" t="e">
        <f t="shared" si="481"/>
        <v>#VALUE!</v>
      </c>
      <c r="Q1249" s="99" t="e">
        <f t="shared" si="490"/>
        <v>#VALUE!</v>
      </c>
      <c r="R1249" s="100"/>
      <c r="S1249" s="5"/>
      <c r="T1249" s="28">
        <f t="shared" si="491"/>
        <v>0</v>
      </c>
      <c r="U1249" s="101">
        <v>66140</v>
      </c>
      <c r="V1249" s="102">
        <f t="shared" si="482"/>
        <v>0</v>
      </c>
      <c r="W1249" s="101"/>
      <c r="X1249" s="101"/>
      <c r="Y1249" s="102">
        <f t="shared" si="492"/>
        <v>0</v>
      </c>
      <c r="Z1249" s="102">
        <f t="shared" si="493"/>
        <v>0</v>
      </c>
      <c r="AA1249" s="102" t="e">
        <f t="shared" si="483"/>
        <v>#VALUE!</v>
      </c>
    </row>
    <row r="1250" spans="1:27" ht="17.25">
      <c r="A1250" s="5"/>
      <c r="B1250" s="5"/>
      <c r="C1250" s="93"/>
      <c r="D1250" s="193"/>
      <c r="E1250" s="94"/>
      <c r="F1250" s="95"/>
      <c r="G1250" s="96" t="str">
        <f t="shared" si="484"/>
        <v>Error</v>
      </c>
      <c r="H1250" s="97">
        <v>14400</v>
      </c>
      <c r="I1250" s="98" t="e">
        <f t="shared" si="485"/>
        <v>#VALUE!</v>
      </c>
      <c r="J1250" s="88" t="e">
        <f t="shared" si="480"/>
        <v>#VALUE!</v>
      </c>
      <c r="K1250" s="98">
        <f t="shared" si="486"/>
        <v>0</v>
      </c>
      <c r="L1250" s="98">
        <f t="shared" si="487"/>
        <v>0</v>
      </c>
      <c r="M1250" s="98" t="e">
        <f t="shared" si="488"/>
        <v>#VALUE!</v>
      </c>
      <c r="N1250" s="98" t="e">
        <f t="shared" si="489"/>
        <v>#VALUE!</v>
      </c>
      <c r="O1250" s="97"/>
      <c r="P1250" s="98" t="e">
        <f t="shared" si="481"/>
        <v>#VALUE!</v>
      </c>
      <c r="Q1250" s="99" t="e">
        <f t="shared" si="490"/>
        <v>#VALUE!</v>
      </c>
      <c r="R1250" s="100"/>
      <c r="S1250" s="5"/>
      <c r="T1250" s="28">
        <f t="shared" si="491"/>
        <v>0</v>
      </c>
      <c r="U1250" s="101">
        <v>66140</v>
      </c>
      <c r="V1250" s="102">
        <f t="shared" si="482"/>
        <v>0</v>
      </c>
      <c r="W1250" s="101"/>
      <c r="X1250" s="101"/>
      <c r="Y1250" s="102">
        <f t="shared" si="492"/>
        <v>0</v>
      </c>
      <c r="Z1250" s="102">
        <f t="shared" si="493"/>
        <v>0</v>
      </c>
      <c r="AA1250" s="102" t="e">
        <f t="shared" si="483"/>
        <v>#VALUE!</v>
      </c>
    </row>
    <row r="1251" spans="1:27" ht="17.25">
      <c r="A1251" s="5"/>
      <c r="B1251" s="5"/>
      <c r="C1251" s="93"/>
      <c r="D1251" s="193"/>
      <c r="E1251" s="94"/>
      <c r="F1251" s="95"/>
      <c r="G1251" s="96" t="str">
        <f t="shared" si="484"/>
        <v>Error</v>
      </c>
      <c r="H1251" s="97">
        <v>14400</v>
      </c>
      <c r="I1251" s="98" t="e">
        <f t="shared" si="485"/>
        <v>#VALUE!</v>
      </c>
      <c r="J1251" s="88" t="e">
        <f t="shared" si="480"/>
        <v>#VALUE!</v>
      </c>
      <c r="K1251" s="98">
        <f t="shared" si="486"/>
        <v>0</v>
      </c>
      <c r="L1251" s="98">
        <f t="shared" si="487"/>
        <v>0</v>
      </c>
      <c r="M1251" s="98" t="e">
        <f t="shared" si="488"/>
        <v>#VALUE!</v>
      </c>
      <c r="N1251" s="98" t="e">
        <f t="shared" si="489"/>
        <v>#VALUE!</v>
      </c>
      <c r="O1251" s="97"/>
      <c r="P1251" s="98" t="e">
        <f t="shared" si="481"/>
        <v>#VALUE!</v>
      </c>
      <c r="Q1251" s="99" t="e">
        <f t="shared" si="490"/>
        <v>#VALUE!</v>
      </c>
      <c r="R1251" s="100"/>
      <c r="S1251" s="5"/>
      <c r="T1251" s="28">
        <f t="shared" si="491"/>
        <v>0</v>
      </c>
      <c r="U1251" s="101">
        <v>66140</v>
      </c>
      <c r="V1251" s="102">
        <f t="shared" si="482"/>
        <v>0</v>
      </c>
      <c r="W1251" s="101"/>
      <c r="X1251" s="101"/>
      <c r="Y1251" s="102">
        <f t="shared" si="492"/>
        <v>0</v>
      </c>
      <c r="Z1251" s="102">
        <f t="shared" si="493"/>
        <v>0</v>
      </c>
      <c r="AA1251" s="102" t="e">
        <f t="shared" si="483"/>
        <v>#VALUE!</v>
      </c>
    </row>
    <row r="1252" spans="1:27" ht="17.25">
      <c r="A1252" s="5"/>
      <c r="B1252" s="5"/>
      <c r="C1252" s="93"/>
      <c r="D1252" s="193"/>
      <c r="E1252" s="94"/>
      <c r="F1252" s="95"/>
      <c r="G1252" s="96" t="str">
        <f t="shared" si="484"/>
        <v>Error</v>
      </c>
      <c r="H1252" s="97">
        <v>14400</v>
      </c>
      <c r="I1252" s="98" t="e">
        <f t="shared" si="485"/>
        <v>#VALUE!</v>
      </c>
      <c r="J1252" s="88" t="e">
        <f t="shared" si="480"/>
        <v>#VALUE!</v>
      </c>
      <c r="K1252" s="98">
        <f t="shared" si="486"/>
        <v>0</v>
      </c>
      <c r="L1252" s="98">
        <f t="shared" si="487"/>
        <v>0</v>
      </c>
      <c r="M1252" s="98" t="e">
        <f t="shared" si="488"/>
        <v>#VALUE!</v>
      </c>
      <c r="N1252" s="98" t="e">
        <f t="shared" si="489"/>
        <v>#VALUE!</v>
      </c>
      <c r="O1252" s="97"/>
      <c r="P1252" s="98" t="e">
        <f t="shared" si="481"/>
        <v>#VALUE!</v>
      </c>
      <c r="Q1252" s="99" t="e">
        <f t="shared" si="490"/>
        <v>#VALUE!</v>
      </c>
      <c r="R1252" s="100"/>
      <c r="S1252" s="5"/>
      <c r="T1252" s="28">
        <f t="shared" si="491"/>
        <v>0</v>
      </c>
      <c r="U1252" s="101">
        <v>66140</v>
      </c>
      <c r="V1252" s="102">
        <f t="shared" si="482"/>
        <v>0</v>
      </c>
      <c r="W1252" s="101"/>
      <c r="X1252" s="101"/>
      <c r="Y1252" s="102">
        <f t="shared" si="492"/>
        <v>0</v>
      </c>
      <c r="Z1252" s="102">
        <f t="shared" si="493"/>
        <v>0</v>
      </c>
      <c r="AA1252" s="102" t="e">
        <f t="shared" si="483"/>
        <v>#VALUE!</v>
      </c>
    </row>
    <row r="1253" spans="1:27" ht="17.25">
      <c r="A1253" s="5"/>
      <c r="B1253" s="5"/>
      <c r="C1253" s="93"/>
      <c r="D1253" s="193"/>
      <c r="E1253" s="84"/>
      <c r="F1253" s="85"/>
      <c r="G1253" s="86" t="str">
        <f t="shared" si="484"/>
        <v>Error</v>
      </c>
      <c r="H1253" s="87">
        <v>14400</v>
      </c>
      <c r="I1253" s="88" t="e">
        <f t="shared" si="485"/>
        <v>#VALUE!</v>
      </c>
      <c r="J1253" s="88" t="e">
        <f t="shared" si="480"/>
        <v>#VALUE!</v>
      </c>
      <c r="K1253" s="88">
        <f t="shared" si="486"/>
        <v>0</v>
      </c>
      <c r="L1253" s="88">
        <f t="shared" si="487"/>
        <v>0</v>
      </c>
      <c r="M1253" s="88" t="e">
        <f t="shared" si="488"/>
        <v>#VALUE!</v>
      </c>
      <c r="N1253" s="88" t="e">
        <f t="shared" si="489"/>
        <v>#VALUE!</v>
      </c>
      <c r="O1253" s="87"/>
      <c r="P1253" s="88" t="e">
        <f t="shared" si="481"/>
        <v>#VALUE!</v>
      </c>
      <c r="Q1253" s="89" t="e">
        <f t="shared" si="490"/>
        <v>#VALUE!</v>
      </c>
      <c r="R1253" s="90"/>
      <c r="S1253" s="82"/>
      <c r="T1253" s="28">
        <f t="shared" si="491"/>
        <v>0</v>
      </c>
      <c r="U1253" s="91">
        <v>66140</v>
      </c>
      <c r="V1253" s="92">
        <f t="shared" si="482"/>
        <v>0</v>
      </c>
      <c r="W1253" s="91"/>
      <c r="X1253" s="91"/>
      <c r="Y1253" s="92">
        <f t="shared" si="492"/>
        <v>0</v>
      </c>
      <c r="Z1253" s="92">
        <f t="shared" si="493"/>
        <v>0</v>
      </c>
      <c r="AA1253" s="92" t="e">
        <f t="shared" si="483"/>
        <v>#VALUE!</v>
      </c>
    </row>
    <row r="1254" spans="1:27" ht="17.25">
      <c r="A1254" s="5"/>
      <c r="B1254" s="5"/>
      <c r="C1254" s="93"/>
      <c r="D1254" s="193"/>
      <c r="E1254" s="94"/>
      <c r="F1254" s="95"/>
      <c r="G1254" s="96" t="str">
        <f t="shared" si="484"/>
        <v>Error</v>
      </c>
      <c r="H1254" s="97">
        <v>14400</v>
      </c>
      <c r="I1254" s="98" t="e">
        <f t="shared" si="485"/>
        <v>#VALUE!</v>
      </c>
      <c r="J1254" s="88" t="e">
        <f t="shared" si="480"/>
        <v>#VALUE!</v>
      </c>
      <c r="K1254" s="98">
        <f t="shared" si="486"/>
        <v>0</v>
      </c>
      <c r="L1254" s="98">
        <f t="shared" si="487"/>
        <v>0</v>
      </c>
      <c r="M1254" s="98" t="e">
        <f t="shared" si="488"/>
        <v>#VALUE!</v>
      </c>
      <c r="N1254" s="98" t="e">
        <f t="shared" si="489"/>
        <v>#VALUE!</v>
      </c>
      <c r="O1254" s="97"/>
      <c r="P1254" s="98" t="e">
        <f t="shared" si="481"/>
        <v>#VALUE!</v>
      </c>
      <c r="Q1254" s="99" t="e">
        <f t="shared" si="490"/>
        <v>#VALUE!</v>
      </c>
      <c r="R1254" s="100"/>
      <c r="S1254" s="5"/>
      <c r="T1254" s="28">
        <f t="shared" si="491"/>
        <v>0</v>
      </c>
      <c r="U1254" s="101">
        <v>66140</v>
      </c>
      <c r="V1254" s="102">
        <f t="shared" si="482"/>
        <v>0</v>
      </c>
      <c r="W1254" s="101"/>
      <c r="X1254" s="101"/>
      <c r="Y1254" s="102">
        <f t="shared" si="492"/>
        <v>0</v>
      </c>
      <c r="Z1254" s="102">
        <f t="shared" si="493"/>
        <v>0</v>
      </c>
      <c r="AA1254" s="102" t="e">
        <f t="shared" si="483"/>
        <v>#VALUE!</v>
      </c>
    </row>
    <row r="1255" spans="1:27" ht="17.25">
      <c r="A1255" s="5"/>
      <c r="B1255" s="5"/>
      <c r="C1255" s="93"/>
      <c r="D1255" s="193"/>
      <c r="E1255" s="94"/>
      <c r="F1255" s="95"/>
      <c r="G1255" s="96" t="str">
        <f t="shared" si="484"/>
        <v>Error</v>
      </c>
      <c r="H1255" s="97">
        <v>14400</v>
      </c>
      <c r="I1255" s="98" t="e">
        <f t="shared" si="485"/>
        <v>#VALUE!</v>
      </c>
      <c r="J1255" s="88" t="e">
        <f t="shared" si="480"/>
        <v>#VALUE!</v>
      </c>
      <c r="K1255" s="98">
        <f t="shared" si="486"/>
        <v>0</v>
      </c>
      <c r="L1255" s="98">
        <f t="shared" si="487"/>
        <v>0</v>
      </c>
      <c r="M1255" s="98" t="e">
        <f t="shared" si="488"/>
        <v>#VALUE!</v>
      </c>
      <c r="N1255" s="98" t="e">
        <f t="shared" si="489"/>
        <v>#VALUE!</v>
      </c>
      <c r="O1255" s="97"/>
      <c r="P1255" s="98" t="e">
        <f t="shared" si="481"/>
        <v>#VALUE!</v>
      </c>
      <c r="Q1255" s="99" t="e">
        <f t="shared" si="490"/>
        <v>#VALUE!</v>
      </c>
      <c r="R1255" s="100"/>
      <c r="S1255" s="5"/>
      <c r="T1255" s="28">
        <f t="shared" si="491"/>
        <v>0</v>
      </c>
      <c r="U1255" s="101">
        <v>66140</v>
      </c>
      <c r="V1255" s="102">
        <f t="shared" ref="V1255:V1286" si="494">+U1255*T1255</f>
        <v>0</v>
      </c>
      <c r="W1255" s="101"/>
      <c r="X1255" s="101"/>
      <c r="Y1255" s="102">
        <f t="shared" si="492"/>
        <v>0</v>
      </c>
      <c r="Z1255" s="102">
        <f t="shared" si="493"/>
        <v>0</v>
      </c>
      <c r="AA1255" s="102" t="e">
        <f t="shared" ref="AA1255:AA1286" si="495">+Z1255+Q1255</f>
        <v>#VALUE!</v>
      </c>
    </row>
    <row r="1256" spans="1:27" ht="17.25">
      <c r="A1256" s="5"/>
      <c r="B1256" s="5"/>
      <c r="C1256" s="93"/>
      <c r="D1256" s="193"/>
      <c r="E1256" s="94"/>
      <c r="F1256" s="95"/>
      <c r="G1256" s="96" t="str">
        <f t="shared" si="484"/>
        <v>Error</v>
      </c>
      <c r="H1256" s="97">
        <v>14400</v>
      </c>
      <c r="I1256" s="98" t="e">
        <f t="shared" si="485"/>
        <v>#VALUE!</v>
      </c>
      <c r="J1256" s="88" t="e">
        <f t="shared" si="480"/>
        <v>#VALUE!</v>
      </c>
      <c r="K1256" s="98">
        <f t="shared" si="486"/>
        <v>0</v>
      </c>
      <c r="L1256" s="98">
        <f t="shared" si="487"/>
        <v>0</v>
      </c>
      <c r="M1256" s="98" t="e">
        <f t="shared" si="488"/>
        <v>#VALUE!</v>
      </c>
      <c r="N1256" s="98" t="e">
        <f t="shared" si="489"/>
        <v>#VALUE!</v>
      </c>
      <c r="O1256" s="97"/>
      <c r="P1256" s="98" t="e">
        <f t="shared" si="481"/>
        <v>#VALUE!</v>
      </c>
      <c r="Q1256" s="99" t="e">
        <f t="shared" si="490"/>
        <v>#VALUE!</v>
      </c>
      <c r="R1256" s="100"/>
      <c r="S1256" s="5"/>
      <c r="T1256" s="28">
        <f t="shared" si="491"/>
        <v>0</v>
      </c>
      <c r="U1256" s="101">
        <v>66140</v>
      </c>
      <c r="V1256" s="102">
        <f t="shared" si="494"/>
        <v>0</v>
      </c>
      <c r="W1256" s="101"/>
      <c r="X1256" s="101"/>
      <c r="Y1256" s="102">
        <f t="shared" si="492"/>
        <v>0</v>
      </c>
      <c r="Z1256" s="102">
        <f t="shared" si="493"/>
        <v>0</v>
      </c>
      <c r="AA1256" s="102" t="e">
        <f t="shared" si="495"/>
        <v>#VALUE!</v>
      </c>
    </row>
    <row r="1257" spans="1:27" ht="17.25">
      <c r="A1257" s="5"/>
      <c r="B1257" s="5"/>
      <c r="C1257" s="93"/>
      <c r="D1257" s="193"/>
      <c r="E1257" s="94"/>
      <c r="F1257" s="95"/>
      <c r="G1257" s="96" t="str">
        <f t="shared" si="484"/>
        <v>Error</v>
      </c>
      <c r="H1257" s="97">
        <v>14400</v>
      </c>
      <c r="I1257" s="98" t="e">
        <f t="shared" si="485"/>
        <v>#VALUE!</v>
      </c>
      <c r="J1257" s="88" t="e">
        <f t="shared" si="480"/>
        <v>#VALUE!</v>
      </c>
      <c r="K1257" s="98">
        <f t="shared" si="486"/>
        <v>0</v>
      </c>
      <c r="L1257" s="98">
        <f t="shared" si="487"/>
        <v>0</v>
      </c>
      <c r="M1257" s="98" t="e">
        <f t="shared" si="488"/>
        <v>#VALUE!</v>
      </c>
      <c r="N1257" s="98" t="e">
        <f t="shared" si="489"/>
        <v>#VALUE!</v>
      </c>
      <c r="O1257" s="97"/>
      <c r="P1257" s="98" t="e">
        <f t="shared" si="481"/>
        <v>#VALUE!</v>
      </c>
      <c r="Q1257" s="99" t="e">
        <f t="shared" si="490"/>
        <v>#VALUE!</v>
      </c>
      <c r="R1257" s="100"/>
      <c r="S1257" s="5"/>
      <c r="T1257" s="28">
        <f t="shared" si="491"/>
        <v>0</v>
      </c>
      <c r="U1257" s="101">
        <v>66140</v>
      </c>
      <c r="V1257" s="102">
        <f t="shared" si="494"/>
        <v>0</v>
      </c>
      <c r="W1257" s="101"/>
      <c r="X1257" s="101"/>
      <c r="Y1257" s="102">
        <f t="shared" si="492"/>
        <v>0</v>
      </c>
      <c r="Z1257" s="102">
        <f t="shared" si="493"/>
        <v>0</v>
      </c>
      <c r="AA1257" s="102" t="e">
        <f t="shared" si="495"/>
        <v>#VALUE!</v>
      </c>
    </row>
    <row r="1258" spans="1:27" ht="17.25">
      <c r="A1258" s="5"/>
      <c r="B1258" s="5"/>
      <c r="C1258" s="93"/>
      <c r="D1258" s="193"/>
      <c r="E1258" s="94"/>
      <c r="F1258" s="95"/>
      <c r="G1258" s="96" t="str">
        <f t="shared" si="484"/>
        <v>Error</v>
      </c>
      <c r="H1258" s="97">
        <v>14400</v>
      </c>
      <c r="I1258" s="98" t="e">
        <f t="shared" si="485"/>
        <v>#VALUE!</v>
      </c>
      <c r="J1258" s="88" t="e">
        <f t="shared" si="480"/>
        <v>#VALUE!</v>
      </c>
      <c r="K1258" s="98">
        <f t="shared" si="486"/>
        <v>0</v>
      </c>
      <c r="L1258" s="98">
        <f t="shared" si="487"/>
        <v>0</v>
      </c>
      <c r="M1258" s="98" t="e">
        <f t="shared" si="488"/>
        <v>#VALUE!</v>
      </c>
      <c r="N1258" s="98" t="e">
        <f t="shared" si="489"/>
        <v>#VALUE!</v>
      </c>
      <c r="O1258" s="97"/>
      <c r="P1258" s="98" t="e">
        <f t="shared" si="481"/>
        <v>#VALUE!</v>
      </c>
      <c r="Q1258" s="99" t="e">
        <f t="shared" si="490"/>
        <v>#VALUE!</v>
      </c>
      <c r="R1258" s="100"/>
      <c r="S1258" s="5"/>
      <c r="T1258" s="28">
        <f t="shared" si="491"/>
        <v>0</v>
      </c>
      <c r="U1258" s="101">
        <v>66140</v>
      </c>
      <c r="V1258" s="102">
        <f t="shared" si="494"/>
        <v>0</v>
      </c>
      <c r="W1258" s="101"/>
      <c r="X1258" s="101"/>
      <c r="Y1258" s="102">
        <f t="shared" si="492"/>
        <v>0</v>
      </c>
      <c r="Z1258" s="102">
        <f t="shared" si="493"/>
        <v>0</v>
      </c>
      <c r="AA1258" s="102" t="e">
        <f t="shared" si="495"/>
        <v>#VALUE!</v>
      </c>
    </row>
    <row r="1259" spans="1:27" ht="17.25">
      <c r="A1259" s="5"/>
      <c r="B1259" s="5"/>
      <c r="C1259" s="93"/>
      <c r="D1259" s="193"/>
      <c r="E1259" s="84"/>
      <c r="F1259" s="85"/>
      <c r="G1259" s="86" t="str">
        <f t="shared" si="484"/>
        <v>Error</v>
      </c>
      <c r="H1259" s="87">
        <v>14400</v>
      </c>
      <c r="I1259" s="88" t="e">
        <f t="shared" si="485"/>
        <v>#VALUE!</v>
      </c>
      <c r="J1259" s="88" t="e">
        <f t="shared" si="480"/>
        <v>#VALUE!</v>
      </c>
      <c r="K1259" s="88">
        <f t="shared" si="486"/>
        <v>0</v>
      </c>
      <c r="L1259" s="88">
        <f t="shared" si="487"/>
        <v>0</v>
      </c>
      <c r="M1259" s="88" t="e">
        <f t="shared" si="488"/>
        <v>#VALUE!</v>
      </c>
      <c r="N1259" s="88" t="e">
        <f t="shared" si="489"/>
        <v>#VALUE!</v>
      </c>
      <c r="O1259" s="87"/>
      <c r="P1259" s="88" t="e">
        <f t="shared" si="481"/>
        <v>#VALUE!</v>
      </c>
      <c r="Q1259" s="89" t="e">
        <f t="shared" si="490"/>
        <v>#VALUE!</v>
      </c>
      <c r="R1259" s="90"/>
      <c r="S1259" s="82"/>
      <c r="T1259" s="28">
        <f t="shared" si="491"/>
        <v>0</v>
      </c>
      <c r="U1259" s="91">
        <v>66140</v>
      </c>
      <c r="V1259" s="92">
        <f t="shared" si="494"/>
        <v>0</v>
      </c>
      <c r="W1259" s="91"/>
      <c r="X1259" s="91"/>
      <c r="Y1259" s="92">
        <f t="shared" si="492"/>
        <v>0</v>
      </c>
      <c r="Z1259" s="92">
        <f t="shared" si="493"/>
        <v>0</v>
      </c>
      <c r="AA1259" s="92" t="e">
        <f t="shared" si="495"/>
        <v>#VALUE!</v>
      </c>
    </row>
    <row r="1260" spans="1:27" ht="17.25">
      <c r="A1260" s="5"/>
      <c r="B1260" s="5"/>
      <c r="C1260" s="93"/>
      <c r="D1260" s="193"/>
      <c r="E1260" s="94"/>
      <c r="F1260" s="95"/>
      <c r="G1260" s="96" t="str">
        <f t="shared" si="484"/>
        <v>Error</v>
      </c>
      <c r="H1260" s="97">
        <v>14400</v>
      </c>
      <c r="I1260" s="98" t="e">
        <f t="shared" si="485"/>
        <v>#VALUE!</v>
      </c>
      <c r="J1260" s="88" t="e">
        <f t="shared" si="480"/>
        <v>#VALUE!</v>
      </c>
      <c r="K1260" s="98">
        <f t="shared" si="486"/>
        <v>0</v>
      </c>
      <c r="L1260" s="98">
        <f t="shared" si="487"/>
        <v>0</v>
      </c>
      <c r="M1260" s="98" t="e">
        <f t="shared" si="488"/>
        <v>#VALUE!</v>
      </c>
      <c r="N1260" s="98" t="e">
        <f t="shared" si="489"/>
        <v>#VALUE!</v>
      </c>
      <c r="O1260" s="97"/>
      <c r="P1260" s="98" t="e">
        <f t="shared" si="481"/>
        <v>#VALUE!</v>
      </c>
      <c r="Q1260" s="99" t="e">
        <f t="shared" si="490"/>
        <v>#VALUE!</v>
      </c>
      <c r="R1260" s="100"/>
      <c r="S1260" s="5"/>
      <c r="T1260" s="28">
        <f t="shared" si="491"/>
        <v>0</v>
      </c>
      <c r="U1260" s="101">
        <v>66140</v>
      </c>
      <c r="V1260" s="102">
        <f t="shared" si="494"/>
        <v>0</v>
      </c>
      <c r="W1260" s="101"/>
      <c r="X1260" s="101"/>
      <c r="Y1260" s="102">
        <f t="shared" si="492"/>
        <v>0</v>
      </c>
      <c r="Z1260" s="102">
        <f t="shared" si="493"/>
        <v>0</v>
      </c>
      <c r="AA1260" s="102" t="e">
        <f t="shared" si="495"/>
        <v>#VALUE!</v>
      </c>
    </row>
    <row r="1261" spans="1:27" ht="17.25">
      <c r="A1261" s="5"/>
      <c r="B1261" s="5"/>
      <c r="C1261" s="93"/>
      <c r="D1261" s="193"/>
      <c r="E1261" s="94"/>
      <c r="F1261" s="95"/>
      <c r="G1261" s="96" t="str">
        <f t="shared" si="484"/>
        <v>Error</v>
      </c>
      <c r="H1261" s="97">
        <v>14400</v>
      </c>
      <c r="I1261" s="98" t="e">
        <f t="shared" si="485"/>
        <v>#VALUE!</v>
      </c>
      <c r="J1261" s="88" t="e">
        <f t="shared" si="480"/>
        <v>#VALUE!</v>
      </c>
      <c r="K1261" s="98">
        <f t="shared" si="486"/>
        <v>0</v>
      </c>
      <c r="L1261" s="98">
        <f t="shared" si="487"/>
        <v>0</v>
      </c>
      <c r="M1261" s="98" t="e">
        <f t="shared" si="488"/>
        <v>#VALUE!</v>
      </c>
      <c r="N1261" s="98" t="e">
        <f t="shared" si="489"/>
        <v>#VALUE!</v>
      </c>
      <c r="O1261" s="97"/>
      <c r="P1261" s="98" t="e">
        <f t="shared" si="481"/>
        <v>#VALUE!</v>
      </c>
      <c r="Q1261" s="99" t="e">
        <f t="shared" si="490"/>
        <v>#VALUE!</v>
      </c>
      <c r="R1261" s="100"/>
      <c r="S1261" s="5"/>
      <c r="T1261" s="28">
        <f t="shared" si="491"/>
        <v>0</v>
      </c>
      <c r="U1261" s="101">
        <v>66140</v>
      </c>
      <c r="V1261" s="102">
        <f t="shared" si="494"/>
        <v>0</v>
      </c>
      <c r="W1261" s="101"/>
      <c r="X1261" s="101"/>
      <c r="Y1261" s="102">
        <f t="shared" si="492"/>
        <v>0</v>
      </c>
      <c r="Z1261" s="102">
        <f t="shared" si="493"/>
        <v>0</v>
      </c>
      <c r="AA1261" s="102" t="e">
        <f t="shared" si="495"/>
        <v>#VALUE!</v>
      </c>
    </row>
    <row r="1262" spans="1:27" ht="17.25">
      <c r="A1262" s="5"/>
      <c r="B1262" s="5"/>
      <c r="C1262" s="93"/>
      <c r="D1262" s="193"/>
      <c r="E1262" s="94"/>
      <c r="F1262" s="95"/>
      <c r="G1262" s="96" t="str">
        <f t="shared" si="484"/>
        <v>Error</v>
      </c>
      <c r="H1262" s="97">
        <v>14400</v>
      </c>
      <c r="I1262" s="98" t="e">
        <f t="shared" si="485"/>
        <v>#VALUE!</v>
      </c>
      <c r="J1262" s="88" t="e">
        <f t="shared" si="480"/>
        <v>#VALUE!</v>
      </c>
      <c r="K1262" s="98">
        <f t="shared" si="486"/>
        <v>0</v>
      </c>
      <c r="L1262" s="98">
        <f t="shared" si="487"/>
        <v>0</v>
      </c>
      <c r="M1262" s="98" t="e">
        <f t="shared" si="488"/>
        <v>#VALUE!</v>
      </c>
      <c r="N1262" s="98" t="e">
        <f t="shared" si="489"/>
        <v>#VALUE!</v>
      </c>
      <c r="O1262" s="97"/>
      <c r="P1262" s="98" t="e">
        <f t="shared" si="481"/>
        <v>#VALUE!</v>
      </c>
      <c r="Q1262" s="99" t="e">
        <f t="shared" si="490"/>
        <v>#VALUE!</v>
      </c>
      <c r="R1262" s="100"/>
      <c r="S1262" s="5"/>
      <c r="T1262" s="28">
        <f t="shared" si="491"/>
        <v>0</v>
      </c>
      <c r="U1262" s="101">
        <v>66140</v>
      </c>
      <c r="V1262" s="102">
        <f t="shared" si="494"/>
        <v>0</v>
      </c>
      <c r="W1262" s="101"/>
      <c r="X1262" s="101"/>
      <c r="Y1262" s="102">
        <f t="shared" si="492"/>
        <v>0</v>
      </c>
      <c r="Z1262" s="102">
        <f t="shared" si="493"/>
        <v>0</v>
      </c>
      <c r="AA1262" s="102" t="e">
        <f t="shared" si="495"/>
        <v>#VALUE!</v>
      </c>
    </row>
    <row r="1263" spans="1:27" ht="17.25">
      <c r="A1263" s="5"/>
      <c r="B1263" s="5"/>
      <c r="C1263" s="93"/>
      <c r="D1263" s="193"/>
      <c r="E1263" s="94"/>
      <c r="F1263" s="95"/>
      <c r="G1263" s="96" t="str">
        <f t="shared" si="484"/>
        <v>Error</v>
      </c>
      <c r="H1263" s="97">
        <v>14400</v>
      </c>
      <c r="I1263" s="98" t="e">
        <f t="shared" si="485"/>
        <v>#VALUE!</v>
      </c>
      <c r="J1263" s="88" t="e">
        <f t="shared" si="480"/>
        <v>#VALUE!</v>
      </c>
      <c r="K1263" s="98">
        <f t="shared" si="486"/>
        <v>0</v>
      </c>
      <c r="L1263" s="98">
        <f t="shared" si="487"/>
        <v>0</v>
      </c>
      <c r="M1263" s="98" t="e">
        <f t="shared" si="488"/>
        <v>#VALUE!</v>
      </c>
      <c r="N1263" s="98" t="e">
        <f t="shared" si="489"/>
        <v>#VALUE!</v>
      </c>
      <c r="O1263" s="97"/>
      <c r="P1263" s="98" t="e">
        <f t="shared" si="481"/>
        <v>#VALUE!</v>
      </c>
      <c r="Q1263" s="99" t="e">
        <f t="shared" si="490"/>
        <v>#VALUE!</v>
      </c>
      <c r="R1263" s="100"/>
      <c r="S1263" s="5"/>
      <c r="T1263" s="28">
        <f t="shared" si="491"/>
        <v>0</v>
      </c>
      <c r="U1263" s="101">
        <v>66140</v>
      </c>
      <c r="V1263" s="102">
        <f t="shared" si="494"/>
        <v>0</v>
      </c>
      <c r="W1263" s="101"/>
      <c r="X1263" s="101"/>
      <c r="Y1263" s="102">
        <f t="shared" si="492"/>
        <v>0</v>
      </c>
      <c r="Z1263" s="102">
        <f t="shared" si="493"/>
        <v>0</v>
      </c>
      <c r="AA1263" s="102" t="e">
        <f t="shared" si="495"/>
        <v>#VALUE!</v>
      </c>
    </row>
    <row r="1264" spans="1:27" ht="17.25">
      <c r="A1264" s="5"/>
      <c r="B1264" s="5"/>
      <c r="C1264" s="93"/>
      <c r="D1264" s="193"/>
      <c r="E1264" s="94"/>
      <c r="F1264" s="95"/>
      <c r="G1264" s="96" t="str">
        <f t="shared" si="484"/>
        <v>Error</v>
      </c>
      <c r="H1264" s="97">
        <v>14400</v>
      </c>
      <c r="I1264" s="98" t="e">
        <f t="shared" si="485"/>
        <v>#VALUE!</v>
      </c>
      <c r="J1264" s="88" t="e">
        <f t="shared" si="480"/>
        <v>#VALUE!</v>
      </c>
      <c r="K1264" s="98">
        <f t="shared" si="486"/>
        <v>0</v>
      </c>
      <c r="L1264" s="98">
        <f t="shared" si="487"/>
        <v>0</v>
      </c>
      <c r="M1264" s="98" t="e">
        <f t="shared" si="488"/>
        <v>#VALUE!</v>
      </c>
      <c r="N1264" s="98" t="e">
        <f t="shared" si="489"/>
        <v>#VALUE!</v>
      </c>
      <c r="O1264" s="97"/>
      <c r="P1264" s="98" t="e">
        <f t="shared" si="481"/>
        <v>#VALUE!</v>
      </c>
      <c r="Q1264" s="99" t="e">
        <f t="shared" si="490"/>
        <v>#VALUE!</v>
      </c>
      <c r="R1264" s="100"/>
      <c r="S1264" s="5"/>
      <c r="T1264" s="28">
        <f t="shared" si="491"/>
        <v>0</v>
      </c>
      <c r="U1264" s="101">
        <v>66140</v>
      </c>
      <c r="V1264" s="102">
        <f t="shared" si="494"/>
        <v>0</v>
      </c>
      <c r="W1264" s="101"/>
      <c r="X1264" s="101"/>
      <c r="Y1264" s="102">
        <f t="shared" si="492"/>
        <v>0</v>
      </c>
      <c r="Z1264" s="102">
        <f t="shared" si="493"/>
        <v>0</v>
      </c>
      <c r="AA1264" s="102" t="e">
        <f t="shared" si="495"/>
        <v>#VALUE!</v>
      </c>
    </row>
    <row r="1265" spans="1:27" ht="17.25">
      <c r="A1265" s="5"/>
      <c r="B1265" s="5"/>
      <c r="C1265" s="93"/>
      <c r="D1265" s="193"/>
      <c r="E1265" s="84"/>
      <c r="F1265" s="85"/>
      <c r="G1265" s="86" t="str">
        <f t="shared" si="484"/>
        <v>Error</v>
      </c>
      <c r="H1265" s="87">
        <v>14400</v>
      </c>
      <c r="I1265" s="88" t="e">
        <f t="shared" si="485"/>
        <v>#VALUE!</v>
      </c>
      <c r="J1265" s="88" t="e">
        <f t="shared" si="480"/>
        <v>#VALUE!</v>
      </c>
      <c r="K1265" s="88">
        <f t="shared" si="486"/>
        <v>0</v>
      </c>
      <c r="L1265" s="88">
        <f t="shared" si="487"/>
        <v>0</v>
      </c>
      <c r="M1265" s="88" t="e">
        <f t="shared" si="488"/>
        <v>#VALUE!</v>
      </c>
      <c r="N1265" s="88" t="e">
        <f t="shared" si="489"/>
        <v>#VALUE!</v>
      </c>
      <c r="O1265" s="87"/>
      <c r="P1265" s="88" t="e">
        <f t="shared" si="481"/>
        <v>#VALUE!</v>
      </c>
      <c r="Q1265" s="89" t="e">
        <f t="shared" si="490"/>
        <v>#VALUE!</v>
      </c>
      <c r="R1265" s="90"/>
      <c r="S1265" s="82"/>
      <c r="T1265" s="28">
        <f t="shared" si="491"/>
        <v>0</v>
      </c>
      <c r="U1265" s="91">
        <v>66140</v>
      </c>
      <c r="V1265" s="92">
        <f t="shared" si="494"/>
        <v>0</v>
      </c>
      <c r="W1265" s="91"/>
      <c r="X1265" s="91"/>
      <c r="Y1265" s="92">
        <f t="shared" si="492"/>
        <v>0</v>
      </c>
      <c r="Z1265" s="92">
        <f t="shared" si="493"/>
        <v>0</v>
      </c>
      <c r="AA1265" s="92" t="e">
        <f t="shared" si="495"/>
        <v>#VALUE!</v>
      </c>
    </row>
    <row r="1266" spans="1:27" ht="17.25">
      <c r="A1266" s="5"/>
      <c r="B1266" s="5"/>
      <c r="C1266" s="93"/>
      <c r="D1266" s="193"/>
      <c r="E1266" s="94"/>
      <c r="F1266" s="95"/>
      <c r="G1266" s="96" t="str">
        <f t="shared" si="484"/>
        <v>Error</v>
      </c>
      <c r="H1266" s="97">
        <v>14400</v>
      </c>
      <c r="I1266" s="98" t="e">
        <f t="shared" si="485"/>
        <v>#VALUE!</v>
      </c>
      <c r="J1266" s="88" t="e">
        <f t="shared" si="480"/>
        <v>#VALUE!</v>
      </c>
      <c r="K1266" s="98">
        <f t="shared" si="486"/>
        <v>0</v>
      </c>
      <c r="L1266" s="98">
        <f t="shared" si="487"/>
        <v>0</v>
      </c>
      <c r="M1266" s="98" t="e">
        <f t="shared" si="488"/>
        <v>#VALUE!</v>
      </c>
      <c r="N1266" s="98" t="e">
        <f t="shared" si="489"/>
        <v>#VALUE!</v>
      </c>
      <c r="O1266" s="97"/>
      <c r="P1266" s="98" t="e">
        <f t="shared" si="481"/>
        <v>#VALUE!</v>
      </c>
      <c r="Q1266" s="99" t="e">
        <f t="shared" si="490"/>
        <v>#VALUE!</v>
      </c>
      <c r="R1266" s="100"/>
      <c r="S1266" s="5"/>
      <c r="T1266" s="28">
        <f t="shared" si="491"/>
        <v>0</v>
      </c>
      <c r="U1266" s="101">
        <v>66140</v>
      </c>
      <c r="V1266" s="102">
        <f t="shared" si="494"/>
        <v>0</v>
      </c>
      <c r="W1266" s="101"/>
      <c r="X1266" s="101"/>
      <c r="Y1266" s="102">
        <f t="shared" si="492"/>
        <v>0</v>
      </c>
      <c r="Z1266" s="102">
        <f t="shared" si="493"/>
        <v>0</v>
      </c>
      <c r="AA1266" s="102" t="e">
        <f t="shared" si="495"/>
        <v>#VALUE!</v>
      </c>
    </row>
    <row r="1267" spans="1:27" ht="17.25">
      <c r="A1267" s="5"/>
      <c r="B1267" s="5"/>
      <c r="C1267" s="93"/>
      <c r="D1267" s="193"/>
      <c r="E1267" s="94"/>
      <c r="F1267" s="95"/>
      <c r="G1267" s="96" t="str">
        <f t="shared" si="484"/>
        <v>Error</v>
      </c>
      <c r="H1267" s="97">
        <v>14400</v>
      </c>
      <c r="I1267" s="98" t="e">
        <f t="shared" si="485"/>
        <v>#VALUE!</v>
      </c>
      <c r="J1267" s="88" t="e">
        <f t="shared" si="480"/>
        <v>#VALUE!</v>
      </c>
      <c r="K1267" s="98">
        <f t="shared" si="486"/>
        <v>0</v>
      </c>
      <c r="L1267" s="98">
        <f t="shared" si="487"/>
        <v>0</v>
      </c>
      <c r="M1267" s="98" t="e">
        <f t="shared" si="488"/>
        <v>#VALUE!</v>
      </c>
      <c r="N1267" s="98" t="e">
        <f t="shared" si="489"/>
        <v>#VALUE!</v>
      </c>
      <c r="O1267" s="97"/>
      <c r="P1267" s="98" t="e">
        <f t="shared" si="481"/>
        <v>#VALUE!</v>
      </c>
      <c r="Q1267" s="99" t="e">
        <f t="shared" si="490"/>
        <v>#VALUE!</v>
      </c>
      <c r="R1267" s="100"/>
      <c r="S1267" s="5"/>
      <c r="T1267" s="28">
        <f t="shared" si="491"/>
        <v>0</v>
      </c>
      <c r="U1267" s="101">
        <v>66140</v>
      </c>
      <c r="V1267" s="102">
        <f t="shared" si="494"/>
        <v>0</v>
      </c>
      <c r="W1267" s="101"/>
      <c r="X1267" s="101"/>
      <c r="Y1267" s="102">
        <f t="shared" si="492"/>
        <v>0</v>
      </c>
      <c r="Z1267" s="102">
        <f t="shared" si="493"/>
        <v>0</v>
      </c>
      <c r="AA1267" s="102" t="e">
        <f t="shared" si="495"/>
        <v>#VALUE!</v>
      </c>
    </row>
    <row r="1268" spans="1:27" ht="17.25">
      <c r="A1268" s="5"/>
      <c r="B1268" s="5"/>
      <c r="C1268" s="93"/>
      <c r="D1268" s="193"/>
      <c r="E1268" s="94"/>
      <c r="F1268" s="95"/>
      <c r="G1268" s="96" t="str">
        <f t="shared" si="484"/>
        <v>Error</v>
      </c>
      <c r="H1268" s="97">
        <v>14400</v>
      </c>
      <c r="I1268" s="98" t="e">
        <f t="shared" si="485"/>
        <v>#VALUE!</v>
      </c>
      <c r="J1268" s="88" t="e">
        <f t="shared" si="480"/>
        <v>#VALUE!</v>
      </c>
      <c r="K1268" s="98">
        <f t="shared" si="486"/>
        <v>0</v>
      </c>
      <c r="L1268" s="98">
        <f t="shared" si="487"/>
        <v>0</v>
      </c>
      <c r="M1268" s="98" t="e">
        <f t="shared" si="488"/>
        <v>#VALUE!</v>
      </c>
      <c r="N1268" s="98" t="e">
        <f t="shared" si="489"/>
        <v>#VALUE!</v>
      </c>
      <c r="O1268" s="97"/>
      <c r="P1268" s="98" t="e">
        <f t="shared" si="481"/>
        <v>#VALUE!</v>
      </c>
      <c r="Q1268" s="99" t="e">
        <f t="shared" si="490"/>
        <v>#VALUE!</v>
      </c>
      <c r="R1268" s="100"/>
      <c r="S1268" s="5"/>
      <c r="T1268" s="28">
        <f t="shared" si="491"/>
        <v>0</v>
      </c>
      <c r="U1268" s="101">
        <v>66140</v>
      </c>
      <c r="V1268" s="102">
        <f t="shared" si="494"/>
        <v>0</v>
      </c>
      <c r="W1268" s="101"/>
      <c r="X1268" s="101"/>
      <c r="Y1268" s="102">
        <f t="shared" si="492"/>
        <v>0</v>
      </c>
      <c r="Z1268" s="102">
        <f t="shared" si="493"/>
        <v>0</v>
      </c>
      <c r="AA1268" s="102" t="e">
        <f t="shared" si="495"/>
        <v>#VALUE!</v>
      </c>
    </row>
    <row r="1269" spans="1:27" ht="17.25">
      <c r="A1269" s="5"/>
      <c r="B1269" s="5"/>
      <c r="C1269" s="93"/>
      <c r="D1269" s="193"/>
      <c r="E1269" s="94"/>
      <c r="F1269" s="95"/>
      <c r="G1269" s="96" t="str">
        <f t="shared" si="484"/>
        <v>Error</v>
      </c>
      <c r="H1269" s="97">
        <v>14400</v>
      </c>
      <c r="I1269" s="98" t="e">
        <f t="shared" si="485"/>
        <v>#VALUE!</v>
      </c>
      <c r="J1269" s="88" t="e">
        <f t="shared" si="480"/>
        <v>#VALUE!</v>
      </c>
      <c r="K1269" s="98">
        <f t="shared" si="486"/>
        <v>0</v>
      </c>
      <c r="L1269" s="98">
        <f t="shared" si="487"/>
        <v>0</v>
      </c>
      <c r="M1269" s="98" t="e">
        <f t="shared" si="488"/>
        <v>#VALUE!</v>
      </c>
      <c r="N1269" s="98" t="e">
        <f t="shared" si="489"/>
        <v>#VALUE!</v>
      </c>
      <c r="O1269" s="97"/>
      <c r="P1269" s="98" t="e">
        <f t="shared" si="481"/>
        <v>#VALUE!</v>
      </c>
      <c r="Q1269" s="99" t="e">
        <f t="shared" si="490"/>
        <v>#VALUE!</v>
      </c>
      <c r="R1269" s="100"/>
      <c r="S1269" s="5"/>
      <c r="T1269" s="28">
        <f t="shared" si="491"/>
        <v>0</v>
      </c>
      <c r="U1269" s="101">
        <v>66140</v>
      </c>
      <c r="V1269" s="102">
        <f t="shared" si="494"/>
        <v>0</v>
      </c>
      <c r="W1269" s="101"/>
      <c r="X1269" s="101"/>
      <c r="Y1269" s="102">
        <f t="shared" si="492"/>
        <v>0</v>
      </c>
      <c r="Z1269" s="102">
        <f t="shared" si="493"/>
        <v>0</v>
      </c>
      <c r="AA1269" s="102" t="e">
        <f t="shared" si="495"/>
        <v>#VALUE!</v>
      </c>
    </row>
    <row r="1270" spans="1:27" ht="17.25">
      <c r="A1270" s="5"/>
      <c r="B1270" s="5"/>
      <c r="C1270" s="93"/>
      <c r="D1270" s="193"/>
      <c r="E1270" s="94"/>
      <c r="F1270" s="95"/>
      <c r="G1270" s="96" t="str">
        <f t="shared" si="484"/>
        <v>Error</v>
      </c>
      <c r="H1270" s="97">
        <v>14400</v>
      </c>
      <c r="I1270" s="98" t="e">
        <f t="shared" si="485"/>
        <v>#VALUE!</v>
      </c>
      <c r="J1270" s="88" t="e">
        <f t="shared" si="480"/>
        <v>#VALUE!</v>
      </c>
      <c r="K1270" s="98">
        <f t="shared" si="486"/>
        <v>0</v>
      </c>
      <c r="L1270" s="98">
        <f t="shared" si="487"/>
        <v>0</v>
      </c>
      <c r="M1270" s="98" t="e">
        <f t="shared" si="488"/>
        <v>#VALUE!</v>
      </c>
      <c r="N1270" s="98" t="e">
        <f t="shared" si="489"/>
        <v>#VALUE!</v>
      </c>
      <c r="O1270" s="97"/>
      <c r="P1270" s="98" t="e">
        <f t="shared" si="481"/>
        <v>#VALUE!</v>
      </c>
      <c r="Q1270" s="99" t="e">
        <f t="shared" si="490"/>
        <v>#VALUE!</v>
      </c>
      <c r="R1270" s="100"/>
      <c r="S1270" s="5"/>
      <c r="T1270" s="28">
        <f t="shared" si="491"/>
        <v>0</v>
      </c>
      <c r="U1270" s="101">
        <v>66140</v>
      </c>
      <c r="V1270" s="102">
        <f t="shared" si="494"/>
        <v>0</v>
      </c>
      <c r="W1270" s="101"/>
      <c r="X1270" s="101"/>
      <c r="Y1270" s="102">
        <f t="shared" si="492"/>
        <v>0</v>
      </c>
      <c r="Z1270" s="102">
        <f t="shared" si="493"/>
        <v>0</v>
      </c>
      <c r="AA1270" s="102" t="e">
        <f t="shared" si="495"/>
        <v>#VALUE!</v>
      </c>
    </row>
    <row r="1271" spans="1:27" ht="17.25">
      <c r="A1271" s="5"/>
      <c r="B1271" s="5"/>
      <c r="C1271" s="93"/>
      <c r="D1271" s="193"/>
      <c r="E1271" s="84"/>
      <c r="F1271" s="85"/>
      <c r="G1271" s="86" t="str">
        <f t="shared" si="484"/>
        <v>Error</v>
      </c>
      <c r="H1271" s="87">
        <v>14400</v>
      </c>
      <c r="I1271" s="88" t="e">
        <f t="shared" si="485"/>
        <v>#VALUE!</v>
      </c>
      <c r="J1271" s="88" t="e">
        <f t="shared" si="480"/>
        <v>#VALUE!</v>
      </c>
      <c r="K1271" s="88">
        <f t="shared" si="486"/>
        <v>0</v>
      </c>
      <c r="L1271" s="88">
        <f t="shared" si="487"/>
        <v>0</v>
      </c>
      <c r="M1271" s="88" t="e">
        <f t="shared" si="488"/>
        <v>#VALUE!</v>
      </c>
      <c r="N1271" s="88" t="e">
        <f t="shared" si="489"/>
        <v>#VALUE!</v>
      </c>
      <c r="O1271" s="87"/>
      <c r="P1271" s="88" t="e">
        <f t="shared" si="481"/>
        <v>#VALUE!</v>
      </c>
      <c r="Q1271" s="89" t="e">
        <f t="shared" si="490"/>
        <v>#VALUE!</v>
      </c>
      <c r="R1271" s="90"/>
      <c r="S1271" s="82"/>
      <c r="T1271" s="28">
        <f t="shared" si="491"/>
        <v>0</v>
      </c>
      <c r="U1271" s="91">
        <v>66140</v>
      </c>
      <c r="V1271" s="92">
        <f t="shared" si="494"/>
        <v>0</v>
      </c>
      <c r="W1271" s="91"/>
      <c r="X1271" s="91"/>
      <c r="Y1271" s="92">
        <f t="shared" si="492"/>
        <v>0</v>
      </c>
      <c r="Z1271" s="92">
        <f t="shared" si="493"/>
        <v>0</v>
      </c>
      <c r="AA1271" s="92" t="e">
        <f t="shared" si="495"/>
        <v>#VALUE!</v>
      </c>
    </row>
    <row r="1272" spans="1:27" ht="17.25">
      <c r="A1272" s="5"/>
      <c r="B1272" s="5"/>
      <c r="C1272" s="93"/>
      <c r="D1272" s="193"/>
      <c r="E1272" s="94"/>
      <c r="F1272" s="95"/>
      <c r="G1272" s="96" t="str">
        <f t="shared" si="484"/>
        <v>Error</v>
      </c>
      <c r="H1272" s="97">
        <v>14400</v>
      </c>
      <c r="I1272" s="98" t="e">
        <f t="shared" si="485"/>
        <v>#VALUE!</v>
      </c>
      <c r="J1272" s="88" t="e">
        <f t="shared" si="480"/>
        <v>#VALUE!</v>
      </c>
      <c r="K1272" s="98">
        <f t="shared" si="486"/>
        <v>0</v>
      </c>
      <c r="L1272" s="98">
        <f t="shared" si="487"/>
        <v>0</v>
      </c>
      <c r="M1272" s="98" t="e">
        <f t="shared" si="488"/>
        <v>#VALUE!</v>
      </c>
      <c r="N1272" s="98" t="e">
        <f t="shared" si="489"/>
        <v>#VALUE!</v>
      </c>
      <c r="O1272" s="97"/>
      <c r="P1272" s="98" t="e">
        <f t="shared" si="481"/>
        <v>#VALUE!</v>
      </c>
      <c r="Q1272" s="99" t="e">
        <f t="shared" si="490"/>
        <v>#VALUE!</v>
      </c>
      <c r="R1272" s="100"/>
      <c r="S1272" s="5"/>
      <c r="T1272" s="28">
        <f t="shared" si="491"/>
        <v>0</v>
      </c>
      <c r="U1272" s="101">
        <v>66140</v>
      </c>
      <c r="V1272" s="102">
        <f t="shared" si="494"/>
        <v>0</v>
      </c>
      <c r="W1272" s="101"/>
      <c r="X1272" s="101"/>
      <c r="Y1272" s="102">
        <f t="shared" si="492"/>
        <v>0</v>
      </c>
      <c r="Z1272" s="102">
        <f t="shared" si="493"/>
        <v>0</v>
      </c>
      <c r="AA1272" s="102" t="e">
        <f t="shared" si="495"/>
        <v>#VALUE!</v>
      </c>
    </row>
    <row r="1273" spans="1:27" ht="17.25">
      <c r="A1273" s="5"/>
      <c r="B1273" s="5"/>
      <c r="C1273" s="93"/>
      <c r="D1273" s="193"/>
      <c r="E1273" s="94"/>
      <c r="F1273" s="95"/>
      <c r="G1273" s="96" t="str">
        <f t="shared" si="484"/>
        <v>Error</v>
      </c>
      <c r="H1273" s="97">
        <v>14400</v>
      </c>
      <c r="I1273" s="98" t="e">
        <f t="shared" si="485"/>
        <v>#VALUE!</v>
      </c>
      <c r="J1273" s="88" t="e">
        <f t="shared" si="480"/>
        <v>#VALUE!</v>
      </c>
      <c r="K1273" s="98">
        <f t="shared" si="486"/>
        <v>0</v>
      </c>
      <c r="L1273" s="98">
        <f t="shared" si="487"/>
        <v>0</v>
      </c>
      <c r="M1273" s="98" t="e">
        <f t="shared" si="488"/>
        <v>#VALUE!</v>
      </c>
      <c r="N1273" s="98" t="e">
        <f t="shared" si="489"/>
        <v>#VALUE!</v>
      </c>
      <c r="O1273" s="97"/>
      <c r="P1273" s="98" t="e">
        <f t="shared" si="481"/>
        <v>#VALUE!</v>
      </c>
      <c r="Q1273" s="99" t="e">
        <f t="shared" si="490"/>
        <v>#VALUE!</v>
      </c>
      <c r="R1273" s="100"/>
      <c r="S1273" s="5"/>
      <c r="T1273" s="28">
        <f t="shared" si="491"/>
        <v>0</v>
      </c>
      <c r="U1273" s="101">
        <v>66140</v>
      </c>
      <c r="V1273" s="102">
        <f t="shared" si="494"/>
        <v>0</v>
      </c>
      <c r="W1273" s="101"/>
      <c r="X1273" s="101"/>
      <c r="Y1273" s="102">
        <f t="shared" si="492"/>
        <v>0</v>
      </c>
      <c r="Z1273" s="102">
        <f t="shared" si="493"/>
        <v>0</v>
      </c>
      <c r="AA1273" s="102" t="e">
        <f t="shared" si="495"/>
        <v>#VALUE!</v>
      </c>
    </row>
    <row r="1274" spans="1:27" ht="17.25">
      <c r="A1274" s="5"/>
      <c r="B1274" s="5"/>
      <c r="C1274" s="93"/>
      <c r="D1274" s="193"/>
      <c r="E1274" s="94"/>
      <c r="F1274" s="95"/>
      <c r="G1274" s="96" t="str">
        <f t="shared" si="484"/>
        <v>Error</v>
      </c>
      <c r="H1274" s="97">
        <v>14400</v>
      </c>
      <c r="I1274" s="98" t="e">
        <f t="shared" si="485"/>
        <v>#VALUE!</v>
      </c>
      <c r="J1274" s="88" t="e">
        <f t="shared" si="480"/>
        <v>#VALUE!</v>
      </c>
      <c r="K1274" s="98">
        <f t="shared" si="486"/>
        <v>0</v>
      </c>
      <c r="L1274" s="98">
        <f t="shared" si="487"/>
        <v>0</v>
      </c>
      <c r="M1274" s="98" t="e">
        <f t="shared" si="488"/>
        <v>#VALUE!</v>
      </c>
      <c r="N1274" s="98" t="e">
        <f t="shared" si="489"/>
        <v>#VALUE!</v>
      </c>
      <c r="O1274" s="97"/>
      <c r="P1274" s="98" t="e">
        <f t="shared" si="481"/>
        <v>#VALUE!</v>
      </c>
      <c r="Q1274" s="99" t="e">
        <f t="shared" si="490"/>
        <v>#VALUE!</v>
      </c>
      <c r="R1274" s="100"/>
      <c r="S1274" s="5"/>
      <c r="T1274" s="28">
        <f t="shared" si="491"/>
        <v>0</v>
      </c>
      <c r="U1274" s="101">
        <v>66140</v>
      </c>
      <c r="V1274" s="102">
        <f t="shared" si="494"/>
        <v>0</v>
      </c>
      <c r="W1274" s="101"/>
      <c r="X1274" s="101"/>
      <c r="Y1274" s="102">
        <f t="shared" si="492"/>
        <v>0</v>
      </c>
      <c r="Z1274" s="102">
        <f t="shared" si="493"/>
        <v>0</v>
      </c>
      <c r="AA1274" s="102" t="e">
        <f t="shared" si="495"/>
        <v>#VALUE!</v>
      </c>
    </row>
    <row r="1275" spans="1:27" ht="17.25">
      <c r="A1275" s="5"/>
      <c r="B1275" s="5"/>
      <c r="C1275" s="93"/>
      <c r="D1275" s="193"/>
      <c r="E1275" s="94"/>
      <c r="F1275" s="95"/>
      <c r="G1275" s="96" t="str">
        <f t="shared" si="484"/>
        <v>Error</v>
      </c>
      <c r="H1275" s="97">
        <v>14400</v>
      </c>
      <c r="I1275" s="98" t="e">
        <f t="shared" si="485"/>
        <v>#VALUE!</v>
      </c>
      <c r="J1275" s="88" t="e">
        <f t="shared" si="480"/>
        <v>#VALUE!</v>
      </c>
      <c r="K1275" s="98">
        <f t="shared" si="486"/>
        <v>0</v>
      </c>
      <c r="L1275" s="98">
        <f t="shared" si="487"/>
        <v>0</v>
      </c>
      <c r="M1275" s="98" t="e">
        <f t="shared" si="488"/>
        <v>#VALUE!</v>
      </c>
      <c r="N1275" s="98" t="e">
        <f t="shared" si="489"/>
        <v>#VALUE!</v>
      </c>
      <c r="O1275" s="97"/>
      <c r="P1275" s="98" t="e">
        <f t="shared" si="481"/>
        <v>#VALUE!</v>
      </c>
      <c r="Q1275" s="99" t="e">
        <f t="shared" si="490"/>
        <v>#VALUE!</v>
      </c>
      <c r="R1275" s="100"/>
      <c r="S1275" s="5"/>
      <c r="T1275" s="28">
        <f t="shared" si="491"/>
        <v>0</v>
      </c>
      <c r="U1275" s="101">
        <v>66140</v>
      </c>
      <c r="V1275" s="102">
        <f t="shared" si="494"/>
        <v>0</v>
      </c>
      <c r="W1275" s="101"/>
      <c r="X1275" s="101"/>
      <c r="Y1275" s="102">
        <f t="shared" si="492"/>
        <v>0</v>
      </c>
      <c r="Z1275" s="102">
        <f t="shared" si="493"/>
        <v>0</v>
      </c>
      <c r="AA1275" s="102" t="e">
        <f t="shared" si="495"/>
        <v>#VALUE!</v>
      </c>
    </row>
    <row r="1276" spans="1:27" ht="17.25">
      <c r="A1276" s="5"/>
      <c r="B1276" s="5"/>
      <c r="C1276" s="93"/>
      <c r="D1276" s="193"/>
      <c r="E1276" s="94"/>
      <c r="F1276" s="95"/>
      <c r="G1276" s="96" t="str">
        <f t="shared" si="484"/>
        <v>Error</v>
      </c>
      <c r="H1276" s="97">
        <v>14400</v>
      </c>
      <c r="I1276" s="98" t="e">
        <f t="shared" si="485"/>
        <v>#VALUE!</v>
      </c>
      <c r="J1276" s="88" t="e">
        <f t="shared" si="480"/>
        <v>#VALUE!</v>
      </c>
      <c r="K1276" s="98">
        <f t="shared" si="486"/>
        <v>0</v>
      </c>
      <c r="L1276" s="98">
        <f t="shared" si="487"/>
        <v>0</v>
      </c>
      <c r="M1276" s="98" t="e">
        <f t="shared" si="488"/>
        <v>#VALUE!</v>
      </c>
      <c r="N1276" s="98" t="e">
        <f t="shared" si="489"/>
        <v>#VALUE!</v>
      </c>
      <c r="O1276" s="97"/>
      <c r="P1276" s="98" t="e">
        <f t="shared" si="481"/>
        <v>#VALUE!</v>
      </c>
      <c r="Q1276" s="99" t="e">
        <f t="shared" si="490"/>
        <v>#VALUE!</v>
      </c>
      <c r="R1276" s="100"/>
      <c r="S1276" s="5"/>
      <c r="T1276" s="28">
        <f t="shared" si="491"/>
        <v>0</v>
      </c>
      <c r="U1276" s="101">
        <v>66140</v>
      </c>
      <c r="V1276" s="102">
        <f t="shared" si="494"/>
        <v>0</v>
      </c>
      <c r="W1276" s="101"/>
      <c r="X1276" s="101"/>
      <c r="Y1276" s="102">
        <f t="shared" si="492"/>
        <v>0</v>
      </c>
      <c r="Z1276" s="102">
        <f t="shared" si="493"/>
        <v>0</v>
      </c>
      <c r="AA1276" s="102" t="e">
        <f t="shared" si="495"/>
        <v>#VALUE!</v>
      </c>
    </row>
    <row r="1277" spans="1:27" ht="17.25">
      <c r="A1277" s="5"/>
      <c r="B1277" s="5"/>
      <c r="C1277" s="93"/>
      <c r="D1277" s="193"/>
      <c r="E1277" s="84"/>
      <c r="F1277" s="85"/>
      <c r="G1277" s="86" t="str">
        <f t="shared" si="484"/>
        <v>Error</v>
      </c>
      <c r="H1277" s="87">
        <v>14400</v>
      </c>
      <c r="I1277" s="88" t="e">
        <f t="shared" si="485"/>
        <v>#VALUE!</v>
      </c>
      <c r="J1277" s="88" t="e">
        <f t="shared" si="480"/>
        <v>#VALUE!</v>
      </c>
      <c r="K1277" s="88">
        <f t="shared" si="486"/>
        <v>0</v>
      </c>
      <c r="L1277" s="88">
        <f t="shared" si="487"/>
        <v>0</v>
      </c>
      <c r="M1277" s="88" t="e">
        <f t="shared" si="488"/>
        <v>#VALUE!</v>
      </c>
      <c r="N1277" s="88" t="e">
        <f t="shared" si="489"/>
        <v>#VALUE!</v>
      </c>
      <c r="O1277" s="87"/>
      <c r="P1277" s="88" t="e">
        <f t="shared" si="481"/>
        <v>#VALUE!</v>
      </c>
      <c r="Q1277" s="89" t="e">
        <f t="shared" si="490"/>
        <v>#VALUE!</v>
      </c>
      <c r="R1277" s="90"/>
      <c r="S1277" s="82"/>
      <c r="T1277" s="28">
        <f t="shared" si="491"/>
        <v>0</v>
      </c>
      <c r="U1277" s="91">
        <v>66140</v>
      </c>
      <c r="V1277" s="92">
        <f t="shared" si="494"/>
        <v>0</v>
      </c>
      <c r="W1277" s="91"/>
      <c r="X1277" s="91"/>
      <c r="Y1277" s="92">
        <f t="shared" si="492"/>
        <v>0</v>
      </c>
      <c r="Z1277" s="92">
        <f t="shared" si="493"/>
        <v>0</v>
      </c>
      <c r="AA1277" s="92" t="e">
        <f t="shared" si="495"/>
        <v>#VALUE!</v>
      </c>
    </row>
    <row r="1278" spans="1:27" ht="17.25">
      <c r="A1278" s="5"/>
      <c r="B1278" s="5"/>
      <c r="C1278" s="93"/>
      <c r="D1278" s="193"/>
      <c r="E1278" s="84"/>
      <c r="F1278" s="85"/>
      <c r="G1278" s="86" t="str">
        <f>IF($C1278="ստորաբաժանման պետ",IF(F1278=0,2.28,IF(F1278=1,2.35,IF(F1278=2,2.43,IF(F1278=3,2.5,IF(OR(F1278=4,F1278=5),2.58,IF(OR(F1278=6,F1278=7),2.66,IF(OR(F1278=8,F1278=9),2.75,IF(OR(F1278=10,F1278=11,F1278=12),2.83,IF(OR(F1278=13,F1278=14,F1278=15),2.92,IF(OR(F1278=16,F1278=17,F1278=18),3.01,3.11)))))))))),IF($C1278="ավագ կարգադրիչ",IF(F1278=0,1.96,IF(F1278=1,2.02,IF(F1278=2,2.08,IF(F1278=3,2.15,IF(OR(F1278=4,F1278=5),2.21,IF(OR(F1278=6,F1278=7),2.28,IF(OR(F1278=8,F1278=9),2.35,IF(OR(F1278=10,F1278=11,F1278=12),2.42,IF(OR(F1278=13,F1278=14,F1278=15),2.5,IF(OR(F1278=16,F1278=17,F1278=18),2.58,2.66)))))))))),IF($C1278="կարգադրիչ",IF(F1278=0,1.45,IF(F1278=1,1.49,IF(F1278=2,1.54,IF(F1278=3,1.59,IF(OR(F1278=4,F1278=5),1.9,IF(OR(F1278=6,F1278=7),1.96,IF(OR(F1278=8,F1278=9),1.73,IF(OR(F1278=10,F1278=11,F1278=12),1.79,IF(OR(F1278=13,F1278=14,F1278=15),1.84,IF(OR(F1278=16,F1278=17,F1278=18),1.9,1.95)))))))))), "Error")))</f>
        <v>Error</v>
      </c>
      <c r="H1278" s="87">
        <v>14400</v>
      </c>
      <c r="I1278" s="88" t="e">
        <f>G1278*H1278</f>
        <v>#VALUE!</v>
      </c>
      <c r="J1278" s="88" t="e">
        <f t="shared" si="480"/>
        <v>#VALUE!</v>
      </c>
      <c r="K1278" s="88">
        <f>IF($D1278="գեներալ-մայոր",2.91,IF($D1278="գնդապետ",2.38,IF($D1278="փոխգնդապետ",2.25,IF($D1278="մայոր",1.85,IF($D1278="կապիտան",1.72,IF($D1278="ավագ լեյտենանտ",1.59,IF($D1278="լեյտենանտ",1.46,IF($D1278="ավագ ենթասպա",1.06,IF($D1278="ենթասպա",0.93,IF($D1278="ավագ",0.79,IF($D1278="ավագ սերժանտ",0.66,IF($D1278="սերժանտ",0.53,IF($D1278="կրտսեր սերժանտ",0.4,0)))))))))))))</f>
        <v>0</v>
      </c>
      <c r="L1278" s="88">
        <f>K1278*H1278</f>
        <v>0</v>
      </c>
      <c r="M1278" s="88" t="e">
        <f>L1278+J1278</f>
        <v>#VALUE!</v>
      </c>
      <c r="N1278" s="88" t="e">
        <f>IF(F1278&lt;2,M1278*0%,IF(F1278&lt;5,M1278*5%,IF(F1278&lt;10,M1278*10%,IF(F1278&lt;15,M1278*15%,IF(F1278&lt;20,M1278*20%,IF(F1278&lt;25,M1278*25%,IF(F1278&gt;=25,M1278*30%)))))))</f>
        <v>#VALUE!</v>
      </c>
      <c r="O1278" s="87"/>
      <c r="P1278" s="88" t="e">
        <f t="shared" si="481"/>
        <v>#VALUE!</v>
      </c>
      <c r="Q1278" s="89" t="e">
        <f>P1278*6.565</f>
        <v>#VALUE!</v>
      </c>
      <c r="R1278" s="90"/>
      <c r="S1278" s="82"/>
      <c r="T1278" s="28">
        <f t="shared" si="491"/>
        <v>0</v>
      </c>
      <c r="U1278" s="91">
        <v>66140</v>
      </c>
      <c r="V1278" s="92">
        <f t="shared" si="494"/>
        <v>0</v>
      </c>
      <c r="W1278" s="91"/>
      <c r="X1278" s="91"/>
      <c r="Y1278" s="92">
        <f>+V1278+W1278+X1278</f>
        <v>0</v>
      </c>
      <c r="Z1278" s="92">
        <f>+Y1278*6.565</f>
        <v>0</v>
      </c>
      <c r="AA1278" s="92" t="e">
        <f t="shared" si="495"/>
        <v>#VALUE!</v>
      </c>
    </row>
    <row r="1279" spans="1:27" ht="17.25">
      <c r="A1279" s="5"/>
      <c r="B1279" s="5"/>
      <c r="C1279" s="93"/>
      <c r="D1279" s="193"/>
      <c r="E1279" s="94"/>
      <c r="F1279" s="95"/>
      <c r="G1279" s="96" t="str">
        <f t="shared" si="484"/>
        <v>Error</v>
      </c>
      <c r="H1279" s="97">
        <v>14400</v>
      </c>
      <c r="I1279" s="98" t="e">
        <f t="shared" ref="I1279:I1294" si="496">G1279*H1279</f>
        <v>#VALUE!</v>
      </c>
      <c r="J1279" s="88" t="e">
        <f t="shared" si="480"/>
        <v>#VALUE!</v>
      </c>
      <c r="K1279" s="98">
        <f t="shared" si="486"/>
        <v>0</v>
      </c>
      <c r="L1279" s="98">
        <f t="shared" ref="L1279:L1294" si="497">K1279*H1279</f>
        <v>0</v>
      </c>
      <c r="M1279" s="98" t="e">
        <f t="shared" ref="M1279:M1294" si="498">L1279+J1279</f>
        <v>#VALUE!</v>
      </c>
      <c r="N1279" s="98" t="e">
        <f t="shared" ref="N1279:N1294" si="499">IF(F1279&lt;2,M1279*0%,IF(F1279&lt;5,M1279*5%,IF(F1279&lt;10,M1279*10%,IF(F1279&lt;15,M1279*15%,IF(F1279&lt;20,M1279*20%,IF(F1279&lt;25,M1279*25%,IF(F1279&gt;=25,M1279*30%)))))))</f>
        <v>#VALUE!</v>
      </c>
      <c r="O1279" s="97"/>
      <c r="P1279" s="98" t="e">
        <f t="shared" si="481"/>
        <v>#VALUE!</v>
      </c>
      <c r="Q1279" s="99" t="e">
        <f t="shared" si="490"/>
        <v>#VALUE!</v>
      </c>
      <c r="R1279" s="100"/>
      <c r="S1279" s="5"/>
      <c r="T1279" s="28">
        <f t="shared" si="491"/>
        <v>0</v>
      </c>
      <c r="U1279" s="101">
        <v>66140</v>
      </c>
      <c r="V1279" s="102">
        <f t="shared" si="494"/>
        <v>0</v>
      </c>
      <c r="W1279" s="101"/>
      <c r="X1279" s="101"/>
      <c r="Y1279" s="102">
        <f t="shared" ref="Y1279:Y1294" si="500">+V1279+W1279+X1279</f>
        <v>0</v>
      </c>
      <c r="Z1279" s="102">
        <f t="shared" si="493"/>
        <v>0</v>
      </c>
      <c r="AA1279" s="102" t="e">
        <f t="shared" si="495"/>
        <v>#VALUE!</v>
      </c>
    </row>
    <row r="1280" spans="1:27" ht="17.25">
      <c r="A1280" s="5"/>
      <c r="B1280" s="5"/>
      <c r="C1280" s="93"/>
      <c r="D1280" s="193"/>
      <c r="E1280" s="94"/>
      <c r="F1280" s="95"/>
      <c r="G1280" s="96" t="str">
        <f t="shared" si="484"/>
        <v>Error</v>
      </c>
      <c r="H1280" s="97">
        <v>14400</v>
      </c>
      <c r="I1280" s="98" t="e">
        <f t="shared" si="496"/>
        <v>#VALUE!</v>
      </c>
      <c r="J1280" s="88" t="e">
        <f t="shared" si="480"/>
        <v>#VALUE!</v>
      </c>
      <c r="K1280" s="98">
        <f t="shared" si="486"/>
        <v>0</v>
      </c>
      <c r="L1280" s="98">
        <f t="shared" si="497"/>
        <v>0</v>
      </c>
      <c r="M1280" s="98" t="e">
        <f t="shared" si="498"/>
        <v>#VALUE!</v>
      </c>
      <c r="N1280" s="98" t="e">
        <f t="shared" si="499"/>
        <v>#VALUE!</v>
      </c>
      <c r="O1280" s="97"/>
      <c r="P1280" s="98" t="e">
        <f t="shared" si="481"/>
        <v>#VALUE!</v>
      </c>
      <c r="Q1280" s="99" t="e">
        <f t="shared" si="490"/>
        <v>#VALUE!</v>
      </c>
      <c r="R1280" s="100"/>
      <c r="S1280" s="5"/>
      <c r="T1280" s="28">
        <f t="shared" si="491"/>
        <v>0</v>
      </c>
      <c r="U1280" s="101">
        <v>66140</v>
      </c>
      <c r="V1280" s="102">
        <f t="shared" si="494"/>
        <v>0</v>
      </c>
      <c r="W1280" s="101"/>
      <c r="X1280" s="101"/>
      <c r="Y1280" s="102">
        <f t="shared" si="500"/>
        <v>0</v>
      </c>
      <c r="Z1280" s="102">
        <f t="shared" si="493"/>
        <v>0</v>
      </c>
      <c r="AA1280" s="102" t="e">
        <f t="shared" si="495"/>
        <v>#VALUE!</v>
      </c>
    </row>
    <row r="1281" spans="1:27" ht="17.25">
      <c r="A1281" s="5"/>
      <c r="B1281" s="5"/>
      <c r="C1281" s="93"/>
      <c r="D1281" s="193"/>
      <c r="E1281" s="94"/>
      <c r="F1281" s="95"/>
      <c r="G1281" s="96" t="str">
        <f t="shared" si="484"/>
        <v>Error</v>
      </c>
      <c r="H1281" s="97">
        <v>14400</v>
      </c>
      <c r="I1281" s="98" t="e">
        <f t="shared" si="496"/>
        <v>#VALUE!</v>
      </c>
      <c r="J1281" s="88" t="e">
        <f t="shared" si="480"/>
        <v>#VALUE!</v>
      </c>
      <c r="K1281" s="98">
        <f t="shared" si="486"/>
        <v>0</v>
      </c>
      <c r="L1281" s="98">
        <f t="shared" si="497"/>
        <v>0</v>
      </c>
      <c r="M1281" s="98" t="e">
        <f t="shared" si="498"/>
        <v>#VALUE!</v>
      </c>
      <c r="N1281" s="98" t="e">
        <f t="shared" si="499"/>
        <v>#VALUE!</v>
      </c>
      <c r="O1281" s="97"/>
      <c r="P1281" s="98" t="e">
        <f t="shared" si="481"/>
        <v>#VALUE!</v>
      </c>
      <c r="Q1281" s="99" t="e">
        <f t="shared" si="490"/>
        <v>#VALUE!</v>
      </c>
      <c r="R1281" s="100"/>
      <c r="S1281" s="5"/>
      <c r="T1281" s="28">
        <f t="shared" si="491"/>
        <v>0</v>
      </c>
      <c r="U1281" s="101">
        <v>66140</v>
      </c>
      <c r="V1281" s="102">
        <f t="shared" si="494"/>
        <v>0</v>
      </c>
      <c r="W1281" s="101"/>
      <c r="X1281" s="101"/>
      <c r="Y1281" s="102">
        <f t="shared" si="500"/>
        <v>0</v>
      </c>
      <c r="Z1281" s="102">
        <f t="shared" si="493"/>
        <v>0</v>
      </c>
      <c r="AA1281" s="102" t="e">
        <f t="shared" si="495"/>
        <v>#VALUE!</v>
      </c>
    </row>
    <row r="1282" spans="1:27" ht="17.25">
      <c r="A1282" s="5"/>
      <c r="B1282" s="5"/>
      <c r="C1282" s="93"/>
      <c r="D1282" s="193"/>
      <c r="E1282" s="94"/>
      <c r="F1282" s="95"/>
      <c r="G1282" s="96" t="str">
        <f t="shared" si="484"/>
        <v>Error</v>
      </c>
      <c r="H1282" s="97">
        <v>14400</v>
      </c>
      <c r="I1282" s="98" t="e">
        <f t="shared" si="496"/>
        <v>#VALUE!</v>
      </c>
      <c r="J1282" s="88" t="e">
        <f t="shared" si="480"/>
        <v>#VALUE!</v>
      </c>
      <c r="K1282" s="98">
        <f t="shared" si="486"/>
        <v>0</v>
      </c>
      <c r="L1282" s="98">
        <f t="shared" si="497"/>
        <v>0</v>
      </c>
      <c r="M1282" s="98" t="e">
        <f t="shared" si="498"/>
        <v>#VALUE!</v>
      </c>
      <c r="N1282" s="98" t="e">
        <f t="shared" si="499"/>
        <v>#VALUE!</v>
      </c>
      <c r="O1282" s="97"/>
      <c r="P1282" s="98" t="e">
        <f t="shared" si="481"/>
        <v>#VALUE!</v>
      </c>
      <c r="Q1282" s="99" t="e">
        <f t="shared" si="490"/>
        <v>#VALUE!</v>
      </c>
      <c r="R1282" s="100"/>
      <c r="S1282" s="5"/>
      <c r="T1282" s="28">
        <f t="shared" si="491"/>
        <v>0</v>
      </c>
      <c r="U1282" s="101">
        <v>66140</v>
      </c>
      <c r="V1282" s="102">
        <f t="shared" si="494"/>
        <v>0</v>
      </c>
      <c r="W1282" s="101"/>
      <c r="X1282" s="101"/>
      <c r="Y1282" s="102">
        <f t="shared" si="500"/>
        <v>0</v>
      </c>
      <c r="Z1282" s="102">
        <f t="shared" si="493"/>
        <v>0</v>
      </c>
      <c r="AA1282" s="102" t="e">
        <f t="shared" si="495"/>
        <v>#VALUE!</v>
      </c>
    </row>
    <row r="1283" spans="1:27" ht="17.25">
      <c r="A1283" s="5"/>
      <c r="B1283" s="5"/>
      <c r="C1283" s="93"/>
      <c r="D1283" s="193"/>
      <c r="E1283" s="94"/>
      <c r="F1283" s="95"/>
      <c r="G1283" s="96" t="str">
        <f t="shared" si="484"/>
        <v>Error</v>
      </c>
      <c r="H1283" s="97">
        <v>14400</v>
      </c>
      <c r="I1283" s="98" t="e">
        <f t="shared" si="496"/>
        <v>#VALUE!</v>
      </c>
      <c r="J1283" s="88" t="e">
        <f t="shared" si="480"/>
        <v>#VALUE!</v>
      </c>
      <c r="K1283" s="98">
        <f t="shared" si="486"/>
        <v>0</v>
      </c>
      <c r="L1283" s="98">
        <f t="shared" si="497"/>
        <v>0</v>
      </c>
      <c r="M1283" s="98" t="e">
        <f t="shared" si="498"/>
        <v>#VALUE!</v>
      </c>
      <c r="N1283" s="98" t="e">
        <f t="shared" si="499"/>
        <v>#VALUE!</v>
      </c>
      <c r="O1283" s="97"/>
      <c r="P1283" s="98" t="e">
        <f t="shared" si="481"/>
        <v>#VALUE!</v>
      </c>
      <c r="Q1283" s="99" t="e">
        <f t="shared" si="490"/>
        <v>#VALUE!</v>
      </c>
      <c r="R1283" s="100"/>
      <c r="S1283" s="5"/>
      <c r="T1283" s="28">
        <f t="shared" si="491"/>
        <v>0</v>
      </c>
      <c r="U1283" s="101">
        <v>66140</v>
      </c>
      <c r="V1283" s="102">
        <f t="shared" si="494"/>
        <v>0</v>
      </c>
      <c r="W1283" s="101"/>
      <c r="X1283" s="101"/>
      <c r="Y1283" s="102">
        <f t="shared" si="500"/>
        <v>0</v>
      </c>
      <c r="Z1283" s="102">
        <f t="shared" si="493"/>
        <v>0</v>
      </c>
      <c r="AA1283" s="102" t="e">
        <f t="shared" si="495"/>
        <v>#VALUE!</v>
      </c>
    </row>
    <row r="1284" spans="1:27" ht="17.25">
      <c r="A1284" s="5"/>
      <c r="B1284" s="5"/>
      <c r="C1284" s="93"/>
      <c r="D1284" s="193"/>
      <c r="E1284" s="84"/>
      <c r="F1284" s="85"/>
      <c r="G1284" s="86" t="str">
        <f t="shared" si="484"/>
        <v>Error</v>
      </c>
      <c r="H1284" s="87">
        <v>14400</v>
      </c>
      <c r="I1284" s="88" t="e">
        <f t="shared" si="496"/>
        <v>#VALUE!</v>
      </c>
      <c r="J1284" s="88" t="e">
        <f t="shared" si="480"/>
        <v>#VALUE!</v>
      </c>
      <c r="K1284" s="88">
        <f t="shared" si="486"/>
        <v>0</v>
      </c>
      <c r="L1284" s="88">
        <f t="shared" si="497"/>
        <v>0</v>
      </c>
      <c r="M1284" s="88" t="e">
        <f t="shared" si="498"/>
        <v>#VALUE!</v>
      </c>
      <c r="N1284" s="88" t="e">
        <f t="shared" si="499"/>
        <v>#VALUE!</v>
      </c>
      <c r="O1284" s="87"/>
      <c r="P1284" s="88" t="e">
        <f t="shared" si="481"/>
        <v>#VALUE!</v>
      </c>
      <c r="Q1284" s="89" t="e">
        <f t="shared" si="490"/>
        <v>#VALUE!</v>
      </c>
      <c r="R1284" s="90"/>
      <c r="S1284" s="82"/>
      <c r="T1284" s="28">
        <f t="shared" si="491"/>
        <v>0</v>
      </c>
      <c r="U1284" s="91">
        <v>66140</v>
      </c>
      <c r="V1284" s="92">
        <f t="shared" si="494"/>
        <v>0</v>
      </c>
      <c r="W1284" s="91"/>
      <c r="X1284" s="91"/>
      <c r="Y1284" s="92">
        <f t="shared" si="500"/>
        <v>0</v>
      </c>
      <c r="Z1284" s="92">
        <f t="shared" si="493"/>
        <v>0</v>
      </c>
      <c r="AA1284" s="92" t="e">
        <f t="shared" si="495"/>
        <v>#VALUE!</v>
      </c>
    </row>
    <row r="1285" spans="1:27" ht="17.25">
      <c r="A1285" s="5"/>
      <c r="B1285" s="5"/>
      <c r="C1285" s="93"/>
      <c r="D1285" s="193"/>
      <c r="E1285" s="94"/>
      <c r="F1285" s="95"/>
      <c r="G1285" s="96" t="str">
        <f t="shared" si="484"/>
        <v>Error</v>
      </c>
      <c r="H1285" s="97">
        <v>14400</v>
      </c>
      <c r="I1285" s="98" t="e">
        <f t="shared" si="496"/>
        <v>#VALUE!</v>
      </c>
      <c r="J1285" s="88" t="e">
        <f t="shared" si="480"/>
        <v>#VALUE!</v>
      </c>
      <c r="K1285" s="98">
        <f t="shared" si="486"/>
        <v>0</v>
      </c>
      <c r="L1285" s="98">
        <f t="shared" si="497"/>
        <v>0</v>
      </c>
      <c r="M1285" s="98" t="e">
        <f t="shared" si="498"/>
        <v>#VALUE!</v>
      </c>
      <c r="N1285" s="98" t="e">
        <f t="shared" si="499"/>
        <v>#VALUE!</v>
      </c>
      <c r="O1285" s="97"/>
      <c r="P1285" s="98" t="e">
        <f t="shared" si="481"/>
        <v>#VALUE!</v>
      </c>
      <c r="Q1285" s="99" t="e">
        <f t="shared" si="490"/>
        <v>#VALUE!</v>
      </c>
      <c r="R1285" s="100"/>
      <c r="S1285" s="5"/>
      <c r="T1285" s="28">
        <f t="shared" si="491"/>
        <v>0</v>
      </c>
      <c r="U1285" s="101">
        <v>66140</v>
      </c>
      <c r="V1285" s="102">
        <f t="shared" si="494"/>
        <v>0</v>
      </c>
      <c r="W1285" s="101"/>
      <c r="X1285" s="101"/>
      <c r="Y1285" s="102">
        <f t="shared" si="500"/>
        <v>0</v>
      </c>
      <c r="Z1285" s="102">
        <f t="shared" si="493"/>
        <v>0</v>
      </c>
      <c r="AA1285" s="102" t="e">
        <f t="shared" si="495"/>
        <v>#VALUE!</v>
      </c>
    </row>
    <row r="1286" spans="1:27" ht="17.25">
      <c r="A1286" s="5"/>
      <c r="B1286" s="5"/>
      <c r="C1286" s="93"/>
      <c r="D1286" s="193"/>
      <c r="E1286" s="94"/>
      <c r="F1286" s="95"/>
      <c r="G1286" s="96" t="str">
        <f t="shared" si="484"/>
        <v>Error</v>
      </c>
      <c r="H1286" s="97">
        <v>14400</v>
      </c>
      <c r="I1286" s="98" t="e">
        <f t="shared" si="496"/>
        <v>#VALUE!</v>
      </c>
      <c r="J1286" s="88" t="e">
        <f t="shared" si="480"/>
        <v>#VALUE!</v>
      </c>
      <c r="K1286" s="98">
        <f t="shared" si="486"/>
        <v>0</v>
      </c>
      <c r="L1286" s="98">
        <f t="shared" si="497"/>
        <v>0</v>
      </c>
      <c r="M1286" s="98" t="e">
        <f t="shared" si="498"/>
        <v>#VALUE!</v>
      </c>
      <c r="N1286" s="98" t="e">
        <f t="shared" si="499"/>
        <v>#VALUE!</v>
      </c>
      <c r="O1286" s="97"/>
      <c r="P1286" s="98" t="e">
        <f t="shared" si="481"/>
        <v>#VALUE!</v>
      </c>
      <c r="Q1286" s="99" t="e">
        <f t="shared" si="490"/>
        <v>#VALUE!</v>
      </c>
      <c r="R1286" s="100"/>
      <c r="S1286" s="5"/>
      <c r="T1286" s="28">
        <f t="shared" si="491"/>
        <v>0</v>
      </c>
      <c r="U1286" s="101">
        <v>66140</v>
      </c>
      <c r="V1286" s="102">
        <f t="shared" si="494"/>
        <v>0</v>
      </c>
      <c r="W1286" s="101"/>
      <c r="X1286" s="101"/>
      <c r="Y1286" s="102">
        <f t="shared" si="500"/>
        <v>0</v>
      </c>
      <c r="Z1286" s="102">
        <f t="shared" si="493"/>
        <v>0</v>
      </c>
      <c r="AA1286" s="102" t="e">
        <f t="shared" si="495"/>
        <v>#VALUE!</v>
      </c>
    </row>
    <row r="1287" spans="1:27" ht="17.25">
      <c r="A1287" s="5"/>
      <c r="B1287" s="5"/>
      <c r="C1287" s="93"/>
      <c r="D1287" s="193"/>
      <c r="E1287" s="94"/>
      <c r="F1287" s="95"/>
      <c r="G1287" s="96" t="str">
        <f t="shared" si="484"/>
        <v>Error</v>
      </c>
      <c r="H1287" s="97">
        <v>14400</v>
      </c>
      <c r="I1287" s="98" t="e">
        <f t="shared" si="496"/>
        <v>#VALUE!</v>
      </c>
      <c r="J1287" s="88" t="e">
        <f t="shared" ref="J1287:J1294" si="501">IF(I1287&lt;=59525,59525,I1287)</f>
        <v>#VALUE!</v>
      </c>
      <c r="K1287" s="98">
        <f t="shared" si="486"/>
        <v>0</v>
      </c>
      <c r="L1287" s="98">
        <f t="shared" si="497"/>
        <v>0</v>
      </c>
      <c r="M1287" s="98" t="e">
        <f t="shared" si="498"/>
        <v>#VALUE!</v>
      </c>
      <c r="N1287" s="98" t="e">
        <f t="shared" si="499"/>
        <v>#VALUE!</v>
      </c>
      <c r="O1287" s="97"/>
      <c r="P1287" s="98" t="e">
        <f t="shared" ref="P1287:P1294" si="502">M1287+N1287+O1287</f>
        <v>#VALUE!</v>
      </c>
      <c r="Q1287" s="99" t="e">
        <f t="shared" si="490"/>
        <v>#VALUE!</v>
      </c>
      <c r="R1287" s="100"/>
      <c r="S1287" s="5"/>
      <c r="T1287" s="28">
        <f t="shared" si="491"/>
        <v>0</v>
      </c>
      <c r="U1287" s="101">
        <v>66140</v>
      </c>
      <c r="V1287" s="102">
        <f t="shared" ref="V1287:V1294" si="503">+U1287*T1287</f>
        <v>0</v>
      </c>
      <c r="W1287" s="101"/>
      <c r="X1287" s="101"/>
      <c r="Y1287" s="102">
        <f t="shared" si="500"/>
        <v>0</v>
      </c>
      <c r="Z1287" s="102">
        <f t="shared" si="493"/>
        <v>0</v>
      </c>
      <c r="AA1287" s="102" t="e">
        <f t="shared" ref="AA1287:AA1294" si="504">+Z1287+Q1287</f>
        <v>#VALUE!</v>
      </c>
    </row>
    <row r="1288" spans="1:27" ht="17.25">
      <c r="A1288" s="5"/>
      <c r="B1288" s="5"/>
      <c r="C1288" s="93"/>
      <c r="D1288" s="193"/>
      <c r="E1288" s="94"/>
      <c r="F1288" s="95"/>
      <c r="G1288" s="96" t="str">
        <f t="shared" ref="G1288:G1294" si="505">IF($C1288="ստորաբաժանման պետ",IF(F1288=0,2.28,IF(F1288=1,2.35,IF(F1288=2,2.43,IF(F1288=3,2.5,IF(OR(F1288=4,F1288=5),2.58,IF(OR(F1288=6,F1288=7),2.66,IF(OR(F1288=8,F1288=9),2.75,IF(OR(F1288=10,F1288=11,F1288=12),2.83,IF(OR(F1288=13,F1288=14,F1288=15),2.92,IF(OR(F1288=16,F1288=17,F1288=18),3.01,3.11)))))))))),IF($C1288="ավագ կարգադրիչ",IF(F1288=0,1.96,IF(F1288=1,2.02,IF(F1288=2,2.08,IF(F1288=3,2.15,IF(OR(F1288=4,F1288=5),2.21,IF(OR(F1288=6,F1288=7),2.28,IF(OR(F1288=8,F1288=9),2.35,IF(OR(F1288=10,F1288=11,F1288=12),2.42,IF(OR(F1288=13,F1288=14,F1288=15),2.5,IF(OR(F1288=16,F1288=17,F1288=18),2.58,2.66)))))))))),IF($C1288="կարգադրիչ",IF(F1288=0,1.45,IF(F1288=1,1.49,IF(F1288=2,1.54,IF(F1288=3,1.59,IF(OR(F1288=4,F1288=5),1.9,IF(OR(F1288=6,F1288=7),1.96,IF(OR(F1288=8,F1288=9),1.73,IF(OR(F1288=10,F1288=11,F1288=12),1.79,IF(OR(F1288=13,F1288=14,F1288=15),1.84,IF(OR(F1288=16,F1288=17,F1288=18),1.9,1.95)))))))))), "Error")))</f>
        <v>Error</v>
      </c>
      <c r="H1288" s="97">
        <v>14400</v>
      </c>
      <c r="I1288" s="98" t="e">
        <f t="shared" si="496"/>
        <v>#VALUE!</v>
      </c>
      <c r="J1288" s="88" t="e">
        <f t="shared" si="501"/>
        <v>#VALUE!</v>
      </c>
      <c r="K1288" s="98">
        <f t="shared" ref="K1288:K1294" si="506">IF($D1288="գեներալ-մայոր",2.91,IF($D1288="գնդապետ",2.38,IF($D1288="փոխգնդապետ",2.25,IF($D1288="մայոր",1.85,IF($D1288="կապիտան",1.72,IF($D1288="ավագ լեյտենանտ",1.59,IF($D1288="լեյտենանտ",1.46,IF($D1288="ավագ ենթասպա",1.06,IF($D1288="ենթասպա",0.93,IF($D1288="ավագ",0.79,IF($D1288="ավագ սերժանտ",0.66,IF($D1288="սերժանտ",0.53,IF($D1288="կրտսեր սերժանտ",0.4,0)))))))))))))</f>
        <v>0</v>
      </c>
      <c r="L1288" s="98">
        <f t="shared" si="497"/>
        <v>0</v>
      </c>
      <c r="M1288" s="98" t="e">
        <f t="shared" si="498"/>
        <v>#VALUE!</v>
      </c>
      <c r="N1288" s="98" t="e">
        <f t="shared" si="499"/>
        <v>#VALUE!</v>
      </c>
      <c r="O1288" s="97"/>
      <c r="P1288" s="98" t="e">
        <f t="shared" si="502"/>
        <v>#VALUE!</v>
      </c>
      <c r="Q1288" s="99" t="e">
        <f t="shared" ref="Q1288:Q1294" si="507">P1288*6.565</f>
        <v>#VALUE!</v>
      </c>
      <c r="R1288" s="100"/>
      <c r="S1288" s="5"/>
      <c r="T1288" s="28">
        <f t="shared" ref="T1288:T1294" si="508">IF(E1288&lt;1,0,IF(D1288="Բ-1",IF(F1288=0,6.94,IF(F1288=1,7.17,IF(F1288=2,7.41,IF(F1288=3,7.66,IF(OR(F1288=5,F1288=4),7.92,IF(OR(F1288=6,F1288=7),8.18,IF(OR(F1288=8,F1288=9),8.46,IF(OR(F1288=10,F1288=11,F1288=12),8.74,IF(OR(F1288=13,F1288=14,F1288=15),9.03,IF(OR(F1288=16,F1288=17,F1288=18),9.33,9.65)))))))))),IF(D1288="Բ-2", IF(F1288=0,5.71,IF(F1288=1,5.89,IF(F1288=2,6.09,IF(F1288=3,6.29,IF(OR(F1288=5,F1288=4),6.5,IF(OR(F1288=6,F1288=7),6.72,IF(OR(F1288=8,F1288=9),6.94,IF(OR(F1288=10,F1288=11,F1288=12),7.17,IF(OR(F1288=13,F1288=14,F1288=15),7.41,IF(OR(F1288=16,F1288=17,F1288=18),7.65,7.91)))))))))), IF(D1288="Գ-1", IF(F1288=0,4.7,IF(F1288=1,4.86,IF(F1288=2,5.01,IF(F1288=3,5.18,IF(OR(F1288=5,F1288=4),5.35,IF(OR(F1288=6,F1288=7),5.52,IF(OR(F1288=8,F1288=9),5.71,IF(OR(F1288=10,F1288=11,F1288=12),5.89,IF(OR(F1288=13,F1288=14,F1288=15),6.09,IF(OR(F1288=16,F1288=17,F1288=18),6.29,6.49)))))))))), IF(D1288="Գ-2", IF(F1288=0,3.88,IF(F1288=1,4.01,IF(F1288=2,4.14,IF(F1288=3,4.27,IF(OR(F1288=5,F1288=4),4.41,IF(OR(F1288=6,F1288=7),4.55,IF(OR(F1288=8,F1288=9),4.7,IF(OR(F1288=10,F1288=11,F1288=12),4.85,IF(OR(F1288=13,F1288=14,F1288=15),5.01,IF(OR(F1288=16,F1288=17,F1288=18),5.17,5.34)))))))))), IF(D1288="Գ-3", IF(F1288=0,3.21,IF(F1288=1,3.31,IF(F1288=2,3.42,IF(F1288=3,3.53,IF(OR(F1288=5,F1288=4),3.64,IF(OR(F1288=6,F1288=7),3.76,IF(OR(F1288=8,F1288=9),3.88,IF(OR(F1288=10,F1288=11,F1288=12),4.01,IF(OR(F1288=13,F1288=14,F1288=15),4.13,IF(OR(F1288=16,F1288=17,F1288=18),4.27,4.4)))))))))), IF(D1288="Ա-1", IF(F1288=0,2.66,IF(F1288=1,2.75,IF(F1288=2,2.83,IF(F1288=3,2.92,IF(OR(F1288=5,F1288=4),3.02,IF(OR(F1288=6,F1288=7),3.11,IF(OR(F1288=8,F1288=9),3.21,IF(OR(F1288=10,F1288=11,F1288=12),3.31,IF(OR(F1288=13,F1288=14,F1288=15),3.42,IF(OR(F1288=16,F1288=17,F1288=18),3.53,3.64)))))))))), IF(D1288="Ա-2", IF(F1288=0,2.28,IF(F1288=1,2.35,IF(F1288=2,2.43,IF(F1288=3,2.5,IF(OR(F1288=5,F1288=4),2.58,IF(OR(F1288=6,F1288=7),2.66,IF(OR(F1288=8,F1288=9),2.75,IF(OR(F1288=10,F1288=11,F1288=12),2.83,IF(OR(F1288=13,F1288=14,F1288=15),2.92,IF(OR(F1288=16,F1288=17,F1288=18),3.01,3.11)))))))))),IF(D1288="Ա-3", IF(F1288=0,1.96,IF(F1288=1,2.02,IF(F1288=2,2.08,IF(F1288=3,2.15,IF(OR(F1288=5,F1288=4),2.21,IF(OR(F1288=6,F1288=7),2.28,IF(OR(F1288=8,F1288=9),2.35,IF(OR(F1288=10,F1288=11,F1288=12),2.42,IF(OR(F1288=13,F1288=14,F1288=15),2.5,IF(OR(F1288=16,F1288=17,F1288=18),2.58,2.66)))))))))), IF(D1288="Կ-1", IF(F1288=0,1.68,IF(F1288=1,1.73,IF(F1288=2,1.79,IF(F1288=3,1.84,IF(OR(F1288=5,F1288=4),1.9,IF(OR(F1288=6,F1288=7),1.96,IF(OR(F1288=8,F1288=9),2.02,IF(OR(F1288=10,F1288=11,F1288=12),2.08,IF(OR(F1288=13,F1288=14,F1288=15),2.14,IF(OR(F1288=16,F1288=17,F1288=18),2.21,2.28)))))))))), IF(D1288="Կ-2", IF(F1288=0,1.45,IF(F1288=1,1.49,IF(F1288=2,1.54,IF(F1288=3,1.59,IF(OR(F1288=5,F1288=4),1.63,IF(OR(F1288=6,F1288=7),1.68,IF(OR(F1288=8,F1288=9),1.73,IF(OR(F1288=10,F1288=11,F1288=12),1.79,IF(OR(F1288=13,F1288=14,F1288=15),1.84,IF(OR(F1288=16,F1288=17,F1288=18),1.9,1.95)))))))))),IF(D1288="Կ-3", IF(F1288=0,1.25,IF(F1288=1,1.29,IF(F1288=2,1.33,IF(F1288=3,1.37,IF(OR(F1288=5,F1288=4),1.41,IF(OR(F1288=6,F1288=7),1.45,IF(OR(F1288=8,F1288=9),1.49,IF(OR(F1288=10,F1288=11,F1288=12),1.54,IF(OR(F1288=13,F1288=14,F1288=15),1.58,IF(OR(F1288=16,F1288=17,F1288=18),1.63,1.68)))))))))), "Error"))))))))))))</f>
        <v>0</v>
      </c>
      <c r="U1288" s="101">
        <v>66140</v>
      </c>
      <c r="V1288" s="102">
        <f t="shared" si="503"/>
        <v>0</v>
      </c>
      <c r="W1288" s="101"/>
      <c r="X1288" s="101"/>
      <c r="Y1288" s="102">
        <f t="shared" si="500"/>
        <v>0</v>
      </c>
      <c r="Z1288" s="102">
        <f t="shared" ref="Z1288:Z1294" si="509">+Y1288*6.565</f>
        <v>0</v>
      </c>
      <c r="AA1288" s="102" t="e">
        <f t="shared" si="504"/>
        <v>#VALUE!</v>
      </c>
    </row>
    <row r="1289" spans="1:27" ht="17.25">
      <c r="A1289" s="5"/>
      <c r="B1289" s="5"/>
      <c r="C1289" s="93"/>
      <c r="D1289" s="193"/>
      <c r="E1289" s="94"/>
      <c r="F1289" s="95"/>
      <c r="G1289" s="96" t="str">
        <f t="shared" si="505"/>
        <v>Error</v>
      </c>
      <c r="H1289" s="97">
        <v>14400</v>
      </c>
      <c r="I1289" s="98" t="e">
        <f t="shared" si="496"/>
        <v>#VALUE!</v>
      </c>
      <c r="J1289" s="88" t="e">
        <f t="shared" si="501"/>
        <v>#VALUE!</v>
      </c>
      <c r="K1289" s="98">
        <f t="shared" si="506"/>
        <v>0</v>
      </c>
      <c r="L1289" s="98">
        <f t="shared" si="497"/>
        <v>0</v>
      </c>
      <c r="M1289" s="98" t="e">
        <f t="shared" si="498"/>
        <v>#VALUE!</v>
      </c>
      <c r="N1289" s="98" t="e">
        <f t="shared" si="499"/>
        <v>#VALUE!</v>
      </c>
      <c r="O1289" s="97"/>
      <c r="P1289" s="98" t="e">
        <f t="shared" si="502"/>
        <v>#VALUE!</v>
      </c>
      <c r="Q1289" s="99" t="e">
        <f t="shared" si="507"/>
        <v>#VALUE!</v>
      </c>
      <c r="R1289" s="100"/>
      <c r="S1289" s="5"/>
      <c r="T1289" s="28">
        <f t="shared" si="508"/>
        <v>0</v>
      </c>
      <c r="U1289" s="101">
        <v>66140</v>
      </c>
      <c r="V1289" s="102">
        <f t="shared" si="503"/>
        <v>0</v>
      </c>
      <c r="W1289" s="101"/>
      <c r="X1289" s="101"/>
      <c r="Y1289" s="102">
        <f t="shared" si="500"/>
        <v>0</v>
      </c>
      <c r="Z1289" s="102">
        <f t="shared" si="509"/>
        <v>0</v>
      </c>
      <c r="AA1289" s="102" t="e">
        <f t="shared" si="504"/>
        <v>#VALUE!</v>
      </c>
    </row>
    <row r="1290" spans="1:27" ht="17.25">
      <c r="A1290" s="5"/>
      <c r="B1290" s="5"/>
      <c r="C1290" s="93"/>
      <c r="D1290" s="193"/>
      <c r="E1290" s="84"/>
      <c r="F1290" s="85"/>
      <c r="G1290" s="86" t="str">
        <f t="shared" si="505"/>
        <v>Error</v>
      </c>
      <c r="H1290" s="87">
        <v>14400</v>
      </c>
      <c r="I1290" s="88" t="e">
        <f t="shared" si="496"/>
        <v>#VALUE!</v>
      </c>
      <c r="J1290" s="88" t="e">
        <f t="shared" si="501"/>
        <v>#VALUE!</v>
      </c>
      <c r="K1290" s="88">
        <f t="shared" si="506"/>
        <v>0</v>
      </c>
      <c r="L1290" s="88">
        <f t="shared" si="497"/>
        <v>0</v>
      </c>
      <c r="M1290" s="88" t="e">
        <f t="shared" si="498"/>
        <v>#VALUE!</v>
      </c>
      <c r="N1290" s="88" t="e">
        <f t="shared" si="499"/>
        <v>#VALUE!</v>
      </c>
      <c r="O1290" s="87"/>
      <c r="P1290" s="88" t="e">
        <f t="shared" si="502"/>
        <v>#VALUE!</v>
      </c>
      <c r="Q1290" s="89" t="e">
        <f t="shared" si="507"/>
        <v>#VALUE!</v>
      </c>
      <c r="R1290" s="90"/>
      <c r="S1290" s="82"/>
      <c r="T1290" s="28">
        <f t="shared" si="508"/>
        <v>0</v>
      </c>
      <c r="U1290" s="91">
        <v>66140</v>
      </c>
      <c r="V1290" s="92">
        <f t="shared" si="503"/>
        <v>0</v>
      </c>
      <c r="W1290" s="91"/>
      <c r="X1290" s="91"/>
      <c r="Y1290" s="92">
        <f t="shared" si="500"/>
        <v>0</v>
      </c>
      <c r="Z1290" s="92">
        <f t="shared" si="509"/>
        <v>0</v>
      </c>
      <c r="AA1290" s="92" t="e">
        <f t="shared" si="504"/>
        <v>#VALUE!</v>
      </c>
    </row>
    <row r="1291" spans="1:27" ht="17.25">
      <c r="A1291" s="5"/>
      <c r="B1291" s="5"/>
      <c r="C1291" s="93"/>
      <c r="D1291" s="193"/>
      <c r="E1291" s="94"/>
      <c r="F1291" s="95"/>
      <c r="G1291" s="96" t="str">
        <f t="shared" si="505"/>
        <v>Error</v>
      </c>
      <c r="H1291" s="97">
        <v>14400</v>
      </c>
      <c r="I1291" s="98" t="e">
        <f t="shared" si="496"/>
        <v>#VALUE!</v>
      </c>
      <c r="J1291" s="88" t="e">
        <f t="shared" si="501"/>
        <v>#VALUE!</v>
      </c>
      <c r="K1291" s="98">
        <f t="shared" si="506"/>
        <v>0</v>
      </c>
      <c r="L1291" s="98">
        <f t="shared" si="497"/>
        <v>0</v>
      </c>
      <c r="M1291" s="98" t="e">
        <f t="shared" si="498"/>
        <v>#VALUE!</v>
      </c>
      <c r="N1291" s="98" t="e">
        <f t="shared" si="499"/>
        <v>#VALUE!</v>
      </c>
      <c r="O1291" s="97"/>
      <c r="P1291" s="98" t="e">
        <f t="shared" si="502"/>
        <v>#VALUE!</v>
      </c>
      <c r="Q1291" s="99" t="e">
        <f t="shared" si="507"/>
        <v>#VALUE!</v>
      </c>
      <c r="R1291" s="100"/>
      <c r="S1291" s="5"/>
      <c r="T1291" s="28">
        <f t="shared" si="508"/>
        <v>0</v>
      </c>
      <c r="U1291" s="101">
        <v>66140</v>
      </c>
      <c r="V1291" s="102">
        <f t="shared" si="503"/>
        <v>0</v>
      </c>
      <c r="W1291" s="101"/>
      <c r="X1291" s="101"/>
      <c r="Y1291" s="102">
        <f t="shared" si="500"/>
        <v>0</v>
      </c>
      <c r="Z1291" s="102">
        <f t="shared" si="509"/>
        <v>0</v>
      </c>
      <c r="AA1291" s="102" t="e">
        <f t="shared" si="504"/>
        <v>#VALUE!</v>
      </c>
    </row>
    <row r="1292" spans="1:27" ht="17.25">
      <c r="A1292" s="5"/>
      <c r="B1292" s="5"/>
      <c r="C1292" s="93"/>
      <c r="D1292" s="193"/>
      <c r="E1292" s="94"/>
      <c r="F1292" s="95"/>
      <c r="G1292" s="96" t="str">
        <f t="shared" si="505"/>
        <v>Error</v>
      </c>
      <c r="H1292" s="97">
        <v>14400</v>
      </c>
      <c r="I1292" s="98" t="e">
        <f t="shared" si="496"/>
        <v>#VALUE!</v>
      </c>
      <c r="J1292" s="88" t="e">
        <f t="shared" si="501"/>
        <v>#VALUE!</v>
      </c>
      <c r="K1292" s="98">
        <f t="shared" si="506"/>
        <v>0</v>
      </c>
      <c r="L1292" s="98">
        <f t="shared" si="497"/>
        <v>0</v>
      </c>
      <c r="M1292" s="98" t="e">
        <f t="shared" si="498"/>
        <v>#VALUE!</v>
      </c>
      <c r="N1292" s="98" t="e">
        <f t="shared" si="499"/>
        <v>#VALUE!</v>
      </c>
      <c r="O1292" s="97"/>
      <c r="P1292" s="98" t="e">
        <f t="shared" si="502"/>
        <v>#VALUE!</v>
      </c>
      <c r="Q1292" s="99" t="e">
        <f t="shared" si="507"/>
        <v>#VALUE!</v>
      </c>
      <c r="R1292" s="100"/>
      <c r="S1292" s="5"/>
      <c r="T1292" s="28">
        <f t="shared" si="508"/>
        <v>0</v>
      </c>
      <c r="U1292" s="101">
        <v>66140</v>
      </c>
      <c r="V1292" s="102">
        <f t="shared" si="503"/>
        <v>0</v>
      </c>
      <c r="W1292" s="101"/>
      <c r="X1292" s="101"/>
      <c r="Y1292" s="102">
        <f t="shared" si="500"/>
        <v>0</v>
      </c>
      <c r="Z1292" s="102">
        <f t="shared" si="509"/>
        <v>0</v>
      </c>
      <c r="AA1292" s="102" t="e">
        <f t="shared" si="504"/>
        <v>#VALUE!</v>
      </c>
    </row>
    <row r="1293" spans="1:27" ht="17.25">
      <c r="A1293" s="5"/>
      <c r="B1293" s="5"/>
      <c r="C1293" s="93"/>
      <c r="D1293" s="193"/>
      <c r="E1293" s="94"/>
      <c r="F1293" s="95"/>
      <c r="G1293" s="96" t="str">
        <f t="shared" si="505"/>
        <v>Error</v>
      </c>
      <c r="H1293" s="97">
        <v>14400</v>
      </c>
      <c r="I1293" s="98" t="e">
        <f t="shared" si="496"/>
        <v>#VALUE!</v>
      </c>
      <c r="J1293" s="88" t="e">
        <f t="shared" si="501"/>
        <v>#VALUE!</v>
      </c>
      <c r="K1293" s="98">
        <f t="shared" si="506"/>
        <v>0</v>
      </c>
      <c r="L1293" s="98">
        <f t="shared" si="497"/>
        <v>0</v>
      </c>
      <c r="M1293" s="98" t="e">
        <f t="shared" si="498"/>
        <v>#VALUE!</v>
      </c>
      <c r="N1293" s="98" t="e">
        <f t="shared" si="499"/>
        <v>#VALUE!</v>
      </c>
      <c r="O1293" s="97"/>
      <c r="P1293" s="98" t="e">
        <f t="shared" si="502"/>
        <v>#VALUE!</v>
      </c>
      <c r="Q1293" s="99" t="e">
        <f t="shared" si="507"/>
        <v>#VALUE!</v>
      </c>
      <c r="R1293" s="100"/>
      <c r="S1293" s="5"/>
      <c r="T1293" s="28">
        <f t="shared" si="508"/>
        <v>0</v>
      </c>
      <c r="U1293" s="101">
        <v>66140</v>
      </c>
      <c r="V1293" s="102">
        <f t="shared" si="503"/>
        <v>0</v>
      </c>
      <c r="W1293" s="101"/>
      <c r="X1293" s="101"/>
      <c r="Y1293" s="102">
        <f t="shared" si="500"/>
        <v>0</v>
      </c>
      <c r="Z1293" s="102">
        <f t="shared" si="509"/>
        <v>0</v>
      </c>
      <c r="AA1293" s="102" t="e">
        <f t="shared" si="504"/>
        <v>#VALUE!</v>
      </c>
    </row>
    <row r="1294" spans="1:27" ht="18" thickBot="1">
      <c r="A1294" s="103"/>
      <c r="B1294" s="103"/>
      <c r="C1294" s="104"/>
      <c r="D1294" s="194"/>
      <c r="E1294" s="105"/>
      <c r="F1294" s="106"/>
      <c r="G1294" s="107" t="str">
        <f t="shared" si="505"/>
        <v>Error</v>
      </c>
      <c r="H1294" s="108">
        <v>14400</v>
      </c>
      <c r="I1294" s="109" t="e">
        <f t="shared" si="496"/>
        <v>#VALUE!</v>
      </c>
      <c r="J1294" s="88" t="e">
        <f t="shared" si="501"/>
        <v>#VALUE!</v>
      </c>
      <c r="K1294" s="109">
        <f t="shared" si="506"/>
        <v>0</v>
      </c>
      <c r="L1294" s="109">
        <f t="shared" si="497"/>
        <v>0</v>
      </c>
      <c r="M1294" s="109" t="e">
        <f t="shared" si="498"/>
        <v>#VALUE!</v>
      </c>
      <c r="N1294" s="109" t="e">
        <f t="shared" si="499"/>
        <v>#VALUE!</v>
      </c>
      <c r="O1294" s="108"/>
      <c r="P1294" s="109" t="e">
        <f t="shared" si="502"/>
        <v>#VALUE!</v>
      </c>
      <c r="Q1294" s="110" t="e">
        <f t="shared" si="507"/>
        <v>#VALUE!</v>
      </c>
      <c r="R1294" s="111"/>
      <c r="S1294" s="103"/>
      <c r="T1294" s="28">
        <f t="shared" si="508"/>
        <v>0</v>
      </c>
      <c r="U1294" s="112">
        <v>66140</v>
      </c>
      <c r="V1294" s="113">
        <f t="shared" si="503"/>
        <v>0</v>
      </c>
      <c r="W1294" s="112"/>
      <c r="X1294" s="112"/>
      <c r="Y1294" s="113">
        <f t="shared" si="500"/>
        <v>0</v>
      </c>
      <c r="Z1294" s="113">
        <f t="shared" si="509"/>
        <v>0</v>
      </c>
      <c r="AA1294" s="113" t="e">
        <f t="shared" si="504"/>
        <v>#VALUE!</v>
      </c>
    </row>
    <row r="1295" spans="1:27" s="120" customFormat="1" ht="15.75" thickBot="1">
      <c r="A1295" s="1862" t="s">
        <v>47</v>
      </c>
      <c r="B1295" s="1863"/>
      <c r="C1295" s="1863"/>
      <c r="D1295" s="1863"/>
      <c r="E1295" s="114">
        <f>SUM(E1223:E1294)</f>
        <v>0</v>
      </c>
      <c r="F1295" s="115"/>
      <c r="G1295" s="116">
        <f>SUM(G1223:G1294)</f>
        <v>0</v>
      </c>
      <c r="H1295" s="117"/>
      <c r="I1295" s="118" t="e">
        <f t="shared" ref="I1295:R1295" si="510">SUM(I1223:I1294)</f>
        <v>#VALUE!</v>
      </c>
      <c r="J1295" s="118" t="e">
        <f t="shared" si="510"/>
        <v>#VALUE!</v>
      </c>
      <c r="K1295" s="118">
        <f t="shared" si="510"/>
        <v>0</v>
      </c>
      <c r="L1295" s="118">
        <f t="shared" si="510"/>
        <v>0</v>
      </c>
      <c r="M1295" s="118" t="e">
        <f t="shared" si="510"/>
        <v>#VALUE!</v>
      </c>
      <c r="N1295" s="118" t="e">
        <f t="shared" si="510"/>
        <v>#VALUE!</v>
      </c>
      <c r="O1295" s="117">
        <f t="shared" si="510"/>
        <v>0</v>
      </c>
      <c r="P1295" s="118" t="e">
        <f t="shared" si="510"/>
        <v>#VALUE!</v>
      </c>
      <c r="Q1295" s="119" t="e">
        <f t="shared" si="510"/>
        <v>#VALUE!</v>
      </c>
      <c r="R1295" s="116">
        <f t="shared" si="510"/>
        <v>0</v>
      </c>
      <c r="S1295" s="117"/>
      <c r="T1295" s="117"/>
      <c r="U1295" s="117"/>
      <c r="V1295" s="118">
        <f t="shared" ref="V1295:AA1295" si="511">SUM(V1223:V1294)</f>
        <v>0</v>
      </c>
      <c r="W1295" s="118">
        <f t="shared" si="511"/>
        <v>0</v>
      </c>
      <c r="X1295" s="118">
        <f t="shared" si="511"/>
        <v>0</v>
      </c>
      <c r="Y1295" s="118">
        <f t="shared" si="511"/>
        <v>0</v>
      </c>
      <c r="Z1295" s="118">
        <f t="shared" si="511"/>
        <v>0</v>
      </c>
      <c r="AA1295" s="119" t="e">
        <f t="shared" si="511"/>
        <v>#VALUE!</v>
      </c>
    </row>
    <row r="1297" spans="1:29" ht="15.75" thickBot="1"/>
    <row r="1298" spans="1:29" s="38" customFormat="1" ht="36.75" customHeight="1" thickBot="1">
      <c r="A1298" s="1850" t="s">
        <v>49</v>
      </c>
      <c r="B1298" s="1851"/>
      <c r="C1298" s="1851"/>
      <c r="D1298" s="1852"/>
      <c r="E1298" s="1853" t="s">
        <v>408</v>
      </c>
      <c r="F1298" s="1854"/>
      <c r="G1298" s="1854"/>
      <c r="H1298" s="1854"/>
      <c r="I1298" s="1854"/>
      <c r="J1298" s="1854"/>
      <c r="K1298" s="1854"/>
      <c r="L1298" s="1854"/>
      <c r="M1298" s="1854"/>
      <c r="N1298" s="1854"/>
      <c r="O1298" s="1854"/>
      <c r="P1298" s="1854"/>
      <c r="Q1298" s="1854"/>
      <c r="R1298" s="1854"/>
      <c r="S1298" s="1854"/>
      <c r="T1298" s="1854"/>
      <c r="U1298" s="1854"/>
      <c r="V1298" s="1854"/>
      <c r="W1298" s="1854"/>
      <c r="X1298" s="1854"/>
      <c r="Y1298" s="1854"/>
      <c r="Z1298" s="1854"/>
      <c r="AA1298" s="1855"/>
    </row>
    <row r="1299" spans="1:29" s="38" customFormat="1" ht="23.25" customHeight="1" thickBot="1">
      <c r="A1299" s="1856" t="s">
        <v>377</v>
      </c>
      <c r="B1299" s="1857"/>
      <c r="C1299" s="1857"/>
      <c r="D1299" s="1858"/>
      <c r="E1299" s="1859" t="s">
        <v>51</v>
      </c>
      <c r="F1299" s="1860"/>
      <c r="G1299" s="1860"/>
      <c r="H1299" s="1860"/>
      <c r="I1299" s="1860"/>
      <c r="J1299" s="1860"/>
      <c r="K1299" s="1860"/>
      <c r="L1299" s="1860"/>
      <c r="M1299" s="1860"/>
      <c r="N1299" s="1860"/>
      <c r="O1299" s="1860"/>
      <c r="P1299" s="1860"/>
      <c r="Q1299" s="1861"/>
      <c r="R1299" s="1864" t="s">
        <v>52</v>
      </c>
      <c r="S1299" s="1865"/>
      <c r="T1299" s="1865"/>
      <c r="U1299" s="1865"/>
      <c r="V1299" s="1865"/>
      <c r="W1299" s="1865"/>
      <c r="X1299" s="1865"/>
      <c r="Y1299" s="1865"/>
      <c r="Z1299" s="1865"/>
      <c r="AA1299" s="1866"/>
    </row>
    <row r="1300" spans="1:29" s="62" customFormat="1" ht="162" customHeight="1" thickBot="1">
      <c r="A1300" s="63" t="s">
        <v>10</v>
      </c>
      <c r="B1300" s="64" t="s">
        <v>378</v>
      </c>
      <c r="C1300" s="64" t="s">
        <v>55</v>
      </c>
      <c r="D1300" s="65" t="s">
        <v>379</v>
      </c>
      <c r="E1300" s="66" t="s">
        <v>1</v>
      </c>
      <c r="F1300" s="67" t="s">
        <v>380</v>
      </c>
      <c r="G1300" s="67" t="s">
        <v>381</v>
      </c>
      <c r="H1300" s="67" t="s">
        <v>382</v>
      </c>
      <c r="I1300" s="67" t="s">
        <v>383</v>
      </c>
      <c r="J1300" s="67" t="s">
        <v>384</v>
      </c>
      <c r="K1300" s="67" t="s">
        <v>385</v>
      </c>
      <c r="L1300" s="67" t="s">
        <v>386</v>
      </c>
      <c r="M1300" s="67" t="s">
        <v>387</v>
      </c>
      <c r="N1300" s="67" t="s">
        <v>388</v>
      </c>
      <c r="O1300" s="67" t="s">
        <v>30</v>
      </c>
      <c r="P1300" s="68" t="s">
        <v>60</v>
      </c>
      <c r="Q1300" s="69" t="s">
        <v>389</v>
      </c>
      <c r="R1300" s="70" t="s">
        <v>1</v>
      </c>
      <c r="S1300" s="71" t="s">
        <v>380</v>
      </c>
      <c r="T1300" s="71" t="s">
        <v>101</v>
      </c>
      <c r="U1300" s="71" t="s">
        <v>390</v>
      </c>
      <c r="V1300" s="71" t="s">
        <v>383</v>
      </c>
      <c r="W1300" s="71" t="str">
        <f>+J1300</f>
        <v>Սահմանվող պաշտոնային դրույքաչափ /հաշվի առնելով  նվազագույն ամսական աշխատավարձը - 50000 դրամ/</v>
      </c>
      <c r="X1300" s="71" t="s">
        <v>30</v>
      </c>
      <c r="Y1300" s="68" t="s">
        <v>60</v>
      </c>
      <c r="Z1300" s="71" t="s">
        <v>391</v>
      </c>
      <c r="AA1300" s="72" t="s">
        <v>392</v>
      </c>
    </row>
    <row r="1301" spans="1:29" s="81" customFormat="1" ht="17.25" customHeight="1" thickBot="1">
      <c r="A1301" s="73">
        <v>1</v>
      </c>
      <c r="B1301" s="74">
        <v>2</v>
      </c>
      <c r="C1301" s="74">
        <v>3</v>
      </c>
      <c r="D1301" s="75">
        <v>4</v>
      </c>
      <c r="E1301" s="76">
        <v>5</v>
      </c>
      <c r="F1301" s="74">
        <v>6</v>
      </c>
      <c r="G1301" s="77">
        <v>7</v>
      </c>
      <c r="H1301" s="74">
        <v>8</v>
      </c>
      <c r="I1301" s="74">
        <v>9</v>
      </c>
      <c r="J1301" s="77">
        <v>10</v>
      </c>
      <c r="K1301" s="74">
        <v>11</v>
      </c>
      <c r="L1301" s="74">
        <v>12</v>
      </c>
      <c r="M1301" s="77">
        <v>13</v>
      </c>
      <c r="N1301" s="74">
        <v>14</v>
      </c>
      <c r="O1301" s="74">
        <v>15</v>
      </c>
      <c r="P1301" s="77">
        <v>16</v>
      </c>
      <c r="Q1301" s="78">
        <v>17</v>
      </c>
      <c r="R1301" s="79">
        <v>18</v>
      </c>
      <c r="S1301" s="77">
        <v>19</v>
      </c>
      <c r="T1301" s="74">
        <v>20</v>
      </c>
      <c r="U1301" s="74">
        <v>21</v>
      </c>
      <c r="V1301" s="74">
        <v>22</v>
      </c>
      <c r="W1301" s="74">
        <v>23</v>
      </c>
      <c r="X1301" s="74">
        <v>24</v>
      </c>
      <c r="Y1301" s="74">
        <v>25</v>
      </c>
      <c r="Z1301" s="74">
        <v>26</v>
      </c>
      <c r="AA1301" s="78">
        <v>27</v>
      </c>
      <c r="AB1301" s="80"/>
      <c r="AC1301" s="80"/>
    </row>
    <row r="1302" spans="1:29" ht="17.25">
      <c r="A1302" s="82"/>
      <c r="B1302" s="82"/>
      <c r="C1302" s="83"/>
      <c r="D1302" s="192"/>
      <c r="E1302" s="84"/>
      <c r="F1302" s="85"/>
      <c r="G1302" s="86" t="str">
        <f>IF($C1302="ստորաբաժանման պետ",IF(F1302=0,2.28,IF(F1302=1,2.35,IF(F1302=2,2.43,IF(F1302=3,2.5,IF(OR(F1302=4,F1302=5),2.58,IF(OR(F1302=6,F1302=7),2.66,IF(OR(F1302=8,F1302=9),2.75,IF(OR(F1302=10,F1302=11,F1302=12),2.83,IF(OR(F1302=13,F1302=14,F1302=15),2.92,IF(OR(F1302=16,F1302=17,F1302=18),3.01,3.11)))))))))),IF($C1302="ավագ կարգադրիչ",IF(F1302=0,1.96,IF(F1302=1,2.02,IF(F1302=2,2.08,IF(F1302=3,2.15,IF(OR(F1302=4,F1302=5),2.21,IF(OR(F1302=6,F1302=7),2.28,IF(OR(F1302=8,F1302=9),2.35,IF(OR(F1302=10,F1302=11,F1302=12),2.42,IF(OR(F1302=13,F1302=14,F1302=15),2.5,IF(OR(F1302=16,F1302=17,F1302=18),2.58,2.66)))))))))),IF($C1302="կարգադրիչ",IF(F1302=0,1.45,IF(F1302=1,1.49,IF(F1302=2,1.54,IF(F1302=3,1.59,IF(OR(F1302=4,F1302=5),1.9,IF(OR(F1302=6,F1302=7),1.96,IF(OR(F1302=8,F1302=9),1.73,IF(OR(F1302=10,F1302=11,F1302=12),1.79,IF(OR(F1302=13,F1302=14,F1302=15),1.84,IF(OR(F1302=16,F1302=17,F1302=18),1.9,1.95)))))))))), "Error")))</f>
        <v>Error</v>
      </c>
      <c r="H1302" s="87">
        <v>14400</v>
      </c>
      <c r="I1302" s="88" t="e">
        <f>G1302*H1302</f>
        <v>#VALUE!</v>
      </c>
      <c r="J1302" s="88" t="e">
        <f t="shared" ref="J1302:J1365" si="512">IF(I1302&lt;=59525,59525,I1302)</f>
        <v>#VALUE!</v>
      </c>
      <c r="K1302" s="88">
        <f>IF($D1302="գեներալ-մայոր",2.91,IF($D1302="գնդապետ",2.38,IF($D1302="փոխգնդապետ",2.25,IF($D1302="մայոր",1.85,IF($D1302="կապիտան",1.72,IF($D1302="ավագ լեյտենանտ",1.59,IF($D1302="լեյտենանտ",1.46,IF($D1302="ավագ ենթասպա",1.06,IF($D1302="ենթասպա",0.93,IF($D1302="ավագ",0.79,IF($D1302="ավագ սերժանտ",0.66,IF($D1302="սերժանտ",0.53,IF($D1302="կրտսեր սերժանտ",0.4,0)))))))))))))</f>
        <v>0</v>
      </c>
      <c r="L1302" s="88">
        <f>K1302*H1302</f>
        <v>0</v>
      </c>
      <c r="M1302" s="88" t="e">
        <f>L1302+J1302</f>
        <v>#VALUE!</v>
      </c>
      <c r="N1302" s="88" t="e">
        <f>IF(F1302&lt;2,M1302*0%,IF(F1302&lt;5,M1302*5%,IF(F1302&lt;10,M1302*10%,IF(F1302&lt;15,M1302*15%,IF(F1302&lt;20,M1302*20%,IF(F1302&lt;25,M1302*25%,IF(F1302&gt;=25,M1302*30%)))))))</f>
        <v>#VALUE!</v>
      </c>
      <c r="O1302" s="87"/>
      <c r="P1302" s="88" t="e">
        <f t="shared" ref="P1302:P1365" si="513">M1302+N1302+O1302</f>
        <v>#VALUE!</v>
      </c>
      <c r="Q1302" s="89" t="e">
        <f>P1302*6.565</f>
        <v>#VALUE!</v>
      </c>
      <c r="R1302" s="90"/>
      <c r="S1302" s="82"/>
      <c r="T1302" s="28">
        <f>IF(E1302&lt;1,0,IF(D1302="Բ-1",IF(F1302=0,6.94,IF(F1302=1,7.17,IF(F1302=2,7.41,IF(F1302=3,7.66,IF(OR(F1302=5,F1302=4),7.92,IF(OR(F1302=6,F1302=7),8.18,IF(OR(F1302=8,F1302=9),8.46,IF(OR(F1302=10,F1302=11,F1302=12),8.74,IF(OR(F1302=13,F1302=14,F1302=15),9.03,IF(OR(F1302=16,F1302=17,F1302=18),9.33,9.65)))))))))),IF(D1302="Բ-2", IF(F1302=0,5.71,IF(F1302=1,5.89,IF(F1302=2,6.09,IF(F1302=3,6.29,IF(OR(F1302=5,F1302=4),6.5,IF(OR(F1302=6,F1302=7),6.72,IF(OR(F1302=8,F1302=9),6.94,IF(OR(F1302=10,F1302=11,F1302=12),7.17,IF(OR(F1302=13,F1302=14,F1302=15),7.41,IF(OR(F1302=16,F1302=17,F1302=18),7.65,7.91)))))))))), IF(D1302="Գ-1", IF(F1302=0,4.7,IF(F1302=1,4.86,IF(F1302=2,5.01,IF(F1302=3,5.18,IF(OR(F1302=5,F1302=4),5.35,IF(OR(F1302=6,F1302=7),5.52,IF(OR(F1302=8,F1302=9),5.71,IF(OR(F1302=10,F1302=11,F1302=12),5.89,IF(OR(F1302=13,F1302=14,F1302=15),6.09,IF(OR(F1302=16,F1302=17,F1302=18),6.29,6.49)))))))))), IF(D1302="Գ-2", IF(F1302=0,3.88,IF(F1302=1,4.01,IF(F1302=2,4.14,IF(F1302=3,4.27,IF(OR(F1302=5,F1302=4),4.41,IF(OR(F1302=6,F1302=7),4.55,IF(OR(F1302=8,F1302=9),4.7,IF(OR(F1302=10,F1302=11,F1302=12),4.85,IF(OR(F1302=13,F1302=14,F1302=15),5.01,IF(OR(F1302=16,F1302=17,F1302=18),5.17,5.34)))))))))), IF(D1302="Գ-3", IF(F1302=0,3.21,IF(F1302=1,3.31,IF(F1302=2,3.42,IF(F1302=3,3.53,IF(OR(F1302=5,F1302=4),3.64,IF(OR(F1302=6,F1302=7),3.76,IF(OR(F1302=8,F1302=9),3.88,IF(OR(F1302=10,F1302=11,F1302=12),4.01,IF(OR(F1302=13,F1302=14,F1302=15),4.13,IF(OR(F1302=16,F1302=17,F1302=18),4.27,4.4)))))))))), IF(D1302="Ա-1", IF(F1302=0,2.66,IF(F1302=1,2.75,IF(F1302=2,2.83,IF(F1302=3,2.92,IF(OR(F1302=5,F1302=4),3.02,IF(OR(F1302=6,F1302=7),3.11,IF(OR(F1302=8,F1302=9),3.21,IF(OR(F1302=10,F1302=11,F1302=12),3.31,IF(OR(F1302=13,F1302=14,F1302=15),3.42,IF(OR(F1302=16,F1302=17,F1302=18),3.53,3.64)))))))))), IF(D1302="Ա-2", IF(F1302=0,2.28,IF(F1302=1,2.35,IF(F1302=2,2.43,IF(F1302=3,2.5,IF(OR(F1302=5,F1302=4),2.58,IF(OR(F1302=6,F1302=7),2.66,IF(OR(F1302=8,F1302=9),2.75,IF(OR(F1302=10,F1302=11,F1302=12),2.83,IF(OR(F1302=13,F1302=14,F1302=15),2.92,IF(OR(F1302=16,F1302=17,F1302=18),3.01,3.11)))))))))),IF(D1302="Ա-3", IF(F1302=0,1.96,IF(F1302=1,2.02,IF(F1302=2,2.08,IF(F1302=3,2.15,IF(OR(F1302=5,F1302=4),2.21,IF(OR(F1302=6,F1302=7),2.28,IF(OR(F1302=8,F1302=9),2.35,IF(OR(F1302=10,F1302=11,F1302=12),2.42,IF(OR(F1302=13,F1302=14,F1302=15),2.5,IF(OR(F1302=16,F1302=17,F1302=18),2.58,2.66)))))))))), IF(D1302="Կ-1", IF(F1302=0,1.68,IF(F1302=1,1.73,IF(F1302=2,1.79,IF(F1302=3,1.84,IF(OR(F1302=5,F1302=4),1.9,IF(OR(F1302=6,F1302=7),1.96,IF(OR(F1302=8,F1302=9),2.02,IF(OR(F1302=10,F1302=11,F1302=12),2.08,IF(OR(F1302=13,F1302=14,F1302=15),2.14,IF(OR(F1302=16,F1302=17,F1302=18),2.21,2.28)))))))))), IF(D1302="Կ-2", IF(F1302=0,1.45,IF(F1302=1,1.49,IF(F1302=2,1.54,IF(F1302=3,1.59,IF(OR(F1302=5,F1302=4),1.63,IF(OR(F1302=6,F1302=7),1.68,IF(OR(F1302=8,F1302=9),1.73,IF(OR(F1302=10,F1302=11,F1302=12),1.79,IF(OR(F1302=13,F1302=14,F1302=15),1.84,IF(OR(F1302=16,F1302=17,F1302=18),1.9,1.95)))))))))),IF(D1302="Կ-3", IF(F1302=0,1.25,IF(F1302=1,1.29,IF(F1302=2,1.33,IF(F1302=3,1.37,IF(OR(F1302=5,F1302=4),1.41,IF(OR(F1302=6,F1302=7),1.45,IF(OR(F1302=8,F1302=9),1.49,IF(OR(F1302=10,F1302=11,F1302=12),1.54,IF(OR(F1302=13,F1302=14,F1302=15),1.58,IF(OR(F1302=16,F1302=17,F1302=18),1.63,1.68)))))))))), "Error"))))))))))))</f>
        <v>0</v>
      </c>
      <c r="U1302" s="91">
        <v>66140</v>
      </c>
      <c r="V1302" s="92">
        <f t="shared" ref="V1302:V1333" si="514">+U1302*T1302</f>
        <v>0</v>
      </c>
      <c r="W1302" s="91"/>
      <c r="X1302" s="91"/>
      <c r="Y1302" s="92">
        <f>+V1302+W1302+X1302</f>
        <v>0</v>
      </c>
      <c r="Z1302" s="92">
        <f>+Y1302*6.565</f>
        <v>0</v>
      </c>
      <c r="AA1302" s="92" t="e">
        <f t="shared" ref="AA1302:AA1333" si="515">+Z1302+Q1302</f>
        <v>#VALUE!</v>
      </c>
    </row>
    <row r="1303" spans="1:29" ht="17.25">
      <c r="A1303" s="5"/>
      <c r="B1303" s="5"/>
      <c r="C1303" s="93"/>
      <c r="D1303" s="193"/>
      <c r="E1303" s="94"/>
      <c r="F1303" s="95"/>
      <c r="G1303" s="96" t="str">
        <f t="shared" ref="G1303:G1366" si="516">IF($C1303="ստորաբաժանման պետ",IF(F1303=0,2.28,IF(F1303=1,2.35,IF(F1303=2,2.43,IF(F1303=3,2.5,IF(OR(F1303=4,F1303=5),2.58,IF(OR(F1303=6,F1303=7),2.66,IF(OR(F1303=8,F1303=9),2.75,IF(OR(F1303=10,F1303=11,F1303=12),2.83,IF(OR(F1303=13,F1303=14,F1303=15),2.92,IF(OR(F1303=16,F1303=17,F1303=18),3.01,3.11)))))))))),IF($C1303="ավագ կարգադրիչ",IF(F1303=0,1.96,IF(F1303=1,2.02,IF(F1303=2,2.08,IF(F1303=3,2.15,IF(OR(F1303=4,F1303=5),2.21,IF(OR(F1303=6,F1303=7),2.28,IF(OR(F1303=8,F1303=9),2.35,IF(OR(F1303=10,F1303=11,F1303=12),2.42,IF(OR(F1303=13,F1303=14,F1303=15),2.5,IF(OR(F1303=16,F1303=17,F1303=18),2.58,2.66)))))))))),IF($C1303="կարգադրիչ",IF(F1303=0,1.45,IF(F1303=1,1.49,IF(F1303=2,1.54,IF(F1303=3,1.59,IF(OR(F1303=4,F1303=5),1.9,IF(OR(F1303=6,F1303=7),1.96,IF(OR(F1303=8,F1303=9),1.73,IF(OR(F1303=10,F1303=11,F1303=12),1.79,IF(OR(F1303=13,F1303=14,F1303=15),1.84,IF(OR(F1303=16,F1303=17,F1303=18),1.9,1.95)))))))))), "Error")))</f>
        <v>Error</v>
      </c>
      <c r="H1303" s="97">
        <v>14400</v>
      </c>
      <c r="I1303" s="98" t="e">
        <f t="shared" ref="I1303:I1356" si="517">G1303*H1303</f>
        <v>#VALUE!</v>
      </c>
      <c r="J1303" s="88" t="e">
        <f t="shared" si="512"/>
        <v>#VALUE!</v>
      </c>
      <c r="K1303" s="98">
        <f t="shared" ref="K1303:K1366" si="518">IF($D1303="գեներալ-մայոր",2.91,IF($D1303="գնդապետ",2.38,IF($D1303="փոխգնդապետ",2.25,IF($D1303="մայոր",1.85,IF($D1303="կապիտան",1.72,IF($D1303="ավագ լեյտենանտ",1.59,IF($D1303="լեյտենանտ",1.46,IF($D1303="ավագ ենթասպա",1.06,IF($D1303="ենթասպա",0.93,IF($D1303="ավագ",0.79,IF($D1303="ավագ սերժանտ",0.66,IF($D1303="սերժանտ",0.53,IF($D1303="կրտսեր սերժանտ",0.4,0)))))))))))))</f>
        <v>0</v>
      </c>
      <c r="L1303" s="98">
        <f t="shared" ref="L1303:L1356" si="519">K1303*H1303</f>
        <v>0</v>
      </c>
      <c r="M1303" s="98" t="e">
        <f t="shared" ref="M1303:M1356" si="520">L1303+J1303</f>
        <v>#VALUE!</v>
      </c>
      <c r="N1303" s="98" t="e">
        <f t="shared" ref="N1303:N1356" si="521">IF(F1303&lt;2,M1303*0%,IF(F1303&lt;5,M1303*5%,IF(F1303&lt;10,M1303*10%,IF(F1303&lt;15,M1303*15%,IF(F1303&lt;20,M1303*20%,IF(F1303&lt;25,M1303*25%,IF(F1303&gt;=25,M1303*30%)))))))</f>
        <v>#VALUE!</v>
      </c>
      <c r="O1303" s="97"/>
      <c r="P1303" s="98" t="e">
        <f t="shared" si="513"/>
        <v>#VALUE!</v>
      </c>
      <c r="Q1303" s="99" t="e">
        <f t="shared" ref="Q1303:Q1366" si="522">P1303*6.565</f>
        <v>#VALUE!</v>
      </c>
      <c r="R1303" s="100"/>
      <c r="S1303" s="5"/>
      <c r="T1303" s="28">
        <f t="shared" ref="T1303:T1366" si="523">IF(E1303&lt;1,0,IF(D1303="Բ-1",IF(F1303=0,6.94,IF(F1303=1,7.17,IF(F1303=2,7.41,IF(F1303=3,7.66,IF(OR(F1303=5,F1303=4),7.92,IF(OR(F1303=6,F1303=7),8.18,IF(OR(F1303=8,F1303=9),8.46,IF(OR(F1303=10,F1303=11,F1303=12),8.74,IF(OR(F1303=13,F1303=14,F1303=15),9.03,IF(OR(F1303=16,F1303=17,F1303=18),9.33,9.65)))))))))),IF(D1303="Բ-2", IF(F1303=0,5.71,IF(F1303=1,5.89,IF(F1303=2,6.09,IF(F1303=3,6.29,IF(OR(F1303=5,F1303=4),6.5,IF(OR(F1303=6,F1303=7),6.72,IF(OR(F1303=8,F1303=9),6.94,IF(OR(F1303=10,F1303=11,F1303=12),7.17,IF(OR(F1303=13,F1303=14,F1303=15),7.41,IF(OR(F1303=16,F1303=17,F1303=18),7.65,7.91)))))))))), IF(D1303="Գ-1", IF(F1303=0,4.7,IF(F1303=1,4.86,IF(F1303=2,5.01,IF(F1303=3,5.18,IF(OR(F1303=5,F1303=4),5.35,IF(OR(F1303=6,F1303=7),5.52,IF(OR(F1303=8,F1303=9),5.71,IF(OR(F1303=10,F1303=11,F1303=12),5.89,IF(OR(F1303=13,F1303=14,F1303=15),6.09,IF(OR(F1303=16,F1303=17,F1303=18),6.29,6.49)))))))))), IF(D1303="Գ-2", IF(F1303=0,3.88,IF(F1303=1,4.01,IF(F1303=2,4.14,IF(F1303=3,4.27,IF(OR(F1303=5,F1303=4),4.41,IF(OR(F1303=6,F1303=7),4.55,IF(OR(F1303=8,F1303=9),4.7,IF(OR(F1303=10,F1303=11,F1303=12),4.85,IF(OR(F1303=13,F1303=14,F1303=15),5.01,IF(OR(F1303=16,F1303=17,F1303=18),5.17,5.34)))))))))), IF(D1303="Գ-3", IF(F1303=0,3.21,IF(F1303=1,3.31,IF(F1303=2,3.42,IF(F1303=3,3.53,IF(OR(F1303=5,F1303=4),3.64,IF(OR(F1303=6,F1303=7),3.76,IF(OR(F1303=8,F1303=9),3.88,IF(OR(F1303=10,F1303=11,F1303=12),4.01,IF(OR(F1303=13,F1303=14,F1303=15),4.13,IF(OR(F1303=16,F1303=17,F1303=18),4.27,4.4)))))))))), IF(D1303="Ա-1", IF(F1303=0,2.66,IF(F1303=1,2.75,IF(F1303=2,2.83,IF(F1303=3,2.92,IF(OR(F1303=5,F1303=4),3.02,IF(OR(F1303=6,F1303=7),3.11,IF(OR(F1303=8,F1303=9),3.21,IF(OR(F1303=10,F1303=11,F1303=12),3.31,IF(OR(F1303=13,F1303=14,F1303=15),3.42,IF(OR(F1303=16,F1303=17,F1303=18),3.53,3.64)))))))))), IF(D1303="Ա-2", IF(F1303=0,2.28,IF(F1303=1,2.35,IF(F1303=2,2.43,IF(F1303=3,2.5,IF(OR(F1303=5,F1303=4),2.58,IF(OR(F1303=6,F1303=7),2.66,IF(OR(F1303=8,F1303=9),2.75,IF(OR(F1303=10,F1303=11,F1303=12),2.83,IF(OR(F1303=13,F1303=14,F1303=15),2.92,IF(OR(F1303=16,F1303=17,F1303=18),3.01,3.11)))))))))),IF(D1303="Ա-3", IF(F1303=0,1.96,IF(F1303=1,2.02,IF(F1303=2,2.08,IF(F1303=3,2.15,IF(OR(F1303=5,F1303=4),2.21,IF(OR(F1303=6,F1303=7),2.28,IF(OR(F1303=8,F1303=9),2.35,IF(OR(F1303=10,F1303=11,F1303=12),2.42,IF(OR(F1303=13,F1303=14,F1303=15),2.5,IF(OR(F1303=16,F1303=17,F1303=18),2.58,2.66)))))))))), IF(D1303="Կ-1", IF(F1303=0,1.68,IF(F1303=1,1.73,IF(F1303=2,1.79,IF(F1303=3,1.84,IF(OR(F1303=5,F1303=4),1.9,IF(OR(F1303=6,F1303=7),1.96,IF(OR(F1303=8,F1303=9),2.02,IF(OR(F1303=10,F1303=11,F1303=12),2.08,IF(OR(F1303=13,F1303=14,F1303=15),2.14,IF(OR(F1303=16,F1303=17,F1303=18),2.21,2.28)))))))))), IF(D1303="Կ-2", IF(F1303=0,1.45,IF(F1303=1,1.49,IF(F1303=2,1.54,IF(F1303=3,1.59,IF(OR(F1303=5,F1303=4),1.63,IF(OR(F1303=6,F1303=7),1.68,IF(OR(F1303=8,F1303=9),1.73,IF(OR(F1303=10,F1303=11,F1303=12),1.79,IF(OR(F1303=13,F1303=14,F1303=15),1.84,IF(OR(F1303=16,F1303=17,F1303=18),1.9,1.95)))))))))),IF(D1303="Կ-3", IF(F1303=0,1.25,IF(F1303=1,1.29,IF(F1303=2,1.33,IF(F1303=3,1.37,IF(OR(F1303=5,F1303=4),1.41,IF(OR(F1303=6,F1303=7),1.45,IF(OR(F1303=8,F1303=9),1.49,IF(OR(F1303=10,F1303=11,F1303=12),1.54,IF(OR(F1303=13,F1303=14,F1303=15),1.58,IF(OR(F1303=16,F1303=17,F1303=18),1.63,1.68)))))))))), "Error"))))))))))))</f>
        <v>0</v>
      </c>
      <c r="U1303" s="101">
        <v>66140</v>
      </c>
      <c r="V1303" s="102">
        <f t="shared" si="514"/>
        <v>0</v>
      </c>
      <c r="W1303" s="101"/>
      <c r="X1303" s="101"/>
      <c r="Y1303" s="102">
        <f t="shared" ref="Y1303:Y1356" si="524">+V1303+W1303+X1303</f>
        <v>0</v>
      </c>
      <c r="Z1303" s="102">
        <f t="shared" ref="Z1303:Z1366" si="525">+Y1303*6.565</f>
        <v>0</v>
      </c>
      <c r="AA1303" s="102" t="e">
        <f t="shared" si="515"/>
        <v>#VALUE!</v>
      </c>
    </row>
    <row r="1304" spans="1:29" ht="17.25">
      <c r="A1304" s="5"/>
      <c r="B1304" s="5"/>
      <c r="C1304" s="93"/>
      <c r="D1304" s="193"/>
      <c r="E1304" s="94"/>
      <c r="F1304" s="95"/>
      <c r="G1304" s="96" t="str">
        <f t="shared" si="516"/>
        <v>Error</v>
      </c>
      <c r="H1304" s="97">
        <v>14400</v>
      </c>
      <c r="I1304" s="98" t="e">
        <f t="shared" si="517"/>
        <v>#VALUE!</v>
      </c>
      <c r="J1304" s="88" t="e">
        <f t="shared" si="512"/>
        <v>#VALUE!</v>
      </c>
      <c r="K1304" s="98">
        <f t="shared" si="518"/>
        <v>0</v>
      </c>
      <c r="L1304" s="98">
        <f t="shared" si="519"/>
        <v>0</v>
      </c>
      <c r="M1304" s="98" t="e">
        <f t="shared" si="520"/>
        <v>#VALUE!</v>
      </c>
      <c r="N1304" s="98" t="e">
        <f t="shared" si="521"/>
        <v>#VALUE!</v>
      </c>
      <c r="O1304" s="97"/>
      <c r="P1304" s="98" t="e">
        <f t="shared" si="513"/>
        <v>#VALUE!</v>
      </c>
      <c r="Q1304" s="99" t="e">
        <f t="shared" si="522"/>
        <v>#VALUE!</v>
      </c>
      <c r="R1304" s="100"/>
      <c r="S1304" s="5"/>
      <c r="T1304" s="28">
        <f t="shared" si="523"/>
        <v>0</v>
      </c>
      <c r="U1304" s="101">
        <v>66140</v>
      </c>
      <c r="V1304" s="102">
        <f t="shared" si="514"/>
        <v>0</v>
      </c>
      <c r="W1304" s="101"/>
      <c r="X1304" s="101"/>
      <c r="Y1304" s="102">
        <f t="shared" si="524"/>
        <v>0</v>
      </c>
      <c r="Z1304" s="102">
        <f t="shared" si="525"/>
        <v>0</v>
      </c>
      <c r="AA1304" s="102" t="e">
        <f t="shared" si="515"/>
        <v>#VALUE!</v>
      </c>
    </row>
    <row r="1305" spans="1:29" ht="17.25">
      <c r="A1305" s="5"/>
      <c r="B1305" s="5"/>
      <c r="C1305" s="93"/>
      <c r="D1305" s="193"/>
      <c r="E1305" s="94"/>
      <c r="F1305" s="95"/>
      <c r="G1305" s="96" t="str">
        <f t="shared" si="516"/>
        <v>Error</v>
      </c>
      <c r="H1305" s="97">
        <v>14400</v>
      </c>
      <c r="I1305" s="98" t="e">
        <f t="shared" si="517"/>
        <v>#VALUE!</v>
      </c>
      <c r="J1305" s="88" t="e">
        <f t="shared" si="512"/>
        <v>#VALUE!</v>
      </c>
      <c r="K1305" s="98">
        <f t="shared" si="518"/>
        <v>0</v>
      </c>
      <c r="L1305" s="98">
        <f t="shared" si="519"/>
        <v>0</v>
      </c>
      <c r="M1305" s="98" t="e">
        <f t="shared" si="520"/>
        <v>#VALUE!</v>
      </c>
      <c r="N1305" s="98" t="e">
        <f t="shared" si="521"/>
        <v>#VALUE!</v>
      </c>
      <c r="O1305" s="97"/>
      <c r="P1305" s="98" t="e">
        <f t="shared" si="513"/>
        <v>#VALUE!</v>
      </c>
      <c r="Q1305" s="99" t="e">
        <f t="shared" si="522"/>
        <v>#VALUE!</v>
      </c>
      <c r="R1305" s="100"/>
      <c r="S1305" s="5"/>
      <c r="T1305" s="28">
        <f t="shared" si="523"/>
        <v>0</v>
      </c>
      <c r="U1305" s="101">
        <v>66140</v>
      </c>
      <c r="V1305" s="102">
        <f t="shared" si="514"/>
        <v>0</v>
      </c>
      <c r="W1305" s="101"/>
      <c r="X1305" s="101"/>
      <c r="Y1305" s="102">
        <f t="shared" si="524"/>
        <v>0</v>
      </c>
      <c r="Z1305" s="102">
        <f t="shared" si="525"/>
        <v>0</v>
      </c>
      <c r="AA1305" s="102" t="e">
        <f t="shared" si="515"/>
        <v>#VALUE!</v>
      </c>
    </row>
    <row r="1306" spans="1:29" ht="17.25">
      <c r="A1306" s="5"/>
      <c r="B1306" s="5"/>
      <c r="C1306" s="93"/>
      <c r="D1306" s="193"/>
      <c r="E1306" s="94"/>
      <c r="F1306" s="95"/>
      <c r="G1306" s="96" t="str">
        <f t="shared" si="516"/>
        <v>Error</v>
      </c>
      <c r="H1306" s="97">
        <v>14400</v>
      </c>
      <c r="I1306" s="98" t="e">
        <f t="shared" si="517"/>
        <v>#VALUE!</v>
      </c>
      <c r="J1306" s="88" t="e">
        <f t="shared" si="512"/>
        <v>#VALUE!</v>
      </c>
      <c r="K1306" s="98">
        <f t="shared" si="518"/>
        <v>0</v>
      </c>
      <c r="L1306" s="98">
        <f t="shared" si="519"/>
        <v>0</v>
      </c>
      <c r="M1306" s="98" t="e">
        <f t="shared" si="520"/>
        <v>#VALUE!</v>
      </c>
      <c r="N1306" s="98" t="e">
        <f t="shared" si="521"/>
        <v>#VALUE!</v>
      </c>
      <c r="O1306" s="97"/>
      <c r="P1306" s="98" t="e">
        <f t="shared" si="513"/>
        <v>#VALUE!</v>
      </c>
      <c r="Q1306" s="99" t="e">
        <f t="shared" si="522"/>
        <v>#VALUE!</v>
      </c>
      <c r="R1306" s="100"/>
      <c r="S1306" s="5"/>
      <c r="T1306" s="28">
        <f t="shared" si="523"/>
        <v>0</v>
      </c>
      <c r="U1306" s="101">
        <v>66140</v>
      </c>
      <c r="V1306" s="102">
        <f t="shared" si="514"/>
        <v>0</v>
      </c>
      <c r="W1306" s="101"/>
      <c r="X1306" s="101"/>
      <c r="Y1306" s="102">
        <f t="shared" si="524"/>
        <v>0</v>
      </c>
      <c r="Z1306" s="102">
        <f t="shared" si="525"/>
        <v>0</v>
      </c>
      <c r="AA1306" s="102" t="e">
        <f t="shared" si="515"/>
        <v>#VALUE!</v>
      </c>
    </row>
    <row r="1307" spans="1:29" ht="17.25">
      <c r="A1307" s="5"/>
      <c r="B1307" s="5"/>
      <c r="C1307" s="93"/>
      <c r="D1307" s="193"/>
      <c r="E1307" s="94"/>
      <c r="F1307" s="95"/>
      <c r="G1307" s="96" t="str">
        <f t="shared" si="516"/>
        <v>Error</v>
      </c>
      <c r="H1307" s="97">
        <v>14400</v>
      </c>
      <c r="I1307" s="98" t="e">
        <f t="shared" si="517"/>
        <v>#VALUE!</v>
      </c>
      <c r="J1307" s="88" t="e">
        <f t="shared" si="512"/>
        <v>#VALUE!</v>
      </c>
      <c r="K1307" s="98">
        <f t="shared" si="518"/>
        <v>0</v>
      </c>
      <c r="L1307" s="98">
        <f t="shared" si="519"/>
        <v>0</v>
      </c>
      <c r="M1307" s="98" t="e">
        <f t="shared" si="520"/>
        <v>#VALUE!</v>
      </c>
      <c r="N1307" s="98" t="e">
        <f t="shared" si="521"/>
        <v>#VALUE!</v>
      </c>
      <c r="O1307" s="97"/>
      <c r="P1307" s="98" t="e">
        <f t="shared" si="513"/>
        <v>#VALUE!</v>
      </c>
      <c r="Q1307" s="99" t="e">
        <f t="shared" si="522"/>
        <v>#VALUE!</v>
      </c>
      <c r="R1307" s="100"/>
      <c r="S1307" s="5"/>
      <c r="T1307" s="28">
        <f t="shared" si="523"/>
        <v>0</v>
      </c>
      <c r="U1307" s="101">
        <v>66140</v>
      </c>
      <c r="V1307" s="102">
        <f t="shared" si="514"/>
        <v>0</v>
      </c>
      <c r="W1307" s="101"/>
      <c r="X1307" s="101"/>
      <c r="Y1307" s="102">
        <f t="shared" si="524"/>
        <v>0</v>
      </c>
      <c r="Z1307" s="102">
        <f t="shared" si="525"/>
        <v>0</v>
      </c>
      <c r="AA1307" s="102" t="e">
        <f t="shared" si="515"/>
        <v>#VALUE!</v>
      </c>
    </row>
    <row r="1308" spans="1:29" ht="17.25">
      <c r="A1308" s="5"/>
      <c r="B1308" s="5"/>
      <c r="C1308" s="93"/>
      <c r="D1308" s="193"/>
      <c r="E1308" s="84"/>
      <c r="F1308" s="85"/>
      <c r="G1308" s="86" t="str">
        <f t="shared" si="516"/>
        <v>Error</v>
      </c>
      <c r="H1308" s="87">
        <v>14400</v>
      </c>
      <c r="I1308" s="88" t="e">
        <f t="shared" si="517"/>
        <v>#VALUE!</v>
      </c>
      <c r="J1308" s="88" t="e">
        <f t="shared" si="512"/>
        <v>#VALUE!</v>
      </c>
      <c r="K1308" s="88">
        <f t="shared" si="518"/>
        <v>0</v>
      </c>
      <c r="L1308" s="88">
        <f t="shared" si="519"/>
        <v>0</v>
      </c>
      <c r="M1308" s="88" t="e">
        <f t="shared" si="520"/>
        <v>#VALUE!</v>
      </c>
      <c r="N1308" s="88" t="e">
        <f t="shared" si="521"/>
        <v>#VALUE!</v>
      </c>
      <c r="O1308" s="87"/>
      <c r="P1308" s="88" t="e">
        <f t="shared" si="513"/>
        <v>#VALUE!</v>
      </c>
      <c r="Q1308" s="89" t="e">
        <f t="shared" si="522"/>
        <v>#VALUE!</v>
      </c>
      <c r="R1308" s="90"/>
      <c r="S1308" s="82"/>
      <c r="T1308" s="28">
        <f t="shared" si="523"/>
        <v>0</v>
      </c>
      <c r="U1308" s="91">
        <v>66140</v>
      </c>
      <c r="V1308" s="92">
        <f t="shared" si="514"/>
        <v>0</v>
      </c>
      <c r="W1308" s="91"/>
      <c r="X1308" s="91"/>
      <c r="Y1308" s="92">
        <f t="shared" si="524"/>
        <v>0</v>
      </c>
      <c r="Z1308" s="92">
        <f t="shared" si="525"/>
        <v>0</v>
      </c>
      <c r="AA1308" s="92" t="e">
        <f t="shared" si="515"/>
        <v>#VALUE!</v>
      </c>
    </row>
    <row r="1309" spans="1:29" ht="17.25">
      <c r="A1309" s="5"/>
      <c r="B1309" s="5"/>
      <c r="C1309" s="93"/>
      <c r="D1309" s="193"/>
      <c r="E1309" s="94"/>
      <c r="F1309" s="95"/>
      <c r="G1309" s="96" t="str">
        <f t="shared" si="516"/>
        <v>Error</v>
      </c>
      <c r="H1309" s="97">
        <v>14400</v>
      </c>
      <c r="I1309" s="98" t="e">
        <f t="shared" si="517"/>
        <v>#VALUE!</v>
      </c>
      <c r="J1309" s="88" t="e">
        <f t="shared" si="512"/>
        <v>#VALUE!</v>
      </c>
      <c r="K1309" s="98">
        <f t="shared" si="518"/>
        <v>0</v>
      </c>
      <c r="L1309" s="98">
        <f t="shared" si="519"/>
        <v>0</v>
      </c>
      <c r="M1309" s="98" t="e">
        <f t="shared" si="520"/>
        <v>#VALUE!</v>
      </c>
      <c r="N1309" s="98" t="e">
        <f t="shared" si="521"/>
        <v>#VALUE!</v>
      </c>
      <c r="O1309" s="97"/>
      <c r="P1309" s="98" t="e">
        <f t="shared" si="513"/>
        <v>#VALUE!</v>
      </c>
      <c r="Q1309" s="99" t="e">
        <f t="shared" si="522"/>
        <v>#VALUE!</v>
      </c>
      <c r="R1309" s="100"/>
      <c r="S1309" s="5"/>
      <c r="T1309" s="28">
        <f t="shared" si="523"/>
        <v>0</v>
      </c>
      <c r="U1309" s="101">
        <v>66140</v>
      </c>
      <c r="V1309" s="102">
        <f t="shared" si="514"/>
        <v>0</v>
      </c>
      <c r="W1309" s="101"/>
      <c r="X1309" s="101"/>
      <c r="Y1309" s="102">
        <f t="shared" si="524"/>
        <v>0</v>
      </c>
      <c r="Z1309" s="102">
        <f t="shared" si="525"/>
        <v>0</v>
      </c>
      <c r="AA1309" s="102" t="e">
        <f t="shared" si="515"/>
        <v>#VALUE!</v>
      </c>
    </row>
    <row r="1310" spans="1:29" ht="17.25">
      <c r="A1310" s="5"/>
      <c r="B1310" s="5"/>
      <c r="C1310" s="93"/>
      <c r="D1310" s="193"/>
      <c r="E1310" s="94"/>
      <c r="F1310" s="95"/>
      <c r="G1310" s="96" t="str">
        <f t="shared" si="516"/>
        <v>Error</v>
      </c>
      <c r="H1310" s="97">
        <v>14400</v>
      </c>
      <c r="I1310" s="98" t="e">
        <f t="shared" si="517"/>
        <v>#VALUE!</v>
      </c>
      <c r="J1310" s="88" t="e">
        <f t="shared" si="512"/>
        <v>#VALUE!</v>
      </c>
      <c r="K1310" s="98">
        <f t="shared" si="518"/>
        <v>0</v>
      </c>
      <c r="L1310" s="98">
        <f t="shared" si="519"/>
        <v>0</v>
      </c>
      <c r="M1310" s="98" t="e">
        <f t="shared" si="520"/>
        <v>#VALUE!</v>
      </c>
      <c r="N1310" s="98" t="e">
        <f t="shared" si="521"/>
        <v>#VALUE!</v>
      </c>
      <c r="O1310" s="97"/>
      <c r="P1310" s="98" t="e">
        <f t="shared" si="513"/>
        <v>#VALUE!</v>
      </c>
      <c r="Q1310" s="99" t="e">
        <f t="shared" si="522"/>
        <v>#VALUE!</v>
      </c>
      <c r="R1310" s="100"/>
      <c r="S1310" s="5"/>
      <c r="T1310" s="28">
        <f t="shared" si="523"/>
        <v>0</v>
      </c>
      <c r="U1310" s="101">
        <v>66140</v>
      </c>
      <c r="V1310" s="102">
        <f t="shared" si="514"/>
        <v>0</v>
      </c>
      <c r="W1310" s="101"/>
      <c r="X1310" s="101"/>
      <c r="Y1310" s="102">
        <f t="shared" si="524"/>
        <v>0</v>
      </c>
      <c r="Z1310" s="102">
        <f t="shared" si="525"/>
        <v>0</v>
      </c>
      <c r="AA1310" s="102" t="e">
        <f t="shared" si="515"/>
        <v>#VALUE!</v>
      </c>
    </row>
    <row r="1311" spans="1:29" ht="17.25">
      <c r="A1311" s="5"/>
      <c r="B1311" s="5"/>
      <c r="C1311" s="93"/>
      <c r="D1311" s="193"/>
      <c r="E1311" s="94"/>
      <c r="F1311" s="95"/>
      <c r="G1311" s="96" t="str">
        <f t="shared" si="516"/>
        <v>Error</v>
      </c>
      <c r="H1311" s="97">
        <v>14400</v>
      </c>
      <c r="I1311" s="98" t="e">
        <f t="shared" si="517"/>
        <v>#VALUE!</v>
      </c>
      <c r="J1311" s="88" t="e">
        <f t="shared" si="512"/>
        <v>#VALUE!</v>
      </c>
      <c r="K1311" s="98">
        <f t="shared" si="518"/>
        <v>0</v>
      </c>
      <c r="L1311" s="98">
        <f t="shared" si="519"/>
        <v>0</v>
      </c>
      <c r="M1311" s="98" t="e">
        <f t="shared" si="520"/>
        <v>#VALUE!</v>
      </c>
      <c r="N1311" s="98" t="e">
        <f t="shared" si="521"/>
        <v>#VALUE!</v>
      </c>
      <c r="O1311" s="97"/>
      <c r="P1311" s="98" t="e">
        <f t="shared" si="513"/>
        <v>#VALUE!</v>
      </c>
      <c r="Q1311" s="99" t="e">
        <f t="shared" si="522"/>
        <v>#VALUE!</v>
      </c>
      <c r="R1311" s="100"/>
      <c r="S1311" s="5"/>
      <c r="T1311" s="28">
        <f t="shared" si="523"/>
        <v>0</v>
      </c>
      <c r="U1311" s="101">
        <v>66140</v>
      </c>
      <c r="V1311" s="102">
        <f t="shared" si="514"/>
        <v>0</v>
      </c>
      <c r="W1311" s="101"/>
      <c r="X1311" s="101"/>
      <c r="Y1311" s="102">
        <f t="shared" si="524"/>
        <v>0</v>
      </c>
      <c r="Z1311" s="102">
        <f t="shared" si="525"/>
        <v>0</v>
      </c>
      <c r="AA1311" s="102" t="e">
        <f t="shared" si="515"/>
        <v>#VALUE!</v>
      </c>
    </row>
    <row r="1312" spans="1:29" ht="17.25">
      <c r="A1312" s="5"/>
      <c r="B1312" s="5"/>
      <c r="C1312" s="93"/>
      <c r="D1312" s="193"/>
      <c r="E1312" s="94"/>
      <c r="F1312" s="95"/>
      <c r="G1312" s="96" t="str">
        <f t="shared" si="516"/>
        <v>Error</v>
      </c>
      <c r="H1312" s="97">
        <v>14400</v>
      </c>
      <c r="I1312" s="98" t="e">
        <f t="shared" si="517"/>
        <v>#VALUE!</v>
      </c>
      <c r="J1312" s="88" t="e">
        <f t="shared" si="512"/>
        <v>#VALUE!</v>
      </c>
      <c r="K1312" s="98">
        <f t="shared" si="518"/>
        <v>0</v>
      </c>
      <c r="L1312" s="98">
        <f t="shared" si="519"/>
        <v>0</v>
      </c>
      <c r="M1312" s="98" t="e">
        <f t="shared" si="520"/>
        <v>#VALUE!</v>
      </c>
      <c r="N1312" s="98" t="e">
        <f t="shared" si="521"/>
        <v>#VALUE!</v>
      </c>
      <c r="O1312" s="97"/>
      <c r="P1312" s="98" t="e">
        <f t="shared" si="513"/>
        <v>#VALUE!</v>
      </c>
      <c r="Q1312" s="99" t="e">
        <f t="shared" si="522"/>
        <v>#VALUE!</v>
      </c>
      <c r="R1312" s="100"/>
      <c r="S1312" s="5"/>
      <c r="T1312" s="28">
        <f t="shared" si="523"/>
        <v>0</v>
      </c>
      <c r="U1312" s="101">
        <v>66140</v>
      </c>
      <c r="V1312" s="102">
        <f t="shared" si="514"/>
        <v>0</v>
      </c>
      <c r="W1312" s="101"/>
      <c r="X1312" s="101"/>
      <c r="Y1312" s="102">
        <f t="shared" si="524"/>
        <v>0</v>
      </c>
      <c r="Z1312" s="102">
        <f t="shared" si="525"/>
        <v>0</v>
      </c>
      <c r="AA1312" s="102" t="e">
        <f t="shared" si="515"/>
        <v>#VALUE!</v>
      </c>
    </row>
    <row r="1313" spans="1:27" ht="17.25">
      <c r="A1313" s="5"/>
      <c r="B1313" s="5"/>
      <c r="C1313" s="93"/>
      <c r="D1313" s="193"/>
      <c r="E1313" s="94"/>
      <c r="F1313" s="95"/>
      <c r="G1313" s="96" t="str">
        <f t="shared" si="516"/>
        <v>Error</v>
      </c>
      <c r="H1313" s="97">
        <v>14400</v>
      </c>
      <c r="I1313" s="98" t="e">
        <f t="shared" si="517"/>
        <v>#VALUE!</v>
      </c>
      <c r="J1313" s="88" t="e">
        <f t="shared" si="512"/>
        <v>#VALUE!</v>
      </c>
      <c r="K1313" s="98">
        <f t="shared" si="518"/>
        <v>0</v>
      </c>
      <c r="L1313" s="98">
        <f t="shared" si="519"/>
        <v>0</v>
      </c>
      <c r="M1313" s="98" t="e">
        <f t="shared" si="520"/>
        <v>#VALUE!</v>
      </c>
      <c r="N1313" s="98" t="e">
        <f t="shared" si="521"/>
        <v>#VALUE!</v>
      </c>
      <c r="O1313" s="97"/>
      <c r="P1313" s="98" t="e">
        <f t="shared" si="513"/>
        <v>#VALUE!</v>
      </c>
      <c r="Q1313" s="99" t="e">
        <f t="shared" si="522"/>
        <v>#VALUE!</v>
      </c>
      <c r="R1313" s="100"/>
      <c r="S1313" s="5"/>
      <c r="T1313" s="28">
        <f t="shared" si="523"/>
        <v>0</v>
      </c>
      <c r="U1313" s="101">
        <v>66140</v>
      </c>
      <c r="V1313" s="102">
        <f t="shared" si="514"/>
        <v>0</v>
      </c>
      <c r="W1313" s="101"/>
      <c r="X1313" s="101"/>
      <c r="Y1313" s="102">
        <f t="shared" si="524"/>
        <v>0</v>
      </c>
      <c r="Z1313" s="102">
        <f t="shared" si="525"/>
        <v>0</v>
      </c>
      <c r="AA1313" s="102" t="e">
        <f t="shared" si="515"/>
        <v>#VALUE!</v>
      </c>
    </row>
    <row r="1314" spans="1:27" ht="17.25">
      <c r="A1314" s="5"/>
      <c r="B1314" s="5"/>
      <c r="C1314" s="93"/>
      <c r="D1314" s="193"/>
      <c r="E1314" s="84"/>
      <c r="F1314" s="85"/>
      <c r="G1314" s="86" t="str">
        <f t="shared" si="516"/>
        <v>Error</v>
      </c>
      <c r="H1314" s="87">
        <v>14400</v>
      </c>
      <c r="I1314" s="88" t="e">
        <f t="shared" si="517"/>
        <v>#VALUE!</v>
      </c>
      <c r="J1314" s="88" t="e">
        <f t="shared" si="512"/>
        <v>#VALUE!</v>
      </c>
      <c r="K1314" s="88">
        <f t="shared" si="518"/>
        <v>0</v>
      </c>
      <c r="L1314" s="88">
        <f t="shared" si="519"/>
        <v>0</v>
      </c>
      <c r="M1314" s="88" t="e">
        <f t="shared" si="520"/>
        <v>#VALUE!</v>
      </c>
      <c r="N1314" s="88" t="e">
        <f t="shared" si="521"/>
        <v>#VALUE!</v>
      </c>
      <c r="O1314" s="87"/>
      <c r="P1314" s="88" t="e">
        <f t="shared" si="513"/>
        <v>#VALUE!</v>
      </c>
      <c r="Q1314" s="89" t="e">
        <f t="shared" si="522"/>
        <v>#VALUE!</v>
      </c>
      <c r="R1314" s="90"/>
      <c r="S1314" s="82"/>
      <c r="T1314" s="28">
        <f t="shared" si="523"/>
        <v>0</v>
      </c>
      <c r="U1314" s="91">
        <v>66140</v>
      </c>
      <c r="V1314" s="92">
        <f t="shared" si="514"/>
        <v>0</v>
      </c>
      <c r="W1314" s="91"/>
      <c r="X1314" s="91"/>
      <c r="Y1314" s="92">
        <f t="shared" si="524"/>
        <v>0</v>
      </c>
      <c r="Z1314" s="92">
        <f t="shared" si="525"/>
        <v>0</v>
      </c>
      <c r="AA1314" s="92" t="e">
        <f t="shared" si="515"/>
        <v>#VALUE!</v>
      </c>
    </row>
    <row r="1315" spans="1:27" ht="17.25">
      <c r="A1315" s="5"/>
      <c r="B1315" s="5"/>
      <c r="C1315" s="93"/>
      <c r="D1315" s="193"/>
      <c r="E1315" s="94"/>
      <c r="F1315" s="95"/>
      <c r="G1315" s="96" t="str">
        <f t="shared" si="516"/>
        <v>Error</v>
      </c>
      <c r="H1315" s="97">
        <v>14400</v>
      </c>
      <c r="I1315" s="98" t="e">
        <f t="shared" si="517"/>
        <v>#VALUE!</v>
      </c>
      <c r="J1315" s="88" t="e">
        <f t="shared" si="512"/>
        <v>#VALUE!</v>
      </c>
      <c r="K1315" s="98">
        <f t="shared" si="518"/>
        <v>0</v>
      </c>
      <c r="L1315" s="98">
        <f t="shared" si="519"/>
        <v>0</v>
      </c>
      <c r="M1315" s="98" t="e">
        <f t="shared" si="520"/>
        <v>#VALUE!</v>
      </c>
      <c r="N1315" s="98" t="e">
        <f t="shared" si="521"/>
        <v>#VALUE!</v>
      </c>
      <c r="O1315" s="97"/>
      <c r="P1315" s="98" t="e">
        <f t="shared" si="513"/>
        <v>#VALUE!</v>
      </c>
      <c r="Q1315" s="99" t="e">
        <f t="shared" si="522"/>
        <v>#VALUE!</v>
      </c>
      <c r="R1315" s="100"/>
      <c r="S1315" s="5"/>
      <c r="T1315" s="28">
        <f t="shared" si="523"/>
        <v>0</v>
      </c>
      <c r="U1315" s="101">
        <v>66140</v>
      </c>
      <c r="V1315" s="102">
        <f t="shared" si="514"/>
        <v>0</v>
      </c>
      <c r="W1315" s="101"/>
      <c r="X1315" s="101"/>
      <c r="Y1315" s="102">
        <f t="shared" si="524"/>
        <v>0</v>
      </c>
      <c r="Z1315" s="102">
        <f t="shared" si="525"/>
        <v>0</v>
      </c>
      <c r="AA1315" s="102" t="e">
        <f t="shared" si="515"/>
        <v>#VALUE!</v>
      </c>
    </row>
    <row r="1316" spans="1:27" ht="17.25">
      <c r="A1316" s="5"/>
      <c r="B1316" s="5"/>
      <c r="C1316" s="93"/>
      <c r="D1316" s="193"/>
      <c r="E1316" s="94"/>
      <c r="F1316" s="95"/>
      <c r="G1316" s="96" t="str">
        <f t="shared" si="516"/>
        <v>Error</v>
      </c>
      <c r="H1316" s="97">
        <v>14400</v>
      </c>
      <c r="I1316" s="98" t="e">
        <f t="shared" si="517"/>
        <v>#VALUE!</v>
      </c>
      <c r="J1316" s="88" t="e">
        <f t="shared" si="512"/>
        <v>#VALUE!</v>
      </c>
      <c r="K1316" s="98">
        <f t="shared" si="518"/>
        <v>0</v>
      </c>
      <c r="L1316" s="98">
        <f t="shared" si="519"/>
        <v>0</v>
      </c>
      <c r="M1316" s="98" t="e">
        <f t="shared" si="520"/>
        <v>#VALUE!</v>
      </c>
      <c r="N1316" s="98" t="e">
        <f t="shared" si="521"/>
        <v>#VALUE!</v>
      </c>
      <c r="O1316" s="97"/>
      <c r="P1316" s="98" t="e">
        <f t="shared" si="513"/>
        <v>#VALUE!</v>
      </c>
      <c r="Q1316" s="99" t="e">
        <f t="shared" si="522"/>
        <v>#VALUE!</v>
      </c>
      <c r="R1316" s="100"/>
      <c r="S1316" s="5"/>
      <c r="T1316" s="28">
        <f t="shared" si="523"/>
        <v>0</v>
      </c>
      <c r="U1316" s="101">
        <v>66140</v>
      </c>
      <c r="V1316" s="102">
        <f t="shared" si="514"/>
        <v>0</v>
      </c>
      <c r="W1316" s="101"/>
      <c r="X1316" s="101"/>
      <c r="Y1316" s="102">
        <f t="shared" si="524"/>
        <v>0</v>
      </c>
      <c r="Z1316" s="102">
        <f t="shared" si="525"/>
        <v>0</v>
      </c>
      <c r="AA1316" s="102" t="e">
        <f t="shared" si="515"/>
        <v>#VALUE!</v>
      </c>
    </row>
    <row r="1317" spans="1:27" ht="17.25">
      <c r="A1317" s="5"/>
      <c r="B1317" s="5"/>
      <c r="C1317" s="93"/>
      <c r="D1317" s="193"/>
      <c r="E1317" s="94"/>
      <c r="F1317" s="95"/>
      <c r="G1317" s="96" t="str">
        <f t="shared" si="516"/>
        <v>Error</v>
      </c>
      <c r="H1317" s="97">
        <v>14400</v>
      </c>
      <c r="I1317" s="98" t="e">
        <f t="shared" si="517"/>
        <v>#VALUE!</v>
      </c>
      <c r="J1317" s="88" t="e">
        <f t="shared" si="512"/>
        <v>#VALUE!</v>
      </c>
      <c r="K1317" s="98">
        <f t="shared" si="518"/>
        <v>0</v>
      </c>
      <c r="L1317" s="98">
        <f t="shared" si="519"/>
        <v>0</v>
      </c>
      <c r="M1317" s="98" t="e">
        <f t="shared" si="520"/>
        <v>#VALUE!</v>
      </c>
      <c r="N1317" s="98" t="e">
        <f t="shared" si="521"/>
        <v>#VALUE!</v>
      </c>
      <c r="O1317" s="97"/>
      <c r="P1317" s="98" t="e">
        <f t="shared" si="513"/>
        <v>#VALUE!</v>
      </c>
      <c r="Q1317" s="99" t="e">
        <f t="shared" si="522"/>
        <v>#VALUE!</v>
      </c>
      <c r="R1317" s="100"/>
      <c r="S1317" s="5"/>
      <c r="T1317" s="28">
        <f t="shared" si="523"/>
        <v>0</v>
      </c>
      <c r="U1317" s="101">
        <v>66140</v>
      </c>
      <c r="V1317" s="102">
        <f t="shared" si="514"/>
        <v>0</v>
      </c>
      <c r="W1317" s="101"/>
      <c r="X1317" s="101"/>
      <c r="Y1317" s="102">
        <f t="shared" si="524"/>
        <v>0</v>
      </c>
      <c r="Z1317" s="102">
        <f t="shared" si="525"/>
        <v>0</v>
      </c>
      <c r="AA1317" s="102" t="e">
        <f t="shared" si="515"/>
        <v>#VALUE!</v>
      </c>
    </row>
    <row r="1318" spans="1:27" ht="17.25">
      <c r="A1318" s="5"/>
      <c r="B1318" s="5"/>
      <c r="C1318" s="93"/>
      <c r="D1318" s="193"/>
      <c r="E1318" s="94"/>
      <c r="F1318" s="95"/>
      <c r="G1318" s="96" t="str">
        <f t="shared" si="516"/>
        <v>Error</v>
      </c>
      <c r="H1318" s="97">
        <v>14400</v>
      </c>
      <c r="I1318" s="98" t="e">
        <f t="shared" si="517"/>
        <v>#VALUE!</v>
      </c>
      <c r="J1318" s="88" t="e">
        <f t="shared" si="512"/>
        <v>#VALUE!</v>
      </c>
      <c r="K1318" s="98">
        <f t="shared" si="518"/>
        <v>0</v>
      </c>
      <c r="L1318" s="98">
        <f t="shared" si="519"/>
        <v>0</v>
      </c>
      <c r="M1318" s="98" t="e">
        <f t="shared" si="520"/>
        <v>#VALUE!</v>
      </c>
      <c r="N1318" s="98" t="e">
        <f t="shared" si="521"/>
        <v>#VALUE!</v>
      </c>
      <c r="O1318" s="97"/>
      <c r="P1318" s="98" t="e">
        <f t="shared" si="513"/>
        <v>#VALUE!</v>
      </c>
      <c r="Q1318" s="99" t="e">
        <f t="shared" si="522"/>
        <v>#VALUE!</v>
      </c>
      <c r="R1318" s="100"/>
      <c r="S1318" s="5"/>
      <c r="T1318" s="28">
        <f t="shared" si="523"/>
        <v>0</v>
      </c>
      <c r="U1318" s="101">
        <v>66140</v>
      </c>
      <c r="V1318" s="102">
        <f t="shared" si="514"/>
        <v>0</v>
      </c>
      <c r="W1318" s="101"/>
      <c r="X1318" s="101"/>
      <c r="Y1318" s="102">
        <f t="shared" si="524"/>
        <v>0</v>
      </c>
      <c r="Z1318" s="102">
        <f t="shared" si="525"/>
        <v>0</v>
      </c>
      <c r="AA1318" s="102" t="e">
        <f t="shared" si="515"/>
        <v>#VALUE!</v>
      </c>
    </row>
    <row r="1319" spans="1:27" ht="17.25">
      <c r="A1319" s="5"/>
      <c r="B1319" s="5"/>
      <c r="C1319" s="93"/>
      <c r="D1319" s="193"/>
      <c r="E1319" s="94"/>
      <c r="F1319" s="95"/>
      <c r="G1319" s="96" t="str">
        <f t="shared" si="516"/>
        <v>Error</v>
      </c>
      <c r="H1319" s="97">
        <v>14400</v>
      </c>
      <c r="I1319" s="98" t="e">
        <f t="shared" si="517"/>
        <v>#VALUE!</v>
      </c>
      <c r="J1319" s="88" t="e">
        <f t="shared" si="512"/>
        <v>#VALUE!</v>
      </c>
      <c r="K1319" s="98">
        <f t="shared" si="518"/>
        <v>0</v>
      </c>
      <c r="L1319" s="98">
        <f t="shared" si="519"/>
        <v>0</v>
      </c>
      <c r="M1319" s="98" t="e">
        <f t="shared" si="520"/>
        <v>#VALUE!</v>
      </c>
      <c r="N1319" s="98" t="e">
        <f t="shared" si="521"/>
        <v>#VALUE!</v>
      </c>
      <c r="O1319" s="97"/>
      <c r="P1319" s="98" t="e">
        <f t="shared" si="513"/>
        <v>#VALUE!</v>
      </c>
      <c r="Q1319" s="99" t="e">
        <f t="shared" si="522"/>
        <v>#VALUE!</v>
      </c>
      <c r="R1319" s="100"/>
      <c r="S1319" s="5"/>
      <c r="T1319" s="28">
        <f t="shared" si="523"/>
        <v>0</v>
      </c>
      <c r="U1319" s="101">
        <v>66140</v>
      </c>
      <c r="V1319" s="102">
        <f t="shared" si="514"/>
        <v>0</v>
      </c>
      <c r="W1319" s="101"/>
      <c r="X1319" s="101"/>
      <c r="Y1319" s="102">
        <f t="shared" si="524"/>
        <v>0</v>
      </c>
      <c r="Z1319" s="102">
        <f t="shared" si="525"/>
        <v>0</v>
      </c>
      <c r="AA1319" s="102" t="e">
        <f t="shared" si="515"/>
        <v>#VALUE!</v>
      </c>
    </row>
    <row r="1320" spans="1:27" ht="17.25">
      <c r="A1320" s="5"/>
      <c r="B1320" s="5"/>
      <c r="C1320" s="93"/>
      <c r="D1320" s="193"/>
      <c r="E1320" s="84"/>
      <c r="F1320" s="85"/>
      <c r="G1320" s="86" t="str">
        <f t="shared" si="516"/>
        <v>Error</v>
      </c>
      <c r="H1320" s="87">
        <v>14400</v>
      </c>
      <c r="I1320" s="88" t="e">
        <f t="shared" si="517"/>
        <v>#VALUE!</v>
      </c>
      <c r="J1320" s="88" t="e">
        <f t="shared" si="512"/>
        <v>#VALUE!</v>
      </c>
      <c r="K1320" s="88">
        <f t="shared" si="518"/>
        <v>0</v>
      </c>
      <c r="L1320" s="88">
        <f t="shared" si="519"/>
        <v>0</v>
      </c>
      <c r="M1320" s="88" t="e">
        <f t="shared" si="520"/>
        <v>#VALUE!</v>
      </c>
      <c r="N1320" s="88" t="e">
        <f t="shared" si="521"/>
        <v>#VALUE!</v>
      </c>
      <c r="O1320" s="87"/>
      <c r="P1320" s="88" t="e">
        <f t="shared" si="513"/>
        <v>#VALUE!</v>
      </c>
      <c r="Q1320" s="89" t="e">
        <f t="shared" si="522"/>
        <v>#VALUE!</v>
      </c>
      <c r="R1320" s="90"/>
      <c r="S1320" s="82"/>
      <c r="T1320" s="28">
        <f t="shared" si="523"/>
        <v>0</v>
      </c>
      <c r="U1320" s="91">
        <v>66140</v>
      </c>
      <c r="V1320" s="92">
        <f t="shared" si="514"/>
        <v>0</v>
      </c>
      <c r="W1320" s="91"/>
      <c r="X1320" s="91"/>
      <c r="Y1320" s="92">
        <f t="shared" si="524"/>
        <v>0</v>
      </c>
      <c r="Z1320" s="92">
        <f t="shared" si="525"/>
        <v>0</v>
      </c>
      <c r="AA1320" s="92" t="e">
        <f t="shared" si="515"/>
        <v>#VALUE!</v>
      </c>
    </row>
    <row r="1321" spans="1:27" ht="17.25">
      <c r="A1321" s="5"/>
      <c r="B1321" s="5"/>
      <c r="C1321" s="93"/>
      <c r="D1321" s="193"/>
      <c r="E1321" s="94"/>
      <c r="F1321" s="95"/>
      <c r="G1321" s="96" t="str">
        <f t="shared" si="516"/>
        <v>Error</v>
      </c>
      <c r="H1321" s="97">
        <v>14400</v>
      </c>
      <c r="I1321" s="98" t="e">
        <f t="shared" si="517"/>
        <v>#VALUE!</v>
      </c>
      <c r="J1321" s="88" t="e">
        <f t="shared" si="512"/>
        <v>#VALUE!</v>
      </c>
      <c r="K1321" s="98">
        <f t="shared" si="518"/>
        <v>0</v>
      </c>
      <c r="L1321" s="98">
        <f t="shared" si="519"/>
        <v>0</v>
      </c>
      <c r="M1321" s="98" t="e">
        <f t="shared" si="520"/>
        <v>#VALUE!</v>
      </c>
      <c r="N1321" s="98" t="e">
        <f t="shared" si="521"/>
        <v>#VALUE!</v>
      </c>
      <c r="O1321" s="97"/>
      <c r="P1321" s="98" t="e">
        <f t="shared" si="513"/>
        <v>#VALUE!</v>
      </c>
      <c r="Q1321" s="99" t="e">
        <f t="shared" si="522"/>
        <v>#VALUE!</v>
      </c>
      <c r="R1321" s="100"/>
      <c r="S1321" s="5"/>
      <c r="T1321" s="28">
        <f t="shared" si="523"/>
        <v>0</v>
      </c>
      <c r="U1321" s="101">
        <v>66140</v>
      </c>
      <c r="V1321" s="102">
        <f t="shared" si="514"/>
        <v>0</v>
      </c>
      <c r="W1321" s="101"/>
      <c r="X1321" s="101"/>
      <c r="Y1321" s="102">
        <f t="shared" si="524"/>
        <v>0</v>
      </c>
      <c r="Z1321" s="102">
        <f t="shared" si="525"/>
        <v>0</v>
      </c>
      <c r="AA1321" s="102" t="e">
        <f t="shared" si="515"/>
        <v>#VALUE!</v>
      </c>
    </row>
    <row r="1322" spans="1:27" ht="17.25">
      <c r="A1322" s="5"/>
      <c r="B1322" s="5"/>
      <c r="C1322" s="93"/>
      <c r="D1322" s="193"/>
      <c r="E1322" s="94"/>
      <c r="F1322" s="95"/>
      <c r="G1322" s="96" t="str">
        <f t="shared" si="516"/>
        <v>Error</v>
      </c>
      <c r="H1322" s="97">
        <v>14400</v>
      </c>
      <c r="I1322" s="98" t="e">
        <f t="shared" si="517"/>
        <v>#VALUE!</v>
      </c>
      <c r="J1322" s="88" t="e">
        <f t="shared" si="512"/>
        <v>#VALUE!</v>
      </c>
      <c r="K1322" s="98">
        <f t="shared" si="518"/>
        <v>0</v>
      </c>
      <c r="L1322" s="98">
        <f t="shared" si="519"/>
        <v>0</v>
      </c>
      <c r="M1322" s="98" t="e">
        <f t="shared" si="520"/>
        <v>#VALUE!</v>
      </c>
      <c r="N1322" s="98" t="e">
        <f t="shared" si="521"/>
        <v>#VALUE!</v>
      </c>
      <c r="O1322" s="97"/>
      <c r="P1322" s="98" t="e">
        <f t="shared" si="513"/>
        <v>#VALUE!</v>
      </c>
      <c r="Q1322" s="99" t="e">
        <f t="shared" si="522"/>
        <v>#VALUE!</v>
      </c>
      <c r="R1322" s="100"/>
      <c r="S1322" s="5"/>
      <c r="T1322" s="28">
        <f t="shared" si="523"/>
        <v>0</v>
      </c>
      <c r="U1322" s="101">
        <v>66140</v>
      </c>
      <c r="V1322" s="102">
        <f t="shared" si="514"/>
        <v>0</v>
      </c>
      <c r="W1322" s="101"/>
      <c r="X1322" s="101"/>
      <c r="Y1322" s="102">
        <f t="shared" si="524"/>
        <v>0</v>
      </c>
      <c r="Z1322" s="102">
        <f t="shared" si="525"/>
        <v>0</v>
      </c>
      <c r="AA1322" s="102" t="e">
        <f t="shared" si="515"/>
        <v>#VALUE!</v>
      </c>
    </row>
    <row r="1323" spans="1:27" ht="17.25">
      <c r="A1323" s="5"/>
      <c r="B1323" s="5"/>
      <c r="C1323" s="93"/>
      <c r="D1323" s="193"/>
      <c r="E1323" s="94"/>
      <c r="F1323" s="95"/>
      <c r="G1323" s="96" t="str">
        <f t="shared" si="516"/>
        <v>Error</v>
      </c>
      <c r="H1323" s="97">
        <v>14400</v>
      </c>
      <c r="I1323" s="98" t="e">
        <f t="shared" si="517"/>
        <v>#VALUE!</v>
      </c>
      <c r="J1323" s="88" t="e">
        <f t="shared" si="512"/>
        <v>#VALUE!</v>
      </c>
      <c r="K1323" s="98">
        <f t="shared" si="518"/>
        <v>0</v>
      </c>
      <c r="L1323" s="98">
        <f t="shared" si="519"/>
        <v>0</v>
      </c>
      <c r="M1323" s="98" t="e">
        <f t="shared" si="520"/>
        <v>#VALUE!</v>
      </c>
      <c r="N1323" s="98" t="e">
        <f t="shared" si="521"/>
        <v>#VALUE!</v>
      </c>
      <c r="O1323" s="97"/>
      <c r="P1323" s="98" t="e">
        <f t="shared" si="513"/>
        <v>#VALUE!</v>
      </c>
      <c r="Q1323" s="99" t="e">
        <f t="shared" si="522"/>
        <v>#VALUE!</v>
      </c>
      <c r="R1323" s="100"/>
      <c r="S1323" s="5"/>
      <c r="T1323" s="28">
        <f t="shared" si="523"/>
        <v>0</v>
      </c>
      <c r="U1323" s="101">
        <v>66140</v>
      </c>
      <c r="V1323" s="102">
        <f t="shared" si="514"/>
        <v>0</v>
      </c>
      <c r="W1323" s="101"/>
      <c r="X1323" s="101"/>
      <c r="Y1323" s="102">
        <f t="shared" si="524"/>
        <v>0</v>
      </c>
      <c r="Z1323" s="102">
        <f t="shared" si="525"/>
        <v>0</v>
      </c>
      <c r="AA1323" s="102" t="e">
        <f t="shared" si="515"/>
        <v>#VALUE!</v>
      </c>
    </row>
    <row r="1324" spans="1:27" ht="17.25">
      <c r="A1324" s="5"/>
      <c r="B1324" s="5"/>
      <c r="C1324" s="93"/>
      <c r="D1324" s="193"/>
      <c r="E1324" s="94"/>
      <c r="F1324" s="95"/>
      <c r="G1324" s="96" t="str">
        <f t="shared" si="516"/>
        <v>Error</v>
      </c>
      <c r="H1324" s="97">
        <v>14400</v>
      </c>
      <c r="I1324" s="98" t="e">
        <f t="shared" si="517"/>
        <v>#VALUE!</v>
      </c>
      <c r="J1324" s="88" t="e">
        <f t="shared" si="512"/>
        <v>#VALUE!</v>
      </c>
      <c r="K1324" s="98">
        <f t="shared" si="518"/>
        <v>0</v>
      </c>
      <c r="L1324" s="98">
        <f t="shared" si="519"/>
        <v>0</v>
      </c>
      <c r="M1324" s="98" t="e">
        <f t="shared" si="520"/>
        <v>#VALUE!</v>
      </c>
      <c r="N1324" s="98" t="e">
        <f t="shared" si="521"/>
        <v>#VALUE!</v>
      </c>
      <c r="O1324" s="97"/>
      <c r="P1324" s="98" t="e">
        <f t="shared" si="513"/>
        <v>#VALUE!</v>
      </c>
      <c r="Q1324" s="99" t="e">
        <f t="shared" si="522"/>
        <v>#VALUE!</v>
      </c>
      <c r="R1324" s="100"/>
      <c r="S1324" s="5"/>
      <c r="T1324" s="28">
        <f t="shared" si="523"/>
        <v>0</v>
      </c>
      <c r="U1324" s="101">
        <v>66140</v>
      </c>
      <c r="V1324" s="102">
        <f t="shared" si="514"/>
        <v>0</v>
      </c>
      <c r="W1324" s="101"/>
      <c r="X1324" s="101"/>
      <c r="Y1324" s="102">
        <f t="shared" si="524"/>
        <v>0</v>
      </c>
      <c r="Z1324" s="102">
        <f t="shared" si="525"/>
        <v>0</v>
      </c>
      <c r="AA1324" s="102" t="e">
        <f t="shared" si="515"/>
        <v>#VALUE!</v>
      </c>
    </row>
    <row r="1325" spans="1:27" ht="17.25">
      <c r="A1325" s="5"/>
      <c r="B1325" s="5"/>
      <c r="C1325" s="93"/>
      <c r="D1325" s="193"/>
      <c r="E1325" s="94"/>
      <c r="F1325" s="95"/>
      <c r="G1325" s="96" t="str">
        <f t="shared" si="516"/>
        <v>Error</v>
      </c>
      <c r="H1325" s="97">
        <v>14400</v>
      </c>
      <c r="I1325" s="98" t="e">
        <f t="shared" si="517"/>
        <v>#VALUE!</v>
      </c>
      <c r="J1325" s="88" t="e">
        <f t="shared" si="512"/>
        <v>#VALUE!</v>
      </c>
      <c r="K1325" s="98">
        <f t="shared" si="518"/>
        <v>0</v>
      </c>
      <c r="L1325" s="98">
        <f t="shared" si="519"/>
        <v>0</v>
      </c>
      <c r="M1325" s="98" t="e">
        <f t="shared" si="520"/>
        <v>#VALUE!</v>
      </c>
      <c r="N1325" s="98" t="e">
        <f t="shared" si="521"/>
        <v>#VALUE!</v>
      </c>
      <c r="O1325" s="97"/>
      <c r="P1325" s="98" t="e">
        <f t="shared" si="513"/>
        <v>#VALUE!</v>
      </c>
      <c r="Q1325" s="99" t="e">
        <f t="shared" si="522"/>
        <v>#VALUE!</v>
      </c>
      <c r="R1325" s="100"/>
      <c r="S1325" s="5"/>
      <c r="T1325" s="28">
        <f t="shared" si="523"/>
        <v>0</v>
      </c>
      <c r="U1325" s="101">
        <v>66140</v>
      </c>
      <c r="V1325" s="102">
        <f t="shared" si="514"/>
        <v>0</v>
      </c>
      <c r="W1325" s="101"/>
      <c r="X1325" s="101"/>
      <c r="Y1325" s="102">
        <f t="shared" si="524"/>
        <v>0</v>
      </c>
      <c r="Z1325" s="102">
        <f t="shared" si="525"/>
        <v>0</v>
      </c>
      <c r="AA1325" s="102" t="e">
        <f t="shared" si="515"/>
        <v>#VALUE!</v>
      </c>
    </row>
    <row r="1326" spans="1:27" ht="17.25">
      <c r="A1326" s="5"/>
      <c r="B1326" s="5"/>
      <c r="C1326" s="93"/>
      <c r="D1326" s="193"/>
      <c r="E1326" s="84"/>
      <c r="F1326" s="85"/>
      <c r="G1326" s="86" t="str">
        <f t="shared" si="516"/>
        <v>Error</v>
      </c>
      <c r="H1326" s="87">
        <v>14400</v>
      </c>
      <c r="I1326" s="88" t="e">
        <f t="shared" si="517"/>
        <v>#VALUE!</v>
      </c>
      <c r="J1326" s="88" t="e">
        <f t="shared" si="512"/>
        <v>#VALUE!</v>
      </c>
      <c r="K1326" s="88">
        <f t="shared" si="518"/>
        <v>0</v>
      </c>
      <c r="L1326" s="88">
        <f t="shared" si="519"/>
        <v>0</v>
      </c>
      <c r="M1326" s="88" t="e">
        <f t="shared" si="520"/>
        <v>#VALUE!</v>
      </c>
      <c r="N1326" s="88" t="e">
        <f t="shared" si="521"/>
        <v>#VALUE!</v>
      </c>
      <c r="O1326" s="87"/>
      <c r="P1326" s="88" t="e">
        <f t="shared" si="513"/>
        <v>#VALUE!</v>
      </c>
      <c r="Q1326" s="89" t="e">
        <f t="shared" si="522"/>
        <v>#VALUE!</v>
      </c>
      <c r="R1326" s="90"/>
      <c r="S1326" s="82"/>
      <c r="T1326" s="28">
        <f t="shared" si="523"/>
        <v>0</v>
      </c>
      <c r="U1326" s="91">
        <v>66140</v>
      </c>
      <c r="V1326" s="92">
        <f t="shared" si="514"/>
        <v>0</v>
      </c>
      <c r="W1326" s="91"/>
      <c r="X1326" s="91"/>
      <c r="Y1326" s="92">
        <f t="shared" si="524"/>
        <v>0</v>
      </c>
      <c r="Z1326" s="92">
        <f t="shared" si="525"/>
        <v>0</v>
      </c>
      <c r="AA1326" s="92" t="e">
        <f t="shared" si="515"/>
        <v>#VALUE!</v>
      </c>
    </row>
    <row r="1327" spans="1:27" ht="17.25">
      <c r="A1327" s="5"/>
      <c r="B1327" s="5"/>
      <c r="C1327" s="93"/>
      <c r="D1327" s="193"/>
      <c r="E1327" s="94"/>
      <c r="F1327" s="95"/>
      <c r="G1327" s="96" t="str">
        <f t="shared" si="516"/>
        <v>Error</v>
      </c>
      <c r="H1327" s="97">
        <v>14400</v>
      </c>
      <c r="I1327" s="98" t="e">
        <f t="shared" si="517"/>
        <v>#VALUE!</v>
      </c>
      <c r="J1327" s="88" t="e">
        <f t="shared" si="512"/>
        <v>#VALUE!</v>
      </c>
      <c r="K1327" s="98">
        <f t="shared" si="518"/>
        <v>0</v>
      </c>
      <c r="L1327" s="98">
        <f t="shared" si="519"/>
        <v>0</v>
      </c>
      <c r="M1327" s="98" t="e">
        <f t="shared" si="520"/>
        <v>#VALUE!</v>
      </c>
      <c r="N1327" s="98" t="e">
        <f t="shared" si="521"/>
        <v>#VALUE!</v>
      </c>
      <c r="O1327" s="97"/>
      <c r="P1327" s="98" t="e">
        <f t="shared" si="513"/>
        <v>#VALUE!</v>
      </c>
      <c r="Q1327" s="99" t="e">
        <f t="shared" si="522"/>
        <v>#VALUE!</v>
      </c>
      <c r="R1327" s="100"/>
      <c r="S1327" s="5"/>
      <c r="T1327" s="28">
        <f t="shared" si="523"/>
        <v>0</v>
      </c>
      <c r="U1327" s="101">
        <v>66140</v>
      </c>
      <c r="V1327" s="102">
        <f t="shared" si="514"/>
        <v>0</v>
      </c>
      <c r="W1327" s="101"/>
      <c r="X1327" s="101"/>
      <c r="Y1327" s="102">
        <f t="shared" si="524"/>
        <v>0</v>
      </c>
      <c r="Z1327" s="102">
        <f t="shared" si="525"/>
        <v>0</v>
      </c>
      <c r="AA1327" s="102" t="e">
        <f t="shared" si="515"/>
        <v>#VALUE!</v>
      </c>
    </row>
    <row r="1328" spans="1:27" ht="17.25">
      <c r="A1328" s="5"/>
      <c r="B1328" s="5"/>
      <c r="C1328" s="93"/>
      <c r="D1328" s="193"/>
      <c r="E1328" s="94"/>
      <c r="F1328" s="95"/>
      <c r="G1328" s="96" t="str">
        <f t="shared" si="516"/>
        <v>Error</v>
      </c>
      <c r="H1328" s="97">
        <v>14400</v>
      </c>
      <c r="I1328" s="98" t="e">
        <f t="shared" si="517"/>
        <v>#VALUE!</v>
      </c>
      <c r="J1328" s="88" t="e">
        <f t="shared" si="512"/>
        <v>#VALUE!</v>
      </c>
      <c r="K1328" s="98">
        <f t="shared" si="518"/>
        <v>0</v>
      </c>
      <c r="L1328" s="98">
        <f t="shared" si="519"/>
        <v>0</v>
      </c>
      <c r="M1328" s="98" t="e">
        <f t="shared" si="520"/>
        <v>#VALUE!</v>
      </c>
      <c r="N1328" s="98" t="e">
        <f t="shared" si="521"/>
        <v>#VALUE!</v>
      </c>
      <c r="O1328" s="97"/>
      <c r="P1328" s="98" t="e">
        <f t="shared" si="513"/>
        <v>#VALUE!</v>
      </c>
      <c r="Q1328" s="99" t="e">
        <f t="shared" si="522"/>
        <v>#VALUE!</v>
      </c>
      <c r="R1328" s="100"/>
      <c r="S1328" s="5"/>
      <c r="T1328" s="28">
        <f t="shared" si="523"/>
        <v>0</v>
      </c>
      <c r="U1328" s="101">
        <v>66140</v>
      </c>
      <c r="V1328" s="102">
        <f t="shared" si="514"/>
        <v>0</v>
      </c>
      <c r="W1328" s="101"/>
      <c r="X1328" s="101"/>
      <c r="Y1328" s="102">
        <f t="shared" si="524"/>
        <v>0</v>
      </c>
      <c r="Z1328" s="102">
        <f t="shared" si="525"/>
        <v>0</v>
      </c>
      <c r="AA1328" s="102" t="e">
        <f t="shared" si="515"/>
        <v>#VALUE!</v>
      </c>
    </row>
    <row r="1329" spans="1:27" ht="17.25">
      <c r="A1329" s="5"/>
      <c r="B1329" s="5"/>
      <c r="C1329" s="93"/>
      <c r="D1329" s="193"/>
      <c r="E1329" s="94"/>
      <c r="F1329" s="95"/>
      <c r="G1329" s="96" t="str">
        <f t="shared" si="516"/>
        <v>Error</v>
      </c>
      <c r="H1329" s="97">
        <v>14400</v>
      </c>
      <c r="I1329" s="98" t="e">
        <f t="shared" si="517"/>
        <v>#VALUE!</v>
      </c>
      <c r="J1329" s="88" t="e">
        <f t="shared" si="512"/>
        <v>#VALUE!</v>
      </c>
      <c r="K1329" s="98">
        <f t="shared" si="518"/>
        <v>0</v>
      </c>
      <c r="L1329" s="98">
        <f t="shared" si="519"/>
        <v>0</v>
      </c>
      <c r="M1329" s="98" t="e">
        <f t="shared" si="520"/>
        <v>#VALUE!</v>
      </c>
      <c r="N1329" s="98" t="e">
        <f t="shared" si="521"/>
        <v>#VALUE!</v>
      </c>
      <c r="O1329" s="97"/>
      <c r="P1329" s="98" t="e">
        <f t="shared" si="513"/>
        <v>#VALUE!</v>
      </c>
      <c r="Q1329" s="99" t="e">
        <f t="shared" si="522"/>
        <v>#VALUE!</v>
      </c>
      <c r="R1329" s="100"/>
      <c r="S1329" s="5"/>
      <c r="T1329" s="28">
        <f t="shared" si="523"/>
        <v>0</v>
      </c>
      <c r="U1329" s="101">
        <v>66140</v>
      </c>
      <c r="V1329" s="102">
        <f t="shared" si="514"/>
        <v>0</v>
      </c>
      <c r="W1329" s="101"/>
      <c r="X1329" s="101"/>
      <c r="Y1329" s="102">
        <f t="shared" si="524"/>
        <v>0</v>
      </c>
      <c r="Z1329" s="102">
        <f t="shared" si="525"/>
        <v>0</v>
      </c>
      <c r="AA1329" s="102" t="e">
        <f t="shared" si="515"/>
        <v>#VALUE!</v>
      </c>
    </row>
    <row r="1330" spans="1:27" ht="17.25">
      <c r="A1330" s="5"/>
      <c r="B1330" s="5"/>
      <c r="C1330" s="93"/>
      <c r="D1330" s="193"/>
      <c r="E1330" s="94"/>
      <c r="F1330" s="95"/>
      <c r="G1330" s="96" t="str">
        <f t="shared" si="516"/>
        <v>Error</v>
      </c>
      <c r="H1330" s="97">
        <v>14400</v>
      </c>
      <c r="I1330" s="98" t="e">
        <f t="shared" si="517"/>
        <v>#VALUE!</v>
      </c>
      <c r="J1330" s="88" t="e">
        <f t="shared" si="512"/>
        <v>#VALUE!</v>
      </c>
      <c r="K1330" s="98">
        <f t="shared" si="518"/>
        <v>0</v>
      </c>
      <c r="L1330" s="98">
        <f t="shared" si="519"/>
        <v>0</v>
      </c>
      <c r="M1330" s="98" t="e">
        <f t="shared" si="520"/>
        <v>#VALUE!</v>
      </c>
      <c r="N1330" s="98" t="e">
        <f t="shared" si="521"/>
        <v>#VALUE!</v>
      </c>
      <c r="O1330" s="97"/>
      <c r="P1330" s="98" t="e">
        <f t="shared" si="513"/>
        <v>#VALUE!</v>
      </c>
      <c r="Q1330" s="99" t="e">
        <f t="shared" si="522"/>
        <v>#VALUE!</v>
      </c>
      <c r="R1330" s="100"/>
      <c r="S1330" s="5"/>
      <c r="T1330" s="28">
        <f t="shared" si="523"/>
        <v>0</v>
      </c>
      <c r="U1330" s="101">
        <v>66140</v>
      </c>
      <c r="V1330" s="102">
        <f t="shared" si="514"/>
        <v>0</v>
      </c>
      <c r="W1330" s="101"/>
      <c r="X1330" s="101"/>
      <c r="Y1330" s="102">
        <f t="shared" si="524"/>
        <v>0</v>
      </c>
      <c r="Z1330" s="102">
        <f t="shared" si="525"/>
        <v>0</v>
      </c>
      <c r="AA1330" s="102" t="e">
        <f t="shared" si="515"/>
        <v>#VALUE!</v>
      </c>
    </row>
    <row r="1331" spans="1:27" ht="17.25">
      <c r="A1331" s="5"/>
      <c r="B1331" s="5"/>
      <c r="C1331" s="93"/>
      <c r="D1331" s="193"/>
      <c r="E1331" s="94"/>
      <c r="F1331" s="95"/>
      <c r="G1331" s="96" t="str">
        <f t="shared" si="516"/>
        <v>Error</v>
      </c>
      <c r="H1331" s="97">
        <v>14400</v>
      </c>
      <c r="I1331" s="98" t="e">
        <f t="shared" si="517"/>
        <v>#VALUE!</v>
      </c>
      <c r="J1331" s="88" t="e">
        <f t="shared" si="512"/>
        <v>#VALUE!</v>
      </c>
      <c r="K1331" s="98">
        <f t="shared" si="518"/>
        <v>0</v>
      </c>
      <c r="L1331" s="98">
        <f t="shared" si="519"/>
        <v>0</v>
      </c>
      <c r="M1331" s="98" t="e">
        <f t="shared" si="520"/>
        <v>#VALUE!</v>
      </c>
      <c r="N1331" s="98" t="e">
        <f t="shared" si="521"/>
        <v>#VALUE!</v>
      </c>
      <c r="O1331" s="97"/>
      <c r="P1331" s="98" t="e">
        <f t="shared" si="513"/>
        <v>#VALUE!</v>
      </c>
      <c r="Q1331" s="99" t="e">
        <f t="shared" si="522"/>
        <v>#VALUE!</v>
      </c>
      <c r="R1331" s="100"/>
      <c r="S1331" s="5"/>
      <c r="T1331" s="28">
        <f t="shared" si="523"/>
        <v>0</v>
      </c>
      <c r="U1331" s="101">
        <v>66140</v>
      </c>
      <c r="V1331" s="102">
        <f t="shared" si="514"/>
        <v>0</v>
      </c>
      <c r="W1331" s="101"/>
      <c r="X1331" s="101"/>
      <c r="Y1331" s="102">
        <f t="shared" si="524"/>
        <v>0</v>
      </c>
      <c r="Z1331" s="102">
        <f t="shared" si="525"/>
        <v>0</v>
      </c>
      <c r="AA1331" s="102" t="e">
        <f t="shared" si="515"/>
        <v>#VALUE!</v>
      </c>
    </row>
    <row r="1332" spans="1:27" ht="17.25">
      <c r="A1332" s="5"/>
      <c r="B1332" s="5"/>
      <c r="C1332" s="93"/>
      <c r="D1332" s="193"/>
      <c r="E1332" s="84"/>
      <c r="F1332" s="85"/>
      <c r="G1332" s="86" t="str">
        <f t="shared" si="516"/>
        <v>Error</v>
      </c>
      <c r="H1332" s="87">
        <v>14400</v>
      </c>
      <c r="I1332" s="88" t="e">
        <f t="shared" si="517"/>
        <v>#VALUE!</v>
      </c>
      <c r="J1332" s="88" t="e">
        <f t="shared" si="512"/>
        <v>#VALUE!</v>
      </c>
      <c r="K1332" s="88">
        <f t="shared" si="518"/>
        <v>0</v>
      </c>
      <c r="L1332" s="88">
        <f t="shared" si="519"/>
        <v>0</v>
      </c>
      <c r="M1332" s="88" t="e">
        <f t="shared" si="520"/>
        <v>#VALUE!</v>
      </c>
      <c r="N1332" s="88" t="e">
        <f t="shared" si="521"/>
        <v>#VALUE!</v>
      </c>
      <c r="O1332" s="87"/>
      <c r="P1332" s="88" t="e">
        <f t="shared" si="513"/>
        <v>#VALUE!</v>
      </c>
      <c r="Q1332" s="89" t="e">
        <f t="shared" si="522"/>
        <v>#VALUE!</v>
      </c>
      <c r="R1332" s="90"/>
      <c r="S1332" s="82"/>
      <c r="T1332" s="28">
        <f t="shared" si="523"/>
        <v>0</v>
      </c>
      <c r="U1332" s="91">
        <v>66140</v>
      </c>
      <c r="V1332" s="92">
        <f t="shared" si="514"/>
        <v>0</v>
      </c>
      <c r="W1332" s="91"/>
      <c r="X1332" s="91"/>
      <c r="Y1332" s="92">
        <f t="shared" si="524"/>
        <v>0</v>
      </c>
      <c r="Z1332" s="92">
        <f t="shared" si="525"/>
        <v>0</v>
      </c>
      <c r="AA1332" s="92" t="e">
        <f t="shared" si="515"/>
        <v>#VALUE!</v>
      </c>
    </row>
    <row r="1333" spans="1:27" ht="17.25">
      <c r="A1333" s="5"/>
      <c r="B1333" s="5"/>
      <c r="C1333" s="93"/>
      <c r="D1333" s="193"/>
      <c r="E1333" s="94"/>
      <c r="F1333" s="95"/>
      <c r="G1333" s="96" t="str">
        <f t="shared" si="516"/>
        <v>Error</v>
      </c>
      <c r="H1333" s="97">
        <v>14400</v>
      </c>
      <c r="I1333" s="98" t="e">
        <f t="shared" si="517"/>
        <v>#VALUE!</v>
      </c>
      <c r="J1333" s="88" t="e">
        <f t="shared" si="512"/>
        <v>#VALUE!</v>
      </c>
      <c r="K1333" s="98">
        <f t="shared" si="518"/>
        <v>0</v>
      </c>
      <c r="L1333" s="98">
        <f t="shared" si="519"/>
        <v>0</v>
      </c>
      <c r="M1333" s="98" t="e">
        <f t="shared" si="520"/>
        <v>#VALUE!</v>
      </c>
      <c r="N1333" s="98" t="e">
        <f t="shared" si="521"/>
        <v>#VALUE!</v>
      </c>
      <c r="O1333" s="97"/>
      <c r="P1333" s="98" t="e">
        <f t="shared" si="513"/>
        <v>#VALUE!</v>
      </c>
      <c r="Q1333" s="99" t="e">
        <f t="shared" si="522"/>
        <v>#VALUE!</v>
      </c>
      <c r="R1333" s="100"/>
      <c r="S1333" s="5"/>
      <c r="T1333" s="28">
        <f t="shared" si="523"/>
        <v>0</v>
      </c>
      <c r="U1333" s="101">
        <v>66140</v>
      </c>
      <c r="V1333" s="102">
        <f t="shared" si="514"/>
        <v>0</v>
      </c>
      <c r="W1333" s="101"/>
      <c r="X1333" s="101"/>
      <c r="Y1333" s="102">
        <f t="shared" si="524"/>
        <v>0</v>
      </c>
      <c r="Z1333" s="102">
        <f t="shared" si="525"/>
        <v>0</v>
      </c>
      <c r="AA1333" s="102" t="e">
        <f t="shared" si="515"/>
        <v>#VALUE!</v>
      </c>
    </row>
    <row r="1334" spans="1:27" ht="17.25">
      <c r="A1334" s="5"/>
      <c r="B1334" s="5"/>
      <c r="C1334" s="93"/>
      <c r="D1334" s="193"/>
      <c r="E1334" s="94"/>
      <c r="F1334" s="95"/>
      <c r="G1334" s="96" t="str">
        <f t="shared" si="516"/>
        <v>Error</v>
      </c>
      <c r="H1334" s="97">
        <v>14400</v>
      </c>
      <c r="I1334" s="98" t="e">
        <f t="shared" si="517"/>
        <v>#VALUE!</v>
      </c>
      <c r="J1334" s="88" t="e">
        <f t="shared" si="512"/>
        <v>#VALUE!</v>
      </c>
      <c r="K1334" s="98">
        <f t="shared" si="518"/>
        <v>0</v>
      </c>
      <c r="L1334" s="98">
        <f t="shared" si="519"/>
        <v>0</v>
      </c>
      <c r="M1334" s="98" t="e">
        <f t="shared" si="520"/>
        <v>#VALUE!</v>
      </c>
      <c r="N1334" s="98" t="e">
        <f t="shared" si="521"/>
        <v>#VALUE!</v>
      </c>
      <c r="O1334" s="97"/>
      <c r="P1334" s="98" t="e">
        <f t="shared" si="513"/>
        <v>#VALUE!</v>
      </c>
      <c r="Q1334" s="99" t="e">
        <f t="shared" si="522"/>
        <v>#VALUE!</v>
      </c>
      <c r="R1334" s="100"/>
      <c r="S1334" s="5"/>
      <c r="T1334" s="28">
        <f t="shared" si="523"/>
        <v>0</v>
      </c>
      <c r="U1334" s="101">
        <v>66140</v>
      </c>
      <c r="V1334" s="102">
        <f t="shared" ref="V1334:V1365" si="526">+U1334*T1334</f>
        <v>0</v>
      </c>
      <c r="W1334" s="101"/>
      <c r="X1334" s="101"/>
      <c r="Y1334" s="102">
        <f t="shared" si="524"/>
        <v>0</v>
      </c>
      <c r="Z1334" s="102">
        <f t="shared" si="525"/>
        <v>0</v>
      </c>
      <c r="AA1334" s="102" t="e">
        <f t="shared" ref="AA1334:AA1365" si="527">+Z1334+Q1334</f>
        <v>#VALUE!</v>
      </c>
    </row>
    <row r="1335" spans="1:27" ht="17.25">
      <c r="A1335" s="5"/>
      <c r="B1335" s="5"/>
      <c r="C1335" s="93"/>
      <c r="D1335" s="193"/>
      <c r="E1335" s="94"/>
      <c r="F1335" s="95"/>
      <c r="G1335" s="96" t="str">
        <f t="shared" si="516"/>
        <v>Error</v>
      </c>
      <c r="H1335" s="97">
        <v>14400</v>
      </c>
      <c r="I1335" s="98" t="e">
        <f t="shared" si="517"/>
        <v>#VALUE!</v>
      </c>
      <c r="J1335" s="88" t="e">
        <f t="shared" si="512"/>
        <v>#VALUE!</v>
      </c>
      <c r="K1335" s="98">
        <f t="shared" si="518"/>
        <v>0</v>
      </c>
      <c r="L1335" s="98">
        <f t="shared" si="519"/>
        <v>0</v>
      </c>
      <c r="M1335" s="98" t="e">
        <f t="shared" si="520"/>
        <v>#VALUE!</v>
      </c>
      <c r="N1335" s="98" t="e">
        <f t="shared" si="521"/>
        <v>#VALUE!</v>
      </c>
      <c r="O1335" s="97"/>
      <c r="P1335" s="98" t="e">
        <f t="shared" si="513"/>
        <v>#VALUE!</v>
      </c>
      <c r="Q1335" s="99" t="e">
        <f t="shared" si="522"/>
        <v>#VALUE!</v>
      </c>
      <c r="R1335" s="100"/>
      <c r="S1335" s="5"/>
      <c r="T1335" s="28">
        <f t="shared" si="523"/>
        <v>0</v>
      </c>
      <c r="U1335" s="101">
        <v>66140</v>
      </c>
      <c r="V1335" s="102">
        <f t="shared" si="526"/>
        <v>0</v>
      </c>
      <c r="W1335" s="101"/>
      <c r="X1335" s="101"/>
      <c r="Y1335" s="102">
        <f t="shared" si="524"/>
        <v>0</v>
      </c>
      <c r="Z1335" s="102">
        <f t="shared" si="525"/>
        <v>0</v>
      </c>
      <c r="AA1335" s="102" t="e">
        <f t="shared" si="527"/>
        <v>#VALUE!</v>
      </c>
    </row>
    <row r="1336" spans="1:27" ht="17.25">
      <c r="A1336" s="5"/>
      <c r="B1336" s="5"/>
      <c r="C1336" s="93"/>
      <c r="D1336" s="193"/>
      <c r="E1336" s="94"/>
      <c r="F1336" s="95"/>
      <c r="G1336" s="96" t="str">
        <f t="shared" si="516"/>
        <v>Error</v>
      </c>
      <c r="H1336" s="97">
        <v>14400</v>
      </c>
      <c r="I1336" s="98" t="e">
        <f t="shared" si="517"/>
        <v>#VALUE!</v>
      </c>
      <c r="J1336" s="88" t="e">
        <f t="shared" si="512"/>
        <v>#VALUE!</v>
      </c>
      <c r="K1336" s="98">
        <f t="shared" si="518"/>
        <v>0</v>
      </c>
      <c r="L1336" s="98">
        <f t="shared" si="519"/>
        <v>0</v>
      </c>
      <c r="M1336" s="98" t="e">
        <f t="shared" si="520"/>
        <v>#VALUE!</v>
      </c>
      <c r="N1336" s="98" t="e">
        <f t="shared" si="521"/>
        <v>#VALUE!</v>
      </c>
      <c r="O1336" s="97"/>
      <c r="P1336" s="98" t="e">
        <f t="shared" si="513"/>
        <v>#VALUE!</v>
      </c>
      <c r="Q1336" s="99" t="e">
        <f t="shared" si="522"/>
        <v>#VALUE!</v>
      </c>
      <c r="R1336" s="100"/>
      <c r="S1336" s="5"/>
      <c r="T1336" s="28">
        <f t="shared" si="523"/>
        <v>0</v>
      </c>
      <c r="U1336" s="101">
        <v>66140</v>
      </c>
      <c r="V1336" s="102">
        <f t="shared" si="526"/>
        <v>0</v>
      </c>
      <c r="W1336" s="101"/>
      <c r="X1336" s="101"/>
      <c r="Y1336" s="102">
        <f t="shared" si="524"/>
        <v>0</v>
      </c>
      <c r="Z1336" s="102">
        <f t="shared" si="525"/>
        <v>0</v>
      </c>
      <c r="AA1336" s="102" t="e">
        <f t="shared" si="527"/>
        <v>#VALUE!</v>
      </c>
    </row>
    <row r="1337" spans="1:27" ht="17.25">
      <c r="A1337" s="5"/>
      <c r="B1337" s="5"/>
      <c r="C1337" s="93"/>
      <c r="D1337" s="193"/>
      <c r="E1337" s="94"/>
      <c r="F1337" s="95"/>
      <c r="G1337" s="96" t="str">
        <f t="shared" si="516"/>
        <v>Error</v>
      </c>
      <c r="H1337" s="97">
        <v>14400</v>
      </c>
      <c r="I1337" s="98" t="e">
        <f t="shared" si="517"/>
        <v>#VALUE!</v>
      </c>
      <c r="J1337" s="88" t="e">
        <f t="shared" si="512"/>
        <v>#VALUE!</v>
      </c>
      <c r="K1337" s="98">
        <f t="shared" si="518"/>
        <v>0</v>
      </c>
      <c r="L1337" s="98">
        <f t="shared" si="519"/>
        <v>0</v>
      </c>
      <c r="M1337" s="98" t="e">
        <f t="shared" si="520"/>
        <v>#VALUE!</v>
      </c>
      <c r="N1337" s="98" t="e">
        <f t="shared" si="521"/>
        <v>#VALUE!</v>
      </c>
      <c r="O1337" s="97"/>
      <c r="P1337" s="98" t="e">
        <f t="shared" si="513"/>
        <v>#VALUE!</v>
      </c>
      <c r="Q1337" s="99" t="e">
        <f t="shared" si="522"/>
        <v>#VALUE!</v>
      </c>
      <c r="R1337" s="100"/>
      <c r="S1337" s="5"/>
      <c r="T1337" s="28">
        <f t="shared" si="523"/>
        <v>0</v>
      </c>
      <c r="U1337" s="101">
        <v>66140</v>
      </c>
      <c r="V1337" s="102">
        <f t="shared" si="526"/>
        <v>0</v>
      </c>
      <c r="W1337" s="101"/>
      <c r="X1337" s="101"/>
      <c r="Y1337" s="102">
        <f t="shared" si="524"/>
        <v>0</v>
      </c>
      <c r="Z1337" s="102">
        <f t="shared" si="525"/>
        <v>0</v>
      </c>
      <c r="AA1337" s="102" t="e">
        <f t="shared" si="527"/>
        <v>#VALUE!</v>
      </c>
    </row>
    <row r="1338" spans="1:27" ht="17.25">
      <c r="A1338" s="5"/>
      <c r="B1338" s="5"/>
      <c r="C1338" s="93"/>
      <c r="D1338" s="193"/>
      <c r="E1338" s="84"/>
      <c r="F1338" s="85"/>
      <c r="G1338" s="86" t="str">
        <f t="shared" si="516"/>
        <v>Error</v>
      </c>
      <c r="H1338" s="87">
        <v>14400</v>
      </c>
      <c r="I1338" s="88" t="e">
        <f t="shared" si="517"/>
        <v>#VALUE!</v>
      </c>
      <c r="J1338" s="88" t="e">
        <f t="shared" si="512"/>
        <v>#VALUE!</v>
      </c>
      <c r="K1338" s="88">
        <f t="shared" si="518"/>
        <v>0</v>
      </c>
      <c r="L1338" s="88">
        <f t="shared" si="519"/>
        <v>0</v>
      </c>
      <c r="M1338" s="88" t="e">
        <f t="shared" si="520"/>
        <v>#VALUE!</v>
      </c>
      <c r="N1338" s="88" t="e">
        <f t="shared" si="521"/>
        <v>#VALUE!</v>
      </c>
      <c r="O1338" s="87"/>
      <c r="P1338" s="88" t="e">
        <f t="shared" si="513"/>
        <v>#VALUE!</v>
      </c>
      <c r="Q1338" s="89" t="e">
        <f t="shared" si="522"/>
        <v>#VALUE!</v>
      </c>
      <c r="R1338" s="90"/>
      <c r="S1338" s="82"/>
      <c r="T1338" s="28">
        <f t="shared" si="523"/>
        <v>0</v>
      </c>
      <c r="U1338" s="91">
        <v>66140</v>
      </c>
      <c r="V1338" s="92">
        <f t="shared" si="526"/>
        <v>0</v>
      </c>
      <c r="W1338" s="91"/>
      <c r="X1338" s="91"/>
      <c r="Y1338" s="92">
        <f t="shared" si="524"/>
        <v>0</v>
      </c>
      <c r="Z1338" s="92">
        <f t="shared" si="525"/>
        <v>0</v>
      </c>
      <c r="AA1338" s="92" t="e">
        <f t="shared" si="527"/>
        <v>#VALUE!</v>
      </c>
    </row>
    <row r="1339" spans="1:27" ht="17.25">
      <c r="A1339" s="5"/>
      <c r="B1339" s="5"/>
      <c r="C1339" s="93"/>
      <c r="D1339" s="193"/>
      <c r="E1339" s="94"/>
      <c r="F1339" s="95"/>
      <c r="G1339" s="96" t="str">
        <f t="shared" si="516"/>
        <v>Error</v>
      </c>
      <c r="H1339" s="97">
        <v>14400</v>
      </c>
      <c r="I1339" s="98" t="e">
        <f t="shared" si="517"/>
        <v>#VALUE!</v>
      </c>
      <c r="J1339" s="88" t="e">
        <f t="shared" si="512"/>
        <v>#VALUE!</v>
      </c>
      <c r="K1339" s="98">
        <f t="shared" si="518"/>
        <v>0</v>
      </c>
      <c r="L1339" s="98">
        <f t="shared" si="519"/>
        <v>0</v>
      </c>
      <c r="M1339" s="98" t="e">
        <f t="shared" si="520"/>
        <v>#VALUE!</v>
      </c>
      <c r="N1339" s="98" t="e">
        <f t="shared" si="521"/>
        <v>#VALUE!</v>
      </c>
      <c r="O1339" s="97"/>
      <c r="P1339" s="98" t="e">
        <f t="shared" si="513"/>
        <v>#VALUE!</v>
      </c>
      <c r="Q1339" s="99" t="e">
        <f t="shared" si="522"/>
        <v>#VALUE!</v>
      </c>
      <c r="R1339" s="100"/>
      <c r="S1339" s="5"/>
      <c r="T1339" s="28">
        <f t="shared" si="523"/>
        <v>0</v>
      </c>
      <c r="U1339" s="101">
        <v>66140</v>
      </c>
      <c r="V1339" s="102">
        <f t="shared" si="526"/>
        <v>0</v>
      </c>
      <c r="W1339" s="101"/>
      <c r="X1339" s="101"/>
      <c r="Y1339" s="102">
        <f t="shared" si="524"/>
        <v>0</v>
      </c>
      <c r="Z1339" s="102">
        <f t="shared" si="525"/>
        <v>0</v>
      </c>
      <c r="AA1339" s="102" t="e">
        <f t="shared" si="527"/>
        <v>#VALUE!</v>
      </c>
    </row>
    <row r="1340" spans="1:27" ht="17.25">
      <c r="A1340" s="5"/>
      <c r="B1340" s="5"/>
      <c r="C1340" s="93"/>
      <c r="D1340" s="193"/>
      <c r="E1340" s="94"/>
      <c r="F1340" s="95"/>
      <c r="G1340" s="96" t="str">
        <f t="shared" si="516"/>
        <v>Error</v>
      </c>
      <c r="H1340" s="97">
        <v>14400</v>
      </c>
      <c r="I1340" s="98" t="e">
        <f t="shared" si="517"/>
        <v>#VALUE!</v>
      </c>
      <c r="J1340" s="88" t="e">
        <f t="shared" si="512"/>
        <v>#VALUE!</v>
      </c>
      <c r="K1340" s="98">
        <f t="shared" si="518"/>
        <v>0</v>
      </c>
      <c r="L1340" s="98">
        <f t="shared" si="519"/>
        <v>0</v>
      </c>
      <c r="M1340" s="98" t="e">
        <f t="shared" si="520"/>
        <v>#VALUE!</v>
      </c>
      <c r="N1340" s="98" t="e">
        <f t="shared" si="521"/>
        <v>#VALUE!</v>
      </c>
      <c r="O1340" s="97"/>
      <c r="P1340" s="98" t="e">
        <f t="shared" si="513"/>
        <v>#VALUE!</v>
      </c>
      <c r="Q1340" s="99" t="e">
        <f t="shared" si="522"/>
        <v>#VALUE!</v>
      </c>
      <c r="R1340" s="100"/>
      <c r="S1340" s="5"/>
      <c r="T1340" s="28">
        <f t="shared" si="523"/>
        <v>0</v>
      </c>
      <c r="U1340" s="101">
        <v>66140</v>
      </c>
      <c r="V1340" s="102">
        <f t="shared" si="526"/>
        <v>0</v>
      </c>
      <c r="W1340" s="101"/>
      <c r="X1340" s="101"/>
      <c r="Y1340" s="102">
        <f t="shared" si="524"/>
        <v>0</v>
      </c>
      <c r="Z1340" s="102">
        <f t="shared" si="525"/>
        <v>0</v>
      </c>
      <c r="AA1340" s="102" t="e">
        <f t="shared" si="527"/>
        <v>#VALUE!</v>
      </c>
    </row>
    <row r="1341" spans="1:27" ht="17.25">
      <c r="A1341" s="5"/>
      <c r="B1341" s="5"/>
      <c r="C1341" s="93"/>
      <c r="D1341" s="193"/>
      <c r="E1341" s="94"/>
      <c r="F1341" s="95"/>
      <c r="G1341" s="96" t="str">
        <f t="shared" si="516"/>
        <v>Error</v>
      </c>
      <c r="H1341" s="97">
        <v>14400</v>
      </c>
      <c r="I1341" s="98" t="e">
        <f t="shared" si="517"/>
        <v>#VALUE!</v>
      </c>
      <c r="J1341" s="88" t="e">
        <f t="shared" si="512"/>
        <v>#VALUE!</v>
      </c>
      <c r="K1341" s="98">
        <f t="shared" si="518"/>
        <v>0</v>
      </c>
      <c r="L1341" s="98">
        <f t="shared" si="519"/>
        <v>0</v>
      </c>
      <c r="M1341" s="98" t="e">
        <f t="shared" si="520"/>
        <v>#VALUE!</v>
      </c>
      <c r="N1341" s="98" t="e">
        <f t="shared" si="521"/>
        <v>#VALUE!</v>
      </c>
      <c r="O1341" s="97"/>
      <c r="P1341" s="98" t="e">
        <f t="shared" si="513"/>
        <v>#VALUE!</v>
      </c>
      <c r="Q1341" s="99" t="e">
        <f t="shared" si="522"/>
        <v>#VALUE!</v>
      </c>
      <c r="R1341" s="100"/>
      <c r="S1341" s="5"/>
      <c r="T1341" s="28">
        <f t="shared" si="523"/>
        <v>0</v>
      </c>
      <c r="U1341" s="101">
        <v>66140</v>
      </c>
      <c r="V1341" s="102">
        <f t="shared" si="526"/>
        <v>0</v>
      </c>
      <c r="W1341" s="101"/>
      <c r="X1341" s="101"/>
      <c r="Y1341" s="102">
        <f t="shared" si="524"/>
        <v>0</v>
      </c>
      <c r="Z1341" s="102">
        <f t="shared" si="525"/>
        <v>0</v>
      </c>
      <c r="AA1341" s="102" t="e">
        <f t="shared" si="527"/>
        <v>#VALUE!</v>
      </c>
    </row>
    <row r="1342" spans="1:27" ht="17.25">
      <c r="A1342" s="5"/>
      <c r="B1342" s="5"/>
      <c r="C1342" s="93"/>
      <c r="D1342" s="193"/>
      <c r="E1342" s="94"/>
      <c r="F1342" s="95"/>
      <c r="G1342" s="96" t="str">
        <f t="shared" si="516"/>
        <v>Error</v>
      </c>
      <c r="H1342" s="97">
        <v>14400</v>
      </c>
      <c r="I1342" s="98" t="e">
        <f t="shared" si="517"/>
        <v>#VALUE!</v>
      </c>
      <c r="J1342" s="88" t="e">
        <f t="shared" si="512"/>
        <v>#VALUE!</v>
      </c>
      <c r="K1342" s="98">
        <f t="shared" si="518"/>
        <v>0</v>
      </c>
      <c r="L1342" s="98">
        <f t="shared" si="519"/>
        <v>0</v>
      </c>
      <c r="M1342" s="98" t="e">
        <f t="shared" si="520"/>
        <v>#VALUE!</v>
      </c>
      <c r="N1342" s="98" t="e">
        <f t="shared" si="521"/>
        <v>#VALUE!</v>
      </c>
      <c r="O1342" s="97"/>
      <c r="P1342" s="98" t="e">
        <f t="shared" si="513"/>
        <v>#VALUE!</v>
      </c>
      <c r="Q1342" s="99" t="e">
        <f t="shared" si="522"/>
        <v>#VALUE!</v>
      </c>
      <c r="R1342" s="100"/>
      <c r="S1342" s="5"/>
      <c r="T1342" s="28">
        <f t="shared" si="523"/>
        <v>0</v>
      </c>
      <c r="U1342" s="101">
        <v>66140</v>
      </c>
      <c r="V1342" s="102">
        <f t="shared" si="526"/>
        <v>0</v>
      </c>
      <c r="W1342" s="101"/>
      <c r="X1342" s="101"/>
      <c r="Y1342" s="102">
        <f t="shared" si="524"/>
        <v>0</v>
      </c>
      <c r="Z1342" s="102">
        <f t="shared" si="525"/>
        <v>0</v>
      </c>
      <c r="AA1342" s="102" t="e">
        <f t="shared" si="527"/>
        <v>#VALUE!</v>
      </c>
    </row>
    <row r="1343" spans="1:27" ht="17.25">
      <c r="A1343" s="5"/>
      <c r="B1343" s="5"/>
      <c r="C1343" s="93"/>
      <c r="D1343" s="193"/>
      <c r="E1343" s="94"/>
      <c r="F1343" s="95"/>
      <c r="G1343" s="96" t="str">
        <f t="shared" si="516"/>
        <v>Error</v>
      </c>
      <c r="H1343" s="97">
        <v>14400</v>
      </c>
      <c r="I1343" s="98" t="e">
        <f t="shared" si="517"/>
        <v>#VALUE!</v>
      </c>
      <c r="J1343" s="88" t="e">
        <f t="shared" si="512"/>
        <v>#VALUE!</v>
      </c>
      <c r="K1343" s="98">
        <f t="shared" si="518"/>
        <v>0</v>
      </c>
      <c r="L1343" s="98">
        <f t="shared" si="519"/>
        <v>0</v>
      </c>
      <c r="M1343" s="98" t="e">
        <f t="shared" si="520"/>
        <v>#VALUE!</v>
      </c>
      <c r="N1343" s="98" t="e">
        <f t="shared" si="521"/>
        <v>#VALUE!</v>
      </c>
      <c r="O1343" s="97"/>
      <c r="P1343" s="98" t="e">
        <f t="shared" si="513"/>
        <v>#VALUE!</v>
      </c>
      <c r="Q1343" s="99" t="e">
        <f t="shared" si="522"/>
        <v>#VALUE!</v>
      </c>
      <c r="R1343" s="100"/>
      <c r="S1343" s="5"/>
      <c r="T1343" s="28">
        <f t="shared" si="523"/>
        <v>0</v>
      </c>
      <c r="U1343" s="101">
        <v>66140</v>
      </c>
      <c r="V1343" s="102">
        <f t="shared" si="526"/>
        <v>0</v>
      </c>
      <c r="W1343" s="101"/>
      <c r="X1343" s="101"/>
      <c r="Y1343" s="102">
        <f t="shared" si="524"/>
        <v>0</v>
      </c>
      <c r="Z1343" s="102">
        <f t="shared" si="525"/>
        <v>0</v>
      </c>
      <c r="AA1343" s="102" t="e">
        <f t="shared" si="527"/>
        <v>#VALUE!</v>
      </c>
    </row>
    <row r="1344" spans="1:27" ht="17.25">
      <c r="A1344" s="5"/>
      <c r="B1344" s="5"/>
      <c r="C1344" s="93"/>
      <c r="D1344" s="193"/>
      <c r="E1344" s="84"/>
      <c r="F1344" s="85"/>
      <c r="G1344" s="86" t="str">
        <f t="shared" si="516"/>
        <v>Error</v>
      </c>
      <c r="H1344" s="87">
        <v>14400</v>
      </c>
      <c r="I1344" s="88" t="e">
        <f t="shared" si="517"/>
        <v>#VALUE!</v>
      </c>
      <c r="J1344" s="88" t="e">
        <f t="shared" si="512"/>
        <v>#VALUE!</v>
      </c>
      <c r="K1344" s="88">
        <f t="shared" si="518"/>
        <v>0</v>
      </c>
      <c r="L1344" s="88">
        <f t="shared" si="519"/>
        <v>0</v>
      </c>
      <c r="M1344" s="88" t="e">
        <f t="shared" si="520"/>
        <v>#VALUE!</v>
      </c>
      <c r="N1344" s="88" t="e">
        <f t="shared" si="521"/>
        <v>#VALUE!</v>
      </c>
      <c r="O1344" s="87"/>
      <c r="P1344" s="88" t="e">
        <f t="shared" si="513"/>
        <v>#VALUE!</v>
      </c>
      <c r="Q1344" s="89" t="e">
        <f t="shared" si="522"/>
        <v>#VALUE!</v>
      </c>
      <c r="R1344" s="90"/>
      <c r="S1344" s="82"/>
      <c r="T1344" s="28">
        <f t="shared" si="523"/>
        <v>0</v>
      </c>
      <c r="U1344" s="91">
        <v>66140</v>
      </c>
      <c r="V1344" s="92">
        <f t="shared" si="526"/>
        <v>0</v>
      </c>
      <c r="W1344" s="91"/>
      <c r="X1344" s="91"/>
      <c r="Y1344" s="92">
        <f t="shared" si="524"/>
        <v>0</v>
      </c>
      <c r="Z1344" s="92">
        <f t="shared" si="525"/>
        <v>0</v>
      </c>
      <c r="AA1344" s="92" t="e">
        <f t="shared" si="527"/>
        <v>#VALUE!</v>
      </c>
    </row>
    <row r="1345" spans="1:27" ht="17.25">
      <c r="A1345" s="5"/>
      <c r="B1345" s="5"/>
      <c r="C1345" s="93"/>
      <c r="D1345" s="193"/>
      <c r="E1345" s="94"/>
      <c r="F1345" s="95"/>
      <c r="G1345" s="96" t="str">
        <f t="shared" si="516"/>
        <v>Error</v>
      </c>
      <c r="H1345" s="97">
        <v>14400</v>
      </c>
      <c r="I1345" s="98" t="e">
        <f t="shared" si="517"/>
        <v>#VALUE!</v>
      </c>
      <c r="J1345" s="88" t="e">
        <f t="shared" si="512"/>
        <v>#VALUE!</v>
      </c>
      <c r="K1345" s="98">
        <f t="shared" si="518"/>
        <v>0</v>
      </c>
      <c r="L1345" s="98">
        <f t="shared" si="519"/>
        <v>0</v>
      </c>
      <c r="M1345" s="98" t="e">
        <f t="shared" si="520"/>
        <v>#VALUE!</v>
      </c>
      <c r="N1345" s="98" t="e">
        <f t="shared" si="521"/>
        <v>#VALUE!</v>
      </c>
      <c r="O1345" s="97"/>
      <c r="P1345" s="98" t="e">
        <f t="shared" si="513"/>
        <v>#VALUE!</v>
      </c>
      <c r="Q1345" s="99" t="e">
        <f t="shared" si="522"/>
        <v>#VALUE!</v>
      </c>
      <c r="R1345" s="100"/>
      <c r="S1345" s="5"/>
      <c r="T1345" s="28">
        <f t="shared" si="523"/>
        <v>0</v>
      </c>
      <c r="U1345" s="101">
        <v>66140</v>
      </c>
      <c r="V1345" s="102">
        <f t="shared" si="526"/>
        <v>0</v>
      </c>
      <c r="W1345" s="101"/>
      <c r="X1345" s="101"/>
      <c r="Y1345" s="102">
        <f t="shared" si="524"/>
        <v>0</v>
      </c>
      <c r="Z1345" s="102">
        <f t="shared" si="525"/>
        <v>0</v>
      </c>
      <c r="AA1345" s="102" t="e">
        <f t="shared" si="527"/>
        <v>#VALUE!</v>
      </c>
    </row>
    <row r="1346" spans="1:27" ht="17.25">
      <c r="A1346" s="5"/>
      <c r="B1346" s="5"/>
      <c r="C1346" s="93"/>
      <c r="D1346" s="193"/>
      <c r="E1346" s="94"/>
      <c r="F1346" s="95"/>
      <c r="G1346" s="96" t="str">
        <f t="shared" si="516"/>
        <v>Error</v>
      </c>
      <c r="H1346" s="97">
        <v>14400</v>
      </c>
      <c r="I1346" s="98" t="e">
        <f t="shared" si="517"/>
        <v>#VALUE!</v>
      </c>
      <c r="J1346" s="88" t="e">
        <f t="shared" si="512"/>
        <v>#VALUE!</v>
      </c>
      <c r="K1346" s="98">
        <f t="shared" si="518"/>
        <v>0</v>
      </c>
      <c r="L1346" s="98">
        <f t="shared" si="519"/>
        <v>0</v>
      </c>
      <c r="M1346" s="98" t="e">
        <f t="shared" si="520"/>
        <v>#VALUE!</v>
      </c>
      <c r="N1346" s="98" t="e">
        <f t="shared" si="521"/>
        <v>#VALUE!</v>
      </c>
      <c r="O1346" s="97"/>
      <c r="P1346" s="98" t="e">
        <f t="shared" si="513"/>
        <v>#VALUE!</v>
      </c>
      <c r="Q1346" s="99" t="e">
        <f t="shared" si="522"/>
        <v>#VALUE!</v>
      </c>
      <c r="R1346" s="100"/>
      <c r="S1346" s="5"/>
      <c r="T1346" s="28">
        <f t="shared" si="523"/>
        <v>0</v>
      </c>
      <c r="U1346" s="101">
        <v>66140</v>
      </c>
      <c r="V1346" s="102">
        <f t="shared" si="526"/>
        <v>0</v>
      </c>
      <c r="W1346" s="101"/>
      <c r="X1346" s="101"/>
      <c r="Y1346" s="102">
        <f t="shared" si="524"/>
        <v>0</v>
      </c>
      <c r="Z1346" s="102">
        <f t="shared" si="525"/>
        <v>0</v>
      </c>
      <c r="AA1346" s="102" t="e">
        <f t="shared" si="527"/>
        <v>#VALUE!</v>
      </c>
    </row>
    <row r="1347" spans="1:27" ht="17.25">
      <c r="A1347" s="5"/>
      <c r="B1347" s="5"/>
      <c r="C1347" s="93"/>
      <c r="D1347" s="193"/>
      <c r="E1347" s="94"/>
      <c r="F1347" s="95"/>
      <c r="G1347" s="96" t="str">
        <f t="shared" si="516"/>
        <v>Error</v>
      </c>
      <c r="H1347" s="97">
        <v>14400</v>
      </c>
      <c r="I1347" s="98" t="e">
        <f t="shared" si="517"/>
        <v>#VALUE!</v>
      </c>
      <c r="J1347" s="88" t="e">
        <f t="shared" si="512"/>
        <v>#VALUE!</v>
      </c>
      <c r="K1347" s="98">
        <f t="shared" si="518"/>
        <v>0</v>
      </c>
      <c r="L1347" s="98">
        <f t="shared" si="519"/>
        <v>0</v>
      </c>
      <c r="M1347" s="98" t="e">
        <f t="shared" si="520"/>
        <v>#VALUE!</v>
      </c>
      <c r="N1347" s="98" t="e">
        <f t="shared" si="521"/>
        <v>#VALUE!</v>
      </c>
      <c r="O1347" s="97"/>
      <c r="P1347" s="98" t="e">
        <f t="shared" si="513"/>
        <v>#VALUE!</v>
      </c>
      <c r="Q1347" s="99" t="e">
        <f t="shared" si="522"/>
        <v>#VALUE!</v>
      </c>
      <c r="R1347" s="100"/>
      <c r="S1347" s="5"/>
      <c r="T1347" s="28">
        <f t="shared" si="523"/>
        <v>0</v>
      </c>
      <c r="U1347" s="101">
        <v>66140</v>
      </c>
      <c r="V1347" s="102">
        <f t="shared" si="526"/>
        <v>0</v>
      </c>
      <c r="W1347" s="101"/>
      <c r="X1347" s="101"/>
      <c r="Y1347" s="102">
        <f t="shared" si="524"/>
        <v>0</v>
      </c>
      <c r="Z1347" s="102">
        <f t="shared" si="525"/>
        <v>0</v>
      </c>
      <c r="AA1347" s="102" t="e">
        <f t="shared" si="527"/>
        <v>#VALUE!</v>
      </c>
    </row>
    <row r="1348" spans="1:27" ht="17.25">
      <c r="A1348" s="5"/>
      <c r="B1348" s="5"/>
      <c r="C1348" s="93"/>
      <c r="D1348" s="193"/>
      <c r="E1348" s="94"/>
      <c r="F1348" s="95"/>
      <c r="G1348" s="96" t="str">
        <f t="shared" si="516"/>
        <v>Error</v>
      </c>
      <c r="H1348" s="97">
        <v>14400</v>
      </c>
      <c r="I1348" s="98" t="e">
        <f t="shared" si="517"/>
        <v>#VALUE!</v>
      </c>
      <c r="J1348" s="88" t="e">
        <f t="shared" si="512"/>
        <v>#VALUE!</v>
      </c>
      <c r="K1348" s="98">
        <f t="shared" si="518"/>
        <v>0</v>
      </c>
      <c r="L1348" s="98">
        <f t="shared" si="519"/>
        <v>0</v>
      </c>
      <c r="M1348" s="98" t="e">
        <f t="shared" si="520"/>
        <v>#VALUE!</v>
      </c>
      <c r="N1348" s="98" t="e">
        <f t="shared" si="521"/>
        <v>#VALUE!</v>
      </c>
      <c r="O1348" s="97"/>
      <c r="P1348" s="98" t="e">
        <f t="shared" si="513"/>
        <v>#VALUE!</v>
      </c>
      <c r="Q1348" s="99" t="e">
        <f t="shared" si="522"/>
        <v>#VALUE!</v>
      </c>
      <c r="R1348" s="100"/>
      <c r="S1348" s="5"/>
      <c r="T1348" s="28">
        <f t="shared" si="523"/>
        <v>0</v>
      </c>
      <c r="U1348" s="101">
        <v>66140</v>
      </c>
      <c r="V1348" s="102">
        <f t="shared" si="526"/>
        <v>0</v>
      </c>
      <c r="W1348" s="101"/>
      <c r="X1348" s="101"/>
      <c r="Y1348" s="102">
        <f t="shared" si="524"/>
        <v>0</v>
      </c>
      <c r="Z1348" s="102">
        <f t="shared" si="525"/>
        <v>0</v>
      </c>
      <c r="AA1348" s="102" t="e">
        <f t="shared" si="527"/>
        <v>#VALUE!</v>
      </c>
    </row>
    <row r="1349" spans="1:27" ht="17.25">
      <c r="A1349" s="5"/>
      <c r="B1349" s="5"/>
      <c r="C1349" s="93"/>
      <c r="D1349" s="193"/>
      <c r="E1349" s="94"/>
      <c r="F1349" s="95"/>
      <c r="G1349" s="96" t="str">
        <f t="shared" si="516"/>
        <v>Error</v>
      </c>
      <c r="H1349" s="97">
        <v>14400</v>
      </c>
      <c r="I1349" s="98" t="e">
        <f t="shared" si="517"/>
        <v>#VALUE!</v>
      </c>
      <c r="J1349" s="88" t="e">
        <f t="shared" si="512"/>
        <v>#VALUE!</v>
      </c>
      <c r="K1349" s="98">
        <f t="shared" si="518"/>
        <v>0</v>
      </c>
      <c r="L1349" s="98">
        <f t="shared" si="519"/>
        <v>0</v>
      </c>
      <c r="M1349" s="98" t="e">
        <f t="shared" si="520"/>
        <v>#VALUE!</v>
      </c>
      <c r="N1349" s="98" t="e">
        <f t="shared" si="521"/>
        <v>#VALUE!</v>
      </c>
      <c r="O1349" s="97"/>
      <c r="P1349" s="98" t="e">
        <f t="shared" si="513"/>
        <v>#VALUE!</v>
      </c>
      <c r="Q1349" s="99" t="e">
        <f t="shared" si="522"/>
        <v>#VALUE!</v>
      </c>
      <c r="R1349" s="100"/>
      <c r="S1349" s="5"/>
      <c r="T1349" s="28">
        <f t="shared" si="523"/>
        <v>0</v>
      </c>
      <c r="U1349" s="101">
        <v>66140</v>
      </c>
      <c r="V1349" s="102">
        <f t="shared" si="526"/>
        <v>0</v>
      </c>
      <c r="W1349" s="101"/>
      <c r="X1349" s="101"/>
      <c r="Y1349" s="102">
        <f t="shared" si="524"/>
        <v>0</v>
      </c>
      <c r="Z1349" s="102">
        <f t="shared" si="525"/>
        <v>0</v>
      </c>
      <c r="AA1349" s="102" t="e">
        <f t="shared" si="527"/>
        <v>#VALUE!</v>
      </c>
    </row>
    <row r="1350" spans="1:27" ht="17.25">
      <c r="A1350" s="5"/>
      <c r="B1350" s="5"/>
      <c r="C1350" s="93"/>
      <c r="D1350" s="193"/>
      <c r="E1350" s="84"/>
      <c r="F1350" s="85"/>
      <c r="G1350" s="86" t="str">
        <f t="shared" si="516"/>
        <v>Error</v>
      </c>
      <c r="H1350" s="87">
        <v>14400</v>
      </c>
      <c r="I1350" s="88" t="e">
        <f t="shared" si="517"/>
        <v>#VALUE!</v>
      </c>
      <c r="J1350" s="88" t="e">
        <f t="shared" si="512"/>
        <v>#VALUE!</v>
      </c>
      <c r="K1350" s="88">
        <f t="shared" si="518"/>
        <v>0</v>
      </c>
      <c r="L1350" s="88">
        <f t="shared" si="519"/>
        <v>0</v>
      </c>
      <c r="M1350" s="88" t="e">
        <f t="shared" si="520"/>
        <v>#VALUE!</v>
      </c>
      <c r="N1350" s="88" t="e">
        <f t="shared" si="521"/>
        <v>#VALUE!</v>
      </c>
      <c r="O1350" s="87"/>
      <c r="P1350" s="88" t="e">
        <f t="shared" si="513"/>
        <v>#VALUE!</v>
      </c>
      <c r="Q1350" s="89" t="e">
        <f t="shared" si="522"/>
        <v>#VALUE!</v>
      </c>
      <c r="R1350" s="90"/>
      <c r="S1350" s="82"/>
      <c r="T1350" s="28">
        <f t="shared" si="523"/>
        <v>0</v>
      </c>
      <c r="U1350" s="91">
        <v>66140</v>
      </c>
      <c r="V1350" s="92">
        <f t="shared" si="526"/>
        <v>0</v>
      </c>
      <c r="W1350" s="91"/>
      <c r="X1350" s="91"/>
      <c r="Y1350" s="92">
        <f t="shared" si="524"/>
        <v>0</v>
      </c>
      <c r="Z1350" s="92">
        <f t="shared" si="525"/>
        <v>0</v>
      </c>
      <c r="AA1350" s="92" t="e">
        <f t="shared" si="527"/>
        <v>#VALUE!</v>
      </c>
    </row>
    <row r="1351" spans="1:27" ht="17.25">
      <c r="A1351" s="5"/>
      <c r="B1351" s="5"/>
      <c r="C1351" s="93"/>
      <c r="D1351" s="193"/>
      <c r="E1351" s="94"/>
      <c r="F1351" s="95"/>
      <c r="G1351" s="96" t="str">
        <f t="shared" si="516"/>
        <v>Error</v>
      </c>
      <c r="H1351" s="97">
        <v>14400</v>
      </c>
      <c r="I1351" s="98" t="e">
        <f t="shared" si="517"/>
        <v>#VALUE!</v>
      </c>
      <c r="J1351" s="88" t="e">
        <f t="shared" si="512"/>
        <v>#VALUE!</v>
      </c>
      <c r="K1351" s="98">
        <f t="shared" si="518"/>
        <v>0</v>
      </c>
      <c r="L1351" s="98">
        <f t="shared" si="519"/>
        <v>0</v>
      </c>
      <c r="M1351" s="98" t="e">
        <f t="shared" si="520"/>
        <v>#VALUE!</v>
      </c>
      <c r="N1351" s="98" t="e">
        <f t="shared" si="521"/>
        <v>#VALUE!</v>
      </c>
      <c r="O1351" s="97"/>
      <c r="P1351" s="98" t="e">
        <f t="shared" si="513"/>
        <v>#VALUE!</v>
      </c>
      <c r="Q1351" s="99" t="e">
        <f t="shared" si="522"/>
        <v>#VALUE!</v>
      </c>
      <c r="R1351" s="100"/>
      <c r="S1351" s="5"/>
      <c r="T1351" s="28">
        <f t="shared" si="523"/>
        <v>0</v>
      </c>
      <c r="U1351" s="101">
        <v>66140</v>
      </c>
      <c r="V1351" s="102">
        <f t="shared" si="526"/>
        <v>0</v>
      </c>
      <c r="W1351" s="101"/>
      <c r="X1351" s="101"/>
      <c r="Y1351" s="102">
        <f t="shared" si="524"/>
        <v>0</v>
      </c>
      <c r="Z1351" s="102">
        <f t="shared" si="525"/>
        <v>0</v>
      </c>
      <c r="AA1351" s="102" t="e">
        <f t="shared" si="527"/>
        <v>#VALUE!</v>
      </c>
    </row>
    <row r="1352" spans="1:27" ht="17.25">
      <c r="A1352" s="5"/>
      <c r="B1352" s="5"/>
      <c r="C1352" s="93"/>
      <c r="D1352" s="193"/>
      <c r="E1352" s="94"/>
      <c r="F1352" s="95"/>
      <c r="G1352" s="96" t="str">
        <f t="shared" si="516"/>
        <v>Error</v>
      </c>
      <c r="H1352" s="97">
        <v>14400</v>
      </c>
      <c r="I1352" s="98" t="e">
        <f t="shared" si="517"/>
        <v>#VALUE!</v>
      </c>
      <c r="J1352" s="88" t="e">
        <f t="shared" si="512"/>
        <v>#VALUE!</v>
      </c>
      <c r="K1352" s="98">
        <f t="shared" si="518"/>
        <v>0</v>
      </c>
      <c r="L1352" s="98">
        <f t="shared" si="519"/>
        <v>0</v>
      </c>
      <c r="M1352" s="98" t="e">
        <f t="shared" si="520"/>
        <v>#VALUE!</v>
      </c>
      <c r="N1352" s="98" t="e">
        <f t="shared" si="521"/>
        <v>#VALUE!</v>
      </c>
      <c r="O1352" s="97"/>
      <c r="P1352" s="98" t="e">
        <f t="shared" si="513"/>
        <v>#VALUE!</v>
      </c>
      <c r="Q1352" s="99" t="e">
        <f t="shared" si="522"/>
        <v>#VALUE!</v>
      </c>
      <c r="R1352" s="100"/>
      <c r="S1352" s="5"/>
      <c r="T1352" s="28">
        <f t="shared" si="523"/>
        <v>0</v>
      </c>
      <c r="U1352" s="101">
        <v>66140</v>
      </c>
      <c r="V1352" s="102">
        <f t="shared" si="526"/>
        <v>0</v>
      </c>
      <c r="W1352" s="101"/>
      <c r="X1352" s="101"/>
      <c r="Y1352" s="102">
        <f t="shared" si="524"/>
        <v>0</v>
      </c>
      <c r="Z1352" s="102">
        <f t="shared" si="525"/>
        <v>0</v>
      </c>
      <c r="AA1352" s="102" t="e">
        <f t="shared" si="527"/>
        <v>#VALUE!</v>
      </c>
    </row>
    <row r="1353" spans="1:27" ht="17.25">
      <c r="A1353" s="5"/>
      <c r="B1353" s="5"/>
      <c r="C1353" s="93"/>
      <c r="D1353" s="193"/>
      <c r="E1353" s="94"/>
      <c r="F1353" s="95"/>
      <c r="G1353" s="96" t="str">
        <f t="shared" si="516"/>
        <v>Error</v>
      </c>
      <c r="H1353" s="97">
        <v>14400</v>
      </c>
      <c r="I1353" s="98" t="e">
        <f t="shared" si="517"/>
        <v>#VALUE!</v>
      </c>
      <c r="J1353" s="88" t="e">
        <f t="shared" si="512"/>
        <v>#VALUE!</v>
      </c>
      <c r="K1353" s="98">
        <f t="shared" si="518"/>
        <v>0</v>
      </c>
      <c r="L1353" s="98">
        <f t="shared" si="519"/>
        <v>0</v>
      </c>
      <c r="M1353" s="98" t="e">
        <f t="shared" si="520"/>
        <v>#VALUE!</v>
      </c>
      <c r="N1353" s="98" t="e">
        <f t="shared" si="521"/>
        <v>#VALUE!</v>
      </c>
      <c r="O1353" s="97"/>
      <c r="P1353" s="98" t="e">
        <f t="shared" si="513"/>
        <v>#VALUE!</v>
      </c>
      <c r="Q1353" s="99" t="e">
        <f t="shared" si="522"/>
        <v>#VALUE!</v>
      </c>
      <c r="R1353" s="100"/>
      <c r="S1353" s="5"/>
      <c r="T1353" s="28">
        <f t="shared" si="523"/>
        <v>0</v>
      </c>
      <c r="U1353" s="101">
        <v>66140</v>
      </c>
      <c r="V1353" s="102">
        <f t="shared" si="526"/>
        <v>0</v>
      </c>
      <c r="W1353" s="101"/>
      <c r="X1353" s="101"/>
      <c r="Y1353" s="102">
        <f t="shared" si="524"/>
        <v>0</v>
      </c>
      <c r="Z1353" s="102">
        <f t="shared" si="525"/>
        <v>0</v>
      </c>
      <c r="AA1353" s="102" t="e">
        <f t="shared" si="527"/>
        <v>#VALUE!</v>
      </c>
    </row>
    <row r="1354" spans="1:27" ht="17.25">
      <c r="A1354" s="5"/>
      <c r="B1354" s="5"/>
      <c r="C1354" s="93"/>
      <c r="D1354" s="193"/>
      <c r="E1354" s="94"/>
      <c r="F1354" s="95"/>
      <c r="G1354" s="96" t="str">
        <f t="shared" si="516"/>
        <v>Error</v>
      </c>
      <c r="H1354" s="97">
        <v>14400</v>
      </c>
      <c r="I1354" s="98" t="e">
        <f t="shared" si="517"/>
        <v>#VALUE!</v>
      </c>
      <c r="J1354" s="88" t="e">
        <f t="shared" si="512"/>
        <v>#VALUE!</v>
      </c>
      <c r="K1354" s="98">
        <f t="shared" si="518"/>
        <v>0</v>
      </c>
      <c r="L1354" s="98">
        <f t="shared" si="519"/>
        <v>0</v>
      </c>
      <c r="M1354" s="98" t="e">
        <f t="shared" si="520"/>
        <v>#VALUE!</v>
      </c>
      <c r="N1354" s="98" t="e">
        <f t="shared" si="521"/>
        <v>#VALUE!</v>
      </c>
      <c r="O1354" s="97"/>
      <c r="P1354" s="98" t="e">
        <f t="shared" si="513"/>
        <v>#VALUE!</v>
      </c>
      <c r="Q1354" s="99" t="e">
        <f t="shared" si="522"/>
        <v>#VALUE!</v>
      </c>
      <c r="R1354" s="100"/>
      <c r="S1354" s="5"/>
      <c r="T1354" s="28">
        <f t="shared" si="523"/>
        <v>0</v>
      </c>
      <c r="U1354" s="101">
        <v>66140</v>
      </c>
      <c r="V1354" s="102">
        <f t="shared" si="526"/>
        <v>0</v>
      </c>
      <c r="W1354" s="101"/>
      <c r="X1354" s="101"/>
      <c r="Y1354" s="102">
        <f t="shared" si="524"/>
        <v>0</v>
      </c>
      <c r="Z1354" s="102">
        <f t="shared" si="525"/>
        <v>0</v>
      </c>
      <c r="AA1354" s="102" t="e">
        <f t="shared" si="527"/>
        <v>#VALUE!</v>
      </c>
    </row>
    <row r="1355" spans="1:27" ht="17.25">
      <c r="A1355" s="5"/>
      <c r="B1355" s="5"/>
      <c r="C1355" s="93"/>
      <c r="D1355" s="193"/>
      <c r="E1355" s="94"/>
      <c r="F1355" s="95"/>
      <c r="G1355" s="96" t="str">
        <f t="shared" si="516"/>
        <v>Error</v>
      </c>
      <c r="H1355" s="97">
        <v>14400</v>
      </c>
      <c r="I1355" s="98" t="e">
        <f t="shared" si="517"/>
        <v>#VALUE!</v>
      </c>
      <c r="J1355" s="88" t="e">
        <f t="shared" si="512"/>
        <v>#VALUE!</v>
      </c>
      <c r="K1355" s="98">
        <f t="shared" si="518"/>
        <v>0</v>
      </c>
      <c r="L1355" s="98">
        <f t="shared" si="519"/>
        <v>0</v>
      </c>
      <c r="M1355" s="98" t="e">
        <f t="shared" si="520"/>
        <v>#VALUE!</v>
      </c>
      <c r="N1355" s="98" t="e">
        <f t="shared" si="521"/>
        <v>#VALUE!</v>
      </c>
      <c r="O1355" s="97"/>
      <c r="P1355" s="98" t="e">
        <f t="shared" si="513"/>
        <v>#VALUE!</v>
      </c>
      <c r="Q1355" s="99" t="e">
        <f t="shared" si="522"/>
        <v>#VALUE!</v>
      </c>
      <c r="R1355" s="100"/>
      <c r="S1355" s="5"/>
      <c r="T1355" s="28">
        <f t="shared" si="523"/>
        <v>0</v>
      </c>
      <c r="U1355" s="101">
        <v>66140</v>
      </c>
      <c r="V1355" s="102">
        <f t="shared" si="526"/>
        <v>0</v>
      </c>
      <c r="W1355" s="101"/>
      <c r="X1355" s="101"/>
      <c r="Y1355" s="102">
        <f t="shared" si="524"/>
        <v>0</v>
      </c>
      <c r="Z1355" s="102">
        <f t="shared" si="525"/>
        <v>0</v>
      </c>
      <c r="AA1355" s="102" t="e">
        <f t="shared" si="527"/>
        <v>#VALUE!</v>
      </c>
    </row>
    <row r="1356" spans="1:27" ht="17.25">
      <c r="A1356" s="5"/>
      <c r="B1356" s="5"/>
      <c r="C1356" s="93"/>
      <c r="D1356" s="193"/>
      <c r="E1356" s="84"/>
      <c r="F1356" s="85"/>
      <c r="G1356" s="86" t="str">
        <f t="shared" si="516"/>
        <v>Error</v>
      </c>
      <c r="H1356" s="87">
        <v>14400</v>
      </c>
      <c r="I1356" s="88" t="e">
        <f t="shared" si="517"/>
        <v>#VALUE!</v>
      </c>
      <c r="J1356" s="88" t="e">
        <f t="shared" si="512"/>
        <v>#VALUE!</v>
      </c>
      <c r="K1356" s="88">
        <f t="shared" si="518"/>
        <v>0</v>
      </c>
      <c r="L1356" s="88">
        <f t="shared" si="519"/>
        <v>0</v>
      </c>
      <c r="M1356" s="88" t="e">
        <f t="shared" si="520"/>
        <v>#VALUE!</v>
      </c>
      <c r="N1356" s="88" t="e">
        <f t="shared" si="521"/>
        <v>#VALUE!</v>
      </c>
      <c r="O1356" s="87"/>
      <c r="P1356" s="88" t="e">
        <f t="shared" si="513"/>
        <v>#VALUE!</v>
      </c>
      <c r="Q1356" s="89" t="e">
        <f t="shared" si="522"/>
        <v>#VALUE!</v>
      </c>
      <c r="R1356" s="90"/>
      <c r="S1356" s="82"/>
      <c r="T1356" s="28">
        <f t="shared" si="523"/>
        <v>0</v>
      </c>
      <c r="U1356" s="91">
        <v>66140</v>
      </c>
      <c r="V1356" s="92">
        <f t="shared" si="526"/>
        <v>0</v>
      </c>
      <c r="W1356" s="91"/>
      <c r="X1356" s="91"/>
      <c r="Y1356" s="92">
        <f t="shared" si="524"/>
        <v>0</v>
      </c>
      <c r="Z1356" s="92">
        <f t="shared" si="525"/>
        <v>0</v>
      </c>
      <c r="AA1356" s="92" t="e">
        <f t="shared" si="527"/>
        <v>#VALUE!</v>
      </c>
    </row>
    <row r="1357" spans="1:27" ht="17.25">
      <c r="A1357" s="5"/>
      <c r="B1357" s="5"/>
      <c r="C1357" s="93"/>
      <c r="D1357" s="193"/>
      <c r="E1357" s="84"/>
      <c r="F1357" s="85"/>
      <c r="G1357" s="86" t="str">
        <f>IF($C1357="ստորաբաժանման պետ",IF(F1357=0,2.28,IF(F1357=1,2.35,IF(F1357=2,2.43,IF(F1357=3,2.5,IF(OR(F1357=4,F1357=5),2.58,IF(OR(F1357=6,F1357=7),2.66,IF(OR(F1357=8,F1357=9),2.75,IF(OR(F1357=10,F1357=11,F1357=12),2.83,IF(OR(F1357=13,F1357=14,F1357=15),2.92,IF(OR(F1357=16,F1357=17,F1357=18),3.01,3.11)))))))))),IF($C1357="ավագ կարգադրիչ",IF(F1357=0,1.96,IF(F1357=1,2.02,IF(F1357=2,2.08,IF(F1357=3,2.15,IF(OR(F1357=4,F1357=5),2.21,IF(OR(F1357=6,F1357=7),2.28,IF(OR(F1357=8,F1357=9),2.35,IF(OR(F1357=10,F1357=11,F1357=12),2.42,IF(OR(F1357=13,F1357=14,F1357=15),2.5,IF(OR(F1357=16,F1357=17,F1357=18),2.58,2.66)))))))))),IF($C1357="կարգադրիչ",IF(F1357=0,1.45,IF(F1357=1,1.49,IF(F1357=2,1.54,IF(F1357=3,1.59,IF(OR(F1357=4,F1357=5),1.9,IF(OR(F1357=6,F1357=7),1.96,IF(OR(F1357=8,F1357=9),1.73,IF(OR(F1357=10,F1357=11,F1357=12),1.79,IF(OR(F1357=13,F1357=14,F1357=15),1.84,IF(OR(F1357=16,F1357=17,F1357=18),1.9,1.95)))))))))), "Error")))</f>
        <v>Error</v>
      </c>
      <c r="H1357" s="87">
        <v>14400</v>
      </c>
      <c r="I1357" s="88" t="e">
        <f>G1357*H1357</f>
        <v>#VALUE!</v>
      </c>
      <c r="J1357" s="88" t="e">
        <f t="shared" si="512"/>
        <v>#VALUE!</v>
      </c>
      <c r="K1357" s="88">
        <f>IF($D1357="գեներալ-մայոր",2.91,IF($D1357="գնդապետ",2.38,IF($D1357="փոխգնդապետ",2.25,IF($D1357="մայոր",1.85,IF($D1357="կապիտան",1.72,IF($D1357="ավագ լեյտենանտ",1.59,IF($D1357="լեյտենանտ",1.46,IF($D1357="ավագ ենթասպա",1.06,IF($D1357="ենթասպա",0.93,IF($D1357="ավագ",0.79,IF($D1357="ավագ սերժանտ",0.66,IF($D1357="սերժանտ",0.53,IF($D1357="կրտսեր սերժանտ",0.4,0)))))))))))))</f>
        <v>0</v>
      </c>
      <c r="L1357" s="88">
        <f>K1357*H1357</f>
        <v>0</v>
      </c>
      <c r="M1357" s="88" t="e">
        <f>L1357+J1357</f>
        <v>#VALUE!</v>
      </c>
      <c r="N1357" s="88" t="e">
        <f>IF(F1357&lt;2,M1357*0%,IF(F1357&lt;5,M1357*5%,IF(F1357&lt;10,M1357*10%,IF(F1357&lt;15,M1357*15%,IF(F1357&lt;20,M1357*20%,IF(F1357&lt;25,M1357*25%,IF(F1357&gt;=25,M1357*30%)))))))</f>
        <v>#VALUE!</v>
      </c>
      <c r="O1357" s="87"/>
      <c r="P1357" s="88" t="e">
        <f t="shared" si="513"/>
        <v>#VALUE!</v>
      </c>
      <c r="Q1357" s="89" t="e">
        <f>P1357*6.565</f>
        <v>#VALUE!</v>
      </c>
      <c r="R1357" s="90"/>
      <c r="S1357" s="82"/>
      <c r="T1357" s="28">
        <f t="shared" si="523"/>
        <v>0</v>
      </c>
      <c r="U1357" s="91">
        <v>66140</v>
      </c>
      <c r="V1357" s="92">
        <f t="shared" si="526"/>
        <v>0</v>
      </c>
      <c r="W1357" s="91"/>
      <c r="X1357" s="91"/>
      <c r="Y1357" s="92">
        <f>+V1357+W1357+X1357</f>
        <v>0</v>
      </c>
      <c r="Z1357" s="92">
        <f>+Y1357*6.565</f>
        <v>0</v>
      </c>
      <c r="AA1357" s="92" t="e">
        <f t="shared" si="527"/>
        <v>#VALUE!</v>
      </c>
    </row>
    <row r="1358" spans="1:27" ht="17.25">
      <c r="A1358" s="5"/>
      <c r="B1358" s="5"/>
      <c r="C1358" s="93"/>
      <c r="D1358" s="193"/>
      <c r="E1358" s="94"/>
      <c r="F1358" s="95"/>
      <c r="G1358" s="96" t="str">
        <f t="shared" si="516"/>
        <v>Error</v>
      </c>
      <c r="H1358" s="97">
        <v>14400</v>
      </c>
      <c r="I1358" s="98" t="e">
        <f t="shared" ref="I1358:I1373" si="528">G1358*H1358</f>
        <v>#VALUE!</v>
      </c>
      <c r="J1358" s="88" t="e">
        <f t="shared" si="512"/>
        <v>#VALUE!</v>
      </c>
      <c r="K1358" s="98">
        <f t="shared" si="518"/>
        <v>0</v>
      </c>
      <c r="L1358" s="98">
        <f t="shared" ref="L1358:L1373" si="529">K1358*H1358</f>
        <v>0</v>
      </c>
      <c r="M1358" s="98" t="e">
        <f t="shared" ref="M1358:M1373" si="530">L1358+J1358</f>
        <v>#VALUE!</v>
      </c>
      <c r="N1358" s="98" t="e">
        <f t="shared" ref="N1358:N1373" si="531">IF(F1358&lt;2,M1358*0%,IF(F1358&lt;5,M1358*5%,IF(F1358&lt;10,M1358*10%,IF(F1358&lt;15,M1358*15%,IF(F1358&lt;20,M1358*20%,IF(F1358&lt;25,M1358*25%,IF(F1358&gt;=25,M1358*30%)))))))</f>
        <v>#VALUE!</v>
      </c>
      <c r="O1358" s="97"/>
      <c r="P1358" s="98" t="e">
        <f t="shared" si="513"/>
        <v>#VALUE!</v>
      </c>
      <c r="Q1358" s="99" t="e">
        <f t="shared" si="522"/>
        <v>#VALUE!</v>
      </c>
      <c r="R1358" s="100"/>
      <c r="S1358" s="5"/>
      <c r="T1358" s="28">
        <f t="shared" si="523"/>
        <v>0</v>
      </c>
      <c r="U1358" s="101">
        <v>66140</v>
      </c>
      <c r="V1358" s="102">
        <f t="shared" si="526"/>
        <v>0</v>
      </c>
      <c r="W1358" s="101"/>
      <c r="X1358" s="101"/>
      <c r="Y1358" s="102">
        <f t="shared" ref="Y1358:Y1373" si="532">+V1358+W1358+X1358</f>
        <v>0</v>
      </c>
      <c r="Z1358" s="102">
        <f t="shared" si="525"/>
        <v>0</v>
      </c>
      <c r="AA1358" s="102" t="e">
        <f t="shared" si="527"/>
        <v>#VALUE!</v>
      </c>
    </row>
    <row r="1359" spans="1:27" ht="17.25">
      <c r="A1359" s="5"/>
      <c r="B1359" s="5"/>
      <c r="C1359" s="93"/>
      <c r="D1359" s="193"/>
      <c r="E1359" s="94"/>
      <c r="F1359" s="95"/>
      <c r="G1359" s="96" t="str">
        <f t="shared" si="516"/>
        <v>Error</v>
      </c>
      <c r="H1359" s="97">
        <v>14400</v>
      </c>
      <c r="I1359" s="98" t="e">
        <f t="shared" si="528"/>
        <v>#VALUE!</v>
      </c>
      <c r="J1359" s="88" t="e">
        <f t="shared" si="512"/>
        <v>#VALUE!</v>
      </c>
      <c r="K1359" s="98">
        <f t="shared" si="518"/>
        <v>0</v>
      </c>
      <c r="L1359" s="98">
        <f t="shared" si="529"/>
        <v>0</v>
      </c>
      <c r="M1359" s="98" t="e">
        <f t="shared" si="530"/>
        <v>#VALUE!</v>
      </c>
      <c r="N1359" s="98" t="e">
        <f t="shared" si="531"/>
        <v>#VALUE!</v>
      </c>
      <c r="O1359" s="97"/>
      <c r="P1359" s="98" t="e">
        <f t="shared" si="513"/>
        <v>#VALUE!</v>
      </c>
      <c r="Q1359" s="99" t="e">
        <f t="shared" si="522"/>
        <v>#VALUE!</v>
      </c>
      <c r="R1359" s="100"/>
      <c r="S1359" s="5"/>
      <c r="T1359" s="28">
        <f t="shared" si="523"/>
        <v>0</v>
      </c>
      <c r="U1359" s="101">
        <v>66140</v>
      </c>
      <c r="V1359" s="102">
        <f t="shared" si="526"/>
        <v>0</v>
      </c>
      <c r="W1359" s="101"/>
      <c r="X1359" s="101"/>
      <c r="Y1359" s="102">
        <f t="shared" si="532"/>
        <v>0</v>
      </c>
      <c r="Z1359" s="102">
        <f t="shared" si="525"/>
        <v>0</v>
      </c>
      <c r="AA1359" s="102" t="e">
        <f t="shared" si="527"/>
        <v>#VALUE!</v>
      </c>
    </row>
    <row r="1360" spans="1:27" ht="17.25">
      <c r="A1360" s="5"/>
      <c r="B1360" s="5"/>
      <c r="C1360" s="93"/>
      <c r="D1360" s="193"/>
      <c r="E1360" s="94"/>
      <c r="F1360" s="95"/>
      <c r="G1360" s="96" t="str">
        <f t="shared" si="516"/>
        <v>Error</v>
      </c>
      <c r="H1360" s="97">
        <v>14400</v>
      </c>
      <c r="I1360" s="98" t="e">
        <f t="shared" si="528"/>
        <v>#VALUE!</v>
      </c>
      <c r="J1360" s="88" t="e">
        <f t="shared" si="512"/>
        <v>#VALUE!</v>
      </c>
      <c r="K1360" s="98">
        <f t="shared" si="518"/>
        <v>0</v>
      </c>
      <c r="L1360" s="98">
        <f t="shared" si="529"/>
        <v>0</v>
      </c>
      <c r="M1360" s="98" t="e">
        <f t="shared" si="530"/>
        <v>#VALUE!</v>
      </c>
      <c r="N1360" s="98" t="e">
        <f t="shared" si="531"/>
        <v>#VALUE!</v>
      </c>
      <c r="O1360" s="97"/>
      <c r="P1360" s="98" t="e">
        <f t="shared" si="513"/>
        <v>#VALUE!</v>
      </c>
      <c r="Q1360" s="99" t="e">
        <f t="shared" si="522"/>
        <v>#VALUE!</v>
      </c>
      <c r="R1360" s="100"/>
      <c r="S1360" s="5"/>
      <c r="T1360" s="28">
        <f t="shared" si="523"/>
        <v>0</v>
      </c>
      <c r="U1360" s="101">
        <v>66140</v>
      </c>
      <c r="V1360" s="102">
        <f t="shared" si="526"/>
        <v>0</v>
      </c>
      <c r="W1360" s="101"/>
      <c r="X1360" s="101"/>
      <c r="Y1360" s="102">
        <f t="shared" si="532"/>
        <v>0</v>
      </c>
      <c r="Z1360" s="102">
        <f t="shared" si="525"/>
        <v>0</v>
      </c>
      <c r="AA1360" s="102" t="e">
        <f t="shared" si="527"/>
        <v>#VALUE!</v>
      </c>
    </row>
    <row r="1361" spans="1:27" ht="17.25">
      <c r="A1361" s="5"/>
      <c r="B1361" s="5"/>
      <c r="C1361" s="93"/>
      <c r="D1361" s="193"/>
      <c r="E1361" s="94"/>
      <c r="F1361" s="95"/>
      <c r="G1361" s="96" t="str">
        <f t="shared" si="516"/>
        <v>Error</v>
      </c>
      <c r="H1361" s="97">
        <v>14400</v>
      </c>
      <c r="I1361" s="98" t="e">
        <f t="shared" si="528"/>
        <v>#VALUE!</v>
      </c>
      <c r="J1361" s="88" t="e">
        <f t="shared" si="512"/>
        <v>#VALUE!</v>
      </c>
      <c r="K1361" s="98">
        <f t="shared" si="518"/>
        <v>0</v>
      </c>
      <c r="L1361" s="98">
        <f t="shared" si="529"/>
        <v>0</v>
      </c>
      <c r="M1361" s="98" t="e">
        <f t="shared" si="530"/>
        <v>#VALUE!</v>
      </c>
      <c r="N1361" s="98" t="e">
        <f t="shared" si="531"/>
        <v>#VALUE!</v>
      </c>
      <c r="O1361" s="97"/>
      <c r="P1361" s="98" t="e">
        <f t="shared" si="513"/>
        <v>#VALUE!</v>
      </c>
      <c r="Q1361" s="99" t="e">
        <f t="shared" si="522"/>
        <v>#VALUE!</v>
      </c>
      <c r="R1361" s="100"/>
      <c r="S1361" s="5"/>
      <c r="T1361" s="28">
        <f t="shared" si="523"/>
        <v>0</v>
      </c>
      <c r="U1361" s="101">
        <v>66140</v>
      </c>
      <c r="V1361" s="102">
        <f t="shared" si="526"/>
        <v>0</v>
      </c>
      <c r="W1361" s="101"/>
      <c r="X1361" s="101"/>
      <c r="Y1361" s="102">
        <f t="shared" si="532"/>
        <v>0</v>
      </c>
      <c r="Z1361" s="102">
        <f t="shared" si="525"/>
        <v>0</v>
      </c>
      <c r="AA1361" s="102" t="e">
        <f t="shared" si="527"/>
        <v>#VALUE!</v>
      </c>
    </row>
    <row r="1362" spans="1:27" ht="17.25">
      <c r="A1362" s="5"/>
      <c r="B1362" s="5"/>
      <c r="C1362" s="93"/>
      <c r="D1362" s="193"/>
      <c r="E1362" s="94"/>
      <c r="F1362" s="95"/>
      <c r="G1362" s="96" t="str">
        <f t="shared" si="516"/>
        <v>Error</v>
      </c>
      <c r="H1362" s="97">
        <v>14400</v>
      </c>
      <c r="I1362" s="98" t="e">
        <f t="shared" si="528"/>
        <v>#VALUE!</v>
      </c>
      <c r="J1362" s="88" t="e">
        <f t="shared" si="512"/>
        <v>#VALUE!</v>
      </c>
      <c r="K1362" s="98">
        <f t="shared" si="518"/>
        <v>0</v>
      </c>
      <c r="L1362" s="98">
        <f t="shared" si="529"/>
        <v>0</v>
      </c>
      <c r="M1362" s="98" t="e">
        <f t="shared" si="530"/>
        <v>#VALUE!</v>
      </c>
      <c r="N1362" s="98" t="e">
        <f t="shared" si="531"/>
        <v>#VALUE!</v>
      </c>
      <c r="O1362" s="97"/>
      <c r="P1362" s="98" t="e">
        <f t="shared" si="513"/>
        <v>#VALUE!</v>
      </c>
      <c r="Q1362" s="99" t="e">
        <f t="shared" si="522"/>
        <v>#VALUE!</v>
      </c>
      <c r="R1362" s="100"/>
      <c r="S1362" s="5"/>
      <c r="T1362" s="28">
        <f t="shared" si="523"/>
        <v>0</v>
      </c>
      <c r="U1362" s="101">
        <v>66140</v>
      </c>
      <c r="V1362" s="102">
        <f t="shared" si="526"/>
        <v>0</v>
      </c>
      <c r="W1362" s="101"/>
      <c r="X1362" s="101"/>
      <c r="Y1362" s="102">
        <f t="shared" si="532"/>
        <v>0</v>
      </c>
      <c r="Z1362" s="102">
        <f t="shared" si="525"/>
        <v>0</v>
      </c>
      <c r="AA1362" s="102" t="e">
        <f t="shared" si="527"/>
        <v>#VALUE!</v>
      </c>
    </row>
    <row r="1363" spans="1:27" ht="17.25">
      <c r="A1363" s="5"/>
      <c r="B1363" s="5"/>
      <c r="C1363" s="93"/>
      <c r="D1363" s="193"/>
      <c r="E1363" s="84"/>
      <c r="F1363" s="85"/>
      <c r="G1363" s="86" t="str">
        <f t="shared" si="516"/>
        <v>Error</v>
      </c>
      <c r="H1363" s="87">
        <v>14400</v>
      </c>
      <c r="I1363" s="88" t="e">
        <f t="shared" si="528"/>
        <v>#VALUE!</v>
      </c>
      <c r="J1363" s="88" t="e">
        <f t="shared" si="512"/>
        <v>#VALUE!</v>
      </c>
      <c r="K1363" s="88">
        <f t="shared" si="518"/>
        <v>0</v>
      </c>
      <c r="L1363" s="88">
        <f t="shared" si="529"/>
        <v>0</v>
      </c>
      <c r="M1363" s="88" t="e">
        <f t="shared" si="530"/>
        <v>#VALUE!</v>
      </c>
      <c r="N1363" s="88" t="e">
        <f t="shared" si="531"/>
        <v>#VALUE!</v>
      </c>
      <c r="O1363" s="87"/>
      <c r="P1363" s="88" t="e">
        <f t="shared" si="513"/>
        <v>#VALUE!</v>
      </c>
      <c r="Q1363" s="89" t="e">
        <f t="shared" si="522"/>
        <v>#VALUE!</v>
      </c>
      <c r="R1363" s="90"/>
      <c r="S1363" s="82"/>
      <c r="T1363" s="28">
        <f t="shared" si="523"/>
        <v>0</v>
      </c>
      <c r="U1363" s="91">
        <v>66140</v>
      </c>
      <c r="V1363" s="92">
        <f t="shared" si="526"/>
        <v>0</v>
      </c>
      <c r="W1363" s="91"/>
      <c r="X1363" s="91"/>
      <c r="Y1363" s="92">
        <f t="shared" si="532"/>
        <v>0</v>
      </c>
      <c r="Z1363" s="92">
        <f t="shared" si="525"/>
        <v>0</v>
      </c>
      <c r="AA1363" s="92" t="e">
        <f t="shared" si="527"/>
        <v>#VALUE!</v>
      </c>
    </row>
    <row r="1364" spans="1:27" ht="17.25">
      <c r="A1364" s="5"/>
      <c r="B1364" s="5"/>
      <c r="C1364" s="93"/>
      <c r="D1364" s="193"/>
      <c r="E1364" s="94"/>
      <c r="F1364" s="95"/>
      <c r="G1364" s="96" t="str">
        <f t="shared" si="516"/>
        <v>Error</v>
      </c>
      <c r="H1364" s="97">
        <v>14400</v>
      </c>
      <c r="I1364" s="98" t="e">
        <f t="shared" si="528"/>
        <v>#VALUE!</v>
      </c>
      <c r="J1364" s="88" t="e">
        <f t="shared" si="512"/>
        <v>#VALUE!</v>
      </c>
      <c r="K1364" s="98">
        <f t="shared" si="518"/>
        <v>0</v>
      </c>
      <c r="L1364" s="98">
        <f t="shared" si="529"/>
        <v>0</v>
      </c>
      <c r="M1364" s="98" t="e">
        <f t="shared" si="530"/>
        <v>#VALUE!</v>
      </c>
      <c r="N1364" s="98" t="e">
        <f t="shared" si="531"/>
        <v>#VALUE!</v>
      </c>
      <c r="O1364" s="97"/>
      <c r="P1364" s="98" t="e">
        <f t="shared" si="513"/>
        <v>#VALUE!</v>
      </c>
      <c r="Q1364" s="99" t="e">
        <f t="shared" si="522"/>
        <v>#VALUE!</v>
      </c>
      <c r="R1364" s="100"/>
      <c r="S1364" s="5"/>
      <c r="T1364" s="28">
        <f t="shared" si="523"/>
        <v>0</v>
      </c>
      <c r="U1364" s="101">
        <v>66140</v>
      </c>
      <c r="V1364" s="102">
        <f t="shared" si="526"/>
        <v>0</v>
      </c>
      <c r="W1364" s="101"/>
      <c r="X1364" s="101"/>
      <c r="Y1364" s="102">
        <f t="shared" si="532"/>
        <v>0</v>
      </c>
      <c r="Z1364" s="102">
        <f t="shared" si="525"/>
        <v>0</v>
      </c>
      <c r="AA1364" s="102" t="e">
        <f t="shared" si="527"/>
        <v>#VALUE!</v>
      </c>
    </row>
    <row r="1365" spans="1:27" ht="17.25">
      <c r="A1365" s="5"/>
      <c r="B1365" s="5"/>
      <c r="C1365" s="93"/>
      <c r="D1365" s="193"/>
      <c r="E1365" s="94"/>
      <c r="F1365" s="95"/>
      <c r="G1365" s="96" t="str">
        <f t="shared" si="516"/>
        <v>Error</v>
      </c>
      <c r="H1365" s="97">
        <v>14400</v>
      </c>
      <c r="I1365" s="98" t="e">
        <f t="shared" si="528"/>
        <v>#VALUE!</v>
      </c>
      <c r="J1365" s="88" t="e">
        <f t="shared" si="512"/>
        <v>#VALUE!</v>
      </c>
      <c r="K1365" s="98">
        <f t="shared" si="518"/>
        <v>0</v>
      </c>
      <c r="L1365" s="98">
        <f t="shared" si="529"/>
        <v>0</v>
      </c>
      <c r="M1365" s="98" t="e">
        <f t="shared" si="530"/>
        <v>#VALUE!</v>
      </c>
      <c r="N1365" s="98" t="e">
        <f t="shared" si="531"/>
        <v>#VALUE!</v>
      </c>
      <c r="O1365" s="97"/>
      <c r="P1365" s="98" t="e">
        <f t="shared" si="513"/>
        <v>#VALUE!</v>
      </c>
      <c r="Q1365" s="99" t="e">
        <f t="shared" si="522"/>
        <v>#VALUE!</v>
      </c>
      <c r="R1365" s="100"/>
      <c r="S1365" s="5"/>
      <c r="T1365" s="28">
        <f t="shared" si="523"/>
        <v>0</v>
      </c>
      <c r="U1365" s="101">
        <v>66140</v>
      </c>
      <c r="V1365" s="102">
        <f t="shared" si="526"/>
        <v>0</v>
      </c>
      <c r="W1365" s="101"/>
      <c r="X1365" s="101"/>
      <c r="Y1365" s="102">
        <f t="shared" si="532"/>
        <v>0</v>
      </c>
      <c r="Z1365" s="102">
        <f t="shared" si="525"/>
        <v>0</v>
      </c>
      <c r="AA1365" s="102" t="e">
        <f t="shared" si="527"/>
        <v>#VALUE!</v>
      </c>
    </row>
    <row r="1366" spans="1:27" ht="17.25">
      <c r="A1366" s="5"/>
      <c r="B1366" s="5"/>
      <c r="C1366" s="93"/>
      <c r="D1366" s="193"/>
      <c r="E1366" s="94"/>
      <c r="F1366" s="95"/>
      <c r="G1366" s="96" t="str">
        <f t="shared" si="516"/>
        <v>Error</v>
      </c>
      <c r="H1366" s="97">
        <v>14400</v>
      </c>
      <c r="I1366" s="98" t="e">
        <f t="shared" si="528"/>
        <v>#VALUE!</v>
      </c>
      <c r="J1366" s="88" t="e">
        <f t="shared" ref="J1366:J1373" si="533">IF(I1366&lt;=59525,59525,I1366)</f>
        <v>#VALUE!</v>
      </c>
      <c r="K1366" s="98">
        <f t="shared" si="518"/>
        <v>0</v>
      </c>
      <c r="L1366" s="98">
        <f t="shared" si="529"/>
        <v>0</v>
      </c>
      <c r="M1366" s="98" t="e">
        <f t="shared" si="530"/>
        <v>#VALUE!</v>
      </c>
      <c r="N1366" s="98" t="e">
        <f t="shared" si="531"/>
        <v>#VALUE!</v>
      </c>
      <c r="O1366" s="97"/>
      <c r="P1366" s="98" t="e">
        <f t="shared" ref="P1366:P1373" si="534">M1366+N1366+O1366</f>
        <v>#VALUE!</v>
      </c>
      <c r="Q1366" s="99" t="e">
        <f t="shared" si="522"/>
        <v>#VALUE!</v>
      </c>
      <c r="R1366" s="100"/>
      <c r="S1366" s="5"/>
      <c r="T1366" s="28">
        <f t="shared" si="523"/>
        <v>0</v>
      </c>
      <c r="U1366" s="101">
        <v>66140</v>
      </c>
      <c r="V1366" s="102">
        <f t="shared" ref="V1366:V1373" si="535">+U1366*T1366</f>
        <v>0</v>
      </c>
      <c r="W1366" s="101"/>
      <c r="X1366" s="101"/>
      <c r="Y1366" s="102">
        <f t="shared" si="532"/>
        <v>0</v>
      </c>
      <c r="Z1366" s="102">
        <f t="shared" si="525"/>
        <v>0</v>
      </c>
      <c r="AA1366" s="102" t="e">
        <f t="shared" ref="AA1366:AA1373" si="536">+Z1366+Q1366</f>
        <v>#VALUE!</v>
      </c>
    </row>
    <row r="1367" spans="1:27" ht="17.25">
      <c r="A1367" s="5"/>
      <c r="B1367" s="5"/>
      <c r="C1367" s="93"/>
      <c r="D1367" s="193"/>
      <c r="E1367" s="94"/>
      <c r="F1367" s="95"/>
      <c r="G1367" s="96" t="str">
        <f t="shared" ref="G1367:G1373" si="537">IF($C1367="ստորաբաժանման պետ",IF(F1367=0,2.28,IF(F1367=1,2.35,IF(F1367=2,2.43,IF(F1367=3,2.5,IF(OR(F1367=4,F1367=5),2.58,IF(OR(F1367=6,F1367=7),2.66,IF(OR(F1367=8,F1367=9),2.75,IF(OR(F1367=10,F1367=11,F1367=12),2.83,IF(OR(F1367=13,F1367=14,F1367=15),2.92,IF(OR(F1367=16,F1367=17,F1367=18),3.01,3.11)))))))))),IF($C1367="ավագ կարգադրիչ",IF(F1367=0,1.96,IF(F1367=1,2.02,IF(F1367=2,2.08,IF(F1367=3,2.15,IF(OR(F1367=4,F1367=5),2.21,IF(OR(F1367=6,F1367=7),2.28,IF(OR(F1367=8,F1367=9),2.35,IF(OR(F1367=10,F1367=11,F1367=12),2.42,IF(OR(F1367=13,F1367=14,F1367=15),2.5,IF(OR(F1367=16,F1367=17,F1367=18),2.58,2.66)))))))))),IF($C1367="կարգադրիչ",IF(F1367=0,1.45,IF(F1367=1,1.49,IF(F1367=2,1.54,IF(F1367=3,1.59,IF(OR(F1367=4,F1367=5),1.9,IF(OR(F1367=6,F1367=7),1.96,IF(OR(F1367=8,F1367=9),1.73,IF(OR(F1367=10,F1367=11,F1367=12),1.79,IF(OR(F1367=13,F1367=14,F1367=15),1.84,IF(OR(F1367=16,F1367=17,F1367=18),1.9,1.95)))))))))), "Error")))</f>
        <v>Error</v>
      </c>
      <c r="H1367" s="97">
        <v>14400</v>
      </c>
      <c r="I1367" s="98" t="e">
        <f t="shared" si="528"/>
        <v>#VALUE!</v>
      </c>
      <c r="J1367" s="88" t="e">
        <f t="shared" si="533"/>
        <v>#VALUE!</v>
      </c>
      <c r="K1367" s="98">
        <f t="shared" ref="K1367:K1373" si="538">IF($D1367="գեներալ-մայոր",2.91,IF($D1367="գնդապետ",2.38,IF($D1367="փոխգնդապետ",2.25,IF($D1367="մայոր",1.85,IF($D1367="կապիտան",1.72,IF($D1367="ավագ լեյտենանտ",1.59,IF($D1367="լեյտենանտ",1.46,IF($D1367="ավագ ենթասպա",1.06,IF($D1367="ենթասպա",0.93,IF($D1367="ավագ",0.79,IF($D1367="ավագ սերժանտ",0.66,IF($D1367="սերժանտ",0.53,IF($D1367="կրտսեր սերժանտ",0.4,0)))))))))))))</f>
        <v>0</v>
      </c>
      <c r="L1367" s="98">
        <f t="shared" si="529"/>
        <v>0</v>
      </c>
      <c r="M1367" s="98" t="e">
        <f t="shared" si="530"/>
        <v>#VALUE!</v>
      </c>
      <c r="N1367" s="98" t="e">
        <f t="shared" si="531"/>
        <v>#VALUE!</v>
      </c>
      <c r="O1367" s="97"/>
      <c r="P1367" s="98" t="e">
        <f t="shared" si="534"/>
        <v>#VALUE!</v>
      </c>
      <c r="Q1367" s="99" t="e">
        <f t="shared" ref="Q1367:Q1373" si="539">P1367*6.565</f>
        <v>#VALUE!</v>
      </c>
      <c r="R1367" s="100"/>
      <c r="S1367" s="5"/>
      <c r="T1367" s="28">
        <f t="shared" ref="T1367:T1373" si="540">IF(E1367&lt;1,0,IF(D1367="Բ-1",IF(F1367=0,6.94,IF(F1367=1,7.17,IF(F1367=2,7.41,IF(F1367=3,7.66,IF(OR(F1367=5,F1367=4),7.92,IF(OR(F1367=6,F1367=7),8.18,IF(OR(F1367=8,F1367=9),8.46,IF(OR(F1367=10,F1367=11,F1367=12),8.74,IF(OR(F1367=13,F1367=14,F1367=15),9.03,IF(OR(F1367=16,F1367=17,F1367=18),9.33,9.65)))))))))),IF(D1367="Բ-2", IF(F1367=0,5.71,IF(F1367=1,5.89,IF(F1367=2,6.09,IF(F1367=3,6.29,IF(OR(F1367=5,F1367=4),6.5,IF(OR(F1367=6,F1367=7),6.72,IF(OR(F1367=8,F1367=9),6.94,IF(OR(F1367=10,F1367=11,F1367=12),7.17,IF(OR(F1367=13,F1367=14,F1367=15),7.41,IF(OR(F1367=16,F1367=17,F1367=18),7.65,7.91)))))))))), IF(D1367="Գ-1", IF(F1367=0,4.7,IF(F1367=1,4.86,IF(F1367=2,5.01,IF(F1367=3,5.18,IF(OR(F1367=5,F1367=4),5.35,IF(OR(F1367=6,F1367=7),5.52,IF(OR(F1367=8,F1367=9),5.71,IF(OR(F1367=10,F1367=11,F1367=12),5.89,IF(OR(F1367=13,F1367=14,F1367=15),6.09,IF(OR(F1367=16,F1367=17,F1367=18),6.29,6.49)))))))))), IF(D1367="Գ-2", IF(F1367=0,3.88,IF(F1367=1,4.01,IF(F1367=2,4.14,IF(F1367=3,4.27,IF(OR(F1367=5,F1367=4),4.41,IF(OR(F1367=6,F1367=7),4.55,IF(OR(F1367=8,F1367=9),4.7,IF(OR(F1367=10,F1367=11,F1367=12),4.85,IF(OR(F1367=13,F1367=14,F1367=15),5.01,IF(OR(F1367=16,F1367=17,F1367=18),5.17,5.34)))))))))), IF(D1367="Գ-3", IF(F1367=0,3.21,IF(F1367=1,3.31,IF(F1367=2,3.42,IF(F1367=3,3.53,IF(OR(F1367=5,F1367=4),3.64,IF(OR(F1367=6,F1367=7),3.76,IF(OR(F1367=8,F1367=9),3.88,IF(OR(F1367=10,F1367=11,F1367=12),4.01,IF(OR(F1367=13,F1367=14,F1367=15),4.13,IF(OR(F1367=16,F1367=17,F1367=18),4.27,4.4)))))))))), IF(D1367="Ա-1", IF(F1367=0,2.66,IF(F1367=1,2.75,IF(F1367=2,2.83,IF(F1367=3,2.92,IF(OR(F1367=5,F1367=4),3.02,IF(OR(F1367=6,F1367=7),3.11,IF(OR(F1367=8,F1367=9),3.21,IF(OR(F1367=10,F1367=11,F1367=12),3.31,IF(OR(F1367=13,F1367=14,F1367=15),3.42,IF(OR(F1367=16,F1367=17,F1367=18),3.53,3.64)))))))))), IF(D1367="Ա-2", IF(F1367=0,2.28,IF(F1367=1,2.35,IF(F1367=2,2.43,IF(F1367=3,2.5,IF(OR(F1367=5,F1367=4),2.58,IF(OR(F1367=6,F1367=7),2.66,IF(OR(F1367=8,F1367=9),2.75,IF(OR(F1367=10,F1367=11,F1367=12),2.83,IF(OR(F1367=13,F1367=14,F1367=15),2.92,IF(OR(F1367=16,F1367=17,F1367=18),3.01,3.11)))))))))),IF(D1367="Ա-3", IF(F1367=0,1.96,IF(F1367=1,2.02,IF(F1367=2,2.08,IF(F1367=3,2.15,IF(OR(F1367=5,F1367=4),2.21,IF(OR(F1367=6,F1367=7),2.28,IF(OR(F1367=8,F1367=9),2.35,IF(OR(F1367=10,F1367=11,F1367=12),2.42,IF(OR(F1367=13,F1367=14,F1367=15),2.5,IF(OR(F1367=16,F1367=17,F1367=18),2.58,2.66)))))))))), IF(D1367="Կ-1", IF(F1367=0,1.68,IF(F1367=1,1.73,IF(F1367=2,1.79,IF(F1367=3,1.84,IF(OR(F1367=5,F1367=4),1.9,IF(OR(F1367=6,F1367=7),1.96,IF(OR(F1367=8,F1367=9),2.02,IF(OR(F1367=10,F1367=11,F1367=12),2.08,IF(OR(F1367=13,F1367=14,F1367=15),2.14,IF(OR(F1367=16,F1367=17,F1367=18),2.21,2.28)))))))))), IF(D1367="Կ-2", IF(F1367=0,1.45,IF(F1367=1,1.49,IF(F1367=2,1.54,IF(F1367=3,1.59,IF(OR(F1367=5,F1367=4),1.63,IF(OR(F1367=6,F1367=7),1.68,IF(OR(F1367=8,F1367=9),1.73,IF(OR(F1367=10,F1367=11,F1367=12),1.79,IF(OR(F1367=13,F1367=14,F1367=15),1.84,IF(OR(F1367=16,F1367=17,F1367=18),1.9,1.95)))))))))),IF(D1367="Կ-3", IF(F1367=0,1.25,IF(F1367=1,1.29,IF(F1367=2,1.33,IF(F1367=3,1.37,IF(OR(F1367=5,F1367=4),1.41,IF(OR(F1367=6,F1367=7),1.45,IF(OR(F1367=8,F1367=9),1.49,IF(OR(F1367=10,F1367=11,F1367=12),1.54,IF(OR(F1367=13,F1367=14,F1367=15),1.58,IF(OR(F1367=16,F1367=17,F1367=18),1.63,1.68)))))))))), "Error"))))))))))))</f>
        <v>0</v>
      </c>
      <c r="U1367" s="101">
        <v>66140</v>
      </c>
      <c r="V1367" s="102">
        <f t="shared" si="535"/>
        <v>0</v>
      </c>
      <c r="W1367" s="101"/>
      <c r="X1367" s="101"/>
      <c r="Y1367" s="102">
        <f t="shared" si="532"/>
        <v>0</v>
      </c>
      <c r="Z1367" s="102">
        <f t="shared" ref="Z1367:Z1373" si="541">+Y1367*6.565</f>
        <v>0</v>
      </c>
      <c r="AA1367" s="102" t="e">
        <f t="shared" si="536"/>
        <v>#VALUE!</v>
      </c>
    </row>
    <row r="1368" spans="1:27" ht="17.25">
      <c r="A1368" s="5"/>
      <c r="B1368" s="5"/>
      <c r="C1368" s="93"/>
      <c r="D1368" s="193"/>
      <c r="E1368" s="94"/>
      <c r="F1368" s="95"/>
      <c r="G1368" s="96" t="str">
        <f t="shared" si="537"/>
        <v>Error</v>
      </c>
      <c r="H1368" s="97">
        <v>14400</v>
      </c>
      <c r="I1368" s="98" t="e">
        <f t="shared" si="528"/>
        <v>#VALUE!</v>
      </c>
      <c r="J1368" s="88" t="e">
        <f t="shared" si="533"/>
        <v>#VALUE!</v>
      </c>
      <c r="K1368" s="98">
        <f t="shared" si="538"/>
        <v>0</v>
      </c>
      <c r="L1368" s="98">
        <f t="shared" si="529"/>
        <v>0</v>
      </c>
      <c r="M1368" s="98" t="e">
        <f t="shared" si="530"/>
        <v>#VALUE!</v>
      </c>
      <c r="N1368" s="98" t="e">
        <f t="shared" si="531"/>
        <v>#VALUE!</v>
      </c>
      <c r="O1368" s="97"/>
      <c r="P1368" s="98" t="e">
        <f t="shared" si="534"/>
        <v>#VALUE!</v>
      </c>
      <c r="Q1368" s="99" t="e">
        <f t="shared" si="539"/>
        <v>#VALUE!</v>
      </c>
      <c r="R1368" s="100"/>
      <c r="S1368" s="5"/>
      <c r="T1368" s="28">
        <f t="shared" si="540"/>
        <v>0</v>
      </c>
      <c r="U1368" s="101">
        <v>66140</v>
      </c>
      <c r="V1368" s="102">
        <f t="shared" si="535"/>
        <v>0</v>
      </c>
      <c r="W1368" s="101"/>
      <c r="X1368" s="101"/>
      <c r="Y1368" s="102">
        <f t="shared" si="532"/>
        <v>0</v>
      </c>
      <c r="Z1368" s="102">
        <f t="shared" si="541"/>
        <v>0</v>
      </c>
      <c r="AA1368" s="102" t="e">
        <f t="shared" si="536"/>
        <v>#VALUE!</v>
      </c>
    </row>
    <row r="1369" spans="1:27" ht="17.25">
      <c r="A1369" s="5"/>
      <c r="B1369" s="5"/>
      <c r="C1369" s="93"/>
      <c r="D1369" s="193"/>
      <c r="E1369" s="84"/>
      <c r="F1369" s="85"/>
      <c r="G1369" s="86" t="str">
        <f t="shared" si="537"/>
        <v>Error</v>
      </c>
      <c r="H1369" s="87">
        <v>14400</v>
      </c>
      <c r="I1369" s="88" t="e">
        <f t="shared" si="528"/>
        <v>#VALUE!</v>
      </c>
      <c r="J1369" s="88" t="e">
        <f t="shared" si="533"/>
        <v>#VALUE!</v>
      </c>
      <c r="K1369" s="88">
        <f t="shared" si="538"/>
        <v>0</v>
      </c>
      <c r="L1369" s="88">
        <f t="shared" si="529"/>
        <v>0</v>
      </c>
      <c r="M1369" s="88" t="e">
        <f t="shared" si="530"/>
        <v>#VALUE!</v>
      </c>
      <c r="N1369" s="88" t="e">
        <f t="shared" si="531"/>
        <v>#VALUE!</v>
      </c>
      <c r="O1369" s="87"/>
      <c r="P1369" s="88" t="e">
        <f t="shared" si="534"/>
        <v>#VALUE!</v>
      </c>
      <c r="Q1369" s="89" t="e">
        <f t="shared" si="539"/>
        <v>#VALUE!</v>
      </c>
      <c r="R1369" s="90"/>
      <c r="S1369" s="82"/>
      <c r="T1369" s="28">
        <f t="shared" si="540"/>
        <v>0</v>
      </c>
      <c r="U1369" s="91">
        <v>66140</v>
      </c>
      <c r="V1369" s="92">
        <f t="shared" si="535"/>
        <v>0</v>
      </c>
      <c r="W1369" s="91"/>
      <c r="X1369" s="91"/>
      <c r="Y1369" s="92">
        <f t="shared" si="532"/>
        <v>0</v>
      </c>
      <c r="Z1369" s="92">
        <f t="shared" si="541"/>
        <v>0</v>
      </c>
      <c r="AA1369" s="92" t="e">
        <f t="shared" si="536"/>
        <v>#VALUE!</v>
      </c>
    </row>
    <row r="1370" spans="1:27" ht="17.25">
      <c r="A1370" s="5"/>
      <c r="B1370" s="5"/>
      <c r="C1370" s="93"/>
      <c r="D1370" s="193"/>
      <c r="E1370" s="94"/>
      <c r="F1370" s="95"/>
      <c r="G1370" s="96" t="str">
        <f t="shared" si="537"/>
        <v>Error</v>
      </c>
      <c r="H1370" s="97">
        <v>14400</v>
      </c>
      <c r="I1370" s="98" t="e">
        <f t="shared" si="528"/>
        <v>#VALUE!</v>
      </c>
      <c r="J1370" s="88" t="e">
        <f t="shared" si="533"/>
        <v>#VALUE!</v>
      </c>
      <c r="K1370" s="98">
        <f t="shared" si="538"/>
        <v>0</v>
      </c>
      <c r="L1370" s="98">
        <f t="shared" si="529"/>
        <v>0</v>
      </c>
      <c r="M1370" s="98" t="e">
        <f t="shared" si="530"/>
        <v>#VALUE!</v>
      </c>
      <c r="N1370" s="98" t="e">
        <f t="shared" si="531"/>
        <v>#VALUE!</v>
      </c>
      <c r="O1370" s="97"/>
      <c r="P1370" s="98" t="e">
        <f t="shared" si="534"/>
        <v>#VALUE!</v>
      </c>
      <c r="Q1370" s="99" t="e">
        <f t="shared" si="539"/>
        <v>#VALUE!</v>
      </c>
      <c r="R1370" s="100"/>
      <c r="S1370" s="5"/>
      <c r="T1370" s="28">
        <f t="shared" si="540"/>
        <v>0</v>
      </c>
      <c r="U1370" s="101">
        <v>66140</v>
      </c>
      <c r="V1370" s="102">
        <f t="shared" si="535"/>
        <v>0</v>
      </c>
      <c r="W1370" s="101"/>
      <c r="X1370" s="101"/>
      <c r="Y1370" s="102">
        <f t="shared" si="532"/>
        <v>0</v>
      </c>
      <c r="Z1370" s="102">
        <f t="shared" si="541"/>
        <v>0</v>
      </c>
      <c r="AA1370" s="102" t="e">
        <f t="shared" si="536"/>
        <v>#VALUE!</v>
      </c>
    </row>
    <row r="1371" spans="1:27" ht="17.25">
      <c r="A1371" s="5"/>
      <c r="B1371" s="5"/>
      <c r="C1371" s="93"/>
      <c r="D1371" s="193"/>
      <c r="E1371" s="94"/>
      <c r="F1371" s="95"/>
      <c r="G1371" s="96" t="str">
        <f t="shared" si="537"/>
        <v>Error</v>
      </c>
      <c r="H1371" s="97">
        <v>14400</v>
      </c>
      <c r="I1371" s="98" t="e">
        <f t="shared" si="528"/>
        <v>#VALUE!</v>
      </c>
      <c r="J1371" s="88" t="e">
        <f t="shared" si="533"/>
        <v>#VALUE!</v>
      </c>
      <c r="K1371" s="98">
        <f t="shared" si="538"/>
        <v>0</v>
      </c>
      <c r="L1371" s="98">
        <f t="shared" si="529"/>
        <v>0</v>
      </c>
      <c r="M1371" s="98" t="e">
        <f t="shared" si="530"/>
        <v>#VALUE!</v>
      </c>
      <c r="N1371" s="98" t="e">
        <f t="shared" si="531"/>
        <v>#VALUE!</v>
      </c>
      <c r="O1371" s="97"/>
      <c r="P1371" s="98" t="e">
        <f t="shared" si="534"/>
        <v>#VALUE!</v>
      </c>
      <c r="Q1371" s="99" t="e">
        <f t="shared" si="539"/>
        <v>#VALUE!</v>
      </c>
      <c r="R1371" s="100"/>
      <c r="S1371" s="5"/>
      <c r="T1371" s="28">
        <f t="shared" si="540"/>
        <v>0</v>
      </c>
      <c r="U1371" s="101">
        <v>66140</v>
      </c>
      <c r="V1371" s="102">
        <f t="shared" si="535"/>
        <v>0</v>
      </c>
      <c r="W1371" s="101"/>
      <c r="X1371" s="101"/>
      <c r="Y1371" s="102">
        <f t="shared" si="532"/>
        <v>0</v>
      </c>
      <c r="Z1371" s="102">
        <f t="shared" si="541"/>
        <v>0</v>
      </c>
      <c r="AA1371" s="102" t="e">
        <f t="shared" si="536"/>
        <v>#VALUE!</v>
      </c>
    </row>
    <row r="1372" spans="1:27" ht="17.25">
      <c r="A1372" s="5"/>
      <c r="B1372" s="5"/>
      <c r="C1372" s="93"/>
      <c r="D1372" s="193"/>
      <c r="E1372" s="94"/>
      <c r="F1372" s="95"/>
      <c r="G1372" s="96" t="str">
        <f t="shared" si="537"/>
        <v>Error</v>
      </c>
      <c r="H1372" s="97">
        <v>14400</v>
      </c>
      <c r="I1372" s="98" t="e">
        <f t="shared" si="528"/>
        <v>#VALUE!</v>
      </c>
      <c r="J1372" s="88" t="e">
        <f t="shared" si="533"/>
        <v>#VALUE!</v>
      </c>
      <c r="K1372" s="98">
        <f t="shared" si="538"/>
        <v>0</v>
      </c>
      <c r="L1372" s="98">
        <f t="shared" si="529"/>
        <v>0</v>
      </c>
      <c r="M1372" s="98" t="e">
        <f t="shared" si="530"/>
        <v>#VALUE!</v>
      </c>
      <c r="N1372" s="98" t="e">
        <f t="shared" si="531"/>
        <v>#VALUE!</v>
      </c>
      <c r="O1372" s="97"/>
      <c r="P1372" s="98" t="e">
        <f t="shared" si="534"/>
        <v>#VALUE!</v>
      </c>
      <c r="Q1372" s="99" t="e">
        <f t="shared" si="539"/>
        <v>#VALUE!</v>
      </c>
      <c r="R1372" s="100"/>
      <c r="S1372" s="5"/>
      <c r="T1372" s="28">
        <f t="shared" si="540"/>
        <v>0</v>
      </c>
      <c r="U1372" s="101">
        <v>66140</v>
      </c>
      <c r="V1372" s="102">
        <f t="shared" si="535"/>
        <v>0</v>
      </c>
      <c r="W1372" s="101"/>
      <c r="X1372" s="101"/>
      <c r="Y1372" s="102">
        <f t="shared" si="532"/>
        <v>0</v>
      </c>
      <c r="Z1372" s="102">
        <f t="shared" si="541"/>
        <v>0</v>
      </c>
      <c r="AA1372" s="102" t="e">
        <f t="shared" si="536"/>
        <v>#VALUE!</v>
      </c>
    </row>
    <row r="1373" spans="1:27" ht="18" thickBot="1">
      <c r="A1373" s="103"/>
      <c r="B1373" s="103"/>
      <c r="C1373" s="104"/>
      <c r="D1373" s="194"/>
      <c r="E1373" s="105"/>
      <c r="F1373" s="106"/>
      <c r="G1373" s="107" t="str">
        <f t="shared" si="537"/>
        <v>Error</v>
      </c>
      <c r="H1373" s="108">
        <v>14400</v>
      </c>
      <c r="I1373" s="109" t="e">
        <f t="shared" si="528"/>
        <v>#VALUE!</v>
      </c>
      <c r="J1373" s="88" t="e">
        <f t="shared" si="533"/>
        <v>#VALUE!</v>
      </c>
      <c r="K1373" s="109">
        <f t="shared" si="538"/>
        <v>0</v>
      </c>
      <c r="L1373" s="109">
        <f t="shared" si="529"/>
        <v>0</v>
      </c>
      <c r="M1373" s="109" t="e">
        <f t="shared" si="530"/>
        <v>#VALUE!</v>
      </c>
      <c r="N1373" s="109" t="e">
        <f t="shared" si="531"/>
        <v>#VALUE!</v>
      </c>
      <c r="O1373" s="108"/>
      <c r="P1373" s="109" t="e">
        <f t="shared" si="534"/>
        <v>#VALUE!</v>
      </c>
      <c r="Q1373" s="110" t="e">
        <f t="shared" si="539"/>
        <v>#VALUE!</v>
      </c>
      <c r="R1373" s="111"/>
      <c r="S1373" s="103"/>
      <c r="T1373" s="28">
        <f t="shared" si="540"/>
        <v>0</v>
      </c>
      <c r="U1373" s="112">
        <v>66140</v>
      </c>
      <c r="V1373" s="113">
        <f t="shared" si="535"/>
        <v>0</v>
      </c>
      <c r="W1373" s="112"/>
      <c r="X1373" s="112"/>
      <c r="Y1373" s="113">
        <f t="shared" si="532"/>
        <v>0</v>
      </c>
      <c r="Z1373" s="113">
        <f t="shared" si="541"/>
        <v>0</v>
      </c>
      <c r="AA1373" s="113" t="e">
        <f t="shared" si="536"/>
        <v>#VALUE!</v>
      </c>
    </row>
    <row r="1374" spans="1:27" s="120" customFormat="1" ht="15.75" thickBot="1">
      <c r="A1374" s="1862" t="s">
        <v>47</v>
      </c>
      <c r="B1374" s="1863"/>
      <c r="C1374" s="1863"/>
      <c r="D1374" s="1863"/>
      <c r="E1374" s="114">
        <f>SUM(E1302:E1373)</f>
        <v>0</v>
      </c>
      <c r="F1374" s="115"/>
      <c r="G1374" s="116">
        <f>SUM(G1302:G1373)</f>
        <v>0</v>
      </c>
      <c r="H1374" s="117"/>
      <c r="I1374" s="118" t="e">
        <f t="shared" ref="I1374:R1374" si="542">SUM(I1302:I1373)</f>
        <v>#VALUE!</v>
      </c>
      <c r="J1374" s="118" t="e">
        <f t="shared" si="542"/>
        <v>#VALUE!</v>
      </c>
      <c r="K1374" s="118">
        <f t="shared" si="542"/>
        <v>0</v>
      </c>
      <c r="L1374" s="118">
        <f t="shared" si="542"/>
        <v>0</v>
      </c>
      <c r="M1374" s="118" t="e">
        <f t="shared" si="542"/>
        <v>#VALUE!</v>
      </c>
      <c r="N1374" s="118" t="e">
        <f t="shared" si="542"/>
        <v>#VALUE!</v>
      </c>
      <c r="O1374" s="117">
        <f t="shared" si="542"/>
        <v>0</v>
      </c>
      <c r="P1374" s="118" t="e">
        <f t="shared" si="542"/>
        <v>#VALUE!</v>
      </c>
      <c r="Q1374" s="119" t="e">
        <f t="shared" si="542"/>
        <v>#VALUE!</v>
      </c>
      <c r="R1374" s="116">
        <f t="shared" si="542"/>
        <v>0</v>
      </c>
      <c r="S1374" s="117"/>
      <c r="T1374" s="117"/>
      <c r="U1374" s="117"/>
      <c r="V1374" s="118">
        <f t="shared" ref="V1374:AA1374" si="543">SUM(V1302:V1373)</f>
        <v>0</v>
      </c>
      <c r="W1374" s="118">
        <f t="shared" si="543"/>
        <v>0</v>
      </c>
      <c r="X1374" s="118">
        <f t="shared" si="543"/>
        <v>0</v>
      </c>
      <c r="Y1374" s="118">
        <f t="shared" si="543"/>
        <v>0</v>
      </c>
      <c r="Z1374" s="118">
        <f t="shared" si="543"/>
        <v>0</v>
      </c>
      <c r="AA1374" s="119" t="e">
        <f t="shared" si="543"/>
        <v>#VALUE!</v>
      </c>
    </row>
    <row r="1376" spans="1:27" ht="15.75" thickBot="1"/>
    <row r="1377" spans="1:29" s="38" customFormat="1" ht="27" customHeight="1" thickBot="1">
      <c r="A1377" s="1850" t="s">
        <v>49</v>
      </c>
      <c r="B1377" s="1851"/>
      <c r="C1377" s="1851"/>
      <c r="D1377" s="1852"/>
      <c r="E1377" s="1853" t="s">
        <v>409</v>
      </c>
      <c r="F1377" s="1854"/>
      <c r="G1377" s="1854"/>
      <c r="H1377" s="1854"/>
      <c r="I1377" s="1854"/>
      <c r="J1377" s="1854"/>
      <c r="K1377" s="1854"/>
      <c r="L1377" s="1854"/>
      <c r="M1377" s="1854"/>
      <c r="N1377" s="1854"/>
      <c r="O1377" s="1854"/>
      <c r="P1377" s="1854"/>
      <c r="Q1377" s="1854"/>
      <c r="R1377" s="1854"/>
      <c r="S1377" s="1854"/>
      <c r="T1377" s="1854"/>
      <c r="U1377" s="1854"/>
      <c r="V1377" s="1854"/>
      <c r="W1377" s="1854"/>
      <c r="X1377" s="1854"/>
      <c r="Y1377" s="1854"/>
      <c r="Z1377" s="1854"/>
      <c r="AA1377" s="1855"/>
    </row>
    <row r="1378" spans="1:29" s="38" customFormat="1" ht="23.25" customHeight="1" thickBot="1">
      <c r="A1378" s="1856" t="s">
        <v>377</v>
      </c>
      <c r="B1378" s="1857"/>
      <c r="C1378" s="1857"/>
      <c r="D1378" s="1858"/>
      <c r="E1378" s="1859" t="s">
        <v>51</v>
      </c>
      <c r="F1378" s="1860"/>
      <c r="G1378" s="1860"/>
      <c r="H1378" s="1860"/>
      <c r="I1378" s="1860"/>
      <c r="J1378" s="1860"/>
      <c r="K1378" s="1860"/>
      <c r="L1378" s="1860"/>
      <c r="M1378" s="1860"/>
      <c r="N1378" s="1860"/>
      <c r="O1378" s="1860"/>
      <c r="P1378" s="1860"/>
      <c r="Q1378" s="1861"/>
      <c r="R1378" s="1864" t="s">
        <v>52</v>
      </c>
      <c r="S1378" s="1865"/>
      <c r="T1378" s="1865"/>
      <c r="U1378" s="1865"/>
      <c r="V1378" s="1865"/>
      <c r="W1378" s="1865"/>
      <c r="X1378" s="1865"/>
      <c r="Y1378" s="1865"/>
      <c r="Z1378" s="1865"/>
      <c r="AA1378" s="1866"/>
    </row>
    <row r="1379" spans="1:29" s="62" customFormat="1" ht="162" customHeight="1" thickBot="1">
      <c r="A1379" s="63" t="s">
        <v>10</v>
      </c>
      <c r="B1379" s="64" t="s">
        <v>378</v>
      </c>
      <c r="C1379" s="64" t="s">
        <v>55</v>
      </c>
      <c r="D1379" s="65" t="s">
        <v>379</v>
      </c>
      <c r="E1379" s="66" t="s">
        <v>1</v>
      </c>
      <c r="F1379" s="67" t="s">
        <v>380</v>
      </c>
      <c r="G1379" s="67" t="s">
        <v>381</v>
      </c>
      <c r="H1379" s="67" t="s">
        <v>382</v>
      </c>
      <c r="I1379" s="67" t="s">
        <v>383</v>
      </c>
      <c r="J1379" s="67" t="s">
        <v>384</v>
      </c>
      <c r="K1379" s="67" t="s">
        <v>385</v>
      </c>
      <c r="L1379" s="67" t="s">
        <v>386</v>
      </c>
      <c r="M1379" s="67" t="s">
        <v>387</v>
      </c>
      <c r="N1379" s="67" t="s">
        <v>388</v>
      </c>
      <c r="O1379" s="67" t="s">
        <v>30</v>
      </c>
      <c r="P1379" s="68" t="s">
        <v>60</v>
      </c>
      <c r="Q1379" s="69" t="s">
        <v>389</v>
      </c>
      <c r="R1379" s="70" t="s">
        <v>1</v>
      </c>
      <c r="S1379" s="71" t="s">
        <v>380</v>
      </c>
      <c r="T1379" s="71" t="s">
        <v>101</v>
      </c>
      <c r="U1379" s="71" t="s">
        <v>390</v>
      </c>
      <c r="V1379" s="71" t="s">
        <v>383</v>
      </c>
      <c r="W1379" s="71" t="str">
        <f>+J1379</f>
        <v>Սահմանվող պաշտոնային դրույքաչափ /հաշվի առնելով  նվազագույն ամսական աշխատավարձը - 50000 դրամ/</v>
      </c>
      <c r="X1379" s="71" t="s">
        <v>30</v>
      </c>
      <c r="Y1379" s="68" t="s">
        <v>60</v>
      </c>
      <c r="Z1379" s="71" t="s">
        <v>391</v>
      </c>
      <c r="AA1379" s="72" t="s">
        <v>392</v>
      </c>
    </row>
    <row r="1380" spans="1:29" s="81" customFormat="1" ht="17.25" customHeight="1" thickBot="1">
      <c r="A1380" s="73">
        <v>1</v>
      </c>
      <c r="B1380" s="74">
        <v>2</v>
      </c>
      <c r="C1380" s="74">
        <v>3</v>
      </c>
      <c r="D1380" s="75">
        <v>4</v>
      </c>
      <c r="E1380" s="76">
        <v>5</v>
      </c>
      <c r="F1380" s="74">
        <v>6</v>
      </c>
      <c r="G1380" s="77">
        <v>7</v>
      </c>
      <c r="H1380" s="74">
        <v>8</v>
      </c>
      <c r="I1380" s="74">
        <v>9</v>
      </c>
      <c r="J1380" s="77">
        <v>10</v>
      </c>
      <c r="K1380" s="74">
        <v>11</v>
      </c>
      <c r="L1380" s="74">
        <v>12</v>
      </c>
      <c r="M1380" s="77">
        <v>13</v>
      </c>
      <c r="N1380" s="74">
        <v>14</v>
      </c>
      <c r="O1380" s="74">
        <v>15</v>
      </c>
      <c r="P1380" s="77">
        <v>16</v>
      </c>
      <c r="Q1380" s="78">
        <v>17</v>
      </c>
      <c r="R1380" s="79">
        <v>18</v>
      </c>
      <c r="S1380" s="77">
        <v>19</v>
      </c>
      <c r="T1380" s="74">
        <v>20</v>
      </c>
      <c r="U1380" s="74">
        <v>21</v>
      </c>
      <c r="V1380" s="74">
        <v>22</v>
      </c>
      <c r="W1380" s="74">
        <v>23</v>
      </c>
      <c r="X1380" s="74">
        <v>24</v>
      </c>
      <c r="Y1380" s="74">
        <v>25</v>
      </c>
      <c r="Z1380" s="74">
        <v>26</v>
      </c>
      <c r="AA1380" s="78">
        <v>27</v>
      </c>
      <c r="AB1380" s="80"/>
      <c r="AC1380" s="80"/>
    </row>
    <row r="1381" spans="1:29" ht="17.25">
      <c r="A1381" s="82"/>
      <c r="B1381" s="82"/>
      <c r="C1381" s="83"/>
      <c r="D1381" s="192"/>
      <c r="E1381" s="84"/>
      <c r="F1381" s="85"/>
      <c r="G1381" s="86" t="str">
        <f>IF($C1381="ստորաբաժանման պետ",IF(F1381=0,2.28,IF(F1381=1,2.35,IF(F1381=2,2.43,IF(F1381=3,2.5,IF(OR(F1381=4,F1381=5),2.58,IF(OR(F1381=6,F1381=7),2.66,IF(OR(F1381=8,F1381=9),2.75,IF(OR(F1381=10,F1381=11,F1381=12),2.83,IF(OR(F1381=13,F1381=14,F1381=15),2.92,IF(OR(F1381=16,F1381=17,F1381=18),3.01,3.11)))))))))),IF($C1381="ավագ կարգադրիչ",IF(F1381=0,1.96,IF(F1381=1,2.02,IF(F1381=2,2.08,IF(F1381=3,2.15,IF(OR(F1381=4,F1381=5),2.21,IF(OR(F1381=6,F1381=7),2.28,IF(OR(F1381=8,F1381=9),2.35,IF(OR(F1381=10,F1381=11,F1381=12),2.42,IF(OR(F1381=13,F1381=14,F1381=15),2.5,IF(OR(F1381=16,F1381=17,F1381=18),2.58,2.66)))))))))),IF($C1381="կարգադրիչ",IF(F1381=0,1.45,IF(F1381=1,1.49,IF(F1381=2,1.54,IF(F1381=3,1.59,IF(OR(F1381=4,F1381=5),1.9,IF(OR(F1381=6,F1381=7),1.96,IF(OR(F1381=8,F1381=9),1.73,IF(OR(F1381=10,F1381=11,F1381=12),1.79,IF(OR(F1381=13,F1381=14,F1381=15),1.84,IF(OR(F1381=16,F1381=17,F1381=18),1.9,1.95)))))))))), "Error")))</f>
        <v>Error</v>
      </c>
      <c r="H1381" s="87">
        <v>14400</v>
      </c>
      <c r="I1381" s="88" t="e">
        <f>G1381*H1381</f>
        <v>#VALUE!</v>
      </c>
      <c r="J1381" s="88" t="e">
        <f t="shared" ref="J1381:J1444" si="544">IF(I1381&lt;=59525,59525,I1381)</f>
        <v>#VALUE!</v>
      </c>
      <c r="K1381" s="88">
        <f>IF($D1381="գեներալ-մայոր",2.91,IF($D1381="գնդապետ",2.38,IF($D1381="փոխգնդապետ",2.25,IF($D1381="մայոր",1.85,IF($D1381="կապիտան",1.72,IF($D1381="ավագ լեյտենանտ",1.59,IF($D1381="լեյտենանտ",1.46,IF($D1381="ավագ ենթասպա",1.06,IF($D1381="ենթասպա",0.93,IF($D1381="ավագ",0.79,IF($D1381="ավագ սերժանտ",0.66,IF($D1381="սերժանտ",0.53,IF($D1381="կրտսեր սերժանտ",0.4,0)))))))))))))</f>
        <v>0</v>
      </c>
      <c r="L1381" s="88">
        <f>K1381*H1381</f>
        <v>0</v>
      </c>
      <c r="M1381" s="88" t="e">
        <f>L1381+J1381</f>
        <v>#VALUE!</v>
      </c>
      <c r="N1381" s="88" t="e">
        <f>IF(F1381&lt;2,M1381*0%,IF(F1381&lt;5,M1381*5%,IF(F1381&lt;10,M1381*10%,IF(F1381&lt;15,M1381*15%,IF(F1381&lt;20,M1381*20%,IF(F1381&lt;25,M1381*25%,IF(F1381&gt;=25,M1381*30%)))))))</f>
        <v>#VALUE!</v>
      </c>
      <c r="O1381" s="87"/>
      <c r="P1381" s="88" t="e">
        <f t="shared" ref="P1381:P1444" si="545">M1381+N1381+O1381</f>
        <v>#VALUE!</v>
      </c>
      <c r="Q1381" s="89" t="e">
        <f>P1381*6.565</f>
        <v>#VALUE!</v>
      </c>
      <c r="R1381" s="90"/>
      <c r="S1381" s="82"/>
      <c r="T1381" s="28">
        <f>IF(E1381&lt;1,0,IF(D1381="Բ-1",IF(F1381=0,6.94,IF(F1381=1,7.17,IF(F1381=2,7.41,IF(F1381=3,7.66,IF(OR(F1381=5,F1381=4),7.92,IF(OR(F1381=6,F1381=7),8.18,IF(OR(F1381=8,F1381=9),8.46,IF(OR(F1381=10,F1381=11,F1381=12),8.74,IF(OR(F1381=13,F1381=14,F1381=15),9.03,IF(OR(F1381=16,F1381=17,F1381=18),9.33,9.65)))))))))),IF(D1381="Բ-2", IF(F1381=0,5.71,IF(F1381=1,5.89,IF(F1381=2,6.09,IF(F1381=3,6.29,IF(OR(F1381=5,F1381=4),6.5,IF(OR(F1381=6,F1381=7),6.72,IF(OR(F1381=8,F1381=9),6.94,IF(OR(F1381=10,F1381=11,F1381=12),7.17,IF(OR(F1381=13,F1381=14,F1381=15),7.41,IF(OR(F1381=16,F1381=17,F1381=18),7.65,7.91)))))))))), IF(D1381="Գ-1", IF(F1381=0,4.7,IF(F1381=1,4.86,IF(F1381=2,5.01,IF(F1381=3,5.18,IF(OR(F1381=5,F1381=4),5.35,IF(OR(F1381=6,F1381=7),5.52,IF(OR(F1381=8,F1381=9),5.71,IF(OR(F1381=10,F1381=11,F1381=12),5.89,IF(OR(F1381=13,F1381=14,F1381=15),6.09,IF(OR(F1381=16,F1381=17,F1381=18),6.29,6.49)))))))))), IF(D1381="Գ-2", IF(F1381=0,3.88,IF(F1381=1,4.01,IF(F1381=2,4.14,IF(F1381=3,4.27,IF(OR(F1381=5,F1381=4),4.41,IF(OR(F1381=6,F1381=7),4.55,IF(OR(F1381=8,F1381=9),4.7,IF(OR(F1381=10,F1381=11,F1381=12),4.85,IF(OR(F1381=13,F1381=14,F1381=15),5.01,IF(OR(F1381=16,F1381=17,F1381=18),5.17,5.34)))))))))), IF(D1381="Գ-3", IF(F1381=0,3.21,IF(F1381=1,3.31,IF(F1381=2,3.42,IF(F1381=3,3.53,IF(OR(F1381=5,F1381=4),3.64,IF(OR(F1381=6,F1381=7),3.76,IF(OR(F1381=8,F1381=9),3.88,IF(OR(F1381=10,F1381=11,F1381=12),4.01,IF(OR(F1381=13,F1381=14,F1381=15),4.13,IF(OR(F1381=16,F1381=17,F1381=18),4.27,4.4)))))))))), IF(D1381="Ա-1", IF(F1381=0,2.66,IF(F1381=1,2.75,IF(F1381=2,2.83,IF(F1381=3,2.92,IF(OR(F1381=5,F1381=4),3.02,IF(OR(F1381=6,F1381=7),3.11,IF(OR(F1381=8,F1381=9),3.21,IF(OR(F1381=10,F1381=11,F1381=12),3.31,IF(OR(F1381=13,F1381=14,F1381=15),3.42,IF(OR(F1381=16,F1381=17,F1381=18),3.53,3.64)))))))))), IF(D1381="Ա-2", IF(F1381=0,2.28,IF(F1381=1,2.35,IF(F1381=2,2.43,IF(F1381=3,2.5,IF(OR(F1381=5,F1381=4),2.58,IF(OR(F1381=6,F1381=7),2.66,IF(OR(F1381=8,F1381=9),2.75,IF(OR(F1381=10,F1381=11,F1381=12),2.83,IF(OR(F1381=13,F1381=14,F1381=15),2.92,IF(OR(F1381=16,F1381=17,F1381=18),3.01,3.11)))))))))),IF(D1381="Ա-3", IF(F1381=0,1.96,IF(F1381=1,2.02,IF(F1381=2,2.08,IF(F1381=3,2.15,IF(OR(F1381=5,F1381=4),2.21,IF(OR(F1381=6,F1381=7),2.28,IF(OR(F1381=8,F1381=9),2.35,IF(OR(F1381=10,F1381=11,F1381=12),2.42,IF(OR(F1381=13,F1381=14,F1381=15),2.5,IF(OR(F1381=16,F1381=17,F1381=18),2.58,2.66)))))))))), IF(D1381="Կ-1", IF(F1381=0,1.68,IF(F1381=1,1.73,IF(F1381=2,1.79,IF(F1381=3,1.84,IF(OR(F1381=5,F1381=4),1.9,IF(OR(F1381=6,F1381=7),1.96,IF(OR(F1381=8,F1381=9),2.02,IF(OR(F1381=10,F1381=11,F1381=12),2.08,IF(OR(F1381=13,F1381=14,F1381=15),2.14,IF(OR(F1381=16,F1381=17,F1381=18),2.21,2.28)))))))))), IF(D1381="Կ-2", IF(F1381=0,1.45,IF(F1381=1,1.49,IF(F1381=2,1.54,IF(F1381=3,1.59,IF(OR(F1381=5,F1381=4),1.63,IF(OR(F1381=6,F1381=7),1.68,IF(OR(F1381=8,F1381=9),1.73,IF(OR(F1381=10,F1381=11,F1381=12),1.79,IF(OR(F1381=13,F1381=14,F1381=15),1.84,IF(OR(F1381=16,F1381=17,F1381=18),1.9,1.95)))))))))),IF(D1381="Կ-3", IF(F1381=0,1.25,IF(F1381=1,1.29,IF(F1381=2,1.33,IF(F1381=3,1.37,IF(OR(F1381=5,F1381=4),1.41,IF(OR(F1381=6,F1381=7),1.45,IF(OR(F1381=8,F1381=9),1.49,IF(OR(F1381=10,F1381=11,F1381=12),1.54,IF(OR(F1381=13,F1381=14,F1381=15),1.58,IF(OR(F1381=16,F1381=17,F1381=18),1.63,1.68)))))))))), "Error"))))))))))))</f>
        <v>0</v>
      </c>
      <c r="U1381" s="91">
        <v>66140</v>
      </c>
      <c r="V1381" s="92">
        <f t="shared" ref="V1381:V1412" si="546">+U1381*T1381</f>
        <v>0</v>
      </c>
      <c r="W1381" s="91"/>
      <c r="X1381" s="91"/>
      <c r="Y1381" s="92">
        <f>+V1381+W1381+X1381</f>
        <v>0</v>
      </c>
      <c r="Z1381" s="92">
        <f>+Y1381*6.565</f>
        <v>0</v>
      </c>
      <c r="AA1381" s="92" t="e">
        <f t="shared" ref="AA1381:AA1412" si="547">+Z1381+Q1381</f>
        <v>#VALUE!</v>
      </c>
    </row>
    <row r="1382" spans="1:29" ht="17.25">
      <c r="A1382" s="5"/>
      <c r="B1382" s="5"/>
      <c r="C1382" s="93"/>
      <c r="D1382" s="193"/>
      <c r="E1382" s="94"/>
      <c r="F1382" s="95"/>
      <c r="G1382" s="96" t="str">
        <f t="shared" ref="G1382:G1445" si="548">IF($C1382="ստորաբաժանման պետ",IF(F1382=0,2.28,IF(F1382=1,2.35,IF(F1382=2,2.43,IF(F1382=3,2.5,IF(OR(F1382=4,F1382=5),2.58,IF(OR(F1382=6,F1382=7),2.66,IF(OR(F1382=8,F1382=9),2.75,IF(OR(F1382=10,F1382=11,F1382=12),2.83,IF(OR(F1382=13,F1382=14,F1382=15),2.92,IF(OR(F1382=16,F1382=17,F1382=18),3.01,3.11)))))))))),IF($C1382="ավագ կարգադրիչ",IF(F1382=0,1.96,IF(F1382=1,2.02,IF(F1382=2,2.08,IF(F1382=3,2.15,IF(OR(F1382=4,F1382=5),2.21,IF(OR(F1382=6,F1382=7),2.28,IF(OR(F1382=8,F1382=9),2.35,IF(OR(F1382=10,F1382=11,F1382=12),2.42,IF(OR(F1382=13,F1382=14,F1382=15),2.5,IF(OR(F1382=16,F1382=17,F1382=18),2.58,2.66)))))))))),IF($C1382="կարգադրիչ",IF(F1382=0,1.45,IF(F1382=1,1.49,IF(F1382=2,1.54,IF(F1382=3,1.59,IF(OR(F1382=4,F1382=5),1.9,IF(OR(F1382=6,F1382=7),1.96,IF(OR(F1382=8,F1382=9),1.73,IF(OR(F1382=10,F1382=11,F1382=12),1.79,IF(OR(F1382=13,F1382=14,F1382=15),1.84,IF(OR(F1382=16,F1382=17,F1382=18),1.9,1.95)))))))))), "Error")))</f>
        <v>Error</v>
      </c>
      <c r="H1382" s="97">
        <v>14400</v>
      </c>
      <c r="I1382" s="98" t="e">
        <f t="shared" ref="I1382:I1435" si="549">G1382*H1382</f>
        <v>#VALUE!</v>
      </c>
      <c r="J1382" s="88" t="e">
        <f t="shared" si="544"/>
        <v>#VALUE!</v>
      </c>
      <c r="K1382" s="98">
        <f t="shared" ref="K1382:K1445" si="550">IF($D1382="գեներալ-մայոր",2.91,IF($D1382="գնդապետ",2.38,IF($D1382="փոխգնդապետ",2.25,IF($D1382="մայոր",1.85,IF($D1382="կապիտան",1.72,IF($D1382="ավագ լեյտենանտ",1.59,IF($D1382="լեյտենանտ",1.46,IF($D1382="ավագ ենթասպա",1.06,IF($D1382="ենթասպա",0.93,IF($D1382="ավագ",0.79,IF($D1382="ավագ սերժանտ",0.66,IF($D1382="սերժանտ",0.53,IF($D1382="կրտսեր սերժանտ",0.4,0)))))))))))))</f>
        <v>0</v>
      </c>
      <c r="L1382" s="98">
        <f t="shared" ref="L1382:L1435" si="551">K1382*H1382</f>
        <v>0</v>
      </c>
      <c r="M1382" s="98" t="e">
        <f t="shared" ref="M1382:M1435" si="552">L1382+J1382</f>
        <v>#VALUE!</v>
      </c>
      <c r="N1382" s="98" t="e">
        <f t="shared" ref="N1382:N1435" si="553">IF(F1382&lt;2,M1382*0%,IF(F1382&lt;5,M1382*5%,IF(F1382&lt;10,M1382*10%,IF(F1382&lt;15,M1382*15%,IF(F1382&lt;20,M1382*20%,IF(F1382&lt;25,M1382*25%,IF(F1382&gt;=25,M1382*30%)))))))</f>
        <v>#VALUE!</v>
      </c>
      <c r="O1382" s="97"/>
      <c r="P1382" s="98" t="e">
        <f t="shared" si="545"/>
        <v>#VALUE!</v>
      </c>
      <c r="Q1382" s="99" t="e">
        <f t="shared" ref="Q1382:Q1445" si="554">P1382*6.565</f>
        <v>#VALUE!</v>
      </c>
      <c r="R1382" s="100"/>
      <c r="S1382" s="5"/>
      <c r="T1382" s="28">
        <f t="shared" ref="T1382:T1445" si="555">IF(E1382&lt;1,0,IF(D1382="Բ-1",IF(F1382=0,6.94,IF(F1382=1,7.17,IF(F1382=2,7.41,IF(F1382=3,7.66,IF(OR(F1382=5,F1382=4),7.92,IF(OR(F1382=6,F1382=7),8.18,IF(OR(F1382=8,F1382=9),8.46,IF(OR(F1382=10,F1382=11,F1382=12),8.74,IF(OR(F1382=13,F1382=14,F1382=15),9.03,IF(OR(F1382=16,F1382=17,F1382=18),9.33,9.65)))))))))),IF(D1382="Բ-2", IF(F1382=0,5.71,IF(F1382=1,5.89,IF(F1382=2,6.09,IF(F1382=3,6.29,IF(OR(F1382=5,F1382=4),6.5,IF(OR(F1382=6,F1382=7),6.72,IF(OR(F1382=8,F1382=9),6.94,IF(OR(F1382=10,F1382=11,F1382=12),7.17,IF(OR(F1382=13,F1382=14,F1382=15),7.41,IF(OR(F1382=16,F1382=17,F1382=18),7.65,7.91)))))))))), IF(D1382="Գ-1", IF(F1382=0,4.7,IF(F1382=1,4.86,IF(F1382=2,5.01,IF(F1382=3,5.18,IF(OR(F1382=5,F1382=4),5.35,IF(OR(F1382=6,F1382=7),5.52,IF(OR(F1382=8,F1382=9),5.71,IF(OR(F1382=10,F1382=11,F1382=12),5.89,IF(OR(F1382=13,F1382=14,F1382=15),6.09,IF(OR(F1382=16,F1382=17,F1382=18),6.29,6.49)))))))))), IF(D1382="Գ-2", IF(F1382=0,3.88,IF(F1382=1,4.01,IF(F1382=2,4.14,IF(F1382=3,4.27,IF(OR(F1382=5,F1382=4),4.41,IF(OR(F1382=6,F1382=7),4.55,IF(OR(F1382=8,F1382=9),4.7,IF(OR(F1382=10,F1382=11,F1382=12),4.85,IF(OR(F1382=13,F1382=14,F1382=15),5.01,IF(OR(F1382=16,F1382=17,F1382=18),5.17,5.34)))))))))), IF(D1382="Գ-3", IF(F1382=0,3.21,IF(F1382=1,3.31,IF(F1382=2,3.42,IF(F1382=3,3.53,IF(OR(F1382=5,F1382=4),3.64,IF(OR(F1382=6,F1382=7),3.76,IF(OR(F1382=8,F1382=9),3.88,IF(OR(F1382=10,F1382=11,F1382=12),4.01,IF(OR(F1382=13,F1382=14,F1382=15),4.13,IF(OR(F1382=16,F1382=17,F1382=18),4.27,4.4)))))))))), IF(D1382="Ա-1", IF(F1382=0,2.66,IF(F1382=1,2.75,IF(F1382=2,2.83,IF(F1382=3,2.92,IF(OR(F1382=5,F1382=4),3.02,IF(OR(F1382=6,F1382=7),3.11,IF(OR(F1382=8,F1382=9),3.21,IF(OR(F1382=10,F1382=11,F1382=12),3.31,IF(OR(F1382=13,F1382=14,F1382=15),3.42,IF(OR(F1382=16,F1382=17,F1382=18),3.53,3.64)))))))))), IF(D1382="Ա-2", IF(F1382=0,2.28,IF(F1382=1,2.35,IF(F1382=2,2.43,IF(F1382=3,2.5,IF(OR(F1382=5,F1382=4),2.58,IF(OR(F1382=6,F1382=7),2.66,IF(OR(F1382=8,F1382=9),2.75,IF(OR(F1382=10,F1382=11,F1382=12),2.83,IF(OR(F1382=13,F1382=14,F1382=15),2.92,IF(OR(F1382=16,F1382=17,F1382=18),3.01,3.11)))))))))),IF(D1382="Ա-3", IF(F1382=0,1.96,IF(F1382=1,2.02,IF(F1382=2,2.08,IF(F1382=3,2.15,IF(OR(F1382=5,F1382=4),2.21,IF(OR(F1382=6,F1382=7),2.28,IF(OR(F1382=8,F1382=9),2.35,IF(OR(F1382=10,F1382=11,F1382=12),2.42,IF(OR(F1382=13,F1382=14,F1382=15),2.5,IF(OR(F1382=16,F1382=17,F1382=18),2.58,2.66)))))))))), IF(D1382="Կ-1", IF(F1382=0,1.68,IF(F1382=1,1.73,IF(F1382=2,1.79,IF(F1382=3,1.84,IF(OR(F1382=5,F1382=4),1.9,IF(OR(F1382=6,F1382=7),1.96,IF(OR(F1382=8,F1382=9),2.02,IF(OR(F1382=10,F1382=11,F1382=12),2.08,IF(OR(F1382=13,F1382=14,F1382=15),2.14,IF(OR(F1382=16,F1382=17,F1382=18),2.21,2.28)))))))))), IF(D1382="Կ-2", IF(F1382=0,1.45,IF(F1382=1,1.49,IF(F1382=2,1.54,IF(F1382=3,1.59,IF(OR(F1382=5,F1382=4),1.63,IF(OR(F1382=6,F1382=7),1.68,IF(OR(F1382=8,F1382=9),1.73,IF(OR(F1382=10,F1382=11,F1382=12),1.79,IF(OR(F1382=13,F1382=14,F1382=15),1.84,IF(OR(F1382=16,F1382=17,F1382=18),1.9,1.95)))))))))),IF(D1382="Կ-3", IF(F1382=0,1.25,IF(F1382=1,1.29,IF(F1382=2,1.33,IF(F1382=3,1.37,IF(OR(F1382=5,F1382=4),1.41,IF(OR(F1382=6,F1382=7),1.45,IF(OR(F1382=8,F1382=9),1.49,IF(OR(F1382=10,F1382=11,F1382=12),1.54,IF(OR(F1382=13,F1382=14,F1382=15),1.58,IF(OR(F1382=16,F1382=17,F1382=18),1.63,1.68)))))))))), "Error"))))))))))))</f>
        <v>0</v>
      </c>
      <c r="U1382" s="101">
        <v>66140</v>
      </c>
      <c r="V1382" s="102">
        <f t="shared" si="546"/>
        <v>0</v>
      </c>
      <c r="W1382" s="101"/>
      <c r="X1382" s="101"/>
      <c r="Y1382" s="102">
        <f t="shared" ref="Y1382:Y1435" si="556">+V1382+W1382+X1382</f>
        <v>0</v>
      </c>
      <c r="Z1382" s="102">
        <f t="shared" ref="Z1382:Z1445" si="557">+Y1382*6.565</f>
        <v>0</v>
      </c>
      <c r="AA1382" s="102" t="e">
        <f t="shared" si="547"/>
        <v>#VALUE!</v>
      </c>
    </row>
    <row r="1383" spans="1:29" ht="17.25">
      <c r="A1383" s="5"/>
      <c r="B1383" s="5"/>
      <c r="C1383" s="93"/>
      <c r="D1383" s="193"/>
      <c r="E1383" s="94"/>
      <c r="F1383" s="95"/>
      <c r="G1383" s="96" t="str">
        <f t="shared" si="548"/>
        <v>Error</v>
      </c>
      <c r="H1383" s="97">
        <v>14400</v>
      </c>
      <c r="I1383" s="98" t="e">
        <f t="shared" si="549"/>
        <v>#VALUE!</v>
      </c>
      <c r="J1383" s="88" t="e">
        <f t="shared" si="544"/>
        <v>#VALUE!</v>
      </c>
      <c r="K1383" s="98">
        <f t="shared" si="550"/>
        <v>0</v>
      </c>
      <c r="L1383" s="98">
        <f t="shared" si="551"/>
        <v>0</v>
      </c>
      <c r="M1383" s="98" t="e">
        <f t="shared" si="552"/>
        <v>#VALUE!</v>
      </c>
      <c r="N1383" s="98" t="e">
        <f t="shared" si="553"/>
        <v>#VALUE!</v>
      </c>
      <c r="O1383" s="97"/>
      <c r="P1383" s="98" t="e">
        <f t="shared" si="545"/>
        <v>#VALUE!</v>
      </c>
      <c r="Q1383" s="99" t="e">
        <f t="shared" si="554"/>
        <v>#VALUE!</v>
      </c>
      <c r="R1383" s="100"/>
      <c r="S1383" s="5"/>
      <c r="T1383" s="28">
        <f t="shared" si="555"/>
        <v>0</v>
      </c>
      <c r="U1383" s="101">
        <v>66140</v>
      </c>
      <c r="V1383" s="102">
        <f t="shared" si="546"/>
        <v>0</v>
      </c>
      <c r="W1383" s="101"/>
      <c r="X1383" s="101"/>
      <c r="Y1383" s="102">
        <f t="shared" si="556"/>
        <v>0</v>
      </c>
      <c r="Z1383" s="102">
        <f t="shared" si="557"/>
        <v>0</v>
      </c>
      <c r="AA1383" s="102" t="e">
        <f t="shared" si="547"/>
        <v>#VALUE!</v>
      </c>
    </row>
    <row r="1384" spans="1:29" ht="17.25">
      <c r="A1384" s="5"/>
      <c r="B1384" s="5"/>
      <c r="C1384" s="93"/>
      <c r="D1384" s="193"/>
      <c r="E1384" s="94"/>
      <c r="F1384" s="95"/>
      <c r="G1384" s="96" t="str">
        <f t="shared" si="548"/>
        <v>Error</v>
      </c>
      <c r="H1384" s="97">
        <v>14400</v>
      </c>
      <c r="I1384" s="98" t="e">
        <f t="shared" si="549"/>
        <v>#VALUE!</v>
      </c>
      <c r="J1384" s="88" t="e">
        <f t="shared" si="544"/>
        <v>#VALUE!</v>
      </c>
      <c r="K1384" s="98">
        <f t="shared" si="550"/>
        <v>0</v>
      </c>
      <c r="L1384" s="98">
        <f t="shared" si="551"/>
        <v>0</v>
      </c>
      <c r="M1384" s="98" t="e">
        <f t="shared" si="552"/>
        <v>#VALUE!</v>
      </c>
      <c r="N1384" s="98" t="e">
        <f t="shared" si="553"/>
        <v>#VALUE!</v>
      </c>
      <c r="O1384" s="97"/>
      <c r="P1384" s="98" t="e">
        <f t="shared" si="545"/>
        <v>#VALUE!</v>
      </c>
      <c r="Q1384" s="99" t="e">
        <f t="shared" si="554"/>
        <v>#VALUE!</v>
      </c>
      <c r="R1384" s="100"/>
      <c r="S1384" s="5"/>
      <c r="T1384" s="28">
        <f t="shared" si="555"/>
        <v>0</v>
      </c>
      <c r="U1384" s="101">
        <v>66140</v>
      </c>
      <c r="V1384" s="102">
        <f t="shared" si="546"/>
        <v>0</v>
      </c>
      <c r="W1384" s="101"/>
      <c r="X1384" s="101"/>
      <c r="Y1384" s="102">
        <f t="shared" si="556"/>
        <v>0</v>
      </c>
      <c r="Z1384" s="102">
        <f t="shared" si="557"/>
        <v>0</v>
      </c>
      <c r="AA1384" s="102" t="e">
        <f t="shared" si="547"/>
        <v>#VALUE!</v>
      </c>
    </row>
    <row r="1385" spans="1:29" ht="17.25">
      <c r="A1385" s="5"/>
      <c r="B1385" s="5"/>
      <c r="C1385" s="93"/>
      <c r="D1385" s="193"/>
      <c r="E1385" s="94"/>
      <c r="F1385" s="95"/>
      <c r="G1385" s="96" t="str">
        <f t="shared" si="548"/>
        <v>Error</v>
      </c>
      <c r="H1385" s="97">
        <v>14400</v>
      </c>
      <c r="I1385" s="98" t="e">
        <f t="shared" si="549"/>
        <v>#VALUE!</v>
      </c>
      <c r="J1385" s="88" t="e">
        <f t="shared" si="544"/>
        <v>#VALUE!</v>
      </c>
      <c r="K1385" s="98">
        <f t="shared" si="550"/>
        <v>0</v>
      </c>
      <c r="L1385" s="98">
        <f t="shared" si="551"/>
        <v>0</v>
      </c>
      <c r="M1385" s="98" t="e">
        <f t="shared" si="552"/>
        <v>#VALUE!</v>
      </c>
      <c r="N1385" s="98" t="e">
        <f t="shared" si="553"/>
        <v>#VALUE!</v>
      </c>
      <c r="O1385" s="97"/>
      <c r="P1385" s="98" t="e">
        <f t="shared" si="545"/>
        <v>#VALUE!</v>
      </c>
      <c r="Q1385" s="99" t="e">
        <f t="shared" si="554"/>
        <v>#VALUE!</v>
      </c>
      <c r="R1385" s="100"/>
      <c r="S1385" s="5"/>
      <c r="T1385" s="28">
        <f t="shared" si="555"/>
        <v>0</v>
      </c>
      <c r="U1385" s="101">
        <v>66140</v>
      </c>
      <c r="V1385" s="102">
        <f t="shared" si="546"/>
        <v>0</v>
      </c>
      <c r="W1385" s="101"/>
      <c r="X1385" s="101"/>
      <c r="Y1385" s="102">
        <f t="shared" si="556"/>
        <v>0</v>
      </c>
      <c r="Z1385" s="102">
        <f t="shared" si="557"/>
        <v>0</v>
      </c>
      <c r="AA1385" s="102" t="e">
        <f t="shared" si="547"/>
        <v>#VALUE!</v>
      </c>
    </row>
    <row r="1386" spans="1:29" ht="17.25">
      <c r="A1386" s="5"/>
      <c r="B1386" s="5"/>
      <c r="C1386" s="93"/>
      <c r="D1386" s="193"/>
      <c r="E1386" s="94"/>
      <c r="F1386" s="95"/>
      <c r="G1386" s="96" t="str">
        <f t="shared" si="548"/>
        <v>Error</v>
      </c>
      <c r="H1386" s="97">
        <v>14400</v>
      </c>
      <c r="I1386" s="98" t="e">
        <f t="shared" si="549"/>
        <v>#VALUE!</v>
      </c>
      <c r="J1386" s="88" t="e">
        <f t="shared" si="544"/>
        <v>#VALUE!</v>
      </c>
      <c r="K1386" s="98">
        <f t="shared" si="550"/>
        <v>0</v>
      </c>
      <c r="L1386" s="98">
        <f t="shared" si="551"/>
        <v>0</v>
      </c>
      <c r="M1386" s="98" t="e">
        <f t="shared" si="552"/>
        <v>#VALUE!</v>
      </c>
      <c r="N1386" s="98" t="e">
        <f t="shared" si="553"/>
        <v>#VALUE!</v>
      </c>
      <c r="O1386" s="97"/>
      <c r="P1386" s="98" t="e">
        <f t="shared" si="545"/>
        <v>#VALUE!</v>
      </c>
      <c r="Q1386" s="99" t="e">
        <f t="shared" si="554"/>
        <v>#VALUE!</v>
      </c>
      <c r="R1386" s="100"/>
      <c r="S1386" s="5"/>
      <c r="T1386" s="28">
        <f t="shared" si="555"/>
        <v>0</v>
      </c>
      <c r="U1386" s="101">
        <v>66140</v>
      </c>
      <c r="V1386" s="102">
        <f t="shared" si="546"/>
        <v>0</v>
      </c>
      <c r="W1386" s="101"/>
      <c r="X1386" s="101"/>
      <c r="Y1386" s="102">
        <f t="shared" si="556"/>
        <v>0</v>
      </c>
      <c r="Z1386" s="102">
        <f t="shared" si="557"/>
        <v>0</v>
      </c>
      <c r="AA1386" s="102" t="e">
        <f t="shared" si="547"/>
        <v>#VALUE!</v>
      </c>
    </row>
    <row r="1387" spans="1:29" ht="17.25">
      <c r="A1387" s="5"/>
      <c r="B1387" s="5"/>
      <c r="C1387" s="93"/>
      <c r="D1387" s="193"/>
      <c r="E1387" s="84"/>
      <c r="F1387" s="85"/>
      <c r="G1387" s="86" t="str">
        <f t="shared" si="548"/>
        <v>Error</v>
      </c>
      <c r="H1387" s="87">
        <v>14400</v>
      </c>
      <c r="I1387" s="88" t="e">
        <f t="shared" si="549"/>
        <v>#VALUE!</v>
      </c>
      <c r="J1387" s="88" t="e">
        <f t="shared" si="544"/>
        <v>#VALUE!</v>
      </c>
      <c r="K1387" s="88">
        <f t="shared" si="550"/>
        <v>0</v>
      </c>
      <c r="L1387" s="88">
        <f t="shared" si="551"/>
        <v>0</v>
      </c>
      <c r="M1387" s="88" t="e">
        <f t="shared" si="552"/>
        <v>#VALUE!</v>
      </c>
      <c r="N1387" s="88" t="e">
        <f t="shared" si="553"/>
        <v>#VALUE!</v>
      </c>
      <c r="O1387" s="87"/>
      <c r="P1387" s="88" t="e">
        <f t="shared" si="545"/>
        <v>#VALUE!</v>
      </c>
      <c r="Q1387" s="89" t="e">
        <f t="shared" si="554"/>
        <v>#VALUE!</v>
      </c>
      <c r="R1387" s="90"/>
      <c r="S1387" s="82"/>
      <c r="T1387" s="28">
        <f t="shared" si="555"/>
        <v>0</v>
      </c>
      <c r="U1387" s="91">
        <v>66140</v>
      </c>
      <c r="V1387" s="92">
        <f t="shared" si="546"/>
        <v>0</v>
      </c>
      <c r="W1387" s="91"/>
      <c r="X1387" s="91"/>
      <c r="Y1387" s="92">
        <f t="shared" si="556"/>
        <v>0</v>
      </c>
      <c r="Z1387" s="92">
        <f t="shared" si="557"/>
        <v>0</v>
      </c>
      <c r="AA1387" s="92" t="e">
        <f t="shared" si="547"/>
        <v>#VALUE!</v>
      </c>
    </row>
    <row r="1388" spans="1:29" ht="17.25">
      <c r="A1388" s="5"/>
      <c r="B1388" s="5"/>
      <c r="C1388" s="93"/>
      <c r="D1388" s="193"/>
      <c r="E1388" s="94"/>
      <c r="F1388" s="95"/>
      <c r="G1388" s="96" t="str">
        <f t="shared" si="548"/>
        <v>Error</v>
      </c>
      <c r="H1388" s="97">
        <v>14400</v>
      </c>
      <c r="I1388" s="98" t="e">
        <f t="shared" si="549"/>
        <v>#VALUE!</v>
      </c>
      <c r="J1388" s="88" t="e">
        <f t="shared" si="544"/>
        <v>#VALUE!</v>
      </c>
      <c r="K1388" s="98">
        <f t="shared" si="550"/>
        <v>0</v>
      </c>
      <c r="L1388" s="98">
        <f t="shared" si="551"/>
        <v>0</v>
      </c>
      <c r="M1388" s="98" t="e">
        <f t="shared" si="552"/>
        <v>#VALUE!</v>
      </c>
      <c r="N1388" s="98" t="e">
        <f t="shared" si="553"/>
        <v>#VALUE!</v>
      </c>
      <c r="O1388" s="97"/>
      <c r="P1388" s="98" t="e">
        <f t="shared" si="545"/>
        <v>#VALUE!</v>
      </c>
      <c r="Q1388" s="99" t="e">
        <f t="shared" si="554"/>
        <v>#VALUE!</v>
      </c>
      <c r="R1388" s="100"/>
      <c r="S1388" s="5"/>
      <c r="T1388" s="28">
        <f t="shared" si="555"/>
        <v>0</v>
      </c>
      <c r="U1388" s="101">
        <v>66140</v>
      </c>
      <c r="V1388" s="102">
        <f t="shared" si="546"/>
        <v>0</v>
      </c>
      <c r="W1388" s="101"/>
      <c r="X1388" s="101"/>
      <c r="Y1388" s="102">
        <f t="shared" si="556"/>
        <v>0</v>
      </c>
      <c r="Z1388" s="102">
        <f t="shared" si="557"/>
        <v>0</v>
      </c>
      <c r="AA1388" s="102" t="e">
        <f t="shared" si="547"/>
        <v>#VALUE!</v>
      </c>
    </row>
    <row r="1389" spans="1:29" ht="17.25">
      <c r="A1389" s="5"/>
      <c r="B1389" s="5"/>
      <c r="C1389" s="93"/>
      <c r="D1389" s="193"/>
      <c r="E1389" s="94"/>
      <c r="F1389" s="95"/>
      <c r="G1389" s="96" t="str">
        <f t="shared" si="548"/>
        <v>Error</v>
      </c>
      <c r="H1389" s="97">
        <v>14400</v>
      </c>
      <c r="I1389" s="98" t="e">
        <f t="shared" si="549"/>
        <v>#VALUE!</v>
      </c>
      <c r="J1389" s="88" t="e">
        <f t="shared" si="544"/>
        <v>#VALUE!</v>
      </c>
      <c r="K1389" s="98">
        <f t="shared" si="550"/>
        <v>0</v>
      </c>
      <c r="L1389" s="98">
        <f t="shared" si="551"/>
        <v>0</v>
      </c>
      <c r="M1389" s="98" t="e">
        <f t="shared" si="552"/>
        <v>#VALUE!</v>
      </c>
      <c r="N1389" s="98" t="e">
        <f t="shared" si="553"/>
        <v>#VALUE!</v>
      </c>
      <c r="O1389" s="97"/>
      <c r="P1389" s="98" t="e">
        <f t="shared" si="545"/>
        <v>#VALUE!</v>
      </c>
      <c r="Q1389" s="99" t="e">
        <f t="shared" si="554"/>
        <v>#VALUE!</v>
      </c>
      <c r="R1389" s="100"/>
      <c r="S1389" s="5"/>
      <c r="T1389" s="28">
        <f t="shared" si="555"/>
        <v>0</v>
      </c>
      <c r="U1389" s="101">
        <v>66140</v>
      </c>
      <c r="V1389" s="102">
        <f t="shared" si="546"/>
        <v>0</v>
      </c>
      <c r="W1389" s="101"/>
      <c r="X1389" s="101"/>
      <c r="Y1389" s="102">
        <f t="shared" si="556"/>
        <v>0</v>
      </c>
      <c r="Z1389" s="102">
        <f t="shared" si="557"/>
        <v>0</v>
      </c>
      <c r="AA1389" s="102" t="e">
        <f t="shared" si="547"/>
        <v>#VALUE!</v>
      </c>
    </row>
    <row r="1390" spans="1:29" ht="17.25">
      <c r="A1390" s="5"/>
      <c r="B1390" s="5"/>
      <c r="C1390" s="93"/>
      <c r="D1390" s="193"/>
      <c r="E1390" s="94"/>
      <c r="F1390" s="95"/>
      <c r="G1390" s="96" t="str">
        <f t="shared" si="548"/>
        <v>Error</v>
      </c>
      <c r="H1390" s="97">
        <v>14400</v>
      </c>
      <c r="I1390" s="98" t="e">
        <f t="shared" si="549"/>
        <v>#VALUE!</v>
      </c>
      <c r="J1390" s="88" t="e">
        <f t="shared" si="544"/>
        <v>#VALUE!</v>
      </c>
      <c r="K1390" s="98">
        <f t="shared" si="550"/>
        <v>0</v>
      </c>
      <c r="L1390" s="98">
        <f t="shared" si="551"/>
        <v>0</v>
      </c>
      <c r="M1390" s="98" t="e">
        <f t="shared" si="552"/>
        <v>#VALUE!</v>
      </c>
      <c r="N1390" s="98" t="e">
        <f t="shared" si="553"/>
        <v>#VALUE!</v>
      </c>
      <c r="O1390" s="97"/>
      <c r="P1390" s="98" t="e">
        <f t="shared" si="545"/>
        <v>#VALUE!</v>
      </c>
      <c r="Q1390" s="99" t="e">
        <f t="shared" si="554"/>
        <v>#VALUE!</v>
      </c>
      <c r="R1390" s="100"/>
      <c r="S1390" s="5"/>
      <c r="T1390" s="28">
        <f t="shared" si="555"/>
        <v>0</v>
      </c>
      <c r="U1390" s="101">
        <v>66140</v>
      </c>
      <c r="V1390" s="102">
        <f t="shared" si="546"/>
        <v>0</v>
      </c>
      <c r="W1390" s="101"/>
      <c r="X1390" s="101"/>
      <c r="Y1390" s="102">
        <f t="shared" si="556"/>
        <v>0</v>
      </c>
      <c r="Z1390" s="102">
        <f t="shared" si="557"/>
        <v>0</v>
      </c>
      <c r="AA1390" s="102" t="e">
        <f t="shared" si="547"/>
        <v>#VALUE!</v>
      </c>
    </row>
    <row r="1391" spans="1:29" ht="17.25">
      <c r="A1391" s="5"/>
      <c r="B1391" s="5"/>
      <c r="C1391" s="93"/>
      <c r="D1391" s="193"/>
      <c r="E1391" s="94"/>
      <c r="F1391" s="95"/>
      <c r="G1391" s="96" t="str">
        <f t="shared" si="548"/>
        <v>Error</v>
      </c>
      <c r="H1391" s="97">
        <v>14400</v>
      </c>
      <c r="I1391" s="98" t="e">
        <f t="shared" si="549"/>
        <v>#VALUE!</v>
      </c>
      <c r="J1391" s="88" t="e">
        <f t="shared" si="544"/>
        <v>#VALUE!</v>
      </c>
      <c r="K1391" s="98">
        <f t="shared" si="550"/>
        <v>0</v>
      </c>
      <c r="L1391" s="98">
        <f t="shared" si="551"/>
        <v>0</v>
      </c>
      <c r="M1391" s="98" t="e">
        <f t="shared" si="552"/>
        <v>#VALUE!</v>
      </c>
      <c r="N1391" s="98" t="e">
        <f t="shared" si="553"/>
        <v>#VALUE!</v>
      </c>
      <c r="O1391" s="97"/>
      <c r="P1391" s="98" t="e">
        <f t="shared" si="545"/>
        <v>#VALUE!</v>
      </c>
      <c r="Q1391" s="99" t="e">
        <f t="shared" si="554"/>
        <v>#VALUE!</v>
      </c>
      <c r="R1391" s="100"/>
      <c r="S1391" s="5"/>
      <c r="T1391" s="28">
        <f t="shared" si="555"/>
        <v>0</v>
      </c>
      <c r="U1391" s="101">
        <v>66140</v>
      </c>
      <c r="V1391" s="102">
        <f t="shared" si="546"/>
        <v>0</v>
      </c>
      <c r="W1391" s="101"/>
      <c r="X1391" s="101"/>
      <c r="Y1391" s="102">
        <f t="shared" si="556"/>
        <v>0</v>
      </c>
      <c r="Z1391" s="102">
        <f t="shared" si="557"/>
        <v>0</v>
      </c>
      <c r="AA1391" s="102" t="e">
        <f t="shared" si="547"/>
        <v>#VALUE!</v>
      </c>
    </row>
    <row r="1392" spans="1:29" ht="17.25">
      <c r="A1392" s="5"/>
      <c r="B1392" s="5"/>
      <c r="C1392" s="93"/>
      <c r="D1392" s="193"/>
      <c r="E1392" s="94"/>
      <c r="F1392" s="95"/>
      <c r="G1392" s="96" t="str">
        <f t="shared" si="548"/>
        <v>Error</v>
      </c>
      <c r="H1392" s="97">
        <v>14400</v>
      </c>
      <c r="I1392" s="98" t="e">
        <f t="shared" si="549"/>
        <v>#VALUE!</v>
      </c>
      <c r="J1392" s="88" t="e">
        <f t="shared" si="544"/>
        <v>#VALUE!</v>
      </c>
      <c r="K1392" s="98">
        <f t="shared" si="550"/>
        <v>0</v>
      </c>
      <c r="L1392" s="98">
        <f t="shared" si="551"/>
        <v>0</v>
      </c>
      <c r="M1392" s="98" t="e">
        <f t="shared" si="552"/>
        <v>#VALUE!</v>
      </c>
      <c r="N1392" s="98" t="e">
        <f t="shared" si="553"/>
        <v>#VALUE!</v>
      </c>
      <c r="O1392" s="97"/>
      <c r="P1392" s="98" t="e">
        <f t="shared" si="545"/>
        <v>#VALUE!</v>
      </c>
      <c r="Q1392" s="99" t="e">
        <f t="shared" si="554"/>
        <v>#VALUE!</v>
      </c>
      <c r="R1392" s="100"/>
      <c r="S1392" s="5"/>
      <c r="T1392" s="28">
        <f t="shared" si="555"/>
        <v>0</v>
      </c>
      <c r="U1392" s="101">
        <v>66140</v>
      </c>
      <c r="V1392" s="102">
        <f t="shared" si="546"/>
        <v>0</v>
      </c>
      <c r="W1392" s="101"/>
      <c r="X1392" s="101"/>
      <c r="Y1392" s="102">
        <f t="shared" si="556"/>
        <v>0</v>
      </c>
      <c r="Z1392" s="102">
        <f t="shared" si="557"/>
        <v>0</v>
      </c>
      <c r="AA1392" s="102" t="e">
        <f t="shared" si="547"/>
        <v>#VALUE!</v>
      </c>
    </row>
    <row r="1393" spans="1:27" ht="17.25">
      <c r="A1393" s="5"/>
      <c r="B1393" s="5"/>
      <c r="C1393" s="93"/>
      <c r="D1393" s="193"/>
      <c r="E1393" s="84"/>
      <c r="F1393" s="85"/>
      <c r="G1393" s="86" t="str">
        <f t="shared" si="548"/>
        <v>Error</v>
      </c>
      <c r="H1393" s="87">
        <v>14400</v>
      </c>
      <c r="I1393" s="88" t="e">
        <f t="shared" si="549"/>
        <v>#VALUE!</v>
      </c>
      <c r="J1393" s="88" t="e">
        <f t="shared" si="544"/>
        <v>#VALUE!</v>
      </c>
      <c r="K1393" s="88">
        <f t="shared" si="550"/>
        <v>0</v>
      </c>
      <c r="L1393" s="88">
        <f t="shared" si="551"/>
        <v>0</v>
      </c>
      <c r="M1393" s="88" t="e">
        <f t="shared" si="552"/>
        <v>#VALUE!</v>
      </c>
      <c r="N1393" s="88" t="e">
        <f t="shared" si="553"/>
        <v>#VALUE!</v>
      </c>
      <c r="O1393" s="87"/>
      <c r="P1393" s="88" t="e">
        <f t="shared" si="545"/>
        <v>#VALUE!</v>
      </c>
      <c r="Q1393" s="89" t="e">
        <f t="shared" si="554"/>
        <v>#VALUE!</v>
      </c>
      <c r="R1393" s="90"/>
      <c r="S1393" s="82"/>
      <c r="T1393" s="28">
        <f t="shared" si="555"/>
        <v>0</v>
      </c>
      <c r="U1393" s="91">
        <v>66140</v>
      </c>
      <c r="V1393" s="92">
        <f t="shared" si="546"/>
        <v>0</v>
      </c>
      <c r="W1393" s="91"/>
      <c r="X1393" s="91"/>
      <c r="Y1393" s="92">
        <f t="shared" si="556"/>
        <v>0</v>
      </c>
      <c r="Z1393" s="92">
        <f t="shared" si="557"/>
        <v>0</v>
      </c>
      <c r="AA1393" s="92" t="e">
        <f t="shared" si="547"/>
        <v>#VALUE!</v>
      </c>
    </row>
    <row r="1394" spans="1:27" ht="17.25">
      <c r="A1394" s="5"/>
      <c r="B1394" s="5"/>
      <c r="C1394" s="93"/>
      <c r="D1394" s="193"/>
      <c r="E1394" s="94"/>
      <c r="F1394" s="95"/>
      <c r="G1394" s="96" t="str">
        <f t="shared" si="548"/>
        <v>Error</v>
      </c>
      <c r="H1394" s="97">
        <v>14400</v>
      </c>
      <c r="I1394" s="98" t="e">
        <f t="shared" si="549"/>
        <v>#VALUE!</v>
      </c>
      <c r="J1394" s="88" t="e">
        <f t="shared" si="544"/>
        <v>#VALUE!</v>
      </c>
      <c r="K1394" s="98">
        <f t="shared" si="550"/>
        <v>0</v>
      </c>
      <c r="L1394" s="98">
        <f t="shared" si="551"/>
        <v>0</v>
      </c>
      <c r="M1394" s="98" t="e">
        <f t="shared" si="552"/>
        <v>#VALUE!</v>
      </c>
      <c r="N1394" s="98" t="e">
        <f t="shared" si="553"/>
        <v>#VALUE!</v>
      </c>
      <c r="O1394" s="97"/>
      <c r="P1394" s="98" t="e">
        <f t="shared" si="545"/>
        <v>#VALUE!</v>
      </c>
      <c r="Q1394" s="99" t="e">
        <f t="shared" si="554"/>
        <v>#VALUE!</v>
      </c>
      <c r="R1394" s="100"/>
      <c r="S1394" s="5"/>
      <c r="T1394" s="28">
        <f t="shared" si="555"/>
        <v>0</v>
      </c>
      <c r="U1394" s="101">
        <v>66140</v>
      </c>
      <c r="V1394" s="102">
        <f t="shared" si="546"/>
        <v>0</v>
      </c>
      <c r="W1394" s="101"/>
      <c r="X1394" s="101"/>
      <c r="Y1394" s="102">
        <f t="shared" si="556"/>
        <v>0</v>
      </c>
      <c r="Z1394" s="102">
        <f t="shared" si="557"/>
        <v>0</v>
      </c>
      <c r="AA1394" s="102" t="e">
        <f t="shared" si="547"/>
        <v>#VALUE!</v>
      </c>
    </row>
    <row r="1395" spans="1:27" ht="17.25">
      <c r="A1395" s="5"/>
      <c r="B1395" s="5"/>
      <c r="C1395" s="93"/>
      <c r="D1395" s="193"/>
      <c r="E1395" s="94"/>
      <c r="F1395" s="95"/>
      <c r="G1395" s="96" t="str">
        <f t="shared" si="548"/>
        <v>Error</v>
      </c>
      <c r="H1395" s="97">
        <v>14400</v>
      </c>
      <c r="I1395" s="98" t="e">
        <f t="shared" si="549"/>
        <v>#VALUE!</v>
      </c>
      <c r="J1395" s="88" t="e">
        <f t="shared" si="544"/>
        <v>#VALUE!</v>
      </c>
      <c r="K1395" s="98">
        <f t="shared" si="550"/>
        <v>0</v>
      </c>
      <c r="L1395" s="98">
        <f t="shared" si="551"/>
        <v>0</v>
      </c>
      <c r="M1395" s="98" t="e">
        <f t="shared" si="552"/>
        <v>#VALUE!</v>
      </c>
      <c r="N1395" s="98" t="e">
        <f t="shared" si="553"/>
        <v>#VALUE!</v>
      </c>
      <c r="O1395" s="97"/>
      <c r="P1395" s="98" t="e">
        <f t="shared" si="545"/>
        <v>#VALUE!</v>
      </c>
      <c r="Q1395" s="99" t="e">
        <f t="shared" si="554"/>
        <v>#VALUE!</v>
      </c>
      <c r="R1395" s="100"/>
      <c r="S1395" s="5"/>
      <c r="T1395" s="28">
        <f t="shared" si="555"/>
        <v>0</v>
      </c>
      <c r="U1395" s="101">
        <v>66140</v>
      </c>
      <c r="V1395" s="102">
        <f t="shared" si="546"/>
        <v>0</v>
      </c>
      <c r="W1395" s="101"/>
      <c r="X1395" s="101"/>
      <c r="Y1395" s="102">
        <f t="shared" si="556"/>
        <v>0</v>
      </c>
      <c r="Z1395" s="102">
        <f t="shared" si="557"/>
        <v>0</v>
      </c>
      <c r="AA1395" s="102" t="e">
        <f t="shared" si="547"/>
        <v>#VALUE!</v>
      </c>
    </row>
    <row r="1396" spans="1:27" ht="17.25">
      <c r="A1396" s="5"/>
      <c r="B1396" s="5"/>
      <c r="C1396" s="93"/>
      <c r="D1396" s="193"/>
      <c r="E1396" s="94"/>
      <c r="F1396" s="95"/>
      <c r="G1396" s="96" t="str">
        <f t="shared" si="548"/>
        <v>Error</v>
      </c>
      <c r="H1396" s="97">
        <v>14400</v>
      </c>
      <c r="I1396" s="98" t="e">
        <f t="shared" si="549"/>
        <v>#VALUE!</v>
      </c>
      <c r="J1396" s="88" t="e">
        <f t="shared" si="544"/>
        <v>#VALUE!</v>
      </c>
      <c r="K1396" s="98">
        <f t="shared" si="550"/>
        <v>0</v>
      </c>
      <c r="L1396" s="98">
        <f t="shared" si="551"/>
        <v>0</v>
      </c>
      <c r="M1396" s="98" t="e">
        <f t="shared" si="552"/>
        <v>#VALUE!</v>
      </c>
      <c r="N1396" s="98" t="e">
        <f t="shared" si="553"/>
        <v>#VALUE!</v>
      </c>
      <c r="O1396" s="97"/>
      <c r="P1396" s="98" t="e">
        <f t="shared" si="545"/>
        <v>#VALUE!</v>
      </c>
      <c r="Q1396" s="99" t="e">
        <f t="shared" si="554"/>
        <v>#VALUE!</v>
      </c>
      <c r="R1396" s="100"/>
      <c r="S1396" s="5"/>
      <c r="T1396" s="28">
        <f t="shared" si="555"/>
        <v>0</v>
      </c>
      <c r="U1396" s="101">
        <v>66140</v>
      </c>
      <c r="V1396" s="102">
        <f t="shared" si="546"/>
        <v>0</v>
      </c>
      <c r="W1396" s="101"/>
      <c r="X1396" s="101"/>
      <c r="Y1396" s="102">
        <f t="shared" si="556"/>
        <v>0</v>
      </c>
      <c r="Z1396" s="102">
        <f t="shared" si="557"/>
        <v>0</v>
      </c>
      <c r="AA1396" s="102" t="e">
        <f t="shared" si="547"/>
        <v>#VALUE!</v>
      </c>
    </row>
    <row r="1397" spans="1:27" ht="17.25">
      <c r="A1397" s="5"/>
      <c r="B1397" s="5"/>
      <c r="C1397" s="93"/>
      <c r="D1397" s="193"/>
      <c r="E1397" s="94"/>
      <c r="F1397" s="95"/>
      <c r="G1397" s="96" t="str">
        <f t="shared" si="548"/>
        <v>Error</v>
      </c>
      <c r="H1397" s="97">
        <v>14400</v>
      </c>
      <c r="I1397" s="98" t="e">
        <f t="shared" si="549"/>
        <v>#VALUE!</v>
      </c>
      <c r="J1397" s="88" t="e">
        <f t="shared" si="544"/>
        <v>#VALUE!</v>
      </c>
      <c r="K1397" s="98">
        <f t="shared" si="550"/>
        <v>0</v>
      </c>
      <c r="L1397" s="98">
        <f t="shared" si="551"/>
        <v>0</v>
      </c>
      <c r="M1397" s="98" t="e">
        <f t="shared" si="552"/>
        <v>#VALUE!</v>
      </c>
      <c r="N1397" s="98" t="e">
        <f t="shared" si="553"/>
        <v>#VALUE!</v>
      </c>
      <c r="O1397" s="97"/>
      <c r="P1397" s="98" t="e">
        <f t="shared" si="545"/>
        <v>#VALUE!</v>
      </c>
      <c r="Q1397" s="99" t="e">
        <f t="shared" si="554"/>
        <v>#VALUE!</v>
      </c>
      <c r="R1397" s="100"/>
      <c r="S1397" s="5"/>
      <c r="T1397" s="28">
        <f t="shared" si="555"/>
        <v>0</v>
      </c>
      <c r="U1397" s="101">
        <v>66140</v>
      </c>
      <c r="V1397" s="102">
        <f t="shared" si="546"/>
        <v>0</v>
      </c>
      <c r="W1397" s="101"/>
      <c r="X1397" s="101"/>
      <c r="Y1397" s="102">
        <f t="shared" si="556"/>
        <v>0</v>
      </c>
      <c r="Z1397" s="102">
        <f t="shared" si="557"/>
        <v>0</v>
      </c>
      <c r="AA1397" s="102" t="e">
        <f t="shared" si="547"/>
        <v>#VALUE!</v>
      </c>
    </row>
    <row r="1398" spans="1:27" ht="17.25">
      <c r="A1398" s="5"/>
      <c r="B1398" s="5"/>
      <c r="C1398" s="93"/>
      <c r="D1398" s="193"/>
      <c r="E1398" s="94"/>
      <c r="F1398" s="95"/>
      <c r="G1398" s="96" t="str">
        <f t="shared" si="548"/>
        <v>Error</v>
      </c>
      <c r="H1398" s="97">
        <v>14400</v>
      </c>
      <c r="I1398" s="98" t="e">
        <f t="shared" si="549"/>
        <v>#VALUE!</v>
      </c>
      <c r="J1398" s="88" t="e">
        <f t="shared" si="544"/>
        <v>#VALUE!</v>
      </c>
      <c r="K1398" s="98">
        <f t="shared" si="550"/>
        <v>0</v>
      </c>
      <c r="L1398" s="98">
        <f t="shared" si="551"/>
        <v>0</v>
      </c>
      <c r="M1398" s="98" t="e">
        <f t="shared" si="552"/>
        <v>#VALUE!</v>
      </c>
      <c r="N1398" s="98" t="e">
        <f t="shared" si="553"/>
        <v>#VALUE!</v>
      </c>
      <c r="O1398" s="97"/>
      <c r="P1398" s="98" t="e">
        <f t="shared" si="545"/>
        <v>#VALUE!</v>
      </c>
      <c r="Q1398" s="99" t="e">
        <f t="shared" si="554"/>
        <v>#VALUE!</v>
      </c>
      <c r="R1398" s="100"/>
      <c r="S1398" s="5"/>
      <c r="T1398" s="28">
        <f t="shared" si="555"/>
        <v>0</v>
      </c>
      <c r="U1398" s="101">
        <v>66140</v>
      </c>
      <c r="V1398" s="102">
        <f t="shared" si="546"/>
        <v>0</v>
      </c>
      <c r="W1398" s="101"/>
      <c r="X1398" s="101"/>
      <c r="Y1398" s="102">
        <f t="shared" si="556"/>
        <v>0</v>
      </c>
      <c r="Z1398" s="102">
        <f t="shared" si="557"/>
        <v>0</v>
      </c>
      <c r="AA1398" s="102" t="e">
        <f t="shared" si="547"/>
        <v>#VALUE!</v>
      </c>
    </row>
    <row r="1399" spans="1:27" ht="17.25">
      <c r="A1399" s="5"/>
      <c r="B1399" s="5"/>
      <c r="C1399" s="93"/>
      <c r="D1399" s="193"/>
      <c r="E1399" s="84"/>
      <c r="F1399" s="85"/>
      <c r="G1399" s="86" t="str">
        <f t="shared" si="548"/>
        <v>Error</v>
      </c>
      <c r="H1399" s="87">
        <v>14400</v>
      </c>
      <c r="I1399" s="88" t="e">
        <f t="shared" si="549"/>
        <v>#VALUE!</v>
      </c>
      <c r="J1399" s="88" t="e">
        <f t="shared" si="544"/>
        <v>#VALUE!</v>
      </c>
      <c r="K1399" s="88">
        <f t="shared" si="550"/>
        <v>0</v>
      </c>
      <c r="L1399" s="88">
        <f t="shared" si="551"/>
        <v>0</v>
      </c>
      <c r="M1399" s="88" t="e">
        <f t="shared" si="552"/>
        <v>#VALUE!</v>
      </c>
      <c r="N1399" s="88" t="e">
        <f t="shared" si="553"/>
        <v>#VALUE!</v>
      </c>
      <c r="O1399" s="87"/>
      <c r="P1399" s="88" t="e">
        <f t="shared" si="545"/>
        <v>#VALUE!</v>
      </c>
      <c r="Q1399" s="89" t="e">
        <f t="shared" si="554"/>
        <v>#VALUE!</v>
      </c>
      <c r="R1399" s="90"/>
      <c r="S1399" s="82"/>
      <c r="T1399" s="28">
        <f t="shared" si="555"/>
        <v>0</v>
      </c>
      <c r="U1399" s="91">
        <v>66140</v>
      </c>
      <c r="V1399" s="92">
        <f t="shared" si="546"/>
        <v>0</v>
      </c>
      <c r="W1399" s="91"/>
      <c r="X1399" s="91"/>
      <c r="Y1399" s="92">
        <f t="shared" si="556"/>
        <v>0</v>
      </c>
      <c r="Z1399" s="92">
        <f t="shared" si="557"/>
        <v>0</v>
      </c>
      <c r="AA1399" s="92" t="e">
        <f t="shared" si="547"/>
        <v>#VALUE!</v>
      </c>
    </row>
    <row r="1400" spans="1:27" ht="17.25">
      <c r="A1400" s="5"/>
      <c r="B1400" s="5"/>
      <c r="C1400" s="93"/>
      <c r="D1400" s="193"/>
      <c r="E1400" s="94"/>
      <c r="F1400" s="95"/>
      <c r="G1400" s="96" t="str">
        <f t="shared" si="548"/>
        <v>Error</v>
      </c>
      <c r="H1400" s="97">
        <v>14400</v>
      </c>
      <c r="I1400" s="98" t="e">
        <f t="shared" si="549"/>
        <v>#VALUE!</v>
      </c>
      <c r="J1400" s="88" t="e">
        <f t="shared" si="544"/>
        <v>#VALUE!</v>
      </c>
      <c r="K1400" s="98">
        <f t="shared" si="550"/>
        <v>0</v>
      </c>
      <c r="L1400" s="98">
        <f t="shared" si="551"/>
        <v>0</v>
      </c>
      <c r="M1400" s="98" t="e">
        <f t="shared" si="552"/>
        <v>#VALUE!</v>
      </c>
      <c r="N1400" s="98" t="e">
        <f t="shared" si="553"/>
        <v>#VALUE!</v>
      </c>
      <c r="O1400" s="97"/>
      <c r="P1400" s="98" t="e">
        <f t="shared" si="545"/>
        <v>#VALUE!</v>
      </c>
      <c r="Q1400" s="99" t="e">
        <f t="shared" si="554"/>
        <v>#VALUE!</v>
      </c>
      <c r="R1400" s="100"/>
      <c r="S1400" s="5"/>
      <c r="T1400" s="28">
        <f t="shared" si="555"/>
        <v>0</v>
      </c>
      <c r="U1400" s="101">
        <v>66140</v>
      </c>
      <c r="V1400" s="102">
        <f t="shared" si="546"/>
        <v>0</v>
      </c>
      <c r="W1400" s="101"/>
      <c r="X1400" s="101"/>
      <c r="Y1400" s="102">
        <f t="shared" si="556"/>
        <v>0</v>
      </c>
      <c r="Z1400" s="102">
        <f t="shared" si="557"/>
        <v>0</v>
      </c>
      <c r="AA1400" s="102" t="e">
        <f t="shared" si="547"/>
        <v>#VALUE!</v>
      </c>
    </row>
    <row r="1401" spans="1:27" ht="17.25">
      <c r="A1401" s="5"/>
      <c r="B1401" s="5"/>
      <c r="C1401" s="93"/>
      <c r="D1401" s="193"/>
      <c r="E1401" s="94"/>
      <c r="F1401" s="95"/>
      <c r="G1401" s="96" t="str">
        <f t="shared" si="548"/>
        <v>Error</v>
      </c>
      <c r="H1401" s="97">
        <v>14400</v>
      </c>
      <c r="I1401" s="98" t="e">
        <f t="shared" si="549"/>
        <v>#VALUE!</v>
      </c>
      <c r="J1401" s="88" t="e">
        <f t="shared" si="544"/>
        <v>#VALUE!</v>
      </c>
      <c r="K1401" s="98">
        <f t="shared" si="550"/>
        <v>0</v>
      </c>
      <c r="L1401" s="98">
        <f t="shared" si="551"/>
        <v>0</v>
      </c>
      <c r="M1401" s="98" t="e">
        <f t="shared" si="552"/>
        <v>#VALUE!</v>
      </c>
      <c r="N1401" s="98" t="e">
        <f t="shared" si="553"/>
        <v>#VALUE!</v>
      </c>
      <c r="O1401" s="97"/>
      <c r="P1401" s="98" t="e">
        <f t="shared" si="545"/>
        <v>#VALUE!</v>
      </c>
      <c r="Q1401" s="99" t="e">
        <f t="shared" si="554"/>
        <v>#VALUE!</v>
      </c>
      <c r="R1401" s="100"/>
      <c r="S1401" s="5"/>
      <c r="T1401" s="28">
        <f t="shared" si="555"/>
        <v>0</v>
      </c>
      <c r="U1401" s="101">
        <v>66140</v>
      </c>
      <c r="V1401" s="102">
        <f t="shared" si="546"/>
        <v>0</v>
      </c>
      <c r="W1401" s="101"/>
      <c r="X1401" s="101"/>
      <c r="Y1401" s="102">
        <f t="shared" si="556"/>
        <v>0</v>
      </c>
      <c r="Z1401" s="102">
        <f t="shared" si="557"/>
        <v>0</v>
      </c>
      <c r="AA1401" s="102" t="e">
        <f t="shared" si="547"/>
        <v>#VALUE!</v>
      </c>
    </row>
    <row r="1402" spans="1:27" ht="17.25">
      <c r="A1402" s="5"/>
      <c r="B1402" s="5"/>
      <c r="C1402" s="93"/>
      <c r="D1402" s="193"/>
      <c r="E1402" s="94"/>
      <c r="F1402" s="95"/>
      <c r="G1402" s="96" t="str">
        <f t="shared" si="548"/>
        <v>Error</v>
      </c>
      <c r="H1402" s="97">
        <v>14400</v>
      </c>
      <c r="I1402" s="98" t="e">
        <f t="shared" si="549"/>
        <v>#VALUE!</v>
      </c>
      <c r="J1402" s="88" t="e">
        <f t="shared" si="544"/>
        <v>#VALUE!</v>
      </c>
      <c r="K1402" s="98">
        <f t="shared" si="550"/>
        <v>0</v>
      </c>
      <c r="L1402" s="98">
        <f t="shared" si="551"/>
        <v>0</v>
      </c>
      <c r="M1402" s="98" t="e">
        <f t="shared" si="552"/>
        <v>#VALUE!</v>
      </c>
      <c r="N1402" s="98" t="e">
        <f t="shared" si="553"/>
        <v>#VALUE!</v>
      </c>
      <c r="O1402" s="97"/>
      <c r="P1402" s="98" t="e">
        <f t="shared" si="545"/>
        <v>#VALUE!</v>
      </c>
      <c r="Q1402" s="99" t="e">
        <f t="shared" si="554"/>
        <v>#VALUE!</v>
      </c>
      <c r="R1402" s="100"/>
      <c r="S1402" s="5"/>
      <c r="T1402" s="28">
        <f t="shared" si="555"/>
        <v>0</v>
      </c>
      <c r="U1402" s="101">
        <v>66140</v>
      </c>
      <c r="V1402" s="102">
        <f t="shared" si="546"/>
        <v>0</v>
      </c>
      <c r="W1402" s="101"/>
      <c r="X1402" s="101"/>
      <c r="Y1402" s="102">
        <f t="shared" si="556"/>
        <v>0</v>
      </c>
      <c r="Z1402" s="102">
        <f t="shared" si="557"/>
        <v>0</v>
      </c>
      <c r="AA1402" s="102" t="e">
        <f t="shared" si="547"/>
        <v>#VALUE!</v>
      </c>
    </row>
    <row r="1403" spans="1:27" ht="17.25">
      <c r="A1403" s="5"/>
      <c r="B1403" s="5"/>
      <c r="C1403" s="93"/>
      <c r="D1403" s="193"/>
      <c r="E1403" s="94"/>
      <c r="F1403" s="95"/>
      <c r="G1403" s="96" t="str">
        <f t="shared" si="548"/>
        <v>Error</v>
      </c>
      <c r="H1403" s="97">
        <v>14400</v>
      </c>
      <c r="I1403" s="98" t="e">
        <f t="shared" si="549"/>
        <v>#VALUE!</v>
      </c>
      <c r="J1403" s="88" t="e">
        <f t="shared" si="544"/>
        <v>#VALUE!</v>
      </c>
      <c r="K1403" s="98">
        <f t="shared" si="550"/>
        <v>0</v>
      </c>
      <c r="L1403" s="98">
        <f t="shared" si="551"/>
        <v>0</v>
      </c>
      <c r="M1403" s="98" t="e">
        <f t="shared" si="552"/>
        <v>#VALUE!</v>
      </c>
      <c r="N1403" s="98" t="e">
        <f t="shared" si="553"/>
        <v>#VALUE!</v>
      </c>
      <c r="O1403" s="97"/>
      <c r="P1403" s="98" t="e">
        <f t="shared" si="545"/>
        <v>#VALUE!</v>
      </c>
      <c r="Q1403" s="99" t="e">
        <f t="shared" si="554"/>
        <v>#VALUE!</v>
      </c>
      <c r="R1403" s="100"/>
      <c r="S1403" s="5"/>
      <c r="T1403" s="28">
        <f t="shared" si="555"/>
        <v>0</v>
      </c>
      <c r="U1403" s="101">
        <v>66140</v>
      </c>
      <c r="V1403" s="102">
        <f t="shared" si="546"/>
        <v>0</v>
      </c>
      <c r="W1403" s="101"/>
      <c r="X1403" s="101"/>
      <c r="Y1403" s="102">
        <f t="shared" si="556"/>
        <v>0</v>
      </c>
      <c r="Z1403" s="102">
        <f t="shared" si="557"/>
        <v>0</v>
      </c>
      <c r="AA1403" s="102" t="e">
        <f t="shared" si="547"/>
        <v>#VALUE!</v>
      </c>
    </row>
    <row r="1404" spans="1:27" ht="17.25">
      <c r="A1404" s="5"/>
      <c r="B1404" s="5"/>
      <c r="C1404" s="93"/>
      <c r="D1404" s="193"/>
      <c r="E1404" s="94"/>
      <c r="F1404" s="95"/>
      <c r="G1404" s="96" t="str">
        <f t="shared" si="548"/>
        <v>Error</v>
      </c>
      <c r="H1404" s="97">
        <v>14400</v>
      </c>
      <c r="I1404" s="98" t="e">
        <f t="shared" si="549"/>
        <v>#VALUE!</v>
      </c>
      <c r="J1404" s="88" t="e">
        <f t="shared" si="544"/>
        <v>#VALUE!</v>
      </c>
      <c r="K1404" s="98">
        <f t="shared" si="550"/>
        <v>0</v>
      </c>
      <c r="L1404" s="98">
        <f t="shared" si="551"/>
        <v>0</v>
      </c>
      <c r="M1404" s="98" t="e">
        <f t="shared" si="552"/>
        <v>#VALUE!</v>
      </c>
      <c r="N1404" s="98" t="e">
        <f t="shared" si="553"/>
        <v>#VALUE!</v>
      </c>
      <c r="O1404" s="97"/>
      <c r="P1404" s="98" t="e">
        <f t="shared" si="545"/>
        <v>#VALUE!</v>
      </c>
      <c r="Q1404" s="99" t="e">
        <f t="shared" si="554"/>
        <v>#VALUE!</v>
      </c>
      <c r="R1404" s="100"/>
      <c r="S1404" s="5"/>
      <c r="T1404" s="28">
        <f t="shared" si="555"/>
        <v>0</v>
      </c>
      <c r="U1404" s="101">
        <v>66140</v>
      </c>
      <c r="V1404" s="102">
        <f t="shared" si="546"/>
        <v>0</v>
      </c>
      <c r="W1404" s="101"/>
      <c r="X1404" s="101"/>
      <c r="Y1404" s="102">
        <f t="shared" si="556"/>
        <v>0</v>
      </c>
      <c r="Z1404" s="102">
        <f t="shared" si="557"/>
        <v>0</v>
      </c>
      <c r="AA1404" s="102" t="e">
        <f t="shared" si="547"/>
        <v>#VALUE!</v>
      </c>
    </row>
    <row r="1405" spans="1:27" ht="17.25">
      <c r="A1405" s="5"/>
      <c r="B1405" s="5"/>
      <c r="C1405" s="93"/>
      <c r="D1405" s="193"/>
      <c r="E1405" s="84"/>
      <c r="F1405" s="85"/>
      <c r="G1405" s="86" t="str">
        <f t="shared" si="548"/>
        <v>Error</v>
      </c>
      <c r="H1405" s="87">
        <v>14400</v>
      </c>
      <c r="I1405" s="88" t="e">
        <f t="shared" si="549"/>
        <v>#VALUE!</v>
      </c>
      <c r="J1405" s="88" t="e">
        <f t="shared" si="544"/>
        <v>#VALUE!</v>
      </c>
      <c r="K1405" s="88">
        <f t="shared" si="550"/>
        <v>0</v>
      </c>
      <c r="L1405" s="88">
        <f t="shared" si="551"/>
        <v>0</v>
      </c>
      <c r="M1405" s="88" t="e">
        <f t="shared" si="552"/>
        <v>#VALUE!</v>
      </c>
      <c r="N1405" s="88" t="e">
        <f t="shared" si="553"/>
        <v>#VALUE!</v>
      </c>
      <c r="O1405" s="87"/>
      <c r="P1405" s="88" t="e">
        <f t="shared" si="545"/>
        <v>#VALUE!</v>
      </c>
      <c r="Q1405" s="89" t="e">
        <f t="shared" si="554"/>
        <v>#VALUE!</v>
      </c>
      <c r="R1405" s="90"/>
      <c r="S1405" s="82"/>
      <c r="T1405" s="28">
        <f t="shared" si="555"/>
        <v>0</v>
      </c>
      <c r="U1405" s="91">
        <v>66140</v>
      </c>
      <c r="V1405" s="92">
        <f t="shared" si="546"/>
        <v>0</v>
      </c>
      <c r="W1405" s="91"/>
      <c r="X1405" s="91"/>
      <c r="Y1405" s="92">
        <f t="shared" si="556"/>
        <v>0</v>
      </c>
      <c r="Z1405" s="92">
        <f t="shared" si="557"/>
        <v>0</v>
      </c>
      <c r="AA1405" s="92" t="e">
        <f t="shared" si="547"/>
        <v>#VALUE!</v>
      </c>
    </row>
    <row r="1406" spans="1:27" ht="17.25">
      <c r="A1406" s="5"/>
      <c r="B1406" s="5"/>
      <c r="C1406" s="93"/>
      <c r="D1406" s="193"/>
      <c r="E1406" s="94"/>
      <c r="F1406" s="95"/>
      <c r="G1406" s="96" t="str">
        <f t="shared" si="548"/>
        <v>Error</v>
      </c>
      <c r="H1406" s="97">
        <v>14400</v>
      </c>
      <c r="I1406" s="98" t="e">
        <f t="shared" si="549"/>
        <v>#VALUE!</v>
      </c>
      <c r="J1406" s="88" t="e">
        <f t="shared" si="544"/>
        <v>#VALUE!</v>
      </c>
      <c r="K1406" s="98">
        <f t="shared" si="550"/>
        <v>0</v>
      </c>
      <c r="L1406" s="98">
        <f t="shared" si="551"/>
        <v>0</v>
      </c>
      <c r="M1406" s="98" t="e">
        <f t="shared" si="552"/>
        <v>#VALUE!</v>
      </c>
      <c r="N1406" s="98" t="e">
        <f t="shared" si="553"/>
        <v>#VALUE!</v>
      </c>
      <c r="O1406" s="97"/>
      <c r="P1406" s="98" t="e">
        <f t="shared" si="545"/>
        <v>#VALUE!</v>
      </c>
      <c r="Q1406" s="99" t="e">
        <f t="shared" si="554"/>
        <v>#VALUE!</v>
      </c>
      <c r="R1406" s="100"/>
      <c r="S1406" s="5"/>
      <c r="T1406" s="28">
        <f t="shared" si="555"/>
        <v>0</v>
      </c>
      <c r="U1406" s="101">
        <v>66140</v>
      </c>
      <c r="V1406" s="102">
        <f t="shared" si="546"/>
        <v>0</v>
      </c>
      <c r="W1406" s="101"/>
      <c r="X1406" s="101"/>
      <c r="Y1406" s="102">
        <f t="shared" si="556"/>
        <v>0</v>
      </c>
      <c r="Z1406" s="102">
        <f t="shared" si="557"/>
        <v>0</v>
      </c>
      <c r="AA1406" s="102" t="e">
        <f t="shared" si="547"/>
        <v>#VALUE!</v>
      </c>
    </row>
    <row r="1407" spans="1:27" ht="17.25">
      <c r="A1407" s="5"/>
      <c r="B1407" s="5"/>
      <c r="C1407" s="93"/>
      <c r="D1407" s="193"/>
      <c r="E1407" s="94"/>
      <c r="F1407" s="95"/>
      <c r="G1407" s="96" t="str">
        <f t="shared" si="548"/>
        <v>Error</v>
      </c>
      <c r="H1407" s="97">
        <v>14400</v>
      </c>
      <c r="I1407" s="98" t="e">
        <f t="shared" si="549"/>
        <v>#VALUE!</v>
      </c>
      <c r="J1407" s="88" t="e">
        <f t="shared" si="544"/>
        <v>#VALUE!</v>
      </c>
      <c r="K1407" s="98">
        <f t="shared" si="550"/>
        <v>0</v>
      </c>
      <c r="L1407" s="98">
        <f t="shared" si="551"/>
        <v>0</v>
      </c>
      <c r="M1407" s="98" t="e">
        <f t="shared" si="552"/>
        <v>#VALUE!</v>
      </c>
      <c r="N1407" s="98" t="e">
        <f t="shared" si="553"/>
        <v>#VALUE!</v>
      </c>
      <c r="O1407" s="97"/>
      <c r="P1407" s="98" t="e">
        <f t="shared" si="545"/>
        <v>#VALUE!</v>
      </c>
      <c r="Q1407" s="99" t="e">
        <f t="shared" si="554"/>
        <v>#VALUE!</v>
      </c>
      <c r="R1407" s="100"/>
      <c r="S1407" s="5"/>
      <c r="T1407" s="28">
        <f t="shared" si="555"/>
        <v>0</v>
      </c>
      <c r="U1407" s="101">
        <v>66140</v>
      </c>
      <c r="V1407" s="102">
        <f t="shared" si="546"/>
        <v>0</v>
      </c>
      <c r="W1407" s="101"/>
      <c r="X1407" s="101"/>
      <c r="Y1407" s="102">
        <f t="shared" si="556"/>
        <v>0</v>
      </c>
      <c r="Z1407" s="102">
        <f t="shared" si="557"/>
        <v>0</v>
      </c>
      <c r="AA1407" s="102" t="e">
        <f t="shared" si="547"/>
        <v>#VALUE!</v>
      </c>
    </row>
    <row r="1408" spans="1:27" ht="17.25">
      <c r="A1408" s="5"/>
      <c r="B1408" s="5"/>
      <c r="C1408" s="93"/>
      <c r="D1408" s="193"/>
      <c r="E1408" s="94"/>
      <c r="F1408" s="95"/>
      <c r="G1408" s="96" t="str">
        <f t="shared" si="548"/>
        <v>Error</v>
      </c>
      <c r="H1408" s="97">
        <v>14400</v>
      </c>
      <c r="I1408" s="98" t="e">
        <f t="shared" si="549"/>
        <v>#VALUE!</v>
      </c>
      <c r="J1408" s="88" t="e">
        <f t="shared" si="544"/>
        <v>#VALUE!</v>
      </c>
      <c r="K1408" s="98">
        <f t="shared" si="550"/>
        <v>0</v>
      </c>
      <c r="L1408" s="98">
        <f t="shared" si="551"/>
        <v>0</v>
      </c>
      <c r="M1408" s="98" t="e">
        <f t="shared" si="552"/>
        <v>#VALUE!</v>
      </c>
      <c r="N1408" s="98" t="e">
        <f t="shared" si="553"/>
        <v>#VALUE!</v>
      </c>
      <c r="O1408" s="97"/>
      <c r="P1408" s="98" t="e">
        <f t="shared" si="545"/>
        <v>#VALUE!</v>
      </c>
      <c r="Q1408" s="99" t="e">
        <f t="shared" si="554"/>
        <v>#VALUE!</v>
      </c>
      <c r="R1408" s="100"/>
      <c r="S1408" s="5"/>
      <c r="T1408" s="28">
        <f t="shared" si="555"/>
        <v>0</v>
      </c>
      <c r="U1408" s="101">
        <v>66140</v>
      </c>
      <c r="V1408" s="102">
        <f t="shared" si="546"/>
        <v>0</v>
      </c>
      <c r="W1408" s="101"/>
      <c r="X1408" s="101"/>
      <c r="Y1408" s="102">
        <f t="shared" si="556"/>
        <v>0</v>
      </c>
      <c r="Z1408" s="102">
        <f t="shared" si="557"/>
        <v>0</v>
      </c>
      <c r="AA1408" s="102" t="e">
        <f t="shared" si="547"/>
        <v>#VALUE!</v>
      </c>
    </row>
    <row r="1409" spans="1:27" ht="17.25">
      <c r="A1409" s="5"/>
      <c r="B1409" s="5"/>
      <c r="C1409" s="93"/>
      <c r="D1409" s="193"/>
      <c r="E1409" s="94"/>
      <c r="F1409" s="95"/>
      <c r="G1409" s="96" t="str">
        <f t="shared" si="548"/>
        <v>Error</v>
      </c>
      <c r="H1409" s="97">
        <v>14400</v>
      </c>
      <c r="I1409" s="98" t="e">
        <f t="shared" si="549"/>
        <v>#VALUE!</v>
      </c>
      <c r="J1409" s="88" t="e">
        <f t="shared" si="544"/>
        <v>#VALUE!</v>
      </c>
      <c r="K1409" s="98">
        <f t="shared" si="550"/>
        <v>0</v>
      </c>
      <c r="L1409" s="98">
        <f t="shared" si="551"/>
        <v>0</v>
      </c>
      <c r="M1409" s="98" t="e">
        <f t="shared" si="552"/>
        <v>#VALUE!</v>
      </c>
      <c r="N1409" s="98" t="e">
        <f t="shared" si="553"/>
        <v>#VALUE!</v>
      </c>
      <c r="O1409" s="97"/>
      <c r="P1409" s="98" t="e">
        <f t="shared" si="545"/>
        <v>#VALUE!</v>
      </c>
      <c r="Q1409" s="99" t="e">
        <f t="shared" si="554"/>
        <v>#VALUE!</v>
      </c>
      <c r="R1409" s="100"/>
      <c r="S1409" s="5"/>
      <c r="T1409" s="28">
        <f t="shared" si="555"/>
        <v>0</v>
      </c>
      <c r="U1409" s="101">
        <v>66140</v>
      </c>
      <c r="V1409" s="102">
        <f t="shared" si="546"/>
        <v>0</v>
      </c>
      <c r="W1409" s="101"/>
      <c r="X1409" s="101"/>
      <c r="Y1409" s="102">
        <f t="shared" si="556"/>
        <v>0</v>
      </c>
      <c r="Z1409" s="102">
        <f t="shared" si="557"/>
        <v>0</v>
      </c>
      <c r="AA1409" s="102" t="e">
        <f t="shared" si="547"/>
        <v>#VALUE!</v>
      </c>
    </row>
    <row r="1410" spans="1:27" ht="17.25">
      <c r="A1410" s="5"/>
      <c r="B1410" s="5"/>
      <c r="C1410" s="93"/>
      <c r="D1410" s="193"/>
      <c r="E1410" s="94"/>
      <c r="F1410" s="95"/>
      <c r="G1410" s="96" t="str">
        <f t="shared" si="548"/>
        <v>Error</v>
      </c>
      <c r="H1410" s="97">
        <v>14400</v>
      </c>
      <c r="I1410" s="98" t="e">
        <f t="shared" si="549"/>
        <v>#VALUE!</v>
      </c>
      <c r="J1410" s="88" t="e">
        <f t="shared" si="544"/>
        <v>#VALUE!</v>
      </c>
      <c r="K1410" s="98">
        <f t="shared" si="550"/>
        <v>0</v>
      </c>
      <c r="L1410" s="98">
        <f t="shared" si="551"/>
        <v>0</v>
      </c>
      <c r="M1410" s="98" t="e">
        <f t="shared" si="552"/>
        <v>#VALUE!</v>
      </c>
      <c r="N1410" s="98" t="e">
        <f t="shared" si="553"/>
        <v>#VALUE!</v>
      </c>
      <c r="O1410" s="97"/>
      <c r="P1410" s="98" t="e">
        <f t="shared" si="545"/>
        <v>#VALUE!</v>
      </c>
      <c r="Q1410" s="99" t="e">
        <f t="shared" si="554"/>
        <v>#VALUE!</v>
      </c>
      <c r="R1410" s="100"/>
      <c r="S1410" s="5"/>
      <c r="T1410" s="28">
        <f t="shared" si="555"/>
        <v>0</v>
      </c>
      <c r="U1410" s="101">
        <v>66140</v>
      </c>
      <c r="V1410" s="102">
        <f t="shared" si="546"/>
        <v>0</v>
      </c>
      <c r="W1410" s="101"/>
      <c r="X1410" s="101"/>
      <c r="Y1410" s="102">
        <f t="shared" si="556"/>
        <v>0</v>
      </c>
      <c r="Z1410" s="102">
        <f t="shared" si="557"/>
        <v>0</v>
      </c>
      <c r="AA1410" s="102" t="e">
        <f t="shared" si="547"/>
        <v>#VALUE!</v>
      </c>
    </row>
    <row r="1411" spans="1:27" ht="17.25">
      <c r="A1411" s="5"/>
      <c r="B1411" s="5"/>
      <c r="C1411" s="93"/>
      <c r="D1411" s="193"/>
      <c r="E1411" s="84"/>
      <c r="F1411" s="85"/>
      <c r="G1411" s="86" t="str">
        <f t="shared" si="548"/>
        <v>Error</v>
      </c>
      <c r="H1411" s="87">
        <v>14400</v>
      </c>
      <c r="I1411" s="88" t="e">
        <f t="shared" si="549"/>
        <v>#VALUE!</v>
      </c>
      <c r="J1411" s="88" t="e">
        <f t="shared" si="544"/>
        <v>#VALUE!</v>
      </c>
      <c r="K1411" s="88">
        <f t="shared" si="550"/>
        <v>0</v>
      </c>
      <c r="L1411" s="88">
        <f t="shared" si="551"/>
        <v>0</v>
      </c>
      <c r="M1411" s="88" t="e">
        <f t="shared" si="552"/>
        <v>#VALUE!</v>
      </c>
      <c r="N1411" s="88" t="e">
        <f t="shared" si="553"/>
        <v>#VALUE!</v>
      </c>
      <c r="O1411" s="87"/>
      <c r="P1411" s="88" t="e">
        <f t="shared" si="545"/>
        <v>#VALUE!</v>
      </c>
      <c r="Q1411" s="89" t="e">
        <f t="shared" si="554"/>
        <v>#VALUE!</v>
      </c>
      <c r="R1411" s="90"/>
      <c r="S1411" s="82"/>
      <c r="T1411" s="28">
        <f t="shared" si="555"/>
        <v>0</v>
      </c>
      <c r="U1411" s="91">
        <v>66140</v>
      </c>
      <c r="V1411" s="92">
        <f t="shared" si="546"/>
        <v>0</v>
      </c>
      <c r="W1411" s="91"/>
      <c r="X1411" s="91"/>
      <c r="Y1411" s="92">
        <f t="shared" si="556"/>
        <v>0</v>
      </c>
      <c r="Z1411" s="92">
        <f t="shared" si="557"/>
        <v>0</v>
      </c>
      <c r="AA1411" s="92" t="e">
        <f t="shared" si="547"/>
        <v>#VALUE!</v>
      </c>
    </row>
    <row r="1412" spans="1:27" ht="17.25">
      <c r="A1412" s="5"/>
      <c r="B1412" s="5"/>
      <c r="C1412" s="93"/>
      <c r="D1412" s="193"/>
      <c r="E1412" s="94"/>
      <c r="F1412" s="95"/>
      <c r="G1412" s="96" t="str">
        <f t="shared" si="548"/>
        <v>Error</v>
      </c>
      <c r="H1412" s="97">
        <v>14400</v>
      </c>
      <c r="I1412" s="98" t="e">
        <f t="shared" si="549"/>
        <v>#VALUE!</v>
      </c>
      <c r="J1412" s="88" t="e">
        <f t="shared" si="544"/>
        <v>#VALUE!</v>
      </c>
      <c r="K1412" s="98">
        <f t="shared" si="550"/>
        <v>0</v>
      </c>
      <c r="L1412" s="98">
        <f t="shared" si="551"/>
        <v>0</v>
      </c>
      <c r="M1412" s="98" t="e">
        <f t="shared" si="552"/>
        <v>#VALUE!</v>
      </c>
      <c r="N1412" s="98" t="e">
        <f t="shared" si="553"/>
        <v>#VALUE!</v>
      </c>
      <c r="O1412" s="97"/>
      <c r="P1412" s="98" t="e">
        <f t="shared" si="545"/>
        <v>#VALUE!</v>
      </c>
      <c r="Q1412" s="99" t="e">
        <f t="shared" si="554"/>
        <v>#VALUE!</v>
      </c>
      <c r="R1412" s="100"/>
      <c r="S1412" s="5"/>
      <c r="T1412" s="28">
        <f t="shared" si="555"/>
        <v>0</v>
      </c>
      <c r="U1412" s="101">
        <v>66140</v>
      </c>
      <c r="V1412" s="102">
        <f t="shared" si="546"/>
        <v>0</v>
      </c>
      <c r="W1412" s="101"/>
      <c r="X1412" s="101"/>
      <c r="Y1412" s="102">
        <f t="shared" si="556"/>
        <v>0</v>
      </c>
      <c r="Z1412" s="102">
        <f t="shared" si="557"/>
        <v>0</v>
      </c>
      <c r="AA1412" s="102" t="e">
        <f t="shared" si="547"/>
        <v>#VALUE!</v>
      </c>
    </row>
    <row r="1413" spans="1:27" ht="17.25">
      <c r="A1413" s="5"/>
      <c r="B1413" s="5"/>
      <c r="C1413" s="93"/>
      <c r="D1413" s="193"/>
      <c r="E1413" s="94"/>
      <c r="F1413" s="95"/>
      <c r="G1413" s="96" t="str">
        <f t="shared" si="548"/>
        <v>Error</v>
      </c>
      <c r="H1413" s="97">
        <v>14400</v>
      </c>
      <c r="I1413" s="98" t="e">
        <f t="shared" si="549"/>
        <v>#VALUE!</v>
      </c>
      <c r="J1413" s="88" t="e">
        <f t="shared" si="544"/>
        <v>#VALUE!</v>
      </c>
      <c r="K1413" s="98">
        <f t="shared" si="550"/>
        <v>0</v>
      </c>
      <c r="L1413" s="98">
        <f t="shared" si="551"/>
        <v>0</v>
      </c>
      <c r="M1413" s="98" t="e">
        <f t="shared" si="552"/>
        <v>#VALUE!</v>
      </c>
      <c r="N1413" s="98" t="e">
        <f t="shared" si="553"/>
        <v>#VALUE!</v>
      </c>
      <c r="O1413" s="97"/>
      <c r="P1413" s="98" t="e">
        <f t="shared" si="545"/>
        <v>#VALUE!</v>
      </c>
      <c r="Q1413" s="99" t="e">
        <f t="shared" si="554"/>
        <v>#VALUE!</v>
      </c>
      <c r="R1413" s="100"/>
      <c r="S1413" s="5"/>
      <c r="T1413" s="28">
        <f t="shared" si="555"/>
        <v>0</v>
      </c>
      <c r="U1413" s="101">
        <v>66140</v>
      </c>
      <c r="V1413" s="102">
        <f t="shared" ref="V1413:V1444" si="558">+U1413*T1413</f>
        <v>0</v>
      </c>
      <c r="W1413" s="101"/>
      <c r="X1413" s="101"/>
      <c r="Y1413" s="102">
        <f t="shared" si="556"/>
        <v>0</v>
      </c>
      <c r="Z1413" s="102">
        <f t="shared" si="557"/>
        <v>0</v>
      </c>
      <c r="AA1413" s="102" t="e">
        <f t="shared" ref="AA1413:AA1444" si="559">+Z1413+Q1413</f>
        <v>#VALUE!</v>
      </c>
    </row>
    <row r="1414" spans="1:27" ht="17.25">
      <c r="A1414" s="5"/>
      <c r="B1414" s="5"/>
      <c r="C1414" s="93"/>
      <c r="D1414" s="193"/>
      <c r="E1414" s="94"/>
      <c r="F1414" s="95"/>
      <c r="G1414" s="96" t="str">
        <f t="shared" si="548"/>
        <v>Error</v>
      </c>
      <c r="H1414" s="97">
        <v>14400</v>
      </c>
      <c r="I1414" s="98" t="e">
        <f t="shared" si="549"/>
        <v>#VALUE!</v>
      </c>
      <c r="J1414" s="88" t="e">
        <f t="shared" si="544"/>
        <v>#VALUE!</v>
      </c>
      <c r="K1414" s="98">
        <f t="shared" si="550"/>
        <v>0</v>
      </c>
      <c r="L1414" s="98">
        <f t="shared" si="551"/>
        <v>0</v>
      </c>
      <c r="M1414" s="98" t="e">
        <f t="shared" si="552"/>
        <v>#VALUE!</v>
      </c>
      <c r="N1414" s="98" t="e">
        <f t="shared" si="553"/>
        <v>#VALUE!</v>
      </c>
      <c r="O1414" s="97"/>
      <c r="P1414" s="98" t="e">
        <f t="shared" si="545"/>
        <v>#VALUE!</v>
      </c>
      <c r="Q1414" s="99" t="e">
        <f t="shared" si="554"/>
        <v>#VALUE!</v>
      </c>
      <c r="R1414" s="100"/>
      <c r="S1414" s="5"/>
      <c r="T1414" s="28">
        <f t="shared" si="555"/>
        <v>0</v>
      </c>
      <c r="U1414" s="101">
        <v>66140</v>
      </c>
      <c r="V1414" s="102">
        <f t="shared" si="558"/>
        <v>0</v>
      </c>
      <c r="W1414" s="101"/>
      <c r="X1414" s="101"/>
      <c r="Y1414" s="102">
        <f t="shared" si="556"/>
        <v>0</v>
      </c>
      <c r="Z1414" s="102">
        <f t="shared" si="557"/>
        <v>0</v>
      </c>
      <c r="AA1414" s="102" t="e">
        <f t="shared" si="559"/>
        <v>#VALUE!</v>
      </c>
    </row>
    <row r="1415" spans="1:27" ht="17.25">
      <c r="A1415" s="5"/>
      <c r="B1415" s="5"/>
      <c r="C1415" s="93"/>
      <c r="D1415" s="193"/>
      <c r="E1415" s="94"/>
      <c r="F1415" s="95"/>
      <c r="G1415" s="96" t="str">
        <f t="shared" si="548"/>
        <v>Error</v>
      </c>
      <c r="H1415" s="97">
        <v>14400</v>
      </c>
      <c r="I1415" s="98" t="e">
        <f t="shared" si="549"/>
        <v>#VALUE!</v>
      </c>
      <c r="J1415" s="88" t="e">
        <f t="shared" si="544"/>
        <v>#VALUE!</v>
      </c>
      <c r="K1415" s="98">
        <f t="shared" si="550"/>
        <v>0</v>
      </c>
      <c r="L1415" s="98">
        <f t="shared" si="551"/>
        <v>0</v>
      </c>
      <c r="M1415" s="98" t="e">
        <f t="shared" si="552"/>
        <v>#VALUE!</v>
      </c>
      <c r="N1415" s="98" t="e">
        <f t="shared" si="553"/>
        <v>#VALUE!</v>
      </c>
      <c r="O1415" s="97"/>
      <c r="P1415" s="98" t="e">
        <f t="shared" si="545"/>
        <v>#VALUE!</v>
      </c>
      <c r="Q1415" s="99" t="e">
        <f t="shared" si="554"/>
        <v>#VALUE!</v>
      </c>
      <c r="R1415" s="100"/>
      <c r="S1415" s="5"/>
      <c r="T1415" s="28">
        <f t="shared" si="555"/>
        <v>0</v>
      </c>
      <c r="U1415" s="101">
        <v>66140</v>
      </c>
      <c r="V1415" s="102">
        <f t="shared" si="558"/>
        <v>0</v>
      </c>
      <c r="W1415" s="101"/>
      <c r="X1415" s="101"/>
      <c r="Y1415" s="102">
        <f t="shared" si="556"/>
        <v>0</v>
      </c>
      <c r="Z1415" s="102">
        <f t="shared" si="557"/>
        <v>0</v>
      </c>
      <c r="AA1415" s="102" t="e">
        <f t="shared" si="559"/>
        <v>#VALUE!</v>
      </c>
    </row>
    <row r="1416" spans="1:27" ht="17.25">
      <c r="A1416" s="5"/>
      <c r="B1416" s="5"/>
      <c r="C1416" s="93"/>
      <c r="D1416" s="193"/>
      <c r="E1416" s="94"/>
      <c r="F1416" s="95"/>
      <c r="G1416" s="96" t="str">
        <f t="shared" si="548"/>
        <v>Error</v>
      </c>
      <c r="H1416" s="97">
        <v>14400</v>
      </c>
      <c r="I1416" s="98" t="e">
        <f t="shared" si="549"/>
        <v>#VALUE!</v>
      </c>
      <c r="J1416" s="88" t="e">
        <f t="shared" si="544"/>
        <v>#VALUE!</v>
      </c>
      <c r="K1416" s="98">
        <f t="shared" si="550"/>
        <v>0</v>
      </c>
      <c r="L1416" s="98">
        <f t="shared" si="551"/>
        <v>0</v>
      </c>
      <c r="M1416" s="98" t="e">
        <f t="shared" si="552"/>
        <v>#VALUE!</v>
      </c>
      <c r="N1416" s="98" t="e">
        <f t="shared" si="553"/>
        <v>#VALUE!</v>
      </c>
      <c r="O1416" s="97"/>
      <c r="P1416" s="98" t="e">
        <f t="shared" si="545"/>
        <v>#VALUE!</v>
      </c>
      <c r="Q1416" s="99" t="e">
        <f t="shared" si="554"/>
        <v>#VALUE!</v>
      </c>
      <c r="R1416" s="100"/>
      <c r="S1416" s="5"/>
      <c r="T1416" s="28">
        <f t="shared" si="555"/>
        <v>0</v>
      </c>
      <c r="U1416" s="101">
        <v>66140</v>
      </c>
      <c r="V1416" s="102">
        <f t="shared" si="558"/>
        <v>0</v>
      </c>
      <c r="W1416" s="101"/>
      <c r="X1416" s="101"/>
      <c r="Y1416" s="102">
        <f t="shared" si="556"/>
        <v>0</v>
      </c>
      <c r="Z1416" s="102">
        <f t="shared" si="557"/>
        <v>0</v>
      </c>
      <c r="AA1416" s="102" t="e">
        <f t="shared" si="559"/>
        <v>#VALUE!</v>
      </c>
    </row>
    <row r="1417" spans="1:27" ht="17.25">
      <c r="A1417" s="5"/>
      <c r="B1417" s="5"/>
      <c r="C1417" s="93"/>
      <c r="D1417" s="193"/>
      <c r="E1417" s="84"/>
      <c r="F1417" s="85"/>
      <c r="G1417" s="86" t="str">
        <f t="shared" si="548"/>
        <v>Error</v>
      </c>
      <c r="H1417" s="87">
        <v>14400</v>
      </c>
      <c r="I1417" s="88" t="e">
        <f t="shared" si="549"/>
        <v>#VALUE!</v>
      </c>
      <c r="J1417" s="88" t="e">
        <f t="shared" si="544"/>
        <v>#VALUE!</v>
      </c>
      <c r="K1417" s="88">
        <f t="shared" si="550"/>
        <v>0</v>
      </c>
      <c r="L1417" s="88">
        <f t="shared" si="551"/>
        <v>0</v>
      </c>
      <c r="M1417" s="88" t="e">
        <f t="shared" si="552"/>
        <v>#VALUE!</v>
      </c>
      <c r="N1417" s="88" t="e">
        <f t="shared" si="553"/>
        <v>#VALUE!</v>
      </c>
      <c r="O1417" s="87"/>
      <c r="P1417" s="88" t="e">
        <f t="shared" si="545"/>
        <v>#VALUE!</v>
      </c>
      <c r="Q1417" s="89" t="e">
        <f t="shared" si="554"/>
        <v>#VALUE!</v>
      </c>
      <c r="R1417" s="90"/>
      <c r="S1417" s="82"/>
      <c r="T1417" s="28">
        <f t="shared" si="555"/>
        <v>0</v>
      </c>
      <c r="U1417" s="91">
        <v>66140</v>
      </c>
      <c r="V1417" s="92">
        <f t="shared" si="558"/>
        <v>0</v>
      </c>
      <c r="W1417" s="91"/>
      <c r="X1417" s="91"/>
      <c r="Y1417" s="92">
        <f t="shared" si="556"/>
        <v>0</v>
      </c>
      <c r="Z1417" s="92">
        <f t="shared" si="557"/>
        <v>0</v>
      </c>
      <c r="AA1417" s="92" t="e">
        <f t="shared" si="559"/>
        <v>#VALUE!</v>
      </c>
    </row>
    <row r="1418" spans="1:27" ht="17.25">
      <c r="A1418" s="5"/>
      <c r="B1418" s="5"/>
      <c r="C1418" s="93"/>
      <c r="D1418" s="193"/>
      <c r="E1418" s="94"/>
      <c r="F1418" s="95"/>
      <c r="G1418" s="96" t="str">
        <f t="shared" si="548"/>
        <v>Error</v>
      </c>
      <c r="H1418" s="97">
        <v>14400</v>
      </c>
      <c r="I1418" s="98" t="e">
        <f t="shared" si="549"/>
        <v>#VALUE!</v>
      </c>
      <c r="J1418" s="88" t="e">
        <f t="shared" si="544"/>
        <v>#VALUE!</v>
      </c>
      <c r="K1418" s="98">
        <f t="shared" si="550"/>
        <v>0</v>
      </c>
      <c r="L1418" s="98">
        <f t="shared" si="551"/>
        <v>0</v>
      </c>
      <c r="M1418" s="98" t="e">
        <f t="shared" si="552"/>
        <v>#VALUE!</v>
      </c>
      <c r="N1418" s="98" t="e">
        <f t="shared" si="553"/>
        <v>#VALUE!</v>
      </c>
      <c r="O1418" s="97"/>
      <c r="P1418" s="98" t="e">
        <f t="shared" si="545"/>
        <v>#VALUE!</v>
      </c>
      <c r="Q1418" s="99" t="e">
        <f t="shared" si="554"/>
        <v>#VALUE!</v>
      </c>
      <c r="R1418" s="100"/>
      <c r="S1418" s="5"/>
      <c r="T1418" s="28">
        <f t="shared" si="555"/>
        <v>0</v>
      </c>
      <c r="U1418" s="101">
        <v>66140</v>
      </c>
      <c r="V1418" s="102">
        <f t="shared" si="558"/>
        <v>0</v>
      </c>
      <c r="W1418" s="101"/>
      <c r="X1418" s="101"/>
      <c r="Y1418" s="102">
        <f t="shared" si="556"/>
        <v>0</v>
      </c>
      <c r="Z1418" s="102">
        <f t="shared" si="557"/>
        <v>0</v>
      </c>
      <c r="AA1418" s="102" t="e">
        <f t="shared" si="559"/>
        <v>#VALUE!</v>
      </c>
    </row>
    <row r="1419" spans="1:27" ht="17.25">
      <c r="A1419" s="5"/>
      <c r="B1419" s="5"/>
      <c r="C1419" s="93"/>
      <c r="D1419" s="193"/>
      <c r="E1419" s="94"/>
      <c r="F1419" s="95"/>
      <c r="G1419" s="96" t="str">
        <f t="shared" si="548"/>
        <v>Error</v>
      </c>
      <c r="H1419" s="97">
        <v>14400</v>
      </c>
      <c r="I1419" s="98" t="e">
        <f t="shared" si="549"/>
        <v>#VALUE!</v>
      </c>
      <c r="J1419" s="88" t="e">
        <f t="shared" si="544"/>
        <v>#VALUE!</v>
      </c>
      <c r="K1419" s="98">
        <f t="shared" si="550"/>
        <v>0</v>
      </c>
      <c r="L1419" s="98">
        <f t="shared" si="551"/>
        <v>0</v>
      </c>
      <c r="M1419" s="98" t="e">
        <f t="shared" si="552"/>
        <v>#VALUE!</v>
      </c>
      <c r="N1419" s="98" t="e">
        <f t="shared" si="553"/>
        <v>#VALUE!</v>
      </c>
      <c r="O1419" s="97"/>
      <c r="P1419" s="98" t="e">
        <f t="shared" si="545"/>
        <v>#VALUE!</v>
      </c>
      <c r="Q1419" s="99" t="e">
        <f t="shared" si="554"/>
        <v>#VALUE!</v>
      </c>
      <c r="R1419" s="100"/>
      <c r="S1419" s="5"/>
      <c r="T1419" s="28">
        <f t="shared" si="555"/>
        <v>0</v>
      </c>
      <c r="U1419" s="101">
        <v>66140</v>
      </c>
      <c r="V1419" s="102">
        <f t="shared" si="558"/>
        <v>0</v>
      </c>
      <c r="W1419" s="101"/>
      <c r="X1419" s="101"/>
      <c r="Y1419" s="102">
        <f t="shared" si="556"/>
        <v>0</v>
      </c>
      <c r="Z1419" s="102">
        <f t="shared" si="557"/>
        <v>0</v>
      </c>
      <c r="AA1419" s="102" t="e">
        <f t="shared" si="559"/>
        <v>#VALUE!</v>
      </c>
    </row>
    <row r="1420" spans="1:27" ht="17.25">
      <c r="A1420" s="5"/>
      <c r="B1420" s="5"/>
      <c r="C1420" s="93"/>
      <c r="D1420" s="193"/>
      <c r="E1420" s="94"/>
      <c r="F1420" s="95"/>
      <c r="G1420" s="96" t="str">
        <f t="shared" si="548"/>
        <v>Error</v>
      </c>
      <c r="H1420" s="97">
        <v>14400</v>
      </c>
      <c r="I1420" s="98" t="e">
        <f t="shared" si="549"/>
        <v>#VALUE!</v>
      </c>
      <c r="J1420" s="88" t="e">
        <f t="shared" si="544"/>
        <v>#VALUE!</v>
      </c>
      <c r="K1420" s="98">
        <f t="shared" si="550"/>
        <v>0</v>
      </c>
      <c r="L1420" s="98">
        <f t="shared" si="551"/>
        <v>0</v>
      </c>
      <c r="M1420" s="98" t="e">
        <f t="shared" si="552"/>
        <v>#VALUE!</v>
      </c>
      <c r="N1420" s="98" t="e">
        <f t="shared" si="553"/>
        <v>#VALUE!</v>
      </c>
      <c r="O1420" s="97"/>
      <c r="P1420" s="98" t="e">
        <f t="shared" si="545"/>
        <v>#VALUE!</v>
      </c>
      <c r="Q1420" s="99" t="e">
        <f t="shared" si="554"/>
        <v>#VALUE!</v>
      </c>
      <c r="R1420" s="100"/>
      <c r="S1420" s="5"/>
      <c r="T1420" s="28">
        <f t="shared" si="555"/>
        <v>0</v>
      </c>
      <c r="U1420" s="101">
        <v>66140</v>
      </c>
      <c r="V1420" s="102">
        <f t="shared" si="558"/>
        <v>0</v>
      </c>
      <c r="W1420" s="101"/>
      <c r="X1420" s="101"/>
      <c r="Y1420" s="102">
        <f t="shared" si="556"/>
        <v>0</v>
      </c>
      <c r="Z1420" s="102">
        <f t="shared" si="557"/>
        <v>0</v>
      </c>
      <c r="AA1420" s="102" t="e">
        <f t="shared" si="559"/>
        <v>#VALUE!</v>
      </c>
    </row>
    <row r="1421" spans="1:27" ht="17.25">
      <c r="A1421" s="5"/>
      <c r="B1421" s="5"/>
      <c r="C1421" s="93"/>
      <c r="D1421" s="193"/>
      <c r="E1421" s="94"/>
      <c r="F1421" s="95"/>
      <c r="G1421" s="96" t="str">
        <f t="shared" si="548"/>
        <v>Error</v>
      </c>
      <c r="H1421" s="97">
        <v>14400</v>
      </c>
      <c r="I1421" s="98" t="e">
        <f t="shared" si="549"/>
        <v>#VALUE!</v>
      </c>
      <c r="J1421" s="88" t="e">
        <f t="shared" si="544"/>
        <v>#VALUE!</v>
      </c>
      <c r="K1421" s="98">
        <f t="shared" si="550"/>
        <v>0</v>
      </c>
      <c r="L1421" s="98">
        <f t="shared" si="551"/>
        <v>0</v>
      </c>
      <c r="M1421" s="98" t="e">
        <f t="shared" si="552"/>
        <v>#VALUE!</v>
      </c>
      <c r="N1421" s="98" t="e">
        <f t="shared" si="553"/>
        <v>#VALUE!</v>
      </c>
      <c r="O1421" s="97"/>
      <c r="P1421" s="98" t="e">
        <f t="shared" si="545"/>
        <v>#VALUE!</v>
      </c>
      <c r="Q1421" s="99" t="e">
        <f t="shared" si="554"/>
        <v>#VALUE!</v>
      </c>
      <c r="R1421" s="100"/>
      <c r="S1421" s="5"/>
      <c r="T1421" s="28">
        <f t="shared" si="555"/>
        <v>0</v>
      </c>
      <c r="U1421" s="101">
        <v>66140</v>
      </c>
      <c r="V1421" s="102">
        <f t="shared" si="558"/>
        <v>0</v>
      </c>
      <c r="W1421" s="101"/>
      <c r="X1421" s="101"/>
      <c r="Y1421" s="102">
        <f t="shared" si="556"/>
        <v>0</v>
      </c>
      <c r="Z1421" s="102">
        <f t="shared" si="557"/>
        <v>0</v>
      </c>
      <c r="AA1421" s="102" t="e">
        <f t="shared" si="559"/>
        <v>#VALUE!</v>
      </c>
    </row>
    <row r="1422" spans="1:27" ht="17.25">
      <c r="A1422" s="5"/>
      <c r="B1422" s="5"/>
      <c r="C1422" s="93"/>
      <c r="D1422" s="193"/>
      <c r="E1422" s="94"/>
      <c r="F1422" s="95"/>
      <c r="G1422" s="96" t="str">
        <f t="shared" si="548"/>
        <v>Error</v>
      </c>
      <c r="H1422" s="97">
        <v>14400</v>
      </c>
      <c r="I1422" s="98" t="e">
        <f t="shared" si="549"/>
        <v>#VALUE!</v>
      </c>
      <c r="J1422" s="88" t="e">
        <f t="shared" si="544"/>
        <v>#VALUE!</v>
      </c>
      <c r="K1422" s="98">
        <f t="shared" si="550"/>
        <v>0</v>
      </c>
      <c r="L1422" s="98">
        <f t="shared" si="551"/>
        <v>0</v>
      </c>
      <c r="M1422" s="98" t="e">
        <f t="shared" si="552"/>
        <v>#VALUE!</v>
      </c>
      <c r="N1422" s="98" t="e">
        <f t="shared" si="553"/>
        <v>#VALUE!</v>
      </c>
      <c r="O1422" s="97"/>
      <c r="P1422" s="98" t="e">
        <f t="shared" si="545"/>
        <v>#VALUE!</v>
      </c>
      <c r="Q1422" s="99" t="e">
        <f t="shared" si="554"/>
        <v>#VALUE!</v>
      </c>
      <c r="R1422" s="100"/>
      <c r="S1422" s="5"/>
      <c r="T1422" s="28">
        <f t="shared" si="555"/>
        <v>0</v>
      </c>
      <c r="U1422" s="101">
        <v>66140</v>
      </c>
      <c r="V1422" s="102">
        <f t="shared" si="558"/>
        <v>0</v>
      </c>
      <c r="W1422" s="101"/>
      <c r="X1422" s="101"/>
      <c r="Y1422" s="102">
        <f t="shared" si="556"/>
        <v>0</v>
      </c>
      <c r="Z1422" s="102">
        <f t="shared" si="557"/>
        <v>0</v>
      </c>
      <c r="AA1422" s="102" t="e">
        <f t="shared" si="559"/>
        <v>#VALUE!</v>
      </c>
    </row>
    <row r="1423" spans="1:27" ht="17.25">
      <c r="A1423" s="5"/>
      <c r="B1423" s="5"/>
      <c r="C1423" s="93"/>
      <c r="D1423" s="193"/>
      <c r="E1423" s="84"/>
      <c r="F1423" s="85"/>
      <c r="G1423" s="86" t="str">
        <f t="shared" si="548"/>
        <v>Error</v>
      </c>
      <c r="H1423" s="87">
        <v>14400</v>
      </c>
      <c r="I1423" s="88" t="e">
        <f t="shared" si="549"/>
        <v>#VALUE!</v>
      </c>
      <c r="J1423" s="88" t="e">
        <f t="shared" si="544"/>
        <v>#VALUE!</v>
      </c>
      <c r="K1423" s="88">
        <f t="shared" si="550"/>
        <v>0</v>
      </c>
      <c r="L1423" s="88">
        <f t="shared" si="551"/>
        <v>0</v>
      </c>
      <c r="M1423" s="88" t="e">
        <f t="shared" si="552"/>
        <v>#VALUE!</v>
      </c>
      <c r="N1423" s="88" t="e">
        <f t="shared" si="553"/>
        <v>#VALUE!</v>
      </c>
      <c r="O1423" s="87"/>
      <c r="P1423" s="88" t="e">
        <f t="shared" si="545"/>
        <v>#VALUE!</v>
      </c>
      <c r="Q1423" s="89" t="e">
        <f t="shared" si="554"/>
        <v>#VALUE!</v>
      </c>
      <c r="R1423" s="90"/>
      <c r="S1423" s="82"/>
      <c r="T1423" s="28">
        <f t="shared" si="555"/>
        <v>0</v>
      </c>
      <c r="U1423" s="91">
        <v>66140</v>
      </c>
      <c r="V1423" s="92">
        <f t="shared" si="558"/>
        <v>0</v>
      </c>
      <c r="W1423" s="91"/>
      <c r="X1423" s="91"/>
      <c r="Y1423" s="92">
        <f t="shared" si="556"/>
        <v>0</v>
      </c>
      <c r="Z1423" s="92">
        <f t="shared" si="557"/>
        <v>0</v>
      </c>
      <c r="AA1423" s="92" t="e">
        <f t="shared" si="559"/>
        <v>#VALUE!</v>
      </c>
    </row>
    <row r="1424" spans="1:27" ht="17.25">
      <c r="A1424" s="5"/>
      <c r="B1424" s="5"/>
      <c r="C1424" s="93"/>
      <c r="D1424" s="193"/>
      <c r="E1424" s="94"/>
      <c r="F1424" s="95"/>
      <c r="G1424" s="96" t="str">
        <f t="shared" si="548"/>
        <v>Error</v>
      </c>
      <c r="H1424" s="97">
        <v>14400</v>
      </c>
      <c r="I1424" s="98" t="e">
        <f t="shared" si="549"/>
        <v>#VALUE!</v>
      </c>
      <c r="J1424" s="88" t="e">
        <f t="shared" si="544"/>
        <v>#VALUE!</v>
      </c>
      <c r="K1424" s="98">
        <f t="shared" si="550"/>
        <v>0</v>
      </c>
      <c r="L1424" s="98">
        <f t="shared" si="551"/>
        <v>0</v>
      </c>
      <c r="M1424" s="98" t="e">
        <f t="shared" si="552"/>
        <v>#VALUE!</v>
      </c>
      <c r="N1424" s="98" t="e">
        <f t="shared" si="553"/>
        <v>#VALUE!</v>
      </c>
      <c r="O1424" s="97"/>
      <c r="P1424" s="98" t="e">
        <f t="shared" si="545"/>
        <v>#VALUE!</v>
      </c>
      <c r="Q1424" s="99" t="e">
        <f t="shared" si="554"/>
        <v>#VALUE!</v>
      </c>
      <c r="R1424" s="100"/>
      <c r="S1424" s="5"/>
      <c r="T1424" s="28">
        <f t="shared" si="555"/>
        <v>0</v>
      </c>
      <c r="U1424" s="101">
        <v>66140</v>
      </c>
      <c r="V1424" s="102">
        <f t="shared" si="558"/>
        <v>0</v>
      </c>
      <c r="W1424" s="101"/>
      <c r="X1424" s="101"/>
      <c r="Y1424" s="102">
        <f t="shared" si="556"/>
        <v>0</v>
      </c>
      <c r="Z1424" s="102">
        <f t="shared" si="557"/>
        <v>0</v>
      </c>
      <c r="AA1424" s="102" t="e">
        <f t="shared" si="559"/>
        <v>#VALUE!</v>
      </c>
    </row>
    <row r="1425" spans="1:27" ht="17.25">
      <c r="A1425" s="5"/>
      <c r="B1425" s="5"/>
      <c r="C1425" s="93"/>
      <c r="D1425" s="193"/>
      <c r="E1425" s="94"/>
      <c r="F1425" s="95"/>
      <c r="G1425" s="96" t="str">
        <f t="shared" si="548"/>
        <v>Error</v>
      </c>
      <c r="H1425" s="97">
        <v>14400</v>
      </c>
      <c r="I1425" s="98" t="e">
        <f t="shared" si="549"/>
        <v>#VALUE!</v>
      </c>
      <c r="J1425" s="88" t="e">
        <f t="shared" si="544"/>
        <v>#VALUE!</v>
      </c>
      <c r="K1425" s="98">
        <f t="shared" si="550"/>
        <v>0</v>
      </c>
      <c r="L1425" s="98">
        <f t="shared" si="551"/>
        <v>0</v>
      </c>
      <c r="M1425" s="98" t="e">
        <f t="shared" si="552"/>
        <v>#VALUE!</v>
      </c>
      <c r="N1425" s="98" t="e">
        <f t="shared" si="553"/>
        <v>#VALUE!</v>
      </c>
      <c r="O1425" s="97"/>
      <c r="P1425" s="98" t="e">
        <f t="shared" si="545"/>
        <v>#VALUE!</v>
      </c>
      <c r="Q1425" s="99" t="e">
        <f t="shared" si="554"/>
        <v>#VALUE!</v>
      </c>
      <c r="R1425" s="100"/>
      <c r="S1425" s="5"/>
      <c r="T1425" s="28">
        <f t="shared" si="555"/>
        <v>0</v>
      </c>
      <c r="U1425" s="101">
        <v>66140</v>
      </c>
      <c r="V1425" s="102">
        <f t="shared" si="558"/>
        <v>0</v>
      </c>
      <c r="W1425" s="101"/>
      <c r="X1425" s="101"/>
      <c r="Y1425" s="102">
        <f t="shared" si="556"/>
        <v>0</v>
      </c>
      <c r="Z1425" s="102">
        <f t="shared" si="557"/>
        <v>0</v>
      </c>
      <c r="AA1425" s="102" t="e">
        <f t="shared" si="559"/>
        <v>#VALUE!</v>
      </c>
    </row>
    <row r="1426" spans="1:27" ht="17.25">
      <c r="A1426" s="5"/>
      <c r="B1426" s="5"/>
      <c r="C1426" s="93"/>
      <c r="D1426" s="193"/>
      <c r="E1426" s="94"/>
      <c r="F1426" s="95"/>
      <c r="G1426" s="96" t="str">
        <f t="shared" si="548"/>
        <v>Error</v>
      </c>
      <c r="H1426" s="97">
        <v>14400</v>
      </c>
      <c r="I1426" s="98" t="e">
        <f t="shared" si="549"/>
        <v>#VALUE!</v>
      </c>
      <c r="J1426" s="88" t="e">
        <f t="shared" si="544"/>
        <v>#VALUE!</v>
      </c>
      <c r="K1426" s="98">
        <f t="shared" si="550"/>
        <v>0</v>
      </c>
      <c r="L1426" s="98">
        <f t="shared" si="551"/>
        <v>0</v>
      </c>
      <c r="M1426" s="98" t="e">
        <f t="shared" si="552"/>
        <v>#VALUE!</v>
      </c>
      <c r="N1426" s="98" t="e">
        <f t="shared" si="553"/>
        <v>#VALUE!</v>
      </c>
      <c r="O1426" s="97"/>
      <c r="P1426" s="98" t="e">
        <f t="shared" si="545"/>
        <v>#VALUE!</v>
      </c>
      <c r="Q1426" s="99" t="e">
        <f t="shared" si="554"/>
        <v>#VALUE!</v>
      </c>
      <c r="R1426" s="100"/>
      <c r="S1426" s="5"/>
      <c r="T1426" s="28">
        <f t="shared" si="555"/>
        <v>0</v>
      </c>
      <c r="U1426" s="101">
        <v>66140</v>
      </c>
      <c r="V1426" s="102">
        <f t="shared" si="558"/>
        <v>0</v>
      </c>
      <c r="W1426" s="101"/>
      <c r="X1426" s="101"/>
      <c r="Y1426" s="102">
        <f t="shared" si="556"/>
        <v>0</v>
      </c>
      <c r="Z1426" s="102">
        <f t="shared" si="557"/>
        <v>0</v>
      </c>
      <c r="AA1426" s="102" t="e">
        <f t="shared" si="559"/>
        <v>#VALUE!</v>
      </c>
    </row>
    <row r="1427" spans="1:27" ht="17.25">
      <c r="A1427" s="5"/>
      <c r="B1427" s="5"/>
      <c r="C1427" s="93"/>
      <c r="D1427" s="193"/>
      <c r="E1427" s="94"/>
      <c r="F1427" s="95"/>
      <c r="G1427" s="96" t="str">
        <f t="shared" si="548"/>
        <v>Error</v>
      </c>
      <c r="H1427" s="97">
        <v>14400</v>
      </c>
      <c r="I1427" s="98" t="e">
        <f t="shared" si="549"/>
        <v>#VALUE!</v>
      </c>
      <c r="J1427" s="88" t="e">
        <f t="shared" si="544"/>
        <v>#VALUE!</v>
      </c>
      <c r="K1427" s="98">
        <f t="shared" si="550"/>
        <v>0</v>
      </c>
      <c r="L1427" s="98">
        <f t="shared" si="551"/>
        <v>0</v>
      </c>
      <c r="M1427" s="98" t="e">
        <f t="shared" si="552"/>
        <v>#VALUE!</v>
      </c>
      <c r="N1427" s="98" t="e">
        <f t="shared" si="553"/>
        <v>#VALUE!</v>
      </c>
      <c r="O1427" s="97"/>
      <c r="P1427" s="98" t="e">
        <f t="shared" si="545"/>
        <v>#VALUE!</v>
      </c>
      <c r="Q1427" s="99" t="e">
        <f t="shared" si="554"/>
        <v>#VALUE!</v>
      </c>
      <c r="R1427" s="100"/>
      <c r="S1427" s="5"/>
      <c r="T1427" s="28">
        <f t="shared" si="555"/>
        <v>0</v>
      </c>
      <c r="U1427" s="101">
        <v>66140</v>
      </c>
      <c r="V1427" s="102">
        <f t="shared" si="558"/>
        <v>0</v>
      </c>
      <c r="W1427" s="101"/>
      <c r="X1427" s="101"/>
      <c r="Y1427" s="102">
        <f t="shared" si="556"/>
        <v>0</v>
      </c>
      <c r="Z1427" s="102">
        <f t="shared" si="557"/>
        <v>0</v>
      </c>
      <c r="AA1427" s="102" t="e">
        <f t="shared" si="559"/>
        <v>#VALUE!</v>
      </c>
    </row>
    <row r="1428" spans="1:27" ht="17.25">
      <c r="A1428" s="5"/>
      <c r="B1428" s="5"/>
      <c r="C1428" s="93"/>
      <c r="D1428" s="193"/>
      <c r="E1428" s="94"/>
      <c r="F1428" s="95"/>
      <c r="G1428" s="96" t="str">
        <f t="shared" si="548"/>
        <v>Error</v>
      </c>
      <c r="H1428" s="97">
        <v>14400</v>
      </c>
      <c r="I1428" s="98" t="e">
        <f t="shared" si="549"/>
        <v>#VALUE!</v>
      </c>
      <c r="J1428" s="88" t="e">
        <f t="shared" si="544"/>
        <v>#VALUE!</v>
      </c>
      <c r="K1428" s="98">
        <f t="shared" si="550"/>
        <v>0</v>
      </c>
      <c r="L1428" s="98">
        <f t="shared" si="551"/>
        <v>0</v>
      </c>
      <c r="M1428" s="98" t="e">
        <f t="shared" si="552"/>
        <v>#VALUE!</v>
      </c>
      <c r="N1428" s="98" t="e">
        <f t="shared" si="553"/>
        <v>#VALUE!</v>
      </c>
      <c r="O1428" s="97"/>
      <c r="P1428" s="98" t="e">
        <f t="shared" si="545"/>
        <v>#VALUE!</v>
      </c>
      <c r="Q1428" s="99" t="e">
        <f t="shared" si="554"/>
        <v>#VALUE!</v>
      </c>
      <c r="R1428" s="100"/>
      <c r="S1428" s="5"/>
      <c r="T1428" s="28">
        <f t="shared" si="555"/>
        <v>0</v>
      </c>
      <c r="U1428" s="101">
        <v>66140</v>
      </c>
      <c r="V1428" s="102">
        <f t="shared" si="558"/>
        <v>0</v>
      </c>
      <c r="W1428" s="101"/>
      <c r="X1428" s="101"/>
      <c r="Y1428" s="102">
        <f t="shared" si="556"/>
        <v>0</v>
      </c>
      <c r="Z1428" s="102">
        <f t="shared" si="557"/>
        <v>0</v>
      </c>
      <c r="AA1428" s="102" t="e">
        <f t="shared" si="559"/>
        <v>#VALUE!</v>
      </c>
    </row>
    <row r="1429" spans="1:27" ht="17.25">
      <c r="A1429" s="5"/>
      <c r="B1429" s="5"/>
      <c r="C1429" s="93"/>
      <c r="D1429" s="193"/>
      <c r="E1429" s="84"/>
      <c r="F1429" s="85"/>
      <c r="G1429" s="86" t="str">
        <f t="shared" si="548"/>
        <v>Error</v>
      </c>
      <c r="H1429" s="87">
        <v>14400</v>
      </c>
      <c r="I1429" s="88" t="e">
        <f t="shared" si="549"/>
        <v>#VALUE!</v>
      </c>
      <c r="J1429" s="88" t="e">
        <f t="shared" si="544"/>
        <v>#VALUE!</v>
      </c>
      <c r="K1429" s="88">
        <f t="shared" si="550"/>
        <v>0</v>
      </c>
      <c r="L1429" s="88">
        <f t="shared" si="551"/>
        <v>0</v>
      </c>
      <c r="M1429" s="88" t="e">
        <f t="shared" si="552"/>
        <v>#VALUE!</v>
      </c>
      <c r="N1429" s="88" t="e">
        <f t="shared" si="553"/>
        <v>#VALUE!</v>
      </c>
      <c r="O1429" s="87"/>
      <c r="P1429" s="88" t="e">
        <f t="shared" si="545"/>
        <v>#VALUE!</v>
      </c>
      <c r="Q1429" s="89" t="e">
        <f t="shared" si="554"/>
        <v>#VALUE!</v>
      </c>
      <c r="R1429" s="90"/>
      <c r="S1429" s="82"/>
      <c r="T1429" s="28">
        <f t="shared" si="555"/>
        <v>0</v>
      </c>
      <c r="U1429" s="91">
        <v>66140</v>
      </c>
      <c r="V1429" s="92">
        <f t="shared" si="558"/>
        <v>0</v>
      </c>
      <c r="W1429" s="91"/>
      <c r="X1429" s="91"/>
      <c r="Y1429" s="92">
        <f t="shared" si="556"/>
        <v>0</v>
      </c>
      <c r="Z1429" s="92">
        <f t="shared" si="557"/>
        <v>0</v>
      </c>
      <c r="AA1429" s="92" t="e">
        <f t="shared" si="559"/>
        <v>#VALUE!</v>
      </c>
    </row>
    <row r="1430" spans="1:27" ht="17.25">
      <c r="A1430" s="5"/>
      <c r="B1430" s="5"/>
      <c r="C1430" s="93"/>
      <c r="D1430" s="193"/>
      <c r="E1430" s="94"/>
      <c r="F1430" s="95"/>
      <c r="G1430" s="96" t="str">
        <f t="shared" si="548"/>
        <v>Error</v>
      </c>
      <c r="H1430" s="97">
        <v>14400</v>
      </c>
      <c r="I1430" s="98" t="e">
        <f t="shared" si="549"/>
        <v>#VALUE!</v>
      </c>
      <c r="J1430" s="88" t="e">
        <f t="shared" si="544"/>
        <v>#VALUE!</v>
      </c>
      <c r="K1430" s="98">
        <f t="shared" si="550"/>
        <v>0</v>
      </c>
      <c r="L1430" s="98">
        <f t="shared" si="551"/>
        <v>0</v>
      </c>
      <c r="M1430" s="98" t="e">
        <f t="shared" si="552"/>
        <v>#VALUE!</v>
      </c>
      <c r="N1430" s="98" t="e">
        <f t="shared" si="553"/>
        <v>#VALUE!</v>
      </c>
      <c r="O1430" s="97"/>
      <c r="P1430" s="98" t="e">
        <f t="shared" si="545"/>
        <v>#VALUE!</v>
      </c>
      <c r="Q1430" s="99" t="e">
        <f t="shared" si="554"/>
        <v>#VALUE!</v>
      </c>
      <c r="R1430" s="100"/>
      <c r="S1430" s="5"/>
      <c r="T1430" s="28">
        <f t="shared" si="555"/>
        <v>0</v>
      </c>
      <c r="U1430" s="101">
        <v>66140</v>
      </c>
      <c r="V1430" s="102">
        <f t="shared" si="558"/>
        <v>0</v>
      </c>
      <c r="W1430" s="101"/>
      <c r="X1430" s="101"/>
      <c r="Y1430" s="102">
        <f t="shared" si="556"/>
        <v>0</v>
      </c>
      <c r="Z1430" s="102">
        <f t="shared" si="557"/>
        <v>0</v>
      </c>
      <c r="AA1430" s="102" t="e">
        <f t="shared" si="559"/>
        <v>#VALUE!</v>
      </c>
    </row>
    <row r="1431" spans="1:27" ht="17.25">
      <c r="A1431" s="5"/>
      <c r="B1431" s="5"/>
      <c r="C1431" s="93"/>
      <c r="D1431" s="193"/>
      <c r="E1431" s="94"/>
      <c r="F1431" s="95"/>
      <c r="G1431" s="96" t="str">
        <f t="shared" si="548"/>
        <v>Error</v>
      </c>
      <c r="H1431" s="97">
        <v>14400</v>
      </c>
      <c r="I1431" s="98" t="e">
        <f t="shared" si="549"/>
        <v>#VALUE!</v>
      </c>
      <c r="J1431" s="88" t="e">
        <f t="shared" si="544"/>
        <v>#VALUE!</v>
      </c>
      <c r="K1431" s="98">
        <f t="shared" si="550"/>
        <v>0</v>
      </c>
      <c r="L1431" s="98">
        <f t="shared" si="551"/>
        <v>0</v>
      </c>
      <c r="M1431" s="98" t="e">
        <f t="shared" si="552"/>
        <v>#VALUE!</v>
      </c>
      <c r="N1431" s="98" t="e">
        <f t="shared" si="553"/>
        <v>#VALUE!</v>
      </c>
      <c r="O1431" s="97"/>
      <c r="P1431" s="98" t="e">
        <f t="shared" si="545"/>
        <v>#VALUE!</v>
      </c>
      <c r="Q1431" s="99" t="e">
        <f t="shared" si="554"/>
        <v>#VALUE!</v>
      </c>
      <c r="R1431" s="100"/>
      <c r="S1431" s="5"/>
      <c r="T1431" s="28">
        <f t="shared" si="555"/>
        <v>0</v>
      </c>
      <c r="U1431" s="101">
        <v>66140</v>
      </c>
      <c r="V1431" s="102">
        <f t="shared" si="558"/>
        <v>0</v>
      </c>
      <c r="W1431" s="101"/>
      <c r="X1431" s="101"/>
      <c r="Y1431" s="102">
        <f t="shared" si="556"/>
        <v>0</v>
      </c>
      <c r="Z1431" s="102">
        <f t="shared" si="557"/>
        <v>0</v>
      </c>
      <c r="AA1431" s="102" t="e">
        <f t="shared" si="559"/>
        <v>#VALUE!</v>
      </c>
    </row>
    <row r="1432" spans="1:27" ht="17.25">
      <c r="A1432" s="5"/>
      <c r="B1432" s="5"/>
      <c r="C1432" s="93"/>
      <c r="D1432" s="193"/>
      <c r="E1432" s="94"/>
      <c r="F1432" s="95"/>
      <c r="G1432" s="96" t="str">
        <f t="shared" si="548"/>
        <v>Error</v>
      </c>
      <c r="H1432" s="97">
        <v>14400</v>
      </c>
      <c r="I1432" s="98" t="e">
        <f t="shared" si="549"/>
        <v>#VALUE!</v>
      </c>
      <c r="J1432" s="88" t="e">
        <f t="shared" si="544"/>
        <v>#VALUE!</v>
      </c>
      <c r="K1432" s="98">
        <f t="shared" si="550"/>
        <v>0</v>
      </c>
      <c r="L1432" s="98">
        <f t="shared" si="551"/>
        <v>0</v>
      </c>
      <c r="M1432" s="98" t="e">
        <f t="shared" si="552"/>
        <v>#VALUE!</v>
      </c>
      <c r="N1432" s="98" t="e">
        <f t="shared" si="553"/>
        <v>#VALUE!</v>
      </c>
      <c r="O1432" s="97"/>
      <c r="P1432" s="98" t="e">
        <f t="shared" si="545"/>
        <v>#VALUE!</v>
      </c>
      <c r="Q1432" s="99" t="e">
        <f t="shared" si="554"/>
        <v>#VALUE!</v>
      </c>
      <c r="R1432" s="100"/>
      <c r="S1432" s="5"/>
      <c r="T1432" s="28">
        <f t="shared" si="555"/>
        <v>0</v>
      </c>
      <c r="U1432" s="101">
        <v>66140</v>
      </c>
      <c r="V1432" s="102">
        <f t="shared" si="558"/>
        <v>0</v>
      </c>
      <c r="W1432" s="101"/>
      <c r="X1432" s="101"/>
      <c r="Y1432" s="102">
        <f t="shared" si="556"/>
        <v>0</v>
      </c>
      <c r="Z1432" s="102">
        <f t="shared" si="557"/>
        <v>0</v>
      </c>
      <c r="AA1432" s="102" t="e">
        <f t="shared" si="559"/>
        <v>#VALUE!</v>
      </c>
    </row>
    <row r="1433" spans="1:27" ht="17.25">
      <c r="A1433" s="5"/>
      <c r="B1433" s="5"/>
      <c r="C1433" s="93"/>
      <c r="D1433" s="193"/>
      <c r="E1433" s="94"/>
      <c r="F1433" s="95"/>
      <c r="G1433" s="96" t="str">
        <f t="shared" si="548"/>
        <v>Error</v>
      </c>
      <c r="H1433" s="97">
        <v>14400</v>
      </c>
      <c r="I1433" s="98" t="e">
        <f t="shared" si="549"/>
        <v>#VALUE!</v>
      </c>
      <c r="J1433" s="88" t="e">
        <f t="shared" si="544"/>
        <v>#VALUE!</v>
      </c>
      <c r="K1433" s="98">
        <f t="shared" si="550"/>
        <v>0</v>
      </c>
      <c r="L1433" s="98">
        <f t="shared" si="551"/>
        <v>0</v>
      </c>
      <c r="M1433" s="98" t="e">
        <f t="shared" si="552"/>
        <v>#VALUE!</v>
      </c>
      <c r="N1433" s="98" t="e">
        <f t="shared" si="553"/>
        <v>#VALUE!</v>
      </c>
      <c r="O1433" s="97"/>
      <c r="P1433" s="98" t="e">
        <f t="shared" si="545"/>
        <v>#VALUE!</v>
      </c>
      <c r="Q1433" s="99" t="e">
        <f t="shared" si="554"/>
        <v>#VALUE!</v>
      </c>
      <c r="R1433" s="100"/>
      <c r="S1433" s="5"/>
      <c r="T1433" s="28">
        <f t="shared" si="555"/>
        <v>0</v>
      </c>
      <c r="U1433" s="101">
        <v>66140</v>
      </c>
      <c r="V1433" s="102">
        <f t="shared" si="558"/>
        <v>0</v>
      </c>
      <c r="W1433" s="101"/>
      <c r="X1433" s="101"/>
      <c r="Y1433" s="102">
        <f t="shared" si="556"/>
        <v>0</v>
      </c>
      <c r="Z1433" s="102">
        <f t="shared" si="557"/>
        <v>0</v>
      </c>
      <c r="AA1433" s="102" t="e">
        <f t="shared" si="559"/>
        <v>#VALUE!</v>
      </c>
    </row>
    <row r="1434" spans="1:27" ht="17.25">
      <c r="A1434" s="5"/>
      <c r="B1434" s="5"/>
      <c r="C1434" s="93"/>
      <c r="D1434" s="193"/>
      <c r="E1434" s="94"/>
      <c r="F1434" s="95"/>
      <c r="G1434" s="96" t="str">
        <f t="shared" si="548"/>
        <v>Error</v>
      </c>
      <c r="H1434" s="97">
        <v>14400</v>
      </c>
      <c r="I1434" s="98" t="e">
        <f t="shared" si="549"/>
        <v>#VALUE!</v>
      </c>
      <c r="J1434" s="88" t="e">
        <f t="shared" si="544"/>
        <v>#VALUE!</v>
      </c>
      <c r="K1434" s="98">
        <f t="shared" si="550"/>
        <v>0</v>
      </c>
      <c r="L1434" s="98">
        <f t="shared" si="551"/>
        <v>0</v>
      </c>
      <c r="M1434" s="98" t="e">
        <f t="shared" si="552"/>
        <v>#VALUE!</v>
      </c>
      <c r="N1434" s="98" t="e">
        <f t="shared" si="553"/>
        <v>#VALUE!</v>
      </c>
      <c r="O1434" s="97"/>
      <c r="P1434" s="98" t="e">
        <f t="shared" si="545"/>
        <v>#VALUE!</v>
      </c>
      <c r="Q1434" s="99" t="e">
        <f t="shared" si="554"/>
        <v>#VALUE!</v>
      </c>
      <c r="R1434" s="100"/>
      <c r="S1434" s="5"/>
      <c r="T1434" s="28">
        <f t="shared" si="555"/>
        <v>0</v>
      </c>
      <c r="U1434" s="101">
        <v>66140</v>
      </c>
      <c r="V1434" s="102">
        <f t="shared" si="558"/>
        <v>0</v>
      </c>
      <c r="W1434" s="101"/>
      <c r="X1434" s="101"/>
      <c r="Y1434" s="102">
        <f t="shared" si="556"/>
        <v>0</v>
      </c>
      <c r="Z1434" s="102">
        <f t="shared" si="557"/>
        <v>0</v>
      </c>
      <c r="AA1434" s="102" t="e">
        <f t="shared" si="559"/>
        <v>#VALUE!</v>
      </c>
    </row>
    <row r="1435" spans="1:27" ht="17.25">
      <c r="A1435" s="5"/>
      <c r="B1435" s="5"/>
      <c r="C1435" s="93"/>
      <c r="D1435" s="193"/>
      <c r="E1435" s="84"/>
      <c r="F1435" s="85"/>
      <c r="G1435" s="86" t="str">
        <f t="shared" si="548"/>
        <v>Error</v>
      </c>
      <c r="H1435" s="87">
        <v>14400</v>
      </c>
      <c r="I1435" s="88" t="e">
        <f t="shared" si="549"/>
        <v>#VALUE!</v>
      </c>
      <c r="J1435" s="88" t="e">
        <f t="shared" si="544"/>
        <v>#VALUE!</v>
      </c>
      <c r="K1435" s="88">
        <f t="shared" si="550"/>
        <v>0</v>
      </c>
      <c r="L1435" s="88">
        <f t="shared" si="551"/>
        <v>0</v>
      </c>
      <c r="M1435" s="88" t="e">
        <f t="shared" si="552"/>
        <v>#VALUE!</v>
      </c>
      <c r="N1435" s="88" t="e">
        <f t="shared" si="553"/>
        <v>#VALUE!</v>
      </c>
      <c r="O1435" s="87"/>
      <c r="P1435" s="88" t="e">
        <f t="shared" si="545"/>
        <v>#VALUE!</v>
      </c>
      <c r="Q1435" s="89" t="e">
        <f t="shared" si="554"/>
        <v>#VALUE!</v>
      </c>
      <c r="R1435" s="90"/>
      <c r="S1435" s="82"/>
      <c r="T1435" s="28">
        <f t="shared" si="555"/>
        <v>0</v>
      </c>
      <c r="U1435" s="91">
        <v>66140</v>
      </c>
      <c r="V1435" s="92">
        <f t="shared" si="558"/>
        <v>0</v>
      </c>
      <c r="W1435" s="91"/>
      <c r="X1435" s="91"/>
      <c r="Y1435" s="92">
        <f t="shared" si="556"/>
        <v>0</v>
      </c>
      <c r="Z1435" s="92">
        <f t="shared" si="557"/>
        <v>0</v>
      </c>
      <c r="AA1435" s="92" t="e">
        <f t="shared" si="559"/>
        <v>#VALUE!</v>
      </c>
    </row>
    <row r="1436" spans="1:27" ht="17.25">
      <c r="A1436" s="5"/>
      <c r="B1436" s="5"/>
      <c r="C1436" s="93"/>
      <c r="D1436" s="193"/>
      <c r="E1436" s="84"/>
      <c r="F1436" s="85"/>
      <c r="G1436" s="86" t="str">
        <f>IF($C1436="ստորաբաժանման պետ",IF(F1436=0,2.28,IF(F1436=1,2.35,IF(F1436=2,2.43,IF(F1436=3,2.5,IF(OR(F1436=4,F1436=5),2.58,IF(OR(F1436=6,F1436=7),2.66,IF(OR(F1436=8,F1436=9),2.75,IF(OR(F1436=10,F1436=11,F1436=12),2.83,IF(OR(F1436=13,F1436=14,F1436=15),2.92,IF(OR(F1436=16,F1436=17,F1436=18),3.01,3.11)))))))))),IF($C1436="ավագ կարգադրիչ",IF(F1436=0,1.96,IF(F1436=1,2.02,IF(F1436=2,2.08,IF(F1436=3,2.15,IF(OR(F1436=4,F1436=5),2.21,IF(OR(F1436=6,F1436=7),2.28,IF(OR(F1436=8,F1436=9),2.35,IF(OR(F1436=10,F1436=11,F1436=12),2.42,IF(OR(F1436=13,F1436=14,F1436=15),2.5,IF(OR(F1436=16,F1436=17,F1436=18),2.58,2.66)))))))))),IF($C1436="կարգադրիչ",IF(F1436=0,1.45,IF(F1436=1,1.49,IF(F1436=2,1.54,IF(F1436=3,1.59,IF(OR(F1436=4,F1436=5),1.9,IF(OR(F1436=6,F1436=7),1.96,IF(OR(F1436=8,F1436=9),1.73,IF(OR(F1436=10,F1436=11,F1436=12),1.79,IF(OR(F1436=13,F1436=14,F1436=15),1.84,IF(OR(F1436=16,F1436=17,F1436=18),1.9,1.95)))))))))), "Error")))</f>
        <v>Error</v>
      </c>
      <c r="H1436" s="87">
        <v>14400</v>
      </c>
      <c r="I1436" s="88" t="e">
        <f>G1436*H1436</f>
        <v>#VALUE!</v>
      </c>
      <c r="J1436" s="88" t="e">
        <f t="shared" si="544"/>
        <v>#VALUE!</v>
      </c>
      <c r="K1436" s="88">
        <f>IF($D1436="գեներալ-մայոր",2.91,IF($D1436="գնդապետ",2.38,IF($D1436="փոխգնդապետ",2.25,IF($D1436="մայոր",1.85,IF($D1436="կապիտան",1.72,IF($D1436="ավագ լեյտենանտ",1.59,IF($D1436="լեյտենանտ",1.46,IF($D1436="ավագ ենթասպա",1.06,IF($D1436="ենթասպա",0.93,IF($D1436="ավագ",0.79,IF($D1436="ավագ սերժանտ",0.66,IF($D1436="սերժանտ",0.53,IF($D1436="կրտսեր սերժանտ",0.4,0)))))))))))))</f>
        <v>0</v>
      </c>
      <c r="L1436" s="88">
        <f>K1436*H1436</f>
        <v>0</v>
      </c>
      <c r="M1436" s="88" t="e">
        <f>L1436+J1436</f>
        <v>#VALUE!</v>
      </c>
      <c r="N1436" s="88" t="e">
        <f>IF(F1436&lt;2,M1436*0%,IF(F1436&lt;5,M1436*5%,IF(F1436&lt;10,M1436*10%,IF(F1436&lt;15,M1436*15%,IF(F1436&lt;20,M1436*20%,IF(F1436&lt;25,M1436*25%,IF(F1436&gt;=25,M1436*30%)))))))</f>
        <v>#VALUE!</v>
      </c>
      <c r="O1436" s="87"/>
      <c r="P1436" s="88" t="e">
        <f t="shared" si="545"/>
        <v>#VALUE!</v>
      </c>
      <c r="Q1436" s="89" t="e">
        <f>P1436*6.565</f>
        <v>#VALUE!</v>
      </c>
      <c r="R1436" s="90"/>
      <c r="S1436" s="82"/>
      <c r="T1436" s="28">
        <f t="shared" si="555"/>
        <v>0</v>
      </c>
      <c r="U1436" s="91">
        <v>66140</v>
      </c>
      <c r="V1436" s="92">
        <f t="shared" si="558"/>
        <v>0</v>
      </c>
      <c r="W1436" s="91"/>
      <c r="X1436" s="91"/>
      <c r="Y1436" s="92">
        <f>+V1436+W1436+X1436</f>
        <v>0</v>
      </c>
      <c r="Z1436" s="92">
        <f>+Y1436*6.565</f>
        <v>0</v>
      </c>
      <c r="AA1436" s="92" t="e">
        <f t="shared" si="559"/>
        <v>#VALUE!</v>
      </c>
    </row>
    <row r="1437" spans="1:27" ht="17.25">
      <c r="A1437" s="5"/>
      <c r="B1437" s="5"/>
      <c r="C1437" s="93"/>
      <c r="D1437" s="193"/>
      <c r="E1437" s="94"/>
      <c r="F1437" s="95"/>
      <c r="G1437" s="96" t="str">
        <f t="shared" si="548"/>
        <v>Error</v>
      </c>
      <c r="H1437" s="97">
        <v>14400</v>
      </c>
      <c r="I1437" s="98" t="e">
        <f t="shared" ref="I1437:I1452" si="560">G1437*H1437</f>
        <v>#VALUE!</v>
      </c>
      <c r="J1437" s="88" t="e">
        <f t="shared" si="544"/>
        <v>#VALUE!</v>
      </c>
      <c r="K1437" s="98">
        <f t="shared" si="550"/>
        <v>0</v>
      </c>
      <c r="L1437" s="98">
        <f t="shared" ref="L1437:L1452" si="561">K1437*H1437</f>
        <v>0</v>
      </c>
      <c r="M1437" s="98" t="e">
        <f t="shared" ref="M1437:M1452" si="562">L1437+J1437</f>
        <v>#VALUE!</v>
      </c>
      <c r="N1437" s="98" t="e">
        <f t="shared" ref="N1437:N1452" si="563">IF(F1437&lt;2,M1437*0%,IF(F1437&lt;5,M1437*5%,IF(F1437&lt;10,M1437*10%,IF(F1437&lt;15,M1437*15%,IF(F1437&lt;20,M1437*20%,IF(F1437&lt;25,M1437*25%,IF(F1437&gt;=25,M1437*30%)))))))</f>
        <v>#VALUE!</v>
      </c>
      <c r="O1437" s="97"/>
      <c r="P1437" s="98" t="e">
        <f t="shared" si="545"/>
        <v>#VALUE!</v>
      </c>
      <c r="Q1437" s="99" t="e">
        <f t="shared" si="554"/>
        <v>#VALUE!</v>
      </c>
      <c r="R1437" s="100"/>
      <c r="S1437" s="5"/>
      <c r="T1437" s="28">
        <f t="shared" si="555"/>
        <v>0</v>
      </c>
      <c r="U1437" s="101">
        <v>66140</v>
      </c>
      <c r="V1437" s="102">
        <f t="shared" si="558"/>
        <v>0</v>
      </c>
      <c r="W1437" s="101"/>
      <c r="X1437" s="101"/>
      <c r="Y1437" s="102">
        <f t="shared" ref="Y1437:Y1452" si="564">+V1437+W1437+X1437</f>
        <v>0</v>
      </c>
      <c r="Z1437" s="102">
        <f t="shared" si="557"/>
        <v>0</v>
      </c>
      <c r="AA1437" s="102" t="e">
        <f t="shared" si="559"/>
        <v>#VALUE!</v>
      </c>
    </row>
    <row r="1438" spans="1:27" ht="17.25">
      <c r="A1438" s="5"/>
      <c r="B1438" s="5"/>
      <c r="C1438" s="93"/>
      <c r="D1438" s="193"/>
      <c r="E1438" s="94"/>
      <c r="F1438" s="95"/>
      <c r="G1438" s="96" t="str">
        <f t="shared" si="548"/>
        <v>Error</v>
      </c>
      <c r="H1438" s="97">
        <v>14400</v>
      </c>
      <c r="I1438" s="98" t="e">
        <f t="shared" si="560"/>
        <v>#VALUE!</v>
      </c>
      <c r="J1438" s="88" t="e">
        <f t="shared" si="544"/>
        <v>#VALUE!</v>
      </c>
      <c r="K1438" s="98">
        <f t="shared" si="550"/>
        <v>0</v>
      </c>
      <c r="L1438" s="98">
        <f t="shared" si="561"/>
        <v>0</v>
      </c>
      <c r="M1438" s="98" t="e">
        <f t="shared" si="562"/>
        <v>#VALUE!</v>
      </c>
      <c r="N1438" s="98" t="e">
        <f t="shared" si="563"/>
        <v>#VALUE!</v>
      </c>
      <c r="O1438" s="97"/>
      <c r="P1438" s="98" t="e">
        <f t="shared" si="545"/>
        <v>#VALUE!</v>
      </c>
      <c r="Q1438" s="99" t="e">
        <f t="shared" si="554"/>
        <v>#VALUE!</v>
      </c>
      <c r="R1438" s="100"/>
      <c r="S1438" s="5"/>
      <c r="T1438" s="28">
        <f t="shared" si="555"/>
        <v>0</v>
      </c>
      <c r="U1438" s="101">
        <v>66140</v>
      </c>
      <c r="V1438" s="102">
        <f t="shared" si="558"/>
        <v>0</v>
      </c>
      <c r="W1438" s="101"/>
      <c r="X1438" s="101"/>
      <c r="Y1438" s="102">
        <f t="shared" si="564"/>
        <v>0</v>
      </c>
      <c r="Z1438" s="102">
        <f t="shared" si="557"/>
        <v>0</v>
      </c>
      <c r="AA1438" s="102" t="e">
        <f t="shared" si="559"/>
        <v>#VALUE!</v>
      </c>
    </row>
    <row r="1439" spans="1:27" ht="17.25">
      <c r="A1439" s="5"/>
      <c r="B1439" s="5"/>
      <c r="C1439" s="93"/>
      <c r="D1439" s="193"/>
      <c r="E1439" s="94"/>
      <c r="F1439" s="95"/>
      <c r="G1439" s="96" t="str">
        <f t="shared" si="548"/>
        <v>Error</v>
      </c>
      <c r="H1439" s="97">
        <v>14400</v>
      </c>
      <c r="I1439" s="98" t="e">
        <f t="shared" si="560"/>
        <v>#VALUE!</v>
      </c>
      <c r="J1439" s="88" t="e">
        <f t="shared" si="544"/>
        <v>#VALUE!</v>
      </c>
      <c r="K1439" s="98">
        <f t="shared" si="550"/>
        <v>0</v>
      </c>
      <c r="L1439" s="98">
        <f t="shared" si="561"/>
        <v>0</v>
      </c>
      <c r="M1439" s="98" t="e">
        <f t="shared" si="562"/>
        <v>#VALUE!</v>
      </c>
      <c r="N1439" s="98" t="e">
        <f t="shared" si="563"/>
        <v>#VALUE!</v>
      </c>
      <c r="O1439" s="97"/>
      <c r="P1439" s="98" t="e">
        <f t="shared" si="545"/>
        <v>#VALUE!</v>
      </c>
      <c r="Q1439" s="99" t="e">
        <f t="shared" si="554"/>
        <v>#VALUE!</v>
      </c>
      <c r="R1439" s="100"/>
      <c r="S1439" s="5"/>
      <c r="T1439" s="28">
        <f t="shared" si="555"/>
        <v>0</v>
      </c>
      <c r="U1439" s="101">
        <v>66140</v>
      </c>
      <c r="V1439" s="102">
        <f t="shared" si="558"/>
        <v>0</v>
      </c>
      <c r="W1439" s="101"/>
      <c r="X1439" s="101"/>
      <c r="Y1439" s="102">
        <f t="shared" si="564"/>
        <v>0</v>
      </c>
      <c r="Z1439" s="102">
        <f t="shared" si="557"/>
        <v>0</v>
      </c>
      <c r="AA1439" s="102" t="e">
        <f t="shared" si="559"/>
        <v>#VALUE!</v>
      </c>
    </row>
    <row r="1440" spans="1:27" ht="17.25">
      <c r="A1440" s="5"/>
      <c r="B1440" s="5"/>
      <c r="C1440" s="93"/>
      <c r="D1440" s="193"/>
      <c r="E1440" s="94"/>
      <c r="F1440" s="95"/>
      <c r="G1440" s="96" t="str">
        <f t="shared" si="548"/>
        <v>Error</v>
      </c>
      <c r="H1440" s="97">
        <v>14400</v>
      </c>
      <c r="I1440" s="98" t="e">
        <f t="shared" si="560"/>
        <v>#VALUE!</v>
      </c>
      <c r="J1440" s="88" t="e">
        <f t="shared" si="544"/>
        <v>#VALUE!</v>
      </c>
      <c r="K1440" s="98">
        <f t="shared" si="550"/>
        <v>0</v>
      </c>
      <c r="L1440" s="98">
        <f t="shared" si="561"/>
        <v>0</v>
      </c>
      <c r="M1440" s="98" t="e">
        <f t="shared" si="562"/>
        <v>#VALUE!</v>
      </c>
      <c r="N1440" s="98" t="e">
        <f t="shared" si="563"/>
        <v>#VALUE!</v>
      </c>
      <c r="O1440" s="97"/>
      <c r="P1440" s="98" t="e">
        <f t="shared" si="545"/>
        <v>#VALUE!</v>
      </c>
      <c r="Q1440" s="99" t="e">
        <f t="shared" si="554"/>
        <v>#VALUE!</v>
      </c>
      <c r="R1440" s="100"/>
      <c r="S1440" s="5"/>
      <c r="T1440" s="28">
        <f t="shared" si="555"/>
        <v>0</v>
      </c>
      <c r="U1440" s="101">
        <v>66140</v>
      </c>
      <c r="V1440" s="102">
        <f t="shared" si="558"/>
        <v>0</v>
      </c>
      <c r="W1440" s="101"/>
      <c r="X1440" s="101"/>
      <c r="Y1440" s="102">
        <f t="shared" si="564"/>
        <v>0</v>
      </c>
      <c r="Z1440" s="102">
        <f t="shared" si="557"/>
        <v>0</v>
      </c>
      <c r="AA1440" s="102" t="e">
        <f t="shared" si="559"/>
        <v>#VALUE!</v>
      </c>
    </row>
    <row r="1441" spans="1:27" ht="17.25">
      <c r="A1441" s="5"/>
      <c r="B1441" s="5"/>
      <c r="C1441" s="93"/>
      <c r="D1441" s="193"/>
      <c r="E1441" s="94"/>
      <c r="F1441" s="95"/>
      <c r="G1441" s="96" t="str">
        <f t="shared" si="548"/>
        <v>Error</v>
      </c>
      <c r="H1441" s="97">
        <v>14400</v>
      </c>
      <c r="I1441" s="98" t="e">
        <f t="shared" si="560"/>
        <v>#VALUE!</v>
      </c>
      <c r="J1441" s="88" t="e">
        <f t="shared" si="544"/>
        <v>#VALUE!</v>
      </c>
      <c r="K1441" s="98">
        <f t="shared" si="550"/>
        <v>0</v>
      </c>
      <c r="L1441" s="98">
        <f t="shared" si="561"/>
        <v>0</v>
      </c>
      <c r="M1441" s="98" t="e">
        <f t="shared" si="562"/>
        <v>#VALUE!</v>
      </c>
      <c r="N1441" s="98" t="e">
        <f t="shared" si="563"/>
        <v>#VALUE!</v>
      </c>
      <c r="O1441" s="97"/>
      <c r="P1441" s="98" t="e">
        <f t="shared" si="545"/>
        <v>#VALUE!</v>
      </c>
      <c r="Q1441" s="99" t="e">
        <f t="shared" si="554"/>
        <v>#VALUE!</v>
      </c>
      <c r="R1441" s="100"/>
      <c r="S1441" s="5"/>
      <c r="T1441" s="28">
        <f t="shared" si="555"/>
        <v>0</v>
      </c>
      <c r="U1441" s="101">
        <v>66140</v>
      </c>
      <c r="V1441" s="102">
        <f t="shared" si="558"/>
        <v>0</v>
      </c>
      <c r="W1441" s="101"/>
      <c r="X1441" s="101"/>
      <c r="Y1441" s="102">
        <f t="shared" si="564"/>
        <v>0</v>
      </c>
      <c r="Z1441" s="102">
        <f t="shared" si="557"/>
        <v>0</v>
      </c>
      <c r="AA1441" s="102" t="e">
        <f t="shared" si="559"/>
        <v>#VALUE!</v>
      </c>
    </row>
    <row r="1442" spans="1:27" ht="17.25">
      <c r="A1442" s="5"/>
      <c r="B1442" s="5"/>
      <c r="C1442" s="93"/>
      <c r="D1442" s="193"/>
      <c r="E1442" s="84"/>
      <c r="F1442" s="85"/>
      <c r="G1442" s="86" t="str">
        <f t="shared" si="548"/>
        <v>Error</v>
      </c>
      <c r="H1442" s="87">
        <v>14400</v>
      </c>
      <c r="I1442" s="88" t="e">
        <f t="shared" si="560"/>
        <v>#VALUE!</v>
      </c>
      <c r="J1442" s="88" t="e">
        <f t="shared" si="544"/>
        <v>#VALUE!</v>
      </c>
      <c r="K1442" s="88">
        <f t="shared" si="550"/>
        <v>0</v>
      </c>
      <c r="L1442" s="88">
        <f t="shared" si="561"/>
        <v>0</v>
      </c>
      <c r="M1442" s="88" t="e">
        <f t="shared" si="562"/>
        <v>#VALUE!</v>
      </c>
      <c r="N1442" s="88" t="e">
        <f t="shared" si="563"/>
        <v>#VALUE!</v>
      </c>
      <c r="O1442" s="87"/>
      <c r="P1442" s="88" t="e">
        <f t="shared" si="545"/>
        <v>#VALUE!</v>
      </c>
      <c r="Q1442" s="89" t="e">
        <f t="shared" si="554"/>
        <v>#VALUE!</v>
      </c>
      <c r="R1442" s="90"/>
      <c r="S1442" s="82"/>
      <c r="T1442" s="28">
        <f t="shared" si="555"/>
        <v>0</v>
      </c>
      <c r="U1442" s="91">
        <v>66140</v>
      </c>
      <c r="V1442" s="92">
        <f t="shared" si="558"/>
        <v>0</v>
      </c>
      <c r="W1442" s="91"/>
      <c r="X1442" s="91"/>
      <c r="Y1442" s="92">
        <f t="shared" si="564"/>
        <v>0</v>
      </c>
      <c r="Z1442" s="92">
        <f t="shared" si="557"/>
        <v>0</v>
      </c>
      <c r="AA1442" s="92" t="e">
        <f t="shared" si="559"/>
        <v>#VALUE!</v>
      </c>
    </row>
    <row r="1443" spans="1:27" ht="17.25">
      <c r="A1443" s="5"/>
      <c r="B1443" s="5"/>
      <c r="C1443" s="93"/>
      <c r="D1443" s="193"/>
      <c r="E1443" s="94"/>
      <c r="F1443" s="95"/>
      <c r="G1443" s="96" t="str">
        <f t="shared" si="548"/>
        <v>Error</v>
      </c>
      <c r="H1443" s="97">
        <v>14400</v>
      </c>
      <c r="I1443" s="98" t="e">
        <f t="shared" si="560"/>
        <v>#VALUE!</v>
      </c>
      <c r="J1443" s="88" t="e">
        <f t="shared" si="544"/>
        <v>#VALUE!</v>
      </c>
      <c r="K1443" s="98">
        <f t="shared" si="550"/>
        <v>0</v>
      </c>
      <c r="L1443" s="98">
        <f t="shared" si="561"/>
        <v>0</v>
      </c>
      <c r="M1443" s="98" t="e">
        <f t="shared" si="562"/>
        <v>#VALUE!</v>
      </c>
      <c r="N1443" s="98" t="e">
        <f t="shared" si="563"/>
        <v>#VALUE!</v>
      </c>
      <c r="O1443" s="97"/>
      <c r="P1443" s="98" t="e">
        <f t="shared" si="545"/>
        <v>#VALUE!</v>
      </c>
      <c r="Q1443" s="99" t="e">
        <f t="shared" si="554"/>
        <v>#VALUE!</v>
      </c>
      <c r="R1443" s="100"/>
      <c r="S1443" s="5"/>
      <c r="T1443" s="28">
        <f t="shared" si="555"/>
        <v>0</v>
      </c>
      <c r="U1443" s="101">
        <v>66140</v>
      </c>
      <c r="V1443" s="102">
        <f t="shared" si="558"/>
        <v>0</v>
      </c>
      <c r="W1443" s="101"/>
      <c r="X1443" s="101"/>
      <c r="Y1443" s="102">
        <f t="shared" si="564"/>
        <v>0</v>
      </c>
      <c r="Z1443" s="102">
        <f t="shared" si="557"/>
        <v>0</v>
      </c>
      <c r="AA1443" s="102" t="e">
        <f t="shared" si="559"/>
        <v>#VALUE!</v>
      </c>
    </row>
    <row r="1444" spans="1:27" ht="17.25">
      <c r="A1444" s="5"/>
      <c r="B1444" s="5"/>
      <c r="C1444" s="93"/>
      <c r="D1444" s="193"/>
      <c r="E1444" s="94"/>
      <c r="F1444" s="95"/>
      <c r="G1444" s="96" t="str">
        <f t="shared" si="548"/>
        <v>Error</v>
      </c>
      <c r="H1444" s="97">
        <v>14400</v>
      </c>
      <c r="I1444" s="98" t="e">
        <f t="shared" si="560"/>
        <v>#VALUE!</v>
      </c>
      <c r="J1444" s="88" t="e">
        <f t="shared" si="544"/>
        <v>#VALUE!</v>
      </c>
      <c r="K1444" s="98">
        <f t="shared" si="550"/>
        <v>0</v>
      </c>
      <c r="L1444" s="98">
        <f t="shared" si="561"/>
        <v>0</v>
      </c>
      <c r="M1444" s="98" t="e">
        <f t="shared" si="562"/>
        <v>#VALUE!</v>
      </c>
      <c r="N1444" s="98" t="e">
        <f t="shared" si="563"/>
        <v>#VALUE!</v>
      </c>
      <c r="O1444" s="97"/>
      <c r="P1444" s="98" t="e">
        <f t="shared" si="545"/>
        <v>#VALUE!</v>
      </c>
      <c r="Q1444" s="99" t="e">
        <f t="shared" si="554"/>
        <v>#VALUE!</v>
      </c>
      <c r="R1444" s="100"/>
      <c r="S1444" s="5"/>
      <c r="T1444" s="28">
        <f t="shared" si="555"/>
        <v>0</v>
      </c>
      <c r="U1444" s="101">
        <v>66140</v>
      </c>
      <c r="V1444" s="102">
        <f t="shared" si="558"/>
        <v>0</v>
      </c>
      <c r="W1444" s="101"/>
      <c r="X1444" s="101"/>
      <c r="Y1444" s="102">
        <f t="shared" si="564"/>
        <v>0</v>
      </c>
      <c r="Z1444" s="102">
        <f t="shared" si="557"/>
        <v>0</v>
      </c>
      <c r="AA1444" s="102" t="e">
        <f t="shared" si="559"/>
        <v>#VALUE!</v>
      </c>
    </row>
    <row r="1445" spans="1:27" ht="17.25">
      <c r="A1445" s="5"/>
      <c r="B1445" s="5"/>
      <c r="C1445" s="93"/>
      <c r="D1445" s="193"/>
      <c r="E1445" s="94"/>
      <c r="F1445" s="95"/>
      <c r="G1445" s="96" t="str">
        <f t="shared" si="548"/>
        <v>Error</v>
      </c>
      <c r="H1445" s="97">
        <v>14400</v>
      </c>
      <c r="I1445" s="98" t="e">
        <f t="shared" si="560"/>
        <v>#VALUE!</v>
      </c>
      <c r="J1445" s="88" t="e">
        <f t="shared" ref="J1445:J1452" si="565">IF(I1445&lt;=59525,59525,I1445)</f>
        <v>#VALUE!</v>
      </c>
      <c r="K1445" s="98">
        <f t="shared" si="550"/>
        <v>0</v>
      </c>
      <c r="L1445" s="98">
        <f t="shared" si="561"/>
        <v>0</v>
      </c>
      <c r="M1445" s="98" t="e">
        <f t="shared" si="562"/>
        <v>#VALUE!</v>
      </c>
      <c r="N1445" s="98" t="e">
        <f t="shared" si="563"/>
        <v>#VALUE!</v>
      </c>
      <c r="O1445" s="97"/>
      <c r="P1445" s="98" t="e">
        <f t="shared" ref="P1445:P1452" si="566">M1445+N1445+O1445</f>
        <v>#VALUE!</v>
      </c>
      <c r="Q1445" s="99" t="e">
        <f t="shared" si="554"/>
        <v>#VALUE!</v>
      </c>
      <c r="R1445" s="100"/>
      <c r="S1445" s="5"/>
      <c r="T1445" s="28">
        <f t="shared" si="555"/>
        <v>0</v>
      </c>
      <c r="U1445" s="101">
        <v>66140</v>
      </c>
      <c r="V1445" s="102">
        <f t="shared" ref="V1445:V1452" si="567">+U1445*T1445</f>
        <v>0</v>
      </c>
      <c r="W1445" s="101"/>
      <c r="X1445" s="101"/>
      <c r="Y1445" s="102">
        <f t="shared" si="564"/>
        <v>0</v>
      </c>
      <c r="Z1445" s="102">
        <f t="shared" si="557"/>
        <v>0</v>
      </c>
      <c r="AA1445" s="102" t="e">
        <f t="shared" ref="AA1445:AA1452" si="568">+Z1445+Q1445</f>
        <v>#VALUE!</v>
      </c>
    </row>
    <row r="1446" spans="1:27" ht="17.25">
      <c r="A1446" s="5"/>
      <c r="B1446" s="5"/>
      <c r="C1446" s="93"/>
      <c r="D1446" s="193"/>
      <c r="E1446" s="94"/>
      <c r="F1446" s="95"/>
      <c r="G1446" s="96" t="str">
        <f t="shared" ref="G1446:G1452" si="569">IF($C1446="ստորաբաժանման պետ",IF(F1446=0,2.28,IF(F1446=1,2.35,IF(F1446=2,2.43,IF(F1446=3,2.5,IF(OR(F1446=4,F1446=5),2.58,IF(OR(F1446=6,F1446=7),2.66,IF(OR(F1446=8,F1446=9),2.75,IF(OR(F1446=10,F1446=11,F1446=12),2.83,IF(OR(F1446=13,F1446=14,F1446=15),2.92,IF(OR(F1446=16,F1446=17,F1446=18),3.01,3.11)))))))))),IF($C1446="ավագ կարգադրիչ",IF(F1446=0,1.96,IF(F1446=1,2.02,IF(F1446=2,2.08,IF(F1446=3,2.15,IF(OR(F1446=4,F1446=5),2.21,IF(OR(F1446=6,F1446=7),2.28,IF(OR(F1446=8,F1446=9),2.35,IF(OR(F1446=10,F1446=11,F1446=12),2.42,IF(OR(F1446=13,F1446=14,F1446=15),2.5,IF(OR(F1446=16,F1446=17,F1446=18),2.58,2.66)))))))))),IF($C1446="կարգադրիչ",IF(F1446=0,1.45,IF(F1446=1,1.49,IF(F1446=2,1.54,IF(F1446=3,1.59,IF(OR(F1446=4,F1446=5),1.9,IF(OR(F1446=6,F1446=7),1.96,IF(OR(F1446=8,F1446=9),1.73,IF(OR(F1446=10,F1446=11,F1446=12),1.79,IF(OR(F1446=13,F1446=14,F1446=15),1.84,IF(OR(F1446=16,F1446=17,F1446=18),1.9,1.95)))))))))), "Error")))</f>
        <v>Error</v>
      </c>
      <c r="H1446" s="97">
        <v>14400</v>
      </c>
      <c r="I1446" s="98" t="e">
        <f t="shared" si="560"/>
        <v>#VALUE!</v>
      </c>
      <c r="J1446" s="88" t="e">
        <f t="shared" si="565"/>
        <v>#VALUE!</v>
      </c>
      <c r="K1446" s="98">
        <f t="shared" ref="K1446:K1452" si="570">IF($D1446="գեներալ-մայոր",2.91,IF($D1446="գնդապետ",2.38,IF($D1446="փոխգնդապետ",2.25,IF($D1446="մայոր",1.85,IF($D1446="կապիտան",1.72,IF($D1446="ավագ լեյտենանտ",1.59,IF($D1446="լեյտենանտ",1.46,IF($D1446="ավագ ենթասպա",1.06,IF($D1446="ենթասպա",0.93,IF($D1446="ավագ",0.79,IF($D1446="ավագ սերժանտ",0.66,IF($D1446="սերժանտ",0.53,IF($D1446="կրտսեր սերժանտ",0.4,0)))))))))))))</f>
        <v>0</v>
      </c>
      <c r="L1446" s="98">
        <f t="shared" si="561"/>
        <v>0</v>
      </c>
      <c r="M1446" s="98" t="e">
        <f t="shared" si="562"/>
        <v>#VALUE!</v>
      </c>
      <c r="N1446" s="98" t="e">
        <f t="shared" si="563"/>
        <v>#VALUE!</v>
      </c>
      <c r="O1446" s="97"/>
      <c r="P1446" s="98" t="e">
        <f t="shared" si="566"/>
        <v>#VALUE!</v>
      </c>
      <c r="Q1446" s="99" t="e">
        <f t="shared" ref="Q1446:Q1452" si="571">P1446*6.565</f>
        <v>#VALUE!</v>
      </c>
      <c r="R1446" s="100"/>
      <c r="S1446" s="5"/>
      <c r="T1446" s="28">
        <f t="shared" ref="T1446:T1452" si="572">IF(E1446&lt;1,0,IF(D1446="Բ-1",IF(F1446=0,6.94,IF(F1446=1,7.17,IF(F1446=2,7.41,IF(F1446=3,7.66,IF(OR(F1446=5,F1446=4),7.92,IF(OR(F1446=6,F1446=7),8.18,IF(OR(F1446=8,F1446=9),8.46,IF(OR(F1446=10,F1446=11,F1446=12),8.74,IF(OR(F1446=13,F1446=14,F1446=15),9.03,IF(OR(F1446=16,F1446=17,F1446=18),9.33,9.65)))))))))),IF(D1446="Բ-2", IF(F1446=0,5.71,IF(F1446=1,5.89,IF(F1446=2,6.09,IF(F1446=3,6.29,IF(OR(F1446=5,F1446=4),6.5,IF(OR(F1446=6,F1446=7),6.72,IF(OR(F1446=8,F1446=9),6.94,IF(OR(F1446=10,F1446=11,F1446=12),7.17,IF(OR(F1446=13,F1446=14,F1446=15),7.41,IF(OR(F1446=16,F1446=17,F1446=18),7.65,7.91)))))))))), IF(D1446="Գ-1", IF(F1446=0,4.7,IF(F1446=1,4.86,IF(F1446=2,5.01,IF(F1446=3,5.18,IF(OR(F1446=5,F1446=4),5.35,IF(OR(F1446=6,F1446=7),5.52,IF(OR(F1446=8,F1446=9),5.71,IF(OR(F1446=10,F1446=11,F1446=12),5.89,IF(OR(F1446=13,F1446=14,F1446=15),6.09,IF(OR(F1446=16,F1446=17,F1446=18),6.29,6.49)))))))))), IF(D1446="Գ-2", IF(F1446=0,3.88,IF(F1446=1,4.01,IF(F1446=2,4.14,IF(F1446=3,4.27,IF(OR(F1446=5,F1446=4),4.41,IF(OR(F1446=6,F1446=7),4.55,IF(OR(F1446=8,F1446=9),4.7,IF(OR(F1446=10,F1446=11,F1446=12),4.85,IF(OR(F1446=13,F1446=14,F1446=15),5.01,IF(OR(F1446=16,F1446=17,F1446=18),5.17,5.34)))))))))), IF(D1446="Գ-3", IF(F1446=0,3.21,IF(F1446=1,3.31,IF(F1446=2,3.42,IF(F1446=3,3.53,IF(OR(F1446=5,F1446=4),3.64,IF(OR(F1446=6,F1446=7),3.76,IF(OR(F1446=8,F1446=9),3.88,IF(OR(F1446=10,F1446=11,F1446=12),4.01,IF(OR(F1446=13,F1446=14,F1446=15),4.13,IF(OR(F1446=16,F1446=17,F1446=18),4.27,4.4)))))))))), IF(D1446="Ա-1", IF(F1446=0,2.66,IF(F1446=1,2.75,IF(F1446=2,2.83,IF(F1446=3,2.92,IF(OR(F1446=5,F1446=4),3.02,IF(OR(F1446=6,F1446=7),3.11,IF(OR(F1446=8,F1446=9),3.21,IF(OR(F1446=10,F1446=11,F1446=12),3.31,IF(OR(F1446=13,F1446=14,F1446=15),3.42,IF(OR(F1446=16,F1446=17,F1446=18),3.53,3.64)))))))))), IF(D1446="Ա-2", IF(F1446=0,2.28,IF(F1446=1,2.35,IF(F1446=2,2.43,IF(F1446=3,2.5,IF(OR(F1446=5,F1446=4),2.58,IF(OR(F1446=6,F1446=7),2.66,IF(OR(F1446=8,F1446=9),2.75,IF(OR(F1446=10,F1446=11,F1446=12),2.83,IF(OR(F1446=13,F1446=14,F1446=15),2.92,IF(OR(F1446=16,F1446=17,F1446=18),3.01,3.11)))))))))),IF(D1446="Ա-3", IF(F1446=0,1.96,IF(F1446=1,2.02,IF(F1446=2,2.08,IF(F1446=3,2.15,IF(OR(F1446=5,F1446=4),2.21,IF(OR(F1446=6,F1446=7),2.28,IF(OR(F1446=8,F1446=9),2.35,IF(OR(F1446=10,F1446=11,F1446=12),2.42,IF(OR(F1446=13,F1446=14,F1446=15),2.5,IF(OR(F1446=16,F1446=17,F1446=18),2.58,2.66)))))))))), IF(D1446="Կ-1", IF(F1446=0,1.68,IF(F1446=1,1.73,IF(F1446=2,1.79,IF(F1446=3,1.84,IF(OR(F1446=5,F1446=4),1.9,IF(OR(F1446=6,F1446=7),1.96,IF(OR(F1446=8,F1446=9),2.02,IF(OR(F1446=10,F1446=11,F1446=12),2.08,IF(OR(F1446=13,F1446=14,F1446=15),2.14,IF(OR(F1446=16,F1446=17,F1446=18),2.21,2.28)))))))))), IF(D1446="Կ-2", IF(F1446=0,1.45,IF(F1446=1,1.49,IF(F1446=2,1.54,IF(F1446=3,1.59,IF(OR(F1446=5,F1446=4),1.63,IF(OR(F1446=6,F1446=7),1.68,IF(OR(F1446=8,F1446=9),1.73,IF(OR(F1446=10,F1446=11,F1446=12),1.79,IF(OR(F1446=13,F1446=14,F1446=15),1.84,IF(OR(F1446=16,F1446=17,F1446=18),1.9,1.95)))))))))),IF(D1446="Կ-3", IF(F1446=0,1.25,IF(F1446=1,1.29,IF(F1446=2,1.33,IF(F1446=3,1.37,IF(OR(F1446=5,F1446=4),1.41,IF(OR(F1446=6,F1446=7),1.45,IF(OR(F1446=8,F1446=9),1.49,IF(OR(F1446=10,F1446=11,F1446=12),1.54,IF(OR(F1446=13,F1446=14,F1446=15),1.58,IF(OR(F1446=16,F1446=17,F1446=18),1.63,1.68)))))))))), "Error"))))))))))))</f>
        <v>0</v>
      </c>
      <c r="U1446" s="101">
        <v>66140</v>
      </c>
      <c r="V1446" s="102">
        <f t="shared" si="567"/>
        <v>0</v>
      </c>
      <c r="W1446" s="101"/>
      <c r="X1446" s="101"/>
      <c r="Y1446" s="102">
        <f t="shared" si="564"/>
        <v>0</v>
      </c>
      <c r="Z1446" s="102">
        <f t="shared" ref="Z1446:Z1452" si="573">+Y1446*6.565</f>
        <v>0</v>
      </c>
      <c r="AA1446" s="102" t="e">
        <f t="shared" si="568"/>
        <v>#VALUE!</v>
      </c>
    </row>
    <row r="1447" spans="1:27" ht="17.25">
      <c r="A1447" s="5"/>
      <c r="B1447" s="5"/>
      <c r="C1447" s="93"/>
      <c r="D1447" s="193"/>
      <c r="E1447" s="94"/>
      <c r="F1447" s="95"/>
      <c r="G1447" s="96" t="str">
        <f t="shared" si="569"/>
        <v>Error</v>
      </c>
      <c r="H1447" s="97">
        <v>14400</v>
      </c>
      <c r="I1447" s="98" t="e">
        <f t="shared" si="560"/>
        <v>#VALUE!</v>
      </c>
      <c r="J1447" s="88" t="e">
        <f t="shared" si="565"/>
        <v>#VALUE!</v>
      </c>
      <c r="K1447" s="98">
        <f t="shared" si="570"/>
        <v>0</v>
      </c>
      <c r="L1447" s="98">
        <f t="shared" si="561"/>
        <v>0</v>
      </c>
      <c r="M1447" s="98" t="e">
        <f t="shared" si="562"/>
        <v>#VALUE!</v>
      </c>
      <c r="N1447" s="98" t="e">
        <f t="shared" si="563"/>
        <v>#VALUE!</v>
      </c>
      <c r="O1447" s="97"/>
      <c r="P1447" s="98" t="e">
        <f t="shared" si="566"/>
        <v>#VALUE!</v>
      </c>
      <c r="Q1447" s="99" t="e">
        <f t="shared" si="571"/>
        <v>#VALUE!</v>
      </c>
      <c r="R1447" s="100"/>
      <c r="S1447" s="5"/>
      <c r="T1447" s="28">
        <f t="shared" si="572"/>
        <v>0</v>
      </c>
      <c r="U1447" s="101">
        <v>66140</v>
      </c>
      <c r="V1447" s="102">
        <f t="shared" si="567"/>
        <v>0</v>
      </c>
      <c r="W1447" s="101"/>
      <c r="X1447" s="101"/>
      <c r="Y1447" s="102">
        <f t="shared" si="564"/>
        <v>0</v>
      </c>
      <c r="Z1447" s="102">
        <f t="shared" si="573"/>
        <v>0</v>
      </c>
      <c r="AA1447" s="102" t="e">
        <f t="shared" si="568"/>
        <v>#VALUE!</v>
      </c>
    </row>
    <row r="1448" spans="1:27" ht="17.25">
      <c r="A1448" s="5"/>
      <c r="B1448" s="5"/>
      <c r="C1448" s="93"/>
      <c r="D1448" s="193"/>
      <c r="E1448" s="84"/>
      <c r="F1448" s="85"/>
      <c r="G1448" s="86" t="str">
        <f t="shared" si="569"/>
        <v>Error</v>
      </c>
      <c r="H1448" s="87">
        <v>14400</v>
      </c>
      <c r="I1448" s="88" t="e">
        <f t="shared" si="560"/>
        <v>#VALUE!</v>
      </c>
      <c r="J1448" s="88" t="e">
        <f t="shared" si="565"/>
        <v>#VALUE!</v>
      </c>
      <c r="K1448" s="88">
        <f t="shared" si="570"/>
        <v>0</v>
      </c>
      <c r="L1448" s="88">
        <f t="shared" si="561"/>
        <v>0</v>
      </c>
      <c r="M1448" s="88" t="e">
        <f t="shared" si="562"/>
        <v>#VALUE!</v>
      </c>
      <c r="N1448" s="88" t="e">
        <f t="shared" si="563"/>
        <v>#VALUE!</v>
      </c>
      <c r="O1448" s="87"/>
      <c r="P1448" s="88" t="e">
        <f t="shared" si="566"/>
        <v>#VALUE!</v>
      </c>
      <c r="Q1448" s="89" t="e">
        <f t="shared" si="571"/>
        <v>#VALUE!</v>
      </c>
      <c r="R1448" s="90"/>
      <c r="S1448" s="82"/>
      <c r="T1448" s="28">
        <f t="shared" si="572"/>
        <v>0</v>
      </c>
      <c r="U1448" s="91">
        <v>66140</v>
      </c>
      <c r="V1448" s="92">
        <f t="shared" si="567"/>
        <v>0</v>
      </c>
      <c r="W1448" s="91"/>
      <c r="X1448" s="91"/>
      <c r="Y1448" s="92">
        <f t="shared" si="564"/>
        <v>0</v>
      </c>
      <c r="Z1448" s="92">
        <f t="shared" si="573"/>
        <v>0</v>
      </c>
      <c r="AA1448" s="92" t="e">
        <f t="shared" si="568"/>
        <v>#VALUE!</v>
      </c>
    </row>
    <row r="1449" spans="1:27" ht="17.25">
      <c r="A1449" s="5"/>
      <c r="B1449" s="5"/>
      <c r="C1449" s="93"/>
      <c r="D1449" s="193"/>
      <c r="E1449" s="94"/>
      <c r="F1449" s="95"/>
      <c r="G1449" s="96" t="str">
        <f t="shared" si="569"/>
        <v>Error</v>
      </c>
      <c r="H1449" s="97">
        <v>14400</v>
      </c>
      <c r="I1449" s="98" t="e">
        <f t="shared" si="560"/>
        <v>#VALUE!</v>
      </c>
      <c r="J1449" s="88" t="e">
        <f t="shared" si="565"/>
        <v>#VALUE!</v>
      </c>
      <c r="K1449" s="98">
        <f t="shared" si="570"/>
        <v>0</v>
      </c>
      <c r="L1449" s="98">
        <f t="shared" si="561"/>
        <v>0</v>
      </c>
      <c r="M1449" s="98" t="e">
        <f t="shared" si="562"/>
        <v>#VALUE!</v>
      </c>
      <c r="N1449" s="98" t="e">
        <f t="shared" si="563"/>
        <v>#VALUE!</v>
      </c>
      <c r="O1449" s="97"/>
      <c r="P1449" s="98" t="e">
        <f t="shared" si="566"/>
        <v>#VALUE!</v>
      </c>
      <c r="Q1449" s="99" t="e">
        <f t="shared" si="571"/>
        <v>#VALUE!</v>
      </c>
      <c r="R1449" s="100"/>
      <c r="S1449" s="5"/>
      <c r="T1449" s="28">
        <f t="shared" si="572"/>
        <v>0</v>
      </c>
      <c r="U1449" s="101">
        <v>66140</v>
      </c>
      <c r="V1449" s="102">
        <f t="shared" si="567"/>
        <v>0</v>
      </c>
      <c r="W1449" s="101"/>
      <c r="X1449" s="101"/>
      <c r="Y1449" s="102">
        <f t="shared" si="564"/>
        <v>0</v>
      </c>
      <c r="Z1449" s="102">
        <f t="shared" si="573"/>
        <v>0</v>
      </c>
      <c r="AA1449" s="102" t="e">
        <f t="shared" si="568"/>
        <v>#VALUE!</v>
      </c>
    </row>
    <row r="1450" spans="1:27" ht="17.25">
      <c r="A1450" s="5"/>
      <c r="B1450" s="5"/>
      <c r="C1450" s="93"/>
      <c r="D1450" s="193"/>
      <c r="E1450" s="94"/>
      <c r="F1450" s="95"/>
      <c r="G1450" s="96" t="str">
        <f t="shared" si="569"/>
        <v>Error</v>
      </c>
      <c r="H1450" s="97">
        <v>14400</v>
      </c>
      <c r="I1450" s="98" t="e">
        <f t="shared" si="560"/>
        <v>#VALUE!</v>
      </c>
      <c r="J1450" s="88" t="e">
        <f t="shared" si="565"/>
        <v>#VALUE!</v>
      </c>
      <c r="K1450" s="98">
        <f t="shared" si="570"/>
        <v>0</v>
      </c>
      <c r="L1450" s="98">
        <f t="shared" si="561"/>
        <v>0</v>
      </c>
      <c r="M1450" s="98" t="e">
        <f t="shared" si="562"/>
        <v>#VALUE!</v>
      </c>
      <c r="N1450" s="98" t="e">
        <f t="shared" si="563"/>
        <v>#VALUE!</v>
      </c>
      <c r="O1450" s="97"/>
      <c r="P1450" s="98" t="e">
        <f t="shared" si="566"/>
        <v>#VALUE!</v>
      </c>
      <c r="Q1450" s="99" t="e">
        <f t="shared" si="571"/>
        <v>#VALUE!</v>
      </c>
      <c r="R1450" s="100"/>
      <c r="S1450" s="5"/>
      <c r="T1450" s="28">
        <f t="shared" si="572"/>
        <v>0</v>
      </c>
      <c r="U1450" s="101">
        <v>66140</v>
      </c>
      <c r="V1450" s="102">
        <f t="shared" si="567"/>
        <v>0</v>
      </c>
      <c r="W1450" s="101"/>
      <c r="X1450" s="101"/>
      <c r="Y1450" s="102">
        <f t="shared" si="564"/>
        <v>0</v>
      </c>
      <c r="Z1450" s="102">
        <f t="shared" si="573"/>
        <v>0</v>
      </c>
      <c r="AA1450" s="102" t="e">
        <f t="shared" si="568"/>
        <v>#VALUE!</v>
      </c>
    </row>
    <row r="1451" spans="1:27" ht="17.25">
      <c r="A1451" s="5"/>
      <c r="B1451" s="5"/>
      <c r="C1451" s="93"/>
      <c r="D1451" s="193"/>
      <c r="E1451" s="94"/>
      <c r="F1451" s="95"/>
      <c r="G1451" s="96" t="str">
        <f t="shared" si="569"/>
        <v>Error</v>
      </c>
      <c r="H1451" s="97">
        <v>14400</v>
      </c>
      <c r="I1451" s="98" t="e">
        <f t="shared" si="560"/>
        <v>#VALUE!</v>
      </c>
      <c r="J1451" s="88" t="e">
        <f t="shared" si="565"/>
        <v>#VALUE!</v>
      </c>
      <c r="K1451" s="98">
        <f t="shared" si="570"/>
        <v>0</v>
      </c>
      <c r="L1451" s="98">
        <f t="shared" si="561"/>
        <v>0</v>
      </c>
      <c r="M1451" s="98" t="e">
        <f t="shared" si="562"/>
        <v>#VALUE!</v>
      </c>
      <c r="N1451" s="98" t="e">
        <f t="shared" si="563"/>
        <v>#VALUE!</v>
      </c>
      <c r="O1451" s="97"/>
      <c r="P1451" s="98" t="e">
        <f t="shared" si="566"/>
        <v>#VALUE!</v>
      </c>
      <c r="Q1451" s="99" t="e">
        <f t="shared" si="571"/>
        <v>#VALUE!</v>
      </c>
      <c r="R1451" s="100"/>
      <c r="S1451" s="5"/>
      <c r="T1451" s="28">
        <f t="shared" si="572"/>
        <v>0</v>
      </c>
      <c r="U1451" s="101">
        <v>66140</v>
      </c>
      <c r="V1451" s="102">
        <f t="shared" si="567"/>
        <v>0</v>
      </c>
      <c r="W1451" s="101"/>
      <c r="X1451" s="101"/>
      <c r="Y1451" s="102">
        <f t="shared" si="564"/>
        <v>0</v>
      </c>
      <c r="Z1451" s="102">
        <f t="shared" si="573"/>
        <v>0</v>
      </c>
      <c r="AA1451" s="102" t="e">
        <f t="shared" si="568"/>
        <v>#VALUE!</v>
      </c>
    </row>
    <row r="1452" spans="1:27" ht="18" thickBot="1">
      <c r="A1452" s="103"/>
      <c r="B1452" s="103"/>
      <c r="C1452" s="104"/>
      <c r="D1452" s="194"/>
      <c r="E1452" s="105"/>
      <c r="F1452" s="106"/>
      <c r="G1452" s="107" t="str">
        <f t="shared" si="569"/>
        <v>Error</v>
      </c>
      <c r="H1452" s="108">
        <v>14400</v>
      </c>
      <c r="I1452" s="109" t="e">
        <f t="shared" si="560"/>
        <v>#VALUE!</v>
      </c>
      <c r="J1452" s="88" t="e">
        <f t="shared" si="565"/>
        <v>#VALUE!</v>
      </c>
      <c r="K1452" s="109">
        <f t="shared" si="570"/>
        <v>0</v>
      </c>
      <c r="L1452" s="109">
        <f t="shared" si="561"/>
        <v>0</v>
      </c>
      <c r="M1452" s="109" t="e">
        <f t="shared" si="562"/>
        <v>#VALUE!</v>
      </c>
      <c r="N1452" s="109" t="e">
        <f t="shared" si="563"/>
        <v>#VALUE!</v>
      </c>
      <c r="O1452" s="108"/>
      <c r="P1452" s="109" t="e">
        <f t="shared" si="566"/>
        <v>#VALUE!</v>
      </c>
      <c r="Q1452" s="110" t="e">
        <f t="shared" si="571"/>
        <v>#VALUE!</v>
      </c>
      <c r="R1452" s="111"/>
      <c r="S1452" s="103"/>
      <c r="T1452" s="28">
        <f t="shared" si="572"/>
        <v>0</v>
      </c>
      <c r="U1452" s="112">
        <v>66140</v>
      </c>
      <c r="V1452" s="113">
        <f t="shared" si="567"/>
        <v>0</v>
      </c>
      <c r="W1452" s="112"/>
      <c r="X1452" s="112"/>
      <c r="Y1452" s="113">
        <f t="shared" si="564"/>
        <v>0</v>
      </c>
      <c r="Z1452" s="113">
        <f t="shared" si="573"/>
        <v>0</v>
      </c>
      <c r="AA1452" s="113" t="e">
        <f t="shared" si="568"/>
        <v>#VALUE!</v>
      </c>
    </row>
    <row r="1453" spans="1:27" s="120" customFormat="1" ht="15.75" thickBot="1">
      <c r="A1453" s="1862" t="s">
        <v>47</v>
      </c>
      <c r="B1453" s="1863"/>
      <c r="C1453" s="1863"/>
      <c r="D1453" s="1863"/>
      <c r="E1453" s="114">
        <f>SUM(E1381:E1452)</f>
        <v>0</v>
      </c>
      <c r="F1453" s="115"/>
      <c r="G1453" s="116">
        <f>SUM(G1381:G1452)</f>
        <v>0</v>
      </c>
      <c r="H1453" s="117"/>
      <c r="I1453" s="118" t="e">
        <f>SUM(I1381:I1452)</f>
        <v>#VALUE!</v>
      </c>
      <c r="J1453" s="118" t="e">
        <f t="shared" ref="J1453:R1453" si="574">SUM(J1381:J1452)</f>
        <v>#VALUE!</v>
      </c>
      <c r="K1453" s="118">
        <f t="shared" si="574"/>
        <v>0</v>
      </c>
      <c r="L1453" s="118">
        <f t="shared" si="574"/>
        <v>0</v>
      </c>
      <c r="M1453" s="118" t="e">
        <f t="shared" si="574"/>
        <v>#VALUE!</v>
      </c>
      <c r="N1453" s="118" t="e">
        <f t="shared" si="574"/>
        <v>#VALUE!</v>
      </c>
      <c r="O1453" s="117">
        <f t="shared" si="574"/>
        <v>0</v>
      </c>
      <c r="P1453" s="118" t="e">
        <f t="shared" si="574"/>
        <v>#VALUE!</v>
      </c>
      <c r="Q1453" s="119" t="e">
        <f t="shared" si="574"/>
        <v>#VALUE!</v>
      </c>
      <c r="R1453" s="116">
        <f t="shared" si="574"/>
        <v>0</v>
      </c>
      <c r="S1453" s="117"/>
      <c r="T1453" s="117"/>
      <c r="U1453" s="117"/>
      <c r="V1453" s="118">
        <f t="shared" ref="V1453:AA1453" si="575">SUM(V1381:V1452)</f>
        <v>0</v>
      </c>
      <c r="W1453" s="118">
        <f t="shared" si="575"/>
        <v>0</v>
      </c>
      <c r="X1453" s="118">
        <f t="shared" si="575"/>
        <v>0</v>
      </c>
      <c r="Y1453" s="118">
        <f t="shared" si="575"/>
        <v>0</v>
      </c>
      <c r="Z1453" s="118">
        <f t="shared" si="575"/>
        <v>0</v>
      </c>
      <c r="AA1453" s="119" t="e">
        <f t="shared" si="575"/>
        <v>#VALUE!</v>
      </c>
    </row>
    <row r="1455" spans="1:27" ht="15.75" thickBot="1"/>
    <row r="1456" spans="1:27" s="38" customFormat="1" ht="27" customHeight="1" thickBot="1">
      <c r="A1456" s="1850" t="s">
        <v>49</v>
      </c>
      <c r="B1456" s="1851"/>
      <c r="C1456" s="1851"/>
      <c r="D1456" s="1852"/>
      <c r="E1456" s="1853" t="s">
        <v>410</v>
      </c>
      <c r="F1456" s="1854"/>
      <c r="G1456" s="1854"/>
      <c r="H1456" s="1854"/>
      <c r="I1456" s="1854"/>
      <c r="J1456" s="1854"/>
      <c r="K1456" s="1854"/>
      <c r="L1456" s="1854"/>
      <c r="M1456" s="1854"/>
      <c r="N1456" s="1854"/>
      <c r="O1456" s="1854"/>
      <c r="P1456" s="1854"/>
      <c r="Q1456" s="1854"/>
      <c r="R1456" s="1854"/>
      <c r="S1456" s="1854"/>
      <c r="T1456" s="1854"/>
      <c r="U1456" s="1854"/>
      <c r="V1456" s="1854"/>
      <c r="W1456" s="1854"/>
      <c r="X1456" s="1854"/>
      <c r="Y1456" s="1854"/>
      <c r="Z1456" s="1854"/>
      <c r="AA1456" s="1855"/>
    </row>
    <row r="1457" spans="1:29" s="38" customFormat="1" ht="18" thickBot="1">
      <c r="A1457" s="1856" t="s">
        <v>377</v>
      </c>
      <c r="B1457" s="1857"/>
      <c r="C1457" s="1857"/>
      <c r="D1457" s="1858"/>
      <c r="E1457" s="1859" t="s">
        <v>51</v>
      </c>
      <c r="F1457" s="1860"/>
      <c r="G1457" s="1860"/>
      <c r="H1457" s="1860"/>
      <c r="I1457" s="1860"/>
      <c r="J1457" s="1860"/>
      <c r="K1457" s="1860"/>
      <c r="L1457" s="1860"/>
      <c r="M1457" s="1860"/>
      <c r="N1457" s="1860"/>
      <c r="O1457" s="1860"/>
      <c r="P1457" s="1860"/>
      <c r="Q1457" s="1861"/>
      <c r="R1457" s="1864" t="s">
        <v>52</v>
      </c>
      <c r="S1457" s="1865"/>
      <c r="T1457" s="1865"/>
      <c r="U1457" s="1865"/>
      <c r="V1457" s="1865"/>
      <c r="W1457" s="1865"/>
      <c r="X1457" s="1865"/>
      <c r="Y1457" s="1865"/>
      <c r="Z1457" s="1865"/>
      <c r="AA1457" s="1866"/>
    </row>
    <row r="1458" spans="1:29" s="62" customFormat="1" ht="162" customHeight="1" thickBot="1">
      <c r="A1458" s="63" t="s">
        <v>10</v>
      </c>
      <c r="B1458" s="64" t="s">
        <v>378</v>
      </c>
      <c r="C1458" s="64" t="s">
        <v>55</v>
      </c>
      <c r="D1458" s="65" t="s">
        <v>379</v>
      </c>
      <c r="E1458" s="66" t="s">
        <v>1</v>
      </c>
      <c r="F1458" s="67" t="s">
        <v>380</v>
      </c>
      <c r="G1458" s="67" t="s">
        <v>381</v>
      </c>
      <c r="H1458" s="67" t="s">
        <v>382</v>
      </c>
      <c r="I1458" s="67" t="s">
        <v>383</v>
      </c>
      <c r="J1458" s="67" t="s">
        <v>384</v>
      </c>
      <c r="K1458" s="67" t="s">
        <v>385</v>
      </c>
      <c r="L1458" s="67" t="s">
        <v>386</v>
      </c>
      <c r="M1458" s="67" t="s">
        <v>387</v>
      </c>
      <c r="N1458" s="67" t="s">
        <v>388</v>
      </c>
      <c r="O1458" s="67" t="s">
        <v>30</v>
      </c>
      <c r="P1458" s="68" t="s">
        <v>60</v>
      </c>
      <c r="Q1458" s="69" t="s">
        <v>389</v>
      </c>
      <c r="R1458" s="70" t="s">
        <v>1</v>
      </c>
      <c r="S1458" s="71" t="s">
        <v>380</v>
      </c>
      <c r="T1458" s="71" t="s">
        <v>101</v>
      </c>
      <c r="U1458" s="71" t="s">
        <v>390</v>
      </c>
      <c r="V1458" s="71" t="s">
        <v>383</v>
      </c>
      <c r="W1458" s="71" t="str">
        <f>+J1458</f>
        <v>Սահմանվող պաշտոնային դրույքաչափ /հաշվի առնելով  նվազագույն ամսական աշխատավարձը - 50000 դրամ/</v>
      </c>
      <c r="X1458" s="71" t="s">
        <v>30</v>
      </c>
      <c r="Y1458" s="68" t="s">
        <v>60</v>
      </c>
      <c r="Z1458" s="71" t="s">
        <v>391</v>
      </c>
      <c r="AA1458" s="72" t="s">
        <v>392</v>
      </c>
    </row>
    <row r="1459" spans="1:29" s="81" customFormat="1" ht="17.25" customHeight="1" thickBot="1">
      <c r="A1459" s="73">
        <v>1</v>
      </c>
      <c r="B1459" s="74">
        <v>2</v>
      </c>
      <c r="C1459" s="74">
        <v>3</v>
      </c>
      <c r="D1459" s="75">
        <v>4</v>
      </c>
      <c r="E1459" s="76">
        <v>5</v>
      </c>
      <c r="F1459" s="74">
        <v>6</v>
      </c>
      <c r="G1459" s="77">
        <v>7</v>
      </c>
      <c r="H1459" s="74">
        <v>8</v>
      </c>
      <c r="I1459" s="74">
        <v>9</v>
      </c>
      <c r="J1459" s="77">
        <v>10</v>
      </c>
      <c r="K1459" s="74">
        <v>11</v>
      </c>
      <c r="L1459" s="74">
        <v>12</v>
      </c>
      <c r="M1459" s="77">
        <v>13</v>
      </c>
      <c r="N1459" s="74">
        <v>14</v>
      </c>
      <c r="O1459" s="74">
        <v>15</v>
      </c>
      <c r="P1459" s="77">
        <v>16</v>
      </c>
      <c r="Q1459" s="78">
        <v>17</v>
      </c>
      <c r="R1459" s="79">
        <v>18</v>
      </c>
      <c r="S1459" s="77">
        <v>19</v>
      </c>
      <c r="T1459" s="74">
        <v>20</v>
      </c>
      <c r="U1459" s="74">
        <v>21</v>
      </c>
      <c r="V1459" s="74">
        <v>22</v>
      </c>
      <c r="W1459" s="74">
        <v>23</v>
      </c>
      <c r="X1459" s="74">
        <v>24</v>
      </c>
      <c r="Y1459" s="74">
        <v>25</v>
      </c>
      <c r="Z1459" s="74">
        <v>26</v>
      </c>
      <c r="AA1459" s="78">
        <v>27</v>
      </c>
      <c r="AB1459" s="80"/>
      <c r="AC1459" s="80"/>
    </row>
    <row r="1460" spans="1:29" ht="17.25">
      <c r="A1460" s="82"/>
      <c r="B1460" s="82"/>
      <c r="C1460" s="83"/>
      <c r="D1460" s="192"/>
      <c r="E1460" s="84"/>
      <c r="F1460" s="85"/>
      <c r="G1460" s="86" t="str">
        <f>IF($C1460="ստորաբաժանման պետ",IF(F1460=0,2.28,IF(F1460=1,2.35,IF(F1460=2,2.43,IF(F1460=3,2.5,IF(OR(F1460=4,F1460=5),2.58,IF(OR(F1460=6,F1460=7),2.66,IF(OR(F1460=8,F1460=9),2.75,IF(OR(F1460=10,F1460=11,F1460=12),2.83,IF(OR(F1460=13,F1460=14,F1460=15),2.92,IF(OR(F1460=16,F1460=17,F1460=18),3.01,3.11)))))))))),IF($C1460="ավագ կարգադրիչ",IF(F1460=0,1.96,IF(F1460=1,2.02,IF(F1460=2,2.08,IF(F1460=3,2.15,IF(OR(F1460=4,F1460=5),2.21,IF(OR(F1460=6,F1460=7),2.28,IF(OR(F1460=8,F1460=9),2.35,IF(OR(F1460=10,F1460=11,F1460=12),2.42,IF(OR(F1460=13,F1460=14,F1460=15),2.5,IF(OR(F1460=16,F1460=17,F1460=18),2.58,2.66)))))))))),IF($C1460="կարգադրիչ",IF(F1460=0,1.45,IF(F1460=1,1.49,IF(F1460=2,1.54,IF(F1460=3,1.59,IF(OR(F1460=4,F1460=5),1.9,IF(OR(F1460=6,F1460=7),1.96,IF(OR(F1460=8,F1460=9),1.73,IF(OR(F1460=10,F1460=11,F1460=12),1.79,IF(OR(F1460=13,F1460=14,F1460=15),1.84,IF(OR(F1460=16,F1460=17,F1460=18),1.9,1.95)))))))))), "Error")))</f>
        <v>Error</v>
      </c>
      <c r="H1460" s="87">
        <v>14400</v>
      </c>
      <c r="I1460" s="88" t="e">
        <f>G1460*H1460</f>
        <v>#VALUE!</v>
      </c>
      <c r="J1460" s="88" t="e">
        <f t="shared" ref="J1460:J1523" si="576">IF(I1460&lt;=59525,59525,I1460)</f>
        <v>#VALUE!</v>
      </c>
      <c r="K1460" s="88">
        <f>IF($D1460="գեներալ-մայոր",2.91,IF($D1460="գնդապետ",2.38,IF($D1460="փոխգնդապետ",2.25,IF($D1460="մայոր",1.85,IF($D1460="կապիտան",1.72,IF($D1460="ավագ լեյտենանտ",1.59,IF($D1460="լեյտենանտ",1.46,IF($D1460="ավագ ենթասպա",1.06,IF($D1460="ենթասպա",0.93,IF($D1460="ավագ",0.79,IF($D1460="ավագ սերժանտ",0.66,IF($D1460="սերժանտ",0.53,IF($D1460="կրտսեր սերժանտ",0.4,0)))))))))))))</f>
        <v>0</v>
      </c>
      <c r="L1460" s="88">
        <f>K1460*H1460</f>
        <v>0</v>
      </c>
      <c r="M1460" s="88" t="e">
        <f>L1460+J1460</f>
        <v>#VALUE!</v>
      </c>
      <c r="N1460" s="88" t="e">
        <f>IF(F1460&lt;2,M1460*0%,IF(F1460&lt;5,M1460*5%,IF(F1460&lt;10,M1460*10%,IF(F1460&lt;15,M1460*15%,IF(F1460&lt;20,M1460*20%,IF(F1460&lt;25,M1460*25%,IF(F1460&gt;=25,M1460*30%)))))))</f>
        <v>#VALUE!</v>
      </c>
      <c r="O1460" s="87"/>
      <c r="P1460" s="88" t="e">
        <f t="shared" ref="P1460:P1523" si="577">M1460+N1460+O1460</f>
        <v>#VALUE!</v>
      </c>
      <c r="Q1460" s="89" t="e">
        <f>P1460*6.565</f>
        <v>#VALUE!</v>
      </c>
      <c r="R1460" s="90"/>
      <c r="S1460" s="82"/>
      <c r="T1460" s="28">
        <f>IF(E1460&lt;1,0,IF(D1460="Բ-1",IF(F1460=0,6.94,IF(F1460=1,7.17,IF(F1460=2,7.41,IF(F1460=3,7.66,IF(OR(F1460=5,F1460=4),7.92,IF(OR(F1460=6,F1460=7),8.18,IF(OR(F1460=8,F1460=9),8.46,IF(OR(F1460=10,F1460=11,F1460=12),8.74,IF(OR(F1460=13,F1460=14,F1460=15),9.03,IF(OR(F1460=16,F1460=17,F1460=18),9.33,9.65)))))))))),IF(D1460="Բ-2", IF(F1460=0,5.71,IF(F1460=1,5.89,IF(F1460=2,6.09,IF(F1460=3,6.29,IF(OR(F1460=5,F1460=4),6.5,IF(OR(F1460=6,F1460=7),6.72,IF(OR(F1460=8,F1460=9),6.94,IF(OR(F1460=10,F1460=11,F1460=12),7.17,IF(OR(F1460=13,F1460=14,F1460=15),7.41,IF(OR(F1460=16,F1460=17,F1460=18),7.65,7.91)))))))))), IF(D1460="Գ-1", IF(F1460=0,4.7,IF(F1460=1,4.86,IF(F1460=2,5.01,IF(F1460=3,5.18,IF(OR(F1460=5,F1460=4),5.35,IF(OR(F1460=6,F1460=7),5.52,IF(OR(F1460=8,F1460=9),5.71,IF(OR(F1460=10,F1460=11,F1460=12),5.89,IF(OR(F1460=13,F1460=14,F1460=15),6.09,IF(OR(F1460=16,F1460=17,F1460=18),6.29,6.49)))))))))), IF(D1460="Գ-2", IF(F1460=0,3.88,IF(F1460=1,4.01,IF(F1460=2,4.14,IF(F1460=3,4.27,IF(OR(F1460=5,F1460=4),4.41,IF(OR(F1460=6,F1460=7),4.55,IF(OR(F1460=8,F1460=9),4.7,IF(OR(F1460=10,F1460=11,F1460=12),4.85,IF(OR(F1460=13,F1460=14,F1460=15),5.01,IF(OR(F1460=16,F1460=17,F1460=18),5.17,5.34)))))))))), IF(D1460="Գ-3", IF(F1460=0,3.21,IF(F1460=1,3.31,IF(F1460=2,3.42,IF(F1460=3,3.53,IF(OR(F1460=5,F1460=4),3.64,IF(OR(F1460=6,F1460=7),3.76,IF(OR(F1460=8,F1460=9),3.88,IF(OR(F1460=10,F1460=11,F1460=12),4.01,IF(OR(F1460=13,F1460=14,F1460=15),4.13,IF(OR(F1460=16,F1460=17,F1460=18),4.27,4.4)))))))))), IF(D1460="Ա-1", IF(F1460=0,2.66,IF(F1460=1,2.75,IF(F1460=2,2.83,IF(F1460=3,2.92,IF(OR(F1460=5,F1460=4),3.02,IF(OR(F1460=6,F1460=7),3.11,IF(OR(F1460=8,F1460=9),3.21,IF(OR(F1460=10,F1460=11,F1460=12),3.31,IF(OR(F1460=13,F1460=14,F1460=15),3.42,IF(OR(F1460=16,F1460=17,F1460=18),3.53,3.64)))))))))), IF(D1460="Ա-2", IF(F1460=0,2.28,IF(F1460=1,2.35,IF(F1460=2,2.43,IF(F1460=3,2.5,IF(OR(F1460=5,F1460=4),2.58,IF(OR(F1460=6,F1460=7),2.66,IF(OR(F1460=8,F1460=9),2.75,IF(OR(F1460=10,F1460=11,F1460=12),2.83,IF(OR(F1460=13,F1460=14,F1460=15),2.92,IF(OR(F1460=16,F1460=17,F1460=18),3.01,3.11)))))))))),IF(D1460="Ա-3", IF(F1460=0,1.96,IF(F1460=1,2.02,IF(F1460=2,2.08,IF(F1460=3,2.15,IF(OR(F1460=5,F1460=4),2.21,IF(OR(F1460=6,F1460=7),2.28,IF(OR(F1460=8,F1460=9),2.35,IF(OR(F1460=10,F1460=11,F1460=12),2.42,IF(OR(F1460=13,F1460=14,F1460=15),2.5,IF(OR(F1460=16,F1460=17,F1460=18),2.58,2.66)))))))))), IF(D1460="Կ-1", IF(F1460=0,1.68,IF(F1460=1,1.73,IF(F1460=2,1.79,IF(F1460=3,1.84,IF(OR(F1460=5,F1460=4),1.9,IF(OR(F1460=6,F1460=7),1.96,IF(OR(F1460=8,F1460=9),2.02,IF(OR(F1460=10,F1460=11,F1460=12),2.08,IF(OR(F1460=13,F1460=14,F1460=15),2.14,IF(OR(F1460=16,F1460=17,F1460=18),2.21,2.28)))))))))), IF(D1460="Կ-2", IF(F1460=0,1.45,IF(F1460=1,1.49,IF(F1460=2,1.54,IF(F1460=3,1.59,IF(OR(F1460=5,F1460=4),1.63,IF(OR(F1460=6,F1460=7),1.68,IF(OR(F1460=8,F1460=9),1.73,IF(OR(F1460=10,F1460=11,F1460=12),1.79,IF(OR(F1460=13,F1460=14,F1460=15),1.84,IF(OR(F1460=16,F1460=17,F1460=18),1.9,1.95)))))))))),IF(D1460="Կ-3", IF(F1460=0,1.25,IF(F1460=1,1.29,IF(F1460=2,1.33,IF(F1460=3,1.37,IF(OR(F1460=5,F1460=4),1.41,IF(OR(F1460=6,F1460=7),1.45,IF(OR(F1460=8,F1460=9),1.49,IF(OR(F1460=10,F1460=11,F1460=12),1.54,IF(OR(F1460=13,F1460=14,F1460=15),1.58,IF(OR(F1460=16,F1460=17,F1460=18),1.63,1.68)))))))))), "Error"))))))))))))</f>
        <v>0</v>
      </c>
      <c r="U1460" s="91">
        <v>66140</v>
      </c>
      <c r="V1460" s="92">
        <f t="shared" ref="V1460:V1491" si="578">+U1460*T1460</f>
        <v>0</v>
      </c>
      <c r="W1460" s="91"/>
      <c r="X1460" s="91"/>
      <c r="Y1460" s="92">
        <f>+V1460+W1460+X1460</f>
        <v>0</v>
      </c>
      <c r="Z1460" s="92">
        <f>+Y1460*6.565</f>
        <v>0</v>
      </c>
      <c r="AA1460" s="92" t="e">
        <f t="shared" ref="AA1460:AA1491" si="579">+Z1460+Q1460</f>
        <v>#VALUE!</v>
      </c>
    </row>
    <row r="1461" spans="1:29" ht="17.25">
      <c r="A1461" s="5"/>
      <c r="B1461" s="5"/>
      <c r="C1461" s="93"/>
      <c r="D1461" s="193"/>
      <c r="E1461" s="94"/>
      <c r="F1461" s="95"/>
      <c r="G1461" s="96" t="str">
        <f t="shared" ref="G1461:G1524" si="580">IF($C1461="ստորաբաժանման պետ",IF(F1461=0,2.28,IF(F1461=1,2.35,IF(F1461=2,2.43,IF(F1461=3,2.5,IF(OR(F1461=4,F1461=5),2.58,IF(OR(F1461=6,F1461=7),2.66,IF(OR(F1461=8,F1461=9),2.75,IF(OR(F1461=10,F1461=11,F1461=12),2.83,IF(OR(F1461=13,F1461=14,F1461=15),2.92,IF(OR(F1461=16,F1461=17,F1461=18),3.01,3.11)))))))))),IF($C1461="ավագ կարգադրիչ",IF(F1461=0,1.96,IF(F1461=1,2.02,IF(F1461=2,2.08,IF(F1461=3,2.15,IF(OR(F1461=4,F1461=5),2.21,IF(OR(F1461=6,F1461=7),2.28,IF(OR(F1461=8,F1461=9),2.35,IF(OR(F1461=10,F1461=11,F1461=12),2.42,IF(OR(F1461=13,F1461=14,F1461=15),2.5,IF(OR(F1461=16,F1461=17,F1461=18),2.58,2.66)))))))))),IF($C1461="կարգադրիչ",IF(F1461=0,1.45,IF(F1461=1,1.49,IF(F1461=2,1.54,IF(F1461=3,1.59,IF(OR(F1461=4,F1461=5),1.9,IF(OR(F1461=6,F1461=7),1.96,IF(OR(F1461=8,F1461=9),1.73,IF(OR(F1461=10,F1461=11,F1461=12),1.79,IF(OR(F1461=13,F1461=14,F1461=15),1.84,IF(OR(F1461=16,F1461=17,F1461=18),1.9,1.95)))))))))), "Error")))</f>
        <v>Error</v>
      </c>
      <c r="H1461" s="97">
        <v>14400</v>
      </c>
      <c r="I1461" s="98" t="e">
        <f t="shared" ref="I1461:I1514" si="581">G1461*H1461</f>
        <v>#VALUE!</v>
      </c>
      <c r="J1461" s="88" t="e">
        <f t="shared" si="576"/>
        <v>#VALUE!</v>
      </c>
      <c r="K1461" s="98">
        <f t="shared" ref="K1461:K1524" si="582">IF($D1461="գեներալ-մայոր",2.91,IF($D1461="գնդապետ",2.38,IF($D1461="փոխգնդապետ",2.25,IF($D1461="մայոր",1.85,IF($D1461="կապիտան",1.72,IF($D1461="ավագ լեյտենանտ",1.59,IF($D1461="լեյտենանտ",1.46,IF($D1461="ավագ ենթասպա",1.06,IF($D1461="ենթասպա",0.93,IF($D1461="ավագ",0.79,IF($D1461="ավագ սերժանտ",0.66,IF($D1461="սերժանտ",0.53,IF($D1461="կրտսեր սերժանտ",0.4,0)))))))))))))</f>
        <v>0</v>
      </c>
      <c r="L1461" s="98">
        <f t="shared" ref="L1461:L1514" si="583">K1461*H1461</f>
        <v>0</v>
      </c>
      <c r="M1461" s="98" t="e">
        <f t="shared" ref="M1461:M1514" si="584">L1461+J1461</f>
        <v>#VALUE!</v>
      </c>
      <c r="N1461" s="98" t="e">
        <f t="shared" ref="N1461:N1514" si="585">IF(F1461&lt;2,M1461*0%,IF(F1461&lt;5,M1461*5%,IF(F1461&lt;10,M1461*10%,IF(F1461&lt;15,M1461*15%,IF(F1461&lt;20,M1461*20%,IF(F1461&lt;25,M1461*25%,IF(F1461&gt;=25,M1461*30%)))))))</f>
        <v>#VALUE!</v>
      </c>
      <c r="O1461" s="97"/>
      <c r="P1461" s="98" t="e">
        <f t="shared" si="577"/>
        <v>#VALUE!</v>
      </c>
      <c r="Q1461" s="99" t="e">
        <f t="shared" ref="Q1461:Q1524" si="586">P1461*6.565</f>
        <v>#VALUE!</v>
      </c>
      <c r="R1461" s="100"/>
      <c r="S1461" s="5"/>
      <c r="T1461" s="28">
        <f t="shared" ref="T1461:T1524" si="587">IF(E1461&lt;1,0,IF(D1461="Բ-1",IF(F1461=0,6.94,IF(F1461=1,7.17,IF(F1461=2,7.41,IF(F1461=3,7.66,IF(OR(F1461=5,F1461=4),7.92,IF(OR(F1461=6,F1461=7),8.18,IF(OR(F1461=8,F1461=9),8.46,IF(OR(F1461=10,F1461=11,F1461=12),8.74,IF(OR(F1461=13,F1461=14,F1461=15),9.03,IF(OR(F1461=16,F1461=17,F1461=18),9.33,9.65)))))))))),IF(D1461="Բ-2", IF(F1461=0,5.71,IF(F1461=1,5.89,IF(F1461=2,6.09,IF(F1461=3,6.29,IF(OR(F1461=5,F1461=4),6.5,IF(OR(F1461=6,F1461=7),6.72,IF(OR(F1461=8,F1461=9),6.94,IF(OR(F1461=10,F1461=11,F1461=12),7.17,IF(OR(F1461=13,F1461=14,F1461=15),7.41,IF(OR(F1461=16,F1461=17,F1461=18),7.65,7.91)))))))))), IF(D1461="Գ-1", IF(F1461=0,4.7,IF(F1461=1,4.86,IF(F1461=2,5.01,IF(F1461=3,5.18,IF(OR(F1461=5,F1461=4),5.35,IF(OR(F1461=6,F1461=7),5.52,IF(OR(F1461=8,F1461=9),5.71,IF(OR(F1461=10,F1461=11,F1461=12),5.89,IF(OR(F1461=13,F1461=14,F1461=15),6.09,IF(OR(F1461=16,F1461=17,F1461=18),6.29,6.49)))))))))), IF(D1461="Գ-2", IF(F1461=0,3.88,IF(F1461=1,4.01,IF(F1461=2,4.14,IF(F1461=3,4.27,IF(OR(F1461=5,F1461=4),4.41,IF(OR(F1461=6,F1461=7),4.55,IF(OR(F1461=8,F1461=9),4.7,IF(OR(F1461=10,F1461=11,F1461=12),4.85,IF(OR(F1461=13,F1461=14,F1461=15),5.01,IF(OR(F1461=16,F1461=17,F1461=18),5.17,5.34)))))))))), IF(D1461="Գ-3", IF(F1461=0,3.21,IF(F1461=1,3.31,IF(F1461=2,3.42,IF(F1461=3,3.53,IF(OR(F1461=5,F1461=4),3.64,IF(OR(F1461=6,F1461=7),3.76,IF(OR(F1461=8,F1461=9),3.88,IF(OR(F1461=10,F1461=11,F1461=12),4.01,IF(OR(F1461=13,F1461=14,F1461=15),4.13,IF(OR(F1461=16,F1461=17,F1461=18),4.27,4.4)))))))))), IF(D1461="Ա-1", IF(F1461=0,2.66,IF(F1461=1,2.75,IF(F1461=2,2.83,IF(F1461=3,2.92,IF(OR(F1461=5,F1461=4),3.02,IF(OR(F1461=6,F1461=7),3.11,IF(OR(F1461=8,F1461=9),3.21,IF(OR(F1461=10,F1461=11,F1461=12),3.31,IF(OR(F1461=13,F1461=14,F1461=15),3.42,IF(OR(F1461=16,F1461=17,F1461=18),3.53,3.64)))))))))), IF(D1461="Ա-2", IF(F1461=0,2.28,IF(F1461=1,2.35,IF(F1461=2,2.43,IF(F1461=3,2.5,IF(OR(F1461=5,F1461=4),2.58,IF(OR(F1461=6,F1461=7),2.66,IF(OR(F1461=8,F1461=9),2.75,IF(OR(F1461=10,F1461=11,F1461=12),2.83,IF(OR(F1461=13,F1461=14,F1461=15),2.92,IF(OR(F1461=16,F1461=17,F1461=18),3.01,3.11)))))))))),IF(D1461="Ա-3", IF(F1461=0,1.96,IF(F1461=1,2.02,IF(F1461=2,2.08,IF(F1461=3,2.15,IF(OR(F1461=5,F1461=4),2.21,IF(OR(F1461=6,F1461=7),2.28,IF(OR(F1461=8,F1461=9),2.35,IF(OR(F1461=10,F1461=11,F1461=12),2.42,IF(OR(F1461=13,F1461=14,F1461=15),2.5,IF(OR(F1461=16,F1461=17,F1461=18),2.58,2.66)))))))))), IF(D1461="Կ-1", IF(F1461=0,1.68,IF(F1461=1,1.73,IF(F1461=2,1.79,IF(F1461=3,1.84,IF(OR(F1461=5,F1461=4),1.9,IF(OR(F1461=6,F1461=7),1.96,IF(OR(F1461=8,F1461=9),2.02,IF(OR(F1461=10,F1461=11,F1461=12),2.08,IF(OR(F1461=13,F1461=14,F1461=15),2.14,IF(OR(F1461=16,F1461=17,F1461=18),2.21,2.28)))))))))), IF(D1461="Կ-2", IF(F1461=0,1.45,IF(F1461=1,1.49,IF(F1461=2,1.54,IF(F1461=3,1.59,IF(OR(F1461=5,F1461=4),1.63,IF(OR(F1461=6,F1461=7),1.68,IF(OR(F1461=8,F1461=9),1.73,IF(OR(F1461=10,F1461=11,F1461=12),1.79,IF(OR(F1461=13,F1461=14,F1461=15),1.84,IF(OR(F1461=16,F1461=17,F1461=18),1.9,1.95)))))))))),IF(D1461="Կ-3", IF(F1461=0,1.25,IF(F1461=1,1.29,IF(F1461=2,1.33,IF(F1461=3,1.37,IF(OR(F1461=5,F1461=4),1.41,IF(OR(F1461=6,F1461=7),1.45,IF(OR(F1461=8,F1461=9),1.49,IF(OR(F1461=10,F1461=11,F1461=12),1.54,IF(OR(F1461=13,F1461=14,F1461=15),1.58,IF(OR(F1461=16,F1461=17,F1461=18),1.63,1.68)))))))))), "Error"))))))))))))</f>
        <v>0</v>
      </c>
      <c r="U1461" s="101">
        <v>66140</v>
      </c>
      <c r="V1461" s="102">
        <f t="shared" si="578"/>
        <v>0</v>
      </c>
      <c r="W1461" s="101"/>
      <c r="X1461" s="101"/>
      <c r="Y1461" s="102">
        <f t="shared" ref="Y1461:Y1514" si="588">+V1461+W1461+X1461</f>
        <v>0</v>
      </c>
      <c r="Z1461" s="102">
        <f t="shared" ref="Z1461:Z1524" si="589">+Y1461*6.565</f>
        <v>0</v>
      </c>
      <c r="AA1461" s="102" t="e">
        <f t="shared" si="579"/>
        <v>#VALUE!</v>
      </c>
    </row>
    <row r="1462" spans="1:29" ht="17.25">
      <c r="A1462" s="5"/>
      <c r="B1462" s="5"/>
      <c r="C1462" s="93"/>
      <c r="D1462" s="193"/>
      <c r="E1462" s="94"/>
      <c r="F1462" s="95"/>
      <c r="G1462" s="96" t="str">
        <f t="shared" si="580"/>
        <v>Error</v>
      </c>
      <c r="H1462" s="97">
        <v>14400</v>
      </c>
      <c r="I1462" s="98" t="e">
        <f t="shared" si="581"/>
        <v>#VALUE!</v>
      </c>
      <c r="J1462" s="88" t="e">
        <f t="shared" si="576"/>
        <v>#VALUE!</v>
      </c>
      <c r="K1462" s="98">
        <f t="shared" si="582"/>
        <v>0</v>
      </c>
      <c r="L1462" s="98">
        <f t="shared" si="583"/>
        <v>0</v>
      </c>
      <c r="M1462" s="98" t="e">
        <f t="shared" si="584"/>
        <v>#VALUE!</v>
      </c>
      <c r="N1462" s="98" t="e">
        <f t="shared" si="585"/>
        <v>#VALUE!</v>
      </c>
      <c r="O1462" s="97"/>
      <c r="P1462" s="98" t="e">
        <f t="shared" si="577"/>
        <v>#VALUE!</v>
      </c>
      <c r="Q1462" s="99" t="e">
        <f t="shared" si="586"/>
        <v>#VALUE!</v>
      </c>
      <c r="R1462" s="100"/>
      <c r="S1462" s="5"/>
      <c r="T1462" s="28">
        <f t="shared" si="587"/>
        <v>0</v>
      </c>
      <c r="U1462" s="101">
        <v>66140</v>
      </c>
      <c r="V1462" s="102">
        <f t="shared" si="578"/>
        <v>0</v>
      </c>
      <c r="W1462" s="101"/>
      <c r="X1462" s="101"/>
      <c r="Y1462" s="102">
        <f t="shared" si="588"/>
        <v>0</v>
      </c>
      <c r="Z1462" s="102">
        <f t="shared" si="589"/>
        <v>0</v>
      </c>
      <c r="AA1462" s="102" t="e">
        <f t="shared" si="579"/>
        <v>#VALUE!</v>
      </c>
    </row>
    <row r="1463" spans="1:29" ht="17.25">
      <c r="A1463" s="5"/>
      <c r="B1463" s="5"/>
      <c r="C1463" s="93"/>
      <c r="D1463" s="193"/>
      <c r="E1463" s="94"/>
      <c r="F1463" s="95"/>
      <c r="G1463" s="96" t="str">
        <f t="shared" si="580"/>
        <v>Error</v>
      </c>
      <c r="H1463" s="97">
        <v>14400</v>
      </c>
      <c r="I1463" s="98" t="e">
        <f t="shared" si="581"/>
        <v>#VALUE!</v>
      </c>
      <c r="J1463" s="88" t="e">
        <f t="shared" si="576"/>
        <v>#VALUE!</v>
      </c>
      <c r="K1463" s="98">
        <f t="shared" si="582"/>
        <v>0</v>
      </c>
      <c r="L1463" s="98">
        <f t="shared" si="583"/>
        <v>0</v>
      </c>
      <c r="M1463" s="98" t="e">
        <f t="shared" si="584"/>
        <v>#VALUE!</v>
      </c>
      <c r="N1463" s="98" t="e">
        <f t="shared" si="585"/>
        <v>#VALUE!</v>
      </c>
      <c r="O1463" s="97"/>
      <c r="P1463" s="98" t="e">
        <f t="shared" si="577"/>
        <v>#VALUE!</v>
      </c>
      <c r="Q1463" s="99" t="e">
        <f t="shared" si="586"/>
        <v>#VALUE!</v>
      </c>
      <c r="R1463" s="100"/>
      <c r="S1463" s="5"/>
      <c r="T1463" s="28">
        <f t="shared" si="587"/>
        <v>0</v>
      </c>
      <c r="U1463" s="101">
        <v>66140</v>
      </c>
      <c r="V1463" s="102">
        <f t="shared" si="578"/>
        <v>0</v>
      </c>
      <c r="W1463" s="101"/>
      <c r="X1463" s="101"/>
      <c r="Y1463" s="102">
        <f t="shared" si="588"/>
        <v>0</v>
      </c>
      <c r="Z1463" s="102">
        <f t="shared" si="589"/>
        <v>0</v>
      </c>
      <c r="AA1463" s="102" t="e">
        <f t="shared" si="579"/>
        <v>#VALUE!</v>
      </c>
    </row>
    <row r="1464" spans="1:29" ht="17.25">
      <c r="A1464" s="5"/>
      <c r="B1464" s="5"/>
      <c r="C1464" s="93"/>
      <c r="D1464" s="193"/>
      <c r="E1464" s="94"/>
      <c r="F1464" s="95"/>
      <c r="G1464" s="96" t="str">
        <f t="shared" si="580"/>
        <v>Error</v>
      </c>
      <c r="H1464" s="97">
        <v>14400</v>
      </c>
      <c r="I1464" s="98" t="e">
        <f t="shared" si="581"/>
        <v>#VALUE!</v>
      </c>
      <c r="J1464" s="88" t="e">
        <f t="shared" si="576"/>
        <v>#VALUE!</v>
      </c>
      <c r="K1464" s="98">
        <f t="shared" si="582"/>
        <v>0</v>
      </c>
      <c r="L1464" s="98">
        <f t="shared" si="583"/>
        <v>0</v>
      </c>
      <c r="M1464" s="98" t="e">
        <f t="shared" si="584"/>
        <v>#VALUE!</v>
      </c>
      <c r="N1464" s="98" t="e">
        <f t="shared" si="585"/>
        <v>#VALUE!</v>
      </c>
      <c r="O1464" s="97"/>
      <c r="P1464" s="98" t="e">
        <f t="shared" si="577"/>
        <v>#VALUE!</v>
      </c>
      <c r="Q1464" s="99" t="e">
        <f t="shared" si="586"/>
        <v>#VALUE!</v>
      </c>
      <c r="R1464" s="100"/>
      <c r="S1464" s="5"/>
      <c r="T1464" s="28">
        <f t="shared" si="587"/>
        <v>0</v>
      </c>
      <c r="U1464" s="101">
        <v>66140</v>
      </c>
      <c r="V1464" s="102">
        <f t="shared" si="578"/>
        <v>0</v>
      </c>
      <c r="W1464" s="101"/>
      <c r="X1464" s="101"/>
      <c r="Y1464" s="102">
        <f t="shared" si="588"/>
        <v>0</v>
      </c>
      <c r="Z1464" s="102">
        <f t="shared" si="589"/>
        <v>0</v>
      </c>
      <c r="AA1464" s="102" t="e">
        <f t="shared" si="579"/>
        <v>#VALUE!</v>
      </c>
    </row>
    <row r="1465" spans="1:29" ht="17.25">
      <c r="A1465" s="5"/>
      <c r="B1465" s="5"/>
      <c r="C1465" s="93"/>
      <c r="D1465" s="193"/>
      <c r="E1465" s="94"/>
      <c r="F1465" s="95"/>
      <c r="G1465" s="96" t="str">
        <f t="shared" si="580"/>
        <v>Error</v>
      </c>
      <c r="H1465" s="97">
        <v>14400</v>
      </c>
      <c r="I1465" s="98" t="e">
        <f t="shared" si="581"/>
        <v>#VALUE!</v>
      </c>
      <c r="J1465" s="88" t="e">
        <f t="shared" si="576"/>
        <v>#VALUE!</v>
      </c>
      <c r="K1465" s="98">
        <f t="shared" si="582"/>
        <v>0</v>
      </c>
      <c r="L1465" s="98">
        <f t="shared" si="583"/>
        <v>0</v>
      </c>
      <c r="M1465" s="98" t="e">
        <f t="shared" si="584"/>
        <v>#VALUE!</v>
      </c>
      <c r="N1465" s="98" t="e">
        <f t="shared" si="585"/>
        <v>#VALUE!</v>
      </c>
      <c r="O1465" s="97"/>
      <c r="P1465" s="98" t="e">
        <f t="shared" si="577"/>
        <v>#VALUE!</v>
      </c>
      <c r="Q1465" s="99" t="e">
        <f t="shared" si="586"/>
        <v>#VALUE!</v>
      </c>
      <c r="R1465" s="100"/>
      <c r="S1465" s="5"/>
      <c r="T1465" s="28">
        <f t="shared" si="587"/>
        <v>0</v>
      </c>
      <c r="U1465" s="101">
        <v>66140</v>
      </c>
      <c r="V1465" s="102">
        <f t="shared" si="578"/>
        <v>0</v>
      </c>
      <c r="W1465" s="101"/>
      <c r="X1465" s="101"/>
      <c r="Y1465" s="102">
        <f t="shared" si="588"/>
        <v>0</v>
      </c>
      <c r="Z1465" s="102">
        <f t="shared" si="589"/>
        <v>0</v>
      </c>
      <c r="AA1465" s="102" t="e">
        <f t="shared" si="579"/>
        <v>#VALUE!</v>
      </c>
    </row>
    <row r="1466" spans="1:29" ht="17.25">
      <c r="A1466" s="5"/>
      <c r="B1466" s="5"/>
      <c r="C1466" s="93"/>
      <c r="D1466" s="193"/>
      <c r="E1466" s="84"/>
      <c r="F1466" s="85"/>
      <c r="G1466" s="86" t="str">
        <f t="shared" si="580"/>
        <v>Error</v>
      </c>
      <c r="H1466" s="87">
        <v>14400</v>
      </c>
      <c r="I1466" s="88" t="e">
        <f t="shared" si="581"/>
        <v>#VALUE!</v>
      </c>
      <c r="J1466" s="88" t="e">
        <f t="shared" si="576"/>
        <v>#VALUE!</v>
      </c>
      <c r="K1466" s="88">
        <f t="shared" si="582"/>
        <v>0</v>
      </c>
      <c r="L1466" s="88">
        <f t="shared" si="583"/>
        <v>0</v>
      </c>
      <c r="M1466" s="88" t="e">
        <f t="shared" si="584"/>
        <v>#VALUE!</v>
      </c>
      <c r="N1466" s="88" t="e">
        <f t="shared" si="585"/>
        <v>#VALUE!</v>
      </c>
      <c r="O1466" s="87"/>
      <c r="P1466" s="88" t="e">
        <f t="shared" si="577"/>
        <v>#VALUE!</v>
      </c>
      <c r="Q1466" s="89" t="e">
        <f t="shared" si="586"/>
        <v>#VALUE!</v>
      </c>
      <c r="R1466" s="90"/>
      <c r="S1466" s="82"/>
      <c r="T1466" s="28">
        <f t="shared" si="587"/>
        <v>0</v>
      </c>
      <c r="U1466" s="91">
        <v>66140</v>
      </c>
      <c r="V1466" s="92">
        <f t="shared" si="578"/>
        <v>0</v>
      </c>
      <c r="W1466" s="91"/>
      <c r="X1466" s="91"/>
      <c r="Y1466" s="92">
        <f t="shared" si="588"/>
        <v>0</v>
      </c>
      <c r="Z1466" s="92">
        <f t="shared" si="589"/>
        <v>0</v>
      </c>
      <c r="AA1466" s="92" t="e">
        <f t="shared" si="579"/>
        <v>#VALUE!</v>
      </c>
    </row>
    <row r="1467" spans="1:29" ht="17.25">
      <c r="A1467" s="5"/>
      <c r="B1467" s="5"/>
      <c r="C1467" s="93"/>
      <c r="D1467" s="193"/>
      <c r="E1467" s="94"/>
      <c r="F1467" s="95"/>
      <c r="G1467" s="96" t="str">
        <f t="shared" si="580"/>
        <v>Error</v>
      </c>
      <c r="H1467" s="97">
        <v>14400</v>
      </c>
      <c r="I1467" s="98" t="e">
        <f t="shared" si="581"/>
        <v>#VALUE!</v>
      </c>
      <c r="J1467" s="88" t="e">
        <f t="shared" si="576"/>
        <v>#VALUE!</v>
      </c>
      <c r="K1467" s="98">
        <f t="shared" si="582"/>
        <v>0</v>
      </c>
      <c r="L1467" s="98">
        <f t="shared" si="583"/>
        <v>0</v>
      </c>
      <c r="M1467" s="98" t="e">
        <f t="shared" si="584"/>
        <v>#VALUE!</v>
      </c>
      <c r="N1467" s="98" t="e">
        <f t="shared" si="585"/>
        <v>#VALUE!</v>
      </c>
      <c r="O1467" s="97"/>
      <c r="P1467" s="98" t="e">
        <f t="shared" si="577"/>
        <v>#VALUE!</v>
      </c>
      <c r="Q1467" s="99" t="e">
        <f t="shared" si="586"/>
        <v>#VALUE!</v>
      </c>
      <c r="R1467" s="100"/>
      <c r="S1467" s="5"/>
      <c r="T1467" s="28">
        <f t="shared" si="587"/>
        <v>0</v>
      </c>
      <c r="U1467" s="101">
        <v>66140</v>
      </c>
      <c r="V1467" s="102">
        <f t="shared" si="578"/>
        <v>0</v>
      </c>
      <c r="W1467" s="101"/>
      <c r="X1467" s="101"/>
      <c r="Y1467" s="102">
        <f t="shared" si="588"/>
        <v>0</v>
      </c>
      <c r="Z1467" s="102">
        <f t="shared" si="589"/>
        <v>0</v>
      </c>
      <c r="AA1467" s="102" t="e">
        <f t="shared" si="579"/>
        <v>#VALUE!</v>
      </c>
    </row>
    <row r="1468" spans="1:29" ht="17.25">
      <c r="A1468" s="5"/>
      <c r="B1468" s="5"/>
      <c r="C1468" s="93"/>
      <c r="D1468" s="193"/>
      <c r="E1468" s="94"/>
      <c r="F1468" s="95"/>
      <c r="G1468" s="96" t="str">
        <f t="shared" si="580"/>
        <v>Error</v>
      </c>
      <c r="H1468" s="97">
        <v>14400</v>
      </c>
      <c r="I1468" s="98" t="e">
        <f t="shared" si="581"/>
        <v>#VALUE!</v>
      </c>
      <c r="J1468" s="88" t="e">
        <f t="shared" si="576"/>
        <v>#VALUE!</v>
      </c>
      <c r="K1468" s="98">
        <f t="shared" si="582"/>
        <v>0</v>
      </c>
      <c r="L1468" s="98">
        <f t="shared" si="583"/>
        <v>0</v>
      </c>
      <c r="M1468" s="98" t="e">
        <f t="shared" si="584"/>
        <v>#VALUE!</v>
      </c>
      <c r="N1468" s="98" t="e">
        <f t="shared" si="585"/>
        <v>#VALUE!</v>
      </c>
      <c r="O1468" s="97"/>
      <c r="P1468" s="98" t="e">
        <f t="shared" si="577"/>
        <v>#VALUE!</v>
      </c>
      <c r="Q1468" s="99" t="e">
        <f t="shared" si="586"/>
        <v>#VALUE!</v>
      </c>
      <c r="R1468" s="100"/>
      <c r="S1468" s="5"/>
      <c r="T1468" s="28">
        <f t="shared" si="587"/>
        <v>0</v>
      </c>
      <c r="U1468" s="101">
        <v>66140</v>
      </c>
      <c r="V1468" s="102">
        <f t="shared" si="578"/>
        <v>0</v>
      </c>
      <c r="W1468" s="101"/>
      <c r="X1468" s="101"/>
      <c r="Y1468" s="102">
        <f t="shared" si="588"/>
        <v>0</v>
      </c>
      <c r="Z1468" s="102">
        <f t="shared" si="589"/>
        <v>0</v>
      </c>
      <c r="AA1468" s="102" t="e">
        <f t="shared" si="579"/>
        <v>#VALUE!</v>
      </c>
    </row>
    <row r="1469" spans="1:29" ht="17.25">
      <c r="A1469" s="5"/>
      <c r="B1469" s="5"/>
      <c r="C1469" s="93"/>
      <c r="D1469" s="193"/>
      <c r="E1469" s="94"/>
      <c r="F1469" s="95"/>
      <c r="G1469" s="96" t="str">
        <f t="shared" si="580"/>
        <v>Error</v>
      </c>
      <c r="H1469" s="97">
        <v>14400</v>
      </c>
      <c r="I1469" s="98" t="e">
        <f t="shared" si="581"/>
        <v>#VALUE!</v>
      </c>
      <c r="J1469" s="88" t="e">
        <f t="shared" si="576"/>
        <v>#VALUE!</v>
      </c>
      <c r="K1469" s="98">
        <f t="shared" si="582"/>
        <v>0</v>
      </c>
      <c r="L1469" s="98">
        <f t="shared" si="583"/>
        <v>0</v>
      </c>
      <c r="M1469" s="98" t="e">
        <f t="shared" si="584"/>
        <v>#VALUE!</v>
      </c>
      <c r="N1469" s="98" t="e">
        <f t="shared" si="585"/>
        <v>#VALUE!</v>
      </c>
      <c r="O1469" s="97"/>
      <c r="P1469" s="98" t="e">
        <f t="shared" si="577"/>
        <v>#VALUE!</v>
      </c>
      <c r="Q1469" s="99" t="e">
        <f t="shared" si="586"/>
        <v>#VALUE!</v>
      </c>
      <c r="R1469" s="100"/>
      <c r="S1469" s="5"/>
      <c r="T1469" s="28">
        <f t="shared" si="587"/>
        <v>0</v>
      </c>
      <c r="U1469" s="101">
        <v>66140</v>
      </c>
      <c r="V1469" s="102">
        <f t="shared" si="578"/>
        <v>0</v>
      </c>
      <c r="W1469" s="101"/>
      <c r="X1469" s="101"/>
      <c r="Y1469" s="102">
        <f t="shared" si="588"/>
        <v>0</v>
      </c>
      <c r="Z1469" s="102">
        <f t="shared" si="589"/>
        <v>0</v>
      </c>
      <c r="AA1469" s="102" t="e">
        <f t="shared" si="579"/>
        <v>#VALUE!</v>
      </c>
    </row>
    <row r="1470" spans="1:29" ht="17.25">
      <c r="A1470" s="5"/>
      <c r="B1470" s="5"/>
      <c r="C1470" s="93"/>
      <c r="D1470" s="193"/>
      <c r="E1470" s="94"/>
      <c r="F1470" s="95"/>
      <c r="G1470" s="96" t="str">
        <f t="shared" si="580"/>
        <v>Error</v>
      </c>
      <c r="H1470" s="97">
        <v>14400</v>
      </c>
      <c r="I1470" s="98" t="e">
        <f t="shared" si="581"/>
        <v>#VALUE!</v>
      </c>
      <c r="J1470" s="88" t="e">
        <f t="shared" si="576"/>
        <v>#VALUE!</v>
      </c>
      <c r="K1470" s="98">
        <f t="shared" si="582"/>
        <v>0</v>
      </c>
      <c r="L1470" s="98">
        <f t="shared" si="583"/>
        <v>0</v>
      </c>
      <c r="M1470" s="98" t="e">
        <f t="shared" si="584"/>
        <v>#VALUE!</v>
      </c>
      <c r="N1470" s="98" t="e">
        <f t="shared" si="585"/>
        <v>#VALUE!</v>
      </c>
      <c r="O1470" s="97"/>
      <c r="P1470" s="98" t="e">
        <f t="shared" si="577"/>
        <v>#VALUE!</v>
      </c>
      <c r="Q1470" s="99" t="e">
        <f t="shared" si="586"/>
        <v>#VALUE!</v>
      </c>
      <c r="R1470" s="100"/>
      <c r="S1470" s="5"/>
      <c r="T1470" s="28">
        <f t="shared" si="587"/>
        <v>0</v>
      </c>
      <c r="U1470" s="101">
        <v>66140</v>
      </c>
      <c r="V1470" s="102">
        <f t="shared" si="578"/>
        <v>0</v>
      </c>
      <c r="W1470" s="101"/>
      <c r="X1470" s="101"/>
      <c r="Y1470" s="102">
        <f t="shared" si="588"/>
        <v>0</v>
      </c>
      <c r="Z1470" s="102">
        <f t="shared" si="589"/>
        <v>0</v>
      </c>
      <c r="AA1470" s="102" t="e">
        <f t="shared" si="579"/>
        <v>#VALUE!</v>
      </c>
    </row>
    <row r="1471" spans="1:29" ht="17.25">
      <c r="A1471" s="5"/>
      <c r="B1471" s="5"/>
      <c r="C1471" s="93"/>
      <c r="D1471" s="193"/>
      <c r="E1471" s="94"/>
      <c r="F1471" s="95"/>
      <c r="G1471" s="96" t="str">
        <f t="shared" si="580"/>
        <v>Error</v>
      </c>
      <c r="H1471" s="97">
        <v>14400</v>
      </c>
      <c r="I1471" s="98" t="e">
        <f t="shared" si="581"/>
        <v>#VALUE!</v>
      </c>
      <c r="J1471" s="88" t="e">
        <f t="shared" si="576"/>
        <v>#VALUE!</v>
      </c>
      <c r="K1471" s="98">
        <f t="shared" si="582"/>
        <v>0</v>
      </c>
      <c r="L1471" s="98">
        <f t="shared" si="583"/>
        <v>0</v>
      </c>
      <c r="M1471" s="98" t="e">
        <f t="shared" si="584"/>
        <v>#VALUE!</v>
      </c>
      <c r="N1471" s="98" t="e">
        <f t="shared" si="585"/>
        <v>#VALUE!</v>
      </c>
      <c r="O1471" s="97"/>
      <c r="P1471" s="98" t="e">
        <f t="shared" si="577"/>
        <v>#VALUE!</v>
      </c>
      <c r="Q1471" s="99" t="e">
        <f t="shared" si="586"/>
        <v>#VALUE!</v>
      </c>
      <c r="R1471" s="100"/>
      <c r="S1471" s="5"/>
      <c r="T1471" s="28">
        <f t="shared" si="587"/>
        <v>0</v>
      </c>
      <c r="U1471" s="101">
        <v>66140</v>
      </c>
      <c r="V1471" s="102">
        <f t="shared" si="578"/>
        <v>0</v>
      </c>
      <c r="W1471" s="101"/>
      <c r="X1471" s="101"/>
      <c r="Y1471" s="102">
        <f t="shared" si="588"/>
        <v>0</v>
      </c>
      <c r="Z1471" s="102">
        <f t="shared" si="589"/>
        <v>0</v>
      </c>
      <c r="AA1471" s="102" t="e">
        <f t="shared" si="579"/>
        <v>#VALUE!</v>
      </c>
    </row>
    <row r="1472" spans="1:29" ht="17.25">
      <c r="A1472" s="5"/>
      <c r="B1472" s="5"/>
      <c r="C1472" s="93"/>
      <c r="D1472" s="193"/>
      <c r="E1472" s="84"/>
      <c r="F1472" s="85"/>
      <c r="G1472" s="86" t="str">
        <f t="shared" si="580"/>
        <v>Error</v>
      </c>
      <c r="H1472" s="87">
        <v>14400</v>
      </c>
      <c r="I1472" s="88" t="e">
        <f t="shared" si="581"/>
        <v>#VALUE!</v>
      </c>
      <c r="J1472" s="88" t="e">
        <f t="shared" si="576"/>
        <v>#VALUE!</v>
      </c>
      <c r="K1472" s="88">
        <f t="shared" si="582"/>
        <v>0</v>
      </c>
      <c r="L1472" s="88">
        <f t="shared" si="583"/>
        <v>0</v>
      </c>
      <c r="M1472" s="88" t="e">
        <f t="shared" si="584"/>
        <v>#VALUE!</v>
      </c>
      <c r="N1472" s="88" t="e">
        <f t="shared" si="585"/>
        <v>#VALUE!</v>
      </c>
      <c r="O1472" s="87"/>
      <c r="P1472" s="88" t="e">
        <f t="shared" si="577"/>
        <v>#VALUE!</v>
      </c>
      <c r="Q1472" s="89" t="e">
        <f t="shared" si="586"/>
        <v>#VALUE!</v>
      </c>
      <c r="R1472" s="90"/>
      <c r="S1472" s="82"/>
      <c r="T1472" s="28">
        <f t="shared" si="587"/>
        <v>0</v>
      </c>
      <c r="U1472" s="91">
        <v>66140</v>
      </c>
      <c r="V1472" s="92">
        <f t="shared" si="578"/>
        <v>0</v>
      </c>
      <c r="W1472" s="91"/>
      <c r="X1472" s="91"/>
      <c r="Y1472" s="92">
        <f t="shared" si="588"/>
        <v>0</v>
      </c>
      <c r="Z1472" s="92">
        <f t="shared" si="589"/>
        <v>0</v>
      </c>
      <c r="AA1472" s="92" t="e">
        <f t="shared" si="579"/>
        <v>#VALUE!</v>
      </c>
    </row>
    <row r="1473" spans="1:27" ht="17.25">
      <c r="A1473" s="5"/>
      <c r="B1473" s="5"/>
      <c r="C1473" s="93"/>
      <c r="D1473" s="193"/>
      <c r="E1473" s="94"/>
      <c r="F1473" s="95"/>
      <c r="G1473" s="96" t="str">
        <f t="shared" si="580"/>
        <v>Error</v>
      </c>
      <c r="H1473" s="97">
        <v>14400</v>
      </c>
      <c r="I1473" s="98" t="e">
        <f t="shared" si="581"/>
        <v>#VALUE!</v>
      </c>
      <c r="J1473" s="88" t="e">
        <f t="shared" si="576"/>
        <v>#VALUE!</v>
      </c>
      <c r="K1473" s="98">
        <f t="shared" si="582"/>
        <v>0</v>
      </c>
      <c r="L1473" s="98">
        <f t="shared" si="583"/>
        <v>0</v>
      </c>
      <c r="M1473" s="98" t="e">
        <f t="shared" si="584"/>
        <v>#VALUE!</v>
      </c>
      <c r="N1473" s="98" t="e">
        <f t="shared" si="585"/>
        <v>#VALUE!</v>
      </c>
      <c r="O1473" s="97"/>
      <c r="P1473" s="98" t="e">
        <f t="shared" si="577"/>
        <v>#VALUE!</v>
      </c>
      <c r="Q1473" s="99" t="e">
        <f t="shared" si="586"/>
        <v>#VALUE!</v>
      </c>
      <c r="R1473" s="100"/>
      <c r="S1473" s="5"/>
      <c r="T1473" s="28">
        <f t="shared" si="587"/>
        <v>0</v>
      </c>
      <c r="U1473" s="101">
        <v>66140</v>
      </c>
      <c r="V1473" s="102">
        <f t="shared" si="578"/>
        <v>0</v>
      </c>
      <c r="W1473" s="101"/>
      <c r="X1473" s="101"/>
      <c r="Y1473" s="102">
        <f t="shared" si="588"/>
        <v>0</v>
      </c>
      <c r="Z1473" s="102">
        <f t="shared" si="589"/>
        <v>0</v>
      </c>
      <c r="AA1473" s="102" t="e">
        <f t="shared" si="579"/>
        <v>#VALUE!</v>
      </c>
    </row>
    <row r="1474" spans="1:27" ht="17.25">
      <c r="A1474" s="5"/>
      <c r="B1474" s="5"/>
      <c r="C1474" s="93"/>
      <c r="D1474" s="193"/>
      <c r="E1474" s="94"/>
      <c r="F1474" s="95"/>
      <c r="G1474" s="96" t="str">
        <f t="shared" si="580"/>
        <v>Error</v>
      </c>
      <c r="H1474" s="97">
        <v>14400</v>
      </c>
      <c r="I1474" s="98" t="e">
        <f t="shared" si="581"/>
        <v>#VALUE!</v>
      </c>
      <c r="J1474" s="88" t="e">
        <f t="shared" si="576"/>
        <v>#VALUE!</v>
      </c>
      <c r="K1474" s="98">
        <f t="shared" si="582"/>
        <v>0</v>
      </c>
      <c r="L1474" s="98">
        <f t="shared" si="583"/>
        <v>0</v>
      </c>
      <c r="M1474" s="98" t="e">
        <f t="shared" si="584"/>
        <v>#VALUE!</v>
      </c>
      <c r="N1474" s="98" t="e">
        <f t="shared" si="585"/>
        <v>#VALUE!</v>
      </c>
      <c r="O1474" s="97"/>
      <c r="P1474" s="98" t="e">
        <f t="shared" si="577"/>
        <v>#VALUE!</v>
      </c>
      <c r="Q1474" s="99" t="e">
        <f t="shared" si="586"/>
        <v>#VALUE!</v>
      </c>
      <c r="R1474" s="100"/>
      <c r="S1474" s="5"/>
      <c r="T1474" s="28">
        <f t="shared" si="587"/>
        <v>0</v>
      </c>
      <c r="U1474" s="101">
        <v>66140</v>
      </c>
      <c r="V1474" s="102">
        <f t="shared" si="578"/>
        <v>0</v>
      </c>
      <c r="W1474" s="101"/>
      <c r="X1474" s="101"/>
      <c r="Y1474" s="102">
        <f t="shared" si="588"/>
        <v>0</v>
      </c>
      <c r="Z1474" s="102">
        <f t="shared" si="589"/>
        <v>0</v>
      </c>
      <c r="AA1474" s="102" t="e">
        <f t="shared" si="579"/>
        <v>#VALUE!</v>
      </c>
    </row>
    <row r="1475" spans="1:27" ht="17.25">
      <c r="A1475" s="5"/>
      <c r="B1475" s="5"/>
      <c r="C1475" s="93"/>
      <c r="D1475" s="193"/>
      <c r="E1475" s="94"/>
      <c r="F1475" s="95"/>
      <c r="G1475" s="96" t="str">
        <f t="shared" si="580"/>
        <v>Error</v>
      </c>
      <c r="H1475" s="97">
        <v>14400</v>
      </c>
      <c r="I1475" s="98" t="e">
        <f t="shared" si="581"/>
        <v>#VALUE!</v>
      </c>
      <c r="J1475" s="88" t="e">
        <f t="shared" si="576"/>
        <v>#VALUE!</v>
      </c>
      <c r="K1475" s="98">
        <f t="shared" si="582"/>
        <v>0</v>
      </c>
      <c r="L1475" s="98">
        <f t="shared" si="583"/>
        <v>0</v>
      </c>
      <c r="M1475" s="98" t="e">
        <f t="shared" si="584"/>
        <v>#VALUE!</v>
      </c>
      <c r="N1475" s="98" t="e">
        <f t="shared" si="585"/>
        <v>#VALUE!</v>
      </c>
      <c r="O1475" s="97"/>
      <c r="P1475" s="98" t="e">
        <f t="shared" si="577"/>
        <v>#VALUE!</v>
      </c>
      <c r="Q1475" s="99" t="e">
        <f t="shared" si="586"/>
        <v>#VALUE!</v>
      </c>
      <c r="R1475" s="100"/>
      <c r="S1475" s="5"/>
      <c r="T1475" s="28">
        <f t="shared" si="587"/>
        <v>0</v>
      </c>
      <c r="U1475" s="101">
        <v>66140</v>
      </c>
      <c r="V1475" s="102">
        <f t="shared" si="578"/>
        <v>0</v>
      </c>
      <c r="W1475" s="101"/>
      <c r="X1475" s="101"/>
      <c r="Y1475" s="102">
        <f t="shared" si="588"/>
        <v>0</v>
      </c>
      <c r="Z1475" s="102">
        <f t="shared" si="589"/>
        <v>0</v>
      </c>
      <c r="AA1475" s="102" t="e">
        <f t="shared" si="579"/>
        <v>#VALUE!</v>
      </c>
    </row>
    <row r="1476" spans="1:27" ht="17.25">
      <c r="A1476" s="5"/>
      <c r="B1476" s="5"/>
      <c r="C1476" s="93"/>
      <c r="D1476" s="193"/>
      <c r="E1476" s="94"/>
      <c r="F1476" s="95"/>
      <c r="G1476" s="96" t="str">
        <f t="shared" si="580"/>
        <v>Error</v>
      </c>
      <c r="H1476" s="97">
        <v>14400</v>
      </c>
      <c r="I1476" s="98" t="e">
        <f t="shared" si="581"/>
        <v>#VALUE!</v>
      </c>
      <c r="J1476" s="88" t="e">
        <f t="shared" si="576"/>
        <v>#VALUE!</v>
      </c>
      <c r="K1476" s="98">
        <f t="shared" si="582"/>
        <v>0</v>
      </c>
      <c r="L1476" s="98">
        <f t="shared" si="583"/>
        <v>0</v>
      </c>
      <c r="M1476" s="98" t="e">
        <f t="shared" si="584"/>
        <v>#VALUE!</v>
      </c>
      <c r="N1476" s="98" t="e">
        <f t="shared" si="585"/>
        <v>#VALUE!</v>
      </c>
      <c r="O1476" s="97"/>
      <c r="P1476" s="98" t="e">
        <f t="shared" si="577"/>
        <v>#VALUE!</v>
      </c>
      <c r="Q1476" s="99" t="e">
        <f t="shared" si="586"/>
        <v>#VALUE!</v>
      </c>
      <c r="R1476" s="100"/>
      <c r="S1476" s="5"/>
      <c r="T1476" s="28">
        <f t="shared" si="587"/>
        <v>0</v>
      </c>
      <c r="U1476" s="101">
        <v>66140</v>
      </c>
      <c r="V1476" s="102">
        <f t="shared" si="578"/>
        <v>0</v>
      </c>
      <c r="W1476" s="101"/>
      <c r="X1476" s="101"/>
      <c r="Y1476" s="102">
        <f t="shared" si="588"/>
        <v>0</v>
      </c>
      <c r="Z1476" s="102">
        <f t="shared" si="589"/>
        <v>0</v>
      </c>
      <c r="AA1476" s="102" t="e">
        <f t="shared" si="579"/>
        <v>#VALUE!</v>
      </c>
    </row>
    <row r="1477" spans="1:27" ht="17.25">
      <c r="A1477" s="5"/>
      <c r="B1477" s="5"/>
      <c r="C1477" s="93"/>
      <c r="D1477" s="193"/>
      <c r="E1477" s="94"/>
      <c r="F1477" s="95"/>
      <c r="G1477" s="96" t="str">
        <f t="shared" si="580"/>
        <v>Error</v>
      </c>
      <c r="H1477" s="97">
        <v>14400</v>
      </c>
      <c r="I1477" s="98" t="e">
        <f t="shared" si="581"/>
        <v>#VALUE!</v>
      </c>
      <c r="J1477" s="88" t="e">
        <f t="shared" si="576"/>
        <v>#VALUE!</v>
      </c>
      <c r="K1477" s="98">
        <f t="shared" si="582"/>
        <v>0</v>
      </c>
      <c r="L1477" s="98">
        <f t="shared" si="583"/>
        <v>0</v>
      </c>
      <c r="M1477" s="98" t="e">
        <f t="shared" si="584"/>
        <v>#VALUE!</v>
      </c>
      <c r="N1477" s="98" t="e">
        <f t="shared" si="585"/>
        <v>#VALUE!</v>
      </c>
      <c r="O1477" s="97"/>
      <c r="P1477" s="98" t="e">
        <f t="shared" si="577"/>
        <v>#VALUE!</v>
      </c>
      <c r="Q1477" s="99" t="e">
        <f t="shared" si="586"/>
        <v>#VALUE!</v>
      </c>
      <c r="R1477" s="100"/>
      <c r="S1477" s="5"/>
      <c r="T1477" s="28">
        <f t="shared" si="587"/>
        <v>0</v>
      </c>
      <c r="U1477" s="101">
        <v>66140</v>
      </c>
      <c r="V1477" s="102">
        <f t="shared" si="578"/>
        <v>0</v>
      </c>
      <c r="W1477" s="101"/>
      <c r="X1477" s="101"/>
      <c r="Y1477" s="102">
        <f t="shared" si="588"/>
        <v>0</v>
      </c>
      <c r="Z1477" s="102">
        <f t="shared" si="589"/>
        <v>0</v>
      </c>
      <c r="AA1477" s="102" t="e">
        <f t="shared" si="579"/>
        <v>#VALUE!</v>
      </c>
    </row>
    <row r="1478" spans="1:27" ht="17.25">
      <c r="A1478" s="5"/>
      <c r="B1478" s="5"/>
      <c r="C1478" s="93"/>
      <c r="D1478" s="193"/>
      <c r="E1478" s="84"/>
      <c r="F1478" s="85"/>
      <c r="G1478" s="86" t="str">
        <f t="shared" si="580"/>
        <v>Error</v>
      </c>
      <c r="H1478" s="87">
        <v>14400</v>
      </c>
      <c r="I1478" s="88" t="e">
        <f t="shared" si="581"/>
        <v>#VALUE!</v>
      </c>
      <c r="J1478" s="88" t="e">
        <f t="shared" si="576"/>
        <v>#VALUE!</v>
      </c>
      <c r="K1478" s="88">
        <f t="shared" si="582"/>
        <v>0</v>
      </c>
      <c r="L1478" s="88">
        <f t="shared" si="583"/>
        <v>0</v>
      </c>
      <c r="M1478" s="88" t="e">
        <f t="shared" si="584"/>
        <v>#VALUE!</v>
      </c>
      <c r="N1478" s="88" t="e">
        <f t="shared" si="585"/>
        <v>#VALUE!</v>
      </c>
      <c r="O1478" s="87"/>
      <c r="P1478" s="88" t="e">
        <f t="shared" si="577"/>
        <v>#VALUE!</v>
      </c>
      <c r="Q1478" s="89" t="e">
        <f t="shared" si="586"/>
        <v>#VALUE!</v>
      </c>
      <c r="R1478" s="90"/>
      <c r="S1478" s="82"/>
      <c r="T1478" s="28">
        <f t="shared" si="587"/>
        <v>0</v>
      </c>
      <c r="U1478" s="91">
        <v>66140</v>
      </c>
      <c r="V1478" s="92">
        <f t="shared" si="578"/>
        <v>0</v>
      </c>
      <c r="W1478" s="91"/>
      <c r="X1478" s="91"/>
      <c r="Y1478" s="92">
        <f t="shared" si="588"/>
        <v>0</v>
      </c>
      <c r="Z1478" s="92">
        <f t="shared" si="589"/>
        <v>0</v>
      </c>
      <c r="AA1478" s="92" t="e">
        <f t="shared" si="579"/>
        <v>#VALUE!</v>
      </c>
    </row>
    <row r="1479" spans="1:27" ht="17.25">
      <c r="A1479" s="5"/>
      <c r="B1479" s="5"/>
      <c r="C1479" s="93"/>
      <c r="D1479" s="193"/>
      <c r="E1479" s="94"/>
      <c r="F1479" s="95"/>
      <c r="G1479" s="96" t="str">
        <f t="shared" si="580"/>
        <v>Error</v>
      </c>
      <c r="H1479" s="97">
        <v>14400</v>
      </c>
      <c r="I1479" s="98" t="e">
        <f t="shared" si="581"/>
        <v>#VALUE!</v>
      </c>
      <c r="J1479" s="88" t="e">
        <f t="shared" si="576"/>
        <v>#VALUE!</v>
      </c>
      <c r="K1479" s="98">
        <f t="shared" si="582"/>
        <v>0</v>
      </c>
      <c r="L1479" s="98">
        <f t="shared" si="583"/>
        <v>0</v>
      </c>
      <c r="M1479" s="98" t="e">
        <f t="shared" si="584"/>
        <v>#VALUE!</v>
      </c>
      <c r="N1479" s="98" t="e">
        <f t="shared" si="585"/>
        <v>#VALUE!</v>
      </c>
      <c r="O1479" s="97"/>
      <c r="P1479" s="98" t="e">
        <f t="shared" si="577"/>
        <v>#VALUE!</v>
      </c>
      <c r="Q1479" s="99" t="e">
        <f t="shared" si="586"/>
        <v>#VALUE!</v>
      </c>
      <c r="R1479" s="100"/>
      <c r="S1479" s="5"/>
      <c r="T1479" s="28">
        <f t="shared" si="587"/>
        <v>0</v>
      </c>
      <c r="U1479" s="101">
        <v>66140</v>
      </c>
      <c r="V1479" s="102">
        <f t="shared" si="578"/>
        <v>0</v>
      </c>
      <c r="W1479" s="101"/>
      <c r="X1479" s="101"/>
      <c r="Y1479" s="102">
        <f t="shared" si="588"/>
        <v>0</v>
      </c>
      <c r="Z1479" s="102">
        <f t="shared" si="589"/>
        <v>0</v>
      </c>
      <c r="AA1479" s="102" t="e">
        <f t="shared" si="579"/>
        <v>#VALUE!</v>
      </c>
    </row>
    <row r="1480" spans="1:27" ht="17.25">
      <c r="A1480" s="5"/>
      <c r="B1480" s="5"/>
      <c r="C1480" s="93"/>
      <c r="D1480" s="193"/>
      <c r="E1480" s="94"/>
      <c r="F1480" s="95"/>
      <c r="G1480" s="96" t="str">
        <f t="shared" si="580"/>
        <v>Error</v>
      </c>
      <c r="H1480" s="97">
        <v>14400</v>
      </c>
      <c r="I1480" s="98" t="e">
        <f t="shared" si="581"/>
        <v>#VALUE!</v>
      </c>
      <c r="J1480" s="88" t="e">
        <f t="shared" si="576"/>
        <v>#VALUE!</v>
      </c>
      <c r="K1480" s="98">
        <f t="shared" si="582"/>
        <v>0</v>
      </c>
      <c r="L1480" s="98">
        <f t="shared" si="583"/>
        <v>0</v>
      </c>
      <c r="M1480" s="98" t="e">
        <f t="shared" si="584"/>
        <v>#VALUE!</v>
      </c>
      <c r="N1480" s="98" t="e">
        <f t="shared" si="585"/>
        <v>#VALUE!</v>
      </c>
      <c r="O1480" s="97"/>
      <c r="P1480" s="98" t="e">
        <f t="shared" si="577"/>
        <v>#VALUE!</v>
      </c>
      <c r="Q1480" s="99" t="e">
        <f t="shared" si="586"/>
        <v>#VALUE!</v>
      </c>
      <c r="R1480" s="100"/>
      <c r="S1480" s="5"/>
      <c r="T1480" s="28">
        <f t="shared" si="587"/>
        <v>0</v>
      </c>
      <c r="U1480" s="101">
        <v>66140</v>
      </c>
      <c r="V1480" s="102">
        <f t="shared" si="578"/>
        <v>0</v>
      </c>
      <c r="W1480" s="101"/>
      <c r="X1480" s="101"/>
      <c r="Y1480" s="102">
        <f t="shared" si="588"/>
        <v>0</v>
      </c>
      <c r="Z1480" s="102">
        <f t="shared" si="589"/>
        <v>0</v>
      </c>
      <c r="AA1480" s="102" t="e">
        <f t="shared" si="579"/>
        <v>#VALUE!</v>
      </c>
    </row>
    <row r="1481" spans="1:27" ht="17.25">
      <c r="A1481" s="5"/>
      <c r="B1481" s="5"/>
      <c r="C1481" s="93"/>
      <c r="D1481" s="193"/>
      <c r="E1481" s="94"/>
      <c r="F1481" s="95"/>
      <c r="G1481" s="96" t="str">
        <f t="shared" si="580"/>
        <v>Error</v>
      </c>
      <c r="H1481" s="97">
        <v>14400</v>
      </c>
      <c r="I1481" s="98" t="e">
        <f t="shared" si="581"/>
        <v>#VALUE!</v>
      </c>
      <c r="J1481" s="88" t="e">
        <f t="shared" si="576"/>
        <v>#VALUE!</v>
      </c>
      <c r="K1481" s="98">
        <f t="shared" si="582"/>
        <v>0</v>
      </c>
      <c r="L1481" s="98">
        <f t="shared" si="583"/>
        <v>0</v>
      </c>
      <c r="M1481" s="98" t="e">
        <f t="shared" si="584"/>
        <v>#VALUE!</v>
      </c>
      <c r="N1481" s="98" t="e">
        <f t="shared" si="585"/>
        <v>#VALUE!</v>
      </c>
      <c r="O1481" s="97"/>
      <c r="P1481" s="98" t="e">
        <f t="shared" si="577"/>
        <v>#VALUE!</v>
      </c>
      <c r="Q1481" s="99" t="e">
        <f t="shared" si="586"/>
        <v>#VALUE!</v>
      </c>
      <c r="R1481" s="100"/>
      <c r="S1481" s="5"/>
      <c r="T1481" s="28">
        <f t="shared" si="587"/>
        <v>0</v>
      </c>
      <c r="U1481" s="101">
        <v>66140</v>
      </c>
      <c r="V1481" s="102">
        <f t="shared" si="578"/>
        <v>0</v>
      </c>
      <c r="W1481" s="101"/>
      <c r="X1481" s="101"/>
      <c r="Y1481" s="102">
        <f t="shared" si="588"/>
        <v>0</v>
      </c>
      <c r="Z1481" s="102">
        <f t="shared" si="589"/>
        <v>0</v>
      </c>
      <c r="AA1481" s="102" t="e">
        <f t="shared" si="579"/>
        <v>#VALUE!</v>
      </c>
    </row>
    <row r="1482" spans="1:27" ht="17.25">
      <c r="A1482" s="5"/>
      <c r="B1482" s="5"/>
      <c r="C1482" s="93"/>
      <c r="D1482" s="193"/>
      <c r="E1482" s="94"/>
      <c r="F1482" s="95"/>
      <c r="G1482" s="96" t="str">
        <f t="shared" si="580"/>
        <v>Error</v>
      </c>
      <c r="H1482" s="97">
        <v>14400</v>
      </c>
      <c r="I1482" s="98" t="e">
        <f t="shared" si="581"/>
        <v>#VALUE!</v>
      </c>
      <c r="J1482" s="88" t="e">
        <f t="shared" si="576"/>
        <v>#VALUE!</v>
      </c>
      <c r="K1482" s="98">
        <f t="shared" si="582"/>
        <v>0</v>
      </c>
      <c r="L1482" s="98">
        <f t="shared" si="583"/>
        <v>0</v>
      </c>
      <c r="M1482" s="98" t="e">
        <f t="shared" si="584"/>
        <v>#VALUE!</v>
      </c>
      <c r="N1482" s="98" t="e">
        <f t="shared" si="585"/>
        <v>#VALUE!</v>
      </c>
      <c r="O1482" s="97"/>
      <c r="P1482" s="98" t="e">
        <f t="shared" si="577"/>
        <v>#VALUE!</v>
      </c>
      <c r="Q1482" s="99" t="e">
        <f t="shared" si="586"/>
        <v>#VALUE!</v>
      </c>
      <c r="R1482" s="100"/>
      <c r="S1482" s="5"/>
      <c r="T1482" s="28">
        <f t="shared" si="587"/>
        <v>0</v>
      </c>
      <c r="U1482" s="101">
        <v>66140</v>
      </c>
      <c r="V1482" s="102">
        <f t="shared" si="578"/>
        <v>0</v>
      </c>
      <c r="W1482" s="101"/>
      <c r="X1482" s="101"/>
      <c r="Y1482" s="102">
        <f t="shared" si="588"/>
        <v>0</v>
      </c>
      <c r="Z1482" s="102">
        <f t="shared" si="589"/>
        <v>0</v>
      </c>
      <c r="AA1482" s="102" t="e">
        <f t="shared" si="579"/>
        <v>#VALUE!</v>
      </c>
    </row>
    <row r="1483" spans="1:27" ht="17.25">
      <c r="A1483" s="5"/>
      <c r="B1483" s="5"/>
      <c r="C1483" s="93"/>
      <c r="D1483" s="193"/>
      <c r="E1483" s="94"/>
      <c r="F1483" s="95"/>
      <c r="G1483" s="96" t="str">
        <f t="shared" si="580"/>
        <v>Error</v>
      </c>
      <c r="H1483" s="97">
        <v>14400</v>
      </c>
      <c r="I1483" s="98" t="e">
        <f t="shared" si="581"/>
        <v>#VALUE!</v>
      </c>
      <c r="J1483" s="88" t="e">
        <f t="shared" si="576"/>
        <v>#VALUE!</v>
      </c>
      <c r="K1483" s="98">
        <f t="shared" si="582"/>
        <v>0</v>
      </c>
      <c r="L1483" s="98">
        <f t="shared" si="583"/>
        <v>0</v>
      </c>
      <c r="M1483" s="98" t="e">
        <f t="shared" si="584"/>
        <v>#VALUE!</v>
      </c>
      <c r="N1483" s="98" t="e">
        <f t="shared" si="585"/>
        <v>#VALUE!</v>
      </c>
      <c r="O1483" s="97"/>
      <c r="P1483" s="98" t="e">
        <f t="shared" si="577"/>
        <v>#VALUE!</v>
      </c>
      <c r="Q1483" s="99" t="e">
        <f t="shared" si="586"/>
        <v>#VALUE!</v>
      </c>
      <c r="R1483" s="100"/>
      <c r="S1483" s="5"/>
      <c r="T1483" s="28">
        <f t="shared" si="587"/>
        <v>0</v>
      </c>
      <c r="U1483" s="101">
        <v>66140</v>
      </c>
      <c r="V1483" s="102">
        <f t="shared" si="578"/>
        <v>0</v>
      </c>
      <c r="W1483" s="101"/>
      <c r="X1483" s="101"/>
      <c r="Y1483" s="102">
        <f t="shared" si="588"/>
        <v>0</v>
      </c>
      <c r="Z1483" s="102">
        <f t="shared" si="589"/>
        <v>0</v>
      </c>
      <c r="AA1483" s="102" t="e">
        <f t="shared" si="579"/>
        <v>#VALUE!</v>
      </c>
    </row>
    <row r="1484" spans="1:27" ht="17.25">
      <c r="A1484" s="5"/>
      <c r="B1484" s="5"/>
      <c r="C1484" s="93"/>
      <c r="D1484" s="193"/>
      <c r="E1484" s="84"/>
      <c r="F1484" s="85"/>
      <c r="G1484" s="86" t="str">
        <f t="shared" si="580"/>
        <v>Error</v>
      </c>
      <c r="H1484" s="87">
        <v>14400</v>
      </c>
      <c r="I1484" s="88" t="e">
        <f t="shared" si="581"/>
        <v>#VALUE!</v>
      </c>
      <c r="J1484" s="88" t="e">
        <f t="shared" si="576"/>
        <v>#VALUE!</v>
      </c>
      <c r="K1484" s="88">
        <f t="shared" si="582"/>
        <v>0</v>
      </c>
      <c r="L1484" s="88">
        <f t="shared" si="583"/>
        <v>0</v>
      </c>
      <c r="M1484" s="88" t="e">
        <f t="shared" si="584"/>
        <v>#VALUE!</v>
      </c>
      <c r="N1484" s="88" t="e">
        <f t="shared" si="585"/>
        <v>#VALUE!</v>
      </c>
      <c r="O1484" s="87"/>
      <c r="P1484" s="88" t="e">
        <f t="shared" si="577"/>
        <v>#VALUE!</v>
      </c>
      <c r="Q1484" s="89" t="e">
        <f t="shared" si="586"/>
        <v>#VALUE!</v>
      </c>
      <c r="R1484" s="90"/>
      <c r="S1484" s="82"/>
      <c r="T1484" s="28">
        <f t="shared" si="587"/>
        <v>0</v>
      </c>
      <c r="U1484" s="91">
        <v>66140</v>
      </c>
      <c r="V1484" s="92">
        <f t="shared" si="578"/>
        <v>0</v>
      </c>
      <c r="W1484" s="91"/>
      <c r="X1484" s="91"/>
      <c r="Y1484" s="92">
        <f t="shared" si="588"/>
        <v>0</v>
      </c>
      <c r="Z1484" s="92">
        <f t="shared" si="589"/>
        <v>0</v>
      </c>
      <c r="AA1484" s="92" t="e">
        <f t="shared" si="579"/>
        <v>#VALUE!</v>
      </c>
    </row>
    <row r="1485" spans="1:27" ht="17.25">
      <c r="A1485" s="5"/>
      <c r="B1485" s="5"/>
      <c r="C1485" s="93"/>
      <c r="D1485" s="193"/>
      <c r="E1485" s="94"/>
      <c r="F1485" s="95"/>
      <c r="G1485" s="96" t="str">
        <f t="shared" si="580"/>
        <v>Error</v>
      </c>
      <c r="H1485" s="97">
        <v>14400</v>
      </c>
      <c r="I1485" s="98" t="e">
        <f t="shared" si="581"/>
        <v>#VALUE!</v>
      </c>
      <c r="J1485" s="88" t="e">
        <f t="shared" si="576"/>
        <v>#VALUE!</v>
      </c>
      <c r="K1485" s="98">
        <f t="shared" si="582"/>
        <v>0</v>
      </c>
      <c r="L1485" s="98">
        <f t="shared" si="583"/>
        <v>0</v>
      </c>
      <c r="M1485" s="98" t="e">
        <f t="shared" si="584"/>
        <v>#VALUE!</v>
      </c>
      <c r="N1485" s="98" t="e">
        <f t="shared" si="585"/>
        <v>#VALUE!</v>
      </c>
      <c r="O1485" s="97"/>
      <c r="P1485" s="98" t="e">
        <f t="shared" si="577"/>
        <v>#VALUE!</v>
      </c>
      <c r="Q1485" s="99" t="e">
        <f t="shared" si="586"/>
        <v>#VALUE!</v>
      </c>
      <c r="R1485" s="100"/>
      <c r="S1485" s="5"/>
      <c r="T1485" s="28">
        <f t="shared" si="587"/>
        <v>0</v>
      </c>
      <c r="U1485" s="101">
        <v>66140</v>
      </c>
      <c r="V1485" s="102">
        <f t="shared" si="578"/>
        <v>0</v>
      </c>
      <c r="W1485" s="101"/>
      <c r="X1485" s="101"/>
      <c r="Y1485" s="102">
        <f t="shared" si="588"/>
        <v>0</v>
      </c>
      <c r="Z1485" s="102">
        <f t="shared" si="589"/>
        <v>0</v>
      </c>
      <c r="AA1485" s="102" t="e">
        <f t="shared" si="579"/>
        <v>#VALUE!</v>
      </c>
    </row>
    <row r="1486" spans="1:27" ht="17.25">
      <c r="A1486" s="5"/>
      <c r="B1486" s="5"/>
      <c r="C1486" s="93"/>
      <c r="D1486" s="193"/>
      <c r="E1486" s="94"/>
      <c r="F1486" s="95"/>
      <c r="G1486" s="96" t="str">
        <f t="shared" si="580"/>
        <v>Error</v>
      </c>
      <c r="H1486" s="97">
        <v>14400</v>
      </c>
      <c r="I1486" s="98" t="e">
        <f t="shared" si="581"/>
        <v>#VALUE!</v>
      </c>
      <c r="J1486" s="88" t="e">
        <f t="shared" si="576"/>
        <v>#VALUE!</v>
      </c>
      <c r="K1486" s="98">
        <f t="shared" si="582"/>
        <v>0</v>
      </c>
      <c r="L1486" s="98">
        <f t="shared" si="583"/>
        <v>0</v>
      </c>
      <c r="M1486" s="98" t="e">
        <f t="shared" si="584"/>
        <v>#VALUE!</v>
      </c>
      <c r="N1486" s="98" t="e">
        <f t="shared" si="585"/>
        <v>#VALUE!</v>
      </c>
      <c r="O1486" s="97"/>
      <c r="P1486" s="98" t="e">
        <f t="shared" si="577"/>
        <v>#VALUE!</v>
      </c>
      <c r="Q1486" s="99" t="e">
        <f t="shared" si="586"/>
        <v>#VALUE!</v>
      </c>
      <c r="R1486" s="100"/>
      <c r="S1486" s="5"/>
      <c r="T1486" s="28">
        <f t="shared" si="587"/>
        <v>0</v>
      </c>
      <c r="U1486" s="101">
        <v>66140</v>
      </c>
      <c r="V1486" s="102">
        <f t="shared" si="578"/>
        <v>0</v>
      </c>
      <c r="W1486" s="101"/>
      <c r="X1486" s="101"/>
      <c r="Y1486" s="102">
        <f t="shared" si="588"/>
        <v>0</v>
      </c>
      <c r="Z1486" s="102">
        <f t="shared" si="589"/>
        <v>0</v>
      </c>
      <c r="AA1486" s="102" t="e">
        <f t="shared" si="579"/>
        <v>#VALUE!</v>
      </c>
    </row>
    <row r="1487" spans="1:27" ht="17.25">
      <c r="A1487" s="5"/>
      <c r="B1487" s="5"/>
      <c r="C1487" s="93"/>
      <c r="D1487" s="193"/>
      <c r="E1487" s="94"/>
      <c r="F1487" s="95"/>
      <c r="G1487" s="96" t="str">
        <f t="shared" si="580"/>
        <v>Error</v>
      </c>
      <c r="H1487" s="97">
        <v>14400</v>
      </c>
      <c r="I1487" s="98" t="e">
        <f t="shared" si="581"/>
        <v>#VALUE!</v>
      </c>
      <c r="J1487" s="88" t="e">
        <f t="shared" si="576"/>
        <v>#VALUE!</v>
      </c>
      <c r="K1487" s="98">
        <f t="shared" si="582"/>
        <v>0</v>
      </c>
      <c r="L1487" s="98">
        <f t="shared" si="583"/>
        <v>0</v>
      </c>
      <c r="M1487" s="98" t="e">
        <f t="shared" si="584"/>
        <v>#VALUE!</v>
      </c>
      <c r="N1487" s="98" t="e">
        <f t="shared" si="585"/>
        <v>#VALUE!</v>
      </c>
      <c r="O1487" s="97"/>
      <c r="P1487" s="98" t="e">
        <f t="shared" si="577"/>
        <v>#VALUE!</v>
      </c>
      <c r="Q1487" s="99" t="e">
        <f t="shared" si="586"/>
        <v>#VALUE!</v>
      </c>
      <c r="R1487" s="100"/>
      <c r="S1487" s="5"/>
      <c r="T1487" s="28">
        <f t="shared" si="587"/>
        <v>0</v>
      </c>
      <c r="U1487" s="101">
        <v>66140</v>
      </c>
      <c r="V1487" s="102">
        <f t="shared" si="578"/>
        <v>0</v>
      </c>
      <c r="W1487" s="101"/>
      <c r="X1487" s="101"/>
      <c r="Y1487" s="102">
        <f t="shared" si="588"/>
        <v>0</v>
      </c>
      <c r="Z1487" s="102">
        <f t="shared" si="589"/>
        <v>0</v>
      </c>
      <c r="AA1487" s="102" t="e">
        <f t="shared" si="579"/>
        <v>#VALUE!</v>
      </c>
    </row>
    <row r="1488" spans="1:27" ht="17.25">
      <c r="A1488" s="5"/>
      <c r="B1488" s="5"/>
      <c r="C1488" s="93"/>
      <c r="D1488" s="193"/>
      <c r="E1488" s="94"/>
      <c r="F1488" s="95"/>
      <c r="G1488" s="96" t="str">
        <f t="shared" si="580"/>
        <v>Error</v>
      </c>
      <c r="H1488" s="97">
        <v>14400</v>
      </c>
      <c r="I1488" s="98" t="e">
        <f t="shared" si="581"/>
        <v>#VALUE!</v>
      </c>
      <c r="J1488" s="88" t="e">
        <f t="shared" si="576"/>
        <v>#VALUE!</v>
      </c>
      <c r="K1488" s="98">
        <f t="shared" si="582"/>
        <v>0</v>
      </c>
      <c r="L1488" s="98">
        <f t="shared" si="583"/>
        <v>0</v>
      </c>
      <c r="M1488" s="98" t="e">
        <f t="shared" si="584"/>
        <v>#VALUE!</v>
      </c>
      <c r="N1488" s="98" t="e">
        <f t="shared" si="585"/>
        <v>#VALUE!</v>
      </c>
      <c r="O1488" s="97"/>
      <c r="P1488" s="98" t="e">
        <f t="shared" si="577"/>
        <v>#VALUE!</v>
      </c>
      <c r="Q1488" s="99" t="e">
        <f t="shared" si="586"/>
        <v>#VALUE!</v>
      </c>
      <c r="R1488" s="100"/>
      <c r="S1488" s="5"/>
      <c r="T1488" s="28">
        <f t="shared" si="587"/>
        <v>0</v>
      </c>
      <c r="U1488" s="101">
        <v>66140</v>
      </c>
      <c r="V1488" s="102">
        <f t="shared" si="578"/>
        <v>0</v>
      </c>
      <c r="W1488" s="101"/>
      <c r="X1488" s="101"/>
      <c r="Y1488" s="102">
        <f t="shared" si="588"/>
        <v>0</v>
      </c>
      <c r="Z1488" s="102">
        <f t="shared" si="589"/>
        <v>0</v>
      </c>
      <c r="AA1488" s="102" t="e">
        <f t="shared" si="579"/>
        <v>#VALUE!</v>
      </c>
    </row>
    <row r="1489" spans="1:27" ht="17.25">
      <c r="A1489" s="5"/>
      <c r="B1489" s="5"/>
      <c r="C1489" s="93"/>
      <c r="D1489" s="193"/>
      <c r="E1489" s="94"/>
      <c r="F1489" s="95"/>
      <c r="G1489" s="96" t="str">
        <f t="shared" si="580"/>
        <v>Error</v>
      </c>
      <c r="H1489" s="97">
        <v>14400</v>
      </c>
      <c r="I1489" s="98" t="e">
        <f t="shared" si="581"/>
        <v>#VALUE!</v>
      </c>
      <c r="J1489" s="88" t="e">
        <f t="shared" si="576"/>
        <v>#VALUE!</v>
      </c>
      <c r="K1489" s="98">
        <f t="shared" si="582"/>
        <v>0</v>
      </c>
      <c r="L1489" s="98">
        <f t="shared" si="583"/>
        <v>0</v>
      </c>
      <c r="M1489" s="98" t="e">
        <f t="shared" si="584"/>
        <v>#VALUE!</v>
      </c>
      <c r="N1489" s="98" t="e">
        <f t="shared" si="585"/>
        <v>#VALUE!</v>
      </c>
      <c r="O1489" s="97"/>
      <c r="P1489" s="98" t="e">
        <f t="shared" si="577"/>
        <v>#VALUE!</v>
      </c>
      <c r="Q1489" s="99" t="e">
        <f t="shared" si="586"/>
        <v>#VALUE!</v>
      </c>
      <c r="R1489" s="100"/>
      <c r="S1489" s="5"/>
      <c r="T1489" s="28">
        <f t="shared" si="587"/>
        <v>0</v>
      </c>
      <c r="U1489" s="101">
        <v>66140</v>
      </c>
      <c r="V1489" s="102">
        <f t="shared" si="578"/>
        <v>0</v>
      </c>
      <c r="W1489" s="101"/>
      <c r="X1489" s="101"/>
      <c r="Y1489" s="102">
        <f t="shared" si="588"/>
        <v>0</v>
      </c>
      <c r="Z1489" s="102">
        <f t="shared" si="589"/>
        <v>0</v>
      </c>
      <c r="AA1489" s="102" t="e">
        <f t="shared" si="579"/>
        <v>#VALUE!</v>
      </c>
    </row>
    <row r="1490" spans="1:27" ht="17.25">
      <c r="A1490" s="5"/>
      <c r="B1490" s="5"/>
      <c r="C1490" s="93"/>
      <c r="D1490" s="193"/>
      <c r="E1490" s="84"/>
      <c r="F1490" s="85"/>
      <c r="G1490" s="86" t="str">
        <f t="shared" si="580"/>
        <v>Error</v>
      </c>
      <c r="H1490" s="87">
        <v>14400</v>
      </c>
      <c r="I1490" s="88" t="e">
        <f t="shared" si="581"/>
        <v>#VALUE!</v>
      </c>
      <c r="J1490" s="88" t="e">
        <f t="shared" si="576"/>
        <v>#VALUE!</v>
      </c>
      <c r="K1490" s="88">
        <f t="shared" si="582"/>
        <v>0</v>
      </c>
      <c r="L1490" s="88">
        <f t="shared" si="583"/>
        <v>0</v>
      </c>
      <c r="M1490" s="88" t="e">
        <f t="shared" si="584"/>
        <v>#VALUE!</v>
      </c>
      <c r="N1490" s="88" t="e">
        <f t="shared" si="585"/>
        <v>#VALUE!</v>
      </c>
      <c r="O1490" s="87"/>
      <c r="P1490" s="88" t="e">
        <f t="shared" si="577"/>
        <v>#VALUE!</v>
      </c>
      <c r="Q1490" s="89" t="e">
        <f t="shared" si="586"/>
        <v>#VALUE!</v>
      </c>
      <c r="R1490" s="90"/>
      <c r="S1490" s="82"/>
      <c r="T1490" s="28">
        <f t="shared" si="587"/>
        <v>0</v>
      </c>
      <c r="U1490" s="91">
        <v>66140</v>
      </c>
      <c r="V1490" s="92">
        <f t="shared" si="578"/>
        <v>0</v>
      </c>
      <c r="W1490" s="91"/>
      <c r="X1490" s="91"/>
      <c r="Y1490" s="92">
        <f t="shared" si="588"/>
        <v>0</v>
      </c>
      <c r="Z1490" s="92">
        <f t="shared" si="589"/>
        <v>0</v>
      </c>
      <c r="AA1490" s="92" t="e">
        <f t="shared" si="579"/>
        <v>#VALUE!</v>
      </c>
    </row>
    <row r="1491" spans="1:27" ht="17.25">
      <c r="A1491" s="5"/>
      <c r="B1491" s="5"/>
      <c r="C1491" s="93"/>
      <c r="D1491" s="193"/>
      <c r="E1491" s="94"/>
      <c r="F1491" s="95"/>
      <c r="G1491" s="96" t="str">
        <f t="shared" si="580"/>
        <v>Error</v>
      </c>
      <c r="H1491" s="97">
        <v>14400</v>
      </c>
      <c r="I1491" s="98" t="e">
        <f t="shared" si="581"/>
        <v>#VALUE!</v>
      </c>
      <c r="J1491" s="88" t="e">
        <f t="shared" si="576"/>
        <v>#VALUE!</v>
      </c>
      <c r="K1491" s="98">
        <f t="shared" si="582"/>
        <v>0</v>
      </c>
      <c r="L1491" s="98">
        <f t="shared" si="583"/>
        <v>0</v>
      </c>
      <c r="M1491" s="98" t="e">
        <f t="shared" si="584"/>
        <v>#VALUE!</v>
      </c>
      <c r="N1491" s="98" t="e">
        <f t="shared" si="585"/>
        <v>#VALUE!</v>
      </c>
      <c r="O1491" s="97"/>
      <c r="P1491" s="98" t="e">
        <f t="shared" si="577"/>
        <v>#VALUE!</v>
      </c>
      <c r="Q1491" s="99" t="e">
        <f t="shared" si="586"/>
        <v>#VALUE!</v>
      </c>
      <c r="R1491" s="100"/>
      <c r="S1491" s="5"/>
      <c r="T1491" s="28">
        <f t="shared" si="587"/>
        <v>0</v>
      </c>
      <c r="U1491" s="101">
        <v>66140</v>
      </c>
      <c r="V1491" s="102">
        <f t="shared" si="578"/>
        <v>0</v>
      </c>
      <c r="W1491" s="101"/>
      <c r="X1491" s="101"/>
      <c r="Y1491" s="102">
        <f t="shared" si="588"/>
        <v>0</v>
      </c>
      <c r="Z1491" s="102">
        <f t="shared" si="589"/>
        <v>0</v>
      </c>
      <c r="AA1491" s="102" t="e">
        <f t="shared" si="579"/>
        <v>#VALUE!</v>
      </c>
    </row>
    <row r="1492" spans="1:27" ht="17.25">
      <c r="A1492" s="5"/>
      <c r="B1492" s="5"/>
      <c r="C1492" s="93"/>
      <c r="D1492" s="193"/>
      <c r="E1492" s="94"/>
      <c r="F1492" s="95"/>
      <c r="G1492" s="96" t="str">
        <f t="shared" si="580"/>
        <v>Error</v>
      </c>
      <c r="H1492" s="97">
        <v>14400</v>
      </c>
      <c r="I1492" s="98" t="e">
        <f t="shared" si="581"/>
        <v>#VALUE!</v>
      </c>
      <c r="J1492" s="88" t="e">
        <f t="shared" si="576"/>
        <v>#VALUE!</v>
      </c>
      <c r="K1492" s="98">
        <f t="shared" si="582"/>
        <v>0</v>
      </c>
      <c r="L1492" s="98">
        <f t="shared" si="583"/>
        <v>0</v>
      </c>
      <c r="M1492" s="98" t="e">
        <f t="shared" si="584"/>
        <v>#VALUE!</v>
      </c>
      <c r="N1492" s="98" t="e">
        <f t="shared" si="585"/>
        <v>#VALUE!</v>
      </c>
      <c r="O1492" s="97"/>
      <c r="P1492" s="98" t="e">
        <f t="shared" si="577"/>
        <v>#VALUE!</v>
      </c>
      <c r="Q1492" s="99" t="e">
        <f t="shared" si="586"/>
        <v>#VALUE!</v>
      </c>
      <c r="R1492" s="100"/>
      <c r="S1492" s="5"/>
      <c r="T1492" s="28">
        <f t="shared" si="587"/>
        <v>0</v>
      </c>
      <c r="U1492" s="101">
        <v>66140</v>
      </c>
      <c r="V1492" s="102">
        <f t="shared" ref="V1492:V1523" si="590">+U1492*T1492</f>
        <v>0</v>
      </c>
      <c r="W1492" s="101"/>
      <c r="X1492" s="101"/>
      <c r="Y1492" s="102">
        <f t="shared" si="588"/>
        <v>0</v>
      </c>
      <c r="Z1492" s="102">
        <f t="shared" si="589"/>
        <v>0</v>
      </c>
      <c r="AA1492" s="102" t="e">
        <f t="shared" ref="AA1492:AA1523" si="591">+Z1492+Q1492</f>
        <v>#VALUE!</v>
      </c>
    </row>
    <row r="1493" spans="1:27" ht="17.25">
      <c r="A1493" s="5"/>
      <c r="B1493" s="5"/>
      <c r="C1493" s="93"/>
      <c r="D1493" s="193"/>
      <c r="E1493" s="94"/>
      <c r="F1493" s="95"/>
      <c r="G1493" s="96" t="str">
        <f t="shared" si="580"/>
        <v>Error</v>
      </c>
      <c r="H1493" s="97">
        <v>14400</v>
      </c>
      <c r="I1493" s="98" t="e">
        <f t="shared" si="581"/>
        <v>#VALUE!</v>
      </c>
      <c r="J1493" s="88" t="e">
        <f t="shared" si="576"/>
        <v>#VALUE!</v>
      </c>
      <c r="K1493" s="98">
        <f t="shared" si="582"/>
        <v>0</v>
      </c>
      <c r="L1493" s="98">
        <f t="shared" si="583"/>
        <v>0</v>
      </c>
      <c r="M1493" s="98" t="e">
        <f t="shared" si="584"/>
        <v>#VALUE!</v>
      </c>
      <c r="N1493" s="98" t="e">
        <f t="shared" si="585"/>
        <v>#VALUE!</v>
      </c>
      <c r="O1493" s="97"/>
      <c r="P1493" s="98" t="e">
        <f t="shared" si="577"/>
        <v>#VALUE!</v>
      </c>
      <c r="Q1493" s="99" t="e">
        <f t="shared" si="586"/>
        <v>#VALUE!</v>
      </c>
      <c r="R1493" s="100"/>
      <c r="S1493" s="5"/>
      <c r="T1493" s="28">
        <f t="shared" si="587"/>
        <v>0</v>
      </c>
      <c r="U1493" s="101">
        <v>66140</v>
      </c>
      <c r="V1493" s="102">
        <f t="shared" si="590"/>
        <v>0</v>
      </c>
      <c r="W1493" s="101"/>
      <c r="X1493" s="101"/>
      <c r="Y1493" s="102">
        <f t="shared" si="588"/>
        <v>0</v>
      </c>
      <c r="Z1493" s="102">
        <f t="shared" si="589"/>
        <v>0</v>
      </c>
      <c r="AA1493" s="102" t="e">
        <f t="shared" si="591"/>
        <v>#VALUE!</v>
      </c>
    </row>
    <row r="1494" spans="1:27" ht="17.25">
      <c r="A1494" s="5"/>
      <c r="B1494" s="5"/>
      <c r="C1494" s="93"/>
      <c r="D1494" s="193"/>
      <c r="E1494" s="94"/>
      <c r="F1494" s="95"/>
      <c r="G1494" s="96" t="str">
        <f t="shared" si="580"/>
        <v>Error</v>
      </c>
      <c r="H1494" s="97">
        <v>14400</v>
      </c>
      <c r="I1494" s="98" t="e">
        <f t="shared" si="581"/>
        <v>#VALUE!</v>
      </c>
      <c r="J1494" s="88" t="e">
        <f t="shared" si="576"/>
        <v>#VALUE!</v>
      </c>
      <c r="K1494" s="98">
        <f t="shared" si="582"/>
        <v>0</v>
      </c>
      <c r="L1494" s="98">
        <f t="shared" si="583"/>
        <v>0</v>
      </c>
      <c r="M1494" s="98" t="e">
        <f t="shared" si="584"/>
        <v>#VALUE!</v>
      </c>
      <c r="N1494" s="98" t="e">
        <f t="shared" si="585"/>
        <v>#VALUE!</v>
      </c>
      <c r="O1494" s="97"/>
      <c r="P1494" s="98" t="e">
        <f t="shared" si="577"/>
        <v>#VALUE!</v>
      </c>
      <c r="Q1494" s="99" t="e">
        <f t="shared" si="586"/>
        <v>#VALUE!</v>
      </c>
      <c r="R1494" s="100"/>
      <c r="S1494" s="5"/>
      <c r="T1494" s="28">
        <f t="shared" si="587"/>
        <v>0</v>
      </c>
      <c r="U1494" s="101">
        <v>66140</v>
      </c>
      <c r="V1494" s="102">
        <f t="shared" si="590"/>
        <v>0</v>
      </c>
      <c r="W1494" s="101"/>
      <c r="X1494" s="101"/>
      <c r="Y1494" s="102">
        <f t="shared" si="588"/>
        <v>0</v>
      </c>
      <c r="Z1494" s="102">
        <f t="shared" si="589"/>
        <v>0</v>
      </c>
      <c r="AA1494" s="102" t="e">
        <f t="shared" si="591"/>
        <v>#VALUE!</v>
      </c>
    </row>
    <row r="1495" spans="1:27" ht="17.25">
      <c r="A1495" s="5"/>
      <c r="B1495" s="5"/>
      <c r="C1495" s="93"/>
      <c r="D1495" s="193"/>
      <c r="E1495" s="94"/>
      <c r="F1495" s="95"/>
      <c r="G1495" s="96" t="str">
        <f t="shared" si="580"/>
        <v>Error</v>
      </c>
      <c r="H1495" s="97">
        <v>14400</v>
      </c>
      <c r="I1495" s="98" t="e">
        <f t="shared" si="581"/>
        <v>#VALUE!</v>
      </c>
      <c r="J1495" s="88" t="e">
        <f t="shared" si="576"/>
        <v>#VALUE!</v>
      </c>
      <c r="K1495" s="98">
        <f t="shared" si="582"/>
        <v>0</v>
      </c>
      <c r="L1495" s="98">
        <f t="shared" si="583"/>
        <v>0</v>
      </c>
      <c r="M1495" s="98" t="e">
        <f t="shared" si="584"/>
        <v>#VALUE!</v>
      </c>
      <c r="N1495" s="98" t="e">
        <f t="shared" si="585"/>
        <v>#VALUE!</v>
      </c>
      <c r="O1495" s="97"/>
      <c r="P1495" s="98" t="e">
        <f t="shared" si="577"/>
        <v>#VALUE!</v>
      </c>
      <c r="Q1495" s="99" t="e">
        <f t="shared" si="586"/>
        <v>#VALUE!</v>
      </c>
      <c r="R1495" s="100"/>
      <c r="S1495" s="5"/>
      <c r="T1495" s="28">
        <f t="shared" si="587"/>
        <v>0</v>
      </c>
      <c r="U1495" s="101">
        <v>66140</v>
      </c>
      <c r="V1495" s="102">
        <f t="shared" si="590"/>
        <v>0</v>
      </c>
      <c r="W1495" s="101"/>
      <c r="X1495" s="101"/>
      <c r="Y1495" s="102">
        <f t="shared" si="588"/>
        <v>0</v>
      </c>
      <c r="Z1495" s="102">
        <f t="shared" si="589"/>
        <v>0</v>
      </c>
      <c r="AA1495" s="102" t="e">
        <f t="shared" si="591"/>
        <v>#VALUE!</v>
      </c>
    </row>
    <row r="1496" spans="1:27" ht="17.25">
      <c r="A1496" s="5"/>
      <c r="B1496" s="5"/>
      <c r="C1496" s="93"/>
      <c r="D1496" s="193"/>
      <c r="E1496" s="84"/>
      <c r="F1496" s="85"/>
      <c r="G1496" s="86" t="str">
        <f t="shared" si="580"/>
        <v>Error</v>
      </c>
      <c r="H1496" s="87">
        <v>14400</v>
      </c>
      <c r="I1496" s="88" t="e">
        <f t="shared" si="581"/>
        <v>#VALUE!</v>
      </c>
      <c r="J1496" s="88" t="e">
        <f t="shared" si="576"/>
        <v>#VALUE!</v>
      </c>
      <c r="K1496" s="88">
        <f t="shared" si="582"/>
        <v>0</v>
      </c>
      <c r="L1496" s="88">
        <f t="shared" si="583"/>
        <v>0</v>
      </c>
      <c r="M1496" s="88" t="e">
        <f t="shared" si="584"/>
        <v>#VALUE!</v>
      </c>
      <c r="N1496" s="88" t="e">
        <f t="shared" si="585"/>
        <v>#VALUE!</v>
      </c>
      <c r="O1496" s="87"/>
      <c r="P1496" s="88" t="e">
        <f t="shared" si="577"/>
        <v>#VALUE!</v>
      </c>
      <c r="Q1496" s="89" t="e">
        <f t="shared" si="586"/>
        <v>#VALUE!</v>
      </c>
      <c r="R1496" s="90"/>
      <c r="S1496" s="82"/>
      <c r="T1496" s="28">
        <f t="shared" si="587"/>
        <v>0</v>
      </c>
      <c r="U1496" s="91">
        <v>66140</v>
      </c>
      <c r="V1496" s="92">
        <f t="shared" si="590"/>
        <v>0</v>
      </c>
      <c r="W1496" s="91"/>
      <c r="X1496" s="91"/>
      <c r="Y1496" s="92">
        <f t="shared" si="588"/>
        <v>0</v>
      </c>
      <c r="Z1496" s="92">
        <f t="shared" si="589"/>
        <v>0</v>
      </c>
      <c r="AA1496" s="92" t="e">
        <f t="shared" si="591"/>
        <v>#VALUE!</v>
      </c>
    </row>
    <row r="1497" spans="1:27" ht="17.25">
      <c r="A1497" s="5"/>
      <c r="B1497" s="5"/>
      <c r="C1497" s="93"/>
      <c r="D1497" s="193"/>
      <c r="E1497" s="94"/>
      <c r="F1497" s="95"/>
      <c r="G1497" s="96" t="str">
        <f t="shared" si="580"/>
        <v>Error</v>
      </c>
      <c r="H1497" s="97">
        <v>14400</v>
      </c>
      <c r="I1497" s="98" t="e">
        <f t="shared" si="581"/>
        <v>#VALUE!</v>
      </c>
      <c r="J1497" s="88" t="e">
        <f t="shared" si="576"/>
        <v>#VALUE!</v>
      </c>
      <c r="K1497" s="98">
        <f t="shared" si="582"/>
        <v>0</v>
      </c>
      <c r="L1497" s="98">
        <f t="shared" si="583"/>
        <v>0</v>
      </c>
      <c r="M1497" s="98" t="e">
        <f t="shared" si="584"/>
        <v>#VALUE!</v>
      </c>
      <c r="N1497" s="98" t="e">
        <f t="shared" si="585"/>
        <v>#VALUE!</v>
      </c>
      <c r="O1497" s="97"/>
      <c r="P1497" s="98" t="e">
        <f t="shared" si="577"/>
        <v>#VALUE!</v>
      </c>
      <c r="Q1497" s="99" t="e">
        <f t="shared" si="586"/>
        <v>#VALUE!</v>
      </c>
      <c r="R1497" s="100"/>
      <c r="S1497" s="5"/>
      <c r="T1497" s="28">
        <f t="shared" si="587"/>
        <v>0</v>
      </c>
      <c r="U1497" s="101">
        <v>66140</v>
      </c>
      <c r="V1497" s="102">
        <f t="shared" si="590"/>
        <v>0</v>
      </c>
      <c r="W1497" s="101"/>
      <c r="X1497" s="101"/>
      <c r="Y1497" s="102">
        <f t="shared" si="588"/>
        <v>0</v>
      </c>
      <c r="Z1497" s="102">
        <f t="shared" si="589"/>
        <v>0</v>
      </c>
      <c r="AA1497" s="102" t="e">
        <f t="shared" si="591"/>
        <v>#VALUE!</v>
      </c>
    </row>
    <row r="1498" spans="1:27" ht="17.25">
      <c r="A1498" s="5"/>
      <c r="B1498" s="5"/>
      <c r="C1498" s="93"/>
      <c r="D1498" s="193"/>
      <c r="E1498" s="94"/>
      <c r="F1498" s="95"/>
      <c r="G1498" s="96" t="str">
        <f t="shared" si="580"/>
        <v>Error</v>
      </c>
      <c r="H1498" s="97">
        <v>14400</v>
      </c>
      <c r="I1498" s="98" t="e">
        <f t="shared" si="581"/>
        <v>#VALUE!</v>
      </c>
      <c r="J1498" s="88" t="e">
        <f t="shared" si="576"/>
        <v>#VALUE!</v>
      </c>
      <c r="K1498" s="98">
        <f t="shared" si="582"/>
        <v>0</v>
      </c>
      <c r="L1498" s="98">
        <f t="shared" si="583"/>
        <v>0</v>
      </c>
      <c r="M1498" s="98" t="e">
        <f t="shared" si="584"/>
        <v>#VALUE!</v>
      </c>
      <c r="N1498" s="98" t="e">
        <f t="shared" si="585"/>
        <v>#VALUE!</v>
      </c>
      <c r="O1498" s="97"/>
      <c r="P1498" s="98" t="e">
        <f t="shared" si="577"/>
        <v>#VALUE!</v>
      </c>
      <c r="Q1498" s="99" t="e">
        <f t="shared" si="586"/>
        <v>#VALUE!</v>
      </c>
      <c r="R1498" s="100"/>
      <c r="S1498" s="5"/>
      <c r="T1498" s="28">
        <f t="shared" si="587"/>
        <v>0</v>
      </c>
      <c r="U1498" s="101">
        <v>66140</v>
      </c>
      <c r="V1498" s="102">
        <f t="shared" si="590"/>
        <v>0</v>
      </c>
      <c r="W1498" s="101"/>
      <c r="X1498" s="101"/>
      <c r="Y1498" s="102">
        <f t="shared" si="588"/>
        <v>0</v>
      </c>
      <c r="Z1498" s="102">
        <f t="shared" si="589"/>
        <v>0</v>
      </c>
      <c r="AA1498" s="102" t="e">
        <f t="shared" si="591"/>
        <v>#VALUE!</v>
      </c>
    </row>
    <row r="1499" spans="1:27" ht="17.25">
      <c r="A1499" s="5"/>
      <c r="B1499" s="5"/>
      <c r="C1499" s="93"/>
      <c r="D1499" s="193"/>
      <c r="E1499" s="94"/>
      <c r="F1499" s="95"/>
      <c r="G1499" s="96" t="str">
        <f t="shared" si="580"/>
        <v>Error</v>
      </c>
      <c r="H1499" s="97">
        <v>14400</v>
      </c>
      <c r="I1499" s="98" t="e">
        <f t="shared" si="581"/>
        <v>#VALUE!</v>
      </c>
      <c r="J1499" s="88" t="e">
        <f t="shared" si="576"/>
        <v>#VALUE!</v>
      </c>
      <c r="K1499" s="98">
        <f t="shared" si="582"/>
        <v>0</v>
      </c>
      <c r="L1499" s="98">
        <f t="shared" si="583"/>
        <v>0</v>
      </c>
      <c r="M1499" s="98" t="e">
        <f t="shared" si="584"/>
        <v>#VALUE!</v>
      </c>
      <c r="N1499" s="98" t="e">
        <f t="shared" si="585"/>
        <v>#VALUE!</v>
      </c>
      <c r="O1499" s="97"/>
      <c r="P1499" s="98" t="e">
        <f t="shared" si="577"/>
        <v>#VALUE!</v>
      </c>
      <c r="Q1499" s="99" t="e">
        <f t="shared" si="586"/>
        <v>#VALUE!</v>
      </c>
      <c r="R1499" s="100"/>
      <c r="S1499" s="5"/>
      <c r="T1499" s="28">
        <f t="shared" si="587"/>
        <v>0</v>
      </c>
      <c r="U1499" s="101">
        <v>66140</v>
      </c>
      <c r="V1499" s="102">
        <f t="shared" si="590"/>
        <v>0</v>
      </c>
      <c r="W1499" s="101"/>
      <c r="X1499" s="101"/>
      <c r="Y1499" s="102">
        <f t="shared" si="588"/>
        <v>0</v>
      </c>
      <c r="Z1499" s="102">
        <f t="shared" si="589"/>
        <v>0</v>
      </c>
      <c r="AA1499" s="102" t="e">
        <f t="shared" si="591"/>
        <v>#VALUE!</v>
      </c>
    </row>
    <row r="1500" spans="1:27" ht="17.25">
      <c r="A1500" s="5"/>
      <c r="B1500" s="5"/>
      <c r="C1500" s="93"/>
      <c r="D1500" s="193"/>
      <c r="E1500" s="94"/>
      <c r="F1500" s="95"/>
      <c r="G1500" s="96" t="str">
        <f t="shared" si="580"/>
        <v>Error</v>
      </c>
      <c r="H1500" s="97">
        <v>14400</v>
      </c>
      <c r="I1500" s="98" t="e">
        <f t="shared" si="581"/>
        <v>#VALUE!</v>
      </c>
      <c r="J1500" s="88" t="e">
        <f t="shared" si="576"/>
        <v>#VALUE!</v>
      </c>
      <c r="K1500" s="98">
        <f t="shared" si="582"/>
        <v>0</v>
      </c>
      <c r="L1500" s="98">
        <f t="shared" si="583"/>
        <v>0</v>
      </c>
      <c r="M1500" s="98" t="e">
        <f t="shared" si="584"/>
        <v>#VALUE!</v>
      </c>
      <c r="N1500" s="98" t="e">
        <f t="shared" si="585"/>
        <v>#VALUE!</v>
      </c>
      <c r="O1500" s="97"/>
      <c r="P1500" s="98" t="e">
        <f t="shared" si="577"/>
        <v>#VALUE!</v>
      </c>
      <c r="Q1500" s="99" t="e">
        <f t="shared" si="586"/>
        <v>#VALUE!</v>
      </c>
      <c r="R1500" s="100"/>
      <c r="S1500" s="5"/>
      <c r="T1500" s="28">
        <f t="shared" si="587"/>
        <v>0</v>
      </c>
      <c r="U1500" s="101">
        <v>66140</v>
      </c>
      <c r="V1500" s="102">
        <f t="shared" si="590"/>
        <v>0</v>
      </c>
      <c r="W1500" s="101"/>
      <c r="X1500" s="101"/>
      <c r="Y1500" s="102">
        <f t="shared" si="588"/>
        <v>0</v>
      </c>
      <c r="Z1500" s="102">
        <f t="shared" si="589"/>
        <v>0</v>
      </c>
      <c r="AA1500" s="102" t="e">
        <f t="shared" si="591"/>
        <v>#VALUE!</v>
      </c>
    </row>
    <row r="1501" spans="1:27" ht="17.25">
      <c r="A1501" s="5"/>
      <c r="B1501" s="5"/>
      <c r="C1501" s="93"/>
      <c r="D1501" s="193"/>
      <c r="E1501" s="94"/>
      <c r="F1501" s="95"/>
      <c r="G1501" s="96" t="str">
        <f t="shared" si="580"/>
        <v>Error</v>
      </c>
      <c r="H1501" s="97">
        <v>14400</v>
      </c>
      <c r="I1501" s="98" t="e">
        <f t="shared" si="581"/>
        <v>#VALUE!</v>
      </c>
      <c r="J1501" s="88" t="e">
        <f t="shared" si="576"/>
        <v>#VALUE!</v>
      </c>
      <c r="K1501" s="98">
        <f t="shared" si="582"/>
        <v>0</v>
      </c>
      <c r="L1501" s="98">
        <f t="shared" si="583"/>
        <v>0</v>
      </c>
      <c r="M1501" s="98" t="e">
        <f t="shared" si="584"/>
        <v>#VALUE!</v>
      </c>
      <c r="N1501" s="98" t="e">
        <f t="shared" si="585"/>
        <v>#VALUE!</v>
      </c>
      <c r="O1501" s="97"/>
      <c r="P1501" s="98" t="e">
        <f t="shared" si="577"/>
        <v>#VALUE!</v>
      </c>
      <c r="Q1501" s="99" t="e">
        <f t="shared" si="586"/>
        <v>#VALUE!</v>
      </c>
      <c r="R1501" s="100"/>
      <c r="S1501" s="5"/>
      <c r="T1501" s="28">
        <f t="shared" si="587"/>
        <v>0</v>
      </c>
      <c r="U1501" s="101">
        <v>66140</v>
      </c>
      <c r="V1501" s="102">
        <f t="shared" si="590"/>
        <v>0</v>
      </c>
      <c r="W1501" s="101"/>
      <c r="X1501" s="101"/>
      <c r="Y1501" s="102">
        <f t="shared" si="588"/>
        <v>0</v>
      </c>
      <c r="Z1501" s="102">
        <f t="shared" si="589"/>
        <v>0</v>
      </c>
      <c r="AA1501" s="102" t="e">
        <f t="shared" si="591"/>
        <v>#VALUE!</v>
      </c>
    </row>
    <row r="1502" spans="1:27" ht="17.25">
      <c r="A1502" s="5"/>
      <c r="B1502" s="5"/>
      <c r="C1502" s="93"/>
      <c r="D1502" s="193"/>
      <c r="E1502" s="84"/>
      <c r="F1502" s="85"/>
      <c r="G1502" s="86" t="str">
        <f t="shared" si="580"/>
        <v>Error</v>
      </c>
      <c r="H1502" s="87">
        <v>14400</v>
      </c>
      <c r="I1502" s="88" t="e">
        <f t="shared" si="581"/>
        <v>#VALUE!</v>
      </c>
      <c r="J1502" s="88" t="e">
        <f t="shared" si="576"/>
        <v>#VALUE!</v>
      </c>
      <c r="K1502" s="88">
        <f t="shared" si="582"/>
        <v>0</v>
      </c>
      <c r="L1502" s="88">
        <f t="shared" si="583"/>
        <v>0</v>
      </c>
      <c r="M1502" s="88" t="e">
        <f t="shared" si="584"/>
        <v>#VALUE!</v>
      </c>
      <c r="N1502" s="88" t="e">
        <f t="shared" si="585"/>
        <v>#VALUE!</v>
      </c>
      <c r="O1502" s="87"/>
      <c r="P1502" s="88" t="e">
        <f t="shared" si="577"/>
        <v>#VALUE!</v>
      </c>
      <c r="Q1502" s="89" t="e">
        <f t="shared" si="586"/>
        <v>#VALUE!</v>
      </c>
      <c r="R1502" s="90"/>
      <c r="S1502" s="82"/>
      <c r="T1502" s="28">
        <f t="shared" si="587"/>
        <v>0</v>
      </c>
      <c r="U1502" s="91">
        <v>66140</v>
      </c>
      <c r="V1502" s="92">
        <f t="shared" si="590"/>
        <v>0</v>
      </c>
      <c r="W1502" s="91"/>
      <c r="X1502" s="91"/>
      <c r="Y1502" s="92">
        <f t="shared" si="588"/>
        <v>0</v>
      </c>
      <c r="Z1502" s="92">
        <f t="shared" si="589"/>
        <v>0</v>
      </c>
      <c r="AA1502" s="92" t="e">
        <f t="shared" si="591"/>
        <v>#VALUE!</v>
      </c>
    </row>
    <row r="1503" spans="1:27" ht="17.25">
      <c r="A1503" s="5"/>
      <c r="B1503" s="5"/>
      <c r="C1503" s="93"/>
      <c r="D1503" s="193"/>
      <c r="E1503" s="94"/>
      <c r="F1503" s="95"/>
      <c r="G1503" s="96" t="str">
        <f t="shared" si="580"/>
        <v>Error</v>
      </c>
      <c r="H1503" s="97">
        <v>14400</v>
      </c>
      <c r="I1503" s="98" t="e">
        <f t="shared" si="581"/>
        <v>#VALUE!</v>
      </c>
      <c r="J1503" s="88" t="e">
        <f t="shared" si="576"/>
        <v>#VALUE!</v>
      </c>
      <c r="K1503" s="98">
        <f t="shared" si="582"/>
        <v>0</v>
      </c>
      <c r="L1503" s="98">
        <f t="shared" si="583"/>
        <v>0</v>
      </c>
      <c r="M1503" s="98" t="e">
        <f t="shared" si="584"/>
        <v>#VALUE!</v>
      </c>
      <c r="N1503" s="98" t="e">
        <f t="shared" si="585"/>
        <v>#VALUE!</v>
      </c>
      <c r="O1503" s="97"/>
      <c r="P1503" s="98" t="e">
        <f t="shared" si="577"/>
        <v>#VALUE!</v>
      </c>
      <c r="Q1503" s="99" t="e">
        <f t="shared" si="586"/>
        <v>#VALUE!</v>
      </c>
      <c r="R1503" s="100"/>
      <c r="S1503" s="5"/>
      <c r="T1503" s="28">
        <f t="shared" si="587"/>
        <v>0</v>
      </c>
      <c r="U1503" s="101">
        <v>66140</v>
      </c>
      <c r="V1503" s="102">
        <f t="shared" si="590"/>
        <v>0</v>
      </c>
      <c r="W1503" s="101"/>
      <c r="X1503" s="101"/>
      <c r="Y1503" s="102">
        <f t="shared" si="588"/>
        <v>0</v>
      </c>
      <c r="Z1503" s="102">
        <f t="shared" si="589"/>
        <v>0</v>
      </c>
      <c r="AA1503" s="102" t="e">
        <f t="shared" si="591"/>
        <v>#VALUE!</v>
      </c>
    </row>
    <row r="1504" spans="1:27" ht="17.25">
      <c r="A1504" s="5"/>
      <c r="B1504" s="5"/>
      <c r="C1504" s="93"/>
      <c r="D1504" s="193"/>
      <c r="E1504" s="94"/>
      <c r="F1504" s="95"/>
      <c r="G1504" s="96" t="str">
        <f t="shared" si="580"/>
        <v>Error</v>
      </c>
      <c r="H1504" s="97">
        <v>14400</v>
      </c>
      <c r="I1504" s="98" t="e">
        <f t="shared" si="581"/>
        <v>#VALUE!</v>
      </c>
      <c r="J1504" s="88" t="e">
        <f t="shared" si="576"/>
        <v>#VALUE!</v>
      </c>
      <c r="K1504" s="98">
        <f t="shared" si="582"/>
        <v>0</v>
      </c>
      <c r="L1504" s="98">
        <f t="shared" si="583"/>
        <v>0</v>
      </c>
      <c r="M1504" s="98" t="e">
        <f t="shared" si="584"/>
        <v>#VALUE!</v>
      </c>
      <c r="N1504" s="98" t="e">
        <f t="shared" si="585"/>
        <v>#VALUE!</v>
      </c>
      <c r="O1504" s="97"/>
      <c r="P1504" s="98" t="e">
        <f t="shared" si="577"/>
        <v>#VALUE!</v>
      </c>
      <c r="Q1504" s="99" t="e">
        <f t="shared" si="586"/>
        <v>#VALUE!</v>
      </c>
      <c r="R1504" s="100"/>
      <c r="S1504" s="5"/>
      <c r="T1504" s="28">
        <f t="shared" si="587"/>
        <v>0</v>
      </c>
      <c r="U1504" s="101">
        <v>66140</v>
      </c>
      <c r="V1504" s="102">
        <f t="shared" si="590"/>
        <v>0</v>
      </c>
      <c r="W1504" s="101"/>
      <c r="X1504" s="101"/>
      <c r="Y1504" s="102">
        <f t="shared" si="588"/>
        <v>0</v>
      </c>
      <c r="Z1504" s="102">
        <f t="shared" si="589"/>
        <v>0</v>
      </c>
      <c r="AA1504" s="102" t="e">
        <f t="shared" si="591"/>
        <v>#VALUE!</v>
      </c>
    </row>
    <row r="1505" spans="1:27" ht="17.25">
      <c r="A1505" s="5"/>
      <c r="B1505" s="5"/>
      <c r="C1505" s="93"/>
      <c r="D1505" s="193"/>
      <c r="E1505" s="94"/>
      <c r="F1505" s="95"/>
      <c r="G1505" s="96" t="str">
        <f t="shared" si="580"/>
        <v>Error</v>
      </c>
      <c r="H1505" s="97">
        <v>14400</v>
      </c>
      <c r="I1505" s="98" t="e">
        <f t="shared" si="581"/>
        <v>#VALUE!</v>
      </c>
      <c r="J1505" s="88" t="e">
        <f t="shared" si="576"/>
        <v>#VALUE!</v>
      </c>
      <c r="K1505" s="98">
        <f t="shared" si="582"/>
        <v>0</v>
      </c>
      <c r="L1505" s="98">
        <f t="shared" si="583"/>
        <v>0</v>
      </c>
      <c r="M1505" s="98" t="e">
        <f t="shared" si="584"/>
        <v>#VALUE!</v>
      </c>
      <c r="N1505" s="98" t="e">
        <f t="shared" si="585"/>
        <v>#VALUE!</v>
      </c>
      <c r="O1505" s="97"/>
      <c r="P1505" s="98" t="e">
        <f t="shared" si="577"/>
        <v>#VALUE!</v>
      </c>
      <c r="Q1505" s="99" t="e">
        <f t="shared" si="586"/>
        <v>#VALUE!</v>
      </c>
      <c r="R1505" s="100"/>
      <c r="S1505" s="5"/>
      <c r="T1505" s="28">
        <f t="shared" si="587"/>
        <v>0</v>
      </c>
      <c r="U1505" s="101">
        <v>66140</v>
      </c>
      <c r="V1505" s="102">
        <f t="shared" si="590"/>
        <v>0</v>
      </c>
      <c r="W1505" s="101"/>
      <c r="X1505" s="101"/>
      <c r="Y1505" s="102">
        <f t="shared" si="588"/>
        <v>0</v>
      </c>
      <c r="Z1505" s="102">
        <f t="shared" si="589"/>
        <v>0</v>
      </c>
      <c r="AA1505" s="102" t="e">
        <f t="shared" si="591"/>
        <v>#VALUE!</v>
      </c>
    </row>
    <row r="1506" spans="1:27" ht="17.25">
      <c r="A1506" s="5"/>
      <c r="B1506" s="5"/>
      <c r="C1506" s="93"/>
      <c r="D1506" s="193"/>
      <c r="E1506" s="94"/>
      <c r="F1506" s="95"/>
      <c r="G1506" s="96" t="str">
        <f t="shared" si="580"/>
        <v>Error</v>
      </c>
      <c r="H1506" s="97">
        <v>14400</v>
      </c>
      <c r="I1506" s="98" t="e">
        <f t="shared" si="581"/>
        <v>#VALUE!</v>
      </c>
      <c r="J1506" s="88" t="e">
        <f t="shared" si="576"/>
        <v>#VALUE!</v>
      </c>
      <c r="K1506" s="98">
        <f t="shared" si="582"/>
        <v>0</v>
      </c>
      <c r="L1506" s="98">
        <f t="shared" si="583"/>
        <v>0</v>
      </c>
      <c r="M1506" s="98" t="e">
        <f t="shared" si="584"/>
        <v>#VALUE!</v>
      </c>
      <c r="N1506" s="98" t="e">
        <f t="shared" si="585"/>
        <v>#VALUE!</v>
      </c>
      <c r="O1506" s="97"/>
      <c r="P1506" s="98" t="e">
        <f t="shared" si="577"/>
        <v>#VALUE!</v>
      </c>
      <c r="Q1506" s="99" t="e">
        <f t="shared" si="586"/>
        <v>#VALUE!</v>
      </c>
      <c r="R1506" s="100"/>
      <c r="S1506" s="5"/>
      <c r="T1506" s="28">
        <f t="shared" si="587"/>
        <v>0</v>
      </c>
      <c r="U1506" s="101">
        <v>66140</v>
      </c>
      <c r="V1506" s="102">
        <f t="shared" si="590"/>
        <v>0</v>
      </c>
      <c r="W1506" s="101"/>
      <c r="X1506" s="101"/>
      <c r="Y1506" s="102">
        <f t="shared" si="588"/>
        <v>0</v>
      </c>
      <c r="Z1506" s="102">
        <f t="shared" si="589"/>
        <v>0</v>
      </c>
      <c r="AA1506" s="102" t="e">
        <f t="shared" si="591"/>
        <v>#VALUE!</v>
      </c>
    </row>
    <row r="1507" spans="1:27" ht="17.25">
      <c r="A1507" s="5"/>
      <c r="B1507" s="5"/>
      <c r="C1507" s="93"/>
      <c r="D1507" s="193"/>
      <c r="E1507" s="94"/>
      <c r="F1507" s="95"/>
      <c r="G1507" s="96" t="str">
        <f t="shared" si="580"/>
        <v>Error</v>
      </c>
      <c r="H1507" s="97">
        <v>14400</v>
      </c>
      <c r="I1507" s="98" t="e">
        <f t="shared" si="581"/>
        <v>#VALUE!</v>
      </c>
      <c r="J1507" s="88" t="e">
        <f t="shared" si="576"/>
        <v>#VALUE!</v>
      </c>
      <c r="K1507" s="98">
        <f t="shared" si="582"/>
        <v>0</v>
      </c>
      <c r="L1507" s="98">
        <f t="shared" si="583"/>
        <v>0</v>
      </c>
      <c r="M1507" s="98" t="e">
        <f t="shared" si="584"/>
        <v>#VALUE!</v>
      </c>
      <c r="N1507" s="98" t="e">
        <f t="shared" si="585"/>
        <v>#VALUE!</v>
      </c>
      <c r="O1507" s="97"/>
      <c r="P1507" s="98" t="e">
        <f t="shared" si="577"/>
        <v>#VALUE!</v>
      </c>
      <c r="Q1507" s="99" t="e">
        <f t="shared" si="586"/>
        <v>#VALUE!</v>
      </c>
      <c r="R1507" s="100"/>
      <c r="S1507" s="5"/>
      <c r="T1507" s="28">
        <f t="shared" si="587"/>
        <v>0</v>
      </c>
      <c r="U1507" s="101">
        <v>66140</v>
      </c>
      <c r="V1507" s="102">
        <f t="shared" si="590"/>
        <v>0</v>
      </c>
      <c r="W1507" s="101"/>
      <c r="X1507" s="101"/>
      <c r="Y1507" s="102">
        <f t="shared" si="588"/>
        <v>0</v>
      </c>
      <c r="Z1507" s="102">
        <f t="shared" si="589"/>
        <v>0</v>
      </c>
      <c r="AA1507" s="102" t="e">
        <f t="shared" si="591"/>
        <v>#VALUE!</v>
      </c>
    </row>
    <row r="1508" spans="1:27" ht="17.25">
      <c r="A1508" s="5"/>
      <c r="B1508" s="5"/>
      <c r="C1508" s="93"/>
      <c r="D1508" s="193"/>
      <c r="E1508" s="84"/>
      <c r="F1508" s="85"/>
      <c r="G1508" s="86" t="str">
        <f t="shared" si="580"/>
        <v>Error</v>
      </c>
      <c r="H1508" s="87">
        <v>14400</v>
      </c>
      <c r="I1508" s="88" t="e">
        <f t="shared" si="581"/>
        <v>#VALUE!</v>
      </c>
      <c r="J1508" s="88" t="e">
        <f t="shared" si="576"/>
        <v>#VALUE!</v>
      </c>
      <c r="K1508" s="88">
        <f t="shared" si="582"/>
        <v>0</v>
      </c>
      <c r="L1508" s="88">
        <f t="shared" si="583"/>
        <v>0</v>
      </c>
      <c r="M1508" s="88" t="e">
        <f t="shared" si="584"/>
        <v>#VALUE!</v>
      </c>
      <c r="N1508" s="88" t="e">
        <f t="shared" si="585"/>
        <v>#VALUE!</v>
      </c>
      <c r="O1508" s="87"/>
      <c r="P1508" s="88" t="e">
        <f t="shared" si="577"/>
        <v>#VALUE!</v>
      </c>
      <c r="Q1508" s="89" t="e">
        <f t="shared" si="586"/>
        <v>#VALUE!</v>
      </c>
      <c r="R1508" s="90"/>
      <c r="S1508" s="82"/>
      <c r="T1508" s="28">
        <f t="shared" si="587"/>
        <v>0</v>
      </c>
      <c r="U1508" s="91">
        <v>66140</v>
      </c>
      <c r="V1508" s="92">
        <f t="shared" si="590"/>
        <v>0</v>
      </c>
      <c r="W1508" s="91"/>
      <c r="X1508" s="91"/>
      <c r="Y1508" s="92">
        <f t="shared" si="588"/>
        <v>0</v>
      </c>
      <c r="Z1508" s="92">
        <f t="shared" si="589"/>
        <v>0</v>
      </c>
      <c r="AA1508" s="92" t="e">
        <f t="shared" si="591"/>
        <v>#VALUE!</v>
      </c>
    </row>
    <row r="1509" spans="1:27" ht="17.25">
      <c r="A1509" s="5"/>
      <c r="B1509" s="5"/>
      <c r="C1509" s="93"/>
      <c r="D1509" s="193"/>
      <c r="E1509" s="94"/>
      <c r="F1509" s="95"/>
      <c r="G1509" s="96" t="str">
        <f t="shared" si="580"/>
        <v>Error</v>
      </c>
      <c r="H1509" s="97">
        <v>14400</v>
      </c>
      <c r="I1509" s="98" t="e">
        <f t="shared" si="581"/>
        <v>#VALUE!</v>
      </c>
      <c r="J1509" s="88" t="e">
        <f t="shared" si="576"/>
        <v>#VALUE!</v>
      </c>
      <c r="K1509" s="98">
        <f t="shared" si="582"/>
        <v>0</v>
      </c>
      <c r="L1509" s="98">
        <f t="shared" si="583"/>
        <v>0</v>
      </c>
      <c r="M1509" s="98" t="e">
        <f t="shared" si="584"/>
        <v>#VALUE!</v>
      </c>
      <c r="N1509" s="98" t="e">
        <f t="shared" si="585"/>
        <v>#VALUE!</v>
      </c>
      <c r="O1509" s="97"/>
      <c r="P1509" s="98" t="e">
        <f t="shared" si="577"/>
        <v>#VALUE!</v>
      </c>
      <c r="Q1509" s="99" t="e">
        <f t="shared" si="586"/>
        <v>#VALUE!</v>
      </c>
      <c r="R1509" s="100"/>
      <c r="S1509" s="5"/>
      <c r="T1509" s="28">
        <f t="shared" si="587"/>
        <v>0</v>
      </c>
      <c r="U1509" s="101">
        <v>66140</v>
      </c>
      <c r="V1509" s="102">
        <f t="shared" si="590"/>
        <v>0</v>
      </c>
      <c r="W1509" s="101"/>
      <c r="X1509" s="101"/>
      <c r="Y1509" s="102">
        <f t="shared" si="588"/>
        <v>0</v>
      </c>
      <c r="Z1509" s="102">
        <f t="shared" si="589"/>
        <v>0</v>
      </c>
      <c r="AA1509" s="102" t="e">
        <f t="shared" si="591"/>
        <v>#VALUE!</v>
      </c>
    </row>
    <row r="1510" spans="1:27" ht="17.25">
      <c r="A1510" s="5"/>
      <c r="B1510" s="5"/>
      <c r="C1510" s="93"/>
      <c r="D1510" s="193"/>
      <c r="E1510" s="94"/>
      <c r="F1510" s="95"/>
      <c r="G1510" s="96" t="str">
        <f t="shared" si="580"/>
        <v>Error</v>
      </c>
      <c r="H1510" s="97">
        <v>14400</v>
      </c>
      <c r="I1510" s="98" t="e">
        <f t="shared" si="581"/>
        <v>#VALUE!</v>
      </c>
      <c r="J1510" s="88" t="e">
        <f t="shared" si="576"/>
        <v>#VALUE!</v>
      </c>
      <c r="K1510" s="98">
        <f t="shared" si="582"/>
        <v>0</v>
      </c>
      <c r="L1510" s="98">
        <f t="shared" si="583"/>
        <v>0</v>
      </c>
      <c r="M1510" s="98" t="e">
        <f t="shared" si="584"/>
        <v>#VALUE!</v>
      </c>
      <c r="N1510" s="98" t="e">
        <f t="shared" si="585"/>
        <v>#VALUE!</v>
      </c>
      <c r="O1510" s="97"/>
      <c r="P1510" s="98" t="e">
        <f t="shared" si="577"/>
        <v>#VALUE!</v>
      </c>
      <c r="Q1510" s="99" t="e">
        <f t="shared" si="586"/>
        <v>#VALUE!</v>
      </c>
      <c r="R1510" s="100"/>
      <c r="S1510" s="5"/>
      <c r="T1510" s="28">
        <f t="shared" si="587"/>
        <v>0</v>
      </c>
      <c r="U1510" s="101">
        <v>66140</v>
      </c>
      <c r="V1510" s="102">
        <f t="shared" si="590"/>
        <v>0</v>
      </c>
      <c r="W1510" s="101"/>
      <c r="X1510" s="101"/>
      <c r="Y1510" s="102">
        <f t="shared" si="588"/>
        <v>0</v>
      </c>
      <c r="Z1510" s="102">
        <f t="shared" si="589"/>
        <v>0</v>
      </c>
      <c r="AA1510" s="102" t="e">
        <f t="shared" si="591"/>
        <v>#VALUE!</v>
      </c>
    </row>
    <row r="1511" spans="1:27" ht="17.25">
      <c r="A1511" s="5"/>
      <c r="B1511" s="5"/>
      <c r="C1511" s="93"/>
      <c r="D1511" s="193"/>
      <c r="E1511" s="94"/>
      <c r="F1511" s="95"/>
      <c r="G1511" s="96" t="str">
        <f t="shared" si="580"/>
        <v>Error</v>
      </c>
      <c r="H1511" s="97">
        <v>14400</v>
      </c>
      <c r="I1511" s="98" t="e">
        <f t="shared" si="581"/>
        <v>#VALUE!</v>
      </c>
      <c r="J1511" s="88" t="e">
        <f t="shared" si="576"/>
        <v>#VALUE!</v>
      </c>
      <c r="K1511" s="98">
        <f t="shared" si="582"/>
        <v>0</v>
      </c>
      <c r="L1511" s="98">
        <f t="shared" si="583"/>
        <v>0</v>
      </c>
      <c r="M1511" s="98" t="e">
        <f t="shared" si="584"/>
        <v>#VALUE!</v>
      </c>
      <c r="N1511" s="98" t="e">
        <f t="shared" si="585"/>
        <v>#VALUE!</v>
      </c>
      <c r="O1511" s="97"/>
      <c r="P1511" s="98" t="e">
        <f t="shared" si="577"/>
        <v>#VALUE!</v>
      </c>
      <c r="Q1511" s="99" t="e">
        <f t="shared" si="586"/>
        <v>#VALUE!</v>
      </c>
      <c r="R1511" s="100"/>
      <c r="S1511" s="5"/>
      <c r="T1511" s="28">
        <f t="shared" si="587"/>
        <v>0</v>
      </c>
      <c r="U1511" s="101">
        <v>66140</v>
      </c>
      <c r="V1511" s="102">
        <f t="shared" si="590"/>
        <v>0</v>
      </c>
      <c r="W1511" s="101"/>
      <c r="X1511" s="101"/>
      <c r="Y1511" s="102">
        <f t="shared" si="588"/>
        <v>0</v>
      </c>
      <c r="Z1511" s="102">
        <f t="shared" si="589"/>
        <v>0</v>
      </c>
      <c r="AA1511" s="102" t="e">
        <f t="shared" si="591"/>
        <v>#VALUE!</v>
      </c>
    </row>
    <row r="1512" spans="1:27" ht="17.25">
      <c r="A1512" s="5"/>
      <c r="B1512" s="5"/>
      <c r="C1512" s="93"/>
      <c r="D1512" s="193"/>
      <c r="E1512" s="94"/>
      <c r="F1512" s="95"/>
      <c r="G1512" s="96" t="str">
        <f t="shared" si="580"/>
        <v>Error</v>
      </c>
      <c r="H1512" s="97">
        <v>14400</v>
      </c>
      <c r="I1512" s="98" t="e">
        <f t="shared" si="581"/>
        <v>#VALUE!</v>
      </c>
      <c r="J1512" s="88" t="e">
        <f t="shared" si="576"/>
        <v>#VALUE!</v>
      </c>
      <c r="K1512" s="98">
        <f t="shared" si="582"/>
        <v>0</v>
      </c>
      <c r="L1512" s="98">
        <f t="shared" si="583"/>
        <v>0</v>
      </c>
      <c r="M1512" s="98" t="e">
        <f t="shared" si="584"/>
        <v>#VALUE!</v>
      </c>
      <c r="N1512" s="98" t="e">
        <f t="shared" si="585"/>
        <v>#VALUE!</v>
      </c>
      <c r="O1512" s="97"/>
      <c r="P1512" s="98" t="e">
        <f t="shared" si="577"/>
        <v>#VALUE!</v>
      </c>
      <c r="Q1512" s="99" t="e">
        <f t="shared" si="586"/>
        <v>#VALUE!</v>
      </c>
      <c r="R1512" s="100"/>
      <c r="S1512" s="5"/>
      <c r="T1512" s="28">
        <f t="shared" si="587"/>
        <v>0</v>
      </c>
      <c r="U1512" s="101">
        <v>66140</v>
      </c>
      <c r="V1512" s="102">
        <f t="shared" si="590"/>
        <v>0</v>
      </c>
      <c r="W1512" s="101"/>
      <c r="X1512" s="101"/>
      <c r="Y1512" s="102">
        <f t="shared" si="588"/>
        <v>0</v>
      </c>
      <c r="Z1512" s="102">
        <f t="shared" si="589"/>
        <v>0</v>
      </c>
      <c r="AA1512" s="102" t="e">
        <f t="shared" si="591"/>
        <v>#VALUE!</v>
      </c>
    </row>
    <row r="1513" spans="1:27" ht="17.25">
      <c r="A1513" s="5"/>
      <c r="B1513" s="5"/>
      <c r="C1513" s="93"/>
      <c r="D1513" s="193"/>
      <c r="E1513" s="94"/>
      <c r="F1513" s="95"/>
      <c r="G1513" s="96" t="str">
        <f t="shared" si="580"/>
        <v>Error</v>
      </c>
      <c r="H1513" s="97">
        <v>14400</v>
      </c>
      <c r="I1513" s="98" t="e">
        <f t="shared" si="581"/>
        <v>#VALUE!</v>
      </c>
      <c r="J1513" s="88" t="e">
        <f t="shared" si="576"/>
        <v>#VALUE!</v>
      </c>
      <c r="K1513" s="98">
        <f t="shared" si="582"/>
        <v>0</v>
      </c>
      <c r="L1513" s="98">
        <f t="shared" si="583"/>
        <v>0</v>
      </c>
      <c r="M1513" s="98" t="e">
        <f t="shared" si="584"/>
        <v>#VALUE!</v>
      </c>
      <c r="N1513" s="98" t="e">
        <f t="shared" si="585"/>
        <v>#VALUE!</v>
      </c>
      <c r="O1513" s="97"/>
      <c r="P1513" s="98" t="e">
        <f t="shared" si="577"/>
        <v>#VALUE!</v>
      </c>
      <c r="Q1513" s="99" t="e">
        <f t="shared" si="586"/>
        <v>#VALUE!</v>
      </c>
      <c r="R1513" s="100"/>
      <c r="S1513" s="5"/>
      <c r="T1513" s="28">
        <f t="shared" si="587"/>
        <v>0</v>
      </c>
      <c r="U1513" s="101">
        <v>66140</v>
      </c>
      <c r="V1513" s="102">
        <f t="shared" si="590"/>
        <v>0</v>
      </c>
      <c r="W1513" s="101"/>
      <c r="X1513" s="101"/>
      <c r="Y1513" s="102">
        <f t="shared" si="588"/>
        <v>0</v>
      </c>
      <c r="Z1513" s="102">
        <f t="shared" si="589"/>
        <v>0</v>
      </c>
      <c r="AA1513" s="102" t="e">
        <f t="shared" si="591"/>
        <v>#VALUE!</v>
      </c>
    </row>
    <row r="1514" spans="1:27" ht="17.25">
      <c r="A1514" s="5"/>
      <c r="B1514" s="5"/>
      <c r="C1514" s="93"/>
      <c r="D1514" s="193"/>
      <c r="E1514" s="84"/>
      <c r="F1514" s="85"/>
      <c r="G1514" s="86" t="str">
        <f t="shared" si="580"/>
        <v>Error</v>
      </c>
      <c r="H1514" s="87">
        <v>14400</v>
      </c>
      <c r="I1514" s="88" t="e">
        <f t="shared" si="581"/>
        <v>#VALUE!</v>
      </c>
      <c r="J1514" s="88" t="e">
        <f t="shared" si="576"/>
        <v>#VALUE!</v>
      </c>
      <c r="K1514" s="88">
        <f t="shared" si="582"/>
        <v>0</v>
      </c>
      <c r="L1514" s="88">
        <f t="shared" si="583"/>
        <v>0</v>
      </c>
      <c r="M1514" s="88" t="e">
        <f t="shared" si="584"/>
        <v>#VALUE!</v>
      </c>
      <c r="N1514" s="88" t="e">
        <f t="shared" si="585"/>
        <v>#VALUE!</v>
      </c>
      <c r="O1514" s="87"/>
      <c r="P1514" s="88" t="e">
        <f t="shared" si="577"/>
        <v>#VALUE!</v>
      </c>
      <c r="Q1514" s="89" t="e">
        <f t="shared" si="586"/>
        <v>#VALUE!</v>
      </c>
      <c r="R1514" s="90"/>
      <c r="S1514" s="82"/>
      <c r="T1514" s="28">
        <f t="shared" si="587"/>
        <v>0</v>
      </c>
      <c r="U1514" s="91">
        <v>66140</v>
      </c>
      <c r="V1514" s="92">
        <f t="shared" si="590"/>
        <v>0</v>
      </c>
      <c r="W1514" s="91"/>
      <c r="X1514" s="91"/>
      <c r="Y1514" s="92">
        <f t="shared" si="588"/>
        <v>0</v>
      </c>
      <c r="Z1514" s="92">
        <f t="shared" si="589"/>
        <v>0</v>
      </c>
      <c r="AA1514" s="92" t="e">
        <f t="shared" si="591"/>
        <v>#VALUE!</v>
      </c>
    </row>
    <row r="1515" spans="1:27" ht="17.25">
      <c r="A1515" s="5"/>
      <c r="B1515" s="5"/>
      <c r="C1515" s="93"/>
      <c r="D1515" s="193"/>
      <c r="E1515" s="84"/>
      <c r="F1515" s="85"/>
      <c r="G1515" s="86" t="str">
        <f>IF($C1515="ստորաբաժանման պետ",IF(F1515=0,2.28,IF(F1515=1,2.35,IF(F1515=2,2.43,IF(F1515=3,2.5,IF(OR(F1515=4,F1515=5),2.58,IF(OR(F1515=6,F1515=7),2.66,IF(OR(F1515=8,F1515=9),2.75,IF(OR(F1515=10,F1515=11,F1515=12),2.83,IF(OR(F1515=13,F1515=14,F1515=15),2.92,IF(OR(F1515=16,F1515=17,F1515=18),3.01,3.11)))))))))),IF($C1515="ավագ կարգադրիչ",IF(F1515=0,1.96,IF(F1515=1,2.02,IF(F1515=2,2.08,IF(F1515=3,2.15,IF(OR(F1515=4,F1515=5),2.21,IF(OR(F1515=6,F1515=7),2.28,IF(OR(F1515=8,F1515=9),2.35,IF(OR(F1515=10,F1515=11,F1515=12),2.42,IF(OR(F1515=13,F1515=14,F1515=15),2.5,IF(OR(F1515=16,F1515=17,F1515=18),2.58,2.66)))))))))),IF($C1515="կարգադրիչ",IF(F1515=0,1.45,IF(F1515=1,1.49,IF(F1515=2,1.54,IF(F1515=3,1.59,IF(OR(F1515=4,F1515=5),1.9,IF(OR(F1515=6,F1515=7),1.96,IF(OR(F1515=8,F1515=9),1.73,IF(OR(F1515=10,F1515=11,F1515=12),1.79,IF(OR(F1515=13,F1515=14,F1515=15),1.84,IF(OR(F1515=16,F1515=17,F1515=18),1.9,1.95)))))))))), "Error")))</f>
        <v>Error</v>
      </c>
      <c r="H1515" s="87">
        <v>14400</v>
      </c>
      <c r="I1515" s="88" t="e">
        <f>G1515*H1515</f>
        <v>#VALUE!</v>
      </c>
      <c r="J1515" s="88" t="e">
        <f t="shared" si="576"/>
        <v>#VALUE!</v>
      </c>
      <c r="K1515" s="88">
        <f>IF($D1515="գեներալ-մայոր",2.91,IF($D1515="գնդապետ",2.38,IF($D1515="փոխգնդապետ",2.25,IF($D1515="մայոր",1.85,IF($D1515="կապիտան",1.72,IF($D1515="ավագ լեյտենանտ",1.59,IF($D1515="լեյտենանտ",1.46,IF($D1515="ավագ ենթասպա",1.06,IF($D1515="ենթասպա",0.93,IF($D1515="ավագ",0.79,IF($D1515="ավագ սերժանտ",0.66,IF($D1515="սերժանտ",0.53,IF($D1515="կրտսեր սերժանտ",0.4,0)))))))))))))</f>
        <v>0</v>
      </c>
      <c r="L1515" s="88">
        <f>K1515*H1515</f>
        <v>0</v>
      </c>
      <c r="M1515" s="88" t="e">
        <f>L1515+J1515</f>
        <v>#VALUE!</v>
      </c>
      <c r="N1515" s="88" t="e">
        <f>IF(F1515&lt;2,M1515*0%,IF(F1515&lt;5,M1515*5%,IF(F1515&lt;10,M1515*10%,IF(F1515&lt;15,M1515*15%,IF(F1515&lt;20,M1515*20%,IF(F1515&lt;25,M1515*25%,IF(F1515&gt;=25,M1515*30%)))))))</f>
        <v>#VALUE!</v>
      </c>
      <c r="O1515" s="87"/>
      <c r="P1515" s="88" t="e">
        <f t="shared" si="577"/>
        <v>#VALUE!</v>
      </c>
      <c r="Q1515" s="89" t="e">
        <f>P1515*6.565</f>
        <v>#VALUE!</v>
      </c>
      <c r="R1515" s="90"/>
      <c r="S1515" s="82"/>
      <c r="T1515" s="28">
        <f t="shared" si="587"/>
        <v>0</v>
      </c>
      <c r="U1515" s="91">
        <v>66140</v>
      </c>
      <c r="V1515" s="92">
        <f t="shared" si="590"/>
        <v>0</v>
      </c>
      <c r="W1515" s="91"/>
      <c r="X1515" s="91"/>
      <c r="Y1515" s="92">
        <f>+V1515+W1515+X1515</f>
        <v>0</v>
      </c>
      <c r="Z1515" s="92">
        <f>+Y1515*6.565</f>
        <v>0</v>
      </c>
      <c r="AA1515" s="92" t="e">
        <f t="shared" si="591"/>
        <v>#VALUE!</v>
      </c>
    </row>
    <row r="1516" spans="1:27" ht="17.25">
      <c r="A1516" s="5"/>
      <c r="B1516" s="5"/>
      <c r="C1516" s="93"/>
      <c r="D1516" s="193"/>
      <c r="E1516" s="94"/>
      <c r="F1516" s="95"/>
      <c r="G1516" s="96" t="str">
        <f t="shared" si="580"/>
        <v>Error</v>
      </c>
      <c r="H1516" s="97">
        <v>14400</v>
      </c>
      <c r="I1516" s="98" t="e">
        <f t="shared" ref="I1516:I1531" si="592">G1516*H1516</f>
        <v>#VALUE!</v>
      </c>
      <c r="J1516" s="88" t="e">
        <f t="shared" si="576"/>
        <v>#VALUE!</v>
      </c>
      <c r="K1516" s="98">
        <f t="shared" si="582"/>
        <v>0</v>
      </c>
      <c r="L1516" s="98">
        <f t="shared" ref="L1516:L1531" si="593">K1516*H1516</f>
        <v>0</v>
      </c>
      <c r="M1516" s="98" t="e">
        <f t="shared" ref="M1516:M1531" si="594">L1516+J1516</f>
        <v>#VALUE!</v>
      </c>
      <c r="N1516" s="98" t="e">
        <f t="shared" ref="N1516:N1531" si="595">IF(F1516&lt;2,M1516*0%,IF(F1516&lt;5,M1516*5%,IF(F1516&lt;10,M1516*10%,IF(F1516&lt;15,M1516*15%,IF(F1516&lt;20,M1516*20%,IF(F1516&lt;25,M1516*25%,IF(F1516&gt;=25,M1516*30%)))))))</f>
        <v>#VALUE!</v>
      </c>
      <c r="O1516" s="97"/>
      <c r="P1516" s="98" t="e">
        <f t="shared" si="577"/>
        <v>#VALUE!</v>
      </c>
      <c r="Q1516" s="99" t="e">
        <f t="shared" si="586"/>
        <v>#VALUE!</v>
      </c>
      <c r="R1516" s="100"/>
      <c r="S1516" s="5"/>
      <c r="T1516" s="28">
        <f t="shared" si="587"/>
        <v>0</v>
      </c>
      <c r="U1516" s="101">
        <v>66140</v>
      </c>
      <c r="V1516" s="102">
        <f t="shared" si="590"/>
        <v>0</v>
      </c>
      <c r="W1516" s="101"/>
      <c r="X1516" s="101"/>
      <c r="Y1516" s="102">
        <f t="shared" ref="Y1516:Y1531" si="596">+V1516+W1516+X1516</f>
        <v>0</v>
      </c>
      <c r="Z1516" s="102">
        <f t="shared" si="589"/>
        <v>0</v>
      </c>
      <c r="AA1516" s="102" t="e">
        <f t="shared" si="591"/>
        <v>#VALUE!</v>
      </c>
    </row>
    <row r="1517" spans="1:27" ht="17.25">
      <c r="A1517" s="5"/>
      <c r="B1517" s="5"/>
      <c r="C1517" s="93"/>
      <c r="D1517" s="193"/>
      <c r="E1517" s="94"/>
      <c r="F1517" s="95"/>
      <c r="G1517" s="96" t="str">
        <f t="shared" si="580"/>
        <v>Error</v>
      </c>
      <c r="H1517" s="97">
        <v>14400</v>
      </c>
      <c r="I1517" s="98" t="e">
        <f t="shared" si="592"/>
        <v>#VALUE!</v>
      </c>
      <c r="J1517" s="88" t="e">
        <f t="shared" si="576"/>
        <v>#VALUE!</v>
      </c>
      <c r="K1517" s="98">
        <f t="shared" si="582"/>
        <v>0</v>
      </c>
      <c r="L1517" s="98">
        <f t="shared" si="593"/>
        <v>0</v>
      </c>
      <c r="M1517" s="98" t="e">
        <f t="shared" si="594"/>
        <v>#VALUE!</v>
      </c>
      <c r="N1517" s="98" t="e">
        <f t="shared" si="595"/>
        <v>#VALUE!</v>
      </c>
      <c r="O1517" s="97"/>
      <c r="P1517" s="98" t="e">
        <f t="shared" si="577"/>
        <v>#VALUE!</v>
      </c>
      <c r="Q1517" s="99" t="e">
        <f t="shared" si="586"/>
        <v>#VALUE!</v>
      </c>
      <c r="R1517" s="100"/>
      <c r="S1517" s="5"/>
      <c r="T1517" s="28">
        <f t="shared" si="587"/>
        <v>0</v>
      </c>
      <c r="U1517" s="101">
        <v>66140</v>
      </c>
      <c r="V1517" s="102">
        <f t="shared" si="590"/>
        <v>0</v>
      </c>
      <c r="W1517" s="101"/>
      <c r="X1517" s="101"/>
      <c r="Y1517" s="102">
        <f t="shared" si="596"/>
        <v>0</v>
      </c>
      <c r="Z1517" s="102">
        <f t="shared" si="589"/>
        <v>0</v>
      </c>
      <c r="AA1517" s="102" t="e">
        <f t="shared" si="591"/>
        <v>#VALUE!</v>
      </c>
    </row>
    <row r="1518" spans="1:27" ht="17.25">
      <c r="A1518" s="5"/>
      <c r="B1518" s="5"/>
      <c r="C1518" s="93"/>
      <c r="D1518" s="193"/>
      <c r="E1518" s="94"/>
      <c r="F1518" s="95"/>
      <c r="G1518" s="96" t="str">
        <f t="shared" si="580"/>
        <v>Error</v>
      </c>
      <c r="H1518" s="97">
        <v>14400</v>
      </c>
      <c r="I1518" s="98" t="e">
        <f t="shared" si="592"/>
        <v>#VALUE!</v>
      </c>
      <c r="J1518" s="88" t="e">
        <f t="shared" si="576"/>
        <v>#VALUE!</v>
      </c>
      <c r="K1518" s="98">
        <f t="shared" si="582"/>
        <v>0</v>
      </c>
      <c r="L1518" s="98">
        <f t="shared" si="593"/>
        <v>0</v>
      </c>
      <c r="M1518" s="98" t="e">
        <f t="shared" si="594"/>
        <v>#VALUE!</v>
      </c>
      <c r="N1518" s="98" t="e">
        <f t="shared" si="595"/>
        <v>#VALUE!</v>
      </c>
      <c r="O1518" s="97"/>
      <c r="P1518" s="98" t="e">
        <f t="shared" si="577"/>
        <v>#VALUE!</v>
      </c>
      <c r="Q1518" s="99" t="e">
        <f t="shared" si="586"/>
        <v>#VALUE!</v>
      </c>
      <c r="R1518" s="100"/>
      <c r="S1518" s="5"/>
      <c r="T1518" s="28">
        <f t="shared" si="587"/>
        <v>0</v>
      </c>
      <c r="U1518" s="101">
        <v>66140</v>
      </c>
      <c r="V1518" s="102">
        <f t="shared" si="590"/>
        <v>0</v>
      </c>
      <c r="W1518" s="101"/>
      <c r="X1518" s="101"/>
      <c r="Y1518" s="102">
        <f t="shared" si="596"/>
        <v>0</v>
      </c>
      <c r="Z1518" s="102">
        <f t="shared" si="589"/>
        <v>0</v>
      </c>
      <c r="AA1518" s="102" t="e">
        <f t="shared" si="591"/>
        <v>#VALUE!</v>
      </c>
    </row>
    <row r="1519" spans="1:27" ht="17.25">
      <c r="A1519" s="5"/>
      <c r="B1519" s="5"/>
      <c r="C1519" s="93"/>
      <c r="D1519" s="193"/>
      <c r="E1519" s="94"/>
      <c r="F1519" s="95"/>
      <c r="G1519" s="96" t="str">
        <f t="shared" si="580"/>
        <v>Error</v>
      </c>
      <c r="H1519" s="97">
        <v>14400</v>
      </c>
      <c r="I1519" s="98" t="e">
        <f t="shared" si="592"/>
        <v>#VALUE!</v>
      </c>
      <c r="J1519" s="88" t="e">
        <f t="shared" si="576"/>
        <v>#VALUE!</v>
      </c>
      <c r="K1519" s="98">
        <f t="shared" si="582"/>
        <v>0</v>
      </c>
      <c r="L1519" s="98">
        <f t="shared" si="593"/>
        <v>0</v>
      </c>
      <c r="M1519" s="98" t="e">
        <f t="shared" si="594"/>
        <v>#VALUE!</v>
      </c>
      <c r="N1519" s="98" t="e">
        <f t="shared" si="595"/>
        <v>#VALUE!</v>
      </c>
      <c r="O1519" s="97"/>
      <c r="P1519" s="98" t="e">
        <f t="shared" si="577"/>
        <v>#VALUE!</v>
      </c>
      <c r="Q1519" s="99" t="e">
        <f t="shared" si="586"/>
        <v>#VALUE!</v>
      </c>
      <c r="R1519" s="100"/>
      <c r="S1519" s="5"/>
      <c r="T1519" s="28">
        <f t="shared" si="587"/>
        <v>0</v>
      </c>
      <c r="U1519" s="101">
        <v>66140</v>
      </c>
      <c r="V1519" s="102">
        <f t="shared" si="590"/>
        <v>0</v>
      </c>
      <c r="W1519" s="101"/>
      <c r="X1519" s="101"/>
      <c r="Y1519" s="102">
        <f t="shared" si="596"/>
        <v>0</v>
      </c>
      <c r="Z1519" s="102">
        <f t="shared" si="589"/>
        <v>0</v>
      </c>
      <c r="AA1519" s="102" t="e">
        <f t="shared" si="591"/>
        <v>#VALUE!</v>
      </c>
    </row>
    <row r="1520" spans="1:27" ht="17.25">
      <c r="A1520" s="5"/>
      <c r="B1520" s="5"/>
      <c r="C1520" s="93"/>
      <c r="D1520" s="193"/>
      <c r="E1520" s="94"/>
      <c r="F1520" s="95"/>
      <c r="G1520" s="96" t="str">
        <f t="shared" si="580"/>
        <v>Error</v>
      </c>
      <c r="H1520" s="97">
        <v>14400</v>
      </c>
      <c r="I1520" s="98" t="e">
        <f t="shared" si="592"/>
        <v>#VALUE!</v>
      </c>
      <c r="J1520" s="88" t="e">
        <f t="shared" si="576"/>
        <v>#VALUE!</v>
      </c>
      <c r="K1520" s="98">
        <f t="shared" si="582"/>
        <v>0</v>
      </c>
      <c r="L1520" s="98">
        <f t="shared" si="593"/>
        <v>0</v>
      </c>
      <c r="M1520" s="98" t="e">
        <f t="shared" si="594"/>
        <v>#VALUE!</v>
      </c>
      <c r="N1520" s="98" t="e">
        <f t="shared" si="595"/>
        <v>#VALUE!</v>
      </c>
      <c r="O1520" s="97"/>
      <c r="P1520" s="98" t="e">
        <f t="shared" si="577"/>
        <v>#VALUE!</v>
      </c>
      <c r="Q1520" s="99" t="e">
        <f t="shared" si="586"/>
        <v>#VALUE!</v>
      </c>
      <c r="R1520" s="100"/>
      <c r="S1520" s="5"/>
      <c r="T1520" s="28">
        <f t="shared" si="587"/>
        <v>0</v>
      </c>
      <c r="U1520" s="101">
        <v>66140</v>
      </c>
      <c r="V1520" s="102">
        <f t="shared" si="590"/>
        <v>0</v>
      </c>
      <c r="W1520" s="101"/>
      <c r="X1520" s="101"/>
      <c r="Y1520" s="102">
        <f t="shared" si="596"/>
        <v>0</v>
      </c>
      <c r="Z1520" s="102">
        <f t="shared" si="589"/>
        <v>0</v>
      </c>
      <c r="AA1520" s="102" t="e">
        <f t="shared" si="591"/>
        <v>#VALUE!</v>
      </c>
    </row>
    <row r="1521" spans="1:27" ht="17.25">
      <c r="A1521" s="5"/>
      <c r="B1521" s="5"/>
      <c r="C1521" s="93"/>
      <c r="D1521" s="193"/>
      <c r="E1521" s="84"/>
      <c r="F1521" s="85"/>
      <c r="G1521" s="86" t="str">
        <f t="shared" si="580"/>
        <v>Error</v>
      </c>
      <c r="H1521" s="87">
        <v>14400</v>
      </c>
      <c r="I1521" s="88" t="e">
        <f t="shared" si="592"/>
        <v>#VALUE!</v>
      </c>
      <c r="J1521" s="88" t="e">
        <f t="shared" si="576"/>
        <v>#VALUE!</v>
      </c>
      <c r="K1521" s="88">
        <f t="shared" si="582"/>
        <v>0</v>
      </c>
      <c r="L1521" s="88">
        <f t="shared" si="593"/>
        <v>0</v>
      </c>
      <c r="M1521" s="88" t="e">
        <f t="shared" si="594"/>
        <v>#VALUE!</v>
      </c>
      <c r="N1521" s="88" t="e">
        <f t="shared" si="595"/>
        <v>#VALUE!</v>
      </c>
      <c r="O1521" s="87"/>
      <c r="P1521" s="88" t="e">
        <f t="shared" si="577"/>
        <v>#VALUE!</v>
      </c>
      <c r="Q1521" s="89" t="e">
        <f t="shared" si="586"/>
        <v>#VALUE!</v>
      </c>
      <c r="R1521" s="90"/>
      <c r="S1521" s="82"/>
      <c r="T1521" s="28">
        <f t="shared" si="587"/>
        <v>0</v>
      </c>
      <c r="U1521" s="91">
        <v>66140</v>
      </c>
      <c r="V1521" s="92">
        <f t="shared" si="590"/>
        <v>0</v>
      </c>
      <c r="W1521" s="91"/>
      <c r="X1521" s="91"/>
      <c r="Y1521" s="92">
        <f t="shared" si="596"/>
        <v>0</v>
      </c>
      <c r="Z1521" s="92">
        <f t="shared" si="589"/>
        <v>0</v>
      </c>
      <c r="AA1521" s="92" t="e">
        <f t="shared" si="591"/>
        <v>#VALUE!</v>
      </c>
    </row>
    <row r="1522" spans="1:27" ht="17.25">
      <c r="A1522" s="5"/>
      <c r="B1522" s="5"/>
      <c r="C1522" s="93"/>
      <c r="D1522" s="193"/>
      <c r="E1522" s="94"/>
      <c r="F1522" s="95"/>
      <c r="G1522" s="96" t="str">
        <f t="shared" si="580"/>
        <v>Error</v>
      </c>
      <c r="H1522" s="97">
        <v>14400</v>
      </c>
      <c r="I1522" s="98" t="e">
        <f t="shared" si="592"/>
        <v>#VALUE!</v>
      </c>
      <c r="J1522" s="88" t="e">
        <f t="shared" si="576"/>
        <v>#VALUE!</v>
      </c>
      <c r="K1522" s="98">
        <f t="shared" si="582"/>
        <v>0</v>
      </c>
      <c r="L1522" s="98">
        <f t="shared" si="593"/>
        <v>0</v>
      </c>
      <c r="M1522" s="98" t="e">
        <f t="shared" si="594"/>
        <v>#VALUE!</v>
      </c>
      <c r="N1522" s="98" t="e">
        <f t="shared" si="595"/>
        <v>#VALUE!</v>
      </c>
      <c r="O1522" s="97"/>
      <c r="P1522" s="98" t="e">
        <f t="shared" si="577"/>
        <v>#VALUE!</v>
      </c>
      <c r="Q1522" s="99" t="e">
        <f t="shared" si="586"/>
        <v>#VALUE!</v>
      </c>
      <c r="R1522" s="100"/>
      <c r="S1522" s="5"/>
      <c r="T1522" s="28">
        <f t="shared" si="587"/>
        <v>0</v>
      </c>
      <c r="U1522" s="101">
        <v>66140</v>
      </c>
      <c r="V1522" s="102">
        <f t="shared" si="590"/>
        <v>0</v>
      </c>
      <c r="W1522" s="101"/>
      <c r="X1522" s="101"/>
      <c r="Y1522" s="102">
        <f t="shared" si="596"/>
        <v>0</v>
      </c>
      <c r="Z1522" s="102">
        <f t="shared" si="589"/>
        <v>0</v>
      </c>
      <c r="AA1522" s="102" t="e">
        <f t="shared" si="591"/>
        <v>#VALUE!</v>
      </c>
    </row>
    <row r="1523" spans="1:27" ht="17.25">
      <c r="A1523" s="5"/>
      <c r="B1523" s="5"/>
      <c r="C1523" s="93"/>
      <c r="D1523" s="193"/>
      <c r="E1523" s="94"/>
      <c r="F1523" s="95"/>
      <c r="G1523" s="96" t="str">
        <f t="shared" si="580"/>
        <v>Error</v>
      </c>
      <c r="H1523" s="97">
        <v>14400</v>
      </c>
      <c r="I1523" s="98" t="e">
        <f t="shared" si="592"/>
        <v>#VALUE!</v>
      </c>
      <c r="J1523" s="88" t="e">
        <f t="shared" si="576"/>
        <v>#VALUE!</v>
      </c>
      <c r="K1523" s="98">
        <f t="shared" si="582"/>
        <v>0</v>
      </c>
      <c r="L1523" s="98">
        <f t="shared" si="593"/>
        <v>0</v>
      </c>
      <c r="M1523" s="98" t="e">
        <f t="shared" si="594"/>
        <v>#VALUE!</v>
      </c>
      <c r="N1523" s="98" t="e">
        <f t="shared" si="595"/>
        <v>#VALUE!</v>
      </c>
      <c r="O1523" s="97"/>
      <c r="P1523" s="98" t="e">
        <f t="shared" si="577"/>
        <v>#VALUE!</v>
      </c>
      <c r="Q1523" s="99" t="e">
        <f t="shared" si="586"/>
        <v>#VALUE!</v>
      </c>
      <c r="R1523" s="100"/>
      <c r="S1523" s="5"/>
      <c r="T1523" s="28">
        <f t="shared" si="587"/>
        <v>0</v>
      </c>
      <c r="U1523" s="101">
        <v>66140</v>
      </c>
      <c r="V1523" s="102">
        <f t="shared" si="590"/>
        <v>0</v>
      </c>
      <c r="W1523" s="101"/>
      <c r="X1523" s="101"/>
      <c r="Y1523" s="102">
        <f t="shared" si="596"/>
        <v>0</v>
      </c>
      <c r="Z1523" s="102">
        <f t="shared" si="589"/>
        <v>0</v>
      </c>
      <c r="AA1523" s="102" t="e">
        <f t="shared" si="591"/>
        <v>#VALUE!</v>
      </c>
    </row>
    <row r="1524" spans="1:27" ht="17.25">
      <c r="A1524" s="5"/>
      <c r="B1524" s="5"/>
      <c r="C1524" s="93"/>
      <c r="D1524" s="193"/>
      <c r="E1524" s="94"/>
      <c r="F1524" s="95"/>
      <c r="G1524" s="96" t="str">
        <f t="shared" si="580"/>
        <v>Error</v>
      </c>
      <c r="H1524" s="97">
        <v>14400</v>
      </c>
      <c r="I1524" s="98" t="e">
        <f t="shared" si="592"/>
        <v>#VALUE!</v>
      </c>
      <c r="J1524" s="88" t="e">
        <f t="shared" ref="J1524:J1531" si="597">IF(I1524&lt;=59525,59525,I1524)</f>
        <v>#VALUE!</v>
      </c>
      <c r="K1524" s="98">
        <f t="shared" si="582"/>
        <v>0</v>
      </c>
      <c r="L1524" s="98">
        <f t="shared" si="593"/>
        <v>0</v>
      </c>
      <c r="M1524" s="98" t="e">
        <f t="shared" si="594"/>
        <v>#VALUE!</v>
      </c>
      <c r="N1524" s="98" t="e">
        <f t="shared" si="595"/>
        <v>#VALUE!</v>
      </c>
      <c r="O1524" s="97"/>
      <c r="P1524" s="98" t="e">
        <f t="shared" ref="P1524:P1531" si="598">M1524+N1524+O1524</f>
        <v>#VALUE!</v>
      </c>
      <c r="Q1524" s="99" t="e">
        <f t="shared" si="586"/>
        <v>#VALUE!</v>
      </c>
      <c r="R1524" s="100"/>
      <c r="S1524" s="5"/>
      <c r="T1524" s="28">
        <f t="shared" si="587"/>
        <v>0</v>
      </c>
      <c r="U1524" s="101">
        <v>66140</v>
      </c>
      <c r="V1524" s="102">
        <f t="shared" ref="V1524:V1531" si="599">+U1524*T1524</f>
        <v>0</v>
      </c>
      <c r="W1524" s="101"/>
      <c r="X1524" s="101"/>
      <c r="Y1524" s="102">
        <f t="shared" si="596"/>
        <v>0</v>
      </c>
      <c r="Z1524" s="102">
        <f t="shared" si="589"/>
        <v>0</v>
      </c>
      <c r="AA1524" s="102" t="e">
        <f t="shared" ref="AA1524:AA1531" si="600">+Z1524+Q1524</f>
        <v>#VALUE!</v>
      </c>
    </row>
    <row r="1525" spans="1:27" ht="17.25">
      <c r="A1525" s="5"/>
      <c r="B1525" s="5"/>
      <c r="C1525" s="93"/>
      <c r="D1525" s="193"/>
      <c r="E1525" s="94"/>
      <c r="F1525" s="95"/>
      <c r="G1525" s="96" t="str">
        <f t="shared" ref="G1525:G1531" si="601">IF($C1525="ստորաբաժանման պետ",IF(F1525=0,2.28,IF(F1525=1,2.35,IF(F1525=2,2.43,IF(F1525=3,2.5,IF(OR(F1525=4,F1525=5),2.58,IF(OR(F1525=6,F1525=7),2.66,IF(OR(F1525=8,F1525=9),2.75,IF(OR(F1525=10,F1525=11,F1525=12),2.83,IF(OR(F1525=13,F1525=14,F1525=15),2.92,IF(OR(F1525=16,F1525=17,F1525=18),3.01,3.11)))))))))),IF($C1525="ավագ կարգադրիչ",IF(F1525=0,1.96,IF(F1525=1,2.02,IF(F1525=2,2.08,IF(F1525=3,2.15,IF(OR(F1525=4,F1525=5),2.21,IF(OR(F1525=6,F1525=7),2.28,IF(OR(F1525=8,F1525=9),2.35,IF(OR(F1525=10,F1525=11,F1525=12),2.42,IF(OR(F1525=13,F1525=14,F1525=15),2.5,IF(OR(F1525=16,F1525=17,F1525=18),2.58,2.66)))))))))),IF($C1525="կարգադրիչ",IF(F1525=0,1.45,IF(F1525=1,1.49,IF(F1525=2,1.54,IF(F1525=3,1.59,IF(OR(F1525=4,F1525=5),1.9,IF(OR(F1525=6,F1525=7),1.96,IF(OR(F1525=8,F1525=9),1.73,IF(OR(F1525=10,F1525=11,F1525=12),1.79,IF(OR(F1525=13,F1525=14,F1525=15),1.84,IF(OR(F1525=16,F1525=17,F1525=18),1.9,1.95)))))))))), "Error")))</f>
        <v>Error</v>
      </c>
      <c r="H1525" s="97">
        <v>14400</v>
      </c>
      <c r="I1525" s="98" t="e">
        <f t="shared" si="592"/>
        <v>#VALUE!</v>
      </c>
      <c r="J1525" s="88" t="e">
        <f t="shared" si="597"/>
        <v>#VALUE!</v>
      </c>
      <c r="K1525" s="98">
        <f t="shared" ref="K1525:K1531" si="602">IF($D1525="գեներալ-մայոր",2.91,IF($D1525="գնդապետ",2.38,IF($D1525="փոխգնդապետ",2.25,IF($D1525="մայոր",1.85,IF($D1525="կապիտան",1.72,IF($D1525="ավագ լեյտենանտ",1.59,IF($D1525="լեյտենանտ",1.46,IF($D1525="ավագ ենթասպա",1.06,IF($D1525="ենթասպա",0.93,IF($D1525="ավագ",0.79,IF($D1525="ավագ սերժանտ",0.66,IF($D1525="սերժանտ",0.53,IF($D1525="կրտսեր սերժանտ",0.4,0)))))))))))))</f>
        <v>0</v>
      </c>
      <c r="L1525" s="98">
        <f t="shared" si="593"/>
        <v>0</v>
      </c>
      <c r="M1525" s="98" t="e">
        <f t="shared" si="594"/>
        <v>#VALUE!</v>
      </c>
      <c r="N1525" s="98" t="e">
        <f t="shared" si="595"/>
        <v>#VALUE!</v>
      </c>
      <c r="O1525" s="97"/>
      <c r="P1525" s="98" t="e">
        <f t="shared" si="598"/>
        <v>#VALUE!</v>
      </c>
      <c r="Q1525" s="99" t="e">
        <f t="shared" ref="Q1525:Q1531" si="603">P1525*6.565</f>
        <v>#VALUE!</v>
      </c>
      <c r="R1525" s="100"/>
      <c r="S1525" s="5"/>
      <c r="T1525" s="28">
        <f t="shared" ref="T1525:T1531" si="604">IF(E1525&lt;1,0,IF(D1525="Բ-1",IF(F1525=0,6.94,IF(F1525=1,7.17,IF(F1525=2,7.41,IF(F1525=3,7.66,IF(OR(F1525=5,F1525=4),7.92,IF(OR(F1525=6,F1525=7),8.18,IF(OR(F1525=8,F1525=9),8.46,IF(OR(F1525=10,F1525=11,F1525=12),8.74,IF(OR(F1525=13,F1525=14,F1525=15),9.03,IF(OR(F1525=16,F1525=17,F1525=18),9.33,9.65)))))))))),IF(D1525="Բ-2", IF(F1525=0,5.71,IF(F1525=1,5.89,IF(F1525=2,6.09,IF(F1525=3,6.29,IF(OR(F1525=5,F1525=4),6.5,IF(OR(F1525=6,F1525=7),6.72,IF(OR(F1525=8,F1525=9),6.94,IF(OR(F1525=10,F1525=11,F1525=12),7.17,IF(OR(F1525=13,F1525=14,F1525=15),7.41,IF(OR(F1525=16,F1525=17,F1525=18),7.65,7.91)))))))))), IF(D1525="Գ-1", IF(F1525=0,4.7,IF(F1525=1,4.86,IF(F1525=2,5.01,IF(F1525=3,5.18,IF(OR(F1525=5,F1525=4),5.35,IF(OR(F1525=6,F1525=7),5.52,IF(OR(F1525=8,F1525=9),5.71,IF(OR(F1525=10,F1525=11,F1525=12),5.89,IF(OR(F1525=13,F1525=14,F1525=15),6.09,IF(OR(F1525=16,F1525=17,F1525=18),6.29,6.49)))))))))), IF(D1525="Գ-2", IF(F1525=0,3.88,IF(F1525=1,4.01,IF(F1525=2,4.14,IF(F1525=3,4.27,IF(OR(F1525=5,F1525=4),4.41,IF(OR(F1525=6,F1525=7),4.55,IF(OR(F1525=8,F1525=9),4.7,IF(OR(F1525=10,F1525=11,F1525=12),4.85,IF(OR(F1525=13,F1525=14,F1525=15),5.01,IF(OR(F1525=16,F1525=17,F1525=18),5.17,5.34)))))))))), IF(D1525="Գ-3", IF(F1525=0,3.21,IF(F1525=1,3.31,IF(F1525=2,3.42,IF(F1525=3,3.53,IF(OR(F1525=5,F1525=4),3.64,IF(OR(F1525=6,F1525=7),3.76,IF(OR(F1525=8,F1525=9),3.88,IF(OR(F1525=10,F1525=11,F1525=12),4.01,IF(OR(F1525=13,F1525=14,F1525=15),4.13,IF(OR(F1525=16,F1525=17,F1525=18),4.27,4.4)))))))))), IF(D1525="Ա-1", IF(F1525=0,2.66,IF(F1525=1,2.75,IF(F1525=2,2.83,IF(F1525=3,2.92,IF(OR(F1525=5,F1525=4),3.02,IF(OR(F1525=6,F1525=7),3.11,IF(OR(F1525=8,F1525=9),3.21,IF(OR(F1525=10,F1525=11,F1525=12),3.31,IF(OR(F1525=13,F1525=14,F1525=15),3.42,IF(OR(F1525=16,F1525=17,F1525=18),3.53,3.64)))))))))), IF(D1525="Ա-2", IF(F1525=0,2.28,IF(F1525=1,2.35,IF(F1525=2,2.43,IF(F1525=3,2.5,IF(OR(F1525=5,F1525=4),2.58,IF(OR(F1525=6,F1525=7),2.66,IF(OR(F1525=8,F1525=9),2.75,IF(OR(F1525=10,F1525=11,F1525=12),2.83,IF(OR(F1525=13,F1525=14,F1525=15),2.92,IF(OR(F1525=16,F1525=17,F1525=18),3.01,3.11)))))))))),IF(D1525="Ա-3", IF(F1525=0,1.96,IF(F1525=1,2.02,IF(F1525=2,2.08,IF(F1525=3,2.15,IF(OR(F1525=5,F1525=4),2.21,IF(OR(F1525=6,F1525=7),2.28,IF(OR(F1525=8,F1525=9),2.35,IF(OR(F1525=10,F1525=11,F1525=12),2.42,IF(OR(F1525=13,F1525=14,F1525=15),2.5,IF(OR(F1525=16,F1525=17,F1525=18),2.58,2.66)))))))))), IF(D1525="Կ-1", IF(F1525=0,1.68,IF(F1525=1,1.73,IF(F1525=2,1.79,IF(F1525=3,1.84,IF(OR(F1525=5,F1525=4),1.9,IF(OR(F1525=6,F1525=7),1.96,IF(OR(F1525=8,F1525=9),2.02,IF(OR(F1525=10,F1525=11,F1525=12),2.08,IF(OR(F1525=13,F1525=14,F1525=15),2.14,IF(OR(F1525=16,F1525=17,F1525=18),2.21,2.28)))))))))), IF(D1525="Կ-2", IF(F1525=0,1.45,IF(F1525=1,1.49,IF(F1525=2,1.54,IF(F1525=3,1.59,IF(OR(F1525=5,F1525=4),1.63,IF(OR(F1525=6,F1525=7),1.68,IF(OR(F1525=8,F1525=9),1.73,IF(OR(F1525=10,F1525=11,F1525=12),1.79,IF(OR(F1525=13,F1525=14,F1525=15),1.84,IF(OR(F1525=16,F1525=17,F1525=18),1.9,1.95)))))))))),IF(D1525="Կ-3", IF(F1525=0,1.25,IF(F1525=1,1.29,IF(F1525=2,1.33,IF(F1525=3,1.37,IF(OR(F1525=5,F1525=4),1.41,IF(OR(F1525=6,F1525=7),1.45,IF(OR(F1525=8,F1525=9),1.49,IF(OR(F1525=10,F1525=11,F1525=12),1.54,IF(OR(F1525=13,F1525=14,F1525=15),1.58,IF(OR(F1525=16,F1525=17,F1525=18),1.63,1.68)))))))))), "Error"))))))))))))</f>
        <v>0</v>
      </c>
      <c r="U1525" s="101">
        <v>66140</v>
      </c>
      <c r="V1525" s="102">
        <f t="shared" si="599"/>
        <v>0</v>
      </c>
      <c r="W1525" s="101"/>
      <c r="X1525" s="101"/>
      <c r="Y1525" s="102">
        <f t="shared" si="596"/>
        <v>0</v>
      </c>
      <c r="Z1525" s="102">
        <f t="shared" ref="Z1525:Z1531" si="605">+Y1525*6.565</f>
        <v>0</v>
      </c>
      <c r="AA1525" s="102" t="e">
        <f t="shared" si="600"/>
        <v>#VALUE!</v>
      </c>
    </row>
    <row r="1526" spans="1:27" ht="17.25">
      <c r="A1526" s="5"/>
      <c r="B1526" s="5"/>
      <c r="C1526" s="93"/>
      <c r="D1526" s="193"/>
      <c r="E1526" s="94"/>
      <c r="F1526" s="95"/>
      <c r="G1526" s="96" t="str">
        <f t="shared" si="601"/>
        <v>Error</v>
      </c>
      <c r="H1526" s="97">
        <v>14400</v>
      </c>
      <c r="I1526" s="98" t="e">
        <f t="shared" si="592"/>
        <v>#VALUE!</v>
      </c>
      <c r="J1526" s="88" t="e">
        <f t="shared" si="597"/>
        <v>#VALUE!</v>
      </c>
      <c r="K1526" s="98">
        <f t="shared" si="602"/>
        <v>0</v>
      </c>
      <c r="L1526" s="98">
        <f t="shared" si="593"/>
        <v>0</v>
      </c>
      <c r="M1526" s="98" t="e">
        <f t="shared" si="594"/>
        <v>#VALUE!</v>
      </c>
      <c r="N1526" s="98" t="e">
        <f t="shared" si="595"/>
        <v>#VALUE!</v>
      </c>
      <c r="O1526" s="97"/>
      <c r="P1526" s="98" t="e">
        <f t="shared" si="598"/>
        <v>#VALUE!</v>
      </c>
      <c r="Q1526" s="99" t="e">
        <f t="shared" si="603"/>
        <v>#VALUE!</v>
      </c>
      <c r="R1526" s="100"/>
      <c r="S1526" s="5"/>
      <c r="T1526" s="28">
        <f t="shared" si="604"/>
        <v>0</v>
      </c>
      <c r="U1526" s="101">
        <v>66140</v>
      </c>
      <c r="V1526" s="102">
        <f t="shared" si="599"/>
        <v>0</v>
      </c>
      <c r="W1526" s="101"/>
      <c r="X1526" s="101"/>
      <c r="Y1526" s="102">
        <f t="shared" si="596"/>
        <v>0</v>
      </c>
      <c r="Z1526" s="102">
        <f t="shared" si="605"/>
        <v>0</v>
      </c>
      <c r="AA1526" s="102" t="e">
        <f t="shared" si="600"/>
        <v>#VALUE!</v>
      </c>
    </row>
    <row r="1527" spans="1:27" ht="17.25">
      <c r="A1527" s="5"/>
      <c r="B1527" s="5"/>
      <c r="C1527" s="93"/>
      <c r="D1527" s="193"/>
      <c r="E1527" s="84"/>
      <c r="F1527" s="85"/>
      <c r="G1527" s="86" t="str">
        <f t="shared" si="601"/>
        <v>Error</v>
      </c>
      <c r="H1527" s="87">
        <v>14400</v>
      </c>
      <c r="I1527" s="88" t="e">
        <f t="shared" si="592"/>
        <v>#VALUE!</v>
      </c>
      <c r="J1527" s="88" t="e">
        <f t="shared" si="597"/>
        <v>#VALUE!</v>
      </c>
      <c r="K1527" s="88">
        <f t="shared" si="602"/>
        <v>0</v>
      </c>
      <c r="L1527" s="88">
        <f t="shared" si="593"/>
        <v>0</v>
      </c>
      <c r="M1527" s="88" t="e">
        <f t="shared" si="594"/>
        <v>#VALUE!</v>
      </c>
      <c r="N1527" s="88" t="e">
        <f t="shared" si="595"/>
        <v>#VALUE!</v>
      </c>
      <c r="O1527" s="87"/>
      <c r="P1527" s="88" t="e">
        <f t="shared" si="598"/>
        <v>#VALUE!</v>
      </c>
      <c r="Q1527" s="89" t="e">
        <f t="shared" si="603"/>
        <v>#VALUE!</v>
      </c>
      <c r="R1527" s="90"/>
      <c r="S1527" s="82"/>
      <c r="T1527" s="28">
        <f t="shared" si="604"/>
        <v>0</v>
      </c>
      <c r="U1527" s="91">
        <v>66140</v>
      </c>
      <c r="V1527" s="92">
        <f t="shared" si="599"/>
        <v>0</v>
      </c>
      <c r="W1527" s="91"/>
      <c r="X1527" s="91"/>
      <c r="Y1527" s="92">
        <f t="shared" si="596"/>
        <v>0</v>
      </c>
      <c r="Z1527" s="92">
        <f t="shared" si="605"/>
        <v>0</v>
      </c>
      <c r="AA1527" s="92" t="e">
        <f t="shared" si="600"/>
        <v>#VALUE!</v>
      </c>
    </row>
    <row r="1528" spans="1:27" ht="17.25">
      <c r="A1528" s="5"/>
      <c r="B1528" s="5"/>
      <c r="C1528" s="93"/>
      <c r="D1528" s="193"/>
      <c r="E1528" s="94"/>
      <c r="F1528" s="95"/>
      <c r="G1528" s="96" t="str">
        <f t="shared" si="601"/>
        <v>Error</v>
      </c>
      <c r="H1528" s="97">
        <v>14400</v>
      </c>
      <c r="I1528" s="98" t="e">
        <f t="shared" si="592"/>
        <v>#VALUE!</v>
      </c>
      <c r="J1528" s="88" t="e">
        <f t="shared" si="597"/>
        <v>#VALUE!</v>
      </c>
      <c r="K1528" s="98">
        <f t="shared" si="602"/>
        <v>0</v>
      </c>
      <c r="L1528" s="98">
        <f t="shared" si="593"/>
        <v>0</v>
      </c>
      <c r="M1528" s="98" t="e">
        <f t="shared" si="594"/>
        <v>#VALUE!</v>
      </c>
      <c r="N1528" s="98" t="e">
        <f t="shared" si="595"/>
        <v>#VALUE!</v>
      </c>
      <c r="O1528" s="97"/>
      <c r="P1528" s="98" t="e">
        <f t="shared" si="598"/>
        <v>#VALUE!</v>
      </c>
      <c r="Q1528" s="99" t="e">
        <f t="shared" si="603"/>
        <v>#VALUE!</v>
      </c>
      <c r="R1528" s="100"/>
      <c r="S1528" s="5"/>
      <c r="T1528" s="28">
        <f t="shared" si="604"/>
        <v>0</v>
      </c>
      <c r="U1528" s="101">
        <v>66140</v>
      </c>
      <c r="V1528" s="102">
        <f t="shared" si="599"/>
        <v>0</v>
      </c>
      <c r="W1528" s="101"/>
      <c r="X1528" s="101"/>
      <c r="Y1528" s="102">
        <f t="shared" si="596"/>
        <v>0</v>
      </c>
      <c r="Z1528" s="102">
        <f t="shared" si="605"/>
        <v>0</v>
      </c>
      <c r="AA1528" s="102" t="e">
        <f t="shared" si="600"/>
        <v>#VALUE!</v>
      </c>
    </row>
    <row r="1529" spans="1:27" ht="17.25">
      <c r="A1529" s="5"/>
      <c r="B1529" s="5"/>
      <c r="C1529" s="93"/>
      <c r="D1529" s="193"/>
      <c r="E1529" s="94"/>
      <c r="F1529" s="95"/>
      <c r="G1529" s="96" t="str">
        <f t="shared" si="601"/>
        <v>Error</v>
      </c>
      <c r="H1529" s="97">
        <v>14400</v>
      </c>
      <c r="I1529" s="98" t="e">
        <f t="shared" si="592"/>
        <v>#VALUE!</v>
      </c>
      <c r="J1529" s="88" t="e">
        <f t="shared" si="597"/>
        <v>#VALUE!</v>
      </c>
      <c r="K1529" s="98">
        <f t="shared" si="602"/>
        <v>0</v>
      </c>
      <c r="L1529" s="98">
        <f t="shared" si="593"/>
        <v>0</v>
      </c>
      <c r="M1529" s="98" t="e">
        <f t="shared" si="594"/>
        <v>#VALUE!</v>
      </c>
      <c r="N1529" s="98" t="e">
        <f t="shared" si="595"/>
        <v>#VALUE!</v>
      </c>
      <c r="O1529" s="97"/>
      <c r="P1529" s="98" t="e">
        <f t="shared" si="598"/>
        <v>#VALUE!</v>
      </c>
      <c r="Q1529" s="99" t="e">
        <f t="shared" si="603"/>
        <v>#VALUE!</v>
      </c>
      <c r="R1529" s="100"/>
      <c r="S1529" s="5"/>
      <c r="T1529" s="28">
        <f t="shared" si="604"/>
        <v>0</v>
      </c>
      <c r="U1529" s="101">
        <v>66140</v>
      </c>
      <c r="V1529" s="102">
        <f t="shared" si="599"/>
        <v>0</v>
      </c>
      <c r="W1529" s="101"/>
      <c r="X1529" s="101"/>
      <c r="Y1529" s="102">
        <f t="shared" si="596"/>
        <v>0</v>
      </c>
      <c r="Z1529" s="102">
        <f t="shared" si="605"/>
        <v>0</v>
      </c>
      <c r="AA1529" s="102" t="e">
        <f t="shared" si="600"/>
        <v>#VALUE!</v>
      </c>
    </row>
    <row r="1530" spans="1:27" ht="17.25">
      <c r="A1530" s="5"/>
      <c r="B1530" s="5"/>
      <c r="C1530" s="93"/>
      <c r="D1530" s="193"/>
      <c r="E1530" s="94"/>
      <c r="F1530" s="95"/>
      <c r="G1530" s="96" t="str">
        <f t="shared" si="601"/>
        <v>Error</v>
      </c>
      <c r="H1530" s="97">
        <v>14400</v>
      </c>
      <c r="I1530" s="98" t="e">
        <f t="shared" si="592"/>
        <v>#VALUE!</v>
      </c>
      <c r="J1530" s="88" t="e">
        <f t="shared" si="597"/>
        <v>#VALUE!</v>
      </c>
      <c r="K1530" s="98">
        <f t="shared" si="602"/>
        <v>0</v>
      </c>
      <c r="L1530" s="98">
        <f t="shared" si="593"/>
        <v>0</v>
      </c>
      <c r="M1530" s="98" t="e">
        <f t="shared" si="594"/>
        <v>#VALUE!</v>
      </c>
      <c r="N1530" s="98" t="e">
        <f t="shared" si="595"/>
        <v>#VALUE!</v>
      </c>
      <c r="O1530" s="97"/>
      <c r="P1530" s="98" t="e">
        <f t="shared" si="598"/>
        <v>#VALUE!</v>
      </c>
      <c r="Q1530" s="99" t="e">
        <f t="shared" si="603"/>
        <v>#VALUE!</v>
      </c>
      <c r="R1530" s="100"/>
      <c r="S1530" s="5"/>
      <c r="T1530" s="28">
        <f t="shared" si="604"/>
        <v>0</v>
      </c>
      <c r="U1530" s="101">
        <v>66140</v>
      </c>
      <c r="V1530" s="102">
        <f t="shared" si="599"/>
        <v>0</v>
      </c>
      <c r="W1530" s="101"/>
      <c r="X1530" s="101"/>
      <c r="Y1530" s="102">
        <f t="shared" si="596"/>
        <v>0</v>
      </c>
      <c r="Z1530" s="102">
        <f t="shared" si="605"/>
        <v>0</v>
      </c>
      <c r="AA1530" s="102" t="e">
        <f t="shared" si="600"/>
        <v>#VALUE!</v>
      </c>
    </row>
    <row r="1531" spans="1:27" ht="18" thickBot="1">
      <c r="A1531" s="103"/>
      <c r="B1531" s="103"/>
      <c r="C1531" s="104"/>
      <c r="D1531" s="194"/>
      <c r="E1531" s="105"/>
      <c r="F1531" s="106"/>
      <c r="G1531" s="107" t="str">
        <f t="shared" si="601"/>
        <v>Error</v>
      </c>
      <c r="H1531" s="108">
        <v>14400</v>
      </c>
      <c r="I1531" s="109" t="e">
        <f t="shared" si="592"/>
        <v>#VALUE!</v>
      </c>
      <c r="J1531" s="88" t="e">
        <f t="shared" si="597"/>
        <v>#VALUE!</v>
      </c>
      <c r="K1531" s="109">
        <f t="shared" si="602"/>
        <v>0</v>
      </c>
      <c r="L1531" s="109">
        <f t="shared" si="593"/>
        <v>0</v>
      </c>
      <c r="M1531" s="109" t="e">
        <f t="shared" si="594"/>
        <v>#VALUE!</v>
      </c>
      <c r="N1531" s="109" t="e">
        <f t="shared" si="595"/>
        <v>#VALUE!</v>
      </c>
      <c r="O1531" s="108"/>
      <c r="P1531" s="109" t="e">
        <f t="shared" si="598"/>
        <v>#VALUE!</v>
      </c>
      <c r="Q1531" s="110" t="e">
        <f t="shared" si="603"/>
        <v>#VALUE!</v>
      </c>
      <c r="R1531" s="111"/>
      <c r="S1531" s="103"/>
      <c r="T1531" s="28">
        <f t="shared" si="604"/>
        <v>0</v>
      </c>
      <c r="U1531" s="112">
        <v>66140</v>
      </c>
      <c r="V1531" s="113">
        <f t="shared" si="599"/>
        <v>0</v>
      </c>
      <c r="W1531" s="112"/>
      <c r="X1531" s="112"/>
      <c r="Y1531" s="113">
        <f t="shared" si="596"/>
        <v>0</v>
      </c>
      <c r="Z1531" s="113">
        <f t="shared" si="605"/>
        <v>0</v>
      </c>
      <c r="AA1531" s="113" t="e">
        <f t="shared" si="600"/>
        <v>#VALUE!</v>
      </c>
    </row>
    <row r="1532" spans="1:27" s="120" customFormat="1" ht="15.75" thickBot="1">
      <c r="A1532" s="1862" t="s">
        <v>47</v>
      </c>
      <c r="B1532" s="1863"/>
      <c r="C1532" s="1863"/>
      <c r="D1532" s="1863"/>
      <c r="E1532" s="114">
        <f>SUM(E1460:E1531)</f>
        <v>0</v>
      </c>
      <c r="F1532" s="115"/>
      <c r="G1532" s="116">
        <f>SUM(G1460:G1531)</f>
        <v>0</v>
      </c>
      <c r="H1532" s="117"/>
      <c r="I1532" s="118" t="e">
        <f t="shared" ref="I1532:R1532" si="606">SUM(I1460:I1531)</f>
        <v>#VALUE!</v>
      </c>
      <c r="J1532" s="118" t="e">
        <f t="shared" si="606"/>
        <v>#VALUE!</v>
      </c>
      <c r="K1532" s="118">
        <f t="shared" si="606"/>
        <v>0</v>
      </c>
      <c r="L1532" s="118">
        <f t="shared" si="606"/>
        <v>0</v>
      </c>
      <c r="M1532" s="118" t="e">
        <f t="shared" si="606"/>
        <v>#VALUE!</v>
      </c>
      <c r="N1532" s="118" t="e">
        <f t="shared" si="606"/>
        <v>#VALUE!</v>
      </c>
      <c r="O1532" s="117">
        <f t="shared" si="606"/>
        <v>0</v>
      </c>
      <c r="P1532" s="118" t="e">
        <f t="shared" si="606"/>
        <v>#VALUE!</v>
      </c>
      <c r="Q1532" s="119" t="e">
        <f t="shared" si="606"/>
        <v>#VALUE!</v>
      </c>
      <c r="R1532" s="116">
        <f t="shared" si="606"/>
        <v>0</v>
      </c>
      <c r="S1532" s="117"/>
      <c r="T1532" s="117"/>
      <c r="U1532" s="117"/>
      <c r="V1532" s="118">
        <f t="shared" ref="V1532:AA1532" si="607">SUM(V1460:V1531)</f>
        <v>0</v>
      </c>
      <c r="W1532" s="118">
        <f t="shared" si="607"/>
        <v>0</v>
      </c>
      <c r="X1532" s="118">
        <f t="shared" si="607"/>
        <v>0</v>
      </c>
      <c r="Y1532" s="118">
        <f t="shared" si="607"/>
        <v>0</v>
      </c>
      <c r="Z1532" s="118">
        <f t="shared" si="607"/>
        <v>0</v>
      </c>
      <c r="AA1532" s="119" t="e">
        <f t="shared" si="607"/>
        <v>#VALUE!</v>
      </c>
    </row>
    <row r="1534" spans="1:27" ht="15.75" thickBot="1"/>
    <row r="1535" spans="1:27" s="38" customFormat="1" ht="27" customHeight="1" thickBot="1">
      <c r="A1535" s="1850" t="s">
        <v>49</v>
      </c>
      <c r="B1535" s="1851"/>
      <c r="C1535" s="1851"/>
      <c r="D1535" s="1852"/>
      <c r="E1535" s="1853" t="s">
        <v>411</v>
      </c>
      <c r="F1535" s="1854"/>
      <c r="G1535" s="1854"/>
      <c r="H1535" s="1854"/>
      <c r="I1535" s="1854"/>
      <c r="J1535" s="1854"/>
      <c r="K1535" s="1854"/>
      <c r="L1535" s="1854"/>
      <c r="M1535" s="1854"/>
      <c r="N1535" s="1854"/>
      <c r="O1535" s="1854"/>
      <c r="P1535" s="1854"/>
      <c r="Q1535" s="1854"/>
      <c r="R1535" s="1854"/>
      <c r="S1535" s="1854"/>
      <c r="T1535" s="1854"/>
      <c r="U1535" s="1854"/>
      <c r="V1535" s="1854"/>
      <c r="W1535" s="1854"/>
      <c r="X1535" s="1854"/>
      <c r="Y1535" s="1854"/>
      <c r="Z1535" s="1854"/>
      <c r="AA1535" s="1855"/>
    </row>
    <row r="1536" spans="1:27" s="38" customFormat="1" ht="18" thickBot="1">
      <c r="A1536" s="1856" t="s">
        <v>377</v>
      </c>
      <c r="B1536" s="1857"/>
      <c r="C1536" s="1857"/>
      <c r="D1536" s="1858"/>
      <c r="E1536" s="1859" t="s">
        <v>51</v>
      </c>
      <c r="F1536" s="1860"/>
      <c r="G1536" s="1860"/>
      <c r="H1536" s="1860"/>
      <c r="I1536" s="1860"/>
      <c r="J1536" s="1860"/>
      <c r="K1536" s="1860"/>
      <c r="L1536" s="1860"/>
      <c r="M1536" s="1860"/>
      <c r="N1536" s="1860"/>
      <c r="O1536" s="1860"/>
      <c r="P1536" s="1860"/>
      <c r="Q1536" s="1861"/>
      <c r="R1536" s="1864" t="s">
        <v>52</v>
      </c>
      <c r="S1536" s="1865"/>
      <c r="T1536" s="1865"/>
      <c r="U1536" s="1865"/>
      <c r="V1536" s="1865"/>
      <c r="W1536" s="1865"/>
      <c r="X1536" s="1865"/>
      <c r="Y1536" s="1865"/>
      <c r="Z1536" s="1865"/>
      <c r="AA1536" s="1866"/>
    </row>
    <row r="1537" spans="1:29" s="62" customFormat="1" ht="143.25" thickBot="1">
      <c r="A1537" s="63" t="s">
        <v>10</v>
      </c>
      <c r="B1537" s="64" t="s">
        <v>378</v>
      </c>
      <c r="C1537" s="64" t="s">
        <v>55</v>
      </c>
      <c r="D1537" s="65" t="s">
        <v>379</v>
      </c>
      <c r="E1537" s="66" t="s">
        <v>1</v>
      </c>
      <c r="F1537" s="67" t="s">
        <v>380</v>
      </c>
      <c r="G1537" s="67" t="s">
        <v>381</v>
      </c>
      <c r="H1537" s="67" t="s">
        <v>382</v>
      </c>
      <c r="I1537" s="67" t="s">
        <v>383</v>
      </c>
      <c r="J1537" s="67" t="s">
        <v>384</v>
      </c>
      <c r="K1537" s="67" t="s">
        <v>385</v>
      </c>
      <c r="L1537" s="67" t="s">
        <v>386</v>
      </c>
      <c r="M1537" s="67" t="s">
        <v>387</v>
      </c>
      <c r="N1537" s="67" t="s">
        <v>388</v>
      </c>
      <c r="O1537" s="67" t="s">
        <v>30</v>
      </c>
      <c r="P1537" s="68" t="s">
        <v>60</v>
      </c>
      <c r="Q1537" s="69" t="s">
        <v>389</v>
      </c>
      <c r="R1537" s="70" t="s">
        <v>1</v>
      </c>
      <c r="S1537" s="71" t="s">
        <v>380</v>
      </c>
      <c r="T1537" s="71" t="s">
        <v>101</v>
      </c>
      <c r="U1537" s="71" t="s">
        <v>390</v>
      </c>
      <c r="V1537" s="71" t="s">
        <v>383</v>
      </c>
      <c r="W1537" s="71" t="str">
        <f>+J1537</f>
        <v>Սահմանվող պաշտոնային դրույքաչափ /հաշվի առնելով  նվազագույն ամսական աշխատավարձը - 50000 դրամ/</v>
      </c>
      <c r="X1537" s="71" t="s">
        <v>30</v>
      </c>
      <c r="Y1537" s="68" t="s">
        <v>60</v>
      </c>
      <c r="Z1537" s="71" t="s">
        <v>391</v>
      </c>
      <c r="AA1537" s="72" t="s">
        <v>392</v>
      </c>
    </row>
    <row r="1538" spans="1:29" s="81" customFormat="1" ht="17.25" customHeight="1" thickBot="1">
      <c r="A1538" s="73">
        <v>1</v>
      </c>
      <c r="B1538" s="74">
        <v>2</v>
      </c>
      <c r="C1538" s="74">
        <v>3</v>
      </c>
      <c r="D1538" s="75">
        <v>4</v>
      </c>
      <c r="E1538" s="76">
        <v>5</v>
      </c>
      <c r="F1538" s="74">
        <v>6</v>
      </c>
      <c r="G1538" s="77">
        <v>7</v>
      </c>
      <c r="H1538" s="74">
        <v>8</v>
      </c>
      <c r="I1538" s="74">
        <v>9</v>
      </c>
      <c r="J1538" s="77">
        <v>10</v>
      </c>
      <c r="K1538" s="74">
        <v>11</v>
      </c>
      <c r="L1538" s="74">
        <v>12</v>
      </c>
      <c r="M1538" s="77">
        <v>13</v>
      </c>
      <c r="N1538" s="74">
        <v>14</v>
      </c>
      <c r="O1538" s="74">
        <v>15</v>
      </c>
      <c r="P1538" s="77">
        <v>16</v>
      </c>
      <c r="Q1538" s="78">
        <v>17</v>
      </c>
      <c r="R1538" s="79">
        <v>18</v>
      </c>
      <c r="S1538" s="77">
        <v>19</v>
      </c>
      <c r="T1538" s="74">
        <v>20</v>
      </c>
      <c r="U1538" s="74">
        <v>21</v>
      </c>
      <c r="V1538" s="74">
        <v>22</v>
      </c>
      <c r="W1538" s="74">
        <v>23</v>
      </c>
      <c r="X1538" s="74">
        <v>24</v>
      </c>
      <c r="Y1538" s="74">
        <v>25</v>
      </c>
      <c r="Z1538" s="74">
        <v>26</v>
      </c>
      <c r="AA1538" s="78">
        <v>27</v>
      </c>
      <c r="AB1538" s="80"/>
      <c r="AC1538" s="80"/>
    </row>
    <row r="1539" spans="1:29" ht="17.25">
      <c r="A1539" s="82"/>
      <c r="B1539" s="82"/>
      <c r="C1539" s="83"/>
      <c r="D1539" s="192"/>
      <c r="E1539" s="84"/>
      <c r="F1539" s="85"/>
      <c r="G1539" s="86" t="str">
        <f>IF($C1539="ստորաբաժանման պետ",IF(F1539=0,2.28,IF(F1539=1,2.35,IF(F1539=2,2.43,IF(F1539=3,2.5,IF(OR(F1539=4,F1539=5),2.58,IF(OR(F1539=6,F1539=7),2.66,IF(OR(F1539=8,F1539=9),2.75,IF(OR(F1539=10,F1539=11,F1539=12),2.83,IF(OR(F1539=13,F1539=14,F1539=15),2.92,IF(OR(F1539=16,F1539=17,F1539=18),3.01,3.11)))))))))),IF($C1539="ավագ կարգադրիչ",IF(F1539=0,1.96,IF(F1539=1,2.02,IF(F1539=2,2.08,IF(F1539=3,2.15,IF(OR(F1539=4,F1539=5),2.21,IF(OR(F1539=6,F1539=7),2.28,IF(OR(F1539=8,F1539=9),2.35,IF(OR(F1539=10,F1539=11,F1539=12),2.42,IF(OR(F1539=13,F1539=14,F1539=15),2.5,IF(OR(F1539=16,F1539=17,F1539=18),2.58,2.66)))))))))),IF($C1539="կարգադրիչ",IF(F1539=0,1.45,IF(F1539=1,1.49,IF(F1539=2,1.54,IF(F1539=3,1.59,IF(OR(F1539=4,F1539=5),1.9,IF(OR(F1539=6,F1539=7),1.96,IF(OR(F1539=8,F1539=9),1.73,IF(OR(F1539=10,F1539=11,F1539=12),1.79,IF(OR(F1539=13,F1539=14,F1539=15),1.84,IF(OR(F1539=16,F1539=17,F1539=18),1.9,1.95)))))))))), "Error")))</f>
        <v>Error</v>
      </c>
      <c r="H1539" s="87">
        <v>14400</v>
      </c>
      <c r="I1539" s="88" t="e">
        <f>G1539*H1539</f>
        <v>#VALUE!</v>
      </c>
      <c r="J1539" s="88" t="e">
        <f t="shared" ref="J1539:J1602" si="608">IF(I1539&lt;=59525,59525,I1539)</f>
        <v>#VALUE!</v>
      </c>
      <c r="K1539" s="88">
        <f>IF($D1539="գեներալ-մայոր",2.91,IF($D1539="գնդապետ",2.38,IF($D1539="փոխգնդապետ",2.25,IF($D1539="մայոր",1.85,IF($D1539="կապիտան",1.72,IF($D1539="ավագ լեյտենանտ",1.59,IF($D1539="լեյտենանտ",1.46,IF($D1539="ավագ ենթասպա",1.06,IF($D1539="ենթասպա",0.93,IF($D1539="ավագ",0.79,IF($D1539="ավագ սերժանտ",0.66,IF($D1539="սերժանտ",0.53,IF($D1539="կրտսեր սերժանտ",0.4,0)))))))))))))</f>
        <v>0</v>
      </c>
      <c r="L1539" s="88">
        <f>K1539*H1539</f>
        <v>0</v>
      </c>
      <c r="M1539" s="88" t="e">
        <f>L1539+J1539</f>
        <v>#VALUE!</v>
      </c>
      <c r="N1539" s="88" t="e">
        <f>IF(F1539&lt;2,M1539*0%,IF(F1539&lt;5,M1539*5%,IF(F1539&lt;10,M1539*10%,IF(F1539&lt;15,M1539*15%,IF(F1539&lt;20,M1539*20%,IF(F1539&lt;25,M1539*25%,IF(F1539&gt;=25,M1539*30%)))))))</f>
        <v>#VALUE!</v>
      </c>
      <c r="O1539" s="87"/>
      <c r="P1539" s="88" t="e">
        <f t="shared" ref="P1539:P1602" si="609">M1539+N1539+O1539</f>
        <v>#VALUE!</v>
      </c>
      <c r="Q1539" s="89" t="e">
        <f>P1539*6.565</f>
        <v>#VALUE!</v>
      </c>
      <c r="R1539" s="90"/>
      <c r="S1539" s="82"/>
      <c r="T1539" s="28">
        <f>IF(E1539&lt;1,0,IF(D1539="Բ-1",IF(F1539=0,6.94,IF(F1539=1,7.17,IF(F1539=2,7.41,IF(F1539=3,7.66,IF(OR(F1539=5,F1539=4),7.92,IF(OR(F1539=6,F1539=7),8.18,IF(OR(F1539=8,F1539=9),8.46,IF(OR(F1539=10,F1539=11,F1539=12),8.74,IF(OR(F1539=13,F1539=14,F1539=15),9.03,IF(OR(F1539=16,F1539=17,F1539=18),9.33,9.65)))))))))),IF(D1539="Բ-2", IF(F1539=0,5.71,IF(F1539=1,5.89,IF(F1539=2,6.09,IF(F1539=3,6.29,IF(OR(F1539=5,F1539=4),6.5,IF(OR(F1539=6,F1539=7),6.72,IF(OR(F1539=8,F1539=9),6.94,IF(OR(F1539=10,F1539=11,F1539=12),7.17,IF(OR(F1539=13,F1539=14,F1539=15),7.41,IF(OR(F1539=16,F1539=17,F1539=18),7.65,7.91)))))))))), IF(D1539="Գ-1", IF(F1539=0,4.7,IF(F1539=1,4.86,IF(F1539=2,5.01,IF(F1539=3,5.18,IF(OR(F1539=5,F1539=4),5.35,IF(OR(F1539=6,F1539=7),5.52,IF(OR(F1539=8,F1539=9),5.71,IF(OR(F1539=10,F1539=11,F1539=12),5.89,IF(OR(F1539=13,F1539=14,F1539=15),6.09,IF(OR(F1539=16,F1539=17,F1539=18),6.29,6.49)))))))))), IF(D1539="Գ-2", IF(F1539=0,3.88,IF(F1539=1,4.01,IF(F1539=2,4.14,IF(F1539=3,4.27,IF(OR(F1539=5,F1539=4),4.41,IF(OR(F1539=6,F1539=7),4.55,IF(OR(F1539=8,F1539=9),4.7,IF(OR(F1539=10,F1539=11,F1539=12),4.85,IF(OR(F1539=13,F1539=14,F1539=15),5.01,IF(OR(F1539=16,F1539=17,F1539=18),5.17,5.34)))))))))), IF(D1539="Գ-3", IF(F1539=0,3.21,IF(F1539=1,3.31,IF(F1539=2,3.42,IF(F1539=3,3.53,IF(OR(F1539=5,F1539=4),3.64,IF(OR(F1539=6,F1539=7),3.76,IF(OR(F1539=8,F1539=9),3.88,IF(OR(F1539=10,F1539=11,F1539=12),4.01,IF(OR(F1539=13,F1539=14,F1539=15),4.13,IF(OR(F1539=16,F1539=17,F1539=18),4.27,4.4)))))))))), IF(D1539="Ա-1", IF(F1539=0,2.66,IF(F1539=1,2.75,IF(F1539=2,2.83,IF(F1539=3,2.92,IF(OR(F1539=5,F1539=4),3.02,IF(OR(F1539=6,F1539=7),3.11,IF(OR(F1539=8,F1539=9),3.21,IF(OR(F1539=10,F1539=11,F1539=12),3.31,IF(OR(F1539=13,F1539=14,F1539=15),3.42,IF(OR(F1539=16,F1539=17,F1539=18),3.53,3.64)))))))))), IF(D1539="Ա-2", IF(F1539=0,2.28,IF(F1539=1,2.35,IF(F1539=2,2.43,IF(F1539=3,2.5,IF(OR(F1539=5,F1539=4),2.58,IF(OR(F1539=6,F1539=7),2.66,IF(OR(F1539=8,F1539=9),2.75,IF(OR(F1539=10,F1539=11,F1539=12),2.83,IF(OR(F1539=13,F1539=14,F1539=15),2.92,IF(OR(F1539=16,F1539=17,F1539=18),3.01,3.11)))))))))),IF(D1539="Ա-3", IF(F1539=0,1.96,IF(F1539=1,2.02,IF(F1539=2,2.08,IF(F1539=3,2.15,IF(OR(F1539=5,F1539=4),2.21,IF(OR(F1539=6,F1539=7),2.28,IF(OR(F1539=8,F1539=9),2.35,IF(OR(F1539=10,F1539=11,F1539=12),2.42,IF(OR(F1539=13,F1539=14,F1539=15),2.5,IF(OR(F1539=16,F1539=17,F1539=18),2.58,2.66)))))))))), IF(D1539="Կ-1", IF(F1539=0,1.68,IF(F1539=1,1.73,IF(F1539=2,1.79,IF(F1539=3,1.84,IF(OR(F1539=5,F1539=4),1.9,IF(OR(F1539=6,F1539=7),1.96,IF(OR(F1539=8,F1539=9),2.02,IF(OR(F1539=10,F1539=11,F1539=12),2.08,IF(OR(F1539=13,F1539=14,F1539=15),2.14,IF(OR(F1539=16,F1539=17,F1539=18),2.21,2.28)))))))))), IF(D1539="Կ-2", IF(F1539=0,1.45,IF(F1539=1,1.49,IF(F1539=2,1.54,IF(F1539=3,1.59,IF(OR(F1539=5,F1539=4),1.63,IF(OR(F1539=6,F1539=7),1.68,IF(OR(F1539=8,F1539=9),1.73,IF(OR(F1539=10,F1539=11,F1539=12),1.79,IF(OR(F1539=13,F1539=14,F1539=15),1.84,IF(OR(F1539=16,F1539=17,F1539=18),1.9,1.95)))))))))),IF(D1539="Կ-3", IF(F1539=0,1.25,IF(F1539=1,1.29,IF(F1539=2,1.33,IF(F1539=3,1.37,IF(OR(F1539=5,F1539=4),1.41,IF(OR(F1539=6,F1539=7),1.45,IF(OR(F1539=8,F1539=9),1.49,IF(OR(F1539=10,F1539=11,F1539=12),1.54,IF(OR(F1539=13,F1539=14,F1539=15),1.58,IF(OR(F1539=16,F1539=17,F1539=18),1.63,1.68)))))))))), "Error"))))))))))))</f>
        <v>0</v>
      </c>
      <c r="U1539" s="91">
        <v>66140</v>
      </c>
      <c r="V1539" s="92">
        <f t="shared" ref="V1539:V1570" si="610">+U1539*T1539</f>
        <v>0</v>
      </c>
      <c r="W1539" s="91"/>
      <c r="X1539" s="91"/>
      <c r="Y1539" s="92">
        <f>+V1539+W1539+X1539</f>
        <v>0</v>
      </c>
      <c r="Z1539" s="92">
        <f>+Y1539*6.565</f>
        <v>0</v>
      </c>
      <c r="AA1539" s="92" t="e">
        <f t="shared" ref="AA1539:AA1570" si="611">+Z1539+Q1539</f>
        <v>#VALUE!</v>
      </c>
    </row>
    <row r="1540" spans="1:29" ht="17.25">
      <c r="A1540" s="5"/>
      <c r="B1540" s="5"/>
      <c r="C1540" s="93"/>
      <c r="D1540" s="193"/>
      <c r="E1540" s="94"/>
      <c r="F1540" s="95"/>
      <c r="G1540" s="96" t="str">
        <f t="shared" ref="G1540:G1603" si="612">IF($C1540="ստորաբաժանման պետ",IF(F1540=0,2.28,IF(F1540=1,2.35,IF(F1540=2,2.43,IF(F1540=3,2.5,IF(OR(F1540=4,F1540=5),2.58,IF(OR(F1540=6,F1540=7),2.66,IF(OR(F1540=8,F1540=9),2.75,IF(OR(F1540=10,F1540=11,F1540=12),2.83,IF(OR(F1540=13,F1540=14,F1540=15),2.92,IF(OR(F1540=16,F1540=17,F1540=18),3.01,3.11)))))))))),IF($C1540="ավագ կարգադրիչ",IF(F1540=0,1.96,IF(F1540=1,2.02,IF(F1540=2,2.08,IF(F1540=3,2.15,IF(OR(F1540=4,F1540=5),2.21,IF(OR(F1540=6,F1540=7),2.28,IF(OR(F1540=8,F1540=9),2.35,IF(OR(F1540=10,F1540=11,F1540=12),2.42,IF(OR(F1540=13,F1540=14,F1540=15),2.5,IF(OR(F1540=16,F1540=17,F1540=18),2.58,2.66)))))))))),IF($C1540="կարգադրիչ",IF(F1540=0,1.45,IF(F1540=1,1.49,IF(F1540=2,1.54,IF(F1540=3,1.59,IF(OR(F1540=4,F1540=5),1.9,IF(OR(F1540=6,F1540=7),1.96,IF(OR(F1540=8,F1540=9),1.73,IF(OR(F1540=10,F1540=11,F1540=12),1.79,IF(OR(F1540=13,F1540=14,F1540=15),1.84,IF(OR(F1540=16,F1540=17,F1540=18),1.9,1.95)))))))))), "Error")))</f>
        <v>Error</v>
      </c>
      <c r="H1540" s="97">
        <v>14400</v>
      </c>
      <c r="I1540" s="98" t="e">
        <f t="shared" ref="I1540:I1593" si="613">G1540*H1540</f>
        <v>#VALUE!</v>
      </c>
      <c r="J1540" s="88" t="e">
        <f t="shared" si="608"/>
        <v>#VALUE!</v>
      </c>
      <c r="K1540" s="98">
        <f t="shared" ref="K1540:K1603" si="614">IF($D1540="գեներալ-մայոր",2.91,IF($D1540="գնդապետ",2.38,IF($D1540="փոխգնդապետ",2.25,IF($D1540="մայոր",1.85,IF($D1540="կապիտան",1.72,IF($D1540="ավագ լեյտենանտ",1.59,IF($D1540="լեյտենանտ",1.46,IF($D1540="ավագ ենթասպա",1.06,IF($D1540="ենթասպա",0.93,IF($D1540="ավագ",0.79,IF($D1540="ավագ սերժանտ",0.66,IF($D1540="սերժանտ",0.53,IF($D1540="կրտսեր սերժանտ",0.4,0)))))))))))))</f>
        <v>0</v>
      </c>
      <c r="L1540" s="98">
        <f t="shared" ref="L1540:L1593" si="615">K1540*H1540</f>
        <v>0</v>
      </c>
      <c r="M1540" s="98" t="e">
        <f t="shared" ref="M1540:M1593" si="616">L1540+J1540</f>
        <v>#VALUE!</v>
      </c>
      <c r="N1540" s="98" t="e">
        <f t="shared" ref="N1540:N1593" si="617">IF(F1540&lt;2,M1540*0%,IF(F1540&lt;5,M1540*5%,IF(F1540&lt;10,M1540*10%,IF(F1540&lt;15,M1540*15%,IF(F1540&lt;20,M1540*20%,IF(F1540&lt;25,M1540*25%,IF(F1540&gt;=25,M1540*30%)))))))</f>
        <v>#VALUE!</v>
      </c>
      <c r="O1540" s="97"/>
      <c r="P1540" s="98" t="e">
        <f t="shared" si="609"/>
        <v>#VALUE!</v>
      </c>
      <c r="Q1540" s="99" t="e">
        <f t="shared" ref="Q1540:Q1603" si="618">P1540*6.565</f>
        <v>#VALUE!</v>
      </c>
      <c r="R1540" s="100"/>
      <c r="S1540" s="5"/>
      <c r="T1540" s="28">
        <f t="shared" ref="T1540:T1603" si="619">IF(E1540&lt;1,0,IF(D1540="Բ-1",IF(F1540=0,6.94,IF(F1540=1,7.17,IF(F1540=2,7.41,IF(F1540=3,7.66,IF(OR(F1540=5,F1540=4),7.92,IF(OR(F1540=6,F1540=7),8.18,IF(OR(F1540=8,F1540=9),8.46,IF(OR(F1540=10,F1540=11,F1540=12),8.74,IF(OR(F1540=13,F1540=14,F1540=15),9.03,IF(OR(F1540=16,F1540=17,F1540=18),9.33,9.65)))))))))),IF(D1540="Բ-2", IF(F1540=0,5.71,IF(F1540=1,5.89,IF(F1540=2,6.09,IF(F1540=3,6.29,IF(OR(F1540=5,F1540=4),6.5,IF(OR(F1540=6,F1540=7),6.72,IF(OR(F1540=8,F1540=9),6.94,IF(OR(F1540=10,F1540=11,F1540=12),7.17,IF(OR(F1540=13,F1540=14,F1540=15),7.41,IF(OR(F1540=16,F1540=17,F1540=18),7.65,7.91)))))))))), IF(D1540="Գ-1", IF(F1540=0,4.7,IF(F1540=1,4.86,IF(F1540=2,5.01,IF(F1540=3,5.18,IF(OR(F1540=5,F1540=4),5.35,IF(OR(F1540=6,F1540=7),5.52,IF(OR(F1540=8,F1540=9),5.71,IF(OR(F1540=10,F1540=11,F1540=12),5.89,IF(OR(F1540=13,F1540=14,F1540=15),6.09,IF(OR(F1540=16,F1540=17,F1540=18),6.29,6.49)))))))))), IF(D1540="Գ-2", IF(F1540=0,3.88,IF(F1540=1,4.01,IF(F1540=2,4.14,IF(F1540=3,4.27,IF(OR(F1540=5,F1540=4),4.41,IF(OR(F1540=6,F1540=7),4.55,IF(OR(F1540=8,F1540=9),4.7,IF(OR(F1540=10,F1540=11,F1540=12),4.85,IF(OR(F1540=13,F1540=14,F1540=15),5.01,IF(OR(F1540=16,F1540=17,F1540=18),5.17,5.34)))))))))), IF(D1540="Գ-3", IF(F1540=0,3.21,IF(F1540=1,3.31,IF(F1540=2,3.42,IF(F1540=3,3.53,IF(OR(F1540=5,F1540=4),3.64,IF(OR(F1540=6,F1540=7),3.76,IF(OR(F1540=8,F1540=9),3.88,IF(OR(F1540=10,F1540=11,F1540=12),4.01,IF(OR(F1540=13,F1540=14,F1540=15),4.13,IF(OR(F1540=16,F1540=17,F1540=18),4.27,4.4)))))))))), IF(D1540="Ա-1", IF(F1540=0,2.66,IF(F1540=1,2.75,IF(F1540=2,2.83,IF(F1540=3,2.92,IF(OR(F1540=5,F1540=4),3.02,IF(OR(F1540=6,F1540=7),3.11,IF(OR(F1540=8,F1540=9),3.21,IF(OR(F1540=10,F1540=11,F1540=12),3.31,IF(OR(F1540=13,F1540=14,F1540=15),3.42,IF(OR(F1540=16,F1540=17,F1540=18),3.53,3.64)))))))))), IF(D1540="Ա-2", IF(F1540=0,2.28,IF(F1540=1,2.35,IF(F1540=2,2.43,IF(F1540=3,2.5,IF(OR(F1540=5,F1540=4),2.58,IF(OR(F1540=6,F1540=7),2.66,IF(OR(F1540=8,F1540=9),2.75,IF(OR(F1540=10,F1540=11,F1540=12),2.83,IF(OR(F1540=13,F1540=14,F1540=15),2.92,IF(OR(F1540=16,F1540=17,F1540=18),3.01,3.11)))))))))),IF(D1540="Ա-3", IF(F1540=0,1.96,IF(F1540=1,2.02,IF(F1540=2,2.08,IF(F1540=3,2.15,IF(OR(F1540=5,F1540=4),2.21,IF(OR(F1540=6,F1540=7),2.28,IF(OR(F1540=8,F1540=9),2.35,IF(OR(F1540=10,F1540=11,F1540=12),2.42,IF(OR(F1540=13,F1540=14,F1540=15),2.5,IF(OR(F1540=16,F1540=17,F1540=18),2.58,2.66)))))))))), IF(D1540="Կ-1", IF(F1540=0,1.68,IF(F1540=1,1.73,IF(F1540=2,1.79,IF(F1540=3,1.84,IF(OR(F1540=5,F1540=4),1.9,IF(OR(F1540=6,F1540=7),1.96,IF(OR(F1540=8,F1540=9),2.02,IF(OR(F1540=10,F1540=11,F1540=12),2.08,IF(OR(F1540=13,F1540=14,F1540=15),2.14,IF(OR(F1540=16,F1540=17,F1540=18),2.21,2.28)))))))))), IF(D1540="Կ-2", IF(F1540=0,1.45,IF(F1540=1,1.49,IF(F1540=2,1.54,IF(F1540=3,1.59,IF(OR(F1540=5,F1540=4),1.63,IF(OR(F1540=6,F1540=7),1.68,IF(OR(F1540=8,F1540=9),1.73,IF(OR(F1540=10,F1540=11,F1540=12),1.79,IF(OR(F1540=13,F1540=14,F1540=15),1.84,IF(OR(F1540=16,F1540=17,F1540=18),1.9,1.95)))))))))),IF(D1540="Կ-3", IF(F1540=0,1.25,IF(F1540=1,1.29,IF(F1540=2,1.33,IF(F1540=3,1.37,IF(OR(F1540=5,F1540=4),1.41,IF(OR(F1540=6,F1540=7),1.45,IF(OR(F1540=8,F1540=9),1.49,IF(OR(F1540=10,F1540=11,F1540=12),1.54,IF(OR(F1540=13,F1540=14,F1540=15),1.58,IF(OR(F1540=16,F1540=17,F1540=18),1.63,1.68)))))))))), "Error"))))))))))))</f>
        <v>0</v>
      </c>
      <c r="U1540" s="101">
        <v>66140</v>
      </c>
      <c r="V1540" s="102">
        <f t="shared" si="610"/>
        <v>0</v>
      </c>
      <c r="W1540" s="101"/>
      <c r="X1540" s="101"/>
      <c r="Y1540" s="102">
        <f t="shared" ref="Y1540:Y1593" si="620">+V1540+W1540+X1540</f>
        <v>0</v>
      </c>
      <c r="Z1540" s="102">
        <f t="shared" ref="Z1540:Z1603" si="621">+Y1540*6.565</f>
        <v>0</v>
      </c>
      <c r="AA1540" s="102" t="e">
        <f t="shared" si="611"/>
        <v>#VALUE!</v>
      </c>
    </row>
    <row r="1541" spans="1:29" ht="17.25">
      <c r="A1541" s="5"/>
      <c r="B1541" s="5"/>
      <c r="C1541" s="93"/>
      <c r="D1541" s="193"/>
      <c r="E1541" s="94"/>
      <c r="F1541" s="95"/>
      <c r="G1541" s="96" t="str">
        <f t="shared" si="612"/>
        <v>Error</v>
      </c>
      <c r="H1541" s="97">
        <v>14400</v>
      </c>
      <c r="I1541" s="98" t="e">
        <f t="shared" si="613"/>
        <v>#VALUE!</v>
      </c>
      <c r="J1541" s="88" t="e">
        <f t="shared" si="608"/>
        <v>#VALUE!</v>
      </c>
      <c r="K1541" s="98">
        <f t="shared" si="614"/>
        <v>0</v>
      </c>
      <c r="L1541" s="98">
        <f t="shared" si="615"/>
        <v>0</v>
      </c>
      <c r="M1541" s="98" t="e">
        <f t="shared" si="616"/>
        <v>#VALUE!</v>
      </c>
      <c r="N1541" s="98" t="e">
        <f t="shared" si="617"/>
        <v>#VALUE!</v>
      </c>
      <c r="O1541" s="97"/>
      <c r="P1541" s="98" t="e">
        <f t="shared" si="609"/>
        <v>#VALUE!</v>
      </c>
      <c r="Q1541" s="99" t="e">
        <f t="shared" si="618"/>
        <v>#VALUE!</v>
      </c>
      <c r="R1541" s="100"/>
      <c r="S1541" s="5"/>
      <c r="T1541" s="28">
        <f t="shared" si="619"/>
        <v>0</v>
      </c>
      <c r="U1541" s="101">
        <v>66140</v>
      </c>
      <c r="V1541" s="102">
        <f t="shared" si="610"/>
        <v>0</v>
      </c>
      <c r="W1541" s="101"/>
      <c r="X1541" s="101"/>
      <c r="Y1541" s="102">
        <f t="shared" si="620"/>
        <v>0</v>
      </c>
      <c r="Z1541" s="102">
        <f t="shared" si="621"/>
        <v>0</v>
      </c>
      <c r="AA1541" s="102" t="e">
        <f t="shared" si="611"/>
        <v>#VALUE!</v>
      </c>
    </row>
    <row r="1542" spans="1:29" ht="17.25">
      <c r="A1542" s="5"/>
      <c r="B1542" s="5"/>
      <c r="C1542" s="93"/>
      <c r="D1542" s="193"/>
      <c r="E1542" s="94"/>
      <c r="F1542" s="95"/>
      <c r="G1542" s="96" t="str">
        <f t="shared" si="612"/>
        <v>Error</v>
      </c>
      <c r="H1542" s="97">
        <v>14400</v>
      </c>
      <c r="I1542" s="98" t="e">
        <f t="shared" si="613"/>
        <v>#VALUE!</v>
      </c>
      <c r="J1542" s="88" t="e">
        <f t="shared" si="608"/>
        <v>#VALUE!</v>
      </c>
      <c r="K1542" s="98">
        <f t="shared" si="614"/>
        <v>0</v>
      </c>
      <c r="L1542" s="98">
        <f t="shared" si="615"/>
        <v>0</v>
      </c>
      <c r="M1542" s="98" t="e">
        <f t="shared" si="616"/>
        <v>#VALUE!</v>
      </c>
      <c r="N1542" s="98" t="e">
        <f t="shared" si="617"/>
        <v>#VALUE!</v>
      </c>
      <c r="O1542" s="97"/>
      <c r="P1542" s="98" t="e">
        <f t="shared" si="609"/>
        <v>#VALUE!</v>
      </c>
      <c r="Q1542" s="99" t="e">
        <f t="shared" si="618"/>
        <v>#VALUE!</v>
      </c>
      <c r="R1542" s="100"/>
      <c r="S1542" s="5"/>
      <c r="T1542" s="28">
        <f t="shared" si="619"/>
        <v>0</v>
      </c>
      <c r="U1542" s="101">
        <v>66140</v>
      </c>
      <c r="V1542" s="102">
        <f t="shared" si="610"/>
        <v>0</v>
      </c>
      <c r="W1542" s="101"/>
      <c r="X1542" s="101"/>
      <c r="Y1542" s="102">
        <f t="shared" si="620"/>
        <v>0</v>
      </c>
      <c r="Z1542" s="102">
        <f t="shared" si="621"/>
        <v>0</v>
      </c>
      <c r="AA1542" s="102" t="e">
        <f t="shared" si="611"/>
        <v>#VALUE!</v>
      </c>
    </row>
    <row r="1543" spans="1:29" ht="17.25">
      <c r="A1543" s="5"/>
      <c r="B1543" s="5"/>
      <c r="C1543" s="93"/>
      <c r="D1543" s="193"/>
      <c r="E1543" s="94"/>
      <c r="F1543" s="95"/>
      <c r="G1543" s="96" t="str">
        <f t="shared" si="612"/>
        <v>Error</v>
      </c>
      <c r="H1543" s="97">
        <v>14400</v>
      </c>
      <c r="I1543" s="98" t="e">
        <f t="shared" si="613"/>
        <v>#VALUE!</v>
      </c>
      <c r="J1543" s="88" t="e">
        <f t="shared" si="608"/>
        <v>#VALUE!</v>
      </c>
      <c r="K1543" s="98">
        <f t="shared" si="614"/>
        <v>0</v>
      </c>
      <c r="L1543" s="98">
        <f t="shared" si="615"/>
        <v>0</v>
      </c>
      <c r="M1543" s="98" t="e">
        <f t="shared" si="616"/>
        <v>#VALUE!</v>
      </c>
      <c r="N1543" s="98" t="e">
        <f t="shared" si="617"/>
        <v>#VALUE!</v>
      </c>
      <c r="O1543" s="97"/>
      <c r="P1543" s="98" t="e">
        <f t="shared" si="609"/>
        <v>#VALUE!</v>
      </c>
      <c r="Q1543" s="99" t="e">
        <f t="shared" si="618"/>
        <v>#VALUE!</v>
      </c>
      <c r="R1543" s="100"/>
      <c r="S1543" s="5"/>
      <c r="T1543" s="28">
        <f t="shared" si="619"/>
        <v>0</v>
      </c>
      <c r="U1543" s="101">
        <v>66140</v>
      </c>
      <c r="V1543" s="102">
        <f t="shared" si="610"/>
        <v>0</v>
      </c>
      <c r="W1543" s="101"/>
      <c r="X1543" s="101"/>
      <c r="Y1543" s="102">
        <f t="shared" si="620"/>
        <v>0</v>
      </c>
      <c r="Z1543" s="102">
        <f t="shared" si="621"/>
        <v>0</v>
      </c>
      <c r="AA1543" s="102" t="e">
        <f t="shared" si="611"/>
        <v>#VALUE!</v>
      </c>
    </row>
    <row r="1544" spans="1:29" ht="17.25">
      <c r="A1544" s="5"/>
      <c r="B1544" s="5"/>
      <c r="C1544" s="93"/>
      <c r="D1544" s="193"/>
      <c r="E1544" s="94"/>
      <c r="F1544" s="95"/>
      <c r="G1544" s="96" t="str">
        <f t="shared" si="612"/>
        <v>Error</v>
      </c>
      <c r="H1544" s="97">
        <v>14400</v>
      </c>
      <c r="I1544" s="98" t="e">
        <f t="shared" si="613"/>
        <v>#VALUE!</v>
      </c>
      <c r="J1544" s="88" t="e">
        <f t="shared" si="608"/>
        <v>#VALUE!</v>
      </c>
      <c r="K1544" s="98">
        <f t="shared" si="614"/>
        <v>0</v>
      </c>
      <c r="L1544" s="98">
        <f t="shared" si="615"/>
        <v>0</v>
      </c>
      <c r="M1544" s="98" t="e">
        <f t="shared" si="616"/>
        <v>#VALUE!</v>
      </c>
      <c r="N1544" s="98" t="e">
        <f t="shared" si="617"/>
        <v>#VALUE!</v>
      </c>
      <c r="O1544" s="97"/>
      <c r="P1544" s="98" t="e">
        <f t="shared" si="609"/>
        <v>#VALUE!</v>
      </c>
      <c r="Q1544" s="99" t="e">
        <f t="shared" si="618"/>
        <v>#VALUE!</v>
      </c>
      <c r="R1544" s="100"/>
      <c r="S1544" s="5"/>
      <c r="T1544" s="28">
        <f t="shared" si="619"/>
        <v>0</v>
      </c>
      <c r="U1544" s="101">
        <v>66140</v>
      </c>
      <c r="V1544" s="102">
        <f t="shared" si="610"/>
        <v>0</v>
      </c>
      <c r="W1544" s="101"/>
      <c r="X1544" s="101"/>
      <c r="Y1544" s="102">
        <f t="shared" si="620"/>
        <v>0</v>
      </c>
      <c r="Z1544" s="102">
        <f t="shared" si="621"/>
        <v>0</v>
      </c>
      <c r="AA1544" s="102" t="e">
        <f t="shared" si="611"/>
        <v>#VALUE!</v>
      </c>
    </row>
    <row r="1545" spans="1:29" ht="17.25">
      <c r="A1545" s="5"/>
      <c r="B1545" s="5"/>
      <c r="C1545" s="93"/>
      <c r="D1545" s="193"/>
      <c r="E1545" s="84"/>
      <c r="F1545" s="85"/>
      <c r="G1545" s="86" t="str">
        <f t="shared" si="612"/>
        <v>Error</v>
      </c>
      <c r="H1545" s="87">
        <v>14400</v>
      </c>
      <c r="I1545" s="88" t="e">
        <f t="shared" si="613"/>
        <v>#VALUE!</v>
      </c>
      <c r="J1545" s="88" t="e">
        <f t="shared" si="608"/>
        <v>#VALUE!</v>
      </c>
      <c r="K1545" s="88">
        <f t="shared" si="614"/>
        <v>0</v>
      </c>
      <c r="L1545" s="88">
        <f t="shared" si="615"/>
        <v>0</v>
      </c>
      <c r="M1545" s="88" t="e">
        <f t="shared" si="616"/>
        <v>#VALUE!</v>
      </c>
      <c r="N1545" s="88" t="e">
        <f t="shared" si="617"/>
        <v>#VALUE!</v>
      </c>
      <c r="O1545" s="87"/>
      <c r="P1545" s="88" t="e">
        <f t="shared" si="609"/>
        <v>#VALUE!</v>
      </c>
      <c r="Q1545" s="89" t="e">
        <f t="shared" si="618"/>
        <v>#VALUE!</v>
      </c>
      <c r="R1545" s="90"/>
      <c r="S1545" s="82"/>
      <c r="T1545" s="28">
        <f t="shared" si="619"/>
        <v>0</v>
      </c>
      <c r="U1545" s="91">
        <v>66140</v>
      </c>
      <c r="V1545" s="92">
        <f t="shared" si="610"/>
        <v>0</v>
      </c>
      <c r="W1545" s="91"/>
      <c r="X1545" s="91"/>
      <c r="Y1545" s="92">
        <f t="shared" si="620"/>
        <v>0</v>
      </c>
      <c r="Z1545" s="92">
        <f t="shared" si="621"/>
        <v>0</v>
      </c>
      <c r="AA1545" s="92" t="e">
        <f t="shared" si="611"/>
        <v>#VALUE!</v>
      </c>
    </row>
    <row r="1546" spans="1:29" ht="17.25">
      <c r="A1546" s="5"/>
      <c r="B1546" s="5"/>
      <c r="C1546" s="93"/>
      <c r="D1546" s="193"/>
      <c r="E1546" s="94"/>
      <c r="F1546" s="95"/>
      <c r="G1546" s="96" t="str">
        <f t="shared" si="612"/>
        <v>Error</v>
      </c>
      <c r="H1546" s="97">
        <v>14400</v>
      </c>
      <c r="I1546" s="98" t="e">
        <f t="shared" si="613"/>
        <v>#VALUE!</v>
      </c>
      <c r="J1546" s="88" t="e">
        <f t="shared" si="608"/>
        <v>#VALUE!</v>
      </c>
      <c r="K1546" s="98">
        <f t="shared" si="614"/>
        <v>0</v>
      </c>
      <c r="L1546" s="98">
        <f t="shared" si="615"/>
        <v>0</v>
      </c>
      <c r="M1546" s="98" t="e">
        <f t="shared" si="616"/>
        <v>#VALUE!</v>
      </c>
      <c r="N1546" s="98" t="e">
        <f t="shared" si="617"/>
        <v>#VALUE!</v>
      </c>
      <c r="O1546" s="97"/>
      <c r="P1546" s="98" t="e">
        <f t="shared" si="609"/>
        <v>#VALUE!</v>
      </c>
      <c r="Q1546" s="99" t="e">
        <f t="shared" si="618"/>
        <v>#VALUE!</v>
      </c>
      <c r="R1546" s="100"/>
      <c r="S1546" s="5"/>
      <c r="T1546" s="28">
        <f t="shared" si="619"/>
        <v>0</v>
      </c>
      <c r="U1546" s="101">
        <v>66140</v>
      </c>
      <c r="V1546" s="102">
        <f t="shared" si="610"/>
        <v>0</v>
      </c>
      <c r="W1546" s="101"/>
      <c r="X1546" s="101"/>
      <c r="Y1546" s="102">
        <f t="shared" si="620"/>
        <v>0</v>
      </c>
      <c r="Z1546" s="102">
        <f t="shared" si="621"/>
        <v>0</v>
      </c>
      <c r="AA1546" s="102" t="e">
        <f t="shared" si="611"/>
        <v>#VALUE!</v>
      </c>
    </row>
    <row r="1547" spans="1:29" ht="17.25">
      <c r="A1547" s="5"/>
      <c r="B1547" s="5"/>
      <c r="C1547" s="93"/>
      <c r="D1547" s="193"/>
      <c r="E1547" s="94"/>
      <c r="F1547" s="95"/>
      <c r="G1547" s="96" t="str">
        <f t="shared" si="612"/>
        <v>Error</v>
      </c>
      <c r="H1547" s="97">
        <v>14400</v>
      </c>
      <c r="I1547" s="98" t="e">
        <f t="shared" si="613"/>
        <v>#VALUE!</v>
      </c>
      <c r="J1547" s="88" t="e">
        <f t="shared" si="608"/>
        <v>#VALUE!</v>
      </c>
      <c r="K1547" s="98">
        <f t="shared" si="614"/>
        <v>0</v>
      </c>
      <c r="L1547" s="98">
        <f t="shared" si="615"/>
        <v>0</v>
      </c>
      <c r="M1547" s="98" t="e">
        <f t="shared" si="616"/>
        <v>#VALUE!</v>
      </c>
      <c r="N1547" s="98" t="e">
        <f t="shared" si="617"/>
        <v>#VALUE!</v>
      </c>
      <c r="O1547" s="97"/>
      <c r="P1547" s="98" t="e">
        <f t="shared" si="609"/>
        <v>#VALUE!</v>
      </c>
      <c r="Q1547" s="99" t="e">
        <f t="shared" si="618"/>
        <v>#VALUE!</v>
      </c>
      <c r="R1547" s="100"/>
      <c r="S1547" s="5"/>
      <c r="T1547" s="28">
        <f t="shared" si="619"/>
        <v>0</v>
      </c>
      <c r="U1547" s="101">
        <v>66140</v>
      </c>
      <c r="V1547" s="102">
        <f t="shared" si="610"/>
        <v>0</v>
      </c>
      <c r="W1547" s="101"/>
      <c r="X1547" s="101"/>
      <c r="Y1547" s="102">
        <f t="shared" si="620"/>
        <v>0</v>
      </c>
      <c r="Z1547" s="102">
        <f t="shared" si="621"/>
        <v>0</v>
      </c>
      <c r="AA1547" s="102" t="e">
        <f t="shared" si="611"/>
        <v>#VALUE!</v>
      </c>
    </row>
    <row r="1548" spans="1:29" ht="17.25">
      <c r="A1548" s="5"/>
      <c r="B1548" s="5"/>
      <c r="C1548" s="93"/>
      <c r="D1548" s="193"/>
      <c r="E1548" s="94"/>
      <c r="F1548" s="95"/>
      <c r="G1548" s="96" t="str">
        <f t="shared" si="612"/>
        <v>Error</v>
      </c>
      <c r="H1548" s="97">
        <v>14400</v>
      </c>
      <c r="I1548" s="98" t="e">
        <f t="shared" si="613"/>
        <v>#VALUE!</v>
      </c>
      <c r="J1548" s="88" t="e">
        <f t="shared" si="608"/>
        <v>#VALUE!</v>
      </c>
      <c r="K1548" s="98">
        <f t="shared" si="614"/>
        <v>0</v>
      </c>
      <c r="L1548" s="98">
        <f t="shared" si="615"/>
        <v>0</v>
      </c>
      <c r="M1548" s="98" t="e">
        <f t="shared" si="616"/>
        <v>#VALUE!</v>
      </c>
      <c r="N1548" s="98" t="e">
        <f t="shared" si="617"/>
        <v>#VALUE!</v>
      </c>
      <c r="O1548" s="97"/>
      <c r="P1548" s="98" t="e">
        <f t="shared" si="609"/>
        <v>#VALUE!</v>
      </c>
      <c r="Q1548" s="99" t="e">
        <f t="shared" si="618"/>
        <v>#VALUE!</v>
      </c>
      <c r="R1548" s="100"/>
      <c r="S1548" s="5"/>
      <c r="T1548" s="28">
        <f t="shared" si="619"/>
        <v>0</v>
      </c>
      <c r="U1548" s="101">
        <v>66140</v>
      </c>
      <c r="V1548" s="102">
        <f t="shared" si="610"/>
        <v>0</v>
      </c>
      <c r="W1548" s="101"/>
      <c r="X1548" s="101"/>
      <c r="Y1548" s="102">
        <f t="shared" si="620"/>
        <v>0</v>
      </c>
      <c r="Z1548" s="102">
        <f t="shared" si="621"/>
        <v>0</v>
      </c>
      <c r="AA1548" s="102" t="e">
        <f t="shared" si="611"/>
        <v>#VALUE!</v>
      </c>
    </row>
    <row r="1549" spans="1:29" ht="17.25">
      <c r="A1549" s="5"/>
      <c r="B1549" s="5"/>
      <c r="C1549" s="93"/>
      <c r="D1549" s="193"/>
      <c r="E1549" s="94"/>
      <c r="F1549" s="95"/>
      <c r="G1549" s="96" t="str">
        <f t="shared" si="612"/>
        <v>Error</v>
      </c>
      <c r="H1549" s="97">
        <v>14400</v>
      </c>
      <c r="I1549" s="98" t="e">
        <f t="shared" si="613"/>
        <v>#VALUE!</v>
      </c>
      <c r="J1549" s="88" t="e">
        <f t="shared" si="608"/>
        <v>#VALUE!</v>
      </c>
      <c r="K1549" s="98">
        <f t="shared" si="614"/>
        <v>0</v>
      </c>
      <c r="L1549" s="98">
        <f t="shared" si="615"/>
        <v>0</v>
      </c>
      <c r="M1549" s="98" t="e">
        <f t="shared" si="616"/>
        <v>#VALUE!</v>
      </c>
      <c r="N1549" s="98" t="e">
        <f t="shared" si="617"/>
        <v>#VALUE!</v>
      </c>
      <c r="O1549" s="97"/>
      <c r="P1549" s="98" t="e">
        <f t="shared" si="609"/>
        <v>#VALUE!</v>
      </c>
      <c r="Q1549" s="99" t="e">
        <f t="shared" si="618"/>
        <v>#VALUE!</v>
      </c>
      <c r="R1549" s="100"/>
      <c r="S1549" s="5"/>
      <c r="T1549" s="28">
        <f t="shared" si="619"/>
        <v>0</v>
      </c>
      <c r="U1549" s="101">
        <v>66140</v>
      </c>
      <c r="V1549" s="102">
        <f t="shared" si="610"/>
        <v>0</v>
      </c>
      <c r="W1549" s="101"/>
      <c r="X1549" s="101"/>
      <c r="Y1549" s="102">
        <f t="shared" si="620"/>
        <v>0</v>
      </c>
      <c r="Z1549" s="102">
        <f t="shared" si="621"/>
        <v>0</v>
      </c>
      <c r="AA1549" s="102" t="e">
        <f t="shared" si="611"/>
        <v>#VALUE!</v>
      </c>
    </row>
    <row r="1550" spans="1:29" ht="17.25">
      <c r="A1550" s="5"/>
      <c r="B1550" s="5"/>
      <c r="C1550" s="93"/>
      <c r="D1550" s="193"/>
      <c r="E1550" s="94"/>
      <c r="F1550" s="95"/>
      <c r="G1550" s="96" t="str">
        <f t="shared" si="612"/>
        <v>Error</v>
      </c>
      <c r="H1550" s="97">
        <v>14400</v>
      </c>
      <c r="I1550" s="98" t="e">
        <f t="shared" si="613"/>
        <v>#VALUE!</v>
      </c>
      <c r="J1550" s="88" t="e">
        <f t="shared" si="608"/>
        <v>#VALUE!</v>
      </c>
      <c r="K1550" s="98">
        <f t="shared" si="614"/>
        <v>0</v>
      </c>
      <c r="L1550" s="98">
        <f t="shared" si="615"/>
        <v>0</v>
      </c>
      <c r="M1550" s="98" t="e">
        <f t="shared" si="616"/>
        <v>#VALUE!</v>
      </c>
      <c r="N1550" s="98" t="e">
        <f t="shared" si="617"/>
        <v>#VALUE!</v>
      </c>
      <c r="O1550" s="97"/>
      <c r="P1550" s="98" t="e">
        <f t="shared" si="609"/>
        <v>#VALUE!</v>
      </c>
      <c r="Q1550" s="99" t="e">
        <f t="shared" si="618"/>
        <v>#VALUE!</v>
      </c>
      <c r="R1550" s="100"/>
      <c r="S1550" s="5"/>
      <c r="T1550" s="28">
        <f t="shared" si="619"/>
        <v>0</v>
      </c>
      <c r="U1550" s="101">
        <v>66140</v>
      </c>
      <c r="V1550" s="102">
        <f t="shared" si="610"/>
        <v>0</v>
      </c>
      <c r="W1550" s="101"/>
      <c r="X1550" s="101"/>
      <c r="Y1550" s="102">
        <f t="shared" si="620"/>
        <v>0</v>
      </c>
      <c r="Z1550" s="102">
        <f t="shared" si="621"/>
        <v>0</v>
      </c>
      <c r="AA1550" s="102" t="e">
        <f t="shared" si="611"/>
        <v>#VALUE!</v>
      </c>
    </row>
    <row r="1551" spans="1:29" ht="17.25">
      <c r="A1551" s="5"/>
      <c r="B1551" s="5"/>
      <c r="C1551" s="93"/>
      <c r="D1551" s="193"/>
      <c r="E1551" s="84"/>
      <c r="F1551" s="85"/>
      <c r="G1551" s="86" t="str">
        <f t="shared" si="612"/>
        <v>Error</v>
      </c>
      <c r="H1551" s="87">
        <v>14400</v>
      </c>
      <c r="I1551" s="88" t="e">
        <f t="shared" si="613"/>
        <v>#VALUE!</v>
      </c>
      <c r="J1551" s="88" t="e">
        <f t="shared" si="608"/>
        <v>#VALUE!</v>
      </c>
      <c r="K1551" s="88">
        <f t="shared" si="614"/>
        <v>0</v>
      </c>
      <c r="L1551" s="88">
        <f t="shared" si="615"/>
        <v>0</v>
      </c>
      <c r="M1551" s="88" t="e">
        <f t="shared" si="616"/>
        <v>#VALUE!</v>
      </c>
      <c r="N1551" s="88" t="e">
        <f t="shared" si="617"/>
        <v>#VALUE!</v>
      </c>
      <c r="O1551" s="87"/>
      <c r="P1551" s="88" t="e">
        <f t="shared" si="609"/>
        <v>#VALUE!</v>
      </c>
      <c r="Q1551" s="89" t="e">
        <f t="shared" si="618"/>
        <v>#VALUE!</v>
      </c>
      <c r="R1551" s="90"/>
      <c r="S1551" s="82"/>
      <c r="T1551" s="28">
        <f t="shared" si="619"/>
        <v>0</v>
      </c>
      <c r="U1551" s="91">
        <v>66140</v>
      </c>
      <c r="V1551" s="92">
        <f t="shared" si="610"/>
        <v>0</v>
      </c>
      <c r="W1551" s="91"/>
      <c r="X1551" s="91"/>
      <c r="Y1551" s="92">
        <f t="shared" si="620"/>
        <v>0</v>
      </c>
      <c r="Z1551" s="92">
        <f t="shared" si="621"/>
        <v>0</v>
      </c>
      <c r="AA1551" s="92" t="e">
        <f t="shared" si="611"/>
        <v>#VALUE!</v>
      </c>
    </row>
    <row r="1552" spans="1:29" ht="17.25">
      <c r="A1552" s="5"/>
      <c r="B1552" s="5"/>
      <c r="C1552" s="93"/>
      <c r="D1552" s="193"/>
      <c r="E1552" s="94"/>
      <c r="F1552" s="95"/>
      <c r="G1552" s="96" t="str">
        <f t="shared" si="612"/>
        <v>Error</v>
      </c>
      <c r="H1552" s="97">
        <v>14400</v>
      </c>
      <c r="I1552" s="98" t="e">
        <f t="shared" si="613"/>
        <v>#VALUE!</v>
      </c>
      <c r="J1552" s="88" t="e">
        <f t="shared" si="608"/>
        <v>#VALUE!</v>
      </c>
      <c r="K1552" s="98">
        <f t="shared" si="614"/>
        <v>0</v>
      </c>
      <c r="L1552" s="98">
        <f t="shared" si="615"/>
        <v>0</v>
      </c>
      <c r="M1552" s="98" t="e">
        <f t="shared" si="616"/>
        <v>#VALUE!</v>
      </c>
      <c r="N1552" s="98" t="e">
        <f t="shared" si="617"/>
        <v>#VALUE!</v>
      </c>
      <c r="O1552" s="97"/>
      <c r="P1552" s="98" t="e">
        <f t="shared" si="609"/>
        <v>#VALUE!</v>
      </c>
      <c r="Q1552" s="99" t="e">
        <f t="shared" si="618"/>
        <v>#VALUE!</v>
      </c>
      <c r="R1552" s="100"/>
      <c r="S1552" s="5"/>
      <c r="T1552" s="28">
        <f t="shared" si="619"/>
        <v>0</v>
      </c>
      <c r="U1552" s="101">
        <v>66140</v>
      </c>
      <c r="V1552" s="102">
        <f t="shared" si="610"/>
        <v>0</v>
      </c>
      <c r="W1552" s="101"/>
      <c r="X1552" s="101"/>
      <c r="Y1552" s="102">
        <f t="shared" si="620"/>
        <v>0</v>
      </c>
      <c r="Z1552" s="102">
        <f t="shared" si="621"/>
        <v>0</v>
      </c>
      <c r="AA1552" s="102" t="e">
        <f t="shared" si="611"/>
        <v>#VALUE!</v>
      </c>
    </row>
    <row r="1553" spans="1:27" ht="17.25">
      <c r="A1553" s="5"/>
      <c r="B1553" s="5"/>
      <c r="C1553" s="93"/>
      <c r="D1553" s="193"/>
      <c r="E1553" s="94"/>
      <c r="F1553" s="95"/>
      <c r="G1553" s="96" t="str">
        <f t="shared" si="612"/>
        <v>Error</v>
      </c>
      <c r="H1553" s="97">
        <v>14400</v>
      </c>
      <c r="I1553" s="98" t="e">
        <f t="shared" si="613"/>
        <v>#VALUE!</v>
      </c>
      <c r="J1553" s="88" t="e">
        <f t="shared" si="608"/>
        <v>#VALUE!</v>
      </c>
      <c r="K1553" s="98">
        <f t="shared" si="614"/>
        <v>0</v>
      </c>
      <c r="L1553" s="98">
        <f t="shared" si="615"/>
        <v>0</v>
      </c>
      <c r="M1553" s="98" t="e">
        <f t="shared" si="616"/>
        <v>#VALUE!</v>
      </c>
      <c r="N1553" s="98" t="e">
        <f t="shared" si="617"/>
        <v>#VALUE!</v>
      </c>
      <c r="O1553" s="97"/>
      <c r="P1553" s="98" t="e">
        <f t="shared" si="609"/>
        <v>#VALUE!</v>
      </c>
      <c r="Q1553" s="99" t="e">
        <f t="shared" si="618"/>
        <v>#VALUE!</v>
      </c>
      <c r="R1553" s="100"/>
      <c r="S1553" s="5"/>
      <c r="T1553" s="28">
        <f t="shared" si="619"/>
        <v>0</v>
      </c>
      <c r="U1553" s="101">
        <v>66140</v>
      </c>
      <c r="V1553" s="102">
        <f t="shared" si="610"/>
        <v>0</v>
      </c>
      <c r="W1553" s="101"/>
      <c r="X1553" s="101"/>
      <c r="Y1553" s="102">
        <f t="shared" si="620"/>
        <v>0</v>
      </c>
      <c r="Z1553" s="102">
        <f t="shared" si="621"/>
        <v>0</v>
      </c>
      <c r="AA1553" s="102" t="e">
        <f t="shared" si="611"/>
        <v>#VALUE!</v>
      </c>
    </row>
    <row r="1554" spans="1:27" ht="17.25">
      <c r="A1554" s="5"/>
      <c r="B1554" s="5"/>
      <c r="C1554" s="93"/>
      <c r="D1554" s="193"/>
      <c r="E1554" s="94"/>
      <c r="F1554" s="95"/>
      <c r="G1554" s="96" t="str">
        <f t="shared" si="612"/>
        <v>Error</v>
      </c>
      <c r="H1554" s="97">
        <v>14400</v>
      </c>
      <c r="I1554" s="98" t="e">
        <f t="shared" si="613"/>
        <v>#VALUE!</v>
      </c>
      <c r="J1554" s="88" t="e">
        <f t="shared" si="608"/>
        <v>#VALUE!</v>
      </c>
      <c r="K1554" s="98">
        <f t="shared" si="614"/>
        <v>0</v>
      </c>
      <c r="L1554" s="98">
        <f t="shared" si="615"/>
        <v>0</v>
      </c>
      <c r="M1554" s="98" t="e">
        <f t="shared" si="616"/>
        <v>#VALUE!</v>
      </c>
      <c r="N1554" s="98" t="e">
        <f t="shared" si="617"/>
        <v>#VALUE!</v>
      </c>
      <c r="O1554" s="97"/>
      <c r="P1554" s="98" t="e">
        <f t="shared" si="609"/>
        <v>#VALUE!</v>
      </c>
      <c r="Q1554" s="99" t="e">
        <f t="shared" si="618"/>
        <v>#VALUE!</v>
      </c>
      <c r="R1554" s="100"/>
      <c r="S1554" s="5"/>
      <c r="T1554" s="28">
        <f t="shared" si="619"/>
        <v>0</v>
      </c>
      <c r="U1554" s="101">
        <v>66140</v>
      </c>
      <c r="V1554" s="102">
        <f t="shared" si="610"/>
        <v>0</v>
      </c>
      <c r="W1554" s="101"/>
      <c r="X1554" s="101"/>
      <c r="Y1554" s="102">
        <f t="shared" si="620"/>
        <v>0</v>
      </c>
      <c r="Z1554" s="102">
        <f t="shared" si="621"/>
        <v>0</v>
      </c>
      <c r="AA1554" s="102" t="e">
        <f t="shared" si="611"/>
        <v>#VALUE!</v>
      </c>
    </row>
    <row r="1555" spans="1:27" ht="17.25">
      <c r="A1555" s="5"/>
      <c r="B1555" s="5"/>
      <c r="C1555" s="93"/>
      <c r="D1555" s="193"/>
      <c r="E1555" s="94"/>
      <c r="F1555" s="95"/>
      <c r="G1555" s="96" t="str">
        <f t="shared" si="612"/>
        <v>Error</v>
      </c>
      <c r="H1555" s="97">
        <v>14400</v>
      </c>
      <c r="I1555" s="98" t="e">
        <f t="shared" si="613"/>
        <v>#VALUE!</v>
      </c>
      <c r="J1555" s="88" t="e">
        <f t="shared" si="608"/>
        <v>#VALUE!</v>
      </c>
      <c r="K1555" s="98">
        <f t="shared" si="614"/>
        <v>0</v>
      </c>
      <c r="L1555" s="98">
        <f t="shared" si="615"/>
        <v>0</v>
      </c>
      <c r="M1555" s="98" t="e">
        <f t="shared" si="616"/>
        <v>#VALUE!</v>
      </c>
      <c r="N1555" s="98" t="e">
        <f t="shared" si="617"/>
        <v>#VALUE!</v>
      </c>
      <c r="O1555" s="97"/>
      <c r="P1555" s="98" t="e">
        <f t="shared" si="609"/>
        <v>#VALUE!</v>
      </c>
      <c r="Q1555" s="99" t="e">
        <f t="shared" si="618"/>
        <v>#VALUE!</v>
      </c>
      <c r="R1555" s="100"/>
      <c r="S1555" s="5"/>
      <c r="T1555" s="28">
        <f t="shared" si="619"/>
        <v>0</v>
      </c>
      <c r="U1555" s="101">
        <v>66140</v>
      </c>
      <c r="V1555" s="102">
        <f t="shared" si="610"/>
        <v>0</v>
      </c>
      <c r="W1555" s="101"/>
      <c r="X1555" s="101"/>
      <c r="Y1555" s="102">
        <f t="shared" si="620"/>
        <v>0</v>
      </c>
      <c r="Z1555" s="102">
        <f t="shared" si="621"/>
        <v>0</v>
      </c>
      <c r="AA1555" s="102" t="e">
        <f t="shared" si="611"/>
        <v>#VALUE!</v>
      </c>
    </row>
    <row r="1556" spans="1:27" ht="17.25">
      <c r="A1556" s="5"/>
      <c r="B1556" s="5"/>
      <c r="C1556" s="93"/>
      <c r="D1556" s="193"/>
      <c r="E1556" s="94"/>
      <c r="F1556" s="95"/>
      <c r="G1556" s="96" t="str">
        <f t="shared" si="612"/>
        <v>Error</v>
      </c>
      <c r="H1556" s="97">
        <v>14400</v>
      </c>
      <c r="I1556" s="98" t="e">
        <f t="shared" si="613"/>
        <v>#VALUE!</v>
      </c>
      <c r="J1556" s="88" t="e">
        <f t="shared" si="608"/>
        <v>#VALUE!</v>
      </c>
      <c r="K1556" s="98">
        <f t="shared" si="614"/>
        <v>0</v>
      </c>
      <c r="L1556" s="98">
        <f t="shared" si="615"/>
        <v>0</v>
      </c>
      <c r="M1556" s="98" t="e">
        <f t="shared" si="616"/>
        <v>#VALUE!</v>
      </c>
      <c r="N1556" s="98" t="e">
        <f t="shared" si="617"/>
        <v>#VALUE!</v>
      </c>
      <c r="O1556" s="97"/>
      <c r="P1556" s="98" t="e">
        <f t="shared" si="609"/>
        <v>#VALUE!</v>
      </c>
      <c r="Q1556" s="99" t="e">
        <f t="shared" si="618"/>
        <v>#VALUE!</v>
      </c>
      <c r="R1556" s="100"/>
      <c r="S1556" s="5"/>
      <c r="T1556" s="28">
        <f t="shared" si="619"/>
        <v>0</v>
      </c>
      <c r="U1556" s="101">
        <v>66140</v>
      </c>
      <c r="V1556" s="102">
        <f t="shared" si="610"/>
        <v>0</v>
      </c>
      <c r="W1556" s="101"/>
      <c r="X1556" s="101"/>
      <c r="Y1556" s="102">
        <f t="shared" si="620"/>
        <v>0</v>
      </c>
      <c r="Z1556" s="102">
        <f t="shared" si="621"/>
        <v>0</v>
      </c>
      <c r="AA1556" s="102" t="e">
        <f t="shared" si="611"/>
        <v>#VALUE!</v>
      </c>
    </row>
    <row r="1557" spans="1:27" ht="17.25">
      <c r="A1557" s="5"/>
      <c r="B1557" s="5"/>
      <c r="C1557" s="93"/>
      <c r="D1557" s="193"/>
      <c r="E1557" s="84"/>
      <c r="F1557" s="85"/>
      <c r="G1557" s="86" t="str">
        <f t="shared" si="612"/>
        <v>Error</v>
      </c>
      <c r="H1557" s="87">
        <v>14400</v>
      </c>
      <c r="I1557" s="88" t="e">
        <f t="shared" si="613"/>
        <v>#VALUE!</v>
      </c>
      <c r="J1557" s="88" t="e">
        <f t="shared" si="608"/>
        <v>#VALUE!</v>
      </c>
      <c r="K1557" s="88">
        <f t="shared" si="614"/>
        <v>0</v>
      </c>
      <c r="L1557" s="88">
        <f t="shared" si="615"/>
        <v>0</v>
      </c>
      <c r="M1557" s="88" t="e">
        <f t="shared" si="616"/>
        <v>#VALUE!</v>
      </c>
      <c r="N1557" s="88" t="e">
        <f t="shared" si="617"/>
        <v>#VALUE!</v>
      </c>
      <c r="O1557" s="87"/>
      <c r="P1557" s="88" t="e">
        <f t="shared" si="609"/>
        <v>#VALUE!</v>
      </c>
      <c r="Q1557" s="89" t="e">
        <f t="shared" si="618"/>
        <v>#VALUE!</v>
      </c>
      <c r="R1557" s="90"/>
      <c r="S1557" s="82"/>
      <c r="T1557" s="28">
        <f t="shared" si="619"/>
        <v>0</v>
      </c>
      <c r="U1557" s="91">
        <v>66140</v>
      </c>
      <c r="V1557" s="92">
        <f t="shared" si="610"/>
        <v>0</v>
      </c>
      <c r="W1557" s="91"/>
      <c r="X1557" s="91"/>
      <c r="Y1557" s="92">
        <f t="shared" si="620"/>
        <v>0</v>
      </c>
      <c r="Z1557" s="92">
        <f t="shared" si="621"/>
        <v>0</v>
      </c>
      <c r="AA1557" s="92" t="e">
        <f t="shared" si="611"/>
        <v>#VALUE!</v>
      </c>
    </row>
    <row r="1558" spans="1:27" ht="17.25">
      <c r="A1558" s="5"/>
      <c r="B1558" s="5"/>
      <c r="C1558" s="93"/>
      <c r="D1558" s="193"/>
      <c r="E1558" s="94"/>
      <c r="F1558" s="95"/>
      <c r="G1558" s="96" t="str">
        <f t="shared" si="612"/>
        <v>Error</v>
      </c>
      <c r="H1558" s="97">
        <v>14400</v>
      </c>
      <c r="I1558" s="98" t="e">
        <f t="shared" si="613"/>
        <v>#VALUE!</v>
      </c>
      <c r="J1558" s="88" t="e">
        <f t="shared" si="608"/>
        <v>#VALUE!</v>
      </c>
      <c r="K1558" s="98">
        <f t="shared" si="614"/>
        <v>0</v>
      </c>
      <c r="L1558" s="98">
        <f t="shared" si="615"/>
        <v>0</v>
      </c>
      <c r="M1558" s="98" t="e">
        <f t="shared" si="616"/>
        <v>#VALUE!</v>
      </c>
      <c r="N1558" s="98" t="e">
        <f t="shared" si="617"/>
        <v>#VALUE!</v>
      </c>
      <c r="O1558" s="97"/>
      <c r="P1558" s="98" t="e">
        <f t="shared" si="609"/>
        <v>#VALUE!</v>
      </c>
      <c r="Q1558" s="99" t="e">
        <f t="shared" si="618"/>
        <v>#VALUE!</v>
      </c>
      <c r="R1558" s="100"/>
      <c r="S1558" s="5"/>
      <c r="T1558" s="28">
        <f t="shared" si="619"/>
        <v>0</v>
      </c>
      <c r="U1558" s="101">
        <v>66140</v>
      </c>
      <c r="V1558" s="102">
        <f t="shared" si="610"/>
        <v>0</v>
      </c>
      <c r="W1558" s="101"/>
      <c r="X1558" s="101"/>
      <c r="Y1558" s="102">
        <f t="shared" si="620"/>
        <v>0</v>
      </c>
      <c r="Z1558" s="102">
        <f t="shared" si="621"/>
        <v>0</v>
      </c>
      <c r="AA1558" s="102" t="e">
        <f t="shared" si="611"/>
        <v>#VALUE!</v>
      </c>
    </row>
    <row r="1559" spans="1:27" ht="17.25">
      <c r="A1559" s="5"/>
      <c r="B1559" s="5"/>
      <c r="C1559" s="93"/>
      <c r="D1559" s="193"/>
      <c r="E1559" s="94"/>
      <c r="F1559" s="95"/>
      <c r="G1559" s="96" t="str">
        <f t="shared" si="612"/>
        <v>Error</v>
      </c>
      <c r="H1559" s="97">
        <v>14400</v>
      </c>
      <c r="I1559" s="98" t="e">
        <f t="shared" si="613"/>
        <v>#VALUE!</v>
      </c>
      <c r="J1559" s="88" t="e">
        <f t="shared" si="608"/>
        <v>#VALUE!</v>
      </c>
      <c r="K1559" s="98">
        <f t="shared" si="614"/>
        <v>0</v>
      </c>
      <c r="L1559" s="98">
        <f t="shared" si="615"/>
        <v>0</v>
      </c>
      <c r="M1559" s="98" t="e">
        <f t="shared" si="616"/>
        <v>#VALUE!</v>
      </c>
      <c r="N1559" s="98" t="e">
        <f t="shared" si="617"/>
        <v>#VALUE!</v>
      </c>
      <c r="O1559" s="97"/>
      <c r="P1559" s="98" t="e">
        <f t="shared" si="609"/>
        <v>#VALUE!</v>
      </c>
      <c r="Q1559" s="99" t="e">
        <f t="shared" si="618"/>
        <v>#VALUE!</v>
      </c>
      <c r="R1559" s="100"/>
      <c r="S1559" s="5"/>
      <c r="T1559" s="28">
        <f t="shared" si="619"/>
        <v>0</v>
      </c>
      <c r="U1559" s="101">
        <v>66140</v>
      </c>
      <c r="V1559" s="102">
        <f t="shared" si="610"/>
        <v>0</v>
      </c>
      <c r="W1559" s="101"/>
      <c r="X1559" s="101"/>
      <c r="Y1559" s="102">
        <f t="shared" si="620"/>
        <v>0</v>
      </c>
      <c r="Z1559" s="102">
        <f t="shared" si="621"/>
        <v>0</v>
      </c>
      <c r="AA1559" s="102" t="e">
        <f t="shared" si="611"/>
        <v>#VALUE!</v>
      </c>
    </row>
    <row r="1560" spans="1:27" ht="17.25">
      <c r="A1560" s="5"/>
      <c r="B1560" s="5"/>
      <c r="C1560" s="93"/>
      <c r="D1560" s="193"/>
      <c r="E1560" s="94"/>
      <c r="F1560" s="95"/>
      <c r="G1560" s="96" t="str">
        <f t="shared" si="612"/>
        <v>Error</v>
      </c>
      <c r="H1560" s="97">
        <v>14400</v>
      </c>
      <c r="I1560" s="98" t="e">
        <f t="shared" si="613"/>
        <v>#VALUE!</v>
      </c>
      <c r="J1560" s="88" t="e">
        <f t="shared" si="608"/>
        <v>#VALUE!</v>
      </c>
      <c r="K1560" s="98">
        <f t="shared" si="614"/>
        <v>0</v>
      </c>
      <c r="L1560" s="98">
        <f t="shared" si="615"/>
        <v>0</v>
      </c>
      <c r="M1560" s="98" t="e">
        <f t="shared" si="616"/>
        <v>#VALUE!</v>
      </c>
      <c r="N1560" s="98" t="e">
        <f t="shared" si="617"/>
        <v>#VALUE!</v>
      </c>
      <c r="O1560" s="97"/>
      <c r="P1560" s="98" t="e">
        <f t="shared" si="609"/>
        <v>#VALUE!</v>
      </c>
      <c r="Q1560" s="99" t="e">
        <f t="shared" si="618"/>
        <v>#VALUE!</v>
      </c>
      <c r="R1560" s="100"/>
      <c r="S1560" s="5"/>
      <c r="T1560" s="28">
        <f t="shared" si="619"/>
        <v>0</v>
      </c>
      <c r="U1560" s="101">
        <v>66140</v>
      </c>
      <c r="V1560" s="102">
        <f t="shared" si="610"/>
        <v>0</v>
      </c>
      <c r="W1560" s="101"/>
      <c r="X1560" s="101"/>
      <c r="Y1560" s="102">
        <f t="shared" si="620"/>
        <v>0</v>
      </c>
      <c r="Z1560" s="102">
        <f t="shared" si="621"/>
        <v>0</v>
      </c>
      <c r="AA1560" s="102" t="e">
        <f t="shared" si="611"/>
        <v>#VALUE!</v>
      </c>
    </row>
    <row r="1561" spans="1:27" ht="17.25">
      <c r="A1561" s="5"/>
      <c r="B1561" s="5"/>
      <c r="C1561" s="93"/>
      <c r="D1561" s="193"/>
      <c r="E1561" s="94"/>
      <c r="F1561" s="95"/>
      <c r="G1561" s="96" t="str">
        <f t="shared" si="612"/>
        <v>Error</v>
      </c>
      <c r="H1561" s="97">
        <v>14400</v>
      </c>
      <c r="I1561" s="98" t="e">
        <f t="shared" si="613"/>
        <v>#VALUE!</v>
      </c>
      <c r="J1561" s="88" t="e">
        <f t="shared" si="608"/>
        <v>#VALUE!</v>
      </c>
      <c r="K1561" s="98">
        <f t="shared" si="614"/>
        <v>0</v>
      </c>
      <c r="L1561" s="98">
        <f t="shared" si="615"/>
        <v>0</v>
      </c>
      <c r="M1561" s="98" t="e">
        <f t="shared" si="616"/>
        <v>#VALUE!</v>
      </c>
      <c r="N1561" s="98" t="e">
        <f t="shared" si="617"/>
        <v>#VALUE!</v>
      </c>
      <c r="O1561" s="97"/>
      <c r="P1561" s="98" t="e">
        <f t="shared" si="609"/>
        <v>#VALUE!</v>
      </c>
      <c r="Q1561" s="99" t="e">
        <f t="shared" si="618"/>
        <v>#VALUE!</v>
      </c>
      <c r="R1561" s="100"/>
      <c r="S1561" s="5"/>
      <c r="T1561" s="28">
        <f t="shared" si="619"/>
        <v>0</v>
      </c>
      <c r="U1561" s="101">
        <v>66140</v>
      </c>
      <c r="V1561" s="102">
        <f t="shared" si="610"/>
        <v>0</v>
      </c>
      <c r="W1561" s="101"/>
      <c r="X1561" s="101"/>
      <c r="Y1561" s="102">
        <f t="shared" si="620"/>
        <v>0</v>
      </c>
      <c r="Z1561" s="102">
        <f t="shared" si="621"/>
        <v>0</v>
      </c>
      <c r="AA1561" s="102" t="e">
        <f t="shared" si="611"/>
        <v>#VALUE!</v>
      </c>
    </row>
    <row r="1562" spans="1:27" ht="17.25">
      <c r="A1562" s="5"/>
      <c r="B1562" s="5"/>
      <c r="C1562" s="93"/>
      <c r="D1562" s="193"/>
      <c r="E1562" s="94"/>
      <c r="F1562" s="95"/>
      <c r="G1562" s="96" t="str">
        <f t="shared" si="612"/>
        <v>Error</v>
      </c>
      <c r="H1562" s="97">
        <v>14400</v>
      </c>
      <c r="I1562" s="98" t="e">
        <f t="shared" si="613"/>
        <v>#VALUE!</v>
      </c>
      <c r="J1562" s="88" t="e">
        <f t="shared" si="608"/>
        <v>#VALUE!</v>
      </c>
      <c r="K1562" s="98">
        <f t="shared" si="614"/>
        <v>0</v>
      </c>
      <c r="L1562" s="98">
        <f t="shared" si="615"/>
        <v>0</v>
      </c>
      <c r="M1562" s="98" t="e">
        <f t="shared" si="616"/>
        <v>#VALUE!</v>
      </c>
      <c r="N1562" s="98" t="e">
        <f t="shared" si="617"/>
        <v>#VALUE!</v>
      </c>
      <c r="O1562" s="97"/>
      <c r="P1562" s="98" t="e">
        <f t="shared" si="609"/>
        <v>#VALUE!</v>
      </c>
      <c r="Q1562" s="99" t="e">
        <f t="shared" si="618"/>
        <v>#VALUE!</v>
      </c>
      <c r="R1562" s="100"/>
      <c r="S1562" s="5"/>
      <c r="T1562" s="28">
        <f t="shared" si="619"/>
        <v>0</v>
      </c>
      <c r="U1562" s="101">
        <v>66140</v>
      </c>
      <c r="V1562" s="102">
        <f t="shared" si="610"/>
        <v>0</v>
      </c>
      <c r="W1562" s="101"/>
      <c r="X1562" s="101"/>
      <c r="Y1562" s="102">
        <f t="shared" si="620"/>
        <v>0</v>
      </c>
      <c r="Z1562" s="102">
        <f t="shared" si="621"/>
        <v>0</v>
      </c>
      <c r="AA1562" s="102" t="e">
        <f t="shared" si="611"/>
        <v>#VALUE!</v>
      </c>
    </row>
    <row r="1563" spans="1:27" ht="17.25">
      <c r="A1563" s="5"/>
      <c r="B1563" s="5"/>
      <c r="C1563" s="93"/>
      <c r="D1563" s="193"/>
      <c r="E1563" s="84"/>
      <c r="F1563" s="85"/>
      <c r="G1563" s="86" t="str">
        <f t="shared" si="612"/>
        <v>Error</v>
      </c>
      <c r="H1563" s="87">
        <v>14400</v>
      </c>
      <c r="I1563" s="88" t="e">
        <f t="shared" si="613"/>
        <v>#VALUE!</v>
      </c>
      <c r="J1563" s="88" t="e">
        <f t="shared" si="608"/>
        <v>#VALUE!</v>
      </c>
      <c r="K1563" s="88">
        <f t="shared" si="614"/>
        <v>0</v>
      </c>
      <c r="L1563" s="88">
        <f t="shared" si="615"/>
        <v>0</v>
      </c>
      <c r="M1563" s="88" t="e">
        <f t="shared" si="616"/>
        <v>#VALUE!</v>
      </c>
      <c r="N1563" s="88" t="e">
        <f t="shared" si="617"/>
        <v>#VALUE!</v>
      </c>
      <c r="O1563" s="87"/>
      <c r="P1563" s="88" t="e">
        <f t="shared" si="609"/>
        <v>#VALUE!</v>
      </c>
      <c r="Q1563" s="89" t="e">
        <f t="shared" si="618"/>
        <v>#VALUE!</v>
      </c>
      <c r="R1563" s="90"/>
      <c r="S1563" s="82"/>
      <c r="T1563" s="28">
        <f t="shared" si="619"/>
        <v>0</v>
      </c>
      <c r="U1563" s="91">
        <v>66140</v>
      </c>
      <c r="V1563" s="92">
        <f t="shared" si="610"/>
        <v>0</v>
      </c>
      <c r="W1563" s="91"/>
      <c r="X1563" s="91"/>
      <c r="Y1563" s="92">
        <f t="shared" si="620"/>
        <v>0</v>
      </c>
      <c r="Z1563" s="92">
        <f t="shared" si="621"/>
        <v>0</v>
      </c>
      <c r="AA1563" s="92" t="e">
        <f t="shared" si="611"/>
        <v>#VALUE!</v>
      </c>
    </row>
    <row r="1564" spans="1:27" ht="17.25">
      <c r="A1564" s="5"/>
      <c r="B1564" s="5"/>
      <c r="C1564" s="93"/>
      <c r="D1564" s="193"/>
      <c r="E1564" s="94"/>
      <c r="F1564" s="95"/>
      <c r="G1564" s="96" t="str">
        <f t="shared" si="612"/>
        <v>Error</v>
      </c>
      <c r="H1564" s="97">
        <v>14400</v>
      </c>
      <c r="I1564" s="98" t="e">
        <f t="shared" si="613"/>
        <v>#VALUE!</v>
      </c>
      <c r="J1564" s="88" t="e">
        <f t="shared" si="608"/>
        <v>#VALUE!</v>
      </c>
      <c r="K1564" s="98">
        <f t="shared" si="614"/>
        <v>0</v>
      </c>
      <c r="L1564" s="98">
        <f t="shared" si="615"/>
        <v>0</v>
      </c>
      <c r="M1564" s="98" t="e">
        <f t="shared" si="616"/>
        <v>#VALUE!</v>
      </c>
      <c r="N1564" s="98" t="e">
        <f t="shared" si="617"/>
        <v>#VALUE!</v>
      </c>
      <c r="O1564" s="97"/>
      <c r="P1564" s="98" t="e">
        <f t="shared" si="609"/>
        <v>#VALUE!</v>
      </c>
      <c r="Q1564" s="99" t="e">
        <f t="shared" si="618"/>
        <v>#VALUE!</v>
      </c>
      <c r="R1564" s="100"/>
      <c r="S1564" s="5"/>
      <c r="T1564" s="28">
        <f t="shared" si="619"/>
        <v>0</v>
      </c>
      <c r="U1564" s="101">
        <v>66140</v>
      </c>
      <c r="V1564" s="102">
        <f t="shared" si="610"/>
        <v>0</v>
      </c>
      <c r="W1564" s="101"/>
      <c r="X1564" s="101"/>
      <c r="Y1564" s="102">
        <f t="shared" si="620"/>
        <v>0</v>
      </c>
      <c r="Z1564" s="102">
        <f t="shared" si="621"/>
        <v>0</v>
      </c>
      <c r="AA1564" s="102" t="e">
        <f t="shared" si="611"/>
        <v>#VALUE!</v>
      </c>
    </row>
    <row r="1565" spans="1:27" ht="17.25">
      <c r="A1565" s="5"/>
      <c r="B1565" s="5"/>
      <c r="C1565" s="93"/>
      <c r="D1565" s="193"/>
      <c r="E1565" s="94"/>
      <c r="F1565" s="95"/>
      <c r="G1565" s="96" t="str">
        <f t="shared" si="612"/>
        <v>Error</v>
      </c>
      <c r="H1565" s="97">
        <v>14400</v>
      </c>
      <c r="I1565" s="98" t="e">
        <f t="shared" si="613"/>
        <v>#VALUE!</v>
      </c>
      <c r="J1565" s="88" t="e">
        <f t="shared" si="608"/>
        <v>#VALUE!</v>
      </c>
      <c r="K1565" s="98">
        <f t="shared" si="614"/>
        <v>0</v>
      </c>
      <c r="L1565" s="98">
        <f t="shared" si="615"/>
        <v>0</v>
      </c>
      <c r="M1565" s="98" t="e">
        <f t="shared" si="616"/>
        <v>#VALUE!</v>
      </c>
      <c r="N1565" s="98" t="e">
        <f t="shared" si="617"/>
        <v>#VALUE!</v>
      </c>
      <c r="O1565" s="97"/>
      <c r="P1565" s="98" t="e">
        <f t="shared" si="609"/>
        <v>#VALUE!</v>
      </c>
      <c r="Q1565" s="99" t="e">
        <f t="shared" si="618"/>
        <v>#VALUE!</v>
      </c>
      <c r="R1565" s="100"/>
      <c r="S1565" s="5"/>
      <c r="T1565" s="28">
        <f t="shared" si="619"/>
        <v>0</v>
      </c>
      <c r="U1565" s="101">
        <v>66140</v>
      </c>
      <c r="V1565" s="102">
        <f t="shared" si="610"/>
        <v>0</v>
      </c>
      <c r="W1565" s="101"/>
      <c r="X1565" s="101"/>
      <c r="Y1565" s="102">
        <f t="shared" si="620"/>
        <v>0</v>
      </c>
      <c r="Z1565" s="102">
        <f t="shared" si="621"/>
        <v>0</v>
      </c>
      <c r="AA1565" s="102" t="e">
        <f t="shared" si="611"/>
        <v>#VALUE!</v>
      </c>
    </row>
    <row r="1566" spans="1:27" ht="17.25">
      <c r="A1566" s="5"/>
      <c r="B1566" s="5"/>
      <c r="C1566" s="93"/>
      <c r="D1566" s="193"/>
      <c r="E1566" s="94"/>
      <c r="F1566" s="95"/>
      <c r="G1566" s="96" t="str">
        <f t="shared" si="612"/>
        <v>Error</v>
      </c>
      <c r="H1566" s="97">
        <v>14400</v>
      </c>
      <c r="I1566" s="98" t="e">
        <f t="shared" si="613"/>
        <v>#VALUE!</v>
      </c>
      <c r="J1566" s="88" t="e">
        <f t="shared" si="608"/>
        <v>#VALUE!</v>
      </c>
      <c r="K1566" s="98">
        <f t="shared" si="614"/>
        <v>0</v>
      </c>
      <c r="L1566" s="98">
        <f t="shared" si="615"/>
        <v>0</v>
      </c>
      <c r="M1566" s="98" t="e">
        <f t="shared" si="616"/>
        <v>#VALUE!</v>
      </c>
      <c r="N1566" s="98" t="e">
        <f t="shared" si="617"/>
        <v>#VALUE!</v>
      </c>
      <c r="O1566" s="97"/>
      <c r="P1566" s="98" t="e">
        <f t="shared" si="609"/>
        <v>#VALUE!</v>
      </c>
      <c r="Q1566" s="99" t="e">
        <f t="shared" si="618"/>
        <v>#VALUE!</v>
      </c>
      <c r="R1566" s="100"/>
      <c r="S1566" s="5"/>
      <c r="T1566" s="28">
        <f t="shared" si="619"/>
        <v>0</v>
      </c>
      <c r="U1566" s="101">
        <v>66140</v>
      </c>
      <c r="V1566" s="102">
        <f t="shared" si="610"/>
        <v>0</v>
      </c>
      <c r="W1566" s="101"/>
      <c r="X1566" s="101"/>
      <c r="Y1566" s="102">
        <f t="shared" si="620"/>
        <v>0</v>
      </c>
      <c r="Z1566" s="102">
        <f t="shared" si="621"/>
        <v>0</v>
      </c>
      <c r="AA1566" s="102" t="e">
        <f t="shared" si="611"/>
        <v>#VALUE!</v>
      </c>
    </row>
    <row r="1567" spans="1:27" ht="17.25">
      <c r="A1567" s="5"/>
      <c r="B1567" s="5"/>
      <c r="C1567" s="93"/>
      <c r="D1567" s="193"/>
      <c r="E1567" s="94"/>
      <c r="F1567" s="95"/>
      <c r="G1567" s="96" t="str">
        <f t="shared" si="612"/>
        <v>Error</v>
      </c>
      <c r="H1567" s="97">
        <v>14400</v>
      </c>
      <c r="I1567" s="98" t="e">
        <f t="shared" si="613"/>
        <v>#VALUE!</v>
      </c>
      <c r="J1567" s="88" t="e">
        <f t="shared" si="608"/>
        <v>#VALUE!</v>
      </c>
      <c r="K1567" s="98">
        <f t="shared" si="614"/>
        <v>0</v>
      </c>
      <c r="L1567" s="98">
        <f t="shared" si="615"/>
        <v>0</v>
      </c>
      <c r="M1567" s="98" t="e">
        <f t="shared" si="616"/>
        <v>#VALUE!</v>
      </c>
      <c r="N1567" s="98" t="e">
        <f t="shared" si="617"/>
        <v>#VALUE!</v>
      </c>
      <c r="O1567" s="97"/>
      <c r="P1567" s="98" t="e">
        <f t="shared" si="609"/>
        <v>#VALUE!</v>
      </c>
      <c r="Q1567" s="99" t="e">
        <f t="shared" si="618"/>
        <v>#VALUE!</v>
      </c>
      <c r="R1567" s="100"/>
      <c r="S1567" s="5"/>
      <c r="T1567" s="28">
        <f t="shared" si="619"/>
        <v>0</v>
      </c>
      <c r="U1567" s="101">
        <v>66140</v>
      </c>
      <c r="V1567" s="102">
        <f t="shared" si="610"/>
        <v>0</v>
      </c>
      <c r="W1567" s="101"/>
      <c r="X1567" s="101"/>
      <c r="Y1567" s="102">
        <f t="shared" si="620"/>
        <v>0</v>
      </c>
      <c r="Z1567" s="102">
        <f t="shared" si="621"/>
        <v>0</v>
      </c>
      <c r="AA1567" s="102" t="e">
        <f t="shared" si="611"/>
        <v>#VALUE!</v>
      </c>
    </row>
    <row r="1568" spans="1:27" ht="17.25">
      <c r="A1568" s="5"/>
      <c r="B1568" s="5"/>
      <c r="C1568" s="93"/>
      <c r="D1568" s="193"/>
      <c r="E1568" s="94"/>
      <c r="F1568" s="95"/>
      <c r="G1568" s="96" t="str">
        <f t="shared" si="612"/>
        <v>Error</v>
      </c>
      <c r="H1568" s="97">
        <v>14400</v>
      </c>
      <c r="I1568" s="98" t="e">
        <f t="shared" si="613"/>
        <v>#VALUE!</v>
      </c>
      <c r="J1568" s="88" t="e">
        <f t="shared" si="608"/>
        <v>#VALUE!</v>
      </c>
      <c r="K1568" s="98">
        <f t="shared" si="614"/>
        <v>0</v>
      </c>
      <c r="L1568" s="98">
        <f t="shared" si="615"/>
        <v>0</v>
      </c>
      <c r="M1568" s="98" t="e">
        <f t="shared" si="616"/>
        <v>#VALUE!</v>
      </c>
      <c r="N1568" s="98" t="e">
        <f t="shared" si="617"/>
        <v>#VALUE!</v>
      </c>
      <c r="O1568" s="97"/>
      <c r="P1568" s="98" t="e">
        <f t="shared" si="609"/>
        <v>#VALUE!</v>
      </c>
      <c r="Q1568" s="99" t="e">
        <f t="shared" si="618"/>
        <v>#VALUE!</v>
      </c>
      <c r="R1568" s="100"/>
      <c r="S1568" s="5"/>
      <c r="T1568" s="28">
        <f t="shared" si="619"/>
        <v>0</v>
      </c>
      <c r="U1568" s="101">
        <v>66140</v>
      </c>
      <c r="V1568" s="102">
        <f t="shared" si="610"/>
        <v>0</v>
      </c>
      <c r="W1568" s="101"/>
      <c r="X1568" s="101"/>
      <c r="Y1568" s="102">
        <f t="shared" si="620"/>
        <v>0</v>
      </c>
      <c r="Z1568" s="102">
        <f t="shared" si="621"/>
        <v>0</v>
      </c>
      <c r="AA1568" s="102" t="e">
        <f t="shared" si="611"/>
        <v>#VALUE!</v>
      </c>
    </row>
    <row r="1569" spans="1:27" ht="17.25">
      <c r="A1569" s="5"/>
      <c r="B1569" s="5"/>
      <c r="C1569" s="93"/>
      <c r="D1569" s="193"/>
      <c r="E1569" s="84"/>
      <c r="F1569" s="85"/>
      <c r="G1569" s="86" t="str">
        <f t="shared" si="612"/>
        <v>Error</v>
      </c>
      <c r="H1569" s="87">
        <v>14400</v>
      </c>
      <c r="I1569" s="88" t="e">
        <f t="shared" si="613"/>
        <v>#VALUE!</v>
      </c>
      <c r="J1569" s="88" t="e">
        <f t="shared" si="608"/>
        <v>#VALUE!</v>
      </c>
      <c r="K1569" s="88">
        <f t="shared" si="614"/>
        <v>0</v>
      </c>
      <c r="L1569" s="88">
        <f t="shared" si="615"/>
        <v>0</v>
      </c>
      <c r="M1569" s="88" t="e">
        <f t="shared" si="616"/>
        <v>#VALUE!</v>
      </c>
      <c r="N1569" s="88" t="e">
        <f t="shared" si="617"/>
        <v>#VALUE!</v>
      </c>
      <c r="O1569" s="87"/>
      <c r="P1569" s="88" t="e">
        <f t="shared" si="609"/>
        <v>#VALUE!</v>
      </c>
      <c r="Q1569" s="89" t="e">
        <f t="shared" si="618"/>
        <v>#VALUE!</v>
      </c>
      <c r="R1569" s="90"/>
      <c r="S1569" s="82"/>
      <c r="T1569" s="28">
        <f t="shared" si="619"/>
        <v>0</v>
      </c>
      <c r="U1569" s="91">
        <v>66140</v>
      </c>
      <c r="V1569" s="92">
        <f t="shared" si="610"/>
        <v>0</v>
      </c>
      <c r="W1569" s="91"/>
      <c r="X1569" s="91"/>
      <c r="Y1569" s="92">
        <f t="shared" si="620"/>
        <v>0</v>
      </c>
      <c r="Z1569" s="92">
        <f t="shared" si="621"/>
        <v>0</v>
      </c>
      <c r="AA1569" s="92" t="e">
        <f t="shared" si="611"/>
        <v>#VALUE!</v>
      </c>
    </row>
    <row r="1570" spans="1:27" ht="17.25">
      <c r="A1570" s="5"/>
      <c r="B1570" s="5"/>
      <c r="C1570" s="93"/>
      <c r="D1570" s="193"/>
      <c r="E1570" s="94"/>
      <c r="F1570" s="95"/>
      <c r="G1570" s="96" t="str">
        <f t="shared" si="612"/>
        <v>Error</v>
      </c>
      <c r="H1570" s="97">
        <v>14400</v>
      </c>
      <c r="I1570" s="98" t="e">
        <f t="shared" si="613"/>
        <v>#VALUE!</v>
      </c>
      <c r="J1570" s="88" t="e">
        <f t="shared" si="608"/>
        <v>#VALUE!</v>
      </c>
      <c r="K1570" s="98">
        <f t="shared" si="614"/>
        <v>0</v>
      </c>
      <c r="L1570" s="98">
        <f t="shared" si="615"/>
        <v>0</v>
      </c>
      <c r="M1570" s="98" t="e">
        <f t="shared" si="616"/>
        <v>#VALUE!</v>
      </c>
      <c r="N1570" s="98" t="e">
        <f t="shared" si="617"/>
        <v>#VALUE!</v>
      </c>
      <c r="O1570" s="97"/>
      <c r="P1570" s="98" t="e">
        <f t="shared" si="609"/>
        <v>#VALUE!</v>
      </c>
      <c r="Q1570" s="99" t="e">
        <f t="shared" si="618"/>
        <v>#VALUE!</v>
      </c>
      <c r="R1570" s="100"/>
      <c r="S1570" s="5"/>
      <c r="T1570" s="28">
        <f t="shared" si="619"/>
        <v>0</v>
      </c>
      <c r="U1570" s="101">
        <v>66140</v>
      </c>
      <c r="V1570" s="102">
        <f t="shared" si="610"/>
        <v>0</v>
      </c>
      <c r="W1570" s="101"/>
      <c r="X1570" s="101"/>
      <c r="Y1570" s="102">
        <f t="shared" si="620"/>
        <v>0</v>
      </c>
      <c r="Z1570" s="102">
        <f t="shared" si="621"/>
        <v>0</v>
      </c>
      <c r="AA1570" s="102" t="e">
        <f t="shared" si="611"/>
        <v>#VALUE!</v>
      </c>
    </row>
    <row r="1571" spans="1:27" ht="17.25">
      <c r="A1571" s="5"/>
      <c r="B1571" s="5"/>
      <c r="C1571" s="93"/>
      <c r="D1571" s="193"/>
      <c r="E1571" s="94"/>
      <c r="F1571" s="95"/>
      <c r="G1571" s="96" t="str">
        <f t="shared" si="612"/>
        <v>Error</v>
      </c>
      <c r="H1571" s="97">
        <v>14400</v>
      </c>
      <c r="I1571" s="98" t="e">
        <f t="shared" si="613"/>
        <v>#VALUE!</v>
      </c>
      <c r="J1571" s="88" t="e">
        <f t="shared" si="608"/>
        <v>#VALUE!</v>
      </c>
      <c r="K1571" s="98">
        <f t="shared" si="614"/>
        <v>0</v>
      </c>
      <c r="L1571" s="98">
        <f t="shared" si="615"/>
        <v>0</v>
      </c>
      <c r="M1571" s="98" t="e">
        <f t="shared" si="616"/>
        <v>#VALUE!</v>
      </c>
      <c r="N1571" s="98" t="e">
        <f t="shared" si="617"/>
        <v>#VALUE!</v>
      </c>
      <c r="O1571" s="97"/>
      <c r="P1571" s="98" t="e">
        <f t="shared" si="609"/>
        <v>#VALUE!</v>
      </c>
      <c r="Q1571" s="99" t="e">
        <f t="shared" si="618"/>
        <v>#VALUE!</v>
      </c>
      <c r="R1571" s="100"/>
      <c r="S1571" s="5"/>
      <c r="T1571" s="28">
        <f t="shared" si="619"/>
        <v>0</v>
      </c>
      <c r="U1571" s="101">
        <v>66140</v>
      </c>
      <c r="V1571" s="102">
        <f t="shared" ref="V1571:V1602" si="622">+U1571*T1571</f>
        <v>0</v>
      </c>
      <c r="W1571" s="101"/>
      <c r="X1571" s="101"/>
      <c r="Y1571" s="102">
        <f t="shared" si="620"/>
        <v>0</v>
      </c>
      <c r="Z1571" s="102">
        <f t="shared" si="621"/>
        <v>0</v>
      </c>
      <c r="AA1571" s="102" t="e">
        <f t="shared" ref="AA1571:AA1602" si="623">+Z1571+Q1571</f>
        <v>#VALUE!</v>
      </c>
    </row>
    <row r="1572" spans="1:27" ht="17.25">
      <c r="A1572" s="5"/>
      <c r="B1572" s="5"/>
      <c r="C1572" s="93"/>
      <c r="D1572" s="193"/>
      <c r="E1572" s="94"/>
      <c r="F1572" s="95"/>
      <c r="G1572" s="96" t="str">
        <f t="shared" si="612"/>
        <v>Error</v>
      </c>
      <c r="H1572" s="97">
        <v>14400</v>
      </c>
      <c r="I1572" s="98" t="e">
        <f t="shared" si="613"/>
        <v>#VALUE!</v>
      </c>
      <c r="J1572" s="88" t="e">
        <f t="shared" si="608"/>
        <v>#VALUE!</v>
      </c>
      <c r="K1572" s="98">
        <f t="shared" si="614"/>
        <v>0</v>
      </c>
      <c r="L1572" s="98">
        <f t="shared" si="615"/>
        <v>0</v>
      </c>
      <c r="M1572" s="98" t="e">
        <f t="shared" si="616"/>
        <v>#VALUE!</v>
      </c>
      <c r="N1572" s="98" t="e">
        <f t="shared" si="617"/>
        <v>#VALUE!</v>
      </c>
      <c r="O1572" s="97"/>
      <c r="P1572" s="98" t="e">
        <f t="shared" si="609"/>
        <v>#VALUE!</v>
      </c>
      <c r="Q1572" s="99" t="e">
        <f t="shared" si="618"/>
        <v>#VALUE!</v>
      </c>
      <c r="R1572" s="100"/>
      <c r="S1572" s="5"/>
      <c r="T1572" s="28">
        <f t="shared" si="619"/>
        <v>0</v>
      </c>
      <c r="U1572" s="101">
        <v>66140</v>
      </c>
      <c r="V1572" s="102">
        <f t="shared" si="622"/>
        <v>0</v>
      </c>
      <c r="W1572" s="101"/>
      <c r="X1572" s="101"/>
      <c r="Y1572" s="102">
        <f t="shared" si="620"/>
        <v>0</v>
      </c>
      <c r="Z1572" s="102">
        <f t="shared" si="621"/>
        <v>0</v>
      </c>
      <c r="AA1572" s="102" t="e">
        <f t="shared" si="623"/>
        <v>#VALUE!</v>
      </c>
    </row>
    <row r="1573" spans="1:27" ht="17.25">
      <c r="A1573" s="5"/>
      <c r="B1573" s="5"/>
      <c r="C1573" s="93"/>
      <c r="D1573" s="193"/>
      <c r="E1573" s="94"/>
      <c r="F1573" s="95"/>
      <c r="G1573" s="96" t="str">
        <f t="shared" si="612"/>
        <v>Error</v>
      </c>
      <c r="H1573" s="97">
        <v>14400</v>
      </c>
      <c r="I1573" s="98" t="e">
        <f t="shared" si="613"/>
        <v>#VALUE!</v>
      </c>
      <c r="J1573" s="88" t="e">
        <f t="shared" si="608"/>
        <v>#VALUE!</v>
      </c>
      <c r="K1573" s="98">
        <f t="shared" si="614"/>
        <v>0</v>
      </c>
      <c r="L1573" s="98">
        <f t="shared" si="615"/>
        <v>0</v>
      </c>
      <c r="M1573" s="98" t="e">
        <f t="shared" si="616"/>
        <v>#VALUE!</v>
      </c>
      <c r="N1573" s="98" t="e">
        <f t="shared" si="617"/>
        <v>#VALUE!</v>
      </c>
      <c r="O1573" s="97"/>
      <c r="P1573" s="98" t="e">
        <f t="shared" si="609"/>
        <v>#VALUE!</v>
      </c>
      <c r="Q1573" s="99" t="e">
        <f t="shared" si="618"/>
        <v>#VALUE!</v>
      </c>
      <c r="R1573" s="100"/>
      <c r="S1573" s="5"/>
      <c r="T1573" s="28">
        <f t="shared" si="619"/>
        <v>0</v>
      </c>
      <c r="U1573" s="101">
        <v>66140</v>
      </c>
      <c r="V1573" s="102">
        <f t="shared" si="622"/>
        <v>0</v>
      </c>
      <c r="W1573" s="101"/>
      <c r="X1573" s="101"/>
      <c r="Y1573" s="102">
        <f t="shared" si="620"/>
        <v>0</v>
      </c>
      <c r="Z1573" s="102">
        <f t="shared" si="621"/>
        <v>0</v>
      </c>
      <c r="AA1573" s="102" t="e">
        <f t="shared" si="623"/>
        <v>#VALUE!</v>
      </c>
    </row>
    <row r="1574" spans="1:27" ht="17.25">
      <c r="A1574" s="5"/>
      <c r="B1574" s="5"/>
      <c r="C1574" s="93"/>
      <c r="D1574" s="193"/>
      <c r="E1574" s="94"/>
      <c r="F1574" s="95"/>
      <c r="G1574" s="96" t="str">
        <f t="shared" si="612"/>
        <v>Error</v>
      </c>
      <c r="H1574" s="97">
        <v>14400</v>
      </c>
      <c r="I1574" s="98" t="e">
        <f t="shared" si="613"/>
        <v>#VALUE!</v>
      </c>
      <c r="J1574" s="88" t="e">
        <f t="shared" si="608"/>
        <v>#VALUE!</v>
      </c>
      <c r="K1574" s="98">
        <f t="shared" si="614"/>
        <v>0</v>
      </c>
      <c r="L1574" s="98">
        <f t="shared" si="615"/>
        <v>0</v>
      </c>
      <c r="M1574" s="98" t="e">
        <f t="shared" si="616"/>
        <v>#VALUE!</v>
      </c>
      <c r="N1574" s="98" t="e">
        <f t="shared" si="617"/>
        <v>#VALUE!</v>
      </c>
      <c r="O1574" s="97"/>
      <c r="P1574" s="98" t="e">
        <f t="shared" si="609"/>
        <v>#VALUE!</v>
      </c>
      <c r="Q1574" s="99" t="e">
        <f t="shared" si="618"/>
        <v>#VALUE!</v>
      </c>
      <c r="R1574" s="100"/>
      <c r="S1574" s="5"/>
      <c r="T1574" s="28">
        <f t="shared" si="619"/>
        <v>0</v>
      </c>
      <c r="U1574" s="101">
        <v>66140</v>
      </c>
      <c r="V1574" s="102">
        <f t="shared" si="622"/>
        <v>0</v>
      </c>
      <c r="W1574" s="101"/>
      <c r="X1574" s="101"/>
      <c r="Y1574" s="102">
        <f t="shared" si="620"/>
        <v>0</v>
      </c>
      <c r="Z1574" s="102">
        <f t="shared" si="621"/>
        <v>0</v>
      </c>
      <c r="AA1574" s="102" t="e">
        <f t="shared" si="623"/>
        <v>#VALUE!</v>
      </c>
    </row>
    <row r="1575" spans="1:27" ht="17.25">
      <c r="A1575" s="5"/>
      <c r="B1575" s="5"/>
      <c r="C1575" s="93"/>
      <c r="D1575" s="193"/>
      <c r="E1575" s="84"/>
      <c r="F1575" s="85"/>
      <c r="G1575" s="86" t="str">
        <f t="shared" si="612"/>
        <v>Error</v>
      </c>
      <c r="H1575" s="87">
        <v>14400</v>
      </c>
      <c r="I1575" s="88" t="e">
        <f t="shared" si="613"/>
        <v>#VALUE!</v>
      </c>
      <c r="J1575" s="88" t="e">
        <f t="shared" si="608"/>
        <v>#VALUE!</v>
      </c>
      <c r="K1575" s="88">
        <f t="shared" si="614"/>
        <v>0</v>
      </c>
      <c r="L1575" s="88">
        <f t="shared" si="615"/>
        <v>0</v>
      </c>
      <c r="M1575" s="88" t="e">
        <f t="shared" si="616"/>
        <v>#VALUE!</v>
      </c>
      <c r="N1575" s="88" t="e">
        <f t="shared" si="617"/>
        <v>#VALUE!</v>
      </c>
      <c r="O1575" s="87"/>
      <c r="P1575" s="88" t="e">
        <f t="shared" si="609"/>
        <v>#VALUE!</v>
      </c>
      <c r="Q1575" s="89" t="e">
        <f t="shared" si="618"/>
        <v>#VALUE!</v>
      </c>
      <c r="R1575" s="90"/>
      <c r="S1575" s="82"/>
      <c r="T1575" s="28">
        <f t="shared" si="619"/>
        <v>0</v>
      </c>
      <c r="U1575" s="91">
        <v>66140</v>
      </c>
      <c r="V1575" s="92">
        <f t="shared" si="622"/>
        <v>0</v>
      </c>
      <c r="W1575" s="91"/>
      <c r="X1575" s="91"/>
      <c r="Y1575" s="92">
        <f t="shared" si="620"/>
        <v>0</v>
      </c>
      <c r="Z1575" s="92">
        <f t="shared" si="621"/>
        <v>0</v>
      </c>
      <c r="AA1575" s="92" t="e">
        <f t="shared" si="623"/>
        <v>#VALUE!</v>
      </c>
    </row>
    <row r="1576" spans="1:27" ht="17.25">
      <c r="A1576" s="5"/>
      <c r="B1576" s="5"/>
      <c r="C1576" s="93"/>
      <c r="D1576" s="193"/>
      <c r="E1576" s="94"/>
      <c r="F1576" s="95"/>
      <c r="G1576" s="96" t="str">
        <f t="shared" si="612"/>
        <v>Error</v>
      </c>
      <c r="H1576" s="97">
        <v>14400</v>
      </c>
      <c r="I1576" s="98" t="e">
        <f t="shared" si="613"/>
        <v>#VALUE!</v>
      </c>
      <c r="J1576" s="88" t="e">
        <f t="shared" si="608"/>
        <v>#VALUE!</v>
      </c>
      <c r="K1576" s="98">
        <f t="shared" si="614"/>
        <v>0</v>
      </c>
      <c r="L1576" s="98">
        <f t="shared" si="615"/>
        <v>0</v>
      </c>
      <c r="M1576" s="98" t="e">
        <f t="shared" si="616"/>
        <v>#VALUE!</v>
      </c>
      <c r="N1576" s="98" t="e">
        <f t="shared" si="617"/>
        <v>#VALUE!</v>
      </c>
      <c r="O1576" s="97"/>
      <c r="P1576" s="98" t="e">
        <f t="shared" si="609"/>
        <v>#VALUE!</v>
      </c>
      <c r="Q1576" s="99" t="e">
        <f t="shared" si="618"/>
        <v>#VALUE!</v>
      </c>
      <c r="R1576" s="100"/>
      <c r="S1576" s="5"/>
      <c r="T1576" s="28">
        <f t="shared" si="619"/>
        <v>0</v>
      </c>
      <c r="U1576" s="101">
        <v>66140</v>
      </c>
      <c r="V1576" s="102">
        <f t="shared" si="622"/>
        <v>0</v>
      </c>
      <c r="W1576" s="101"/>
      <c r="X1576" s="101"/>
      <c r="Y1576" s="102">
        <f t="shared" si="620"/>
        <v>0</v>
      </c>
      <c r="Z1576" s="102">
        <f t="shared" si="621"/>
        <v>0</v>
      </c>
      <c r="AA1576" s="102" t="e">
        <f t="shared" si="623"/>
        <v>#VALUE!</v>
      </c>
    </row>
    <row r="1577" spans="1:27" ht="17.25">
      <c r="A1577" s="5"/>
      <c r="B1577" s="5"/>
      <c r="C1577" s="93"/>
      <c r="D1577" s="193"/>
      <c r="E1577" s="94"/>
      <c r="F1577" s="95"/>
      <c r="G1577" s="96" t="str">
        <f t="shared" si="612"/>
        <v>Error</v>
      </c>
      <c r="H1577" s="97">
        <v>14400</v>
      </c>
      <c r="I1577" s="98" t="e">
        <f t="shared" si="613"/>
        <v>#VALUE!</v>
      </c>
      <c r="J1577" s="88" t="e">
        <f t="shared" si="608"/>
        <v>#VALUE!</v>
      </c>
      <c r="K1577" s="98">
        <f t="shared" si="614"/>
        <v>0</v>
      </c>
      <c r="L1577" s="98">
        <f t="shared" si="615"/>
        <v>0</v>
      </c>
      <c r="M1577" s="98" t="e">
        <f t="shared" si="616"/>
        <v>#VALUE!</v>
      </c>
      <c r="N1577" s="98" t="e">
        <f t="shared" si="617"/>
        <v>#VALUE!</v>
      </c>
      <c r="O1577" s="97"/>
      <c r="P1577" s="98" t="e">
        <f t="shared" si="609"/>
        <v>#VALUE!</v>
      </c>
      <c r="Q1577" s="99" t="e">
        <f t="shared" si="618"/>
        <v>#VALUE!</v>
      </c>
      <c r="R1577" s="100"/>
      <c r="S1577" s="5"/>
      <c r="T1577" s="28">
        <f t="shared" si="619"/>
        <v>0</v>
      </c>
      <c r="U1577" s="101">
        <v>66140</v>
      </c>
      <c r="V1577" s="102">
        <f t="shared" si="622"/>
        <v>0</v>
      </c>
      <c r="W1577" s="101"/>
      <c r="X1577" s="101"/>
      <c r="Y1577" s="102">
        <f t="shared" si="620"/>
        <v>0</v>
      </c>
      <c r="Z1577" s="102">
        <f t="shared" si="621"/>
        <v>0</v>
      </c>
      <c r="AA1577" s="102" t="e">
        <f t="shared" si="623"/>
        <v>#VALUE!</v>
      </c>
    </row>
    <row r="1578" spans="1:27" ht="17.25">
      <c r="A1578" s="5"/>
      <c r="B1578" s="5"/>
      <c r="C1578" s="93"/>
      <c r="D1578" s="193"/>
      <c r="E1578" s="94"/>
      <c r="F1578" s="95"/>
      <c r="G1578" s="96" t="str">
        <f t="shared" si="612"/>
        <v>Error</v>
      </c>
      <c r="H1578" s="97">
        <v>14400</v>
      </c>
      <c r="I1578" s="98" t="e">
        <f t="shared" si="613"/>
        <v>#VALUE!</v>
      </c>
      <c r="J1578" s="88" t="e">
        <f t="shared" si="608"/>
        <v>#VALUE!</v>
      </c>
      <c r="K1578" s="98">
        <f t="shared" si="614"/>
        <v>0</v>
      </c>
      <c r="L1578" s="98">
        <f t="shared" si="615"/>
        <v>0</v>
      </c>
      <c r="M1578" s="98" t="e">
        <f t="shared" si="616"/>
        <v>#VALUE!</v>
      </c>
      <c r="N1578" s="98" t="e">
        <f t="shared" si="617"/>
        <v>#VALUE!</v>
      </c>
      <c r="O1578" s="97"/>
      <c r="P1578" s="98" t="e">
        <f t="shared" si="609"/>
        <v>#VALUE!</v>
      </c>
      <c r="Q1578" s="99" t="e">
        <f t="shared" si="618"/>
        <v>#VALUE!</v>
      </c>
      <c r="R1578" s="100"/>
      <c r="S1578" s="5"/>
      <c r="T1578" s="28">
        <f t="shared" si="619"/>
        <v>0</v>
      </c>
      <c r="U1578" s="101">
        <v>66140</v>
      </c>
      <c r="V1578" s="102">
        <f t="shared" si="622"/>
        <v>0</v>
      </c>
      <c r="W1578" s="101"/>
      <c r="X1578" s="101"/>
      <c r="Y1578" s="102">
        <f t="shared" si="620"/>
        <v>0</v>
      </c>
      <c r="Z1578" s="102">
        <f t="shared" si="621"/>
        <v>0</v>
      </c>
      <c r="AA1578" s="102" t="e">
        <f t="shared" si="623"/>
        <v>#VALUE!</v>
      </c>
    </row>
    <row r="1579" spans="1:27" ht="17.25">
      <c r="A1579" s="5"/>
      <c r="B1579" s="5"/>
      <c r="C1579" s="93"/>
      <c r="D1579" s="193"/>
      <c r="E1579" s="94"/>
      <c r="F1579" s="95"/>
      <c r="G1579" s="96" t="str">
        <f t="shared" si="612"/>
        <v>Error</v>
      </c>
      <c r="H1579" s="97">
        <v>14400</v>
      </c>
      <c r="I1579" s="98" t="e">
        <f t="shared" si="613"/>
        <v>#VALUE!</v>
      </c>
      <c r="J1579" s="88" t="e">
        <f t="shared" si="608"/>
        <v>#VALUE!</v>
      </c>
      <c r="K1579" s="98">
        <f t="shared" si="614"/>
        <v>0</v>
      </c>
      <c r="L1579" s="98">
        <f t="shared" si="615"/>
        <v>0</v>
      </c>
      <c r="M1579" s="98" t="e">
        <f t="shared" si="616"/>
        <v>#VALUE!</v>
      </c>
      <c r="N1579" s="98" t="e">
        <f t="shared" si="617"/>
        <v>#VALUE!</v>
      </c>
      <c r="O1579" s="97"/>
      <c r="P1579" s="98" t="e">
        <f t="shared" si="609"/>
        <v>#VALUE!</v>
      </c>
      <c r="Q1579" s="99" t="e">
        <f t="shared" si="618"/>
        <v>#VALUE!</v>
      </c>
      <c r="R1579" s="100"/>
      <c r="S1579" s="5"/>
      <c r="T1579" s="28">
        <f t="shared" si="619"/>
        <v>0</v>
      </c>
      <c r="U1579" s="101">
        <v>66140</v>
      </c>
      <c r="V1579" s="102">
        <f t="shared" si="622"/>
        <v>0</v>
      </c>
      <c r="W1579" s="101"/>
      <c r="X1579" s="101"/>
      <c r="Y1579" s="102">
        <f t="shared" si="620"/>
        <v>0</v>
      </c>
      <c r="Z1579" s="102">
        <f t="shared" si="621"/>
        <v>0</v>
      </c>
      <c r="AA1579" s="102" t="e">
        <f t="shared" si="623"/>
        <v>#VALUE!</v>
      </c>
    </row>
    <row r="1580" spans="1:27" ht="17.25">
      <c r="A1580" s="5"/>
      <c r="B1580" s="5"/>
      <c r="C1580" s="93"/>
      <c r="D1580" s="193"/>
      <c r="E1580" s="94"/>
      <c r="F1580" s="95"/>
      <c r="G1580" s="96" t="str">
        <f t="shared" si="612"/>
        <v>Error</v>
      </c>
      <c r="H1580" s="97">
        <v>14400</v>
      </c>
      <c r="I1580" s="98" t="e">
        <f t="shared" si="613"/>
        <v>#VALUE!</v>
      </c>
      <c r="J1580" s="88" t="e">
        <f t="shared" si="608"/>
        <v>#VALUE!</v>
      </c>
      <c r="K1580" s="98">
        <f t="shared" si="614"/>
        <v>0</v>
      </c>
      <c r="L1580" s="98">
        <f t="shared" si="615"/>
        <v>0</v>
      </c>
      <c r="M1580" s="98" t="e">
        <f t="shared" si="616"/>
        <v>#VALUE!</v>
      </c>
      <c r="N1580" s="98" t="e">
        <f t="shared" si="617"/>
        <v>#VALUE!</v>
      </c>
      <c r="O1580" s="97"/>
      <c r="P1580" s="98" t="e">
        <f t="shared" si="609"/>
        <v>#VALUE!</v>
      </c>
      <c r="Q1580" s="99" t="e">
        <f t="shared" si="618"/>
        <v>#VALUE!</v>
      </c>
      <c r="R1580" s="100"/>
      <c r="S1580" s="5"/>
      <c r="T1580" s="28">
        <f t="shared" si="619"/>
        <v>0</v>
      </c>
      <c r="U1580" s="101">
        <v>66140</v>
      </c>
      <c r="V1580" s="102">
        <f t="shared" si="622"/>
        <v>0</v>
      </c>
      <c r="W1580" s="101"/>
      <c r="X1580" s="101"/>
      <c r="Y1580" s="102">
        <f t="shared" si="620"/>
        <v>0</v>
      </c>
      <c r="Z1580" s="102">
        <f t="shared" si="621"/>
        <v>0</v>
      </c>
      <c r="AA1580" s="102" t="e">
        <f t="shared" si="623"/>
        <v>#VALUE!</v>
      </c>
    </row>
    <row r="1581" spans="1:27" ht="17.25">
      <c r="A1581" s="5"/>
      <c r="B1581" s="5"/>
      <c r="C1581" s="93"/>
      <c r="D1581" s="193"/>
      <c r="E1581" s="84"/>
      <c r="F1581" s="85"/>
      <c r="G1581" s="86" t="str">
        <f t="shared" si="612"/>
        <v>Error</v>
      </c>
      <c r="H1581" s="87">
        <v>14400</v>
      </c>
      <c r="I1581" s="88" t="e">
        <f t="shared" si="613"/>
        <v>#VALUE!</v>
      </c>
      <c r="J1581" s="88" t="e">
        <f t="shared" si="608"/>
        <v>#VALUE!</v>
      </c>
      <c r="K1581" s="88">
        <f t="shared" si="614"/>
        <v>0</v>
      </c>
      <c r="L1581" s="88">
        <f t="shared" si="615"/>
        <v>0</v>
      </c>
      <c r="M1581" s="88" t="e">
        <f t="shared" si="616"/>
        <v>#VALUE!</v>
      </c>
      <c r="N1581" s="88" t="e">
        <f t="shared" si="617"/>
        <v>#VALUE!</v>
      </c>
      <c r="O1581" s="87"/>
      <c r="P1581" s="88" t="e">
        <f t="shared" si="609"/>
        <v>#VALUE!</v>
      </c>
      <c r="Q1581" s="89" t="e">
        <f t="shared" si="618"/>
        <v>#VALUE!</v>
      </c>
      <c r="R1581" s="90"/>
      <c r="S1581" s="82"/>
      <c r="T1581" s="28">
        <f t="shared" si="619"/>
        <v>0</v>
      </c>
      <c r="U1581" s="91">
        <v>66140</v>
      </c>
      <c r="V1581" s="92">
        <f t="shared" si="622"/>
        <v>0</v>
      </c>
      <c r="W1581" s="91"/>
      <c r="X1581" s="91"/>
      <c r="Y1581" s="92">
        <f t="shared" si="620"/>
        <v>0</v>
      </c>
      <c r="Z1581" s="92">
        <f t="shared" si="621"/>
        <v>0</v>
      </c>
      <c r="AA1581" s="92" t="e">
        <f t="shared" si="623"/>
        <v>#VALUE!</v>
      </c>
    </row>
    <row r="1582" spans="1:27" ht="17.25">
      <c r="A1582" s="5"/>
      <c r="B1582" s="5"/>
      <c r="C1582" s="93"/>
      <c r="D1582" s="193"/>
      <c r="E1582" s="94"/>
      <c r="F1582" s="95"/>
      <c r="G1582" s="96" t="str">
        <f t="shared" si="612"/>
        <v>Error</v>
      </c>
      <c r="H1582" s="97">
        <v>14400</v>
      </c>
      <c r="I1582" s="98" t="e">
        <f t="shared" si="613"/>
        <v>#VALUE!</v>
      </c>
      <c r="J1582" s="88" t="e">
        <f t="shared" si="608"/>
        <v>#VALUE!</v>
      </c>
      <c r="K1582" s="98">
        <f t="shared" si="614"/>
        <v>0</v>
      </c>
      <c r="L1582" s="98">
        <f t="shared" si="615"/>
        <v>0</v>
      </c>
      <c r="M1582" s="98" t="e">
        <f t="shared" si="616"/>
        <v>#VALUE!</v>
      </c>
      <c r="N1582" s="98" t="e">
        <f t="shared" si="617"/>
        <v>#VALUE!</v>
      </c>
      <c r="O1582" s="97"/>
      <c r="P1582" s="98" t="e">
        <f t="shared" si="609"/>
        <v>#VALUE!</v>
      </c>
      <c r="Q1582" s="99" t="e">
        <f t="shared" si="618"/>
        <v>#VALUE!</v>
      </c>
      <c r="R1582" s="100"/>
      <c r="S1582" s="5"/>
      <c r="T1582" s="28">
        <f t="shared" si="619"/>
        <v>0</v>
      </c>
      <c r="U1582" s="101">
        <v>66140</v>
      </c>
      <c r="V1582" s="102">
        <f t="shared" si="622"/>
        <v>0</v>
      </c>
      <c r="W1582" s="101"/>
      <c r="X1582" s="101"/>
      <c r="Y1582" s="102">
        <f t="shared" si="620"/>
        <v>0</v>
      </c>
      <c r="Z1582" s="102">
        <f t="shared" si="621"/>
        <v>0</v>
      </c>
      <c r="AA1582" s="102" t="e">
        <f t="shared" si="623"/>
        <v>#VALUE!</v>
      </c>
    </row>
    <row r="1583" spans="1:27" ht="17.25">
      <c r="A1583" s="5"/>
      <c r="B1583" s="5"/>
      <c r="C1583" s="93"/>
      <c r="D1583" s="193"/>
      <c r="E1583" s="94"/>
      <c r="F1583" s="95"/>
      <c r="G1583" s="96" t="str">
        <f t="shared" si="612"/>
        <v>Error</v>
      </c>
      <c r="H1583" s="97">
        <v>14400</v>
      </c>
      <c r="I1583" s="98" t="e">
        <f t="shared" si="613"/>
        <v>#VALUE!</v>
      </c>
      <c r="J1583" s="88" t="e">
        <f t="shared" si="608"/>
        <v>#VALUE!</v>
      </c>
      <c r="K1583" s="98">
        <f t="shared" si="614"/>
        <v>0</v>
      </c>
      <c r="L1583" s="98">
        <f t="shared" si="615"/>
        <v>0</v>
      </c>
      <c r="M1583" s="98" t="e">
        <f t="shared" si="616"/>
        <v>#VALUE!</v>
      </c>
      <c r="N1583" s="98" t="e">
        <f t="shared" si="617"/>
        <v>#VALUE!</v>
      </c>
      <c r="O1583" s="97"/>
      <c r="P1583" s="98" t="e">
        <f t="shared" si="609"/>
        <v>#VALUE!</v>
      </c>
      <c r="Q1583" s="99" t="e">
        <f t="shared" si="618"/>
        <v>#VALUE!</v>
      </c>
      <c r="R1583" s="100"/>
      <c r="S1583" s="5"/>
      <c r="T1583" s="28">
        <f t="shared" si="619"/>
        <v>0</v>
      </c>
      <c r="U1583" s="101">
        <v>66140</v>
      </c>
      <c r="V1583" s="102">
        <f t="shared" si="622"/>
        <v>0</v>
      </c>
      <c r="W1583" s="101"/>
      <c r="X1583" s="101"/>
      <c r="Y1583" s="102">
        <f t="shared" si="620"/>
        <v>0</v>
      </c>
      <c r="Z1583" s="102">
        <f t="shared" si="621"/>
        <v>0</v>
      </c>
      <c r="AA1583" s="102" t="e">
        <f t="shared" si="623"/>
        <v>#VALUE!</v>
      </c>
    </row>
    <row r="1584" spans="1:27" ht="17.25">
      <c r="A1584" s="5"/>
      <c r="B1584" s="5"/>
      <c r="C1584" s="93"/>
      <c r="D1584" s="193"/>
      <c r="E1584" s="94"/>
      <c r="F1584" s="95"/>
      <c r="G1584" s="96" t="str">
        <f t="shared" si="612"/>
        <v>Error</v>
      </c>
      <c r="H1584" s="97">
        <v>14400</v>
      </c>
      <c r="I1584" s="98" t="e">
        <f t="shared" si="613"/>
        <v>#VALUE!</v>
      </c>
      <c r="J1584" s="88" t="e">
        <f t="shared" si="608"/>
        <v>#VALUE!</v>
      </c>
      <c r="K1584" s="98">
        <f t="shared" si="614"/>
        <v>0</v>
      </c>
      <c r="L1584" s="98">
        <f t="shared" si="615"/>
        <v>0</v>
      </c>
      <c r="M1584" s="98" t="e">
        <f t="shared" si="616"/>
        <v>#VALUE!</v>
      </c>
      <c r="N1584" s="98" t="e">
        <f t="shared" si="617"/>
        <v>#VALUE!</v>
      </c>
      <c r="O1584" s="97"/>
      <c r="P1584" s="98" t="e">
        <f t="shared" si="609"/>
        <v>#VALUE!</v>
      </c>
      <c r="Q1584" s="99" t="e">
        <f t="shared" si="618"/>
        <v>#VALUE!</v>
      </c>
      <c r="R1584" s="100"/>
      <c r="S1584" s="5"/>
      <c r="T1584" s="28">
        <f t="shared" si="619"/>
        <v>0</v>
      </c>
      <c r="U1584" s="101">
        <v>66140</v>
      </c>
      <c r="V1584" s="102">
        <f t="shared" si="622"/>
        <v>0</v>
      </c>
      <c r="W1584" s="101"/>
      <c r="X1584" s="101"/>
      <c r="Y1584" s="102">
        <f t="shared" si="620"/>
        <v>0</v>
      </c>
      <c r="Z1584" s="102">
        <f t="shared" si="621"/>
        <v>0</v>
      </c>
      <c r="AA1584" s="102" t="e">
        <f t="shared" si="623"/>
        <v>#VALUE!</v>
      </c>
    </row>
    <row r="1585" spans="1:27" ht="17.25">
      <c r="A1585" s="5"/>
      <c r="B1585" s="5"/>
      <c r="C1585" s="93"/>
      <c r="D1585" s="193"/>
      <c r="E1585" s="94"/>
      <c r="F1585" s="95"/>
      <c r="G1585" s="96" t="str">
        <f t="shared" si="612"/>
        <v>Error</v>
      </c>
      <c r="H1585" s="97">
        <v>14400</v>
      </c>
      <c r="I1585" s="98" t="e">
        <f t="shared" si="613"/>
        <v>#VALUE!</v>
      </c>
      <c r="J1585" s="88" t="e">
        <f t="shared" si="608"/>
        <v>#VALUE!</v>
      </c>
      <c r="K1585" s="98">
        <f t="shared" si="614"/>
        <v>0</v>
      </c>
      <c r="L1585" s="98">
        <f t="shared" si="615"/>
        <v>0</v>
      </c>
      <c r="M1585" s="98" t="e">
        <f t="shared" si="616"/>
        <v>#VALUE!</v>
      </c>
      <c r="N1585" s="98" t="e">
        <f t="shared" si="617"/>
        <v>#VALUE!</v>
      </c>
      <c r="O1585" s="97"/>
      <c r="P1585" s="98" t="e">
        <f t="shared" si="609"/>
        <v>#VALUE!</v>
      </c>
      <c r="Q1585" s="99" t="e">
        <f t="shared" si="618"/>
        <v>#VALUE!</v>
      </c>
      <c r="R1585" s="100"/>
      <c r="S1585" s="5"/>
      <c r="T1585" s="28">
        <f t="shared" si="619"/>
        <v>0</v>
      </c>
      <c r="U1585" s="101">
        <v>66140</v>
      </c>
      <c r="V1585" s="102">
        <f t="shared" si="622"/>
        <v>0</v>
      </c>
      <c r="W1585" s="101"/>
      <c r="X1585" s="101"/>
      <c r="Y1585" s="102">
        <f t="shared" si="620"/>
        <v>0</v>
      </c>
      <c r="Z1585" s="102">
        <f t="shared" si="621"/>
        <v>0</v>
      </c>
      <c r="AA1585" s="102" t="e">
        <f t="shared" si="623"/>
        <v>#VALUE!</v>
      </c>
    </row>
    <row r="1586" spans="1:27" ht="17.25">
      <c r="A1586" s="5"/>
      <c r="B1586" s="5"/>
      <c r="C1586" s="93"/>
      <c r="D1586" s="193"/>
      <c r="E1586" s="94"/>
      <c r="F1586" s="95"/>
      <c r="G1586" s="96" t="str">
        <f t="shared" si="612"/>
        <v>Error</v>
      </c>
      <c r="H1586" s="97">
        <v>14400</v>
      </c>
      <c r="I1586" s="98" t="e">
        <f t="shared" si="613"/>
        <v>#VALUE!</v>
      </c>
      <c r="J1586" s="88" t="e">
        <f t="shared" si="608"/>
        <v>#VALUE!</v>
      </c>
      <c r="K1586" s="98">
        <f t="shared" si="614"/>
        <v>0</v>
      </c>
      <c r="L1586" s="98">
        <f t="shared" si="615"/>
        <v>0</v>
      </c>
      <c r="M1586" s="98" t="e">
        <f t="shared" si="616"/>
        <v>#VALUE!</v>
      </c>
      <c r="N1586" s="98" t="e">
        <f t="shared" si="617"/>
        <v>#VALUE!</v>
      </c>
      <c r="O1586" s="97"/>
      <c r="P1586" s="98" t="e">
        <f t="shared" si="609"/>
        <v>#VALUE!</v>
      </c>
      <c r="Q1586" s="99" t="e">
        <f t="shared" si="618"/>
        <v>#VALUE!</v>
      </c>
      <c r="R1586" s="100"/>
      <c r="S1586" s="5"/>
      <c r="T1586" s="28">
        <f t="shared" si="619"/>
        <v>0</v>
      </c>
      <c r="U1586" s="101">
        <v>66140</v>
      </c>
      <c r="V1586" s="102">
        <f t="shared" si="622"/>
        <v>0</v>
      </c>
      <c r="W1586" s="101"/>
      <c r="X1586" s="101"/>
      <c r="Y1586" s="102">
        <f t="shared" si="620"/>
        <v>0</v>
      </c>
      <c r="Z1586" s="102">
        <f t="shared" si="621"/>
        <v>0</v>
      </c>
      <c r="AA1586" s="102" t="e">
        <f t="shared" si="623"/>
        <v>#VALUE!</v>
      </c>
    </row>
    <row r="1587" spans="1:27" ht="17.25">
      <c r="A1587" s="5"/>
      <c r="B1587" s="5"/>
      <c r="C1587" s="93"/>
      <c r="D1587" s="193"/>
      <c r="E1587" s="84"/>
      <c r="F1587" s="85"/>
      <c r="G1587" s="86" t="str">
        <f t="shared" si="612"/>
        <v>Error</v>
      </c>
      <c r="H1587" s="87">
        <v>14400</v>
      </c>
      <c r="I1587" s="88" t="e">
        <f t="shared" si="613"/>
        <v>#VALUE!</v>
      </c>
      <c r="J1587" s="88" t="e">
        <f t="shared" si="608"/>
        <v>#VALUE!</v>
      </c>
      <c r="K1587" s="88">
        <f t="shared" si="614"/>
        <v>0</v>
      </c>
      <c r="L1587" s="88">
        <f t="shared" si="615"/>
        <v>0</v>
      </c>
      <c r="M1587" s="88" t="e">
        <f t="shared" si="616"/>
        <v>#VALUE!</v>
      </c>
      <c r="N1587" s="88" t="e">
        <f t="shared" si="617"/>
        <v>#VALUE!</v>
      </c>
      <c r="O1587" s="87"/>
      <c r="P1587" s="88" t="e">
        <f t="shared" si="609"/>
        <v>#VALUE!</v>
      </c>
      <c r="Q1587" s="89" t="e">
        <f t="shared" si="618"/>
        <v>#VALUE!</v>
      </c>
      <c r="R1587" s="90"/>
      <c r="S1587" s="82"/>
      <c r="T1587" s="28">
        <f t="shared" si="619"/>
        <v>0</v>
      </c>
      <c r="U1587" s="91">
        <v>66140</v>
      </c>
      <c r="V1587" s="92">
        <f t="shared" si="622"/>
        <v>0</v>
      </c>
      <c r="W1587" s="91"/>
      <c r="X1587" s="91"/>
      <c r="Y1587" s="92">
        <f t="shared" si="620"/>
        <v>0</v>
      </c>
      <c r="Z1587" s="92">
        <f t="shared" si="621"/>
        <v>0</v>
      </c>
      <c r="AA1587" s="92" t="e">
        <f t="shared" si="623"/>
        <v>#VALUE!</v>
      </c>
    </row>
    <row r="1588" spans="1:27" ht="17.25">
      <c r="A1588" s="5"/>
      <c r="B1588" s="5"/>
      <c r="C1588" s="93"/>
      <c r="D1588" s="193"/>
      <c r="E1588" s="94"/>
      <c r="F1588" s="95"/>
      <c r="G1588" s="96" t="str">
        <f t="shared" si="612"/>
        <v>Error</v>
      </c>
      <c r="H1588" s="97">
        <v>14400</v>
      </c>
      <c r="I1588" s="98" t="e">
        <f t="shared" si="613"/>
        <v>#VALUE!</v>
      </c>
      <c r="J1588" s="88" t="e">
        <f t="shared" si="608"/>
        <v>#VALUE!</v>
      </c>
      <c r="K1588" s="98">
        <f t="shared" si="614"/>
        <v>0</v>
      </c>
      <c r="L1588" s="98">
        <f t="shared" si="615"/>
        <v>0</v>
      </c>
      <c r="M1588" s="98" t="e">
        <f t="shared" si="616"/>
        <v>#VALUE!</v>
      </c>
      <c r="N1588" s="98" t="e">
        <f t="shared" si="617"/>
        <v>#VALUE!</v>
      </c>
      <c r="O1588" s="97"/>
      <c r="P1588" s="98" t="e">
        <f t="shared" si="609"/>
        <v>#VALUE!</v>
      </c>
      <c r="Q1588" s="99" t="e">
        <f t="shared" si="618"/>
        <v>#VALUE!</v>
      </c>
      <c r="R1588" s="100"/>
      <c r="S1588" s="5"/>
      <c r="T1588" s="28">
        <f t="shared" si="619"/>
        <v>0</v>
      </c>
      <c r="U1588" s="101">
        <v>66140</v>
      </c>
      <c r="V1588" s="102">
        <f t="shared" si="622"/>
        <v>0</v>
      </c>
      <c r="W1588" s="101"/>
      <c r="X1588" s="101"/>
      <c r="Y1588" s="102">
        <f t="shared" si="620"/>
        <v>0</v>
      </c>
      <c r="Z1588" s="102">
        <f t="shared" si="621"/>
        <v>0</v>
      </c>
      <c r="AA1588" s="102" t="e">
        <f t="shared" si="623"/>
        <v>#VALUE!</v>
      </c>
    </row>
    <row r="1589" spans="1:27" ht="17.25">
      <c r="A1589" s="5"/>
      <c r="B1589" s="5"/>
      <c r="C1589" s="93"/>
      <c r="D1589" s="193"/>
      <c r="E1589" s="94"/>
      <c r="F1589" s="95"/>
      <c r="G1589" s="96" t="str">
        <f t="shared" si="612"/>
        <v>Error</v>
      </c>
      <c r="H1589" s="97">
        <v>14400</v>
      </c>
      <c r="I1589" s="98" t="e">
        <f t="shared" si="613"/>
        <v>#VALUE!</v>
      </c>
      <c r="J1589" s="88" t="e">
        <f t="shared" si="608"/>
        <v>#VALUE!</v>
      </c>
      <c r="K1589" s="98">
        <f t="shared" si="614"/>
        <v>0</v>
      </c>
      <c r="L1589" s="98">
        <f t="shared" si="615"/>
        <v>0</v>
      </c>
      <c r="M1589" s="98" t="e">
        <f t="shared" si="616"/>
        <v>#VALUE!</v>
      </c>
      <c r="N1589" s="98" t="e">
        <f t="shared" si="617"/>
        <v>#VALUE!</v>
      </c>
      <c r="O1589" s="97"/>
      <c r="P1589" s="98" t="e">
        <f t="shared" si="609"/>
        <v>#VALUE!</v>
      </c>
      <c r="Q1589" s="99" t="e">
        <f t="shared" si="618"/>
        <v>#VALUE!</v>
      </c>
      <c r="R1589" s="100"/>
      <c r="S1589" s="5"/>
      <c r="T1589" s="28">
        <f t="shared" si="619"/>
        <v>0</v>
      </c>
      <c r="U1589" s="101">
        <v>66140</v>
      </c>
      <c r="V1589" s="102">
        <f t="shared" si="622"/>
        <v>0</v>
      </c>
      <c r="W1589" s="101"/>
      <c r="X1589" s="101"/>
      <c r="Y1589" s="102">
        <f t="shared" si="620"/>
        <v>0</v>
      </c>
      <c r="Z1589" s="102">
        <f t="shared" si="621"/>
        <v>0</v>
      </c>
      <c r="AA1589" s="102" t="e">
        <f t="shared" si="623"/>
        <v>#VALUE!</v>
      </c>
    </row>
    <row r="1590" spans="1:27" ht="17.25">
      <c r="A1590" s="5"/>
      <c r="B1590" s="5"/>
      <c r="C1590" s="93"/>
      <c r="D1590" s="193"/>
      <c r="E1590" s="94"/>
      <c r="F1590" s="95"/>
      <c r="G1590" s="96" t="str">
        <f t="shared" si="612"/>
        <v>Error</v>
      </c>
      <c r="H1590" s="97">
        <v>14400</v>
      </c>
      <c r="I1590" s="98" t="e">
        <f t="shared" si="613"/>
        <v>#VALUE!</v>
      </c>
      <c r="J1590" s="88" t="e">
        <f t="shared" si="608"/>
        <v>#VALUE!</v>
      </c>
      <c r="K1590" s="98">
        <f t="shared" si="614"/>
        <v>0</v>
      </c>
      <c r="L1590" s="98">
        <f t="shared" si="615"/>
        <v>0</v>
      </c>
      <c r="M1590" s="98" t="e">
        <f t="shared" si="616"/>
        <v>#VALUE!</v>
      </c>
      <c r="N1590" s="98" t="e">
        <f t="shared" si="617"/>
        <v>#VALUE!</v>
      </c>
      <c r="O1590" s="97"/>
      <c r="P1590" s="98" t="e">
        <f t="shared" si="609"/>
        <v>#VALUE!</v>
      </c>
      <c r="Q1590" s="99" t="e">
        <f t="shared" si="618"/>
        <v>#VALUE!</v>
      </c>
      <c r="R1590" s="100"/>
      <c r="S1590" s="5"/>
      <c r="T1590" s="28">
        <f t="shared" si="619"/>
        <v>0</v>
      </c>
      <c r="U1590" s="101">
        <v>66140</v>
      </c>
      <c r="V1590" s="102">
        <f t="shared" si="622"/>
        <v>0</v>
      </c>
      <c r="W1590" s="101"/>
      <c r="X1590" s="101"/>
      <c r="Y1590" s="102">
        <f t="shared" si="620"/>
        <v>0</v>
      </c>
      <c r="Z1590" s="102">
        <f t="shared" si="621"/>
        <v>0</v>
      </c>
      <c r="AA1590" s="102" t="e">
        <f t="shared" si="623"/>
        <v>#VALUE!</v>
      </c>
    </row>
    <row r="1591" spans="1:27" ht="17.25">
      <c r="A1591" s="5"/>
      <c r="B1591" s="5"/>
      <c r="C1591" s="93"/>
      <c r="D1591" s="193"/>
      <c r="E1591" s="94"/>
      <c r="F1591" s="95"/>
      <c r="G1591" s="96" t="str">
        <f t="shared" si="612"/>
        <v>Error</v>
      </c>
      <c r="H1591" s="97">
        <v>14400</v>
      </c>
      <c r="I1591" s="98" t="e">
        <f t="shared" si="613"/>
        <v>#VALUE!</v>
      </c>
      <c r="J1591" s="88" t="e">
        <f t="shared" si="608"/>
        <v>#VALUE!</v>
      </c>
      <c r="K1591" s="98">
        <f t="shared" si="614"/>
        <v>0</v>
      </c>
      <c r="L1591" s="98">
        <f t="shared" si="615"/>
        <v>0</v>
      </c>
      <c r="M1591" s="98" t="e">
        <f t="shared" si="616"/>
        <v>#VALUE!</v>
      </c>
      <c r="N1591" s="98" t="e">
        <f t="shared" si="617"/>
        <v>#VALUE!</v>
      </c>
      <c r="O1591" s="97"/>
      <c r="P1591" s="98" t="e">
        <f t="shared" si="609"/>
        <v>#VALUE!</v>
      </c>
      <c r="Q1591" s="99" t="e">
        <f t="shared" si="618"/>
        <v>#VALUE!</v>
      </c>
      <c r="R1591" s="100"/>
      <c r="S1591" s="5"/>
      <c r="T1591" s="28">
        <f t="shared" si="619"/>
        <v>0</v>
      </c>
      <c r="U1591" s="101">
        <v>66140</v>
      </c>
      <c r="V1591" s="102">
        <f t="shared" si="622"/>
        <v>0</v>
      </c>
      <c r="W1591" s="101"/>
      <c r="X1591" s="101"/>
      <c r="Y1591" s="102">
        <f t="shared" si="620"/>
        <v>0</v>
      </c>
      <c r="Z1591" s="102">
        <f t="shared" si="621"/>
        <v>0</v>
      </c>
      <c r="AA1591" s="102" t="e">
        <f t="shared" si="623"/>
        <v>#VALUE!</v>
      </c>
    </row>
    <row r="1592" spans="1:27" ht="17.25">
      <c r="A1592" s="5"/>
      <c r="B1592" s="5"/>
      <c r="C1592" s="93"/>
      <c r="D1592" s="193"/>
      <c r="E1592" s="94"/>
      <c r="F1592" s="95"/>
      <c r="G1592" s="96" t="str">
        <f t="shared" si="612"/>
        <v>Error</v>
      </c>
      <c r="H1592" s="97">
        <v>14400</v>
      </c>
      <c r="I1592" s="98" t="e">
        <f t="shared" si="613"/>
        <v>#VALUE!</v>
      </c>
      <c r="J1592" s="88" t="e">
        <f t="shared" si="608"/>
        <v>#VALUE!</v>
      </c>
      <c r="K1592" s="98">
        <f t="shared" si="614"/>
        <v>0</v>
      </c>
      <c r="L1592" s="98">
        <f t="shared" si="615"/>
        <v>0</v>
      </c>
      <c r="M1592" s="98" t="e">
        <f t="shared" si="616"/>
        <v>#VALUE!</v>
      </c>
      <c r="N1592" s="98" t="e">
        <f t="shared" si="617"/>
        <v>#VALUE!</v>
      </c>
      <c r="O1592" s="97"/>
      <c r="P1592" s="98" t="e">
        <f t="shared" si="609"/>
        <v>#VALUE!</v>
      </c>
      <c r="Q1592" s="99" t="e">
        <f t="shared" si="618"/>
        <v>#VALUE!</v>
      </c>
      <c r="R1592" s="100"/>
      <c r="S1592" s="5"/>
      <c r="T1592" s="28">
        <f t="shared" si="619"/>
        <v>0</v>
      </c>
      <c r="U1592" s="101">
        <v>66140</v>
      </c>
      <c r="V1592" s="102">
        <f t="shared" si="622"/>
        <v>0</v>
      </c>
      <c r="W1592" s="101"/>
      <c r="X1592" s="101"/>
      <c r="Y1592" s="102">
        <f t="shared" si="620"/>
        <v>0</v>
      </c>
      <c r="Z1592" s="102">
        <f t="shared" si="621"/>
        <v>0</v>
      </c>
      <c r="AA1592" s="102" t="e">
        <f t="shared" si="623"/>
        <v>#VALUE!</v>
      </c>
    </row>
    <row r="1593" spans="1:27" ht="17.25">
      <c r="A1593" s="5"/>
      <c r="B1593" s="5"/>
      <c r="C1593" s="93"/>
      <c r="D1593" s="193"/>
      <c r="E1593" s="84"/>
      <c r="F1593" s="85"/>
      <c r="G1593" s="86" t="str">
        <f t="shared" si="612"/>
        <v>Error</v>
      </c>
      <c r="H1593" s="87">
        <v>14400</v>
      </c>
      <c r="I1593" s="88" t="e">
        <f t="shared" si="613"/>
        <v>#VALUE!</v>
      </c>
      <c r="J1593" s="88" t="e">
        <f t="shared" si="608"/>
        <v>#VALUE!</v>
      </c>
      <c r="K1593" s="88">
        <f t="shared" si="614"/>
        <v>0</v>
      </c>
      <c r="L1593" s="88">
        <f t="shared" si="615"/>
        <v>0</v>
      </c>
      <c r="M1593" s="88" t="e">
        <f t="shared" si="616"/>
        <v>#VALUE!</v>
      </c>
      <c r="N1593" s="88" t="e">
        <f t="shared" si="617"/>
        <v>#VALUE!</v>
      </c>
      <c r="O1593" s="87"/>
      <c r="P1593" s="88" t="e">
        <f t="shared" si="609"/>
        <v>#VALUE!</v>
      </c>
      <c r="Q1593" s="89" t="e">
        <f t="shared" si="618"/>
        <v>#VALUE!</v>
      </c>
      <c r="R1593" s="90"/>
      <c r="S1593" s="82"/>
      <c r="T1593" s="28">
        <f t="shared" si="619"/>
        <v>0</v>
      </c>
      <c r="U1593" s="91">
        <v>66140</v>
      </c>
      <c r="V1593" s="92">
        <f t="shared" si="622"/>
        <v>0</v>
      </c>
      <c r="W1593" s="91"/>
      <c r="X1593" s="91"/>
      <c r="Y1593" s="92">
        <f t="shared" si="620"/>
        <v>0</v>
      </c>
      <c r="Z1593" s="92">
        <f t="shared" si="621"/>
        <v>0</v>
      </c>
      <c r="AA1593" s="92" t="e">
        <f t="shared" si="623"/>
        <v>#VALUE!</v>
      </c>
    </row>
    <row r="1594" spans="1:27" ht="17.25">
      <c r="A1594" s="5"/>
      <c r="B1594" s="5"/>
      <c r="C1594" s="93"/>
      <c r="D1594" s="193"/>
      <c r="E1594" s="84"/>
      <c r="F1594" s="85"/>
      <c r="G1594" s="86" t="str">
        <f>IF($C1594="ստորաբաժանման պետ",IF(F1594=0,2.28,IF(F1594=1,2.35,IF(F1594=2,2.43,IF(F1594=3,2.5,IF(OR(F1594=4,F1594=5),2.58,IF(OR(F1594=6,F1594=7),2.66,IF(OR(F1594=8,F1594=9),2.75,IF(OR(F1594=10,F1594=11,F1594=12),2.83,IF(OR(F1594=13,F1594=14,F1594=15),2.92,IF(OR(F1594=16,F1594=17,F1594=18),3.01,3.11)))))))))),IF($C1594="ավագ կարգադրիչ",IF(F1594=0,1.96,IF(F1594=1,2.02,IF(F1594=2,2.08,IF(F1594=3,2.15,IF(OR(F1594=4,F1594=5),2.21,IF(OR(F1594=6,F1594=7),2.28,IF(OR(F1594=8,F1594=9),2.35,IF(OR(F1594=10,F1594=11,F1594=12),2.42,IF(OR(F1594=13,F1594=14,F1594=15),2.5,IF(OR(F1594=16,F1594=17,F1594=18),2.58,2.66)))))))))),IF($C1594="կարգադրիչ",IF(F1594=0,1.45,IF(F1594=1,1.49,IF(F1594=2,1.54,IF(F1594=3,1.59,IF(OR(F1594=4,F1594=5),1.9,IF(OR(F1594=6,F1594=7),1.96,IF(OR(F1594=8,F1594=9),1.73,IF(OR(F1594=10,F1594=11,F1594=12),1.79,IF(OR(F1594=13,F1594=14,F1594=15),1.84,IF(OR(F1594=16,F1594=17,F1594=18),1.9,1.95)))))))))), "Error")))</f>
        <v>Error</v>
      </c>
      <c r="H1594" s="87">
        <v>14400</v>
      </c>
      <c r="I1594" s="88" t="e">
        <f>G1594*H1594</f>
        <v>#VALUE!</v>
      </c>
      <c r="J1594" s="88" t="e">
        <f t="shared" si="608"/>
        <v>#VALUE!</v>
      </c>
      <c r="K1594" s="88">
        <f>IF($D1594="գեներալ-մայոր",2.91,IF($D1594="գնդապետ",2.38,IF($D1594="փոխգնդապետ",2.25,IF($D1594="մայոր",1.85,IF($D1594="կապիտան",1.72,IF($D1594="ավագ լեյտենանտ",1.59,IF($D1594="լեյտենանտ",1.46,IF($D1594="ավագ ենթասպա",1.06,IF($D1594="ենթասպա",0.93,IF($D1594="ավագ",0.79,IF($D1594="ավագ սերժանտ",0.66,IF($D1594="սերժանտ",0.53,IF($D1594="կրտսեր սերժանտ",0.4,0)))))))))))))</f>
        <v>0</v>
      </c>
      <c r="L1594" s="88">
        <f>K1594*H1594</f>
        <v>0</v>
      </c>
      <c r="M1594" s="88" t="e">
        <f>L1594+J1594</f>
        <v>#VALUE!</v>
      </c>
      <c r="N1594" s="88" t="e">
        <f>IF(F1594&lt;2,M1594*0%,IF(F1594&lt;5,M1594*5%,IF(F1594&lt;10,M1594*10%,IF(F1594&lt;15,M1594*15%,IF(F1594&lt;20,M1594*20%,IF(F1594&lt;25,M1594*25%,IF(F1594&gt;=25,M1594*30%)))))))</f>
        <v>#VALUE!</v>
      </c>
      <c r="O1594" s="87"/>
      <c r="P1594" s="88" t="e">
        <f t="shared" si="609"/>
        <v>#VALUE!</v>
      </c>
      <c r="Q1594" s="89" t="e">
        <f>P1594*6.565</f>
        <v>#VALUE!</v>
      </c>
      <c r="R1594" s="90"/>
      <c r="S1594" s="82"/>
      <c r="T1594" s="28">
        <f t="shared" si="619"/>
        <v>0</v>
      </c>
      <c r="U1594" s="91">
        <v>66140</v>
      </c>
      <c r="V1594" s="92">
        <f t="shared" si="622"/>
        <v>0</v>
      </c>
      <c r="W1594" s="91"/>
      <c r="X1594" s="91"/>
      <c r="Y1594" s="92">
        <f>+V1594+W1594+X1594</f>
        <v>0</v>
      </c>
      <c r="Z1594" s="92">
        <f>+Y1594*6.565</f>
        <v>0</v>
      </c>
      <c r="AA1594" s="92" t="e">
        <f t="shared" si="623"/>
        <v>#VALUE!</v>
      </c>
    </row>
    <row r="1595" spans="1:27" ht="17.25">
      <c r="A1595" s="5"/>
      <c r="B1595" s="5"/>
      <c r="C1595" s="93"/>
      <c r="D1595" s="193"/>
      <c r="E1595" s="94"/>
      <c r="F1595" s="95"/>
      <c r="G1595" s="96" t="str">
        <f t="shared" si="612"/>
        <v>Error</v>
      </c>
      <c r="H1595" s="97">
        <v>14400</v>
      </c>
      <c r="I1595" s="98" t="e">
        <f t="shared" ref="I1595:I1610" si="624">G1595*H1595</f>
        <v>#VALUE!</v>
      </c>
      <c r="J1595" s="88" t="e">
        <f t="shared" si="608"/>
        <v>#VALUE!</v>
      </c>
      <c r="K1595" s="98">
        <f t="shared" si="614"/>
        <v>0</v>
      </c>
      <c r="L1595" s="98">
        <f t="shared" ref="L1595:L1610" si="625">K1595*H1595</f>
        <v>0</v>
      </c>
      <c r="M1595" s="98" t="e">
        <f t="shared" ref="M1595:M1610" si="626">L1595+J1595</f>
        <v>#VALUE!</v>
      </c>
      <c r="N1595" s="98" t="e">
        <f t="shared" ref="N1595:N1610" si="627">IF(F1595&lt;2,M1595*0%,IF(F1595&lt;5,M1595*5%,IF(F1595&lt;10,M1595*10%,IF(F1595&lt;15,M1595*15%,IF(F1595&lt;20,M1595*20%,IF(F1595&lt;25,M1595*25%,IF(F1595&gt;=25,M1595*30%)))))))</f>
        <v>#VALUE!</v>
      </c>
      <c r="O1595" s="97"/>
      <c r="P1595" s="98" t="e">
        <f t="shared" si="609"/>
        <v>#VALUE!</v>
      </c>
      <c r="Q1595" s="99" t="e">
        <f t="shared" si="618"/>
        <v>#VALUE!</v>
      </c>
      <c r="R1595" s="100"/>
      <c r="S1595" s="5"/>
      <c r="T1595" s="28">
        <f t="shared" si="619"/>
        <v>0</v>
      </c>
      <c r="U1595" s="101">
        <v>66140</v>
      </c>
      <c r="V1595" s="102">
        <f t="shared" si="622"/>
        <v>0</v>
      </c>
      <c r="W1595" s="101"/>
      <c r="X1595" s="101"/>
      <c r="Y1595" s="102">
        <f t="shared" ref="Y1595:Y1610" si="628">+V1595+W1595+X1595</f>
        <v>0</v>
      </c>
      <c r="Z1595" s="102">
        <f t="shared" si="621"/>
        <v>0</v>
      </c>
      <c r="AA1595" s="102" t="e">
        <f t="shared" si="623"/>
        <v>#VALUE!</v>
      </c>
    </row>
    <row r="1596" spans="1:27" ht="17.25">
      <c r="A1596" s="5"/>
      <c r="B1596" s="5"/>
      <c r="C1596" s="93"/>
      <c r="D1596" s="193"/>
      <c r="E1596" s="94"/>
      <c r="F1596" s="95"/>
      <c r="G1596" s="96" t="str">
        <f t="shared" si="612"/>
        <v>Error</v>
      </c>
      <c r="H1596" s="97">
        <v>14400</v>
      </c>
      <c r="I1596" s="98" t="e">
        <f t="shared" si="624"/>
        <v>#VALUE!</v>
      </c>
      <c r="J1596" s="88" t="e">
        <f t="shared" si="608"/>
        <v>#VALUE!</v>
      </c>
      <c r="K1596" s="98">
        <f t="shared" si="614"/>
        <v>0</v>
      </c>
      <c r="L1596" s="98">
        <f t="shared" si="625"/>
        <v>0</v>
      </c>
      <c r="M1596" s="98" t="e">
        <f t="shared" si="626"/>
        <v>#VALUE!</v>
      </c>
      <c r="N1596" s="98" t="e">
        <f t="shared" si="627"/>
        <v>#VALUE!</v>
      </c>
      <c r="O1596" s="97"/>
      <c r="P1596" s="98" t="e">
        <f t="shared" si="609"/>
        <v>#VALUE!</v>
      </c>
      <c r="Q1596" s="99" t="e">
        <f t="shared" si="618"/>
        <v>#VALUE!</v>
      </c>
      <c r="R1596" s="100"/>
      <c r="S1596" s="5"/>
      <c r="T1596" s="28">
        <f t="shared" si="619"/>
        <v>0</v>
      </c>
      <c r="U1596" s="101">
        <v>66140</v>
      </c>
      <c r="V1596" s="102">
        <f t="shared" si="622"/>
        <v>0</v>
      </c>
      <c r="W1596" s="101"/>
      <c r="X1596" s="101"/>
      <c r="Y1596" s="102">
        <f t="shared" si="628"/>
        <v>0</v>
      </c>
      <c r="Z1596" s="102">
        <f t="shared" si="621"/>
        <v>0</v>
      </c>
      <c r="AA1596" s="102" t="e">
        <f t="shared" si="623"/>
        <v>#VALUE!</v>
      </c>
    </row>
    <row r="1597" spans="1:27" ht="17.25">
      <c r="A1597" s="5"/>
      <c r="B1597" s="5"/>
      <c r="C1597" s="93"/>
      <c r="D1597" s="193"/>
      <c r="E1597" s="94"/>
      <c r="F1597" s="95"/>
      <c r="G1597" s="96" t="str">
        <f t="shared" si="612"/>
        <v>Error</v>
      </c>
      <c r="H1597" s="97">
        <v>14400</v>
      </c>
      <c r="I1597" s="98" t="e">
        <f t="shared" si="624"/>
        <v>#VALUE!</v>
      </c>
      <c r="J1597" s="88" t="e">
        <f t="shared" si="608"/>
        <v>#VALUE!</v>
      </c>
      <c r="K1597" s="98">
        <f t="shared" si="614"/>
        <v>0</v>
      </c>
      <c r="L1597" s="98">
        <f t="shared" si="625"/>
        <v>0</v>
      </c>
      <c r="M1597" s="98" t="e">
        <f t="shared" si="626"/>
        <v>#VALUE!</v>
      </c>
      <c r="N1597" s="98" t="e">
        <f t="shared" si="627"/>
        <v>#VALUE!</v>
      </c>
      <c r="O1597" s="97"/>
      <c r="P1597" s="98" t="e">
        <f t="shared" si="609"/>
        <v>#VALUE!</v>
      </c>
      <c r="Q1597" s="99" t="e">
        <f t="shared" si="618"/>
        <v>#VALUE!</v>
      </c>
      <c r="R1597" s="100"/>
      <c r="S1597" s="5"/>
      <c r="T1597" s="28">
        <f t="shared" si="619"/>
        <v>0</v>
      </c>
      <c r="U1597" s="101">
        <v>66140</v>
      </c>
      <c r="V1597" s="102">
        <f t="shared" si="622"/>
        <v>0</v>
      </c>
      <c r="W1597" s="101"/>
      <c r="X1597" s="101"/>
      <c r="Y1597" s="102">
        <f t="shared" si="628"/>
        <v>0</v>
      </c>
      <c r="Z1597" s="102">
        <f t="shared" si="621"/>
        <v>0</v>
      </c>
      <c r="AA1597" s="102" t="e">
        <f t="shared" si="623"/>
        <v>#VALUE!</v>
      </c>
    </row>
    <row r="1598" spans="1:27" ht="17.25">
      <c r="A1598" s="5"/>
      <c r="B1598" s="5"/>
      <c r="C1598" s="93"/>
      <c r="D1598" s="193"/>
      <c r="E1598" s="94"/>
      <c r="F1598" s="95"/>
      <c r="G1598" s="96" t="str">
        <f t="shared" si="612"/>
        <v>Error</v>
      </c>
      <c r="H1598" s="97">
        <v>14400</v>
      </c>
      <c r="I1598" s="98" t="e">
        <f t="shared" si="624"/>
        <v>#VALUE!</v>
      </c>
      <c r="J1598" s="88" t="e">
        <f t="shared" si="608"/>
        <v>#VALUE!</v>
      </c>
      <c r="K1598" s="98">
        <f t="shared" si="614"/>
        <v>0</v>
      </c>
      <c r="L1598" s="98">
        <f t="shared" si="625"/>
        <v>0</v>
      </c>
      <c r="M1598" s="98" t="e">
        <f t="shared" si="626"/>
        <v>#VALUE!</v>
      </c>
      <c r="N1598" s="98" t="e">
        <f t="shared" si="627"/>
        <v>#VALUE!</v>
      </c>
      <c r="O1598" s="97"/>
      <c r="P1598" s="98" t="e">
        <f t="shared" si="609"/>
        <v>#VALUE!</v>
      </c>
      <c r="Q1598" s="99" t="e">
        <f t="shared" si="618"/>
        <v>#VALUE!</v>
      </c>
      <c r="R1598" s="100"/>
      <c r="S1598" s="5"/>
      <c r="T1598" s="28">
        <f t="shared" si="619"/>
        <v>0</v>
      </c>
      <c r="U1598" s="101">
        <v>66140</v>
      </c>
      <c r="V1598" s="102">
        <f t="shared" si="622"/>
        <v>0</v>
      </c>
      <c r="W1598" s="101"/>
      <c r="X1598" s="101"/>
      <c r="Y1598" s="102">
        <f t="shared" si="628"/>
        <v>0</v>
      </c>
      <c r="Z1598" s="102">
        <f t="shared" si="621"/>
        <v>0</v>
      </c>
      <c r="AA1598" s="102" t="e">
        <f t="shared" si="623"/>
        <v>#VALUE!</v>
      </c>
    </row>
    <row r="1599" spans="1:27" ht="17.25">
      <c r="A1599" s="5"/>
      <c r="B1599" s="5"/>
      <c r="C1599" s="93"/>
      <c r="D1599" s="193"/>
      <c r="E1599" s="94"/>
      <c r="F1599" s="95"/>
      <c r="G1599" s="96" t="str">
        <f t="shared" si="612"/>
        <v>Error</v>
      </c>
      <c r="H1599" s="97">
        <v>14400</v>
      </c>
      <c r="I1599" s="98" t="e">
        <f t="shared" si="624"/>
        <v>#VALUE!</v>
      </c>
      <c r="J1599" s="88" t="e">
        <f t="shared" si="608"/>
        <v>#VALUE!</v>
      </c>
      <c r="K1599" s="98">
        <f t="shared" si="614"/>
        <v>0</v>
      </c>
      <c r="L1599" s="98">
        <f t="shared" si="625"/>
        <v>0</v>
      </c>
      <c r="M1599" s="98" t="e">
        <f t="shared" si="626"/>
        <v>#VALUE!</v>
      </c>
      <c r="N1599" s="98" t="e">
        <f t="shared" si="627"/>
        <v>#VALUE!</v>
      </c>
      <c r="O1599" s="97"/>
      <c r="P1599" s="98" t="e">
        <f t="shared" si="609"/>
        <v>#VALUE!</v>
      </c>
      <c r="Q1599" s="99" t="e">
        <f t="shared" si="618"/>
        <v>#VALUE!</v>
      </c>
      <c r="R1599" s="100"/>
      <c r="S1599" s="5"/>
      <c r="T1599" s="28">
        <f t="shared" si="619"/>
        <v>0</v>
      </c>
      <c r="U1599" s="101">
        <v>66140</v>
      </c>
      <c r="V1599" s="102">
        <f t="shared" si="622"/>
        <v>0</v>
      </c>
      <c r="W1599" s="101"/>
      <c r="X1599" s="101"/>
      <c r="Y1599" s="102">
        <f t="shared" si="628"/>
        <v>0</v>
      </c>
      <c r="Z1599" s="102">
        <f t="shared" si="621"/>
        <v>0</v>
      </c>
      <c r="AA1599" s="102" t="e">
        <f t="shared" si="623"/>
        <v>#VALUE!</v>
      </c>
    </row>
    <row r="1600" spans="1:27" ht="17.25">
      <c r="A1600" s="5"/>
      <c r="B1600" s="5"/>
      <c r="C1600" s="93"/>
      <c r="D1600" s="193"/>
      <c r="E1600" s="84"/>
      <c r="F1600" s="85"/>
      <c r="G1600" s="86" t="str">
        <f t="shared" si="612"/>
        <v>Error</v>
      </c>
      <c r="H1600" s="87">
        <v>14400</v>
      </c>
      <c r="I1600" s="88" t="e">
        <f t="shared" si="624"/>
        <v>#VALUE!</v>
      </c>
      <c r="J1600" s="88" t="e">
        <f t="shared" si="608"/>
        <v>#VALUE!</v>
      </c>
      <c r="K1600" s="88">
        <f t="shared" si="614"/>
        <v>0</v>
      </c>
      <c r="L1600" s="88">
        <f t="shared" si="625"/>
        <v>0</v>
      </c>
      <c r="M1600" s="88" t="e">
        <f t="shared" si="626"/>
        <v>#VALUE!</v>
      </c>
      <c r="N1600" s="88" t="e">
        <f t="shared" si="627"/>
        <v>#VALUE!</v>
      </c>
      <c r="O1600" s="87"/>
      <c r="P1600" s="88" t="e">
        <f t="shared" si="609"/>
        <v>#VALUE!</v>
      </c>
      <c r="Q1600" s="89" t="e">
        <f t="shared" si="618"/>
        <v>#VALUE!</v>
      </c>
      <c r="R1600" s="90"/>
      <c r="S1600" s="82"/>
      <c r="T1600" s="28">
        <f t="shared" si="619"/>
        <v>0</v>
      </c>
      <c r="U1600" s="91">
        <v>66140</v>
      </c>
      <c r="V1600" s="92">
        <f t="shared" si="622"/>
        <v>0</v>
      </c>
      <c r="W1600" s="91"/>
      <c r="X1600" s="91"/>
      <c r="Y1600" s="92">
        <f t="shared" si="628"/>
        <v>0</v>
      </c>
      <c r="Z1600" s="92">
        <f t="shared" si="621"/>
        <v>0</v>
      </c>
      <c r="AA1600" s="92" t="e">
        <f t="shared" si="623"/>
        <v>#VALUE!</v>
      </c>
    </row>
    <row r="1601" spans="1:27" ht="17.25">
      <c r="A1601" s="5"/>
      <c r="B1601" s="5"/>
      <c r="C1601" s="93"/>
      <c r="D1601" s="193"/>
      <c r="E1601" s="94"/>
      <c r="F1601" s="95"/>
      <c r="G1601" s="96" t="str">
        <f t="shared" si="612"/>
        <v>Error</v>
      </c>
      <c r="H1601" s="97">
        <v>14400</v>
      </c>
      <c r="I1601" s="98" t="e">
        <f t="shared" si="624"/>
        <v>#VALUE!</v>
      </c>
      <c r="J1601" s="88" t="e">
        <f t="shared" si="608"/>
        <v>#VALUE!</v>
      </c>
      <c r="K1601" s="98">
        <f t="shared" si="614"/>
        <v>0</v>
      </c>
      <c r="L1601" s="98">
        <f t="shared" si="625"/>
        <v>0</v>
      </c>
      <c r="M1601" s="98" t="e">
        <f t="shared" si="626"/>
        <v>#VALUE!</v>
      </c>
      <c r="N1601" s="98" t="e">
        <f t="shared" si="627"/>
        <v>#VALUE!</v>
      </c>
      <c r="O1601" s="97"/>
      <c r="P1601" s="98" t="e">
        <f t="shared" si="609"/>
        <v>#VALUE!</v>
      </c>
      <c r="Q1601" s="99" t="e">
        <f t="shared" si="618"/>
        <v>#VALUE!</v>
      </c>
      <c r="R1601" s="100"/>
      <c r="S1601" s="5"/>
      <c r="T1601" s="28">
        <f t="shared" si="619"/>
        <v>0</v>
      </c>
      <c r="U1601" s="101">
        <v>66140</v>
      </c>
      <c r="V1601" s="102">
        <f t="shared" si="622"/>
        <v>0</v>
      </c>
      <c r="W1601" s="101"/>
      <c r="X1601" s="101"/>
      <c r="Y1601" s="102">
        <f t="shared" si="628"/>
        <v>0</v>
      </c>
      <c r="Z1601" s="102">
        <f t="shared" si="621"/>
        <v>0</v>
      </c>
      <c r="AA1601" s="102" t="e">
        <f t="shared" si="623"/>
        <v>#VALUE!</v>
      </c>
    </row>
    <row r="1602" spans="1:27" ht="17.25">
      <c r="A1602" s="5"/>
      <c r="B1602" s="5"/>
      <c r="C1602" s="93"/>
      <c r="D1602" s="193"/>
      <c r="E1602" s="94"/>
      <c r="F1602" s="95"/>
      <c r="G1602" s="96" t="str">
        <f t="shared" si="612"/>
        <v>Error</v>
      </c>
      <c r="H1602" s="97">
        <v>14400</v>
      </c>
      <c r="I1602" s="98" t="e">
        <f t="shared" si="624"/>
        <v>#VALUE!</v>
      </c>
      <c r="J1602" s="88" t="e">
        <f t="shared" si="608"/>
        <v>#VALUE!</v>
      </c>
      <c r="K1602" s="98">
        <f t="shared" si="614"/>
        <v>0</v>
      </c>
      <c r="L1602" s="98">
        <f t="shared" si="625"/>
        <v>0</v>
      </c>
      <c r="M1602" s="98" t="e">
        <f t="shared" si="626"/>
        <v>#VALUE!</v>
      </c>
      <c r="N1602" s="98" t="e">
        <f t="shared" si="627"/>
        <v>#VALUE!</v>
      </c>
      <c r="O1602" s="97"/>
      <c r="P1602" s="98" t="e">
        <f t="shared" si="609"/>
        <v>#VALUE!</v>
      </c>
      <c r="Q1602" s="99" t="e">
        <f t="shared" si="618"/>
        <v>#VALUE!</v>
      </c>
      <c r="R1602" s="100"/>
      <c r="S1602" s="5"/>
      <c r="T1602" s="28">
        <f t="shared" si="619"/>
        <v>0</v>
      </c>
      <c r="U1602" s="101">
        <v>66140</v>
      </c>
      <c r="V1602" s="102">
        <f t="shared" si="622"/>
        <v>0</v>
      </c>
      <c r="W1602" s="101"/>
      <c r="X1602" s="101"/>
      <c r="Y1602" s="102">
        <f t="shared" si="628"/>
        <v>0</v>
      </c>
      <c r="Z1602" s="102">
        <f t="shared" si="621"/>
        <v>0</v>
      </c>
      <c r="AA1602" s="102" t="e">
        <f t="shared" si="623"/>
        <v>#VALUE!</v>
      </c>
    </row>
    <row r="1603" spans="1:27" ht="17.25">
      <c r="A1603" s="5"/>
      <c r="B1603" s="5"/>
      <c r="C1603" s="93"/>
      <c r="D1603" s="193"/>
      <c r="E1603" s="94"/>
      <c r="F1603" s="95"/>
      <c r="G1603" s="96" t="str">
        <f t="shared" si="612"/>
        <v>Error</v>
      </c>
      <c r="H1603" s="97">
        <v>14400</v>
      </c>
      <c r="I1603" s="98" t="e">
        <f t="shared" si="624"/>
        <v>#VALUE!</v>
      </c>
      <c r="J1603" s="88" t="e">
        <f t="shared" ref="J1603:J1610" si="629">IF(I1603&lt;=59525,59525,I1603)</f>
        <v>#VALUE!</v>
      </c>
      <c r="K1603" s="98">
        <f t="shared" si="614"/>
        <v>0</v>
      </c>
      <c r="L1603" s="98">
        <f t="shared" si="625"/>
        <v>0</v>
      </c>
      <c r="M1603" s="98" t="e">
        <f t="shared" si="626"/>
        <v>#VALUE!</v>
      </c>
      <c r="N1603" s="98" t="e">
        <f t="shared" si="627"/>
        <v>#VALUE!</v>
      </c>
      <c r="O1603" s="97"/>
      <c r="P1603" s="98" t="e">
        <f t="shared" ref="P1603:P1610" si="630">M1603+N1603+O1603</f>
        <v>#VALUE!</v>
      </c>
      <c r="Q1603" s="99" t="e">
        <f t="shared" si="618"/>
        <v>#VALUE!</v>
      </c>
      <c r="R1603" s="100"/>
      <c r="S1603" s="5"/>
      <c r="T1603" s="28">
        <f t="shared" si="619"/>
        <v>0</v>
      </c>
      <c r="U1603" s="101">
        <v>66140</v>
      </c>
      <c r="V1603" s="102">
        <f t="shared" ref="V1603:V1610" si="631">+U1603*T1603</f>
        <v>0</v>
      </c>
      <c r="W1603" s="101"/>
      <c r="X1603" s="101"/>
      <c r="Y1603" s="102">
        <f t="shared" si="628"/>
        <v>0</v>
      </c>
      <c r="Z1603" s="102">
        <f t="shared" si="621"/>
        <v>0</v>
      </c>
      <c r="AA1603" s="102" t="e">
        <f t="shared" ref="AA1603:AA1610" si="632">+Z1603+Q1603</f>
        <v>#VALUE!</v>
      </c>
    </row>
    <row r="1604" spans="1:27" ht="17.25">
      <c r="A1604" s="5"/>
      <c r="B1604" s="5"/>
      <c r="C1604" s="93"/>
      <c r="D1604" s="193"/>
      <c r="E1604" s="94"/>
      <c r="F1604" s="95"/>
      <c r="G1604" s="96" t="str">
        <f t="shared" ref="G1604:G1610" si="633">IF($C1604="ստորաբաժանման պետ",IF(F1604=0,2.28,IF(F1604=1,2.35,IF(F1604=2,2.43,IF(F1604=3,2.5,IF(OR(F1604=4,F1604=5),2.58,IF(OR(F1604=6,F1604=7),2.66,IF(OR(F1604=8,F1604=9),2.75,IF(OR(F1604=10,F1604=11,F1604=12),2.83,IF(OR(F1604=13,F1604=14,F1604=15),2.92,IF(OR(F1604=16,F1604=17,F1604=18),3.01,3.11)))))))))),IF($C1604="ավագ կարգադրիչ",IF(F1604=0,1.96,IF(F1604=1,2.02,IF(F1604=2,2.08,IF(F1604=3,2.15,IF(OR(F1604=4,F1604=5),2.21,IF(OR(F1604=6,F1604=7),2.28,IF(OR(F1604=8,F1604=9),2.35,IF(OR(F1604=10,F1604=11,F1604=12),2.42,IF(OR(F1604=13,F1604=14,F1604=15),2.5,IF(OR(F1604=16,F1604=17,F1604=18),2.58,2.66)))))))))),IF($C1604="կարգադրիչ",IF(F1604=0,1.45,IF(F1604=1,1.49,IF(F1604=2,1.54,IF(F1604=3,1.59,IF(OR(F1604=4,F1604=5),1.9,IF(OR(F1604=6,F1604=7),1.96,IF(OR(F1604=8,F1604=9),1.73,IF(OR(F1604=10,F1604=11,F1604=12),1.79,IF(OR(F1604=13,F1604=14,F1604=15),1.84,IF(OR(F1604=16,F1604=17,F1604=18),1.9,1.95)))))))))), "Error")))</f>
        <v>Error</v>
      </c>
      <c r="H1604" s="97">
        <v>14400</v>
      </c>
      <c r="I1604" s="98" t="e">
        <f t="shared" si="624"/>
        <v>#VALUE!</v>
      </c>
      <c r="J1604" s="88" t="e">
        <f t="shared" si="629"/>
        <v>#VALUE!</v>
      </c>
      <c r="K1604" s="98">
        <f t="shared" ref="K1604:K1610" si="634">IF($D1604="գեներալ-մայոր",2.91,IF($D1604="գնդապետ",2.38,IF($D1604="փոխգնդապետ",2.25,IF($D1604="մայոր",1.85,IF($D1604="կապիտան",1.72,IF($D1604="ավագ լեյտենանտ",1.59,IF($D1604="լեյտենանտ",1.46,IF($D1604="ավագ ենթասպա",1.06,IF($D1604="ենթասպա",0.93,IF($D1604="ավագ",0.79,IF($D1604="ավագ սերժանտ",0.66,IF($D1604="սերժանտ",0.53,IF($D1604="կրտսեր սերժանտ",0.4,0)))))))))))))</f>
        <v>0</v>
      </c>
      <c r="L1604" s="98">
        <f t="shared" si="625"/>
        <v>0</v>
      </c>
      <c r="M1604" s="98" t="e">
        <f t="shared" si="626"/>
        <v>#VALUE!</v>
      </c>
      <c r="N1604" s="98" t="e">
        <f t="shared" si="627"/>
        <v>#VALUE!</v>
      </c>
      <c r="O1604" s="97"/>
      <c r="P1604" s="98" t="e">
        <f t="shared" si="630"/>
        <v>#VALUE!</v>
      </c>
      <c r="Q1604" s="99" t="e">
        <f t="shared" ref="Q1604:Q1610" si="635">P1604*6.565</f>
        <v>#VALUE!</v>
      </c>
      <c r="R1604" s="100"/>
      <c r="S1604" s="5"/>
      <c r="T1604" s="28">
        <f t="shared" ref="T1604:T1610" si="636">IF(E1604&lt;1,0,IF(D1604="Բ-1",IF(F1604=0,6.94,IF(F1604=1,7.17,IF(F1604=2,7.41,IF(F1604=3,7.66,IF(OR(F1604=5,F1604=4),7.92,IF(OR(F1604=6,F1604=7),8.18,IF(OR(F1604=8,F1604=9),8.46,IF(OR(F1604=10,F1604=11,F1604=12),8.74,IF(OR(F1604=13,F1604=14,F1604=15),9.03,IF(OR(F1604=16,F1604=17,F1604=18),9.33,9.65)))))))))),IF(D1604="Բ-2", IF(F1604=0,5.71,IF(F1604=1,5.89,IF(F1604=2,6.09,IF(F1604=3,6.29,IF(OR(F1604=5,F1604=4),6.5,IF(OR(F1604=6,F1604=7),6.72,IF(OR(F1604=8,F1604=9),6.94,IF(OR(F1604=10,F1604=11,F1604=12),7.17,IF(OR(F1604=13,F1604=14,F1604=15),7.41,IF(OR(F1604=16,F1604=17,F1604=18),7.65,7.91)))))))))), IF(D1604="Գ-1", IF(F1604=0,4.7,IF(F1604=1,4.86,IF(F1604=2,5.01,IF(F1604=3,5.18,IF(OR(F1604=5,F1604=4),5.35,IF(OR(F1604=6,F1604=7),5.52,IF(OR(F1604=8,F1604=9),5.71,IF(OR(F1604=10,F1604=11,F1604=12),5.89,IF(OR(F1604=13,F1604=14,F1604=15),6.09,IF(OR(F1604=16,F1604=17,F1604=18),6.29,6.49)))))))))), IF(D1604="Գ-2", IF(F1604=0,3.88,IF(F1604=1,4.01,IF(F1604=2,4.14,IF(F1604=3,4.27,IF(OR(F1604=5,F1604=4),4.41,IF(OR(F1604=6,F1604=7),4.55,IF(OR(F1604=8,F1604=9),4.7,IF(OR(F1604=10,F1604=11,F1604=12),4.85,IF(OR(F1604=13,F1604=14,F1604=15),5.01,IF(OR(F1604=16,F1604=17,F1604=18),5.17,5.34)))))))))), IF(D1604="Գ-3", IF(F1604=0,3.21,IF(F1604=1,3.31,IF(F1604=2,3.42,IF(F1604=3,3.53,IF(OR(F1604=5,F1604=4),3.64,IF(OR(F1604=6,F1604=7),3.76,IF(OR(F1604=8,F1604=9),3.88,IF(OR(F1604=10,F1604=11,F1604=12),4.01,IF(OR(F1604=13,F1604=14,F1604=15),4.13,IF(OR(F1604=16,F1604=17,F1604=18),4.27,4.4)))))))))), IF(D1604="Ա-1", IF(F1604=0,2.66,IF(F1604=1,2.75,IF(F1604=2,2.83,IF(F1604=3,2.92,IF(OR(F1604=5,F1604=4),3.02,IF(OR(F1604=6,F1604=7),3.11,IF(OR(F1604=8,F1604=9),3.21,IF(OR(F1604=10,F1604=11,F1604=12),3.31,IF(OR(F1604=13,F1604=14,F1604=15),3.42,IF(OR(F1604=16,F1604=17,F1604=18),3.53,3.64)))))))))), IF(D1604="Ա-2", IF(F1604=0,2.28,IF(F1604=1,2.35,IF(F1604=2,2.43,IF(F1604=3,2.5,IF(OR(F1604=5,F1604=4),2.58,IF(OR(F1604=6,F1604=7),2.66,IF(OR(F1604=8,F1604=9),2.75,IF(OR(F1604=10,F1604=11,F1604=12),2.83,IF(OR(F1604=13,F1604=14,F1604=15),2.92,IF(OR(F1604=16,F1604=17,F1604=18),3.01,3.11)))))))))),IF(D1604="Ա-3", IF(F1604=0,1.96,IF(F1604=1,2.02,IF(F1604=2,2.08,IF(F1604=3,2.15,IF(OR(F1604=5,F1604=4),2.21,IF(OR(F1604=6,F1604=7),2.28,IF(OR(F1604=8,F1604=9),2.35,IF(OR(F1604=10,F1604=11,F1604=12),2.42,IF(OR(F1604=13,F1604=14,F1604=15),2.5,IF(OR(F1604=16,F1604=17,F1604=18),2.58,2.66)))))))))), IF(D1604="Կ-1", IF(F1604=0,1.68,IF(F1604=1,1.73,IF(F1604=2,1.79,IF(F1604=3,1.84,IF(OR(F1604=5,F1604=4),1.9,IF(OR(F1604=6,F1604=7),1.96,IF(OR(F1604=8,F1604=9),2.02,IF(OR(F1604=10,F1604=11,F1604=12),2.08,IF(OR(F1604=13,F1604=14,F1604=15),2.14,IF(OR(F1604=16,F1604=17,F1604=18),2.21,2.28)))))))))), IF(D1604="Կ-2", IF(F1604=0,1.45,IF(F1604=1,1.49,IF(F1604=2,1.54,IF(F1604=3,1.59,IF(OR(F1604=5,F1604=4),1.63,IF(OR(F1604=6,F1604=7),1.68,IF(OR(F1604=8,F1604=9),1.73,IF(OR(F1604=10,F1604=11,F1604=12),1.79,IF(OR(F1604=13,F1604=14,F1604=15),1.84,IF(OR(F1604=16,F1604=17,F1604=18),1.9,1.95)))))))))),IF(D1604="Կ-3", IF(F1604=0,1.25,IF(F1604=1,1.29,IF(F1604=2,1.33,IF(F1604=3,1.37,IF(OR(F1604=5,F1604=4),1.41,IF(OR(F1604=6,F1604=7),1.45,IF(OR(F1604=8,F1604=9),1.49,IF(OR(F1604=10,F1604=11,F1604=12),1.54,IF(OR(F1604=13,F1604=14,F1604=15),1.58,IF(OR(F1604=16,F1604=17,F1604=18),1.63,1.68)))))))))), "Error"))))))))))))</f>
        <v>0</v>
      </c>
      <c r="U1604" s="101">
        <v>66140</v>
      </c>
      <c r="V1604" s="102">
        <f t="shared" si="631"/>
        <v>0</v>
      </c>
      <c r="W1604" s="101"/>
      <c r="X1604" s="101"/>
      <c r="Y1604" s="102">
        <f t="shared" si="628"/>
        <v>0</v>
      </c>
      <c r="Z1604" s="102">
        <f t="shared" ref="Z1604:Z1610" si="637">+Y1604*6.565</f>
        <v>0</v>
      </c>
      <c r="AA1604" s="102" t="e">
        <f t="shared" si="632"/>
        <v>#VALUE!</v>
      </c>
    </row>
    <row r="1605" spans="1:27" ht="17.25">
      <c r="A1605" s="5"/>
      <c r="B1605" s="5"/>
      <c r="C1605" s="93"/>
      <c r="D1605" s="193"/>
      <c r="E1605" s="94"/>
      <c r="F1605" s="95"/>
      <c r="G1605" s="96" t="str">
        <f t="shared" si="633"/>
        <v>Error</v>
      </c>
      <c r="H1605" s="97">
        <v>14400</v>
      </c>
      <c r="I1605" s="98" t="e">
        <f t="shared" si="624"/>
        <v>#VALUE!</v>
      </c>
      <c r="J1605" s="88" t="e">
        <f t="shared" si="629"/>
        <v>#VALUE!</v>
      </c>
      <c r="K1605" s="98">
        <f t="shared" si="634"/>
        <v>0</v>
      </c>
      <c r="L1605" s="98">
        <f t="shared" si="625"/>
        <v>0</v>
      </c>
      <c r="M1605" s="98" t="e">
        <f t="shared" si="626"/>
        <v>#VALUE!</v>
      </c>
      <c r="N1605" s="98" t="e">
        <f t="shared" si="627"/>
        <v>#VALUE!</v>
      </c>
      <c r="O1605" s="97"/>
      <c r="P1605" s="98" t="e">
        <f t="shared" si="630"/>
        <v>#VALUE!</v>
      </c>
      <c r="Q1605" s="99" t="e">
        <f t="shared" si="635"/>
        <v>#VALUE!</v>
      </c>
      <c r="R1605" s="100"/>
      <c r="S1605" s="5"/>
      <c r="T1605" s="28">
        <f t="shared" si="636"/>
        <v>0</v>
      </c>
      <c r="U1605" s="101">
        <v>66140</v>
      </c>
      <c r="V1605" s="102">
        <f t="shared" si="631"/>
        <v>0</v>
      </c>
      <c r="W1605" s="101"/>
      <c r="X1605" s="101"/>
      <c r="Y1605" s="102">
        <f t="shared" si="628"/>
        <v>0</v>
      </c>
      <c r="Z1605" s="102">
        <f t="shared" si="637"/>
        <v>0</v>
      </c>
      <c r="AA1605" s="102" t="e">
        <f t="shared" si="632"/>
        <v>#VALUE!</v>
      </c>
    </row>
    <row r="1606" spans="1:27" ht="17.25">
      <c r="A1606" s="5"/>
      <c r="B1606" s="5"/>
      <c r="C1606" s="93"/>
      <c r="D1606" s="193"/>
      <c r="E1606" s="84"/>
      <c r="F1606" s="85"/>
      <c r="G1606" s="86" t="str">
        <f t="shared" si="633"/>
        <v>Error</v>
      </c>
      <c r="H1606" s="87">
        <v>14400</v>
      </c>
      <c r="I1606" s="88" t="e">
        <f t="shared" si="624"/>
        <v>#VALUE!</v>
      </c>
      <c r="J1606" s="88" t="e">
        <f t="shared" si="629"/>
        <v>#VALUE!</v>
      </c>
      <c r="K1606" s="88">
        <f t="shared" si="634"/>
        <v>0</v>
      </c>
      <c r="L1606" s="88">
        <f t="shared" si="625"/>
        <v>0</v>
      </c>
      <c r="M1606" s="88" t="e">
        <f t="shared" si="626"/>
        <v>#VALUE!</v>
      </c>
      <c r="N1606" s="88" t="e">
        <f t="shared" si="627"/>
        <v>#VALUE!</v>
      </c>
      <c r="O1606" s="87"/>
      <c r="P1606" s="88" t="e">
        <f t="shared" si="630"/>
        <v>#VALUE!</v>
      </c>
      <c r="Q1606" s="89" t="e">
        <f t="shared" si="635"/>
        <v>#VALUE!</v>
      </c>
      <c r="R1606" s="90"/>
      <c r="S1606" s="82"/>
      <c r="T1606" s="28">
        <f t="shared" si="636"/>
        <v>0</v>
      </c>
      <c r="U1606" s="91">
        <v>66140</v>
      </c>
      <c r="V1606" s="92">
        <f t="shared" si="631"/>
        <v>0</v>
      </c>
      <c r="W1606" s="91"/>
      <c r="X1606" s="91"/>
      <c r="Y1606" s="92">
        <f t="shared" si="628"/>
        <v>0</v>
      </c>
      <c r="Z1606" s="92">
        <f t="shared" si="637"/>
        <v>0</v>
      </c>
      <c r="AA1606" s="92" t="e">
        <f t="shared" si="632"/>
        <v>#VALUE!</v>
      </c>
    </row>
    <row r="1607" spans="1:27" ht="17.25">
      <c r="A1607" s="5"/>
      <c r="B1607" s="5"/>
      <c r="C1607" s="93"/>
      <c r="D1607" s="193"/>
      <c r="E1607" s="94"/>
      <c r="F1607" s="95"/>
      <c r="G1607" s="96" t="str">
        <f t="shared" si="633"/>
        <v>Error</v>
      </c>
      <c r="H1607" s="97">
        <v>14400</v>
      </c>
      <c r="I1607" s="98" t="e">
        <f t="shared" si="624"/>
        <v>#VALUE!</v>
      </c>
      <c r="J1607" s="88" t="e">
        <f t="shared" si="629"/>
        <v>#VALUE!</v>
      </c>
      <c r="K1607" s="98">
        <f t="shared" si="634"/>
        <v>0</v>
      </c>
      <c r="L1607" s="98">
        <f t="shared" si="625"/>
        <v>0</v>
      </c>
      <c r="M1607" s="98" t="e">
        <f t="shared" si="626"/>
        <v>#VALUE!</v>
      </c>
      <c r="N1607" s="98" t="e">
        <f t="shared" si="627"/>
        <v>#VALUE!</v>
      </c>
      <c r="O1607" s="97"/>
      <c r="P1607" s="98" t="e">
        <f t="shared" si="630"/>
        <v>#VALUE!</v>
      </c>
      <c r="Q1607" s="99" t="e">
        <f t="shared" si="635"/>
        <v>#VALUE!</v>
      </c>
      <c r="R1607" s="100"/>
      <c r="S1607" s="5"/>
      <c r="T1607" s="28">
        <f t="shared" si="636"/>
        <v>0</v>
      </c>
      <c r="U1607" s="101">
        <v>66140</v>
      </c>
      <c r="V1607" s="102">
        <f t="shared" si="631"/>
        <v>0</v>
      </c>
      <c r="W1607" s="101"/>
      <c r="X1607" s="101"/>
      <c r="Y1607" s="102">
        <f t="shared" si="628"/>
        <v>0</v>
      </c>
      <c r="Z1607" s="102">
        <f t="shared" si="637"/>
        <v>0</v>
      </c>
      <c r="AA1607" s="102" t="e">
        <f t="shared" si="632"/>
        <v>#VALUE!</v>
      </c>
    </row>
    <row r="1608" spans="1:27" ht="17.25">
      <c r="A1608" s="5"/>
      <c r="B1608" s="5"/>
      <c r="C1608" s="93"/>
      <c r="D1608" s="193"/>
      <c r="E1608" s="94"/>
      <c r="F1608" s="95"/>
      <c r="G1608" s="96" t="str">
        <f t="shared" si="633"/>
        <v>Error</v>
      </c>
      <c r="H1608" s="97">
        <v>14400</v>
      </c>
      <c r="I1608" s="98" t="e">
        <f t="shared" si="624"/>
        <v>#VALUE!</v>
      </c>
      <c r="J1608" s="88" t="e">
        <f t="shared" si="629"/>
        <v>#VALUE!</v>
      </c>
      <c r="K1608" s="98">
        <f t="shared" si="634"/>
        <v>0</v>
      </c>
      <c r="L1608" s="98">
        <f t="shared" si="625"/>
        <v>0</v>
      </c>
      <c r="M1608" s="98" t="e">
        <f t="shared" si="626"/>
        <v>#VALUE!</v>
      </c>
      <c r="N1608" s="98" t="e">
        <f t="shared" si="627"/>
        <v>#VALUE!</v>
      </c>
      <c r="O1608" s="97"/>
      <c r="P1608" s="98" t="e">
        <f t="shared" si="630"/>
        <v>#VALUE!</v>
      </c>
      <c r="Q1608" s="99" t="e">
        <f t="shared" si="635"/>
        <v>#VALUE!</v>
      </c>
      <c r="R1608" s="100"/>
      <c r="S1608" s="5"/>
      <c r="T1608" s="28">
        <f t="shared" si="636"/>
        <v>0</v>
      </c>
      <c r="U1608" s="101">
        <v>66140</v>
      </c>
      <c r="V1608" s="102">
        <f t="shared" si="631"/>
        <v>0</v>
      </c>
      <c r="W1608" s="101"/>
      <c r="X1608" s="101"/>
      <c r="Y1608" s="102">
        <f t="shared" si="628"/>
        <v>0</v>
      </c>
      <c r="Z1608" s="102">
        <f t="shared" si="637"/>
        <v>0</v>
      </c>
      <c r="AA1608" s="102" t="e">
        <f t="shared" si="632"/>
        <v>#VALUE!</v>
      </c>
    </row>
    <row r="1609" spans="1:27" ht="17.25">
      <c r="A1609" s="5"/>
      <c r="B1609" s="5"/>
      <c r="C1609" s="93"/>
      <c r="D1609" s="193"/>
      <c r="E1609" s="94"/>
      <c r="F1609" s="95"/>
      <c r="G1609" s="96" t="str">
        <f t="shared" si="633"/>
        <v>Error</v>
      </c>
      <c r="H1609" s="97">
        <v>14400</v>
      </c>
      <c r="I1609" s="98" t="e">
        <f t="shared" si="624"/>
        <v>#VALUE!</v>
      </c>
      <c r="J1609" s="88" t="e">
        <f t="shared" si="629"/>
        <v>#VALUE!</v>
      </c>
      <c r="K1609" s="98">
        <f t="shared" si="634"/>
        <v>0</v>
      </c>
      <c r="L1609" s="98">
        <f t="shared" si="625"/>
        <v>0</v>
      </c>
      <c r="M1609" s="98" t="e">
        <f t="shared" si="626"/>
        <v>#VALUE!</v>
      </c>
      <c r="N1609" s="98" t="e">
        <f t="shared" si="627"/>
        <v>#VALUE!</v>
      </c>
      <c r="O1609" s="97"/>
      <c r="P1609" s="98" t="e">
        <f t="shared" si="630"/>
        <v>#VALUE!</v>
      </c>
      <c r="Q1609" s="99" t="e">
        <f t="shared" si="635"/>
        <v>#VALUE!</v>
      </c>
      <c r="R1609" s="100"/>
      <c r="S1609" s="5"/>
      <c r="T1609" s="28">
        <f t="shared" si="636"/>
        <v>0</v>
      </c>
      <c r="U1609" s="101">
        <v>66140</v>
      </c>
      <c r="V1609" s="102">
        <f t="shared" si="631"/>
        <v>0</v>
      </c>
      <c r="W1609" s="101"/>
      <c r="X1609" s="101"/>
      <c r="Y1609" s="102">
        <f t="shared" si="628"/>
        <v>0</v>
      </c>
      <c r="Z1609" s="102">
        <f t="shared" si="637"/>
        <v>0</v>
      </c>
      <c r="AA1609" s="102" t="e">
        <f t="shared" si="632"/>
        <v>#VALUE!</v>
      </c>
    </row>
    <row r="1610" spans="1:27" ht="18" thickBot="1">
      <c r="A1610" s="103"/>
      <c r="B1610" s="103"/>
      <c r="C1610" s="104"/>
      <c r="D1610" s="194"/>
      <c r="E1610" s="105"/>
      <c r="F1610" s="106"/>
      <c r="G1610" s="107" t="str">
        <f t="shared" si="633"/>
        <v>Error</v>
      </c>
      <c r="H1610" s="108">
        <v>14400</v>
      </c>
      <c r="I1610" s="109" t="e">
        <f t="shared" si="624"/>
        <v>#VALUE!</v>
      </c>
      <c r="J1610" s="88" t="e">
        <f t="shared" si="629"/>
        <v>#VALUE!</v>
      </c>
      <c r="K1610" s="109">
        <f t="shared" si="634"/>
        <v>0</v>
      </c>
      <c r="L1610" s="109">
        <f t="shared" si="625"/>
        <v>0</v>
      </c>
      <c r="M1610" s="109" t="e">
        <f t="shared" si="626"/>
        <v>#VALUE!</v>
      </c>
      <c r="N1610" s="109" t="e">
        <f t="shared" si="627"/>
        <v>#VALUE!</v>
      </c>
      <c r="O1610" s="108"/>
      <c r="P1610" s="109" t="e">
        <f t="shared" si="630"/>
        <v>#VALUE!</v>
      </c>
      <c r="Q1610" s="110" t="e">
        <f t="shared" si="635"/>
        <v>#VALUE!</v>
      </c>
      <c r="R1610" s="111"/>
      <c r="S1610" s="103"/>
      <c r="T1610" s="28">
        <f t="shared" si="636"/>
        <v>0</v>
      </c>
      <c r="U1610" s="112">
        <v>66140</v>
      </c>
      <c r="V1610" s="113">
        <f t="shared" si="631"/>
        <v>0</v>
      </c>
      <c r="W1610" s="112"/>
      <c r="X1610" s="112"/>
      <c r="Y1610" s="113">
        <f t="shared" si="628"/>
        <v>0</v>
      </c>
      <c r="Z1610" s="113">
        <f t="shared" si="637"/>
        <v>0</v>
      </c>
      <c r="AA1610" s="113" t="e">
        <f t="shared" si="632"/>
        <v>#VALUE!</v>
      </c>
    </row>
    <row r="1611" spans="1:27" s="120" customFormat="1" ht="15.75" thickBot="1">
      <c r="A1611" s="1862" t="s">
        <v>47</v>
      </c>
      <c r="B1611" s="1863"/>
      <c r="C1611" s="1863"/>
      <c r="D1611" s="1863"/>
      <c r="E1611" s="114">
        <f>SUM(E1539:E1610)</f>
        <v>0</v>
      </c>
      <c r="F1611" s="115"/>
      <c r="G1611" s="116">
        <f>SUM(G1539:G1610)</f>
        <v>0</v>
      </c>
      <c r="H1611" s="117"/>
      <c r="I1611" s="118" t="e">
        <f t="shared" ref="I1611:R1611" si="638">SUM(I1539:I1610)</f>
        <v>#VALUE!</v>
      </c>
      <c r="J1611" s="118" t="e">
        <f t="shared" si="638"/>
        <v>#VALUE!</v>
      </c>
      <c r="K1611" s="118">
        <f t="shared" si="638"/>
        <v>0</v>
      </c>
      <c r="L1611" s="118">
        <f t="shared" si="638"/>
        <v>0</v>
      </c>
      <c r="M1611" s="118" t="e">
        <f t="shared" si="638"/>
        <v>#VALUE!</v>
      </c>
      <c r="N1611" s="118" t="e">
        <f t="shared" si="638"/>
        <v>#VALUE!</v>
      </c>
      <c r="O1611" s="117">
        <f t="shared" si="638"/>
        <v>0</v>
      </c>
      <c r="P1611" s="118" t="e">
        <f t="shared" si="638"/>
        <v>#VALUE!</v>
      </c>
      <c r="Q1611" s="119" t="e">
        <f t="shared" si="638"/>
        <v>#VALUE!</v>
      </c>
      <c r="R1611" s="116">
        <f t="shared" si="638"/>
        <v>0</v>
      </c>
      <c r="S1611" s="117"/>
      <c r="T1611" s="117"/>
      <c r="U1611" s="117"/>
      <c r="V1611" s="118">
        <f t="shared" ref="V1611:AA1611" si="639">SUM(V1539:V1610)</f>
        <v>0</v>
      </c>
      <c r="W1611" s="118">
        <f t="shared" si="639"/>
        <v>0</v>
      </c>
      <c r="X1611" s="118">
        <f t="shared" si="639"/>
        <v>0</v>
      </c>
      <c r="Y1611" s="118">
        <f t="shared" si="639"/>
        <v>0</v>
      </c>
      <c r="Z1611" s="118">
        <f t="shared" si="639"/>
        <v>0</v>
      </c>
      <c r="AA1611" s="119" t="e">
        <f t="shared" si="639"/>
        <v>#VALUE!</v>
      </c>
    </row>
    <row r="1613" spans="1:27" ht="15.75" thickBot="1"/>
    <row r="1614" spans="1:27" s="38" customFormat="1" ht="36.75" customHeight="1" thickBot="1">
      <c r="A1614" s="1850" t="s">
        <v>49</v>
      </c>
      <c r="B1614" s="1851"/>
      <c r="C1614" s="1851"/>
      <c r="D1614" s="1852"/>
      <c r="E1614" s="1853" t="s">
        <v>412</v>
      </c>
      <c r="F1614" s="1854"/>
      <c r="G1614" s="1854"/>
      <c r="H1614" s="1854"/>
      <c r="I1614" s="1854"/>
      <c r="J1614" s="1854"/>
      <c r="K1614" s="1854"/>
      <c r="L1614" s="1854"/>
      <c r="M1614" s="1854"/>
      <c r="N1614" s="1854"/>
      <c r="O1614" s="1854"/>
      <c r="P1614" s="1854"/>
      <c r="Q1614" s="1854"/>
      <c r="R1614" s="1854"/>
      <c r="S1614" s="1854"/>
      <c r="T1614" s="1854"/>
      <c r="U1614" s="1854"/>
      <c r="V1614" s="1854"/>
      <c r="W1614" s="1854"/>
      <c r="X1614" s="1854"/>
      <c r="Y1614" s="1854"/>
      <c r="Z1614" s="1854"/>
      <c r="AA1614" s="1855"/>
    </row>
    <row r="1615" spans="1:27" s="38" customFormat="1" ht="23.25" customHeight="1" thickBot="1">
      <c r="A1615" s="1856" t="s">
        <v>377</v>
      </c>
      <c r="B1615" s="1857"/>
      <c r="C1615" s="1857"/>
      <c r="D1615" s="1858"/>
      <c r="E1615" s="1859" t="s">
        <v>51</v>
      </c>
      <c r="F1615" s="1860"/>
      <c r="G1615" s="1860"/>
      <c r="H1615" s="1860"/>
      <c r="I1615" s="1860"/>
      <c r="J1615" s="1860"/>
      <c r="K1615" s="1860"/>
      <c r="L1615" s="1860"/>
      <c r="M1615" s="1860"/>
      <c r="N1615" s="1860"/>
      <c r="O1615" s="1860"/>
      <c r="P1615" s="1860"/>
      <c r="Q1615" s="1861"/>
      <c r="R1615" s="1864" t="s">
        <v>52</v>
      </c>
      <c r="S1615" s="1865"/>
      <c r="T1615" s="1865"/>
      <c r="U1615" s="1865"/>
      <c r="V1615" s="1865"/>
      <c r="W1615" s="1865"/>
      <c r="X1615" s="1865"/>
      <c r="Y1615" s="1865"/>
      <c r="Z1615" s="1865"/>
      <c r="AA1615" s="1866"/>
    </row>
    <row r="1616" spans="1:27" s="62" customFormat="1" ht="162" customHeight="1" thickBot="1">
      <c r="A1616" s="63" t="s">
        <v>10</v>
      </c>
      <c r="B1616" s="64" t="s">
        <v>378</v>
      </c>
      <c r="C1616" s="64" t="s">
        <v>55</v>
      </c>
      <c r="D1616" s="65" t="s">
        <v>379</v>
      </c>
      <c r="E1616" s="66" t="s">
        <v>1</v>
      </c>
      <c r="F1616" s="67" t="s">
        <v>380</v>
      </c>
      <c r="G1616" s="67" t="s">
        <v>381</v>
      </c>
      <c r="H1616" s="67" t="s">
        <v>382</v>
      </c>
      <c r="I1616" s="67" t="s">
        <v>383</v>
      </c>
      <c r="J1616" s="67" t="s">
        <v>384</v>
      </c>
      <c r="K1616" s="67" t="s">
        <v>385</v>
      </c>
      <c r="L1616" s="67" t="s">
        <v>386</v>
      </c>
      <c r="M1616" s="67" t="s">
        <v>387</v>
      </c>
      <c r="N1616" s="67" t="s">
        <v>388</v>
      </c>
      <c r="O1616" s="67" t="s">
        <v>30</v>
      </c>
      <c r="P1616" s="68" t="s">
        <v>60</v>
      </c>
      <c r="Q1616" s="69" t="s">
        <v>389</v>
      </c>
      <c r="R1616" s="70" t="s">
        <v>1</v>
      </c>
      <c r="S1616" s="71" t="s">
        <v>380</v>
      </c>
      <c r="T1616" s="71" t="s">
        <v>101</v>
      </c>
      <c r="U1616" s="71" t="s">
        <v>390</v>
      </c>
      <c r="V1616" s="71" t="s">
        <v>383</v>
      </c>
      <c r="W1616" s="71" t="str">
        <f>+J1616</f>
        <v>Սահմանվող պաշտոնային դրույքաչափ /հաշվի առնելով  նվազագույն ամսական աշխատավարձը - 50000 դրամ/</v>
      </c>
      <c r="X1616" s="71" t="s">
        <v>30</v>
      </c>
      <c r="Y1616" s="68" t="s">
        <v>60</v>
      </c>
      <c r="Z1616" s="71" t="s">
        <v>391</v>
      </c>
      <c r="AA1616" s="72" t="s">
        <v>392</v>
      </c>
    </row>
    <row r="1617" spans="1:29" s="81" customFormat="1" ht="17.25" customHeight="1" thickBot="1">
      <c r="A1617" s="73">
        <v>1</v>
      </c>
      <c r="B1617" s="74">
        <v>2</v>
      </c>
      <c r="C1617" s="74">
        <v>3</v>
      </c>
      <c r="D1617" s="75">
        <v>4</v>
      </c>
      <c r="E1617" s="76">
        <v>5</v>
      </c>
      <c r="F1617" s="74">
        <v>6</v>
      </c>
      <c r="G1617" s="77">
        <v>7</v>
      </c>
      <c r="H1617" s="74">
        <v>8</v>
      </c>
      <c r="I1617" s="74">
        <v>9</v>
      </c>
      <c r="J1617" s="77">
        <v>10</v>
      </c>
      <c r="K1617" s="74">
        <v>11</v>
      </c>
      <c r="L1617" s="74">
        <v>12</v>
      </c>
      <c r="M1617" s="77">
        <v>13</v>
      </c>
      <c r="N1617" s="74">
        <v>14</v>
      </c>
      <c r="O1617" s="74">
        <v>15</v>
      </c>
      <c r="P1617" s="77">
        <v>16</v>
      </c>
      <c r="Q1617" s="78">
        <v>17</v>
      </c>
      <c r="R1617" s="79">
        <v>18</v>
      </c>
      <c r="S1617" s="77">
        <v>19</v>
      </c>
      <c r="T1617" s="74">
        <v>20</v>
      </c>
      <c r="U1617" s="74">
        <v>21</v>
      </c>
      <c r="V1617" s="74">
        <v>22</v>
      </c>
      <c r="W1617" s="74">
        <v>23</v>
      </c>
      <c r="X1617" s="74">
        <v>24</v>
      </c>
      <c r="Y1617" s="74">
        <v>25</v>
      </c>
      <c r="Z1617" s="74">
        <v>26</v>
      </c>
      <c r="AA1617" s="78">
        <v>27</v>
      </c>
      <c r="AB1617" s="80"/>
      <c r="AC1617" s="80"/>
    </row>
    <row r="1618" spans="1:29" ht="17.25">
      <c r="A1618" s="82"/>
      <c r="B1618" s="82"/>
      <c r="C1618" s="83"/>
      <c r="D1618" s="192"/>
      <c r="E1618" s="84"/>
      <c r="F1618" s="85"/>
      <c r="G1618" s="86" t="str">
        <f>IF($C1618="ստորաբաժանման պետ",IF(F1618=0,2.28,IF(F1618=1,2.35,IF(F1618=2,2.43,IF(F1618=3,2.5,IF(OR(F1618=4,F1618=5),2.58,IF(OR(F1618=6,F1618=7),2.66,IF(OR(F1618=8,F1618=9),2.75,IF(OR(F1618=10,F1618=11,F1618=12),2.83,IF(OR(F1618=13,F1618=14,F1618=15),2.92,IF(OR(F1618=16,F1618=17,F1618=18),3.01,3.11)))))))))),IF($C1618="ավագ կարգադրիչ",IF(F1618=0,1.96,IF(F1618=1,2.02,IF(F1618=2,2.08,IF(F1618=3,2.15,IF(OR(F1618=4,F1618=5),2.21,IF(OR(F1618=6,F1618=7),2.28,IF(OR(F1618=8,F1618=9),2.35,IF(OR(F1618=10,F1618=11,F1618=12),2.42,IF(OR(F1618=13,F1618=14,F1618=15),2.5,IF(OR(F1618=16,F1618=17,F1618=18),2.58,2.66)))))))))),IF($C1618="կարգադրիչ",IF(F1618=0,1.45,IF(F1618=1,1.49,IF(F1618=2,1.54,IF(F1618=3,1.59,IF(OR(F1618=4,F1618=5),1.9,IF(OR(F1618=6,F1618=7),1.96,IF(OR(F1618=8,F1618=9),1.73,IF(OR(F1618=10,F1618=11,F1618=12),1.79,IF(OR(F1618=13,F1618=14,F1618=15),1.84,IF(OR(F1618=16,F1618=17,F1618=18),1.9,1.95)))))))))), "Error")))</f>
        <v>Error</v>
      </c>
      <c r="H1618" s="87">
        <v>14400</v>
      </c>
      <c r="I1618" s="88" t="e">
        <f>G1618*H1618</f>
        <v>#VALUE!</v>
      </c>
      <c r="J1618" s="88" t="e">
        <f t="shared" ref="J1618:J1681" si="640">IF(I1618&lt;=59525,59525,I1618)</f>
        <v>#VALUE!</v>
      </c>
      <c r="K1618" s="88">
        <f>IF($D1618="գեներալ-մայոր",2.91,IF($D1618="գնդապետ",2.38,IF($D1618="փոխգնդապետ",2.25,IF($D1618="մայոր",1.85,IF($D1618="կապիտան",1.72,IF($D1618="ավագ լեյտենանտ",1.59,IF($D1618="լեյտենանտ",1.46,IF($D1618="ավագ ենթասպա",1.06,IF($D1618="ենթասպա",0.93,IF($D1618="ավագ",0.79,IF($D1618="ավագ սերժանտ",0.66,IF($D1618="սերժանտ",0.53,IF($D1618="կրտսեր սերժանտ",0.4,0)))))))))))))</f>
        <v>0</v>
      </c>
      <c r="L1618" s="88">
        <f>K1618*H1618</f>
        <v>0</v>
      </c>
      <c r="M1618" s="88" t="e">
        <f>L1618+J1618</f>
        <v>#VALUE!</v>
      </c>
      <c r="N1618" s="88" t="e">
        <f>IF(F1618&lt;2,M1618*0%,IF(F1618&lt;5,M1618*5%,IF(F1618&lt;10,M1618*10%,IF(F1618&lt;15,M1618*15%,IF(F1618&lt;20,M1618*20%,IF(F1618&lt;25,M1618*25%,IF(F1618&gt;=25,M1618*30%)))))))</f>
        <v>#VALUE!</v>
      </c>
      <c r="O1618" s="87"/>
      <c r="P1618" s="88" t="e">
        <f t="shared" ref="P1618:P1681" si="641">M1618+N1618+O1618</f>
        <v>#VALUE!</v>
      </c>
      <c r="Q1618" s="89" t="e">
        <f>P1618*6.565</f>
        <v>#VALUE!</v>
      </c>
      <c r="R1618" s="90"/>
      <c r="S1618" s="82"/>
      <c r="T1618" s="28">
        <f>IF(E1618&lt;1,0,IF(D1618="Բ-1",IF(F1618=0,6.94,IF(F1618=1,7.17,IF(F1618=2,7.41,IF(F1618=3,7.66,IF(OR(F1618=5,F1618=4),7.92,IF(OR(F1618=6,F1618=7),8.18,IF(OR(F1618=8,F1618=9),8.46,IF(OR(F1618=10,F1618=11,F1618=12),8.74,IF(OR(F1618=13,F1618=14,F1618=15),9.03,IF(OR(F1618=16,F1618=17,F1618=18),9.33,9.65)))))))))),IF(D1618="Բ-2", IF(F1618=0,5.71,IF(F1618=1,5.89,IF(F1618=2,6.09,IF(F1618=3,6.29,IF(OR(F1618=5,F1618=4),6.5,IF(OR(F1618=6,F1618=7),6.72,IF(OR(F1618=8,F1618=9),6.94,IF(OR(F1618=10,F1618=11,F1618=12),7.17,IF(OR(F1618=13,F1618=14,F1618=15),7.41,IF(OR(F1618=16,F1618=17,F1618=18),7.65,7.91)))))))))), IF(D1618="Գ-1", IF(F1618=0,4.7,IF(F1618=1,4.86,IF(F1618=2,5.01,IF(F1618=3,5.18,IF(OR(F1618=5,F1618=4),5.35,IF(OR(F1618=6,F1618=7),5.52,IF(OR(F1618=8,F1618=9),5.71,IF(OR(F1618=10,F1618=11,F1618=12),5.89,IF(OR(F1618=13,F1618=14,F1618=15),6.09,IF(OR(F1618=16,F1618=17,F1618=18),6.29,6.49)))))))))), IF(D1618="Գ-2", IF(F1618=0,3.88,IF(F1618=1,4.01,IF(F1618=2,4.14,IF(F1618=3,4.27,IF(OR(F1618=5,F1618=4),4.41,IF(OR(F1618=6,F1618=7),4.55,IF(OR(F1618=8,F1618=9),4.7,IF(OR(F1618=10,F1618=11,F1618=12),4.85,IF(OR(F1618=13,F1618=14,F1618=15),5.01,IF(OR(F1618=16,F1618=17,F1618=18),5.17,5.34)))))))))), IF(D1618="Գ-3", IF(F1618=0,3.21,IF(F1618=1,3.31,IF(F1618=2,3.42,IF(F1618=3,3.53,IF(OR(F1618=5,F1618=4),3.64,IF(OR(F1618=6,F1618=7),3.76,IF(OR(F1618=8,F1618=9),3.88,IF(OR(F1618=10,F1618=11,F1618=12),4.01,IF(OR(F1618=13,F1618=14,F1618=15),4.13,IF(OR(F1618=16,F1618=17,F1618=18),4.27,4.4)))))))))), IF(D1618="Ա-1", IF(F1618=0,2.66,IF(F1618=1,2.75,IF(F1618=2,2.83,IF(F1618=3,2.92,IF(OR(F1618=5,F1618=4),3.02,IF(OR(F1618=6,F1618=7),3.11,IF(OR(F1618=8,F1618=9),3.21,IF(OR(F1618=10,F1618=11,F1618=12),3.31,IF(OR(F1618=13,F1618=14,F1618=15),3.42,IF(OR(F1618=16,F1618=17,F1618=18),3.53,3.64)))))))))), IF(D1618="Ա-2", IF(F1618=0,2.28,IF(F1618=1,2.35,IF(F1618=2,2.43,IF(F1618=3,2.5,IF(OR(F1618=5,F1618=4),2.58,IF(OR(F1618=6,F1618=7),2.66,IF(OR(F1618=8,F1618=9),2.75,IF(OR(F1618=10,F1618=11,F1618=12),2.83,IF(OR(F1618=13,F1618=14,F1618=15),2.92,IF(OR(F1618=16,F1618=17,F1618=18),3.01,3.11)))))))))),IF(D1618="Ա-3", IF(F1618=0,1.96,IF(F1618=1,2.02,IF(F1618=2,2.08,IF(F1618=3,2.15,IF(OR(F1618=5,F1618=4),2.21,IF(OR(F1618=6,F1618=7),2.28,IF(OR(F1618=8,F1618=9),2.35,IF(OR(F1618=10,F1618=11,F1618=12),2.42,IF(OR(F1618=13,F1618=14,F1618=15),2.5,IF(OR(F1618=16,F1618=17,F1618=18),2.58,2.66)))))))))), IF(D1618="Կ-1", IF(F1618=0,1.68,IF(F1618=1,1.73,IF(F1618=2,1.79,IF(F1618=3,1.84,IF(OR(F1618=5,F1618=4),1.9,IF(OR(F1618=6,F1618=7),1.96,IF(OR(F1618=8,F1618=9),2.02,IF(OR(F1618=10,F1618=11,F1618=12),2.08,IF(OR(F1618=13,F1618=14,F1618=15),2.14,IF(OR(F1618=16,F1618=17,F1618=18),2.21,2.28)))))))))), IF(D1618="Կ-2", IF(F1618=0,1.45,IF(F1618=1,1.49,IF(F1618=2,1.54,IF(F1618=3,1.59,IF(OR(F1618=5,F1618=4),1.63,IF(OR(F1618=6,F1618=7),1.68,IF(OR(F1618=8,F1618=9),1.73,IF(OR(F1618=10,F1618=11,F1618=12),1.79,IF(OR(F1618=13,F1618=14,F1618=15),1.84,IF(OR(F1618=16,F1618=17,F1618=18),1.9,1.95)))))))))),IF(D1618="Կ-3", IF(F1618=0,1.25,IF(F1618=1,1.29,IF(F1618=2,1.33,IF(F1618=3,1.37,IF(OR(F1618=5,F1618=4),1.41,IF(OR(F1618=6,F1618=7),1.45,IF(OR(F1618=8,F1618=9),1.49,IF(OR(F1618=10,F1618=11,F1618=12),1.54,IF(OR(F1618=13,F1618=14,F1618=15),1.58,IF(OR(F1618=16,F1618=17,F1618=18),1.63,1.68)))))))))), "Error"))))))))))))</f>
        <v>0</v>
      </c>
      <c r="U1618" s="91">
        <v>66140</v>
      </c>
      <c r="V1618" s="92">
        <f t="shared" ref="V1618:V1649" si="642">+U1618*T1618</f>
        <v>0</v>
      </c>
      <c r="W1618" s="91"/>
      <c r="X1618" s="91"/>
      <c r="Y1618" s="92">
        <f>+V1618+W1618+X1618</f>
        <v>0</v>
      </c>
      <c r="Z1618" s="92">
        <f>+Y1618*6.565</f>
        <v>0</v>
      </c>
      <c r="AA1618" s="92" t="e">
        <f t="shared" ref="AA1618:AA1649" si="643">+Z1618+Q1618</f>
        <v>#VALUE!</v>
      </c>
    </row>
    <row r="1619" spans="1:29" ht="17.25">
      <c r="A1619" s="5"/>
      <c r="B1619" s="5"/>
      <c r="C1619" s="93"/>
      <c r="D1619" s="193"/>
      <c r="E1619" s="94"/>
      <c r="F1619" s="95"/>
      <c r="G1619" s="96" t="str">
        <f t="shared" ref="G1619:G1682" si="644">IF($C1619="ստորաբաժանման պետ",IF(F1619=0,2.28,IF(F1619=1,2.35,IF(F1619=2,2.43,IF(F1619=3,2.5,IF(OR(F1619=4,F1619=5),2.58,IF(OR(F1619=6,F1619=7),2.66,IF(OR(F1619=8,F1619=9),2.75,IF(OR(F1619=10,F1619=11,F1619=12),2.83,IF(OR(F1619=13,F1619=14,F1619=15),2.92,IF(OR(F1619=16,F1619=17,F1619=18),3.01,3.11)))))))))),IF($C1619="ավագ կարգադրիչ",IF(F1619=0,1.96,IF(F1619=1,2.02,IF(F1619=2,2.08,IF(F1619=3,2.15,IF(OR(F1619=4,F1619=5),2.21,IF(OR(F1619=6,F1619=7),2.28,IF(OR(F1619=8,F1619=9),2.35,IF(OR(F1619=10,F1619=11,F1619=12),2.42,IF(OR(F1619=13,F1619=14,F1619=15),2.5,IF(OR(F1619=16,F1619=17,F1619=18),2.58,2.66)))))))))),IF($C1619="կարգադրիչ",IF(F1619=0,1.45,IF(F1619=1,1.49,IF(F1619=2,1.54,IF(F1619=3,1.59,IF(OR(F1619=4,F1619=5),1.9,IF(OR(F1619=6,F1619=7),1.96,IF(OR(F1619=8,F1619=9),1.73,IF(OR(F1619=10,F1619=11,F1619=12),1.79,IF(OR(F1619=13,F1619=14,F1619=15),1.84,IF(OR(F1619=16,F1619=17,F1619=18),1.9,1.95)))))))))), "Error")))</f>
        <v>Error</v>
      </c>
      <c r="H1619" s="97">
        <v>14400</v>
      </c>
      <c r="I1619" s="98" t="e">
        <f t="shared" ref="I1619:I1672" si="645">G1619*H1619</f>
        <v>#VALUE!</v>
      </c>
      <c r="J1619" s="88" t="e">
        <f t="shared" si="640"/>
        <v>#VALUE!</v>
      </c>
      <c r="K1619" s="98">
        <f t="shared" ref="K1619:K1682" si="646">IF($D1619="գեներալ-մայոր",2.91,IF($D1619="գնդապետ",2.38,IF($D1619="փոխգնդապետ",2.25,IF($D1619="մայոր",1.85,IF($D1619="կապիտան",1.72,IF($D1619="ավագ լեյտենանտ",1.59,IF($D1619="լեյտենանտ",1.46,IF($D1619="ավագ ենթասպա",1.06,IF($D1619="ենթասպա",0.93,IF($D1619="ավագ",0.79,IF($D1619="ավագ սերժանտ",0.66,IF($D1619="սերժանտ",0.53,IF($D1619="կրտսեր սերժանտ",0.4,0)))))))))))))</f>
        <v>0</v>
      </c>
      <c r="L1619" s="98">
        <f t="shared" ref="L1619:L1672" si="647">K1619*H1619</f>
        <v>0</v>
      </c>
      <c r="M1619" s="98" t="e">
        <f t="shared" ref="M1619:M1672" si="648">L1619+J1619</f>
        <v>#VALUE!</v>
      </c>
      <c r="N1619" s="98" t="e">
        <f t="shared" ref="N1619:N1672" si="649">IF(F1619&lt;2,M1619*0%,IF(F1619&lt;5,M1619*5%,IF(F1619&lt;10,M1619*10%,IF(F1619&lt;15,M1619*15%,IF(F1619&lt;20,M1619*20%,IF(F1619&lt;25,M1619*25%,IF(F1619&gt;=25,M1619*30%)))))))</f>
        <v>#VALUE!</v>
      </c>
      <c r="O1619" s="97"/>
      <c r="P1619" s="98" t="e">
        <f t="shared" si="641"/>
        <v>#VALUE!</v>
      </c>
      <c r="Q1619" s="99" t="e">
        <f t="shared" ref="Q1619:Q1682" si="650">P1619*6.565</f>
        <v>#VALUE!</v>
      </c>
      <c r="R1619" s="100"/>
      <c r="S1619" s="5"/>
      <c r="T1619" s="28">
        <f t="shared" ref="T1619:T1682" si="651">IF(E1619&lt;1,0,IF(D1619="Բ-1",IF(F1619=0,6.94,IF(F1619=1,7.17,IF(F1619=2,7.41,IF(F1619=3,7.66,IF(OR(F1619=5,F1619=4),7.92,IF(OR(F1619=6,F1619=7),8.18,IF(OR(F1619=8,F1619=9),8.46,IF(OR(F1619=10,F1619=11,F1619=12),8.74,IF(OR(F1619=13,F1619=14,F1619=15),9.03,IF(OR(F1619=16,F1619=17,F1619=18),9.33,9.65)))))))))),IF(D1619="Բ-2", IF(F1619=0,5.71,IF(F1619=1,5.89,IF(F1619=2,6.09,IF(F1619=3,6.29,IF(OR(F1619=5,F1619=4),6.5,IF(OR(F1619=6,F1619=7),6.72,IF(OR(F1619=8,F1619=9),6.94,IF(OR(F1619=10,F1619=11,F1619=12),7.17,IF(OR(F1619=13,F1619=14,F1619=15),7.41,IF(OR(F1619=16,F1619=17,F1619=18),7.65,7.91)))))))))), IF(D1619="Գ-1", IF(F1619=0,4.7,IF(F1619=1,4.86,IF(F1619=2,5.01,IF(F1619=3,5.18,IF(OR(F1619=5,F1619=4),5.35,IF(OR(F1619=6,F1619=7),5.52,IF(OR(F1619=8,F1619=9),5.71,IF(OR(F1619=10,F1619=11,F1619=12),5.89,IF(OR(F1619=13,F1619=14,F1619=15),6.09,IF(OR(F1619=16,F1619=17,F1619=18),6.29,6.49)))))))))), IF(D1619="Գ-2", IF(F1619=0,3.88,IF(F1619=1,4.01,IF(F1619=2,4.14,IF(F1619=3,4.27,IF(OR(F1619=5,F1619=4),4.41,IF(OR(F1619=6,F1619=7),4.55,IF(OR(F1619=8,F1619=9),4.7,IF(OR(F1619=10,F1619=11,F1619=12),4.85,IF(OR(F1619=13,F1619=14,F1619=15),5.01,IF(OR(F1619=16,F1619=17,F1619=18),5.17,5.34)))))))))), IF(D1619="Գ-3", IF(F1619=0,3.21,IF(F1619=1,3.31,IF(F1619=2,3.42,IF(F1619=3,3.53,IF(OR(F1619=5,F1619=4),3.64,IF(OR(F1619=6,F1619=7),3.76,IF(OR(F1619=8,F1619=9),3.88,IF(OR(F1619=10,F1619=11,F1619=12),4.01,IF(OR(F1619=13,F1619=14,F1619=15),4.13,IF(OR(F1619=16,F1619=17,F1619=18),4.27,4.4)))))))))), IF(D1619="Ա-1", IF(F1619=0,2.66,IF(F1619=1,2.75,IF(F1619=2,2.83,IF(F1619=3,2.92,IF(OR(F1619=5,F1619=4),3.02,IF(OR(F1619=6,F1619=7),3.11,IF(OR(F1619=8,F1619=9),3.21,IF(OR(F1619=10,F1619=11,F1619=12),3.31,IF(OR(F1619=13,F1619=14,F1619=15),3.42,IF(OR(F1619=16,F1619=17,F1619=18),3.53,3.64)))))))))), IF(D1619="Ա-2", IF(F1619=0,2.28,IF(F1619=1,2.35,IF(F1619=2,2.43,IF(F1619=3,2.5,IF(OR(F1619=5,F1619=4),2.58,IF(OR(F1619=6,F1619=7),2.66,IF(OR(F1619=8,F1619=9),2.75,IF(OR(F1619=10,F1619=11,F1619=12),2.83,IF(OR(F1619=13,F1619=14,F1619=15),2.92,IF(OR(F1619=16,F1619=17,F1619=18),3.01,3.11)))))))))),IF(D1619="Ա-3", IF(F1619=0,1.96,IF(F1619=1,2.02,IF(F1619=2,2.08,IF(F1619=3,2.15,IF(OR(F1619=5,F1619=4),2.21,IF(OR(F1619=6,F1619=7),2.28,IF(OR(F1619=8,F1619=9),2.35,IF(OR(F1619=10,F1619=11,F1619=12),2.42,IF(OR(F1619=13,F1619=14,F1619=15),2.5,IF(OR(F1619=16,F1619=17,F1619=18),2.58,2.66)))))))))), IF(D1619="Կ-1", IF(F1619=0,1.68,IF(F1619=1,1.73,IF(F1619=2,1.79,IF(F1619=3,1.84,IF(OR(F1619=5,F1619=4),1.9,IF(OR(F1619=6,F1619=7),1.96,IF(OR(F1619=8,F1619=9),2.02,IF(OR(F1619=10,F1619=11,F1619=12),2.08,IF(OR(F1619=13,F1619=14,F1619=15),2.14,IF(OR(F1619=16,F1619=17,F1619=18),2.21,2.28)))))))))), IF(D1619="Կ-2", IF(F1619=0,1.45,IF(F1619=1,1.49,IF(F1619=2,1.54,IF(F1619=3,1.59,IF(OR(F1619=5,F1619=4),1.63,IF(OR(F1619=6,F1619=7),1.68,IF(OR(F1619=8,F1619=9),1.73,IF(OR(F1619=10,F1619=11,F1619=12),1.79,IF(OR(F1619=13,F1619=14,F1619=15),1.84,IF(OR(F1619=16,F1619=17,F1619=18),1.9,1.95)))))))))),IF(D1619="Կ-3", IF(F1619=0,1.25,IF(F1619=1,1.29,IF(F1619=2,1.33,IF(F1619=3,1.37,IF(OR(F1619=5,F1619=4),1.41,IF(OR(F1619=6,F1619=7),1.45,IF(OR(F1619=8,F1619=9),1.49,IF(OR(F1619=10,F1619=11,F1619=12),1.54,IF(OR(F1619=13,F1619=14,F1619=15),1.58,IF(OR(F1619=16,F1619=17,F1619=18),1.63,1.68)))))))))), "Error"))))))))))))</f>
        <v>0</v>
      </c>
      <c r="U1619" s="101">
        <v>66140</v>
      </c>
      <c r="V1619" s="102">
        <f t="shared" si="642"/>
        <v>0</v>
      </c>
      <c r="W1619" s="101"/>
      <c r="X1619" s="101"/>
      <c r="Y1619" s="102">
        <f t="shared" ref="Y1619:Y1672" si="652">+V1619+W1619+X1619</f>
        <v>0</v>
      </c>
      <c r="Z1619" s="102">
        <f t="shared" ref="Z1619:Z1682" si="653">+Y1619*6.565</f>
        <v>0</v>
      </c>
      <c r="AA1619" s="102" t="e">
        <f t="shared" si="643"/>
        <v>#VALUE!</v>
      </c>
    </row>
    <row r="1620" spans="1:29" ht="17.25">
      <c r="A1620" s="5"/>
      <c r="B1620" s="5"/>
      <c r="C1620" s="93"/>
      <c r="D1620" s="193"/>
      <c r="E1620" s="94"/>
      <c r="F1620" s="95"/>
      <c r="G1620" s="96" t="str">
        <f t="shared" si="644"/>
        <v>Error</v>
      </c>
      <c r="H1620" s="97">
        <v>14400</v>
      </c>
      <c r="I1620" s="98" t="e">
        <f t="shared" si="645"/>
        <v>#VALUE!</v>
      </c>
      <c r="J1620" s="88" t="e">
        <f t="shared" si="640"/>
        <v>#VALUE!</v>
      </c>
      <c r="K1620" s="98">
        <f t="shared" si="646"/>
        <v>0</v>
      </c>
      <c r="L1620" s="98">
        <f t="shared" si="647"/>
        <v>0</v>
      </c>
      <c r="M1620" s="98" t="e">
        <f t="shared" si="648"/>
        <v>#VALUE!</v>
      </c>
      <c r="N1620" s="98" t="e">
        <f t="shared" si="649"/>
        <v>#VALUE!</v>
      </c>
      <c r="O1620" s="97"/>
      <c r="P1620" s="98" t="e">
        <f t="shared" si="641"/>
        <v>#VALUE!</v>
      </c>
      <c r="Q1620" s="99" t="e">
        <f t="shared" si="650"/>
        <v>#VALUE!</v>
      </c>
      <c r="R1620" s="100"/>
      <c r="S1620" s="5"/>
      <c r="T1620" s="28">
        <f t="shared" si="651"/>
        <v>0</v>
      </c>
      <c r="U1620" s="101">
        <v>66140</v>
      </c>
      <c r="V1620" s="102">
        <f t="shared" si="642"/>
        <v>0</v>
      </c>
      <c r="W1620" s="101"/>
      <c r="X1620" s="101"/>
      <c r="Y1620" s="102">
        <f t="shared" si="652"/>
        <v>0</v>
      </c>
      <c r="Z1620" s="102">
        <f t="shared" si="653"/>
        <v>0</v>
      </c>
      <c r="AA1620" s="102" t="e">
        <f t="shared" si="643"/>
        <v>#VALUE!</v>
      </c>
    </row>
    <row r="1621" spans="1:29" ht="17.25">
      <c r="A1621" s="5"/>
      <c r="B1621" s="5"/>
      <c r="C1621" s="93"/>
      <c r="D1621" s="193"/>
      <c r="E1621" s="94"/>
      <c r="F1621" s="95"/>
      <c r="G1621" s="96" t="str">
        <f t="shared" si="644"/>
        <v>Error</v>
      </c>
      <c r="H1621" s="97">
        <v>14400</v>
      </c>
      <c r="I1621" s="98" t="e">
        <f t="shared" si="645"/>
        <v>#VALUE!</v>
      </c>
      <c r="J1621" s="88" t="e">
        <f t="shared" si="640"/>
        <v>#VALUE!</v>
      </c>
      <c r="K1621" s="98">
        <f t="shared" si="646"/>
        <v>0</v>
      </c>
      <c r="L1621" s="98">
        <f t="shared" si="647"/>
        <v>0</v>
      </c>
      <c r="M1621" s="98" t="e">
        <f t="shared" si="648"/>
        <v>#VALUE!</v>
      </c>
      <c r="N1621" s="98" t="e">
        <f t="shared" si="649"/>
        <v>#VALUE!</v>
      </c>
      <c r="O1621" s="97"/>
      <c r="P1621" s="98" t="e">
        <f t="shared" si="641"/>
        <v>#VALUE!</v>
      </c>
      <c r="Q1621" s="99" t="e">
        <f t="shared" si="650"/>
        <v>#VALUE!</v>
      </c>
      <c r="R1621" s="100"/>
      <c r="S1621" s="5"/>
      <c r="T1621" s="28">
        <f t="shared" si="651"/>
        <v>0</v>
      </c>
      <c r="U1621" s="101">
        <v>66140</v>
      </c>
      <c r="V1621" s="102">
        <f t="shared" si="642"/>
        <v>0</v>
      </c>
      <c r="W1621" s="101"/>
      <c r="X1621" s="101"/>
      <c r="Y1621" s="102">
        <f t="shared" si="652"/>
        <v>0</v>
      </c>
      <c r="Z1621" s="102">
        <f t="shared" si="653"/>
        <v>0</v>
      </c>
      <c r="AA1621" s="102" t="e">
        <f t="shared" si="643"/>
        <v>#VALUE!</v>
      </c>
    </row>
    <row r="1622" spans="1:29" ht="17.25">
      <c r="A1622" s="5"/>
      <c r="B1622" s="5"/>
      <c r="C1622" s="93"/>
      <c r="D1622" s="193"/>
      <c r="E1622" s="94"/>
      <c r="F1622" s="95"/>
      <c r="G1622" s="96" t="str">
        <f t="shared" si="644"/>
        <v>Error</v>
      </c>
      <c r="H1622" s="97">
        <v>14400</v>
      </c>
      <c r="I1622" s="98" t="e">
        <f t="shared" si="645"/>
        <v>#VALUE!</v>
      </c>
      <c r="J1622" s="88" t="e">
        <f t="shared" si="640"/>
        <v>#VALUE!</v>
      </c>
      <c r="K1622" s="98">
        <f t="shared" si="646"/>
        <v>0</v>
      </c>
      <c r="L1622" s="98">
        <f t="shared" si="647"/>
        <v>0</v>
      </c>
      <c r="M1622" s="98" t="e">
        <f t="shared" si="648"/>
        <v>#VALUE!</v>
      </c>
      <c r="N1622" s="98" t="e">
        <f t="shared" si="649"/>
        <v>#VALUE!</v>
      </c>
      <c r="O1622" s="97"/>
      <c r="P1622" s="98" t="e">
        <f t="shared" si="641"/>
        <v>#VALUE!</v>
      </c>
      <c r="Q1622" s="99" t="e">
        <f t="shared" si="650"/>
        <v>#VALUE!</v>
      </c>
      <c r="R1622" s="100"/>
      <c r="S1622" s="5"/>
      <c r="T1622" s="28">
        <f t="shared" si="651"/>
        <v>0</v>
      </c>
      <c r="U1622" s="101">
        <v>66140</v>
      </c>
      <c r="V1622" s="102">
        <f t="shared" si="642"/>
        <v>0</v>
      </c>
      <c r="W1622" s="101"/>
      <c r="X1622" s="101"/>
      <c r="Y1622" s="102">
        <f t="shared" si="652"/>
        <v>0</v>
      </c>
      <c r="Z1622" s="102">
        <f t="shared" si="653"/>
        <v>0</v>
      </c>
      <c r="AA1622" s="102" t="e">
        <f t="shared" si="643"/>
        <v>#VALUE!</v>
      </c>
    </row>
    <row r="1623" spans="1:29" ht="17.25">
      <c r="A1623" s="5"/>
      <c r="B1623" s="5"/>
      <c r="C1623" s="93"/>
      <c r="D1623" s="193"/>
      <c r="E1623" s="94"/>
      <c r="F1623" s="95"/>
      <c r="G1623" s="96" t="str">
        <f t="shared" si="644"/>
        <v>Error</v>
      </c>
      <c r="H1623" s="97">
        <v>14400</v>
      </c>
      <c r="I1623" s="98" t="e">
        <f t="shared" si="645"/>
        <v>#VALUE!</v>
      </c>
      <c r="J1623" s="88" t="e">
        <f t="shared" si="640"/>
        <v>#VALUE!</v>
      </c>
      <c r="K1623" s="98">
        <f t="shared" si="646"/>
        <v>0</v>
      </c>
      <c r="L1623" s="98">
        <f t="shared" si="647"/>
        <v>0</v>
      </c>
      <c r="M1623" s="98" t="e">
        <f t="shared" si="648"/>
        <v>#VALUE!</v>
      </c>
      <c r="N1623" s="98" t="e">
        <f t="shared" si="649"/>
        <v>#VALUE!</v>
      </c>
      <c r="O1623" s="97"/>
      <c r="P1623" s="98" t="e">
        <f t="shared" si="641"/>
        <v>#VALUE!</v>
      </c>
      <c r="Q1623" s="99" t="e">
        <f t="shared" si="650"/>
        <v>#VALUE!</v>
      </c>
      <c r="R1623" s="100"/>
      <c r="S1623" s="5"/>
      <c r="T1623" s="28">
        <f t="shared" si="651"/>
        <v>0</v>
      </c>
      <c r="U1623" s="101">
        <v>66140</v>
      </c>
      <c r="V1623" s="102">
        <f t="shared" si="642"/>
        <v>0</v>
      </c>
      <c r="W1623" s="101"/>
      <c r="X1623" s="101"/>
      <c r="Y1623" s="102">
        <f t="shared" si="652"/>
        <v>0</v>
      </c>
      <c r="Z1623" s="102">
        <f t="shared" si="653"/>
        <v>0</v>
      </c>
      <c r="AA1623" s="102" t="e">
        <f t="shared" si="643"/>
        <v>#VALUE!</v>
      </c>
    </row>
    <row r="1624" spans="1:29" ht="17.25">
      <c r="A1624" s="5"/>
      <c r="B1624" s="5"/>
      <c r="C1624" s="93"/>
      <c r="D1624" s="193"/>
      <c r="E1624" s="84"/>
      <c r="F1624" s="85"/>
      <c r="G1624" s="86" t="str">
        <f t="shared" si="644"/>
        <v>Error</v>
      </c>
      <c r="H1624" s="87">
        <v>14400</v>
      </c>
      <c r="I1624" s="88" t="e">
        <f t="shared" si="645"/>
        <v>#VALUE!</v>
      </c>
      <c r="J1624" s="88" t="e">
        <f t="shared" si="640"/>
        <v>#VALUE!</v>
      </c>
      <c r="K1624" s="88">
        <f t="shared" si="646"/>
        <v>0</v>
      </c>
      <c r="L1624" s="88">
        <f t="shared" si="647"/>
        <v>0</v>
      </c>
      <c r="M1624" s="88" t="e">
        <f t="shared" si="648"/>
        <v>#VALUE!</v>
      </c>
      <c r="N1624" s="88" t="e">
        <f t="shared" si="649"/>
        <v>#VALUE!</v>
      </c>
      <c r="O1624" s="87"/>
      <c r="P1624" s="88" t="e">
        <f t="shared" si="641"/>
        <v>#VALUE!</v>
      </c>
      <c r="Q1624" s="89" t="e">
        <f t="shared" si="650"/>
        <v>#VALUE!</v>
      </c>
      <c r="R1624" s="90"/>
      <c r="S1624" s="82"/>
      <c r="T1624" s="28">
        <f t="shared" si="651"/>
        <v>0</v>
      </c>
      <c r="U1624" s="91">
        <v>66140</v>
      </c>
      <c r="V1624" s="92">
        <f t="shared" si="642"/>
        <v>0</v>
      </c>
      <c r="W1624" s="91"/>
      <c r="X1624" s="91"/>
      <c r="Y1624" s="92">
        <f t="shared" si="652"/>
        <v>0</v>
      </c>
      <c r="Z1624" s="92">
        <f t="shared" si="653"/>
        <v>0</v>
      </c>
      <c r="AA1624" s="92" t="e">
        <f t="shared" si="643"/>
        <v>#VALUE!</v>
      </c>
    </row>
    <row r="1625" spans="1:29" ht="17.25">
      <c r="A1625" s="5"/>
      <c r="B1625" s="5"/>
      <c r="C1625" s="93"/>
      <c r="D1625" s="193"/>
      <c r="E1625" s="94"/>
      <c r="F1625" s="95"/>
      <c r="G1625" s="96" t="str">
        <f t="shared" si="644"/>
        <v>Error</v>
      </c>
      <c r="H1625" s="97">
        <v>14400</v>
      </c>
      <c r="I1625" s="98" t="e">
        <f t="shared" si="645"/>
        <v>#VALUE!</v>
      </c>
      <c r="J1625" s="88" t="e">
        <f t="shared" si="640"/>
        <v>#VALUE!</v>
      </c>
      <c r="K1625" s="98">
        <f t="shared" si="646"/>
        <v>0</v>
      </c>
      <c r="L1625" s="98">
        <f t="shared" si="647"/>
        <v>0</v>
      </c>
      <c r="M1625" s="98" t="e">
        <f t="shared" si="648"/>
        <v>#VALUE!</v>
      </c>
      <c r="N1625" s="98" t="e">
        <f t="shared" si="649"/>
        <v>#VALUE!</v>
      </c>
      <c r="O1625" s="97"/>
      <c r="P1625" s="98" t="e">
        <f t="shared" si="641"/>
        <v>#VALUE!</v>
      </c>
      <c r="Q1625" s="99" t="e">
        <f t="shared" si="650"/>
        <v>#VALUE!</v>
      </c>
      <c r="R1625" s="100"/>
      <c r="S1625" s="5"/>
      <c r="T1625" s="28">
        <f t="shared" si="651"/>
        <v>0</v>
      </c>
      <c r="U1625" s="101">
        <v>66140</v>
      </c>
      <c r="V1625" s="102">
        <f t="shared" si="642"/>
        <v>0</v>
      </c>
      <c r="W1625" s="101"/>
      <c r="X1625" s="101"/>
      <c r="Y1625" s="102">
        <f t="shared" si="652"/>
        <v>0</v>
      </c>
      <c r="Z1625" s="102">
        <f t="shared" si="653"/>
        <v>0</v>
      </c>
      <c r="AA1625" s="102" t="e">
        <f t="shared" si="643"/>
        <v>#VALUE!</v>
      </c>
    </row>
    <row r="1626" spans="1:29" ht="17.25">
      <c r="A1626" s="5"/>
      <c r="B1626" s="5"/>
      <c r="C1626" s="93"/>
      <c r="D1626" s="193"/>
      <c r="E1626" s="94"/>
      <c r="F1626" s="95"/>
      <c r="G1626" s="96" t="str">
        <f t="shared" si="644"/>
        <v>Error</v>
      </c>
      <c r="H1626" s="97">
        <v>14400</v>
      </c>
      <c r="I1626" s="98" t="e">
        <f t="shared" si="645"/>
        <v>#VALUE!</v>
      </c>
      <c r="J1626" s="88" t="e">
        <f t="shared" si="640"/>
        <v>#VALUE!</v>
      </c>
      <c r="K1626" s="98">
        <f t="shared" si="646"/>
        <v>0</v>
      </c>
      <c r="L1626" s="98">
        <f t="shared" si="647"/>
        <v>0</v>
      </c>
      <c r="M1626" s="98" t="e">
        <f t="shared" si="648"/>
        <v>#VALUE!</v>
      </c>
      <c r="N1626" s="98" t="e">
        <f t="shared" si="649"/>
        <v>#VALUE!</v>
      </c>
      <c r="O1626" s="97"/>
      <c r="P1626" s="98" t="e">
        <f t="shared" si="641"/>
        <v>#VALUE!</v>
      </c>
      <c r="Q1626" s="99" t="e">
        <f t="shared" si="650"/>
        <v>#VALUE!</v>
      </c>
      <c r="R1626" s="100"/>
      <c r="S1626" s="5"/>
      <c r="T1626" s="28">
        <f t="shared" si="651"/>
        <v>0</v>
      </c>
      <c r="U1626" s="101">
        <v>66140</v>
      </c>
      <c r="V1626" s="102">
        <f t="shared" si="642"/>
        <v>0</v>
      </c>
      <c r="W1626" s="101"/>
      <c r="X1626" s="101"/>
      <c r="Y1626" s="102">
        <f t="shared" si="652"/>
        <v>0</v>
      </c>
      <c r="Z1626" s="102">
        <f t="shared" si="653"/>
        <v>0</v>
      </c>
      <c r="AA1626" s="102" t="e">
        <f t="shared" si="643"/>
        <v>#VALUE!</v>
      </c>
    </row>
    <row r="1627" spans="1:29" ht="17.25">
      <c r="A1627" s="5"/>
      <c r="B1627" s="5"/>
      <c r="C1627" s="93"/>
      <c r="D1627" s="193"/>
      <c r="E1627" s="94"/>
      <c r="F1627" s="95"/>
      <c r="G1627" s="96" t="str">
        <f t="shared" si="644"/>
        <v>Error</v>
      </c>
      <c r="H1627" s="97">
        <v>14400</v>
      </c>
      <c r="I1627" s="98" t="e">
        <f t="shared" si="645"/>
        <v>#VALUE!</v>
      </c>
      <c r="J1627" s="88" t="e">
        <f t="shared" si="640"/>
        <v>#VALUE!</v>
      </c>
      <c r="K1627" s="98">
        <f t="shared" si="646"/>
        <v>0</v>
      </c>
      <c r="L1627" s="98">
        <f t="shared" si="647"/>
        <v>0</v>
      </c>
      <c r="M1627" s="98" t="e">
        <f t="shared" si="648"/>
        <v>#VALUE!</v>
      </c>
      <c r="N1627" s="98" t="e">
        <f t="shared" si="649"/>
        <v>#VALUE!</v>
      </c>
      <c r="O1627" s="97"/>
      <c r="P1627" s="98" t="e">
        <f t="shared" si="641"/>
        <v>#VALUE!</v>
      </c>
      <c r="Q1627" s="99" t="e">
        <f t="shared" si="650"/>
        <v>#VALUE!</v>
      </c>
      <c r="R1627" s="100"/>
      <c r="S1627" s="5"/>
      <c r="T1627" s="28">
        <f t="shared" si="651"/>
        <v>0</v>
      </c>
      <c r="U1627" s="101">
        <v>66140</v>
      </c>
      <c r="V1627" s="102">
        <f t="shared" si="642"/>
        <v>0</v>
      </c>
      <c r="W1627" s="101"/>
      <c r="X1627" s="101"/>
      <c r="Y1627" s="102">
        <f t="shared" si="652"/>
        <v>0</v>
      </c>
      <c r="Z1627" s="102">
        <f t="shared" si="653"/>
        <v>0</v>
      </c>
      <c r="AA1627" s="102" t="e">
        <f t="shared" si="643"/>
        <v>#VALUE!</v>
      </c>
    </row>
    <row r="1628" spans="1:29" ht="17.25">
      <c r="A1628" s="5"/>
      <c r="B1628" s="5"/>
      <c r="C1628" s="93"/>
      <c r="D1628" s="193"/>
      <c r="E1628" s="94"/>
      <c r="F1628" s="95"/>
      <c r="G1628" s="96" t="str">
        <f t="shared" si="644"/>
        <v>Error</v>
      </c>
      <c r="H1628" s="97">
        <v>14400</v>
      </c>
      <c r="I1628" s="98" t="e">
        <f t="shared" si="645"/>
        <v>#VALUE!</v>
      </c>
      <c r="J1628" s="88" t="e">
        <f t="shared" si="640"/>
        <v>#VALUE!</v>
      </c>
      <c r="K1628" s="98">
        <f t="shared" si="646"/>
        <v>0</v>
      </c>
      <c r="L1628" s="98">
        <f t="shared" si="647"/>
        <v>0</v>
      </c>
      <c r="M1628" s="98" t="e">
        <f t="shared" si="648"/>
        <v>#VALUE!</v>
      </c>
      <c r="N1628" s="98" t="e">
        <f t="shared" si="649"/>
        <v>#VALUE!</v>
      </c>
      <c r="O1628" s="97"/>
      <c r="P1628" s="98" t="e">
        <f t="shared" si="641"/>
        <v>#VALUE!</v>
      </c>
      <c r="Q1628" s="99" t="e">
        <f t="shared" si="650"/>
        <v>#VALUE!</v>
      </c>
      <c r="R1628" s="100"/>
      <c r="S1628" s="5"/>
      <c r="T1628" s="28">
        <f t="shared" si="651"/>
        <v>0</v>
      </c>
      <c r="U1628" s="101">
        <v>66140</v>
      </c>
      <c r="V1628" s="102">
        <f t="shared" si="642"/>
        <v>0</v>
      </c>
      <c r="W1628" s="101"/>
      <c r="X1628" s="101"/>
      <c r="Y1628" s="102">
        <f t="shared" si="652"/>
        <v>0</v>
      </c>
      <c r="Z1628" s="102">
        <f t="shared" si="653"/>
        <v>0</v>
      </c>
      <c r="AA1628" s="102" t="e">
        <f t="shared" si="643"/>
        <v>#VALUE!</v>
      </c>
    </row>
    <row r="1629" spans="1:29" ht="17.25">
      <c r="A1629" s="5"/>
      <c r="B1629" s="5"/>
      <c r="C1629" s="93"/>
      <c r="D1629" s="193"/>
      <c r="E1629" s="94"/>
      <c r="F1629" s="95"/>
      <c r="G1629" s="96" t="str">
        <f t="shared" si="644"/>
        <v>Error</v>
      </c>
      <c r="H1629" s="97">
        <v>14400</v>
      </c>
      <c r="I1629" s="98" t="e">
        <f t="shared" si="645"/>
        <v>#VALUE!</v>
      </c>
      <c r="J1629" s="88" t="e">
        <f t="shared" si="640"/>
        <v>#VALUE!</v>
      </c>
      <c r="K1629" s="98">
        <f t="shared" si="646"/>
        <v>0</v>
      </c>
      <c r="L1629" s="98">
        <f t="shared" si="647"/>
        <v>0</v>
      </c>
      <c r="M1629" s="98" t="e">
        <f t="shared" si="648"/>
        <v>#VALUE!</v>
      </c>
      <c r="N1629" s="98" t="e">
        <f t="shared" si="649"/>
        <v>#VALUE!</v>
      </c>
      <c r="O1629" s="97"/>
      <c r="P1629" s="98" t="e">
        <f t="shared" si="641"/>
        <v>#VALUE!</v>
      </c>
      <c r="Q1629" s="99" t="e">
        <f t="shared" si="650"/>
        <v>#VALUE!</v>
      </c>
      <c r="R1629" s="100"/>
      <c r="S1629" s="5"/>
      <c r="T1629" s="28">
        <f t="shared" si="651"/>
        <v>0</v>
      </c>
      <c r="U1629" s="101">
        <v>66140</v>
      </c>
      <c r="V1629" s="102">
        <f t="shared" si="642"/>
        <v>0</v>
      </c>
      <c r="W1629" s="101"/>
      <c r="X1629" s="101"/>
      <c r="Y1629" s="102">
        <f t="shared" si="652"/>
        <v>0</v>
      </c>
      <c r="Z1629" s="102">
        <f t="shared" si="653"/>
        <v>0</v>
      </c>
      <c r="AA1629" s="102" t="e">
        <f t="shared" si="643"/>
        <v>#VALUE!</v>
      </c>
    </row>
    <row r="1630" spans="1:29" ht="17.25">
      <c r="A1630" s="5"/>
      <c r="B1630" s="5"/>
      <c r="C1630" s="93"/>
      <c r="D1630" s="193"/>
      <c r="E1630" s="84"/>
      <c r="F1630" s="85"/>
      <c r="G1630" s="86" t="str">
        <f t="shared" si="644"/>
        <v>Error</v>
      </c>
      <c r="H1630" s="87">
        <v>14400</v>
      </c>
      <c r="I1630" s="88" t="e">
        <f t="shared" si="645"/>
        <v>#VALUE!</v>
      </c>
      <c r="J1630" s="88" t="e">
        <f t="shared" si="640"/>
        <v>#VALUE!</v>
      </c>
      <c r="K1630" s="88">
        <f t="shared" si="646"/>
        <v>0</v>
      </c>
      <c r="L1630" s="88">
        <f t="shared" si="647"/>
        <v>0</v>
      </c>
      <c r="M1630" s="88" t="e">
        <f t="shared" si="648"/>
        <v>#VALUE!</v>
      </c>
      <c r="N1630" s="88" t="e">
        <f t="shared" si="649"/>
        <v>#VALUE!</v>
      </c>
      <c r="O1630" s="87"/>
      <c r="P1630" s="88" t="e">
        <f t="shared" si="641"/>
        <v>#VALUE!</v>
      </c>
      <c r="Q1630" s="89" t="e">
        <f t="shared" si="650"/>
        <v>#VALUE!</v>
      </c>
      <c r="R1630" s="90"/>
      <c r="S1630" s="82"/>
      <c r="T1630" s="28">
        <f t="shared" si="651"/>
        <v>0</v>
      </c>
      <c r="U1630" s="91">
        <v>66140</v>
      </c>
      <c r="V1630" s="92">
        <f t="shared" si="642"/>
        <v>0</v>
      </c>
      <c r="W1630" s="91"/>
      <c r="X1630" s="91"/>
      <c r="Y1630" s="92">
        <f t="shared" si="652"/>
        <v>0</v>
      </c>
      <c r="Z1630" s="92">
        <f t="shared" si="653"/>
        <v>0</v>
      </c>
      <c r="AA1630" s="92" t="e">
        <f t="shared" si="643"/>
        <v>#VALUE!</v>
      </c>
    </row>
    <row r="1631" spans="1:29" ht="17.25">
      <c r="A1631" s="5"/>
      <c r="B1631" s="5"/>
      <c r="C1631" s="93"/>
      <c r="D1631" s="193"/>
      <c r="E1631" s="94"/>
      <c r="F1631" s="95"/>
      <c r="G1631" s="96" t="str">
        <f t="shared" si="644"/>
        <v>Error</v>
      </c>
      <c r="H1631" s="97">
        <v>14400</v>
      </c>
      <c r="I1631" s="98" t="e">
        <f t="shared" si="645"/>
        <v>#VALUE!</v>
      </c>
      <c r="J1631" s="88" t="e">
        <f t="shared" si="640"/>
        <v>#VALUE!</v>
      </c>
      <c r="K1631" s="98">
        <f t="shared" si="646"/>
        <v>0</v>
      </c>
      <c r="L1631" s="98">
        <f t="shared" si="647"/>
        <v>0</v>
      </c>
      <c r="M1631" s="98" t="e">
        <f t="shared" si="648"/>
        <v>#VALUE!</v>
      </c>
      <c r="N1631" s="98" t="e">
        <f t="shared" si="649"/>
        <v>#VALUE!</v>
      </c>
      <c r="O1631" s="97"/>
      <c r="P1631" s="98" t="e">
        <f t="shared" si="641"/>
        <v>#VALUE!</v>
      </c>
      <c r="Q1631" s="99" t="e">
        <f t="shared" si="650"/>
        <v>#VALUE!</v>
      </c>
      <c r="R1631" s="100"/>
      <c r="S1631" s="5"/>
      <c r="T1631" s="28">
        <f t="shared" si="651"/>
        <v>0</v>
      </c>
      <c r="U1631" s="101">
        <v>66140</v>
      </c>
      <c r="V1631" s="102">
        <f t="shared" si="642"/>
        <v>0</v>
      </c>
      <c r="W1631" s="101"/>
      <c r="X1631" s="101"/>
      <c r="Y1631" s="102">
        <f t="shared" si="652"/>
        <v>0</v>
      </c>
      <c r="Z1631" s="102">
        <f t="shared" si="653"/>
        <v>0</v>
      </c>
      <c r="AA1631" s="102" t="e">
        <f t="shared" si="643"/>
        <v>#VALUE!</v>
      </c>
    </row>
    <row r="1632" spans="1:29" ht="17.25">
      <c r="A1632" s="5"/>
      <c r="B1632" s="5"/>
      <c r="C1632" s="93"/>
      <c r="D1632" s="193"/>
      <c r="E1632" s="94"/>
      <c r="F1632" s="95"/>
      <c r="G1632" s="96" t="str">
        <f t="shared" si="644"/>
        <v>Error</v>
      </c>
      <c r="H1632" s="97">
        <v>14400</v>
      </c>
      <c r="I1632" s="98" t="e">
        <f t="shared" si="645"/>
        <v>#VALUE!</v>
      </c>
      <c r="J1632" s="88" t="e">
        <f t="shared" si="640"/>
        <v>#VALUE!</v>
      </c>
      <c r="K1632" s="98">
        <f t="shared" si="646"/>
        <v>0</v>
      </c>
      <c r="L1632" s="98">
        <f t="shared" si="647"/>
        <v>0</v>
      </c>
      <c r="M1632" s="98" t="e">
        <f t="shared" si="648"/>
        <v>#VALUE!</v>
      </c>
      <c r="N1632" s="98" t="e">
        <f t="shared" si="649"/>
        <v>#VALUE!</v>
      </c>
      <c r="O1632" s="97"/>
      <c r="P1632" s="98" t="e">
        <f t="shared" si="641"/>
        <v>#VALUE!</v>
      </c>
      <c r="Q1632" s="99" t="e">
        <f t="shared" si="650"/>
        <v>#VALUE!</v>
      </c>
      <c r="R1632" s="100"/>
      <c r="S1632" s="5"/>
      <c r="T1632" s="28">
        <f t="shared" si="651"/>
        <v>0</v>
      </c>
      <c r="U1632" s="101">
        <v>66140</v>
      </c>
      <c r="V1632" s="102">
        <f t="shared" si="642"/>
        <v>0</v>
      </c>
      <c r="W1632" s="101"/>
      <c r="X1632" s="101"/>
      <c r="Y1632" s="102">
        <f t="shared" si="652"/>
        <v>0</v>
      </c>
      <c r="Z1632" s="102">
        <f t="shared" si="653"/>
        <v>0</v>
      </c>
      <c r="AA1632" s="102" t="e">
        <f t="shared" si="643"/>
        <v>#VALUE!</v>
      </c>
    </row>
    <row r="1633" spans="1:27" ht="17.25">
      <c r="A1633" s="5"/>
      <c r="B1633" s="5"/>
      <c r="C1633" s="93"/>
      <c r="D1633" s="193"/>
      <c r="E1633" s="94"/>
      <c r="F1633" s="95"/>
      <c r="G1633" s="96" t="str">
        <f t="shared" si="644"/>
        <v>Error</v>
      </c>
      <c r="H1633" s="97">
        <v>14400</v>
      </c>
      <c r="I1633" s="98" t="e">
        <f t="shared" si="645"/>
        <v>#VALUE!</v>
      </c>
      <c r="J1633" s="88" t="e">
        <f t="shared" si="640"/>
        <v>#VALUE!</v>
      </c>
      <c r="K1633" s="98">
        <f t="shared" si="646"/>
        <v>0</v>
      </c>
      <c r="L1633" s="98">
        <f t="shared" si="647"/>
        <v>0</v>
      </c>
      <c r="M1633" s="98" t="e">
        <f t="shared" si="648"/>
        <v>#VALUE!</v>
      </c>
      <c r="N1633" s="98" t="e">
        <f t="shared" si="649"/>
        <v>#VALUE!</v>
      </c>
      <c r="O1633" s="97"/>
      <c r="P1633" s="98" t="e">
        <f t="shared" si="641"/>
        <v>#VALUE!</v>
      </c>
      <c r="Q1633" s="99" t="e">
        <f t="shared" si="650"/>
        <v>#VALUE!</v>
      </c>
      <c r="R1633" s="100"/>
      <c r="S1633" s="5"/>
      <c r="T1633" s="28">
        <f t="shared" si="651"/>
        <v>0</v>
      </c>
      <c r="U1633" s="101">
        <v>66140</v>
      </c>
      <c r="V1633" s="102">
        <f t="shared" si="642"/>
        <v>0</v>
      </c>
      <c r="W1633" s="101"/>
      <c r="X1633" s="101"/>
      <c r="Y1633" s="102">
        <f t="shared" si="652"/>
        <v>0</v>
      </c>
      <c r="Z1633" s="102">
        <f t="shared" si="653"/>
        <v>0</v>
      </c>
      <c r="AA1633" s="102" t="e">
        <f t="shared" si="643"/>
        <v>#VALUE!</v>
      </c>
    </row>
    <row r="1634" spans="1:27" ht="17.25">
      <c r="A1634" s="5"/>
      <c r="B1634" s="5"/>
      <c r="C1634" s="93"/>
      <c r="D1634" s="193"/>
      <c r="E1634" s="94"/>
      <c r="F1634" s="95"/>
      <c r="G1634" s="96" t="str">
        <f t="shared" si="644"/>
        <v>Error</v>
      </c>
      <c r="H1634" s="97">
        <v>14400</v>
      </c>
      <c r="I1634" s="98" t="e">
        <f t="shared" si="645"/>
        <v>#VALUE!</v>
      </c>
      <c r="J1634" s="88" t="e">
        <f t="shared" si="640"/>
        <v>#VALUE!</v>
      </c>
      <c r="K1634" s="98">
        <f t="shared" si="646"/>
        <v>0</v>
      </c>
      <c r="L1634" s="98">
        <f t="shared" si="647"/>
        <v>0</v>
      </c>
      <c r="M1634" s="98" t="e">
        <f t="shared" si="648"/>
        <v>#VALUE!</v>
      </c>
      <c r="N1634" s="98" t="e">
        <f t="shared" si="649"/>
        <v>#VALUE!</v>
      </c>
      <c r="O1634" s="97"/>
      <c r="P1634" s="98" t="e">
        <f t="shared" si="641"/>
        <v>#VALUE!</v>
      </c>
      <c r="Q1634" s="99" t="e">
        <f t="shared" si="650"/>
        <v>#VALUE!</v>
      </c>
      <c r="R1634" s="100"/>
      <c r="S1634" s="5"/>
      <c r="T1634" s="28">
        <f t="shared" si="651"/>
        <v>0</v>
      </c>
      <c r="U1634" s="101">
        <v>66140</v>
      </c>
      <c r="V1634" s="102">
        <f t="shared" si="642"/>
        <v>0</v>
      </c>
      <c r="W1634" s="101"/>
      <c r="X1634" s="101"/>
      <c r="Y1634" s="102">
        <f t="shared" si="652"/>
        <v>0</v>
      </c>
      <c r="Z1634" s="102">
        <f t="shared" si="653"/>
        <v>0</v>
      </c>
      <c r="AA1634" s="102" t="e">
        <f t="shared" si="643"/>
        <v>#VALUE!</v>
      </c>
    </row>
    <row r="1635" spans="1:27" ht="17.25">
      <c r="A1635" s="5"/>
      <c r="B1635" s="5"/>
      <c r="C1635" s="93"/>
      <c r="D1635" s="193"/>
      <c r="E1635" s="94"/>
      <c r="F1635" s="95"/>
      <c r="G1635" s="96" t="str">
        <f t="shared" si="644"/>
        <v>Error</v>
      </c>
      <c r="H1635" s="97">
        <v>14400</v>
      </c>
      <c r="I1635" s="98" t="e">
        <f t="shared" si="645"/>
        <v>#VALUE!</v>
      </c>
      <c r="J1635" s="88" t="e">
        <f t="shared" si="640"/>
        <v>#VALUE!</v>
      </c>
      <c r="K1635" s="98">
        <f t="shared" si="646"/>
        <v>0</v>
      </c>
      <c r="L1635" s="98">
        <f t="shared" si="647"/>
        <v>0</v>
      </c>
      <c r="M1635" s="98" t="e">
        <f t="shared" si="648"/>
        <v>#VALUE!</v>
      </c>
      <c r="N1635" s="98" t="e">
        <f t="shared" si="649"/>
        <v>#VALUE!</v>
      </c>
      <c r="O1635" s="97"/>
      <c r="P1635" s="98" t="e">
        <f t="shared" si="641"/>
        <v>#VALUE!</v>
      </c>
      <c r="Q1635" s="99" t="e">
        <f t="shared" si="650"/>
        <v>#VALUE!</v>
      </c>
      <c r="R1635" s="100"/>
      <c r="S1635" s="5"/>
      <c r="T1635" s="28">
        <f t="shared" si="651"/>
        <v>0</v>
      </c>
      <c r="U1635" s="101">
        <v>66140</v>
      </c>
      <c r="V1635" s="102">
        <f t="shared" si="642"/>
        <v>0</v>
      </c>
      <c r="W1635" s="101"/>
      <c r="X1635" s="101"/>
      <c r="Y1635" s="102">
        <f t="shared" si="652"/>
        <v>0</v>
      </c>
      <c r="Z1635" s="102">
        <f t="shared" si="653"/>
        <v>0</v>
      </c>
      <c r="AA1635" s="102" t="e">
        <f t="shared" si="643"/>
        <v>#VALUE!</v>
      </c>
    </row>
    <row r="1636" spans="1:27" ht="17.25">
      <c r="A1636" s="5"/>
      <c r="B1636" s="5"/>
      <c r="C1636" s="93"/>
      <c r="D1636" s="193"/>
      <c r="E1636" s="84"/>
      <c r="F1636" s="85"/>
      <c r="G1636" s="86" t="str">
        <f t="shared" si="644"/>
        <v>Error</v>
      </c>
      <c r="H1636" s="87">
        <v>14400</v>
      </c>
      <c r="I1636" s="88" t="e">
        <f t="shared" si="645"/>
        <v>#VALUE!</v>
      </c>
      <c r="J1636" s="88" t="e">
        <f t="shared" si="640"/>
        <v>#VALUE!</v>
      </c>
      <c r="K1636" s="88">
        <f t="shared" si="646"/>
        <v>0</v>
      </c>
      <c r="L1636" s="88">
        <f t="shared" si="647"/>
        <v>0</v>
      </c>
      <c r="M1636" s="88" t="e">
        <f t="shared" si="648"/>
        <v>#VALUE!</v>
      </c>
      <c r="N1636" s="88" t="e">
        <f t="shared" si="649"/>
        <v>#VALUE!</v>
      </c>
      <c r="O1636" s="87"/>
      <c r="P1636" s="88" t="e">
        <f t="shared" si="641"/>
        <v>#VALUE!</v>
      </c>
      <c r="Q1636" s="89" t="e">
        <f t="shared" si="650"/>
        <v>#VALUE!</v>
      </c>
      <c r="R1636" s="90"/>
      <c r="S1636" s="82"/>
      <c r="T1636" s="28">
        <f t="shared" si="651"/>
        <v>0</v>
      </c>
      <c r="U1636" s="91">
        <v>66140</v>
      </c>
      <c r="V1636" s="92">
        <f t="shared" si="642"/>
        <v>0</v>
      </c>
      <c r="W1636" s="91"/>
      <c r="X1636" s="91"/>
      <c r="Y1636" s="92">
        <f t="shared" si="652"/>
        <v>0</v>
      </c>
      <c r="Z1636" s="92">
        <f t="shared" si="653"/>
        <v>0</v>
      </c>
      <c r="AA1636" s="92" t="e">
        <f t="shared" si="643"/>
        <v>#VALUE!</v>
      </c>
    </row>
    <row r="1637" spans="1:27" ht="17.25">
      <c r="A1637" s="5"/>
      <c r="B1637" s="5"/>
      <c r="C1637" s="93"/>
      <c r="D1637" s="193"/>
      <c r="E1637" s="94"/>
      <c r="F1637" s="95"/>
      <c r="G1637" s="96" t="str">
        <f t="shared" si="644"/>
        <v>Error</v>
      </c>
      <c r="H1637" s="97">
        <v>14400</v>
      </c>
      <c r="I1637" s="98" t="e">
        <f t="shared" si="645"/>
        <v>#VALUE!</v>
      </c>
      <c r="J1637" s="88" t="e">
        <f t="shared" si="640"/>
        <v>#VALUE!</v>
      </c>
      <c r="K1637" s="98">
        <f t="shared" si="646"/>
        <v>0</v>
      </c>
      <c r="L1637" s="98">
        <f t="shared" si="647"/>
        <v>0</v>
      </c>
      <c r="M1637" s="98" t="e">
        <f t="shared" si="648"/>
        <v>#VALUE!</v>
      </c>
      <c r="N1637" s="98" t="e">
        <f t="shared" si="649"/>
        <v>#VALUE!</v>
      </c>
      <c r="O1637" s="97"/>
      <c r="P1637" s="98" t="e">
        <f t="shared" si="641"/>
        <v>#VALUE!</v>
      </c>
      <c r="Q1637" s="99" t="e">
        <f t="shared" si="650"/>
        <v>#VALUE!</v>
      </c>
      <c r="R1637" s="100"/>
      <c r="S1637" s="5"/>
      <c r="T1637" s="28">
        <f t="shared" si="651"/>
        <v>0</v>
      </c>
      <c r="U1637" s="101">
        <v>66140</v>
      </c>
      <c r="V1637" s="102">
        <f t="shared" si="642"/>
        <v>0</v>
      </c>
      <c r="W1637" s="101"/>
      <c r="X1637" s="101"/>
      <c r="Y1637" s="102">
        <f t="shared" si="652"/>
        <v>0</v>
      </c>
      <c r="Z1637" s="102">
        <f t="shared" si="653"/>
        <v>0</v>
      </c>
      <c r="AA1637" s="102" t="e">
        <f t="shared" si="643"/>
        <v>#VALUE!</v>
      </c>
    </row>
    <row r="1638" spans="1:27" ht="17.25">
      <c r="A1638" s="5"/>
      <c r="B1638" s="5"/>
      <c r="C1638" s="93"/>
      <c r="D1638" s="193"/>
      <c r="E1638" s="94"/>
      <c r="F1638" s="95"/>
      <c r="G1638" s="96" t="str">
        <f t="shared" si="644"/>
        <v>Error</v>
      </c>
      <c r="H1638" s="97">
        <v>14400</v>
      </c>
      <c r="I1638" s="98" t="e">
        <f t="shared" si="645"/>
        <v>#VALUE!</v>
      </c>
      <c r="J1638" s="88" t="e">
        <f t="shared" si="640"/>
        <v>#VALUE!</v>
      </c>
      <c r="K1638" s="98">
        <f t="shared" si="646"/>
        <v>0</v>
      </c>
      <c r="L1638" s="98">
        <f t="shared" si="647"/>
        <v>0</v>
      </c>
      <c r="M1638" s="98" t="e">
        <f t="shared" si="648"/>
        <v>#VALUE!</v>
      </c>
      <c r="N1638" s="98" t="e">
        <f t="shared" si="649"/>
        <v>#VALUE!</v>
      </c>
      <c r="O1638" s="97"/>
      <c r="P1638" s="98" t="e">
        <f t="shared" si="641"/>
        <v>#VALUE!</v>
      </c>
      <c r="Q1638" s="99" t="e">
        <f t="shared" si="650"/>
        <v>#VALUE!</v>
      </c>
      <c r="R1638" s="100"/>
      <c r="S1638" s="5"/>
      <c r="T1638" s="28">
        <f t="shared" si="651"/>
        <v>0</v>
      </c>
      <c r="U1638" s="101">
        <v>66140</v>
      </c>
      <c r="V1638" s="102">
        <f t="shared" si="642"/>
        <v>0</v>
      </c>
      <c r="W1638" s="101"/>
      <c r="X1638" s="101"/>
      <c r="Y1638" s="102">
        <f t="shared" si="652"/>
        <v>0</v>
      </c>
      <c r="Z1638" s="102">
        <f t="shared" si="653"/>
        <v>0</v>
      </c>
      <c r="AA1638" s="102" t="e">
        <f t="shared" si="643"/>
        <v>#VALUE!</v>
      </c>
    </row>
    <row r="1639" spans="1:27" ht="17.25">
      <c r="A1639" s="5"/>
      <c r="B1639" s="5"/>
      <c r="C1639" s="93"/>
      <c r="D1639" s="193"/>
      <c r="E1639" s="94"/>
      <c r="F1639" s="95"/>
      <c r="G1639" s="96" t="str">
        <f t="shared" si="644"/>
        <v>Error</v>
      </c>
      <c r="H1639" s="97">
        <v>14400</v>
      </c>
      <c r="I1639" s="98" t="e">
        <f t="shared" si="645"/>
        <v>#VALUE!</v>
      </c>
      <c r="J1639" s="88" t="e">
        <f t="shared" si="640"/>
        <v>#VALUE!</v>
      </c>
      <c r="K1639" s="98">
        <f t="shared" si="646"/>
        <v>0</v>
      </c>
      <c r="L1639" s="98">
        <f t="shared" si="647"/>
        <v>0</v>
      </c>
      <c r="M1639" s="98" t="e">
        <f t="shared" si="648"/>
        <v>#VALUE!</v>
      </c>
      <c r="N1639" s="98" t="e">
        <f t="shared" si="649"/>
        <v>#VALUE!</v>
      </c>
      <c r="O1639" s="97"/>
      <c r="P1639" s="98" t="e">
        <f t="shared" si="641"/>
        <v>#VALUE!</v>
      </c>
      <c r="Q1639" s="99" t="e">
        <f t="shared" si="650"/>
        <v>#VALUE!</v>
      </c>
      <c r="R1639" s="100"/>
      <c r="S1639" s="5"/>
      <c r="T1639" s="28">
        <f t="shared" si="651"/>
        <v>0</v>
      </c>
      <c r="U1639" s="101">
        <v>66140</v>
      </c>
      <c r="V1639" s="102">
        <f t="shared" si="642"/>
        <v>0</v>
      </c>
      <c r="W1639" s="101"/>
      <c r="X1639" s="101"/>
      <c r="Y1639" s="102">
        <f t="shared" si="652"/>
        <v>0</v>
      </c>
      <c r="Z1639" s="102">
        <f t="shared" si="653"/>
        <v>0</v>
      </c>
      <c r="AA1639" s="102" t="e">
        <f t="shared" si="643"/>
        <v>#VALUE!</v>
      </c>
    </row>
    <row r="1640" spans="1:27" ht="17.25">
      <c r="A1640" s="5"/>
      <c r="B1640" s="5"/>
      <c r="C1640" s="93"/>
      <c r="D1640" s="193"/>
      <c r="E1640" s="94"/>
      <c r="F1640" s="95"/>
      <c r="G1640" s="96" t="str">
        <f t="shared" si="644"/>
        <v>Error</v>
      </c>
      <c r="H1640" s="97">
        <v>14400</v>
      </c>
      <c r="I1640" s="98" t="e">
        <f t="shared" si="645"/>
        <v>#VALUE!</v>
      </c>
      <c r="J1640" s="88" t="e">
        <f t="shared" si="640"/>
        <v>#VALUE!</v>
      </c>
      <c r="K1640" s="98">
        <f t="shared" si="646"/>
        <v>0</v>
      </c>
      <c r="L1640" s="98">
        <f t="shared" si="647"/>
        <v>0</v>
      </c>
      <c r="M1640" s="98" t="e">
        <f t="shared" si="648"/>
        <v>#VALUE!</v>
      </c>
      <c r="N1640" s="98" t="e">
        <f t="shared" si="649"/>
        <v>#VALUE!</v>
      </c>
      <c r="O1640" s="97"/>
      <c r="P1640" s="98" t="e">
        <f t="shared" si="641"/>
        <v>#VALUE!</v>
      </c>
      <c r="Q1640" s="99" t="e">
        <f t="shared" si="650"/>
        <v>#VALUE!</v>
      </c>
      <c r="R1640" s="100"/>
      <c r="S1640" s="5"/>
      <c r="T1640" s="28">
        <f t="shared" si="651"/>
        <v>0</v>
      </c>
      <c r="U1640" s="101">
        <v>66140</v>
      </c>
      <c r="V1640" s="102">
        <f t="shared" si="642"/>
        <v>0</v>
      </c>
      <c r="W1640" s="101"/>
      <c r="X1640" s="101"/>
      <c r="Y1640" s="102">
        <f t="shared" si="652"/>
        <v>0</v>
      </c>
      <c r="Z1640" s="102">
        <f t="shared" si="653"/>
        <v>0</v>
      </c>
      <c r="AA1640" s="102" t="e">
        <f t="shared" si="643"/>
        <v>#VALUE!</v>
      </c>
    </row>
    <row r="1641" spans="1:27" ht="17.25">
      <c r="A1641" s="5"/>
      <c r="B1641" s="5"/>
      <c r="C1641" s="93"/>
      <c r="D1641" s="193"/>
      <c r="E1641" s="94"/>
      <c r="F1641" s="95"/>
      <c r="G1641" s="96" t="str">
        <f t="shared" si="644"/>
        <v>Error</v>
      </c>
      <c r="H1641" s="97">
        <v>14400</v>
      </c>
      <c r="I1641" s="98" t="e">
        <f t="shared" si="645"/>
        <v>#VALUE!</v>
      </c>
      <c r="J1641" s="88" t="e">
        <f t="shared" si="640"/>
        <v>#VALUE!</v>
      </c>
      <c r="K1641" s="98">
        <f t="shared" si="646"/>
        <v>0</v>
      </c>
      <c r="L1641" s="98">
        <f t="shared" si="647"/>
        <v>0</v>
      </c>
      <c r="M1641" s="98" t="e">
        <f t="shared" si="648"/>
        <v>#VALUE!</v>
      </c>
      <c r="N1641" s="98" t="e">
        <f t="shared" si="649"/>
        <v>#VALUE!</v>
      </c>
      <c r="O1641" s="97"/>
      <c r="P1641" s="98" t="e">
        <f t="shared" si="641"/>
        <v>#VALUE!</v>
      </c>
      <c r="Q1641" s="99" t="e">
        <f t="shared" si="650"/>
        <v>#VALUE!</v>
      </c>
      <c r="R1641" s="100"/>
      <c r="S1641" s="5"/>
      <c r="T1641" s="28">
        <f t="shared" si="651"/>
        <v>0</v>
      </c>
      <c r="U1641" s="101">
        <v>66140</v>
      </c>
      <c r="V1641" s="102">
        <f t="shared" si="642"/>
        <v>0</v>
      </c>
      <c r="W1641" s="101"/>
      <c r="X1641" s="101"/>
      <c r="Y1641" s="102">
        <f t="shared" si="652"/>
        <v>0</v>
      </c>
      <c r="Z1641" s="102">
        <f t="shared" si="653"/>
        <v>0</v>
      </c>
      <c r="AA1641" s="102" t="e">
        <f t="shared" si="643"/>
        <v>#VALUE!</v>
      </c>
    </row>
    <row r="1642" spans="1:27" ht="17.25">
      <c r="A1642" s="5"/>
      <c r="B1642" s="5"/>
      <c r="C1642" s="93"/>
      <c r="D1642" s="193"/>
      <c r="E1642" s="84"/>
      <c r="F1642" s="85"/>
      <c r="G1642" s="86" t="str">
        <f t="shared" si="644"/>
        <v>Error</v>
      </c>
      <c r="H1642" s="87">
        <v>14400</v>
      </c>
      <c r="I1642" s="88" t="e">
        <f t="shared" si="645"/>
        <v>#VALUE!</v>
      </c>
      <c r="J1642" s="88" t="e">
        <f t="shared" si="640"/>
        <v>#VALUE!</v>
      </c>
      <c r="K1642" s="88">
        <f t="shared" si="646"/>
        <v>0</v>
      </c>
      <c r="L1642" s="88">
        <f t="shared" si="647"/>
        <v>0</v>
      </c>
      <c r="M1642" s="88" t="e">
        <f t="shared" si="648"/>
        <v>#VALUE!</v>
      </c>
      <c r="N1642" s="88" t="e">
        <f t="shared" si="649"/>
        <v>#VALUE!</v>
      </c>
      <c r="O1642" s="87"/>
      <c r="P1642" s="88" t="e">
        <f t="shared" si="641"/>
        <v>#VALUE!</v>
      </c>
      <c r="Q1642" s="89" t="e">
        <f t="shared" si="650"/>
        <v>#VALUE!</v>
      </c>
      <c r="R1642" s="90"/>
      <c r="S1642" s="82"/>
      <c r="T1642" s="28">
        <f t="shared" si="651"/>
        <v>0</v>
      </c>
      <c r="U1642" s="91">
        <v>66140</v>
      </c>
      <c r="V1642" s="92">
        <f t="shared" si="642"/>
        <v>0</v>
      </c>
      <c r="W1642" s="91"/>
      <c r="X1642" s="91"/>
      <c r="Y1642" s="92">
        <f t="shared" si="652"/>
        <v>0</v>
      </c>
      <c r="Z1642" s="92">
        <f t="shared" si="653"/>
        <v>0</v>
      </c>
      <c r="AA1642" s="92" t="e">
        <f t="shared" si="643"/>
        <v>#VALUE!</v>
      </c>
    </row>
    <row r="1643" spans="1:27" ht="17.25">
      <c r="A1643" s="5"/>
      <c r="B1643" s="5"/>
      <c r="C1643" s="93"/>
      <c r="D1643" s="193"/>
      <c r="E1643" s="94"/>
      <c r="F1643" s="95"/>
      <c r="G1643" s="96" t="str">
        <f t="shared" si="644"/>
        <v>Error</v>
      </c>
      <c r="H1643" s="97">
        <v>14400</v>
      </c>
      <c r="I1643" s="98" t="e">
        <f t="shared" si="645"/>
        <v>#VALUE!</v>
      </c>
      <c r="J1643" s="88" t="e">
        <f t="shared" si="640"/>
        <v>#VALUE!</v>
      </c>
      <c r="K1643" s="98">
        <f t="shared" si="646"/>
        <v>0</v>
      </c>
      <c r="L1643" s="98">
        <f t="shared" si="647"/>
        <v>0</v>
      </c>
      <c r="M1643" s="98" t="e">
        <f t="shared" si="648"/>
        <v>#VALUE!</v>
      </c>
      <c r="N1643" s="98" t="e">
        <f t="shared" si="649"/>
        <v>#VALUE!</v>
      </c>
      <c r="O1643" s="97"/>
      <c r="P1643" s="98" t="e">
        <f t="shared" si="641"/>
        <v>#VALUE!</v>
      </c>
      <c r="Q1643" s="99" t="e">
        <f t="shared" si="650"/>
        <v>#VALUE!</v>
      </c>
      <c r="R1643" s="100"/>
      <c r="S1643" s="5"/>
      <c r="T1643" s="28">
        <f t="shared" si="651"/>
        <v>0</v>
      </c>
      <c r="U1643" s="101">
        <v>66140</v>
      </c>
      <c r="V1643" s="102">
        <f t="shared" si="642"/>
        <v>0</v>
      </c>
      <c r="W1643" s="101"/>
      <c r="X1643" s="101"/>
      <c r="Y1643" s="102">
        <f t="shared" si="652"/>
        <v>0</v>
      </c>
      <c r="Z1643" s="102">
        <f t="shared" si="653"/>
        <v>0</v>
      </c>
      <c r="AA1643" s="102" t="e">
        <f t="shared" si="643"/>
        <v>#VALUE!</v>
      </c>
    </row>
    <row r="1644" spans="1:27" ht="17.25">
      <c r="A1644" s="5"/>
      <c r="B1644" s="5"/>
      <c r="C1644" s="93"/>
      <c r="D1644" s="193"/>
      <c r="E1644" s="94"/>
      <c r="F1644" s="95"/>
      <c r="G1644" s="96" t="str">
        <f t="shared" si="644"/>
        <v>Error</v>
      </c>
      <c r="H1644" s="97">
        <v>14400</v>
      </c>
      <c r="I1644" s="98" t="e">
        <f t="shared" si="645"/>
        <v>#VALUE!</v>
      </c>
      <c r="J1644" s="88" t="e">
        <f t="shared" si="640"/>
        <v>#VALUE!</v>
      </c>
      <c r="K1644" s="98">
        <f t="shared" si="646"/>
        <v>0</v>
      </c>
      <c r="L1644" s="98">
        <f t="shared" si="647"/>
        <v>0</v>
      </c>
      <c r="M1644" s="98" t="e">
        <f t="shared" si="648"/>
        <v>#VALUE!</v>
      </c>
      <c r="N1644" s="98" t="e">
        <f t="shared" si="649"/>
        <v>#VALUE!</v>
      </c>
      <c r="O1644" s="97"/>
      <c r="P1644" s="98" t="e">
        <f t="shared" si="641"/>
        <v>#VALUE!</v>
      </c>
      <c r="Q1644" s="99" t="e">
        <f t="shared" si="650"/>
        <v>#VALUE!</v>
      </c>
      <c r="R1644" s="100"/>
      <c r="S1644" s="5"/>
      <c r="T1644" s="28">
        <f t="shared" si="651"/>
        <v>0</v>
      </c>
      <c r="U1644" s="101">
        <v>66140</v>
      </c>
      <c r="V1644" s="102">
        <f t="shared" si="642"/>
        <v>0</v>
      </c>
      <c r="W1644" s="101"/>
      <c r="X1644" s="101"/>
      <c r="Y1644" s="102">
        <f t="shared" si="652"/>
        <v>0</v>
      </c>
      <c r="Z1644" s="102">
        <f t="shared" si="653"/>
        <v>0</v>
      </c>
      <c r="AA1644" s="102" t="e">
        <f t="shared" si="643"/>
        <v>#VALUE!</v>
      </c>
    </row>
    <row r="1645" spans="1:27" ht="17.25">
      <c r="A1645" s="5"/>
      <c r="B1645" s="5"/>
      <c r="C1645" s="93"/>
      <c r="D1645" s="193"/>
      <c r="E1645" s="94"/>
      <c r="F1645" s="95"/>
      <c r="G1645" s="96" t="str">
        <f t="shared" si="644"/>
        <v>Error</v>
      </c>
      <c r="H1645" s="97">
        <v>14400</v>
      </c>
      <c r="I1645" s="98" t="e">
        <f t="shared" si="645"/>
        <v>#VALUE!</v>
      </c>
      <c r="J1645" s="88" t="e">
        <f t="shared" si="640"/>
        <v>#VALUE!</v>
      </c>
      <c r="K1645" s="98">
        <f t="shared" si="646"/>
        <v>0</v>
      </c>
      <c r="L1645" s="98">
        <f t="shared" si="647"/>
        <v>0</v>
      </c>
      <c r="M1645" s="98" t="e">
        <f t="shared" si="648"/>
        <v>#VALUE!</v>
      </c>
      <c r="N1645" s="98" t="e">
        <f t="shared" si="649"/>
        <v>#VALUE!</v>
      </c>
      <c r="O1645" s="97"/>
      <c r="P1645" s="98" t="e">
        <f t="shared" si="641"/>
        <v>#VALUE!</v>
      </c>
      <c r="Q1645" s="99" t="e">
        <f t="shared" si="650"/>
        <v>#VALUE!</v>
      </c>
      <c r="R1645" s="100"/>
      <c r="S1645" s="5"/>
      <c r="T1645" s="28">
        <f t="shared" si="651"/>
        <v>0</v>
      </c>
      <c r="U1645" s="101">
        <v>66140</v>
      </c>
      <c r="V1645" s="102">
        <f t="shared" si="642"/>
        <v>0</v>
      </c>
      <c r="W1645" s="101"/>
      <c r="X1645" s="101"/>
      <c r="Y1645" s="102">
        <f t="shared" si="652"/>
        <v>0</v>
      </c>
      <c r="Z1645" s="102">
        <f t="shared" si="653"/>
        <v>0</v>
      </c>
      <c r="AA1645" s="102" t="e">
        <f t="shared" si="643"/>
        <v>#VALUE!</v>
      </c>
    </row>
    <row r="1646" spans="1:27" ht="17.25">
      <c r="A1646" s="5"/>
      <c r="B1646" s="5"/>
      <c r="C1646" s="93"/>
      <c r="D1646" s="193"/>
      <c r="E1646" s="94"/>
      <c r="F1646" s="95"/>
      <c r="G1646" s="96" t="str">
        <f t="shared" si="644"/>
        <v>Error</v>
      </c>
      <c r="H1646" s="97">
        <v>14400</v>
      </c>
      <c r="I1646" s="98" t="e">
        <f t="shared" si="645"/>
        <v>#VALUE!</v>
      </c>
      <c r="J1646" s="88" t="e">
        <f t="shared" si="640"/>
        <v>#VALUE!</v>
      </c>
      <c r="K1646" s="98">
        <f t="shared" si="646"/>
        <v>0</v>
      </c>
      <c r="L1646" s="98">
        <f t="shared" si="647"/>
        <v>0</v>
      </c>
      <c r="M1646" s="98" t="e">
        <f t="shared" si="648"/>
        <v>#VALUE!</v>
      </c>
      <c r="N1646" s="98" t="e">
        <f t="shared" si="649"/>
        <v>#VALUE!</v>
      </c>
      <c r="O1646" s="97"/>
      <c r="P1646" s="98" t="e">
        <f t="shared" si="641"/>
        <v>#VALUE!</v>
      </c>
      <c r="Q1646" s="99" t="e">
        <f t="shared" si="650"/>
        <v>#VALUE!</v>
      </c>
      <c r="R1646" s="100"/>
      <c r="S1646" s="5"/>
      <c r="T1646" s="28">
        <f t="shared" si="651"/>
        <v>0</v>
      </c>
      <c r="U1646" s="101">
        <v>66140</v>
      </c>
      <c r="V1646" s="102">
        <f t="shared" si="642"/>
        <v>0</v>
      </c>
      <c r="W1646" s="101"/>
      <c r="X1646" s="101"/>
      <c r="Y1646" s="102">
        <f t="shared" si="652"/>
        <v>0</v>
      </c>
      <c r="Z1646" s="102">
        <f t="shared" si="653"/>
        <v>0</v>
      </c>
      <c r="AA1646" s="102" t="e">
        <f t="shared" si="643"/>
        <v>#VALUE!</v>
      </c>
    </row>
    <row r="1647" spans="1:27" ht="17.25">
      <c r="A1647" s="5"/>
      <c r="B1647" s="5"/>
      <c r="C1647" s="93"/>
      <c r="D1647" s="193"/>
      <c r="E1647" s="94"/>
      <c r="F1647" s="95"/>
      <c r="G1647" s="96" t="str">
        <f t="shared" si="644"/>
        <v>Error</v>
      </c>
      <c r="H1647" s="97">
        <v>14400</v>
      </c>
      <c r="I1647" s="98" t="e">
        <f t="shared" si="645"/>
        <v>#VALUE!</v>
      </c>
      <c r="J1647" s="88" t="e">
        <f t="shared" si="640"/>
        <v>#VALUE!</v>
      </c>
      <c r="K1647" s="98">
        <f t="shared" si="646"/>
        <v>0</v>
      </c>
      <c r="L1647" s="98">
        <f t="shared" si="647"/>
        <v>0</v>
      </c>
      <c r="M1647" s="98" t="e">
        <f t="shared" si="648"/>
        <v>#VALUE!</v>
      </c>
      <c r="N1647" s="98" t="e">
        <f t="shared" si="649"/>
        <v>#VALUE!</v>
      </c>
      <c r="O1647" s="97"/>
      <c r="P1647" s="98" t="e">
        <f t="shared" si="641"/>
        <v>#VALUE!</v>
      </c>
      <c r="Q1647" s="99" t="e">
        <f t="shared" si="650"/>
        <v>#VALUE!</v>
      </c>
      <c r="R1647" s="100"/>
      <c r="S1647" s="5"/>
      <c r="T1647" s="28">
        <f t="shared" si="651"/>
        <v>0</v>
      </c>
      <c r="U1647" s="101">
        <v>66140</v>
      </c>
      <c r="V1647" s="102">
        <f t="shared" si="642"/>
        <v>0</v>
      </c>
      <c r="W1647" s="101"/>
      <c r="X1647" s="101"/>
      <c r="Y1647" s="102">
        <f t="shared" si="652"/>
        <v>0</v>
      </c>
      <c r="Z1647" s="102">
        <f t="shared" si="653"/>
        <v>0</v>
      </c>
      <c r="AA1647" s="102" t="e">
        <f t="shared" si="643"/>
        <v>#VALUE!</v>
      </c>
    </row>
    <row r="1648" spans="1:27" ht="17.25">
      <c r="A1648" s="5"/>
      <c r="B1648" s="5"/>
      <c r="C1648" s="93"/>
      <c r="D1648" s="193"/>
      <c r="E1648" s="84"/>
      <c r="F1648" s="85"/>
      <c r="G1648" s="86" t="str">
        <f t="shared" si="644"/>
        <v>Error</v>
      </c>
      <c r="H1648" s="87">
        <v>14400</v>
      </c>
      <c r="I1648" s="88" t="e">
        <f t="shared" si="645"/>
        <v>#VALUE!</v>
      </c>
      <c r="J1648" s="88" t="e">
        <f t="shared" si="640"/>
        <v>#VALUE!</v>
      </c>
      <c r="K1648" s="88">
        <f t="shared" si="646"/>
        <v>0</v>
      </c>
      <c r="L1648" s="88">
        <f t="shared" si="647"/>
        <v>0</v>
      </c>
      <c r="M1648" s="88" t="e">
        <f t="shared" si="648"/>
        <v>#VALUE!</v>
      </c>
      <c r="N1648" s="88" t="e">
        <f t="shared" si="649"/>
        <v>#VALUE!</v>
      </c>
      <c r="O1648" s="87"/>
      <c r="P1648" s="88" t="e">
        <f t="shared" si="641"/>
        <v>#VALUE!</v>
      </c>
      <c r="Q1648" s="89" t="e">
        <f t="shared" si="650"/>
        <v>#VALUE!</v>
      </c>
      <c r="R1648" s="90"/>
      <c r="S1648" s="82"/>
      <c r="T1648" s="28">
        <f t="shared" si="651"/>
        <v>0</v>
      </c>
      <c r="U1648" s="91">
        <v>66140</v>
      </c>
      <c r="V1648" s="92">
        <f t="shared" si="642"/>
        <v>0</v>
      </c>
      <c r="W1648" s="91"/>
      <c r="X1648" s="91"/>
      <c r="Y1648" s="92">
        <f t="shared" si="652"/>
        <v>0</v>
      </c>
      <c r="Z1648" s="92">
        <f t="shared" si="653"/>
        <v>0</v>
      </c>
      <c r="AA1648" s="92" t="e">
        <f t="shared" si="643"/>
        <v>#VALUE!</v>
      </c>
    </row>
    <row r="1649" spans="1:27" ht="17.25">
      <c r="A1649" s="5"/>
      <c r="B1649" s="5"/>
      <c r="C1649" s="93"/>
      <c r="D1649" s="193"/>
      <c r="E1649" s="94"/>
      <c r="F1649" s="95"/>
      <c r="G1649" s="96" t="str">
        <f t="shared" si="644"/>
        <v>Error</v>
      </c>
      <c r="H1649" s="97">
        <v>14400</v>
      </c>
      <c r="I1649" s="98" t="e">
        <f t="shared" si="645"/>
        <v>#VALUE!</v>
      </c>
      <c r="J1649" s="88" t="e">
        <f t="shared" si="640"/>
        <v>#VALUE!</v>
      </c>
      <c r="K1649" s="98">
        <f t="shared" si="646"/>
        <v>0</v>
      </c>
      <c r="L1649" s="98">
        <f t="shared" si="647"/>
        <v>0</v>
      </c>
      <c r="M1649" s="98" t="e">
        <f t="shared" si="648"/>
        <v>#VALUE!</v>
      </c>
      <c r="N1649" s="98" t="e">
        <f t="shared" si="649"/>
        <v>#VALUE!</v>
      </c>
      <c r="O1649" s="97"/>
      <c r="P1649" s="98" t="e">
        <f t="shared" si="641"/>
        <v>#VALUE!</v>
      </c>
      <c r="Q1649" s="99" t="e">
        <f t="shared" si="650"/>
        <v>#VALUE!</v>
      </c>
      <c r="R1649" s="100"/>
      <c r="S1649" s="5"/>
      <c r="T1649" s="28">
        <f t="shared" si="651"/>
        <v>0</v>
      </c>
      <c r="U1649" s="101">
        <v>66140</v>
      </c>
      <c r="V1649" s="102">
        <f t="shared" si="642"/>
        <v>0</v>
      </c>
      <c r="W1649" s="101"/>
      <c r="X1649" s="101"/>
      <c r="Y1649" s="102">
        <f t="shared" si="652"/>
        <v>0</v>
      </c>
      <c r="Z1649" s="102">
        <f t="shared" si="653"/>
        <v>0</v>
      </c>
      <c r="AA1649" s="102" t="e">
        <f t="shared" si="643"/>
        <v>#VALUE!</v>
      </c>
    </row>
    <row r="1650" spans="1:27" ht="17.25">
      <c r="A1650" s="5"/>
      <c r="B1650" s="5"/>
      <c r="C1650" s="93"/>
      <c r="D1650" s="193"/>
      <c r="E1650" s="94"/>
      <c r="F1650" s="95"/>
      <c r="G1650" s="96" t="str">
        <f t="shared" si="644"/>
        <v>Error</v>
      </c>
      <c r="H1650" s="97">
        <v>14400</v>
      </c>
      <c r="I1650" s="98" t="e">
        <f t="shared" si="645"/>
        <v>#VALUE!</v>
      </c>
      <c r="J1650" s="88" t="e">
        <f t="shared" si="640"/>
        <v>#VALUE!</v>
      </c>
      <c r="K1650" s="98">
        <f t="shared" si="646"/>
        <v>0</v>
      </c>
      <c r="L1650" s="98">
        <f t="shared" si="647"/>
        <v>0</v>
      </c>
      <c r="M1650" s="98" t="e">
        <f t="shared" si="648"/>
        <v>#VALUE!</v>
      </c>
      <c r="N1650" s="98" t="e">
        <f t="shared" si="649"/>
        <v>#VALUE!</v>
      </c>
      <c r="O1650" s="97"/>
      <c r="P1650" s="98" t="e">
        <f t="shared" si="641"/>
        <v>#VALUE!</v>
      </c>
      <c r="Q1650" s="99" t="e">
        <f t="shared" si="650"/>
        <v>#VALUE!</v>
      </c>
      <c r="R1650" s="100"/>
      <c r="S1650" s="5"/>
      <c r="T1650" s="28">
        <f t="shared" si="651"/>
        <v>0</v>
      </c>
      <c r="U1650" s="101">
        <v>66140</v>
      </c>
      <c r="V1650" s="102">
        <f t="shared" ref="V1650:V1681" si="654">+U1650*T1650</f>
        <v>0</v>
      </c>
      <c r="W1650" s="101"/>
      <c r="X1650" s="101"/>
      <c r="Y1650" s="102">
        <f t="shared" si="652"/>
        <v>0</v>
      </c>
      <c r="Z1650" s="102">
        <f t="shared" si="653"/>
        <v>0</v>
      </c>
      <c r="AA1650" s="102" t="e">
        <f t="shared" ref="AA1650:AA1681" si="655">+Z1650+Q1650</f>
        <v>#VALUE!</v>
      </c>
    </row>
    <row r="1651" spans="1:27" ht="17.25">
      <c r="A1651" s="5"/>
      <c r="B1651" s="5"/>
      <c r="C1651" s="93"/>
      <c r="D1651" s="193"/>
      <c r="E1651" s="94"/>
      <c r="F1651" s="95"/>
      <c r="G1651" s="96" t="str">
        <f t="shared" si="644"/>
        <v>Error</v>
      </c>
      <c r="H1651" s="97">
        <v>14400</v>
      </c>
      <c r="I1651" s="98" t="e">
        <f t="shared" si="645"/>
        <v>#VALUE!</v>
      </c>
      <c r="J1651" s="88" t="e">
        <f t="shared" si="640"/>
        <v>#VALUE!</v>
      </c>
      <c r="K1651" s="98">
        <f t="shared" si="646"/>
        <v>0</v>
      </c>
      <c r="L1651" s="98">
        <f t="shared" si="647"/>
        <v>0</v>
      </c>
      <c r="M1651" s="98" t="e">
        <f t="shared" si="648"/>
        <v>#VALUE!</v>
      </c>
      <c r="N1651" s="98" t="e">
        <f t="shared" si="649"/>
        <v>#VALUE!</v>
      </c>
      <c r="O1651" s="97"/>
      <c r="P1651" s="98" t="e">
        <f t="shared" si="641"/>
        <v>#VALUE!</v>
      </c>
      <c r="Q1651" s="99" t="e">
        <f t="shared" si="650"/>
        <v>#VALUE!</v>
      </c>
      <c r="R1651" s="100"/>
      <c r="S1651" s="5"/>
      <c r="T1651" s="28">
        <f t="shared" si="651"/>
        <v>0</v>
      </c>
      <c r="U1651" s="101">
        <v>66140</v>
      </c>
      <c r="V1651" s="102">
        <f t="shared" si="654"/>
        <v>0</v>
      </c>
      <c r="W1651" s="101"/>
      <c r="X1651" s="101"/>
      <c r="Y1651" s="102">
        <f t="shared" si="652"/>
        <v>0</v>
      </c>
      <c r="Z1651" s="102">
        <f t="shared" si="653"/>
        <v>0</v>
      </c>
      <c r="AA1651" s="102" t="e">
        <f t="shared" si="655"/>
        <v>#VALUE!</v>
      </c>
    </row>
    <row r="1652" spans="1:27" ht="17.25">
      <c r="A1652" s="5"/>
      <c r="B1652" s="5"/>
      <c r="C1652" s="93"/>
      <c r="D1652" s="193"/>
      <c r="E1652" s="94"/>
      <c r="F1652" s="95"/>
      <c r="G1652" s="96" t="str">
        <f t="shared" si="644"/>
        <v>Error</v>
      </c>
      <c r="H1652" s="97">
        <v>14400</v>
      </c>
      <c r="I1652" s="98" t="e">
        <f t="shared" si="645"/>
        <v>#VALUE!</v>
      </c>
      <c r="J1652" s="88" t="e">
        <f t="shared" si="640"/>
        <v>#VALUE!</v>
      </c>
      <c r="K1652" s="98">
        <f t="shared" si="646"/>
        <v>0</v>
      </c>
      <c r="L1652" s="98">
        <f t="shared" si="647"/>
        <v>0</v>
      </c>
      <c r="M1652" s="98" t="e">
        <f t="shared" si="648"/>
        <v>#VALUE!</v>
      </c>
      <c r="N1652" s="98" t="e">
        <f t="shared" si="649"/>
        <v>#VALUE!</v>
      </c>
      <c r="O1652" s="97"/>
      <c r="P1652" s="98" t="e">
        <f t="shared" si="641"/>
        <v>#VALUE!</v>
      </c>
      <c r="Q1652" s="99" t="e">
        <f t="shared" si="650"/>
        <v>#VALUE!</v>
      </c>
      <c r="R1652" s="100"/>
      <c r="S1652" s="5"/>
      <c r="T1652" s="28">
        <f t="shared" si="651"/>
        <v>0</v>
      </c>
      <c r="U1652" s="101">
        <v>66140</v>
      </c>
      <c r="V1652" s="102">
        <f t="shared" si="654"/>
        <v>0</v>
      </c>
      <c r="W1652" s="101"/>
      <c r="X1652" s="101"/>
      <c r="Y1652" s="102">
        <f t="shared" si="652"/>
        <v>0</v>
      </c>
      <c r="Z1652" s="102">
        <f t="shared" si="653"/>
        <v>0</v>
      </c>
      <c r="AA1652" s="102" t="e">
        <f t="shared" si="655"/>
        <v>#VALUE!</v>
      </c>
    </row>
    <row r="1653" spans="1:27" ht="17.25">
      <c r="A1653" s="5"/>
      <c r="B1653" s="5"/>
      <c r="C1653" s="93"/>
      <c r="D1653" s="193"/>
      <c r="E1653" s="94"/>
      <c r="F1653" s="95"/>
      <c r="G1653" s="96" t="str">
        <f t="shared" si="644"/>
        <v>Error</v>
      </c>
      <c r="H1653" s="97">
        <v>14400</v>
      </c>
      <c r="I1653" s="98" t="e">
        <f t="shared" si="645"/>
        <v>#VALUE!</v>
      </c>
      <c r="J1653" s="88" t="e">
        <f t="shared" si="640"/>
        <v>#VALUE!</v>
      </c>
      <c r="K1653" s="98">
        <f t="shared" si="646"/>
        <v>0</v>
      </c>
      <c r="L1653" s="98">
        <f t="shared" si="647"/>
        <v>0</v>
      </c>
      <c r="M1653" s="98" t="e">
        <f t="shared" si="648"/>
        <v>#VALUE!</v>
      </c>
      <c r="N1653" s="98" t="e">
        <f t="shared" si="649"/>
        <v>#VALUE!</v>
      </c>
      <c r="O1653" s="97"/>
      <c r="P1653" s="98" t="e">
        <f t="shared" si="641"/>
        <v>#VALUE!</v>
      </c>
      <c r="Q1653" s="99" t="e">
        <f t="shared" si="650"/>
        <v>#VALUE!</v>
      </c>
      <c r="R1653" s="100"/>
      <c r="S1653" s="5"/>
      <c r="T1653" s="28">
        <f t="shared" si="651"/>
        <v>0</v>
      </c>
      <c r="U1653" s="101">
        <v>66140</v>
      </c>
      <c r="V1653" s="102">
        <f t="shared" si="654"/>
        <v>0</v>
      </c>
      <c r="W1653" s="101"/>
      <c r="X1653" s="101"/>
      <c r="Y1653" s="102">
        <f t="shared" si="652"/>
        <v>0</v>
      </c>
      <c r="Z1653" s="102">
        <f t="shared" si="653"/>
        <v>0</v>
      </c>
      <c r="AA1653" s="102" t="e">
        <f t="shared" si="655"/>
        <v>#VALUE!</v>
      </c>
    </row>
    <row r="1654" spans="1:27" ht="17.25">
      <c r="A1654" s="5"/>
      <c r="B1654" s="5"/>
      <c r="C1654" s="93"/>
      <c r="D1654" s="193"/>
      <c r="E1654" s="84"/>
      <c r="F1654" s="85"/>
      <c r="G1654" s="86" t="str">
        <f t="shared" si="644"/>
        <v>Error</v>
      </c>
      <c r="H1654" s="87">
        <v>14400</v>
      </c>
      <c r="I1654" s="88" t="e">
        <f t="shared" si="645"/>
        <v>#VALUE!</v>
      </c>
      <c r="J1654" s="88" t="e">
        <f t="shared" si="640"/>
        <v>#VALUE!</v>
      </c>
      <c r="K1654" s="88">
        <f t="shared" si="646"/>
        <v>0</v>
      </c>
      <c r="L1654" s="88">
        <f t="shared" si="647"/>
        <v>0</v>
      </c>
      <c r="M1654" s="88" t="e">
        <f t="shared" si="648"/>
        <v>#VALUE!</v>
      </c>
      <c r="N1654" s="88" t="e">
        <f t="shared" si="649"/>
        <v>#VALUE!</v>
      </c>
      <c r="O1654" s="87"/>
      <c r="P1654" s="88" t="e">
        <f t="shared" si="641"/>
        <v>#VALUE!</v>
      </c>
      <c r="Q1654" s="89" t="e">
        <f t="shared" si="650"/>
        <v>#VALUE!</v>
      </c>
      <c r="R1654" s="90"/>
      <c r="S1654" s="82"/>
      <c r="T1654" s="28">
        <f t="shared" si="651"/>
        <v>0</v>
      </c>
      <c r="U1654" s="91">
        <v>66140</v>
      </c>
      <c r="V1654" s="92">
        <f t="shared" si="654"/>
        <v>0</v>
      </c>
      <c r="W1654" s="91"/>
      <c r="X1654" s="91"/>
      <c r="Y1654" s="92">
        <f t="shared" si="652"/>
        <v>0</v>
      </c>
      <c r="Z1654" s="92">
        <f t="shared" si="653"/>
        <v>0</v>
      </c>
      <c r="AA1654" s="92" t="e">
        <f t="shared" si="655"/>
        <v>#VALUE!</v>
      </c>
    </row>
    <row r="1655" spans="1:27" ht="17.25">
      <c r="A1655" s="5"/>
      <c r="B1655" s="5"/>
      <c r="C1655" s="93"/>
      <c r="D1655" s="193"/>
      <c r="E1655" s="94"/>
      <c r="F1655" s="95"/>
      <c r="G1655" s="96" t="str">
        <f t="shared" si="644"/>
        <v>Error</v>
      </c>
      <c r="H1655" s="97">
        <v>14400</v>
      </c>
      <c r="I1655" s="98" t="e">
        <f t="shared" si="645"/>
        <v>#VALUE!</v>
      </c>
      <c r="J1655" s="88" t="e">
        <f t="shared" si="640"/>
        <v>#VALUE!</v>
      </c>
      <c r="K1655" s="98">
        <f t="shared" si="646"/>
        <v>0</v>
      </c>
      <c r="L1655" s="98">
        <f t="shared" si="647"/>
        <v>0</v>
      </c>
      <c r="M1655" s="98" t="e">
        <f t="shared" si="648"/>
        <v>#VALUE!</v>
      </c>
      <c r="N1655" s="98" t="e">
        <f t="shared" si="649"/>
        <v>#VALUE!</v>
      </c>
      <c r="O1655" s="97"/>
      <c r="P1655" s="98" t="e">
        <f t="shared" si="641"/>
        <v>#VALUE!</v>
      </c>
      <c r="Q1655" s="99" t="e">
        <f t="shared" si="650"/>
        <v>#VALUE!</v>
      </c>
      <c r="R1655" s="100"/>
      <c r="S1655" s="5"/>
      <c r="T1655" s="28">
        <f t="shared" si="651"/>
        <v>0</v>
      </c>
      <c r="U1655" s="101">
        <v>66140</v>
      </c>
      <c r="V1655" s="102">
        <f t="shared" si="654"/>
        <v>0</v>
      </c>
      <c r="W1655" s="101"/>
      <c r="X1655" s="101"/>
      <c r="Y1655" s="102">
        <f t="shared" si="652"/>
        <v>0</v>
      </c>
      <c r="Z1655" s="102">
        <f t="shared" si="653"/>
        <v>0</v>
      </c>
      <c r="AA1655" s="102" t="e">
        <f t="shared" si="655"/>
        <v>#VALUE!</v>
      </c>
    </row>
    <row r="1656" spans="1:27" ht="17.25">
      <c r="A1656" s="5"/>
      <c r="B1656" s="5"/>
      <c r="C1656" s="93"/>
      <c r="D1656" s="193"/>
      <c r="E1656" s="94"/>
      <c r="F1656" s="95"/>
      <c r="G1656" s="96" t="str">
        <f t="shared" si="644"/>
        <v>Error</v>
      </c>
      <c r="H1656" s="97">
        <v>14400</v>
      </c>
      <c r="I1656" s="98" t="e">
        <f t="shared" si="645"/>
        <v>#VALUE!</v>
      </c>
      <c r="J1656" s="88" t="e">
        <f t="shared" si="640"/>
        <v>#VALUE!</v>
      </c>
      <c r="K1656" s="98">
        <f t="shared" si="646"/>
        <v>0</v>
      </c>
      <c r="L1656" s="98">
        <f t="shared" si="647"/>
        <v>0</v>
      </c>
      <c r="M1656" s="98" t="e">
        <f t="shared" si="648"/>
        <v>#VALUE!</v>
      </c>
      <c r="N1656" s="98" t="e">
        <f t="shared" si="649"/>
        <v>#VALUE!</v>
      </c>
      <c r="O1656" s="97"/>
      <c r="P1656" s="98" t="e">
        <f t="shared" si="641"/>
        <v>#VALUE!</v>
      </c>
      <c r="Q1656" s="99" t="e">
        <f t="shared" si="650"/>
        <v>#VALUE!</v>
      </c>
      <c r="R1656" s="100"/>
      <c r="S1656" s="5"/>
      <c r="T1656" s="28">
        <f t="shared" si="651"/>
        <v>0</v>
      </c>
      <c r="U1656" s="101">
        <v>66140</v>
      </c>
      <c r="V1656" s="102">
        <f t="shared" si="654"/>
        <v>0</v>
      </c>
      <c r="W1656" s="101"/>
      <c r="X1656" s="101"/>
      <c r="Y1656" s="102">
        <f t="shared" si="652"/>
        <v>0</v>
      </c>
      <c r="Z1656" s="102">
        <f t="shared" si="653"/>
        <v>0</v>
      </c>
      <c r="AA1656" s="102" t="e">
        <f t="shared" si="655"/>
        <v>#VALUE!</v>
      </c>
    </row>
    <row r="1657" spans="1:27" ht="17.25">
      <c r="A1657" s="5"/>
      <c r="B1657" s="5"/>
      <c r="C1657" s="93"/>
      <c r="D1657" s="193"/>
      <c r="E1657" s="94"/>
      <c r="F1657" s="95"/>
      <c r="G1657" s="96" t="str">
        <f t="shared" si="644"/>
        <v>Error</v>
      </c>
      <c r="H1657" s="97">
        <v>14400</v>
      </c>
      <c r="I1657" s="98" t="e">
        <f t="shared" si="645"/>
        <v>#VALUE!</v>
      </c>
      <c r="J1657" s="88" t="e">
        <f t="shared" si="640"/>
        <v>#VALUE!</v>
      </c>
      <c r="K1657" s="98">
        <f t="shared" si="646"/>
        <v>0</v>
      </c>
      <c r="L1657" s="98">
        <f t="shared" si="647"/>
        <v>0</v>
      </c>
      <c r="M1657" s="98" t="e">
        <f t="shared" si="648"/>
        <v>#VALUE!</v>
      </c>
      <c r="N1657" s="98" t="e">
        <f t="shared" si="649"/>
        <v>#VALUE!</v>
      </c>
      <c r="O1657" s="97"/>
      <c r="P1657" s="98" t="e">
        <f t="shared" si="641"/>
        <v>#VALUE!</v>
      </c>
      <c r="Q1657" s="99" t="e">
        <f t="shared" si="650"/>
        <v>#VALUE!</v>
      </c>
      <c r="R1657" s="100"/>
      <c r="S1657" s="5"/>
      <c r="T1657" s="28">
        <f t="shared" si="651"/>
        <v>0</v>
      </c>
      <c r="U1657" s="101">
        <v>66140</v>
      </c>
      <c r="V1657" s="102">
        <f t="shared" si="654"/>
        <v>0</v>
      </c>
      <c r="W1657" s="101"/>
      <c r="X1657" s="101"/>
      <c r="Y1657" s="102">
        <f t="shared" si="652"/>
        <v>0</v>
      </c>
      <c r="Z1657" s="102">
        <f t="shared" si="653"/>
        <v>0</v>
      </c>
      <c r="AA1657" s="102" t="e">
        <f t="shared" si="655"/>
        <v>#VALUE!</v>
      </c>
    </row>
    <row r="1658" spans="1:27" ht="17.25">
      <c r="A1658" s="5"/>
      <c r="B1658" s="5"/>
      <c r="C1658" s="93"/>
      <c r="D1658" s="193"/>
      <c r="E1658" s="94"/>
      <c r="F1658" s="95"/>
      <c r="G1658" s="96" t="str">
        <f t="shared" si="644"/>
        <v>Error</v>
      </c>
      <c r="H1658" s="97">
        <v>14400</v>
      </c>
      <c r="I1658" s="98" t="e">
        <f t="shared" si="645"/>
        <v>#VALUE!</v>
      </c>
      <c r="J1658" s="88" t="e">
        <f t="shared" si="640"/>
        <v>#VALUE!</v>
      </c>
      <c r="K1658" s="98">
        <f t="shared" si="646"/>
        <v>0</v>
      </c>
      <c r="L1658" s="98">
        <f t="shared" si="647"/>
        <v>0</v>
      </c>
      <c r="M1658" s="98" t="e">
        <f t="shared" si="648"/>
        <v>#VALUE!</v>
      </c>
      <c r="N1658" s="98" t="e">
        <f t="shared" si="649"/>
        <v>#VALUE!</v>
      </c>
      <c r="O1658" s="97"/>
      <c r="P1658" s="98" t="e">
        <f t="shared" si="641"/>
        <v>#VALUE!</v>
      </c>
      <c r="Q1658" s="99" t="e">
        <f t="shared" si="650"/>
        <v>#VALUE!</v>
      </c>
      <c r="R1658" s="100"/>
      <c r="S1658" s="5"/>
      <c r="T1658" s="28">
        <f t="shared" si="651"/>
        <v>0</v>
      </c>
      <c r="U1658" s="101">
        <v>66140</v>
      </c>
      <c r="V1658" s="102">
        <f t="shared" si="654"/>
        <v>0</v>
      </c>
      <c r="W1658" s="101"/>
      <c r="X1658" s="101"/>
      <c r="Y1658" s="102">
        <f t="shared" si="652"/>
        <v>0</v>
      </c>
      <c r="Z1658" s="102">
        <f t="shared" si="653"/>
        <v>0</v>
      </c>
      <c r="AA1658" s="102" t="e">
        <f t="shared" si="655"/>
        <v>#VALUE!</v>
      </c>
    </row>
    <row r="1659" spans="1:27" ht="17.25">
      <c r="A1659" s="5"/>
      <c r="B1659" s="5"/>
      <c r="C1659" s="93"/>
      <c r="D1659" s="193"/>
      <c r="E1659" s="94"/>
      <c r="F1659" s="95"/>
      <c r="G1659" s="96" t="str">
        <f t="shared" si="644"/>
        <v>Error</v>
      </c>
      <c r="H1659" s="97">
        <v>14400</v>
      </c>
      <c r="I1659" s="98" t="e">
        <f t="shared" si="645"/>
        <v>#VALUE!</v>
      </c>
      <c r="J1659" s="88" t="e">
        <f t="shared" si="640"/>
        <v>#VALUE!</v>
      </c>
      <c r="K1659" s="98">
        <f t="shared" si="646"/>
        <v>0</v>
      </c>
      <c r="L1659" s="98">
        <f t="shared" si="647"/>
        <v>0</v>
      </c>
      <c r="M1659" s="98" t="e">
        <f t="shared" si="648"/>
        <v>#VALUE!</v>
      </c>
      <c r="N1659" s="98" t="e">
        <f t="shared" si="649"/>
        <v>#VALUE!</v>
      </c>
      <c r="O1659" s="97"/>
      <c r="P1659" s="98" t="e">
        <f t="shared" si="641"/>
        <v>#VALUE!</v>
      </c>
      <c r="Q1659" s="99" t="e">
        <f t="shared" si="650"/>
        <v>#VALUE!</v>
      </c>
      <c r="R1659" s="100"/>
      <c r="S1659" s="5"/>
      <c r="T1659" s="28">
        <f t="shared" si="651"/>
        <v>0</v>
      </c>
      <c r="U1659" s="101">
        <v>66140</v>
      </c>
      <c r="V1659" s="102">
        <f t="shared" si="654"/>
        <v>0</v>
      </c>
      <c r="W1659" s="101"/>
      <c r="X1659" s="101"/>
      <c r="Y1659" s="102">
        <f t="shared" si="652"/>
        <v>0</v>
      </c>
      <c r="Z1659" s="102">
        <f t="shared" si="653"/>
        <v>0</v>
      </c>
      <c r="AA1659" s="102" t="e">
        <f t="shared" si="655"/>
        <v>#VALUE!</v>
      </c>
    </row>
    <row r="1660" spans="1:27" ht="17.25">
      <c r="A1660" s="5"/>
      <c r="B1660" s="5"/>
      <c r="C1660" s="93"/>
      <c r="D1660" s="193"/>
      <c r="E1660" s="84"/>
      <c r="F1660" s="85"/>
      <c r="G1660" s="86" t="str">
        <f t="shared" si="644"/>
        <v>Error</v>
      </c>
      <c r="H1660" s="87">
        <v>14400</v>
      </c>
      <c r="I1660" s="88" t="e">
        <f t="shared" si="645"/>
        <v>#VALUE!</v>
      </c>
      <c r="J1660" s="88" t="e">
        <f t="shared" si="640"/>
        <v>#VALUE!</v>
      </c>
      <c r="K1660" s="88">
        <f t="shared" si="646"/>
        <v>0</v>
      </c>
      <c r="L1660" s="88">
        <f t="shared" si="647"/>
        <v>0</v>
      </c>
      <c r="M1660" s="88" t="e">
        <f t="shared" si="648"/>
        <v>#VALUE!</v>
      </c>
      <c r="N1660" s="88" t="e">
        <f t="shared" si="649"/>
        <v>#VALUE!</v>
      </c>
      <c r="O1660" s="87"/>
      <c r="P1660" s="88" t="e">
        <f t="shared" si="641"/>
        <v>#VALUE!</v>
      </c>
      <c r="Q1660" s="89" t="e">
        <f t="shared" si="650"/>
        <v>#VALUE!</v>
      </c>
      <c r="R1660" s="90"/>
      <c r="S1660" s="82"/>
      <c r="T1660" s="28">
        <f t="shared" si="651"/>
        <v>0</v>
      </c>
      <c r="U1660" s="91">
        <v>66140</v>
      </c>
      <c r="V1660" s="92">
        <f t="shared" si="654"/>
        <v>0</v>
      </c>
      <c r="W1660" s="91"/>
      <c r="X1660" s="91"/>
      <c r="Y1660" s="92">
        <f t="shared" si="652"/>
        <v>0</v>
      </c>
      <c r="Z1660" s="92">
        <f t="shared" si="653"/>
        <v>0</v>
      </c>
      <c r="AA1660" s="92" t="e">
        <f t="shared" si="655"/>
        <v>#VALUE!</v>
      </c>
    </row>
    <row r="1661" spans="1:27" ht="17.25">
      <c r="A1661" s="5"/>
      <c r="B1661" s="5"/>
      <c r="C1661" s="93"/>
      <c r="D1661" s="193"/>
      <c r="E1661" s="94"/>
      <c r="F1661" s="95"/>
      <c r="G1661" s="96" t="str">
        <f t="shared" si="644"/>
        <v>Error</v>
      </c>
      <c r="H1661" s="97">
        <v>14400</v>
      </c>
      <c r="I1661" s="98" t="e">
        <f t="shared" si="645"/>
        <v>#VALUE!</v>
      </c>
      <c r="J1661" s="88" t="e">
        <f t="shared" si="640"/>
        <v>#VALUE!</v>
      </c>
      <c r="K1661" s="98">
        <f t="shared" si="646"/>
        <v>0</v>
      </c>
      <c r="L1661" s="98">
        <f t="shared" si="647"/>
        <v>0</v>
      </c>
      <c r="M1661" s="98" t="e">
        <f t="shared" si="648"/>
        <v>#VALUE!</v>
      </c>
      <c r="N1661" s="98" t="e">
        <f t="shared" si="649"/>
        <v>#VALUE!</v>
      </c>
      <c r="O1661" s="97"/>
      <c r="P1661" s="98" t="e">
        <f t="shared" si="641"/>
        <v>#VALUE!</v>
      </c>
      <c r="Q1661" s="99" t="e">
        <f t="shared" si="650"/>
        <v>#VALUE!</v>
      </c>
      <c r="R1661" s="100"/>
      <c r="S1661" s="5"/>
      <c r="T1661" s="28">
        <f t="shared" si="651"/>
        <v>0</v>
      </c>
      <c r="U1661" s="101">
        <v>66140</v>
      </c>
      <c r="V1661" s="102">
        <f t="shared" si="654"/>
        <v>0</v>
      </c>
      <c r="W1661" s="101"/>
      <c r="X1661" s="101"/>
      <c r="Y1661" s="102">
        <f t="shared" si="652"/>
        <v>0</v>
      </c>
      <c r="Z1661" s="102">
        <f t="shared" si="653"/>
        <v>0</v>
      </c>
      <c r="AA1661" s="102" t="e">
        <f t="shared" si="655"/>
        <v>#VALUE!</v>
      </c>
    </row>
    <row r="1662" spans="1:27" ht="17.25">
      <c r="A1662" s="5"/>
      <c r="B1662" s="5"/>
      <c r="C1662" s="93"/>
      <c r="D1662" s="193"/>
      <c r="E1662" s="94"/>
      <c r="F1662" s="95"/>
      <c r="G1662" s="96" t="str">
        <f t="shared" si="644"/>
        <v>Error</v>
      </c>
      <c r="H1662" s="97">
        <v>14400</v>
      </c>
      <c r="I1662" s="98" t="e">
        <f t="shared" si="645"/>
        <v>#VALUE!</v>
      </c>
      <c r="J1662" s="88" t="e">
        <f t="shared" si="640"/>
        <v>#VALUE!</v>
      </c>
      <c r="K1662" s="98">
        <f t="shared" si="646"/>
        <v>0</v>
      </c>
      <c r="L1662" s="98">
        <f t="shared" si="647"/>
        <v>0</v>
      </c>
      <c r="M1662" s="98" t="e">
        <f t="shared" si="648"/>
        <v>#VALUE!</v>
      </c>
      <c r="N1662" s="98" t="e">
        <f t="shared" si="649"/>
        <v>#VALUE!</v>
      </c>
      <c r="O1662" s="97"/>
      <c r="P1662" s="98" t="e">
        <f t="shared" si="641"/>
        <v>#VALUE!</v>
      </c>
      <c r="Q1662" s="99" t="e">
        <f t="shared" si="650"/>
        <v>#VALUE!</v>
      </c>
      <c r="R1662" s="100"/>
      <c r="S1662" s="5"/>
      <c r="T1662" s="28">
        <f t="shared" si="651"/>
        <v>0</v>
      </c>
      <c r="U1662" s="101">
        <v>66140</v>
      </c>
      <c r="V1662" s="102">
        <f t="shared" si="654"/>
        <v>0</v>
      </c>
      <c r="W1662" s="101"/>
      <c r="X1662" s="101"/>
      <c r="Y1662" s="102">
        <f t="shared" si="652"/>
        <v>0</v>
      </c>
      <c r="Z1662" s="102">
        <f t="shared" si="653"/>
        <v>0</v>
      </c>
      <c r="AA1662" s="102" t="e">
        <f t="shared" si="655"/>
        <v>#VALUE!</v>
      </c>
    </row>
    <row r="1663" spans="1:27" ht="17.25">
      <c r="A1663" s="5"/>
      <c r="B1663" s="5"/>
      <c r="C1663" s="93"/>
      <c r="D1663" s="193"/>
      <c r="E1663" s="94"/>
      <c r="F1663" s="95"/>
      <c r="G1663" s="96" t="str">
        <f t="shared" si="644"/>
        <v>Error</v>
      </c>
      <c r="H1663" s="97">
        <v>14400</v>
      </c>
      <c r="I1663" s="98" t="e">
        <f t="shared" si="645"/>
        <v>#VALUE!</v>
      </c>
      <c r="J1663" s="88" t="e">
        <f t="shared" si="640"/>
        <v>#VALUE!</v>
      </c>
      <c r="K1663" s="98">
        <f t="shared" si="646"/>
        <v>0</v>
      </c>
      <c r="L1663" s="98">
        <f t="shared" si="647"/>
        <v>0</v>
      </c>
      <c r="M1663" s="98" t="e">
        <f t="shared" si="648"/>
        <v>#VALUE!</v>
      </c>
      <c r="N1663" s="98" t="e">
        <f t="shared" si="649"/>
        <v>#VALUE!</v>
      </c>
      <c r="O1663" s="97"/>
      <c r="P1663" s="98" t="e">
        <f t="shared" si="641"/>
        <v>#VALUE!</v>
      </c>
      <c r="Q1663" s="99" t="e">
        <f t="shared" si="650"/>
        <v>#VALUE!</v>
      </c>
      <c r="R1663" s="100"/>
      <c r="S1663" s="5"/>
      <c r="T1663" s="28">
        <f t="shared" si="651"/>
        <v>0</v>
      </c>
      <c r="U1663" s="101">
        <v>66140</v>
      </c>
      <c r="V1663" s="102">
        <f t="shared" si="654"/>
        <v>0</v>
      </c>
      <c r="W1663" s="101"/>
      <c r="X1663" s="101"/>
      <c r="Y1663" s="102">
        <f t="shared" si="652"/>
        <v>0</v>
      </c>
      <c r="Z1663" s="102">
        <f t="shared" si="653"/>
        <v>0</v>
      </c>
      <c r="AA1663" s="102" t="e">
        <f t="shared" si="655"/>
        <v>#VALUE!</v>
      </c>
    </row>
    <row r="1664" spans="1:27" ht="17.25">
      <c r="A1664" s="5"/>
      <c r="B1664" s="5"/>
      <c r="C1664" s="93"/>
      <c r="D1664" s="193"/>
      <c r="E1664" s="94"/>
      <c r="F1664" s="95"/>
      <c r="G1664" s="96" t="str">
        <f t="shared" si="644"/>
        <v>Error</v>
      </c>
      <c r="H1664" s="97">
        <v>14400</v>
      </c>
      <c r="I1664" s="98" t="e">
        <f t="shared" si="645"/>
        <v>#VALUE!</v>
      </c>
      <c r="J1664" s="88" t="e">
        <f t="shared" si="640"/>
        <v>#VALUE!</v>
      </c>
      <c r="K1664" s="98">
        <f t="shared" si="646"/>
        <v>0</v>
      </c>
      <c r="L1664" s="98">
        <f t="shared" si="647"/>
        <v>0</v>
      </c>
      <c r="M1664" s="98" t="e">
        <f t="shared" si="648"/>
        <v>#VALUE!</v>
      </c>
      <c r="N1664" s="98" t="e">
        <f t="shared" si="649"/>
        <v>#VALUE!</v>
      </c>
      <c r="O1664" s="97"/>
      <c r="P1664" s="98" t="e">
        <f t="shared" si="641"/>
        <v>#VALUE!</v>
      </c>
      <c r="Q1664" s="99" t="e">
        <f t="shared" si="650"/>
        <v>#VALUE!</v>
      </c>
      <c r="R1664" s="100"/>
      <c r="S1664" s="5"/>
      <c r="T1664" s="28">
        <f t="shared" si="651"/>
        <v>0</v>
      </c>
      <c r="U1664" s="101">
        <v>66140</v>
      </c>
      <c r="V1664" s="102">
        <f t="shared" si="654"/>
        <v>0</v>
      </c>
      <c r="W1664" s="101"/>
      <c r="X1664" s="101"/>
      <c r="Y1664" s="102">
        <f t="shared" si="652"/>
        <v>0</v>
      </c>
      <c r="Z1664" s="102">
        <f t="shared" si="653"/>
        <v>0</v>
      </c>
      <c r="AA1664" s="102" t="e">
        <f t="shared" si="655"/>
        <v>#VALUE!</v>
      </c>
    </row>
    <row r="1665" spans="1:27" ht="17.25">
      <c r="A1665" s="5"/>
      <c r="B1665" s="5"/>
      <c r="C1665" s="93"/>
      <c r="D1665" s="193"/>
      <c r="E1665" s="94"/>
      <c r="F1665" s="95"/>
      <c r="G1665" s="96" t="str">
        <f t="shared" si="644"/>
        <v>Error</v>
      </c>
      <c r="H1665" s="97">
        <v>14400</v>
      </c>
      <c r="I1665" s="98" t="e">
        <f t="shared" si="645"/>
        <v>#VALUE!</v>
      </c>
      <c r="J1665" s="88" t="e">
        <f t="shared" si="640"/>
        <v>#VALUE!</v>
      </c>
      <c r="K1665" s="98">
        <f t="shared" si="646"/>
        <v>0</v>
      </c>
      <c r="L1665" s="98">
        <f t="shared" si="647"/>
        <v>0</v>
      </c>
      <c r="M1665" s="98" t="e">
        <f t="shared" si="648"/>
        <v>#VALUE!</v>
      </c>
      <c r="N1665" s="98" t="e">
        <f t="shared" si="649"/>
        <v>#VALUE!</v>
      </c>
      <c r="O1665" s="97"/>
      <c r="P1665" s="98" t="e">
        <f t="shared" si="641"/>
        <v>#VALUE!</v>
      </c>
      <c r="Q1665" s="99" t="e">
        <f t="shared" si="650"/>
        <v>#VALUE!</v>
      </c>
      <c r="R1665" s="100"/>
      <c r="S1665" s="5"/>
      <c r="T1665" s="28">
        <f t="shared" si="651"/>
        <v>0</v>
      </c>
      <c r="U1665" s="101">
        <v>66140</v>
      </c>
      <c r="V1665" s="102">
        <f t="shared" si="654"/>
        <v>0</v>
      </c>
      <c r="W1665" s="101"/>
      <c r="X1665" s="101"/>
      <c r="Y1665" s="102">
        <f t="shared" si="652"/>
        <v>0</v>
      </c>
      <c r="Z1665" s="102">
        <f t="shared" si="653"/>
        <v>0</v>
      </c>
      <c r="AA1665" s="102" t="e">
        <f t="shared" si="655"/>
        <v>#VALUE!</v>
      </c>
    </row>
    <row r="1666" spans="1:27" ht="17.25">
      <c r="A1666" s="5"/>
      <c r="B1666" s="5"/>
      <c r="C1666" s="93"/>
      <c r="D1666" s="193"/>
      <c r="E1666" s="84"/>
      <c r="F1666" s="85"/>
      <c r="G1666" s="86" t="str">
        <f t="shared" si="644"/>
        <v>Error</v>
      </c>
      <c r="H1666" s="87">
        <v>14400</v>
      </c>
      <c r="I1666" s="88" t="e">
        <f t="shared" si="645"/>
        <v>#VALUE!</v>
      </c>
      <c r="J1666" s="88" t="e">
        <f t="shared" si="640"/>
        <v>#VALUE!</v>
      </c>
      <c r="K1666" s="88">
        <f t="shared" si="646"/>
        <v>0</v>
      </c>
      <c r="L1666" s="88">
        <f t="shared" si="647"/>
        <v>0</v>
      </c>
      <c r="M1666" s="88" t="e">
        <f t="shared" si="648"/>
        <v>#VALUE!</v>
      </c>
      <c r="N1666" s="88" t="e">
        <f t="shared" si="649"/>
        <v>#VALUE!</v>
      </c>
      <c r="O1666" s="87"/>
      <c r="P1666" s="88" t="e">
        <f t="shared" si="641"/>
        <v>#VALUE!</v>
      </c>
      <c r="Q1666" s="89" t="e">
        <f t="shared" si="650"/>
        <v>#VALUE!</v>
      </c>
      <c r="R1666" s="90"/>
      <c r="S1666" s="82"/>
      <c r="T1666" s="28">
        <f t="shared" si="651"/>
        <v>0</v>
      </c>
      <c r="U1666" s="91">
        <v>66140</v>
      </c>
      <c r="V1666" s="92">
        <f t="shared" si="654"/>
        <v>0</v>
      </c>
      <c r="W1666" s="91"/>
      <c r="X1666" s="91"/>
      <c r="Y1666" s="92">
        <f t="shared" si="652"/>
        <v>0</v>
      </c>
      <c r="Z1666" s="92">
        <f t="shared" si="653"/>
        <v>0</v>
      </c>
      <c r="AA1666" s="92" t="e">
        <f t="shared" si="655"/>
        <v>#VALUE!</v>
      </c>
    </row>
    <row r="1667" spans="1:27" ht="17.25">
      <c r="A1667" s="5"/>
      <c r="B1667" s="5"/>
      <c r="C1667" s="93"/>
      <c r="D1667" s="193"/>
      <c r="E1667" s="94"/>
      <c r="F1667" s="95"/>
      <c r="G1667" s="96" t="str">
        <f t="shared" si="644"/>
        <v>Error</v>
      </c>
      <c r="H1667" s="97">
        <v>14400</v>
      </c>
      <c r="I1667" s="98" t="e">
        <f t="shared" si="645"/>
        <v>#VALUE!</v>
      </c>
      <c r="J1667" s="88" t="e">
        <f t="shared" si="640"/>
        <v>#VALUE!</v>
      </c>
      <c r="K1667" s="98">
        <f t="shared" si="646"/>
        <v>0</v>
      </c>
      <c r="L1667" s="98">
        <f t="shared" si="647"/>
        <v>0</v>
      </c>
      <c r="M1667" s="98" t="e">
        <f t="shared" si="648"/>
        <v>#VALUE!</v>
      </c>
      <c r="N1667" s="98" t="e">
        <f t="shared" si="649"/>
        <v>#VALUE!</v>
      </c>
      <c r="O1667" s="97"/>
      <c r="P1667" s="98" t="e">
        <f t="shared" si="641"/>
        <v>#VALUE!</v>
      </c>
      <c r="Q1667" s="99" t="e">
        <f t="shared" si="650"/>
        <v>#VALUE!</v>
      </c>
      <c r="R1667" s="100"/>
      <c r="S1667" s="5"/>
      <c r="T1667" s="28">
        <f t="shared" si="651"/>
        <v>0</v>
      </c>
      <c r="U1667" s="101">
        <v>66140</v>
      </c>
      <c r="V1667" s="102">
        <f t="shared" si="654"/>
        <v>0</v>
      </c>
      <c r="W1667" s="101"/>
      <c r="X1667" s="101"/>
      <c r="Y1667" s="102">
        <f t="shared" si="652"/>
        <v>0</v>
      </c>
      <c r="Z1667" s="102">
        <f t="shared" si="653"/>
        <v>0</v>
      </c>
      <c r="AA1667" s="102" t="e">
        <f t="shared" si="655"/>
        <v>#VALUE!</v>
      </c>
    </row>
    <row r="1668" spans="1:27" ht="17.25">
      <c r="A1668" s="5"/>
      <c r="B1668" s="5"/>
      <c r="C1668" s="93"/>
      <c r="D1668" s="193"/>
      <c r="E1668" s="94"/>
      <c r="F1668" s="95"/>
      <c r="G1668" s="96" t="str">
        <f t="shared" si="644"/>
        <v>Error</v>
      </c>
      <c r="H1668" s="97">
        <v>14400</v>
      </c>
      <c r="I1668" s="98" t="e">
        <f t="shared" si="645"/>
        <v>#VALUE!</v>
      </c>
      <c r="J1668" s="88" t="e">
        <f t="shared" si="640"/>
        <v>#VALUE!</v>
      </c>
      <c r="K1668" s="98">
        <f t="shared" si="646"/>
        <v>0</v>
      </c>
      <c r="L1668" s="98">
        <f t="shared" si="647"/>
        <v>0</v>
      </c>
      <c r="M1668" s="98" t="e">
        <f t="shared" si="648"/>
        <v>#VALUE!</v>
      </c>
      <c r="N1668" s="98" t="e">
        <f t="shared" si="649"/>
        <v>#VALUE!</v>
      </c>
      <c r="O1668" s="97"/>
      <c r="P1668" s="98" t="e">
        <f t="shared" si="641"/>
        <v>#VALUE!</v>
      </c>
      <c r="Q1668" s="99" t="e">
        <f t="shared" si="650"/>
        <v>#VALUE!</v>
      </c>
      <c r="R1668" s="100"/>
      <c r="S1668" s="5"/>
      <c r="T1668" s="28">
        <f t="shared" si="651"/>
        <v>0</v>
      </c>
      <c r="U1668" s="101">
        <v>66140</v>
      </c>
      <c r="V1668" s="102">
        <f t="shared" si="654"/>
        <v>0</v>
      </c>
      <c r="W1668" s="101"/>
      <c r="X1668" s="101"/>
      <c r="Y1668" s="102">
        <f t="shared" si="652"/>
        <v>0</v>
      </c>
      <c r="Z1668" s="102">
        <f t="shared" si="653"/>
        <v>0</v>
      </c>
      <c r="AA1668" s="102" t="e">
        <f t="shared" si="655"/>
        <v>#VALUE!</v>
      </c>
    </row>
    <row r="1669" spans="1:27" ht="17.25">
      <c r="A1669" s="5"/>
      <c r="B1669" s="5"/>
      <c r="C1669" s="93"/>
      <c r="D1669" s="193"/>
      <c r="E1669" s="94"/>
      <c r="F1669" s="95"/>
      <c r="G1669" s="96" t="str">
        <f t="shared" si="644"/>
        <v>Error</v>
      </c>
      <c r="H1669" s="97">
        <v>14400</v>
      </c>
      <c r="I1669" s="98" t="e">
        <f t="shared" si="645"/>
        <v>#VALUE!</v>
      </c>
      <c r="J1669" s="88" t="e">
        <f t="shared" si="640"/>
        <v>#VALUE!</v>
      </c>
      <c r="K1669" s="98">
        <f t="shared" si="646"/>
        <v>0</v>
      </c>
      <c r="L1669" s="98">
        <f t="shared" si="647"/>
        <v>0</v>
      </c>
      <c r="M1669" s="98" t="e">
        <f t="shared" si="648"/>
        <v>#VALUE!</v>
      </c>
      <c r="N1669" s="98" t="e">
        <f t="shared" si="649"/>
        <v>#VALUE!</v>
      </c>
      <c r="O1669" s="97"/>
      <c r="P1669" s="98" t="e">
        <f t="shared" si="641"/>
        <v>#VALUE!</v>
      </c>
      <c r="Q1669" s="99" t="e">
        <f t="shared" si="650"/>
        <v>#VALUE!</v>
      </c>
      <c r="R1669" s="100"/>
      <c r="S1669" s="5"/>
      <c r="T1669" s="28">
        <f t="shared" si="651"/>
        <v>0</v>
      </c>
      <c r="U1669" s="101">
        <v>66140</v>
      </c>
      <c r="V1669" s="102">
        <f t="shared" si="654"/>
        <v>0</v>
      </c>
      <c r="W1669" s="101"/>
      <c r="X1669" s="101"/>
      <c r="Y1669" s="102">
        <f t="shared" si="652"/>
        <v>0</v>
      </c>
      <c r="Z1669" s="102">
        <f t="shared" si="653"/>
        <v>0</v>
      </c>
      <c r="AA1669" s="102" t="e">
        <f t="shared" si="655"/>
        <v>#VALUE!</v>
      </c>
    </row>
    <row r="1670" spans="1:27" ht="17.25">
      <c r="A1670" s="5"/>
      <c r="B1670" s="5"/>
      <c r="C1670" s="93"/>
      <c r="D1670" s="193"/>
      <c r="E1670" s="94"/>
      <c r="F1670" s="95"/>
      <c r="G1670" s="96" t="str">
        <f t="shared" si="644"/>
        <v>Error</v>
      </c>
      <c r="H1670" s="97">
        <v>14400</v>
      </c>
      <c r="I1670" s="98" t="e">
        <f t="shared" si="645"/>
        <v>#VALUE!</v>
      </c>
      <c r="J1670" s="88" t="e">
        <f t="shared" si="640"/>
        <v>#VALUE!</v>
      </c>
      <c r="K1670" s="98">
        <f t="shared" si="646"/>
        <v>0</v>
      </c>
      <c r="L1670" s="98">
        <f t="shared" si="647"/>
        <v>0</v>
      </c>
      <c r="M1670" s="98" t="e">
        <f t="shared" si="648"/>
        <v>#VALUE!</v>
      </c>
      <c r="N1670" s="98" t="e">
        <f t="shared" si="649"/>
        <v>#VALUE!</v>
      </c>
      <c r="O1670" s="97"/>
      <c r="P1670" s="98" t="e">
        <f t="shared" si="641"/>
        <v>#VALUE!</v>
      </c>
      <c r="Q1670" s="99" t="e">
        <f t="shared" si="650"/>
        <v>#VALUE!</v>
      </c>
      <c r="R1670" s="100"/>
      <c r="S1670" s="5"/>
      <c r="T1670" s="28">
        <f t="shared" si="651"/>
        <v>0</v>
      </c>
      <c r="U1670" s="101">
        <v>66140</v>
      </c>
      <c r="V1670" s="102">
        <f t="shared" si="654"/>
        <v>0</v>
      </c>
      <c r="W1670" s="101"/>
      <c r="X1670" s="101"/>
      <c r="Y1670" s="102">
        <f t="shared" si="652"/>
        <v>0</v>
      </c>
      <c r="Z1670" s="102">
        <f t="shared" si="653"/>
        <v>0</v>
      </c>
      <c r="AA1670" s="102" t="e">
        <f t="shared" si="655"/>
        <v>#VALUE!</v>
      </c>
    </row>
    <row r="1671" spans="1:27" ht="17.25">
      <c r="A1671" s="5"/>
      <c r="B1671" s="5"/>
      <c r="C1671" s="93"/>
      <c r="D1671" s="193"/>
      <c r="E1671" s="94"/>
      <c r="F1671" s="95"/>
      <c r="G1671" s="96" t="str">
        <f t="shared" si="644"/>
        <v>Error</v>
      </c>
      <c r="H1671" s="97">
        <v>14400</v>
      </c>
      <c r="I1671" s="98" t="e">
        <f t="shared" si="645"/>
        <v>#VALUE!</v>
      </c>
      <c r="J1671" s="88" t="e">
        <f t="shared" si="640"/>
        <v>#VALUE!</v>
      </c>
      <c r="K1671" s="98">
        <f t="shared" si="646"/>
        <v>0</v>
      </c>
      <c r="L1671" s="98">
        <f t="shared" si="647"/>
        <v>0</v>
      </c>
      <c r="M1671" s="98" t="e">
        <f t="shared" si="648"/>
        <v>#VALUE!</v>
      </c>
      <c r="N1671" s="98" t="e">
        <f t="shared" si="649"/>
        <v>#VALUE!</v>
      </c>
      <c r="O1671" s="97"/>
      <c r="P1671" s="98" t="e">
        <f t="shared" si="641"/>
        <v>#VALUE!</v>
      </c>
      <c r="Q1671" s="99" t="e">
        <f t="shared" si="650"/>
        <v>#VALUE!</v>
      </c>
      <c r="R1671" s="100"/>
      <c r="S1671" s="5"/>
      <c r="T1671" s="28">
        <f t="shared" si="651"/>
        <v>0</v>
      </c>
      <c r="U1671" s="101">
        <v>66140</v>
      </c>
      <c r="V1671" s="102">
        <f t="shared" si="654"/>
        <v>0</v>
      </c>
      <c r="W1671" s="101"/>
      <c r="X1671" s="101"/>
      <c r="Y1671" s="102">
        <f t="shared" si="652"/>
        <v>0</v>
      </c>
      <c r="Z1671" s="102">
        <f t="shared" si="653"/>
        <v>0</v>
      </c>
      <c r="AA1671" s="102" t="e">
        <f t="shared" si="655"/>
        <v>#VALUE!</v>
      </c>
    </row>
    <row r="1672" spans="1:27" ht="17.25">
      <c r="A1672" s="5"/>
      <c r="B1672" s="5"/>
      <c r="C1672" s="93"/>
      <c r="D1672" s="193"/>
      <c r="E1672" s="84"/>
      <c r="F1672" s="85"/>
      <c r="G1672" s="86" t="str">
        <f t="shared" si="644"/>
        <v>Error</v>
      </c>
      <c r="H1672" s="87">
        <v>14400</v>
      </c>
      <c r="I1672" s="88" t="e">
        <f t="shared" si="645"/>
        <v>#VALUE!</v>
      </c>
      <c r="J1672" s="88" t="e">
        <f t="shared" si="640"/>
        <v>#VALUE!</v>
      </c>
      <c r="K1672" s="88">
        <f t="shared" si="646"/>
        <v>0</v>
      </c>
      <c r="L1672" s="88">
        <f t="shared" si="647"/>
        <v>0</v>
      </c>
      <c r="M1672" s="88" t="e">
        <f t="shared" si="648"/>
        <v>#VALUE!</v>
      </c>
      <c r="N1672" s="88" t="e">
        <f t="shared" si="649"/>
        <v>#VALUE!</v>
      </c>
      <c r="O1672" s="87"/>
      <c r="P1672" s="88" t="e">
        <f t="shared" si="641"/>
        <v>#VALUE!</v>
      </c>
      <c r="Q1672" s="89" t="e">
        <f t="shared" si="650"/>
        <v>#VALUE!</v>
      </c>
      <c r="R1672" s="90"/>
      <c r="S1672" s="82"/>
      <c r="T1672" s="28">
        <f t="shared" si="651"/>
        <v>0</v>
      </c>
      <c r="U1672" s="91">
        <v>66140</v>
      </c>
      <c r="V1672" s="92">
        <f t="shared" si="654"/>
        <v>0</v>
      </c>
      <c r="W1672" s="91"/>
      <c r="X1672" s="91"/>
      <c r="Y1672" s="92">
        <f t="shared" si="652"/>
        <v>0</v>
      </c>
      <c r="Z1672" s="92">
        <f t="shared" si="653"/>
        <v>0</v>
      </c>
      <c r="AA1672" s="92" t="e">
        <f t="shared" si="655"/>
        <v>#VALUE!</v>
      </c>
    </row>
    <row r="1673" spans="1:27" ht="17.25">
      <c r="A1673" s="5"/>
      <c r="B1673" s="5"/>
      <c r="C1673" s="93"/>
      <c r="D1673" s="193"/>
      <c r="E1673" s="84"/>
      <c r="F1673" s="85"/>
      <c r="G1673" s="86" t="str">
        <f>IF($C1673="ստորաբաժանման պետ",IF(F1673=0,2.28,IF(F1673=1,2.35,IF(F1673=2,2.43,IF(F1673=3,2.5,IF(OR(F1673=4,F1673=5),2.58,IF(OR(F1673=6,F1673=7),2.66,IF(OR(F1673=8,F1673=9),2.75,IF(OR(F1673=10,F1673=11,F1673=12),2.83,IF(OR(F1673=13,F1673=14,F1673=15),2.92,IF(OR(F1673=16,F1673=17,F1673=18),3.01,3.11)))))))))),IF($C1673="ավագ կարգադրիչ",IF(F1673=0,1.96,IF(F1673=1,2.02,IF(F1673=2,2.08,IF(F1673=3,2.15,IF(OR(F1673=4,F1673=5),2.21,IF(OR(F1673=6,F1673=7),2.28,IF(OR(F1673=8,F1673=9),2.35,IF(OR(F1673=10,F1673=11,F1673=12),2.42,IF(OR(F1673=13,F1673=14,F1673=15),2.5,IF(OR(F1673=16,F1673=17,F1673=18),2.58,2.66)))))))))),IF($C1673="կարգադրիչ",IF(F1673=0,1.45,IF(F1673=1,1.49,IF(F1673=2,1.54,IF(F1673=3,1.59,IF(OR(F1673=4,F1673=5),1.9,IF(OR(F1673=6,F1673=7),1.96,IF(OR(F1673=8,F1673=9),1.73,IF(OR(F1673=10,F1673=11,F1673=12),1.79,IF(OR(F1673=13,F1673=14,F1673=15),1.84,IF(OR(F1673=16,F1673=17,F1673=18),1.9,1.95)))))))))), "Error")))</f>
        <v>Error</v>
      </c>
      <c r="H1673" s="87">
        <v>14400</v>
      </c>
      <c r="I1673" s="88" t="e">
        <f>G1673*H1673</f>
        <v>#VALUE!</v>
      </c>
      <c r="J1673" s="88" t="e">
        <f t="shared" si="640"/>
        <v>#VALUE!</v>
      </c>
      <c r="K1673" s="88">
        <f>IF($D1673="գեներալ-մայոր",2.91,IF($D1673="գնդապետ",2.38,IF($D1673="փոխգնդապետ",2.25,IF($D1673="մայոր",1.85,IF($D1673="կապիտան",1.72,IF($D1673="ավագ լեյտենանտ",1.59,IF($D1673="լեյտենանտ",1.46,IF($D1673="ավագ ենթասպա",1.06,IF($D1673="ենթասպա",0.93,IF($D1673="ավագ",0.79,IF($D1673="ավագ սերժանտ",0.66,IF($D1673="սերժանտ",0.53,IF($D1673="կրտսեր սերժանտ",0.4,0)))))))))))))</f>
        <v>0</v>
      </c>
      <c r="L1673" s="88">
        <f>K1673*H1673</f>
        <v>0</v>
      </c>
      <c r="M1673" s="88" t="e">
        <f>L1673+J1673</f>
        <v>#VALUE!</v>
      </c>
      <c r="N1673" s="88" t="e">
        <f>IF(F1673&lt;2,M1673*0%,IF(F1673&lt;5,M1673*5%,IF(F1673&lt;10,M1673*10%,IF(F1673&lt;15,M1673*15%,IF(F1673&lt;20,M1673*20%,IF(F1673&lt;25,M1673*25%,IF(F1673&gt;=25,M1673*30%)))))))</f>
        <v>#VALUE!</v>
      </c>
      <c r="O1673" s="87"/>
      <c r="P1673" s="88" t="e">
        <f t="shared" si="641"/>
        <v>#VALUE!</v>
      </c>
      <c r="Q1673" s="89" t="e">
        <f>P1673*6.565</f>
        <v>#VALUE!</v>
      </c>
      <c r="R1673" s="90"/>
      <c r="S1673" s="82"/>
      <c r="T1673" s="28">
        <f t="shared" si="651"/>
        <v>0</v>
      </c>
      <c r="U1673" s="91">
        <v>66140</v>
      </c>
      <c r="V1673" s="92">
        <f t="shared" si="654"/>
        <v>0</v>
      </c>
      <c r="W1673" s="91"/>
      <c r="X1673" s="91"/>
      <c r="Y1673" s="92">
        <f>+V1673+W1673+X1673</f>
        <v>0</v>
      </c>
      <c r="Z1673" s="92">
        <f>+Y1673*6.565</f>
        <v>0</v>
      </c>
      <c r="AA1673" s="92" t="e">
        <f t="shared" si="655"/>
        <v>#VALUE!</v>
      </c>
    </row>
    <row r="1674" spans="1:27" ht="17.25">
      <c r="A1674" s="5"/>
      <c r="B1674" s="5"/>
      <c r="C1674" s="93"/>
      <c r="D1674" s="193"/>
      <c r="E1674" s="94"/>
      <c r="F1674" s="95"/>
      <c r="G1674" s="96" t="str">
        <f t="shared" si="644"/>
        <v>Error</v>
      </c>
      <c r="H1674" s="97">
        <v>14400</v>
      </c>
      <c r="I1674" s="98" t="e">
        <f t="shared" ref="I1674:I1689" si="656">G1674*H1674</f>
        <v>#VALUE!</v>
      </c>
      <c r="J1674" s="88" t="e">
        <f t="shared" si="640"/>
        <v>#VALUE!</v>
      </c>
      <c r="K1674" s="98">
        <f t="shared" si="646"/>
        <v>0</v>
      </c>
      <c r="L1674" s="98">
        <f t="shared" ref="L1674:L1689" si="657">K1674*H1674</f>
        <v>0</v>
      </c>
      <c r="M1674" s="98" t="e">
        <f t="shared" ref="M1674:M1689" si="658">L1674+J1674</f>
        <v>#VALUE!</v>
      </c>
      <c r="N1674" s="98" t="e">
        <f t="shared" ref="N1674:N1689" si="659">IF(F1674&lt;2,M1674*0%,IF(F1674&lt;5,M1674*5%,IF(F1674&lt;10,M1674*10%,IF(F1674&lt;15,M1674*15%,IF(F1674&lt;20,M1674*20%,IF(F1674&lt;25,M1674*25%,IF(F1674&gt;=25,M1674*30%)))))))</f>
        <v>#VALUE!</v>
      </c>
      <c r="O1674" s="97"/>
      <c r="P1674" s="98" t="e">
        <f t="shared" si="641"/>
        <v>#VALUE!</v>
      </c>
      <c r="Q1674" s="99" t="e">
        <f t="shared" si="650"/>
        <v>#VALUE!</v>
      </c>
      <c r="R1674" s="100"/>
      <c r="S1674" s="5"/>
      <c r="T1674" s="28">
        <f t="shared" si="651"/>
        <v>0</v>
      </c>
      <c r="U1674" s="101">
        <v>66140</v>
      </c>
      <c r="V1674" s="102">
        <f t="shared" si="654"/>
        <v>0</v>
      </c>
      <c r="W1674" s="101"/>
      <c r="X1674" s="101"/>
      <c r="Y1674" s="102">
        <f t="shared" ref="Y1674:Y1689" si="660">+V1674+W1674+X1674</f>
        <v>0</v>
      </c>
      <c r="Z1674" s="102">
        <f t="shared" si="653"/>
        <v>0</v>
      </c>
      <c r="AA1674" s="102" t="e">
        <f t="shared" si="655"/>
        <v>#VALUE!</v>
      </c>
    </row>
    <row r="1675" spans="1:27" ht="17.25">
      <c r="A1675" s="5"/>
      <c r="B1675" s="5"/>
      <c r="C1675" s="93"/>
      <c r="D1675" s="193"/>
      <c r="E1675" s="94"/>
      <c r="F1675" s="95"/>
      <c r="G1675" s="96" t="str">
        <f t="shared" si="644"/>
        <v>Error</v>
      </c>
      <c r="H1675" s="97">
        <v>14400</v>
      </c>
      <c r="I1675" s="98" t="e">
        <f t="shared" si="656"/>
        <v>#VALUE!</v>
      </c>
      <c r="J1675" s="88" t="e">
        <f t="shared" si="640"/>
        <v>#VALUE!</v>
      </c>
      <c r="K1675" s="98">
        <f t="shared" si="646"/>
        <v>0</v>
      </c>
      <c r="L1675" s="98">
        <f t="shared" si="657"/>
        <v>0</v>
      </c>
      <c r="M1675" s="98" t="e">
        <f t="shared" si="658"/>
        <v>#VALUE!</v>
      </c>
      <c r="N1675" s="98" t="e">
        <f t="shared" si="659"/>
        <v>#VALUE!</v>
      </c>
      <c r="O1675" s="97"/>
      <c r="P1675" s="98" t="e">
        <f t="shared" si="641"/>
        <v>#VALUE!</v>
      </c>
      <c r="Q1675" s="99" t="e">
        <f t="shared" si="650"/>
        <v>#VALUE!</v>
      </c>
      <c r="R1675" s="100"/>
      <c r="S1675" s="5"/>
      <c r="T1675" s="28">
        <f t="shared" si="651"/>
        <v>0</v>
      </c>
      <c r="U1675" s="101">
        <v>66140</v>
      </c>
      <c r="V1675" s="102">
        <f t="shared" si="654"/>
        <v>0</v>
      </c>
      <c r="W1675" s="101"/>
      <c r="X1675" s="101"/>
      <c r="Y1675" s="102">
        <f t="shared" si="660"/>
        <v>0</v>
      </c>
      <c r="Z1675" s="102">
        <f t="shared" si="653"/>
        <v>0</v>
      </c>
      <c r="AA1675" s="102" t="e">
        <f t="shared" si="655"/>
        <v>#VALUE!</v>
      </c>
    </row>
    <row r="1676" spans="1:27" ht="17.25">
      <c r="A1676" s="5"/>
      <c r="B1676" s="5"/>
      <c r="C1676" s="93"/>
      <c r="D1676" s="193"/>
      <c r="E1676" s="94"/>
      <c r="F1676" s="95"/>
      <c r="G1676" s="96" t="str">
        <f t="shared" si="644"/>
        <v>Error</v>
      </c>
      <c r="H1676" s="97">
        <v>14400</v>
      </c>
      <c r="I1676" s="98" t="e">
        <f t="shared" si="656"/>
        <v>#VALUE!</v>
      </c>
      <c r="J1676" s="88" t="e">
        <f t="shared" si="640"/>
        <v>#VALUE!</v>
      </c>
      <c r="K1676" s="98">
        <f t="shared" si="646"/>
        <v>0</v>
      </c>
      <c r="L1676" s="98">
        <f t="shared" si="657"/>
        <v>0</v>
      </c>
      <c r="M1676" s="98" t="e">
        <f t="shared" si="658"/>
        <v>#VALUE!</v>
      </c>
      <c r="N1676" s="98" t="e">
        <f t="shared" si="659"/>
        <v>#VALUE!</v>
      </c>
      <c r="O1676" s="97"/>
      <c r="P1676" s="98" t="e">
        <f t="shared" si="641"/>
        <v>#VALUE!</v>
      </c>
      <c r="Q1676" s="99" t="e">
        <f t="shared" si="650"/>
        <v>#VALUE!</v>
      </c>
      <c r="R1676" s="100"/>
      <c r="S1676" s="5"/>
      <c r="T1676" s="28">
        <f t="shared" si="651"/>
        <v>0</v>
      </c>
      <c r="U1676" s="101">
        <v>66140</v>
      </c>
      <c r="V1676" s="102">
        <f t="shared" si="654"/>
        <v>0</v>
      </c>
      <c r="W1676" s="101"/>
      <c r="X1676" s="101"/>
      <c r="Y1676" s="102">
        <f t="shared" si="660"/>
        <v>0</v>
      </c>
      <c r="Z1676" s="102">
        <f t="shared" si="653"/>
        <v>0</v>
      </c>
      <c r="AA1676" s="102" t="e">
        <f t="shared" si="655"/>
        <v>#VALUE!</v>
      </c>
    </row>
    <row r="1677" spans="1:27" ht="17.25">
      <c r="A1677" s="5"/>
      <c r="B1677" s="5"/>
      <c r="C1677" s="93"/>
      <c r="D1677" s="193"/>
      <c r="E1677" s="94"/>
      <c r="F1677" s="95"/>
      <c r="G1677" s="96" t="str">
        <f t="shared" si="644"/>
        <v>Error</v>
      </c>
      <c r="H1677" s="97">
        <v>14400</v>
      </c>
      <c r="I1677" s="98" t="e">
        <f t="shared" si="656"/>
        <v>#VALUE!</v>
      </c>
      <c r="J1677" s="88" t="e">
        <f t="shared" si="640"/>
        <v>#VALUE!</v>
      </c>
      <c r="K1677" s="98">
        <f t="shared" si="646"/>
        <v>0</v>
      </c>
      <c r="L1677" s="98">
        <f t="shared" si="657"/>
        <v>0</v>
      </c>
      <c r="M1677" s="98" t="e">
        <f t="shared" si="658"/>
        <v>#VALUE!</v>
      </c>
      <c r="N1677" s="98" t="e">
        <f t="shared" si="659"/>
        <v>#VALUE!</v>
      </c>
      <c r="O1677" s="97"/>
      <c r="P1677" s="98" t="e">
        <f t="shared" si="641"/>
        <v>#VALUE!</v>
      </c>
      <c r="Q1677" s="99" t="e">
        <f t="shared" si="650"/>
        <v>#VALUE!</v>
      </c>
      <c r="R1677" s="100"/>
      <c r="S1677" s="5"/>
      <c r="T1677" s="28">
        <f t="shared" si="651"/>
        <v>0</v>
      </c>
      <c r="U1677" s="101">
        <v>66140</v>
      </c>
      <c r="V1677" s="102">
        <f t="shared" si="654"/>
        <v>0</v>
      </c>
      <c r="W1677" s="101"/>
      <c r="X1677" s="101"/>
      <c r="Y1677" s="102">
        <f t="shared" si="660"/>
        <v>0</v>
      </c>
      <c r="Z1677" s="102">
        <f t="shared" si="653"/>
        <v>0</v>
      </c>
      <c r="AA1677" s="102" t="e">
        <f t="shared" si="655"/>
        <v>#VALUE!</v>
      </c>
    </row>
    <row r="1678" spans="1:27" ht="17.25">
      <c r="A1678" s="5"/>
      <c r="B1678" s="5"/>
      <c r="C1678" s="93"/>
      <c r="D1678" s="193"/>
      <c r="E1678" s="94"/>
      <c r="F1678" s="95"/>
      <c r="G1678" s="96" t="str">
        <f t="shared" si="644"/>
        <v>Error</v>
      </c>
      <c r="H1678" s="97">
        <v>14400</v>
      </c>
      <c r="I1678" s="98" t="e">
        <f t="shared" si="656"/>
        <v>#VALUE!</v>
      </c>
      <c r="J1678" s="88" t="e">
        <f t="shared" si="640"/>
        <v>#VALUE!</v>
      </c>
      <c r="K1678" s="98">
        <f t="shared" si="646"/>
        <v>0</v>
      </c>
      <c r="L1678" s="98">
        <f t="shared" si="657"/>
        <v>0</v>
      </c>
      <c r="M1678" s="98" t="e">
        <f t="shared" si="658"/>
        <v>#VALUE!</v>
      </c>
      <c r="N1678" s="98" t="e">
        <f t="shared" si="659"/>
        <v>#VALUE!</v>
      </c>
      <c r="O1678" s="97"/>
      <c r="P1678" s="98" t="e">
        <f t="shared" si="641"/>
        <v>#VALUE!</v>
      </c>
      <c r="Q1678" s="99" t="e">
        <f t="shared" si="650"/>
        <v>#VALUE!</v>
      </c>
      <c r="R1678" s="100"/>
      <c r="S1678" s="5"/>
      <c r="T1678" s="28">
        <f t="shared" si="651"/>
        <v>0</v>
      </c>
      <c r="U1678" s="101">
        <v>66140</v>
      </c>
      <c r="V1678" s="102">
        <f t="shared" si="654"/>
        <v>0</v>
      </c>
      <c r="W1678" s="101"/>
      <c r="X1678" s="101"/>
      <c r="Y1678" s="102">
        <f t="shared" si="660"/>
        <v>0</v>
      </c>
      <c r="Z1678" s="102">
        <f t="shared" si="653"/>
        <v>0</v>
      </c>
      <c r="AA1678" s="102" t="e">
        <f t="shared" si="655"/>
        <v>#VALUE!</v>
      </c>
    </row>
    <row r="1679" spans="1:27" ht="17.25">
      <c r="A1679" s="5"/>
      <c r="B1679" s="5"/>
      <c r="C1679" s="93"/>
      <c r="D1679" s="193"/>
      <c r="E1679" s="84"/>
      <c r="F1679" s="85"/>
      <c r="G1679" s="86" t="str">
        <f t="shared" si="644"/>
        <v>Error</v>
      </c>
      <c r="H1679" s="87">
        <v>14400</v>
      </c>
      <c r="I1679" s="88" t="e">
        <f t="shared" si="656"/>
        <v>#VALUE!</v>
      </c>
      <c r="J1679" s="88" t="e">
        <f t="shared" si="640"/>
        <v>#VALUE!</v>
      </c>
      <c r="K1679" s="88">
        <f t="shared" si="646"/>
        <v>0</v>
      </c>
      <c r="L1679" s="88">
        <f t="shared" si="657"/>
        <v>0</v>
      </c>
      <c r="M1679" s="88" t="e">
        <f t="shared" si="658"/>
        <v>#VALUE!</v>
      </c>
      <c r="N1679" s="88" t="e">
        <f t="shared" si="659"/>
        <v>#VALUE!</v>
      </c>
      <c r="O1679" s="87"/>
      <c r="P1679" s="88" t="e">
        <f t="shared" si="641"/>
        <v>#VALUE!</v>
      </c>
      <c r="Q1679" s="89" t="e">
        <f t="shared" si="650"/>
        <v>#VALUE!</v>
      </c>
      <c r="R1679" s="90"/>
      <c r="S1679" s="82"/>
      <c r="T1679" s="28">
        <f t="shared" si="651"/>
        <v>0</v>
      </c>
      <c r="U1679" s="91">
        <v>66140</v>
      </c>
      <c r="V1679" s="92">
        <f t="shared" si="654"/>
        <v>0</v>
      </c>
      <c r="W1679" s="91"/>
      <c r="X1679" s="91"/>
      <c r="Y1679" s="92">
        <f t="shared" si="660"/>
        <v>0</v>
      </c>
      <c r="Z1679" s="92">
        <f t="shared" si="653"/>
        <v>0</v>
      </c>
      <c r="AA1679" s="92" t="e">
        <f t="shared" si="655"/>
        <v>#VALUE!</v>
      </c>
    </row>
    <row r="1680" spans="1:27" ht="17.25">
      <c r="A1680" s="5"/>
      <c r="B1680" s="5"/>
      <c r="C1680" s="93"/>
      <c r="D1680" s="193"/>
      <c r="E1680" s="94"/>
      <c r="F1680" s="95"/>
      <c r="G1680" s="96" t="str">
        <f t="shared" si="644"/>
        <v>Error</v>
      </c>
      <c r="H1680" s="97">
        <v>14400</v>
      </c>
      <c r="I1680" s="98" t="e">
        <f t="shared" si="656"/>
        <v>#VALUE!</v>
      </c>
      <c r="J1680" s="88" t="e">
        <f t="shared" si="640"/>
        <v>#VALUE!</v>
      </c>
      <c r="K1680" s="98">
        <f t="shared" si="646"/>
        <v>0</v>
      </c>
      <c r="L1680" s="98">
        <f t="shared" si="657"/>
        <v>0</v>
      </c>
      <c r="M1680" s="98" t="e">
        <f t="shared" si="658"/>
        <v>#VALUE!</v>
      </c>
      <c r="N1680" s="98" t="e">
        <f t="shared" si="659"/>
        <v>#VALUE!</v>
      </c>
      <c r="O1680" s="97"/>
      <c r="P1680" s="98" t="e">
        <f t="shared" si="641"/>
        <v>#VALUE!</v>
      </c>
      <c r="Q1680" s="99" t="e">
        <f t="shared" si="650"/>
        <v>#VALUE!</v>
      </c>
      <c r="R1680" s="100"/>
      <c r="S1680" s="5"/>
      <c r="T1680" s="28">
        <f t="shared" si="651"/>
        <v>0</v>
      </c>
      <c r="U1680" s="101">
        <v>66140</v>
      </c>
      <c r="V1680" s="102">
        <f t="shared" si="654"/>
        <v>0</v>
      </c>
      <c r="W1680" s="101"/>
      <c r="X1680" s="101"/>
      <c r="Y1680" s="102">
        <f t="shared" si="660"/>
        <v>0</v>
      </c>
      <c r="Z1680" s="102">
        <f t="shared" si="653"/>
        <v>0</v>
      </c>
      <c r="AA1680" s="102" t="e">
        <f t="shared" si="655"/>
        <v>#VALUE!</v>
      </c>
    </row>
    <row r="1681" spans="1:29" ht="17.25">
      <c r="A1681" s="5"/>
      <c r="B1681" s="5"/>
      <c r="C1681" s="93"/>
      <c r="D1681" s="193"/>
      <c r="E1681" s="94"/>
      <c r="F1681" s="95"/>
      <c r="G1681" s="96" t="str">
        <f t="shared" si="644"/>
        <v>Error</v>
      </c>
      <c r="H1681" s="97">
        <v>14400</v>
      </c>
      <c r="I1681" s="98" t="e">
        <f t="shared" si="656"/>
        <v>#VALUE!</v>
      </c>
      <c r="J1681" s="88" t="e">
        <f t="shared" si="640"/>
        <v>#VALUE!</v>
      </c>
      <c r="K1681" s="98">
        <f t="shared" si="646"/>
        <v>0</v>
      </c>
      <c r="L1681" s="98">
        <f t="shared" si="657"/>
        <v>0</v>
      </c>
      <c r="M1681" s="98" t="e">
        <f t="shared" si="658"/>
        <v>#VALUE!</v>
      </c>
      <c r="N1681" s="98" t="e">
        <f t="shared" si="659"/>
        <v>#VALUE!</v>
      </c>
      <c r="O1681" s="97"/>
      <c r="P1681" s="98" t="e">
        <f t="shared" si="641"/>
        <v>#VALUE!</v>
      </c>
      <c r="Q1681" s="99" t="e">
        <f t="shared" si="650"/>
        <v>#VALUE!</v>
      </c>
      <c r="R1681" s="100"/>
      <c r="S1681" s="5"/>
      <c r="T1681" s="28">
        <f t="shared" si="651"/>
        <v>0</v>
      </c>
      <c r="U1681" s="101">
        <v>66140</v>
      </c>
      <c r="V1681" s="102">
        <f t="shared" si="654"/>
        <v>0</v>
      </c>
      <c r="W1681" s="101"/>
      <c r="X1681" s="101"/>
      <c r="Y1681" s="102">
        <f t="shared" si="660"/>
        <v>0</v>
      </c>
      <c r="Z1681" s="102">
        <f t="shared" si="653"/>
        <v>0</v>
      </c>
      <c r="AA1681" s="102" t="e">
        <f t="shared" si="655"/>
        <v>#VALUE!</v>
      </c>
    </row>
    <row r="1682" spans="1:29" ht="17.25">
      <c r="A1682" s="5"/>
      <c r="B1682" s="5"/>
      <c r="C1682" s="93"/>
      <c r="D1682" s="193"/>
      <c r="E1682" s="94"/>
      <c r="F1682" s="95"/>
      <c r="G1682" s="96" t="str">
        <f t="shared" si="644"/>
        <v>Error</v>
      </c>
      <c r="H1682" s="97">
        <v>14400</v>
      </c>
      <c r="I1682" s="98" t="e">
        <f t="shared" si="656"/>
        <v>#VALUE!</v>
      </c>
      <c r="J1682" s="88" t="e">
        <f t="shared" ref="J1682:J1689" si="661">IF(I1682&lt;=59525,59525,I1682)</f>
        <v>#VALUE!</v>
      </c>
      <c r="K1682" s="98">
        <f t="shared" si="646"/>
        <v>0</v>
      </c>
      <c r="L1682" s="98">
        <f t="shared" si="657"/>
        <v>0</v>
      </c>
      <c r="M1682" s="98" t="e">
        <f t="shared" si="658"/>
        <v>#VALUE!</v>
      </c>
      <c r="N1682" s="98" t="e">
        <f t="shared" si="659"/>
        <v>#VALUE!</v>
      </c>
      <c r="O1682" s="97"/>
      <c r="P1682" s="98" t="e">
        <f t="shared" ref="P1682:P1689" si="662">M1682+N1682+O1682</f>
        <v>#VALUE!</v>
      </c>
      <c r="Q1682" s="99" t="e">
        <f t="shared" si="650"/>
        <v>#VALUE!</v>
      </c>
      <c r="R1682" s="100"/>
      <c r="S1682" s="5"/>
      <c r="T1682" s="28">
        <f t="shared" si="651"/>
        <v>0</v>
      </c>
      <c r="U1682" s="101">
        <v>66140</v>
      </c>
      <c r="V1682" s="102">
        <f t="shared" ref="V1682:V1689" si="663">+U1682*T1682</f>
        <v>0</v>
      </c>
      <c r="W1682" s="101"/>
      <c r="X1682" s="101"/>
      <c r="Y1682" s="102">
        <f t="shared" si="660"/>
        <v>0</v>
      </c>
      <c r="Z1682" s="102">
        <f t="shared" si="653"/>
        <v>0</v>
      </c>
      <c r="AA1682" s="102" t="e">
        <f t="shared" ref="AA1682:AA1689" si="664">+Z1682+Q1682</f>
        <v>#VALUE!</v>
      </c>
    </row>
    <row r="1683" spans="1:29" ht="17.25">
      <c r="A1683" s="5"/>
      <c r="B1683" s="5"/>
      <c r="C1683" s="93"/>
      <c r="D1683" s="193"/>
      <c r="E1683" s="94"/>
      <c r="F1683" s="95"/>
      <c r="G1683" s="96" t="str">
        <f t="shared" ref="G1683:G1689" si="665">IF($C1683="ստորաբաժանման պետ",IF(F1683=0,2.28,IF(F1683=1,2.35,IF(F1683=2,2.43,IF(F1683=3,2.5,IF(OR(F1683=4,F1683=5),2.58,IF(OR(F1683=6,F1683=7),2.66,IF(OR(F1683=8,F1683=9),2.75,IF(OR(F1683=10,F1683=11,F1683=12),2.83,IF(OR(F1683=13,F1683=14,F1683=15),2.92,IF(OR(F1683=16,F1683=17,F1683=18),3.01,3.11)))))))))),IF($C1683="ավագ կարգադրիչ",IF(F1683=0,1.96,IF(F1683=1,2.02,IF(F1683=2,2.08,IF(F1683=3,2.15,IF(OR(F1683=4,F1683=5),2.21,IF(OR(F1683=6,F1683=7),2.28,IF(OR(F1683=8,F1683=9),2.35,IF(OR(F1683=10,F1683=11,F1683=12),2.42,IF(OR(F1683=13,F1683=14,F1683=15),2.5,IF(OR(F1683=16,F1683=17,F1683=18),2.58,2.66)))))))))),IF($C1683="կարգադրիչ",IF(F1683=0,1.45,IF(F1683=1,1.49,IF(F1683=2,1.54,IF(F1683=3,1.59,IF(OR(F1683=4,F1683=5),1.9,IF(OR(F1683=6,F1683=7),1.96,IF(OR(F1683=8,F1683=9),1.73,IF(OR(F1683=10,F1683=11,F1683=12),1.79,IF(OR(F1683=13,F1683=14,F1683=15),1.84,IF(OR(F1683=16,F1683=17,F1683=18),1.9,1.95)))))))))), "Error")))</f>
        <v>Error</v>
      </c>
      <c r="H1683" s="97">
        <v>14400</v>
      </c>
      <c r="I1683" s="98" t="e">
        <f t="shared" si="656"/>
        <v>#VALUE!</v>
      </c>
      <c r="J1683" s="88" t="e">
        <f t="shared" si="661"/>
        <v>#VALUE!</v>
      </c>
      <c r="K1683" s="98">
        <f t="shared" ref="K1683:K1689" si="666">IF($D1683="գեներալ-մայոր",2.91,IF($D1683="գնդապետ",2.38,IF($D1683="փոխգնդապետ",2.25,IF($D1683="մայոր",1.85,IF($D1683="կապիտան",1.72,IF($D1683="ավագ լեյտենանտ",1.59,IF($D1683="լեյտենանտ",1.46,IF($D1683="ավագ ենթասպա",1.06,IF($D1683="ենթասպա",0.93,IF($D1683="ավագ",0.79,IF($D1683="ավագ սերժանտ",0.66,IF($D1683="սերժանտ",0.53,IF($D1683="կրտսեր սերժանտ",0.4,0)))))))))))))</f>
        <v>0</v>
      </c>
      <c r="L1683" s="98">
        <f t="shared" si="657"/>
        <v>0</v>
      </c>
      <c r="M1683" s="98" t="e">
        <f t="shared" si="658"/>
        <v>#VALUE!</v>
      </c>
      <c r="N1683" s="98" t="e">
        <f t="shared" si="659"/>
        <v>#VALUE!</v>
      </c>
      <c r="O1683" s="97"/>
      <c r="P1683" s="98" t="e">
        <f t="shared" si="662"/>
        <v>#VALUE!</v>
      </c>
      <c r="Q1683" s="99" t="e">
        <f t="shared" ref="Q1683:Q1689" si="667">P1683*6.565</f>
        <v>#VALUE!</v>
      </c>
      <c r="R1683" s="100"/>
      <c r="S1683" s="5"/>
      <c r="T1683" s="28">
        <f t="shared" ref="T1683:T1689" si="668">IF(E1683&lt;1,0,IF(D1683="Բ-1",IF(F1683=0,6.94,IF(F1683=1,7.17,IF(F1683=2,7.41,IF(F1683=3,7.66,IF(OR(F1683=5,F1683=4),7.92,IF(OR(F1683=6,F1683=7),8.18,IF(OR(F1683=8,F1683=9),8.46,IF(OR(F1683=10,F1683=11,F1683=12),8.74,IF(OR(F1683=13,F1683=14,F1683=15),9.03,IF(OR(F1683=16,F1683=17,F1683=18),9.33,9.65)))))))))),IF(D1683="Բ-2", IF(F1683=0,5.71,IF(F1683=1,5.89,IF(F1683=2,6.09,IF(F1683=3,6.29,IF(OR(F1683=5,F1683=4),6.5,IF(OR(F1683=6,F1683=7),6.72,IF(OR(F1683=8,F1683=9),6.94,IF(OR(F1683=10,F1683=11,F1683=12),7.17,IF(OR(F1683=13,F1683=14,F1683=15),7.41,IF(OR(F1683=16,F1683=17,F1683=18),7.65,7.91)))))))))), IF(D1683="Գ-1", IF(F1683=0,4.7,IF(F1683=1,4.86,IF(F1683=2,5.01,IF(F1683=3,5.18,IF(OR(F1683=5,F1683=4),5.35,IF(OR(F1683=6,F1683=7),5.52,IF(OR(F1683=8,F1683=9),5.71,IF(OR(F1683=10,F1683=11,F1683=12),5.89,IF(OR(F1683=13,F1683=14,F1683=15),6.09,IF(OR(F1683=16,F1683=17,F1683=18),6.29,6.49)))))))))), IF(D1683="Գ-2", IF(F1683=0,3.88,IF(F1683=1,4.01,IF(F1683=2,4.14,IF(F1683=3,4.27,IF(OR(F1683=5,F1683=4),4.41,IF(OR(F1683=6,F1683=7),4.55,IF(OR(F1683=8,F1683=9),4.7,IF(OR(F1683=10,F1683=11,F1683=12),4.85,IF(OR(F1683=13,F1683=14,F1683=15),5.01,IF(OR(F1683=16,F1683=17,F1683=18),5.17,5.34)))))))))), IF(D1683="Գ-3", IF(F1683=0,3.21,IF(F1683=1,3.31,IF(F1683=2,3.42,IF(F1683=3,3.53,IF(OR(F1683=5,F1683=4),3.64,IF(OR(F1683=6,F1683=7),3.76,IF(OR(F1683=8,F1683=9),3.88,IF(OR(F1683=10,F1683=11,F1683=12),4.01,IF(OR(F1683=13,F1683=14,F1683=15),4.13,IF(OR(F1683=16,F1683=17,F1683=18),4.27,4.4)))))))))), IF(D1683="Ա-1", IF(F1683=0,2.66,IF(F1683=1,2.75,IF(F1683=2,2.83,IF(F1683=3,2.92,IF(OR(F1683=5,F1683=4),3.02,IF(OR(F1683=6,F1683=7),3.11,IF(OR(F1683=8,F1683=9),3.21,IF(OR(F1683=10,F1683=11,F1683=12),3.31,IF(OR(F1683=13,F1683=14,F1683=15),3.42,IF(OR(F1683=16,F1683=17,F1683=18),3.53,3.64)))))))))), IF(D1683="Ա-2", IF(F1683=0,2.28,IF(F1683=1,2.35,IF(F1683=2,2.43,IF(F1683=3,2.5,IF(OR(F1683=5,F1683=4),2.58,IF(OR(F1683=6,F1683=7),2.66,IF(OR(F1683=8,F1683=9),2.75,IF(OR(F1683=10,F1683=11,F1683=12),2.83,IF(OR(F1683=13,F1683=14,F1683=15),2.92,IF(OR(F1683=16,F1683=17,F1683=18),3.01,3.11)))))))))),IF(D1683="Ա-3", IF(F1683=0,1.96,IF(F1683=1,2.02,IF(F1683=2,2.08,IF(F1683=3,2.15,IF(OR(F1683=5,F1683=4),2.21,IF(OR(F1683=6,F1683=7),2.28,IF(OR(F1683=8,F1683=9),2.35,IF(OR(F1683=10,F1683=11,F1683=12),2.42,IF(OR(F1683=13,F1683=14,F1683=15),2.5,IF(OR(F1683=16,F1683=17,F1683=18),2.58,2.66)))))))))), IF(D1683="Կ-1", IF(F1683=0,1.68,IF(F1683=1,1.73,IF(F1683=2,1.79,IF(F1683=3,1.84,IF(OR(F1683=5,F1683=4),1.9,IF(OR(F1683=6,F1683=7),1.96,IF(OR(F1683=8,F1683=9),2.02,IF(OR(F1683=10,F1683=11,F1683=12),2.08,IF(OR(F1683=13,F1683=14,F1683=15),2.14,IF(OR(F1683=16,F1683=17,F1683=18),2.21,2.28)))))))))), IF(D1683="Կ-2", IF(F1683=0,1.45,IF(F1683=1,1.49,IF(F1683=2,1.54,IF(F1683=3,1.59,IF(OR(F1683=5,F1683=4),1.63,IF(OR(F1683=6,F1683=7),1.68,IF(OR(F1683=8,F1683=9),1.73,IF(OR(F1683=10,F1683=11,F1683=12),1.79,IF(OR(F1683=13,F1683=14,F1683=15),1.84,IF(OR(F1683=16,F1683=17,F1683=18),1.9,1.95)))))))))),IF(D1683="Կ-3", IF(F1683=0,1.25,IF(F1683=1,1.29,IF(F1683=2,1.33,IF(F1683=3,1.37,IF(OR(F1683=5,F1683=4),1.41,IF(OR(F1683=6,F1683=7),1.45,IF(OR(F1683=8,F1683=9),1.49,IF(OR(F1683=10,F1683=11,F1683=12),1.54,IF(OR(F1683=13,F1683=14,F1683=15),1.58,IF(OR(F1683=16,F1683=17,F1683=18),1.63,1.68)))))))))), "Error"))))))))))))</f>
        <v>0</v>
      </c>
      <c r="U1683" s="101">
        <v>66140</v>
      </c>
      <c r="V1683" s="102">
        <f t="shared" si="663"/>
        <v>0</v>
      </c>
      <c r="W1683" s="101"/>
      <c r="X1683" s="101"/>
      <c r="Y1683" s="102">
        <f t="shared" si="660"/>
        <v>0</v>
      </c>
      <c r="Z1683" s="102">
        <f t="shared" ref="Z1683:Z1689" si="669">+Y1683*6.565</f>
        <v>0</v>
      </c>
      <c r="AA1683" s="102" t="e">
        <f t="shared" si="664"/>
        <v>#VALUE!</v>
      </c>
    </row>
    <row r="1684" spans="1:29" ht="17.25">
      <c r="A1684" s="5"/>
      <c r="B1684" s="5"/>
      <c r="C1684" s="93"/>
      <c r="D1684" s="193"/>
      <c r="E1684" s="94"/>
      <c r="F1684" s="95"/>
      <c r="G1684" s="96" t="str">
        <f t="shared" si="665"/>
        <v>Error</v>
      </c>
      <c r="H1684" s="97">
        <v>14400</v>
      </c>
      <c r="I1684" s="98" t="e">
        <f t="shared" si="656"/>
        <v>#VALUE!</v>
      </c>
      <c r="J1684" s="88" t="e">
        <f t="shared" si="661"/>
        <v>#VALUE!</v>
      </c>
      <c r="K1684" s="98">
        <f t="shared" si="666"/>
        <v>0</v>
      </c>
      <c r="L1684" s="98">
        <f t="shared" si="657"/>
        <v>0</v>
      </c>
      <c r="M1684" s="98" t="e">
        <f t="shared" si="658"/>
        <v>#VALUE!</v>
      </c>
      <c r="N1684" s="98" t="e">
        <f t="shared" si="659"/>
        <v>#VALUE!</v>
      </c>
      <c r="O1684" s="97"/>
      <c r="P1684" s="98" t="e">
        <f t="shared" si="662"/>
        <v>#VALUE!</v>
      </c>
      <c r="Q1684" s="99" t="e">
        <f t="shared" si="667"/>
        <v>#VALUE!</v>
      </c>
      <c r="R1684" s="100"/>
      <c r="S1684" s="5"/>
      <c r="T1684" s="28">
        <f t="shared" si="668"/>
        <v>0</v>
      </c>
      <c r="U1684" s="101">
        <v>66140</v>
      </c>
      <c r="V1684" s="102">
        <f t="shared" si="663"/>
        <v>0</v>
      </c>
      <c r="W1684" s="101"/>
      <c r="X1684" s="101"/>
      <c r="Y1684" s="102">
        <f t="shared" si="660"/>
        <v>0</v>
      </c>
      <c r="Z1684" s="102">
        <f t="shared" si="669"/>
        <v>0</v>
      </c>
      <c r="AA1684" s="102" t="e">
        <f t="shared" si="664"/>
        <v>#VALUE!</v>
      </c>
    </row>
    <row r="1685" spans="1:29" ht="17.25">
      <c r="A1685" s="5"/>
      <c r="B1685" s="5"/>
      <c r="C1685" s="93"/>
      <c r="D1685" s="193"/>
      <c r="E1685" s="84"/>
      <c r="F1685" s="85"/>
      <c r="G1685" s="86" t="str">
        <f t="shared" si="665"/>
        <v>Error</v>
      </c>
      <c r="H1685" s="87">
        <v>14400</v>
      </c>
      <c r="I1685" s="88" t="e">
        <f t="shared" si="656"/>
        <v>#VALUE!</v>
      </c>
      <c r="J1685" s="88" t="e">
        <f t="shared" si="661"/>
        <v>#VALUE!</v>
      </c>
      <c r="K1685" s="88">
        <f t="shared" si="666"/>
        <v>0</v>
      </c>
      <c r="L1685" s="88">
        <f t="shared" si="657"/>
        <v>0</v>
      </c>
      <c r="M1685" s="88" t="e">
        <f t="shared" si="658"/>
        <v>#VALUE!</v>
      </c>
      <c r="N1685" s="88" t="e">
        <f t="shared" si="659"/>
        <v>#VALUE!</v>
      </c>
      <c r="O1685" s="87"/>
      <c r="P1685" s="88" t="e">
        <f t="shared" si="662"/>
        <v>#VALUE!</v>
      </c>
      <c r="Q1685" s="89" t="e">
        <f t="shared" si="667"/>
        <v>#VALUE!</v>
      </c>
      <c r="R1685" s="90"/>
      <c r="S1685" s="82"/>
      <c r="T1685" s="28">
        <f t="shared" si="668"/>
        <v>0</v>
      </c>
      <c r="U1685" s="91">
        <v>66140</v>
      </c>
      <c r="V1685" s="92">
        <f t="shared" si="663"/>
        <v>0</v>
      </c>
      <c r="W1685" s="91"/>
      <c r="X1685" s="91"/>
      <c r="Y1685" s="92">
        <f t="shared" si="660"/>
        <v>0</v>
      </c>
      <c r="Z1685" s="92">
        <f t="shared" si="669"/>
        <v>0</v>
      </c>
      <c r="AA1685" s="92" t="e">
        <f t="shared" si="664"/>
        <v>#VALUE!</v>
      </c>
    </row>
    <row r="1686" spans="1:29" ht="17.25">
      <c r="A1686" s="5"/>
      <c r="B1686" s="5"/>
      <c r="C1686" s="93"/>
      <c r="D1686" s="193"/>
      <c r="E1686" s="94"/>
      <c r="F1686" s="95"/>
      <c r="G1686" s="96" t="str">
        <f t="shared" si="665"/>
        <v>Error</v>
      </c>
      <c r="H1686" s="97">
        <v>14400</v>
      </c>
      <c r="I1686" s="98" t="e">
        <f t="shared" si="656"/>
        <v>#VALUE!</v>
      </c>
      <c r="J1686" s="88" t="e">
        <f t="shared" si="661"/>
        <v>#VALUE!</v>
      </c>
      <c r="K1686" s="98">
        <f t="shared" si="666"/>
        <v>0</v>
      </c>
      <c r="L1686" s="98">
        <f t="shared" si="657"/>
        <v>0</v>
      </c>
      <c r="M1686" s="98" t="e">
        <f t="shared" si="658"/>
        <v>#VALUE!</v>
      </c>
      <c r="N1686" s="98" t="e">
        <f t="shared" si="659"/>
        <v>#VALUE!</v>
      </c>
      <c r="O1686" s="97"/>
      <c r="P1686" s="98" t="e">
        <f t="shared" si="662"/>
        <v>#VALUE!</v>
      </c>
      <c r="Q1686" s="99" t="e">
        <f t="shared" si="667"/>
        <v>#VALUE!</v>
      </c>
      <c r="R1686" s="100"/>
      <c r="S1686" s="5"/>
      <c r="T1686" s="28">
        <f t="shared" si="668"/>
        <v>0</v>
      </c>
      <c r="U1686" s="101">
        <v>66140</v>
      </c>
      <c r="V1686" s="102">
        <f t="shared" si="663"/>
        <v>0</v>
      </c>
      <c r="W1686" s="101"/>
      <c r="X1686" s="101"/>
      <c r="Y1686" s="102">
        <f t="shared" si="660"/>
        <v>0</v>
      </c>
      <c r="Z1686" s="102">
        <f t="shared" si="669"/>
        <v>0</v>
      </c>
      <c r="AA1686" s="102" t="e">
        <f t="shared" si="664"/>
        <v>#VALUE!</v>
      </c>
    </row>
    <row r="1687" spans="1:29" ht="17.25">
      <c r="A1687" s="5"/>
      <c r="B1687" s="5"/>
      <c r="C1687" s="93"/>
      <c r="D1687" s="193"/>
      <c r="E1687" s="94"/>
      <c r="F1687" s="95"/>
      <c r="G1687" s="96" t="str">
        <f t="shared" si="665"/>
        <v>Error</v>
      </c>
      <c r="H1687" s="97">
        <v>14400</v>
      </c>
      <c r="I1687" s="98" t="e">
        <f t="shared" si="656"/>
        <v>#VALUE!</v>
      </c>
      <c r="J1687" s="88" t="e">
        <f t="shared" si="661"/>
        <v>#VALUE!</v>
      </c>
      <c r="K1687" s="98">
        <f t="shared" si="666"/>
        <v>0</v>
      </c>
      <c r="L1687" s="98">
        <f t="shared" si="657"/>
        <v>0</v>
      </c>
      <c r="M1687" s="98" t="e">
        <f t="shared" si="658"/>
        <v>#VALUE!</v>
      </c>
      <c r="N1687" s="98" t="e">
        <f t="shared" si="659"/>
        <v>#VALUE!</v>
      </c>
      <c r="O1687" s="97"/>
      <c r="P1687" s="98" t="e">
        <f t="shared" si="662"/>
        <v>#VALUE!</v>
      </c>
      <c r="Q1687" s="99" t="e">
        <f t="shared" si="667"/>
        <v>#VALUE!</v>
      </c>
      <c r="R1687" s="100"/>
      <c r="S1687" s="5"/>
      <c r="T1687" s="28">
        <f t="shared" si="668"/>
        <v>0</v>
      </c>
      <c r="U1687" s="101">
        <v>66140</v>
      </c>
      <c r="V1687" s="102">
        <f t="shared" si="663"/>
        <v>0</v>
      </c>
      <c r="W1687" s="101"/>
      <c r="X1687" s="101"/>
      <c r="Y1687" s="102">
        <f t="shared" si="660"/>
        <v>0</v>
      </c>
      <c r="Z1687" s="102">
        <f t="shared" si="669"/>
        <v>0</v>
      </c>
      <c r="AA1687" s="102" t="e">
        <f t="shared" si="664"/>
        <v>#VALUE!</v>
      </c>
    </row>
    <row r="1688" spans="1:29" ht="17.25">
      <c r="A1688" s="5"/>
      <c r="B1688" s="5"/>
      <c r="C1688" s="93"/>
      <c r="D1688" s="193"/>
      <c r="E1688" s="94"/>
      <c r="F1688" s="95"/>
      <c r="G1688" s="96" t="str">
        <f t="shared" si="665"/>
        <v>Error</v>
      </c>
      <c r="H1688" s="97">
        <v>14400</v>
      </c>
      <c r="I1688" s="98" t="e">
        <f t="shared" si="656"/>
        <v>#VALUE!</v>
      </c>
      <c r="J1688" s="88" t="e">
        <f t="shared" si="661"/>
        <v>#VALUE!</v>
      </c>
      <c r="K1688" s="98">
        <f t="shared" si="666"/>
        <v>0</v>
      </c>
      <c r="L1688" s="98">
        <f t="shared" si="657"/>
        <v>0</v>
      </c>
      <c r="M1688" s="98" t="e">
        <f t="shared" si="658"/>
        <v>#VALUE!</v>
      </c>
      <c r="N1688" s="98" t="e">
        <f t="shared" si="659"/>
        <v>#VALUE!</v>
      </c>
      <c r="O1688" s="97"/>
      <c r="P1688" s="98" t="e">
        <f t="shared" si="662"/>
        <v>#VALUE!</v>
      </c>
      <c r="Q1688" s="99" t="e">
        <f t="shared" si="667"/>
        <v>#VALUE!</v>
      </c>
      <c r="R1688" s="100"/>
      <c r="S1688" s="5"/>
      <c r="T1688" s="28">
        <f t="shared" si="668"/>
        <v>0</v>
      </c>
      <c r="U1688" s="101">
        <v>66140</v>
      </c>
      <c r="V1688" s="102">
        <f t="shared" si="663"/>
        <v>0</v>
      </c>
      <c r="W1688" s="101"/>
      <c r="X1688" s="101"/>
      <c r="Y1688" s="102">
        <f t="shared" si="660"/>
        <v>0</v>
      </c>
      <c r="Z1688" s="102">
        <f t="shared" si="669"/>
        <v>0</v>
      </c>
      <c r="AA1688" s="102" t="e">
        <f t="shared" si="664"/>
        <v>#VALUE!</v>
      </c>
    </row>
    <row r="1689" spans="1:29" ht="18" thickBot="1">
      <c r="A1689" s="103"/>
      <c r="B1689" s="103"/>
      <c r="C1689" s="104"/>
      <c r="D1689" s="194"/>
      <c r="E1689" s="105"/>
      <c r="F1689" s="106"/>
      <c r="G1689" s="107" t="str">
        <f t="shared" si="665"/>
        <v>Error</v>
      </c>
      <c r="H1689" s="108">
        <v>14400</v>
      </c>
      <c r="I1689" s="109" t="e">
        <f t="shared" si="656"/>
        <v>#VALUE!</v>
      </c>
      <c r="J1689" s="88" t="e">
        <f t="shared" si="661"/>
        <v>#VALUE!</v>
      </c>
      <c r="K1689" s="109">
        <f t="shared" si="666"/>
        <v>0</v>
      </c>
      <c r="L1689" s="109">
        <f t="shared" si="657"/>
        <v>0</v>
      </c>
      <c r="M1689" s="109" t="e">
        <f t="shared" si="658"/>
        <v>#VALUE!</v>
      </c>
      <c r="N1689" s="109" t="e">
        <f t="shared" si="659"/>
        <v>#VALUE!</v>
      </c>
      <c r="O1689" s="108"/>
      <c r="P1689" s="109" t="e">
        <f t="shared" si="662"/>
        <v>#VALUE!</v>
      </c>
      <c r="Q1689" s="110" t="e">
        <f t="shared" si="667"/>
        <v>#VALUE!</v>
      </c>
      <c r="R1689" s="111"/>
      <c r="S1689" s="103"/>
      <c r="T1689" s="28">
        <f t="shared" si="668"/>
        <v>0</v>
      </c>
      <c r="U1689" s="112">
        <v>66140</v>
      </c>
      <c r="V1689" s="113">
        <f t="shared" si="663"/>
        <v>0</v>
      </c>
      <c r="W1689" s="112"/>
      <c r="X1689" s="112"/>
      <c r="Y1689" s="113">
        <f t="shared" si="660"/>
        <v>0</v>
      </c>
      <c r="Z1689" s="113">
        <f t="shared" si="669"/>
        <v>0</v>
      </c>
      <c r="AA1689" s="113" t="e">
        <f t="shared" si="664"/>
        <v>#VALUE!</v>
      </c>
    </row>
    <row r="1690" spans="1:29" s="120" customFormat="1" ht="15.75" thickBot="1">
      <c r="A1690" s="1862" t="s">
        <v>47</v>
      </c>
      <c r="B1690" s="1863"/>
      <c r="C1690" s="1863"/>
      <c r="D1690" s="1863"/>
      <c r="E1690" s="114">
        <f>SUM(E1618:E1689)</f>
        <v>0</v>
      </c>
      <c r="F1690" s="115"/>
      <c r="G1690" s="116">
        <f>SUM(G1618:G1689)</f>
        <v>0</v>
      </c>
      <c r="H1690" s="117"/>
      <c r="I1690" s="118" t="e">
        <f t="shared" ref="I1690:R1690" si="670">SUM(I1618:I1689)</f>
        <v>#VALUE!</v>
      </c>
      <c r="J1690" s="118" t="e">
        <f t="shared" si="670"/>
        <v>#VALUE!</v>
      </c>
      <c r="K1690" s="118">
        <f t="shared" si="670"/>
        <v>0</v>
      </c>
      <c r="L1690" s="118">
        <f t="shared" si="670"/>
        <v>0</v>
      </c>
      <c r="M1690" s="118" t="e">
        <f t="shared" si="670"/>
        <v>#VALUE!</v>
      </c>
      <c r="N1690" s="118" t="e">
        <f t="shared" si="670"/>
        <v>#VALUE!</v>
      </c>
      <c r="O1690" s="117">
        <f t="shared" si="670"/>
        <v>0</v>
      </c>
      <c r="P1690" s="118" t="e">
        <f t="shared" si="670"/>
        <v>#VALUE!</v>
      </c>
      <c r="Q1690" s="119" t="e">
        <f t="shared" si="670"/>
        <v>#VALUE!</v>
      </c>
      <c r="R1690" s="116">
        <f t="shared" si="670"/>
        <v>0</v>
      </c>
      <c r="S1690" s="117"/>
      <c r="T1690" s="117"/>
      <c r="U1690" s="117"/>
      <c r="V1690" s="118">
        <f t="shared" ref="V1690:AA1690" si="671">SUM(V1618:V1689)</f>
        <v>0</v>
      </c>
      <c r="W1690" s="118">
        <f t="shared" si="671"/>
        <v>0</v>
      </c>
      <c r="X1690" s="118">
        <f t="shared" si="671"/>
        <v>0</v>
      </c>
      <c r="Y1690" s="118">
        <f t="shared" si="671"/>
        <v>0</v>
      </c>
      <c r="Z1690" s="118">
        <f t="shared" si="671"/>
        <v>0</v>
      </c>
      <c r="AA1690" s="119" t="e">
        <f t="shared" si="671"/>
        <v>#VALUE!</v>
      </c>
    </row>
    <row r="1692" spans="1:29" ht="15.75" thickBot="1"/>
    <row r="1693" spans="1:29" s="38" customFormat="1" ht="36.75" customHeight="1" thickBot="1">
      <c r="A1693" s="1850" t="s">
        <v>49</v>
      </c>
      <c r="B1693" s="1851"/>
      <c r="C1693" s="1851"/>
      <c r="D1693" s="1852"/>
      <c r="E1693" s="1853" t="s">
        <v>413</v>
      </c>
      <c r="F1693" s="1854"/>
      <c r="G1693" s="1854"/>
      <c r="H1693" s="1854"/>
      <c r="I1693" s="1854"/>
      <c r="J1693" s="1854"/>
      <c r="K1693" s="1854"/>
      <c r="L1693" s="1854"/>
      <c r="M1693" s="1854"/>
      <c r="N1693" s="1854"/>
      <c r="O1693" s="1854"/>
      <c r="P1693" s="1854"/>
      <c r="Q1693" s="1854"/>
      <c r="R1693" s="1854"/>
      <c r="S1693" s="1854"/>
      <c r="T1693" s="1854"/>
      <c r="U1693" s="1854"/>
      <c r="V1693" s="1854"/>
      <c r="W1693" s="1854"/>
      <c r="X1693" s="1854"/>
      <c r="Y1693" s="1854"/>
      <c r="Z1693" s="1854"/>
      <c r="AA1693" s="1855"/>
    </row>
    <row r="1694" spans="1:29" s="38" customFormat="1" ht="23.25" customHeight="1" thickBot="1">
      <c r="A1694" s="1856" t="s">
        <v>377</v>
      </c>
      <c r="B1694" s="1857"/>
      <c r="C1694" s="1857"/>
      <c r="D1694" s="1858"/>
      <c r="E1694" s="1859" t="s">
        <v>51</v>
      </c>
      <c r="F1694" s="1860"/>
      <c r="G1694" s="1860"/>
      <c r="H1694" s="1860"/>
      <c r="I1694" s="1860"/>
      <c r="J1694" s="1860"/>
      <c r="K1694" s="1860"/>
      <c r="L1694" s="1860"/>
      <c r="M1694" s="1860"/>
      <c r="N1694" s="1860"/>
      <c r="O1694" s="1860"/>
      <c r="P1694" s="1860"/>
      <c r="Q1694" s="1861"/>
      <c r="R1694" s="1864" t="s">
        <v>52</v>
      </c>
      <c r="S1694" s="1865"/>
      <c r="T1694" s="1865"/>
      <c r="U1694" s="1865"/>
      <c r="V1694" s="1865"/>
      <c r="W1694" s="1865"/>
      <c r="X1694" s="1865"/>
      <c r="Y1694" s="1865"/>
      <c r="Z1694" s="1865"/>
      <c r="AA1694" s="1866"/>
    </row>
    <row r="1695" spans="1:29" s="62" customFormat="1" ht="162" customHeight="1" thickBot="1">
      <c r="A1695" s="63" t="s">
        <v>10</v>
      </c>
      <c r="B1695" s="64" t="s">
        <v>378</v>
      </c>
      <c r="C1695" s="64" t="s">
        <v>55</v>
      </c>
      <c r="D1695" s="65" t="s">
        <v>379</v>
      </c>
      <c r="E1695" s="66" t="s">
        <v>1</v>
      </c>
      <c r="F1695" s="67" t="s">
        <v>380</v>
      </c>
      <c r="G1695" s="67" t="s">
        <v>381</v>
      </c>
      <c r="H1695" s="67" t="s">
        <v>382</v>
      </c>
      <c r="I1695" s="67" t="s">
        <v>383</v>
      </c>
      <c r="J1695" s="67" t="s">
        <v>384</v>
      </c>
      <c r="K1695" s="67" t="s">
        <v>385</v>
      </c>
      <c r="L1695" s="67" t="s">
        <v>386</v>
      </c>
      <c r="M1695" s="67" t="s">
        <v>387</v>
      </c>
      <c r="N1695" s="67" t="s">
        <v>388</v>
      </c>
      <c r="O1695" s="67" t="s">
        <v>30</v>
      </c>
      <c r="P1695" s="68" t="s">
        <v>60</v>
      </c>
      <c r="Q1695" s="69" t="s">
        <v>389</v>
      </c>
      <c r="R1695" s="70" t="s">
        <v>1</v>
      </c>
      <c r="S1695" s="71" t="s">
        <v>380</v>
      </c>
      <c r="T1695" s="71" t="s">
        <v>101</v>
      </c>
      <c r="U1695" s="71" t="s">
        <v>390</v>
      </c>
      <c r="V1695" s="71" t="s">
        <v>383</v>
      </c>
      <c r="W1695" s="71" t="str">
        <f>+J1695</f>
        <v>Սահմանվող պաշտոնային դրույքաչափ /հաշվի առնելով  նվազագույն ամսական աշխատավարձը - 50000 դրամ/</v>
      </c>
      <c r="X1695" s="71" t="s">
        <v>30</v>
      </c>
      <c r="Y1695" s="68" t="s">
        <v>60</v>
      </c>
      <c r="Z1695" s="71" t="s">
        <v>391</v>
      </c>
      <c r="AA1695" s="72" t="s">
        <v>392</v>
      </c>
    </row>
    <row r="1696" spans="1:29" s="81" customFormat="1" ht="17.25" customHeight="1" thickBot="1">
      <c r="A1696" s="73">
        <v>1</v>
      </c>
      <c r="B1696" s="74">
        <v>2</v>
      </c>
      <c r="C1696" s="74">
        <v>3</v>
      </c>
      <c r="D1696" s="75">
        <v>4</v>
      </c>
      <c r="E1696" s="76">
        <v>5</v>
      </c>
      <c r="F1696" s="74">
        <v>6</v>
      </c>
      <c r="G1696" s="77">
        <v>7</v>
      </c>
      <c r="H1696" s="74">
        <v>8</v>
      </c>
      <c r="I1696" s="74">
        <v>9</v>
      </c>
      <c r="J1696" s="77">
        <v>10</v>
      </c>
      <c r="K1696" s="74">
        <v>11</v>
      </c>
      <c r="L1696" s="74">
        <v>12</v>
      </c>
      <c r="M1696" s="77">
        <v>13</v>
      </c>
      <c r="N1696" s="74">
        <v>14</v>
      </c>
      <c r="O1696" s="74">
        <v>15</v>
      </c>
      <c r="P1696" s="77">
        <v>16</v>
      </c>
      <c r="Q1696" s="78">
        <v>17</v>
      </c>
      <c r="R1696" s="79">
        <v>18</v>
      </c>
      <c r="S1696" s="77">
        <v>19</v>
      </c>
      <c r="T1696" s="74">
        <v>20</v>
      </c>
      <c r="U1696" s="74">
        <v>21</v>
      </c>
      <c r="V1696" s="74">
        <v>22</v>
      </c>
      <c r="W1696" s="74">
        <v>23</v>
      </c>
      <c r="X1696" s="74">
        <v>24</v>
      </c>
      <c r="Y1696" s="74">
        <v>25</v>
      </c>
      <c r="Z1696" s="74">
        <v>26</v>
      </c>
      <c r="AA1696" s="78">
        <v>27</v>
      </c>
      <c r="AB1696" s="80"/>
      <c r="AC1696" s="80"/>
    </row>
    <row r="1697" spans="1:27" ht="17.25">
      <c r="A1697" s="82"/>
      <c r="B1697" s="82"/>
      <c r="C1697" s="83"/>
      <c r="D1697" s="192"/>
      <c r="E1697" s="84"/>
      <c r="F1697" s="85"/>
      <c r="G1697" s="86" t="str">
        <f>IF($C1697="ստորաբաժանման պետ",IF(F1697=0,2.28,IF(F1697=1,2.35,IF(F1697=2,2.43,IF(F1697=3,2.5,IF(OR(F1697=4,F1697=5),2.58,IF(OR(F1697=6,F1697=7),2.66,IF(OR(F1697=8,F1697=9),2.75,IF(OR(F1697=10,F1697=11,F1697=12),2.83,IF(OR(F1697=13,F1697=14,F1697=15),2.92,IF(OR(F1697=16,F1697=17,F1697=18),3.01,3.11)))))))))),IF($C1697="ավագ կարգադրիչ",IF(F1697=0,1.96,IF(F1697=1,2.02,IF(F1697=2,2.08,IF(F1697=3,2.15,IF(OR(F1697=4,F1697=5),2.21,IF(OR(F1697=6,F1697=7),2.28,IF(OR(F1697=8,F1697=9),2.35,IF(OR(F1697=10,F1697=11,F1697=12),2.42,IF(OR(F1697=13,F1697=14,F1697=15),2.5,IF(OR(F1697=16,F1697=17,F1697=18),2.58,2.66)))))))))),IF($C1697="կարգադրիչ",IF(F1697=0,1.45,IF(F1697=1,1.49,IF(F1697=2,1.54,IF(F1697=3,1.59,IF(OR(F1697=4,F1697=5),1.9,IF(OR(F1697=6,F1697=7),1.96,IF(OR(F1697=8,F1697=9),1.73,IF(OR(F1697=10,F1697=11,F1697=12),1.79,IF(OR(F1697=13,F1697=14,F1697=15),1.84,IF(OR(F1697=16,F1697=17,F1697=18),1.9,1.95)))))))))), "Error")))</f>
        <v>Error</v>
      </c>
      <c r="H1697" s="87">
        <v>14400</v>
      </c>
      <c r="I1697" s="88" t="e">
        <f>G1697*H1697</f>
        <v>#VALUE!</v>
      </c>
      <c r="J1697" s="88" t="e">
        <f t="shared" ref="J1697:J1760" si="672">IF(I1697&lt;=59525,59525,I1697)</f>
        <v>#VALUE!</v>
      </c>
      <c r="K1697" s="88">
        <f>IF($D1697="գեներալ-մայոր",2.91,IF($D1697="գնդապետ",2.38,IF($D1697="փոխգնդապետ",2.25,IF($D1697="մայոր",1.85,IF($D1697="կապիտան",1.72,IF($D1697="ավագ լեյտենանտ",1.59,IF($D1697="լեյտենանտ",1.46,IF($D1697="ավագ ենթասպա",1.06,IF($D1697="ենթասպա",0.93,IF($D1697="ավագ",0.79,IF($D1697="ավագ սերժանտ",0.66,IF($D1697="սերժանտ",0.53,IF($D1697="կրտսեր սերժանտ",0.4,0)))))))))))))</f>
        <v>0</v>
      </c>
      <c r="L1697" s="88">
        <f>K1697*H1697</f>
        <v>0</v>
      </c>
      <c r="M1697" s="88" t="e">
        <f>L1697+J1697</f>
        <v>#VALUE!</v>
      </c>
      <c r="N1697" s="88" t="e">
        <f>IF(F1697&lt;2,M1697*0%,IF(F1697&lt;5,M1697*5%,IF(F1697&lt;10,M1697*10%,IF(F1697&lt;15,M1697*15%,IF(F1697&lt;20,M1697*20%,IF(F1697&lt;25,M1697*25%,IF(F1697&gt;=25,M1697*30%)))))))</f>
        <v>#VALUE!</v>
      </c>
      <c r="O1697" s="87"/>
      <c r="P1697" s="88" t="e">
        <f t="shared" ref="P1697:P1760" si="673">M1697+N1697+O1697</f>
        <v>#VALUE!</v>
      </c>
      <c r="Q1697" s="89" t="e">
        <f>P1697*6.565</f>
        <v>#VALUE!</v>
      </c>
      <c r="R1697" s="90"/>
      <c r="S1697" s="82"/>
      <c r="T1697" s="28">
        <f>IF(E1697&lt;1,0,IF(D1697="Բ-1",IF(F1697=0,6.94,IF(F1697=1,7.17,IF(F1697=2,7.41,IF(F1697=3,7.66,IF(OR(F1697=5,F1697=4),7.92,IF(OR(F1697=6,F1697=7),8.18,IF(OR(F1697=8,F1697=9),8.46,IF(OR(F1697=10,F1697=11,F1697=12),8.74,IF(OR(F1697=13,F1697=14,F1697=15),9.03,IF(OR(F1697=16,F1697=17,F1697=18),9.33,9.65)))))))))),IF(D1697="Բ-2", IF(F1697=0,5.71,IF(F1697=1,5.89,IF(F1697=2,6.09,IF(F1697=3,6.29,IF(OR(F1697=5,F1697=4),6.5,IF(OR(F1697=6,F1697=7),6.72,IF(OR(F1697=8,F1697=9),6.94,IF(OR(F1697=10,F1697=11,F1697=12),7.17,IF(OR(F1697=13,F1697=14,F1697=15),7.41,IF(OR(F1697=16,F1697=17,F1697=18),7.65,7.91)))))))))), IF(D1697="Գ-1", IF(F1697=0,4.7,IF(F1697=1,4.86,IF(F1697=2,5.01,IF(F1697=3,5.18,IF(OR(F1697=5,F1697=4),5.35,IF(OR(F1697=6,F1697=7),5.52,IF(OR(F1697=8,F1697=9),5.71,IF(OR(F1697=10,F1697=11,F1697=12),5.89,IF(OR(F1697=13,F1697=14,F1697=15),6.09,IF(OR(F1697=16,F1697=17,F1697=18),6.29,6.49)))))))))), IF(D1697="Գ-2", IF(F1697=0,3.88,IF(F1697=1,4.01,IF(F1697=2,4.14,IF(F1697=3,4.27,IF(OR(F1697=5,F1697=4),4.41,IF(OR(F1697=6,F1697=7),4.55,IF(OR(F1697=8,F1697=9),4.7,IF(OR(F1697=10,F1697=11,F1697=12),4.85,IF(OR(F1697=13,F1697=14,F1697=15),5.01,IF(OR(F1697=16,F1697=17,F1697=18),5.17,5.34)))))))))), IF(D1697="Գ-3", IF(F1697=0,3.21,IF(F1697=1,3.31,IF(F1697=2,3.42,IF(F1697=3,3.53,IF(OR(F1697=5,F1697=4),3.64,IF(OR(F1697=6,F1697=7),3.76,IF(OR(F1697=8,F1697=9),3.88,IF(OR(F1697=10,F1697=11,F1697=12),4.01,IF(OR(F1697=13,F1697=14,F1697=15),4.13,IF(OR(F1697=16,F1697=17,F1697=18),4.27,4.4)))))))))), IF(D1697="Ա-1", IF(F1697=0,2.66,IF(F1697=1,2.75,IF(F1697=2,2.83,IF(F1697=3,2.92,IF(OR(F1697=5,F1697=4),3.02,IF(OR(F1697=6,F1697=7),3.11,IF(OR(F1697=8,F1697=9),3.21,IF(OR(F1697=10,F1697=11,F1697=12),3.31,IF(OR(F1697=13,F1697=14,F1697=15),3.42,IF(OR(F1697=16,F1697=17,F1697=18),3.53,3.64)))))))))), IF(D1697="Ա-2", IF(F1697=0,2.28,IF(F1697=1,2.35,IF(F1697=2,2.43,IF(F1697=3,2.5,IF(OR(F1697=5,F1697=4),2.58,IF(OR(F1697=6,F1697=7),2.66,IF(OR(F1697=8,F1697=9),2.75,IF(OR(F1697=10,F1697=11,F1697=12),2.83,IF(OR(F1697=13,F1697=14,F1697=15),2.92,IF(OR(F1697=16,F1697=17,F1697=18),3.01,3.11)))))))))),IF(D1697="Ա-3", IF(F1697=0,1.96,IF(F1697=1,2.02,IF(F1697=2,2.08,IF(F1697=3,2.15,IF(OR(F1697=5,F1697=4),2.21,IF(OR(F1697=6,F1697=7),2.28,IF(OR(F1697=8,F1697=9),2.35,IF(OR(F1697=10,F1697=11,F1697=12),2.42,IF(OR(F1697=13,F1697=14,F1697=15),2.5,IF(OR(F1697=16,F1697=17,F1697=18),2.58,2.66)))))))))), IF(D1697="Կ-1", IF(F1697=0,1.68,IF(F1697=1,1.73,IF(F1697=2,1.79,IF(F1697=3,1.84,IF(OR(F1697=5,F1697=4),1.9,IF(OR(F1697=6,F1697=7),1.96,IF(OR(F1697=8,F1697=9),2.02,IF(OR(F1697=10,F1697=11,F1697=12),2.08,IF(OR(F1697=13,F1697=14,F1697=15),2.14,IF(OR(F1697=16,F1697=17,F1697=18),2.21,2.28)))))))))), IF(D1697="Կ-2", IF(F1697=0,1.45,IF(F1697=1,1.49,IF(F1697=2,1.54,IF(F1697=3,1.59,IF(OR(F1697=5,F1697=4),1.63,IF(OR(F1697=6,F1697=7),1.68,IF(OR(F1697=8,F1697=9),1.73,IF(OR(F1697=10,F1697=11,F1697=12),1.79,IF(OR(F1697=13,F1697=14,F1697=15),1.84,IF(OR(F1697=16,F1697=17,F1697=18),1.9,1.95)))))))))),IF(D1697="Կ-3", IF(F1697=0,1.25,IF(F1697=1,1.29,IF(F1697=2,1.33,IF(F1697=3,1.37,IF(OR(F1697=5,F1697=4),1.41,IF(OR(F1697=6,F1697=7),1.45,IF(OR(F1697=8,F1697=9),1.49,IF(OR(F1697=10,F1697=11,F1697=12),1.54,IF(OR(F1697=13,F1697=14,F1697=15),1.58,IF(OR(F1697=16,F1697=17,F1697=18),1.63,1.68)))))))))), "Error"))))))))))))</f>
        <v>0</v>
      </c>
      <c r="U1697" s="91">
        <v>66140</v>
      </c>
      <c r="V1697" s="92">
        <f t="shared" ref="V1697:V1728" si="674">+U1697*T1697</f>
        <v>0</v>
      </c>
      <c r="W1697" s="91"/>
      <c r="X1697" s="91"/>
      <c r="Y1697" s="92">
        <f>+V1697+W1697+X1697</f>
        <v>0</v>
      </c>
      <c r="Z1697" s="92">
        <f>+Y1697*6.565</f>
        <v>0</v>
      </c>
      <c r="AA1697" s="92" t="e">
        <f t="shared" ref="AA1697:AA1728" si="675">+Z1697+Q1697</f>
        <v>#VALUE!</v>
      </c>
    </row>
    <row r="1698" spans="1:27" ht="17.25">
      <c r="A1698" s="5"/>
      <c r="B1698" s="5"/>
      <c r="C1698" s="93"/>
      <c r="D1698" s="193"/>
      <c r="E1698" s="94"/>
      <c r="F1698" s="95"/>
      <c r="G1698" s="96" t="str">
        <f t="shared" ref="G1698:G1761" si="676">IF($C1698="ստորաբաժանման պետ",IF(F1698=0,2.28,IF(F1698=1,2.35,IF(F1698=2,2.43,IF(F1698=3,2.5,IF(OR(F1698=4,F1698=5),2.58,IF(OR(F1698=6,F1698=7),2.66,IF(OR(F1698=8,F1698=9),2.75,IF(OR(F1698=10,F1698=11,F1698=12),2.83,IF(OR(F1698=13,F1698=14,F1698=15),2.92,IF(OR(F1698=16,F1698=17,F1698=18),3.01,3.11)))))))))),IF($C1698="ավագ կարգադրիչ",IF(F1698=0,1.96,IF(F1698=1,2.02,IF(F1698=2,2.08,IF(F1698=3,2.15,IF(OR(F1698=4,F1698=5),2.21,IF(OR(F1698=6,F1698=7),2.28,IF(OR(F1698=8,F1698=9),2.35,IF(OR(F1698=10,F1698=11,F1698=12),2.42,IF(OR(F1698=13,F1698=14,F1698=15),2.5,IF(OR(F1698=16,F1698=17,F1698=18),2.58,2.66)))))))))),IF($C1698="կարգադրիչ",IF(F1698=0,1.45,IF(F1698=1,1.49,IF(F1698=2,1.54,IF(F1698=3,1.59,IF(OR(F1698=4,F1698=5),1.9,IF(OR(F1698=6,F1698=7),1.96,IF(OR(F1698=8,F1698=9),1.73,IF(OR(F1698=10,F1698=11,F1698=12),1.79,IF(OR(F1698=13,F1698=14,F1698=15),1.84,IF(OR(F1698=16,F1698=17,F1698=18),1.9,1.95)))))))))), "Error")))</f>
        <v>Error</v>
      </c>
      <c r="H1698" s="97">
        <v>14400</v>
      </c>
      <c r="I1698" s="98" t="e">
        <f t="shared" ref="I1698:I1751" si="677">G1698*H1698</f>
        <v>#VALUE!</v>
      </c>
      <c r="J1698" s="88" t="e">
        <f t="shared" si="672"/>
        <v>#VALUE!</v>
      </c>
      <c r="K1698" s="98">
        <f t="shared" ref="K1698:K1761" si="678">IF($D1698="գեներալ-մայոր",2.91,IF($D1698="գնդապետ",2.38,IF($D1698="փոխգնդապետ",2.25,IF($D1698="մայոր",1.85,IF($D1698="կապիտան",1.72,IF($D1698="ավագ լեյտենանտ",1.59,IF($D1698="լեյտենանտ",1.46,IF($D1698="ավագ ենթասպա",1.06,IF($D1698="ենթասպա",0.93,IF($D1698="ավագ",0.79,IF($D1698="ավագ սերժանտ",0.66,IF($D1698="սերժանտ",0.53,IF($D1698="կրտսեր սերժանտ",0.4,0)))))))))))))</f>
        <v>0</v>
      </c>
      <c r="L1698" s="98">
        <f t="shared" ref="L1698:L1751" si="679">K1698*H1698</f>
        <v>0</v>
      </c>
      <c r="M1698" s="98" t="e">
        <f t="shared" ref="M1698:M1751" si="680">L1698+J1698</f>
        <v>#VALUE!</v>
      </c>
      <c r="N1698" s="98" t="e">
        <f t="shared" ref="N1698:N1751" si="681">IF(F1698&lt;2,M1698*0%,IF(F1698&lt;5,M1698*5%,IF(F1698&lt;10,M1698*10%,IF(F1698&lt;15,M1698*15%,IF(F1698&lt;20,M1698*20%,IF(F1698&lt;25,M1698*25%,IF(F1698&gt;=25,M1698*30%)))))))</f>
        <v>#VALUE!</v>
      </c>
      <c r="O1698" s="97"/>
      <c r="P1698" s="98" t="e">
        <f t="shared" si="673"/>
        <v>#VALUE!</v>
      </c>
      <c r="Q1698" s="99" t="e">
        <f t="shared" ref="Q1698:Q1761" si="682">P1698*6.565</f>
        <v>#VALUE!</v>
      </c>
      <c r="R1698" s="100"/>
      <c r="S1698" s="5"/>
      <c r="T1698" s="28">
        <f t="shared" ref="T1698:T1761" si="683">IF(E1698&lt;1,0,IF(D1698="Բ-1",IF(F1698=0,6.94,IF(F1698=1,7.17,IF(F1698=2,7.41,IF(F1698=3,7.66,IF(OR(F1698=5,F1698=4),7.92,IF(OR(F1698=6,F1698=7),8.18,IF(OR(F1698=8,F1698=9),8.46,IF(OR(F1698=10,F1698=11,F1698=12),8.74,IF(OR(F1698=13,F1698=14,F1698=15),9.03,IF(OR(F1698=16,F1698=17,F1698=18),9.33,9.65)))))))))),IF(D1698="Բ-2", IF(F1698=0,5.71,IF(F1698=1,5.89,IF(F1698=2,6.09,IF(F1698=3,6.29,IF(OR(F1698=5,F1698=4),6.5,IF(OR(F1698=6,F1698=7),6.72,IF(OR(F1698=8,F1698=9),6.94,IF(OR(F1698=10,F1698=11,F1698=12),7.17,IF(OR(F1698=13,F1698=14,F1698=15),7.41,IF(OR(F1698=16,F1698=17,F1698=18),7.65,7.91)))))))))), IF(D1698="Գ-1", IF(F1698=0,4.7,IF(F1698=1,4.86,IF(F1698=2,5.01,IF(F1698=3,5.18,IF(OR(F1698=5,F1698=4),5.35,IF(OR(F1698=6,F1698=7),5.52,IF(OR(F1698=8,F1698=9),5.71,IF(OR(F1698=10,F1698=11,F1698=12),5.89,IF(OR(F1698=13,F1698=14,F1698=15),6.09,IF(OR(F1698=16,F1698=17,F1698=18),6.29,6.49)))))))))), IF(D1698="Գ-2", IF(F1698=0,3.88,IF(F1698=1,4.01,IF(F1698=2,4.14,IF(F1698=3,4.27,IF(OR(F1698=5,F1698=4),4.41,IF(OR(F1698=6,F1698=7),4.55,IF(OR(F1698=8,F1698=9),4.7,IF(OR(F1698=10,F1698=11,F1698=12),4.85,IF(OR(F1698=13,F1698=14,F1698=15),5.01,IF(OR(F1698=16,F1698=17,F1698=18),5.17,5.34)))))))))), IF(D1698="Գ-3", IF(F1698=0,3.21,IF(F1698=1,3.31,IF(F1698=2,3.42,IF(F1698=3,3.53,IF(OR(F1698=5,F1698=4),3.64,IF(OR(F1698=6,F1698=7),3.76,IF(OR(F1698=8,F1698=9),3.88,IF(OR(F1698=10,F1698=11,F1698=12),4.01,IF(OR(F1698=13,F1698=14,F1698=15),4.13,IF(OR(F1698=16,F1698=17,F1698=18),4.27,4.4)))))))))), IF(D1698="Ա-1", IF(F1698=0,2.66,IF(F1698=1,2.75,IF(F1698=2,2.83,IF(F1698=3,2.92,IF(OR(F1698=5,F1698=4),3.02,IF(OR(F1698=6,F1698=7),3.11,IF(OR(F1698=8,F1698=9),3.21,IF(OR(F1698=10,F1698=11,F1698=12),3.31,IF(OR(F1698=13,F1698=14,F1698=15),3.42,IF(OR(F1698=16,F1698=17,F1698=18),3.53,3.64)))))))))), IF(D1698="Ա-2", IF(F1698=0,2.28,IF(F1698=1,2.35,IF(F1698=2,2.43,IF(F1698=3,2.5,IF(OR(F1698=5,F1698=4),2.58,IF(OR(F1698=6,F1698=7),2.66,IF(OR(F1698=8,F1698=9),2.75,IF(OR(F1698=10,F1698=11,F1698=12),2.83,IF(OR(F1698=13,F1698=14,F1698=15),2.92,IF(OR(F1698=16,F1698=17,F1698=18),3.01,3.11)))))))))),IF(D1698="Ա-3", IF(F1698=0,1.96,IF(F1698=1,2.02,IF(F1698=2,2.08,IF(F1698=3,2.15,IF(OR(F1698=5,F1698=4),2.21,IF(OR(F1698=6,F1698=7),2.28,IF(OR(F1698=8,F1698=9),2.35,IF(OR(F1698=10,F1698=11,F1698=12),2.42,IF(OR(F1698=13,F1698=14,F1698=15),2.5,IF(OR(F1698=16,F1698=17,F1698=18),2.58,2.66)))))))))), IF(D1698="Կ-1", IF(F1698=0,1.68,IF(F1698=1,1.73,IF(F1698=2,1.79,IF(F1698=3,1.84,IF(OR(F1698=5,F1698=4),1.9,IF(OR(F1698=6,F1698=7),1.96,IF(OR(F1698=8,F1698=9),2.02,IF(OR(F1698=10,F1698=11,F1698=12),2.08,IF(OR(F1698=13,F1698=14,F1698=15),2.14,IF(OR(F1698=16,F1698=17,F1698=18),2.21,2.28)))))))))), IF(D1698="Կ-2", IF(F1698=0,1.45,IF(F1698=1,1.49,IF(F1698=2,1.54,IF(F1698=3,1.59,IF(OR(F1698=5,F1698=4),1.63,IF(OR(F1698=6,F1698=7),1.68,IF(OR(F1698=8,F1698=9),1.73,IF(OR(F1698=10,F1698=11,F1698=12),1.79,IF(OR(F1698=13,F1698=14,F1698=15),1.84,IF(OR(F1698=16,F1698=17,F1698=18),1.9,1.95)))))))))),IF(D1698="Կ-3", IF(F1698=0,1.25,IF(F1698=1,1.29,IF(F1698=2,1.33,IF(F1698=3,1.37,IF(OR(F1698=5,F1698=4),1.41,IF(OR(F1698=6,F1698=7),1.45,IF(OR(F1698=8,F1698=9),1.49,IF(OR(F1698=10,F1698=11,F1698=12),1.54,IF(OR(F1698=13,F1698=14,F1698=15),1.58,IF(OR(F1698=16,F1698=17,F1698=18),1.63,1.68)))))))))), "Error"))))))))))))</f>
        <v>0</v>
      </c>
      <c r="U1698" s="101">
        <v>66140</v>
      </c>
      <c r="V1698" s="102">
        <f t="shared" si="674"/>
        <v>0</v>
      </c>
      <c r="W1698" s="101"/>
      <c r="X1698" s="101"/>
      <c r="Y1698" s="102">
        <f t="shared" ref="Y1698:Y1751" si="684">+V1698+W1698+X1698</f>
        <v>0</v>
      </c>
      <c r="Z1698" s="102">
        <f t="shared" ref="Z1698:Z1761" si="685">+Y1698*6.565</f>
        <v>0</v>
      </c>
      <c r="AA1698" s="102" t="e">
        <f t="shared" si="675"/>
        <v>#VALUE!</v>
      </c>
    </row>
    <row r="1699" spans="1:27" ht="17.25">
      <c r="A1699" s="5"/>
      <c r="B1699" s="5"/>
      <c r="C1699" s="93"/>
      <c r="D1699" s="193"/>
      <c r="E1699" s="94"/>
      <c r="F1699" s="95"/>
      <c r="G1699" s="96" t="str">
        <f t="shared" si="676"/>
        <v>Error</v>
      </c>
      <c r="H1699" s="97">
        <v>14400</v>
      </c>
      <c r="I1699" s="98" t="e">
        <f t="shared" si="677"/>
        <v>#VALUE!</v>
      </c>
      <c r="J1699" s="88" t="e">
        <f t="shared" si="672"/>
        <v>#VALUE!</v>
      </c>
      <c r="K1699" s="98">
        <f t="shared" si="678"/>
        <v>0</v>
      </c>
      <c r="L1699" s="98">
        <f t="shared" si="679"/>
        <v>0</v>
      </c>
      <c r="M1699" s="98" t="e">
        <f t="shared" si="680"/>
        <v>#VALUE!</v>
      </c>
      <c r="N1699" s="98" t="e">
        <f t="shared" si="681"/>
        <v>#VALUE!</v>
      </c>
      <c r="O1699" s="97"/>
      <c r="P1699" s="98" t="e">
        <f t="shared" si="673"/>
        <v>#VALUE!</v>
      </c>
      <c r="Q1699" s="99" t="e">
        <f t="shared" si="682"/>
        <v>#VALUE!</v>
      </c>
      <c r="R1699" s="100"/>
      <c r="S1699" s="5"/>
      <c r="T1699" s="28">
        <f t="shared" si="683"/>
        <v>0</v>
      </c>
      <c r="U1699" s="101">
        <v>66140</v>
      </c>
      <c r="V1699" s="102">
        <f t="shared" si="674"/>
        <v>0</v>
      </c>
      <c r="W1699" s="101"/>
      <c r="X1699" s="101"/>
      <c r="Y1699" s="102">
        <f t="shared" si="684"/>
        <v>0</v>
      </c>
      <c r="Z1699" s="102">
        <f t="shared" si="685"/>
        <v>0</v>
      </c>
      <c r="AA1699" s="102" t="e">
        <f t="shared" si="675"/>
        <v>#VALUE!</v>
      </c>
    </row>
    <row r="1700" spans="1:27" ht="17.25">
      <c r="A1700" s="5"/>
      <c r="B1700" s="5"/>
      <c r="C1700" s="93"/>
      <c r="D1700" s="193"/>
      <c r="E1700" s="94"/>
      <c r="F1700" s="95"/>
      <c r="G1700" s="96" t="str">
        <f t="shared" si="676"/>
        <v>Error</v>
      </c>
      <c r="H1700" s="97">
        <v>14400</v>
      </c>
      <c r="I1700" s="98" t="e">
        <f t="shared" si="677"/>
        <v>#VALUE!</v>
      </c>
      <c r="J1700" s="88" t="e">
        <f t="shared" si="672"/>
        <v>#VALUE!</v>
      </c>
      <c r="K1700" s="98">
        <f t="shared" si="678"/>
        <v>0</v>
      </c>
      <c r="L1700" s="98">
        <f t="shared" si="679"/>
        <v>0</v>
      </c>
      <c r="M1700" s="98" t="e">
        <f t="shared" si="680"/>
        <v>#VALUE!</v>
      </c>
      <c r="N1700" s="98" t="e">
        <f t="shared" si="681"/>
        <v>#VALUE!</v>
      </c>
      <c r="O1700" s="97"/>
      <c r="P1700" s="98" t="e">
        <f t="shared" si="673"/>
        <v>#VALUE!</v>
      </c>
      <c r="Q1700" s="99" t="e">
        <f t="shared" si="682"/>
        <v>#VALUE!</v>
      </c>
      <c r="R1700" s="100"/>
      <c r="S1700" s="5"/>
      <c r="T1700" s="28">
        <f t="shared" si="683"/>
        <v>0</v>
      </c>
      <c r="U1700" s="101">
        <v>66140</v>
      </c>
      <c r="V1700" s="102">
        <f t="shared" si="674"/>
        <v>0</v>
      </c>
      <c r="W1700" s="101"/>
      <c r="X1700" s="101"/>
      <c r="Y1700" s="102">
        <f t="shared" si="684"/>
        <v>0</v>
      </c>
      <c r="Z1700" s="102">
        <f t="shared" si="685"/>
        <v>0</v>
      </c>
      <c r="AA1700" s="102" t="e">
        <f t="shared" si="675"/>
        <v>#VALUE!</v>
      </c>
    </row>
    <row r="1701" spans="1:27" ht="17.25">
      <c r="A1701" s="5"/>
      <c r="B1701" s="5"/>
      <c r="C1701" s="93"/>
      <c r="D1701" s="193"/>
      <c r="E1701" s="94"/>
      <c r="F1701" s="95"/>
      <c r="G1701" s="96" t="str">
        <f t="shared" si="676"/>
        <v>Error</v>
      </c>
      <c r="H1701" s="97">
        <v>14400</v>
      </c>
      <c r="I1701" s="98" t="e">
        <f t="shared" si="677"/>
        <v>#VALUE!</v>
      </c>
      <c r="J1701" s="88" t="e">
        <f t="shared" si="672"/>
        <v>#VALUE!</v>
      </c>
      <c r="K1701" s="98">
        <f t="shared" si="678"/>
        <v>0</v>
      </c>
      <c r="L1701" s="98">
        <f t="shared" si="679"/>
        <v>0</v>
      </c>
      <c r="M1701" s="98" t="e">
        <f t="shared" si="680"/>
        <v>#VALUE!</v>
      </c>
      <c r="N1701" s="98" t="e">
        <f t="shared" si="681"/>
        <v>#VALUE!</v>
      </c>
      <c r="O1701" s="97"/>
      <c r="P1701" s="98" t="e">
        <f t="shared" si="673"/>
        <v>#VALUE!</v>
      </c>
      <c r="Q1701" s="99" t="e">
        <f t="shared" si="682"/>
        <v>#VALUE!</v>
      </c>
      <c r="R1701" s="100"/>
      <c r="S1701" s="5"/>
      <c r="T1701" s="28">
        <f t="shared" si="683"/>
        <v>0</v>
      </c>
      <c r="U1701" s="101">
        <v>66140</v>
      </c>
      <c r="V1701" s="102">
        <f t="shared" si="674"/>
        <v>0</v>
      </c>
      <c r="W1701" s="101"/>
      <c r="X1701" s="101"/>
      <c r="Y1701" s="102">
        <f t="shared" si="684"/>
        <v>0</v>
      </c>
      <c r="Z1701" s="102">
        <f t="shared" si="685"/>
        <v>0</v>
      </c>
      <c r="AA1701" s="102" t="e">
        <f t="shared" si="675"/>
        <v>#VALUE!</v>
      </c>
    </row>
    <row r="1702" spans="1:27" ht="17.25">
      <c r="A1702" s="5"/>
      <c r="B1702" s="5"/>
      <c r="C1702" s="93"/>
      <c r="D1702" s="193"/>
      <c r="E1702" s="94"/>
      <c r="F1702" s="95"/>
      <c r="G1702" s="96" t="str">
        <f t="shared" si="676"/>
        <v>Error</v>
      </c>
      <c r="H1702" s="97">
        <v>14400</v>
      </c>
      <c r="I1702" s="98" t="e">
        <f t="shared" si="677"/>
        <v>#VALUE!</v>
      </c>
      <c r="J1702" s="88" t="e">
        <f t="shared" si="672"/>
        <v>#VALUE!</v>
      </c>
      <c r="K1702" s="98">
        <f t="shared" si="678"/>
        <v>0</v>
      </c>
      <c r="L1702" s="98">
        <f t="shared" si="679"/>
        <v>0</v>
      </c>
      <c r="M1702" s="98" t="e">
        <f t="shared" si="680"/>
        <v>#VALUE!</v>
      </c>
      <c r="N1702" s="98" t="e">
        <f t="shared" si="681"/>
        <v>#VALUE!</v>
      </c>
      <c r="O1702" s="97"/>
      <c r="P1702" s="98" t="e">
        <f t="shared" si="673"/>
        <v>#VALUE!</v>
      </c>
      <c r="Q1702" s="99" t="e">
        <f t="shared" si="682"/>
        <v>#VALUE!</v>
      </c>
      <c r="R1702" s="100"/>
      <c r="S1702" s="5"/>
      <c r="T1702" s="28">
        <f t="shared" si="683"/>
        <v>0</v>
      </c>
      <c r="U1702" s="101">
        <v>66140</v>
      </c>
      <c r="V1702" s="102">
        <f t="shared" si="674"/>
        <v>0</v>
      </c>
      <c r="W1702" s="101"/>
      <c r="X1702" s="101"/>
      <c r="Y1702" s="102">
        <f t="shared" si="684"/>
        <v>0</v>
      </c>
      <c r="Z1702" s="102">
        <f t="shared" si="685"/>
        <v>0</v>
      </c>
      <c r="AA1702" s="102" t="e">
        <f t="shared" si="675"/>
        <v>#VALUE!</v>
      </c>
    </row>
    <row r="1703" spans="1:27" ht="17.25">
      <c r="A1703" s="5"/>
      <c r="B1703" s="5"/>
      <c r="C1703" s="93"/>
      <c r="D1703" s="193"/>
      <c r="E1703" s="84"/>
      <c r="F1703" s="85"/>
      <c r="G1703" s="86" t="str">
        <f t="shared" si="676"/>
        <v>Error</v>
      </c>
      <c r="H1703" s="87">
        <v>14400</v>
      </c>
      <c r="I1703" s="88" t="e">
        <f t="shared" si="677"/>
        <v>#VALUE!</v>
      </c>
      <c r="J1703" s="88" t="e">
        <f t="shared" si="672"/>
        <v>#VALUE!</v>
      </c>
      <c r="K1703" s="88">
        <f t="shared" si="678"/>
        <v>0</v>
      </c>
      <c r="L1703" s="88">
        <f t="shared" si="679"/>
        <v>0</v>
      </c>
      <c r="M1703" s="88" t="e">
        <f t="shared" si="680"/>
        <v>#VALUE!</v>
      </c>
      <c r="N1703" s="88" t="e">
        <f t="shared" si="681"/>
        <v>#VALUE!</v>
      </c>
      <c r="O1703" s="87"/>
      <c r="P1703" s="88" t="e">
        <f t="shared" si="673"/>
        <v>#VALUE!</v>
      </c>
      <c r="Q1703" s="89" t="e">
        <f t="shared" si="682"/>
        <v>#VALUE!</v>
      </c>
      <c r="R1703" s="90"/>
      <c r="S1703" s="82"/>
      <c r="T1703" s="28">
        <f t="shared" si="683"/>
        <v>0</v>
      </c>
      <c r="U1703" s="91">
        <v>66140</v>
      </c>
      <c r="V1703" s="92">
        <f t="shared" si="674"/>
        <v>0</v>
      </c>
      <c r="W1703" s="91"/>
      <c r="X1703" s="91"/>
      <c r="Y1703" s="92">
        <f t="shared" si="684"/>
        <v>0</v>
      </c>
      <c r="Z1703" s="92">
        <f t="shared" si="685"/>
        <v>0</v>
      </c>
      <c r="AA1703" s="92" t="e">
        <f t="shared" si="675"/>
        <v>#VALUE!</v>
      </c>
    </row>
    <row r="1704" spans="1:27" ht="17.25">
      <c r="A1704" s="5"/>
      <c r="B1704" s="5"/>
      <c r="C1704" s="93"/>
      <c r="D1704" s="193"/>
      <c r="E1704" s="94"/>
      <c r="F1704" s="95"/>
      <c r="G1704" s="96" t="str">
        <f t="shared" si="676"/>
        <v>Error</v>
      </c>
      <c r="H1704" s="97">
        <v>14400</v>
      </c>
      <c r="I1704" s="98" t="e">
        <f t="shared" si="677"/>
        <v>#VALUE!</v>
      </c>
      <c r="J1704" s="88" t="e">
        <f t="shared" si="672"/>
        <v>#VALUE!</v>
      </c>
      <c r="K1704" s="98">
        <f t="shared" si="678"/>
        <v>0</v>
      </c>
      <c r="L1704" s="98">
        <f t="shared" si="679"/>
        <v>0</v>
      </c>
      <c r="M1704" s="98" t="e">
        <f t="shared" si="680"/>
        <v>#VALUE!</v>
      </c>
      <c r="N1704" s="98" t="e">
        <f t="shared" si="681"/>
        <v>#VALUE!</v>
      </c>
      <c r="O1704" s="97"/>
      <c r="P1704" s="98" t="e">
        <f t="shared" si="673"/>
        <v>#VALUE!</v>
      </c>
      <c r="Q1704" s="99" t="e">
        <f t="shared" si="682"/>
        <v>#VALUE!</v>
      </c>
      <c r="R1704" s="100"/>
      <c r="S1704" s="5"/>
      <c r="T1704" s="28">
        <f t="shared" si="683"/>
        <v>0</v>
      </c>
      <c r="U1704" s="101">
        <v>66140</v>
      </c>
      <c r="V1704" s="102">
        <f t="shared" si="674"/>
        <v>0</v>
      </c>
      <c r="W1704" s="101"/>
      <c r="X1704" s="101"/>
      <c r="Y1704" s="102">
        <f t="shared" si="684"/>
        <v>0</v>
      </c>
      <c r="Z1704" s="102">
        <f t="shared" si="685"/>
        <v>0</v>
      </c>
      <c r="AA1704" s="102" t="e">
        <f t="shared" si="675"/>
        <v>#VALUE!</v>
      </c>
    </row>
    <row r="1705" spans="1:27" ht="17.25">
      <c r="A1705" s="5"/>
      <c r="B1705" s="5"/>
      <c r="C1705" s="93"/>
      <c r="D1705" s="193"/>
      <c r="E1705" s="94"/>
      <c r="F1705" s="95"/>
      <c r="G1705" s="96" t="str">
        <f t="shared" si="676"/>
        <v>Error</v>
      </c>
      <c r="H1705" s="97">
        <v>14400</v>
      </c>
      <c r="I1705" s="98" t="e">
        <f t="shared" si="677"/>
        <v>#VALUE!</v>
      </c>
      <c r="J1705" s="88" t="e">
        <f t="shared" si="672"/>
        <v>#VALUE!</v>
      </c>
      <c r="K1705" s="98">
        <f t="shared" si="678"/>
        <v>0</v>
      </c>
      <c r="L1705" s="98">
        <f t="shared" si="679"/>
        <v>0</v>
      </c>
      <c r="M1705" s="98" t="e">
        <f t="shared" si="680"/>
        <v>#VALUE!</v>
      </c>
      <c r="N1705" s="98" t="e">
        <f t="shared" si="681"/>
        <v>#VALUE!</v>
      </c>
      <c r="O1705" s="97"/>
      <c r="P1705" s="98" t="e">
        <f t="shared" si="673"/>
        <v>#VALUE!</v>
      </c>
      <c r="Q1705" s="99" t="e">
        <f t="shared" si="682"/>
        <v>#VALUE!</v>
      </c>
      <c r="R1705" s="100"/>
      <c r="S1705" s="5"/>
      <c r="T1705" s="28">
        <f t="shared" si="683"/>
        <v>0</v>
      </c>
      <c r="U1705" s="101">
        <v>66140</v>
      </c>
      <c r="V1705" s="102">
        <f t="shared" si="674"/>
        <v>0</v>
      </c>
      <c r="W1705" s="101"/>
      <c r="X1705" s="101"/>
      <c r="Y1705" s="102">
        <f t="shared" si="684"/>
        <v>0</v>
      </c>
      <c r="Z1705" s="102">
        <f t="shared" si="685"/>
        <v>0</v>
      </c>
      <c r="AA1705" s="102" t="e">
        <f t="shared" si="675"/>
        <v>#VALUE!</v>
      </c>
    </row>
    <row r="1706" spans="1:27" ht="17.25">
      <c r="A1706" s="5"/>
      <c r="B1706" s="5"/>
      <c r="C1706" s="93"/>
      <c r="D1706" s="193"/>
      <c r="E1706" s="94"/>
      <c r="F1706" s="95"/>
      <c r="G1706" s="96" t="str">
        <f t="shared" si="676"/>
        <v>Error</v>
      </c>
      <c r="H1706" s="97">
        <v>14400</v>
      </c>
      <c r="I1706" s="98" t="e">
        <f t="shared" si="677"/>
        <v>#VALUE!</v>
      </c>
      <c r="J1706" s="88" t="e">
        <f t="shared" si="672"/>
        <v>#VALUE!</v>
      </c>
      <c r="K1706" s="98">
        <f t="shared" si="678"/>
        <v>0</v>
      </c>
      <c r="L1706" s="98">
        <f t="shared" si="679"/>
        <v>0</v>
      </c>
      <c r="M1706" s="98" t="e">
        <f t="shared" si="680"/>
        <v>#VALUE!</v>
      </c>
      <c r="N1706" s="98" t="e">
        <f t="shared" si="681"/>
        <v>#VALUE!</v>
      </c>
      <c r="O1706" s="97"/>
      <c r="P1706" s="98" t="e">
        <f t="shared" si="673"/>
        <v>#VALUE!</v>
      </c>
      <c r="Q1706" s="99" t="e">
        <f t="shared" si="682"/>
        <v>#VALUE!</v>
      </c>
      <c r="R1706" s="100"/>
      <c r="S1706" s="5"/>
      <c r="T1706" s="28">
        <f t="shared" si="683"/>
        <v>0</v>
      </c>
      <c r="U1706" s="101">
        <v>66140</v>
      </c>
      <c r="V1706" s="102">
        <f t="shared" si="674"/>
        <v>0</v>
      </c>
      <c r="W1706" s="101"/>
      <c r="X1706" s="101"/>
      <c r="Y1706" s="102">
        <f t="shared" si="684"/>
        <v>0</v>
      </c>
      <c r="Z1706" s="102">
        <f t="shared" si="685"/>
        <v>0</v>
      </c>
      <c r="AA1706" s="102" t="e">
        <f t="shared" si="675"/>
        <v>#VALUE!</v>
      </c>
    </row>
    <row r="1707" spans="1:27" ht="17.25">
      <c r="A1707" s="5"/>
      <c r="B1707" s="5"/>
      <c r="C1707" s="93"/>
      <c r="D1707" s="193"/>
      <c r="E1707" s="94"/>
      <c r="F1707" s="95"/>
      <c r="G1707" s="96" t="str">
        <f t="shared" si="676"/>
        <v>Error</v>
      </c>
      <c r="H1707" s="97">
        <v>14400</v>
      </c>
      <c r="I1707" s="98" t="e">
        <f t="shared" si="677"/>
        <v>#VALUE!</v>
      </c>
      <c r="J1707" s="88" t="e">
        <f t="shared" si="672"/>
        <v>#VALUE!</v>
      </c>
      <c r="K1707" s="98">
        <f t="shared" si="678"/>
        <v>0</v>
      </c>
      <c r="L1707" s="98">
        <f t="shared" si="679"/>
        <v>0</v>
      </c>
      <c r="M1707" s="98" t="e">
        <f t="shared" si="680"/>
        <v>#VALUE!</v>
      </c>
      <c r="N1707" s="98" t="e">
        <f t="shared" si="681"/>
        <v>#VALUE!</v>
      </c>
      <c r="O1707" s="97"/>
      <c r="P1707" s="98" t="e">
        <f t="shared" si="673"/>
        <v>#VALUE!</v>
      </c>
      <c r="Q1707" s="99" t="e">
        <f t="shared" si="682"/>
        <v>#VALUE!</v>
      </c>
      <c r="R1707" s="100"/>
      <c r="S1707" s="5"/>
      <c r="T1707" s="28">
        <f t="shared" si="683"/>
        <v>0</v>
      </c>
      <c r="U1707" s="101">
        <v>66140</v>
      </c>
      <c r="V1707" s="102">
        <f t="shared" si="674"/>
        <v>0</v>
      </c>
      <c r="W1707" s="101"/>
      <c r="X1707" s="101"/>
      <c r="Y1707" s="102">
        <f t="shared" si="684"/>
        <v>0</v>
      </c>
      <c r="Z1707" s="102">
        <f t="shared" si="685"/>
        <v>0</v>
      </c>
      <c r="AA1707" s="102" t="e">
        <f t="shared" si="675"/>
        <v>#VALUE!</v>
      </c>
    </row>
    <row r="1708" spans="1:27" ht="17.25">
      <c r="A1708" s="5"/>
      <c r="B1708" s="5"/>
      <c r="C1708" s="93"/>
      <c r="D1708" s="193"/>
      <c r="E1708" s="94"/>
      <c r="F1708" s="95"/>
      <c r="G1708" s="96" t="str">
        <f t="shared" si="676"/>
        <v>Error</v>
      </c>
      <c r="H1708" s="97">
        <v>14400</v>
      </c>
      <c r="I1708" s="98" t="e">
        <f t="shared" si="677"/>
        <v>#VALUE!</v>
      </c>
      <c r="J1708" s="88" t="e">
        <f t="shared" si="672"/>
        <v>#VALUE!</v>
      </c>
      <c r="K1708" s="98">
        <f t="shared" si="678"/>
        <v>0</v>
      </c>
      <c r="L1708" s="98">
        <f t="shared" si="679"/>
        <v>0</v>
      </c>
      <c r="M1708" s="98" t="e">
        <f t="shared" si="680"/>
        <v>#VALUE!</v>
      </c>
      <c r="N1708" s="98" t="e">
        <f t="shared" si="681"/>
        <v>#VALUE!</v>
      </c>
      <c r="O1708" s="97"/>
      <c r="P1708" s="98" t="e">
        <f t="shared" si="673"/>
        <v>#VALUE!</v>
      </c>
      <c r="Q1708" s="99" t="e">
        <f t="shared" si="682"/>
        <v>#VALUE!</v>
      </c>
      <c r="R1708" s="100"/>
      <c r="S1708" s="5"/>
      <c r="T1708" s="28">
        <f t="shared" si="683"/>
        <v>0</v>
      </c>
      <c r="U1708" s="101">
        <v>66140</v>
      </c>
      <c r="V1708" s="102">
        <f t="shared" si="674"/>
        <v>0</v>
      </c>
      <c r="W1708" s="101"/>
      <c r="X1708" s="101"/>
      <c r="Y1708" s="102">
        <f t="shared" si="684"/>
        <v>0</v>
      </c>
      <c r="Z1708" s="102">
        <f t="shared" si="685"/>
        <v>0</v>
      </c>
      <c r="AA1708" s="102" t="e">
        <f t="shared" si="675"/>
        <v>#VALUE!</v>
      </c>
    </row>
    <row r="1709" spans="1:27" ht="17.25">
      <c r="A1709" s="5"/>
      <c r="B1709" s="5"/>
      <c r="C1709" s="93"/>
      <c r="D1709" s="193"/>
      <c r="E1709" s="84"/>
      <c r="F1709" s="85"/>
      <c r="G1709" s="86" t="str">
        <f t="shared" si="676"/>
        <v>Error</v>
      </c>
      <c r="H1709" s="87">
        <v>14400</v>
      </c>
      <c r="I1709" s="88" t="e">
        <f t="shared" si="677"/>
        <v>#VALUE!</v>
      </c>
      <c r="J1709" s="88" t="e">
        <f t="shared" si="672"/>
        <v>#VALUE!</v>
      </c>
      <c r="K1709" s="88">
        <f t="shared" si="678"/>
        <v>0</v>
      </c>
      <c r="L1709" s="88">
        <f t="shared" si="679"/>
        <v>0</v>
      </c>
      <c r="M1709" s="88" t="e">
        <f t="shared" si="680"/>
        <v>#VALUE!</v>
      </c>
      <c r="N1709" s="88" t="e">
        <f t="shared" si="681"/>
        <v>#VALUE!</v>
      </c>
      <c r="O1709" s="87"/>
      <c r="P1709" s="88" t="e">
        <f t="shared" si="673"/>
        <v>#VALUE!</v>
      </c>
      <c r="Q1709" s="89" t="e">
        <f t="shared" si="682"/>
        <v>#VALUE!</v>
      </c>
      <c r="R1709" s="90"/>
      <c r="S1709" s="82"/>
      <c r="T1709" s="28">
        <f t="shared" si="683"/>
        <v>0</v>
      </c>
      <c r="U1709" s="91">
        <v>66140</v>
      </c>
      <c r="V1709" s="92">
        <f t="shared" si="674"/>
        <v>0</v>
      </c>
      <c r="W1709" s="91"/>
      <c r="X1709" s="91"/>
      <c r="Y1709" s="92">
        <f t="shared" si="684"/>
        <v>0</v>
      </c>
      <c r="Z1709" s="92">
        <f t="shared" si="685"/>
        <v>0</v>
      </c>
      <c r="AA1709" s="92" t="e">
        <f t="shared" si="675"/>
        <v>#VALUE!</v>
      </c>
    </row>
    <row r="1710" spans="1:27" ht="17.25">
      <c r="A1710" s="5"/>
      <c r="B1710" s="5"/>
      <c r="C1710" s="93"/>
      <c r="D1710" s="193"/>
      <c r="E1710" s="94"/>
      <c r="F1710" s="95"/>
      <c r="G1710" s="96" t="str">
        <f t="shared" si="676"/>
        <v>Error</v>
      </c>
      <c r="H1710" s="97">
        <v>14400</v>
      </c>
      <c r="I1710" s="98" t="e">
        <f t="shared" si="677"/>
        <v>#VALUE!</v>
      </c>
      <c r="J1710" s="88" t="e">
        <f t="shared" si="672"/>
        <v>#VALUE!</v>
      </c>
      <c r="K1710" s="98">
        <f t="shared" si="678"/>
        <v>0</v>
      </c>
      <c r="L1710" s="98">
        <f t="shared" si="679"/>
        <v>0</v>
      </c>
      <c r="M1710" s="98" t="e">
        <f t="shared" si="680"/>
        <v>#VALUE!</v>
      </c>
      <c r="N1710" s="98" t="e">
        <f t="shared" si="681"/>
        <v>#VALUE!</v>
      </c>
      <c r="O1710" s="97"/>
      <c r="P1710" s="98" t="e">
        <f t="shared" si="673"/>
        <v>#VALUE!</v>
      </c>
      <c r="Q1710" s="99" t="e">
        <f t="shared" si="682"/>
        <v>#VALUE!</v>
      </c>
      <c r="R1710" s="100"/>
      <c r="S1710" s="5"/>
      <c r="T1710" s="28">
        <f t="shared" si="683"/>
        <v>0</v>
      </c>
      <c r="U1710" s="101">
        <v>66140</v>
      </c>
      <c r="V1710" s="102">
        <f t="shared" si="674"/>
        <v>0</v>
      </c>
      <c r="W1710" s="101"/>
      <c r="X1710" s="101"/>
      <c r="Y1710" s="102">
        <f t="shared" si="684"/>
        <v>0</v>
      </c>
      <c r="Z1710" s="102">
        <f t="shared" si="685"/>
        <v>0</v>
      </c>
      <c r="AA1710" s="102" t="e">
        <f t="shared" si="675"/>
        <v>#VALUE!</v>
      </c>
    </row>
    <row r="1711" spans="1:27" ht="17.25">
      <c r="A1711" s="5"/>
      <c r="B1711" s="5"/>
      <c r="C1711" s="93"/>
      <c r="D1711" s="193"/>
      <c r="E1711" s="94"/>
      <c r="F1711" s="95"/>
      <c r="G1711" s="96" t="str">
        <f t="shared" si="676"/>
        <v>Error</v>
      </c>
      <c r="H1711" s="97">
        <v>14400</v>
      </c>
      <c r="I1711" s="98" t="e">
        <f t="shared" si="677"/>
        <v>#VALUE!</v>
      </c>
      <c r="J1711" s="88" t="e">
        <f t="shared" si="672"/>
        <v>#VALUE!</v>
      </c>
      <c r="K1711" s="98">
        <f t="shared" si="678"/>
        <v>0</v>
      </c>
      <c r="L1711" s="98">
        <f t="shared" si="679"/>
        <v>0</v>
      </c>
      <c r="M1711" s="98" t="e">
        <f t="shared" si="680"/>
        <v>#VALUE!</v>
      </c>
      <c r="N1711" s="98" t="e">
        <f t="shared" si="681"/>
        <v>#VALUE!</v>
      </c>
      <c r="O1711" s="97"/>
      <c r="P1711" s="98" t="e">
        <f t="shared" si="673"/>
        <v>#VALUE!</v>
      </c>
      <c r="Q1711" s="99" t="e">
        <f t="shared" si="682"/>
        <v>#VALUE!</v>
      </c>
      <c r="R1711" s="100"/>
      <c r="S1711" s="5"/>
      <c r="T1711" s="28">
        <f t="shared" si="683"/>
        <v>0</v>
      </c>
      <c r="U1711" s="101">
        <v>66140</v>
      </c>
      <c r="V1711" s="102">
        <f t="shared" si="674"/>
        <v>0</v>
      </c>
      <c r="W1711" s="101"/>
      <c r="X1711" s="101"/>
      <c r="Y1711" s="102">
        <f t="shared" si="684"/>
        <v>0</v>
      </c>
      <c r="Z1711" s="102">
        <f t="shared" si="685"/>
        <v>0</v>
      </c>
      <c r="AA1711" s="102" t="e">
        <f t="shared" si="675"/>
        <v>#VALUE!</v>
      </c>
    </row>
    <row r="1712" spans="1:27" ht="17.25">
      <c r="A1712" s="5"/>
      <c r="B1712" s="5"/>
      <c r="C1712" s="93"/>
      <c r="D1712" s="193"/>
      <c r="E1712" s="94"/>
      <c r="F1712" s="95"/>
      <c r="G1712" s="96" t="str">
        <f t="shared" si="676"/>
        <v>Error</v>
      </c>
      <c r="H1712" s="97">
        <v>14400</v>
      </c>
      <c r="I1712" s="98" t="e">
        <f t="shared" si="677"/>
        <v>#VALUE!</v>
      </c>
      <c r="J1712" s="88" t="e">
        <f t="shared" si="672"/>
        <v>#VALUE!</v>
      </c>
      <c r="K1712" s="98">
        <f t="shared" si="678"/>
        <v>0</v>
      </c>
      <c r="L1712" s="98">
        <f t="shared" si="679"/>
        <v>0</v>
      </c>
      <c r="M1712" s="98" t="e">
        <f t="shared" si="680"/>
        <v>#VALUE!</v>
      </c>
      <c r="N1712" s="98" t="e">
        <f t="shared" si="681"/>
        <v>#VALUE!</v>
      </c>
      <c r="O1712" s="97"/>
      <c r="P1712" s="98" t="e">
        <f t="shared" si="673"/>
        <v>#VALUE!</v>
      </c>
      <c r="Q1712" s="99" t="e">
        <f t="shared" si="682"/>
        <v>#VALUE!</v>
      </c>
      <c r="R1712" s="100"/>
      <c r="S1712" s="5"/>
      <c r="T1712" s="28">
        <f t="shared" si="683"/>
        <v>0</v>
      </c>
      <c r="U1712" s="101">
        <v>66140</v>
      </c>
      <c r="V1712" s="102">
        <f t="shared" si="674"/>
        <v>0</v>
      </c>
      <c r="W1712" s="101"/>
      <c r="X1712" s="101"/>
      <c r="Y1712" s="102">
        <f t="shared" si="684"/>
        <v>0</v>
      </c>
      <c r="Z1712" s="102">
        <f t="shared" si="685"/>
        <v>0</v>
      </c>
      <c r="AA1712" s="102" t="e">
        <f t="shared" si="675"/>
        <v>#VALUE!</v>
      </c>
    </row>
    <row r="1713" spans="1:27" ht="17.25">
      <c r="A1713" s="5"/>
      <c r="B1713" s="5"/>
      <c r="C1713" s="93"/>
      <c r="D1713" s="193"/>
      <c r="E1713" s="94"/>
      <c r="F1713" s="95"/>
      <c r="G1713" s="96" t="str">
        <f t="shared" si="676"/>
        <v>Error</v>
      </c>
      <c r="H1713" s="97">
        <v>14400</v>
      </c>
      <c r="I1713" s="98" t="e">
        <f t="shared" si="677"/>
        <v>#VALUE!</v>
      </c>
      <c r="J1713" s="88" t="e">
        <f t="shared" si="672"/>
        <v>#VALUE!</v>
      </c>
      <c r="K1713" s="98">
        <f t="shared" si="678"/>
        <v>0</v>
      </c>
      <c r="L1713" s="98">
        <f t="shared" si="679"/>
        <v>0</v>
      </c>
      <c r="M1713" s="98" t="e">
        <f t="shared" si="680"/>
        <v>#VALUE!</v>
      </c>
      <c r="N1713" s="98" t="e">
        <f t="shared" si="681"/>
        <v>#VALUE!</v>
      </c>
      <c r="O1713" s="97"/>
      <c r="P1713" s="98" t="e">
        <f t="shared" si="673"/>
        <v>#VALUE!</v>
      </c>
      <c r="Q1713" s="99" t="e">
        <f t="shared" si="682"/>
        <v>#VALUE!</v>
      </c>
      <c r="R1713" s="100"/>
      <c r="S1713" s="5"/>
      <c r="T1713" s="28">
        <f t="shared" si="683"/>
        <v>0</v>
      </c>
      <c r="U1713" s="101">
        <v>66140</v>
      </c>
      <c r="V1713" s="102">
        <f t="shared" si="674"/>
        <v>0</v>
      </c>
      <c r="W1713" s="101"/>
      <c r="X1713" s="101"/>
      <c r="Y1713" s="102">
        <f t="shared" si="684"/>
        <v>0</v>
      </c>
      <c r="Z1713" s="102">
        <f t="shared" si="685"/>
        <v>0</v>
      </c>
      <c r="AA1713" s="102" t="e">
        <f t="shared" si="675"/>
        <v>#VALUE!</v>
      </c>
    </row>
    <row r="1714" spans="1:27" ht="17.25">
      <c r="A1714" s="5"/>
      <c r="B1714" s="5"/>
      <c r="C1714" s="93"/>
      <c r="D1714" s="193"/>
      <c r="E1714" s="94"/>
      <c r="F1714" s="95"/>
      <c r="G1714" s="96" t="str">
        <f t="shared" si="676"/>
        <v>Error</v>
      </c>
      <c r="H1714" s="97">
        <v>14400</v>
      </c>
      <c r="I1714" s="98" t="e">
        <f t="shared" si="677"/>
        <v>#VALUE!</v>
      </c>
      <c r="J1714" s="88" t="e">
        <f t="shared" si="672"/>
        <v>#VALUE!</v>
      </c>
      <c r="K1714" s="98">
        <f t="shared" si="678"/>
        <v>0</v>
      </c>
      <c r="L1714" s="98">
        <f t="shared" si="679"/>
        <v>0</v>
      </c>
      <c r="M1714" s="98" t="e">
        <f t="shared" si="680"/>
        <v>#VALUE!</v>
      </c>
      <c r="N1714" s="98" t="e">
        <f t="shared" si="681"/>
        <v>#VALUE!</v>
      </c>
      <c r="O1714" s="97"/>
      <c r="P1714" s="98" t="e">
        <f t="shared" si="673"/>
        <v>#VALUE!</v>
      </c>
      <c r="Q1714" s="99" t="e">
        <f t="shared" si="682"/>
        <v>#VALUE!</v>
      </c>
      <c r="R1714" s="100"/>
      <c r="S1714" s="5"/>
      <c r="T1714" s="28">
        <f t="shared" si="683"/>
        <v>0</v>
      </c>
      <c r="U1714" s="101">
        <v>66140</v>
      </c>
      <c r="V1714" s="102">
        <f t="shared" si="674"/>
        <v>0</v>
      </c>
      <c r="W1714" s="101"/>
      <c r="X1714" s="101"/>
      <c r="Y1714" s="102">
        <f t="shared" si="684"/>
        <v>0</v>
      </c>
      <c r="Z1714" s="102">
        <f t="shared" si="685"/>
        <v>0</v>
      </c>
      <c r="AA1714" s="102" t="e">
        <f t="shared" si="675"/>
        <v>#VALUE!</v>
      </c>
    </row>
    <row r="1715" spans="1:27" ht="17.25">
      <c r="A1715" s="5"/>
      <c r="B1715" s="5"/>
      <c r="C1715" s="93"/>
      <c r="D1715" s="193"/>
      <c r="E1715" s="84"/>
      <c r="F1715" s="85"/>
      <c r="G1715" s="86" t="str">
        <f t="shared" si="676"/>
        <v>Error</v>
      </c>
      <c r="H1715" s="87">
        <v>14400</v>
      </c>
      <c r="I1715" s="88" t="e">
        <f t="shared" si="677"/>
        <v>#VALUE!</v>
      </c>
      <c r="J1715" s="88" t="e">
        <f t="shared" si="672"/>
        <v>#VALUE!</v>
      </c>
      <c r="K1715" s="88">
        <f t="shared" si="678"/>
        <v>0</v>
      </c>
      <c r="L1715" s="88">
        <f t="shared" si="679"/>
        <v>0</v>
      </c>
      <c r="M1715" s="88" t="e">
        <f t="shared" si="680"/>
        <v>#VALUE!</v>
      </c>
      <c r="N1715" s="88" t="e">
        <f t="shared" si="681"/>
        <v>#VALUE!</v>
      </c>
      <c r="O1715" s="87"/>
      <c r="P1715" s="88" t="e">
        <f t="shared" si="673"/>
        <v>#VALUE!</v>
      </c>
      <c r="Q1715" s="89" t="e">
        <f t="shared" si="682"/>
        <v>#VALUE!</v>
      </c>
      <c r="R1715" s="90"/>
      <c r="S1715" s="82"/>
      <c r="T1715" s="28">
        <f t="shared" si="683"/>
        <v>0</v>
      </c>
      <c r="U1715" s="91">
        <v>66140</v>
      </c>
      <c r="V1715" s="92">
        <f t="shared" si="674"/>
        <v>0</v>
      </c>
      <c r="W1715" s="91"/>
      <c r="X1715" s="91"/>
      <c r="Y1715" s="92">
        <f t="shared" si="684"/>
        <v>0</v>
      </c>
      <c r="Z1715" s="92">
        <f t="shared" si="685"/>
        <v>0</v>
      </c>
      <c r="AA1715" s="92" t="e">
        <f t="shared" si="675"/>
        <v>#VALUE!</v>
      </c>
    </row>
    <row r="1716" spans="1:27" ht="17.25">
      <c r="A1716" s="5"/>
      <c r="B1716" s="5"/>
      <c r="C1716" s="93"/>
      <c r="D1716" s="193"/>
      <c r="E1716" s="94"/>
      <c r="F1716" s="95"/>
      <c r="G1716" s="96" t="str">
        <f t="shared" si="676"/>
        <v>Error</v>
      </c>
      <c r="H1716" s="97">
        <v>14400</v>
      </c>
      <c r="I1716" s="98" t="e">
        <f t="shared" si="677"/>
        <v>#VALUE!</v>
      </c>
      <c r="J1716" s="88" t="e">
        <f t="shared" si="672"/>
        <v>#VALUE!</v>
      </c>
      <c r="K1716" s="98">
        <f t="shared" si="678"/>
        <v>0</v>
      </c>
      <c r="L1716" s="98">
        <f t="shared" si="679"/>
        <v>0</v>
      </c>
      <c r="M1716" s="98" t="e">
        <f t="shared" si="680"/>
        <v>#VALUE!</v>
      </c>
      <c r="N1716" s="98" t="e">
        <f t="shared" si="681"/>
        <v>#VALUE!</v>
      </c>
      <c r="O1716" s="97"/>
      <c r="P1716" s="98" t="e">
        <f t="shared" si="673"/>
        <v>#VALUE!</v>
      </c>
      <c r="Q1716" s="99" t="e">
        <f t="shared" si="682"/>
        <v>#VALUE!</v>
      </c>
      <c r="R1716" s="100"/>
      <c r="S1716" s="5"/>
      <c r="T1716" s="28">
        <f t="shared" si="683"/>
        <v>0</v>
      </c>
      <c r="U1716" s="101">
        <v>66140</v>
      </c>
      <c r="V1716" s="102">
        <f t="shared" si="674"/>
        <v>0</v>
      </c>
      <c r="W1716" s="101"/>
      <c r="X1716" s="101"/>
      <c r="Y1716" s="102">
        <f t="shared" si="684"/>
        <v>0</v>
      </c>
      <c r="Z1716" s="102">
        <f t="shared" si="685"/>
        <v>0</v>
      </c>
      <c r="AA1716" s="102" t="e">
        <f t="shared" si="675"/>
        <v>#VALUE!</v>
      </c>
    </row>
    <row r="1717" spans="1:27" ht="17.25">
      <c r="A1717" s="5"/>
      <c r="B1717" s="5"/>
      <c r="C1717" s="93"/>
      <c r="D1717" s="193"/>
      <c r="E1717" s="94"/>
      <c r="F1717" s="95"/>
      <c r="G1717" s="96" t="str">
        <f t="shared" si="676"/>
        <v>Error</v>
      </c>
      <c r="H1717" s="97">
        <v>14400</v>
      </c>
      <c r="I1717" s="98" t="e">
        <f t="shared" si="677"/>
        <v>#VALUE!</v>
      </c>
      <c r="J1717" s="88" t="e">
        <f t="shared" si="672"/>
        <v>#VALUE!</v>
      </c>
      <c r="K1717" s="98">
        <f t="shared" si="678"/>
        <v>0</v>
      </c>
      <c r="L1717" s="98">
        <f t="shared" si="679"/>
        <v>0</v>
      </c>
      <c r="M1717" s="98" t="e">
        <f t="shared" si="680"/>
        <v>#VALUE!</v>
      </c>
      <c r="N1717" s="98" t="e">
        <f t="shared" si="681"/>
        <v>#VALUE!</v>
      </c>
      <c r="O1717" s="97"/>
      <c r="P1717" s="98" t="e">
        <f t="shared" si="673"/>
        <v>#VALUE!</v>
      </c>
      <c r="Q1717" s="99" t="e">
        <f t="shared" si="682"/>
        <v>#VALUE!</v>
      </c>
      <c r="R1717" s="100"/>
      <c r="S1717" s="5"/>
      <c r="T1717" s="28">
        <f t="shared" si="683"/>
        <v>0</v>
      </c>
      <c r="U1717" s="101">
        <v>66140</v>
      </c>
      <c r="V1717" s="102">
        <f t="shared" si="674"/>
        <v>0</v>
      </c>
      <c r="W1717" s="101"/>
      <c r="X1717" s="101"/>
      <c r="Y1717" s="102">
        <f t="shared" si="684"/>
        <v>0</v>
      </c>
      <c r="Z1717" s="102">
        <f t="shared" si="685"/>
        <v>0</v>
      </c>
      <c r="AA1717" s="102" t="e">
        <f t="shared" si="675"/>
        <v>#VALUE!</v>
      </c>
    </row>
    <row r="1718" spans="1:27" ht="17.25">
      <c r="A1718" s="5"/>
      <c r="B1718" s="5"/>
      <c r="C1718" s="93"/>
      <c r="D1718" s="193"/>
      <c r="E1718" s="94"/>
      <c r="F1718" s="95"/>
      <c r="G1718" s="96" t="str">
        <f t="shared" si="676"/>
        <v>Error</v>
      </c>
      <c r="H1718" s="97">
        <v>14400</v>
      </c>
      <c r="I1718" s="98" t="e">
        <f t="shared" si="677"/>
        <v>#VALUE!</v>
      </c>
      <c r="J1718" s="88" t="e">
        <f t="shared" si="672"/>
        <v>#VALUE!</v>
      </c>
      <c r="K1718" s="98">
        <f t="shared" si="678"/>
        <v>0</v>
      </c>
      <c r="L1718" s="98">
        <f t="shared" si="679"/>
        <v>0</v>
      </c>
      <c r="M1718" s="98" t="e">
        <f t="shared" si="680"/>
        <v>#VALUE!</v>
      </c>
      <c r="N1718" s="98" t="e">
        <f t="shared" si="681"/>
        <v>#VALUE!</v>
      </c>
      <c r="O1718" s="97"/>
      <c r="P1718" s="98" t="e">
        <f t="shared" si="673"/>
        <v>#VALUE!</v>
      </c>
      <c r="Q1718" s="99" t="e">
        <f t="shared" si="682"/>
        <v>#VALUE!</v>
      </c>
      <c r="R1718" s="100"/>
      <c r="S1718" s="5"/>
      <c r="T1718" s="28">
        <f t="shared" si="683"/>
        <v>0</v>
      </c>
      <c r="U1718" s="101">
        <v>66140</v>
      </c>
      <c r="V1718" s="102">
        <f t="shared" si="674"/>
        <v>0</v>
      </c>
      <c r="W1718" s="101"/>
      <c r="X1718" s="101"/>
      <c r="Y1718" s="102">
        <f t="shared" si="684"/>
        <v>0</v>
      </c>
      <c r="Z1718" s="102">
        <f t="shared" si="685"/>
        <v>0</v>
      </c>
      <c r="AA1718" s="102" t="e">
        <f t="shared" si="675"/>
        <v>#VALUE!</v>
      </c>
    </row>
    <row r="1719" spans="1:27" ht="17.25">
      <c r="A1719" s="5"/>
      <c r="B1719" s="5"/>
      <c r="C1719" s="93"/>
      <c r="D1719" s="193"/>
      <c r="E1719" s="94"/>
      <c r="F1719" s="95"/>
      <c r="G1719" s="96" t="str">
        <f t="shared" si="676"/>
        <v>Error</v>
      </c>
      <c r="H1719" s="97">
        <v>14400</v>
      </c>
      <c r="I1719" s="98" t="e">
        <f t="shared" si="677"/>
        <v>#VALUE!</v>
      </c>
      <c r="J1719" s="88" t="e">
        <f t="shared" si="672"/>
        <v>#VALUE!</v>
      </c>
      <c r="K1719" s="98">
        <f t="shared" si="678"/>
        <v>0</v>
      </c>
      <c r="L1719" s="98">
        <f t="shared" si="679"/>
        <v>0</v>
      </c>
      <c r="M1719" s="98" t="e">
        <f t="shared" si="680"/>
        <v>#VALUE!</v>
      </c>
      <c r="N1719" s="98" t="e">
        <f t="shared" si="681"/>
        <v>#VALUE!</v>
      </c>
      <c r="O1719" s="97"/>
      <c r="P1719" s="98" t="e">
        <f t="shared" si="673"/>
        <v>#VALUE!</v>
      </c>
      <c r="Q1719" s="99" t="e">
        <f t="shared" si="682"/>
        <v>#VALUE!</v>
      </c>
      <c r="R1719" s="100"/>
      <c r="S1719" s="5"/>
      <c r="T1719" s="28">
        <f t="shared" si="683"/>
        <v>0</v>
      </c>
      <c r="U1719" s="101">
        <v>66140</v>
      </c>
      <c r="V1719" s="102">
        <f t="shared" si="674"/>
        <v>0</v>
      </c>
      <c r="W1719" s="101"/>
      <c r="X1719" s="101"/>
      <c r="Y1719" s="102">
        <f t="shared" si="684"/>
        <v>0</v>
      </c>
      <c r="Z1719" s="102">
        <f t="shared" si="685"/>
        <v>0</v>
      </c>
      <c r="AA1719" s="102" t="e">
        <f t="shared" si="675"/>
        <v>#VALUE!</v>
      </c>
    </row>
    <row r="1720" spans="1:27" ht="17.25">
      <c r="A1720" s="5"/>
      <c r="B1720" s="5"/>
      <c r="C1720" s="93"/>
      <c r="D1720" s="193"/>
      <c r="E1720" s="94"/>
      <c r="F1720" s="95"/>
      <c r="G1720" s="96" t="str">
        <f t="shared" si="676"/>
        <v>Error</v>
      </c>
      <c r="H1720" s="97">
        <v>14400</v>
      </c>
      <c r="I1720" s="98" t="e">
        <f t="shared" si="677"/>
        <v>#VALUE!</v>
      </c>
      <c r="J1720" s="88" t="e">
        <f t="shared" si="672"/>
        <v>#VALUE!</v>
      </c>
      <c r="K1720" s="98">
        <f t="shared" si="678"/>
        <v>0</v>
      </c>
      <c r="L1720" s="98">
        <f t="shared" si="679"/>
        <v>0</v>
      </c>
      <c r="M1720" s="98" t="e">
        <f t="shared" si="680"/>
        <v>#VALUE!</v>
      </c>
      <c r="N1720" s="98" t="e">
        <f t="shared" si="681"/>
        <v>#VALUE!</v>
      </c>
      <c r="O1720" s="97"/>
      <c r="P1720" s="98" t="e">
        <f t="shared" si="673"/>
        <v>#VALUE!</v>
      </c>
      <c r="Q1720" s="99" t="e">
        <f t="shared" si="682"/>
        <v>#VALUE!</v>
      </c>
      <c r="R1720" s="100"/>
      <c r="S1720" s="5"/>
      <c r="T1720" s="28">
        <f t="shared" si="683"/>
        <v>0</v>
      </c>
      <c r="U1720" s="101">
        <v>66140</v>
      </c>
      <c r="V1720" s="102">
        <f t="shared" si="674"/>
        <v>0</v>
      </c>
      <c r="W1720" s="101"/>
      <c r="X1720" s="101"/>
      <c r="Y1720" s="102">
        <f t="shared" si="684"/>
        <v>0</v>
      </c>
      <c r="Z1720" s="102">
        <f t="shared" si="685"/>
        <v>0</v>
      </c>
      <c r="AA1720" s="102" t="e">
        <f t="shared" si="675"/>
        <v>#VALUE!</v>
      </c>
    </row>
    <row r="1721" spans="1:27" ht="17.25">
      <c r="A1721" s="5"/>
      <c r="B1721" s="5"/>
      <c r="C1721" s="93"/>
      <c r="D1721" s="193"/>
      <c r="E1721" s="84"/>
      <c r="F1721" s="85"/>
      <c r="G1721" s="86" t="str">
        <f t="shared" si="676"/>
        <v>Error</v>
      </c>
      <c r="H1721" s="87">
        <v>14400</v>
      </c>
      <c r="I1721" s="88" t="e">
        <f t="shared" si="677"/>
        <v>#VALUE!</v>
      </c>
      <c r="J1721" s="88" t="e">
        <f t="shared" si="672"/>
        <v>#VALUE!</v>
      </c>
      <c r="K1721" s="88">
        <f t="shared" si="678"/>
        <v>0</v>
      </c>
      <c r="L1721" s="88">
        <f t="shared" si="679"/>
        <v>0</v>
      </c>
      <c r="M1721" s="88" t="e">
        <f t="shared" si="680"/>
        <v>#VALUE!</v>
      </c>
      <c r="N1721" s="88" t="e">
        <f t="shared" si="681"/>
        <v>#VALUE!</v>
      </c>
      <c r="O1721" s="87"/>
      <c r="P1721" s="88" t="e">
        <f t="shared" si="673"/>
        <v>#VALUE!</v>
      </c>
      <c r="Q1721" s="89" t="e">
        <f t="shared" si="682"/>
        <v>#VALUE!</v>
      </c>
      <c r="R1721" s="90"/>
      <c r="S1721" s="82"/>
      <c r="T1721" s="28">
        <f t="shared" si="683"/>
        <v>0</v>
      </c>
      <c r="U1721" s="91">
        <v>66140</v>
      </c>
      <c r="V1721" s="92">
        <f t="shared" si="674"/>
        <v>0</v>
      </c>
      <c r="W1721" s="91"/>
      <c r="X1721" s="91"/>
      <c r="Y1721" s="92">
        <f t="shared" si="684"/>
        <v>0</v>
      </c>
      <c r="Z1721" s="92">
        <f t="shared" si="685"/>
        <v>0</v>
      </c>
      <c r="AA1721" s="92" t="e">
        <f t="shared" si="675"/>
        <v>#VALUE!</v>
      </c>
    </row>
    <row r="1722" spans="1:27" ht="17.25">
      <c r="A1722" s="5"/>
      <c r="B1722" s="5"/>
      <c r="C1722" s="93"/>
      <c r="D1722" s="193"/>
      <c r="E1722" s="94"/>
      <c r="F1722" s="95"/>
      <c r="G1722" s="96" t="str">
        <f t="shared" si="676"/>
        <v>Error</v>
      </c>
      <c r="H1722" s="97">
        <v>14400</v>
      </c>
      <c r="I1722" s="98" t="e">
        <f t="shared" si="677"/>
        <v>#VALUE!</v>
      </c>
      <c r="J1722" s="88" t="e">
        <f t="shared" si="672"/>
        <v>#VALUE!</v>
      </c>
      <c r="K1722" s="98">
        <f t="shared" si="678"/>
        <v>0</v>
      </c>
      <c r="L1722" s="98">
        <f t="shared" si="679"/>
        <v>0</v>
      </c>
      <c r="M1722" s="98" t="e">
        <f t="shared" si="680"/>
        <v>#VALUE!</v>
      </c>
      <c r="N1722" s="98" t="e">
        <f t="shared" si="681"/>
        <v>#VALUE!</v>
      </c>
      <c r="O1722" s="97"/>
      <c r="P1722" s="98" t="e">
        <f t="shared" si="673"/>
        <v>#VALUE!</v>
      </c>
      <c r="Q1722" s="99" t="e">
        <f t="shared" si="682"/>
        <v>#VALUE!</v>
      </c>
      <c r="R1722" s="100"/>
      <c r="S1722" s="5"/>
      <c r="T1722" s="28">
        <f t="shared" si="683"/>
        <v>0</v>
      </c>
      <c r="U1722" s="101">
        <v>66140</v>
      </c>
      <c r="V1722" s="102">
        <f t="shared" si="674"/>
        <v>0</v>
      </c>
      <c r="W1722" s="101"/>
      <c r="X1722" s="101"/>
      <c r="Y1722" s="102">
        <f t="shared" si="684"/>
        <v>0</v>
      </c>
      <c r="Z1722" s="102">
        <f t="shared" si="685"/>
        <v>0</v>
      </c>
      <c r="AA1722" s="102" t="e">
        <f t="shared" si="675"/>
        <v>#VALUE!</v>
      </c>
    </row>
    <row r="1723" spans="1:27" ht="17.25">
      <c r="A1723" s="5"/>
      <c r="B1723" s="5"/>
      <c r="C1723" s="93"/>
      <c r="D1723" s="193"/>
      <c r="E1723" s="94"/>
      <c r="F1723" s="95"/>
      <c r="G1723" s="96" t="str">
        <f t="shared" si="676"/>
        <v>Error</v>
      </c>
      <c r="H1723" s="97">
        <v>14400</v>
      </c>
      <c r="I1723" s="98" t="e">
        <f t="shared" si="677"/>
        <v>#VALUE!</v>
      </c>
      <c r="J1723" s="88" t="e">
        <f t="shared" si="672"/>
        <v>#VALUE!</v>
      </c>
      <c r="K1723" s="98">
        <f t="shared" si="678"/>
        <v>0</v>
      </c>
      <c r="L1723" s="98">
        <f t="shared" si="679"/>
        <v>0</v>
      </c>
      <c r="M1723" s="98" t="e">
        <f t="shared" si="680"/>
        <v>#VALUE!</v>
      </c>
      <c r="N1723" s="98" t="e">
        <f t="shared" si="681"/>
        <v>#VALUE!</v>
      </c>
      <c r="O1723" s="97"/>
      <c r="P1723" s="98" t="e">
        <f t="shared" si="673"/>
        <v>#VALUE!</v>
      </c>
      <c r="Q1723" s="99" t="e">
        <f t="shared" si="682"/>
        <v>#VALUE!</v>
      </c>
      <c r="R1723" s="100"/>
      <c r="S1723" s="5"/>
      <c r="T1723" s="28">
        <f t="shared" si="683"/>
        <v>0</v>
      </c>
      <c r="U1723" s="101">
        <v>66140</v>
      </c>
      <c r="V1723" s="102">
        <f t="shared" si="674"/>
        <v>0</v>
      </c>
      <c r="W1723" s="101"/>
      <c r="X1723" s="101"/>
      <c r="Y1723" s="102">
        <f t="shared" si="684"/>
        <v>0</v>
      </c>
      <c r="Z1723" s="102">
        <f t="shared" si="685"/>
        <v>0</v>
      </c>
      <c r="AA1723" s="102" t="e">
        <f t="shared" si="675"/>
        <v>#VALUE!</v>
      </c>
    </row>
    <row r="1724" spans="1:27" ht="17.25">
      <c r="A1724" s="5"/>
      <c r="B1724" s="5"/>
      <c r="C1724" s="93"/>
      <c r="D1724" s="193"/>
      <c r="E1724" s="94"/>
      <c r="F1724" s="95"/>
      <c r="G1724" s="96" t="str">
        <f t="shared" si="676"/>
        <v>Error</v>
      </c>
      <c r="H1724" s="97">
        <v>14400</v>
      </c>
      <c r="I1724" s="98" t="e">
        <f t="shared" si="677"/>
        <v>#VALUE!</v>
      </c>
      <c r="J1724" s="88" t="e">
        <f t="shared" si="672"/>
        <v>#VALUE!</v>
      </c>
      <c r="K1724" s="98">
        <f t="shared" si="678"/>
        <v>0</v>
      </c>
      <c r="L1724" s="98">
        <f t="shared" si="679"/>
        <v>0</v>
      </c>
      <c r="M1724" s="98" t="e">
        <f t="shared" si="680"/>
        <v>#VALUE!</v>
      </c>
      <c r="N1724" s="98" t="e">
        <f t="shared" si="681"/>
        <v>#VALUE!</v>
      </c>
      <c r="O1724" s="97"/>
      <c r="P1724" s="98" t="e">
        <f t="shared" si="673"/>
        <v>#VALUE!</v>
      </c>
      <c r="Q1724" s="99" t="e">
        <f t="shared" si="682"/>
        <v>#VALUE!</v>
      </c>
      <c r="R1724" s="100"/>
      <c r="S1724" s="5"/>
      <c r="T1724" s="28">
        <f t="shared" si="683"/>
        <v>0</v>
      </c>
      <c r="U1724" s="101">
        <v>66140</v>
      </c>
      <c r="V1724" s="102">
        <f t="shared" si="674"/>
        <v>0</v>
      </c>
      <c r="W1724" s="101"/>
      <c r="X1724" s="101"/>
      <c r="Y1724" s="102">
        <f t="shared" si="684"/>
        <v>0</v>
      </c>
      <c r="Z1724" s="102">
        <f t="shared" si="685"/>
        <v>0</v>
      </c>
      <c r="AA1724" s="102" t="e">
        <f t="shared" si="675"/>
        <v>#VALUE!</v>
      </c>
    </row>
    <row r="1725" spans="1:27" ht="17.25">
      <c r="A1725" s="5"/>
      <c r="B1725" s="5"/>
      <c r="C1725" s="93"/>
      <c r="D1725" s="193"/>
      <c r="E1725" s="94"/>
      <c r="F1725" s="95"/>
      <c r="G1725" s="96" t="str">
        <f t="shared" si="676"/>
        <v>Error</v>
      </c>
      <c r="H1725" s="97">
        <v>14400</v>
      </c>
      <c r="I1725" s="98" t="e">
        <f t="shared" si="677"/>
        <v>#VALUE!</v>
      </c>
      <c r="J1725" s="88" t="e">
        <f t="shared" si="672"/>
        <v>#VALUE!</v>
      </c>
      <c r="K1725" s="98">
        <f t="shared" si="678"/>
        <v>0</v>
      </c>
      <c r="L1725" s="98">
        <f t="shared" si="679"/>
        <v>0</v>
      </c>
      <c r="M1725" s="98" t="e">
        <f t="shared" si="680"/>
        <v>#VALUE!</v>
      </c>
      <c r="N1725" s="98" t="e">
        <f t="shared" si="681"/>
        <v>#VALUE!</v>
      </c>
      <c r="O1725" s="97"/>
      <c r="P1725" s="98" t="e">
        <f t="shared" si="673"/>
        <v>#VALUE!</v>
      </c>
      <c r="Q1725" s="99" t="e">
        <f t="shared" si="682"/>
        <v>#VALUE!</v>
      </c>
      <c r="R1725" s="100"/>
      <c r="S1725" s="5"/>
      <c r="T1725" s="28">
        <f t="shared" si="683"/>
        <v>0</v>
      </c>
      <c r="U1725" s="101">
        <v>66140</v>
      </c>
      <c r="V1725" s="102">
        <f t="shared" si="674"/>
        <v>0</v>
      </c>
      <c r="W1725" s="101"/>
      <c r="X1725" s="101"/>
      <c r="Y1725" s="102">
        <f t="shared" si="684"/>
        <v>0</v>
      </c>
      <c r="Z1725" s="102">
        <f t="shared" si="685"/>
        <v>0</v>
      </c>
      <c r="AA1725" s="102" t="e">
        <f t="shared" si="675"/>
        <v>#VALUE!</v>
      </c>
    </row>
    <row r="1726" spans="1:27" ht="17.25">
      <c r="A1726" s="5"/>
      <c r="B1726" s="5"/>
      <c r="C1726" s="93"/>
      <c r="D1726" s="193"/>
      <c r="E1726" s="94"/>
      <c r="F1726" s="95"/>
      <c r="G1726" s="96" t="str">
        <f t="shared" si="676"/>
        <v>Error</v>
      </c>
      <c r="H1726" s="97">
        <v>14400</v>
      </c>
      <c r="I1726" s="98" t="e">
        <f t="shared" si="677"/>
        <v>#VALUE!</v>
      </c>
      <c r="J1726" s="88" t="e">
        <f t="shared" si="672"/>
        <v>#VALUE!</v>
      </c>
      <c r="K1726" s="98">
        <f t="shared" si="678"/>
        <v>0</v>
      </c>
      <c r="L1726" s="98">
        <f t="shared" si="679"/>
        <v>0</v>
      </c>
      <c r="M1726" s="98" t="e">
        <f t="shared" si="680"/>
        <v>#VALUE!</v>
      </c>
      <c r="N1726" s="98" t="e">
        <f t="shared" si="681"/>
        <v>#VALUE!</v>
      </c>
      <c r="O1726" s="97"/>
      <c r="P1726" s="98" t="e">
        <f t="shared" si="673"/>
        <v>#VALUE!</v>
      </c>
      <c r="Q1726" s="99" t="e">
        <f t="shared" si="682"/>
        <v>#VALUE!</v>
      </c>
      <c r="R1726" s="100"/>
      <c r="S1726" s="5"/>
      <c r="T1726" s="28">
        <f t="shared" si="683"/>
        <v>0</v>
      </c>
      <c r="U1726" s="101">
        <v>66140</v>
      </c>
      <c r="V1726" s="102">
        <f t="shared" si="674"/>
        <v>0</v>
      </c>
      <c r="W1726" s="101"/>
      <c r="X1726" s="101"/>
      <c r="Y1726" s="102">
        <f t="shared" si="684"/>
        <v>0</v>
      </c>
      <c r="Z1726" s="102">
        <f t="shared" si="685"/>
        <v>0</v>
      </c>
      <c r="AA1726" s="102" t="e">
        <f t="shared" si="675"/>
        <v>#VALUE!</v>
      </c>
    </row>
    <row r="1727" spans="1:27" ht="17.25">
      <c r="A1727" s="5"/>
      <c r="B1727" s="5"/>
      <c r="C1727" s="93"/>
      <c r="D1727" s="193"/>
      <c r="E1727" s="84"/>
      <c r="F1727" s="85"/>
      <c r="G1727" s="86" t="str">
        <f t="shared" si="676"/>
        <v>Error</v>
      </c>
      <c r="H1727" s="87">
        <v>14400</v>
      </c>
      <c r="I1727" s="88" t="e">
        <f t="shared" si="677"/>
        <v>#VALUE!</v>
      </c>
      <c r="J1727" s="88" t="e">
        <f t="shared" si="672"/>
        <v>#VALUE!</v>
      </c>
      <c r="K1727" s="88">
        <f t="shared" si="678"/>
        <v>0</v>
      </c>
      <c r="L1727" s="88">
        <f t="shared" si="679"/>
        <v>0</v>
      </c>
      <c r="M1727" s="88" t="e">
        <f t="shared" si="680"/>
        <v>#VALUE!</v>
      </c>
      <c r="N1727" s="88" t="e">
        <f t="shared" si="681"/>
        <v>#VALUE!</v>
      </c>
      <c r="O1727" s="87"/>
      <c r="P1727" s="88" t="e">
        <f t="shared" si="673"/>
        <v>#VALUE!</v>
      </c>
      <c r="Q1727" s="89" t="e">
        <f t="shared" si="682"/>
        <v>#VALUE!</v>
      </c>
      <c r="R1727" s="90"/>
      <c r="S1727" s="82"/>
      <c r="T1727" s="28">
        <f t="shared" si="683"/>
        <v>0</v>
      </c>
      <c r="U1727" s="91">
        <v>66140</v>
      </c>
      <c r="V1727" s="92">
        <f t="shared" si="674"/>
        <v>0</v>
      </c>
      <c r="W1727" s="91"/>
      <c r="X1727" s="91"/>
      <c r="Y1727" s="92">
        <f t="shared" si="684"/>
        <v>0</v>
      </c>
      <c r="Z1727" s="92">
        <f t="shared" si="685"/>
        <v>0</v>
      </c>
      <c r="AA1727" s="92" t="e">
        <f t="shared" si="675"/>
        <v>#VALUE!</v>
      </c>
    </row>
    <row r="1728" spans="1:27" ht="17.25">
      <c r="A1728" s="5"/>
      <c r="B1728" s="5"/>
      <c r="C1728" s="93"/>
      <c r="D1728" s="193"/>
      <c r="E1728" s="94"/>
      <c r="F1728" s="95"/>
      <c r="G1728" s="96" t="str">
        <f t="shared" si="676"/>
        <v>Error</v>
      </c>
      <c r="H1728" s="97">
        <v>14400</v>
      </c>
      <c r="I1728" s="98" t="e">
        <f t="shared" si="677"/>
        <v>#VALUE!</v>
      </c>
      <c r="J1728" s="88" t="e">
        <f t="shared" si="672"/>
        <v>#VALUE!</v>
      </c>
      <c r="K1728" s="98">
        <f t="shared" si="678"/>
        <v>0</v>
      </c>
      <c r="L1728" s="98">
        <f t="shared" si="679"/>
        <v>0</v>
      </c>
      <c r="M1728" s="98" t="e">
        <f t="shared" si="680"/>
        <v>#VALUE!</v>
      </c>
      <c r="N1728" s="98" t="e">
        <f t="shared" si="681"/>
        <v>#VALUE!</v>
      </c>
      <c r="O1728" s="97"/>
      <c r="P1728" s="98" t="e">
        <f t="shared" si="673"/>
        <v>#VALUE!</v>
      </c>
      <c r="Q1728" s="99" t="e">
        <f t="shared" si="682"/>
        <v>#VALUE!</v>
      </c>
      <c r="R1728" s="100"/>
      <c r="S1728" s="5"/>
      <c r="T1728" s="28">
        <f t="shared" si="683"/>
        <v>0</v>
      </c>
      <c r="U1728" s="101">
        <v>66140</v>
      </c>
      <c r="V1728" s="102">
        <f t="shared" si="674"/>
        <v>0</v>
      </c>
      <c r="W1728" s="101"/>
      <c r="X1728" s="101"/>
      <c r="Y1728" s="102">
        <f t="shared" si="684"/>
        <v>0</v>
      </c>
      <c r="Z1728" s="102">
        <f t="shared" si="685"/>
        <v>0</v>
      </c>
      <c r="AA1728" s="102" t="e">
        <f t="shared" si="675"/>
        <v>#VALUE!</v>
      </c>
    </row>
    <row r="1729" spans="1:27" ht="17.25">
      <c r="A1729" s="5"/>
      <c r="B1729" s="5"/>
      <c r="C1729" s="93"/>
      <c r="D1729" s="193"/>
      <c r="E1729" s="94"/>
      <c r="F1729" s="95"/>
      <c r="G1729" s="96" t="str">
        <f t="shared" si="676"/>
        <v>Error</v>
      </c>
      <c r="H1729" s="97">
        <v>14400</v>
      </c>
      <c r="I1729" s="98" t="e">
        <f t="shared" si="677"/>
        <v>#VALUE!</v>
      </c>
      <c r="J1729" s="88" t="e">
        <f t="shared" si="672"/>
        <v>#VALUE!</v>
      </c>
      <c r="K1729" s="98">
        <f t="shared" si="678"/>
        <v>0</v>
      </c>
      <c r="L1729" s="98">
        <f t="shared" si="679"/>
        <v>0</v>
      </c>
      <c r="M1729" s="98" t="e">
        <f t="shared" si="680"/>
        <v>#VALUE!</v>
      </c>
      <c r="N1729" s="98" t="e">
        <f t="shared" si="681"/>
        <v>#VALUE!</v>
      </c>
      <c r="O1729" s="97"/>
      <c r="P1729" s="98" t="e">
        <f t="shared" si="673"/>
        <v>#VALUE!</v>
      </c>
      <c r="Q1729" s="99" t="e">
        <f t="shared" si="682"/>
        <v>#VALUE!</v>
      </c>
      <c r="R1729" s="100"/>
      <c r="S1729" s="5"/>
      <c r="T1729" s="28">
        <f t="shared" si="683"/>
        <v>0</v>
      </c>
      <c r="U1729" s="101">
        <v>66140</v>
      </c>
      <c r="V1729" s="102">
        <f t="shared" ref="V1729:V1760" si="686">+U1729*T1729</f>
        <v>0</v>
      </c>
      <c r="W1729" s="101"/>
      <c r="X1729" s="101"/>
      <c r="Y1729" s="102">
        <f t="shared" si="684"/>
        <v>0</v>
      </c>
      <c r="Z1729" s="102">
        <f t="shared" si="685"/>
        <v>0</v>
      </c>
      <c r="AA1729" s="102" t="e">
        <f t="shared" ref="AA1729:AA1760" si="687">+Z1729+Q1729</f>
        <v>#VALUE!</v>
      </c>
    </row>
    <row r="1730" spans="1:27" ht="17.25">
      <c r="A1730" s="5"/>
      <c r="B1730" s="5"/>
      <c r="C1730" s="93"/>
      <c r="D1730" s="193"/>
      <c r="E1730" s="94"/>
      <c r="F1730" s="95"/>
      <c r="G1730" s="96" t="str">
        <f t="shared" si="676"/>
        <v>Error</v>
      </c>
      <c r="H1730" s="97">
        <v>14400</v>
      </c>
      <c r="I1730" s="98" t="e">
        <f t="shared" si="677"/>
        <v>#VALUE!</v>
      </c>
      <c r="J1730" s="88" t="e">
        <f t="shared" si="672"/>
        <v>#VALUE!</v>
      </c>
      <c r="K1730" s="98">
        <f t="shared" si="678"/>
        <v>0</v>
      </c>
      <c r="L1730" s="98">
        <f t="shared" si="679"/>
        <v>0</v>
      </c>
      <c r="M1730" s="98" t="e">
        <f t="shared" si="680"/>
        <v>#VALUE!</v>
      </c>
      <c r="N1730" s="98" t="e">
        <f t="shared" si="681"/>
        <v>#VALUE!</v>
      </c>
      <c r="O1730" s="97"/>
      <c r="P1730" s="98" t="e">
        <f t="shared" si="673"/>
        <v>#VALUE!</v>
      </c>
      <c r="Q1730" s="99" t="e">
        <f t="shared" si="682"/>
        <v>#VALUE!</v>
      </c>
      <c r="R1730" s="100"/>
      <c r="S1730" s="5"/>
      <c r="T1730" s="28">
        <f t="shared" si="683"/>
        <v>0</v>
      </c>
      <c r="U1730" s="101">
        <v>66140</v>
      </c>
      <c r="V1730" s="102">
        <f t="shared" si="686"/>
        <v>0</v>
      </c>
      <c r="W1730" s="101"/>
      <c r="X1730" s="101"/>
      <c r="Y1730" s="102">
        <f t="shared" si="684"/>
        <v>0</v>
      </c>
      <c r="Z1730" s="102">
        <f t="shared" si="685"/>
        <v>0</v>
      </c>
      <c r="AA1730" s="102" t="e">
        <f t="shared" si="687"/>
        <v>#VALUE!</v>
      </c>
    </row>
    <row r="1731" spans="1:27" ht="17.25">
      <c r="A1731" s="5"/>
      <c r="B1731" s="5"/>
      <c r="C1731" s="93"/>
      <c r="D1731" s="193"/>
      <c r="E1731" s="94"/>
      <c r="F1731" s="95"/>
      <c r="G1731" s="96" t="str">
        <f t="shared" si="676"/>
        <v>Error</v>
      </c>
      <c r="H1731" s="97">
        <v>14400</v>
      </c>
      <c r="I1731" s="98" t="e">
        <f t="shared" si="677"/>
        <v>#VALUE!</v>
      </c>
      <c r="J1731" s="88" t="e">
        <f t="shared" si="672"/>
        <v>#VALUE!</v>
      </c>
      <c r="K1731" s="98">
        <f t="shared" si="678"/>
        <v>0</v>
      </c>
      <c r="L1731" s="98">
        <f t="shared" si="679"/>
        <v>0</v>
      </c>
      <c r="M1731" s="98" t="e">
        <f t="shared" si="680"/>
        <v>#VALUE!</v>
      </c>
      <c r="N1731" s="98" t="e">
        <f t="shared" si="681"/>
        <v>#VALUE!</v>
      </c>
      <c r="O1731" s="97"/>
      <c r="P1731" s="98" t="e">
        <f t="shared" si="673"/>
        <v>#VALUE!</v>
      </c>
      <c r="Q1731" s="99" t="e">
        <f t="shared" si="682"/>
        <v>#VALUE!</v>
      </c>
      <c r="R1731" s="100"/>
      <c r="S1731" s="5"/>
      <c r="T1731" s="28">
        <f t="shared" si="683"/>
        <v>0</v>
      </c>
      <c r="U1731" s="101">
        <v>66140</v>
      </c>
      <c r="V1731" s="102">
        <f t="shared" si="686"/>
        <v>0</v>
      </c>
      <c r="W1731" s="101"/>
      <c r="X1731" s="101"/>
      <c r="Y1731" s="102">
        <f t="shared" si="684"/>
        <v>0</v>
      </c>
      <c r="Z1731" s="102">
        <f t="shared" si="685"/>
        <v>0</v>
      </c>
      <c r="AA1731" s="102" t="e">
        <f t="shared" si="687"/>
        <v>#VALUE!</v>
      </c>
    </row>
    <row r="1732" spans="1:27" ht="17.25">
      <c r="A1732" s="5"/>
      <c r="B1732" s="5"/>
      <c r="C1732" s="93"/>
      <c r="D1732" s="193"/>
      <c r="E1732" s="94"/>
      <c r="F1732" s="95"/>
      <c r="G1732" s="96" t="str">
        <f t="shared" si="676"/>
        <v>Error</v>
      </c>
      <c r="H1732" s="97">
        <v>14400</v>
      </c>
      <c r="I1732" s="98" t="e">
        <f t="shared" si="677"/>
        <v>#VALUE!</v>
      </c>
      <c r="J1732" s="88" t="e">
        <f t="shared" si="672"/>
        <v>#VALUE!</v>
      </c>
      <c r="K1732" s="98">
        <f t="shared" si="678"/>
        <v>0</v>
      </c>
      <c r="L1732" s="98">
        <f t="shared" si="679"/>
        <v>0</v>
      </c>
      <c r="M1732" s="98" t="e">
        <f t="shared" si="680"/>
        <v>#VALUE!</v>
      </c>
      <c r="N1732" s="98" t="e">
        <f t="shared" si="681"/>
        <v>#VALUE!</v>
      </c>
      <c r="O1732" s="97"/>
      <c r="P1732" s="98" t="e">
        <f t="shared" si="673"/>
        <v>#VALUE!</v>
      </c>
      <c r="Q1732" s="99" t="e">
        <f t="shared" si="682"/>
        <v>#VALUE!</v>
      </c>
      <c r="R1732" s="100"/>
      <c r="S1732" s="5"/>
      <c r="T1732" s="28">
        <f t="shared" si="683"/>
        <v>0</v>
      </c>
      <c r="U1732" s="101">
        <v>66140</v>
      </c>
      <c r="V1732" s="102">
        <f t="shared" si="686"/>
        <v>0</v>
      </c>
      <c r="W1732" s="101"/>
      <c r="X1732" s="101"/>
      <c r="Y1732" s="102">
        <f t="shared" si="684"/>
        <v>0</v>
      </c>
      <c r="Z1732" s="102">
        <f t="shared" si="685"/>
        <v>0</v>
      </c>
      <c r="AA1732" s="102" t="e">
        <f t="shared" si="687"/>
        <v>#VALUE!</v>
      </c>
    </row>
    <row r="1733" spans="1:27" ht="17.25">
      <c r="A1733" s="5"/>
      <c r="B1733" s="5"/>
      <c r="C1733" s="93"/>
      <c r="D1733" s="193"/>
      <c r="E1733" s="84"/>
      <c r="F1733" s="85"/>
      <c r="G1733" s="86" t="str">
        <f t="shared" si="676"/>
        <v>Error</v>
      </c>
      <c r="H1733" s="87">
        <v>14400</v>
      </c>
      <c r="I1733" s="88" t="e">
        <f t="shared" si="677"/>
        <v>#VALUE!</v>
      </c>
      <c r="J1733" s="88" t="e">
        <f t="shared" si="672"/>
        <v>#VALUE!</v>
      </c>
      <c r="K1733" s="88">
        <f t="shared" si="678"/>
        <v>0</v>
      </c>
      <c r="L1733" s="88">
        <f t="shared" si="679"/>
        <v>0</v>
      </c>
      <c r="M1733" s="88" t="e">
        <f t="shared" si="680"/>
        <v>#VALUE!</v>
      </c>
      <c r="N1733" s="88" t="e">
        <f t="shared" si="681"/>
        <v>#VALUE!</v>
      </c>
      <c r="O1733" s="87"/>
      <c r="P1733" s="88" t="e">
        <f t="shared" si="673"/>
        <v>#VALUE!</v>
      </c>
      <c r="Q1733" s="89" t="e">
        <f t="shared" si="682"/>
        <v>#VALUE!</v>
      </c>
      <c r="R1733" s="90"/>
      <c r="S1733" s="82"/>
      <c r="T1733" s="28">
        <f t="shared" si="683"/>
        <v>0</v>
      </c>
      <c r="U1733" s="91">
        <v>66140</v>
      </c>
      <c r="V1733" s="92">
        <f t="shared" si="686"/>
        <v>0</v>
      </c>
      <c r="W1733" s="91"/>
      <c r="X1733" s="91"/>
      <c r="Y1733" s="92">
        <f t="shared" si="684"/>
        <v>0</v>
      </c>
      <c r="Z1733" s="92">
        <f t="shared" si="685"/>
        <v>0</v>
      </c>
      <c r="AA1733" s="92" t="e">
        <f t="shared" si="687"/>
        <v>#VALUE!</v>
      </c>
    </row>
    <row r="1734" spans="1:27" ht="17.25">
      <c r="A1734" s="5"/>
      <c r="B1734" s="5"/>
      <c r="C1734" s="93"/>
      <c r="D1734" s="193"/>
      <c r="E1734" s="94"/>
      <c r="F1734" s="95"/>
      <c r="G1734" s="96" t="str">
        <f t="shared" si="676"/>
        <v>Error</v>
      </c>
      <c r="H1734" s="97">
        <v>14400</v>
      </c>
      <c r="I1734" s="98" t="e">
        <f t="shared" si="677"/>
        <v>#VALUE!</v>
      </c>
      <c r="J1734" s="88" t="e">
        <f t="shared" si="672"/>
        <v>#VALUE!</v>
      </c>
      <c r="K1734" s="98">
        <f t="shared" si="678"/>
        <v>0</v>
      </c>
      <c r="L1734" s="98">
        <f t="shared" si="679"/>
        <v>0</v>
      </c>
      <c r="M1734" s="98" t="e">
        <f t="shared" si="680"/>
        <v>#VALUE!</v>
      </c>
      <c r="N1734" s="98" t="e">
        <f t="shared" si="681"/>
        <v>#VALUE!</v>
      </c>
      <c r="O1734" s="97"/>
      <c r="P1734" s="98" t="e">
        <f t="shared" si="673"/>
        <v>#VALUE!</v>
      </c>
      <c r="Q1734" s="99" t="e">
        <f t="shared" si="682"/>
        <v>#VALUE!</v>
      </c>
      <c r="R1734" s="100"/>
      <c r="S1734" s="5"/>
      <c r="T1734" s="28">
        <f t="shared" si="683"/>
        <v>0</v>
      </c>
      <c r="U1734" s="101">
        <v>66140</v>
      </c>
      <c r="V1734" s="102">
        <f t="shared" si="686"/>
        <v>0</v>
      </c>
      <c r="W1734" s="101"/>
      <c r="X1734" s="101"/>
      <c r="Y1734" s="102">
        <f t="shared" si="684"/>
        <v>0</v>
      </c>
      <c r="Z1734" s="102">
        <f t="shared" si="685"/>
        <v>0</v>
      </c>
      <c r="AA1734" s="102" t="e">
        <f t="shared" si="687"/>
        <v>#VALUE!</v>
      </c>
    </row>
    <row r="1735" spans="1:27" ht="17.25">
      <c r="A1735" s="5"/>
      <c r="B1735" s="5"/>
      <c r="C1735" s="93"/>
      <c r="D1735" s="193"/>
      <c r="E1735" s="94"/>
      <c r="F1735" s="95"/>
      <c r="G1735" s="96" t="str">
        <f t="shared" si="676"/>
        <v>Error</v>
      </c>
      <c r="H1735" s="97">
        <v>14400</v>
      </c>
      <c r="I1735" s="98" t="e">
        <f t="shared" si="677"/>
        <v>#VALUE!</v>
      </c>
      <c r="J1735" s="88" t="e">
        <f t="shared" si="672"/>
        <v>#VALUE!</v>
      </c>
      <c r="K1735" s="98">
        <f t="shared" si="678"/>
        <v>0</v>
      </c>
      <c r="L1735" s="98">
        <f t="shared" si="679"/>
        <v>0</v>
      </c>
      <c r="M1735" s="98" t="e">
        <f t="shared" si="680"/>
        <v>#VALUE!</v>
      </c>
      <c r="N1735" s="98" t="e">
        <f t="shared" si="681"/>
        <v>#VALUE!</v>
      </c>
      <c r="O1735" s="97"/>
      <c r="P1735" s="98" t="e">
        <f t="shared" si="673"/>
        <v>#VALUE!</v>
      </c>
      <c r="Q1735" s="99" t="e">
        <f t="shared" si="682"/>
        <v>#VALUE!</v>
      </c>
      <c r="R1735" s="100"/>
      <c r="S1735" s="5"/>
      <c r="T1735" s="28">
        <f t="shared" si="683"/>
        <v>0</v>
      </c>
      <c r="U1735" s="101">
        <v>66140</v>
      </c>
      <c r="V1735" s="102">
        <f t="shared" si="686"/>
        <v>0</v>
      </c>
      <c r="W1735" s="101"/>
      <c r="X1735" s="101"/>
      <c r="Y1735" s="102">
        <f t="shared" si="684"/>
        <v>0</v>
      </c>
      <c r="Z1735" s="102">
        <f t="shared" si="685"/>
        <v>0</v>
      </c>
      <c r="AA1735" s="102" t="e">
        <f t="shared" si="687"/>
        <v>#VALUE!</v>
      </c>
    </row>
    <row r="1736" spans="1:27" ht="17.25">
      <c r="A1736" s="5"/>
      <c r="B1736" s="5"/>
      <c r="C1736" s="93"/>
      <c r="D1736" s="193"/>
      <c r="E1736" s="94"/>
      <c r="F1736" s="95"/>
      <c r="G1736" s="96" t="str">
        <f t="shared" si="676"/>
        <v>Error</v>
      </c>
      <c r="H1736" s="97">
        <v>14400</v>
      </c>
      <c r="I1736" s="98" t="e">
        <f t="shared" si="677"/>
        <v>#VALUE!</v>
      </c>
      <c r="J1736" s="88" t="e">
        <f t="shared" si="672"/>
        <v>#VALUE!</v>
      </c>
      <c r="K1736" s="98">
        <f t="shared" si="678"/>
        <v>0</v>
      </c>
      <c r="L1736" s="98">
        <f t="shared" si="679"/>
        <v>0</v>
      </c>
      <c r="M1736" s="98" t="e">
        <f t="shared" si="680"/>
        <v>#VALUE!</v>
      </c>
      <c r="N1736" s="98" t="e">
        <f t="shared" si="681"/>
        <v>#VALUE!</v>
      </c>
      <c r="O1736" s="97"/>
      <c r="P1736" s="98" t="e">
        <f t="shared" si="673"/>
        <v>#VALUE!</v>
      </c>
      <c r="Q1736" s="99" t="e">
        <f t="shared" si="682"/>
        <v>#VALUE!</v>
      </c>
      <c r="R1736" s="100"/>
      <c r="S1736" s="5"/>
      <c r="T1736" s="28">
        <f t="shared" si="683"/>
        <v>0</v>
      </c>
      <c r="U1736" s="101">
        <v>66140</v>
      </c>
      <c r="V1736" s="102">
        <f t="shared" si="686"/>
        <v>0</v>
      </c>
      <c r="W1736" s="101"/>
      <c r="X1736" s="101"/>
      <c r="Y1736" s="102">
        <f t="shared" si="684"/>
        <v>0</v>
      </c>
      <c r="Z1736" s="102">
        <f t="shared" si="685"/>
        <v>0</v>
      </c>
      <c r="AA1736" s="102" t="e">
        <f t="shared" si="687"/>
        <v>#VALUE!</v>
      </c>
    </row>
    <row r="1737" spans="1:27" ht="17.25">
      <c r="A1737" s="5"/>
      <c r="B1737" s="5"/>
      <c r="C1737" s="93"/>
      <c r="D1737" s="193"/>
      <c r="E1737" s="94"/>
      <c r="F1737" s="95"/>
      <c r="G1737" s="96" t="str">
        <f t="shared" si="676"/>
        <v>Error</v>
      </c>
      <c r="H1737" s="97">
        <v>14400</v>
      </c>
      <c r="I1737" s="98" t="e">
        <f t="shared" si="677"/>
        <v>#VALUE!</v>
      </c>
      <c r="J1737" s="88" t="e">
        <f t="shared" si="672"/>
        <v>#VALUE!</v>
      </c>
      <c r="K1737" s="98">
        <f t="shared" si="678"/>
        <v>0</v>
      </c>
      <c r="L1737" s="98">
        <f t="shared" si="679"/>
        <v>0</v>
      </c>
      <c r="M1737" s="98" t="e">
        <f t="shared" si="680"/>
        <v>#VALUE!</v>
      </c>
      <c r="N1737" s="98" t="e">
        <f t="shared" si="681"/>
        <v>#VALUE!</v>
      </c>
      <c r="O1737" s="97"/>
      <c r="P1737" s="98" t="e">
        <f t="shared" si="673"/>
        <v>#VALUE!</v>
      </c>
      <c r="Q1737" s="99" t="e">
        <f t="shared" si="682"/>
        <v>#VALUE!</v>
      </c>
      <c r="R1737" s="100"/>
      <c r="S1737" s="5"/>
      <c r="T1737" s="28">
        <f t="shared" si="683"/>
        <v>0</v>
      </c>
      <c r="U1737" s="101">
        <v>66140</v>
      </c>
      <c r="V1737" s="102">
        <f t="shared" si="686"/>
        <v>0</v>
      </c>
      <c r="W1737" s="101"/>
      <c r="X1737" s="101"/>
      <c r="Y1737" s="102">
        <f t="shared" si="684"/>
        <v>0</v>
      </c>
      <c r="Z1737" s="102">
        <f t="shared" si="685"/>
        <v>0</v>
      </c>
      <c r="AA1737" s="102" t="e">
        <f t="shared" si="687"/>
        <v>#VALUE!</v>
      </c>
    </row>
    <row r="1738" spans="1:27" ht="17.25">
      <c r="A1738" s="5"/>
      <c r="B1738" s="5"/>
      <c r="C1738" s="93"/>
      <c r="D1738" s="193"/>
      <c r="E1738" s="94"/>
      <c r="F1738" s="95"/>
      <c r="G1738" s="96" t="str">
        <f t="shared" si="676"/>
        <v>Error</v>
      </c>
      <c r="H1738" s="97">
        <v>14400</v>
      </c>
      <c r="I1738" s="98" t="e">
        <f t="shared" si="677"/>
        <v>#VALUE!</v>
      </c>
      <c r="J1738" s="88" t="e">
        <f t="shared" si="672"/>
        <v>#VALUE!</v>
      </c>
      <c r="K1738" s="98">
        <f t="shared" si="678"/>
        <v>0</v>
      </c>
      <c r="L1738" s="98">
        <f t="shared" si="679"/>
        <v>0</v>
      </c>
      <c r="M1738" s="98" t="e">
        <f t="shared" si="680"/>
        <v>#VALUE!</v>
      </c>
      <c r="N1738" s="98" t="e">
        <f t="shared" si="681"/>
        <v>#VALUE!</v>
      </c>
      <c r="O1738" s="97"/>
      <c r="P1738" s="98" t="e">
        <f t="shared" si="673"/>
        <v>#VALUE!</v>
      </c>
      <c r="Q1738" s="99" t="e">
        <f t="shared" si="682"/>
        <v>#VALUE!</v>
      </c>
      <c r="R1738" s="100"/>
      <c r="S1738" s="5"/>
      <c r="T1738" s="28">
        <f t="shared" si="683"/>
        <v>0</v>
      </c>
      <c r="U1738" s="101">
        <v>66140</v>
      </c>
      <c r="V1738" s="102">
        <f t="shared" si="686"/>
        <v>0</v>
      </c>
      <c r="W1738" s="101"/>
      <c r="X1738" s="101"/>
      <c r="Y1738" s="102">
        <f t="shared" si="684"/>
        <v>0</v>
      </c>
      <c r="Z1738" s="102">
        <f t="shared" si="685"/>
        <v>0</v>
      </c>
      <c r="AA1738" s="102" t="e">
        <f t="shared" si="687"/>
        <v>#VALUE!</v>
      </c>
    </row>
    <row r="1739" spans="1:27" ht="17.25">
      <c r="A1739" s="5"/>
      <c r="B1739" s="5"/>
      <c r="C1739" s="93"/>
      <c r="D1739" s="193"/>
      <c r="E1739" s="84"/>
      <c r="F1739" s="85"/>
      <c r="G1739" s="86" t="str">
        <f t="shared" si="676"/>
        <v>Error</v>
      </c>
      <c r="H1739" s="87">
        <v>14400</v>
      </c>
      <c r="I1739" s="88" t="e">
        <f t="shared" si="677"/>
        <v>#VALUE!</v>
      </c>
      <c r="J1739" s="88" t="e">
        <f t="shared" si="672"/>
        <v>#VALUE!</v>
      </c>
      <c r="K1739" s="88">
        <f t="shared" si="678"/>
        <v>0</v>
      </c>
      <c r="L1739" s="88">
        <f t="shared" si="679"/>
        <v>0</v>
      </c>
      <c r="M1739" s="88" t="e">
        <f t="shared" si="680"/>
        <v>#VALUE!</v>
      </c>
      <c r="N1739" s="88" t="e">
        <f t="shared" si="681"/>
        <v>#VALUE!</v>
      </c>
      <c r="O1739" s="87"/>
      <c r="P1739" s="88" t="e">
        <f t="shared" si="673"/>
        <v>#VALUE!</v>
      </c>
      <c r="Q1739" s="89" t="e">
        <f t="shared" si="682"/>
        <v>#VALUE!</v>
      </c>
      <c r="R1739" s="90"/>
      <c r="S1739" s="82"/>
      <c r="T1739" s="28">
        <f t="shared" si="683"/>
        <v>0</v>
      </c>
      <c r="U1739" s="91">
        <v>66140</v>
      </c>
      <c r="V1739" s="92">
        <f t="shared" si="686"/>
        <v>0</v>
      </c>
      <c r="W1739" s="91"/>
      <c r="X1739" s="91"/>
      <c r="Y1739" s="92">
        <f t="shared" si="684"/>
        <v>0</v>
      </c>
      <c r="Z1739" s="92">
        <f t="shared" si="685"/>
        <v>0</v>
      </c>
      <c r="AA1739" s="92" t="e">
        <f t="shared" si="687"/>
        <v>#VALUE!</v>
      </c>
    </row>
    <row r="1740" spans="1:27" ht="17.25">
      <c r="A1740" s="5"/>
      <c r="B1740" s="5"/>
      <c r="C1740" s="93"/>
      <c r="D1740" s="193"/>
      <c r="E1740" s="94"/>
      <c r="F1740" s="95"/>
      <c r="G1740" s="96" t="str">
        <f t="shared" si="676"/>
        <v>Error</v>
      </c>
      <c r="H1740" s="97">
        <v>14400</v>
      </c>
      <c r="I1740" s="98" t="e">
        <f t="shared" si="677"/>
        <v>#VALUE!</v>
      </c>
      <c r="J1740" s="88" t="e">
        <f t="shared" si="672"/>
        <v>#VALUE!</v>
      </c>
      <c r="K1740" s="98">
        <f t="shared" si="678"/>
        <v>0</v>
      </c>
      <c r="L1740" s="98">
        <f t="shared" si="679"/>
        <v>0</v>
      </c>
      <c r="M1740" s="98" t="e">
        <f t="shared" si="680"/>
        <v>#VALUE!</v>
      </c>
      <c r="N1740" s="98" t="e">
        <f t="shared" si="681"/>
        <v>#VALUE!</v>
      </c>
      <c r="O1740" s="97"/>
      <c r="P1740" s="98" t="e">
        <f t="shared" si="673"/>
        <v>#VALUE!</v>
      </c>
      <c r="Q1740" s="99" t="e">
        <f t="shared" si="682"/>
        <v>#VALUE!</v>
      </c>
      <c r="R1740" s="100"/>
      <c r="S1740" s="5"/>
      <c r="T1740" s="28">
        <f t="shared" si="683"/>
        <v>0</v>
      </c>
      <c r="U1740" s="101">
        <v>66140</v>
      </c>
      <c r="V1740" s="102">
        <f t="shared" si="686"/>
        <v>0</v>
      </c>
      <c r="W1740" s="101"/>
      <c r="X1740" s="101"/>
      <c r="Y1740" s="102">
        <f t="shared" si="684"/>
        <v>0</v>
      </c>
      <c r="Z1740" s="102">
        <f t="shared" si="685"/>
        <v>0</v>
      </c>
      <c r="AA1740" s="102" t="e">
        <f t="shared" si="687"/>
        <v>#VALUE!</v>
      </c>
    </row>
    <row r="1741" spans="1:27" ht="17.25">
      <c r="A1741" s="5"/>
      <c r="B1741" s="5"/>
      <c r="C1741" s="93"/>
      <c r="D1741" s="193"/>
      <c r="E1741" s="94"/>
      <c r="F1741" s="95"/>
      <c r="G1741" s="96" t="str">
        <f t="shared" si="676"/>
        <v>Error</v>
      </c>
      <c r="H1741" s="97">
        <v>14400</v>
      </c>
      <c r="I1741" s="98" t="e">
        <f t="shared" si="677"/>
        <v>#VALUE!</v>
      </c>
      <c r="J1741" s="88" t="e">
        <f t="shared" si="672"/>
        <v>#VALUE!</v>
      </c>
      <c r="K1741" s="98">
        <f t="shared" si="678"/>
        <v>0</v>
      </c>
      <c r="L1741" s="98">
        <f t="shared" si="679"/>
        <v>0</v>
      </c>
      <c r="M1741" s="98" t="e">
        <f t="shared" si="680"/>
        <v>#VALUE!</v>
      </c>
      <c r="N1741" s="98" t="e">
        <f t="shared" si="681"/>
        <v>#VALUE!</v>
      </c>
      <c r="O1741" s="97"/>
      <c r="P1741" s="98" t="e">
        <f t="shared" si="673"/>
        <v>#VALUE!</v>
      </c>
      <c r="Q1741" s="99" t="e">
        <f t="shared" si="682"/>
        <v>#VALUE!</v>
      </c>
      <c r="R1741" s="100"/>
      <c r="S1741" s="5"/>
      <c r="T1741" s="28">
        <f t="shared" si="683"/>
        <v>0</v>
      </c>
      <c r="U1741" s="101">
        <v>66140</v>
      </c>
      <c r="V1741" s="102">
        <f t="shared" si="686"/>
        <v>0</v>
      </c>
      <c r="W1741" s="101"/>
      <c r="X1741" s="101"/>
      <c r="Y1741" s="102">
        <f t="shared" si="684"/>
        <v>0</v>
      </c>
      <c r="Z1741" s="102">
        <f t="shared" si="685"/>
        <v>0</v>
      </c>
      <c r="AA1741" s="102" t="e">
        <f t="shared" si="687"/>
        <v>#VALUE!</v>
      </c>
    </row>
    <row r="1742" spans="1:27" ht="17.25">
      <c r="A1742" s="5"/>
      <c r="B1742" s="5"/>
      <c r="C1742" s="93"/>
      <c r="D1742" s="193"/>
      <c r="E1742" s="94"/>
      <c r="F1742" s="95"/>
      <c r="G1742" s="96" t="str">
        <f t="shared" si="676"/>
        <v>Error</v>
      </c>
      <c r="H1742" s="97">
        <v>14400</v>
      </c>
      <c r="I1742" s="98" t="e">
        <f t="shared" si="677"/>
        <v>#VALUE!</v>
      </c>
      <c r="J1742" s="88" t="e">
        <f t="shared" si="672"/>
        <v>#VALUE!</v>
      </c>
      <c r="K1742" s="98">
        <f t="shared" si="678"/>
        <v>0</v>
      </c>
      <c r="L1742" s="98">
        <f t="shared" si="679"/>
        <v>0</v>
      </c>
      <c r="M1742" s="98" t="e">
        <f t="shared" si="680"/>
        <v>#VALUE!</v>
      </c>
      <c r="N1742" s="98" t="e">
        <f t="shared" si="681"/>
        <v>#VALUE!</v>
      </c>
      <c r="O1742" s="97"/>
      <c r="P1742" s="98" t="e">
        <f t="shared" si="673"/>
        <v>#VALUE!</v>
      </c>
      <c r="Q1742" s="99" t="e">
        <f t="shared" si="682"/>
        <v>#VALUE!</v>
      </c>
      <c r="R1742" s="100"/>
      <c r="S1742" s="5"/>
      <c r="T1742" s="28">
        <f t="shared" si="683"/>
        <v>0</v>
      </c>
      <c r="U1742" s="101">
        <v>66140</v>
      </c>
      <c r="V1742" s="102">
        <f t="shared" si="686"/>
        <v>0</v>
      </c>
      <c r="W1742" s="101"/>
      <c r="X1742" s="101"/>
      <c r="Y1742" s="102">
        <f t="shared" si="684"/>
        <v>0</v>
      </c>
      <c r="Z1742" s="102">
        <f t="shared" si="685"/>
        <v>0</v>
      </c>
      <c r="AA1742" s="102" t="e">
        <f t="shared" si="687"/>
        <v>#VALUE!</v>
      </c>
    </row>
    <row r="1743" spans="1:27" ht="17.25">
      <c r="A1743" s="5"/>
      <c r="B1743" s="5"/>
      <c r="C1743" s="93"/>
      <c r="D1743" s="193"/>
      <c r="E1743" s="94"/>
      <c r="F1743" s="95"/>
      <c r="G1743" s="96" t="str">
        <f t="shared" si="676"/>
        <v>Error</v>
      </c>
      <c r="H1743" s="97">
        <v>14400</v>
      </c>
      <c r="I1743" s="98" t="e">
        <f t="shared" si="677"/>
        <v>#VALUE!</v>
      </c>
      <c r="J1743" s="88" t="e">
        <f t="shared" si="672"/>
        <v>#VALUE!</v>
      </c>
      <c r="K1743" s="98">
        <f t="shared" si="678"/>
        <v>0</v>
      </c>
      <c r="L1743" s="98">
        <f t="shared" si="679"/>
        <v>0</v>
      </c>
      <c r="M1743" s="98" t="e">
        <f t="shared" si="680"/>
        <v>#VALUE!</v>
      </c>
      <c r="N1743" s="98" t="e">
        <f t="shared" si="681"/>
        <v>#VALUE!</v>
      </c>
      <c r="O1743" s="97"/>
      <c r="P1743" s="98" t="e">
        <f t="shared" si="673"/>
        <v>#VALUE!</v>
      </c>
      <c r="Q1743" s="99" t="e">
        <f t="shared" si="682"/>
        <v>#VALUE!</v>
      </c>
      <c r="R1743" s="100"/>
      <c r="S1743" s="5"/>
      <c r="T1743" s="28">
        <f t="shared" si="683"/>
        <v>0</v>
      </c>
      <c r="U1743" s="101">
        <v>66140</v>
      </c>
      <c r="V1743" s="102">
        <f t="shared" si="686"/>
        <v>0</v>
      </c>
      <c r="W1743" s="101"/>
      <c r="X1743" s="101"/>
      <c r="Y1743" s="102">
        <f t="shared" si="684"/>
        <v>0</v>
      </c>
      <c r="Z1743" s="102">
        <f t="shared" si="685"/>
        <v>0</v>
      </c>
      <c r="AA1743" s="102" t="e">
        <f t="shared" si="687"/>
        <v>#VALUE!</v>
      </c>
    </row>
    <row r="1744" spans="1:27" ht="17.25">
      <c r="A1744" s="5"/>
      <c r="B1744" s="5"/>
      <c r="C1744" s="93"/>
      <c r="D1744" s="193"/>
      <c r="E1744" s="94"/>
      <c r="F1744" s="95"/>
      <c r="G1744" s="96" t="str">
        <f t="shared" si="676"/>
        <v>Error</v>
      </c>
      <c r="H1744" s="97">
        <v>14400</v>
      </c>
      <c r="I1744" s="98" t="e">
        <f t="shared" si="677"/>
        <v>#VALUE!</v>
      </c>
      <c r="J1744" s="88" t="e">
        <f t="shared" si="672"/>
        <v>#VALUE!</v>
      </c>
      <c r="K1744" s="98">
        <f t="shared" si="678"/>
        <v>0</v>
      </c>
      <c r="L1744" s="98">
        <f t="shared" si="679"/>
        <v>0</v>
      </c>
      <c r="M1744" s="98" t="e">
        <f t="shared" si="680"/>
        <v>#VALUE!</v>
      </c>
      <c r="N1744" s="98" t="e">
        <f t="shared" si="681"/>
        <v>#VALUE!</v>
      </c>
      <c r="O1744" s="97"/>
      <c r="P1744" s="98" t="e">
        <f t="shared" si="673"/>
        <v>#VALUE!</v>
      </c>
      <c r="Q1744" s="99" t="e">
        <f t="shared" si="682"/>
        <v>#VALUE!</v>
      </c>
      <c r="R1744" s="100"/>
      <c r="S1744" s="5"/>
      <c r="T1744" s="28">
        <f t="shared" si="683"/>
        <v>0</v>
      </c>
      <c r="U1744" s="101">
        <v>66140</v>
      </c>
      <c r="V1744" s="102">
        <f t="shared" si="686"/>
        <v>0</v>
      </c>
      <c r="W1744" s="101"/>
      <c r="X1744" s="101"/>
      <c r="Y1744" s="102">
        <f t="shared" si="684"/>
        <v>0</v>
      </c>
      <c r="Z1744" s="102">
        <f t="shared" si="685"/>
        <v>0</v>
      </c>
      <c r="AA1744" s="102" t="e">
        <f t="shared" si="687"/>
        <v>#VALUE!</v>
      </c>
    </row>
    <row r="1745" spans="1:27" ht="17.25">
      <c r="A1745" s="5"/>
      <c r="B1745" s="5"/>
      <c r="C1745" s="93"/>
      <c r="D1745" s="193"/>
      <c r="E1745" s="84"/>
      <c r="F1745" s="85"/>
      <c r="G1745" s="86" t="str">
        <f t="shared" si="676"/>
        <v>Error</v>
      </c>
      <c r="H1745" s="87">
        <v>14400</v>
      </c>
      <c r="I1745" s="88" t="e">
        <f t="shared" si="677"/>
        <v>#VALUE!</v>
      </c>
      <c r="J1745" s="88" t="e">
        <f t="shared" si="672"/>
        <v>#VALUE!</v>
      </c>
      <c r="K1745" s="88">
        <f t="shared" si="678"/>
        <v>0</v>
      </c>
      <c r="L1745" s="88">
        <f t="shared" si="679"/>
        <v>0</v>
      </c>
      <c r="M1745" s="88" t="e">
        <f t="shared" si="680"/>
        <v>#VALUE!</v>
      </c>
      <c r="N1745" s="88" t="e">
        <f t="shared" si="681"/>
        <v>#VALUE!</v>
      </c>
      <c r="O1745" s="87"/>
      <c r="P1745" s="88" t="e">
        <f t="shared" si="673"/>
        <v>#VALUE!</v>
      </c>
      <c r="Q1745" s="89" t="e">
        <f t="shared" si="682"/>
        <v>#VALUE!</v>
      </c>
      <c r="R1745" s="90"/>
      <c r="S1745" s="82"/>
      <c r="T1745" s="28">
        <f t="shared" si="683"/>
        <v>0</v>
      </c>
      <c r="U1745" s="91">
        <v>66140</v>
      </c>
      <c r="V1745" s="92">
        <f t="shared" si="686"/>
        <v>0</v>
      </c>
      <c r="W1745" s="91"/>
      <c r="X1745" s="91"/>
      <c r="Y1745" s="92">
        <f t="shared" si="684"/>
        <v>0</v>
      </c>
      <c r="Z1745" s="92">
        <f t="shared" si="685"/>
        <v>0</v>
      </c>
      <c r="AA1745" s="92" t="e">
        <f t="shared" si="687"/>
        <v>#VALUE!</v>
      </c>
    </row>
    <row r="1746" spans="1:27" ht="17.25">
      <c r="A1746" s="5"/>
      <c r="B1746" s="5"/>
      <c r="C1746" s="93"/>
      <c r="D1746" s="193"/>
      <c r="E1746" s="94"/>
      <c r="F1746" s="95"/>
      <c r="G1746" s="96" t="str">
        <f t="shared" si="676"/>
        <v>Error</v>
      </c>
      <c r="H1746" s="97">
        <v>14400</v>
      </c>
      <c r="I1746" s="98" t="e">
        <f t="shared" si="677"/>
        <v>#VALUE!</v>
      </c>
      <c r="J1746" s="88" t="e">
        <f t="shared" si="672"/>
        <v>#VALUE!</v>
      </c>
      <c r="K1746" s="98">
        <f t="shared" si="678"/>
        <v>0</v>
      </c>
      <c r="L1746" s="98">
        <f t="shared" si="679"/>
        <v>0</v>
      </c>
      <c r="M1746" s="98" t="e">
        <f t="shared" si="680"/>
        <v>#VALUE!</v>
      </c>
      <c r="N1746" s="98" t="e">
        <f t="shared" si="681"/>
        <v>#VALUE!</v>
      </c>
      <c r="O1746" s="97"/>
      <c r="P1746" s="98" t="e">
        <f t="shared" si="673"/>
        <v>#VALUE!</v>
      </c>
      <c r="Q1746" s="99" t="e">
        <f t="shared" si="682"/>
        <v>#VALUE!</v>
      </c>
      <c r="R1746" s="100"/>
      <c r="S1746" s="5"/>
      <c r="T1746" s="28">
        <f t="shared" si="683"/>
        <v>0</v>
      </c>
      <c r="U1746" s="101">
        <v>66140</v>
      </c>
      <c r="V1746" s="102">
        <f t="shared" si="686"/>
        <v>0</v>
      </c>
      <c r="W1746" s="101"/>
      <c r="X1746" s="101"/>
      <c r="Y1746" s="102">
        <f t="shared" si="684"/>
        <v>0</v>
      </c>
      <c r="Z1746" s="102">
        <f t="shared" si="685"/>
        <v>0</v>
      </c>
      <c r="AA1746" s="102" t="e">
        <f t="shared" si="687"/>
        <v>#VALUE!</v>
      </c>
    </row>
    <row r="1747" spans="1:27" ht="17.25">
      <c r="A1747" s="5"/>
      <c r="B1747" s="5"/>
      <c r="C1747" s="93"/>
      <c r="D1747" s="193"/>
      <c r="E1747" s="94"/>
      <c r="F1747" s="95"/>
      <c r="G1747" s="96" t="str">
        <f t="shared" si="676"/>
        <v>Error</v>
      </c>
      <c r="H1747" s="97">
        <v>14400</v>
      </c>
      <c r="I1747" s="98" t="e">
        <f t="shared" si="677"/>
        <v>#VALUE!</v>
      </c>
      <c r="J1747" s="88" t="e">
        <f t="shared" si="672"/>
        <v>#VALUE!</v>
      </c>
      <c r="K1747" s="98">
        <f t="shared" si="678"/>
        <v>0</v>
      </c>
      <c r="L1747" s="98">
        <f t="shared" si="679"/>
        <v>0</v>
      </c>
      <c r="M1747" s="98" t="e">
        <f t="shared" si="680"/>
        <v>#VALUE!</v>
      </c>
      <c r="N1747" s="98" t="e">
        <f t="shared" si="681"/>
        <v>#VALUE!</v>
      </c>
      <c r="O1747" s="97"/>
      <c r="P1747" s="98" t="e">
        <f t="shared" si="673"/>
        <v>#VALUE!</v>
      </c>
      <c r="Q1747" s="99" t="e">
        <f t="shared" si="682"/>
        <v>#VALUE!</v>
      </c>
      <c r="R1747" s="100"/>
      <c r="S1747" s="5"/>
      <c r="T1747" s="28">
        <f t="shared" si="683"/>
        <v>0</v>
      </c>
      <c r="U1747" s="101">
        <v>66140</v>
      </c>
      <c r="V1747" s="102">
        <f t="shared" si="686"/>
        <v>0</v>
      </c>
      <c r="W1747" s="101"/>
      <c r="X1747" s="101"/>
      <c r="Y1747" s="102">
        <f t="shared" si="684"/>
        <v>0</v>
      </c>
      <c r="Z1747" s="102">
        <f t="shared" si="685"/>
        <v>0</v>
      </c>
      <c r="AA1747" s="102" t="e">
        <f t="shared" si="687"/>
        <v>#VALUE!</v>
      </c>
    </row>
    <row r="1748" spans="1:27" ht="17.25">
      <c r="A1748" s="5"/>
      <c r="B1748" s="5"/>
      <c r="C1748" s="93"/>
      <c r="D1748" s="193"/>
      <c r="E1748" s="94"/>
      <c r="F1748" s="95"/>
      <c r="G1748" s="96" t="str">
        <f t="shared" si="676"/>
        <v>Error</v>
      </c>
      <c r="H1748" s="97">
        <v>14400</v>
      </c>
      <c r="I1748" s="98" t="e">
        <f t="shared" si="677"/>
        <v>#VALUE!</v>
      </c>
      <c r="J1748" s="88" t="e">
        <f t="shared" si="672"/>
        <v>#VALUE!</v>
      </c>
      <c r="K1748" s="98">
        <f t="shared" si="678"/>
        <v>0</v>
      </c>
      <c r="L1748" s="98">
        <f t="shared" si="679"/>
        <v>0</v>
      </c>
      <c r="M1748" s="98" t="e">
        <f t="shared" si="680"/>
        <v>#VALUE!</v>
      </c>
      <c r="N1748" s="98" t="e">
        <f t="shared" si="681"/>
        <v>#VALUE!</v>
      </c>
      <c r="O1748" s="97"/>
      <c r="P1748" s="98" t="e">
        <f t="shared" si="673"/>
        <v>#VALUE!</v>
      </c>
      <c r="Q1748" s="99" t="e">
        <f t="shared" si="682"/>
        <v>#VALUE!</v>
      </c>
      <c r="R1748" s="100"/>
      <c r="S1748" s="5"/>
      <c r="T1748" s="28">
        <f t="shared" si="683"/>
        <v>0</v>
      </c>
      <c r="U1748" s="101">
        <v>66140</v>
      </c>
      <c r="V1748" s="102">
        <f t="shared" si="686"/>
        <v>0</v>
      </c>
      <c r="W1748" s="101"/>
      <c r="X1748" s="101"/>
      <c r="Y1748" s="102">
        <f t="shared" si="684"/>
        <v>0</v>
      </c>
      <c r="Z1748" s="102">
        <f t="shared" si="685"/>
        <v>0</v>
      </c>
      <c r="AA1748" s="102" t="e">
        <f t="shared" si="687"/>
        <v>#VALUE!</v>
      </c>
    </row>
    <row r="1749" spans="1:27" ht="17.25">
      <c r="A1749" s="5"/>
      <c r="B1749" s="5"/>
      <c r="C1749" s="93"/>
      <c r="D1749" s="193"/>
      <c r="E1749" s="94"/>
      <c r="F1749" s="95"/>
      <c r="G1749" s="96" t="str">
        <f t="shared" si="676"/>
        <v>Error</v>
      </c>
      <c r="H1749" s="97">
        <v>14400</v>
      </c>
      <c r="I1749" s="98" t="e">
        <f t="shared" si="677"/>
        <v>#VALUE!</v>
      </c>
      <c r="J1749" s="88" t="e">
        <f t="shared" si="672"/>
        <v>#VALUE!</v>
      </c>
      <c r="K1749" s="98">
        <f t="shared" si="678"/>
        <v>0</v>
      </c>
      <c r="L1749" s="98">
        <f t="shared" si="679"/>
        <v>0</v>
      </c>
      <c r="M1749" s="98" t="e">
        <f t="shared" si="680"/>
        <v>#VALUE!</v>
      </c>
      <c r="N1749" s="98" t="e">
        <f t="shared" si="681"/>
        <v>#VALUE!</v>
      </c>
      <c r="O1749" s="97"/>
      <c r="P1749" s="98" t="e">
        <f t="shared" si="673"/>
        <v>#VALUE!</v>
      </c>
      <c r="Q1749" s="99" t="e">
        <f t="shared" si="682"/>
        <v>#VALUE!</v>
      </c>
      <c r="R1749" s="100"/>
      <c r="S1749" s="5"/>
      <c r="T1749" s="28">
        <f t="shared" si="683"/>
        <v>0</v>
      </c>
      <c r="U1749" s="101">
        <v>66140</v>
      </c>
      <c r="V1749" s="102">
        <f t="shared" si="686"/>
        <v>0</v>
      </c>
      <c r="W1749" s="101"/>
      <c r="X1749" s="101"/>
      <c r="Y1749" s="102">
        <f t="shared" si="684"/>
        <v>0</v>
      </c>
      <c r="Z1749" s="102">
        <f t="shared" si="685"/>
        <v>0</v>
      </c>
      <c r="AA1749" s="102" t="e">
        <f t="shared" si="687"/>
        <v>#VALUE!</v>
      </c>
    </row>
    <row r="1750" spans="1:27" ht="17.25">
      <c r="A1750" s="5"/>
      <c r="B1750" s="5"/>
      <c r="C1750" s="93"/>
      <c r="D1750" s="193"/>
      <c r="E1750" s="94"/>
      <c r="F1750" s="95"/>
      <c r="G1750" s="96" t="str">
        <f t="shared" si="676"/>
        <v>Error</v>
      </c>
      <c r="H1750" s="97">
        <v>14400</v>
      </c>
      <c r="I1750" s="98" t="e">
        <f t="shared" si="677"/>
        <v>#VALUE!</v>
      </c>
      <c r="J1750" s="88" t="e">
        <f t="shared" si="672"/>
        <v>#VALUE!</v>
      </c>
      <c r="K1750" s="98">
        <f t="shared" si="678"/>
        <v>0</v>
      </c>
      <c r="L1750" s="98">
        <f t="shared" si="679"/>
        <v>0</v>
      </c>
      <c r="M1750" s="98" t="e">
        <f t="shared" si="680"/>
        <v>#VALUE!</v>
      </c>
      <c r="N1750" s="98" t="e">
        <f t="shared" si="681"/>
        <v>#VALUE!</v>
      </c>
      <c r="O1750" s="97"/>
      <c r="P1750" s="98" t="e">
        <f t="shared" si="673"/>
        <v>#VALUE!</v>
      </c>
      <c r="Q1750" s="99" t="e">
        <f t="shared" si="682"/>
        <v>#VALUE!</v>
      </c>
      <c r="R1750" s="100"/>
      <c r="S1750" s="5"/>
      <c r="T1750" s="28">
        <f t="shared" si="683"/>
        <v>0</v>
      </c>
      <c r="U1750" s="101">
        <v>66140</v>
      </c>
      <c r="V1750" s="102">
        <f t="shared" si="686"/>
        <v>0</v>
      </c>
      <c r="W1750" s="101"/>
      <c r="X1750" s="101"/>
      <c r="Y1750" s="102">
        <f t="shared" si="684"/>
        <v>0</v>
      </c>
      <c r="Z1750" s="102">
        <f t="shared" si="685"/>
        <v>0</v>
      </c>
      <c r="AA1750" s="102" t="e">
        <f t="shared" si="687"/>
        <v>#VALUE!</v>
      </c>
    </row>
    <row r="1751" spans="1:27" ht="17.25">
      <c r="A1751" s="5"/>
      <c r="B1751" s="5"/>
      <c r="C1751" s="93"/>
      <c r="D1751" s="193"/>
      <c r="E1751" s="84"/>
      <c r="F1751" s="85"/>
      <c r="G1751" s="86" t="str">
        <f t="shared" si="676"/>
        <v>Error</v>
      </c>
      <c r="H1751" s="87">
        <v>14400</v>
      </c>
      <c r="I1751" s="88" t="e">
        <f t="shared" si="677"/>
        <v>#VALUE!</v>
      </c>
      <c r="J1751" s="88" t="e">
        <f t="shared" si="672"/>
        <v>#VALUE!</v>
      </c>
      <c r="K1751" s="88">
        <f t="shared" si="678"/>
        <v>0</v>
      </c>
      <c r="L1751" s="88">
        <f t="shared" si="679"/>
        <v>0</v>
      </c>
      <c r="M1751" s="88" t="e">
        <f t="shared" si="680"/>
        <v>#VALUE!</v>
      </c>
      <c r="N1751" s="88" t="e">
        <f t="shared" si="681"/>
        <v>#VALUE!</v>
      </c>
      <c r="O1751" s="87"/>
      <c r="P1751" s="88" t="e">
        <f t="shared" si="673"/>
        <v>#VALUE!</v>
      </c>
      <c r="Q1751" s="89" t="e">
        <f t="shared" si="682"/>
        <v>#VALUE!</v>
      </c>
      <c r="R1751" s="90"/>
      <c r="S1751" s="82"/>
      <c r="T1751" s="28">
        <f t="shared" si="683"/>
        <v>0</v>
      </c>
      <c r="U1751" s="91">
        <v>66140</v>
      </c>
      <c r="V1751" s="92">
        <f t="shared" si="686"/>
        <v>0</v>
      </c>
      <c r="W1751" s="91"/>
      <c r="X1751" s="91"/>
      <c r="Y1751" s="92">
        <f t="shared" si="684"/>
        <v>0</v>
      </c>
      <c r="Z1751" s="92">
        <f t="shared" si="685"/>
        <v>0</v>
      </c>
      <c r="AA1751" s="92" t="e">
        <f t="shared" si="687"/>
        <v>#VALUE!</v>
      </c>
    </row>
    <row r="1752" spans="1:27" ht="17.25">
      <c r="A1752" s="5"/>
      <c r="B1752" s="5"/>
      <c r="C1752" s="93"/>
      <c r="D1752" s="193"/>
      <c r="E1752" s="84"/>
      <c r="F1752" s="85"/>
      <c r="G1752" s="86" t="str">
        <f>IF($C1752="ստորաբաժանման պետ",IF(F1752=0,2.28,IF(F1752=1,2.35,IF(F1752=2,2.43,IF(F1752=3,2.5,IF(OR(F1752=4,F1752=5),2.58,IF(OR(F1752=6,F1752=7),2.66,IF(OR(F1752=8,F1752=9),2.75,IF(OR(F1752=10,F1752=11,F1752=12),2.83,IF(OR(F1752=13,F1752=14,F1752=15),2.92,IF(OR(F1752=16,F1752=17,F1752=18),3.01,3.11)))))))))),IF($C1752="ավագ կարգադրիչ",IF(F1752=0,1.96,IF(F1752=1,2.02,IF(F1752=2,2.08,IF(F1752=3,2.15,IF(OR(F1752=4,F1752=5),2.21,IF(OR(F1752=6,F1752=7),2.28,IF(OR(F1752=8,F1752=9),2.35,IF(OR(F1752=10,F1752=11,F1752=12),2.42,IF(OR(F1752=13,F1752=14,F1752=15),2.5,IF(OR(F1752=16,F1752=17,F1752=18),2.58,2.66)))))))))),IF($C1752="կարգադրիչ",IF(F1752=0,1.45,IF(F1752=1,1.49,IF(F1752=2,1.54,IF(F1752=3,1.59,IF(OR(F1752=4,F1752=5),1.9,IF(OR(F1752=6,F1752=7),1.96,IF(OR(F1752=8,F1752=9),1.73,IF(OR(F1752=10,F1752=11,F1752=12),1.79,IF(OR(F1752=13,F1752=14,F1752=15),1.84,IF(OR(F1752=16,F1752=17,F1752=18),1.9,1.95)))))))))), "Error")))</f>
        <v>Error</v>
      </c>
      <c r="H1752" s="87">
        <v>14400</v>
      </c>
      <c r="I1752" s="88" t="e">
        <f>G1752*H1752</f>
        <v>#VALUE!</v>
      </c>
      <c r="J1752" s="88" t="e">
        <f t="shared" si="672"/>
        <v>#VALUE!</v>
      </c>
      <c r="K1752" s="88">
        <f>IF($D1752="գեներալ-մայոր",2.91,IF($D1752="գնդապետ",2.38,IF($D1752="փոխգնդապետ",2.25,IF($D1752="մայոր",1.85,IF($D1752="կապիտան",1.72,IF($D1752="ավագ լեյտենանտ",1.59,IF($D1752="լեյտենանտ",1.46,IF($D1752="ավագ ենթասպա",1.06,IF($D1752="ենթասպա",0.93,IF($D1752="ավագ",0.79,IF($D1752="ավագ սերժանտ",0.66,IF($D1752="սերժանտ",0.53,IF($D1752="կրտսեր սերժանտ",0.4,0)))))))))))))</f>
        <v>0</v>
      </c>
      <c r="L1752" s="88">
        <f>K1752*H1752</f>
        <v>0</v>
      </c>
      <c r="M1752" s="88" t="e">
        <f>L1752+J1752</f>
        <v>#VALUE!</v>
      </c>
      <c r="N1752" s="88" t="e">
        <f>IF(F1752&lt;2,M1752*0%,IF(F1752&lt;5,M1752*5%,IF(F1752&lt;10,M1752*10%,IF(F1752&lt;15,M1752*15%,IF(F1752&lt;20,M1752*20%,IF(F1752&lt;25,M1752*25%,IF(F1752&gt;=25,M1752*30%)))))))</f>
        <v>#VALUE!</v>
      </c>
      <c r="O1752" s="87"/>
      <c r="P1752" s="88" t="e">
        <f t="shared" si="673"/>
        <v>#VALUE!</v>
      </c>
      <c r="Q1752" s="89" t="e">
        <f>P1752*6.565</f>
        <v>#VALUE!</v>
      </c>
      <c r="R1752" s="90"/>
      <c r="S1752" s="82"/>
      <c r="T1752" s="28">
        <f t="shared" si="683"/>
        <v>0</v>
      </c>
      <c r="U1752" s="91">
        <v>66140</v>
      </c>
      <c r="V1752" s="92">
        <f t="shared" si="686"/>
        <v>0</v>
      </c>
      <c r="W1752" s="91"/>
      <c r="X1752" s="91"/>
      <c r="Y1752" s="92">
        <f>+V1752+W1752+X1752</f>
        <v>0</v>
      </c>
      <c r="Z1752" s="92">
        <f>+Y1752*6.565</f>
        <v>0</v>
      </c>
      <c r="AA1752" s="92" t="e">
        <f t="shared" si="687"/>
        <v>#VALUE!</v>
      </c>
    </row>
    <row r="1753" spans="1:27" ht="17.25">
      <c r="A1753" s="5"/>
      <c r="B1753" s="5"/>
      <c r="C1753" s="93"/>
      <c r="D1753" s="193"/>
      <c r="E1753" s="94"/>
      <c r="F1753" s="95"/>
      <c r="G1753" s="96" t="str">
        <f t="shared" si="676"/>
        <v>Error</v>
      </c>
      <c r="H1753" s="97">
        <v>14400</v>
      </c>
      <c r="I1753" s="98" t="e">
        <f t="shared" ref="I1753:I1768" si="688">G1753*H1753</f>
        <v>#VALUE!</v>
      </c>
      <c r="J1753" s="88" t="e">
        <f t="shared" si="672"/>
        <v>#VALUE!</v>
      </c>
      <c r="K1753" s="98">
        <f t="shared" si="678"/>
        <v>0</v>
      </c>
      <c r="L1753" s="98">
        <f t="shared" ref="L1753:L1768" si="689">K1753*H1753</f>
        <v>0</v>
      </c>
      <c r="M1753" s="98" t="e">
        <f t="shared" ref="M1753:M1768" si="690">L1753+J1753</f>
        <v>#VALUE!</v>
      </c>
      <c r="N1753" s="98" t="e">
        <f t="shared" ref="N1753:N1768" si="691">IF(F1753&lt;2,M1753*0%,IF(F1753&lt;5,M1753*5%,IF(F1753&lt;10,M1753*10%,IF(F1753&lt;15,M1753*15%,IF(F1753&lt;20,M1753*20%,IF(F1753&lt;25,M1753*25%,IF(F1753&gt;=25,M1753*30%)))))))</f>
        <v>#VALUE!</v>
      </c>
      <c r="O1753" s="97"/>
      <c r="P1753" s="98" t="e">
        <f t="shared" si="673"/>
        <v>#VALUE!</v>
      </c>
      <c r="Q1753" s="99" t="e">
        <f t="shared" si="682"/>
        <v>#VALUE!</v>
      </c>
      <c r="R1753" s="100"/>
      <c r="S1753" s="5"/>
      <c r="T1753" s="28">
        <f t="shared" si="683"/>
        <v>0</v>
      </c>
      <c r="U1753" s="101">
        <v>66140</v>
      </c>
      <c r="V1753" s="102">
        <f t="shared" si="686"/>
        <v>0</v>
      </c>
      <c r="W1753" s="101"/>
      <c r="X1753" s="101"/>
      <c r="Y1753" s="102">
        <f t="shared" ref="Y1753:Y1768" si="692">+V1753+W1753+X1753</f>
        <v>0</v>
      </c>
      <c r="Z1753" s="102">
        <f t="shared" si="685"/>
        <v>0</v>
      </c>
      <c r="AA1753" s="102" t="e">
        <f t="shared" si="687"/>
        <v>#VALUE!</v>
      </c>
    </row>
    <row r="1754" spans="1:27" ht="17.25">
      <c r="A1754" s="5"/>
      <c r="B1754" s="5"/>
      <c r="C1754" s="93"/>
      <c r="D1754" s="193"/>
      <c r="E1754" s="94"/>
      <c r="F1754" s="95"/>
      <c r="G1754" s="96" t="str">
        <f t="shared" si="676"/>
        <v>Error</v>
      </c>
      <c r="H1754" s="97">
        <v>14400</v>
      </c>
      <c r="I1754" s="98" t="e">
        <f t="shared" si="688"/>
        <v>#VALUE!</v>
      </c>
      <c r="J1754" s="88" t="e">
        <f t="shared" si="672"/>
        <v>#VALUE!</v>
      </c>
      <c r="K1754" s="98">
        <f t="shared" si="678"/>
        <v>0</v>
      </c>
      <c r="L1754" s="98">
        <f t="shared" si="689"/>
        <v>0</v>
      </c>
      <c r="M1754" s="98" t="e">
        <f t="shared" si="690"/>
        <v>#VALUE!</v>
      </c>
      <c r="N1754" s="98" t="e">
        <f t="shared" si="691"/>
        <v>#VALUE!</v>
      </c>
      <c r="O1754" s="97"/>
      <c r="P1754" s="98" t="e">
        <f t="shared" si="673"/>
        <v>#VALUE!</v>
      </c>
      <c r="Q1754" s="99" t="e">
        <f t="shared" si="682"/>
        <v>#VALUE!</v>
      </c>
      <c r="R1754" s="100"/>
      <c r="S1754" s="5"/>
      <c r="T1754" s="28">
        <f t="shared" si="683"/>
        <v>0</v>
      </c>
      <c r="U1754" s="101">
        <v>66140</v>
      </c>
      <c r="V1754" s="102">
        <f t="shared" si="686"/>
        <v>0</v>
      </c>
      <c r="W1754" s="101"/>
      <c r="X1754" s="101"/>
      <c r="Y1754" s="102">
        <f t="shared" si="692"/>
        <v>0</v>
      </c>
      <c r="Z1754" s="102">
        <f t="shared" si="685"/>
        <v>0</v>
      </c>
      <c r="AA1754" s="102" t="e">
        <f t="shared" si="687"/>
        <v>#VALUE!</v>
      </c>
    </row>
    <row r="1755" spans="1:27" ht="17.25">
      <c r="A1755" s="5"/>
      <c r="B1755" s="5"/>
      <c r="C1755" s="93"/>
      <c r="D1755" s="193"/>
      <c r="E1755" s="94"/>
      <c r="F1755" s="95"/>
      <c r="G1755" s="96" t="str">
        <f t="shared" si="676"/>
        <v>Error</v>
      </c>
      <c r="H1755" s="97">
        <v>14400</v>
      </c>
      <c r="I1755" s="98" t="e">
        <f t="shared" si="688"/>
        <v>#VALUE!</v>
      </c>
      <c r="J1755" s="88" t="e">
        <f t="shared" si="672"/>
        <v>#VALUE!</v>
      </c>
      <c r="K1755" s="98">
        <f t="shared" si="678"/>
        <v>0</v>
      </c>
      <c r="L1755" s="98">
        <f t="shared" si="689"/>
        <v>0</v>
      </c>
      <c r="M1755" s="98" t="e">
        <f t="shared" si="690"/>
        <v>#VALUE!</v>
      </c>
      <c r="N1755" s="98" t="e">
        <f t="shared" si="691"/>
        <v>#VALUE!</v>
      </c>
      <c r="O1755" s="97"/>
      <c r="P1755" s="98" t="e">
        <f t="shared" si="673"/>
        <v>#VALUE!</v>
      </c>
      <c r="Q1755" s="99" t="e">
        <f t="shared" si="682"/>
        <v>#VALUE!</v>
      </c>
      <c r="R1755" s="100"/>
      <c r="S1755" s="5"/>
      <c r="T1755" s="28">
        <f t="shared" si="683"/>
        <v>0</v>
      </c>
      <c r="U1755" s="101">
        <v>66140</v>
      </c>
      <c r="V1755" s="102">
        <f t="shared" si="686"/>
        <v>0</v>
      </c>
      <c r="W1755" s="101"/>
      <c r="X1755" s="101"/>
      <c r="Y1755" s="102">
        <f t="shared" si="692"/>
        <v>0</v>
      </c>
      <c r="Z1755" s="102">
        <f t="shared" si="685"/>
        <v>0</v>
      </c>
      <c r="AA1755" s="102" t="e">
        <f t="shared" si="687"/>
        <v>#VALUE!</v>
      </c>
    </row>
    <row r="1756" spans="1:27" ht="17.25">
      <c r="A1756" s="5"/>
      <c r="B1756" s="5"/>
      <c r="C1756" s="93"/>
      <c r="D1756" s="193"/>
      <c r="E1756" s="94"/>
      <c r="F1756" s="95"/>
      <c r="G1756" s="96" t="str">
        <f t="shared" si="676"/>
        <v>Error</v>
      </c>
      <c r="H1756" s="97">
        <v>14400</v>
      </c>
      <c r="I1756" s="98" t="e">
        <f t="shared" si="688"/>
        <v>#VALUE!</v>
      </c>
      <c r="J1756" s="88" t="e">
        <f t="shared" si="672"/>
        <v>#VALUE!</v>
      </c>
      <c r="K1756" s="98">
        <f t="shared" si="678"/>
        <v>0</v>
      </c>
      <c r="L1756" s="98">
        <f t="shared" si="689"/>
        <v>0</v>
      </c>
      <c r="M1756" s="98" t="e">
        <f t="shared" si="690"/>
        <v>#VALUE!</v>
      </c>
      <c r="N1756" s="98" t="e">
        <f t="shared" si="691"/>
        <v>#VALUE!</v>
      </c>
      <c r="O1756" s="97"/>
      <c r="P1756" s="98" t="e">
        <f t="shared" si="673"/>
        <v>#VALUE!</v>
      </c>
      <c r="Q1756" s="99" t="e">
        <f t="shared" si="682"/>
        <v>#VALUE!</v>
      </c>
      <c r="R1756" s="100"/>
      <c r="S1756" s="5"/>
      <c r="T1756" s="28">
        <f t="shared" si="683"/>
        <v>0</v>
      </c>
      <c r="U1756" s="101">
        <v>66140</v>
      </c>
      <c r="V1756" s="102">
        <f t="shared" si="686"/>
        <v>0</v>
      </c>
      <c r="W1756" s="101"/>
      <c r="X1756" s="101"/>
      <c r="Y1756" s="102">
        <f t="shared" si="692"/>
        <v>0</v>
      </c>
      <c r="Z1756" s="102">
        <f t="shared" si="685"/>
        <v>0</v>
      </c>
      <c r="AA1756" s="102" t="e">
        <f t="shared" si="687"/>
        <v>#VALUE!</v>
      </c>
    </row>
    <row r="1757" spans="1:27" ht="17.25">
      <c r="A1757" s="5"/>
      <c r="B1757" s="5"/>
      <c r="C1757" s="93"/>
      <c r="D1757" s="193"/>
      <c r="E1757" s="94"/>
      <c r="F1757" s="95"/>
      <c r="G1757" s="96" t="str">
        <f t="shared" si="676"/>
        <v>Error</v>
      </c>
      <c r="H1757" s="97">
        <v>14400</v>
      </c>
      <c r="I1757" s="98" t="e">
        <f t="shared" si="688"/>
        <v>#VALUE!</v>
      </c>
      <c r="J1757" s="88" t="e">
        <f t="shared" si="672"/>
        <v>#VALUE!</v>
      </c>
      <c r="K1757" s="98">
        <f t="shared" si="678"/>
        <v>0</v>
      </c>
      <c r="L1757" s="98">
        <f t="shared" si="689"/>
        <v>0</v>
      </c>
      <c r="M1757" s="98" t="e">
        <f t="shared" si="690"/>
        <v>#VALUE!</v>
      </c>
      <c r="N1757" s="98" t="e">
        <f t="shared" si="691"/>
        <v>#VALUE!</v>
      </c>
      <c r="O1757" s="97"/>
      <c r="P1757" s="98" t="e">
        <f t="shared" si="673"/>
        <v>#VALUE!</v>
      </c>
      <c r="Q1757" s="99" t="e">
        <f t="shared" si="682"/>
        <v>#VALUE!</v>
      </c>
      <c r="R1757" s="100"/>
      <c r="S1757" s="5"/>
      <c r="T1757" s="28">
        <f t="shared" si="683"/>
        <v>0</v>
      </c>
      <c r="U1757" s="101">
        <v>66140</v>
      </c>
      <c r="V1757" s="102">
        <f t="shared" si="686"/>
        <v>0</v>
      </c>
      <c r="W1757" s="101"/>
      <c r="X1757" s="101"/>
      <c r="Y1757" s="102">
        <f t="shared" si="692"/>
        <v>0</v>
      </c>
      <c r="Z1757" s="102">
        <f t="shared" si="685"/>
        <v>0</v>
      </c>
      <c r="AA1757" s="102" t="e">
        <f t="shared" si="687"/>
        <v>#VALUE!</v>
      </c>
    </row>
    <row r="1758" spans="1:27" ht="17.25">
      <c r="A1758" s="5"/>
      <c r="B1758" s="5"/>
      <c r="C1758" s="93"/>
      <c r="D1758" s="193"/>
      <c r="E1758" s="84"/>
      <c r="F1758" s="85"/>
      <c r="G1758" s="86" t="str">
        <f t="shared" si="676"/>
        <v>Error</v>
      </c>
      <c r="H1758" s="87">
        <v>14400</v>
      </c>
      <c r="I1758" s="88" t="e">
        <f t="shared" si="688"/>
        <v>#VALUE!</v>
      </c>
      <c r="J1758" s="88" t="e">
        <f t="shared" si="672"/>
        <v>#VALUE!</v>
      </c>
      <c r="K1758" s="88">
        <f t="shared" si="678"/>
        <v>0</v>
      </c>
      <c r="L1758" s="88">
        <f t="shared" si="689"/>
        <v>0</v>
      </c>
      <c r="M1758" s="88" t="e">
        <f t="shared" si="690"/>
        <v>#VALUE!</v>
      </c>
      <c r="N1758" s="88" t="e">
        <f t="shared" si="691"/>
        <v>#VALUE!</v>
      </c>
      <c r="O1758" s="87"/>
      <c r="P1758" s="88" t="e">
        <f t="shared" si="673"/>
        <v>#VALUE!</v>
      </c>
      <c r="Q1758" s="89" t="e">
        <f t="shared" si="682"/>
        <v>#VALUE!</v>
      </c>
      <c r="R1758" s="90"/>
      <c r="S1758" s="82"/>
      <c r="T1758" s="28">
        <f t="shared" si="683"/>
        <v>0</v>
      </c>
      <c r="U1758" s="91">
        <v>66140</v>
      </c>
      <c r="V1758" s="92">
        <f t="shared" si="686"/>
        <v>0</v>
      </c>
      <c r="W1758" s="91"/>
      <c r="X1758" s="91"/>
      <c r="Y1758" s="92">
        <f t="shared" si="692"/>
        <v>0</v>
      </c>
      <c r="Z1758" s="92">
        <f t="shared" si="685"/>
        <v>0</v>
      </c>
      <c r="AA1758" s="92" t="e">
        <f t="shared" si="687"/>
        <v>#VALUE!</v>
      </c>
    </row>
    <row r="1759" spans="1:27" ht="17.25">
      <c r="A1759" s="5"/>
      <c r="B1759" s="5"/>
      <c r="C1759" s="93"/>
      <c r="D1759" s="193"/>
      <c r="E1759" s="94"/>
      <c r="F1759" s="95"/>
      <c r="G1759" s="96" t="str">
        <f t="shared" si="676"/>
        <v>Error</v>
      </c>
      <c r="H1759" s="97">
        <v>14400</v>
      </c>
      <c r="I1759" s="98" t="e">
        <f t="shared" si="688"/>
        <v>#VALUE!</v>
      </c>
      <c r="J1759" s="88" t="e">
        <f t="shared" si="672"/>
        <v>#VALUE!</v>
      </c>
      <c r="K1759" s="98">
        <f t="shared" si="678"/>
        <v>0</v>
      </c>
      <c r="L1759" s="98">
        <f t="shared" si="689"/>
        <v>0</v>
      </c>
      <c r="M1759" s="98" t="e">
        <f t="shared" si="690"/>
        <v>#VALUE!</v>
      </c>
      <c r="N1759" s="98" t="e">
        <f t="shared" si="691"/>
        <v>#VALUE!</v>
      </c>
      <c r="O1759" s="97"/>
      <c r="P1759" s="98" t="e">
        <f t="shared" si="673"/>
        <v>#VALUE!</v>
      </c>
      <c r="Q1759" s="99" t="e">
        <f t="shared" si="682"/>
        <v>#VALUE!</v>
      </c>
      <c r="R1759" s="100"/>
      <c r="S1759" s="5"/>
      <c r="T1759" s="28">
        <f t="shared" si="683"/>
        <v>0</v>
      </c>
      <c r="U1759" s="101">
        <v>66140</v>
      </c>
      <c r="V1759" s="102">
        <f t="shared" si="686"/>
        <v>0</v>
      </c>
      <c r="W1759" s="101"/>
      <c r="X1759" s="101"/>
      <c r="Y1759" s="102">
        <f t="shared" si="692"/>
        <v>0</v>
      </c>
      <c r="Z1759" s="102">
        <f t="shared" si="685"/>
        <v>0</v>
      </c>
      <c r="AA1759" s="102" t="e">
        <f t="shared" si="687"/>
        <v>#VALUE!</v>
      </c>
    </row>
    <row r="1760" spans="1:27" ht="17.25">
      <c r="A1760" s="5"/>
      <c r="B1760" s="5"/>
      <c r="C1760" s="93"/>
      <c r="D1760" s="193"/>
      <c r="E1760" s="94"/>
      <c r="F1760" s="95"/>
      <c r="G1760" s="96" t="str">
        <f t="shared" si="676"/>
        <v>Error</v>
      </c>
      <c r="H1760" s="97">
        <v>14400</v>
      </c>
      <c r="I1760" s="98" t="e">
        <f t="shared" si="688"/>
        <v>#VALUE!</v>
      </c>
      <c r="J1760" s="88" t="e">
        <f t="shared" si="672"/>
        <v>#VALUE!</v>
      </c>
      <c r="K1760" s="98">
        <f t="shared" si="678"/>
        <v>0</v>
      </c>
      <c r="L1760" s="98">
        <f t="shared" si="689"/>
        <v>0</v>
      </c>
      <c r="M1760" s="98" t="e">
        <f t="shared" si="690"/>
        <v>#VALUE!</v>
      </c>
      <c r="N1760" s="98" t="e">
        <f t="shared" si="691"/>
        <v>#VALUE!</v>
      </c>
      <c r="O1760" s="97"/>
      <c r="P1760" s="98" t="e">
        <f t="shared" si="673"/>
        <v>#VALUE!</v>
      </c>
      <c r="Q1760" s="99" t="e">
        <f t="shared" si="682"/>
        <v>#VALUE!</v>
      </c>
      <c r="R1760" s="100"/>
      <c r="S1760" s="5"/>
      <c r="T1760" s="28">
        <f t="shared" si="683"/>
        <v>0</v>
      </c>
      <c r="U1760" s="101">
        <v>66140</v>
      </c>
      <c r="V1760" s="102">
        <f t="shared" si="686"/>
        <v>0</v>
      </c>
      <c r="W1760" s="101"/>
      <c r="X1760" s="101"/>
      <c r="Y1760" s="102">
        <f t="shared" si="692"/>
        <v>0</v>
      </c>
      <c r="Z1760" s="102">
        <f t="shared" si="685"/>
        <v>0</v>
      </c>
      <c r="AA1760" s="102" t="e">
        <f t="shared" si="687"/>
        <v>#VALUE!</v>
      </c>
    </row>
    <row r="1761" spans="1:29" ht="17.25">
      <c r="A1761" s="5"/>
      <c r="B1761" s="5"/>
      <c r="C1761" s="93"/>
      <c r="D1761" s="193"/>
      <c r="E1761" s="94"/>
      <c r="F1761" s="95"/>
      <c r="G1761" s="96" t="str">
        <f t="shared" si="676"/>
        <v>Error</v>
      </c>
      <c r="H1761" s="97">
        <v>14400</v>
      </c>
      <c r="I1761" s="98" t="e">
        <f t="shared" si="688"/>
        <v>#VALUE!</v>
      </c>
      <c r="J1761" s="88" t="e">
        <f t="shared" ref="J1761:J1768" si="693">IF(I1761&lt;=59525,59525,I1761)</f>
        <v>#VALUE!</v>
      </c>
      <c r="K1761" s="98">
        <f t="shared" si="678"/>
        <v>0</v>
      </c>
      <c r="L1761" s="98">
        <f t="shared" si="689"/>
        <v>0</v>
      </c>
      <c r="M1761" s="98" t="e">
        <f t="shared" si="690"/>
        <v>#VALUE!</v>
      </c>
      <c r="N1761" s="98" t="e">
        <f t="shared" si="691"/>
        <v>#VALUE!</v>
      </c>
      <c r="O1761" s="97"/>
      <c r="P1761" s="98" t="e">
        <f t="shared" ref="P1761:P1768" si="694">M1761+N1761+O1761</f>
        <v>#VALUE!</v>
      </c>
      <c r="Q1761" s="99" t="e">
        <f t="shared" si="682"/>
        <v>#VALUE!</v>
      </c>
      <c r="R1761" s="100"/>
      <c r="S1761" s="5"/>
      <c r="T1761" s="28">
        <f t="shared" si="683"/>
        <v>0</v>
      </c>
      <c r="U1761" s="101">
        <v>66140</v>
      </c>
      <c r="V1761" s="102">
        <f t="shared" ref="V1761:V1768" si="695">+U1761*T1761</f>
        <v>0</v>
      </c>
      <c r="W1761" s="101"/>
      <c r="X1761" s="101"/>
      <c r="Y1761" s="102">
        <f t="shared" si="692"/>
        <v>0</v>
      </c>
      <c r="Z1761" s="102">
        <f t="shared" si="685"/>
        <v>0</v>
      </c>
      <c r="AA1761" s="102" t="e">
        <f t="shared" ref="AA1761:AA1768" si="696">+Z1761+Q1761</f>
        <v>#VALUE!</v>
      </c>
    </row>
    <row r="1762" spans="1:29" ht="17.25">
      <c r="A1762" s="5"/>
      <c r="B1762" s="5"/>
      <c r="C1762" s="93"/>
      <c r="D1762" s="193"/>
      <c r="E1762" s="94"/>
      <c r="F1762" s="95"/>
      <c r="G1762" s="96" t="str">
        <f t="shared" ref="G1762:G1768" si="697">IF($C1762="ստորաբաժանման պետ",IF(F1762=0,2.28,IF(F1762=1,2.35,IF(F1762=2,2.43,IF(F1762=3,2.5,IF(OR(F1762=4,F1762=5),2.58,IF(OR(F1762=6,F1762=7),2.66,IF(OR(F1762=8,F1762=9),2.75,IF(OR(F1762=10,F1762=11,F1762=12),2.83,IF(OR(F1762=13,F1762=14,F1762=15),2.92,IF(OR(F1762=16,F1762=17,F1762=18),3.01,3.11)))))))))),IF($C1762="ավագ կարգադրիչ",IF(F1762=0,1.96,IF(F1762=1,2.02,IF(F1762=2,2.08,IF(F1762=3,2.15,IF(OR(F1762=4,F1762=5),2.21,IF(OR(F1762=6,F1762=7),2.28,IF(OR(F1762=8,F1762=9),2.35,IF(OR(F1762=10,F1762=11,F1762=12),2.42,IF(OR(F1762=13,F1762=14,F1762=15),2.5,IF(OR(F1762=16,F1762=17,F1762=18),2.58,2.66)))))))))),IF($C1762="կարգադրիչ",IF(F1762=0,1.45,IF(F1762=1,1.49,IF(F1762=2,1.54,IF(F1762=3,1.59,IF(OR(F1762=4,F1762=5),1.9,IF(OR(F1762=6,F1762=7),1.96,IF(OR(F1762=8,F1762=9),1.73,IF(OR(F1762=10,F1762=11,F1762=12),1.79,IF(OR(F1762=13,F1762=14,F1762=15),1.84,IF(OR(F1762=16,F1762=17,F1762=18),1.9,1.95)))))))))), "Error")))</f>
        <v>Error</v>
      </c>
      <c r="H1762" s="97">
        <v>14400</v>
      </c>
      <c r="I1762" s="98" t="e">
        <f t="shared" si="688"/>
        <v>#VALUE!</v>
      </c>
      <c r="J1762" s="88" t="e">
        <f t="shared" si="693"/>
        <v>#VALUE!</v>
      </c>
      <c r="K1762" s="98">
        <f t="shared" ref="K1762:K1768" si="698">IF($D1762="գեներալ-մայոր",2.91,IF($D1762="գնդապետ",2.38,IF($D1762="փոխգնդապետ",2.25,IF($D1762="մայոր",1.85,IF($D1762="կապիտան",1.72,IF($D1762="ավագ լեյտենանտ",1.59,IF($D1762="լեյտենանտ",1.46,IF($D1762="ավագ ենթասպա",1.06,IF($D1762="ենթասպա",0.93,IF($D1762="ավագ",0.79,IF($D1762="ավագ սերժանտ",0.66,IF($D1762="սերժանտ",0.53,IF($D1762="կրտսեր սերժանտ",0.4,0)))))))))))))</f>
        <v>0</v>
      </c>
      <c r="L1762" s="98">
        <f t="shared" si="689"/>
        <v>0</v>
      </c>
      <c r="M1762" s="98" t="e">
        <f t="shared" si="690"/>
        <v>#VALUE!</v>
      </c>
      <c r="N1762" s="98" t="e">
        <f t="shared" si="691"/>
        <v>#VALUE!</v>
      </c>
      <c r="O1762" s="97"/>
      <c r="P1762" s="98" t="e">
        <f t="shared" si="694"/>
        <v>#VALUE!</v>
      </c>
      <c r="Q1762" s="99" t="e">
        <f t="shared" ref="Q1762:Q1768" si="699">P1762*6.565</f>
        <v>#VALUE!</v>
      </c>
      <c r="R1762" s="100"/>
      <c r="S1762" s="5"/>
      <c r="T1762" s="28">
        <f t="shared" ref="T1762:T1768" si="700">IF(E1762&lt;1,0,IF(D1762="Բ-1",IF(F1762=0,6.94,IF(F1762=1,7.17,IF(F1762=2,7.41,IF(F1762=3,7.66,IF(OR(F1762=5,F1762=4),7.92,IF(OR(F1762=6,F1762=7),8.18,IF(OR(F1762=8,F1762=9),8.46,IF(OR(F1762=10,F1762=11,F1762=12),8.74,IF(OR(F1762=13,F1762=14,F1762=15),9.03,IF(OR(F1762=16,F1762=17,F1762=18),9.33,9.65)))))))))),IF(D1762="Բ-2", IF(F1762=0,5.71,IF(F1762=1,5.89,IF(F1762=2,6.09,IF(F1762=3,6.29,IF(OR(F1762=5,F1762=4),6.5,IF(OR(F1762=6,F1762=7),6.72,IF(OR(F1762=8,F1762=9),6.94,IF(OR(F1762=10,F1762=11,F1762=12),7.17,IF(OR(F1762=13,F1762=14,F1762=15),7.41,IF(OR(F1762=16,F1762=17,F1762=18),7.65,7.91)))))))))), IF(D1762="Գ-1", IF(F1762=0,4.7,IF(F1762=1,4.86,IF(F1762=2,5.01,IF(F1762=3,5.18,IF(OR(F1762=5,F1762=4),5.35,IF(OR(F1762=6,F1762=7),5.52,IF(OR(F1762=8,F1762=9),5.71,IF(OR(F1762=10,F1762=11,F1762=12),5.89,IF(OR(F1762=13,F1762=14,F1762=15),6.09,IF(OR(F1762=16,F1762=17,F1762=18),6.29,6.49)))))))))), IF(D1762="Գ-2", IF(F1762=0,3.88,IF(F1762=1,4.01,IF(F1762=2,4.14,IF(F1762=3,4.27,IF(OR(F1762=5,F1762=4),4.41,IF(OR(F1762=6,F1762=7),4.55,IF(OR(F1762=8,F1762=9),4.7,IF(OR(F1762=10,F1762=11,F1762=12),4.85,IF(OR(F1762=13,F1762=14,F1762=15),5.01,IF(OR(F1762=16,F1762=17,F1762=18),5.17,5.34)))))))))), IF(D1762="Գ-3", IF(F1762=0,3.21,IF(F1762=1,3.31,IF(F1762=2,3.42,IF(F1762=3,3.53,IF(OR(F1762=5,F1762=4),3.64,IF(OR(F1762=6,F1762=7),3.76,IF(OR(F1762=8,F1762=9),3.88,IF(OR(F1762=10,F1762=11,F1762=12),4.01,IF(OR(F1762=13,F1762=14,F1762=15),4.13,IF(OR(F1762=16,F1762=17,F1762=18),4.27,4.4)))))))))), IF(D1762="Ա-1", IF(F1762=0,2.66,IF(F1762=1,2.75,IF(F1762=2,2.83,IF(F1762=3,2.92,IF(OR(F1762=5,F1762=4),3.02,IF(OR(F1762=6,F1762=7),3.11,IF(OR(F1762=8,F1762=9),3.21,IF(OR(F1762=10,F1762=11,F1762=12),3.31,IF(OR(F1762=13,F1762=14,F1762=15),3.42,IF(OR(F1762=16,F1762=17,F1762=18),3.53,3.64)))))))))), IF(D1762="Ա-2", IF(F1762=0,2.28,IF(F1762=1,2.35,IF(F1762=2,2.43,IF(F1762=3,2.5,IF(OR(F1762=5,F1762=4),2.58,IF(OR(F1762=6,F1762=7),2.66,IF(OR(F1762=8,F1762=9),2.75,IF(OR(F1762=10,F1762=11,F1762=12),2.83,IF(OR(F1762=13,F1762=14,F1762=15),2.92,IF(OR(F1762=16,F1762=17,F1762=18),3.01,3.11)))))))))),IF(D1762="Ա-3", IF(F1762=0,1.96,IF(F1762=1,2.02,IF(F1762=2,2.08,IF(F1762=3,2.15,IF(OR(F1762=5,F1762=4),2.21,IF(OR(F1762=6,F1762=7),2.28,IF(OR(F1762=8,F1762=9),2.35,IF(OR(F1762=10,F1762=11,F1762=12),2.42,IF(OR(F1762=13,F1762=14,F1762=15),2.5,IF(OR(F1762=16,F1762=17,F1762=18),2.58,2.66)))))))))), IF(D1762="Կ-1", IF(F1762=0,1.68,IF(F1762=1,1.73,IF(F1762=2,1.79,IF(F1762=3,1.84,IF(OR(F1762=5,F1762=4),1.9,IF(OR(F1762=6,F1762=7),1.96,IF(OR(F1762=8,F1762=9),2.02,IF(OR(F1762=10,F1762=11,F1762=12),2.08,IF(OR(F1762=13,F1762=14,F1762=15),2.14,IF(OR(F1762=16,F1762=17,F1762=18),2.21,2.28)))))))))), IF(D1762="Կ-2", IF(F1762=0,1.45,IF(F1762=1,1.49,IF(F1762=2,1.54,IF(F1762=3,1.59,IF(OR(F1762=5,F1762=4),1.63,IF(OR(F1762=6,F1762=7),1.68,IF(OR(F1762=8,F1762=9),1.73,IF(OR(F1762=10,F1762=11,F1762=12),1.79,IF(OR(F1762=13,F1762=14,F1762=15),1.84,IF(OR(F1762=16,F1762=17,F1762=18),1.9,1.95)))))))))),IF(D1762="Կ-3", IF(F1762=0,1.25,IF(F1762=1,1.29,IF(F1762=2,1.33,IF(F1762=3,1.37,IF(OR(F1762=5,F1762=4),1.41,IF(OR(F1762=6,F1762=7),1.45,IF(OR(F1762=8,F1762=9),1.49,IF(OR(F1762=10,F1762=11,F1762=12),1.54,IF(OR(F1762=13,F1762=14,F1762=15),1.58,IF(OR(F1762=16,F1762=17,F1762=18),1.63,1.68)))))))))), "Error"))))))))))))</f>
        <v>0</v>
      </c>
      <c r="U1762" s="101">
        <v>66140</v>
      </c>
      <c r="V1762" s="102">
        <f t="shared" si="695"/>
        <v>0</v>
      </c>
      <c r="W1762" s="101"/>
      <c r="X1762" s="101"/>
      <c r="Y1762" s="102">
        <f t="shared" si="692"/>
        <v>0</v>
      </c>
      <c r="Z1762" s="102">
        <f t="shared" ref="Z1762:Z1768" si="701">+Y1762*6.565</f>
        <v>0</v>
      </c>
      <c r="AA1762" s="102" t="e">
        <f t="shared" si="696"/>
        <v>#VALUE!</v>
      </c>
    </row>
    <row r="1763" spans="1:29" ht="17.25">
      <c r="A1763" s="5"/>
      <c r="B1763" s="5"/>
      <c r="C1763" s="93"/>
      <c r="D1763" s="193"/>
      <c r="E1763" s="94"/>
      <c r="F1763" s="95"/>
      <c r="G1763" s="96" t="str">
        <f t="shared" si="697"/>
        <v>Error</v>
      </c>
      <c r="H1763" s="97">
        <v>14400</v>
      </c>
      <c r="I1763" s="98" t="e">
        <f t="shared" si="688"/>
        <v>#VALUE!</v>
      </c>
      <c r="J1763" s="88" t="e">
        <f t="shared" si="693"/>
        <v>#VALUE!</v>
      </c>
      <c r="K1763" s="98">
        <f t="shared" si="698"/>
        <v>0</v>
      </c>
      <c r="L1763" s="98">
        <f t="shared" si="689"/>
        <v>0</v>
      </c>
      <c r="M1763" s="98" t="e">
        <f t="shared" si="690"/>
        <v>#VALUE!</v>
      </c>
      <c r="N1763" s="98" t="e">
        <f t="shared" si="691"/>
        <v>#VALUE!</v>
      </c>
      <c r="O1763" s="97"/>
      <c r="P1763" s="98" t="e">
        <f t="shared" si="694"/>
        <v>#VALUE!</v>
      </c>
      <c r="Q1763" s="99" t="e">
        <f t="shared" si="699"/>
        <v>#VALUE!</v>
      </c>
      <c r="R1763" s="100"/>
      <c r="S1763" s="5"/>
      <c r="T1763" s="28">
        <f t="shared" si="700"/>
        <v>0</v>
      </c>
      <c r="U1763" s="101">
        <v>66140</v>
      </c>
      <c r="V1763" s="102">
        <f t="shared" si="695"/>
        <v>0</v>
      </c>
      <c r="W1763" s="101"/>
      <c r="X1763" s="101"/>
      <c r="Y1763" s="102">
        <f t="shared" si="692"/>
        <v>0</v>
      </c>
      <c r="Z1763" s="102">
        <f t="shared" si="701"/>
        <v>0</v>
      </c>
      <c r="AA1763" s="102" t="e">
        <f t="shared" si="696"/>
        <v>#VALUE!</v>
      </c>
    </row>
    <row r="1764" spans="1:29" ht="17.25">
      <c r="A1764" s="5"/>
      <c r="B1764" s="5"/>
      <c r="C1764" s="93"/>
      <c r="D1764" s="193"/>
      <c r="E1764" s="84"/>
      <c r="F1764" s="85"/>
      <c r="G1764" s="86" t="str">
        <f t="shared" si="697"/>
        <v>Error</v>
      </c>
      <c r="H1764" s="87">
        <v>14400</v>
      </c>
      <c r="I1764" s="88" t="e">
        <f t="shared" si="688"/>
        <v>#VALUE!</v>
      </c>
      <c r="J1764" s="88" t="e">
        <f t="shared" si="693"/>
        <v>#VALUE!</v>
      </c>
      <c r="K1764" s="88">
        <f t="shared" si="698"/>
        <v>0</v>
      </c>
      <c r="L1764" s="88">
        <f t="shared" si="689"/>
        <v>0</v>
      </c>
      <c r="M1764" s="88" t="e">
        <f t="shared" si="690"/>
        <v>#VALUE!</v>
      </c>
      <c r="N1764" s="88" t="e">
        <f t="shared" si="691"/>
        <v>#VALUE!</v>
      </c>
      <c r="O1764" s="87"/>
      <c r="P1764" s="88" t="e">
        <f t="shared" si="694"/>
        <v>#VALUE!</v>
      </c>
      <c r="Q1764" s="89" t="e">
        <f t="shared" si="699"/>
        <v>#VALUE!</v>
      </c>
      <c r="R1764" s="90"/>
      <c r="S1764" s="82"/>
      <c r="T1764" s="28">
        <f t="shared" si="700"/>
        <v>0</v>
      </c>
      <c r="U1764" s="91">
        <v>66140</v>
      </c>
      <c r="V1764" s="92">
        <f t="shared" si="695"/>
        <v>0</v>
      </c>
      <c r="W1764" s="91"/>
      <c r="X1764" s="91"/>
      <c r="Y1764" s="92">
        <f t="shared" si="692"/>
        <v>0</v>
      </c>
      <c r="Z1764" s="92">
        <f t="shared" si="701"/>
        <v>0</v>
      </c>
      <c r="AA1764" s="92" t="e">
        <f t="shared" si="696"/>
        <v>#VALUE!</v>
      </c>
    </row>
    <row r="1765" spans="1:29" ht="17.25">
      <c r="A1765" s="5"/>
      <c r="B1765" s="5"/>
      <c r="C1765" s="93"/>
      <c r="D1765" s="193"/>
      <c r="E1765" s="94"/>
      <c r="F1765" s="95"/>
      <c r="G1765" s="96" t="str">
        <f t="shared" si="697"/>
        <v>Error</v>
      </c>
      <c r="H1765" s="97">
        <v>14400</v>
      </c>
      <c r="I1765" s="98" t="e">
        <f t="shared" si="688"/>
        <v>#VALUE!</v>
      </c>
      <c r="J1765" s="88" t="e">
        <f t="shared" si="693"/>
        <v>#VALUE!</v>
      </c>
      <c r="K1765" s="98">
        <f t="shared" si="698"/>
        <v>0</v>
      </c>
      <c r="L1765" s="98">
        <f t="shared" si="689"/>
        <v>0</v>
      </c>
      <c r="M1765" s="98" t="e">
        <f t="shared" si="690"/>
        <v>#VALUE!</v>
      </c>
      <c r="N1765" s="98" t="e">
        <f t="shared" si="691"/>
        <v>#VALUE!</v>
      </c>
      <c r="O1765" s="97"/>
      <c r="P1765" s="98" t="e">
        <f t="shared" si="694"/>
        <v>#VALUE!</v>
      </c>
      <c r="Q1765" s="99" t="e">
        <f t="shared" si="699"/>
        <v>#VALUE!</v>
      </c>
      <c r="R1765" s="100"/>
      <c r="S1765" s="5"/>
      <c r="T1765" s="28">
        <f t="shared" si="700"/>
        <v>0</v>
      </c>
      <c r="U1765" s="101">
        <v>66140</v>
      </c>
      <c r="V1765" s="102">
        <f t="shared" si="695"/>
        <v>0</v>
      </c>
      <c r="W1765" s="101"/>
      <c r="X1765" s="101"/>
      <c r="Y1765" s="102">
        <f t="shared" si="692"/>
        <v>0</v>
      </c>
      <c r="Z1765" s="102">
        <f t="shared" si="701"/>
        <v>0</v>
      </c>
      <c r="AA1765" s="102" t="e">
        <f t="shared" si="696"/>
        <v>#VALUE!</v>
      </c>
    </row>
    <row r="1766" spans="1:29" ht="17.25">
      <c r="A1766" s="5"/>
      <c r="B1766" s="5"/>
      <c r="C1766" s="93"/>
      <c r="D1766" s="193"/>
      <c r="E1766" s="94"/>
      <c r="F1766" s="95"/>
      <c r="G1766" s="96" t="str">
        <f t="shared" si="697"/>
        <v>Error</v>
      </c>
      <c r="H1766" s="97">
        <v>14400</v>
      </c>
      <c r="I1766" s="98" t="e">
        <f t="shared" si="688"/>
        <v>#VALUE!</v>
      </c>
      <c r="J1766" s="88" t="e">
        <f t="shared" si="693"/>
        <v>#VALUE!</v>
      </c>
      <c r="K1766" s="98">
        <f t="shared" si="698"/>
        <v>0</v>
      </c>
      <c r="L1766" s="98">
        <f t="shared" si="689"/>
        <v>0</v>
      </c>
      <c r="M1766" s="98" t="e">
        <f t="shared" si="690"/>
        <v>#VALUE!</v>
      </c>
      <c r="N1766" s="98" t="e">
        <f t="shared" si="691"/>
        <v>#VALUE!</v>
      </c>
      <c r="O1766" s="97"/>
      <c r="P1766" s="98" t="e">
        <f t="shared" si="694"/>
        <v>#VALUE!</v>
      </c>
      <c r="Q1766" s="99" t="e">
        <f t="shared" si="699"/>
        <v>#VALUE!</v>
      </c>
      <c r="R1766" s="100"/>
      <c r="S1766" s="5"/>
      <c r="T1766" s="28">
        <f t="shared" si="700"/>
        <v>0</v>
      </c>
      <c r="U1766" s="101">
        <v>66140</v>
      </c>
      <c r="V1766" s="102">
        <f t="shared" si="695"/>
        <v>0</v>
      </c>
      <c r="W1766" s="101"/>
      <c r="X1766" s="101"/>
      <c r="Y1766" s="102">
        <f t="shared" si="692"/>
        <v>0</v>
      </c>
      <c r="Z1766" s="102">
        <f t="shared" si="701"/>
        <v>0</v>
      </c>
      <c r="AA1766" s="102" t="e">
        <f t="shared" si="696"/>
        <v>#VALUE!</v>
      </c>
    </row>
    <row r="1767" spans="1:29" ht="17.25">
      <c r="A1767" s="5"/>
      <c r="B1767" s="5"/>
      <c r="C1767" s="93"/>
      <c r="D1767" s="193"/>
      <c r="E1767" s="94"/>
      <c r="F1767" s="95"/>
      <c r="G1767" s="96" t="str">
        <f t="shared" si="697"/>
        <v>Error</v>
      </c>
      <c r="H1767" s="97">
        <v>14400</v>
      </c>
      <c r="I1767" s="98" t="e">
        <f t="shared" si="688"/>
        <v>#VALUE!</v>
      </c>
      <c r="J1767" s="88" t="e">
        <f t="shared" si="693"/>
        <v>#VALUE!</v>
      </c>
      <c r="K1767" s="98">
        <f t="shared" si="698"/>
        <v>0</v>
      </c>
      <c r="L1767" s="98">
        <f t="shared" si="689"/>
        <v>0</v>
      </c>
      <c r="M1767" s="98" t="e">
        <f t="shared" si="690"/>
        <v>#VALUE!</v>
      </c>
      <c r="N1767" s="98" t="e">
        <f t="shared" si="691"/>
        <v>#VALUE!</v>
      </c>
      <c r="O1767" s="97"/>
      <c r="P1767" s="98" t="e">
        <f t="shared" si="694"/>
        <v>#VALUE!</v>
      </c>
      <c r="Q1767" s="99" t="e">
        <f t="shared" si="699"/>
        <v>#VALUE!</v>
      </c>
      <c r="R1767" s="100"/>
      <c r="S1767" s="5"/>
      <c r="T1767" s="28">
        <f t="shared" si="700"/>
        <v>0</v>
      </c>
      <c r="U1767" s="101">
        <v>66140</v>
      </c>
      <c r="V1767" s="102">
        <f t="shared" si="695"/>
        <v>0</v>
      </c>
      <c r="W1767" s="101"/>
      <c r="X1767" s="101"/>
      <c r="Y1767" s="102">
        <f t="shared" si="692"/>
        <v>0</v>
      </c>
      <c r="Z1767" s="102">
        <f t="shared" si="701"/>
        <v>0</v>
      </c>
      <c r="AA1767" s="102" t="e">
        <f t="shared" si="696"/>
        <v>#VALUE!</v>
      </c>
    </row>
    <row r="1768" spans="1:29" ht="18" thickBot="1">
      <c r="A1768" s="103"/>
      <c r="B1768" s="103"/>
      <c r="C1768" s="104"/>
      <c r="D1768" s="194"/>
      <c r="E1768" s="105"/>
      <c r="F1768" s="106"/>
      <c r="G1768" s="107" t="str">
        <f t="shared" si="697"/>
        <v>Error</v>
      </c>
      <c r="H1768" s="108">
        <v>14400</v>
      </c>
      <c r="I1768" s="109" t="e">
        <f t="shared" si="688"/>
        <v>#VALUE!</v>
      </c>
      <c r="J1768" s="88" t="e">
        <f t="shared" si="693"/>
        <v>#VALUE!</v>
      </c>
      <c r="K1768" s="109">
        <f t="shared" si="698"/>
        <v>0</v>
      </c>
      <c r="L1768" s="109">
        <f t="shared" si="689"/>
        <v>0</v>
      </c>
      <c r="M1768" s="109" t="e">
        <f t="shared" si="690"/>
        <v>#VALUE!</v>
      </c>
      <c r="N1768" s="109" t="e">
        <f t="shared" si="691"/>
        <v>#VALUE!</v>
      </c>
      <c r="O1768" s="108"/>
      <c r="P1768" s="109" t="e">
        <f t="shared" si="694"/>
        <v>#VALUE!</v>
      </c>
      <c r="Q1768" s="110" t="e">
        <f t="shared" si="699"/>
        <v>#VALUE!</v>
      </c>
      <c r="R1768" s="111"/>
      <c r="S1768" s="103"/>
      <c r="T1768" s="28">
        <f t="shared" si="700"/>
        <v>0</v>
      </c>
      <c r="U1768" s="112">
        <v>66140</v>
      </c>
      <c r="V1768" s="113">
        <f t="shared" si="695"/>
        <v>0</v>
      </c>
      <c r="W1768" s="112"/>
      <c r="X1768" s="112"/>
      <c r="Y1768" s="113">
        <f t="shared" si="692"/>
        <v>0</v>
      </c>
      <c r="Z1768" s="113">
        <f t="shared" si="701"/>
        <v>0</v>
      </c>
      <c r="AA1768" s="113" t="e">
        <f t="shared" si="696"/>
        <v>#VALUE!</v>
      </c>
    </row>
    <row r="1769" spans="1:29" s="120" customFormat="1" ht="15.75" thickBot="1">
      <c r="A1769" s="1862" t="s">
        <v>47</v>
      </c>
      <c r="B1769" s="1863"/>
      <c r="C1769" s="1863"/>
      <c r="D1769" s="1863"/>
      <c r="E1769" s="114">
        <f>SUM(E1697:E1768)</f>
        <v>0</v>
      </c>
      <c r="F1769" s="115"/>
      <c r="G1769" s="116">
        <f>SUM(G1697:G1768)</f>
        <v>0</v>
      </c>
      <c r="H1769" s="117"/>
      <c r="I1769" s="118" t="e">
        <f t="shared" ref="I1769:R1769" si="702">SUM(I1697:I1768)</f>
        <v>#VALUE!</v>
      </c>
      <c r="J1769" s="118" t="e">
        <f t="shared" si="702"/>
        <v>#VALUE!</v>
      </c>
      <c r="K1769" s="118">
        <f t="shared" si="702"/>
        <v>0</v>
      </c>
      <c r="L1769" s="118">
        <f t="shared" si="702"/>
        <v>0</v>
      </c>
      <c r="M1769" s="118" t="e">
        <f t="shared" si="702"/>
        <v>#VALUE!</v>
      </c>
      <c r="N1769" s="118" t="e">
        <f t="shared" si="702"/>
        <v>#VALUE!</v>
      </c>
      <c r="O1769" s="117">
        <f t="shared" si="702"/>
        <v>0</v>
      </c>
      <c r="P1769" s="118" t="e">
        <f t="shared" si="702"/>
        <v>#VALUE!</v>
      </c>
      <c r="Q1769" s="119" t="e">
        <f t="shared" si="702"/>
        <v>#VALUE!</v>
      </c>
      <c r="R1769" s="116">
        <f t="shared" si="702"/>
        <v>0</v>
      </c>
      <c r="S1769" s="117"/>
      <c r="T1769" s="117"/>
      <c r="U1769" s="117"/>
      <c r="V1769" s="118">
        <f t="shared" ref="V1769:AA1769" si="703">SUM(V1697:V1768)</f>
        <v>0</v>
      </c>
      <c r="W1769" s="118">
        <f t="shared" si="703"/>
        <v>0</v>
      </c>
      <c r="X1769" s="118">
        <f t="shared" si="703"/>
        <v>0</v>
      </c>
      <c r="Y1769" s="118">
        <f t="shared" si="703"/>
        <v>0</v>
      </c>
      <c r="Z1769" s="118">
        <f t="shared" si="703"/>
        <v>0</v>
      </c>
      <c r="AA1769" s="119" t="e">
        <f t="shared" si="703"/>
        <v>#VALUE!</v>
      </c>
    </row>
    <row r="1771" spans="1:29" ht="15.75" thickBot="1"/>
    <row r="1772" spans="1:29" s="38" customFormat="1" ht="36.75" customHeight="1" thickBot="1">
      <c r="A1772" s="1850" t="s">
        <v>49</v>
      </c>
      <c r="B1772" s="1851"/>
      <c r="C1772" s="1851"/>
      <c r="D1772" s="1852"/>
      <c r="E1772" s="1853" t="s">
        <v>414</v>
      </c>
      <c r="F1772" s="1854"/>
      <c r="G1772" s="1854"/>
      <c r="H1772" s="1854"/>
      <c r="I1772" s="1854"/>
      <c r="J1772" s="1854"/>
      <c r="K1772" s="1854"/>
      <c r="L1772" s="1854"/>
      <c r="M1772" s="1854"/>
      <c r="N1772" s="1854"/>
      <c r="O1772" s="1854"/>
      <c r="P1772" s="1854"/>
      <c r="Q1772" s="1854"/>
      <c r="R1772" s="1854"/>
      <c r="S1772" s="1854"/>
      <c r="T1772" s="1854"/>
      <c r="U1772" s="1854"/>
      <c r="V1772" s="1854"/>
      <c r="W1772" s="1854"/>
      <c r="X1772" s="1854"/>
      <c r="Y1772" s="1854"/>
      <c r="Z1772" s="1854"/>
      <c r="AA1772" s="1855"/>
    </row>
    <row r="1773" spans="1:29" s="38" customFormat="1" ht="23.25" customHeight="1" thickBot="1">
      <c r="A1773" s="1856" t="s">
        <v>377</v>
      </c>
      <c r="B1773" s="1857"/>
      <c r="C1773" s="1857"/>
      <c r="D1773" s="1858"/>
      <c r="E1773" s="1859" t="s">
        <v>51</v>
      </c>
      <c r="F1773" s="1860"/>
      <c r="G1773" s="1860"/>
      <c r="H1773" s="1860"/>
      <c r="I1773" s="1860"/>
      <c r="J1773" s="1860"/>
      <c r="K1773" s="1860"/>
      <c r="L1773" s="1860"/>
      <c r="M1773" s="1860"/>
      <c r="N1773" s="1860"/>
      <c r="O1773" s="1860"/>
      <c r="P1773" s="1860"/>
      <c r="Q1773" s="1861"/>
      <c r="R1773" s="1864" t="s">
        <v>52</v>
      </c>
      <c r="S1773" s="1865"/>
      <c r="T1773" s="1865"/>
      <c r="U1773" s="1865"/>
      <c r="V1773" s="1865"/>
      <c r="W1773" s="1865"/>
      <c r="X1773" s="1865"/>
      <c r="Y1773" s="1865"/>
      <c r="Z1773" s="1865"/>
      <c r="AA1773" s="1866"/>
    </row>
    <row r="1774" spans="1:29" s="62" customFormat="1" ht="162" customHeight="1" thickBot="1">
      <c r="A1774" s="63" t="s">
        <v>10</v>
      </c>
      <c r="B1774" s="64" t="s">
        <v>378</v>
      </c>
      <c r="C1774" s="64" t="s">
        <v>55</v>
      </c>
      <c r="D1774" s="65" t="s">
        <v>379</v>
      </c>
      <c r="E1774" s="66" t="s">
        <v>1</v>
      </c>
      <c r="F1774" s="67" t="s">
        <v>380</v>
      </c>
      <c r="G1774" s="67" t="s">
        <v>381</v>
      </c>
      <c r="H1774" s="67" t="s">
        <v>382</v>
      </c>
      <c r="I1774" s="67" t="s">
        <v>383</v>
      </c>
      <c r="J1774" s="67" t="s">
        <v>384</v>
      </c>
      <c r="K1774" s="67" t="s">
        <v>385</v>
      </c>
      <c r="L1774" s="67" t="s">
        <v>386</v>
      </c>
      <c r="M1774" s="67" t="s">
        <v>387</v>
      </c>
      <c r="N1774" s="67" t="s">
        <v>388</v>
      </c>
      <c r="O1774" s="67" t="s">
        <v>30</v>
      </c>
      <c r="P1774" s="68" t="s">
        <v>60</v>
      </c>
      <c r="Q1774" s="69" t="s">
        <v>389</v>
      </c>
      <c r="R1774" s="70" t="s">
        <v>1</v>
      </c>
      <c r="S1774" s="71" t="s">
        <v>380</v>
      </c>
      <c r="T1774" s="71" t="s">
        <v>101</v>
      </c>
      <c r="U1774" s="71" t="s">
        <v>390</v>
      </c>
      <c r="V1774" s="71" t="s">
        <v>383</v>
      </c>
      <c r="W1774" s="71" t="str">
        <f>+J1774</f>
        <v>Սահմանվող պաշտոնային դրույքաչափ /հաշվի առնելով  նվազագույն ամսական աշխատավարձը - 50000 դրամ/</v>
      </c>
      <c r="X1774" s="71" t="s">
        <v>30</v>
      </c>
      <c r="Y1774" s="68" t="s">
        <v>60</v>
      </c>
      <c r="Z1774" s="71" t="s">
        <v>391</v>
      </c>
      <c r="AA1774" s="72" t="s">
        <v>392</v>
      </c>
    </row>
    <row r="1775" spans="1:29" s="81" customFormat="1" ht="17.25" customHeight="1" thickBot="1">
      <c r="A1775" s="73">
        <v>1</v>
      </c>
      <c r="B1775" s="74">
        <v>2</v>
      </c>
      <c r="C1775" s="74">
        <v>3</v>
      </c>
      <c r="D1775" s="75">
        <v>4</v>
      </c>
      <c r="E1775" s="76">
        <v>5</v>
      </c>
      <c r="F1775" s="74">
        <v>6</v>
      </c>
      <c r="G1775" s="77">
        <v>7</v>
      </c>
      <c r="H1775" s="74">
        <v>8</v>
      </c>
      <c r="I1775" s="74">
        <v>9</v>
      </c>
      <c r="J1775" s="77">
        <v>10</v>
      </c>
      <c r="K1775" s="74">
        <v>11</v>
      </c>
      <c r="L1775" s="74">
        <v>12</v>
      </c>
      <c r="M1775" s="77">
        <v>13</v>
      </c>
      <c r="N1775" s="74">
        <v>14</v>
      </c>
      <c r="O1775" s="74">
        <v>15</v>
      </c>
      <c r="P1775" s="77">
        <v>16</v>
      </c>
      <c r="Q1775" s="78">
        <v>17</v>
      </c>
      <c r="R1775" s="79">
        <v>18</v>
      </c>
      <c r="S1775" s="77">
        <v>19</v>
      </c>
      <c r="T1775" s="74">
        <v>20</v>
      </c>
      <c r="U1775" s="74">
        <v>21</v>
      </c>
      <c r="V1775" s="74">
        <v>22</v>
      </c>
      <c r="W1775" s="74">
        <v>23</v>
      </c>
      <c r="X1775" s="74">
        <v>24</v>
      </c>
      <c r="Y1775" s="74">
        <v>25</v>
      </c>
      <c r="Z1775" s="74">
        <v>26</v>
      </c>
      <c r="AA1775" s="78">
        <v>27</v>
      </c>
      <c r="AB1775" s="80"/>
      <c r="AC1775" s="80"/>
    </row>
    <row r="1776" spans="1:29" ht="17.25">
      <c r="A1776" s="82"/>
      <c r="B1776" s="82"/>
      <c r="C1776" s="83"/>
      <c r="D1776" s="192"/>
      <c r="E1776" s="84"/>
      <c r="F1776" s="85">
        <v>10</v>
      </c>
      <c r="G1776" s="86" t="str">
        <f t="shared" ref="G1776:G1839" si="704">IF($C1776="ստորաբաժանման պետ",IF(F1776=0,2.28,IF(F1776=1,2.35,IF(F1776=2,2.43,IF(F1776=3,2.5,IF(OR(F1776=4,F1776=5),2.58,IF(OR(F1776=6,F1776=7),2.66,IF(OR(F1776=8,F1776=9),2.75,IF(OR(F1776=10,F1776=11,F1776=12),2.83,IF(OR(F1776=13,F1776=14,F1776=15),2.92,IF(OR(F1776=16,F1776=17,F1776=18),3.01,3.11)))))))))),IF($C1776="ավագ կարգադրիչ",IF(F1776=0,1.96,IF(F1776=1,2.02,IF(F1776=2,2.08,IF(F1776=3,2.15,IF(OR(F1776=4,F1776=5),2.21,IF(OR(F1776=6,F1776=7),2.28,IF(OR(F1776=8,F1776=9),2.35,IF(OR(F1776=10,F1776=11,F1776=12),2.42,IF(OR(F1776=13,F1776=14,F1776=15),2.5,IF(OR(F1776=16,F1776=17,F1776=18),2.58,2.66)))))))))),IF($C1776="կարգադրիչ",IF(F1776=0,1.45,IF(F1776=1,1.49,IF(F1776=2,1.54,IF(F1776=3,1.59,IF(OR(F1776=4,F1776=5),1.9,IF(OR(F1776=6,F1776=7),1.96,IF(OR(F1776=8,F1776=9),1.73,IF(OR(F1776=10,F1776=11,F1776=12),1.79,IF(OR(F1776=13,F1776=14,F1776=15),1.84,IF(OR(F1776=16,F1776=17,F1776=18),1.9,1.95)))))))))), "Error")))</f>
        <v>Error</v>
      </c>
      <c r="H1776" s="87">
        <v>14400</v>
      </c>
      <c r="I1776" s="88" t="e">
        <f>G1776*H1776</f>
        <v>#VALUE!</v>
      </c>
      <c r="J1776" s="88" t="e">
        <f t="shared" ref="J1776:J1839" si="705">IF(I1776&lt;=59525,59525,I1776)</f>
        <v>#VALUE!</v>
      </c>
      <c r="K1776" s="88">
        <f t="shared" ref="K1776:K1839" si="706">IF($D1776="գեներալ-մայոր",2.91,IF($D1776="գնդապետ",2.38,IF($D1776="փոխգնդապետ",2.25,IF($D1776="մայոր",1.85,IF($D1776="կապիտան",1.72,IF($D1776="ավագ լեյտենանտ",1.59,IF($D1776="լեյտենանտ",1.46,IF($D1776="ավագ ենթասպա",1.06,IF($D1776="ենթասպա",0.93,IF($D1776="ավագ",0.79,IF($D1776="ավագ սերժանտ",0.66,IF($D1776="սերժանտ",0.53,IF($D1776="կրտսեր սերժանտ",0.4,0)))))))))))))</f>
        <v>0</v>
      </c>
      <c r="L1776" s="88">
        <f>K1776*H1776</f>
        <v>0</v>
      </c>
      <c r="M1776" s="88" t="e">
        <f>L1776+J1776</f>
        <v>#VALUE!</v>
      </c>
      <c r="N1776" s="88" t="e">
        <f>IF(F1776&lt;2,M1776*0%,IF(F1776&lt;5,M1776*5%,IF(F1776&lt;10,M1776*10%,IF(F1776&lt;15,M1776*15%,IF(F1776&lt;20,M1776*20%,IF(F1776&lt;25,M1776*25%,IF(F1776&gt;=25,M1776*30%)))))))</f>
        <v>#VALUE!</v>
      </c>
      <c r="O1776" s="87"/>
      <c r="P1776" s="88" t="e">
        <f t="shared" ref="P1776:P1839" si="707">M1776+N1776+O1776</f>
        <v>#VALUE!</v>
      </c>
      <c r="Q1776" s="89" t="e">
        <f>P1776*6.565</f>
        <v>#VALUE!</v>
      </c>
      <c r="R1776" s="90"/>
      <c r="S1776" s="82"/>
      <c r="T1776" s="28">
        <f>IF(E1776&lt;1,0,IF(D1776="Բ-1",IF(F1776=0,6.94,IF(F1776=1,7.17,IF(F1776=2,7.41,IF(F1776=3,7.66,IF(OR(F1776=5,F1776=4),7.92,IF(OR(F1776=6,F1776=7),8.18,IF(OR(F1776=8,F1776=9),8.46,IF(OR(F1776=10,F1776=11,F1776=12),8.74,IF(OR(F1776=13,F1776=14,F1776=15),9.03,IF(OR(F1776=16,F1776=17,F1776=18),9.33,9.65)))))))))),IF(D1776="Բ-2", IF(F1776=0,5.71,IF(F1776=1,5.89,IF(F1776=2,6.09,IF(F1776=3,6.29,IF(OR(F1776=5,F1776=4),6.5,IF(OR(F1776=6,F1776=7),6.72,IF(OR(F1776=8,F1776=9),6.94,IF(OR(F1776=10,F1776=11,F1776=12),7.17,IF(OR(F1776=13,F1776=14,F1776=15),7.41,IF(OR(F1776=16,F1776=17,F1776=18),7.65,7.91)))))))))), IF(D1776="Գ-1", IF(F1776=0,4.7,IF(F1776=1,4.86,IF(F1776=2,5.01,IF(F1776=3,5.18,IF(OR(F1776=5,F1776=4),5.35,IF(OR(F1776=6,F1776=7),5.52,IF(OR(F1776=8,F1776=9),5.71,IF(OR(F1776=10,F1776=11,F1776=12),5.89,IF(OR(F1776=13,F1776=14,F1776=15),6.09,IF(OR(F1776=16,F1776=17,F1776=18),6.29,6.49)))))))))), IF(D1776="Գ-2", IF(F1776=0,3.88,IF(F1776=1,4.01,IF(F1776=2,4.14,IF(F1776=3,4.27,IF(OR(F1776=5,F1776=4),4.41,IF(OR(F1776=6,F1776=7),4.55,IF(OR(F1776=8,F1776=9),4.7,IF(OR(F1776=10,F1776=11,F1776=12),4.85,IF(OR(F1776=13,F1776=14,F1776=15),5.01,IF(OR(F1776=16,F1776=17,F1776=18),5.17,5.34)))))))))), IF(D1776="Գ-3", IF(F1776=0,3.21,IF(F1776=1,3.31,IF(F1776=2,3.42,IF(F1776=3,3.53,IF(OR(F1776=5,F1776=4),3.64,IF(OR(F1776=6,F1776=7),3.76,IF(OR(F1776=8,F1776=9),3.88,IF(OR(F1776=10,F1776=11,F1776=12),4.01,IF(OR(F1776=13,F1776=14,F1776=15),4.13,IF(OR(F1776=16,F1776=17,F1776=18),4.27,4.4)))))))))), IF(D1776="Ա-1", IF(F1776=0,2.66,IF(F1776=1,2.75,IF(F1776=2,2.83,IF(F1776=3,2.92,IF(OR(F1776=5,F1776=4),3.02,IF(OR(F1776=6,F1776=7),3.11,IF(OR(F1776=8,F1776=9),3.21,IF(OR(F1776=10,F1776=11,F1776=12),3.31,IF(OR(F1776=13,F1776=14,F1776=15),3.42,IF(OR(F1776=16,F1776=17,F1776=18),3.53,3.64)))))))))), IF(D1776="Ա-2", IF(F1776=0,2.28,IF(F1776=1,2.35,IF(F1776=2,2.43,IF(F1776=3,2.5,IF(OR(F1776=5,F1776=4),2.58,IF(OR(F1776=6,F1776=7),2.66,IF(OR(F1776=8,F1776=9),2.75,IF(OR(F1776=10,F1776=11,F1776=12),2.83,IF(OR(F1776=13,F1776=14,F1776=15),2.92,IF(OR(F1776=16,F1776=17,F1776=18),3.01,3.11)))))))))),IF(D1776="Ա-3", IF(F1776=0,1.96,IF(F1776=1,2.02,IF(F1776=2,2.08,IF(F1776=3,2.15,IF(OR(F1776=5,F1776=4),2.21,IF(OR(F1776=6,F1776=7),2.28,IF(OR(F1776=8,F1776=9),2.35,IF(OR(F1776=10,F1776=11,F1776=12),2.42,IF(OR(F1776=13,F1776=14,F1776=15),2.5,IF(OR(F1776=16,F1776=17,F1776=18),2.58,2.66)))))))))), IF(D1776="Կ-1", IF(F1776=0,1.68,IF(F1776=1,1.73,IF(F1776=2,1.79,IF(F1776=3,1.84,IF(OR(F1776=5,F1776=4),1.9,IF(OR(F1776=6,F1776=7),1.96,IF(OR(F1776=8,F1776=9),2.02,IF(OR(F1776=10,F1776=11,F1776=12),2.08,IF(OR(F1776=13,F1776=14,F1776=15),2.14,IF(OR(F1776=16,F1776=17,F1776=18),2.21,2.28)))))))))), IF(D1776="Կ-2", IF(F1776=0,1.45,IF(F1776=1,1.49,IF(F1776=2,1.54,IF(F1776=3,1.59,IF(OR(F1776=5,F1776=4),1.63,IF(OR(F1776=6,F1776=7),1.68,IF(OR(F1776=8,F1776=9),1.73,IF(OR(F1776=10,F1776=11,F1776=12),1.79,IF(OR(F1776=13,F1776=14,F1776=15),1.84,IF(OR(F1776=16,F1776=17,F1776=18),1.9,1.95)))))))))),IF(D1776="Կ-3", IF(F1776=0,1.25,IF(F1776=1,1.29,IF(F1776=2,1.33,IF(F1776=3,1.37,IF(OR(F1776=5,F1776=4),1.41,IF(OR(F1776=6,F1776=7),1.45,IF(OR(F1776=8,F1776=9),1.49,IF(OR(F1776=10,F1776=11,F1776=12),1.54,IF(OR(F1776=13,F1776=14,F1776=15),1.58,IF(OR(F1776=16,F1776=17,F1776=18),1.63,1.68)))))))))), "Error"))))))))))))</f>
        <v>0</v>
      </c>
      <c r="U1776" s="91">
        <v>66140</v>
      </c>
      <c r="V1776" s="92">
        <f t="shared" ref="V1776:V1807" si="708">+U1776*T1776</f>
        <v>0</v>
      </c>
      <c r="W1776" s="91"/>
      <c r="X1776" s="91"/>
      <c r="Y1776" s="92">
        <f>+V1776+W1776+X1776</f>
        <v>0</v>
      </c>
      <c r="Z1776" s="92">
        <f>+Y1776*6.565</f>
        <v>0</v>
      </c>
      <c r="AA1776" s="92" t="e">
        <f t="shared" ref="AA1776:AA1807" si="709">+Z1776+Q1776</f>
        <v>#VALUE!</v>
      </c>
    </row>
    <row r="1777" spans="1:27" ht="17.25">
      <c r="A1777" s="5"/>
      <c r="B1777" s="5"/>
      <c r="C1777" s="93"/>
      <c r="D1777" s="193"/>
      <c r="E1777" s="94"/>
      <c r="F1777" s="95"/>
      <c r="G1777" s="96" t="str">
        <f t="shared" si="704"/>
        <v>Error</v>
      </c>
      <c r="H1777" s="97">
        <v>14400</v>
      </c>
      <c r="I1777" s="98" t="e">
        <f t="shared" ref="I1777:I1830" si="710">G1777*H1777</f>
        <v>#VALUE!</v>
      </c>
      <c r="J1777" s="88" t="e">
        <f t="shared" si="705"/>
        <v>#VALUE!</v>
      </c>
      <c r="K1777" s="98">
        <f t="shared" si="706"/>
        <v>0</v>
      </c>
      <c r="L1777" s="98">
        <f t="shared" ref="L1777:L1830" si="711">K1777*H1777</f>
        <v>0</v>
      </c>
      <c r="M1777" s="98" t="e">
        <f t="shared" ref="M1777:M1830" si="712">L1777+J1777</f>
        <v>#VALUE!</v>
      </c>
      <c r="N1777" s="98" t="e">
        <f t="shared" ref="N1777:N1830" si="713">IF(F1777&lt;2,M1777*0%,IF(F1777&lt;5,M1777*5%,IF(F1777&lt;10,M1777*10%,IF(F1777&lt;15,M1777*15%,IF(F1777&lt;20,M1777*20%,IF(F1777&lt;25,M1777*25%,IF(F1777&gt;=25,M1777*30%)))))))</f>
        <v>#VALUE!</v>
      </c>
      <c r="O1777" s="97"/>
      <c r="P1777" s="98" t="e">
        <f t="shared" si="707"/>
        <v>#VALUE!</v>
      </c>
      <c r="Q1777" s="99" t="e">
        <f t="shared" ref="Q1777:Q1840" si="714">P1777*6.565</f>
        <v>#VALUE!</v>
      </c>
      <c r="R1777" s="100"/>
      <c r="S1777" s="5"/>
      <c r="T1777" s="28">
        <f t="shared" ref="T1777:T1840" si="715">IF(E1777&lt;1,0,IF(D1777="Բ-1",IF(F1777=0,6.94,IF(F1777=1,7.17,IF(F1777=2,7.41,IF(F1777=3,7.66,IF(OR(F1777=5,F1777=4),7.92,IF(OR(F1777=6,F1777=7),8.18,IF(OR(F1777=8,F1777=9),8.46,IF(OR(F1777=10,F1777=11,F1777=12),8.74,IF(OR(F1777=13,F1777=14,F1777=15),9.03,IF(OR(F1777=16,F1777=17,F1777=18),9.33,9.65)))))))))),IF(D1777="Բ-2", IF(F1777=0,5.71,IF(F1777=1,5.89,IF(F1777=2,6.09,IF(F1777=3,6.29,IF(OR(F1777=5,F1777=4),6.5,IF(OR(F1777=6,F1777=7),6.72,IF(OR(F1777=8,F1777=9),6.94,IF(OR(F1777=10,F1777=11,F1777=12),7.17,IF(OR(F1777=13,F1777=14,F1777=15),7.41,IF(OR(F1777=16,F1777=17,F1777=18),7.65,7.91)))))))))), IF(D1777="Գ-1", IF(F1777=0,4.7,IF(F1777=1,4.86,IF(F1777=2,5.01,IF(F1777=3,5.18,IF(OR(F1777=5,F1777=4),5.35,IF(OR(F1777=6,F1777=7),5.52,IF(OR(F1777=8,F1777=9),5.71,IF(OR(F1777=10,F1777=11,F1777=12),5.89,IF(OR(F1777=13,F1777=14,F1777=15),6.09,IF(OR(F1777=16,F1777=17,F1777=18),6.29,6.49)))))))))), IF(D1777="Գ-2", IF(F1777=0,3.88,IF(F1777=1,4.01,IF(F1777=2,4.14,IF(F1777=3,4.27,IF(OR(F1777=5,F1777=4),4.41,IF(OR(F1777=6,F1777=7),4.55,IF(OR(F1777=8,F1777=9),4.7,IF(OR(F1777=10,F1777=11,F1777=12),4.85,IF(OR(F1777=13,F1777=14,F1777=15),5.01,IF(OR(F1777=16,F1777=17,F1777=18),5.17,5.34)))))))))), IF(D1777="Գ-3", IF(F1777=0,3.21,IF(F1777=1,3.31,IF(F1777=2,3.42,IF(F1777=3,3.53,IF(OR(F1777=5,F1777=4),3.64,IF(OR(F1777=6,F1777=7),3.76,IF(OR(F1777=8,F1777=9),3.88,IF(OR(F1777=10,F1777=11,F1777=12),4.01,IF(OR(F1777=13,F1777=14,F1777=15),4.13,IF(OR(F1777=16,F1777=17,F1777=18),4.27,4.4)))))))))), IF(D1777="Ա-1", IF(F1777=0,2.66,IF(F1777=1,2.75,IF(F1777=2,2.83,IF(F1777=3,2.92,IF(OR(F1777=5,F1777=4),3.02,IF(OR(F1777=6,F1777=7),3.11,IF(OR(F1777=8,F1777=9),3.21,IF(OR(F1777=10,F1777=11,F1777=12),3.31,IF(OR(F1777=13,F1777=14,F1777=15),3.42,IF(OR(F1777=16,F1777=17,F1777=18),3.53,3.64)))))))))), IF(D1777="Ա-2", IF(F1777=0,2.28,IF(F1777=1,2.35,IF(F1777=2,2.43,IF(F1777=3,2.5,IF(OR(F1777=5,F1777=4),2.58,IF(OR(F1777=6,F1777=7),2.66,IF(OR(F1777=8,F1777=9),2.75,IF(OR(F1777=10,F1777=11,F1777=12),2.83,IF(OR(F1777=13,F1777=14,F1777=15),2.92,IF(OR(F1777=16,F1777=17,F1777=18),3.01,3.11)))))))))),IF(D1777="Ա-3", IF(F1777=0,1.96,IF(F1777=1,2.02,IF(F1777=2,2.08,IF(F1777=3,2.15,IF(OR(F1777=5,F1777=4),2.21,IF(OR(F1777=6,F1777=7),2.28,IF(OR(F1777=8,F1777=9),2.35,IF(OR(F1777=10,F1777=11,F1777=12),2.42,IF(OR(F1777=13,F1777=14,F1777=15),2.5,IF(OR(F1777=16,F1777=17,F1777=18),2.58,2.66)))))))))), IF(D1777="Կ-1", IF(F1777=0,1.68,IF(F1777=1,1.73,IF(F1777=2,1.79,IF(F1777=3,1.84,IF(OR(F1777=5,F1777=4),1.9,IF(OR(F1777=6,F1777=7),1.96,IF(OR(F1777=8,F1777=9),2.02,IF(OR(F1777=10,F1777=11,F1777=12),2.08,IF(OR(F1777=13,F1777=14,F1777=15),2.14,IF(OR(F1777=16,F1777=17,F1777=18),2.21,2.28)))))))))), IF(D1777="Կ-2", IF(F1777=0,1.45,IF(F1777=1,1.49,IF(F1777=2,1.54,IF(F1777=3,1.59,IF(OR(F1777=5,F1777=4),1.63,IF(OR(F1777=6,F1777=7),1.68,IF(OR(F1777=8,F1777=9),1.73,IF(OR(F1777=10,F1777=11,F1777=12),1.79,IF(OR(F1777=13,F1777=14,F1777=15),1.84,IF(OR(F1777=16,F1777=17,F1777=18),1.9,1.95)))))))))),IF(D1777="Կ-3", IF(F1777=0,1.25,IF(F1777=1,1.29,IF(F1777=2,1.33,IF(F1777=3,1.37,IF(OR(F1777=5,F1777=4),1.41,IF(OR(F1777=6,F1777=7),1.45,IF(OR(F1777=8,F1777=9),1.49,IF(OR(F1777=10,F1777=11,F1777=12),1.54,IF(OR(F1777=13,F1777=14,F1777=15),1.58,IF(OR(F1777=16,F1777=17,F1777=18),1.63,1.68)))))))))), "Error"))))))))))))</f>
        <v>0</v>
      </c>
      <c r="U1777" s="101">
        <v>66140</v>
      </c>
      <c r="V1777" s="102">
        <f t="shared" si="708"/>
        <v>0</v>
      </c>
      <c r="W1777" s="101"/>
      <c r="X1777" s="101"/>
      <c r="Y1777" s="102">
        <f t="shared" ref="Y1777:Y1830" si="716">+V1777+W1777+X1777</f>
        <v>0</v>
      </c>
      <c r="Z1777" s="102">
        <f t="shared" ref="Z1777:Z1840" si="717">+Y1777*6.565</f>
        <v>0</v>
      </c>
      <c r="AA1777" s="102" t="e">
        <f t="shared" si="709"/>
        <v>#VALUE!</v>
      </c>
    </row>
    <row r="1778" spans="1:27" ht="17.25">
      <c r="A1778" s="5"/>
      <c r="B1778" s="5"/>
      <c r="C1778" s="93"/>
      <c r="D1778" s="193"/>
      <c r="E1778" s="94"/>
      <c r="F1778" s="95"/>
      <c r="G1778" s="96" t="str">
        <f t="shared" si="704"/>
        <v>Error</v>
      </c>
      <c r="H1778" s="97">
        <v>14400</v>
      </c>
      <c r="I1778" s="98" t="e">
        <f t="shared" si="710"/>
        <v>#VALUE!</v>
      </c>
      <c r="J1778" s="88" t="e">
        <f t="shared" si="705"/>
        <v>#VALUE!</v>
      </c>
      <c r="K1778" s="98">
        <f t="shared" si="706"/>
        <v>0</v>
      </c>
      <c r="L1778" s="98">
        <f t="shared" si="711"/>
        <v>0</v>
      </c>
      <c r="M1778" s="98" t="e">
        <f t="shared" si="712"/>
        <v>#VALUE!</v>
      </c>
      <c r="N1778" s="98" t="e">
        <f t="shared" si="713"/>
        <v>#VALUE!</v>
      </c>
      <c r="O1778" s="97"/>
      <c r="P1778" s="98" t="e">
        <f t="shared" si="707"/>
        <v>#VALUE!</v>
      </c>
      <c r="Q1778" s="99" t="e">
        <f t="shared" si="714"/>
        <v>#VALUE!</v>
      </c>
      <c r="R1778" s="100"/>
      <c r="S1778" s="5"/>
      <c r="T1778" s="28">
        <f t="shared" si="715"/>
        <v>0</v>
      </c>
      <c r="U1778" s="101">
        <v>66140</v>
      </c>
      <c r="V1778" s="102">
        <f t="shared" si="708"/>
        <v>0</v>
      </c>
      <c r="W1778" s="101"/>
      <c r="X1778" s="101"/>
      <c r="Y1778" s="102">
        <f t="shared" si="716"/>
        <v>0</v>
      </c>
      <c r="Z1778" s="102">
        <f t="shared" si="717"/>
        <v>0</v>
      </c>
      <c r="AA1778" s="102" t="e">
        <f t="shared" si="709"/>
        <v>#VALUE!</v>
      </c>
    </row>
    <row r="1779" spans="1:27" ht="17.25">
      <c r="A1779" s="5"/>
      <c r="B1779" s="5"/>
      <c r="C1779" s="93"/>
      <c r="D1779" s="193"/>
      <c r="E1779" s="94"/>
      <c r="F1779" s="95"/>
      <c r="G1779" s="96" t="str">
        <f t="shared" si="704"/>
        <v>Error</v>
      </c>
      <c r="H1779" s="97">
        <v>14400</v>
      </c>
      <c r="I1779" s="98" t="e">
        <f t="shared" si="710"/>
        <v>#VALUE!</v>
      </c>
      <c r="J1779" s="88" t="e">
        <f t="shared" si="705"/>
        <v>#VALUE!</v>
      </c>
      <c r="K1779" s="98">
        <f t="shared" si="706"/>
        <v>0</v>
      </c>
      <c r="L1779" s="98">
        <f t="shared" si="711"/>
        <v>0</v>
      </c>
      <c r="M1779" s="98" t="e">
        <f t="shared" si="712"/>
        <v>#VALUE!</v>
      </c>
      <c r="N1779" s="98" t="e">
        <f t="shared" si="713"/>
        <v>#VALUE!</v>
      </c>
      <c r="O1779" s="97"/>
      <c r="P1779" s="98" t="e">
        <f t="shared" si="707"/>
        <v>#VALUE!</v>
      </c>
      <c r="Q1779" s="99" t="e">
        <f t="shared" si="714"/>
        <v>#VALUE!</v>
      </c>
      <c r="R1779" s="100"/>
      <c r="S1779" s="5"/>
      <c r="T1779" s="28">
        <f t="shared" si="715"/>
        <v>0</v>
      </c>
      <c r="U1779" s="101">
        <v>66140</v>
      </c>
      <c r="V1779" s="102">
        <f t="shared" si="708"/>
        <v>0</v>
      </c>
      <c r="W1779" s="101"/>
      <c r="X1779" s="101"/>
      <c r="Y1779" s="102">
        <f t="shared" si="716"/>
        <v>0</v>
      </c>
      <c r="Z1779" s="102">
        <f t="shared" si="717"/>
        <v>0</v>
      </c>
      <c r="AA1779" s="102" t="e">
        <f t="shared" si="709"/>
        <v>#VALUE!</v>
      </c>
    </row>
    <row r="1780" spans="1:27" ht="17.25">
      <c r="A1780" s="5"/>
      <c r="B1780" s="5"/>
      <c r="C1780" s="93"/>
      <c r="D1780" s="193"/>
      <c r="E1780" s="94"/>
      <c r="F1780" s="95"/>
      <c r="G1780" s="96" t="str">
        <f t="shared" si="704"/>
        <v>Error</v>
      </c>
      <c r="H1780" s="97">
        <v>14400</v>
      </c>
      <c r="I1780" s="98" t="e">
        <f t="shared" si="710"/>
        <v>#VALUE!</v>
      </c>
      <c r="J1780" s="88" t="e">
        <f t="shared" si="705"/>
        <v>#VALUE!</v>
      </c>
      <c r="K1780" s="98">
        <f t="shared" si="706"/>
        <v>0</v>
      </c>
      <c r="L1780" s="98">
        <f t="shared" si="711"/>
        <v>0</v>
      </c>
      <c r="M1780" s="98" t="e">
        <f t="shared" si="712"/>
        <v>#VALUE!</v>
      </c>
      <c r="N1780" s="98" t="e">
        <f t="shared" si="713"/>
        <v>#VALUE!</v>
      </c>
      <c r="O1780" s="97"/>
      <c r="P1780" s="98" t="e">
        <f t="shared" si="707"/>
        <v>#VALUE!</v>
      </c>
      <c r="Q1780" s="99" t="e">
        <f t="shared" si="714"/>
        <v>#VALUE!</v>
      </c>
      <c r="R1780" s="100"/>
      <c r="S1780" s="5"/>
      <c r="T1780" s="28">
        <f t="shared" si="715"/>
        <v>0</v>
      </c>
      <c r="U1780" s="101">
        <v>66140</v>
      </c>
      <c r="V1780" s="102">
        <f t="shared" si="708"/>
        <v>0</v>
      </c>
      <c r="W1780" s="101"/>
      <c r="X1780" s="101"/>
      <c r="Y1780" s="102">
        <f t="shared" si="716"/>
        <v>0</v>
      </c>
      <c r="Z1780" s="102">
        <f t="shared" si="717"/>
        <v>0</v>
      </c>
      <c r="AA1780" s="102" t="e">
        <f t="shared" si="709"/>
        <v>#VALUE!</v>
      </c>
    </row>
    <row r="1781" spans="1:27" ht="17.25">
      <c r="A1781" s="5"/>
      <c r="B1781" s="5"/>
      <c r="C1781" s="93"/>
      <c r="D1781" s="193"/>
      <c r="E1781" s="94"/>
      <c r="F1781" s="95"/>
      <c r="G1781" s="96" t="str">
        <f t="shared" si="704"/>
        <v>Error</v>
      </c>
      <c r="H1781" s="97">
        <v>14400</v>
      </c>
      <c r="I1781" s="98" t="e">
        <f t="shared" si="710"/>
        <v>#VALUE!</v>
      </c>
      <c r="J1781" s="88" t="e">
        <f t="shared" si="705"/>
        <v>#VALUE!</v>
      </c>
      <c r="K1781" s="98">
        <f t="shared" si="706"/>
        <v>0</v>
      </c>
      <c r="L1781" s="98">
        <f t="shared" si="711"/>
        <v>0</v>
      </c>
      <c r="M1781" s="98" t="e">
        <f t="shared" si="712"/>
        <v>#VALUE!</v>
      </c>
      <c r="N1781" s="98" t="e">
        <f t="shared" si="713"/>
        <v>#VALUE!</v>
      </c>
      <c r="O1781" s="97"/>
      <c r="P1781" s="98" t="e">
        <f t="shared" si="707"/>
        <v>#VALUE!</v>
      </c>
      <c r="Q1781" s="99" t="e">
        <f t="shared" si="714"/>
        <v>#VALUE!</v>
      </c>
      <c r="R1781" s="100"/>
      <c r="S1781" s="5"/>
      <c r="T1781" s="28">
        <f t="shared" si="715"/>
        <v>0</v>
      </c>
      <c r="U1781" s="101">
        <v>66140</v>
      </c>
      <c r="V1781" s="102">
        <f t="shared" si="708"/>
        <v>0</v>
      </c>
      <c r="W1781" s="101"/>
      <c r="X1781" s="101"/>
      <c r="Y1781" s="102">
        <f t="shared" si="716"/>
        <v>0</v>
      </c>
      <c r="Z1781" s="102">
        <f t="shared" si="717"/>
        <v>0</v>
      </c>
      <c r="AA1781" s="102" t="e">
        <f t="shared" si="709"/>
        <v>#VALUE!</v>
      </c>
    </row>
    <row r="1782" spans="1:27" ht="17.25">
      <c r="A1782" s="5"/>
      <c r="B1782" s="5"/>
      <c r="C1782" s="93"/>
      <c r="D1782" s="193"/>
      <c r="E1782" s="84"/>
      <c r="F1782" s="85"/>
      <c r="G1782" s="86" t="str">
        <f t="shared" si="704"/>
        <v>Error</v>
      </c>
      <c r="H1782" s="87">
        <v>14400</v>
      </c>
      <c r="I1782" s="88" t="e">
        <f t="shared" si="710"/>
        <v>#VALUE!</v>
      </c>
      <c r="J1782" s="88" t="e">
        <f t="shared" si="705"/>
        <v>#VALUE!</v>
      </c>
      <c r="K1782" s="88">
        <f t="shared" si="706"/>
        <v>0</v>
      </c>
      <c r="L1782" s="88">
        <f t="shared" si="711"/>
        <v>0</v>
      </c>
      <c r="M1782" s="88" t="e">
        <f t="shared" si="712"/>
        <v>#VALUE!</v>
      </c>
      <c r="N1782" s="88" t="e">
        <f t="shared" si="713"/>
        <v>#VALUE!</v>
      </c>
      <c r="O1782" s="87"/>
      <c r="P1782" s="88" t="e">
        <f t="shared" si="707"/>
        <v>#VALUE!</v>
      </c>
      <c r="Q1782" s="89" t="e">
        <f t="shared" si="714"/>
        <v>#VALUE!</v>
      </c>
      <c r="R1782" s="90"/>
      <c r="S1782" s="82"/>
      <c r="T1782" s="28">
        <f t="shared" si="715"/>
        <v>0</v>
      </c>
      <c r="U1782" s="91">
        <v>66140</v>
      </c>
      <c r="V1782" s="92">
        <f t="shared" si="708"/>
        <v>0</v>
      </c>
      <c r="W1782" s="91"/>
      <c r="X1782" s="91"/>
      <c r="Y1782" s="92">
        <f t="shared" si="716"/>
        <v>0</v>
      </c>
      <c r="Z1782" s="92">
        <f t="shared" si="717"/>
        <v>0</v>
      </c>
      <c r="AA1782" s="92" t="e">
        <f t="shared" si="709"/>
        <v>#VALUE!</v>
      </c>
    </row>
    <row r="1783" spans="1:27" ht="17.25">
      <c r="A1783" s="5"/>
      <c r="B1783" s="5"/>
      <c r="C1783" s="93"/>
      <c r="D1783" s="193"/>
      <c r="E1783" s="94"/>
      <c r="F1783" s="95"/>
      <c r="G1783" s="96" t="str">
        <f t="shared" si="704"/>
        <v>Error</v>
      </c>
      <c r="H1783" s="97">
        <v>14400</v>
      </c>
      <c r="I1783" s="98" t="e">
        <f t="shared" si="710"/>
        <v>#VALUE!</v>
      </c>
      <c r="J1783" s="88" t="e">
        <f t="shared" si="705"/>
        <v>#VALUE!</v>
      </c>
      <c r="K1783" s="98">
        <f t="shared" si="706"/>
        <v>0</v>
      </c>
      <c r="L1783" s="98">
        <f t="shared" si="711"/>
        <v>0</v>
      </c>
      <c r="M1783" s="98" t="e">
        <f t="shared" si="712"/>
        <v>#VALUE!</v>
      </c>
      <c r="N1783" s="98" t="e">
        <f t="shared" si="713"/>
        <v>#VALUE!</v>
      </c>
      <c r="O1783" s="97"/>
      <c r="P1783" s="98" t="e">
        <f t="shared" si="707"/>
        <v>#VALUE!</v>
      </c>
      <c r="Q1783" s="99" t="e">
        <f t="shared" si="714"/>
        <v>#VALUE!</v>
      </c>
      <c r="R1783" s="100"/>
      <c r="S1783" s="5"/>
      <c r="T1783" s="28">
        <f t="shared" si="715"/>
        <v>0</v>
      </c>
      <c r="U1783" s="101">
        <v>66140</v>
      </c>
      <c r="V1783" s="102">
        <f t="shared" si="708"/>
        <v>0</v>
      </c>
      <c r="W1783" s="101"/>
      <c r="X1783" s="101"/>
      <c r="Y1783" s="102">
        <f t="shared" si="716"/>
        <v>0</v>
      </c>
      <c r="Z1783" s="102">
        <f t="shared" si="717"/>
        <v>0</v>
      </c>
      <c r="AA1783" s="102" t="e">
        <f t="shared" si="709"/>
        <v>#VALUE!</v>
      </c>
    </row>
    <row r="1784" spans="1:27" ht="17.25">
      <c r="A1784" s="5"/>
      <c r="B1784" s="5"/>
      <c r="C1784" s="93"/>
      <c r="D1784" s="193"/>
      <c r="E1784" s="94"/>
      <c r="F1784" s="95"/>
      <c r="G1784" s="96" t="str">
        <f t="shared" si="704"/>
        <v>Error</v>
      </c>
      <c r="H1784" s="97">
        <v>14400</v>
      </c>
      <c r="I1784" s="98" t="e">
        <f t="shared" si="710"/>
        <v>#VALUE!</v>
      </c>
      <c r="J1784" s="88" t="e">
        <f t="shared" si="705"/>
        <v>#VALUE!</v>
      </c>
      <c r="K1784" s="98">
        <f t="shared" si="706"/>
        <v>0</v>
      </c>
      <c r="L1784" s="98">
        <f t="shared" si="711"/>
        <v>0</v>
      </c>
      <c r="M1784" s="98" t="e">
        <f t="shared" si="712"/>
        <v>#VALUE!</v>
      </c>
      <c r="N1784" s="98" t="e">
        <f t="shared" si="713"/>
        <v>#VALUE!</v>
      </c>
      <c r="O1784" s="97"/>
      <c r="P1784" s="98" t="e">
        <f t="shared" si="707"/>
        <v>#VALUE!</v>
      </c>
      <c r="Q1784" s="99" t="e">
        <f t="shared" si="714"/>
        <v>#VALUE!</v>
      </c>
      <c r="R1784" s="100"/>
      <c r="S1784" s="5"/>
      <c r="T1784" s="28">
        <f t="shared" si="715"/>
        <v>0</v>
      </c>
      <c r="U1784" s="101">
        <v>66140</v>
      </c>
      <c r="V1784" s="102">
        <f t="shared" si="708"/>
        <v>0</v>
      </c>
      <c r="W1784" s="101"/>
      <c r="X1784" s="101"/>
      <c r="Y1784" s="102">
        <f t="shared" si="716"/>
        <v>0</v>
      </c>
      <c r="Z1784" s="102">
        <f t="shared" si="717"/>
        <v>0</v>
      </c>
      <c r="AA1784" s="102" t="e">
        <f t="shared" si="709"/>
        <v>#VALUE!</v>
      </c>
    </row>
    <row r="1785" spans="1:27" ht="17.25">
      <c r="A1785" s="5"/>
      <c r="B1785" s="5"/>
      <c r="C1785" s="93"/>
      <c r="D1785" s="193"/>
      <c r="E1785" s="94"/>
      <c r="F1785" s="95"/>
      <c r="G1785" s="96" t="str">
        <f t="shared" si="704"/>
        <v>Error</v>
      </c>
      <c r="H1785" s="97">
        <v>14400</v>
      </c>
      <c r="I1785" s="98" t="e">
        <f t="shared" si="710"/>
        <v>#VALUE!</v>
      </c>
      <c r="J1785" s="88" t="e">
        <f t="shared" si="705"/>
        <v>#VALUE!</v>
      </c>
      <c r="K1785" s="98">
        <f t="shared" si="706"/>
        <v>0</v>
      </c>
      <c r="L1785" s="98">
        <f t="shared" si="711"/>
        <v>0</v>
      </c>
      <c r="M1785" s="98" t="e">
        <f t="shared" si="712"/>
        <v>#VALUE!</v>
      </c>
      <c r="N1785" s="98" t="e">
        <f t="shared" si="713"/>
        <v>#VALUE!</v>
      </c>
      <c r="O1785" s="97"/>
      <c r="P1785" s="98" t="e">
        <f t="shared" si="707"/>
        <v>#VALUE!</v>
      </c>
      <c r="Q1785" s="99" t="e">
        <f t="shared" si="714"/>
        <v>#VALUE!</v>
      </c>
      <c r="R1785" s="100"/>
      <c r="S1785" s="5"/>
      <c r="T1785" s="28">
        <f t="shared" si="715"/>
        <v>0</v>
      </c>
      <c r="U1785" s="101">
        <v>66140</v>
      </c>
      <c r="V1785" s="102">
        <f t="shared" si="708"/>
        <v>0</v>
      </c>
      <c r="W1785" s="101"/>
      <c r="X1785" s="101"/>
      <c r="Y1785" s="102">
        <f t="shared" si="716"/>
        <v>0</v>
      </c>
      <c r="Z1785" s="102">
        <f t="shared" si="717"/>
        <v>0</v>
      </c>
      <c r="AA1785" s="102" t="e">
        <f t="shared" si="709"/>
        <v>#VALUE!</v>
      </c>
    </row>
    <row r="1786" spans="1:27" ht="17.25">
      <c r="A1786" s="5"/>
      <c r="B1786" s="5"/>
      <c r="C1786" s="93"/>
      <c r="D1786" s="193"/>
      <c r="E1786" s="94"/>
      <c r="F1786" s="95"/>
      <c r="G1786" s="96" t="str">
        <f t="shared" si="704"/>
        <v>Error</v>
      </c>
      <c r="H1786" s="97">
        <v>14400</v>
      </c>
      <c r="I1786" s="98" t="e">
        <f t="shared" si="710"/>
        <v>#VALUE!</v>
      </c>
      <c r="J1786" s="88" t="e">
        <f t="shared" si="705"/>
        <v>#VALUE!</v>
      </c>
      <c r="K1786" s="98">
        <f t="shared" si="706"/>
        <v>0</v>
      </c>
      <c r="L1786" s="98">
        <f t="shared" si="711"/>
        <v>0</v>
      </c>
      <c r="M1786" s="98" t="e">
        <f t="shared" si="712"/>
        <v>#VALUE!</v>
      </c>
      <c r="N1786" s="98" t="e">
        <f t="shared" si="713"/>
        <v>#VALUE!</v>
      </c>
      <c r="O1786" s="97"/>
      <c r="P1786" s="98" t="e">
        <f t="shared" si="707"/>
        <v>#VALUE!</v>
      </c>
      <c r="Q1786" s="99" t="e">
        <f t="shared" si="714"/>
        <v>#VALUE!</v>
      </c>
      <c r="R1786" s="100"/>
      <c r="S1786" s="5"/>
      <c r="T1786" s="28">
        <f t="shared" si="715"/>
        <v>0</v>
      </c>
      <c r="U1786" s="101">
        <v>66140</v>
      </c>
      <c r="V1786" s="102">
        <f t="shared" si="708"/>
        <v>0</v>
      </c>
      <c r="W1786" s="101"/>
      <c r="X1786" s="101"/>
      <c r="Y1786" s="102">
        <f t="shared" si="716"/>
        <v>0</v>
      </c>
      <c r="Z1786" s="102">
        <f t="shared" si="717"/>
        <v>0</v>
      </c>
      <c r="AA1786" s="102" t="e">
        <f t="shared" si="709"/>
        <v>#VALUE!</v>
      </c>
    </row>
    <row r="1787" spans="1:27" ht="17.25">
      <c r="A1787" s="5"/>
      <c r="B1787" s="5"/>
      <c r="C1787" s="93"/>
      <c r="D1787" s="193"/>
      <c r="E1787" s="94"/>
      <c r="F1787" s="95"/>
      <c r="G1787" s="96" t="str">
        <f t="shared" si="704"/>
        <v>Error</v>
      </c>
      <c r="H1787" s="97">
        <v>14400</v>
      </c>
      <c r="I1787" s="98" t="e">
        <f t="shared" si="710"/>
        <v>#VALUE!</v>
      </c>
      <c r="J1787" s="88" t="e">
        <f t="shared" si="705"/>
        <v>#VALUE!</v>
      </c>
      <c r="K1787" s="98">
        <f t="shared" si="706"/>
        <v>0</v>
      </c>
      <c r="L1787" s="98">
        <f t="shared" si="711"/>
        <v>0</v>
      </c>
      <c r="M1787" s="98" t="e">
        <f t="shared" si="712"/>
        <v>#VALUE!</v>
      </c>
      <c r="N1787" s="98" t="e">
        <f t="shared" si="713"/>
        <v>#VALUE!</v>
      </c>
      <c r="O1787" s="97"/>
      <c r="P1787" s="98" t="e">
        <f t="shared" si="707"/>
        <v>#VALUE!</v>
      </c>
      <c r="Q1787" s="99" t="e">
        <f t="shared" si="714"/>
        <v>#VALUE!</v>
      </c>
      <c r="R1787" s="100"/>
      <c r="S1787" s="5"/>
      <c r="T1787" s="28">
        <f t="shared" si="715"/>
        <v>0</v>
      </c>
      <c r="U1787" s="101">
        <v>66140</v>
      </c>
      <c r="V1787" s="102">
        <f t="shared" si="708"/>
        <v>0</v>
      </c>
      <c r="W1787" s="101"/>
      <c r="X1787" s="101"/>
      <c r="Y1787" s="102">
        <f t="shared" si="716"/>
        <v>0</v>
      </c>
      <c r="Z1787" s="102">
        <f t="shared" si="717"/>
        <v>0</v>
      </c>
      <c r="AA1787" s="102" t="e">
        <f t="shared" si="709"/>
        <v>#VALUE!</v>
      </c>
    </row>
    <row r="1788" spans="1:27" ht="17.25">
      <c r="A1788" s="5"/>
      <c r="B1788" s="5"/>
      <c r="C1788" s="93"/>
      <c r="D1788" s="193"/>
      <c r="E1788" s="84"/>
      <c r="F1788" s="85"/>
      <c r="G1788" s="86" t="str">
        <f t="shared" si="704"/>
        <v>Error</v>
      </c>
      <c r="H1788" s="87">
        <v>14400</v>
      </c>
      <c r="I1788" s="88" t="e">
        <f t="shared" si="710"/>
        <v>#VALUE!</v>
      </c>
      <c r="J1788" s="88" t="e">
        <f t="shared" si="705"/>
        <v>#VALUE!</v>
      </c>
      <c r="K1788" s="88">
        <f t="shared" si="706"/>
        <v>0</v>
      </c>
      <c r="L1788" s="88">
        <f t="shared" si="711"/>
        <v>0</v>
      </c>
      <c r="M1788" s="88" t="e">
        <f t="shared" si="712"/>
        <v>#VALUE!</v>
      </c>
      <c r="N1788" s="88" t="e">
        <f t="shared" si="713"/>
        <v>#VALUE!</v>
      </c>
      <c r="O1788" s="87"/>
      <c r="P1788" s="88" t="e">
        <f t="shared" si="707"/>
        <v>#VALUE!</v>
      </c>
      <c r="Q1788" s="89" t="e">
        <f t="shared" si="714"/>
        <v>#VALUE!</v>
      </c>
      <c r="R1788" s="90"/>
      <c r="S1788" s="82"/>
      <c r="T1788" s="28">
        <f t="shared" si="715"/>
        <v>0</v>
      </c>
      <c r="U1788" s="91">
        <v>66140</v>
      </c>
      <c r="V1788" s="92">
        <f t="shared" si="708"/>
        <v>0</v>
      </c>
      <c r="W1788" s="91"/>
      <c r="X1788" s="91"/>
      <c r="Y1788" s="92">
        <f t="shared" si="716"/>
        <v>0</v>
      </c>
      <c r="Z1788" s="92">
        <f t="shared" si="717"/>
        <v>0</v>
      </c>
      <c r="AA1788" s="92" t="e">
        <f t="shared" si="709"/>
        <v>#VALUE!</v>
      </c>
    </row>
    <row r="1789" spans="1:27" ht="17.25">
      <c r="A1789" s="5"/>
      <c r="B1789" s="5"/>
      <c r="C1789" s="93"/>
      <c r="D1789" s="193"/>
      <c r="E1789" s="94"/>
      <c r="F1789" s="95"/>
      <c r="G1789" s="96" t="str">
        <f t="shared" si="704"/>
        <v>Error</v>
      </c>
      <c r="H1789" s="97">
        <v>14400</v>
      </c>
      <c r="I1789" s="98" t="e">
        <f t="shared" si="710"/>
        <v>#VALUE!</v>
      </c>
      <c r="J1789" s="88" t="e">
        <f t="shared" si="705"/>
        <v>#VALUE!</v>
      </c>
      <c r="K1789" s="98">
        <f t="shared" si="706"/>
        <v>0</v>
      </c>
      <c r="L1789" s="98">
        <f t="shared" si="711"/>
        <v>0</v>
      </c>
      <c r="M1789" s="98" t="e">
        <f t="shared" si="712"/>
        <v>#VALUE!</v>
      </c>
      <c r="N1789" s="98" t="e">
        <f t="shared" si="713"/>
        <v>#VALUE!</v>
      </c>
      <c r="O1789" s="97"/>
      <c r="P1789" s="98" t="e">
        <f t="shared" si="707"/>
        <v>#VALUE!</v>
      </c>
      <c r="Q1789" s="99" t="e">
        <f t="shared" si="714"/>
        <v>#VALUE!</v>
      </c>
      <c r="R1789" s="100"/>
      <c r="S1789" s="5"/>
      <c r="T1789" s="28">
        <f t="shared" si="715"/>
        <v>0</v>
      </c>
      <c r="U1789" s="101">
        <v>66140</v>
      </c>
      <c r="V1789" s="102">
        <f t="shared" si="708"/>
        <v>0</v>
      </c>
      <c r="W1789" s="101"/>
      <c r="X1789" s="101"/>
      <c r="Y1789" s="102">
        <f t="shared" si="716"/>
        <v>0</v>
      </c>
      <c r="Z1789" s="102">
        <f t="shared" si="717"/>
        <v>0</v>
      </c>
      <c r="AA1789" s="102" t="e">
        <f t="shared" si="709"/>
        <v>#VALUE!</v>
      </c>
    </row>
    <row r="1790" spans="1:27" ht="17.25">
      <c r="A1790" s="5"/>
      <c r="B1790" s="5"/>
      <c r="C1790" s="93"/>
      <c r="D1790" s="193"/>
      <c r="E1790" s="94"/>
      <c r="F1790" s="95"/>
      <c r="G1790" s="96" t="str">
        <f t="shared" si="704"/>
        <v>Error</v>
      </c>
      <c r="H1790" s="97">
        <v>14400</v>
      </c>
      <c r="I1790" s="98" t="e">
        <f t="shared" si="710"/>
        <v>#VALUE!</v>
      </c>
      <c r="J1790" s="88" t="e">
        <f t="shared" si="705"/>
        <v>#VALUE!</v>
      </c>
      <c r="K1790" s="98">
        <f t="shared" si="706"/>
        <v>0</v>
      </c>
      <c r="L1790" s="98">
        <f t="shared" si="711"/>
        <v>0</v>
      </c>
      <c r="M1790" s="98" t="e">
        <f t="shared" si="712"/>
        <v>#VALUE!</v>
      </c>
      <c r="N1790" s="98" t="e">
        <f t="shared" si="713"/>
        <v>#VALUE!</v>
      </c>
      <c r="O1790" s="97"/>
      <c r="P1790" s="98" t="e">
        <f t="shared" si="707"/>
        <v>#VALUE!</v>
      </c>
      <c r="Q1790" s="99" t="e">
        <f t="shared" si="714"/>
        <v>#VALUE!</v>
      </c>
      <c r="R1790" s="100"/>
      <c r="S1790" s="5"/>
      <c r="T1790" s="28">
        <f t="shared" si="715"/>
        <v>0</v>
      </c>
      <c r="U1790" s="101">
        <v>66140</v>
      </c>
      <c r="V1790" s="102">
        <f t="shared" si="708"/>
        <v>0</v>
      </c>
      <c r="W1790" s="101"/>
      <c r="X1790" s="101"/>
      <c r="Y1790" s="102">
        <f t="shared" si="716"/>
        <v>0</v>
      </c>
      <c r="Z1790" s="102">
        <f t="shared" si="717"/>
        <v>0</v>
      </c>
      <c r="AA1790" s="102" t="e">
        <f t="shared" si="709"/>
        <v>#VALUE!</v>
      </c>
    </row>
    <row r="1791" spans="1:27" ht="17.25">
      <c r="A1791" s="5"/>
      <c r="B1791" s="5"/>
      <c r="C1791" s="93"/>
      <c r="D1791" s="193"/>
      <c r="E1791" s="94"/>
      <c r="F1791" s="95"/>
      <c r="G1791" s="96" t="str">
        <f t="shared" si="704"/>
        <v>Error</v>
      </c>
      <c r="H1791" s="97">
        <v>14400</v>
      </c>
      <c r="I1791" s="98" t="e">
        <f t="shared" si="710"/>
        <v>#VALUE!</v>
      </c>
      <c r="J1791" s="88" t="e">
        <f t="shared" si="705"/>
        <v>#VALUE!</v>
      </c>
      <c r="K1791" s="98">
        <f t="shared" si="706"/>
        <v>0</v>
      </c>
      <c r="L1791" s="98">
        <f t="shared" si="711"/>
        <v>0</v>
      </c>
      <c r="M1791" s="98" t="e">
        <f t="shared" si="712"/>
        <v>#VALUE!</v>
      </c>
      <c r="N1791" s="98" t="e">
        <f t="shared" si="713"/>
        <v>#VALUE!</v>
      </c>
      <c r="O1791" s="97"/>
      <c r="P1791" s="98" t="e">
        <f t="shared" si="707"/>
        <v>#VALUE!</v>
      </c>
      <c r="Q1791" s="99" t="e">
        <f t="shared" si="714"/>
        <v>#VALUE!</v>
      </c>
      <c r="R1791" s="100"/>
      <c r="S1791" s="5"/>
      <c r="T1791" s="28">
        <f t="shared" si="715"/>
        <v>0</v>
      </c>
      <c r="U1791" s="101">
        <v>66140</v>
      </c>
      <c r="V1791" s="102">
        <f t="shared" si="708"/>
        <v>0</v>
      </c>
      <c r="W1791" s="101"/>
      <c r="X1791" s="101"/>
      <c r="Y1791" s="102">
        <f t="shared" si="716"/>
        <v>0</v>
      </c>
      <c r="Z1791" s="102">
        <f t="shared" si="717"/>
        <v>0</v>
      </c>
      <c r="AA1791" s="102" t="e">
        <f t="shared" si="709"/>
        <v>#VALUE!</v>
      </c>
    </row>
    <row r="1792" spans="1:27" ht="17.25">
      <c r="A1792" s="5"/>
      <c r="B1792" s="5"/>
      <c r="C1792" s="93"/>
      <c r="D1792" s="193"/>
      <c r="E1792" s="94"/>
      <c r="F1792" s="95"/>
      <c r="G1792" s="96" t="str">
        <f t="shared" si="704"/>
        <v>Error</v>
      </c>
      <c r="H1792" s="97">
        <v>14400</v>
      </c>
      <c r="I1792" s="98" t="e">
        <f t="shared" si="710"/>
        <v>#VALUE!</v>
      </c>
      <c r="J1792" s="88" t="e">
        <f t="shared" si="705"/>
        <v>#VALUE!</v>
      </c>
      <c r="K1792" s="98">
        <f t="shared" si="706"/>
        <v>0</v>
      </c>
      <c r="L1792" s="98">
        <f t="shared" si="711"/>
        <v>0</v>
      </c>
      <c r="M1792" s="98" t="e">
        <f t="shared" si="712"/>
        <v>#VALUE!</v>
      </c>
      <c r="N1792" s="98" t="e">
        <f t="shared" si="713"/>
        <v>#VALUE!</v>
      </c>
      <c r="O1792" s="97"/>
      <c r="P1792" s="98" t="e">
        <f t="shared" si="707"/>
        <v>#VALUE!</v>
      </c>
      <c r="Q1792" s="99" t="e">
        <f t="shared" si="714"/>
        <v>#VALUE!</v>
      </c>
      <c r="R1792" s="100"/>
      <c r="S1792" s="5"/>
      <c r="T1792" s="28">
        <f t="shared" si="715"/>
        <v>0</v>
      </c>
      <c r="U1792" s="101">
        <v>66140</v>
      </c>
      <c r="V1792" s="102">
        <f t="shared" si="708"/>
        <v>0</v>
      </c>
      <c r="W1792" s="101"/>
      <c r="X1792" s="101"/>
      <c r="Y1792" s="102">
        <f t="shared" si="716"/>
        <v>0</v>
      </c>
      <c r="Z1792" s="102">
        <f t="shared" si="717"/>
        <v>0</v>
      </c>
      <c r="AA1792" s="102" t="e">
        <f t="shared" si="709"/>
        <v>#VALUE!</v>
      </c>
    </row>
    <row r="1793" spans="1:27" ht="17.25">
      <c r="A1793" s="5"/>
      <c r="B1793" s="5"/>
      <c r="C1793" s="93"/>
      <c r="D1793" s="193"/>
      <c r="E1793" s="94"/>
      <c r="F1793" s="95"/>
      <c r="G1793" s="96" t="str">
        <f t="shared" si="704"/>
        <v>Error</v>
      </c>
      <c r="H1793" s="97">
        <v>14400</v>
      </c>
      <c r="I1793" s="98" t="e">
        <f t="shared" si="710"/>
        <v>#VALUE!</v>
      </c>
      <c r="J1793" s="88" t="e">
        <f t="shared" si="705"/>
        <v>#VALUE!</v>
      </c>
      <c r="K1793" s="98">
        <f t="shared" si="706"/>
        <v>0</v>
      </c>
      <c r="L1793" s="98">
        <f t="shared" si="711"/>
        <v>0</v>
      </c>
      <c r="M1793" s="98" t="e">
        <f t="shared" si="712"/>
        <v>#VALUE!</v>
      </c>
      <c r="N1793" s="98" t="e">
        <f t="shared" si="713"/>
        <v>#VALUE!</v>
      </c>
      <c r="O1793" s="97"/>
      <c r="P1793" s="98" t="e">
        <f t="shared" si="707"/>
        <v>#VALUE!</v>
      </c>
      <c r="Q1793" s="99" t="e">
        <f t="shared" si="714"/>
        <v>#VALUE!</v>
      </c>
      <c r="R1793" s="100"/>
      <c r="S1793" s="5"/>
      <c r="T1793" s="28">
        <f t="shared" si="715"/>
        <v>0</v>
      </c>
      <c r="U1793" s="101">
        <v>66140</v>
      </c>
      <c r="V1793" s="102">
        <f t="shared" si="708"/>
        <v>0</v>
      </c>
      <c r="W1793" s="101"/>
      <c r="X1793" s="101"/>
      <c r="Y1793" s="102">
        <f t="shared" si="716"/>
        <v>0</v>
      </c>
      <c r="Z1793" s="102">
        <f t="shared" si="717"/>
        <v>0</v>
      </c>
      <c r="AA1793" s="102" t="e">
        <f t="shared" si="709"/>
        <v>#VALUE!</v>
      </c>
    </row>
    <row r="1794" spans="1:27" ht="17.25">
      <c r="A1794" s="5"/>
      <c r="B1794" s="5"/>
      <c r="C1794" s="93"/>
      <c r="D1794" s="193"/>
      <c r="E1794" s="84"/>
      <c r="F1794" s="85"/>
      <c r="G1794" s="86" t="str">
        <f t="shared" si="704"/>
        <v>Error</v>
      </c>
      <c r="H1794" s="87">
        <v>14400</v>
      </c>
      <c r="I1794" s="88" t="e">
        <f t="shared" si="710"/>
        <v>#VALUE!</v>
      </c>
      <c r="J1794" s="88" t="e">
        <f t="shared" si="705"/>
        <v>#VALUE!</v>
      </c>
      <c r="K1794" s="88">
        <f t="shared" si="706"/>
        <v>0</v>
      </c>
      <c r="L1794" s="88">
        <f t="shared" si="711"/>
        <v>0</v>
      </c>
      <c r="M1794" s="88" t="e">
        <f t="shared" si="712"/>
        <v>#VALUE!</v>
      </c>
      <c r="N1794" s="88" t="e">
        <f t="shared" si="713"/>
        <v>#VALUE!</v>
      </c>
      <c r="O1794" s="87"/>
      <c r="P1794" s="88" t="e">
        <f t="shared" si="707"/>
        <v>#VALUE!</v>
      </c>
      <c r="Q1794" s="89" t="e">
        <f t="shared" si="714"/>
        <v>#VALUE!</v>
      </c>
      <c r="R1794" s="90"/>
      <c r="S1794" s="82"/>
      <c r="T1794" s="28">
        <f t="shared" si="715"/>
        <v>0</v>
      </c>
      <c r="U1794" s="91">
        <v>66140</v>
      </c>
      <c r="V1794" s="92">
        <f t="shared" si="708"/>
        <v>0</v>
      </c>
      <c r="W1794" s="91"/>
      <c r="X1794" s="91"/>
      <c r="Y1794" s="92">
        <f t="shared" si="716"/>
        <v>0</v>
      </c>
      <c r="Z1794" s="92">
        <f t="shared" si="717"/>
        <v>0</v>
      </c>
      <c r="AA1794" s="92" t="e">
        <f t="shared" si="709"/>
        <v>#VALUE!</v>
      </c>
    </row>
    <row r="1795" spans="1:27" ht="17.25">
      <c r="A1795" s="5"/>
      <c r="B1795" s="5"/>
      <c r="C1795" s="93"/>
      <c r="D1795" s="193"/>
      <c r="E1795" s="94"/>
      <c r="F1795" s="95"/>
      <c r="G1795" s="96" t="str">
        <f t="shared" si="704"/>
        <v>Error</v>
      </c>
      <c r="H1795" s="97">
        <v>14400</v>
      </c>
      <c r="I1795" s="98" t="e">
        <f t="shared" si="710"/>
        <v>#VALUE!</v>
      </c>
      <c r="J1795" s="88" t="e">
        <f t="shared" si="705"/>
        <v>#VALUE!</v>
      </c>
      <c r="K1795" s="98">
        <f t="shared" si="706"/>
        <v>0</v>
      </c>
      <c r="L1795" s="98">
        <f t="shared" si="711"/>
        <v>0</v>
      </c>
      <c r="M1795" s="98" t="e">
        <f t="shared" si="712"/>
        <v>#VALUE!</v>
      </c>
      <c r="N1795" s="98" t="e">
        <f t="shared" si="713"/>
        <v>#VALUE!</v>
      </c>
      <c r="O1795" s="97"/>
      <c r="P1795" s="98" t="e">
        <f t="shared" si="707"/>
        <v>#VALUE!</v>
      </c>
      <c r="Q1795" s="99" t="e">
        <f t="shared" si="714"/>
        <v>#VALUE!</v>
      </c>
      <c r="R1795" s="100"/>
      <c r="S1795" s="5"/>
      <c r="T1795" s="28">
        <f t="shared" si="715"/>
        <v>0</v>
      </c>
      <c r="U1795" s="101">
        <v>66140</v>
      </c>
      <c r="V1795" s="102">
        <f t="shared" si="708"/>
        <v>0</v>
      </c>
      <c r="W1795" s="101"/>
      <c r="X1795" s="101"/>
      <c r="Y1795" s="102">
        <f t="shared" si="716"/>
        <v>0</v>
      </c>
      <c r="Z1795" s="102">
        <f t="shared" si="717"/>
        <v>0</v>
      </c>
      <c r="AA1795" s="102" t="e">
        <f t="shared" si="709"/>
        <v>#VALUE!</v>
      </c>
    </row>
    <row r="1796" spans="1:27" ht="17.25">
      <c r="A1796" s="5"/>
      <c r="B1796" s="5"/>
      <c r="C1796" s="93"/>
      <c r="D1796" s="193"/>
      <c r="E1796" s="94"/>
      <c r="F1796" s="95"/>
      <c r="G1796" s="96" t="str">
        <f t="shared" si="704"/>
        <v>Error</v>
      </c>
      <c r="H1796" s="97">
        <v>14400</v>
      </c>
      <c r="I1796" s="98" t="e">
        <f t="shared" si="710"/>
        <v>#VALUE!</v>
      </c>
      <c r="J1796" s="88" t="e">
        <f t="shared" si="705"/>
        <v>#VALUE!</v>
      </c>
      <c r="K1796" s="98">
        <f t="shared" si="706"/>
        <v>0</v>
      </c>
      <c r="L1796" s="98">
        <f t="shared" si="711"/>
        <v>0</v>
      </c>
      <c r="M1796" s="98" t="e">
        <f t="shared" si="712"/>
        <v>#VALUE!</v>
      </c>
      <c r="N1796" s="98" t="e">
        <f t="shared" si="713"/>
        <v>#VALUE!</v>
      </c>
      <c r="O1796" s="97"/>
      <c r="P1796" s="98" t="e">
        <f t="shared" si="707"/>
        <v>#VALUE!</v>
      </c>
      <c r="Q1796" s="99" t="e">
        <f t="shared" si="714"/>
        <v>#VALUE!</v>
      </c>
      <c r="R1796" s="100"/>
      <c r="S1796" s="5"/>
      <c r="T1796" s="28">
        <f t="shared" si="715"/>
        <v>0</v>
      </c>
      <c r="U1796" s="101">
        <v>66140</v>
      </c>
      <c r="V1796" s="102">
        <f t="shared" si="708"/>
        <v>0</v>
      </c>
      <c r="W1796" s="101"/>
      <c r="X1796" s="101"/>
      <c r="Y1796" s="102">
        <f t="shared" si="716"/>
        <v>0</v>
      </c>
      <c r="Z1796" s="102">
        <f t="shared" si="717"/>
        <v>0</v>
      </c>
      <c r="AA1796" s="102" t="e">
        <f t="shared" si="709"/>
        <v>#VALUE!</v>
      </c>
    </row>
    <row r="1797" spans="1:27" ht="17.25">
      <c r="A1797" s="5"/>
      <c r="B1797" s="5"/>
      <c r="C1797" s="93"/>
      <c r="D1797" s="193"/>
      <c r="E1797" s="94"/>
      <c r="F1797" s="95"/>
      <c r="G1797" s="96" t="str">
        <f t="shared" si="704"/>
        <v>Error</v>
      </c>
      <c r="H1797" s="97">
        <v>14400</v>
      </c>
      <c r="I1797" s="98" t="e">
        <f t="shared" si="710"/>
        <v>#VALUE!</v>
      </c>
      <c r="J1797" s="88" t="e">
        <f t="shared" si="705"/>
        <v>#VALUE!</v>
      </c>
      <c r="K1797" s="98">
        <f t="shared" si="706"/>
        <v>0</v>
      </c>
      <c r="L1797" s="98">
        <f t="shared" si="711"/>
        <v>0</v>
      </c>
      <c r="M1797" s="98" t="e">
        <f t="shared" si="712"/>
        <v>#VALUE!</v>
      </c>
      <c r="N1797" s="98" t="e">
        <f t="shared" si="713"/>
        <v>#VALUE!</v>
      </c>
      <c r="O1797" s="97"/>
      <c r="P1797" s="98" t="e">
        <f t="shared" si="707"/>
        <v>#VALUE!</v>
      </c>
      <c r="Q1797" s="99" t="e">
        <f t="shared" si="714"/>
        <v>#VALUE!</v>
      </c>
      <c r="R1797" s="100"/>
      <c r="S1797" s="5"/>
      <c r="T1797" s="28">
        <f t="shared" si="715"/>
        <v>0</v>
      </c>
      <c r="U1797" s="101">
        <v>66140</v>
      </c>
      <c r="V1797" s="102">
        <f t="shared" si="708"/>
        <v>0</v>
      </c>
      <c r="W1797" s="101"/>
      <c r="X1797" s="101"/>
      <c r="Y1797" s="102">
        <f t="shared" si="716"/>
        <v>0</v>
      </c>
      <c r="Z1797" s="102">
        <f t="shared" si="717"/>
        <v>0</v>
      </c>
      <c r="AA1797" s="102" t="e">
        <f t="shared" si="709"/>
        <v>#VALUE!</v>
      </c>
    </row>
    <row r="1798" spans="1:27" ht="17.25">
      <c r="A1798" s="5"/>
      <c r="B1798" s="5"/>
      <c r="C1798" s="93"/>
      <c r="D1798" s="193"/>
      <c r="E1798" s="94"/>
      <c r="F1798" s="95"/>
      <c r="G1798" s="96" t="str">
        <f t="shared" si="704"/>
        <v>Error</v>
      </c>
      <c r="H1798" s="97">
        <v>14400</v>
      </c>
      <c r="I1798" s="98" t="e">
        <f t="shared" si="710"/>
        <v>#VALUE!</v>
      </c>
      <c r="J1798" s="88" t="e">
        <f t="shared" si="705"/>
        <v>#VALUE!</v>
      </c>
      <c r="K1798" s="98">
        <f t="shared" si="706"/>
        <v>0</v>
      </c>
      <c r="L1798" s="98">
        <f t="shared" si="711"/>
        <v>0</v>
      </c>
      <c r="M1798" s="98" t="e">
        <f t="shared" si="712"/>
        <v>#VALUE!</v>
      </c>
      <c r="N1798" s="98" t="e">
        <f t="shared" si="713"/>
        <v>#VALUE!</v>
      </c>
      <c r="O1798" s="97"/>
      <c r="P1798" s="98" t="e">
        <f t="shared" si="707"/>
        <v>#VALUE!</v>
      </c>
      <c r="Q1798" s="99" t="e">
        <f t="shared" si="714"/>
        <v>#VALUE!</v>
      </c>
      <c r="R1798" s="100"/>
      <c r="S1798" s="5"/>
      <c r="T1798" s="28">
        <f t="shared" si="715"/>
        <v>0</v>
      </c>
      <c r="U1798" s="101">
        <v>66140</v>
      </c>
      <c r="V1798" s="102">
        <f t="shared" si="708"/>
        <v>0</v>
      </c>
      <c r="W1798" s="101"/>
      <c r="X1798" s="101"/>
      <c r="Y1798" s="102">
        <f t="shared" si="716"/>
        <v>0</v>
      </c>
      <c r="Z1798" s="102">
        <f t="shared" si="717"/>
        <v>0</v>
      </c>
      <c r="AA1798" s="102" t="e">
        <f t="shared" si="709"/>
        <v>#VALUE!</v>
      </c>
    </row>
    <row r="1799" spans="1:27" ht="17.25">
      <c r="A1799" s="5"/>
      <c r="B1799" s="5"/>
      <c r="C1799" s="93"/>
      <c r="D1799" s="193"/>
      <c r="E1799" s="94"/>
      <c r="F1799" s="95"/>
      <c r="G1799" s="96" t="str">
        <f t="shared" si="704"/>
        <v>Error</v>
      </c>
      <c r="H1799" s="97">
        <v>14400</v>
      </c>
      <c r="I1799" s="98" t="e">
        <f t="shared" si="710"/>
        <v>#VALUE!</v>
      </c>
      <c r="J1799" s="88" t="e">
        <f t="shared" si="705"/>
        <v>#VALUE!</v>
      </c>
      <c r="K1799" s="98">
        <f t="shared" si="706"/>
        <v>0</v>
      </c>
      <c r="L1799" s="98">
        <f t="shared" si="711"/>
        <v>0</v>
      </c>
      <c r="M1799" s="98" t="e">
        <f t="shared" si="712"/>
        <v>#VALUE!</v>
      </c>
      <c r="N1799" s="98" t="e">
        <f t="shared" si="713"/>
        <v>#VALUE!</v>
      </c>
      <c r="O1799" s="97"/>
      <c r="P1799" s="98" t="e">
        <f t="shared" si="707"/>
        <v>#VALUE!</v>
      </c>
      <c r="Q1799" s="99" t="e">
        <f t="shared" si="714"/>
        <v>#VALUE!</v>
      </c>
      <c r="R1799" s="100"/>
      <c r="S1799" s="5"/>
      <c r="T1799" s="28">
        <f t="shared" si="715"/>
        <v>0</v>
      </c>
      <c r="U1799" s="101">
        <v>66140</v>
      </c>
      <c r="V1799" s="102">
        <f t="shared" si="708"/>
        <v>0</v>
      </c>
      <c r="W1799" s="101"/>
      <c r="X1799" s="101"/>
      <c r="Y1799" s="102">
        <f t="shared" si="716"/>
        <v>0</v>
      </c>
      <c r="Z1799" s="102">
        <f t="shared" si="717"/>
        <v>0</v>
      </c>
      <c r="AA1799" s="102" t="e">
        <f t="shared" si="709"/>
        <v>#VALUE!</v>
      </c>
    </row>
    <row r="1800" spans="1:27" ht="17.25">
      <c r="A1800" s="5"/>
      <c r="B1800" s="5"/>
      <c r="C1800" s="93"/>
      <c r="D1800" s="193"/>
      <c r="E1800" s="84"/>
      <c r="F1800" s="85"/>
      <c r="G1800" s="86" t="str">
        <f t="shared" si="704"/>
        <v>Error</v>
      </c>
      <c r="H1800" s="87">
        <v>14400</v>
      </c>
      <c r="I1800" s="88" t="e">
        <f t="shared" si="710"/>
        <v>#VALUE!</v>
      </c>
      <c r="J1800" s="88" t="e">
        <f t="shared" si="705"/>
        <v>#VALUE!</v>
      </c>
      <c r="K1800" s="88">
        <f t="shared" si="706"/>
        <v>0</v>
      </c>
      <c r="L1800" s="88">
        <f t="shared" si="711"/>
        <v>0</v>
      </c>
      <c r="M1800" s="88" t="e">
        <f t="shared" si="712"/>
        <v>#VALUE!</v>
      </c>
      <c r="N1800" s="88" t="e">
        <f t="shared" si="713"/>
        <v>#VALUE!</v>
      </c>
      <c r="O1800" s="87"/>
      <c r="P1800" s="88" t="e">
        <f t="shared" si="707"/>
        <v>#VALUE!</v>
      </c>
      <c r="Q1800" s="89" t="e">
        <f t="shared" si="714"/>
        <v>#VALUE!</v>
      </c>
      <c r="R1800" s="90"/>
      <c r="S1800" s="82"/>
      <c r="T1800" s="28">
        <f t="shared" si="715"/>
        <v>0</v>
      </c>
      <c r="U1800" s="91">
        <v>66140</v>
      </c>
      <c r="V1800" s="92">
        <f t="shared" si="708"/>
        <v>0</v>
      </c>
      <c r="W1800" s="91"/>
      <c r="X1800" s="91"/>
      <c r="Y1800" s="92">
        <f t="shared" si="716"/>
        <v>0</v>
      </c>
      <c r="Z1800" s="92">
        <f t="shared" si="717"/>
        <v>0</v>
      </c>
      <c r="AA1800" s="92" t="e">
        <f t="shared" si="709"/>
        <v>#VALUE!</v>
      </c>
    </row>
    <row r="1801" spans="1:27" ht="17.25">
      <c r="A1801" s="5"/>
      <c r="B1801" s="5"/>
      <c r="C1801" s="93"/>
      <c r="D1801" s="193"/>
      <c r="E1801" s="94"/>
      <c r="F1801" s="95"/>
      <c r="G1801" s="96" t="str">
        <f t="shared" si="704"/>
        <v>Error</v>
      </c>
      <c r="H1801" s="97">
        <v>14400</v>
      </c>
      <c r="I1801" s="98" t="e">
        <f t="shared" si="710"/>
        <v>#VALUE!</v>
      </c>
      <c r="J1801" s="88" t="e">
        <f t="shared" si="705"/>
        <v>#VALUE!</v>
      </c>
      <c r="K1801" s="98">
        <f t="shared" si="706"/>
        <v>0</v>
      </c>
      <c r="L1801" s="98">
        <f t="shared" si="711"/>
        <v>0</v>
      </c>
      <c r="M1801" s="98" t="e">
        <f t="shared" si="712"/>
        <v>#VALUE!</v>
      </c>
      <c r="N1801" s="98" t="e">
        <f t="shared" si="713"/>
        <v>#VALUE!</v>
      </c>
      <c r="O1801" s="97"/>
      <c r="P1801" s="98" t="e">
        <f t="shared" si="707"/>
        <v>#VALUE!</v>
      </c>
      <c r="Q1801" s="99" t="e">
        <f t="shared" si="714"/>
        <v>#VALUE!</v>
      </c>
      <c r="R1801" s="100"/>
      <c r="S1801" s="5"/>
      <c r="T1801" s="28">
        <f t="shared" si="715"/>
        <v>0</v>
      </c>
      <c r="U1801" s="101">
        <v>66140</v>
      </c>
      <c r="V1801" s="102">
        <f t="shared" si="708"/>
        <v>0</v>
      </c>
      <c r="W1801" s="101"/>
      <c r="X1801" s="101"/>
      <c r="Y1801" s="102">
        <f t="shared" si="716"/>
        <v>0</v>
      </c>
      <c r="Z1801" s="102">
        <f t="shared" si="717"/>
        <v>0</v>
      </c>
      <c r="AA1801" s="102" t="e">
        <f t="shared" si="709"/>
        <v>#VALUE!</v>
      </c>
    </row>
    <row r="1802" spans="1:27" ht="17.25">
      <c r="A1802" s="5"/>
      <c r="B1802" s="5"/>
      <c r="C1802" s="93"/>
      <c r="D1802" s="193"/>
      <c r="E1802" s="94"/>
      <c r="F1802" s="95"/>
      <c r="G1802" s="96" t="str">
        <f t="shared" si="704"/>
        <v>Error</v>
      </c>
      <c r="H1802" s="97">
        <v>14400</v>
      </c>
      <c r="I1802" s="98" t="e">
        <f t="shared" si="710"/>
        <v>#VALUE!</v>
      </c>
      <c r="J1802" s="88" t="e">
        <f t="shared" si="705"/>
        <v>#VALUE!</v>
      </c>
      <c r="K1802" s="98">
        <f t="shared" si="706"/>
        <v>0</v>
      </c>
      <c r="L1802" s="98">
        <f t="shared" si="711"/>
        <v>0</v>
      </c>
      <c r="M1802" s="98" t="e">
        <f t="shared" si="712"/>
        <v>#VALUE!</v>
      </c>
      <c r="N1802" s="98" t="e">
        <f t="shared" si="713"/>
        <v>#VALUE!</v>
      </c>
      <c r="O1802" s="97"/>
      <c r="P1802" s="98" t="e">
        <f t="shared" si="707"/>
        <v>#VALUE!</v>
      </c>
      <c r="Q1802" s="99" t="e">
        <f t="shared" si="714"/>
        <v>#VALUE!</v>
      </c>
      <c r="R1802" s="100"/>
      <c r="S1802" s="5"/>
      <c r="T1802" s="28">
        <f t="shared" si="715"/>
        <v>0</v>
      </c>
      <c r="U1802" s="101">
        <v>66140</v>
      </c>
      <c r="V1802" s="102">
        <f t="shared" si="708"/>
        <v>0</v>
      </c>
      <c r="W1802" s="101"/>
      <c r="X1802" s="101"/>
      <c r="Y1802" s="102">
        <f t="shared" si="716"/>
        <v>0</v>
      </c>
      <c r="Z1802" s="102">
        <f t="shared" si="717"/>
        <v>0</v>
      </c>
      <c r="AA1802" s="102" t="e">
        <f t="shared" si="709"/>
        <v>#VALUE!</v>
      </c>
    </row>
    <row r="1803" spans="1:27" ht="17.25">
      <c r="A1803" s="5"/>
      <c r="B1803" s="5"/>
      <c r="C1803" s="93"/>
      <c r="D1803" s="193"/>
      <c r="E1803" s="94"/>
      <c r="F1803" s="95"/>
      <c r="G1803" s="96" t="str">
        <f t="shared" si="704"/>
        <v>Error</v>
      </c>
      <c r="H1803" s="97">
        <v>14400</v>
      </c>
      <c r="I1803" s="98" t="e">
        <f t="shared" si="710"/>
        <v>#VALUE!</v>
      </c>
      <c r="J1803" s="88" t="e">
        <f t="shared" si="705"/>
        <v>#VALUE!</v>
      </c>
      <c r="K1803" s="98">
        <f t="shared" si="706"/>
        <v>0</v>
      </c>
      <c r="L1803" s="98">
        <f t="shared" si="711"/>
        <v>0</v>
      </c>
      <c r="M1803" s="98" t="e">
        <f t="shared" si="712"/>
        <v>#VALUE!</v>
      </c>
      <c r="N1803" s="98" t="e">
        <f t="shared" si="713"/>
        <v>#VALUE!</v>
      </c>
      <c r="O1803" s="97"/>
      <c r="P1803" s="98" t="e">
        <f t="shared" si="707"/>
        <v>#VALUE!</v>
      </c>
      <c r="Q1803" s="99" t="e">
        <f t="shared" si="714"/>
        <v>#VALUE!</v>
      </c>
      <c r="R1803" s="100"/>
      <c r="S1803" s="5"/>
      <c r="T1803" s="28">
        <f t="shared" si="715"/>
        <v>0</v>
      </c>
      <c r="U1803" s="101">
        <v>66140</v>
      </c>
      <c r="V1803" s="102">
        <f t="shared" si="708"/>
        <v>0</v>
      </c>
      <c r="W1803" s="101"/>
      <c r="X1803" s="101"/>
      <c r="Y1803" s="102">
        <f t="shared" si="716"/>
        <v>0</v>
      </c>
      <c r="Z1803" s="102">
        <f t="shared" si="717"/>
        <v>0</v>
      </c>
      <c r="AA1803" s="102" t="e">
        <f t="shared" si="709"/>
        <v>#VALUE!</v>
      </c>
    </row>
    <row r="1804" spans="1:27" ht="17.25">
      <c r="A1804" s="5"/>
      <c r="B1804" s="5"/>
      <c r="C1804" s="93"/>
      <c r="D1804" s="193"/>
      <c r="E1804" s="94"/>
      <c r="F1804" s="95"/>
      <c r="G1804" s="96" t="str">
        <f t="shared" si="704"/>
        <v>Error</v>
      </c>
      <c r="H1804" s="97">
        <v>14400</v>
      </c>
      <c r="I1804" s="98" t="e">
        <f t="shared" si="710"/>
        <v>#VALUE!</v>
      </c>
      <c r="J1804" s="88" t="e">
        <f t="shared" si="705"/>
        <v>#VALUE!</v>
      </c>
      <c r="K1804" s="98">
        <f t="shared" si="706"/>
        <v>0</v>
      </c>
      <c r="L1804" s="98">
        <f t="shared" si="711"/>
        <v>0</v>
      </c>
      <c r="M1804" s="98" t="e">
        <f t="shared" si="712"/>
        <v>#VALUE!</v>
      </c>
      <c r="N1804" s="98" t="e">
        <f t="shared" si="713"/>
        <v>#VALUE!</v>
      </c>
      <c r="O1804" s="97"/>
      <c r="P1804" s="98" t="e">
        <f t="shared" si="707"/>
        <v>#VALUE!</v>
      </c>
      <c r="Q1804" s="99" t="e">
        <f t="shared" si="714"/>
        <v>#VALUE!</v>
      </c>
      <c r="R1804" s="100"/>
      <c r="S1804" s="5"/>
      <c r="T1804" s="28">
        <f t="shared" si="715"/>
        <v>0</v>
      </c>
      <c r="U1804" s="101">
        <v>66140</v>
      </c>
      <c r="V1804" s="102">
        <f t="shared" si="708"/>
        <v>0</v>
      </c>
      <c r="W1804" s="101"/>
      <c r="X1804" s="101"/>
      <c r="Y1804" s="102">
        <f t="shared" si="716"/>
        <v>0</v>
      </c>
      <c r="Z1804" s="102">
        <f t="shared" si="717"/>
        <v>0</v>
      </c>
      <c r="AA1804" s="102" t="e">
        <f t="shared" si="709"/>
        <v>#VALUE!</v>
      </c>
    </row>
    <row r="1805" spans="1:27" ht="17.25">
      <c r="A1805" s="5"/>
      <c r="B1805" s="5"/>
      <c r="C1805" s="93"/>
      <c r="D1805" s="193"/>
      <c r="E1805" s="94"/>
      <c r="F1805" s="95"/>
      <c r="G1805" s="96" t="str">
        <f t="shared" si="704"/>
        <v>Error</v>
      </c>
      <c r="H1805" s="97">
        <v>14400</v>
      </c>
      <c r="I1805" s="98" t="e">
        <f t="shared" si="710"/>
        <v>#VALUE!</v>
      </c>
      <c r="J1805" s="88" t="e">
        <f t="shared" si="705"/>
        <v>#VALUE!</v>
      </c>
      <c r="K1805" s="98">
        <f t="shared" si="706"/>
        <v>0</v>
      </c>
      <c r="L1805" s="98">
        <f t="shared" si="711"/>
        <v>0</v>
      </c>
      <c r="M1805" s="98" t="e">
        <f t="shared" si="712"/>
        <v>#VALUE!</v>
      </c>
      <c r="N1805" s="98" t="e">
        <f t="shared" si="713"/>
        <v>#VALUE!</v>
      </c>
      <c r="O1805" s="97"/>
      <c r="P1805" s="98" t="e">
        <f t="shared" si="707"/>
        <v>#VALUE!</v>
      </c>
      <c r="Q1805" s="99" t="e">
        <f t="shared" si="714"/>
        <v>#VALUE!</v>
      </c>
      <c r="R1805" s="100"/>
      <c r="S1805" s="5"/>
      <c r="T1805" s="28">
        <f t="shared" si="715"/>
        <v>0</v>
      </c>
      <c r="U1805" s="101">
        <v>66140</v>
      </c>
      <c r="V1805" s="102">
        <f t="shared" si="708"/>
        <v>0</v>
      </c>
      <c r="W1805" s="101"/>
      <c r="X1805" s="101"/>
      <c r="Y1805" s="102">
        <f t="shared" si="716"/>
        <v>0</v>
      </c>
      <c r="Z1805" s="102">
        <f t="shared" si="717"/>
        <v>0</v>
      </c>
      <c r="AA1805" s="102" t="e">
        <f t="shared" si="709"/>
        <v>#VALUE!</v>
      </c>
    </row>
    <row r="1806" spans="1:27" ht="17.25">
      <c r="A1806" s="5"/>
      <c r="B1806" s="5"/>
      <c r="C1806" s="93"/>
      <c r="D1806" s="193"/>
      <c r="E1806" s="84"/>
      <c r="F1806" s="85"/>
      <c r="G1806" s="86" t="str">
        <f t="shared" si="704"/>
        <v>Error</v>
      </c>
      <c r="H1806" s="87">
        <v>14400</v>
      </c>
      <c r="I1806" s="88" t="e">
        <f t="shared" si="710"/>
        <v>#VALUE!</v>
      </c>
      <c r="J1806" s="88" t="e">
        <f t="shared" si="705"/>
        <v>#VALUE!</v>
      </c>
      <c r="K1806" s="88">
        <f t="shared" si="706"/>
        <v>0</v>
      </c>
      <c r="L1806" s="88">
        <f t="shared" si="711"/>
        <v>0</v>
      </c>
      <c r="M1806" s="88" t="e">
        <f t="shared" si="712"/>
        <v>#VALUE!</v>
      </c>
      <c r="N1806" s="88" t="e">
        <f t="shared" si="713"/>
        <v>#VALUE!</v>
      </c>
      <c r="O1806" s="87"/>
      <c r="P1806" s="88" t="e">
        <f t="shared" si="707"/>
        <v>#VALUE!</v>
      </c>
      <c r="Q1806" s="89" t="e">
        <f t="shared" si="714"/>
        <v>#VALUE!</v>
      </c>
      <c r="R1806" s="90"/>
      <c r="S1806" s="82"/>
      <c r="T1806" s="28">
        <f t="shared" si="715"/>
        <v>0</v>
      </c>
      <c r="U1806" s="91">
        <v>66140</v>
      </c>
      <c r="V1806" s="92">
        <f t="shared" si="708"/>
        <v>0</v>
      </c>
      <c r="W1806" s="91"/>
      <c r="X1806" s="91"/>
      <c r="Y1806" s="92">
        <f t="shared" si="716"/>
        <v>0</v>
      </c>
      <c r="Z1806" s="92">
        <f t="shared" si="717"/>
        <v>0</v>
      </c>
      <c r="AA1806" s="92" t="e">
        <f t="shared" si="709"/>
        <v>#VALUE!</v>
      </c>
    </row>
    <row r="1807" spans="1:27" ht="17.25">
      <c r="A1807" s="5"/>
      <c r="B1807" s="5"/>
      <c r="C1807" s="93"/>
      <c r="D1807" s="193"/>
      <c r="E1807" s="94"/>
      <c r="F1807" s="95"/>
      <c r="G1807" s="96" t="str">
        <f t="shared" si="704"/>
        <v>Error</v>
      </c>
      <c r="H1807" s="97">
        <v>14400</v>
      </c>
      <c r="I1807" s="98" t="e">
        <f t="shared" si="710"/>
        <v>#VALUE!</v>
      </c>
      <c r="J1807" s="88" t="e">
        <f t="shared" si="705"/>
        <v>#VALUE!</v>
      </c>
      <c r="K1807" s="98">
        <f t="shared" si="706"/>
        <v>0</v>
      </c>
      <c r="L1807" s="98">
        <f t="shared" si="711"/>
        <v>0</v>
      </c>
      <c r="M1807" s="98" t="e">
        <f t="shared" si="712"/>
        <v>#VALUE!</v>
      </c>
      <c r="N1807" s="98" t="e">
        <f t="shared" si="713"/>
        <v>#VALUE!</v>
      </c>
      <c r="O1807" s="97"/>
      <c r="P1807" s="98" t="e">
        <f t="shared" si="707"/>
        <v>#VALUE!</v>
      </c>
      <c r="Q1807" s="99" t="e">
        <f t="shared" si="714"/>
        <v>#VALUE!</v>
      </c>
      <c r="R1807" s="100"/>
      <c r="S1807" s="5"/>
      <c r="T1807" s="28">
        <f t="shared" si="715"/>
        <v>0</v>
      </c>
      <c r="U1807" s="101">
        <v>66140</v>
      </c>
      <c r="V1807" s="102">
        <f t="shared" si="708"/>
        <v>0</v>
      </c>
      <c r="W1807" s="101"/>
      <c r="X1807" s="101"/>
      <c r="Y1807" s="102">
        <f t="shared" si="716"/>
        <v>0</v>
      </c>
      <c r="Z1807" s="102">
        <f t="shared" si="717"/>
        <v>0</v>
      </c>
      <c r="AA1807" s="102" t="e">
        <f t="shared" si="709"/>
        <v>#VALUE!</v>
      </c>
    </row>
    <row r="1808" spans="1:27" ht="17.25">
      <c r="A1808" s="5"/>
      <c r="B1808" s="5"/>
      <c r="C1808" s="93"/>
      <c r="D1808" s="193"/>
      <c r="E1808" s="94"/>
      <c r="F1808" s="95"/>
      <c r="G1808" s="96" t="str">
        <f t="shared" si="704"/>
        <v>Error</v>
      </c>
      <c r="H1808" s="97">
        <v>14400</v>
      </c>
      <c r="I1808" s="98" t="e">
        <f t="shared" si="710"/>
        <v>#VALUE!</v>
      </c>
      <c r="J1808" s="88" t="e">
        <f t="shared" si="705"/>
        <v>#VALUE!</v>
      </c>
      <c r="K1808" s="98">
        <f t="shared" si="706"/>
        <v>0</v>
      </c>
      <c r="L1808" s="98">
        <f t="shared" si="711"/>
        <v>0</v>
      </c>
      <c r="M1808" s="98" t="e">
        <f t="shared" si="712"/>
        <v>#VALUE!</v>
      </c>
      <c r="N1808" s="98" t="e">
        <f t="shared" si="713"/>
        <v>#VALUE!</v>
      </c>
      <c r="O1808" s="97"/>
      <c r="P1808" s="98" t="e">
        <f t="shared" si="707"/>
        <v>#VALUE!</v>
      </c>
      <c r="Q1808" s="99" t="e">
        <f t="shared" si="714"/>
        <v>#VALUE!</v>
      </c>
      <c r="R1808" s="100"/>
      <c r="S1808" s="5"/>
      <c r="T1808" s="28">
        <f t="shared" si="715"/>
        <v>0</v>
      </c>
      <c r="U1808" s="101">
        <v>66140</v>
      </c>
      <c r="V1808" s="102">
        <f t="shared" ref="V1808:V1839" si="718">+U1808*T1808</f>
        <v>0</v>
      </c>
      <c r="W1808" s="101"/>
      <c r="X1808" s="101"/>
      <c r="Y1808" s="102">
        <f t="shared" si="716"/>
        <v>0</v>
      </c>
      <c r="Z1808" s="102">
        <f t="shared" si="717"/>
        <v>0</v>
      </c>
      <c r="AA1808" s="102" t="e">
        <f t="shared" ref="AA1808:AA1839" si="719">+Z1808+Q1808</f>
        <v>#VALUE!</v>
      </c>
    </row>
    <row r="1809" spans="1:27" ht="17.25">
      <c r="A1809" s="5"/>
      <c r="B1809" s="5"/>
      <c r="C1809" s="93"/>
      <c r="D1809" s="193"/>
      <c r="E1809" s="94"/>
      <c r="F1809" s="95"/>
      <c r="G1809" s="96" t="str">
        <f t="shared" si="704"/>
        <v>Error</v>
      </c>
      <c r="H1809" s="97">
        <v>14400</v>
      </c>
      <c r="I1809" s="98" t="e">
        <f t="shared" si="710"/>
        <v>#VALUE!</v>
      </c>
      <c r="J1809" s="88" t="e">
        <f t="shared" si="705"/>
        <v>#VALUE!</v>
      </c>
      <c r="K1809" s="98">
        <f t="shared" si="706"/>
        <v>0</v>
      </c>
      <c r="L1809" s="98">
        <f t="shared" si="711"/>
        <v>0</v>
      </c>
      <c r="M1809" s="98" t="e">
        <f t="shared" si="712"/>
        <v>#VALUE!</v>
      </c>
      <c r="N1809" s="98" t="e">
        <f t="shared" si="713"/>
        <v>#VALUE!</v>
      </c>
      <c r="O1809" s="97"/>
      <c r="P1809" s="98" t="e">
        <f t="shared" si="707"/>
        <v>#VALUE!</v>
      </c>
      <c r="Q1809" s="99" t="e">
        <f t="shared" si="714"/>
        <v>#VALUE!</v>
      </c>
      <c r="R1809" s="100"/>
      <c r="S1809" s="5"/>
      <c r="T1809" s="28">
        <f t="shared" si="715"/>
        <v>0</v>
      </c>
      <c r="U1809" s="101">
        <v>66140</v>
      </c>
      <c r="V1809" s="102">
        <f t="shared" si="718"/>
        <v>0</v>
      </c>
      <c r="W1809" s="101"/>
      <c r="X1809" s="101"/>
      <c r="Y1809" s="102">
        <f t="shared" si="716"/>
        <v>0</v>
      </c>
      <c r="Z1809" s="102">
        <f t="shared" si="717"/>
        <v>0</v>
      </c>
      <c r="AA1809" s="102" t="e">
        <f t="shared" si="719"/>
        <v>#VALUE!</v>
      </c>
    </row>
    <row r="1810" spans="1:27" ht="17.25">
      <c r="A1810" s="5"/>
      <c r="B1810" s="5"/>
      <c r="C1810" s="93"/>
      <c r="D1810" s="193"/>
      <c r="E1810" s="94"/>
      <c r="F1810" s="95"/>
      <c r="G1810" s="96" t="str">
        <f t="shared" si="704"/>
        <v>Error</v>
      </c>
      <c r="H1810" s="97">
        <v>14400</v>
      </c>
      <c r="I1810" s="98" t="e">
        <f t="shared" si="710"/>
        <v>#VALUE!</v>
      </c>
      <c r="J1810" s="88" t="e">
        <f t="shared" si="705"/>
        <v>#VALUE!</v>
      </c>
      <c r="K1810" s="98">
        <f t="shared" si="706"/>
        <v>0</v>
      </c>
      <c r="L1810" s="98">
        <f t="shared" si="711"/>
        <v>0</v>
      </c>
      <c r="M1810" s="98" t="e">
        <f t="shared" si="712"/>
        <v>#VALUE!</v>
      </c>
      <c r="N1810" s="98" t="e">
        <f t="shared" si="713"/>
        <v>#VALUE!</v>
      </c>
      <c r="O1810" s="97"/>
      <c r="P1810" s="98" t="e">
        <f t="shared" si="707"/>
        <v>#VALUE!</v>
      </c>
      <c r="Q1810" s="99" t="e">
        <f t="shared" si="714"/>
        <v>#VALUE!</v>
      </c>
      <c r="R1810" s="100"/>
      <c r="S1810" s="5"/>
      <c r="T1810" s="28">
        <f t="shared" si="715"/>
        <v>0</v>
      </c>
      <c r="U1810" s="101">
        <v>66140</v>
      </c>
      <c r="V1810" s="102">
        <f t="shared" si="718"/>
        <v>0</v>
      </c>
      <c r="W1810" s="101"/>
      <c r="X1810" s="101"/>
      <c r="Y1810" s="102">
        <f t="shared" si="716"/>
        <v>0</v>
      </c>
      <c r="Z1810" s="102">
        <f t="shared" si="717"/>
        <v>0</v>
      </c>
      <c r="AA1810" s="102" t="e">
        <f t="shared" si="719"/>
        <v>#VALUE!</v>
      </c>
    </row>
    <row r="1811" spans="1:27" ht="17.25">
      <c r="A1811" s="5"/>
      <c r="B1811" s="5"/>
      <c r="C1811" s="93"/>
      <c r="D1811" s="193"/>
      <c r="E1811" s="94"/>
      <c r="F1811" s="95"/>
      <c r="G1811" s="96" t="str">
        <f t="shared" si="704"/>
        <v>Error</v>
      </c>
      <c r="H1811" s="97">
        <v>14400</v>
      </c>
      <c r="I1811" s="98" t="e">
        <f t="shared" si="710"/>
        <v>#VALUE!</v>
      </c>
      <c r="J1811" s="88" t="e">
        <f t="shared" si="705"/>
        <v>#VALUE!</v>
      </c>
      <c r="K1811" s="98">
        <f t="shared" si="706"/>
        <v>0</v>
      </c>
      <c r="L1811" s="98">
        <f t="shared" si="711"/>
        <v>0</v>
      </c>
      <c r="M1811" s="98" t="e">
        <f t="shared" si="712"/>
        <v>#VALUE!</v>
      </c>
      <c r="N1811" s="98" t="e">
        <f t="shared" si="713"/>
        <v>#VALUE!</v>
      </c>
      <c r="O1811" s="97"/>
      <c r="P1811" s="98" t="e">
        <f t="shared" si="707"/>
        <v>#VALUE!</v>
      </c>
      <c r="Q1811" s="99" t="e">
        <f t="shared" si="714"/>
        <v>#VALUE!</v>
      </c>
      <c r="R1811" s="100"/>
      <c r="S1811" s="5"/>
      <c r="T1811" s="28">
        <f t="shared" si="715"/>
        <v>0</v>
      </c>
      <c r="U1811" s="101">
        <v>66140</v>
      </c>
      <c r="V1811" s="102">
        <f t="shared" si="718"/>
        <v>0</v>
      </c>
      <c r="W1811" s="101"/>
      <c r="X1811" s="101"/>
      <c r="Y1811" s="102">
        <f t="shared" si="716"/>
        <v>0</v>
      </c>
      <c r="Z1811" s="102">
        <f t="shared" si="717"/>
        <v>0</v>
      </c>
      <c r="AA1811" s="102" t="e">
        <f t="shared" si="719"/>
        <v>#VALUE!</v>
      </c>
    </row>
    <row r="1812" spans="1:27" ht="17.25">
      <c r="A1812" s="5"/>
      <c r="B1812" s="5"/>
      <c r="C1812" s="93"/>
      <c r="D1812" s="193"/>
      <c r="E1812" s="84"/>
      <c r="F1812" s="85"/>
      <c r="G1812" s="86" t="str">
        <f t="shared" si="704"/>
        <v>Error</v>
      </c>
      <c r="H1812" s="87">
        <v>14400</v>
      </c>
      <c r="I1812" s="88" t="e">
        <f t="shared" si="710"/>
        <v>#VALUE!</v>
      </c>
      <c r="J1812" s="88" t="e">
        <f t="shared" si="705"/>
        <v>#VALUE!</v>
      </c>
      <c r="K1812" s="88">
        <f t="shared" si="706"/>
        <v>0</v>
      </c>
      <c r="L1812" s="88">
        <f t="shared" si="711"/>
        <v>0</v>
      </c>
      <c r="M1812" s="88" t="e">
        <f t="shared" si="712"/>
        <v>#VALUE!</v>
      </c>
      <c r="N1812" s="88" t="e">
        <f t="shared" si="713"/>
        <v>#VALUE!</v>
      </c>
      <c r="O1812" s="87"/>
      <c r="P1812" s="88" t="e">
        <f t="shared" si="707"/>
        <v>#VALUE!</v>
      </c>
      <c r="Q1812" s="89" t="e">
        <f t="shared" si="714"/>
        <v>#VALUE!</v>
      </c>
      <c r="R1812" s="90"/>
      <c r="S1812" s="82"/>
      <c r="T1812" s="28">
        <f t="shared" si="715"/>
        <v>0</v>
      </c>
      <c r="U1812" s="91">
        <v>66140</v>
      </c>
      <c r="V1812" s="92">
        <f t="shared" si="718"/>
        <v>0</v>
      </c>
      <c r="W1812" s="91"/>
      <c r="X1812" s="91"/>
      <c r="Y1812" s="92">
        <f t="shared" si="716"/>
        <v>0</v>
      </c>
      <c r="Z1812" s="92">
        <f t="shared" si="717"/>
        <v>0</v>
      </c>
      <c r="AA1812" s="92" t="e">
        <f t="shared" si="719"/>
        <v>#VALUE!</v>
      </c>
    </row>
    <row r="1813" spans="1:27" ht="17.25">
      <c r="A1813" s="5"/>
      <c r="B1813" s="5"/>
      <c r="C1813" s="93"/>
      <c r="D1813" s="193"/>
      <c r="E1813" s="94"/>
      <c r="F1813" s="95"/>
      <c r="G1813" s="96" t="str">
        <f t="shared" si="704"/>
        <v>Error</v>
      </c>
      <c r="H1813" s="97">
        <v>14400</v>
      </c>
      <c r="I1813" s="98" t="e">
        <f t="shared" si="710"/>
        <v>#VALUE!</v>
      </c>
      <c r="J1813" s="88" t="e">
        <f t="shared" si="705"/>
        <v>#VALUE!</v>
      </c>
      <c r="K1813" s="98">
        <f t="shared" si="706"/>
        <v>0</v>
      </c>
      <c r="L1813" s="98">
        <f t="shared" si="711"/>
        <v>0</v>
      </c>
      <c r="M1813" s="98" t="e">
        <f t="shared" si="712"/>
        <v>#VALUE!</v>
      </c>
      <c r="N1813" s="98" t="e">
        <f t="shared" si="713"/>
        <v>#VALUE!</v>
      </c>
      <c r="O1813" s="97"/>
      <c r="P1813" s="98" t="e">
        <f t="shared" si="707"/>
        <v>#VALUE!</v>
      </c>
      <c r="Q1813" s="99" t="e">
        <f t="shared" si="714"/>
        <v>#VALUE!</v>
      </c>
      <c r="R1813" s="100"/>
      <c r="S1813" s="5"/>
      <c r="T1813" s="28">
        <f t="shared" si="715"/>
        <v>0</v>
      </c>
      <c r="U1813" s="101">
        <v>66140</v>
      </c>
      <c r="V1813" s="102">
        <f t="shared" si="718"/>
        <v>0</v>
      </c>
      <c r="W1813" s="101"/>
      <c r="X1813" s="101"/>
      <c r="Y1813" s="102">
        <f t="shared" si="716"/>
        <v>0</v>
      </c>
      <c r="Z1813" s="102">
        <f t="shared" si="717"/>
        <v>0</v>
      </c>
      <c r="AA1813" s="102" t="e">
        <f t="shared" si="719"/>
        <v>#VALUE!</v>
      </c>
    </row>
    <row r="1814" spans="1:27" ht="17.25">
      <c r="A1814" s="5"/>
      <c r="B1814" s="5"/>
      <c r="C1814" s="93"/>
      <c r="D1814" s="193"/>
      <c r="E1814" s="94"/>
      <c r="F1814" s="95"/>
      <c r="G1814" s="96" t="str">
        <f t="shared" si="704"/>
        <v>Error</v>
      </c>
      <c r="H1814" s="97">
        <v>14400</v>
      </c>
      <c r="I1814" s="98" t="e">
        <f t="shared" si="710"/>
        <v>#VALUE!</v>
      </c>
      <c r="J1814" s="88" t="e">
        <f t="shared" si="705"/>
        <v>#VALUE!</v>
      </c>
      <c r="K1814" s="98">
        <f t="shared" si="706"/>
        <v>0</v>
      </c>
      <c r="L1814" s="98">
        <f t="shared" si="711"/>
        <v>0</v>
      </c>
      <c r="M1814" s="98" t="e">
        <f t="shared" si="712"/>
        <v>#VALUE!</v>
      </c>
      <c r="N1814" s="98" t="e">
        <f t="shared" si="713"/>
        <v>#VALUE!</v>
      </c>
      <c r="O1814" s="97"/>
      <c r="P1814" s="98" t="e">
        <f t="shared" si="707"/>
        <v>#VALUE!</v>
      </c>
      <c r="Q1814" s="99" t="e">
        <f t="shared" si="714"/>
        <v>#VALUE!</v>
      </c>
      <c r="R1814" s="100"/>
      <c r="S1814" s="5"/>
      <c r="T1814" s="28">
        <f t="shared" si="715"/>
        <v>0</v>
      </c>
      <c r="U1814" s="101">
        <v>66140</v>
      </c>
      <c r="V1814" s="102">
        <f t="shared" si="718"/>
        <v>0</v>
      </c>
      <c r="W1814" s="101"/>
      <c r="X1814" s="101"/>
      <c r="Y1814" s="102">
        <f t="shared" si="716"/>
        <v>0</v>
      </c>
      <c r="Z1814" s="102">
        <f t="shared" si="717"/>
        <v>0</v>
      </c>
      <c r="AA1814" s="102" t="e">
        <f t="shared" si="719"/>
        <v>#VALUE!</v>
      </c>
    </row>
    <row r="1815" spans="1:27" ht="17.25">
      <c r="A1815" s="5"/>
      <c r="B1815" s="5"/>
      <c r="C1815" s="93"/>
      <c r="D1815" s="193"/>
      <c r="E1815" s="94"/>
      <c r="F1815" s="95"/>
      <c r="G1815" s="96" t="str">
        <f t="shared" si="704"/>
        <v>Error</v>
      </c>
      <c r="H1815" s="97">
        <v>14400</v>
      </c>
      <c r="I1815" s="98" t="e">
        <f t="shared" si="710"/>
        <v>#VALUE!</v>
      </c>
      <c r="J1815" s="88" t="e">
        <f t="shared" si="705"/>
        <v>#VALUE!</v>
      </c>
      <c r="K1815" s="98">
        <f t="shared" si="706"/>
        <v>0</v>
      </c>
      <c r="L1815" s="98">
        <f t="shared" si="711"/>
        <v>0</v>
      </c>
      <c r="M1815" s="98" t="e">
        <f t="shared" si="712"/>
        <v>#VALUE!</v>
      </c>
      <c r="N1815" s="98" t="e">
        <f t="shared" si="713"/>
        <v>#VALUE!</v>
      </c>
      <c r="O1815" s="97"/>
      <c r="P1815" s="98" t="e">
        <f t="shared" si="707"/>
        <v>#VALUE!</v>
      </c>
      <c r="Q1815" s="99" t="e">
        <f t="shared" si="714"/>
        <v>#VALUE!</v>
      </c>
      <c r="R1815" s="100"/>
      <c r="S1815" s="5"/>
      <c r="T1815" s="28">
        <f t="shared" si="715"/>
        <v>0</v>
      </c>
      <c r="U1815" s="101">
        <v>66140</v>
      </c>
      <c r="V1815" s="102">
        <f t="shared" si="718"/>
        <v>0</v>
      </c>
      <c r="W1815" s="101"/>
      <c r="X1815" s="101"/>
      <c r="Y1815" s="102">
        <f t="shared" si="716"/>
        <v>0</v>
      </c>
      <c r="Z1815" s="102">
        <f t="shared" si="717"/>
        <v>0</v>
      </c>
      <c r="AA1815" s="102" t="e">
        <f t="shared" si="719"/>
        <v>#VALUE!</v>
      </c>
    </row>
    <row r="1816" spans="1:27" ht="17.25">
      <c r="A1816" s="5"/>
      <c r="B1816" s="5"/>
      <c r="C1816" s="93"/>
      <c r="D1816" s="193"/>
      <c r="E1816" s="94"/>
      <c r="F1816" s="95"/>
      <c r="G1816" s="96" t="str">
        <f t="shared" si="704"/>
        <v>Error</v>
      </c>
      <c r="H1816" s="97">
        <v>14400</v>
      </c>
      <c r="I1816" s="98" t="e">
        <f t="shared" si="710"/>
        <v>#VALUE!</v>
      </c>
      <c r="J1816" s="88" t="e">
        <f t="shared" si="705"/>
        <v>#VALUE!</v>
      </c>
      <c r="K1816" s="98">
        <f t="shared" si="706"/>
        <v>0</v>
      </c>
      <c r="L1816" s="98">
        <f t="shared" si="711"/>
        <v>0</v>
      </c>
      <c r="M1816" s="98" t="e">
        <f t="shared" si="712"/>
        <v>#VALUE!</v>
      </c>
      <c r="N1816" s="98" t="e">
        <f t="shared" si="713"/>
        <v>#VALUE!</v>
      </c>
      <c r="O1816" s="97"/>
      <c r="P1816" s="98" t="e">
        <f t="shared" si="707"/>
        <v>#VALUE!</v>
      </c>
      <c r="Q1816" s="99" t="e">
        <f t="shared" si="714"/>
        <v>#VALUE!</v>
      </c>
      <c r="R1816" s="100"/>
      <c r="S1816" s="5"/>
      <c r="T1816" s="28">
        <f t="shared" si="715"/>
        <v>0</v>
      </c>
      <c r="U1816" s="101">
        <v>66140</v>
      </c>
      <c r="V1816" s="102">
        <f t="shared" si="718"/>
        <v>0</v>
      </c>
      <c r="W1816" s="101"/>
      <c r="X1816" s="101"/>
      <c r="Y1816" s="102">
        <f t="shared" si="716"/>
        <v>0</v>
      </c>
      <c r="Z1816" s="102">
        <f t="shared" si="717"/>
        <v>0</v>
      </c>
      <c r="AA1816" s="102" t="e">
        <f t="shared" si="719"/>
        <v>#VALUE!</v>
      </c>
    </row>
    <row r="1817" spans="1:27" ht="17.25">
      <c r="A1817" s="5"/>
      <c r="B1817" s="5"/>
      <c r="C1817" s="93"/>
      <c r="D1817" s="193"/>
      <c r="E1817" s="94"/>
      <c r="F1817" s="95"/>
      <c r="G1817" s="96" t="str">
        <f t="shared" si="704"/>
        <v>Error</v>
      </c>
      <c r="H1817" s="97">
        <v>14400</v>
      </c>
      <c r="I1817" s="98" t="e">
        <f t="shared" si="710"/>
        <v>#VALUE!</v>
      </c>
      <c r="J1817" s="88" t="e">
        <f t="shared" si="705"/>
        <v>#VALUE!</v>
      </c>
      <c r="K1817" s="98">
        <f t="shared" si="706"/>
        <v>0</v>
      </c>
      <c r="L1817" s="98">
        <f t="shared" si="711"/>
        <v>0</v>
      </c>
      <c r="M1817" s="98" t="e">
        <f t="shared" si="712"/>
        <v>#VALUE!</v>
      </c>
      <c r="N1817" s="98" t="e">
        <f t="shared" si="713"/>
        <v>#VALUE!</v>
      </c>
      <c r="O1817" s="97"/>
      <c r="P1817" s="98" t="e">
        <f t="shared" si="707"/>
        <v>#VALUE!</v>
      </c>
      <c r="Q1817" s="99" t="e">
        <f t="shared" si="714"/>
        <v>#VALUE!</v>
      </c>
      <c r="R1817" s="100"/>
      <c r="S1817" s="5"/>
      <c r="T1817" s="28">
        <f t="shared" si="715"/>
        <v>0</v>
      </c>
      <c r="U1817" s="101">
        <v>66140</v>
      </c>
      <c r="V1817" s="102">
        <f t="shared" si="718"/>
        <v>0</v>
      </c>
      <c r="W1817" s="101"/>
      <c r="X1817" s="101"/>
      <c r="Y1817" s="102">
        <f t="shared" si="716"/>
        <v>0</v>
      </c>
      <c r="Z1817" s="102">
        <f t="shared" si="717"/>
        <v>0</v>
      </c>
      <c r="AA1817" s="102" t="e">
        <f t="shared" si="719"/>
        <v>#VALUE!</v>
      </c>
    </row>
    <row r="1818" spans="1:27" ht="17.25">
      <c r="A1818" s="5"/>
      <c r="B1818" s="5"/>
      <c r="C1818" s="93"/>
      <c r="D1818" s="193"/>
      <c r="E1818" s="84"/>
      <c r="F1818" s="85"/>
      <c r="G1818" s="86" t="str">
        <f t="shared" si="704"/>
        <v>Error</v>
      </c>
      <c r="H1818" s="87">
        <v>14400</v>
      </c>
      <c r="I1818" s="88" t="e">
        <f t="shared" si="710"/>
        <v>#VALUE!</v>
      </c>
      <c r="J1818" s="88" t="e">
        <f t="shared" si="705"/>
        <v>#VALUE!</v>
      </c>
      <c r="K1818" s="88">
        <f t="shared" si="706"/>
        <v>0</v>
      </c>
      <c r="L1818" s="88">
        <f t="shared" si="711"/>
        <v>0</v>
      </c>
      <c r="M1818" s="88" t="e">
        <f t="shared" si="712"/>
        <v>#VALUE!</v>
      </c>
      <c r="N1818" s="88" t="e">
        <f t="shared" si="713"/>
        <v>#VALUE!</v>
      </c>
      <c r="O1818" s="87"/>
      <c r="P1818" s="88" t="e">
        <f t="shared" si="707"/>
        <v>#VALUE!</v>
      </c>
      <c r="Q1818" s="89" t="e">
        <f t="shared" si="714"/>
        <v>#VALUE!</v>
      </c>
      <c r="R1818" s="90"/>
      <c r="S1818" s="82"/>
      <c r="T1818" s="28">
        <f t="shared" si="715"/>
        <v>0</v>
      </c>
      <c r="U1818" s="91">
        <v>66140</v>
      </c>
      <c r="V1818" s="92">
        <f t="shared" si="718"/>
        <v>0</v>
      </c>
      <c r="W1818" s="91"/>
      <c r="X1818" s="91"/>
      <c r="Y1818" s="92">
        <f t="shared" si="716"/>
        <v>0</v>
      </c>
      <c r="Z1818" s="92">
        <f t="shared" si="717"/>
        <v>0</v>
      </c>
      <c r="AA1818" s="92" t="e">
        <f t="shared" si="719"/>
        <v>#VALUE!</v>
      </c>
    </row>
    <row r="1819" spans="1:27" ht="17.25">
      <c r="A1819" s="5"/>
      <c r="B1819" s="5"/>
      <c r="C1819" s="93"/>
      <c r="D1819" s="193"/>
      <c r="E1819" s="94"/>
      <c r="F1819" s="95"/>
      <c r="G1819" s="96" t="str">
        <f t="shared" si="704"/>
        <v>Error</v>
      </c>
      <c r="H1819" s="97">
        <v>14400</v>
      </c>
      <c r="I1819" s="98" t="e">
        <f t="shared" si="710"/>
        <v>#VALUE!</v>
      </c>
      <c r="J1819" s="88" t="e">
        <f t="shared" si="705"/>
        <v>#VALUE!</v>
      </c>
      <c r="K1819" s="98">
        <f t="shared" si="706"/>
        <v>0</v>
      </c>
      <c r="L1819" s="98">
        <f t="shared" si="711"/>
        <v>0</v>
      </c>
      <c r="M1819" s="98" t="e">
        <f t="shared" si="712"/>
        <v>#VALUE!</v>
      </c>
      <c r="N1819" s="98" t="e">
        <f t="shared" si="713"/>
        <v>#VALUE!</v>
      </c>
      <c r="O1819" s="97"/>
      <c r="P1819" s="98" t="e">
        <f t="shared" si="707"/>
        <v>#VALUE!</v>
      </c>
      <c r="Q1819" s="99" t="e">
        <f t="shared" si="714"/>
        <v>#VALUE!</v>
      </c>
      <c r="R1819" s="100"/>
      <c r="S1819" s="5"/>
      <c r="T1819" s="28">
        <f t="shared" si="715"/>
        <v>0</v>
      </c>
      <c r="U1819" s="101">
        <v>66140</v>
      </c>
      <c r="V1819" s="102">
        <f t="shared" si="718"/>
        <v>0</v>
      </c>
      <c r="W1819" s="101"/>
      <c r="X1819" s="101"/>
      <c r="Y1819" s="102">
        <f t="shared" si="716"/>
        <v>0</v>
      </c>
      <c r="Z1819" s="102">
        <f t="shared" si="717"/>
        <v>0</v>
      </c>
      <c r="AA1819" s="102" t="e">
        <f t="shared" si="719"/>
        <v>#VALUE!</v>
      </c>
    </row>
    <row r="1820" spans="1:27" ht="17.25">
      <c r="A1820" s="5"/>
      <c r="B1820" s="5"/>
      <c r="C1820" s="93"/>
      <c r="D1820" s="193"/>
      <c r="E1820" s="94"/>
      <c r="F1820" s="95"/>
      <c r="G1820" s="96" t="str">
        <f t="shared" si="704"/>
        <v>Error</v>
      </c>
      <c r="H1820" s="97">
        <v>14400</v>
      </c>
      <c r="I1820" s="98" t="e">
        <f t="shared" si="710"/>
        <v>#VALUE!</v>
      </c>
      <c r="J1820" s="88" t="e">
        <f t="shared" si="705"/>
        <v>#VALUE!</v>
      </c>
      <c r="K1820" s="98">
        <f t="shared" si="706"/>
        <v>0</v>
      </c>
      <c r="L1820" s="98">
        <f t="shared" si="711"/>
        <v>0</v>
      </c>
      <c r="M1820" s="98" t="e">
        <f t="shared" si="712"/>
        <v>#VALUE!</v>
      </c>
      <c r="N1820" s="98" t="e">
        <f t="shared" si="713"/>
        <v>#VALUE!</v>
      </c>
      <c r="O1820" s="97"/>
      <c r="P1820" s="98" t="e">
        <f t="shared" si="707"/>
        <v>#VALUE!</v>
      </c>
      <c r="Q1820" s="99" t="e">
        <f t="shared" si="714"/>
        <v>#VALUE!</v>
      </c>
      <c r="R1820" s="100"/>
      <c r="S1820" s="5"/>
      <c r="T1820" s="28">
        <f t="shared" si="715"/>
        <v>0</v>
      </c>
      <c r="U1820" s="101">
        <v>66140</v>
      </c>
      <c r="V1820" s="102">
        <f t="shared" si="718"/>
        <v>0</v>
      </c>
      <c r="W1820" s="101"/>
      <c r="X1820" s="101"/>
      <c r="Y1820" s="102">
        <f t="shared" si="716"/>
        <v>0</v>
      </c>
      <c r="Z1820" s="102">
        <f t="shared" si="717"/>
        <v>0</v>
      </c>
      <c r="AA1820" s="102" t="e">
        <f t="shared" si="719"/>
        <v>#VALUE!</v>
      </c>
    </row>
    <row r="1821" spans="1:27" ht="17.25">
      <c r="A1821" s="5"/>
      <c r="B1821" s="5"/>
      <c r="C1821" s="93"/>
      <c r="D1821" s="193"/>
      <c r="E1821" s="94"/>
      <c r="F1821" s="95"/>
      <c r="G1821" s="96" t="str">
        <f t="shared" si="704"/>
        <v>Error</v>
      </c>
      <c r="H1821" s="97">
        <v>14400</v>
      </c>
      <c r="I1821" s="98" t="e">
        <f t="shared" si="710"/>
        <v>#VALUE!</v>
      </c>
      <c r="J1821" s="88" t="e">
        <f t="shared" si="705"/>
        <v>#VALUE!</v>
      </c>
      <c r="K1821" s="98">
        <f t="shared" si="706"/>
        <v>0</v>
      </c>
      <c r="L1821" s="98">
        <f t="shared" si="711"/>
        <v>0</v>
      </c>
      <c r="M1821" s="98" t="e">
        <f t="shared" si="712"/>
        <v>#VALUE!</v>
      </c>
      <c r="N1821" s="98" t="e">
        <f t="shared" si="713"/>
        <v>#VALUE!</v>
      </c>
      <c r="O1821" s="97"/>
      <c r="P1821" s="98" t="e">
        <f t="shared" si="707"/>
        <v>#VALUE!</v>
      </c>
      <c r="Q1821" s="99" t="e">
        <f t="shared" si="714"/>
        <v>#VALUE!</v>
      </c>
      <c r="R1821" s="100"/>
      <c r="S1821" s="5"/>
      <c r="T1821" s="28">
        <f t="shared" si="715"/>
        <v>0</v>
      </c>
      <c r="U1821" s="101">
        <v>66140</v>
      </c>
      <c r="V1821" s="102">
        <f t="shared" si="718"/>
        <v>0</v>
      </c>
      <c r="W1821" s="101"/>
      <c r="X1821" s="101"/>
      <c r="Y1821" s="102">
        <f t="shared" si="716"/>
        <v>0</v>
      </c>
      <c r="Z1821" s="102">
        <f t="shared" si="717"/>
        <v>0</v>
      </c>
      <c r="AA1821" s="102" t="e">
        <f t="shared" si="719"/>
        <v>#VALUE!</v>
      </c>
    </row>
    <row r="1822" spans="1:27" ht="17.25">
      <c r="A1822" s="5"/>
      <c r="B1822" s="5"/>
      <c r="C1822" s="93"/>
      <c r="D1822" s="193"/>
      <c r="E1822" s="94"/>
      <c r="F1822" s="95"/>
      <c r="G1822" s="96" t="str">
        <f t="shared" si="704"/>
        <v>Error</v>
      </c>
      <c r="H1822" s="97">
        <v>14400</v>
      </c>
      <c r="I1822" s="98" t="e">
        <f t="shared" si="710"/>
        <v>#VALUE!</v>
      </c>
      <c r="J1822" s="88" t="e">
        <f t="shared" si="705"/>
        <v>#VALUE!</v>
      </c>
      <c r="K1822" s="98">
        <f t="shared" si="706"/>
        <v>0</v>
      </c>
      <c r="L1822" s="98">
        <f t="shared" si="711"/>
        <v>0</v>
      </c>
      <c r="M1822" s="98" t="e">
        <f t="shared" si="712"/>
        <v>#VALUE!</v>
      </c>
      <c r="N1822" s="98" t="e">
        <f t="shared" si="713"/>
        <v>#VALUE!</v>
      </c>
      <c r="O1822" s="97"/>
      <c r="P1822" s="98" t="e">
        <f t="shared" si="707"/>
        <v>#VALUE!</v>
      </c>
      <c r="Q1822" s="99" t="e">
        <f t="shared" si="714"/>
        <v>#VALUE!</v>
      </c>
      <c r="R1822" s="100"/>
      <c r="S1822" s="5"/>
      <c r="T1822" s="28">
        <f t="shared" si="715"/>
        <v>0</v>
      </c>
      <c r="U1822" s="101">
        <v>66140</v>
      </c>
      <c r="V1822" s="102">
        <f t="shared" si="718"/>
        <v>0</v>
      </c>
      <c r="W1822" s="101"/>
      <c r="X1822" s="101"/>
      <c r="Y1822" s="102">
        <f t="shared" si="716"/>
        <v>0</v>
      </c>
      <c r="Z1822" s="102">
        <f t="shared" si="717"/>
        <v>0</v>
      </c>
      <c r="AA1822" s="102" t="e">
        <f t="shared" si="719"/>
        <v>#VALUE!</v>
      </c>
    </row>
    <row r="1823" spans="1:27" ht="17.25">
      <c r="A1823" s="5"/>
      <c r="B1823" s="5"/>
      <c r="C1823" s="93"/>
      <c r="D1823" s="193"/>
      <c r="E1823" s="94"/>
      <c r="F1823" s="95"/>
      <c r="G1823" s="96" t="str">
        <f t="shared" si="704"/>
        <v>Error</v>
      </c>
      <c r="H1823" s="97">
        <v>14400</v>
      </c>
      <c r="I1823" s="98" t="e">
        <f t="shared" si="710"/>
        <v>#VALUE!</v>
      </c>
      <c r="J1823" s="88" t="e">
        <f t="shared" si="705"/>
        <v>#VALUE!</v>
      </c>
      <c r="K1823" s="98">
        <f t="shared" si="706"/>
        <v>0</v>
      </c>
      <c r="L1823" s="98">
        <f t="shared" si="711"/>
        <v>0</v>
      </c>
      <c r="M1823" s="98" t="e">
        <f t="shared" si="712"/>
        <v>#VALUE!</v>
      </c>
      <c r="N1823" s="98" t="e">
        <f t="shared" si="713"/>
        <v>#VALUE!</v>
      </c>
      <c r="O1823" s="97"/>
      <c r="P1823" s="98" t="e">
        <f t="shared" si="707"/>
        <v>#VALUE!</v>
      </c>
      <c r="Q1823" s="99" t="e">
        <f t="shared" si="714"/>
        <v>#VALUE!</v>
      </c>
      <c r="R1823" s="100"/>
      <c r="S1823" s="5"/>
      <c r="T1823" s="28">
        <f t="shared" si="715"/>
        <v>0</v>
      </c>
      <c r="U1823" s="101">
        <v>66140</v>
      </c>
      <c r="V1823" s="102">
        <f t="shared" si="718"/>
        <v>0</v>
      </c>
      <c r="W1823" s="101"/>
      <c r="X1823" s="101"/>
      <c r="Y1823" s="102">
        <f t="shared" si="716"/>
        <v>0</v>
      </c>
      <c r="Z1823" s="102">
        <f t="shared" si="717"/>
        <v>0</v>
      </c>
      <c r="AA1823" s="102" t="e">
        <f t="shared" si="719"/>
        <v>#VALUE!</v>
      </c>
    </row>
    <row r="1824" spans="1:27" ht="17.25">
      <c r="A1824" s="5"/>
      <c r="B1824" s="5"/>
      <c r="C1824" s="93"/>
      <c r="D1824" s="193"/>
      <c r="E1824" s="84"/>
      <c r="F1824" s="85"/>
      <c r="G1824" s="86" t="str">
        <f t="shared" si="704"/>
        <v>Error</v>
      </c>
      <c r="H1824" s="87">
        <v>14400</v>
      </c>
      <c r="I1824" s="88" t="e">
        <f t="shared" si="710"/>
        <v>#VALUE!</v>
      </c>
      <c r="J1824" s="88" t="e">
        <f t="shared" si="705"/>
        <v>#VALUE!</v>
      </c>
      <c r="K1824" s="88">
        <f t="shared" si="706"/>
        <v>0</v>
      </c>
      <c r="L1824" s="88">
        <f t="shared" si="711"/>
        <v>0</v>
      </c>
      <c r="M1824" s="88" t="e">
        <f t="shared" si="712"/>
        <v>#VALUE!</v>
      </c>
      <c r="N1824" s="88" t="e">
        <f t="shared" si="713"/>
        <v>#VALUE!</v>
      </c>
      <c r="O1824" s="87"/>
      <c r="P1824" s="88" t="e">
        <f t="shared" si="707"/>
        <v>#VALUE!</v>
      </c>
      <c r="Q1824" s="89" t="e">
        <f t="shared" si="714"/>
        <v>#VALUE!</v>
      </c>
      <c r="R1824" s="90"/>
      <c r="S1824" s="82"/>
      <c r="T1824" s="28">
        <f t="shared" si="715"/>
        <v>0</v>
      </c>
      <c r="U1824" s="91">
        <v>66140</v>
      </c>
      <c r="V1824" s="92">
        <f t="shared" si="718"/>
        <v>0</v>
      </c>
      <c r="W1824" s="91"/>
      <c r="X1824" s="91"/>
      <c r="Y1824" s="92">
        <f t="shared" si="716"/>
        <v>0</v>
      </c>
      <c r="Z1824" s="92">
        <f t="shared" si="717"/>
        <v>0</v>
      </c>
      <c r="AA1824" s="92" t="e">
        <f t="shared" si="719"/>
        <v>#VALUE!</v>
      </c>
    </row>
    <row r="1825" spans="1:27" ht="17.25">
      <c r="A1825" s="5"/>
      <c r="B1825" s="5"/>
      <c r="C1825" s="93"/>
      <c r="D1825" s="193"/>
      <c r="E1825" s="94"/>
      <c r="F1825" s="95"/>
      <c r="G1825" s="96" t="str">
        <f t="shared" si="704"/>
        <v>Error</v>
      </c>
      <c r="H1825" s="97">
        <v>14400</v>
      </c>
      <c r="I1825" s="98" t="e">
        <f t="shared" si="710"/>
        <v>#VALUE!</v>
      </c>
      <c r="J1825" s="88" t="e">
        <f t="shared" si="705"/>
        <v>#VALUE!</v>
      </c>
      <c r="K1825" s="98">
        <f t="shared" si="706"/>
        <v>0</v>
      </c>
      <c r="L1825" s="98">
        <f t="shared" si="711"/>
        <v>0</v>
      </c>
      <c r="M1825" s="98" t="e">
        <f t="shared" si="712"/>
        <v>#VALUE!</v>
      </c>
      <c r="N1825" s="98" t="e">
        <f t="shared" si="713"/>
        <v>#VALUE!</v>
      </c>
      <c r="O1825" s="97"/>
      <c r="P1825" s="98" t="e">
        <f t="shared" si="707"/>
        <v>#VALUE!</v>
      </c>
      <c r="Q1825" s="99" t="e">
        <f t="shared" si="714"/>
        <v>#VALUE!</v>
      </c>
      <c r="R1825" s="100"/>
      <c r="S1825" s="5"/>
      <c r="T1825" s="28">
        <f t="shared" si="715"/>
        <v>0</v>
      </c>
      <c r="U1825" s="101">
        <v>66140</v>
      </c>
      <c r="V1825" s="102">
        <f t="shared" si="718"/>
        <v>0</v>
      </c>
      <c r="W1825" s="101"/>
      <c r="X1825" s="101"/>
      <c r="Y1825" s="102">
        <f t="shared" si="716"/>
        <v>0</v>
      </c>
      <c r="Z1825" s="102">
        <f t="shared" si="717"/>
        <v>0</v>
      </c>
      <c r="AA1825" s="102" t="e">
        <f t="shared" si="719"/>
        <v>#VALUE!</v>
      </c>
    </row>
    <row r="1826" spans="1:27" ht="17.25">
      <c r="A1826" s="5"/>
      <c r="B1826" s="5"/>
      <c r="C1826" s="93"/>
      <c r="D1826" s="193"/>
      <c r="E1826" s="94"/>
      <c r="F1826" s="95"/>
      <c r="G1826" s="96" t="str">
        <f t="shared" si="704"/>
        <v>Error</v>
      </c>
      <c r="H1826" s="97">
        <v>14400</v>
      </c>
      <c r="I1826" s="98" t="e">
        <f t="shared" si="710"/>
        <v>#VALUE!</v>
      </c>
      <c r="J1826" s="88" t="e">
        <f t="shared" si="705"/>
        <v>#VALUE!</v>
      </c>
      <c r="K1826" s="98">
        <f t="shared" si="706"/>
        <v>0</v>
      </c>
      <c r="L1826" s="98">
        <f t="shared" si="711"/>
        <v>0</v>
      </c>
      <c r="M1826" s="98" t="e">
        <f t="shared" si="712"/>
        <v>#VALUE!</v>
      </c>
      <c r="N1826" s="98" t="e">
        <f t="shared" si="713"/>
        <v>#VALUE!</v>
      </c>
      <c r="O1826" s="97"/>
      <c r="P1826" s="98" t="e">
        <f t="shared" si="707"/>
        <v>#VALUE!</v>
      </c>
      <c r="Q1826" s="99" t="e">
        <f t="shared" si="714"/>
        <v>#VALUE!</v>
      </c>
      <c r="R1826" s="100"/>
      <c r="S1826" s="5"/>
      <c r="T1826" s="28">
        <f t="shared" si="715"/>
        <v>0</v>
      </c>
      <c r="U1826" s="101">
        <v>66140</v>
      </c>
      <c r="V1826" s="102">
        <f t="shared" si="718"/>
        <v>0</v>
      </c>
      <c r="W1826" s="101"/>
      <c r="X1826" s="101"/>
      <c r="Y1826" s="102">
        <f t="shared" si="716"/>
        <v>0</v>
      </c>
      <c r="Z1826" s="102">
        <f t="shared" si="717"/>
        <v>0</v>
      </c>
      <c r="AA1826" s="102" t="e">
        <f t="shared" si="719"/>
        <v>#VALUE!</v>
      </c>
    </row>
    <row r="1827" spans="1:27" ht="17.25">
      <c r="A1827" s="5"/>
      <c r="B1827" s="5"/>
      <c r="C1827" s="93"/>
      <c r="D1827" s="193"/>
      <c r="E1827" s="94"/>
      <c r="F1827" s="95"/>
      <c r="G1827" s="96" t="str">
        <f t="shared" si="704"/>
        <v>Error</v>
      </c>
      <c r="H1827" s="97">
        <v>14400</v>
      </c>
      <c r="I1827" s="98" t="e">
        <f t="shared" si="710"/>
        <v>#VALUE!</v>
      </c>
      <c r="J1827" s="88" t="e">
        <f t="shared" si="705"/>
        <v>#VALUE!</v>
      </c>
      <c r="K1827" s="98">
        <f t="shared" si="706"/>
        <v>0</v>
      </c>
      <c r="L1827" s="98">
        <f t="shared" si="711"/>
        <v>0</v>
      </c>
      <c r="M1827" s="98" t="e">
        <f t="shared" si="712"/>
        <v>#VALUE!</v>
      </c>
      <c r="N1827" s="98" t="e">
        <f t="shared" si="713"/>
        <v>#VALUE!</v>
      </c>
      <c r="O1827" s="97"/>
      <c r="P1827" s="98" t="e">
        <f t="shared" si="707"/>
        <v>#VALUE!</v>
      </c>
      <c r="Q1827" s="99" t="e">
        <f t="shared" si="714"/>
        <v>#VALUE!</v>
      </c>
      <c r="R1827" s="100"/>
      <c r="S1827" s="5"/>
      <c r="T1827" s="28">
        <f t="shared" si="715"/>
        <v>0</v>
      </c>
      <c r="U1827" s="101">
        <v>66140</v>
      </c>
      <c r="V1827" s="102">
        <f t="shared" si="718"/>
        <v>0</v>
      </c>
      <c r="W1827" s="101"/>
      <c r="X1827" s="101"/>
      <c r="Y1827" s="102">
        <f t="shared" si="716"/>
        <v>0</v>
      </c>
      <c r="Z1827" s="102">
        <f t="shared" si="717"/>
        <v>0</v>
      </c>
      <c r="AA1827" s="102" t="e">
        <f t="shared" si="719"/>
        <v>#VALUE!</v>
      </c>
    </row>
    <row r="1828" spans="1:27" ht="17.25">
      <c r="A1828" s="5"/>
      <c r="B1828" s="5"/>
      <c r="C1828" s="93"/>
      <c r="D1828" s="193"/>
      <c r="E1828" s="94"/>
      <c r="F1828" s="95"/>
      <c r="G1828" s="96" t="str">
        <f t="shared" si="704"/>
        <v>Error</v>
      </c>
      <c r="H1828" s="97">
        <v>14400</v>
      </c>
      <c r="I1828" s="98" t="e">
        <f t="shared" si="710"/>
        <v>#VALUE!</v>
      </c>
      <c r="J1828" s="88" t="e">
        <f t="shared" si="705"/>
        <v>#VALUE!</v>
      </c>
      <c r="K1828" s="98">
        <f t="shared" si="706"/>
        <v>0</v>
      </c>
      <c r="L1828" s="98">
        <f t="shared" si="711"/>
        <v>0</v>
      </c>
      <c r="M1828" s="98" t="e">
        <f t="shared" si="712"/>
        <v>#VALUE!</v>
      </c>
      <c r="N1828" s="98" t="e">
        <f t="shared" si="713"/>
        <v>#VALUE!</v>
      </c>
      <c r="O1828" s="97"/>
      <c r="P1828" s="98" t="e">
        <f t="shared" si="707"/>
        <v>#VALUE!</v>
      </c>
      <c r="Q1828" s="99" t="e">
        <f t="shared" si="714"/>
        <v>#VALUE!</v>
      </c>
      <c r="R1828" s="100"/>
      <c r="S1828" s="5"/>
      <c r="T1828" s="28">
        <f t="shared" si="715"/>
        <v>0</v>
      </c>
      <c r="U1828" s="101">
        <v>66140</v>
      </c>
      <c r="V1828" s="102">
        <f t="shared" si="718"/>
        <v>0</v>
      </c>
      <c r="W1828" s="101"/>
      <c r="X1828" s="101"/>
      <c r="Y1828" s="102">
        <f t="shared" si="716"/>
        <v>0</v>
      </c>
      <c r="Z1828" s="102">
        <f t="shared" si="717"/>
        <v>0</v>
      </c>
      <c r="AA1828" s="102" t="e">
        <f t="shared" si="719"/>
        <v>#VALUE!</v>
      </c>
    </row>
    <row r="1829" spans="1:27" ht="17.25">
      <c r="A1829" s="5"/>
      <c r="B1829" s="5"/>
      <c r="C1829" s="93"/>
      <c r="D1829" s="193"/>
      <c r="E1829" s="94"/>
      <c r="F1829" s="95"/>
      <c r="G1829" s="96" t="str">
        <f t="shared" si="704"/>
        <v>Error</v>
      </c>
      <c r="H1829" s="97">
        <v>14400</v>
      </c>
      <c r="I1829" s="98" t="e">
        <f t="shared" si="710"/>
        <v>#VALUE!</v>
      </c>
      <c r="J1829" s="88" t="e">
        <f t="shared" si="705"/>
        <v>#VALUE!</v>
      </c>
      <c r="K1829" s="98">
        <f t="shared" si="706"/>
        <v>0</v>
      </c>
      <c r="L1829" s="98">
        <f t="shared" si="711"/>
        <v>0</v>
      </c>
      <c r="M1829" s="98" t="e">
        <f t="shared" si="712"/>
        <v>#VALUE!</v>
      </c>
      <c r="N1829" s="98" t="e">
        <f t="shared" si="713"/>
        <v>#VALUE!</v>
      </c>
      <c r="O1829" s="97"/>
      <c r="P1829" s="98" t="e">
        <f t="shared" si="707"/>
        <v>#VALUE!</v>
      </c>
      <c r="Q1829" s="99" t="e">
        <f t="shared" si="714"/>
        <v>#VALUE!</v>
      </c>
      <c r="R1829" s="100"/>
      <c r="S1829" s="5"/>
      <c r="T1829" s="28">
        <f t="shared" si="715"/>
        <v>0</v>
      </c>
      <c r="U1829" s="101">
        <v>66140</v>
      </c>
      <c r="V1829" s="102">
        <f t="shared" si="718"/>
        <v>0</v>
      </c>
      <c r="W1829" s="101"/>
      <c r="X1829" s="101"/>
      <c r="Y1829" s="102">
        <f t="shared" si="716"/>
        <v>0</v>
      </c>
      <c r="Z1829" s="102">
        <f t="shared" si="717"/>
        <v>0</v>
      </c>
      <c r="AA1829" s="102" t="e">
        <f t="shared" si="719"/>
        <v>#VALUE!</v>
      </c>
    </row>
    <row r="1830" spans="1:27" ht="17.25">
      <c r="A1830" s="5"/>
      <c r="B1830" s="5"/>
      <c r="C1830" s="93"/>
      <c r="D1830" s="193"/>
      <c r="E1830" s="84"/>
      <c r="F1830" s="85"/>
      <c r="G1830" s="86" t="str">
        <f t="shared" si="704"/>
        <v>Error</v>
      </c>
      <c r="H1830" s="87">
        <v>14400</v>
      </c>
      <c r="I1830" s="88" t="e">
        <f t="shared" si="710"/>
        <v>#VALUE!</v>
      </c>
      <c r="J1830" s="88" t="e">
        <f t="shared" si="705"/>
        <v>#VALUE!</v>
      </c>
      <c r="K1830" s="88">
        <f t="shared" si="706"/>
        <v>0</v>
      </c>
      <c r="L1830" s="88">
        <f t="shared" si="711"/>
        <v>0</v>
      </c>
      <c r="M1830" s="88" t="e">
        <f t="shared" si="712"/>
        <v>#VALUE!</v>
      </c>
      <c r="N1830" s="88" t="e">
        <f t="shared" si="713"/>
        <v>#VALUE!</v>
      </c>
      <c r="O1830" s="87"/>
      <c r="P1830" s="88" t="e">
        <f t="shared" si="707"/>
        <v>#VALUE!</v>
      </c>
      <c r="Q1830" s="89" t="e">
        <f t="shared" si="714"/>
        <v>#VALUE!</v>
      </c>
      <c r="R1830" s="90"/>
      <c r="S1830" s="82"/>
      <c r="T1830" s="28">
        <f t="shared" si="715"/>
        <v>0</v>
      </c>
      <c r="U1830" s="91">
        <v>66140</v>
      </c>
      <c r="V1830" s="92">
        <f t="shared" si="718"/>
        <v>0</v>
      </c>
      <c r="W1830" s="91"/>
      <c r="X1830" s="91"/>
      <c r="Y1830" s="92">
        <f t="shared" si="716"/>
        <v>0</v>
      </c>
      <c r="Z1830" s="92">
        <f t="shared" si="717"/>
        <v>0</v>
      </c>
      <c r="AA1830" s="92" t="e">
        <f t="shared" si="719"/>
        <v>#VALUE!</v>
      </c>
    </row>
    <row r="1831" spans="1:27" ht="17.25">
      <c r="A1831" s="5"/>
      <c r="B1831" s="5"/>
      <c r="C1831" s="93"/>
      <c r="D1831" s="193"/>
      <c r="E1831" s="84"/>
      <c r="F1831" s="85"/>
      <c r="G1831" s="86" t="str">
        <f t="shared" si="704"/>
        <v>Error</v>
      </c>
      <c r="H1831" s="87">
        <v>14400</v>
      </c>
      <c r="I1831" s="88" t="e">
        <f>G1831*H1831</f>
        <v>#VALUE!</v>
      </c>
      <c r="J1831" s="88" t="e">
        <f t="shared" si="705"/>
        <v>#VALUE!</v>
      </c>
      <c r="K1831" s="88">
        <f t="shared" si="706"/>
        <v>0</v>
      </c>
      <c r="L1831" s="88">
        <f>K1831*H1831</f>
        <v>0</v>
      </c>
      <c r="M1831" s="88" t="e">
        <f>L1831+J1831</f>
        <v>#VALUE!</v>
      </c>
      <c r="N1831" s="88" t="e">
        <f>IF(F1831&lt;2,M1831*0%,IF(F1831&lt;5,M1831*5%,IF(F1831&lt;10,M1831*10%,IF(F1831&lt;15,M1831*15%,IF(F1831&lt;20,M1831*20%,IF(F1831&lt;25,M1831*25%,IF(F1831&gt;=25,M1831*30%)))))))</f>
        <v>#VALUE!</v>
      </c>
      <c r="O1831" s="87"/>
      <c r="P1831" s="88" t="e">
        <f t="shared" si="707"/>
        <v>#VALUE!</v>
      </c>
      <c r="Q1831" s="89" t="e">
        <f>P1831*6.565</f>
        <v>#VALUE!</v>
      </c>
      <c r="R1831" s="90"/>
      <c r="S1831" s="82"/>
      <c r="T1831" s="28">
        <f t="shared" si="715"/>
        <v>0</v>
      </c>
      <c r="U1831" s="91">
        <v>66140</v>
      </c>
      <c r="V1831" s="92">
        <f t="shared" si="718"/>
        <v>0</v>
      </c>
      <c r="W1831" s="91"/>
      <c r="X1831" s="91"/>
      <c r="Y1831" s="92">
        <f>+V1831+W1831+X1831</f>
        <v>0</v>
      </c>
      <c r="Z1831" s="92">
        <f>+Y1831*6.565</f>
        <v>0</v>
      </c>
      <c r="AA1831" s="92" t="e">
        <f t="shared" si="719"/>
        <v>#VALUE!</v>
      </c>
    </row>
    <row r="1832" spans="1:27" ht="17.25">
      <c r="A1832" s="5"/>
      <c r="B1832" s="5"/>
      <c r="C1832" s="93"/>
      <c r="D1832" s="193"/>
      <c r="E1832" s="94"/>
      <c r="F1832" s="95"/>
      <c r="G1832" s="96" t="str">
        <f t="shared" si="704"/>
        <v>Error</v>
      </c>
      <c r="H1832" s="97">
        <v>14400</v>
      </c>
      <c r="I1832" s="98" t="e">
        <f t="shared" ref="I1832:I1847" si="720">G1832*H1832</f>
        <v>#VALUE!</v>
      </c>
      <c r="J1832" s="88" t="e">
        <f t="shared" si="705"/>
        <v>#VALUE!</v>
      </c>
      <c r="K1832" s="98">
        <f t="shared" si="706"/>
        <v>0</v>
      </c>
      <c r="L1832" s="98">
        <f t="shared" ref="L1832:L1847" si="721">K1832*H1832</f>
        <v>0</v>
      </c>
      <c r="M1832" s="98" t="e">
        <f t="shared" ref="M1832:M1847" si="722">L1832+J1832</f>
        <v>#VALUE!</v>
      </c>
      <c r="N1832" s="98" t="e">
        <f t="shared" ref="N1832:N1847" si="723">IF(F1832&lt;2,M1832*0%,IF(F1832&lt;5,M1832*5%,IF(F1832&lt;10,M1832*10%,IF(F1832&lt;15,M1832*15%,IF(F1832&lt;20,M1832*20%,IF(F1832&lt;25,M1832*25%,IF(F1832&gt;=25,M1832*30%)))))))</f>
        <v>#VALUE!</v>
      </c>
      <c r="O1832" s="97"/>
      <c r="P1832" s="98" t="e">
        <f t="shared" si="707"/>
        <v>#VALUE!</v>
      </c>
      <c r="Q1832" s="99" t="e">
        <f t="shared" si="714"/>
        <v>#VALUE!</v>
      </c>
      <c r="R1832" s="100"/>
      <c r="S1832" s="5"/>
      <c r="T1832" s="28">
        <f t="shared" si="715"/>
        <v>0</v>
      </c>
      <c r="U1832" s="101">
        <v>66140</v>
      </c>
      <c r="V1832" s="102">
        <f t="shared" si="718"/>
        <v>0</v>
      </c>
      <c r="W1832" s="101"/>
      <c r="X1832" s="101"/>
      <c r="Y1832" s="102">
        <f t="shared" ref="Y1832:Y1847" si="724">+V1832+W1832+X1832</f>
        <v>0</v>
      </c>
      <c r="Z1832" s="102">
        <f t="shared" si="717"/>
        <v>0</v>
      </c>
      <c r="AA1832" s="102" t="e">
        <f t="shared" si="719"/>
        <v>#VALUE!</v>
      </c>
    </row>
    <row r="1833" spans="1:27" ht="17.25">
      <c r="A1833" s="5"/>
      <c r="B1833" s="5"/>
      <c r="C1833" s="93"/>
      <c r="D1833" s="193"/>
      <c r="E1833" s="94"/>
      <c r="F1833" s="95"/>
      <c r="G1833" s="96" t="str">
        <f t="shared" si="704"/>
        <v>Error</v>
      </c>
      <c r="H1833" s="97">
        <v>14400</v>
      </c>
      <c r="I1833" s="98" t="e">
        <f t="shared" si="720"/>
        <v>#VALUE!</v>
      </c>
      <c r="J1833" s="88" t="e">
        <f t="shared" si="705"/>
        <v>#VALUE!</v>
      </c>
      <c r="K1833" s="98">
        <f t="shared" si="706"/>
        <v>0</v>
      </c>
      <c r="L1833" s="98">
        <f t="shared" si="721"/>
        <v>0</v>
      </c>
      <c r="M1833" s="98" t="e">
        <f t="shared" si="722"/>
        <v>#VALUE!</v>
      </c>
      <c r="N1833" s="98" t="e">
        <f t="shared" si="723"/>
        <v>#VALUE!</v>
      </c>
      <c r="O1833" s="97"/>
      <c r="P1833" s="98" t="e">
        <f t="shared" si="707"/>
        <v>#VALUE!</v>
      </c>
      <c r="Q1833" s="99" t="e">
        <f t="shared" si="714"/>
        <v>#VALUE!</v>
      </c>
      <c r="R1833" s="100"/>
      <c r="S1833" s="5"/>
      <c r="T1833" s="28">
        <f t="shared" si="715"/>
        <v>0</v>
      </c>
      <c r="U1833" s="101">
        <v>66140</v>
      </c>
      <c r="V1833" s="102">
        <f t="shared" si="718"/>
        <v>0</v>
      </c>
      <c r="W1833" s="101"/>
      <c r="X1833" s="101"/>
      <c r="Y1833" s="102">
        <f t="shared" si="724"/>
        <v>0</v>
      </c>
      <c r="Z1833" s="102">
        <f t="shared" si="717"/>
        <v>0</v>
      </c>
      <c r="AA1833" s="102" t="e">
        <f t="shared" si="719"/>
        <v>#VALUE!</v>
      </c>
    </row>
    <row r="1834" spans="1:27" ht="17.25">
      <c r="A1834" s="5"/>
      <c r="B1834" s="5"/>
      <c r="C1834" s="93"/>
      <c r="D1834" s="193"/>
      <c r="E1834" s="94"/>
      <c r="F1834" s="95"/>
      <c r="G1834" s="96" t="str">
        <f t="shared" si="704"/>
        <v>Error</v>
      </c>
      <c r="H1834" s="97">
        <v>14400</v>
      </c>
      <c r="I1834" s="98" t="e">
        <f t="shared" si="720"/>
        <v>#VALUE!</v>
      </c>
      <c r="J1834" s="88" t="e">
        <f t="shared" si="705"/>
        <v>#VALUE!</v>
      </c>
      <c r="K1834" s="98">
        <f t="shared" si="706"/>
        <v>0</v>
      </c>
      <c r="L1834" s="98">
        <f t="shared" si="721"/>
        <v>0</v>
      </c>
      <c r="M1834" s="98" t="e">
        <f t="shared" si="722"/>
        <v>#VALUE!</v>
      </c>
      <c r="N1834" s="98" t="e">
        <f t="shared" si="723"/>
        <v>#VALUE!</v>
      </c>
      <c r="O1834" s="97"/>
      <c r="P1834" s="98" t="e">
        <f t="shared" si="707"/>
        <v>#VALUE!</v>
      </c>
      <c r="Q1834" s="99" t="e">
        <f t="shared" si="714"/>
        <v>#VALUE!</v>
      </c>
      <c r="R1834" s="100"/>
      <c r="S1834" s="5"/>
      <c r="T1834" s="28">
        <f t="shared" si="715"/>
        <v>0</v>
      </c>
      <c r="U1834" s="101">
        <v>66140</v>
      </c>
      <c r="V1834" s="102">
        <f t="shared" si="718"/>
        <v>0</v>
      </c>
      <c r="W1834" s="101"/>
      <c r="X1834" s="101"/>
      <c r="Y1834" s="102">
        <f t="shared" si="724"/>
        <v>0</v>
      </c>
      <c r="Z1834" s="102">
        <f t="shared" si="717"/>
        <v>0</v>
      </c>
      <c r="AA1834" s="102" t="e">
        <f t="shared" si="719"/>
        <v>#VALUE!</v>
      </c>
    </row>
    <row r="1835" spans="1:27" ht="17.25">
      <c r="A1835" s="5"/>
      <c r="B1835" s="5"/>
      <c r="C1835" s="93"/>
      <c r="D1835" s="193"/>
      <c r="E1835" s="94"/>
      <c r="F1835" s="95"/>
      <c r="G1835" s="96" t="str">
        <f t="shared" si="704"/>
        <v>Error</v>
      </c>
      <c r="H1835" s="97">
        <v>14400</v>
      </c>
      <c r="I1835" s="98" t="e">
        <f t="shared" si="720"/>
        <v>#VALUE!</v>
      </c>
      <c r="J1835" s="88" t="e">
        <f t="shared" si="705"/>
        <v>#VALUE!</v>
      </c>
      <c r="K1835" s="98">
        <f t="shared" si="706"/>
        <v>0</v>
      </c>
      <c r="L1835" s="98">
        <f t="shared" si="721"/>
        <v>0</v>
      </c>
      <c r="M1835" s="98" t="e">
        <f t="shared" si="722"/>
        <v>#VALUE!</v>
      </c>
      <c r="N1835" s="98" t="e">
        <f t="shared" si="723"/>
        <v>#VALUE!</v>
      </c>
      <c r="O1835" s="97"/>
      <c r="P1835" s="98" t="e">
        <f t="shared" si="707"/>
        <v>#VALUE!</v>
      </c>
      <c r="Q1835" s="99" t="e">
        <f t="shared" si="714"/>
        <v>#VALUE!</v>
      </c>
      <c r="R1835" s="100"/>
      <c r="S1835" s="5"/>
      <c r="T1835" s="28">
        <f t="shared" si="715"/>
        <v>0</v>
      </c>
      <c r="U1835" s="101">
        <v>66140</v>
      </c>
      <c r="V1835" s="102">
        <f t="shared" si="718"/>
        <v>0</v>
      </c>
      <c r="W1835" s="101"/>
      <c r="X1835" s="101"/>
      <c r="Y1835" s="102">
        <f t="shared" si="724"/>
        <v>0</v>
      </c>
      <c r="Z1835" s="102">
        <f t="shared" si="717"/>
        <v>0</v>
      </c>
      <c r="AA1835" s="102" t="e">
        <f t="shared" si="719"/>
        <v>#VALUE!</v>
      </c>
    </row>
    <row r="1836" spans="1:27" ht="17.25">
      <c r="A1836" s="5"/>
      <c r="B1836" s="5"/>
      <c r="C1836" s="93"/>
      <c r="D1836" s="193"/>
      <c r="E1836" s="94"/>
      <c r="F1836" s="95"/>
      <c r="G1836" s="96" t="str">
        <f t="shared" si="704"/>
        <v>Error</v>
      </c>
      <c r="H1836" s="97">
        <v>14400</v>
      </c>
      <c r="I1836" s="98" t="e">
        <f t="shared" si="720"/>
        <v>#VALUE!</v>
      </c>
      <c r="J1836" s="88" t="e">
        <f t="shared" si="705"/>
        <v>#VALUE!</v>
      </c>
      <c r="K1836" s="98">
        <f t="shared" si="706"/>
        <v>0</v>
      </c>
      <c r="L1836" s="98">
        <f t="shared" si="721"/>
        <v>0</v>
      </c>
      <c r="M1836" s="98" t="e">
        <f t="shared" si="722"/>
        <v>#VALUE!</v>
      </c>
      <c r="N1836" s="98" t="e">
        <f t="shared" si="723"/>
        <v>#VALUE!</v>
      </c>
      <c r="O1836" s="97"/>
      <c r="P1836" s="98" t="e">
        <f t="shared" si="707"/>
        <v>#VALUE!</v>
      </c>
      <c r="Q1836" s="99" t="e">
        <f t="shared" si="714"/>
        <v>#VALUE!</v>
      </c>
      <c r="R1836" s="100"/>
      <c r="S1836" s="5"/>
      <c r="T1836" s="28">
        <f t="shared" si="715"/>
        <v>0</v>
      </c>
      <c r="U1836" s="101">
        <v>66140</v>
      </c>
      <c r="V1836" s="102">
        <f t="shared" si="718"/>
        <v>0</v>
      </c>
      <c r="W1836" s="101"/>
      <c r="X1836" s="101"/>
      <c r="Y1836" s="102">
        <f t="shared" si="724"/>
        <v>0</v>
      </c>
      <c r="Z1836" s="102">
        <f t="shared" si="717"/>
        <v>0</v>
      </c>
      <c r="AA1836" s="102" t="e">
        <f t="shared" si="719"/>
        <v>#VALUE!</v>
      </c>
    </row>
    <row r="1837" spans="1:27" ht="17.25">
      <c r="A1837" s="5"/>
      <c r="B1837" s="5"/>
      <c r="C1837" s="93"/>
      <c r="D1837" s="193"/>
      <c r="E1837" s="84"/>
      <c r="F1837" s="85"/>
      <c r="G1837" s="86" t="str">
        <f t="shared" si="704"/>
        <v>Error</v>
      </c>
      <c r="H1837" s="87">
        <v>14400</v>
      </c>
      <c r="I1837" s="88" t="e">
        <f t="shared" si="720"/>
        <v>#VALUE!</v>
      </c>
      <c r="J1837" s="88" t="e">
        <f t="shared" si="705"/>
        <v>#VALUE!</v>
      </c>
      <c r="K1837" s="88">
        <f t="shared" si="706"/>
        <v>0</v>
      </c>
      <c r="L1837" s="88">
        <f t="shared" si="721"/>
        <v>0</v>
      </c>
      <c r="M1837" s="88" t="e">
        <f t="shared" si="722"/>
        <v>#VALUE!</v>
      </c>
      <c r="N1837" s="88" t="e">
        <f t="shared" si="723"/>
        <v>#VALUE!</v>
      </c>
      <c r="O1837" s="87"/>
      <c r="P1837" s="88" t="e">
        <f t="shared" si="707"/>
        <v>#VALUE!</v>
      </c>
      <c r="Q1837" s="89" t="e">
        <f t="shared" si="714"/>
        <v>#VALUE!</v>
      </c>
      <c r="R1837" s="90"/>
      <c r="S1837" s="82"/>
      <c r="T1837" s="28">
        <f t="shared" si="715"/>
        <v>0</v>
      </c>
      <c r="U1837" s="91">
        <v>66140</v>
      </c>
      <c r="V1837" s="92">
        <f t="shared" si="718"/>
        <v>0</v>
      </c>
      <c r="W1837" s="91"/>
      <c r="X1837" s="91"/>
      <c r="Y1837" s="92">
        <f t="shared" si="724"/>
        <v>0</v>
      </c>
      <c r="Z1837" s="92">
        <f t="shared" si="717"/>
        <v>0</v>
      </c>
      <c r="AA1837" s="92" t="e">
        <f t="shared" si="719"/>
        <v>#VALUE!</v>
      </c>
    </row>
    <row r="1838" spans="1:27" ht="17.25">
      <c r="A1838" s="5"/>
      <c r="B1838" s="5"/>
      <c r="C1838" s="93"/>
      <c r="D1838" s="193"/>
      <c r="E1838" s="94"/>
      <c r="F1838" s="95"/>
      <c r="G1838" s="96" t="str">
        <f t="shared" si="704"/>
        <v>Error</v>
      </c>
      <c r="H1838" s="97">
        <v>14400</v>
      </c>
      <c r="I1838" s="98" t="e">
        <f t="shared" si="720"/>
        <v>#VALUE!</v>
      </c>
      <c r="J1838" s="88" t="e">
        <f t="shared" si="705"/>
        <v>#VALUE!</v>
      </c>
      <c r="K1838" s="98">
        <f t="shared" si="706"/>
        <v>0</v>
      </c>
      <c r="L1838" s="98">
        <f t="shared" si="721"/>
        <v>0</v>
      </c>
      <c r="M1838" s="98" t="e">
        <f t="shared" si="722"/>
        <v>#VALUE!</v>
      </c>
      <c r="N1838" s="98" t="e">
        <f t="shared" si="723"/>
        <v>#VALUE!</v>
      </c>
      <c r="O1838" s="97"/>
      <c r="P1838" s="98" t="e">
        <f t="shared" si="707"/>
        <v>#VALUE!</v>
      </c>
      <c r="Q1838" s="99" t="e">
        <f t="shared" si="714"/>
        <v>#VALUE!</v>
      </c>
      <c r="R1838" s="100"/>
      <c r="S1838" s="5"/>
      <c r="T1838" s="28">
        <f t="shared" si="715"/>
        <v>0</v>
      </c>
      <c r="U1838" s="101">
        <v>66140</v>
      </c>
      <c r="V1838" s="102">
        <f t="shared" si="718"/>
        <v>0</v>
      </c>
      <c r="W1838" s="101"/>
      <c r="X1838" s="101"/>
      <c r="Y1838" s="102">
        <f t="shared" si="724"/>
        <v>0</v>
      </c>
      <c r="Z1838" s="102">
        <f t="shared" si="717"/>
        <v>0</v>
      </c>
      <c r="AA1838" s="102" t="e">
        <f t="shared" si="719"/>
        <v>#VALUE!</v>
      </c>
    </row>
    <row r="1839" spans="1:27" ht="17.25">
      <c r="A1839" s="5"/>
      <c r="B1839" s="5"/>
      <c r="C1839" s="93"/>
      <c r="D1839" s="193"/>
      <c r="E1839" s="94"/>
      <c r="F1839" s="95"/>
      <c r="G1839" s="96" t="str">
        <f t="shared" si="704"/>
        <v>Error</v>
      </c>
      <c r="H1839" s="97">
        <v>14400</v>
      </c>
      <c r="I1839" s="98" t="e">
        <f t="shared" si="720"/>
        <v>#VALUE!</v>
      </c>
      <c r="J1839" s="88" t="e">
        <f t="shared" si="705"/>
        <v>#VALUE!</v>
      </c>
      <c r="K1839" s="98">
        <f t="shared" si="706"/>
        <v>0</v>
      </c>
      <c r="L1839" s="98">
        <f t="shared" si="721"/>
        <v>0</v>
      </c>
      <c r="M1839" s="98" t="e">
        <f t="shared" si="722"/>
        <v>#VALUE!</v>
      </c>
      <c r="N1839" s="98" t="e">
        <f t="shared" si="723"/>
        <v>#VALUE!</v>
      </c>
      <c r="O1839" s="97"/>
      <c r="P1839" s="98" t="e">
        <f t="shared" si="707"/>
        <v>#VALUE!</v>
      </c>
      <c r="Q1839" s="99" t="e">
        <f t="shared" si="714"/>
        <v>#VALUE!</v>
      </c>
      <c r="R1839" s="100"/>
      <c r="S1839" s="5"/>
      <c r="T1839" s="28">
        <f t="shared" si="715"/>
        <v>0</v>
      </c>
      <c r="U1839" s="101">
        <v>66140</v>
      </c>
      <c r="V1839" s="102">
        <f t="shared" si="718"/>
        <v>0</v>
      </c>
      <c r="W1839" s="101"/>
      <c r="X1839" s="101"/>
      <c r="Y1839" s="102">
        <f t="shared" si="724"/>
        <v>0</v>
      </c>
      <c r="Z1839" s="102">
        <f t="shared" si="717"/>
        <v>0</v>
      </c>
      <c r="AA1839" s="102" t="e">
        <f t="shared" si="719"/>
        <v>#VALUE!</v>
      </c>
    </row>
    <row r="1840" spans="1:27" ht="17.25">
      <c r="A1840" s="5"/>
      <c r="B1840" s="5"/>
      <c r="C1840" s="93"/>
      <c r="D1840" s="193"/>
      <c r="E1840" s="94"/>
      <c r="F1840" s="95"/>
      <c r="G1840" s="96" t="str">
        <f t="shared" ref="G1840:G1847" si="725">IF($C1840="ստորաբաժանման պետ",IF(F1840=0,2.28,IF(F1840=1,2.35,IF(F1840=2,2.43,IF(F1840=3,2.5,IF(OR(F1840=4,F1840=5),2.58,IF(OR(F1840=6,F1840=7),2.66,IF(OR(F1840=8,F1840=9),2.75,IF(OR(F1840=10,F1840=11,F1840=12),2.83,IF(OR(F1840=13,F1840=14,F1840=15),2.92,IF(OR(F1840=16,F1840=17,F1840=18),3.01,3.11)))))))))),IF($C1840="ավագ կարգադրիչ",IF(F1840=0,1.96,IF(F1840=1,2.02,IF(F1840=2,2.08,IF(F1840=3,2.15,IF(OR(F1840=4,F1840=5),2.21,IF(OR(F1840=6,F1840=7),2.28,IF(OR(F1840=8,F1840=9),2.35,IF(OR(F1840=10,F1840=11,F1840=12),2.42,IF(OR(F1840=13,F1840=14,F1840=15),2.5,IF(OR(F1840=16,F1840=17,F1840=18),2.58,2.66)))))))))),IF($C1840="կարգադրիչ",IF(F1840=0,1.45,IF(F1840=1,1.49,IF(F1840=2,1.54,IF(F1840=3,1.59,IF(OR(F1840=4,F1840=5),1.9,IF(OR(F1840=6,F1840=7),1.96,IF(OR(F1840=8,F1840=9),1.73,IF(OR(F1840=10,F1840=11,F1840=12),1.79,IF(OR(F1840=13,F1840=14,F1840=15),1.84,IF(OR(F1840=16,F1840=17,F1840=18),1.9,1.95)))))))))), "Error")))</f>
        <v>Error</v>
      </c>
      <c r="H1840" s="97">
        <v>14400</v>
      </c>
      <c r="I1840" s="98" t="e">
        <f t="shared" si="720"/>
        <v>#VALUE!</v>
      </c>
      <c r="J1840" s="88" t="e">
        <f t="shared" ref="J1840:J1847" si="726">IF(I1840&lt;=59525,59525,I1840)</f>
        <v>#VALUE!</v>
      </c>
      <c r="K1840" s="98">
        <f t="shared" ref="K1840:K1847" si="727">IF($D1840="գեներալ-մայոր",2.91,IF($D1840="գնդապետ",2.38,IF($D1840="փոխգնդապետ",2.25,IF($D1840="մայոր",1.85,IF($D1840="կապիտան",1.72,IF($D1840="ավագ լեյտենանտ",1.59,IF($D1840="լեյտենանտ",1.46,IF($D1840="ավագ ենթասպա",1.06,IF($D1840="ենթասպա",0.93,IF($D1840="ավագ",0.79,IF($D1840="ավագ սերժանտ",0.66,IF($D1840="սերժանտ",0.53,IF($D1840="կրտսեր սերժանտ",0.4,0)))))))))))))</f>
        <v>0</v>
      </c>
      <c r="L1840" s="98">
        <f t="shared" si="721"/>
        <v>0</v>
      </c>
      <c r="M1840" s="98" t="e">
        <f t="shared" si="722"/>
        <v>#VALUE!</v>
      </c>
      <c r="N1840" s="98" t="e">
        <f t="shared" si="723"/>
        <v>#VALUE!</v>
      </c>
      <c r="O1840" s="97"/>
      <c r="P1840" s="98" t="e">
        <f t="shared" ref="P1840:P1847" si="728">M1840+N1840+O1840</f>
        <v>#VALUE!</v>
      </c>
      <c r="Q1840" s="99" t="e">
        <f t="shared" si="714"/>
        <v>#VALUE!</v>
      </c>
      <c r="R1840" s="100"/>
      <c r="S1840" s="5"/>
      <c r="T1840" s="28">
        <f t="shared" si="715"/>
        <v>0</v>
      </c>
      <c r="U1840" s="101">
        <v>66140</v>
      </c>
      <c r="V1840" s="102">
        <f t="shared" ref="V1840:V1847" si="729">+U1840*T1840</f>
        <v>0</v>
      </c>
      <c r="W1840" s="101"/>
      <c r="X1840" s="101"/>
      <c r="Y1840" s="102">
        <f t="shared" si="724"/>
        <v>0</v>
      </c>
      <c r="Z1840" s="102">
        <f t="shared" si="717"/>
        <v>0</v>
      </c>
      <c r="AA1840" s="102" t="e">
        <f t="shared" ref="AA1840:AA1847" si="730">+Z1840+Q1840</f>
        <v>#VALUE!</v>
      </c>
    </row>
    <row r="1841" spans="1:27" ht="17.25">
      <c r="A1841" s="5"/>
      <c r="B1841" s="5"/>
      <c r="C1841" s="93"/>
      <c r="D1841" s="193"/>
      <c r="E1841" s="94"/>
      <c r="F1841" s="95"/>
      <c r="G1841" s="96" t="str">
        <f t="shared" si="725"/>
        <v>Error</v>
      </c>
      <c r="H1841" s="97">
        <v>14400</v>
      </c>
      <c r="I1841" s="98" t="e">
        <f t="shared" si="720"/>
        <v>#VALUE!</v>
      </c>
      <c r="J1841" s="88" t="e">
        <f t="shared" si="726"/>
        <v>#VALUE!</v>
      </c>
      <c r="K1841" s="98">
        <f t="shared" si="727"/>
        <v>0</v>
      </c>
      <c r="L1841" s="98">
        <f t="shared" si="721"/>
        <v>0</v>
      </c>
      <c r="M1841" s="98" t="e">
        <f t="shared" si="722"/>
        <v>#VALUE!</v>
      </c>
      <c r="N1841" s="98" t="e">
        <f t="shared" si="723"/>
        <v>#VALUE!</v>
      </c>
      <c r="O1841" s="97"/>
      <c r="P1841" s="98" t="e">
        <f t="shared" si="728"/>
        <v>#VALUE!</v>
      </c>
      <c r="Q1841" s="99" t="e">
        <f t="shared" ref="Q1841:Q1847" si="731">P1841*6.565</f>
        <v>#VALUE!</v>
      </c>
      <c r="R1841" s="100"/>
      <c r="S1841" s="5"/>
      <c r="T1841" s="28">
        <f t="shared" ref="T1841:T1847" si="732">IF(E1841&lt;1,0,IF(D1841="Բ-1",IF(F1841=0,6.94,IF(F1841=1,7.17,IF(F1841=2,7.41,IF(F1841=3,7.66,IF(OR(F1841=5,F1841=4),7.92,IF(OR(F1841=6,F1841=7),8.18,IF(OR(F1841=8,F1841=9),8.46,IF(OR(F1841=10,F1841=11,F1841=12),8.74,IF(OR(F1841=13,F1841=14,F1841=15),9.03,IF(OR(F1841=16,F1841=17,F1841=18),9.33,9.65)))))))))),IF(D1841="Բ-2", IF(F1841=0,5.71,IF(F1841=1,5.89,IF(F1841=2,6.09,IF(F1841=3,6.29,IF(OR(F1841=5,F1841=4),6.5,IF(OR(F1841=6,F1841=7),6.72,IF(OR(F1841=8,F1841=9),6.94,IF(OR(F1841=10,F1841=11,F1841=12),7.17,IF(OR(F1841=13,F1841=14,F1841=15),7.41,IF(OR(F1841=16,F1841=17,F1841=18),7.65,7.91)))))))))), IF(D1841="Գ-1", IF(F1841=0,4.7,IF(F1841=1,4.86,IF(F1841=2,5.01,IF(F1841=3,5.18,IF(OR(F1841=5,F1841=4),5.35,IF(OR(F1841=6,F1841=7),5.52,IF(OR(F1841=8,F1841=9),5.71,IF(OR(F1841=10,F1841=11,F1841=12),5.89,IF(OR(F1841=13,F1841=14,F1841=15),6.09,IF(OR(F1841=16,F1841=17,F1841=18),6.29,6.49)))))))))), IF(D1841="Գ-2", IF(F1841=0,3.88,IF(F1841=1,4.01,IF(F1841=2,4.14,IF(F1841=3,4.27,IF(OR(F1841=5,F1841=4),4.41,IF(OR(F1841=6,F1841=7),4.55,IF(OR(F1841=8,F1841=9),4.7,IF(OR(F1841=10,F1841=11,F1841=12),4.85,IF(OR(F1841=13,F1841=14,F1841=15),5.01,IF(OR(F1841=16,F1841=17,F1841=18),5.17,5.34)))))))))), IF(D1841="Գ-3", IF(F1841=0,3.21,IF(F1841=1,3.31,IF(F1841=2,3.42,IF(F1841=3,3.53,IF(OR(F1841=5,F1841=4),3.64,IF(OR(F1841=6,F1841=7),3.76,IF(OR(F1841=8,F1841=9),3.88,IF(OR(F1841=10,F1841=11,F1841=12),4.01,IF(OR(F1841=13,F1841=14,F1841=15),4.13,IF(OR(F1841=16,F1841=17,F1841=18),4.27,4.4)))))))))), IF(D1841="Ա-1", IF(F1841=0,2.66,IF(F1841=1,2.75,IF(F1841=2,2.83,IF(F1841=3,2.92,IF(OR(F1841=5,F1841=4),3.02,IF(OR(F1841=6,F1841=7),3.11,IF(OR(F1841=8,F1841=9),3.21,IF(OR(F1841=10,F1841=11,F1841=12),3.31,IF(OR(F1841=13,F1841=14,F1841=15),3.42,IF(OR(F1841=16,F1841=17,F1841=18),3.53,3.64)))))))))), IF(D1841="Ա-2", IF(F1841=0,2.28,IF(F1841=1,2.35,IF(F1841=2,2.43,IF(F1841=3,2.5,IF(OR(F1841=5,F1841=4),2.58,IF(OR(F1841=6,F1841=7),2.66,IF(OR(F1841=8,F1841=9),2.75,IF(OR(F1841=10,F1841=11,F1841=12),2.83,IF(OR(F1841=13,F1841=14,F1841=15),2.92,IF(OR(F1841=16,F1841=17,F1841=18),3.01,3.11)))))))))),IF(D1841="Ա-3", IF(F1841=0,1.96,IF(F1841=1,2.02,IF(F1841=2,2.08,IF(F1841=3,2.15,IF(OR(F1841=5,F1841=4),2.21,IF(OR(F1841=6,F1841=7),2.28,IF(OR(F1841=8,F1841=9),2.35,IF(OR(F1841=10,F1841=11,F1841=12),2.42,IF(OR(F1841=13,F1841=14,F1841=15),2.5,IF(OR(F1841=16,F1841=17,F1841=18),2.58,2.66)))))))))), IF(D1841="Կ-1", IF(F1841=0,1.68,IF(F1841=1,1.73,IF(F1841=2,1.79,IF(F1841=3,1.84,IF(OR(F1841=5,F1841=4),1.9,IF(OR(F1841=6,F1841=7),1.96,IF(OR(F1841=8,F1841=9),2.02,IF(OR(F1841=10,F1841=11,F1841=12),2.08,IF(OR(F1841=13,F1841=14,F1841=15),2.14,IF(OR(F1841=16,F1841=17,F1841=18),2.21,2.28)))))))))), IF(D1841="Կ-2", IF(F1841=0,1.45,IF(F1841=1,1.49,IF(F1841=2,1.54,IF(F1841=3,1.59,IF(OR(F1841=5,F1841=4),1.63,IF(OR(F1841=6,F1841=7),1.68,IF(OR(F1841=8,F1841=9),1.73,IF(OR(F1841=10,F1841=11,F1841=12),1.79,IF(OR(F1841=13,F1841=14,F1841=15),1.84,IF(OR(F1841=16,F1841=17,F1841=18),1.9,1.95)))))))))),IF(D1841="Կ-3", IF(F1841=0,1.25,IF(F1841=1,1.29,IF(F1841=2,1.33,IF(F1841=3,1.37,IF(OR(F1841=5,F1841=4),1.41,IF(OR(F1841=6,F1841=7),1.45,IF(OR(F1841=8,F1841=9),1.49,IF(OR(F1841=10,F1841=11,F1841=12),1.54,IF(OR(F1841=13,F1841=14,F1841=15),1.58,IF(OR(F1841=16,F1841=17,F1841=18),1.63,1.68)))))))))), "Error"))))))))))))</f>
        <v>0</v>
      </c>
      <c r="U1841" s="101">
        <v>66140</v>
      </c>
      <c r="V1841" s="102">
        <f t="shared" si="729"/>
        <v>0</v>
      </c>
      <c r="W1841" s="101"/>
      <c r="X1841" s="101"/>
      <c r="Y1841" s="102">
        <f t="shared" si="724"/>
        <v>0</v>
      </c>
      <c r="Z1841" s="102">
        <f t="shared" ref="Z1841:Z1847" si="733">+Y1841*6.565</f>
        <v>0</v>
      </c>
      <c r="AA1841" s="102" t="e">
        <f t="shared" si="730"/>
        <v>#VALUE!</v>
      </c>
    </row>
    <row r="1842" spans="1:27" ht="17.25">
      <c r="A1842" s="5"/>
      <c r="B1842" s="5"/>
      <c r="C1842" s="93"/>
      <c r="D1842" s="193"/>
      <c r="E1842" s="94"/>
      <c r="F1842" s="95"/>
      <c r="G1842" s="96" t="str">
        <f t="shared" si="725"/>
        <v>Error</v>
      </c>
      <c r="H1842" s="97">
        <v>14400</v>
      </c>
      <c r="I1842" s="98" t="e">
        <f t="shared" si="720"/>
        <v>#VALUE!</v>
      </c>
      <c r="J1842" s="88" t="e">
        <f t="shared" si="726"/>
        <v>#VALUE!</v>
      </c>
      <c r="K1842" s="98">
        <f t="shared" si="727"/>
        <v>0</v>
      </c>
      <c r="L1842" s="98">
        <f t="shared" si="721"/>
        <v>0</v>
      </c>
      <c r="M1842" s="98" t="e">
        <f t="shared" si="722"/>
        <v>#VALUE!</v>
      </c>
      <c r="N1842" s="98" t="e">
        <f t="shared" si="723"/>
        <v>#VALUE!</v>
      </c>
      <c r="O1842" s="97"/>
      <c r="P1842" s="98" t="e">
        <f t="shared" si="728"/>
        <v>#VALUE!</v>
      </c>
      <c r="Q1842" s="99" t="e">
        <f t="shared" si="731"/>
        <v>#VALUE!</v>
      </c>
      <c r="R1842" s="100"/>
      <c r="S1842" s="5"/>
      <c r="T1842" s="28">
        <f t="shared" si="732"/>
        <v>0</v>
      </c>
      <c r="U1842" s="101">
        <v>66140</v>
      </c>
      <c r="V1842" s="102">
        <f t="shared" si="729"/>
        <v>0</v>
      </c>
      <c r="W1842" s="101"/>
      <c r="X1842" s="101"/>
      <c r="Y1842" s="102">
        <f t="shared" si="724"/>
        <v>0</v>
      </c>
      <c r="Z1842" s="102">
        <f t="shared" si="733"/>
        <v>0</v>
      </c>
      <c r="AA1842" s="102" t="e">
        <f t="shared" si="730"/>
        <v>#VALUE!</v>
      </c>
    </row>
    <row r="1843" spans="1:27" ht="17.25">
      <c r="A1843" s="5"/>
      <c r="B1843" s="5"/>
      <c r="C1843" s="93"/>
      <c r="D1843" s="193"/>
      <c r="E1843" s="84"/>
      <c r="F1843" s="85"/>
      <c r="G1843" s="86" t="str">
        <f t="shared" si="725"/>
        <v>Error</v>
      </c>
      <c r="H1843" s="87">
        <v>14400</v>
      </c>
      <c r="I1843" s="88" t="e">
        <f t="shared" si="720"/>
        <v>#VALUE!</v>
      </c>
      <c r="J1843" s="88" t="e">
        <f t="shared" si="726"/>
        <v>#VALUE!</v>
      </c>
      <c r="K1843" s="88">
        <f t="shared" si="727"/>
        <v>0</v>
      </c>
      <c r="L1843" s="88">
        <f t="shared" si="721"/>
        <v>0</v>
      </c>
      <c r="M1843" s="88" t="e">
        <f t="shared" si="722"/>
        <v>#VALUE!</v>
      </c>
      <c r="N1843" s="88" t="e">
        <f t="shared" si="723"/>
        <v>#VALUE!</v>
      </c>
      <c r="O1843" s="87"/>
      <c r="P1843" s="88" t="e">
        <f t="shared" si="728"/>
        <v>#VALUE!</v>
      </c>
      <c r="Q1843" s="89" t="e">
        <f t="shared" si="731"/>
        <v>#VALUE!</v>
      </c>
      <c r="R1843" s="90"/>
      <c r="S1843" s="82"/>
      <c r="T1843" s="28">
        <f t="shared" si="732"/>
        <v>0</v>
      </c>
      <c r="U1843" s="91">
        <v>66140</v>
      </c>
      <c r="V1843" s="92">
        <f t="shared" si="729"/>
        <v>0</v>
      </c>
      <c r="W1843" s="91"/>
      <c r="X1843" s="91"/>
      <c r="Y1843" s="92">
        <f t="shared" si="724"/>
        <v>0</v>
      </c>
      <c r="Z1843" s="92">
        <f t="shared" si="733"/>
        <v>0</v>
      </c>
      <c r="AA1843" s="92" t="e">
        <f t="shared" si="730"/>
        <v>#VALUE!</v>
      </c>
    </row>
    <row r="1844" spans="1:27" ht="17.25">
      <c r="A1844" s="5"/>
      <c r="B1844" s="5"/>
      <c r="C1844" s="93"/>
      <c r="D1844" s="193"/>
      <c r="E1844" s="94"/>
      <c r="F1844" s="95"/>
      <c r="G1844" s="96" t="str">
        <f t="shared" si="725"/>
        <v>Error</v>
      </c>
      <c r="H1844" s="97">
        <v>14400</v>
      </c>
      <c r="I1844" s="98" t="e">
        <f t="shared" si="720"/>
        <v>#VALUE!</v>
      </c>
      <c r="J1844" s="88" t="e">
        <f t="shared" si="726"/>
        <v>#VALUE!</v>
      </c>
      <c r="K1844" s="98">
        <f t="shared" si="727"/>
        <v>0</v>
      </c>
      <c r="L1844" s="98">
        <f t="shared" si="721"/>
        <v>0</v>
      </c>
      <c r="M1844" s="98" t="e">
        <f t="shared" si="722"/>
        <v>#VALUE!</v>
      </c>
      <c r="N1844" s="98" t="e">
        <f t="shared" si="723"/>
        <v>#VALUE!</v>
      </c>
      <c r="O1844" s="97"/>
      <c r="P1844" s="98" t="e">
        <f t="shared" si="728"/>
        <v>#VALUE!</v>
      </c>
      <c r="Q1844" s="99" t="e">
        <f t="shared" si="731"/>
        <v>#VALUE!</v>
      </c>
      <c r="R1844" s="100"/>
      <c r="S1844" s="5"/>
      <c r="T1844" s="28">
        <f t="shared" si="732"/>
        <v>0</v>
      </c>
      <c r="U1844" s="101">
        <v>66140</v>
      </c>
      <c r="V1844" s="102">
        <f t="shared" si="729"/>
        <v>0</v>
      </c>
      <c r="W1844" s="101"/>
      <c r="X1844" s="101"/>
      <c r="Y1844" s="102">
        <f t="shared" si="724"/>
        <v>0</v>
      </c>
      <c r="Z1844" s="102">
        <f t="shared" si="733"/>
        <v>0</v>
      </c>
      <c r="AA1844" s="102" t="e">
        <f t="shared" si="730"/>
        <v>#VALUE!</v>
      </c>
    </row>
    <row r="1845" spans="1:27" ht="17.25">
      <c r="A1845" s="5"/>
      <c r="B1845" s="5"/>
      <c r="C1845" s="93"/>
      <c r="D1845" s="193"/>
      <c r="E1845" s="94"/>
      <c r="F1845" s="95"/>
      <c r="G1845" s="96" t="str">
        <f t="shared" si="725"/>
        <v>Error</v>
      </c>
      <c r="H1845" s="97">
        <v>14400</v>
      </c>
      <c r="I1845" s="98" t="e">
        <f t="shared" si="720"/>
        <v>#VALUE!</v>
      </c>
      <c r="J1845" s="88" t="e">
        <f t="shared" si="726"/>
        <v>#VALUE!</v>
      </c>
      <c r="K1845" s="98">
        <f t="shared" si="727"/>
        <v>0</v>
      </c>
      <c r="L1845" s="98">
        <f t="shared" si="721"/>
        <v>0</v>
      </c>
      <c r="M1845" s="98" t="e">
        <f t="shared" si="722"/>
        <v>#VALUE!</v>
      </c>
      <c r="N1845" s="98" t="e">
        <f t="shared" si="723"/>
        <v>#VALUE!</v>
      </c>
      <c r="O1845" s="97"/>
      <c r="P1845" s="98" t="e">
        <f t="shared" si="728"/>
        <v>#VALUE!</v>
      </c>
      <c r="Q1845" s="99" t="e">
        <f t="shared" si="731"/>
        <v>#VALUE!</v>
      </c>
      <c r="R1845" s="100"/>
      <c r="S1845" s="5"/>
      <c r="T1845" s="28">
        <f t="shared" si="732"/>
        <v>0</v>
      </c>
      <c r="U1845" s="101">
        <v>66140</v>
      </c>
      <c r="V1845" s="102">
        <f t="shared" si="729"/>
        <v>0</v>
      </c>
      <c r="W1845" s="101"/>
      <c r="X1845" s="101"/>
      <c r="Y1845" s="102">
        <f t="shared" si="724"/>
        <v>0</v>
      </c>
      <c r="Z1845" s="102">
        <f t="shared" si="733"/>
        <v>0</v>
      </c>
      <c r="AA1845" s="102" t="e">
        <f t="shared" si="730"/>
        <v>#VALUE!</v>
      </c>
    </row>
    <row r="1846" spans="1:27" ht="17.25">
      <c r="A1846" s="5"/>
      <c r="B1846" s="5"/>
      <c r="C1846" s="93"/>
      <c r="D1846" s="193"/>
      <c r="E1846" s="94"/>
      <c r="F1846" s="95"/>
      <c r="G1846" s="96" t="str">
        <f t="shared" si="725"/>
        <v>Error</v>
      </c>
      <c r="H1846" s="97">
        <v>14400</v>
      </c>
      <c r="I1846" s="98" t="e">
        <f t="shared" si="720"/>
        <v>#VALUE!</v>
      </c>
      <c r="J1846" s="88" t="e">
        <f t="shared" si="726"/>
        <v>#VALUE!</v>
      </c>
      <c r="K1846" s="98">
        <f t="shared" si="727"/>
        <v>0</v>
      </c>
      <c r="L1846" s="98">
        <f t="shared" si="721"/>
        <v>0</v>
      </c>
      <c r="M1846" s="98" t="e">
        <f t="shared" si="722"/>
        <v>#VALUE!</v>
      </c>
      <c r="N1846" s="98" t="e">
        <f t="shared" si="723"/>
        <v>#VALUE!</v>
      </c>
      <c r="O1846" s="97"/>
      <c r="P1846" s="98" t="e">
        <f t="shared" si="728"/>
        <v>#VALUE!</v>
      </c>
      <c r="Q1846" s="99" t="e">
        <f t="shared" si="731"/>
        <v>#VALUE!</v>
      </c>
      <c r="R1846" s="100"/>
      <c r="S1846" s="5"/>
      <c r="T1846" s="28">
        <f t="shared" si="732"/>
        <v>0</v>
      </c>
      <c r="U1846" s="101">
        <v>66140</v>
      </c>
      <c r="V1846" s="102">
        <f t="shared" si="729"/>
        <v>0</v>
      </c>
      <c r="W1846" s="101"/>
      <c r="X1846" s="101"/>
      <c r="Y1846" s="102">
        <f t="shared" si="724"/>
        <v>0</v>
      </c>
      <c r="Z1846" s="102">
        <f t="shared" si="733"/>
        <v>0</v>
      </c>
      <c r="AA1846" s="102" t="e">
        <f t="shared" si="730"/>
        <v>#VALUE!</v>
      </c>
    </row>
    <row r="1847" spans="1:27" ht="18" thickBot="1">
      <c r="A1847" s="103"/>
      <c r="B1847" s="103"/>
      <c r="C1847" s="104"/>
      <c r="D1847" s="194"/>
      <c r="E1847" s="105"/>
      <c r="F1847" s="106"/>
      <c r="G1847" s="107" t="str">
        <f t="shared" si="725"/>
        <v>Error</v>
      </c>
      <c r="H1847" s="108">
        <v>14400</v>
      </c>
      <c r="I1847" s="109" t="e">
        <f t="shared" si="720"/>
        <v>#VALUE!</v>
      </c>
      <c r="J1847" s="88" t="e">
        <f t="shared" si="726"/>
        <v>#VALUE!</v>
      </c>
      <c r="K1847" s="109">
        <f t="shared" si="727"/>
        <v>0</v>
      </c>
      <c r="L1847" s="109">
        <f t="shared" si="721"/>
        <v>0</v>
      </c>
      <c r="M1847" s="109" t="e">
        <f t="shared" si="722"/>
        <v>#VALUE!</v>
      </c>
      <c r="N1847" s="109" t="e">
        <f t="shared" si="723"/>
        <v>#VALUE!</v>
      </c>
      <c r="O1847" s="108"/>
      <c r="P1847" s="109" t="e">
        <f t="shared" si="728"/>
        <v>#VALUE!</v>
      </c>
      <c r="Q1847" s="110" t="e">
        <f t="shared" si="731"/>
        <v>#VALUE!</v>
      </c>
      <c r="R1847" s="111"/>
      <c r="S1847" s="103"/>
      <c r="T1847" s="28">
        <f t="shared" si="732"/>
        <v>0</v>
      </c>
      <c r="U1847" s="112">
        <v>66140</v>
      </c>
      <c r="V1847" s="113">
        <f t="shared" si="729"/>
        <v>0</v>
      </c>
      <c r="W1847" s="112"/>
      <c r="X1847" s="112"/>
      <c r="Y1847" s="113">
        <f t="shared" si="724"/>
        <v>0</v>
      </c>
      <c r="Z1847" s="113">
        <f t="shared" si="733"/>
        <v>0</v>
      </c>
      <c r="AA1847" s="113" t="e">
        <f t="shared" si="730"/>
        <v>#VALUE!</v>
      </c>
    </row>
    <row r="1848" spans="1:27" s="120" customFormat="1" ht="15.75" thickBot="1">
      <c r="A1848" s="1862" t="s">
        <v>47</v>
      </c>
      <c r="B1848" s="1863"/>
      <c r="C1848" s="1863"/>
      <c r="D1848" s="1863"/>
      <c r="E1848" s="114">
        <f>SUM(E1776:E1847)</f>
        <v>0</v>
      </c>
      <c r="F1848" s="115"/>
      <c r="G1848" s="116">
        <f>SUM(G1776:G1847)</f>
        <v>0</v>
      </c>
      <c r="H1848" s="117"/>
      <c r="I1848" s="118" t="e">
        <f t="shared" ref="I1848:R1848" si="734">SUM(I1776:I1847)</f>
        <v>#VALUE!</v>
      </c>
      <c r="J1848" s="118" t="e">
        <f t="shared" si="734"/>
        <v>#VALUE!</v>
      </c>
      <c r="K1848" s="118">
        <f t="shared" si="734"/>
        <v>0</v>
      </c>
      <c r="L1848" s="118">
        <f t="shared" si="734"/>
        <v>0</v>
      </c>
      <c r="M1848" s="118" t="e">
        <f t="shared" si="734"/>
        <v>#VALUE!</v>
      </c>
      <c r="N1848" s="118" t="e">
        <f t="shared" si="734"/>
        <v>#VALUE!</v>
      </c>
      <c r="O1848" s="117">
        <f t="shared" si="734"/>
        <v>0</v>
      </c>
      <c r="P1848" s="118" t="e">
        <f t="shared" si="734"/>
        <v>#VALUE!</v>
      </c>
      <c r="Q1848" s="119" t="e">
        <f t="shared" si="734"/>
        <v>#VALUE!</v>
      </c>
      <c r="R1848" s="116">
        <f t="shared" si="734"/>
        <v>0</v>
      </c>
      <c r="S1848" s="117"/>
      <c r="T1848" s="117"/>
      <c r="U1848" s="117"/>
      <c r="V1848" s="118">
        <f t="shared" ref="V1848:AA1848" si="735">SUM(V1776:V1847)</f>
        <v>0</v>
      </c>
      <c r="W1848" s="118">
        <f t="shared" si="735"/>
        <v>0</v>
      </c>
      <c r="X1848" s="118">
        <f t="shared" si="735"/>
        <v>0</v>
      </c>
      <c r="Y1848" s="118">
        <f t="shared" si="735"/>
        <v>0</v>
      </c>
      <c r="Z1848" s="118">
        <f t="shared" si="735"/>
        <v>0</v>
      </c>
      <c r="AA1848" s="119" t="e">
        <f t="shared" si="735"/>
        <v>#VALUE!</v>
      </c>
    </row>
    <row r="1851" spans="1:27" ht="15.75" thickBot="1"/>
    <row r="1852" spans="1:27" ht="24.75" customHeight="1" thickBot="1">
      <c r="A1852" s="1864" t="s">
        <v>282</v>
      </c>
      <c r="B1852" s="1865"/>
      <c r="C1852" s="1865"/>
      <c r="D1852" s="1866"/>
      <c r="E1852" s="1864" t="s">
        <v>51</v>
      </c>
      <c r="F1852" s="1865"/>
      <c r="G1852" s="1865"/>
      <c r="H1852" s="1865"/>
      <c r="I1852" s="1865"/>
      <c r="J1852" s="1865"/>
      <c r="K1852" s="1865"/>
      <c r="L1852" s="1859" t="s">
        <v>52</v>
      </c>
      <c r="M1852" s="1860"/>
      <c r="N1852" s="1860"/>
      <c r="O1852" s="1860"/>
      <c r="P1852" s="1860"/>
      <c r="Q1852" s="1860"/>
      <c r="R1852" s="1861"/>
      <c r="S1852" s="15"/>
    </row>
    <row r="1853" spans="1:27" ht="99" customHeight="1">
      <c r="A1853" s="16" t="s">
        <v>10</v>
      </c>
      <c r="B1853" s="17" t="s">
        <v>54</v>
      </c>
      <c r="C1853" s="1893" t="s">
        <v>55</v>
      </c>
      <c r="D1853" s="1894"/>
      <c r="E1853" s="18" t="s">
        <v>56</v>
      </c>
      <c r="F1853" s="1891" t="s">
        <v>14</v>
      </c>
      <c r="G1853" s="1892"/>
      <c r="H1853" s="19" t="s">
        <v>58</v>
      </c>
      <c r="I1853" s="20" t="s">
        <v>59</v>
      </c>
      <c r="J1853" s="20" t="s">
        <v>60</v>
      </c>
      <c r="K1853" s="21" t="s">
        <v>61</v>
      </c>
      <c r="L1853" s="18" t="s">
        <v>56</v>
      </c>
      <c r="M1853" s="19" t="s">
        <v>101</v>
      </c>
      <c r="N1853" s="19" t="s">
        <v>62</v>
      </c>
      <c r="O1853" s="19" t="s">
        <v>58</v>
      </c>
      <c r="P1853" s="20" t="s">
        <v>59</v>
      </c>
      <c r="Q1853" s="22" t="str">
        <f>+J1853</f>
        <v>Ընդամենը ամսական աշխատավարձ</v>
      </c>
      <c r="R1853" s="23" t="s">
        <v>103</v>
      </c>
      <c r="S1853" s="24" t="s">
        <v>53</v>
      </c>
    </row>
    <row r="1854" spans="1:27" ht="17.25">
      <c r="A1854" s="25">
        <v>1</v>
      </c>
      <c r="B1854" s="26"/>
      <c r="C1854" s="1895" t="s">
        <v>285</v>
      </c>
      <c r="D1854" s="1896"/>
      <c r="E1854" s="27"/>
      <c r="F1854" s="29"/>
      <c r="G1854" s="29">
        <v>66140</v>
      </c>
      <c r="H1854" s="29"/>
      <c r="I1854" s="30"/>
      <c r="J1854" s="31">
        <f>IF(F1854&gt;G1854,F1854,G1854)+I1854+H1854</f>
        <v>66140</v>
      </c>
      <c r="K1854" s="32">
        <f>IF(J1854=0,0,J1854*6.565)</f>
        <v>434209.10000000003</v>
      </c>
      <c r="L1854" s="36">
        <f>+E1854</f>
        <v>0</v>
      </c>
      <c r="M1854" s="37"/>
      <c r="N1854" s="33">
        <v>66140</v>
      </c>
      <c r="O1854" s="33"/>
      <c r="P1854" s="33"/>
      <c r="Q1854" s="31">
        <f>M1854*N1854+O1854+P1854</f>
        <v>0</v>
      </c>
      <c r="R1854" s="32">
        <f>Q1854*6.565</f>
        <v>0</v>
      </c>
      <c r="S1854" s="34">
        <f>+R1854+K1854</f>
        <v>434209.10000000003</v>
      </c>
    </row>
    <row r="1855" spans="1:27" ht="17.25">
      <c r="A1855" s="25">
        <v>2</v>
      </c>
      <c r="B1855" s="26"/>
      <c r="C1855" s="1895" t="s">
        <v>283</v>
      </c>
      <c r="D1855" s="1896"/>
      <c r="E1855" s="27"/>
      <c r="F1855" s="29"/>
      <c r="G1855" s="29">
        <v>66140</v>
      </c>
      <c r="H1855" s="30"/>
      <c r="I1855" s="30"/>
      <c r="J1855" s="31">
        <f>IF(F1855&gt;G1855,F1855,G1855)+I1855+H1855</f>
        <v>66140</v>
      </c>
      <c r="K1855" s="32">
        <f>IF(J1855=0,0,J1855*6.565)</f>
        <v>434209.10000000003</v>
      </c>
      <c r="L1855" s="36">
        <f>+E1855</f>
        <v>0</v>
      </c>
      <c r="M1855" s="37"/>
      <c r="N1855" s="33">
        <v>66140</v>
      </c>
      <c r="O1855" s="33"/>
      <c r="P1855" s="33"/>
      <c r="Q1855" s="31">
        <f>M1855*N1855+O1855+P1855</f>
        <v>0</v>
      </c>
      <c r="R1855" s="32">
        <f>Q1855*6.565</f>
        <v>0</v>
      </c>
      <c r="S1855" s="34">
        <f>+R1855+K1855</f>
        <v>434209.10000000003</v>
      </c>
    </row>
    <row r="1856" spans="1:27" ht="18" thickBot="1">
      <c r="A1856" s="25">
        <v>3</v>
      </c>
      <c r="B1856" s="26"/>
      <c r="C1856" s="1897" t="s">
        <v>531</v>
      </c>
      <c r="D1856" s="1898"/>
      <c r="E1856" s="27"/>
      <c r="F1856" s="29"/>
      <c r="G1856" s="29">
        <v>66140</v>
      </c>
      <c r="H1856" s="30"/>
      <c r="I1856" s="30"/>
      <c r="J1856" s="31">
        <f>IF(F1856&gt;G1856,F1856,G1856)+I1856+H1856</f>
        <v>66140</v>
      </c>
      <c r="K1856" s="32">
        <f>IF(J1856=0,0,J1856*6.565)</f>
        <v>434209.10000000003</v>
      </c>
      <c r="L1856" s="36">
        <f>+E1856</f>
        <v>0</v>
      </c>
      <c r="M1856" s="37"/>
      <c r="N1856" s="33">
        <v>66140</v>
      </c>
      <c r="O1856" s="33"/>
      <c r="P1856" s="33"/>
      <c r="Q1856" s="31">
        <f>M1856*N1856+O1856+P1856</f>
        <v>0</v>
      </c>
      <c r="R1856" s="32">
        <f>Q1856*6.565</f>
        <v>0</v>
      </c>
      <c r="S1856" s="34">
        <f>+R1856+K1856</f>
        <v>434209.10000000003</v>
      </c>
    </row>
    <row r="1857" spans="1:19" ht="23.25" thickBot="1">
      <c r="A1857" s="1867" t="s">
        <v>47</v>
      </c>
      <c r="B1857" s="1868"/>
      <c r="C1857" s="1868"/>
      <c r="D1857" s="196"/>
      <c r="E1857" s="35">
        <f>SUM(E1854:E1856)</f>
        <v>0</v>
      </c>
      <c r="F1857" s="35">
        <f t="shared" ref="F1857:K1857" si="736">SUM(F1854:F1856)</f>
        <v>0</v>
      </c>
      <c r="G1857" s="223">
        <f t="shared" si="736"/>
        <v>198420</v>
      </c>
      <c r="H1857" s="223">
        <f t="shared" si="736"/>
        <v>0</v>
      </c>
      <c r="I1857" s="223">
        <f t="shared" si="736"/>
        <v>0</v>
      </c>
      <c r="J1857" s="223">
        <f t="shared" si="736"/>
        <v>198420</v>
      </c>
      <c r="K1857" s="223">
        <f t="shared" si="736"/>
        <v>1302627.3</v>
      </c>
      <c r="L1857" s="35">
        <f>SUM(L1854:L1856)</f>
        <v>0</v>
      </c>
      <c r="M1857" s="35"/>
      <c r="N1857" s="223">
        <f t="shared" ref="N1857:S1857" si="737">SUM(N1854:N1856)</f>
        <v>198420</v>
      </c>
      <c r="O1857" s="223">
        <f t="shared" si="737"/>
        <v>0</v>
      </c>
      <c r="P1857" s="223">
        <f t="shared" si="737"/>
        <v>0</v>
      </c>
      <c r="Q1857" s="223">
        <f t="shared" si="737"/>
        <v>0</v>
      </c>
      <c r="R1857" s="223">
        <f t="shared" si="737"/>
        <v>0</v>
      </c>
      <c r="S1857" s="223">
        <f t="shared" si="737"/>
        <v>1302627.3</v>
      </c>
    </row>
  </sheetData>
  <mergeCells count="191">
    <mergeCell ref="E1852:K1852"/>
    <mergeCell ref="L1852:R1852"/>
    <mergeCell ref="F1853:G1853"/>
    <mergeCell ref="C1853:D1853"/>
    <mergeCell ref="C1854:D1854"/>
    <mergeCell ref="C1855:D1855"/>
    <mergeCell ref="C1856:D1856"/>
    <mergeCell ref="A1852:D1852"/>
    <mergeCell ref="L22:N22"/>
    <mergeCell ref="L24:N24"/>
    <mergeCell ref="L25:N25"/>
    <mergeCell ref="L26:N26"/>
    <mergeCell ref="L27:N27"/>
    <mergeCell ref="L28:N28"/>
    <mergeCell ref="L29:N29"/>
    <mergeCell ref="L30:N30"/>
    <mergeCell ref="E23:F23"/>
    <mergeCell ref="L23:N23"/>
    <mergeCell ref="A1457:D1457"/>
    <mergeCell ref="A1532:D1532"/>
    <mergeCell ref="A1377:D1377"/>
    <mergeCell ref="E1377:AA1377"/>
    <mergeCell ref="A1378:D1378"/>
    <mergeCell ref="E1378:Q1378"/>
    <mergeCell ref="V28:W28"/>
    <mergeCell ref="V29:W29"/>
    <mergeCell ref="V30:W30"/>
    <mergeCell ref="S17:W17"/>
    <mergeCell ref="V18:W18"/>
    <mergeCell ref="B17:F17"/>
    <mergeCell ref="E18:F18"/>
    <mergeCell ref="J17:N17"/>
    <mergeCell ref="L18:N18"/>
    <mergeCell ref="L19:N19"/>
    <mergeCell ref="L20:N20"/>
    <mergeCell ref="L21:N21"/>
    <mergeCell ref="V19:W19"/>
    <mergeCell ref="V20:W20"/>
    <mergeCell ref="V21:W21"/>
    <mergeCell ref="V22:W22"/>
    <mergeCell ref="V24:W24"/>
    <mergeCell ref="V25:W25"/>
    <mergeCell ref="V26:W26"/>
    <mergeCell ref="V27:W27"/>
    <mergeCell ref="V23:W23"/>
    <mergeCell ref="E27:F27"/>
    <mergeCell ref="E28:F28"/>
    <mergeCell ref="E30:F30"/>
    <mergeCell ref="E19:F19"/>
    <mergeCell ref="E20:F20"/>
    <mergeCell ref="E21:F21"/>
    <mergeCell ref="E22:F22"/>
    <mergeCell ref="E24:F24"/>
    <mergeCell ref="E25:F25"/>
    <mergeCell ref="E26:F26"/>
    <mergeCell ref="E29:F29"/>
    <mergeCell ref="R1773:AA1773"/>
    <mergeCell ref="R1694:AA1694"/>
    <mergeCell ref="R1615:AA1615"/>
    <mergeCell ref="R1536:AA1536"/>
    <mergeCell ref="R1457:AA1457"/>
    <mergeCell ref="R1378:AA1378"/>
    <mergeCell ref="R351:AA351"/>
    <mergeCell ref="R272:AA272"/>
    <mergeCell ref="R193:AA193"/>
    <mergeCell ref="R825:AA825"/>
    <mergeCell ref="R746:AA746"/>
    <mergeCell ref="R667:AA667"/>
    <mergeCell ref="R588:AA588"/>
    <mergeCell ref="R509:AA509"/>
    <mergeCell ref="R430:AA430"/>
    <mergeCell ref="E1457:Q1457"/>
    <mergeCell ref="B15:G15"/>
    <mergeCell ref="B14:G14"/>
    <mergeCell ref="A1772:D1772"/>
    <mergeCell ref="E1772:AA1772"/>
    <mergeCell ref="A1773:D1773"/>
    <mergeCell ref="E1773:Q1773"/>
    <mergeCell ref="A1848:D1848"/>
    <mergeCell ref="A1693:D1693"/>
    <mergeCell ref="E1693:AA1693"/>
    <mergeCell ref="A1694:D1694"/>
    <mergeCell ref="E1694:Q1694"/>
    <mergeCell ref="A1769:D1769"/>
    <mergeCell ref="A1614:D1614"/>
    <mergeCell ref="E1614:AA1614"/>
    <mergeCell ref="A1615:D1615"/>
    <mergeCell ref="E1615:Q1615"/>
    <mergeCell ref="A1690:D1690"/>
    <mergeCell ref="A1535:D1535"/>
    <mergeCell ref="E1535:AA1535"/>
    <mergeCell ref="A1536:D1536"/>
    <mergeCell ref="E1536:Q1536"/>
    <mergeCell ref="A1611:D1611"/>
    <mergeCell ref="A1456:D1456"/>
    <mergeCell ref="E1456:AA1456"/>
    <mergeCell ref="A1453:D1453"/>
    <mergeCell ref="A1298:D1298"/>
    <mergeCell ref="E1298:AA1298"/>
    <mergeCell ref="A1299:D1299"/>
    <mergeCell ref="E1299:Q1299"/>
    <mergeCell ref="A1374:D1374"/>
    <mergeCell ref="R1299:AA1299"/>
    <mergeCell ref="A1219:D1219"/>
    <mergeCell ref="E1219:AA1219"/>
    <mergeCell ref="A1220:D1220"/>
    <mergeCell ref="E1220:Q1220"/>
    <mergeCell ref="A1295:D1295"/>
    <mergeCell ref="A1140:D1140"/>
    <mergeCell ref="E1140:AA1140"/>
    <mergeCell ref="A1141:D1141"/>
    <mergeCell ref="E1141:Q1141"/>
    <mergeCell ref="A1216:D1216"/>
    <mergeCell ref="R1220:AA1220"/>
    <mergeCell ref="R1141:AA1141"/>
    <mergeCell ref="A1061:D1061"/>
    <mergeCell ref="E1061:AA1061"/>
    <mergeCell ref="A1062:D1062"/>
    <mergeCell ref="E1062:Q1062"/>
    <mergeCell ref="A1137:D1137"/>
    <mergeCell ref="A982:D982"/>
    <mergeCell ref="E982:AA982"/>
    <mergeCell ref="A983:D983"/>
    <mergeCell ref="E983:Q983"/>
    <mergeCell ref="A1058:D1058"/>
    <mergeCell ref="R1062:AA1062"/>
    <mergeCell ref="R983:AA983"/>
    <mergeCell ref="A903:D903"/>
    <mergeCell ref="E903:AA903"/>
    <mergeCell ref="A904:D904"/>
    <mergeCell ref="E904:Q904"/>
    <mergeCell ref="A979:D979"/>
    <mergeCell ref="A824:D824"/>
    <mergeCell ref="E824:AA824"/>
    <mergeCell ref="A825:D825"/>
    <mergeCell ref="E825:Q825"/>
    <mergeCell ref="A900:D900"/>
    <mergeCell ref="R904:AA904"/>
    <mergeCell ref="A745:D745"/>
    <mergeCell ref="E745:AA745"/>
    <mergeCell ref="A746:D746"/>
    <mergeCell ref="E746:Q746"/>
    <mergeCell ref="A821:D821"/>
    <mergeCell ref="A666:D666"/>
    <mergeCell ref="E666:AA666"/>
    <mergeCell ref="A667:D667"/>
    <mergeCell ref="E667:Q667"/>
    <mergeCell ref="A742:D742"/>
    <mergeCell ref="A587:D587"/>
    <mergeCell ref="E587:AA587"/>
    <mergeCell ref="A588:D588"/>
    <mergeCell ref="E588:Q588"/>
    <mergeCell ref="A663:D663"/>
    <mergeCell ref="E271:AA271"/>
    <mergeCell ref="A272:D272"/>
    <mergeCell ref="E272:Q272"/>
    <mergeCell ref="A347:D347"/>
    <mergeCell ref="A508:D508"/>
    <mergeCell ref="E508:AA508"/>
    <mergeCell ref="A509:D509"/>
    <mergeCell ref="E509:Q509"/>
    <mergeCell ref="A584:D584"/>
    <mergeCell ref="A429:D429"/>
    <mergeCell ref="E429:AA429"/>
    <mergeCell ref="A430:D430"/>
    <mergeCell ref="E430:Q430"/>
    <mergeCell ref="A505:D505"/>
    <mergeCell ref="A34:D34"/>
    <mergeCell ref="E34:AA34"/>
    <mergeCell ref="A35:D35"/>
    <mergeCell ref="E35:Q35"/>
    <mergeCell ref="A110:D110"/>
    <mergeCell ref="R114:AA114"/>
    <mergeCell ref="R35:AA35"/>
    <mergeCell ref="A1857:C1857"/>
    <mergeCell ref="A192:D192"/>
    <mergeCell ref="E192:AA192"/>
    <mergeCell ref="A193:D193"/>
    <mergeCell ref="E193:Q193"/>
    <mergeCell ref="A268:D268"/>
    <mergeCell ref="A113:D113"/>
    <mergeCell ref="E113:AA113"/>
    <mergeCell ref="A114:D114"/>
    <mergeCell ref="E114:Q114"/>
    <mergeCell ref="A189:D189"/>
    <mergeCell ref="A350:D350"/>
    <mergeCell ref="E350:AA350"/>
    <mergeCell ref="A351:D351"/>
    <mergeCell ref="E351:Q351"/>
    <mergeCell ref="A426:D426"/>
    <mergeCell ref="A271:D271"/>
  </mergeCells>
  <conditionalFormatting sqref="J38:J109">
    <cfRule type="cellIs" dxfId="84" priority="82" operator="greaterThan">
      <formula>I38</formula>
    </cfRule>
  </conditionalFormatting>
  <conditionalFormatting sqref="J117:J188">
    <cfRule type="cellIs" dxfId="83" priority="81" operator="greaterThan">
      <formula>I117</formula>
    </cfRule>
  </conditionalFormatting>
  <conditionalFormatting sqref="J196:J267">
    <cfRule type="cellIs" dxfId="82" priority="80" operator="greaterThan">
      <formula>I196</formula>
    </cfRule>
  </conditionalFormatting>
  <conditionalFormatting sqref="J275:J346">
    <cfRule type="cellIs" dxfId="81" priority="79" operator="greaterThan">
      <formula>I275</formula>
    </cfRule>
  </conditionalFormatting>
  <conditionalFormatting sqref="J354:J425">
    <cfRule type="cellIs" dxfId="80" priority="78" operator="greaterThan">
      <formula>I354</formula>
    </cfRule>
  </conditionalFormatting>
  <conditionalFormatting sqref="J433:J504">
    <cfRule type="cellIs" dxfId="79" priority="77" operator="greaterThan">
      <formula>I433</formula>
    </cfRule>
  </conditionalFormatting>
  <conditionalFormatting sqref="J1776:J1847">
    <cfRule type="cellIs" dxfId="78" priority="76" operator="greaterThan">
      <formula>I1776</formula>
    </cfRule>
  </conditionalFormatting>
  <conditionalFormatting sqref="J512:J583">
    <cfRule type="cellIs" dxfId="77" priority="75" operator="greaterThan">
      <formula>I512</formula>
    </cfRule>
  </conditionalFormatting>
  <conditionalFormatting sqref="J591:J662">
    <cfRule type="cellIs" dxfId="76" priority="74" operator="greaterThan">
      <formula>I591</formula>
    </cfRule>
  </conditionalFormatting>
  <conditionalFormatting sqref="J670:J741">
    <cfRule type="cellIs" dxfId="75" priority="73" operator="greaterThan">
      <formula>I670</formula>
    </cfRule>
  </conditionalFormatting>
  <conditionalFormatting sqref="J749:J820">
    <cfRule type="cellIs" dxfId="74" priority="72" operator="greaterThan">
      <formula>I749</formula>
    </cfRule>
  </conditionalFormatting>
  <conditionalFormatting sqref="J828:J899">
    <cfRule type="cellIs" dxfId="73" priority="71" operator="greaterThan">
      <formula>I828</formula>
    </cfRule>
  </conditionalFormatting>
  <conditionalFormatting sqref="J907:J978">
    <cfRule type="cellIs" dxfId="72" priority="70" operator="greaterThan">
      <formula>I907</formula>
    </cfRule>
  </conditionalFormatting>
  <conditionalFormatting sqref="J986:J1057">
    <cfRule type="cellIs" dxfId="71" priority="69" operator="greaterThan">
      <formula>I986</formula>
    </cfRule>
  </conditionalFormatting>
  <conditionalFormatting sqref="J1065:J1136">
    <cfRule type="cellIs" dxfId="70" priority="68" operator="greaterThan">
      <formula>I1065</formula>
    </cfRule>
  </conditionalFormatting>
  <conditionalFormatting sqref="J1144:J1215">
    <cfRule type="cellIs" dxfId="69" priority="67" operator="greaterThan">
      <formula>I1144</formula>
    </cfRule>
  </conditionalFormatting>
  <conditionalFormatting sqref="J1223:J1294">
    <cfRule type="cellIs" dxfId="68" priority="66" operator="greaterThan">
      <formula>I1223</formula>
    </cfRule>
  </conditionalFormatting>
  <conditionalFormatting sqref="J1302:J1373">
    <cfRule type="cellIs" dxfId="67" priority="65" operator="greaterThan">
      <formula>I1302</formula>
    </cfRule>
  </conditionalFormatting>
  <conditionalFormatting sqref="J1381:J1452">
    <cfRule type="cellIs" dxfId="66" priority="64" operator="greaterThan">
      <formula>I1381</formula>
    </cfRule>
  </conditionalFormatting>
  <conditionalFormatting sqref="J1460:J1531">
    <cfRule type="cellIs" dxfId="65" priority="63" operator="greaterThan">
      <formula>I1460</formula>
    </cfRule>
  </conditionalFormatting>
  <conditionalFormatting sqref="J1539:J1610">
    <cfRule type="cellIs" dxfId="64" priority="62" operator="greaterThan">
      <formula>I1539</formula>
    </cfRule>
  </conditionalFormatting>
  <conditionalFormatting sqref="J1618:J1689">
    <cfRule type="cellIs" dxfId="63" priority="61" operator="greaterThan">
      <formula>I1618</formula>
    </cfRule>
  </conditionalFormatting>
  <conditionalFormatting sqref="J1697:J1768">
    <cfRule type="cellIs" dxfId="62" priority="60" operator="greaterThan">
      <formula>I1697</formula>
    </cfRule>
  </conditionalFormatting>
  <conditionalFormatting sqref="J117:J188">
    <cfRule type="cellIs" dxfId="61" priority="59" operator="greaterThan">
      <formula>I117</formula>
    </cfRule>
  </conditionalFormatting>
  <conditionalFormatting sqref="J196:J267">
    <cfRule type="cellIs" dxfId="60" priority="58" operator="greaterThan">
      <formula>I196</formula>
    </cfRule>
  </conditionalFormatting>
  <conditionalFormatting sqref="J196:J267">
    <cfRule type="cellIs" dxfId="59" priority="57" operator="greaterThan">
      <formula>I196</formula>
    </cfRule>
  </conditionalFormatting>
  <conditionalFormatting sqref="J275:J346">
    <cfRule type="cellIs" dxfId="58" priority="56" operator="greaterThan">
      <formula>I275</formula>
    </cfRule>
  </conditionalFormatting>
  <conditionalFormatting sqref="J275:J346">
    <cfRule type="cellIs" dxfId="57" priority="55" operator="greaterThan">
      <formula>I275</formula>
    </cfRule>
  </conditionalFormatting>
  <conditionalFormatting sqref="J354:J425">
    <cfRule type="cellIs" dxfId="56" priority="54" operator="greaterThan">
      <formula>I354</formula>
    </cfRule>
  </conditionalFormatting>
  <conditionalFormatting sqref="J354:J425">
    <cfRule type="cellIs" dxfId="55" priority="53" operator="greaterThan">
      <formula>I354</formula>
    </cfRule>
  </conditionalFormatting>
  <conditionalFormatting sqref="J433:J504">
    <cfRule type="cellIs" dxfId="54" priority="52" operator="greaterThan">
      <formula>I433</formula>
    </cfRule>
  </conditionalFormatting>
  <conditionalFormatting sqref="J433:J504">
    <cfRule type="cellIs" dxfId="53" priority="51" operator="greaterThan">
      <formula>I433</formula>
    </cfRule>
  </conditionalFormatting>
  <conditionalFormatting sqref="J512:J583">
    <cfRule type="cellIs" dxfId="52" priority="50" operator="greaterThan">
      <formula>I512</formula>
    </cfRule>
  </conditionalFormatting>
  <conditionalFormatting sqref="J512:J583">
    <cfRule type="cellIs" dxfId="51" priority="49" operator="greaterThan">
      <formula>I512</formula>
    </cfRule>
  </conditionalFormatting>
  <conditionalFormatting sqref="J591:J662">
    <cfRule type="cellIs" dxfId="50" priority="48" operator="greaterThan">
      <formula>I591</formula>
    </cfRule>
  </conditionalFormatting>
  <conditionalFormatting sqref="J591:J662">
    <cfRule type="cellIs" dxfId="49" priority="47" operator="greaterThan">
      <formula>I591</formula>
    </cfRule>
  </conditionalFormatting>
  <conditionalFormatting sqref="J670:J741">
    <cfRule type="cellIs" dxfId="48" priority="46" operator="greaterThan">
      <formula>I670</formula>
    </cfRule>
  </conditionalFormatting>
  <conditionalFormatting sqref="J670:J741">
    <cfRule type="cellIs" dxfId="47" priority="45" operator="greaterThan">
      <formula>I670</formula>
    </cfRule>
  </conditionalFormatting>
  <conditionalFormatting sqref="J749:J820">
    <cfRule type="cellIs" dxfId="46" priority="44" operator="greaterThan">
      <formula>I749</formula>
    </cfRule>
  </conditionalFormatting>
  <conditionalFormatting sqref="J749:J820">
    <cfRule type="cellIs" dxfId="45" priority="43" operator="greaterThan">
      <formula>I749</formula>
    </cfRule>
  </conditionalFormatting>
  <conditionalFormatting sqref="J828:J899">
    <cfRule type="cellIs" dxfId="44" priority="42" operator="greaterThan">
      <formula>I828</formula>
    </cfRule>
  </conditionalFormatting>
  <conditionalFormatting sqref="J828:J899">
    <cfRule type="cellIs" dxfId="43" priority="41" operator="greaterThan">
      <formula>I828</formula>
    </cfRule>
  </conditionalFormatting>
  <conditionalFormatting sqref="J907:J978">
    <cfRule type="cellIs" dxfId="42" priority="40" operator="greaterThan">
      <formula>I907</formula>
    </cfRule>
  </conditionalFormatting>
  <conditionalFormatting sqref="J907:J978">
    <cfRule type="cellIs" dxfId="41" priority="39" operator="greaterThan">
      <formula>I907</formula>
    </cfRule>
  </conditionalFormatting>
  <conditionalFormatting sqref="J986:J1057">
    <cfRule type="cellIs" dxfId="40" priority="38" operator="greaterThan">
      <formula>I986</formula>
    </cfRule>
  </conditionalFormatting>
  <conditionalFormatting sqref="J986:J1057">
    <cfRule type="cellIs" dxfId="39" priority="37" operator="greaterThan">
      <formula>I986</formula>
    </cfRule>
  </conditionalFormatting>
  <conditionalFormatting sqref="J1065:J1136">
    <cfRule type="cellIs" dxfId="38" priority="36" operator="greaterThan">
      <formula>I1065</formula>
    </cfRule>
  </conditionalFormatting>
  <conditionalFormatting sqref="J1065:J1136">
    <cfRule type="cellIs" dxfId="37" priority="35" operator="greaterThan">
      <formula>I1065</formula>
    </cfRule>
  </conditionalFormatting>
  <conditionalFormatting sqref="J1144:J1215">
    <cfRule type="cellIs" dxfId="36" priority="34" operator="greaterThan">
      <formula>I1144</formula>
    </cfRule>
  </conditionalFormatting>
  <conditionalFormatting sqref="J1144:J1215">
    <cfRule type="cellIs" dxfId="35" priority="33" operator="greaterThan">
      <formula>I1144</formula>
    </cfRule>
  </conditionalFormatting>
  <conditionalFormatting sqref="J1223:J1294">
    <cfRule type="cellIs" dxfId="34" priority="32" operator="greaterThan">
      <formula>I1223</formula>
    </cfRule>
  </conditionalFormatting>
  <conditionalFormatting sqref="J1223:J1294">
    <cfRule type="cellIs" dxfId="33" priority="31" operator="greaterThan">
      <formula>I1223</formula>
    </cfRule>
  </conditionalFormatting>
  <conditionalFormatting sqref="J1302:J1373">
    <cfRule type="cellIs" dxfId="32" priority="30" operator="greaterThan">
      <formula>I1302</formula>
    </cfRule>
  </conditionalFormatting>
  <conditionalFormatting sqref="J1302:J1373">
    <cfRule type="cellIs" dxfId="31" priority="29" operator="greaterThan">
      <formula>I1302</formula>
    </cfRule>
  </conditionalFormatting>
  <conditionalFormatting sqref="J1381:J1452">
    <cfRule type="cellIs" dxfId="30" priority="28" operator="greaterThan">
      <formula>I1381</formula>
    </cfRule>
  </conditionalFormatting>
  <conditionalFormatting sqref="J1381:J1452">
    <cfRule type="cellIs" dxfId="29" priority="27" operator="greaterThan">
      <formula>I1381</formula>
    </cfRule>
  </conditionalFormatting>
  <conditionalFormatting sqref="J1460:J1531">
    <cfRule type="cellIs" dxfId="28" priority="26" operator="greaterThan">
      <formula>I1460</formula>
    </cfRule>
  </conditionalFormatting>
  <conditionalFormatting sqref="J1460:J1531">
    <cfRule type="cellIs" dxfId="27" priority="25" operator="greaterThan">
      <formula>I1460</formula>
    </cfRule>
  </conditionalFormatting>
  <conditionalFormatting sqref="J1539:J1610">
    <cfRule type="cellIs" dxfId="26" priority="24" operator="greaterThan">
      <formula>I1539</formula>
    </cfRule>
  </conditionalFormatting>
  <conditionalFormatting sqref="J1539:J1610">
    <cfRule type="cellIs" dxfId="25" priority="23" operator="greaterThan">
      <formula>I1539</formula>
    </cfRule>
  </conditionalFormatting>
  <conditionalFormatting sqref="J1618:J1689">
    <cfRule type="cellIs" dxfId="24" priority="22" operator="greaterThan">
      <formula>I1618</formula>
    </cfRule>
  </conditionalFormatting>
  <conditionalFormatting sqref="J1618:J1689">
    <cfRule type="cellIs" dxfId="23" priority="21" operator="greaterThan">
      <formula>I1618</formula>
    </cfRule>
  </conditionalFormatting>
  <conditionalFormatting sqref="J1697:J1768">
    <cfRule type="cellIs" dxfId="22" priority="20" operator="greaterThan">
      <formula>I1697</formula>
    </cfRule>
  </conditionalFormatting>
  <conditionalFormatting sqref="J1697:J1768">
    <cfRule type="cellIs" dxfId="21" priority="19" operator="greaterThan">
      <formula>I1697</formula>
    </cfRule>
  </conditionalFormatting>
  <conditionalFormatting sqref="J1776:J1847">
    <cfRule type="cellIs" dxfId="20" priority="18" operator="greaterThan">
      <formula>I1776</formula>
    </cfRule>
  </conditionalFormatting>
  <conditionalFormatting sqref="J1776:J1847">
    <cfRule type="cellIs" dxfId="19" priority="17" operator="greaterThan">
      <formula>I1776</formula>
    </cfRule>
  </conditionalFormatting>
  <conditionalFormatting sqref="O30">
    <cfRule type="cellIs" dxfId="18" priority="10" operator="notEqual">
      <formula>N16</formula>
    </cfRule>
    <cfRule type="cellIs" dxfId="17" priority="11" operator="greaterThan">
      <formula>0</formula>
    </cfRule>
  </conditionalFormatting>
  <conditionalFormatting sqref="O30">
    <cfRule type="cellIs" dxfId="16" priority="6" operator="notEqual">
      <formula>T16</formula>
    </cfRule>
    <cfRule type="cellIs" dxfId="15" priority="7" operator="greaterThan">
      <formula>0</formula>
    </cfRule>
  </conditionalFormatting>
  <conditionalFormatting sqref="R30">
    <cfRule type="cellIs" dxfId="14" priority="4" operator="notEqual">
      <formula>U16</formula>
    </cfRule>
    <cfRule type="cellIs" dxfId="13" priority="5" operator="greaterThan">
      <formula>0</formula>
    </cfRule>
  </conditionalFormatting>
  <conditionalFormatting sqref="L1854:L1856">
    <cfRule type="cellIs" dxfId="12" priority="3" operator="notEqual">
      <formula>E1854</formula>
    </cfRule>
  </conditionalFormatting>
  <conditionalFormatting sqref="L1854:L1856">
    <cfRule type="cellIs" dxfId="11" priority="2" operator="notEqual">
      <formula>E1854</formula>
    </cfRule>
  </conditionalFormatting>
  <conditionalFormatting sqref="G1854:H1854 G1855:G1856">
    <cfRule type="cellIs" dxfId="10" priority="1" operator="greaterThan">
      <formula>F1854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D7" zoomScaleNormal="100" workbookViewId="0">
      <selection activeCell="J26" sqref="J26"/>
    </sheetView>
  </sheetViews>
  <sheetFormatPr defaultColWidth="9.140625" defaultRowHeight="11.25"/>
  <cols>
    <col min="1" max="1" width="5" style="7" customWidth="1"/>
    <col min="2" max="2" width="53.28515625" style="7" customWidth="1"/>
    <col min="3" max="3" width="25.5703125" style="7" customWidth="1"/>
    <col min="4" max="4" width="11.85546875" style="7" customWidth="1"/>
    <col min="5" max="5" width="14.42578125" style="7" customWidth="1"/>
    <col min="6" max="6" width="23" style="7" customWidth="1"/>
    <col min="7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557" t="s">
        <v>1347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 thickBot="1"/>
    <row r="4" spans="1:26" s="197" customFormat="1" ht="32.25" customHeight="1" thickBot="1">
      <c r="A4" s="407"/>
      <c r="B4" s="408"/>
      <c r="C4" s="409"/>
      <c r="D4" s="1913">
        <v>2022</v>
      </c>
      <c r="E4" s="1914"/>
      <c r="F4" s="1914"/>
      <c r="G4" s="1914"/>
      <c r="H4" s="1919"/>
      <c r="I4" s="1913">
        <v>2023</v>
      </c>
      <c r="J4" s="1914"/>
      <c r="K4" s="1914"/>
      <c r="L4" s="1914"/>
      <c r="M4" s="1915"/>
      <c r="N4" s="410"/>
      <c r="O4" s="411"/>
      <c r="P4" s="1202"/>
      <c r="Q4" s="1913">
        <v>2024</v>
      </c>
      <c r="R4" s="1914"/>
      <c r="S4" s="1914"/>
      <c r="T4" s="1914"/>
      <c r="U4" s="1919"/>
      <c r="V4" s="1926">
        <v>2025</v>
      </c>
      <c r="W4" s="1926"/>
      <c r="X4" s="1926"/>
      <c r="Y4" s="1926"/>
      <c r="Z4" s="1926"/>
    </row>
    <row r="5" spans="1:26" s="200" customFormat="1" ht="90.75" customHeight="1" thickBot="1">
      <c r="A5" s="412" t="s">
        <v>10</v>
      </c>
      <c r="B5" s="413" t="s">
        <v>11</v>
      </c>
      <c r="C5" s="414" t="s">
        <v>12</v>
      </c>
      <c r="D5" s="415" t="s">
        <v>13</v>
      </c>
      <c r="E5" s="413" t="s">
        <v>14</v>
      </c>
      <c r="F5" s="413" t="s">
        <v>15</v>
      </c>
      <c r="G5" s="413" t="s">
        <v>16</v>
      </c>
      <c r="H5" s="416" t="s">
        <v>1283</v>
      </c>
      <c r="I5" s="415" t="s">
        <v>13</v>
      </c>
      <c r="J5" s="413" t="s">
        <v>14</v>
      </c>
      <c r="K5" s="413" t="s">
        <v>15</v>
      </c>
      <c r="L5" s="413" t="s">
        <v>16</v>
      </c>
      <c r="M5" s="416" t="s">
        <v>1284</v>
      </c>
      <c r="N5" s="412" t="s">
        <v>10</v>
      </c>
      <c r="O5" s="413" t="s">
        <v>11</v>
      </c>
      <c r="P5" s="414" t="s">
        <v>12</v>
      </c>
      <c r="Q5" s="415" t="s">
        <v>13</v>
      </c>
      <c r="R5" s="413" t="s">
        <v>14</v>
      </c>
      <c r="S5" s="413" t="s">
        <v>15</v>
      </c>
      <c r="T5" s="413" t="s">
        <v>16</v>
      </c>
      <c r="U5" s="416" t="s">
        <v>1639</v>
      </c>
      <c r="V5" s="415" t="s">
        <v>13</v>
      </c>
      <c r="W5" s="413" t="s">
        <v>14</v>
      </c>
      <c r="X5" s="413" t="s">
        <v>15</v>
      </c>
      <c r="Y5" s="413" t="s">
        <v>16</v>
      </c>
      <c r="Z5" s="416" t="s">
        <v>1862</v>
      </c>
    </row>
    <row r="6" spans="1:26" s="205" customFormat="1" ht="24" customHeight="1" thickBot="1">
      <c r="A6" s="417">
        <v>1</v>
      </c>
      <c r="B6" s="418">
        <v>2</v>
      </c>
      <c r="C6" s="419">
        <v>3</v>
      </c>
      <c r="D6" s="417">
        <v>4</v>
      </c>
      <c r="E6" s="418">
        <v>5</v>
      </c>
      <c r="F6" s="418" t="s">
        <v>17</v>
      </c>
      <c r="G6" s="418" t="s">
        <v>18</v>
      </c>
      <c r="H6" s="420">
        <v>12</v>
      </c>
      <c r="I6" s="417">
        <v>4</v>
      </c>
      <c r="J6" s="418">
        <v>5</v>
      </c>
      <c r="K6" s="418" t="s">
        <v>17</v>
      </c>
      <c r="L6" s="418" t="s">
        <v>18</v>
      </c>
      <c r="M6" s="420">
        <v>12</v>
      </c>
      <c r="N6" s="417">
        <v>1</v>
      </c>
      <c r="O6" s="418">
        <v>2</v>
      </c>
      <c r="P6" s="419">
        <v>3</v>
      </c>
      <c r="Q6" s="417">
        <v>4</v>
      </c>
      <c r="R6" s="418">
        <v>5</v>
      </c>
      <c r="S6" s="418" t="s">
        <v>17</v>
      </c>
      <c r="T6" s="418" t="s">
        <v>18</v>
      </c>
      <c r="U6" s="420">
        <v>12</v>
      </c>
      <c r="V6" s="417">
        <v>4</v>
      </c>
      <c r="W6" s="418">
        <v>5</v>
      </c>
      <c r="X6" s="418" t="s">
        <v>17</v>
      </c>
      <c r="Y6" s="418" t="s">
        <v>18</v>
      </c>
      <c r="Z6" s="420">
        <v>12</v>
      </c>
    </row>
    <row r="7" spans="1:26" s="4" customFormat="1" ht="29.25" customHeight="1">
      <c r="A7" s="421"/>
      <c r="B7" s="422" t="s">
        <v>19</v>
      </c>
      <c r="C7" s="423"/>
      <c r="D7" s="424"/>
      <c r="E7" s="425"/>
      <c r="F7" s="425"/>
      <c r="G7" s="426">
        <f>G8/1000</f>
        <v>12597.079059264268</v>
      </c>
      <c r="H7" s="427">
        <f>H8/1000</f>
        <v>151164.94871117122</v>
      </c>
      <c r="I7" s="424"/>
      <c r="J7" s="425"/>
      <c r="K7" s="425"/>
      <c r="L7" s="426">
        <f>L8/1000</f>
        <v>12646.502690433857</v>
      </c>
      <c r="M7" s="427">
        <f>M8/1000</f>
        <v>151758.03228520628</v>
      </c>
      <c r="N7" s="421"/>
      <c r="O7" s="422" t="s">
        <v>19</v>
      </c>
      <c r="P7" s="423"/>
      <c r="Q7" s="424"/>
      <c r="R7" s="425"/>
      <c r="S7" s="425"/>
      <c r="T7" s="426">
        <f>T8/1000</f>
        <v>12798.388061730178</v>
      </c>
      <c r="U7" s="427">
        <f>U8/1000</f>
        <v>153580.65674076212</v>
      </c>
      <c r="V7" s="424"/>
      <c r="W7" s="425"/>
      <c r="X7" s="425"/>
      <c r="Y7" s="426">
        <f>Y8/1000</f>
        <v>12827.813760485116</v>
      </c>
      <c r="Z7" s="427">
        <f>Z8/1000</f>
        <v>153933.76512582137</v>
      </c>
    </row>
    <row r="8" spans="1:26" s="4" customFormat="1" ht="29.25" customHeight="1">
      <c r="A8" s="428"/>
      <c r="B8" s="429" t="s">
        <v>20</v>
      </c>
      <c r="C8" s="430" t="s">
        <v>21</v>
      </c>
      <c r="D8" s="431"/>
      <c r="E8" s="432"/>
      <c r="F8" s="432"/>
      <c r="G8" s="433">
        <f>SUM(G9:G10)</f>
        <v>12597079.059264269</v>
      </c>
      <c r="H8" s="434">
        <f>SUM(H9:H10)</f>
        <v>151164948.71117121</v>
      </c>
      <c r="I8" s="431"/>
      <c r="J8" s="432"/>
      <c r="K8" s="432"/>
      <c r="L8" s="433">
        <f>SUM(L9:L10)</f>
        <v>12646502.690433858</v>
      </c>
      <c r="M8" s="434">
        <f>SUM(M9:M10)</f>
        <v>151758032.28520629</v>
      </c>
      <c r="N8" s="428"/>
      <c r="O8" s="429" t="s">
        <v>20</v>
      </c>
      <c r="P8" s="430" t="s">
        <v>21</v>
      </c>
      <c r="Q8" s="431"/>
      <c r="R8" s="432"/>
      <c r="S8" s="432"/>
      <c r="T8" s="433">
        <f>SUM(T9:T10)</f>
        <v>12798388.061730178</v>
      </c>
      <c r="U8" s="434">
        <f>SUM(U9:U10)</f>
        <v>153580656.74076211</v>
      </c>
      <c r="V8" s="431"/>
      <c r="W8" s="432"/>
      <c r="X8" s="432"/>
      <c r="Y8" s="433">
        <f>SUM(Y9:Y10)</f>
        <v>12827813.760485116</v>
      </c>
      <c r="Z8" s="434">
        <f>SUM(Z9:Z10)</f>
        <v>153933765.12582138</v>
      </c>
    </row>
    <row r="9" spans="1:26" s="4" customFormat="1" ht="29.25" customHeight="1">
      <c r="A9" s="428"/>
      <c r="B9" s="198"/>
      <c r="C9" s="201" t="s">
        <v>22</v>
      </c>
      <c r="D9" s="431"/>
      <c r="E9" s="432"/>
      <c r="F9" s="432"/>
      <c r="G9" s="435">
        <f>G14+G16+G18+G20+G22+G24+G26+G28+G30+G32+G34+G36+G38+G40+G42+G44+G46</f>
        <v>10447981.098782603</v>
      </c>
      <c r="H9" s="435">
        <f>H14+H16+H18+H20+H22+H24+H26+H28+H30+H32+H34+H36+H38+H40+H42+H44+H46</f>
        <v>125375773.18539122</v>
      </c>
      <c r="I9" s="431"/>
      <c r="J9" s="432"/>
      <c r="K9" s="432"/>
      <c r="L9" s="435">
        <f>L14+L16+L18+L20+L22+L24+L26+L28+L30+L32+L34+L36+L38+L40+L42+L44+L46</f>
        <v>10461395.737230573</v>
      </c>
      <c r="M9" s="435">
        <f>M14+M16+M18+M20+M22+M24+M26+M28+M30+M32+M34+M36+M38+M40+M42+M44+M46</f>
        <v>125536748.84676687</v>
      </c>
      <c r="N9" s="428"/>
      <c r="O9" s="198"/>
      <c r="P9" s="201" t="s">
        <v>22</v>
      </c>
      <c r="Q9" s="431"/>
      <c r="R9" s="432"/>
      <c r="S9" s="432"/>
      <c r="T9" s="435">
        <f>T14+T16+T18+T20+T22+T24+T26+T28+T30+T32+T34+T36+T38+T40+T42+T44+T46</f>
        <v>10552364.39581519</v>
      </c>
      <c r="U9" s="435">
        <f>U14+U16+U18+U20+U22+U24+U26+U28+U30+U32+U34+U36+U38+U40+U42+U44+U46</f>
        <v>126628372.74978225</v>
      </c>
      <c r="V9" s="431"/>
      <c r="W9" s="432"/>
      <c r="X9" s="432"/>
      <c r="Y9" s="435">
        <f>Y14+Y16+Y18+Y20+Y22+Y24+Y26+Y28+Y30+Y32+Y34+Y36+Y38+Y40+Y42+Y44+Y46</f>
        <v>10552364.39581519</v>
      </c>
      <c r="Z9" s="435">
        <f>Z14+Z16+Z18+Z20+Z22+Z24+Z26+Z28+Z30+Z32+Z34+Z36+Z38+Z40+Z42+Z44+Z46</f>
        <v>126628372.74978225</v>
      </c>
    </row>
    <row r="10" spans="1:26" s="6" customFormat="1" ht="29.25" customHeight="1">
      <c r="A10" s="428"/>
      <c r="B10" s="199"/>
      <c r="C10" s="202" t="s">
        <v>23</v>
      </c>
      <c r="D10" s="431"/>
      <c r="E10" s="432"/>
      <c r="F10" s="432"/>
      <c r="G10" s="435">
        <f>G15+G17+G19+G21+G23+G25+G27+G29+G31+G33+G35+G37+G39+G41+G43+G45+G47</f>
        <v>2149097.9604816665</v>
      </c>
      <c r="H10" s="435">
        <f>H15+H17+H19+H21+H23+H25+H27+H29+H31+H33+H35+H37+H39+H41+H43+H45+H47</f>
        <v>25789175.52578</v>
      </c>
      <c r="I10" s="431"/>
      <c r="J10" s="432"/>
      <c r="K10" s="432"/>
      <c r="L10" s="435">
        <f>L15+L17+L19+L21+L23+L25+L27+L29+L31+L33+L35+L37+L39+L41+L43+L45+L47</f>
        <v>2185106.9532032851</v>
      </c>
      <c r="M10" s="435">
        <f>M15+M17+M19+M21+M23+M25+M27+M29+M31+M33+M35+M37+M39+M41+M43+M45+M47</f>
        <v>26221283.438439418</v>
      </c>
      <c r="N10" s="428"/>
      <c r="O10" s="199"/>
      <c r="P10" s="202" t="s">
        <v>23</v>
      </c>
      <c r="Q10" s="431"/>
      <c r="R10" s="432"/>
      <c r="S10" s="432"/>
      <c r="T10" s="435">
        <f>T15+T17+T19+T21+T23+T25+T27+T29+T31+T33+T35+T37+T39+T41+T43+T45+T47</f>
        <v>2246023.6659149877</v>
      </c>
      <c r="U10" s="435">
        <f>U15+U17+U19+U21+U23+U25+U27+U29+U31+U33+U35+U37+U39+U41+U43+U45+U47</f>
        <v>26952283.990979854</v>
      </c>
      <c r="V10" s="431"/>
      <c r="W10" s="432"/>
      <c r="X10" s="432"/>
      <c r="Y10" s="435">
        <f>Y15+Y17+Y19+Y21+Y23+Y25+Y27+Y29+Y31+Y33+Y35+Y37+Y39+Y41+Y43+Y45+Y47</f>
        <v>2275449.3646699274</v>
      </c>
      <c r="Z10" s="435">
        <f>Z15+Z17+Z19+Z21+Z23+Z25+Z27+Z29+Z31+Z33+Z35+Z37+Z39+Z41+Z43+Z45+Z47</f>
        <v>27305392.376039136</v>
      </c>
    </row>
    <row r="11" spans="1:26" s="4" customFormat="1" ht="29.25" customHeight="1" thickBot="1">
      <c r="A11" s="428"/>
      <c r="B11" s="436"/>
      <c r="C11" s="437"/>
      <c r="D11" s="438"/>
      <c r="E11" s="439"/>
      <c r="F11" s="439"/>
      <c r="G11" s="440"/>
      <c r="H11" s="441"/>
      <c r="I11" s="438"/>
      <c r="J11" s="439"/>
      <c r="K11" s="439"/>
      <c r="L11" s="440"/>
      <c r="M11" s="441"/>
      <c r="N11" s="536"/>
      <c r="O11" s="537"/>
      <c r="P11" s="538"/>
      <c r="Q11" s="438"/>
      <c r="R11" s="439"/>
      <c r="S11" s="439"/>
      <c r="T11" s="440"/>
      <c r="U11" s="441"/>
      <c r="V11" s="438"/>
      <c r="W11" s="439"/>
      <c r="X11" s="439"/>
      <c r="Y11" s="440"/>
      <c r="Z11" s="441"/>
    </row>
    <row r="12" spans="1:26" s="565" customFormat="1" ht="21.75" customHeight="1" thickBot="1">
      <c r="A12" s="1920">
        <v>1</v>
      </c>
      <c r="B12" s="1922" t="s">
        <v>1340</v>
      </c>
      <c r="C12" s="558" t="s">
        <v>22</v>
      </c>
      <c r="D12" s="559">
        <v>115</v>
      </c>
      <c r="E12" s="560">
        <f>+E14+E16+E18+E20+E22+E24+E26</f>
        <v>5441352.256830601</v>
      </c>
      <c r="F12" s="560">
        <f t="shared" ref="F12:H12" si="0">+F14+F16+F18+F20+F22+F24+F26</f>
        <v>518224.02446005738</v>
      </c>
      <c r="G12" s="560">
        <f>+G14+G16+G18+G20+G22+G24+G26</f>
        <v>4966313.5677422164</v>
      </c>
      <c r="H12" s="560">
        <f t="shared" si="0"/>
        <v>59595762.812906586</v>
      </c>
      <c r="I12" s="559">
        <v>115</v>
      </c>
      <c r="J12" s="560">
        <f>+J14+J16+J18+J20+J22+J24+J26</f>
        <v>5441352.256830601</v>
      </c>
      <c r="K12" s="560">
        <f t="shared" ref="K12:M12" si="1">+K14+K16+K18+K20+K22+K24+K26</f>
        <v>518224.02446005738</v>
      </c>
      <c r="L12" s="560">
        <f t="shared" si="1"/>
        <v>4966313.5677422164</v>
      </c>
      <c r="M12" s="560">
        <f t="shared" si="1"/>
        <v>59595762.812906586</v>
      </c>
      <c r="N12" s="561"/>
      <c r="O12" s="562"/>
      <c r="P12" s="563"/>
      <c r="Q12" s="564">
        <v>116</v>
      </c>
      <c r="R12" s="560">
        <f t="shared" ref="R12:Z13" si="2">+R14+R16+R18+R20+R22+R24+R26</f>
        <v>5441352.256830601</v>
      </c>
      <c r="S12" s="560">
        <f t="shared" si="2"/>
        <v>518224.02446005738</v>
      </c>
      <c r="T12" s="560">
        <f t="shared" si="2"/>
        <v>5009498.9031138867</v>
      </c>
      <c r="U12" s="560">
        <f t="shared" si="2"/>
        <v>60113986.837366641</v>
      </c>
      <c r="V12" s="564">
        <v>116</v>
      </c>
      <c r="W12" s="560">
        <f t="shared" si="2"/>
        <v>5441352.256830601</v>
      </c>
      <c r="X12" s="560">
        <f t="shared" si="2"/>
        <v>518224.02446005738</v>
      </c>
      <c r="Y12" s="560">
        <f t="shared" si="2"/>
        <v>5009498.9031138867</v>
      </c>
      <c r="Z12" s="560">
        <f t="shared" si="2"/>
        <v>60113986.837366641</v>
      </c>
    </row>
    <row r="13" spans="1:26" s="565" customFormat="1" ht="16.5" customHeight="1" thickBot="1">
      <c r="A13" s="1921"/>
      <c r="B13" s="1923"/>
      <c r="C13" s="566" t="s">
        <v>23</v>
      </c>
      <c r="D13" s="559">
        <v>115</v>
      </c>
      <c r="E13" s="560">
        <f>+E15+E17+E19+E21+E23+E25+E27</f>
        <v>1013043.382982922</v>
      </c>
      <c r="F13" s="560">
        <f t="shared" ref="F13:H13" si="3">+F15+F17+F19+F21+F23+F25+F27</f>
        <v>96480.322188849706</v>
      </c>
      <c r="G13" s="560">
        <f>+G15+G17+G19+G21+G23+G25+G27</f>
        <v>924603.08764314302</v>
      </c>
      <c r="H13" s="560">
        <f t="shared" si="3"/>
        <v>11095237.051717717</v>
      </c>
      <c r="I13" s="559">
        <v>115</v>
      </c>
      <c r="J13" s="560">
        <f>+J15+J17+J19+J21+J23+J25+J27</f>
        <v>1033113.7993899679</v>
      </c>
      <c r="K13" s="560">
        <f t="shared" ref="K13:M13" si="4">+K15+K17+K19+K21+K23+K25+K27</f>
        <v>98391.790418092205</v>
      </c>
      <c r="L13" s="560">
        <f t="shared" si="4"/>
        <v>942921.32484005019</v>
      </c>
      <c r="M13" s="560">
        <f t="shared" si="4"/>
        <v>11315055.898080602</v>
      </c>
      <c r="N13" s="561"/>
      <c r="O13" s="562"/>
      <c r="P13" s="563"/>
      <c r="Q13" s="564">
        <v>116</v>
      </c>
      <c r="R13" s="560">
        <f t="shared" si="2"/>
        <v>1054205.918132267</v>
      </c>
      <c r="S13" s="560">
        <f t="shared" si="2"/>
        <v>100400.56363164446</v>
      </c>
      <c r="T13" s="560">
        <f t="shared" si="2"/>
        <v>970538.78177256335</v>
      </c>
      <c r="U13" s="560">
        <f t="shared" si="2"/>
        <v>11646465.381270759</v>
      </c>
      <c r="V13" s="564">
        <v>116</v>
      </c>
      <c r="W13" s="560">
        <f t="shared" si="2"/>
        <v>1067993.3158634957</v>
      </c>
      <c r="X13" s="560">
        <f t="shared" si="2"/>
        <v>101713.64912985673</v>
      </c>
      <c r="Y13" s="560">
        <f t="shared" si="2"/>
        <v>983231.94158861495</v>
      </c>
      <c r="Z13" s="560">
        <f t="shared" si="2"/>
        <v>11798783.299063381</v>
      </c>
    </row>
    <row r="14" spans="1:26" s="4" customFormat="1" ht="22.5" customHeight="1" thickBot="1">
      <c r="A14" s="1916"/>
      <c r="B14" s="1917" t="s">
        <v>1349</v>
      </c>
      <c r="C14" s="203" t="s">
        <v>22</v>
      </c>
      <c r="D14" s="559">
        <v>115</v>
      </c>
      <c r="E14" s="539">
        <f>AVERAGE(ԴԱՏԱՎՈՐ!I128:I139)</f>
        <v>666911.66666666663</v>
      </c>
      <c r="F14" s="540">
        <f>+E14/21*2</f>
        <v>63515.39682539682</v>
      </c>
      <c r="G14" s="541">
        <f>D14*F14/12</f>
        <v>608689.21957671957</v>
      </c>
      <c r="H14" s="542">
        <f>G14*12</f>
        <v>7304270.6349206343</v>
      </c>
      <c r="I14" s="559">
        <v>115</v>
      </c>
      <c r="J14" s="539">
        <f>AVERAGE(ԴԱՏԱՎՈՐ!Y128:Y139)</f>
        <v>666911.66666666663</v>
      </c>
      <c r="K14" s="540">
        <f>+J14/21*2</f>
        <v>63515.39682539682</v>
      </c>
      <c r="L14" s="541">
        <f>I14*K14/12</f>
        <v>608689.21957671957</v>
      </c>
      <c r="M14" s="542">
        <f>L14*12</f>
        <v>7304270.6349206343</v>
      </c>
      <c r="N14" s="1907">
        <f>A14</f>
        <v>0</v>
      </c>
      <c r="O14" s="1909" t="str">
        <f>B14</f>
        <v xml:space="preserve">Երևան քաղաքի ընդհանուր իրավասության դատարանի Էրեբունի նստավայր </v>
      </c>
      <c r="P14" s="543" t="s">
        <v>22</v>
      </c>
      <c r="Q14" s="564">
        <v>116</v>
      </c>
      <c r="R14" s="539">
        <f>AVERAGE(ԴԱՏԱՎՈՐ!AN128:AN139)</f>
        <v>666911.66666666663</v>
      </c>
      <c r="S14" s="540">
        <f>+R14/21*2</f>
        <v>63515.39682539682</v>
      </c>
      <c r="T14" s="541">
        <f>Q14*S14/12</f>
        <v>613982.16931216919</v>
      </c>
      <c r="U14" s="542">
        <f>T14*12</f>
        <v>7367786.0317460299</v>
      </c>
      <c r="V14" s="564">
        <v>116</v>
      </c>
      <c r="W14" s="539">
        <f>AVERAGE(ԴԱՏԱՎՈՐ!BB128:BB139)</f>
        <v>666911.66666666663</v>
      </c>
      <c r="X14" s="540">
        <f>+W14/21*2</f>
        <v>63515.39682539682</v>
      </c>
      <c r="Y14" s="541">
        <f>V14*X14/12</f>
        <v>613982.16931216919</v>
      </c>
      <c r="Z14" s="542">
        <f>Y14*12</f>
        <v>7367786.0317460299</v>
      </c>
    </row>
    <row r="15" spans="1:26" s="2" customFormat="1" ht="16.5" customHeight="1" thickBot="1">
      <c r="A15" s="1916"/>
      <c r="B15" s="1918"/>
      <c r="C15" s="204" t="s">
        <v>23</v>
      </c>
      <c r="D15" s="559">
        <v>115</v>
      </c>
      <c r="E15" s="444">
        <f>AVERAGE(ԾԱՌԱՅՈՂ!L351:L549)</f>
        <v>146761.0040201004</v>
      </c>
      <c r="F15" s="442">
        <f t="shared" ref="F15:F45" si="5">+E15/21*2</f>
        <v>13977.2384781048</v>
      </c>
      <c r="G15" s="443">
        <f t="shared" ref="G15:G45" si="6">D15*F15/12</f>
        <v>133948.53541517101</v>
      </c>
      <c r="H15" s="542">
        <f t="shared" ref="H15:H27" si="7">G15*12</f>
        <v>1607382.4249820521</v>
      </c>
      <c r="I15" s="559">
        <v>115</v>
      </c>
      <c r="J15" s="444">
        <f>AVERAGE(ԾԱՌԱՅՈՂ!X351:X549)</f>
        <v>149642.58090452288</v>
      </c>
      <c r="K15" s="442">
        <f t="shared" ref="K15:K45" si="8">+J15/21*2</f>
        <v>14251.674371859322</v>
      </c>
      <c r="L15" s="443">
        <f t="shared" ref="L15:L45" si="9">I15*K15/12</f>
        <v>136578.54606365183</v>
      </c>
      <c r="M15" s="542">
        <f t="shared" ref="M15:M27" si="10">L15*12</f>
        <v>1638942.552763822</v>
      </c>
      <c r="N15" s="1908"/>
      <c r="O15" s="1908"/>
      <c r="P15" s="204" t="s">
        <v>23</v>
      </c>
      <c r="Q15" s="564">
        <v>116</v>
      </c>
      <c r="R15" s="444">
        <f>AVERAGE(ԾԱՌԱՅՈՂ!AJ351:AJ549)</f>
        <v>152680.36783919617</v>
      </c>
      <c r="S15" s="442">
        <f t="shared" ref="S15:S45" si="11">+R15/21*2</f>
        <v>14540.987413256778</v>
      </c>
      <c r="T15" s="443">
        <f t="shared" ref="T15:T45" si="12">Q15*S15/12</f>
        <v>140562.87832814886</v>
      </c>
      <c r="U15" s="542">
        <f t="shared" ref="U15:U27" si="13">T15*12</f>
        <v>1686754.5399377863</v>
      </c>
      <c r="V15" s="564">
        <v>116</v>
      </c>
      <c r="W15" s="444">
        <f>AVERAGE(ԾԱՌԱՅՈՂ!AV351:AV549)</f>
        <v>154661.2442211055</v>
      </c>
      <c r="X15" s="442">
        <f t="shared" ref="X15:X45" si="14">+W15/21*2</f>
        <v>14729.642306771953</v>
      </c>
      <c r="Y15" s="443">
        <f t="shared" ref="Y15:Y45" si="15">V15*X15/12</f>
        <v>142386.54229879557</v>
      </c>
      <c r="Z15" s="542">
        <f t="shared" ref="Z15:Z27" si="16">Y15*12</f>
        <v>1708638.5075855469</v>
      </c>
    </row>
    <row r="16" spans="1:26" s="3" customFormat="1" ht="16.5" customHeight="1" thickBot="1">
      <c r="A16" s="1924"/>
      <c r="B16" s="1917" t="e">
        <f>ԴԱՏԱՎՈՐ!#REF!</f>
        <v>#REF!</v>
      </c>
      <c r="C16" s="203" t="s">
        <v>22</v>
      </c>
      <c r="D16" s="559">
        <v>115</v>
      </c>
      <c r="E16" s="444">
        <f>AVERAGE(ԴԱՏԱՎՈՐ!I140:I200)</f>
        <v>1440984.5901639345</v>
      </c>
      <c r="F16" s="442">
        <f t="shared" si="5"/>
        <v>137236.62763466043</v>
      </c>
      <c r="G16" s="443">
        <f t="shared" si="6"/>
        <v>1315184.3481654958</v>
      </c>
      <c r="H16" s="542">
        <f t="shared" si="7"/>
        <v>15782212.177985949</v>
      </c>
      <c r="I16" s="559">
        <v>115</v>
      </c>
      <c r="J16" s="444">
        <f>AVERAGE(ԴԱՏԱՎՈՐ!Y140:Y200)</f>
        <v>1440984.5901639345</v>
      </c>
      <c r="K16" s="442">
        <f t="shared" si="8"/>
        <v>137236.62763466043</v>
      </c>
      <c r="L16" s="443">
        <f t="shared" si="9"/>
        <v>1315184.3481654958</v>
      </c>
      <c r="M16" s="542">
        <f t="shared" si="10"/>
        <v>15782212.177985949</v>
      </c>
      <c r="N16" s="1910">
        <f t="shared" ref="N16" si="17">A16</f>
        <v>0</v>
      </c>
      <c r="O16" s="1912" t="e">
        <f t="shared" ref="O16" si="18">B16</f>
        <v>#REF!</v>
      </c>
      <c r="P16" s="203" t="s">
        <v>22</v>
      </c>
      <c r="Q16" s="564">
        <v>116</v>
      </c>
      <c r="R16" s="444">
        <f>AVERAGE(ԴԱՏԱՎՈՐ!AN140:AN200)</f>
        <v>1440984.5901639345</v>
      </c>
      <c r="S16" s="442">
        <f t="shared" si="11"/>
        <v>137236.62763466043</v>
      </c>
      <c r="T16" s="443">
        <f t="shared" si="12"/>
        <v>1326620.7338017174</v>
      </c>
      <c r="U16" s="542">
        <f t="shared" si="13"/>
        <v>15919448.805620609</v>
      </c>
      <c r="V16" s="564">
        <v>116</v>
      </c>
      <c r="W16" s="444">
        <f>AVERAGE(ԴԱՏԱՎՈՐ!BB140:BB200)</f>
        <v>1440984.5901639345</v>
      </c>
      <c r="X16" s="442">
        <f t="shared" si="14"/>
        <v>137236.62763466043</v>
      </c>
      <c r="Y16" s="443">
        <f t="shared" si="15"/>
        <v>1326620.7338017174</v>
      </c>
      <c r="Z16" s="542">
        <f t="shared" si="16"/>
        <v>15919448.805620609</v>
      </c>
    </row>
    <row r="17" spans="1:26" s="4" customFormat="1" ht="16.5" customHeight="1" thickBot="1">
      <c r="A17" s="1925"/>
      <c r="B17" s="1918"/>
      <c r="C17" s="204" t="s">
        <v>23</v>
      </c>
      <c r="D17" s="559">
        <v>115</v>
      </c>
      <c r="E17" s="444">
        <f>AVERAGE(ԾԱՌԱՅՈՂ!L347:L553)</f>
        <v>150310.33913043473</v>
      </c>
      <c r="F17" s="442">
        <f t="shared" si="5"/>
        <v>14315.270393374736</v>
      </c>
      <c r="G17" s="443">
        <f t="shared" si="6"/>
        <v>137188.0079365079</v>
      </c>
      <c r="H17" s="542">
        <f t="shared" si="7"/>
        <v>1646256.0952380947</v>
      </c>
      <c r="I17" s="559">
        <v>115</v>
      </c>
      <c r="J17" s="444">
        <f>AVERAGE(ԾԱՌԱՅՈՂ!X347:X553)</f>
        <v>153243.50434782638</v>
      </c>
      <c r="K17" s="442">
        <f t="shared" si="8"/>
        <v>14594.61946169775</v>
      </c>
      <c r="L17" s="443">
        <f t="shared" si="9"/>
        <v>139865.10317460346</v>
      </c>
      <c r="M17" s="542">
        <f t="shared" si="10"/>
        <v>1678381.2380952416</v>
      </c>
      <c r="N17" s="1911"/>
      <c r="O17" s="1909"/>
      <c r="P17" s="204" t="s">
        <v>23</v>
      </c>
      <c r="Q17" s="564">
        <v>116</v>
      </c>
      <c r="R17" s="444">
        <f>AVERAGE(ԾԱՌԱՅՈՂ!AJ347:AJ553)</f>
        <v>156397.13623188424</v>
      </c>
      <c r="S17" s="442">
        <f t="shared" si="11"/>
        <v>14894.965355417547</v>
      </c>
      <c r="T17" s="443">
        <f t="shared" si="12"/>
        <v>143984.66510236962</v>
      </c>
      <c r="U17" s="542">
        <f t="shared" si="13"/>
        <v>1727815.9812284354</v>
      </c>
      <c r="V17" s="564">
        <v>116</v>
      </c>
      <c r="W17" s="444">
        <f>AVERAGE(ԾԱՌԱՅՈՂ!AV347:AV553)</f>
        <v>158448.43478260867</v>
      </c>
      <c r="X17" s="442">
        <f t="shared" si="14"/>
        <v>15090.327122153207</v>
      </c>
      <c r="Y17" s="443">
        <f t="shared" si="15"/>
        <v>145873.16218081434</v>
      </c>
      <c r="Z17" s="542">
        <f t="shared" si="16"/>
        <v>1750477.9461697722</v>
      </c>
    </row>
    <row r="18" spans="1:26" s="4" customFormat="1" ht="16.5" customHeight="1" thickBot="1">
      <c r="A18" s="1924"/>
      <c r="B18" s="1917" t="e">
        <f>ԴԱՏԱՎՈՐ!#REF!</f>
        <v>#REF!</v>
      </c>
      <c r="C18" s="203" t="s">
        <v>22</v>
      </c>
      <c r="D18" s="559">
        <v>115</v>
      </c>
      <c r="E18" s="444">
        <f>AVERAGE(ԴԱՏԱՎՈՐ!I151:I157)</f>
        <v>661400</v>
      </c>
      <c r="F18" s="442">
        <f t="shared" si="5"/>
        <v>62990.476190476191</v>
      </c>
      <c r="G18" s="443">
        <f t="shared" si="6"/>
        <v>603658.73015873018</v>
      </c>
      <c r="H18" s="542">
        <f t="shared" si="7"/>
        <v>7243904.7619047621</v>
      </c>
      <c r="I18" s="559">
        <v>115</v>
      </c>
      <c r="J18" s="444">
        <f>AVERAGE(ԴԱՏԱՎՈՐ!Y151:Y157)</f>
        <v>661400</v>
      </c>
      <c r="K18" s="442">
        <f t="shared" si="8"/>
        <v>62990.476190476191</v>
      </c>
      <c r="L18" s="443">
        <f t="shared" si="9"/>
        <v>603658.73015873018</v>
      </c>
      <c r="M18" s="542">
        <f t="shared" si="10"/>
        <v>7243904.7619047621</v>
      </c>
      <c r="N18" s="1910">
        <f t="shared" ref="N18" si="19">A18</f>
        <v>0</v>
      </c>
      <c r="O18" s="1912" t="e">
        <f t="shared" ref="O18" si="20">B18</f>
        <v>#REF!</v>
      </c>
      <c r="P18" s="203" t="s">
        <v>22</v>
      </c>
      <c r="Q18" s="564">
        <v>116</v>
      </c>
      <c r="R18" s="444">
        <f>AVERAGE(ԴԱՏԱՎՈՐ!AN151:AN157)</f>
        <v>661400</v>
      </c>
      <c r="S18" s="442">
        <f t="shared" si="11"/>
        <v>62990.476190476191</v>
      </c>
      <c r="T18" s="443">
        <f t="shared" si="12"/>
        <v>608907.93650793645</v>
      </c>
      <c r="U18" s="542">
        <f t="shared" si="13"/>
        <v>7306895.2380952369</v>
      </c>
      <c r="V18" s="564">
        <v>116</v>
      </c>
      <c r="W18" s="444">
        <f>AVERAGE(ԴԱՏԱՎՈՐ!BB151:BB157)</f>
        <v>661400</v>
      </c>
      <c r="X18" s="442">
        <f t="shared" si="14"/>
        <v>62990.476190476191</v>
      </c>
      <c r="Y18" s="443">
        <f t="shared" si="15"/>
        <v>608907.93650793645</v>
      </c>
      <c r="Z18" s="542">
        <f t="shared" si="16"/>
        <v>7306895.2380952369</v>
      </c>
    </row>
    <row r="19" spans="1:26" s="4" customFormat="1" ht="16.5" customHeight="1" thickBot="1">
      <c r="A19" s="1925"/>
      <c r="B19" s="1918"/>
      <c r="C19" s="204" t="s">
        <v>23</v>
      </c>
      <c r="D19" s="559">
        <v>115</v>
      </c>
      <c r="E19" s="444">
        <f>AVERAGE(ԾԱՌԱՅՈՂ!L351:L555)</f>
        <v>145430.56780487797</v>
      </c>
      <c r="F19" s="442">
        <f t="shared" si="5"/>
        <v>13850.530267131235</v>
      </c>
      <c r="G19" s="443">
        <f t="shared" si="6"/>
        <v>132734.248393341</v>
      </c>
      <c r="H19" s="542">
        <f t="shared" si="7"/>
        <v>1592810.9807200921</v>
      </c>
      <c r="I19" s="559">
        <v>115</v>
      </c>
      <c r="J19" s="444">
        <f>AVERAGE(ԾԱՌԱՅՈՂ!X351:X555)</f>
        <v>148305.23804878077</v>
      </c>
      <c r="K19" s="442">
        <f t="shared" si="8"/>
        <v>14124.308385598168</v>
      </c>
      <c r="L19" s="443">
        <f t="shared" si="9"/>
        <v>135357.95536198243</v>
      </c>
      <c r="M19" s="542">
        <f t="shared" si="10"/>
        <v>1624295.464343789</v>
      </c>
      <c r="N19" s="1911"/>
      <c r="O19" s="1909"/>
      <c r="P19" s="204" t="s">
        <v>23</v>
      </c>
      <c r="Q19" s="564">
        <v>116</v>
      </c>
      <c r="R19" s="444">
        <f>AVERAGE(ԾԱՌԱՅՈՂ!AJ351:AJ555)</f>
        <v>151341.22536585384</v>
      </c>
      <c r="S19" s="442">
        <f t="shared" si="11"/>
        <v>14413.450034843223</v>
      </c>
      <c r="T19" s="443">
        <f t="shared" si="12"/>
        <v>139330.01700348451</v>
      </c>
      <c r="U19" s="542">
        <f t="shared" si="13"/>
        <v>1671960.204041814</v>
      </c>
      <c r="V19" s="564">
        <v>116</v>
      </c>
      <c r="W19" s="444">
        <f>AVERAGE(ԾԱՌԱՅՈՂ!AV351:AV555)</f>
        <v>153293.16195121949</v>
      </c>
      <c r="X19" s="442">
        <f t="shared" si="14"/>
        <v>14599.348757258998</v>
      </c>
      <c r="Y19" s="443">
        <f t="shared" si="15"/>
        <v>141127.03798683698</v>
      </c>
      <c r="Z19" s="542">
        <f t="shared" si="16"/>
        <v>1693524.4558420437</v>
      </c>
    </row>
    <row r="20" spans="1:26" s="4" customFormat="1" ht="16.5" customHeight="1" thickBot="1">
      <c r="A20" s="1924"/>
      <c r="B20" s="1917" t="e">
        <f>ԴԱՏԱՎՈՐ!#REF!</f>
        <v>#REF!</v>
      </c>
      <c r="C20" s="203" t="s">
        <v>22</v>
      </c>
      <c r="D20" s="559">
        <v>115</v>
      </c>
      <c r="E20" s="444">
        <f>AVERAGE(ԴԱՏԱՎՈՐ!I158:I166)</f>
        <v>661400</v>
      </c>
      <c r="F20" s="442">
        <f t="shared" si="5"/>
        <v>62990.476190476191</v>
      </c>
      <c r="G20" s="443">
        <f t="shared" si="6"/>
        <v>603658.73015873018</v>
      </c>
      <c r="H20" s="542">
        <f t="shared" si="7"/>
        <v>7243904.7619047621</v>
      </c>
      <c r="I20" s="559">
        <v>115</v>
      </c>
      <c r="J20" s="444">
        <f>AVERAGE(ԴԱՏԱՎՈՐ!Y158:Y166)</f>
        <v>661400</v>
      </c>
      <c r="K20" s="442">
        <f t="shared" si="8"/>
        <v>62990.476190476191</v>
      </c>
      <c r="L20" s="443">
        <f t="shared" si="9"/>
        <v>603658.73015873018</v>
      </c>
      <c r="M20" s="542">
        <f t="shared" si="10"/>
        <v>7243904.7619047621</v>
      </c>
      <c r="N20" s="1910">
        <f t="shared" ref="N20" si="21">A20</f>
        <v>0</v>
      </c>
      <c r="O20" s="1912" t="e">
        <f t="shared" ref="O20" si="22">B20</f>
        <v>#REF!</v>
      </c>
      <c r="P20" s="203" t="s">
        <v>22</v>
      </c>
      <c r="Q20" s="564">
        <v>116</v>
      </c>
      <c r="R20" s="444">
        <f>AVERAGE(ԴԱՏԱՎՈՐ!AN158:AN166)</f>
        <v>661400</v>
      </c>
      <c r="S20" s="442">
        <f t="shared" si="11"/>
        <v>62990.476190476191</v>
      </c>
      <c r="T20" s="443">
        <f t="shared" si="12"/>
        <v>608907.93650793645</v>
      </c>
      <c r="U20" s="542">
        <f t="shared" si="13"/>
        <v>7306895.2380952369</v>
      </c>
      <c r="V20" s="564">
        <v>116</v>
      </c>
      <c r="W20" s="444">
        <f>AVERAGE(ԴԱՏԱՎՈՐ!BB158:BB166)</f>
        <v>661400</v>
      </c>
      <c r="X20" s="442">
        <f t="shared" si="14"/>
        <v>62990.476190476191</v>
      </c>
      <c r="Y20" s="443">
        <f t="shared" si="15"/>
        <v>608907.93650793645</v>
      </c>
      <c r="Z20" s="542">
        <f t="shared" si="16"/>
        <v>7306895.2380952369</v>
      </c>
    </row>
    <row r="21" spans="1:26" s="4" customFormat="1" ht="16.5" customHeight="1" thickBot="1">
      <c r="A21" s="1925"/>
      <c r="B21" s="1918"/>
      <c r="C21" s="204" t="s">
        <v>23</v>
      </c>
      <c r="D21" s="559">
        <v>115</v>
      </c>
      <c r="E21" s="444">
        <f>AVERAGE(ԾԱՌԱՅՈՂ!L352:L556)</f>
        <v>143994.84585365848</v>
      </c>
      <c r="F21" s="442">
        <f t="shared" si="5"/>
        <v>13713.794843205569</v>
      </c>
      <c r="G21" s="443">
        <f t="shared" si="6"/>
        <v>131423.86724738669</v>
      </c>
      <c r="H21" s="542">
        <f t="shared" si="7"/>
        <v>1577086.4069686402</v>
      </c>
      <c r="I21" s="559">
        <v>115</v>
      </c>
      <c r="J21" s="444">
        <f>AVERAGE(ԾԱՌԱՅՈՂ!X352:X556)</f>
        <v>146869.51609756128</v>
      </c>
      <c r="K21" s="442">
        <f t="shared" si="8"/>
        <v>13987.572961672504</v>
      </c>
      <c r="L21" s="443">
        <f t="shared" si="9"/>
        <v>134047.57421602818</v>
      </c>
      <c r="M21" s="542">
        <f t="shared" si="10"/>
        <v>1608570.8905923381</v>
      </c>
      <c r="N21" s="1911"/>
      <c r="O21" s="1909"/>
      <c r="P21" s="204" t="s">
        <v>23</v>
      </c>
      <c r="Q21" s="564">
        <v>116</v>
      </c>
      <c r="R21" s="444">
        <f>AVERAGE(ԾԱՌԱՅՈՂ!AJ352:AJ556)</f>
        <v>149840.97658536604</v>
      </c>
      <c r="S21" s="442">
        <f t="shared" si="11"/>
        <v>14270.569198606288</v>
      </c>
      <c r="T21" s="443">
        <f t="shared" si="12"/>
        <v>137948.83558652745</v>
      </c>
      <c r="U21" s="542">
        <f t="shared" si="13"/>
        <v>1655386.0270383293</v>
      </c>
      <c r="V21" s="564">
        <v>116</v>
      </c>
      <c r="W21" s="444">
        <f>AVERAGE(ԾԱՌԱՅՈՂ!AV352:AV556)</f>
        <v>151812.27121951219</v>
      </c>
      <c r="X21" s="442">
        <f t="shared" si="14"/>
        <v>14458.311544715447</v>
      </c>
      <c r="Y21" s="443">
        <f t="shared" si="15"/>
        <v>139763.67826558265</v>
      </c>
      <c r="Z21" s="542">
        <f t="shared" si="16"/>
        <v>1677164.1391869918</v>
      </c>
    </row>
    <row r="22" spans="1:26" s="4" customFormat="1" ht="16.5" customHeight="1" thickBot="1">
      <c r="A22" s="1924"/>
      <c r="B22" s="1917" t="e">
        <f>ԴԱՏԱՎՈՐ!#REF!</f>
        <v>#REF!</v>
      </c>
      <c r="C22" s="203" t="s">
        <v>22</v>
      </c>
      <c r="D22" s="559">
        <v>115</v>
      </c>
      <c r="E22" s="444">
        <f>AVERAGE(ԴԱՏԱՎՈՐ!I168:I177)</f>
        <v>661400</v>
      </c>
      <c r="F22" s="442">
        <f t="shared" si="5"/>
        <v>62990.476190476191</v>
      </c>
      <c r="G22" s="443">
        <f t="shared" si="6"/>
        <v>603658.73015873018</v>
      </c>
      <c r="H22" s="542">
        <f t="shared" si="7"/>
        <v>7243904.7619047621</v>
      </c>
      <c r="I22" s="559">
        <v>115</v>
      </c>
      <c r="J22" s="444">
        <f>AVERAGE(ԴԱՏԱՎՈՐ!Y168:Y177)</f>
        <v>661400</v>
      </c>
      <c r="K22" s="442">
        <f t="shared" si="8"/>
        <v>62990.476190476191</v>
      </c>
      <c r="L22" s="443">
        <f t="shared" si="9"/>
        <v>603658.73015873018</v>
      </c>
      <c r="M22" s="542">
        <f t="shared" si="10"/>
        <v>7243904.7619047621</v>
      </c>
      <c r="N22" s="1910">
        <f t="shared" ref="N22" si="23">A22</f>
        <v>0</v>
      </c>
      <c r="O22" s="1912" t="e">
        <f t="shared" ref="O22" si="24">B22</f>
        <v>#REF!</v>
      </c>
      <c r="P22" s="203" t="s">
        <v>22</v>
      </c>
      <c r="Q22" s="564">
        <v>116</v>
      </c>
      <c r="R22" s="444">
        <f>AVERAGE(ԴԱՏԱՎՈՐ!AN168:AN177)</f>
        <v>661400</v>
      </c>
      <c r="S22" s="442">
        <f t="shared" si="11"/>
        <v>62990.476190476191</v>
      </c>
      <c r="T22" s="443">
        <f t="shared" si="12"/>
        <v>608907.93650793645</v>
      </c>
      <c r="U22" s="542">
        <f t="shared" si="13"/>
        <v>7306895.2380952369</v>
      </c>
      <c r="V22" s="564">
        <v>116</v>
      </c>
      <c r="W22" s="444">
        <f>AVERAGE(ԴԱՏԱՎՈՐ!BB168:BB177)</f>
        <v>661400</v>
      </c>
      <c r="X22" s="442">
        <f t="shared" si="14"/>
        <v>62990.476190476191</v>
      </c>
      <c r="Y22" s="443">
        <f t="shared" si="15"/>
        <v>608907.93650793645</v>
      </c>
      <c r="Z22" s="542">
        <f t="shared" si="16"/>
        <v>7306895.2380952369</v>
      </c>
    </row>
    <row r="23" spans="1:26" s="4" customFormat="1" ht="16.5" customHeight="1" thickBot="1">
      <c r="A23" s="1925"/>
      <c r="B23" s="1918"/>
      <c r="C23" s="204" t="s">
        <v>23</v>
      </c>
      <c r="D23" s="559">
        <v>115</v>
      </c>
      <c r="E23" s="444">
        <f>AVERAGE(ԾԱՌԱՅՈՂ!L353:L560)</f>
        <v>142051.5490384615</v>
      </c>
      <c r="F23" s="442">
        <f t="shared" si="5"/>
        <v>13528.718956043953</v>
      </c>
      <c r="G23" s="443">
        <f t="shared" si="6"/>
        <v>129650.22332875454</v>
      </c>
      <c r="H23" s="542">
        <f t="shared" si="7"/>
        <v>1555802.6799450545</v>
      </c>
      <c r="I23" s="559">
        <v>115</v>
      </c>
      <c r="J23" s="444">
        <f>AVERAGE(ԾԱՌԱՅՈՂ!X353:X560)</f>
        <v>144916.55576923111</v>
      </c>
      <c r="K23" s="442">
        <f t="shared" si="8"/>
        <v>13801.576739926773</v>
      </c>
      <c r="L23" s="443">
        <f t="shared" si="9"/>
        <v>132265.11042429824</v>
      </c>
      <c r="M23" s="542">
        <f t="shared" si="10"/>
        <v>1587181.325091579</v>
      </c>
      <c r="N23" s="1911"/>
      <c r="O23" s="1909"/>
      <c r="P23" s="204" t="s">
        <v>23</v>
      </c>
      <c r="Q23" s="564">
        <v>116</v>
      </c>
      <c r="R23" s="444">
        <f>AVERAGE(ԾԱՌԱՅՈՂ!AJ353:AJ560)</f>
        <v>147880.13653846175</v>
      </c>
      <c r="S23" s="442">
        <f t="shared" si="11"/>
        <v>14083.822527472548</v>
      </c>
      <c r="T23" s="443">
        <f t="shared" si="12"/>
        <v>136143.61776556796</v>
      </c>
      <c r="U23" s="542">
        <f t="shared" si="13"/>
        <v>1633723.4131868156</v>
      </c>
      <c r="V23" s="564">
        <v>116</v>
      </c>
      <c r="W23" s="444">
        <f>AVERAGE(ԾԱՌԱՅՈՂ!AV353:AV560)</f>
        <v>149851.61730769233</v>
      </c>
      <c r="X23" s="442">
        <f t="shared" si="14"/>
        <v>14271.582600732603</v>
      </c>
      <c r="Y23" s="443">
        <f t="shared" si="15"/>
        <v>137958.63180708184</v>
      </c>
      <c r="Z23" s="542">
        <f t="shared" si="16"/>
        <v>1655503.5816849819</v>
      </c>
    </row>
    <row r="24" spans="1:26" s="4" customFormat="1" ht="16.5" customHeight="1" thickBot="1">
      <c r="A24" s="1924"/>
      <c r="B24" s="1917" t="e">
        <f>ԴԱՏԱՎՈՐ!#REF!</f>
        <v>#REF!</v>
      </c>
      <c r="C24" s="203" t="s">
        <v>22</v>
      </c>
      <c r="D24" s="559">
        <v>115</v>
      </c>
      <c r="E24" s="444">
        <f>AVERAGE(ԴԱՏԱՎՈՐ!I178:I182)</f>
        <v>687856</v>
      </c>
      <c r="F24" s="442">
        <f t="shared" si="5"/>
        <v>65510.095238095237</v>
      </c>
      <c r="G24" s="443">
        <f t="shared" si="6"/>
        <v>627805.07936507941</v>
      </c>
      <c r="H24" s="542">
        <f t="shared" si="7"/>
        <v>7533660.9523809534</v>
      </c>
      <c r="I24" s="559">
        <v>115</v>
      </c>
      <c r="J24" s="444">
        <f>AVERAGE(ԴԱՏԱՎՈՐ!Y178:Y182)</f>
        <v>687856</v>
      </c>
      <c r="K24" s="442">
        <f t="shared" si="8"/>
        <v>65510.095238095237</v>
      </c>
      <c r="L24" s="443">
        <f t="shared" si="9"/>
        <v>627805.07936507941</v>
      </c>
      <c r="M24" s="542">
        <f t="shared" si="10"/>
        <v>7533660.9523809534</v>
      </c>
      <c r="N24" s="1910">
        <f t="shared" ref="N24" si="25">A24</f>
        <v>0</v>
      </c>
      <c r="O24" s="1912" t="e">
        <f t="shared" ref="O24" si="26">B24</f>
        <v>#REF!</v>
      </c>
      <c r="P24" s="203" t="s">
        <v>22</v>
      </c>
      <c r="Q24" s="564">
        <v>116</v>
      </c>
      <c r="R24" s="444">
        <f>AVERAGE(ԴԱՏԱՎՈՐ!AN178:AN182)</f>
        <v>687856</v>
      </c>
      <c r="S24" s="442">
        <f t="shared" si="11"/>
        <v>65510.095238095237</v>
      </c>
      <c r="T24" s="443">
        <f t="shared" si="12"/>
        <v>633264.25396825396</v>
      </c>
      <c r="U24" s="542">
        <f t="shared" si="13"/>
        <v>7599171.0476190476</v>
      </c>
      <c r="V24" s="564">
        <v>116</v>
      </c>
      <c r="W24" s="444">
        <f>AVERAGE(ԴԱՏԱՎՈՐ!BB178:BB182)</f>
        <v>687856</v>
      </c>
      <c r="X24" s="442">
        <f t="shared" si="14"/>
        <v>65510.095238095237</v>
      </c>
      <c r="Y24" s="443">
        <f t="shared" si="15"/>
        <v>633264.25396825396</v>
      </c>
      <c r="Z24" s="542">
        <f t="shared" si="16"/>
        <v>7599171.0476190476</v>
      </c>
    </row>
    <row r="25" spans="1:26" s="4" customFormat="1" ht="16.5" customHeight="1" thickBot="1">
      <c r="A25" s="1925"/>
      <c r="B25" s="1918"/>
      <c r="C25" s="204" t="s">
        <v>23</v>
      </c>
      <c r="D25" s="559">
        <v>115</v>
      </c>
      <c r="E25" s="444">
        <f>AVERAGE(ԾԱՌԱՅՈՂ!L355:L563)</f>
        <v>139498.43732057413</v>
      </c>
      <c r="F25" s="442">
        <f t="shared" si="5"/>
        <v>13285.565459102298</v>
      </c>
      <c r="G25" s="443">
        <f t="shared" si="6"/>
        <v>127320.00231639702</v>
      </c>
      <c r="H25" s="542">
        <f t="shared" si="7"/>
        <v>1527840.0277967642</v>
      </c>
      <c r="I25" s="559">
        <v>115</v>
      </c>
      <c r="J25" s="444">
        <f>AVERAGE(ԾԱՌԱՅՈՂ!X355:X563)</f>
        <v>142365.55885167493</v>
      </c>
      <c r="K25" s="442">
        <f t="shared" si="8"/>
        <v>13558.624652540469</v>
      </c>
      <c r="L25" s="443">
        <f t="shared" si="9"/>
        <v>129936.81958684616</v>
      </c>
      <c r="M25" s="542">
        <f t="shared" si="10"/>
        <v>1559241.835042154</v>
      </c>
      <c r="N25" s="1911"/>
      <c r="O25" s="1909"/>
      <c r="P25" s="204" t="s">
        <v>23</v>
      </c>
      <c r="Q25" s="564">
        <v>116</v>
      </c>
      <c r="R25" s="444">
        <f>AVERAGE(ԾԱՌԱՅՈՂ!AJ355:AJ563)</f>
        <v>145248.50334928252</v>
      </c>
      <c r="S25" s="442">
        <f t="shared" si="11"/>
        <v>13833.190795169763</v>
      </c>
      <c r="T25" s="443">
        <f t="shared" si="12"/>
        <v>133720.84435330771</v>
      </c>
      <c r="U25" s="542">
        <f t="shared" si="13"/>
        <v>1604650.1322396924</v>
      </c>
      <c r="V25" s="564">
        <v>116</v>
      </c>
      <c r="W25" s="444">
        <f>AVERAGE(ԾԱՌԱՅՈՂ!AV355:AV563)</f>
        <v>147210.55119617225</v>
      </c>
      <c r="X25" s="442">
        <f t="shared" si="14"/>
        <v>14020.052494873547</v>
      </c>
      <c r="Y25" s="443">
        <f t="shared" si="15"/>
        <v>135527.17411711096</v>
      </c>
      <c r="Z25" s="542">
        <f t="shared" si="16"/>
        <v>1626326.0894053315</v>
      </c>
    </row>
    <row r="26" spans="1:26" s="4" customFormat="1" ht="16.5" customHeight="1" thickBot="1">
      <c r="A26" s="1924"/>
      <c r="B26" s="1917" t="e">
        <f>ԴԱՏԱՎՈՐ!#REF!</f>
        <v>#REF!</v>
      </c>
      <c r="C26" s="203" t="s">
        <v>22</v>
      </c>
      <c r="D26" s="559">
        <v>115</v>
      </c>
      <c r="E26" s="444">
        <f>AVERAGE(ԴԱՏԱՎՈՐ!I183:I199)</f>
        <v>661400</v>
      </c>
      <c r="F26" s="442">
        <f t="shared" si="5"/>
        <v>62990.476190476191</v>
      </c>
      <c r="G26" s="443">
        <f t="shared" si="6"/>
        <v>603658.73015873018</v>
      </c>
      <c r="H26" s="542">
        <f t="shared" si="7"/>
        <v>7243904.7619047621</v>
      </c>
      <c r="I26" s="559">
        <v>115</v>
      </c>
      <c r="J26" s="444">
        <f>AVERAGE(ԴԱՏԱՎՈՐ!Y183:Y199)</f>
        <v>661400</v>
      </c>
      <c r="K26" s="442">
        <f t="shared" si="8"/>
        <v>62990.476190476191</v>
      </c>
      <c r="L26" s="443">
        <f t="shared" si="9"/>
        <v>603658.73015873018</v>
      </c>
      <c r="M26" s="542">
        <f t="shared" si="10"/>
        <v>7243904.7619047621</v>
      </c>
      <c r="N26" s="1910">
        <f t="shared" ref="N26" si="27">A26</f>
        <v>0</v>
      </c>
      <c r="O26" s="1912" t="e">
        <f t="shared" ref="O26" si="28">B26</f>
        <v>#REF!</v>
      </c>
      <c r="P26" s="203" t="s">
        <v>22</v>
      </c>
      <c r="Q26" s="564">
        <v>116</v>
      </c>
      <c r="R26" s="444">
        <f>AVERAGE(ԴԱՏԱՎՈՐ!AN183:AN199)</f>
        <v>661400</v>
      </c>
      <c r="S26" s="442">
        <f t="shared" si="11"/>
        <v>62990.476190476191</v>
      </c>
      <c r="T26" s="443">
        <f t="shared" si="12"/>
        <v>608907.93650793645</v>
      </c>
      <c r="U26" s="542">
        <f t="shared" si="13"/>
        <v>7306895.2380952369</v>
      </c>
      <c r="V26" s="564">
        <v>116</v>
      </c>
      <c r="W26" s="444">
        <f>AVERAGE(ԴԱՏԱՎՈՐ!BB183:BB199)</f>
        <v>661400</v>
      </c>
      <c r="X26" s="442">
        <f t="shared" si="14"/>
        <v>62990.476190476191</v>
      </c>
      <c r="Y26" s="443">
        <f t="shared" si="15"/>
        <v>608907.93650793645</v>
      </c>
      <c r="Z26" s="542">
        <f t="shared" si="16"/>
        <v>7306895.2380952369</v>
      </c>
    </row>
    <row r="27" spans="1:26" s="4" customFormat="1" ht="16.5" customHeight="1" thickBot="1">
      <c r="A27" s="1925"/>
      <c r="B27" s="1918"/>
      <c r="C27" s="204" t="s">
        <v>23</v>
      </c>
      <c r="D27" s="559">
        <v>115</v>
      </c>
      <c r="E27" s="444">
        <f>AVERAGE(ԾԱՌԱՅՈՂ!L350:L565)</f>
        <v>144996.63981481479</v>
      </c>
      <c r="F27" s="442">
        <f t="shared" si="5"/>
        <v>13809.203791887123</v>
      </c>
      <c r="G27" s="443">
        <f t="shared" si="6"/>
        <v>132338.20300558492</v>
      </c>
      <c r="H27" s="542">
        <f t="shared" si="7"/>
        <v>1588058.4360670191</v>
      </c>
      <c r="I27" s="559">
        <v>115</v>
      </c>
      <c r="J27" s="444">
        <f>AVERAGE(ԾԱՌԱՅՈՂ!X350:X565)</f>
        <v>147770.84537037066</v>
      </c>
      <c r="K27" s="442">
        <f t="shared" si="8"/>
        <v>14073.413844797205</v>
      </c>
      <c r="L27" s="443">
        <f t="shared" si="9"/>
        <v>134870.2160126399</v>
      </c>
      <c r="M27" s="542">
        <f t="shared" si="10"/>
        <v>1618442.5921516786</v>
      </c>
      <c r="N27" s="1911"/>
      <c r="O27" s="1909"/>
      <c r="P27" s="204" t="s">
        <v>23</v>
      </c>
      <c r="Q27" s="564">
        <v>116</v>
      </c>
      <c r="R27" s="444">
        <f>AVERAGE(ԾԱՌԱՅՈՂ!AJ350:AJ565)</f>
        <v>150817.5722222224</v>
      </c>
      <c r="S27" s="442">
        <f t="shared" si="11"/>
        <v>14363.578306878324</v>
      </c>
      <c r="T27" s="443">
        <f t="shared" si="12"/>
        <v>138847.92363315713</v>
      </c>
      <c r="U27" s="542">
        <f t="shared" si="13"/>
        <v>1666175.0835978854</v>
      </c>
      <c r="V27" s="564">
        <v>116</v>
      </c>
      <c r="W27" s="444">
        <f>AVERAGE(ԾԱՌԱՅՈՂ!AV350:AV565)</f>
        <v>152716.03518518517</v>
      </c>
      <c r="X27" s="442">
        <f t="shared" si="14"/>
        <v>14544.384303350969</v>
      </c>
      <c r="Y27" s="443">
        <f t="shared" si="15"/>
        <v>140595.7149323927</v>
      </c>
      <c r="Z27" s="542">
        <f t="shared" si="16"/>
        <v>1687148.5791887124</v>
      </c>
    </row>
    <row r="28" spans="1:26" s="565" customFormat="1" ht="16.5" customHeight="1" thickBot="1">
      <c r="A28" s="1928">
        <v>2</v>
      </c>
      <c r="B28" s="1927" t="str">
        <f>ԴԱՏԱՎՈՐ!E203</f>
        <v>Արագածոտնի մարզի առաջին ատյանի ընդհանուր իրավասության դատարան</v>
      </c>
      <c r="C28" s="558" t="s">
        <v>22</v>
      </c>
      <c r="D28" s="559">
        <v>115</v>
      </c>
      <c r="E28" s="567">
        <f>AVERAGE(ԴԱՏԱՎՈՐ!I206:I212)</f>
        <v>670848.57142857148</v>
      </c>
      <c r="F28" s="568">
        <f t="shared" si="5"/>
        <v>63890.340136054423</v>
      </c>
      <c r="G28" s="569">
        <f t="shared" si="6"/>
        <v>612282.42630385491</v>
      </c>
      <c r="H28" s="570">
        <f>G28*12</f>
        <v>7347389.1156462589</v>
      </c>
      <c r="I28" s="559">
        <v>115</v>
      </c>
      <c r="J28" s="567">
        <f>AVERAGE(ԴԱՏԱՎՈՐ!Y206:Y212)</f>
        <v>670848.57142857148</v>
      </c>
      <c r="K28" s="568">
        <f t="shared" si="8"/>
        <v>63890.340136054423</v>
      </c>
      <c r="L28" s="569">
        <f t="shared" si="9"/>
        <v>612282.42630385491</v>
      </c>
      <c r="M28" s="570">
        <f>L28*12</f>
        <v>7347389.1156462589</v>
      </c>
      <c r="N28" s="1905">
        <f t="shared" ref="N28" si="29">A28</f>
        <v>2</v>
      </c>
      <c r="O28" s="1906" t="str">
        <f t="shared" ref="O28" si="30">B28</f>
        <v>Արագածոտնի մարզի առաջին ատյանի ընդհանուր իրավասության դատարան</v>
      </c>
      <c r="P28" s="558" t="s">
        <v>22</v>
      </c>
      <c r="Q28" s="564">
        <v>116</v>
      </c>
      <c r="R28" s="567">
        <f>AVERAGE(ԴԱՏԱՎՈՐ!AN206:AN212)</f>
        <v>670848.57142857148</v>
      </c>
      <c r="S28" s="568">
        <f t="shared" si="11"/>
        <v>63890.340136054423</v>
      </c>
      <c r="T28" s="569">
        <f t="shared" si="12"/>
        <v>617606.62131519278</v>
      </c>
      <c r="U28" s="570">
        <f>T28*12</f>
        <v>7411279.4557823129</v>
      </c>
      <c r="V28" s="564">
        <v>116</v>
      </c>
      <c r="W28" s="567">
        <f>AVERAGE(ԴԱՏԱՎՈՐ!BB206:BB212)</f>
        <v>670848.57142857148</v>
      </c>
      <c r="X28" s="568">
        <f t="shared" si="14"/>
        <v>63890.340136054423</v>
      </c>
      <c r="Y28" s="569">
        <f t="shared" si="15"/>
        <v>617606.62131519278</v>
      </c>
      <c r="Z28" s="570">
        <f>Y28*12</f>
        <v>7411279.4557823129</v>
      </c>
    </row>
    <row r="29" spans="1:26" s="565" customFormat="1" ht="16.5" customHeight="1" thickBot="1">
      <c r="A29" s="1928"/>
      <c r="B29" s="1927"/>
      <c r="C29" s="566" t="s">
        <v>23</v>
      </c>
      <c r="D29" s="559">
        <v>115</v>
      </c>
      <c r="E29" s="567">
        <f>AVERAGE(ԾԱՌԱՅՈՂ!L573:L596)</f>
        <v>155621.90833333335</v>
      </c>
      <c r="F29" s="568">
        <f t="shared" si="5"/>
        <v>14821.134126984129</v>
      </c>
      <c r="G29" s="569">
        <f t="shared" si="6"/>
        <v>142035.86871693123</v>
      </c>
      <c r="H29" s="570">
        <f t="shared" ref="H29:H45" si="31">G29*12</f>
        <v>1704430.4246031749</v>
      </c>
      <c r="I29" s="559">
        <v>115</v>
      </c>
      <c r="J29" s="567">
        <f>AVERAGE(ԾԱՌԱՅՈՂ!X573:X596)</f>
        <v>158184.83333333334</v>
      </c>
      <c r="K29" s="568">
        <f t="shared" si="8"/>
        <v>15065.222222222223</v>
      </c>
      <c r="L29" s="569">
        <f t="shared" si="9"/>
        <v>144375.04629629629</v>
      </c>
      <c r="M29" s="570">
        <f t="shared" ref="M29:M45" si="32">L29*12</f>
        <v>1732500.5555555555</v>
      </c>
      <c r="N29" s="1905"/>
      <c r="O29" s="1905"/>
      <c r="P29" s="566" t="s">
        <v>23</v>
      </c>
      <c r="Q29" s="564">
        <v>116</v>
      </c>
      <c r="R29" s="567">
        <f>AVERAGE(ԾԱՌԱՅՈՂ!AJ573:AJ596)</f>
        <v>160885.55000000002</v>
      </c>
      <c r="S29" s="568">
        <f t="shared" si="11"/>
        <v>15322.433333333334</v>
      </c>
      <c r="T29" s="569">
        <f t="shared" si="12"/>
        <v>148116.85555555558</v>
      </c>
      <c r="U29" s="570">
        <f t="shared" ref="U29:U45" si="33">T29*12</f>
        <v>1777402.2666666671</v>
      </c>
      <c r="V29" s="564">
        <v>116</v>
      </c>
      <c r="W29" s="567">
        <f>AVERAGE(ԾԱՌԱՅՈՂ!AV573:AV596)</f>
        <v>162649.28333333333</v>
      </c>
      <c r="X29" s="568">
        <f t="shared" si="14"/>
        <v>15490.407936507936</v>
      </c>
      <c r="Y29" s="569">
        <f t="shared" si="15"/>
        <v>149740.61005291005</v>
      </c>
      <c r="Z29" s="570">
        <f t="shared" ref="Z29:Z45" si="34">Y29*12</f>
        <v>1796887.3206349206</v>
      </c>
    </row>
    <row r="30" spans="1:26" s="565" customFormat="1" ht="16.5" customHeight="1" thickBot="1">
      <c r="A30" s="1920">
        <v>3</v>
      </c>
      <c r="B30" s="1927" t="str">
        <f>ԴԱՏԱՎՈՐ!E216</f>
        <v>Արարատ և Վայոց Ձորի մարզերի առաջին ատյանի ընդհանուր իրավասության դատարան</v>
      </c>
      <c r="C30" s="558" t="s">
        <v>22</v>
      </c>
      <c r="D30" s="559">
        <v>115</v>
      </c>
      <c r="E30" s="567">
        <f>AVERAGE(ԴԱՏԱՎՈՐ!I220:I232)</f>
        <v>666487.69230769225</v>
      </c>
      <c r="F30" s="568">
        <f t="shared" si="5"/>
        <v>63475.018315018307</v>
      </c>
      <c r="G30" s="569">
        <f>D30*F30/12</f>
        <v>608302.25885225879</v>
      </c>
      <c r="H30" s="570">
        <f t="shared" si="31"/>
        <v>7299627.1062271055</v>
      </c>
      <c r="I30" s="559">
        <v>115</v>
      </c>
      <c r="J30" s="567">
        <f>AVERAGE(ԴԱՏԱՎՈՐ!Y220:Y232)</f>
        <v>666487.69230769225</v>
      </c>
      <c r="K30" s="568">
        <f t="shared" si="8"/>
        <v>63475.018315018307</v>
      </c>
      <c r="L30" s="569">
        <f t="shared" si="9"/>
        <v>608302.25885225879</v>
      </c>
      <c r="M30" s="570">
        <f t="shared" si="32"/>
        <v>7299627.1062271055</v>
      </c>
      <c r="N30" s="1905">
        <f t="shared" ref="N30" si="35">A30</f>
        <v>3</v>
      </c>
      <c r="O30" s="1906" t="str">
        <f t="shared" ref="O30" si="36">B30</f>
        <v>Արարատ և Վայոց Ձորի մարզերի առաջին ատյանի ընդհանուր իրավասության դատարան</v>
      </c>
      <c r="P30" s="558" t="s">
        <v>22</v>
      </c>
      <c r="Q30" s="564">
        <v>116</v>
      </c>
      <c r="R30" s="567">
        <f>AVERAGE(ԴԱՏԱՎՈՐ!AN220:AN232)</f>
        <v>666487.69230769225</v>
      </c>
      <c r="S30" s="568">
        <f t="shared" si="11"/>
        <v>63475.018315018307</v>
      </c>
      <c r="T30" s="569">
        <f t="shared" si="12"/>
        <v>613591.8437118436</v>
      </c>
      <c r="U30" s="570">
        <f t="shared" si="33"/>
        <v>7363102.1245421227</v>
      </c>
      <c r="V30" s="564">
        <v>116</v>
      </c>
      <c r="W30" s="567">
        <f>AVERAGE(ԴԱՏԱՎՈՐ!BB220:BB232)</f>
        <v>666487.69230769225</v>
      </c>
      <c r="X30" s="568">
        <f t="shared" si="14"/>
        <v>63475.018315018307</v>
      </c>
      <c r="Y30" s="569">
        <f t="shared" si="15"/>
        <v>613591.8437118436</v>
      </c>
      <c r="Z30" s="570">
        <f t="shared" si="34"/>
        <v>7363102.1245421227</v>
      </c>
    </row>
    <row r="31" spans="1:26" s="571" customFormat="1" ht="16.5" customHeight="1" thickBot="1">
      <c r="A31" s="1921"/>
      <c r="B31" s="1927"/>
      <c r="C31" s="566" t="s">
        <v>23</v>
      </c>
      <c r="D31" s="559">
        <v>115</v>
      </c>
      <c r="E31" s="567">
        <f>AVERAGE(ԾԱՌԱՅՈՂ!L604:L641)</f>
        <v>144690.13473684213</v>
      </c>
      <c r="F31" s="568">
        <f t="shared" si="5"/>
        <v>13780.012832080203</v>
      </c>
      <c r="G31" s="569">
        <f t="shared" si="6"/>
        <v>132058.45630743526</v>
      </c>
      <c r="H31" s="570">
        <f t="shared" si="31"/>
        <v>1584701.475689223</v>
      </c>
      <c r="I31" s="559">
        <v>115</v>
      </c>
      <c r="J31" s="567">
        <f>AVERAGE(ԾԱՌԱՅՈՂ!X604:X641)</f>
        <v>146900.42105263154</v>
      </c>
      <c r="K31" s="568">
        <f t="shared" si="8"/>
        <v>13990.516290726813</v>
      </c>
      <c r="L31" s="569">
        <f t="shared" si="9"/>
        <v>134075.78111946527</v>
      </c>
      <c r="M31" s="570">
        <f t="shared" si="32"/>
        <v>1608909.3734335834</v>
      </c>
      <c r="N31" s="1905"/>
      <c r="O31" s="1905"/>
      <c r="P31" s="566" t="s">
        <v>23</v>
      </c>
      <c r="Q31" s="564">
        <v>116</v>
      </c>
      <c r="R31" s="567">
        <f>AVERAGE(ԾԱՌԱՅՈՂ!AJ604:AJ641)</f>
        <v>149928.93684210523</v>
      </c>
      <c r="S31" s="568">
        <f t="shared" si="11"/>
        <v>14278.946365914784</v>
      </c>
      <c r="T31" s="569">
        <f t="shared" si="12"/>
        <v>138029.81487050958</v>
      </c>
      <c r="U31" s="570">
        <f t="shared" si="33"/>
        <v>1656357.7784461151</v>
      </c>
      <c r="V31" s="564">
        <v>116</v>
      </c>
      <c r="W31" s="567">
        <f>AVERAGE(ԾԱՌԱՅՈՂ!AV604:AV641)</f>
        <v>151356.16842105263</v>
      </c>
      <c r="X31" s="568">
        <f t="shared" si="14"/>
        <v>14414.873182957394</v>
      </c>
      <c r="Y31" s="569">
        <f t="shared" si="15"/>
        <v>139343.77410192147</v>
      </c>
      <c r="Z31" s="570">
        <f t="shared" si="34"/>
        <v>1672125.2892230577</v>
      </c>
    </row>
    <row r="32" spans="1:26" s="572" customFormat="1" ht="16.5" customHeight="1" thickBot="1">
      <c r="A32" s="1928">
        <v>4</v>
      </c>
      <c r="B32" s="1927" t="str">
        <f>ԴԱՏԱՎՈՐ!E236</f>
        <v>Արմավիրի մարզի  առաջին ատյանի ընդհանուր իրավասության դատարան</v>
      </c>
      <c r="C32" s="558" t="s">
        <v>22</v>
      </c>
      <c r="D32" s="559">
        <v>115</v>
      </c>
      <c r="E32" s="567">
        <f>AVERAGE(ԴԱՏԱՎՈՐ!I239:I248)</f>
        <v>668014</v>
      </c>
      <c r="F32" s="568">
        <f t="shared" si="5"/>
        <v>63620.380952380954</v>
      </c>
      <c r="G32" s="569">
        <f t="shared" si="6"/>
        <v>609695.31746031751</v>
      </c>
      <c r="H32" s="570">
        <f t="shared" si="31"/>
        <v>7316343.8095238097</v>
      </c>
      <c r="I32" s="559">
        <v>115</v>
      </c>
      <c r="J32" s="567">
        <f>AVERAGE(ԴԱՏԱՎՈՐ!Y239:Y248)</f>
        <v>668014</v>
      </c>
      <c r="K32" s="568">
        <f t="shared" si="8"/>
        <v>63620.380952380954</v>
      </c>
      <c r="L32" s="569">
        <f t="shared" si="9"/>
        <v>609695.31746031751</v>
      </c>
      <c r="M32" s="570">
        <f t="shared" si="32"/>
        <v>7316343.8095238097</v>
      </c>
      <c r="N32" s="1905">
        <f t="shared" ref="N32" si="37">A32</f>
        <v>4</v>
      </c>
      <c r="O32" s="1906" t="str">
        <f t="shared" ref="O32" si="38">B32</f>
        <v>Արմավիրի մարզի  առաջին ատյանի ընդհանուր իրավասության դատարան</v>
      </c>
      <c r="P32" s="558" t="s">
        <v>22</v>
      </c>
      <c r="Q32" s="564">
        <v>116</v>
      </c>
      <c r="R32" s="567">
        <f>AVERAGE(ԴԱՏԱՎՈՐ!AN239:AN248)</f>
        <v>668014</v>
      </c>
      <c r="S32" s="568">
        <f t="shared" si="11"/>
        <v>63620.380952380954</v>
      </c>
      <c r="T32" s="569">
        <f t="shared" si="12"/>
        <v>614997.01587301586</v>
      </c>
      <c r="U32" s="570">
        <f t="shared" si="33"/>
        <v>7379964.1904761903</v>
      </c>
      <c r="V32" s="564">
        <v>116</v>
      </c>
      <c r="W32" s="567">
        <f>AVERAGE(ԴԱՏԱՎՈՐ!BB239:BB248)</f>
        <v>668014</v>
      </c>
      <c r="X32" s="568">
        <f t="shared" si="14"/>
        <v>63620.380952380954</v>
      </c>
      <c r="Y32" s="569">
        <f t="shared" si="15"/>
        <v>614997.01587301586</v>
      </c>
      <c r="Z32" s="570">
        <f t="shared" si="34"/>
        <v>7379964.1904761903</v>
      </c>
    </row>
    <row r="33" spans="1:26" s="573" customFormat="1" ht="16.5" customHeight="1" thickBot="1">
      <c r="A33" s="1928"/>
      <c r="B33" s="1927"/>
      <c r="C33" s="566" t="s">
        <v>23</v>
      </c>
      <c r="D33" s="559">
        <v>115</v>
      </c>
      <c r="E33" s="567">
        <f>AVERAGE(ԾԱՌԱՅՈՂ!L649:L677)</f>
        <v>145964.3210344828</v>
      </c>
      <c r="F33" s="568">
        <f t="shared" si="5"/>
        <v>13901.36390804598</v>
      </c>
      <c r="G33" s="569">
        <f t="shared" si="6"/>
        <v>133221.40411877396</v>
      </c>
      <c r="H33" s="570">
        <f t="shared" si="31"/>
        <v>1598656.8494252875</v>
      </c>
      <c r="I33" s="559">
        <v>115</v>
      </c>
      <c r="J33" s="567">
        <f>AVERAGE(ԾԱՌԱՅՈՂ!X649:X677)</f>
        <v>148951.84137931041</v>
      </c>
      <c r="K33" s="568">
        <f t="shared" si="8"/>
        <v>14185.889655172421</v>
      </c>
      <c r="L33" s="569">
        <f t="shared" si="9"/>
        <v>135948.10919540239</v>
      </c>
      <c r="M33" s="570">
        <f t="shared" si="32"/>
        <v>1631377.3103448288</v>
      </c>
      <c r="N33" s="1905"/>
      <c r="O33" s="1905"/>
      <c r="P33" s="566" t="s">
        <v>23</v>
      </c>
      <c r="Q33" s="564">
        <v>116</v>
      </c>
      <c r="R33" s="567">
        <f>AVERAGE(ԾԱՌԱՅՈՂ!AJ649:AJ677)</f>
        <v>152350.06896551725</v>
      </c>
      <c r="S33" s="568">
        <f t="shared" si="11"/>
        <v>14509.530377668309</v>
      </c>
      <c r="T33" s="569">
        <f t="shared" si="12"/>
        <v>140258.79365079364</v>
      </c>
      <c r="U33" s="570">
        <f t="shared" si="33"/>
        <v>1683105.5238095238</v>
      </c>
      <c r="V33" s="564">
        <v>116</v>
      </c>
      <c r="W33" s="567">
        <f>AVERAGE(ԾԱՌԱՅՈՂ!AV649:AV677)</f>
        <v>154721.98620689654</v>
      </c>
      <c r="X33" s="568">
        <f t="shared" si="14"/>
        <v>14735.427257799671</v>
      </c>
      <c r="Y33" s="569">
        <f t="shared" si="15"/>
        <v>142442.46349206349</v>
      </c>
      <c r="Z33" s="570">
        <f t="shared" si="34"/>
        <v>1709309.5619047619</v>
      </c>
    </row>
    <row r="34" spans="1:26" s="565" customFormat="1" ht="16.5" customHeight="1" thickBot="1">
      <c r="A34" s="1920">
        <v>5</v>
      </c>
      <c r="B34" s="1927" t="str">
        <f>ԴԱՏԱՎՈՐ!E252</f>
        <v>Գեղարքունիքի մարզի  առաջին ատյանի ընդհանուր իրավասության դատարան</v>
      </c>
      <c r="C34" s="558" t="s">
        <v>22</v>
      </c>
      <c r="D34" s="559">
        <v>115</v>
      </c>
      <c r="E34" s="567">
        <f>AVERAGE(ԴԱՏԱՎՈՐ!I256:I264)</f>
        <v>661400</v>
      </c>
      <c r="F34" s="568">
        <f t="shared" si="5"/>
        <v>62990.476190476191</v>
      </c>
      <c r="G34" s="569">
        <f t="shared" si="6"/>
        <v>603658.73015873018</v>
      </c>
      <c r="H34" s="570">
        <f t="shared" si="31"/>
        <v>7243904.7619047621</v>
      </c>
      <c r="I34" s="559">
        <v>115</v>
      </c>
      <c r="J34" s="567">
        <f>AVERAGE(ԴԱՏԱՎՈՐ!Y256:Y264)</f>
        <v>676097.77777777775</v>
      </c>
      <c r="K34" s="568">
        <f t="shared" si="8"/>
        <v>64390.264550264546</v>
      </c>
      <c r="L34" s="569">
        <f t="shared" si="9"/>
        <v>617073.36860670184</v>
      </c>
      <c r="M34" s="570">
        <f t="shared" si="32"/>
        <v>7404880.4232804216</v>
      </c>
      <c r="N34" s="1905">
        <f t="shared" ref="N34" si="39">A34</f>
        <v>5</v>
      </c>
      <c r="O34" s="1906" t="str">
        <f t="shared" ref="O34" si="40">B34</f>
        <v>Գեղարքունիքի մարզի  առաջին ատյանի ընդհանուր իրավասության դատարան</v>
      </c>
      <c r="P34" s="558" t="s">
        <v>22</v>
      </c>
      <c r="Q34" s="564">
        <v>116</v>
      </c>
      <c r="R34" s="567">
        <f>AVERAGE(ԴԱՏԱՎՈՐ!AN256:AN264)</f>
        <v>676097.77777777775</v>
      </c>
      <c r="S34" s="568">
        <f t="shared" si="11"/>
        <v>64390.264550264546</v>
      </c>
      <c r="T34" s="569">
        <f t="shared" si="12"/>
        <v>622439.22398589063</v>
      </c>
      <c r="U34" s="570">
        <f t="shared" si="33"/>
        <v>7469270.6878306875</v>
      </c>
      <c r="V34" s="564">
        <v>116</v>
      </c>
      <c r="W34" s="567">
        <f>AVERAGE(ԴԱՏԱՎՈՐ!BB256:BB264)</f>
        <v>676097.77777777775</v>
      </c>
      <c r="X34" s="568">
        <f t="shared" si="14"/>
        <v>64390.264550264546</v>
      </c>
      <c r="Y34" s="569">
        <f t="shared" si="15"/>
        <v>622439.22398589063</v>
      </c>
      <c r="Z34" s="570">
        <f t="shared" si="34"/>
        <v>7469270.6878306875</v>
      </c>
    </row>
    <row r="35" spans="1:26" s="565" customFormat="1" ht="16.5" customHeight="1" thickBot="1">
      <c r="A35" s="1921"/>
      <c r="B35" s="1927"/>
      <c r="C35" s="566" t="s">
        <v>23</v>
      </c>
      <c r="D35" s="559">
        <v>115</v>
      </c>
      <c r="E35" s="567">
        <f>AVERAGE(ԾԱՌԱՅՈՂ!L685:L715)</f>
        <v>147790.89677419356</v>
      </c>
      <c r="F35" s="568">
        <f t="shared" si="5"/>
        <v>14075.323502304149</v>
      </c>
      <c r="G35" s="569">
        <f t="shared" si="6"/>
        <v>134888.51689708143</v>
      </c>
      <c r="H35" s="570">
        <f t="shared" si="31"/>
        <v>1618662.2027649772</v>
      </c>
      <c r="I35" s="559">
        <v>115</v>
      </c>
      <c r="J35" s="567">
        <f>AVERAGE(ԾԱՌԱՅՈՂ!X685:X715)</f>
        <v>150756.52903225808</v>
      </c>
      <c r="K35" s="568">
        <f t="shared" si="8"/>
        <v>14357.764669738865</v>
      </c>
      <c r="L35" s="569">
        <f t="shared" si="9"/>
        <v>137595.24475166411</v>
      </c>
      <c r="M35" s="570">
        <f t="shared" si="32"/>
        <v>1651142.9370199693</v>
      </c>
      <c r="N35" s="1905"/>
      <c r="O35" s="1905"/>
      <c r="P35" s="566" t="s">
        <v>23</v>
      </c>
      <c r="Q35" s="564">
        <v>116</v>
      </c>
      <c r="R35" s="567">
        <f>AVERAGE(ԾԱՌԱՅՈՂ!AJ685:AJ715)</f>
        <v>152676.72258064515</v>
      </c>
      <c r="S35" s="568">
        <f t="shared" si="11"/>
        <v>14540.640245775729</v>
      </c>
      <c r="T35" s="569">
        <f t="shared" si="12"/>
        <v>140559.52237583205</v>
      </c>
      <c r="U35" s="570">
        <f t="shared" si="33"/>
        <v>1686714.2685099845</v>
      </c>
      <c r="V35" s="564">
        <v>116</v>
      </c>
      <c r="W35" s="567">
        <f>AVERAGE(ԾԱՌԱՅՈՂ!AV685:AV715)</f>
        <v>155471.67096774196</v>
      </c>
      <c r="X35" s="568">
        <f t="shared" si="14"/>
        <v>14806.825806451616</v>
      </c>
      <c r="Y35" s="569">
        <f t="shared" si="15"/>
        <v>143132.64946236563</v>
      </c>
      <c r="Z35" s="570">
        <f t="shared" si="34"/>
        <v>1717591.7935483875</v>
      </c>
    </row>
    <row r="36" spans="1:26" s="565" customFormat="1" ht="16.5" customHeight="1" thickBot="1">
      <c r="A36" s="1928">
        <v>6</v>
      </c>
      <c r="B36" s="1927" t="str">
        <f>ԴԱՏԱՎՈՐ!E268</f>
        <v>Լոռու մարզի  առաջին ատյանի ընդհանուր իրավասության դատարան</v>
      </c>
      <c r="C36" s="558" t="s">
        <v>22</v>
      </c>
      <c r="D36" s="559">
        <v>115</v>
      </c>
      <c r="E36" s="567">
        <f>AVERAGE(ԴԱՏԱՎՈՐ!I271:I283)</f>
        <v>666487.69230769225</v>
      </c>
      <c r="F36" s="568">
        <f t="shared" si="5"/>
        <v>63475.018315018307</v>
      </c>
      <c r="G36" s="569">
        <f t="shared" si="6"/>
        <v>608302.25885225879</v>
      </c>
      <c r="H36" s="570">
        <f t="shared" si="31"/>
        <v>7299627.1062271055</v>
      </c>
      <c r="I36" s="559">
        <v>115</v>
      </c>
      <c r="J36" s="567">
        <f>AVERAGE(ԴԱՏԱՎՈՐ!Y271:Y283)</f>
        <v>666487.69230769225</v>
      </c>
      <c r="K36" s="568">
        <f t="shared" si="8"/>
        <v>63475.018315018307</v>
      </c>
      <c r="L36" s="569">
        <f t="shared" si="9"/>
        <v>608302.25885225879</v>
      </c>
      <c r="M36" s="570">
        <f t="shared" si="32"/>
        <v>7299627.1062271055</v>
      </c>
      <c r="N36" s="1905">
        <f t="shared" ref="N36" si="41">A36</f>
        <v>6</v>
      </c>
      <c r="O36" s="1906" t="str">
        <f t="shared" ref="O36" si="42">B36</f>
        <v>Լոռու մարզի  առաջին ատյանի ընդհանուր իրավասության դատարան</v>
      </c>
      <c r="P36" s="558" t="s">
        <v>22</v>
      </c>
      <c r="Q36" s="564">
        <v>116</v>
      </c>
      <c r="R36" s="567">
        <f>AVERAGE(ԴԱՏԱՎՈՐ!AN271:AN283)</f>
        <v>666487.69230769225</v>
      </c>
      <c r="S36" s="568">
        <f t="shared" si="11"/>
        <v>63475.018315018307</v>
      </c>
      <c r="T36" s="569">
        <f t="shared" si="12"/>
        <v>613591.8437118436</v>
      </c>
      <c r="U36" s="570">
        <f t="shared" si="33"/>
        <v>7363102.1245421227</v>
      </c>
      <c r="V36" s="564">
        <v>116</v>
      </c>
      <c r="W36" s="567">
        <f>AVERAGE(ԴԱՏԱՎՈՐ!BB271:BB283)</f>
        <v>666487.69230769225</v>
      </c>
      <c r="X36" s="568">
        <f t="shared" si="14"/>
        <v>63475.018315018307</v>
      </c>
      <c r="Y36" s="569">
        <f t="shared" si="15"/>
        <v>613591.8437118436</v>
      </c>
      <c r="Z36" s="570">
        <f t="shared" si="34"/>
        <v>7363102.1245421227</v>
      </c>
    </row>
    <row r="37" spans="1:26" s="565" customFormat="1" ht="16.5" customHeight="1" thickBot="1">
      <c r="A37" s="1928"/>
      <c r="B37" s="1927"/>
      <c r="C37" s="566" t="s">
        <v>23</v>
      </c>
      <c r="D37" s="559">
        <v>115</v>
      </c>
      <c r="E37" s="567">
        <f>AVERAGE(ԾԱՌԱՅՈՂ!L723:L759)</f>
        <v>149369.14594594602</v>
      </c>
      <c r="F37" s="568">
        <f t="shared" si="5"/>
        <v>14225.632947232954</v>
      </c>
      <c r="G37" s="569">
        <f t="shared" si="6"/>
        <v>136328.98241098248</v>
      </c>
      <c r="H37" s="570">
        <f t="shared" si="31"/>
        <v>1635947.7889317898</v>
      </c>
      <c r="I37" s="559">
        <v>115</v>
      </c>
      <c r="J37" s="567">
        <f>AVERAGE(ԾԱՌԱՅՈՂ!X723:X759)</f>
        <v>150352.30810810815</v>
      </c>
      <c r="K37" s="568">
        <f t="shared" si="8"/>
        <v>14319.267438867442</v>
      </c>
      <c r="L37" s="569">
        <f t="shared" si="9"/>
        <v>137226.31295581299</v>
      </c>
      <c r="M37" s="570">
        <f t="shared" si="32"/>
        <v>1646715.7554697557</v>
      </c>
      <c r="N37" s="1905"/>
      <c r="O37" s="1905"/>
      <c r="P37" s="566" t="s">
        <v>23</v>
      </c>
      <c r="Q37" s="564">
        <v>116</v>
      </c>
      <c r="R37" s="567">
        <f>AVERAGE(ԾԱՌԱՅՈՂ!AJ723:AJ759)</f>
        <v>152837.02702702704</v>
      </c>
      <c r="S37" s="568">
        <f t="shared" si="11"/>
        <v>14555.907335907337</v>
      </c>
      <c r="T37" s="569">
        <f t="shared" si="12"/>
        <v>140707.10424710426</v>
      </c>
      <c r="U37" s="570">
        <f t="shared" si="33"/>
        <v>1688485.2509652511</v>
      </c>
      <c r="V37" s="564">
        <v>116</v>
      </c>
      <c r="W37" s="567">
        <f>AVERAGE(ԾԱՌԱՅՈՂ!AV723:AV759)</f>
        <v>154749.72432432434</v>
      </c>
      <c r="X37" s="568">
        <f t="shared" si="14"/>
        <v>14738.068983268986</v>
      </c>
      <c r="Y37" s="569">
        <f t="shared" si="15"/>
        <v>142468.0001716002</v>
      </c>
      <c r="Z37" s="570">
        <f t="shared" si="34"/>
        <v>1709616.0020592024</v>
      </c>
    </row>
    <row r="38" spans="1:26" s="565" customFormat="1" ht="16.5" customHeight="1" thickBot="1">
      <c r="A38" s="1920">
        <v>7</v>
      </c>
      <c r="B38" s="1927" t="str">
        <f>ԴԱՏԱՎՈՐ!E287</f>
        <v>Կոտայքի մարզի  առաջին ատյանի ընդհանուր իրավասության դատարան</v>
      </c>
      <c r="C38" s="558" t="s">
        <v>22</v>
      </c>
      <c r="D38" s="559">
        <v>115</v>
      </c>
      <c r="E38" s="567">
        <f>AVERAGE(ԴԱՏԱՎՈՐ!I290:I300)</f>
        <v>667412.72727272729</v>
      </c>
      <c r="F38" s="568">
        <f t="shared" si="5"/>
        <v>63563.116883116883</v>
      </c>
      <c r="G38" s="569">
        <f t="shared" si="6"/>
        <v>609146.53679653676</v>
      </c>
      <c r="H38" s="570">
        <f t="shared" si="31"/>
        <v>7309758.4415584411</v>
      </c>
      <c r="I38" s="559">
        <v>115</v>
      </c>
      <c r="J38" s="567">
        <f>AVERAGE(ԴԱՏԱՎՈՐ!Y290:Y300)</f>
        <v>667412.72727272729</v>
      </c>
      <c r="K38" s="568">
        <f t="shared" si="8"/>
        <v>63563.116883116883</v>
      </c>
      <c r="L38" s="569">
        <f t="shared" si="9"/>
        <v>609146.53679653676</v>
      </c>
      <c r="M38" s="570">
        <f t="shared" si="32"/>
        <v>7309758.4415584411</v>
      </c>
      <c r="N38" s="1905">
        <f t="shared" ref="N38" si="43">A38</f>
        <v>7</v>
      </c>
      <c r="O38" s="1906" t="str">
        <f t="shared" ref="O38" si="44">B38</f>
        <v>Կոտայքի մարզի  առաջին ատյանի ընդհանուր իրավասության դատարան</v>
      </c>
      <c r="P38" s="558" t="s">
        <v>22</v>
      </c>
      <c r="Q38" s="564">
        <v>116</v>
      </c>
      <c r="R38" s="567">
        <f>AVERAGE(ԴԱՏԱՎՈՐ!AN290:AN300)</f>
        <v>667412.72727272729</v>
      </c>
      <c r="S38" s="568">
        <f t="shared" si="11"/>
        <v>63563.116883116883</v>
      </c>
      <c r="T38" s="569">
        <f t="shared" si="12"/>
        <v>614443.46320346324</v>
      </c>
      <c r="U38" s="570">
        <f t="shared" si="33"/>
        <v>7373321.5584415589</v>
      </c>
      <c r="V38" s="564">
        <v>116</v>
      </c>
      <c r="W38" s="567">
        <f>AVERAGE(ԴԱՏԱՎՈՐ!BB290:BB300)</f>
        <v>667412.72727272729</v>
      </c>
      <c r="X38" s="568">
        <f t="shared" si="14"/>
        <v>63563.116883116883</v>
      </c>
      <c r="Y38" s="569">
        <f t="shared" si="15"/>
        <v>614443.46320346324</v>
      </c>
      <c r="Z38" s="570">
        <f t="shared" si="34"/>
        <v>7373321.5584415589</v>
      </c>
    </row>
    <row r="39" spans="1:26" s="565" customFormat="1" ht="16.5" customHeight="1" thickBot="1">
      <c r="A39" s="1921"/>
      <c r="B39" s="1927"/>
      <c r="C39" s="566" t="s">
        <v>23</v>
      </c>
      <c r="D39" s="559">
        <v>115</v>
      </c>
      <c r="E39" s="567">
        <f>AVERAGE(ԾԱՌԱՅՈՂ!L767:L799)</f>
        <v>141118.70909090913</v>
      </c>
      <c r="F39" s="568">
        <f t="shared" si="5"/>
        <v>13439.877056277061</v>
      </c>
      <c r="G39" s="569">
        <f t="shared" si="6"/>
        <v>128798.82178932184</v>
      </c>
      <c r="H39" s="570">
        <f t="shared" si="31"/>
        <v>1545585.8614718621</v>
      </c>
      <c r="I39" s="559">
        <v>115</v>
      </c>
      <c r="J39" s="567">
        <f>AVERAGE(ԾԱՌԱՅՈՂ!X767:X799)</f>
        <v>143122.95151515157</v>
      </c>
      <c r="K39" s="568">
        <f t="shared" si="8"/>
        <v>13630.757287157292</v>
      </c>
      <c r="L39" s="569">
        <f t="shared" si="9"/>
        <v>130628.09066859072</v>
      </c>
      <c r="M39" s="570">
        <f t="shared" si="32"/>
        <v>1567537.0880230886</v>
      </c>
      <c r="N39" s="1905"/>
      <c r="O39" s="1905"/>
      <c r="P39" s="566" t="s">
        <v>23</v>
      </c>
      <c r="Q39" s="564">
        <v>116</v>
      </c>
      <c r="R39" s="567">
        <f>AVERAGE(ԾԱՌԱՅՈՂ!AJ767:AJ799)</f>
        <v>146409.90909090909</v>
      </c>
      <c r="S39" s="568">
        <f t="shared" si="11"/>
        <v>13943.800865800866</v>
      </c>
      <c r="T39" s="569">
        <f t="shared" si="12"/>
        <v>134790.07503607505</v>
      </c>
      <c r="U39" s="570">
        <f t="shared" si="33"/>
        <v>1617480.9004329005</v>
      </c>
      <c r="V39" s="564">
        <v>116</v>
      </c>
      <c r="W39" s="567">
        <f>AVERAGE(ԾԱՌԱՅՈՂ!AV767:AV799)</f>
        <v>148935.25454545449</v>
      </c>
      <c r="X39" s="568">
        <f t="shared" si="14"/>
        <v>14184.309956709951</v>
      </c>
      <c r="Y39" s="569">
        <f t="shared" si="15"/>
        <v>137114.9962481962</v>
      </c>
      <c r="Z39" s="570">
        <f t="shared" si="34"/>
        <v>1645379.9549783543</v>
      </c>
    </row>
    <row r="40" spans="1:26" s="565" customFormat="1" ht="16.5" customHeight="1" thickBot="1">
      <c r="A40" s="1928">
        <v>8</v>
      </c>
      <c r="B40" s="1927" t="str">
        <f>ԴԱՏԱՎՈՐ!E304</f>
        <v>Շիրակի մարզի  առաջին ատյանի ընդհանուր իրավասության դատարան</v>
      </c>
      <c r="C40" s="558" t="s">
        <v>22</v>
      </c>
      <c r="D40" s="559">
        <v>115</v>
      </c>
      <c r="E40" s="567">
        <f>AVERAGE(ԴԱՏԱՎՈՐ!I307:I319)</f>
        <v>666487.69230769225</v>
      </c>
      <c r="F40" s="568">
        <f t="shared" si="5"/>
        <v>63475.018315018307</v>
      </c>
      <c r="G40" s="569">
        <f t="shared" si="6"/>
        <v>608302.25885225879</v>
      </c>
      <c r="H40" s="570">
        <f t="shared" si="31"/>
        <v>7299627.1062271055</v>
      </c>
      <c r="I40" s="559">
        <v>115</v>
      </c>
      <c r="J40" s="567">
        <f>AVERAGE(ԴԱՏԱՎՈՐ!Y307:Y319)</f>
        <v>666487.69230769225</v>
      </c>
      <c r="K40" s="568">
        <f t="shared" si="8"/>
        <v>63475.018315018307</v>
      </c>
      <c r="L40" s="569">
        <f t="shared" si="9"/>
        <v>608302.25885225879</v>
      </c>
      <c r="M40" s="570">
        <f t="shared" si="32"/>
        <v>7299627.1062271055</v>
      </c>
      <c r="N40" s="1905">
        <f t="shared" ref="N40" si="45">A40</f>
        <v>8</v>
      </c>
      <c r="O40" s="1906" t="str">
        <f t="shared" ref="O40" si="46">B40</f>
        <v>Շիրակի մարզի  առաջին ատյանի ընդհանուր իրավասության դատարան</v>
      </c>
      <c r="P40" s="558" t="s">
        <v>22</v>
      </c>
      <c r="Q40" s="564">
        <v>116</v>
      </c>
      <c r="R40" s="567">
        <f>AVERAGE(ԴԱՏԱՎՈՐ!AN307:AN319)</f>
        <v>666487.69230769225</v>
      </c>
      <c r="S40" s="568">
        <f t="shared" si="11"/>
        <v>63475.018315018307</v>
      </c>
      <c r="T40" s="569">
        <f t="shared" si="12"/>
        <v>613591.8437118436</v>
      </c>
      <c r="U40" s="570">
        <f t="shared" si="33"/>
        <v>7363102.1245421227</v>
      </c>
      <c r="V40" s="564">
        <v>116</v>
      </c>
      <c r="W40" s="567">
        <f>AVERAGE(ԴԱՏԱՎՈՐ!BB307:BB319)</f>
        <v>666487.69230769225</v>
      </c>
      <c r="X40" s="568">
        <f t="shared" si="14"/>
        <v>63475.018315018307</v>
      </c>
      <c r="Y40" s="569">
        <f t="shared" si="15"/>
        <v>613591.8437118436</v>
      </c>
      <c r="Z40" s="570">
        <f t="shared" si="34"/>
        <v>7363102.1245421227</v>
      </c>
    </row>
    <row r="41" spans="1:26" s="565" customFormat="1" ht="16.5" customHeight="1" thickBot="1">
      <c r="A41" s="1928"/>
      <c r="B41" s="1927"/>
      <c r="C41" s="566" t="s">
        <v>23</v>
      </c>
      <c r="D41" s="559">
        <v>115</v>
      </c>
      <c r="E41" s="567">
        <f>AVERAGE(ԾԱՌԱՅՈՂ!L807:L842)</f>
        <v>151442.22777777785</v>
      </c>
      <c r="F41" s="568">
        <f t="shared" si="5"/>
        <v>14423.069312169318</v>
      </c>
      <c r="G41" s="569">
        <f t="shared" si="6"/>
        <v>138221.0809082893</v>
      </c>
      <c r="H41" s="570">
        <f t="shared" si="31"/>
        <v>1658652.9708994715</v>
      </c>
      <c r="I41" s="559">
        <v>115</v>
      </c>
      <c r="J41" s="567">
        <f>AVERAGE(ԾԱՌԱՅՈՂ!X807:X842)</f>
        <v>152342.4666666667</v>
      </c>
      <c r="K41" s="568">
        <f t="shared" si="8"/>
        <v>14508.806349206352</v>
      </c>
      <c r="L41" s="569">
        <f t="shared" si="9"/>
        <v>139042.72751322752</v>
      </c>
      <c r="M41" s="570">
        <f t="shared" si="32"/>
        <v>1668512.7301587304</v>
      </c>
      <c r="N41" s="1905"/>
      <c r="O41" s="1905"/>
      <c r="P41" s="566" t="s">
        <v>23</v>
      </c>
      <c r="Q41" s="564">
        <v>116</v>
      </c>
      <c r="R41" s="567">
        <f>AVERAGE(ԾԱՌԱՅՈՂ!AJ807:AJ842)</f>
        <v>154436.9</v>
      </c>
      <c r="S41" s="568">
        <f t="shared" si="11"/>
        <v>14708.27619047619</v>
      </c>
      <c r="T41" s="569">
        <f t="shared" si="12"/>
        <v>142180.00317460319</v>
      </c>
      <c r="U41" s="570">
        <f t="shared" si="33"/>
        <v>1706160.0380952382</v>
      </c>
      <c r="V41" s="564">
        <v>116</v>
      </c>
      <c r="W41" s="567">
        <f>AVERAGE(ԾԱՌԱՅՈՂ!AV807:AV842)</f>
        <v>156108.77222222221</v>
      </c>
      <c r="X41" s="568">
        <f t="shared" si="14"/>
        <v>14867.502116402115</v>
      </c>
      <c r="Y41" s="569">
        <f t="shared" si="15"/>
        <v>143719.18712522046</v>
      </c>
      <c r="Z41" s="570">
        <f t="shared" si="34"/>
        <v>1724630.2455026456</v>
      </c>
    </row>
    <row r="42" spans="1:26" s="565" customFormat="1" ht="16.5" customHeight="1" thickBot="1">
      <c r="A42" s="1920">
        <v>9</v>
      </c>
      <c r="B42" s="1927" t="str">
        <f>ԴԱՏԱՎՈՐ!E323</f>
        <v>Սյունիքի մարզի  առաջին ատյանի ընդհանուր իրավասության դատարան</v>
      </c>
      <c r="C42" s="558" t="s">
        <v>22</v>
      </c>
      <c r="D42" s="559">
        <v>115</v>
      </c>
      <c r="E42" s="567">
        <f>AVERAGE(ԴԱՏԱՎՈՐ!I326:I335)</f>
        <v>668014</v>
      </c>
      <c r="F42" s="568">
        <f t="shared" si="5"/>
        <v>63620.380952380954</v>
      </c>
      <c r="G42" s="569">
        <f t="shared" si="6"/>
        <v>609695.31746031751</v>
      </c>
      <c r="H42" s="570">
        <f t="shared" si="31"/>
        <v>7316343.8095238097</v>
      </c>
      <c r="I42" s="559">
        <v>115</v>
      </c>
      <c r="J42" s="567">
        <f>AVERAGE(ԴԱՏԱՎՈՐ!Y326:Y335)</f>
        <v>668014</v>
      </c>
      <c r="K42" s="568">
        <f t="shared" si="8"/>
        <v>63620.380952380954</v>
      </c>
      <c r="L42" s="569">
        <f t="shared" si="9"/>
        <v>609695.31746031751</v>
      </c>
      <c r="M42" s="570">
        <f t="shared" si="32"/>
        <v>7316343.8095238097</v>
      </c>
      <c r="N42" s="1905">
        <f t="shared" ref="N42" si="47">A42</f>
        <v>9</v>
      </c>
      <c r="O42" s="1906" t="str">
        <f t="shared" ref="O42" si="48">B42</f>
        <v>Սյունիքի մարզի  առաջին ատյանի ընդհանուր իրավասության դատարան</v>
      </c>
      <c r="P42" s="558" t="s">
        <v>22</v>
      </c>
      <c r="Q42" s="564">
        <v>116</v>
      </c>
      <c r="R42" s="567">
        <f>AVERAGE(ԴԱՏԱՎՈՐ!AN326:AN335)</f>
        <v>668014</v>
      </c>
      <c r="S42" s="568">
        <f t="shared" si="11"/>
        <v>63620.380952380954</v>
      </c>
      <c r="T42" s="569">
        <f t="shared" si="12"/>
        <v>614997.01587301586</v>
      </c>
      <c r="U42" s="570">
        <f t="shared" si="33"/>
        <v>7379964.1904761903</v>
      </c>
      <c r="V42" s="564">
        <v>116</v>
      </c>
      <c r="W42" s="567">
        <f>AVERAGE(ԴԱՏԱՎՈՐ!BB326:BB335)</f>
        <v>668014</v>
      </c>
      <c r="X42" s="568">
        <f t="shared" si="14"/>
        <v>63620.380952380954</v>
      </c>
      <c r="Y42" s="569">
        <f t="shared" si="15"/>
        <v>614997.01587301586</v>
      </c>
      <c r="Z42" s="570">
        <f t="shared" si="34"/>
        <v>7379964.1904761903</v>
      </c>
    </row>
    <row r="43" spans="1:26" s="565" customFormat="1" ht="16.5" customHeight="1" thickBot="1">
      <c r="A43" s="1921"/>
      <c r="B43" s="1927"/>
      <c r="C43" s="566" t="s">
        <v>23</v>
      </c>
      <c r="D43" s="559">
        <v>115</v>
      </c>
      <c r="E43" s="567">
        <f>AVERAGE(ԾԱՌԱՅՈՂ!L850:L880)</f>
        <v>147257.50967741944</v>
      </c>
      <c r="F43" s="568">
        <f t="shared" si="5"/>
        <v>14024.524731182804</v>
      </c>
      <c r="G43" s="569">
        <f t="shared" si="6"/>
        <v>134401.69534050187</v>
      </c>
      <c r="H43" s="570">
        <f t="shared" si="31"/>
        <v>1612820.3440860226</v>
      </c>
      <c r="I43" s="559">
        <v>115</v>
      </c>
      <c r="J43" s="567">
        <f>AVERAGE(ԾԱՌԱՅՈՂ!X850:X880)</f>
        <v>149433.72903225815</v>
      </c>
      <c r="K43" s="568">
        <f t="shared" si="8"/>
        <v>14231.783717357919</v>
      </c>
      <c r="L43" s="569">
        <f t="shared" si="9"/>
        <v>136387.92729134674</v>
      </c>
      <c r="M43" s="570">
        <f t="shared" si="32"/>
        <v>1636655.127496161</v>
      </c>
      <c r="N43" s="1905"/>
      <c r="O43" s="1905"/>
      <c r="P43" s="566" t="s">
        <v>23</v>
      </c>
      <c r="Q43" s="564">
        <v>116</v>
      </c>
      <c r="R43" s="567">
        <f>AVERAGE(ԾԱՌԱՅՈՂ!AJ850:AJ880)</f>
        <v>152655.38709677421</v>
      </c>
      <c r="S43" s="568">
        <f t="shared" si="11"/>
        <v>14538.608294930877</v>
      </c>
      <c r="T43" s="569">
        <f t="shared" si="12"/>
        <v>140539.88018433182</v>
      </c>
      <c r="U43" s="570">
        <f t="shared" si="33"/>
        <v>1686478.562211982</v>
      </c>
      <c r="V43" s="564">
        <v>116</v>
      </c>
      <c r="W43" s="567">
        <f>AVERAGE(ԾԱՌԱՅՈՂ!AV850:AV880)</f>
        <v>154404.89677419356</v>
      </c>
      <c r="X43" s="568">
        <f t="shared" si="14"/>
        <v>14705.22826420891</v>
      </c>
      <c r="Y43" s="569">
        <f t="shared" si="15"/>
        <v>142150.53988735282</v>
      </c>
      <c r="Z43" s="570">
        <f t="shared" si="34"/>
        <v>1705806.4786482337</v>
      </c>
    </row>
    <row r="44" spans="1:26" s="565" customFormat="1" ht="16.5" customHeight="1" thickBot="1">
      <c r="A44" s="1928">
        <v>10</v>
      </c>
      <c r="B44" s="1927" t="str">
        <f>ԴԱՏԱՎՈՐ!E339</f>
        <v>Տավուշի մարզի առաջին ատյանի ընդհանուր իրավասության դատարան</v>
      </c>
      <c r="C44" s="558" t="s">
        <v>22</v>
      </c>
      <c r="D44" s="559">
        <v>115</v>
      </c>
      <c r="E44" s="567">
        <f>AVERAGE(ԴԱՏԱՎՈՐ!I342:I348)</f>
        <v>670848.57142857148</v>
      </c>
      <c r="F44" s="568">
        <f t="shared" si="5"/>
        <v>63890.340136054423</v>
      </c>
      <c r="G44" s="569">
        <f t="shared" si="6"/>
        <v>612282.42630385491</v>
      </c>
      <c r="H44" s="570">
        <f t="shared" si="31"/>
        <v>7347389.1156462589</v>
      </c>
      <c r="I44" s="559">
        <v>115</v>
      </c>
      <c r="J44" s="567">
        <f>AVERAGE(ԴԱՏԱՎՈՐ!Y342:Y348)</f>
        <v>670848.57142857148</v>
      </c>
      <c r="K44" s="568">
        <f t="shared" si="8"/>
        <v>63890.340136054423</v>
      </c>
      <c r="L44" s="569">
        <f t="shared" si="9"/>
        <v>612282.42630385491</v>
      </c>
      <c r="M44" s="570">
        <f t="shared" si="32"/>
        <v>7347389.1156462589</v>
      </c>
      <c r="N44" s="1905">
        <f t="shared" ref="N44" si="49">A44</f>
        <v>10</v>
      </c>
      <c r="O44" s="1906" t="str">
        <f t="shared" ref="O44" si="50">B44</f>
        <v>Տավուշի մարզի առաջին ատյանի ընդհանուր իրավասության դատարան</v>
      </c>
      <c r="P44" s="558" t="s">
        <v>22</v>
      </c>
      <c r="Q44" s="564">
        <v>116</v>
      </c>
      <c r="R44" s="567">
        <f>AVERAGE(ԴԱՏԱՎՈՐ!AN342:AN348)</f>
        <v>670848.57142857148</v>
      </c>
      <c r="S44" s="568">
        <f t="shared" si="11"/>
        <v>63890.340136054423</v>
      </c>
      <c r="T44" s="569">
        <f t="shared" si="12"/>
        <v>617606.62131519278</v>
      </c>
      <c r="U44" s="570">
        <f t="shared" si="33"/>
        <v>7411279.4557823129</v>
      </c>
      <c r="V44" s="564">
        <v>116</v>
      </c>
      <c r="W44" s="567">
        <f>AVERAGE(ԴԱՏԱՎՈՐ!BB342:BB348)</f>
        <v>670848.57142857148</v>
      </c>
      <c r="X44" s="568">
        <f t="shared" si="14"/>
        <v>63890.340136054423</v>
      </c>
      <c r="Y44" s="569">
        <f t="shared" si="15"/>
        <v>617606.62131519278</v>
      </c>
      <c r="Z44" s="570">
        <f t="shared" si="34"/>
        <v>7411279.4557823129</v>
      </c>
    </row>
    <row r="45" spans="1:26" s="565" customFormat="1" ht="16.5" customHeight="1" thickBot="1">
      <c r="A45" s="1928"/>
      <c r="B45" s="1929"/>
      <c r="C45" s="574" t="s">
        <v>23</v>
      </c>
      <c r="D45" s="559">
        <v>115</v>
      </c>
      <c r="E45" s="575">
        <f>AVERAGE(ԾԱՌԱՅՈՂ!L888:L912)</f>
        <v>158365.61600000004</v>
      </c>
      <c r="F45" s="568">
        <f t="shared" si="5"/>
        <v>15082.439619047622</v>
      </c>
      <c r="G45" s="569">
        <f t="shared" si="6"/>
        <v>144540.04634920639</v>
      </c>
      <c r="H45" s="570">
        <f t="shared" si="31"/>
        <v>1734480.5561904768</v>
      </c>
      <c r="I45" s="559">
        <v>115</v>
      </c>
      <c r="J45" s="575">
        <f>AVERAGE(ԾԱՌԱՅՈՂ!X888:X912)</f>
        <v>160958.30400000006</v>
      </c>
      <c r="K45" s="568">
        <f t="shared" si="8"/>
        <v>15329.362285714291</v>
      </c>
      <c r="L45" s="569">
        <f t="shared" si="9"/>
        <v>146906.38857142863</v>
      </c>
      <c r="M45" s="570">
        <f t="shared" si="32"/>
        <v>1762876.6628571437</v>
      </c>
      <c r="N45" s="1905"/>
      <c r="O45" s="1905"/>
      <c r="P45" s="574" t="s">
        <v>23</v>
      </c>
      <c r="Q45" s="564">
        <v>116</v>
      </c>
      <c r="R45" s="575">
        <f>AVERAGE(ԾԱՌԱՅՈՂ!AJ888:AJ912)</f>
        <v>163259.97600000002</v>
      </c>
      <c r="S45" s="568">
        <f t="shared" si="11"/>
        <v>15548.569142857144</v>
      </c>
      <c r="T45" s="569">
        <f t="shared" si="12"/>
        <v>150302.83504761907</v>
      </c>
      <c r="U45" s="570">
        <f t="shared" si="33"/>
        <v>1803634.0205714288</v>
      </c>
      <c r="V45" s="564">
        <v>116</v>
      </c>
      <c r="W45" s="575">
        <f>AVERAGE(ԾԱՌԱՅՈՂ!AV888:AV912)</f>
        <v>165217.72000000003</v>
      </c>
      <c r="X45" s="568">
        <f t="shared" si="14"/>
        <v>15735.020952380955</v>
      </c>
      <c r="Y45" s="569">
        <f t="shared" si="15"/>
        <v>152105.20253968256</v>
      </c>
      <c r="Z45" s="570">
        <f t="shared" si="34"/>
        <v>1825262.4304761908</v>
      </c>
    </row>
    <row r="46" spans="1:26" s="565" customFormat="1" ht="16.5" hidden="1" customHeight="1" thickBot="1">
      <c r="A46" s="1920">
        <v>10</v>
      </c>
      <c r="B46" s="1934" t="str">
        <f>+ԴԱՏԱՎՈՐ!E382</f>
        <v>Սնանկության դատարան</v>
      </c>
      <c r="C46" s="558" t="s">
        <v>22</v>
      </c>
      <c r="D46" s="564"/>
      <c r="E46" s="567"/>
      <c r="F46" s="568"/>
      <c r="G46" s="569">
        <f t="shared" ref="G46:G47" si="51">D46*F46/12</f>
        <v>0</v>
      </c>
      <c r="H46" s="570">
        <f t="shared" ref="H46:H47" si="52">G46*12.12</f>
        <v>0</v>
      </c>
      <c r="I46" s="559"/>
      <c r="J46" s="567"/>
      <c r="K46" s="568">
        <f t="shared" ref="K46:K47" si="53">+J46/21*2</f>
        <v>0</v>
      </c>
      <c r="L46" s="569">
        <f t="shared" ref="L46:L47" si="54">I46*K46/12</f>
        <v>0</v>
      </c>
      <c r="M46" s="570">
        <f t="shared" ref="M46:M47" si="55">L46*12.12</f>
        <v>0</v>
      </c>
      <c r="N46" s="1930">
        <f t="shared" ref="N46" si="56">A46</f>
        <v>10</v>
      </c>
      <c r="O46" s="1932" t="str">
        <f t="shared" ref="O46" si="57">B46</f>
        <v>Սնանկության դատարան</v>
      </c>
      <c r="P46" s="558" t="s">
        <v>22</v>
      </c>
      <c r="Q46" s="564"/>
      <c r="R46" s="567"/>
      <c r="S46" s="568">
        <f t="shared" ref="S46:S47" si="58">+R46/21*2</f>
        <v>0</v>
      </c>
      <c r="T46" s="569">
        <f t="shared" ref="T46:T47" si="59">Q46*S46/12</f>
        <v>0</v>
      </c>
      <c r="U46" s="570">
        <f t="shared" ref="U46:U47" si="60">T46*12.12</f>
        <v>0</v>
      </c>
      <c r="V46" s="564"/>
      <c r="W46" s="567"/>
      <c r="X46" s="568">
        <f t="shared" ref="X46:X47" si="61">+W46/21*2</f>
        <v>0</v>
      </c>
      <c r="Y46" s="569">
        <f t="shared" ref="Y46:Y47" si="62">V46*X46/12</f>
        <v>0</v>
      </c>
      <c r="Z46" s="570">
        <f t="shared" ref="Z46:Z47" si="63">Y46*12.12</f>
        <v>0</v>
      </c>
    </row>
    <row r="47" spans="1:26" s="565" customFormat="1" ht="16.5" hidden="1" customHeight="1" thickBot="1">
      <c r="A47" s="1921"/>
      <c r="B47" s="1935"/>
      <c r="C47" s="574" t="s">
        <v>23</v>
      </c>
      <c r="D47" s="564"/>
      <c r="E47" s="575"/>
      <c r="F47" s="568"/>
      <c r="G47" s="569">
        <f t="shared" si="51"/>
        <v>0</v>
      </c>
      <c r="H47" s="570">
        <f t="shared" si="52"/>
        <v>0</v>
      </c>
      <c r="I47" s="559"/>
      <c r="J47" s="575"/>
      <c r="K47" s="568">
        <f t="shared" si="53"/>
        <v>0</v>
      </c>
      <c r="L47" s="569">
        <f t="shared" si="54"/>
        <v>0</v>
      </c>
      <c r="M47" s="570">
        <f t="shared" si="55"/>
        <v>0</v>
      </c>
      <c r="N47" s="1931"/>
      <c r="O47" s="1933"/>
      <c r="P47" s="574" t="s">
        <v>23</v>
      </c>
      <c r="Q47" s="564"/>
      <c r="R47" s="575"/>
      <c r="S47" s="568">
        <f t="shared" si="58"/>
        <v>0</v>
      </c>
      <c r="T47" s="569">
        <f t="shared" si="59"/>
        <v>0</v>
      </c>
      <c r="U47" s="570">
        <f t="shared" si="60"/>
        <v>0</v>
      </c>
      <c r="V47" s="564"/>
      <c r="W47" s="575"/>
      <c r="X47" s="568">
        <f t="shared" si="61"/>
        <v>0</v>
      </c>
      <c r="Y47" s="569">
        <f t="shared" si="62"/>
        <v>0</v>
      </c>
      <c r="Z47" s="570">
        <f t="shared" si="63"/>
        <v>0</v>
      </c>
    </row>
  </sheetData>
  <mergeCells count="74">
    <mergeCell ref="N46:N47"/>
    <mergeCell ref="O46:O47"/>
    <mergeCell ref="B16:B17"/>
    <mergeCell ref="A16:A17"/>
    <mergeCell ref="A26:A27"/>
    <mergeCell ref="A24:A25"/>
    <mergeCell ref="A46:A47"/>
    <mergeCell ref="B46:B47"/>
    <mergeCell ref="B26:B27"/>
    <mergeCell ref="A38:A39"/>
    <mergeCell ref="O24:O25"/>
    <mergeCell ref="B24:B25"/>
    <mergeCell ref="A36:A37"/>
    <mergeCell ref="A28:A29"/>
    <mergeCell ref="B28:B29"/>
    <mergeCell ref="A18:A19"/>
    <mergeCell ref="Q4:U4"/>
    <mergeCell ref="V4:Z4"/>
    <mergeCell ref="A42:A43"/>
    <mergeCell ref="B42:B43"/>
    <mergeCell ref="A44:A45"/>
    <mergeCell ref="B44:B45"/>
    <mergeCell ref="B36:B37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B18:B19"/>
    <mergeCell ref="A20:A21"/>
    <mergeCell ref="B20:B21"/>
    <mergeCell ref="A22:A23"/>
    <mergeCell ref="B22:B23"/>
    <mergeCell ref="I4:M4"/>
    <mergeCell ref="A14:A15"/>
    <mergeCell ref="B14:B15"/>
    <mergeCell ref="D4:H4"/>
    <mergeCell ref="A12:A13"/>
    <mergeCell ref="B12:B13"/>
    <mergeCell ref="N14:N15"/>
    <mergeCell ref="O14:O15"/>
    <mergeCell ref="N26:N27"/>
    <mergeCell ref="O26:O27"/>
    <mergeCell ref="N28:N29"/>
    <mergeCell ref="O28:O29"/>
    <mergeCell ref="N24:N25"/>
    <mergeCell ref="O22:O23"/>
    <mergeCell ref="N22:N23"/>
    <mergeCell ref="O20:O21"/>
    <mergeCell ref="N20:N21"/>
    <mergeCell ref="O18:O19"/>
    <mergeCell ref="N18:N19"/>
    <mergeCell ref="O16:O17"/>
    <mergeCell ref="N16:N17"/>
    <mergeCell ref="N30:N31"/>
    <mergeCell ref="O30:O31"/>
    <mergeCell ref="N32:N33"/>
    <mergeCell ref="O32:O33"/>
    <mergeCell ref="N34:N35"/>
    <mergeCell ref="O34:O35"/>
    <mergeCell ref="N42:N43"/>
    <mergeCell ref="O42:O43"/>
    <mergeCell ref="N44:N45"/>
    <mergeCell ref="O44:O45"/>
    <mergeCell ref="N36:N37"/>
    <mergeCell ref="O36:O37"/>
    <mergeCell ref="N38:N39"/>
    <mergeCell ref="O38:O39"/>
    <mergeCell ref="N40:N41"/>
    <mergeCell ref="O40:O41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opLeftCell="A3" zoomScaleNormal="100" workbookViewId="0">
      <pane xSplit="3" ySplit="4" topLeftCell="D11" activePane="bottomRight" state="frozen"/>
      <selection activeCell="A3" sqref="A3"/>
      <selection pane="topRight" activeCell="D3" sqref="D3"/>
      <selection pane="bottomLeft" activeCell="A7" sqref="A7"/>
      <selection pane="bottomRight" activeCell="H18" sqref="H18"/>
    </sheetView>
  </sheetViews>
  <sheetFormatPr defaultColWidth="9.140625" defaultRowHeight="11.25"/>
  <cols>
    <col min="1" max="1" width="5" style="7" customWidth="1"/>
    <col min="2" max="2" width="53.28515625" style="7" customWidth="1"/>
    <col min="3" max="3" width="24" style="7" customWidth="1"/>
    <col min="4" max="4" width="11.85546875" style="7" customWidth="1"/>
    <col min="5" max="5" width="14.42578125" style="7" customWidth="1"/>
    <col min="6" max="6" width="23" style="7" customWidth="1"/>
    <col min="7" max="7" width="18.140625" style="7" bestFit="1" customWidth="1"/>
    <col min="8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557" t="s">
        <v>1347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 thickBot="1"/>
    <row r="4" spans="1:26" s="197" customFormat="1" ht="32.25" customHeight="1" thickBot="1">
      <c r="A4" s="407"/>
      <c r="B4" s="408"/>
      <c r="C4" s="409"/>
      <c r="D4" s="1913">
        <v>2022</v>
      </c>
      <c r="E4" s="1914"/>
      <c r="F4" s="1914"/>
      <c r="G4" s="1914"/>
      <c r="H4" s="1919"/>
      <c r="I4" s="1913">
        <v>2023</v>
      </c>
      <c r="J4" s="1914"/>
      <c r="K4" s="1914"/>
      <c r="L4" s="1914"/>
      <c r="M4" s="1915"/>
      <c r="N4" s="410"/>
      <c r="O4" s="411"/>
      <c r="P4" s="1399"/>
      <c r="Q4" s="1913">
        <v>2024</v>
      </c>
      <c r="R4" s="1914"/>
      <c r="S4" s="1914"/>
      <c r="T4" s="1914"/>
      <c r="U4" s="1919"/>
      <c r="V4" s="1926">
        <v>2025</v>
      </c>
      <c r="W4" s="1926"/>
      <c r="X4" s="1926"/>
      <c r="Y4" s="1926"/>
      <c r="Z4" s="1926"/>
    </row>
    <row r="5" spans="1:26" s="200" customFormat="1" ht="90.75" customHeight="1" thickBot="1">
      <c r="A5" s="412" t="s">
        <v>10</v>
      </c>
      <c r="B5" s="413" t="s">
        <v>11</v>
      </c>
      <c r="C5" s="414" t="s">
        <v>12</v>
      </c>
      <c r="D5" s="415" t="s">
        <v>13</v>
      </c>
      <c r="E5" s="413" t="s">
        <v>14</v>
      </c>
      <c r="F5" s="413" t="s">
        <v>15</v>
      </c>
      <c r="G5" s="413" t="s">
        <v>16</v>
      </c>
      <c r="H5" s="416" t="s">
        <v>1283</v>
      </c>
      <c r="I5" s="415" t="s">
        <v>13</v>
      </c>
      <c r="J5" s="413" t="s">
        <v>14</v>
      </c>
      <c r="K5" s="413" t="s">
        <v>15</v>
      </c>
      <c r="L5" s="413" t="s">
        <v>16</v>
      </c>
      <c r="M5" s="416" t="s">
        <v>1284</v>
      </c>
      <c r="N5" s="412" t="s">
        <v>10</v>
      </c>
      <c r="O5" s="413" t="s">
        <v>11</v>
      </c>
      <c r="P5" s="414" t="s">
        <v>12</v>
      </c>
      <c r="Q5" s="415" t="s">
        <v>13</v>
      </c>
      <c r="R5" s="413" t="s">
        <v>14</v>
      </c>
      <c r="S5" s="413" t="s">
        <v>15</v>
      </c>
      <c r="T5" s="413" t="s">
        <v>16</v>
      </c>
      <c r="U5" s="416" t="s">
        <v>1639</v>
      </c>
      <c r="V5" s="415" t="s">
        <v>13</v>
      </c>
      <c r="W5" s="413" t="s">
        <v>14</v>
      </c>
      <c r="X5" s="413" t="s">
        <v>15</v>
      </c>
      <c r="Y5" s="413" t="s">
        <v>16</v>
      </c>
      <c r="Z5" s="416" t="s">
        <v>1862</v>
      </c>
    </row>
    <row r="6" spans="1:26" s="205" customFormat="1" ht="24" customHeight="1" thickBot="1">
      <c r="A6" s="417">
        <v>1</v>
      </c>
      <c r="B6" s="418">
        <v>2</v>
      </c>
      <c r="C6" s="419">
        <v>3</v>
      </c>
      <c r="D6" s="417">
        <v>4</v>
      </c>
      <c r="E6" s="418">
        <v>5</v>
      </c>
      <c r="F6" s="418" t="s">
        <v>17</v>
      </c>
      <c r="G6" s="418" t="s">
        <v>3100</v>
      </c>
      <c r="H6" s="420">
        <v>8</v>
      </c>
      <c r="I6" s="417">
        <v>9</v>
      </c>
      <c r="J6" s="418">
        <v>10</v>
      </c>
      <c r="K6" s="418" t="s">
        <v>3101</v>
      </c>
      <c r="L6" s="418" t="s">
        <v>3102</v>
      </c>
      <c r="M6" s="420">
        <v>12</v>
      </c>
      <c r="N6" s="417">
        <v>1</v>
      </c>
      <c r="O6" s="418">
        <v>2</v>
      </c>
      <c r="P6" s="419">
        <v>3</v>
      </c>
      <c r="Q6" s="417">
        <v>4</v>
      </c>
      <c r="R6" s="418">
        <v>5</v>
      </c>
      <c r="S6" s="418" t="s">
        <v>17</v>
      </c>
      <c r="T6" s="418" t="s">
        <v>18</v>
      </c>
      <c r="U6" s="420">
        <v>12</v>
      </c>
      <c r="V6" s="417">
        <v>4</v>
      </c>
      <c r="W6" s="418">
        <v>5</v>
      </c>
      <c r="X6" s="418" t="s">
        <v>17</v>
      </c>
      <c r="Y6" s="418" t="s">
        <v>18</v>
      </c>
      <c r="Z6" s="420">
        <v>12</v>
      </c>
    </row>
    <row r="7" spans="1:26" s="4" customFormat="1" ht="29.25" customHeight="1">
      <c r="A7" s="421"/>
      <c r="B7" s="422" t="s">
        <v>19</v>
      </c>
      <c r="C7" s="423"/>
      <c r="D7" s="424"/>
      <c r="E7" s="425"/>
      <c r="F7" s="425"/>
      <c r="G7" s="426">
        <f>G8/1000</f>
        <v>11331.635997214215</v>
      </c>
      <c r="H7" s="427">
        <f>H8/1000</f>
        <v>135979.63196657057</v>
      </c>
      <c r="I7" s="424"/>
      <c r="J7" s="425"/>
      <c r="K7" s="425"/>
      <c r="L7" s="426">
        <f>L8/1000</f>
        <v>11581.769008449983</v>
      </c>
      <c r="M7" s="427">
        <f>M8/1000</f>
        <v>138981.22810139979</v>
      </c>
      <c r="N7" s="421"/>
      <c r="O7" s="422" t="s">
        <v>19</v>
      </c>
      <c r="P7" s="423"/>
      <c r="Q7" s="424"/>
      <c r="R7" s="425"/>
      <c r="S7" s="425"/>
      <c r="T7" s="426">
        <f>T8/1000</f>
        <v>11620.451116694727</v>
      </c>
      <c r="U7" s="427">
        <f>U8/1000</f>
        <v>139445.41340033669</v>
      </c>
      <c r="V7" s="424"/>
      <c r="W7" s="425"/>
      <c r="X7" s="425"/>
      <c r="Y7" s="426">
        <f>Y8/1000</f>
        <v>11647.542081865167</v>
      </c>
      <c r="Z7" s="427">
        <f>Z8/1000</f>
        <v>139770.504982382</v>
      </c>
    </row>
    <row r="8" spans="1:26" s="4" customFormat="1" ht="29.25" customHeight="1">
      <c r="A8" s="428"/>
      <c r="B8" s="429" t="s">
        <v>20</v>
      </c>
      <c r="C8" s="430" t="s">
        <v>21</v>
      </c>
      <c r="D8" s="431"/>
      <c r="E8" s="432"/>
      <c r="F8" s="432"/>
      <c r="G8" s="433">
        <f>SUM(G9:G11)</f>
        <v>11331635.997214215</v>
      </c>
      <c r="H8" s="434">
        <f>SUM(H9:H11)</f>
        <v>135979631.96657056</v>
      </c>
      <c r="I8" s="431"/>
      <c r="J8" s="432"/>
      <c r="K8" s="432"/>
      <c r="L8" s="433">
        <f>SUM(L9:L11)</f>
        <v>11581769.008449983</v>
      </c>
      <c r="M8" s="434">
        <f>SUM(M9:M11)</f>
        <v>138981228.10139978</v>
      </c>
      <c r="N8" s="428"/>
      <c r="O8" s="429" t="s">
        <v>20</v>
      </c>
      <c r="P8" s="430" t="s">
        <v>21</v>
      </c>
      <c r="Q8" s="431"/>
      <c r="R8" s="432"/>
      <c r="S8" s="432"/>
      <c r="T8" s="433">
        <f>SUM(T9:T11)</f>
        <v>11620451.116694726</v>
      </c>
      <c r="U8" s="434">
        <f>SUM(U9:U11)</f>
        <v>139445413.40033668</v>
      </c>
      <c r="V8" s="431"/>
      <c r="W8" s="432"/>
      <c r="X8" s="432"/>
      <c r="Y8" s="433">
        <f>SUM(Y9:Y11)</f>
        <v>11647542.081865167</v>
      </c>
      <c r="Z8" s="434">
        <f>SUM(Z9:Z11)</f>
        <v>139770504.982382</v>
      </c>
    </row>
    <row r="9" spans="1:26" s="4" customFormat="1" ht="29.25" customHeight="1">
      <c r="A9" s="428"/>
      <c r="B9" s="198"/>
      <c r="C9" s="201" t="s">
        <v>22</v>
      </c>
      <c r="D9" s="431"/>
      <c r="E9" s="432"/>
      <c r="F9" s="432"/>
      <c r="G9" s="1459">
        <f>G13+G16+G18+G20+G22+G24+G26+G28+G30+G32+G34</f>
        <v>8224541.6742556393</v>
      </c>
      <c r="H9" s="1459">
        <f>H13+H16+H18+H20+H22+H24+H26+H28+H30+H32+H34</f>
        <v>98694500.091067657</v>
      </c>
      <c r="I9" s="431"/>
      <c r="J9" s="432"/>
      <c r="K9" s="432"/>
      <c r="L9" s="1459">
        <f>L13+L16+L18+L20+L22+L24+L26+L28+L30+L32+L34</f>
        <v>8385912.9547203239</v>
      </c>
      <c r="M9" s="1459">
        <f>M13+M16+M18+M20+M22+M24+M26+M28+M30+M32+M34</f>
        <v>100630955.45664388</v>
      </c>
      <c r="N9" s="428"/>
      <c r="O9" s="198"/>
      <c r="P9" s="201" t="s">
        <v>22</v>
      </c>
      <c r="Q9" s="431"/>
      <c r="R9" s="432"/>
      <c r="S9" s="432"/>
      <c r="T9" s="1459">
        <f>T13+T16+T18+T20+T22+T24+T26+T28+T30+T32+T34</f>
        <v>8385912.9547203239</v>
      </c>
      <c r="U9" s="1459">
        <f>U13+U16+U18+U20+U22+U24+U26+U28+U30+U32+U34</f>
        <v>100630955.45664388</v>
      </c>
      <c r="V9" s="431"/>
      <c r="W9" s="432"/>
      <c r="X9" s="432"/>
      <c r="Y9" s="1459">
        <f>Y13+Y16+Y18+Y20+Y22+Y24+Y26+Y28+Y30+Y32+Y34</f>
        <v>8385912.9547203239</v>
      </c>
      <c r="Z9" s="1459">
        <f>Z13+Z16+Z18+Z20+Z22+Z24+Z26+Z28+Z30+Z32+Z34</f>
        <v>100630955.45664388</v>
      </c>
    </row>
    <row r="10" spans="1:26" s="6" customFormat="1" ht="29.25" customHeight="1">
      <c r="A10" s="428"/>
      <c r="B10" s="199"/>
      <c r="C10" s="202" t="s">
        <v>23</v>
      </c>
      <c r="D10" s="431"/>
      <c r="E10" s="432"/>
      <c r="F10" s="432"/>
      <c r="G10" s="1459">
        <f>G14+G17+G19+G21+G23+G25+G27+G29+G31+G33+G35</f>
        <v>1965835.2482684264</v>
      </c>
      <c r="H10" s="1459">
        <f>H14+H17+H19+H21+H23+H25+H27+H29+H31+H33+H35</f>
        <v>23590022.979221113</v>
      </c>
      <c r="I10" s="431"/>
      <c r="J10" s="432"/>
      <c r="K10" s="432"/>
      <c r="L10" s="1459">
        <f>L14+L17+L19+L21+L23+L25+L27+L29+L31+L33+L35</f>
        <v>2034033.7524685157</v>
      </c>
      <c r="M10" s="1459">
        <f>M14+M17+M19+M21+M23+M25+M27+M29+M31+M33+M35</f>
        <v>24408405.029622186</v>
      </c>
      <c r="N10" s="428"/>
      <c r="O10" s="199"/>
      <c r="P10" s="202" t="s">
        <v>23</v>
      </c>
      <c r="Q10" s="431"/>
      <c r="R10" s="432"/>
      <c r="S10" s="432"/>
      <c r="T10" s="1459">
        <f>T14+T17+T19+T21+T23+T25+T27+T29+T31+T33+T35</f>
        <v>2072715.8607132586</v>
      </c>
      <c r="U10" s="1459">
        <f>U14+U17+U19+U21+U23+U25+U27+U29+U31+U33+U35</f>
        <v>24872590.328559104</v>
      </c>
      <c r="V10" s="431"/>
      <c r="W10" s="432"/>
      <c r="X10" s="432"/>
      <c r="Y10" s="1459">
        <f>Y14+Y17+Y19+Y21+Y23+Y25+Y27+Y29+Y31+Y33+Y35</f>
        <v>2099806.8258836986</v>
      </c>
      <c r="Z10" s="1459">
        <f>Z14+Z17+Z19+Z21+Z23+Z25+Z27+Z29+Z31+Z33+Z35</f>
        <v>25197681.910604384</v>
      </c>
    </row>
    <row r="11" spans="1:26" s="6" customFormat="1" ht="29.25" customHeight="1">
      <c r="A11" s="428"/>
      <c r="B11" s="199"/>
      <c r="C11" s="202" t="s">
        <v>3098</v>
      </c>
      <c r="D11" s="431"/>
      <c r="E11" s="432"/>
      <c r="F11" s="432"/>
      <c r="G11" s="1459">
        <f>+G15</f>
        <v>1141259.0746901494</v>
      </c>
      <c r="H11" s="1459">
        <f>+H15</f>
        <v>13695108.896281794</v>
      </c>
      <c r="I11" s="431"/>
      <c r="J11" s="432"/>
      <c r="K11" s="432"/>
      <c r="L11" s="1459">
        <f>+L15</f>
        <v>1161822.3012611431</v>
      </c>
      <c r="M11" s="1459">
        <f>+M15</f>
        <v>13941867.615133718</v>
      </c>
      <c r="N11" s="428"/>
      <c r="O11" s="199"/>
      <c r="P11" s="202" t="s">
        <v>23</v>
      </c>
      <c r="Q11" s="431"/>
      <c r="R11" s="432"/>
      <c r="S11" s="432"/>
      <c r="T11" s="1459">
        <f>+T15</f>
        <v>1161822.3012611431</v>
      </c>
      <c r="U11" s="1459">
        <f>+U15</f>
        <v>13941867.615133718</v>
      </c>
      <c r="V11" s="431"/>
      <c r="W11" s="432"/>
      <c r="X11" s="432"/>
      <c r="Y11" s="1459">
        <f>+Y15</f>
        <v>1161822.3012611431</v>
      </c>
      <c r="Z11" s="1459">
        <f>+Z15</f>
        <v>13941867.615133718</v>
      </c>
    </row>
    <row r="12" spans="1:26" s="4" customFormat="1" ht="29.25" customHeight="1" thickBot="1">
      <c r="A12" s="428"/>
      <c r="B12" s="436"/>
      <c r="C12" s="437"/>
      <c r="D12" s="438"/>
      <c r="E12" s="439"/>
      <c r="F12" s="439"/>
      <c r="G12" s="440"/>
      <c r="H12" s="441"/>
      <c r="I12" s="438"/>
      <c r="J12" s="439"/>
      <c r="K12" s="439"/>
      <c r="L12" s="440"/>
      <c r="M12" s="441"/>
      <c r="N12" s="536"/>
      <c r="O12" s="537"/>
      <c r="P12" s="538"/>
      <c r="Q12" s="438"/>
      <c r="R12" s="439"/>
      <c r="S12" s="439"/>
      <c r="T12" s="440"/>
      <c r="U12" s="441"/>
      <c r="V12" s="438"/>
      <c r="W12" s="439"/>
      <c r="X12" s="439"/>
      <c r="Y12" s="440"/>
      <c r="Z12" s="441"/>
    </row>
    <row r="13" spans="1:26" s="565" customFormat="1" ht="21.75" customHeight="1" thickBot="1">
      <c r="A13" s="1920">
        <v>1</v>
      </c>
      <c r="B13" s="1922" t="s">
        <v>1340</v>
      </c>
      <c r="C13" s="558" t="s">
        <v>22</v>
      </c>
      <c r="D13" s="559">
        <v>111</v>
      </c>
      <c r="E13" s="567">
        <f>AVERAGE(ԴԱՏԱՎՈՐ!I128:I199)</f>
        <v>665993.0555555555</v>
      </c>
      <c r="F13" s="567">
        <f>+E13/21*2*5</f>
        <v>317139.55026455026</v>
      </c>
      <c r="G13" s="567">
        <f>D13*F13/12</f>
        <v>2933540.83994709</v>
      </c>
      <c r="H13" s="567">
        <f>G13*12</f>
        <v>35202490.079365082</v>
      </c>
      <c r="I13" s="559">
        <v>113</v>
      </c>
      <c r="J13" s="567">
        <f>AVERAGE(ԴԱՏԱՎՈՐ!Y128:Y199)</f>
        <v>665993.0555555555</v>
      </c>
      <c r="K13" s="567">
        <f>+J13/21*2*5</f>
        <v>317139.55026455026</v>
      </c>
      <c r="L13" s="567">
        <f>I13*K13/12</f>
        <v>2986397.4316578484</v>
      </c>
      <c r="M13" s="567">
        <f>L13*12</f>
        <v>35836769.179894179</v>
      </c>
      <c r="N13" s="561"/>
      <c r="O13" s="562"/>
      <c r="P13" s="563"/>
      <c r="Q13" s="564">
        <v>113</v>
      </c>
      <c r="R13" s="567">
        <f>AVERAGE(ԴԱՏԱՎՈՐ!AN128:AN199)</f>
        <v>665993.0555555555</v>
      </c>
      <c r="S13" s="567">
        <f>+R13/21*2*5</f>
        <v>317139.55026455026</v>
      </c>
      <c r="T13" s="567">
        <f>Q13*S13/12</f>
        <v>2986397.4316578484</v>
      </c>
      <c r="U13" s="567">
        <f>T13*12</f>
        <v>35836769.179894179</v>
      </c>
      <c r="V13" s="564">
        <v>113</v>
      </c>
      <c r="W13" s="567">
        <f>AVERAGE(ԴԱՏԱՎՈՐ!BB128:BB199)</f>
        <v>665993.0555555555</v>
      </c>
      <c r="X13" s="567">
        <f>+W13/21*2*5</f>
        <v>317139.55026455026</v>
      </c>
      <c r="Y13" s="567">
        <f>V13*X13/12</f>
        <v>2986397.4316578484</v>
      </c>
      <c r="Z13" s="567">
        <f>Y13*12</f>
        <v>35836769.179894179</v>
      </c>
    </row>
    <row r="14" spans="1:26" s="565" customFormat="1" ht="16.5" customHeight="1" thickBot="1">
      <c r="A14" s="1936"/>
      <c r="B14" s="1937"/>
      <c r="C14" s="566" t="s">
        <v>3099</v>
      </c>
      <c r="D14" s="559">
        <v>111</v>
      </c>
      <c r="E14" s="567">
        <f>AVERAGE(ԾԱՌԱՅՈՂ!L346:L564)</f>
        <v>148311.36513761466</v>
      </c>
      <c r="F14" s="567">
        <f>+E14/21*2*6</f>
        <v>84749.351507208368</v>
      </c>
      <c r="G14" s="567">
        <f t="shared" ref="G14" si="0">D14*F14/12</f>
        <v>783931.50144167745</v>
      </c>
      <c r="H14" s="567">
        <f t="shared" ref="H14" si="1">G14*12</f>
        <v>9407178.0173001289</v>
      </c>
      <c r="I14" s="559">
        <v>113</v>
      </c>
      <c r="J14" s="567">
        <f>AVERAGE(ԾԱՌԱՅՈՂ!X346:X564)</f>
        <v>151172.37522935812</v>
      </c>
      <c r="K14" s="567">
        <f>+J14/21*2*6</f>
        <v>86384.214416776071</v>
      </c>
      <c r="L14" s="567">
        <f t="shared" ref="L14" si="2">I14*K14/12</f>
        <v>813451.35242464126</v>
      </c>
      <c r="M14" s="567">
        <f t="shared" ref="M14" si="3">L14*12</f>
        <v>9761416.2290956955</v>
      </c>
      <c r="N14" s="561"/>
      <c r="O14" s="562"/>
      <c r="P14" s="563"/>
      <c r="Q14" s="564">
        <v>113</v>
      </c>
      <c r="R14" s="567">
        <f>AVERAGE(ԾԱՌԱՅՈՂ!AJ346:AJ564)</f>
        <v>154288.23669724792</v>
      </c>
      <c r="S14" s="567">
        <f>+R14/21*2*6</f>
        <v>88164.706684141667</v>
      </c>
      <c r="T14" s="567">
        <f t="shared" ref="T14:T15" si="4">Q14*S14/12</f>
        <v>830217.65460900078</v>
      </c>
      <c r="U14" s="567">
        <f t="shared" ref="U14:U15" si="5">T14*12</f>
        <v>9962611.8553080093</v>
      </c>
      <c r="V14" s="564">
        <v>113</v>
      </c>
      <c r="W14" s="567">
        <f>AVERAGE(ԾԱՌԱՅՈՂ!AV346:AV564)</f>
        <v>156293.67431192665</v>
      </c>
      <c r="X14" s="567">
        <f>+W14/21*2*6</f>
        <v>89310.671035386651</v>
      </c>
      <c r="Y14" s="567">
        <f t="shared" ref="Y14:Y15" si="6">V14*X14/12</f>
        <v>841008.81891655771</v>
      </c>
      <c r="Z14" s="567">
        <f t="shared" ref="Z14:Z15" si="7">Y14*12</f>
        <v>10092105.826998692</v>
      </c>
    </row>
    <row r="15" spans="1:26" s="565" customFormat="1" ht="16.5" customHeight="1" thickBot="1">
      <c r="A15" s="1921"/>
      <c r="B15" s="1923"/>
      <c r="C15" s="566" t="s">
        <v>3098</v>
      </c>
      <c r="D15" s="559">
        <v>111</v>
      </c>
      <c r="E15" s="567">
        <f>AVERAGE('Ինքնավար, հայեցող., վարչ. պաշտ.'!I184:I256)</f>
        <v>259096.65479452041</v>
      </c>
      <c r="F15" s="567">
        <f>+E15/21*2*5</f>
        <v>123379.3594259621</v>
      </c>
      <c r="G15" s="567">
        <f t="shared" ref="G15" si="8">D15*F15/12</f>
        <v>1141259.0746901494</v>
      </c>
      <c r="H15" s="567">
        <f t="shared" ref="H15" si="9">G15*12</f>
        <v>13695108.896281794</v>
      </c>
      <c r="I15" s="559">
        <v>113</v>
      </c>
      <c r="J15" s="567">
        <f>AVERAGE('Ինքնավար, հայեցող., վարչ. պաշտ.'!U184:U256)</f>
        <v>259096.65479452041</v>
      </c>
      <c r="K15" s="567">
        <f>+J15/21*2*5</f>
        <v>123379.3594259621</v>
      </c>
      <c r="L15" s="567">
        <f t="shared" ref="L15" si="10">I15*K15/12</f>
        <v>1161822.3012611431</v>
      </c>
      <c r="M15" s="567">
        <f t="shared" ref="M15" si="11">L15*12</f>
        <v>13941867.615133718</v>
      </c>
      <c r="N15" s="561"/>
      <c r="O15" s="562"/>
      <c r="P15" s="563"/>
      <c r="Q15" s="564">
        <v>113</v>
      </c>
      <c r="R15" s="567">
        <f>AVERAGE('Ինքնավար, հայեցող., վարչ. պաշտ.'!AG184:AG256)</f>
        <v>259096.65479452041</v>
      </c>
      <c r="S15" s="567">
        <f>+R15/21*2*5</f>
        <v>123379.3594259621</v>
      </c>
      <c r="T15" s="567">
        <f t="shared" si="4"/>
        <v>1161822.3012611431</v>
      </c>
      <c r="U15" s="567">
        <f t="shared" si="5"/>
        <v>13941867.615133718</v>
      </c>
      <c r="V15" s="564">
        <v>113</v>
      </c>
      <c r="W15" s="567">
        <f>AVERAGE('Ինքնավար, հայեցող., վարչ. պաշտ.'!AS184:AS256)</f>
        <v>259096.65479452041</v>
      </c>
      <c r="X15" s="567">
        <f>+W15/21*2*5</f>
        <v>123379.3594259621</v>
      </c>
      <c r="Y15" s="567">
        <f t="shared" si="6"/>
        <v>1161822.3012611431</v>
      </c>
      <c r="Z15" s="567">
        <f t="shared" si="7"/>
        <v>13941867.615133718</v>
      </c>
    </row>
    <row r="16" spans="1:26" s="565" customFormat="1" ht="16.5" customHeight="1" thickBot="1">
      <c r="A16" s="1928">
        <v>2</v>
      </c>
      <c r="B16" s="1927" t="str">
        <f>ԴԱՏԱՎՈՐ!E203</f>
        <v>Արագածոտնի մարզի առաջին ատյանի ընդհանուր իրավասության դատարան</v>
      </c>
      <c r="C16" s="558" t="s">
        <v>22</v>
      </c>
      <c r="D16" s="559">
        <v>111</v>
      </c>
      <c r="E16" s="567">
        <f>AVERAGE(ԴԱՏԱՎՈՐ!I206:I212)</f>
        <v>670848.57142857148</v>
      </c>
      <c r="F16" s="568">
        <f t="shared" ref="F16:F33" si="12">+E16/21*2</f>
        <v>63890.340136054423</v>
      </c>
      <c r="G16" s="569">
        <f t="shared" ref="G16:G35" si="13">D16*F16/12</f>
        <v>590985.64625850343</v>
      </c>
      <c r="H16" s="570">
        <f>G16*12</f>
        <v>7091827.7551020412</v>
      </c>
      <c r="I16" s="559">
        <v>113</v>
      </c>
      <c r="J16" s="567">
        <f>AVERAGE(ԴԱՏԱՎՈՐ!Y206:Y212)</f>
        <v>670848.57142857148</v>
      </c>
      <c r="K16" s="568">
        <f t="shared" ref="K16:K35" si="14">+J16/21*2</f>
        <v>63890.340136054423</v>
      </c>
      <c r="L16" s="569">
        <f t="shared" ref="L16:L35" si="15">I16*K16/12</f>
        <v>601634.03628117917</v>
      </c>
      <c r="M16" s="570">
        <f>L16*12</f>
        <v>7219608.4353741501</v>
      </c>
      <c r="N16" s="1905">
        <f t="shared" ref="N16:O16" si="16">A16</f>
        <v>2</v>
      </c>
      <c r="O16" s="1906" t="str">
        <f t="shared" si="16"/>
        <v>Արագածոտնի մարզի առաջին ատյանի ընդհանուր իրավասության դատարան</v>
      </c>
      <c r="P16" s="558" t="s">
        <v>22</v>
      </c>
      <c r="Q16" s="564">
        <v>113</v>
      </c>
      <c r="R16" s="567">
        <f>AVERAGE(ԴԱՏԱՎՈՐ!AN206:AN212)</f>
        <v>670848.57142857148</v>
      </c>
      <c r="S16" s="568">
        <f t="shared" ref="S16:S35" si="17">+R16/21*2</f>
        <v>63890.340136054423</v>
      </c>
      <c r="T16" s="569">
        <f t="shared" ref="T16:T35" si="18">Q16*S16/12</f>
        <v>601634.03628117917</v>
      </c>
      <c r="U16" s="570">
        <f>T16*12</f>
        <v>7219608.4353741501</v>
      </c>
      <c r="V16" s="564">
        <v>113</v>
      </c>
      <c r="W16" s="567">
        <f>AVERAGE(ԴԱՏԱՎՈՐ!BB206:BB212)</f>
        <v>670848.57142857148</v>
      </c>
      <c r="X16" s="568">
        <f t="shared" ref="X16:X35" si="19">+W16/21*2</f>
        <v>63890.340136054423</v>
      </c>
      <c r="Y16" s="569">
        <f t="shared" ref="Y16:Y35" si="20">V16*X16/12</f>
        <v>601634.03628117917</v>
      </c>
      <c r="Z16" s="570">
        <f>Y16*12</f>
        <v>7219608.4353741501</v>
      </c>
    </row>
    <row r="17" spans="1:26" s="565" customFormat="1" ht="16.5" customHeight="1" thickBot="1">
      <c r="A17" s="1928"/>
      <c r="B17" s="1927"/>
      <c r="C17" s="566" t="s">
        <v>23</v>
      </c>
      <c r="D17" s="559">
        <v>111</v>
      </c>
      <c r="E17" s="567">
        <f>AVERAGE(ԾԱՌԱՅՈՂ!L573:L596)</f>
        <v>155621.90833333335</v>
      </c>
      <c r="F17" s="568">
        <f t="shared" si="12"/>
        <v>14821.134126984129</v>
      </c>
      <c r="G17" s="569">
        <f t="shared" si="13"/>
        <v>137095.49067460318</v>
      </c>
      <c r="H17" s="570">
        <f t="shared" ref="H17:H33" si="21">G17*12</f>
        <v>1645145.8880952382</v>
      </c>
      <c r="I17" s="559">
        <v>113</v>
      </c>
      <c r="J17" s="567">
        <f>AVERAGE(ԾԱՌԱՅՈՂ!X573:X596)</f>
        <v>158184.83333333334</v>
      </c>
      <c r="K17" s="568">
        <f t="shared" si="14"/>
        <v>15065.222222222223</v>
      </c>
      <c r="L17" s="569">
        <f t="shared" si="15"/>
        <v>141864.17592592593</v>
      </c>
      <c r="M17" s="570">
        <f t="shared" ref="M17:M33" si="22">L17*12</f>
        <v>1702370.111111111</v>
      </c>
      <c r="N17" s="1905"/>
      <c r="O17" s="1905"/>
      <c r="P17" s="566" t="s">
        <v>23</v>
      </c>
      <c r="Q17" s="564">
        <v>113</v>
      </c>
      <c r="R17" s="567">
        <f>AVERAGE(ԾԱՌԱՅՈՂ!AJ573:AJ596)</f>
        <v>160885.55000000002</v>
      </c>
      <c r="S17" s="568">
        <f t="shared" si="17"/>
        <v>15322.433333333334</v>
      </c>
      <c r="T17" s="569">
        <f t="shared" si="18"/>
        <v>144286.24722222224</v>
      </c>
      <c r="U17" s="570">
        <f t="shared" ref="U17:U33" si="23">T17*12</f>
        <v>1731434.9666666668</v>
      </c>
      <c r="V17" s="564">
        <v>113</v>
      </c>
      <c r="W17" s="567">
        <f>AVERAGE(ԾԱՌԱՅՈՂ!AV573:AV596)</f>
        <v>162649.28333333333</v>
      </c>
      <c r="X17" s="568">
        <f t="shared" si="19"/>
        <v>15490.407936507936</v>
      </c>
      <c r="Y17" s="569">
        <f t="shared" si="20"/>
        <v>145868.00806878306</v>
      </c>
      <c r="Z17" s="570">
        <f t="shared" ref="Z17:Z33" si="24">Y17*12</f>
        <v>1750416.0968253966</v>
      </c>
    </row>
    <row r="18" spans="1:26" s="565" customFormat="1" ht="16.5" customHeight="1" thickBot="1">
      <c r="A18" s="1920">
        <v>3</v>
      </c>
      <c r="B18" s="1927" t="str">
        <f>ԴԱՏԱՎՈՐ!E216</f>
        <v>Արարատ և Վայոց Ձորի մարզերի առաջին ատյանի ընդհանուր իրավասության դատարան</v>
      </c>
      <c r="C18" s="558" t="s">
        <v>22</v>
      </c>
      <c r="D18" s="559">
        <v>111</v>
      </c>
      <c r="E18" s="567">
        <f>AVERAGE(ԴԱՏԱՎՈՐ!I220:I232)</f>
        <v>666487.69230769225</v>
      </c>
      <c r="F18" s="568">
        <f t="shared" si="12"/>
        <v>63475.018315018307</v>
      </c>
      <c r="G18" s="569">
        <f>D18*F18/12</f>
        <v>587143.91941391933</v>
      </c>
      <c r="H18" s="570">
        <f t="shared" si="21"/>
        <v>7045727.0329670319</v>
      </c>
      <c r="I18" s="559">
        <v>113</v>
      </c>
      <c r="J18" s="567">
        <f>AVERAGE(ԴԱՏԱՎՈՐ!Y220:Y232)</f>
        <v>666487.69230769225</v>
      </c>
      <c r="K18" s="568">
        <f t="shared" si="14"/>
        <v>63475.018315018307</v>
      </c>
      <c r="L18" s="569">
        <f t="shared" si="15"/>
        <v>597723.08913308906</v>
      </c>
      <c r="M18" s="570">
        <f t="shared" si="22"/>
        <v>7172677.0695970692</v>
      </c>
      <c r="N18" s="1905">
        <f t="shared" ref="N18:O18" si="25">A18</f>
        <v>3</v>
      </c>
      <c r="O18" s="1906" t="str">
        <f t="shared" si="25"/>
        <v>Արարատ և Վայոց Ձորի մարզերի առաջին ատյանի ընդհանուր իրավասության դատարան</v>
      </c>
      <c r="P18" s="558" t="s">
        <v>22</v>
      </c>
      <c r="Q18" s="564">
        <v>113</v>
      </c>
      <c r="R18" s="567">
        <f>AVERAGE(ԴԱՏԱՎՈՐ!AN220:AN232)</f>
        <v>666487.69230769225</v>
      </c>
      <c r="S18" s="568">
        <f t="shared" si="17"/>
        <v>63475.018315018307</v>
      </c>
      <c r="T18" s="569">
        <f t="shared" si="18"/>
        <v>597723.08913308906</v>
      </c>
      <c r="U18" s="570">
        <f t="shared" si="23"/>
        <v>7172677.0695970692</v>
      </c>
      <c r="V18" s="564">
        <v>113</v>
      </c>
      <c r="W18" s="567">
        <f>AVERAGE(ԴԱՏԱՎՈՐ!BB220:BB232)</f>
        <v>666487.69230769225</v>
      </c>
      <c r="X18" s="568">
        <f t="shared" si="19"/>
        <v>63475.018315018307</v>
      </c>
      <c r="Y18" s="569">
        <f t="shared" si="20"/>
        <v>597723.08913308906</v>
      </c>
      <c r="Z18" s="570">
        <f t="shared" si="24"/>
        <v>7172677.0695970692</v>
      </c>
    </row>
    <row r="19" spans="1:26" s="571" customFormat="1" ht="16.5" customHeight="1" thickBot="1">
      <c r="A19" s="1921"/>
      <c r="B19" s="1927"/>
      <c r="C19" s="566" t="s">
        <v>23</v>
      </c>
      <c r="D19" s="559">
        <v>111</v>
      </c>
      <c r="E19" s="567">
        <f>AVERAGE(ԾԱՌԱՅՈՂ!L604:L641)</f>
        <v>144690.13473684213</v>
      </c>
      <c r="F19" s="568">
        <f t="shared" si="12"/>
        <v>13780.012832080203</v>
      </c>
      <c r="G19" s="569">
        <f t="shared" si="13"/>
        <v>127465.11869674188</v>
      </c>
      <c r="H19" s="570">
        <f t="shared" si="21"/>
        <v>1529581.4243609025</v>
      </c>
      <c r="I19" s="559">
        <v>113</v>
      </c>
      <c r="J19" s="567">
        <f>AVERAGE(ԾԱՌԱՅՈՂ!X604:X641)</f>
        <v>146900.42105263154</v>
      </c>
      <c r="K19" s="568">
        <f t="shared" si="14"/>
        <v>13990.516290726813</v>
      </c>
      <c r="L19" s="569">
        <f t="shared" si="15"/>
        <v>131744.02840434416</v>
      </c>
      <c r="M19" s="570">
        <f t="shared" si="22"/>
        <v>1580928.34085213</v>
      </c>
      <c r="N19" s="1905"/>
      <c r="O19" s="1905"/>
      <c r="P19" s="566" t="s">
        <v>23</v>
      </c>
      <c r="Q19" s="564">
        <v>113</v>
      </c>
      <c r="R19" s="567">
        <f>AVERAGE(ԾԱՌԱՅՈՂ!AJ604:AJ641)</f>
        <v>149928.93684210523</v>
      </c>
      <c r="S19" s="568">
        <f t="shared" si="17"/>
        <v>14278.946365914784</v>
      </c>
      <c r="T19" s="569">
        <f t="shared" si="18"/>
        <v>134460.07827903089</v>
      </c>
      <c r="U19" s="570">
        <f t="shared" si="23"/>
        <v>1613520.9393483708</v>
      </c>
      <c r="V19" s="564">
        <v>113</v>
      </c>
      <c r="W19" s="567">
        <f>AVERAGE(ԾԱՌԱՅՈՂ!AV604:AV641)</f>
        <v>151356.16842105263</v>
      </c>
      <c r="X19" s="568">
        <f t="shared" si="19"/>
        <v>14414.873182957394</v>
      </c>
      <c r="Y19" s="569">
        <f t="shared" si="20"/>
        <v>135740.05580618212</v>
      </c>
      <c r="Z19" s="570">
        <f t="shared" si="24"/>
        <v>1628880.6696741856</v>
      </c>
    </row>
    <row r="20" spans="1:26" s="572" customFormat="1" ht="16.5" customHeight="1" thickBot="1">
      <c r="A20" s="1928">
        <v>4</v>
      </c>
      <c r="B20" s="1927" t="str">
        <f>ԴԱՏԱՎՈՐ!E236</f>
        <v>Արմավիրի մարզի  առաջին ատյանի ընդհանուր իրավասության դատարան</v>
      </c>
      <c r="C20" s="558" t="s">
        <v>22</v>
      </c>
      <c r="D20" s="559">
        <v>111</v>
      </c>
      <c r="E20" s="567">
        <f>AVERAGE(ԴԱՏԱՎՈՐ!I239:I248)</f>
        <v>668014</v>
      </c>
      <c r="F20" s="568">
        <f t="shared" si="12"/>
        <v>63620.380952380954</v>
      </c>
      <c r="G20" s="569">
        <f t="shared" si="13"/>
        <v>588488.52380952379</v>
      </c>
      <c r="H20" s="570">
        <f t="shared" si="21"/>
        <v>7061862.2857142854</v>
      </c>
      <c r="I20" s="559">
        <v>113</v>
      </c>
      <c r="J20" s="567">
        <f>AVERAGE(ԴԱՏԱՎՈՐ!Y239:Y248)</f>
        <v>668014</v>
      </c>
      <c r="K20" s="568">
        <f t="shared" si="14"/>
        <v>63620.380952380954</v>
      </c>
      <c r="L20" s="569">
        <f t="shared" si="15"/>
        <v>599091.92063492059</v>
      </c>
      <c r="M20" s="570">
        <f t="shared" si="22"/>
        <v>7189103.0476190466</v>
      </c>
      <c r="N20" s="1905">
        <f t="shared" ref="N20:O20" si="26">A20</f>
        <v>4</v>
      </c>
      <c r="O20" s="1906" t="str">
        <f t="shared" si="26"/>
        <v>Արմավիրի մարզի  առաջին ատյանի ընդհանուր իրավասության դատարան</v>
      </c>
      <c r="P20" s="558" t="s">
        <v>22</v>
      </c>
      <c r="Q20" s="564">
        <v>113</v>
      </c>
      <c r="R20" s="567">
        <f>AVERAGE(ԴԱՏԱՎՈՐ!AN239:AN248)</f>
        <v>668014</v>
      </c>
      <c r="S20" s="568">
        <f t="shared" si="17"/>
        <v>63620.380952380954</v>
      </c>
      <c r="T20" s="569">
        <f t="shared" si="18"/>
        <v>599091.92063492059</v>
      </c>
      <c r="U20" s="570">
        <f t="shared" si="23"/>
        <v>7189103.0476190466</v>
      </c>
      <c r="V20" s="564">
        <v>113</v>
      </c>
      <c r="W20" s="567">
        <f>AVERAGE(ԴԱՏԱՎՈՐ!BB239:BB248)</f>
        <v>668014</v>
      </c>
      <c r="X20" s="568">
        <f t="shared" si="19"/>
        <v>63620.380952380954</v>
      </c>
      <c r="Y20" s="569">
        <f t="shared" si="20"/>
        <v>599091.92063492059</v>
      </c>
      <c r="Z20" s="570">
        <f t="shared" si="24"/>
        <v>7189103.0476190466</v>
      </c>
    </row>
    <row r="21" spans="1:26" s="573" customFormat="1" ht="16.5" customHeight="1" thickBot="1">
      <c r="A21" s="1928"/>
      <c r="B21" s="1927"/>
      <c r="C21" s="566" t="s">
        <v>23</v>
      </c>
      <c r="D21" s="559">
        <v>111</v>
      </c>
      <c r="E21" s="567">
        <f>AVERAGE(ԾԱՌԱՅՈՂ!L649:L677)</f>
        <v>145964.3210344828</v>
      </c>
      <c r="F21" s="568">
        <f t="shared" si="12"/>
        <v>13901.36390804598</v>
      </c>
      <c r="G21" s="569">
        <f t="shared" si="13"/>
        <v>128587.61614942532</v>
      </c>
      <c r="H21" s="570">
        <f t="shared" si="21"/>
        <v>1543051.3937931038</v>
      </c>
      <c r="I21" s="559">
        <v>113</v>
      </c>
      <c r="J21" s="567">
        <f>AVERAGE(ԾԱՌԱՅՈՂ!X649:X677)</f>
        <v>148951.84137931041</v>
      </c>
      <c r="K21" s="568">
        <f t="shared" si="14"/>
        <v>14185.889655172421</v>
      </c>
      <c r="L21" s="569">
        <f t="shared" si="15"/>
        <v>133583.79425287363</v>
      </c>
      <c r="M21" s="570">
        <f t="shared" si="22"/>
        <v>1603005.5310344836</v>
      </c>
      <c r="N21" s="1905"/>
      <c r="O21" s="1905"/>
      <c r="P21" s="566" t="s">
        <v>23</v>
      </c>
      <c r="Q21" s="564">
        <v>113</v>
      </c>
      <c r="R21" s="567">
        <f>AVERAGE(ԾԱՌԱՅՈՂ!AJ649:AJ677)</f>
        <v>152350.06896551725</v>
      </c>
      <c r="S21" s="568">
        <f t="shared" si="17"/>
        <v>14509.530377668309</v>
      </c>
      <c r="T21" s="569">
        <f t="shared" si="18"/>
        <v>136631.41105637656</v>
      </c>
      <c r="U21" s="570">
        <f t="shared" si="23"/>
        <v>1639576.9326765188</v>
      </c>
      <c r="V21" s="564">
        <v>113</v>
      </c>
      <c r="W21" s="567">
        <f>AVERAGE(ԾԱՌԱՅՈՂ!AV649:AV677)</f>
        <v>154721.98620689654</v>
      </c>
      <c r="X21" s="568">
        <f t="shared" si="19"/>
        <v>14735.427257799671</v>
      </c>
      <c r="Y21" s="569">
        <f t="shared" si="20"/>
        <v>138758.60667761357</v>
      </c>
      <c r="Z21" s="570">
        <f t="shared" si="24"/>
        <v>1665103.2801313628</v>
      </c>
    </row>
    <row r="22" spans="1:26" s="565" customFormat="1" ht="16.5" customHeight="1" thickBot="1">
      <c r="A22" s="1920">
        <v>5</v>
      </c>
      <c r="B22" s="1927" t="str">
        <f>ԴԱՏԱՎՈՐ!E252</f>
        <v>Գեղարքունիքի մարզի  առաջին ատյանի ընդհանուր իրավասության դատարան</v>
      </c>
      <c r="C22" s="558" t="s">
        <v>22</v>
      </c>
      <c r="D22" s="559">
        <v>111</v>
      </c>
      <c r="E22" s="567">
        <f>AVERAGE(ԴԱՏԱՎՈՐ!I256:I264)</f>
        <v>661400</v>
      </c>
      <c r="F22" s="568">
        <f t="shared" si="12"/>
        <v>62990.476190476191</v>
      </c>
      <c r="G22" s="569">
        <f t="shared" si="13"/>
        <v>582661.90476190473</v>
      </c>
      <c r="H22" s="570">
        <f t="shared" si="21"/>
        <v>6991942.8571428563</v>
      </c>
      <c r="I22" s="559">
        <v>113</v>
      </c>
      <c r="J22" s="567">
        <f>AVERAGE(ԴԱՏԱՎՈՐ!Y256:Y264)</f>
        <v>676097.77777777775</v>
      </c>
      <c r="K22" s="568">
        <f t="shared" si="14"/>
        <v>64390.264550264546</v>
      </c>
      <c r="L22" s="569">
        <f t="shared" si="15"/>
        <v>606341.65784832451</v>
      </c>
      <c r="M22" s="570">
        <f t="shared" si="22"/>
        <v>7276099.8941798937</v>
      </c>
      <c r="N22" s="1905">
        <f t="shared" ref="N22:O22" si="27">A22</f>
        <v>5</v>
      </c>
      <c r="O22" s="1906" t="str">
        <f t="shared" si="27"/>
        <v>Գեղարքունիքի մարզի  առաջին ատյանի ընդհանուր իրավասության դատարան</v>
      </c>
      <c r="P22" s="558" t="s">
        <v>22</v>
      </c>
      <c r="Q22" s="564">
        <v>113</v>
      </c>
      <c r="R22" s="567">
        <f>AVERAGE(ԴԱՏԱՎՈՐ!AN256:AN264)</f>
        <v>676097.77777777775</v>
      </c>
      <c r="S22" s="568">
        <f t="shared" si="17"/>
        <v>64390.264550264546</v>
      </c>
      <c r="T22" s="569">
        <f t="shared" si="18"/>
        <v>606341.65784832451</v>
      </c>
      <c r="U22" s="570">
        <f t="shared" si="23"/>
        <v>7276099.8941798937</v>
      </c>
      <c r="V22" s="564">
        <v>113</v>
      </c>
      <c r="W22" s="567">
        <f>AVERAGE(ԴԱՏԱՎՈՐ!BB256:BB264)</f>
        <v>676097.77777777775</v>
      </c>
      <c r="X22" s="568">
        <f t="shared" si="19"/>
        <v>64390.264550264546</v>
      </c>
      <c r="Y22" s="569">
        <f t="shared" si="20"/>
        <v>606341.65784832451</v>
      </c>
      <c r="Z22" s="570">
        <f t="shared" si="24"/>
        <v>7276099.8941798937</v>
      </c>
    </row>
    <row r="23" spans="1:26" s="565" customFormat="1" ht="16.5" customHeight="1" thickBot="1">
      <c r="A23" s="1921"/>
      <c r="B23" s="1927"/>
      <c r="C23" s="566" t="s">
        <v>23</v>
      </c>
      <c r="D23" s="559">
        <v>111</v>
      </c>
      <c r="E23" s="567">
        <f>AVERAGE(ԾԱՌԱՅՈՂ!L685:L715)</f>
        <v>147790.89677419356</v>
      </c>
      <c r="F23" s="568">
        <f t="shared" si="12"/>
        <v>14075.323502304149</v>
      </c>
      <c r="G23" s="569">
        <f t="shared" si="13"/>
        <v>130196.74239631339</v>
      </c>
      <c r="H23" s="570">
        <f t="shared" si="21"/>
        <v>1562360.9087557606</v>
      </c>
      <c r="I23" s="559">
        <v>113</v>
      </c>
      <c r="J23" s="567">
        <f>AVERAGE(ԾԱՌԱՅՈՂ!X685:X715)</f>
        <v>150756.52903225808</v>
      </c>
      <c r="K23" s="568">
        <f t="shared" si="14"/>
        <v>14357.764669738865</v>
      </c>
      <c r="L23" s="569">
        <f t="shared" si="15"/>
        <v>135202.28397337432</v>
      </c>
      <c r="M23" s="570">
        <f t="shared" si="22"/>
        <v>1622427.4076804919</v>
      </c>
      <c r="N23" s="1905"/>
      <c r="O23" s="1905"/>
      <c r="P23" s="566" t="s">
        <v>23</v>
      </c>
      <c r="Q23" s="564">
        <v>113</v>
      </c>
      <c r="R23" s="567">
        <f>AVERAGE(ԾԱՌԱՅՈՂ!AJ685:AJ715)</f>
        <v>152676.72258064515</v>
      </c>
      <c r="S23" s="568">
        <f t="shared" si="17"/>
        <v>14540.640245775729</v>
      </c>
      <c r="T23" s="569">
        <f t="shared" si="18"/>
        <v>136924.36231438813</v>
      </c>
      <c r="U23" s="570">
        <f t="shared" si="23"/>
        <v>1643092.3477726574</v>
      </c>
      <c r="V23" s="564">
        <v>113</v>
      </c>
      <c r="W23" s="567">
        <f>AVERAGE(ԾԱՌԱՅՈՂ!AV685:AV715)</f>
        <v>155471.67096774196</v>
      </c>
      <c r="X23" s="568">
        <f t="shared" si="19"/>
        <v>14806.825806451616</v>
      </c>
      <c r="Y23" s="569">
        <f t="shared" si="20"/>
        <v>139430.9430107527</v>
      </c>
      <c r="Z23" s="570">
        <f t="shared" si="24"/>
        <v>1673171.3161290325</v>
      </c>
    </row>
    <row r="24" spans="1:26" s="565" customFormat="1" ht="16.5" customHeight="1" thickBot="1">
      <c r="A24" s="1928">
        <v>6</v>
      </c>
      <c r="B24" s="1927" t="str">
        <f>ԴԱՏԱՎՈՐ!E268</f>
        <v>Լոռու մարզի  առաջին ատյանի ընդհանուր իրավասության դատարան</v>
      </c>
      <c r="C24" s="558" t="s">
        <v>22</v>
      </c>
      <c r="D24" s="559">
        <v>111</v>
      </c>
      <c r="E24" s="567">
        <f>AVERAGE(ԴԱՏԱՎՈՐ!I271:I283)</f>
        <v>666487.69230769225</v>
      </c>
      <c r="F24" s="568">
        <f t="shared" si="12"/>
        <v>63475.018315018307</v>
      </c>
      <c r="G24" s="569">
        <f t="shared" si="13"/>
        <v>587143.91941391933</v>
      </c>
      <c r="H24" s="570">
        <f t="shared" si="21"/>
        <v>7045727.0329670319</v>
      </c>
      <c r="I24" s="559">
        <v>113</v>
      </c>
      <c r="J24" s="567">
        <f>AVERAGE(ԴԱՏԱՎՈՐ!Y271:Y283)</f>
        <v>666487.69230769225</v>
      </c>
      <c r="K24" s="568">
        <f t="shared" si="14"/>
        <v>63475.018315018307</v>
      </c>
      <c r="L24" s="569">
        <f t="shared" si="15"/>
        <v>597723.08913308906</v>
      </c>
      <c r="M24" s="570">
        <f t="shared" si="22"/>
        <v>7172677.0695970692</v>
      </c>
      <c r="N24" s="1905">
        <f t="shared" ref="N24:O24" si="28">A24</f>
        <v>6</v>
      </c>
      <c r="O24" s="1906" t="str">
        <f t="shared" si="28"/>
        <v>Լոռու մարզի  առաջին ատյանի ընդհանուր իրավասության դատարան</v>
      </c>
      <c r="P24" s="558" t="s">
        <v>22</v>
      </c>
      <c r="Q24" s="564">
        <v>113</v>
      </c>
      <c r="R24" s="567">
        <f>AVERAGE(ԴԱՏԱՎՈՐ!AN271:AN283)</f>
        <v>666487.69230769225</v>
      </c>
      <c r="S24" s="568">
        <f t="shared" si="17"/>
        <v>63475.018315018307</v>
      </c>
      <c r="T24" s="569">
        <f t="shared" si="18"/>
        <v>597723.08913308906</v>
      </c>
      <c r="U24" s="570">
        <f t="shared" si="23"/>
        <v>7172677.0695970692</v>
      </c>
      <c r="V24" s="564">
        <v>113</v>
      </c>
      <c r="W24" s="567">
        <f>AVERAGE(ԴԱՏԱՎՈՐ!BB271:BB283)</f>
        <v>666487.69230769225</v>
      </c>
      <c r="X24" s="568">
        <f t="shared" si="19"/>
        <v>63475.018315018307</v>
      </c>
      <c r="Y24" s="569">
        <f t="shared" si="20"/>
        <v>597723.08913308906</v>
      </c>
      <c r="Z24" s="570">
        <f t="shared" si="24"/>
        <v>7172677.0695970692</v>
      </c>
    </row>
    <row r="25" spans="1:26" s="565" customFormat="1" ht="16.5" customHeight="1" thickBot="1">
      <c r="A25" s="1928"/>
      <c r="B25" s="1927"/>
      <c r="C25" s="566" t="s">
        <v>23</v>
      </c>
      <c r="D25" s="559">
        <v>111</v>
      </c>
      <c r="E25" s="567">
        <f>AVERAGE(ԾԱՌԱՅՈՂ!L723:L759)</f>
        <v>149369.14594594602</v>
      </c>
      <c r="F25" s="568">
        <f t="shared" si="12"/>
        <v>14225.632947232954</v>
      </c>
      <c r="G25" s="569">
        <f t="shared" si="13"/>
        <v>131587.10476190483</v>
      </c>
      <c r="H25" s="570">
        <f t="shared" si="21"/>
        <v>1579045.2571428581</v>
      </c>
      <c r="I25" s="559">
        <v>113</v>
      </c>
      <c r="J25" s="567">
        <f>AVERAGE(ԾԱՌԱՅՈՂ!X723:X759)</f>
        <v>150352.30810810815</v>
      </c>
      <c r="K25" s="568">
        <f t="shared" si="14"/>
        <v>14319.267438867442</v>
      </c>
      <c r="L25" s="569">
        <f t="shared" si="15"/>
        <v>134839.76838266841</v>
      </c>
      <c r="M25" s="570">
        <f t="shared" si="22"/>
        <v>1618077.220592021</v>
      </c>
      <c r="N25" s="1905"/>
      <c r="O25" s="1905"/>
      <c r="P25" s="566" t="s">
        <v>23</v>
      </c>
      <c r="Q25" s="564">
        <v>113</v>
      </c>
      <c r="R25" s="567">
        <f>AVERAGE(ԾԱՌԱՅՈՂ!AJ723:AJ759)</f>
        <v>152837.02702702704</v>
      </c>
      <c r="S25" s="568">
        <f t="shared" si="17"/>
        <v>14555.907335907337</v>
      </c>
      <c r="T25" s="569">
        <f t="shared" si="18"/>
        <v>137068.12741312743</v>
      </c>
      <c r="U25" s="570">
        <f t="shared" si="23"/>
        <v>1644817.528957529</v>
      </c>
      <c r="V25" s="564">
        <v>113</v>
      </c>
      <c r="W25" s="567">
        <f>AVERAGE(ԾԱՌԱՅՈՂ!AV723:AV759)</f>
        <v>154749.72432432434</v>
      </c>
      <c r="X25" s="568">
        <f t="shared" si="19"/>
        <v>14738.068983268986</v>
      </c>
      <c r="Y25" s="569">
        <f t="shared" si="20"/>
        <v>138783.48292578294</v>
      </c>
      <c r="Z25" s="570">
        <f t="shared" si="24"/>
        <v>1665401.7951093954</v>
      </c>
    </row>
    <row r="26" spans="1:26" s="565" customFormat="1" ht="16.5" customHeight="1" thickBot="1">
      <c r="A26" s="1920">
        <v>7</v>
      </c>
      <c r="B26" s="1927" t="str">
        <f>ԴԱՏԱՎՈՐ!E287</f>
        <v>Կոտայքի մարզի  առաջին ատյանի ընդհանուր իրավասության դատարան</v>
      </c>
      <c r="C26" s="558" t="s">
        <v>22</v>
      </c>
      <c r="D26" s="559">
        <v>111</v>
      </c>
      <c r="E26" s="567">
        <f>AVERAGE(ԴԱՏԱՎՈՐ!I290:I300)</f>
        <v>667412.72727272729</v>
      </c>
      <c r="F26" s="568">
        <f t="shared" si="12"/>
        <v>63563.116883116883</v>
      </c>
      <c r="G26" s="569">
        <f t="shared" si="13"/>
        <v>587958.83116883121</v>
      </c>
      <c r="H26" s="570">
        <f t="shared" si="21"/>
        <v>7055505.9740259741</v>
      </c>
      <c r="I26" s="559">
        <v>113</v>
      </c>
      <c r="J26" s="567">
        <f>AVERAGE(ԴԱՏԱՎՈՐ!Y290:Y300)</f>
        <v>667412.72727272729</v>
      </c>
      <c r="K26" s="568">
        <f t="shared" si="14"/>
        <v>63563.116883116883</v>
      </c>
      <c r="L26" s="569">
        <f t="shared" si="15"/>
        <v>598552.68398268393</v>
      </c>
      <c r="M26" s="570">
        <f t="shared" si="22"/>
        <v>7182632.2077922076</v>
      </c>
      <c r="N26" s="1905">
        <f t="shared" ref="N26:O26" si="29">A26</f>
        <v>7</v>
      </c>
      <c r="O26" s="1906" t="str">
        <f t="shared" si="29"/>
        <v>Կոտայքի մարզի  առաջին ատյանի ընդհանուր իրավասության դատարան</v>
      </c>
      <c r="P26" s="558" t="s">
        <v>22</v>
      </c>
      <c r="Q26" s="564">
        <v>113</v>
      </c>
      <c r="R26" s="567">
        <f>AVERAGE(ԴԱՏԱՎՈՐ!AN290:AN300)</f>
        <v>667412.72727272729</v>
      </c>
      <c r="S26" s="568">
        <f t="shared" si="17"/>
        <v>63563.116883116883</v>
      </c>
      <c r="T26" s="569">
        <f t="shared" si="18"/>
        <v>598552.68398268393</v>
      </c>
      <c r="U26" s="570">
        <f t="shared" si="23"/>
        <v>7182632.2077922076</v>
      </c>
      <c r="V26" s="564">
        <v>113</v>
      </c>
      <c r="W26" s="567">
        <f>AVERAGE(ԴԱՏԱՎՈՐ!BB290:BB300)</f>
        <v>667412.72727272729</v>
      </c>
      <c r="X26" s="568">
        <f t="shared" si="19"/>
        <v>63563.116883116883</v>
      </c>
      <c r="Y26" s="569">
        <f t="shared" si="20"/>
        <v>598552.68398268393</v>
      </c>
      <c r="Z26" s="570">
        <f t="shared" si="24"/>
        <v>7182632.2077922076</v>
      </c>
    </row>
    <row r="27" spans="1:26" s="565" customFormat="1" ht="16.5" customHeight="1" thickBot="1">
      <c r="A27" s="1921"/>
      <c r="B27" s="1927"/>
      <c r="C27" s="566" t="s">
        <v>23</v>
      </c>
      <c r="D27" s="559">
        <v>111</v>
      </c>
      <c r="E27" s="567">
        <f>AVERAGE(ԾԱՌԱՅՈՂ!L767:L799)</f>
        <v>141118.70909090913</v>
      </c>
      <c r="F27" s="568">
        <f t="shared" si="12"/>
        <v>13439.877056277061</v>
      </c>
      <c r="G27" s="569">
        <f t="shared" si="13"/>
        <v>124318.86277056282</v>
      </c>
      <c r="H27" s="570">
        <f t="shared" si="21"/>
        <v>1491826.3532467538</v>
      </c>
      <c r="I27" s="559">
        <v>113</v>
      </c>
      <c r="J27" s="567">
        <f>AVERAGE(ԾԱՌԱՅՈՂ!X767:X799)</f>
        <v>143122.95151515157</v>
      </c>
      <c r="K27" s="568">
        <f t="shared" si="14"/>
        <v>13630.757287157292</v>
      </c>
      <c r="L27" s="569">
        <f t="shared" si="15"/>
        <v>128356.29778739782</v>
      </c>
      <c r="M27" s="570">
        <f t="shared" si="22"/>
        <v>1540275.5734487739</v>
      </c>
      <c r="N27" s="1905"/>
      <c r="O27" s="1905"/>
      <c r="P27" s="566" t="s">
        <v>23</v>
      </c>
      <c r="Q27" s="564">
        <v>113</v>
      </c>
      <c r="R27" s="567">
        <f>AVERAGE(ԾԱՌԱՅՈՂ!AJ767:AJ799)</f>
        <v>146409.90909090909</v>
      </c>
      <c r="S27" s="568">
        <f t="shared" si="17"/>
        <v>13943.800865800866</v>
      </c>
      <c r="T27" s="569">
        <f t="shared" si="18"/>
        <v>131304.12481962482</v>
      </c>
      <c r="U27" s="570">
        <f t="shared" si="23"/>
        <v>1575649.4978354978</v>
      </c>
      <c r="V27" s="564">
        <v>113</v>
      </c>
      <c r="W27" s="567">
        <f>AVERAGE(ԾԱՌԱՅՈՂ!AV767:AV799)</f>
        <v>148935.25454545449</v>
      </c>
      <c r="X27" s="568">
        <f t="shared" si="19"/>
        <v>14184.309956709951</v>
      </c>
      <c r="Y27" s="569">
        <f t="shared" si="20"/>
        <v>133568.91875901871</v>
      </c>
      <c r="Z27" s="570">
        <f t="shared" si="24"/>
        <v>1602827.0251082245</v>
      </c>
    </row>
    <row r="28" spans="1:26" s="565" customFormat="1" ht="16.5" customHeight="1" thickBot="1">
      <c r="A28" s="1928">
        <v>8</v>
      </c>
      <c r="B28" s="1927" t="str">
        <f>ԴԱՏԱՎՈՐ!E304</f>
        <v>Շիրակի մարզի  առաջին ատյանի ընդհանուր իրավասության դատարան</v>
      </c>
      <c r="C28" s="558" t="s">
        <v>22</v>
      </c>
      <c r="D28" s="559">
        <v>111</v>
      </c>
      <c r="E28" s="567">
        <f>AVERAGE(ԴԱՏԱՎՈՐ!I307:I319)</f>
        <v>666487.69230769225</v>
      </c>
      <c r="F28" s="568">
        <f t="shared" si="12"/>
        <v>63475.018315018307</v>
      </c>
      <c r="G28" s="569">
        <f t="shared" si="13"/>
        <v>587143.91941391933</v>
      </c>
      <c r="H28" s="570">
        <f t="shared" si="21"/>
        <v>7045727.0329670319</v>
      </c>
      <c r="I28" s="559">
        <v>113</v>
      </c>
      <c r="J28" s="567">
        <f>AVERAGE(ԴԱՏԱՎՈՐ!Y307:Y319)</f>
        <v>666487.69230769225</v>
      </c>
      <c r="K28" s="568">
        <f t="shared" si="14"/>
        <v>63475.018315018307</v>
      </c>
      <c r="L28" s="569">
        <f t="shared" si="15"/>
        <v>597723.08913308906</v>
      </c>
      <c r="M28" s="570">
        <f t="shared" si="22"/>
        <v>7172677.0695970692</v>
      </c>
      <c r="N28" s="1905">
        <f t="shared" ref="N28:O28" si="30">A28</f>
        <v>8</v>
      </c>
      <c r="O28" s="1906" t="str">
        <f t="shared" si="30"/>
        <v>Շիրակի մարզի  առաջին ատյանի ընդհանուր իրավասության դատարան</v>
      </c>
      <c r="P28" s="558" t="s">
        <v>22</v>
      </c>
      <c r="Q28" s="564">
        <v>113</v>
      </c>
      <c r="R28" s="567">
        <f>AVERAGE(ԴԱՏԱՎՈՐ!AN307:AN319)</f>
        <v>666487.69230769225</v>
      </c>
      <c r="S28" s="568">
        <f t="shared" si="17"/>
        <v>63475.018315018307</v>
      </c>
      <c r="T28" s="569">
        <f t="shared" si="18"/>
        <v>597723.08913308906</v>
      </c>
      <c r="U28" s="570">
        <f t="shared" si="23"/>
        <v>7172677.0695970692</v>
      </c>
      <c r="V28" s="564">
        <v>113</v>
      </c>
      <c r="W28" s="567">
        <f>AVERAGE(ԴԱՏԱՎՈՐ!BB307:BB319)</f>
        <v>666487.69230769225</v>
      </c>
      <c r="X28" s="568">
        <f t="shared" si="19"/>
        <v>63475.018315018307</v>
      </c>
      <c r="Y28" s="569">
        <f t="shared" si="20"/>
        <v>597723.08913308906</v>
      </c>
      <c r="Z28" s="570">
        <f t="shared" si="24"/>
        <v>7172677.0695970692</v>
      </c>
    </row>
    <row r="29" spans="1:26" s="565" customFormat="1" ht="16.5" customHeight="1" thickBot="1">
      <c r="A29" s="1928"/>
      <c r="B29" s="1927"/>
      <c r="C29" s="566" t="s">
        <v>23</v>
      </c>
      <c r="D29" s="559">
        <v>111</v>
      </c>
      <c r="E29" s="567">
        <f>AVERAGE(ԾԱՌԱՅՈՂ!L807:L842)</f>
        <v>151442.22777777785</v>
      </c>
      <c r="F29" s="568">
        <f t="shared" si="12"/>
        <v>14423.069312169318</v>
      </c>
      <c r="G29" s="569">
        <f t="shared" si="13"/>
        <v>133413.39113756621</v>
      </c>
      <c r="H29" s="570">
        <f t="shared" si="21"/>
        <v>1600960.6936507947</v>
      </c>
      <c r="I29" s="559">
        <v>113</v>
      </c>
      <c r="J29" s="567">
        <f>AVERAGE(ԾԱՌԱՅՈՂ!X807:X842)</f>
        <v>152342.4666666667</v>
      </c>
      <c r="K29" s="568">
        <f t="shared" si="14"/>
        <v>14508.806349206352</v>
      </c>
      <c r="L29" s="569">
        <f t="shared" si="15"/>
        <v>136624.59312169315</v>
      </c>
      <c r="M29" s="570">
        <f t="shared" si="22"/>
        <v>1639495.1174603179</v>
      </c>
      <c r="N29" s="1905"/>
      <c r="O29" s="1905"/>
      <c r="P29" s="566" t="s">
        <v>23</v>
      </c>
      <c r="Q29" s="564">
        <v>113</v>
      </c>
      <c r="R29" s="567">
        <f>AVERAGE(ԾԱՌԱՅՈՂ!AJ807:AJ842)</f>
        <v>154436.9</v>
      </c>
      <c r="S29" s="568">
        <f t="shared" si="17"/>
        <v>14708.27619047619</v>
      </c>
      <c r="T29" s="569">
        <f t="shared" si="18"/>
        <v>138502.93412698412</v>
      </c>
      <c r="U29" s="570">
        <f t="shared" si="23"/>
        <v>1662035.2095238096</v>
      </c>
      <c r="V29" s="564">
        <v>113</v>
      </c>
      <c r="W29" s="567">
        <f>AVERAGE(ԾԱՌԱՅՈՂ!AV807:AV842)</f>
        <v>156108.77222222221</v>
      </c>
      <c r="X29" s="568">
        <f t="shared" si="19"/>
        <v>14867.502116402115</v>
      </c>
      <c r="Y29" s="569">
        <f t="shared" si="20"/>
        <v>140002.31159611992</v>
      </c>
      <c r="Z29" s="570">
        <f t="shared" si="24"/>
        <v>1680027.7391534392</v>
      </c>
    </row>
    <row r="30" spans="1:26" s="565" customFormat="1" ht="16.5" customHeight="1" thickBot="1">
      <c r="A30" s="1920">
        <v>9</v>
      </c>
      <c r="B30" s="1927" t="str">
        <f>ԴԱՏԱՎՈՐ!E323</f>
        <v>Սյունիքի մարզի  առաջին ատյանի ընդհանուր իրավասության դատարան</v>
      </c>
      <c r="C30" s="558" t="s">
        <v>22</v>
      </c>
      <c r="D30" s="559">
        <v>111</v>
      </c>
      <c r="E30" s="567">
        <f>AVERAGE(ԴԱՏԱՎՈՐ!I326:I335)</f>
        <v>668014</v>
      </c>
      <c r="F30" s="568">
        <f t="shared" si="12"/>
        <v>63620.380952380954</v>
      </c>
      <c r="G30" s="569">
        <f t="shared" si="13"/>
        <v>588488.52380952379</v>
      </c>
      <c r="H30" s="570">
        <f t="shared" si="21"/>
        <v>7061862.2857142854</v>
      </c>
      <c r="I30" s="559">
        <v>113</v>
      </c>
      <c r="J30" s="567">
        <f>AVERAGE(ԴԱՏԱՎՈՐ!Y326:Y335)</f>
        <v>668014</v>
      </c>
      <c r="K30" s="568">
        <f t="shared" si="14"/>
        <v>63620.380952380954</v>
      </c>
      <c r="L30" s="569">
        <f t="shared" si="15"/>
        <v>599091.92063492059</v>
      </c>
      <c r="M30" s="570">
        <f t="shared" si="22"/>
        <v>7189103.0476190466</v>
      </c>
      <c r="N30" s="1905">
        <f t="shared" ref="N30:O30" si="31">A30</f>
        <v>9</v>
      </c>
      <c r="O30" s="1906" t="str">
        <f t="shared" si="31"/>
        <v>Սյունիքի մարզի  առաջին ատյանի ընդհանուր իրավասության դատարան</v>
      </c>
      <c r="P30" s="558" t="s">
        <v>22</v>
      </c>
      <c r="Q30" s="564">
        <v>113</v>
      </c>
      <c r="R30" s="567">
        <f>AVERAGE(ԴԱՏԱՎՈՐ!AN326:AN335)</f>
        <v>668014</v>
      </c>
      <c r="S30" s="568">
        <f t="shared" si="17"/>
        <v>63620.380952380954</v>
      </c>
      <c r="T30" s="569">
        <f t="shared" si="18"/>
        <v>599091.92063492059</v>
      </c>
      <c r="U30" s="570">
        <f t="shared" si="23"/>
        <v>7189103.0476190466</v>
      </c>
      <c r="V30" s="564">
        <v>113</v>
      </c>
      <c r="W30" s="567">
        <f>AVERAGE(ԴԱՏԱՎՈՐ!BB326:BB335)</f>
        <v>668014</v>
      </c>
      <c r="X30" s="568">
        <f t="shared" si="19"/>
        <v>63620.380952380954</v>
      </c>
      <c r="Y30" s="569">
        <f t="shared" si="20"/>
        <v>599091.92063492059</v>
      </c>
      <c r="Z30" s="570">
        <f t="shared" si="24"/>
        <v>7189103.0476190466</v>
      </c>
    </row>
    <row r="31" spans="1:26" s="565" customFormat="1" ht="16.5" customHeight="1" thickBot="1">
      <c r="A31" s="1921"/>
      <c r="B31" s="1927"/>
      <c r="C31" s="566" t="s">
        <v>23</v>
      </c>
      <c r="D31" s="559">
        <v>111</v>
      </c>
      <c r="E31" s="567">
        <f>AVERAGE(ԾԱՌԱՅՈՂ!L850:L880)</f>
        <v>147257.50967741944</v>
      </c>
      <c r="F31" s="568">
        <f t="shared" si="12"/>
        <v>14024.524731182804</v>
      </c>
      <c r="G31" s="569">
        <f t="shared" si="13"/>
        <v>129726.85376344093</v>
      </c>
      <c r="H31" s="570">
        <f t="shared" si="21"/>
        <v>1556722.2451612912</v>
      </c>
      <c r="I31" s="559">
        <v>113</v>
      </c>
      <c r="J31" s="567">
        <f>AVERAGE(ԾԱՌԱՅՈՂ!X850:X880)</f>
        <v>149433.72903225815</v>
      </c>
      <c r="K31" s="568">
        <f t="shared" si="14"/>
        <v>14231.783717357919</v>
      </c>
      <c r="L31" s="569">
        <f t="shared" si="15"/>
        <v>134015.96333845373</v>
      </c>
      <c r="M31" s="570">
        <f t="shared" si="22"/>
        <v>1608191.5600614448</v>
      </c>
      <c r="N31" s="1905"/>
      <c r="O31" s="1905"/>
      <c r="P31" s="566" t="s">
        <v>23</v>
      </c>
      <c r="Q31" s="564">
        <v>113</v>
      </c>
      <c r="R31" s="567">
        <f>AVERAGE(ԾԱՌԱՅՈՂ!AJ850:AJ880)</f>
        <v>152655.38709677421</v>
      </c>
      <c r="S31" s="568">
        <f t="shared" si="17"/>
        <v>14538.608294930877</v>
      </c>
      <c r="T31" s="569">
        <f t="shared" si="18"/>
        <v>136905.22811059907</v>
      </c>
      <c r="U31" s="570">
        <f t="shared" si="23"/>
        <v>1642862.7373271887</v>
      </c>
      <c r="V31" s="564">
        <v>113</v>
      </c>
      <c r="W31" s="567">
        <f>AVERAGE(ԾԱՌԱՅՈՂ!AV850:AV880)</f>
        <v>154404.89677419356</v>
      </c>
      <c r="X31" s="568">
        <f t="shared" si="19"/>
        <v>14705.22826420891</v>
      </c>
      <c r="Y31" s="569">
        <f t="shared" si="20"/>
        <v>138474.23282130057</v>
      </c>
      <c r="Z31" s="570">
        <f t="shared" si="24"/>
        <v>1661690.7938556068</v>
      </c>
    </row>
    <row r="32" spans="1:26" s="565" customFormat="1" ht="16.5" customHeight="1" thickBot="1">
      <c r="A32" s="1928">
        <v>10</v>
      </c>
      <c r="B32" s="1927" t="str">
        <f>ԴԱՏԱՎՈՐ!E339</f>
        <v>Տավուշի մարզի առաջին ատյանի ընդհանուր իրավասության դատարան</v>
      </c>
      <c r="C32" s="558" t="s">
        <v>22</v>
      </c>
      <c r="D32" s="559">
        <v>111</v>
      </c>
      <c r="E32" s="567">
        <f>AVERAGE(ԴԱՏԱՎՈՐ!I342:I348)</f>
        <v>670848.57142857148</v>
      </c>
      <c r="F32" s="568">
        <f t="shared" si="12"/>
        <v>63890.340136054423</v>
      </c>
      <c r="G32" s="569">
        <f t="shared" si="13"/>
        <v>590985.64625850343</v>
      </c>
      <c r="H32" s="570">
        <f t="shared" si="21"/>
        <v>7091827.7551020412</v>
      </c>
      <c r="I32" s="559">
        <v>113</v>
      </c>
      <c r="J32" s="567">
        <f>AVERAGE(ԴԱՏԱՎՈՐ!Y342:Y348)</f>
        <v>670848.57142857148</v>
      </c>
      <c r="K32" s="568">
        <f t="shared" si="14"/>
        <v>63890.340136054423</v>
      </c>
      <c r="L32" s="569">
        <f t="shared" si="15"/>
        <v>601634.03628117917</v>
      </c>
      <c r="M32" s="570">
        <f t="shared" si="22"/>
        <v>7219608.4353741501</v>
      </c>
      <c r="N32" s="1905">
        <f t="shared" ref="N32:O32" si="32">A32</f>
        <v>10</v>
      </c>
      <c r="O32" s="1906" t="str">
        <f t="shared" si="32"/>
        <v>Տավուշի մարզի առաջին ատյանի ընդհանուր իրավասության դատարան</v>
      </c>
      <c r="P32" s="558" t="s">
        <v>22</v>
      </c>
      <c r="Q32" s="564">
        <v>113</v>
      </c>
      <c r="R32" s="567">
        <f>AVERAGE(ԴԱՏԱՎՈՐ!AN342:AN348)</f>
        <v>670848.57142857148</v>
      </c>
      <c r="S32" s="568">
        <f t="shared" si="17"/>
        <v>63890.340136054423</v>
      </c>
      <c r="T32" s="569">
        <f t="shared" si="18"/>
        <v>601634.03628117917</v>
      </c>
      <c r="U32" s="570">
        <f t="shared" si="23"/>
        <v>7219608.4353741501</v>
      </c>
      <c r="V32" s="564">
        <v>113</v>
      </c>
      <c r="W32" s="567">
        <f>AVERAGE(ԴԱՏԱՎՈՐ!BB342:BB348)</f>
        <v>670848.57142857148</v>
      </c>
      <c r="X32" s="568">
        <f t="shared" si="19"/>
        <v>63890.340136054423</v>
      </c>
      <c r="Y32" s="569">
        <f t="shared" si="20"/>
        <v>601634.03628117917</v>
      </c>
      <c r="Z32" s="570">
        <f t="shared" si="24"/>
        <v>7219608.4353741501</v>
      </c>
    </row>
    <row r="33" spans="1:26" s="565" customFormat="1" ht="16.5" customHeight="1" thickBot="1">
      <c r="A33" s="1928"/>
      <c r="B33" s="1929"/>
      <c r="C33" s="574" t="s">
        <v>23</v>
      </c>
      <c r="D33" s="559">
        <v>111</v>
      </c>
      <c r="E33" s="575">
        <f>AVERAGE(ԾԱՌԱՅՈՂ!L888:L912)</f>
        <v>158365.61600000004</v>
      </c>
      <c r="F33" s="568">
        <f t="shared" si="12"/>
        <v>15082.439619047622</v>
      </c>
      <c r="G33" s="569">
        <f t="shared" si="13"/>
        <v>139512.56647619049</v>
      </c>
      <c r="H33" s="570">
        <f t="shared" si="21"/>
        <v>1674150.797714286</v>
      </c>
      <c r="I33" s="559">
        <v>113</v>
      </c>
      <c r="J33" s="575">
        <f>AVERAGE(ԾԱՌԱՅՈՂ!X888:X912)</f>
        <v>160958.30400000006</v>
      </c>
      <c r="K33" s="568">
        <f t="shared" si="14"/>
        <v>15329.362285714291</v>
      </c>
      <c r="L33" s="569">
        <f t="shared" si="15"/>
        <v>144351.49485714291</v>
      </c>
      <c r="M33" s="570">
        <f t="shared" si="22"/>
        <v>1732217.9382857149</v>
      </c>
      <c r="N33" s="1905"/>
      <c r="O33" s="1905"/>
      <c r="P33" s="574" t="s">
        <v>23</v>
      </c>
      <c r="Q33" s="564">
        <v>113</v>
      </c>
      <c r="R33" s="575">
        <f>AVERAGE(ԾԱՌԱՅՈՂ!AJ888:AJ912)</f>
        <v>163259.97600000002</v>
      </c>
      <c r="S33" s="568">
        <f t="shared" si="17"/>
        <v>15548.569142857144</v>
      </c>
      <c r="T33" s="569">
        <f t="shared" si="18"/>
        <v>146415.69276190476</v>
      </c>
      <c r="U33" s="570">
        <f t="shared" si="23"/>
        <v>1756988.313142857</v>
      </c>
      <c r="V33" s="564">
        <v>113</v>
      </c>
      <c r="W33" s="575">
        <f>AVERAGE(ԾԱՌԱՅՈՂ!AV888:AV912)</f>
        <v>165217.72000000003</v>
      </c>
      <c r="X33" s="568">
        <f t="shared" si="19"/>
        <v>15735.020952380955</v>
      </c>
      <c r="Y33" s="569">
        <f t="shared" si="20"/>
        <v>148171.44730158732</v>
      </c>
      <c r="Z33" s="570">
        <f t="shared" si="24"/>
        <v>1778057.3676190479</v>
      </c>
    </row>
    <row r="34" spans="1:26" s="565" customFormat="1" ht="16.5" hidden="1" customHeight="1" thickBot="1">
      <c r="A34" s="1920">
        <v>10</v>
      </c>
      <c r="B34" s="1934" t="str">
        <f>+ԴԱՏԱՎՈՐ!E382</f>
        <v>Սնանկության դատարան</v>
      </c>
      <c r="C34" s="558" t="s">
        <v>22</v>
      </c>
      <c r="D34" s="564"/>
      <c r="E34" s="567"/>
      <c r="F34" s="568"/>
      <c r="G34" s="569">
        <f t="shared" si="13"/>
        <v>0</v>
      </c>
      <c r="H34" s="570">
        <f t="shared" ref="H34:H35" si="33">G34*12.12</f>
        <v>0</v>
      </c>
      <c r="I34" s="559">
        <v>113</v>
      </c>
      <c r="J34" s="567"/>
      <c r="K34" s="568">
        <f t="shared" si="14"/>
        <v>0</v>
      </c>
      <c r="L34" s="569">
        <f t="shared" si="15"/>
        <v>0</v>
      </c>
      <c r="M34" s="570">
        <f t="shared" ref="M34:M35" si="34">L34*12.12</f>
        <v>0</v>
      </c>
      <c r="N34" s="1930">
        <f t="shared" ref="N34:O34" si="35">A34</f>
        <v>10</v>
      </c>
      <c r="O34" s="1932" t="str">
        <f t="shared" si="35"/>
        <v>Սնանկության դատարան</v>
      </c>
      <c r="P34" s="558" t="s">
        <v>22</v>
      </c>
      <c r="Q34" s="564">
        <v>113</v>
      </c>
      <c r="R34" s="567"/>
      <c r="S34" s="568">
        <f t="shared" si="17"/>
        <v>0</v>
      </c>
      <c r="T34" s="569">
        <f t="shared" si="18"/>
        <v>0</v>
      </c>
      <c r="U34" s="570">
        <f t="shared" ref="U34:U35" si="36">T34*12.12</f>
        <v>0</v>
      </c>
      <c r="V34" s="564">
        <v>113</v>
      </c>
      <c r="W34" s="567"/>
      <c r="X34" s="568">
        <f t="shared" si="19"/>
        <v>0</v>
      </c>
      <c r="Y34" s="569">
        <f t="shared" si="20"/>
        <v>0</v>
      </c>
      <c r="Z34" s="570">
        <f t="shared" ref="Z34:Z35" si="37">Y34*12.12</f>
        <v>0</v>
      </c>
    </row>
    <row r="35" spans="1:26" s="565" customFormat="1" ht="16.5" hidden="1" customHeight="1" thickBot="1">
      <c r="A35" s="1921"/>
      <c r="B35" s="1935"/>
      <c r="C35" s="574" t="s">
        <v>23</v>
      </c>
      <c r="D35" s="564"/>
      <c r="E35" s="575"/>
      <c r="F35" s="568"/>
      <c r="G35" s="569">
        <f t="shared" si="13"/>
        <v>0</v>
      </c>
      <c r="H35" s="570">
        <f t="shared" si="33"/>
        <v>0</v>
      </c>
      <c r="I35" s="559">
        <v>113</v>
      </c>
      <c r="J35" s="575"/>
      <c r="K35" s="568">
        <f t="shared" si="14"/>
        <v>0</v>
      </c>
      <c r="L35" s="569">
        <f t="shared" si="15"/>
        <v>0</v>
      </c>
      <c r="M35" s="570">
        <f t="shared" si="34"/>
        <v>0</v>
      </c>
      <c r="N35" s="1931"/>
      <c r="O35" s="1933"/>
      <c r="P35" s="574" t="s">
        <v>23</v>
      </c>
      <c r="Q35" s="564">
        <v>113</v>
      </c>
      <c r="R35" s="575"/>
      <c r="S35" s="568">
        <f t="shared" si="17"/>
        <v>0</v>
      </c>
      <c r="T35" s="569">
        <f t="shared" si="18"/>
        <v>0</v>
      </c>
      <c r="U35" s="570">
        <f t="shared" si="36"/>
        <v>0</v>
      </c>
      <c r="V35" s="564">
        <v>113</v>
      </c>
      <c r="W35" s="575"/>
      <c r="X35" s="568">
        <f t="shared" si="19"/>
        <v>0</v>
      </c>
      <c r="Y35" s="569">
        <f t="shared" si="20"/>
        <v>0</v>
      </c>
      <c r="Z35" s="570">
        <f t="shared" si="37"/>
        <v>0</v>
      </c>
    </row>
  </sheetData>
  <mergeCells count="46">
    <mergeCell ref="A34:A35"/>
    <mergeCell ref="B34:B35"/>
    <mergeCell ref="N34:N35"/>
    <mergeCell ref="O34:O35"/>
    <mergeCell ref="A30:A31"/>
    <mergeCell ref="B30:B31"/>
    <mergeCell ref="N30:N31"/>
    <mergeCell ref="O30:O31"/>
    <mergeCell ref="A32:A33"/>
    <mergeCell ref="B32:B33"/>
    <mergeCell ref="N32:N33"/>
    <mergeCell ref="O32:O33"/>
    <mergeCell ref="A26:A27"/>
    <mergeCell ref="B26:B27"/>
    <mergeCell ref="N26:N27"/>
    <mergeCell ref="O26:O27"/>
    <mergeCell ref="A28:A29"/>
    <mergeCell ref="B28:B29"/>
    <mergeCell ref="N28:N29"/>
    <mergeCell ref="O28:O29"/>
    <mergeCell ref="A22:A23"/>
    <mergeCell ref="B22:B23"/>
    <mergeCell ref="N22:N23"/>
    <mergeCell ref="O22:O23"/>
    <mergeCell ref="A24:A25"/>
    <mergeCell ref="B24:B25"/>
    <mergeCell ref="N24:N25"/>
    <mergeCell ref="O24:O25"/>
    <mergeCell ref="A18:A19"/>
    <mergeCell ref="B18:B19"/>
    <mergeCell ref="N18:N19"/>
    <mergeCell ref="O18:O19"/>
    <mergeCell ref="A20:A21"/>
    <mergeCell ref="B20:B21"/>
    <mergeCell ref="N20:N21"/>
    <mergeCell ref="O20:O21"/>
    <mergeCell ref="Q4:U4"/>
    <mergeCell ref="V4:Z4"/>
    <mergeCell ref="A13:A15"/>
    <mergeCell ref="B13:B15"/>
    <mergeCell ref="A16:A17"/>
    <mergeCell ref="B16:B17"/>
    <mergeCell ref="N16:N17"/>
    <mergeCell ref="O16:O17"/>
    <mergeCell ref="D4:H4"/>
    <mergeCell ref="I4:M4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24"/>
  <sheetViews>
    <sheetView topLeftCell="A7" zoomScaleNormal="100" workbookViewId="0">
      <selection activeCell="B5" sqref="B5"/>
    </sheetView>
  </sheetViews>
  <sheetFormatPr defaultColWidth="9.28515625" defaultRowHeight="27" customHeight="1"/>
  <cols>
    <col min="1" max="1" width="88.28515625" style="555" customWidth="1"/>
    <col min="2" max="4" width="18.28515625" style="556" customWidth="1"/>
    <col min="5" max="5" width="15" style="554" customWidth="1"/>
    <col min="6" max="6" width="13.5703125" style="555" customWidth="1"/>
    <col min="7" max="16384" width="9.28515625" style="555"/>
  </cols>
  <sheetData>
    <row r="2" spans="1:6" ht="27" customHeight="1">
      <c r="A2" s="1938" t="s">
        <v>752</v>
      </c>
      <c r="B2" s="1938"/>
      <c r="C2" s="553"/>
      <c r="D2" s="553"/>
    </row>
    <row r="3" spans="1:6" ht="27" customHeight="1" thickBot="1"/>
    <row r="4" spans="1:6" ht="74.25" customHeight="1">
      <c r="A4" s="622" t="s">
        <v>692</v>
      </c>
      <c r="B4" s="623">
        <v>2023</v>
      </c>
      <c r="C4" s="623">
        <v>2024</v>
      </c>
      <c r="D4" s="624">
        <v>2025</v>
      </c>
    </row>
    <row r="5" spans="1:6" ht="23.25" customHeight="1">
      <c r="A5" s="625" t="s">
        <v>99</v>
      </c>
      <c r="B5" s="621">
        <f>+ԱՄՓՈՓ!AO11</f>
        <v>38008296.138999999</v>
      </c>
      <c r="C5" s="621">
        <f>+ԱՄՓՈՓ!BL11</f>
        <v>38825604.66025003</v>
      </c>
      <c r="D5" s="626">
        <f>+ԱՄՓՈՓ!CI11</f>
        <v>39600646.626649998</v>
      </c>
      <c r="F5" s="554"/>
    </row>
    <row r="6" spans="1:6" ht="23.25" customHeight="1">
      <c r="A6" s="625" t="s">
        <v>50</v>
      </c>
      <c r="B6" s="621">
        <f>+ԱՄՓՈՓ!AO12</f>
        <v>13144550.500000002</v>
      </c>
      <c r="C6" s="621">
        <f>+ԱՄՓՈՓ!BL12</f>
        <v>13516852.560000002</v>
      </c>
      <c r="D6" s="626">
        <f>+ԱՄՓՈՓ!CI12</f>
        <v>13684517.460000006</v>
      </c>
      <c r="F6" s="554"/>
    </row>
    <row r="7" spans="1:6" ht="23.25" customHeight="1">
      <c r="A7" s="625" t="s">
        <v>65</v>
      </c>
      <c r="B7" s="621">
        <f>+ԱՄՓՈՓ!AO13</f>
        <v>10446274.619999997</v>
      </c>
      <c r="C7" s="621">
        <f>+ԱՄՓՈՓ!BL13</f>
        <v>10698201.880000001</v>
      </c>
      <c r="D7" s="626">
        <f>+ԱՄՓՈՓ!CI13</f>
        <v>10791922.260000004</v>
      </c>
      <c r="F7" s="554"/>
    </row>
    <row r="8" spans="1:6" ht="23.25" customHeight="1">
      <c r="A8" s="625" t="s">
        <v>67</v>
      </c>
      <c r="B8" s="621">
        <f>+ԱՄՓՈՓ!AO14</f>
        <v>10855333.984999999</v>
      </c>
      <c r="C8" s="621">
        <f>+ԱՄՓՈՓ!BL14</f>
        <v>11118438.904999996</v>
      </c>
      <c r="D8" s="626">
        <f>+ԱՄՓՈՓ!CI14</f>
        <v>11255150.284999996</v>
      </c>
      <c r="F8" s="554"/>
    </row>
    <row r="9" spans="1:6" ht="23.25" customHeight="1">
      <c r="A9" s="625" t="s">
        <v>69</v>
      </c>
      <c r="B9" s="621">
        <f>+ԱՄՓՈՓ!AO15</f>
        <v>6897458.4560000002</v>
      </c>
      <c r="C9" s="621">
        <f>+ԱՄՓՈՓ!BL15</f>
        <v>6993758.8290000008</v>
      </c>
      <c r="D9" s="626">
        <f>+ԱՄՓՈՓ!CI15</f>
        <v>7079741.5700000003</v>
      </c>
      <c r="F9" s="554"/>
    </row>
    <row r="10" spans="1:6" ht="27" customHeight="1">
      <c r="A10" s="625" t="s">
        <v>1340</v>
      </c>
      <c r="B10" s="621">
        <f>+ԱՄՓՈՓ!AO16</f>
        <v>44236227.362808153</v>
      </c>
      <c r="C10" s="621">
        <f>+ԱՄՓՈՓ!BL16</f>
        <v>45156960.497127146</v>
      </c>
      <c r="D10" s="626">
        <f>+ԱՄՓՈՓ!CI16</f>
        <v>45741006.209906384</v>
      </c>
      <c r="F10" s="554"/>
    </row>
    <row r="11" spans="1:6" ht="27" customHeight="1">
      <c r="A11" s="625" t="s">
        <v>76</v>
      </c>
      <c r="B11" s="621">
        <f>+ԱՄՓՈՓ!AO17</f>
        <v>5158912.3555555558</v>
      </c>
      <c r="C11" s="621">
        <f>+ԱՄՓՈՓ!BL17</f>
        <v>5247664.8866666676</v>
      </c>
      <c r="D11" s="626">
        <f>+ԱՄՓՈՓ!CI17</f>
        <v>5305028.7910634931</v>
      </c>
      <c r="F11" s="554"/>
    </row>
    <row r="12" spans="1:6" ht="27" customHeight="1">
      <c r="A12" s="625" t="s">
        <v>77</v>
      </c>
      <c r="B12" s="621">
        <f>+ԱՄՓՈՓ!AO18</f>
        <v>7456622.3723433577</v>
      </c>
      <c r="C12" s="621">
        <f>+ԱՄՓՈՓ!BL18</f>
        <v>7610975.8928446099</v>
      </c>
      <c r="D12" s="626">
        <f>+ԱՄՓՈՓ!CI18</f>
        <v>7683315.8299223073</v>
      </c>
      <c r="F12" s="554"/>
    </row>
    <row r="13" spans="1:6" ht="27" customHeight="1">
      <c r="A13" s="625" t="s">
        <v>79</v>
      </c>
      <c r="B13" s="621">
        <f>+ԱՄՓՈՓ!AO19</f>
        <v>5782222.1510344828</v>
      </c>
      <c r="C13" s="621">
        <f>+ԱՄՓՈՓ!BL19</f>
        <v>5915508.1523809507</v>
      </c>
      <c r="D13" s="626">
        <f>+ԱՄՓՈՓ!CI19</f>
        <v>6007549.836190477</v>
      </c>
      <c r="F13" s="554"/>
    </row>
    <row r="14" spans="1:6" ht="27" customHeight="1">
      <c r="A14" s="625" t="s">
        <v>80</v>
      </c>
      <c r="B14" s="621">
        <f>+ԱՄՓՈՓ!AO20</f>
        <v>6581002.4137019962</v>
      </c>
      <c r="C14" s="621">
        <f>+ԱՄՓՈՓ!BL20</f>
        <v>6661943.3468509987</v>
      </c>
      <c r="D14" s="626">
        <f>+ԱՄՓՈՓ!CI20</f>
        <v>6777667.5193548398</v>
      </c>
      <c r="F14" s="554"/>
    </row>
    <row r="15" spans="1:6" ht="23.25" customHeight="1">
      <c r="A15" s="625" t="s">
        <v>81</v>
      </c>
      <c r="B15" s="621">
        <f>+ԱՄՓՈՓ!AO21</f>
        <v>7444763.545546975</v>
      </c>
      <c r="C15" s="621">
        <f>+ԱՄՓՈՓ!BL21</f>
        <v>7568455.4750965256</v>
      </c>
      <c r="D15" s="626">
        <f>+ԱՄՓՈՓ!CI21</f>
        <v>7662956.2092059227</v>
      </c>
      <c r="F15" s="554"/>
    </row>
    <row r="16" spans="1:6" ht="23.25" customHeight="1">
      <c r="A16" s="625" t="s">
        <v>82</v>
      </c>
      <c r="B16" s="621">
        <f>+ԱՄՓՈՓ!AO22</f>
        <v>6327249.9538023099</v>
      </c>
      <c r="C16" s="621">
        <f>+ԱՄՓՈՓ!BL22</f>
        <v>6473254.8150432883</v>
      </c>
      <c r="D16" s="626">
        <f>+ԱՄՓՈՓ!CI22</f>
        <v>6584854.9414978335</v>
      </c>
      <c r="F16" s="554"/>
    </row>
    <row r="17" spans="1:6" ht="23.25" customHeight="1">
      <c r="A17" s="625" t="s">
        <v>83</v>
      </c>
      <c r="B17" s="621">
        <f>+ԱՄՓՈՓ!AO23</f>
        <v>7342940.7400158737</v>
      </c>
      <c r="C17" s="621">
        <f>+ԱՄՓՈՓ!BL23</f>
        <v>7445197.8518095259</v>
      </c>
      <c r="D17" s="626">
        <f>+ԱՄՓՈՓ!CI23</f>
        <v>7526363.2675502691</v>
      </c>
      <c r="F17" s="554"/>
    </row>
    <row r="18" spans="1:6" ht="23.25" customHeight="1">
      <c r="A18" s="625" t="s">
        <v>84</v>
      </c>
      <c r="B18" s="621">
        <f>+ԱՄՓՈՓ!AO24</f>
        <v>6189444.7927496172</v>
      </c>
      <c r="C18" s="621">
        <f>+ԱՄՓՈՓ!BL24</f>
        <v>6324259.9562211968</v>
      </c>
      <c r="D18" s="626">
        <f>+ԱՄՓՈՓ!CI24</f>
        <v>6396697.9878648221</v>
      </c>
      <c r="F18" s="554"/>
    </row>
    <row r="19" spans="1:6" ht="23.25" customHeight="1">
      <c r="A19" s="625" t="s">
        <v>86</v>
      </c>
      <c r="B19" s="621">
        <f>+ԱՄՓՈՓ!AO25</f>
        <v>5414632.546285714</v>
      </c>
      <c r="C19" s="621">
        <f>+ԱՄՓՈՓ!BL25</f>
        <v>5493512.6220571436</v>
      </c>
      <c r="D19" s="626">
        <f>+ԱՄՓՈՓ!CI25</f>
        <v>5559302.1430476196</v>
      </c>
      <c r="F19" s="554"/>
    </row>
    <row r="20" spans="1:6" ht="23.25" customHeight="1">
      <c r="A20" s="625" t="s">
        <v>1339</v>
      </c>
      <c r="B20" s="621">
        <f>+ԱՄՓՈՓ!AO26</f>
        <v>10160481.695999995</v>
      </c>
      <c r="C20" s="621">
        <f>+ԱՄՓՈՓ!BL26</f>
        <v>10393492.915999997</v>
      </c>
      <c r="D20" s="626">
        <f>+ԱՄՓՈՓ!CI26</f>
        <v>10498390.956</v>
      </c>
      <c r="F20" s="554"/>
    </row>
    <row r="21" spans="1:6" ht="24.75" customHeight="1">
      <c r="A21" s="625" t="s">
        <v>87</v>
      </c>
      <c r="B21" s="621">
        <f>+ԱՄՓՈՓ!AO27</f>
        <v>13125843.459999995</v>
      </c>
      <c r="C21" s="621">
        <f>+ԱՄՓՈՓ!BL27</f>
        <v>13399266.219999999</v>
      </c>
      <c r="D21" s="626">
        <f>+ԱՄՓՈՓ!CI27</f>
        <v>13584127.52</v>
      </c>
      <c r="F21" s="554"/>
    </row>
    <row r="22" spans="1:6" ht="23.25" customHeight="1">
      <c r="A22" s="625" t="s">
        <v>2195</v>
      </c>
      <c r="B22" s="621">
        <f>+ԱՄՓՈՓ!AO28</f>
        <v>9324747.9000000097</v>
      </c>
      <c r="C22" s="621">
        <f>+ԱՄՓՈՓ!BL28</f>
        <v>9617946.5200000089</v>
      </c>
      <c r="D22" s="626">
        <f>+ԱՄՓՈՓ!CI28</f>
        <v>9617946.5200000089</v>
      </c>
      <c r="F22" s="554"/>
    </row>
    <row r="23" spans="1:6" ht="24.75" customHeight="1">
      <c r="A23" s="625" t="s">
        <v>751</v>
      </c>
      <c r="B23" s="621">
        <f>+ԱՄՓՈՓ!AO29</f>
        <v>150323811.78000036</v>
      </c>
      <c r="C23" s="621">
        <f>+ԱՄՓՈՓ!BL29</f>
        <v>153226083.41999975</v>
      </c>
      <c r="D23" s="626">
        <f>+ԱՄՓՈՓ!CI29</f>
        <v>155589725.62000009</v>
      </c>
      <c r="F23" s="554"/>
    </row>
    <row r="24" spans="1:6" ht="32.25" customHeight="1" thickBot="1">
      <c r="A24" s="627" t="s">
        <v>753</v>
      </c>
      <c r="B24" s="628">
        <f>SUM(B5:B23)</f>
        <v>364220816.76984441</v>
      </c>
      <c r="C24" s="628">
        <f t="shared" ref="C24:D24" si="0">SUM(C5:C23)</f>
        <v>371687379.40634787</v>
      </c>
      <c r="D24" s="629">
        <f t="shared" si="0"/>
        <v>376946911.55325407</v>
      </c>
      <c r="F24" s="554"/>
    </row>
  </sheetData>
  <mergeCells count="1">
    <mergeCell ref="A2:B2"/>
  </mergeCells>
  <conditionalFormatting sqref="E24 F5:F21 F23">
    <cfRule type="cellIs" dxfId="9" priority="4" operator="notEqual">
      <formula>0</formula>
    </cfRule>
  </conditionalFormatting>
  <conditionalFormatting sqref="F24">
    <cfRule type="cellIs" dxfId="8" priority="3" operator="notEqual">
      <formula>0</formula>
    </cfRule>
  </conditionalFormatting>
  <conditionalFormatting sqref="F22">
    <cfRule type="cellIs" dxfId="7" priority="1" operator="notEqual">
      <formula>0</formula>
    </cfRule>
  </conditionalFormatting>
  <pageMargins left="0.7" right="0.7" top="0.25" bottom="0.23" header="0.2" footer="0.2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zoomScaleNormal="100" workbookViewId="0">
      <selection activeCell="N22" sqref="N22"/>
    </sheetView>
  </sheetViews>
  <sheetFormatPr defaultColWidth="9.28515625" defaultRowHeight="15"/>
  <cols>
    <col min="1" max="1" width="88.28515625" style="555" customWidth="1"/>
    <col min="2" max="7" width="19.85546875" style="555" customWidth="1"/>
    <col min="8" max="10" width="18.28515625" style="556" customWidth="1"/>
    <col min="11" max="11" width="16.85546875" style="554" customWidth="1"/>
    <col min="12" max="13" width="16.85546875" style="555" customWidth="1"/>
    <col min="14" max="16384" width="9.28515625" style="555"/>
  </cols>
  <sheetData>
    <row r="2" spans="1:13" ht="27" customHeight="1">
      <c r="A2" s="1938" t="s">
        <v>752</v>
      </c>
      <c r="B2" s="1938"/>
      <c r="C2" s="1938"/>
      <c r="D2" s="1938"/>
      <c r="E2" s="1938"/>
      <c r="F2" s="1938"/>
      <c r="G2" s="1938"/>
      <c r="H2" s="1938"/>
      <c r="I2" s="619"/>
      <c r="J2" s="619"/>
    </row>
    <row r="3" spans="1:13" ht="27" customHeight="1" thickBot="1"/>
    <row r="4" spans="1:13" ht="204" customHeight="1">
      <c r="A4" s="631" t="s">
        <v>692</v>
      </c>
      <c r="B4" s="632" t="s">
        <v>1648</v>
      </c>
      <c r="C4" s="632" t="s">
        <v>1884</v>
      </c>
      <c r="D4" s="632" t="s">
        <v>2152</v>
      </c>
      <c r="E4" s="633" t="s">
        <v>1649</v>
      </c>
      <c r="F4" s="633" t="s">
        <v>1885</v>
      </c>
      <c r="G4" s="633" t="s">
        <v>2153</v>
      </c>
      <c r="H4" s="633" t="s">
        <v>1650</v>
      </c>
      <c r="I4" s="633" t="s">
        <v>1886</v>
      </c>
      <c r="J4" s="633" t="s">
        <v>2154</v>
      </c>
      <c r="K4" s="634" t="s">
        <v>1651</v>
      </c>
      <c r="L4" s="634" t="s">
        <v>1887</v>
      </c>
      <c r="M4" s="635" t="s">
        <v>2155</v>
      </c>
    </row>
    <row r="5" spans="1:13" ht="23.25" customHeight="1">
      <c r="A5" s="636" t="s">
        <v>99</v>
      </c>
      <c r="B5" s="630">
        <f>+ԱՄՓՈՓ!AG11+ԱՄՓՈՓ!AH11+ԱՄՓՈՓ!AI11+ԱՄՓՈՓ!AJ11+ԱՄՓՈՓ!AK11</f>
        <v>521550902.38999999</v>
      </c>
      <c r="C5" s="630">
        <f>+ԱՄՓՈՓ!BD11+ԱՄՓՈՓ!BE11+ԱՄՓՈՓ!BF11+ԱՄՓՈՓ!BG11+ԱՄՓՈՓ!BH11</f>
        <v>530824557.20250022</v>
      </c>
      <c r="D5" s="630">
        <f>+ԱՄՓՈՓ!CA11+ԱՄՓՈՓ!CB11+ԱՄՓՈՓ!CC11+ԱՄՓՈՓ!CD11+ԱՄՓՈՓ!CE11</f>
        <v>539675546.46650004</v>
      </c>
      <c r="E5" s="350">
        <f>+ԱՄՓՈՓ!AO11</f>
        <v>38008296.138999999</v>
      </c>
      <c r="F5" s="350">
        <f>+ԱՄՓՈՓ!BL11</f>
        <v>38825604.66025003</v>
      </c>
      <c r="G5" s="350">
        <f>+ԱՄՓՈՓ!CI11</f>
        <v>39600646.626649998</v>
      </c>
      <c r="H5" s="350">
        <f>+B5*0.3-E5</f>
        <v>118456974.57799998</v>
      </c>
      <c r="I5" s="350">
        <f>+C5*0.3-F5</f>
        <v>120421762.50050002</v>
      </c>
      <c r="J5" s="350">
        <f>+D5*0.3-G5</f>
        <v>122302017.31330001</v>
      </c>
      <c r="K5" s="620">
        <f>+(H5+E5)/6</f>
        <v>26077545.119499996</v>
      </c>
      <c r="L5" s="620">
        <f>+(I5+F5)/6</f>
        <v>26541227.860125009</v>
      </c>
      <c r="M5" s="620">
        <f t="shared" ref="M5" si="0">+(J5+G5)/6</f>
        <v>26983777.323325004</v>
      </c>
    </row>
    <row r="6" spans="1:13" ht="23.25" customHeight="1">
      <c r="A6" s="636" t="s">
        <v>1440</v>
      </c>
      <c r="B6" s="630">
        <f>+ԱՄՓՈՓ!AG12+ԱՄՓՈՓ!AH12+ԱՄՓՈՓ!AI12+ԱՄՓՈՓ!AJ12+ԱՄՓՈՓ!AK12</f>
        <v>931263457.19999993</v>
      </c>
      <c r="C6" s="630">
        <f>+ԱՄՓՈՓ!BD12+ԱՄՓՈՓ!BE12+ԱՄՓՈՓ!BF12+ԱՄՓՈՓ!BG12+ԱՄՓՈՓ!BH12</f>
        <v>937815285.5999999</v>
      </c>
      <c r="D6" s="630">
        <f>+ԱՄՓՈՓ!CA12+ԱՄՓՈՓ!CB12+ԱՄՓՈՓ!CC12+ԱՄՓՈՓ!CD12+ԱՄՓՈՓ!CE12</f>
        <v>942320742.39999974</v>
      </c>
      <c r="E6" s="350">
        <f>+ԱՄՓՈՓ!AO12</f>
        <v>13144550.500000002</v>
      </c>
      <c r="F6" s="350">
        <f>+ԱՄՓՈՓ!BL12</f>
        <v>13516852.560000002</v>
      </c>
      <c r="G6" s="350">
        <f>+ԱՄՓՈՓ!CI12</f>
        <v>13684517.460000006</v>
      </c>
      <c r="H6" s="350">
        <f t="shared" ref="H6:H23" si="1">+B6*0.3-E6</f>
        <v>266234486.65999997</v>
      </c>
      <c r="I6" s="350">
        <f t="shared" ref="I6:I23" si="2">+C6*0.3-F6</f>
        <v>267827733.11999995</v>
      </c>
      <c r="J6" s="350">
        <f t="shared" ref="J6:J23" si="3">+D6*0.3-G6</f>
        <v>269011705.25999993</v>
      </c>
      <c r="K6" s="620">
        <f t="shared" ref="K6:K23" si="4">+(H6+E6)/6</f>
        <v>46563172.859999992</v>
      </c>
      <c r="L6" s="620">
        <f t="shared" ref="L6:L23" si="5">+(I6+F6)/6</f>
        <v>46890764.279999994</v>
      </c>
      <c r="M6" s="620">
        <f t="shared" ref="M6:M23" si="6">+(J6+G6)/6</f>
        <v>47116037.119999982</v>
      </c>
    </row>
    <row r="7" spans="1:13" ht="23.25" customHeight="1">
      <c r="A7" s="636" t="s">
        <v>65</v>
      </c>
      <c r="B7" s="630">
        <f>+ԱՄՓՈՓ!AG13+ԱՄՓՈՓ!AH13+ԱՄՓՈՓ!AI13+ԱՄՓՈՓ!AJ13+ԱՄՓՈՓ!AK13</f>
        <v>548764930.5999999</v>
      </c>
      <c r="C7" s="630">
        <f>+ԱՄՓՈՓ!BD13+ԱՄՓՈՓ!BE13+ԱՄՓՈՓ!BF13+ԱՄՓՈՓ!BG13+ԱՄՓՈՓ!BH13</f>
        <v>553554128</v>
      </c>
      <c r="D7" s="630">
        <f>+ԱՄՓՈՓ!CA13+ԱՄՓՈՓ!CB13+ԱՄՓՈՓ!CC13+ԱՄՓՈՓ!CD13+ԱՄՓՈՓ!CE13</f>
        <v>556761256.5999999</v>
      </c>
      <c r="E7" s="350">
        <f>+ԱՄՓՈՓ!AO13</f>
        <v>10446274.619999997</v>
      </c>
      <c r="F7" s="350">
        <f>+ԱՄՓՈՓ!BL13</f>
        <v>10698201.880000001</v>
      </c>
      <c r="G7" s="350">
        <f>+ԱՄՓՈՓ!CI13</f>
        <v>10791922.260000004</v>
      </c>
      <c r="H7" s="350">
        <f t="shared" si="1"/>
        <v>154183204.55999997</v>
      </c>
      <c r="I7" s="350">
        <f t="shared" si="2"/>
        <v>155368036.52000001</v>
      </c>
      <c r="J7" s="350">
        <f t="shared" si="3"/>
        <v>156236454.71999997</v>
      </c>
      <c r="K7" s="620">
        <f t="shared" si="4"/>
        <v>27438246.529999997</v>
      </c>
      <c r="L7" s="620">
        <f t="shared" si="5"/>
        <v>27677706.400000002</v>
      </c>
      <c r="M7" s="620">
        <f t="shared" si="6"/>
        <v>27838062.829999994</v>
      </c>
    </row>
    <row r="8" spans="1:13" ht="23.25" customHeight="1">
      <c r="A8" s="636" t="s">
        <v>67</v>
      </c>
      <c r="B8" s="630">
        <f>+ԱՄՓՈՓ!AG14+ԱՄՓՈՓ!AH14+ԱՄՓՈՓ!AI14+ԱՄՓՈՓ!AJ14+ԱՄՓՈՓ!AK14</f>
        <v>580592745.44999993</v>
      </c>
      <c r="C8" s="630">
        <f>+ԱՄՓՈՓ!BD14+ԱՄՓՈՓ!BE14+ԱՄՓՈՓ!BF14+ԱՄՓՈՓ!BG14+ԱՄՓՈՓ!BH14</f>
        <v>586817842.25</v>
      </c>
      <c r="D8" s="630">
        <f>+ԱՄՓՈՓ!CA14+ԱՄՓՈՓ!CB14+ԱՄՓՈՓ!CC14+ԱՄՓՈՓ!CD14+ԱՄՓՈՓ!CE14</f>
        <v>591211522.44999981</v>
      </c>
      <c r="E8" s="350">
        <f>+ԱՄՓՈՓ!AO14</f>
        <v>10855333.984999999</v>
      </c>
      <c r="F8" s="350">
        <f>+ԱՄՓՈՓ!BL14</f>
        <v>11118438.904999996</v>
      </c>
      <c r="G8" s="350">
        <f>+ԱՄՓՈՓ!CI14</f>
        <v>11255150.284999996</v>
      </c>
      <c r="H8" s="350">
        <f t="shared" si="1"/>
        <v>163322489.64999998</v>
      </c>
      <c r="I8" s="350">
        <f t="shared" si="2"/>
        <v>164926913.76999998</v>
      </c>
      <c r="J8" s="350">
        <f t="shared" si="3"/>
        <v>166108306.44999993</v>
      </c>
      <c r="K8" s="620">
        <f t="shared" si="4"/>
        <v>29029637.272499997</v>
      </c>
      <c r="L8" s="620">
        <f t="shared" si="5"/>
        <v>29340892.112499997</v>
      </c>
      <c r="M8" s="620">
        <f t="shared" si="6"/>
        <v>29560576.122499987</v>
      </c>
    </row>
    <row r="9" spans="1:13" ht="23.25" customHeight="1">
      <c r="A9" s="636" t="s">
        <v>69</v>
      </c>
      <c r="B9" s="630">
        <f>+ԱՄՓՈՓ!AG15+ԱՄՓՈՓ!AH15+ԱՄՓՈՓ!AI15+ԱՄՓՈՓ!AJ15+ԱՄՓՈՓ!AK15</f>
        <v>288878324.15999997</v>
      </c>
      <c r="C9" s="630">
        <f>+ԱՄՓՈՓ!BD15+ԱՄՓՈՓ!BE15+ԱՄՓՈՓ!BF15+ԱՄՓՈՓ!BG15+ԱՄՓՈՓ!BH15</f>
        <v>290787129.88999999</v>
      </c>
      <c r="D9" s="630">
        <f>+ԱՄՓՈՓ!CA15+ԱՄՓՈՓ!CB15+ԱՄՓՈՓ!CC15+ԱՄՓՈՓ!CD15+ԱՄՓՈՓ!CE15</f>
        <v>296797195.89999998</v>
      </c>
      <c r="E9" s="350">
        <f>+ԱՄՓՈՓ!AO15</f>
        <v>6897458.4560000002</v>
      </c>
      <c r="F9" s="350">
        <f>+ԱՄՓՈՓ!BL15</f>
        <v>6993758.8290000008</v>
      </c>
      <c r="G9" s="350">
        <f>+ԱՄՓՈՓ!CI15</f>
        <v>7079741.5700000003</v>
      </c>
      <c r="H9" s="350">
        <f t="shared" si="1"/>
        <v>79766038.791999981</v>
      </c>
      <c r="I9" s="350">
        <f t="shared" si="2"/>
        <v>80242380.137999997</v>
      </c>
      <c r="J9" s="350">
        <f t="shared" si="3"/>
        <v>81959417.199999988</v>
      </c>
      <c r="K9" s="620">
        <f t="shared" si="4"/>
        <v>14443916.207999997</v>
      </c>
      <c r="L9" s="620">
        <f t="shared" si="5"/>
        <v>14539356.494499998</v>
      </c>
      <c r="M9" s="620">
        <f t="shared" si="6"/>
        <v>14839859.794999996</v>
      </c>
    </row>
    <row r="10" spans="1:13" ht="27" customHeight="1">
      <c r="A10" s="636" t="s">
        <v>1340</v>
      </c>
      <c r="B10" s="630">
        <f>+ԱՄՓՈՓ!AG16+ԱՄՓՈՓ!AH16+ԱՄՓՈՓ!AI16+ԱՄՓՈՓ!AJ16+ԱՄՓՈՓ!AK16</f>
        <v>1605981043.4141243</v>
      </c>
      <c r="C10" s="630">
        <f>+ԱՄՓՈՓ!BD16+ԱՄՓՈՓ!BE16+ԱՄՓՈՓ!BF16+ԱՄՓՈՓ!BG16+ԱՄՓՈՓ!BH16</f>
        <v>1624189449.3003364</v>
      </c>
      <c r="D10" s="630">
        <f>+ԱՄՓՈՓ!CA16+ԱՄՓՈՓ!CB16+ԱՄՓՈՓ!CC16+ԱՄՓՈՓ!CD16+ԱՄՓՈՓ!CE16</f>
        <v>1638966406.8820269</v>
      </c>
      <c r="E10" s="350">
        <f>+ԱՄՓՈՓ!AO16</f>
        <v>44236227.362808153</v>
      </c>
      <c r="F10" s="350">
        <f>+ԱՄՓՈՓ!BL16</f>
        <v>45156960.497127146</v>
      </c>
      <c r="G10" s="350">
        <f>+ԱՄՓՈՓ!CI16</f>
        <v>45741006.209906384</v>
      </c>
      <c r="H10" s="350">
        <f t="shared" si="1"/>
        <v>437558085.66142911</v>
      </c>
      <c r="I10" s="350">
        <f t="shared" si="2"/>
        <v>442099874.29297376</v>
      </c>
      <c r="J10" s="350">
        <f t="shared" si="3"/>
        <v>445948915.85470164</v>
      </c>
      <c r="K10" s="620">
        <f t="shared" si="4"/>
        <v>80299052.170706213</v>
      </c>
      <c r="L10" s="620">
        <f t="shared" si="5"/>
        <v>81209472.465016827</v>
      </c>
      <c r="M10" s="620">
        <f t="shared" si="6"/>
        <v>81948320.34410134</v>
      </c>
    </row>
    <row r="11" spans="1:13" ht="27" customHeight="1">
      <c r="A11" s="636" t="s">
        <v>76</v>
      </c>
      <c r="B11" s="630">
        <f>+ԱՄՓՈՓ!AG17+ԱՄՓՈՓ!AH17+ԱՄՓՈՓ!AI17+ԱՄՓՈՓ!AJ17+ԱՄՓՈՓ!AK17</f>
        <v>183641838.04648525</v>
      </c>
      <c r="C11" s="630">
        <f>+ԱՄՓՈՓ!BD17+ԱՄՓՈՓ!BE17+ԱՄՓՈՓ!BF17+ԱՄՓՈՓ!BG17+ԱՄՓՈՓ!BH17</f>
        <v>185201382.50204083</v>
      </c>
      <c r="D11" s="630">
        <f>+ԱՄՓՈՓ!CA17+ԱՄՓՈՓ!CB17+ԱՄՓՈՓ!CC17+ԱՄՓՈՓ!CD17+ԱՄՓՈՓ!CE17</f>
        <v>186462373.62219954</v>
      </c>
      <c r="E11" s="350">
        <f>+ԱՄՓՈՓ!AO17</f>
        <v>5158912.3555555558</v>
      </c>
      <c r="F11" s="350">
        <f>+ԱՄՓՈՓ!BL17</f>
        <v>5247664.8866666676</v>
      </c>
      <c r="G11" s="350">
        <f>+ԱՄՓՈՓ!CI17</f>
        <v>5305028.7910634931</v>
      </c>
      <c r="H11" s="350">
        <f t="shared" si="1"/>
        <v>49933639.058390014</v>
      </c>
      <c r="I11" s="350">
        <f t="shared" si="2"/>
        <v>50312749.863945581</v>
      </c>
      <c r="J11" s="350">
        <f t="shared" si="3"/>
        <v>50633683.295596361</v>
      </c>
      <c r="K11" s="620">
        <f t="shared" si="4"/>
        <v>9182091.9023242611</v>
      </c>
      <c r="L11" s="620">
        <f t="shared" si="5"/>
        <v>9260069.1251020413</v>
      </c>
      <c r="M11" s="620">
        <f t="shared" si="6"/>
        <v>9323118.681109976</v>
      </c>
    </row>
    <row r="12" spans="1:13" ht="27" customHeight="1">
      <c r="A12" s="636" t="s">
        <v>77</v>
      </c>
      <c r="B12" s="630">
        <f>+ԱՄՓՈՓ!AG18+ԱՄՓՈՓ!AH18+ԱՄՓՈՓ!AI18+ԱՄՓՈՓ!AJ18+ԱՄՓՈՓ!AK18</f>
        <v>290729884.96044922</v>
      </c>
      <c r="C12" s="630">
        <f>+ԱՄՓՈՓ!BD18+ԱՄՓՈՓ!BE18+ԱՄՓՈՓ!BF18+ԱՄՓՈՓ!BG18+ԱՄՓՈՓ!BH18</f>
        <v>293823436.75894547</v>
      </c>
      <c r="D12" s="630">
        <f>+ԱՄՓՈՓ!CA18+ԱՄՓՈՓ!CB18+ԱՄՓՈՓ!CC18+ԱՄՓՈՓ!CD18+ԱՄՓՈՓ!CE18</f>
        <v>296111300.74927127</v>
      </c>
      <c r="E12" s="350">
        <f>+ԱՄՓՈՓ!AO18</f>
        <v>7456622.3723433577</v>
      </c>
      <c r="F12" s="350">
        <f>+ԱՄՓՈՓ!BL18</f>
        <v>7610975.8928446099</v>
      </c>
      <c r="G12" s="350">
        <f>+ԱՄՓՈՓ!CI18</f>
        <v>7683315.8299223073</v>
      </c>
      <c r="H12" s="350">
        <f t="shared" si="1"/>
        <v>79762343.115791395</v>
      </c>
      <c r="I12" s="350">
        <f t="shared" si="2"/>
        <v>80536055.134839028</v>
      </c>
      <c r="J12" s="350">
        <f t="shared" si="3"/>
        <v>81150074.394859076</v>
      </c>
      <c r="K12" s="620">
        <f t="shared" si="4"/>
        <v>14536494.248022459</v>
      </c>
      <c r="L12" s="620">
        <f t="shared" si="5"/>
        <v>14691171.837947274</v>
      </c>
      <c r="M12" s="620">
        <f t="shared" si="6"/>
        <v>14805565.037463563</v>
      </c>
    </row>
    <row r="13" spans="1:13" ht="27" customHeight="1">
      <c r="A13" s="636" t="s">
        <v>79</v>
      </c>
      <c r="B13" s="630">
        <f>+ԱՄՓՈՓ!AG19+ԱՄՓՈՓ!AH19+ԱՄՓՈՓ!AI19+ԱՄՓՈՓ!AJ19+ԱՄՓՈՓ!AK19</f>
        <v>223160478.17865354</v>
      </c>
      <c r="C13" s="630">
        <f>+ԱՄՓՈՓ!BD19+ԱՄՓՈՓ!BE19+ԱՄՓՈՓ!BF19+ԱՄՓՈՓ!BG19+ԱՄՓՈՓ!BH19</f>
        <v>225527161.78029558</v>
      </c>
      <c r="D13" s="630">
        <f>+ԱՄՓՈՓ!CA19+ԱՄՓՈՓ!CB19+ԱՄՓՈՓ!CC19+ԱՄՓՈՓ!CD19+ԱՄՓՈՓ!CE19</f>
        <v>227495881.32775041</v>
      </c>
      <c r="E13" s="350">
        <f>+ԱՄՓՈՓ!AO19</f>
        <v>5782222.1510344828</v>
      </c>
      <c r="F13" s="350">
        <f>+ԱՄՓՈՓ!BL19</f>
        <v>5915508.1523809507</v>
      </c>
      <c r="G13" s="350">
        <f>+ԱՄՓՈՓ!CI19</f>
        <v>6007549.836190477</v>
      </c>
      <c r="H13" s="350">
        <f t="shared" si="1"/>
        <v>61165921.302561574</v>
      </c>
      <c r="I13" s="350">
        <f t="shared" si="2"/>
        <v>61742640.38170772</v>
      </c>
      <c r="J13" s="350">
        <f t="shared" si="3"/>
        <v>62241214.562134638</v>
      </c>
      <c r="K13" s="620">
        <f t="shared" si="4"/>
        <v>11158023.908932677</v>
      </c>
      <c r="L13" s="620">
        <f t="shared" si="5"/>
        <v>11276358.089014778</v>
      </c>
      <c r="M13" s="620">
        <f t="shared" si="6"/>
        <v>11374794.066387519</v>
      </c>
    </row>
    <row r="14" spans="1:13" ht="27" customHeight="1">
      <c r="A14" s="636" t="s">
        <v>80</v>
      </c>
      <c r="B14" s="630">
        <f>+ԱՄՓՈՓ!AG20+ԱՄՓՈՓ!AH20+ԱՄՓՈՓ!AI20+ԱՄՓՈՓ!AJ20+ԱՄՓՈՓ!AK20</f>
        <v>244788322.50186038</v>
      </c>
      <c r="C14" s="630">
        <f>+ԱՄՓՈՓ!BD20+ԱՄՓՈՓ!BE20+ԱՄՓՈՓ!BF20+ԱՄՓՈՓ!BG20+ԱՄՓՈՓ!BH20</f>
        <v>247182090.64195251</v>
      </c>
      <c r="D14" s="630">
        <f>+ԱՄՓՈՓ!CA20+ԱՄՓՈՓ!CB20+ԱՄՓՈՓ!CC20+ԱՄՓՈՓ!CD20+ԱՄՓՈՓ!CE20</f>
        <v>249765835.01030895</v>
      </c>
      <c r="E14" s="350">
        <f>+ԱՄՓՈՓ!AO20</f>
        <v>6581002.4137019962</v>
      </c>
      <c r="F14" s="350">
        <f>+ԱՄՓՈՓ!BL20</f>
        <v>6661943.3468509987</v>
      </c>
      <c r="G14" s="350">
        <f>+ԱՄՓՈՓ!CI20</f>
        <v>6777667.5193548398</v>
      </c>
      <c r="H14" s="350">
        <f t="shared" si="1"/>
        <v>66855494.336856112</v>
      </c>
      <c r="I14" s="350">
        <f t="shared" si="2"/>
        <v>67492683.845734745</v>
      </c>
      <c r="J14" s="350">
        <f t="shared" si="3"/>
        <v>68152082.983737841</v>
      </c>
      <c r="K14" s="620">
        <f t="shared" si="4"/>
        <v>12239416.125093019</v>
      </c>
      <c r="L14" s="620">
        <f t="shared" si="5"/>
        <v>12359104.532097623</v>
      </c>
      <c r="M14" s="620">
        <f t="shared" si="6"/>
        <v>12488291.750515446</v>
      </c>
    </row>
    <row r="15" spans="1:13" ht="23.25" customHeight="1">
      <c r="A15" s="636" t="s">
        <v>81</v>
      </c>
      <c r="B15" s="630">
        <f>+ԱՄՓՈՓ!AG21+ԱՄՓՈՓ!AH21+ԱՄՓՈՓ!AI21+ԱՄՓՈՓ!AJ21+ԱՄՓՈՓ!AK21</f>
        <v>295223103.64018911</v>
      </c>
      <c r="C15" s="630">
        <f>+ԱՄՓՈՓ!BD21+ԱՄՓՈՓ!BE21+ԱՄՓՈՓ!BF21+ԱՄՓՈՓ!BG21+ԱՄՓՈՓ!BH21</f>
        <v>297992669.74855459</v>
      </c>
      <c r="D15" s="630">
        <f>+ԱՄՓՈՓ!CA21+ԱՄՓՈՓ!CB21+ԱՄՓՈՓ!CC21+ԱՄՓՈՓ!CD21+ԱՄՓՈՓ!CE21</f>
        <v>300484806.60470647</v>
      </c>
      <c r="E15" s="350">
        <f>+ԱՄՓՈՓ!AO21</f>
        <v>7444763.545546975</v>
      </c>
      <c r="F15" s="350">
        <f>+ԱՄՓՈՓ!BL21</f>
        <v>7568455.4750965256</v>
      </c>
      <c r="G15" s="350">
        <f>+ԱՄՓՈՓ!CI21</f>
        <v>7662956.2092059227</v>
      </c>
      <c r="H15" s="350">
        <f t="shared" si="1"/>
        <v>81122167.546509758</v>
      </c>
      <c r="I15" s="350">
        <f t="shared" si="2"/>
        <v>81829345.449469849</v>
      </c>
      <c r="J15" s="350">
        <f t="shared" si="3"/>
        <v>82482485.772206008</v>
      </c>
      <c r="K15" s="620">
        <f t="shared" si="4"/>
        <v>14761155.182009457</v>
      </c>
      <c r="L15" s="620">
        <f t="shared" si="5"/>
        <v>14899633.487427728</v>
      </c>
      <c r="M15" s="620">
        <f t="shared" si="6"/>
        <v>15024240.330235323</v>
      </c>
    </row>
    <row r="16" spans="1:13" ht="23.25" customHeight="1">
      <c r="A16" s="636" t="s">
        <v>82</v>
      </c>
      <c r="B16" s="630">
        <f>+ԱՄՓՈՓ!AG22+ԱՄՓՈՓ!AH22+ԱՄՓՈՓ!AI22+ԱՄՓՈՓ!AJ22+ԱՄՓՈՓ!AK22</f>
        <v>238587125.63124099</v>
      </c>
      <c r="C16" s="630">
        <f>+ԱՄՓՈՓ!BD22+ԱՄՓՈՓ!BE22+ԱՄՓՈՓ!BF22+ԱՄՓՈՓ!BG22+ԱՄՓՈՓ!BH22</f>
        <v>241941404.75562769</v>
      </c>
      <c r="D16" s="630">
        <f>+ԱՄՓՈՓ!CA22+ԱՄՓՈՓ!CB22+ԱՄՓՈՓ!CC22+ԱՄՓՈՓ!CD22+ԱՄՓՈՓ!CE22</f>
        <v>244965484.89290041</v>
      </c>
      <c r="E16" s="350">
        <f>+ԱՄՓՈՓ!AO22</f>
        <v>6327249.9538023099</v>
      </c>
      <c r="F16" s="350">
        <f>+ԱՄՓՈՓ!BL22</f>
        <v>6473254.8150432883</v>
      </c>
      <c r="G16" s="350">
        <f>+ԱՄՓՈՓ!CI22</f>
        <v>6584854.9414978335</v>
      </c>
      <c r="H16" s="350">
        <f t="shared" si="1"/>
        <v>65248887.735569991</v>
      </c>
      <c r="I16" s="350">
        <f t="shared" si="2"/>
        <v>66109166.611645013</v>
      </c>
      <c r="J16" s="350">
        <f t="shared" si="3"/>
        <v>66904790.526372284</v>
      </c>
      <c r="K16" s="620">
        <f t="shared" si="4"/>
        <v>11929356.281562051</v>
      </c>
      <c r="L16" s="620">
        <f t="shared" si="5"/>
        <v>12097070.237781383</v>
      </c>
      <c r="M16" s="620">
        <f t="shared" si="6"/>
        <v>12248274.24464502</v>
      </c>
    </row>
    <row r="17" spans="1:13" ht="23.25" customHeight="1">
      <c r="A17" s="636" t="s">
        <v>83</v>
      </c>
      <c r="B17" s="630">
        <f>+ԱՄՓՈՓ!AG23+ԱՄՓՈՓ!AH23+ԱՄՓՈՓ!AI23+ԱՄՓՈՓ!AJ23+ԱՄՓՈՓ!AK23</f>
        <v>280871159.25705737</v>
      </c>
      <c r="C17" s="630">
        <f>+ԱՄՓՈՓ!BD23+ԱՄՓՈՓ!BE23+ԱՄՓՈՓ!BF23+ԱՄՓՈՓ!BG23+ԱՄՓՈՓ!BH23</f>
        <v>283959387.55912089</v>
      </c>
      <c r="D17" s="630">
        <f>+ԱՄՓՈՓ!CA23+ԱՄՓՈՓ!CB23+ԱՄՓՈՓ!CC23+ԱՄՓՈՓ!CD23+ԱՄՓՈՓ!CE23</f>
        <v>286851328.43875051</v>
      </c>
      <c r="E17" s="350">
        <f>+ԱՄՓՈՓ!AO23</f>
        <v>7342940.7400158737</v>
      </c>
      <c r="F17" s="350">
        <f>+ԱՄՓՈՓ!BL23</f>
        <v>7445197.8518095259</v>
      </c>
      <c r="G17" s="350">
        <f>+ԱՄՓՈՓ!CI23</f>
        <v>7526363.2675502691</v>
      </c>
      <c r="H17" s="350">
        <f t="shared" si="1"/>
        <v>76918407.037101328</v>
      </c>
      <c r="I17" s="350">
        <f t="shared" si="2"/>
        <v>77742618.41592674</v>
      </c>
      <c r="J17" s="350">
        <f t="shared" si="3"/>
        <v>78529035.264074877</v>
      </c>
      <c r="K17" s="620">
        <f t="shared" si="4"/>
        <v>14043557.962852867</v>
      </c>
      <c r="L17" s="620">
        <f t="shared" si="5"/>
        <v>14197969.377956046</v>
      </c>
      <c r="M17" s="620">
        <f t="shared" si="6"/>
        <v>14342566.421937525</v>
      </c>
    </row>
    <row r="18" spans="1:13" ht="23.25" customHeight="1">
      <c r="A18" s="636" t="s">
        <v>84</v>
      </c>
      <c r="B18" s="630">
        <f>+ԱՄՓՈՓ!AG24+ԱՄՓՈՓ!AH24+ԱՄՓՈՓ!AI24+ԱՄՓՈՓ!AJ24+ԱՄՓՈՓ!AK24</f>
        <v>226826740.40768051</v>
      </c>
      <c r="C18" s="630">
        <f>+ԱՄՓՈՓ!BD24+ԱՄՓՈՓ!BE24+ԱՄՓՈՓ!BF24+ԱՄՓՈՓ!BG24+ԱՄՓՈՓ!BH24</f>
        <v>229535451.7849462</v>
      </c>
      <c r="D18" s="630">
        <f>+ԱՄՓՈՓ!CA24+ԱՄՓՈՓ!CB24+ԱՄՓՈՓ!CC24+ԱՄՓՈՓ!CD24+ԱՄՓՈՓ!CE24</f>
        <v>231635044.24147463</v>
      </c>
      <c r="E18" s="350">
        <f>+ԱՄՓՈՓ!AO24</f>
        <v>6189444.7927496172</v>
      </c>
      <c r="F18" s="350">
        <f>+ԱՄՓՈՓ!BL24</f>
        <v>6324259.9562211968</v>
      </c>
      <c r="G18" s="350">
        <f>+ԱՄՓՈՓ!CI24</f>
        <v>6396697.9878648221</v>
      </c>
      <c r="H18" s="350">
        <f t="shared" si="1"/>
        <v>61858577.329554543</v>
      </c>
      <c r="I18" s="350">
        <f t="shared" si="2"/>
        <v>62536375.579262659</v>
      </c>
      <c r="J18" s="350">
        <f t="shared" si="3"/>
        <v>63093815.284577563</v>
      </c>
      <c r="K18" s="620">
        <f t="shared" si="4"/>
        <v>11341337.020384027</v>
      </c>
      <c r="L18" s="620">
        <f t="shared" si="5"/>
        <v>11476772.589247309</v>
      </c>
      <c r="M18" s="620">
        <f t="shared" si="6"/>
        <v>11581752.21207373</v>
      </c>
    </row>
    <row r="19" spans="1:13" ht="23.25" customHeight="1">
      <c r="A19" s="636" t="s">
        <v>86</v>
      </c>
      <c r="B19" s="630">
        <f>+ԱՄՓՈՓ!AG25+ԱՄՓՈՓ!AH25+ԱՄՓՈՓ!AI25+ԱՄՓՈՓ!AJ25+ԱՄՓՈՓ!AK25</f>
        <v>182721655.37365985</v>
      </c>
      <c r="C19" s="630">
        <f>+ԱՄՓՈՓ!BD25+ԱՄՓՈՓ!BE25+ԱՄՓՈՓ!BF25+ԱՄՓՈՓ!BG25+ԱՄՓՈՓ!BH25</f>
        <v>184371485.54851702</v>
      </c>
      <c r="D19" s="630">
        <f>+ԱՄՓՈՓ!CA25+ԱՄՓՈՓ!CB25+ԱՄՓՈՓ!CC25+ԱՄՓՈՓ!CD25+ԱՄՓՈՓ!CE25</f>
        <v>185905837.80299321</v>
      </c>
      <c r="E19" s="350">
        <f>+ԱՄՓՈՓ!AO25</f>
        <v>5414632.546285714</v>
      </c>
      <c r="F19" s="350">
        <f>+ԱՄՓՈՓ!BL25</f>
        <v>5493512.6220571436</v>
      </c>
      <c r="G19" s="350">
        <f>+ԱՄՓՈՓ!CI25</f>
        <v>5559302.1430476196</v>
      </c>
      <c r="H19" s="350">
        <f t="shared" si="1"/>
        <v>49401864.065812245</v>
      </c>
      <c r="I19" s="350">
        <f t="shared" si="2"/>
        <v>49817933.042497963</v>
      </c>
      <c r="J19" s="350">
        <f t="shared" si="3"/>
        <v>50212449.197850347</v>
      </c>
      <c r="K19" s="620">
        <f t="shared" si="4"/>
        <v>9136082.7686829921</v>
      </c>
      <c r="L19" s="620">
        <f t="shared" si="5"/>
        <v>9218574.2774258498</v>
      </c>
      <c r="M19" s="620">
        <f t="shared" si="6"/>
        <v>9295291.8901496604</v>
      </c>
    </row>
    <row r="20" spans="1:13" ht="23.25" customHeight="1">
      <c r="A20" s="636" t="s">
        <v>1339</v>
      </c>
      <c r="B20" s="630">
        <f>+ԱՄՓՈՓ!AG26+ԱՄՓՈՓ!AH26+ԱՄՓՈՓ!AI26+ԱՄՓՈՓ!AJ26+ԱՄՓՈՓ!AK26</f>
        <v>342605758.55999994</v>
      </c>
      <c r="C20" s="630">
        <f>+ԱՄՓՈՓ!BD26+ԱՄՓՈՓ!BE26+ԱՄՓՈՓ!BF26+ԱՄՓՈՓ!BG26+ԱՄՓՈՓ!BH26</f>
        <v>346328779.15999997</v>
      </c>
      <c r="D20" s="630">
        <f>+ԱՄՓՈՓ!CA26+ԱՄՓՈՓ!CB26+ԱՄՓՈՓ!CC26+ԱՄՓՈՓ!CD26+ԱՄՓՈՓ!CE26</f>
        <v>348598703.96000004</v>
      </c>
      <c r="E20" s="350">
        <f>+ԱՄՓՈՓ!AO26</f>
        <v>10160481.695999995</v>
      </c>
      <c r="F20" s="350">
        <f>+ԱՄՓՈՓ!BL26</f>
        <v>10393492.915999997</v>
      </c>
      <c r="G20" s="350">
        <f>+ԱՄՓՈՓ!CI26</f>
        <v>10498390.956</v>
      </c>
      <c r="H20" s="350">
        <f t="shared" si="1"/>
        <v>92621245.871999979</v>
      </c>
      <c r="I20" s="350">
        <f t="shared" si="2"/>
        <v>93505140.831999987</v>
      </c>
      <c r="J20" s="350">
        <f t="shared" si="3"/>
        <v>94081220.232000008</v>
      </c>
      <c r="K20" s="620">
        <f t="shared" si="4"/>
        <v>17130287.927999996</v>
      </c>
      <c r="L20" s="620">
        <f t="shared" si="5"/>
        <v>17316438.957999997</v>
      </c>
      <c r="M20" s="620">
        <f t="shared" si="6"/>
        <v>17429935.198000003</v>
      </c>
    </row>
    <row r="21" spans="1:13" ht="24.75" customHeight="1">
      <c r="A21" s="636" t="s">
        <v>87</v>
      </c>
      <c r="B21" s="630">
        <f>+ԱՄՓՈՓ!AG27+ԱՄՓՈՓ!AH27+ԱՄՓՈՓ!AI27+ԱՄՓՈՓ!AJ27+ԱՄՓՈՓ!AK27</f>
        <v>487555041.99999994</v>
      </c>
      <c r="C21" s="630">
        <f>+ԱՄՓՈՓ!BD27+ԱՄՓՈՓ!BE27+ԱՄՓՈՓ!BF27+ԱՄՓՈՓ!BG27+ԱՄՓՈՓ!BH27</f>
        <v>493573782</v>
      </c>
      <c r="D21" s="630">
        <f>+ԱՄՓՈՓ!CA27+ԱՄՓՈՓ!CB27+ԱՄՓՈՓ!CC27+ԱՄՓՈՓ!CD27+ԱՄՓՈՓ!CE27</f>
        <v>498534943.40000004</v>
      </c>
      <c r="E21" s="350">
        <f>+ԱՄՓՈՓ!AO27</f>
        <v>13125843.459999995</v>
      </c>
      <c r="F21" s="350">
        <f>+ԱՄՓՈՓ!BL27</f>
        <v>13399266.219999999</v>
      </c>
      <c r="G21" s="350">
        <f>+ԱՄՓՈՓ!CI27</f>
        <v>13584127.52</v>
      </c>
      <c r="H21" s="350">
        <f t="shared" si="1"/>
        <v>133140669.13999997</v>
      </c>
      <c r="I21" s="350">
        <f t="shared" si="2"/>
        <v>134672868.38</v>
      </c>
      <c r="J21" s="350">
        <f t="shared" si="3"/>
        <v>135976355.5</v>
      </c>
      <c r="K21" s="620">
        <f t="shared" si="4"/>
        <v>24377752.099999994</v>
      </c>
      <c r="L21" s="620">
        <f t="shared" si="5"/>
        <v>24678689.099999998</v>
      </c>
      <c r="M21" s="620">
        <f t="shared" si="6"/>
        <v>24926747.170000002</v>
      </c>
    </row>
    <row r="22" spans="1:13" ht="23.25" customHeight="1">
      <c r="A22" s="636" t="s">
        <v>2195</v>
      </c>
      <c r="B22" s="630">
        <f>+ԱՄՓՈՓ!AG28+ԱՄՓՈՓ!AH28+ԱՄՓՈՓ!AI28+ԱՄՓՈՓ!AJ28+ԱՄՓՈՓ!AK28</f>
        <v>379161853.4000001</v>
      </c>
      <c r="C22" s="630">
        <f>+ԱՄՓՈՓ!BD28+ԱՄՓՈՓ!BE28+ԱՄՓՈՓ!BF28+ԱՄՓՈՓ!BG28+ԱՄՓՈՓ!BH28</f>
        <v>384690496.00000012</v>
      </c>
      <c r="D22" s="630">
        <f>+ԱՄՓՈՓ!CA28+ԱՄՓՈՓ!CB28+ԱՄՓՈՓ!CC28+ԱՄՓՈՓ!CD28+ԱՄՓՈՓ!CE28</f>
        <v>387287152.4000001</v>
      </c>
      <c r="E22" s="350">
        <f>+ԱՄՓՈՓ!AO28</f>
        <v>9324747.9000000097</v>
      </c>
      <c r="F22" s="350">
        <f>+ԱՄՓՈՓ!BL28</f>
        <v>9617946.5200000089</v>
      </c>
      <c r="G22" s="350">
        <f>+ԱՄՓՈՓ!CI28</f>
        <v>9617946.5200000089</v>
      </c>
      <c r="H22" s="350">
        <f t="shared" ref="H22" si="7">+B22*0.3-E22</f>
        <v>104423808.12000002</v>
      </c>
      <c r="I22" s="350">
        <f t="shared" ref="I22" si="8">+C22*0.3-F22</f>
        <v>105789202.28000002</v>
      </c>
      <c r="J22" s="350">
        <f t="shared" ref="J22" si="9">+D22*0.3-G22</f>
        <v>106568199.20000002</v>
      </c>
      <c r="K22" s="620">
        <f t="shared" ref="K22" si="10">+(H22+E22)/6</f>
        <v>18958092.670000006</v>
      </c>
      <c r="L22" s="620">
        <f t="shared" ref="L22" si="11">+(I22+F22)/6</f>
        <v>19234524.800000004</v>
      </c>
      <c r="M22" s="620">
        <f t="shared" ref="M22" si="12">+(J22+G22)/6</f>
        <v>19364357.620000005</v>
      </c>
    </row>
    <row r="23" spans="1:13" ht="24.75" customHeight="1">
      <c r="A23" s="636" t="s">
        <v>751</v>
      </c>
      <c r="B23" s="630">
        <f>+ԱՄՓՈՓ!AG29+ԱՄՓՈՓ!AH29+ԱՄՓՈՓ!AI29+ԱՄՓՈՓ!AJ29+ԱՄՓՈՓ!AK29+ԱՄՓՈՓ!AL29</f>
        <v>1506811825.8000035</v>
      </c>
      <c r="C23" s="630">
        <f>+ԱՄՓՈՓ!BD29+ԱՄՓՈՓ!BE29+ԱՄՓՈՓ!BF29+ԱՄՓՈՓ!BG29+ԱՄՓՈՓ!BH29+ԱՄՓՈՓ!BI29</f>
        <v>1535834542.1999974</v>
      </c>
      <c r="D23" s="630">
        <f>+ԱՄՓՈՓ!CA29+ԱՄՓՈՓ!CB29+ԱՄՓՈՓ!CC29+ԱՄՓՈՓ!CD29+ԱՄՓՈՓ!CE29+ԱՄՓՈՓ!CF29</f>
        <v>1559470964.2000008</v>
      </c>
      <c r="E23" s="350">
        <f>+ԱՄՓՈՓ!AO29</f>
        <v>150323811.78000036</v>
      </c>
      <c r="F23" s="350">
        <f>+ԱՄՓՈՓ!BL29</f>
        <v>153226083.41999975</v>
      </c>
      <c r="G23" s="350">
        <f>+ԱՄՓՈՓ!CI29</f>
        <v>155589725.62000009</v>
      </c>
      <c r="H23" s="350">
        <f t="shared" si="1"/>
        <v>301719735.96000063</v>
      </c>
      <c r="I23" s="350">
        <f t="shared" si="2"/>
        <v>307524279.23999941</v>
      </c>
      <c r="J23" s="350">
        <f t="shared" si="3"/>
        <v>312251563.6400001</v>
      </c>
      <c r="K23" s="620">
        <f t="shared" si="4"/>
        <v>75340591.290000156</v>
      </c>
      <c r="L23" s="620">
        <f t="shared" si="5"/>
        <v>76791727.10999985</v>
      </c>
      <c r="M23" s="620">
        <f t="shared" si="6"/>
        <v>77973548.210000038</v>
      </c>
    </row>
    <row r="24" spans="1:13" ht="32.25" customHeight="1" thickBot="1">
      <c r="A24" s="627" t="s">
        <v>753</v>
      </c>
      <c r="B24" s="628">
        <f t="shared" ref="B24:D24" si="13">SUM(B5:B23)</f>
        <v>9359716190.9714031</v>
      </c>
      <c r="C24" s="628">
        <f t="shared" si="13"/>
        <v>9473950462.6828346</v>
      </c>
      <c r="D24" s="628">
        <f t="shared" si="13"/>
        <v>9569302327.3488827</v>
      </c>
      <c r="E24" s="628">
        <f>SUM(E5:E23)</f>
        <v>364220816.76984441</v>
      </c>
      <c r="F24" s="628">
        <f t="shared" ref="F24:G24" si="14">SUM(F5:F23)</f>
        <v>371687379.40634787</v>
      </c>
      <c r="G24" s="628">
        <f t="shared" si="14"/>
        <v>376946911.55325407</v>
      </c>
      <c r="H24" s="628">
        <f>SUM(H5:H23)</f>
        <v>2443694040.5215764</v>
      </c>
      <c r="I24" s="628">
        <f t="shared" ref="I24:J24" si="15">SUM(I5:I23)</f>
        <v>2470497759.3985023</v>
      </c>
      <c r="J24" s="628">
        <f t="shared" si="15"/>
        <v>2493843786.6514111</v>
      </c>
      <c r="K24" s="637">
        <f>SUM(K5:K23)</f>
        <v>467985809.54857016</v>
      </c>
      <c r="L24" s="637">
        <f t="shared" ref="L24:M24" si="16">SUM(L5:L23)</f>
        <v>473697523.13414168</v>
      </c>
      <c r="M24" s="638">
        <f t="shared" si="16"/>
        <v>478465116.3674441</v>
      </c>
    </row>
  </sheetData>
  <mergeCells count="1">
    <mergeCell ref="A2:H2"/>
  </mergeCells>
  <conditionalFormatting sqref="B5:B21 B23">
    <cfRule type="cellIs" dxfId="6" priority="6" operator="greaterThan">
      <formula>0</formula>
    </cfRule>
  </conditionalFormatting>
  <conditionalFormatting sqref="C5:C21 C23">
    <cfRule type="cellIs" dxfId="5" priority="5" operator="greaterThan">
      <formula>0</formula>
    </cfRule>
  </conditionalFormatting>
  <conditionalFormatting sqref="D5:D21 D23">
    <cfRule type="cellIs" dxfId="4" priority="4" operator="greaterThan">
      <formula>0</formula>
    </cfRule>
  </conditionalFormatting>
  <conditionalFormatting sqref="B22">
    <cfRule type="cellIs" dxfId="3" priority="3" operator="greaterThan">
      <formula>0</formula>
    </cfRule>
  </conditionalFormatting>
  <conditionalFormatting sqref="C22">
    <cfRule type="cellIs" dxfId="2" priority="2" operator="greaterThan">
      <formula>0</formula>
    </cfRule>
  </conditionalFormatting>
  <conditionalFormatting sqref="D22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opLeftCell="A16" zoomScaleNormal="100" workbookViewId="0">
      <selection activeCell="C22" sqref="C22"/>
    </sheetView>
  </sheetViews>
  <sheetFormatPr defaultRowHeight="14.25"/>
  <cols>
    <col min="1" max="1" width="5.7109375" style="481" customWidth="1"/>
    <col min="2" max="2" width="32.85546875" style="482" customWidth="1"/>
    <col min="3" max="3" width="8.28515625" style="482" customWidth="1"/>
    <col min="4" max="7" width="16.85546875" style="482" customWidth="1"/>
    <col min="8" max="8" width="16.85546875" style="447" customWidth="1"/>
    <col min="9" max="13" width="16.85546875" style="482" customWidth="1"/>
    <col min="14" max="14" width="16.85546875" style="447" customWidth="1"/>
    <col min="15" max="15" width="16.85546875" style="483" customWidth="1"/>
    <col min="16" max="19" width="16.85546875" style="482" customWidth="1"/>
    <col min="20" max="20" width="16.85546875" style="447" customWidth="1"/>
    <col min="21" max="21" width="8.5703125" style="482" customWidth="1"/>
    <col min="22" max="22" width="14" style="482" customWidth="1"/>
    <col min="23" max="23" width="11.42578125" style="482" customWidth="1"/>
    <col min="24" max="24" width="13" style="482" customWidth="1"/>
    <col min="25" max="25" width="15.7109375" style="482" customWidth="1"/>
    <col min="26" max="26" width="16.85546875" style="447" customWidth="1"/>
    <col min="27" max="27" width="8.5703125" style="482" customWidth="1"/>
    <col min="28" max="28" width="15.5703125" style="482" customWidth="1"/>
    <col min="29" max="29" width="11.5703125" style="482" customWidth="1"/>
    <col min="30" max="30" width="13.42578125" style="482" customWidth="1"/>
    <col min="31" max="31" width="15.42578125" style="482" customWidth="1"/>
    <col min="32" max="32" width="16.85546875" style="447" customWidth="1"/>
    <col min="33" max="231" width="9.140625" style="482"/>
    <col min="232" max="232" width="5.7109375" style="482" customWidth="1"/>
    <col min="233" max="233" width="32.85546875" style="482" customWidth="1"/>
    <col min="234" max="234" width="11.140625" style="482" customWidth="1"/>
    <col min="235" max="235" width="11.28515625" style="482" customWidth="1"/>
    <col min="236" max="236" width="10.85546875" style="482" customWidth="1"/>
    <col min="237" max="238" width="9.140625" style="482"/>
    <col min="239" max="239" width="11.140625" style="482" customWidth="1"/>
    <col min="240" max="240" width="11.5703125" style="482" customWidth="1"/>
    <col min="241" max="241" width="10.42578125" style="482" customWidth="1"/>
    <col min="242" max="243" width="9.140625" style="482"/>
    <col min="244" max="244" width="10.7109375" style="482" customWidth="1"/>
    <col min="245" max="245" width="11.42578125" style="482" customWidth="1"/>
    <col min="246" max="246" width="11.140625" style="482" customWidth="1"/>
    <col min="247" max="247" width="9.140625" style="482"/>
    <col min="248" max="248" width="11.140625" style="482" customWidth="1"/>
    <col min="249" max="487" width="9.140625" style="482"/>
    <col min="488" max="488" width="5.7109375" style="482" customWidth="1"/>
    <col min="489" max="489" width="32.85546875" style="482" customWidth="1"/>
    <col min="490" max="490" width="11.140625" style="482" customWidth="1"/>
    <col min="491" max="491" width="11.28515625" style="482" customWidth="1"/>
    <col min="492" max="492" width="10.85546875" style="482" customWidth="1"/>
    <col min="493" max="494" width="9.140625" style="482"/>
    <col min="495" max="495" width="11.140625" style="482" customWidth="1"/>
    <col min="496" max="496" width="11.5703125" style="482" customWidth="1"/>
    <col min="497" max="497" width="10.42578125" style="482" customWidth="1"/>
    <col min="498" max="499" width="9.140625" style="482"/>
    <col min="500" max="500" width="10.7109375" style="482" customWidth="1"/>
    <col min="501" max="501" width="11.42578125" style="482" customWidth="1"/>
    <col min="502" max="502" width="11.140625" style="482" customWidth="1"/>
    <col min="503" max="503" width="9.140625" style="482"/>
    <col min="504" max="504" width="11.140625" style="482" customWidth="1"/>
    <col min="505" max="743" width="9.140625" style="482"/>
    <col min="744" max="744" width="5.7109375" style="482" customWidth="1"/>
    <col min="745" max="745" width="32.85546875" style="482" customWidth="1"/>
    <col min="746" max="746" width="11.140625" style="482" customWidth="1"/>
    <col min="747" max="747" width="11.28515625" style="482" customWidth="1"/>
    <col min="748" max="748" width="10.85546875" style="482" customWidth="1"/>
    <col min="749" max="750" width="9.140625" style="482"/>
    <col min="751" max="751" width="11.140625" style="482" customWidth="1"/>
    <col min="752" max="752" width="11.5703125" style="482" customWidth="1"/>
    <col min="753" max="753" width="10.42578125" style="482" customWidth="1"/>
    <col min="754" max="755" width="9.140625" style="482"/>
    <col min="756" max="756" width="10.7109375" style="482" customWidth="1"/>
    <col min="757" max="757" width="11.42578125" style="482" customWidth="1"/>
    <col min="758" max="758" width="11.140625" style="482" customWidth="1"/>
    <col min="759" max="759" width="9.140625" style="482"/>
    <col min="760" max="760" width="11.140625" style="482" customWidth="1"/>
    <col min="761" max="999" width="9.140625" style="482"/>
    <col min="1000" max="1000" width="5.7109375" style="482" customWidth="1"/>
    <col min="1001" max="1001" width="32.85546875" style="482" customWidth="1"/>
    <col min="1002" max="1002" width="11.140625" style="482" customWidth="1"/>
    <col min="1003" max="1003" width="11.28515625" style="482" customWidth="1"/>
    <col min="1004" max="1004" width="10.85546875" style="482" customWidth="1"/>
    <col min="1005" max="1006" width="9.140625" style="482"/>
    <col min="1007" max="1007" width="11.140625" style="482" customWidth="1"/>
    <col min="1008" max="1008" width="11.5703125" style="482" customWidth="1"/>
    <col min="1009" max="1009" width="10.42578125" style="482" customWidth="1"/>
    <col min="1010" max="1011" width="9.140625" style="482"/>
    <col min="1012" max="1012" width="10.7109375" style="482" customWidth="1"/>
    <col min="1013" max="1013" width="11.42578125" style="482" customWidth="1"/>
    <col min="1014" max="1014" width="11.140625" style="482" customWidth="1"/>
    <col min="1015" max="1015" width="9.140625" style="482"/>
    <col min="1016" max="1016" width="11.140625" style="482" customWidth="1"/>
    <col min="1017" max="1255" width="9.140625" style="482"/>
    <col min="1256" max="1256" width="5.7109375" style="482" customWidth="1"/>
    <col min="1257" max="1257" width="32.85546875" style="482" customWidth="1"/>
    <col min="1258" max="1258" width="11.140625" style="482" customWidth="1"/>
    <col min="1259" max="1259" width="11.28515625" style="482" customWidth="1"/>
    <col min="1260" max="1260" width="10.85546875" style="482" customWidth="1"/>
    <col min="1261" max="1262" width="9.140625" style="482"/>
    <col min="1263" max="1263" width="11.140625" style="482" customWidth="1"/>
    <col min="1264" max="1264" width="11.5703125" style="482" customWidth="1"/>
    <col min="1265" max="1265" width="10.42578125" style="482" customWidth="1"/>
    <col min="1266" max="1267" width="9.140625" style="482"/>
    <col min="1268" max="1268" width="10.7109375" style="482" customWidth="1"/>
    <col min="1269" max="1269" width="11.42578125" style="482" customWidth="1"/>
    <col min="1270" max="1270" width="11.140625" style="482" customWidth="1"/>
    <col min="1271" max="1271" width="9.140625" style="482"/>
    <col min="1272" max="1272" width="11.140625" style="482" customWidth="1"/>
    <col min="1273" max="1511" width="9.140625" style="482"/>
    <col min="1512" max="1512" width="5.7109375" style="482" customWidth="1"/>
    <col min="1513" max="1513" width="32.85546875" style="482" customWidth="1"/>
    <col min="1514" max="1514" width="11.140625" style="482" customWidth="1"/>
    <col min="1515" max="1515" width="11.28515625" style="482" customWidth="1"/>
    <col min="1516" max="1516" width="10.85546875" style="482" customWidth="1"/>
    <col min="1517" max="1518" width="9.140625" style="482"/>
    <col min="1519" max="1519" width="11.140625" style="482" customWidth="1"/>
    <col min="1520" max="1520" width="11.5703125" style="482" customWidth="1"/>
    <col min="1521" max="1521" width="10.42578125" style="482" customWidth="1"/>
    <col min="1522" max="1523" width="9.140625" style="482"/>
    <col min="1524" max="1524" width="10.7109375" style="482" customWidth="1"/>
    <col min="1525" max="1525" width="11.42578125" style="482" customWidth="1"/>
    <col min="1526" max="1526" width="11.140625" style="482" customWidth="1"/>
    <col min="1527" max="1527" width="9.140625" style="482"/>
    <col min="1528" max="1528" width="11.140625" style="482" customWidth="1"/>
    <col min="1529" max="1767" width="9.140625" style="482"/>
    <col min="1768" max="1768" width="5.7109375" style="482" customWidth="1"/>
    <col min="1769" max="1769" width="32.85546875" style="482" customWidth="1"/>
    <col min="1770" max="1770" width="11.140625" style="482" customWidth="1"/>
    <col min="1771" max="1771" width="11.28515625" style="482" customWidth="1"/>
    <col min="1772" max="1772" width="10.85546875" style="482" customWidth="1"/>
    <col min="1773" max="1774" width="9.140625" style="482"/>
    <col min="1775" max="1775" width="11.140625" style="482" customWidth="1"/>
    <col min="1776" max="1776" width="11.5703125" style="482" customWidth="1"/>
    <col min="1777" max="1777" width="10.42578125" style="482" customWidth="1"/>
    <col min="1778" max="1779" width="9.140625" style="482"/>
    <col min="1780" max="1780" width="10.7109375" style="482" customWidth="1"/>
    <col min="1781" max="1781" width="11.42578125" style="482" customWidth="1"/>
    <col min="1782" max="1782" width="11.140625" style="482" customWidth="1"/>
    <col min="1783" max="1783" width="9.140625" style="482"/>
    <col min="1784" max="1784" width="11.140625" style="482" customWidth="1"/>
    <col min="1785" max="2023" width="9.140625" style="482"/>
    <col min="2024" max="2024" width="5.7109375" style="482" customWidth="1"/>
    <col min="2025" max="2025" width="32.85546875" style="482" customWidth="1"/>
    <col min="2026" max="2026" width="11.140625" style="482" customWidth="1"/>
    <col min="2027" max="2027" width="11.28515625" style="482" customWidth="1"/>
    <col min="2028" max="2028" width="10.85546875" style="482" customWidth="1"/>
    <col min="2029" max="2030" width="9.140625" style="482"/>
    <col min="2031" max="2031" width="11.140625" style="482" customWidth="1"/>
    <col min="2032" max="2032" width="11.5703125" style="482" customWidth="1"/>
    <col min="2033" max="2033" width="10.42578125" style="482" customWidth="1"/>
    <col min="2034" max="2035" width="9.140625" style="482"/>
    <col min="2036" max="2036" width="10.7109375" style="482" customWidth="1"/>
    <col min="2037" max="2037" width="11.42578125" style="482" customWidth="1"/>
    <col min="2038" max="2038" width="11.140625" style="482" customWidth="1"/>
    <col min="2039" max="2039" width="9.140625" style="482"/>
    <col min="2040" max="2040" width="11.140625" style="482" customWidth="1"/>
    <col min="2041" max="2279" width="9.140625" style="482"/>
    <col min="2280" max="2280" width="5.7109375" style="482" customWidth="1"/>
    <col min="2281" max="2281" width="32.85546875" style="482" customWidth="1"/>
    <col min="2282" max="2282" width="11.140625" style="482" customWidth="1"/>
    <col min="2283" max="2283" width="11.28515625" style="482" customWidth="1"/>
    <col min="2284" max="2284" width="10.85546875" style="482" customWidth="1"/>
    <col min="2285" max="2286" width="9.140625" style="482"/>
    <col min="2287" max="2287" width="11.140625" style="482" customWidth="1"/>
    <col min="2288" max="2288" width="11.5703125" style="482" customWidth="1"/>
    <col min="2289" max="2289" width="10.42578125" style="482" customWidth="1"/>
    <col min="2290" max="2291" width="9.140625" style="482"/>
    <col min="2292" max="2292" width="10.7109375" style="482" customWidth="1"/>
    <col min="2293" max="2293" width="11.42578125" style="482" customWidth="1"/>
    <col min="2294" max="2294" width="11.140625" style="482" customWidth="1"/>
    <col min="2295" max="2295" width="9.140625" style="482"/>
    <col min="2296" max="2296" width="11.140625" style="482" customWidth="1"/>
    <col min="2297" max="2535" width="9.140625" style="482"/>
    <col min="2536" max="2536" width="5.7109375" style="482" customWidth="1"/>
    <col min="2537" max="2537" width="32.85546875" style="482" customWidth="1"/>
    <col min="2538" max="2538" width="11.140625" style="482" customWidth="1"/>
    <col min="2539" max="2539" width="11.28515625" style="482" customWidth="1"/>
    <col min="2540" max="2540" width="10.85546875" style="482" customWidth="1"/>
    <col min="2541" max="2542" width="9.140625" style="482"/>
    <col min="2543" max="2543" width="11.140625" style="482" customWidth="1"/>
    <col min="2544" max="2544" width="11.5703125" style="482" customWidth="1"/>
    <col min="2545" max="2545" width="10.42578125" style="482" customWidth="1"/>
    <col min="2546" max="2547" width="9.140625" style="482"/>
    <col min="2548" max="2548" width="10.7109375" style="482" customWidth="1"/>
    <col min="2549" max="2549" width="11.42578125" style="482" customWidth="1"/>
    <col min="2550" max="2550" width="11.140625" style="482" customWidth="1"/>
    <col min="2551" max="2551" width="9.140625" style="482"/>
    <col min="2552" max="2552" width="11.140625" style="482" customWidth="1"/>
    <col min="2553" max="2791" width="9.140625" style="482"/>
    <col min="2792" max="2792" width="5.7109375" style="482" customWidth="1"/>
    <col min="2793" max="2793" width="32.85546875" style="482" customWidth="1"/>
    <col min="2794" max="2794" width="11.140625" style="482" customWidth="1"/>
    <col min="2795" max="2795" width="11.28515625" style="482" customWidth="1"/>
    <col min="2796" max="2796" width="10.85546875" style="482" customWidth="1"/>
    <col min="2797" max="2798" width="9.140625" style="482"/>
    <col min="2799" max="2799" width="11.140625" style="482" customWidth="1"/>
    <col min="2800" max="2800" width="11.5703125" style="482" customWidth="1"/>
    <col min="2801" max="2801" width="10.42578125" style="482" customWidth="1"/>
    <col min="2802" max="2803" width="9.140625" style="482"/>
    <col min="2804" max="2804" width="10.7109375" style="482" customWidth="1"/>
    <col min="2805" max="2805" width="11.42578125" style="482" customWidth="1"/>
    <col min="2806" max="2806" width="11.140625" style="482" customWidth="1"/>
    <col min="2807" max="2807" width="9.140625" style="482"/>
    <col min="2808" max="2808" width="11.140625" style="482" customWidth="1"/>
    <col min="2809" max="3047" width="9.140625" style="482"/>
    <col min="3048" max="3048" width="5.7109375" style="482" customWidth="1"/>
    <col min="3049" max="3049" width="32.85546875" style="482" customWidth="1"/>
    <col min="3050" max="3050" width="11.140625" style="482" customWidth="1"/>
    <col min="3051" max="3051" width="11.28515625" style="482" customWidth="1"/>
    <col min="3052" max="3052" width="10.85546875" style="482" customWidth="1"/>
    <col min="3053" max="3054" width="9.140625" style="482"/>
    <col min="3055" max="3055" width="11.140625" style="482" customWidth="1"/>
    <col min="3056" max="3056" width="11.5703125" style="482" customWidth="1"/>
    <col min="3057" max="3057" width="10.42578125" style="482" customWidth="1"/>
    <col min="3058" max="3059" width="9.140625" style="482"/>
    <col min="3060" max="3060" width="10.7109375" style="482" customWidth="1"/>
    <col min="3061" max="3061" width="11.42578125" style="482" customWidth="1"/>
    <col min="3062" max="3062" width="11.140625" style="482" customWidth="1"/>
    <col min="3063" max="3063" width="9.140625" style="482"/>
    <col min="3064" max="3064" width="11.140625" style="482" customWidth="1"/>
    <col min="3065" max="3303" width="9.140625" style="482"/>
    <col min="3304" max="3304" width="5.7109375" style="482" customWidth="1"/>
    <col min="3305" max="3305" width="32.85546875" style="482" customWidth="1"/>
    <col min="3306" max="3306" width="11.140625" style="482" customWidth="1"/>
    <col min="3307" max="3307" width="11.28515625" style="482" customWidth="1"/>
    <col min="3308" max="3308" width="10.85546875" style="482" customWidth="1"/>
    <col min="3309" max="3310" width="9.140625" style="482"/>
    <col min="3311" max="3311" width="11.140625" style="482" customWidth="1"/>
    <col min="3312" max="3312" width="11.5703125" style="482" customWidth="1"/>
    <col min="3313" max="3313" width="10.42578125" style="482" customWidth="1"/>
    <col min="3314" max="3315" width="9.140625" style="482"/>
    <col min="3316" max="3316" width="10.7109375" style="482" customWidth="1"/>
    <col min="3317" max="3317" width="11.42578125" style="482" customWidth="1"/>
    <col min="3318" max="3318" width="11.140625" style="482" customWidth="1"/>
    <col min="3319" max="3319" width="9.140625" style="482"/>
    <col min="3320" max="3320" width="11.140625" style="482" customWidth="1"/>
    <col min="3321" max="3559" width="9.140625" style="482"/>
    <col min="3560" max="3560" width="5.7109375" style="482" customWidth="1"/>
    <col min="3561" max="3561" width="32.85546875" style="482" customWidth="1"/>
    <col min="3562" max="3562" width="11.140625" style="482" customWidth="1"/>
    <col min="3563" max="3563" width="11.28515625" style="482" customWidth="1"/>
    <col min="3564" max="3564" width="10.85546875" style="482" customWidth="1"/>
    <col min="3565" max="3566" width="9.140625" style="482"/>
    <col min="3567" max="3567" width="11.140625" style="482" customWidth="1"/>
    <col min="3568" max="3568" width="11.5703125" style="482" customWidth="1"/>
    <col min="3569" max="3569" width="10.42578125" style="482" customWidth="1"/>
    <col min="3570" max="3571" width="9.140625" style="482"/>
    <col min="3572" max="3572" width="10.7109375" style="482" customWidth="1"/>
    <col min="3573" max="3573" width="11.42578125" style="482" customWidth="1"/>
    <col min="3574" max="3574" width="11.140625" style="482" customWidth="1"/>
    <col min="3575" max="3575" width="9.140625" style="482"/>
    <col min="3576" max="3576" width="11.140625" style="482" customWidth="1"/>
    <col min="3577" max="3815" width="9.140625" style="482"/>
    <col min="3816" max="3816" width="5.7109375" style="482" customWidth="1"/>
    <col min="3817" max="3817" width="32.85546875" style="482" customWidth="1"/>
    <col min="3818" max="3818" width="11.140625" style="482" customWidth="1"/>
    <col min="3819" max="3819" width="11.28515625" style="482" customWidth="1"/>
    <col min="3820" max="3820" width="10.85546875" style="482" customWidth="1"/>
    <col min="3821" max="3822" width="9.140625" style="482"/>
    <col min="3823" max="3823" width="11.140625" style="482" customWidth="1"/>
    <col min="3824" max="3824" width="11.5703125" style="482" customWidth="1"/>
    <col min="3825" max="3825" width="10.42578125" style="482" customWidth="1"/>
    <col min="3826" max="3827" width="9.140625" style="482"/>
    <col min="3828" max="3828" width="10.7109375" style="482" customWidth="1"/>
    <col min="3829" max="3829" width="11.42578125" style="482" customWidth="1"/>
    <col min="3830" max="3830" width="11.140625" style="482" customWidth="1"/>
    <col min="3831" max="3831" width="9.140625" style="482"/>
    <col min="3832" max="3832" width="11.140625" style="482" customWidth="1"/>
    <col min="3833" max="4071" width="9.140625" style="482"/>
    <col min="4072" max="4072" width="5.7109375" style="482" customWidth="1"/>
    <col min="4073" max="4073" width="32.85546875" style="482" customWidth="1"/>
    <col min="4074" max="4074" width="11.140625" style="482" customWidth="1"/>
    <col min="4075" max="4075" width="11.28515625" style="482" customWidth="1"/>
    <col min="4076" max="4076" width="10.85546875" style="482" customWidth="1"/>
    <col min="4077" max="4078" width="9.140625" style="482"/>
    <col min="4079" max="4079" width="11.140625" style="482" customWidth="1"/>
    <col min="4080" max="4080" width="11.5703125" style="482" customWidth="1"/>
    <col min="4081" max="4081" width="10.42578125" style="482" customWidth="1"/>
    <col min="4082" max="4083" width="9.140625" style="482"/>
    <col min="4084" max="4084" width="10.7109375" style="482" customWidth="1"/>
    <col min="4085" max="4085" width="11.42578125" style="482" customWidth="1"/>
    <col min="4086" max="4086" width="11.140625" style="482" customWidth="1"/>
    <col min="4087" max="4087" width="9.140625" style="482"/>
    <col min="4088" max="4088" width="11.140625" style="482" customWidth="1"/>
    <col min="4089" max="4327" width="9.140625" style="482"/>
    <col min="4328" max="4328" width="5.7109375" style="482" customWidth="1"/>
    <col min="4329" max="4329" width="32.85546875" style="482" customWidth="1"/>
    <col min="4330" max="4330" width="11.140625" style="482" customWidth="1"/>
    <col min="4331" max="4331" width="11.28515625" style="482" customWidth="1"/>
    <col min="4332" max="4332" width="10.85546875" style="482" customWidth="1"/>
    <col min="4333" max="4334" width="9.140625" style="482"/>
    <col min="4335" max="4335" width="11.140625" style="482" customWidth="1"/>
    <col min="4336" max="4336" width="11.5703125" style="482" customWidth="1"/>
    <col min="4337" max="4337" width="10.42578125" style="482" customWidth="1"/>
    <col min="4338" max="4339" width="9.140625" style="482"/>
    <col min="4340" max="4340" width="10.7109375" style="482" customWidth="1"/>
    <col min="4341" max="4341" width="11.42578125" style="482" customWidth="1"/>
    <col min="4342" max="4342" width="11.140625" style="482" customWidth="1"/>
    <col min="4343" max="4343" width="9.140625" style="482"/>
    <col min="4344" max="4344" width="11.140625" style="482" customWidth="1"/>
    <col min="4345" max="4583" width="9.140625" style="482"/>
    <col min="4584" max="4584" width="5.7109375" style="482" customWidth="1"/>
    <col min="4585" max="4585" width="32.85546875" style="482" customWidth="1"/>
    <col min="4586" max="4586" width="11.140625" style="482" customWidth="1"/>
    <col min="4587" max="4587" width="11.28515625" style="482" customWidth="1"/>
    <col min="4588" max="4588" width="10.85546875" style="482" customWidth="1"/>
    <col min="4589" max="4590" width="9.140625" style="482"/>
    <col min="4591" max="4591" width="11.140625" style="482" customWidth="1"/>
    <col min="4592" max="4592" width="11.5703125" style="482" customWidth="1"/>
    <col min="4593" max="4593" width="10.42578125" style="482" customWidth="1"/>
    <col min="4594" max="4595" width="9.140625" style="482"/>
    <col min="4596" max="4596" width="10.7109375" style="482" customWidth="1"/>
    <col min="4597" max="4597" width="11.42578125" style="482" customWidth="1"/>
    <col min="4598" max="4598" width="11.140625" style="482" customWidth="1"/>
    <col min="4599" max="4599" width="9.140625" style="482"/>
    <col min="4600" max="4600" width="11.140625" style="482" customWidth="1"/>
    <col min="4601" max="4839" width="9.140625" style="482"/>
    <col min="4840" max="4840" width="5.7109375" style="482" customWidth="1"/>
    <col min="4841" max="4841" width="32.85546875" style="482" customWidth="1"/>
    <col min="4842" max="4842" width="11.140625" style="482" customWidth="1"/>
    <col min="4843" max="4843" width="11.28515625" style="482" customWidth="1"/>
    <col min="4844" max="4844" width="10.85546875" style="482" customWidth="1"/>
    <col min="4845" max="4846" width="9.140625" style="482"/>
    <col min="4847" max="4847" width="11.140625" style="482" customWidth="1"/>
    <col min="4848" max="4848" width="11.5703125" style="482" customWidth="1"/>
    <col min="4849" max="4849" width="10.42578125" style="482" customWidth="1"/>
    <col min="4850" max="4851" width="9.140625" style="482"/>
    <col min="4852" max="4852" width="10.7109375" style="482" customWidth="1"/>
    <col min="4853" max="4853" width="11.42578125" style="482" customWidth="1"/>
    <col min="4854" max="4854" width="11.140625" style="482" customWidth="1"/>
    <col min="4855" max="4855" width="9.140625" style="482"/>
    <col min="4856" max="4856" width="11.140625" style="482" customWidth="1"/>
    <col min="4857" max="5095" width="9.140625" style="482"/>
    <col min="5096" max="5096" width="5.7109375" style="482" customWidth="1"/>
    <col min="5097" max="5097" width="32.85546875" style="482" customWidth="1"/>
    <col min="5098" max="5098" width="11.140625" style="482" customWidth="1"/>
    <col min="5099" max="5099" width="11.28515625" style="482" customWidth="1"/>
    <col min="5100" max="5100" width="10.85546875" style="482" customWidth="1"/>
    <col min="5101" max="5102" width="9.140625" style="482"/>
    <col min="5103" max="5103" width="11.140625" style="482" customWidth="1"/>
    <col min="5104" max="5104" width="11.5703125" style="482" customWidth="1"/>
    <col min="5105" max="5105" width="10.42578125" style="482" customWidth="1"/>
    <col min="5106" max="5107" width="9.140625" style="482"/>
    <col min="5108" max="5108" width="10.7109375" style="482" customWidth="1"/>
    <col min="5109" max="5109" width="11.42578125" style="482" customWidth="1"/>
    <col min="5110" max="5110" width="11.140625" style="482" customWidth="1"/>
    <col min="5111" max="5111" width="9.140625" style="482"/>
    <col min="5112" max="5112" width="11.140625" style="482" customWidth="1"/>
    <col min="5113" max="5351" width="9.140625" style="482"/>
    <col min="5352" max="5352" width="5.7109375" style="482" customWidth="1"/>
    <col min="5353" max="5353" width="32.85546875" style="482" customWidth="1"/>
    <col min="5354" max="5354" width="11.140625" style="482" customWidth="1"/>
    <col min="5355" max="5355" width="11.28515625" style="482" customWidth="1"/>
    <col min="5356" max="5356" width="10.85546875" style="482" customWidth="1"/>
    <col min="5357" max="5358" width="9.140625" style="482"/>
    <col min="5359" max="5359" width="11.140625" style="482" customWidth="1"/>
    <col min="5360" max="5360" width="11.5703125" style="482" customWidth="1"/>
    <col min="5361" max="5361" width="10.42578125" style="482" customWidth="1"/>
    <col min="5362" max="5363" width="9.140625" style="482"/>
    <col min="5364" max="5364" width="10.7109375" style="482" customWidth="1"/>
    <col min="5365" max="5365" width="11.42578125" style="482" customWidth="1"/>
    <col min="5366" max="5366" width="11.140625" style="482" customWidth="1"/>
    <col min="5367" max="5367" width="9.140625" style="482"/>
    <col min="5368" max="5368" width="11.140625" style="482" customWidth="1"/>
    <col min="5369" max="5607" width="9.140625" style="482"/>
    <col min="5608" max="5608" width="5.7109375" style="482" customWidth="1"/>
    <col min="5609" max="5609" width="32.85546875" style="482" customWidth="1"/>
    <col min="5610" max="5610" width="11.140625" style="482" customWidth="1"/>
    <col min="5611" max="5611" width="11.28515625" style="482" customWidth="1"/>
    <col min="5612" max="5612" width="10.85546875" style="482" customWidth="1"/>
    <col min="5613" max="5614" width="9.140625" style="482"/>
    <col min="5615" max="5615" width="11.140625" style="482" customWidth="1"/>
    <col min="5616" max="5616" width="11.5703125" style="482" customWidth="1"/>
    <col min="5617" max="5617" width="10.42578125" style="482" customWidth="1"/>
    <col min="5618" max="5619" width="9.140625" style="482"/>
    <col min="5620" max="5620" width="10.7109375" style="482" customWidth="1"/>
    <col min="5621" max="5621" width="11.42578125" style="482" customWidth="1"/>
    <col min="5622" max="5622" width="11.140625" style="482" customWidth="1"/>
    <col min="5623" max="5623" width="9.140625" style="482"/>
    <col min="5624" max="5624" width="11.140625" style="482" customWidth="1"/>
    <col min="5625" max="5863" width="9.140625" style="482"/>
    <col min="5864" max="5864" width="5.7109375" style="482" customWidth="1"/>
    <col min="5865" max="5865" width="32.85546875" style="482" customWidth="1"/>
    <col min="5866" max="5866" width="11.140625" style="482" customWidth="1"/>
    <col min="5867" max="5867" width="11.28515625" style="482" customWidth="1"/>
    <col min="5868" max="5868" width="10.85546875" style="482" customWidth="1"/>
    <col min="5869" max="5870" width="9.140625" style="482"/>
    <col min="5871" max="5871" width="11.140625" style="482" customWidth="1"/>
    <col min="5872" max="5872" width="11.5703125" style="482" customWidth="1"/>
    <col min="5873" max="5873" width="10.42578125" style="482" customWidth="1"/>
    <col min="5874" max="5875" width="9.140625" style="482"/>
    <col min="5876" max="5876" width="10.7109375" style="482" customWidth="1"/>
    <col min="5877" max="5877" width="11.42578125" style="482" customWidth="1"/>
    <col min="5878" max="5878" width="11.140625" style="482" customWidth="1"/>
    <col min="5879" max="5879" width="9.140625" style="482"/>
    <col min="5880" max="5880" width="11.140625" style="482" customWidth="1"/>
    <col min="5881" max="6119" width="9.140625" style="482"/>
    <col min="6120" max="6120" width="5.7109375" style="482" customWidth="1"/>
    <col min="6121" max="6121" width="32.85546875" style="482" customWidth="1"/>
    <col min="6122" max="6122" width="11.140625" style="482" customWidth="1"/>
    <col min="6123" max="6123" width="11.28515625" style="482" customWidth="1"/>
    <col min="6124" max="6124" width="10.85546875" style="482" customWidth="1"/>
    <col min="6125" max="6126" width="9.140625" style="482"/>
    <col min="6127" max="6127" width="11.140625" style="482" customWidth="1"/>
    <col min="6128" max="6128" width="11.5703125" style="482" customWidth="1"/>
    <col min="6129" max="6129" width="10.42578125" style="482" customWidth="1"/>
    <col min="6130" max="6131" width="9.140625" style="482"/>
    <col min="6132" max="6132" width="10.7109375" style="482" customWidth="1"/>
    <col min="6133" max="6133" width="11.42578125" style="482" customWidth="1"/>
    <col min="6134" max="6134" width="11.140625" style="482" customWidth="1"/>
    <col min="6135" max="6135" width="9.140625" style="482"/>
    <col min="6136" max="6136" width="11.140625" style="482" customWidth="1"/>
    <col min="6137" max="6375" width="9.140625" style="482"/>
    <col min="6376" max="6376" width="5.7109375" style="482" customWidth="1"/>
    <col min="6377" max="6377" width="32.85546875" style="482" customWidth="1"/>
    <col min="6378" max="6378" width="11.140625" style="482" customWidth="1"/>
    <col min="6379" max="6379" width="11.28515625" style="482" customWidth="1"/>
    <col min="6380" max="6380" width="10.85546875" style="482" customWidth="1"/>
    <col min="6381" max="6382" width="9.140625" style="482"/>
    <col min="6383" max="6383" width="11.140625" style="482" customWidth="1"/>
    <col min="6384" max="6384" width="11.5703125" style="482" customWidth="1"/>
    <col min="6385" max="6385" width="10.42578125" style="482" customWidth="1"/>
    <col min="6386" max="6387" width="9.140625" style="482"/>
    <col min="6388" max="6388" width="10.7109375" style="482" customWidth="1"/>
    <col min="6389" max="6389" width="11.42578125" style="482" customWidth="1"/>
    <col min="6390" max="6390" width="11.140625" style="482" customWidth="1"/>
    <col min="6391" max="6391" width="9.140625" style="482"/>
    <col min="6392" max="6392" width="11.140625" style="482" customWidth="1"/>
    <col min="6393" max="6631" width="9.140625" style="482"/>
    <col min="6632" max="6632" width="5.7109375" style="482" customWidth="1"/>
    <col min="6633" max="6633" width="32.85546875" style="482" customWidth="1"/>
    <col min="6634" max="6634" width="11.140625" style="482" customWidth="1"/>
    <col min="6635" max="6635" width="11.28515625" style="482" customWidth="1"/>
    <col min="6636" max="6636" width="10.85546875" style="482" customWidth="1"/>
    <col min="6637" max="6638" width="9.140625" style="482"/>
    <col min="6639" max="6639" width="11.140625" style="482" customWidth="1"/>
    <col min="6640" max="6640" width="11.5703125" style="482" customWidth="1"/>
    <col min="6641" max="6641" width="10.42578125" style="482" customWidth="1"/>
    <col min="6642" max="6643" width="9.140625" style="482"/>
    <col min="6644" max="6644" width="10.7109375" style="482" customWidth="1"/>
    <col min="6645" max="6645" width="11.42578125" style="482" customWidth="1"/>
    <col min="6646" max="6646" width="11.140625" style="482" customWidth="1"/>
    <col min="6647" max="6647" width="9.140625" style="482"/>
    <col min="6648" max="6648" width="11.140625" style="482" customWidth="1"/>
    <col min="6649" max="6887" width="9.140625" style="482"/>
    <col min="6888" max="6888" width="5.7109375" style="482" customWidth="1"/>
    <col min="6889" max="6889" width="32.85546875" style="482" customWidth="1"/>
    <col min="6890" max="6890" width="11.140625" style="482" customWidth="1"/>
    <col min="6891" max="6891" width="11.28515625" style="482" customWidth="1"/>
    <col min="6892" max="6892" width="10.85546875" style="482" customWidth="1"/>
    <col min="6893" max="6894" width="9.140625" style="482"/>
    <col min="6895" max="6895" width="11.140625" style="482" customWidth="1"/>
    <col min="6896" max="6896" width="11.5703125" style="482" customWidth="1"/>
    <col min="6897" max="6897" width="10.42578125" style="482" customWidth="1"/>
    <col min="6898" max="6899" width="9.140625" style="482"/>
    <col min="6900" max="6900" width="10.7109375" style="482" customWidth="1"/>
    <col min="6901" max="6901" width="11.42578125" style="482" customWidth="1"/>
    <col min="6902" max="6902" width="11.140625" style="482" customWidth="1"/>
    <col min="6903" max="6903" width="9.140625" style="482"/>
    <col min="6904" max="6904" width="11.140625" style="482" customWidth="1"/>
    <col min="6905" max="7143" width="9.140625" style="482"/>
    <col min="7144" max="7144" width="5.7109375" style="482" customWidth="1"/>
    <col min="7145" max="7145" width="32.85546875" style="482" customWidth="1"/>
    <col min="7146" max="7146" width="11.140625" style="482" customWidth="1"/>
    <col min="7147" max="7147" width="11.28515625" style="482" customWidth="1"/>
    <col min="7148" max="7148" width="10.85546875" style="482" customWidth="1"/>
    <col min="7149" max="7150" width="9.140625" style="482"/>
    <col min="7151" max="7151" width="11.140625" style="482" customWidth="1"/>
    <col min="7152" max="7152" width="11.5703125" style="482" customWidth="1"/>
    <col min="7153" max="7153" width="10.42578125" style="482" customWidth="1"/>
    <col min="7154" max="7155" width="9.140625" style="482"/>
    <col min="7156" max="7156" width="10.7109375" style="482" customWidth="1"/>
    <col min="7157" max="7157" width="11.42578125" style="482" customWidth="1"/>
    <col min="7158" max="7158" width="11.140625" style="482" customWidth="1"/>
    <col min="7159" max="7159" width="9.140625" style="482"/>
    <col min="7160" max="7160" width="11.140625" style="482" customWidth="1"/>
    <col min="7161" max="7399" width="9.140625" style="482"/>
    <col min="7400" max="7400" width="5.7109375" style="482" customWidth="1"/>
    <col min="7401" max="7401" width="32.85546875" style="482" customWidth="1"/>
    <col min="7402" max="7402" width="11.140625" style="482" customWidth="1"/>
    <col min="7403" max="7403" width="11.28515625" style="482" customWidth="1"/>
    <col min="7404" max="7404" width="10.85546875" style="482" customWidth="1"/>
    <col min="7405" max="7406" width="9.140625" style="482"/>
    <col min="7407" max="7407" width="11.140625" style="482" customWidth="1"/>
    <col min="7408" max="7408" width="11.5703125" style="482" customWidth="1"/>
    <col min="7409" max="7409" width="10.42578125" style="482" customWidth="1"/>
    <col min="7410" max="7411" width="9.140625" style="482"/>
    <col min="7412" max="7412" width="10.7109375" style="482" customWidth="1"/>
    <col min="7413" max="7413" width="11.42578125" style="482" customWidth="1"/>
    <col min="7414" max="7414" width="11.140625" style="482" customWidth="1"/>
    <col min="7415" max="7415" width="9.140625" style="482"/>
    <col min="7416" max="7416" width="11.140625" style="482" customWidth="1"/>
    <col min="7417" max="7655" width="9.140625" style="482"/>
    <col min="7656" max="7656" width="5.7109375" style="482" customWidth="1"/>
    <col min="7657" max="7657" width="32.85546875" style="482" customWidth="1"/>
    <col min="7658" max="7658" width="11.140625" style="482" customWidth="1"/>
    <col min="7659" max="7659" width="11.28515625" style="482" customWidth="1"/>
    <col min="7660" max="7660" width="10.85546875" style="482" customWidth="1"/>
    <col min="7661" max="7662" width="9.140625" style="482"/>
    <col min="7663" max="7663" width="11.140625" style="482" customWidth="1"/>
    <col min="7664" max="7664" width="11.5703125" style="482" customWidth="1"/>
    <col min="7665" max="7665" width="10.42578125" style="482" customWidth="1"/>
    <col min="7666" max="7667" width="9.140625" style="482"/>
    <col min="7668" max="7668" width="10.7109375" style="482" customWidth="1"/>
    <col min="7669" max="7669" width="11.42578125" style="482" customWidth="1"/>
    <col min="7670" max="7670" width="11.140625" style="482" customWidth="1"/>
    <col min="7671" max="7671" width="9.140625" style="482"/>
    <col min="7672" max="7672" width="11.140625" style="482" customWidth="1"/>
    <col min="7673" max="7911" width="9.140625" style="482"/>
    <col min="7912" max="7912" width="5.7109375" style="482" customWidth="1"/>
    <col min="7913" max="7913" width="32.85546875" style="482" customWidth="1"/>
    <col min="7914" max="7914" width="11.140625" style="482" customWidth="1"/>
    <col min="7915" max="7915" width="11.28515625" style="482" customWidth="1"/>
    <col min="7916" max="7916" width="10.85546875" style="482" customWidth="1"/>
    <col min="7917" max="7918" width="9.140625" style="482"/>
    <col min="7919" max="7919" width="11.140625" style="482" customWidth="1"/>
    <col min="7920" max="7920" width="11.5703125" style="482" customWidth="1"/>
    <col min="7921" max="7921" width="10.42578125" style="482" customWidth="1"/>
    <col min="7922" max="7923" width="9.140625" style="482"/>
    <col min="7924" max="7924" width="10.7109375" style="482" customWidth="1"/>
    <col min="7925" max="7925" width="11.42578125" style="482" customWidth="1"/>
    <col min="7926" max="7926" width="11.140625" style="482" customWidth="1"/>
    <col min="7927" max="7927" width="9.140625" style="482"/>
    <col min="7928" max="7928" width="11.140625" style="482" customWidth="1"/>
    <col min="7929" max="8167" width="9.140625" style="482"/>
    <col min="8168" max="8168" width="5.7109375" style="482" customWidth="1"/>
    <col min="8169" max="8169" width="32.85546875" style="482" customWidth="1"/>
    <col min="8170" max="8170" width="11.140625" style="482" customWidth="1"/>
    <col min="8171" max="8171" width="11.28515625" style="482" customWidth="1"/>
    <col min="8172" max="8172" width="10.85546875" style="482" customWidth="1"/>
    <col min="8173" max="8174" width="9.140625" style="482"/>
    <col min="8175" max="8175" width="11.140625" style="482" customWidth="1"/>
    <col min="8176" max="8176" width="11.5703125" style="482" customWidth="1"/>
    <col min="8177" max="8177" width="10.42578125" style="482" customWidth="1"/>
    <col min="8178" max="8179" width="9.140625" style="482"/>
    <col min="8180" max="8180" width="10.7109375" style="482" customWidth="1"/>
    <col min="8181" max="8181" width="11.42578125" style="482" customWidth="1"/>
    <col min="8182" max="8182" width="11.140625" style="482" customWidth="1"/>
    <col min="8183" max="8183" width="9.140625" style="482"/>
    <col min="8184" max="8184" width="11.140625" style="482" customWidth="1"/>
    <col min="8185" max="8423" width="9.140625" style="482"/>
    <col min="8424" max="8424" width="5.7109375" style="482" customWidth="1"/>
    <col min="8425" max="8425" width="32.85546875" style="482" customWidth="1"/>
    <col min="8426" max="8426" width="11.140625" style="482" customWidth="1"/>
    <col min="8427" max="8427" width="11.28515625" style="482" customWidth="1"/>
    <col min="8428" max="8428" width="10.85546875" style="482" customWidth="1"/>
    <col min="8429" max="8430" width="9.140625" style="482"/>
    <col min="8431" max="8431" width="11.140625" style="482" customWidth="1"/>
    <col min="8432" max="8432" width="11.5703125" style="482" customWidth="1"/>
    <col min="8433" max="8433" width="10.42578125" style="482" customWidth="1"/>
    <col min="8434" max="8435" width="9.140625" style="482"/>
    <col min="8436" max="8436" width="10.7109375" style="482" customWidth="1"/>
    <col min="8437" max="8437" width="11.42578125" style="482" customWidth="1"/>
    <col min="8438" max="8438" width="11.140625" style="482" customWidth="1"/>
    <col min="8439" max="8439" width="9.140625" style="482"/>
    <col min="8440" max="8440" width="11.140625" style="482" customWidth="1"/>
    <col min="8441" max="8679" width="9.140625" style="482"/>
    <col min="8680" max="8680" width="5.7109375" style="482" customWidth="1"/>
    <col min="8681" max="8681" width="32.85546875" style="482" customWidth="1"/>
    <col min="8682" max="8682" width="11.140625" style="482" customWidth="1"/>
    <col min="8683" max="8683" width="11.28515625" style="482" customWidth="1"/>
    <col min="8684" max="8684" width="10.85546875" style="482" customWidth="1"/>
    <col min="8685" max="8686" width="9.140625" style="482"/>
    <col min="8687" max="8687" width="11.140625" style="482" customWidth="1"/>
    <col min="8688" max="8688" width="11.5703125" style="482" customWidth="1"/>
    <col min="8689" max="8689" width="10.42578125" style="482" customWidth="1"/>
    <col min="8690" max="8691" width="9.140625" style="482"/>
    <col min="8692" max="8692" width="10.7109375" style="482" customWidth="1"/>
    <col min="8693" max="8693" width="11.42578125" style="482" customWidth="1"/>
    <col min="8694" max="8694" width="11.140625" style="482" customWidth="1"/>
    <col min="8695" max="8695" width="9.140625" style="482"/>
    <col min="8696" max="8696" width="11.140625" style="482" customWidth="1"/>
    <col min="8697" max="8935" width="9.140625" style="482"/>
    <col min="8936" max="8936" width="5.7109375" style="482" customWidth="1"/>
    <col min="8937" max="8937" width="32.85546875" style="482" customWidth="1"/>
    <col min="8938" max="8938" width="11.140625" style="482" customWidth="1"/>
    <col min="8939" max="8939" width="11.28515625" style="482" customWidth="1"/>
    <col min="8940" max="8940" width="10.85546875" style="482" customWidth="1"/>
    <col min="8941" max="8942" width="9.140625" style="482"/>
    <col min="8943" max="8943" width="11.140625" style="482" customWidth="1"/>
    <col min="8944" max="8944" width="11.5703125" style="482" customWidth="1"/>
    <col min="8945" max="8945" width="10.42578125" style="482" customWidth="1"/>
    <col min="8946" max="8947" width="9.140625" style="482"/>
    <col min="8948" max="8948" width="10.7109375" style="482" customWidth="1"/>
    <col min="8949" max="8949" width="11.42578125" style="482" customWidth="1"/>
    <col min="8950" max="8950" width="11.140625" style="482" customWidth="1"/>
    <col min="8951" max="8951" width="9.140625" style="482"/>
    <col min="8952" max="8952" width="11.140625" style="482" customWidth="1"/>
    <col min="8953" max="9191" width="9.140625" style="482"/>
    <col min="9192" max="9192" width="5.7109375" style="482" customWidth="1"/>
    <col min="9193" max="9193" width="32.85546875" style="482" customWidth="1"/>
    <col min="9194" max="9194" width="11.140625" style="482" customWidth="1"/>
    <col min="9195" max="9195" width="11.28515625" style="482" customWidth="1"/>
    <col min="9196" max="9196" width="10.85546875" style="482" customWidth="1"/>
    <col min="9197" max="9198" width="9.140625" style="482"/>
    <col min="9199" max="9199" width="11.140625" style="482" customWidth="1"/>
    <col min="9200" max="9200" width="11.5703125" style="482" customWidth="1"/>
    <col min="9201" max="9201" width="10.42578125" style="482" customWidth="1"/>
    <col min="9202" max="9203" width="9.140625" style="482"/>
    <col min="9204" max="9204" width="10.7109375" style="482" customWidth="1"/>
    <col min="9205" max="9205" width="11.42578125" style="482" customWidth="1"/>
    <col min="9206" max="9206" width="11.140625" style="482" customWidth="1"/>
    <col min="9207" max="9207" width="9.140625" style="482"/>
    <col min="9208" max="9208" width="11.140625" style="482" customWidth="1"/>
    <col min="9209" max="9447" width="9.140625" style="482"/>
    <col min="9448" max="9448" width="5.7109375" style="482" customWidth="1"/>
    <col min="9449" max="9449" width="32.85546875" style="482" customWidth="1"/>
    <col min="9450" max="9450" width="11.140625" style="482" customWidth="1"/>
    <col min="9451" max="9451" width="11.28515625" style="482" customWidth="1"/>
    <col min="9452" max="9452" width="10.85546875" style="482" customWidth="1"/>
    <col min="9453" max="9454" width="9.140625" style="482"/>
    <col min="9455" max="9455" width="11.140625" style="482" customWidth="1"/>
    <col min="9456" max="9456" width="11.5703125" style="482" customWidth="1"/>
    <col min="9457" max="9457" width="10.42578125" style="482" customWidth="1"/>
    <col min="9458" max="9459" width="9.140625" style="482"/>
    <col min="9460" max="9460" width="10.7109375" style="482" customWidth="1"/>
    <col min="9461" max="9461" width="11.42578125" style="482" customWidth="1"/>
    <col min="9462" max="9462" width="11.140625" style="482" customWidth="1"/>
    <col min="9463" max="9463" width="9.140625" style="482"/>
    <col min="9464" max="9464" width="11.140625" style="482" customWidth="1"/>
    <col min="9465" max="9703" width="9.140625" style="482"/>
    <col min="9704" max="9704" width="5.7109375" style="482" customWidth="1"/>
    <col min="9705" max="9705" width="32.85546875" style="482" customWidth="1"/>
    <col min="9706" max="9706" width="11.140625" style="482" customWidth="1"/>
    <col min="9707" max="9707" width="11.28515625" style="482" customWidth="1"/>
    <col min="9708" max="9708" width="10.85546875" style="482" customWidth="1"/>
    <col min="9709" max="9710" width="9.140625" style="482"/>
    <col min="9711" max="9711" width="11.140625" style="482" customWidth="1"/>
    <col min="9712" max="9712" width="11.5703125" style="482" customWidth="1"/>
    <col min="9713" max="9713" width="10.42578125" style="482" customWidth="1"/>
    <col min="9714" max="9715" width="9.140625" style="482"/>
    <col min="9716" max="9716" width="10.7109375" style="482" customWidth="1"/>
    <col min="9717" max="9717" width="11.42578125" style="482" customWidth="1"/>
    <col min="9718" max="9718" width="11.140625" style="482" customWidth="1"/>
    <col min="9719" max="9719" width="9.140625" style="482"/>
    <col min="9720" max="9720" width="11.140625" style="482" customWidth="1"/>
    <col min="9721" max="9959" width="9.140625" style="482"/>
    <col min="9960" max="9960" width="5.7109375" style="482" customWidth="1"/>
    <col min="9961" max="9961" width="32.85546875" style="482" customWidth="1"/>
    <col min="9962" max="9962" width="11.140625" style="482" customWidth="1"/>
    <col min="9963" max="9963" width="11.28515625" style="482" customWidth="1"/>
    <col min="9964" max="9964" width="10.85546875" style="482" customWidth="1"/>
    <col min="9965" max="9966" width="9.140625" style="482"/>
    <col min="9967" max="9967" width="11.140625" style="482" customWidth="1"/>
    <col min="9968" max="9968" width="11.5703125" style="482" customWidth="1"/>
    <col min="9969" max="9969" width="10.42578125" style="482" customWidth="1"/>
    <col min="9970" max="9971" width="9.140625" style="482"/>
    <col min="9972" max="9972" width="10.7109375" style="482" customWidth="1"/>
    <col min="9973" max="9973" width="11.42578125" style="482" customWidth="1"/>
    <col min="9974" max="9974" width="11.140625" style="482" customWidth="1"/>
    <col min="9975" max="9975" width="9.140625" style="482"/>
    <col min="9976" max="9976" width="11.140625" style="482" customWidth="1"/>
    <col min="9977" max="10215" width="9.140625" style="482"/>
    <col min="10216" max="10216" width="5.7109375" style="482" customWidth="1"/>
    <col min="10217" max="10217" width="32.85546875" style="482" customWidth="1"/>
    <col min="10218" max="10218" width="11.140625" style="482" customWidth="1"/>
    <col min="10219" max="10219" width="11.28515625" style="482" customWidth="1"/>
    <col min="10220" max="10220" width="10.85546875" style="482" customWidth="1"/>
    <col min="10221" max="10222" width="9.140625" style="482"/>
    <col min="10223" max="10223" width="11.140625" style="482" customWidth="1"/>
    <col min="10224" max="10224" width="11.5703125" style="482" customWidth="1"/>
    <col min="10225" max="10225" width="10.42578125" style="482" customWidth="1"/>
    <col min="10226" max="10227" width="9.140625" style="482"/>
    <col min="10228" max="10228" width="10.7109375" style="482" customWidth="1"/>
    <col min="10229" max="10229" width="11.42578125" style="482" customWidth="1"/>
    <col min="10230" max="10230" width="11.140625" style="482" customWidth="1"/>
    <col min="10231" max="10231" width="9.140625" style="482"/>
    <col min="10232" max="10232" width="11.140625" style="482" customWidth="1"/>
    <col min="10233" max="10471" width="9.140625" style="482"/>
    <col min="10472" max="10472" width="5.7109375" style="482" customWidth="1"/>
    <col min="10473" max="10473" width="32.85546875" style="482" customWidth="1"/>
    <col min="10474" max="10474" width="11.140625" style="482" customWidth="1"/>
    <col min="10475" max="10475" width="11.28515625" style="482" customWidth="1"/>
    <col min="10476" max="10476" width="10.85546875" style="482" customWidth="1"/>
    <col min="10477" max="10478" width="9.140625" style="482"/>
    <col min="10479" max="10479" width="11.140625" style="482" customWidth="1"/>
    <col min="10480" max="10480" width="11.5703125" style="482" customWidth="1"/>
    <col min="10481" max="10481" width="10.42578125" style="482" customWidth="1"/>
    <col min="10482" max="10483" width="9.140625" style="482"/>
    <col min="10484" max="10484" width="10.7109375" style="482" customWidth="1"/>
    <col min="10485" max="10485" width="11.42578125" style="482" customWidth="1"/>
    <col min="10486" max="10486" width="11.140625" style="482" customWidth="1"/>
    <col min="10487" max="10487" width="9.140625" style="482"/>
    <col min="10488" max="10488" width="11.140625" style="482" customWidth="1"/>
    <col min="10489" max="10727" width="9.140625" style="482"/>
    <col min="10728" max="10728" width="5.7109375" style="482" customWidth="1"/>
    <col min="10729" max="10729" width="32.85546875" style="482" customWidth="1"/>
    <col min="10730" max="10730" width="11.140625" style="482" customWidth="1"/>
    <col min="10731" max="10731" width="11.28515625" style="482" customWidth="1"/>
    <col min="10732" max="10732" width="10.85546875" style="482" customWidth="1"/>
    <col min="10733" max="10734" width="9.140625" style="482"/>
    <col min="10735" max="10735" width="11.140625" style="482" customWidth="1"/>
    <col min="10736" max="10736" width="11.5703125" style="482" customWidth="1"/>
    <col min="10737" max="10737" width="10.42578125" style="482" customWidth="1"/>
    <col min="10738" max="10739" width="9.140625" style="482"/>
    <col min="10740" max="10740" width="10.7109375" style="482" customWidth="1"/>
    <col min="10741" max="10741" width="11.42578125" style="482" customWidth="1"/>
    <col min="10742" max="10742" width="11.140625" style="482" customWidth="1"/>
    <col min="10743" max="10743" width="9.140625" style="482"/>
    <col min="10744" max="10744" width="11.140625" style="482" customWidth="1"/>
    <col min="10745" max="10983" width="9.140625" style="482"/>
    <col min="10984" max="10984" width="5.7109375" style="482" customWidth="1"/>
    <col min="10985" max="10985" width="32.85546875" style="482" customWidth="1"/>
    <col min="10986" max="10986" width="11.140625" style="482" customWidth="1"/>
    <col min="10987" max="10987" width="11.28515625" style="482" customWidth="1"/>
    <col min="10988" max="10988" width="10.85546875" style="482" customWidth="1"/>
    <col min="10989" max="10990" width="9.140625" style="482"/>
    <col min="10991" max="10991" width="11.140625" style="482" customWidth="1"/>
    <col min="10992" max="10992" width="11.5703125" style="482" customWidth="1"/>
    <col min="10993" max="10993" width="10.42578125" style="482" customWidth="1"/>
    <col min="10994" max="10995" width="9.140625" style="482"/>
    <col min="10996" max="10996" width="10.7109375" style="482" customWidth="1"/>
    <col min="10997" max="10997" width="11.42578125" style="482" customWidth="1"/>
    <col min="10998" max="10998" width="11.140625" style="482" customWidth="1"/>
    <col min="10999" max="10999" width="9.140625" style="482"/>
    <col min="11000" max="11000" width="11.140625" style="482" customWidth="1"/>
    <col min="11001" max="11239" width="9.140625" style="482"/>
    <col min="11240" max="11240" width="5.7109375" style="482" customWidth="1"/>
    <col min="11241" max="11241" width="32.85546875" style="482" customWidth="1"/>
    <col min="11242" max="11242" width="11.140625" style="482" customWidth="1"/>
    <col min="11243" max="11243" width="11.28515625" style="482" customWidth="1"/>
    <col min="11244" max="11244" width="10.85546875" style="482" customWidth="1"/>
    <col min="11245" max="11246" width="9.140625" style="482"/>
    <col min="11247" max="11247" width="11.140625" style="482" customWidth="1"/>
    <col min="11248" max="11248" width="11.5703125" style="482" customWidth="1"/>
    <col min="11249" max="11249" width="10.42578125" style="482" customWidth="1"/>
    <col min="11250" max="11251" width="9.140625" style="482"/>
    <col min="11252" max="11252" width="10.7109375" style="482" customWidth="1"/>
    <col min="11253" max="11253" width="11.42578125" style="482" customWidth="1"/>
    <col min="11254" max="11254" width="11.140625" style="482" customWidth="1"/>
    <col min="11255" max="11255" width="9.140625" style="482"/>
    <col min="11256" max="11256" width="11.140625" style="482" customWidth="1"/>
    <col min="11257" max="11495" width="9.140625" style="482"/>
    <col min="11496" max="11496" width="5.7109375" style="482" customWidth="1"/>
    <col min="11497" max="11497" width="32.85546875" style="482" customWidth="1"/>
    <col min="11498" max="11498" width="11.140625" style="482" customWidth="1"/>
    <col min="11499" max="11499" width="11.28515625" style="482" customWidth="1"/>
    <col min="11500" max="11500" width="10.85546875" style="482" customWidth="1"/>
    <col min="11501" max="11502" width="9.140625" style="482"/>
    <col min="11503" max="11503" width="11.140625" style="482" customWidth="1"/>
    <col min="11504" max="11504" width="11.5703125" style="482" customWidth="1"/>
    <col min="11505" max="11505" width="10.42578125" style="482" customWidth="1"/>
    <col min="11506" max="11507" width="9.140625" style="482"/>
    <col min="11508" max="11508" width="10.7109375" style="482" customWidth="1"/>
    <col min="11509" max="11509" width="11.42578125" style="482" customWidth="1"/>
    <col min="11510" max="11510" width="11.140625" style="482" customWidth="1"/>
    <col min="11511" max="11511" width="9.140625" style="482"/>
    <col min="11512" max="11512" width="11.140625" style="482" customWidth="1"/>
    <col min="11513" max="11751" width="9.140625" style="482"/>
    <col min="11752" max="11752" width="5.7109375" style="482" customWidth="1"/>
    <col min="11753" max="11753" width="32.85546875" style="482" customWidth="1"/>
    <col min="11754" max="11754" width="11.140625" style="482" customWidth="1"/>
    <col min="11755" max="11755" width="11.28515625" style="482" customWidth="1"/>
    <col min="11756" max="11756" width="10.85546875" style="482" customWidth="1"/>
    <col min="11757" max="11758" width="9.140625" style="482"/>
    <col min="11759" max="11759" width="11.140625" style="482" customWidth="1"/>
    <col min="11760" max="11760" width="11.5703125" style="482" customWidth="1"/>
    <col min="11761" max="11761" width="10.42578125" style="482" customWidth="1"/>
    <col min="11762" max="11763" width="9.140625" style="482"/>
    <col min="11764" max="11764" width="10.7109375" style="482" customWidth="1"/>
    <col min="11765" max="11765" width="11.42578125" style="482" customWidth="1"/>
    <col min="11766" max="11766" width="11.140625" style="482" customWidth="1"/>
    <col min="11767" max="11767" width="9.140625" style="482"/>
    <col min="11768" max="11768" width="11.140625" style="482" customWidth="1"/>
    <col min="11769" max="12007" width="9.140625" style="482"/>
    <col min="12008" max="12008" width="5.7109375" style="482" customWidth="1"/>
    <col min="12009" max="12009" width="32.85546875" style="482" customWidth="1"/>
    <col min="12010" max="12010" width="11.140625" style="482" customWidth="1"/>
    <col min="12011" max="12011" width="11.28515625" style="482" customWidth="1"/>
    <col min="12012" max="12012" width="10.85546875" style="482" customWidth="1"/>
    <col min="12013" max="12014" width="9.140625" style="482"/>
    <col min="12015" max="12015" width="11.140625" style="482" customWidth="1"/>
    <col min="12016" max="12016" width="11.5703125" style="482" customWidth="1"/>
    <col min="12017" max="12017" width="10.42578125" style="482" customWidth="1"/>
    <col min="12018" max="12019" width="9.140625" style="482"/>
    <col min="12020" max="12020" width="10.7109375" style="482" customWidth="1"/>
    <col min="12021" max="12021" width="11.42578125" style="482" customWidth="1"/>
    <col min="12022" max="12022" width="11.140625" style="482" customWidth="1"/>
    <col min="12023" max="12023" width="9.140625" style="482"/>
    <col min="12024" max="12024" width="11.140625" style="482" customWidth="1"/>
    <col min="12025" max="12263" width="9.140625" style="482"/>
    <col min="12264" max="12264" width="5.7109375" style="482" customWidth="1"/>
    <col min="12265" max="12265" width="32.85546875" style="482" customWidth="1"/>
    <col min="12266" max="12266" width="11.140625" style="482" customWidth="1"/>
    <col min="12267" max="12267" width="11.28515625" style="482" customWidth="1"/>
    <col min="12268" max="12268" width="10.85546875" style="482" customWidth="1"/>
    <col min="12269" max="12270" width="9.140625" style="482"/>
    <col min="12271" max="12271" width="11.140625" style="482" customWidth="1"/>
    <col min="12272" max="12272" width="11.5703125" style="482" customWidth="1"/>
    <col min="12273" max="12273" width="10.42578125" style="482" customWidth="1"/>
    <col min="12274" max="12275" width="9.140625" style="482"/>
    <col min="12276" max="12276" width="10.7109375" style="482" customWidth="1"/>
    <col min="12277" max="12277" width="11.42578125" style="482" customWidth="1"/>
    <col min="12278" max="12278" width="11.140625" style="482" customWidth="1"/>
    <col min="12279" max="12279" width="9.140625" style="482"/>
    <col min="12280" max="12280" width="11.140625" style="482" customWidth="1"/>
    <col min="12281" max="12519" width="9.140625" style="482"/>
    <col min="12520" max="12520" width="5.7109375" style="482" customWidth="1"/>
    <col min="12521" max="12521" width="32.85546875" style="482" customWidth="1"/>
    <col min="12522" max="12522" width="11.140625" style="482" customWidth="1"/>
    <col min="12523" max="12523" width="11.28515625" style="482" customWidth="1"/>
    <col min="12524" max="12524" width="10.85546875" style="482" customWidth="1"/>
    <col min="12525" max="12526" width="9.140625" style="482"/>
    <col min="12527" max="12527" width="11.140625" style="482" customWidth="1"/>
    <col min="12528" max="12528" width="11.5703125" style="482" customWidth="1"/>
    <col min="12529" max="12529" width="10.42578125" style="482" customWidth="1"/>
    <col min="12530" max="12531" width="9.140625" style="482"/>
    <col min="12532" max="12532" width="10.7109375" style="482" customWidth="1"/>
    <col min="12533" max="12533" width="11.42578125" style="482" customWidth="1"/>
    <col min="12534" max="12534" width="11.140625" style="482" customWidth="1"/>
    <col min="12535" max="12535" width="9.140625" style="482"/>
    <col min="12536" max="12536" width="11.140625" style="482" customWidth="1"/>
    <col min="12537" max="12775" width="9.140625" style="482"/>
    <col min="12776" max="12776" width="5.7109375" style="482" customWidth="1"/>
    <col min="12777" max="12777" width="32.85546875" style="482" customWidth="1"/>
    <col min="12778" max="12778" width="11.140625" style="482" customWidth="1"/>
    <col min="12779" max="12779" width="11.28515625" style="482" customWidth="1"/>
    <col min="12780" max="12780" width="10.85546875" style="482" customWidth="1"/>
    <col min="12781" max="12782" width="9.140625" style="482"/>
    <col min="12783" max="12783" width="11.140625" style="482" customWidth="1"/>
    <col min="12784" max="12784" width="11.5703125" style="482" customWidth="1"/>
    <col min="12785" max="12785" width="10.42578125" style="482" customWidth="1"/>
    <col min="12786" max="12787" width="9.140625" style="482"/>
    <col min="12788" max="12788" width="10.7109375" style="482" customWidth="1"/>
    <col min="12789" max="12789" width="11.42578125" style="482" customWidth="1"/>
    <col min="12790" max="12790" width="11.140625" style="482" customWidth="1"/>
    <col min="12791" max="12791" width="9.140625" style="482"/>
    <col min="12792" max="12792" width="11.140625" style="482" customWidth="1"/>
    <col min="12793" max="13031" width="9.140625" style="482"/>
    <col min="13032" max="13032" width="5.7109375" style="482" customWidth="1"/>
    <col min="13033" max="13033" width="32.85546875" style="482" customWidth="1"/>
    <col min="13034" max="13034" width="11.140625" style="482" customWidth="1"/>
    <col min="13035" max="13035" width="11.28515625" style="482" customWidth="1"/>
    <col min="13036" max="13036" width="10.85546875" style="482" customWidth="1"/>
    <col min="13037" max="13038" width="9.140625" style="482"/>
    <col min="13039" max="13039" width="11.140625" style="482" customWidth="1"/>
    <col min="13040" max="13040" width="11.5703125" style="482" customWidth="1"/>
    <col min="13041" max="13041" width="10.42578125" style="482" customWidth="1"/>
    <col min="13042" max="13043" width="9.140625" style="482"/>
    <col min="13044" max="13044" width="10.7109375" style="482" customWidth="1"/>
    <col min="13045" max="13045" width="11.42578125" style="482" customWidth="1"/>
    <col min="13046" max="13046" width="11.140625" style="482" customWidth="1"/>
    <col min="13047" max="13047" width="9.140625" style="482"/>
    <col min="13048" max="13048" width="11.140625" style="482" customWidth="1"/>
    <col min="13049" max="13287" width="9.140625" style="482"/>
    <col min="13288" max="13288" width="5.7109375" style="482" customWidth="1"/>
    <col min="13289" max="13289" width="32.85546875" style="482" customWidth="1"/>
    <col min="13290" max="13290" width="11.140625" style="482" customWidth="1"/>
    <col min="13291" max="13291" width="11.28515625" style="482" customWidth="1"/>
    <col min="13292" max="13292" width="10.85546875" style="482" customWidth="1"/>
    <col min="13293" max="13294" width="9.140625" style="482"/>
    <col min="13295" max="13295" width="11.140625" style="482" customWidth="1"/>
    <col min="13296" max="13296" width="11.5703125" style="482" customWidth="1"/>
    <col min="13297" max="13297" width="10.42578125" style="482" customWidth="1"/>
    <col min="13298" max="13299" width="9.140625" style="482"/>
    <col min="13300" max="13300" width="10.7109375" style="482" customWidth="1"/>
    <col min="13301" max="13301" width="11.42578125" style="482" customWidth="1"/>
    <col min="13302" max="13302" width="11.140625" style="482" customWidth="1"/>
    <col min="13303" max="13303" width="9.140625" style="482"/>
    <col min="13304" max="13304" width="11.140625" style="482" customWidth="1"/>
    <col min="13305" max="13543" width="9.140625" style="482"/>
    <col min="13544" max="13544" width="5.7109375" style="482" customWidth="1"/>
    <col min="13545" max="13545" width="32.85546875" style="482" customWidth="1"/>
    <col min="13546" max="13546" width="11.140625" style="482" customWidth="1"/>
    <col min="13547" max="13547" width="11.28515625" style="482" customWidth="1"/>
    <col min="13548" max="13548" width="10.85546875" style="482" customWidth="1"/>
    <col min="13549" max="13550" width="9.140625" style="482"/>
    <col min="13551" max="13551" width="11.140625" style="482" customWidth="1"/>
    <col min="13552" max="13552" width="11.5703125" style="482" customWidth="1"/>
    <col min="13553" max="13553" width="10.42578125" style="482" customWidth="1"/>
    <col min="13554" max="13555" width="9.140625" style="482"/>
    <col min="13556" max="13556" width="10.7109375" style="482" customWidth="1"/>
    <col min="13557" max="13557" width="11.42578125" style="482" customWidth="1"/>
    <col min="13558" max="13558" width="11.140625" style="482" customWidth="1"/>
    <col min="13559" max="13559" width="9.140625" style="482"/>
    <col min="13560" max="13560" width="11.140625" style="482" customWidth="1"/>
    <col min="13561" max="13799" width="9.140625" style="482"/>
    <col min="13800" max="13800" width="5.7109375" style="482" customWidth="1"/>
    <col min="13801" max="13801" width="32.85546875" style="482" customWidth="1"/>
    <col min="13802" max="13802" width="11.140625" style="482" customWidth="1"/>
    <col min="13803" max="13803" width="11.28515625" style="482" customWidth="1"/>
    <col min="13804" max="13804" width="10.85546875" style="482" customWidth="1"/>
    <col min="13805" max="13806" width="9.140625" style="482"/>
    <col min="13807" max="13807" width="11.140625" style="482" customWidth="1"/>
    <col min="13808" max="13808" width="11.5703125" style="482" customWidth="1"/>
    <col min="13809" max="13809" width="10.42578125" style="482" customWidth="1"/>
    <col min="13810" max="13811" width="9.140625" style="482"/>
    <col min="13812" max="13812" width="10.7109375" style="482" customWidth="1"/>
    <col min="13813" max="13813" width="11.42578125" style="482" customWidth="1"/>
    <col min="13814" max="13814" width="11.140625" style="482" customWidth="1"/>
    <col min="13815" max="13815" width="9.140625" style="482"/>
    <col min="13816" max="13816" width="11.140625" style="482" customWidth="1"/>
    <col min="13817" max="14055" width="9.140625" style="482"/>
    <col min="14056" max="14056" width="5.7109375" style="482" customWidth="1"/>
    <col min="14057" max="14057" width="32.85546875" style="482" customWidth="1"/>
    <col min="14058" max="14058" width="11.140625" style="482" customWidth="1"/>
    <col min="14059" max="14059" width="11.28515625" style="482" customWidth="1"/>
    <col min="14060" max="14060" width="10.85546875" style="482" customWidth="1"/>
    <col min="14061" max="14062" width="9.140625" style="482"/>
    <col min="14063" max="14063" width="11.140625" style="482" customWidth="1"/>
    <col min="14064" max="14064" width="11.5703125" style="482" customWidth="1"/>
    <col min="14065" max="14065" width="10.42578125" style="482" customWidth="1"/>
    <col min="14066" max="14067" width="9.140625" style="482"/>
    <col min="14068" max="14068" width="10.7109375" style="482" customWidth="1"/>
    <col min="14069" max="14069" width="11.42578125" style="482" customWidth="1"/>
    <col min="14070" max="14070" width="11.140625" style="482" customWidth="1"/>
    <col min="14071" max="14071" width="9.140625" style="482"/>
    <col min="14072" max="14072" width="11.140625" style="482" customWidth="1"/>
    <col min="14073" max="14311" width="9.140625" style="482"/>
    <col min="14312" max="14312" width="5.7109375" style="482" customWidth="1"/>
    <col min="14313" max="14313" width="32.85546875" style="482" customWidth="1"/>
    <col min="14314" max="14314" width="11.140625" style="482" customWidth="1"/>
    <col min="14315" max="14315" width="11.28515625" style="482" customWidth="1"/>
    <col min="14316" max="14316" width="10.85546875" style="482" customWidth="1"/>
    <col min="14317" max="14318" width="9.140625" style="482"/>
    <col min="14319" max="14319" width="11.140625" style="482" customWidth="1"/>
    <col min="14320" max="14320" width="11.5703125" style="482" customWidth="1"/>
    <col min="14321" max="14321" width="10.42578125" style="482" customWidth="1"/>
    <col min="14322" max="14323" width="9.140625" style="482"/>
    <col min="14324" max="14324" width="10.7109375" style="482" customWidth="1"/>
    <col min="14325" max="14325" width="11.42578125" style="482" customWidth="1"/>
    <col min="14326" max="14326" width="11.140625" style="482" customWidth="1"/>
    <col min="14327" max="14327" width="9.140625" style="482"/>
    <col min="14328" max="14328" width="11.140625" style="482" customWidth="1"/>
    <col min="14329" max="14567" width="9.140625" style="482"/>
    <col min="14568" max="14568" width="5.7109375" style="482" customWidth="1"/>
    <col min="14569" max="14569" width="32.85546875" style="482" customWidth="1"/>
    <col min="14570" max="14570" width="11.140625" style="482" customWidth="1"/>
    <col min="14571" max="14571" width="11.28515625" style="482" customWidth="1"/>
    <col min="14572" max="14572" width="10.85546875" style="482" customWidth="1"/>
    <col min="14573" max="14574" width="9.140625" style="482"/>
    <col min="14575" max="14575" width="11.140625" style="482" customWidth="1"/>
    <col min="14576" max="14576" width="11.5703125" style="482" customWidth="1"/>
    <col min="14577" max="14577" width="10.42578125" style="482" customWidth="1"/>
    <col min="14578" max="14579" width="9.140625" style="482"/>
    <col min="14580" max="14580" width="10.7109375" style="482" customWidth="1"/>
    <col min="14581" max="14581" width="11.42578125" style="482" customWidth="1"/>
    <col min="14582" max="14582" width="11.140625" style="482" customWidth="1"/>
    <col min="14583" max="14583" width="9.140625" style="482"/>
    <col min="14584" max="14584" width="11.140625" style="482" customWidth="1"/>
    <col min="14585" max="14823" width="9.140625" style="482"/>
    <col min="14824" max="14824" width="5.7109375" style="482" customWidth="1"/>
    <col min="14825" max="14825" width="32.85546875" style="482" customWidth="1"/>
    <col min="14826" max="14826" width="11.140625" style="482" customWidth="1"/>
    <col min="14827" max="14827" width="11.28515625" style="482" customWidth="1"/>
    <col min="14828" max="14828" width="10.85546875" style="482" customWidth="1"/>
    <col min="14829" max="14830" width="9.140625" style="482"/>
    <col min="14831" max="14831" width="11.140625" style="482" customWidth="1"/>
    <col min="14832" max="14832" width="11.5703125" style="482" customWidth="1"/>
    <col min="14833" max="14833" width="10.42578125" style="482" customWidth="1"/>
    <col min="14834" max="14835" width="9.140625" style="482"/>
    <col min="14836" max="14836" width="10.7109375" style="482" customWidth="1"/>
    <col min="14837" max="14837" width="11.42578125" style="482" customWidth="1"/>
    <col min="14838" max="14838" width="11.140625" style="482" customWidth="1"/>
    <col min="14839" max="14839" width="9.140625" style="482"/>
    <col min="14840" max="14840" width="11.140625" style="482" customWidth="1"/>
    <col min="14841" max="15079" width="9.140625" style="482"/>
    <col min="15080" max="15080" width="5.7109375" style="482" customWidth="1"/>
    <col min="15081" max="15081" width="32.85546875" style="482" customWidth="1"/>
    <col min="15082" max="15082" width="11.140625" style="482" customWidth="1"/>
    <col min="15083" max="15083" width="11.28515625" style="482" customWidth="1"/>
    <col min="15084" max="15084" width="10.85546875" style="482" customWidth="1"/>
    <col min="15085" max="15086" width="9.140625" style="482"/>
    <col min="15087" max="15087" width="11.140625" style="482" customWidth="1"/>
    <col min="15088" max="15088" width="11.5703125" style="482" customWidth="1"/>
    <col min="15089" max="15089" width="10.42578125" style="482" customWidth="1"/>
    <col min="15090" max="15091" width="9.140625" style="482"/>
    <col min="15092" max="15092" width="10.7109375" style="482" customWidth="1"/>
    <col min="15093" max="15093" width="11.42578125" style="482" customWidth="1"/>
    <col min="15094" max="15094" width="11.140625" style="482" customWidth="1"/>
    <col min="15095" max="15095" width="9.140625" style="482"/>
    <col min="15096" max="15096" width="11.140625" style="482" customWidth="1"/>
    <col min="15097" max="15335" width="9.140625" style="482"/>
    <col min="15336" max="15336" width="5.7109375" style="482" customWidth="1"/>
    <col min="15337" max="15337" width="32.85546875" style="482" customWidth="1"/>
    <col min="15338" max="15338" width="11.140625" style="482" customWidth="1"/>
    <col min="15339" max="15339" width="11.28515625" style="482" customWidth="1"/>
    <col min="15340" max="15340" width="10.85546875" style="482" customWidth="1"/>
    <col min="15341" max="15342" width="9.140625" style="482"/>
    <col min="15343" max="15343" width="11.140625" style="482" customWidth="1"/>
    <col min="15344" max="15344" width="11.5703125" style="482" customWidth="1"/>
    <col min="15345" max="15345" width="10.42578125" style="482" customWidth="1"/>
    <col min="15346" max="15347" width="9.140625" style="482"/>
    <col min="15348" max="15348" width="10.7109375" style="482" customWidth="1"/>
    <col min="15349" max="15349" width="11.42578125" style="482" customWidth="1"/>
    <col min="15350" max="15350" width="11.140625" style="482" customWidth="1"/>
    <col min="15351" max="15351" width="9.140625" style="482"/>
    <col min="15352" max="15352" width="11.140625" style="482" customWidth="1"/>
    <col min="15353" max="15591" width="9.140625" style="482"/>
    <col min="15592" max="15592" width="5.7109375" style="482" customWidth="1"/>
    <col min="15593" max="15593" width="32.85546875" style="482" customWidth="1"/>
    <col min="15594" max="15594" width="11.140625" style="482" customWidth="1"/>
    <col min="15595" max="15595" width="11.28515625" style="482" customWidth="1"/>
    <col min="15596" max="15596" width="10.85546875" style="482" customWidth="1"/>
    <col min="15597" max="15598" width="9.140625" style="482"/>
    <col min="15599" max="15599" width="11.140625" style="482" customWidth="1"/>
    <col min="15600" max="15600" width="11.5703125" style="482" customWidth="1"/>
    <col min="15601" max="15601" width="10.42578125" style="482" customWidth="1"/>
    <col min="15602" max="15603" width="9.140625" style="482"/>
    <col min="15604" max="15604" width="10.7109375" style="482" customWidth="1"/>
    <col min="15605" max="15605" width="11.42578125" style="482" customWidth="1"/>
    <col min="15606" max="15606" width="11.140625" style="482" customWidth="1"/>
    <col min="15607" max="15607" width="9.140625" style="482"/>
    <col min="15608" max="15608" width="11.140625" style="482" customWidth="1"/>
    <col min="15609" max="15847" width="9.140625" style="482"/>
    <col min="15848" max="15848" width="5.7109375" style="482" customWidth="1"/>
    <col min="15849" max="15849" width="32.85546875" style="482" customWidth="1"/>
    <col min="15850" max="15850" width="11.140625" style="482" customWidth="1"/>
    <col min="15851" max="15851" width="11.28515625" style="482" customWidth="1"/>
    <col min="15852" max="15852" width="10.85546875" style="482" customWidth="1"/>
    <col min="15853" max="15854" width="9.140625" style="482"/>
    <col min="15855" max="15855" width="11.140625" style="482" customWidth="1"/>
    <col min="15856" max="15856" width="11.5703125" style="482" customWidth="1"/>
    <col min="15857" max="15857" width="10.42578125" style="482" customWidth="1"/>
    <col min="15858" max="15859" width="9.140625" style="482"/>
    <col min="15860" max="15860" width="10.7109375" style="482" customWidth="1"/>
    <col min="15861" max="15861" width="11.42578125" style="482" customWidth="1"/>
    <col min="15862" max="15862" width="11.140625" style="482" customWidth="1"/>
    <col min="15863" max="15863" width="9.140625" style="482"/>
    <col min="15864" max="15864" width="11.140625" style="482" customWidth="1"/>
    <col min="15865" max="16103" width="9.140625" style="482"/>
    <col min="16104" max="16104" width="5.7109375" style="482" customWidth="1"/>
    <col min="16105" max="16105" width="32.85546875" style="482" customWidth="1"/>
    <col min="16106" max="16106" width="11.140625" style="482" customWidth="1"/>
    <col min="16107" max="16107" width="11.28515625" style="482" customWidth="1"/>
    <col min="16108" max="16108" width="10.85546875" style="482" customWidth="1"/>
    <col min="16109" max="16110" width="9.140625" style="482"/>
    <col min="16111" max="16111" width="11.140625" style="482" customWidth="1"/>
    <col min="16112" max="16112" width="11.5703125" style="482" customWidth="1"/>
    <col min="16113" max="16113" width="10.42578125" style="482" customWidth="1"/>
    <col min="16114" max="16115" width="9.140625" style="482"/>
    <col min="16116" max="16116" width="10.7109375" style="482" customWidth="1"/>
    <col min="16117" max="16117" width="11.42578125" style="482" customWidth="1"/>
    <col min="16118" max="16118" width="11.140625" style="482" customWidth="1"/>
    <col min="16119" max="16119" width="9.140625" style="482"/>
    <col min="16120" max="16120" width="11.140625" style="482" customWidth="1"/>
    <col min="16121" max="16343" width="9.140625" style="482"/>
    <col min="16344" max="16384" width="10.28515625" style="482" customWidth="1"/>
  </cols>
  <sheetData>
    <row r="1" spans="1:32" s="447" customFormat="1" ht="16.5">
      <c r="A1" s="445"/>
      <c r="B1" s="446" t="s">
        <v>24</v>
      </c>
      <c r="O1" s="448"/>
      <c r="U1" s="445"/>
      <c r="V1" s="550" t="s">
        <v>1285</v>
      </c>
      <c r="AA1" s="445"/>
      <c r="AB1" s="550" t="s">
        <v>1285</v>
      </c>
    </row>
    <row r="2" spans="1:32" s="447" customFormat="1" ht="22.5" customHeight="1" thickBot="1">
      <c r="A2" s="445"/>
      <c r="B2" s="450" t="s">
        <v>1347</v>
      </c>
      <c r="C2" s="449"/>
      <c r="D2" s="451"/>
      <c r="E2" s="451"/>
      <c r="F2" s="449"/>
      <c r="G2" s="449"/>
      <c r="H2" s="450"/>
      <c r="I2" s="450"/>
      <c r="J2" s="450" t="s">
        <v>1347</v>
      </c>
      <c r="K2" s="450"/>
      <c r="L2" s="450"/>
      <c r="M2" s="450"/>
      <c r="N2" s="450"/>
      <c r="O2" s="451"/>
      <c r="P2" s="450"/>
      <c r="Q2" s="450"/>
      <c r="R2" s="450"/>
      <c r="S2" s="450"/>
      <c r="T2" s="450"/>
      <c r="U2" s="1942" t="s">
        <v>25</v>
      </c>
      <c r="V2" s="1942"/>
      <c r="W2" s="1942"/>
      <c r="X2" s="513"/>
      <c r="Y2" s="513"/>
      <c r="Z2" s="450"/>
      <c r="AA2" s="1942" t="s">
        <v>25</v>
      </c>
      <c r="AB2" s="1942"/>
      <c r="AC2" s="1942"/>
      <c r="AD2" s="513"/>
      <c r="AE2" s="513"/>
      <c r="AF2" s="450"/>
    </row>
    <row r="3" spans="1:32" s="454" customFormat="1" ht="13.5">
      <c r="A3" s="445"/>
      <c r="B3" s="452" t="s">
        <v>26</v>
      </c>
      <c r="C3" s="453"/>
      <c r="D3" s="453"/>
      <c r="E3" s="453"/>
      <c r="F3" s="447"/>
      <c r="G3" s="447"/>
      <c r="H3" s="447"/>
      <c r="I3" s="447"/>
      <c r="J3" s="447"/>
      <c r="K3" s="447"/>
      <c r="L3" s="447"/>
      <c r="M3" s="447"/>
      <c r="N3" s="447"/>
      <c r="O3" s="448"/>
      <c r="P3" s="447"/>
      <c r="Q3" s="447"/>
      <c r="R3" s="447"/>
      <c r="S3" s="447"/>
      <c r="T3" s="447"/>
      <c r="U3" s="447"/>
      <c r="W3" s="514"/>
      <c r="X3" s="447"/>
      <c r="Y3" s="447"/>
      <c r="Z3" s="447"/>
      <c r="AA3" s="447"/>
      <c r="AC3" s="514"/>
      <c r="AD3" s="447"/>
      <c r="AE3" s="447"/>
      <c r="AF3" s="447"/>
    </row>
    <row r="4" spans="1:32" s="454" customFormat="1" ht="22.5" customHeight="1" thickBot="1">
      <c r="A4" s="445"/>
      <c r="B4" s="452"/>
      <c r="C4" s="453"/>
      <c r="D4" s="453"/>
      <c r="E4" s="453"/>
      <c r="F4" s="447"/>
      <c r="G4" s="452"/>
      <c r="H4" s="452"/>
      <c r="I4" s="452"/>
      <c r="J4" s="452"/>
      <c r="K4" s="452"/>
      <c r="L4" s="452"/>
      <c r="M4" s="452"/>
      <c r="N4" s="452"/>
      <c r="O4" s="455"/>
      <c r="P4" s="452"/>
      <c r="Q4" s="452"/>
      <c r="R4" s="452"/>
      <c r="S4" s="452"/>
      <c r="T4" s="452"/>
      <c r="U4" s="447"/>
      <c r="V4" s="447"/>
      <c r="W4" s="515" t="s">
        <v>27</v>
      </c>
      <c r="X4" s="447"/>
      <c r="Y4" s="447"/>
      <c r="Z4" s="452"/>
      <c r="AA4" s="447"/>
      <c r="AB4" s="447"/>
      <c r="AC4" s="515" t="s">
        <v>27</v>
      </c>
      <c r="AD4" s="447"/>
      <c r="AE4" s="447"/>
      <c r="AF4" s="452"/>
    </row>
    <row r="5" spans="1:32" s="458" customFormat="1" ht="21.75" customHeight="1" thickBot="1">
      <c r="A5" s="456"/>
      <c r="B5" s="457"/>
      <c r="C5" s="1939" t="s">
        <v>1652</v>
      </c>
      <c r="D5" s="1940"/>
      <c r="E5" s="1940"/>
      <c r="F5" s="1940"/>
      <c r="G5" s="1940"/>
      <c r="H5" s="1941"/>
      <c r="I5" s="1939" t="s">
        <v>1888</v>
      </c>
      <c r="J5" s="1940"/>
      <c r="K5" s="1940"/>
      <c r="L5" s="1940"/>
      <c r="M5" s="1940"/>
      <c r="N5" s="1941"/>
      <c r="O5" s="1939" t="s">
        <v>28</v>
      </c>
      <c r="P5" s="1940"/>
      <c r="Q5" s="1940"/>
      <c r="R5" s="1940"/>
      <c r="S5" s="1940"/>
      <c r="T5" s="1941"/>
      <c r="U5" s="1939" t="s">
        <v>1889</v>
      </c>
      <c r="V5" s="1940"/>
      <c r="W5" s="1940"/>
      <c r="X5" s="1940"/>
      <c r="Y5" s="1940"/>
      <c r="Z5" s="1941"/>
      <c r="AA5" s="1939" t="s">
        <v>2156</v>
      </c>
      <c r="AB5" s="1940"/>
      <c r="AC5" s="1940"/>
      <c r="AD5" s="1940"/>
      <c r="AE5" s="1940"/>
      <c r="AF5" s="1940"/>
    </row>
    <row r="6" spans="1:32" s="458" customFormat="1" ht="77.25" thickBot="1">
      <c r="A6" s="459"/>
      <c r="B6" s="460"/>
      <c r="C6" s="461" t="s">
        <v>1</v>
      </c>
      <c r="D6" s="461" t="s">
        <v>29</v>
      </c>
      <c r="E6" s="461" t="s">
        <v>30</v>
      </c>
      <c r="F6" s="461" t="s">
        <v>31</v>
      </c>
      <c r="G6" s="461" t="s">
        <v>506</v>
      </c>
      <c r="H6" s="461" t="s">
        <v>754</v>
      </c>
      <c r="I6" s="461" t="s">
        <v>1</v>
      </c>
      <c r="J6" s="461" t="s">
        <v>29</v>
      </c>
      <c r="K6" s="461" t="s">
        <v>30</v>
      </c>
      <c r="L6" s="461" t="s">
        <v>31</v>
      </c>
      <c r="M6" s="461" t="s">
        <v>32</v>
      </c>
      <c r="N6" s="461" t="s">
        <v>754</v>
      </c>
      <c r="O6" s="462" t="s">
        <v>1</v>
      </c>
      <c r="P6" s="461" t="s">
        <v>29</v>
      </c>
      <c r="Q6" s="461" t="s">
        <v>30</v>
      </c>
      <c r="R6" s="461" t="s">
        <v>31</v>
      </c>
      <c r="S6" s="461" t="s">
        <v>32</v>
      </c>
      <c r="T6" s="461" t="s">
        <v>754</v>
      </c>
      <c r="U6" s="461" t="s">
        <v>1</v>
      </c>
      <c r="V6" s="461" t="s">
        <v>29</v>
      </c>
      <c r="W6" s="461" t="s">
        <v>30</v>
      </c>
      <c r="X6" s="461" t="s">
        <v>31</v>
      </c>
      <c r="Y6" s="461" t="s">
        <v>32</v>
      </c>
      <c r="Z6" s="461" t="s">
        <v>754</v>
      </c>
      <c r="AA6" s="461" t="s">
        <v>1</v>
      </c>
      <c r="AB6" s="461" t="s">
        <v>29</v>
      </c>
      <c r="AC6" s="461" t="s">
        <v>30</v>
      </c>
      <c r="AD6" s="461" t="s">
        <v>31</v>
      </c>
      <c r="AE6" s="461" t="s">
        <v>32</v>
      </c>
      <c r="AF6" s="461" t="s">
        <v>754</v>
      </c>
    </row>
    <row r="7" spans="1:32" s="466" customFormat="1" ht="13.5" thickBot="1">
      <c r="A7" s="463">
        <v>1</v>
      </c>
      <c r="B7" s="464">
        <v>2</v>
      </c>
      <c r="C7" s="464">
        <v>3</v>
      </c>
      <c r="D7" s="464">
        <v>4</v>
      </c>
      <c r="E7" s="464">
        <v>5</v>
      </c>
      <c r="F7" s="464">
        <v>6</v>
      </c>
      <c r="G7" s="464">
        <v>7</v>
      </c>
      <c r="H7" s="464"/>
      <c r="I7" s="464">
        <v>8</v>
      </c>
      <c r="J7" s="464">
        <v>9</v>
      </c>
      <c r="K7" s="464">
        <v>10</v>
      </c>
      <c r="L7" s="464">
        <v>11</v>
      </c>
      <c r="M7" s="464">
        <v>12</v>
      </c>
      <c r="N7" s="464"/>
      <c r="O7" s="465"/>
      <c r="P7" s="464"/>
      <c r="Q7" s="464"/>
      <c r="R7" s="464"/>
      <c r="S7" s="464"/>
      <c r="T7" s="464"/>
      <c r="U7" s="464">
        <v>8</v>
      </c>
      <c r="V7" s="464">
        <v>9</v>
      </c>
      <c r="W7" s="464">
        <v>10</v>
      </c>
      <c r="X7" s="464">
        <v>11</v>
      </c>
      <c r="Y7" s="464">
        <v>12</v>
      </c>
      <c r="Z7" s="464"/>
      <c r="AA7" s="464">
        <v>8</v>
      </c>
      <c r="AB7" s="464">
        <v>9</v>
      </c>
      <c r="AC7" s="464">
        <v>10</v>
      </c>
      <c r="AD7" s="464">
        <v>11</v>
      </c>
      <c r="AE7" s="464">
        <v>12</v>
      </c>
      <c r="AF7" s="464"/>
    </row>
    <row r="8" spans="1:32" s="458" customFormat="1" ht="78.75" customHeight="1">
      <c r="A8" s="467">
        <v>1</v>
      </c>
      <c r="B8" s="468" t="s">
        <v>33</v>
      </c>
      <c r="C8" s="516">
        <f>+'Ինքնավար, հայեցող., վարչ. պաշտ.'!D2</f>
        <v>370</v>
      </c>
      <c r="D8" s="469">
        <f>+'Ինքնավար, հայեցող., վարչ. պաշտ.'!U2</f>
        <v>98790674.199999958</v>
      </c>
      <c r="E8" s="469">
        <f>+'Ինքնավար, հայեցող., վարչ. պաշտ.'!X2</f>
        <v>88000</v>
      </c>
      <c r="F8" s="469">
        <f>+'Ինքնավար, հայեցող., վարչ. պաշտ.'!V2</f>
        <v>408877.47999999992</v>
      </c>
      <c r="G8" s="290">
        <f>D8+E8+F8</f>
        <v>99287551.679999962</v>
      </c>
      <c r="H8" s="469">
        <f>+'Ինքնավար, հայեցող., վարչ. պաշտ.'!Z2</f>
        <v>1290738171.8399994</v>
      </c>
      <c r="I8" s="516">
        <f>+'Ինքնավար, հայեցող., վարչ. պաշտ.'!D2</f>
        <v>370</v>
      </c>
      <c r="J8" s="469">
        <f>+'Ինքնավար, հայեցող., վարչ. պաշտ.'!I2</f>
        <v>98790674.199999958</v>
      </c>
      <c r="K8" s="469">
        <f>+'Ինքնավար, հայեցող., վարչ. պաշտ.'!L2</f>
        <v>2347342.4</v>
      </c>
      <c r="L8" s="469">
        <f>+'Ինքնավար, հայեցող., վարչ. պաշտ.'!J2</f>
        <v>324218.27999999997</v>
      </c>
      <c r="M8" s="469">
        <f>J8+K8+L8</f>
        <v>101462234.87999997</v>
      </c>
      <c r="N8" s="469">
        <f>+'Ինքնավար, հայեցող., վարչ. պաշտ.'!N2</f>
        <v>1319009053.4399996</v>
      </c>
      <c r="O8" s="477">
        <f t="shared" ref="O8:O9" si="0">C8-I8</f>
        <v>0</v>
      </c>
      <c r="P8" s="477">
        <f t="shared" ref="P8:Q12" si="1">D8-J8</f>
        <v>0</v>
      </c>
      <c r="Q8" s="477">
        <f t="shared" si="1"/>
        <v>-2259342.4</v>
      </c>
      <c r="R8" s="478">
        <f t="shared" ref="R8:S12" si="2">F8-L8</f>
        <v>84659.199999999953</v>
      </c>
      <c r="S8" s="478">
        <f t="shared" si="2"/>
        <v>-2174683.200000003</v>
      </c>
      <c r="T8" s="478">
        <f t="shared" ref="T8:T12" si="3">H8-N8</f>
        <v>-28270881.600000143</v>
      </c>
      <c r="U8" s="516">
        <f>+'Ինքնավար, հայեցող., վարչ. պաշտ.'!D2</f>
        <v>370</v>
      </c>
      <c r="V8" s="469">
        <f>+'Ինքնավար, հայեցող., վարչ. պաշտ.'!AG2</f>
        <v>98790674.199999958</v>
      </c>
      <c r="W8" s="469">
        <f>+'Ինքնավար, հայեցող., վարչ. պաշտ.'!AJ2</f>
        <v>88000</v>
      </c>
      <c r="X8" s="469">
        <f>+'Ինքնավար, հայեցող., վարչ. պաշտ.'!AH2</f>
        <v>493536.68</v>
      </c>
      <c r="Y8" s="469">
        <f>V8+W8+X8</f>
        <v>99372210.879999965</v>
      </c>
      <c r="Z8" s="469">
        <f>+'Ինքնավար, հայեցող., վարչ. պաշտ.'!AL2</f>
        <v>1291838741.4399996</v>
      </c>
      <c r="AA8" s="516">
        <f>+'Ինքնավար, հայեցող., վարչ. պաշտ.'!D2</f>
        <v>370</v>
      </c>
      <c r="AB8" s="469">
        <f>+'Ինքնավար, հայեցող., վարչ. պաշտ.'!AS2</f>
        <v>98790674.199999958</v>
      </c>
      <c r="AC8" s="469">
        <f>+'Ինքնավար, հայեցող., վարչ. պաշտ.'!AV2</f>
        <v>88000</v>
      </c>
      <c r="AD8" s="469">
        <f>+'Ինքնավար, հայեցող., վարչ. պաշտ.'!AT2</f>
        <v>578195.88</v>
      </c>
      <c r="AE8" s="469">
        <f>AB8+AC8+AD8</f>
        <v>99456870.079999954</v>
      </c>
      <c r="AF8" s="469">
        <f>+'Ինքնավար, հայեցող., վարչ. պաշտ.'!AX2</f>
        <v>1292939311.0399997</v>
      </c>
    </row>
    <row r="9" spans="1:32" s="458" customFormat="1" ht="45" customHeight="1">
      <c r="A9" s="470">
        <v>2</v>
      </c>
      <c r="B9" s="471" t="s">
        <v>34</v>
      </c>
      <c r="C9" s="472"/>
      <c r="D9" s="473"/>
      <c r="E9" s="473"/>
      <c r="F9" s="473"/>
      <c r="G9" s="290">
        <f t="shared" ref="G9:G21" si="4">D9+E9+F9</f>
        <v>0</v>
      </c>
      <c r="H9" s="290"/>
      <c r="I9" s="472"/>
      <c r="J9" s="473"/>
      <c r="K9" s="473"/>
      <c r="L9" s="473"/>
      <c r="M9" s="290">
        <f t="shared" ref="M9:M21" si="5">J9+K9+L9</f>
        <v>0</v>
      </c>
      <c r="N9" s="290"/>
      <c r="O9" s="477">
        <f t="shared" si="0"/>
        <v>0</v>
      </c>
      <c r="P9" s="477">
        <f t="shared" si="1"/>
        <v>0</v>
      </c>
      <c r="Q9" s="477">
        <f t="shared" si="1"/>
        <v>0</v>
      </c>
      <c r="R9" s="478">
        <f t="shared" si="2"/>
        <v>0</v>
      </c>
      <c r="S9" s="478">
        <f t="shared" si="2"/>
        <v>0</v>
      </c>
      <c r="T9" s="478">
        <f t="shared" si="3"/>
        <v>0</v>
      </c>
      <c r="U9" s="472"/>
      <c r="V9" s="473"/>
      <c r="W9" s="473"/>
      <c r="X9" s="473"/>
      <c r="Y9" s="290">
        <f t="shared" ref="Y9" si="6">V9+W9+X9</f>
        <v>0</v>
      </c>
      <c r="Z9" s="290"/>
      <c r="AA9" s="472"/>
      <c r="AB9" s="473"/>
      <c r="AC9" s="473"/>
      <c r="AD9" s="473"/>
      <c r="AE9" s="290">
        <f t="shared" ref="AE9" si="7">AB9+AC9+AD9</f>
        <v>0</v>
      </c>
      <c r="AF9" s="290"/>
    </row>
    <row r="10" spans="1:32" s="458" customFormat="1" ht="18" customHeight="1">
      <c r="A10" s="470">
        <v>3</v>
      </c>
      <c r="B10" s="471" t="s">
        <v>22</v>
      </c>
      <c r="C10" s="476">
        <f>SUM(ԴԱՏԱՎՈՐ!D2)</f>
        <v>316</v>
      </c>
      <c r="D10" s="473">
        <f>SUM(ԴԱՏԱՎՈՐ!Y3)*1000</f>
        <v>218096650</v>
      </c>
      <c r="E10" s="473">
        <f>SUM(ԴԱՏԱՎՈՐ!AD3)*1000</f>
        <v>260290.00000000003</v>
      </c>
      <c r="F10" s="473">
        <f>SUM(ԴԱՏԱՎՈՐ!AA3)*1000+ՀԵՐԹԱՊԱՀՈՒԹՅՈՒՆ!L9</f>
        <v>56246291.027230576</v>
      </c>
      <c r="G10" s="290">
        <f>D10+E10+F10</f>
        <v>274603231.02723056</v>
      </c>
      <c r="H10" s="290">
        <f>ԴԱՏԱՎՈՐ!AF2+ՀԵՐԹԱՊԱՀՈՒԹՅՈՒՆ!M9+ԱՄՓՈՓ!AM8</f>
        <v>3931210053.6167669</v>
      </c>
      <c r="I10" s="476">
        <f>ԴԱՏԱՎՈՐ!D2</f>
        <v>316</v>
      </c>
      <c r="J10" s="473">
        <f>SUM(ԴԱՏԱՎՈՐ!I3)*1000</f>
        <v>217964370</v>
      </c>
      <c r="K10" s="473">
        <f>SUM(ԴԱՏԱՎՈՐ!O3)*1000</f>
        <v>178145</v>
      </c>
      <c r="L10" s="473">
        <f>SUM(ԴԱՏԱՎՈՐ!J3)*1000+ՀԵՐԹԱՊԱՀՈՒԹՅՈՒՆ!G9</f>
        <v>52826004.588782609</v>
      </c>
      <c r="M10" s="290">
        <f>J10+K10+L10</f>
        <v>270968519.58878261</v>
      </c>
      <c r="N10" s="290">
        <f>ԴԱՏԱՎՈՐ!Q2+ՀԵՐԹԱՊԱՀՈՒԹՅՈՒՆ!H9</f>
        <v>3832339741.5553913</v>
      </c>
      <c r="O10" s="477">
        <f>C10-I10</f>
        <v>0</v>
      </c>
      <c r="P10" s="477">
        <f t="shared" si="1"/>
        <v>132280</v>
      </c>
      <c r="Q10" s="477">
        <f t="shared" si="1"/>
        <v>82145.000000000029</v>
      </c>
      <c r="R10" s="478">
        <f t="shared" si="2"/>
        <v>3420286.4384479672</v>
      </c>
      <c r="S10" s="478">
        <f t="shared" si="2"/>
        <v>3634711.4384479523</v>
      </c>
      <c r="T10" s="478">
        <f t="shared" si="3"/>
        <v>98870312.061375618</v>
      </c>
      <c r="U10" s="476">
        <f>ԴԱՏԱՎՈՐ!D2</f>
        <v>316</v>
      </c>
      <c r="V10" s="473">
        <f>SUM(ԴԱՏԱՎՈՐ!AN3)*1000</f>
        <v>218096650</v>
      </c>
      <c r="W10" s="473">
        <f>SUM(ԴԱՏԱՎՈՐ!AR3)*1000</f>
        <v>260290.00000000003</v>
      </c>
      <c r="X10" s="473">
        <f>SUM(ԴԱՏԱՎՈՐ!AO3)*1000+ՀԵՐԹԱՊԱՀՈՒԹՅՈՒՆ!T9</f>
        <v>59316866.685815185</v>
      </c>
      <c r="Y10" s="290">
        <f>V10+W10+X10</f>
        <v>277673806.68581522</v>
      </c>
      <c r="Z10" s="290">
        <f>ԴԱՏԱՎՈՐ!AT2+ՀԵՐԹԱՊԱՀՈՒԹՅՈՒՆ!U9</f>
        <v>3909086250.5197825</v>
      </c>
      <c r="AA10" s="476">
        <f>SUM(ԴԱՏԱՎՈՐ!D2)</f>
        <v>316</v>
      </c>
      <c r="AB10" s="473">
        <f>SUM(ԴԱՏԱՎՈՐ!BB3)*1000</f>
        <v>218096650</v>
      </c>
      <c r="AC10" s="473">
        <f>SUM(ԴԱՏԱՎՈՐ!BF3)*1000</f>
        <v>260290.00000000003</v>
      </c>
      <c r="AD10" s="473">
        <f>SUM(ԴԱՏԱՎՈՐ!BC3)*1000+ՀԵՐԹԱՊԱՀՈՒԹՅՈՒՆ!Y9</f>
        <v>62523327.485815197</v>
      </c>
      <c r="AE10" s="290">
        <f>AB10+AC10+AD10</f>
        <v>280880267.48581517</v>
      </c>
      <c r="AF10" s="290">
        <f>ԴԱՏԱՎՈՐ!BH2+ՀԵՐԹԱՊԱՀՈՒԹՅՈՒՆ!Z9</f>
        <v>3950770240.9197812</v>
      </c>
    </row>
    <row r="11" spans="1:32" s="458" customFormat="1" ht="21" customHeight="1">
      <c r="A11" s="470">
        <v>4</v>
      </c>
      <c r="B11" s="471" t="s">
        <v>35</v>
      </c>
      <c r="C11" s="472"/>
      <c r="D11" s="473"/>
      <c r="E11" s="473"/>
      <c r="F11" s="473"/>
      <c r="G11" s="290">
        <f t="shared" si="4"/>
        <v>0</v>
      </c>
      <c r="H11" s="290"/>
      <c r="I11" s="472"/>
      <c r="J11" s="473"/>
      <c r="K11" s="473"/>
      <c r="L11" s="473"/>
      <c r="M11" s="290">
        <f t="shared" si="5"/>
        <v>0</v>
      </c>
      <c r="N11" s="290"/>
      <c r="O11" s="474">
        <f t="shared" ref="O11:O20" si="8">+(I11+C11)/2</f>
        <v>0</v>
      </c>
      <c r="P11" s="477">
        <f t="shared" si="1"/>
        <v>0</v>
      </c>
      <c r="Q11" s="477">
        <f t="shared" si="1"/>
        <v>0</v>
      </c>
      <c r="R11" s="478">
        <f t="shared" si="2"/>
        <v>0</v>
      </c>
      <c r="S11" s="478">
        <f t="shared" si="2"/>
        <v>0</v>
      </c>
      <c r="T11" s="478">
        <f t="shared" si="3"/>
        <v>0</v>
      </c>
      <c r="U11" s="472"/>
      <c r="V11" s="473"/>
      <c r="W11" s="473"/>
      <c r="X11" s="473"/>
      <c r="Y11" s="290">
        <f t="shared" ref="Y11:Y12" si="9">V11+W11+X11</f>
        <v>0</v>
      </c>
      <c r="Z11" s="290"/>
      <c r="AA11" s="472"/>
      <c r="AB11" s="473"/>
      <c r="AC11" s="473"/>
      <c r="AD11" s="473"/>
      <c r="AE11" s="290">
        <f t="shared" ref="AE11:AE12" si="10">AB11+AC11+AD11</f>
        <v>0</v>
      </c>
      <c r="AF11" s="290"/>
    </row>
    <row r="12" spans="1:32" s="458" customFormat="1" ht="28.5" customHeight="1">
      <c r="A12" s="470">
        <v>5</v>
      </c>
      <c r="B12" s="479" t="s">
        <v>36</v>
      </c>
      <c r="C12" s="472"/>
      <c r="D12" s="473"/>
      <c r="E12" s="473"/>
      <c r="F12" s="473"/>
      <c r="G12" s="290">
        <f t="shared" si="4"/>
        <v>0</v>
      </c>
      <c r="H12" s="290"/>
      <c r="I12" s="472"/>
      <c r="J12" s="473"/>
      <c r="K12" s="473"/>
      <c r="L12" s="473"/>
      <c r="M12" s="290">
        <f t="shared" si="5"/>
        <v>0</v>
      </c>
      <c r="N12" s="290"/>
      <c r="O12" s="474">
        <f t="shared" si="8"/>
        <v>0</v>
      </c>
      <c r="P12" s="477">
        <f t="shared" si="1"/>
        <v>0</v>
      </c>
      <c r="Q12" s="477">
        <f t="shared" si="1"/>
        <v>0</v>
      </c>
      <c r="R12" s="478">
        <f t="shared" si="2"/>
        <v>0</v>
      </c>
      <c r="S12" s="478">
        <f t="shared" si="2"/>
        <v>0</v>
      </c>
      <c r="T12" s="478">
        <f t="shared" si="3"/>
        <v>0</v>
      </c>
      <c r="U12" s="472"/>
      <c r="V12" s="473"/>
      <c r="W12" s="473"/>
      <c r="X12" s="473"/>
      <c r="Y12" s="290">
        <f t="shared" si="9"/>
        <v>0</v>
      </c>
      <c r="Z12" s="290"/>
      <c r="AA12" s="472"/>
      <c r="AB12" s="473"/>
      <c r="AC12" s="473"/>
      <c r="AD12" s="473"/>
      <c r="AE12" s="290">
        <f t="shared" si="10"/>
        <v>0</v>
      </c>
      <c r="AF12" s="290"/>
    </row>
    <row r="13" spans="1:32" s="458" customFormat="1" ht="28.5" customHeight="1">
      <c r="A13" s="470">
        <v>6</v>
      </c>
      <c r="B13" s="471" t="s">
        <v>37</v>
      </c>
      <c r="C13" s="476">
        <f>ԾԱՌԱՅՈՂ!T17</f>
        <v>958</v>
      </c>
      <c r="D13" s="473">
        <f>SUM(ԾԱՌԱՅՈՂ!X2)+ԾԱՌԱՅՈՂ!W2</f>
        <v>161916591.5200001</v>
      </c>
      <c r="E13" s="473">
        <f>SUM(ԾԱՌԱՅՈՂ!V2)</f>
        <v>381834.29</v>
      </c>
      <c r="F13" s="473">
        <f>SUM(ԾԱՌԱՅՈՂ!U2)+ՀԵՐԹԱՊԱՀՈՒԹՅՈՒՆ!L10</f>
        <v>2427278.563203285</v>
      </c>
      <c r="G13" s="290">
        <f>D13+E13+F13</f>
        <v>164725704.37320337</v>
      </c>
      <c r="H13" s="290">
        <f>ԾԱՌԱՅՈՂ!Z2+ՀԵՐԹԱՊԱՀՈՒԹՅՈՒՆ!M10</f>
        <v>2138970049.8984404</v>
      </c>
      <c r="I13" s="476">
        <f>SUM(ԾԱՌԱՅՈՂ!E17)</f>
        <v>958</v>
      </c>
      <c r="J13" s="473">
        <f>ԾԱՌԱՅՈՂ!L2+ԾԱՌԱՅՈՂ!K2</f>
        <v>159331822.82999998</v>
      </c>
      <c r="K13" s="473">
        <f>SUM(ԾԱՌԱՅՈՂ!J2)</f>
        <v>379552.45999999996</v>
      </c>
      <c r="L13" s="473">
        <f>SUM(ԾԱՌԱՅՈՂ!I2)+ՀԵՐԹԱՊԱՀՈՒԹՅՈՒՆ!G10</f>
        <v>2388491.6904816665</v>
      </c>
      <c r="M13" s="290">
        <f>J13+K13+L13</f>
        <v>162099866.98048165</v>
      </c>
      <c r="N13" s="290">
        <f>ԾԱՌԱՅՈՂ!N2+ՀԵՐԹԱՊԱՀՈՒԹՅՈՒՆ!H10</f>
        <v>2104870172.7857814</v>
      </c>
      <c r="O13" s="477">
        <f>C13-I13</f>
        <v>0</v>
      </c>
      <c r="P13" s="477">
        <f>D13-J13</f>
        <v>2584768.6900001168</v>
      </c>
      <c r="Q13" s="477">
        <f t="shared" ref="Q13" si="11">E13-K13</f>
        <v>2281.8300000000163</v>
      </c>
      <c r="R13" s="478">
        <f>F13-L13</f>
        <v>38786.872721618507</v>
      </c>
      <c r="S13" s="478">
        <f t="shared" ref="S13" si="12">G13-M13</f>
        <v>2625837.3927217126</v>
      </c>
      <c r="T13" s="478">
        <f>H13-N13</f>
        <v>34099877.112658978</v>
      </c>
      <c r="U13" s="476">
        <f>SUM(ԾԱՌԱՅՈՂ!AF17)</f>
        <v>958</v>
      </c>
      <c r="V13" s="473">
        <f>ԾԱՌԱՅՈՂ!AJ2+ԾԱՌԱՅՈՂ!AI2</f>
        <v>165367781.98000011</v>
      </c>
      <c r="W13" s="473">
        <f>SUM(ԾԱՌԱՅՈՂ!AH2)</f>
        <v>383818.49</v>
      </c>
      <c r="X13" s="473">
        <f>SUM(ԾԱՌԱՅՈՂ!AH2)+ՀԵՐԹԱՊԱՀՈՒԹՅՈՒՆ!T10</f>
        <v>2629842.1559149874</v>
      </c>
      <c r="Y13" s="290">
        <f>V13+W13+X13</f>
        <v>168381442.62591511</v>
      </c>
      <c r="Z13" s="290">
        <f>ԾԱՌԱՅՈՂ!AL2+ՀԵՐԹԱՊԱՀՈՒԹՅՈՒՆ!U10</f>
        <v>2184612959.863481</v>
      </c>
      <c r="AA13" s="476">
        <f>ԾԱՌԱՅՈՂ!AR17</f>
        <v>958</v>
      </c>
      <c r="AB13" s="473">
        <f>SUM(ԾԱՌԱՅՈՂ!AU2)+ԾԱՌԱՅՈՂ!AV2</f>
        <v>167562969.30999997</v>
      </c>
      <c r="AC13" s="473">
        <f>SUM(ԾԱՌԱՅՈՂ!AT2)</f>
        <v>386199.53</v>
      </c>
      <c r="AD13" s="473">
        <f>SUM(ԾԱՌԱՅՈՂ!AS2)+ՀԵՐԹԱՊԱՀՈՒԹՅՈՒՆ!Y10</f>
        <v>2522085.6751699275</v>
      </c>
      <c r="AE13" s="290">
        <f>AB13+AC13+AD13</f>
        <v>170471254.51516989</v>
      </c>
      <c r="AF13" s="290">
        <f>ԾԱՌԱՅՈՂ!AX2+ՀԵՐԹԱՊԱՀՈՒԹՅՈՒՆ!Z10</f>
        <v>2213571859.3325396</v>
      </c>
    </row>
    <row r="14" spans="1:32" s="458" customFormat="1" ht="20.25" customHeight="1">
      <c r="A14" s="470">
        <v>7</v>
      </c>
      <c r="B14" s="471" t="s">
        <v>38</v>
      </c>
      <c r="C14" s="472"/>
      <c r="D14" s="473"/>
      <c r="E14" s="473"/>
      <c r="F14" s="473"/>
      <c r="G14" s="290">
        <f t="shared" si="4"/>
        <v>0</v>
      </c>
      <c r="H14" s="290"/>
      <c r="I14" s="472"/>
      <c r="J14" s="473"/>
      <c r="K14" s="473"/>
      <c r="L14" s="473"/>
      <c r="M14" s="290">
        <f t="shared" si="5"/>
        <v>0</v>
      </c>
      <c r="N14" s="290"/>
      <c r="O14" s="474">
        <f>+(I14+C14)/2</f>
        <v>0</v>
      </c>
      <c r="P14" s="475">
        <f t="shared" ref="P14:P20" si="13">+J14+D14</f>
        <v>0</v>
      </c>
      <c r="Q14" s="475">
        <f t="shared" ref="Q14:Q20" si="14">+K14+E14</f>
        <v>0</v>
      </c>
      <c r="R14" s="475">
        <f t="shared" ref="R14:R20" si="15">+L14+F14</f>
        <v>0</v>
      </c>
      <c r="S14" s="475">
        <f t="shared" ref="S14:S20" si="16">+M14+G14</f>
        <v>0</v>
      </c>
      <c r="T14" s="290"/>
      <c r="U14" s="472"/>
      <c r="V14" s="473"/>
      <c r="W14" s="473"/>
      <c r="X14" s="473"/>
      <c r="Y14" s="290">
        <f t="shared" ref="Y14:Y18" si="17">V14+W14+X14</f>
        <v>0</v>
      </c>
      <c r="Z14" s="290"/>
      <c r="AA14" s="472"/>
      <c r="AB14" s="473"/>
      <c r="AC14" s="473"/>
      <c r="AD14" s="473"/>
      <c r="AE14" s="290">
        <f t="shared" ref="AE14:AE18" si="18">AB14+AC14+AD14</f>
        <v>0</v>
      </c>
      <c r="AF14" s="290"/>
    </row>
    <row r="15" spans="1:32" s="458" customFormat="1" ht="20.25" customHeight="1">
      <c r="A15" s="470">
        <v>8</v>
      </c>
      <c r="B15" s="471" t="s">
        <v>39</v>
      </c>
      <c r="C15" s="472"/>
      <c r="D15" s="473"/>
      <c r="E15" s="473"/>
      <c r="F15" s="473"/>
      <c r="G15" s="290">
        <f t="shared" si="4"/>
        <v>0</v>
      </c>
      <c r="H15" s="290"/>
      <c r="I15" s="472"/>
      <c r="J15" s="473"/>
      <c r="K15" s="473"/>
      <c r="L15" s="473"/>
      <c r="M15" s="290">
        <f t="shared" si="5"/>
        <v>0</v>
      </c>
      <c r="N15" s="290"/>
      <c r="O15" s="474">
        <f>+(I15+C15)/2</f>
        <v>0</v>
      </c>
      <c r="P15" s="475">
        <f>+J15+D15</f>
        <v>0</v>
      </c>
      <c r="Q15" s="475">
        <f t="shared" si="14"/>
        <v>0</v>
      </c>
      <c r="R15" s="475">
        <f t="shared" si="15"/>
        <v>0</v>
      </c>
      <c r="S15" s="475">
        <f t="shared" si="16"/>
        <v>0</v>
      </c>
      <c r="T15" s="290"/>
      <c r="U15" s="472"/>
      <c r="V15" s="473"/>
      <c r="W15" s="473"/>
      <c r="X15" s="473"/>
      <c r="Y15" s="290">
        <f t="shared" si="17"/>
        <v>0</v>
      </c>
      <c r="Z15" s="290"/>
      <c r="AA15" s="472"/>
      <c r="AB15" s="473"/>
      <c r="AC15" s="473"/>
      <c r="AD15" s="473"/>
      <c r="AE15" s="290">
        <f t="shared" si="18"/>
        <v>0</v>
      </c>
      <c r="AF15" s="290"/>
    </row>
    <row r="16" spans="1:32" s="458" customFormat="1" ht="20.25" customHeight="1">
      <c r="A16" s="470">
        <v>9</v>
      </c>
      <c r="B16" s="471" t="s">
        <v>40</v>
      </c>
      <c r="C16" s="472"/>
      <c r="D16" s="473"/>
      <c r="E16" s="473"/>
      <c r="F16" s="473"/>
      <c r="G16" s="290">
        <f t="shared" si="4"/>
        <v>0</v>
      </c>
      <c r="H16" s="290"/>
      <c r="I16" s="472"/>
      <c r="J16" s="473"/>
      <c r="K16" s="473"/>
      <c r="L16" s="473"/>
      <c r="M16" s="290">
        <f t="shared" si="5"/>
        <v>0</v>
      </c>
      <c r="N16" s="290"/>
      <c r="O16" s="474">
        <f t="shared" si="8"/>
        <v>0</v>
      </c>
      <c r="P16" s="475">
        <f t="shared" si="13"/>
        <v>0</v>
      </c>
      <c r="Q16" s="475">
        <f t="shared" si="14"/>
        <v>0</v>
      </c>
      <c r="R16" s="475">
        <f t="shared" si="15"/>
        <v>0</v>
      </c>
      <c r="S16" s="475">
        <f t="shared" si="16"/>
        <v>0</v>
      </c>
      <c r="T16" s="290"/>
      <c r="U16" s="472"/>
      <c r="V16" s="473"/>
      <c r="W16" s="473"/>
      <c r="X16" s="473"/>
      <c r="Y16" s="290">
        <f t="shared" si="17"/>
        <v>0</v>
      </c>
      <c r="Z16" s="290"/>
      <c r="AA16" s="472"/>
      <c r="AB16" s="473"/>
      <c r="AC16" s="473"/>
      <c r="AD16" s="473"/>
      <c r="AE16" s="290">
        <f t="shared" si="18"/>
        <v>0</v>
      </c>
      <c r="AF16" s="290"/>
    </row>
    <row r="17" spans="1:32" s="458" customFormat="1" ht="20.25" customHeight="1">
      <c r="A17" s="470">
        <v>10</v>
      </c>
      <c r="B17" s="471" t="s">
        <v>41</v>
      </c>
      <c r="C17" s="472"/>
      <c r="D17" s="473"/>
      <c r="E17" s="473"/>
      <c r="F17" s="473"/>
      <c r="G17" s="290">
        <f t="shared" si="4"/>
        <v>0</v>
      </c>
      <c r="H17" s="290"/>
      <c r="I17" s="472"/>
      <c r="J17" s="473"/>
      <c r="K17" s="473"/>
      <c r="L17" s="473"/>
      <c r="M17" s="290">
        <f t="shared" si="5"/>
        <v>0</v>
      </c>
      <c r="N17" s="290"/>
      <c r="O17" s="474">
        <f t="shared" si="8"/>
        <v>0</v>
      </c>
      <c r="P17" s="475">
        <f t="shared" si="13"/>
        <v>0</v>
      </c>
      <c r="Q17" s="475">
        <f t="shared" si="14"/>
        <v>0</v>
      </c>
      <c r="R17" s="475">
        <f t="shared" si="15"/>
        <v>0</v>
      </c>
      <c r="S17" s="475">
        <f t="shared" si="16"/>
        <v>0</v>
      </c>
      <c r="T17" s="290"/>
      <c r="U17" s="472"/>
      <c r="V17" s="473"/>
      <c r="W17" s="473"/>
      <c r="X17" s="473"/>
      <c r="Y17" s="290">
        <f t="shared" si="17"/>
        <v>0</v>
      </c>
      <c r="Z17" s="290"/>
      <c r="AA17" s="472"/>
      <c r="AB17" s="473"/>
      <c r="AC17" s="473"/>
      <c r="AD17" s="473"/>
      <c r="AE17" s="290">
        <f t="shared" si="18"/>
        <v>0</v>
      </c>
      <c r="AF17" s="290"/>
    </row>
    <row r="18" spans="1:32" s="458" customFormat="1" ht="20.25" customHeight="1">
      <c r="A18" s="470">
        <v>11</v>
      </c>
      <c r="B18" s="471" t="s">
        <v>42</v>
      </c>
      <c r="C18" s="472"/>
      <c r="D18" s="473"/>
      <c r="E18" s="473"/>
      <c r="F18" s="473"/>
      <c r="G18" s="290">
        <f t="shared" si="4"/>
        <v>0</v>
      </c>
      <c r="H18" s="290"/>
      <c r="I18" s="472"/>
      <c r="J18" s="473"/>
      <c r="K18" s="473"/>
      <c r="L18" s="473"/>
      <c r="M18" s="290">
        <f t="shared" si="5"/>
        <v>0</v>
      </c>
      <c r="N18" s="290"/>
      <c r="O18" s="474">
        <f t="shared" si="8"/>
        <v>0</v>
      </c>
      <c r="P18" s="475">
        <f t="shared" si="13"/>
        <v>0</v>
      </c>
      <c r="Q18" s="475">
        <f t="shared" si="14"/>
        <v>0</v>
      </c>
      <c r="R18" s="475">
        <f t="shared" si="15"/>
        <v>0</v>
      </c>
      <c r="S18" s="475">
        <f t="shared" si="16"/>
        <v>0</v>
      </c>
      <c r="T18" s="290"/>
      <c r="U18" s="472"/>
      <c r="V18" s="473"/>
      <c r="W18" s="473"/>
      <c r="X18" s="473"/>
      <c r="Y18" s="290">
        <f t="shared" si="17"/>
        <v>0</v>
      </c>
      <c r="Z18" s="290"/>
      <c r="AA18" s="472"/>
      <c r="AB18" s="473"/>
      <c r="AC18" s="473"/>
      <c r="AD18" s="473"/>
      <c r="AE18" s="290">
        <f t="shared" si="18"/>
        <v>0</v>
      </c>
      <c r="AF18" s="290"/>
    </row>
    <row r="19" spans="1:32" s="458" customFormat="1" ht="32.25" customHeight="1">
      <c r="A19" s="470">
        <v>12</v>
      </c>
      <c r="B19" s="471" t="s">
        <v>43</v>
      </c>
      <c r="C19" s="476">
        <f>ՏԵԽՆԻԿԱԿԱՆ!L2</f>
        <v>517</v>
      </c>
      <c r="D19" s="473">
        <f>SUM(ՏԵԽՆԻԿԱԿԱՆ!Q2)</f>
        <v>47291910</v>
      </c>
      <c r="E19" s="473">
        <f>ՏԵԽՆԻԿԱԿԱՆ!P2</f>
        <v>232000</v>
      </c>
      <c r="F19" s="473">
        <f>ՏԵԽՆԻԿԱԿԱՆ!O2</f>
        <v>0</v>
      </c>
      <c r="G19" s="290">
        <f>ՏԵԽՆԻԿԱԿԱՆ!R2</f>
        <v>47523910</v>
      </c>
      <c r="H19" s="290">
        <f>ՏԵԽՆԻԿԱԿԱՆ!S2</f>
        <v>570286920</v>
      </c>
      <c r="I19" s="476">
        <f>+ՏԵԽՆԻԿԱԿԱՆ!D2</f>
        <v>517</v>
      </c>
      <c r="J19" s="473" t="s">
        <v>757</v>
      </c>
      <c r="K19" s="473" t="s">
        <v>757</v>
      </c>
      <c r="L19" s="473" t="s">
        <v>757</v>
      </c>
      <c r="M19" s="473" t="s">
        <v>757</v>
      </c>
      <c r="N19" s="290">
        <f>ՏԵԽՆԻԿԱԿԱՆ!K2</f>
        <v>570224532</v>
      </c>
      <c r="O19" s="477">
        <f>C19-I19</f>
        <v>0</v>
      </c>
      <c r="P19" s="475" t="s">
        <v>757</v>
      </c>
      <c r="Q19" s="475" t="s">
        <v>757</v>
      </c>
      <c r="R19" s="475" t="s">
        <v>757</v>
      </c>
      <c r="S19" s="475" t="s">
        <v>757</v>
      </c>
      <c r="T19" s="290">
        <f>H19-N19</f>
        <v>62388</v>
      </c>
      <c r="U19" s="476">
        <f>+ՏԵԽՆԻԿԱԿԱՆ!T2</f>
        <v>517</v>
      </c>
      <c r="V19" s="473" t="s">
        <v>757</v>
      </c>
      <c r="W19" s="473" t="s">
        <v>757</v>
      </c>
      <c r="X19" s="473" t="s">
        <v>757</v>
      </c>
      <c r="Y19" s="473" t="s">
        <v>757</v>
      </c>
      <c r="Z19" s="290">
        <f>ՏԵԽՆԻԿԱԿԱՆ!AA2</f>
        <v>570286920</v>
      </c>
      <c r="AA19" s="476">
        <f>ՏԵԽՆԻԿԱԿԱՆ!AB2</f>
        <v>517</v>
      </c>
      <c r="AB19" s="473" t="s">
        <v>757</v>
      </c>
      <c r="AC19" s="473" t="s">
        <v>757</v>
      </c>
      <c r="AD19" s="473" t="s">
        <v>757</v>
      </c>
      <c r="AE19" s="473" t="s">
        <v>757</v>
      </c>
      <c r="AF19" s="290">
        <f>ՏԵԽՆԻԿԱԿԱՆ!AI2</f>
        <v>570286920</v>
      </c>
    </row>
    <row r="20" spans="1:32" s="458" customFormat="1" ht="45" customHeight="1">
      <c r="A20" s="470">
        <v>13</v>
      </c>
      <c r="B20" s="471" t="s">
        <v>44</v>
      </c>
      <c r="C20" s="472"/>
      <c r="D20" s="473"/>
      <c r="E20" s="473"/>
      <c r="F20" s="473"/>
      <c r="G20" s="290">
        <f t="shared" si="4"/>
        <v>0</v>
      </c>
      <c r="H20" s="290"/>
      <c r="I20" s="472"/>
      <c r="J20" s="473"/>
      <c r="K20" s="473"/>
      <c r="L20" s="473"/>
      <c r="M20" s="290">
        <f t="shared" si="5"/>
        <v>0</v>
      </c>
      <c r="N20" s="290"/>
      <c r="O20" s="474">
        <f t="shared" si="8"/>
        <v>0</v>
      </c>
      <c r="P20" s="475">
        <f t="shared" si="13"/>
        <v>0</v>
      </c>
      <c r="Q20" s="475">
        <f t="shared" si="14"/>
        <v>0</v>
      </c>
      <c r="R20" s="475">
        <f t="shared" si="15"/>
        <v>0</v>
      </c>
      <c r="S20" s="475">
        <f t="shared" si="16"/>
        <v>0</v>
      </c>
      <c r="T20" s="290"/>
      <c r="U20" s="472"/>
      <c r="V20" s="473"/>
      <c r="W20" s="473"/>
      <c r="X20" s="473"/>
      <c r="Y20" s="290">
        <f t="shared" ref="Y20:Y21" si="19">V20+W20+X20</f>
        <v>0</v>
      </c>
      <c r="Z20" s="290"/>
      <c r="AA20" s="472"/>
      <c r="AB20" s="473"/>
      <c r="AC20" s="473"/>
      <c r="AD20" s="473"/>
      <c r="AE20" s="290">
        <f t="shared" ref="AE20:AE21" si="20">AB20+AC20+AD20</f>
        <v>0</v>
      </c>
      <c r="AF20" s="290"/>
    </row>
    <row r="21" spans="1:32" s="458" customFormat="1" ht="24.75" customHeight="1">
      <c r="A21" s="470"/>
      <c r="B21" s="471" t="s">
        <v>45</v>
      </c>
      <c r="C21" s="480">
        <f>ԿԱՐԳԱԴՐԻՉ!L35</f>
        <v>776</v>
      </c>
      <c r="D21" s="473">
        <f>+ԿԱՐԳԱԴՐԻՉ!I820</f>
        <v>107656739.40000027</v>
      </c>
      <c r="E21" s="473">
        <f>+ԿԱՐԳԱԴՐԻՉ!J820</f>
        <v>557000</v>
      </c>
      <c r="F21" s="473"/>
      <c r="G21" s="290">
        <f t="shared" si="4"/>
        <v>108213739.40000027</v>
      </c>
      <c r="H21" s="290">
        <f>ԿԱՐԳԱԴՐԻՉ!N35</f>
        <v>1503238117.8000035</v>
      </c>
      <c r="I21" s="480">
        <f>ԿԱՐԳԱԴՐԻՉ!D35</f>
        <v>776</v>
      </c>
      <c r="J21" s="473">
        <f>+ԿԱՐԳԱԴՐԻՉ!U820</f>
        <v>109426670.60000058</v>
      </c>
      <c r="K21" s="473">
        <f>+ԿԱՐԳԱԴՐԻՉ!V820</f>
        <v>512000</v>
      </c>
      <c r="L21" s="473"/>
      <c r="M21" s="290">
        <f t="shared" si="5"/>
        <v>109938670.60000058</v>
      </c>
      <c r="N21" s="290">
        <f>ԿԱՐԳԱԴՐԻՉ!F35</f>
        <v>1479149612.2000012</v>
      </c>
      <c r="O21" s="477">
        <f>C21-I21</f>
        <v>0</v>
      </c>
      <c r="P21" s="477">
        <f>D21-J21</f>
        <v>-1769931.200000301</v>
      </c>
      <c r="Q21" s="477">
        <f t="shared" ref="Q21" si="21">E21-K21</f>
        <v>45000</v>
      </c>
      <c r="R21" s="478">
        <f>F21-L21</f>
        <v>0</v>
      </c>
      <c r="S21" s="478">
        <f t="shared" ref="S21" si="22">G21-M21</f>
        <v>-1724931.200000301</v>
      </c>
      <c r="T21" s="290">
        <f>H21-N21</f>
        <v>24088505.600002289</v>
      </c>
      <c r="U21" s="480">
        <f>ԿԱՐԳԱԴՐԻՉ!X35</f>
        <v>776</v>
      </c>
      <c r="V21" s="473">
        <f>ԿԱՐԳԱԴՐԻՉ!AG820</f>
        <v>111544473.39999984</v>
      </c>
      <c r="W21" s="473">
        <f>ԿԱՐԳԱԴՐԻՉ!AH820</f>
        <v>512000</v>
      </c>
      <c r="X21" s="473"/>
      <c r="Y21" s="290">
        <f t="shared" si="19"/>
        <v>112056473.39999984</v>
      </c>
      <c r="Z21" s="290">
        <f>ԿԱՐԳԱԴՐԻՉ!Z35</f>
        <v>1532260834.1999974</v>
      </c>
      <c r="AA21" s="480">
        <f>ԿԱՐԳԱԴՐԻՉ!AJ35</f>
        <v>776</v>
      </c>
      <c r="AB21" s="473">
        <f>ԿԱՐԳԱԴՐԻՉ!AS820</f>
        <v>113270727.40000023</v>
      </c>
      <c r="AC21" s="473">
        <f>ԿԱՐԳԱԴՐԻՉ!AT820</f>
        <v>512000</v>
      </c>
      <c r="AD21" s="473"/>
      <c r="AE21" s="290">
        <f t="shared" si="20"/>
        <v>113782727.40000023</v>
      </c>
      <c r="AF21" s="290">
        <f>ԿԱՐԳԱԴՐԻՉ!AL35</f>
        <v>1555897256.2000008</v>
      </c>
    </row>
    <row r="22" spans="1:32" s="458" customFormat="1" ht="34.5" customHeight="1">
      <c r="A22" s="470"/>
      <c r="B22" s="479" t="s">
        <v>46</v>
      </c>
      <c r="C22" s="290">
        <f>SUM(C8:C21)</f>
        <v>2937</v>
      </c>
      <c r="D22" s="290">
        <f t="shared" ref="D22:AE22" si="23">SUM(D8:D21)</f>
        <v>633752565.12000036</v>
      </c>
      <c r="E22" s="290">
        <f t="shared" si="23"/>
        <v>1519124.29</v>
      </c>
      <c r="F22" s="290">
        <f t="shared" si="23"/>
        <v>59082447.070433855</v>
      </c>
      <c r="G22" s="290">
        <f t="shared" si="23"/>
        <v>694354136.48043418</v>
      </c>
      <c r="H22" s="290">
        <f>SUM(H8:H21)+(ԱՄՓՈՓ!AN7+ԱՄՓՈՓ!AO7)/6</f>
        <v>9902429122.7037811</v>
      </c>
      <c r="I22" s="290">
        <f t="shared" si="23"/>
        <v>2937</v>
      </c>
      <c r="J22" s="290">
        <f t="shared" si="23"/>
        <v>585513537.63000047</v>
      </c>
      <c r="K22" s="290">
        <f t="shared" si="23"/>
        <v>3417039.86</v>
      </c>
      <c r="L22" s="290">
        <f t="shared" si="23"/>
        <v>55538714.559264272</v>
      </c>
      <c r="M22" s="290">
        <f t="shared" si="23"/>
        <v>644469292.04926479</v>
      </c>
      <c r="N22" s="290">
        <f t="shared" si="23"/>
        <v>9305593111.9811726</v>
      </c>
      <c r="O22" s="290">
        <f t="shared" si="23"/>
        <v>0</v>
      </c>
      <c r="P22" s="290">
        <f t="shared" si="23"/>
        <v>947117.48999981582</v>
      </c>
      <c r="Q22" s="290">
        <f t="shared" si="23"/>
        <v>-2129915.5699999998</v>
      </c>
      <c r="R22" s="290">
        <f t="shared" si="23"/>
        <v>3543732.5111695859</v>
      </c>
      <c r="S22" s="290">
        <f t="shared" si="23"/>
        <v>2360934.4311693609</v>
      </c>
      <c r="T22" s="290">
        <f t="shared" si="23"/>
        <v>128850201.17403674</v>
      </c>
      <c r="U22" s="290">
        <f t="shared" si="23"/>
        <v>2937</v>
      </c>
      <c r="V22" s="290">
        <f t="shared" si="23"/>
        <v>593799579.57999992</v>
      </c>
      <c r="W22" s="290">
        <f t="shared" si="23"/>
        <v>1244108.49</v>
      </c>
      <c r="X22" s="290">
        <f t="shared" si="23"/>
        <v>62440245.52173017</v>
      </c>
      <c r="Y22" s="290">
        <f t="shared" si="23"/>
        <v>657483933.59173012</v>
      </c>
      <c r="Z22" s="290">
        <f>SUM(Z8:Z21)+(ԱՄՓՈՓ!BK7+ԱՄՓՈՓ!BL7)/6</f>
        <v>9961783229.157402</v>
      </c>
      <c r="AA22" s="290">
        <f t="shared" si="23"/>
        <v>2937</v>
      </c>
      <c r="AB22" s="290">
        <f t="shared" si="23"/>
        <v>597721020.91000009</v>
      </c>
      <c r="AC22" s="290">
        <f t="shared" si="23"/>
        <v>1246489.53</v>
      </c>
      <c r="AD22" s="290">
        <f t="shared" si="23"/>
        <v>65623609.04098513</v>
      </c>
      <c r="AE22" s="290">
        <f t="shared" si="23"/>
        <v>664591119.48098516</v>
      </c>
      <c r="AF22" s="290">
        <f>SUM(AF8:AF21)+(ԱՄՓՈՓ!CH7+ԱՄՓՈՓ!CI7)/6</f>
        <v>10061930703.859766</v>
      </c>
    </row>
    <row r="23" spans="1:32">
      <c r="B23" s="447"/>
      <c r="C23" s="447"/>
      <c r="U23" s="447"/>
      <c r="AA23" s="447"/>
    </row>
    <row r="24" spans="1:32">
      <c r="B24" s="447"/>
      <c r="C24" s="447"/>
      <c r="U24" s="447"/>
      <c r="AA24" s="447"/>
    </row>
    <row r="25" spans="1:32">
      <c r="B25" s="447"/>
      <c r="C25" s="447"/>
      <c r="U25" s="447"/>
      <c r="AA25" s="447"/>
    </row>
    <row r="26" spans="1:32">
      <c r="B26" s="447"/>
      <c r="C26" s="447"/>
      <c r="U26" s="447"/>
      <c r="AA26" s="447"/>
    </row>
    <row r="27" spans="1:32">
      <c r="B27" s="447"/>
      <c r="C27" s="447"/>
      <c r="U27" s="447"/>
      <c r="AA27" s="447"/>
    </row>
    <row r="28" spans="1:32">
      <c r="B28" s="447"/>
      <c r="C28" s="447"/>
      <c r="U28" s="447"/>
      <c r="AA28" s="447"/>
    </row>
    <row r="29" spans="1:32">
      <c r="B29" s="447"/>
      <c r="C29" s="447"/>
      <c r="U29" s="447"/>
      <c r="AA29" s="447"/>
    </row>
  </sheetData>
  <mergeCells count="7">
    <mergeCell ref="C5:H5"/>
    <mergeCell ref="U2:W2"/>
    <mergeCell ref="AA2:AC2"/>
    <mergeCell ref="U5:Z5"/>
    <mergeCell ref="AA5:AF5"/>
    <mergeCell ref="O5:T5"/>
    <mergeCell ref="I5:N5"/>
  </mergeCells>
  <conditionalFormatting sqref="K19:M19 Z8:AF22 C8:L22 N8:N22 T14:T22 U19:AE19 U8:AD18 U20:AD22 C22:AF22">
    <cfRule type="cellIs" dxfId="0" priority="20" operator="greaterThan">
      <formula>0</formula>
    </cfRule>
  </conditionalFormatting>
  <pageMargins left="0.24" right="0.16" top="0.41" bottom="0.34" header="0.3" footer="0.3"/>
  <pageSetup paperSize="9" scale="38" orientation="landscape" r:id="rId1"/>
  <colBreaks count="1" manualBreakCount="1">
    <brk id="20" max="3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zoomScaleNormal="100" workbookViewId="0">
      <selection activeCell="W10" sqref="W10"/>
    </sheetView>
  </sheetViews>
  <sheetFormatPr defaultRowHeight="14.25"/>
  <cols>
    <col min="1" max="1" width="26.85546875" style="269" customWidth="1"/>
    <col min="2" max="2" width="12.85546875" style="270" customWidth="1"/>
    <col min="3" max="3" width="11.140625" style="235" customWidth="1"/>
    <col min="4" max="4" width="17.85546875" style="235" customWidth="1"/>
    <col min="5" max="6" width="11.7109375" style="235" customWidth="1"/>
    <col min="7" max="7" width="15.5703125" style="235" customWidth="1"/>
    <col min="8" max="8" width="11.7109375" style="235" customWidth="1"/>
    <col min="9" max="9" width="14" style="235" customWidth="1"/>
    <col min="10" max="10" width="11.140625" style="235" hidden="1" customWidth="1"/>
    <col min="11" max="11" width="17.85546875" style="235" hidden="1" customWidth="1"/>
    <col min="12" max="12" width="11.7109375" style="235" hidden="1" customWidth="1"/>
    <col min="13" max="13" width="11.140625" style="235" customWidth="1"/>
    <col min="14" max="14" width="17.85546875" style="235" customWidth="1"/>
    <col min="15" max="15" width="11.7109375" style="235" customWidth="1"/>
    <col min="16" max="22" width="11.140625" style="235" hidden="1" customWidth="1"/>
    <col min="23" max="23" width="11.140625" style="235" customWidth="1"/>
    <col min="24" max="24" width="17.85546875" style="235" customWidth="1"/>
    <col min="25" max="25" width="11.7109375" style="235" customWidth="1"/>
    <col min="26" max="213" width="9.140625" style="235"/>
    <col min="214" max="214" width="26.85546875" style="235" customWidth="1"/>
    <col min="215" max="215" width="12.85546875" style="235" customWidth="1"/>
    <col min="216" max="216" width="11.140625" style="235" customWidth="1"/>
    <col min="217" max="217" width="12.5703125" style="235" customWidth="1"/>
    <col min="218" max="218" width="11.7109375" style="235" customWidth="1"/>
    <col min="219" max="219" width="11.140625" style="235" customWidth="1"/>
    <col min="220" max="220" width="12.5703125" style="235" customWidth="1"/>
    <col min="221" max="221" width="11.7109375" style="235" customWidth="1"/>
    <col min="222" max="469" width="9.140625" style="235"/>
    <col min="470" max="470" width="26.85546875" style="235" customWidth="1"/>
    <col min="471" max="471" width="12.85546875" style="235" customWidth="1"/>
    <col min="472" max="472" width="11.140625" style="235" customWidth="1"/>
    <col min="473" max="473" width="12.5703125" style="235" customWidth="1"/>
    <col min="474" max="474" width="11.7109375" style="235" customWidth="1"/>
    <col min="475" max="475" width="11.140625" style="235" customWidth="1"/>
    <col min="476" max="476" width="12.5703125" style="235" customWidth="1"/>
    <col min="477" max="477" width="11.7109375" style="235" customWidth="1"/>
    <col min="478" max="725" width="9.140625" style="235"/>
    <col min="726" max="726" width="26.85546875" style="235" customWidth="1"/>
    <col min="727" max="727" width="12.85546875" style="235" customWidth="1"/>
    <col min="728" max="728" width="11.140625" style="235" customWidth="1"/>
    <col min="729" max="729" width="12.5703125" style="235" customWidth="1"/>
    <col min="730" max="730" width="11.7109375" style="235" customWidth="1"/>
    <col min="731" max="731" width="11.140625" style="235" customWidth="1"/>
    <col min="732" max="732" width="12.5703125" style="235" customWidth="1"/>
    <col min="733" max="733" width="11.7109375" style="235" customWidth="1"/>
    <col min="734" max="981" width="9.140625" style="235"/>
    <col min="982" max="982" width="26.85546875" style="235" customWidth="1"/>
    <col min="983" max="983" width="12.85546875" style="235" customWidth="1"/>
    <col min="984" max="984" width="11.140625" style="235" customWidth="1"/>
    <col min="985" max="985" width="12.5703125" style="235" customWidth="1"/>
    <col min="986" max="986" width="11.7109375" style="235" customWidth="1"/>
    <col min="987" max="987" width="11.140625" style="235" customWidth="1"/>
    <col min="988" max="988" width="12.5703125" style="235" customWidth="1"/>
    <col min="989" max="989" width="11.7109375" style="235" customWidth="1"/>
    <col min="990" max="1237" width="9.140625" style="235"/>
    <col min="1238" max="1238" width="26.85546875" style="235" customWidth="1"/>
    <col min="1239" max="1239" width="12.85546875" style="235" customWidth="1"/>
    <col min="1240" max="1240" width="11.140625" style="235" customWidth="1"/>
    <col min="1241" max="1241" width="12.5703125" style="235" customWidth="1"/>
    <col min="1242" max="1242" width="11.7109375" style="235" customWidth="1"/>
    <col min="1243" max="1243" width="11.140625" style="235" customWidth="1"/>
    <col min="1244" max="1244" width="12.5703125" style="235" customWidth="1"/>
    <col min="1245" max="1245" width="11.7109375" style="235" customWidth="1"/>
    <col min="1246" max="1493" width="9.140625" style="235"/>
    <col min="1494" max="1494" width="26.85546875" style="235" customWidth="1"/>
    <col min="1495" max="1495" width="12.85546875" style="235" customWidth="1"/>
    <col min="1496" max="1496" width="11.140625" style="235" customWidth="1"/>
    <col min="1497" max="1497" width="12.5703125" style="235" customWidth="1"/>
    <col min="1498" max="1498" width="11.7109375" style="235" customWidth="1"/>
    <col min="1499" max="1499" width="11.140625" style="235" customWidth="1"/>
    <col min="1500" max="1500" width="12.5703125" style="235" customWidth="1"/>
    <col min="1501" max="1501" width="11.7109375" style="235" customWidth="1"/>
    <col min="1502" max="1749" width="9.140625" style="235"/>
    <col min="1750" max="1750" width="26.85546875" style="235" customWidth="1"/>
    <col min="1751" max="1751" width="12.85546875" style="235" customWidth="1"/>
    <col min="1752" max="1752" width="11.140625" style="235" customWidth="1"/>
    <col min="1753" max="1753" width="12.5703125" style="235" customWidth="1"/>
    <col min="1754" max="1754" width="11.7109375" style="235" customWidth="1"/>
    <col min="1755" max="1755" width="11.140625" style="235" customWidth="1"/>
    <col min="1756" max="1756" width="12.5703125" style="235" customWidth="1"/>
    <col min="1757" max="1757" width="11.7109375" style="235" customWidth="1"/>
    <col min="1758" max="2005" width="9.140625" style="235"/>
    <col min="2006" max="2006" width="26.85546875" style="235" customWidth="1"/>
    <col min="2007" max="2007" width="12.85546875" style="235" customWidth="1"/>
    <col min="2008" max="2008" width="11.140625" style="235" customWidth="1"/>
    <col min="2009" max="2009" width="12.5703125" style="235" customWidth="1"/>
    <col min="2010" max="2010" width="11.7109375" style="235" customWidth="1"/>
    <col min="2011" max="2011" width="11.140625" style="235" customWidth="1"/>
    <col min="2012" max="2012" width="12.5703125" style="235" customWidth="1"/>
    <col min="2013" max="2013" width="11.7109375" style="235" customWidth="1"/>
    <col min="2014" max="2261" width="9.140625" style="235"/>
    <col min="2262" max="2262" width="26.85546875" style="235" customWidth="1"/>
    <col min="2263" max="2263" width="12.85546875" style="235" customWidth="1"/>
    <col min="2264" max="2264" width="11.140625" style="235" customWidth="1"/>
    <col min="2265" max="2265" width="12.5703125" style="235" customWidth="1"/>
    <col min="2266" max="2266" width="11.7109375" style="235" customWidth="1"/>
    <col min="2267" max="2267" width="11.140625" style="235" customWidth="1"/>
    <col min="2268" max="2268" width="12.5703125" style="235" customWidth="1"/>
    <col min="2269" max="2269" width="11.7109375" style="235" customWidth="1"/>
    <col min="2270" max="2517" width="9.140625" style="235"/>
    <col min="2518" max="2518" width="26.85546875" style="235" customWidth="1"/>
    <col min="2519" max="2519" width="12.85546875" style="235" customWidth="1"/>
    <col min="2520" max="2520" width="11.140625" style="235" customWidth="1"/>
    <col min="2521" max="2521" width="12.5703125" style="235" customWidth="1"/>
    <col min="2522" max="2522" width="11.7109375" style="235" customWidth="1"/>
    <col min="2523" max="2523" width="11.140625" style="235" customWidth="1"/>
    <col min="2524" max="2524" width="12.5703125" style="235" customWidth="1"/>
    <col min="2525" max="2525" width="11.7109375" style="235" customWidth="1"/>
    <col min="2526" max="2773" width="9.140625" style="235"/>
    <col min="2774" max="2774" width="26.85546875" style="235" customWidth="1"/>
    <col min="2775" max="2775" width="12.85546875" style="235" customWidth="1"/>
    <col min="2776" max="2776" width="11.140625" style="235" customWidth="1"/>
    <col min="2777" max="2777" width="12.5703125" style="235" customWidth="1"/>
    <col min="2778" max="2778" width="11.7109375" style="235" customWidth="1"/>
    <col min="2779" max="2779" width="11.140625" style="235" customWidth="1"/>
    <col min="2780" max="2780" width="12.5703125" style="235" customWidth="1"/>
    <col min="2781" max="2781" width="11.7109375" style="235" customWidth="1"/>
    <col min="2782" max="3029" width="9.140625" style="235"/>
    <col min="3030" max="3030" width="26.85546875" style="235" customWidth="1"/>
    <col min="3031" max="3031" width="12.85546875" style="235" customWidth="1"/>
    <col min="3032" max="3032" width="11.140625" style="235" customWidth="1"/>
    <col min="3033" max="3033" width="12.5703125" style="235" customWidth="1"/>
    <col min="3034" max="3034" width="11.7109375" style="235" customWidth="1"/>
    <col min="3035" max="3035" width="11.140625" style="235" customWidth="1"/>
    <col min="3036" max="3036" width="12.5703125" style="235" customWidth="1"/>
    <col min="3037" max="3037" width="11.7109375" style="235" customWidth="1"/>
    <col min="3038" max="3285" width="9.140625" style="235"/>
    <col min="3286" max="3286" width="26.85546875" style="235" customWidth="1"/>
    <col min="3287" max="3287" width="12.85546875" style="235" customWidth="1"/>
    <col min="3288" max="3288" width="11.140625" style="235" customWidth="1"/>
    <col min="3289" max="3289" width="12.5703125" style="235" customWidth="1"/>
    <col min="3290" max="3290" width="11.7109375" style="235" customWidth="1"/>
    <col min="3291" max="3291" width="11.140625" style="235" customWidth="1"/>
    <col min="3292" max="3292" width="12.5703125" style="235" customWidth="1"/>
    <col min="3293" max="3293" width="11.7109375" style="235" customWidth="1"/>
    <col min="3294" max="3541" width="9.140625" style="235"/>
    <col min="3542" max="3542" width="26.85546875" style="235" customWidth="1"/>
    <col min="3543" max="3543" width="12.85546875" style="235" customWidth="1"/>
    <col min="3544" max="3544" width="11.140625" style="235" customWidth="1"/>
    <col min="3545" max="3545" width="12.5703125" style="235" customWidth="1"/>
    <col min="3546" max="3546" width="11.7109375" style="235" customWidth="1"/>
    <col min="3547" max="3547" width="11.140625" style="235" customWidth="1"/>
    <col min="3548" max="3548" width="12.5703125" style="235" customWidth="1"/>
    <col min="3549" max="3549" width="11.7109375" style="235" customWidth="1"/>
    <col min="3550" max="3797" width="9.140625" style="235"/>
    <col min="3798" max="3798" width="26.85546875" style="235" customWidth="1"/>
    <col min="3799" max="3799" width="12.85546875" style="235" customWidth="1"/>
    <col min="3800" max="3800" width="11.140625" style="235" customWidth="1"/>
    <col min="3801" max="3801" width="12.5703125" style="235" customWidth="1"/>
    <col min="3802" max="3802" width="11.7109375" style="235" customWidth="1"/>
    <col min="3803" max="3803" width="11.140625" style="235" customWidth="1"/>
    <col min="3804" max="3804" width="12.5703125" style="235" customWidth="1"/>
    <col min="3805" max="3805" width="11.7109375" style="235" customWidth="1"/>
    <col min="3806" max="4053" width="9.140625" style="235"/>
    <col min="4054" max="4054" width="26.85546875" style="235" customWidth="1"/>
    <col min="4055" max="4055" width="12.85546875" style="235" customWidth="1"/>
    <col min="4056" max="4056" width="11.140625" style="235" customWidth="1"/>
    <col min="4057" max="4057" width="12.5703125" style="235" customWidth="1"/>
    <col min="4058" max="4058" width="11.7109375" style="235" customWidth="1"/>
    <col min="4059" max="4059" width="11.140625" style="235" customWidth="1"/>
    <col min="4060" max="4060" width="12.5703125" style="235" customWidth="1"/>
    <col min="4061" max="4061" width="11.7109375" style="235" customWidth="1"/>
    <col min="4062" max="4309" width="9.140625" style="235"/>
    <col min="4310" max="4310" width="26.85546875" style="235" customWidth="1"/>
    <col min="4311" max="4311" width="12.85546875" style="235" customWidth="1"/>
    <col min="4312" max="4312" width="11.140625" style="235" customWidth="1"/>
    <col min="4313" max="4313" width="12.5703125" style="235" customWidth="1"/>
    <col min="4314" max="4314" width="11.7109375" style="235" customWidth="1"/>
    <col min="4315" max="4315" width="11.140625" style="235" customWidth="1"/>
    <col min="4316" max="4316" width="12.5703125" style="235" customWidth="1"/>
    <col min="4317" max="4317" width="11.7109375" style="235" customWidth="1"/>
    <col min="4318" max="4565" width="9.140625" style="235"/>
    <col min="4566" max="4566" width="26.85546875" style="235" customWidth="1"/>
    <col min="4567" max="4567" width="12.85546875" style="235" customWidth="1"/>
    <col min="4568" max="4568" width="11.140625" style="235" customWidth="1"/>
    <col min="4569" max="4569" width="12.5703125" style="235" customWidth="1"/>
    <col min="4570" max="4570" width="11.7109375" style="235" customWidth="1"/>
    <col min="4571" max="4571" width="11.140625" style="235" customWidth="1"/>
    <col min="4572" max="4572" width="12.5703125" style="235" customWidth="1"/>
    <col min="4573" max="4573" width="11.7109375" style="235" customWidth="1"/>
    <col min="4574" max="4821" width="9.140625" style="235"/>
    <col min="4822" max="4822" width="26.85546875" style="235" customWidth="1"/>
    <col min="4823" max="4823" width="12.85546875" style="235" customWidth="1"/>
    <col min="4824" max="4824" width="11.140625" style="235" customWidth="1"/>
    <col min="4825" max="4825" width="12.5703125" style="235" customWidth="1"/>
    <col min="4826" max="4826" width="11.7109375" style="235" customWidth="1"/>
    <col min="4827" max="4827" width="11.140625" style="235" customWidth="1"/>
    <col min="4828" max="4828" width="12.5703125" style="235" customWidth="1"/>
    <col min="4829" max="4829" width="11.7109375" style="235" customWidth="1"/>
    <col min="4830" max="5077" width="9.140625" style="235"/>
    <col min="5078" max="5078" width="26.85546875" style="235" customWidth="1"/>
    <col min="5079" max="5079" width="12.85546875" style="235" customWidth="1"/>
    <col min="5080" max="5080" width="11.140625" style="235" customWidth="1"/>
    <col min="5081" max="5081" width="12.5703125" style="235" customWidth="1"/>
    <col min="5082" max="5082" width="11.7109375" style="235" customWidth="1"/>
    <col min="5083" max="5083" width="11.140625" style="235" customWidth="1"/>
    <col min="5084" max="5084" width="12.5703125" style="235" customWidth="1"/>
    <col min="5085" max="5085" width="11.7109375" style="235" customWidth="1"/>
    <col min="5086" max="5333" width="9.140625" style="235"/>
    <col min="5334" max="5334" width="26.85546875" style="235" customWidth="1"/>
    <col min="5335" max="5335" width="12.85546875" style="235" customWidth="1"/>
    <col min="5336" max="5336" width="11.140625" style="235" customWidth="1"/>
    <col min="5337" max="5337" width="12.5703125" style="235" customWidth="1"/>
    <col min="5338" max="5338" width="11.7109375" style="235" customWidth="1"/>
    <col min="5339" max="5339" width="11.140625" style="235" customWidth="1"/>
    <col min="5340" max="5340" width="12.5703125" style="235" customWidth="1"/>
    <col min="5341" max="5341" width="11.7109375" style="235" customWidth="1"/>
    <col min="5342" max="5589" width="9.140625" style="235"/>
    <col min="5590" max="5590" width="26.85546875" style="235" customWidth="1"/>
    <col min="5591" max="5591" width="12.85546875" style="235" customWidth="1"/>
    <col min="5592" max="5592" width="11.140625" style="235" customWidth="1"/>
    <col min="5593" max="5593" width="12.5703125" style="235" customWidth="1"/>
    <col min="5594" max="5594" width="11.7109375" style="235" customWidth="1"/>
    <col min="5595" max="5595" width="11.140625" style="235" customWidth="1"/>
    <col min="5596" max="5596" width="12.5703125" style="235" customWidth="1"/>
    <col min="5597" max="5597" width="11.7109375" style="235" customWidth="1"/>
    <col min="5598" max="5845" width="9.140625" style="235"/>
    <col min="5846" max="5846" width="26.85546875" style="235" customWidth="1"/>
    <col min="5847" max="5847" width="12.85546875" style="235" customWidth="1"/>
    <col min="5848" max="5848" width="11.140625" style="235" customWidth="1"/>
    <col min="5849" max="5849" width="12.5703125" style="235" customWidth="1"/>
    <col min="5850" max="5850" width="11.7109375" style="235" customWidth="1"/>
    <col min="5851" max="5851" width="11.140625" style="235" customWidth="1"/>
    <col min="5852" max="5852" width="12.5703125" style="235" customWidth="1"/>
    <col min="5853" max="5853" width="11.7109375" style="235" customWidth="1"/>
    <col min="5854" max="6101" width="9.140625" style="235"/>
    <col min="6102" max="6102" width="26.85546875" style="235" customWidth="1"/>
    <col min="6103" max="6103" width="12.85546875" style="235" customWidth="1"/>
    <col min="6104" max="6104" width="11.140625" style="235" customWidth="1"/>
    <col min="6105" max="6105" width="12.5703125" style="235" customWidth="1"/>
    <col min="6106" max="6106" width="11.7109375" style="235" customWidth="1"/>
    <col min="6107" max="6107" width="11.140625" style="235" customWidth="1"/>
    <col min="6108" max="6108" width="12.5703125" style="235" customWidth="1"/>
    <col min="6109" max="6109" width="11.7109375" style="235" customWidth="1"/>
    <col min="6110" max="6357" width="9.140625" style="235"/>
    <col min="6358" max="6358" width="26.85546875" style="235" customWidth="1"/>
    <col min="6359" max="6359" width="12.85546875" style="235" customWidth="1"/>
    <col min="6360" max="6360" width="11.140625" style="235" customWidth="1"/>
    <col min="6361" max="6361" width="12.5703125" style="235" customWidth="1"/>
    <col min="6362" max="6362" width="11.7109375" style="235" customWidth="1"/>
    <col min="6363" max="6363" width="11.140625" style="235" customWidth="1"/>
    <col min="6364" max="6364" width="12.5703125" style="235" customWidth="1"/>
    <col min="6365" max="6365" width="11.7109375" style="235" customWidth="1"/>
    <col min="6366" max="6613" width="9.140625" style="235"/>
    <col min="6614" max="6614" width="26.85546875" style="235" customWidth="1"/>
    <col min="6615" max="6615" width="12.85546875" style="235" customWidth="1"/>
    <col min="6616" max="6616" width="11.140625" style="235" customWidth="1"/>
    <col min="6617" max="6617" width="12.5703125" style="235" customWidth="1"/>
    <col min="6618" max="6618" width="11.7109375" style="235" customWidth="1"/>
    <col min="6619" max="6619" width="11.140625" style="235" customWidth="1"/>
    <col min="6620" max="6620" width="12.5703125" style="235" customWidth="1"/>
    <col min="6621" max="6621" width="11.7109375" style="235" customWidth="1"/>
    <col min="6622" max="6869" width="9.140625" style="235"/>
    <col min="6870" max="6870" width="26.85546875" style="235" customWidth="1"/>
    <col min="6871" max="6871" width="12.85546875" style="235" customWidth="1"/>
    <col min="6872" max="6872" width="11.140625" style="235" customWidth="1"/>
    <col min="6873" max="6873" width="12.5703125" style="235" customWidth="1"/>
    <col min="6874" max="6874" width="11.7109375" style="235" customWidth="1"/>
    <col min="6875" max="6875" width="11.140625" style="235" customWidth="1"/>
    <col min="6876" max="6876" width="12.5703125" style="235" customWidth="1"/>
    <col min="6877" max="6877" width="11.7109375" style="235" customWidth="1"/>
    <col min="6878" max="7125" width="9.140625" style="235"/>
    <col min="7126" max="7126" width="26.85546875" style="235" customWidth="1"/>
    <col min="7127" max="7127" width="12.85546875" style="235" customWidth="1"/>
    <col min="7128" max="7128" width="11.140625" style="235" customWidth="1"/>
    <col min="7129" max="7129" width="12.5703125" style="235" customWidth="1"/>
    <col min="7130" max="7130" width="11.7109375" style="235" customWidth="1"/>
    <col min="7131" max="7131" width="11.140625" style="235" customWidth="1"/>
    <col min="7132" max="7132" width="12.5703125" style="235" customWidth="1"/>
    <col min="7133" max="7133" width="11.7109375" style="235" customWidth="1"/>
    <col min="7134" max="7381" width="9.140625" style="235"/>
    <col min="7382" max="7382" width="26.85546875" style="235" customWidth="1"/>
    <col min="7383" max="7383" width="12.85546875" style="235" customWidth="1"/>
    <col min="7384" max="7384" width="11.140625" style="235" customWidth="1"/>
    <col min="7385" max="7385" width="12.5703125" style="235" customWidth="1"/>
    <col min="7386" max="7386" width="11.7109375" style="235" customWidth="1"/>
    <col min="7387" max="7387" width="11.140625" style="235" customWidth="1"/>
    <col min="7388" max="7388" width="12.5703125" style="235" customWidth="1"/>
    <col min="7389" max="7389" width="11.7109375" style="235" customWidth="1"/>
    <col min="7390" max="7637" width="9.140625" style="235"/>
    <col min="7638" max="7638" width="26.85546875" style="235" customWidth="1"/>
    <col min="7639" max="7639" width="12.85546875" style="235" customWidth="1"/>
    <col min="7640" max="7640" width="11.140625" style="235" customWidth="1"/>
    <col min="7641" max="7641" width="12.5703125" style="235" customWidth="1"/>
    <col min="7642" max="7642" width="11.7109375" style="235" customWidth="1"/>
    <col min="7643" max="7643" width="11.140625" style="235" customWidth="1"/>
    <col min="7644" max="7644" width="12.5703125" style="235" customWidth="1"/>
    <col min="7645" max="7645" width="11.7109375" style="235" customWidth="1"/>
    <col min="7646" max="7893" width="9.140625" style="235"/>
    <col min="7894" max="7894" width="26.85546875" style="235" customWidth="1"/>
    <col min="7895" max="7895" width="12.85546875" style="235" customWidth="1"/>
    <col min="7896" max="7896" width="11.140625" style="235" customWidth="1"/>
    <col min="7897" max="7897" width="12.5703125" style="235" customWidth="1"/>
    <col min="7898" max="7898" width="11.7109375" style="235" customWidth="1"/>
    <col min="7899" max="7899" width="11.140625" style="235" customWidth="1"/>
    <col min="7900" max="7900" width="12.5703125" style="235" customWidth="1"/>
    <col min="7901" max="7901" width="11.7109375" style="235" customWidth="1"/>
    <col min="7902" max="8149" width="9.140625" style="235"/>
    <col min="8150" max="8150" width="26.85546875" style="235" customWidth="1"/>
    <col min="8151" max="8151" width="12.85546875" style="235" customWidth="1"/>
    <col min="8152" max="8152" width="11.140625" style="235" customWidth="1"/>
    <col min="8153" max="8153" width="12.5703125" style="235" customWidth="1"/>
    <col min="8154" max="8154" width="11.7109375" style="235" customWidth="1"/>
    <col min="8155" max="8155" width="11.140625" style="235" customWidth="1"/>
    <col min="8156" max="8156" width="12.5703125" style="235" customWidth="1"/>
    <col min="8157" max="8157" width="11.7109375" style="235" customWidth="1"/>
    <col min="8158" max="8405" width="9.140625" style="235"/>
    <col min="8406" max="8406" width="26.85546875" style="235" customWidth="1"/>
    <col min="8407" max="8407" width="12.85546875" style="235" customWidth="1"/>
    <col min="8408" max="8408" width="11.140625" style="235" customWidth="1"/>
    <col min="8409" max="8409" width="12.5703125" style="235" customWidth="1"/>
    <col min="8410" max="8410" width="11.7109375" style="235" customWidth="1"/>
    <col min="8411" max="8411" width="11.140625" style="235" customWidth="1"/>
    <col min="8412" max="8412" width="12.5703125" style="235" customWidth="1"/>
    <col min="8413" max="8413" width="11.7109375" style="235" customWidth="1"/>
    <col min="8414" max="8661" width="9.140625" style="235"/>
    <col min="8662" max="8662" width="26.85546875" style="235" customWidth="1"/>
    <col min="8663" max="8663" width="12.85546875" style="235" customWidth="1"/>
    <col min="8664" max="8664" width="11.140625" style="235" customWidth="1"/>
    <col min="8665" max="8665" width="12.5703125" style="235" customWidth="1"/>
    <col min="8666" max="8666" width="11.7109375" style="235" customWidth="1"/>
    <col min="8667" max="8667" width="11.140625" style="235" customWidth="1"/>
    <col min="8668" max="8668" width="12.5703125" style="235" customWidth="1"/>
    <col min="8669" max="8669" width="11.7109375" style="235" customWidth="1"/>
    <col min="8670" max="8917" width="9.140625" style="235"/>
    <col min="8918" max="8918" width="26.85546875" style="235" customWidth="1"/>
    <col min="8919" max="8919" width="12.85546875" style="235" customWidth="1"/>
    <col min="8920" max="8920" width="11.140625" style="235" customWidth="1"/>
    <col min="8921" max="8921" width="12.5703125" style="235" customWidth="1"/>
    <col min="8922" max="8922" width="11.7109375" style="235" customWidth="1"/>
    <col min="8923" max="8923" width="11.140625" style="235" customWidth="1"/>
    <col min="8924" max="8924" width="12.5703125" style="235" customWidth="1"/>
    <col min="8925" max="8925" width="11.7109375" style="235" customWidth="1"/>
    <col min="8926" max="9173" width="9.140625" style="235"/>
    <col min="9174" max="9174" width="26.85546875" style="235" customWidth="1"/>
    <col min="9175" max="9175" width="12.85546875" style="235" customWidth="1"/>
    <col min="9176" max="9176" width="11.140625" style="235" customWidth="1"/>
    <col min="9177" max="9177" width="12.5703125" style="235" customWidth="1"/>
    <col min="9178" max="9178" width="11.7109375" style="235" customWidth="1"/>
    <col min="9179" max="9179" width="11.140625" style="235" customWidth="1"/>
    <col min="9180" max="9180" width="12.5703125" style="235" customWidth="1"/>
    <col min="9181" max="9181" width="11.7109375" style="235" customWidth="1"/>
    <col min="9182" max="9429" width="9.140625" style="235"/>
    <col min="9430" max="9430" width="26.85546875" style="235" customWidth="1"/>
    <col min="9431" max="9431" width="12.85546875" style="235" customWidth="1"/>
    <col min="9432" max="9432" width="11.140625" style="235" customWidth="1"/>
    <col min="9433" max="9433" width="12.5703125" style="235" customWidth="1"/>
    <col min="9434" max="9434" width="11.7109375" style="235" customWidth="1"/>
    <col min="9435" max="9435" width="11.140625" style="235" customWidth="1"/>
    <col min="9436" max="9436" width="12.5703125" style="235" customWidth="1"/>
    <col min="9437" max="9437" width="11.7109375" style="235" customWidth="1"/>
    <col min="9438" max="9685" width="9.140625" style="235"/>
    <col min="9686" max="9686" width="26.85546875" style="235" customWidth="1"/>
    <col min="9687" max="9687" width="12.85546875" style="235" customWidth="1"/>
    <col min="9688" max="9688" width="11.140625" style="235" customWidth="1"/>
    <col min="9689" max="9689" width="12.5703125" style="235" customWidth="1"/>
    <col min="9690" max="9690" width="11.7109375" style="235" customWidth="1"/>
    <col min="9691" max="9691" width="11.140625" style="235" customWidth="1"/>
    <col min="9692" max="9692" width="12.5703125" style="235" customWidth="1"/>
    <col min="9693" max="9693" width="11.7109375" style="235" customWidth="1"/>
    <col min="9694" max="9941" width="9.140625" style="235"/>
    <col min="9942" max="9942" width="26.85546875" style="235" customWidth="1"/>
    <col min="9943" max="9943" width="12.85546875" style="235" customWidth="1"/>
    <col min="9944" max="9944" width="11.140625" style="235" customWidth="1"/>
    <col min="9945" max="9945" width="12.5703125" style="235" customWidth="1"/>
    <col min="9946" max="9946" width="11.7109375" style="235" customWidth="1"/>
    <col min="9947" max="9947" width="11.140625" style="235" customWidth="1"/>
    <col min="9948" max="9948" width="12.5703125" style="235" customWidth="1"/>
    <col min="9949" max="9949" width="11.7109375" style="235" customWidth="1"/>
    <col min="9950" max="10197" width="9.140625" style="235"/>
    <col min="10198" max="10198" width="26.85546875" style="235" customWidth="1"/>
    <col min="10199" max="10199" width="12.85546875" style="235" customWidth="1"/>
    <col min="10200" max="10200" width="11.140625" style="235" customWidth="1"/>
    <col min="10201" max="10201" width="12.5703125" style="235" customWidth="1"/>
    <col min="10202" max="10202" width="11.7109375" style="235" customWidth="1"/>
    <col min="10203" max="10203" width="11.140625" style="235" customWidth="1"/>
    <col min="10204" max="10204" width="12.5703125" style="235" customWidth="1"/>
    <col min="10205" max="10205" width="11.7109375" style="235" customWidth="1"/>
    <col min="10206" max="10453" width="9.140625" style="235"/>
    <col min="10454" max="10454" width="26.85546875" style="235" customWidth="1"/>
    <col min="10455" max="10455" width="12.85546875" style="235" customWidth="1"/>
    <col min="10456" max="10456" width="11.140625" style="235" customWidth="1"/>
    <col min="10457" max="10457" width="12.5703125" style="235" customWidth="1"/>
    <col min="10458" max="10458" width="11.7109375" style="235" customWidth="1"/>
    <col min="10459" max="10459" width="11.140625" style="235" customWidth="1"/>
    <col min="10460" max="10460" width="12.5703125" style="235" customWidth="1"/>
    <col min="10461" max="10461" width="11.7109375" style="235" customWidth="1"/>
    <col min="10462" max="10709" width="9.140625" style="235"/>
    <col min="10710" max="10710" width="26.85546875" style="235" customWidth="1"/>
    <col min="10711" max="10711" width="12.85546875" style="235" customWidth="1"/>
    <col min="10712" max="10712" width="11.140625" style="235" customWidth="1"/>
    <col min="10713" max="10713" width="12.5703125" style="235" customWidth="1"/>
    <col min="10714" max="10714" width="11.7109375" style="235" customWidth="1"/>
    <col min="10715" max="10715" width="11.140625" style="235" customWidth="1"/>
    <col min="10716" max="10716" width="12.5703125" style="235" customWidth="1"/>
    <col min="10717" max="10717" width="11.7109375" style="235" customWidth="1"/>
    <col min="10718" max="10965" width="9.140625" style="235"/>
    <col min="10966" max="10966" width="26.85546875" style="235" customWidth="1"/>
    <col min="10967" max="10967" width="12.85546875" style="235" customWidth="1"/>
    <col min="10968" max="10968" width="11.140625" style="235" customWidth="1"/>
    <col min="10969" max="10969" width="12.5703125" style="235" customWidth="1"/>
    <col min="10970" max="10970" width="11.7109375" style="235" customWidth="1"/>
    <col min="10971" max="10971" width="11.140625" style="235" customWidth="1"/>
    <col min="10972" max="10972" width="12.5703125" style="235" customWidth="1"/>
    <col min="10973" max="10973" width="11.7109375" style="235" customWidth="1"/>
    <col min="10974" max="11221" width="9.140625" style="235"/>
    <col min="11222" max="11222" width="26.85546875" style="235" customWidth="1"/>
    <col min="11223" max="11223" width="12.85546875" style="235" customWidth="1"/>
    <col min="11224" max="11224" width="11.140625" style="235" customWidth="1"/>
    <col min="11225" max="11225" width="12.5703125" style="235" customWidth="1"/>
    <col min="11226" max="11226" width="11.7109375" style="235" customWidth="1"/>
    <col min="11227" max="11227" width="11.140625" style="235" customWidth="1"/>
    <col min="11228" max="11228" width="12.5703125" style="235" customWidth="1"/>
    <col min="11229" max="11229" width="11.7109375" style="235" customWidth="1"/>
    <col min="11230" max="11477" width="9.140625" style="235"/>
    <col min="11478" max="11478" width="26.85546875" style="235" customWidth="1"/>
    <col min="11479" max="11479" width="12.85546875" style="235" customWidth="1"/>
    <col min="11480" max="11480" width="11.140625" style="235" customWidth="1"/>
    <col min="11481" max="11481" width="12.5703125" style="235" customWidth="1"/>
    <col min="11482" max="11482" width="11.7109375" style="235" customWidth="1"/>
    <col min="11483" max="11483" width="11.140625" style="235" customWidth="1"/>
    <col min="11484" max="11484" width="12.5703125" style="235" customWidth="1"/>
    <col min="11485" max="11485" width="11.7109375" style="235" customWidth="1"/>
    <col min="11486" max="11733" width="9.140625" style="235"/>
    <col min="11734" max="11734" width="26.85546875" style="235" customWidth="1"/>
    <col min="11735" max="11735" width="12.85546875" style="235" customWidth="1"/>
    <col min="11736" max="11736" width="11.140625" style="235" customWidth="1"/>
    <col min="11737" max="11737" width="12.5703125" style="235" customWidth="1"/>
    <col min="11738" max="11738" width="11.7109375" style="235" customWidth="1"/>
    <col min="11739" max="11739" width="11.140625" style="235" customWidth="1"/>
    <col min="11740" max="11740" width="12.5703125" style="235" customWidth="1"/>
    <col min="11741" max="11741" width="11.7109375" style="235" customWidth="1"/>
    <col min="11742" max="11989" width="9.140625" style="235"/>
    <col min="11990" max="11990" width="26.85546875" style="235" customWidth="1"/>
    <col min="11991" max="11991" width="12.85546875" style="235" customWidth="1"/>
    <col min="11992" max="11992" width="11.140625" style="235" customWidth="1"/>
    <col min="11993" max="11993" width="12.5703125" style="235" customWidth="1"/>
    <col min="11994" max="11994" width="11.7109375" style="235" customWidth="1"/>
    <col min="11995" max="11995" width="11.140625" style="235" customWidth="1"/>
    <col min="11996" max="11996" width="12.5703125" style="235" customWidth="1"/>
    <col min="11997" max="11997" width="11.7109375" style="235" customWidth="1"/>
    <col min="11998" max="12245" width="9.140625" style="235"/>
    <col min="12246" max="12246" width="26.85546875" style="235" customWidth="1"/>
    <col min="12247" max="12247" width="12.85546875" style="235" customWidth="1"/>
    <col min="12248" max="12248" width="11.140625" style="235" customWidth="1"/>
    <col min="12249" max="12249" width="12.5703125" style="235" customWidth="1"/>
    <col min="12250" max="12250" width="11.7109375" style="235" customWidth="1"/>
    <col min="12251" max="12251" width="11.140625" style="235" customWidth="1"/>
    <col min="12252" max="12252" width="12.5703125" style="235" customWidth="1"/>
    <col min="12253" max="12253" width="11.7109375" style="235" customWidth="1"/>
    <col min="12254" max="12501" width="9.140625" style="235"/>
    <col min="12502" max="12502" width="26.85546875" style="235" customWidth="1"/>
    <col min="12503" max="12503" width="12.85546875" style="235" customWidth="1"/>
    <col min="12504" max="12504" width="11.140625" style="235" customWidth="1"/>
    <col min="12505" max="12505" width="12.5703125" style="235" customWidth="1"/>
    <col min="12506" max="12506" width="11.7109375" style="235" customWidth="1"/>
    <col min="12507" max="12507" width="11.140625" style="235" customWidth="1"/>
    <col min="12508" max="12508" width="12.5703125" style="235" customWidth="1"/>
    <col min="12509" max="12509" width="11.7109375" style="235" customWidth="1"/>
    <col min="12510" max="12757" width="9.140625" style="235"/>
    <col min="12758" max="12758" width="26.85546875" style="235" customWidth="1"/>
    <col min="12759" max="12759" width="12.85546875" style="235" customWidth="1"/>
    <col min="12760" max="12760" width="11.140625" style="235" customWidth="1"/>
    <col min="12761" max="12761" width="12.5703125" style="235" customWidth="1"/>
    <col min="12762" max="12762" width="11.7109375" style="235" customWidth="1"/>
    <col min="12763" max="12763" width="11.140625" style="235" customWidth="1"/>
    <col min="12764" max="12764" width="12.5703125" style="235" customWidth="1"/>
    <col min="12765" max="12765" width="11.7109375" style="235" customWidth="1"/>
    <col min="12766" max="13013" width="9.140625" style="235"/>
    <col min="13014" max="13014" width="26.85546875" style="235" customWidth="1"/>
    <col min="13015" max="13015" width="12.85546875" style="235" customWidth="1"/>
    <col min="13016" max="13016" width="11.140625" style="235" customWidth="1"/>
    <col min="13017" max="13017" width="12.5703125" style="235" customWidth="1"/>
    <col min="13018" max="13018" width="11.7109375" style="235" customWidth="1"/>
    <col min="13019" max="13019" width="11.140625" style="235" customWidth="1"/>
    <col min="13020" max="13020" width="12.5703125" style="235" customWidth="1"/>
    <col min="13021" max="13021" width="11.7109375" style="235" customWidth="1"/>
    <col min="13022" max="13269" width="9.140625" style="235"/>
    <col min="13270" max="13270" width="26.85546875" style="235" customWidth="1"/>
    <col min="13271" max="13271" width="12.85546875" style="235" customWidth="1"/>
    <col min="13272" max="13272" width="11.140625" style="235" customWidth="1"/>
    <col min="13273" max="13273" width="12.5703125" style="235" customWidth="1"/>
    <col min="13274" max="13274" width="11.7109375" style="235" customWidth="1"/>
    <col min="13275" max="13275" width="11.140625" style="235" customWidth="1"/>
    <col min="13276" max="13276" width="12.5703125" style="235" customWidth="1"/>
    <col min="13277" max="13277" width="11.7109375" style="235" customWidth="1"/>
    <col min="13278" max="13525" width="9.140625" style="235"/>
    <col min="13526" max="13526" width="26.85546875" style="235" customWidth="1"/>
    <col min="13527" max="13527" width="12.85546875" style="235" customWidth="1"/>
    <col min="13528" max="13528" width="11.140625" style="235" customWidth="1"/>
    <col min="13529" max="13529" width="12.5703125" style="235" customWidth="1"/>
    <col min="13530" max="13530" width="11.7109375" style="235" customWidth="1"/>
    <col min="13531" max="13531" width="11.140625" style="235" customWidth="1"/>
    <col min="13532" max="13532" width="12.5703125" style="235" customWidth="1"/>
    <col min="13533" max="13533" width="11.7109375" style="235" customWidth="1"/>
    <col min="13534" max="13781" width="9.140625" style="235"/>
    <col min="13782" max="13782" width="26.85546875" style="235" customWidth="1"/>
    <col min="13783" max="13783" width="12.85546875" style="235" customWidth="1"/>
    <col min="13784" max="13784" width="11.140625" style="235" customWidth="1"/>
    <col min="13785" max="13785" width="12.5703125" style="235" customWidth="1"/>
    <col min="13786" max="13786" width="11.7109375" style="235" customWidth="1"/>
    <col min="13787" max="13787" width="11.140625" style="235" customWidth="1"/>
    <col min="13788" max="13788" width="12.5703125" style="235" customWidth="1"/>
    <col min="13789" max="13789" width="11.7109375" style="235" customWidth="1"/>
    <col min="13790" max="14037" width="9.140625" style="235"/>
    <col min="14038" max="14038" width="26.85546875" style="235" customWidth="1"/>
    <col min="14039" max="14039" width="12.85546875" style="235" customWidth="1"/>
    <col min="14040" max="14040" width="11.140625" style="235" customWidth="1"/>
    <col min="14041" max="14041" width="12.5703125" style="235" customWidth="1"/>
    <col min="14042" max="14042" width="11.7109375" style="235" customWidth="1"/>
    <col min="14043" max="14043" width="11.140625" style="235" customWidth="1"/>
    <col min="14044" max="14044" width="12.5703125" style="235" customWidth="1"/>
    <col min="14045" max="14045" width="11.7109375" style="235" customWidth="1"/>
    <col min="14046" max="14293" width="9.140625" style="235"/>
    <col min="14294" max="14294" width="26.85546875" style="235" customWidth="1"/>
    <col min="14295" max="14295" width="12.85546875" style="235" customWidth="1"/>
    <col min="14296" max="14296" width="11.140625" style="235" customWidth="1"/>
    <col min="14297" max="14297" width="12.5703125" style="235" customWidth="1"/>
    <col min="14298" max="14298" width="11.7109375" style="235" customWidth="1"/>
    <col min="14299" max="14299" width="11.140625" style="235" customWidth="1"/>
    <col min="14300" max="14300" width="12.5703125" style="235" customWidth="1"/>
    <col min="14301" max="14301" width="11.7109375" style="235" customWidth="1"/>
    <col min="14302" max="14549" width="9.140625" style="235"/>
    <col min="14550" max="14550" width="26.85546875" style="235" customWidth="1"/>
    <col min="14551" max="14551" width="12.85546875" style="235" customWidth="1"/>
    <col min="14552" max="14552" width="11.140625" style="235" customWidth="1"/>
    <col min="14553" max="14553" width="12.5703125" style="235" customWidth="1"/>
    <col min="14554" max="14554" width="11.7109375" style="235" customWidth="1"/>
    <col min="14555" max="14555" width="11.140625" style="235" customWidth="1"/>
    <col min="14556" max="14556" width="12.5703125" style="235" customWidth="1"/>
    <col min="14557" max="14557" width="11.7109375" style="235" customWidth="1"/>
    <col min="14558" max="14805" width="9.140625" style="235"/>
    <col min="14806" max="14806" width="26.85546875" style="235" customWidth="1"/>
    <col min="14807" max="14807" width="12.85546875" style="235" customWidth="1"/>
    <col min="14808" max="14808" width="11.140625" style="235" customWidth="1"/>
    <col min="14809" max="14809" width="12.5703125" style="235" customWidth="1"/>
    <col min="14810" max="14810" width="11.7109375" style="235" customWidth="1"/>
    <col min="14811" max="14811" width="11.140625" style="235" customWidth="1"/>
    <col min="14812" max="14812" width="12.5703125" style="235" customWidth="1"/>
    <col min="14813" max="14813" width="11.7109375" style="235" customWidth="1"/>
    <col min="14814" max="15061" width="9.140625" style="235"/>
    <col min="15062" max="15062" width="26.85546875" style="235" customWidth="1"/>
    <col min="15063" max="15063" width="12.85546875" style="235" customWidth="1"/>
    <col min="15064" max="15064" width="11.140625" style="235" customWidth="1"/>
    <col min="15065" max="15065" width="12.5703125" style="235" customWidth="1"/>
    <col min="15066" max="15066" width="11.7109375" style="235" customWidth="1"/>
    <col min="15067" max="15067" width="11.140625" style="235" customWidth="1"/>
    <col min="15068" max="15068" width="12.5703125" style="235" customWidth="1"/>
    <col min="15069" max="15069" width="11.7109375" style="235" customWidth="1"/>
    <col min="15070" max="15317" width="9.140625" style="235"/>
    <col min="15318" max="15318" width="26.85546875" style="235" customWidth="1"/>
    <col min="15319" max="15319" width="12.85546875" style="235" customWidth="1"/>
    <col min="15320" max="15320" width="11.140625" style="235" customWidth="1"/>
    <col min="15321" max="15321" width="12.5703125" style="235" customWidth="1"/>
    <col min="15322" max="15322" width="11.7109375" style="235" customWidth="1"/>
    <col min="15323" max="15323" width="11.140625" style="235" customWidth="1"/>
    <col min="15324" max="15324" width="12.5703125" style="235" customWidth="1"/>
    <col min="15325" max="15325" width="11.7109375" style="235" customWidth="1"/>
    <col min="15326" max="15573" width="9.140625" style="235"/>
    <col min="15574" max="15574" width="26.85546875" style="235" customWidth="1"/>
    <col min="15575" max="15575" width="12.85546875" style="235" customWidth="1"/>
    <col min="15576" max="15576" width="11.140625" style="235" customWidth="1"/>
    <col min="15577" max="15577" width="12.5703125" style="235" customWidth="1"/>
    <col min="15578" max="15578" width="11.7109375" style="235" customWidth="1"/>
    <col min="15579" max="15579" width="11.140625" style="235" customWidth="1"/>
    <col min="15580" max="15580" width="12.5703125" style="235" customWidth="1"/>
    <col min="15581" max="15581" width="11.7109375" style="235" customWidth="1"/>
    <col min="15582" max="15829" width="9.140625" style="235"/>
    <col min="15830" max="15830" width="26.85546875" style="235" customWidth="1"/>
    <col min="15831" max="15831" width="12.85546875" style="235" customWidth="1"/>
    <col min="15832" max="15832" width="11.140625" style="235" customWidth="1"/>
    <col min="15833" max="15833" width="12.5703125" style="235" customWidth="1"/>
    <col min="15834" max="15834" width="11.7109375" style="235" customWidth="1"/>
    <col min="15835" max="15835" width="11.140625" style="235" customWidth="1"/>
    <col min="15836" max="15836" width="12.5703125" style="235" customWidth="1"/>
    <col min="15837" max="15837" width="11.7109375" style="235" customWidth="1"/>
    <col min="15838" max="16085" width="9.140625" style="235"/>
    <col min="16086" max="16086" width="26.85546875" style="235" customWidth="1"/>
    <col min="16087" max="16087" width="12.85546875" style="235" customWidth="1"/>
    <col min="16088" max="16088" width="11.140625" style="235" customWidth="1"/>
    <col min="16089" max="16089" width="12.5703125" style="235" customWidth="1"/>
    <col min="16090" max="16090" width="11.7109375" style="235" customWidth="1"/>
    <col min="16091" max="16091" width="11.140625" style="235" customWidth="1"/>
    <col min="16092" max="16092" width="12.5703125" style="235" customWidth="1"/>
    <col min="16093" max="16093" width="11.7109375" style="235" customWidth="1"/>
    <col min="16094" max="16341" width="9.140625" style="235"/>
    <col min="16342" max="16384" width="10.28515625" style="235" customWidth="1"/>
  </cols>
  <sheetData>
    <row r="1" spans="1:25">
      <c r="A1" s="231"/>
      <c r="B1" s="231"/>
      <c r="C1" s="231"/>
      <c r="D1" s="231"/>
      <c r="E1" s="231"/>
      <c r="F1" s="231"/>
      <c r="G1" s="232"/>
      <c r="H1" s="233" t="s">
        <v>763</v>
      </c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</row>
    <row r="2" spans="1:25" ht="22.5" customHeight="1" thickBot="1">
      <c r="A2" s="1949" t="s">
        <v>1347</v>
      </c>
      <c r="B2" s="1949"/>
      <c r="C2" s="1949"/>
      <c r="D2" s="1949"/>
      <c r="E2" s="1949"/>
      <c r="F2" s="1949"/>
      <c r="G2" s="1946" t="s">
        <v>25</v>
      </c>
      <c r="H2" s="1946"/>
      <c r="I2" s="1946"/>
      <c r="J2" s="237"/>
      <c r="K2" s="237"/>
      <c r="L2" s="237"/>
      <c r="M2" s="237"/>
      <c r="N2" s="236"/>
      <c r="O2" s="236"/>
      <c r="P2" s="237"/>
      <c r="Q2" s="237"/>
      <c r="R2" s="237"/>
      <c r="S2" s="237"/>
      <c r="T2" s="237"/>
      <c r="U2" s="237"/>
      <c r="V2" s="237"/>
      <c r="W2" s="237"/>
      <c r="X2" s="236"/>
      <c r="Y2" s="236"/>
    </row>
    <row r="3" spans="1:25" s="241" customFormat="1" ht="13.5" customHeight="1">
      <c r="A3" s="238" t="s">
        <v>26</v>
      </c>
      <c r="B3" s="234"/>
      <c r="C3" s="234"/>
      <c r="D3" s="234"/>
      <c r="E3" s="231"/>
      <c r="F3" s="231"/>
      <c r="G3" s="231"/>
      <c r="H3" s="239"/>
      <c r="I3" s="240"/>
      <c r="J3" s="234"/>
      <c r="K3" s="234"/>
      <c r="L3" s="231"/>
      <c r="M3" s="234"/>
      <c r="N3" s="234"/>
      <c r="O3" s="231"/>
      <c r="P3" s="234"/>
      <c r="Q3" s="234"/>
      <c r="R3" s="234"/>
      <c r="S3" s="234"/>
      <c r="T3" s="234"/>
      <c r="U3" s="234"/>
      <c r="V3" s="234"/>
      <c r="W3" s="234"/>
      <c r="X3" s="234"/>
      <c r="Y3" s="231"/>
    </row>
    <row r="4" spans="1:25">
      <c r="A4" s="242"/>
      <c r="B4" s="232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</row>
    <row r="5" spans="1:25">
      <c r="A5" s="243" t="s">
        <v>415</v>
      </c>
      <c r="B5" s="244"/>
      <c r="C5" s="245"/>
      <c r="D5" s="244"/>
      <c r="E5" s="234"/>
      <c r="F5" s="245"/>
      <c r="G5" s="234"/>
      <c r="H5" s="234"/>
      <c r="I5" s="231"/>
      <c r="J5" s="245"/>
      <c r="K5" s="244"/>
      <c r="L5" s="234"/>
      <c r="M5" s="245"/>
      <c r="N5" s="244"/>
      <c r="O5" s="234"/>
      <c r="P5" s="245"/>
      <c r="Q5" s="245"/>
      <c r="R5" s="245"/>
      <c r="S5" s="245"/>
      <c r="T5" s="245"/>
      <c r="U5" s="245"/>
      <c r="V5" s="245"/>
      <c r="W5" s="245"/>
      <c r="X5" s="244"/>
      <c r="Y5" s="234"/>
    </row>
    <row r="6" spans="1:25" ht="28.5" customHeight="1">
      <c r="A6" s="246" t="s">
        <v>764</v>
      </c>
      <c r="B6" s="246"/>
      <c r="C6" s="234"/>
      <c r="D6" s="234"/>
      <c r="E6" s="234"/>
      <c r="F6" s="234"/>
      <c r="G6" s="234"/>
      <c r="H6" s="234"/>
      <c r="I6" s="231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</row>
    <row r="7" spans="1:25" ht="13.5">
      <c r="A7" s="246"/>
      <c r="B7" s="246"/>
      <c r="C7" s="234"/>
      <c r="D7" s="234"/>
      <c r="E7" s="234"/>
      <c r="F7" s="234"/>
      <c r="G7" s="234"/>
      <c r="H7" s="234"/>
      <c r="I7" s="231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</row>
    <row r="8" spans="1:25">
      <c r="A8" s="242"/>
      <c r="B8" s="240"/>
      <c r="C8" s="234"/>
      <c r="D8" s="231"/>
      <c r="E8" s="231"/>
      <c r="F8" s="234"/>
      <c r="G8" s="231"/>
      <c r="H8" s="232" t="s">
        <v>27</v>
      </c>
      <c r="I8" s="231"/>
      <c r="J8" s="234"/>
      <c r="K8" s="231"/>
      <c r="L8" s="231"/>
      <c r="M8" s="234"/>
      <c r="N8" s="231"/>
      <c r="O8" s="231"/>
      <c r="P8" s="234"/>
      <c r="Q8" s="234"/>
      <c r="R8" s="234"/>
      <c r="S8" s="234"/>
      <c r="T8" s="234"/>
      <c r="U8" s="234"/>
      <c r="V8" s="234"/>
      <c r="W8" s="234"/>
      <c r="X8" s="231"/>
      <c r="Y8" s="231"/>
    </row>
    <row r="9" spans="1:25" ht="15" customHeight="1">
      <c r="A9" s="247"/>
      <c r="B9" s="248"/>
      <c r="C9" s="1943" t="s">
        <v>1654</v>
      </c>
      <c r="D9" s="1944"/>
      <c r="E9" s="1945"/>
      <c r="F9" s="1943" t="s">
        <v>1653</v>
      </c>
      <c r="G9" s="1944"/>
      <c r="H9" s="1945"/>
      <c r="I9" s="1947" t="s">
        <v>28</v>
      </c>
      <c r="J9" s="249" t="s">
        <v>1228</v>
      </c>
      <c r="K9" s="250"/>
      <c r="L9" s="251"/>
      <c r="M9" s="1943" t="s">
        <v>1890</v>
      </c>
      <c r="N9" s="1944"/>
      <c r="O9" s="1945"/>
      <c r="P9" s="249" t="s">
        <v>1286</v>
      </c>
      <c r="Q9" s="249" t="s">
        <v>1286</v>
      </c>
      <c r="R9" s="249" t="s">
        <v>1286</v>
      </c>
      <c r="S9" s="249" t="s">
        <v>1286</v>
      </c>
      <c r="T9" s="249" t="s">
        <v>1286</v>
      </c>
      <c r="U9" s="249" t="s">
        <v>1286</v>
      </c>
      <c r="V9" s="249" t="s">
        <v>1286</v>
      </c>
      <c r="W9" s="1943" t="s">
        <v>2157</v>
      </c>
      <c r="X9" s="1944"/>
      <c r="Y9" s="1945"/>
    </row>
    <row r="10" spans="1:25" ht="81">
      <c r="A10" s="252" t="s">
        <v>416</v>
      </c>
      <c r="B10" s="253"/>
      <c r="C10" s="254" t="s">
        <v>1</v>
      </c>
      <c r="D10" s="255" t="s">
        <v>417</v>
      </c>
      <c r="E10" s="255" t="s">
        <v>418</v>
      </c>
      <c r="F10" s="254" t="s">
        <v>1</v>
      </c>
      <c r="G10" s="255" t="s">
        <v>417</v>
      </c>
      <c r="H10" s="255" t="s">
        <v>418</v>
      </c>
      <c r="I10" s="1948"/>
      <c r="J10" s="254" t="s">
        <v>1</v>
      </c>
      <c r="K10" s="255" t="s">
        <v>417</v>
      </c>
      <c r="L10" s="255" t="s">
        <v>418</v>
      </c>
      <c r="M10" s="254" t="s">
        <v>1</v>
      </c>
      <c r="N10" s="255" t="s">
        <v>417</v>
      </c>
      <c r="O10" s="255" t="s">
        <v>418</v>
      </c>
      <c r="P10" s="254" t="s">
        <v>1</v>
      </c>
      <c r="Q10" s="254" t="s">
        <v>1</v>
      </c>
      <c r="R10" s="254" t="s">
        <v>1</v>
      </c>
      <c r="S10" s="254" t="s">
        <v>1</v>
      </c>
      <c r="T10" s="254" t="s">
        <v>1</v>
      </c>
      <c r="U10" s="254" t="s">
        <v>1</v>
      </c>
      <c r="V10" s="254" t="s">
        <v>1</v>
      </c>
      <c r="W10" s="254" t="s">
        <v>1</v>
      </c>
      <c r="X10" s="255" t="s">
        <v>417</v>
      </c>
      <c r="Y10" s="255" t="s">
        <v>418</v>
      </c>
    </row>
    <row r="11" spans="1:25" ht="17.25" customHeight="1">
      <c r="A11" s="256"/>
      <c r="B11" s="257" t="s">
        <v>419</v>
      </c>
      <c r="C11" s="230">
        <f>ԾԱՌԱՅՈՂ!T5+ԿԱՐԳԱԴՐԻՉ!L21</f>
        <v>2</v>
      </c>
      <c r="D11" s="271">
        <f>ԾԱՌԱՅՈՂ!U5+ԿԱՐԳԱԴՐԻՉ!M21</f>
        <v>980194.8</v>
      </c>
      <c r="E11" s="258">
        <f>D11/C11</f>
        <v>490097.4</v>
      </c>
      <c r="F11" s="230">
        <f>ԾԱՌԱՅՈՂ!E5+ԿԱՐԳԱԴՐԻՉ!D21</f>
        <v>2</v>
      </c>
      <c r="G11" s="271">
        <f>ԾԱՌԱՅՈՂ!H5+ԿԱՐԳԱԴՐԻՉ!E21</f>
        <v>948447.6</v>
      </c>
      <c r="H11" s="259">
        <f>G11/F11</f>
        <v>474223.8</v>
      </c>
      <c r="I11" s="260">
        <f>E11-H11</f>
        <v>15873.600000000035</v>
      </c>
      <c r="J11" s="230" t="e">
        <f>ԾԱՌԱՅՈՂ!AA5+ԿԱՐԳԱԴՐԻՉ!U21</f>
        <v>#VALUE!</v>
      </c>
      <c r="K11" s="271">
        <f>ԾԱՌԱՅՈՂ!AB5+ԿԱՐԳԱԴՐԻՉ!V21</f>
        <v>0</v>
      </c>
      <c r="L11" s="258" t="e">
        <f>K11/J11</f>
        <v>#VALUE!</v>
      </c>
      <c r="M11" s="230">
        <f>ԾԱՌԱՅՈՂ!AF5+ԿԱՐԳԱԴՐԻՉ!X21</f>
        <v>2</v>
      </c>
      <c r="N11" s="271">
        <f>ԾԱՌԱՅՈՂ!AG5+ԿԱՐԳԱԴՐԻՉ!Y21</f>
        <v>1013264.8</v>
      </c>
      <c r="O11" s="258">
        <f>N11/M11</f>
        <v>506632.4</v>
      </c>
      <c r="P11" s="230">
        <f>ԾԱՌԱՅՈՂ!AI5+ԿԱՐԳԱԴՐԻՉ!AA21</f>
        <v>0</v>
      </c>
      <c r="Q11" s="230">
        <f>ԾԱՌԱՅՈՂ!AJ5+ԿԱՐԳԱԴՐԻՉ!AB21</f>
        <v>0</v>
      </c>
      <c r="R11" s="230">
        <f>ԾԱՌԱՅՈՂ!AK5+ԿԱՐԳԱԴՐԻՉ!AE21</f>
        <v>0</v>
      </c>
      <c r="S11" s="230">
        <f>ԾԱՌԱՅՈՂ!AL5+ԿԱՐԳԱԴՐԻՉ!AF21</f>
        <v>0</v>
      </c>
      <c r="T11" s="230" t="e">
        <f>ԾԱՌԱՅՈՂ!AM5+ԿԱՐԳԱԴՐԻՉ!AG21</f>
        <v>#VALUE!</v>
      </c>
      <c r="U11" s="230">
        <f>ԾԱՌԱՅՈՂ!AN5+ԿԱՐԳԱԴՐԻՉ!AH21</f>
        <v>0</v>
      </c>
      <c r="V11" s="230" t="e">
        <f>ԾԱՌԱՅՈՂ!AQ5+ԿԱՐԳԱԴՐԻՉ!AI21</f>
        <v>#VALUE!</v>
      </c>
      <c r="W11" s="230">
        <f>ԾԱՌԱՅՈՂ!AR5+ԿԱՐԳԱԴՐԻՉ!AJ21</f>
        <v>2</v>
      </c>
      <c r="X11" s="271">
        <f>ԾԱՌԱՅՈՂ!AS5+ԿԱՐԳԱԴՐԻՉ!AK21</f>
        <v>1047657.6</v>
      </c>
      <c r="Y11" s="258">
        <f>X11/W11</f>
        <v>523828.8</v>
      </c>
    </row>
    <row r="12" spans="1:25" ht="17.25" customHeight="1">
      <c r="A12" s="261" t="s">
        <v>420</v>
      </c>
      <c r="B12" s="262" t="s">
        <v>421</v>
      </c>
      <c r="C12" s="230">
        <f>ԾԱՌԱՅՈՂ!T6+ԿԱՐԳԱԴՐԻՉ!L22</f>
        <v>6</v>
      </c>
      <c r="D12" s="271">
        <f>ԾԱՌԱՅՈՂ!U6+ԿԱՐԳԱԴՐԻՉ!M22</f>
        <v>2416755.6</v>
      </c>
      <c r="E12" s="258">
        <f>D12/C12</f>
        <v>402792.60000000003</v>
      </c>
      <c r="F12" s="230">
        <f>ԾԱՌԱՅՈՂ!E6+ԿԱՐԳԱԴՐԻՉ!D22</f>
        <v>6</v>
      </c>
      <c r="G12" s="271">
        <f>ԾԱՌԱՅՈՂ!H6+ԿԱՐԳԱԴՐԻՉ!E22</f>
        <v>2338710.4000000004</v>
      </c>
      <c r="H12" s="259">
        <f t="shared" ref="H12:H22" si="0">G12/F12</f>
        <v>389785.06666666671</v>
      </c>
      <c r="I12" s="260">
        <f t="shared" ref="I12:I21" si="1">E12-H12</f>
        <v>13007.533333333326</v>
      </c>
      <c r="J12" s="230" t="e">
        <f>ԾԱՌԱՅՈՂ!AA6+ԿԱՐԳԱԴՐԻՉ!U22</f>
        <v>#VALUE!</v>
      </c>
      <c r="K12" s="271">
        <f>ԾԱՌԱՅՈՂ!AB6+ԿԱՐԳԱԴՐԻՉ!V22</f>
        <v>0</v>
      </c>
      <c r="L12" s="258" t="e">
        <f>K12/J12</f>
        <v>#VALUE!</v>
      </c>
      <c r="M12" s="230">
        <f>ԾԱՌԱՅՈՂ!AF6+ԿԱՐԳԱԴՐԻՉ!X22</f>
        <v>6</v>
      </c>
      <c r="N12" s="271">
        <f>ԾԱՌԱՅՈՂ!AG6+ԿԱՐԳԱԴՐԻՉ!Y22</f>
        <v>2496785</v>
      </c>
      <c r="O12" s="258">
        <f>N12/M12</f>
        <v>416130.83333333331</v>
      </c>
      <c r="P12" s="230">
        <f>ԾԱՌԱՅՈՂ!AI6+ԿԱՐԳԱԴՐԻՉ!AA22</f>
        <v>0</v>
      </c>
      <c r="Q12" s="230">
        <f>ԾԱՌԱՅՈՂ!AJ6+ԿԱՐԳԱԴՐԻՉ!AB22</f>
        <v>0</v>
      </c>
      <c r="R12" s="230">
        <f>ԾԱՌԱՅՈՂ!AK6+ԿԱՐԳԱԴՐԻՉ!AE22</f>
        <v>0</v>
      </c>
      <c r="S12" s="230">
        <f>ԾԱՌԱՅՈՂ!AL6+ԿԱՐԳԱԴՐԻՉ!AF22</f>
        <v>0</v>
      </c>
      <c r="T12" s="230" t="e">
        <f>ԾԱՌԱՅՈՂ!AM6+ԿԱՐԳԱԴՐԻՉ!AG22</f>
        <v>#VALUE!</v>
      </c>
      <c r="U12" s="230">
        <f>ԾԱՌԱՅՈՂ!AN6+ԿԱՐԳԱԴՐԻՉ!AH22</f>
        <v>0</v>
      </c>
      <c r="V12" s="230" t="e">
        <f>ԾԱՌԱՅՈՂ!AQ6+ԿԱՐԳԱԴՐԻՉ!AI22</f>
        <v>#VALUE!</v>
      </c>
      <c r="W12" s="230">
        <f>ԾԱՌԱՅՈՂ!AR6+ԿԱՐԳԱԴՐԻՉ!AJ22</f>
        <v>6</v>
      </c>
      <c r="X12" s="271">
        <f ca="1">ԾԱՌԱՅՈՂ!AS6+ԿԱՐԳԱԴՐԻՉ!AK22</f>
        <v>2565570.6</v>
      </c>
      <c r="Y12" s="258">
        <f ca="1">X12/W12</f>
        <v>427595.10000000003</v>
      </c>
    </row>
    <row r="13" spans="1:25" ht="17.25" customHeight="1">
      <c r="A13" s="256"/>
      <c r="B13" s="257" t="s">
        <v>419</v>
      </c>
      <c r="C13" s="230">
        <f>ԾԱՌԱՅՈՂ!T7+ԿԱՐԳԱԴՐԻՉ!L23</f>
        <v>45</v>
      </c>
      <c r="D13" s="271">
        <f>ԾԱՌԱՅՈՂ!U7+ԿԱՐԳԱԴՐԻՉ!M23</f>
        <v>16222452.490000006</v>
      </c>
      <c r="E13" s="258">
        <f t="shared" ref="E13:E20" si="2">D13/C13</f>
        <v>360498.94422222237</v>
      </c>
      <c r="F13" s="230">
        <f>ԾԱՌԱՅՈՂ!E7+ԿԱՐԳԱԴՐԻՉ!D23</f>
        <v>45</v>
      </c>
      <c r="G13" s="271">
        <f>ԾԱՌԱՅՈՂ!H7+ԿԱՐԳԱԴՐԻՉ!E23</f>
        <v>15959215.290000005</v>
      </c>
      <c r="H13" s="259">
        <f t="shared" si="0"/>
        <v>354649.22866666678</v>
      </c>
      <c r="I13" s="260">
        <f t="shared" si="1"/>
        <v>5849.7155555555946</v>
      </c>
      <c r="J13" s="230" t="e">
        <f>ԾԱՌԱՅՈՂ!AA7+ԿԱՐԳԱԴՐԻՉ!U23</f>
        <v>#VALUE!</v>
      </c>
      <c r="K13" s="271">
        <f>ԾԱՌԱՅՈՂ!AB7+ԿԱՐԳԱԴՐԻՉ!V23</f>
        <v>0</v>
      </c>
      <c r="L13" s="258" t="e">
        <f t="shared" ref="L13:L14" si="3">K13/J13</f>
        <v>#VALUE!</v>
      </c>
      <c r="M13" s="230">
        <f>ԾԱՌԱՅՈՂ!AF7+ԿԱՐԳԱԴՐԻՉ!X23</f>
        <v>45</v>
      </c>
      <c r="N13" s="271">
        <f>ԾԱՌԱՅՈՂ!AG7+ԿԱՐԳԱԴՐԻՉ!Y23</f>
        <v>16613339.889999999</v>
      </c>
      <c r="O13" s="258">
        <f t="shared" ref="O13:O14" si="4">N13/M13</f>
        <v>369185.33088888886</v>
      </c>
      <c r="P13" s="230">
        <f>ԾԱՌԱՅՈՂ!AI7+ԿԱՐԳԱԴՐԻՉ!AA23</f>
        <v>0</v>
      </c>
      <c r="Q13" s="230">
        <f>ԾԱՌԱՅՈՂ!AJ7+ԿԱՐԳԱԴՐԻՉ!AB23</f>
        <v>0</v>
      </c>
      <c r="R13" s="230">
        <f>ԾԱՌԱՅՈՂ!AK7+ԿԱՐԳԱԴՐԻՉ!AE23</f>
        <v>0</v>
      </c>
      <c r="S13" s="230">
        <f>ԾԱՌԱՅՈՂ!AL7+ԿԱՐԳԱԴՐԻՉ!AF23</f>
        <v>0</v>
      </c>
      <c r="T13" s="230" t="e">
        <f>ԾԱՌԱՅՈՂ!AM7+ԿԱՐԳԱԴՐԻՉ!AG23</f>
        <v>#VALUE!</v>
      </c>
      <c r="U13" s="230">
        <f>ԾԱՌԱՅՈՂ!AN7+ԿԱՐԳԱԴՐԻՉ!AH23</f>
        <v>0</v>
      </c>
      <c r="V13" s="230" t="e">
        <f>ԾԱՌԱՅՈՂ!AQ7+ԿԱՐԳԱԴՐԻՉ!AI23</f>
        <v>#VALUE!</v>
      </c>
      <c r="W13" s="230">
        <f>ԾԱՌԱՅՈՂ!AR7+ԿԱՐԳԱԴՐԻՉ!AJ23</f>
        <v>45</v>
      </c>
      <c r="X13" s="271">
        <f>ԾԱՌԱՅՈՂ!AS7+ԿԱՐԳԱԴՐԻՉ!AK23</f>
        <v>16903694.490000002</v>
      </c>
      <c r="Y13" s="258">
        <f t="shared" ref="Y13:Y14" si="5">X13/W13</f>
        <v>375637.65533333336</v>
      </c>
    </row>
    <row r="14" spans="1:25" ht="17.25" customHeight="1">
      <c r="A14" s="261" t="s">
        <v>422</v>
      </c>
      <c r="B14" s="262" t="s">
        <v>421</v>
      </c>
      <c r="C14" s="230">
        <f>ԾԱՌԱՅՈՂ!T8+ԿԱՐԳԱԴՐԻՉ!L24</f>
        <v>124</v>
      </c>
      <c r="D14" s="271">
        <f>ԾԱՌԱՅՈՂ!U8+ԿԱՐԳԱԴՐԻՉ!M24</f>
        <v>36984156.380000018</v>
      </c>
      <c r="E14" s="258">
        <f t="shared" si="2"/>
        <v>298259.32564516144</v>
      </c>
      <c r="F14" s="230">
        <f>ԾԱՌԱՅՈՂ!E8+ԿԱՐԳԱԴՐԻՉ!D24</f>
        <v>124</v>
      </c>
      <c r="G14" s="271">
        <f>ԾԱՌԱՅՈՂ!H8+ԿԱՐԳԱԴՐԻՉ!E24</f>
        <v>36339952.780000001</v>
      </c>
      <c r="H14" s="259">
        <f t="shared" si="0"/>
        <v>293064.13532258064</v>
      </c>
      <c r="I14" s="260">
        <f t="shared" si="1"/>
        <v>5195.1903225808055</v>
      </c>
      <c r="J14" s="230" t="e">
        <f>ԾԱՌԱՅՈՂ!AA8+ԿԱՐԳԱԴՐԻՉ!U24</f>
        <v>#VALUE!</v>
      </c>
      <c r="K14" s="271">
        <f>ԾԱՌԱՅՈՂ!AB8+ԿԱՐԳԱԴՐԻՉ!V24</f>
        <v>0</v>
      </c>
      <c r="L14" s="258" t="e">
        <f t="shared" si="3"/>
        <v>#VALUE!</v>
      </c>
      <c r="M14" s="230">
        <f>ԾԱՌԱՅՈՂ!AF8+ԿԱՐԳԱԴՐԻՉ!X24</f>
        <v>124</v>
      </c>
      <c r="N14" s="271">
        <f>ԾԱՌԱՅՈՂ!AG8+ԿԱՐԳԱԴՐԻՉ!Y24</f>
        <v>37751749.242500015</v>
      </c>
      <c r="O14" s="258">
        <f t="shared" si="4"/>
        <v>304449.59066532267</v>
      </c>
      <c r="P14" s="230">
        <f>ԾԱՌԱՅՈՂ!AI8+ԿԱՐԳԱԴՐԻՉ!AA24</f>
        <v>0</v>
      </c>
      <c r="Q14" s="230">
        <f>ԾԱՌԱՅՈՂ!AJ8+ԿԱՐԳԱԴՐԻՉ!AB24</f>
        <v>0</v>
      </c>
      <c r="R14" s="230">
        <f>ԾԱՌԱՅՈՂ!AK8+ԿԱՐԳԱԴՐԻՉ!AE24</f>
        <v>0</v>
      </c>
      <c r="S14" s="230">
        <f>ԾԱՌԱՅՈՂ!AL8+ԿԱՐԳԱԴՐԻՉ!AF24</f>
        <v>0</v>
      </c>
      <c r="T14" s="230" t="e">
        <f>ԾԱՌԱՅՈՂ!AM8+ԿԱՐԳԱԴՐԻՉ!AG24</f>
        <v>#VALUE!</v>
      </c>
      <c r="U14" s="230">
        <f>ԾԱՌԱՅՈՂ!AN8+ԿԱՐԳԱԴՐԻՉ!AH24</f>
        <v>0</v>
      </c>
      <c r="V14" s="230" t="e">
        <f>ԾԱՌԱՅՈՂ!AQ8+ԿԱՐԳԱԴՐԻՉ!AI24</f>
        <v>#VALUE!</v>
      </c>
      <c r="W14" s="230">
        <f>ԾԱՌԱՅՈՂ!AR8+ԿԱՐԳԱԴՐԻՉ!AJ24</f>
        <v>124</v>
      </c>
      <c r="X14" s="271">
        <f ca="1">ԾԱՌԱՅՈՂ!AS8+ԿԱՐԳԱԴՐԻՉ!AK24</f>
        <v>38331003.530500002</v>
      </c>
      <c r="Y14" s="258">
        <f t="shared" ca="1" si="5"/>
        <v>309120.9962137097</v>
      </c>
    </row>
    <row r="15" spans="1:25" ht="17.25" customHeight="1">
      <c r="A15" s="263"/>
      <c r="B15" s="264" t="s">
        <v>423</v>
      </c>
      <c r="C15" s="230">
        <f>ԾԱՌԱՅՈՂ!T9+ԿԱՐԳԱԴՐԻՉ!L25</f>
        <v>44</v>
      </c>
      <c r="D15" s="271">
        <f>ԾԱՌԱՅՈՂ!U9+ԿԱՐԳԱԴՐԻՉ!M25</f>
        <v>10665736.399999997</v>
      </c>
      <c r="E15" s="258">
        <v>0</v>
      </c>
      <c r="F15" s="230">
        <v>0</v>
      </c>
      <c r="G15" s="230">
        <v>0</v>
      </c>
      <c r="H15" s="259">
        <v>0</v>
      </c>
      <c r="I15" s="260">
        <f t="shared" si="1"/>
        <v>0</v>
      </c>
      <c r="J15" s="230" t="e">
        <f>ԾԱՌԱՅՈՂ!AA9+ԿԱՐԳԱԴՐԻՉ!U25</f>
        <v>#VALUE!</v>
      </c>
      <c r="K15" s="271">
        <f>ԾԱՌԱՅՈՂ!AB9+ԿԱՐԳԱԴՐԻՉ!V25</f>
        <v>0</v>
      </c>
      <c r="L15" s="258">
        <v>0</v>
      </c>
      <c r="M15" s="230">
        <f>ԾԱՌԱՅՈՂ!AF9+ԿԱՐԳԱԴՐԻՉ!X25</f>
        <v>44</v>
      </c>
      <c r="N15" s="271">
        <f>ԾԱՌԱՅՈՂ!AG9+ԿԱՐԳԱԴՐԻՉ!Y25</f>
        <v>10829763.599999992</v>
      </c>
      <c r="O15" s="258">
        <v>0</v>
      </c>
      <c r="P15" s="230">
        <f>ԾԱՌԱՅՈՂ!AI9+ԿԱՐԳԱԴՐԻՉ!AA25</f>
        <v>0</v>
      </c>
      <c r="Q15" s="230">
        <f>ԾԱՌԱՅՈՂ!AJ9+ԿԱՐԳԱԴՐԻՉ!AB25</f>
        <v>0</v>
      </c>
      <c r="R15" s="230">
        <f>ԾԱՌԱՅՈՂ!AK9+ԿԱՐԳԱԴՐԻՉ!AE25</f>
        <v>0</v>
      </c>
      <c r="S15" s="230">
        <f>ԾԱՌԱՅՈՂ!AL9+ԿԱՐԳԱԴՐԻՉ!AF25</f>
        <v>0</v>
      </c>
      <c r="T15" s="230" t="e">
        <f>ԾԱՌԱՅՈՂ!AM9+ԿԱՐԳԱԴՐԻՉ!AG25</f>
        <v>#VALUE!</v>
      </c>
      <c r="U15" s="230">
        <f>ԾԱՌԱՅՈՂ!AN9+ԿԱՐԳԱԴՐԻՉ!AH25</f>
        <v>0</v>
      </c>
      <c r="V15" s="230" t="e">
        <f>ԾԱՌԱՅՈՂ!AQ9+ԿԱՐԳԱԴՐԻՉ!AI25</f>
        <v>#VALUE!</v>
      </c>
      <c r="W15" s="230">
        <f>ԾԱՌԱՅՈՂ!AR9+ԿԱՐԳԱԴՐԻՉ!AJ25</f>
        <v>44</v>
      </c>
      <c r="X15" s="271">
        <f>ԾԱՌԱՅՈՂ!AS9+ԿԱՐԳԱԴՐԻՉ!AK25</f>
        <v>11061650.439999998</v>
      </c>
      <c r="Y15" s="258">
        <v>0</v>
      </c>
    </row>
    <row r="16" spans="1:25" ht="17.25" customHeight="1">
      <c r="A16" s="256"/>
      <c r="B16" s="257" t="s">
        <v>419</v>
      </c>
      <c r="C16" s="230">
        <f>ԾԱՌԱՅՈՂ!T10+ԿԱՐԳԱԴՐԻՉ!L26</f>
        <v>85</v>
      </c>
      <c r="D16" s="271">
        <f>ԾԱՌԱՅՈՂ!U10+ԿԱՐԳԱԴՐԻՉ!M26</f>
        <v>17591646.760000009</v>
      </c>
      <c r="E16" s="258">
        <f t="shared" si="2"/>
        <v>206960.55011764716</v>
      </c>
      <c r="F16" s="230">
        <f>ԾԱՌԱՅՈՂ!E10+ԿԱՐԳԱԴՐԻՉ!D26</f>
        <v>85</v>
      </c>
      <c r="G16" s="271">
        <f>ԾԱՌԱՅՈՂ!H10+ԿԱՐԳԱԴՐԻՉ!E26</f>
        <v>17298282.790000003</v>
      </c>
      <c r="H16" s="259">
        <f t="shared" si="0"/>
        <v>203509.20929411767</v>
      </c>
      <c r="I16" s="260">
        <f t="shared" si="1"/>
        <v>3451.3408235294919</v>
      </c>
      <c r="J16" s="230" t="e">
        <f>ԾԱՌԱՅՈՂ!AA10+ԿԱՐԳԱԴՐԻՉ!U26</f>
        <v>#VALUE!</v>
      </c>
      <c r="K16" s="271">
        <f>ԾԱՌԱՅՈՂ!AB10+ԿԱՐԳԱԴՐԻՉ!V26</f>
        <v>0</v>
      </c>
      <c r="L16" s="258" t="e">
        <f t="shared" ref="L16:L17" si="6">K16/J16</f>
        <v>#VALUE!</v>
      </c>
      <c r="M16" s="230">
        <f>ԾԱՌԱՅՈՂ!AF10+ԿԱՐԳԱԴՐԻՉ!X26</f>
        <v>85</v>
      </c>
      <c r="N16" s="271">
        <f>ԾԱՌԱՅՈՂ!AG10+ԿԱՐԳԱԴՐԻՉ!Y26</f>
        <v>17914409.960000005</v>
      </c>
      <c r="O16" s="258">
        <f t="shared" ref="O16:O17" si="7">N16/M16</f>
        <v>210757.76423529416</v>
      </c>
      <c r="P16" s="230">
        <f>ԾԱՌԱՅՈՂ!AI10+ԿԱՐԳԱԴՐԻՉ!AA26</f>
        <v>0</v>
      </c>
      <c r="Q16" s="230">
        <f>ԾԱՌԱՅՈՂ!AJ10+ԿԱՐԳԱԴՐԻՉ!AB26</f>
        <v>0</v>
      </c>
      <c r="R16" s="230">
        <f>ԾԱՌԱՅՈՂ!AK10+ԿԱՐԳԱԴՐԻՉ!AE26</f>
        <v>0</v>
      </c>
      <c r="S16" s="230">
        <f>ԾԱՌԱՅՈՂ!AL10+ԿԱՐԳԱԴՐԻՉ!AF26</f>
        <v>0</v>
      </c>
      <c r="T16" s="230" t="e">
        <f>ԾԱՌԱՅՈՂ!AM10+ԿԱՐԳԱԴՐԻՉ!AG26</f>
        <v>#VALUE!</v>
      </c>
      <c r="U16" s="230">
        <f>ԾԱՌԱՅՈՂ!AN10+ԿԱՐԳԱԴՐԻՉ!AH26</f>
        <v>0</v>
      </c>
      <c r="V16" s="230" t="e">
        <f>ԾԱՌԱՅՈՂ!AQ10+ԿԱՐԳԱԴՐԻՉ!AI26</f>
        <v>#VALUE!</v>
      </c>
      <c r="W16" s="230">
        <f>ԾԱՌԱՅՈՂ!AR10+ԿԱՐԳԱԴՐԻՉ!AJ26</f>
        <v>85</v>
      </c>
      <c r="X16" s="271">
        <f>ԾԱՌԱՅՈՂ!AS10+ԿԱՐԳԱԴՐԻՉ!AK26</f>
        <v>18181317.930000007</v>
      </c>
      <c r="Y16" s="258">
        <f t="shared" ref="Y16:Y17" si="8">X16/W16</f>
        <v>213897.85800000009</v>
      </c>
    </row>
    <row r="17" spans="1:25" ht="17.25" customHeight="1">
      <c r="A17" s="261" t="s">
        <v>424</v>
      </c>
      <c r="B17" s="262" t="s">
        <v>421</v>
      </c>
      <c r="C17" s="230">
        <f>ԾԱՌԱՅՈՂ!T11+ԿԱՐԳԱԴՐԻՉ!L27</f>
        <v>81</v>
      </c>
      <c r="D17" s="271">
        <f>ԾԱՌԱՅՈՂ!U11+ԿԱՐԳԱԴՐԻՉ!M27</f>
        <v>14230204.720000006</v>
      </c>
      <c r="E17" s="258">
        <f t="shared" si="2"/>
        <v>175681.53975308649</v>
      </c>
      <c r="F17" s="230">
        <f>ԾԱՌԱՅՈՂ!E11+ԿԱՐԳԱԴՐԻՉ!D27</f>
        <v>81</v>
      </c>
      <c r="G17" s="271">
        <f>ԾԱՌԱՅՈՂ!H11+ԿԱՐԳԱԴՐԻՉ!E27</f>
        <v>14051229.880000003</v>
      </c>
      <c r="H17" s="259">
        <f t="shared" si="0"/>
        <v>173471.97382716052</v>
      </c>
      <c r="I17" s="260">
        <f t="shared" si="1"/>
        <v>2209.5659259259701</v>
      </c>
      <c r="J17" s="230" t="e">
        <f>ԾԱՌԱՅՈՂ!AA11+ԿԱՐԳԱԴՐԻՉ!U27</f>
        <v>#VALUE!</v>
      </c>
      <c r="K17" s="271">
        <f>ԾԱՌԱՅՈՂ!AB11+ԿԱՐԳԱԴՐԻՉ!V27</f>
        <v>0</v>
      </c>
      <c r="L17" s="258" t="e">
        <f t="shared" si="6"/>
        <v>#VALUE!</v>
      </c>
      <c r="M17" s="230">
        <f>ԾԱՌԱՅՈՂ!AF11+ԿԱՐԳԱԴՐԻՉ!X27</f>
        <v>81</v>
      </c>
      <c r="N17" s="271">
        <f>ԾԱՌԱՅՈՂ!AG11+ԿԱՐԳԱԴՐԻՉ!Y27</f>
        <v>14538417.120000005</v>
      </c>
      <c r="O17" s="258">
        <f t="shared" si="7"/>
        <v>179486.63111111117</v>
      </c>
      <c r="P17" s="230">
        <f>ԾԱՌԱՅՈՂ!AI11+ԿԱՐԳԱԴՐԻՉ!AA27</f>
        <v>0</v>
      </c>
      <c r="Q17" s="230">
        <f>ԾԱՌԱՅՈՂ!AJ11+ԿԱՐԳԱԴՐԻՉ!AB27</f>
        <v>0</v>
      </c>
      <c r="R17" s="230">
        <f>ԾԱՌԱՅՈՂ!AK11+ԿԱՐԳԱԴՐԻՉ!AE27</f>
        <v>0</v>
      </c>
      <c r="S17" s="230">
        <f>ԾԱՌԱՅՈՂ!AL11+ԿԱՐԳԱԴՐԻՉ!AF27</f>
        <v>0</v>
      </c>
      <c r="T17" s="230" t="e">
        <f>ԾԱՌԱՅՈՂ!AM11+ԿԱՐԳԱԴՐԻՉ!AG27</f>
        <v>#VALUE!</v>
      </c>
      <c r="U17" s="230">
        <f>ԾԱՌԱՅՈՂ!AN11+ԿԱՐԳԱԴՐԻՉ!AH27</f>
        <v>0</v>
      </c>
      <c r="V17" s="230" t="e">
        <f>ԾԱՌԱՅՈՂ!AQ11+ԿԱՐԳԱԴՐԻՉ!AI27</f>
        <v>#VALUE!</v>
      </c>
      <c r="W17" s="230">
        <f>ԾԱՌԱՅՈՂ!AR11+ԿԱՐԳԱԴՐԻՉ!AJ27</f>
        <v>81</v>
      </c>
      <c r="X17" s="271">
        <f>ԾԱՌԱՅՈՂ!AS11+ԿԱՐԳԱԴՐԻՉ!AK27</f>
        <v>14723146.140000004</v>
      </c>
      <c r="Y17" s="258">
        <f t="shared" si="8"/>
        <v>181767.23629629635</v>
      </c>
    </row>
    <row r="18" spans="1:25" ht="17.25" customHeight="1">
      <c r="A18" s="263"/>
      <c r="B18" s="264" t="s">
        <v>423</v>
      </c>
      <c r="C18" s="230">
        <f>ԾԱՌԱՅՈՂ!T12+ԿԱՐԳԱԴՐԻՉ!L28</f>
        <v>99</v>
      </c>
      <c r="D18" s="271">
        <f>ԾԱՌԱՅՈՂ!U12+ԿԱՐԳԱԴՐԻՉ!M28</f>
        <v>14426899.20000001</v>
      </c>
      <c r="E18" s="258">
        <v>0</v>
      </c>
      <c r="F18" s="230">
        <v>0</v>
      </c>
      <c r="G18" s="230">
        <v>0</v>
      </c>
      <c r="H18" s="259">
        <v>0</v>
      </c>
      <c r="I18" s="260">
        <f t="shared" si="1"/>
        <v>0</v>
      </c>
      <c r="J18" s="230" t="e">
        <f>ԾԱՌԱՅՈՂ!AA12+ԿԱՐԳԱԴՐԻՉ!U28</f>
        <v>#VALUE!</v>
      </c>
      <c r="K18" s="271">
        <f>ԾԱՌԱՅՈՂ!AB12+ԿԱՐԳԱԴՐԻՉ!V28</f>
        <v>0</v>
      </c>
      <c r="L18" s="258">
        <v>0</v>
      </c>
      <c r="M18" s="230">
        <f>ԾԱՌԱՅՈՂ!AF12+ԿԱՐԳԱԴՐԻՉ!X28</f>
        <v>99</v>
      </c>
      <c r="N18" s="271">
        <f>ԾԱՌԱՅՈՂ!AG12+ԿԱՐԳԱԴՐԻՉ!Y28</f>
        <v>14660373.400000012</v>
      </c>
      <c r="O18" s="258">
        <v>0</v>
      </c>
      <c r="P18" s="230">
        <f>ԾԱՌԱՅՈՂ!AI12+ԿԱՐԳԱԴՐԻՉ!AA28</f>
        <v>0</v>
      </c>
      <c r="Q18" s="230">
        <f>ԾԱՌԱՅՈՂ!AJ12+ԿԱՐԳԱԴՐԻՉ!AB28</f>
        <v>0</v>
      </c>
      <c r="R18" s="230">
        <f>ԾԱՌԱՅՈՂ!AK12+ԿԱՐԳԱԴՐԻՉ!AE28</f>
        <v>0</v>
      </c>
      <c r="S18" s="230">
        <f>ԾԱՌԱՅՈՂ!AL12+ԿԱՐԳԱԴՐԻՉ!AF28</f>
        <v>0</v>
      </c>
      <c r="T18" s="230" t="e">
        <f>ԾԱՌԱՅՈՂ!AM12+ԿԱՐԳԱԴՐԻՉ!AG28</f>
        <v>#VALUE!</v>
      </c>
      <c r="U18" s="230">
        <f>ԾԱՌԱՅՈՂ!AN12+ԿԱՐԳԱԴՐԻՉ!AH28</f>
        <v>0</v>
      </c>
      <c r="V18" s="230" t="e">
        <f>ԾԱՌԱՅՈՂ!AQ12+ԿԱՐԳԱԴՐԻՉ!AI28</f>
        <v>#VALUE!</v>
      </c>
      <c r="W18" s="230">
        <f>ԾԱՌԱՅՈՂ!AR12+ԿԱՐԳԱԴՐԻՉ!AJ28</f>
        <v>99</v>
      </c>
      <c r="X18" s="271">
        <f>ԾԱՌԱՅՈՂ!AS12+ԿԱՐԳԱԴՐԻՉ!AK28</f>
        <v>14952050.79999999</v>
      </c>
      <c r="Y18" s="258">
        <v>0</v>
      </c>
    </row>
    <row r="19" spans="1:25" ht="17.25" customHeight="1">
      <c r="A19" s="256"/>
      <c r="B19" s="257" t="s">
        <v>419</v>
      </c>
      <c r="C19" s="265">
        <f>ԾԱՌԱՅՈՂ!T13+ԿԱՐԳԱԴՐԻՉ!L29</f>
        <v>1151</v>
      </c>
      <c r="D19" s="272">
        <f>ԾԱՌԱՅՈՂ!U13+ԿԱՐԳԱԴՐԻՉ!M29</f>
        <v>147597544.41000035</v>
      </c>
      <c r="E19" s="258">
        <f>D19/C19</f>
        <v>128234.18280625573</v>
      </c>
      <c r="F19" s="265">
        <f>ԾԱՌԱՅՈՂ!E13+ԿԱՐԳԱԴՐԻՉ!D29</f>
        <v>1151</v>
      </c>
      <c r="G19" s="272">
        <f>ԾԱՌԱՅՈՂ!H13+ԿԱՐԳԱԴՐԻՉ!E29</f>
        <v>145449531.21000046</v>
      </c>
      <c r="H19" s="259">
        <f t="shared" si="0"/>
        <v>126367.96803649041</v>
      </c>
      <c r="I19" s="260">
        <f t="shared" si="1"/>
        <v>1866.2147697653272</v>
      </c>
      <c r="J19" s="265" t="e">
        <f>ԾԱՌԱՅՈՂ!AA13+ԿԱՐԳԱԴՐԻՉ!U29</f>
        <v>#VALUE!</v>
      </c>
      <c r="K19" s="272">
        <f>ԾԱՌԱՅՈՂ!AB13+ԿԱՐԳԱԴՐԻՉ!V29</f>
        <v>0</v>
      </c>
      <c r="L19" s="258" t="e">
        <f>K19/J19</f>
        <v>#VALUE!</v>
      </c>
      <c r="M19" s="265">
        <f>ԾԱՌԱՅՈՂ!AF13+ԿԱՐԳԱԴՐԻՉ!X29</f>
        <v>1151</v>
      </c>
      <c r="N19" s="272">
        <f>ԾԱՌԱՅՈՂ!AG13+ԿԱՐԳԱԴՐԻՉ!Y29</f>
        <v>150671434.38999963</v>
      </c>
      <c r="O19" s="258">
        <f>N19/M19</f>
        <v>130904.808331885</v>
      </c>
      <c r="P19" s="265">
        <f>ԾԱՌԱՅՈՂ!AI13+ԿԱՐԳԱԴՐԻՉ!AA29</f>
        <v>0</v>
      </c>
      <c r="Q19" s="265">
        <f>ԾԱՌԱՅՈՂ!AJ13+ԿԱՐԳԱԴՐԻՉ!AB29</f>
        <v>0</v>
      </c>
      <c r="R19" s="265">
        <f>ԾԱՌԱՅՈՂ!AK13+ԿԱՐԳԱԴՐԻՉ!AE29</f>
        <v>0</v>
      </c>
      <c r="S19" s="265">
        <f>ԾԱՌԱՅՈՂ!AL13+ԿԱՐԳԱԴՐԻՉ!AF29</f>
        <v>0</v>
      </c>
      <c r="T19" s="265" t="e">
        <f>ԾԱՌԱՅՈՂ!AM13+ԿԱՐԳԱԴՐԻՉ!AG29</f>
        <v>#VALUE!</v>
      </c>
      <c r="U19" s="265">
        <f>ԾԱՌԱՅՈՂ!AN13+ԿԱՐԳԱԴՐԻՉ!AH29</f>
        <v>0</v>
      </c>
      <c r="V19" s="265" t="e">
        <f>ԾԱՌԱՅՈՂ!AQ13+ԿԱՐԳԱԴՐԻՉ!AI29</f>
        <v>#VALUE!</v>
      </c>
      <c r="W19" s="265">
        <f>ԾԱՌԱՅՈՂ!AR13+ԿԱՐԳԱԴՐԻՉ!AJ29</f>
        <v>1151</v>
      </c>
      <c r="X19" s="272">
        <f>ԾԱՌԱՅՈՂ!AS13+ԿԱՐԳԱԴՐԻՉ!AK29</f>
        <v>152556557.23999953</v>
      </c>
      <c r="Y19" s="258">
        <f>X19/W19</f>
        <v>132542.62140747136</v>
      </c>
    </row>
    <row r="20" spans="1:25" ht="17.25" customHeight="1">
      <c r="A20" s="261" t="s">
        <v>425</v>
      </c>
      <c r="B20" s="262" t="s">
        <v>421</v>
      </c>
      <c r="C20" s="230">
        <f>ԾԱՌԱՅՈՂ!T14+ԿԱՐԳԱԴՐԻՉ!L30</f>
        <v>97</v>
      </c>
      <c r="D20" s="271">
        <f>ԾԱՌԱՅՈՂ!U14+ԿԱՐԳԱԴՐԻՉ!M30</f>
        <v>11039677.259999989</v>
      </c>
      <c r="E20" s="258">
        <f t="shared" si="2"/>
        <v>113811.10577319576</v>
      </c>
      <c r="F20" s="230">
        <f>ԾԱՌԱՅՈՂ!E14+ԿԱՐԳԱԴՐԻՉ!D30</f>
        <v>97</v>
      </c>
      <c r="G20" s="271">
        <f>ԾԱՌԱՅՈՂ!H14+ԿԱՐԳԱԴՐԻՉ!E30</f>
        <v>10913085.299999988</v>
      </c>
      <c r="H20" s="259">
        <f t="shared" si="0"/>
        <v>112506.03402061843</v>
      </c>
      <c r="I20" s="260">
        <f t="shared" si="1"/>
        <v>1305.0717525773216</v>
      </c>
      <c r="J20" s="230" t="e">
        <f>ԾԱՌԱՅՈՂ!AA14+ԿԱՐԳԱԴՐԻՉ!U30</f>
        <v>#VALUE!</v>
      </c>
      <c r="K20" s="271">
        <f>ԾԱՌԱՅՈՂ!AB14+ԿԱՐԳԱԴՐԻՉ!V30</f>
        <v>0</v>
      </c>
      <c r="L20" s="258" t="e">
        <f t="shared" ref="L20" si="9">K20/J20</f>
        <v>#VALUE!</v>
      </c>
      <c r="M20" s="230">
        <f>ԾԱՌԱՅՈՂ!AF14+ԿԱՐԳԱԴՐԻՉ!X30</f>
        <v>97</v>
      </c>
      <c r="N20" s="271">
        <f>ԾԱՌԱՅՈՂ!AG14+ԿԱՐԳԱԴՐԻՉ!Y30</f>
        <v>11238295.679999987</v>
      </c>
      <c r="O20" s="258">
        <f t="shared" ref="O20" si="10">N20/M20</f>
        <v>115858.71835051532</v>
      </c>
      <c r="P20" s="230">
        <f>ԾԱՌԱՅՈՂ!AI14+ԿԱՐԳԱԴՐԻՉ!AA30</f>
        <v>0</v>
      </c>
      <c r="Q20" s="230">
        <f>ԾԱՌԱՅՈՂ!AJ14+ԿԱՐԳԱԴՐԻՉ!AB30</f>
        <v>0</v>
      </c>
      <c r="R20" s="230">
        <f>ԾԱՌԱՅՈՂ!AK14+ԿԱՐԳԱԴՐԻՉ!AE30</f>
        <v>0</v>
      </c>
      <c r="S20" s="230">
        <f>ԾԱՌԱՅՈՂ!AL14+ԿԱՐԳԱԴՐԻՉ!AF30</f>
        <v>0</v>
      </c>
      <c r="T20" s="230" t="e">
        <f>ԾԱՌԱՅՈՂ!AM14+ԿԱՐԳԱԴՐԻՉ!AG30</f>
        <v>#VALUE!</v>
      </c>
      <c r="U20" s="230">
        <f>ԾԱՌԱՅՈՂ!AN14+ԿԱՐԳԱԴՐԻՉ!AH30</f>
        <v>0</v>
      </c>
      <c r="V20" s="230" t="e">
        <f>ԾԱՌԱՅՈՂ!AQ14+ԿԱՐԳԱԴՐԻՉ!AI30</f>
        <v>#VALUE!</v>
      </c>
      <c r="W20" s="230">
        <f>ԾԱՌԱՅՈՂ!AR14+ԿԱՐԳԱԴՐԻՉ!AJ30</f>
        <v>97</v>
      </c>
      <c r="X20" s="271">
        <f>ԾԱՌԱՅՈՂ!AS14+ԿԱՐԳԱԴՐԻՉ!AK30</f>
        <v>11331883.779999988</v>
      </c>
      <c r="Y20" s="258">
        <f t="shared" ref="Y20" si="11">X20/W20</f>
        <v>116823.54412371122</v>
      </c>
    </row>
    <row r="21" spans="1:25" ht="17.25" customHeight="1">
      <c r="A21" s="263"/>
      <c r="B21" s="264" t="s">
        <v>423</v>
      </c>
      <c r="C21" s="230">
        <f>ԾԱՌԱՅՈՂ!T15+ԿԱՐԳԱԴՐԻՉ!L31</f>
        <v>0</v>
      </c>
      <c r="D21" s="271">
        <f>ԾԱՌԱՅՈՂ!T15+ԿԱՐԳԱԴՐԻՉ!M31</f>
        <v>0</v>
      </c>
      <c r="E21" s="258">
        <v>0</v>
      </c>
      <c r="F21" s="230"/>
      <c r="G21" s="230">
        <v>0</v>
      </c>
      <c r="H21" s="259">
        <v>0</v>
      </c>
      <c r="I21" s="260">
        <f t="shared" si="1"/>
        <v>0</v>
      </c>
      <c r="J21" s="230" t="e">
        <f>ԾԱՌԱՅՈՂ!AA15+ԿԱՐԳԱԴՐԻՉ!U31</f>
        <v>#VALUE!</v>
      </c>
      <c r="K21" s="271" t="e">
        <f>ԾԱՌԱՅՈՂ!AA15+ԿԱՐԳԱԴՐԻՉ!V31</f>
        <v>#VALUE!</v>
      </c>
      <c r="L21" s="258">
        <v>0</v>
      </c>
      <c r="M21" s="230">
        <f>ԾԱՌԱՅՈՂ!AF15+ԿԱՐԳԱԴՐԻՉ!X31</f>
        <v>0</v>
      </c>
      <c r="N21" s="271">
        <f>ԾԱՌԱՅՈՂ!AF15+ԿԱՐԳԱԴՐԻՉ!Y31</f>
        <v>0</v>
      </c>
      <c r="O21" s="258">
        <v>0</v>
      </c>
      <c r="P21" s="230">
        <f>ԾԱՌԱՅՈՂ!AI15+ԿԱՐԳԱԴՐԻՉ!AA31</f>
        <v>0</v>
      </c>
      <c r="Q21" s="230">
        <f>ԾԱՌԱՅՈՂ!AJ15+ԿԱՐԳԱԴՐԻՉ!AB31</f>
        <v>0</v>
      </c>
      <c r="R21" s="230">
        <f>ԾԱՌԱՅՈՂ!AK15+ԿԱՐԳԱԴՐԻՉ!AE31</f>
        <v>0</v>
      </c>
      <c r="S21" s="230">
        <f>ԾԱՌԱՅՈՂ!AL15+ԿԱՐԳԱԴՐԻՉ!AF31</f>
        <v>0</v>
      </c>
      <c r="T21" s="230" t="e">
        <f>ԾԱՌԱՅՈՂ!AM15+ԿԱՐԳԱԴՐԻՉ!AG31</f>
        <v>#VALUE!</v>
      </c>
      <c r="U21" s="230">
        <f>ԾԱՌԱՅՈՂ!AN15+ԿԱՐԳԱԴՐԻՉ!AH31</f>
        <v>0</v>
      </c>
      <c r="V21" s="230" t="e">
        <f>ԾԱՌԱՅՈՂ!AQ15+ԿԱՐԳԱԴՐԻՉ!AI31</f>
        <v>#VALUE!</v>
      </c>
      <c r="W21" s="230">
        <f>ԾԱՌԱՅՈՂ!AR15+ԿԱՐԳԱԴՐԻՉ!AJ31</f>
        <v>0</v>
      </c>
      <c r="X21" s="271">
        <f>ԾԱՌԱՅՈՂ!AR15+ԿԱՐԳԱԴՐԻՉ!AK31</f>
        <v>0</v>
      </c>
      <c r="Y21" s="258">
        <v>0</v>
      </c>
    </row>
    <row r="22" spans="1:25" s="268" customFormat="1" ht="29.25" customHeight="1">
      <c r="A22" s="266" t="s">
        <v>2</v>
      </c>
      <c r="B22" s="267"/>
      <c r="C22" s="259">
        <f>SUM(C11:C21)</f>
        <v>1734</v>
      </c>
      <c r="D22" s="259">
        <f>SUM(D11:D21)</f>
        <v>272155268.0200004</v>
      </c>
      <c r="E22" s="258">
        <f>D22/C22</f>
        <v>156952.28836216862</v>
      </c>
      <c r="F22" s="259">
        <f>SUM(F11:F21)</f>
        <v>1591</v>
      </c>
      <c r="G22" s="259">
        <f>SUM(G11:G21)</f>
        <v>243298455.25000045</v>
      </c>
      <c r="H22" s="259">
        <f t="shared" si="0"/>
        <v>152921.71920176019</v>
      </c>
      <c r="I22" s="273">
        <f>E22-H22</f>
        <v>4030.5691604084277</v>
      </c>
      <c r="J22" s="259" t="e">
        <f>SUM(J11:J21)</f>
        <v>#VALUE!</v>
      </c>
      <c r="K22" s="259" t="e">
        <f>SUM(K11:K21)</f>
        <v>#VALUE!</v>
      </c>
      <c r="L22" s="258" t="e">
        <f>K22/J22</f>
        <v>#VALUE!</v>
      </c>
      <c r="M22" s="259">
        <f>SUM(M11:M21)</f>
        <v>1734</v>
      </c>
      <c r="N22" s="259">
        <f>SUM(N11:N21)</f>
        <v>277727833.08249962</v>
      </c>
      <c r="O22" s="258">
        <f>N22/M22</f>
        <v>160165.99370386367</v>
      </c>
      <c r="P22" s="259">
        <f t="shared" ref="P22:X22" si="12">SUM(P11:P21)</f>
        <v>0</v>
      </c>
      <c r="Q22" s="259">
        <f t="shared" si="12"/>
        <v>0</v>
      </c>
      <c r="R22" s="259">
        <f t="shared" si="12"/>
        <v>0</v>
      </c>
      <c r="S22" s="259">
        <f t="shared" si="12"/>
        <v>0</v>
      </c>
      <c r="T22" s="259" t="e">
        <f t="shared" si="12"/>
        <v>#VALUE!</v>
      </c>
      <c r="U22" s="259">
        <f t="shared" si="12"/>
        <v>0</v>
      </c>
      <c r="V22" s="259" t="e">
        <f t="shared" si="12"/>
        <v>#VALUE!</v>
      </c>
      <c r="W22" s="259">
        <f t="shared" si="12"/>
        <v>1734</v>
      </c>
      <c r="X22" s="259">
        <f t="shared" ca="1" si="12"/>
        <v>281654532.5504995</v>
      </c>
      <c r="Y22" s="258">
        <f ca="1">X22/W22</f>
        <v>162430.52626903084</v>
      </c>
    </row>
    <row r="23" spans="1:25">
      <c r="C23" s="235" t="s">
        <v>109</v>
      </c>
      <c r="J23" s="235" t="s">
        <v>109</v>
      </c>
      <c r="M23" s="235" t="s">
        <v>109</v>
      </c>
      <c r="P23" s="235" t="s">
        <v>109</v>
      </c>
      <c r="Q23" s="235" t="s">
        <v>109</v>
      </c>
      <c r="R23" s="235" t="s">
        <v>109</v>
      </c>
      <c r="S23" s="235" t="s">
        <v>109</v>
      </c>
      <c r="T23" s="235" t="s">
        <v>109</v>
      </c>
      <c r="U23" s="235" t="s">
        <v>109</v>
      </c>
      <c r="V23" s="235" t="s">
        <v>109</v>
      </c>
      <c r="W23" s="235" t="s">
        <v>109</v>
      </c>
    </row>
  </sheetData>
  <mergeCells count="7">
    <mergeCell ref="M9:O9"/>
    <mergeCell ref="W9:Y9"/>
    <mergeCell ref="G2:I2"/>
    <mergeCell ref="I9:I10"/>
    <mergeCell ref="A2:F2"/>
    <mergeCell ref="C9:E9"/>
    <mergeCell ref="F9:H9"/>
  </mergeCells>
  <pageMargins left="0.24" right="0.18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0"/>
  <sheetViews>
    <sheetView workbookViewId="0">
      <selection activeCell="A61" sqref="A61:C61"/>
    </sheetView>
  </sheetViews>
  <sheetFormatPr defaultRowHeight="15"/>
  <cols>
    <col min="1" max="1" width="12.140625" customWidth="1"/>
    <col min="2" max="2" width="23.140625" customWidth="1"/>
    <col min="3" max="3" width="26.5703125" customWidth="1"/>
    <col min="4" max="14" width="9.42578125" customWidth="1"/>
  </cols>
  <sheetData>
    <row r="2" spans="1:11" ht="15.75" thickBot="1"/>
    <row r="3" spans="1:11" ht="23.25" thickBot="1">
      <c r="A3" s="1950" t="s">
        <v>426</v>
      </c>
      <c r="B3" s="1951"/>
      <c r="C3" s="1951"/>
      <c r="D3" s="1952"/>
      <c r="E3" s="1952"/>
      <c r="F3" s="1952"/>
      <c r="G3" s="1952"/>
      <c r="H3" s="1952"/>
      <c r="I3" s="1952"/>
      <c r="J3" s="1952"/>
      <c r="K3" s="1953"/>
    </row>
    <row r="4" spans="1:11">
      <c r="A4" s="1954" t="s">
        <v>427</v>
      </c>
      <c r="B4" s="1955"/>
      <c r="C4" s="1956"/>
      <c r="D4" s="1963" t="s">
        <v>428</v>
      </c>
      <c r="E4" s="1964"/>
      <c r="F4" s="1969" t="s">
        <v>429</v>
      </c>
      <c r="G4" s="1969"/>
      <c r="H4" s="1969"/>
      <c r="I4" s="1969" t="s">
        <v>430</v>
      </c>
      <c r="J4" s="1969"/>
      <c r="K4" s="1972"/>
    </row>
    <row r="5" spans="1:11">
      <c r="A5" s="1957"/>
      <c r="B5" s="1958"/>
      <c r="C5" s="1959"/>
      <c r="D5" s="1965"/>
      <c r="E5" s="1966"/>
      <c r="F5" s="1970"/>
      <c r="G5" s="1970"/>
      <c r="H5" s="1970"/>
      <c r="I5" s="1970"/>
      <c r="J5" s="1970"/>
      <c r="K5" s="1973"/>
    </row>
    <row r="6" spans="1:11" ht="15.75" thickBot="1">
      <c r="A6" s="1960"/>
      <c r="B6" s="1961"/>
      <c r="C6" s="1962"/>
      <c r="D6" s="1967"/>
      <c r="E6" s="1968"/>
      <c r="F6" s="1971"/>
      <c r="G6" s="1971"/>
      <c r="H6" s="1971"/>
      <c r="I6" s="1971"/>
      <c r="J6" s="1971"/>
      <c r="K6" s="1974"/>
    </row>
    <row r="7" spans="1:11" ht="17.25">
      <c r="A7" s="1975" t="s">
        <v>431</v>
      </c>
      <c r="B7" s="1976"/>
      <c r="C7" s="1977"/>
      <c r="D7" s="1978">
        <v>15</v>
      </c>
      <c r="E7" s="1979"/>
      <c r="F7" s="1980">
        <v>66140</v>
      </c>
      <c r="G7" s="1980"/>
      <c r="H7" s="1980"/>
      <c r="I7" s="1981">
        <f>+F7*D7</f>
        <v>992100</v>
      </c>
      <c r="J7" s="1981"/>
      <c r="K7" s="1982"/>
    </row>
    <row r="8" spans="1:11" ht="17.25">
      <c r="A8" s="1983" t="s">
        <v>432</v>
      </c>
      <c r="B8" s="1984"/>
      <c r="C8" s="1985"/>
      <c r="D8" s="1986">
        <v>12</v>
      </c>
      <c r="E8" s="1987"/>
      <c r="F8" s="1988">
        <v>66140</v>
      </c>
      <c r="G8" s="1988"/>
      <c r="H8" s="1988"/>
      <c r="I8" s="1989">
        <f>+F8*D8</f>
        <v>793680</v>
      </c>
      <c r="J8" s="1989"/>
      <c r="K8" s="1990"/>
    </row>
    <row r="9" spans="1:11" ht="17.25">
      <c r="A9" s="1983" t="s">
        <v>433</v>
      </c>
      <c r="B9" s="1984"/>
      <c r="C9" s="1985"/>
      <c r="D9" s="1986">
        <v>11.5</v>
      </c>
      <c r="E9" s="1987"/>
      <c r="F9" s="1988">
        <v>66140</v>
      </c>
      <c r="G9" s="1988"/>
      <c r="H9" s="1988"/>
      <c r="I9" s="1989">
        <f t="shared" ref="I9:I14" si="0">+F9*D9</f>
        <v>760610</v>
      </c>
      <c r="J9" s="1989"/>
      <c r="K9" s="1990"/>
    </row>
    <row r="10" spans="1:11" ht="17.25">
      <c r="A10" s="1983" t="s">
        <v>434</v>
      </c>
      <c r="B10" s="1984"/>
      <c r="C10" s="1985"/>
      <c r="D10" s="1986">
        <v>11.5</v>
      </c>
      <c r="E10" s="1987"/>
      <c r="F10" s="1988">
        <v>66140</v>
      </c>
      <c r="G10" s="1988"/>
      <c r="H10" s="1988"/>
      <c r="I10" s="1989">
        <f t="shared" si="0"/>
        <v>760610</v>
      </c>
      <c r="J10" s="1989"/>
      <c r="K10" s="1990"/>
    </row>
    <row r="11" spans="1:11" ht="17.25">
      <c r="A11" s="1983" t="s">
        <v>435</v>
      </c>
      <c r="B11" s="1984"/>
      <c r="C11" s="1985"/>
      <c r="D11" s="1986">
        <v>11</v>
      </c>
      <c r="E11" s="1987"/>
      <c r="F11" s="1988">
        <v>66140</v>
      </c>
      <c r="G11" s="1988"/>
      <c r="H11" s="1988"/>
      <c r="I11" s="1989">
        <f t="shared" si="0"/>
        <v>727540</v>
      </c>
      <c r="J11" s="1989"/>
      <c r="K11" s="1990"/>
    </row>
    <row r="12" spans="1:11" ht="17.25">
      <c r="A12" s="1983" t="s">
        <v>436</v>
      </c>
      <c r="B12" s="1984"/>
      <c r="C12" s="1985"/>
      <c r="D12" s="1986">
        <v>11</v>
      </c>
      <c r="E12" s="1987"/>
      <c r="F12" s="1988">
        <v>66140</v>
      </c>
      <c r="G12" s="1988"/>
      <c r="H12" s="1988"/>
      <c r="I12" s="1989">
        <f t="shared" si="0"/>
        <v>727540</v>
      </c>
      <c r="J12" s="1989"/>
      <c r="K12" s="1990"/>
    </row>
    <row r="13" spans="1:11" ht="17.25">
      <c r="A13" s="1983" t="s">
        <v>437</v>
      </c>
      <c r="B13" s="1984"/>
      <c r="C13" s="1985"/>
      <c r="D13" s="1986">
        <v>10</v>
      </c>
      <c r="E13" s="1987"/>
      <c r="F13" s="1988">
        <v>66140</v>
      </c>
      <c r="G13" s="1988"/>
      <c r="H13" s="1988"/>
      <c r="I13" s="1989">
        <f t="shared" si="0"/>
        <v>661400</v>
      </c>
      <c r="J13" s="1989"/>
      <c r="K13" s="1990"/>
    </row>
    <row r="14" spans="1:11" ht="17.25">
      <c r="A14" s="1983" t="s">
        <v>438</v>
      </c>
      <c r="B14" s="1984"/>
      <c r="C14" s="1985"/>
      <c r="D14" s="1986">
        <v>11</v>
      </c>
      <c r="E14" s="1987"/>
      <c r="F14" s="1988">
        <v>66140</v>
      </c>
      <c r="G14" s="1988"/>
      <c r="H14" s="1988"/>
      <c r="I14" s="1989">
        <f t="shared" si="0"/>
        <v>727540</v>
      </c>
      <c r="J14" s="1989"/>
      <c r="K14" s="1990"/>
    </row>
    <row r="15" spans="1:11" ht="18" thickBot="1">
      <c r="A15" s="1991" t="s">
        <v>439</v>
      </c>
      <c r="B15" s="1992"/>
      <c r="C15" s="1993"/>
      <c r="D15" s="1994">
        <v>10</v>
      </c>
      <c r="E15" s="1995"/>
      <c r="F15" s="1996">
        <v>66140</v>
      </c>
      <c r="G15" s="1996"/>
      <c r="H15" s="1996"/>
      <c r="I15" s="1997">
        <f>+F15*D15</f>
        <v>661400</v>
      </c>
      <c r="J15" s="1997"/>
      <c r="K15" s="1998"/>
    </row>
    <row r="17" spans="1:14" hidden="1"/>
    <row r="18" spans="1:14" hidden="1"/>
    <row r="19" spans="1:14" hidden="1"/>
    <row r="20" spans="1:14" ht="15.75" thickBot="1"/>
    <row r="21" spans="1:14" ht="23.25" thickBot="1">
      <c r="A21" s="1950" t="s">
        <v>440</v>
      </c>
      <c r="B21" s="2008"/>
      <c r="C21" s="2008"/>
      <c r="D21" s="2008"/>
      <c r="E21" s="2008"/>
      <c r="F21" s="2008"/>
      <c r="G21" s="2008"/>
      <c r="H21" s="2008"/>
      <c r="I21" s="2008"/>
      <c r="J21" s="2008"/>
      <c r="K21" s="2008"/>
      <c r="L21" s="2008"/>
      <c r="M21" s="2008"/>
      <c r="N21" s="2009"/>
    </row>
    <row r="22" spans="1:14" ht="57.75" thickBot="1">
      <c r="A22" s="2010" t="s">
        <v>441</v>
      </c>
      <c r="B22" s="2012" t="s">
        <v>442</v>
      </c>
      <c r="C22" s="1964" t="s">
        <v>443</v>
      </c>
      <c r="D22" s="121" t="s">
        <v>444</v>
      </c>
      <c r="E22" s="1963" t="s">
        <v>444</v>
      </c>
      <c r="F22" s="2015"/>
      <c r="G22" s="122" t="s">
        <v>445</v>
      </c>
      <c r="H22" s="1963" t="s">
        <v>445</v>
      </c>
      <c r="I22" s="2015"/>
      <c r="J22" s="122" t="s">
        <v>446</v>
      </c>
      <c r="K22" s="1963" t="s">
        <v>446</v>
      </c>
      <c r="L22" s="2015"/>
      <c r="M22" s="1963" t="s">
        <v>447</v>
      </c>
      <c r="N22" s="2015"/>
    </row>
    <row r="23" spans="1:14" ht="15.75" thickBot="1">
      <c r="A23" s="2011"/>
      <c r="B23" s="2013"/>
      <c r="C23" s="1966"/>
      <c r="D23" s="123" t="s">
        <v>448</v>
      </c>
      <c r="E23" s="124" t="s">
        <v>449</v>
      </c>
      <c r="F23" s="125" t="s">
        <v>450</v>
      </c>
      <c r="G23" s="122" t="s">
        <v>448</v>
      </c>
      <c r="H23" s="124" t="s">
        <v>449</v>
      </c>
      <c r="I23" s="125" t="s">
        <v>450</v>
      </c>
      <c r="J23" s="122" t="s">
        <v>448</v>
      </c>
      <c r="K23" s="124" t="s">
        <v>449</v>
      </c>
      <c r="L23" s="125" t="s">
        <v>450</v>
      </c>
      <c r="M23" s="126" t="s">
        <v>449</v>
      </c>
      <c r="N23" s="125" t="s">
        <v>450</v>
      </c>
    </row>
    <row r="24" spans="1:14" ht="57.75" thickBot="1">
      <c r="A24" s="2011"/>
      <c r="B24" s="2014"/>
      <c r="C24" s="1968"/>
      <c r="D24" s="127" t="s">
        <v>451</v>
      </c>
      <c r="E24" s="128" t="s">
        <v>451</v>
      </c>
      <c r="F24" s="129" t="s">
        <v>451</v>
      </c>
      <c r="G24" s="130" t="s">
        <v>451</v>
      </c>
      <c r="H24" s="128" t="s">
        <v>451</v>
      </c>
      <c r="I24" s="129" t="s">
        <v>451</v>
      </c>
      <c r="J24" s="130" t="s">
        <v>451</v>
      </c>
      <c r="K24" s="128" t="s">
        <v>451</v>
      </c>
      <c r="L24" s="129" t="s">
        <v>451</v>
      </c>
      <c r="M24" s="131" t="s">
        <v>451</v>
      </c>
      <c r="N24" s="129" t="s">
        <v>451</v>
      </c>
    </row>
    <row r="25" spans="1:14" ht="18" thickBot="1">
      <c r="A25" s="132" t="s">
        <v>452</v>
      </c>
      <c r="B25" s="133">
        <v>11</v>
      </c>
      <c r="C25" s="134" t="s">
        <v>453</v>
      </c>
      <c r="D25" s="135">
        <v>1.68</v>
      </c>
      <c r="E25" s="136">
        <v>1.95</v>
      </c>
      <c r="F25" s="137">
        <v>2.2799999999999998</v>
      </c>
      <c r="G25" s="138">
        <v>2.66</v>
      </c>
      <c r="H25" s="136">
        <v>3.11</v>
      </c>
      <c r="I25" s="137">
        <v>3.64</v>
      </c>
      <c r="J25" s="139">
        <v>4.4000000000000004</v>
      </c>
      <c r="K25" s="136">
        <v>5.34</v>
      </c>
      <c r="L25" s="137">
        <v>6.49</v>
      </c>
      <c r="M25" s="140">
        <v>7.91</v>
      </c>
      <c r="N25" s="137">
        <v>9.65</v>
      </c>
    </row>
    <row r="26" spans="1:14" ht="17.25">
      <c r="A26" s="141" t="s">
        <v>454</v>
      </c>
      <c r="B26" s="142">
        <v>10</v>
      </c>
      <c r="C26" s="1999" t="s">
        <v>455</v>
      </c>
      <c r="D26" s="143">
        <v>1.63</v>
      </c>
      <c r="E26" s="144">
        <v>1.9</v>
      </c>
      <c r="F26" s="145">
        <v>2.21</v>
      </c>
      <c r="G26" s="146">
        <v>2.58</v>
      </c>
      <c r="H26" s="144">
        <v>3.01</v>
      </c>
      <c r="I26" s="145">
        <v>3.53</v>
      </c>
      <c r="J26" s="147">
        <v>4.2699999999999996</v>
      </c>
      <c r="K26" s="144">
        <v>5.17</v>
      </c>
      <c r="L26" s="145">
        <v>6.29</v>
      </c>
      <c r="M26" s="148">
        <v>7.65</v>
      </c>
      <c r="N26" s="145">
        <v>9.33</v>
      </c>
    </row>
    <row r="27" spans="1:14" ht="17.25">
      <c r="A27" s="149" t="s">
        <v>456</v>
      </c>
      <c r="B27" s="150">
        <v>9</v>
      </c>
      <c r="C27" s="2000"/>
      <c r="D27" s="151">
        <v>1.58</v>
      </c>
      <c r="E27" s="152">
        <v>1.84</v>
      </c>
      <c r="F27" s="153">
        <v>2.14</v>
      </c>
      <c r="G27" s="154">
        <v>2.5</v>
      </c>
      <c r="H27" s="152">
        <v>2.92</v>
      </c>
      <c r="I27" s="153">
        <v>3.42</v>
      </c>
      <c r="J27" s="155">
        <v>4.13</v>
      </c>
      <c r="K27" s="152">
        <v>5.01</v>
      </c>
      <c r="L27" s="153">
        <v>6.09</v>
      </c>
      <c r="M27" s="156">
        <v>7.41</v>
      </c>
      <c r="N27" s="153">
        <v>9.0299999999999994</v>
      </c>
    </row>
    <row r="28" spans="1:14" ht="18" thickBot="1">
      <c r="A28" s="157" t="s">
        <v>457</v>
      </c>
      <c r="B28" s="158">
        <v>8</v>
      </c>
      <c r="C28" s="2001"/>
      <c r="D28" s="159">
        <v>1.54</v>
      </c>
      <c r="E28" s="160">
        <v>1.79</v>
      </c>
      <c r="F28" s="161">
        <v>2.08</v>
      </c>
      <c r="G28" s="162">
        <v>2.42</v>
      </c>
      <c r="H28" s="160">
        <v>2.83</v>
      </c>
      <c r="I28" s="161">
        <v>3.31</v>
      </c>
      <c r="J28" s="163">
        <v>4.01</v>
      </c>
      <c r="K28" s="160">
        <v>4.8499999999999996</v>
      </c>
      <c r="L28" s="161">
        <v>5.89</v>
      </c>
      <c r="M28" s="164">
        <v>7.17</v>
      </c>
      <c r="N28" s="161">
        <v>8.74</v>
      </c>
    </row>
    <row r="29" spans="1:14" ht="17.25">
      <c r="A29" s="165" t="s">
        <v>458</v>
      </c>
      <c r="B29" s="166">
        <v>7</v>
      </c>
      <c r="C29" s="2000" t="s">
        <v>459</v>
      </c>
      <c r="D29" s="167">
        <v>1.49</v>
      </c>
      <c r="E29" s="168">
        <v>1.73</v>
      </c>
      <c r="F29" s="169">
        <v>2.02</v>
      </c>
      <c r="G29" s="170">
        <v>2.35</v>
      </c>
      <c r="H29" s="168">
        <v>2.75</v>
      </c>
      <c r="I29" s="169">
        <v>3.21</v>
      </c>
      <c r="J29" s="171">
        <v>3.88</v>
      </c>
      <c r="K29" s="168">
        <v>4.7</v>
      </c>
      <c r="L29" s="169">
        <v>5.71</v>
      </c>
      <c r="M29" s="172">
        <v>6.94</v>
      </c>
      <c r="N29" s="169">
        <v>8.4600000000000009</v>
      </c>
    </row>
    <row r="30" spans="1:14" ht="17.25">
      <c r="A30" s="149" t="s">
        <v>460</v>
      </c>
      <c r="B30" s="150">
        <v>6</v>
      </c>
      <c r="C30" s="2000"/>
      <c r="D30" s="151">
        <v>1.45</v>
      </c>
      <c r="E30" s="152">
        <v>1.68</v>
      </c>
      <c r="F30" s="153">
        <v>1.96</v>
      </c>
      <c r="G30" s="154">
        <v>2.2799999999999998</v>
      </c>
      <c r="H30" s="152">
        <v>2.66</v>
      </c>
      <c r="I30" s="153">
        <v>3.11</v>
      </c>
      <c r="J30" s="155">
        <v>3.76</v>
      </c>
      <c r="K30" s="152">
        <v>4.55</v>
      </c>
      <c r="L30" s="153">
        <v>5.52</v>
      </c>
      <c r="M30" s="156">
        <v>6.72</v>
      </c>
      <c r="N30" s="153">
        <v>8.18</v>
      </c>
    </row>
    <row r="31" spans="1:14" ht="18" thickBot="1">
      <c r="A31" s="173" t="s">
        <v>461</v>
      </c>
      <c r="B31" s="174">
        <v>5</v>
      </c>
      <c r="C31" s="2000"/>
      <c r="D31" s="175">
        <v>1.41</v>
      </c>
      <c r="E31" s="176">
        <v>1.63</v>
      </c>
      <c r="F31" s="177">
        <v>1.9</v>
      </c>
      <c r="G31" s="178">
        <v>2.21</v>
      </c>
      <c r="H31" s="176">
        <v>2.58</v>
      </c>
      <c r="I31" s="177">
        <v>3.02</v>
      </c>
      <c r="J31" s="179">
        <v>3.64</v>
      </c>
      <c r="K31" s="176">
        <v>4.41</v>
      </c>
      <c r="L31" s="177">
        <v>5.35</v>
      </c>
      <c r="M31" s="180">
        <v>6.5</v>
      </c>
      <c r="N31" s="177">
        <v>7.92</v>
      </c>
    </row>
    <row r="32" spans="1:14" ht="17.25">
      <c r="A32" s="141" t="s">
        <v>462</v>
      </c>
      <c r="B32" s="142">
        <v>4</v>
      </c>
      <c r="C32" s="1999" t="s">
        <v>463</v>
      </c>
      <c r="D32" s="143">
        <v>1.37</v>
      </c>
      <c r="E32" s="144">
        <v>1.59</v>
      </c>
      <c r="F32" s="145">
        <v>1.84</v>
      </c>
      <c r="G32" s="146">
        <v>2.15</v>
      </c>
      <c r="H32" s="144">
        <v>2.5</v>
      </c>
      <c r="I32" s="145">
        <v>2.92</v>
      </c>
      <c r="J32" s="147">
        <v>3.53</v>
      </c>
      <c r="K32" s="144">
        <v>4.2699999999999996</v>
      </c>
      <c r="L32" s="145">
        <v>5.18</v>
      </c>
      <c r="M32" s="144">
        <v>6.29</v>
      </c>
      <c r="N32" s="145">
        <v>7.66</v>
      </c>
    </row>
    <row r="33" spans="1:14" ht="17.25">
      <c r="A33" s="149" t="s">
        <v>464</v>
      </c>
      <c r="B33" s="150">
        <v>3</v>
      </c>
      <c r="C33" s="2000"/>
      <c r="D33" s="151">
        <v>1.33</v>
      </c>
      <c r="E33" s="152">
        <v>1.54</v>
      </c>
      <c r="F33" s="153">
        <v>1.79</v>
      </c>
      <c r="G33" s="154">
        <v>2.08</v>
      </c>
      <c r="H33" s="152">
        <v>2.4300000000000002</v>
      </c>
      <c r="I33" s="153">
        <v>2.83</v>
      </c>
      <c r="J33" s="155">
        <v>3.42</v>
      </c>
      <c r="K33" s="152">
        <v>4.1399999999999997</v>
      </c>
      <c r="L33" s="153">
        <v>5.01</v>
      </c>
      <c r="M33" s="152">
        <v>6.09</v>
      </c>
      <c r="N33" s="153">
        <v>7.41</v>
      </c>
    </row>
    <row r="34" spans="1:14" ht="17.25">
      <c r="A34" s="149" t="s">
        <v>465</v>
      </c>
      <c r="B34" s="150">
        <v>2</v>
      </c>
      <c r="C34" s="2000"/>
      <c r="D34" s="151">
        <v>1.29</v>
      </c>
      <c r="E34" s="152">
        <v>1.49</v>
      </c>
      <c r="F34" s="153">
        <v>1.73</v>
      </c>
      <c r="G34" s="154">
        <v>2.02</v>
      </c>
      <c r="H34" s="152">
        <v>2.35</v>
      </c>
      <c r="I34" s="153">
        <v>2.75</v>
      </c>
      <c r="J34" s="155">
        <v>3.31</v>
      </c>
      <c r="K34" s="152">
        <v>4.01</v>
      </c>
      <c r="L34" s="153">
        <v>4.8600000000000003</v>
      </c>
      <c r="M34" s="152">
        <v>5.89</v>
      </c>
      <c r="N34" s="153">
        <v>7.17</v>
      </c>
    </row>
    <row r="35" spans="1:14" ht="18" thickBot="1">
      <c r="A35" s="157" t="s">
        <v>466</v>
      </c>
      <c r="B35" s="158">
        <v>1</v>
      </c>
      <c r="C35" s="2001"/>
      <c r="D35" s="159">
        <v>1.25</v>
      </c>
      <c r="E35" s="160">
        <v>1.45</v>
      </c>
      <c r="F35" s="161">
        <v>1.68</v>
      </c>
      <c r="G35" s="162">
        <v>1.96</v>
      </c>
      <c r="H35" s="160">
        <v>2.2799999999999998</v>
      </c>
      <c r="I35" s="161">
        <v>2.66</v>
      </c>
      <c r="J35" s="163">
        <v>3.21</v>
      </c>
      <c r="K35" s="160">
        <v>3.88</v>
      </c>
      <c r="L35" s="161">
        <v>4.7</v>
      </c>
      <c r="M35" s="160">
        <v>5.71</v>
      </c>
      <c r="N35" s="161">
        <v>6.94</v>
      </c>
    </row>
    <row r="37" spans="1:14" ht="17.25" hidden="1">
      <c r="A37" s="2002" t="s">
        <v>467</v>
      </c>
      <c r="B37" s="2003"/>
      <c r="C37" s="2003"/>
      <c r="D37" s="2004" t="s">
        <v>468</v>
      </c>
      <c r="E37" s="2004"/>
      <c r="F37" s="181" t="str">
        <f>IF(D38&lt;1,0,IF(J38="Բ-1",IF(E38=0,5.02,IF(E38=1,5.16,IF(E38=2,5.3,IF(E38=3,5.45,IF(OR(E38=5,E38=4),5.59,IF(OR(E38=6,E38=7),5.75,IF(OR(E38=8,E38=9),5.91,IF(OR(E38=10,E38=11,E38=12),6.08,IF(OR(E38=13,E38=14,E38=15),6.25,IF(OR(E38=16,E38=17,E38=18),6.42,6.6)))))))))),IF(J38="Բ-2", IF(E38=0,4.39,IF(E38=1,4.51,IF(E38=2,4.63,IF(E38=3,4.76,IF(OR(E38=5,E38=4),4.89,IF(OR(E38=6,E38=7),5.02,IF(OR(E38=8,E38=9),5.16,IF(OR(E38=10,E38=11,E38=12),5.3,IF(OR(E38=13,E38=14,E38=15),5.45,IF(OR(E38=16,E38=17,E38=18),5.59,5.75)))))))))), IF(J38="Գ-1", IF(E38=0,3.84,IF(E38=1,3.95,IF(E38=2,4.05,IF(E38=3,4.16,IF(OR(E38=5,E38=4),4.27,IF(OR(E38=6,E38=7),4.39,IF(OR(E38=8,E38=9),4.51,IF(OR(E38=10,E38=11,E38=12),4.63,IF(OR(E38=13,E38=14,E38=15),4.76,IF(OR(E38=16,E38=17,E38=18),4.89,5.02)))))))))), IF(J38="Գ-2", IF(E38=0,3.36,IF(E38=1,3.47,IF(E38=2,3.56,IF(E38=3,3.64,IF(OR(E38=5,E38=4),3.75,IF(OR(E38=6,E38=7),3.84,IF(OR(E38=8,E38=9),3.95,IF(OR(E38=10,E38=11,E38=12),4.05,IF(OR(E38=13,E38=14,E38=15),4.16,IF(OR(E38=16,E38=17,E38=18),4.27,4.39)))))))))), IF(J38="Ա-1", IF(E38=0,2.52,IF(E38=1,2.6,IF(E38=2,2.67,IF(E38=3,2.75,IF(OR(E38=5,E38=4),2.83,IF(OR(E38=6,E38=7),2.91,IF(OR(E38=8,E38=9),2.99,IF(OR(E38=10,E38=11,E38=12),3.09,IF(OR(E38=13,E38=14,E38=15),3.17,IF(OR(E38=16,E38=17,E38=18),3.27,3.36)))))))))), IF(J38="Ա-2", IF(E38=0,2.2,IF(E38=1,2.26,IF(E38=2,2.32,IF(E38=3,2.38,IF(OR(E38=5,E38=4),2.45,IF(OR(E38=6,E38=7),2.52,IF(OR(E38=8,E38=9),2.6,IF(OR(E38=10,E38=11,E38=12),2.67,IF(OR(E38=13,E38=14,E38=15),2.75,IF(OR(E38=16,E38=17,E38=18),2.83,2.91)))))))))), IF(J38="Կ-1", IF(E38=0,1.65,IF(E38=1,1.7,IF(E38=2,1.76,IF(E38=3,1.8,IF(OR(E38=5,E38=4),1.85,IF(OR(E38=6,E38=7),1.91,IF(OR(E38=8,E38=9),1.96,IF(OR(E38=10,E38=11,E38=12),2.01,IF(OR(E38=13,E38=14,E38=15),2.07,IF(OR(E38=16,E38=17,E38=18),2.13,2.2)))))))))), IF(J38="Կ-2", IF(E38=0,1.45,IF(E38=1,1.48,IF(E38=2,1.53,IF(E38=3,1.57,IF(OR(E38=5,E38=4),1.61,IF(OR(E38=6,E38=7),1.65,IF(OR(E38=8,E38=9),1.7,IF(OR(E38=10,E38=11,E38=12),1.76,IF(OR(E38=13,E38=14,E38=15),1.8,IF(OR(E38=16,E38=17,E38=18),1.85,1.91)))))))))), "Error")))))))))</f>
        <v>Error</v>
      </c>
    </row>
    <row r="38" spans="1:14" ht="18" hidden="1" thickBot="1">
      <c r="A38" s="2005" t="s">
        <v>469</v>
      </c>
      <c r="B38" s="2006"/>
      <c r="C38" s="2006"/>
      <c r="D38" s="2007" t="s">
        <v>468</v>
      </c>
      <c r="E38" s="2007"/>
      <c r="F38" s="182" t="str">
        <f>IF(D38&lt;1,0,IF(J38="Բ-1",IF(E38=0,6.94,IF(E38=1,7.17,IF(E38=2,7.41,IF(E38=3,7.66,IF(OR(E38=5,E38=4),7.92,IF(OR(E38=6,E38=7),8.18,IF(OR(E38=8,E38=9),8.46,IF(OR(E38=10,E38=11,E38=12),8.74,IF(OR(E38=13,E38=14,E38=15),9.03,IF(OR(E38=16,E38=17,E38=18),9.33,9.65)))))))))),IF(J38="Բ-2", IF(E38=0,5.71,IF(E38=1,5.89,IF(E38=2,6.09,IF(E38=3,6.29,IF(OR(E38=5,E38=4),6.5,IF(OR(E38=6,E38=7),6.72,IF(OR(E38=8,E38=9),6.94,IF(OR(E38=10,E38=11,E38=12),7.17,IF(OR(E38=13,E38=14,E38=15),7.41,IF(OR(E38=16,E38=17,E38=18),7.65,7.91)))))))))), IF(J38="Գ-1", IF(E38=0,4.7,IF(E38=1,4.86,IF(E38=2,5.01,IF(E38=3,5.18,IF(OR(E38=5,E38=4),5.35,IF(OR(E38=6,E38=7),5.52,IF(OR(E38=8,E38=9),5.71,IF(OR(E38=10,E38=11,E38=12),5.89,IF(OR(E38=13,E38=14,E38=15),6.09,IF(OR(E38=16,E38=17,E38=18),6.29,6.49)))))))))), IF(J38="Գ-2", IF(E38=0,3.88,IF(E38=1,4.01,IF(E38=2,4.14,IF(E38=3,4.27,IF(OR(E38=5,E38=4),4.41,IF(OR(E38=6,E38=7),4.55,IF(OR(E38=8,E38=9),4.7,IF(OR(E38=10,E38=11,E38=12),4.85,IF(OR(E38=13,E38=14,E38=15),5.01,IF(OR(E38=16,E38=17,E38=18),5.17,5.34)))))))))), IF(J38="Ա-1", IF(E38=0,2.28,IF(E38=1,2.35,IF(E38=2,2.43,IF(E38=3,2.5,IF(OR(E38=5,E38=4),2.58,IF(OR(E38=6,E38=7),2.66,IF(OR(E38=8,E38=9),2.75,IF(OR(E38=10,E38=11,E38=12),2.83,IF(OR(E38=13,E38=14,E38=15),2.92,IF(OR(E38=16,E38=17,E38=18),3.01,3.64)))))))))), IF(J38="Ա-2", IF(E38=0,2.28,IF(E38=1,2.35,IF(E38=2,2.43,IF(E38=3,2.5,IF(OR(E38=5,E38=4),2.58,IF(OR(E38=6,E38=7),2.66,IF(OR(E38=8,E38=9),2.75,IF(OR(E38=10,E38=11,E38=12),2.83,IF(OR(E38=13,E38=14,E38=15),2.92,IF(OR(E38=16,E38=17,E38=18),3.01,3.11)))))))))), IF(J38="Կ-1", IF(E38=0,1.68,IF(E38=1,1.73,IF(E38=2,1.79,IF(E38=3,1.84,IF(OR(E38=5,E38=4),1.9,IF(OR(E38=6,E38=7),1.96,IF(OR(E38=8,E38=9),2.02,IF(OR(E38=10,E38=11,E38=12),2.08,IF(OR(E38=13,E38=14,E38=15),2.14,IF(OR(E38=16,E38=17,E38=18),2.21,2.28)))))))))), IF(J38="Կ-2", IF(E38=0,1.45,IF(E38=1,1.49,IF(E38=2,1.54,IF(E38=3,1.59,IF(OR(E38=5,E38=4),1.63,IF(OR(E38=6,E38=7),1.68,IF(OR(E38=8,E38=9),1.73,IF(OR(E38=10,E38=11,E38=12),1.79,IF(OR(E38=13,E38=14,E38=15),1.84,IF(OR(E38=16,E38=17,E38=18),1.9,1.95)))))))))), "Error")))))))))</f>
        <v>Error</v>
      </c>
    </row>
    <row r="39" spans="1:14" hidden="1"/>
    <row r="40" spans="1:14" hidden="1"/>
    <row r="41" spans="1:14" ht="15.75" thickBot="1"/>
    <row r="42" spans="1:14" ht="23.25" thickBot="1">
      <c r="A42" s="1950" t="s">
        <v>470</v>
      </c>
      <c r="B42" s="1951"/>
      <c r="C42" s="1951"/>
      <c r="D42" s="1952"/>
      <c r="E42" s="1952"/>
      <c r="F42" s="1952"/>
      <c r="G42" s="1952"/>
      <c r="H42" s="1952"/>
      <c r="I42" s="1952"/>
      <c r="J42" s="1952"/>
      <c r="K42" s="1953"/>
    </row>
    <row r="43" spans="1:14">
      <c r="A43" s="1954" t="s">
        <v>427</v>
      </c>
      <c r="B43" s="1955"/>
      <c r="C43" s="1956"/>
      <c r="D43" s="1963" t="s">
        <v>428</v>
      </c>
      <c r="E43" s="1964"/>
      <c r="F43" s="1969" t="s">
        <v>429</v>
      </c>
      <c r="G43" s="1969"/>
      <c r="H43" s="1969"/>
      <c r="I43" s="1969" t="s">
        <v>430</v>
      </c>
      <c r="J43" s="1969"/>
      <c r="K43" s="1972"/>
    </row>
    <row r="44" spans="1:14">
      <c r="A44" s="1957"/>
      <c r="B44" s="1958"/>
      <c r="C44" s="1959"/>
      <c r="D44" s="1965"/>
      <c r="E44" s="1966"/>
      <c r="F44" s="1970"/>
      <c r="G44" s="1970"/>
      <c r="H44" s="1970"/>
      <c r="I44" s="1970"/>
      <c r="J44" s="1970"/>
      <c r="K44" s="1973"/>
    </row>
    <row r="45" spans="1:14" ht="15.75" thickBot="1">
      <c r="A45" s="1960"/>
      <c r="B45" s="1961"/>
      <c r="C45" s="1962"/>
      <c r="D45" s="1967"/>
      <c r="E45" s="1968"/>
      <c r="F45" s="1971"/>
      <c r="G45" s="1971"/>
      <c r="H45" s="1971"/>
      <c r="I45" s="1971"/>
      <c r="J45" s="1971"/>
      <c r="K45" s="1974"/>
    </row>
    <row r="46" spans="1:14" ht="16.5" customHeight="1">
      <c r="A46" s="2023" t="s">
        <v>471</v>
      </c>
      <c r="B46" s="2024"/>
      <c r="C46" s="2024"/>
      <c r="D46" s="2025">
        <v>2.75</v>
      </c>
      <c r="E46" s="2026"/>
      <c r="F46" s="2027">
        <v>66140</v>
      </c>
      <c r="G46" s="1980"/>
      <c r="H46" s="1980"/>
      <c r="I46" s="1981">
        <f>+F46*D46</f>
        <v>181885</v>
      </c>
      <c r="J46" s="1981"/>
      <c r="K46" s="1982"/>
    </row>
    <row r="47" spans="1:14" ht="16.5" customHeight="1">
      <c r="A47" s="2016" t="s">
        <v>472</v>
      </c>
      <c r="B47" s="2017"/>
      <c r="C47" s="2017"/>
      <c r="D47" s="2018">
        <v>2.75</v>
      </c>
      <c r="E47" s="2019"/>
      <c r="F47" s="2020">
        <v>66140</v>
      </c>
      <c r="G47" s="1988"/>
      <c r="H47" s="1988"/>
      <c r="I47" s="1989">
        <f>+F47*D47</f>
        <v>181885</v>
      </c>
      <c r="J47" s="1989"/>
      <c r="K47" s="1990"/>
    </row>
    <row r="48" spans="1:14" ht="16.5" customHeight="1">
      <c r="A48" s="2021" t="s">
        <v>473</v>
      </c>
      <c r="B48" s="2022"/>
      <c r="C48" s="2022"/>
      <c r="D48" s="2018">
        <v>2.5</v>
      </c>
      <c r="E48" s="2019"/>
      <c r="F48" s="2020">
        <v>66140</v>
      </c>
      <c r="G48" s="1988"/>
      <c r="H48" s="1988"/>
      <c r="I48" s="1989">
        <f t="shared" ref="I48:I80" si="1">+F48*D48</f>
        <v>165350</v>
      </c>
      <c r="J48" s="1989"/>
      <c r="K48" s="1990"/>
    </row>
    <row r="49" spans="1:11" ht="17.25">
      <c r="A49" s="2021" t="s">
        <v>474</v>
      </c>
      <c r="B49" s="2022"/>
      <c r="C49" s="2022"/>
      <c r="D49" s="2018">
        <v>2.5</v>
      </c>
      <c r="E49" s="2019"/>
      <c r="F49" s="2020">
        <v>66140</v>
      </c>
      <c r="G49" s="1988"/>
      <c r="H49" s="1988"/>
      <c r="I49" s="1989">
        <f t="shared" si="1"/>
        <v>165350</v>
      </c>
      <c r="J49" s="1989"/>
      <c r="K49" s="1990"/>
    </row>
    <row r="50" spans="1:11" ht="17.25">
      <c r="A50" s="2028" t="s">
        <v>475</v>
      </c>
      <c r="B50" s="2029"/>
      <c r="C50" s="2029"/>
      <c r="D50" s="2018">
        <v>1.25</v>
      </c>
      <c r="E50" s="2019"/>
      <c r="F50" s="2020">
        <v>66140</v>
      </c>
      <c r="G50" s="1988"/>
      <c r="H50" s="1988"/>
      <c r="I50" s="1989">
        <f t="shared" si="1"/>
        <v>82675</v>
      </c>
      <c r="J50" s="1989"/>
      <c r="K50" s="1990"/>
    </row>
    <row r="51" spans="1:11" ht="17.25">
      <c r="A51" s="2028" t="s">
        <v>284</v>
      </c>
      <c r="B51" s="2029"/>
      <c r="C51" s="2029"/>
      <c r="D51" s="2018">
        <v>2.5</v>
      </c>
      <c r="E51" s="2019"/>
      <c r="F51" s="2020">
        <v>66140</v>
      </c>
      <c r="G51" s="1988"/>
      <c r="H51" s="1988"/>
      <c r="I51" s="1989">
        <f t="shared" si="1"/>
        <v>165350</v>
      </c>
      <c r="J51" s="1989"/>
      <c r="K51" s="1990"/>
    </row>
    <row r="52" spans="1:11" ht="17.25">
      <c r="A52" s="2030" t="s">
        <v>476</v>
      </c>
      <c r="B52" s="2031"/>
      <c r="C52" s="2031"/>
      <c r="D52" s="2018">
        <v>2.5</v>
      </c>
      <c r="E52" s="2019"/>
      <c r="F52" s="2020">
        <v>66140</v>
      </c>
      <c r="G52" s="1988"/>
      <c r="H52" s="1988"/>
      <c r="I52" s="1989">
        <f t="shared" si="1"/>
        <v>165350</v>
      </c>
      <c r="J52" s="1989"/>
      <c r="K52" s="1990"/>
    </row>
    <row r="53" spans="1:11" ht="17.25">
      <c r="A53" s="2021" t="s">
        <v>477</v>
      </c>
      <c r="B53" s="2022"/>
      <c r="C53" s="2022"/>
      <c r="D53" s="2018">
        <v>2</v>
      </c>
      <c r="E53" s="2019"/>
      <c r="F53" s="2020">
        <v>66140</v>
      </c>
      <c r="G53" s="1988"/>
      <c r="H53" s="1988"/>
      <c r="I53" s="1989">
        <f t="shared" si="1"/>
        <v>132280</v>
      </c>
      <c r="J53" s="1989"/>
      <c r="K53" s="1990"/>
    </row>
    <row r="54" spans="1:11" ht="17.25">
      <c r="A54" s="2021" t="s">
        <v>478</v>
      </c>
      <c r="B54" s="2022"/>
      <c r="C54" s="2022"/>
      <c r="D54" s="2018">
        <v>1.6</v>
      </c>
      <c r="E54" s="2019"/>
      <c r="F54" s="2020">
        <v>66140</v>
      </c>
      <c r="G54" s="1988"/>
      <c r="H54" s="1988"/>
      <c r="I54" s="1989">
        <f t="shared" si="1"/>
        <v>105824</v>
      </c>
      <c r="J54" s="1989"/>
      <c r="K54" s="1990"/>
    </row>
    <row r="55" spans="1:11" ht="17.25">
      <c r="A55" s="2021" t="s">
        <v>479</v>
      </c>
      <c r="B55" s="2022"/>
      <c r="C55" s="2022"/>
      <c r="D55" s="2018">
        <v>1.5</v>
      </c>
      <c r="E55" s="2019"/>
      <c r="F55" s="2020">
        <v>66140</v>
      </c>
      <c r="G55" s="1988"/>
      <c r="H55" s="1988"/>
      <c r="I55" s="1989">
        <f t="shared" si="1"/>
        <v>99210</v>
      </c>
      <c r="J55" s="1989"/>
      <c r="K55" s="1990"/>
    </row>
    <row r="56" spans="1:11" ht="17.25">
      <c r="A56" s="2021" t="s">
        <v>480</v>
      </c>
      <c r="B56" s="2022"/>
      <c r="C56" s="2022"/>
      <c r="D56" s="2018">
        <v>1.5</v>
      </c>
      <c r="E56" s="2019"/>
      <c r="F56" s="2020">
        <v>66140</v>
      </c>
      <c r="G56" s="1988"/>
      <c r="H56" s="1988"/>
      <c r="I56" s="1989">
        <f t="shared" si="1"/>
        <v>99210</v>
      </c>
      <c r="J56" s="1989"/>
      <c r="K56" s="1990"/>
    </row>
    <row r="57" spans="1:11" ht="17.25">
      <c r="A57" s="2021" t="s">
        <v>481</v>
      </c>
      <c r="B57" s="2022"/>
      <c r="C57" s="2022"/>
      <c r="D57" s="2018">
        <v>1.5</v>
      </c>
      <c r="E57" s="2019"/>
      <c r="F57" s="2020">
        <v>66140</v>
      </c>
      <c r="G57" s="1988"/>
      <c r="H57" s="1988"/>
      <c r="I57" s="1989">
        <f t="shared" si="1"/>
        <v>99210</v>
      </c>
      <c r="J57" s="1989"/>
      <c r="K57" s="1990"/>
    </row>
    <row r="58" spans="1:11" ht="17.25">
      <c r="A58" s="2030" t="s">
        <v>482</v>
      </c>
      <c r="B58" s="2031"/>
      <c r="C58" s="2031"/>
      <c r="D58" s="2018">
        <v>1.5</v>
      </c>
      <c r="E58" s="2019"/>
      <c r="F58" s="2020">
        <v>66140</v>
      </c>
      <c r="G58" s="1988"/>
      <c r="H58" s="1988"/>
      <c r="I58" s="1989">
        <f t="shared" si="1"/>
        <v>99210</v>
      </c>
      <c r="J58" s="1989"/>
      <c r="K58" s="1990"/>
    </row>
    <row r="59" spans="1:11" ht="17.25">
      <c r="A59" s="2021" t="s">
        <v>483</v>
      </c>
      <c r="B59" s="2022"/>
      <c r="C59" s="2022"/>
      <c r="D59" s="2018">
        <v>1.4</v>
      </c>
      <c r="E59" s="2019"/>
      <c r="F59" s="2020">
        <v>66140</v>
      </c>
      <c r="G59" s="1988"/>
      <c r="H59" s="1988"/>
      <c r="I59" s="1989">
        <f t="shared" si="1"/>
        <v>92596</v>
      </c>
      <c r="J59" s="1989"/>
      <c r="K59" s="1990"/>
    </row>
    <row r="60" spans="1:11" ht="17.25">
      <c r="A60" s="2021" t="s">
        <v>484</v>
      </c>
      <c r="B60" s="2022"/>
      <c r="C60" s="2022"/>
      <c r="D60" s="2018">
        <v>1.4</v>
      </c>
      <c r="E60" s="2019"/>
      <c r="F60" s="2020">
        <v>66140</v>
      </c>
      <c r="G60" s="1988"/>
      <c r="H60" s="1988"/>
      <c r="I60" s="1989">
        <f t="shared" si="1"/>
        <v>92596</v>
      </c>
      <c r="J60" s="1989"/>
      <c r="K60" s="1990"/>
    </row>
    <row r="61" spans="1:11" ht="17.25">
      <c r="A61" s="2021" t="s">
        <v>288</v>
      </c>
      <c r="B61" s="2022"/>
      <c r="C61" s="2022"/>
      <c r="D61" s="2018">
        <v>1.4</v>
      </c>
      <c r="E61" s="2019"/>
      <c r="F61" s="2020">
        <v>66140</v>
      </c>
      <c r="G61" s="1988"/>
      <c r="H61" s="1988"/>
      <c r="I61" s="1989">
        <f t="shared" si="1"/>
        <v>92596</v>
      </c>
      <c r="J61" s="1989"/>
      <c r="K61" s="1990"/>
    </row>
    <row r="62" spans="1:11" ht="17.25">
      <c r="A62" s="2021" t="s">
        <v>485</v>
      </c>
      <c r="B62" s="2022"/>
      <c r="C62" s="2022"/>
      <c r="D62" s="2018">
        <v>1.4</v>
      </c>
      <c r="E62" s="2019"/>
      <c r="F62" s="2020">
        <v>66140</v>
      </c>
      <c r="G62" s="1988"/>
      <c r="H62" s="1988"/>
      <c r="I62" s="1989">
        <f t="shared" si="1"/>
        <v>92596</v>
      </c>
      <c r="J62" s="1989"/>
      <c r="K62" s="1990"/>
    </row>
    <row r="63" spans="1:11" ht="17.25">
      <c r="A63" s="2021" t="s">
        <v>486</v>
      </c>
      <c r="B63" s="2022"/>
      <c r="C63" s="2022"/>
      <c r="D63" s="2018">
        <v>1.25</v>
      </c>
      <c r="E63" s="2019"/>
      <c r="F63" s="2020">
        <v>66140</v>
      </c>
      <c r="G63" s="1988"/>
      <c r="H63" s="1988"/>
      <c r="I63" s="1989">
        <f t="shared" si="1"/>
        <v>82675</v>
      </c>
      <c r="J63" s="1989"/>
      <c r="K63" s="1990"/>
    </row>
    <row r="64" spans="1:11" ht="17.25">
      <c r="A64" s="2021" t="s">
        <v>487</v>
      </c>
      <c r="B64" s="2022"/>
      <c r="C64" s="2022"/>
      <c r="D64" s="2018">
        <v>1.25</v>
      </c>
      <c r="E64" s="2019"/>
      <c r="F64" s="2020">
        <v>66140</v>
      </c>
      <c r="G64" s="1988"/>
      <c r="H64" s="1988"/>
      <c r="I64" s="1989">
        <f t="shared" si="1"/>
        <v>82675</v>
      </c>
      <c r="J64" s="1989"/>
      <c r="K64" s="1990"/>
    </row>
    <row r="65" spans="1:11" ht="17.25">
      <c r="A65" s="2021" t="s">
        <v>488</v>
      </c>
      <c r="B65" s="2022"/>
      <c r="C65" s="2022"/>
      <c r="D65" s="2018">
        <v>1.25</v>
      </c>
      <c r="E65" s="2019"/>
      <c r="F65" s="2020">
        <v>66140</v>
      </c>
      <c r="G65" s="1988"/>
      <c r="H65" s="1988"/>
      <c r="I65" s="1989">
        <f t="shared" si="1"/>
        <v>82675</v>
      </c>
      <c r="J65" s="1989"/>
      <c r="K65" s="1990"/>
    </row>
    <row r="66" spans="1:11" ht="17.25">
      <c r="A66" s="2030" t="s">
        <v>489</v>
      </c>
      <c r="B66" s="2031"/>
      <c r="C66" s="2031"/>
      <c r="D66" s="2018">
        <v>1.2</v>
      </c>
      <c r="E66" s="2019"/>
      <c r="F66" s="2020">
        <v>66140</v>
      </c>
      <c r="G66" s="1988"/>
      <c r="H66" s="1988"/>
      <c r="I66" s="1989">
        <f t="shared" si="1"/>
        <v>79368</v>
      </c>
      <c r="J66" s="1989"/>
      <c r="K66" s="1990"/>
    </row>
    <row r="67" spans="1:11" ht="17.25">
      <c r="A67" s="2030" t="s">
        <v>490</v>
      </c>
      <c r="B67" s="2031"/>
      <c r="C67" s="2031"/>
      <c r="D67" s="2018">
        <v>1.2</v>
      </c>
      <c r="E67" s="2019"/>
      <c r="F67" s="2020">
        <v>66140</v>
      </c>
      <c r="G67" s="1988"/>
      <c r="H67" s="1988"/>
      <c r="I67" s="1989">
        <f t="shared" si="1"/>
        <v>79368</v>
      </c>
      <c r="J67" s="1989"/>
      <c r="K67" s="1990"/>
    </row>
    <row r="68" spans="1:11" ht="17.25">
      <c r="A68" s="2030" t="s">
        <v>491</v>
      </c>
      <c r="B68" s="2031"/>
      <c r="C68" s="2031"/>
      <c r="D68" s="2018">
        <v>1.2</v>
      </c>
      <c r="E68" s="2019"/>
      <c r="F68" s="2020">
        <v>66140</v>
      </c>
      <c r="G68" s="1988"/>
      <c r="H68" s="1988"/>
      <c r="I68" s="1989">
        <f t="shared" si="1"/>
        <v>79368</v>
      </c>
      <c r="J68" s="1989"/>
      <c r="K68" s="1990"/>
    </row>
    <row r="69" spans="1:11" ht="17.25">
      <c r="A69" s="2021" t="s">
        <v>492</v>
      </c>
      <c r="B69" s="2022"/>
      <c r="C69" s="2022"/>
      <c r="D69" s="2018">
        <v>1.1000000000000001</v>
      </c>
      <c r="E69" s="2019"/>
      <c r="F69" s="2020">
        <v>66140</v>
      </c>
      <c r="G69" s="1988"/>
      <c r="H69" s="1988"/>
      <c r="I69" s="1989">
        <f t="shared" si="1"/>
        <v>72754</v>
      </c>
      <c r="J69" s="1989"/>
      <c r="K69" s="1990"/>
    </row>
    <row r="70" spans="1:11" ht="17.25">
      <c r="A70" s="2021" t="s">
        <v>493</v>
      </c>
      <c r="B70" s="2022"/>
      <c r="C70" s="2022"/>
      <c r="D70" s="2018">
        <v>1</v>
      </c>
      <c r="E70" s="2019"/>
      <c r="F70" s="2020">
        <v>66140</v>
      </c>
      <c r="G70" s="1988"/>
      <c r="H70" s="1988"/>
      <c r="I70" s="1989">
        <f t="shared" si="1"/>
        <v>66140</v>
      </c>
      <c r="J70" s="1989"/>
      <c r="K70" s="1990"/>
    </row>
    <row r="71" spans="1:11" ht="17.25">
      <c r="A71" s="2021" t="s">
        <v>494</v>
      </c>
      <c r="B71" s="2022"/>
      <c r="C71" s="2022"/>
      <c r="D71" s="2018">
        <v>1</v>
      </c>
      <c r="E71" s="2019"/>
      <c r="F71" s="2020">
        <v>66140</v>
      </c>
      <c r="G71" s="1988"/>
      <c r="H71" s="1988"/>
      <c r="I71" s="1989">
        <f t="shared" si="1"/>
        <v>66140</v>
      </c>
      <c r="J71" s="1989"/>
      <c r="K71" s="1990"/>
    </row>
    <row r="72" spans="1:11" ht="17.25">
      <c r="A72" s="2021" t="s">
        <v>495</v>
      </c>
      <c r="B72" s="2022"/>
      <c r="C72" s="2022"/>
      <c r="D72" s="2018">
        <v>1</v>
      </c>
      <c r="E72" s="2019"/>
      <c r="F72" s="2020">
        <v>66140</v>
      </c>
      <c r="G72" s="1988"/>
      <c r="H72" s="1988"/>
      <c r="I72" s="1989">
        <f t="shared" si="1"/>
        <v>66140</v>
      </c>
      <c r="J72" s="1989"/>
      <c r="K72" s="1990"/>
    </row>
    <row r="73" spans="1:11" ht="17.25">
      <c r="A73" s="2032" t="s">
        <v>496</v>
      </c>
      <c r="B73" s="2033"/>
      <c r="C73" s="2033"/>
      <c r="D73" s="2018">
        <v>1</v>
      </c>
      <c r="E73" s="2019"/>
      <c r="F73" s="2020">
        <v>66140</v>
      </c>
      <c r="G73" s="1988"/>
      <c r="H73" s="1988"/>
      <c r="I73" s="1989">
        <f t="shared" si="1"/>
        <v>66140</v>
      </c>
      <c r="J73" s="1989"/>
      <c r="K73" s="1990"/>
    </row>
    <row r="74" spans="1:11" ht="17.25">
      <c r="A74" s="2021" t="s">
        <v>497</v>
      </c>
      <c r="B74" s="2022"/>
      <c r="C74" s="2022"/>
      <c r="D74" s="2018">
        <v>1</v>
      </c>
      <c r="E74" s="2019"/>
      <c r="F74" s="2020">
        <v>66140</v>
      </c>
      <c r="G74" s="1988"/>
      <c r="H74" s="1988"/>
      <c r="I74" s="1989">
        <f t="shared" si="1"/>
        <v>66140</v>
      </c>
      <c r="J74" s="1989"/>
      <c r="K74" s="1990"/>
    </row>
    <row r="75" spans="1:11" ht="17.25">
      <c r="A75" s="2030" t="s">
        <v>290</v>
      </c>
      <c r="B75" s="2031"/>
      <c r="C75" s="2031"/>
      <c r="D75" s="2018">
        <v>1</v>
      </c>
      <c r="E75" s="2019"/>
      <c r="F75" s="2020">
        <v>66140</v>
      </c>
      <c r="G75" s="1988"/>
      <c r="H75" s="1988"/>
      <c r="I75" s="1989">
        <f t="shared" si="1"/>
        <v>66140</v>
      </c>
      <c r="J75" s="1989"/>
      <c r="K75" s="1990"/>
    </row>
    <row r="76" spans="1:11" ht="17.25">
      <c r="A76" s="2021" t="s">
        <v>498</v>
      </c>
      <c r="B76" s="2022"/>
      <c r="C76" s="2022"/>
      <c r="D76" s="2018">
        <v>1</v>
      </c>
      <c r="E76" s="2019"/>
      <c r="F76" s="2020">
        <v>66140</v>
      </c>
      <c r="G76" s="1988"/>
      <c r="H76" s="1988"/>
      <c r="I76" s="1989">
        <f t="shared" si="1"/>
        <v>66140</v>
      </c>
      <c r="J76" s="1989"/>
      <c r="K76" s="1990"/>
    </row>
    <row r="77" spans="1:11" ht="17.25">
      <c r="A77" s="2021" t="s">
        <v>499</v>
      </c>
      <c r="B77" s="2022"/>
      <c r="C77" s="2022"/>
      <c r="D77" s="2018">
        <v>1</v>
      </c>
      <c r="E77" s="2019"/>
      <c r="F77" s="2020">
        <v>66140</v>
      </c>
      <c r="G77" s="1988"/>
      <c r="H77" s="1988"/>
      <c r="I77" s="1989">
        <f t="shared" si="1"/>
        <v>66140</v>
      </c>
      <c r="J77" s="1989"/>
      <c r="K77" s="1990"/>
    </row>
    <row r="78" spans="1:11" ht="17.25">
      <c r="A78" s="2028" t="s">
        <v>291</v>
      </c>
      <c r="B78" s="2029"/>
      <c r="C78" s="2029"/>
      <c r="D78" s="2018">
        <v>1</v>
      </c>
      <c r="E78" s="2019"/>
      <c r="F78" s="2020">
        <v>66140</v>
      </c>
      <c r="G78" s="1988"/>
      <c r="H78" s="1988"/>
      <c r="I78" s="1989">
        <f t="shared" si="1"/>
        <v>66140</v>
      </c>
      <c r="J78" s="1989"/>
      <c r="K78" s="1990"/>
    </row>
    <row r="79" spans="1:11" ht="17.25">
      <c r="A79" s="2021" t="s">
        <v>500</v>
      </c>
      <c r="B79" s="2022"/>
      <c r="C79" s="2022"/>
      <c r="D79" s="2018">
        <v>1.2</v>
      </c>
      <c r="E79" s="2019"/>
      <c r="F79" s="2020">
        <v>66140</v>
      </c>
      <c r="G79" s="1988"/>
      <c r="H79" s="1988"/>
      <c r="I79" s="1989">
        <f t="shared" si="1"/>
        <v>79368</v>
      </c>
      <c r="J79" s="1989"/>
      <c r="K79" s="1990"/>
    </row>
    <row r="80" spans="1:11" ht="18" thickBot="1">
      <c r="A80" s="2034" t="s">
        <v>501</v>
      </c>
      <c r="B80" s="2035"/>
      <c r="C80" s="2035"/>
      <c r="D80" s="2036">
        <v>1</v>
      </c>
      <c r="E80" s="2037"/>
      <c r="F80" s="2038">
        <v>66140</v>
      </c>
      <c r="G80" s="1996"/>
      <c r="H80" s="1996"/>
      <c r="I80" s="1997">
        <f t="shared" si="1"/>
        <v>66140</v>
      </c>
      <c r="J80" s="1997"/>
      <c r="K80" s="1998"/>
    </row>
  </sheetData>
  <sheetProtection password="C699" sheet="1" objects="1" scenarios="1"/>
  <mergeCells count="201">
    <mergeCell ref="A79:C79"/>
    <mergeCell ref="D79:E79"/>
    <mergeCell ref="F79:H79"/>
    <mergeCell ref="I79:K79"/>
    <mergeCell ref="A80:C80"/>
    <mergeCell ref="D80:E80"/>
    <mergeCell ref="F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  <mergeCell ref="A75:C75"/>
    <mergeCell ref="D75:E75"/>
    <mergeCell ref="F75:H75"/>
    <mergeCell ref="I75:K75"/>
    <mergeCell ref="A76:C76"/>
    <mergeCell ref="D76:E76"/>
    <mergeCell ref="F76:H76"/>
    <mergeCell ref="I76:K76"/>
    <mergeCell ref="A73:C73"/>
    <mergeCell ref="D73:E73"/>
    <mergeCell ref="F73:H73"/>
    <mergeCell ref="I73:K73"/>
    <mergeCell ref="A74:C74"/>
    <mergeCell ref="D74:E74"/>
    <mergeCell ref="F74:H74"/>
    <mergeCell ref="I74:K74"/>
    <mergeCell ref="A71:C71"/>
    <mergeCell ref="D71:E71"/>
    <mergeCell ref="F71:H71"/>
    <mergeCell ref="I71:K71"/>
    <mergeCell ref="A72:C72"/>
    <mergeCell ref="D72:E72"/>
    <mergeCell ref="F72:H72"/>
    <mergeCell ref="I72:K72"/>
    <mergeCell ref="A69:C69"/>
    <mergeCell ref="D69:E69"/>
    <mergeCell ref="F69:H69"/>
    <mergeCell ref="I69:K69"/>
    <mergeCell ref="A70:C70"/>
    <mergeCell ref="D70:E70"/>
    <mergeCell ref="F70:H70"/>
    <mergeCell ref="I70:K70"/>
    <mergeCell ref="A67:C67"/>
    <mergeCell ref="D67:E67"/>
    <mergeCell ref="F67:H67"/>
    <mergeCell ref="I67:K67"/>
    <mergeCell ref="A68:C68"/>
    <mergeCell ref="D68:E68"/>
    <mergeCell ref="F68:H68"/>
    <mergeCell ref="I68:K68"/>
    <mergeCell ref="A65:C65"/>
    <mergeCell ref="D65:E65"/>
    <mergeCell ref="F65:H65"/>
    <mergeCell ref="I65:K65"/>
    <mergeCell ref="A66:C66"/>
    <mergeCell ref="D66:E66"/>
    <mergeCell ref="F66:H66"/>
    <mergeCell ref="I66:K66"/>
    <mergeCell ref="A63:C63"/>
    <mergeCell ref="D63:E63"/>
    <mergeCell ref="F63:H63"/>
    <mergeCell ref="I63:K63"/>
    <mergeCell ref="A64:C64"/>
    <mergeCell ref="D64:E64"/>
    <mergeCell ref="F64:H64"/>
    <mergeCell ref="I64:K64"/>
    <mergeCell ref="A61:C61"/>
    <mergeCell ref="D61:E61"/>
    <mergeCell ref="F61:H61"/>
    <mergeCell ref="I61:K61"/>
    <mergeCell ref="A62:C62"/>
    <mergeCell ref="D62:E62"/>
    <mergeCell ref="F62:H62"/>
    <mergeCell ref="I62:K62"/>
    <mergeCell ref="A59:C59"/>
    <mergeCell ref="D59:E59"/>
    <mergeCell ref="F59:H59"/>
    <mergeCell ref="I59:K59"/>
    <mergeCell ref="A60:C60"/>
    <mergeCell ref="D60:E60"/>
    <mergeCell ref="F60:H60"/>
    <mergeCell ref="I60:K60"/>
    <mergeCell ref="A57:C57"/>
    <mergeCell ref="D57:E57"/>
    <mergeCell ref="F57:H57"/>
    <mergeCell ref="I57:K57"/>
    <mergeCell ref="A58:C58"/>
    <mergeCell ref="D58:E58"/>
    <mergeCell ref="F58:H58"/>
    <mergeCell ref="I58:K58"/>
    <mergeCell ref="A55:C55"/>
    <mergeCell ref="D55:E55"/>
    <mergeCell ref="F55:H55"/>
    <mergeCell ref="I55:K55"/>
    <mergeCell ref="A56:C56"/>
    <mergeCell ref="D56:E56"/>
    <mergeCell ref="F56:H56"/>
    <mergeCell ref="I56:K56"/>
    <mergeCell ref="A53:C53"/>
    <mergeCell ref="D53:E53"/>
    <mergeCell ref="F53:H53"/>
    <mergeCell ref="I53:K53"/>
    <mergeCell ref="A54:C54"/>
    <mergeCell ref="D54:E54"/>
    <mergeCell ref="F54:H54"/>
    <mergeCell ref="I54:K54"/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A47:C47"/>
    <mergeCell ref="D47:E47"/>
    <mergeCell ref="F47:H47"/>
    <mergeCell ref="I47:K47"/>
    <mergeCell ref="A48:C48"/>
    <mergeCell ref="D48:E48"/>
    <mergeCell ref="F48:H48"/>
    <mergeCell ref="I48:K48"/>
    <mergeCell ref="A42:K42"/>
    <mergeCell ref="A43:C45"/>
    <mergeCell ref="D43:E45"/>
    <mergeCell ref="F43:H45"/>
    <mergeCell ref="I43:K45"/>
    <mergeCell ref="A46:C46"/>
    <mergeCell ref="D46:E46"/>
    <mergeCell ref="F46:H46"/>
    <mergeCell ref="I46:K46"/>
    <mergeCell ref="C26:C28"/>
    <mergeCell ref="C29:C31"/>
    <mergeCell ref="C32:C35"/>
    <mergeCell ref="A37:C37"/>
    <mergeCell ref="D37:E37"/>
    <mergeCell ref="A38:C38"/>
    <mergeCell ref="D38:E38"/>
    <mergeCell ref="A21:N21"/>
    <mergeCell ref="A22:A24"/>
    <mergeCell ref="B22:B24"/>
    <mergeCell ref="C22:C24"/>
    <mergeCell ref="E22:F22"/>
    <mergeCell ref="H22:I22"/>
    <mergeCell ref="K22:L22"/>
    <mergeCell ref="M22:N22"/>
    <mergeCell ref="A14:C14"/>
    <mergeCell ref="D14:E14"/>
    <mergeCell ref="F14:H14"/>
    <mergeCell ref="I14:K14"/>
    <mergeCell ref="A15:C15"/>
    <mergeCell ref="D15:E15"/>
    <mergeCell ref="F15:H15"/>
    <mergeCell ref="I15:K15"/>
    <mergeCell ref="A12:C12"/>
    <mergeCell ref="D12:E12"/>
    <mergeCell ref="F12:H12"/>
    <mergeCell ref="I12:K12"/>
    <mergeCell ref="A13:C13"/>
    <mergeCell ref="D13:E13"/>
    <mergeCell ref="F13:H13"/>
    <mergeCell ref="I13:K13"/>
    <mergeCell ref="A10:C10"/>
    <mergeCell ref="D10:E10"/>
    <mergeCell ref="F10:H10"/>
    <mergeCell ref="I10:K10"/>
    <mergeCell ref="A11:C11"/>
    <mergeCell ref="D11:E11"/>
    <mergeCell ref="F11:H11"/>
    <mergeCell ref="I11:K11"/>
    <mergeCell ref="A8:C8"/>
    <mergeCell ref="D8:E8"/>
    <mergeCell ref="F8:H8"/>
    <mergeCell ref="I8:K8"/>
    <mergeCell ref="A9:C9"/>
    <mergeCell ref="D9:E9"/>
    <mergeCell ref="F9:H9"/>
    <mergeCell ref="I9:K9"/>
    <mergeCell ref="A3:K3"/>
    <mergeCell ref="A4:C6"/>
    <mergeCell ref="D4:E6"/>
    <mergeCell ref="F4:H6"/>
    <mergeCell ref="I4:K6"/>
    <mergeCell ref="A7:C7"/>
    <mergeCell ref="D7:E7"/>
    <mergeCell ref="F7:H7"/>
    <mergeCell ref="I7:K7"/>
  </mergeCells>
  <pageMargins left="0" right="0" top="0" bottom="0" header="0" footer="0"/>
  <pageSetup paperSize="9" scale="87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4"/>
  <sheetViews>
    <sheetView topLeftCell="A4" workbookViewId="0">
      <selection activeCell="I10" sqref="I10"/>
    </sheetView>
  </sheetViews>
  <sheetFormatPr defaultRowHeight="15"/>
  <cols>
    <col min="2" max="2" width="42.42578125" customWidth="1"/>
    <col min="3" max="3" width="13.28515625" style="195" customWidth="1"/>
    <col min="4" max="4" width="11.85546875" style="195" customWidth="1"/>
    <col min="5" max="5" width="19.42578125" style="195" customWidth="1"/>
    <col min="6" max="6" width="12.42578125" style="195" customWidth="1"/>
    <col min="7" max="7" width="17.28515625" style="195" customWidth="1"/>
    <col min="8" max="8" width="14.140625" style="195" customWidth="1"/>
    <col min="9" max="9" width="14.28515625" style="195" customWidth="1"/>
    <col min="11" max="11" width="15.140625" customWidth="1"/>
    <col min="12" max="12" width="13.85546875" customWidth="1"/>
  </cols>
  <sheetData>
    <row r="3" spans="2:12">
      <c r="B3" s="520" t="s">
        <v>770</v>
      </c>
      <c r="C3" s="522"/>
      <c r="D3" s="522"/>
      <c r="E3" s="522"/>
      <c r="F3" s="522"/>
      <c r="G3" s="522"/>
      <c r="H3" s="522"/>
      <c r="I3" s="522"/>
    </row>
    <row r="4" spans="2:12">
      <c r="B4" s="520"/>
      <c r="C4" s="522"/>
      <c r="D4" s="522"/>
      <c r="E4" s="522"/>
      <c r="F4" s="522"/>
      <c r="G4" s="522"/>
      <c r="H4" s="522"/>
      <c r="I4" s="522"/>
    </row>
    <row r="5" spans="2:12" ht="105">
      <c r="B5" s="524"/>
      <c r="C5" s="524" t="s">
        <v>2</v>
      </c>
      <c r="D5" s="524" t="s">
        <v>3</v>
      </c>
      <c r="E5" s="524" t="s">
        <v>1328</v>
      </c>
      <c r="F5" s="524" t="s">
        <v>4</v>
      </c>
      <c r="G5" s="532" t="s">
        <v>1341</v>
      </c>
      <c r="H5" s="532" t="s">
        <v>1343</v>
      </c>
      <c r="I5" s="524" t="s">
        <v>689</v>
      </c>
      <c r="J5" s="533"/>
      <c r="K5" s="524" t="s">
        <v>1342</v>
      </c>
      <c r="L5" s="524" t="s">
        <v>1344</v>
      </c>
    </row>
    <row r="6" spans="2:12">
      <c r="B6" s="520">
        <v>2</v>
      </c>
      <c r="C6" s="522">
        <v>3</v>
      </c>
      <c r="D6" s="522">
        <v>4</v>
      </c>
      <c r="E6" s="522"/>
      <c r="F6" s="522">
        <v>5</v>
      </c>
      <c r="G6" s="522"/>
      <c r="H6" s="522">
        <v>6</v>
      </c>
      <c r="I6" s="522"/>
      <c r="K6" s="526"/>
      <c r="L6" s="526"/>
    </row>
    <row r="7" spans="2:12" ht="18.75">
      <c r="B7" s="528" t="s">
        <v>47</v>
      </c>
      <c r="C7" s="529">
        <f t="shared" ref="C7:F7" si="0">+C8+C9</f>
        <v>2511</v>
      </c>
      <c r="D7" s="529">
        <f t="shared" si="0"/>
        <v>236</v>
      </c>
      <c r="E7" s="529">
        <f t="shared" si="0"/>
        <v>7</v>
      </c>
      <c r="F7" s="529">
        <f t="shared" si="0"/>
        <v>1039</v>
      </c>
      <c r="G7" s="529">
        <f>+G8+G9</f>
        <v>557</v>
      </c>
      <c r="H7" s="529">
        <f t="shared" ref="H7:I7" si="1">+H8+H9</f>
        <v>470</v>
      </c>
      <c r="I7" s="529">
        <f t="shared" si="1"/>
        <v>759</v>
      </c>
      <c r="J7" s="530"/>
      <c r="K7" s="531"/>
      <c r="L7" s="531"/>
    </row>
    <row r="8" spans="2:12" ht="18.75">
      <c r="B8" s="528" t="s">
        <v>7</v>
      </c>
      <c r="C8" s="529">
        <f>SUM(C11:C33)-C16</f>
        <v>1749</v>
      </c>
      <c r="D8" s="529">
        <f>SUM(D11:D33)-D16</f>
        <v>236</v>
      </c>
      <c r="E8" s="529">
        <f>SUM(E11:E33)-E16</f>
        <v>7</v>
      </c>
      <c r="F8" s="529">
        <f>SUM(F11:F33)-F16</f>
        <v>1039</v>
      </c>
      <c r="G8" s="529">
        <f>SUM(G11:G33)-G16</f>
        <v>554</v>
      </c>
      <c r="H8" s="529">
        <f t="shared" ref="H8:I8" si="2">SUM(H11:H33)-H16</f>
        <v>467</v>
      </c>
      <c r="I8" s="529">
        <f t="shared" si="2"/>
        <v>0</v>
      </c>
      <c r="J8" s="530"/>
      <c r="K8" s="529">
        <f>SUM(K11:K33)-K16</f>
        <v>116</v>
      </c>
      <c r="L8" s="529">
        <f>SUM(L11:L33)-L16</f>
        <v>29</v>
      </c>
    </row>
    <row r="9" spans="2:12" ht="18.75">
      <c r="B9" s="528" t="s">
        <v>8</v>
      </c>
      <c r="C9" s="529">
        <f t="shared" ref="C9:F9" si="3">+C34</f>
        <v>762</v>
      </c>
      <c r="D9" s="529">
        <f t="shared" si="3"/>
        <v>0</v>
      </c>
      <c r="E9" s="529">
        <f t="shared" si="3"/>
        <v>0</v>
      </c>
      <c r="F9" s="529">
        <f t="shared" si="3"/>
        <v>0</v>
      </c>
      <c r="G9" s="529">
        <f>+G34</f>
        <v>3</v>
      </c>
      <c r="H9" s="529">
        <f t="shared" ref="H9:I9" si="4">+H34</f>
        <v>3</v>
      </c>
      <c r="I9" s="529">
        <f t="shared" si="4"/>
        <v>759</v>
      </c>
      <c r="J9" s="530"/>
      <c r="K9" s="531"/>
      <c r="L9" s="531"/>
    </row>
    <row r="10" spans="2:12">
      <c r="B10" s="520"/>
      <c r="C10" s="522"/>
      <c r="D10" s="522"/>
      <c r="E10" s="522"/>
      <c r="F10" s="522"/>
      <c r="G10" s="522"/>
      <c r="H10" s="522"/>
      <c r="I10" s="522"/>
      <c r="K10" s="526"/>
      <c r="L10" s="526"/>
    </row>
    <row r="11" spans="2:12" ht="30">
      <c r="B11" s="520" t="s">
        <v>508</v>
      </c>
      <c r="C11" s="522">
        <f>+D11+E11+F11+H11+I11</f>
        <v>148</v>
      </c>
      <c r="D11" s="522">
        <v>0</v>
      </c>
      <c r="E11" s="522">
        <v>7</v>
      </c>
      <c r="F11" s="522">
        <v>110</v>
      </c>
      <c r="G11" s="522">
        <f t="shared" ref="G11:G31" si="5">+H11+3</f>
        <v>34</v>
      </c>
      <c r="H11" s="522">
        <v>31</v>
      </c>
      <c r="I11" s="522">
        <v>0</v>
      </c>
      <c r="K11" s="526">
        <f>+L11*4</f>
        <v>4</v>
      </c>
      <c r="L11" s="526">
        <v>1</v>
      </c>
    </row>
    <row r="12" spans="2:12">
      <c r="B12" s="520" t="s">
        <v>509</v>
      </c>
      <c r="C12" s="522">
        <f t="shared" ref="C12:C34" si="6">+D12+E12+F12+H12+I12</f>
        <v>111</v>
      </c>
      <c r="D12" s="522">
        <v>17</v>
      </c>
      <c r="E12" s="522"/>
      <c r="F12" s="522">
        <v>63</v>
      </c>
      <c r="G12" s="522">
        <f t="shared" si="5"/>
        <v>34</v>
      </c>
      <c r="H12" s="522">
        <v>31</v>
      </c>
      <c r="I12" s="522">
        <v>0</v>
      </c>
      <c r="K12" s="526">
        <f t="shared" ref="K12:K34" si="7">+L12*4</f>
        <v>4</v>
      </c>
      <c r="L12" s="526">
        <v>1</v>
      </c>
    </row>
    <row r="13" spans="2:12" ht="30">
      <c r="B13" s="520" t="s">
        <v>510</v>
      </c>
      <c r="C13" s="522">
        <f t="shared" si="6"/>
        <v>84</v>
      </c>
      <c r="D13" s="522">
        <v>16</v>
      </c>
      <c r="E13" s="522"/>
      <c r="F13" s="522">
        <v>54</v>
      </c>
      <c r="G13" s="522">
        <f>+H13</f>
        <v>14</v>
      </c>
      <c r="H13" s="522">
        <v>14</v>
      </c>
      <c r="I13" s="522">
        <v>0</v>
      </c>
      <c r="K13" s="526">
        <f t="shared" si="7"/>
        <v>0</v>
      </c>
      <c r="L13" s="526">
        <v>0</v>
      </c>
    </row>
    <row r="14" spans="2:12" ht="30">
      <c r="B14" s="520" t="s">
        <v>511</v>
      </c>
      <c r="C14" s="522">
        <f t="shared" si="6"/>
        <v>94</v>
      </c>
      <c r="D14" s="522">
        <v>18</v>
      </c>
      <c r="E14" s="522"/>
      <c r="F14" s="522">
        <v>54</v>
      </c>
      <c r="G14" s="522">
        <f t="shared" si="5"/>
        <v>25</v>
      </c>
      <c r="H14" s="522">
        <v>22</v>
      </c>
      <c r="I14" s="522">
        <v>0</v>
      </c>
      <c r="K14" s="526">
        <f t="shared" si="7"/>
        <v>4</v>
      </c>
      <c r="L14" s="526">
        <v>1</v>
      </c>
    </row>
    <row r="15" spans="2:12" ht="30">
      <c r="B15" s="520" t="s">
        <v>512</v>
      </c>
      <c r="C15" s="522">
        <f t="shared" si="6"/>
        <v>54</v>
      </c>
      <c r="D15" s="522">
        <v>10</v>
      </c>
      <c r="E15" s="522"/>
      <c r="F15" s="522">
        <v>36</v>
      </c>
      <c r="G15" s="522">
        <f>+H15</f>
        <v>8</v>
      </c>
      <c r="H15" s="522">
        <v>8</v>
      </c>
      <c r="I15" s="522">
        <v>0</v>
      </c>
      <c r="K15" s="526">
        <f t="shared" si="7"/>
        <v>0</v>
      </c>
      <c r="L15" s="526">
        <v>0</v>
      </c>
    </row>
    <row r="16" spans="2:12" ht="39.75" customHeight="1">
      <c r="B16" s="520" t="s">
        <v>1340</v>
      </c>
      <c r="C16" s="522">
        <f t="shared" ref="C16:I16" si="8">+C17+C18+C19+C20+C21+C22+C23</f>
        <v>431</v>
      </c>
      <c r="D16" s="522">
        <f t="shared" si="8"/>
        <v>66</v>
      </c>
      <c r="E16" s="522"/>
      <c r="F16" s="522">
        <f t="shared" si="8"/>
        <v>266</v>
      </c>
      <c r="G16" s="522">
        <f t="shared" si="8"/>
        <v>120</v>
      </c>
      <c r="H16" s="522">
        <f t="shared" si="8"/>
        <v>99</v>
      </c>
      <c r="I16" s="522">
        <f t="shared" si="8"/>
        <v>0</v>
      </c>
      <c r="K16" s="522">
        <f t="shared" ref="K16:L16" si="9">+K17+K18+K19+K20+K21+K22+K23</f>
        <v>28</v>
      </c>
      <c r="L16" s="522">
        <f t="shared" si="9"/>
        <v>7</v>
      </c>
    </row>
    <row r="17" spans="2:12" ht="45">
      <c r="B17" s="521" t="s">
        <v>513</v>
      </c>
      <c r="C17" s="523">
        <f t="shared" si="6"/>
        <v>55</v>
      </c>
      <c r="D17" s="523">
        <v>8</v>
      </c>
      <c r="E17" s="523"/>
      <c r="F17" s="523">
        <v>33</v>
      </c>
      <c r="G17" s="523">
        <f t="shared" si="5"/>
        <v>17</v>
      </c>
      <c r="H17" s="523">
        <v>14</v>
      </c>
      <c r="I17" s="523">
        <v>0</v>
      </c>
      <c r="K17" s="527">
        <f t="shared" si="7"/>
        <v>4</v>
      </c>
      <c r="L17" s="527">
        <v>1</v>
      </c>
    </row>
    <row r="18" spans="2:12" ht="45">
      <c r="B18" s="521" t="s">
        <v>514</v>
      </c>
      <c r="C18" s="523">
        <f t="shared" si="6"/>
        <v>89</v>
      </c>
      <c r="D18" s="523">
        <v>14</v>
      </c>
      <c r="E18" s="523"/>
      <c r="F18" s="523">
        <v>59</v>
      </c>
      <c r="G18" s="523">
        <f t="shared" si="5"/>
        <v>19</v>
      </c>
      <c r="H18" s="523">
        <v>16</v>
      </c>
      <c r="I18" s="523">
        <v>0</v>
      </c>
      <c r="K18" s="527">
        <f t="shared" si="7"/>
        <v>4</v>
      </c>
      <c r="L18" s="527">
        <v>1</v>
      </c>
    </row>
    <row r="19" spans="2:12" ht="45">
      <c r="B19" s="521" t="s">
        <v>515</v>
      </c>
      <c r="C19" s="523">
        <f t="shared" si="6"/>
        <v>54</v>
      </c>
      <c r="D19" s="523">
        <v>8</v>
      </c>
      <c r="E19" s="523"/>
      <c r="F19" s="523">
        <v>32</v>
      </c>
      <c r="G19" s="523">
        <f t="shared" si="5"/>
        <v>17</v>
      </c>
      <c r="H19" s="523">
        <v>14</v>
      </c>
      <c r="I19" s="523">
        <v>0</v>
      </c>
      <c r="K19" s="527">
        <f t="shared" si="7"/>
        <v>4</v>
      </c>
      <c r="L19" s="527">
        <v>1</v>
      </c>
    </row>
    <row r="20" spans="2:12" ht="45">
      <c r="B20" s="521" t="s">
        <v>516</v>
      </c>
      <c r="C20" s="523">
        <f t="shared" si="6"/>
        <v>65</v>
      </c>
      <c r="D20" s="523">
        <v>10</v>
      </c>
      <c r="E20" s="523"/>
      <c r="F20" s="523">
        <v>38</v>
      </c>
      <c r="G20" s="523">
        <f t="shared" si="5"/>
        <v>20</v>
      </c>
      <c r="H20" s="523">
        <v>17</v>
      </c>
      <c r="I20" s="523">
        <v>0</v>
      </c>
      <c r="K20" s="527">
        <f t="shared" si="7"/>
        <v>4</v>
      </c>
      <c r="L20" s="527">
        <v>1</v>
      </c>
    </row>
    <row r="21" spans="2:12" ht="45">
      <c r="B21" s="521" t="s">
        <v>517</v>
      </c>
      <c r="C21" s="523">
        <f t="shared" si="6"/>
        <v>71</v>
      </c>
      <c r="D21" s="523">
        <v>12</v>
      </c>
      <c r="E21" s="523"/>
      <c r="F21" s="523">
        <v>47</v>
      </c>
      <c r="G21" s="523">
        <f t="shared" si="5"/>
        <v>15</v>
      </c>
      <c r="H21" s="523">
        <v>12</v>
      </c>
      <c r="I21" s="523">
        <v>0</v>
      </c>
      <c r="K21" s="527">
        <f t="shared" si="7"/>
        <v>4</v>
      </c>
      <c r="L21" s="527">
        <v>1</v>
      </c>
    </row>
    <row r="22" spans="2:12" ht="30">
      <c r="B22" s="521" t="s">
        <v>518</v>
      </c>
      <c r="C22" s="523">
        <f t="shared" si="6"/>
        <v>49</v>
      </c>
      <c r="D22" s="523">
        <v>7</v>
      </c>
      <c r="E22" s="523"/>
      <c r="F22" s="523">
        <v>29</v>
      </c>
      <c r="G22" s="523">
        <f t="shared" si="5"/>
        <v>16</v>
      </c>
      <c r="H22" s="523">
        <v>13</v>
      </c>
      <c r="I22" s="523">
        <v>0</v>
      </c>
      <c r="K22" s="527">
        <f t="shared" si="7"/>
        <v>4</v>
      </c>
      <c r="L22" s="527">
        <v>1</v>
      </c>
    </row>
    <row r="23" spans="2:12" ht="45">
      <c r="B23" s="521" t="s">
        <v>519</v>
      </c>
      <c r="C23" s="523">
        <f t="shared" si="6"/>
        <v>48</v>
      </c>
      <c r="D23" s="523">
        <v>7</v>
      </c>
      <c r="E23" s="523"/>
      <c r="F23" s="523">
        <v>28</v>
      </c>
      <c r="G23" s="523">
        <f t="shared" si="5"/>
        <v>16</v>
      </c>
      <c r="H23" s="523">
        <v>13</v>
      </c>
      <c r="I23" s="523">
        <v>0</v>
      </c>
      <c r="K23" s="527">
        <f t="shared" si="7"/>
        <v>4</v>
      </c>
      <c r="L23" s="527">
        <v>1</v>
      </c>
    </row>
    <row r="24" spans="2:12" ht="30">
      <c r="B24" s="520" t="s">
        <v>520</v>
      </c>
      <c r="C24" s="522">
        <f t="shared" si="6"/>
        <v>56</v>
      </c>
      <c r="D24" s="522">
        <v>6</v>
      </c>
      <c r="E24" s="522"/>
      <c r="F24" s="522">
        <v>28</v>
      </c>
      <c r="G24" s="522">
        <f t="shared" si="5"/>
        <v>25</v>
      </c>
      <c r="H24" s="522">
        <v>22</v>
      </c>
      <c r="I24" s="522">
        <v>0</v>
      </c>
      <c r="K24" s="526">
        <f t="shared" si="7"/>
        <v>4</v>
      </c>
      <c r="L24" s="526">
        <v>1</v>
      </c>
    </row>
    <row r="25" spans="2:12" ht="45">
      <c r="B25" s="520" t="s">
        <v>521</v>
      </c>
      <c r="C25" s="522">
        <f t="shared" si="6"/>
        <v>85</v>
      </c>
      <c r="D25" s="522">
        <v>11</v>
      </c>
      <c r="E25" s="522"/>
      <c r="F25" s="522">
        <v>46</v>
      </c>
      <c r="G25" s="522">
        <f t="shared" si="5"/>
        <v>31</v>
      </c>
      <c r="H25" s="522">
        <v>28</v>
      </c>
      <c r="I25" s="522">
        <v>0</v>
      </c>
      <c r="K25" s="526">
        <f t="shared" si="7"/>
        <v>4</v>
      </c>
      <c r="L25" s="526">
        <v>1</v>
      </c>
    </row>
    <row r="26" spans="2:12" ht="30">
      <c r="B26" s="520" t="s">
        <v>522</v>
      </c>
      <c r="C26" s="522">
        <f t="shared" si="6"/>
        <v>62</v>
      </c>
      <c r="D26" s="522">
        <v>8</v>
      </c>
      <c r="E26" s="522"/>
      <c r="F26" s="522">
        <v>34</v>
      </c>
      <c r="G26" s="522">
        <f>+H26+6</f>
        <v>26</v>
      </c>
      <c r="H26" s="522">
        <v>20</v>
      </c>
      <c r="I26" s="522">
        <v>0</v>
      </c>
      <c r="K26" s="526">
        <f t="shared" si="7"/>
        <v>8</v>
      </c>
      <c r="L26" s="526">
        <v>2</v>
      </c>
    </row>
    <row r="27" spans="2:12" ht="30">
      <c r="B27" s="520" t="s">
        <v>523</v>
      </c>
      <c r="C27" s="522">
        <f t="shared" si="6"/>
        <v>77</v>
      </c>
      <c r="D27" s="522">
        <v>9</v>
      </c>
      <c r="E27" s="522"/>
      <c r="F27" s="522">
        <v>39</v>
      </c>
      <c r="G27" s="522">
        <f>+H27+6</f>
        <v>35</v>
      </c>
      <c r="H27" s="522">
        <v>29</v>
      </c>
      <c r="I27" s="522">
        <v>0</v>
      </c>
      <c r="K27" s="526">
        <f t="shared" si="7"/>
        <v>8</v>
      </c>
      <c r="L27" s="526">
        <v>2</v>
      </c>
    </row>
    <row r="28" spans="2:12" ht="30">
      <c r="B28" s="520" t="s">
        <v>524</v>
      </c>
      <c r="C28" s="522">
        <f t="shared" si="6"/>
        <v>96</v>
      </c>
      <c r="D28" s="522">
        <v>13</v>
      </c>
      <c r="E28" s="522"/>
      <c r="F28" s="522">
        <v>50</v>
      </c>
      <c r="G28" s="522">
        <f>+H28+15</f>
        <v>48</v>
      </c>
      <c r="H28" s="522">
        <v>33</v>
      </c>
      <c r="I28" s="522">
        <v>0</v>
      </c>
      <c r="K28" s="526">
        <f t="shared" si="7"/>
        <v>20</v>
      </c>
      <c r="L28" s="526">
        <v>5</v>
      </c>
    </row>
    <row r="29" spans="2:12" ht="30">
      <c r="B29" s="520" t="s">
        <v>525</v>
      </c>
      <c r="C29" s="522">
        <f t="shared" si="6"/>
        <v>75</v>
      </c>
      <c r="D29" s="522">
        <v>10</v>
      </c>
      <c r="E29" s="522"/>
      <c r="F29" s="522">
        <v>42</v>
      </c>
      <c r="G29" s="522">
        <f>+H29+6</f>
        <v>29</v>
      </c>
      <c r="H29" s="522">
        <v>23</v>
      </c>
      <c r="I29" s="522">
        <v>0</v>
      </c>
      <c r="K29" s="526">
        <f t="shared" si="7"/>
        <v>8</v>
      </c>
      <c r="L29" s="526">
        <v>2</v>
      </c>
    </row>
    <row r="30" spans="2:12" ht="30">
      <c r="B30" s="520" t="s">
        <v>526</v>
      </c>
      <c r="C30" s="522">
        <f t="shared" si="6"/>
        <v>94</v>
      </c>
      <c r="D30" s="522">
        <v>13</v>
      </c>
      <c r="E30" s="522"/>
      <c r="F30" s="522">
        <v>51</v>
      </c>
      <c r="G30" s="522">
        <f>+H30+6</f>
        <v>36</v>
      </c>
      <c r="H30" s="522">
        <v>30</v>
      </c>
      <c r="I30" s="522">
        <v>0</v>
      </c>
      <c r="K30" s="526">
        <f t="shared" si="7"/>
        <v>8</v>
      </c>
      <c r="L30" s="526">
        <v>2</v>
      </c>
    </row>
    <row r="31" spans="2:12" ht="30">
      <c r="B31" s="520" t="s">
        <v>527</v>
      </c>
      <c r="C31" s="522">
        <f t="shared" si="6"/>
        <v>74</v>
      </c>
      <c r="D31" s="522">
        <v>9</v>
      </c>
      <c r="E31" s="522"/>
      <c r="F31" s="522">
        <v>39</v>
      </c>
      <c r="G31" s="522">
        <f t="shared" si="5"/>
        <v>29</v>
      </c>
      <c r="H31" s="522">
        <v>26</v>
      </c>
      <c r="I31" s="522">
        <v>0</v>
      </c>
      <c r="K31" s="526">
        <f t="shared" si="7"/>
        <v>4</v>
      </c>
      <c r="L31" s="526">
        <v>1</v>
      </c>
    </row>
    <row r="32" spans="2:12" ht="30">
      <c r="B32" s="520" t="s">
        <v>528</v>
      </c>
      <c r="C32" s="522">
        <f t="shared" si="6"/>
        <v>60</v>
      </c>
      <c r="D32" s="522">
        <v>6</v>
      </c>
      <c r="E32" s="522"/>
      <c r="F32" s="522">
        <v>29</v>
      </c>
      <c r="G32" s="522">
        <f>+H32+9</f>
        <v>34</v>
      </c>
      <c r="H32" s="522">
        <v>25</v>
      </c>
      <c r="I32" s="522">
        <v>0</v>
      </c>
      <c r="K32" s="526">
        <f t="shared" si="7"/>
        <v>12</v>
      </c>
      <c r="L32" s="526">
        <v>3</v>
      </c>
    </row>
    <row r="33" spans="2:12">
      <c r="B33" s="520" t="s">
        <v>529</v>
      </c>
      <c r="C33" s="522">
        <f t="shared" si="6"/>
        <v>148</v>
      </c>
      <c r="D33" s="522">
        <v>24</v>
      </c>
      <c r="E33" s="522"/>
      <c r="F33" s="522">
        <v>98</v>
      </c>
      <c r="G33" s="522">
        <f>+H33</f>
        <v>26</v>
      </c>
      <c r="H33" s="522">
        <v>26</v>
      </c>
      <c r="I33" s="522">
        <v>0</v>
      </c>
      <c r="K33" s="526">
        <f t="shared" si="7"/>
        <v>0</v>
      </c>
      <c r="L33" s="525">
        <v>0</v>
      </c>
    </row>
    <row r="34" spans="2:12" ht="30">
      <c r="B34" s="520" t="s">
        <v>530</v>
      </c>
      <c r="C34" s="522">
        <f t="shared" si="6"/>
        <v>762</v>
      </c>
      <c r="D34" s="522">
        <v>0</v>
      </c>
      <c r="E34" s="522"/>
      <c r="F34" s="522">
        <v>0</v>
      </c>
      <c r="G34" s="522">
        <f>+H34</f>
        <v>3</v>
      </c>
      <c r="H34" s="522">
        <v>3</v>
      </c>
      <c r="I34" s="522">
        <v>759</v>
      </c>
      <c r="K34" s="526">
        <f t="shared" si="7"/>
        <v>0</v>
      </c>
      <c r="L34" s="525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CD59C7-EABF-4DF4-A0BA-1528EB15BB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13</vt:i4>
      </vt:variant>
    </vt:vector>
  </HeadingPairs>
  <TitlesOfParts>
    <vt:vector size="28" baseType="lpstr">
      <vt:lpstr>ԱՄՓՈՓ</vt:lpstr>
      <vt:lpstr>ԴԱՏԱՎՈՐ</vt:lpstr>
      <vt:lpstr>Ինքնավար, հայեցող., վարչ. պաշտ.</vt:lpstr>
      <vt:lpstr>ԾԱՌԱՅՈՂ</vt:lpstr>
      <vt:lpstr>ՏԵԽՆԻԿԱԿԱՆ</vt:lpstr>
      <vt:lpstr>ԿԱՐԳԱԴՐԻՉ</vt:lpstr>
      <vt:lpstr>ԿԱՐԳԱԴՐԻՉ,,,</vt:lpstr>
      <vt:lpstr>ՀԵՐԹԱՊԱՀՈՒԹՅՈՒՆ</vt:lpstr>
      <vt:lpstr>ՀԵՐԹԱՊԱՀՈՒԹՅՈՒՆ (2)</vt:lpstr>
      <vt:lpstr>4113 ՊԱՐԳԵՎԱՏՐՈՒՄ</vt:lpstr>
      <vt:lpstr>4112 Պարգևատրում</vt:lpstr>
      <vt:lpstr>ԱՄՓՈՓ ԵՆԹԱԽՈՒՄԲ</vt:lpstr>
      <vt:lpstr>ԵՆԹԱԽՈՒՄԲ</vt:lpstr>
      <vt:lpstr>ՍԱՆԴՂԱԿ</vt:lpstr>
      <vt:lpstr>Sheet2</vt:lpstr>
      <vt:lpstr>'4113 ՊԱՐԳԵՎԱՏՐՈՒՄ'!Print_Area</vt:lpstr>
      <vt:lpstr>ԱՄՓՈՓ!Print_Area</vt:lpstr>
      <vt:lpstr>'ԱՄՓՈՓ ԵՆԹԱԽՈՒՄԲ'!Print_Area</vt:lpstr>
      <vt:lpstr>ԴԱՏԱՎՈՐ!Print_Area</vt:lpstr>
      <vt:lpstr>ԿԱՐԳԱԴՐԻՉ!Print_Area</vt:lpstr>
      <vt:lpstr>'ԱՄՓՈՓ ԵՆԹԱԽՈՒՄԲ'!Print_Titles</vt:lpstr>
      <vt:lpstr>ԴԱՏԱՎՈՐ!Print_Titles</vt:lpstr>
      <vt:lpstr>'Ինքնավար, հայեցող., վարչ. պաշտ.'!Print_Titles</vt:lpstr>
      <vt:lpstr>ԾԱՌԱՅՈՂ!Print_Titles</vt:lpstr>
      <vt:lpstr>ԿԱՐԳԱԴՐԻՉ!Print_Titles</vt:lpstr>
      <vt:lpstr>ՀԵՐԹԱՊԱՀՈՒԹՅՈՒՆ!Print_Titles</vt:lpstr>
      <vt:lpstr>'ՀԵՐԹԱՊԱՀՈՒԹՅՈՒՆ (2)'!Print_Titles</vt:lpstr>
      <vt:lpstr>ՏԵԽՆԻԿԱԿԱՆ!Print_Titles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2022-08-11T11:55:18Z</dcterms:modified>
</cp:coreProperties>
</file>